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Краткосрочный план 2023-2025гг\Краткосрочный план 2023-2025гг. до 12.09.2022г\Постановление №425 от 28.09.2023\"/>
    </mc:Choice>
  </mc:AlternateContent>
  <xr:revisionPtr revIDLastSave="0" documentId="13_ncr:1_{73581B55-4523-465A-A271-9CE246D9A061}" xr6:coauthVersionLast="46" xr6:coauthVersionMax="47" xr10:uidLastSave="{00000000-0000-0000-0000-000000000000}"/>
  <bookViews>
    <workbookView xWindow="-120" yWindow="-120" windowWidth="24240" windowHeight="13140" tabRatio="918" activeTab="2" xr2:uid="{00000000-000D-0000-FFFF-FFFF00000000}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1'!$A$10:$S$21</definedName>
    <definedName name="_xlnm._FilterDatabase" localSheetId="1" hidden="1">'Приложение 2'!$A$12:$AL$24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3'!#REF!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1'!$A$1:$S$21</definedName>
    <definedName name="_xlnm.Print_Area" localSheetId="1">'Приложение 2'!$A$1:$AL$24</definedName>
    <definedName name="_xlnm.Print_Area" localSheetId="2">'Приложение 3'!$A$1:$F$14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91029"/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<sst xmlns="http://schemas.openxmlformats.org/spreadsheetml/2006/main" count="50240" uniqueCount="4620">
  <si>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</si>
  <si>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</si>
  <si>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</si>
  <si>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</si>
  <si>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</si>
  <si>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</si>
  <si>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</si>
  <si>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</si>
  <si>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</si>
  <si>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</si>
  <si>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</si>
  <si>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</si>
  <si>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</si>
  <si>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</si>
  <si>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</si>
  <si>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</si>
  <si>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</si>
  <si>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</si>
  <si>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</si>
  <si>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</si>
  <si>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</si>
  <si>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</si>
  <si>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</si>
  <si>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</si>
  <si>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</si>
  <si>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</si>
  <si>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</si>
  <si>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</si>
  <si>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</si>
  <si>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</si>
  <si>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</si>
  <si>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</si>
  <si>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</si>
  <si>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</si>
  <si>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</si>
  <si>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</si>
  <si>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</si>
  <si>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</si>
  <si>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</si>
  <si>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</si>
  <si>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</si>
  <si>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</si>
  <si>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</si>
  <si>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</si>
  <si>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</si>
  <si>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</si>
  <si>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</si>
  <si>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</si>
  <si>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</si>
  <si>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</si>
  <si>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</si>
  <si>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</si>
  <si>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</si>
  <si>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</si>
  <si>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</si>
  <si>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</si>
  <si>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</si>
  <si>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</si>
  <si>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</si>
  <si>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</si>
  <si>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</si>
  <si>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</si>
  <si>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</si>
  <si>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</si>
  <si>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</si>
  <si>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</si>
  <si>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</si>
  <si>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</si>
  <si>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</si>
  <si>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</si>
  <si>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</si>
  <si>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</si>
  <si>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</si>
  <si>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</si>
  <si>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</si>
  <si>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</si>
  <si>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</si>
  <si>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</si>
  <si>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</si>
  <si>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</si>
  <si>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</si>
  <si>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</si>
  <si>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</si>
  <si>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</si>
  <si>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</si>
  <si>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</si>
  <si>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</si>
  <si>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</si>
  <si>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</si>
  <si>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</si>
  <si>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</si>
  <si>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</si>
  <si>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</si>
  <si>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</si>
  <si>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</si>
  <si>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</si>
  <si>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</si>
  <si>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</si>
  <si>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</si>
  <si>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</si>
  <si>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</si>
  <si>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</si>
  <si>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</si>
  <si>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</si>
  <si>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</si>
  <si>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</si>
  <si>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</si>
  <si>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</si>
  <si>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</si>
  <si>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</si>
  <si>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</si>
  <si>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</si>
  <si>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</si>
  <si>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</si>
  <si>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</si>
  <si>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</si>
  <si>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</si>
  <si>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</si>
  <si>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</si>
  <si>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</si>
  <si>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</si>
  <si>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</si>
  <si>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</si>
  <si>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</si>
  <si>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</si>
  <si>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</si>
  <si>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</si>
  <si>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</si>
  <si>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</si>
  <si>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</si>
  <si>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</si>
  <si>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</si>
  <si>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</si>
  <si>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</si>
  <si>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</si>
  <si>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</si>
  <si>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</si>
  <si>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</si>
  <si>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</si>
  <si>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</si>
  <si>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</si>
  <si>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</si>
  <si>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</si>
  <si>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</si>
  <si>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</si>
  <si>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</si>
  <si>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</si>
  <si>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</si>
  <si>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</si>
  <si>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</si>
  <si>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</si>
  <si>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</si>
  <si>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</si>
  <si>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</si>
  <si>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</si>
  <si>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</si>
  <si>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</si>
  <si>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</si>
  <si>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</si>
  <si>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</si>
  <si>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</si>
  <si>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</si>
  <si>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</si>
  <si>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</si>
  <si>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</si>
  <si>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</si>
  <si>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</si>
  <si>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</si>
  <si>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</si>
  <si>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</si>
  <si>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</si>
  <si>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</si>
  <si>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</si>
  <si>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</si>
  <si>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</si>
  <si>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</si>
  <si>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</si>
  <si>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</si>
  <si>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</si>
  <si>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</si>
  <si>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</si>
  <si>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</si>
  <si>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</si>
  <si>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</si>
  <si>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</si>
  <si>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</si>
  <si>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</si>
  <si>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</si>
  <si>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</si>
  <si>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</si>
  <si>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</si>
  <si>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</si>
  <si>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</si>
  <si>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</si>
  <si>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</si>
  <si>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</si>
  <si>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</si>
  <si>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</si>
  <si>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</si>
  <si>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</si>
  <si>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</si>
  <si>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</si>
  <si>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</si>
  <si>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</si>
  <si>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</si>
  <si>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</si>
  <si>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</si>
  <si>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</si>
  <si>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</si>
  <si>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</si>
  <si>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</si>
  <si>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</si>
  <si>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</si>
  <si>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</si>
  <si>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</si>
  <si>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</si>
  <si>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</si>
  <si>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</si>
  <si>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</si>
  <si>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</si>
  <si>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</si>
  <si>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</si>
  <si>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</si>
  <si>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</si>
  <si>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</si>
  <si>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</si>
  <si>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</si>
  <si>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</si>
  <si>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</si>
  <si>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</si>
  <si>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</si>
  <si>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</si>
  <si>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</si>
  <si>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</si>
  <si>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</si>
  <si>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</si>
  <si>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</si>
  <si>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</si>
  <si>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</si>
  <si>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</si>
  <si>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</si>
  <si>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</si>
  <si>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</si>
  <si>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</si>
  <si>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</si>
  <si>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</si>
  <si>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</si>
  <si>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</si>
  <si>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</si>
  <si>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</si>
  <si>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</si>
  <si>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</si>
  <si>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</si>
  <si>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</si>
  <si>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</si>
  <si>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</si>
  <si>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</si>
  <si>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</si>
  <si>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</si>
  <si>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</si>
  <si>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</si>
  <si>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</si>
  <si>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</si>
  <si>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</si>
  <si>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</si>
  <si>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</si>
  <si>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</si>
  <si>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</si>
  <si>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</si>
  <si>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</si>
  <si>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</si>
  <si>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</si>
  <si>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</si>
  <si>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</si>
  <si>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</si>
  <si>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</si>
  <si>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</si>
  <si>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</si>
  <si>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</si>
  <si>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</si>
  <si>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</si>
  <si>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</si>
  <si>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</si>
  <si>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</si>
  <si>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</si>
  <si>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</si>
  <si>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</si>
  <si>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</si>
  <si>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</si>
  <si>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</si>
  <si>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</si>
  <si>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</si>
  <si>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</si>
  <si>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</si>
  <si>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</si>
  <si>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</si>
  <si>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</si>
  <si>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</si>
  <si>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</si>
  <si>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</si>
  <si>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</si>
  <si>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</si>
  <si>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</si>
  <si>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</si>
  <si>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</si>
  <si>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</si>
  <si>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</si>
  <si>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</si>
  <si>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</si>
  <si>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</si>
  <si>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</si>
  <si>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</si>
  <si>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</si>
  <si>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</si>
  <si>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</si>
  <si>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</si>
  <si>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</si>
  <si>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</si>
  <si>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</si>
  <si>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</si>
  <si>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</si>
  <si>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</si>
  <si>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</si>
  <si>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</si>
  <si>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</si>
  <si>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</si>
  <si>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</si>
  <si>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</si>
  <si>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</si>
  <si>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</si>
  <si>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</si>
  <si>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</si>
  <si>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</si>
  <si>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</si>
  <si>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</si>
  <si>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</si>
  <si>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</si>
  <si>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</si>
  <si>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</si>
  <si>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</si>
  <si>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</si>
  <si>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</si>
  <si>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</si>
  <si>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</si>
  <si>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</si>
  <si>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</si>
  <si>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</si>
  <si>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</si>
  <si>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</si>
  <si>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</si>
  <si>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</si>
  <si>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</si>
  <si>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</si>
  <si>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</si>
  <si>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</si>
  <si>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</si>
  <si>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</si>
  <si>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</si>
  <si>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</si>
  <si>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</si>
  <si>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</si>
  <si>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</si>
  <si>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</si>
  <si>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</si>
  <si>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</si>
  <si>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</si>
  <si>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</si>
  <si>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</si>
  <si>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</si>
  <si>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</si>
  <si>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</si>
  <si>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</si>
  <si>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</si>
  <si>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</si>
  <si>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</si>
  <si>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</si>
  <si>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</si>
  <si>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</si>
  <si>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</si>
  <si>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</si>
  <si>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</si>
  <si>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</si>
  <si>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</si>
  <si>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</si>
  <si>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</si>
  <si>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</si>
  <si>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</si>
  <si>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</si>
  <si>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</si>
  <si>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</si>
  <si>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</si>
  <si>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</si>
  <si>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</si>
  <si>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</si>
  <si>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</si>
  <si>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</si>
  <si>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</si>
  <si>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</si>
  <si>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</si>
  <si>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</si>
  <si>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</si>
  <si>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</si>
  <si>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</si>
  <si>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</si>
  <si>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</si>
  <si>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</si>
  <si>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</si>
  <si>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</si>
  <si>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</si>
  <si>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</si>
  <si>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</si>
  <si>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</si>
  <si>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</si>
  <si>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</si>
  <si>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</si>
  <si>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</si>
  <si>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</si>
  <si>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</si>
  <si>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</si>
  <si>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</si>
  <si>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</si>
  <si>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</si>
  <si>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</si>
  <si>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</si>
  <si>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</si>
  <si>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</si>
  <si>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</si>
  <si>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</si>
  <si>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</si>
  <si>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</si>
  <si>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</si>
  <si>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</si>
  <si>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</si>
  <si>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</si>
  <si>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</si>
  <si>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</si>
  <si>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</si>
  <si>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</si>
  <si>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</si>
  <si>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</si>
  <si>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</si>
  <si>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</si>
  <si>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</si>
  <si>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</si>
  <si>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</si>
  <si>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</si>
  <si>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</si>
  <si>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</si>
  <si>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</si>
  <si>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</si>
  <si>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</si>
  <si>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</si>
  <si>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</si>
  <si>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</si>
  <si>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</si>
  <si>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</si>
  <si>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</si>
  <si>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</si>
  <si>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</si>
  <si>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</si>
  <si>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</si>
  <si>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</si>
  <si>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</si>
  <si>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</si>
  <si>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</si>
  <si>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</si>
  <si>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</si>
  <si>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</si>
  <si>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</si>
  <si>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</si>
  <si>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</si>
  <si>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</si>
  <si>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</si>
  <si>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</si>
  <si>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</si>
  <si>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</si>
  <si>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</si>
  <si>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</si>
  <si>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</si>
  <si>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</si>
  <si>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</si>
  <si>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</si>
  <si>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</si>
  <si>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</si>
  <si>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</si>
  <si>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</si>
  <si>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</si>
  <si>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</si>
  <si>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</si>
  <si>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</si>
  <si>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</si>
  <si>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</si>
  <si>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</si>
  <si>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</si>
  <si>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</si>
  <si>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</si>
  <si>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</si>
  <si>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</si>
  <si>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</si>
  <si>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</si>
  <si>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</si>
  <si>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</si>
  <si>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</si>
  <si>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</si>
  <si>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</si>
  <si>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</si>
  <si>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</si>
  <si>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</si>
  <si>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</si>
  <si>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</si>
  <si>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</si>
  <si>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</si>
  <si>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</si>
  <si>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</si>
  <si>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</si>
  <si>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</si>
  <si>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</si>
  <si>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</si>
  <si>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</si>
  <si>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</si>
  <si>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</si>
  <si>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</si>
  <si>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</si>
  <si>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</si>
  <si>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</si>
  <si>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</si>
  <si>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</si>
  <si>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</si>
  <si>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</si>
  <si>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</si>
  <si>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</si>
  <si>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</si>
  <si>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</si>
  <si>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</si>
  <si>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</si>
  <si>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</si>
  <si>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</si>
  <si>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</si>
  <si>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</si>
  <si>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</si>
  <si>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</si>
  <si>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</si>
  <si>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</si>
  <si>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</si>
  <si>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</si>
  <si>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</si>
  <si>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</si>
  <si>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</si>
  <si>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</si>
  <si>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</si>
  <si>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</si>
  <si>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</si>
  <si>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</si>
  <si>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</si>
  <si>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</si>
  <si>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</si>
  <si>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</si>
  <si>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</si>
  <si>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</si>
  <si>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</si>
  <si>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</si>
  <si>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</si>
  <si>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</si>
  <si>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</si>
  <si>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</si>
  <si>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</si>
  <si>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</si>
  <si>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</si>
  <si>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</si>
  <si>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</si>
  <si>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</si>
  <si>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</si>
  <si>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</si>
  <si>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</si>
  <si>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</si>
  <si>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</si>
  <si>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</si>
  <si>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</si>
  <si>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</si>
  <si>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</si>
  <si>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</si>
  <si>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</si>
  <si>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</si>
  <si>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</si>
  <si>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</si>
  <si>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</si>
  <si>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</si>
  <si>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</si>
  <si>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</si>
  <si>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</si>
  <si>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</si>
  <si>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</si>
  <si>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</si>
  <si>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</si>
  <si>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</si>
  <si>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</si>
  <si>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</si>
  <si>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</si>
  <si>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</si>
  <si>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</si>
  <si>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</si>
  <si>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</si>
  <si>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</si>
  <si>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</si>
  <si>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</si>
  <si>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</si>
  <si>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</si>
  <si>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</si>
  <si>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</si>
  <si>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</si>
  <si>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</si>
  <si>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</si>
  <si>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</si>
  <si>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</si>
  <si>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</si>
  <si>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</si>
  <si>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</si>
  <si>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</si>
  <si>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</si>
  <si>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</si>
  <si>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</si>
  <si>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</si>
  <si>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</si>
  <si>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</si>
  <si>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</si>
  <si>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</si>
  <si>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</si>
  <si>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</si>
  <si>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</si>
  <si>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</si>
  <si>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</si>
  <si>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</si>
  <si>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</si>
  <si>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</si>
  <si>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</si>
  <si>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</si>
  <si>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</si>
  <si>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</si>
  <si>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</si>
  <si>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</si>
  <si>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</si>
  <si>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</si>
  <si>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</si>
  <si>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</si>
  <si>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</si>
  <si>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</si>
  <si>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</si>
  <si>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</si>
  <si>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</si>
  <si>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</si>
  <si>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</si>
  <si>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</si>
  <si>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</si>
  <si>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</si>
  <si>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</si>
  <si>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</si>
  <si>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</si>
  <si>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</si>
  <si>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</si>
  <si>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</si>
  <si>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</si>
  <si>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</si>
  <si>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</si>
  <si>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</si>
  <si>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</si>
  <si>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</si>
  <si>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</si>
  <si>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</si>
  <si>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</si>
  <si>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</si>
  <si>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</si>
  <si>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</si>
  <si>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</si>
  <si>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</si>
  <si>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</si>
  <si>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</si>
  <si>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</si>
  <si>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</si>
  <si>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</si>
  <si>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</si>
  <si>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</si>
  <si>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</si>
  <si>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</si>
  <si>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</si>
  <si>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</si>
  <si>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</si>
  <si>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</si>
  <si>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</si>
  <si>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</si>
  <si>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</si>
  <si>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</si>
  <si>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</si>
  <si>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</si>
  <si>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</si>
  <si>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</si>
  <si>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</si>
  <si>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</si>
  <si>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</si>
  <si>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</si>
  <si>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</si>
  <si>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</si>
  <si>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</si>
  <si>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</si>
  <si>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</si>
  <si>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</si>
  <si>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</si>
  <si>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</si>
  <si>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</si>
  <si>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</si>
  <si>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</si>
  <si>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</si>
  <si>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</si>
  <si>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</si>
  <si>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</si>
  <si>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</si>
  <si>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</si>
  <si>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</si>
  <si>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</si>
  <si>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</si>
  <si>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</si>
  <si>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</si>
  <si>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</si>
  <si>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</si>
  <si>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</si>
  <si>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</si>
  <si>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</si>
  <si>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</si>
  <si>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</si>
  <si>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</si>
  <si>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</si>
  <si>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</si>
  <si>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</si>
  <si>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</si>
  <si>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</si>
  <si>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</si>
  <si>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</si>
  <si>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</si>
  <si>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</si>
  <si>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</si>
  <si>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</si>
  <si>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</si>
  <si>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</si>
  <si>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</si>
  <si>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</si>
  <si>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</si>
  <si>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</si>
  <si>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</si>
  <si>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</si>
  <si>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</si>
  <si>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</si>
  <si>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</si>
  <si>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</si>
  <si>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</si>
  <si>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</si>
  <si>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</si>
  <si>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</si>
  <si>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</si>
  <si>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</si>
  <si>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</si>
  <si>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</si>
  <si>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</si>
  <si>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</si>
  <si>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</si>
  <si>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</si>
  <si>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</si>
  <si>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</si>
  <si>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</si>
  <si>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</si>
  <si>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</si>
  <si>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</si>
  <si>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</si>
  <si>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</si>
  <si>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</si>
  <si>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</si>
  <si>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</si>
  <si>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</si>
  <si>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</si>
  <si>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</si>
  <si>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</si>
  <si>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</si>
  <si>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</si>
  <si>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</si>
  <si>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</si>
  <si>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</si>
  <si>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</si>
  <si>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</si>
  <si>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</si>
  <si>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</si>
  <si>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</si>
  <si>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</si>
  <si>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</si>
  <si>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</si>
  <si>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</si>
  <si>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</si>
  <si>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</si>
  <si>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</si>
  <si>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</si>
  <si>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</si>
  <si>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</si>
  <si>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</si>
  <si>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</si>
  <si>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</si>
  <si>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</si>
  <si>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</si>
  <si>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</si>
  <si>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</si>
  <si>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</si>
  <si>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</si>
  <si>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</si>
  <si>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</si>
  <si>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</si>
  <si>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</si>
  <si>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</si>
  <si>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</si>
  <si>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</si>
  <si>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</si>
  <si>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</si>
  <si>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</si>
  <si>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</si>
  <si>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</si>
  <si>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</si>
  <si>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</si>
  <si>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</si>
  <si>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</si>
  <si>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</si>
  <si>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</si>
  <si>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</si>
  <si>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</si>
  <si>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</si>
  <si>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</si>
  <si>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</si>
  <si>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</si>
  <si>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</si>
  <si>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</si>
  <si>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</si>
  <si>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</si>
  <si>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</si>
  <si>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</si>
  <si>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</si>
  <si>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</si>
  <si>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</si>
  <si>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</si>
  <si>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</si>
  <si>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</si>
  <si>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</si>
  <si>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</si>
  <si>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</si>
  <si>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</si>
  <si>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</si>
  <si>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</si>
  <si>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</si>
  <si>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</si>
  <si>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</si>
  <si>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</si>
  <si>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</si>
  <si>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</si>
  <si>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</si>
  <si>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</si>
  <si>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</si>
  <si>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</si>
  <si>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</si>
  <si>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</si>
  <si>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</si>
  <si>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</si>
  <si>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</si>
  <si>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</si>
  <si>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</si>
  <si>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</si>
  <si>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</si>
  <si>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</si>
  <si>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</si>
  <si>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</si>
  <si>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</si>
  <si>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</si>
  <si>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</si>
  <si>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</si>
  <si>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</si>
  <si>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</si>
  <si>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</si>
  <si>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</si>
  <si>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</si>
  <si>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</si>
  <si>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</si>
  <si>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</si>
  <si>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</si>
  <si>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</si>
  <si>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</si>
  <si>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</si>
  <si>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</si>
  <si>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</si>
  <si>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</si>
  <si>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</si>
  <si>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</si>
  <si>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</si>
  <si>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</si>
  <si>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</si>
  <si>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</si>
  <si>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</si>
  <si>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</si>
  <si>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</si>
  <si>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</si>
  <si>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</si>
  <si>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</si>
  <si>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</si>
  <si>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</si>
  <si>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</si>
  <si>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</si>
  <si>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</si>
  <si>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</si>
  <si>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</si>
  <si>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</si>
  <si>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</si>
  <si>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</si>
  <si>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</si>
  <si>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</si>
  <si>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</si>
  <si>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</si>
  <si>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</si>
  <si>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</si>
  <si>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</si>
  <si>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</si>
  <si>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</si>
  <si>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</si>
  <si>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</si>
  <si>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</si>
  <si>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</si>
  <si>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</si>
  <si>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</si>
  <si>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</si>
  <si>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</si>
  <si>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</si>
  <si>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</si>
  <si>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</si>
  <si>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</si>
  <si>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</si>
  <si>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</si>
  <si>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</si>
  <si>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</si>
  <si>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</si>
  <si>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</si>
  <si>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</si>
  <si>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</si>
  <si>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</si>
  <si>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</si>
  <si>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</si>
  <si>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</si>
  <si>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</si>
  <si>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</si>
  <si>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</si>
  <si>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</si>
  <si>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</si>
  <si>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</si>
  <si>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</si>
  <si>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</si>
  <si>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</si>
  <si>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</si>
  <si>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</si>
  <si>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</si>
  <si>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</si>
  <si>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</si>
  <si>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</si>
  <si>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</si>
  <si>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</si>
  <si>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</si>
  <si>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</si>
  <si>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</si>
  <si>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</si>
  <si>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</si>
  <si>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</si>
  <si>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</si>
  <si>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</si>
  <si>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</si>
  <si>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</si>
  <si>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</si>
  <si>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</si>
  <si>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</si>
  <si>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</si>
  <si>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</si>
  <si>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</si>
  <si>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</si>
  <si>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</si>
  <si>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</si>
  <si>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</si>
  <si>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</si>
  <si>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</si>
  <si>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</si>
  <si>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</si>
  <si>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</si>
  <si>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</si>
  <si>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</si>
  <si>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</si>
  <si>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</si>
  <si>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</si>
  <si>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</si>
  <si>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</si>
  <si>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</si>
  <si>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</si>
  <si>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</si>
  <si>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</si>
  <si>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</si>
  <si>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</si>
  <si>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</si>
  <si>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</si>
  <si>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</si>
  <si>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</si>
  <si>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</si>
  <si>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</si>
  <si>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</si>
  <si>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</si>
  <si>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</si>
  <si>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</si>
  <si>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</si>
  <si>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</si>
  <si>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</si>
  <si>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</si>
  <si>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</si>
  <si>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</si>
  <si>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</si>
  <si>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</si>
  <si>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</si>
  <si>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</si>
  <si>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</si>
  <si>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</si>
  <si>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</si>
  <si>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</si>
  <si>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</si>
  <si>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</si>
  <si>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</si>
  <si>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</si>
  <si>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</si>
  <si>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</si>
  <si>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</si>
  <si>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</si>
  <si>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</si>
  <si>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</si>
  <si>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</si>
  <si>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</si>
  <si>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</si>
  <si>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</si>
  <si>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</si>
  <si>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</si>
  <si>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</si>
  <si>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</si>
  <si>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</si>
  <si>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</si>
  <si>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</si>
  <si>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</si>
  <si>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</si>
  <si>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</si>
  <si>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</si>
  <si>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</si>
  <si>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</si>
  <si>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</si>
  <si>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</si>
  <si>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</si>
  <si>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</si>
  <si>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</si>
  <si>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</si>
  <si>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</si>
  <si>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</si>
  <si>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</si>
  <si>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</si>
  <si>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</si>
  <si>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</si>
  <si>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</si>
  <si>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</si>
  <si>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</si>
  <si>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</si>
  <si>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</si>
  <si>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</si>
  <si>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</si>
  <si>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</si>
  <si>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</si>
  <si>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</si>
  <si>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</si>
  <si>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</si>
  <si>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</si>
  <si>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</si>
  <si>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</si>
  <si>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</si>
  <si>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</si>
  <si>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</si>
  <si>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</si>
  <si>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</si>
  <si>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</si>
  <si>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</si>
  <si>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</si>
  <si>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</si>
  <si>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</si>
  <si>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</si>
  <si>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</si>
  <si>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</si>
  <si>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</si>
  <si>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</si>
  <si>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</si>
  <si>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</si>
  <si>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</si>
  <si>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</si>
  <si>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</si>
  <si>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</si>
  <si>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</si>
  <si>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</si>
  <si>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</si>
  <si>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</si>
  <si>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</si>
  <si>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</si>
  <si>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</si>
  <si>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</si>
  <si>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</si>
  <si>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</si>
  <si>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</si>
  <si>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</si>
  <si>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</si>
  <si>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</si>
  <si>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</si>
  <si>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</si>
  <si>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</si>
  <si>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</si>
  <si>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</si>
  <si>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</si>
  <si>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</si>
  <si>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</si>
  <si>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</si>
  <si>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</si>
  <si>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</si>
  <si>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</si>
  <si>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</si>
  <si>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</si>
  <si>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</si>
  <si>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</si>
  <si>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</si>
  <si>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</si>
  <si>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</si>
  <si>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</si>
  <si>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</si>
  <si>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</si>
  <si>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</si>
  <si>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</si>
  <si>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</si>
  <si>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</si>
  <si>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</si>
  <si>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</si>
  <si>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</si>
  <si>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</si>
  <si>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</si>
  <si>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</si>
  <si>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</si>
  <si>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</si>
  <si>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</si>
  <si>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</si>
  <si>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</si>
  <si>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</si>
  <si>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</si>
  <si>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</si>
  <si>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</si>
  <si>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</si>
  <si>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</si>
  <si>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</si>
  <si>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</si>
  <si>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</si>
  <si>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</si>
  <si>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</si>
  <si>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</si>
  <si>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</si>
  <si>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</si>
  <si>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</si>
  <si>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</si>
  <si>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</si>
  <si>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</si>
  <si>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</si>
  <si>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</si>
  <si>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</si>
  <si>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</si>
  <si>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</si>
  <si>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</si>
  <si>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</si>
  <si>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</si>
  <si>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</si>
  <si>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</si>
  <si>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</si>
  <si>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</si>
  <si>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</si>
  <si>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</si>
  <si>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</si>
  <si>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</si>
  <si>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</si>
  <si>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</si>
  <si>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</si>
  <si>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</si>
  <si>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</si>
  <si>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</si>
  <si>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</si>
  <si>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</si>
  <si>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</si>
  <si>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</si>
  <si>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</si>
  <si>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</si>
  <si>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</si>
  <si>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</si>
  <si>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</si>
  <si>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</si>
  <si>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</si>
  <si>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</si>
  <si>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</si>
  <si>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</si>
  <si>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</si>
  <si>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</si>
  <si>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</si>
  <si>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</si>
  <si>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</si>
  <si>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</si>
  <si>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</si>
  <si>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</si>
  <si>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</si>
  <si>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</si>
  <si>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</si>
  <si>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</si>
  <si>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</si>
  <si>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</si>
  <si>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</si>
  <si>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</si>
  <si>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</si>
  <si>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</si>
  <si>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</si>
  <si>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</si>
  <si>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</si>
  <si>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</si>
  <si>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</si>
  <si>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</si>
  <si>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</si>
  <si>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</si>
  <si>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</si>
  <si>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</si>
  <si>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</si>
  <si>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</si>
  <si>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</si>
  <si>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</si>
  <si>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</si>
  <si>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</si>
  <si>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</si>
  <si>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</si>
  <si>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</si>
  <si>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</si>
  <si>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</si>
  <si>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</si>
  <si>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</si>
  <si>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</si>
  <si>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</si>
  <si>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</si>
  <si>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</si>
  <si>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</si>
  <si>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</si>
  <si>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</si>
  <si>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</si>
  <si>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</si>
  <si>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</si>
  <si>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</si>
  <si>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</si>
  <si>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</si>
  <si>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</si>
  <si>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</si>
  <si>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</si>
  <si>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</si>
  <si>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</si>
  <si>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</si>
  <si>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</si>
  <si>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</si>
  <si>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</si>
  <si>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</si>
  <si>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</si>
  <si>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</si>
  <si>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</si>
  <si>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</si>
  <si>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</si>
  <si>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</si>
  <si>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</si>
  <si>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</si>
  <si>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</si>
  <si>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</si>
  <si>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</si>
  <si>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</si>
  <si>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</si>
  <si>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</si>
  <si>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</si>
  <si>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</si>
  <si>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</si>
  <si>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</si>
  <si>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</si>
  <si>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</si>
  <si>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</si>
  <si>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</si>
  <si>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</si>
  <si>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</si>
  <si>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</si>
  <si>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</si>
  <si>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</si>
  <si>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</si>
  <si>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</si>
  <si>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</si>
  <si>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</si>
  <si>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</si>
  <si>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</si>
  <si>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</si>
  <si>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</si>
  <si>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</si>
  <si>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</si>
  <si>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</si>
  <si>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</si>
  <si>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</si>
  <si>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</si>
  <si>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</si>
  <si>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</si>
  <si>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</si>
  <si>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</si>
  <si>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</si>
  <si>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</si>
  <si>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</si>
  <si>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</si>
  <si>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</si>
  <si>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</si>
  <si>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</si>
  <si>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</si>
  <si>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</si>
  <si>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</si>
  <si>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</si>
  <si>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</si>
  <si>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</si>
  <si>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</si>
  <si>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</si>
  <si>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</si>
  <si>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</si>
  <si>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</si>
  <si>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</si>
  <si>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</si>
  <si>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</si>
  <si>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</si>
  <si>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</si>
  <si>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</si>
  <si>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</si>
  <si>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</si>
  <si>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</si>
  <si>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</si>
  <si>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</si>
  <si>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</si>
  <si>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</si>
  <si>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</si>
  <si>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</si>
  <si>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</si>
  <si>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</si>
  <si>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</si>
  <si>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</si>
  <si>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</si>
  <si>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</si>
  <si>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</si>
  <si>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</si>
  <si>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</si>
  <si>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</si>
  <si>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</si>
  <si>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</si>
  <si>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</si>
  <si>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</si>
  <si>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</si>
  <si>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</si>
  <si>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</si>
  <si>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</si>
  <si>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</si>
  <si>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</si>
  <si>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</si>
  <si>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</si>
  <si>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</si>
  <si>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</si>
  <si>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</si>
  <si>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</si>
  <si>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</si>
  <si>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</si>
  <si>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</si>
  <si>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</si>
  <si>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</si>
  <si>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</si>
  <si>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</si>
  <si>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</si>
  <si>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</si>
  <si>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</si>
  <si>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</si>
  <si>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</si>
  <si>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</si>
  <si>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</si>
  <si>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</si>
  <si>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</si>
  <si>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</si>
  <si>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</si>
  <si>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</si>
  <si>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</si>
  <si>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</si>
  <si>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</si>
  <si>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</si>
  <si>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</si>
  <si>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</si>
  <si>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</si>
  <si>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</si>
  <si>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</si>
  <si>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</si>
  <si>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</si>
  <si>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</si>
  <si>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</si>
  <si>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</si>
  <si>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</si>
  <si>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</si>
  <si>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</si>
  <si>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</si>
  <si>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</si>
  <si>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</si>
  <si>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</si>
  <si>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</si>
  <si>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</si>
  <si>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</si>
  <si>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</si>
  <si>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</si>
  <si>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</si>
  <si>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</si>
  <si>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</si>
  <si>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</si>
  <si>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</si>
  <si>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</si>
  <si>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</si>
  <si>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</si>
  <si>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</si>
  <si>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</si>
  <si>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</si>
  <si>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</si>
  <si>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</si>
  <si>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</si>
  <si>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</si>
  <si>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</si>
  <si>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</si>
  <si>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</si>
  <si>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</si>
  <si>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</si>
  <si>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</si>
  <si>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</si>
  <si>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</si>
  <si>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</si>
  <si>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</si>
  <si>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</si>
  <si>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</si>
  <si>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</si>
  <si>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</si>
  <si>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</si>
  <si>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</si>
  <si>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</si>
  <si>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</si>
  <si>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</si>
  <si>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</si>
  <si>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</si>
  <si>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</si>
  <si>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</si>
  <si>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</si>
  <si>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</si>
  <si>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</si>
  <si>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</si>
  <si>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</si>
  <si>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</si>
  <si>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</si>
  <si>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</si>
  <si>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</si>
  <si>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</si>
  <si>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</si>
  <si>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</si>
  <si>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</si>
  <si>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</si>
  <si>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</si>
  <si>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</si>
  <si>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</si>
  <si>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</si>
  <si>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</si>
  <si>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</si>
  <si>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</si>
  <si>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</si>
  <si>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</si>
  <si>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</si>
  <si>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</si>
  <si>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</si>
  <si>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</si>
  <si>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</si>
  <si>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</si>
  <si>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</si>
  <si>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</si>
  <si>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</si>
  <si>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</si>
  <si>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</si>
  <si>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</si>
  <si>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</si>
  <si>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</si>
  <si>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</si>
  <si>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</si>
  <si>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</si>
  <si>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</si>
  <si>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</si>
  <si>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</si>
  <si>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</si>
  <si>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</si>
  <si>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</si>
  <si>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</si>
  <si>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</si>
  <si>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</si>
  <si>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</si>
  <si>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</si>
  <si>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</si>
  <si>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</si>
  <si>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</si>
  <si>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</si>
  <si>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</si>
  <si>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</si>
  <si>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</si>
  <si>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</si>
  <si>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</si>
  <si>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</si>
  <si>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</si>
  <si>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</si>
  <si>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</si>
  <si>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</si>
  <si>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</si>
  <si>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</si>
  <si>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</si>
  <si>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</si>
  <si>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</si>
  <si>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</si>
  <si>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</si>
  <si>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</si>
  <si>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</si>
  <si>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</si>
  <si>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</si>
  <si>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</si>
  <si>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</si>
  <si>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</si>
  <si>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</si>
  <si>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</si>
  <si>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</si>
  <si>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</si>
  <si>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</si>
  <si>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</si>
  <si>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</si>
  <si>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</si>
  <si>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</si>
  <si>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</si>
  <si>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</si>
  <si>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</si>
  <si>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</si>
  <si>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</si>
  <si>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</si>
  <si>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</si>
  <si>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</si>
  <si>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</si>
  <si>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</si>
  <si>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</si>
  <si>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</si>
  <si>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</si>
  <si>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</si>
  <si>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</si>
  <si>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</si>
  <si>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</si>
  <si>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</si>
  <si>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</si>
  <si>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</si>
  <si>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</si>
  <si>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</si>
  <si>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</si>
  <si>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</si>
  <si>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</si>
  <si>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</si>
  <si>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</si>
  <si>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</si>
  <si>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</si>
  <si>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</si>
  <si>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</si>
  <si>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</si>
  <si>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</si>
  <si>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</si>
  <si>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</si>
  <si>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</si>
  <si>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</si>
  <si>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</si>
  <si>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</si>
  <si>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</si>
  <si>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</si>
  <si>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</si>
  <si>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</si>
  <si>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</si>
  <si>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</si>
  <si>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</si>
  <si>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</si>
  <si>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</si>
  <si>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</si>
  <si>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</si>
  <si>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</si>
  <si>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</si>
  <si>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</si>
  <si>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</si>
  <si>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</si>
  <si>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</si>
  <si>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</si>
  <si>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</si>
  <si>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</si>
  <si>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</si>
  <si>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</si>
  <si>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</si>
  <si>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</si>
  <si>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</si>
  <si>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</si>
  <si>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</si>
  <si>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</si>
  <si>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</si>
  <si>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</si>
  <si>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</si>
  <si>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</si>
  <si>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</si>
  <si>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</si>
  <si>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</si>
  <si>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</si>
  <si>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</si>
  <si>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</si>
  <si>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</si>
  <si>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</si>
  <si>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</si>
  <si>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</si>
  <si>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</si>
  <si>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</si>
  <si>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</si>
  <si>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</si>
  <si>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</si>
  <si>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</si>
  <si>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</si>
  <si>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</si>
  <si>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</si>
  <si>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</si>
  <si>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</si>
  <si>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</si>
  <si>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</si>
  <si>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</si>
  <si>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</si>
  <si>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</si>
  <si>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</si>
  <si>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</si>
  <si>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</si>
  <si>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</si>
  <si>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</si>
  <si>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</si>
  <si>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</si>
  <si>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</si>
  <si>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</si>
  <si>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</si>
  <si>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</si>
  <si>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</si>
  <si>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</si>
  <si>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</si>
  <si>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</si>
  <si>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</si>
  <si>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</si>
  <si>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</si>
  <si>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</si>
  <si>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</si>
  <si>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</si>
  <si>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</si>
  <si>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</si>
  <si>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</si>
  <si>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</si>
  <si>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</si>
  <si>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</si>
  <si>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</si>
  <si>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</si>
  <si>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</si>
  <si>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</si>
  <si>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</si>
  <si>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</si>
  <si>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</si>
  <si>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</si>
  <si>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</si>
  <si>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</si>
  <si>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</si>
  <si>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</si>
  <si>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</si>
  <si>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</si>
  <si>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</si>
  <si>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</si>
  <si>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</si>
  <si>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</si>
  <si>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</si>
  <si>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</si>
  <si>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</si>
  <si>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</si>
  <si>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</si>
  <si>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</si>
  <si>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</si>
  <si>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</si>
  <si>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</si>
  <si>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</si>
  <si>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</si>
  <si>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</si>
  <si>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</si>
  <si>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</si>
  <si>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</si>
  <si>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</si>
  <si>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</si>
  <si>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</si>
  <si>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</si>
  <si>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</si>
  <si>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</si>
  <si>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</si>
  <si>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</si>
  <si>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</si>
  <si>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</si>
  <si>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</si>
  <si>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</si>
  <si>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</si>
  <si>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</si>
  <si>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</si>
  <si>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</si>
  <si>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</si>
  <si>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</si>
  <si>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</si>
  <si>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</si>
  <si>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</si>
  <si>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</si>
  <si>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</si>
  <si>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</si>
  <si>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</si>
  <si>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</si>
  <si>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</si>
  <si>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</si>
  <si>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</si>
  <si>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</si>
  <si>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</si>
  <si>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</si>
  <si>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</si>
  <si>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</si>
  <si>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</si>
  <si>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</si>
  <si>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</si>
  <si>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</si>
  <si>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</si>
  <si>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</si>
  <si>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</si>
  <si>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</si>
  <si>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</si>
  <si>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</si>
  <si>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</si>
  <si>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</si>
  <si>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</si>
  <si>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</si>
  <si>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</si>
  <si>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</si>
  <si>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</si>
  <si>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</si>
  <si>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</si>
  <si>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</si>
  <si>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</si>
  <si>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</si>
  <si>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</si>
  <si>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</si>
  <si>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</si>
  <si>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</si>
  <si>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</si>
  <si>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</si>
  <si>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</si>
  <si>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</si>
  <si>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</si>
  <si>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</si>
  <si>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</si>
  <si>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</si>
  <si>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</si>
  <si>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</si>
  <si>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</si>
  <si>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</si>
  <si>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</si>
  <si>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</si>
  <si>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</si>
  <si>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</si>
  <si>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</si>
  <si>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</si>
  <si>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</si>
  <si>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</si>
  <si>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</si>
  <si>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</si>
  <si>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</si>
  <si>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</si>
  <si>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</si>
  <si>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</si>
  <si>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</si>
  <si>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</si>
  <si>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</si>
  <si>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</si>
  <si>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</si>
  <si>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</si>
  <si>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</si>
  <si>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</si>
  <si>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</si>
  <si>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</si>
  <si>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</si>
  <si>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</si>
  <si>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</si>
  <si>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</si>
  <si>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</si>
  <si>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</si>
  <si>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</si>
  <si>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</si>
  <si>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</si>
  <si>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</si>
  <si>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</si>
  <si>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</si>
  <si>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</si>
  <si>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</si>
  <si>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</si>
  <si>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</si>
  <si>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</si>
  <si>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</si>
  <si>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</si>
  <si>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</si>
  <si>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</si>
  <si>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</si>
  <si>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</si>
  <si>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</si>
  <si>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</si>
  <si>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</si>
  <si>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</si>
  <si>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</si>
  <si>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</si>
  <si>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</si>
  <si>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</si>
  <si>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</si>
  <si>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</si>
  <si>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</si>
  <si>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</si>
  <si>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</si>
  <si>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</si>
  <si>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</si>
  <si>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</si>
  <si>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</si>
  <si>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</si>
  <si>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</si>
  <si>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</si>
  <si>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</si>
  <si>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</si>
  <si>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</si>
  <si>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</si>
  <si>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</si>
  <si>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</si>
  <si>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</si>
  <si>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</si>
  <si>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</si>
  <si>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</si>
  <si>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</si>
  <si>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</si>
  <si>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</si>
  <si>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</si>
  <si>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</si>
  <si>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</si>
  <si>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</si>
  <si>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</si>
  <si>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</si>
  <si>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</si>
  <si>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</si>
  <si>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</si>
  <si>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</si>
  <si>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</si>
  <si>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</si>
  <si>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</si>
  <si>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</si>
  <si>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</si>
  <si>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</si>
  <si>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</si>
  <si>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</si>
  <si>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</si>
  <si>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</si>
  <si>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</si>
  <si>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</si>
  <si>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</si>
  <si>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</si>
  <si>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</si>
  <si>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</si>
  <si>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</si>
  <si>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</si>
  <si>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</si>
  <si>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</si>
  <si>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</si>
  <si>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</si>
  <si>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</si>
  <si>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</si>
  <si>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</si>
  <si>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</si>
  <si>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</si>
  <si>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</si>
  <si>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</si>
  <si>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</si>
  <si>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</si>
  <si>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</si>
  <si>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</si>
  <si>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</si>
  <si>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</si>
  <si>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</si>
  <si>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</si>
  <si>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</si>
  <si>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</si>
  <si>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</si>
  <si>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</si>
  <si>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</si>
  <si>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</si>
  <si>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</si>
  <si>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</si>
  <si>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</si>
  <si>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</si>
  <si>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</si>
  <si>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</si>
  <si>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</si>
  <si>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</si>
  <si>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</si>
  <si>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</si>
  <si>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</si>
  <si>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</si>
  <si>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</si>
  <si>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</si>
  <si>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</si>
  <si>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</si>
  <si>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</si>
  <si>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</si>
  <si>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</si>
  <si>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</si>
  <si>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</si>
  <si>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</si>
  <si>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</si>
  <si>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</si>
  <si>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</si>
  <si>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</si>
  <si>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</si>
  <si>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</si>
  <si>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</si>
  <si>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</si>
  <si>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</si>
  <si>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</si>
  <si>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</si>
  <si>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</si>
  <si>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</si>
  <si>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</si>
  <si>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</si>
  <si>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</si>
  <si>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</si>
  <si>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</si>
  <si>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</si>
  <si>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</si>
  <si>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</si>
  <si>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</si>
  <si>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</si>
  <si>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</si>
  <si>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</si>
  <si>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</si>
  <si>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</si>
  <si>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</si>
  <si>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</si>
  <si>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</si>
  <si>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</si>
  <si>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</si>
  <si>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</si>
  <si>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</si>
  <si>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</si>
  <si>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</si>
  <si>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</si>
  <si>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</si>
  <si>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</si>
  <si>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</si>
  <si>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</si>
  <si>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</si>
  <si>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</si>
  <si>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</si>
  <si>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</si>
  <si>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</si>
  <si>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</si>
  <si>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</si>
  <si>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</si>
  <si>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</si>
  <si>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</si>
  <si>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</si>
  <si>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</si>
  <si>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</si>
  <si>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</si>
  <si>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</si>
  <si>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</si>
  <si>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</si>
  <si>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</si>
  <si>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</si>
  <si>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</si>
  <si>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</si>
  <si>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</si>
  <si>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</si>
  <si>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</si>
  <si>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</si>
  <si>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</si>
  <si>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</si>
  <si>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</si>
  <si>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</si>
  <si>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</si>
  <si>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</si>
  <si>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</si>
  <si>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</si>
  <si>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</si>
  <si>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</si>
  <si>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</si>
  <si>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</si>
  <si>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</si>
  <si>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</si>
  <si>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</si>
  <si>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</si>
  <si>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</si>
  <si>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</si>
  <si>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</si>
  <si>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</si>
  <si>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</si>
  <si>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</si>
  <si>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</si>
  <si>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</si>
  <si>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</si>
  <si>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</si>
  <si>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</si>
  <si>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</si>
  <si>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</si>
  <si>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</si>
  <si>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</si>
  <si>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</si>
  <si>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</si>
  <si>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</si>
  <si>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</si>
  <si>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</si>
  <si>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</si>
  <si>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</si>
  <si>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</si>
  <si>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</si>
  <si>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</si>
  <si>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</si>
  <si>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</si>
  <si>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</si>
  <si>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</si>
  <si>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</si>
  <si>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</si>
  <si>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</si>
  <si>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</si>
  <si>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</si>
  <si>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</si>
  <si>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</si>
  <si>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</si>
  <si>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</si>
  <si>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</si>
  <si>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</si>
  <si>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</si>
  <si>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</si>
  <si>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</si>
  <si>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</si>
  <si>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</si>
  <si>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</si>
  <si>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</si>
  <si>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</si>
  <si>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</si>
  <si>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</si>
  <si>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</si>
  <si>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</si>
  <si>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</si>
  <si>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</si>
  <si>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</si>
  <si>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</si>
  <si>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</si>
  <si>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</si>
  <si>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</si>
  <si>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</si>
  <si>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</si>
  <si>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</si>
  <si>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</si>
  <si>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</si>
  <si>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</si>
  <si>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</si>
  <si>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</si>
  <si>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</si>
  <si>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</si>
  <si>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</si>
  <si>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</si>
  <si>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</si>
  <si>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</si>
  <si>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</si>
  <si>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</si>
  <si>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</si>
  <si>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</si>
  <si>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</si>
  <si>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</si>
  <si>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</si>
  <si>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</si>
  <si>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</si>
  <si>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</si>
  <si>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</si>
  <si>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</si>
  <si>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</si>
  <si>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</si>
  <si>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</si>
  <si>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</si>
  <si>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</si>
  <si>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</si>
  <si>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</si>
  <si>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</si>
  <si>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</si>
  <si>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</si>
  <si>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</si>
  <si>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</si>
  <si>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</si>
  <si>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</si>
  <si>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</si>
  <si>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</si>
  <si>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</si>
  <si>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</si>
  <si>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</si>
  <si>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</si>
  <si>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</si>
  <si>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</si>
  <si>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</si>
  <si>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</si>
  <si>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</si>
  <si>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</si>
  <si>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</si>
  <si>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</si>
  <si>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</si>
  <si>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</si>
  <si>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</si>
  <si>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</si>
  <si>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</si>
  <si>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</si>
  <si>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</si>
  <si>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</si>
  <si>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</si>
  <si>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</si>
  <si>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</si>
  <si>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</si>
  <si>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</si>
  <si>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</si>
  <si>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</si>
  <si>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</si>
  <si>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</si>
  <si>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</si>
  <si>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</si>
  <si>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</si>
  <si>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</si>
  <si>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</si>
  <si>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</si>
  <si>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</si>
  <si>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</si>
  <si>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</si>
  <si>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</si>
  <si>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</si>
  <si>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</si>
  <si>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</si>
  <si>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</si>
  <si>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</si>
  <si>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</si>
  <si>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</si>
  <si>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</si>
  <si>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</si>
  <si>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</si>
  <si>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</si>
  <si>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</si>
  <si>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</si>
  <si>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</si>
  <si>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</si>
  <si>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</si>
  <si>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</si>
  <si>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</si>
  <si>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</si>
  <si>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</si>
  <si>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</si>
  <si>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</si>
  <si>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</si>
  <si>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</si>
  <si>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</si>
  <si>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</si>
  <si>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</si>
  <si>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</si>
  <si>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</si>
  <si>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</si>
  <si>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</si>
  <si>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</si>
  <si>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</si>
  <si>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</si>
  <si>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</si>
  <si>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</si>
  <si>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</si>
  <si>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</si>
  <si>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</si>
  <si>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</si>
  <si>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</si>
  <si>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</si>
  <si>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</si>
  <si>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</si>
  <si>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</si>
  <si>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</si>
  <si>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</si>
  <si>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</si>
  <si>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</si>
  <si>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</si>
  <si>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</si>
  <si>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</si>
  <si>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</si>
  <si>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</si>
  <si>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</si>
  <si>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</si>
  <si>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</si>
  <si>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</si>
  <si>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</si>
  <si>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</si>
  <si>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</si>
  <si>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</si>
  <si>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</si>
  <si>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</si>
  <si>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</si>
  <si>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</si>
  <si>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</si>
  <si>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</si>
  <si>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</si>
  <si>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</si>
  <si>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</si>
  <si>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</si>
  <si>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</si>
  <si>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</si>
  <si>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</si>
  <si>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</si>
  <si>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</si>
  <si>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</si>
  <si>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</si>
  <si>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</si>
  <si>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</si>
  <si>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</si>
  <si>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</si>
  <si>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</si>
  <si>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</si>
  <si>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</si>
  <si>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</si>
  <si>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</si>
  <si>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</si>
  <si>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</si>
  <si>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</si>
  <si>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</si>
  <si>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</si>
  <si>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</si>
  <si>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</si>
  <si>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</si>
  <si>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</si>
  <si>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</si>
  <si>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</si>
  <si>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</si>
  <si>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</si>
  <si>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</si>
  <si>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</si>
  <si>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</si>
  <si>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</si>
  <si>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</si>
  <si>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</si>
  <si>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</si>
  <si>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</si>
  <si>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</si>
  <si>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</si>
  <si>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</si>
  <si>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</si>
  <si>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</si>
  <si>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</si>
  <si>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</si>
  <si>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</si>
  <si>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</si>
  <si>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</si>
  <si>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</si>
  <si>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</si>
  <si>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</si>
  <si>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</si>
  <si>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</si>
  <si>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</si>
  <si>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</si>
  <si>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</si>
  <si>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</si>
  <si>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</si>
  <si>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</si>
  <si>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</si>
  <si>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</si>
  <si>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</si>
  <si>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</si>
  <si>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</si>
  <si>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</si>
  <si>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</si>
  <si>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</si>
  <si>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</si>
  <si>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</si>
  <si>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</si>
  <si>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</si>
  <si>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</si>
  <si>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</si>
  <si>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</si>
  <si>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</si>
  <si>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</si>
  <si>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</si>
  <si>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</si>
  <si>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</si>
  <si>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</si>
  <si>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</si>
  <si>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</si>
  <si>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</si>
  <si>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</si>
  <si>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</si>
  <si>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</si>
  <si>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</si>
  <si>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</si>
  <si>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</si>
  <si>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</si>
  <si>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</si>
  <si>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</si>
  <si>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</si>
  <si>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</si>
  <si>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</si>
  <si>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</si>
  <si>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</si>
  <si>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</si>
  <si>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</si>
  <si>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</si>
  <si>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</si>
  <si>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</si>
  <si>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</si>
  <si>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</si>
  <si>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</si>
  <si>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</si>
  <si>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</si>
  <si>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</si>
  <si>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</si>
  <si>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</si>
  <si>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</si>
  <si>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</si>
  <si>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</si>
  <si>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</si>
  <si>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</si>
  <si>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</si>
  <si>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</si>
  <si>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</si>
  <si>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</si>
  <si>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</si>
  <si>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</si>
  <si>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</si>
  <si>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</si>
  <si>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</si>
  <si>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</si>
  <si>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</si>
  <si>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</si>
  <si>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</si>
  <si>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</si>
  <si>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</si>
  <si>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</si>
  <si>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</si>
  <si>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</si>
  <si>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</si>
  <si>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</si>
  <si>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</si>
  <si>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</si>
  <si>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</si>
  <si>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</si>
  <si>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</si>
  <si>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</si>
  <si>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</si>
  <si>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</si>
  <si>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</si>
  <si>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</si>
  <si>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</si>
  <si>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</si>
  <si>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</si>
  <si>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</si>
  <si>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</si>
  <si>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</si>
  <si>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</si>
  <si>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</si>
  <si>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</si>
  <si>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</si>
  <si>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</si>
  <si>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</si>
  <si>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</si>
  <si>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</si>
  <si>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</si>
  <si>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</si>
  <si>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</si>
  <si>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</si>
  <si>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</si>
  <si>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</si>
  <si>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</si>
  <si>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</si>
  <si>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</si>
  <si>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</si>
  <si>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</si>
  <si>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</si>
  <si>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</si>
  <si>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</si>
  <si>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</si>
  <si>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</si>
  <si>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</si>
  <si>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</si>
  <si>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</si>
  <si>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</si>
  <si>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</si>
  <si>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</si>
  <si>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</si>
  <si>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</si>
  <si>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</si>
  <si>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</si>
  <si>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</si>
  <si>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</si>
  <si>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</si>
  <si>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</si>
  <si>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</si>
  <si>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</si>
  <si>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</si>
  <si>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</si>
  <si>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</si>
  <si>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</si>
  <si>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</si>
  <si>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</si>
  <si>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</si>
  <si>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</si>
  <si>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</si>
  <si>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</si>
  <si>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</si>
  <si>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</si>
  <si>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</si>
  <si>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</si>
  <si>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</si>
  <si>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</si>
  <si>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</si>
  <si>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</si>
  <si>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</si>
  <si>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</si>
  <si>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</si>
  <si>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</si>
  <si>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</si>
  <si>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</si>
  <si>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</si>
  <si>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</si>
  <si>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</si>
  <si>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</si>
  <si>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</si>
  <si>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</si>
  <si>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</si>
  <si>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</si>
  <si>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</si>
  <si>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</si>
  <si>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</si>
  <si>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</si>
  <si>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</si>
  <si>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</si>
  <si>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</si>
  <si>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</si>
  <si>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</si>
  <si>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</si>
  <si>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</si>
  <si>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</si>
  <si>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</si>
  <si>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</si>
  <si>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</si>
  <si>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</si>
  <si>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</si>
  <si>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</si>
  <si>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</si>
  <si>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</si>
  <si>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</si>
  <si>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</si>
  <si>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</si>
  <si>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</si>
  <si>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</si>
  <si>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</si>
  <si>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</si>
  <si>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</si>
  <si>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</si>
  <si>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</si>
  <si>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</si>
  <si>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</si>
  <si>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</si>
  <si>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</si>
  <si>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</si>
  <si>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</si>
  <si>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</si>
  <si>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</si>
  <si>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</si>
  <si>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</si>
  <si>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</si>
  <si>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</si>
  <si>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</si>
  <si>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</si>
  <si>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</si>
  <si>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</si>
  <si>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</si>
  <si>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</si>
  <si>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</si>
  <si>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</si>
  <si>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</si>
  <si>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</si>
  <si>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</si>
  <si>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</si>
  <si>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</si>
  <si>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</si>
  <si>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</si>
  <si>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</si>
  <si>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</si>
  <si>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</si>
  <si>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</si>
  <si>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</si>
  <si>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</si>
  <si>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</si>
  <si>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</si>
  <si>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</si>
  <si>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</si>
  <si>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</si>
  <si>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</si>
  <si>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</si>
  <si>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</si>
  <si>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</si>
  <si>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</si>
  <si>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</si>
  <si>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</si>
  <si>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</si>
  <si>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</si>
  <si>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</si>
  <si>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</si>
  <si>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</si>
  <si>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</si>
  <si>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</si>
  <si>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</si>
  <si>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</si>
  <si>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</si>
  <si>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</si>
  <si>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</si>
  <si>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</si>
  <si>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</si>
  <si>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</si>
  <si>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</si>
  <si>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</si>
  <si>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</si>
  <si>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</si>
  <si>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</si>
  <si>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</si>
  <si>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</si>
  <si>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</si>
  <si>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</si>
  <si>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</si>
  <si>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</si>
  <si>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</si>
  <si>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</si>
  <si>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</si>
  <si>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</si>
  <si>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</si>
  <si>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</si>
  <si>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</si>
  <si>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</si>
  <si>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</si>
  <si>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</si>
  <si>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</si>
  <si>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</si>
  <si>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</si>
  <si>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</si>
  <si>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</si>
  <si>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</si>
  <si>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</si>
  <si>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</si>
  <si>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</si>
  <si>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</si>
  <si>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</si>
  <si>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</si>
  <si>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</si>
  <si>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</si>
  <si>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</si>
  <si>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</si>
  <si>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</si>
  <si>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</si>
  <si>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</si>
  <si>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</si>
  <si>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</si>
  <si>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</si>
  <si>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</si>
  <si>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</si>
  <si>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</si>
  <si>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</si>
  <si>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</si>
  <si>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</si>
  <si>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</si>
  <si>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</si>
  <si>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</si>
  <si>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</si>
  <si>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</si>
  <si>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</si>
  <si>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</si>
  <si>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</si>
  <si>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</si>
  <si>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</si>
  <si>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</si>
  <si>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</si>
  <si>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</si>
  <si>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</si>
  <si>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</si>
  <si>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</si>
  <si>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</si>
  <si>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</si>
  <si>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</si>
  <si>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</si>
  <si>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</si>
  <si>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</si>
  <si>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</si>
  <si>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</si>
  <si>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</si>
  <si>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</si>
  <si>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</si>
  <si>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</si>
  <si>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</si>
  <si>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</si>
  <si>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</si>
  <si>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</si>
  <si>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</si>
  <si>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</si>
  <si>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</si>
  <si>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</si>
  <si>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</si>
  <si>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</si>
  <si>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</si>
  <si>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</si>
  <si>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</si>
  <si>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</si>
  <si>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</si>
  <si>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</si>
  <si>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</si>
  <si>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</si>
  <si>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</si>
  <si>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</si>
  <si>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</si>
  <si>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</si>
  <si>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</si>
  <si>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</si>
  <si>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</si>
  <si>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</si>
  <si>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</si>
  <si>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</si>
  <si>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</si>
  <si>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</si>
  <si>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</si>
  <si>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</si>
  <si>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</si>
  <si>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</si>
  <si>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</si>
  <si>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</si>
  <si>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</si>
  <si>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</si>
  <si>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</si>
  <si>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</si>
  <si>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</si>
  <si>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</si>
  <si>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</si>
  <si>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</si>
  <si>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</si>
  <si>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</si>
  <si>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</si>
  <si>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</si>
  <si>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</si>
  <si>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</si>
  <si>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</si>
  <si>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</si>
  <si>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</si>
  <si>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</si>
  <si>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</si>
  <si>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</si>
  <si>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</si>
  <si>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</si>
  <si>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</si>
  <si>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</si>
  <si>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</si>
  <si>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</si>
  <si>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</si>
  <si>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</si>
  <si>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</si>
  <si>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</si>
  <si>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</si>
  <si>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</si>
  <si>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</si>
  <si>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</si>
  <si>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</si>
  <si>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</si>
  <si>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</si>
  <si>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</si>
  <si>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</si>
  <si>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</si>
  <si>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</si>
  <si>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</si>
  <si>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</si>
  <si>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</si>
  <si>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</si>
  <si>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</si>
  <si>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</si>
  <si>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</si>
  <si>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</si>
  <si>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</si>
  <si>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</si>
  <si>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</si>
  <si>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</si>
  <si>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</si>
  <si>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</si>
  <si>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</si>
  <si>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</si>
  <si>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</si>
  <si>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</si>
  <si>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</si>
  <si>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</si>
  <si>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</si>
  <si>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</si>
  <si>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</si>
  <si>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</si>
  <si>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</si>
  <si>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</si>
  <si>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</si>
  <si>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</si>
  <si>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</si>
  <si>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</si>
  <si>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</si>
  <si>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</si>
  <si>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</si>
  <si>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</si>
  <si>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</si>
  <si>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</si>
  <si>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</si>
  <si>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</si>
  <si>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</si>
  <si>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</si>
  <si>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</si>
  <si>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</si>
  <si>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</si>
  <si>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</si>
  <si>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</si>
  <si>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</si>
  <si>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</si>
  <si>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</si>
  <si>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</si>
  <si>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</si>
  <si>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</si>
  <si>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</si>
  <si>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</si>
  <si>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</si>
  <si>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</si>
  <si>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</si>
  <si>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</si>
  <si>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</si>
  <si>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</si>
  <si>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</si>
  <si>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</si>
  <si>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</si>
  <si>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</si>
  <si>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</si>
  <si>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</si>
  <si>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</si>
  <si>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</si>
  <si>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</si>
  <si>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</si>
  <si>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</si>
  <si>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</si>
  <si>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</si>
  <si>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</si>
  <si>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</si>
  <si>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</si>
  <si>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</si>
  <si>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</si>
  <si>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</si>
  <si>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</si>
  <si>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</si>
  <si>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</si>
  <si>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</si>
  <si>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</si>
  <si>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</si>
  <si>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</si>
  <si>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</si>
  <si>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</si>
  <si>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</si>
  <si>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</si>
  <si>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</si>
  <si>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</si>
  <si>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</si>
  <si>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</si>
  <si>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</si>
  <si>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</si>
  <si>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</si>
  <si>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</si>
  <si>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</si>
  <si>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</si>
  <si>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</si>
  <si>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</si>
  <si>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</si>
  <si>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</si>
  <si>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</si>
  <si>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</si>
  <si>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</si>
  <si>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</si>
  <si>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</si>
  <si>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</si>
  <si>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</si>
  <si>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</si>
  <si>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</si>
  <si>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</si>
  <si>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</si>
  <si>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</si>
  <si>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</si>
  <si>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</si>
  <si>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</si>
  <si>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</si>
  <si>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</si>
  <si>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</si>
  <si>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</si>
  <si>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</si>
  <si>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</si>
  <si>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</si>
  <si>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</si>
  <si>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</si>
  <si>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</si>
  <si>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</si>
  <si>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</si>
  <si>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</si>
  <si>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</si>
  <si>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</si>
  <si>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</si>
  <si>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</si>
  <si>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</si>
  <si>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</si>
  <si>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</si>
  <si>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</si>
  <si>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</si>
  <si>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</si>
  <si>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</si>
  <si>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</si>
  <si>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</si>
  <si>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</si>
  <si>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</si>
  <si>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</si>
  <si>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</si>
  <si>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</si>
  <si>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</si>
  <si>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</si>
  <si>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</si>
  <si>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</si>
  <si>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</si>
  <si>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</si>
  <si>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</si>
  <si>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</si>
  <si>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</si>
  <si>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</si>
  <si>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</si>
  <si>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</si>
  <si>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</si>
  <si>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</si>
  <si>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</si>
  <si>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</si>
  <si>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</si>
  <si>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</si>
  <si>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</si>
  <si>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</si>
  <si>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</si>
  <si>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</si>
  <si>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</si>
  <si>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</si>
  <si>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</si>
  <si>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</si>
  <si>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</si>
  <si>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</si>
  <si>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</si>
  <si>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</si>
  <si>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</si>
  <si>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</si>
  <si>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</si>
  <si>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</si>
  <si>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</si>
  <si>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</si>
  <si>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</si>
  <si>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</si>
  <si>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</si>
  <si>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</si>
  <si>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</si>
  <si>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</si>
  <si>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</si>
  <si>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</si>
  <si>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</si>
  <si>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</si>
  <si>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</si>
  <si>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</si>
  <si>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</si>
  <si>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</si>
  <si>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</si>
  <si>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</si>
  <si>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</si>
  <si>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</si>
  <si>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</si>
  <si>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</si>
  <si>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</si>
  <si>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</si>
  <si>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</si>
  <si>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</si>
  <si>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</si>
  <si>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</si>
  <si>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</si>
  <si>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</si>
  <si>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</si>
  <si>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</si>
  <si>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</si>
  <si>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</si>
  <si>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</si>
  <si>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</si>
  <si>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</si>
  <si>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</si>
  <si>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</si>
  <si>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</si>
  <si>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</si>
  <si>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</si>
  <si>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</si>
  <si>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</si>
  <si>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</si>
  <si>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</si>
  <si>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</si>
  <si>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</si>
  <si>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</si>
  <si>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</si>
  <si>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</si>
  <si>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</si>
  <si>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</si>
  <si>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</si>
  <si>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</si>
  <si>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</si>
  <si>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</si>
  <si>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</si>
  <si>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</si>
  <si>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</si>
  <si>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</si>
  <si>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</si>
  <si>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</si>
  <si>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</si>
  <si>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</si>
  <si>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</si>
  <si>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</si>
  <si>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</si>
  <si>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</si>
  <si>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</si>
  <si>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</si>
  <si>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</si>
  <si>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</si>
  <si>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</si>
  <si>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</si>
  <si>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</si>
  <si>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</si>
  <si>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</si>
  <si>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</si>
  <si>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</si>
  <si>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</si>
  <si>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</si>
  <si>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</si>
  <si>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</si>
  <si>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</si>
  <si>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</si>
  <si>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</si>
  <si>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</si>
  <si>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</si>
  <si>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</si>
  <si>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</si>
  <si>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</si>
  <si>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</si>
  <si>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</si>
  <si>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</si>
  <si>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</si>
  <si>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</si>
  <si>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</si>
  <si>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</si>
  <si>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</si>
  <si>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</si>
  <si>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</si>
  <si>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</si>
  <si>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</si>
  <si>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</si>
  <si>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</si>
  <si>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</si>
  <si>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</si>
  <si>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</si>
  <si>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</si>
  <si>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</si>
  <si>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</si>
  <si>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</si>
  <si>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</si>
  <si>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</si>
  <si>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</si>
  <si>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</si>
  <si>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</si>
  <si>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</si>
  <si>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</si>
  <si>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</si>
  <si>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</si>
  <si>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</si>
  <si>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</si>
  <si>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</si>
  <si>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</si>
  <si>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</si>
  <si>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</si>
  <si>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</si>
  <si>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</si>
  <si>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</si>
  <si>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</si>
  <si>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</si>
  <si>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</si>
  <si>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</si>
  <si>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</si>
  <si>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</si>
  <si>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</si>
  <si>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</si>
  <si>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</si>
  <si>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</si>
  <si>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</si>
  <si>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</si>
  <si>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</si>
  <si>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</si>
  <si>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</si>
  <si>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</si>
  <si>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</si>
  <si>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</si>
  <si>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</si>
  <si>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</si>
  <si>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</si>
  <si>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</si>
  <si>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</si>
  <si>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</si>
  <si>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</si>
  <si>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</si>
  <si>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</si>
  <si>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</si>
  <si>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</si>
  <si>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</si>
  <si>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</si>
  <si>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</si>
  <si>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</si>
  <si>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</si>
  <si>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</si>
  <si>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</si>
  <si>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</si>
  <si>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</si>
  <si>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</si>
  <si>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</si>
  <si>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</si>
  <si>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</si>
  <si>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</si>
  <si>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</si>
  <si>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</si>
  <si>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</si>
  <si>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</si>
  <si>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</si>
  <si>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</si>
  <si>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</si>
  <si>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</si>
  <si>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</si>
  <si>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</si>
  <si>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</si>
  <si>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</si>
  <si>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</si>
  <si>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</si>
  <si>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</si>
  <si>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</si>
  <si>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</si>
  <si>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</si>
  <si>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</si>
  <si>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</si>
  <si>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</si>
  <si>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</si>
  <si>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</si>
  <si>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</si>
  <si>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</si>
  <si>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</si>
  <si>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</si>
  <si>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</si>
  <si>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</si>
  <si>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</si>
  <si>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</si>
  <si>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</si>
  <si>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</si>
  <si>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</si>
  <si>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</si>
  <si>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</si>
  <si>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</si>
  <si>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</si>
  <si>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</si>
  <si>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</si>
  <si>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</si>
  <si>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</si>
  <si>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</si>
  <si>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</si>
  <si>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</si>
  <si>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</si>
  <si>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</si>
  <si>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</si>
  <si>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</si>
  <si>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</si>
  <si>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</si>
  <si>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</si>
  <si>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</si>
  <si>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</si>
  <si>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</si>
  <si>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</si>
  <si>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</si>
  <si>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</si>
  <si>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</si>
  <si>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</si>
  <si>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</si>
  <si>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</si>
  <si>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</si>
  <si>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</si>
  <si>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</si>
  <si>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</si>
  <si>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</si>
  <si>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</si>
  <si>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</si>
  <si>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</si>
  <si>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</si>
  <si>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</si>
  <si>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</si>
  <si>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</si>
  <si>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</si>
  <si>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</si>
  <si>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</si>
  <si>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</si>
  <si>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</si>
  <si>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</si>
  <si>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</si>
  <si>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</si>
  <si>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</si>
  <si>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</si>
  <si>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</si>
  <si>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</si>
  <si>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</si>
  <si>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</si>
  <si>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</si>
  <si>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</si>
  <si>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</si>
  <si>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</si>
  <si>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</si>
  <si>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</si>
  <si>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</si>
  <si>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</si>
  <si>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</si>
  <si>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</si>
  <si>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</si>
  <si>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</si>
  <si>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</si>
  <si>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</si>
  <si>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</si>
  <si>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</si>
  <si>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</si>
  <si>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</si>
  <si>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</si>
  <si>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</si>
  <si>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</si>
  <si>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</si>
  <si>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</si>
  <si>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</si>
  <si>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</si>
  <si>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</si>
  <si>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</si>
  <si>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</si>
  <si>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</si>
  <si>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</si>
  <si>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</si>
  <si>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</si>
  <si>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</si>
  <si>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</si>
  <si>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</si>
  <si>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</si>
  <si>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</si>
  <si>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</si>
  <si>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</si>
  <si>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</si>
  <si>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</si>
  <si>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</si>
  <si>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</si>
  <si>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</si>
  <si>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</si>
  <si>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</si>
  <si>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</si>
  <si>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</si>
  <si>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</si>
  <si>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</si>
  <si>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</si>
  <si>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</si>
  <si>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</si>
  <si>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</si>
  <si>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</si>
  <si>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</si>
  <si>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</si>
  <si>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</si>
  <si>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</si>
  <si>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</si>
  <si>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</si>
  <si>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</si>
  <si>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</si>
  <si>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</si>
  <si>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</si>
  <si>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</si>
  <si>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</si>
  <si>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</si>
  <si>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</si>
  <si>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</si>
  <si>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</si>
  <si>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</si>
  <si>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</si>
  <si>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</si>
  <si>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</si>
  <si>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</si>
  <si>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</si>
  <si>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</si>
  <si>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</si>
  <si>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</si>
  <si>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</si>
  <si>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</si>
  <si>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</si>
  <si>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</si>
  <si>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</si>
  <si>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</si>
  <si>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</si>
  <si>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</si>
  <si>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</si>
  <si>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</si>
  <si>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</si>
  <si>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</si>
  <si>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</si>
  <si>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</si>
  <si>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</si>
  <si>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</si>
  <si>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</si>
  <si>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</si>
  <si>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</si>
  <si>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</si>
  <si>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</si>
  <si>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</si>
  <si>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</si>
  <si>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</si>
  <si>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</si>
  <si>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</si>
  <si>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</si>
  <si>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</si>
  <si>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</si>
  <si>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</si>
  <si>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</si>
  <si>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</si>
  <si>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</si>
  <si>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</si>
  <si>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</si>
  <si>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</si>
  <si>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</si>
  <si>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</si>
  <si>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</si>
  <si>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</si>
  <si>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</si>
  <si>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</si>
  <si>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</si>
  <si>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</si>
  <si>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</si>
  <si>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</si>
  <si>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</si>
  <si>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</si>
  <si>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</si>
  <si>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</si>
  <si>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</si>
  <si>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</si>
  <si>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</si>
  <si>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</si>
  <si>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</si>
  <si>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</si>
  <si>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</si>
  <si>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</si>
  <si>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</si>
  <si>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</si>
  <si>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</si>
  <si>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</si>
  <si>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</si>
  <si>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</si>
  <si>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</si>
  <si>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</si>
  <si>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</si>
  <si>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</si>
  <si>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</si>
  <si>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</si>
  <si>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</si>
  <si>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</si>
  <si>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</si>
  <si>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</si>
  <si>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</si>
  <si>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</si>
  <si>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</si>
  <si>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</si>
  <si>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</si>
  <si>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</si>
  <si>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</si>
  <si>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</si>
  <si>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</si>
  <si>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</si>
  <si>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</si>
  <si>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</si>
  <si>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</si>
  <si>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</si>
  <si>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</si>
  <si>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</si>
  <si>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</si>
  <si>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</si>
  <si>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</si>
  <si>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</si>
  <si>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</si>
  <si>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</si>
  <si>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</si>
  <si>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</si>
  <si>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</si>
  <si>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</si>
  <si>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</si>
  <si>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</si>
  <si>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</si>
  <si>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</si>
  <si>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</si>
  <si>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</si>
  <si>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</si>
  <si>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</si>
  <si>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</si>
  <si>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</si>
  <si>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</si>
  <si>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</si>
  <si>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</si>
  <si>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</si>
  <si>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</si>
  <si>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</si>
  <si>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</si>
  <si>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</si>
  <si>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</si>
  <si>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</si>
  <si>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</si>
  <si>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</si>
  <si>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</si>
  <si>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</si>
  <si>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</si>
  <si>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</si>
  <si>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</si>
  <si>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</si>
  <si>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</si>
  <si>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</si>
  <si>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</si>
  <si>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</si>
  <si>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</si>
  <si>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</si>
  <si>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</si>
  <si>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</si>
  <si>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</si>
  <si>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</si>
  <si>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</si>
  <si>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</si>
  <si>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</si>
  <si>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</si>
  <si>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</si>
  <si>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</si>
  <si>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</si>
  <si>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</si>
  <si>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</si>
  <si>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</si>
  <si>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</si>
  <si>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</si>
  <si>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</si>
  <si>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</si>
  <si>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</si>
  <si>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</si>
  <si>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</si>
  <si>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</si>
  <si>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</si>
  <si>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</si>
  <si>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</si>
  <si>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</si>
  <si>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</si>
  <si>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</si>
  <si>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</si>
  <si>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</si>
  <si>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</si>
  <si>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</si>
  <si>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</si>
  <si>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</si>
  <si>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</si>
  <si>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</si>
  <si>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</si>
  <si>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</si>
  <si>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</si>
  <si>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</si>
  <si>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</si>
  <si>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</si>
  <si>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</si>
  <si>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</si>
  <si>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</si>
  <si>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</si>
  <si>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</si>
  <si>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</si>
  <si>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</si>
  <si>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</si>
  <si>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</si>
  <si>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</si>
  <si>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</si>
  <si>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</si>
  <si>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</si>
  <si>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</si>
  <si>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</si>
  <si>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</si>
  <si>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</si>
  <si>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</si>
  <si>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</si>
  <si>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</si>
  <si>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</si>
  <si>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</si>
  <si>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</si>
  <si>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</si>
  <si>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</si>
  <si>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</si>
  <si>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</si>
  <si>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</si>
  <si>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</si>
  <si>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</si>
  <si>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</si>
  <si>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</si>
  <si>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</si>
  <si>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</si>
  <si>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</si>
  <si>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</si>
  <si>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</si>
  <si>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</si>
  <si>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</si>
  <si>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</si>
  <si>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</si>
  <si>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</si>
  <si>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</si>
  <si>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</si>
  <si>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</si>
  <si>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</si>
  <si>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</si>
  <si>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</si>
  <si>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</si>
  <si>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</si>
  <si>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</si>
  <si>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</si>
  <si>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</si>
  <si>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</si>
  <si>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</si>
  <si>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</si>
  <si>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</si>
  <si>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</si>
  <si>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</si>
  <si>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</si>
  <si>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</si>
  <si>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</si>
  <si>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</si>
  <si>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</si>
  <si>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</si>
  <si>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</si>
  <si>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</si>
  <si>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</si>
  <si>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</si>
  <si>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</si>
  <si>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</si>
  <si>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</si>
  <si>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</si>
  <si>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</si>
  <si>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</si>
  <si>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</si>
  <si>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</si>
  <si>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</si>
  <si>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</si>
  <si>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</si>
  <si>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</si>
  <si>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</si>
  <si>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</si>
  <si>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</si>
  <si>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</si>
  <si>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</si>
  <si>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</si>
  <si>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</si>
  <si>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</si>
  <si>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</si>
  <si>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</si>
  <si>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</si>
  <si>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</si>
  <si>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</si>
  <si>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</si>
  <si>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</si>
  <si>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</si>
  <si>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</si>
  <si>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</si>
  <si>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</si>
  <si>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</si>
  <si>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</si>
  <si>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</si>
  <si>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</si>
  <si>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</si>
  <si>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</si>
  <si>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</si>
  <si>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</si>
  <si>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</si>
  <si>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</si>
  <si>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</si>
  <si>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</si>
  <si>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</si>
  <si>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</si>
  <si>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</si>
  <si>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</si>
  <si>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</si>
  <si>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</si>
  <si>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</si>
  <si>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</si>
  <si>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</si>
  <si>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</si>
  <si>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</si>
  <si>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</si>
  <si>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</si>
  <si>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</si>
  <si>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</si>
  <si>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</si>
  <si>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</si>
  <si>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</si>
  <si>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</si>
  <si>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</si>
  <si>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</si>
  <si>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</si>
  <si>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</si>
  <si>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</si>
  <si>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</si>
  <si>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</si>
  <si>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</si>
  <si>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</si>
  <si>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</si>
  <si>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</si>
  <si>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</si>
  <si>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</si>
  <si>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</si>
  <si>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</si>
  <si>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</si>
  <si>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</si>
  <si>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</si>
  <si>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</si>
  <si>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</si>
  <si>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</si>
  <si>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</si>
  <si>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</si>
  <si>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</si>
  <si>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</si>
  <si>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</si>
  <si>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</si>
  <si>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</si>
  <si>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</si>
  <si>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</si>
  <si>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</si>
  <si>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</si>
  <si>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</si>
  <si>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</si>
  <si>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</si>
  <si>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</si>
  <si>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</si>
  <si>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</si>
  <si>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</si>
  <si>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</si>
  <si>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</si>
  <si>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</si>
  <si>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</si>
  <si>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</si>
  <si>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</si>
  <si>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</si>
  <si>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</si>
  <si>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</si>
  <si>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</si>
  <si>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</si>
  <si>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</si>
  <si>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</si>
  <si>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</si>
  <si>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</si>
  <si>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</si>
  <si>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</si>
  <si>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</si>
  <si>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</si>
  <si>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</si>
  <si>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</si>
  <si>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</si>
  <si>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</si>
  <si>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</si>
  <si>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</si>
  <si>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</si>
  <si>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</si>
  <si>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</si>
  <si>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</si>
  <si>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</si>
  <si>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</si>
  <si>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</si>
  <si>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</si>
  <si>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</si>
  <si>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</si>
  <si>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</si>
  <si>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</si>
  <si>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</si>
  <si>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</si>
  <si>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</si>
  <si>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</si>
  <si>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</si>
  <si>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</si>
  <si>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</si>
  <si>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</si>
  <si>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</si>
  <si>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</si>
  <si>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</si>
  <si>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</si>
  <si>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</si>
  <si>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</si>
  <si>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</si>
  <si>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</si>
  <si>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</si>
  <si>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</si>
  <si>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</si>
  <si>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</si>
  <si>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</si>
  <si>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</si>
  <si>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</si>
  <si>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</si>
  <si>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</si>
  <si>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</si>
  <si>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</si>
  <si>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</si>
  <si>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</si>
  <si>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</si>
  <si>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</si>
  <si>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</si>
  <si>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</si>
  <si>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</si>
  <si>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</si>
  <si>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</si>
  <si>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</si>
  <si>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</si>
  <si>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</si>
  <si>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</si>
  <si>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</si>
  <si>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</si>
  <si>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</si>
  <si>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</si>
  <si>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</si>
  <si>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</si>
  <si>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</si>
  <si>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</si>
  <si>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</si>
  <si>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</si>
  <si>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</si>
  <si>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</si>
  <si>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</si>
  <si>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</si>
  <si>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</si>
  <si>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</si>
  <si>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</si>
  <si>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</si>
  <si>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</si>
  <si>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</si>
  <si>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</si>
  <si>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</si>
  <si>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</si>
  <si>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</si>
  <si>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</si>
  <si>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</si>
  <si>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</si>
  <si>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</si>
  <si>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</si>
  <si>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</si>
  <si>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</si>
  <si>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</si>
  <si>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</si>
  <si>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</si>
  <si>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</si>
  <si>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</si>
  <si>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</si>
  <si>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</si>
  <si>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</si>
  <si>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</si>
  <si>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</si>
  <si>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</si>
  <si>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</si>
  <si>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</si>
  <si>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</si>
  <si>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</si>
  <si>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</si>
  <si>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</si>
  <si>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</si>
  <si>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</si>
  <si>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</si>
  <si>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</si>
  <si>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</si>
  <si>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</si>
  <si>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</si>
  <si>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</si>
  <si>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</si>
  <si>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</si>
  <si>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</si>
  <si>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</si>
  <si>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</si>
  <si>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</si>
  <si>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</si>
  <si>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</si>
  <si>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</si>
  <si>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</si>
  <si>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</si>
  <si>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</si>
  <si>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</si>
  <si>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</si>
  <si>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</si>
  <si>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</si>
  <si>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</si>
  <si>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</si>
  <si>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</si>
  <si>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</si>
  <si>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</si>
  <si>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</si>
  <si>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</si>
  <si>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</si>
  <si>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</si>
  <si>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</si>
  <si>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</si>
  <si>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</si>
  <si>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</si>
  <si>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</si>
  <si>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</si>
  <si>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</si>
  <si>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</si>
  <si>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</si>
  <si>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</si>
  <si>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</si>
  <si>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</si>
  <si>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</si>
  <si>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</si>
  <si>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</si>
  <si>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</si>
  <si>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</si>
  <si>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</si>
  <si>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</si>
  <si>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</si>
  <si>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</si>
  <si>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</si>
  <si>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</si>
  <si>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</si>
  <si>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</si>
  <si>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</si>
  <si>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</si>
  <si>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</si>
  <si>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</si>
  <si>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</si>
  <si>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</si>
  <si>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</si>
  <si>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</si>
  <si>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</si>
  <si>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</si>
  <si>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</si>
  <si>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</si>
  <si>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</si>
  <si>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</si>
  <si>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</si>
  <si>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</si>
  <si>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</si>
  <si>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</si>
  <si>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</si>
  <si>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</si>
  <si>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</si>
  <si>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</si>
  <si>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</si>
  <si>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</si>
  <si>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</si>
  <si>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</si>
  <si>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</si>
  <si>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</si>
  <si>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</si>
  <si>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</si>
  <si>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</si>
  <si>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</si>
  <si>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</si>
  <si>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</si>
  <si>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</si>
  <si>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</si>
  <si>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</si>
  <si>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</si>
  <si>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</si>
  <si>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</si>
  <si>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</si>
  <si>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</si>
  <si>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</si>
  <si>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</si>
  <si>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</si>
  <si>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</si>
  <si>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</si>
  <si>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</si>
  <si>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</si>
  <si>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</si>
  <si>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</si>
  <si>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</si>
  <si>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</si>
  <si>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</si>
  <si>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</si>
  <si>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</si>
  <si>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</si>
  <si>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</si>
  <si>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</si>
  <si>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</si>
  <si>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</si>
  <si>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</si>
  <si>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</si>
  <si>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</si>
  <si>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</si>
  <si>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</si>
  <si>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</si>
  <si>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</si>
  <si>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</si>
  <si>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</si>
  <si>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</si>
  <si>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</si>
  <si>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</si>
  <si>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</si>
  <si>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</si>
  <si>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</si>
  <si>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</si>
  <si>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</si>
  <si>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</si>
  <si>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</si>
  <si>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</si>
  <si>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</si>
  <si>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</si>
  <si>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</si>
  <si>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</si>
  <si>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</si>
  <si>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</si>
  <si>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</si>
  <si>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</si>
  <si>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</si>
  <si>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</si>
  <si>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</si>
  <si>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</si>
  <si>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</si>
  <si>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</si>
  <si>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</si>
  <si>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</si>
  <si>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</si>
  <si>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</si>
  <si>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</si>
  <si>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</si>
  <si>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</si>
  <si>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</si>
  <si>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</si>
  <si>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</si>
  <si>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</si>
  <si>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</si>
  <si>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</si>
  <si>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</si>
  <si>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</si>
  <si>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</si>
  <si>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</si>
  <si>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</si>
  <si>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</si>
  <si>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</si>
  <si>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</si>
  <si>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</si>
  <si>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</si>
  <si>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</si>
  <si>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</si>
  <si>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</si>
  <si>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</si>
  <si>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</si>
  <si>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</si>
  <si>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</si>
  <si>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</si>
  <si>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</si>
  <si>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</si>
  <si>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</si>
  <si>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</si>
  <si>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</si>
  <si>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</si>
  <si>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</si>
  <si>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</si>
  <si>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</si>
  <si>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</si>
  <si>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</si>
  <si>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</si>
  <si>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</si>
  <si>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</si>
  <si>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</si>
  <si>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</si>
  <si>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</si>
  <si>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</si>
  <si>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</si>
  <si>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</si>
  <si>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</si>
  <si>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</si>
  <si>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</si>
  <si>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</si>
  <si>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</si>
  <si>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</si>
  <si>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</si>
  <si>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</si>
  <si>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</si>
  <si>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</si>
  <si>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</si>
  <si>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</si>
  <si>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</si>
  <si>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</si>
  <si>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</si>
  <si>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</si>
  <si>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</si>
  <si>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</si>
  <si>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</si>
  <si>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</si>
  <si>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</si>
  <si>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</si>
  <si>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</si>
  <si>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</si>
  <si>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</si>
  <si>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</si>
  <si>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</si>
  <si>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</si>
  <si>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</si>
  <si>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</si>
  <si>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</si>
  <si>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</si>
  <si>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</si>
  <si>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</si>
  <si>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</si>
  <si>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</si>
  <si>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</si>
  <si>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</si>
  <si>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</si>
  <si>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</si>
  <si>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</si>
  <si>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</si>
  <si>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</si>
  <si>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</si>
  <si>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</si>
  <si>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</si>
  <si>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</si>
  <si>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</si>
  <si>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</si>
  <si>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</si>
  <si>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</si>
  <si>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</si>
  <si>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</si>
  <si>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</si>
  <si>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</si>
  <si>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</si>
  <si>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</si>
  <si>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</si>
  <si>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</si>
  <si>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</si>
  <si>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</si>
  <si>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</si>
  <si>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</si>
  <si>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</si>
  <si>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</si>
  <si>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</si>
  <si>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</si>
  <si>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</si>
  <si>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</si>
  <si>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</si>
  <si>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</si>
  <si>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</si>
  <si>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</si>
  <si>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</si>
  <si>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</si>
  <si>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</si>
  <si>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</si>
  <si>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</si>
  <si>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</si>
  <si>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</si>
  <si>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</si>
  <si>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</si>
  <si>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</si>
  <si>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</si>
  <si>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</si>
  <si>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</si>
  <si>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</si>
  <si>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</si>
  <si>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</si>
  <si>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</si>
  <si>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</si>
  <si>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</si>
  <si>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</si>
  <si>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</si>
  <si>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</si>
  <si>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</si>
  <si>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</si>
  <si>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</si>
  <si>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</si>
  <si>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</si>
  <si>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</si>
  <si>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</si>
  <si>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</si>
  <si>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</si>
  <si>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</si>
  <si>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</si>
  <si>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</si>
  <si>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</si>
  <si>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</si>
  <si>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</si>
  <si>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</si>
  <si>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</si>
  <si>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</si>
  <si>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</si>
  <si>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</si>
  <si>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</si>
  <si>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</si>
  <si>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</si>
  <si>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</si>
  <si>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</si>
  <si>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</si>
  <si>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</si>
  <si>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</si>
  <si>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</si>
  <si>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</si>
  <si>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</si>
  <si>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</si>
  <si>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</si>
  <si>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</si>
  <si>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</si>
  <si>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</si>
  <si>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</si>
  <si>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</si>
  <si>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</si>
  <si>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</si>
  <si>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</si>
  <si>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</si>
  <si>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</si>
  <si>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</si>
  <si>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</si>
  <si>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</si>
  <si>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</si>
  <si>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</si>
  <si>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</si>
  <si>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</si>
  <si>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</si>
  <si>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</si>
  <si>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</si>
  <si>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</si>
  <si>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</si>
  <si>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</si>
  <si>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</si>
  <si>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</si>
  <si>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</si>
  <si>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</si>
  <si>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</si>
  <si>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</si>
  <si>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</si>
  <si>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</si>
  <si>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</si>
  <si>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</si>
  <si>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</si>
  <si>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</si>
  <si>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</si>
  <si>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</si>
  <si>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</si>
  <si>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</si>
  <si>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</si>
  <si>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</si>
  <si>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</si>
  <si>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</si>
  <si>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</si>
  <si>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</si>
  <si>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</si>
  <si>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</si>
  <si>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</si>
  <si>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</si>
  <si>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</si>
  <si>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</si>
  <si>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</si>
  <si>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</si>
  <si>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</si>
  <si>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</si>
  <si>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</si>
  <si>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</si>
  <si>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</si>
  <si>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</si>
  <si>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</si>
  <si>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</si>
  <si>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</si>
  <si>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</si>
  <si>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</si>
  <si>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</si>
  <si>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</si>
  <si>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</si>
  <si>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</si>
  <si>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</si>
  <si>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</si>
  <si>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</si>
  <si>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</si>
  <si>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</si>
  <si>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</si>
  <si>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</si>
  <si>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</si>
  <si>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</si>
  <si>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</si>
  <si>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</si>
  <si>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</si>
  <si>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</si>
  <si>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</si>
  <si>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</si>
  <si>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</si>
  <si>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</si>
  <si>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</si>
  <si>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</si>
  <si>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</si>
  <si>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</si>
  <si>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</si>
  <si>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</si>
  <si>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</si>
  <si>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</si>
  <si>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</si>
  <si>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</si>
  <si>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</si>
  <si>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</si>
  <si>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</si>
  <si>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</si>
  <si>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</si>
  <si>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</si>
  <si>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</si>
  <si>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</si>
  <si>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</si>
  <si>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</si>
  <si>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</si>
  <si>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</si>
  <si>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</si>
  <si>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</si>
  <si>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</si>
  <si>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</si>
  <si>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</si>
  <si>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</si>
  <si>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</si>
  <si>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</si>
  <si>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</si>
  <si>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</si>
  <si>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</si>
  <si>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</si>
  <si>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</si>
  <si>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</si>
  <si>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</si>
  <si>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</si>
  <si>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</si>
  <si>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</si>
  <si>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</si>
  <si>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</si>
  <si>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</si>
  <si>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</si>
  <si>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</si>
  <si>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</si>
  <si>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</si>
  <si>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</si>
  <si>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</si>
  <si>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</si>
  <si>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</si>
  <si>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</si>
  <si>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</si>
  <si>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</si>
  <si>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</si>
  <si>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</si>
  <si>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</si>
  <si>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</si>
  <si>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</si>
  <si>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</si>
  <si>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</si>
  <si>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</si>
  <si>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</si>
  <si>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</si>
  <si>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</si>
  <si>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</si>
  <si>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</si>
  <si>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</si>
  <si>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</si>
  <si>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</si>
  <si>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</si>
  <si>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</si>
  <si>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</si>
  <si>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</si>
  <si>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</si>
  <si>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</si>
  <si>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</si>
  <si>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</si>
  <si>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</si>
  <si>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</si>
  <si>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</si>
  <si>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</si>
  <si>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</si>
  <si>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</si>
  <si>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</si>
  <si>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</si>
  <si>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</si>
  <si>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</si>
  <si>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</si>
  <si>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</si>
  <si>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</si>
  <si>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</si>
  <si>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</si>
  <si>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</si>
  <si>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</si>
  <si>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</si>
  <si>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</si>
  <si>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</si>
  <si>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</si>
  <si>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</si>
  <si>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</si>
  <si>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</si>
  <si>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</si>
  <si>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</si>
  <si>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</si>
  <si>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</si>
  <si>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</si>
  <si>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</si>
  <si>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</si>
  <si>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</si>
  <si>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</si>
  <si>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</si>
  <si>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</si>
  <si>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</si>
  <si>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</si>
  <si>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</si>
  <si>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</si>
  <si>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</si>
  <si>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</si>
  <si>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</si>
  <si>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</si>
  <si>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</si>
  <si>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</si>
  <si>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</si>
  <si>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</si>
  <si>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</si>
  <si>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</si>
  <si>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</si>
  <si>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</si>
  <si>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</si>
  <si>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</si>
  <si>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</si>
  <si>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</si>
  <si>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</si>
  <si>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</si>
  <si>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</si>
  <si>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</si>
  <si>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</si>
  <si>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</si>
  <si>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</si>
  <si>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</si>
  <si>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</si>
  <si>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</si>
  <si>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</si>
  <si>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</si>
  <si>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</si>
  <si>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</si>
  <si>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</si>
  <si>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</si>
  <si>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</si>
  <si>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</si>
  <si>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</si>
  <si>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</si>
  <si>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</si>
  <si>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</si>
  <si>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</si>
  <si>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</si>
  <si>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</si>
  <si>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</si>
  <si>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</si>
  <si>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</si>
  <si>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</si>
  <si>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</si>
  <si>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</si>
  <si>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</si>
  <si>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</si>
  <si>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</si>
  <si>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</si>
  <si>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</si>
  <si>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</si>
  <si>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</si>
  <si>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</si>
  <si>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</si>
  <si>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</si>
  <si>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</si>
  <si>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</si>
  <si>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</si>
  <si>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</si>
  <si>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</si>
  <si>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</si>
  <si>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</si>
  <si>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</si>
  <si>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</si>
  <si>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</si>
  <si>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</si>
  <si>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</si>
  <si>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</si>
  <si>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</si>
  <si>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</si>
  <si>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</si>
  <si>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</si>
  <si>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</si>
  <si>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</si>
  <si>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</si>
  <si>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</si>
  <si>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</si>
  <si>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</si>
  <si>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</si>
  <si>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</si>
  <si>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</si>
  <si>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</si>
  <si>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</si>
  <si>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</si>
  <si>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</si>
  <si>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</si>
  <si>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</si>
  <si>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</si>
  <si>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</si>
  <si>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</si>
  <si>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</si>
  <si>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</si>
  <si>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</si>
  <si>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</si>
  <si>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</si>
  <si>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</si>
  <si>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</si>
  <si>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</si>
  <si>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</si>
  <si>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</si>
  <si>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</si>
  <si>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</si>
  <si>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</si>
  <si>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</si>
  <si>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</si>
  <si>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</si>
  <si>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</si>
  <si>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</si>
  <si>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</si>
  <si>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</si>
  <si>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</si>
  <si>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</si>
  <si>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</si>
  <si>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</si>
  <si>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</si>
  <si>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</si>
  <si>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</si>
  <si>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</si>
  <si>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</si>
  <si>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</si>
  <si>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</si>
  <si>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</si>
  <si>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</si>
  <si>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</si>
  <si>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</si>
  <si>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</si>
  <si>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</si>
  <si>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</si>
  <si>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</si>
  <si>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</si>
  <si>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</si>
  <si>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</si>
  <si>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</si>
  <si>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</si>
  <si>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</si>
  <si>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</si>
  <si>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</si>
  <si>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</si>
  <si>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</si>
  <si>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</si>
  <si>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</si>
  <si>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</si>
  <si>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</si>
  <si>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</si>
  <si>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</si>
  <si>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</si>
  <si>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</si>
  <si>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</si>
  <si>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</si>
  <si>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</si>
  <si>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</si>
  <si>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</si>
  <si>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</si>
  <si>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</si>
  <si>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</si>
  <si>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</si>
  <si>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</si>
  <si>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</si>
  <si>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</si>
  <si>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</si>
  <si>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</si>
  <si>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</si>
  <si>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</si>
  <si>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</si>
  <si>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</si>
  <si>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</si>
  <si>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</si>
  <si>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</si>
  <si>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</si>
  <si>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</si>
  <si>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</si>
  <si>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</si>
  <si>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</si>
  <si>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</si>
  <si>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</si>
  <si>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</si>
  <si>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</si>
  <si>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</si>
  <si>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</si>
  <si>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</si>
  <si>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</si>
  <si>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</si>
  <si>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</si>
  <si>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</si>
  <si>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</si>
  <si>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</si>
  <si>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</si>
  <si>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</si>
  <si>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</si>
  <si>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</si>
  <si>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</si>
  <si>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</si>
  <si>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</si>
  <si>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</si>
  <si>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</si>
  <si>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</si>
  <si>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</si>
  <si>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</si>
  <si>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</si>
  <si>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</si>
  <si>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</si>
  <si>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</si>
  <si>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</si>
  <si>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</si>
  <si>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</si>
  <si>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</si>
  <si>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</si>
  <si>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</si>
  <si>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</si>
  <si>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</si>
  <si>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</si>
  <si>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</si>
  <si>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</si>
  <si>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</si>
  <si>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</si>
  <si>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</si>
  <si>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</si>
  <si>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</si>
  <si>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</si>
  <si>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</si>
  <si>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</si>
  <si>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</si>
  <si>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</si>
  <si>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</si>
  <si>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</si>
  <si>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</si>
  <si>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</si>
  <si>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</si>
  <si>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</si>
  <si>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</si>
  <si>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</si>
  <si>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</si>
  <si>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</si>
  <si>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</si>
  <si>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</si>
  <si>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</si>
  <si>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</si>
  <si>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</si>
  <si>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</si>
  <si>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</si>
  <si>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</si>
  <si>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</si>
  <si>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</si>
  <si>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</si>
  <si>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</si>
  <si>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</si>
  <si>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</si>
  <si>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</si>
  <si>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</si>
  <si>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</si>
  <si>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</si>
  <si>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</si>
  <si>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</si>
  <si>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</si>
  <si>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</si>
  <si>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</si>
  <si>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</si>
  <si>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</si>
  <si>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</si>
  <si>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</si>
  <si>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</si>
  <si>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</si>
  <si>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</si>
  <si>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</si>
  <si>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</si>
  <si>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</si>
  <si>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</si>
  <si>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</si>
  <si>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</si>
  <si>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</si>
  <si>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</si>
  <si>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</si>
  <si>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</si>
  <si>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</si>
  <si>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</si>
  <si>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</si>
  <si>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</si>
  <si>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</si>
  <si>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</si>
  <si>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</si>
  <si>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</si>
  <si>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</si>
  <si>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</si>
  <si>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</si>
  <si>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</si>
  <si>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</si>
  <si>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</si>
  <si>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</si>
  <si>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</si>
  <si>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</si>
  <si>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</si>
  <si>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</si>
  <si>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</si>
  <si>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</si>
  <si>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</si>
  <si>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</si>
  <si>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</si>
  <si>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</si>
  <si>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</si>
  <si>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</si>
  <si>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</si>
  <si>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</si>
  <si>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</si>
  <si>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</si>
  <si>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</si>
  <si>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</si>
  <si>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</si>
  <si>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</si>
  <si>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</si>
  <si>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</si>
  <si>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</si>
  <si>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</si>
  <si>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</si>
  <si>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</si>
  <si>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</si>
  <si>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</si>
  <si>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</si>
  <si>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</si>
  <si>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</si>
  <si>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</si>
  <si>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</si>
  <si>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</si>
  <si>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</si>
  <si>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</si>
  <si>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</si>
  <si>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</si>
  <si>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</si>
  <si>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</si>
  <si>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</si>
  <si>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</si>
  <si>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</si>
  <si>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</si>
  <si>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</si>
  <si>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</si>
  <si>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</si>
  <si>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</si>
  <si>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</si>
  <si>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</si>
  <si>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</si>
  <si>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</si>
  <si>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</si>
  <si>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</si>
  <si>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</si>
  <si>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</si>
  <si>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</si>
  <si>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</si>
  <si>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</si>
  <si>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</si>
  <si>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</si>
  <si>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</si>
  <si>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</si>
  <si>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</si>
  <si>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</si>
  <si>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</si>
  <si>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</si>
  <si>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</si>
  <si>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</si>
  <si>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</si>
  <si>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</si>
  <si>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2023 год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</si>
  <si>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</si>
  <si>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</si>
  <si>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</si>
  <si>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>12.2023</t>
  </si>
  <si>
    <t>2024 год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</si>
  <si>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</si>
  <si>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</si>
  <si>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</si>
  <si>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2025 год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</si>
  <si>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</si>
  <si>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</si>
  <si>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</si>
  <si>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</si>
  <si>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</si>
  <si>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</si>
  <si>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Планируемые показатели выполнения работ по капитальному ремонту многоквартирных домов Брянской области, включенных в краткосрочный (2023-2025 годы) план</t>
  </si>
  <si>
    <t>2023 г.</t>
  </si>
  <si>
    <t>2024 г.</t>
  </si>
  <si>
    <t>2025 г.</t>
  </si>
  <si>
    <t>Перечень многоквартирных домов Брянской области, включенных в краткосрочный (2023-2025 годы) план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</si>
  <si>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</si>
  <si>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</si>
  <si>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</si>
  <si>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</si>
  <si>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</si>
  <si>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</si>
  <si>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</si>
  <si>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</si>
  <si>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</si>
  <si>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</si>
  <si>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</si>
  <si>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</si>
  <si>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</si>
  <si>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</si>
  <si>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</si>
  <si>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 xml:space="preserve">Итого по муниципальному образованию  "Дубровское городское поселение" Дубровского муниципального района </t>
  </si>
  <si>
    <t xml:space="preserve">Муниципальное образование "Дубровское городское  поселение" Дубровского муниципального района </t>
  </si>
  <si>
    <t>Приложение 1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 на территории Дубровского городского поселения Дубровского муниципального района</t>
  </si>
  <si>
    <t>Приложение 2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 на территории Дубровского городского поселения Дубровского муниципального района</t>
  </si>
  <si>
    <t>Приложение 3 к краткосрочному (2023-2025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 Дубровского городского поселения Дубровского муниципального района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</si>
</sst>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"/>
    <numFmt numFmtId="167" formatCode="#,##0.000000000"/>
    <numFmt numFmtId="168" formatCode="#,##0.00\ &quot;₽&quot;"/>
  </numFmts>
  <fonts count="71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</fonts>
  <fills count="8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486">
    <xf numFmtId="0" fontId="0" fillId="0" borderId="0" xfId="0">
      <alignment horizontal="left" vertical="center" wrapText="1"/>
    </xf>
    <xf numFmtId="4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0" xfId="0" applyFont="1">
      <alignment horizontal="left" vertical="center" wrapText="1"/>
    </xf>
    <xf numFmtId="166" fontId="5" fillId="0" borderId="10" xfId="0" applyNumberFormat="1" applyFont="1" applyBorder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4" fontId="5" fillId="0" borderId="0" xfId="0" applyNumberFormat="1" applyFont="1" applyAlignment="1">
      <alignment horizontal="center" vertical="center" wrapText="1"/>
    </xf>
    <xf numFmtId="0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vertical="center" wrapText="1"/>
    </xf>
    <xf numFmtId="0" fontId="5" fillId="0" borderId="0" xfId="0" applyFont="1" applyBorder="1">
      <alignment horizontal="left" vertical="center" wrapText="1"/>
    </xf>
    <xf numFmtId="49" fontId="24" fillId="0" borderId="0" xfId="0" applyNumberFormat="1" applyFont="1" applyAlignment="1">
      <alignment horizontal="center" wrapText="1" shrinkToFit="1"/>
    </xf>
    <xf numFmtId="49" fontId="5" fillId="0" borderId="10" xfId="0" applyNumberFormat="1" applyFont="1" applyBorder="1" applyAlignment="1">
      <alignment horizontal="center" vertical="center" wrapText="1"/>
    </xf>
    <xf numFmtId="0" fontId="24" fillId="0" borderId="0" xfId="0" applyNumberFormat="1" applyFont="1" applyAlignment="1">
      <alignment horizontal="center" wrapText="1" shrinkToFit="1"/>
    </xf>
    <xf numFmtId="0" fontId="0" fillId="0" borderId="0" xfId="0" applyNumberFormat="1" applyAlignment="1">
      <alignment horizontal="center" vertical="center" wrapText="1"/>
    </xf>
    <xf numFmtId="4" fontId="5" fillId="0" borderId="0" xfId="0" applyNumberFormat="1" applyFont="1" applyAlignment="1">
      <alignment vertical="center" wrapText="1"/>
    </xf>
    <xf numFmtId="0" fontId="24" fillId="0" borderId="0" xfId="0" applyFont="1" applyAlignment="1">
      <alignment horizontal="center" wrapText="1" shrinkToFit="1"/>
    </xf>
    <xf numFmtId="0" fontId="5" fillId="0" borderId="12" xfId="0" applyFont="1" applyBorder="1">
      <alignment horizontal="left" vertical="center" wrapText="1"/>
    </xf>
    <xf numFmtId="4" fontId="37" fillId="0" borderId="0" xfId="2168" applyNumberFormat="1" applyFont="1" applyAlignment="1">
      <alignment horizontal="center" vertical="center"/>
    </xf>
    <xf numFmtId="0" fontId="0" fillId="0" borderId="0" xfId="0" applyNumberFormat="1">
      <alignment horizontal="left" vertical="center" wrapText="1"/>
    </xf>
    <xf numFmtId="0" fontId="24" fillId="0" borderId="0" xfId="0" applyFont="1" applyAlignment="1">
      <alignment horizontal="center" vertical="center" wrapText="1" shrinkToFit="1"/>
    </xf>
    <xf numFmtId="0" fontId="5" fillId="0" borderId="0" xfId="0" applyFont="1" applyAlignment="1">
      <alignment horizontal="center" vertical="center" wrapText="1"/>
    </xf>
    <xf numFmtId="0" fontId="39" fillId="0" borderId="0" xfId="0" applyFont="1" applyAlignment="1">
      <alignment vertical="center" wrapText="1"/>
    </xf>
    <xf numFmtId="4" fontId="41" fillId="0" borderId="0" xfId="0" applyNumberFormat="1" applyFont="1" applyAlignment="1">
      <alignment vertical="center" wrapText="1"/>
    </xf>
    <xf numFmtId="4" fontId="31" fillId="0" borderId="0" xfId="0" applyNumberFormat="1" applyFont="1" applyBorder="1" applyAlignment="1">
      <alignment vertical="center" wrapText="1"/>
    </xf>
    <xf numFmtId="0" fontId="0" fillId="0" borderId="10" xfId="0" applyBorder="1">
      <alignment horizontal="left" vertical="center" wrapText="1"/>
    </xf>
    <xf numFmtId="1" fontId="5" fillId="0" borderId="10" xfId="0" applyNumberFormat="1" applyFont="1" applyBorder="1" applyAlignment="1">
      <alignment horizontal="center" vertical="center" wrapText="1"/>
    </xf>
    <xf numFmtId="4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Alignment="1">
      <alignment horizontal="center" wrapText="1" shrinkToFit="1"/>
    </xf>
    <xf numFmtId="4" fontId="5" fillId="0" borderId="0" xfId="0" applyNumberFormat="1" applyFont="1" applyBorder="1" applyAlignment="1">
      <alignment vertical="center" wrapText="1"/>
    </xf>
    <xf numFmtId="0" fontId="0" fillId="0" borderId="0" xfId="0" applyBorder="1">
      <alignment horizontal="left" vertical="center" wrapText="1"/>
    </xf>
    <xf numFmtId="0" fontId="24" fillId="0" borderId="0" xfId="0" applyFont="1" applyBorder="1" applyAlignment="1">
      <alignment vertical="center" wrapText="1"/>
    </xf>
    <xf numFmtId="0" fontId="24" fillId="0" borderId="0" xfId="0" applyFont="1" applyBorder="1" applyAlignment="1">
      <alignment wrapText="1" shrinkToFit="1"/>
    </xf>
    <xf numFmtId="0" fontId="44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/>
    </xf>
    <xf numFmtId="0" fontId="44" fillId="0" borderId="0" xfId="0" applyFont="1">
      <alignment horizontal="left" vertical="center" wrapText="1"/>
    </xf>
    <xf numFmtId="0" fontId="44" fillId="0" borderId="10" xfId="0" applyFont="1" applyBorder="1">
      <alignment horizontal="left" vertical="center" wrapText="1"/>
    </xf>
    <xf numFmtId="0" fontId="47" fillId="0" borderId="0" xfId="0" applyFont="1">
      <alignment horizontal="left" vertical="center" wrapText="1"/>
    </xf>
    <xf numFmtId="0" fontId="47" fillId="0" borderId="13" xfId="0" applyFont="1" applyBorder="1">
      <alignment horizontal="left" vertical="center" wrapText="1"/>
    </xf>
    <xf numFmtId="4" fontId="5" fillId="0" borderId="0" xfId="0" applyNumberFormat="1" applyFont="1">
      <alignment horizontal="left" vertical="center" wrapText="1"/>
    </xf>
    <xf numFmtId="4" fontId="44" fillId="0" borderId="10" xfId="0" applyNumberFormat="1" applyFont="1" applyBorder="1">
      <alignment horizontal="left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0" xfId="0" applyFont="1" applyBorder="1" applyAlignment="1">
      <alignment horizontal="left" vertical="center"/>
    </xf>
    <xf numFmtId="0" fontId="24" fillId="0" borderId="0" xfId="0" applyNumberFormat="1" applyFont="1">
      <alignment horizontal="left" vertical="center" wrapText="1"/>
    </xf>
    <xf numFmtId="4" fontId="48" fillId="0" borderId="0" xfId="0" applyNumberFormat="1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 wrapText="1"/>
    </xf>
    <xf numFmtId="0" fontId="43" fillId="0" borderId="10" xfId="2068" applyFont="1" applyBorder="1" applyAlignment="1">
      <alignment vertical="center" wrapText="1"/>
    </xf>
    <xf numFmtId="4" fontId="43" fillId="0" borderId="10" xfId="2073" applyNumberFormat="1" applyFont="1" applyBorder="1" applyAlignment="1">
      <alignment horizontal="center" vertical="center" wrapText="1"/>
    </xf>
    <xf numFmtId="4" fontId="43" fillId="0" borderId="10" xfId="2072" applyNumberFormat="1" applyFont="1" applyBorder="1" applyAlignment="1">
      <alignment horizontal="center" vertical="center" wrapText="1"/>
    </xf>
    <xf numFmtId="4" fontId="43" fillId="0" borderId="10" xfId="2108" applyNumberFormat="1" applyFont="1" applyBorder="1" applyAlignment="1">
      <alignment horizontal="center" vertical="center" wrapText="1"/>
    </xf>
    <xf numFmtId="4" fontId="44" fillId="0" borderId="0" xfId="0" applyNumberFormat="1" applyFont="1">
      <alignment horizontal="left" vertical="center" wrapText="1"/>
    </xf>
    <xf numFmtId="0" fontId="43" fillId="0" borderId="10" xfId="2082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/>
    </xf>
    <xf numFmtId="4" fontId="43" fillId="0" borderId="10" xfId="2083" applyNumberFormat="1" applyFont="1" applyBorder="1" applyAlignment="1">
      <alignment horizontal="center" vertical="center" wrapText="1"/>
    </xf>
    <xf numFmtId="4" fontId="43" fillId="0" borderId="10" xfId="2084" applyNumberFormat="1" applyFont="1" applyBorder="1" applyAlignment="1">
      <alignment horizontal="center" vertical="center" wrapText="1"/>
    </xf>
    <xf numFmtId="0" fontId="43" fillId="0" borderId="10" xfId="2090" applyFont="1" applyBorder="1">
      <alignment horizontal="left" vertical="center" wrapText="1"/>
    </xf>
    <xf numFmtId="4" fontId="43" fillId="0" borderId="15" xfId="2087" applyNumberFormat="1" applyFont="1" applyBorder="1" applyAlignment="1">
      <alignment horizontal="center" vertical="center" wrapText="1"/>
    </xf>
    <xf numFmtId="4" fontId="43" fillId="0" borderId="15" xfId="2088" applyNumberFormat="1" applyFont="1" applyBorder="1" applyAlignment="1">
      <alignment horizontal="center" vertical="center" wrapText="1"/>
    </xf>
    <xf numFmtId="4" fontId="43" fillId="0" borderId="10" xfId="2104" applyNumberFormat="1" applyFont="1" applyBorder="1" applyAlignment="1">
      <alignment horizontal="center" vertical="center" wrapText="1"/>
    </xf>
    <xf numFmtId="4" fontId="43" fillId="0" borderId="10" xfId="2103" applyNumberFormat="1" applyFont="1" applyBorder="1" applyAlignment="1">
      <alignment horizontal="center" vertical="center" wrapText="1"/>
    </xf>
    <xf numFmtId="0" fontId="43" fillId="0" borderId="10" xfId="2105" applyFont="1" applyBorder="1">
      <alignment horizontal="left" vertical="center" wrapText="1"/>
    </xf>
    <xf numFmtId="0" fontId="43" fillId="0" borderId="10" xfId="2109" applyFont="1" applyBorder="1">
      <alignment horizontal="left" vertical="center" wrapText="1"/>
    </xf>
    <xf numFmtId="0" fontId="43" fillId="0" borderId="10" xfId="0" applyFont="1" applyBorder="1" applyAlignment="1">
      <alignment vertical="center" wrapText="1"/>
    </xf>
    <xf numFmtId="0" fontId="43" fillId="0" borderId="10" xfId="2125" applyFont="1" applyBorder="1">
      <alignment horizontal="left" vertical="center" wrapText="1"/>
    </xf>
    <xf numFmtId="0" fontId="43" fillId="0" borderId="10" xfId="2083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center" vertical="center" wrapText="1"/>
    </xf>
    <xf numFmtId="4" fontId="43" fillId="0" borderId="10" xfId="2169" applyNumberFormat="1" applyFont="1" applyBorder="1" applyAlignment="1">
      <alignment horizontal="left" vertical="center" wrapText="1"/>
    </xf>
    <xf numFmtId="0" fontId="43" fillId="0" borderId="10" xfId="2140" applyFont="1" applyBorder="1">
      <alignment horizontal="left" vertical="center" wrapText="1"/>
    </xf>
    <xf numFmtId="4" fontId="44" fillId="0" borderId="17" xfId="0" applyNumberFormat="1" applyFont="1" applyBorder="1" applyAlignment="1">
      <alignment horizontal="center" vertical="center" wrapText="1"/>
    </xf>
    <xf numFmtId="4" fontId="43" fillId="0" borderId="17" xfId="2169" applyNumberFormat="1" applyFont="1" applyBorder="1" applyAlignment="1">
      <alignment horizontal="left" vertical="center" wrapText="1"/>
    </xf>
    <xf numFmtId="4" fontId="43" fillId="0" borderId="17" xfId="0" applyNumberFormat="1" applyFont="1" applyBorder="1" applyAlignment="1">
      <alignment horizontal="center" vertical="center" wrapText="1"/>
    </xf>
    <xf numFmtId="4" fontId="43" fillId="0" borderId="10" xfId="0" applyNumberFormat="1" applyFont="1" applyBorder="1">
      <alignment horizontal="left" vertical="center" wrapText="1"/>
    </xf>
    <xf numFmtId="4" fontId="43" fillId="0" borderId="10" xfId="2169" applyNumberFormat="1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left" vertical="center" wrapText="1"/>
    </xf>
    <xf numFmtId="0" fontId="43" fillId="0" borderId="10" xfId="2170" applyFont="1" applyBorder="1" applyAlignment="1">
      <alignment horizontal="center" vertical="center" wrapText="1"/>
    </xf>
    <xf numFmtId="4" fontId="43" fillId="0" borderId="10" xfId="2170" applyNumberFormat="1" applyFont="1" applyBorder="1" applyAlignment="1">
      <alignment horizontal="center" vertical="center" wrapText="1"/>
    </xf>
    <xf numFmtId="4" fontId="43" fillId="0" borderId="10" xfId="2165" applyNumberFormat="1" applyFont="1" applyBorder="1" applyAlignment="1">
      <alignment horizontal="center" vertical="center" wrapText="1"/>
    </xf>
    <xf numFmtId="0" fontId="43" fillId="0" borderId="10" xfId="2171" applyFont="1" applyBorder="1" applyAlignment="1">
      <alignment horizontal="center" vertical="center" wrapText="1"/>
    </xf>
    <xf numFmtId="0" fontId="43" fillId="0" borderId="10" xfId="2171" applyFont="1" applyBorder="1">
      <alignment horizontal="left" vertical="center" wrapText="1"/>
    </xf>
    <xf numFmtId="0" fontId="43" fillId="0" borderId="10" xfId="2169" applyFont="1" applyBorder="1" applyAlignment="1">
      <alignment vertical="center" wrapText="1"/>
    </xf>
    <xf numFmtId="4" fontId="43" fillId="0" borderId="10" xfId="2124" applyNumberFormat="1" applyFont="1" applyBorder="1" applyAlignment="1">
      <alignment horizontal="center" vertical="center" wrapText="1"/>
    </xf>
    <xf numFmtId="4" fontId="43" fillId="0" borderId="10" xfId="2110" applyNumberFormat="1" applyFont="1" applyBorder="1" applyAlignment="1">
      <alignment horizontal="center" vertical="center" wrapText="1"/>
    </xf>
    <xf numFmtId="0" fontId="43" fillId="0" borderId="16" xfId="0" applyFont="1" applyBorder="1" applyAlignment="1">
      <alignment horizontal="center" vertical="center" wrapText="1"/>
    </xf>
    <xf numFmtId="4" fontId="43" fillId="0" borderId="10" xfId="2085" applyNumberFormat="1" applyFont="1" applyBorder="1" applyAlignment="1">
      <alignment horizontal="center" vertical="center" wrapText="1"/>
    </xf>
    <xf numFmtId="4" fontId="43" fillId="0" borderId="10" xfId="2171" applyNumberFormat="1" applyFont="1" applyBorder="1" applyAlignment="1">
      <alignment horizontal="center" vertical="center" wrapText="1"/>
    </xf>
    <xf numFmtId="4" fontId="43" fillId="0" borderId="10" xfId="2171" applyNumberFormat="1" applyFont="1" applyBorder="1">
      <alignment horizontal="left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0" fontId="44" fillId="0" borderId="0" xfId="0" applyFont="1" applyBorder="1">
      <alignment horizontal="left" vertical="center" wrapText="1"/>
    </xf>
    <xf numFmtId="4" fontId="43" fillId="0" borderId="10" xfId="2441" applyNumberFormat="1" applyFont="1" applyBorder="1" applyAlignment="1">
      <alignment horizontal="center" vertical="center" wrapText="1"/>
    </xf>
    <xf numFmtId="4" fontId="43" fillId="0" borderId="10" xfId="2441" applyNumberFormat="1" applyFont="1" applyBorder="1">
      <alignment horizontal="left" vertical="center" wrapText="1"/>
    </xf>
    <xf numFmtId="0" fontId="43" fillId="0" borderId="10" xfId="2441" applyFont="1" applyBorder="1" applyAlignment="1">
      <alignment horizontal="center" vertical="center" wrapText="1"/>
    </xf>
    <xf numFmtId="0" fontId="43" fillId="0" borderId="10" xfId="2441" applyFont="1" applyBorder="1" applyAlignment="1">
      <alignment vertical="center" wrapText="1"/>
    </xf>
    <xf numFmtId="0" fontId="43" fillId="0" borderId="10" xfId="2441" applyFont="1" applyBorder="1">
      <alignment horizontal="left" vertical="center" wrapText="1"/>
    </xf>
    <xf numFmtId="0" fontId="43" fillId="0" borderId="10" xfId="2130" applyFont="1" applyBorder="1">
      <alignment horizontal="left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0" fontId="44" fillId="0" borderId="10" xfId="0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0" fontId="45" fillId="0" borderId="10" xfId="0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horizontal="center" vertical="center" textRotation="90" wrapText="1"/>
    </xf>
    <xf numFmtId="0" fontId="43" fillId="0" borderId="10" xfId="2170" applyFont="1" applyBorder="1" applyAlignment="1">
      <alignment horizontal="left" vertical="center" wrapText="1"/>
    </xf>
    <xf numFmtId="0" fontId="43" fillId="0" borderId="16" xfId="2169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 wrapText="1"/>
    </xf>
    <xf numFmtId="167" fontId="31" fillId="0" borderId="0" xfId="0" applyNumberFormat="1" applyFont="1" applyBorder="1" applyAlignment="1">
      <alignment vertical="center" wrapText="1"/>
    </xf>
    <xf numFmtId="4" fontId="0" fillId="0" borderId="0" xfId="0" applyNumberForma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37" fillId="0" borderId="13" xfId="0" applyFont="1" applyBorder="1" applyAlignment="1">
      <alignment vertical="center" wrapText="1"/>
    </xf>
    <xf numFmtId="0" fontId="37" fillId="0" borderId="18" xfId="0" applyFont="1" applyBorder="1" applyAlignment="1">
      <alignment vertical="center" wrapText="1"/>
    </xf>
    <xf numFmtId="0" fontId="37" fillId="0" borderId="15" xfId="0" applyFont="1" applyBorder="1" applyAlignment="1">
      <alignment vertical="center" wrapText="1"/>
    </xf>
    <xf numFmtId="4" fontId="44" fillId="0" borderId="16" xfId="0" applyNumberFormat="1" applyFont="1" applyBorder="1" applyAlignment="1">
      <alignment vertical="center" wrapText="1"/>
    </xf>
    <xf numFmtId="4" fontId="44" fillId="0" borderId="17" xfId="0" applyNumberFormat="1" applyFont="1" applyBorder="1" applyAlignment="1">
      <alignment vertical="center" wrapText="1"/>
    </xf>
    <xf numFmtId="0" fontId="37" fillId="0" borderId="19" xfId="0" applyFont="1" applyBorder="1" applyAlignment="1">
      <alignment vertical="center" wrapText="1"/>
    </xf>
    <xf numFmtId="0" fontId="37" fillId="0" borderId="14" xfId="0" applyFont="1" applyBorder="1" applyAlignment="1">
      <alignment vertical="center" wrapText="1"/>
    </xf>
    <xf numFmtId="0" fontId="37" fillId="0" borderId="21" xfId="0" applyFont="1" applyBorder="1" applyAlignment="1">
      <alignment vertical="center" wrapText="1"/>
    </xf>
    <xf numFmtId="168" fontId="47" fillId="0" borderId="0" xfId="0" applyNumberFormat="1" applyFont="1">
      <alignment horizontal="left" vertical="center" wrapText="1"/>
    </xf>
    <xf numFmtId="4" fontId="47" fillId="0" borderId="0" xfId="0" applyNumberFormat="1" applyFont="1">
      <alignment horizontal="left" vertical="center" wrapText="1"/>
    </xf>
    <xf numFmtId="168" fontId="44" fillId="0" borderId="0" xfId="0" applyNumberFormat="1" applyFont="1">
      <alignment horizontal="left" vertical="center" wrapText="1"/>
    </xf>
    <xf numFmtId="0" fontId="47" fillId="0" borderId="0" xfId="0" applyFont="1" applyBorder="1">
      <alignment horizontal="left" vertical="center" wrapText="1"/>
    </xf>
    <xf numFmtId="168" fontId="47" fillId="0" borderId="0" xfId="0" applyNumberFormat="1" applyFont="1" applyBorder="1">
      <alignment horizontal="left" vertical="center" wrapText="1"/>
    </xf>
    <xf numFmtId="168" fontId="44" fillId="0" borderId="0" xfId="0" applyNumberFormat="1" applyFont="1" applyBorder="1" applyAlignment="1">
      <alignment horizontal="center" vertical="center" wrapText="1"/>
    </xf>
    <xf numFmtId="4" fontId="44" fillId="0" borderId="0" xfId="0" applyNumberFormat="1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textRotation="90" wrapText="1"/>
    </xf>
    <xf numFmtId="4" fontId="43" fillId="0" borderId="0" xfId="0" applyNumberFormat="1" applyFont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164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164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164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164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ill="1" applyBorder="1" applyAlignment="1">
      <alignment horizontal="right" vertical="center" wrapText="1"/>
    </xf>
    <xf numFmtId="49" fontId="0" fillId="80" borderId="10" xfId="0" applyNumberForma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Border="1" applyAlignment="1">
      <alignment horizontal="right" vertical="center" wrapText="1"/>
    </xf>
    <xf numFmtId="1" fontId="39" fillId="0" borderId="0" xfId="0" applyNumberFormat="1" applyFont="1" applyAlignment="1">
      <alignment vertical="center" wrapText="1"/>
    </xf>
    <xf numFmtId="1" fontId="38" fillId="0" borderId="0" xfId="0" applyNumberFormat="1" applyFont="1" applyAlignment="1">
      <alignment wrapText="1" shrinkToFit="1"/>
    </xf>
    <xf numFmtId="1" fontId="24" fillId="0" borderId="0" xfId="0" applyNumberFormat="1" applyFont="1" applyAlignment="1">
      <alignment horizontal="center" wrapText="1" shrinkToFit="1"/>
    </xf>
    <xf numFmtId="1" fontId="45" fillId="0" borderId="0" xfId="0" applyNumberFormat="1" applyFont="1" applyBorder="1" applyAlignment="1">
      <alignment horizontal="center" vertical="center" wrapText="1"/>
    </xf>
    <xf numFmtId="1" fontId="43" fillId="0" borderId="10" xfId="0" applyNumberFormat="1" applyFont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Border="1" applyAlignment="1">
      <alignment horizontal="right" vertical="center" wrapText="1"/>
    </xf>
    <xf numFmtId="3" fontId="39" fillId="0" borderId="0" xfId="0" applyNumberFormat="1" applyFont="1" applyAlignment="1">
      <alignment vertical="center" wrapText="1"/>
    </xf>
    <xf numFmtId="3" fontId="38" fillId="0" borderId="0" xfId="0" applyNumberFormat="1" applyFont="1" applyAlignment="1">
      <alignment wrapText="1" shrinkToFit="1"/>
    </xf>
    <xf numFmtId="3" fontId="24" fillId="0" borderId="0" xfId="0" applyNumberFormat="1" applyFont="1" applyAlignment="1">
      <alignment horizontal="center" wrapText="1" shrinkToFit="1"/>
    </xf>
    <xf numFmtId="3" fontId="45" fillId="0" borderId="0" xfId="0" applyNumberFormat="1" applyFont="1" applyBorder="1" applyAlignment="1">
      <alignment horizontal="center" vertical="center" wrapText="1"/>
    </xf>
    <xf numFmtId="3" fontId="43" fillId="0" borderId="10" xfId="0" applyNumberFormat="1" applyFont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  <xf numFmtId="4" fontId="24" fillId="0" borderId="0" xfId="0" applyNumberFormat="1" applyFont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" fontId="44" fillId="0" borderId="10" xfId="0" applyNumberFormat="1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166" fontId="44" fillId="0" borderId="13" xfId="0" applyNumberFormat="1" applyFont="1" applyBorder="1" applyAlignment="1">
      <alignment horizontal="center" vertical="center" textRotation="90" wrapText="1"/>
    </xf>
    <xf numFmtId="166" fontId="44" fillId="0" borderId="18" xfId="0" applyNumberFormat="1" applyFont="1" applyBorder="1" applyAlignment="1">
      <alignment horizontal="center" vertical="center" textRotation="90" wrapText="1"/>
    </xf>
    <xf numFmtId="166" fontId="44" fillId="0" borderId="15" xfId="0" applyNumberFormat="1" applyFont="1" applyBorder="1" applyAlignment="1">
      <alignment horizontal="center" vertical="center" textRotation="90" wrapText="1"/>
    </xf>
    <xf numFmtId="49" fontId="43" fillId="0" borderId="10" xfId="2082" applyNumberFormat="1" applyFont="1" applyBorder="1" applyAlignment="1">
      <alignment vertical="center" wrapText="1"/>
    </xf>
    <xf numFmtId="1" fontId="43" fillId="0" borderId="10" xfId="2072" applyNumberFormat="1" applyFont="1" applyBorder="1" applyAlignment="1">
      <alignment horizontal="center" vertical="center" wrapText="1"/>
    </xf>
    <xf numFmtId="0" fontId="43" fillId="0" borderId="10" xfId="2072" applyNumberFormat="1" applyFont="1" applyBorder="1" applyAlignment="1">
      <alignment horizontal="center" vertical="center" wrapText="1"/>
    </xf>
    <xf numFmtId="1" fontId="43" fillId="0" borderId="10" xfId="2073" applyNumberFormat="1" applyFont="1" applyBorder="1" applyAlignment="1">
      <alignment horizontal="center" vertical="center" wrapText="1"/>
    </xf>
    <xf numFmtId="3" fontId="43" fillId="0" borderId="10" xfId="2073" applyNumberFormat="1" applyFont="1" applyBorder="1" applyAlignment="1">
      <alignment horizontal="center" vertical="center" wrapText="1"/>
    </xf>
    <xf numFmtId="49" fontId="43" fillId="0" borderId="10" xfId="0" applyNumberFormat="1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/>
    </xf>
    <xf numFmtId="3" fontId="43" fillId="0" borderId="10" xfId="0" applyNumberFormat="1" applyFont="1" applyBorder="1" applyAlignment="1">
      <alignment horizontal="center" vertical="center"/>
    </xf>
    <xf numFmtId="0" fontId="43" fillId="0" borderId="10" xfId="2073" applyNumberFormat="1" applyFont="1" applyBorder="1" applyAlignment="1">
      <alignment horizontal="center" vertical="center" wrapText="1"/>
    </xf>
    <xf numFmtId="0" fontId="5" fillId="0" borderId="11" xfId="0" applyFont="1" applyBorder="1">
      <alignment horizontal="left" vertical="center" wrapText="1"/>
    </xf>
    <xf numFmtId="49" fontId="43" fillId="0" borderId="10" xfId="2083" applyNumberFormat="1" applyFont="1" applyBorder="1" applyAlignment="1">
      <alignment horizontal="center" vertical="center" wrapText="1"/>
    </xf>
    <xf numFmtId="3" fontId="43" fillId="0" borderId="10" xfId="2085" applyNumberFormat="1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ill="1" applyBorder="1">
      <alignment horizontal="left" vertical="center" wrapText="1"/>
    </xf>
    <xf numFmtId="0" fontId="5" fillId="79" borderId="10" xfId="0" applyFont="1" applyFill="1" applyBorder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ill="1" applyBorder="1">
      <alignment horizontal="left" vertical="center" wrapText="1"/>
    </xf>
    <xf numFmtId="0" fontId="5" fillId="0" borderId="10" xfId="0" applyFont="1" applyBorder="1">
      <alignment horizontal="left" vertical="center" wrapText="1"/>
    </xf>
    <xf numFmtId="4" fontId="0" fillId="0" borderId="0" xfId="0" applyNumberFormat="1">
      <alignment horizontal="left" vertical="center" wrapText="1"/>
    </xf>
    <xf numFmtId="0" fontId="0" fillId="0" borderId="14" xfId="0" applyBorder="1" applyAlignment="1">
      <alignment vertical="center" wrapText="1"/>
    </xf>
    <xf numFmtId="1" fontId="43" fillId="0" borderId="10" xfId="2084" applyNumberFormat="1" applyFont="1" applyBorder="1" applyAlignment="1">
      <alignment horizontal="center" vertical="center" wrapText="1"/>
    </xf>
    <xf numFmtId="0" fontId="43" fillId="0" borderId="10" xfId="2072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0" fontId="45" fillId="0" borderId="10" xfId="2441" applyFont="1" applyBorder="1">
      <alignment horizontal="left" vertical="center" wrapText="1"/>
    </xf>
    <xf numFmtId="0" fontId="45" fillId="0" borderId="16" xfId="2169" applyFont="1" applyBorder="1" applyAlignment="1">
      <alignment horizontal="center" vertical="center" wrapText="1"/>
    </xf>
    <xf numFmtId="0" fontId="45" fillId="0" borderId="17" xfId="2169" applyFont="1" applyBorder="1" applyAlignment="1">
      <alignment horizontal="center" vertical="center" wrapText="1"/>
    </xf>
    <xf numFmtId="0" fontId="45" fillId="0" borderId="11" xfId="2169" applyFont="1" applyBorder="1" applyAlignment="1">
      <alignment horizontal="center" vertical="center" wrapText="1"/>
    </xf>
    <xf numFmtId="0" fontId="45" fillId="0" borderId="16" xfId="0" applyFont="1" applyBorder="1" applyAlignment="1">
      <alignment horizontal="center" vertical="center" wrapText="1"/>
    </xf>
    <xf numFmtId="0" fontId="45" fillId="0" borderId="17" xfId="0" applyFont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 wrapText="1"/>
    </xf>
    <xf numFmtId="0" fontId="45" fillId="0" borderId="10" xfId="0" applyFont="1" applyBorder="1" applyAlignment="1">
      <alignment horizontal="center" vertical="center" wrapText="1"/>
    </xf>
    <xf numFmtId="4" fontId="31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>
      <alignment horizontal="left" vertical="center" wrapText="1"/>
    </xf>
    <xf numFmtId="49" fontId="5" fillId="0" borderId="10" xfId="0" applyNumberFormat="1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textRotation="90" wrapText="1"/>
    </xf>
    <xf numFmtId="0" fontId="5" fillId="0" borderId="10" xfId="0" applyNumberFormat="1" applyFont="1" applyBorder="1" applyAlignment="1">
      <alignment horizontal="center" vertical="center" textRotation="90" wrapText="1"/>
    </xf>
    <xf numFmtId="0" fontId="45" fillId="0" borderId="10" xfId="2169" applyFont="1" applyBorder="1" applyAlignment="1">
      <alignment horizontal="center" vertical="center" wrapText="1"/>
    </xf>
    <xf numFmtId="0" fontId="45" fillId="0" borderId="16" xfId="2441" applyFont="1" applyBorder="1">
      <alignment horizontal="left" vertical="center" wrapText="1"/>
    </xf>
    <xf numFmtId="0" fontId="45" fillId="0" borderId="11" xfId="2441" applyFont="1" applyBorder="1">
      <alignment horizontal="left" vertical="center" wrapText="1"/>
    </xf>
    <xf numFmtId="0" fontId="44" fillId="0" borderId="10" xfId="0" applyFont="1" applyBorder="1" applyAlignment="1">
      <alignment horizontal="center" vertical="center" wrapText="1"/>
    </xf>
    <xf numFmtId="0" fontId="44" fillId="0" borderId="16" xfId="0" applyFont="1" applyBorder="1" applyAlignment="1">
      <alignment horizontal="center" vertical="center" wrapText="1"/>
    </xf>
    <xf numFmtId="0" fontId="44" fillId="0" borderId="17" xfId="0" applyFont="1" applyBorder="1" applyAlignment="1">
      <alignment horizontal="center" vertical="center" wrapText="1"/>
    </xf>
    <xf numFmtId="0" fontId="44" fillId="0" borderId="11" xfId="0" applyFont="1" applyBorder="1" applyAlignment="1">
      <alignment horizontal="center" vertical="center" wrapText="1"/>
    </xf>
    <xf numFmtId="166" fontId="44" fillId="0" borderId="13" xfId="0" applyNumberFormat="1" applyFont="1" applyBorder="1" applyAlignment="1">
      <alignment horizontal="center" vertical="center" wrapText="1"/>
    </xf>
    <xf numFmtId="166" fontId="44" fillId="0" borderId="18" xfId="0" applyNumberFormat="1" applyFont="1" applyBorder="1" applyAlignment="1">
      <alignment horizontal="center" vertical="center" wrapText="1"/>
    </xf>
    <xf numFmtId="166" fontId="44" fillId="0" borderId="15" xfId="0" applyNumberFormat="1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wrapText="1"/>
    </xf>
    <xf numFmtId="0" fontId="44" fillId="0" borderId="15" xfId="0" applyFont="1" applyBorder="1" applyAlignment="1">
      <alignment horizontal="center" vertical="center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0" fontId="46" fillId="0" borderId="19" xfId="2167" applyFont="1" applyBorder="1" applyAlignment="1">
      <alignment horizontal="center" vertical="center" textRotation="90" wrapText="1"/>
    </xf>
    <xf numFmtId="0" fontId="47" fillId="0" borderId="20" xfId="0" applyFont="1" applyBorder="1">
      <alignment horizontal="left" vertical="center" wrapText="1"/>
    </xf>
    <xf numFmtId="0" fontId="47" fillId="0" borderId="21" xfId="0" applyFont="1" applyBorder="1">
      <alignment horizontal="left" vertical="center" wrapText="1"/>
    </xf>
    <xf numFmtId="0" fontId="47" fillId="0" borderId="22" xfId="0" applyFont="1" applyBorder="1">
      <alignment horizontal="left" vertical="center" wrapText="1"/>
    </xf>
    <xf numFmtId="0" fontId="44" fillId="0" borderId="19" xfId="0" applyFont="1" applyBorder="1" applyAlignment="1">
      <alignment horizontal="center" vertical="center" wrapText="1"/>
    </xf>
    <xf numFmtId="0" fontId="44" fillId="0" borderId="13" xfId="0" applyNumberFormat="1" applyFont="1" applyBorder="1" applyAlignment="1">
      <alignment horizontal="center" vertical="center" wrapText="1"/>
    </xf>
    <xf numFmtId="0" fontId="44" fillId="0" borderId="18" xfId="0" applyNumberFormat="1" applyFont="1" applyBorder="1" applyAlignment="1">
      <alignment horizontal="center" vertical="center" wrapText="1"/>
    </xf>
    <xf numFmtId="0" fontId="44" fillId="0" borderId="15" xfId="0" applyNumberFormat="1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textRotation="90" wrapText="1"/>
    </xf>
    <xf numFmtId="0" fontId="44" fillId="0" borderId="15" xfId="0" applyFont="1" applyBorder="1" applyAlignment="1">
      <alignment horizontal="center" vertical="center" textRotation="90" wrapText="1"/>
    </xf>
    <xf numFmtId="0" fontId="44" fillId="0" borderId="23" xfId="0" applyFont="1" applyBorder="1" applyAlignment="1">
      <alignment horizontal="center" vertical="center" wrapText="1"/>
    </xf>
    <xf numFmtId="0" fontId="44" fillId="0" borderId="20" xfId="0" applyFont="1" applyBorder="1" applyAlignment="1">
      <alignment horizontal="center" vertical="center" wrapText="1"/>
    </xf>
    <xf numFmtId="0" fontId="44" fillId="0" borderId="21" xfId="0" applyFont="1" applyBorder="1" applyAlignment="1">
      <alignment horizontal="center" vertical="center" wrapText="1"/>
    </xf>
    <xf numFmtId="0" fontId="44" fillId="0" borderId="12" xfId="0" applyFont="1" applyBorder="1" applyAlignment="1">
      <alignment horizontal="center" vertical="center" wrapText="1"/>
    </xf>
    <xf numFmtId="0" fontId="44" fillId="0" borderId="22" xfId="0" applyFont="1" applyBorder="1" applyAlignment="1">
      <alignment horizontal="center" vertical="center" wrapText="1"/>
    </xf>
    <xf numFmtId="0" fontId="47" fillId="0" borderId="15" xfId="0" applyFont="1" applyBorder="1">
      <alignment horizontal="left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4" fontId="44" fillId="0" borderId="19" xfId="0" applyNumberFormat="1" applyFont="1" applyBorder="1" applyAlignment="1">
      <alignment horizontal="center" vertical="center" textRotation="90" wrapText="1"/>
    </xf>
    <xf numFmtId="4" fontId="44" fillId="0" borderId="20" xfId="0" applyNumberFormat="1" applyFont="1" applyBorder="1" applyAlignment="1">
      <alignment horizontal="center" vertical="center" textRotation="90" wrapText="1"/>
    </xf>
    <xf numFmtId="0" fontId="45" fillId="0" borderId="14" xfId="0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5" fillId="0" borderId="18" xfId="0" applyFont="1" applyBorder="1">
      <alignment horizontal="left" vertical="center" wrapText="1"/>
    </xf>
    <xf numFmtId="0" fontId="5" fillId="0" borderId="15" xfId="0" applyFont="1" applyBorder="1">
      <alignment horizontal="left" vertical="center" wrapText="1"/>
    </xf>
    <xf numFmtId="166" fontId="5" fillId="0" borderId="13" xfId="0" applyNumberFormat="1" applyFont="1" applyBorder="1" applyAlignment="1">
      <alignment horizontal="center" vertical="center" wrapText="1"/>
    </xf>
    <xf numFmtId="166" fontId="5" fillId="0" borderId="15" xfId="0" applyNumberFormat="1" applyFont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center" vertical="center" wrapText="1"/>
    </xf>
    <xf numFmtId="0" fontId="5" fillId="0" borderId="15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66" fontId="44" fillId="0" borderId="13" xfId="0" applyNumberFormat="1" applyFont="1" applyBorder="1" applyAlignment="1">
      <alignment horizontal="center" vertical="center" textRotation="90" wrapText="1"/>
    </xf>
    <xf numFmtId="166" fontId="44" fillId="0" borderId="18" xfId="0" applyNumberFormat="1" applyFont="1" applyBorder="1" applyAlignment="1">
      <alignment horizontal="center" vertical="center" textRotation="90" wrapText="1"/>
    </xf>
    <xf numFmtId="166" fontId="44" fillId="0" borderId="15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5" xfId="0" applyNumberFormat="1" applyFont="1" applyBorder="1" applyAlignment="1">
      <alignment horizontal="center" vertical="center" textRotation="90" wrapText="1"/>
    </xf>
    <xf numFmtId="4" fontId="44" fillId="0" borderId="10" xfId="0" applyNumberFormat="1" applyFont="1" applyBorder="1" applyAlignment="1">
      <alignment horizontal="center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4" fontId="44" fillId="0" borderId="19" xfId="0" applyNumberFormat="1" applyFont="1" applyBorder="1" applyAlignment="1">
      <alignment horizontal="center" vertical="center" wrapText="1"/>
    </xf>
    <xf numFmtId="4" fontId="44" fillId="0" borderId="23" xfId="0" applyNumberFormat="1" applyFont="1" applyBorder="1" applyAlignment="1">
      <alignment horizontal="center" vertical="center" wrapText="1"/>
    </xf>
    <xf numFmtId="4" fontId="44" fillId="0" borderId="20" xfId="0" applyNumberFormat="1" applyFont="1" applyBorder="1" applyAlignment="1">
      <alignment horizontal="center" vertical="center" wrapText="1"/>
    </xf>
    <xf numFmtId="4" fontId="44" fillId="0" borderId="10" xfId="0" applyNumberFormat="1" applyFont="1" applyBorder="1" applyAlignment="1">
      <alignment horizontal="center" vertical="center" textRotation="90" wrapText="1"/>
    </xf>
    <xf numFmtId="1" fontId="44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49" fontId="70" fillId="79" borderId="11" xfId="0" applyNumberFormat="1" applyFont="1" applyFill="1" applyBorder="1">
      <alignment horizontal="left" vertical="center" wrapText="1"/>
    </xf>
    <xf numFmtId="49" fontId="70" fillId="79" borderId="10" xfId="0" applyNumberFormat="1" applyFont="1" applyFill="1" applyBorder="1">
      <alignment horizontal="left" vertical="center" wrapText="1"/>
    </xf>
    <xf numFmtId="0" fontId="24" fillId="0" borderId="19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Border="1">
      <alignment horizontal="left" vertical="center" wrapText="1"/>
    </xf>
    <xf numFmtId="166" fontId="5" fillId="0" borderId="18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center" vertical="center" wrapText="1"/>
    </xf>
    <xf numFmtId="0" fontId="69" fillId="0" borderId="12" xfId="0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horizontal="center" vertical="center" textRotation="90" wrapText="1"/>
    </xf>
    <xf numFmtId="166" fontId="44" fillId="0" borderId="10" xfId="0" applyNumberFormat="1" applyFont="1" applyBorder="1" applyAlignment="1">
      <alignment horizontal="center" vertical="center" wrapText="1"/>
    </xf>
    <xf numFmtId="0" fontId="45" fillId="0" borderId="10" xfId="0" applyFont="1" applyBorder="1">
      <alignment horizontal="left" vertical="center" wrapText="1"/>
    </xf>
    <xf numFmtId="0" fontId="45" fillId="0" borderId="10" xfId="2169" applyFont="1" applyBorder="1" applyAlignment="1">
      <alignment horizontal="left" vertical="center" wrapText="1"/>
    </xf>
    <xf numFmtId="0" fontId="45" fillId="0" borderId="16" xfId="0" applyFont="1" applyBorder="1">
      <alignment horizontal="left" vertical="center" wrapText="1"/>
    </xf>
    <xf numFmtId="0" fontId="45" fillId="0" borderId="11" xfId="0" applyFon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45" fillId="0" borderId="16" xfId="2441" applyFont="1" applyBorder="1" applyAlignment="1">
      <alignment horizontal="center" vertical="center" wrapText="1"/>
    </xf>
    <xf numFmtId="0" fontId="45" fillId="0" borderId="17" xfId="2441" applyFont="1" applyBorder="1" applyAlignment="1">
      <alignment horizontal="center" vertical="center" wrapText="1"/>
    </xf>
    <xf numFmtId="0" fontId="45" fillId="0" borderId="16" xfId="2170" applyFont="1" applyBorder="1" applyAlignment="1">
      <alignment horizontal="center" vertical="center" wrapText="1"/>
    </xf>
    <xf numFmtId="0" fontId="45" fillId="0" borderId="17" xfId="2170" applyFont="1" applyBorder="1" applyAlignment="1">
      <alignment horizontal="center" vertical="center" wrapText="1"/>
    </xf>
    <xf numFmtId="0" fontId="45" fillId="0" borderId="16" xfId="2170" applyFont="1" applyBorder="1" applyAlignment="1">
      <alignment horizontal="left" vertical="center" wrapText="1"/>
    </xf>
    <xf numFmtId="0" fontId="45" fillId="0" borderId="11" xfId="2170" applyFont="1" applyBorder="1" applyAlignment="1">
      <alignment horizontal="left" vertical="center" wrapText="1"/>
    </xf>
    <xf numFmtId="0" fontId="45" fillId="0" borderId="10" xfId="2170" applyFont="1" applyBorder="1" applyAlignment="1">
      <alignment horizontal="left" vertical="center" wrapText="1"/>
    </xf>
    <xf numFmtId="4" fontId="45" fillId="0" borderId="16" xfId="0" applyNumberFormat="1" applyFont="1" applyBorder="1" applyAlignment="1">
      <alignment horizontal="center" vertical="center" wrapText="1"/>
    </xf>
    <xf numFmtId="4" fontId="45" fillId="0" borderId="17" xfId="0" applyNumberFormat="1" applyFont="1" applyBorder="1" applyAlignment="1">
      <alignment horizontal="center" vertical="center" wrapText="1"/>
    </xf>
    <xf numFmtId="4" fontId="45" fillId="0" borderId="11" xfId="0" applyNumberFormat="1" applyFont="1" applyBorder="1" applyAlignment="1">
      <alignment horizontal="center" vertical="center" wrapText="1"/>
    </xf>
    <xf numFmtId="4" fontId="45" fillId="0" borderId="10" xfId="0" applyNumberFormat="1" applyFont="1" applyBorder="1">
      <alignment horizontal="left" vertical="center" wrapText="1"/>
    </xf>
    <xf numFmtId="0" fontId="69" fillId="0" borderId="22" xfId="0" applyFont="1" applyBorder="1" applyAlignment="1">
      <alignment horizontal="center" vertical="center" wrapText="1"/>
    </xf>
    <xf numFmtId="0" fontId="69" fillId="0" borderId="15" xfId="0" applyFont="1" applyBorder="1" applyAlignment="1">
      <alignment horizontal="center" vertical="center" wrapText="1"/>
    </xf>
    <xf numFmtId="0" fontId="69" fillId="0" borderId="21" xfId="0" applyFont="1" applyBorder="1" applyAlignment="1">
      <alignment horizontal="center" vertical="center" wrapText="1"/>
    </xf>
    <xf numFmtId="0" fontId="37" fillId="0" borderId="10" xfId="0" applyFont="1" applyBorder="1" applyAlignment="1">
      <alignment horizontal="center" vertical="center" wrapText="1"/>
    </xf>
    <xf numFmtId="0" fontId="45" fillId="0" borderId="10" xfId="2171" applyFont="1" applyBorder="1">
      <alignment horizontal="left" vertical="center" wrapText="1"/>
    </xf>
    <xf numFmtId="0" fontId="45" fillId="0" borderId="11" xfId="2441" applyFont="1" applyBorder="1" applyAlignment="1">
      <alignment horizontal="center" vertical="center" wrapText="1"/>
    </xf>
    <xf numFmtId="4" fontId="37" fillId="0" borderId="13" xfId="0" applyNumberFormat="1" applyFont="1" applyBorder="1" applyAlignment="1">
      <alignment horizontal="center" vertical="center" wrapText="1"/>
    </xf>
    <xf numFmtId="4" fontId="37" fillId="0" borderId="18" xfId="0" applyNumberFormat="1" applyFont="1" applyBorder="1" applyAlignment="1">
      <alignment horizontal="center" vertical="center" wrapText="1"/>
    </xf>
    <xf numFmtId="4" fontId="37" fillId="0" borderId="15" xfId="0" applyNumberFormat="1" applyFont="1" applyBorder="1" applyAlignment="1">
      <alignment horizontal="center" vertical="center" wrapText="1"/>
    </xf>
    <xf numFmtId="0" fontId="37" fillId="0" borderId="13" xfId="0" applyFont="1" applyBorder="1" applyAlignment="1">
      <alignment horizontal="center" vertical="center" wrapText="1"/>
    </xf>
    <xf numFmtId="0" fontId="37" fillId="0" borderId="18" xfId="0" applyFont="1" applyBorder="1" applyAlignment="1">
      <alignment horizontal="center" vertical="center" wrapText="1"/>
    </xf>
    <xf numFmtId="0" fontId="37" fillId="0" borderId="15" xfId="0" applyFont="1" applyBorder="1" applyAlignment="1">
      <alignment horizontal="center" vertical="center" wrapText="1"/>
    </xf>
  </cellXfs>
  <cellStyles count="5927">
    <cellStyle name="20% — акцент1" xfId="1" xr:uid="{00000000-0005-0000-0000-000000000000}"/>
    <cellStyle name="20% - Акцент1 10" xfId="2" xr:uid="{00000000-0005-0000-0000-000001000000}"/>
    <cellStyle name="20% - Акцент1 10 2" xfId="2442" xr:uid="{00000000-0005-0000-0000-000002000000}"/>
    <cellStyle name="20% - Акцент1 10 2 2" xfId="3467" xr:uid="{00000000-0005-0000-0000-000003000000}"/>
    <cellStyle name="20% - Акцент1 10 2 2 2" xfId="5435" xr:uid="{00000000-0005-0000-0000-000004000000}"/>
    <cellStyle name="20% - Акцент1 10 2 3" xfId="4451" xr:uid="{00000000-0005-0000-0000-000005000000}"/>
    <cellStyle name="20% - Акцент1 10 3" xfId="2975" xr:uid="{00000000-0005-0000-0000-000006000000}"/>
    <cellStyle name="20% - Акцент1 10 3 2" xfId="4943" xr:uid="{00000000-0005-0000-0000-000007000000}"/>
    <cellStyle name="20% - Акцент1 10 4" xfId="3959" xr:uid="{00000000-0005-0000-0000-000008000000}"/>
    <cellStyle name="20% - Акцент1 11" xfId="3" xr:uid="{00000000-0005-0000-0000-000009000000}"/>
    <cellStyle name="20% - Акцент1 11 2" xfId="2443" xr:uid="{00000000-0005-0000-0000-00000A000000}"/>
    <cellStyle name="20% - Акцент1 11 2 2" xfId="3468" xr:uid="{00000000-0005-0000-0000-00000B000000}"/>
    <cellStyle name="20% - Акцент1 11 2 2 2" xfId="5436" xr:uid="{00000000-0005-0000-0000-00000C000000}"/>
    <cellStyle name="20% - Акцент1 11 2 3" xfId="4452" xr:uid="{00000000-0005-0000-0000-00000D000000}"/>
    <cellStyle name="20% - Акцент1 11 3" xfId="2976" xr:uid="{00000000-0005-0000-0000-00000E000000}"/>
    <cellStyle name="20% - Акцент1 11 3 2" xfId="4944" xr:uid="{00000000-0005-0000-0000-00000F000000}"/>
    <cellStyle name="20% - Акцент1 11 4" xfId="3960" xr:uid="{00000000-0005-0000-0000-000010000000}"/>
    <cellStyle name="20% - Акцент1 12" xfId="4" xr:uid="{00000000-0005-0000-0000-000011000000}"/>
    <cellStyle name="20% - Акцент1 12 2" xfId="2444" xr:uid="{00000000-0005-0000-0000-000012000000}"/>
    <cellStyle name="20% - Акцент1 12 2 2" xfId="3469" xr:uid="{00000000-0005-0000-0000-000013000000}"/>
    <cellStyle name="20% - Акцент1 12 2 2 2" xfId="5437" xr:uid="{00000000-0005-0000-0000-000014000000}"/>
    <cellStyle name="20% - Акцент1 12 2 3" xfId="4453" xr:uid="{00000000-0005-0000-0000-000015000000}"/>
    <cellStyle name="20% - Акцент1 12 3" xfId="2977" xr:uid="{00000000-0005-0000-0000-000016000000}"/>
    <cellStyle name="20% - Акцент1 12 3 2" xfId="4945" xr:uid="{00000000-0005-0000-0000-000017000000}"/>
    <cellStyle name="20% - Акцент1 12 4" xfId="3961" xr:uid="{00000000-0005-0000-0000-000018000000}"/>
    <cellStyle name="20% - Акцент1 13" xfId="5" xr:uid="{00000000-0005-0000-0000-000019000000}"/>
    <cellStyle name="20% - Акцент1 13 2" xfId="2445" xr:uid="{00000000-0005-0000-0000-00001A000000}"/>
    <cellStyle name="20% - Акцент1 13 2 2" xfId="3470" xr:uid="{00000000-0005-0000-0000-00001B000000}"/>
    <cellStyle name="20% - Акцент1 13 2 2 2" xfId="5438" xr:uid="{00000000-0005-0000-0000-00001C000000}"/>
    <cellStyle name="20% - Акцент1 13 2 3" xfId="4454" xr:uid="{00000000-0005-0000-0000-00001D000000}"/>
    <cellStyle name="20% - Акцент1 13 3" xfId="2978" xr:uid="{00000000-0005-0000-0000-00001E000000}"/>
    <cellStyle name="20% - Акцент1 13 3 2" xfId="4946" xr:uid="{00000000-0005-0000-0000-00001F000000}"/>
    <cellStyle name="20% - Акцент1 13 4" xfId="3962" xr:uid="{00000000-0005-0000-0000-000020000000}"/>
    <cellStyle name="20% - Акцент1 14" xfId="6" xr:uid="{00000000-0005-0000-0000-000021000000}"/>
    <cellStyle name="20% - Акцент1 14 2" xfId="2446" xr:uid="{00000000-0005-0000-0000-000022000000}"/>
    <cellStyle name="20% - Акцент1 14 2 2" xfId="3471" xr:uid="{00000000-0005-0000-0000-000023000000}"/>
    <cellStyle name="20% - Акцент1 14 2 2 2" xfId="5439" xr:uid="{00000000-0005-0000-0000-000024000000}"/>
    <cellStyle name="20% - Акцент1 14 2 3" xfId="4455" xr:uid="{00000000-0005-0000-0000-000025000000}"/>
    <cellStyle name="20% - Акцент1 14 3" xfId="2979" xr:uid="{00000000-0005-0000-0000-000026000000}"/>
    <cellStyle name="20% - Акцент1 14 3 2" xfId="4947" xr:uid="{00000000-0005-0000-0000-000027000000}"/>
    <cellStyle name="20% - Акцент1 14 4" xfId="3963" xr:uid="{00000000-0005-0000-0000-000028000000}"/>
    <cellStyle name="20% - Акцент1 15" xfId="7" xr:uid="{00000000-0005-0000-0000-000029000000}"/>
    <cellStyle name="20% - Акцент1 15 2" xfId="2447" xr:uid="{00000000-0005-0000-0000-00002A000000}"/>
    <cellStyle name="20% - Акцент1 15 2 2" xfId="3472" xr:uid="{00000000-0005-0000-0000-00002B000000}"/>
    <cellStyle name="20% - Акцент1 15 2 2 2" xfId="5440" xr:uid="{00000000-0005-0000-0000-00002C000000}"/>
    <cellStyle name="20% - Акцент1 15 2 3" xfId="4456" xr:uid="{00000000-0005-0000-0000-00002D000000}"/>
    <cellStyle name="20% - Акцент1 15 3" xfId="2980" xr:uid="{00000000-0005-0000-0000-00002E000000}"/>
    <cellStyle name="20% - Акцент1 15 3 2" xfId="4948" xr:uid="{00000000-0005-0000-0000-00002F000000}"/>
    <cellStyle name="20% - Акцент1 15 4" xfId="3964" xr:uid="{00000000-0005-0000-0000-000030000000}"/>
    <cellStyle name="20% - Акцент1 16" xfId="8" xr:uid="{00000000-0005-0000-0000-000031000000}"/>
    <cellStyle name="20% - Акцент1 16 2" xfId="2448" xr:uid="{00000000-0005-0000-0000-000032000000}"/>
    <cellStyle name="20% - Акцент1 16 2 2" xfId="3473" xr:uid="{00000000-0005-0000-0000-000033000000}"/>
    <cellStyle name="20% - Акцент1 16 2 2 2" xfId="5441" xr:uid="{00000000-0005-0000-0000-000034000000}"/>
    <cellStyle name="20% - Акцент1 16 2 3" xfId="4457" xr:uid="{00000000-0005-0000-0000-000035000000}"/>
    <cellStyle name="20% - Акцент1 16 3" xfId="2981" xr:uid="{00000000-0005-0000-0000-000036000000}"/>
    <cellStyle name="20% - Акцент1 16 3 2" xfId="4949" xr:uid="{00000000-0005-0000-0000-000037000000}"/>
    <cellStyle name="20% - Акцент1 16 4" xfId="3965" xr:uid="{00000000-0005-0000-0000-000038000000}"/>
    <cellStyle name="20% - Акцент1 17" xfId="9" xr:uid="{00000000-0005-0000-0000-000039000000}"/>
    <cellStyle name="20% - Акцент1 17 2" xfId="2449" xr:uid="{00000000-0005-0000-0000-00003A000000}"/>
    <cellStyle name="20% - Акцент1 17 2 2" xfId="3474" xr:uid="{00000000-0005-0000-0000-00003B000000}"/>
    <cellStyle name="20% - Акцент1 17 2 2 2" xfId="5442" xr:uid="{00000000-0005-0000-0000-00003C000000}"/>
    <cellStyle name="20% - Акцент1 17 2 3" xfId="4458" xr:uid="{00000000-0005-0000-0000-00003D000000}"/>
    <cellStyle name="20% - Акцент1 17 3" xfId="2982" xr:uid="{00000000-0005-0000-0000-00003E000000}"/>
    <cellStyle name="20% - Акцент1 17 3 2" xfId="4950" xr:uid="{00000000-0005-0000-0000-00003F000000}"/>
    <cellStyle name="20% - Акцент1 17 4" xfId="3966" xr:uid="{00000000-0005-0000-0000-000040000000}"/>
    <cellStyle name="20% - Акцент1 18" xfId="10" xr:uid="{00000000-0005-0000-0000-000041000000}"/>
    <cellStyle name="20% - Акцент1 18 2" xfId="2450" xr:uid="{00000000-0005-0000-0000-000042000000}"/>
    <cellStyle name="20% - Акцент1 18 2 2" xfId="3475" xr:uid="{00000000-0005-0000-0000-000043000000}"/>
    <cellStyle name="20% - Акцент1 18 2 2 2" xfId="5443" xr:uid="{00000000-0005-0000-0000-000044000000}"/>
    <cellStyle name="20% - Акцент1 18 2 3" xfId="4459" xr:uid="{00000000-0005-0000-0000-000045000000}"/>
    <cellStyle name="20% - Акцент1 18 3" xfId="2983" xr:uid="{00000000-0005-0000-0000-000046000000}"/>
    <cellStyle name="20% - Акцент1 18 3 2" xfId="4951" xr:uid="{00000000-0005-0000-0000-000047000000}"/>
    <cellStyle name="20% - Акцент1 18 4" xfId="3967" xr:uid="{00000000-0005-0000-0000-000048000000}"/>
    <cellStyle name="20% - Акцент1 19" xfId="11" xr:uid="{00000000-0005-0000-0000-000049000000}"/>
    <cellStyle name="20% - Акцент1 19 2" xfId="2451" xr:uid="{00000000-0005-0000-0000-00004A000000}"/>
    <cellStyle name="20% - Акцент1 19 2 2" xfId="3476" xr:uid="{00000000-0005-0000-0000-00004B000000}"/>
    <cellStyle name="20% - Акцент1 19 2 2 2" xfId="5444" xr:uid="{00000000-0005-0000-0000-00004C000000}"/>
    <cellStyle name="20% - Акцент1 19 2 3" xfId="4460" xr:uid="{00000000-0005-0000-0000-00004D000000}"/>
    <cellStyle name="20% - Акцент1 19 3" xfId="2984" xr:uid="{00000000-0005-0000-0000-00004E000000}"/>
    <cellStyle name="20% - Акцент1 19 3 2" xfId="4952" xr:uid="{00000000-0005-0000-0000-00004F000000}"/>
    <cellStyle name="20% - Акцент1 19 4" xfId="3968" xr:uid="{00000000-0005-0000-0000-000050000000}"/>
    <cellStyle name="20% - Акцент1 2" xfId="12" xr:uid="{00000000-0005-0000-0000-000051000000}"/>
    <cellStyle name="20% — акцент1 2" xfId="13" xr:uid="{00000000-0005-0000-0000-000052000000}"/>
    <cellStyle name="20% - Акцент1 2_Приложение 1" xfId="14" xr:uid="{00000000-0005-0000-0000-000053000000}"/>
    <cellStyle name="20% — акцент1 2_Приложение 1" xfId="15" xr:uid="{00000000-0005-0000-0000-000054000000}"/>
    <cellStyle name="20% - Акцент1 2_Приложение 1_1" xfId="16" xr:uid="{00000000-0005-0000-0000-000055000000}"/>
    <cellStyle name="20% — акцент1 2_Приложение 2" xfId="17" xr:uid="{00000000-0005-0000-0000-000056000000}"/>
    <cellStyle name="20% - Акцент1 2_Приложение 2_1" xfId="18" xr:uid="{00000000-0005-0000-0000-000057000000}"/>
    <cellStyle name="20% — акцент1 2_Стоимость" xfId="19" xr:uid="{00000000-0005-0000-0000-000058000000}"/>
    <cellStyle name="20% - Акцент1 2_Стоимость_1" xfId="20" xr:uid="{00000000-0005-0000-0000-000059000000}"/>
    <cellStyle name="20% — акцент1 2_Стоимость_1" xfId="21" xr:uid="{00000000-0005-0000-0000-00005A000000}"/>
    <cellStyle name="20% - Акцент1 2_Стоимость_Стоимость" xfId="22" xr:uid="{00000000-0005-0000-0000-00005B000000}"/>
    <cellStyle name="20% — акцент1 2_Стоимость_Стоимость" xfId="23" xr:uid="{00000000-0005-0000-0000-00005C000000}"/>
    <cellStyle name="20% - Акцент1 20" xfId="24" xr:uid="{00000000-0005-0000-0000-00005D000000}"/>
    <cellStyle name="20% - Акцент1 20 2" xfId="2452" xr:uid="{00000000-0005-0000-0000-00005E000000}"/>
    <cellStyle name="20% - Акцент1 20 2 2" xfId="3477" xr:uid="{00000000-0005-0000-0000-00005F000000}"/>
    <cellStyle name="20% - Акцент1 20 2 2 2" xfId="5445" xr:uid="{00000000-0005-0000-0000-000060000000}"/>
    <cellStyle name="20% - Акцент1 20 2 3" xfId="4461" xr:uid="{00000000-0005-0000-0000-000061000000}"/>
    <cellStyle name="20% - Акцент1 20 3" xfId="2985" xr:uid="{00000000-0005-0000-0000-000062000000}"/>
    <cellStyle name="20% - Акцент1 20 3 2" xfId="4953" xr:uid="{00000000-0005-0000-0000-000063000000}"/>
    <cellStyle name="20% - Акцент1 20 4" xfId="3969" xr:uid="{00000000-0005-0000-0000-000064000000}"/>
    <cellStyle name="20% - Акцент1 21" xfId="25" xr:uid="{00000000-0005-0000-0000-000065000000}"/>
    <cellStyle name="20% - Акцент1 21 2" xfId="2453" xr:uid="{00000000-0005-0000-0000-000066000000}"/>
    <cellStyle name="20% - Акцент1 21 2 2" xfId="3478" xr:uid="{00000000-0005-0000-0000-000067000000}"/>
    <cellStyle name="20% - Акцент1 21 2 2 2" xfId="5446" xr:uid="{00000000-0005-0000-0000-000068000000}"/>
    <cellStyle name="20% - Акцент1 21 2 3" xfId="4462" xr:uid="{00000000-0005-0000-0000-000069000000}"/>
    <cellStyle name="20% - Акцент1 21 3" xfId="2986" xr:uid="{00000000-0005-0000-0000-00006A000000}"/>
    <cellStyle name="20% - Акцент1 21 3 2" xfId="4954" xr:uid="{00000000-0005-0000-0000-00006B000000}"/>
    <cellStyle name="20% - Акцент1 21 4" xfId="3970" xr:uid="{00000000-0005-0000-0000-00006C000000}"/>
    <cellStyle name="20% - Акцент1 22" xfId="26" xr:uid="{00000000-0005-0000-0000-00006D000000}"/>
    <cellStyle name="20% - Акцент1 22 2" xfId="2454" xr:uid="{00000000-0005-0000-0000-00006E000000}"/>
    <cellStyle name="20% - Акцент1 22 2 2" xfId="3479" xr:uid="{00000000-0005-0000-0000-00006F000000}"/>
    <cellStyle name="20% - Акцент1 22 2 2 2" xfId="5447" xr:uid="{00000000-0005-0000-0000-000070000000}"/>
    <cellStyle name="20% - Акцент1 22 2 3" xfId="4463" xr:uid="{00000000-0005-0000-0000-000071000000}"/>
    <cellStyle name="20% - Акцент1 22 3" xfId="2987" xr:uid="{00000000-0005-0000-0000-000072000000}"/>
    <cellStyle name="20% - Акцент1 22 3 2" xfId="4955" xr:uid="{00000000-0005-0000-0000-000073000000}"/>
    <cellStyle name="20% - Акцент1 22 4" xfId="3971" xr:uid="{00000000-0005-0000-0000-000074000000}"/>
    <cellStyle name="20% - Акцент1 23" xfId="27" xr:uid="{00000000-0005-0000-0000-000075000000}"/>
    <cellStyle name="20% - Акцент1 23 2" xfId="2455" xr:uid="{00000000-0005-0000-0000-000076000000}"/>
    <cellStyle name="20% - Акцент1 23 2 2" xfId="3480" xr:uid="{00000000-0005-0000-0000-000077000000}"/>
    <cellStyle name="20% - Акцент1 23 2 2 2" xfId="5448" xr:uid="{00000000-0005-0000-0000-000078000000}"/>
    <cellStyle name="20% - Акцент1 23 2 3" xfId="4464" xr:uid="{00000000-0005-0000-0000-000079000000}"/>
    <cellStyle name="20% - Акцент1 23 3" xfId="2988" xr:uid="{00000000-0005-0000-0000-00007A000000}"/>
    <cellStyle name="20% - Акцент1 23 3 2" xfId="4956" xr:uid="{00000000-0005-0000-0000-00007B000000}"/>
    <cellStyle name="20% - Акцент1 23 4" xfId="3972" xr:uid="{00000000-0005-0000-0000-00007C000000}"/>
    <cellStyle name="20% - Акцент1 24" xfId="28" xr:uid="{00000000-0005-0000-0000-00007D000000}"/>
    <cellStyle name="20% - Акцент1 24 2" xfId="2456" xr:uid="{00000000-0005-0000-0000-00007E000000}"/>
    <cellStyle name="20% - Акцент1 24 2 2" xfId="3481" xr:uid="{00000000-0005-0000-0000-00007F000000}"/>
    <cellStyle name="20% - Акцент1 24 2 2 2" xfId="5449" xr:uid="{00000000-0005-0000-0000-000080000000}"/>
    <cellStyle name="20% - Акцент1 24 2 3" xfId="4465" xr:uid="{00000000-0005-0000-0000-000081000000}"/>
    <cellStyle name="20% - Акцент1 24 3" xfId="2989" xr:uid="{00000000-0005-0000-0000-000082000000}"/>
    <cellStyle name="20% - Акцент1 24 3 2" xfId="4957" xr:uid="{00000000-0005-0000-0000-000083000000}"/>
    <cellStyle name="20% - Акцент1 24 4" xfId="3973" xr:uid="{00000000-0005-0000-0000-000084000000}"/>
    <cellStyle name="20% - Акцент1 25" xfId="29" xr:uid="{00000000-0005-0000-0000-000085000000}"/>
    <cellStyle name="20% - Акцент1 25 2" xfId="2457" xr:uid="{00000000-0005-0000-0000-000086000000}"/>
    <cellStyle name="20% - Акцент1 25 2 2" xfId="3482" xr:uid="{00000000-0005-0000-0000-000087000000}"/>
    <cellStyle name="20% - Акцент1 25 2 2 2" xfId="5450" xr:uid="{00000000-0005-0000-0000-000088000000}"/>
    <cellStyle name="20% - Акцент1 25 2 3" xfId="4466" xr:uid="{00000000-0005-0000-0000-000089000000}"/>
    <cellStyle name="20% - Акцент1 25 3" xfId="2990" xr:uid="{00000000-0005-0000-0000-00008A000000}"/>
    <cellStyle name="20% - Акцент1 25 3 2" xfId="4958" xr:uid="{00000000-0005-0000-0000-00008B000000}"/>
    <cellStyle name="20% - Акцент1 25 4" xfId="3974" xr:uid="{00000000-0005-0000-0000-00008C000000}"/>
    <cellStyle name="20% - Акцент1 26" xfId="30" xr:uid="{00000000-0005-0000-0000-00008D000000}"/>
    <cellStyle name="20% - Акцент1 26 2" xfId="2458" xr:uid="{00000000-0005-0000-0000-00008E000000}"/>
    <cellStyle name="20% - Акцент1 26 2 2" xfId="3483" xr:uid="{00000000-0005-0000-0000-00008F000000}"/>
    <cellStyle name="20% - Акцент1 26 2 2 2" xfId="5451" xr:uid="{00000000-0005-0000-0000-000090000000}"/>
    <cellStyle name="20% - Акцент1 26 2 3" xfId="4467" xr:uid="{00000000-0005-0000-0000-000091000000}"/>
    <cellStyle name="20% - Акцент1 26 3" xfId="2991" xr:uid="{00000000-0005-0000-0000-000092000000}"/>
    <cellStyle name="20% - Акцент1 26 3 2" xfId="4959" xr:uid="{00000000-0005-0000-0000-000093000000}"/>
    <cellStyle name="20% - Акцент1 26 4" xfId="3975" xr:uid="{00000000-0005-0000-0000-000094000000}"/>
    <cellStyle name="20% - Акцент1 27" xfId="31" xr:uid="{00000000-0005-0000-0000-000095000000}"/>
    <cellStyle name="20% - Акцент1 27 2" xfId="2459" xr:uid="{00000000-0005-0000-0000-000096000000}"/>
    <cellStyle name="20% - Акцент1 27 2 2" xfId="3484" xr:uid="{00000000-0005-0000-0000-000097000000}"/>
    <cellStyle name="20% - Акцент1 27 2 2 2" xfId="5452" xr:uid="{00000000-0005-0000-0000-000098000000}"/>
    <cellStyle name="20% - Акцент1 27 2 3" xfId="4468" xr:uid="{00000000-0005-0000-0000-000099000000}"/>
    <cellStyle name="20% - Акцент1 27 3" xfId="2992" xr:uid="{00000000-0005-0000-0000-00009A000000}"/>
    <cellStyle name="20% - Акцент1 27 3 2" xfId="4960" xr:uid="{00000000-0005-0000-0000-00009B000000}"/>
    <cellStyle name="20% - Акцент1 27 4" xfId="3976" xr:uid="{00000000-0005-0000-0000-00009C000000}"/>
    <cellStyle name="20% - Акцент1 28" xfId="32" xr:uid="{00000000-0005-0000-0000-00009D000000}"/>
    <cellStyle name="20% - Акцент1 28 2" xfId="2460" xr:uid="{00000000-0005-0000-0000-00009E000000}"/>
    <cellStyle name="20% - Акцент1 28 2 2" xfId="3485" xr:uid="{00000000-0005-0000-0000-00009F000000}"/>
    <cellStyle name="20% - Акцент1 28 2 2 2" xfId="5453" xr:uid="{00000000-0005-0000-0000-0000A0000000}"/>
    <cellStyle name="20% - Акцент1 28 2 3" xfId="4469" xr:uid="{00000000-0005-0000-0000-0000A1000000}"/>
    <cellStyle name="20% - Акцент1 28 3" xfId="2993" xr:uid="{00000000-0005-0000-0000-0000A2000000}"/>
    <cellStyle name="20% - Акцент1 28 3 2" xfId="4961" xr:uid="{00000000-0005-0000-0000-0000A3000000}"/>
    <cellStyle name="20% - Акцент1 28 4" xfId="3977" xr:uid="{00000000-0005-0000-0000-0000A4000000}"/>
    <cellStyle name="20% - Акцент1 29" xfId="33" xr:uid="{00000000-0005-0000-0000-0000A5000000}"/>
    <cellStyle name="20% - Акцент1 29 2" xfId="2461" xr:uid="{00000000-0005-0000-0000-0000A6000000}"/>
    <cellStyle name="20% - Акцент1 29 2 2" xfId="3486" xr:uid="{00000000-0005-0000-0000-0000A7000000}"/>
    <cellStyle name="20% - Акцент1 29 2 2 2" xfId="5454" xr:uid="{00000000-0005-0000-0000-0000A8000000}"/>
    <cellStyle name="20% - Акцент1 29 2 3" xfId="4470" xr:uid="{00000000-0005-0000-0000-0000A9000000}"/>
    <cellStyle name="20% - Акцент1 29 3" xfId="2994" xr:uid="{00000000-0005-0000-0000-0000AA000000}"/>
    <cellStyle name="20% - Акцент1 29 3 2" xfId="4962" xr:uid="{00000000-0005-0000-0000-0000AB000000}"/>
    <cellStyle name="20% - Акцент1 29 4" xfId="3978" xr:uid="{00000000-0005-0000-0000-0000AC000000}"/>
    <cellStyle name="20% - Акцент1 3" xfId="34" xr:uid="{00000000-0005-0000-0000-0000AD000000}"/>
    <cellStyle name="20% — акцент1 3" xfId="35" xr:uid="{00000000-0005-0000-0000-0000AE000000}"/>
    <cellStyle name="20% - Акцент1 3_Приложение 1" xfId="36" xr:uid="{00000000-0005-0000-0000-0000AF000000}"/>
    <cellStyle name="20% — акцент1 3_Приложение 1" xfId="37" xr:uid="{00000000-0005-0000-0000-0000B0000000}"/>
    <cellStyle name="20% - Акцент1 3_Приложение 1_1" xfId="38" xr:uid="{00000000-0005-0000-0000-0000B1000000}"/>
    <cellStyle name="20% — акцент1 3_Приложение 2" xfId="39" xr:uid="{00000000-0005-0000-0000-0000B2000000}"/>
    <cellStyle name="20% - Акцент1 3_Приложение 2_1" xfId="40" xr:uid="{00000000-0005-0000-0000-0000B3000000}"/>
    <cellStyle name="20% — акцент1 3_Стоимость" xfId="41" xr:uid="{00000000-0005-0000-0000-0000B4000000}"/>
    <cellStyle name="20% - Акцент1 3_Стоимость_1" xfId="42" xr:uid="{00000000-0005-0000-0000-0000B5000000}"/>
    <cellStyle name="20% — акцент1 3_Стоимость_1" xfId="43" xr:uid="{00000000-0005-0000-0000-0000B6000000}"/>
    <cellStyle name="20% - Акцент1 3_Стоимость_Стоимость" xfId="44" xr:uid="{00000000-0005-0000-0000-0000B7000000}"/>
    <cellStyle name="20% — акцент1 3_Стоимость_Стоимость" xfId="45" xr:uid="{00000000-0005-0000-0000-0000B8000000}"/>
    <cellStyle name="20% - Акцент1 30" xfId="46" xr:uid="{00000000-0005-0000-0000-0000B9000000}"/>
    <cellStyle name="20% - Акцент1 30 2" xfId="2462" xr:uid="{00000000-0005-0000-0000-0000BA000000}"/>
    <cellStyle name="20% - Акцент1 30 2 2" xfId="3487" xr:uid="{00000000-0005-0000-0000-0000BB000000}"/>
    <cellStyle name="20% - Акцент1 30 2 2 2" xfId="5455" xr:uid="{00000000-0005-0000-0000-0000BC000000}"/>
    <cellStyle name="20% - Акцент1 30 2 3" xfId="4471" xr:uid="{00000000-0005-0000-0000-0000BD000000}"/>
    <cellStyle name="20% - Акцент1 30 3" xfId="2995" xr:uid="{00000000-0005-0000-0000-0000BE000000}"/>
    <cellStyle name="20% - Акцент1 30 3 2" xfId="4963" xr:uid="{00000000-0005-0000-0000-0000BF000000}"/>
    <cellStyle name="20% - Акцент1 30 4" xfId="3979" xr:uid="{00000000-0005-0000-0000-0000C0000000}"/>
    <cellStyle name="20% - Акцент1 31" xfId="47" xr:uid="{00000000-0005-0000-0000-0000C1000000}"/>
    <cellStyle name="20% - Акцент1 31 2" xfId="2463" xr:uid="{00000000-0005-0000-0000-0000C2000000}"/>
    <cellStyle name="20% - Акцент1 31 2 2" xfId="3488" xr:uid="{00000000-0005-0000-0000-0000C3000000}"/>
    <cellStyle name="20% - Акцент1 31 2 2 2" xfId="5456" xr:uid="{00000000-0005-0000-0000-0000C4000000}"/>
    <cellStyle name="20% - Акцент1 31 2 3" xfId="4472" xr:uid="{00000000-0005-0000-0000-0000C5000000}"/>
    <cellStyle name="20% - Акцент1 31 3" xfId="2996" xr:uid="{00000000-0005-0000-0000-0000C6000000}"/>
    <cellStyle name="20% - Акцент1 31 3 2" xfId="4964" xr:uid="{00000000-0005-0000-0000-0000C7000000}"/>
    <cellStyle name="20% - Акцент1 31 4" xfId="3980" xr:uid="{00000000-0005-0000-0000-0000C8000000}"/>
    <cellStyle name="20% - Акцент1 32" xfId="48" xr:uid="{00000000-0005-0000-0000-0000C9000000}"/>
    <cellStyle name="20% - Акцент1 32 2" xfId="2464" xr:uid="{00000000-0005-0000-0000-0000CA000000}"/>
    <cellStyle name="20% - Акцент1 32 2 2" xfId="3489" xr:uid="{00000000-0005-0000-0000-0000CB000000}"/>
    <cellStyle name="20% - Акцент1 32 2 2 2" xfId="5457" xr:uid="{00000000-0005-0000-0000-0000CC000000}"/>
    <cellStyle name="20% - Акцент1 32 2 3" xfId="4473" xr:uid="{00000000-0005-0000-0000-0000CD000000}"/>
    <cellStyle name="20% - Акцент1 32 3" xfId="2997" xr:uid="{00000000-0005-0000-0000-0000CE000000}"/>
    <cellStyle name="20% - Акцент1 32 3 2" xfId="4965" xr:uid="{00000000-0005-0000-0000-0000CF000000}"/>
    <cellStyle name="20% - Акцент1 32 4" xfId="3981" xr:uid="{00000000-0005-0000-0000-0000D0000000}"/>
    <cellStyle name="20% - Акцент1 33" xfId="49" xr:uid="{00000000-0005-0000-0000-0000D1000000}"/>
    <cellStyle name="20% - Акцент1 33 2" xfId="2465" xr:uid="{00000000-0005-0000-0000-0000D2000000}"/>
    <cellStyle name="20% - Акцент1 33 2 2" xfId="3490" xr:uid="{00000000-0005-0000-0000-0000D3000000}"/>
    <cellStyle name="20% - Акцент1 33 2 2 2" xfId="5458" xr:uid="{00000000-0005-0000-0000-0000D4000000}"/>
    <cellStyle name="20% - Акцент1 33 2 3" xfId="4474" xr:uid="{00000000-0005-0000-0000-0000D5000000}"/>
    <cellStyle name="20% - Акцент1 33 3" xfId="2998" xr:uid="{00000000-0005-0000-0000-0000D6000000}"/>
    <cellStyle name="20% - Акцент1 33 3 2" xfId="4966" xr:uid="{00000000-0005-0000-0000-0000D7000000}"/>
    <cellStyle name="20% - Акцент1 33 4" xfId="3982" xr:uid="{00000000-0005-0000-0000-0000D8000000}"/>
    <cellStyle name="20% - Акцент1 34" xfId="50" xr:uid="{00000000-0005-0000-0000-0000D9000000}"/>
    <cellStyle name="20% - Акцент1 34 2" xfId="2466" xr:uid="{00000000-0005-0000-0000-0000DA000000}"/>
    <cellStyle name="20% - Акцент1 34 2 2" xfId="3491" xr:uid="{00000000-0005-0000-0000-0000DB000000}"/>
    <cellStyle name="20% - Акцент1 34 2 2 2" xfId="5459" xr:uid="{00000000-0005-0000-0000-0000DC000000}"/>
    <cellStyle name="20% - Акцент1 34 2 3" xfId="4475" xr:uid="{00000000-0005-0000-0000-0000DD000000}"/>
    <cellStyle name="20% - Акцент1 34 3" xfId="2999" xr:uid="{00000000-0005-0000-0000-0000DE000000}"/>
    <cellStyle name="20% - Акцент1 34 3 2" xfId="4967" xr:uid="{00000000-0005-0000-0000-0000DF000000}"/>
    <cellStyle name="20% - Акцент1 34 4" xfId="3983" xr:uid="{00000000-0005-0000-0000-0000E0000000}"/>
    <cellStyle name="20% - Акцент1 35" xfId="51" xr:uid="{00000000-0005-0000-0000-0000E1000000}"/>
    <cellStyle name="20% - Акцент1 35 2" xfId="2467" xr:uid="{00000000-0005-0000-0000-0000E2000000}"/>
    <cellStyle name="20% - Акцент1 35 2 2" xfId="3492" xr:uid="{00000000-0005-0000-0000-0000E3000000}"/>
    <cellStyle name="20% - Акцент1 35 2 2 2" xfId="5460" xr:uid="{00000000-0005-0000-0000-0000E4000000}"/>
    <cellStyle name="20% - Акцент1 35 2 3" xfId="4476" xr:uid="{00000000-0005-0000-0000-0000E5000000}"/>
    <cellStyle name="20% - Акцент1 35 3" xfId="3000" xr:uid="{00000000-0005-0000-0000-0000E6000000}"/>
    <cellStyle name="20% - Акцент1 35 3 2" xfId="4968" xr:uid="{00000000-0005-0000-0000-0000E7000000}"/>
    <cellStyle name="20% - Акцент1 35 4" xfId="3984" xr:uid="{00000000-0005-0000-0000-0000E8000000}"/>
    <cellStyle name="20% - Акцент1 36" xfId="52" xr:uid="{00000000-0005-0000-0000-0000E9000000}"/>
    <cellStyle name="20% - Акцент1 36 2" xfId="2468" xr:uid="{00000000-0005-0000-0000-0000EA000000}"/>
    <cellStyle name="20% - Акцент1 36 2 2" xfId="3493" xr:uid="{00000000-0005-0000-0000-0000EB000000}"/>
    <cellStyle name="20% - Акцент1 36 2 2 2" xfId="5461" xr:uid="{00000000-0005-0000-0000-0000EC000000}"/>
    <cellStyle name="20% - Акцент1 36 2 3" xfId="4477" xr:uid="{00000000-0005-0000-0000-0000ED000000}"/>
    <cellStyle name="20% - Акцент1 36 3" xfId="3001" xr:uid="{00000000-0005-0000-0000-0000EE000000}"/>
    <cellStyle name="20% - Акцент1 36 3 2" xfId="4969" xr:uid="{00000000-0005-0000-0000-0000EF000000}"/>
    <cellStyle name="20% - Акцент1 36 4" xfId="3985" xr:uid="{00000000-0005-0000-0000-0000F0000000}"/>
    <cellStyle name="20% - Акцент1 37" xfId="53" xr:uid="{00000000-0005-0000-0000-0000F1000000}"/>
    <cellStyle name="20% - Акцент1 37 2" xfId="2469" xr:uid="{00000000-0005-0000-0000-0000F2000000}"/>
    <cellStyle name="20% - Акцент1 37 2 2" xfId="3494" xr:uid="{00000000-0005-0000-0000-0000F3000000}"/>
    <cellStyle name="20% - Акцент1 37 2 2 2" xfId="5462" xr:uid="{00000000-0005-0000-0000-0000F4000000}"/>
    <cellStyle name="20% - Акцент1 37 2 3" xfId="4478" xr:uid="{00000000-0005-0000-0000-0000F5000000}"/>
    <cellStyle name="20% - Акцент1 37 3" xfId="3002" xr:uid="{00000000-0005-0000-0000-0000F6000000}"/>
    <cellStyle name="20% - Акцент1 37 3 2" xfId="4970" xr:uid="{00000000-0005-0000-0000-0000F7000000}"/>
    <cellStyle name="20% - Акцент1 37 4" xfId="3986" xr:uid="{00000000-0005-0000-0000-0000F8000000}"/>
    <cellStyle name="20% - Акцент1 38" xfId="54" xr:uid="{00000000-0005-0000-0000-0000F9000000}"/>
    <cellStyle name="20% - Акцент1 38 2" xfId="2470" xr:uid="{00000000-0005-0000-0000-0000FA000000}"/>
    <cellStyle name="20% - Акцент1 38 2 2" xfId="3495" xr:uid="{00000000-0005-0000-0000-0000FB000000}"/>
    <cellStyle name="20% - Акцент1 38 2 2 2" xfId="5463" xr:uid="{00000000-0005-0000-0000-0000FC000000}"/>
    <cellStyle name="20% - Акцент1 38 2 3" xfId="4479" xr:uid="{00000000-0005-0000-0000-0000FD000000}"/>
    <cellStyle name="20% - Акцент1 38 3" xfId="3003" xr:uid="{00000000-0005-0000-0000-0000FE000000}"/>
    <cellStyle name="20% - Акцент1 38 3 2" xfId="4971" xr:uid="{00000000-0005-0000-0000-0000FF000000}"/>
    <cellStyle name="20% - Акцент1 38 4" xfId="3987" xr:uid="{00000000-0005-0000-0000-000000010000}"/>
    <cellStyle name="20% - Акцент1 39" xfId="55" xr:uid="{00000000-0005-0000-0000-000001010000}"/>
    <cellStyle name="20% - Акцент1 39 2" xfId="2471" xr:uid="{00000000-0005-0000-0000-000002010000}"/>
    <cellStyle name="20% - Акцент1 39 2 2" xfId="3496" xr:uid="{00000000-0005-0000-0000-000003010000}"/>
    <cellStyle name="20% - Акцент1 39 2 2 2" xfId="5464" xr:uid="{00000000-0005-0000-0000-000004010000}"/>
    <cellStyle name="20% - Акцент1 39 2 3" xfId="4480" xr:uid="{00000000-0005-0000-0000-000005010000}"/>
    <cellStyle name="20% - Акцент1 39 3" xfId="3004" xr:uid="{00000000-0005-0000-0000-000006010000}"/>
    <cellStyle name="20% - Акцент1 39 3 2" xfId="4972" xr:uid="{00000000-0005-0000-0000-000007010000}"/>
    <cellStyle name="20% - Акцент1 39 4" xfId="3988" xr:uid="{00000000-0005-0000-0000-000008010000}"/>
    <cellStyle name="20% - Акцент1 4" xfId="56" xr:uid="{00000000-0005-0000-0000-000009010000}"/>
    <cellStyle name="20% — акцент1 4" xfId="57" xr:uid="{00000000-0005-0000-0000-00000A010000}"/>
    <cellStyle name="20% - Акцент1 4_Приложение 1" xfId="58" xr:uid="{00000000-0005-0000-0000-00000B010000}"/>
    <cellStyle name="20% — акцент1 4_Приложение 1" xfId="59" xr:uid="{00000000-0005-0000-0000-00000C010000}"/>
    <cellStyle name="20% - Акцент1 4_Приложение 1_1" xfId="60" xr:uid="{00000000-0005-0000-0000-00000D010000}"/>
    <cellStyle name="20% — акцент1 4_Приложение 2" xfId="61" xr:uid="{00000000-0005-0000-0000-00000E010000}"/>
    <cellStyle name="20% - Акцент1 4_Приложение 2_1" xfId="62" xr:uid="{00000000-0005-0000-0000-00000F010000}"/>
    <cellStyle name="20% — акцент1 4_Стоимость" xfId="63" xr:uid="{00000000-0005-0000-0000-000010010000}"/>
    <cellStyle name="20% - Акцент1 4_Стоимость_1" xfId="64" xr:uid="{00000000-0005-0000-0000-000011010000}"/>
    <cellStyle name="20% — акцент1 4_Стоимость_1" xfId="65" xr:uid="{00000000-0005-0000-0000-000012010000}"/>
    <cellStyle name="20% - Акцент1 4_Стоимость_Стоимость" xfId="66" xr:uid="{00000000-0005-0000-0000-000013010000}"/>
    <cellStyle name="20% — акцент1 4_Стоимость_Стоимость" xfId="67" xr:uid="{00000000-0005-0000-0000-000014010000}"/>
    <cellStyle name="20% - Акцент1 40" xfId="68" xr:uid="{00000000-0005-0000-0000-000015010000}"/>
    <cellStyle name="20% - Акцент1 40 2" xfId="2472" xr:uid="{00000000-0005-0000-0000-000016010000}"/>
    <cellStyle name="20% - Акцент1 40 2 2" xfId="3497" xr:uid="{00000000-0005-0000-0000-000017010000}"/>
    <cellStyle name="20% - Акцент1 40 2 2 2" xfId="5465" xr:uid="{00000000-0005-0000-0000-000018010000}"/>
    <cellStyle name="20% - Акцент1 40 2 3" xfId="4481" xr:uid="{00000000-0005-0000-0000-000019010000}"/>
    <cellStyle name="20% - Акцент1 40 3" xfId="3005" xr:uid="{00000000-0005-0000-0000-00001A010000}"/>
    <cellStyle name="20% - Акцент1 40 3 2" xfId="4973" xr:uid="{00000000-0005-0000-0000-00001B010000}"/>
    <cellStyle name="20% - Акцент1 40 4" xfId="3989" xr:uid="{00000000-0005-0000-0000-00001C010000}"/>
    <cellStyle name="20% - Акцент1 41" xfId="69" xr:uid="{00000000-0005-0000-0000-00001D010000}"/>
    <cellStyle name="20% - Акцент1 41 2" xfId="2473" xr:uid="{00000000-0005-0000-0000-00001E010000}"/>
    <cellStyle name="20% - Акцент1 41 2 2" xfId="3498" xr:uid="{00000000-0005-0000-0000-00001F010000}"/>
    <cellStyle name="20% - Акцент1 41 2 2 2" xfId="5466" xr:uid="{00000000-0005-0000-0000-000020010000}"/>
    <cellStyle name="20% - Акцент1 41 2 3" xfId="4482" xr:uid="{00000000-0005-0000-0000-000021010000}"/>
    <cellStyle name="20% - Акцент1 41 3" xfId="3006" xr:uid="{00000000-0005-0000-0000-000022010000}"/>
    <cellStyle name="20% - Акцент1 41 3 2" xfId="4974" xr:uid="{00000000-0005-0000-0000-000023010000}"/>
    <cellStyle name="20% - Акцент1 41 4" xfId="3990" xr:uid="{00000000-0005-0000-0000-000024010000}"/>
    <cellStyle name="20% - Акцент1 42" xfId="70" xr:uid="{00000000-0005-0000-0000-000025010000}"/>
    <cellStyle name="20% - Акцент1 42 2" xfId="2474" xr:uid="{00000000-0005-0000-0000-000026010000}"/>
    <cellStyle name="20% - Акцент1 42 2 2" xfId="3499" xr:uid="{00000000-0005-0000-0000-000027010000}"/>
    <cellStyle name="20% - Акцент1 42 2 2 2" xfId="5467" xr:uid="{00000000-0005-0000-0000-000028010000}"/>
    <cellStyle name="20% - Акцент1 42 2 3" xfId="4483" xr:uid="{00000000-0005-0000-0000-000029010000}"/>
    <cellStyle name="20% - Акцент1 42 3" xfId="3007" xr:uid="{00000000-0005-0000-0000-00002A010000}"/>
    <cellStyle name="20% - Акцент1 42 3 2" xfId="4975" xr:uid="{00000000-0005-0000-0000-00002B010000}"/>
    <cellStyle name="20% - Акцент1 42 4" xfId="3991" xr:uid="{00000000-0005-0000-0000-00002C010000}"/>
    <cellStyle name="20% - Акцент1 43" xfId="71" xr:uid="{00000000-0005-0000-0000-00002D010000}"/>
    <cellStyle name="20% - Акцент1 43 2" xfId="2475" xr:uid="{00000000-0005-0000-0000-00002E010000}"/>
    <cellStyle name="20% - Акцент1 43 2 2" xfId="3500" xr:uid="{00000000-0005-0000-0000-00002F010000}"/>
    <cellStyle name="20% - Акцент1 43 2 2 2" xfId="5468" xr:uid="{00000000-0005-0000-0000-000030010000}"/>
    <cellStyle name="20% - Акцент1 43 2 3" xfId="4484" xr:uid="{00000000-0005-0000-0000-000031010000}"/>
    <cellStyle name="20% - Акцент1 43 3" xfId="3008" xr:uid="{00000000-0005-0000-0000-000032010000}"/>
    <cellStyle name="20% - Акцент1 43 3 2" xfId="4976" xr:uid="{00000000-0005-0000-0000-000033010000}"/>
    <cellStyle name="20% - Акцент1 43 4" xfId="3992" xr:uid="{00000000-0005-0000-0000-000034010000}"/>
    <cellStyle name="20% - Акцент1 44" xfId="72" xr:uid="{00000000-0005-0000-0000-000035010000}"/>
    <cellStyle name="20% - Акцент1 44 2" xfId="2476" xr:uid="{00000000-0005-0000-0000-000036010000}"/>
    <cellStyle name="20% - Акцент1 44 2 2" xfId="3501" xr:uid="{00000000-0005-0000-0000-000037010000}"/>
    <cellStyle name="20% - Акцент1 44 2 2 2" xfId="5469" xr:uid="{00000000-0005-0000-0000-000038010000}"/>
    <cellStyle name="20% - Акцент1 44 2 3" xfId="4485" xr:uid="{00000000-0005-0000-0000-000039010000}"/>
    <cellStyle name="20% - Акцент1 44 3" xfId="3009" xr:uid="{00000000-0005-0000-0000-00003A010000}"/>
    <cellStyle name="20% - Акцент1 44 3 2" xfId="4977" xr:uid="{00000000-0005-0000-0000-00003B010000}"/>
    <cellStyle name="20% - Акцент1 44 4" xfId="3993" xr:uid="{00000000-0005-0000-0000-00003C010000}"/>
    <cellStyle name="20% - Акцент1 45" xfId="73" xr:uid="{00000000-0005-0000-0000-00003D010000}"/>
    <cellStyle name="20% - Акцент1 45 2" xfId="2477" xr:uid="{00000000-0005-0000-0000-00003E010000}"/>
    <cellStyle name="20% - Акцент1 45 2 2" xfId="3502" xr:uid="{00000000-0005-0000-0000-00003F010000}"/>
    <cellStyle name="20% - Акцент1 45 2 2 2" xfId="5470" xr:uid="{00000000-0005-0000-0000-000040010000}"/>
    <cellStyle name="20% - Акцент1 45 2 3" xfId="4486" xr:uid="{00000000-0005-0000-0000-000041010000}"/>
    <cellStyle name="20% - Акцент1 45 3" xfId="3010" xr:uid="{00000000-0005-0000-0000-000042010000}"/>
    <cellStyle name="20% - Акцент1 45 3 2" xfId="4978" xr:uid="{00000000-0005-0000-0000-000043010000}"/>
    <cellStyle name="20% - Акцент1 45 4" xfId="3994" xr:uid="{00000000-0005-0000-0000-000044010000}"/>
    <cellStyle name="20% - Акцент1 5" xfId="74" xr:uid="{00000000-0005-0000-0000-000045010000}"/>
    <cellStyle name="20% - Акцент1 5 2" xfId="2478" xr:uid="{00000000-0005-0000-0000-000046010000}"/>
    <cellStyle name="20% - Акцент1 5 2 2" xfId="3503" xr:uid="{00000000-0005-0000-0000-000047010000}"/>
    <cellStyle name="20% - Акцент1 5 2 2 2" xfId="5471" xr:uid="{00000000-0005-0000-0000-000048010000}"/>
    <cellStyle name="20% - Акцент1 5 2 3" xfId="4487" xr:uid="{00000000-0005-0000-0000-000049010000}"/>
    <cellStyle name="20% - Акцент1 5 3" xfId="3011" xr:uid="{00000000-0005-0000-0000-00004A010000}"/>
    <cellStyle name="20% - Акцент1 5 3 2" xfId="4979" xr:uid="{00000000-0005-0000-0000-00004B010000}"/>
    <cellStyle name="20% - Акцент1 5 4" xfId="3995" xr:uid="{00000000-0005-0000-0000-00004C010000}"/>
    <cellStyle name="20% - Акцент1 6" xfId="75" xr:uid="{00000000-0005-0000-0000-00004D010000}"/>
    <cellStyle name="20% - Акцент1 6 2" xfId="2479" xr:uid="{00000000-0005-0000-0000-00004E010000}"/>
    <cellStyle name="20% - Акцент1 6 2 2" xfId="3504" xr:uid="{00000000-0005-0000-0000-00004F010000}"/>
    <cellStyle name="20% - Акцент1 6 2 2 2" xfId="5472" xr:uid="{00000000-0005-0000-0000-000050010000}"/>
    <cellStyle name="20% - Акцент1 6 2 3" xfId="4488" xr:uid="{00000000-0005-0000-0000-000051010000}"/>
    <cellStyle name="20% - Акцент1 6 3" xfId="3012" xr:uid="{00000000-0005-0000-0000-000052010000}"/>
    <cellStyle name="20% - Акцент1 6 3 2" xfId="4980" xr:uid="{00000000-0005-0000-0000-000053010000}"/>
    <cellStyle name="20% - Акцент1 6 4" xfId="3996" xr:uid="{00000000-0005-0000-0000-000054010000}"/>
    <cellStyle name="20% - Акцент1 7" xfId="76" xr:uid="{00000000-0005-0000-0000-000055010000}"/>
    <cellStyle name="20% - Акцент1 7 2" xfId="2480" xr:uid="{00000000-0005-0000-0000-000056010000}"/>
    <cellStyle name="20% - Акцент1 7 2 2" xfId="3505" xr:uid="{00000000-0005-0000-0000-000057010000}"/>
    <cellStyle name="20% - Акцент1 7 2 2 2" xfId="5473" xr:uid="{00000000-0005-0000-0000-000058010000}"/>
    <cellStyle name="20% - Акцент1 7 2 3" xfId="4489" xr:uid="{00000000-0005-0000-0000-000059010000}"/>
    <cellStyle name="20% - Акцент1 7 3" xfId="3013" xr:uid="{00000000-0005-0000-0000-00005A010000}"/>
    <cellStyle name="20% - Акцент1 7 3 2" xfId="4981" xr:uid="{00000000-0005-0000-0000-00005B010000}"/>
    <cellStyle name="20% - Акцент1 7 4" xfId="3997" xr:uid="{00000000-0005-0000-0000-00005C010000}"/>
    <cellStyle name="20% - Акцент1 8" xfId="77" xr:uid="{00000000-0005-0000-0000-00005D010000}"/>
    <cellStyle name="20% - Акцент1 8 2" xfId="2481" xr:uid="{00000000-0005-0000-0000-00005E010000}"/>
    <cellStyle name="20% - Акцент1 8 2 2" xfId="3506" xr:uid="{00000000-0005-0000-0000-00005F010000}"/>
    <cellStyle name="20% - Акцент1 8 2 2 2" xfId="5474" xr:uid="{00000000-0005-0000-0000-000060010000}"/>
    <cellStyle name="20% - Акцент1 8 2 3" xfId="4490" xr:uid="{00000000-0005-0000-0000-000061010000}"/>
    <cellStyle name="20% - Акцент1 8 3" xfId="3014" xr:uid="{00000000-0005-0000-0000-000062010000}"/>
    <cellStyle name="20% - Акцент1 8 3 2" xfId="4982" xr:uid="{00000000-0005-0000-0000-000063010000}"/>
    <cellStyle name="20% - Акцент1 8 4" xfId="3998" xr:uid="{00000000-0005-0000-0000-000064010000}"/>
    <cellStyle name="20% - Акцент1 9" xfId="78" xr:uid="{00000000-0005-0000-0000-000065010000}"/>
    <cellStyle name="20% - Акцент1 9 2" xfId="2482" xr:uid="{00000000-0005-0000-0000-000066010000}"/>
    <cellStyle name="20% - Акцент1 9 2 2" xfId="3507" xr:uid="{00000000-0005-0000-0000-000067010000}"/>
    <cellStyle name="20% - Акцент1 9 2 2 2" xfId="5475" xr:uid="{00000000-0005-0000-0000-000068010000}"/>
    <cellStyle name="20% - Акцент1 9 2 3" xfId="4491" xr:uid="{00000000-0005-0000-0000-000069010000}"/>
    <cellStyle name="20% - Акцент1 9 3" xfId="3015" xr:uid="{00000000-0005-0000-0000-00006A010000}"/>
    <cellStyle name="20% - Акцент1 9 3 2" xfId="4983" xr:uid="{00000000-0005-0000-0000-00006B010000}"/>
    <cellStyle name="20% - Акцент1 9 4" xfId="3999" xr:uid="{00000000-0005-0000-0000-00006C010000}"/>
    <cellStyle name="20% — акцент1_Стоимость" xfId="79" xr:uid="{00000000-0005-0000-0000-00006D010000}"/>
    <cellStyle name="20% — акцент2" xfId="80" xr:uid="{00000000-0005-0000-0000-00006E010000}"/>
    <cellStyle name="20% - Акцент2 10" xfId="81" xr:uid="{00000000-0005-0000-0000-00006F010000}"/>
    <cellStyle name="20% - Акцент2 10 2" xfId="2483" xr:uid="{00000000-0005-0000-0000-000070010000}"/>
    <cellStyle name="20% - Акцент2 10 2 2" xfId="3508" xr:uid="{00000000-0005-0000-0000-000071010000}"/>
    <cellStyle name="20% - Акцент2 10 2 2 2" xfId="5476" xr:uid="{00000000-0005-0000-0000-000072010000}"/>
    <cellStyle name="20% - Акцент2 10 2 3" xfId="4492" xr:uid="{00000000-0005-0000-0000-000073010000}"/>
    <cellStyle name="20% - Акцент2 10 3" xfId="3016" xr:uid="{00000000-0005-0000-0000-000074010000}"/>
    <cellStyle name="20% - Акцент2 10 3 2" xfId="4984" xr:uid="{00000000-0005-0000-0000-000075010000}"/>
    <cellStyle name="20% - Акцент2 10 4" xfId="4000" xr:uid="{00000000-0005-0000-0000-000076010000}"/>
    <cellStyle name="20% - Акцент2 11" xfId="82" xr:uid="{00000000-0005-0000-0000-000077010000}"/>
    <cellStyle name="20% - Акцент2 11 2" xfId="2484" xr:uid="{00000000-0005-0000-0000-000078010000}"/>
    <cellStyle name="20% - Акцент2 11 2 2" xfId="3509" xr:uid="{00000000-0005-0000-0000-000079010000}"/>
    <cellStyle name="20% - Акцент2 11 2 2 2" xfId="5477" xr:uid="{00000000-0005-0000-0000-00007A010000}"/>
    <cellStyle name="20% - Акцент2 11 2 3" xfId="4493" xr:uid="{00000000-0005-0000-0000-00007B010000}"/>
    <cellStyle name="20% - Акцент2 11 3" xfId="3017" xr:uid="{00000000-0005-0000-0000-00007C010000}"/>
    <cellStyle name="20% - Акцент2 11 3 2" xfId="4985" xr:uid="{00000000-0005-0000-0000-00007D010000}"/>
    <cellStyle name="20% - Акцент2 11 4" xfId="4001" xr:uid="{00000000-0005-0000-0000-00007E010000}"/>
    <cellStyle name="20% - Акцент2 12" xfId="83" xr:uid="{00000000-0005-0000-0000-00007F010000}"/>
    <cellStyle name="20% - Акцент2 12 2" xfId="2485" xr:uid="{00000000-0005-0000-0000-000080010000}"/>
    <cellStyle name="20% - Акцент2 12 2 2" xfId="3510" xr:uid="{00000000-0005-0000-0000-000081010000}"/>
    <cellStyle name="20% - Акцент2 12 2 2 2" xfId="5478" xr:uid="{00000000-0005-0000-0000-000082010000}"/>
    <cellStyle name="20% - Акцент2 12 2 3" xfId="4494" xr:uid="{00000000-0005-0000-0000-000083010000}"/>
    <cellStyle name="20% - Акцент2 12 3" xfId="3018" xr:uid="{00000000-0005-0000-0000-000084010000}"/>
    <cellStyle name="20% - Акцент2 12 3 2" xfId="4986" xr:uid="{00000000-0005-0000-0000-000085010000}"/>
    <cellStyle name="20% - Акцент2 12 4" xfId="4002" xr:uid="{00000000-0005-0000-0000-000086010000}"/>
    <cellStyle name="20% - Акцент2 13" xfId="84" xr:uid="{00000000-0005-0000-0000-000087010000}"/>
    <cellStyle name="20% - Акцент2 13 2" xfId="2486" xr:uid="{00000000-0005-0000-0000-000088010000}"/>
    <cellStyle name="20% - Акцент2 13 2 2" xfId="3511" xr:uid="{00000000-0005-0000-0000-000089010000}"/>
    <cellStyle name="20% - Акцент2 13 2 2 2" xfId="5479" xr:uid="{00000000-0005-0000-0000-00008A010000}"/>
    <cellStyle name="20% - Акцент2 13 2 3" xfId="4495" xr:uid="{00000000-0005-0000-0000-00008B010000}"/>
    <cellStyle name="20% - Акцент2 13 3" xfId="3019" xr:uid="{00000000-0005-0000-0000-00008C010000}"/>
    <cellStyle name="20% - Акцент2 13 3 2" xfId="4987" xr:uid="{00000000-0005-0000-0000-00008D010000}"/>
    <cellStyle name="20% - Акцент2 13 4" xfId="4003" xr:uid="{00000000-0005-0000-0000-00008E010000}"/>
    <cellStyle name="20% - Акцент2 14" xfId="85" xr:uid="{00000000-0005-0000-0000-00008F010000}"/>
    <cellStyle name="20% - Акцент2 14 2" xfId="2487" xr:uid="{00000000-0005-0000-0000-000090010000}"/>
    <cellStyle name="20% - Акцент2 14 2 2" xfId="3512" xr:uid="{00000000-0005-0000-0000-000091010000}"/>
    <cellStyle name="20% - Акцент2 14 2 2 2" xfId="5480" xr:uid="{00000000-0005-0000-0000-000092010000}"/>
    <cellStyle name="20% - Акцент2 14 2 3" xfId="4496" xr:uid="{00000000-0005-0000-0000-000093010000}"/>
    <cellStyle name="20% - Акцент2 14 3" xfId="3020" xr:uid="{00000000-0005-0000-0000-000094010000}"/>
    <cellStyle name="20% - Акцент2 14 3 2" xfId="4988" xr:uid="{00000000-0005-0000-0000-000095010000}"/>
    <cellStyle name="20% - Акцент2 14 4" xfId="4004" xr:uid="{00000000-0005-0000-0000-000096010000}"/>
    <cellStyle name="20% - Акцент2 15" xfId="86" xr:uid="{00000000-0005-0000-0000-000097010000}"/>
    <cellStyle name="20% - Акцент2 15 2" xfId="2488" xr:uid="{00000000-0005-0000-0000-000098010000}"/>
    <cellStyle name="20% - Акцент2 15 2 2" xfId="3513" xr:uid="{00000000-0005-0000-0000-000099010000}"/>
    <cellStyle name="20% - Акцент2 15 2 2 2" xfId="5481" xr:uid="{00000000-0005-0000-0000-00009A010000}"/>
    <cellStyle name="20% - Акцент2 15 2 3" xfId="4497" xr:uid="{00000000-0005-0000-0000-00009B010000}"/>
    <cellStyle name="20% - Акцент2 15 3" xfId="3021" xr:uid="{00000000-0005-0000-0000-00009C010000}"/>
    <cellStyle name="20% - Акцент2 15 3 2" xfId="4989" xr:uid="{00000000-0005-0000-0000-00009D010000}"/>
    <cellStyle name="20% - Акцент2 15 4" xfId="4005" xr:uid="{00000000-0005-0000-0000-00009E010000}"/>
    <cellStyle name="20% - Акцент2 16" xfId="87" xr:uid="{00000000-0005-0000-0000-00009F010000}"/>
    <cellStyle name="20% - Акцент2 16 2" xfId="2489" xr:uid="{00000000-0005-0000-0000-0000A0010000}"/>
    <cellStyle name="20% - Акцент2 16 2 2" xfId="3514" xr:uid="{00000000-0005-0000-0000-0000A1010000}"/>
    <cellStyle name="20% - Акцент2 16 2 2 2" xfId="5482" xr:uid="{00000000-0005-0000-0000-0000A2010000}"/>
    <cellStyle name="20% - Акцент2 16 2 3" xfId="4498" xr:uid="{00000000-0005-0000-0000-0000A3010000}"/>
    <cellStyle name="20% - Акцент2 16 3" xfId="3022" xr:uid="{00000000-0005-0000-0000-0000A4010000}"/>
    <cellStyle name="20% - Акцент2 16 3 2" xfId="4990" xr:uid="{00000000-0005-0000-0000-0000A5010000}"/>
    <cellStyle name="20% - Акцент2 16 4" xfId="4006" xr:uid="{00000000-0005-0000-0000-0000A6010000}"/>
    <cellStyle name="20% - Акцент2 17" xfId="88" xr:uid="{00000000-0005-0000-0000-0000A7010000}"/>
    <cellStyle name="20% - Акцент2 17 2" xfId="2490" xr:uid="{00000000-0005-0000-0000-0000A8010000}"/>
    <cellStyle name="20% - Акцент2 17 2 2" xfId="3515" xr:uid="{00000000-0005-0000-0000-0000A9010000}"/>
    <cellStyle name="20% - Акцент2 17 2 2 2" xfId="5483" xr:uid="{00000000-0005-0000-0000-0000AA010000}"/>
    <cellStyle name="20% - Акцент2 17 2 3" xfId="4499" xr:uid="{00000000-0005-0000-0000-0000AB010000}"/>
    <cellStyle name="20% - Акцент2 17 3" xfId="3023" xr:uid="{00000000-0005-0000-0000-0000AC010000}"/>
    <cellStyle name="20% - Акцент2 17 3 2" xfId="4991" xr:uid="{00000000-0005-0000-0000-0000AD010000}"/>
    <cellStyle name="20% - Акцент2 17 4" xfId="4007" xr:uid="{00000000-0005-0000-0000-0000AE010000}"/>
    <cellStyle name="20% - Акцент2 18" xfId="89" xr:uid="{00000000-0005-0000-0000-0000AF010000}"/>
    <cellStyle name="20% - Акцент2 18 2" xfId="2491" xr:uid="{00000000-0005-0000-0000-0000B0010000}"/>
    <cellStyle name="20% - Акцент2 18 2 2" xfId="3516" xr:uid="{00000000-0005-0000-0000-0000B1010000}"/>
    <cellStyle name="20% - Акцент2 18 2 2 2" xfId="5484" xr:uid="{00000000-0005-0000-0000-0000B2010000}"/>
    <cellStyle name="20% - Акцент2 18 2 3" xfId="4500" xr:uid="{00000000-0005-0000-0000-0000B3010000}"/>
    <cellStyle name="20% - Акцент2 18 3" xfId="3024" xr:uid="{00000000-0005-0000-0000-0000B4010000}"/>
    <cellStyle name="20% - Акцент2 18 3 2" xfId="4992" xr:uid="{00000000-0005-0000-0000-0000B5010000}"/>
    <cellStyle name="20% - Акцент2 18 4" xfId="4008" xr:uid="{00000000-0005-0000-0000-0000B6010000}"/>
    <cellStyle name="20% - Акцент2 19" xfId="90" xr:uid="{00000000-0005-0000-0000-0000B7010000}"/>
    <cellStyle name="20% - Акцент2 19 2" xfId="2492" xr:uid="{00000000-0005-0000-0000-0000B8010000}"/>
    <cellStyle name="20% - Акцент2 19 2 2" xfId="3517" xr:uid="{00000000-0005-0000-0000-0000B9010000}"/>
    <cellStyle name="20% - Акцент2 19 2 2 2" xfId="5485" xr:uid="{00000000-0005-0000-0000-0000BA010000}"/>
    <cellStyle name="20% - Акцент2 19 2 3" xfId="4501" xr:uid="{00000000-0005-0000-0000-0000BB010000}"/>
    <cellStyle name="20% - Акцент2 19 3" xfId="3025" xr:uid="{00000000-0005-0000-0000-0000BC010000}"/>
    <cellStyle name="20% - Акцент2 19 3 2" xfId="4993" xr:uid="{00000000-0005-0000-0000-0000BD010000}"/>
    <cellStyle name="20% - Акцент2 19 4" xfId="4009" xr:uid="{00000000-0005-0000-0000-0000BE010000}"/>
    <cellStyle name="20% - Акцент2 2" xfId="91" xr:uid="{00000000-0005-0000-0000-0000BF010000}"/>
    <cellStyle name="20% — акцент2 2" xfId="92" xr:uid="{00000000-0005-0000-0000-0000C0010000}"/>
    <cellStyle name="20% - Акцент2 2_Приложение 1" xfId="93" xr:uid="{00000000-0005-0000-0000-0000C1010000}"/>
    <cellStyle name="20% — акцент2 2_Приложение 1" xfId="94" xr:uid="{00000000-0005-0000-0000-0000C2010000}"/>
    <cellStyle name="20% - Акцент2 2_Приложение 1_1" xfId="95" xr:uid="{00000000-0005-0000-0000-0000C3010000}"/>
    <cellStyle name="20% — акцент2 2_Приложение 2" xfId="96" xr:uid="{00000000-0005-0000-0000-0000C4010000}"/>
    <cellStyle name="20% - Акцент2 2_Приложение 2_1" xfId="97" xr:uid="{00000000-0005-0000-0000-0000C5010000}"/>
    <cellStyle name="20% — акцент2 2_Стоимость" xfId="98" xr:uid="{00000000-0005-0000-0000-0000C6010000}"/>
    <cellStyle name="20% - Акцент2 2_Стоимость_1" xfId="99" xr:uid="{00000000-0005-0000-0000-0000C7010000}"/>
    <cellStyle name="20% — акцент2 2_Стоимость_1" xfId="100" xr:uid="{00000000-0005-0000-0000-0000C8010000}"/>
    <cellStyle name="20% - Акцент2 2_Стоимость_Стоимость" xfId="101" xr:uid="{00000000-0005-0000-0000-0000C9010000}"/>
    <cellStyle name="20% — акцент2 2_Стоимость_Стоимость" xfId="102" xr:uid="{00000000-0005-0000-0000-0000CA010000}"/>
    <cellStyle name="20% - Акцент2 20" xfId="103" xr:uid="{00000000-0005-0000-0000-0000CB010000}"/>
    <cellStyle name="20% - Акцент2 20 2" xfId="2493" xr:uid="{00000000-0005-0000-0000-0000CC010000}"/>
    <cellStyle name="20% - Акцент2 20 2 2" xfId="3518" xr:uid="{00000000-0005-0000-0000-0000CD010000}"/>
    <cellStyle name="20% - Акцент2 20 2 2 2" xfId="5486" xr:uid="{00000000-0005-0000-0000-0000CE010000}"/>
    <cellStyle name="20% - Акцент2 20 2 3" xfId="4502" xr:uid="{00000000-0005-0000-0000-0000CF010000}"/>
    <cellStyle name="20% - Акцент2 20 3" xfId="3026" xr:uid="{00000000-0005-0000-0000-0000D0010000}"/>
    <cellStyle name="20% - Акцент2 20 3 2" xfId="4994" xr:uid="{00000000-0005-0000-0000-0000D1010000}"/>
    <cellStyle name="20% - Акцент2 20 4" xfId="4010" xr:uid="{00000000-0005-0000-0000-0000D2010000}"/>
    <cellStyle name="20% - Акцент2 21" xfId="104" xr:uid="{00000000-0005-0000-0000-0000D3010000}"/>
    <cellStyle name="20% - Акцент2 21 2" xfId="2494" xr:uid="{00000000-0005-0000-0000-0000D4010000}"/>
    <cellStyle name="20% - Акцент2 21 2 2" xfId="3519" xr:uid="{00000000-0005-0000-0000-0000D5010000}"/>
    <cellStyle name="20% - Акцент2 21 2 2 2" xfId="5487" xr:uid="{00000000-0005-0000-0000-0000D6010000}"/>
    <cellStyle name="20% - Акцент2 21 2 3" xfId="4503" xr:uid="{00000000-0005-0000-0000-0000D7010000}"/>
    <cellStyle name="20% - Акцент2 21 3" xfId="3027" xr:uid="{00000000-0005-0000-0000-0000D8010000}"/>
    <cellStyle name="20% - Акцент2 21 3 2" xfId="4995" xr:uid="{00000000-0005-0000-0000-0000D9010000}"/>
    <cellStyle name="20% - Акцент2 21 4" xfId="4011" xr:uid="{00000000-0005-0000-0000-0000DA010000}"/>
    <cellStyle name="20% - Акцент2 22" xfId="105" xr:uid="{00000000-0005-0000-0000-0000DB010000}"/>
    <cellStyle name="20% - Акцент2 22 2" xfId="2495" xr:uid="{00000000-0005-0000-0000-0000DC010000}"/>
    <cellStyle name="20% - Акцент2 22 2 2" xfId="3520" xr:uid="{00000000-0005-0000-0000-0000DD010000}"/>
    <cellStyle name="20% - Акцент2 22 2 2 2" xfId="5488" xr:uid="{00000000-0005-0000-0000-0000DE010000}"/>
    <cellStyle name="20% - Акцент2 22 2 3" xfId="4504" xr:uid="{00000000-0005-0000-0000-0000DF010000}"/>
    <cellStyle name="20% - Акцент2 22 3" xfId="3028" xr:uid="{00000000-0005-0000-0000-0000E0010000}"/>
    <cellStyle name="20% - Акцент2 22 3 2" xfId="4996" xr:uid="{00000000-0005-0000-0000-0000E1010000}"/>
    <cellStyle name="20% - Акцент2 22 4" xfId="4012" xr:uid="{00000000-0005-0000-0000-0000E2010000}"/>
    <cellStyle name="20% - Акцент2 23" xfId="106" xr:uid="{00000000-0005-0000-0000-0000E3010000}"/>
    <cellStyle name="20% - Акцент2 23 2" xfId="2496" xr:uid="{00000000-0005-0000-0000-0000E4010000}"/>
    <cellStyle name="20% - Акцент2 23 2 2" xfId="3521" xr:uid="{00000000-0005-0000-0000-0000E5010000}"/>
    <cellStyle name="20% - Акцент2 23 2 2 2" xfId="5489" xr:uid="{00000000-0005-0000-0000-0000E6010000}"/>
    <cellStyle name="20% - Акцент2 23 2 3" xfId="4505" xr:uid="{00000000-0005-0000-0000-0000E7010000}"/>
    <cellStyle name="20% - Акцент2 23 3" xfId="3029" xr:uid="{00000000-0005-0000-0000-0000E8010000}"/>
    <cellStyle name="20% - Акцент2 23 3 2" xfId="4997" xr:uid="{00000000-0005-0000-0000-0000E9010000}"/>
    <cellStyle name="20% - Акцент2 23 4" xfId="4013" xr:uid="{00000000-0005-0000-0000-0000EA010000}"/>
    <cellStyle name="20% - Акцент2 24" xfId="107" xr:uid="{00000000-0005-0000-0000-0000EB010000}"/>
    <cellStyle name="20% - Акцент2 24 2" xfId="2497" xr:uid="{00000000-0005-0000-0000-0000EC010000}"/>
    <cellStyle name="20% - Акцент2 24 2 2" xfId="3522" xr:uid="{00000000-0005-0000-0000-0000ED010000}"/>
    <cellStyle name="20% - Акцент2 24 2 2 2" xfId="5490" xr:uid="{00000000-0005-0000-0000-0000EE010000}"/>
    <cellStyle name="20% - Акцент2 24 2 3" xfId="4506" xr:uid="{00000000-0005-0000-0000-0000EF010000}"/>
    <cellStyle name="20% - Акцент2 24 3" xfId="3030" xr:uid="{00000000-0005-0000-0000-0000F0010000}"/>
    <cellStyle name="20% - Акцент2 24 3 2" xfId="4998" xr:uid="{00000000-0005-0000-0000-0000F1010000}"/>
    <cellStyle name="20% - Акцент2 24 4" xfId="4014" xr:uid="{00000000-0005-0000-0000-0000F2010000}"/>
    <cellStyle name="20% - Акцент2 25" xfId="108" xr:uid="{00000000-0005-0000-0000-0000F3010000}"/>
    <cellStyle name="20% - Акцент2 25 2" xfId="2498" xr:uid="{00000000-0005-0000-0000-0000F4010000}"/>
    <cellStyle name="20% - Акцент2 25 2 2" xfId="3523" xr:uid="{00000000-0005-0000-0000-0000F5010000}"/>
    <cellStyle name="20% - Акцент2 25 2 2 2" xfId="5491" xr:uid="{00000000-0005-0000-0000-0000F6010000}"/>
    <cellStyle name="20% - Акцент2 25 2 3" xfId="4507" xr:uid="{00000000-0005-0000-0000-0000F7010000}"/>
    <cellStyle name="20% - Акцент2 25 3" xfId="3031" xr:uid="{00000000-0005-0000-0000-0000F8010000}"/>
    <cellStyle name="20% - Акцент2 25 3 2" xfId="4999" xr:uid="{00000000-0005-0000-0000-0000F9010000}"/>
    <cellStyle name="20% - Акцент2 25 4" xfId="4015" xr:uid="{00000000-0005-0000-0000-0000FA010000}"/>
    <cellStyle name="20% - Акцент2 26" xfId="109" xr:uid="{00000000-0005-0000-0000-0000FB010000}"/>
    <cellStyle name="20% - Акцент2 26 2" xfId="2499" xr:uid="{00000000-0005-0000-0000-0000FC010000}"/>
    <cellStyle name="20% - Акцент2 26 2 2" xfId="3524" xr:uid="{00000000-0005-0000-0000-0000FD010000}"/>
    <cellStyle name="20% - Акцент2 26 2 2 2" xfId="5492" xr:uid="{00000000-0005-0000-0000-0000FE010000}"/>
    <cellStyle name="20% - Акцент2 26 2 3" xfId="4508" xr:uid="{00000000-0005-0000-0000-0000FF010000}"/>
    <cellStyle name="20% - Акцент2 26 3" xfId="3032" xr:uid="{00000000-0005-0000-0000-000000020000}"/>
    <cellStyle name="20% - Акцент2 26 3 2" xfId="5000" xr:uid="{00000000-0005-0000-0000-000001020000}"/>
    <cellStyle name="20% - Акцент2 26 4" xfId="4016" xr:uid="{00000000-0005-0000-0000-000002020000}"/>
    <cellStyle name="20% - Акцент2 27" xfId="110" xr:uid="{00000000-0005-0000-0000-000003020000}"/>
    <cellStyle name="20% - Акцент2 27 2" xfId="2500" xr:uid="{00000000-0005-0000-0000-000004020000}"/>
    <cellStyle name="20% - Акцент2 27 2 2" xfId="3525" xr:uid="{00000000-0005-0000-0000-000005020000}"/>
    <cellStyle name="20% - Акцент2 27 2 2 2" xfId="5493" xr:uid="{00000000-0005-0000-0000-000006020000}"/>
    <cellStyle name="20% - Акцент2 27 2 3" xfId="4509" xr:uid="{00000000-0005-0000-0000-000007020000}"/>
    <cellStyle name="20% - Акцент2 27 3" xfId="3033" xr:uid="{00000000-0005-0000-0000-000008020000}"/>
    <cellStyle name="20% - Акцент2 27 3 2" xfId="5001" xr:uid="{00000000-0005-0000-0000-000009020000}"/>
    <cellStyle name="20% - Акцент2 27 4" xfId="4017" xr:uid="{00000000-0005-0000-0000-00000A020000}"/>
    <cellStyle name="20% - Акцент2 28" xfId="111" xr:uid="{00000000-0005-0000-0000-00000B020000}"/>
    <cellStyle name="20% - Акцент2 28 2" xfId="2501" xr:uid="{00000000-0005-0000-0000-00000C020000}"/>
    <cellStyle name="20% - Акцент2 28 2 2" xfId="3526" xr:uid="{00000000-0005-0000-0000-00000D020000}"/>
    <cellStyle name="20% - Акцент2 28 2 2 2" xfId="5494" xr:uid="{00000000-0005-0000-0000-00000E020000}"/>
    <cellStyle name="20% - Акцент2 28 2 3" xfId="4510" xr:uid="{00000000-0005-0000-0000-00000F020000}"/>
    <cellStyle name="20% - Акцент2 28 3" xfId="3034" xr:uid="{00000000-0005-0000-0000-000010020000}"/>
    <cellStyle name="20% - Акцент2 28 3 2" xfId="5002" xr:uid="{00000000-0005-0000-0000-000011020000}"/>
    <cellStyle name="20% - Акцент2 28 4" xfId="4018" xr:uid="{00000000-0005-0000-0000-000012020000}"/>
    <cellStyle name="20% - Акцент2 29" xfId="112" xr:uid="{00000000-0005-0000-0000-000013020000}"/>
    <cellStyle name="20% - Акцент2 29 2" xfId="2502" xr:uid="{00000000-0005-0000-0000-000014020000}"/>
    <cellStyle name="20% - Акцент2 29 2 2" xfId="3527" xr:uid="{00000000-0005-0000-0000-000015020000}"/>
    <cellStyle name="20% - Акцент2 29 2 2 2" xfId="5495" xr:uid="{00000000-0005-0000-0000-000016020000}"/>
    <cellStyle name="20% - Акцент2 29 2 3" xfId="4511" xr:uid="{00000000-0005-0000-0000-000017020000}"/>
    <cellStyle name="20% - Акцент2 29 3" xfId="3035" xr:uid="{00000000-0005-0000-0000-000018020000}"/>
    <cellStyle name="20% - Акцент2 29 3 2" xfId="5003" xr:uid="{00000000-0005-0000-0000-000019020000}"/>
    <cellStyle name="20% - Акцент2 29 4" xfId="4019" xr:uid="{00000000-0005-0000-0000-00001A020000}"/>
    <cellStyle name="20% - Акцент2 3" xfId="113" xr:uid="{00000000-0005-0000-0000-00001B020000}"/>
    <cellStyle name="20% — акцент2 3" xfId="114" xr:uid="{00000000-0005-0000-0000-00001C020000}"/>
    <cellStyle name="20% - Акцент2 3_Приложение 1" xfId="115" xr:uid="{00000000-0005-0000-0000-00001D020000}"/>
    <cellStyle name="20% — акцент2 3_Приложение 1" xfId="116" xr:uid="{00000000-0005-0000-0000-00001E020000}"/>
    <cellStyle name="20% - Акцент2 3_Приложение 1_1" xfId="117" xr:uid="{00000000-0005-0000-0000-00001F020000}"/>
    <cellStyle name="20% — акцент2 3_Приложение 2" xfId="118" xr:uid="{00000000-0005-0000-0000-000020020000}"/>
    <cellStyle name="20% - Акцент2 3_Приложение 2_1" xfId="119" xr:uid="{00000000-0005-0000-0000-000021020000}"/>
    <cellStyle name="20% — акцент2 3_Стоимость" xfId="120" xr:uid="{00000000-0005-0000-0000-000022020000}"/>
    <cellStyle name="20% - Акцент2 3_Стоимость_1" xfId="121" xr:uid="{00000000-0005-0000-0000-000023020000}"/>
    <cellStyle name="20% — акцент2 3_Стоимость_1" xfId="122" xr:uid="{00000000-0005-0000-0000-000024020000}"/>
    <cellStyle name="20% - Акцент2 3_Стоимость_Стоимость" xfId="123" xr:uid="{00000000-0005-0000-0000-000025020000}"/>
    <cellStyle name="20% — акцент2 3_Стоимость_Стоимость" xfId="124" xr:uid="{00000000-0005-0000-0000-000026020000}"/>
    <cellStyle name="20% - Акцент2 30" xfId="125" xr:uid="{00000000-0005-0000-0000-000027020000}"/>
    <cellStyle name="20% - Акцент2 30 2" xfId="2503" xr:uid="{00000000-0005-0000-0000-000028020000}"/>
    <cellStyle name="20% - Акцент2 30 2 2" xfId="3528" xr:uid="{00000000-0005-0000-0000-000029020000}"/>
    <cellStyle name="20% - Акцент2 30 2 2 2" xfId="5496" xr:uid="{00000000-0005-0000-0000-00002A020000}"/>
    <cellStyle name="20% - Акцент2 30 2 3" xfId="4512" xr:uid="{00000000-0005-0000-0000-00002B020000}"/>
    <cellStyle name="20% - Акцент2 30 3" xfId="3036" xr:uid="{00000000-0005-0000-0000-00002C020000}"/>
    <cellStyle name="20% - Акцент2 30 3 2" xfId="5004" xr:uid="{00000000-0005-0000-0000-00002D020000}"/>
    <cellStyle name="20% - Акцент2 30 4" xfId="4020" xr:uid="{00000000-0005-0000-0000-00002E020000}"/>
    <cellStyle name="20% - Акцент2 31" xfId="126" xr:uid="{00000000-0005-0000-0000-00002F020000}"/>
    <cellStyle name="20% - Акцент2 31 2" xfId="2504" xr:uid="{00000000-0005-0000-0000-000030020000}"/>
    <cellStyle name="20% - Акцент2 31 2 2" xfId="3529" xr:uid="{00000000-0005-0000-0000-000031020000}"/>
    <cellStyle name="20% - Акцент2 31 2 2 2" xfId="5497" xr:uid="{00000000-0005-0000-0000-000032020000}"/>
    <cellStyle name="20% - Акцент2 31 2 3" xfId="4513" xr:uid="{00000000-0005-0000-0000-000033020000}"/>
    <cellStyle name="20% - Акцент2 31 3" xfId="3037" xr:uid="{00000000-0005-0000-0000-000034020000}"/>
    <cellStyle name="20% - Акцент2 31 3 2" xfId="5005" xr:uid="{00000000-0005-0000-0000-000035020000}"/>
    <cellStyle name="20% - Акцент2 31 4" xfId="4021" xr:uid="{00000000-0005-0000-0000-000036020000}"/>
    <cellStyle name="20% - Акцент2 32" xfId="127" xr:uid="{00000000-0005-0000-0000-000037020000}"/>
    <cellStyle name="20% - Акцент2 32 2" xfId="2505" xr:uid="{00000000-0005-0000-0000-000038020000}"/>
    <cellStyle name="20% - Акцент2 32 2 2" xfId="3530" xr:uid="{00000000-0005-0000-0000-000039020000}"/>
    <cellStyle name="20% - Акцент2 32 2 2 2" xfId="5498" xr:uid="{00000000-0005-0000-0000-00003A020000}"/>
    <cellStyle name="20% - Акцент2 32 2 3" xfId="4514" xr:uid="{00000000-0005-0000-0000-00003B020000}"/>
    <cellStyle name="20% - Акцент2 32 3" xfId="3038" xr:uid="{00000000-0005-0000-0000-00003C020000}"/>
    <cellStyle name="20% - Акцент2 32 3 2" xfId="5006" xr:uid="{00000000-0005-0000-0000-00003D020000}"/>
    <cellStyle name="20% - Акцент2 32 4" xfId="4022" xr:uid="{00000000-0005-0000-0000-00003E020000}"/>
    <cellStyle name="20% - Акцент2 33" xfId="128" xr:uid="{00000000-0005-0000-0000-00003F020000}"/>
    <cellStyle name="20% - Акцент2 33 2" xfId="2506" xr:uid="{00000000-0005-0000-0000-000040020000}"/>
    <cellStyle name="20% - Акцент2 33 2 2" xfId="3531" xr:uid="{00000000-0005-0000-0000-000041020000}"/>
    <cellStyle name="20% - Акцент2 33 2 2 2" xfId="5499" xr:uid="{00000000-0005-0000-0000-000042020000}"/>
    <cellStyle name="20% - Акцент2 33 2 3" xfId="4515" xr:uid="{00000000-0005-0000-0000-000043020000}"/>
    <cellStyle name="20% - Акцент2 33 3" xfId="3039" xr:uid="{00000000-0005-0000-0000-000044020000}"/>
    <cellStyle name="20% - Акцент2 33 3 2" xfId="5007" xr:uid="{00000000-0005-0000-0000-000045020000}"/>
    <cellStyle name="20% - Акцент2 33 4" xfId="4023" xr:uid="{00000000-0005-0000-0000-000046020000}"/>
    <cellStyle name="20% - Акцент2 34" xfId="129" xr:uid="{00000000-0005-0000-0000-000047020000}"/>
    <cellStyle name="20% - Акцент2 34 2" xfId="2507" xr:uid="{00000000-0005-0000-0000-000048020000}"/>
    <cellStyle name="20% - Акцент2 34 2 2" xfId="3532" xr:uid="{00000000-0005-0000-0000-000049020000}"/>
    <cellStyle name="20% - Акцент2 34 2 2 2" xfId="5500" xr:uid="{00000000-0005-0000-0000-00004A020000}"/>
    <cellStyle name="20% - Акцент2 34 2 3" xfId="4516" xr:uid="{00000000-0005-0000-0000-00004B020000}"/>
    <cellStyle name="20% - Акцент2 34 3" xfId="3040" xr:uid="{00000000-0005-0000-0000-00004C020000}"/>
    <cellStyle name="20% - Акцент2 34 3 2" xfId="5008" xr:uid="{00000000-0005-0000-0000-00004D020000}"/>
    <cellStyle name="20% - Акцент2 34 4" xfId="4024" xr:uid="{00000000-0005-0000-0000-00004E020000}"/>
    <cellStyle name="20% - Акцент2 35" xfId="130" xr:uid="{00000000-0005-0000-0000-00004F020000}"/>
    <cellStyle name="20% - Акцент2 35 2" xfId="2508" xr:uid="{00000000-0005-0000-0000-000050020000}"/>
    <cellStyle name="20% - Акцент2 35 2 2" xfId="3533" xr:uid="{00000000-0005-0000-0000-000051020000}"/>
    <cellStyle name="20% - Акцент2 35 2 2 2" xfId="5501" xr:uid="{00000000-0005-0000-0000-000052020000}"/>
    <cellStyle name="20% - Акцент2 35 2 3" xfId="4517" xr:uid="{00000000-0005-0000-0000-000053020000}"/>
    <cellStyle name="20% - Акцент2 35 3" xfId="3041" xr:uid="{00000000-0005-0000-0000-000054020000}"/>
    <cellStyle name="20% - Акцент2 35 3 2" xfId="5009" xr:uid="{00000000-0005-0000-0000-000055020000}"/>
    <cellStyle name="20% - Акцент2 35 4" xfId="4025" xr:uid="{00000000-0005-0000-0000-000056020000}"/>
    <cellStyle name="20% - Акцент2 36" xfId="131" xr:uid="{00000000-0005-0000-0000-000057020000}"/>
    <cellStyle name="20% - Акцент2 36 2" xfId="2509" xr:uid="{00000000-0005-0000-0000-000058020000}"/>
    <cellStyle name="20% - Акцент2 36 2 2" xfId="3534" xr:uid="{00000000-0005-0000-0000-000059020000}"/>
    <cellStyle name="20% - Акцент2 36 2 2 2" xfId="5502" xr:uid="{00000000-0005-0000-0000-00005A020000}"/>
    <cellStyle name="20% - Акцент2 36 2 3" xfId="4518" xr:uid="{00000000-0005-0000-0000-00005B020000}"/>
    <cellStyle name="20% - Акцент2 36 3" xfId="3042" xr:uid="{00000000-0005-0000-0000-00005C020000}"/>
    <cellStyle name="20% - Акцент2 36 3 2" xfId="5010" xr:uid="{00000000-0005-0000-0000-00005D020000}"/>
    <cellStyle name="20% - Акцент2 36 4" xfId="4026" xr:uid="{00000000-0005-0000-0000-00005E020000}"/>
    <cellStyle name="20% - Акцент2 37" xfId="132" xr:uid="{00000000-0005-0000-0000-00005F020000}"/>
    <cellStyle name="20% - Акцент2 37 2" xfId="2510" xr:uid="{00000000-0005-0000-0000-000060020000}"/>
    <cellStyle name="20% - Акцент2 37 2 2" xfId="3535" xr:uid="{00000000-0005-0000-0000-000061020000}"/>
    <cellStyle name="20% - Акцент2 37 2 2 2" xfId="5503" xr:uid="{00000000-0005-0000-0000-000062020000}"/>
    <cellStyle name="20% - Акцент2 37 2 3" xfId="4519" xr:uid="{00000000-0005-0000-0000-000063020000}"/>
    <cellStyle name="20% - Акцент2 37 3" xfId="3043" xr:uid="{00000000-0005-0000-0000-000064020000}"/>
    <cellStyle name="20% - Акцент2 37 3 2" xfId="5011" xr:uid="{00000000-0005-0000-0000-000065020000}"/>
    <cellStyle name="20% - Акцент2 37 4" xfId="4027" xr:uid="{00000000-0005-0000-0000-000066020000}"/>
    <cellStyle name="20% - Акцент2 38" xfId="133" xr:uid="{00000000-0005-0000-0000-000067020000}"/>
    <cellStyle name="20% - Акцент2 38 2" xfId="2511" xr:uid="{00000000-0005-0000-0000-000068020000}"/>
    <cellStyle name="20% - Акцент2 38 2 2" xfId="3536" xr:uid="{00000000-0005-0000-0000-000069020000}"/>
    <cellStyle name="20% - Акцент2 38 2 2 2" xfId="5504" xr:uid="{00000000-0005-0000-0000-00006A020000}"/>
    <cellStyle name="20% - Акцент2 38 2 3" xfId="4520" xr:uid="{00000000-0005-0000-0000-00006B020000}"/>
    <cellStyle name="20% - Акцент2 38 3" xfId="3044" xr:uid="{00000000-0005-0000-0000-00006C020000}"/>
    <cellStyle name="20% - Акцент2 38 3 2" xfId="5012" xr:uid="{00000000-0005-0000-0000-00006D020000}"/>
    <cellStyle name="20% - Акцент2 38 4" xfId="4028" xr:uid="{00000000-0005-0000-0000-00006E020000}"/>
    <cellStyle name="20% - Акцент2 39" xfId="134" xr:uid="{00000000-0005-0000-0000-00006F020000}"/>
    <cellStyle name="20% - Акцент2 39 2" xfId="2512" xr:uid="{00000000-0005-0000-0000-000070020000}"/>
    <cellStyle name="20% - Акцент2 39 2 2" xfId="3537" xr:uid="{00000000-0005-0000-0000-000071020000}"/>
    <cellStyle name="20% - Акцент2 39 2 2 2" xfId="5505" xr:uid="{00000000-0005-0000-0000-000072020000}"/>
    <cellStyle name="20% - Акцент2 39 2 3" xfId="4521" xr:uid="{00000000-0005-0000-0000-000073020000}"/>
    <cellStyle name="20% - Акцент2 39 3" xfId="3045" xr:uid="{00000000-0005-0000-0000-000074020000}"/>
    <cellStyle name="20% - Акцент2 39 3 2" xfId="5013" xr:uid="{00000000-0005-0000-0000-000075020000}"/>
    <cellStyle name="20% - Акцент2 39 4" xfId="4029" xr:uid="{00000000-0005-0000-0000-000076020000}"/>
    <cellStyle name="20% - Акцент2 4" xfId="135" xr:uid="{00000000-0005-0000-0000-000077020000}"/>
    <cellStyle name="20% — акцент2 4" xfId="136" xr:uid="{00000000-0005-0000-0000-000078020000}"/>
    <cellStyle name="20% - Акцент2 4_Приложение 1" xfId="137" xr:uid="{00000000-0005-0000-0000-000079020000}"/>
    <cellStyle name="20% — акцент2 4_Приложение 1" xfId="138" xr:uid="{00000000-0005-0000-0000-00007A020000}"/>
    <cellStyle name="20% - Акцент2 4_Приложение 1_1" xfId="139" xr:uid="{00000000-0005-0000-0000-00007B020000}"/>
    <cellStyle name="20% — акцент2 4_Приложение 2" xfId="140" xr:uid="{00000000-0005-0000-0000-00007C020000}"/>
    <cellStyle name="20% - Акцент2 4_Приложение 2_1" xfId="141" xr:uid="{00000000-0005-0000-0000-00007D020000}"/>
    <cellStyle name="20% — акцент2 4_Стоимость" xfId="142" xr:uid="{00000000-0005-0000-0000-00007E020000}"/>
    <cellStyle name="20% - Акцент2 4_Стоимость_1" xfId="143" xr:uid="{00000000-0005-0000-0000-00007F020000}"/>
    <cellStyle name="20% — акцент2 4_Стоимость_1" xfId="144" xr:uid="{00000000-0005-0000-0000-000080020000}"/>
    <cellStyle name="20% - Акцент2 4_Стоимость_Стоимость" xfId="145" xr:uid="{00000000-0005-0000-0000-000081020000}"/>
    <cellStyle name="20% — акцент2 4_Стоимость_Стоимость" xfId="146" xr:uid="{00000000-0005-0000-0000-000082020000}"/>
    <cellStyle name="20% - Акцент2 40" xfId="147" xr:uid="{00000000-0005-0000-0000-000083020000}"/>
    <cellStyle name="20% - Акцент2 40 2" xfId="2513" xr:uid="{00000000-0005-0000-0000-000084020000}"/>
    <cellStyle name="20% - Акцент2 40 2 2" xfId="3538" xr:uid="{00000000-0005-0000-0000-000085020000}"/>
    <cellStyle name="20% - Акцент2 40 2 2 2" xfId="5506" xr:uid="{00000000-0005-0000-0000-000086020000}"/>
    <cellStyle name="20% - Акцент2 40 2 3" xfId="4522" xr:uid="{00000000-0005-0000-0000-000087020000}"/>
    <cellStyle name="20% - Акцент2 40 3" xfId="3046" xr:uid="{00000000-0005-0000-0000-000088020000}"/>
    <cellStyle name="20% - Акцент2 40 3 2" xfId="5014" xr:uid="{00000000-0005-0000-0000-000089020000}"/>
    <cellStyle name="20% - Акцент2 40 4" xfId="4030" xr:uid="{00000000-0005-0000-0000-00008A020000}"/>
    <cellStyle name="20% - Акцент2 41" xfId="148" xr:uid="{00000000-0005-0000-0000-00008B020000}"/>
    <cellStyle name="20% - Акцент2 41 2" xfId="2514" xr:uid="{00000000-0005-0000-0000-00008C020000}"/>
    <cellStyle name="20% - Акцент2 41 2 2" xfId="3539" xr:uid="{00000000-0005-0000-0000-00008D020000}"/>
    <cellStyle name="20% - Акцент2 41 2 2 2" xfId="5507" xr:uid="{00000000-0005-0000-0000-00008E020000}"/>
    <cellStyle name="20% - Акцент2 41 2 3" xfId="4523" xr:uid="{00000000-0005-0000-0000-00008F020000}"/>
    <cellStyle name="20% - Акцент2 41 3" xfId="3047" xr:uid="{00000000-0005-0000-0000-000090020000}"/>
    <cellStyle name="20% - Акцент2 41 3 2" xfId="5015" xr:uid="{00000000-0005-0000-0000-000091020000}"/>
    <cellStyle name="20% - Акцент2 41 4" xfId="4031" xr:uid="{00000000-0005-0000-0000-000092020000}"/>
    <cellStyle name="20% - Акцент2 42" xfId="149" xr:uid="{00000000-0005-0000-0000-000093020000}"/>
    <cellStyle name="20% - Акцент2 42 2" xfId="2515" xr:uid="{00000000-0005-0000-0000-000094020000}"/>
    <cellStyle name="20% - Акцент2 42 2 2" xfId="3540" xr:uid="{00000000-0005-0000-0000-000095020000}"/>
    <cellStyle name="20% - Акцент2 42 2 2 2" xfId="5508" xr:uid="{00000000-0005-0000-0000-000096020000}"/>
    <cellStyle name="20% - Акцент2 42 2 3" xfId="4524" xr:uid="{00000000-0005-0000-0000-000097020000}"/>
    <cellStyle name="20% - Акцент2 42 3" xfId="3048" xr:uid="{00000000-0005-0000-0000-000098020000}"/>
    <cellStyle name="20% - Акцент2 42 3 2" xfId="5016" xr:uid="{00000000-0005-0000-0000-000099020000}"/>
    <cellStyle name="20% - Акцент2 42 4" xfId="4032" xr:uid="{00000000-0005-0000-0000-00009A020000}"/>
    <cellStyle name="20% - Акцент2 43" xfId="150" xr:uid="{00000000-0005-0000-0000-00009B020000}"/>
    <cellStyle name="20% - Акцент2 43 2" xfId="2516" xr:uid="{00000000-0005-0000-0000-00009C020000}"/>
    <cellStyle name="20% - Акцент2 43 2 2" xfId="3541" xr:uid="{00000000-0005-0000-0000-00009D020000}"/>
    <cellStyle name="20% - Акцент2 43 2 2 2" xfId="5509" xr:uid="{00000000-0005-0000-0000-00009E020000}"/>
    <cellStyle name="20% - Акцент2 43 2 3" xfId="4525" xr:uid="{00000000-0005-0000-0000-00009F020000}"/>
    <cellStyle name="20% - Акцент2 43 3" xfId="3049" xr:uid="{00000000-0005-0000-0000-0000A0020000}"/>
    <cellStyle name="20% - Акцент2 43 3 2" xfId="5017" xr:uid="{00000000-0005-0000-0000-0000A1020000}"/>
    <cellStyle name="20% - Акцент2 43 4" xfId="4033" xr:uid="{00000000-0005-0000-0000-0000A2020000}"/>
    <cellStyle name="20% - Акцент2 44" xfId="151" xr:uid="{00000000-0005-0000-0000-0000A3020000}"/>
    <cellStyle name="20% - Акцент2 44 2" xfId="2517" xr:uid="{00000000-0005-0000-0000-0000A4020000}"/>
    <cellStyle name="20% - Акцент2 44 2 2" xfId="3542" xr:uid="{00000000-0005-0000-0000-0000A5020000}"/>
    <cellStyle name="20% - Акцент2 44 2 2 2" xfId="5510" xr:uid="{00000000-0005-0000-0000-0000A6020000}"/>
    <cellStyle name="20% - Акцент2 44 2 3" xfId="4526" xr:uid="{00000000-0005-0000-0000-0000A7020000}"/>
    <cellStyle name="20% - Акцент2 44 3" xfId="3050" xr:uid="{00000000-0005-0000-0000-0000A8020000}"/>
    <cellStyle name="20% - Акцент2 44 3 2" xfId="5018" xr:uid="{00000000-0005-0000-0000-0000A9020000}"/>
    <cellStyle name="20% - Акцент2 44 4" xfId="4034" xr:uid="{00000000-0005-0000-0000-0000AA020000}"/>
    <cellStyle name="20% - Акцент2 45" xfId="152" xr:uid="{00000000-0005-0000-0000-0000AB020000}"/>
    <cellStyle name="20% - Акцент2 45 2" xfId="2518" xr:uid="{00000000-0005-0000-0000-0000AC020000}"/>
    <cellStyle name="20% - Акцент2 45 2 2" xfId="3543" xr:uid="{00000000-0005-0000-0000-0000AD020000}"/>
    <cellStyle name="20% - Акцент2 45 2 2 2" xfId="5511" xr:uid="{00000000-0005-0000-0000-0000AE020000}"/>
    <cellStyle name="20% - Акцент2 45 2 3" xfId="4527" xr:uid="{00000000-0005-0000-0000-0000AF020000}"/>
    <cellStyle name="20% - Акцент2 45 3" xfId="3051" xr:uid="{00000000-0005-0000-0000-0000B0020000}"/>
    <cellStyle name="20% - Акцент2 45 3 2" xfId="5019" xr:uid="{00000000-0005-0000-0000-0000B1020000}"/>
    <cellStyle name="20% - Акцент2 45 4" xfId="4035" xr:uid="{00000000-0005-0000-0000-0000B2020000}"/>
    <cellStyle name="20% - Акцент2 5" xfId="153" xr:uid="{00000000-0005-0000-0000-0000B3020000}"/>
    <cellStyle name="20% - Акцент2 5 2" xfId="2519" xr:uid="{00000000-0005-0000-0000-0000B4020000}"/>
    <cellStyle name="20% - Акцент2 5 2 2" xfId="3544" xr:uid="{00000000-0005-0000-0000-0000B5020000}"/>
    <cellStyle name="20% - Акцент2 5 2 2 2" xfId="5512" xr:uid="{00000000-0005-0000-0000-0000B6020000}"/>
    <cellStyle name="20% - Акцент2 5 2 3" xfId="4528" xr:uid="{00000000-0005-0000-0000-0000B7020000}"/>
    <cellStyle name="20% - Акцент2 5 3" xfId="3052" xr:uid="{00000000-0005-0000-0000-0000B8020000}"/>
    <cellStyle name="20% - Акцент2 5 3 2" xfId="5020" xr:uid="{00000000-0005-0000-0000-0000B9020000}"/>
    <cellStyle name="20% - Акцент2 5 4" xfId="4036" xr:uid="{00000000-0005-0000-0000-0000BA020000}"/>
    <cellStyle name="20% - Акцент2 6" xfId="154" xr:uid="{00000000-0005-0000-0000-0000BB020000}"/>
    <cellStyle name="20% - Акцент2 6 2" xfId="2520" xr:uid="{00000000-0005-0000-0000-0000BC020000}"/>
    <cellStyle name="20% - Акцент2 6 2 2" xfId="3545" xr:uid="{00000000-0005-0000-0000-0000BD020000}"/>
    <cellStyle name="20% - Акцент2 6 2 2 2" xfId="5513" xr:uid="{00000000-0005-0000-0000-0000BE020000}"/>
    <cellStyle name="20% - Акцент2 6 2 3" xfId="4529" xr:uid="{00000000-0005-0000-0000-0000BF020000}"/>
    <cellStyle name="20% - Акцент2 6 3" xfId="3053" xr:uid="{00000000-0005-0000-0000-0000C0020000}"/>
    <cellStyle name="20% - Акцент2 6 3 2" xfId="5021" xr:uid="{00000000-0005-0000-0000-0000C1020000}"/>
    <cellStyle name="20% - Акцент2 6 4" xfId="4037" xr:uid="{00000000-0005-0000-0000-0000C2020000}"/>
    <cellStyle name="20% - Акцент2 7" xfId="155" xr:uid="{00000000-0005-0000-0000-0000C3020000}"/>
    <cellStyle name="20% - Акцент2 7 2" xfId="2521" xr:uid="{00000000-0005-0000-0000-0000C4020000}"/>
    <cellStyle name="20% - Акцент2 7 2 2" xfId="3546" xr:uid="{00000000-0005-0000-0000-0000C5020000}"/>
    <cellStyle name="20% - Акцент2 7 2 2 2" xfId="5514" xr:uid="{00000000-0005-0000-0000-0000C6020000}"/>
    <cellStyle name="20% - Акцент2 7 2 3" xfId="4530" xr:uid="{00000000-0005-0000-0000-0000C7020000}"/>
    <cellStyle name="20% - Акцент2 7 3" xfId="3054" xr:uid="{00000000-0005-0000-0000-0000C8020000}"/>
    <cellStyle name="20% - Акцент2 7 3 2" xfId="5022" xr:uid="{00000000-0005-0000-0000-0000C9020000}"/>
    <cellStyle name="20% - Акцент2 7 4" xfId="4038" xr:uid="{00000000-0005-0000-0000-0000CA020000}"/>
    <cellStyle name="20% - Акцент2 8" xfId="156" xr:uid="{00000000-0005-0000-0000-0000CB020000}"/>
    <cellStyle name="20% - Акцент2 8 2" xfId="2522" xr:uid="{00000000-0005-0000-0000-0000CC020000}"/>
    <cellStyle name="20% - Акцент2 8 2 2" xfId="3547" xr:uid="{00000000-0005-0000-0000-0000CD020000}"/>
    <cellStyle name="20% - Акцент2 8 2 2 2" xfId="5515" xr:uid="{00000000-0005-0000-0000-0000CE020000}"/>
    <cellStyle name="20% - Акцент2 8 2 3" xfId="4531" xr:uid="{00000000-0005-0000-0000-0000CF020000}"/>
    <cellStyle name="20% - Акцент2 8 3" xfId="3055" xr:uid="{00000000-0005-0000-0000-0000D0020000}"/>
    <cellStyle name="20% - Акцент2 8 3 2" xfId="5023" xr:uid="{00000000-0005-0000-0000-0000D1020000}"/>
    <cellStyle name="20% - Акцент2 8 4" xfId="4039" xr:uid="{00000000-0005-0000-0000-0000D2020000}"/>
    <cellStyle name="20% - Акцент2 9" xfId="157" xr:uid="{00000000-0005-0000-0000-0000D3020000}"/>
    <cellStyle name="20% - Акцент2 9 2" xfId="2523" xr:uid="{00000000-0005-0000-0000-0000D4020000}"/>
    <cellStyle name="20% - Акцент2 9 2 2" xfId="3548" xr:uid="{00000000-0005-0000-0000-0000D5020000}"/>
    <cellStyle name="20% - Акцент2 9 2 2 2" xfId="5516" xr:uid="{00000000-0005-0000-0000-0000D6020000}"/>
    <cellStyle name="20% - Акцент2 9 2 3" xfId="4532" xr:uid="{00000000-0005-0000-0000-0000D7020000}"/>
    <cellStyle name="20% - Акцент2 9 3" xfId="3056" xr:uid="{00000000-0005-0000-0000-0000D8020000}"/>
    <cellStyle name="20% - Акцент2 9 3 2" xfId="5024" xr:uid="{00000000-0005-0000-0000-0000D9020000}"/>
    <cellStyle name="20% - Акцент2 9 4" xfId="4040" xr:uid="{00000000-0005-0000-0000-0000DA020000}"/>
    <cellStyle name="20% — акцент2_Стоимость" xfId="158" xr:uid="{00000000-0005-0000-0000-0000DB020000}"/>
    <cellStyle name="20% — акцент3" xfId="159" xr:uid="{00000000-0005-0000-0000-0000DC020000}"/>
    <cellStyle name="20% - Акцент3 10" xfId="160" xr:uid="{00000000-0005-0000-0000-0000DD020000}"/>
    <cellStyle name="20% - Акцент3 10 2" xfId="2524" xr:uid="{00000000-0005-0000-0000-0000DE020000}"/>
    <cellStyle name="20% - Акцент3 10 2 2" xfId="3549" xr:uid="{00000000-0005-0000-0000-0000DF020000}"/>
    <cellStyle name="20% - Акцент3 10 2 2 2" xfId="5517" xr:uid="{00000000-0005-0000-0000-0000E0020000}"/>
    <cellStyle name="20% - Акцент3 10 2 3" xfId="4533" xr:uid="{00000000-0005-0000-0000-0000E1020000}"/>
    <cellStyle name="20% - Акцент3 10 3" xfId="3057" xr:uid="{00000000-0005-0000-0000-0000E2020000}"/>
    <cellStyle name="20% - Акцент3 10 3 2" xfId="5025" xr:uid="{00000000-0005-0000-0000-0000E3020000}"/>
    <cellStyle name="20% - Акцент3 10 4" xfId="4041" xr:uid="{00000000-0005-0000-0000-0000E4020000}"/>
    <cellStyle name="20% - Акцент3 11" xfId="161" xr:uid="{00000000-0005-0000-0000-0000E5020000}"/>
    <cellStyle name="20% - Акцент3 11 2" xfId="2525" xr:uid="{00000000-0005-0000-0000-0000E6020000}"/>
    <cellStyle name="20% - Акцент3 11 2 2" xfId="3550" xr:uid="{00000000-0005-0000-0000-0000E7020000}"/>
    <cellStyle name="20% - Акцент3 11 2 2 2" xfId="5518" xr:uid="{00000000-0005-0000-0000-0000E8020000}"/>
    <cellStyle name="20% - Акцент3 11 2 3" xfId="4534" xr:uid="{00000000-0005-0000-0000-0000E9020000}"/>
    <cellStyle name="20% - Акцент3 11 3" xfId="3058" xr:uid="{00000000-0005-0000-0000-0000EA020000}"/>
    <cellStyle name="20% - Акцент3 11 3 2" xfId="5026" xr:uid="{00000000-0005-0000-0000-0000EB020000}"/>
    <cellStyle name="20% - Акцент3 11 4" xfId="4042" xr:uid="{00000000-0005-0000-0000-0000EC020000}"/>
    <cellStyle name="20% - Акцент3 12" xfId="162" xr:uid="{00000000-0005-0000-0000-0000ED020000}"/>
    <cellStyle name="20% - Акцент3 12 2" xfId="2526" xr:uid="{00000000-0005-0000-0000-0000EE020000}"/>
    <cellStyle name="20% - Акцент3 12 2 2" xfId="3551" xr:uid="{00000000-0005-0000-0000-0000EF020000}"/>
    <cellStyle name="20% - Акцент3 12 2 2 2" xfId="5519" xr:uid="{00000000-0005-0000-0000-0000F0020000}"/>
    <cellStyle name="20% - Акцент3 12 2 3" xfId="4535" xr:uid="{00000000-0005-0000-0000-0000F1020000}"/>
    <cellStyle name="20% - Акцент3 12 3" xfId="3059" xr:uid="{00000000-0005-0000-0000-0000F2020000}"/>
    <cellStyle name="20% - Акцент3 12 3 2" xfId="5027" xr:uid="{00000000-0005-0000-0000-0000F3020000}"/>
    <cellStyle name="20% - Акцент3 12 4" xfId="4043" xr:uid="{00000000-0005-0000-0000-0000F4020000}"/>
    <cellStyle name="20% - Акцент3 13" xfId="163" xr:uid="{00000000-0005-0000-0000-0000F5020000}"/>
    <cellStyle name="20% - Акцент3 13 2" xfId="2527" xr:uid="{00000000-0005-0000-0000-0000F6020000}"/>
    <cellStyle name="20% - Акцент3 13 2 2" xfId="3552" xr:uid="{00000000-0005-0000-0000-0000F7020000}"/>
    <cellStyle name="20% - Акцент3 13 2 2 2" xfId="5520" xr:uid="{00000000-0005-0000-0000-0000F8020000}"/>
    <cellStyle name="20% - Акцент3 13 2 3" xfId="4536" xr:uid="{00000000-0005-0000-0000-0000F9020000}"/>
    <cellStyle name="20% - Акцент3 13 3" xfId="3060" xr:uid="{00000000-0005-0000-0000-0000FA020000}"/>
    <cellStyle name="20% - Акцент3 13 3 2" xfId="5028" xr:uid="{00000000-0005-0000-0000-0000FB020000}"/>
    <cellStyle name="20% - Акцент3 13 4" xfId="4044" xr:uid="{00000000-0005-0000-0000-0000FC020000}"/>
    <cellStyle name="20% - Акцент3 14" xfId="164" xr:uid="{00000000-0005-0000-0000-0000FD020000}"/>
    <cellStyle name="20% - Акцент3 14 2" xfId="2528" xr:uid="{00000000-0005-0000-0000-0000FE020000}"/>
    <cellStyle name="20% - Акцент3 14 2 2" xfId="3553" xr:uid="{00000000-0005-0000-0000-0000FF020000}"/>
    <cellStyle name="20% - Акцент3 14 2 2 2" xfId="5521" xr:uid="{00000000-0005-0000-0000-000000030000}"/>
    <cellStyle name="20% - Акцент3 14 2 3" xfId="4537" xr:uid="{00000000-0005-0000-0000-000001030000}"/>
    <cellStyle name="20% - Акцент3 14 3" xfId="3061" xr:uid="{00000000-0005-0000-0000-000002030000}"/>
    <cellStyle name="20% - Акцент3 14 3 2" xfId="5029" xr:uid="{00000000-0005-0000-0000-000003030000}"/>
    <cellStyle name="20% - Акцент3 14 4" xfId="4045" xr:uid="{00000000-0005-0000-0000-000004030000}"/>
    <cellStyle name="20% - Акцент3 15" xfId="165" xr:uid="{00000000-0005-0000-0000-000005030000}"/>
    <cellStyle name="20% - Акцент3 15 2" xfId="2529" xr:uid="{00000000-0005-0000-0000-000006030000}"/>
    <cellStyle name="20% - Акцент3 15 2 2" xfId="3554" xr:uid="{00000000-0005-0000-0000-000007030000}"/>
    <cellStyle name="20% - Акцент3 15 2 2 2" xfId="5522" xr:uid="{00000000-0005-0000-0000-000008030000}"/>
    <cellStyle name="20% - Акцент3 15 2 3" xfId="4538" xr:uid="{00000000-0005-0000-0000-000009030000}"/>
    <cellStyle name="20% - Акцент3 15 3" xfId="3062" xr:uid="{00000000-0005-0000-0000-00000A030000}"/>
    <cellStyle name="20% - Акцент3 15 3 2" xfId="5030" xr:uid="{00000000-0005-0000-0000-00000B030000}"/>
    <cellStyle name="20% - Акцент3 15 4" xfId="4046" xr:uid="{00000000-0005-0000-0000-00000C030000}"/>
    <cellStyle name="20% - Акцент3 16" xfId="166" xr:uid="{00000000-0005-0000-0000-00000D030000}"/>
    <cellStyle name="20% - Акцент3 16 2" xfId="2530" xr:uid="{00000000-0005-0000-0000-00000E030000}"/>
    <cellStyle name="20% - Акцент3 16 2 2" xfId="3555" xr:uid="{00000000-0005-0000-0000-00000F030000}"/>
    <cellStyle name="20% - Акцент3 16 2 2 2" xfId="5523" xr:uid="{00000000-0005-0000-0000-000010030000}"/>
    <cellStyle name="20% - Акцент3 16 2 3" xfId="4539" xr:uid="{00000000-0005-0000-0000-000011030000}"/>
    <cellStyle name="20% - Акцент3 16 3" xfId="3063" xr:uid="{00000000-0005-0000-0000-000012030000}"/>
    <cellStyle name="20% - Акцент3 16 3 2" xfId="5031" xr:uid="{00000000-0005-0000-0000-000013030000}"/>
    <cellStyle name="20% - Акцент3 16 4" xfId="4047" xr:uid="{00000000-0005-0000-0000-000014030000}"/>
    <cellStyle name="20% - Акцент3 17" xfId="167" xr:uid="{00000000-0005-0000-0000-000015030000}"/>
    <cellStyle name="20% - Акцент3 17 2" xfId="2531" xr:uid="{00000000-0005-0000-0000-000016030000}"/>
    <cellStyle name="20% - Акцент3 17 2 2" xfId="3556" xr:uid="{00000000-0005-0000-0000-000017030000}"/>
    <cellStyle name="20% - Акцент3 17 2 2 2" xfId="5524" xr:uid="{00000000-0005-0000-0000-000018030000}"/>
    <cellStyle name="20% - Акцент3 17 2 3" xfId="4540" xr:uid="{00000000-0005-0000-0000-000019030000}"/>
    <cellStyle name="20% - Акцент3 17 3" xfId="3064" xr:uid="{00000000-0005-0000-0000-00001A030000}"/>
    <cellStyle name="20% - Акцент3 17 3 2" xfId="5032" xr:uid="{00000000-0005-0000-0000-00001B030000}"/>
    <cellStyle name="20% - Акцент3 17 4" xfId="4048" xr:uid="{00000000-0005-0000-0000-00001C030000}"/>
    <cellStyle name="20% - Акцент3 18" xfId="168" xr:uid="{00000000-0005-0000-0000-00001D030000}"/>
    <cellStyle name="20% - Акцент3 18 2" xfId="2532" xr:uid="{00000000-0005-0000-0000-00001E030000}"/>
    <cellStyle name="20% - Акцент3 18 2 2" xfId="3557" xr:uid="{00000000-0005-0000-0000-00001F030000}"/>
    <cellStyle name="20% - Акцент3 18 2 2 2" xfId="5525" xr:uid="{00000000-0005-0000-0000-000020030000}"/>
    <cellStyle name="20% - Акцент3 18 2 3" xfId="4541" xr:uid="{00000000-0005-0000-0000-000021030000}"/>
    <cellStyle name="20% - Акцент3 18 3" xfId="3065" xr:uid="{00000000-0005-0000-0000-000022030000}"/>
    <cellStyle name="20% - Акцент3 18 3 2" xfId="5033" xr:uid="{00000000-0005-0000-0000-000023030000}"/>
    <cellStyle name="20% - Акцент3 18 4" xfId="4049" xr:uid="{00000000-0005-0000-0000-000024030000}"/>
    <cellStyle name="20% - Акцент3 19" xfId="169" xr:uid="{00000000-0005-0000-0000-000025030000}"/>
    <cellStyle name="20% - Акцент3 19 2" xfId="2533" xr:uid="{00000000-0005-0000-0000-000026030000}"/>
    <cellStyle name="20% - Акцент3 19 2 2" xfId="3558" xr:uid="{00000000-0005-0000-0000-000027030000}"/>
    <cellStyle name="20% - Акцент3 19 2 2 2" xfId="5526" xr:uid="{00000000-0005-0000-0000-000028030000}"/>
    <cellStyle name="20% - Акцент3 19 2 3" xfId="4542" xr:uid="{00000000-0005-0000-0000-000029030000}"/>
    <cellStyle name="20% - Акцент3 19 3" xfId="3066" xr:uid="{00000000-0005-0000-0000-00002A030000}"/>
    <cellStyle name="20% - Акцент3 19 3 2" xfId="5034" xr:uid="{00000000-0005-0000-0000-00002B030000}"/>
    <cellStyle name="20% - Акцент3 19 4" xfId="4050" xr:uid="{00000000-0005-0000-0000-00002C030000}"/>
    <cellStyle name="20% - Акцент3 2" xfId="170" xr:uid="{00000000-0005-0000-0000-00002D030000}"/>
    <cellStyle name="20% — акцент3 2" xfId="171" xr:uid="{00000000-0005-0000-0000-00002E030000}"/>
    <cellStyle name="20% - Акцент3 2_Приложение 1" xfId="172" xr:uid="{00000000-0005-0000-0000-00002F030000}"/>
    <cellStyle name="20% — акцент3 2_Приложение 1" xfId="173" xr:uid="{00000000-0005-0000-0000-000030030000}"/>
    <cellStyle name="20% - Акцент3 2_Приложение 1_1" xfId="174" xr:uid="{00000000-0005-0000-0000-000031030000}"/>
    <cellStyle name="20% — акцент3 2_Приложение 2" xfId="175" xr:uid="{00000000-0005-0000-0000-000032030000}"/>
    <cellStyle name="20% - Акцент3 2_Приложение 2_1" xfId="176" xr:uid="{00000000-0005-0000-0000-000033030000}"/>
    <cellStyle name="20% — акцент3 2_Стоимость" xfId="177" xr:uid="{00000000-0005-0000-0000-000034030000}"/>
    <cellStyle name="20% - Акцент3 2_Стоимость_1" xfId="178" xr:uid="{00000000-0005-0000-0000-000035030000}"/>
    <cellStyle name="20% — акцент3 2_Стоимость_1" xfId="179" xr:uid="{00000000-0005-0000-0000-000036030000}"/>
    <cellStyle name="20% - Акцент3 2_Стоимость_Стоимость" xfId="180" xr:uid="{00000000-0005-0000-0000-000037030000}"/>
    <cellStyle name="20% — акцент3 2_Стоимость_Стоимость" xfId="181" xr:uid="{00000000-0005-0000-0000-000038030000}"/>
    <cellStyle name="20% - Акцент3 20" xfId="182" xr:uid="{00000000-0005-0000-0000-000039030000}"/>
    <cellStyle name="20% - Акцент3 20 2" xfId="2534" xr:uid="{00000000-0005-0000-0000-00003A030000}"/>
    <cellStyle name="20% - Акцент3 20 2 2" xfId="3559" xr:uid="{00000000-0005-0000-0000-00003B030000}"/>
    <cellStyle name="20% - Акцент3 20 2 2 2" xfId="5527" xr:uid="{00000000-0005-0000-0000-00003C030000}"/>
    <cellStyle name="20% - Акцент3 20 2 3" xfId="4543" xr:uid="{00000000-0005-0000-0000-00003D030000}"/>
    <cellStyle name="20% - Акцент3 20 3" xfId="3067" xr:uid="{00000000-0005-0000-0000-00003E030000}"/>
    <cellStyle name="20% - Акцент3 20 3 2" xfId="5035" xr:uid="{00000000-0005-0000-0000-00003F030000}"/>
    <cellStyle name="20% - Акцент3 20 4" xfId="4051" xr:uid="{00000000-0005-0000-0000-000040030000}"/>
    <cellStyle name="20% - Акцент3 21" xfId="183" xr:uid="{00000000-0005-0000-0000-000041030000}"/>
    <cellStyle name="20% - Акцент3 21 2" xfId="2535" xr:uid="{00000000-0005-0000-0000-000042030000}"/>
    <cellStyle name="20% - Акцент3 21 2 2" xfId="3560" xr:uid="{00000000-0005-0000-0000-000043030000}"/>
    <cellStyle name="20% - Акцент3 21 2 2 2" xfId="5528" xr:uid="{00000000-0005-0000-0000-000044030000}"/>
    <cellStyle name="20% - Акцент3 21 2 3" xfId="4544" xr:uid="{00000000-0005-0000-0000-000045030000}"/>
    <cellStyle name="20% - Акцент3 21 3" xfId="3068" xr:uid="{00000000-0005-0000-0000-000046030000}"/>
    <cellStyle name="20% - Акцент3 21 3 2" xfId="5036" xr:uid="{00000000-0005-0000-0000-000047030000}"/>
    <cellStyle name="20% - Акцент3 21 4" xfId="4052" xr:uid="{00000000-0005-0000-0000-000048030000}"/>
    <cellStyle name="20% - Акцент3 22" xfId="184" xr:uid="{00000000-0005-0000-0000-000049030000}"/>
    <cellStyle name="20% - Акцент3 22 2" xfId="2536" xr:uid="{00000000-0005-0000-0000-00004A030000}"/>
    <cellStyle name="20% - Акцент3 22 2 2" xfId="3561" xr:uid="{00000000-0005-0000-0000-00004B030000}"/>
    <cellStyle name="20% - Акцент3 22 2 2 2" xfId="5529" xr:uid="{00000000-0005-0000-0000-00004C030000}"/>
    <cellStyle name="20% - Акцент3 22 2 3" xfId="4545" xr:uid="{00000000-0005-0000-0000-00004D030000}"/>
    <cellStyle name="20% - Акцент3 22 3" xfId="3069" xr:uid="{00000000-0005-0000-0000-00004E030000}"/>
    <cellStyle name="20% - Акцент3 22 3 2" xfId="5037" xr:uid="{00000000-0005-0000-0000-00004F030000}"/>
    <cellStyle name="20% - Акцент3 22 4" xfId="4053" xr:uid="{00000000-0005-0000-0000-000050030000}"/>
    <cellStyle name="20% - Акцент3 23" xfId="185" xr:uid="{00000000-0005-0000-0000-000051030000}"/>
    <cellStyle name="20% - Акцент3 23 2" xfId="2537" xr:uid="{00000000-0005-0000-0000-000052030000}"/>
    <cellStyle name="20% - Акцент3 23 2 2" xfId="3562" xr:uid="{00000000-0005-0000-0000-000053030000}"/>
    <cellStyle name="20% - Акцент3 23 2 2 2" xfId="5530" xr:uid="{00000000-0005-0000-0000-000054030000}"/>
    <cellStyle name="20% - Акцент3 23 2 3" xfId="4546" xr:uid="{00000000-0005-0000-0000-000055030000}"/>
    <cellStyle name="20% - Акцент3 23 3" xfId="3070" xr:uid="{00000000-0005-0000-0000-000056030000}"/>
    <cellStyle name="20% - Акцент3 23 3 2" xfId="5038" xr:uid="{00000000-0005-0000-0000-000057030000}"/>
    <cellStyle name="20% - Акцент3 23 4" xfId="4054" xr:uid="{00000000-0005-0000-0000-000058030000}"/>
    <cellStyle name="20% - Акцент3 24" xfId="186" xr:uid="{00000000-0005-0000-0000-000059030000}"/>
    <cellStyle name="20% - Акцент3 24 2" xfId="2538" xr:uid="{00000000-0005-0000-0000-00005A030000}"/>
    <cellStyle name="20% - Акцент3 24 2 2" xfId="3563" xr:uid="{00000000-0005-0000-0000-00005B030000}"/>
    <cellStyle name="20% - Акцент3 24 2 2 2" xfId="5531" xr:uid="{00000000-0005-0000-0000-00005C030000}"/>
    <cellStyle name="20% - Акцент3 24 2 3" xfId="4547" xr:uid="{00000000-0005-0000-0000-00005D030000}"/>
    <cellStyle name="20% - Акцент3 24 3" xfId="3071" xr:uid="{00000000-0005-0000-0000-00005E030000}"/>
    <cellStyle name="20% - Акцент3 24 3 2" xfId="5039" xr:uid="{00000000-0005-0000-0000-00005F030000}"/>
    <cellStyle name="20% - Акцент3 24 4" xfId="4055" xr:uid="{00000000-0005-0000-0000-000060030000}"/>
    <cellStyle name="20% - Акцент3 25" xfId="187" xr:uid="{00000000-0005-0000-0000-000061030000}"/>
    <cellStyle name="20% - Акцент3 25 2" xfId="2539" xr:uid="{00000000-0005-0000-0000-000062030000}"/>
    <cellStyle name="20% - Акцент3 25 2 2" xfId="3564" xr:uid="{00000000-0005-0000-0000-000063030000}"/>
    <cellStyle name="20% - Акцент3 25 2 2 2" xfId="5532" xr:uid="{00000000-0005-0000-0000-000064030000}"/>
    <cellStyle name="20% - Акцент3 25 2 3" xfId="4548" xr:uid="{00000000-0005-0000-0000-000065030000}"/>
    <cellStyle name="20% - Акцент3 25 3" xfId="3072" xr:uid="{00000000-0005-0000-0000-000066030000}"/>
    <cellStyle name="20% - Акцент3 25 3 2" xfId="5040" xr:uid="{00000000-0005-0000-0000-000067030000}"/>
    <cellStyle name="20% - Акцент3 25 4" xfId="4056" xr:uid="{00000000-0005-0000-0000-000068030000}"/>
    <cellStyle name="20% - Акцент3 26" xfId="188" xr:uid="{00000000-0005-0000-0000-000069030000}"/>
    <cellStyle name="20% - Акцент3 26 2" xfId="2540" xr:uid="{00000000-0005-0000-0000-00006A030000}"/>
    <cellStyle name="20% - Акцент3 26 2 2" xfId="3565" xr:uid="{00000000-0005-0000-0000-00006B030000}"/>
    <cellStyle name="20% - Акцент3 26 2 2 2" xfId="5533" xr:uid="{00000000-0005-0000-0000-00006C030000}"/>
    <cellStyle name="20% - Акцент3 26 2 3" xfId="4549" xr:uid="{00000000-0005-0000-0000-00006D030000}"/>
    <cellStyle name="20% - Акцент3 26 3" xfId="3073" xr:uid="{00000000-0005-0000-0000-00006E030000}"/>
    <cellStyle name="20% - Акцент3 26 3 2" xfId="5041" xr:uid="{00000000-0005-0000-0000-00006F030000}"/>
    <cellStyle name="20% - Акцент3 26 4" xfId="4057" xr:uid="{00000000-0005-0000-0000-000070030000}"/>
    <cellStyle name="20% - Акцент3 27" xfId="189" xr:uid="{00000000-0005-0000-0000-000071030000}"/>
    <cellStyle name="20% - Акцент3 27 2" xfId="2541" xr:uid="{00000000-0005-0000-0000-000072030000}"/>
    <cellStyle name="20% - Акцент3 27 2 2" xfId="3566" xr:uid="{00000000-0005-0000-0000-000073030000}"/>
    <cellStyle name="20% - Акцент3 27 2 2 2" xfId="5534" xr:uid="{00000000-0005-0000-0000-000074030000}"/>
    <cellStyle name="20% - Акцент3 27 2 3" xfId="4550" xr:uid="{00000000-0005-0000-0000-000075030000}"/>
    <cellStyle name="20% - Акцент3 27 3" xfId="3074" xr:uid="{00000000-0005-0000-0000-000076030000}"/>
    <cellStyle name="20% - Акцент3 27 3 2" xfId="5042" xr:uid="{00000000-0005-0000-0000-000077030000}"/>
    <cellStyle name="20% - Акцент3 27 4" xfId="4058" xr:uid="{00000000-0005-0000-0000-000078030000}"/>
    <cellStyle name="20% - Акцент3 28" xfId="190" xr:uid="{00000000-0005-0000-0000-000079030000}"/>
    <cellStyle name="20% - Акцент3 28 2" xfId="2542" xr:uid="{00000000-0005-0000-0000-00007A030000}"/>
    <cellStyle name="20% - Акцент3 28 2 2" xfId="3567" xr:uid="{00000000-0005-0000-0000-00007B030000}"/>
    <cellStyle name="20% - Акцент3 28 2 2 2" xfId="5535" xr:uid="{00000000-0005-0000-0000-00007C030000}"/>
    <cellStyle name="20% - Акцент3 28 2 3" xfId="4551" xr:uid="{00000000-0005-0000-0000-00007D030000}"/>
    <cellStyle name="20% - Акцент3 28 3" xfId="3075" xr:uid="{00000000-0005-0000-0000-00007E030000}"/>
    <cellStyle name="20% - Акцент3 28 3 2" xfId="5043" xr:uid="{00000000-0005-0000-0000-00007F030000}"/>
    <cellStyle name="20% - Акцент3 28 4" xfId="4059" xr:uid="{00000000-0005-0000-0000-000080030000}"/>
    <cellStyle name="20% - Акцент3 29" xfId="191" xr:uid="{00000000-0005-0000-0000-000081030000}"/>
    <cellStyle name="20% - Акцент3 29 2" xfId="2543" xr:uid="{00000000-0005-0000-0000-000082030000}"/>
    <cellStyle name="20% - Акцент3 29 2 2" xfId="3568" xr:uid="{00000000-0005-0000-0000-000083030000}"/>
    <cellStyle name="20% - Акцент3 29 2 2 2" xfId="5536" xr:uid="{00000000-0005-0000-0000-000084030000}"/>
    <cellStyle name="20% - Акцент3 29 2 3" xfId="4552" xr:uid="{00000000-0005-0000-0000-000085030000}"/>
    <cellStyle name="20% - Акцент3 29 3" xfId="3076" xr:uid="{00000000-0005-0000-0000-000086030000}"/>
    <cellStyle name="20% - Акцент3 29 3 2" xfId="5044" xr:uid="{00000000-0005-0000-0000-000087030000}"/>
    <cellStyle name="20% - Акцент3 29 4" xfId="4060" xr:uid="{00000000-0005-0000-0000-000088030000}"/>
    <cellStyle name="20% - Акцент3 3" xfId="192" xr:uid="{00000000-0005-0000-0000-000089030000}"/>
    <cellStyle name="20% — акцент3 3" xfId="193" xr:uid="{00000000-0005-0000-0000-00008A030000}"/>
    <cellStyle name="20% - Акцент3 3_Приложение 1" xfId="194" xr:uid="{00000000-0005-0000-0000-00008B030000}"/>
    <cellStyle name="20% — акцент3 3_Приложение 1" xfId="195" xr:uid="{00000000-0005-0000-0000-00008C030000}"/>
    <cellStyle name="20% - Акцент3 3_Приложение 1_1" xfId="196" xr:uid="{00000000-0005-0000-0000-00008D030000}"/>
    <cellStyle name="20% — акцент3 3_Приложение 2" xfId="197" xr:uid="{00000000-0005-0000-0000-00008E030000}"/>
    <cellStyle name="20% - Акцент3 3_Приложение 2_1" xfId="198" xr:uid="{00000000-0005-0000-0000-00008F030000}"/>
    <cellStyle name="20% — акцент3 3_Стоимость" xfId="199" xr:uid="{00000000-0005-0000-0000-000090030000}"/>
    <cellStyle name="20% - Акцент3 3_Стоимость_1" xfId="200" xr:uid="{00000000-0005-0000-0000-000091030000}"/>
    <cellStyle name="20% — акцент3 3_Стоимость_1" xfId="201" xr:uid="{00000000-0005-0000-0000-000092030000}"/>
    <cellStyle name="20% - Акцент3 3_Стоимость_Стоимость" xfId="202" xr:uid="{00000000-0005-0000-0000-000093030000}"/>
    <cellStyle name="20% — акцент3 3_Стоимость_Стоимость" xfId="203" xr:uid="{00000000-0005-0000-0000-000094030000}"/>
    <cellStyle name="20% - Акцент3 30" xfId="204" xr:uid="{00000000-0005-0000-0000-000095030000}"/>
    <cellStyle name="20% - Акцент3 30 2" xfId="2544" xr:uid="{00000000-0005-0000-0000-000096030000}"/>
    <cellStyle name="20% - Акцент3 30 2 2" xfId="3569" xr:uid="{00000000-0005-0000-0000-000097030000}"/>
    <cellStyle name="20% - Акцент3 30 2 2 2" xfId="5537" xr:uid="{00000000-0005-0000-0000-000098030000}"/>
    <cellStyle name="20% - Акцент3 30 2 3" xfId="4553" xr:uid="{00000000-0005-0000-0000-000099030000}"/>
    <cellStyle name="20% - Акцент3 30 3" xfId="3077" xr:uid="{00000000-0005-0000-0000-00009A030000}"/>
    <cellStyle name="20% - Акцент3 30 3 2" xfId="5045" xr:uid="{00000000-0005-0000-0000-00009B030000}"/>
    <cellStyle name="20% - Акцент3 30 4" xfId="4061" xr:uid="{00000000-0005-0000-0000-00009C030000}"/>
    <cellStyle name="20% - Акцент3 31" xfId="205" xr:uid="{00000000-0005-0000-0000-00009D030000}"/>
    <cellStyle name="20% - Акцент3 31 2" xfId="2545" xr:uid="{00000000-0005-0000-0000-00009E030000}"/>
    <cellStyle name="20% - Акцент3 31 2 2" xfId="3570" xr:uid="{00000000-0005-0000-0000-00009F030000}"/>
    <cellStyle name="20% - Акцент3 31 2 2 2" xfId="5538" xr:uid="{00000000-0005-0000-0000-0000A0030000}"/>
    <cellStyle name="20% - Акцент3 31 2 3" xfId="4554" xr:uid="{00000000-0005-0000-0000-0000A1030000}"/>
    <cellStyle name="20% - Акцент3 31 3" xfId="3078" xr:uid="{00000000-0005-0000-0000-0000A2030000}"/>
    <cellStyle name="20% - Акцент3 31 3 2" xfId="5046" xr:uid="{00000000-0005-0000-0000-0000A3030000}"/>
    <cellStyle name="20% - Акцент3 31 4" xfId="4062" xr:uid="{00000000-0005-0000-0000-0000A4030000}"/>
    <cellStyle name="20% - Акцент3 32" xfId="206" xr:uid="{00000000-0005-0000-0000-0000A5030000}"/>
    <cellStyle name="20% - Акцент3 32 2" xfId="2546" xr:uid="{00000000-0005-0000-0000-0000A6030000}"/>
    <cellStyle name="20% - Акцент3 32 2 2" xfId="3571" xr:uid="{00000000-0005-0000-0000-0000A7030000}"/>
    <cellStyle name="20% - Акцент3 32 2 2 2" xfId="5539" xr:uid="{00000000-0005-0000-0000-0000A8030000}"/>
    <cellStyle name="20% - Акцент3 32 2 3" xfId="4555" xr:uid="{00000000-0005-0000-0000-0000A9030000}"/>
    <cellStyle name="20% - Акцент3 32 3" xfId="3079" xr:uid="{00000000-0005-0000-0000-0000AA030000}"/>
    <cellStyle name="20% - Акцент3 32 3 2" xfId="5047" xr:uid="{00000000-0005-0000-0000-0000AB030000}"/>
    <cellStyle name="20% - Акцент3 32 4" xfId="4063" xr:uid="{00000000-0005-0000-0000-0000AC030000}"/>
    <cellStyle name="20% - Акцент3 33" xfId="207" xr:uid="{00000000-0005-0000-0000-0000AD030000}"/>
    <cellStyle name="20% - Акцент3 33 2" xfId="2547" xr:uid="{00000000-0005-0000-0000-0000AE030000}"/>
    <cellStyle name="20% - Акцент3 33 2 2" xfId="3572" xr:uid="{00000000-0005-0000-0000-0000AF030000}"/>
    <cellStyle name="20% - Акцент3 33 2 2 2" xfId="5540" xr:uid="{00000000-0005-0000-0000-0000B0030000}"/>
    <cellStyle name="20% - Акцент3 33 2 3" xfId="4556" xr:uid="{00000000-0005-0000-0000-0000B1030000}"/>
    <cellStyle name="20% - Акцент3 33 3" xfId="3080" xr:uid="{00000000-0005-0000-0000-0000B2030000}"/>
    <cellStyle name="20% - Акцент3 33 3 2" xfId="5048" xr:uid="{00000000-0005-0000-0000-0000B3030000}"/>
    <cellStyle name="20% - Акцент3 33 4" xfId="4064" xr:uid="{00000000-0005-0000-0000-0000B4030000}"/>
    <cellStyle name="20% - Акцент3 34" xfId="208" xr:uid="{00000000-0005-0000-0000-0000B5030000}"/>
    <cellStyle name="20% - Акцент3 34 2" xfId="2548" xr:uid="{00000000-0005-0000-0000-0000B6030000}"/>
    <cellStyle name="20% - Акцент3 34 2 2" xfId="3573" xr:uid="{00000000-0005-0000-0000-0000B7030000}"/>
    <cellStyle name="20% - Акцент3 34 2 2 2" xfId="5541" xr:uid="{00000000-0005-0000-0000-0000B8030000}"/>
    <cellStyle name="20% - Акцент3 34 2 3" xfId="4557" xr:uid="{00000000-0005-0000-0000-0000B9030000}"/>
    <cellStyle name="20% - Акцент3 34 3" xfId="3081" xr:uid="{00000000-0005-0000-0000-0000BA030000}"/>
    <cellStyle name="20% - Акцент3 34 3 2" xfId="5049" xr:uid="{00000000-0005-0000-0000-0000BB030000}"/>
    <cellStyle name="20% - Акцент3 34 4" xfId="4065" xr:uid="{00000000-0005-0000-0000-0000BC030000}"/>
    <cellStyle name="20% - Акцент3 35" xfId="209" xr:uid="{00000000-0005-0000-0000-0000BD030000}"/>
    <cellStyle name="20% - Акцент3 35 2" xfId="2549" xr:uid="{00000000-0005-0000-0000-0000BE030000}"/>
    <cellStyle name="20% - Акцент3 35 2 2" xfId="3574" xr:uid="{00000000-0005-0000-0000-0000BF030000}"/>
    <cellStyle name="20% - Акцент3 35 2 2 2" xfId="5542" xr:uid="{00000000-0005-0000-0000-0000C0030000}"/>
    <cellStyle name="20% - Акцент3 35 2 3" xfId="4558" xr:uid="{00000000-0005-0000-0000-0000C1030000}"/>
    <cellStyle name="20% - Акцент3 35 3" xfId="3082" xr:uid="{00000000-0005-0000-0000-0000C2030000}"/>
    <cellStyle name="20% - Акцент3 35 3 2" xfId="5050" xr:uid="{00000000-0005-0000-0000-0000C3030000}"/>
    <cellStyle name="20% - Акцент3 35 4" xfId="4066" xr:uid="{00000000-0005-0000-0000-0000C4030000}"/>
    <cellStyle name="20% - Акцент3 36" xfId="210" xr:uid="{00000000-0005-0000-0000-0000C5030000}"/>
    <cellStyle name="20% - Акцент3 36 2" xfId="2550" xr:uid="{00000000-0005-0000-0000-0000C6030000}"/>
    <cellStyle name="20% - Акцент3 36 2 2" xfId="3575" xr:uid="{00000000-0005-0000-0000-0000C7030000}"/>
    <cellStyle name="20% - Акцент3 36 2 2 2" xfId="5543" xr:uid="{00000000-0005-0000-0000-0000C8030000}"/>
    <cellStyle name="20% - Акцент3 36 2 3" xfId="4559" xr:uid="{00000000-0005-0000-0000-0000C9030000}"/>
    <cellStyle name="20% - Акцент3 36 3" xfId="3083" xr:uid="{00000000-0005-0000-0000-0000CA030000}"/>
    <cellStyle name="20% - Акцент3 36 3 2" xfId="5051" xr:uid="{00000000-0005-0000-0000-0000CB030000}"/>
    <cellStyle name="20% - Акцент3 36 4" xfId="4067" xr:uid="{00000000-0005-0000-0000-0000CC030000}"/>
    <cellStyle name="20% - Акцент3 37" xfId="211" xr:uid="{00000000-0005-0000-0000-0000CD030000}"/>
    <cellStyle name="20% - Акцент3 37 2" xfId="2551" xr:uid="{00000000-0005-0000-0000-0000CE030000}"/>
    <cellStyle name="20% - Акцент3 37 2 2" xfId="3576" xr:uid="{00000000-0005-0000-0000-0000CF030000}"/>
    <cellStyle name="20% - Акцент3 37 2 2 2" xfId="5544" xr:uid="{00000000-0005-0000-0000-0000D0030000}"/>
    <cellStyle name="20% - Акцент3 37 2 3" xfId="4560" xr:uid="{00000000-0005-0000-0000-0000D1030000}"/>
    <cellStyle name="20% - Акцент3 37 3" xfId="3084" xr:uid="{00000000-0005-0000-0000-0000D2030000}"/>
    <cellStyle name="20% - Акцент3 37 3 2" xfId="5052" xr:uid="{00000000-0005-0000-0000-0000D3030000}"/>
    <cellStyle name="20% - Акцент3 37 4" xfId="4068" xr:uid="{00000000-0005-0000-0000-0000D4030000}"/>
    <cellStyle name="20% - Акцент3 38" xfId="212" xr:uid="{00000000-0005-0000-0000-0000D5030000}"/>
    <cellStyle name="20% - Акцент3 38 2" xfId="2552" xr:uid="{00000000-0005-0000-0000-0000D6030000}"/>
    <cellStyle name="20% - Акцент3 38 2 2" xfId="3577" xr:uid="{00000000-0005-0000-0000-0000D7030000}"/>
    <cellStyle name="20% - Акцент3 38 2 2 2" xfId="5545" xr:uid="{00000000-0005-0000-0000-0000D8030000}"/>
    <cellStyle name="20% - Акцент3 38 2 3" xfId="4561" xr:uid="{00000000-0005-0000-0000-0000D9030000}"/>
    <cellStyle name="20% - Акцент3 38 3" xfId="3085" xr:uid="{00000000-0005-0000-0000-0000DA030000}"/>
    <cellStyle name="20% - Акцент3 38 3 2" xfId="5053" xr:uid="{00000000-0005-0000-0000-0000DB030000}"/>
    <cellStyle name="20% - Акцент3 38 4" xfId="4069" xr:uid="{00000000-0005-0000-0000-0000DC030000}"/>
    <cellStyle name="20% - Акцент3 39" xfId="213" xr:uid="{00000000-0005-0000-0000-0000DD030000}"/>
    <cellStyle name="20% - Акцент3 39 2" xfId="2553" xr:uid="{00000000-0005-0000-0000-0000DE030000}"/>
    <cellStyle name="20% - Акцент3 39 2 2" xfId="3578" xr:uid="{00000000-0005-0000-0000-0000DF030000}"/>
    <cellStyle name="20% - Акцент3 39 2 2 2" xfId="5546" xr:uid="{00000000-0005-0000-0000-0000E0030000}"/>
    <cellStyle name="20% - Акцент3 39 2 3" xfId="4562" xr:uid="{00000000-0005-0000-0000-0000E1030000}"/>
    <cellStyle name="20% - Акцент3 39 3" xfId="3086" xr:uid="{00000000-0005-0000-0000-0000E2030000}"/>
    <cellStyle name="20% - Акцент3 39 3 2" xfId="5054" xr:uid="{00000000-0005-0000-0000-0000E3030000}"/>
    <cellStyle name="20% - Акцент3 39 4" xfId="4070" xr:uid="{00000000-0005-0000-0000-0000E4030000}"/>
    <cellStyle name="20% - Акцент3 4" xfId="214" xr:uid="{00000000-0005-0000-0000-0000E5030000}"/>
    <cellStyle name="20% — акцент3 4" xfId="215" xr:uid="{00000000-0005-0000-0000-0000E6030000}"/>
    <cellStyle name="20% - Акцент3 4_Приложение 1" xfId="216" xr:uid="{00000000-0005-0000-0000-0000E7030000}"/>
    <cellStyle name="20% — акцент3 4_Приложение 1" xfId="217" xr:uid="{00000000-0005-0000-0000-0000E8030000}"/>
    <cellStyle name="20% - Акцент3 4_Приложение 1_1" xfId="218" xr:uid="{00000000-0005-0000-0000-0000E9030000}"/>
    <cellStyle name="20% — акцент3 4_Приложение 2" xfId="219" xr:uid="{00000000-0005-0000-0000-0000EA030000}"/>
    <cellStyle name="20% - Акцент3 4_Приложение 2_1" xfId="220" xr:uid="{00000000-0005-0000-0000-0000EB030000}"/>
    <cellStyle name="20% — акцент3 4_Стоимость" xfId="221" xr:uid="{00000000-0005-0000-0000-0000EC030000}"/>
    <cellStyle name="20% - Акцент3 4_Стоимость_1" xfId="222" xr:uid="{00000000-0005-0000-0000-0000ED030000}"/>
    <cellStyle name="20% — акцент3 4_Стоимость_1" xfId="223" xr:uid="{00000000-0005-0000-0000-0000EE030000}"/>
    <cellStyle name="20% - Акцент3 4_Стоимость_Стоимость" xfId="224" xr:uid="{00000000-0005-0000-0000-0000EF030000}"/>
    <cellStyle name="20% — акцент3 4_Стоимость_Стоимость" xfId="225" xr:uid="{00000000-0005-0000-0000-0000F0030000}"/>
    <cellStyle name="20% - Акцент3 40" xfId="226" xr:uid="{00000000-0005-0000-0000-0000F1030000}"/>
    <cellStyle name="20% - Акцент3 40 2" xfId="2554" xr:uid="{00000000-0005-0000-0000-0000F2030000}"/>
    <cellStyle name="20% - Акцент3 40 2 2" xfId="3579" xr:uid="{00000000-0005-0000-0000-0000F3030000}"/>
    <cellStyle name="20% - Акцент3 40 2 2 2" xfId="5547" xr:uid="{00000000-0005-0000-0000-0000F4030000}"/>
    <cellStyle name="20% - Акцент3 40 2 3" xfId="4563" xr:uid="{00000000-0005-0000-0000-0000F5030000}"/>
    <cellStyle name="20% - Акцент3 40 3" xfId="3087" xr:uid="{00000000-0005-0000-0000-0000F6030000}"/>
    <cellStyle name="20% - Акцент3 40 3 2" xfId="5055" xr:uid="{00000000-0005-0000-0000-0000F7030000}"/>
    <cellStyle name="20% - Акцент3 40 4" xfId="4071" xr:uid="{00000000-0005-0000-0000-0000F8030000}"/>
    <cellStyle name="20% - Акцент3 41" xfId="227" xr:uid="{00000000-0005-0000-0000-0000F9030000}"/>
    <cellStyle name="20% - Акцент3 41 2" xfId="2555" xr:uid="{00000000-0005-0000-0000-0000FA030000}"/>
    <cellStyle name="20% - Акцент3 41 2 2" xfId="3580" xr:uid="{00000000-0005-0000-0000-0000FB030000}"/>
    <cellStyle name="20% - Акцент3 41 2 2 2" xfId="5548" xr:uid="{00000000-0005-0000-0000-0000FC030000}"/>
    <cellStyle name="20% - Акцент3 41 2 3" xfId="4564" xr:uid="{00000000-0005-0000-0000-0000FD030000}"/>
    <cellStyle name="20% - Акцент3 41 3" xfId="3088" xr:uid="{00000000-0005-0000-0000-0000FE030000}"/>
    <cellStyle name="20% - Акцент3 41 3 2" xfId="5056" xr:uid="{00000000-0005-0000-0000-0000FF030000}"/>
    <cellStyle name="20% - Акцент3 41 4" xfId="4072" xr:uid="{00000000-0005-0000-0000-000000040000}"/>
    <cellStyle name="20% - Акцент3 42" xfId="228" xr:uid="{00000000-0005-0000-0000-000001040000}"/>
    <cellStyle name="20% - Акцент3 42 2" xfId="2556" xr:uid="{00000000-0005-0000-0000-000002040000}"/>
    <cellStyle name="20% - Акцент3 42 2 2" xfId="3581" xr:uid="{00000000-0005-0000-0000-000003040000}"/>
    <cellStyle name="20% - Акцент3 42 2 2 2" xfId="5549" xr:uid="{00000000-0005-0000-0000-000004040000}"/>
    <cellStyle name="20% - Акцент3 42 2 3" xfId="4565" xr:uid="{00000000-0005-0000-0000-000005040000}"/>
    <cellStyle name="20% - Акцент3 42 3" xfId="3089" xr:uid="{00000000-0005-0000-0000-000006040000}"/>
    <cellStyle name="20% - Акцент3 42 3 2" xfId="5057" xr:uid="{00000000-0005-0000-0000-000007040000}"/>
    <cellStyle name="20% - Акцент3 42 4" xfId="4073" xr:uid="{00000000-0005-0000-0000-000008040000}"/>
    <cellStyle name="20% - Акцент3 43" xfId="229" xr:uid="{00000000-0005-0000-0000-000009040000}"/>
    <cellStyle name="20% - Акцент3 43 2" xfId="2557" xr:uid="{00000000-0005-0000-0000-00000A040000}"/>
    <cellStyle name="20% - Акцент3 43 2 2" xfId="3582" xr:uid="{00000000-0005-0000-0000-00000B040000}"/>
    <cellStyle name="20% - Акцент3 43 2 2 2" xfId="5550" xr:uid="{00000000-0005-0000-0000-00000C040000}"/>
    <cellStyle name="20% - Акцент3 43 2 3" xfId="4566" xr:uid="{00000000-0005-0000-0000-00000D040000}"/>
    <cellStyle name="20% - Акцент3 43 3" xfId="3090" xr:uid="{00000000-0005-0000-0000-00000E040000}"/>
    <cellStyle name="20% - Акцент3 43 3 2" xfId="5058" xr:uid="{00000000-0005-0000-0000-00000F040000}"/>
    <cellStyle name="20% - Акцент3 43 4" xfId="4074" xr:uid="{00000000-0005-0000-0000-000010040000}"/>
    <cellStyle name="20% - Акцент3 44" xfId="230" xr:uid="{00000000-0005-0000-0000-000011040000}"/>
    <cellStyle name="20% - Акцент3 44 2" xfId="2558" xr:uid="{00000000-0005-0000-0000-000012040000}"/>
    <cellStyle name="20% - Акцент3 44 2 2" xfId="3583" xr:uid="{00000000-0005-0000-0000-000013040000}"/>
    <cellStyle name="20% - Акцент3 44 2 2 2" xfId="5551" xr:uid="{00000000-0005-0000-0000-000014040000}"/>
    <cellStyle name="20% - Акцент3 44 2 3" xfId="4567" xr:uid="{00000000-0005-0000-0000-000015040000}"/>
    <cellStyle name="20% - Акцент3 44 3" xfId="3091" xr:uid="{00000000-0005-0000-0000-000016040000}"/>
    <cellStyle name="20% - Акцент3 44 3 2" xfId="5059" xr:uid="{00000000-0005-0000-0000-000017040000}"/>
    <cellStyle name="20% - Акцент3 44 4" xfId="4075" xr:uid="{00000000-0005-0000-0000-000018040000}"/>
    <cellStyle name="20% - Акцент3 45" xfId="231" xr:uid="{00000000-0005-0000-0000-000019040000}"/>
    <cellStyle name="20% - Акцент3 45 2" xfId="2559" xr:uid="{00000000-0005-0000-0000-00001A040000}"/>
    <cellStyle name="20% - Акцент3 45 2 2" xfId="3584" xr:uid="{00000000-0005-0000-0000-00001B040000}"/>
    <cellStyle name="20% - Акцент3 45 2 2 2" xfId="5552" xr:uid="{00000000-0005-0000-0000-00001C040000}"/>
    <cellStyle name="20% - Акцент3 45 2 3" xfId="4568" xr:uid="{00000000-0005-0000-0000-00001D040000}"/>
    <cellStyle name="20% - Акцент3 45 3" xfId="3092" xr:uid="{00000000-0005-0000-0000-00001E040000}"/>
    <cellStyle name="20% - Акцент3 45 3 2" xfId="5060" xr:uid="{00000000-0005-0000-0000-00001F040000}"/>
    <cellStyle name="20% - Акцент3 45 4" xfId="4076" xr:uid="{00000000-0005-0000-0000-000020040000}"/>
    <cellStyle name="20% - Акцент3 5" xfId="232" xr:uid="{00000000-0005-0000-0000-000021040000}"/>
    <cellStyle name="20% - Акцент3 5 2" xfId="2560" xr:uid="{00000000-0005-0000-0000-000022040000}"/>
    <cellStyle name="20% - Акцент3 5 2 2" xfId="3585" xr:uid="{00000000-0005-0000-0000-000023040000}"/>
    <cellStyle name="20% - Акцент3 5 2 2 2" xfId="5553" xr:uid="{00000000-0005-0000-0000-000024040000}"/>
    <cellStyle name="20% - Акцент3 5 2 3" xfId="4569" xr:uid="{00000000-0005-0000-0000-000025040000}"/>
    <cellStyle name="20% - Акцент3 5 3" xfId="3093" xr:uid="{00000000-0005-0000-0000-000026040000}"/>
    <cellStyle name="20% - Акцент3 5 3 2" xfId="5061" xr:uid="{00000000-0005-0000-0000-000027040000}"/>
    <cellStyle name="20% - Акцент3 5 4" xfId="4077" xr:uid="{00000000-0005-0000-0000-000028040000}"/>
    <cellStyle name="20% - Акцент3 6" xfId="233" xr:uid="{00000000-0005-0000-0000-000029040000}"/>
    <cellStyle name="20% - Акцент3 6 2" xfId="2561" xr:uid="{00000000-0005-0000-0000-00002A040000}"/>
    <cellStyle name="20% - Акцент3 6 2 2" xfId="3586" xr:uid="{00000000-0005-0000-0000-00002B040000}"/>
    <cellStyle name="20% - Акцент3 6 2 2 2" xfId="5554" xr:uid="{00000000-0005-0000-0000-00002C040000}"/>
    <cellStyle name="20% - Акцент3 6 2 3" xfId="4570" xr:uid="{00000000-0005-0000-0000-00002D040000}"/>
    <cellStyle name="20% - Акцент3 6 3" xfId="3094" xr:uid="{00000000-0005-0000-0000-00002E040000}"/>
    <cellStyle name="20% - Акцент3 6 3 2" xfId="5062" xr:uid="{00000000-0005-0000-0000-00002F040000}"/>
    <cellStyle name="20% - Акцент3 6 4" xfId="4078" xr:uid="{00000000-0005-0000-0000-000030040000}"/>
    <cellStyle name="20% - Акцент3 7" xfId="234" xr:uid="{00000000-0005-0000-0000-000031040000}"/>
    <cellStyle name="20% - Акцент3 7 2" xfId="2562" xr:uid="{00000000-0005-0000-0000-000032040000}"/>
    <cellStyle name="20% - Акцент3 7 2 2" xfId="3587" xr:uid="{00000000-0005-0000-0000-000033040000}"/>
    <cellStyle name="20% - Акцент3 7 2 2 2" xfId="5555" xr:uid="{00000000-0005-0000-0000-000034040000}"/>
    <cellStyle name="20% - Акцент3 7 2 3" xfId="4571" xr:uid="{00000000-0005-0000-0000-000035040000}"/>
    <cellStyle name="20% - Акцент3 7 3" xfId="3095" xr:uid="{00000000-0005-0000-0000-000036040000}"/>
    <cellStyle name="20% - Акцент3 7 3 2" xfId="5063" xr:uid="{00000000-0005-0000-0000-000037040000}"/>
    <cellStyle name="20% - Акцент3 7 4" xfId="4079" xr:uid="{00000000-0005-0000-0000-000038040000}"/>
    <cellStyle name="20% - Акцент3 8" xfId="235" xr:uid="{00000000-0005-0000-0000-000039040000}"/>
    <cellStyle name="20% - Акцент3 8 2" xfId="2563" xr:uid="{00000000-0005-0000-0000-00003A040000}"/>
    <cellStyle name="20% - Акцент3 8 2 2" xfId="3588" xr:uid="{00000000-0005-0000-0000-00003B040000}"/>
    <cellStyle name="20% - Акцент3 8 2 2 2" xfId="5556" xr:uid="{00000000-0005-0000-0000-00003C040000}"/>
    <cellStyle name="20% - Акцент3 8 2 3" xfId="4572" xr:uid="{00000000-0005-0000-0000-00003D040000}"/>
    <cellStyle name="20% - Акцент3 8 3" xfId="3096" xr:uid="{00000000-0005-0000-0000-00003E040000}"/>
    <cellStyle name="20% - Акцент3 8 3 2" xfId="5064" xr:uid="{00000000-0005-0000-0000-00003F040000}"/>
    <cellStyle name="20% - Акцент3 8 4" xfId="4080" xr:uid="{00000000-0005-0000-0000-000040040000}"/>
    <cellStyle name="20% - Акцент3 9" xfId="236" xr:uid="{00000000-0005-0000-0000-000041040000}"/>
    <cellStyle name="20% - Акцент3 9 2" xfId="2564" xr:uid="{00000000-0005-0000-0000-000042040000}"/>
    <cellStyle name="20% - Акцент3 9 2 2" xfId="3589" xr:uid="{00000000-0005-0000-0000-000043040000}"/>
    <cellStyle name="20% - Акцент3 9 2 2 2" xfId="5557" xr:uid="{00000000-0005-0000-0000-000044040000}"/>
    <cellStyle name="20% - Акцент3 9 2 3" xfId="4573" xr:uid="{00000000-0005-0000-0000-000045040000}"/>
    <cellStyle name="20% - Акцент3 9 3" xfId="3097" xr:uid="{00000000-0005-0000-0000-000046040000}"/>
    <cellStyle name="20% - Акцент3 9 3 2" xfId="5065" xr:uid="{00000000-0005-0000-0000-000047040000}"/>
    <cellStyle name="20% - Акцент3 9 4" xfId="4081" xr:uid="{00000000-0005-0000-0000-000048040000}"/>
    <cellStyle name="20% — акцент3_Стоимость" xfId="237" xr:uid="{00000000-0005-0000-0000-000049040000}"/>
    <cellStyle name="20% — акцент4" xfId="238" xr:uid="{00000000-0005-0000-0000-00004A040000}"/>
    <cellStyle name="20% - Акцент4 10" xfId="239" xr:uid="{00000000-0005-0000-0000-00004B040000}"/>
    <cellStyle name="20% - Акцент4 10 2" xfId="2565" xr:uid="{00000000-0005-0000-0000-00004C040000}"/>
    <cellStyle name="20% - Акцент4 10 2 2" xfId="3590" xr:uid="{00000000-0005-0000-0000-00004D040000}"/>
    <cellStyle name="20% - Акцент4 10 2 2 2" xfId="5558" xr:uid="{00000000-0005-0000-0000-00004E040000}"/>
    <cellStyle name="20% - Акцент4 10 2 3" xfId="4574" xr:uid="{00000000-0005-0000-0000-00004F040000}"/>
    <cellStyle name="20% - Акцент4 10 3" xfId="3098" xr:uid="{00000000-0005-0000-0000-000050040000}"/>
    <cellStyle name="20% - Акцент4 10 3 2" xfId="5066" xr:uid="{00000000-0005-0000-0000-000051040000}"/>
    <cellStyle name="20% - Акцент4 10 4" xfId="4082" xr:uid="{00000000-0005-0000-0000-000052040000}"/>
    <cellStyle name="20% - Акцент4 11" xfId="240" xr:uid="{00000000-0005-0000-0000-000053040000}"/>
    <cellStyle name="20% - Акцент4 11 2" xfId="2566" xr:uid="{00000000-0005-0000-0000-000054040000}"/>
    <cellStyle name="20% - Акцент4 11 2 2" xfId="3591" xr:uid="{00000000-0005-0000-0000-000055040000}"/>
    <cellStyle name="20% - Акцент4 11 2 2 2" xfId="5559" xr:uid="{00000000-0005-0000-0000-000056040000}"/>
    <cellStyle name="20% - Акцент4 11 2 3" xfId="4575" xr:uid="{00000000-0005-0000-0000-000057040000}"/>
    <cellStyle name="20% - Акцент4 11 3" xfId="3099" xr:uid="{00000000-0005-0000-0000-000058040000}"/>
    <cellStyle name="20% - Акцент4 11 3 2" xfId="5067" xr:uid="{00000000-0005-0000-0000-000059040000}"/>
    <cellStyle name="20% - Акцент4 11 4" xfId="4083" xr:uid="{00000000-0005-0000-0000-00005A040000}"/>
    <cellStyle name="20% - Акцент4 12" xfId="241" xr:uid="{00000000-0005-0000-0000-00005B040000}"/>
    <cellStyle name="20% - Акцент4 12 2" xfId="2567" xr:uid="{00000000-0005-0000-0000-00005C040000}"/>
    <cellStyle name="20% - Акцент4 12 2 2" xfId="3592" xr:uid="{00000000-0005-0000-0000-00005D040000}"/>
    <cellStyle name="20% - Акцент4 12 2 2 2" xfId="5560" xr:uid="{00000000-0005-0000-0000-00005E040000}"/>
    <cellStyle name="20% - Акцент4 12 2 3" xfId="4576" xr:uid="{00000000-0005-0000-0000-00005F040000}"/>
    <cellStyle name="20% - Акцент4 12 3" xfId="3100" xr:uid="{00000000-0005-0000-0000-000060040000}"/>
    <cellStyle name="20% - Акцент4 12 3 2" xfId="5068" xr:uid="{00000000-0005-0000-0000-000061040000}"/>
    <cellStyle name="20% - Акцент4 12 4" xfId="4084" xr:uid="{00000000-0005-0000-0000-000062040000}"/>
    <cellStyle name="20% - Акцент4 13" xfId="242" xr:uid="{00000000-0005-0000-0000-000063040000}"/>
    <cellStyle name="20% - Акцент4 13 2" xfId="2568" xr:uid="{00000000-0005-0000-0000-000064040000}"/>
    <cellStyle name="20% - Акцент4 13 2 2" xfId="3593" xr:uid="{00000000-0005-0000-0000-000065040000}"/>
    <cellStyle name="20% - Акцент4 13 2 2 2" xfId="5561" xr:uid="{00000000-0005-0000-0000-000066040000}"/>
    <cellStyle name="20% - Акцент4 13 2 3" xfId="4577" xr:uid="{00000000-0005-0000-0000-000067040000}"/>
    <cellStyle name="20% - Акцент4 13 3" xfId="3101" xr:uid="{00000000-0005-0000-0000-000068040000}"/>
    <cellStyle name="20% - Акцент4 13 3 2" xfId="5069" xr:uid="{00000000-0005-0000-0000-000069040000}"/>
    <cellStyle name="20% - Акцент4 13 4" xfId="4085" xr:uid="{00000000-0005-0000-0000-00006A040000}"/>
    <cellStyle name="20% - Акцент4 14" xfId="243" xr:uid="{00000000-0005-0000-0000-00006B040000}"/>
    <cellStyle name="20% - Акцент4 14 2" xfId="2569" xr:uid="{00000000-0005-0000-0000-00006C040000}"/>
    <cellStyle name="20% - Акцент4 14 2 2" xfId="3594" xr:uid="{00000000-0005-0000-0000-00006D040000}"/>
    <cellStyle name="20% - Акцент4 14 2 2 2" xfId="5562" xr:uid="{00000000-0005-0000-0000-00006E040000}"/>
    <cellStyle name="20% - Акцент4 14 2 3" xfId="4578" xr:uid="{00000000-0005-0000-0000-00006F040000}"/>
    <cellStyle name="20% - Акцент4 14 3" xfId="3102" xr:uid="{00000000-0005-0000-0000-000070040000}"/>
    <cellStyle name="20% - Акцент4 14 3 2" xfId="5070" xr:uid="{00000000-0005-0000-0000-000071040000}"/>
    <cellStyle name="20% - Акцент4 14 4" xfId="4086" xr:uid="{00000000-0005-0000-0000-000072040000}"/>
    <cellStyle name="20% - Акцент4 15" xfId="244" xr:uid="{00000000-0005-0000-0000-000073040000}"/>
    <cellStyle name="20% - Акцент4 15 2" xfId="2570" xr:uid="{00000000-0005-0000-0000-000074040000}"/>
    <cellStyle name="20% - Акцент4 15 2 2" xfId="3595" xr:uid="{00000000-0005-0000-0000-000075040000}"/>
    <cellStyle name="20% - Акцент4 15 2 2 2" xfId="5563" xr:uid="{00000000-0005-0000-0000-000076040000}"/>
    <cellStyle name="20% - Акцент4 15 2 3" xfId="4579" xr:uid="{00000000-0005-0000-0000-000077040000}"/>
    <cellStyle name="20% - Акцент4 15 3" xfId="3103" xr:uid="{00000000-0005-0000-0000-000078040000}"/>
    <cellStyle name="20% - Акцент4 15 3 2" xfId="5071" xr:uid="{00000000-0005-0000-0000-000079040000}"/>
    <cellStyle name="20% - Акцент4 15 4" xfId="4087" xr:uid="{00000000-0005-0000-0000-00007A040000}"/>
    <cellStyle name="20% - Акцент4 16" xfId="245" xr:uid="{00000000-0005-0000-0000-00007B040000}"/>
    <cellStyle name="20% - Акцент4 16 2" xfId="2571" xr:uid="{00000000-0005-0000-0000-00007C040000}"/>
    <cellStyle name="20% - Акцент4 16 2 2" xfId="3596" xr:uid="{00000000-0005-0000-0000-00007D040000}"/>
    <cellStyle name="20% - Акцент4 16 2 2 2" xfId="5564" xr:uid="{00000000-0005-0000-0000-00007E040000}"/>
    <cellStyle name="20% - Акцент4 16 2 3" xfId="4580" xr:uid="{00000000-0005-0000-0000-00007F040000}"/>
    <cellStyle name="20% - Акцент4 16 3" xfId="3104" xr:uid="{00000000-0005-0000-0000-000080040000}"/>
    <cellStyle name="20% - Акцент4 16 3 2" xfId="5072" xr:uid="{00000000-0005-0000-0000-000081040000}"/>
    <cellStyle name="20% - Акцент4 16 4" xfId="4088" xr:uid="{00000000-0005-0000-0000-000082040000}"/>
    <cellStyle name="20% - Акцент4 17" xfId="246" xr:uid="{00000000-0005-0000-0000-000083040000}"/>
    <cellStyle name="20% - Акцент4 17 2" xfId="2572" xr:uid="{00000000-0005-0000-0000-000084040000}"/>
    <cellStyle name="20% - Акцент4 17 2 2" xfId="3597" xr:uid="{00000000-0005-0000-0000-000085040000}"/>
    <cellStyle name="20% - Акцент4 17 2 2 2" xfId="5565" xr:uid="{00000000-0005-0000-0000-000086040000}"/>
    <cellStyle name="20% - Акцент4 17 2 3" xfId="4581" xr:uid="{00000000-0005-0000-0000-000087040000}"/>
    <cellStyle name="20% - Акцент4 17 3" xfId="3105" xr:uid="{00000000-0005-0000-0000-000088040000}"/>
    <cellStyle name="20% - Акцент4 17 3 2" xfId="5073" xr:uid="{00000000-0005-0000-0000-000089040000}"/>
    <cellStyle name="20% - Акцент4 17 4" xfId="4089" xr:uid="{00000000-0005-0000-0000-00008A040000}"/>
    <cellStyle name="20% - Акцент4 18" xfId="247" xr:uid="{00000000-0005-0000-0000-00008B040000}"/>
    <cellStyle name="20% - Акцент4 18 2" xfId="2573" xr:uid="{00000000-0005-0000-0000-00008C040000}"/>
    <cellStyle name="20% - Акцент4 18 2 2" xfId="3598" xr:uid="{00000000-0005-0000-0000-00008D040000}"/>
    <cellStyle name="20% - Акцент4 18 2 2 2" xfId="5566" xr:uid="{00000000-0005-0000-0000-00008E040000}"/>
    <cellStyle name="20% - Акцент4 18 2 3" xfId="4582" xr:uid="{00000000-0005-0000-0000-00008F040000}"/>
    <cellStyle name="20% - Акцент4 18 3" xfId="3106" xr:uid="{00000000-0005-0000-0000-000090040000}"/>
    <cellStyle name="20% - Акцент4 18 3 2" xfId="5074" xr:uid="{00000000-0005-0000-0000-000091040000}"/>
    <cellStyle name="20% - Акцент4 18 4" xfId="4090" xr:uid="{00000000-0005-0000-0000-000092040000}"/>
    <cellStyle name="20% - Акцент4 19" xfId="248" xr:uid="{00000000-0005-0000-0000-000093040000}"/>
    <cellStyle name="20% - Акцент4 19 2" xfId="2574" xr:uid="{00000000-0005-0000-0000-000094040000}"/>
    <cellStyle name="20% - Акцент4 19 2 2" xfId="3599" xr:uid="{00000000-0005-0000-0000-000095040000}"/>
    <cellStyle name="20% - Акцент4 19 2 2 2" xfId="5567" xr:uid="{00000000-0005-0000-0000-000096040000}"/>
    <cellStyle name="20% - Акцент4 19 2 3" xfId="4583" xr:uid="{00000000-0005-0000-0000-000097040000}"/>
    <cellStyle name="20% - Акцент4 19 3" xfId="3107" xr:uid="{00000000-0005-0000-0000-000098040000}"/>
    <cellStyle name="20% - Акцент4 19 3 2" xfId="5075" xr:uid="{00000000-0005-0000-0000-000099040000}"/>
    <cellStyle name="20% - Акцент4 19 4" xfId="4091" xr:uid="{00000000-0005-0000-0000-00009A040000}"/>
    <cellStyle name="20% - Акцент4 2" xfId="249" xr:uid="{00000000-0005-0000-0000-00009B040000}"/>
    <cellStyle name="20% — акцент4 2" xfId="250" xr:uid="{00000000-0005-0000-0000-00009C040000}"/>
    <cellStyle name="20% - Акцент4 2_Приложение 1" xfId="251" xr:uid="{00000000-0005-0000-0000-00009D040000}"/>
    <cellStyle name="20% — акцент4 2_Приложение 1" xfId="252" xr:uid="{00000000-0005-0000-0000-00009E040000}"/>
    <cellStyle name="20% - Акцент4 2_Приложение 1_1" xfId="253" xr:uid="{00000000-0005-0000-0000-00009F040000}"/>
    <cellStyle name="20% — акцент4 2_Приложение 2" xfId="254" xr:uid="{00000000-0005-0000-0000-0000A0040000}"/>
    <cellStyle name="20% - Акцент4 2_Приложение 2_1" xfId="255" xr:uid="{00000000-0005-0000-0000-0000A1040000}"/>
    <cellStyle name="20% — акцент4 2_Стоимость" xfId="256" xr:uid="{00000000-0005-0000-0000-0000A2040000}"/>
    <cellStyle name="20% - Акцент4 2_Стоимость_1" xfId="257" xr:uid="{00000000-0005-0000-0000-0000A3040000}"/>
    <cellStyle name="20% — акцент4 2_Стоимость_1" xfId="258" xr:uid="{00000000-0005-0000-0000-0000A4040000}"/>
    <cellStyle name="20% - Акцент4 2_Стоимость_Стоимость" xfId="259" xr:uid="{00000000-0005-0000-0000-0000A5040000}"/>
    <cellStyle name="20% — акцент4 2_Стоимость_Стоимость" xfId="260" xr:uid="{00000000-0005-0000-0000-0000A6040000}"/>
    <cellStyle name="20% - Акцент4 20" xfId="261" xr:uid="{00000000-0005-0000-0000-0000A7040000}"/>
    <cellStyle name="20% - Акцент4 20 2" xfId="2575" xr:uid="{00000000-0005-0000-0000-0000A8040000}"/>
    <cellStyle name="20% - Акцент4 20 2 2" xfId="3600" xr:uid="{00000000-0005-0000-0000-0000A9040000}"/>
    <cellStyle name="20% - Акцент4 20 2 2 2" xfId="5568" xr:uid="{00000000-0005-0000-0000-0000AA040000}"/>
    <cellStyle name="20% - Акцент4 20 2 3" xfId="4584" xr:uid="{00000000-0005-0000-0000-0000AB040000}"/>
    <cellStyle name="20% - Акцент4 20 3" xfId="3108" xr:uid="{00000000-0005-0000-0000-0000AC040000}"/>
    <cellStyle name="20% - Акцент4 20 3 2" xfId="5076" xr:uid="{00000000-0005-0000-0000-0000AD040000}"/>
    <cellStyle name="20% - Акцент4 20 4" xfId="4092" xr:uid="{00000000-0005-0000-0000-0000AE040000}"/>
    <cellStyle name="20% - Акцент4 21" xfId="262" xr:uid="{00000000-0005-0000-0000-0000AF040000}"/>
    <cellStyle name="20% - Акцент4 21 2" xfId="2576" xr:uid="{00000000-0005-0000-0000-0000B0040000}"/>
    <cellStyle name="20% - Акцент4 21 2 2" xfId="3601" xr:uid="{00000000-0005-0000-0000-0000B1040000}"/>
    <cellStyle name="20% - Акцент4 21 2 2 2" xfId="5569" xr:uid="{00000000-0005-0000-0000-0000B2040000}"/>
    <cellStyle name="20% - Акцент4 21 2 3" xfId="4585" xr:uid="{00000000-0005-0000-0000-0000B3040000}"/>
    <cellStyle name="20% - Акцент4 21 3" xfId="3109" xr:uid="{00000000-0005-0000-0000-0000B4040000}"/>
    <cellStyle name="20% - Акцент4 21 3 2" xfId="5077" xr:uid="{00000000-0005-0000-0000-0000B5040000}"/>
    <cellStyle name="20% - Акцент4 21 4" xfId="4093" xr:uid="{00000000-0005-0000-0000-0000B6040000}"/>
    <cellStyle name="20% - Акцент4 22" xfId="263" xr:uid="{00000000-0005-0000-0000-0000B7040000}"/>
    <cellStyle name="20% - Акцент4 22 2" xfId="2577" xr:uid="{00000000-0005-0000-0000-0000B8040000}"/>
    <cellStyle name="20% - Акцент4 22 2 2" xfId="3602" xr:uid="{00000000-0005-0000-0000-0000B9040000}"/>
    <cellStyle name="20% - Акцент4 22 2 2 2" xfId="5570" xr:uid="{00000000-0005-0000-0000-0000BA040000}"/>
    <cellStyle name="20% - Акцент4 22 2 3" xfId="4586" xr:uid="{00000000-0005-0000-0000-0000BB040000}"/>
    <cellStyle name="20% - Акцент4 22 3" xfId="3110" xr:uid="{00000000-0005-0000-0000-0000BC040000}"/>
    <cellStyle name="20% - Акцент4 22 3 2" xfId="5078" xr:uid="{00000000-0005-0000-0000-0000BD040000}"/>
    <cellStyle name="20% - Акцент4 22 4" xfId="4094" xr:uid="{00000000-0005-0000-0000-0000BE040000}"/>
    <cellStyle name="20% - Акцент4 23" xfId="264" xr:uid="{00000000-0005-0000-0000-0000BF040000}"/>
    <cellStyle name="20% - Акцент4 23 2" xfId="2578" xr:uid="{00000000-0005-0000-0000-0000C0040000}"/>
    <cellStyle name="20% - Акцент4 23 2 2" xfId="3603" xr:uid="{00000000-0005-0000-0000-0000C1040000}"/>
    <cellStyle name="20% - Акцент4 23 2 2 2" xfId="5571" xr:uid="{00000000-0005-0000-0000-0000C2040000}"/>
    <cellStyle name="20% - Акцент4 23 2 3" xfId="4587" xr:uid="{00000000-0005-0000-0000-0000C3040000}"/>
    <cellStyle name="20% - Акцент4 23 3" xfId="3111" xr:uid="{00000000-0005-0000-0000-0000C4040000}"/>
    <cellStyle name="20% - Акцент4 23 3 2" xfId="5079" xr:uid="{00000000-0005-0000-0000-0000C5040000}"/>
    <cellStyle name="20% - Акцент4 23 4" xfId="4095" xr:uid="{00000000-0005-0000-0000-0000C6040000}"/>
    <cellStyle name="20% - Акцент4 24" xfId="265" xr:uid="{00000000-0005-0000-0000-0000C7040000}"/>
    <cellStyle name="20% - Акцент4 24 2" xfId="2579" xr:uid="{00000000-0005-0000-0000-0000C8040000}"/>
    <cellStyle name="20% - Акцент4 24 2 2" xfId="3604" xr:uid="{00000000-0005-0000-0000-0000C9040000}"/>
    <cellStyle name="20% - Акцент4 24 2 2 2" xfId="5572" xr:uid="{00000000-0005-0000-0000-0000CA040000}"/>
    <cellStyle name="20% - Акцент4 24 2 3" xfId="4588" xr:uid="{00000000-0005-0000-0000-0000CB040000}"/>
    <cellStyle name="20% - Акцент4 24 3" xfId="3112" xr:uid="{00000000-0005-0000-0000-0000CC040000}"/>
    <cellStyle name="20% - Акцент4 24 3 2" xfId="5080" xr:uid="{00000000-0005-0000-0000-0000CD040000}"/>
    <cellStyle name="20% - Акцент4 24 4" xfId="4096" xr:uid="{00000000-0005-0000-0000-0000CE040000}"/>
    <cellStyle name="20% - Акцент4 25" xfId="266" xr:uid="{00000000-0005-0000-0000-0000CF040000}"/>
    <cellStyle name="20% - Акцент4 25 2" xfId="2580" xr:uid="{00000000-0005-0000-0000-0000D0040000}"/>
    <cellStyle name="20% - Акцент4 25 2 2" xfId="3605" xr:uid="{00000000-0005-0000-0000-0000D1040000}"/>
    <cellStyle name="20% - Акцент4 25 2 2 2" xfId="5573" xr:uid="{00000000-0005-0000-0000-0000D2040000}"/>
    <cellStyle name="20% - Акцент4 25 2 3" xfId="4589" xr:uid="{00000000-0005-0000-0000-0000D3040000}"/>
    <cellStyle name="20% - Акцент4 25 3" xfId="3113" xr:uid="{00000000-0005-0000-0000-0000D4040000}"/>
    <cellStyle name="20% - Акцент4 25 3 2" xfId="5081" xr:uid="{00000000-0005-0000-0000-0000D5040000}"/>
    <cellStyle name="20% - Акцент4 25 4" xfId="4097" xr:uid="{00000000-0005-0000-0000-0000D6040000}"/>
    <cellStyle name="20% - Акцент4 26" xfId="267" xr:uid="{00000000-0005-0000-0000-0000D7040000}"/>
    <cellStyle name="20% - Акцент4 26 2" xfId="2581" xr:uid="{00000000-0005-0000-0000-0000D8040000}"/>
    <cellStyle name="20% - Акцент4 26 2 2" xfId="3606" xr:uid="{00000000-0005-0000-0000-0000D9040000}"/>
    <cellStyle name="20% - Акцент4 26 2 2 2" xfId="5574" xr:uid="{00000000-0005-0000-0000-0000DA040000}"/>
    <cellStyle name="20% - Акцент4 26 2 3" xfId="4590" xr:uid="{00000000-0005-0000-0000-0000DB040000}"/>
    <cellStyle name="20% - Акцент4 26 3" xfId="3114" xr:uid="{00000000-0005-0000-0000-0000DC040000}"/>
    <cellStyle name="20% - Акцент4 26 3 2" xfId="5082" xr:uid="{00000000-0005-0000-0000-0000DD040000}"/>
    <cellStyle name="20% - Акцент4 26 4" xfId="4098" xr:uid="{00000000-0005-0000-0000-0000DE040000}"/>
    <cellStyle name="20% - Акцент4 27" xfId="268" xr:uid="{00000000-0005-0000-0000-0000DF040000}"/>
    <cellStyle name="20% - Акцент4 27 2" xfId="2582" xr:uid="{00000000-0005-0000-0000-0000E0040000}"/>
    <cellStyle name="20% - Акцент4 27 2 2" xfId="3607" xr:uid="{00000000-0005-0000-0000-0000E1040000}"/>
    <cellStyle name="20% - Акцент4 27 2 2 2" xfId="5575" xr:uid="{00000000-0005-0000-0000-0000E2040000}"/>
    <cellStyle name="20% - Акцент4 27 2 3" xfId="4591" xr:uid="{00000000-0005-0000-0000-0000E3040000}"/>
    <cellStyle name="20% - Акцент4 27 3" xfId="3115" xr:uid="{00000000-0005-0000-0000-0000E4040000}"/>
    <cellStyle name="20% - Акцент4 27 3 2" xfId="5083" xr:uid="{00000000-0005-0000-0000-0000E5040000}"/>
    <cellStyle name="20% - Акцент4 27 4" xfId="4099" xr:uid="{00000000-0005-0000-0000-0000E6040000}"/>
    <cellStyle name="20% - Акцент4 28" xfId="269" xr:uid="{00000000-0005-0000-0000-0000E7040000}"/>
    <cellStyle name="20% - Акцент4 28 2" xfId="2583" xr:uid="{00000000-0005-0000-0000-0000E8040000}"/>
    <cellStyle name="20% - Акцент4 28 2 2" xfId="3608" xr:uid="{00000000-0005-0000-0000-0000E9040000}"/>
    <cellStyle name="20% - Акцент4 28 2 2 2" xfId="5576" xr:uid="{00000000-0005-0000-0000-0000EA040000}"/>
    <cellStyle name="20% - Акцент4 28 2 3" xfId="4592" xr:uid="{00000000-0005-0000-0000-0000EB040000}"/>
    <cellStyle name="20% - Акцент4 28 3" xfId="3116" xr:uid="{00000000-0005-0000-0000-0000EC040000}"/>
    <cellStyle name="20% - Акцент4 28 3 2" xfId="5084" xr:uid="{00000000-0005-0000-0000-0000ED040000}"/>
    <cellStyle name="20% - Акцент4 28 4" xfId="4100" xr:uid="{00000000-0005-0000-0000-0000EE040000}"/>
    <cellStyle name="20% - Акцент4 29" xfId="270" xr:uid="{00000000-0005-0000-0000-0000EF040000}"/>
    <cellStyle name="20% - Акцент4 29 2" xfId="2584" xr:uid="{00000000-0005-0000-0000-0000F0040000}"/>
    <cellStyle name="20% - Акцент4 29 2 2" xfId="3609" xr:uid="{00000000-0005-0000-0000-0000F1040000}"/>
    <cellStyle name="20% - Акцент4 29 2 2 2" xfId="5577" xr:uid="{00000000-0005-0000-0000-0000F2040000}"/>
    <cellStyle name="20% - Акцент4 29 2 3" xfId="4593" xr:uid="{00000000-0005-0000-0000-0000F3040000}"/>
    <cellStyle name="20% - Акцент4 29 3" xfId="3117" xr:uid="{00000000-0005-0000-0000-0000F4040000}"/>
    <cellStyle name="20% - Акцент4 29 3 2" xfId="5085" xr:uid="{00000000-0005-0000-0000-0000F5040000}"/>
    <cellStyle name="20% - Акцент4 29 4" xfId="4101" xr:uid="{00000000-0005-0000-0000-0000F6040000}"/>
    <cellStyle name="20% - Акцент4 3" xfId="271" xr:uid="{00000000-0005-0000-0000-0000F7040000}"/>
    <cellStyle name="20% — акцент4 3" xfId="272" xr:uid="{00000000-0005-0000-0000-0000F8040000}"/>
    <cellStyle name="20% - Акцент4 3_Приложение 1" xfId="273" xr:uid="{00000000-0005-0000-0000-0000F9040000}"/>
    <cellStyle name="20% — акцент4 3_Приложение 1" xfId="274" xr:uid="{00000000-0005-0000-0000-0000FA040000}"/>
    <cellStyle name="20% - Акцент4 3_Приложение 1_1" xfId="275" xr:uid="{00000000-0005-0000-0000-0000FB040000}"/>
    <cellStyle name="20% — акцент4 3_Приложение 2" xfId="276" xr:uid="{00000000-0005-0000-0000-0000FC040000}"/>
    <cellStyle name="20% - Акцент4 3_Приложение 2_1" xfId="277" xr:uid="{00000000-0005-0000-0000-0000FD040000}"/>
    <cellStyle name="20% — акцент4 3_Стоимость" xfId="278" xr:uid="{00000000-0005-0000-0000-0000FE040000}"/>
    <cellStyle name="20% - Акцент4 3_Стоимость_1" xfId="279" xr:uid="{00000000-0005-0000-0000-0000FF040000}"/>
    <cellStyle name="20% — акцент4 3_Стоимость_1" xfId="280" xr:uid="{00000000-0005-0000-0000-000000050000}"/>
    <cellStyle name="20% - Акцент4 3_Стоимость_Стоимость" xfId="281" xr:uid="{00000000-0005-0000-0000-000001050000}"/>
    <cellStyle name="20% — акцент4 3_Стоимость_Стоимость" xfId="282" xr:uid="{00000000-0005-0000-0000-000002050000}"/>
    <cellStyle name="20% - Акцент4 30" xfId="283" xr:uid="{00000000-0005-0000-0000-000003050000}"/>
    <cellStyle name="20% - Акцент4 30 2" xfId="2585" xr:uid="{00000000-0005-0000-0000-000004050000}"/>
    <cellStyle name="20% - Акцент4 30 2 2" xfId="3610" xr:uid="{00000000-0005-0000-0000-000005050000}"/>
    <cellStyle name="20% - Акцент4 30 2 2 2" xfId="5578" xr:uid="{00000000-0005-0000-0000-000006050000}"/>
    <cellStyle name="20% - Акцент4 30 2 3" xfId="4594" xr:uid="{00000000-0005-0000-0000-000007050000}"/>
    <cellStyle name="20% - Акцент4 30 3" xfId="3118" xr:uid="{00000000-0005-0000-0000-000008050000}"/>
    <cellStyle name="20% - Акцент4 30 3 2" xfId="5086" xr:uid="{00000000-0005-0000-0000-000009050000}"/>
    <cellStyle name="20% - Акцент4 30 4" xfId="4102" xr:uid="{00000000-0005-0000-0000-00000A050000}"/>
    <cellStyle name="20% - Акцент4 31" xfId="284" xr:uid="{00000000-0005-0000-0000-00000B050000}"/>
    <cellStyle name="20% - Акцент4 31 2" xfId="2586" xr:uid="{00000000-0005-0000-0000-00000C050000}"/>
    <cellStyle name="20% - Акцент4 31 2 2" xfId="3611" xr:uid="{00000000-0005-0000-0000-00000D050000}"/>
    <cellStyle name="20% - Акцент4 31 2 2 2" xfId="5579" xr:uid="{00000000-0005-0000-0000-00000E050000}"/>
    <cellStyle name="20% - Акцент4 31 2 3" xfId="4595" xr:uid="{00000000-0005-0000-0000-00000F050000}"/>
    <cellStyle name="20% - Акцент4 31 3" xfId="3119" xr:uid="{00000000-0005-0000-0000-000010050000}"/>
    <cellStyle name="20% - Акцент4 31 3 2" xfId="5087" xr:uid="{00000000-0005-0000-0000-000011050000}"/>
    <cellStyle name="20% - Акцент4 31 4" xfId="4103" xr:uid="{00000000-0005-0000-0000-000012050000}"/>
    <cellStyle name="20% - Акцент4 32" xfId="285" xr:uid="{00000000-0005-0000-0000-000013050000}"/>
    <cellStyle name="20% - Акцент4 32 2" xfId="2587" xr:uid="{00000000-0005-0000-0000-000014050000}"/>
    <cellStyle name="20% - Акцент4 32 2 2" xfId="3612" xr:uid="{00000000-0005-0000-0000-000015050000}"/>
    <cellStyle name="20% - Акцент4 32 2 2 2" xfId="5580" xr:uid="{00000000-0005-0000-0000-000016050000}"/>
    <cellStyle name="20% - Акцент4 32 2 3" xfId="4596" xr:uid="{00000000-0005-0000-0000-000017050000}"/>
    <cellStyle name="20% - Акцент4 32 3" xfId="3120" xr:uid="{00000000-0005-0000-0000-000018050000}"/>
    <cellStyle name="20% - Акцент4 32 3 2" xfId="5088" xr:uid="{00000000-0005-0000-0000-000019050000}"/>
    <cellStyle name="20% - Акцент4 32 4" xfId="4104" xr:uid="{00000000-0005-0000-0000-00001A050000}"/>
    <cellStyle name="20% - Акцент4 33" xfId="286" xr:uid="{00000000-0005-0000-0000-00001B050000}"/>
    <cellStyle name="20% - Акцент4 33 2" xfId="2588" xr:uid="{00000000-0005-0000-0000-00001C050000}"/>
    <cellStyle name="20% - Акцент4 33 2 2" xfId="3613" xr:uid="{00000000-0005-0000-0000-00001D050000}"/>
    <cellStyle name="20% - Акцент4 33 2 2 2" xfId="5581" xr:uid="{00000000-0005-0000-0000-00001E050000}"/>
    <cellStyle name="20% - Акцент4 33 2 3" xfId="4597" xr:uid="{00000000-0005-0000-0000-00001F050000}"/>
    <cellStyle name="20% - Акцент4 33 3" xfId="3121" xr:uid="{00000000-0005-0000-0000-000020050000}"/>
    <cellStyle name="20% - Акцент4 33 3 2" xfId="5089" xr:uid="{00000000-0005-0000-0000-000021050000}"/>
    <cellStyle name="20% - Акцент4 33 4" xfId="4105" xr:uid="{00000000-0005-0000-0000-000022050000}"/>
    <cellStyle name="20% - Акцент4 34" xfId="287" xr:uid="{00000000-0005-0000-0000-000023050000}"/>
    <cellStyle name="20% - Акцент4 34 2" xfId="2589" xr:uid="{00000000-0005-0000-0000-000024050000}"/>
    <cellStyle name="20% - Акцент4 34 2 2" xfId="3614" xr:uid="{00000000-0005-0000-0000-000025050000}"/>
    <cellStyle name="20% - Акцент4 34 2 2 2" xfId="5582" xr:uid="{00000000-0005-0000-0000-000026050000}"/>
    <cellStyle name="20% - Акцент4 34 2 3" xfId="4598" xr:uid="{00000000-0005-0000-0000-000027050000}"/>
    <cellStyle name="20% - Акцент4 34 3" xfId="3122" xr:uid="{00000000-0005-0000-0000-000028050000}"/>
    <cellStyle name="20% - Акцент4 34 3 2" xfId="5090" xr:uid="{00000000-0005-0000-0000-000029050000}"/>
    <cellStyle name="20% - Акцент4 34 4" xfId="4106" xr:uid="{00000000-0005-0000-0000-00002A050000}"/>
    <cellStyle name="20% - Акцент4 35" xfId="288" xr:uid="{00000000-0005-0000-0000-00002B050000}"/>
    <cellStyle name="20% - Акцент4 35 2" xfId="2590" xr:uid="{00000000-0005-0000-0000-00002C050000}"/>
    <cellStyle name="20% - Акцент4 35 2 2" xfId="3615" xr:uid="{00000000-0005-0000-0000-00002D050000}"/>
    <cellStyle name="20% - Акцент4 35 2 2 2" xfId="5583" xr:uid="{00000000-0005-0000-0000-00002E050000}"/>
    <cellStyle name="20% - Акцент4 35 2 3" xfId="4599" xr:uid="{00000000-0005-0000-0000-00002F050000}"/>
    <cellStyle name="20% - Акцент4 35 3" xfId="3123" xr:uid="{00000000-0005-0000-0000-000030050000}"/>
    <cellStyle name="20% - Акцент4 35 3 2" xfId="5091" xr:uid="{00000000-0005-0000-0000-000031050000}"/>
    <cellStyle name="20% - Акцент4 35 4" xfId="4107" xr:uid="{00000000-0005-0000-0000-000032050000}"/>
    <cellStyle name="20% - Акцент4 36" xfId="289" xr:uid="{00000000-0005-0000-0000-000033050000}"/>
    <cellStyle name="20% - Акцент4 36 2" xfId="2591" xr:uid="{00000000-0005-0000-0000-000034050000}"/>
    <cellStyle name="20% - Акцент4 36 2 2" xfId="3616" xr:uid="{00000000-0005-0000-0000-000035050000}"/>
    <cellStyle name="20% - Акцент4 36 2 2 2" xfId="5584" xr:uid="{00000000-0005-0000-0000-000036050000}"/>
    <cellStyle name="20% - Акцент4 36 2 3" xfId="4600" xr:uid="{00000000-0005-0000-0000-000037050000}"/>
    <cellStyle name="20% - Акцент4 36 3" xfId="3124" xr:uid="{00000000-0005-0000-0000-000038050000}"/>
    <cellStyle name="20% - Акцент4 36 3 2" xfId="5092" xr:uid="{00000000-0005-0000-0000-000039050000}"/>
    <cellStyle name="20% - Акцент4 36 4" xfId="4108" xr:uid="{00000000-0005-0000-0000-00003A050000}"/>
    <cellStyle name="20% - Акцент4 37" xfId="290" xr:uid="{00000000-0005-0000-0000-00003B050000}"/>
    <cellStyle name="20% - Акцент4 37 2" xfId="2592" xr:uid="{00000000-0005-0000-0000-00003C050000}"/>
    <cellStyle name="20% - Акцент4 37 2 2" xfId="3617" xr:uid="{00000000-0005-0000-0000-00003D050000}"/>
    <cellStyle name="20% - Акцент4 37 2 2 2" xfId="5585" xr:uid="{00000000-0005-0000-0000-00003E050000}"/>
    <cellStyle name="20% - Акцент4 37 2 3" xfId="4601" xr:uid="{00000000-0005-0000-0000-00003F050000}"/>
    <cellStyle name="20% - Акцент4 37 3" xfId="3125" xr:uid="{00000000-0005-0000-0000-000040050000}"/>
    <cellStyle name="20% - Акцент4 37 3 2" xfId="5093" xr:uid="{00000000-0005-0000-0000-000041050000}"/>
    <cellStyle name="20% - Акцент4 37 4" xfId="4109" xr:uid="{00000000-0005-0000-0000-000042050000}"/>
    <cellStyle name="20% - Акцент4 38" xfId="291" xr:uid="{00000000-0005-0000-0000-000043050000}"/>
    <cellStyle name="20% - Акцент4 38 2" xfId="2593" xr:uid="{00000000-0005-0000-0000-000044050000}"/>
    <cellStyle name="20% - Акцент4 38 2 2" xfId="3618" xr:uid="{00000000-0005-0000-0000-000045050000}"/>
    <cellStyle name="20% - Акцент4 38 2 2 2" xfId="5586" xr:uid="{00000000-0005-0000-0000-000046050000}"/>
    <cellStyle name="20% - Акцент4 38 2 3" xfId="4602" xr:uid="{00000000-0005-0000-0000-000047050000}"/>
    <cellStyle name="20% - Акцент4 38 3" xfId="3126" xr:uid="{00000000-0005-0000-0000-000048050000}"/>
    <cellStyle name="20% - Акцент4 38 3 2" xfId="5094" xr:uid="{00000000-0005-0000-0000-000049050000}"/>
    <cellStyle name="20% - Акцент4 38 4" xfId="4110" xr:uid="{00000000-0005-0000-0000-00004A050000}"/>
    <cellStyle name="20% - Акцент4 39" xfId="292" xr:uid="{00000000-0005-0000-0000-00004B050000}"/>
    <cellStyle name="20% - Акцент4 39 2" xfId="2594" xr:uid="{00000000-0005-0000-0000-00004C050000}"/>
    <cellStyle name="20% - Акцент4 39 2 2" xfId="3619" xr:uid="{00000000-0005-0000-0000-00004D050000}"/>
    <cellStyle name="20% - Акцент4 39 2 2 2" xfId="5587" xr:uid="{00000000-0005-0000-0000-00004E050000}"/>
    <cellStyle name="20% - Акцент4 39 2 3" xfId="4603" xr:uid="{00000000-0005-0000-0000-00004F050000}"/>
    <cellStyle name="20% - Акцент4 39 3" xfId="3127" xr:uid="{00000000-0005-0000-0000-000050050000}"/>
    <cellStyle name="20% - Акцент4 39 3 2" xfId="5095" xr:uid="{00000000-0005-0000-0000-000051050000}"/>
    <cellStyle name="20% - Акцент4 39 4" xfId="4111" xr:uid="{00000000-0005-0000-0000-000052050000}"/>
    <cellStyle name="20% - Акцент4 4" xfId="293" xr:uid="{00000000-0005-0000-0000-000053050000}"/>
    <cellStyle name="20% — акцент4 4" xfId="294" xr:uid="{00000000-0005-0000-0000-000054050000}"/>
    <cellStyle name="20% - Акцент4 4_Приложение 1" xfId="295" xr:uid="{00000000-0005-0000-0000-000055050000}"/>
    <cellStyle name="20% — акцент4 4_Приложение 1" xfId="296" xr:uid="{00000000-0005-0000-0000-000056050000}"/>
    <cellStyle name="20% - Акцент4 4_Приложение 1_1" xfId="297" xr:uid="{00000000-0005-0000-0000-000057050000}"/>
    <cellStyle name="20% — акцент4 4_Приложение 2" xfId="298" xr:uid="{00000000-0005-0000-0000-000058050000}"/>
    <cellStyle name="20% - Акцент4 4_Приложение 2_1" xfId="299" xr:uid="{00000000-0005-0000-0000-000059050000}"/>
    <cellStyle name="20% — акцент4 4_Стоимость" xfId="300" xr:uid="{00000000-0005-0000-0000-00005A050000}"/>
    <cellStyle name="20% - Акцент4 4_Стоимость_1" xfId="301" xr:uid="{00000000-0005-0000-0000-00005B050000}"/>
    <cellStyle name="20% — акцент4 4_Стоимость_1" xfId="302" xr:uid="{00000000-0005-0000-0000-00005C050000}"/>
    <cellStyle name="20% - Акцент4 4_Стоимость_Стоимость" xfId="303" xr:uid="{00000000-0005-0000-0000-00005D050000}"/>
    <cellStyle name="20% — акцент4 4_Стоимость_Стоимость" xfId="304" xr:uid="{00000000-0005-0000-0000-00005E050000}"/>
    <cellStyle name="20% - Акцент4 40" xfId="305" xr:uid="{00000000-0005-0000-0000-00005F050000}"/>
    <cellStyle name="20% - Акцент4 40 2" xfId="2595" xr:uid="{00000000-0005-0000-0000-000060050000}"/>
    <cellStyle name="20% - Акцент4 40 2 2" xfId="3620" xr:uid="{00000000-0005-0000-0000-000061050000}"/>
    <cellStyle name="20% - Акцент4 40 2 2 2" xfId="5588" xr:uid="{00000000-0005-0000-0000-000062050000}"/>
    <cellStyle name="20% - Акцент4 40 2 3" xfId="4604" xr:uid="{00000000-0005-0000-0000-000063050000}"/>
    <cellStyle name="20% - Акцент4 40 3" xfId="3128" xr:uid="{00000000-0005-0000-0000-000064050000}"/>
    <cellStyle name="20% - Акцент4 40 3 2" xfId="5096" xr:uid="{00000000-0005-0000-0000-000065050000}"/>
    <cellStyle name="20% - Акцент4 40 4" xfId="4112" xr:uid="{00000000-0005-0000-0000-000066050000}"/>
    <cellStyle name="20% - Акцент4 41" xfId="306" xr:uid="{00000000-0005-0000-0000-000067050000}"/>
    <cellStyle name="20% - Акцент4 41 2" xfId="2596" xr:uid="{00000000-0005-0000-0000-000068050000}"/>
    <cellStyle name="20% - Акцент4 41 2 2" xfId="3621" xr:uid="{00000000-0005-0000-0000-000069050000}"/>
    <cellStyle name="20% - Акцент4 41 2 2 2" xfId="5589" xr:uid="{00000000-0005-0000-0000-00006A050000}"/>
    <cellStyle name="20% - Акцент4 41 2 3" xfId="4605" xr:uid="{00000000-0005-0000-0000-00006B050000}"/>
    <cellStyle name="20% - Акцент4 41 3" xfId="3129" xr:uid="{00000000-0005-0000-0000-00006C050000}"/>
    <cellStyle name="20% - Акцент4 41 3 2" xfId="5097" xr:uid="{00000000-0005-0000-0000-00006D050000}"/>
    <cellStyle name="20% - Акцент4 41 4" xfId="4113" xr:uid="{00000000-0005-0000-0000-00006E050000}"/>
    <cellStyle name="20% - Акцент4 42" xfId="307" xr:uid="{00000000-0005-0000-0000-00006F050000}"/>
    <cellStyle name="20% - Акцент4 42 2" xfId="2597" xr:uid="{00000000-0005-0000-0000-000070050000}"/>
    <cellStyle name="20% - Акцент4 42 2 2" xfId="3622" xr:uid="{00000000-0005-0000-0000-000071050000}"/>
    <cellStyle name="20% - Акцент4 42 2 2 2" xfId="5590" xr:uid="{00000000-0005-0000-0000-000072050000}"/>
    <cellStyle name="20% - Акцент4 42 2 3" xfId="4606" xr:uid="{00000000-0005-0000-0000-000073050000}"/>
    <cellStyle name="20% - Акцент4 42 3" xfId="3130" xr:uid="{00000000-0005-0000-0000-000074050000}"/>
    <cellStyle name="20% - Акцент4 42 3 2" xfId="5098" xr:uid="{00000000-0005-0000-0000-000075050000}"/>
    <cellStyle name="20% - Акцент4 42 4" xfId="4114" xr:uid="{00000000-0005-0000-0000-000076050000}"/>
    <cellStyle name="20% - Акцент4 43" xfId="308" xr:uid="{00000000-0005-0000-0000-000077050000}"/>
    <cellStyle name="20% - Акцент4 43 2" xfId="2598" xr:uid="{00000000-0005-0000-0000-000078050000}"/>
    <cellStyle name="20% - Акцент4 43 2 2" xfId="3623" xr:uid="{00000000-0005-0000-0000-000079050000}"/>
    <cellStyle name="20% - Акцент4 43 2 2 2" xfId="5591" xr:uid="{00000000-0005-0000-0000-00007A050000}"/>
    <cellStyle name="20% - Акцент4 43 2 3" xfId="4607" xr:uid="{00000000-0005-0000-0000-00007B050000}"/>
    <cellStyle name="20% - Акцент4 43 3" xfId="3131" xr:uid="{00000000-0005-0000-0000-00007C050000}"/>
    <cellStyle name="20% - Акцент4 43 3 2" xfId="5099" xr:uid="{00000000-0005-0000-0000-00007D050000}"/>
    <cellStyle name="20% - Акцент4 43 4" xfId="4115" xr:uid="{00000000-0005-0000-0000-00007E050000}"/>
    <cellStyle name="20% - Акцент4 44" xfId="309" xr:uid="{00000000-0005-0000-0000-00007F050000}"/>
    <cellStyle name="20% - Акцент4 44 2" xfId="2599" xr:uid="{00000000-0005-0000-0000-000080050000}"/>
    <cellStyle name="20% - Акцент4 44 2 2" xfId="3624" xr:uid="{00000000-0005-0000-0000-000081050000}"/>
    <cellStyle name="20% - Акцент4 44 2 2 2" xfId="5592" xr:uid="{00000000-0005-0000-0000-000082050000}"/>
    <cellStyle name="20% - Акцент4 44 2 3" xfId="4608" xr:uid="{00000000-0005-0000-0000-000083050000}"/>
    <cellStyle name="20% - Акцент4 44 3" xfId="3132" xr:uid="{00000000-0005-0000-0000-000084050000}"/>
    <cellStyle name="20% - Акцент4 44 3 2" xfId="5100" xr:uid="{00000000-0005-0000-0000-000085050000}"/>
    <cellStyle name="20% - Акцент4 44 4" xfId="4116" xr:uid="{00000000-0005-0000-0000-000086050000}"/>
    <cellStyle name="20% - Акцент4 45" xfId="310" xr:uid="{00000000-0005-0000-0000-000087050000}"/>
    <cellStyle name="20% - Акцент4 45 2" xfId="2600" xr:uid="{00000000-0005-0000-0000-000088050000}"/>
    <cellStyle name="20% - Акцент4 45 2 2" xfId="3625" xr:uid="{00000000-0005-0000-0000-000089050000}"/>
    <cellStyle name="20% - Акцент4 45 2 2 2" xfId="5593" xr:uid="{00000000-0005-0000-0000-00008A050000}"/>
    <cellStyle name="20% - Акцент4 45 2 3" xfId="4609" xr:uid="{00000000-0005-0000-0000-00008B050000}"/>
    <cellStyle name="20% - Акцент4 45 3" xfId="3133" xr:uid="{00000000-0005-0000-0000-00008C050000}"/>
    <cellStyle name="20% - Акцент4 45 3 2" xfId="5101" xr:uid="{00000000-0005-0000-0000-00008D050000}"/>
    <cellStyle name="20% - Акцент4 45 4" xfId="4117" xr:uid="{00000000-0005-0000-0000-00008E050000}"/>
    <cellStyle name="20% - Акцент4 5" xfId="311" xr:uid="{00000000-0005-0000-0000-00008F050000}"/>
    <cellStyle name="20% - Акцент4 5 2" xfId="2601" xr:uid="{00000000-0005-0000-0000-000090050000}"/>
    <cellStyle name="20% - Акцент4 5 2 2" xfId="3626" xr:uid="{00000000-0005-0000-0000-000091050000}"/>
    <cellStyle name="20% - Акцент4 5 2 2 2" xfId="5594" xr:uid="{00000000-0005-0000-0000-000092050000}"/>
    <cellStyle name="20% - Акцент4 5 2 3" xfId="4610" xr:uid="{00000000-0005-0000-0000-000093050000}"/>
    <cellStyle name="20% - Акцент4 5 3" xfId="3134" xr:uid="{00000000-0005-0000-0000-000094050000}"/>
    <cellStyle name="20% - Акцент4 5 3 2" xfId="5102" xr:uid="{00000000-0005-0000-0000-000095050000}"/>
    <cellStyle name="20% - Акцент4 5 4" xfId="4118" xr:uid="{00000000-0005-0000-0000-000096050000}"/>
    <cellStyle name="20% - Акцент4 6" xfId="312" xr:uid="{00000000-0005-0000-0000-000097050000}"/>
    <cellStyle name="20% - Акцент4 6 2" xfId="2602" xr:uid="{00000000-0005-0000-0000-000098050000}"/>
    <cellStyle name="20% - Акцент4 6 2 2" xfId="3627" xr:uid="{00000000-0005-0000-0000-000099050000}"/>
    <cellStyle name="20% - Акцент4 6 2 2 2" xfId="5595" xr:uid="{00000000-0005-0000-0000-00009A050000}"/>
    <cellStyle name="20% - Акцент4 6 2 3" xfId="4611" xr:uid="{00000000-0005-0000-0000-00009B050000}"/>
    <cellStyle name="20% - Акцент4 6 3" xfId="3135" xr:uid="{00000000-0005-0000-0000-00009C050000}"/>
    <cellStyle name="20% - Акцент4 6 3 2" xfId="5103" xr:uid="{00000000-0005-0000-0000-00009D050000}"/>
    <cellStyle name="20% - Акцент4 6 4" xfId="4119" xr:uid="{00000000-0005-0000-0000-00009E050000}"/>
    <cellStyle name="20% - Акцент4 7" xfId="313" xr:uid="{00000000-0005-0000-0000-00009F050000}"/>
    <cellStyle name="20% - Акцент4 7 2" xfId="2603" xr:uid="{00000000-0005-0000-0000-0000A0050000}"/>
    <cellStyle name="20% - Акцент4 7 2 2" xfId="3628" xr:uid="{00000000-0005-0000-0000-0000A1050000}"/>
    <cellStyle name="20% - Акцент4 7 2 2 2" xfId="5596" xr:uid="{00000000-0005-0000-0000-0000A2050000}"/>
    <cellStyle name="20% - Акцент4 7 2 3" xfId="4612" xr:uid="{00000000-0005-0000-0000-0000A3050000}"/>
    <cellStyle name="20% - Акцент4 7 3" xfId="3136" xr:uid="{00000000-0005-0000-0000-0000A4050000}"/>
    <cellStyle name="20% - Акцент4 7 3 2" xfId="5104" xr:uid="{00000000-0005-0000-0000-0000A5050000}"/>
    <cellStyle name="20% - Акцент4 7 4" xfId="4120" xr:uid="{00000000-0005-0000-0000-0000A6050000}"/>
    <cellStyle name="20% - Акцент4 8" xfId="314" xr:uid="{00000000-0005-0000-0000-0000A7050000}"/>
    <cellStyle name="20% - Акцент4 8 2" xfId="2604" xr:uid="{00000000-0005-0000-0000-0000A8050000}"/>
    <cellStyle name="20% - Акцент4 8 2 2" xfId="3629" xr:uid="{00000000-0005-0000-0000-0000A9050000}"/>
    <cellStyle name="20% - Акцент4 8 2 2 2" xfId="5597" xr:uid="{00000000-0005-0000-0000-0000AA050000}"/>
    <cellStyle name="20% - Акцент4 8 2 3" xfId="4613" xr:uid="{00000000-0005-0000-0000-0000AB050000}"/>
    <cellStyle name="20% - Акцент4 8 3" xfId="3137" xr:uid="{00000000-0005-0000-0000-0000AC050000}"/>
    <cellStyle name="20% - Акцент4 8 3 2" xfId="5105" xr:uid="{00000000-0005-0000-0000-0000AD050000}"/>
    <cellStyle name="20% - Акцент4 8 4" xfId="4121" xr:uid="{00000000-0005-0000-0000-0000AE050000}"/>
    <cellStyle name="20% - Акцент4 9" xfId="315" xr:uid="{00000000-0005-0000-0000-0000AF050000}"/>
    <cellStyle name="20% - Акцент4 9 2" xfId="2605" xr:uid="{00000000-0005-0000-0000-0000B0050000}"/>
    <cellStyle name="20% - Акцент4 9 2 2" xfId="3630" xr:uid="{00000000-0005-0000-0000-0000B1050000}"/>
    <cellStyle name="20% - Акцент4 9 2 2 2" xfId="5598" xr:uid="{00000000-0005-0000-0000-0000B2050000}"/>
    <cellStyle name="20% - Акцент4 9 2 3" xfId="4614" xr:uid="{00000000-0005-0000-0000-0000B3050000}"/>
    <cellStyle name="20% - Акцент4 9 3" xfId="3138" xr:uid="{00000000-0005-0000-0000-0000B4050000}"/>
    <cellStyle name="20% - Акцент4 9 3 2" xfId="5106" xr:uid="{00000000-0005-0000-0000-0000B5050000}"/>
    <cellStyle name="20% - Акцент4 9 4" xfId="4122" xr:uid="{00000000-0005-0000-0000-0000B6050000}"/>
    <cellStyle name="20% — акцент4_Стоимость" xfId="316" xr:uid="{00000000-0005-0000-0000-0000B7050000}"/>
    <cellStyle name="20% — акцент5" xfId="317" xr:uid="{00000000-0005-0000-0000-0000B8050000}"/>
    <cellStyle name="20% - Акцент5 10" xfId="318" xr:uid="{00000000-0005-0000-0000-0000B9050000}"/>
    <cellStyle name="20% - Акцент5 10 2" xfId="2606" xr:uid="{00000000-0005-0000-0000-0000BA050000}"/>
    <cellStyle name="20% - Акцент5 10 2 2" xfId="3631" xr:uid="{00000000-0005-0000-0000-0000BB050000}"/>
    <cellStyle name="20% - Акцент5 10 2 2 2" xfId="5599" xr:uid="{00000000-0005-0000-0000-0000BC050000}"/>
    <cellStyle name="20% - Акцент5 10 2 3" xfId="4615" xr:uid="{00000000-0005-0000-0000-0000BD050000}"/>
    <cellStyle name="20% - Акцент5 10 3" xfId="3139" xr:uid="{00000000-0005-0000-0000-0000BE050000}"/>
    <cellStyle name="20% - Акцент5 10 3 2" xfId="5107" xr:uid="{00000000-0005-0000-0000-0000BF050000}"/>
    <cellStyle name="20% - Акцент5 10 4" xfId="4123" xr:uid="{00000000-0005-0000-0000-0000C0050000}"/>
    <cellStyle name="20% - Акцент5 11" xfId="319" xr:uid="{00000000-0005-0000-0000-0000C1050000}"/>
    <cellStyle name="20% - Акцент5 11 2" xfId="2607" xr:uid="{00000000-0005-0000-0000-0000C2050000}"/>
    <cellStyle name="20% - Акцент5 11 2 2" xfId="3632" xr:uid="{00000000-0005-0000-0000-0000C3050000}"/>
    <cellStyle name="20% - Акцент5 11 2 2 2" xfId="5600" xr:uid="{00000000-0005-0000-0000-0000C4050000}"/>
    <cellStyle name="20% - Акцент5 11 2 3" xfId="4616" xr:uid="{00000000-0005-0000-0000-0000C5050000}"/>
    <cellStyle name="20% - Акцент5 11 3" xfId="3140" xr:uid="{00000000-0005-0000-0000-0000C6050000}"/>
    <cellStyle name="20% - Акцент5 11 3 2" xfId="5108" xr:uid="{00000000-0005-0000-0000-0000C7050000}"/>
    <cellStyle name="20% - Акцент5 11 4" xfId="4124" xr:uid="{00000000-0005-0000-0000-0000C8050000}"/>
    <cellStyle name="20% - Акцент5 12" xfId="320" xr:uid="{00000000-0005-0000-0000-0000C9050000}"/>
    <cellStyle name="20% - Акцент5 12 2" xfId="2608" xr:uid="{00000000-0005-0000-0000-0000CA050000}"/>
    <cellStyle name="20% - Акцент5 12 2 2" xfId="3633" xr:uid="{00000000-0005-0000-0000-0000CB050000}"/>
    <cellStyle name="20% - Акцент5 12 2 2 2" xfId="5601" xr:uid="{00000000-0005-0000-0000-0000CC050000}"/>
    <cellStyle name="20% - Акцент5 12 2 3" xfId="4617" xr:uid="{00000000-0005-0000-0000-0000CD050000}"/>
    <cellStyle name="20% - Акцент5 12 3" xfId="3141" xr:uid="{00000000-0005-0000-0000-0000CE050000}"/>
    <cellStyle name="20% - Акцент5 12 3 2" xfId="5109" xr:uid="{00000000-0005-0000-0000-0000CF050000}"/>
    <cellStyle name="20% - Акцент5 12 4" xfId="4125" xr:uid="{00000000-0005-0000-0000-0000D0050000}"/>
    <cellStyle name="20% - Акцент5 13" xfId="321" xr:uid="{00000000-0005-0000-0000-0000D1050000}"/>
    <cellStyle name="20% - Акцент5 13 2" xfId="2609" xr:uid="{00000000-0005-0000-0000-0000D2050000}"/>
    <cellStyle name="20% - Акцент5 13 2 2" xfId="3634" xr:uid="{00000000-0005-0000-0000-0000D3050000}"/>
    <cellStyle name="20% - Акцент5 13 2 2 2" xfId="5602" xr:uid="{00000000-0005-0000-0000-0000D4050000}"/>
    <cellStyle name="20% - Акцент5 13 2 3" xfId="4618" xr:uid="{00000000-0005-0000-0000-0000D5050000}"/>
    <cellStyle name="20% - Акцент5 13 3" xfId="3142" xr:uid="{00000000-0005-0000-0000-0000D6050000}"/>
    <cellStyle name="20% - Акцент5 13 3 2" xfId="5110" xr:uid="{00000000-0005-0000-0000-0000D7050000}"/>
    <cellStyle name="20% - Акцент5 13 4" xfId="4126" xr:uid="{00000000-0005-0000-0000-0000D8050000}"/>
    <cellStyle name="20% - Акцент5 14" xfId="322" xr:uid="{00000000-0005-0000-0000-0000D9050000}"/>
    <cellStyle name="20% - Акцент5 14 2" xfId="2610" xr:uid="{00000000-0005-0000-0000-0000DA050000}"/>
    <cellStyle name="20% - Акцент5 14 2 2" xfId="3635" xr:uid="{00000000-0005-0000-0000-0000DB050000}"/>
    <cellStyle name="20% - Акцент5 14 2 2 2" xfId="5603" xr:uid="{00000000-0005-0000-0000-0000DC050000}"/>
    <cellStyle name="20% - Акцент5 14 2 3" xfId="4619" xr:uid="{00000000-0005-0000-0000-0000DD050000}"/>
    <cellStyle name="20% - Акцент5 14 3" xfId="3143" xr:uid="{00000000-0005-0000-0000-0000DE050000}"/>
    <cellStyle name="20% - Акцент5 14 3 2" xfId="5111" xr:uid="{00000000-0005-0000-0000-0000DF050000}"/>
    <cellStyle name="20% - Акцент5 14 4" xfId="4127" xr:uid="{00000000-0005-0000-0000-0000E0050000}"/>
    <cellStyle name="20% - Акцент5 15" xfId="323" xr:uid="{00000000-0005-0000-0000-0000E1050000}"/>
    <cellStyle name="20% - Акцент5 15 2" xfId="2611" xr:uid="{00000000-0005-0000-0000-0000E2050000}"/>
    <cellStyle name="20% - Акцент5 15 2 2" xfId="3636" xr:uid="{00000000-0005-0000-0000-0000E3050000}"/>
    <cellStyle name="20% - Акцент5 15 2 2 2" xfId="5604" xr:uid="{00000000-0005-0000-0000-0000E4050000}"/>
    <cellStyle name="20% - Акцент5 15 2 3" xfId="4620" xr:uid="{00000000-0005-0000-0000-0000E5050000}"/>
    <cellStyle name="20% - Акцент5 15 3" xfId="3144" xr:uid="{00000000-0005-0000-0000-0000E6050000}"/>
    <cellStyle name="20% - Акцент5 15 3 2" xfId="5112" xr:uid="{00000000-0005-0000-0000-0000E7050000}"/>
    <cellStyle name="20% - Акцент5 15 4" xfId="4128" xr:uid="{00000000-0005-0000-0000-0000E8050000}"/>
    <cellStyle name="20% - Акцент5 16" xfId="324" xr:uid="{00000000-0005-0000-0000-0000E9050000}"/>
    <cellStyle name="20% - Акцент5 16 2" xfId="2612" xr:uid="{00000000-0005-0000-0000-0000EA050000}"/>
    <cellStyle name="20% - Акцент5 16 2 2" xfId="3637" xr:uid="{00000000-0005-0000-0000-0000EB050000}"/>
    <cellStyle name="20% - Акцент5 16 2 2 2" xfId="5605" xr:uid="{00000000-0005-0000-0000-0000EC050000}"/>
    <cellStyle name="20% - Акцент5 16 2 3" xfId="4621" xr:uid="{00000000-0005-0000-0000-0000ED050000}"/>
    <cellStyle name="20% - Акцент5 16 3" xfId="3145" xr:uid="{00000000-0005-0000-0000-0000EE050000}"/>
    <cellStyle name="20% - Акцент5 16 3 2" xfId="5113" xr:uid="{00000000-0005-0000-0000-0000EF050000}"/>
    <cellStyle name="20% - Акцент5 16 4" xfId="4129" xr:uid="{00000000-0005-0000-0000-0000F0050000}"/>
    <cellStyle name="20% - Акцент5 17" xfId="325" xr:uid="{00000000-0005-0000-0000-0000F1050000}"/>
    <cellStyle name="20% - Акцент5 17 2" xfId="2613" xr:uid="{00000000-0005-0000-0000-0000F2050000}"/>
    <cellStyle name="20% - Акцент5 17 2 2" xfId="3638" xr:uid="{00000000-0005-0000-0000-0000F3050000}"/>
    <cellStyle name="20% - Акцент5 17 2 2 2" xfId="5606" xr:uid="{00000000-0005-0000-0000-0000F4050000}"/>
    <cellStyle name="20% - Акцент5 17 2 3" xfId="4622" xr:uid="{00000000-0005-0000-0000-0000F5050000}"/>
    <cellStyle name="20% - Акцент5 17 3" xfId="3146" xr:uid="{00000000-0005-0000-0000-0000F6050000}"/>
    <cellStyle name="20% - Акцент5 17 3 2" xfId="5114" xr:uid="{00000000-0005-0000-0000-0000F7050000}"/>
    <cellStyle name="20% - Акцент5 17 4" xfId="4130" xr:uid="{00000000-0005-0000-0000-0000F8050000}"/>
    <cellStyle name="20% - Акцент5 18" xfId="326" xr:uid="{00000000-0005-0000-0000-0000F9050000}"/>
    <cellStyle name="20% - Акцент5 18 2" xfId="2614" xr:uid="{00000000-0005-0000-0000-0000FA050000}"/>
    <cellStyle name="20% - Акцент5 18 2 2" xfId="3639" xr:uid="{00000000-0005-0000-0000-0000FB050000}"/>
    <cellStyle name="20% - Акцент5 18 2 2 2" xfId="5607" xr:uid="{00000000-0005-0000-0000-0000FC050000}"/>
    <cellStyle name="20% - Акцент5 18 2 3" xfId="4623" xr:uid="{00000000-0005-0000-0000-0000FD050000}"/>
    <cellStyle name="20% - Акцент5 18 3" xfId="3147" xr:uid="{00000000-0005-0000-0000-0000FE050000}"/>
    <cellStyle name="20% - Акцент5 18 3 2" xfId="5115" xr:uid="{00000000-0005-0000-0000-0000FF050000}"/>
    <cellStyle name="20% - Акцент5 18 4" xfId="4131" xr:uid="{00000000-0005-0000-0000-000000060000}"/>
    <cellStyle name="20% - Акцент5 19" xfId="327" xr:uid="{00000000-0005-0000-0000-000001060000}"/>
    <cellStyle name="20% - Акцент5 19 2" xfId="2615" xr:uid="{00000000-0005-0000-0000-000002060000}"/>
    <cellStyle name="20% - Акцент5 19 2 2" xfId="3640" xr:uid="{00000000-0005-0000-0000-000003060000}"/>
    <cellStyle name="20% - Акцент5 19 2 2 2" xfId="5608" xr:uid="{00000000-0005-0000-0000-000004060000}"/>
    <cellStyle name="20% - Акцент5 19 2 3" xfId="4624" xr:uid="{00000000-0005-0000-0000-000005060000}"/>
    <cellStyle name="20% - Акцент5 19 3" xfId="3148" xr:uid="{00000000-0005-0000-0000-000006060000}"/>
    <cellStyle name="20% - Акцент5 19 3 2" xfId="5116" xr:uid="{00000000-0005-0000-0000-000007060000}"/>
    <cellStyle name="20% - Акцент5 19 4" xfId="4132" xr:uid="{00000000-0005-0000-0000-000008060000}"/>
    <cellStyle name="20% - Акцент5 2" xfId="328" xr:uid="{00000000-0005-0000-0000-000009060000}"/>
    <cellStyle name="20% — акцент5 2" xfId="329" xr:uid="{00000000-0005-0000-0000-00000A060000}"/>
    <cellStyle name="20% - Акцент5 2_Приложение 1" xfId="330" xr:uid="{00000000-0005-0000-0000-00000B060000}"/>
    <cellStyle name="20% — акцент5 2_Приложение 1" xfId="331" xr:uid="{00000000-0005-0000-0000-00000C060000}"/>
    <cellStyle name="20% - Акцент5 2_Приложение 1_1" xfId="332" xr:uid="{00000000-0005-0000-0000-00000D060000}"/>
    <cellStyle name="20% — акцент5 2_Приложение 2" xfId="333" xr:uid="{00000000-0005-0000-0000-00000E060000}"/>
    <cellStyle name="20% - Акцент5 2_Приложение 2_1" xfId="334" xr:uid="{00000000-0005-0000-0000-00000F060000}"/>
    <cellStyle name="20% — акцент5 2_Стоимость" xfId="335" xr:uid="{00000000-0005-0000-0000-000010060000}"/>
    <cellStyle name="20% - Акцент5 2_Стоимость_1" xfId="336" xr:uid="{00000000-0005-0000-0000-000011060000}"/>
    <cellStyle name="20% — акцент5 2_Стоимость_1" xfId="337" xr:uid="{00000000-0005-0000-0000-000012060000}"/>
    <cellStyle name="20% - Акцент5 2_Стоимость_Стоимость" xfId="338" xr:uid="{00000000-0005-0000-0000-000013060000}"/>
    <cellStyle name="20% — акцент5 2_Стоимость_Стоимость" xfId="339" xr:uid="{00000000-0005-0000-0000-000014060000}"/>
    <cellStyle name="20% - Акцент5 20" xfId="340" xr:uid="{00000000-0005-0000-0000-000015060000}"/>
    <cellStyle name="20% - Акцент5 20 2" xfId="2616" xr:uid="{00000000-0005-0000-0000-000016060000}"/>
    <cellStyle name="20% - Акцент5 20 2 2" xfId="3641" xr:uid="{00000000-0005-0000-0000-000017060000}"/>
    <cellStyle name="20% - Акцент5 20 2 2 2" xfId="5609" xr:uid="{00000000-0005-0000-0000-000018060000}"/>
    <cellStyle name="20% - Акцент5 20 2 3" xfId="4625" xr:uid="{00000000-0005-0000-0000-000019060000}"/>
    <cellStyle name="20% - Акцент5 20 3" xfId="3149" xr:uid="{00000000-0005-0000-0000-00001A060000}"/>
    <cellStyle name="20% - Акцент5 20 3 2" xfId="5117" xr:uid="{00000000-0005-0000-0000-00001B060000}"/>
    <cellStyle name="20% - Акцент5 20 4" xfId="4133" xr:uid="{00000000-0005-0000-0000-00001C060000}"/>
    <cellStyle name="20% - Акцент5 21" xfId="341" xr:uid="{00000000-0005-0000-0000-00001D060000}"/>
    <cellStyle name="20% - Акцент5 21 2" xfId="2617" xr:uid="{00000000-0005-0000-0000-00001E060000}"/>
    <cellStyle name="20% - Акцент5 21 2 2" xfId="3642" xr:uid="{00000000-0005-0000-0000-00001F060000}"/>
    <cellStyle name="20% - Акцент5 21 2 2 2" xfId="5610" xr:uid="{00000000-0005-0000-0000-000020060000}"/>
    <cellStyle name="20% - Акцент5 21 2 3" xfId="4626" xr:uid="{00000000-0005-0000-0000-000021060000}"/>
    <cellStyle name="20% - Акцент5 21 3" xfId="3150" xr:uid="{00000000-0005-0000-0000-000022060000}"/>
    <cellStyle name="20% - Акцент5 21 3 2" xfId="5118" xr:uid="{00000000-0005-0000-0000-000023060000}"/>
    <cellStyle name="20% - Акцент5 21 4" xfId="4134" xr:uid="{00000000-0005-0000-0000-000024060000}"/>
    <cellStyle name="20% - Акцент5 22" xfId="342" xr:uid="{00000000-0005-0000-0000-000025060000}"/>
    <cellStyle name="20% - Акцент5 22 2" xfId="2618" xr:uid="{00000000-0005-0000-0000-000026060000}"/>
    <cellStyle name="20% - Акцент5 22 2 2" xfId="3643" xr:uid="{00000000-0005-0000-0000-000027060000}"/>
    <cellStyle name="20% - Акцент5 22 2 2 2" xfId="5611" xr:uid="{00000000-0005-0000-0000-000028060000}"/>
    <cellStyle name="20% - Акцент5 22 2 3" xfId="4627" xr:uid="{00000000-0005-0000-0000-000029060000}"/>
    <cellStyle name="20% - Акцент5 22 3" xfId="3151" xr:uid="{00000000-0005-0000-0000-00002A060000}"/>
    <cellStyle name="20% - Акцент5 22 3 2" xfId="5119" xr:uid="{00000000-0005-0000-0000-00002B060000}"/>
    <cellStyle name="20% - Акцент5 22 4" xfId="4135" xr:uid="{00000000-0005-0000-0000-00002C060000}"/>
    <cellStyle name="20% - Акцент5 23" xfId="343" xr:uid="{00000000-0005-0000-0000-00002D060000}"/>
    <cellStyle name="20% - Акцент5 23 2" xfId="2619" xr:uid="{00000000-0005-0000-0000-00002E060000}"/>
    <cellStyle name="20% - Акцент5 23 2 2" xfId="3644" xr:uid="{00000000-0005-0000-0000-00002F060000}"/>
    <cellStyle name="20% - Акцент5 23 2 2 2" xfId="5612" xr:uid="{00000000-0005-0000-0000-000030060000}"/>
    <cellStyle name="20% - Акцент5 23 2 3" xfId="4628" xr:uid="{00000000-0005-0000-0000-000031060000}"/>
    <cellStyle name="20% - Акцент5 23 3" xfId="3152" xr:uid="{00000000-0005-0000-0000-000032060000}"/>
    <cellStyle name="20% - Акцент5 23 3 2" xfId="5120" xr:uid="{00000000-0005-0000-0000-000033060000}"/>
    <cellStyle name="20% - Акцент5 23 4" xfId="4136" xr:uid="{00000000-0005-0000-0000-000034060000}"/>
    <cellStyle name="20% - Акцент5 24" xfId="344" xr:uid="{00000000-0005-0000-0000-000035060000}"/>
    <cellStyle name="20% - Акцент5 24 2" xfId="2620" xr:uid="{00000000-0005-0000-0000-000036060000}"/>
    <cellStyle name="20% - Акцент5 24 2 2" xfId="3645" xr:uid="{00000000-0005-0000-0000-000037060000}"/>
    <cellStyle name="20% - Акцент5 24 2 2 2" xfId="5613" xr:uid="{00000000-0005-0000-0000-000038060000}"/>
    <cellStyle name="20% - Акцент5 24 2 3" xfId="4629" xr:uid="{00000000-0005-0000-0000-000039060000}"/>
    <cellStyle name="20% - Акцент5 24 3" xfId="3153" xr:uid="{00000000-0005-0000-0000-00003A060000}"/>
    <cellStyle name="20% - Акцент5 24 3 2" xfId="5121" xr:uid="{00000000-0005-0000-0000-00003B060000}"/>
    <cellStyle name="20% - Акцент5 24 4" xfId="4137" xr:uid="{00000000-0005-0000-0000-00003C060000}"/>
    <cellStyle name="20% - Акцент5 25" xfId="345" xr:uid="{00000000-0005-0000-0000-00003D060000}"/>
    <cellStyle name="20% - Акцент5 25 2" xfId="2621" xr:uid="{00000000-0005-0000-0000-00003E060000}"/>
    <cellStyle name="20% - Акцент5 25 2 2" xfId="3646" xr:uid="{00000000-0005-0000-0000-00003F060000}"/>
    <cellStyle name="20% - Акцент5 25 2 2 2" xfId="5614" xr:uid="{00000000-0005-0000-0000-000040060000}"/>
    <cellStyle name="20% - Акцент5 25 2 3" xfId="4630" xr:uid="{00000000-0005-0000-0000-000041060000}"/>
    <cellStyle name="20% - Акцент5 25 3" xfId="3154" xr:uid="{00000000-0005-0000-0000-000042060000}"/>
    <cellStyle name="20% - Акцент5 25 3 2" xfId="5122" xr:uid="{00000000-0005-0000-0000-000043060000}"/>
    <cellStyle name="20% - Акцент5 25 4" xfId="4138" xr:uid="{00000000-0005-0000-0000-000044060000}"/>
    <cellStyle name="20% - Акцент5 26" xfId="346" xr:uid="{00000000-0005-0000-0000-000045060000}"/>
    <cellStyle name="20% - Акцент5 26 2" xfId="2622" xr:uid="{00000000-0005-0000-0000-000046060000}"/>
    <cellStyle name="20% - Акцент5 26 2 2" xfId="3647" xr:uid="{00000000-0005-0000-0000-000047060000}"/>
    <cellStyle name="20% - Акцент5 26 2 2 2" xfId="5615" xr:uid="{00000000-0005-0000-0000-000048060000}"/>
    <cellStyle name="20% - Акцент5 26 2 3" xfId="4631" xr:uid="{00000000-0005-0000-0000-000049060000}"/>
    <cellStyle name="20% - Акцент5 26 3" xfId="3155" xr:uid="{00000000-0005-0000-0000-00004A060000}"/>
    <cellStyle name="20% - Акцент5 26 3 2" xfId="5123" xr:uid="{00000000-0005-0000-0000-00004B060000}"/>
    <cellStyle name="20% - Акцент5 26 4" xfId="4139" xr:uid="{00000000-0005-0000-0000-00004C060000}"/>
    <cellStyle name="20% - Акцент5 27" xfId="347" xr:uid="{00000000-0005-0000-0000-00004D060000}"/>
    <cellStyle name="20% - Акцент5 27 2" xfId="2623" xr:uid="{00000000-0005-0000-0000-00004E060000}"/>
    <cellStyle name="20% - Акцент5 27 2 2" xfId="3648" xr:uid="{00000000-0005-0000-0000-00004F060000}"/>
    <cellStyle name="20% - Акцент5 27 2 2 2" xfId="5616" xr:uid="{00000000-0005-0000-0000-000050060000}"/>
    <cellStyle name="20% - Акцент5 27 2 3" xfId="4632" xr:uid="{00000000-0005-0000-0000-000051060000}"/>
    <cellStyle name="20% - Акцент5 27 3" xfId="3156" xr:uid="{00000000-0005-0000-0000-000052060000}"/>
    <cellStyle name="20% - Акцент5 27 3 2" xfId="5124" xr:uid="{00000000-0005-0000-0000-000053060000}"/>
    <cellStyle name="20% - Акцент5 27 4" xfId="4140" xr:uid="{00000000-0005-0000-0000-000054060000}"/>
    <cellStyle name="20% - Акцент5 28" xfId="348" xr:uid="{00000000-0005-0000-0000-000055060000}"/>
    <cellStyle name="20% - Акцент5 28 2" xfId="2624" xr:uid="{00000000-0005-0000-0000-000056060000}"/>
    <cellStyle name="20% - Акцент5 28 2 2" xfId="3649" xr:uid="{00000000-0005-0000-0000-000057060000}"/>
    <cellStyle name="20% - Акцент5 28 2 2 2" xfId="5617" xr:uid="{00000000-0005-0000-0000-000058060000}"/>
    <cellStyle name="20% - Акцент5 28 2 3" xfId="4633" xr:uid="{00000000-0005-0000-0000-000059060000}"/>
    <cellStyle name="20% - Акцент5 28 3" xfId="3157" xr:uid="{00000000-0005-0000-0000-00005A060000}"/>
    <cellStyle name="20% - Акцент5 28 3 2" xfId="5125" xr:uid="{00000000-0005-0000-0000-00005B060000}"/>
    <cellStyle name="20% - Акцент5 28 4" xfId="4141" xr:uid="{00000000-0005-0000-0000-00005C060000}"/>
    <cellStyle name="20% - Акцент5 29" xfId="349" xr:uid="{00000000-0005-0000-0000-00005D060000}"/>
    <cellStyle name="20% - Акцент5 29 2" xfId="2625" xr:uid="{00000000-0005-0000-0000-00005E060000}"/>
    <cellStyle name="20% - Акцент5 29 2 2" xfId="3650" xr:uid="{00000000-0005-0000-0000-00005F060000}"/>
    <cellStyle name="20% - Акцент5 29 2 2 2" xfId="5618" xr:uid="{00000000-0005-0000-0000-000060060000}"/>
    <cellStyle name="20% - Акцент5 29 2 3" xfId="4634" xr:uid="{00000000-0005-0000-0000-000061060000}"/>
    <cellStyle name="20% - Акцент5 29 3" xfId="3158" xr:uid="{00000000-0005-0000-0000-000062060000}"/>
    <cellStyle name="20% - Акцент5 29 3 2" xfId="5126" xr:uid="{00000000-0005-0000-0000-000063060000}"/>
    <cellStyle name="20% - Акцент5 29 4" xfId="4142" xr:uid="{00000000-0005-0000-0000-000064060000}"/>
    <cellStyle name="20% - Акцент5 3" xfId="350" xr:uid="{00000000-0005-0000-0000-000065060000}"/>
    <cellStyle name="20% — акцент5 3" xfId="351" xr:uid="{00000000-0005-0000-0000-000066060000}"/>
    <cellStyle name="20% - Акцент5 3_Приложение 1" xfId="352" xr:uid="{00000000-0005-0000-0000-000067060000}"/>
    <cellStyle name="20% — акцент5 3_Приложение 1" xfId="353" xr:uid="{00000000-0005-0000-0000-000068060000}"/>
    <cellStyle name="20% - Акцент5 3_Приложение 1_1" xfId="354" xr:uid="{00000000-0005-0000-0000-000069060000}"/>
    <cellStyle name="20% — акцент5 3_Приложение 2" xfId="355" xr:uid="{00000000-0005-0000-0000-00006A060000}"/>
    <cellStyle name="20% - Акцент5 3_Приложение 2_1" xfId="356" xr:uid="{00000000-0005-0000-0000-00006B060000}"/>
    <cellStyle name="20% — акцент5 3_Стоимость" xfId="357" xr:uid="{00000000-0005-0000-0000-00006C060000}"/>
    <cellStyle name="20% - Акцент5 3_Стоимость_1" xfId="358" xr:uid="{00000000-0005-0000-0000-00006D060000}"/>
    <cellStyle name="20% — акцент5 3_Стоимость_1" xfId="359" xr:uid="{00000000-0005-0000-0000-00006E060000}"/>
    <cellStyle name="20% - Акцент5 3_Стоимость_Стоимость" xfId="360" xr:uid="{00000000-0005-0000-0000-00006F060000}"/>
    <cellStyle name="20% — акцент5 3_Стоимость_Стоимость" xfId="361" xr:uid="{00000000-0005-0000-0000-000070060000}"/>
    <cellStyle name="20% - Акцент5 30" xfId="362" xr:uid="{00000000-0005-0000-0000-000071060000}"/>
    <cellStyle name="20% - Акцент5 30 2" xfId="2626" xr:uid="{00000000-0005-0000-0000-000072060000}"/>
    <cellStyle name="20% - Акцент5 30 2 2" xfId="3651" xr:uid="{00000000-0005-0000-0000-000073060000}"/>
    <cellStyle name="20% - Акцент5 30 2 2 2" xfId="5619" xr:uid="{00000000-0005-0000-0000-000074060000}"/>
    <cellStyle name="20% - Акцент5 30 2 3" xfId="4635" xr:uid="{00000000-0005-0000-0000-000075060000}"/>
    <cellStyle name="20% - Акцент5 30 3" xfId="3159" xr:uid="{00000000-0005-0000-0000-000076060000}"/>
    <cellStyle name="20% - Акцент5 30 3 2" xfId="5127" xr:uid="{00000000-0005-0000-0000-000077060000}"/>
    <cellStyle name="20% - Акцент5 30 4" xfId="4143" xr:uid="{00000000-0005-0000-0000-000078060000}"/>
    <cellStyle name="20% - Акцент5 31" xfId="363" xr:uid="{00000000-0005-0000-0000-000079060000}"/>
    <cellStyle name="20% - Акцент5 31 2" xfId="2627" xr:uid="{00000000-0005-0000-0000-00007A060000}"/>
    <cellStyle name="20% - Акцент5 31 2 2" xfId="3652" xr:uid="{00000000-0005-0000-0000-00007B060000}"/>
    <cellStyle name="20% - Акцент5 31 2 2 2" xfId="5620" xr:uid="{00000000-0005-0000-0000-00007C060000}"/>
    <cellStyle name="20% - Акцент5 31 2 3" xfId="4636" xr:uid="{00000000-0005-0000-0000-00007D060000}"/>
    <cellStyle name="20% - Акцент5 31 3" xfId="3160" xr:uid="{00000000-0005-0000-0000-00007E060000}"/>
    <cellStyle name="20% - Акцент5 31 3 2" xfId="5128" xr:uid="{00000000-0005-0000-0000-00007F060000}"/>
    <cellStyle name="20% - Акцент5 31 4" xfId="4144" xr:uid="{00000000-0005-0000-0000-000080060000}"/>
    <cellStyle name="20% - Акцент5 32" xfId="364" xr:uid="{00000000-0005-0000-0000-000081060000}"/>
    <cellStyle name="20% - Акцент5 32 2" xfId="2628" xr:uid="{00000000-0005-0000-0000-000082060000}"/>
    <cellStyle name="20% - Акцент5 32 2 2" xfId="3653" xr:uid="{00000000-0005-0000-0000-000083060000}"/>
    <cellStyle name="20% - Акцент5 32 2 2 2" xfId="5621" xr:uid="{00000000-0005-0000-0000-000084060000}"/>
    <cellStyle name="20% - Акцент5 32 2 3" xfId="4637" xr:uid="{00000000-0005-0000-0000-000085060000}"/>
    <cellStyle name="20% - Акцент5 32 3" xfId="3161" xr:uid="{00000000-0005-0000-0000-000086060000}"/>
    <cellStyle name="20% - Акцент5 32 3 2" xfId="5129" xr:uid="{00000000-0005-0000-0000-000087060000}"/>
    <cellStyle name="20% - Акцент5 32 4" xfId="4145" xr:uid="{00000000-0005-0000-0000-000088060000}"/>
    <cellStyle name="20% - Акцент5 33" xfId="365" xr:uid="{00000000-0005-0000-0000-000089060000}"/>
    <cellStyle name="20% - Акцент5 33 2" xfId="2629" xr:uid="{00000000-0005-0000-0000-00008A060000}"/>
    <cellStyle name="20% - Акцент5 33 2 2" xfId="3654" xr:uid="{00000000-0005-0000-0000-00008B060000}"/>
    <cellStyle name="20% - Акцент5 33 2 2 2" xfId="5622" xr:uid="{00000000-0005-0000-0000-00008C060000}"/>
    <cellStyle name="20% - Акцент5 33 2 3" xfId="4638" xr:uid="{00000000-0005-0000-0000-00008D060000}"/>
    <cellStyle name="20% - Акцент5 33 3" xfId="3162" xr:uid="{00000000-0005-0000-0000-00008E060000}"/>
    <cellStyle name="20% - Акцент5 33 3 2" xfId="5130" xr:uid="{00000000-0005-0000-0000-00008F060000}"/>
    <cellStyle name="20% - Акцент5 33 4" xfId="4146" xr:uid="{00000000-0005-0000-0000-000090060000}"/>
    <cellStyle name="20% - Акцент5 34" xfId="366" xr:uid="{00000000-0005-0000-0000-000091060000}"/>
    <cellStyle name="20% - Акцент5 34 2" xfId="2630" xr:uid="{00000000-0005-0000-0000-000092060000}"/>
    <cellStyle name="20% - Акцент5 34 2 2" xfId="3655" xr:uid="{00000000-0005-0000-0000-000093060000}"/>
    <cellStyle name="20% - Акцент5 34 2 2 2" xfId="5623" xr:uid="{00000000-0005-0000-0000-000094060000}"/>
    <cellStyle name="20% - Акцент5 34 2 3" xfId="4639" xr:uid="{00000000-0005-0000-0000-000095060000}"/>
    <cellStyle name="20% - Акцент5 34 3" xfId="3163" xr:uid="{00000000-0005-0000-0000-000096060000}"/>
    <cellStyle name="20% - Акцент5 34 3 2" xfId="5131" xr:uid="{00000000-0005-0000-0000-000097060000}"/>
    <cellStyle name="20% - Акцент5 34 4" xfId="4147" xr:uid="{00000000-0005-0000-0000-000098060000}"/>
    <cellStyle name="20% - Акцент5 35" xfId="367" xr:uid="{00000000-0005-0000-0000-000099060000}"/>
    <cellStyle name="20% - Акцент5 35 2" xfId="2631" xr:uid="{00000000-0005-0000-0000-00009A060000}"/>
    <cellStyle name="20% - Акцент5 35 2 2" xfId="3656" xr:uid="{00000000-0005-0000-0000-00009B060000}"/>
    <cellStyle name="20% - Акцент5 35 2 2 2" xfId="5624" xr:uid="{00000000-0005-0000-0000-00009C060000}"/>
    <cellStyle name="20% - Акцент5 35 2 3" xfId="4640" xr:uid="{00000000-0005-0000-0000-00009D060000}"/>
    <cellStyle name="20% - Акцент5 35 3" xfId="3164" xr:uid="{00000000-0005-0000-0000-00009E060000}"/>
    <cellStyle name="20% - Акцент5 35 3 2" xfId="5132" xr:uid="{00000000-0005-0000-0000-00009F060000}"/>
    <cellStyle name="20% - Акцент5 35 4" xfId="4148" xr:uid="{00000000-0005-0000-0000-0000A0060000}"/>
    <cellStyle name="20% - Акцент5 36" xfId="368" xr:uid="{00000000-0005-0000-0000-0000A1060000}"/>
    <cellStyle name="20% - Акцент5 36 2" xfId="2632" xr:uid="{00000000-0005-0000-0000-0000A2060000}"/>
    <cellStyle name="20% - Акцент5 36 2 2" xfId="3657" xr:uid="{00000000-0005-0000-0000-0000A3060000}"/>
    <cellStyle name="20% - Акцент5 36 2 2 2" xfId="5625" xr:uid="{00000000-0005-0000-0000-0000A4060000}"/>
    <cellStyle name="20% - Акцент5 36 2 3" xfId="4641" xr:uid="{00000000-0005-0000-0000-0000A5060000}"/>
    <cellStyle name="20% - Акцент5 36 3" xfId="3165" xr:uid="{00000000-0005-0000-0000-0000A6060000}"/>
    <cellStyle name="20% - Акцент5 36 3 2" xfId="5133" xr:uid="{00000000-0005-0000-0000-0000A7060000}"/>
    <cellStyle name="20% - Акцент5 36 4" xfId="4149" xr:uid="{00000000-0005-0000-0000-0000A8060000}"/>
    <cellStyle name="20% - Акцент5 37" xfId="369" xr:uid="{00000000-0005-0000-0000-0000A9060000}"/>
    <cellStyle name="20% - Акцент5 37 2" xfId="2633" xr:uid="{00000000-0005-0000-0000-0000AA060000}"/>
    <cellStyle name="20% - Акцент5 37 2 2" xfId="3658" xr:uid="{00000000-0005-0000-0000-0000AB060000}"/>
    <cellStyle name="20% - Акцент5 37 2 2 2" xfId="5626" xr:uid="{00000000-0005-0000-0000-0000AC060000}"/>
    <cellStyle name="20% - Акцент5 37 2 3" xfId="4642" xr:uid="{00000000-0005-0000-0000-0000AD060000}"/>
    <cellStyle name="20% - Акцент5 37 3" xfId="3166" xr:uid="{00000000-0005-0000-0000-0000AE060000}"/>
    <cellStyle name="20% - Акцент5 37 3 2" xfId="5134" xr:uid="{00000000-0005-0000-0000-0000AF060000}"/>
    <cellStyle name="20% - Акцент5 37 4" xfId="4150" xr:uid="{00000000-0005-0000-0000-0000B0060000}"/>
    <cellStyle name="20% - Акцент5 38" xfId="370" xr:uid="{00000000-0005-0000-0000-0000B1060000}"/>
    <cellStyle name="20% - Акцент5 38 2" xfId="2634" xr:uid="{00000000-0005-0000-0000-0000B2060000}"/>
    <cellStyle name="20% - Акцент5 38 2 2" xfId="3659" xr:uid="{00000000-0005-0000-0000-0000B3060000}"/>
    <cellStyle name="20% - Акцент5 38 2 2 2" xfId="5627" xr:uid="{00000000-0005-0000-0000-0000B4060000}"/>
    <cellStyle name="20% - Акцент5 38 2 3" xfId="4643" xr:uid="{00000000-0005-0000-0000-0000B5060000}"/>
    <cellStyle name="20% - Акцент5 38 3" xfId="3167" xr:uid="{00000000-0005-0000-0000-0000B6060000}"/>
    <cellStyle name="20% - Акцент5 38 3 2" xfId="5135" xr:uid="{00000000-0005-0000-0000-0000B7060000}"/>
    <cellStyle name="20% - Акцент5 38 4" xfId="4151" xr:uid="{00000000-0005-0000-0000-0000B8060000}"/>
    <cellStyle name="20% - Акцент5 39" xfId="371" xr:uid="{00000000-0005-0000-0000-0000B9060000}"/>
    <cellStyle name="20% - Акцент5 39 2" xfId="2635" xr:uid="{00000000-0005-0000-0000-0000BA060000}"/>
    <cellStyle name="20% - Акцент5 39 2 2" xfId="3660" xr:uid="{00000000-0005-0000-0000-0000BB060000}"/>
    <cellStyle name="20% - Акцент5 39 2 2 2" xfId="5628" xr:uid="{00000000-0005-0000-0000-0000BC060000}"/>
    <cellStyle name="20% - Акцент5 39 2 3" xfId="4644" xr:uid="{00000000-0005-0000-0000-0000BD060000}"/>
    <cellStyle name="20% - Акцент5 39 3" xfId="3168" xr:uid="{00000000-0005-0000-0000-0000BE060000}"/>
    <cellStyle name="20% - Акцент5 39 3 2" xfId="5136" xr:uid="{00000000-0005-0000-0000-0000BF060000}"/>
    <cellStyle name="20% - Акцент5 39 4" xfId="4152" xr:uid="{00000000-0005-0000-0000-0000C0060000}"/>
    <cellStyle name="20% - Акцент5 4" xfId="372" xr:uid="{00000000-0005-0000-0000-0000C1060000}"/>
    <cellStyle name="20% — акцент5 4" xfId="373" xr:uid="{00000000-0005-0000-0000-0000C2060000}"/>
    <cellStyle name="20% - Акцент5 4_Приложение 1" xfId="374" xr:uid="{00000000-0005-0000-0000-0000C3060000}"/>
    <cellStyle name="20% — акцент5 4_Приложение 1" xfId="375" xr:uid="{00000000-0005-0000-0000-0000C4060000}"/>
    <cellStyle name="20% - Акцент5 4_Приложение 1_1" xfId="376" xr:uid="{00000000-0005-0000-0000-0000C5060000}"/>
    <cellStyle name="20% — акцент5 4_Приложение 2" xfId="377" xr:uid="{00000000-0005-0000-0000-0000C6060000}"/>
    <cellStyle name="20% - Акцент5 4_Приложение 2_1" xfId="378" xr:uid="{00000000-0005-0000-0000-0000C7060000}"/>
    <cellStyle name="20% — акцент5 4_Стоимость" xfId="379" xr:uid="{00000000-0005-0000-0000-0000C8060000}"/>
    <cellStyle name="20% - Акцент5 4_Стоимость_1" xfId="380" xr:uid="{00000000-0005-0000-0000-0000C9060000}"/>
    <cellStyle name="20% — акцент5 4_Стоимость_1" xfId="381" xr:uid="{00000000-0005-0000-0000-0000CA060000}"/>
    <cellStyle name="20% - Акцент5 4_Стоимость_Стоимость" xfId="382" xr:uid="{00000000-0005-0000-0000-0000CB060000}"/>
    <cellStyle name="20% — акцент5 4_Стоимость_Стоимость" xfId="383" xr:uid="{00000000-0005-0000-0000-0000CC060000}"/>
    <cellStyle name="20% - Акцент5 40" xfId="384" xr:uid="{00000000-0005-0000-0000-0000CD060000}"/>
    <cellStyle name="20% - Акцент5 40 2" xfId="2636" xr:uid="{00000000-0005-0000-0000-0000CE060000}"/>
    <cellStyle name="20% - Акцент5 40 2 2" xfId="3661" xr:uid="{00000000-0005-0000-0000-0000CF060000}"/>
    <cellStyle name="20% - Акцент5 40 2 2 2" xfId="5629" xr:uid="{00000000-0005-0000-0000-0000D0060000}"/>
    <cellStyle name="20% - Акцент5 40 2 3" xfId="4645" xr:uid="{00000000-0005-0000-0000-0000D1060000}"/>
    <cellStyle name="20% - Акцент5 40 3" xfId="3169" xr:uid="{00000000-0005-0000-0000-0000D2060000}"/>
    <cellStyle name="20% - Акцент5 40 3 2" xfId="5137" xr:uid="{00000000-0005-0000-0000-0000D3060000}"/>
    <cellStyle name="20% - Акцент5 40 4" xfId="4153" xr:uid="{00000000-0005-0000-0000-0000D4060000}"/>
    <cellStyle name="20% - Акцент5 41" xfId="385" xr:uid="{00000000-0005-0000-0000-0000D5060000}"/>
    <cellStyle name="20% - Акцент5 41 2" xfId="2637" xr:uid="{00000000-0005-0000-0000-0000D6060000}"/>
    <cellStyle name="20% - Акцент5 41 2 2" xfId="3662" xr:uid="{00000000-0005-0000-0000-0000D7060000}"/>
    <cellStyle name="20% - Акцент5 41 2 2 2" xfId="5630" xr:uid="{00000000-0005-0000-0000-0000D8060000}"/>
    <cellStyle name="20% - Акцент5 41 2 3" xfId="4646" xr:uid="{00000000-0005-0000-0000-0000D9060000}"/>
    <cellStyle name="20% - Акцент5 41 3" xfId="3170" xr:uid="{00000000-0005-0000-0000-0000DA060000}"/>
    <cellStyle name="20% - Акцент5 41 3 2" xfId="5138" xr:uid="{00000000-0005-0000-0000-0000DB060000}"/>
    <cellStyle name="20% - Акцент5 41 4" xfId="4154" xr:uid="{00000000-0005-0000-0000-0000DC060000}"/>
    <cellStyle name="20% - Акцент5 42" xfId="386" xr:uid="{00000000-0005-0000-0000-0000DD060000}"/>
    <cellStyle name="20% - Акцент5 42 2" xfId="2638" xr:uid="{00000000-0005-0000-0000-0000DE060000}"/>
    <cellStyle name="20% - Акцент5 42 2 2" xfId="3663" xr:uid="{00000000-0005-0000-0000-0000DF060000}"/>
    <cellStyle name="20% - Акцент5 42 2 2 2" xfId="5631" xr:uid="{00000000-0005-0000-0000-0000E0060000}"/>
    <cellStyle name="20% - Акцент5 42 2 3" xfId="4647" xr:uid="{00000000-0005-0000-0000-0000E1060000}"/>
    <cellStyle name="20% - Акцент5 42 3" xfId="3171" xr:uid="{00000000-0005-0000-0000-0000E2060000}"/>
    <cellStyle name="20% - Акцент5 42 3 2" xfId="5139" xr:uid="{00000000-0005-0000-0000-0000E3060000}"/>
    <cellStyle name="20% - Акцент5 42 4" xfId="4155" xr:uid="{00000000-0005-0000-0000-0000E4060000}"/>
    <cellStyle name="20% - Акцент5 43" xfId="387" xr:uid="{00000000-0005-0000-0000-0000E5060000}"/>
    <cellStyle name="20% - Акцент5 43 2" xfId="2639" xr:uid="{00000000-0005-0000-0000-0000E6060000}"/>
    <cellStyle name="20% - Акцент5 43 2 2" xfId="3664" xr:uid="{00000000-0005-0000-0000-0000E7060000}"/>
    <cellStyle name="20% - Акцент5 43 2 2 2" xfId="5632" xr:uid="{00000000-0005-0000-0000-0000E8060000}"/>
    <cellStyle name="20% - Акцент5 43 2 3" xfId="4648" xr:uid="{00000000-0005-0000-0000-0000E9060000}"/>
    <cellStyle name="20% - Акцент5 43 3" xfId="3172" xr:uid="{00000000-0005-0000-0000-0000EA060000}"/>
    <cellStyle name="20% - Акцент5 43 3 2" xfId="5140" xr:uid="{00000000-0005-0000-0000-0000EB060000}"/>
    <cellStyle name="20% - Акцент5 43 4" xfId="4156" xr:uid="{00000000-0005-0000-0000-0000EC060000}"/>
    <cellStyle name="20% - Акцент5 44" xfId="388" xr:uid="{00000000-0005-0000-0000-0000ED060000}"/>
    <cellStyle name="20% - Акцент5 44 2" xfId="2640" xr:uid="{00000000-0005-0000-0000-0000EE060000}"/>
    <cellStyle name="20% - Акцент5 44 2 2" xfId="3665" xr:uid="{00000000-0005-0000-0000-0000EF060000}"/>
    <cellStyle name="20% - Акцент5 44 2 2 2" xfId="5633" xr:uid="{00000000-0005-0000-0000-0000F0060000}"/>
    <cellStyle name="20% - Акцент5 44 2 3" xfId="4649" xr:uid="{00000000-0005-0000-0000-0000F1060000}"/>
    <cellStyle name="20% - Акцент5 44 3" xfId="3173" xr:uid="{00000000-0005-0000-0000-0000F2060000}"/>
    <cellStyle name="20% - Акцент5 44 3 2" xfId="5141" xr:uid="{00000000-0005-0000-0000-0000F3060000}"/>
    <cellStyle name="20% - Акцент5 44 4" xfId="4157" xr:uid="{00000000-0005-0000-0000-0000F4060000}"/>
    <cellStyle name="20% - Акцент5 45" xfId="389" xr:uid="{00000000-0005-0000-0000-0000F5060000}"/>
    <cellStyle name="20% - Акцент5 45 2" xfId="2641" xr:uid="{00000000-0005-0000-0000-0000F6060000}"/>
    <cellStyle name="20% - Акцент5 45 2 2" xfId="3666" xr:uid="{00000000-0005-0000-0000-0000F7060000}"/>
    <cellStyle name="20% - Акцент5 45 2 2 2" xfId="5634" xr:uid="{00000000-0005-0000-0000-0000F8060000}"/>
    <cellStyle name="20% - Акцент5 45 2 3" xfId="4650" xr:uid="{00000000-0005-0000-0000-0000F9060000}"/>
    <cellStyle name="20% - Акцент5 45 3" xfId="3174" xr:uid="{00000000-0005-0000-0000-0000FA060000}"/>
    <cellStyle name="20% - Акцент5 45 3 2" xfId="5142" xr:uid="{00000000-0005-0000-0000-0000FB060000}"/>
    <cellStyle name="20% - Акцент5 45 4" xfId="4158" xr:uid="{00000000-0005-0000-0000-0000FC060000}"/>
    <cellStyle name="20% - Акцент5 5" xfId="390" xr:uid="{00000000-0005-0000-0000-0000FD060000}"/>
    <cellStyle name="20% - Акцент5 5 2" xfId="2642" xr:uid="{00000000-0005-0000-0000-0000FE060000}"/>
    <cellStyle name="20% - Акцент5 5 2 2" xfId="3667" xr:uid="{00000000-0005-0000-0000-0000FF060000}"/>
    <cellStyle name="20% - Акцент5 5 2 2 2" xfId="5635" xr:uid="{00000000-0005-0000-0000-000000070000}"/>
    <cellStyle name="20% - Акцент5 5 2 3" xfId="4651" xr:uid="{00000000-0005-0000-0000-000001070000}"/>
    <cellStyle name="20% - Акцент5 5 3" xfId="3175" xr:uid="{00000000-0005-0000-0000-000002070000}"/>
    <cellStyle name="20% - Акцент5 5 3 2" xfId="5143" xr:uid="{00000000-0005-0000-0000-000003070000}"/>
    <cellStyle name="20% - Акцент5 5 4" xfId="4159" xr:uid="{00000000-0005-0000-0000-000004070000}"/>
    <cellStyle name="20% - Акцент5 6" xfId="391" xr:uid="{00000000-0005-0000-0000-000005070000}"/>
    <cellStyle name="20% - Акцент5 6 2" xfId="2643" xr:uid="{00000000-0005-0000-0000-000006070000}"/>
    <cellStyle name="20% - Акцент5 6 2 2" xfId="3668" xr:uid="{00000000-0005-0000-0000-000007070000}"/>
    <cellStyle name="20% - Акцент5 6 2 2 2" xfId="5636" xr:uid="{00000000-0005-0000-0000-000008070000}"/>
    <cellStyle name="20% - Акцент5 6 2 3" xfId="4652" xr:uid="{00000000-0005-0000-0000-000009070000}"/>
    <cellStyle name="20% - Акцент5 6 3" xfId="3176" xr:uid="{00000000-0005-0000-0000-00000A070000}"/>
    <cellStyle name="20% - Акцент5 6 3 2" xfId="5144" xr:uid="{00000000-0005-0000-0000-00000B070000}"/>
    <cellStyle name="20% - Акцент5 6 4" xfId="4160" xr:uid="{00000000-0005-0000-0000-00000C070000}"/>
    <cellStyle name="20% - Акцент5 7" xfId="392" xr:uid="{00000000-0005-0000-0000-00000D070000}"/>
    <cellStyle name="20% - Акцент5 7 2" xfId="2644" xr:uid="{00000000-0005-0000-0000-00000E070000}"/>
    <cellStyle name="20% - Акцент5 7 2 2" xfId="3669" xr:uid="{00000000-0005-0000-0000-00000F070000}"/>
    <cellStyle name="20% - Акцент5 7 2 2 2" xfId="5637" xr:uid="{00000000-0005-0000-0000-000010070000}"/>
    <cellStyle name="20% - Акцент5 7 2 3" xfId="4653" xr:uid="{00000000-0005-0000-0000-000011070000}"/>
    <cellStyle name="20% - Акцент5 7 3" xfId="3177" xr:uid="{00000000-0005-0000-0000-000012070000}"/>
    <cellStyle name="20% - Акцент5 7 3 2" xfId="5145" xr:uid="{00000000-0005-0000-0000-000013070000}"/>
    <cellStyle name="20% - Акцент5 7 4" xfId="4161" xr:uid="{00000000-0005-0000-0000-000014070000}"/>
    <cellStyle name="20% - Акцент5 8" xfId="393" xr:uid="{00000000-0005-0000-0000-000015070000}"/>
    <cellStyle name="20% - Акцент5 8 2" xfId="2645" xr:uid="{00000000-0005-0000-0000-000016070000}"/>
    <cellStyle name="20% - Акцент5 8 2 2" xfId="3670" xr:uid="{00000000-0005-0000-0000-000017070000}"/>
    <cellStyle name="20% - Акцент5 8 2 2 2" xfId="5638" xr:uid="{00000000-0005-0000-0000-000018070000}"/>
    <cellStyle name="20% - Акцент5 8 2 3" xfId="4654" xr:uid="{00000000-0005-0000-0000-000019070000}"/>
    <cellStyle name="20% - Акцент5 8 3" xfId="3178" xr:uid="{00000000-0005-0000-0000-00001A070000}"/>
    <cellStyle name="20% - Акцент5 8 3 2" xfId="5146" xr:uid="{00000000-0005-0000-0000-00001B070000}"/>
    <cellStyle name="20% - Акцент5 8 4" xfId="4162" xr:uid="{00000000-0005-0000-0000-00001C070000}"/>
    <cellStyle name="20% - Акцент5 9" xfId="394" xr:uid="{00000000-0005-0000-0000-00001D070000}"/>
    <cellStyle name="20% - Акцент5 9 2" xfId="2646" xr:uid="{00000000-0005-0000-0000-00001E070000}"/>
    <cellStyle name="20% - Акцент5 9 2 2" xfId="3671" xr:uid="{00000000-0005-0000-0000-00001F070000}"/>
    <cellStyle name="20% - Акцент5 9 2 2 2" xfId="5639" xr:uid="{00000000-0005-0000-0000-000020070000}"/>
    <cellStyle name="20% - Акцент5 9 2 3" xfId="4655" xr:uid="{00000000-0005-0000-0000-000021070000}"/>
    <cellStyle name="20% - Акцент5 9 3" xfId="3179" xr:uid="{00000000-0005-0000-0000-000022070000}"/>
    <cellStyle name="20% - Акцент5 9 3 2" xfId="5147" xr:uid="{00000000-0005-0000-0000-000023070000}"/>
    <cellStyle name="20% - Акцент5 9 4" xfId="4163" xr:uid="{00000000-0005-0000-0000-000024070000}"/>
    <cellStyle name="20% — акцент5_Стоимость" xfId="395" xr:uid="{00000000-0005-0000-0000-000025070000}"/>
    <cellStyle name="20% — акцент6" xfId="396" xr:uid="{00000000-0005-0000-0000-000026070000}"/>
    <cellStyle name="20% - Акцент6 10" xfId="397" xr:uid="{00000000-0005-0000-0000-000027070000}"/>
    <cellStyle name="20% - Акцент6 10 2" xfId="2647" xr:uid="{00000000-0005-0000-0000-000028070000}"/>
    <cellStyle name="20% - Акцент6 10 2 2" xfId="3672" xr:uid="{00000000-0005-0000-0000-000029070000}"/>
    <cellStyle name="20% - Акцент6 10 2 2 2" xfId="5640" xr:uid="{00000000-0005-0000-0000-00002A070000}"/>
    <cellStyle name="20% - Акцент6 10 2 3" xfId="4656" xr:uid="{00000000-0005-0000-0000-00002B070000}"/>
    <cellStyle name="20% - Акцент6 10 3" xfId="3180" xr:uid="{00000000-0005-0000-0000-00002C070000}"/>
    <cellStyle name="20% - Акцент6 10 3 2" xfId="5148" xr:uid="{00000000-0005-0000-0000-00002D070000}"/>
    <cellStyle name="20% - Акцент6 10 4" xfId="4164" xr:uid="{00000000-0005-0000-0000-00002E070000}"/>
    <cellStyle name="20% - Акцент6 11" xfId="398" xr:uid="{00000000-0005-0000-0000-00002F070000}"/>
    <cellStyle name="20% - Акцент6 11 2" xfId="2648" xr:uid="{00000000-0005-0000-0000-000030070000}"/>
    <cellStyle name="20% - Акцент6 11 2 2" xfId="3673" xr:uid="{00000000-0005-0000-0000-000031070000}"/>
    <cellStyle name="20% - Акцент6 11 2 2 2" xfId="5641" xr:uid="{00000000-0005-0000-0000-000032070000}"/>
    <cellStyle name="20% - Акцент6 11 2 3" xfId="4657" xr:uid="{00000000-0005-0000-0000-000033070000}"/>
    <cellStyle name="20% - Акцент6 11 3" xfId="3181" xr:uid="{00000000-0005-0000-0000-000034070000}"/>
    <cellStyle name="20% - Акцент6 11 3 2" xfId="5149" xr:uid="{00000000-0005-0000-0000-000035070000}"/>
    <cellStyle name="20% - Акцент6 11 4" xfId="4165" xr:uid="{00000000-0005-0000-0000-000036070000}"/>
    <cellStyle name="20% - Акцент6 12" xfId="399" xr:uid="{00000000-0005-0000-0000-000037070000}"/>
    <cellStyle name="20% - Акцент6 12 2" xfId="2649" xr:uid="{00000000-0005-0000-0000-000038070000}"/>
    <cellStyle name="20% - Акцент6 12 2 2" xfId="3674" xr:uid="{00000000-0005-0000-0000-000039070000}"/>
    <cellStyle name="20% - Акцент6 12 2 2 2" xfId="5642" xr:uid="{00000000-0005-0000-0000-00003A070000}"/>
    <cellStyle name="20% - Акцент6 12 2 3" xfId="4658" xr:uid="{00000000-0005-0000-0000-00003B070000}"/>
    <cellStyle name="20% - Акцент6 12 3" xfId="3182" xr:uid="{00000000-0005-0000-0000-00003C070000}"/>
    <cellStyle name="20% - Акцент6 12 3 2" xfId="5150" xr:uid="{00000000-0005-0000-0000-00003D070000}"/>
    <cellStyle name="20% - Акцент6 12 4" xfId="4166" xr:uid="{00000000-0005-0000-0000-00003E070000}"/>
    <cellStyle name="20% - Акцент6 13" xfId="400" xr:uid="{00000000-0005-0000-0000-00003F070000}"/>
    <cellStyle name="20% - Акцент6 13 2" xfId="2650" xr:uid="{00000000-0005-0000-0000-000040070000}"/>
    <cellStyle name="20% - Акцент6 13 2 2" xfId="3675" xr:uid="{00000000-0005-0000-0000-000041070000}"/>
    <cellStyle name="20% - Акцент6 13 2 2 2" xfId="5643" xr:uid="{00000000-0005-0000-0000-000042070000}"/>
    <cellStyle name="20% - Акцент6 13 2 3" xfId="4659" xr:uid="{00000000-0005-0000-0000-000043070000}"/>
    <cellStyle name="20% - Акцент6 13 3" xfId="3183" xr:uid="{00000000-0005-0000-0000-000044070000}"/>
    <cellStyle name="20% - Акцент6 13 3 2" xfId="5151" xr:uid="{00000000-0005-0000-0000-000045070000}"/>
    <cellStyle name="20% - Акцент6 13 4" xfId="4167" xr:uid="{00000000-0005-0000-0000-000046070000}"/>
    <cellStyle name="20% - Акцент6 14" xfId="401" xr:uid="{00000000-0005-0000-0000-000047070000}"/>
    <cellStyle name="20% - Акцент6 14 2" xfId="2651" xr:uid="{00000000-0005-0000-0000-000048070000}"/>
    <cellStyle name="20% - Акцент6 14 2 2" xfId="3676" xr:uid="{00000000-0005-0000-0000-000049070000}"/>
    <cellStyle name="20% - Акцент6 14 2 2 2" xfId="5644" xr:uid="{00000000-0005-0000-0000-00004A070000}"/>
    <cellStyle name="20% - Акцент6 14 2 3" xfId="4660" xr:uid="{00000000-0005-0000-0000-00004B070000}"/>
    <cellStyle name="20% - Акцент6 14 3" xfId="3184" xr:uid="{00000000-0005-0000-0000-00004C070000}"/>
    <cellStyle name="20% - Акцент6 14 3 2" xfId="5152" xr:uid="{00000000-0005-0000-0000-00004D070000}"/>
    <cellStyle name="20% - Акцент6 14 4" xfId="4168" xr:uid="{00000000-0005-0000-0000-00004E070000}"/>
    <cellStyle name="20% - Акцент6 15" xfId="402" xr:uid="{00000000-0005-0000-0000-00004F070000}"/>
    <cellStyle name="20% - Акцент6 15 2" xfId="2652" xr:uid="{00000000-0005-0000-0000-000050070000}"/>
    <cellStyle name="20% - Акцент6 15 2 2" xfId="3677" xr:uid="{00000000-0005-0000-0000-000051070000}"/>
    <cellStyle name="20% - Акцент6 15 2 2 2" xfId="5645" xr:uid="{00000000-0005-0000-0000-000052070000}"/>
    <cellStyle name="20% - Акцент6 15 2 3" xfId="4661" xr:uid="{00000000-0005-0000-0000-000053070000}"/>
    <cellStyle name="20% - Акцент6 15 3" xfId="3185" xr:uid="{00000000-0005-0000-0000-000054070000}"/>
    <cellStyle name="20% - Акцент6 15 3 2" xfId="5153" xr:uid="{00000000-0005-0000-0000-000055070000}"/>
    <cellStyle name="20% - Акцент6 15 4" xfId="4169" xr:uid="{00000000-0005-0000-0000-000056070000}"/>
    <cellStyle name="20% - Акцент6 16" xfId="403" xr:uid="{00000000-0005-0000-0000-000057070000}"/>
    <cellStyle name="20% - Акцент6 16 2" xfId="2653" xr:uid="{00000000-0005-0000-0000-000058070000}"/>
    <cellStyle name="20% - Акцент6 16 2 2" xfId="3678" xr:uid="{00000000-0005-0000-0000-000059070000}"/>
    <cellStyle name="20% - Акцент6 16 2 2 2" xfId="5646" xr:uid="{00000000-0005-0000-0000-00005A070000}"/>
    <cellStyle name="20% - Акцент6 16 2 3" xfId="4662" xr:uid="{00000000-0005-0000-0000-00005B070000}"/>
    <cellStyle name="20% - Акцент6 16 3" xfId="3186" xr:uid="{00000000-0005-0000-0000-00005C070000}"/>
    <cellStyle name="20% - Акцент6 16 3 2" xfId="5154" xr:uid="{00000000-0005-0000-0000-00005D070000}"/>
    <cellStyle name="20% - Акцент6 16 4" xfId="4170" xr:uid="{00000000-0005-0000-0000-00005E070000}"/>
    <cellStyle name="20% - Акцент6 17" xfId="404" xr:uid="{00000000-0005-0000-0000-00005F070000}"/>
    <cellStyle name="20% - Акцент6 17 2" xfId="2654" xr:uid="{00000000-0005-0000-0000-000060070000}"/>
    <cellStyle name="20% - Акцент6 17 2 2" xfId="3679" xr:uid="{00000000-0005-0000-0000-000061070000}"/>
    <cellStyle name="20% - Акцент6 17 2 2 2" xfId="5647" xr:uid="{00000000-0005-0000-0000-000062070000}"/>
    <cellStyle name="20% - Акцент6 17 2 3" xfId="4663" xr:uid="{00000000-0005-0000-0000-000063070000}"/>
    <cellStyle name="20% - Акцент6 17 3" xfId="3187" xr:uid="{00000000-0005-0000-0000-000064070000}"/>
    <cellStyle name="20% - Акцент6 17 3 2" xfId="5155" xr:uid="{00000000-0005-0000-0000-000065070000}"/>
    <cellStyle name="20% - Акцент6 17 4" xfId="4171" xr:uid="{00000000-0005-0000-0000-000066070000}"/>
    <cellStyle name="20% - Акцент6 18" xfId="405" xr:uid="{00000000-0005-0000-0000-000067070000}"/>
    <cellStyle name="20% - Акцент6 18 2" xfId="2655" xr:uid="{00000000-0005-0000-0000-000068070000}"/>
    <cellStyle name="20% - Акцент6 18 2 2" xfId="3680" xr:uid="{00000000-0005-0000-0000-000069070000}"/>
    <cellStyle name="20% - Акцент6 18 2 2 2" xfId="5648" xr:uid="{00000000-0005-0000-0000-00006A070000}"/>
    <cellStyle name="20% - Акцент6 18 2 3" xfId="4664" xr:uid="{00000000-0005-0000-0000-00006B070000}"/>
    <cellStyle name="20% - Акцент6 18 3" xfId="3188" xr:uid="{00000000-0005-0000-0000-00006C070000}"/>
    <cellStyle name="20% - Акцент6 18 3 2" xfId="5156" xr:uid="{00000000-0005-0000-0000-00006D070000}"/>
    <cellStyle name="20% - Акцент6 18 4" xfId="4172" xr:uid="{00000000-0005-0000-0000-00006E070000}"/>
    <cellStyle name="20% - Акцент6 19" xfId="406" xr:uid="{00000000-0005-0000-0000-00006F070000}"/>
    <cellStyle name="20% - Акцент6 19 2" xfId="2656" xr:uid="{00000000-0005-0000-0000-000070070000}"/>
    <cellStyle name="20% - Акцент6 19 2 2" xfId="3681" xr:uid="{00000000-0005-0000-0000-000071070000}"/>
    <cellStyle name="20% - Акцент6 19 2 2 2" xfId="5649" xr:uid="{00000000-0005-0000-0000-000072070000}"/>
    <cellStyle name="20% - Акцент6 19 2 3" xfId="4665" xr:uid="{00000000-0005-0000-0000-000073070000}"/>
    <cellStyle name="20% - Акцент6 19 3" xfId="3189" xr:uid="{00000000-0005-0000-0000-000074070000}"/>
    <cellStyle name="20% - Акцент6 19 3 2" xfId="5157" xr:uid="{00000000-0005-0000-0000-000075070000}"/>
    <cellStyle name="20% - Акцент6 19 4" xfId="4173" xr:uid="{00000000-0005-0000-0000-000076070000}"/>
    <cellStyle name="20% - Акцент6 2" xfId="407" xr:uid="{00000000-0005-0000-0000-000077070000}"/>
    <cellStyle name="20% — акцент6 2" xfId="408" xr:uid="{00000000-0005-0000-0000-000078070000}"/>
    <cellStyle name="20% - Акцент6 2_Приложение 1" xfId="409" xr:uid="{00000000-0005-0000-0000-000079070000}"/>
    <cellStyle name="20% — акцент6 2_Приложение 1" xfId="410" xr:uid="{00000000-0005-0000-0000-00007A070000}"/>
    <cellStyle name="20% - Акцент6 2_Приложение 1_1" xfId="411" xr:uid="{00000000-0005-0000-0000-00007B070000}"/>
    <cellStyle name="20% — акцент6 2_Приложение 2" xfId="412" xr:uid="{00000000-0005-0000-0000-00007C070000}"/>
    <cellStyle name="20% - Акцент6 2_Приложение 2_1" xfId="413" xr:uid="{00000000-0005-0000-0000-00007D070000}"/>
    <cellStyle name="20% — акцент6 2_Стоимость" xfId="414" xr:uid="{00000000-0005-0000-0000-00007E070000}"/>
    <cellStyle name="20% - Акцент6 2_Стоимость_1" xfId="415" xr:uid="{00000000-0005-0000-0000-00007F070000}"/>
    <cellStyle name="20% — акцент6 2_Стоимость_1" xfId="416" xr:uid="{00000000-0005-0000-0000-000080070000}"/>
    <cellStyle name="20% - Акцент6 2_Стоимость_Стоимость" xfId="417" xr:uid="{00000000-0005-0000-0000-000081070000}"/>
    <cellStyle name="20% — акцент6 2_Стоимость_Стоимость" xfId="418" xr:uid="{00000000-0005-0000-0000-000082070000}"/>
    <cellStyle name="20% - Акцент6 20" xfId="419" xr:uid="{00000000-0005-0000-0000-000083070000}"/>
    <cellStyle name="20% - Акцент6 20 2" xfId="2657" xr:uid="{00000000-0005-0000-0000-000084070000}"/>
    <cellStyle name="20% - Акцент6 20 2 2" xfId="3682" xr:uid="{00000000-0005-0000-0000-000085070000}"/>
    <cellStyle name="20% - Акцент6 20 2 2 2" xfId="5650" xr:uid="{00000000-0005-0000-0000-000086070000}"/>
    <cellStyle name="20% - Акцент6 20 2 3" xfId="4666" xr:uid="{00000000-0005-0000-0000-000087070000}"/>
    <cellStyle name="20% - Акцент6 20 3" xfId="3190" xr:uid="{00000000-0005-0000-0000-000088070000}"/>
    <cellStyle name="20% - Акцент6 20 3 2" xfId="5158" xr:uid="{00000000-0005-0000-0000-000089070000}"/>
    <cellStyle name="20% - Акцент6 20 4" xfId="4174" xr:uid="{00000000-0005-0000-0000-00008A070000}"/>
    <cellStyle name="20% - Акцент6 21" xfId="420" xr:uid="{00000000-0005-0000-0000-00008B070000}"/>
    <cellStyle name="20% - Акцент6 21 2" xfId="2658" xr:uid="{00000000-0005-0000-0000-00008C070000}"/>
    <cellStyle name="20% - Акцент6 21 2 2" xfId="3683" xr:uid="{00000000-0005-0000-0000-00008D070000}"/>
    <cellStyle name="20% - Акцент6 21 2 2 2" xfId="5651" xr:uid="{00000000-0005-0000-0000-00008E070000}"/>
    <cellStyle name="20% - Акцент6 21 2 3" xfId="4667" xr:uid="{00000000-0005-0000-0000-00008F070000}"/>
    <cellStyle name="20% - Акцент6 21 3" xfId="3191" xr:uid="{00000000-0005-0000-0000-000090070000}"/>
    <cellStyle name="20% - Акцент6 21 3 2" xfId="5159" xr:uid="{00000000-0005-0000-0000-000091070000}"/>
    <cellStyle name="20% - Акцент6 21 4" xfId="4175" xr:uid="{00000000-0005-0000-0000-000092070000}"/>
    <cellStyle name="20% - Акцент6 22" xfId="421" xr:uid="{00000000-0005-0000-0000-000093070000}"/>
    <cellStyle name="20% - Акцент6 22 2" xfId="2659" xr:uid="{00000000-0005-0000-0000-000094070000}"/>
    <cellStyle name="20% - Акцент6 22 2 2" xfId="3684" xr:uid="{00000000-0005-0000-0000-000095070000}"/>
    <cellStyle name="20% - Акцент6 22 2 2 2" xfId="5652" xr:uid="{00000000-0005-0000-0000-000096070000}"/>
    <cellStyle name="20% - Акцент6 22 2 3" xfId="4668" xr:uid="{00000000-0005-0000-0000-000097070000}"/>
    <cellStyle name="20% - Акцент6 22 3" xfId="3192" xr:uid="{00000000-0005-0000-0000-000098070000}"/>
    <cellStyle name="20% - Акцент6 22 3 2" xfId="5160" xr:uid="{00000000-0005-0000-0000-000099070000}"/>
    <cellStyle name="20% - Акцент6 22 4" xfId="4176" xr:uid="{00000000-0005-0000-0000-00009A070000}"/>
    <cellStyle name="20% - Акцент6 23" xfId="422" xr:uid="{00000000-0005-0000-0000-00009B070000}"/>
    <cellStyle name="20% - Акцент6 23 2" xfId="2660" xr:uid="{00000000-0005-0000-0000-00009C070000}"/>
    <cellStyle name="20% - Акцент6 23 2 2" xfId="3685" xr:uid="{00000000-0005-0000-0000-00009D070000}"/>
    <cellStyle name="20% - Акцент6 23 2 2 2" xfId="5653" xr:uid="{00000000-0005-0000-0000-00009E070000}"/>
    <cellStyle name="20% - Акцент6 23 2 3" xfId="4669" xr:uid="{00000000-0005-0000-0000-00009F070000}"/>
    <cellStyle name="20% - Акцент6 23 3" xfId="3193" xr:uid="{00000000-0005-0000-0000-0000A0070000}"/>
    <cellStyle name="20% - Акцент6 23 3 2" xfId="5161" xr:uid="{00000000-0005-0000-0000-0000A1070000}"/>
    <cellStyle name="20% - Акцент6 23 4" xfId="4177" xr:uid="{00000000-0005-0000-0000-0000A2070000}"/>
    <cellStyle name="20% - Акцент6 24" xfId="423" xr:uid="{00000000-0005-0000-0000-0000A3070000}"/>
    <cellStyle name="20% - Акцент6 24 2" xfId="2661" xr:uid="{00000000-0005-0000-0000-0000A4070000}"/>
    <cellStyle name="20% - Акцент6 24 2 2" xfId="3686" xr:uid="{00000000-0005-0000-0000-0000A5070000}"/>
    <cellStyle name="20% - Акцент6 24 2 2 2" xfId="5654" xr:uid="{00000000-0005-0000-0000-0000A6070000}"/>
    <cellStyle name="20% - Акцент6 24 2 3" xfId="4670" xr:uid="{00000000-0005-0000-0000-0000A7070000}"/>
    <cellStyle name="20% - Акцент6 24 3" xfId="3194" xr:uid="{00000000-0005-0000-0000-0000A8070000}"/>
    <cellStyle name="20% - Акцент6 24 3 2" xfId="5162" xr:uid="{00000000-0005-0000-0000-0000A9070000}"/>
    <cellStyle name="20% - Акцент6 24 4" xfId="4178" xr:uid="{00000000-0005-0000-0000-0000AA070000}"/>
    <cellStyle name="20% - Акцент6 25" xfId="424" xr:uid="{00000000-0005-0000-0000-0000AB070000}"/>
    <cellStyle name="20% - Акцент6 25 2" xfId="2662" xr:uid="{00000000-0005-0000-0000-0000AC070000}"/>
    <cellStyle name="20% - Акцент6 25 2 2" xfId="3687" xr:uid="{00000000-0005-0000-0000-0000AD070000}"/>
    <cellStyle name="20% - Акцент6 25 2 2 2" xfId="5655" xr:uid="{00000000-0005-0000-0000-0000AE070000}"/>
    <cellStyle name="20% - Акцент6 25 2 3" xfId="4671" xr:uid="{00000000-0005-0000-0000-0000AF070000}"/>
    <cellStyle name="20% - Акцент6 25 3" xfId="3195" xr:uid="{00000000-0005-0000-0000-0000B0070000}"/>
    <cellStyle name="20% - Акцент6 25 3 2" xfId="5163" xr:uid="{00000000-0005-0000-0000-0000B1070000}"/>
    <cellStyle name="20% - Акцент6 25 4" xfId="4179" xr:uid="{00000000-0005-0000-0000-0000B2070000}"/>
    <cellStyle name="20% - Акцент6 26" xfId="425" xr:uid="{00000000-0005-0000-0000-0000B3070000}"/>
    <cellStyle name="20% - Акцент6 26 2" xfId="2663" xr:uid="{00000000-0005-0000-0000-0000B4070000}"/>
    <cellStyle name="20% - Акцент6 26 2 2" xfId="3688" xr:uid="{00000000-0005-0000-0000-0000B5070000}"/>
    <cellStyle name="20% - Акцент6 26 2 2 2" xfId="5656" xr:uid="{00000000-0005-0000-0000-0000B6070000}"/>
    <cellStyle name="20% - Акцент6 26 2 3" xfId="4672" xr:uid="{00000000-0005-0000-0000-0000B7070000}"/>
    <cellStyle name="20% - Акцент6 26 3" xfId="3196" xr:uid="{00000000-0005-0000-0000-0000B8070000}"/>
    <cellStyle name="20% - Акцент6 26 3 2" xfId="5164" xr:uid="{00000000-0005-0000-0000-0000B9070000}"/>
    <cellStyle name="20% - Акцент6 26 4" xfId="4180" xr:uid="{00000000-0005-0000-0000-0000BA070000}"/>
    <cellStyle name="20% - Акцент6 27" xfId="426" xr:uid="{00000000-0005-0000-0000-0000BB070000}"/>
    <cellStyle name="20% - Акцент6 27 2" xfId="2664" xr:uid="{00000000-0005-0000-0000-0000BC070000}"/>
    <cellStyle name="20% - Акцент6 27 2 2" xfId="3689" xr:uid="{00000000-0005-0000-0000-0000BD070000}"/>
    <cellStyle name="20% - Акцент6 27 2 2 2" xfId="5657" xr:uid="{00000000-0005-0000-0000-0000BE070000}"/>
    <cellStyle name="20% - Акцент6 27 2 3" xfId="4673" xr:uid="{00000000-0005-0000-0000-0000BF070000}"/>
    <cellStyle name="20% - Акцент6 27 3" xfId="3197" xr:uid="{00000000-0005-0000-0000-0000C0070000}"/>
    <cellStyle name="20% - Акцент6 27 3 2" xfId="5165" xr:uid="{00000000-0005-0000-0000-0000C1070000}"/>
    <cellStyle name="20% - Акцент6 27 4" xfId="4181" xr:uid="{00000000-0005-0000-0000-0000C2070000}"/>
    <cellStyle name="20% - Акцент6 28" xfId="427" xr:uid="{00000000-0005-0000-0000-0000C3070000}"/>
    <cellStyle name="20% - Акцент6 28 2" xfId="2665" xr:uid="{00000000-0005-0000-0000-0000C4070000}"/>
    <cellStyle name="20% - Акцент6 28 2 2" xfId="3690" xr:uid="{00000000-0005-0000-0000-0000C5070000}"/>
    <cellStyle name="20% - Акцент6 28 2 2 2" xfId="5658" xr:uid="{00000000-0005-0000-0000-0000C6070000}"/>
    <cellStyle name="20% - Акцент6 28 2 3" xfId="4674" xr:uid="{00000000-0005-0000-0000-0000C7070000}"/>
    <cellStyle name="20% - Акцент6 28 3" xfId="3198" xr:uid="{00000000-0005-0000-0000-0000C8070000}"/>
    <cellStyle name="20% - Акцент6 28 3 2" xfId="5166" xr:uid="{00000000-0005-0000-0000-0000C9070000}"/>
    <cellStyle name="20% - Акцент6 28 4" xfId="4182" xr:uid="{00000000-0005-0000-0000-0000CA070000}"/>
    <cellStyle name="20% - Акцент6 29" xfId="428" xr:uid="{00000000-0005-0000-0000-0000CB070000}"/>
    <cellStyle name="20% - Акцент6 29 2" xfId="2666" xr:uid="{00000000-0005-0000-0000-0000CC070000}"/>
    <cellStyle name="20% - Акцент6 29 2 2" xfId="3691" xr:uid="{00000000-0005-0000-0000-0000CD070000}"/>
    <cellStyle name="20% - Акцент6 29 2 2 2" xfId="5659" xr:uid="{00000000-0005-0000-0000-0000CE070000}"/>
    <cellStyle name="20% - Акцент6 29 2 3" xfId="4675" xr:uid="{00000000-0005-0000-0000-0000CF070000}"/>
    <cellStyle name="20% - Акцент6 29 3" xfId="3199" xr:uid="{00000000-0005-0000-0000-0000D0070000}"/>
    <cellStyle name="20% - Акцент6 29 3 2" xfId="5167" xr:uid="{00000000-0005-0000-0000-0000D1070000}"/>
    <cellStyle name="20% - Акцент6 29 4" xfId="4183" xr:uid="{00000000-0005-0000-0000-0000D2070000}"/>
    <cellStyle name="20% - Акцент6 3" xfId="429" xr:uid="{00000000-0005-0000-0000-0000D3070000}"/>
    <cellStyle name="20% — акцент6 3" xfId="430" xr:uid="{00000000-0005-0000-0000-0000D4070000}"/>
    <cellStyle name="20% - Акцент6 3_Приложение 1" xfId="431" xr:uid="{00000000-0005-0000-0000-0000D5070000}"/>
    <cellStyle name="20% — акцент6 3_Приложение 1" xfId="432" xr:uid="{00000000-0005-0000-0000-0000D6070000}"/>
    <cellStyle name="20% - Акцент6 3_Приложение 1_1" xfId="433" xr:uid="{00000000-0005-0000-0000-0000D7070000}"/>
    <cellStyle name="20% — акцент6 3_Приложение 2" xfId="434" xr:uid="{00000000-0005-0000-0000-0000D8070000}"/>
    <cellStyle name="20% - Акцент6 3_Приложение 2_1" xfId="435" xr:uid="{00000000-0005-0000-0000-0000D9070000}"/>
    <cellStyle name="20% — акцент6 3_Стоимость" xfId="436" xr:uid="{00000000-0005-0000-0000-0000DA070000}"/>
    <cellStyle name="20% - Акцент6 3_Стоимость_1" xfId="437" xr:uid="{00000000-0005-0000-0000-0000DB070000}"/>
    <cellStyle name="20% — акцент6 3_Стоимость_1" xfId="438" xr:uid="{00000000-0005-0000-0000-0000DC070000}"/>
    <cellStyle name="20% - Акцент6 3_Стоимость_Стоимость" xfId="439" xr:uid="{00000000-0005-0000-0000-0000DD070000}"/>
    <cellStyle name="20% — акцент6 3_Стоимость_Стоимость" xfId="440" xr:uid="{00000000-0005-0000-0000-0000DE070000}"/>
    <cellStyle name="20% - Акцент6 30" xfId="441" xr:uid="{00000000-0005-0000-0000-0000DF070000}"/>
    <cellStyle name="20% - Акцент6 30 2" xfId="2667" xr:uid="{00000000-0005-0000-0000-0000E0070000}"/>
    <cellStyle name="20% - Акцент6 30 2 2" xfId="3692" xr:uid="{00000000-0005-0000-0000-0000E1070000}"/>
    <cellStyle name="20% - Акцент6 30 2 2 2" xfId="5660" xr:uid="{00000000-0005-0000-0000-0000E2070000}"/>
    <cellStyle name="20% - Акцент6 30 2 3" xfId="4676" xr:uid="{00000000-0005-0000-0000-0000E3070000}"/>
    <cellStyle name="20% - Акцент6 30 3" xfId="3200" xr:uid="{00000000-0005-0000-0000-0000E4070000}"/>
    <cellStyle name="20% - Акцент6 30 3 2" xfId="5168" xr:uid="{00000000-0005-0000-0000-0000E5070000}"/>
    <cellStyle name="20% - Акцент6 30 4" xfId="4184" xr:uid="{00000000-0005-0000-0000-0000E6070000}"/>
    <cellStyle name="20% - Акцент6 31" xfId="442" xr:uid="{00000000-0005-0000-0000-0000E7070000}"/>
    <cellStyle name="20% - Акцент6 31 2" xfId="2668" xr:uid="{00000000-0005-0000-0000-0000E8070000}"/>
    <cellStyle name="20% - Акцент6 31 2 2" xfId="3693" xr:uid="{00000000-0005-0000-0000-0000E9070000}"/>
    <cellStyle name="20% - Акцент6 31 2 2 2" xfId="5661" xr:uid="{00000000-0005-0000-0000-0000EA070000}"/>
    <cellStyle name="20% - Акцент6 31 2 3" xfId="4677" xr:uid="{00000000-0005-0000-0000-0000EB070000}"/>
    <cellStyle name="20% - Акцент6 31 3" xfId="3201" xr:uid="{00000000-0005-0000-0000-0000EC070000}"/>
    <cellStyle name="20% - Акцент6 31 3 2" xfId="5169" xr:uid="{00000000-0005-0000-0000-0000ED070000}"/>
    <cellStyle name="20% - Акцент6 31 4" xfId="4185" xr:uid="{00000000-0005-0000-0000-0000EE070000}"/>
    <cellStyle name="20% - Акцент6 32" xfId="443" xr:uid="{00000000-0005-0000-0000-0000EF070000}"/>
    <cellStyle name="20% - Акцент6 32 2" xfId="2669" xr:uid="{00000000-0005-0000-0000-0000F0070000}"/>
    <cellStyle name="20% - Акцент6 32 2 2" xfId="3694" xr:uid="{00000000-0005-0000-0000-0000F1070000}"/>
    <cellStyle name="20% - Акцент6 32 2 2 2" xfId="5662" xr:uid="{00000000-0005-0000-0000-0000F2070000}"/>
    <cellStyle name="20% - Акцент6 32 2 3" xfId="4678" xr:uid="{00000000-0005-0000-0000-0000F3070000}"/>
    <cellStyle name="20% - Акцент6 32 3" xfId="3202" xr:uid="{00000000-0005-0000-0000-0000F4070000}"/>
    <cellStyle name="20% - Акцент6 32 3 2" xfId="5170" xr:uid="{00000000-0005-0000-0000-0000F5070000}"/>
    <cellStyle name="20% - Акцент6 32 4" xfId="4186" xr:uid="{00000000-0005-0000-0000-0000F6070000}"/>
    <cellStyle name="20% - Акцент6 33" xfId="444" xr:uid="{00000000-0005-0000-0000-0000F7070000}"/>
    <cellStyle name="20% - Акцент6 33 2" xfId="2670" xr:uid="{00000000-0005-0000-0000-0000F8070000}"/>
    <cellStyle name="20% - Акцент6 33 2 2" xfId="3695" xr:uid="{00000000-0005-0000-0000-0000F9070000}"/>
    <cellStyle name="20% - Акцент6 33 2 2 2" xfId="5663" xr:uid="{00000000-0005-0000-0000-0000FA070000}"/>
    <cellStyle name="20% - Акцент6 33 2 3" xfId="4679" xr:uid="{00000000-0005-0000-0000-0000FB070000}"/>
    <cellStyle name="20% - Акцент6 33 3" xfId="3203" xr:uid="{00000000-0005-0000-0000-0000FC070000}"/>
    <cellStyle name="20% - Акцент6 33 3 2" xfId="5171" xr:uid="{00000000-0005-0000-0000-0000FD070000}"/>
    <cellStyle name="20% - Акцент6 33 4" xfId="4187" xr:uid="{00000000-0005-0000-0000-0000FE070000}"/>
    <cellStyle name="20% - Акцент6 34" xfId="445" xr:uid="{00000000-0005-0000-0000-0000FF070000}"/>
    <cellStyle name="20% - Акцент6 34 2" xfId="2671" xr:uid="{00000000-0005-0000-0000-000000080000}"/>
    <cellStyle name="20% - Акцент6 34 2 2" xfId="3696" xr:uid="{00000000-0005-0000-0000-000001080000}"/>
    <cellStyle name="20% - Акцент6 34 2 2 2" xfId="5664" xr:uid="{00000000-0005-0000-0000-000002080000}"/>
    <cellStyle name="20% - Акцент6 34 2 3" xfId="4680" xr:uid="{00000000-0005-0000-0000-000003080000}"/>
    <cellStyle name="20% - Акцент6 34 3" xfId="3204" xr:uid="{00000000-0005-0000-0000-000004080000}"/>
    <cellStyle name="20% - Акцент6 34 3 2" xfId="5172" xr:uid="{00000000-0005-0000-0000-000005080000}"/>
    <cellStyle name="20% - Акцент6 34 4" xfId="4188" xr:uid="{00000000-0005-0000-0000-000006080000}"/>
    <cellStyle name="20% - Акцент6 35" xfId="446" xr:uid="{00000000-0005-0000-0000-000007080000}"/>
    <cellStyle name="20% - Акцент6 35 2" xfId="2672" xr:uid="{00000000-0005-0000-0000-000008080000}"/>
    <cellStyle name="20% - Акцент6 35 2 2" xfId="3697" xr:uid="{00000000-0005-0000-0000-000009080000}"/>
    <cellStyle name="20% - Акцент6 35 2 2 2" xfId="5665" xr:uid="{00000000-0005-0000-0000-00000A080000}"/>
    <cellStyle name="20% - Акцент6 35 2 3" xfId="4681" xr:uid="{00000000-0005-0000-0000-00000B080000}"/>
    <cellStyle name="20% - Акцент6 35 3" xfId="3205" xr:uid="{00000000-0005-0000-0000-00000C080000}"/>
    <cellStyle name="20% - Акцент6 35 3 2" xfId="5173" xr:uid="{00000000-0005-0000-0000-00000D080000}"/>
    <cellStyle name="20% - Акцент6 35 4" xfId="4189" xr:uid="{00000000-0005-0000-0000-00000E080000}"/>
    <cellStyle name="20% - Акцент6 36" xfId="447" xr:uid="{00000000-0005-0000-0000-00000F080000}"/>
    <cellStyle name="20% - Акцент6 36 2" xfId="2673" xr:uid="{00000000-0005-0000-0000-000010080000}"/>
    <cellStyle name="20% - Акцент6 36 2 2" xfId="3698" xr:uid="{00000000-0005-0000-0000-000011080000}"/>
    <cellStyle name="20% - Акцент6 36 2 2 2" xfId="5666" xr:uid="{00000000-0005-0000-0000-000012080000}"/>
    <cellStyle name="20% - Акцент6 36 2 3" xfId="4682" xr:uid="{00000000-0005-0000-0000-000013080000}"/>
    <cellStyle name="20% - Акцент6 36 3" xfId="3206" xr:uid="{00000000-0005-0000-0000-000014080000}"/>
    <cellStyle name="20% - Акцент6 36 3 2" xfId="5174" xr:uid="{00000000-0005-0000-0000-000015080000}"/>
    <cellStyle name="20% - Акцент6 36 4" xfId="4190" xr:uid="{00000000-0005-0000-0000-000016080000}"/>
    <cellStyle name="20% - Акцент6 37" xfId="448" xr:uid="{00000000-0005-0000-0000-000017080000}"/>
    <cellStyle name="20% - Акцент6 37 2" xfId="2674" xr:uid="{00000000-0005-0000-0000-000018080000}"/>
    <cellStyle name="20% - Акцент6 37 2 2" xfId="3699" xr:uid="{00000000-0005-0000-0000-000019080000}"/>
    <cellStyle name="20% - Акцент6 37 2 2 2" xfId="5667" xr:uid="{00000000-0005-0000-0000-00001A080000}"/>
    <cellStyle name="20% - Акцент6 37 2 3" xfId="4683" xr:uid="{00000000-0005-0000-0000-00001B080000}"/>
    <cellStyle name="20% - Акцент6 37 3" xfId="3207" xr:uid="{00000000-0005-0000-0000-00001C080000}"/>
    <cellStyle name="20% - Акцент6 37 3 2" xfId="5175" xr:uid="{00000000-0005-0000-0000-00001D080000}"/>
    <cellStyle name="20% - Акцент6 37 4" xfId="4191" xr:uid="{00000000-0005-0000-0000-00001E080000}"/>
    <cellStyle name="20% - Акцент6 38" xfId="449" xr:uid="{00000000-0005-0000-0000-00001F080000}"/>
    <cellStyle name="20% - Акцент6 38 2" xfId="2675" xr:uid="{00000000-0005-0000-0000-000020080000}"/>
    <cellStyle name="20% - Акцент6 38 2 2" xfId="3700" xr:uid="{00000000-0005-0000-0000-000021080000}"/>
    <cellStyle name="20% - Акцент6 38 2 2 2" xfId="5668" xr:uid="{00000000-0005-0000-0000-000022080000}"/>
    <cellStyle name="20% - Акцент6 38 2 3" xfId="4684" xr:uid="{00000000-0005-0000-0000-000023080000}"/>
    <cellStyle name="20% - Акцент6 38 3" xfId="3208" xr:uid="{00000000-0005-0000-0000-000024080000}"/>
    <cellStyle name="20% - Акцент6 38 3 2" xfId="5176" xr:uid="{00000000-0005-0000-0000-000025080000}"/>
    <cellStyle name="20% - Акцент6 38 4" xfId="4192" xr:uid="{00000000-0005-0000-0000-000026080000}"/>
    <cellStyle name="20% - Акцент6 39" xfId="450" xr:uid="{00000000-0005-0000-0000-000027080000}"/>
    <cellStyle name="20% - Акцент6 39 2" xfId="2676" xr:uid="{00000000-0005-0000-0000-000028080000}"/>
    <cellStyle name="20% - Акцент6 39 2 2" xfId="3701" xr:uid="{00000000-0005-0000-0000-000029080000}"/>
    <cellStyle name="20% - Акцент6 39 2 2 2" xfId="5669" xr:uid="{00000000-0005-0000-0000-00002A080000}"/>
    <cellStyle name="20% - Акцент6 39 2 3" xfId="4685" xr:uid="{00000000-0005-0000-0000-00002B080000}"/>
    <cellStyle name="20% - Акцент6 39 3" xfId="3209" xr:uid="{00000000-0005-0000-0000-00002C080000}"/>
    <cellStyle name="20% - Акцент6 39 3 2" xfId="5177" xr:uid="{00000000-0005-0000-0000-00002D080000}"/>
    <cellStyle name="20% - Акцент6 39 4" xfId="4193" xr:uid="{00000000-0005-0000-0000-00002E080000}"/>
    <cellStyle name="20% - Акцент6 4" xfId="451" xr:uid="{00000000-0005-0000-0000-00002F080000}"/>
    <cellStyle name="20% — акцент6 4" xfId="452" xr:uid="{00000000-0005-0000-0000-000030080000}"/>
    <cellStyle name="20% - Акцент6 4_Приложение 1" xfId="453" xr:uid="{00000000-0005-0000-0000-000031080000}"/>
    <cellStyle name="20% — акцент6 4_Приложение 1" xfId="454" xr:uid="{00000000-0005-0000-0000-000032080000}"/>
    <cellStyle name="20% - Акцент6 4_Приложение 1_1" xfId="455" xr:uid="{00000000-0005-0000-0000-000033080000}"/>
    <cellStyle name="20% — акцент6 4_Приложение 2" xfId="456" xr:uid="{00000000-0005-0000-0000-000034080000}"/>
    <cellStyle name="20% - Акцент6 4_Приложение 2_1" xfId="457" xr:uid="{00000000-0005-0000-0000-000035080000}"/>
    <cellStyle name="20% — акцент6 4_Стоимость" xfId="458" xr:uid="{00000000-0005-0000-0000-000036080000}"/>
    <cellStyle name="20% - Акцент6 4_Стоимость_1" xfId="459" xr:uid="{00000000-0005-0000-0000-000037080000}"/>
    <cellStyle name="20% — акцент6 4_Стоимость_1" xfId="460" xr:uid="{00000000-0005-0000-0000-000038080000}"/>
    <cellStyle name="20% - Акцент6 4_Стоимость_Стоимость" xfId="461" xr:uid="{00000000-0005-0000-0000-000039080000}"/>
    <cellStyle name="20% — акцент6 4_Стоимость_Стоимость" xfId="462" xr:uid="{00000000-0005-0000-0000-00003A080000}"/>
    <cellStyle name="20% - Акцент6 40" xfId="463" xr:uid="{00000000-0005-0000-0000-00003B080000}"/>
    <cellStyle name="20% - Акцент6 40 2" xfId="2677" xr:uid="{00000000-0005-0000-0000-00003C080000}"/>
    <cellStyle name="20% - Акцент6 40 2 2" xfId="3702" xr:uid="{00000000-0005-0000-0000-00003D080000}"/>
    <cellStyle name="20% - Акцент6 40 2 2 2" xfId="5670" xr:uid="{00000000-0005-0000-0000-00003E080000}"/>
    <cellStyle name="20% - Акцент6 40 2 3" xfId="4686" xr:uid="{00000000-0005-0000-0000-00003F080000}"/>
    <cellStyle name="20% - Акцент6 40 3" xfId="3210" xr:uid="{00000000-0005-0000-0000-000040080000}"/>
    <cellStyle name="20% - Акцент6 40 3 2" xfId="5178" xr:uid="{00000000-0005-0000-0000-000041080000}"/>
    <cellStyle name="20% - Акцент6 40 4" xfId="4194" xr:uid="{00000000-0005-0000-0000-000042080000}"/>
    <cellStyle name="20% - Акцент6 41" xfId="464" xr:uid="{00000000-0005-0000-0000-000043080000}"/>
    <cellStyle name="20% - Акцент6 41 2" xfId="2678" xr:uid="{00000000-0005-0000-0000-000044080000}"/>
    <cellStyle name="20% - Акцент6 41 2 2" xfId="3703" xr:uid="{00000000-0005-0000-0000-000045080000}"/>
    <cellStyle name="20% - Акцент6 41 2 2 2" xfId="5671" xr:uid="{00000000-0005-0000-0000-000046080000}"/>
    <cellStyle name="20% - Акцент6 41 2 3" xfId="4687" xr:uid="{00000000-0005-0000-0000-000047080000}"/>
    <cellStyle name="20% - Акцент6 41 3" xfId="3211" xr:uid="{00000000-0005-0000-0000-000048080000}"/>
    <cellStyle name="20% - Акцент6 41 3 2" xfId="5179" xr:uid="{00000000-0005-0000-0000-000049080000}"/>
    <cellStyle name="20% - Акцент6 41 4" xfId="4195" xr:uid="{00000000-0005-0000-0000-00004A080000}"/>
    <cellStyle name="20% - Акцент6 42" xfId="465" xr:uid="{00000000-0005-0000-0000-00004B080000}"/>
    <cellStyle name="20% - Акцент6 42 2" xfId="2679" xr:uid="{00000000-0005-0000-0000-00004C080000}"/>
    <cellStyle name="20% - Акцент6 42 2 2" xfId="3704" xr:uid="{00000000-0005-0000-0000-00004D080000}"/>
    <cellStyle name="20% - Акцент6 42 2 2 2" xfId="5672" xr:uid="{00000000-0005-0000-0000-00004E080000}"/>
    <cellStyle name="20% - Акцент6 42 2 3" xfId="4688" xr:uid="{00000000-0005-0000-0000-00004F080000}"/>
    <cellStyle name="20% - Акцент6 42 3" xfId="3212" xr:uid="{00000000-0005-0000-0000-000050080000}"/>
    <cellStyle name="20% - Акцент6 42 3 2" xfId="5180" xr:uid="{00000000-0005-0000-0000-000051080000}"/>
    <cellStyle name="20% - Акцент6 42 4" xfId="4196" xr:uid="{00000000-0005-0000-0000-000052080000}"/>
    <cellStyle name="20% - Акцент6 43" xfId="466" xr:uid="{00000000-0005-0000-0000-000053080000}"/>
    <cellStyle name="20% - Акцент6 43 2" xfId="2680" xr:uid="{00000000-0005-0000-0000-000054080000}"/>
    <cellStyle name="20% - Акцент6 43 2 2" xfId="3705" xr:uid="{00000000-0005-0000-0000-000055080000}"/>
    <cellStyle name="20% - Акцент6 43 2 2 2" xfId="5673" xr:uid="{00000000-0005-0000-0000-000056080000}"/>
    <cellStyle name="20% - Акцент6 43 2 3" xfId="4689" xr:uid="{00000000-0005-0000-0000-000057080000}"/>
    <cellStyle name="20% - Акцент6 43 3" xfId="3213" xr:uid="{00000000-0005-0000-0000-000058080000}"/>
    <cellStyle name="20% - Акцент6 43 3 2" xfId="5181" xr:uid="{00000000-0005-0000-0000-000059080000}"/>
    <cellStyle name="20% - Акцент6 43 4" xfId="4197" xr:uid="{00000000-0005-0000-0000-00005A080000}"/>
    <cellStyle name="20% - Акцент6 44" xfId="467" xr:uid="{00000000-0005-0000-0000-00005B080000}"/>
    <cellStyle name="20% - Акцент6 44 2" xfId="2681" xr:uid="{00000000-0005-0000-0000-00005C080000}"/>
    <cellStyle name="20% - Акцент6 44 2 2" xfId="3706" xr:uid="{00000000-0005-0000-0000-00005D080000}"/>
    <cellStyle name="20% - Акцент6 44 2 2 2" xfId="5674" xr:uid="{00000000-0005-0000-0000-00005E080000}"/>
    <cellStyle name="20% - Акцент6 44 2 3" xfId="4690" xr:uid="{00000000-0005-0000-0000-00005F080000}"/>
    <cellStyle name="20% - Акцент6 44 3" xfId="3214" xr:uid="{00000000-0005-0000-0000-000060080000}"/>
    <cellStyle name="20% - Акцент6 44 3 2" xfId="5182" xr:uid="{00000000-0005-0000-0000-000061080000}"/>
    <cellStyle name="20% - Акцент6 44 4" xfId="4198" xr:uid="{00000000-0005-0000-0000-000062080000}"/>
    <cellStyle name="20% - Акцент6 45" xfId="468" xr:uid="{00000000-0005-0000-0000-000063080000}"/>
    <cellStyle name="20% - Акцент6 45 2" xfId="2682" xr:uid="{00000000-0005-0000-0000-000064080000}"/>
    <cellStyle name="20% - Акцент6 45 2 2" xfId="3707" xr:uid="{00000000-0005-0000-0000-000065080000}"/>
    <cellStyle name="20% - Акцент6 45 2 2 2" xfId="5675" xr:uid="{00000000-0005-0000-0000-000066080000}"/>
    <cellStyle name="20% - Акцент6 45 2 3" xfId="4691" xr:uid="{00000000-0005-0000-0000-000067080000}"/>
    <cellStyle name="20% - Акцент6 45 3" xfId="3215" xr:uid="{00000000-0005-0000-0000-000068080000}"/>
    <cellStyle name="20% - Акцент6 45 3 2" xfId="5183" xr:uid="{00000000-0005-0000-0000-000069080000}"/>
    <cellStyle name="20% - Акцент6 45 4" xfId="4199" xr:uid="{00000000-0005-0000-0000-00006A080000}"/>
    <cellStyle name="20% - Акцент6 5" xfId="469" xr:uid="{00000000-0005-0000-0000-00006B080000}"/>
    <cellStyle name="20% - Акцент6 5 2" xfId="2683" xr:uid="{00000000-0005-0000-0000-00006C080000}"/>
    <cellStyle name="20% - Акцент6 5 2 2" xfId="3708" xr:uid="{00000000-0005-0000-0000-00006D080000}"/>
    <cellStyle name="20% - Акцент6 5 2 2 2" xfId="5676" xr:uid="{00000000-0005-0000-0000-00006E080000}"/>
    <cellStyle name="20% - Акцент6 5 2 3" xfId="4692" xr:uid="{00000000-0005-0000-0000-00006F080000}"/>
    <cellStyle name="20% - Акцент6 5 3" xfId="3216" xr:uid="{00000000-0005-0000-0000-000070080000}"/>
    <cellStyle name="20% - Акцент6 5 3 2" xfId="5184" xr:uid="{00000000-0005-0000-0000-000071080000}"/>
    <cellStyle name="20% - Акцент6 5 4" xfId="4200" xr:uid="{00000000-0005-0000-0000-000072080000}"/>
    <cellStyle name="20% - Акцент6 6" xfId="470" xr:uid="{00000000-0005-0000-0000-000073080000}"/>
    <cellStyle name="20% - Акцент6 6 2" xfId="2684" xr:uid="{00000000-0005-0000-0000-000074080000}"/>
    <cellStyle name="20% - Акцент6 6 2 2" xfId="3709" xr:uid="{00000000-0005-0000-0000-000075080000}"/>
    <cellStyle name="20% - Акцент6 6 2 2 2" xfId="5677" xr:uid="{00000000-0005-0000-0000-000076080000}"/>
    <cellStyle name="20% - Акцент6 6 2 3" xfId="4693" xr:uid="{00000000-0005-0000-0000-000077080000}"/>
    <cellStyle name="20% - Акцент6 6 3" xfId="3217" xr:uid="{00000000-0005-0000-0000-000078080000}"/>
    <cellStyle name="20% - Акцент6 6 3 2" xfId="5185" xr:uid="{00000000-0005-0000-0000-000079080000}"/>
    <cellStyle name="20% - Акцент6 6 4" xfId="4201" xr:uid="{00000000-0005-0000-0000-00007A080000}"/>
    <cellStyle name="20% - Акцент6 7" xfId="471" xr:uid="{00000000-0005-0000-0000-00007B080000}"/>
    <cellStyle name="20% - Акцент6 7 2" xfId="2685" xr:uid="{00000000-0005-0000-0000-00007C080000}"/>
    <cellStyle name="20% - Акцент6 7 2 2" xfId="3710" xr:uid="{00000000-0005-0000-0000-00007D080000}"/>
    <cellStyle name="20% - Акцент6 7 2 2 2" xfId="5678" xr:uid="{00000000-0005-0000-0000-00007E080000}"/>
    <cellStyle name="20% - Акцент6 7 2 3" xfId="4694" xr:uid="{00000000-0005-0000-0000-00007F080000}"/>
    <cellStyle name="20% - Акцент6 7 3" xfId="3218" xr:uid="{00000000-0005-0000-0000-000080080000}"/>
    <cellStyle name="20% - Акцент6 7 3 2" xfId="5186" xr:uid="{00000000-0005-0000-0000-000081080000}"/>
    <cellStyle name="20% - Акцент6 7 4" xfId="4202" xr:uid="{00000000-0005-0000-0000-000082080000}"/>
    <cellStyle name="20% - Акцент6 8" xfId="472" xr:uid="{00000000-0005-0000-0000-000083080000}"/>
    <cellStyle name="20% - Акцент6 8 2" xfId="2686" xr:uid="{00000000-0005-0000-0000-000084080000}"/>
    <cellStyle name="20% - Акцент6 8 2 2" xfId="3711" xr:uid="{00000000-0005-0000-0000-000085080000}"/>
    <cellStyle name="20% - Акцент6 8 2 2 2" xfId="5679" xr:uid="{00000000-0005-0000-0000-000086080000}"/>
    <cellStyle name="20% - Акцент6 8 2 3" xfId="4695" xr:uid="{00000000-0005-0000-0000-000087080000}"/>
    <cellStyle name="20% - Акцент6 8 3" xfId="3219" xr:uid="{00000000-0005-0000-0000-000088080000}"/>
    <cellStyle name="20% - Акцент6 8 3 2" xfId="5187" xr:uid="{00000000-0005-0000-0000-000089080000}"/>
    <cellStyle name="20% - Акцент6 8 4" xfId="4203" xr:uid="{00000000-0005-0000-0000-00008A080000}"/>
    <cellStyle name="20% - Акцент6 9" xfId="473" xr:uid="{00000000-0005-0000-0000-00008B080000}"/>
    <cellStyle name="20% - Акцент6 9 2" xfId="2687" xr:uid="{00000000-0005-0000-0000-00008C080000}"/>
    <cellStyle name="20% - Акцент6 9 2 2" xfId="3712" xr:uid="{00000000-0005-0000-0000-00008D080000}"/>
    <cellStyle name="20% - Акцент6 9 2 2 2" xfId="5680" xr:uid="{00000000-0005-0000-0000-00008E080000}"/>
    <cellStyle name="20% - Акцент6 9 2 3" xfId="4696" xr:uid="{00000000-0005-0000-0000-00008F080000}"/>
    <cellStyle name="20% - Акцент6 9 3" xfId="3220" xr:uid="{00000000-0005-0000-0000-000090080000}"/>
    <cellStyle name="20% - Акцент6 9 3 2" xfId="5188" xr:uid="{00000000-0005-0000-0000-000091080000}"/>
    <cellStyle name="20% - Акцент6 9 4" xfId="4204" xr:uid="{00000000-0005-0000-0000-000092080000}"/>
    <cellStyle name="20% — акцент6_Стоимость" xfId="474" xr:uid="{00000000-0005-0000-0000-000093080000}"/>
    <cellStyle name="40% — акцент1" xfId="475" xr:uid="{00000000-0005-0000-0000-000094080000}"/>
    <cellStyle name="40% - Акцент1 10" xfId="476" xr:uid="{00000000-0005-0000-0000-000095080000}"/>
    <cellStyle name="40% - Акцент1 10 2" xfId="2688" xr:uid="{00000000-0005-0000-0000-000096080000}"/>
    <cellStyle name="40% - Акцент1 10 2 2" xfId="3713" xr:uid="{00000000-0005-0000-0000-000097080000}"/>
    <cellStyle name="40% - Акцент1 10 2 2 2" xfId="5681" xr:uid="{00000000-0005-0000-0000-000098080000}"/>
    <cellStyle name="40% - Акцент1 10 2 3" xfId="4697" xr:uid="{00000000-0005-0000-0000-000099080000}"/>
    <cellStyle name="40% - Акцент1 10 3" xfId="3221" xr:uid="{00000000-0005-0000-0000-00009A080000}"/>
    <cellStyle name="40% - Акцент1 10 3 2" xfId="5189" xr:uid="{00000000-0005-0000-0000-00009B080000}"/>
    <cellStyle name="40% - Акцент1 10 4" xfId="4205" xr:uid="{00000000-0005-0000-0000-00009C080000}"/>
    <cellStyle name="40% - Акцент1 11" xfId="477" xr:uid="{00000000-0005-0000-0000-00009D080000}"/>
    <cellStyle name="40% - Акцент1 11 2" xfId="2689" xr:uid="{00000000-0005-0000-0000-00009E080000}"/>
    <cellStyle name="40% - Акцент1 11 2 2" xfId="3714" xr:uid="{00000000-0005-0000-0000-00009F080000}"/>
    <cellStyle name="40% - Акцент1 11 2 2 2" xfId="5682" xr:uid="{00000000-0005-0000-0000-0000A0080000}"/>
    <cellStyle name="40% - Акцент1 11 2 3" xfId="4698" xr:uid="{00000000-0005-0000-0000-0000A1080000}"/>
    <cellStyle name="40% - Акцент1 11 3" xfId="3222" xr:uid="{00000000-0005-0000-0000-0000A2080000}"/>
    <cellStyle name="40% - Акцент1 11 3 2" xfId="5190" xr:uid="{00000000-0005-0000-0000-0000A3080000}"/>
    <cellStyle name="40% - Акцент1 11 4" xfId="4206" xr:uid="{00000000-0005-0000-0000-0000A4080000}"/>
    <cellStyle name="40% - Акцент1 12" xfId="478" xr:uid="{00000000-0005-0000-0000-0000A5080000}"/>
    <cellStyle name="40% - Акцент1 12 2" xfId="2690" xr:uid="{00000000-0005-0000-0000-0000A6080000}"/>
    <cellStyle name="40% - Акцент1 12 2 2" xfId="3715" xr:uid="{00000000-0005-0000-0000-0000A7080000}"/>
    <cellStyle name="40% - Акцент1 12 2 2 2" xfId="5683" xr:uid="{00000000-0005-0000-0000-0000A8080000}"/>
    <cellStyle name="40% - Акцент1 12 2 3" xfId="4699" xr:uid="{00000000-0005-0000-0000-0000A9080000}"/>
    <cellStyle name="40% - Акцент1 12 3" xfId="3223" xr:uid="{00000000-0005-0000-0000-0000AA080000}"/>
    <cellStyle name="40% - Акцент1 12 3 2" xfId="5191" xr:uid="{00000000-0005-0000-0000-0000AB080000}"/>
    <cellStyle name="40% - Акцент1 12 4" xfId="4207" xr:uid="{00000000-0005-0000-0000-0000AC080000}"/>
    <cellStyle name="40% - Акцент1 13" xfId="479" xr:uid="{00000000-0005-0000-0000-0000AD080000}"/>
    <cellStyle name="40% - Акцент1 13 2" xfId="2691" xr:uid="{00000000-0005-0000-0000-0000AE080000}"/>
    <cellStyle name="40% - Акцент1 13 2 2" xfId="3716" xr:uid="{00000000-0005-0000-0000-0000AF080000}"/>
    <cellStyle name="40% - Акцент1 13 2 2 2" xfId="5684" xr:uid="{00000000-0005-0000-0000-0000B0080000}"/>
    <cellStyle name="40% - Акцент1 13 2 3" xfId="4700" xr:uid="{00000000-0005-0000-0000-0000B1080000}"/>
    <cellStyle name="40% - Акцент1 13 3" xfId="3224" xr:uid="{00000000-0005-0000-0000-0000B2080000}"/>
    <cellStyle name="40% - Акцент1 13 3 2" xfId="5192" xr:uid="{00000000-0005-0000-0000-0000B3080000}"/>
    <cellStyle name="40% - Акцент1 13 4" xfId="4208" xr:uid="{00000000-0005-0000-0000-0000B4080000}"/>
    <cellStyle name="40% - Акцент1 14" xfId="480" xr:uid="{00000000-0005-0000-0000-0000B5080000}"/>
    <cellStyle name="40% - Акцент1 14 2" xfId="2692" xr:uid="{00000000-0005-0000-0000-0000B6080000}"/>
    <cellStyle name="40% - Акцент1 14 2 2" xfId="3717" xr:uid="{00000000-0005-0000-0000-0000B7080000}"/>
    <cellStyle name="40% - Акцент1 14 2 2 2" xfId="5685" xr:uid="{00000000-0005-0000-0000-0000B8080000}"/>
    <cellStyle name="40% - Акцент1 14 2 3" xfId="4701" xr:uid="{00000000-0005-0000-0000-0000B9080000}"/>
    <cellStyle name="40% - Акцент1 14 3" xfId="3225" xr:uid="{00000000-0005-0000-0000-0000BA080000}"/>
    <cellStyle name="40% - Акцент1 14 3 2" xfId="5193" xr:uid="{00000000-0005-0000-0000-0000BB080000}"/>
    <cellStyle name="40% - Акцент1 14 4" xfId="4209" xr:uid="{00000000-0005-0000-0000-0000BC080000}"/>
    <cellStyle name="40% - Акцент1 15" xfId="481" xr:uid="{00000000-0005-0000-0000-0000BD080000}"/>
    <cellStyle name="40% - Акцент1 15 2" xfId="2693" xr:uid="{00000000-0005-0000-0000-0000BE080000}"/>
    <cellStyle name="40% - Акцент1 15 2 2" xfId="3718" xr:uid="{00000000-0005-0000-0000-0000BF080000}"/>
    <cellStyle name="40% - Акцент1 15 2 2 2" xfId="5686" xr:uid="{00000000-0005-0000-0000-0000C0080000}"/>
    <cellStyle name="40% - Акцент1 15 2 3" xfId="4702" xr:uid="{00000000-0005-0000-0000-0000C1080000}"/>
    <cellStyle name="40% - Акцент1 15 3" xfId="3226" xr:uid="{00000000-0005-0000-0000-0000C2080000}"/>
    <cellStyle name="40% - Акцент1 15 3 2" xfId="5194" xr:uid="{00000000-0005-0000-0000-0000C3080000}"/>
    <cellStyle name="40% - Акцент1 15 4" xfId="4210" xr:uid="{00000000-0005-0000-0000-0000C4080000}"/>
    <cellStyle name="40% - Акцент1 16" xfId="482" xr:uid="{00000000-0005-0000-0000-0000C5080000}"/>
    <cellStyle name="40% - Акцент1 16 2" xfId="2694" xr:uid="{00000000-0005-0000-0000-0000C6080000}"/>
    <cellStyle name="40% - Акцент1 16 2 2" xfId="3719" xr:uid="{00000000-0005-0000-0000-0000C7080000}"/>
    <cellStyle name="40% - Акцент1 16 2 2 2" xfId="5687" xr:uid="{00000000-0005-0000-0000-0000C8080000}"/>
    <cellStyle name="40% - Акцент1 16 2 3" xfId="4703" xr:uid="{00000000-0005-0000-0000-0000C9080000}"/>
    <cellStyle name="40% - Акцент1 16 3" xfId="3227" xr:uid="{00000000-0005-0000-0000-0000CA080000}"/>
    <cellStyle name="40% - Акцент1 16 3 2" xfId="5195" xr:uid="{00000000-0005-0000-0000-0000CB080000}"/>
    <cellStyle name="40% - Акцент1 16 4" xfId="4211" xr:uid="{00000000-0005-0000-0000-0000CC080000}"/>
    <cellStyle name="40% - Акцент1 17" xfId="483" xr:uid="{00000000-0005-0000-0000-0000CD080000}"/>
    <cellStyle name="40% - Акцент1 17 2" xfId="2695" xr:uid="{00000000-0005-0000-0000-0000CE080000}"/>
    <cellStyle name="40% - Акцент1 17 2 2" xfId="3720" xr:uid="{00000000-0005-0000-0000-0000CF080000}"/>
    <cellStyle name="40% - Акцент1 17 2 2 2" xfId="5688" xr:uid="{00000000-0005-0000-0000-0000D0080000}"/>
    <cellStyle name="40% - Акцент1 17 2 3" xfId="4704" xr:uid="{00000000-0005-0000-0000-0000D1080000}"/>
    <cellStyle name="40% - Акцент1 17 3" xfId="3228" xr:uid="{00000000-0005-0000-0000-0000D2080000}"/>
    <cellStyle name="40% - Акцент1 17 3 2" xfId="5196" xr:uid="{00000000-0005-0000-0000-0000D3080000}"/>
    <cellStyle name="40% - Акцент1 17 4" xfId="4212" xr:uid="{00000000-0005-0000-0000-0000D4080000}"/>
    <cellStyle name="40% - Акцент1 18" xfId="484" xr:uid="{00000000-0005-0000-0000-0000D5080000}"/>
    <cellStyle name="40% - Акцент1 18 2" xfId="2696" xr:uid="{00000000-0005-0000-0000-0000D6080000}"/>
    <cellStyle name="40% - Акцент1 18 2 2" xfId="3721" xr:uid="{00000000-0005-0000-0000-0000D7080000}"/>
    <cellStyle name="40% - Акцент1 18 2 2 2" xfId="5689" xr:uid="{00000000-0005-0000-0000-0000D8080000}"/>
    <cellStyle name="40% - Акцент1 18 2 3" xfId="4705" xr:uid="{00000000-0005-0000-0000-0000D9080000}"/>
    <cellStyle name="40% - Акцент1 18 3" xfId="3229" xr:uid="{00000000-0005-0000-0000-0000DA080000}"/>
    <cellStyle name="40% - Акцент1 18 3 2" xfId="5197" xr:uid="{00000000-0005-0000-0000-0000DB080000}"/>
    <cellStyle name="40% - Акцент1 18 4" xfId="4213" xr:uid="{00000000-0005-0000-0000-0000DC080000}"/>
    <cellStyle name="40% - Акцент1 19" xfId="485" xr:uid="{00000000-0005-0000-0000-0000DD080000}"/>
    <cellStyle name="40% - Акцент1 19 2" xfId="2697" xr:uid="{00000000-0005-0000-0000-0000DE080000}"/>
    <cellStyle name="40% - Акцент1 19 2 2" xfId="3722" xr:uid="{00000000-0005-0000-0000-0000DF080000}"/>
    <cellStyle name="40% - Акцент1 19 2 2 2" xfId="5690" xr:uid="{00000000-0005-0000-0000-0000E0080000}"/>
    <cellStyle name="40% - Акцент1 19 2 3" xfId="4706" xr:uid="{00000000-0005-0000-0000-0000E1080000}"/>
    <cellStyle name="40% - Акцент1 19 3" xfId="3230" xr:uid="{00000000-0005-0000-0000-0000E2080000}"/>
    <cellStyle name="40% - Акцент1 19 3 2" xfId="5198" xr:uid="{00000000-0005-0000-0000-0000E3080000}"/>
    <cellStyle name="40% - Акцент1 19 4" xfId="4214" xr:uid="{00000000-0005-0000-0000-0000E4080000}"/>
    <cellStyle name="40% - Акцент1 2" xfId="486" xr:uid="{00000000-0005-0000-0000-0000E5080000}"/>
    <cellStyle name="40% — акцент1 2" xfId="487" xr:uid="{00000000-0005-0000-0000-0000E6080000}"/>
    <cellStyle name="40% - Акцент1 2_Приложение 1" xfId="488" xr:uid="{00000000-0005-0000-0000-0000E7080000}"/>
    <cellStyle name="40% — акцент1 2_Приложение 1" xfId="489" xr:uid="{00000000-0005-0000-0000-0000E8080000}"/>
    <cellStyle name="40% - Акцент1 2_Приложение 1_1" xfId="490" xr:uid="{00000000-0005-0000-0000-0000E9080000}"/>
    <cellStyle name="40% — акцент1 2_Приложение 2" xfId="491" xr:uid="{00000000-0005-0000-0000-0000EA080000}"/>
    <cellStyle name="40% - Акцент1 2_Приложение 2_1" xfId="492" xr:uid="{00000000-0005-0000-0000-0000EB080000}"/>
    <cellStyle name="40% — акцент1 2_Стоимость" xfId="493" xr:uid="{00000000-0005-0000-0000-0000EC080000}"/>
    <cellStyle name="40% - Акцент1 2_Стоимость_1" xfId="494" xr:uid="{00000000-0005-0000-0000-0000ED080000}"/>
    <cellStyle name="40% — акцент1 2_Стоимость_1" xfId="495" xr:uid="{00000000-0005-0000-0000-0000EE080000}"/>
    <cellStyle name="40% - Акцент1 2_Стоимость_Стоимость" xfId="496" xr:uid="{00000000-0005-0000-0000-0000EF080000}"/>
    <cellStyle name="40% — акцент1 2_Стоимость_Стоимость" xfId="497" xr:uid="{00000000-0005-0000-0000-0000F0080000}"/>
    <cellStyle name="40% - Акцент1 20" xfId="498" xr:uid="{00000000-0005-0000-0000-0000F1080000}"/>
    <cellStyle name="40% - Акцент1 20 2" xfId="2698" xr:uid="{00000000-0005-0000-0000-0000F2080000}"/>
    <cellStyle name="40% - Акцент1 20 2 2" xfId="3723" xr:uid="{00000000-0005-0000-0000-0000F3080000}"/>
    <cellStyle name="40% - Акцент1 20 2 2 2" xfId="5691" xr:uid="{00000000-0005-0000-0000-0000F4080000}"/>
    <cellStyle name="40% - Акцент1 20 2 3" xfId="4707" xr:uid="{00000000-0005-0000-0000-0000F5080000}"/>
    <cellStyle name="40% - Акцент1 20 3" xfId="3231" xr:uid="{00000000-0005-0000-0000-0000F6080000}"/>
    <cellStyle name="40% - Акцент1 20 3 2" xfId="5199" xr:uid="{00000000-0005-0000-0000-0000F7080000}"/>
    <cellStyle name="40% - Акцент1 20 4" xfId="4215" xr:uid="{00000000-0005-0000-0000-0000F8080000}"/>
    <cellStyle name="40% - Акцент1 21" xfId="499" xr:uid="{00000000-0005-0000-0000-0000F9080000}"/>
    <cellStyle name="40% - Акцент1 21 2" xfId="2699" xr:uid="{00000000-0005-0000-0000-0000FA080000}"/>
    <cellStyle name="40% - Акцент1 21 2 2" xfId="3724" xr:uid="{00000000-0005-0000-0000-0000FB080000}"/>
    <cellStyle name="40% - Акцент1 21 2 2 2" xfId="5692" xr:uid="{00000000-0005-0000-0000-0000FC080000}"/>
    <cellStyle name="40% - Акцент1 21 2 3" xfId="4708" xr:uid="{00000000-0005-0000-0000-0000FD080000}"/>
    <cellStyle name="40% - Акцент1 21 3" xfId="3232" xr:uid="{00000000-0005-0000-0000-0000FE080000}"/>
    <cellStyle name="40% - Акцент1 21 3 2" xfId="5200" xr:uid="{00000000-0005-0000-0000-0000FF080000}"/>
    <cellStyle name="40% - Акцент1 21 4" xfId="4216" xr:uid="{00000000-0005-0000-0000-000000090000}"/>
    <cellStyle name="40% - Акцент1 22" xfId="500" xr:uid="{00000000-0005-0000-0000-000001090000}"/>
    <cellStyle name="40% - Акцент1 22 2" xfId="2700" xr:uid="{00000000-0005-0000-0000-000002090000}"/>
    <cellStyle name="40% - Акцент1 22 2 2" xfId="3725" xr:uid="{00000000-0005-0000-0000-000003090000}"/>
    <cellStyle name="40% - Акцент1 22 2 2 2" xfId="5693" xr:uid="{00000000-0005-0000-0000-000004090000}"/>
    <cellStyle name="40% - Акцент1 22 2 3" xfId="4709" xr:uid="{00000000-0005-0000-0000-000005090000}"/>
    <cellStyle name="40% - Акцент1 22 3" xfId="3233" xr:uid="{00000000-0005-0000-0000-000006090000}"/>
    <cellStyle name="40% - Акцент1 22 3 2" xfId="5201" xr:uid="{00000000-0005-0000-0000-000007090000}"/>
    <cellStyle name="40% - Акцент1 22 4" xfId="4217" xr:uid="{00000000-0005-0000-0000-000008090000}"/>
    <cellStyle name="40% - Акцент1 23" xfId="501" xr:uid="{00000000-0005-0000-0000-000009090000}"/>
    <cellStyle name="40% - Акцент1 23 2" xfId="2701" xr:uid="{00000000-0005-0000-0000-00000A090000}"/>
    <cellStyle name="40% - Акцент1 23 2 2" xfId="3726" xr:uid="{00000000-0005-0000-0000-00000B090000}"/>
    <cellStyle name="40% - Акцент1 23 2 2 2" xfId="5694" xr:uid="{00000000-0005-0000-0000-00000C090000}"/>
    <cellStyle name="40% - Акцент1 23 2 3" xfId="4710" xr:uid="{00000000-0005-0000-0000-00000D090000}"/>
    <cellStyle name="40% - Акцент1 23 3" xfId="3234" xr:uid="{00000000-0005-0000-0000-00000E090000}"/>
    <cellStyle name="40% - Акцент1 23 3 2" xfId="5202" xr:uid="{00000000-0005-0000-0000-00000F090000}"/>
    <cellStyle name="40% - Акцент1 23 4" xfId="4218" xr:uid="{00000000-0005-0000-0000-000010090000}"/>
    <cellStyle name="40% - Акцент1 24" xfId="502" xr:uid="{00000000-0005-0000-0000-000011090000}"/>
    <cellStyle name="40% - Акцент1 24 2" xfId="2702" xr:uid="{00000000-0005-0000-0000-000012090000}"/>
    <cellStyle name="40% - Акцент1 24 2 2" xfId="3727" xr:uid="{00000000-0005-0000-0000-000013090000}"/>
    <cellStyle name="40% - Акцент1 24 2 2 2" xfId="5695" xr:uid="{00000000-0005-0000-0000-000014090000}"/>
    <cellStyle name="40% - Акцент1 24 2 3" xfId="4711" xr:uid="{00000000-0005-0000-0000-000015090000}"/>
    <cellStyle name="40% - Акцент1 24 3" xfId="3235" xr:uid="{00000000-0005-0000-0000-000016090000}"/>
    <cellStyle name="40% - Акцент1 24 3 2" xfId="5203" xr:uid="{00000000-0005-0000-0000-000017090000}"/>
    <cellStyle name="40% - Акцент1 24 4" xfId="4219" xr:uid="{00000000-0005-0000-0000-000018090000}"/>
    <cellStyle name="40% - Акцент1 25" xfId="503" xr:uid="{00000000-0005-0000-0000-000019090000}"/>
    <cellStyle name="40% - Акцент1 25 2" xfId="2703" xr:uid="{00000000-0005-0000-0000-00001A090000}"/>
    <cellStyle name="40% - Акцент1 25 2 2" xfId="3728" xr:uid="{00000000-0005-0000-0000-00001B090000}"/>
    <cellStyle name="40% - Акцент1 25 2 2 2" xfId="5696" xr:uid="{00000000-0005-0000-0000-00001C090000}"/>
    <cellStyle name="40% - Акцент1 25 2 3" xfId="4712" xr:uid="{00000000-0005-0000-0000-00001D090000}"/>
    <cellStyle name="40% - Акцент1 25 3" xfId="3236" xr:uid="{00000000-0005-0000-0000-00001E090000}"/>
    <cellStyle name="40% - Акцент1 25 3 2" xfId="5204" xr:uid="{00000000-0005-0000-0000-00001F090000}"/>
    <cellStyle name="40% - Акцент1 25 4" xfId="4220" xr:uid="{00000000-0005-0000-0000-000020090000}"/>
    <cellStyle name="40% - Акцент1 26" xfId="504" xr:uid="{00000000-0005-0000-0000-000021090000}"/>
    <cellStyle name="40% - Акцент1 26 2" xfId="2704" xr:uid="{00000000-0005-0000-0000-000022090000}"/>
    <cellStyle name="40% - Акцент1 26 2 2" xfId="3729" xr:uid="{00000000-0005-0000-0000-000023090000}"/>
    <cellStyle name="40% - Акцент1 26 2 2 2" xfId="5697" xr:uid="{00000000-0005-0000-0000-000024090000}"/>
    <cellStyle name="40% - Акцент1 26 2 3" xfId="4713" xr:uid="{00000000-0005-0000-0000-000025090000}"/>
    <cellStyle name="40% - Акцент1 26 3" xfId="3237" xr:uid="{00000000-0005-0000-0000-000026090000}"/>
    <cellStyle name="40% - Акцент1 26 3 2" xfId="5205" xr:uid="{00000000-0005-0000-0000-000027090000}"/>
    <cellStyle name="40% - Акцент1 26 4" xfId="4221" xr:uid="{00000000-0005-0000-0000-000028090000}"/>
    <cellStyle name="40% - Акцент1 27" xfId="505" xr:uid="{00000000-0005-0000-0000-000029090000}"/>
    <cellStyle name="40% - Акцент1 27 2" xfId="2705" xr:uid="{00000000-0005-0000-0000-00002A090000}"/>
    <cellStyle name="40% - Акцент1 27 2 2" xfId="3730" xr:uid="{00000000-0005-0000-0000-00002B090000}"/>
    <cellStyle name="40% - Акцент1 27 2 2 2" xfId="5698" xr:uid="{00000000-0005-0000-0000-00002C090000}"/>
    <cellStyle name="40% - Акцент1 27 2 3" xfId="4714" xr:uid="{00000000-0005-0000-0000-00002D090000}"/>
    <cellStyle name="40% - Акцент1 27 3" xfId="3238" xr:uid="{00000000-0005-0000-0000-00002E090000}"/>
    <cellStyle name="40% - Акцент1 27 3 2" xfId="5206" xr:uid="{00000000-0005-0000-0000-00002F090000}"/>
    <cellStyle name="40% - Акцент1 27 4" xfId="4222" xr:uid="{00000000-0005-0000-0000-000030090000}"/>
    <cellStyle name="40% - Акцент1 28" xfId="506" xr:uid="{00000000-0005-0000-0000-000031090000}"/>
    <cellStyle name="40% - Акцент1 28 2" xfId="2706" xr:uid="{00000000-0005-0000-0000-000032090000}"/>
    <cellStyle name="40% - Акцент1 28 2 2" xfId="3731" xr:uid="{00000000-0005-0000-0000-000033090000}"/>
    <cellStyle name="40% - Акцент1 28 2 2 2" xfId="5699" xr:uid="{00000000-0005-0000-0000-000034090000}"/>
    <cellStyle name="40% - Акцент1 28 2 3" xfId="4715" xr:uid="{00000000-0005-0000-0000-000035090000}"/>
    <cellStyle name="40% - Акцент1 28 3" xfId="3239" xr:uid="{00000000-0005-0000-0000-000036090000}"/>
    <cellStyle name="40% - Акцент1 28 3 2" xfId="5207" xr:uid="{00000000-0005-0000-0000-000037090000}"/>
    <cellStyle name="40% - Акцент1 28 4" xfId="4223" xr:uid="{00000000-0005-0000-0000-000038090000}"/>
    <cellStyle name="40% - Акцент1 29" xfId="507" xr:uid="{00000000-0005-0000-0000-000039090000}"/>
    <cellStyle name="40% - Акцент1 29 2" xfId="2707" xr:uid="{00000000-0005-0000-0000-00003A090000}"/>
    <cellStyle name="40% - Акцент1 29 2 2" xfId="3732" xr:uid="{00000000-0005-0000-0000-00003B090000}"/>
    <cellStyle name="40% - Акцент1 29 2 2 2" xfId="5700" xr:uid="{00000000-0005-0000-0000-00003C090000}"/>
    <cellStyle name="40% - Акцент1 29 2 3" xfId="4716" xr:uid="{00000000-0005-0000-0000-00003D090000}"/>
    <cellStyle name="40% - Акцент1 29 3" xfId="3240" xr:uid="{00000000-0005-0000-0000-00003E090000}"/>
    <cellStyle name="40% - Акцент1 29 3 2" xfId="5208" xr:uid="{00000000-0005-0000-0000-00003F090000}"/>
    <cellStyle name="40% - Акцент1 29 4" xfId="4224" xr:uid="{00000000-0005-0000-0000-000040090000}"/>
    <cellStyle name="40% - Акцент1 3" xfId="508" xr:uid="{00000000-0005-0000-0000-000041090000}"/>
    <cellStyle name="40% — акцент1 3" xfId="509" xr:uid="{00000000-0005-0000-0000-000042090000}"/>
    <cellStyle name="40% - Акцент1 3_Приложение 1" xfId="510" xr:uid="{00000000-0005-0000-0000-000043090000}"/>
    <cellStyle name="40% — акцент1 3_Приложение 1" xfId="511" xr:uid="{00000000-0005-0000-0000-000044090000}"/>
    <cellStyle name="40% - Акцент1 3_Приложение 1_1" xfId="512" xr:uid="{00000000-0005-0000-0000-000045090000}"/>
    <cellStyle name="40% — акцент1 3_Приложение 2" xfId="513" xr:uid="{00000000-0005-0000-0000-000046090000}"/>
    <cellStyle name="40% - Акцент1 3_Приложение 2_1" xfId="514" xr:uid="{00000000-0005-0000-0000-000047090000}"/>
    <cellStyle name="40% — акцент1 3_Стоимость" xfId="515" xr:uid="{00000000-0005-0000-0000-000048090000}"/>
    <cellStyle name="40% - Акцент1 3_Стоимость_1" xfId="516" xr:uid="{00000000-0005-0000-0000-000049090000}"/>
    <cellStyle name="40% — акцент1 3_Стоимость_1" xfId="517" xr:uid="{00000000-0005-0000-0000-00004A090000}"/>
    <cellStyle name="40% - Акцент1 3_Стоимость_Стоимость" xfId="518" xr:uid="{00000000-0005-0000-0000-00004B090000}"/>
    <cellStyle name="40% — акцент1 3_Стоимость_Стоимость" xfId="519" xr:uid="{00000000-0005-0000-0000-00004C090000}"/>
    <cellStyle name="40% - Акцент1 30" xfId="520" xr:uid="{00000000-0005-0000-0000-00004D090000}"/>
    <cellStyle name="40% - Акцент1 30 2" xfId="2708" xr:uid="{00000000-0005-0000-0000-00004E090000}"/>
    <cellStyle name="40% - Акцент1 30 2 2" xfId="3733" xr:uid="{00000000-0005-0000-0000-00004F090000}"/>
    <cellStyle name="40% - Акцент1 30 2 2 2" xfId="5701" xr:uid="{00000000-0005-0000-0000-000050090000}"/>
    <cellStyle name="40% - Акцент1 30 2 3" xfId="4717" xr:uid="{00000000-0005-0000-0000-000051090000}"/>
    <cellStyle name="40% - Акцент1 30 3" xfId="3241" xr:uid="{00000000-0005-0000-0000-000052090000}"/>
    <cellStyle name="40% - Акцент1 30 3 2" xfId="5209" xr:uid="{00000000-0005-0000-0000-000053090000}"/>
    <cellStyle name="40% - Акцент1 30 4" xfId="4225" xr:uid="{00000000-0005-0000-0000-000054090000}"/>
    <cellStyle name="40% - Акцент1 31" xfId="521" xr:uid="{00000000-0005-0000-0000-000055090000}"/>
    <cellStyle name="40% - Акцент1 31 2" xfId="2709" xr:uid="{00000000-0005-0000-0000-000056090000}"/>
    <cellStyle name="40% - Акцент1 31 2 2" xfId="3734" xr:uid="{00000000-0005-0000-0000-000057090000}"/>
    <cellStyle name="40% - Акцент1 31 2 2 2" xfId="5702" xr:uid="{00000000-0005-0000-0000-000058090000}"/>
    <cellStyle name="40% - Акцент1 31 2 3" xfId="4718" xr:uid="{00000000-0005-0000-0000-000059090000}"/>
    <cellStyle name="40% - Акцент1 31 3" xfId="3242" xr:uid="{00000000-0005-0000-0000-00005A090000}"/>
    <cellStyle name="40% - Акцент1 31 3 2" xfId="5210" xr:uid="{00000000-0005-0000-0000-00005B090000}"/>
    <cellStyle name="40% - Акцент1 31 4" xfId="4226" xr:uid="{00000000-0005-0000-0000-00005C090000}"/>
    <cellStyle name="40% - Акцент1 32" xfId="522" xr:uid="{00000000-0005-0000-0000-00005D090000}"/>
    <cellStyle name="40% - Акцент1 32 2" xfId="2710" xr:uid="{00000000-0005-0000-0000-00005E090000}"/>
    <cellStyle name="40% - Акцент1 32 2 2" xfId="3735" xr:uid="{00000000-0005-0000-0000-00005F090000}"/>
    <cellStyle name="40% - Акцент1 32 2 2 2" xfId="5703" xr:uid="{00000000-0005-0000-0000-000060090000}"/>
    <cellStyle name="40% - Акцент1 32 2 3" xfId="4719" xr:uid="{00000000-0005-0000-0000-000061090000}"/>
    <cellStyle name="40% - Акцент1 32 3" xfId="3243" xr:uid="{00000000-0005-0000-0000-000062090000}"/>
    <cellStyle name="40% - Акцент1 32 3 2" xfId="5211" xr:uid="{00000000-0005-0000-0000-000063090000}"/>
    <cellStyle name="40% - Акцент1 32 4" xfId="4227" xr:uid="{00000000-0005-0000-0000-000064090000}"/>
    <cellStyle name="40% - Акцент1 33" xfId="523" xr:uid="{00000000-0005-0000-0000-000065090000}"/>
    <cellStyle name="40% - Акцент1 33 2" xfId="2711" xr:uid="{00000000-0005-0000-0000-000066090000}"/>
    <cellStyle name="40% - Акцент1 33 2 2" xfId="3736" xr:uid="{00000000-0005-0000-0000-000067090000}"/>
    <cellStyle name="40% - Акцент1 33 2 2 2" xfId="5704" xr:uid="{00000000-0005-0000-0000-000068090000}"/>
    <cellStyle name="40% - Акцент1 33 2 3" xfId="4720" xr:uid="{00000000-0005-0000-0000-000069090000}"/>
    <cellStyle name="40% - Акцент1 33 3" xfId="3244" xr:uid="{00000000-0005-0000-0000-00006A090000}"/>
    <cellStyle name="40% - Акцент1 33 3 2" xfId="5212" xr:uid="{00000000-0005-0000-0000-00006B090000}"/>
    <cellStyle name="40% - Акцент1 33 4" xfId="4228" xr:uid="{00000000-0005-0000-0000-00006C090000}"/>
    <cellStyle name="40% - Акцент1 34" xfId="524" xr:uid="{00000000-0005-0000-0000-00006D090000}"/>
    <cellStyle name="40% - Акцент1 34 2" xfId="2712" xr:uid="{00000000-0005-0000-0000-00006E090000}"/>
    <cellStyle name="40% - Акцент1 34 2 2" xfId="3737" xr:uid="{00000000-0005-0000-0000-00006F090000}"/>
    <cellStyle name="40% - Акцент1 34 2 2 2" xfId="5705" xr:uid="{00000000-0005-0000-0000-000070090000}"/>
    <cellStyle name="40% - Акцент1 34 2 3" xfId="4721" xr:uid="{00000000-0005-0000-0000-000071090000}"/>
    <cellStyle name="40% - Акцент1 34 3" xfId="3245" xr:uid="{00000000-0005-0000-0000-000072090000}"/>
    <cellStyle name="40% - Акцент1 34 3 2" xfId="5213" xr:uid="{00000000-0005-0000-0000-000073090000}"/>
    <cellStyle name="40% - Акцент1 34 4" xfId="4229" xr:uid="{00000000-0005-0000-0000-000074090000}"/>
    <cellStyle name="40% - Акцент1 35" xfId="525" xr:uid="{00000000-0005-0000-0000-000075090000}"/>
    <cellStyle name="40% - Акцент1 35 2" xfId="2713" xr:uid="{00000000-0005-0000-0000-000076090000}"/>
    <cellStyle name="40% - Акцент1 35 2 2" xfId="3738" xr:uid="{00000000-0005-0000-0000-000077090000}"/>
    <cellStyle name="40% - Акцент1 35 2 2 2" xfId="5706" xr:uid="{00000000-0005-0000-0000-000078090000}"/>
    <cellStyle name="40% - Акцент1 35 2 3" xfId="4722" xr:uid="{00000000-0005-0000-0000-000079090000}"/>
    <cellStyle name="40% - Акцент1 35 3" xfId="3246" xr:uid="{00000000-0005-0000-0000-00007A090000}"/>
    <cellStyle name="40% - Акцент1 35 3 2" xfId="5214" xr:uid="{00000000-0005-0000-0000-00007B090000}"/>
    <cellStyle name="40% - Акцент1 35 4" xfId="4230" xr:uid="{00000000-0005-0000-0000-00007C090000}"/>
    <cellStyle name="40% - Акцент1 36" xfId="526" xr:uid="{00000000-0005-0000-0000-00007D090000}"/>
    <cellStyle name="40% - Акцент1 36 2" xfId="2714" xr:uid="{00000000-0005-0000-0000-00007E090000}"/>
    <cellStyle name="40% - Акцент1 36 2 2" xfId="3739" xr:uid="{00000000-0005-0000-0000-00007F090000}"/>
    <cellStyle name="40% - Акцент1 36 2 2 2" xfId="5707" xr:uid="{00000000-0005-0000-0000-000080090000}"/>
    <cellStyle name="40% - Акцент1 36 2 3" xfId="4723" xr:uid="{00000000-0005-0000-0000-000081090000}"/>
    <cellStyle name="40% - Акцент1 36 3" xfId="3247" xr:uid="{00000000-0005-0000-0000-000082090000}"/>
    <cellStyle name="40% - Акцент1 36 3 2" xfId="5215" xr:uid="{00000000-0005-0000-0000-000083090000}"/>
    <cellStyle name="40% - Акцент1 36 4" xfId="4231" xr:uid="{00000000-0005-0000-0000-000084090000}"/>
    <cellStyle name="40% - Акцент1 37" xfId="527" xr:uid="{00000000-0005-0000-0000-000085090000}"/>
    <cellStyle name="40% - Акцент1 37 2" xfId="2715" xr:uid="{00000000-0005-0000-0000-000086090000}"/>
    <cellStyle name="40% - Акцент1 37 2 2" xfId="3740" xr:uid="{00000000-0005-0000-0000-000087090000}"/>
    <cellStyle name="40% - Акцент1 37 2 2 2" xfId="5708" xr:uid="{00000000-0005-0000-0000-000088090000}"/>
    <cellStyle name="40% - Акцент1 37 2 3" xfId="4724" xr:uid="{00000000-0005-0000-0000-000089090000}"/>
    <cellStyle name="40% - Акцент1 37 3" xfId="3248" xr:uid="{00000000-0005-0000-0000-00008A090000}"/>
    <cellStyle name="40% - Акцент1 37 3 2" xfId="5216" xr:uid="{00000000-0005-0000-0000-00008B090000}"/>
    <cellStyle name="40% - Акцент1 37 4" xfId="4232" xr:uid="{00000000-0005-0000-0000-00008C090000}"/>
    <cellStyle name="40% - Акцент1 38" xfId="528" xr:uid="{00000000-0005-0000-0000-00008D090000}"/>
    <cellStyle name="40% - Акцент1 38 2" xfId="2716" xr:uid="{00000000-0005-0000-0000-00008E090000}"/>
    <cellStyle name="40% - Акцент1 38 2 2" xfId="3741" xr:uid="{00000000-0005-0000-0000-00008F090000}"/>
    <cellStyle name="40% - Акцент1 38 2 2 2" xfId="5709" xr:uid="{00000000-0005-0000-0000-000090090000}"/>
    <cellStyle name="40% - Акцент1 38 2 3" xfId="4725" xr:uid="{00000000-0005-0000-0000-000091090000}"/>
    <cellStyle name="40% - Акцент1 38 3" xfId="3249" xr:uid="{00000000-0005-0000-0000-000092090000}"/>
    <cellStyle name="40% - Акцент1 38 3 2" xfId="5217" xr:uid="{00000000-0005-0000-0000-000093090000}"/>
    <cellStyle name="40% - Акцент1 38 4" xfId="4233" xr:uid="{00000000-0005-0000-0000-000094090000}"/>
    <cellStyle name="40% - Акцент1 39" xfId="529" xr:uid="{00000000-0005-0000-0000-000095090000}"/>
    <cellStyle name="40% - Акцент1 39 2" xfId="2717" xr:uid="{00000000-0005-0000-0000-000096090000}"/>
    <cellStyle name="40% - Акцент1 39 2 2" xfId="3742" xr:uid="{00000000-0005-0000-0000-000097090000}"/>
    <cellStyle name="40% - Акцент1 39 2 2 2" xfId="5710" xr:uid="{00000000-0005-0000-0000-000098090000}"/>
    <cellStyle name="40% - Акцент1 39 2 3" xfId="4726" xr:uid="{00000000-0005-0000-0000-000099090000}"/>
    <cellStyle name="40% - Акцент1 39 3" xfId="3250" xr:uid="{00000000-0005-0000-0000-00009A090000}"/>
    <cellStyle name="40% - Акцент1 39 3 2" xfId="5218" xr:uid="{00000000-0005-0000-0000-00009B090000}"/>
    <cellStyle name="40% - Акцент1 39 4" xfId="4234" xr:uid="{00000000-0005-0000-0000-00009C090000}"/>
    <cellStyle name="40% - Акцент1 4" xfId="530" xr:uid="{00000000-0005-0000-0000-00009D090000}"/>
    <cellStyle name="40% — акцент1 4" xfId="531" xr:uid="{00000000-0005-0000-0000-00009E090000}"/>
    <cellStyle name="40% - Акцент1 4_Приложение 1" xfId="532" xr:uid="{00000000-0005-0000-0000-00009F090000}"/>
    <cellStyle name="40% — акцент1 4_Приложение 1" xfId="533" xr:uid="{00000000-0005-0000-0000-0000A0090000}"/>
    <cellStyle name="40% - Акцент1 4_Приложение 1_1" xfId="534" xr:uid="{00000000-0005-0000-0000-0000A1090000}"/>
    <cellStyle name="40% — акцент1 4_Приложение 2" xfId="535" xr:uid="{00000000-0005-0000-0000-0000A2090000}"/>
    <cellStyle name="40% - Акцент1 4_Приложение 2_1" xfId="536" xr:uid="{00000000-0005-0000-0000-0000A3090000}"/>
    <cellStyle name="40% — акцент1 4_Стоимость" xfId="537" xr:uid="{00000000-0005-0000-0000-0000A4090000}"/>
    <cellStyle name="40% - Акцент1 4_Стоимость_1" xfId="538" xr:uid="{00000000-0005-0000-0000-0000A5090000}"/>
    <cellStyle name="40% — акцент1 4_Стоимость_1" xfId="539" xr:uid="{00000000-0005-0000-0000-0000A6090000}"/>
    <cellStyle name="40% - Акцент1 4_Стоимость_Стоимость" xfId="540" xr:uid="{00000000-0005-0000-0000-0000A7090000}"/>
    <cellStyle name="40% — акцент1 4_Стоимость_Стоимость" xfId="541" xr:uid="{00000000-0005-0000-0000-0000A8090000}"/>
    <cellStyle name="40% - Акцент1 40" xfId="542" xr:uid="{00000000-0005-0000-0000-0000A9090000}"/>
    <cellStyle name="40% - Акцент1 40 2" xfId="2718" xr:uid="{00000000-0005-0000-0000-0000AA090000}"/>
    <cellStyle name="40% - Акцент1 40 2 2" xfId="3743" xr:uid="{00000000-0005-0000-0000-0000AB090000}"/>
    <cellStyle name="40% - Акцент1 40 2 2 2" xfId="5711" xr:uid="{00000000-0005-0000-0000-0000AC090000}"/>
    <cellStyle name="40% - Акцент1 40 2 3" xfId="4727" xr:uid="{00000000-0005-0000-0000-0000AD090000}"/>
    <cellStyle name="40% - Акцент1 40 3" xfId="3251" xr:uid="{00000000-0005-0000-0000-0000AE090000}"/>
    <cellStyle name="40% - Акцент1 40 3 2" xfId="5219" xr:uid="{00000000-0005-0000-0000-0000AF090000}"/>
    <cellStyle name="40% - Акцент1 40 4" xfId="4235" xr:uid="{00000000-0005-0000-0000-0000B0090000}"/>
    <cellStyle name="40% - Акцент1 41" xfId="543" xr:uid="{00000000-0005-0000-0000-0000B1090000}"/>
    <cellStyle name="40% - Акцент1 41 2" xfId="2719" xr:uid="{00000000-0005-0000-0000-0000B2090000}"/>
    <cellStyle name="40% - Акцент1 41 2 2" xfId="3744" xr:uid="{00000000-0005-0000-0000-0000B3090000}"/>
    <cellStyle name="40% - Акцент1 41 2 2 2" xfId="5712" xr:uid="{00000000-0005-0000-0000-0000B4090000}"/>
    <cellStyle name="40% - Акцент1 41 2 3" xfId="4728" xr:uid="{00000000-0005-0000-0000-0000B5090000}"/>
    <cellStyle name="40% - Акцент1 41 3" xfId="3252" xr:uid="{00000000-0005-0000-0000-0000B6090000}"/>
    <cellStyle name="40% - Акцент1 41 3 2" xfId="5220" xr:uid="{00000000-0005-0000-0000-0000B7090000}"/>
    <cellStyle name="40% - Акцент1 41 4" xfId="4236" xr:uid="{00000000-0005-0000-0000-0000B8090000}"/>
    <cellStyle name="40% - Акцент1 42" xfId="544" xr:uid="{00000000-0005-0000-0000-0000B9090000}"/>
    <cellStyle name="40% - Акцент1 42 2" xfId="2720" xr:uid="{00000000-0005-0000-0000-0000BA090000}"/>
    <cellStyle name="40% - Акцент1 42 2 2" xfId="3745" xr:uid="{00000000-0005-0000-0000-0000BB090000}"/>
    <cellStyle name="40% - Акцент1 42 2 2 2" xfId="5713" xr:uid="{00000000-0005-0000-0000-0000BC090000}"/>
    <cellStyle name="40% - Акцент1 42 2 3" xfId="4729" xr:uid="{00000000-0005-0000-0000-0000BD090000}"/>
    <cellStyle name="40% - Акцент1 42 3" xfId="3253" xr:uid="{00000000-0005-0000-0000-0000BE090000}"/>
    <cellStyle name="40% - Акцент1 42 3 2" xfId="5221" xr:uid="{00000000-0005-0000-0000-0000BF090000}"/>
    <cellStyle name="40% - Акцент1 42 4" xfId="4237" xr:uid="{00000000-0005-0000-0000-0000C0090000}"/>
    <cellStyle name="40% - Акцент1 43" xfId="545" xr:uid="{00000000-0005-0000-0000-0000C1090000}"/>
    <cellStyle name="40% - Акцент1 43 2" xfId="2721" xr:uid="{00000000-0005-0000-0000-0000C2090000}"/>
    <cellStyle name="40% - Акцент1 43 2 2" xfId="3746" xr:uid="{00000000-0005-0000-0000-0000C3090000}"/>
    <cellStyle name="40% - Акцент1 43 2 2 2" xfId="5714" xr:uid="{00000000-0005-0000-0000-0000C4090000}"/>
    <cellStyle name="40% - Акцент1 43 2 3" xfId="4730" xr:uid="{00000000-0005-0000-0000-0000C5090000}"/>
    <cellStyle name="40% - Акцент1 43 3" xfId="3254" xr:uid="{00000000-0005-0000-0000-0000C6090000}"/>
    <cellStyle name="40% - Акцент1 43 3 2" xfId="5222" xr:uid="{00000000-0005-0000-0000-0000C7090000}"/>
    <cellStyle name="40% - Акцент1 43 4" xfId="4238" xr:uid="{00000000-0005-0000-0000-0000C8090000}"/>
    <cellStyle name="40% - Акцент1 44" xfId="546" xr:uid="{00000000-0005-0000-0000-0000C9090000}"/>
    <cellStyle name="40% - Акцент1 44 2" xfId="2722" xr:uid="{00000000-0005-0000-0000-0000CA090000}"/>
    <cellStyle name="40% - Акцент1 44 2 2" xfId="3747" xr:uid="{00000000-0005-0000-0000-0000CB090000}"/>
    <cellStyle name="40% - Акцент1 44 2 2 2" xfId="5715" xr:uid="{00000000-0005-0000-0000-0000CC090000}"/>
    <cellStyle name="40% - Акцент1 44 2 3" xfId="4731" xr:uid="{00000000-0005-0000-0000-0000CD090000}"/>
    <cellStyle name="40% - Акцент1 44 3" xfId="3255" xr:uid="{00000000-0005-0000-0000-0000CE090000}"/>
    <cellStyle name="40% - Акцент1 44 3 2" xfId="5223" xr:uid="{00000000-0005-0000-0000-0000CF090000}"/>
    <cellStyle name="40% - Акцент1 44 4" xfId="4239" xr:uid="{00000000-0005-0000-0000-0000D0090000}"/>
    <cellStyle name="40% - Акцент1 45" xfId="547" xr:uid="{00000000-0005-0000-0000-0000D1090000}"/>
    <cellStyle name="40% - Акцент1 45 2" xfId="2723" xr:uid="{00000000-0005-0000-0000-0000D2090000}"/>
    <cellStyle name="40% - Акцент1 45 2 2" xfId="3748" xr:uid="{00000000-0005-0000-0000-0000D3090000}"/>
    <cellStyle name="40% - Акцент1 45 2 2 2" xfId="5716" xr:uid="{00000000-0005-0000-0000-0000D4090000}"/>
    <cellStyle name="40% - Акцент1 45 2 3" xfId="4732" xr:uid="{00000000-0005-0000-0000-0000D5090000}"/>
    <cellStyle name="40% - Акцент1 45 3" xfId="3256" xr:uid="{00000000-0005-0000-0000-0000D6090000}"/>
    <cellStyle name="40% - Акцент1 45 3 2" xfId="5224" xr:uid="{00000000-0005-0000-0000-0000D7090000}"/>
    <cellStyle name="40% - Акцент1 45 4" xfId="4240" xr:uid="{00000000-0005-0000-0000-0000D8090000}"/>
    <cellStyle name="40% - Акцент1 5" xfId="548" xr:uid="{00000000-0005-0000-0000-0000D9090000}"/>
    <cellStyle name="40% - Акцент1 5 2" xfId="2724" xr:uid="{00000000-0005-0000-0000-0000DA090000}"/>
    <cellStyle name="40% - Акцент1 5 2 2" xfId="3749" xr:uid="{00000000-0005-0000-0000-0000DB090000}"/>
    <cellStyle name="40% - Акцент1 5 2 2 2" xfId="5717" xr:uid="{00000000-0005-0000-0000-0000DC090000}"/>
    <cellStyle name="40% - Акцент1 5 2 3" xfId="4733" xr:uid="{00000000-0005-0000-0000-0000DD090000}"/>
    <cellStyle name="40% - Акцент1 5 3" xfId="3257" xr:uid="{00000000-0005-0000-0000-0000DE090000}"/>
    <cellStyle name="40% - Акцент1 5 3 2" xfId="5225" xr:uid="{00000000-0005-0000-0000-0000DF090000}"/>
    <cellStyle name="40% - Акцент1 5 4" xfId="4241" xr:uid="{00000000-0005-0000-0000-0000E0090000}"/>
    <cellStyle name="40% - Акцент1 6" xfId="549" xr:uid="{00000000-0005-0000-0000-0000E1090000}"/>
    <cellStyle name="40% - Акцент1 6 2" xfId="2725" xr:uid="{00000000-0005-0000-0000-0000E2090000}"/>
    <cellStyle name="40% - Акцент1 6 2 2" xfId="3750" xr:uid="{00000000-0005-0000-0000-0000E3090000}"/>
    <cellStyle name="40% - Акцент1 6 2 2 2" xfId="5718" xr:uid="{00000000-0005-0000-0000-0000E4090000}"/>
    <cellStyle name="40% - Акцент1 6 2 3" xfId="4734" xr:uid="{00000000-0005-0000-0000-0000E5090000}"/>
    <cellStyle name="40% - Акцент1 6 3" xfId="3258" xr:uid="{00000000-0005-0000-0000-0000E6090000}"/>
    <cellStyle name="40% - Акцент1 6 3 2" xfId="5226" xr:uid="{00000000-0005-0000-0000-0000E7090000}"/>
    <cellStyle name="40% - Акцент1 6 4" xfId="4242" xr:uid="{00000000-0005-0000-0000-0000E8090000}"/>
    <cellStyle name="40% - Акцент1 7" xfId="550" xr:uid="{00000000-0005-0000-0000-0000E9090000}"/>
    <cellStyle name="40% - Акцент1 7 2" xfId="2726" xr:uid="{00000000-0005-0000-0000-0000EA090000}"/>
    <cellStyle name="40% - Акцент1 7 2 2" xfId="3751" xr:uid="{00000000-0005-0000-0000-0000EB090000}"/>
    <cellStyle name="40% - Акцент1 7 2 2 2" xfId="5719" xr:uid="{00000000-0005-0000-0000-0000EC090000}"/>
    <cellStyle name="40% - Акцент1 7 2 3" xfId="4735" xr:uid="{00000000-0005-0000-0000-0000ED090000}"/>
    <cellStyle name="40% - Акцент1 7 3" xfId="3259" xr:uid="{00000000-0005-0000-0000-0000EE090000}"/>
    <cellStyle name="40% - Акцент1 7 3 2" xfId="5227" xr:uid="{00000000-0005-0000-0000-0000EF090000}"/>
    <cellStyle name="40% - Акцент1 7 4" xfId="4243" xr:uid="{00000000-0005-0000-0000-0000F0090000}"/>
    <cellStyle name="40% - Акцент1 8" xfId="551" xr:uid="{00000000-0005-0000-0000-0000F1090000}"/>
    <cellStyle name="40% - Акцент1 8 2" xfId="2727" xr:uid="{00000000-0005-0000-0000-0000F2090000}"/>
    <cellStyle name="40% - Акцент1 8 2 2" xfId="3752" xr:uid="{00000000-0005-0000-0000-0000F3090000}"/>
    <cellStyle name="40% - Акцент1 8 2 2 2" xfId="5720" xr:uid="{00000000-0005-0000-0000-0000F4090000}"/>
    <cellStyle name="40% - Акцент1 8 2 3" xfId="4736" xr:uid="{00000000-0005-0000-0000-0000F5090000}"/>
    <cellStyle name="40% - Акцент1 8 3" xfId="3260" xr:uid="{00000000-0005-0000-0000-0000F6090000}"/>
    <cellStyle name="40% - Акцент1 8 3 2" xfId="5228" xr:uid="{00000000-0005-0000-0000-0000F7090000}"/>
    <cellStyle name="40% - Акцент1 8 4" xfId="4244" xr:uid="{00000000-0005-0000-0000-0000F8090000}"/>
    <cellStyle name="40% - Акцент1 9" xfId="552" xr:uid="{00000000-0005-0000-0000-0000F9090000}"/>
    <cellStyle name="40% - Акцент1 9 2" xfId="2728" xr:uid="{00000000-0005-0000-0000-0000FA090000}"/>
    <cellStyle name="40% - Акцент1 9 2 2" xfId="3753" xr:uid="{00000000-0005-0000-0000-0000FB090000}"/>
    <cellStyle name="40% - Акцент1 9 2 2 2" xfId="5721" xr:uid="{00000000-0005-0000-0000-0000FC090000}"/>
    <cellStyle name="40% - Акцент1 9 2 3" xfId="4737" xr:uid="{00000000-0005-0000-0000-0000FD090000}"/>
    <cellStyle name="40% - Акцент1 9 3" xfId="3261" xr:uid="{00000000-0005-0000-0000-0000FE090000}"/>
    <cellStyle name="40% - Акцент1 9 3 2" xfId="5229" xr:uid="{00000000-0005-0000-0000-0000FF090000}"/>
    <cellStyle name="40% - Акцент1 9 4" xfId="4245" xr:uid="{00000000-0005-0000-0000-0000000A0000}"/>
    <cellStyle name="40% — акцент1_Стоимость" xfId="553" xr:uid="{00000000-0005-0000-0000-0000010A0000}"/>
    <cellStyle name="40% — акцент2" xfId="554" xr:uid="{00000000-0005-0000-0000-0000020A0000}"/>
    <cellStyle name="40% - Акцент2 10" xfId="555" xr:uid="{00000000-0005-0000-0000-0000030A0000}"/>
    <cellStyle name="40% - Акцент2 10 2" xfId="2729" xr:uid="{00000000-0005-0000-0000-0000040A0000}"/>
    <cellStyle name="40% - Акцент2 10 2 2" xfId="3754" xr:uid="{00000000-0005-0000-0000-0000050A0000}"/>
    <cellStyle name="40% - Акцент2 10 2 2 2" xfId="5722" xr:uid="{00000000-0005-0000-0000-0000060A0000}"/>
    <cellStyle name="40% - Акцент2 10 2 3" xfId="4738" xr:uid="{00000000-0005-0000-0000-0000070A0000}"/>
    <cellStyle name="40% - Акцент2 10 3" xfId="3262" xr:uid="{00000000-0005-0000-0000-0000080A0000}"/>
    <cellStyle name="40% - Акцент2 10 3 2" xfId="5230" xr:uid="{00000000-0005-0000-0000-0000090A0000}"/>
    <cellStyle name="40% - Акцент2 10 4" xfId="4246" xr:uid="{00000000-0005-0000-0000-00000A0A0000}"/>
    <cellStyle name="40% - Акцент2 11" xfId="556" xr:uid="{00000000-0005-0000-0000-00000B0A0000}"/>
    <cellStyle name="40% - Акцент2 11 2" xfId="2730" xr:uid="{00000000-0005-0000-0000-00000C0A0000}"/>
    <cellStyle name="40% - Акцент2 11 2 2" xfId="3755" xr:uid="{00000000-0005-0000-0000-00000D0A0000}"/>
    <cellStyle name="40% - Акцент2 11 2 2 2" xfId="5723" xr:uid="{00000000-0005-0000-0000-00000E0A0000}"/>
    <cellStyle name="40% - Акцент2 11 2 3" xfId="4739" xr:uid="{00000000-0005-0000-0000-00000F0A0000}"/>
    <cellStyle name="40% - Акцент2 11 3" xfId="3263" xr:uid="{00000000-0005-0000-0000-0000100A0000}"/>
    <cellStyle name="40% - Акцент2 11 3 2" xfId="5231" xr:uid="{00000000-0005-0000-0000-0000110A0000}"/>
    <cellStyle name="40% - Акцент2 11 4" xfId="4247" xr:uid="{00000000-0005-0000-0000-0000120A0000}"/>
    <cellStyle name="40% - Акцент2 12" xfId="557" xr:uid="{00000000-0005-0000-0000-0000130A0000}"/>
    <cellStyle name="40% - Акцент2 12 2" xfId="2731" xr:uid="{00000000-0005-0000-0000-0000140A0000}"/>
    <cellStyle name="40% - Акцент2 12 2 2" xfId="3756" xr:uid="{00000000-0005-0000-0000-0000150A0000}"/>
    <cellStyle name="40% - Акцент2 12 2 2 2" xfId="5724" xr:uid="{00000000-0005-0000-0000-0000160A0000}"/>
    <cellStyle name="40% - Акцент2 12 2 3" xfId="4740" xr:uid="{00000000-0005-0000-0000-0000170A0000}"/>
    <cellStyle name="40% - Акцент2 12 3" xfId="3264" xr:uid="{00000000-0005-0000-0000-0000180A0000}"/>
    <cellStyle name="40% - Акцент2 12 3 2" xfId="5232" xr:uid="{00000000-0005-0000-0000-0000190A0000}"/>
    <cellStyle name="40% - Акцент2 12 4" xfId="4248" xr:uid="{00000000-0005-0000-0000-00001A0A0000}"/>
    <cellStyle name="40% - Акцент2 13" xfId="558" xr:uid="{00000000-0005-0000-0000-00001B0A0000}"/>
    <cellStyle name="40% - Акцент2 13 2" xfId="2732" xr:uid="{00000000-0005-0000-0000-00001C0A0000}"/>
    <cellStyle name="40% - Акцент2 13 2 2" xfId="3757" xr:uid="{00000000-0005-0000-0000-00001D0A0000}"/>
    <cellStyle name="40% - Акцент2 13 2 2 2" xfId="5725" xr:uid="{00000000-0005-0000-0000-00001E0A0000}"/>
    <cellStyle name="40% - Акцент2 13 2 3" xfId="4741" xr:uid="{00000000-0005-0000-0000-00001F0A0000}"/>
    <cellStyle name="40% - Акцент2 13 3" xfId="3265" xr:uid="{00000000-0005-0000-0000-0000200A0000}"/>
    <cellStyle name="40% - Акцент2 13 3 2" xfId="5233" xr:uid="{00000000-0005-0000-0000-0000210A0000}"/>
    <cellStyle name="40% - Акцент2 13 4" xfId="4249" xr:uid="{00000000-0005-0000-0000-0000220A0000}"/>
    <cellStyle name="40% - Акцент2 14" xfId="559" xr:uid="{00000000-0005-0000-0000-0000230A0000}"/>
    <cellStyle name="40% - Акцент2 14 2" xfId="2733" xr:uid="{00000000-0005-0000-0000-0000240A0000}"/>
    <cellStyle name="40% - Акцент2 14 2 2" xfId="3758" xr:uid="{00000000-0005-0000-0000-0000250A0000}"/>
    <cellStyle name="40% - Акцент2 14 2 2 2" xfId="5726" xr:uid="{00000000-0005-0000-0000-0000260A0000}"/>
    <cellStyle name="40% - Акцент2 14 2 3" xfId="4742" xr:uid="{00000000-0005-0000-0000-0000270A0000}"/>
    <cellStyle name="40% - Акцент2 14 3" xfId="3266" xr:uid="{00000000-0005-0000-0000-0000280A0000}"/>
    <cellStyle name="40% - Акцент2 14 3 2" xfId="5234" xr:uid="{00000000-0005-0000-0000-0000290A0000}"/>
    <cellStyle name="40% - Акцент2 14 4" xfId="4250" xr:uid="{00000000-0005-0000-0000-00002A0A0000}"/>
    <cellStyle name="40% - Акцент2 15" xfId="560" xr:uid="{00000000-0005-0000-0000-00002B0A0000}"/>
    <cellStyle name="40% - Акцент2 15 2" xfId="2734" xr:uid="{00000000-0005-0000-0000-00002C0A0000}"/>
    <cellStyle name="40% - Акцент2 15 2 2" xfId="3759" xr:uid="{00000000-0005-0000-0000-00002D0A0000}"/>
    <cellStyle name="40% - Акцент2 15 2 2 2" xfId="5727" xr:uid="{00000000-0005-0000-0000-00002E0A0000}"/>
    <cellStyle name="40% - Акцент2 15 2 3" xfId="4743" xr:uid="{00000000-0005-0000-0000-00002F0A0000}"/>
    <cellStyle name="40% - Акцент2 15 3" xfId="3267" xr:uid="{00000000-0005-0000-0000-0000300A0000}"/>
    <cellStyle name="40% - Акцент2 15 3 2" xfId="5235" xr:uid="{00000000-0005-0000-0000-0000310A0000}"/>
    <cellStyle name="40% - Акцент2 15 4" xfId="4251" xr:uid="{00000000-0005-0000-0000-0000320A0000}"/>
    <cellStyle name="40% - Акцент2 16" xfId="561" xr:uid="{00000000-0005-0000-0000-0000330A0000}"/>
    <cellStyle name="40% - Акцент2 16 2" xfId="2735" xr:uid="{00000000-0005-0000-0000-0000340A0000}"/>
    <cellStyle name="40% - Акцент2 16 2 2" xfId="3760" xr:uid="{00000000-0005-0000-0000-0000350A0000}"/>
    <cellStyle name="40% - Акцент2 16 2 2 2" xfId="5728" xr:uid="{00000000-0005-0000-0000-0000360A0000}"/>
    <cellStyle name="40% - Акцент2 16 2 3" xfId="4744" xr:uid="{00000000-0005-0000-0000-0000370A0000}"/>
    <cellStyle name="40% - Акцент2 16 3" xfId="3268" xr:uid="{00000000-0005-0000-0000-0000380A0000}"/>
    <cellStyle name="40% - Акцент2 16 3 2" xfId="5236" xr:uid="{00000000-0005-0000-0000-0000390A0000}"/>
    <cellStyle name="40% - Акцент2 16 4" xfId="4252" xr:uid="{00000000-0005-0000-0000-00003A0A0000}"/>
    <cellStyle name="40% - Акцент2 17" xfId="562" xr:uid="{00000000-0005-0000-0000-00003B0A0000}"/>
    <cellStyle name="40% - Акцент2 17 2" xfId="2736" xr:uid="{00000000-0005-0000-0000-00003C0A0000}"/>
    <cellStyle name="40% - Акцент2 17 2 2" xfId="3761" xr:uid="{00000000-0005-0000-0000-00003D0A0000}"/>
    <cellStyle name="40% - Акцент2 17 2 2 2" xfId="5729" xr:uid="{00000000-0005-0000-0000-00003E0A0000}"/>
    <cellStyle name="40% - Акцент2 17 2 3" xfId="4745" xr:uid="{00000000-0005-0000-0000-00003F0A0000}"/>
    <cellStyle name="40% - Акцент2 17 3" xfId="3269" xr:uid="{00000000-0005-0000-0000-0000400A0000}"/>
    <cellStyle name="40% - Акцент2 17 3 2" xfId="5237" xr:uid="{00000000-0005-0000-0000-0000410A0000}"/>
    <cellStyle name="40% - Акцент2 17 4" xfId="4253" xr:uid="{00000000-0005-0000-0000-0000420A0000}"/>
    <cellStyle name="40% - Акцент2 18" xfId="563" xr:uid="{00000000-0005-0000-0000-0000430A0000}"/>
    <cellStyle name="40% - Акцент2 18 2" xfId="2737" xr:uid="{00000000-0005-0000-0000-0000440A0000}"/>
    <cellStyle name="40% - Акцент2 18 2 2" xfId="3762" xr:uid="{00000000-0005-0000-0000-0000450A0000}"/>
    <cellStyle name="40% - Акцент2 18 2 2 2" xfId="5730" xr:uid="{00000000-0005-0000-0000-0000460A0000}"/>
    <cellStyle name="40% - Акцент2 18 2 3" xfId="4746" xr:uid="{00000000-0005-0000-0000-0000470A0000}"/>
    <cellStyle name="40% - Акцент2 18 3" xfId="3270" xr:uid="{00000000-0005-0000-0000-0000480A0000}"/>
    <cellStyle name="40% - Акцент2 18 3 2" xfId="5238" xr:uid="{00000000-0005-0000-0000-0000490A0000}"/>
    <cellStyle name="40% - Акцент2 18 4" xfId="4254" xr:uid="{00000000-0005-0000-0000-00004A0A0000}"/>
    <cellStyle name="40% - Акцент2 19" xfId="564" xr:uid="{00000000-0005-0000-0000-00004B0A0000}"/>
    <cellStyle name="40% - Акцент2 19 2" xfId="2738" xr:uid="{00000000-0005-0000-0000-00004C0A0000}"/>
    <cellStyle name="40% - Акцент2 19 2 2" xfId="3763" xr:uid="{00000000-0005-0000-0000-00004D0A0000}"/>
    <cellStyle name="40% - Акцент2 19 2 2 2" xfId="5731" xr:uid="{00000000-0005-0000-0000-00004E0A0000}"/>
    <cellStyle name="40% - Акцент2 19 2 3" xfId="4747" xr:uid="{00000000-0005-0000-0000-00004F0A0000}"/>
    <cellStyle name="40% - Акцент2 19 3" xfId="3271" xr:uid="{00000000-0005-0000-0000-0000500A0000}"/>
    <cellStyle name="40% - Акцент2 19 3 2" xfId="5239" xr:uid="{00000000-0005-0000-0000-0000510A0000}"/>
    <cellStyle name="40% - Акцент2 19 4" xfId="4255" xr:uid="{00000000-0005-0000-0000-0000520A0000}"/>
    <cellStyle name="40% - Акцент2 2" xfId="565" xr:uid="{00000000-0005-0000-0000-0000530A0000}"/>
    <cellStyle name="40% — акцент2 2" xfId="566" xr:uid="{00000000-0005-0000-0000-0000540A0000}"/>
    <cellStyle name="40% - Акцент2 2_Приложение 1" xfId="567" xr:uid="{00000000-0005-0000-0000-0000550A0000}"/>
    <cellStyle name="40% — акцент2 2_Приложение 1" xfId="568" xr:uid="{00000000-0005-0000-0000-0000560A0000}"/>
    <cellStyle name="40% - Акцент2 2_Приложение 1_1" xfId="569" xr:uid="{00000000-0005-0000-0000-0000570A0000}"/>
    <cellStyle name="40% — акцент2 2_Приложение 2" xfId="570" xr:uid="{00000000-0005-0000-0000-0000580A0000}"/>
    <cellStyle name="40% - Акцент2 2_Приложение 2_1" xfId="571" xr:uid="{00000000-0005-0000-0000-0000590A0000}"/>
    <cellStyle name="40% — акцент2 2_Стоимость" xfId="572" xr:uid="{00000000-0005-0000-0000-00005A0A0000}"/>
    <cellStyle name="40% - Акцент2 2_Стоимость_1" xfId="573" xr:uid="{00000000-0005-0000-0000-00005B0A0000}"/>
    <cellStyle name="40% — акцент2 2_Стоимость_1" xfId="574" xr:uid="{00000000-0005-0000-0000-00005C0A0000}"/>
    <cellStyle name="40% - Акцент2 2_Стоимость_Стоимость" xfId="575" xr:uid="{00000000-0005-0000-0000-00005D0A0000}"/>
    <cellStyle name="40% — акцент2 2_Стоимость_Стоимость" xfId="576" xr:uid="{00000000-0005-0000-0000-00005E0A0000}"/>
    <cellStyle name="40% - Акцент2 20" xfId="577" xr:uid="{00000000-0005-0000-0000-00005F0A0000}"/>
    <cellStyle name="40% - Акцент2 20 2" xfId="2739" xr:uid="{00000000-0005-0000-0000-0000600A0000}"/>
    <cellStyle name="40% - Акцент2 20 2 2" xfId="3764" xr:uid="{00000000-0005-0000-0000-0000610A0000}"/>
    <cellStyle name="40% - Акцент2 20 2 2 2" xfId="5732" xr:uid="{00000000-0005-0000-0000-0000620A0000}"/>
    <cellStyle name="40% - Акцент2 20 2 3" xfId="4748" xr:uid="{00000000-0005-0000-0000-0000630A0000}"/>
    <cellStyle name="40% - Акцент2 20 3" xfId="3272" xr:uid="{00000000-0005-0000-0000-0000640A0000}"/>
    <cellStyle name="40% - Акцент2 20 3 2" xfId="5240" xr:uid="{00000000-0005-0000-0000-0000650A0000}"/>
    <cellStyle name="40% - Акцент2 20 4" xfId="4256" xr:uid="{00000000-0005-0000-0000-0000660A0000}"/>
    <cellStyle name="40% - Акцент2 21" xfId="578" xr:uid="{00000000-0005-0000-0000-0000670A0000}"/>
    <cellStyle name="40% - Акцент2 21 2" xfId="2740" xr:uid="{00000000-0005-0000-0000-0000680A0000}"/>
    <cellStyle name="40% - Акцент2 21 2 2" xfId="3765" xr:uid="{00000000-0005-0000-0000-0000690A0000}"/>
    <cellStyle name="40% - Акцент2 21 2 2 2" xfId="5733" xr:uid="{00000000-0005-0000-0000-00006A0A0000}"/>
    <cellStyle name="40% - Акцент2 21 2 3" xfId="4749" xr:uid="{00000000-0005-0000-0000-00006B0A0000}"/>
    <cellStyle name="40% - Акцент2 21 3" xfId="3273" xr:uid="{00000000-0005-0000-0000-00006C0A0000}"/>
    <cellStyle name="40% - Акцент2 21 3 2" xfId="5241" xr:uid="{00000000-0005-0000-0000-00006D0A0000}"/>
    <cellStyle name="40% - Акцент2 21 4" xfId="4257" xr:uid="{00000000-0005-0000-0000-00006E0A0000}"/>
    <cellStyle name="40% - Акцент2 22" xfId="579" xr:uid="{00000000-0005-0000-0000-00006F0A0000}"/>
    <cellStyle name="40% - Акцент2 22 2" xfId="2741" xr:uid="{00000000-0005-0000-0000-0000700A0000}"/>
    <cellStyle name="40% - Акцент2 22 2 2" xfId="3766" xr:uid="{00000000-0005-0000-0000-0000710A0000}"/>
    <cellStyle name="40% - Акцент2 22 2 2 2" xfId="5734" xr:uid="{00000000-0005-0000-0000-0000720A0000}"/>
    <cellStyle name="40% - Акцент2 22 2 3" xfId="4750" xr:uid="{00000000-0005-0000-0000-0000730A0000}"/>
    <cellStyle name="40% - Акцент2 22 3" xfId="3274" xr:uid="{00000000-0005-0000-0000-0000740A0000}"/>
    <cellStyle name="40% - Акцент2 22 3 2" xfId="5242" xr:uid="{00000000-0005-0000-0000-0000750A0000}"/>
    <cellStyle name="40% - Акцент2 22 4" xfId="4258" xr:uid="{00000000-0005-0000-0000-0000760A0000}"/>
    <cellStyle name="40% - Акцент2 23" xfId="580" xr:uid="{00000000-0005-0000-0000-0000770A0000}"/>
    <cellStyle name="40% - Акцент2 23 2" xfId="2742" xr:uid="{00000000-0005-0000-0000-0000780A0000}"/>
    <cellStyle name="40% - Акцент2 23 2 2" xfId="3767" xr:uid="{00000000-0005-0000-0000-0000790A0000}"/>
    <cellStyle name="40% - Акцент2 23 2 2 2" xfId="5735" xr:uid="{00000000-0005-0000-0000-00007A0A0000}"/>
    <cellStyle name="40% - Акцент2 23 2 3" xfId="4751" xr:uid="{00000000-0005-0000-0000-00007B0A0000}"/>
    <cellStyle name="40% - Акцент2 23 3" xfId="3275" xr:uid="{00000000-0005-0000-0000-00007C0A0000}"/>
    <cellStyle name="40% - Акцент2 23 3 2" xfId="5243" xr:uid="{00000000-0005-0000-0000-00007D0A0000}"/>
    <cellStyle name="40% - Акцент2 23 4" xfId="4259" xr:uid="{00000000-0005-0000-0000-00007E0A0000}"/>
    <cellStyle name="40% - Акцент2 24" xfId="581" xr:uid="{00000000-0005-0000-0000-00007F0A0000}"/>
    <cellStyle name="40% - Акцент2 24 2" xfId="2743" xr:uid="{00000000-0005-0000-0000-0000800A0000}"/>
    <cellStyle name="40% - Акцент2 24 2 2" xfId="3768" xr:uid="{00000000-0005-0000-0000-0000810A0000}"/>
    <cellStyle name="40% - Акцент2 24 2 2 2" xfId="5736" xr:uid="{00000000-0005-0000-0000-0000820A0000}"/>
    <cellStyle name="40% - Акцент2 24 2 3" xfId="4752" xr:uid="{00000000-0005-0000-0000-0000830A0000}"/>
    <cellStyle name="40% - Акцент2 24 3" xfId="3276" xr:uid="{00000000-0005-0000-0000-0000840A0000}"/>
    <cellStyle name="40% - Акцент2 24 3 2" xfId="5244" xr:uid="{00000000-0005-0000-0000-0000850A0000}"/>
    <cellStyle name="40% - Акцент2 24 4" xfId="4260" xr:uid="{00000000-0005-0000-0000-0000860A0000}"/>
    <cellStyle name="40% - Акцент2 25" xfId="582" xr:uid="{00000000-0005-0000-0000-0000870A0000}"/>
    <cellStyle name="40% - Акцент2 25 2" xfId="2744" xr:uid="{00000000-0005-0000-0000-0000880A0000}"/>
    <cellStyle name="40% - Акцент2 25 2 2" xfId="3769" xr:uid="{00000000-0005-0000-0000-0000890A0000}"/>
    <cellStyle name="40% - Акцент2 25 2 2 2" xfId="5737" xr:uid="{00000000-0005-0000-0000-00008A0A0000}"/>
    <cellStyle name="40% - Акцент2 25 2 3" xfId="4753" xr:uid="{00000000-0005-0000-0000-00008B0A0000}"/>
    <cellStyle name="40% - Акцент2 25 3" xfId="3277" xr:uid="{00000000-0005-0000-0000-00008C0A0000}"/>
    <cellStyle name="40% - Акцент2 25 3 2" xfId="5245" xr:uid="{00000000-0005-0000-0000-00008D0A0000}"/>
    <cellStyle name="40% - Акцент2 25 4" xfId="4261" xr:uid="{00000000-0005-0000-0000-00008E0A0000}"/>
    <cellStyle name="40% - Акцент2 26" xfId="583" xr:uid="{00000000-0005-0000-0000-00008F0A0000}"/>
    <cellStyle name="40% - Акцент2 26 2" xfId="2745" xr:uid="{00000000-0005-0000-0000-0000900A0000}"/>
    <cellStyle name="40% - Акцент2 26 2 2" xfId="3770" xr:uid="{00000000-0005-0000-0000-0000910A0000}"/>
    <cellStyle name="40% - Акцент2 26 2 2 2" xfId="5738" xr:uid="{00000000-0005-0000-0000-0000920A0000}"/>
    <cellStyle name="40% - Акцент2 26 2 3" xfId="4754" xr:uid="{00000000-0005-0000-0000-0000930A0000}"/>
    <cellStyle name="40% - Акцент2 26 3" xfId="3278" xr:uid="{00000000-0005-0000-0000-0000940A0000}"/>
    <cellStyle name="40% - Акцент2 26 3 2" xfId="5246" xr:uid="{00000000-0005-0000-0000-0000950A0000}"/>
    <cellStyle name="40% - Акцент2 26 4" xfId="4262" xr:uid="{00000000-0005-0000-0000-0000960A0000}"/>
    <cellStyle name="40% - Акцент2 27" xfId="584" xr:uid="{00000000-0005-0000-0000-0000970A0000}"/>
    <cellStyle name="40% - Акцент2 27 2" xfId="2746" xr:uid="{00000000-0005-0000-0000-0000980A0000}"/>
    <cellStyle name="40% - Акцент2 27 2 2" xfId="3771" xr:uid="{00000000-0005-0000-0000-0000990A0000}"/>
    <cellStyle name="40% - Акцент2 27 2 2 2" xfId="5739" xr:uid="{00000000-0005-0000-0000-00009A0A0000}"/>
    <cellStyle name="40% - Акцент2 27 2 3" xfId="4755" xr:uid="{00000000-0005-0000-0000-00009B0A0000}"/>
    <cellStyle name="40% - Акцент2 27 3" xfId="3279" xr:uid="{00000000-0005-0000-0000-00009C0A0000}"/>
    <cellStyle name="40% - Акцент2 27 3 2" xfId="5247" xr:uid="{00000000-0005-0000-0000-00009D0A0000}"/>
    <cellStyle name="40% - Акцент2 27 4" xfId="4263" xr:uid="{00000000-0005-0000-0000-00009E0A0000}"/>
    <cellStyle name="40% - Акцент2 28" xfId="585" xr:uid="{00000000-0005-0000-0000-00009F0A0000}"/>
    <cellStyle name="40% - Акцент2 28 2" xfId="2747" xr:uid="{00000000-0005-0000-0000-0000A00A0000}"/>
    <cellStyle name="40% - Акцент2 28 2 2" xfId="3772" xr:uid="{00000000-0005-0000-0000-0000A10A0000}"/>
    <cellStyle name="40% - Акцент2 28 2 2 2" xfId="5740" xr:uid="{00000000-0005-0000-0000-0000A20A0000}"/>
    <cellStyle name="40% - Акцент2 28 2 3" xfId="4756" xr:uid="{00000000-0005-0000-0000-0000A30A0000}"/>
    <cellStyle name="40% - Акцент2 28 3" xfId="3280" xr:uid="{00000000-0005-0000-0000-0000A40A0000}"/>
    <cellStyle name="40% - Акцент2 28 3 2" xfId="5248" xr:uid="{00000000-0005-0000-0000-0000A50A0000}"/>
    <cellStyle name="40% - Акцент2 28 4" xfId="4264" xr:uid="{00000000-0005-0000-0000-0000A60A0000}"/>
    <cellStyle name="40% - Акцент2 29" xfId="586" xr:uid="{00000000-0005-0000-0000-0000A70A0000}"/>
    <cellStyle name="40% - Акцент2 29 2" xfId="2748" xr:uid="{00000000-0005-0000-0000-0000A80A0000}"/>
    <cellStyle name="40% - Акцент2 29 2 2" xfId="3773" xr:uid="{00000000-0005-0000-0000-0000A90A0000}"/>
    <cellStyle name="40% - Акцент2 29 2 2 2" xfId="5741" xr:uid="{00000000-0005-0000-0000-0000AA0A0000}"/>
    <cellStyle name="40% - Акцент2 29 2 3" xfId="4757" xr:uid="{00000000-0005-0000-0000-0000AB0A0000}"/>
    <cellStyle name="40% - Акцент2 29 3" xfId="3281" xr:uid="{00000000-0005-0000-0000-0000AC0A0000}"/>
    <cellStyle name="40% - Акцент2 29 3 2" xfId="5249" xr:uid="{00000000-0005-0000-0000-0000AD0A0000}"/>
    <cellStyle name="40% - Акцент2 29 4" xfId="4265" xr:uid="{00000000-0005-0000-0000-0000AE0A0000}"/>
    <cellStyle name="40% - Акцент2 3" xfId="587" xr:uid="{00000000-0005-0000-0000-0000AF0A0000}"/>
    <cellStyle name="40% — акцент2 3" xfId="588" xr:uid="{00000000-0005-0000-0000-0000B00A0000}"/>
    <cellStyle name="40% - Акцент2 3_Приложение 1" xfId="589" xr:uid="{00000000-0005-0000-0000-0000B10A0000}"/>
    <cellStyle name="40% — акцент2 3_Приложение 1" xfId="590" xr:uid="{00000000-0005-0000-0000-0000B20A0000}"/>
    <cellStyle name="40% - Акцент2 3_Приложение 1_1" xfId="591" xr:uid="{00000000-0005-0000-0000-0000B30A0000}"/>
    <cellStyle name="40% — акцент2 3_Приложение 2" xfId="592" xr:uid="{00000000-0005-0000-0000-0000B40A0000}"/>
    <cellStyle name="40% - Акцент2 3_Приложение 2_1" xfId="593" xr:uid="{00000000-0005-0000-0000-0000B50A0000}"/>
    <cellStyle name="40% — акцент2 3_Стоимость" xfId="594" xr:uid="{00000000-0005-0000-0000-0000B60A0000}"/>
    <cellStyle name="40% - Акцент2 3_Стоимость_1" xfId="595" xr:uid="{00000000-0005-0000-0000-0000B70A0000}"/>
    <cellStyle name="40% — акцент2 3_Стоимость_1" xfId="596" xr:uid="{00000000-0005-0000-0000-0000B80A0000}"/>
    <cellStyle name="40% - Акцент2 3_Стоимость_Стоимость" xfId="597" xr:uid="{00000000-0005-0000-0000-0000B90A0000}"/>
    <cellStyle name="40% — акцент2 3_Стоимость_Стоимость" xfId="598" xr:uid="{00000000-0005-0000-0000-0000BA0A0000}"/>
    <cellStyle name="40% - Акцент2 30" xfId="599" xr:uid="{00000000-0005-0000-0000-0000BB0A0000}"/>
    <cellStyle name="40% - Акцент2 30 2" xfId="2749" xr:uid="{00000000-0005-0000-0000-0000BC0A0000}"/>
    <cellStyle name="40% - Акцент2 30 2 2" xfId="3774" xr:uid="{00000000-0005-0000-0000-0000BD0A0000}"/>
    <cellStyle name="40% - Акцент2 30 2 2 2" xfId="5742" xr:uid="{00000000-0005-0000-0000-0000BE0A0000}"/>
    <cellStyle name="40% - Акцент2 30 2 3" xfId="4758" xr:uid="{00000000-0005-0000-0000-0000BF0A0000}"/>
    <cellStyle name="40% - Акцент2 30 3" xfId="3282" xr:uid="{00000000-0005-0000-0000-0000C00A0000}"/>
    <cellStyle name="40% - Акцент2 30 3 2" xfId="5250" xr:uid="{00000000-0005-0000-0000-0000C10A0000}"/>
    <cellStyle name="40% - Акцент2 30 4" xfId="4266" xr:uid="{00000000-0005-0000-0000-0000C20A0000}"/>
    <cellStyle name="40% - Акцент2 31" xfId="600" xr:uid="{00000000-0005-0000-0000-0000C30A0000}"/>
    <cellStyle name="40% - Акцент2 31 2" xfId="2750" xr:uid="{00000000-0005-0000-0000-0000C40A0000}"/>
    <cellStyle name="40% - Акцент2 31 2 2" xfId="3775" xr:uid="{00000000-0005-0000-0000-0000C50A0000}"/>
    <cellStyle name="40% - Акцент2 31 2 2 2" xfId="5743" xr:uid="{00000000-0005-0000-0000-0000C60A0000}"/>
    <cellStyle name="40% - Акцент2 31 2 3" xfId="4759" xr:uid="{00000000-0005-0000-0000-0000C70A0000}"/>
    <cellStyle name="40% - Акцент2 31 3" xfId="3283" xr:uid="{00000000-0005-0000-0000-0000C80A0000}"/>
    <cellStyle name="40% - Акцент2 31 3 2" xfId="5251" xr:uid="{00000000-0005-0000-0000-0000C90A0000}"/>
    <cellStyle name="40% - Акцент2 31 4" xfId="4267" xr:uid="{00000000-0005-0000-0000-0000CA0A0000}"/>
    <cellStyle name="40% - Акцент2 32" xfId="601" xr:uid="{00000000-0005-0000-0000-0000CB0A0000}"/>
    <cellStyle name="40% - Акцент2 32 2" xfId="2751" xr:uid="{00000000-0005-0000-0000-0000CC0A0000}"/>
    <cellStyle name="40% - Акцент2 32 2 2" xfId="3776" xr:uid="{00000000-0005-0000-0000-0000CD0A0000}"/>
    <cellStyle name="40% - Акцент2 32 2 2 2" xfId="5744" xr:uid="{00000000-0005-0000-0000-0000CE0A0000}"/>
    <cellStyle name="40% - Акцент2 32 2 3" xfId="4760" xr:uid="{00000000-0005-0000-0000-0000CF0A0000}"/>
    <cellStyle name="40% - Акцент2 32 3" xfId="3284" xr:uid="{00000000-0005-0000-0000-0000D00A0000}"/>
    <cellStyle name="40% - Акцент2 32 3 2" xfId="5252" xr:uid="{00000000-0005-0000-0000-0000D10A0000}"/>
    <cellStyle name="40% - Акцент2 32 4" xfId="4268" xr:uid="{00000000-0005-0000-0000-0000D20A0000}"/>
    <cellStyle name="40% - Акцент2 33" xfId="602" xr:uid="{00000000-0005-0000-0000-0000D30A0000}"/>
    <cellStyle name="40% - Акцент2 33 2" xfId="2752" xr:uid="{00000000-0005-0000-0000-0000D40A0000}"/>
    <cellStyle name="40% - Акцент2 33 2 2" xfId="3777" xr:uid="{00000000-0005-0000-0000-0000D50A0000}"/>
    <cellStyle name="40% - Акцент2 33 2 2 2" xfId="5745" xr:uid="{00000000-0005-0000-0000-0000D60A0000}"/>
    <cellStyle name="40% - Акцент2 33 2 3" xfId="4761" xr:uid="{00000000-0005-0000-0000-0000D70A0000}"/>
    <cellStyle name="40% - Акцент2 33 3" xfId="3285" xr:uid="{00000000-0005-0000-0000-0000D80A0000}"/>
    <cellStyle name="40% - Акцент2 33 3 2" xfId="5253" xr:uid="{00000000-0005-0000-0000-0000D90A0000}"/>
    <cellStyle name="40% - Акцент2 33 4" xfId="4269" xr:uid="{00000000-0005-0000-0000-0000DA0A0000}"/>
    <cellStyle name="40% - Акцент2 34" xfId="603" xr:uid="{00000000-0005-0000-0000-0000DB0A0000}"/>
    <cellStyle name="40% - Акцент2 34 2" xfId="2753" xr:uid="{00000000-0005-0000-0000-0000DC0A0000}"/>
    <cellStyle name="40% - Акцент2 34 2 2" xfId="3778" xr:uid="{00000000-0005-0000-0000-0000DD0A0000}"/>
    <cellStyle name="40% - Акцент2 34 2 2 2" xfId="5746" xr:uid="{00000000-0005-0000-0000-0000DE0A0000}"/>
    <cellStyle name="40% - Акцент2 34 2 3" xfId="4762" xr:uid="{00000000-0005-0000-0000-0000DF0A0000}"/>
    <cellStyle name="40% - Акцент2 34 3" xfId="3286" xr:uid="{00000000-0005-0000-0000-0000E00A0000}"/>
    <cellStyle name="40% - Акцент2 34 3 2" xfId="5254" xr:uid="{00000000-0005-0000-0000-0000E10A0000}"/>
    <cellStyle name="40% - Акцент2 34 4" xfId="4270" xr:uid="{00000000-0005-0000-0000-0000E20A0000}"/>
    <cellStyle name="40% - Акцент2 35" xfId="604" xr:uid="{00000000-0005-0000-0000-0000E30A0000}"/>
    <cellStyle name="40% - Акцент2 35 2" xfId="2754" xr:uid="{00000000-0005-0000-0000-0000E40A0000}"/>
    <cellStyle name="40% - Акцент2 35 2 2" xfId="3779" xr:uid="{00000000-0005-0000-0000-0000E50A0000}"/>
    <cellStyle name="40% - Акцент2 35 2 2 2" xfId="5747" xr:uid="{00000000-0005-0000-0000-0000E60A0000}"/>
    <cellStyle name="40% - Акцент2 35 2 3" xfId="4763" xr:uid="{00000000-0005-0000-0000-0000E70A0000}"/>
    <cellStyle name="40% - Акцент2 35 3" xfId="3287" xr:uid="{00000000-0005-0000-0000-0000E80A0000}"/>
    <cellStyle name="40% - Акцент2 35 3 2" xfId="5255" xr:uid="{00000000-0005-0000-0000-0000E90A0000}"/>
    <cellStyle name="40% - Акцент2 35 4" xfId="4271" xr:uid="{00000000-0005-0000-0000-0000EA0A0000}"/>
    <cellStyle name="40% - Акцент2 36" xfId="605" xr:uid="{00000000-0005-0000-0000-0000EB0A0000}"/>
    <cellStyle name="40% - Акцент2 36 2" xfId="2755" xr:uid="{00000000-0005-0000-0000-0000EC0A0000}"/>
    <cellStyle name="40% - Акцент2 36 2 2" xfId="3780" xr:uid="{00000000-0005-0000-0000-0000ED0A0000}"/>
    <cellStyle name="40% - Акцент2 36 2 2 2" xfId="5748" xr:uid="{00000000-0005-0000-0000-0000EE0A0000}"/>
    <cellStyle name="40% - Акцент2 36 2 3" xfId="4764" xr:uid="{00000000-0005-0000-0000-0000EF0A0000}"/>
    <cellStyle name="40% - Акцент2 36 3" xfId="3288" xr:uid="{00000000-0005-0000-0000-0000F00A0000}"/>
    <cellStyle name="40% - Акцент2 36 3 2" xfId="5256" xr:uid="{00000000-0005-0000-0000-0000F10A0000}"/>
    <cellStyle name="40% - Акцент2 36 4" xfId="4272" xr:uid="{00000000-0005-0000-0000-0000F20A0000}"/>
    <cellStyle name="40% - Акцент2 37" xfId="606" xr:uid="{00000000-0005-0000-0000-0000F30A0000}"/>
    <cellStyle name="40% - Акцент2 37 2" xfId="2756" xr:uid="{00000000-0005-0000-0000-0000F40A0000}"/>
    <cellStyle name="40% - Акцент2 37 2 2" xfId="3781" xr:uid="{00000000-0005-0000-0000-0000F50A0000}"/>
    <cellStyle name="40% - Акцент2 37 2 2 2" xfId="5749" xr:uid="{00000000-0005-0000-0000-0000F60A0000}"/>
    <cellStyle name="40% - Акцент2 37 2 3" xfId="4765" xr:uid="{00000000-0005-0000-0000-0000F70A0000}"/>
    <cellStyle name="40% - Акцент2 37 3" xfId="3289" xr:uid="{00000000-0005-0000-0000-0000F80A0000}"/>
    <cellStyle name="40% - Акцент2 37 3 2" xfId="5257" xr:uid="{00000000-0005-0000-0000-0000F90A0000}"/>
    <cellStyle name="40% - Акцент2 37 4" xfId="4273" xr:uid="{00000000-0005-0000-0000-0000FA0A0000}"/>
    <cellStyle name="40% - Акцент2 38" xfId="607" xr:uid="{00000000-0005-0000-0000-0000FB0A0000}"/>
    <cellStyle name="40% - Акцент2 38 2" xfId="2757" xr:uid="{00000000-0005-0000-0000-0000FC0A0000}"/>
    <cellStyle name="40% - Акцент2 38 2 2" xfId="3782" xr:uid="{00000000-0005-0000-0000-0000FD0A0000}"/>
    <cellStyle name="40% - Акцент2 38 2 2 2" xfId="5750" xr:uid="{00000000-0005-0000-0000-0000FE0A0000}"/>
    <cellStyle name="40% - Акцент2 38 2 3" xfId="4766" xr:uid="{00000000-0005-0000-0000-0000FF0A0000}"/>
    <cellStyle name="40% - Акцент2 38 3" xfId="3290" xr:uid="{00000000-0005-0000-0000-0000000B0000}"/>
    <cellStyle name="40% - Акцент2 38 3 2" xfId="5258" xr:uid="{00000000-0005-0000-0000-0000010B0000}"/>
    <cellStyle name="40% - Акцент2 38 4" xfId="4274" xr:uid="{00000000-0005-0000-0000-0000020B0000}"/>
    <cellStyle name="40% - Акцент2 39" xfId="608" xr:uid="{00000000-0005-0000-0000-0000030B0000}"/>
    <cellStyle name="40% - Акцент2 39 2" xfId="2758" xr:uid="{00000000-0005-0000-0000-0000040B0000}"/>
    <cellStyle name="40% - Акцент2 39 2 2" xfId="3783" xr:uid="{00000000-0005-0000-0000-0000050B0000}"/>
    <cellStyle name="40% - Акцент2 39 2 2 2" xfId="5751" xr:uid="{00000000-0005-0000-0000-0000060B0000}"/>
    <cellStyle name="40% - Акцент2 39 2 3" xfId="4767" xr:uid="{00000000-0005-0000-0000-0000070B0000}"/>
    <cellStyle name="40% - Акцент2 39 3" xfId="3291" xr:uid="{00000000-0005-0000-0000-0000080B0000}"/>
    <cellStyle name="40% - Акцент2 39 3 2" xfId="5259" xr:uid="{00000000-0005-0000-0000-0000090B0000}"/>
    <cellStyle name="40% - Акцент2 39 4" xfId="4275" xr:uid="{00000000-0005-0000-0000-00000A0B0000}"/>
    <cellStyle name="40% - Акцент2 4" xfId="609" xr:uid="{00000000-0005-0000-0000-00000B0B0000}"/>
    <cellStyle name="40% — акцент2 4" xfId="610" xr:uid="{00000000-0005-0000-0000-00000C0B0000}"/>
    <cellStyle name="40% - Акцент2 4_Приложение 1" xfId="611" xr:uid="{00000000-0005-0000-0000-00000D0B0000}"/>
    <cellStyle name="40% — акцент2 4_Приложение 1" xfId="612" xr:uid="{00000000-0005-0000-0000-00000E0B0000}"/>
    <cellStyle name="40% - Акцент2 4_Приложение 1_1" xfId="613" xr:uid="{00000000-0005-0000-0000-00000F0B0000}"/>
    <cellStyle name="40% — акцент2 4_Приложение 2" xfId="614" xr:uid="{00000000-0005-0000-0000-0000100B0000}"/>
    <cellStyle name="40% - Акцент2 4_Приложение 2_1" xfId="615" xr:uid="{00000000-0005-0000-0000-0000110B0000}"/>
    <cellStyle name="40% — акцент2 4_Стоимость" xfId="616" xr:uid="{00000000-0005-0000-0000-0000120B0000}"/>
    <cellStyle name="40% - Акцент2 4_Стоимость_1" xfId="617" xr:uid="{00000000-0005-0000-0000-0000130B0000}"/>
    <cellStyle name="40% — акцент2 4_Стоимость_1" xfId="618" xr:uid="{00000000-0005-0000-0000-0000140B0000}"/>
    <cellStyle name="40% - Акцент2 4_Стоимость_Стоимость" xfId="619" xr:uid="{00000000-0005-0000-0000-0000150B0000}"/>
    <cellStyle name="40% — акцент2 4_Стоимость_Стоимость" xfId="620" xr:uid="{00000000-0005-0000-0000-0000160B0000}"/>
    <cellStyle name="40% - Акцент2 40" xfId="621" xr:uid="{00000000-0005-0000-0000-0000170B0000}"/>
    <cellStyle name="40% - Акцент2 40 2" xfId="2759" xr:uid="{00000000-0005-0000-0000-0000180B0000}"/>
    <cellStyle name="40% - Акцент2 40 2 2" xfId="3784" xr:uid="{00000000-0005-0000-0000-0000190B0000}"/>
    <cellStyle name="40% - Акцент2 40 2 2 2" xfId="5752" xr:uid="{00000000-0005-0000-0000-00001A0B0000}"/>
    <cellStyle name="40% - Акцент2 40 2 3" xfId="4768" xr:uid="{00000000-0005-0000-0000-00001B0B0000}"/>
    <cellStyle name="40% - Акцент2 40 3" xfId="3292" xr:uid="{00000000-0005-0000-0000-00001C0B0000}"/>
    <cellStyle name="40% - Акцент2 40 3 2" xfId="5260" xr:uid="{00000000-0005-0000-0000-00001D0B0000}"/>
    <cellStyle name="40% - Акцент2 40 4" xfId="4276" xr:uid="{00000000-0005-0000-0000-00001E0B0000}"/>
    <cellStyle name="40% - Акцент2 41" xfId="622" xr:uid="{00000000-0005-0000-0000-00001F0B0000}"/>
    <cellStyle name="40% - Акцент2 41 2" xfId="2760" xr:uid="{00000000-0005-0000-0000-0000200B0000}"/>
    <cellStyle name="40% - Акцент2 41 2 2" xfId="3785" xr:uid="{00000000-0005-0000-0000-0000210B0000}"/>
    <cellStyle name="40% - Акцент2 41 2 2 2" xfId="5753" xr:uid="{00000000-0005-0000-0000-0000220B0000}"/>
    <cellStyle name="40% - Акцент2 41 2 3" xfId="4769" xr:uid="{00000000-0005-0000-0000-0000230B0000}"/>
    <cellStyle name="40% - Акцент2 41 3" xfId="3293" xr:uid="{00000000-0005-0000-0000-0000240B0000}"/>
    <cellStyle name="40% - Акцент2 41 3 2" xfId="5261" xr:uid="{00000000-0005-0000-0000-0000250B0000}"/>
    <cellStyle name="40% - Акцент2 41 4" xfId="4277" xr:uid="{00000000-0005-0000-0000-0000260B0000}"/>
    <cellStyle name="40% - Акцент2 42" xfId="623" xr:uid="{00000000-0005-0000-0000-0000270B0000}"/>
    <cellStyle name="40% - Акцент2 42 2" xfId="2761" xr:uid="{00000000-0005-0000-0000-0000280B0000}"/>
    <cellStyle name="40% - Акцент2 42 2 2" xfId="3786" xr:uid="{00000000-0005-0000-0000-0000290B0000}"/>
    <cellStyle name="40% - Акцент2 42 2 2 2" xfId="5754" xr:uid="{00000000-0005-0000-0000-00002A0B0000}"/>
    <cellStyle name="40% - Акцент2 42 2 3" xfId="4770" xr:uid="{00000000-0005-0000-0000-00002B0B0000}"/>
    <cellStyle name="40% - Акцент2 42 3" xfId="3294" xr:uid="{00000000-0005-0000-0000-00002C0B0000}"/>
    <cellStyle name="40% - Акцент2 42 3 2" xfId="5262" xr:uid="{00000000-0005-0000-0000-00002D0B0000}"/>
    <cellStyle name="40% - Акцент2 42 4" xfId="4278" xr:uid="{00000000-0005-0000-0000-00002E0B0000}"/>
    <cellStyle name="40% - Акцент2 43" xfId="624" xr:uid="{00000000-0005-0000-0000-00002F0B0000}"/>
    <cellStyle name="40% - Акцент2 43 2" xfId="2762" xr:uid="{00000000-0005-0000-0000-0000300B0000}"/>
    <cellStyle name="40% - Акцент2 43 2 2" xfId="3787" xr:uid="{00000000-0005-0000-0000-0000310B0000}"/>
    <cellStyle name="40% - Акцент2 43 2 2 2" xfId="5755" xr:uid="{00000000-0005-0000-0000-0000320B0000}"/>
    <cellStyle name="40% - Акцент2 43 2 3" xfId="4771" xr:uid="{00000000-0005-0000-0000-0000330B0000}"/>
    <cellStyle name="40% - Акцент2 43 3" xfId="3295" xr:uid="{00000000-0005-0000-0000-0000340B0000}"/>
    <cellStyle name="40% - Акцент2 43 3 2" xfId="5263" xr:uid="{00000000-0005-0000-0000-0000350B0000}"/>
    <cellStyle name="40% - Акцент2 43 4" xfId="4279" xr:uid="{00000000-0005-0000-0000-0000360B0000}"/>
    <cellStyle name="40% - Акцент2 44" xfId="625" xr:uid="{00000000-0005-0000-0000-0000370B0000}"/>
    <cellStyle name="40% - Акцент2 44 2" xfId="2763" xr:uid="{00000000-0005-0000-0000-0000380B0000}"/>
    <cellStyle name="40% - Акцент2 44 2 2" xfId="3788" xr:uid="{00000000-0005-0000-0000-0000390B0000}"/>
    <cellStyle name="40% - Акцент2 44 2 2 2" xfId="5756" xr:uid="{00000000-0005-0000-0000-00003A0B0000}"/>
    <cellStyle name="40% - Акцент2 44 2 3" xfId="4772" xr:uid="{00000000-0005-0000-0000-00003B0B0000}"/>
    <cellStyle name="40% - Акцент2 44 3" xfId="3296" xr:uid="{00000000-0005-0000-0000-00003C0B0000}"/>
    <cellStyle name="40% - Акцент2 44 3 2" xfId="5264" xr:uid="{00000000-0005-0000-0000-00003D0B0000}"/>
    <cellStyle name="40% - Акцент2 44 4" xfId="4280" xr:uid="{00000000-0005-0000-0000-00003E0B0000}"/>
    <cellStyle name="40% - Акцент2 45" xfId="626" xr:uid="{00000000-0005-0000-0000-00003F0B0000}"/>
    <cellStyle name="40% - Акцент2 45 2" xfId="2764" xr:uid="{00000000-0005-0000-0000-0000400B0000}"/>
    <cellStyle name="40% - Акцент2 45 2 2" xfId="3789" xr:uid="{00000000-0005-0000-0000-0000410B0000}"/>
    <cellStyle name="40% - Акцент2 45 2 2 2" xfId="5757" xr:uid="{00000000-0005-0000-0000-0000420B0000}"/>
    <cellStyle name="40% - Акцент2 45 2 3" xfId="4773" xr:uid="{00000000-0005-0000-0000-0000430B0000}"/>
    <cellStyle name="40% - Акцент2 45 3" xfId="3297" xr:uid="{00000000-0005-0000-0000-0000440B0000}"/>
    <cellStyle name="40% - Акцент2 45 3 2" xfId="5265" xr:uid="{00000000-0005-0000-0000-0000450B0000}"/>
    <cellStyle name="40% - Акцент2 45 4" xfId="4281" xr:uid="{00000000-0005-0000-0000-0000460B0000}"/>
    <cellStyle name="40% - Акцент2 5" xfId="627" xr:uid="{00000000-0005-0000-0000-0000470B0000}"/>
    <cellStyle name="40% - Акцент2 5 2" xfId="2765" xr:uid="{00000000-0005-0000-0000-0000480B0000}"/>
    <cellStyle name="40% - Акцент2 5 2 2" xfId="3790" xr:uid="{00000000-0005-0000-0000-0000490B0000}"/>
    <cellStyle name="40% - Акцент2 5 2 2 2" xfId="5758" xr:uid="{00000000-0005-0000-0000-00004A0B0000}"/>
    <cellStyle name="40% - Акцент2 5 2 3" xfId="4774" xr:uid="{00000000-0005-0000-0000-00004B0B0000}"/>
    <cellStyle name="40% - Акцент2 5 3" xfId="3298" xr:uid="{00000000-0005-0000-0000-00004C0B0000}"/>
    <cellStyle name="40% - Акцент2 5 3 2" xfId="5266" xr:uid="{00000000-0005-0000-0000-00004D0B0000}"/>
    <cellStyle name="40% - Акцент2 5 4" xfId="4282" xr:uid="{00000000-0005-0000-0000-00004E0B0000}"/>
    <cellStyle name="40% - Акцент2 6" xfId="628" xr:uid="{00000000-0005-0000-0000-00004F0B0000}"/>
    <cellStyle name="40% - Акцент2 6 2" xfId="2766" xr:uid="{00000000-0005-0000-0000-0000500B0000}"/>
    <cellStyle name="40% - Акцент2 6 2 2" xfId="3791" xr:uid="{00000000-0005-0000-0000-0000510B0000}"/>
    <cellStyle name="40% - Акцент2 6 2 2 2" xfId="5759" xr:uid="{00000000-0005-0000-0000-0000520B0000}"/>
    <cellStyle name="40% - Акцент2 6 2 3" xfId="4775" xr:uid="{00000000-0005-0000-0000-0000530B0000}"/>
    <cellStyle name="40% - Акцент2 6 3" xfId="3299" xr:uid="{00000000-0005-0000-0000-0000540B0000}"/>
    <cellStyle name="40% - Акцент2 6 3 2" xfId="5267" xr:uid="{00000000-0005-0000-0000-0000550B0000}"/>
    <cellStyle name="40% - Акцент2 6 4" xfId="4283" xr:uid="{00000000-0005-0000-0000-0000560B0000}"/>
    <cellStyle name="40% - Акцент2 7" xfId="629" xr:uid="{00000000-0005-0000-0000-0000570B0000}"/>
    <cellStyle name="40% - Акцент2 7 2" xfId="2767" xr:uid="{00000000-0005-0000-0000-0000580B0000}"/>
    <cellStyle name="40% - Акцент2 7 2 2" xfId="3792" xr:uid="{00000000-0005-0000-0000-0000590B0000}"/>
    <cellStyle name="40% - Акцент2 7 2 2 2" xfId="5760" xr:uid="{00000000-0005-0000-0000-00005A0B0000}"/>
    <cellStyle name="40% - Акцент2 7 2 3" xfId="4776" xr:uid="{00000000-0005-0000-0000-00005B0B0000}"/>
    <cellStyle name="40% - Акцент2 7 3" xfId="3300" xr:uid="{00000000-0005-0000-0000-00005C0B0000}"/>
    <cellStyle name="40% - Акцент2 7 3 2" xfId="5268" xr:uid="{00000000-0005-0000-0000-00005D0B0000}"/>
    <cellStyle name="40% - Акцент2 7 4" xfId="4284" xr:uid="{00000000-0005-0000-0000-00005E0B0000}"/>
    <cellStyle name="40% - Акцент2 8" xfId="630" xr:uid="{00000000-0005-0000-0000-00005F0B0000}"/>
    <cellStyle name="40% - Акцент2 8 2" xfId="2768" xr:uid="{00000000-0005-0000-0000-0000600B0000}"/>
    <cellStyle name="40% - Акцент2 8 2 2" xfId="3793" xr:uid="{00000000-0005-0000-0000-0000610B0000}"/>
    <cellStyle name="40% - Акцент2 8 2 2 2" xfId="5761" xr:uid="{00000000-0005-0000-0000-0000620B0000}"/>
    <cellStyle name="40% - Акцент2 8 2 3" xfId="4777" xr:uid="{00000000-0005-0000-0000-0000630B0000}"/>
    <cellStyle name="40% - Акцент2 8 3" xfId="3301" xr:uid="{00000000-0005-0000-0000-0000640B0000}"/>
    <cellStyle name="40% - Акцент2 8 3 2" xfId="5269" xr:uid="{00000000-0005-0000-0000-0000650B0000}"/>
    <cellStyle name="40% - Акцент2 8 4" xfId="4285" xr:uid="{00000000-0005-0000-0000-0000660B0000}"/>
    <cellStyle name="40% - Акцент2 9" xfId="631" xr:uid="{00000000-0005-0000-0000-0000670B0000}"/>
    <cellStyle name="40% - Акцент2 9 2" xfId="2769" xr:uid="{00000000-0005-0000-0000-0000680B0000}"/>
    <cellStyle name="40% - Акцент2 9 2 2" xfId="3794" xr:uid="{00000000-0005-0000-0000-0000690B0000}"/>
    <cellStyle name="40% - Акцент2 9 2 2 2" xfId="5762" xr:uid="{00000000-0005-0000-0000-00006A0B0000}"/>
    <cellStyle name="40% - Акцент2 9 2 3" xfId="4778" xr:uid="{00000000-0005-0000-0000-00006B0B0000}"/>
    <cellStyle name="40% - Акцент2 9 3" xfId="3302" xr:uid="{00000000-0005-0000-0000-00006C0B0000}"/>
    <cellStyle name="40% - Акцент2 9 3 2" xfId="5270" xr:uid="{00000000-0005-0000-0000-00006D0B0000}"/>
    <cellStyle name="40% - Акцент2 9 4" xfId="4286" xr:uid="{00000000-0005-0000-0000-00006E0B0000}"/>
    <cellStyle name="40% — акцент2_Стоимость" xfId="632" xr:uid="{00000000-0005-0000-0000-00006F0B0000}"/>
    <cellStyle name="40% — акцент3" xfId="633" xr:uid="{00000000-0005-0000-0000-0000700B0000}"/>
    <cellStyle name="40% - Акцент3 10" xfId="634" xr:uid="{00000000-0005-0000-0000-0000710B0000}"/>
    <cellStyle name="40% - Акцент3 10 2" xfId="2770" xr:uid="{00000000-0005-0000-0000-0000720B0000}"/>
    <cellStyle name="40% - Акцент3 10 2 2" xfId="3795" xr:uid="{00000000-0005-0000-0000-0000730B0000}"/>
    <cellStyle name="40% - Акцент3 10 2 2 2" xfId="5763" xr:uid="{00000000-0005-0000-0000-0000740B0000}"/>
    <cellStyle name="40% - Акцент3 10 2 3" xfId="4779" xr:uid="{00000000-0005-0000-0000-0000750B0000}"/>
    <cellStyle name="40% - Акцент3 10 3" xfId="3303" xr:uid="{00000000-0005-0000-0000-0000760B0000}"/>
    <cellStyle name="40% - Акцент3 10 3 2" xfId="5271" xr:uid="{00000000-0005-0000-0000-0000770B0000}"/>
    <cellStyle name="40% - Акцент3 10 4" xfId="4287" xr:uid="{00000000-0005-0000-0000-0000780B0000}"/>
    <cellStyle name="40% - Акцент3 11" xfId="635" xr:uid="{00000000-0005-0000-0000-0000790B0000}"/>
    <cellStyle name="40% - Акцент3 11 2" xfId="2771" xr:uid="{00000000-0005-0000-0000-00007A0B0000}"/>
    <cellStyle name="40% - Акцент3 11 2 2" xfId="3796" xr:uid="{00000000-0005-0000-0000-00007B0B0000}"/>
    <cellStyle name="40% - Акцент3 11 2 2 2" xfId="5764" xr:uid="{00000000-0005-0000-0000-00007C0B0000}"/>
    <cellStyle name="40% - Акцент3 11 2 3" xfId="4780" xr:uid="{00000000-0005-0000-0000-00007D0B0000}"/>
    <cellStyle name="40% - Акцент3 11 3" xfId="3304" xr:uid="{00000000-0005-0000-0000-00007E0B0000}"/>
    <cellStyle name="40% - Акцент3 11 3 2" xfId="5272" xr:uid="{00000000-0005-0000-0000-00007F0B0000}"/>
    <cellStyle name="40% - Акцент3 11 4" xfId="4288" xr:uid="{00000000-0005-0000-0000-0000800B0000}"/>
    <cellStyle name="40% - Акцент3 12" xfId="636" xr:uid="{00000000-0005-0000-0000-0000810B0000}"/>
    <cellStyle name="40% - Акцент3 12 2" xfId="2772" xr:uid="{00000000-0005-0000-0000-0000820B0000}"/>
    <cellStyle name="40% - Акцент3 12 2 2" xfId="3797" xr:uid="{00000000-0005-0000-0000-0000830B0000}"/>
    <cellStyle name="40% - Акцент3 12 2 2 2" xfId="5765" xr:uid="{00000000-0005-0000-0000-0000840B0000}"/>
    <cellStyle name="40% - Акцент3 12 2 3" xfId="4781" xr:uid="{00000000-0005-0000-0000-0000850B0000}"/>
    <cellStyle name="40% - Акцент3 12 3" xfId="3305" xr:uid="{00000000-0005-0000-0000-0000860B0000}"/>
    <cellStyle name="40% - Акцент3 12 3 2" xfId="5273" xr:uid="{00000000-0005-0000-0000-0000870B0000}"/>
    <cellStyle name="40% - Акцент3 12 4" xfId="4289" xr:uid="{00000000-0005-0000-0000-0000880B0000}"/>
    <cellStyle name="40% - Акцент3 13" xfId="637" xr:uid="{00000000-0005-0000-0000-0000890B0000}"/>
    <cellStyle name="40% - Акцент3 13 2" xfId="2773" xr:uid="{00000000-0005-0000-0000-00008A0B0000}"/>
    <cellStyle name="40% - Акцент3 13 2 2" xfId="3798" xr:uid="{00000000-0005-0000-0000-00008B0B0000}"/>
    <cellStyle name="40% - Акцент3 13 2 2 2" xfId="5766" xr:uid="{00000000-0005-0000-0000-00008C0B0000}"/>
    <cellStyle name="40% - Акцент3 13 2 3" xfId="4782" xr:uid="{00000000-0005-0000-0000-00008D0B0000}"/>
    <cellStyle name="40% - Акцент3 13 3" xfId="3306" xr:uid="{00000000-0005-0000-0000-00008E0B0000}"/>
    <cellStyle name="40% - Акцент3 13 3 2" xfId="5274" xr:uid="{00000000-0005-0000-0000-00008F0B0000}"/>
    <cellStyle name="40% - Акцент3 13 4" xfId="4290" xr:uid="{00000000-0005-0000-0000-0000900B0000}"/>
    <cellStyle name="40% - Акцент3 14" xfId="638" xr:uid="{00000000-0005-0000-0000-0000910B0000}"/>
    <cellStyle name="40% - Акцент3 14 2" xfId="2774" xr:uid="{00000000-0005-0000-0000-0000920B0000}"/>
    <cellStyle name="40% - Акцент3 14 2 2" xfId="3799" xr:uid="{00000000-0005-0000-0000-0000930B0000}"/>
    <cellStyle name="40% - Акцент3 14 2 2 2" xfId="5767" xr:uid="{00000000-0005-0000-0000-0000940B0000}"/>
    <cellStyle name="40% - Акцент3 14 2 3" xfId="4783" xr:uid="{00000000-0005-0000-0000-0000950B0000}"/>
    <cellStyle name="40% - Акцент3 14 3" xfId="3307" xr:uid="{00000000-0005-0000-0000-0000960B0000}"/>
    <cellStyle name="40% - Акцент3 14 3 2" xfId="5275" xr:uid="{00000000-0005-0000-0000-0000970B0000}"/>
    <cellStyle name="40% - Акцент3 14 4" xfId="4291" xr:uid="{00000000-0005-0000-0000-0000980B0000}"/>
    <cellStyle name="40% - Акцент3 15" xfId="639" xr:uid="{00000000-0005-0000-0000-0000990B0000}"/>
    <cellStyle name="40% - Акцент3 15 2" xfId="2775" xr:uid="{00000000-0005-0000-0000-00009A0B0000}"/>
    <cellStyle name="40% - Акцент3 15 2 2" xfId="3800" xr:uid="{00000000-0005-0000-0000-00009B0B0000}"/>
    <cellStyle name="40% - Акцент3 15 2 2 2" xfId="5768" xr:uid="{00000000-0005-0000-0000-00009C0B0000}"/>
    <cellStyle name="40% - Акцент3 15 2 3" xfId="4784" xr:uid="{00000000-0005-0000-0000-00009D0B0000}"/>
    <cellStyle name="40% - Акцент3 15 3" xfId="3308" xr:uid="{00000000-0005-0000-0000-00009E0B0000}"/>
    <cellStyle name="40% - Акцент3 15 3 2" xfId="5276" xr:uid="{00000000-0005-0000-0000-00009F0B0000}"/>
    <cellStyle name="40% - Акцент3 15 4" xfId="4292" xr:uid="{00000000-0005-0000-0000-0000A00B0000}"/>
    <cellStyle name="40% - Акцент3 16" xfId="640" xr:uid="{00000000-0005-0000-0000-0000A10B0000}"/>
    <cellStyle name="40% - Акцент3 16 2" xfId="2776" xr:uid="{00000000-0005-0000-0000-0000A20B0000}"/>
    <cellStyle name="40% - Акцент3 16 2 2" xfId="3801" xr:uid="{00000000-0005-0000-0000-0000A30B0000}"/>
    <cellStyle name="40% - Акцент3 16 2 2 2" xfId="5769" xr:uid="{00000000-0005-0000-0000-0000A40B0000}"/>
    <cellStyle name="40% - Акцент3 16 2 3" xfId="4785" xr:uid="{00000000-0005-0000-0000-0000A50B0000}"/>
    <cellStyle name="40% - Акцент3 16 3" xfId="3309" xr:uid="{00000000-0005-0000-0000-0000A60B0000}"/>
    <cellStyle name="40% - Акцент3 16 3 2" xfId="5277" xr:uid="{00000000-0005-0000-0000-0000A70B0000}"/>
    <cellStyle name="40% - Акцент3 16 4" xfId="4293" xr:uid="{00000000-0005-0000-0000-0000A80B0000}"/>
    <cellStyle name="40% - Акцент3 17" xfId="641" xr:uid="{00000000-0005-0000-0000-0000A90B0000}"/>
    <cellStyle name="40% - Акцент3 17 2" xfId="2777" xr:uid="{00000000-0005-0000-0000-0000AA0B0000}"/>
    <cellStyle name="40% - Акцент3 17 2 2" xfId="3802" xr:uid="{00000000-0005-0000-0000-0000AB0B0000}"/>
    <cellStyle name="40% - Акцент3 17 2 2 2" xfId="5770" xr:uid="{00000000-0005-0000-0000-0000AC0B0000}"/>
    <cellStyle name="40% - Акцент3 17 2 3" xfId="4786" xr:uid="{00000000-0005-0000-0000-0000AD0B0000}"/>
    <cellStyle name="40% - Акцент3 17 3" xfId="3310" xr:uid="{00000000-0005-0000-0000-0000AE0B0000}"/>
    <cellStyle name="40% - Акцент3 17 3 2" xfId="5278" xr:uid="{00000000-0005-0000-0000-0000AF0B0000}"/>
    <cellStyle name="40% - Акцент3 17 4" xfId="4294" xr:uid="{00000000-0005-0000-0000-0000B00B0000}"/>
    <cellStyle name="40% - Акцент3 18" xfId="642" xr:uid="{00000000-0005-0000-0000-0000B10B0000}"/>
    <cellStyle name="40% - Акцент3 18 2" xfId="2778" xr:uid="{00000000-0005-0000-0000-0000B20B0000}"/>
    <cellStyle name="40% - Акцент3 18 2 2" xfId="3803" xr:uid="{00000000-0005-0000-0000-0000B30B0000}"/>
    <cellStyle name="40% - Акцент3 18 2 2 2" xfId="5771" xr:uid="{00000000-0005-0000-0000-0000B40B0000}"/>
    <cellStyle name="40% - Акцент3 18 2 3" xfId="4787" xr:uid="{00000000-0005-0000-0000-0000B50B0000}"/>
    <cellStyle name="40% - Акцент3 18 3" xfId="3311" xr:uid="{00000000-0005-0000-0000-0000B60B0000}"/>
    <cellStyle name="40% - Акцент3 18 3 2" xfId="5279" xr:uid="{00000000-0005-0000-0000-0000B70B0000}"/>
    <cellStyle name="40% - Акцент3 18 4" xfId="4295" xr:uid="{00000000-0005-0000-0000-0000B80B0000}"/>
    <cellStyle name="40% - Акцент3 19" xfId="643" xr:uid="{00000000-0005-0000-0000-0000B90B0000}"/>
    <cellStyle name="40% - Акцент3 19 2" xfId="2779" xr:uid="{00000000-0005-0000-0000-0000BA0B0000}"/>
    <cellStyle name="40% - Акцент3 19 2 2" xfId="3804" xr:uid="{00000000-0005-0000-0000-0000BB0B0000}"/>
    <cellStyle name="40% - Акцент3 19 2 2 2" xfId="5772" xr:uid="{00000000-0005-0000-0000-0000BC0B0000}"/>
    <cellStyle name="40% - Акцент3 19 2 3" xfId="4788" xr:uid="{00000000-0005-0000-0000-0000BD0B0000}"/>
    <cellStyle name="40% - Акцент3 19 3" xfId="3312" xr:uid="{00000000-0005-0000-0000-0000BE0B0000}"/>
    <cellStyle name="40% - Акцент3 19 3 2" xfId="5280" xr:uid="{00000000-0005-0000-0000-0000BF0B0000}"/>
    <cellStyle name="40% - Акцент3 19 4" xfId="4296" xr:uid="{00000000-0005-0000-0000-0000C00B0000}"/>
    <cellStyle name="40% - Акцент3 2" xfId="644" xr:uid="{00000000-0005-0000-0000-0000C10B0000}"/>
    <cellStyle name="40% — акцент3 2" xfId="645" xr:uid="{00000000-0005-0000-0000-0000C20B0000}"/>
    <cellStyle name="40% - Акцент3 2_Приложение 1" xfId="646" xr:uid="{00000000-0005-0000-0000-0000C30B0000}"/>
    <cellStyle name="40% — акцент3 2_Приложение 1" xfId="647" xr:uid="{00000000-0005-0000-0000-0000C40B0000}"/>
    <cellStyle name="40% - Акцент3 2_Приложение 1_1" xfId="648" xr:uid="{00000000-0005-0000-0000-0000C50B0000}"/>
    <cellStyle name="40% — акцент3 2_Приложение 2" xfId="649" xr:uid="{00000000-0005-0000-0000-0000C60B0000}"/>
    <cellStyle name="40% - Акцент3 2_Приложение 2_1" xfId="650" xr:uid="{00000000-0005-0000-0000-0000C70B0000}"/>
    <cellStyle name="40% — акцент3 2_Стоимость" xfId="651" xr:uid="{00000000-0005-0000-0000-0000C80B0000}"/>
    <cellStyle name="40% - Акцент3 2_Стоимость_1" xfId="652" xr:uid="{00000000-0005-0000-0000-0000C90B0000}"/>
    <cellStyle name="40% — акцент3 2_Стоимость_1" xfId="653" xr:uid="{00000000-0005-0000-0000-0000CA0B0000}"/>
    <cellStyle name="40% - Акцент3 2_Стоимость_Стоимость" xfId="654" xr:uid="{00000000-0005-0000-0000-0000CB0B0000}"/>
    <cellStyle name="40% — акцент3 2_Стоимость_Стоимость" xfId="655" xr:uid="{00000000-0005-0000-0000-0000CC0B0000}"/>
    <cellStyle name="40% - Акцент3 20" xfId="656" xr:uid="{00000000-0005-0000-0000-0000CD0B0000}"/>
    <cellStyle name="40% - Акцент3 20 2" xfId="2780" xr:uid="{00000000-0005-0000-0000-0000CE0B0000}"/>
    <cellStyle name="40% - Акцент3 20 2 2" xfId="3805" xr:uid="{00000000-0005-0000-0000-0000CF0B0000}"/>
    <cellStyle name="40% - Акцент3 20 2 2 2" xfId="5773" xr:uid="{00000000-0005-0000-0000-0000D00B0000}"/>
    <cellStyle name="40% - Акцент3 20 2 3" xfId="4789" xr:uid="{00000000-0005-0000-0000-0000D10B0000}"/>
    <cellStyle name="40% - Акцент3 20 3" xfId="3313" xr:uid="{00000000-0005-0000-0000-0000D20B0000}"/>
    <cellStyle name="40% - Акцент3 20 3 2" xfId="5281" xr:uid="{00000000-0005-0000-0000-0000D30B0000}"/>
    <cellStyle name="40% - Акцент3 20 4" xfId="4297" xr:uid="{00000000-0005-0000-0000-0000D40B0000}"/>
    <cellStyle name="40% - Акцент3 21" xfId="657" xr:uid="{00000000-0005-0000-0000-0000D50B0000}"/>
    <cellStyle name="40% - Акцент3 21 2" xfId="2781" xr:uid="{00000000-0005-0000-0000-0000D60B0000}"/>
    <cellStyle name="40% - Акцент3 21 2 2" xfId="3806" xr:uid="{00000000-0005-0000-0000-0000D70B0000}"/>
    <cellStyle name="40% - Акцент3 21 2 2 2" xfId="5774" xr:uid="{00000000-0005-0000-0000-0000D80B0000}"/>
    <cellStyle name="40% - Акцент3 21 2 3" xfId="4790" xr:uid="{00000000-0005-0000-0000-0000D90B0000}"/>
    <cellStyle name="40% - Акцент3 21 3" xfId="3314" xr:uid="{00000000-0005-0000-0000-0000DA0B0000}"/>
    <cellStyle name="40% - Акцент3 21 3 2" xfId="5282" xr:uid="{00000000-0005-0000-0000-0000DB0B0000}"/>
    <cellStyle name="40% - Акцент3 21 4" xfId="4298" xr:uid="{00000000-0005-0000-0000-0000DC0B0000}"/>
    <cellStyle name="40% - Акцент3 22" xfId="658" xr:uid="{00000000-0005-0000-0000-0000DD0B0000}"/>
    <cellStyle name="40% - Акцент3 22 2" xfId="2782" xr:uid="{00000000-0005-0000-0000-0000DE0B0000}"/>
    <cellStyle name="40% - Акцент3 22 2 2" xfId="3807" xr:uid="{00000000-0005-0000-0000-0000DF0B0000}"/>
    <cellStyle name="40% - Акцент3 22 2 2 2" xfId="5775" xr:uid="{00000000-0005-0000-0000-0000E00B0000}"/>
    <cellStyle name="40% - Акцент3 22 2 3" xfId="4791" xr:uid="{00000000-0005-0000-0000-0000E10B0000}"/>
    <cellStyle name="40% - Акцент3 22 3" xfId="3315" xr:uid="{00000000-0005-0000-0000-0000E20B0000}"/>
    <cellStyle name="40% - Акцент3 22 3 2" xfId="5283" xr:uid="{00000000-0005-0000-0000-0000E30B0000}"/>
    <cellStyle name="40% - Акцент3 22 4" xfId="4299" xr:uid="{00000000-0005-0000-0000-0000E40B0000}"/>
    <cellStyle name="40% - Акцент3 23" xfId="659" xr:uid="{00000000-0005-0000-0000-0000E50B0000}"/>
    <cellStyle name="40% - Акцент3 23 2" xfId="2783" xr:uid="{00000000-0005-0000-0000-0000E60B0000}"/>
    <cellStyle name="40% - Акцент3 23 2 2" xfId="3808" xr:uid="{00000000-0005-0000-0000-0000E70B0000}"/>
    <cellStyle name="40% - Акцент3 23 2 2 2" xfId="5776" xr:uid="{00000000-0005-0000-0000-0000E80B0000}"/>
    <cellStyle name="40% - Акцент3 23 2 3" xfId="4792" xr:uid="{00000000-0005-0000-0000-0000E90B0000}"/>
    <cellStyle name="40% - Акцент3 23 3" xfId="3316" xr:uid="{00000000-0005-0000-0000-0000EA0B0000}"/>
    <cellStyle name="40% - Акцент3 23 3 2" xfId="5284" xr:uid="{00000000-0005-0000-0000-0000EB0B0000}"/>
    <cellStyle name="40% - Акцент3 23 4" xfId="4300" xr:uid="{00000000-0005-0000-0000-0000EC0B0000}"/>
    <cellStyle name="40% - Акцент3 24" xfId="660" xr:uid="{00000000-0005-0000-0000-0000ED0B0000}"/>
    <cellStyle name="40% - Акцент3 24 2" xfId="2784" xr:uid="{00000000-0005-0000-0000-0000EE0B0000}"/>
    <cellStyle name="40% - Акцент3 24 2 2" xfId="3809" xr:uid="{00000000-0005-0000-0000-0000EF0B0000}"/>
    <cellStyle name="40% - Акцент3 24 2 2 2" xfId="5777" xr:uid="{00000000-0005-0000-0000-0000F00B0000}"/>
    <cellStyle name="40% - Акцент3 24 2 3" xfId="4793" xr:uid="{00000000-0005-0000-0000-0000F10B0000}"/>
    <cellStyle name="40% - Акцент3 24 3" xfId="3317" xr:uid="{00000000-0005-0000-0000-0000F20B0000}"/>
    <cellStyle name="40% - Акцент3 24 3 2" xfId="5285" xr:uid="{00000000-0005-0000-0000-0000F30B0000}"/>
    <cellStyle name="40% - Акцент3 24 4" xfId="4301" xr:uid="{00000000-0005-0000-0000-0000F40B0000}"/>
    <cellStyle name="40% - Акцент3 25" xfId="661" xr:uid="{00000000-0005-0000-0000-0000F50B0000}"/>
    <cellStyle name="40% - Акцент3 25 2" xfId="2785" xr:uid="{00000000-0005-0000-0000-0000F60B0000}"/>
    <cellStyle name="40% - Акцент3 25 2 2" xfId="3810" xr:uid="{00000000-0005-0000-0000-0000F70B0000}"/>
    <cellStyle name="40% - Акцент3 25 2 2 2" xfId="5778" xr:uid="{00000000-0005-0000-0000-0000F80B0000}"/>
    <cellStyle name="40% - Акцент3 25 2 3" xfId="4794" xr:uid="{00000000-0005-0000-0000-0000F90B0000}"/>
    <cellStyle name="40% - Акцент3 25 3" xfId="3318" xr:uid="{00000000-0005-0000-0000-0000FA0B0000}"/>
    <cellStyle name="40% - Акцент3 25 3 2" xfId="5286" xr:uid="{00000000-0005-0000-0000-0000FB0B0000}"/>
    <cellStyle name="40% - Акцент3 25 4" xfId="4302" xr:uid="{00000000-0005-0000-0000-0000FC0B0000}"/>
    <cellStyle name="40% - Акцент3 26" xfId="662" xr:uid="{00000000-0005-0000-0000-0000FD0B0000}"/>
    <cellStyle name="40% - Акцент3 26 2" xfId="2786" xr:uid="{00000000-0005-0000-0000-0000FE0B0000}"/>
    <cellStyle name="40% - Акцент3 26 2 2" xfId="3811" xr:uid="{00000000-0005-0000-0000-0000FF0B0000}"/>
    <cellStyle name="40% - Акцент3 26 2 2 2" xfId="5779" xr:uid="{00000000-0005-0000-0000-0000000C0000}"/>
    <cellStyle name="40% - Акцент3 26 2 3" xfId="4795" xr:uid="{00000000-0005-0000-0000-0000010C0000}"/>
    <cellStyle name="40% - Акцент3 26 3" xfId="3319" xr:uid="{00000000-0005-0000-0000-0000020C0000}"/>
    <cellStyle name="40% - Акцент3 26 3 2" xfId="5287" xr:uid="{00000000-0005-0000-0000-0000030C0000}"/>
    <cellStyle name="40% - Акцент3 26 4" xfId="4303" xr:uid="{00000000-0005-0000-0000-0000040C0000}"/>
    <cellStyle name="40% - Акцент3 27" xfId="663" xr:uid="{00000000-0005-0000-0000-0000050C0000}"/>
    <cellStyle name="40% - Акцент3 27 2" xfId="2787" xr:uid="{00000000-0005-0000-0000-0000060C0000}"/>
    <cellStyle name="40% - Акцент3 27 2 2" xfId="3812" xr:uid="{00000000-0005-0000-0000-0000070C0000}"/>
    <cellStyle name="40% - Акцент3 27 2 2 2" xfId="5780" xr:uid="{00000000-0005-0000-0000-0000080C0000}"/>
    <cellStyle name="40% - Акцент3 27 2 3" xfId="4796" xr:uid="{00000000-0005-0000-0000-0000090C0000}"/>
    <cellStyle name="40% - Акцент3 27 3" xfId="3320" xr:uid="{00000000-0005-0000-0000-00000A0C0000}"/>
    <cellStyle name="40% - Акцент3 27 3 2" xfId="5288" xr:uid="{00000000-0005-0000-0000-00000B0C0000}"/>
    <cellStyle name="40% - Акцент3 27 4" xfId="4304" xr:uid="{00000000-0005-0000-0000-00000C0C0000}"/>
    <cellStyle name="40% - Акцент3 28" xfId="664" xr:uid="{00000000-0005-0000-0000-00000D0C0000}"/>
    <cellStyle name="40% - Акцент3 28 2" xfId="2788" xr:uid="{00000000-0005-0000-0000-00000E0C0000}"/>
    <cellStyle name="40% - Акцент3 28 2 2" xfId="3813" xr:uid="{00000000-0005-0000-0000-00000F0C0000}"/>
    <cellStyle name="40% - Акцент3 28 2 2 2" xfId="5781" xr:uid="{00000000-0005-0000-0000-0000100C0000}"/>
    <cellStyle name="40% - Акцент3 28 2 3" xfId="4797" xr:uid="{00000000-0005-0000-0000-0000110C0000}"/>
    <cellStyle name="40% - Акцент3 28 3" xfId="3321" xr:uid="{00000000-0005-0000-0000-0000120C0000}"/>
    <cellStyle name="40% - Акцент3 28 3 2" xfId="5289" xr:uid="{00000000-0005-0000-0000-0000130C0000}"/>
    <cellStyle name="40% - Акцент3 28 4" xfId="4305" xr:uid="{00000000-0005-0000-0000-0000140C0000}"/>
    <cellStyle name="40% - Акцент3 29" xfId="665" xr:uid="{00000000-0005-0000-0000-0000150C0000}"/>
    <cellStyle name="40% - Акцент3 29 2" xfId="2789" xr:uid="{00000000-0005-0000-0000-0000160C0000}"/>
    <cellStyle name="40% - Акцент3 29 2 2" xfId="3814" xr:uid="{00000000-0005-0000-0000-0000170C0000}"/>
    <cellStyle name="40% - Акцент3 29 2 2 2" xfId="5782" xr:uid="{00000000-0005-0000-0000-0000180C0000}"/>
    <cellStyle name="40% - Акцент3 29 2 3" xfId="4798" xr:uid="{00000000-0005-0000-0000-0000190C0000}"/>
    <cellStyle name="40% - Акцент3 29 3" xfId="3322" xr:uid="{00000000-0005-0000-0000-00001A0C0000}"/>
    <cellStyle name="40% - Акцент3 29 3 2" xfId="5290" xr:uid="{00000000-0005-0000-0000-00001B0C0000}"/>
    <cellStyle name="40% - Акцент3 29 4" xfId="4306" xr:uid="{00000000-0005-0000-0000-00001C0C0000}"/>
    <cellStyle name="40% - Акцент3 3" xfId="666" xr:uid="{00000000-0005-0000-0000-00001D0C0000}"/>
    <cellStyle name="40% — акцент3 3" xfId="667" xr:uid="{00000000-0005-0000-0000-00001E0C0000}"/>
    <cellStyle name="40% - Акцент3 3_Приложение 1" xfId="668" xr:uid="{00000000-0005-0000-0000-00001F0C0000}"/>
    <cellStyle name="40% — акцент3 3_Приложение 1" xfId="669" xr:uid="{00000000-0005-0000-0000-0000200C0000}"/>
    <cellStyle name="40% - Акцент3 3_Приложение 1_1" xfId="670" xr:uid="{00000000-0005-0000-0000-0000210C0000}"/>
    <cellStyle name="40% — акцент3 3_Приложение 2" xfId="671" xr:uid="{00000000-0005-0000-0000-0000220C0000}"/>
    <cellStyle name="40% - Акцент3 3_Приложение 2_1" xfId="672" xr:uid="{00000000-0005-0000-0000-0000230C0000}"/>
    <cellStyle name="40% — акцент3 3_Стоимость" xfId="673" xr:uid="{00000000-0005-0000-0000-0000240C0000}"/>
    <cellStyle name="40% - Акцент3 3_Стоимость_1" xfId="674" xr:uid="{00000000-0005-0000-0000-0000250C0000}"/>
    <cellStyle name="40% — акцент3 3_Стоимость_1" xfId="675" xr:uid="{00000000-0005-0000-0000-0000260C0000}"/>
    <cellStyle name="40% - Акцент3 3_Стоимость_Стоимость" xfId="676" xr:uid="{00000000-0005-0000-0000-0000270C0000}"/>
    <cellStyle name="40% — акцент3 3_Стоимость_Стоимость" xfId="677" xr:uid="{00000000-0005-0000-0000-0000280C0000}"/>
    <cellStyle name="40% - Акцент3 30" xfId="678" xr:uid="{00000000-0005-0000-0000-0000290C0000}"/>
    <cellStyle name="40% - Акцент3 30 2" xfId="2790" xr:uid="{00000000-0005-0000-0000-00002A0C0000}"/>
    <cellStyle name="40% - Акцент3 30 2 2" xfId="3815" xr:uid="{00000000-0005-0000-0000-00002B0C0000}"/>
    <cellStyle name="40% - Акцент3 30 2 2 2" xfId="5783" xr:uid="{00000000-0005-0000-0000-00002C0C0000}"/>
    <cellStyle name="40% - Акцент3 30 2 3" xfId="4799" xr:uid="{00000000-0005-0000-0000-00002D0C0000}"/>
    <cellStyle name="40% - Акцент3 30 3" xfId="3323" xr:uid="{00000000-0005-0000-0000-00002E0C0000}"/>
    <cellStyle name="40% - Акцент3 30 3 2" xfId="5291" xr:uid="{00000000-0005-0000-0000-00002F0C0000}"/>
    <cellStyle name="40% - Акцент3 30 4" xfId="4307" xr:uid="{00000000-0005-0000-0000-0000300C0000}"/>
    <cellStyle name="40% - Акцент3 31" xfId="679" xr:uid="{00000000-0005-0000-0000-0000310C0000}"/>
    <cellStyle name="40% - Акцент3 31 2" xfId="2791" xr:uid="{00000000-0005-0000-0000-0000320C0000}"/>
    <cellStyle name="40% - Акцент3 31 2 2" xfId="3816" xr:uid="{00000000-0005-0000-0000-0000330C0000}"/>
    <cellStyle name="40% - Акцент3 31 2 2 2" xfId="5784" xr:uid="{00000000-0005-0000-0000-0000340C0000}"/>
    <cellStyle name="40% - Акцент3 31 2 3" xfId="4800" xr:uid="{00000000-0005-0000-0000-0000350C0000}"/>
    <cellStyle name="40% - Акцент3 31 3" xfId="3324" xr:uid="{00000000-0005-0000-0000-0000360C0000}"/>
    <cellStyle name="40% - Акцент3 31 3 2" xfId="5292" xr:uid="{00000000-0005-0000-0000-0000370C0000}"/>
    <cellStyle name="40% - Акцент3 31 4" xfId="4308" xr:uid="{00000000-0005-0000-0000-0000380C0000}"/>
    <cellStyle name="40% - Акцент3 32" xfId="680" xr:uid="{00000000-0005-0000-0000-0000390C0000}"/>
    <cellStyle name="40% - Акцент3 32 2" xfId="2792" xr:uid="{00000000-0005-0000-0000-00003A0C0000}"/>
    <cellStyle name="40% - Акцент3 32 2 2" xfId="3817" xr:uid="{00000000-0005-0000-0000-00003B0C0000}"/>
    <cellStyle name="40% - Акцент3 32 2 2 2" xfId="5785" xr:uid="{00000000-0005-0000-0000-00003C0C0000}"/>
    <cellStyle name="40% - Акцент3 32 2 3" xfId="4801" xr:uid="{00000000-0005-0000-0000-00003D0C0000}"/>
    <cellStyle name="40% - Акцент3 32 3" xfId="3325" xr:uid="{00000000-0005-0000-0000-00003E0C0000}"/>
    <cellStyle name="40% - Акцент3 32 3 2" xfId="5293" xr:uid="{00000000-0005-0000-0000-00003F0C0000}"/>
    <cellStyle name="40% - Акцент3 32 4" xfId="4309" xr:uid="{00000000-0005-0000-0000-0000400C0000}"/>
    <cellStyle name="40% - Акцент3 33" xfId="681" xr:uid="{00000000-0005-0000-0000-0000410C0000}"/>
    <cellStyle name="40% - Акцент3 33 2" xfId="2793" xr:uid="{00000000-0005-0000-0000-0000420C0000}"/>
    <cellStyle name="40% - Акцент3 33 2 2" xfId="3818" xr:uid="{00000000-0005-0000-0000-0000430C0000}"/>
    <cellStyle name="40% - Акцент3 33 2 2 2" xfId="5786" xr:uid="{00000000-0005-0000-0000-0000440C0000}"/>
    <cellStyle name="40% - Акцент3 33 2 3" xfId="4802" xr:uid="{00000000-0005-0000-0000-0000450C0000}"/>
    <cellStyle name="40% - Акцент3 33 3" xfId="3326" xr:uid="{00000000-0005-0000-0000-0000460C0000}"/>
    <cellStyle name="40% - Акцент3 33 3 2" xfId="5294" xr:uid="{00000000-0005-0000-0000-0000470C0000}"/>
    <cellStyle name="40% - Акцент3 33 4" xfId="4310" xr:uid="{00000000-0005-0000-0000-0000480C0000}"/>
    <cellStyle name="40% - Акцент3 34" xfId="682" xr:uid="{00000000-0005-0000-0000-0000490C0000}"/>
    <cellStyle name="40% - Акцент3 34 2" xfId="2794" xr:uid="{00000000-0005-0000-0000-00004A0C0000}"/>
    <cellStyle name="40% - Акцент3 34 2 2" xfId="3819" xr:uid="{00000000-0005-0000-0000-00004B0C0000}"/>
    <cellStyle name="40% - Акцент3 34 2 2 2" xfId="5787" xr:uid="{00000000-0005-0000-0000-00004C0C0000}"/>
    <cellStyle name="40% - Акцент3 34 2 3" xfId="4803" xr:uid="{00000000-0005-0000-0000-00004D0C0000}"/>
    <cellStyle name="40% - Акцент3 34 3" xfId="3327" xr:uid="{00000000-0005-0000-0000-00004E0C0000}"/>
    <cellStyle name="40% - Акцент3 34 3 2" xfId="5295" xr:uid="{00000000-0005-0000-0000-00004F0C0000}"/>
    <cellStyle name="40% - Акцент3 34 4" xfId="4311" xr:uid="{00000000-0005-0000-0000-0000500C0000}"/>
    <cellStyle name="40% - Акцент3 35" xfId="683" xr:uid="{00000000-0005-0000-0000-0000510C0000}"/>
    <cellStyle name="40% - Акцент3 35 2" xfId="2795" xr:uid="{00000000-0005-0000-0000-0000520C0000}"/>
    <cellStyle name="40% - Акцент3 35 2 2" xfId="3820" xr:uid="{00000000-0005-0000-0000-0000530C0000}"/>
    <cellStyle name="40% - Акцент3 35 2 2 2" xfId="5788" xr:uid="{00000000-0005-0000-0000-0000540C0000}"/>
    <cellStyle name="40% - Акцент3 35 2 3" xfId="4804" xr:uid="{00000000-0005-0000-0000-0000550C0000}"/>
    <cellStyle name="40% - Акцент3 35 3" xfId="3328" xr:uid="{00000000-0005-0000-0000-0000560C0000}"/>
    <cellStyle name="40% - Акцент3 35 3 2" xfId="5296" xr:uid="{00000000-0005-0000-0000-0000570C0000}"/>
    <cellStyle name="40% - Акцент3 35 4" xfId="4312" xr:uid="{00000000-0005-0000-0000-0000580C0000}"/>
    <cellStyle name="40% - Акцент3 36" xfId="684" xr:uid="{00000000-0005-0000-0000-0000590C0000}"/>
    <cellStyle name="40% - Акцент3 36 2" xfId="2796" xr:uid="{00000000-0005-0000-0000-00005A0C0000}"/>
    <cellStyle name="40% - Акцент3 36 2 2" xfId="3821" xr:uid="{00000000-0005-0000-0000-00005B0C0000}"/>
    <cellStyle name="40% - Акцент3 36 2 2 2" xfId="5789" xr:uid="{00000000-0005-0000-0000-00005C0C0000}"/>
    <cellStyle name="40% - Акцент3 36 2 3" xfId="4805" xr:uid="{00000000-0005-0000-0000-00005D0C0000}"/>
    <cellStyle name="40% - Акцент3 36 3" xfId="3329" xr:uid="{00000000-0005-0000-0000-00005E0C0000}"/>
    <cellStyle name="40% - Акцент3 36 3 2" xfId="5297" xr:uid="{00000000-0005-0000-0000-00005F0C0000}"/>
    <cellStyle name="40% - Акцент3 36 4" xfId="4313" xr:uid="{00000000-0005-0000-0000-0000600C0000}"/>
    <cellStyle name="40% - Акцент3 37" xfId="685" xr:uid="{00000000-0005-0000-0000-0000610C0000}"/>
    <cellStyle name="40% - Акцент3 37 2" xfId="2797" xr:uid="{00000000-0005-0000-0000-0000620C0000}"/>
    <cellStyle name="40% - Акцент3 37 2 2" xfId="3822" xr:uid="{00000000-0005-0000-0000-0000630C0000}"/>
    <cellStyle name="40% - Акцент3 37 2 2 2" xfId="5790" xr:uid="{00000000-0005-0000-0000-0000640C0000}"/>
    <cellStyle name="40% - Акцент3 37 2 3" xfId="4806" xr:uid="{00000000-0005-0000-0000-0000650C0000}"/>
    <cellStyle name="40% - Акцент3 37 3" xfId="3330" xr:uid="{00000000-0005-0000-0000-0000660C0000}"/>
    <cellStyle name="40% - Акцент3 37 3 2" xfId="5298" xr:uid="{00000000-0005-0000-0000-0000670C0000}"/>
    <cellStyle name="40% - Акцент3 37 4" xfId="4314" xr:uid="{00000000-0005-0000-0000-0000680C0000}"/>
    <cellStyle name="40% - Акцент3 38" xfId="686" xr:uid="{00000000-0005-0000-0000-0000690C0000}"/>
    <cellStyle name="40% - Акцент3 38 2" xfId="2798" xr:uid="{00000000-0005-0000-0000-00006A0C0000}"/>
    <cellStyle name="40% - Акцент3 38 2 2" xfId="3823" xr:uid="{00000000-0005-0000-0000-00006B0C0000}"/>
    <cellStyle name="40% - Акцент3 38 2 2 2" xfId="5791" xr:uid="{00000000-0005-0000-0000-00006C0C0000}"/>
    <cellStyle name="40% - Акцент3 38 2 3" xfId="4807" xr:uid="{00000000-0005-0000-0000-00006D0C0000}"/>
    <cellStyle name="40% - Акцент3 38 3" xfId="3331" xr:uid="{00000000-0005-0000-0000-00006E0C0000}"/>
    <cellStyle name="40% - Акцент3 38 3 2" xfId="5299" xr:uid="{00000000-0005-0000-0000-00006F0C0000}"/>
    <cellStyle name="40% - Акцент3 38 4" xfId="4315" xr:uid="{00000000-0005-0000-0000-0000700C0000}"/>
    <cellStyle name="40% - Акцент3 39" xfId="687" xr:uid="{00000000-0005-0000-0000-0000710C0000}"/>
    <cellStyle name="40% - Акцент3 39 2" xfId="2799" xr:uid="{00000000-0005-0000-0000-0000720C0000}"/>
    <cellStyle name="40% - Акцент3 39 2 2" xfId="3824" xr:uid="{00000000-0005-0000-0000-0000730C0000}"/>
    <cellStyle name="40% - Акцент3 39 2 2 2" xfId="5792" xr:uid="{00000000-0005-0000-0000-0000740C0000}"/>
    <cellStyle name="40% - Акцент3 39 2 3" xfId="4808" xr:uid="{00000000-0005-0000-0000-0000750C0000}"/>
    <cellStyle name="40% - Акцент3 39 3" xfId="3332" xr:uid="{00000000-0005-0000-0000-0000760C0000}"/>
    <cellStyle name="40% - Акцент3 39 3 2" xfId="5300" xr:uid="{00000000-0005-0000-0000-0000770C0000}"/>
    <cellStyle name="40% - Акцент3 39 4" xfId="4316" xr:uid="{00000000-0005-0000-0000-0000780C0000}"/>
    <cellStyle name="40% - Акцент3 4" xfId="688" xr:uid="{00000000-0005-0000-0000-0000790C0000}"/>
    <cellStyle name="40% — акцент3 4" xfId="689" xr:uid="{00000000-0005-0000-0000-00007A0C0000}"/>
    <cellStyle name="40% - Акцент3 4_Приложение 1" xfId="690" xr:uid="{00000000-0005-0000-0000-00007B0C0000}"/>
    <cellStyle name="40% — акцент3 4_Приложение 1" xfId="691" xr:uid="{00000000-0005-0000-0000-00007C0C0000}"/>
    <cellStyle name="40% - Акцент3 4_Приложение 1_1" xfId="692" xr:uid="{00000000-0005-0000-0000-00007D0C0000}"/>
    <cellStyle name="40% — акцент3 4_Приложение 2" xfId="693" xr:uid="{00000000-0005-0000-0000-00007E0C0000}"/>
    <cellStyle name="40% - Акцент3 4_Приложение 2_1" xfId="694" xr:uid="{00000000-0005-0000-0000-00007F0C0000}"/>
    <cellStyle name="40% — акцент3 4_Стоимость" xfId="695" xr:uid="{00000000-0005-0000-0000-0000800C0000}"/>
    <cellStyle name="40% - Акцент3 4_Стоимость_1" xfId="696" xr:uid="{00000000-0005-0000-0000-0000810C0000}"/>
    <cellStyle name="40% — акцент3 4_Стоимость_1" xfId="697" xr:uid="{00000000-0005-0000-0000-0000820C0000}"/>
    <cellStyle name="40% - Акцент3 4_Стоимость_Стоимость" xfId="698" xr:uid="{00000000-0005-0000-0000-0000830C0000}"/>
    <cellStyle name="40% — акцент3 4_Стоимость_Стоимость" xfId="699" xr:uid="{00000000-0005-0000-0000-0000840C0000}"/>
    <cellStyle name="40% - Акцент3 40" xfId="700" xr:uid="{00000000-0005-0000-0000-0000850C0000}"/>
    <cellStyle name="40% - Акцент3 40 2" xfId="2800" xr:uid="{00000000-0005-0000-0000-0000860C0000}"/>
    <cellStyle name="40% - Акцент3 40 2 2" xfId="3825" xr:uid="{00000000-0005-0000-0000-0000870C0000}"/>
    <cellStyle name="40% - Акцент3 40 2 2 2" xfId="5793" xr:uid="{00000000-0005-0000-0000-0000880C0000}"/>
    <cellStyle name="40% - Акцент3 40 2 3" xfId="4809" xr:uid="{00000000-0005-0000-0000-0000890C0000}"/>
    <cellStyle name="40% - Акцент3 40 3" xfId="3333" xr:uid="{00000000-0005-0000-0000-00008A0C0000}"/>
    <cellStyle name="40% - Акцент3 40 3 2" xfId="5301" xr:uid="{00000000-0005-0000-0000-00008B0C0000}"/>
    <cellStyle name="40% - Акцент3 40 4" xfId="4317" xr:uid="{00000000-0005-0000-0000-00008C0C0000}"/>
    <cellStyle name="40% - Акцент3 41" xfId="701" xr:uid="{00000000-0005-0000-0000-00008D0C0000}"/>
    <cellStyle name="40% - Акцент3 41 2" xfId="2801" xr:uid="{00000000-0005-0000-0000-00008E0C0000}"/>
    <cellStyle name="40% - Акцент3 41 2 2" xfId="3826" xr:uid="{00000000-0005-0000-0000-00008F0C0000}"/>
    <cellStyle name="40% - Акцент3 41 2 2 2" xfId="5794" xr:uid="{00000000-0005-0000-0000-0000900C0000}"/>
    <cellStyle name="40% - Акцент3 41 2 3" xfId="4810" xr:uid="{00000000-0005-0000-0000-0000910C0000}"/>
    <cellStyle name="40% - Акцент3 41 3" xfId="3334" xr:uid="{00000000-0005-0000-0000-0000920C0000}"/>
    <cellStyle name="40% - Акцент3 41 3 2" xfId="5302" xr:uid="{00000000-0005-0000-0000-0000930C0000}"/>
    <cellStyle name="40% - Акцент3 41 4" xfId="4318" xr:uid="{00000000-0005-0000-0000-0000940C0000}"/>
    <cellStyle name="40% - Акцент3 42" xfId="702" xr:uid="{00000000-0005-0000-0000-0000950C0000}"/>
    <cellStyle name="40% - Акцент3 42 2" xfId="2802" xr:uid="{00000000-0005-0000-0000-0000960C0000}"/>
    <cellStyle name="40% - Акцент3 42 2 2" xfId="3827" xr:uid="{00000000-0005-0000-0000-0000970C0000}"/>
    <cellStyle name="40% - Акцент3 42 2 2 2" xfId="5795" xr:uid="{00000000-0005-0000-0000-0000980C0000}"/>
    <cellStyle name="40% - Акцент3 42 2 3" xfId="4811" xr:uid="{00000000-0005-0000-0000-0000990C0000}"/>
    <cellStyle name="40% - Акцент3 42 3" xfId="3335" xr:uid="{00000000-0005-0000-0000-00009A0C0000}"/>
    <cellStyle name="40% - Акцент3 42 3 2" xfId="5303" xr:uid="{00000000-0005-0000-0000-00009B0C0000}"/>
    <cellStyle name="40% - Акцент3 42 4" xfId="4319" xr:uid="{00000000-0005-0000-0000-00009C0C0000}"/>
    <cellStyle name="40% - Акцент3 43" xfId="703" xr:uid="{00000000-0005-0000-0000-00009D0C0000}"/>
    <cellStyle name="40% - Акцент3 43 2" xfId="2803" xr:uid="{00000000-0005-0000-0000-00009E0C0000}"/>
    <cellStyle name="40% - Акцент3 43 2 2" xfId="3828" xr:uid="{00000000-0005-0000-0000-00009F0C0000}"/>
    <cellStyle name="40% - Акцент3 43 2 2 2" xfId="5796" xr:uid="{00000000-0005-0000-0000-0000A00C0000}"/>
    <cellStyle name="40% - Акцент3 43 2 3" xfId="4812" xr:uid="{00000000-0005-0000-0000-0000A10C0000}"/>
    <cellStyle name="40% - Акцент3 43 3" xfId="3336" xr:uid="{00000000-0005-0000-0000-0000A20C0000}"/>
    <cellStyle name="40% - Акцент3 43 3 2" xfId="5304" xr:uid="{00000000-0005-0000-0000-0000A30C0000}"/>
    <cellStyle name="40% - Акцент3 43 4" xfId="4320" xr:uid="{00000000-0005-0000-0000-0000A40C0000}"/>
    <cellStyle name="40% - Акцент3 44" xfId="704" xr:uid="{00000000-0005-0000-0000-0000A50C0000}"/>
    <cellStyle name="40% - Акцент3 44 2" xfId="2804" xr:uid="{00000000-0005-0000-0000-0000A60C0000}"/>
    <cellStyle name="40% - Акцент3 44 2 2" xfId="3829" xr:uid="{00000000-0005-0000-0000-0000A70C0000}"/>
    <cellStyle name="40% - Акцент3 44 2 2 2" xfId="5797" xr:uid="{00000000-0005-0000-0000-0000A80C0000}"/>
    <cellStyle name="40% - Акцент3 44 2 3" xfId="4813" xr:uid="{00000000-0005-0000-0000-0000A90C0000}"/>
    <cellStyle name="40% - Акцент3 44 3" xfId="3337" xr:uid="{00000000-0005-0000-0000-0000AA0C0000}"/>
    <cellStyle name="40% - Акцент3 44 3 2" xfId="5305" xr:uid="{00000000-0005-0000-0000-0000AB0C0000}"/>
    <cellStyle name="40% - Акцент3 44 4" xfId="4321" xr:uid="{00000000-0005-0000-0000-0000AC0C0000}"/>
    <cellStyle name="40% - Акцент3 45" xfId="705" xr:uid="{00000000-0005-0000-0000-0000AD0C0000}"/>
    <cellStyle name="40% - Акцент3 45 2" xfId="2805" xr:uid="{00000000-0005-0000-0000-0000AE0C0000}"/>
    <cellStyle name="40% - Акцент3 45 2 2" xfId="3830" xr:uid="{00000000-0005-0000-0000-0000AF0C0000}"/>
    <cellStyle name="40% - Акцент3 45 2 2 2" xfId="5798" xr:uid="{00000000-0005-0000-0000-0000B00C0000}"/>
    <cellStyle name="40% - Акцент3 45 2 3" xfId="4814" xr:uid="{00000000-0005-0000-0000-0000B10C0000}"/>
    <cellStyle name="40% - Акцент3 45 3" xfId="3338" xr:uid="{00000000-0005-0000-0000-0000B20C0000}"/>
    <cellStyle name="40% - Акцент3 45 3 2" xfId="5306" xr:uid="{00000000-0005-0000-0000-0000B30C0000}"/>
    <cellStyle name="40% - Акцент3 45 4" xfId="4322" xr:uid="{00000000-0005-0000-0000-0000B40C0000}"/>
    <cellStyle name="40% - Акцент3 5" xfId="706" xr:uid="{00000000-0005-0000-0000-0000B50C0000}"/>
    <cellStyle name="40% - Акцент3 5 2" xfId="2806" xr:uid="{00000000-0005-0000-0000-0000B60C0000}"/>
    <cellStyle name="40% - Акцент3 5 2 2" xfId="3831" xr:uid="{00000000-0005-0000-0000-0000B70C0000}"/>
    <cellStyle name="40% - Акцент3 5 2 2 2" xfId="5799" xr:uid="{00000000-0005-0000-0000-0000B80C0000}"/>
    <cellStyle name="40% - Акцент3 5 2 3" xfId="4815" xr:uid="{00000000-0005-0000-0000-0000B90C0000}"/>
    <cellStyle name="40% - Акцент3 5 3" xfId="3339" xr:uid="{00000000-0005-0000-0000-0000BA0C0000}"/>
    <cellStyle name="40% - Акцент3 5 3 2" xfId="5307" xr:uid="{00000000-0005-0000-0000-0000BB0C0000}"/>
    <cellStyle name="40% - Акцент3 5 4" xfId="4323" xr:uid="{00000000-0005-0000-0000-0000BC0C0000}"/>
    <cellStyle name="40% - Акцент3 6" xfId="707" xr:uid="{00000000-0005-0000-0000-0000BD0C0000}"/>
    <cellStyle name="40% - Акцент3 6 2" xfId="2807" xr:uid="{00000000-0005-0000-0000-0000BE0C0000}"/>
    <cellStyle name="40% - Акцент3 6 2 2" xfId="3832" xr:uid="{00000000-0005-0000-0000-0000BF0C0000}"/>
    <cellStyle name="40% - Акцент3 6 2 2 2" xfId="5800" xr:uid="{00000000-0005-0000-0000-0000C00C0000}"/>
    <cellStyle name="40% - Акцент3 6 2 3" xfId="4816" xr:uid="{00000000-0005-0000-0000-0000C10C0000}"/>
    <cellStyle name="40% - Акцент3 6 3" xfId="3340" xr:uid="{00000000-0005-0000-0000-0000C20C0000}"/>
    <cellStyle name="40% - Акцент3 6 3 2" xfId="5308" xr:uid="{00000000-0005-0000-0000-0000C30C0000}"/>
    <cellStyle name="40% - Акцент3 6 4" xfId="4324" xr:uid="{00000000-0005-0000-0000-0000C40C0000}"/>
    <cellStyle name="40% - Акцент3 7" xfId="708" xr:uid="{00000000-0005-0000-0000-0000C50C0000}"/>
    <cellStyle name="40% - Акцент3 7 2" xfId="2808" xr:uid="{00000000-0005-0000-0000-0000C60C0000}"/>
    <cellStyle name="40% - Акцент3 7 2 2" xfId="3833" xr:uid="{00000000-0005-0000-0000-0000C70C0000}"/>
    <cellStyle name="40% - Акцент3 7 2 2 2" xfId="5801" xr:uid="{00000000-0005-0000-0000-0000C80C0000}"/>
    <cellStyle name="40% - Акцент3 7 2 3" xfId="4817" xr:uid="{00000000-0005-0000-0000-0000C90C0000}"/>
    <cellStyle name="40% - Акцент3 7 3" xfId="3341" xr:uid="{00000000-0005-0000-0000-0000CA0C0000}"/>
    <cellStyle name="40% - Акцент3 7 3 2" xfId="5309" xr:uid="{00000000-0005-0000-0000-0000CB0C0000}"/>
    <cellStyle name="40% - Акцент3 7 4" xfId="4325" xr:uid="{00000000-0005-0000-0000-0000CC0C0000}"/>
    <cellStyle name="40% - Акцент3 8" xfId="709" xr:uid="{00000000-0005-0000-0000-0000CD0C0000}"/>
    <cellStyle name="40% - Акцент3 8 2" xfId="2809" xr:uid="{00000000-0005-0000-0000-0000CE0C0000}"/>
    <cellStyle name="40% - Акцент3 8 2 2" xfId="3834" xr:uid="{00000000-0005-0000-0000-0000CF0C0000}"/>
    <cellStyle name="40% - Акцент3 8 2 2 2" xfId="5802" xr:uid="{00000000-0005-0000-0000-0000D00C0000}"/>
    <cellStyle name="40% - Акцент3 8 2 3" xfId="4818" xr:uid="{00000000-0005-0000-0000-0000D10C0000}"/>
    <cellStyle name="40% - Акцент3 8 3" xfId="3342" xr:uid="{00000000-0005-0000-0000-0000D20C0000}"/>
    <cellStyle name="40% - Акцент3 8 3 2" xfId="5310" xr:uid="{00000000-0005-0000-0000-0000D30C0000}"/>
    <cellStyle name="40% - Акцент3 8 4" xfId="4326" xr:uid="{00000000-0005-0000-0000-0000D40C0000}"/>
    <cellStyle name="40% - Акцент3 9" xfId="710" xr:uid="{00000000-0005-0000-0000-0000D50C0000}"/>
    <cellStyle name="40% - Акцент3 9 2" xfId="2810" xr:uid="{00000000-0005-0000-0000-0000D60C0000}"/>
    <cellStyle name="40% - Акцент3 9 2 2" xfId="3835" xr:uid="{00000000-0005-0000-0000-0000D70C0000}"/>
    <cellStyle name="40% - Акцент3 9 2 2 2" xfId="5803" xr:uid="{00000000-0005-0000-0000-0000D80C0000}"/>
    <cellStyle name="40% - Акцент3 9 2 3" xfId="4819" xr:uid="{00000000-0005-0000-0000-0000D90C0000}"/>
    <cellStyle name="40% - Акцент3 9 3" xfId="3343" xr:uid="{00000000-0005-0000-0000-0000DA0C0000}"/>
    <cellStyle name="40% - Акцент3 9 3 2" xfId="5311" xr:uid="{00000000-0005-0000-0000-0000DB0C0000}"/>
    <cellStyle name="40% - Акцент3 9 4" xfId="4327" xr:uid="{00000000-0005-0000-0000-0000DC0C0000}"/>
    <cellStyle name="40% — акцент3_Стоимость" xfId="711" xr:uid="{00000000-0005-0000-0000-0000DD0C0000}"/>
    <cellStyle name="40% — акцент4" xfId="712" xr:uid="{00000000-0005-0000-0000-0000DE0C0000}"/>
    <cellStyle name="40% - Акцент4 10" xfId="713" xr:uid="{00000000-0005-0000-0000-0000DF0C0000}"/>
    <cellStyle name="40% - Акцент4 10 2" xfId="2811" xr:uid="{00000000-0005-0000-0000-0000E00C0000}"/>
    <cellStyle name="40% - Акцент4 10 2 2" xfId="3836" xr:uid="{00000000-0005-0000-0000-0000E10C0000}"/>
    <cellStyle name="40% - Акцент4 10 2 2 2" xfId="5804" xr:uid="{00000000-0005-0000-0000-0000E20C0000}"/>
    <cellStyle name="40% - Акцент4 10 2 3" xfId="4820" xr:uid="{00000000-0005-0000-0000-0000E30C0000}"/>
    <cellStyle name="40% - Акцент4 10 3" xfId="3344" xr:uid="{00000000-0005-0000-0000-0000E40C0000}"/>
    <cellStyle name="40% - Акцент4 10 3 2" xfId="5312" xr:uid="{00000000-0005-0000-0000-0000E50C0000}"/>
    <cellStyle name="40% - Акцент4 10 4" xfId="4328" xr:uid="{00000000-0005-0000-0000-0000E60C0000}"/>
    <cellStyle name="40% - Акцент4 11" xfId="714" xr:uid="{00000000-0005-0000-0000-0000E70C0000}"/>
    <cellStyle name="40% - Акцент4 11 2" xfId="2812" xr:uid="{00000000-0005-0000-0000-0000E80C0000}"/>
    <cellStyle name="40% - Акцент4 11 2 2" xfId="3837" xr:uid="{00000000-0005-0000-0000-0000E90C0000}"/>
    <cellStyle name="40% - Акцент4 11 2 2 2" xfId="5805" xr:uid="{00000000-0005-0000-0000-0000EA0C0000}"/>
    <cellStyle name="40% - Акцент4 11 2 3" xfId="4821" xr:uid="{00000000-0005-0000-0000-0000EB0C0000}"/>
    <cellStyle name="40% - Акцент4 11 3" xfId="3345" xr:uid="{00000000-0005-0000-0000-0000EC0C0000}"/>
    <cellStyle name="40% - Акцент4 11 3 2" xfId="5313" xr:uid="{00000000-0005-0000-0000-0000ED0C0000}"/>
    <cellStyle name="40% - Акцент4 11 4" xfId="4329" xr:uid="{00000000-0005-0000-0000-0000EE0C0000}"/>
    <cellStyle name="40% - Акцент4 12" xfId="715" xr:uid="{00000000-0005-0000-0000-0000EF0C0000}"/>
    <cellStyle name="40% - Акцент4 12 2" xfId="2813" xr:uid="{00000000-0005-0000-0000-0000F00C0000}"/>
    <cellStyle name="40% - Акцент4 12 2 2" xfId="3838" xr:uid="{00000000-0005-0000-0000-0000F10C0000}"/>
    <cellStyle name="40% - Акцент4 12 2 2 2" xfId="5806" xr:uid="{00000000-0005-0000-0000-0000F20C0000}"/>
    <cellStyle name="40% - Акцент4 12 2 3" xfId="4822" xr:uid="{00000000-0005-0000-0000-0000F30C0000}"/>
    <cellStyle name="40% - Акцент4 12 3" xfId="3346" xr:uid="{00000000-0005-0000-0000-0000F40C0000}"/>
    <cellStyle name="40% - Акцент4 12 3 2" xfId="5314" xr:uid="{00000000-0005-0000-0000-0000F50C0000}"/>
    <cellStyle name="40% - Акцент4 12 4" xfId="4330" xr:uid="{00000000-0005-0000-0000-0000F60C0000}"/>
    <cellStyle name="40% - Акцент4 13" xfId="716" xr:uid="{00000000-0005-0000-0000-0000F70C0000}"/>
    <cellStyle name="40% - Акцент4 13 2" xfId="2814" xr:uid="{00000000-0005-0000-0000-0000F80C0000}"/>
    <cellStyle name="40% - Акцент4 13 2 2" xfId="3839" xr:uid="{00000000-0005-0000-0000-0000F90C0000}"/>
    <cellStyle name="40% - Акцент4 13 2 2 2" xfId="5807" xr:uid="{00000000-0005-0000-0000-0000FA0C0000}"/>
    <cellStyle name="40% - Акцент4 13 2 3" xfId="4823" xr:uid="{00000000-0005-0000-0000-0000FB0C0000}"/>
    <cellStyle name="40% - Акцент4 13 3" xfId="3347" xr:uid="{00000000-0005-0000-0000-0000FC0C0000}"/>
    <cellStyle name="40% - Акцент4 13 3 2" xfId="5315" xr:uid="{00000000-0005-0000-0000-0000FD0C0000}"/>
    <cellStyle name="40% - Акцент4 13 4" xfId="4331" xr:uid="{00000000-0005-0000-0000-0000FE0C0000}"/>
    <cellStyle name="40% - Акцент4 14" xfId="717" xr:uid="{00000000-0005-0000-0000-0000FF0C0000}"/>
    <cellStyle name="40% - Акцент4 14 2" xfId="2815" xr:uid="{00000000-0005-0000-0000-0000000D0000}"/>
    <cellStyle name="40% - Акцент4 14 2 2" xfId="3840" xr:uid="{00000000-0005-0000-0000-0000010D0000}"/>
    <cellStyle name="40% - Акцент4 14 2 2 2" xfId="5808" xr:uid="{00000000-0005-0000-0000-0000020D0000}"/>
    <cellStyle name="40% - Акцент4 14 2 3" xfId="4824" xr:uid="{00000000-0005-0000-0000-0000030D0000}"/>
    <cellStyle name="40% - Акцент4 14 3" xfId="3348" xr:uid="{00000000-0005-0000-0000-0000040D0000}"/>
    <cellStyle name="40% - Акцент4 14 3 2" xfId="5316" xr:uid="{00000000-0005-0000-0000-0000050D0000}"/>
    <cellStyle name="40% - Акцент4 14 4" xfId="4332" xr:uid="{00000000-0005-0000-0000-0000060D0000}"/>
    <cellStyle name="40% - Акцент4 15" xfId="718" xr:uid="{00000000-0005-0000-0000-0000070D0000}"/>
    <cellStyle name="40% - Акцент4 15 2" xfId="2816" xr:uid="{00000000-0005-0000-0000-0000080D0000}"/>
    <cellStyle name="40% - Акцент4 15 2 2" xfId="3841" xr:uid="{00000000-0005-0000-0000-0000090D0000}"/>
    <cellStyle name="40% - Акцент4 15 2 2 2" xfId="5809" xr:uid="{00000000-0005-0000-0000-00000A0D0000}"/>
    <cellStyle name="40% - Акцент4 15 2 3" xfId="4825" xr:uid="{00000000-0005-0000-0000-00000B0D0000}"/>
    <cellStyle name="40% - Акцент4 15 3" xfId="3349" xr:uid="{00000000-0005-0000-0000-00000C0D0000}"/>
    <cellStyle name="40% - Акцент4 15 3 2" xfId="5317" xr:uid="{00000000-0005-0000-0000-00000D0D0000}"/>
    <cellStyle name="40% - Акцент4 15 4" xfId="4333" xr:uid="{00000000-0005-0000-0000-00000E0D0000}"/>
    <cellStyle name="40% - Акцент4 16" xfId="719" xr:uid="{00000000-0005-0000-0000-00000F0D0000}"/>
    <cellStyle name="40% - Акцент4 16 2" xfId="2817" xr:uid="{00000000-0005-0000-0000-0000100D0000}"/>
    <cellStyle name="40% - Акцент4 16 2 2" xfId="3842" xr:uid="{00000000-0005-0000-0000-0000110D0000}"/>
    <cellStyle name="40% - Акцент4 16 2 2 2" xfId="5810" xr:uid="{00000000-0005-0000-0000-0000120D0000}"/>
    <cellStyle name="40% - Акцент4 16 2 3" xfId="4826" xr:uid="{00000000-0005-0000-0000-0000130D0000}"/>
    <cellStyle name="40% - Акцент4 16 3" xfId="3350" xr:uid="{00000000-0005-0000-0000-0000140D0000}"/>
    <cellStyle name="40% - Акцент4 16 3 2" xfId="5318" xr:uid="{00000000-0005-0000-0000-0000150D0000}"/>
    <cellStyle name="40% - Акцент4 16 4" xfId="4334" xr:uid="{00000000-0005-0000-0000-0000160D0000}"/>
    <cellStyle name="40% - Акцент4 17" xfId="720" xr:uid="{00000000-0005-0000-0000-0000170D0000}"/>
    <cellStyle name="40% - Акцент4 17 2" xfId="2818" xr:uid="{00000000-0005-0000-0000-0000180D0000}"/>
    <cellStyle name="40% - Акцент4 17 2 2" xfId="3843" xr:uid="{00000000-0005-0000-0000-0000190D0000}"/>
    <cellStyle name="40% - Акцент4 17 2 2 2" xfId="5811" xr:uid="{00000000-0005-0000-0000-00001A0D0000}"/>
    <cellStyle name="40% - Акцент4 17 2 3" xfId="4827" xr:uid="{00000000-0005-0000-0000-00001B0D0000}"/>
    <cellStyle name="40% - Акцент4 17 3" xfId="3351" xr:uid="{00000000-0005-0000-0000-00001C0D0000}"/>
    <cellStyle name="40% - Акцент4 17 3 2" xfId="5319" xr:uid="{00000000-0005-0000-0000-00001D0D0000}"/>
    <cellStyle name="40% - Акцент4 17 4" xfId="4335" xr:uid="{00000000-0005-0000-0000-00001E0D0000}"/>
    <cellStyle name="40% - Акцент4 18" xfId="721" xr:uid="{00000000-0005-0000-0000-00001F0D0000}"/>
    <cellStyle name="40% - Акцент4 18 2" xfId="2819" xr:uid="{00000000-0005-0000-0000-0000200D0000}"/>
    <cellStyle name="40% - Акцент4 18 2 2" xfId="3844" xr:uid="{00000000-0005-0000-0000-0000210D0000}"/>
    <cellStyle name="40% - Акцент4 18 2 2 2" xfId="5812" xr:uid="{00000000-0005-0000-0000-0000220D0000}"/>
    <cellStyle name="40% - Акцент4 18 2 3" xfId="4828" xr:uid="{00000000-0005-0000-0000-0000230D0000}"/>
    <cellStyle name="40% - Акцент4 18 3" xfId="3352" xr:uid="{00000000-0005-0000-0000-0000240D0000}"/>
    <cellStyle name="40% - Акцент4 18 3 2" xfId="5320" xr:uid="{00000000-0005-0000-0000-0000250D0000}"/>
    <cellStyle name="40% - Акцент4 18 4" xfId="4336" xr:uid="{00000000-0005-0000-0000-0000260D0000}"/>
    <cellStyle name="40% - Акцент4 19" xfId="722" xr:uid="{00000000-0005-0000-0000-0000270D0000}"/>
    <cellStyle name="40% - Акцент4 19 2" xfId="2820" xr:uid="{00000000-0005-0000-0000-0000280D0000}"/>
    <cellStyle name="40% - Акцент4 19 2 2" xfId="3845" xr:uid="{00000000-0005-0000-0000-0000290D0000}"/>
    <cellStyle name="40% - Акцент4 19 2 2 2" xfId="5813" xr:uid="{00000000-0005-0000-0000-00002A0D0000}"/>
    <cellStyle name="40% - Акцент4 19 2 3" xfId="4829" xr:uid="{00000000-0005-0000-0000-00002B0D0000}"/>
    <cellStyle name="40% - Акцент4 19 3" xfId="3353" xr:uid="{00000000-0005-0000-0000-00002C0D0000}"/>
    <cellStyle name="40% - Акцент4 19 3 2" xfId="5321" xr:uid="{00000000-0005-0000-0000-00002D0D0000}"/>
    <cellStyle name="40% - Акцент4 19 4" xfId="4337" xr:uid="{00000000-0005-0000-0000-00002E0D0000}"/>
    <cellStyle name="40% - Акцент4 2" xfId="723" xr:uid="{00000000-0005-0000-0000-00002F0D0000}"/>
    <cellStyle name="40% — акцент4 2" xfId="724" xr:uid="{00000000-0005-0000-0000-0000300D0000}"/>
    <cellStyle name="40% - Акцент4 2_Приложение 1" xfId="725" xr:uid="{00000000-0005-0000-0000-0000310D0000}"/>
    <cellStyle name="40% — акцент4 2_Приложение 1" xfId="726" xr:uid="{00000000-0005-0000-0000-0000320D0000}"/>
    <cellStyle name="40% - Акцент4 2_Приложение 1_1" xfId="727" xr:uid="{00000000-0005-0000-0000-0000330D0000}"/>
    <cellStyle name="40% — акцент4 2_Приложение 2" xfId="728" xr:uid="{00000000-0005-0000-0000-0000340D0000}"/>
    <cellStyle name="40% - Акцент4 2_Приложение 2_1" xfId="729" xr:uid="{00000000-0005-0000-0000-0000350D0000}"/>
    <cellStyle name="40% — акцент4 2_Стоимость" xfId="730" xr:uid="{00000000-0005-0000-0000-0000360D0000}"/>
    <cellStyle name="40% - Акцент4 2_Стоимость_1" xfId="731" xr:uid="{00000000-0005-0000-0000-0000370D0000}"/>
    <cellStyle name="40% — акцент4 2_Стоимость_1" xfId="732" xr:uid="{00000000-0005-0000-0000-0000380D0000}"/>
    <cellStyle name="40% - Акцент4 2_Стоимость_Стоимость" xfId="733" xr:uid="{00000000-0005-0000-0000-0000390D0000}"/>
    <cellStyle name="40% — акцент4 2_Стоимость_Стоимость" xfId="734" xr:uid="{00000000-0005-0000-0000-00003A0D0000}"/>
    <cellStyle name="40% - Акцент4 20" xfId="735" xr:uid="{00000000-0005-0000-0000-00003B0D0000}"/>
    <cellStyle name="40% - Акцент4 20 2" xfId="2821" xr:uid="{00000000-0005-0000-0000-00003C0D0000}"/>
    <cellStyle name="40% - Акцент4 20 2 2" xfId="3846" xr:uid="{00000000-0005-0000-0000-00003D0D0000}"/>
    <cellStyle name="40% - Акцент4 20 2 2 2" xfId="5814" xr:uid="{00000000-0005-0000-0000-00003E0D0000}"/>
    <cellStyle name="40% - Акцент4 20 2 3" xfId="4830" xr:uid="{00000000-0005-0000-0000-00003F0D0000}"/>
    <cellStyle name="40% - Акцент4 20 3" xfId="3354" xr:uid="{00000000-0005-0000-0000-0000400D0000}"/>
    <cellStyle name="40% - Акцент4 20 3 2" xfId="5322" xr:uid="{00000000-0005-0000-0000-0000410D0000}"/>
    <cellStyle name="40% - Акцент4 20 4" xfId="4338" xr:uid="{00000000-0005-0000-0000-0000420D0000}"/>
    <cellStyle name="40% - Акцент4 21" xfId="736" xr:uid="{00000000-0005-0000-0000-0000430D0000}"/>
    <cellStyle name="40% - Акцент4 21 2" xfId="2822" xr:uid="{00000000-0005-0000-0000-0000440D0000}"/>
    <cellStyle name="40% - Акцент4 21 2 2" xfId="3847" xr:uid="{00000000-0005-0000-0000-0000450D0000}"/>
    <cellStyle name="40% - Акцент4 21 2 2 2" xfId="5815" xr:uid="{00000000-0005-0000-0000-0000460D0000}"/>
    <cellStyle name="40% - Акцент4 21 2 3" xfId="4831" xr:uid="{00000000-0005-0000-0000-0000470D0000}"/>
    <cellStyle name="40% - Акцент4 21 3" xfId="3355" xr:uid="{00000000-0005-0000-0000-0000480D0000}"/>
    <cellStyle name="40% - Акцент4 21 3 2" xfId="5323" xr:uid="{00000000-0005-0000-0000-0000490D0000}"/>
    <cellStyle name="40% - Акцент4 21 4" xfId="4339" xr:uid="{00000000-0005-0000-0000-00004A0D0000}"/>
    <cellStyle name="40% - Акцент4 22" xfId="737" xr:uid="{00000000-0005-0000-0000-00004B0D0000}"/>
    <cellStyle name="40% - Акцент4 22 2" xfId="2823" xr:uid="{00000000-0005-0000-0000-00004C0D0000}"/>
    <cellStyle name="40% - Акцент4 22 2 2" xfId="3848" xr:uid="{00000000-0005-0000-0000-00004D0D0000}"/>
    <cellStyle name="40% - Акцент4 22 2 2 2" xfId="5816" xr:uid="{00000000-0005-0000-0000-00004E0D0000}"/>
    <cellStyle name="40% - Акцент4 22 2 3" xfId="4832" xr:uid="{00000000-0005-0000-0000-00004F0D0000}"/>
    <cellStyle name="40% - Акцент4 22 3" xfId="3356" xr:uid="{00000000-0005-0000-0000-0000500D0000}"/>
    <cellStyle name="40% - Акцент4 22 3 2" xfId="5324" xr:uid="{00000000-0005-0000-0000-0000510D0000}"/>
    <cellStyle name="40% - Акцент4 22 4" xfId="4340" xr:uid="{00000000-0005-0000-0000-0000520D0000}"/>
    <cellStyle name="40% - Акцент4 23" xfId="738" xr:uid="{00000000-0005-0000-0000-0000530D0000}"/>
    <cellStyle name="40% - Акцент4 23 2" xfId="2824" xr:uid="{00000000-0005-0000-0000-0000540D0000}"/>
    <cellStyle name="40% - Акцент4 23 2 2" xfId="3849" xr:uid="{00000000-0005-0000-0000-0000550D0000}"/>
    <cellStyle name="40% - Акцент4 23 2 2 2" xfId="5817" xr:uid="{00000000-0005-0000-0000-0000560D0000}"/>
    <cellStyle name="40% - Акцент4 23 2 3" xfId="4833" xr:uid="{00000000-0005-0000-0000-0000570D0000}"/>
    <cellStyle name="40% - Акцент4 23 3" xfId="3357" xr:uid="{00000000-0005-0000-0000-0000580D0000}"/>
    <cellStyle name="40% - Акцент4 23 3 2" xfId="5325" xr:uid="{00000000-0005-0000-0000-0000590D0000}"/>
    <cellStyle name="40% - Акцент4 23 4" xfId="4341" xr:uid="{00000000-0005-0000-0000-00005A0D0000}"/>
    <cellStyle name="40% - Акцент4 24" xfId="739" xr:uid="{00000000-0005-0000-0000-00005B0D0000}"/>
    <cellStyle name="40% - Акцент4 24 2" xfId="2825" xr:uid="{00000000-0005-0000-0000-00005C0D0000}"/>
    <cellStyle name="40% - Акцент4 24 2 2" xfId="3850" xr:uid="{00000000-0005-0000-0000-00005D0D0000}"/>
    <cellStyle name="40% - Акцент4 24 2 2 2" xfId="5818" xr:uid="{00000000-0005-0000-0000-00005E0D0000}"/>
    <cellStyle name="40% - Акцент4 24 2 3" xfId="4834" xr:uid="{00000000-0005-0000-0000-00005F0D0000}"/>
    <cellStyle name="40% - Акцент4 24 3" xfId="3358" xr:uid="{00000000-0005-0000-0000-0000600D0000}"/>
    <cellStyle name="40% - Акцент4 24 3 2" xfId="5326" xr:uid="{00000000-0005-0000-0000-0000610D0000}"/>
    <cellStyle name="40% - Акцент4 24 4" xfId="4342" xr:uid="{00000000-0005-0000-0000-0000620D0000}"/>
    <cellStyle name="40% - Акцент4 25" xfId="740" xr:uid="{00000000-0005-0000-0000-0000630D0000}"/>
    <cellStyle name="40% - Акцент4 25 2" xfId="2826" xr:uid="{00000000-0005-0000-0000-0000640D0000}"/>
    <cellStyle name="40% - Акцент4 25 2 2" xfId="3851" xr:uid="{00000000-0005-0000-0000-0000650D0000}"/>
    <cellStyle name="40% - Акцент4 25 2 2 2" xfId="5819" xr:uid="{00000000-0005-0000-0000-0000660D0000}"/>
    <cellStyle name="40% - Акцент4 25 2 3" xfId="4835" xr:uid="{00000000-0005-0000-0000-0000670D0000}"/>
    <cellStyle name="40% - Акцент4 25 3" xfId="3359" xr:uid="{00000000-0005-0000-0000-0000680D0000}"/>
    <cellStyle name="40% - Акцент4 25 3 2" xfId="5327" xr:uid="{00000000-0005-0000-0000-0000690D0000}"/>
    <cellStyle name="40% - Акцент4 25 4" xfId="4343" xr:uid="{00000000-0005-0000-0000-00006A0D0000}"/>
    <cellStyle name="40% - Акцент4 26" xfId="741" xr:uid="{00000000-0005-0000-0000-00006B0D0000}"/>
    <cellStyle name="40% - Акцент4 26 2" xfId="2827" xr:uid="{00000000-0005-0000-0000-00006C0D0000}"/>
    <cellStyle name="40% - Акцент4 26 2 2" xfId="3852" xr:uid="{00000000-0005-0000-0000-00006D0D0000}"/>
    <cellStyle name="40% - Акцент4 26 2 2 2" xfId="5820" xr:uid="{00000000-0005-0000-0000-00006E0D0000}"/>
    <cellStyle name="40% - Акцент4 26 2 3" xfId="4836" xr:uid="{00000000-0005-0000-0000-00006F0D0000}"/>
    <cellStyle name="40% - Акцент4 26 3" xfId="3360" xr:uid="{00000000-0005-0000-0000-0000700D0000}"/>
    <cellStyle name="40% - Акцент4 26 3 2" xfId="5328" xr:uid="{00000000-0005-0000-0000-0000710D0000}"/>
    <cellStyle name="40% - Акцент4 26 4" xfId="4344" xr:uid="{00000000-0005-0000-0000-0000720D0000}"/>
    <cellStyle name="40% - Акцент4 27" xfId="742" xr:uid="{00000000-0005-0000-0000-0000730D0000}"/>
    <cellStyle name="40% - Акцент4 27 2" xfId="2828" xr:uid="{00000000-0005-0000-0000-0000740D0000}"/>
    <cellStyle name="40% - Акцент4 27 2 2" xfId="3853" xr:uid="{00000000-0005-0000-0000-0000750D0000}"/>
    <cellStyle name="40% - Акцент4 27 2 2 2" xfId="5821" xr:uid="{00000000-0005-0000-0000-0000760D0000}"/>
    <cellStyle name="40% - Акцент4 27 2 3" xfId="4837" xr:uid="{00000000-0005-0000-0000-0000770D0000}"/>
    <cellStyle name="40% - Акцент4 27 3" xfId="3361" xr:uid="{00000000-0005-0000-0000-0000780D0000}"/>
    <cellStyle name="40% - Акцент4 27 3 2" xfId="5329" xr:uid="{00000000-0005-0000-0000-0000790D0000}"/>
    <cellStyle name="40% - Акцент4 27 4" xfId="4345" xr:uid="{00000000-0005-0000-0000-00007A0D0000}"/>
    <cellStyle name="40% - Акцент4 28" xfId="743" xr:uid="{00000000-0005-0000-0000-00007B0D0000}"/>
    <cellStyle name="40% - Акцент4 28 2" xfId="2829" xr:uid="{00000000-0005-0000-0000-00007C0D0000}"/>
    <cellStyle name="40% - Акцент4 28 2 2" xfId="3854" xr:uid="{00000000-0005-0000-0000-00007D0D0000}"/>
    <cellStyle name="40% - Акцент4 28 2 2 2" xfId="5822" xr:uid="{00000000-0005-0000-0000-00007E0D0000}"/>
    <cellStyle name="40% - Акцент4 28 2 3" xfId="4838" xr:uid="{00000000-0005-0000-0000-00007F0D0000}"/>
    <cellStyle name="40% - Акцент4 28 3" xfId="3362" xr:uid="{00000000-0005-0000-0000-0000800D0000}"/>
    <cellStyle name="40% - Акцент4 28 3 2" xfId="5330" xr:uid="{00000000-0005-0000-0000-0000810D0000}"/>
    <cellStyle name="40% - Акцент4 28 4" xfId="4346" xr:uid="{00000000-0005-0000-0000-0000820D0000}"/>
    <cellStyle name="40% - Акцент4 29" xfId="744" xr:uid="{00000000-0005-0000-0000-0000830D0000}"/>
    <cellStyle name="40% - Акцент4 29 2" xfId="2830" xr:uid="{00000000-0005-0000-0000-0000840D0000}"/>
    <cellStyle name="40% - Акцент4 29 2 2" xfId="3855" xr:uid="{00000000-0005-0000-0000-0000850D0000}"/>
    <cellStyle name="40% - Акцент4 29 2 2 2" xfId="5823" xr:uid="{00000000-0005-0000-0000-0000860D0000}"/>
    <cellStyle name="40% - Акцент4 29 2 3" xfId="4839" xr:uid="{00000000-0005-0000-0000-0000870D0000}"/>
    <cellStyle name="40% - Акцент4 29 3" xfId="3363" xr:uid="{00000000-0005-0000-0000-0000880D0000}"/>
    <cellStyle name="40% - Акцент4 29 3 2" xfId="5331" xr:uid="{00000000-0005-0000-0000-0000890D0000}"/>
    <cellStyle name="40% - Акцент4 29 4" xfId="4347" xr:uid="{00000000-0005-0000-0000-00008A0D0000}"/>
    <cellStyle name="40% - Акцент4 3" xfId="745" xr:uid="{00000000-0005-0000-0000-00008B0D0000}"/>
    <cellStyle name="40% — акцент4 3" xfId="746" xr:uid="{00000000-0005-0000-0000-00008C0D0000}"/>
    <cellStyle name="40% - Акцент4 3_Приложение 1" xfId="747" xr:uid="{00000000-0005-0000-0000-00008D0D0000}"/>
    <cellStyle name="40% — акцент4 3_Приложение 1" xfId="748" xr:uid="{00000000-0005-0000-0000-00008E0D0000}"/>
    <cellStyle name="40% - Акцент4 3_Приложение 1_1" xfId="749" xr:uid="{00000000-0005-0000-0000-00008F0D0000}"/>
    <cellStyle name="40% — акцент4 3_Приложение 2" xfId="750" xr:uid="{00000000-0005-0000-0000-0000900D0000}"/>
    <cellStyle name="40% - Акцент4 3_Приложение 2_1" xfId="751" xr:uid="{00000000-0005-0000-0000-0000910D0000}"/>
    <cellStyle name="40% — акцент4 3_Стоимость" xfId="752" xr:uid="{00000000-0005-0000-0000-0000920D0000}"/>
    <cellStyle name="40% - Акцент4 3_Стоимость_1" xfId="753" xr:uid="{00000000-0005-0000-0000-0000930D0000}"/>
    <cellStyle name="40% — акцент4 3_Стоимость_1" xfId="754" xr:uid="{00000000-0005-0000-0000-0000940D0000}"/>
    <cellStyle name="40% - Акцент4 3_Стоимость_Стоимость" xfId="755" xr:uid="{00000000-0005-0000-0000-0000950D0000}"/>
    <cellStyle name="40% — акцент4 3_Стоимость_Стоимость" xfId="756" xr:uid="{00000000-0005-0000-0000-0000960D0000}"/>
    <cellStyle name="40% - Акцент4 30" xfId="757" xr:uid="{00000000-0005-0000-0000-0000970D0000}"/>
    <cellStyle name="40% - Акцент4 30 2" xfId="2831" xr:uid="{00000000-0005-0000-0000-0000980D0000}"/>
    <cellStyle name="40% - Акцент4 30 2 2" xfId="3856" xr:uid="{00000000-0005-0000-0000-0000990D0000}"/>
    <cellStyle name="40% - Акцент4 30 2 2 2" xfId="5824" xr:uid="{00000000-0005-0000-0000-00009A0D0000}"/>
    <cellStyle name="40% - Акцент4 30 2 3" xfId="4840" xr:uid="{00000000-0005-0000-0000-00009B0D0000}"/>
    <cellStyle name="40% - Акцент4 30 3" xfId="3364" xr:uid="{00000000-0005-0000-0000-00009C0D0000}"/>
    <cellStyle name="40% - Акцент4 30 3 2" xfId="5332" xr:uid="{00000000-0005-0000-0000-00009D0D0000}"/>
    <cellStyle name="40% - Акцент4 30 4" xfId="4348" xr:uid="{00000000-0005-0000-0000-00009E0D0000}"/>
    <cellStyle name="40% - Акцент4 31" xfId="758" xr:uid="{00000000-0005-0000-0000-00009F0D0000}"/>
    <cellStyle name="40% - Акцент4 31 2" xfId="2832" xr:uid="{00000000-0005-0000-0000-0000A00D0000}"/>
    <cellStyle name="40% - Акцент4 31 2 2" xfId="3857" xr:uid="{00000000-0005-0000-0000-0000A10D0000}"/>
    <cellStyle name="40% - Акцент4 31 2 2 2" xfId="5825" xr:uid="{00000000-0005-0000-0000-0000A20D0000}"/>
    <cellStyle name="40% - Акцент4 31 2 3" xfId="4841" xr:uid="{00000000-0005-0000-0000-0000A30D0000}"/>
    <cellStyle name="40% - Акцент4 31 3" xfId="3365" xr:uid="{00000000-0005-0000-0000-0000A40D0000}"/>
    <cellStyle name="40% - Акцент4 31 3 2" xfId="5333" xr:uid="{00000000-0005-0000-0000-0000A50D0000}"/>
    <cellStyle name="40% - Акцент4 31 4" xfId="4349" xr:uid="{00000000-0005-0000-0000-0000A60D0000}"/>
    <cellStyle name="40% - Акцент4 32" xfId="759" xr:uid="{00000000-0005-0000-0000-0000A70D0000}"/>
    <cellStyle name="40% - Акцент4 32 2" xfId="2833" xr:uid="{00000000-0005-0000-0000-0000A80D0000}"/>
    <cellStyle name="40% - Акцент4 32 2 2" xfId="3858" xr:uid="{00000000-0005-0000-0000-0000A90D0000}"/>
    <cellStyle name="40% - Акцент4 32 2 2 2" xfId="5826" xr:uid="{00000000-0005-0000-0000-0000AA0D0000}"/>
    <cellStyle name="40% - Акцент4 32 2 3" xfId="4842" xr:uid="{00000000-0005-0000-0000-0000AB0D0000}"/>
    <cellStyle name="40% - Акцент4 32 3" xfId="3366" xr:uid="{00000000-0005-0000-0000-0000AC0D0000}"/>
    <cellStyle name="40% - Акцент4 32 3 2" xfId="5334" xr:uid="{00000000-0005-0000-0000-0000AD0D0000}"/>
    <cellStyle name="40% - Акцент4 32 4" xfId="4350" xr:uid="{00000000-0005-0000-0000-0000AE0D0000}"/>
    <cellStyle name="40% - Акцент4 33" xfId="760" xr:uid="{00000000-0005-0000-0000-0000AF0D0000}"/>
    <cellStyle name="40% - Акцент4 33 2" xfId="2834" xr:uid="{00000000-0005-0000-0000-0000B00D0000}"/>
    <cellStyle name="40% - Акцент4 33 2 2" xfId="3859" xr:uid="{00000000-0005-0000-0000-0000B10D0000}"/>
    <cellStyle name="40% - Акцент4 33 2 2 2" xfId="5827" xr:uid="{00000000-0005-0000-0000-0000B20D0000}"/>
    <cellStyle name="40% - Акцент4 33 2 3" xfId="4843" xr:uid="{00000000-0005-0000-0000-0000B30D0000}"/>
    <cellStyle name="40% - Акцент4 33 3" xfId="3367" xr:uid="{00000000-0005-0000-0000-0000B40D0000}"/>
    <cellStyle name="40% - Акцент4 33 3 2" xfId="5335" xr:uid="{00000000-0005-0000-0000-0000B50D0000}"/>
    <cellStyle name="40% - Акцент4 33 4" xfId="4351" xr:uid="{00000000-0005-0000-0000-0000B60D0000}"/>
    <cellStyle name="40% - Акцент4 34" xfId="761" xr:uid="{00000000-0005-0000-0000-0000B70D0000}"/>
    <cellStyle name="40% - Акцент4 34 2" xfId="2835" xr:uid="{00000000-0005-0000-0000-0000B80D0000}"/>
    <cellStyle name="40% - Акцент4 34 2 2" xfId="3860" xr:uid="{00000000-0005-0000-0000-0000B90D0000}"/>
    <cellStyle name="40% - Акцент4 34 2 2 2" xfId="5828" xr:uid="{00000000-0005-0000-0000-0000BA0D0000}"/>
    <cellStyle name="40% - Акцент4 34 2 3" xfId="4844" xr:uid="{00000000-0005-0000-0000-0000BB0D0000}"/>
    <cellStyle name="40% - Акцент4 34 3" xfId="3368" xr:uid="{00000000-0005-0000-0000-0000BC0D0000}"/>
    <cellStyle name="40% - Акцент4 34 3 2" xfId="5336" xr:uid="{00000000-0005-0000-0000-0000BD0D0000}"/>
    <cellStyle name="40% - Акцент4 34 4" xfId="4352" xr:uid="{00000000-0005-0000-0000-0000BE0D0000}"/>
    <cellStyle name="40% - Акцент4 35" xfId="762" xr:uid="{00000000-0005-0000-0000-0000BF0D0000}"/>
    <cellStyle name="40% - Акцент4 35 2" xfId="2836" xr:uid="{00000000-0005-0000-0000-0000C00D0000}"/>
    <cellStyle name="40% - Акцент4 35 2 2" xfId="3861" xr:uid="{00000000-0005-0000-0000-0000C10D0000}"/>
    <cellStyle name="40% - Акцент4 35 2 2 2" xfId="5829" xr:uid="{00000000-0005-0000-0000-0000C20D0000}"/>
    <cellStyle name="40% - Акцент4 35 2 3" xfId="4845" xr:uid="{00000000-0005-0000-0000-0000C30D0000}"/>
    <cellStyle name="40% - Акцент4 35 3" xfId="3369" xr:uid="{00000000-0005-0000-0000-0000C40D0000}"/>
    <cellStyle name="40% - Акцент4 35 3 2" xfId="5337" xr:uid="{00000000-0005-0000-0000-0000C50D0000}"/>
    <cellStyle name="40% - Акцент4 35 4" xfId="4353" xr:uid="{00000000-0005-0000-0000-0000C60D0000}"/>
    <cellStyle name="40% - Акцент4 36" xfId="763" xr:uid="{00000000-0005-0000-0000-0000C70D0000}"/>
    <cellStyle name="40% - Акцент4 36 2" xfId="2837" xr:uid="{00000000-0005-0000-0000-0000C80D0000}"/>
    <cellStyle name="40% - Акцент4 36 2 2" xfId="3862" xr:uid="{00000000-0005-0000-0000-0000C90D0000}"/>
    <cellStyle name="40% - Акцент4 36 2 2 2" xfId="5830" xr:uid="{00000000-0005-0000-0000-0000CA0D0000}"/>
    <cellStyle name="40% - Акцент4 36 2 3" xfId="4846" xr:uid="{00000000-0005-0000-0000-0000CB0D0000}"/>
    <cellStyle name="40% - Акцент4 36 3" xfId="3370" xr:uid="{00000000-0005-0000-0000-0000CC0D0000}"/>
    <cellStyle name="40% - Акцент4 36 3 2" xfId="5338" xr:uid="{00000000-0005-0000-0000-0000CD0D0000}"/>
    <cellStyle name="40% - Акцент4 36 4" xfId="4354" xr:uid="{00000000-0005-0000-0000-0000CE0D0000}"/>
    <cellStyle name="40% - Акцент4 37" xfId="764" xr:uid="{00000000-0005-0000-0000-0000CF0D0000}"/>
    <cellStyle name="40% - Акцент4 37 2" xfId="2838" xr:uid="{00000000-0005-0000-0000-0000D00D0000}"/>
    <cellStyle name="40% - Акцент4 37 2 2" xfId="3863" xr:uid="{00000000-0005-0000-0000-0000D10D0000}"/>
    <cellStyle name="40% - Акцент4 37 2 2 2" xfId="5831" xr:uid="{00000000-0005-0000-0000-0000D20D0000}"/>
    <cellStyle name="40% - Акцент4 37 2 3" xfId="4847" xr:uid="{00000000-0005-0000-0000-0000D30D0000}"/>
    <cellStyle name="40% - Акцент4 37 3" xfId="3371" xr:uid="{00000000-0005-0000-0000-0000D40D0000}"/>
    <cellStyle name="40% - Акцент4 37 3 2" xfId="5339" xr:uid="{00000000-0005-0000-0000-0000D50D0000}"/>
    <cellStyle name="40% - Акцент4 37 4" xfId="4355" xr:uid="{00000000-0005-0000-0000-0000D60D0000}"/>
    <cellStyle name="40% - Акцент4 38" xfId="765" xr:uid="{00000000-0005-0000-0000-0000D70D0000}"/>
    <cellStyle name="40% - Акцент4 38 2" xfId="2839" xr:uid="{00000000-0005-0000-0000-0000D80D0000}"/>
    <cellStyle name="40% - Акцент4 38 2 2" xfId="3864" xr:uid="{00000000-0005-0000-0000-0000D90D0000}"/>
    <cellStyle name="40% - Акцент4 38 2 2 2" xfId="5832" xr:uid="{00000000-0005-0000-0000-0000DA0D0000}"/>
    <cellStyle name="40% - Акцент4 38 2 3" xfId="4848" xr:uid="{00000000-0005-0000-0000-0000DB0D0000}"/>
    <cellStyle name="40% - Акцент4 38 3" xfId="3372" xr:uid="{00000000-0005-0000-0000-0000DC0D0000}"/>
    <cellStyle name="40% - Акцент4 38 3 2" xfId="5340" xr:uid="{00000000-0005-0000-0000-0000DD0D0000}"/>
    <cellStyle name="40% - Акцент4 38 4" xfId="4356" xr:uid="{00000000-0005-0000-0000-0000DE0D0000}"/>
    <cellStyle name="40% - Акцент4 39" xfId="766" xr:uid="{00000000-0005-0000-0000-0000DF0D0000}"/>
    <cellStyle name="40% - Акцент4 39 2" xfId="2840" xr:uid="{00000000-0005-0000-0000-0000E00D0000}"/>
    <cellStyle name="40% - Акцент4 39 2 2" xfId="3865" xr:uid="{00000000-0005-0000-0000-0000E10D0000}"/>
    <cellStyle name="40% - Акцент4 39 2 2 2" xfId="5833" xr:uid="{00000000-0005-0000-0000-0000E20D0000}"/>
    <cellStyle name="40% - Акцент4 39 2 3" xfId="4849" xr:uid="{00000000-0005-0000-0000-0000E30D0000}"/>
    <cellStyle name="40% - Акцент4 39 3" xfId="3373" xr:uid="{00000000-0005-0000-0000-0000E40D0000}"/>
    <cellStyle name="40% - Акцент4 39 3 2" xfId="5341" xr:uid="{00000000-0005-0000-0000-0000E50D0000}"/>
    <cellStyle name="40% - Акцент4 39 4" xfId="4357" xr:uid="{00000000-0005-0000-0000-0000E60D0000}"/>
    <cellStyle name="40% - Акцент4 4" xfId="767" xr:uid="{00000000-0005-0000-0000-0000E70D0000}"/>
    <cellStyle name="40% — акцент4 4" xfId="768" xr:uid="{00000000-0005-0000-0000-0000E80D0000}"/>
    <cellStyle name="40% - Акцент4 4_Приложение 1" xfId="769" xr:uid="{00000000-0005-0000-0000-0000E90D0000}"/>
    <cellStyle name="40% — акцент4 4_Приложение 1" xfId="770" xr:uid="{00000000-0005-0000-0000-0000EA0D0000}"/>
    <cellStyle name="40% - Акцент4 4_Приложение 1_1" xfId="771" xr:uid="{00000000-0005-0000-0000-0000EB0D0000}"/>
    <cellStyle name="40% — акцент4 4_Приложение 2" xfId="772" xr:uid="{00000000-0005-0000-0000-0000EC0D0000}"/>
    <cellStyle name="40% - Акцент4 4_Приложение 2_1" xfId="773" xr:uid="{00000000-0005-0000-0000-0000ED0D0000}"/>
    <cellStyle name="40% — акцент4 4_Стоимость" xfId="774" xr:uid="{00000000-0005-0000-0000-0000EE0D0000}"/>
    <cellStyle name="40% - Акцент4 4_Стоимость_1" xfId="775" xr:uid="{00000000-0005-0000-0000-0000EF0D0000}"/>
    <cellStyle name="40% — акцент4 4_Стоимость_1" xfId="776" xr:uid="{00000000-0005-0000-0000-0000F00D0000}"/>
    <cellStyle name="40% - Акцент4 4_Стоимость_Стоимость" xfId="777" xr:uid="{00000000-0005-0000-0000-0000F10D0000}"/>
    <cellStyle name="40% — акцент4 4_Стоимость_Стоимость" xfId="778" xr:uid="{00000000-0005-0000-0000-0000F20D0000}"/>
    <cellStyle name="40% - Акцент4 40" xfId="779" xr:uid="{00000000-0005-0000-0000-0000F30D0000}"/>
    <cellStyle name="40% - Акцент4 40 2" xfId="2841" xr:uid="{00000000-0005-0000-0000-0000F40D0000}"/>
    <cellStyle name="40% - Акцент4 40 2 2" xfId="3866" xr:uid="{00000000-0005-0000-0000-0000F50D0000}"/>
    <cellStyle name="40% - Акцент4 40 2 2 2" xfId="5834" xr:uid="{00000000-0005-0000-0000-0000F60D0000}"/>
    <cellStyle name="40% - Акцент4 40 2 3" xfId="4850" xr:uid="{00000000-0005-0000-0000-0000F70D0000}"/>
    <cellStyle name="40% - Акцент4 40 3" xfId="3374" xr:uid="{00000000-0005-0000-0000-0000F80D0000}"/>
    <cellStyle name="40% - Акцент4 40 3 2" xfId="5342" xr:uid="{00000000-0005-0000-0000-0000F90D0000}"/>
    <cellStyle name="40% - Акцент4 40 4" xfId="4358" xr:uid="{00000000-0005-0000-0000-0000FA0D0000}"/>
    <cellStyle name="40% - Акцент4 41" xfId="780" xr:uid="{00000000-0005-0000-0000-0000FB0D0000}"/>
    <cellStyle name="40% - Акцент4 41 2" xfId="2842" xr:uid="{00000000-0005-0000-0000-0000FC0D0000}"/>
    <cellStyle name="40% - Акцент4 41 2 2" xfId="3867" xr:uid="{00000000-0005-0000-0000-0000FD0D0000}"/>
    <cellStyle name="40% - Акцент4 41 2 2 2" xfId="5835" xr:uid="{00000000-0005-0000-0000-0000FE0D0000}"/>
    <cellStyle name="40% - Акцент4 41 2 3" xfId="4851" xr:uid="{00000000-0005-0000-0000-0000FF0D0000}"/>
    <cellStyle name="40% - Акцент4 41 3" xfId="3375" xr:uid="{00000000-0005-0000-0000-0000000E0000}"/>
    <cellStyle name="40% - Акцент4 41 3 2" xfId="5343" xr:uid="{00000000-0005-0000-0000-0000010E0000}"/>
    <cellStyle name="40% - Акцент4 41 4" xfId="4359" xr:uid="{00000000-0005-0000-0000-0000020E0000}"/>
    <cellStyle name="40% - Акцент4 42" xfId="781" xr:uid="{00000000-0005-0000-0000-0000030E0000}"/>
    <cellStyle name="40% - Акцент4 42 2" xfId="2843" xr:uid="{00000000-0005-0000-0000-0000040E0000}"/>
    <cellStyle name="40% - Акцент4 42 2 2" xfId="3868" xr:uid="{00000000-0005-0000-0000-0000050E0000}"/>
    <cellStyle name="40% - Акцент4 42 2 2 2" xfId="5836" xr:uid="{00000000-0005-0000-0000-0000060E0000}"/>
    <cellStyle name="40% - Акцент4 42 2 3" xfId="4852" xr:uid="{00000000-0005-0000-0000-0000070E0000}"/>
    <cellStyle name="40% - Акцент4 42 3" xfId="3376" xr:uid="{00000000-0005-0000-0000-0000080E0000}"/>
    <cellStyle name="40% - Акцент4 42 3 2" xfId="5344" xr:uid="{00000000-0005-0000-0000-0000090E0000}"/>
    <cellStyle name="40% - Акцент4 42 4" xfId="4360" xr:uid="{00000000-0005-0000-0000-00000A0E0000}"/>
    <cellStyle name="40% - Акцент4 43" xfId="782" xr:uid="{00000000-0005-0000-0000-00000B0E0000}"/>
    <cellStyle name="40% - Акцент4 43 2" xfId="2844" xr:uid="{00000000-0005-0000-0000-00000C0E0000}"/>
    <cellStyle name="40% - Акцент4 43 2 2" xfId="3869" xr:uid="{00000000-0005-0000-0000-00000D0E0000}"/>
    <cellStyle name="40% - Акцент4 43 2 2 2" xfId="5837" xr:uid="{00000000-0005-0000-0000-00000E0E0000}"/>
    <cellStyle name="40% - Акцент4 43 2 3" xfId="4853" xr:uid="{00000000-0005-0000-0000-00000F0E0000}"/>
    <cellStyle name="40% - Акцент4 43 3" xfId="3377" xr:uid="{00000000-0005-0000-0000-0000100E0000}"/>
    <cellStyle name="40% - Акцент4 43 3 2" xfId="5345" xr:uid="{00000000-0005-0000-0000-0000110E0000}"/>
    <cellStyle name="40% - Акцент4 43 4" xfId="4361" xr:uid="{00000000-0005-0000-0000-0000120E0000}"/>
    <cellStyle name="40% - Акцент4 44" xfId="783" xr:uid="{00000000-0005-0000-0000-0000130E0000}"/>
    <cellStyle name="40% - Акцент4 44 2" xfId="2845" xr:uid="{00000000-0005-0000-0000-0000140E0000}"/>
    <cellStyle name="40% - Акцент4 44 2 2" xfId="3870" xr:uid="{00000000-0005-0000-0000-0000150E0000}"/>
    <cellStyle name="40% - Акцент4 44 2 2 2" xfId="5838" xr:uid="{00000000-0005-0000-0000-0000160E0000}"/>
    <cellStyle name="40% - Акцент4 44 2 3" xfId="4854" xr:uid="{00000000-0005-0000-0000-0000170E0000}"/>
    <cellStyle name="40% - Акцент4 44 3" xfId="3378" xr:uid="{00000000-0005-0000-0000-0000180E0000}"/>
    <cellStyle name="40% - Акцент4 44 3 2" xfId="5346" xr:uid="{00000000-0005-0000-0000-0000190E0000}"/>
    <cellStyle name="40% - Акцент4 44 4" xfId="4362" xr:uid="{00000000-0005-0000-0000-00001A0E0000}"/>
    <cellStyle name="40% - Акцент4 45" xfId="784" xr:uid="{00000000-0005-0000-0000-00001B0E0000}"/>
    <cellStyle name="40% - Акцент4 45 2" xfId="2846" xr:uid="{00000000-0005-0000-0000-00001C0E0000}"/>
    <cellStyle name="40% - Акцент4 45 2 2" xfId="3871" xr:uid="{00000000-0005-0000-0000-00001D0E0000}"/>
    <cellStyle name="40% - Акцент4 45 2 2 2" xfId="5839" xr:uid="{00000000-0005-0000-0000-00001E0E0000}"/>
    <cellStyle name="40% - Акцент4 45 2 3" xfId="4855" xr:uid="{00000000-0005-0000-0000-00001F0E0000}"/>
    <cellStyle name="40% - Акцент4 45 3" xfId="3379" xr:uid="{00000000-0005-0000-0000-0000200E0000}"/>
    <cellStyle name="40% - Акцент4 45 3 2" xfId="5347" xr:uid="{00000000-0005-0000-0000-0000210E0000}"/>
    <cellStyle name="40% - Акцент4 45 4" xfId="4363" xr:uid="{00000000-0005-0000-0000-0000220E0000}"/>
    <cellStyle name="40% - Акцент4 5" xfId="785" xr:uid="{00000000-0005-0000-0000-0000230E0000}"/>
    <cellStyle name="40% - Акцент4 5 2" xfId="2847" xr:uid="{00000000-0005-0000-0000-0000240E0000}"/>
    <cellStyle name="40% - Акцент4 5 2 2" xfId="3872" xr:uid="{00000000-0005-0000-0000-0000250E0000}"/>
    <cellStyle name="40% - Акцент4 5 2 2 2" xfId="5840" xr:uid="{00000000-0005-0000-0000-0000260E0000}"/>
    <cellStyle name="40% - Акцент4 5 2 3" xfId="4856" xr:uid="{00000000-0005-0000-0000-0000270E0000}"/>
    <cellStyle name="40% - Акцент4 5 3" xfId="3380" xr:uid="{00000000-0005-0000-0000-0000280E0000}"/>
    <cellStyle name="40% - Акцент4 5 3 2" xfId="5348" xr:uid="{00000000-0005-0000-0000-0000290E0000}"/>
    <cellStyle name="40% - Акцент4 5 4" xfId="4364" xr:uid="{00000000-0005-0000-0000-00002A0E0000}"/>
    <cellStyle name="40% - Акцент4 6" xfId="786" xr:uid="{00000000-0005-0000-0000-00002B0E0000}"/>
    <cellStyle name="40% - Акцент4 6 2" xfId="2848" xr:uid="{00000000-0005-0000-0000-00002C0E0000}"/>
    <cellStyle name="40% - Акцент4 6 2 2" xfId="3873" xr:uid="{00000000-0005-0000-0000-00002D0E0000}"/>
    <cellStyle name="40% - Акцент4 6 2 2 2" xfId="5841" xr:uid="{00000000-0005-0000-0000-00002E0E0000}"/>
    <cellStyle name="40% - Акцент4 6 2 3" xfId="4857" xr:uid="{00000000-0005-0000-0000-00002F0E0000}"/>
    <cellStyle name="40% - Акцент4 6 3" xfId="3381" xr:uid="{00000000-0005-0000-0000-0000300E0000}"/>
    <cellStyle name="40% - Акцент4 6 3 2" xfId="5349" xr:uid="{00000000-0005-0000-0000-0000310E0000}"/>
    <cellStyle name="40% - Акцент4 6 4" xfId="4365" xr:uid="{00000000-0005-0000-0000-0000320E0000}"/>
    <cellStyle name="40% - Акцент4 7" xfId="787" xr:uid="{00000000-0005-0000-0000-0000330E0000}"/>
    <cellStyle name="40% - Акцент4 7 2" xfId="2849" xr:uid="{00000000-0005-0000-0000-0000340E0000}"/>
    <cellStyle name="40% - Акцент4 7 2 2" xfId="3874" xr:uid="{00000000-0005-0000-0000-0000350E0000}"/>
    <cellStyle name="40% - Акцент4 7 2 2 2" xfId="5842" xr:uid="{00000000-0005-0000-0000-0000360E0000}"/>
    <cellStyle name="40% - Акцент4 7 2 3" xfId="4858" xr:uid="{00000000-0005-0000-0000-0000370E0000}"/>
    <cellStyle name="40% - Акцент4 7 3" xfId="3382" xr:uid="{00000000-0005-0000-0000-0000380E0000}"/>
    <cellStyle name="40% - Акцент4 7 3 2" xfId="5350" xr:uid="{00000000-0005-0000-0000-0000390E0000}"/>
    <cellStyle name="40% - Акцент4 7 4" xfId="4366" xr:uid="{00000000-0005-0000-0000-00003A0E0000}"/>
    <cellStyle name="40% - Акцент4 8" xfId="788" xr:uid="{00000000-0005-0000-0000-00003B0E0000}"/>
    <cellStyle name="40% - Акцент4 8 2" xfId="2850" xr:uid="{00000000-0005-0000-0000-00003C0E0000}"/>
    <cellStyle name="40% - Акцент4 8 2 2" xfId="3875" xr:uid="{00000000-0005-0000-0000-00003D0E0000}"/>
    <cellStyle name="40% - Акцент4 8 2 2 2" xfId="5843" xr:uid="{00000000-0005-0000-0000-00003E0E0000}"/>
    <cellStyle name="40% - Акцент4 8 2 3" xfId="4859" xr:uid="{00000000-0005-0000-0000-00003F0E0000}"/>
    <cellStyle name="40% - Акцент4 8 3" xfId="3383" xr:uid="{00000000-0005-0000-0000-0000400E0000}"/>
    <cellStyle name="40% - Акцент4 8 3 2" xfId="5351" xr:uid="{00000000-0005-0000-0000-0000410E0000}"/>
    <cellStyle name="40% - Акцент4 8 4" xfId="4367" xr:uid="{00000000-0005-0000-0000-0000420E0000}"/>
    <cellStyle name="40% - Акцент4 9" xfId="789" xr:uid="{00000000-0005-0000-0000-0000430E0000}"/>
    <cellStyle name="40% - Акцент4 9 2" xfId="2851" xr:uid="{00000000-0005-0000-0000-0000440E0000}"/>
    <cellStyle name="40% - Акцент4 9 2 2" xfId="3876" xr:uid="{00000000-0005-0000-0000-0000450E0000}"/>
    <cellStyle name="40% - Акцент4 9 2 2 2" xfId="5844" xr:uid="{00000000-0005-0000-0000-0000460E0000}"/>
    <cellStyle name="40% - Акцент4 9 2 3" xfId="4860" xr:uid="{00000000-0005-0000-0000-0000470E0000}"/>
    <cellStyle name="40% - Акцент4 9 3" xfId="3384" xr:uid="{00000000-0005-0000-0000-0000480E0000}"/>
    <cellStyle name="40% - Акцент4 9 3 2" xfId="5352" xr:uid="{00000000-0005-0000-0000-0000490E0000}"/>
    <cellStyle name="40% - Акцент4 9 4" xfId="4368" xr:uid="{00000000-0005-0000-0000-00004A0E0000}"/>
    <cellStyle name="40% — акцент4_Стоимость" xfId="790" xr:uid="{00000000-0005-0000-0000-00004B0E0000}"/>
    <cellStyle name="40% — акцент5" xfId="791" xr:uid="{00000000-0005-0000-0000-00004C0E0000}"/>
    <cellStyle name="40% - Акцент5 10" xfId="792" xr:uid="{00000000-0005-0000-0000-00004D0E0000}"/>
    <cellStyle name="40% - Акцент5 10 2" xfId="2852" xr:uid="{00000000-0005-0000-0000-00004E0E0000}"/>
    <cellStyle name="40% - Акцент5 10 2 2" xfId="3877" xr:uid="{00000000-0005-0000-0000-00004F0E0000}"/>
    <cellStyle name="40% - Акцент5 10 2 2 2" xfId="5845" xr:uid="{00000000-0005-0000-0000-0000500E0000}"/>
    <cellStyle name="40% - Акцент5 10 2 3" xfId="4861" xr:uid="{00000000-0005-0000-0000-0000510E0000}"/>
    <cellStyle name="40% - Акцент5 10 3" xfId="3385" xr:uid="{00000000-0005-0000-0000-0000520E0000}"/>
    <cellStyle name="40% - Акцент5 10 3 2" xfId="5353" xr:uid="{00000000-0005-0000-0000-0000530E0000}"/>
    <cellStyle name="40% - Акцент5 10 4" xfId="4369" xr:uid="{00000000-0005-0000-0000-0000540E0000}"/>
    <cellStyle name="40% - Акцент5 11" xfId="793" xr:uid="{00000000-0005-0000-0000-0000550E0000}"/>
    <cellStyle name="40% - Акцент5 11 2" xfId="2853" xr:uid="{00000000-0005-0000-0000-0000560E0000}"/>
    <cellStyle name="40% - Акцент5 11 2 2" xfId="3878" xr:uid="{00000000-0005-0000-0000-0000570E0000}"/>
    <cellStyle name="40% - Акцент5 11 2 2 2" xfId="5846" xr:uid="{00000000-0005-0000-0000-0000580E0000}"/>
    <cellStyle name="40% - Акцент5 11 2 3" xfId="4862" xr:uid="{00000000-0005-0000-0000-0000590E0000}"/>
    <cellStyle name="40% - Акцент5 11 3" xfId="3386" xr:uid="{00000000-0005-0000-0000-00005A0E0000}"/>
    <cellStyle name="40% - Акцент5 11 3 2" xfId="5354" xr:uid="{00000000-0005-0000-0000-00005B0E0000}"/>
    <cellStyle name="40% - Акцент5 11 4" xfId="4370" xr:uid="{00000000-0005-0000-0000-00005C0E0000}"/>
    <cellStyle name="40% - Акцент5 12" xfId="794" xr:uid="{00000000-0005-0000-0000-00005D0E0000}"/>
    <cellStyle name="40% - Акцент5 12 2" xfId="2854" xr:uid="{00000000-0005-0000-0000-00005E0E0000}"/>
    <cellStyle name="40% - Акцент5 12 2 2" xfId="3879" xr:uid="{00000000-0005-0000-0000-00005F0E0000}"/>
    <cellStyle name="40% - Акцент5 12 2 2 2" xfId="5847" xr:uid="{00000000-0005-0000-0000-0000600E0000}"/>
    <cellStyle name="40% - Акцент5 12 2 3" xfId="4863" xr:uid="{00000000-0005-0000-0000-0000610E0000}"/>
    <cellStyle name="40% - Акцент5 12 3" xfId="3387" xr:uid="{00000000-0005-0000-0000-0000620E0000}"/>
    <cellStyle name="40% - Акцент5 12 3 2" xfId="5355" xr:uid="{00000000-0005-0000-0000-0000630E0000}"/>
    <cellStyle name="40% - Акцент5 12 4" xfId="4371" xr:uid="{00000000-0005-0000-0000-0000640E0000}"/>
    <cellStyle name="40% - Акцент5 13" xfId="795" xr:uid="{00000000-0005-0000-0000-0000650E0000}"/>
    <cellStyle name="40% - Акцент5 13 2" xfId="2855" xr:uid="{00000000-0005-0000-0000-0000660E0000}"/>
    <cellStyle name="40% - Акцент5 13 2 2" xfId="3880" xr:uid="{00000000-0005-0000-0000-0000670E0000}"/>
    <cellStyle name="40% - Акцент5 13 2 2 2" xfId="5848" xr:uid="{00000000-0005-0000-0000-0000680E0000}"/>
    <cellStyle name="40% - Акцент5 13 2 3" xfId="4864" xr:uid="{00000000-0005-0000-0000-0000690E0000}"/>
    <cellStyle name="40% - Акцент5 13 3" xfId="3388" xr:uid="{00000000-0005-0000-0000-00006A0E0000}"/>
    <cellStyle name="40% - Акцент5 13 3 2" xfId="5356" xr:uid="{00000000-0005-0000-0000-00006B0E0000}"/>
    <cellStyle name="40% - Акцент5 13 4" xfId="4372" xr:uid="{00000000-0005-0000-0000-00006C0E0000}"/>
    <cellStyle name="40% - Акцент5 14" xfId="796" xr:uid="{00000000-0005-0000-0000-00006D0E0000}"/>
    <cellStyle name="40% - Акцент5 14 2" xfId="2856" xr:uid="{00000000-0005-0000-0000-00006E0E0000}"/>
    <cellStyle name="40% - Акцент5 14 2 2" xfId="3881" xr:uid="{00000000-0005-0000-0000-00006F0E0000}"/>
    <cellStyle name="40% - Акцент5 14 2 2 2" xfId="5849" xr:uid="{00000000-0005-0000-0000-0000700E0000}"/>
    <cellStyle name="40% - Акцент5 14 2 3" xfId="4865" xr:uid="{00000000-0005-0000-0000-0000710E0000}"/>
    <cellStyle name="40% - Акцент5 14 3" xfId="3389" xr:uid="{00000000-0005-0000-0000-0000720E0000}"/>
    <cellStyle name="40% - Акцент5 14 3 2" xfId="5357" xr:uid="{00000000-0005-0000-0000-0000730E0000}"/>
    <cellStyle name="40% - Акцент5 14 4" xfId="4373" xr:uid="{00000000-0005-0000-0000-0000740E0000}"/>
    <cellStyle name="40% - Акцент5 15" xfId="797" xr:uid="{00000000-0005-0000-0000-0000750E0000}"/>
    <cellStyle name="40% - Акцент5 15 2" xfId="2857" xr:uid="{00000000-0005-0000-0000-0000760E0000}"/>
    <cellStyle name="40% - Акцент5 15 2 2" xfId="3882" xr:uid="{00000000-0005-0000-0000-0000770E0000}"/>
    <cellStyle name="40% - Акцент5 15 2 2 2" xfId="5850" xr:uid="{00000000-0005-0000-0000-0000780E0000}"/>
    <cellStyle name="40% - Акцент5 15 2 3" xfId="4866" xr:uid="{00000000-0005-0000-0000-0000790E0000}"/>
    <cellStyle name="40% - Акцент5 15 3" xfId="3390" xr:uid="{00000000-0005-0000-0000-00007A0E0000}"/>
    <cellStyle name="40% - Акцент5 15 3 2" xfId="5358" xr:uid="{00000000-0005-0000-0000-00007B0E0000}"/>
    <cellStyle name="40% - Акцент5 15 4" xfId="4374" xr:uid="{00000000-0005-0000-0000-00007C0E0000}"/>
    <cellStyle name="40% - Акцент5 16" xfId="798" xr:uid="{00000000-0005-0000-0000-00007D0E0000}"/>
    <cellStyle name="40% - Акцент5 16 2" xfId="2858" xr:uid="{00000000-0005-0000-0000-00007E0E0000}"/>
    <cellStyle name="40% - Акцент5 16 2 2" xfId="3883" xr:uid="{00000000-0005-0000-0000-00007F0E0000}"/>
    <cellStyle name="40% - Акцент5 16 2 2 2" xfId="5851" xr:uid="{00000000-0005-0000-0000-0000800E0000}"/>
    <cellStyle name="40% - Акцент5 16 2 3" xfId="4867" xr:uid="{00000000-0005-0000-0000-0000810E0000}"/>
    <cellStyle name="40% - Акцент5 16 3" xfId="3391" xr:uid="{00000000-0005-0000-0000-0000820E0000}"/>
    <cellStyle name="40% - Акцент5 16 3 2" xfId="5359" xr:uid="{00000000-0005-0000-0000-0000830E0000}"/>
    <cellStyle name="40% - Акцент5 16 4" xfId="4375" xr:uid="{00000000-0005-0000-0000-0000840E0000}"/>
    <cellStyle name="40% - Акцент5 17" xfId="799" xr:uid="{00000000-0005-0000-0000-0000850E0000}"/>
    <cellStyle name="40% - Акцент5 17 2" xfId="2859" xr:uid="{00000000-0005-0000-0000-0000860E0000}"/>
    <cellStyle name="40% - Акцент5 17 2 2" xfId="3884" xr:uid="{00000000-0005-0000-0000-0000870E0000}"/>
    <cellStyle name="40% - Акцент5 17 2 2 2" xfId="5852" xr:uid="{00000000-0005-0000-0000-0000880E0000}"/>
    <cellStyle name="40% - Акцент5 17 2 3" xfId="4868" xr:uid="{00000000-0005-0000-0000-0000890E0000}"/>
    <cellStyle name="40% - Акцент5 17 3" xfId="3392" xr:uid="{00000000-0005-0000-0000-00008A0E0000}"/>
    <cellStyle name="40% - Акцент5 17 3 2" xfId="5360" xr:uid="{00000000-0005-0000-0000-00008B0E0000}"/>
    <cellStyle name="40% - Акцент5 17 4" xfId="4376" xr:uid="{00000000-0005-0000-0000-00008C0E0000}"/>
    <cellStyle name="40% - Акцент5 18" xfId="800" xr:uid="{00000000-0005-0000-0000-00008D0E0000}"/>
    <cellStyle name="40% - Акцент5 18 2" xfId="2860" xr:uid="{00000000-0005-0000-0000-00008E0E0000}"/>
    <cellStyle name="40% - Акцент5 18 2 2" xfId="3885" xr:uid="{00000000-0005-0000-0000-00008F0E0000}"/>
    <cellStyle name="40% - Акцент5 18 2 2 2" xfId="5853" xr:uid="{00000000-0005-0000-0000-0000900E0000}"/>
    <cellStyle name="40% - Акцент5 18 2 3" xfId="4869" xr:uid="{00000000-0005-0000-0000-0000910E0000}"/>
    <cellStyle name="40% - Акцент5 18 3" xfId="3393" xr:uid="{00000000-0005-0000-0000-0000920E0000}"/>
    <cellStyle name="40% - Акцент5 18 3 2" xfId="5361" xr:uid="{00000000-0005-0000-0000-0000930E0000}"/>
    <cellStyle name="40% - Акцент5 18 4" xfId="4377" xr:uid="{00000000-0005-0000-0000-0000940E0000}"/>
    <cellStyle name="40% - Акцент5 19" xfId="801" xr:uid="{00000000-0005-0000-0000-0000950E0000}"/>
    <cellStyle name="40% - Акцент5 19 2" xfId="2861" xr:uid="{00000000-0005-0000-0000-0000960E0000}"/>
    <cellStyle name="40% - Акцент5 19 2 2" xfId="3886" xr:uid="{00000000-0005-0000-0000-0000970E0000}"/>
    <cellStyle name="40% - Акцент5 19 2 2 2" xfId="5854" xr:uid="{00000000-0005-0000-0000-0000980E0000}"/>
    <cellStyle name="40% - Акцент5 19 2 3" xfId="4870" xr:uid="{00000000-0005-0000-0000-0000990E0000}"/>
    <cellStyle name="40% - Акцент5 19 3" xfId="3394" xr:uid="{00000000-0005-0000-0000-00009A0E0000}"/>
    <cellStyle name="40% - Акцент5 19 3 2" xfId="5362" xr:uid="{00000000-0005-0000-0000-00009B0E0000}"/>
    <cellStyle name="40% - Акцент5 19 4" xfId="4378" xr:uid="{00000000-0005-0000-0000-00009C0E0000}"/>
    <cellStyle name="40% - Акцент5 2" xfId="802" xr:uid="{00000000-0005-0000-0000-00009D0E0000}"/>
    <cellStyle name="40% — акцент5 2" xfId="803" xr:uid="{00000000-0005-0000-0000-00009E0E0000}"/>
    <cellStyle name="40% - Акцент5 2_Приложение 1" xfId="804" xr:uid="{00000000-0005-0000-0000-00009F0E0000}"/>
    <cellStyle name="40% — акцент5 2_Приложение 1" xfId="805" xr:uid="{00000000-0005-0000-0000-0000A00E0000}"/>
    <cellStyle name="40% - Акцент5 2_Приложение 1_1" xfId="806" xr:uid="{00000000-0005-0000-0000-0000A10E0000}"/>
    <cellStyle name="40% — акцент5 2_Приложение 2" xfId="807" xr:uid="{00000000-0005-0000-0000-0000A20E0000}"/>
    <cellStyle name="40% - Акцент5 2_Приложение 2_1" xfId="808" xr:uid="{00000000-0005-0000-0000-0000A30E0000}"/>
    <cellStyle name="40% — акцент5 2_Стоимость" xfId="809" xr:uid="{00000000-0005-0000-0000-0000A40E0000}"/>
    <cellStyle name="40% - Акцент5 2_Стоимость_1" xfId="810" xr:uid="{00000000-0005-0000-0000-0000A50E0000}"/>
    <cellStyle name="40% — акцент5 2_Стоимость_1" xfId="811" xr:uid="{00000000-0005-0000-0000-0000A60E0000}"/>
    <cellStyle name="40% - Акцент5 2_Стоимость_Стоимость" xfId="812" xr:uid="{00000000-0005-0000-0000-0000A70E0000}"/>
    <cellStyle name="40% — акцент5 2_Стоимость_Стоимость" xfId="813" xr:uid="{00000000-0005-0000-0000-0000A80E0000}"/>
    <cellStyle name="40% - Акцент5 20" xfId="814" xr:uid="{00000000-0005-0000-0000-0000A90E0000}"/>
    <cellStyle name="40% - Акцент5 20 2" xfId="2862" xr:uid="{00000000-0005-0000-0000-0000AA0E0000}"/>
    <cellStyle name="40% - Акцент5 20 2 2" xfId="3887" xr:uid="{00000000-0005-0000-0000-0000AB0E0000}"/>
    <cellStyle name="40% - Акцент5 20 2 2 2" xfId="5855" xr:uid="{00000000-0005-0000-0000-0000AC0E0000}"/>
    <cellStyle name="40% - Акцент5 20 2 3" xfId="4871" xr:uid="{00000000-0005-0000-0000-0000AD0E0000}"/>
    <cellStyle name="40% - Акцент5 20 3" xfId="3395" xr:uid="{00000000-0005-0000-0000-0000AE0E0000}"/>
    <cellStyle name="40% - Акцент5 20 3 2" xfId="5363" xr:uid="{00000000-0005-0000-0000-0000AF0E0000}"/>
    <cellStyle name="40% - Акцент5 20 4" xfId="4379" xr:uid="{00000000-0005-0000-0000-0000B00E0000}"/>
    <cellStyle name="40% - Акцент5 21" xfId="815" xr:uid="{00000000-0005-0000-0000-0000B10E0000}"/>
    <cellStyle name="40% - Акцент5 21 2" xfId="2863" xr:uid="{00000000-0005-0000-0000-0000B20E0000}"/>
    <cellStyle name="40% - Акцент5 21 2 2" xfId="3888" xr:uid="{00000000-0005-0000-0000-0000B30E0000}"/>
    <cellStyle name="40% - Акцент5 21 2 2 2" xfId="5856" xr:uid="{00000000-0005-0000-0000-0000B40E0000}"/>
    <cellStyle name="40% - Акцент5 21 2 3" xfId="4872" xr:uid="{00000000-0005-0000-0000-0000B50E0000}"/>
    <cellStyle name="40% - Акцент5 21 3" xfId="3396" xr:uid="{00000000-0005-0000-0000-0000B60E0000}"/>
    <cellStyle name="40% - Акцент5 21 3 2" xfId="5364" xr:uid="{00000000-0005-0000-0000-0000B70E0000}"/>
    <cellStyle name="40% - Акцент5 21 4" xfId="4380" xr:uid="{00000000-0005-0000-0000-0000B80E0000}"/>
    <cellStyle name="40% - Акцент5 22" xfId="816" xr:uid="{00000000-0005-0000-0000-0000B90E0000}"/>
    <cellStyle name="40% - Акцент5 22 2" xfId="2864" xr:uid="{00000000-0005-0000-0000-0000BA0E0000}"/>
    <cellStyle name="40% - Акцент5 22 2 2" xfId="3889" xr:uid="{00000000-0005-0000-0000-0000BB0E0000}"/>
    <cellStyle name="40% - Акцент5 22 2 2 2" xfId="5857" xr:uid="{00000000-0005-0000-0000-0000BC0E0000}"/>
    <cellStyle name="40% - Акцент5 22 2 3" xfId="4873" xr:uid="{00000000-0005-0000-0000-0000BD0E0000}"/>
    <cellStyle name="40% - Акцент5 22 3" xfId="3397" xr:uid="{00000000-0005-0000-0000-0000BE0E0000}"/>
    <cellStyle name="40% - Акцент5 22 3 2" xfId="5365" xr:uid="{00000000-0005-0000-0000-0000BF0E0000}"/>
    <cellStyle name="40% - Акцент5 22 4" xfId="4381" xr:uid="{00000000-0005-0000-0000-0000C00E0000}"/>
    <cellStyle name="40% - Акцент5 23" xfId="817" xr:uid="{00000000-0005-0000-0000-0000C10E0000}"/>
    <cellStyle name="40% - Акцент5 23 2" xfId="2865" xr:uid="{00000000-0005-0000-0000-0000C20E0000}"/>
    <cellStyle name="40% - Акцент5 23 2 2" xfId="3890" xr:uid="{00000000-0005-0000-0000-0000C30E0000}"/>
    <cellStyle name="40% - Акцент5 23 2 2 2" xfId="5858" xr:uid="{00000000-0005-0000-0000-0000C40E0000}"/>
    <cellStyle name="40% - Акцент5 23 2 3" xfId="4874" xr:uid="{00000000-0005-0000-0000-0000C50E0000}"/>
    <cellStyle name="40% - Акцент5 23 3" xfId="3398" xr:uid="{00000000-0005-0000-0000-0000C60E0000}"/>
    <cellStyle name="40% - Акцент5 23 3 2" xfId="5366" xr:uid="{00000000-0005-0000-0000-0000C70E0000}"/>
    <cellStyle name="40% - Акцент5 23 4" xfId="4382" xr:uid="{00000000-0005-0000-0000-0000C80E0000}"/>
    <cellStyle name="40% - Акцент5 24" xfId="818" xr:uid="{00000000-0005-0000-0000-0000C90E0000}"/>
    <cellStyle name="40% - Акцент5 24 2" xfId="2866" xr:uid="{00000000-0005-0000-0000-0000CA0E0000}"/>
    <cellStyle name="40% - Акцент5 24 2 2" xfId="3891" xr:uid="{00000000-0005-0000-0000-0000CB0E0000}"/>
    <cellStyle name="40% - Акцент5 24 2 2 2" xfId="5859" xr:uid="{00000000-0005-0000-0000-0000CC0E0000}"/>
    <cellStyle name="40% - Акцент5 24 2 3" xfId="4875" xr:uid="{00000000-0005-0000-0000-0000CD0E0000}"/>
    <cellStyle name="40% - Акцент5 24 3" xfId="3399" xr:uid="{00000000-0005-0000-0000-0000CE0E0000}"/>
    <cellStyle name="40% - Акцент5 24 3 2" xfId="5367" xr:uid="{00000000-0005-0000-0000-0000CF0E0000}"/>
    <cellStyle name="40% - Акцент5 24 4" xfId="4383" xr:uid="{00000000-0005-0000-0000-0000D00E0000}"/>
    <cellStyle name="40% - Акцент5 25" xfId="819" xr:uid="{00000000-0005-0000-0000-0000D10E0000}"/>
    <cellStyle name="40% - Акцент5 25 2" xfId="2867" xr:uid="{00000000-0005-0000-0000-0000D20E0000}"/>
    <cellStyle name="40% - Акцент5 25 2 2" xfId="3892" xr:uid="{00000000-0005-0000-0000-0000D30E0000}"/>
    <cellStyle name="40% - Акцент5 25 2 2 2" xfId="5860" xr:uid="{00000000-0005-0000-0000-0000D40E0000}"/>
    <cellStyle name="40% - Акцент5 25 2 3" xfId="4876" xr:uid="{00000000-0005-0000-0000-0000D50E0000}"/>
    <cellStyle name="40% - Акцент5 25 3" xfId="3400" xr:uid="{00000000-0005-0000-0000-0000D60E0000}"/>
    <cellStyle name="40% - Акцент5 25 3 2" xfId="5368" xr:uid="{00000000-0005-0000-0000-0000D70E0000}"/>
    <cellStyle name="40% - Акцент5 25 4" xfId="4384" xr:uid="{00000000-0005-0000-0000-0000D80E0000}"/>
    <cellStyle name="40% - Акцент5 26" xfId="820" xr:uid="{00000000-0005-0000-0000-0000D90E0000}"/>
    <cellStyle name="40% - Акцент5 26 2" xfId="2868" xr:uid="{00000000-0005-0000-0000-0000DA0E0000}"/>
    <cellStyle name="40% - Акцент5 26 2 2" xfId="3893" xr:uid="{00000000-0005-0000-0000-0000DB0E0000}"/>
    <cellStyle name="40% - Акцент5 26 2 2 2" xfId="5861" xr:uid="{00000000-0005-0000-0000-0000DC0E0000}"/>
    <cellStyle name="40% - Акцент5 26 2 3" xfId="4877" xr:uid="{00000000-0005-0000-0000-0000DD0E0000}"/>
    <cellStyle name="40% - Акцент5 26 3" xfId="3401" xr:uid="{00000000-0005-0000-0000-0000DE0E0000}"/>
    <cellStyle name="40% - Акцент5 26 3 2" xfId="5369" xr:uid="{00000000-0005-0000-0000-0000DF0E0000}"/>
    <cellStyle name="40% - Акцент5 26 4" xfId="4385" xr:uid="{00000000-0005-0000-0000-0000E00E0000}"/>
    <cellStyle name="40% - Акцент5 27" xfId="821" xr:uid="{00000000-0005-0000-0000-0000E10E0000}"/>
    <cellStyle name="40% - Акцент5 27 2" xfId="2869" xr:uid="{00000000-0005-0000-0000-0000E20E0000}"/>
    <cellStyle name="40% - Акцент5 27 2 2" xfId="3894" xr:uid="{00000000-0005-0000-0000-0000E30E0000}"/>
    <cellStyle name="40% - Акцент5 27 2 2 2" xfId="5862" xr:uid="{00000000-0005-0000-0000-0000E40E0000}"/>
    <cellStyle name="40% - Акцент5 27 2 3" xfId="4878" xr:uid="{00000000-0005-0000-0000-0000E50E0000}"/>
    <cellStyle name="40% - Акцент5 27 3" xfId="3402" xr:uid="{00000000-0005-0000-0000-0000E60E0000}"/>
    <cellStyle name="40% - Акцент5 27 3 2" xfId="5370" xr:uid="{00000000-0005-0000-0000-0000E70E0000}"/>
    <cellStyle name="40% - Акцент5 27 4" xfId="4386" xr:uid="{00000000-0005-0000-0000-0000E80E0000}"/>
    <cellStyle name="40% - Акцент5 28" xfId="822" xr:uid="{00000000-0005-0000-0000-0000E90E0000}"/>
    <cellStyle name="40% - Акцент5 28 2" xfId="2870" xr:uid="{00000000-0005-0000-0000-0000EA0E0000}"/>
    <cellStyle name="40% - Акцент5 28 2 2" xfId="3895" xr:uid="{00000000-0005-0000-0000-0000EB0E0000}"/>
    <cellStyle name="40% - Акцент5 28 2 2 2" xfId="5863" xr:uid="{00000000-0005-0000-0000-0000EC0E0000}"/>
    <cellStyle name="40% - Акцент5 28 2 3" xfId="4879" xr:uid="{00000000-0005-0000-0000-0000ED0E0000}"/>
    <cellStyle name="40% - Акцент5 28 3" xfId="3403" xr:uid="{00000000-0005-0000-0000-0000EE0E0000}"/>
    <cellStyle name="40% - Акцент5 28 3 2" xfId="5371" xr:uid="{00000000-0005-0000-0000-0000EF0E0000}"/>
    <cellStyle name="40% - Акцент5 28 4" xfId="4387" xr:uid="{00000000-0005-0000-0000-0000F00E0000}"/>
    <cellStyle name="40% - Акцент5 29" xfId="823" xr:uid="{00000000-0005-0000-0000-0000F10E0000}"/>
    <cellStyle name="40% - Акцент5 29 2" xfId="2871" xr:uid="{00000000-0005-0000-0000-0000F20E0000}"/>
    <cellStyle name="40% - Акцент5 29 2 2" xfId="3896" xr:uid="{00000000-0005-0000-0000-0000F30E0000}"/>
    <cellStyle name="40% - Акцент5 29 2 2 2" xfId="5864" xr:uid="{00000000-0005-0000-0000-0000F40E0000}"/>
    <cellStyle name="40% - Акцент5 29 2 3" xfId="4880" xr:uid="{00000000-0005-0000-0000-0000F50E0000}"/>
    <cellStyle name="40% - Акцент5 29 3" xfId="3404" xr:uid="{00000000-0005-0000-0000-0000F60E0000}"/>
    <cellStyle name="40% - Акцент5 29 3 2" xfId="5372" xr:uid="{00000000-0005-0000-0000-0000F70E0000}"/>
    <cellStyle name="40% - Акцент5 29 4" xfId="4388" xr:uid="{00000000-0005-0000-0000-0000F80E0000}"/>
    <cellStyle name="40% - Акцент5 3" xfId="824" xr:uid="{00000000-0005-0000-0000-0000F90E0000}"/>
    <cellStyle name="40% — акцент5 3" xfId="825" xr:uid="{00000000-0005-0000-0000-0000FA0E0000}"/>
    <cellStyle name="40% - Акцент5 3_Приложение 1" xfId="826" xr:uid="{00000000-0005-0000-0000-0000FB0E0000}"/>
    <cellStyle name="40% — акцент5 3_Приложение 1" xfId="827" xr:uid="{00000000-0005-0000-0000-0000FC0E0000}"/>
    <cellStyle name="40% - Акцент5 3_Приложение 1_1" xfId="828" xr:uid="{00000000-0005-0000-0000-0000FD0E0000}"/>
    <cellStyle name="40% — акцент5 3_Приложение 2" xfId="829" xr:uid="{00000000-0005-0000-0000-0000FE0E0000}"/>
    <cellStyle name="40% - Акцент5 3_Приложение 2_1" xfId="830" xr:uid="{00000000-0005-0000-0000-0000FF0E0000}"/>
    <cellStyle name="40% — акцент5 3_Стоимость" xfId="831" xr:uid="{00000000-0005-0000-0000-0000000F0000}"/>
    <cellStyle name="40% - Акцент5 3_Стоимость_1" xfId="832" xr:uid="{00000000-0005-0000-0000-0000010F0000}"/>
    <cellStyle name="40% — акцент5 3_Стоимость_1" xfId="833" xr:uid="{00000000-0005-0000-0000-0000020F0000}"/>
    <cellStyle name="40% - Акцент5 3_Стоимость_Стоимость" xfId="834" xr:uid="{00000000-0005-0000-0000-0000030F0000}"/>
    <cellStyle name="40% — акцент5 3_Стоимость_Стоимость" xfId="835" xr:uid="{00000000-0005-0000-0000-0000040F0000}"/>
    <cellStyle name="40% - Акцент5 30" xfId="836" xr:uid="{00000000-0005-0000-0000-0000050F0000}"/>
    <cellStyle name="40% - Акцент5 30 2" xfId="2872" xr:uid="{00000000-0005-0000-0000-0000060F0000}"/>
    <cellStyle name="40% - Акцент5 30 2 2" xfId="3897" xr:uid="{00000000-0005-0000-0000-0000070F0000}"/>
    <cellStyle name="40% - Акцент5 30 2 2 2" xfId="5865" xr:uid="{00000000-0005-0000-0000-0000080F0000}"/>
    <cellStyle name="40% - Акцент5 30 2 3" xfId="4881" xr:uid="{00000000-0005-0000-0000-0000090F0000}"/>
    <cellStyle name="40% - Акцент5 30 3" xfId="3405" xr:uid="{00000000-0005-0000-0000-00000A0F0000}"/>
    <cellStyle name="40% - Акцент5 30 3 2" xfId="5373" xr:uid="{00000000-0005-0000-0000-00000B0F0000}"/>
    <cellStyle name="40% - Акцент5 30 4" xfId="4389" xr:uid="{00000000-0005-0000-0000-00000C0F0000}"/>
    <cellStyle name="40% - Акцент5 31" xfId="837" xr:uid="{00000000-0005-0000-0000-00000D0F0000}"/>
    <cellStyle name="40% - Акцент5 31 2" xfId="2873" xr:uid="{00000000-0005-0000-0000-00000E0F0000}"/>
    <cellStyle name="40% - Акцент5 31 2 2" xfId="3898" xr:uid="{00000000-0005-0000-0000-00000F0F0000}"/>
    <cellStyle name="40% - Акцент5 31 2 2 2" xfId="5866" xr:uid="{00000000-0005-0000-0000-0000100F0000}"/>
    <cellStyle name="40% - Акцент5 31 2 3" xfId="4882" xr:uid="{00000000-0005-0000-0000-0000110F0000}"/>
    <cellStyle name="40% - Акцент5 31 3" xfId="3406" xr:uid="{00000000-0005-0000-0000-0000120F0000}"/>
    <cellStyle name="40% - Акцент5 31 3 2" xfId="5374" xr:uid="{00000000-0005-0000-0000-0000130F0000}"/>
    <cellStyle name="40% - Акцент5 31 4" xfId="4390" xr:uid="{00000000-0005-0000-0000-0000140F0000}"/>
    <cellStyle name="40% - Акцент5 32" xfId="838" xr:uid="{00000000-0005-0000-0000-0000150F0000}"/>
    <cellStyle name="40% - Акцент5 32 2" xfId="2874" xr:uid="{00000000-0005-0000-0000-0000160F0000}"/>
    <cellStyle name="40% - Акцент5 32 2 2" xfId="3899" xr:uid="{00000000-0005-0000-0000-0000170F0000}"/>
    <cellStyle name="40% - Акцент5 32 2 2 2" xfId="5867" xr:uid="{00000000-0005-0000-0000-0000180F0000}"/>
    <cellStyle name="40% - Акцент5 32 2 3" xfId="4883" xr:uid="{00000000-0005-0000-0000-0000190F0000}"/>
    <cellStyle name="40% - Акцент5 32 3" xfId="3407" xr:uid="{00000000-0005-0000-0000-00001A0F0000}"/>
    <cellStyle name="40% - Акцент5 32 3 2" xfId="5375" xr:uid="{00000000-0005-0000-0000-00001B0F0000}"/>
    <cellStyle name="40% - Акцент5 32 4" xfId="4391" xr:uid="{00000000-0005-0000-0000-00001C0F0000}"/>
    <cellStyle name="40% - Акцент5 33" xfId="839" xr:uid="{00000000-0005-0000-0000-00001D0F0000}"/>
    <cellStyle name="40% - Акцент5 33 2" xfId="2875" xr:uid="{00000000-0005-0000-0000-00001E0F0000}"/>
    <cellStyle name="40% - Акцент5 33 2 2" xfId="3900" xr:uid="{00000000-0005-0000-0000-00001F0F0000}"/>
    <cellStyle name="40% - Акцент5 33 2 2 2" xfId="5868" xr:uid="{00000000-0005-0000-0000-0000200F0000}"/>
    <cellStyle name="40% - Акцент5 33 2 3" xfId="4884" xr:uid="{00000000-0005-0000-0000-0000210F0000}"/>
    <cellStyle name="40% - Акцент5 33 3" xfId="3408" xr:uid="{00000000-0005-0000-0000-0000220F0000}"/>
    <cellStyle name="40% - Акцент5 33 3 2" xfId="5376" xr:uid="{00000000-0005-0000-0000-0000230F0000}"/>
    <cellStyle name="40% - Акцент5 33 4" xfId="4392" xr:uid="{00000000-0005-0000-0000-0000240F0000}"/>
    <cellStyle name="40% - Акцент5 34" xfId="840" xr:uid="{00000000-0005-0000-0000-0000250F0000}"/>
    <cellStyle name="40% - Акцент5 34 2" xfId="2876" xr:uid="{00000000-0005-0000-0000-0000260F0000}"/>
    <cellStyle name="40% - Акцент5 34 2 2" xfId="3901" xr:uid="{00000000-0005-0000-0000-0000270F0000}"/>
    <cellStyle name="40% - Акцент5 34 2 2 2" xfId="5869" xr:uid="{00000000-0005-0000-0000-0000280F0000}"/>
    <cellStyle name="40% - Акцент5 34 2 3" xfId="4885" xr:uid="{00000000-0005-0000-0000-0000290F0000}"/>
    <cellStyle name="40% - Акцент5 34 3" xfId="3409" xr:uid="{00000000-0005-0000-0000-00002A0F0000}"/>
    <cellStyle name="40% - Акцент5 34 3 2" xfId="5377" xr:uid="{00000000-0005-0000-0000-00002B0F0000}"/>
    <cellStyle name="40% - Акцент5 34 4" xfId="4393" xr:uid="{00000000-0005-0000-0000-00002C0F0000}"/>
    <cellStyle name="40% - Акцент5 35" xfId="841" xr:uid="{00000000-0005-0000-0000-00002D0F0000}"/>
    <cellStyle name="40% - Акцент5 35 2" xfId="2877" xr:uid="{00000000-0005-0000-0000-00002E0F0000}"/>
    <cellStyle name="40% - Акцент5 35 2 2" xfId="3902" xr:uid="{00000000-0005-0000-0000-00002F0F0000}"/>
    <cellStyle name="40% - Акцент5 35 2 2 2" xfId="5870" xr:uid="{00000000-0005-0000-0000-0000300F0000}"/>
    <cellStyle name="40% - Акцент5 35 2 3" xfId="4886" xr:uid="{00000000-0005-0000-0000-0000310F0000}"/>
    <cellStyle name="40% - Акцент5 35 3" xfId="3410" xr:uid="{00000000-0005-0000-0000-0000320F0000}"/>
    <cellStyle name="40% - Акцент5 35 3 2" xfId="5378" xr:uid="{00000000-0005-0000-0000-0000330F0000}"/>
    <cellStyle name="40% - Акцент5 35 4" xfId="4394" xr:uid="{00000000-0005-0000-0000-0000340F0000}"/>
    <cellStyle name="40% - Акцент5 36" xfId="842" xr:uid="{00000000-0005-0000-0000-0000350F0000}"/>
    <cellStyle name="40% - Акцент5 36 2" xfId="2878" xr:uid="{00000000-0005-0000-0000-0000360F0000}"/>
    <cellStyle name="40% - Акцент5 36 2 2" xfId="3903" xr:uid="{00000000-0005-0000-0000-0000370F0000}"/>
    <cellStyle name="40% - Акцент5 36 2 2 2" xfId="5871" xr:uid="{00000000-0005-0000-0000-0000380F0000}"/>
    <cellStyle name="40% - Акцент5 36 2 3" xfId="4887" xr:uid="{00000000-0005-0000-0000-0000390F0000}"/>
    <cellStyle name="40% - Акцент5 36 3" xfId="3411" xr:uid="{00000000-0005-0000-0000-00003A0F0000}"/>
    <cellStyle name="40% - Акцент5 36 3 2" xfId="5379" xr:uid="{00000000-0005-0000-0000-00003B0F0000}"/>
    <cellStyle name="40% - Акцент5 36 4" xfId="4395" xr:uid="{00000000-0005-0000-0000-00003C0F0000}"/>
    <cellStyle name="40% - Акцент5 37" xfId="843" xr:uid="{00000000-0005-0000-0000-00003D0F0000}"/>
    <cellStyle name="40% - Акцент5 37 2" xfId="2879" xr:uid="{00000000-0005-0000-0000-00003E0F0000}"/>
    <cellStyle name="40% - Акцент5 37 2 2" xfId="3904" xr:uid="{00000000-0005-0000-0000-00003F0F0000}"/>
    <cellStyle name="40% - Акцент5 37 2 2 2" xfId="5872" xr:uid="{00000000-0005-0000-0000-0000400F0000}"/>
    <cellStyle name="40% - Акцент5 37 2 3" xfId="4888" xr:uid="{00000000-0005-0000-0000-0000410F0000}"/>
    <cellStyle name="40% - Акцент5 37 3" xfId="3412" xr:uid="{00000000-0005-0000-0000-0000420F0000}"/>
    <cellStyle name="40% - Акцент5 37 3 2" xfId="5380" xr:uid="{00000000-0005-0000-0000-0000430F0000}"/>
    <cellStyle name="40% - Акцент5 37 4" xfId="4396" xr:uid="{00000000-0005-0000-0000-0000440F0000}"/>
    <cellStyle name="40% - Акцент5 38" xfId="844" xr:uid="{00000000-0005-0000-0000-0000450F0000}"/>
    <cellStyle name="40% - Акцент5 38 2" xfId="2880" xr:uid="{00000000-0005-0000-0000-0000460F0000}"/>
    <cellStyle name="40% - Акцент5 38 2 2" xfId="3905" xr:uid="{00000000-0005-0000-0000-0000470F0000}"/>
    <cellStyle name="40% - Акцент5 38 2 2 2" xfId="5873" xr:uid="{00000000-0005-0000-0000-0000480F0000}"/>
    <cellStyle name="40% - Акцент5 38 2 3" xfId="4889" xr:uid="{00000000-0005-0000-0000-0000490F0000}"/>
    <cellStyle name="40% - Акцент5 38 3" xfId="3413" xr:uid="{00000000-0005-0000-0000-00004A0F0000}"/>
    <cellStyle name="40% - Акцент5 38 3 2" xfId="5381" xr:uid="{00000000-0005-0000-0000-00004B0F0000}"/>
    <cellStyle name="40% - Акцент5 38 4" xfId="4397" xr:uid="{00000000-0005-0000-0000-00004C0F0000}"/>
    <cellStyle name="40% - Акцент5 39" xfId="845" xr:uid="{00000000-0005-0000-0000-00004D0F0000}"/>
    <cellStyle name="40% - Акцент5 39 2" xfId="2881" xr:uid="{00000000-0005-0000-0000-00004E0F0000}"/>
    <cellStyle name="40% - Акцент5 39 2 2" xfId="3906" xr:uid="{00000000-0005-0000-0000-00004F0F0000}"/>
    <cellStyle name="40% - Акцент5 39 2 2 2" xfId="5874" xr:uid="{00000000-0005-0000-0000-0000500F0000}"/>
    <cellStyle name="40% - Акцент5 39 2 3" xfId="4890" xr:uid="{00000000-0005-0000-0000-0000510F0000}"/>
    <cellStyle name="40% - Акцент5 39 3" xfId="3414" xr:uid="{00000000-0005-0000-0000-0000520F0000}"/>
    <cellStyle name="40% - Акцент5 39 3 2" xfId="5382" xr:uid="{00000000-0005-0000-0000-0000530F0000}"/>
    <cellStyle name="40% - Акцент5 39 4" xfId="4398" xr:uid="{00000000-0005-0000-0000-0000540F0000}"/>
    <cellStyle name="40% - Акцент5 4" xfId="846" xr:uid="{00000000-0005-0000-0000-0000550F0000}"/>
    <cellStyle name="40% — акцент5 4" xfId="847" xr:uid="{00000000-0005-0000-0000-0000560F0000}"/>
    <cellStyle name="40% - Акцент5 4_Приложение 1" xfId="848" xr:uid="{00000000-0005-0000-0000-0000570F0000}"/>
    <cellStyle name="40% — акцент5 4_Приложение 1" xfId="849" xr:uid="{00000000-0005-0000-0000-0000580F0000}"/>
    <cellStyle name="40% - Акцент5 4_Приложение 1_1" xfId="850" xr:uid="{00000000-0005-0000-0000-0000590F0000}"/>
    <cellStyle name="40% — акцент5 4_Приложение 2" xfId="851" xr:uid="{00000000-0005-0000-0000-00005A0F0000}"/>
    <cellStyle name="40% - Акцент5 4_Приложение 2_1" xfId="852" xr:uid="{00000000-0005-0000-0000-00005B0F0000}"/>
    <cellStyle name="40% — акцент5 4_Стоимость" xfId="853" xr:uid="{00000000-0005-0000-0000-00005C0F0000}"/>
    <cellStyle name="40% - Акцент5 4_Стоимость_1" xfId="854" xr:uid="{00000000-0005-0000-0000-00005D0F0000}"/>
    <cellStyle name="40% — акцент5 4_Стоимость_1" xfId="855" xr:uid="{00000000-0005-0000-0000-00005E0F0000}"/>
    <cellStyle name="40% - Акцент5 4_Стоимость_Стоимость" xfId="856" xr:uid="{00000000-0005-0000-0000-00005F0F0000}"/>
    <cellStyle name="40% — акцент5 4_Стоимость_Стоимость" xfId="857" xr:uid="{00000000-0005-0000-0000-0000600F0000}"/>
    <cellStyle name="40% - Акцент5 40" xfId="858" xr:uid="{00000000-0005-0000-0000-0000610F0000}"/>
    <cellStyle name="40% - Акцент5 40 2" xfId="2882" xr:uid="{00000000-0005-0000-0000-0000620F0000}"/>
    <cellStyle name="40% - Акцент5 40 2 2" xfId="3907" xr:uid="{00000000-0005-0000-0000-0000630F0000}"/>
    <cellStyle name="40% - Акцент5 40 2 2 2" xfId="5875" xr:uid="{00000000-0005-0000-0000-0000640F0000}"/>
    <cellStyle name="40% - Акцент5 40 2 3" xfId="4891" xr:uid="{00000000-0005-0000-0000-0000650F0000}"/>
    <cellStyle name="40% - Акцент5 40 3" xfId="3415" xr:uid="{00000000-0005-0000-0000-0000660F0000}"/>
    <cellStyle name="40% - Акцент5 40 3 2" xfId="5383" xr:uid="{00000000-0005-0000-0000-0000670F0000}"/>
    <cellStyle name="40% - Акцент5 40 4" xfId="4399" xr:uid="{00000000-0005-0000-0000-0000680F0000}"/>
    <cellStyle name="40% - Акцент5 41" xfId="859" xr:uid="{00000000-0005-0000-0000-0000690F0000}"/>
    <cellStyle name="40% - Акцент5 41 2" xfId="2883" xr:uid="{00000000-0005-0000-0000-00006A0F0000}"/>
    <cellStyle name="40% - Акцент5 41 2 2" xfId="3908" xr:uid="{00000000-0005-0000-0000-00006B0F0000}"/>
    <cellStyle name="40% - Акцент5 41 2 2 2" xfId="5876" xr:uid="{00000000-0005-0000-0000-00006C0F0000}"/>
    <cellStyle name="40% - Акцент5 41 2 3" xfId="4892" xr:uid="{00000000-0005-0000-0000-00006D0F0000}"/>
    <cellStyle name="40% - Акцент5 41 3" xfId="3416" xr:uid="{00000000-0005-0000-0000-00006E0F0000}"/>
    <cellStyle name="40% - Акцент5 41 3 2" xfId="5384" xr:uid="{00000000-0005-0000-0000-00006F0F0000}"/>
    <cellStyle name="40% - Акцент5 41 4" xfId="4400" xr:uid="{00000000-0005-0000-0000-0000700F0000}"/>
    <cellStyle name="40% - Акцент5 42" xfId="860" xr:uid="{00000000-0005-0000-0000-0000710F0000}"/>
    <cellStyle name="40% - Акцент5 42 2" xfId="2884" xr:uid="{00000000-0005-0000-0000-0000720F0000}"/>
    <cellStyle name="40% - Акцент5 42 2 2" xfId="3909" xr:uid="{00000000-0005-0000-0000-0000730F0000}"/>
    <cellStyle name="40% - Акцент5 42 2 2 2" xfId="5877" xr:uid="{00000000-0005-0000-0000-0000740F0000}"/>
    <cellStyle name="40% - Акцент5 42 2 3" xfId="4893" xr:uid="{00000000-0005-0000-0000-0000750F0000}"/>
    <cellStyle name="40% - Акцент5 42 3" xfId="3417" xr:uid="{00000000-0005-0000-0000-0000760F0000}"/>
    <cellStyle name="40% - Акцент5 42 3 2" xfId="5385" xr:uid="{00000000-0005-0000-0000-0000770F0000}"/>
    <cellStyle name="40% - Акцент5 42 4" xfId="4401" xr:uid="{00000000-0005-0000-0000-0000780F0000}"/>
    <cellStyle name="40% - Акцент5 43" xfId="861" xr:uid="{00000000-0005-0000-0000-0000790F0000}"/>
    <cellStyle name="40% - Акцент5 43 2" xfId="2885" xr:uid="{00000000-0005-0000-0000-00007A0F0000}"/>
    <cellStyle name="40% - Акцент5 43 2 2" xfId="3910" xr:uid="{00000000-0005-0000-0000-00007B0F0000}"/>
    <cellStyle name="40% - Акцент5 43 2 2 2" xfId="5878" xr:uid="{00000000-0005-0000-0000-00007C0F0000}"/>
    <cellStyle name="40% - Акцент5 43 2 3" xfId="4894" xr:uid="{00000000-0005-0000-0000-00007D0F0000}"/>
    <cellStyle name="40% - Акцент5 43 3" xfId="3418" xr:uid="{00000000-0005-0000-0000-00007E0F0000}"/>
    <cellStyle name="40% - Акцент5 43 3 2" xfId="5386" xr:uid="{00000000-0005-0000-0000-00007F0F0000}"/>
    <cellStyle name="40% - Акцент5 43 4" xfId="4402" xr:uid="{00000000-0005-0000-0000-0000800F0000}"/>
    <cellStyle name="40% - Акцент5 44" xfId="862" xr:uid="{00000000-0005-0000-0000-0000810F0000}"/>
    <cellStyle name="40% - Акцент5 44 2" xfId="2886" xr:uid="{00000000-0005-0000-0000-0000820F0000}"/>
    <cellStyle name="40% - Акцент5 44 2 2" xfId="3911" xr:uid="{00000000-0005-0000-0000-0000830F0000}"/>
    <cellStyle name="40% - Акцент5 44 2 2 2" xfId="5879" xr:uid="{00000000-0005-0000-0000-0000840F0000}"/>
    <cellStyle name="40% - Акцент5 44 2 3" xfId="4895" xr:uid="{00000000-0005-0000-0000-0000850F0000}"/>
    <cellStyle name="40% - Акцент5 44 3" xfId="3419" xr:uid="{00000000-0005-0000-0000-0000860F0000}"/>
    <cellStyle name="40% - Акцент5 44 3 2" xfId="5387" xr:uid="{00000000-0005-0000-0000-0000870F0000}"/>
    <cellStyle name="40% - Акцент5 44 4" xfId="4403" xr:uid="{00000000-0005-0000-0000-0000880F0000}"/>
    <cellStyle name="40% - Акцент5 45" xfId="863" xr:uid="{00000000-0005-0000-0000-0000890F0000}"/>
    <cellStyle name="40% - Акцент5 45 2" xfId="2887" xr:uid="{00000000-0005-0000-0000-00008A0F0000}"/>
    <cellStyle name="40% - Акцент5 45 2 2" xfId="3912" xr:uid="{00000000-0005-0000-0000-00008B0F0000}"/>
    <cellStyle name="40% - Акцент5 45 2 2 2" xfId="5880" xr:uid="{00000000-0005-0000-0000-00008C0F0000}"/>
    <cellStyle name="40% - Акцент5 45 2 3" xfId="4896" xr:uid="{00000000-0005-0000-0000-00008D0F0000}"/>
    <cellStyle name="40% - Акцент5 45 3" xfId="3420" xr:uid="{00000000-0005-0000-0000-00008E0F0000}"/>
    <cellStyle name="40% - Акцент5 45 3 2" xfId="5388" xr:uid="{00000000-0005-0000-0000-00008F0F0000}"/>
    <cellStyle name="40% - Акцент5 45 4" xfId="4404" xr:uid="{00000000-0005-0000-0000-0000900F0000}"/>
    <cellStyle name="40% - Акцент5 5" xfId="864" xr:uid="{00000000-0005-0000-0000-0000910F0000}"/>
    <cellStyle name="40% - Акцент5 5 2" xfId="2888" xr:uid="{00000000-0005-0000-0000-0000920F0000}"/>
    <cellStyle name="40% - Акцент5 5 2 2" xfId="3913" xr:uid="{00000000-0005-0000-0000-0000930F0000}"/>
    <cellStyle name="40% - Акцент5 5 2 2 2" xfId="5881" xr:uid="{00000000-0005-0000-0000-0000940F0000}"/>
    <cellStyle name="40% - Акцент5 5 2 3" xfId="4897" xr:uid="{00000000-0005-0000-0000-0000950F0000}"/>
    <cellStyle name="40% - Акцент5 5 3" xfId="3421" xr:uid="{00000000-0005-0000-0000-0000960F0000}"/>
    <cellStyle name="40% - Акцент5 5 3 2" xfId="5389" xr:uid="{00000000-0005-0000-0000-0000970F0000}"/>
    <cellStyle name="40% - Акцент5 5 4" xfId="4405" xr:uid="{00000000-0005-0000-0000-0000980F0000}"/>
    <cellStyle name="40% - Акцент5 6" xfId="865" xr:uid="{00000000-0005-0000-0000-0000990F0000}"/>
    <cellStyle name="40% - Акцент5 6 2" xfId="2889" xr:uid="{00000000-0005-0000-0000-00009A0F0000}"/>
    <cellStyle name="40% - Акцент5 6 2 2" xfId="3914" xr:uid="{00000000-0005-0000-0000-00009B0F0000}"/>
    <cellStyle name="40% - Акцент5 6 2 2 2" xfId="5882" xr:uid="{00000000-0005-0000-0000-00009C0F0000}"/>
    <cellStyle name="40% - Акцент5 6 2 3" xfId="4898" xr:uid="{00000000-0005-0000-0000-00009D0F0000}"/>
    <cellStyle name="40% - Акцент5 6 3" xfId="3422" xr:uid="{00000000-0005-0000-0000-00009E0F0000}"/>
    <cellStyle name="40% - Акцент5 6 3 2" xfId="5390" xr:uid="{00000000-0005-0000-0000-00009F0F0000}"/>
    <cellStyle name="40% - Акцент5 6 4" xfId="4406" xr:uid="{00000000-0005-0000-0000-0000A00F0000}"/>
    <cellStyle name="40% - Акцент5 7" xfId="866" xr:uid="{00000000-0005-0000-0000-0000A10F0000}"/>
    <cellStyle name="40% - Акцент5 7 2" xfId="2890" xr:uid="{00000000-0005-0000-0000-0000A20F0000}"/>
    <cellStyle name="40% - Акцент5 7 2 2" xfId="3915" xr:uid="{00000000-0005-0000-0000-0000A30F0000}"/>
    <cellStyle name="40% - Акцент5 7 2 2 2" xfId="5883" xr:uid="{00000000-0005-0000-0000-0000A40F0000}"/>
    <cellStyle name="40% - Акцент5 7 2 3" xfId="4899" xr:uid="{00000000-0005-0000-0000-0000A50F0000}"/>
    <cellStyle name="40% - Акцент5 7 3" xfId="3423" xr:uid="{00000000-0005-0000-0000-0000A60F0000}"/>
    <cellStyle name="40% - Акцент5 7 3 2" xfId="5391" xr:uid="{00000000-0005-0000-0000-0000A70F0000}"/>
    <cellStyle name="40% - Акцент5 7 4" xfId="4407" xr:uid="{00000000-0005-0000-0000-0000A80F0000}"/>
    <cellStyle name="40% - Акцент5 8" xfId="867" xr:uid="{00000000-0005-0000-0000-0000A90F0000}"/>
    <cellStyle name="40% - Акцент5 8 2" xfId="2891" xr:uid="{00000000-0005-0000-0000-0000AA0F0000}"/>
    <cellStyle name="40% - Акцент5 8 2 2" xfId="3916" xr:uid="{00000000-0005-0000-0000-0000AB0F0000}"/>
    <cellStyle name="40% - Акцент5 8 2 2 2" xfId="5884" xr:uid="{00000000-0005-0000-0000-0000AC0F0000}"/>
    <cellStyle name="40% - Акцент5 8 2 3" xfId="4900" xr:uid="{00000000-0005-0000-0000-0000AD0F0000}"/>
    <cellStyle name="40% - Акцент5 8 3" xfId="3424" xr:uid="{00000000-0005-0000-0000-0000AE0F0000}"/>
    <cellStyle name="40% - Акцент5 8 3 2" xfId="5392" xr:uid="{00000000-0005-0000-0000-0000AF0F0000}"/>
    <cellStyle name="40% - Акцент5 8 4" xfId="4408" xr:uid="{00000000-0005-0000-0000-0000B00F0000}"/>
    <cellStyle name="40% - Акцент5 9" xfId="868" xr:uid="{00000000-0005-0000-0000-0000B10F0000}"/>
    <cellStyle name="40% - Акцент5 9 2" xfId="2892" xr:uid="{00000000-0005-0000-0000-0000B20F0000}"/>
    <cellStyle name="40% - Акцент5 9 2 2" xfId="3917" xr:uid="{00000000-0005-0000-0000-0000B30F0000}"/>
    <cellStyle name="40% - Акцент5 9 2 2 2" xfId="5885" xr:uid="{00000000-0005-0000-0000-0000B40F0000}"/>
    <cellStyle name="40% - Акцент5 9 2 3" xfId="4901" xr:uid="{00000000-0005-0000-0000-0000B50F0000}"/>
    <cellStyle name="40% - Акцент5 9 3" xfId="3425" xr:uid="{00000000-0005-0000-0000-0000B60F0000}"/>
    <cellStyle name="40% - Акцент5 9 3 2" xfId="5393" xr:uid="{00000000-0005-0000-0000-0000B70F0000}"/>
    <cellStyle name="40% - Акцент5 9 4" xfId="4409" xr:uid="{00000000-0005-0000-0000-0000B80F0000}"/>
    <cellStyle name="40% — акцент5_Стоимость" xfId="869" xr:uid="{00000000-0005-0000-0000-0000B90F0000}"/>
    <cellStyle name="40% — акцент6" xfId="870" xr:uid="{00000000-0005-0000-0000-0000BA0F0000}"/>
    <cellStyle name="40% - Акцент6 10" xfId="871" xr:uid="{00000000-0005-0000-0000-0000BB0F0000}"/>
    <cellStyle name="40% - Акцент6 10 2" xfId="2893" xr:uid="{00000000-0005-0000-0000-0000BC0F0000}"/>
    <cellStyle name="40% - Акцент6 10 2 2" xfId="3918" xr:uid="{00000000-0005-0000-0000-0000BD0F0000}"/>
    <cellStyle name="40% - Акцент6 10 2 2 2" xfId="5886" xr:uid="{00000000-0005-0000-0000-0000BE0F0000}"/>
    <cellStyle name="40% - Акцент6 10 2 3" xfId="4902" xr:uid="{00000000-0005-0000-0000-0000BF0F0000}"/>
    <cellStyle name="40% - Акцент6 10 3" xfId="3426" xr:uid="{00000000-0005-0000-0000-0000C00F0000}"/>
    <cellStyle name="40% - Акцент6 10 3 2" xfId="5394" xr:uid="{00000000-0005-0000-0000-0000C10F0000}"/>
    <cellStyle name="40% - Акцент6 10 4" xfId="4410" xr:uid="{00000000-0005-0000-0000-0000C20F0000}"/>
    <cellStyle name="40% - Акцент6 11" xfId="872" xr:uid="{00000000-0005-0000-0000-0000C30F0000}"/>
    <cellStyle name="40% - Акцент6 11 2" xfId="2894" xr:uid="{00000000-0005-0000-0000-0000C40F0000}"/>
    <cellStyle name="40% - Акцент6 11 2 2" xfId="3919" xr:uid="{00000000-0005-0000-0000-0000C50F0000}"/>
    <cellStyle name="40% - Акцент6 11 2 2 2" xfId="5887" xr:uid="{00000000-0005-0000-0000-0000C60F0000}"/>
    <cellStyle name="40% - Акцент6 11 2 3" xfId="4903" xr:uid="{00000000-0005-0000-0000-0000C70F0000}"/>
    <cellStyle name="40% - Акцент6 11 3" xfId="3427" xr:uid="{00000000-0005-0000-0000-0000C80F0000}"/>
    <cellStyle name="40% - Акцент6 11 3 2" xfId="5395" xr:uid="{00000000-0005-0000-0000-0000C90F0000}"/>
    <cellStyle name="40% - Акцент6 11 4" xfId="4411" xr:uid="{00000000-0005-0000-0000-0000CA0F0000}"/>
    <cellStyle name="40% - Акцент6 12" xfId="873" xr:uid="{00000000-0005-0000-0000-0000CB0F0000}"/>
    <cellStyle name="40% - Акцент6 12 2" xfId="2895" xr:uid="{00000000-0005-0000-0000-0000CC0F0000}"/>
    <cellStyle name="40% - Акцент6 12 2 2" xfId="3920" xr:uid="{00000000-0005-0000-0000-0000CD0F0000}"/>
    <cellStyle name="40% - Акцент6 12 2 2 2" xfId="5888" xr:uid="{00000000-0005-0000-0000-0000CE0F0000}"/>
    <cellStyle name="40% - Акцент6 12 2 3" xfId="4904" xr:uid="{00000000-0005-0000-0000-0000CF0F0000}"/>
    <cellStyle name="40% - Акцент6 12 3" xfId="3428" xr:uid="{00000000-0005-0000-0000-0000D00F0000}"/>
    <cellStyle name="40% - Акцент6 12 3 2" xfId="5396" xr:uid="{00000000-0005-0000-0000-0000D10F0000}"/>
    <cellStyle name="40% - Акцент6 12 4" xfId="4412" xr:uid="{00000000-0005-0000-0000-0000D20F0000}"/>
    <cellStyle name="40% - Акцент6 13" xfId="874" xr:uid="{00000000-0005-0000-0000-0000D30F0000}"/>
    <cellStyle name="40% - Акцент6 13 2" xfId="2896" xr:uid="{00000000-0005-0000-0000-0000D40F0000}"/>
    <cellStyle name="40% - Акцент6 13 2 2" xfId="3921" xr:uid="{00000000-0005-0000-0000-0000D50F0000}"/>
    <cellStyle name="40% - Акцент6 13 2 2 2" xfId="5889" xr:uid="{00000000-0005-0000-0000-0000D60F0000}"/>
    <cellStyle name="40% - Акцент6 13 2 3" xfId="4905" xr:uid="{00000000-0005-0000-0000-0000D70F0000}"/>
    <cellStyle name="40% - Акцент6 13 3" xfId="3429" xr:uid="{00000000-0005-0000-0000-0000D80F0000}"/>
    <cellStyle name="40% - Акцент6 13 3 2" xfId="5397" xr:uid="{00000000-0005-0000-0000-0000D90F0000}"/>
    <cellStyle name="40% - Акцент6 13 4" xfId="4413" xr:uid="{00000000-0005-0000-0000-0000DA0F0000}"/>
    <cellStyle name="40% - Акцент6 14" xfId="875" xr:uid="{00000000-0005-0000-0000-0000DB0F0000}"/>
    <cellStyle name="40% - Акцент6 14 2" xfId="2897" xr:uid="{00000000-0005-0000-0000-0000DC0F0000}"/>
    <cellStyle name="40% - Акцент6 14 2 2" xfId="3922" xr:uid="{00000000-0005-0000-0000-0000DD0F0000}"/>
    <cellStyle name="40% - Акцент6 14 2 2 2" xfId="5890" xr:uid="{00000000-0005-0000-0000-0000DE0F0000}"/>
    <cellStyle name="40% - Акцент6 14 2 3" xfId="4906" xr:uid="{00000000-0005-0000-0000-0000DF0F0000}"/>
    <cellStyle name="40% - Акцент6 14 3" xfId="3430" xr:uid="{00000000-0005-0000-0000-0000E00F0000}"/>
    <cellStyle name="40% - Акцент6 14 3 2" xfId="5398" xr:uid="{00000000-0005-0000-0000-0000E10F0000}"/>
    <cellStyle name="40% - Акцент6 14 4" xfId="4414" xr:uid="{00000000-0005-0000-0000-0000E20F0000}"/>
    <cellStyle name="40% - Акцент6 15" xfId="876" xr:uid="{00000000-0005-0000-0000-0000E30F0000}"/>
    <cellStyle name="40% - Акцент6 15 2" xfId="2898" xr:uid="{00000000-0005-0000-0000-0000E40F0000}"/>
    <cellStyle name="40% - Акцент6 15 2 2" xfId="3923" xr:uid="{00000000-0005-0000-0000-0000E50F0000}"/>
    <cellStyle name="40% - Акцент6 15 2 2 2" xfId="5891" xr:uid="{00000000-0005-0000-0000-0000E60F0000}"/>
    <cellStyle name="40% - Акцент6 15 2 3" xfId="4907" xr:uid="{00000000-0005-0000-0000-0000E70F0000}"/>
    <cellStyle name="40% - Акцент6 15 3" xfId="3431" xr:uid="{00000000-0005-0000-0000-0000E80F0000}"/>
    <cellStyle name="40% - Акцент6 15 3 2" xfId="5399" xr:uid="{00000000-0005-0000-0000-0000E90F0000}"/>
    <cellStyle name="40% - Акцент6 15 4" xfId="4415" xr:uid="{00000000-0005-0000-0000-0000EA0F0000}"/>
    <cellStyle name="40% - Акцент6 16" xfId="877" xr:uid="{00000000-0005-0000-0000-0000EB0F0000}"/>
    <cellStyle name="40% - Акцент6 16 2" xfId="2899" xr:uid="{00000000-0005-0000-0000-0000EC0F0000}"/>
    <cellStyle name="40% - Акцент6 16 2 2" xfId="3924" xr:uid="{00000000-0005-0000-0000-0000ED0F0000}"/>
    <cellStyle name="40% - Акцент6 16 2 2 2" xfId="5892" xr:uid="{00000000-0005-0000-0000-0000EE0F0000}"/>
    <cellStyle name="40% - Акцент6 16 2 3" xfId="4908" xr:uid="{00000000-0005-0000-0000-0000EF0F0000}"/>
    <cellStyle name="40% - Акцент6 16 3" xfId="3432" xr:uid="{00000000-0005-0000-0000-0000F00F0000}"/>
    <cellStyle name="40% - Акцент6 16 3 2" xfId="5400" xr:uid="{00000000-0005-0000-0000-0000F10F0000}"/>
    <cellStyle name="40% - Акцент6 16 4" xfId="4416" xr:uid="{00000000-0005-0000-0000-0000F20F0000}"/>
    <cellStyle name="40% - Акцент6 17" xfId="878" xr:uid="{00000000-0005-0000-0000-0000F30F0000}"/>
    <cellStyle name="40% - Акцент6 17 2" xfId="2900" xr:uid="{00000000-0005-0000-0000-0000F40F0000}"/>
    <cellStyle name="40% - Акцент6 17 2 2" xfId="3925" xr:uid="{00000000-0005-0000-0000-0000F50F0000}"/>
    <cellStyle name="40% - Акцент6 17 2 2 2" xfId="5893" xr:uid="{00000000-0005-0000-0000-0000F60F0000}"/>
    <cellStyle name="40% - Акцент6 17 2 3" xfId="4909" xr:uid="{00000000-0005-0000-0000-0000F70F0000}"/>
    <cellStyle name="40% - Акцент6 17 3" xfId="3433" xr:uid="{00000000-0005-0000-0000-0000F80F0000}"/>
    <cellStyle name="40% - Акцент6 17 3 2" xfId="5401" xr:uid="{00000000-0005-0000-0000-0000F90F0000}"/>
    <cellStyle name="40% - Акцент6 17 4" xfId="4417" xr:uid="{00000000-0005-0000-0000-0000FA0F0000}"/>
    <cellStyle name="40% - Акцент6 18" xfId="879" xr:uid="{00000000-0005-0000-0000-0000FB0F0000}"/>
    <cellStyle name="40% - Акцент6 18 2" xfId="2901" xr:uid="{00000000-0005-0000-0000-0000FC0F0000}"/>
    <cellStyle name="40% - Акцент6 18 2 2" xfId="3926" xr:uid="{00000000-0005-0000-0000-0000FD0F0000}"/>
    <cellStyle name="40% - Акцент6 18 2 2 2" xfId="5894" xr:uid="{00000000-0005-0000-0000-0000FE0F0000}"/>
    <cellStyle name="40% - Акцент6 18 2 3" xfId="4910" xr:uid="{00000000-0005-0000-0000-0000FF0F0000}"/>
    <cellStyle name="40% - Акцент6 18 3" xfId="3434" xr:uid="{00000000-0005-0000-0000-000000100000}"/>
    <cellStyle name="40% - Акцент6 18 3 2" xfId="5402" xr:uid="{00000000-0005-0000-0000-000001100000}"/>
    <cellStyle name="40% - Акцент6 18 4" xfId="4418" xr:uid="{00000000-0005-0000-0000-000002100000}"/>
    <cellStyle name="40% - Акцент6 19" xfId="880" xr:uid="{00000000-0005-0000-0000-000003100000}"/>
    <cellStyle name="40% - Акцент6 19 2" xfId="2902" xr:uid="{00000000-0005-0000-0000-000004100000}"/>
    <cellStyle name="40% - Акцент6 19 2 2" xfId="3927" xr:uid="{00000000-0005-0000-0000-000005100000}"/>
    <cellStyle name="40% - Акцент6 19 2 2 2" xfId="5895" xr:uid="{00000000-0005-0000-0000-000006100000}"/>
    <cellStyle name="40% - Акцент6 19 2 3" xfId="4911" xr:uid="{00000000-0005-0000-0000-000007100000}"/>
    <cellStyle name="40% - Акцент6 19 3" xfId="3435" xr:uid="{00000000-0005-0000-0000-000008100000}"/>
    <cellStyle name="40% - Акцент6 19 3 2" xfId="5403" xr:uid="{00000000-0005-0000-0000-000009100000}"/>
    <cellStyle name="40% - Акцент6 19 4" xfId="4419" xr:uid="{00000000-0005-0000-0000-00000A100000}"/>
    <cellStyle name="40% - Акцент6 2" xfId="881" xr:uid="{00000000-0005-0000-0000-00000B100000}"/>
    <cellStyle name="40% — акцент6 2" xfId="882" xr:uid="{00000000-0005-0000-0000-00000C100000}"/>
    <cellStyle name="40% - Акцент6 2_Приложение 1" xfId="883" xr:uid="{00000000-0005-0000-0000-00000D100000}"/>
    <cellStyle name="40% — акцент6 2_Приложение 1" xfId="884" xr:uid="{00000000-0005-0000-0000-00000E100000}"/>
    <cellStyle name="40% - Акцент6 2_Приложение 1_1" xfId="885" xr:uid="{00000000-0005-0000-0000-00000F100000}"/>
    <cellStyle name="40% — акцент6 2_Приложение 2" xfId="886" xr:uid="{00000000-0005-0000-0000-000010100000}"/>
    <cellStyle name="40% - Акцент6 2_Приложение 2_1" xfId="887" xr:uid="{00000000-0005-0000-0000-000011100000}"/>
    <cellStyle name="40% — акцент6 2_Стоимость" xfId="888" xr:uid="{00000000-0005-0000-0000-000012100000}"/>
    <cellStyle name="40% - Акцент6 2_Стоимость_1" xfId="889" xr:uid="{00000000-0005-0000-0000-000013100000}"/>
    <cellStyle name="40% — акцент6 2_Стоимость_1" xfId="890" xr:uid="{00000000-0005-0000-0000-000014100000}"/>
    <cellStyle name="40% - Акцент6 2_Стоимость_Стоимость" xfId="891" xr:uid="{00000000-0005-0000-0000-000015100000}"/>
    <cellStyle name="40% — акцент6 2_Стоимость_Стоимость" xfId="892" xr:uid="{00000000-0005-0000-0000-000016100000}"/>
    <cellStyle name="40% - Акцент6 20" xfId="893" xr:uid="{00000000-0005-0000-0000-000017100000}"/>
    <cellStyle name="40% - Акцент6 20 2" xfId="2903" xr:uid="{00000000-0005-0000-0000-000018100000}"/>
    <cellStyle name="40% - Акцент6 20 2 2" xfId="3928" xr:uid="{00000000-0005-0000-0000-000019100000}"/>
    <cellStyle name="40% - Акцент6 20 2 2 2" xfId="5896" xr:uid="{00000000-0005-0000-0000-00001A100000}"/>
    <cellStyle name="40% - Акцент6 20 2 3" xfId="4912" xr:uid="{00000000-0005-0000-0000-00001B100000}"/>
    <cellStyle name="40% - Акцент6 20 3" xfId="3436" xr:uid="{00000000-0005-0000-0000-00001C100000}"/>
    <cellStyle name="40% - Акцент6 20 3 2" xfId="5404" xr:uid="{00000000-0005-0000-0000-00001D100000}"/>
    <cellStyle name="40% - Акцент6 20 4" xfId="4420" xr:uid="{00000000-0005-0000-0000-00001E100000}"/>
    <cellStyle name="40% - Акцент6 21" xfId="894" xr:uid="{00000000-0005-0000-0000-00001F100000}"/>
    <cellStyle name="40% - Акцент6 21 2" xfId="2904" xr:uid="{00000000-0005-0000-0000-000020100000}"/>
    <cellStyle name="40% - Акцент6 21 2 2" xfId="3929" xr:uid="{00000000-0005-0000-0000-000021100000}"/>
    <cellStyle name="40% - Акцент6 21 2 2 2" xfId="5897" xr:uid="{00000000-0005-0000-0000-000022100000}"/>
    <cellStyle name="40% - Акцент6 21 2 3" xfId="4913" xr:uid="{00000000-0005-0000-0000-000023100000}"/>
    <cellStyle name="40% - Акцент6 21 3" xfId="3437" xr:uid="{00000000-0005-0000-0000-000024100000}"/>
    <cellStyle name="40% - Акцент6 21 3 2" xfId="5405" xr:uid="{00000000-0005-0000-0000-000025100000}"/>
    <cellStyle name="40% - Акцент6 21 4" xfId="4421" xr:uid="{00000000-0005-0000-0000-000026100000}"/>
    <cellStyle name="40% - Акцент6 22" xfId="895" xr:uid="{00000000-0005-0000-0000-000027100000}"/>
    <cellStyle name="40% - Акцент6 22 2" xfId="2905" xr:uid="{00000000-0005-0000-0000-000028100000}"/>
    <cellStyle name="40% - Акцент6 22 2 2" xfId="3930" xr:uid="{00000000-0005-0000-0000-000029100000}"/>
    <cellStyle name="40% - Акцент6 22 2 2 2" xfId="5898" xr:uid="{00000000-0005-0000-0000-00002A100000}"/>
    <cellStyle name="40% - Акцент6 22 2 3" xfId="4914" xr:uid="{00000000-0005-0000-0000-00002B100000}"/>
    <cellStyle name="40% - Акцент6 22 3" xfId="3438" xr:uid="{00000000-0005-0000-0000-00002C100000}"/>
    <cellStyle name="40% - Акцент6 22 3 2" xfId="5406" xr:uid="{00000000-0005-0000-0000-00002D100000}"/>
    <cellStyle name="40% - Акцент6 22 4" xfId="4422" xr:uid="{00000000-0005-0000-0000-00002E100000}"/>
    <cellStyle name="40% - Акцент6 23" xfId="896" xr:uid="{00000000-0005-0000-0000-00002F100000}"/>
    <cellStyle name="40% - Акцент6 23 2" xfId="2906" xr:uid="{00000000-0005-0000-0000-000030100000}"/>
    <cellStyle name="40% - Акцент6 23 2 2" xfId="3931" xr:uid="{00000000-0005-0000-0000-000031100000}"/>
    <cellStyle name="40% - Акцент6 23 2 2 2" xfId="5899" xr:uid="{00000000-0005-0000-0000-000032100000}"/>
    <cellStyle name="40% - Акцент6 23 2 3" xfId="4915" xr:uid="{00000000-0005-0000-0000-000033100000}"/>
    <cellStyle name="40% - Акцент6 23 3" xfId="3439" xr:uid="{00000000-0005-0000-0000-000034100000}"/>
    <cellStyle name="40% - Акцент6 23 3 2" xfId="5407" xr:uid="{00000000-0005-0000-0000-000035100000}"/>
    <cellStyle name="40% - Акцент6 23 4" xfId="4423" xr:uid="{00000000-0005-0000-0000-000036100000}"/>
    <cellStyle name="40% - Акцент6 24" xfId="897" xr:uid="{00000000-0005-0000-0000-000037100000}"/>
    <cellStyle name="40% - Акцент6 24 2" xfId="2907" xr:uid="{00000000-0005-0000-0000-000038100000}"/>
    <cellStyle name="40% - Акцент6 24 2 2" xfId="3932" xr:uid="{00000000-0005-0000-0000-000039100000}"/>
    <cellStyle name="40% - Акцент6 24 2 2 2" xfId="5900" xr:uid="{00000000-0005-0000-0000-00003A100000}"/>
    <cellStyle name="40% - Акцент6 24 2 3" xfId="4916" xr:uid="{00000000-0005-0000-0000-00003B100000}"/>
    <cellStyle name="40% - Акцент6 24 3" xfId="3440" xr:uid="{00000000-0005-0000-0000-00003C100000}"/>
    <cellStyle name="40% - Акцент6 24 3 2" xfId="5408" xr:uid="{00000000-0005-0000-0000-00003D100000}"/>
    <cellStyle name="40% - Акцент6 24 4" xfId="4424" xr:uid="{00000000-0005-0000-0000-00003E100000}"/>
    <cellStyle name="40% - Акцент6 25" xfId="898" xr:uid="{00000000-0005-0000-0000-00003F100000}"/>
    <cellStyle name="40% - Акцент6 25 2" xfId="2908" xr:uid="{00000000-0005-0000-0000-000040100000}"/>
    <cellStyle name="40% - Акцент6 25 2 2" xfId="3933" xr:uid="{00000000-0005-0000-0000-000041100000}"/>
    <cellStyle name="40% - Акцент6 25 2 2 2" xfId="5901" xr:uid="{00000000-0005-0000-0000-000042100000}"/>
    <cellStyle name="40% - Акцент6 25 2 3" xfId="4917" xr:uid="{00000000-0005-0000-0000-000043100000}"/>
    <cellStyle name="40% - Акцент6 25 3" xfId="3441" xr:uid="{00000000-0005-0000-0000-000044100000}"/>
    <cellStyle name="40% - Акцент6 25 3 2" xfId="5409" xr:uid="{00000000-0005-0000-0000-000045100000}"/>
    <cellStyle name="40% - Акцент6 25 4" xfId="4425" xr:uid="{00000000-0005-0000-0000-000046100000}"/>
    <cellStyle name="40% - Акцент6 26" xfId="899" xr:uid="{00000000-0005-0000-0000-000047100000}"/>
    <cellStyle name="40% - Акцент6 26 2" xfId="2909" xr:uid="{00000000-0005-0000-0000-000048100000}"/>
    <cellStyle name="40% - Акцент6 26 2 2" xfId="3934" xr:uid="{00000000-0005-0000-0000-000049100000}"/>
    <cellStyle name="40% - Акцент6 26 2 2 2" xfId="5902" xr:uid="{00000000-0005-0000-0000-00004A100000}"/>
    <cellStyle name="40% - Акцент6 26 2 3" xfId="4918" xr:uid="{00000000-0005-0000-0000-00004B100000}"/>
    <cellStyle name="40% - Акцент6 26 3" xfId="3442" xr:uid="{00000000-0005-0000-0000-00004C100000}"/>
    <cellStyle name="40% - Акцент6 26 3 2" xfId="5410" xr:uid="{00000000-0005-0000-0000-00004D100000}"/>
    <cellStyle name="40% - Акцент6 26 4" xfId="4426" xr:uid="{00000000-0005-0000-0000-00004E100000}"/>
    <cellStyle name="40% - Акцент6 27" xfId="900" xr:uid="{00000000-0005-0000-0000-00004F100000}"/>
    <cellStyle name="40% - Акцент6 27 2" xfId="2910" xr:uid="{00000000-0005-0000-0000-000050100000}"/>
    <cellStyle name="40% - Акцент6 27 2 2" xfId="3935" xr:uid="{00000000-0005-0000-0000-000051100000}"/>
    <cellStyle name="40% - Акцент6 27 2 2 2" xfId="5903" xr:uid="{00000000-0005-0000-0000-000052100000}"/>
    <cellStyle name="40% - Акцент6 27 2 3" xfId="4919" xr:uid="{00000000-0005-0000-0000-000053100000}"/>
    <cellStyle name="40% - Акцент6 27 3" xfId="3443" xr:uid="{00000000-0005-0000-0000-000054100000}"/>
    <cellStyle name="40% - Акцент6 27 3 2" xfId="5411" xr:uid="{00000000-0005-0000-0000-000055100000}"/>
    <cellStyle name="40% - Акцент6 27 4" xfId="4427" xr:uid="{00000000-0005-0000-0000-000056100000}"/>
    <cellStyle name="40% - Акцент6 28" xfId="901" xr:uid="{00000000-0005-0000-0000-000057100000}"/>
    <cellStyle name="40% - Акцент6 28 2" xfId="2911" xr:uid="{00000000-0005-0000-0000-000058100000}"/>
    <cellStyle name="40% - Акцент6 28 2 2" xfId="3936" xr:uid="{00000000-0005-0000-0000-000059100000}"/>
    <cellStyle name="40% - Акцент6 28 2 2 2" xfId="5904" xr:uid="{00000000-0005-0000-0000-00005A100000}"/>
    <cellStyle name="40% - Акцент6 28 2 3" xfId="4920" xr:uid="{00000000-0005-0000-0000-00005B100000}"/>
    <cellStyle name="40% - Акцент6 28 3" xfId="3444" xr:uid="{00000000-0005-0000-0000-00005C100000}"/>
    <cellStyle name="40% - Акцент6 28 3 2" xfId="5412" xr:uid="{00000000-0005-0000-0000-00005D100000}"/>
    <cellStyle name="40% - Акцент6 28 4" xfId="4428" xr:uid="{00000000-0005-0000-0000-00005E100000}"/>
    <cellStyle name="40% - Акцент6 29" xfId="902" xr:uid="{00000000-0005-0000-0000-00005F100000}"/>
    <cellStyle name="40% - Акцент6 29 2" xfId="2912" xr:uid="{00000000-0005-0000-0000-000060100000}"/>
    <cellStyle name="40% - Акцент6 29 2 2" xfId="3937" xr:uid="{00000000-0005-0000-0000-000061100000}"/>
    <cellStyle name="40% - Акцент6 29 2 2 2" xfId="5905" xr:uid="{00000000-0005-0000-0000-000062100000}"/>
    <cellStyle name="40% - Акцент6 29 2 3" xfId="4921" xr:uid="{00000000-0005-0000-0000-000063100000}"/>
    <cellStyle name="40% - Акцент6 29 3" xfId="3445" xr:uid="{00000000-0005-0000-0000-000064100000}"/>
    <cellStyle name="40% - Акцент6 29 3 2" xfId="5413" xr:uid="{00000000-0005-0000-0000-000065100000}"/>
    <cellStyle name="40% - Акцент6 29 4" xfId="4429" xr:uid="{00000000-0005-0000-0000-000066100000}"/>
    <cellStyle name="40% - Акцент6 3" xfId="903" xr:uid="{00000000-0005-0000-0000-000067100000}"/>
    <cellStyle name="40% — акцент6 3" xfId="904" xr:uid="{00000000-0005-0000-0000-000068100000}"/>
    <cellStyle name="40% - Акцент6 3_Приложение 1" xfId="905" xr:uid="{00000000-0005-0000-0000-000069100000}"/>
    <cellStyle name="40% — акцент6 3_Приложение 1" xfId="906" xr:uid="{00000000-0005-0000-0000-00006A100000}"/>
    <cellStyle name="40% - Акцент6 3_Приложение 1_1" xfId="907" xr:uid="{00000000-0005-0000-0000-00006B100000}"/>
    <cellStyle name="40% — акцент6 3_Приложение 2" xfId="908" xr:uid="{00000000-0005-0000-0000-00006C100000}"/>
    <cellStyle name="40% - Акцент6 3_Приложение 2_1" xfId="909" xr:uid="{00000000-0005-0000-0000-00006D100000}"/>
    <cellStyle name="40% — акцент6 3_Стоимость" xfId="910" xr:uid="{00000000-0005-0000-0000-00006E100000}"/>
    <cellStyle name="40% - Акцент6 3_Стоимость_1" xfId="911" xr:uid="{00000000-0005-0000-0000-00006F100000}"/>
    <cellStyle name="40% — акцент6 3_Стоимость_1" xfId="912" xr:uid="{00000000-0005-0000-0000-000070100000}"/>
    <cellStyle name="40% - Акцент6 3_Стоимость_Стоимость" xfId="913" xr:uid="{00000000-0005-0000-0000-000071100000}"/>
    <cellStyle name="40% — акцент6 3_Стоимость_Стоимость" xfId="914" xr:uid="{00000000-0005-0000-0000-000072100000}"/>
    <cellStyle name="40% - Акцент6 30" xfId="915" xr:uid="{00000000-0005-0000-0000-000073100000}"/>
    <cellStyle name="40% - Акцент6 30 2" xfId="2913" xr:uid="{00000000-0005-0000-0000-000074100000}"/>
    <cellStyle name="40% - Акцент6 30 2 2" xfId="3938" xr:uid="{00000000-0005-0000-0000-000075100000}"/>
    <cellStyle name="40% - Акцент6 30 2 2 2" xfId="5906" xr:uid="{00000000-0005-0000-0000-000076100000}"/>
    <cellStyle name="40% - Акцент6 30 2 3" xfId="4922" xr:uid="{00000000-0005-0000-0000-000077100000}"/>
    <cellStyle name="40% - Акцент6 30 3" xfId="3446" xr:uid="{00000000-0005-0000-0000-000078100000}"/>
    <cellStyle name="40% - Акцент6 30 3 2" xfId="5414" xr:uid="{00000000-0005-0000-0000-000079100000}"/>
    <cellStyle name="40% - Акцент6 30 4" xfId="4430" xr:uid="{00000000-0005-0000-0000-00007A100000}"/>
    <cellStyle name="40% - Акцент6 31" xfId="916" xr:uid="{00000000-0005-0000-0000-00007B100000}"/>
    <cellStyle name="40% - Акцент6 31 2" xfId="2914" xr:uid="{00000000-0005-0000-0000-00007C100000}"/>
    <cellStyle name="40% - Акцент6 31 2 2" xfId="3939" xr:uid="{00000000-0005-0000-0000-00007D100000}"/>
    <cellStyle name="40% - Акцент6 31 2 2 2" xfId="5907" xr:uid="{00000000-0005-0000-0000-00007E100000}"/>
    <cellStyle name="40% - Акцент6 31 2 3" xfId="4923" xr:uid="{00000000-0005-0000-0000-00007F100000}"/>
    <cellStyle name="40% - Акцент6 31 3" xfId="3447" xr:uid="{00000000-0005-0000-0000-000080100000}"/>
    <cellStyle name="40% - Акцент6 31 3 2" xfId="5415" xr:uid="{00000000-0005-0000-0000-000081100000}"/>
    <cellStyle name="40% - Акцент6 31 4" xfId="4431" xr:uid="{00000000-0005-0000-0000-000082100000}"/>
    <cellStyle name="40% - Акцент6 32" xfId="917" xr:uid="{00000000-0005-0000-0000-000083100000}"/>
    <cellStyle name="40% - Акцент6 32 2" xfId="2915" xr:uid="{00000000-0005-0000-0000-000084100000}"/>
    <cellStyle name="40% - Акцент6 32 2 2" xfId="3940" xr:uid="{00000000-0005-0000-0000-000085100000}"/>
    <cellStyle name="40% - Акцент6 32 2 2 2" xfId="5908" xr:uid="{00000000-0005-0000-0000-000086100000}"/>
    <cellStyle name="40% - Акцент6 32 2 3" xfId="4924" xr:uid="{00000000-0005-0000-0000-000087100000}"/>
    <cellStyle name="40% - Акцент6 32 3" xfId="3448" xr:uid="{00000000-0005-0000-0000-000088100000}"/>
    <cellStyle name="40% - Акцент6 32 3 2" xfId="5416" xr:uid="{00000000-0005-0000-0000-000089100000}"/>
    <cellStyle name="40% - Акцент6 32 4" xfId="4432" xr:uid="{00000000-0005-0000-0000-00008A100000}"/>
    <cellStyle name="40% - Акцент6 33" xfId="918" xr:uid="{00000000-0005-0000-0000-00008B100000}"/>
    <cellStyle name="40% - Акцент6 33 2" xfId="2916" xr:uid="{00000000-0005-0000-0000-00008C100000}"/>
    <cellStyle name="40% - Акцент6 33 2 2" xfId="3941" xr:uid="{00000000-0005-0000-0000-00008D100000}"/>
    <cellStyle name="40% - Акцент6 33 2 2 2" xfId="5909" xr:uid="{00000000-0005-0000-0000-00008E100000}"/>
    <cellStyle name="40% - Акцент6 33 2 3" xfId="4925" xr:uid="{00000000-0005-0000-0000-00008F100000}"/>
    <cellStyle name="40% - Акцент6 33 3" xfId="3449" xr:uid="{00000000-0005-0000-0000-000090100000}"/>
    <cellStyle name="40% - Акцент6 33 3 2" xfId="5417" xr:uid="{00000000-0005-0000-0000-000091100000}"/>
    <cellStyle name="40% - Акцент6 33 4" xfId="4433" xr:uid="{00000000-0005-0000-0000-000092100000}"/>
    <cellStyle name="40% - Акцент6 34" xfId="919" xr:uid="{00000000-0005-0000-0000-000093100000}"/>
    <cellStyle name="40% - Акцент6 34 2" xfId="2917" xr:uid="{00000000-0005-0000-0000-000094100000}"/>
    <cellStyle name="40% - Акцент6 34 2 2" xfId="3942" xr:uid="{00000000-0005-0000-0000-000095100000}"/>
    <cellStyle name="40% - Акцент6 34 2 2 2" xfId="5910" xr:uid="{00000000-0005-0000-0000-000096100000}"/>
    <cellStyle name="40% - Акцент6 34 2 3" xfId="4926" xr:uid="{00000000-0005-0000-0000-000097100000}"/>
    <cellStyle name="40% - Акцент6 34 3" xfId="3450" xr:uid="{00000000-0005-0000-0000-000098100000}"/>
    <cellStyle name="40% - Акцент6 34 3 2" xfId="5418" xr:uid="{00000000-0005-0000-0000-000099100000}"/>
    <cellStyle name="40% - Акцент6 34 4" xfId="4434" xr:uid="{00000000-0005-0000-0000-00009A100000}"/>
    <cellStyle name="40% - Акцент6 35" xfId="920" xr:uid="{00000000-0005-0000-0000-00009B100000}"/>
    <cellStyle name="40% - Акцент6 35 2" xfId="2918" xr:uid="{00000000-0005-0000-0000-00009C100000}"/>
    <cellStyle name="40% - Акцент6 35 2 2" xfId="3943" xr:uid="{00000000-0005-0000-0000-00009D100000}"/>
    <cellStyle name="40% - Акцент6 35 2 2 2" xfId="5911" xr:uid="{00000000-0005-0000-0000-00009E100000}"/>
    <cellStyle name="40% - Акцент6 35 2 3" xfId="4927" xr:uid="{00000000-0005-0000-0000-00009F100000}"/>
    <cellStyle name="40% - Акцент6 35 3" xfId="3451" xr:uid="{00000000-0005-0000-0000-0000A0100000}"/>
    <cellStyle name="40% - Акцент6 35 3 2" xfId="5419" xr:uid="{00000000-0005-0000-0000-0000A1100000}"/>
    <cellStyle name="40% - Акцент6 35 4" xfId="4435" xr:uid="{00000000-0005-0000-0000-0000A2100000}"/>
    <cellStyle name="40% - Акцент6 36" xfId="921" xr:uid="{00000000-0005-0000-0000-0000A3100000}"/>
    <cellStyle name="40% - Акцент6 36 2" xfId="2919" xr:uid="{00000000-0005-0000-0000-0000A4100000}"/>
    <cellStyle name="40% - Акцент6 36 2 2" xfId="3944" xr:uid="{00000000-0005-0000-0000-0000A5100000}"/>
    <cellStyle name="40% - Акцент6 36 2 2 2" xfId="5912" xr:uid="{00000000-0005-0000-0000-0000A6100000}"/>
    <cellStyle name="40% - Акцент6 36 2 3" xfId="4928" xr:uid="{00000000-0005-0000-0000-0000A7100000}"/>
    <cellStyle name="40% - Акцент6 36 3" xfId="3452" xr:uid="{00000000-0005-0000-0000-0000A8100000}"/>
    <cellStyle name="40% - Акцент6 36 3 2" xfId="5420" xr:uid="{00000000-0005-0000-0000-0000A9100000}"/>
    <cellStyle name="40% - Акцент6 36 4" xfId="4436" xr:uid="{00000000-0005-0000-0000-0000AA100000}"/>
    <cellStyle name="40% - Акцент6 37" xfId="922" xr:uid="{00000000-0005-0000-0000-0000AB100000}"/>
    <cellStyle name="40% - Акцент6 37 2" xfId="2920" xr:uid="{00000000-0005-0000-0000-0000AC100000}"/>
    <cellStyle name="40% - Акцент6 37 2 2" xfId="3945" xr:uid="{00000000-0005-0000-0000-0000AD100000}"/>
    <cellStyle name="40% - Акцент6 37 2 2 2" xfId="5913" xr:uid="{00000000-0005-0000-0000-0000AE100000}"/>
    <cellStyle name="40% - Акцент6 37 2 3" xfId="4929" xr:uid="{00000000-0005-0000-0000-0000AF100000}"/>
    <cellStyle name="40% - Акцент6 37 3" xfId="3453" xr:uid="{00000000-0005-0000-0000-0000B0100000}"/>
    <cellStyle name="40% - Акцент6 37 3 2" xfId="5421" xr:uid="{00000000-0005-0000-0000-0000B1100000}"/>
    <cellStyle name="40% - Акцент6 37 4" xfId="4437" xr:uid="{00000000-0005-0000-0000-0000B2100000}"/>
    <cellStyle name="40% - Акцент6 38" xfId="923" xr:uid="{00000000-0005-0000-0000-0000B3100000}"/>
    <cellStyle name="40% - Акцент6 38 2" xfId="2921" xr:uid="{00000000-0005-0000-0000-0000B4100000}"/>
    <cellStyle name="40% - Акцент6 38 2 2" xfId="3946" xr:uid="{00000000-0005-0000-0000-0000B5100000}"/>
    <cellStyle name="40% - Акцент6 38 2 2 2" xfId="5914" xr:uid="{00000000-0005-0000-0000-0000B6100000}"/>
    <cellStyle name="40% - Акцент6 38 2 3" xfId="4930" xr:uid="{00000000-0005-0000-0000-0000B7100000}"/>
    <cellStyle name="40% - Акцент6 38 3" xfId="3454" xr:uid="{00000000-0005-0000-0000-0000B8100000}"/>
    <cellStyle name="40% - Акцент6 38 3 2" xfId="5422" xr:uid="{00000000-0005-0000-0000-0000B9100000}"/>
    <cellStyle name="40% - Акцент6 38 4" xfId="4438" xr:uid="{00000000-0005-0000-0000-0000BA100000}"/>
    <cellStyle name="40% - Акцент6 39" xfId="924" xr:uid="{00000000-0005-0000-0000-0000BB100000}"/>
    <cellStyle name="40% - Акцент6 39 2" xfId="2922" xr:uid="{00000000-0005-0000-0000-0000BC100000}"/>
    <cellStyle name="40% - Акцент6 39 2 2" xfId="3947" xr:uid="{00000000-0005-0000-0000-0000BD100000}"/>
    <cellStyle name="40% - Акцент6 39 2 2 2" xfId="5915" xr:uid="{00000000-0005-0000-0000-0000BE100000}"/>
    <cellStyle name="40% - Акцент6 39 2 3" xfId="4931" xr:uid="{00000000-0005-0000-0000-0000BF100000}"/>
    <cellStyle name="40% - Акцент6 39 3" xfId="3455" xr:uid="{00000000-0005-0000-0000-0000C0100000}"/>
    <cellStyle name="40% - Акцент6 39 3 2" xfId="5423" xr:uid="{00000000-0005-0000-0000-0000C1100000}"/>
    <cellStyle name="40% - Акцент6 39 4" xfId="4439" xr:uid="{00000000-0005-0000-0000-0000C2100000}"/>
    <cellStyle name="40% - Акцент6 4" xfId="925" xr:uid="{00000000-0005-0000-0000-0000C3100000}"/>
    <cellStyle name="40% — акцент6 4" xfId="926" xr:uid="{00000000-0005-0000-0000-0000C4100000}"/>
    <cellStyle name="40% - Акцент6 4_Приложение 1" xfId="927" xr:uid="{00000000-0005-0000-0000-0000C5100000}"/>
    <cellStyle name="40% — акцент6 4_Приложение 1" xfId="928" xr:uid="{00000000-0005-0000-0000-0000C6100000}"/>
    <cellStyle name="40% - Акцент6 4_Приложение 1_1" xfId="929" xr:uid="{00000000-0005-0000-0000-0000C7100000}"/>
    <cellStyle name="40% — акцент6 4_Приложение 2" xfId="930" xr:uid="{00000000-0005-0000-0000-0000C8100000}"/>
    <cellStyle name="40% - Акцент6 4_Приложение 2_1" xfId="931" xr:uid="{00000000-0005-0000-0000-0000C9100000}"/>
    <cellStyle name="40% — акцент6 4_Стоимость" xfId="932" xr:uid="{00000000-0005-0000-0000-0000CA100000}"/>
    <cellStyle name="40% - Акцент6 4_Стоимость_1" xfId="933" xr:uid="{00000000-0005-0000-0000-0000CB100000}"/>
    <cellStyle name="40% — акцент6 4_Стоимость_1" xfId="934" xr:uid="{00000000-0005-0000-0000-0000CC100000}"/>
    <cellStyle name="40% - Акцент6 4_Стоимость_Стоимость" xfId="935" xr:uid="{00000000-0005-0000-0000-0000CD100000}"/>
    <cellStyle name="40% — акцент6 4_Стоимость_Стоимость" xfId="936" xr:uid="{00000000-0005-0000-0000-0000CE100000}"/>
    <cellStyle name="40% - Акцент6 40" xfId="937" xr:uid="{00000000-0005-0000-0000-0000CF100000}"/>
    <cellStyle name="40% - Акцент6 40 2" xfId="2923" xr:uid="{00000000-0005-0000-0000-0000D0100000}"/>
    <cellStyle name="40% - Акцент6 40 2 2" xfId="3948" xr:uid="{00000000-0005-0000-0000-0000D1100000}"/>
    <cellStyle name="40% - Акцент6 40 2 2 2" xfId="5916" xr:uid="{00000000-0005-0000-0000-0000D2100000}"/>
    <cellStyle name="40% - Акцент6 40 2 3" xfId="4932" xr:uid="{00000000-0005-0000-0000-0000D3100000}"/>
    <cellStyle name="40% - Акцент6 40 3" xfId="3456" xr:uid="{00000000-0005-0000-0000-0000D4100000}"/>
    <cellStyle name="40% - Акцент6 40 3 2" xfId="5424" xr:uid="{00000000-0005-0000-0000-0000D5100000}"/>
    <cellStyle name="40% - Акцент6 40 4" xfId="4440" xr:uid="{00000000-0005-0000-0000-0000D6100000}"/>
    <cellStyle name="40% - Акцент6 41" xfId="938" xr:uid="{00000000-0005-0000-0000-0000D7100000}"/>
    <cellStyle name="40% - Акцент6 41 2" xfId="2924" xr:uid="{00000000-0005-0000-0000-0000D8100000}"/>
    <cellStyle name="40% - Акцент6 41 2 2" xfId="3949" xr:uid="{00000000-0005-0000-0000-0000D9100000}"/>
    <cellStyle name="40% - Акцент6 41 2 2 2" xfId="5917" xr:uid="{00000000-0005-0000-0000-0000DA100000}"/>
    <cellStyle name="40% - Акцент6 41 2 3" xfId="4933" xr:uid="{00000000-0005-0000-0000-0000DB100000}"/>
    <cellStyle name="40% - Акцент6 41 3" xfId="3457" xr:uid="{00000000-0005-0000-0000-0000DC100000}"/>
    <cellStyle name="40% - Акцент6 41 3 2" xfId="5425" xr:uid="{00000000-0005-0000-0000-0000DD100000}"/>
    <cellStyle name="40% - Акцент6 41 4" xfId="4441" xr:uid="{00000000-0005-0000-0000-0000DE100000}"/>
    <cellStyle name="40% - Акцент6 42" xfId="939" xr:uid="{00000000-0005-0000-0000-0000DF100000}"/>
    <cellStyle name="40% - Акцент6 42 2" xfId="2925" xr:uid="{00000000-0005-0000-0000-0000E0100000}"/>
    <cellStyle name="40% - Акцент6 42 2 2" xfId="3950" xr:uid="{00000000-0005-0000-0000-0000E1100000}"/>
    <cellStyle name="40% - Акцент6 42 2 2 2" xfId="5918" xr:uid="{00000000-0005-0000-0000-0000E2100000}"/>
    <cellStyle name="40% - Акцент6 42 2 3" xfId="4934" xr:uid="{00000000-0005-0000-0000-0000E3100000}"/>
    <cellStyle name="40% - Акцент6 42 3" xfId="3458" xr:uid="{00000000-0005-0000-0000-0000E4100000}"/>
    <cellStyle name="40% - Акцент6 42 3 2" xfId="5426" xr:uid="{00000000-0005-0000-0000-0000E5100000}"/>
    <cellStyle name="40% - Акцент6 42 4" xfId="4442" xr:uid="{00000000-0005-0000-0000-0000E6100000}"/>
    <cellStyle name="40% - Акцент6 43" xfId="940" xr:uid="{00000000-0005-0000-0000-0000E7100000}"/>
    <cellStyle name="40% - Акцент6 43 2" xfId="2926" xr:uid="{00000000-0005-0000-0000-0000E8100000}"/>
    <cellStyle name="40% - Акцент6 43 2 2" xfId="3951" xr:uid="{00000000-0005-0000-0000-0000E9100000}"/>
    <cellStyle name="40% - Акцент6 43 2 2 2" xfId="5919" xr:uid="{00000000-0005-0000-0000-0000EA100000}"/>
    <cellStyle name="40% - Акцент6 43 2 3" xfId="4935" xr:uid="{00000000-0005-0000-0000-0000EB100000}"/>
    <cellStyle name="40% - Акцент6 43 3" xfId="3459" xr:uid="{00000000-0005-0000-0000-0000EC100000}"/>
    <cellStyle name="40% - Акцент6 43 3 2" xfId="5427" xr:uid="{00000000-0005-0000-0000-0000ED100000}"/>
    <cellStyle name="40% - Акцент6 43 4" xfId="4443" xr:uid="{00000000-0005-0000-0000-0000EE100000}"/>
    <cellStyle name="40% - Акцент6 44" xfId="941" xr:uid="{00000000-0005-0000-0000-0000EF100000}"/>
    <cellStyle name="40% - Акцент6 44 2" xfId="2927" xr:uid="{00000000-0005-0000-0000-0000F0100000}"/>
    <cellStyle name="40% - Акцент6 44 2 2" xfId="3952" xr:uid="{00000000-0005-0000-0000-0000F1100000}"/>
    <cellStyle name="40% - Акцент6 44 2 2 2" xfId="5920" xr:uid="{00000000-0005-0000-0000-0000F2100000}"/>
    <cellStyle name="40% - Акцент6 44 2 3" xfId="4936" xr:uid="{00000000-0005-0000-0000-0000F3100000}"/>
    <cellStyle name="40% - Акцент6 44 3" xfId="3460" xr:uid="{00000000-0005-0000-0000-0000F4100000}"/>
    <cellStyle name="40% - Акцент6 44 3 2" xfId="5428" xr:uid="{00000000-0005-0000-0000-0000F5100000}"/>
    <cellStyle name="40% - Акцент6 44 4" xfId="4444" xr:uid="{00000000-0005-0000-0000-0000F6100000}"/>
    <cellStyle name="40% - Акцент6 45" xfId="942" xr:uid="{00000000-0005-0000-0000-0000F7100000}"/>
    <cellStyle name="40% - Акцент6 45 2" xfId="2928" xr:uid="{00000000-0005-0000-0000-0000F8100000}"/>
    <cellStyle name="40% - Акцент6 45 2 2" xfId="3953" xr:uid="{00000000-0005-0000-0000-0000F9100000}"/>
    <cellStyle name="40% - Акцент6 45 2 2 2" xfId="5921" xr:uid="{00000000-0005-0000-0000-0000FA100000}"/>
    <cellStyle name="40% - Акцент6 45 2 3" xfId="4937" xr:uid="{00000000-0005-0000-0000-0000FB100000}"/>
    <cellStyle name="40% - Акцент6 45 3" xfId="3461" xr:uid="{00000000-0005-0000-0000-0000FC100000}"/>
    <cellStyle name="40% - Акцент6 45 3 2" xfId="5429" xr:uid="{00000000-0005-0000-0000-0000FD100000}"/>
    <cellStyle name="40% - Акцент6 45 4" xfId="4445" xr:uid="{00000000-0005-0000-0000-0000FE100000}"/>
    <cellStyle name="40% - Акцент6 5" xfId="943" xr:uid="{00000000-0005-0000-0000-0000FF100000}"/>
    <cellStyle name="40% - Акцент6 5 2" xfId="2929" xr:uid="{00000000-0005-0000-0000-000000110000}"/>
    <cellStyle name="40% - Акцент6 5 2 2" xfId="3954" xr:uid="{00000000-0005-0000-0000-000001110000}"/>
    <cellStyle name="40% - Акцент6 5 2 2 2" xfId="5922" xr:uid="{00000000-0005-0000-0000-000002110000}"/>
    <cellStyle name="40% - Акцент6 5 2 3" xfId="4938" xr:uid="{00000000-0005-0000-0000-000003110000}"/>
    <cellStyle name="40% - Акцент6 5 3" xfId="3462" xr:uid="{00000000-0005-0000-0000-000004110000}"/>
    <cellStyle name="40% - Акцент6 5 3 2" xfId="5430" xr:uid="{00000000-0005-0000-0000-000005110000}"/>
    <cellStyle name="40% - Акцент6 5 4" xfId="4446" xr:uid="{00000000-0005-0000-0000-000006110000}"/>
    <cellStyle name="40% - Акцент6 6" xfId="944" xr:uid="{00000000-0005-0000-0000-000007110000}"/>
    <cellStyle name="40% - Акцент6 6 2" xfId="2930" xr:uid="{00000000-0005-0000-0000-000008110000}"/>
    <cellStyle name="40% - Акцент6 6 2 2" xfId="3955" xr:uid="{00000000-0005-0000-0000-000009110000}"/>
    <cellStyle name="40% - Акцент6 6 2 2 2" xfId="5923" xr:uid="{00000000-0005-0000-0000-00000A110000}"/>
    <cellStyle name="40% - Акцент6 6 2 3" xfId="4939" xr:uid="{00000000-0005-0000-0000-00000B110000}"/>
    <cellStyle name="40% - Акцент6 6 3" xfId="3463" xr:uid="{00000000-0005-0000-0000-00000C110000}"/>
    <cellStyle name="40% - Акцент6 6 3 2" xfId="5431" xr:uid="{00000000-0005-0000-0000-00000D110000}"/>
    <cellStyle name="40% - Акцент6 6 4" xfId="4447" xr:uid="{00000000-0005-0000-0000-00000E110000}"/>
    <cellStyle name="40% - Акцент6 7" xfId="945" xr:uid="{00000000-0005-0000-0000-00000F110000}"/>
    <cellStyle name="40% - Акцент6 7 2" xfId="2931" xr:uid="{00000000-0005-0000-0000-000010110000}"/>
    <cellStyle name="40% - Акцент6 7 2 2" xfId="3956" xr:uid="{00000000-0005-0000-0000-000011110000}"/>
    <cellStyle name="40% - Акцент6 7 2 2 2" xfId="5924" xr:uid="{00000000-0005-0000-0000-000012110000}"/>
    <cellStyle name="40% - Акцент6 7 2 3" xfId="4940" xr:uid="{00000000-0005-0000-0000-000013110000}"/>
    <cellStyle name="40% - Акцент6 7 3" xfId="3464" xr:uid="{00000000-0005-0000-0000-000014110000}"/>
    <cellStyle name="40% - Акцент6 7 3 2" xfId="5432" xr:uid="{00000000-0005-0000-0000-000015110000}"/>
    <cellStyle name="40% - Акцент6 7 4" xfId="4448" xr:uid="{00000000-0005-0000-0000-000016110000}"/>
    <cellStyle name="40% - Акцент6 8" xfId="946" xr:uid="{00000000-0005-0000-0000-000017110000}"/>
    <cellStyle name="40% - Акцент6 8 2" xfId="2932" xr:uid="{00000000-0005-0000-0000-000018110000}"/>
    <cellStyle name="40% - Акцент6 8 2 2" xfId="3957" xr:uid="{00000000-0005-0000-0000-000019110000}"/>
    <cellStyle name="40% - Акцент6 8 2 2 2" xfId="5925" xr:uid="{00000000-0005-0000-0000-00001A110000}"/>
    <cellStyle name="40% - Акцент6 8 2 3" xfId="4941" xr:uid="{00000000-0005-0000-0000-00001B110000}"/>
    <cellStyle name="40% - Акцент6 8 3" xfId="3465" xr:uid="{00000000-0005-0000-0000-00001C110000}"/>
    <cellStyle name="40% - Акцент6 8 3 2" xfId="5433" xr:uid="{00000000-0005-0000-0000-00001D110000}"/>
    <cellStyle name="40% - Акцент6 8 4" xfId="4449" xr:uid="{00000000-0005-0000-0000-00001E110000}"/>
    <cellStyle name="40% - Акцент6 9" xfId="947" xr:uid="{00000000-0005-0000-0000-00001F110000}"/>
    <cellStyle name="40% - Акцент6 9 2" xfId="2933" xr:uid="{00000000-0005-0000-0000-000020110000}"/>
    <cellStyle name="40% - Акцент6 9 2 2" xfId="3958" xr:uid="{00000000-0005-0000-0000-000021110000}"/>
    <cellStyle name="40% - Акцент6 9 2 2 2" xfId="5926" xr:uid="{00000000-0005-0000-0000-000022110000}"/>
    <cellStyle name="40% - Акцент6 9 2 3" xfId="4942" xr:uid="{00000000-0005-0000-0000-000023110000}"/>
    <cellStyle name="40% - Акцент6 9 3" xfId="3466" xr:uid="{00000000-0005-0000-0000-000024110000}"/>
    <cellStyle name="40% - Акцент6 9 3 2" xfId="5434" xr:uid="{00000000-0005-0000-0000-000025110000}"/>
    <cellStyle name="40% - Акцент6 9 4" xfId="4450" xr:uid="{00000000-0005-0000-0000-000026110000}"/>
    <cellStyle name="40% — акцент6_Стоимость" xfId="948" xr:uid="{00000000-0005-0000-0000-000027110000}"/>
    <cellStyle name="60% — акцент1" xfId="949" xr:uid="{00000000-0005-0000-0000-000028110000}"/>
    <cellStyle name="60% - Акцент1 10" xfId="950" xr:uid="{00000000-0005-0000-0000-000029110000}"/>
    <cellStyle name="60% - Акцент1 11" xfId="951" xr:uid="{00000000-0005-0000-0000-00002A110000}"/>
    <cellStyle name="60% - Акцент1 12" xfId="952" xr:uid="{00000000-0005-0000-0000-00002B110000}"/>
    <cellStyle name="60% - Акцент1 13" xfId="953" xr:uid="{00000000-0005-0000-0000-00002C110000}"/>
    <cellStyle name="60% - Акцент1 14" xfId="954" xr:uid="{00000000-0005-0000-0000-00002D110000}"/>
    <cellStyle name="60% - Акцент1 15" xfId="955" xr:uid="{00000000-0005-0000-0000-00002E110000}"/>
    <cellStyle name="60% - Акцент1 16" xfId="956" xr:uid="{00000000-0005-0000-0000-00002F110000}"/>
    <cellStyle name="60% - Акцент1 17" xfId="957" xr:uid="{00000000-0005-0000-0000-000030110000}"/>
    <cellStyle name="60% - Акцент1 18" xfId="958" xr:uid="{00000000-0005-0000-0000-000031110000}"/>
    <cellStyle name="60% - Акцент1 19" xfId="959" xr:uid="{00000000-0005-0000-0000-000032110000}"/>
    <cellStyle name="60% - Акцент1 2" xfId="960" xr:uid="{00000000-0005-0000-0000-000033110000}"/>
    <cellStyle name="60% — акцент1 2" xfId="961" xr:uid="{00000000-0005-0000-0000-000034110000}"/>
    <cellStyle name="60% - Акцент1 2_Приложение 1" xfId="962" xr:uid="{00000000-0005-0000-0000-000035110000}"/>
    <cellStyle name="60% — акцент1 2_Приложение 1" xfId="963" xr:uid="{00000000-0005-0000-0000-000036110000}"/>
    <cellStyle name="60% - Акцент1 2_Приложение 1_1" xfId="964" xr:uid="{00000000-0005-0000-0000-000037110000}"/>
    <cellStyle name="60% — акцент1 2_Приложение 2" xfId="965" xr:uid="{00000000-0005-0000-0000-000038110000}"/>
    <cellStyle name="60% - Акцент1 2_Приложение 2_1" xfId="966" xr:uid="{00000000-0005-0000-0000-000039110000}"/>
    <cellStyle name="60% - Акцент1 20" xfId="967" xr:uid="{00000000-0005-0000-0000-00003A110000}"/>
    <cellStyle name="60% - Акцент1 21" xfId="968" xr:uid="{00000000-0005-0000-0000-00003B110000}"/>
    <cellStyle name="60% - Акцент1 22" xfId="969" xr:uid="{00000000-0005-0000-0000-00003C110000}"/>
    <cellStyle name="60% - Акцент1 23" xfId="970" xr:uid="{00000000-0005-0000-0000-00003D110000}"/>
    <cellStyle name="60% - Акцент1 24" xfId="971" xr:uid="{00000000-0005-0000-0000-00003E110000}"/>
    <cellStyle name="60% - Акцент1 25" xfId="972" xr:uid="{00000000-0005-0000-0000-00003F110000}"/>
    <cellStyle name="60% - Акцент1 26" xfId="973" xr:uid="{00000000-0005-0000-0000-000040110000}"/>
    <cellStyle name="60% - Акцент1 27" xfId="974" xr:uid="{00000000-0005-0000-0000-000041110000}"/>
    <cellStyle name="60% - Акцент1 28" xfId="975" xr:uid="{00000000-0005-0000-0000-000042110000}"/>
    <cellStyle name="60% - Акцент1 29" xfId="976" xr:uid="{00000000-0005-0000-0000-000043110000}"/>
    <cellStyle name="60% - Акцент1 3" xfId="977" xr:uid="{00000000-0005-0000-0000-000044110000}"/>
    <cellStyle name="60% — акцент1 3" xfId="978" xr:uid="{00000000-0005-0000-0000-000045110000}"/>
    <cellStyle name="60% - Акцент1 3_Приложение 1" xfId="979" xr:uid="{00000000-0005-0000-0000-000046110000}"/>
    <cellStyle name="60% — акцент1 3_Приложение 1" xfId="980" xr:uid="{00000000-0005-0000-0000-000047110000}"/>
    <cellStyle name="60% - Акцент1 3_Приложение 1_1" xfId="981" xr:uid="{00000000-0005-0000-0000-000048110000}"/>
    <cellStyle name="60% — акцент1 3_Приложение 2" xfId="982" xr:uid="{00000000-0005-0000-0000-000049110000}"/>
    <cellStyle name="60% - Акцент1 3_Приложение 2_1" xfId="983" xr:uid="{00000000-0005-0000-0000-00004A110000}"/>
    <cellStyle name="60% - Акцент1 30" xfId="984" xr:uid="{00000000-0005-0000-0000-00004B110000}"/>
    <cellStyle name="60% - Акцент1 31" xfId="985" xr:uid="{00000000-0005-0000-0000-00004C110000}"/>
    <cellStyle name="60% - Акцент1 32" xfId="986" xr:uid="{00000000-0005-0000-0000-00004D110000}"/>
    <cellStyle name="60% - Акцент1 33" xfId="987" xr:uid="{00000000-0005-0000-0000-00004E110000}"/>
    <cellStyle name="60% - Акцент1 34" xfId="988" xr:uid="{00000000-0005-0000-0000-00004F110000}"/>
    <cellStyle name="60% - Акцент1 35" xfId="989" xr:uid="{00000000-0005-0000-0000-000050110000}"/>
    <cellStyle name="60% - Акцент1 36" xfId="990" xr:uid="{00000000-0005-0000-0000-000051110000}"/>
    <cellStyle name="60% - Акцент1 37" xfId="991" xr:uid="{00000000-0005-0000-0000-000052110000}"/>
    <cellStyle name="60% - Акцент1 38" xfId="992" xr:uid="{00000000-0005-0000-0000-000053110000}"/>
    <cellStyle name="60% - Акцент1 39" xfId="993" xr:uid="{00000000-0005-0000-0000-000054110000}"/>
    <cellStyle name="60% - Акцент1 4" xfId="994" xr:uid="{00000000-0005-0000-0000-000055110000}"/>
    <cellStyle name="60% — акцент1 4" xfId="995" xr:uid="{00000000-0005-0000-0000-000056110000}"/>
    <cellStyle name="60% - Акцент1 4_Приложение 1" xfId="996" xr:uid="{00000000-0005-0000-0000-000057110000}"/>
    <cellStyle name="60% — акцент1 4_Приложение 1" xfId="997" xr:uid="{00000000-0005-0000-0000-000058110000}"/>
    <cellStyle name="60% - Акцент1 4_Приложение 1_1" xfId="998" xr:uid="{00000000-0005-0000-0000-000059110000}"/>
    <cellStyle name="60% — акцент1 4_Приложение 2" xfId="999" xr:uid="{00000000-0005-0000-0000-00005A110000}"/>
    <cellStyle name="60% - Акцент1 4_Приложение 2_1" xfId="1000" xr:uid="{00000000-0005-0000-0000-00005B110000}"/>
    <cellStyle name="60% - Акцент1 40" xfId="1001" xr:uid="{00000000-0005-0000-0000-00005C110000}"/>
    <cellStyle name="60% - Акцент1 41" xfId="1002" xr:uid="{00000000-0005-0000-0000-00005D110000}"/>
    <cellStyle name="60% - Акцент1 42" xfId="1003" xr:uid="{00000000-0005-0000-0000-00005E110000}"/>
    <cellStyle name="60% - Акцент1 43" xfId="1004" xr:uid="{00000000-0005-0000-0000-00005F110000}"/>
    <cellStyle name="60% - Акцент1 44" xfId="1005" xr:uid="{00000000-0005-0000-0000-000060110000}"/>
    <cellStyle name="60% - Акцент1 45" xfId="1006" xr:uid="{00000000-0005-0000-0000-000061110000}"/>
    <cellStyle name="60% - Акцент1 5" xfId="1007" xr:uid="{00000000-0005-0000-0000-000062110000}"/>
    <cellStyle name="60% - Акцент1 6" xfId="1008" xr:uid="{00000000-0005-0000-0000-000063110000}"/>
    <cellStyle name="60% - Акцент1 7" xfId="1009" xr:uid="{00000000-0005-0000-0000-000064110000}"/>
    <cellStyle name="60% - Акцент1 8" xfId="1010" xr:uid="{00000000-0005-0000-0000-000065110000}"/>
    <cellStyle name="60% - Акцент1 9" xfId="1011" xr:uid="{00000000-0005-0000-0000-000066110000}"/>
    <cellStyle name="60% — акцент2" xfId="1012" xr:uid="{00000000-0005-0000-0000-000067110000}"/>
    <cellStyle name="60% - Акцент2 10" xfId="1013" xr:uid="{00000000-0005-0000-0000-000068110000}"/>
    <cellStyle name="60% - Акцент2 11" xfId="1014" xr:uid="{00000000-0005-0000-0000-000069110000}"/>
    <cellStyle name="60% - Акцент2 12" xfId="1015" xr:uid="{00000000-0005-0000-0000-00006A110000}"/>
    <cellStyle name="60% - Акцент2 13" xfId="1016" xr:uid="{00000000-0005-0000-0000-00006B110000}"/>
    <cellStyle name="60% - Акцент2 14" xfId="1017" xr:uid="{00000000-0005-0000-0000-00006C110000}"/>
    <cellStyle name="60% - Акцент2 15" xfId="1018" xr:uid="{00000000-0005-0000-0000-00006D110000}"/>
    <cellStyle name="60% - Акцент2 16" xfId="1019" xr:uid="{00000000-0005-0000-0000-00006E110000}"/>
    <cellStyle name="60% - Акцент2 17" xfId="1020" xr:uid="{00000000-0005-0000-0000-00006F110000}"/>
    <cellStyle name="60% - Акцент2 18" xfId="1021" xr:uid="{00000000-0005-0000-0000-000070110000}"/>
    <cellStyle name="60% - Акцент2 19" xfId="1022" xr:uid="{00000000-0005-0000-0000-000071110000}"/>
    <cellStyle name="60% - Акцент2 2" xfId="1023" xr:uid="{00000000-0005-0000-0000-000072110000}"/>
    <cellStyle name="60% — акцент2 2" xfId="1024" xr:uid="{00000000-0005-0000-0000-000073110000}"/>
    <cellStyle name="60% - Акцент2 2_Приложение 1" xfId="1025" xr:uid="{00000000-0005-0000-0000-000074110000}"/>
    <cellStyle name="60% — акцент2 2_Приложение 1" xfId="1026" xr:uid="{00000000-0005-0000-0000-000075110000}"/>
    <cellStyle name="60% - Акцент2 2_Приложение 1_1" xfId="1027" xr:uid="{00000000-0005-0000-0000-000076110000}"/>
    <cellStyle name="60% — акцент2 2_Приложение 2" xfId="1028" xr:uid="{00000000-0005-0000-0000-000077110000}"/>
    <cellStyle name="60% - Акцент2 2_Приложение 2_1" xfId="1029" xr:uid="{00000000-0005-0000-0000-000078110000}"/>
    <cellStyle name="60% - Акцент2 20" xfId="1030" xr:uid="{00000000-0005-0000-0000-000079110000}"/>
    <cellStyle name="60% - Акцент2 21" xfId="1031" xr:uid="{00000000-0005-0000-0000-00007A110000}"/>
    <cellStyle name="60% - Акцент2 22" xfId="1032" xr:uid="{00000000-0005-0000-0000-00007B110000}"/>
    <cellStyle name="60% - Акцент2 23" xfId="1033" xr:uid="{00000000-0005-0000-0000-00007C110000}"/>
    <cellStyle name="60% - Акцент2 24" xfId="1034" xr:uid="{00000000-0005-0000-0000-00007D110000}"/>
    <cellStyle name="60% - Акцент2 25" xfId="1035" xr:uid="{00000000-0005-0000-0000-00007E110000}"/>
    <cellStyle name="60% - Акцент2 26" xfId="1036" xr:uid="{00000000-0005-0000-0000-00007F110000}"/>
    <cellStyle name="60% - Акцент2 27" xfId="1037" xr:uid="{00000000-0005-0000-0000-000080110000}"/>
    <cellStyle name="60% - Акцент2 28" xfId="1038" xr:uid="{00000000-0005-0000-0000-000081110000}"/>
    <cellStyle name="60% - Акцент2 29" xfId="1039" xr:uid="{00000000-0005-0000-0000-000082110000}"/>
    <cellStyle name="60% - Акцент2 3" xfId="1040" xr:uid="{00000000-0005-0000-0000-000083110000}"/>
    <cellStyle name="60% — акцент2 3" xfId="1041" xr:uid="{00000000-0005-0000-0000-000084110000}"/>
    <cellStyle name="60% - Акцент2 3_Приложение 1" xfId="1042" xr:uid="{00000000-0005-0000-0000-000085110000}"/>
    <cellStyle name="60% — акцент2 3_Приложение 1" xfId="1043" xr:uid="{00000000-0005-0000-0000-000086110000}"/>
    <cellStyle name="60% - Акцент2 3_Приложение 1_1" xfId="1044" xr:uid="{00000000-0005-0000-0000-000087110000}"/>
    <cellStyle name="60% — акцент2 3_Приложение 2" xfId="1045" xr:uid="{00000000-0005-0000-0000-000088110000}"/>
    <cellStyle name="60% - Акцент2 3_Приложение 2_1" xfId="1046" xr:uid="{00000000-0005-0000-0000-000089110000}"/>
    <cellStyle name="60% - Акцент2 30" xfId="1047" xr:uid="{00000000-0005-0000-0000-00008A110000}"/>
    <cellStyle name="60% - Акцент2 31" xfId="1048" xr:uid="{00000000-0005-0000-0000-00008B110000}"/>
    <cellStyle name="60% - Акцент2 32" xfId="1049" xr:uid="{00000000-0005-0000-0000-00008C110000}"/>
    <cellStyle name="60% - Акцент2 33" xfId="1050" xr:uid="{00000000-0005-0000-0000-00008D110000}"/>
    <cellStyle name="60% - Акцент2 34" xfId="1051" xr:uid="{00000000-0005-0000-0000-00008E110000}"/>
    <cellStyle name="60% - Акцент2 35" xfId="1052" xr:uid="{00000000-0005-0000-0000-00008F110000}"/>
    <cellStyle name="60% - Акцент2 36" xfId="1053" xr:uid="{00000000-0005-0000-0000-000090110000}"/>
    <cellStyle name="60% - Акцент2 37" xfId="1054" xr:uid="{00000000-0005-0000-0000-000091110000}"/>
    <cellStyle name="60% - Акцент2 38" xfId="1055" xr:uid="{00000000-0005-0000-0000-000092110000}"/>
    <cellStyle name="60% - Акцент2 39" xfId="1056" xr:uid="{00000000-0005-0000-0000-000093110000}"/>
    <cellStyle name="60% - Акцент2 4" xfId="1057" xr:uid="{00000000-0005-0000-0000-000094110000}"/>
    <cellStyle name="60% — акцент2 4" xfId="1058" xr:uid="{00000000-0005-0000-0000-000095110000}"/>
    <cellStyle name="60% - Акцент2 4_Приложение 1" xfId="1059" xr:uid="{00000000-0005-0000-0000-000096110000}"/>
    <cellStyle name="60% — акцент2 4_Приложение 1" xfId="1060" xr:uid="{00000000-0005-0000-0000-000097110000}"/>
    <cellStyle name="60% - Акцент2 4_Приложение 1_1" xfId="1061" xr:uid="{00000000-0005-0000-0000-000098110000}"/>
    <cellStyle name="60% — акцент2 4_Приложение 2" xfId="1062" xr:uid="{00000000-0005-0000-0000-000099110000}"/>
    <cellStyle name="60% - Акцент2 4_Приложение 2_1" xfId="1063" xr:uid="{00000000-0005-0000-0000-00009A110000}"/>
    <cellStyle name="60% - Акцент2 40" xfId="1064" xr:uid="{00000000-0005-0000-0000-00009B110000}"/>
    <cellStyle name="60% - Акцент2 41" xfId="1065" xr:uid="{00000000-0005-0000-0000-00009C110000}"/>
    <cellStyle name="60% - Акцент2 42" xfId="1066" xr:uid="{00000000-0005-0000-0000-00009D110000}"/>
    <cellStyle name="60% - Акцент2 43" xfId="1067" xr:uid="{00000000-0005-0000-0000-00009E110000}"/>
    <cellStyle name="60% - Акцент2 44" xfId="1068" xr:uid="{00000000-0005-0000-0000-00009F110000}"/>
    <cellStyle name="60% - Акцент2 45" xfId="1069" xr:uid="{00000000-0005-0000-0000-0000A0110000}"/>
    <cellStyle name="60% - Акцент2 5" xfId="1070" xr:uid="{00000000-0005-0000-0000-0000A1110000}"/>
    <cellStyle name="60% - Акцент2 6" xfId="1071" xr:uid="{00000000-0005-0000-0000-0000A2110000}"/>
    <cellStyle name="60% - Акцент2 7" xfId="1072" xr:uid="{00000000-0005-0000-0000-0000A3110000}"/>
    <cellStyle name="60% - Акцент2 8" xfId="1073" xr:uid="{00000000-0005-0000-0000-0000A4110000}"/>
    <cellStyle name="60% - Акцент2 9" xfId="1074" xr:uid="{00000000-0005-0000-0000-0000A5110000}"/>
    <cellStyle name="60% — акцент3" xfId="1075" xr:uid="{00000000-0005-0000-0000-0000A6110000}"/>
    <cellStyle name="60% - Акцент3 10" xfId="1076" xr:uid="{00000000-0005-0000-0000-0000A7110000}"/>
    <cellStyle name="60% - Акцент3 11" xfId="1077" xr:uid="{00000000-0005-0000-0000-0000A8110000}"/>
    <cellStyle name="60% - Акцент3 12" xfId="1078" xr:uid="{00000000-0005-0000-0000-0000A9110000}"/>
    <cellStyle name="60% - Акцент3 13" xfId="1079" xr:uid="{00000000-0005-0000-0000-0000AA110000}"/>
    <cellStyle name="60% - Акцент3 14" xfId="1080" xr:uid="{00000000-0005-0000-0000-0000AB110000}"/>
    <cellStyle name="60% - Акцент3 15" xfId="1081" xr:uid="{00000000-0005-0000-0000-0000AC110000}"/>
    <cellStyle name="60% - Акцент3 16" xfId="1082" xr:uid="{00000000-0005-0000-0000-0000AD110000}"/>
    <cellStyle name="60% - Акцент3 17" xfId="1083" xr:uid="{00000000-0005-0000-0000-0000AE110000}"/>
    <cellStyle name="60% - Акцент3 18" xfId="1084" xr:uid="{00000000-0005-0000-0000-0000AF110000}"/>
    <cellStyle name="60% - Акцент3 19" xfId="1085" xr:uid="{00000000-0005-0000-0000-0000B0110000}"/>
    <cellStyle name="60% - Акцент3 2" xfId="1086" xr:uid="{00000000-0005-0000-0000-0000B1110000}"/>
    <cellStyle name="60% — акцент3 2" xfId="1087" xr:uid="{00000000-0005-0000-0000-0000B2110000}"/>
    <cellStyle name="60% - Акцент3 2_Приложение 1" xfId="1088" xr:uid="{00000000-0005-0000-0000-0000B3110000}"/>
    <cellStyle name="60% — акцент3 2_Приложение 1" xfId="1089" xr:uid="{00000000-0005-0000-0000-0000B4110000}"/>
    <cellStyle name="60% - Акцент3 2_Приложение 1_1" xfId="1090" xr:uid="{00000000-0005-0000-0000-0000B5110000}"/>
    <cellStyle name="60% — акцент3 2_Приложение 2" xfId="1091" xr:uid="{00000000-0005-0000-0000-0000B6110000}"/>
    <cellStyle name="60% - Акцент3 2_Приложение 2_1" xfId="1092" xr:uid="{00000000-0005-0000-0000-0000B7110000}"/>
    <cellStyle name="60% - Акцент3 20" xfId="1093" xr:uid="{00000000-0005-0000-0000-0000B8110000}"/>
    <cellStyle name="60% - Акцент3 21" xfId="1094" xr:uid="{00000000-0005-0000-0000-0000B9110000}"/>
    <cellStyle name="60% - Акцент3 22" xfId="1095" xr:uid="{00000000-0005-0000-0000-0000BA110000}"/>
    <cellStyle name="60% - Акцент3 23" xfId="1096" xr:uid="{00000000-0005-0000-0000-0000BB110000}"/>
    <cellStyle name="60% - Акцент3 24" xfId="1097" xr:uid="{00000000-0005-0000-0000-0000BC110000}"/>
    <cellStyle name="60% - Акцент3 25" xfId="1098" xr:uid="{00000000-0005-0000-0000-0000BD110000}"/>
    <cellStyle name="60% - Акцент3 26" xfId="1099" xr:uid="{00000000-0005-0000-0000-0000BE110000}"/>
    <cellStyle name="60% - Акцент3 27" xfId="1100" xr:uid="{00000000-0005-0000-0000-0000BF110000}"/>
    <cellStyle name="60% - Акцент3 28" xfId="1101" xr:uid="{00000000-0005-0000-0000-0000C0110000}"/>
    <cellStyle name="60% - Акцент3 29" xfId="1102" xr:uid="{00000000-0005-0000-0000-0000C1110000}"/>
    <cellStyle name="60% - Акцент3 3" xfId="1103" xr:uid="{00000000-0005-0000-0000-0000C2110000}"/>
    <cellStyle name="60% — акцент3 3" xfId="1104" xr:uid="{00000000-0005-0000-0000-0000C3110000}"/>
    <cellStyle name="60% - Акцент3 3_Приложение 1" xfId="1105" xr:uid="{00000000-0005-0000-0000-0000C4110000}"/>
    <cellStyle name="60% — акцент3 3_Приложение 1" xfId="1106" xr:uid="{00000000-0005-0000-0000-0000C5110000}"/>
    <cellStyle name="60% - Акцент3 3_Приложение 1_1" xfId="1107" xr:uid="{00000000-0005-0000-0000-0000C6110000}"/>
    <cellStyle name="60% — акцент3 3_Приложение 2" xfId="1108" xr:uid="{00000000-0005-0000-0000-0000C7110000}"/>
    <cellStyle name="60% - Акцент3 3_Приложение 2_1" xfId="1109" xr:uid="{00000000-0005-0000-0000-0000C8110000}"/>
    <cellStyle name="60% - Акцент3 30" xfId="1110" xr:uid="{00000000-0005-0000-0000-0000C9110000}"/>
    <cellStyle name="60% - Акцент3 31" xfId="1111" xr:uid="{00000000-0005-0000-0000-0000CA110000}"/>
    <cellStyle name="60% - Акцент3 32" xfId="1112" xr:uid="{00000000-0005-0000-0000-0000CB110000}"/>
    <cellStyle name="60% - Акцент3 33" xfId="1113" xr:uid="{00000000-0005-0000-0000-0000CC110000}"/>
    <cellStyle name="60% - Акцент3 34" xfId="1114" xr:uid="{00000000-0005-0000-0000-0000CD110000}"/>
    <cellStyle name="60% - Акцент3 35" xfId="1115" xr:uid="{00000000-0005-0000-0000-0000CE110000}"/>
    <cellStyle name="60% - Акцент3 36" xfId="1116" xr:uid="{00000000-0005-0000-0000-0000CF110000}"/>
    <cellStyle name="60% - Акцент3 37" xfId="1117" xr:uid="{00000000-0005-0000-0000-0000D0110000}"/>
    <cellStyle name="60% - Акцент3 38" xfId="1118" xr:uid="{00000000-0005-0000-0000-0000D1110000}"/>
    <cellStyle name="60% - Акцент3 39" xfId="1119" xr:uid="{00000000-0005-0000-0000-0000D2110000}"/>
    <cellStyle name="60% - Акцент3 4" xfId="1120" xr:uid="{00000000-0005-0000-0000-0000D3110000}"/>
    <cellStyle name="60% — акцент3 4" xfId="1121" xr:uid="{00000000-0005-0000-0000-0000D4110000}"/>
    <cellStyle name="60% - Акцент3 4_Приложение 1" xfId="1122" xr:uid="{00000000-0005-0000-0000-0000D5110000}"/>
    <cellStyle name="60% — акцент3 4_Приложение 1" xfId="1123" xr:uid="{00000000-0005-0000-0000-0000D6110000}"/>
    <cellStyle name="60% - Акцент3 4_Приложение 1_1" xfId="1124" xr:uid="{00000000-0005-0000-0000-0000D7110000}"/>
    <cellStyle name="60% — акцент3 4_Приложение 2" xfId="1125" xr:uid="{00000000-0005-0000-0000-0000D8110000}"/>
    <cellStyle name="60% - Акцент3 4_Приложение 2_1" xfId="1126" xr:uid="{00000000-0005-0000-0000-0000D9110000}"/>
    <cellStyle name="60% - Акцент3 40" xfId="1127" xr:uid="{00000000-0005-0000-0000-0000DA110000}"/>
    <cellStyle name="60% - Акцент3 41" xfId="1128" xr:uid="{00000000-0005-0000-0000-0000DB110000}"/>
    <cellStyle name="60% - Акцент3 42" xfId="1129" xr:uid="{00000000-0005-0000-0000-0000DC110000}"/>
    <cellStyle name="60% - Акцент3 43" xfId="1130" xr:uid="{00000000-0005-0000-0000-0000DD110000}"/>
    <cellStyle name="60% - Акцент3 44" xfId="1131" xr:uid="{00000000-0005-0000-0000-0000DE110000}"/>
    <cellStyle name="60% - Акцент3 45" xfId="1132" xr:uid="{00000000-0005-0000-0000-0000DF110000}"/>
    <cellStyle name="60% - Акцент3 5" xfId="1133" xr:uid="{00000000-0005-0000-0000-0000E0110000}"/>
    <cellStyle name="60% - Акцент3 6" xfId="1134" xr:uid="{00000000-0005-0000-0000-0000E1110000}"/>
    <cellStyle name="60% - Акцент3 7" xfId="1135" xr:uid="{00000000-0005-0000-0000-0000E2110000}"/>
    <cellStyle name="60% - Акцент3 8" xfId="1136" xr:uid="{00000000-0005-0000-0000-0000E3110000}"/>
    <cellStyle name="60% - Акцент3 9" xfId="1137" xr:uid="{00000000-0005-0000-0000-0000E4110000}"/>
    <cellStyle name="60% — акцент4" xfId="1138" xr:uid="{00000000-0005-0000-0000-0000E5110000}"/>
    <cellStyle name="60% - Акцент4 10" xfId="1139" xr:uid="{00000000-0005-0000-0000-0000E6110000}"/>
    <cellStyle name="60% - Акцент4 11" xfId="1140" xr:uid="{00000000-0005-0000-0000-0000E7110000}"/>
    <cellStyle name="60% - Акцент4 12" xfId="1141" xr:uid="{00000000-0005-0000-0000-0000E8110000}"/>
    <cellStyle name="60% - Акцент4 13" xfId="1142" xr:uid="{00000000-0005-0000-0000-0000E9110000}"/>
    <cellStyle name="60% - Акцент4 14" xfId="1143" xr:uid="{00000000-0005-0000-0000-0000EA110000}"/>
    <cellStyle name="60% - Акцент4 15" xfId="1144" xr:uid="{00000000-0005-0000-0000-0000EB110000}"/>
    <cellStyle name="60% - Акцент4 16" xfId="1145" xr:uid="{00000000-0005-0000-0000-0000EC110000}"/>
    <cellStyle name="60% - Акцент4 17" xfId="1146" xr:uid="{00000000-0005-0000-0000-0000ED110000}"/>
    <cellStyle name="60% - Акцент4 18" xfId="1147" xr:uid="{00000000-0005-0000-0000-0000EE110000}"/>
    <cellStyle name="60% - Акцент4 19" xfId="1148" xr:uid="{00000000-0005-0000-0000-0000EF110000}"/>
    <cellStyle name="60% - Акцент4 2" xfId="1149" xr:uid="{00000000-0005-0000-0000-0000F0110000}"/>
    <cellStyle name="60% — акцент4 2" xfId="1150" xr:uid="{00000000-0005-0000-0000-0000F1110000}"/>
    <cellStyle name="60% - Акцент4 2_Приложение 1" xfId="1151" xr:uid="{00000000-0005-0000-0000-0000F2110000}"/>
    <cellStyle name="60% — акцент4 2_Приложение 1" xfId="1152" xr:uid="{00000000-0005-0000-0000-0000F3110000}"/>
    <cellStyle name="60% - Акцент4 2_Приложение 1_1" xfId="1153" xr:uid="{00000000-0005-0000-0000-0000F4110000}"/>
    <cellStyle name="60% — акцент4 2_Приложение 2" xfId="1154" xr:uid="{00000000-0005-0000-0000-0000F5110000}"/>
    <cellStyle name="60% - Акцент4 2_Приложение 2_1" xfId="1155" xr:uid="{00000000-0005-0000-0000-0000F6110000}"/>
    <cellStyle name="60% - Акцент4 20" xfId="1156" xr:uid="{00000000-0005-0000-0000-0000F7110000}"/>
    <cellStyle name="60% - Акцент4 21" xfId="1157" xr:uid="{00000000-0005-0000-0000-0000F8110000}"/>
    <cellStyle name="60% - Акцент4 22" xfId="1158" xr:uid="{00000000-0005-0000-0000-0000F9110000}"/>
    <cellStyle name="60% - Акцент4 23" xfId="1159" xr:uid="{00000000-0005-0000-0000-0000FA110000}"/>
    <cellStyle name="60% - Акцент4 24" xfId="1160" xr:uid="{00000000-0005-0000-0000-0000FB110000}"/>
    <cellStyle name="60% - Акцент4 25" xfId="1161" xr:uid="{00000000-0005-0000-0000-0000FC110000}"/>
    <cellStyle name="60% - Акцент4 26" xfId="1162" xr:uid="{00000000-0005-0000-0000-0000FD110000}"/>
    <cellStyle name="60% - Акцент4 27" xfId="1163" xr:uid="{00000000-0005-0000-0000-0000FE110000}"/>
    <cellStyle name="60% - Акцент4 28" xfId="1164" xr:uid="{00000000-0005-0000-0000-0000FF110000}"/>
    <cellStyle name="60% - Акцент4 29" xfId="1165" xr:uid="{00000000-0005-0000-0000-000000120000}"/>
    <cellStyle name="60% - Акцент4 3" xfId="1166" xr:uid="{00000000-0005-0000-0000-000001120000}"/>
    <cellStyle name="60% — акцент4 3" xfId="1167" xr:uid="{00000000-0005-0000-0000-000002120000}"/>
    <cellStyle name="60% - Акцент4 3_Приложение 1" xfId="1168" xr:uid="{00000000-0005-0000-0000-000003120000}"/>
    <cellStyle name="60% — акцент4 3_Приложение 1" xfId="1169" xr:uid="{00000000-0005-0000-0000-000004120000}"/>
    <cellStyle name="60% - Акцент4 3_Приложение 1_1" xfId="1170" xr:uid="{00000000-0005-0000-0000-000005120000}"/>
    <cellStyle name="60% — акцент4 3_Приложение 2" xfId="1171" xr:uid="{00000000-0005-0000-0000-000006120000}"/>
    <cellStyle name="60% - Акцент4 3_Приложение 2_1" xfId="1172" xr:uid="{00000000-0005-0000-0000-000007120000}"/>
    <cellStyle name="60% - Акцент4 30" xfId="1173" xr:uid="{00000000-0005-0000-0000-000008120000}"/>
    <cellStyle name="60% - Акцент4 31" xfId="1174" xr:uid="{00000000-0005-0000-0000-000009120000}"/>
    <cellStyle name="60% - Акцент4 32" xfId="1175" xr:uid="{00000000-0005-0000-0000-00000A120000}"/>
    <cellStyle name="60% - Акцент4 33" xfId="1176" xr:uid="{00000000-0005-0000-0000-00000B120000}"/>
    <cellStyle name="60% - Акцент4 34" xfId="1177" xr:uid="{00000000-0005-0000-0000-00000C120000}"/>
    <cellStyle name="60% - Акцент4 35" xfId="1178" xr:uid="{00000000-0005-0000-0000-00000D120000}"/>
    <cellStyle name="60% - Акцент4 36" xfId="1179" xr:uid="{00000000-0005-0000-0000-00000E120000}"/>
    <cellStyle name="60% - Акцент4 37" xfId="1180" xr:uid="{00000000-0005-0000-0000-00000F120000}"/>
    <cellStyle name="60% - Акцент4 38" xfId="1181" xr:uid="{00000000-0005-0000-0000-000010120000}"/>
    <cellStyle name="60% - Акцент4 39" xfId="1182" xr:uid="{00000000-0005-0000-0000-000011120000}"/>
    <cellStyle name="60% - Акцент4 4" xfId="1183" xr:uid="{00000000-0005-0000-0000-000012120000}"/>
    <cellStyle name="60% — акцент4 4" xfId="1184" xr:uid="{00000000-0005-0000-0000-000013120000}"/>
    <cellStyle name="60% - Акцент4 4_Приложение 1" xfId="1185" xr:uid="{00000000-0005-0000-0000-000014120000}"/>
    <cellStyle name="60% — акцент4 4_Приложение 1" xfId="1186" xr:uid="{00000000-0005-0000-0000-000015120000}"/>
    <cellStyle name="60% - Акцент4 4_Приложение 1_1" xfId="1187" xr:uid="{00000000-0005-0000-0000-000016120000}"/>
    <cellStyle name="60% — акцент4 4_Приложение 2" xfId="1188" xr:uid="{00000000-0005-0000-0000-000017120000}"/>
    <cellStyle name="60% - Акцент4 4_Приложение 2_1" xfId="1189" xr:uid="{00000000-0005-0000-0000-000018120000}"/>
    <cellStyle name="60% - Акцент4 40" xfId="1190" xr:uid="{00000000-0005-0000-0000-000019120000}"/>
    <cellStyle name="60% - Акцент4 41" xfId="1191" xr:uid="{00000000-0005-0000-0000-00001A120000}"/>
    <cellStyle name="60% - Акцент4 42" xfId="1192" xr:uid="{00000000-0005-0000-0000-00001B120000}"/>
    <cellStyle name="60% - Акцент4 43" xfId="1193" xr:uid="{00000000-0005-0000-0000-00001C120000}"/>
    <cellStyle name="60% - Акцент4 44" xfId="1194" xr:uid="{00000000-0005-0000-0000-00001D120000}"/>
    <cellStyle name="60% - Акцент4 45" xfId="1195" xr:uid="{00000000-0005-0000-0000-00001E120000}"/>
    <cellStyle name="60% - Акцент4 5" xfId="1196" xr:uid="{00000000-0005-0000-0000-00001F120000}"/>
    <cellStyle name="60% - Акцент4 6" xfId="1197" xr:uid="{00000000-0005-0000-0000-000020120000}"/>
    <cellStyle name="60% - Акцент4 7" xfId="1198" xr:uid="{00000000-0005-0000-0000-000021120000}"/>
    <cellStyle name="60% - Акцент4 8" xfId="1199" xr:uid="{00000000-0005-0000-0000-000022120000}"/>
    <cellStyle name="60% - Акцент4 9" xfId="1200" xr:uid="{00000000-0005-0000-0000-000023120000}"/>
    <cellStyle name="60% — акцент5" xfId="1201" xr:uid="{00000000-0005-0000-0000-000024120000}"/>
    <cellStyle name="60% - Акцент5 10" xfId="1202" xr:uid="{00000000-0005-0000-0000-000025120000}"/>
    <cellStyle name="60% - Акцент5 11" xfId="1203" xr:uid="{00000000-0005-0000-0000-000026120000}"/>
    <cellStyle name="60% - Акцент5 12" xfId="1204" xr:uid="{00000000-0005-0000-0000-000027120000}"/>
    <cellStyle name="60% - Акцент5 13" xfId="1205" xr:uid="{00000000-0005-0000-0000-000028120000}"/>
    <cellStyle name="60% - Акцент5 14" xfId="1206" xr:uid="{00000000-0005-0000-0000-000029120000}"/>
    <cellStyle name="60% - Акцент5 15" xfId="1207" xr:uid="{00000000-0005-0000-0000-00002A120000}"/>
    <cellStyle name="60% - Акцент5 16" xfId="1208" xr:uid="{00000000-0005-0000-0000-00002B120000}"/>
    <cellStyle name="60% - Акцент5 17" xfId="1209" xr:uid="{00000000-0005-0000-0000-00002C120000}"/>
    <cellStyle name="60% - Акцент5 18" xfId="1210" xr:uid="{00000000-0005-0000-0000-00002D120000}"/>
    <cellStyle name="60% - Акцент5 19" xfId="1211" xr:uid="{00000000-0005-0000-0000-00002E120000}"/>
    <cellStyle name="60% - Акцент5 2" xfId="1212" xr:uid="{00000000-0005-0000-0000-00002F120000}"/>
    <cellStyle name="60% — акцент5 2" xfId="1213" xr:uid="{00000000-0005-0000-0000-000030120000}"/>
    <cellStyle name="60% - Акцент5 2_Приложение 1" xfId="1214" xr:uid="{00000000-0005-0000-0000-000031120000}"/>
    <cellStyle name="60% — акцент5 2_Приложение 1" xfId="1215" xr:uid="{00000000-0005-0000-0000-000032120000}"/>
    <cellStyle name="60% - Акцент5 2_Приложение 1_1" xfId="1216" xr:uid="{00000000-0005-0000-0000-000033120000}"/>
    <cellStyle name="60% — акцент5 2_Приложение 2" xfId="1217" xr:uid="{00000000-0005-0000-0000-000034120000}"/>
    <cellStyle name="60% - Акцент5 2_Приложение 2_1" xfId="1218" xr:uid="{00000000-0005-0000-0000-000035120000}"/>
    <cellStyle name="60% - Акцент5 20" xfId="1219" xr:uid="{00000000-0005-0000-0000-000036120000}"/>
    <cellStyle name="60% - Акцент5 21" xfId="1220" xr:uid="{00000000-0005-0000-0000-000037120000}"/>
    <cellStyle name="60% - Акцент5 22" xfId="1221" xr:uid="{00000000-0005-0000-0000-000038120000}"/>
    <cellStyle name="60% - Акцент5 23" xfId="1222" xr:uid="{00000000-0005-0000-0000-000039120000}"/>
    <cellStyle name="60% - Акцент5 24" xfId="1223" xr:uid="{00000000-0005-0000-0000-00003A120000}"/>
    <cellStyle name="60% - Акцент5 25" xfId="1224" xr:uid="{00000000-0005-0000-0000-00003B120000}"/>
    <cellStyle name="60% - Акцент5 26" xfId="1225" xr:uid="{00000000-0005-0000-0000-00003C120000}"/>
    <cellStyle name="60% - Акцент5 27" xfId="1226" xr:uid="{00000000-0005-0000-0000-00003D120000}"/>
    <cellStyle name="60% - Акцент5 28" xfId="1227" xr:uid="{00000000-0005-0000-0000-00003E120000}"/>
    <cellStyle name="60% - Акцент5 29" xfId="1228" xr:uid="{00000000-0005-0000-0000-00003F120000}"/>
    <cellStyle name="60% - Акцент5 3" xfId="1229" xr:uid="{00000000-0005-0000-0000-000040120000}"/>
    <cellStyle name="60% — акцент5 3" xfId="1230" xr:uid="{00000000-0005-0000-0000-000041120000}"/>
    <cellStyle name="60% - Акцент5 3_Приложение 1" xfId="1231" xr:uid="{00000000-0005-0000-0000-000042120000}"/>
    <cellStyle name="60% — акцент5 3_Приложение 1" xfId="1232" xr:uid="{00000000-0005-0000-0000-000043120000}"/>
    <cellStyle name="60% - Акцент5 3_Приложение 1_1" xfId="1233" xr:uid="{00000000-0005-0000-0000-000044120000}"/>
    <cellStyle name="60% — акцент5 3_Приложение 2" xfId="1234" xr:uid="{00000000-0005-0000-0000-000045120000}"/>
    <cellStyle name="60% - Акцент5 3_Приложение 2_1" xfId="1235" xr:uid="{00000000-0005-0000-0000-000046120000}"/>
    <cellStyle name="60% - Акцент5 30" xfId="1236" xr:uid="{00000000-0005-0000-0000-000047120000}"/>
    <cellStyle name="60% - Акцент5 31" xfId="1237" xr:uid="{00000000-0005-0000-0000-000048120000}"/>
    <cellStyle name="60% - Акцент5 32" xfId="1238" xr:uid="{00000000-0005-0000-0000-000049120000}"/>
    <cellStyle name="60% - Акцент5 33" xfId="1239" xr:uid="{00000000-0005-0000-0000-00004A120000}"/>
    <cellStyle name="60% - Акцент5 34" xfId="1240" xr:uid="{00000000-0005-0000-0000-00004B120000}"/>
    <cellStyle name="60% - Акцент5 35" xfId="1241" xr:uid="{00000000-0005-0000-0000-00004C120000}"/>
    <cellStyle name="60% - Акцент5 36" xfId="1242" xr:uid="{00000000-0005-0000-0000-00004D120000}"/>
    <cellStyle name="60% - Акцент5 37" xfId="1243" xr:uid="{00000000-0005-0000-0000-00004E120000}"/>
    <cellStyle name="60% - Акцент5 38" xfId="1244" xr:uid="{00000000-0005-0000-0000-00004F120000}"/>
    <cellStyle name="60% - Акцент5 39" xfId="1245" xr:uid="{00000000-0005-0000-0000-000050120000}"/>
    <cellStyle name="60% - Акцент5 4" xfId="1246" xr:uid="{00000000-0005-0000-0000-000051120000}"/>
    <cellStyle name="60% — акцент5 4" xfId="1247" xr:uid="{00000000-0005-0000-0000-000052120000}"/>
    <cellStyle name="60% - Акцент5 4_Приложение 1" xfId="1248" xr:uid="{00000000-0005-0000-0000-000053120000}"/>
    <cellStyle name="60% — акцент5 4_Приложение 1" xfId="1249" xr:uid="{00000000-0005-0000-0000-000054120000}"/>
    <cellStyle name="60% - Акцент5 4_Приложение 1_1" xfId="1250" xr:uid="{00000000-0005-0000-0000-000055120000}"/>
    <cellStyle name="60% — акцент5 4_Приложение 2" xfId="1251" xr:uid="{00000000-0005-0000-0000-000056120000}"/>
    <cellStyle name="60% - Акцент5 4_Приложение 2_1" xfId="1252" xr:uid="{00000000-0005-0000-0000-000057120000}"/>
    <cellStyle name="60% - Акцент5 40" xfId="1253" xr:uid="{00000000-0005-0000-0000-000058120000}"/>
    <cellStyle name="60% - Акцент5 41" xfId="1254" xr:uid="{00000000-0005-0000-0000-000059120000}"/>
    <cellStyle name="60% - Акцент5 42" xfId="1255" xr:uid="{00000000-0005-0000-0000-00005A120000}"/>
    <cellStyle name="60% - Акцент5 43" xfId="1256" xr:uid="{00000000-0005-0000-0000-00005B120000}"/>
    <cellStyle name="60% - Акцент5 44" xfId="1257" xr:uid="{00000000-0005-0000-0000-00005C120000}"/>
    <cellStyle name="60% - Акцент5 45" xfId="1258" xr:uid="{00000000-0005-0000-0000-00005D120000}"/>
    <cellStyle name="60% - Акцент5 5" xfId="1259" xr:uid="{00000000-0005-0000-0000-00005E120000}"/>
    <cellStyle name="60% - Акцент5 6" xfId="1260" xr:uid="{00000000-0005-0000-0000-00005F120000}"/>
    <cellStyle name="60% - Акцент5 7" xfId="1261" xr:uid="{00000000-0005-0000-0000-000060120000}"/>
    <cellStyle name="60% - Акцент5 8" xfId="1262" xr:uid="{00000000-0005-0000-0000-000061120000}"/>
    <cellStyle name="60% - Акцент5 9" xfId="1263" xr:uid="{00000000-0005-0000-0000-000062120000}"/>
    <cellStyle name="60% — акцент6" xfId="1264" xr:uid="{00000000-0005-0000-0000-000063120000}"/>
    <cellStyle name="60% - Акцент6 10" xfId="1265" xr:uid="{00000000-0005-0000-0000-000064120000}"/>
    <cellStyle name="60% - Акцент6 11" xfId="1266" xr:uid="{00000000-0005-0000-0000-000065120000}"/>
    <cellStyle name="60% - Акцент6 12" xfId="1267" xr:uid="{00000000-0005-0000-0000-000066120000}"/>
    <cellStyle name="60% - Акцент6 13" xfId="1268" xr:uid="{00000000-0005-0000-0000-000067120000}"/>
    <cellStyle name="60% - Акцент6 14" xfId="1269" xr:uid="{00000000-0005-0000-0000-000068120000}"/>
    <cellStyle name="60% - Акцент6 15" xfId="1270" xr:uid="{00000000-0005-0000-0000-000069120000}"/>
    <cellStyle name="60% - Акцент6 16" xfId="1271" xr:uid="{00000000-0005-0000-0000-00006A120000}"/>
    <cellStyle name="60% - Акцент6 17" xfId="1272" xr:uid="{00000000-0005-0000-0000-00006B120000}"/>
    <cellStyle name="60% - Акцент6 18" xfId="1273" xr:uid="{00000000-0005-0000-0000-00006C120000}"/>
    <cellStyle name="60% - Акцент6 19" xfId="1274" xr:uid="{00000000-0005-0000-0000-00006D120000}"/>
    <cellStyle name="60% - Акцент6 2" xfId="1275" xr:uid="{00000000-0005-0000-0000-00006E120000}"/>
    <cellStyle name="60% — акцент6 2" xfId="1276" xr:uid="{00000000-0005-0000-0000-00006F120000}"/>
    <cellStyle name="60% - Акцент6 2_Приложение 1" xfId="1277" xr:uid="{00000000-0005-0000-0000-000070120000}"/>
    <cellStyle name="60% — акцент6 2_Приложение 1" xfId="1278" xr:uid="{00000000-0005-0000-0000-000071120000}"/>
    <cellStyle name="60% - Акцент6 2_Приложение 1_1" xfId="1279" xr:uid="{00000000-0005-0000-0000-000072120000}"/>
    <cellStyle name="60% — акцент6 2_Приложение 2" xfId="1280" xr:uid="{00000000-0005-0000-0000-000073120000}"/>
    <cellStyle name="60% - Акцент6 2_Приложение 2_1" xfId="1281" xr:uid="{00000000-0005-0000-0000-000074120000}"/>
    <cellStyle name="60% - Акцент6 20" xfId="1282" xr:uid="{00000000-0005-0000-0000-000075120000}"/>
    <cellStyle name="60% - Акцент6 21" xfId="1283" xr:uid="{00000000-0005-0000-0000-000076120000}"/>
    <cellStyle name="60% - Акцент6 22" xfId="1284" xr:uid="{00000000-0005-0000-0000-000077120000}"/>
    <cellStyle name="60% - Акцент6 23" xfId="1285" xr:uid="{00000000-0005-0000-0000-000078120000}"/>
    <cellStyle name="60% - Акцент6 24" xfId="1286" xr:uid="{00000000-0005-0000-0000-000079120000}"/>
    <cellStyle name="60% - Акцент6 25" xfId="1287" xr:uid="{00000000-0005-0000-0000-00007A120000}"/>
    <cellStyle name="60% - Акцент6 26" xfId="1288" xr:uid="{00000000-0005-0000-0000-00007B120000}"/>
    <cellStyle name="60% - Акцент6 27" xfId="1289" xr:uid="{00000000-0005-0000-0000-00007C120000}"/>
    <cellStyle name="60% - Акцент6 28" xfId="1290" xr:uid="{00000000-0005-0000-0000-00007D120000}"/>
    <cellStyle name="60% - Акцент6 29" xfId="1291" xr:uid="{00000000-0005-0000-0000-00007E120000}"/>
    <cellStyle name="60% - Акцент6 3" xfId="1292" xr:uid="{00000000-0005-0000-0000-00007F120000}"/>
    <cellStyle name="60% — акцент6 3" xfId="1293" xr:uid="{00000000-0005-0000-0000-000080120000}"/>
    <cellStyle name="60% - Акцент6 3_Приложение 1" xfId="1294" xr:uid="{00000000-0005-0000-0000-000081120000}"/>
    <cellStyle name="60% — акцент6 3_Приложение 1" xfId="1295" xr:uid="{00000000-0005-0000-0000-000082120000}"/>
    <cellStyle name="60% - Акцент6 3_Приложение 1_1" xfId="1296" xr:uid="{00000000-0005-0000-0000-000083120000}"/>
    <cellStyle name="60% — акцент6 3_Приложение 2" xfId="1297" xr:uid="{00000000-0005-0000-0000-000084120000}"/>
    <cellStyle name="60% - Акцент6 3_Приложение 2_1" xfId="1298" xr:uid="{00000000-0005-0000-0000-000085120000}"/>
    <cellStyle name="60% - Акцент6 30" xfId="1299" xr:uid="{00000000-0005-0000-0000-000086120000}"/>
    <cellStyle name="60% - Акцент6 31" xfId="1300" xr:uid="{00000000-0005-0000-0000-000087120000}"/>
    <cellStyle name="60% - Акцент6 32" xfId="1301" xr:uid="{00000000-0005-0000-0000-000088120000}"/>
    <cellStyle name="60% - Акцент6 33" xfId="1302" xr:uid="{00000000-0005-0000-0000-000089120000}"/>
    <cellStyle name="60% - Акцент6 34" xfId="1303" xr:uid="{00000000-0005-0000-0000-00008A120000}"/>
    <cellStyle name="60% - Акцент6 35" xfId="1304" xr:uid="{00000000-0005-0000-0000-00008B120000}"/>
    <cellStyle name="60% - Акцент6 36" xfId="1305" xr:uid="{00000000-0005-0000-0000-00008C120000}"/>
    <cellStyle name="60% - Акцент6 37" xfId="1306" xr:uid="{00000000-0005-0000-0000-00008D120000}"/>
    <cellStyle name="60% - Акцент6 38" xfId="1307" xr:uid="{00000000-0005-0000-0000-00008E120000}"/>
    <cellStyle name="60% - Акцент6 39" xfId="1308" xr:uid="{00000000-0005-0000-0000-00008F120000}"/>
    <cellStyle name="60% - Акцент6 4" xfId="1309" xr:uid="{00000000-0005-0000-0000-000090120000}"/>
    <cellStyle name="60% — акцент6 4" xfId="1310" xr:uid="{00000000-0005-0000-0000-000091120000}"/>
    <cellStyle name="60% - Акцент6 4_Приложение 1" xfId="1311" xr:uid="{00000000-0005-0000-0000-000092120000}"/>
    <cellStyle name="60% — акцент6 4_Приложение 1" xfId="1312" xr:uid="{00000000-0005-0000-0000-000093120000}"/>
    <cellStyle name="60% - Акцент6 4_Приложение 1_1" xfId="1313" xr:uid="{00000000-0005-0000-0000-000094120000}"/>
    <cellStyle name="60% — акцент6 4_Приложение 2" xfId="1314" xr:uid="{00000000-0005-0000-0000-000095120000}"/>
    <cellStyle name="60% - Акцент6 4_Приложение 2_1" xfId="1315" xr:uid="{00000000-0005-0000-0000-000096120000}"/>
    <cellStyle name="60% - Акцент6 40" xfId="1316" xr:uid="{00000000-0005-0000-0000-000097120000}"/>
    <cellStyle name="60% - Акцент6 41" xfId="1317" xr:uid="{00000000-0005-0000-0000-000098120000}"/>
    <cellStyle name="60% - Акцент6 42" xfId="1318" xr:uid="{00000000-0005-0000-0000-000099120000}"/>
    <cellStyle name="60% - Акцент6 43" xfId="1319" xr:uid="{00000000-0005-0000-0000-00009A120000}"/>
    <cellStyle name="60% - Акцент6 44" xfId="1320" xr:uid="{00000000-0005-0000-0000-00009B120000}"/>
    <cellStyle name="60% - Акцент6 45" xfId="1321" xr:uid="{00000000-0005-0000-0000-00009C120000}"/>
    <cellStyle name="60% - Акцент6 5" xfId="1322" xr:uid="{00000000-0005-0000-0000-00009D120000}"/>
    <cellStyle name="60% - Акцент6 6" xfId="1323" xr:uid="{00000000-0005-0000-0000-00009E120000}"/>
    <cellStyle name="60% - Акцент6 7" xfId="1324" xr:uid="{00000000-0005-0000-0000-00009F120000}"/>
    <cellStyle name="60% - Акцент6 8" xfId="1325" xr:uid="{00000000-0005-0000-0000-0000A0120000}"/>
    <cellStyle name="60% - Акцент6 9" xfId="1326" xr:uid="{00000000-0005-0000-0000-0000A1120000}"/>
    <cellStyle name="Excel Built-in Normal" xfId="1327" xr:uid="{00000000-0005-0000-0000-0000A2120000}"/>
    <cellStyle name="TableStyleLight1" xfId="1328" xr:uid="{00000000-0005-0000-0000-0000A3120000}"/>
    <cellStyle name="Акцент1" xfId="1329" builtinId="29" customBuiltin="1"/>
    <cellStyle name="Акцент1 10" xfId="1330" xr:uid="{00000000-0005-0000-0000-0000A5120000}"/>
    <cellStyle name="Акцент1 11" xfId="1331" xr:uid="{00000000-0005-0000-0000-0000A6120000}"/>
    <cellStyle name="Акцент1 12" xfId="1332" xr:uid="{00000000-0005-0000-0000-0000A7120000}"/>
    <cellStyle name="Акцент1 13" xfId="1333" xr:uid="{00000000-0005-0000-0000-0000A8120000}"/>
    <cellStyle name="Акцент1 14" xfId="1334" xr:uid="{00000000-0005-0000-0000-0000A9120000}"/>
    <cellStyle name="Акцент1 15" xfId="1335" xr:uid="{00000000-0005-0000-0000-0000AA120000}"/>
    <cellStyle name="Акцент1 16" xfId="1336" xr:uid="{00000000-0005-0000-0000-0000AB120000}"/>
    <cellStyle name="Акцент1 17" xfId="1337" xr:uid="{00000000-0005-0000-0000-0000AC120000}"/>
    <cellStyle name="Акцент1 18" xfId="1338" xr:uid="{00000000-0005-0000-0000-0000AD120000}"/>
    <cellStyle name="Акцент1 19" xfId="1339" xr:uid="{00000000-0005-0000-0000-0000AE120000}"/>
    <cellStyle name="Акцент1 2" xfId="1340" xr:uid="{00000000-0005-0000-0000-0000AF120000}"/>
    <cellStyle name="Акцент1 20" xfId="1341" xr:uid="{00000000-0005-0000-0000-0000B0120000}"/>
    <cellStyle name="Акцент1 21" xfId="1342" xr:uid="{00000000-0005-0000-0000-0000B1120000}"/>
    <cellStyle name="Акцент1 22" xfId="1343" xr:uid="{00000000-0005-0000-0000-0000B2120000}"/>
    <cellStyle name="Акцент1 23" xfId="1344" xr:uid="{00000000-0005-0000-0000-0000B3120000}"/>
    <cellStyle name="Акцент1 24" xfId="1345" xr:uid="{00000000-0005-0000-0000-0000B4120000}"/>
    <cellStyle name="Акцент1 25" xfId="1346" xr:uid="{00000000-0005-0000-0000-0000B5120000}"/>
    <cellStyle name="Акцент1 26" xfId="1347" xr:uid="{00000000-0005-0000-0000-0000B6120000}"/>
    <cellStyle name="Акцент1 27" xfId="1348" xr:uid="{00000000-0005-0000-0000-0000B7120000}"/>
    <cellStyle name="Акцент1 28" xfId="1349" xr:uid="{00000000-0005-0000-0000-0000B8120000}"/>
    <cellStyle name="Акцент1 29" xfId="1350" xr:uid="{00000000-0005-0000-0000-0000B9120000}"/>
    <cellStyle name="Акцент1 3" xfId="1351" xr:uid="{00000000-0005-0000-0000-0000BA120000}"/>
    <cellStyle name="Акцент1 30" xfId="1352" xr:uid="{00000000-0005-0000-0000-0000BB120000}"/>
    <cellStyle name="Акцент1 31" xfId="1353" xr:uid="{00000000-0005-0000-0000-0000BC120000}"/>
    <cellStyle name="Акцент1 32" xfId="1354" xr:uid="{00000000-0005-0000-0000-0000BD120000}"/>
    <cellStyle name="Акцент1 33" xfId="1355" xr:uid="{00000000-0005-0000-0000-0000BE120000}"/>
    <cellStyle name="Акцент1 34" xfId="1356" xr:uid="{00000000-0005-0000-0000-0000BF120000}"/>
    <cellStyle name="Акцент1 35" xfId="1357" xr:uid="{00000000-0005-0000-0000-0000C0120000}"/>
    <cellStyle name="Акцент1 36" xfId="1358" xr:uid="{00000000-0005-0000-0000-0000C1120000}"/>
    <cellStyle name="Акцент1 37" xfId="1359" xr:uid="{00000000-0005-0000-0000-0000C2120000}"/>
    <cellStyle name="Акцент1 38" xfId="1360" xr:uid="{00000000-0005-0000-0000-0000C3120000}"/>
    <cellStyle name="Акцент1 39" xfId="1361" xr:uid="{00000000-0005-0000-0000-0000C4120000}"/>
    <cellStyle name="Акцент1 4" xfId="1362" xr:uid="{00000000-0005-0000-0000-0000C5120000}"/>
    <cellStyle name="Акцент1 40" xfId="1363" xr:uid="{00000000-0005-0000-0000-0000C6120000}"/>
    <cellStyle name="Акцент1 41" xfId="1364" xr:uid="{00000000-0005-0000-0000-0000C7120000}"/>
    <cellStyle name="Акцент1 42" xfId="1365" xr:uid="{00000000-0005-0000-0000-0000C8120000}"/>
    <cellStyle name="Акцент1 43" xfId="1366" xr:uid="{00000000-0005-0000-0000-0000C9120000}"/>
    <cellStyle name="Акцент1 5" xfId="1367" xr:uid="{00000000-0005-0000-0000-0000CA120000}"/>
    <cellStyle name="Акцент1 6" xfId="1368" xr:uid="{00000000-0005-0000-0000-0000CB120000}"/>
    <cellStyle name="Акцент1 7" xfId="1369" xr:uid="{00000000-0005-0000-0000-0000CC120000}"/>
    <cellStyle name="Акцент1 8" xfId="1370" xr:uid="{00000000-0005-0000-0000-0000CD120000}"/>
    <cellStyle name="Акцент1 9" xfId="1371" xr:uid="{00000000-0005-0000-0000-0000CE120000}"/>
    <cellStyle name="Акцент2" xfId="1372" builtinId="33" customBuiltin="1"/>
    <cellStyle name="Акцент2 10" xfId="1373" xr:uid="{00000000-0005-0000-0000-0000D0120000}"/>
    <cellStyle name="Акцент2 11" xfId="1374" xr:uid="{00000000-0005-0000-0000-0000D1120000}"/>
    <cellStyle name="Акцент2 12" xfId="1375" xr:uid="{00000000-0005-0000-0000-0000D2120000}"/>
    <cellStyle name="Акцент2 13" xfId="1376" xr:uid="{00000000-0005-0000-0000-0000D3120000}"/>
    <cellStyle name="Акцент2 14" xfId="1377" xr:uid="{00000000-0005-0000-0000-0000D4120000}"/>
    <cellStyle name="Акцент2 15" xfId="1378" xr:uid="{00000000-0005-0000-0000-0000D5120000}"/>
    <cellStyle name="Акцент2 16" xfId="1379" xr:uid="{00000000-0005-0000-0000-0000D6120000}"/>
    <cellStyle name="Акцент2 17" xfId="1380" xr:uid="{00000000-0005-0000-0000-0000D7120000}"/>
    <cellStyle name="Акцент2 18" xfId="1381" xr:uid="{00000000-0005-0000-0000-0000D8120000}"/>
    <cellStyle name="Акцент2 19" xfId="1382" xr:uid="{00000000-0005-0000-0000-0000D9120000}"/>
    <cellStyle name="Акцент2 2" xfId="1383" xr:uid="{00000000-0005-0000-0000-0000DA120000}"/>
    <cellStyle name="Акцент2 20" xfId="1384" xr:uid="{00000000-0005-0000-0000-0000DB120000}"/>
    <cellStyle name="Акцент2 21" xfId="1385" xr:uid="{00000000-0005-0000-0000-0000DC120000}"/>
    <cellStyle name="Акцент2 22" xfId="1386" xr:uid="{00000000-0005-0000-0000-0000DD120000}"/>
    <cellStyle name="Акцент2 23" xfId="1387" xr:uid="{00000000-0005-0000-0000-0000DE120000}"/>
    <cellStyle name="Акцент2 24" xfId="1388" xr:uid="{00000000-0005-0000-0000-0000DF120000}"/>
    <cellStyle name="Акцент2 25" xfId="1389" xr:uid="{00000000-0005-0000-0000-0000E0120000}"/>
    <cellStyle name="Акцент2 26" xfId="1390" xr:uid="{00000000-0005-0000-0000-0000E1120000}"/>
    <cellStyle name="Акцент2 27" xfId="1391" xr:uid="{00000000-0005-0000-0000-0000E2120000}"/>
    <cellStyle name="Акцент2 28" xfId="1392" xr:uid="{00000000-0005-0000-0000-0000E3120000}"/>
    <cellStyle name="Акцент2 29" xfId="1393" xr:uid="{00000000-0005-0000-0000-0000E4120000}"/>
    <cellStyle name="Акцент2 3" xfId="1394" xr:uid="{00000000-0005-0000-0000-0000E5120000}"/>
    <cellStyle name="Акцент2 30" xfId="1395" xr:uid="{00000000-0005-0000-0000-0000E6120000}"/>
    <cellStyle name="Акцент2 31" xfId="1396" xr:uid="{00000000-0005-0000-0000-0000E7120000}"/>
    <cellStyle name="Акцент2 32" xfId="1397" xr:uid="{00000000-0005-0000-0000-0000E8120000}"/>
    <cellStyle name="Акцент2 33" xfId="1398" xr:uid="{00000000-0005-0000-0000-0000E9120000}"/>
    <cellStyle name="Акцент2 34" xfId="1399" xr:uid="{00000000-0005-0000-0000-0000EA120000}"/>
    <cellStyle name="Акцент2 35" xfId="1400" xr:uid="{00000000-0005-0000-0000-0000EB120000}"/>
    <cellStyle name="Акцент2 36" xfId="1401" xr:uid="{00000000-0005-0000-0000-0000EC120000}"/>
    <cellStyle name="Акцент2 37" xfId="1402" xr:uid="{00000000-0005-0000-0000-0000ED120000}"/>
    <cellStyle name="Акцент2 38" xfId="1403" xr:uid="{00000000-0005-0000-0000-0000EE120000}"/>
    <cellStyle name="Акцент2 39" xfId="1404" xr:uid="{00000000-0005-0000-0000-0000EF120000}"/>
    <cellStyle name="Акцент2 4" xfId="1405" xr:uid="{00000000-0005-0000-0000-0000F0120000}"/>
    <cellStyle name="Акцент2 40" xfId="1406" xr:uid="{00000000-0005-0000-0000-0000F1120000}"/>
    <cellStyle name="Акцент2 41" xfId="1407" xr:uid="{00000000-0005-0000-0000-0000F2120000}"/>
    <cellStyle name="Акцент2 42" xfId="1408" xr:uid="{00000000-0005-0000-0000-0000F3120000}"/>
    <cellStyle name="Акцент2 43" xfId="1409" xr:uid="{00000000-0005-0000-0000-0000F4120000}"/>
    <cellStyle name="Акцент2 5" xfId="1410" xr:uid="{00000000-0005-0000-0000-0000F5120000}"/>
    <cellStyle name="Акцент2 6" xfId="1411" xr:uid="{00000000-0005-0000-0000-0000F6120000}"/>
    <cellStyle name="Акцент2 7" xfId="1412" xr:uid="{00000000-0005-0000-0000-0000F7120000}"/>
    <cellStyle name="Акцент2 8" xfId="1413" xr:uid="{00000000-0005-0000-0000-0000F8120000}"/>
    <cellStyle name="Акцент2 9" xfId="1414" xr:uid="{00000000-0005-0000-0000-0000F9120000}"/>
    <cellStyle name="Акцент3" xfId="1415" builtinId="37" customBuiltin="1"/>
    <cellStyle name="Акцент3 10" xfId="1416" xr:uid="{00000000-0005-0000-0000-0000FB120000}"/>
    <cellStyle name="Акцент3 11" xfId="1417" xr:uid="{00000000-0005-0000-0000-0000FC120000}"/>
    <cellStyle name="Акцент3 12" xfId="1418" xr:uid="{00000000-0005-0000-0000-0000FD120000}"/>
    <cellStyle name="Акцент3 13" xfId="1419" xr:uid="{00000000-0005-0000-0000-0000FE120000}"/>
    <cellStyle name="Акцент3 14" xfId="1420" xr:uid="{00000000-0005-0000-0000-0000FF120000}"/>
    <cellStyle name="Акцент3 15" xfId="1421" xr:uid="{00000000-0005-0000-0000-000000130000}"/>
    <cellStyle name="Акцент3 16" xfId="1422" xr:uid="{00000000-0005-0000-0000-000001130000}"/>
    <cellStyle name="Акцент3 17" xfId="1423" xr:uid="{00000000-0005-0000-0000-000002130000}"/>
    <cellStyle name="Акцент3 18" xfId="1424" xr:uid="{00000000-0005-0000-0000-000003130000}"/>
    <cellStyle name="Акцент3 19" xfId="1425" xr:uid="{00000000-0005-0000-0000-000004130000}"/>
    <cellStyle name="Акцент3 2" xfId="1426" xr:uid="{00000000-0005-0000-0000-000005130000}"/>
    <cellStyle name="Акцент3 20" xfId="1427" xr:uid="{00000000-0005-0000-0000-000006130000}"/>
    <cellStyle name="Акцент3 21" xfId="1428" xr:uid="{00000000-0005-0000-0000-000007130000}"/>
    <cellStyle name="Акцент3 22" xfId="1429" xr:uid="{00000000-0005-0000-0000-000008130000}"/>
    <cellStyle name="Акцент3 23" xfId="1430" xr:uid="{00000000-0005-0000-0000-000009130000}"/>
    <cellStyle name="Акцент3 24" xfId="1431" xr:uid="{00000000-0005-0000-0000-00000A130000}"/>
    <cellStyle name="Акцент3 25" xfId="1432" xr:uid="{00000000-0005-0000-0000-00000B130000}"/>
    <cellStyle name="Акцент3 26" xfId="1433" xr:uid="{00000000-0005-0000-0000-00000C130000}"/>
    <cellStyle name="Акцент3 27" xfId="1434" xr:uid="{00000000-0005-0000-0000-00000D130000}"/>
    <cellStyle name="Акцент3 28" xfId="1435" xr:uid="{00000000-0005-0000-0000-00000E130000}"/>
    <cellStyle name="Акцент3 29" xfId="1436" xr:uid="{00000000-0005-0000-0000-00000F130000}"/>
    <cellStyle name="Акцент3 3" xfId="1437" xr:uid="{00000000-0005-0000-0000-000010130000}"/>
    <cellStyle name="Акцент3 30" xfId="1438" xr:uid="{00000000-0005-0000-0000-000011130000}"/>
    <cellStyle name="Акцент3 31" xfId="1439" xr:uid="{00000000-0005-0000-0000-000012130000}"/>
    <cellStyle name="Акцент3 32" xfId="1440" xr:uid="{00000000-0005-0000-0000-000013130000}"/>
    <cellStyle name="Акцент3 33" xfId="1441" xr:uid="{00000000-0005-0000-0000-000014130000}"/>
    <cellStyle name="Акцент3 34" xfId="1442" xr:uid="{00000000-0005-0000-0000-000015130000}"/>
    <cellStyle name="Акцент3 35" xfId="1443" xr:uid="{00000000-0005-0000-0000-000016130000}"/>
    <cellStyle name="Акцент3 36" xfId="1444" xr:uid="{00000000-0005-0000-0000-000017130000}"/>
    <cellStyle name="Акцент3 37" xfId="1445" xr:uid="{00000000-0005-0000-0000-000018130000}"/>
    <cellStyle name="Акцент3 38" xfId="1446" xr:uid="{00000000-0005-0000-0000-000019130000}"/>
    <cellStyle name="Акцент3 39" xfId="1447" xr:uid="{00000000-0005-0000-0000-00001A130000}"/>
    <cellStyle name="Акцент3 4" xfId="1448" xr:uid="{00000000-0005-0000-0000-00001B130000}"/>
    <cellStyle name="Акцент3 40" xfId="1449" xr:uid="{00000000-0005-0000-0000-00001C130000}"/>
    <cellStyle name="Акцент3 41" xfId="1450" xr:uid="{00000000-0005-0000-0000-00001D130000}"/>
    <cellStyle name="Акцент3 42" xfId="1451" xr:uid="{00000000-0005-0000-0000-00001E130000}"/>
    <cellStyle name="Акцент3 43" xfId="1452" xr:uid="{00000000-0005-0000-0000-00001F130000}"/>
    <cellStyle name="Акцент3 5" xfId="1453" xr:uid="{00000000-0005-0000-0000-000020130000}"/>
    <cellStyle name="Акцент3 6" xfId="1454" xr:uid="{00000000-0005-0000-0000-000021130000}"/>
    <cellStyle name="Акцент3 7" xfId="1455" xr:uid="{00000000-0005-0000-0000-000022130000}"/>
    <cellStyle name="Акцент3 8" xfId="1456" xr:uid="{00000000-0005-0000-0000-000023130000}"/>
    <cellStyle name="Акцент3 9" xfId="1457" xr:uid="{00000000-0005-0000-0000-000024130000}"/>
    <cellStyle name="Акцент4" xfId="1458" builtinId="41" customBuiltin="1"/>
    <cellStyle name="Акцент4 10" xfId="1459" xr:uid="{00000000-0005-0000-0000-000026130000}"/>
    <cellStyle name="Акцент4 11" xfId="1460" xr:uid="{00000000-0005-0000-0000-000027130000}"/>
    <cellStyle name="Акцент4 12" xfId="1461" xr:uid="{00000000-0005-0000-0000-000028130000}"/>
    <cellStyle name="Акцент4 13" xfId="1462" xr:uid="{00000000-0005-0000-0000-000029130000}"/>
    <cellStyle name="Акцент4 14" xfId="1463" xr:uid="{00000000-0005-0000-0000-00002A130000}"/>
    <cellStyle name="Акцент4 15" xfId="1464" xr:uid="{00000000-0005-0000-0000-00002B130000}"/>
    <cellStyle name="Акцент4 16" xfId="1465" xr:uid="{00000000-0005-0000-0000-00002C130000}"/>
    <cellStyle name="Акцент4 17" xfId="1466" xr:uid="{00000000-0005-0000-0000-00002D130000}"/>
    <cellStyle name="Акцент4 18" xfId="1467" xr:uid="{00000000-0005-0000-0000-00002E130000}"/>
    <cellStyle name="Акцент4 19" xfId="1468" xr:uid="{00000000-0005-0000-0000-00002F130000}"/>
    <cellStyle name="Акцент4 2" xfId="1469" xr:uid="{00000000-0005-0000-0000-000030130000}"/>
    <cellStyle name="Акцент4 20" xfId="1470" xr:uid="{00000000-0005-0000-0000-000031130000}"/>
    <cellStyle name="Акцент4 21" xfId="1471" xr:uid="{00000000-0005-0000-0000-000032130000}"/>
    <cellStyle name="Акцент4 22" xfId="1472" xr:uid="{00000000-0005-0000-0000-000033130000}"/>
    <cellStyle name="Акцент4 23" xfId="1473" xr:uid="{00000000-0005-0000-0000-000034130000}"/>
    <cellStyle name="Акцент4 24" xfId="1474" xr:uid="{00000000-0005-0000-0000-000035130000}"/>
    <cellStyle name="Акцент4 25" xfId="1475" xr:uid="{00000000-0005-0000-0000-000036130000}"/>
    <cellStyle name="Акцент4 26" xfId="1476" xr:uid="{00000000-0005-0000-0000-000037130000}"/>
    <cellStyle name="Акцент4 27" xfId="1477" xr:uid="{00000000-0005-0000-0000-000038130000}"/>
    <cellStyle name="Акцент4 28" xfId="1478" xr:uid="{00000000-0005-0000-0000-000039130000}"/>
    <cellStyle name="Акцент4 29" xfId="1479" xr:uid="{00000000-0005-0000-0000-00003A130000}"/>
    <cellStyle name="Акцент4 3" xfId="1480" xr:uid="{00000000-0005-0000-0000-00003B130000}"/>
    <cellStyle name="Акцент4 30" xfId="1481" xr:uid="{00000000-0005-0000-0000-00003C130000}"/>
    <cellStyle name="Акцент4 31" xfId="1482" xr:uid="{00000000-0005-0000-0000-00003D130000}"/>
    <cellStyle name="Акцент4 32" xfId="1483" xr:uid="{00000000-0005-0000-0000-00003E130000}"/>
    <cellStyle name="Акцент4 33" xfId="1484" xr:uid="{00000000-0005-0000-0000-00003F130000}"/>
    <cellStyle name="Акцент4 34" xfId="1485" xr:uid="{00000000-0005-0000-0000-000040130000}"/>
    <cellStyle name="Акцент4 35" xfId="1486" xr:uid="{00000000-0005-0000-0000-000041130000}"/>
    <cellStyle name="Акцент4 36" xfId="1487" xr:uid="{00000000-0005-0000-0000-000042130000}"/>
    <cellStyle name="Акцент4 37" xfId="1488" xr:uid="{00000000-0005-0000-0000-000043130000}"/>
    <cellStyle name="Акцент4 38" xfId="1489" xr:uid="{00000000-0005-0000-0000-000044130000}"/>
    <cellStyle name="Акцент4 39" xfId="1490" xr:uid="{00000000-0005-0000-0000-000045130000}"/>
    <cellStyle name="Акцент4 4" xfId="1491" xr:uid="{00000000-0005-0000-0000-000046130000}"/>
    <cellStyle name="Акцент4 40" xfId="1492" xr:uid="{00000000-0005-0000-0000-000047130000}"/>
    <cellStyle name="Акцент4 41" xfId="1493" xr:uid="{00000000-0005-0000-0000-000048130000}"/>
    <cellStyle name="Акцент4 42" xfId="1494" xr:uid="{00000000-0005-0000-0000-000049130000}"/>
    <cellStyle name="Акцент4 43" xfId="1495" xr:uid="{00000000-0005-0000-0000-00004A130000}"/>
    <cellStyle name="Акцент4 5" xfId="1496" xr:uid="{00000000-0005-0000-0000-00004B130000}"/>
    <cellStyle name="Акцент4 6" xfId="1497" xr:uid="{00000000-0005-0000-0000-00004C130000}"/>
    <cellStyle name="Акцент4 7" xfId="1498" xr:uid="{00000000-0005-0000-0000-00004D130000}"/>
    <cellStyle name="Акцент4 8" xfId="1499" xr:uid="{00000000-0005-0000-0000-00004E130000}"/>
    <cellStyle name="Акцент4 9" xfId="1500" xr:uid="{00000000-0005-0000-0000-00004F130000}"/>
    <cellStyle name="Акцент5" xfId="1501" builtinId="45" customBuiltin="1"/>
    <cellStyle name="Акцент5 10" xfId="1502" xr:uid="{00000000-0005-0000-0000-000051130000}"/>
    <cellStyle name="Акцент5 11" xfId="1503" xr:uid="{00000000-0005-0000-0000-000052130000}"/>
    <cellStyle name="Акцент5 12" xfId="1504" xr:uid="{00000000-0005-0000-0000-000053130000}"/>
    <cellStyle name="Акцент5 13" xfId="1505" xr:uid="{00000000-0005-0000-0000-000054130000}"/>
    <cellStyle name="Акцент5 14" xfId="1506" xr:uid="{00000000-0005-0000-0000-000055130000}"/>
    <cellStyle name="Акцент5 15" xfId="1507" xr:uid="{00000000-0005-0000-0000-000056130000}"/>
    <cellStyle name="Акцент5 16" xfId="1508" xr:uid="{00000000-0005-0000-0000-000057130000}"/>
    <cellStyle name="Акцент5 17" xfId="1509" xr:uid="{00000000-0005-0000-0000-000058130000}"/>
    <cellStyle name="Акцент5 18" xfId="1510" xr:uid="{00000000-0005-0000-0000-000059130000}"/>
    <cellStyle name="Акцент5 19" xfId="1511" xr:uid="{00000000-0005-0000-0000-00005A130000}"/>
    <cellStyle name="Акцент5 2" xfId="1512" xr:uid="{00000000-0005-0000-0000-00005B130000}"/>
    <cellStyle name="Акцент5 20" xfId="1513" xr:uid="{00000000-0005-0000-0000-00005C130000}"/>
    <cellStyle name="Акцент5 21" xfId="1514" xr:uid="{00000000-0005-0000-0000-00005D130000}"/>
    <cellStyle name="Акцент5 22" xfId="1515" xr:uid="{00000000-0005-0000-0000-00005E130000}"/>
    <cellStyle name="Акцент5 23" xfId="1516" xr:uid="{00000000-0005-0000-0000-00005F130000}"/>
    <cellStyle name="Акцент5 24" xfId="1517" xr:uid="{00000000-0005-0000-0000-000060130000}"/>
    <cellStyle name="Акцент5 25" xfId="1518" xr:uid="{00000000-0005-0000-0000-000061130000}"/>
    <cellStyle name="Акцент5 26" xfId="1519" xr:uid="{00000000-0005-0000-0000-000062130000}"/>
    <cellStyle name="Акцент5 27" xfId="1520" xr:uid="{00000000-0005-0000-0000-000063130000}"/>
    <cellStyle name="Акцент5 28" xfId="1521" xr:uid="{00000000-0005-0000-0000-000064130000}"/>
    <cellStyle name="Акцент5 29" xfId="1522" xr:uid="{00000000-0005-0000-0000-000065130000}"/>
    <cellStyle name="Акцент5 3" xfId="1523" xr:uid="{00000000-0005-0000-0000-000066130000}"/>
    <cellStyle name="Акцент5 30" xfId="1524" xr:uid="{00000000-0005-0000-0000-000067130000}"/>
    <cellStyle name="Акцент5 31" xfId="1525" xr:uid="{00000000-0005-0000-0000-000068130000}"/>
    <cellStyle name="Акцент5 32" xfId="1526" xr:uid="{00000000-0005-0000-0000-000069130000}"/>
    <cellStyle name="Акцент5 33" xfId="1527" xr:uid="{00000000-0005-0000-0000-00006A130000}"/>
    <cellStyle name="Акцент5 34" xfId="1528" xr:uid="{00000000-0005-0000-0000-00006B130000}"/>
    <cellStyle name="Акцент5 35" xfId="1529" xr:uid="{00000000-0005-0000-0000-00006C130000}"/>
    <cellStyle name="Акцент5 36" xfId="1530" xr:uid="{00000000-0005-0000-0000-00006D130000}"/>
    <cellStyle name="Акцент5 37" xfId="1531" xr:uid="{00000000-0005-0000-0000-00006E130000}"/>
    <cellStyle name="Акцент5 38" xfId="1532" xr:uid="{00000000-0005-0000-0000-00006F130000}"/>
    <cellStyle name="Акцент5 39" xfId="1533" xr:uid="{00000000-0005-0000-0000-000070130000}"/>
    <cellStyle name="Акцент5 4" xfId="1534" xr:uid="{00000000-0005-0000-0000-000071130000}"/>
    <cellStyle name="Акцент5 40" xfId="1535" xr:uid="{00000000-0005-0000-0000-000072130000}"/>
    <cellStyle name="Акцент5 41" xfId="1536" xr:uid="{00000000-0005-0000-0000-000073130000}"/>
    <cellStyle name="Акцент5 42" xfId="1537" xr:uid="{00000000-0005-0000-0000-000074130000}"/>
    <cellStyle name="Акцент5 43" xfId="1538" xr:uid="{00000000-0005-0000-0000-000075130000}"/>
    <cellStyle name="Акцент5 5" xfId="1539" xr:uid="{00000000-0005-0000-0000-000076130000}"/>
    <cellStyle name="Акцент5 6" xfId="1540" xr:uid="{00000000-0005-0000-0000-000077130000}"/>
    <cellStyle name="Акцент5 7" xfId="1541" xr:uid="{00000000-0005-0000-0000-000078130000}"/>
    <cellStyle name="Акцент5 8" xfId="1542" xr:uid="{00000000-0005-0000-0000-000079130000}"/>
    <cellStyle name="Акцент5 9" xfId="1543" xr:uid="{00000000-0005-0000-0000-00007A130000}"/>
    <cellStyle name="Акцент6" xfId="1544" builtinId="49" customBuiltin="1"/>
    <cellStyle name="Акцент6 10" xfId="1545" xr:uid="{00000000-0005-0000-0000-00007C130000}"/>
    <cellStyle name="Акцент6 11" xfId="1546" xr:uid="{00000000-0005-0000-0000-00007D130000}"/>
    <cellStyle name="Акцент6 12" xfId="1547" xr:uid="{00000000-0005-0000-0000-00007E130000}"/>
    <cellStyle name="Акцент6 13" xfId="1548" xr:uid="{00000000-0005-0000-0000-00007F130000}"/>
    <cellStyle name="Акцент6 14" xfId="1549" xr:uid="{00000000-0005-0000-0000-000080130000}"/>
    <cellStyle name="Акцент6 15" xfId="1550" xr:uid="{00000000-0005-0000-0000-000081130000}"/>
    <cellStyle name="Акцент6 16" xfId="1551" xr:uid="{00000000-0005-0000-0000-000082130000}"/>
    <cellStyle name="Акцент6 17" xfId="1552" xr:uid="{00000000-0005-0000-0000-000083130000}"/>
    <cellStyle name="Акцент6 18" xfId="1553" xr:uid="{00000000-0005-0000-0000-000084130000}"/>
    <cellStyle name="Акцент6 19" xfId="1554" xr:uid="{00000000-0005-0000-0000-000085130000}"/>
    <cellStyle name="Акцент6 2" xfId="1555" xr:uid="{00000000-0005-0000-0000-000086130000}"/>
    <cellStyle name="Акцент6 20" xfId="1556" xr:uid="{00000000-0005-0000-0000-000087130000}"/>
    <cellStyle name="Акцент6 21" xfId="1557" xr:uid="{00000000-0005-0000-0000-000088130000}"/>
    <cellStyle name="Акцент6 22" xfId="1558" xr:uid="{00000000-0005-0000-0000-000089130000}"/>
    <cellStyle name="Акцент6 23" xfId="1559" xr:uid="{00000000-0005-0000-0000-00008A130000}"/>
    <cellStyle name="Акцент6 24" xfId="1560" xr:uid="{00000000-0005-0000-0000-00008B130000}"/>
    <cellStyle name="Акцент6 25" xfId="1561" xr:uid="{00000000-0005-0000-0000-00008C130000}"/>
    <cellStyle name="Акцент6 26" xfId="1562" xr:uid="{00000000-0005-0000-0000-00008D130000}"/>
    <cellStyle name="Акцент6 27" xfId="1563" xr:uid="{00000000-0005-0000-0000-00008E130000}"/>
    <cellStyle name="Акцент6 28" xfId="1564" xr:uid="{00000000-0005-0000-0000-00008F130000}"/>
    <cellStyle name="Акцент6 29" xfId="1565" xr:uid="{00000000-0005-0000-0000-000090130000}"/>
    <cellStyle name="Акцент6 3" xfId="1566" xr:uid="{00000000-0005-0000-0000-000091130000}"/>
    <cellStyle name="Акцент6 30" xfId="1567" xr:uid="{00000000-0005-0000-0000-000092130000}"/>
    <cellStyle name="Акцент6 31" xfId="1568" xr:uid="{00000000-0005-0000-0000-000093130000}"/>
    <cellStyle name="Акцент6 32" xfId="1569" xr:uid="{00000000-0005-0000-0000-000094130000}"/>
    <cellStyle name="Акцент6 33" xfId="1570" xr:uid="{00000000-0005-0000-0000-000095130000}"/>
    <cellStyle name="Акцент6 34" xfId="1571" xr:uid="{00000000-0005-0000-0000-000096130000}"/>
    <cellStyle name="Акцент6 35" xfId="1572" xr:uid="{00000000-0005-0000-0000-000097130000}"/>
    <cellStyle name="Акцент6 36" xfId="1573" xr:uid="{00000000-0005-0000-0000-000098130000}"/>
    <cellStyle name="Акцент6 37" xfId="1574" xr:uid="{00000000-0005-0000-0000-000099130000}"/>
    <cellStyle name="Акцент6 38" xfId="1575" xr:uid="{00000000-0005-0000-0000-00009A130000}"/>
    <cellStyle name="Акцент6 39" xfId="1576" xr:uid="{00000000-0005-0000-0000-00009B130000}"/>
    <cellStyle name="Акцент6 4" xfId="1577" xr:uid="{00000000-0005-0000-0000-00009C130000}"/>
    <cellStyle name="Акцент6 40" xfId="1578" xr:uid="{00000000-0005-0000-0000-00009D130000}"/>
    <cellStyle name="Акцент6 41" xfId="1579" xr:uid="{00000000-0005-0000-0000-00009E130000}"/>
    <cellStyle name="Акцент6 42" xfId="1580" xr:uid="{00000000-0005-0000-0000-00009F130000}"/>
    <cellStyle name="Акцент6 43" xfId="1581" xr:uid="{00000000-0005-0000-0000-0000A0130000}"/>
    <cellStyle name="Акцент6 5" xfId="1582" xr:uid="{00000000-0005-0000-0000-0000A1130000}"/>
    <cellStyle name="Акцент6 6" xfId="1583" xr:uid="{00000000-0005-0000-0000-0000A2130000}"/>
    <cellStyle name="Акцент6 7" xfId="1584" xr:uid="{00000000-0005-0000-0000-0000A3130000}"/>
    <cellStyle name="Акцент6 8" xfId="1585" xr:uid="{00000000-0005-0000-0000-0000A4130000}"/>
    <cellStyle name="Акцент6 9" xfId="1586" xr:uid="{00000000-0005-0000-0000-0000A5130000}"/>
    <cellStyle name="Ввод " xfId="1587" builtinId="20" customBuiltin="1"/>
    <cellStyle name="Ввод  10" xfId="1588" xr:uid="{00000000-0005-0000-0000-0000A7130000}"/>
    <cellStyle name="Ввод  11" xfId="1589" xr:uid="{00000000-0005-0000-0000-0000A8130000}"/>
    <cellStyle name="Ввод  12" xfId="1590" xr:uid="{00000000-0005-0000-0000-0000A9130000}"/>
    <cellStyle name="Ввод  13" xfId="1591" xr:uid="{00000000-0005-0000-0000-0000AA130000}"/>
    <cellStyle name="Ввод  14" xfId="1592" xr:uid="{00000000-0005-0000-0000-0000AB130000}"/>
    <cellStyle name="Ввод  15" xfId="1593" xr:uid="{00000000-0005-0000-0000-0000AC130000}"/>
    <cellStyle name="Ввод  16" xfId="1594" xr:uid="{00000000-0005-0000-0000-0000AD130000}"/>
    <cellStyle name="Ввод  17" xfId="1595" xr:uid="{00000000-0005-0000-0000-0000AE130000}"/>
    <cellStyle name="Ввод  18" xfId="1596" xr:uid="{00000000-0005-0000-0000-0000AF130000}"/>
    <cellStyle name="Ввод  19" xfId="1597" xr:uid="{00000000-0005-0000-0000-0000B0130000}"/>
    <cellStyle name="Ввод  2" xfId="1598" xr:uid="{00000000-0005-0000-0000-0000B1130000}"/>
    <cellStyle name="Ввод  20" xfId="1599" xr:uid="{00000000-0005-0000-0000-0000B2130000}"/>
    <cellStyle name="Ввод  21" xfId="1600" xr:uid="{00000000-0005-0000-0000-0000B3130000}"/>
    <cellStyle name="Ввод  22" xfId="1601" xr:uid="{00000000-0005-0000-0000-0000B4130000}"/>
    <cellStyle name="Ввод  23" xfId="1602" xr:uid="{00000000-0005-0000-0000-0000B5130000}"/>
    <cellStyle name="Ввод  24" xfId="1603" xr:uid="{00000000-0005-0000-0000-0000B6130000}"/>
    <cellStyle name="Ввод  25" xfId="1604" xr:uid="{00000000-0005-0000-0000-0000B7130000}"/>
    <cellStyle name="Ввод  26" xfId="1605" xr:uid="{00000000-0005-0000-0000-0000B8130000}"/>
    <cellStyle name="Ввод  27" xfId="1606" xr:uid="{00000000-0005-0000-0000-0000B9130000}"/>
    <cellStyle name="Ввод  28" xfId="1607" xr:uid="{00000000-0005-0000-0000-0000BA130000}"/>
    <cellStyle name="Ввод  29" xfId="1608" xr:uid="{00000000-0005-0000-0000-0000BB130000}"/>
    <cellStyle name="Ввод  3" xfId="1609" xr:uid="{00000000-0005-0000-0000-0000BC130000}"/>
    <cellStyle name="Ввод  30" xfId="1610" xr:uid="{00000000-0005-0000-0000-0000BD130000}"/>
    <cellStyle name="Ввод  31" xfId="1611" xr:uid="{00000000-0005-0000-0000-0000BE130000}"/>
    <cellStyle name="Ввод  32" xfId="1612" xr:uid="{00000000-0005-0000-0000-0000BF130000}"/>
    <cellStyle name="Ввод  33" xfId="1613" xr:uid="{00000000-0005-0000-0000-0000C0130000}"/>
    <cellStyle name="Ввод  34" xfId="1614" xr:uid="{00000000-0005-0000-0000-0000C1130000}"/>
    <cellStyle name="Ввод  35" xfId="1615" xr:uid="{00000000-0005-0000-0000-0000C2130000}"/>
    <cellStyle name="Ввод  36" xfId="1616" xr:uid="{00000000-0005-0000-0000-0000C3130000}"/>
    <cellStyle name="Ввод  37" xfId="1617" xr:uid="{00000000-0005-0000-0000-0000C4130000}"/>
    <cellStyle name="Ввод  38" xfId="1618" xr:uid="{00000000-0005-0000-0000-0000C5130000}"/>
    <cellStyle name="Ввод  39" xfId="1619" xr:uid="{00000000-0005-0000-0000-0000C6130000}"/>
    <cellStyle name="Ввод  4" xfId="1620" xr:uid="{00000000-0005-0000-0000-0000C7130000}"/>
    <cellStyle name="Ввод  40" xfId="1621" xr:uid="{00000000-0005-0000-0000-0000C8130000}"/>
    <cellStyle name="Ввод  41" xfId="1622" xr:uid="{00000000-0005-0000-0000-0000C9130000}"/>
    <cellStyle name="Ввод  42" xfId="1623" xr:uid="{00000000-0005-0000-0000-0000CA130000}"/>
    <cellStyle name="Ввод  43" xfId="1624" xr:uid="{00000000-0005-0000-0000-0000CB130000}"/>
    <cellStyle name="Ввод  5" xfId="1625" xr:uid="{00000000-0005-0000-0000-0000CC130000}"/>
    <cellStyle name="Ввод  6" xfId="1626" xr:uid="{00000000-0005-0000-0000-0000CD130000}"/>
    <cellStyle name="Ввод  7" xfId="1627" xr:uid="{00000000-0005-0000-0000-0000CE130000}"/>
    <cellStyle name="Ввод  8" xfId="1628" xr:uid="{00000000-0005-0000-0000-0000CF130000}"/>
    <cellStyle name="Ввод  9" xfId="1629" xr:uid="{00000000-0005-0000-0000-0000D0130000}"/>
    <cellStyle name="Вывод" xfId="1630" builtinId="21" customBuiltin="1"/>
    <cellStyle name="Вывод 10" xfId="1631" xr:uid="{00000000-0005-0000-0000-0000D2130000}"/>
    <cellStyle name="Вывод 11" xfId="1632" xr:uid="{00000000-0005-0000-0000-0000D3130000}"/>
    <cellStyle name="Вывод 12" xfId="1633" xr:uid="{00000000-0005-0000-0000-0000D4130000}"/>
    <cellStyle name="Вывод 13" xfId="1634" xr:uid="{00000000-0005-0000-0000-0000D5130000}"/>
    <cellStyle name="Вывод 14" xfId="1635" xr:uid="{00000000-0005-0000-0000-0000D6130000}"/>
    <cellStyle name="Вывод 15" xfId="1636" xr:uid="{00000000-0005-0000-0000-0000D7130000}"/>
    <cellStyle name="Вывод 16" xfId="1637" xr:uid="{00000000-0005-0000-0000-0000D8130000}"/>
    <cellStyle name="Вывод 17" xfId="1638" xr:uid="{00000000-0005-0000-0000-0000D9130000}"/>
    <cellStyle name="Вывод 18" xfId="1639" xr:uid="{00000000-0005-0000-0000-0000DA130000}"/>
    <cellStyle name="Вывод 19" xfId="1640" xr:uid="{00000000-0005-0000-0000-0000DB130000}"/>
    <cellStyle name="Вывод 2" xfId="1641" xr:uid="{00000000-0005-0000-0000-0000DC130000}"/>
    <cellStyle name="Вывод 20" xfId="1642" xr:uid="{00000000-0005-0000-0000-0000DD130000}"/>
    <cellStyle name="Вывод 21" xfId="1643" xr:uid="{00000000-0005-0000-0000-0000DE130000}"/>
    <cellStyle name="Вывод 22" xfId="1644" xr:uid="{00000000-0005-0000-0000-0000DF130000}"/>
    <cellStyle name="Вывод 23" xfId="1645" xr:uid="{00000000-0005-0000-0000-0000E0130000}"/>
    <cellStyle name="Вывод 24" xfId="1646" xr:uid="{00000000-0005-0000-0000-0000E1130000}"/>
    <cellStyle name="Вывод 25" xfId="1647" xr:uid="{00000000-0005-0000-0000-0000E2130000}"/>
    <cellStyle name="Вывод 26" xfId="1648" xr:uid="{00000000-0005-0000-0000-0000E3130000}"/>
    <cellStyle name="Вывод 27" xfId="1649" xr:uid="{00000000-0005-0000-0000-0000E4130000}"/>
    <cellStyle name="Вывод 28" xfId="1650" xr:uid="{00000000-0005-0000-0000-0000E5130000}"/>
    <cellStyle name="Вывод 29" xfId="1651" xr:uid="{00000000-0005-0000-0000-0000E6130000}"/>
    <cellStyle name="Вывод 3" xfId="1652" xr:uid="{00000000-0005-0000-0000-0000E7130000}"/>
    <cellStyle name="Вывод 30" xfId="1653" xr:uid="{00000000-0005-0000-0000-0000E8130000}"/>
    <cellStyle name="Вывод 31" xfId="1654" xr:uid="{00000000-0005-0000-0000-0000E9130000}"/>
    <cellStyle name="Вывод 32" xfId="1655" xr:uid="{00000000-0005-0000-0000-0000EA130000}"/>
    <cellStyle name="Вывод 33" xfId="1656" xr:uid="{00000000-0005-0000-0000-0000EB130000}"/>
    <cellStyle name="Вывод 34" xfId="1657" xr:uid="{00000000-0005-0000-0000-0000EC130000}"/>
    <cellStyle name="Вывод 35" xfId="1658" xr:uid="{00000000-0005-0000-0000-0000ED130000}"/>
    <cellStyle name="Вывод 36" xfId="1659" xr:uid="{00000000-0005-0000-0000-0000EE130000}"/>
    <cellStyle name="Вывод 37" xfId="1660" xr:uid="{00000000-0005-0000-0000-0000EF130000}"/>
    <cellStyle name="Вывод 38" xfId="1661" xr:uid="{00000000-0005-0000-0000-0000F0130000}"/>
    <cellStyle name="Вывод 39" xfId="1662" xr:uid="{00000000-0005-0000-0000-0000F1130000}"/>
    <cellStyle name="Вывод 4" xfId="1663" xr:uid="{00000000-0005-0000-0000-0000F2130000}"/>
    <cellStyle name="Вывод 40" xfId="1664" xr:uid="{00000000-0005-0000-0000-0000F3130000}"/>
    <cellStyle name="Вывод 41" xfId="1665" xr:uid="{00000000-0005-0000-0000-0000F4130000}"/>
    <cellStyle name="Вывод 42" xfId="1666" xr:uid="{00000000-0005-0000-0000-0000F5130000}"/>
    <cellStyle name="Вывод 43" xfId="1667" xr:uid="{00000000-0005-0000-0000-0000F6130000}"/>
    <cellStyle name="Вывод 44" xfId="1668" xr:uid="{00000000-0005-0000-0000-0000F7130000}"/>
    <cellStyle name="Вывод 5" xfId="1669" xr:uid="{00000000-0005-0000-0000-0000F8130000}"/>
    <cellStyle name="Вывод 6" xfId="1670" xr:uid="{00000000-0005-0000-0000-0000F9130000}"/>
    <cellStyle name="Вывод 7" xfId="1671" xr:uid="{00000000-0005-0000-0000-0000FA130000}"/>
    <cellStyle name="Вывод 8" xfId="1672" xr:uid="{00000000-0005-0000-0000-0000FB130000}"/>
    <cellStyle name="Вывод 9" xfId="1673" xr:uid="{00000000-0005-0000-0000-0000FC130000}"/>
    <cellStyle name="Вычисление" xfId="1674" builtinId="22" customBuiltin="1"/>
    <cellStyle name="Вычисление 10" xfId="1675" xr:uid="{00000000-0005-0000-0000-0000FE130000}"/>
    <cellStyle name="Вычисление 11" xfId="1676" xr:uid="{00000000-0005-0000-0000-0000FF130000}"/>
    <cellStyle name="Вычисление 12" xfId="1677" xr:uid="{00000000-0005-0000-0000-000000140000}"/>
    <cellStyle name="Вычисление 13" xfId="1678" xr:uid="{00000000-0005-0000-0000-000001140000}"/>
    <cellStyle name="Вычисление 14" xfId="1679" xr:uid="{00000000-0005-0000-0000-000002140000}"/>
    <cellStyle name="Вычисление 15" xfId="1680" xr:uid="{00000000-0005-0000-0000-000003140000}"/>
    <cellStyle name="Вычисление 16" xfId="1681" xr:uid="{00000000-0005-0000-0000-000004140000}"/>
    <cellStyle name="Вычисление 17" xfId="1682" xr:uid="{00000000-0005-0000-0000-000005140000}"/>
    <cellStyle name="Вычисление 18" xfId="1683" xr:uid="{00000000-0005-0000-0000-000006140000}"/>
    <cellStyle name="Вычисление 19" xfId="1684" xr:uid="{00000000-0005-0000-0000-000007140000}"/>
    <cellStyle name="Вычисление 2" xfId="1685" xr:uid="{00000000-0005-0000-0000-000008140000}"/>
    <cellStyle name="Вычисление 20" xfId="1686" xr:uid="{00000000-0005-0000-0000-000009140000}"/>
    <cellStyle name="Вычисление 21" xfId="1687" xr:uid="{00000000-0005-0000-0000-00000A140000}"/>
    <cellStyle name="Вычисление 22" xfId="1688" xr:uid="{00000000-0005-0000-0000-00000B140000}"/>
    <cellStyle name="Вычисление 23" xfId="1689" xr:uid="{00000000-0005-0000-0000-00000C140000}"/>
    <cellStyle name="Вычисление 24" xfId="1690" xr:uid="{00000000-0005-0000-0000-00000D140000}"/>
    <cellStyle name="Вычисление 25" xfId="1691" xr:uid="{00000000-0005-0000-0000-00000E140000}"/>
    <cellStyle name="Вычисление 26" xfId="1692" xr:uid="{00000000-0005-0000-0000-00000F140000}"/>
    <cellStyle name="Вычисление 27" xfId="1693" xr:uid="{00000000-0005-0000-0000-000010140000}"/>
    <cellStyle name="Вычисление 28" xfId="1694" xr:uid="{00000000-0005-0000-0000-000011140000}"/>
    <cellStyle name="Вычисление 29" xfId="1695" xr:uid="{00000000-0005-0000-0000-000012140000}"/>
    <cellStyle name="Вычисление 3" xfId="1696" xr:uid="{00000000-0005-0000-0000-000013140000}"/>
    <cellStyle name="Вычисление 30" xfId="1697" xr:uid="{00000000-0005-0000-0000-000014140000}"/>
    <cellStyle name="Вычисление 31" xfId="1698" xr:uid="{00000000-0005-0000-0000-000015140000}"/>
    <cellStyle name="Вычисление 32" xfId="1699" xr:uid="{00000000-0005-0000-0000-000016140000}"/>
    <cellStyle name="Вычисление 33" xfId="1700" xr:uid="{00000000-0005-0000-0000-000017140000}"/>
    <cellStyle name="Вычисление 34" xfId="1701" xr:uid="{00000000-0005-0000-0000-000018140000}"/>
    <cellStyle name="Вычисление 35" xfId="1702" xr:uid="{00000000-0005-0000-0000-000019140000}"/>
    <cellStyle name="Вычисление 36" xfId="1703" xr:uid="{00000000-0005-0000-0000-00001A140000}"/>
    <cellStyle name="Вычисление 37" xfId="1704" xr:uid="{00000000-0005-0000-0000-00001B140000}"/>
    <cellStyle name="Вычисление 38" xfId="1705" xr:uid="{00000000-0005-0000-0000-00001C140000}"/>
    <cellStyle name="Вычисление 39" xfId="1706" xr:uid="{00000000-0005-0000-0000-00001D140000}"/>
    <cellStyle name="Вычисление 4" xfId="1707" xr:uid="{00000000-0005-0000-0000-00001E140000}"/>
    <cellStyle name="Вычисление 40" xfId="1708" xr:uid="{00000000-0005-0000-0000-00001F140000}"/>
    <cellStyle name="Вычисление 41" xfId="1709" xr:uid="{00000000-0005-0000-0000-000020140000}"/>
    <cellStyle name="Вычисление 42" xfId="1710" xr:uid="{00000000-0005-0000-0000-000021140000}"/>
    <cellStyle name="Вычисление 43" xfId="1711" xr:uid="{00000000-0005-0000-0000-000022140000}"/>
    <cellStyle name="Вычисление 44" xfId="1712" xr:uid="{00000000-0005-0000-0000-000023140000}"/>
    <cellStyle name="Вычисление 5" xfId="1713" xr:uid="{00000000-0005-0000-0000-000024140000}"/>
    <cellStyle name="Вычисление 6" xfId="1714" xr:uid="{00000000-0005-0000-0000-000025140000}"/>
    <cellStyle name="Вычисление 7" xfId="1715" xr:uid="{00000000-0005-0000-0000-000026140000}"/>
    <cellStyle name="Вычисление 8" xfId="1716" xr:uid="{00000000-0005-0000-0000-000027140000}"/>
    <cellStyle name="Вычисление 9" xfId="1717" xr:uid="{00000000-0005-0000-0000-000028140000}"/>
    <cellStyle name="Заголовок 1" xfId="1718" builtinId="16" customBuiltin="1"/>
    <cellStyle name="Заголовок 1 10" xfId="1719" xr:uid="{00000000-0005-0000-0000-00002A140000}"/>
    <cellStyle name="Заголовок 1 11" xfId="1720" xr:uid="{00000000-0005-0000-0000-00002B140000}"/>
    <cellStyle name="Заголовок 1 12" xfId="1721" xr:uid="{00000000-0005-0000-0000-00002C140000}"/>
    <cellStyle name="Заголовок 1 13" xfId="1722" xr:uid="{00000000-0005-0000-0000-00002D140000}"/>
    <cellStyle name="Заголовок 1 14" xfId="1723" xr:uid="{00000000-0005-0000-0000-00002E140000}"/>
    <cellStyle name="Заголовок 1 15" xfId="1724" xr:uid="{00000000-0005-0000-0000-00002F140000}"/>
    <cellStyle name="Заголовок 1 16" xfId="1725" xr:uid="{00000000-0005-0000-0000-000030140000}"/>
    <cellStyle name="Заголовок 1 17" xfId="1726" xr:uid="{00000000-0005-0000-0000-000031140000}"/>
    <cellStyle name="Заголовок 1 18" xfId="1727" xr:uid="{00000000-0005-0000-0000-000032140000}"/>
    <cellStyle name="Заголовок 1 19" xfId="1728" xr:uid="{00000000-0005-0000-0000-000033140000}"/>
    <cellStyle name="Заголовок 1 2" xfId="1729" xr:uid="{00000000-0005-0000-0000-000034140000}"/>
    <cellStyle name="Заголовок 1 20" xfId="1730" xr:uid="{00000000-0005-0000-0000-000035140000}"/>
    <cellStyle name="Заголовок 1 21" xfId="1731" xr:uid="{00000000-0005-0000-0000-000036140000}"/>
    <cellStyle name="Заголовок 1 22" xfId="1732" xr:uid="{00000000-0005-0000-0000-000037140000}"/>
    <cellStyle name="Заголовок 1 23" xfId="1733" xr:uid="{00000000-0005-0000-0000-000038140000}"/>
    <cellStyle name="Заголовок 1 24" xfId="1734" xr:uid="{00000000-0005-0000-0000-000039140000}"/>
    <cellStyle name="Заголовок 1 25" xfId="1735" xr:uid="{00000000-0005-0000-0000-00003A140000}"/>
    <cellStyle name="Заголовок 1 26" xfId="1736" xr:uid="{00000000-0005-0000-0000-00003B140000}"/>
    <cellStyle name="Заголовок 1 27" xfId="1737" xr:uid="{00000000-0005-0000-0000-00003C140000}"/>
    <cellStyle name="Заголовок 1 28" xfId="1738" xr:uid="{00000000-0005-0000-0000-00003D140000}"/>
    <cellStyle name="Заголовок 1 29" xfId="1739" xr:uid="{00000000-0005-0000-0000-00003E140000}"/>
    <cellStyle name="Заголовок 1 3" xfId="1740" xr:uid="{00000000-0005-0000-0000-00003F140000}"/>
    <cellStyle name="Заголовок 1 30" xfId="1741" xr:uid="{00000000-0005-0000-0000-000040140000}"/>
    <cellStyle name="Заголовок 1 31" xfId="1742" xr:uid="{00000000-0005-0000-0000-000041140000}"/>
    <cellStyle name="Заголовок 1 32" xfId="1743" xr:uid="{00000000-0005-0000-0000-000042140000}"/>
    <cellStyle name="Заголовок 1 33" xfId="1744" xr:uid="{00000000-0005-0000-0000-000043140000}"/>
    <cellStyle name="Заголовок 1 34" xfId="1745" xr:uid="{00000000-0005-0000-0000-000044140000}"/>
    <cellStyle name="Заголовок 1 35" xfId="1746" xr:uid="{00000000-0005-0000-0000-000045140000}"/>
    <cellStyle name="Заголовок 1 36" xfId="1747" xr:uid="{00000000-0005-0000-0000-000046140000}"/>
    <cellStyle name="Заголовок 1 37" xfId="1748" xr:uid="{00000000-0005-0000-0000-000047140000}"/>
    <cellStyle name="Заголовок 1 38" xfId="1749" xr:uid="{00000000-0005-0000-0000-000048140000}"/>
    <cellStyle name="Заголовок 1 39" xfId="1750" xr:uid="{00000000-0005-0000-0000-000049140000}"/>
    <cellStyle name="Заголовок 1 4" xfId="1751" xr:uid="{00000000-0005-0000-0000-00004A140000}"/>
    <cellStyle name="Заголовок 1 40" xfId="1752" xr:uid="{00000000-0005-0000-0000-00004B140000}"/>
    <cellStyle name="Заголовок 1 41" xfId="1753" xr:uid="{00000000-0005-0000-0000-00004C140000}"/>
    <cellStyle name="Заголовок 1 42" xfId="1754" xr:uid="{00000000-0005-0000-0000-00004D140000}"/>
    <cellStyle name="Заголовок 1 43" xfId="1755" xr:uid="{00000000-0005-0000-0000-00004E140000}"/>
    <cellStyle name="Заголовок 1 5" xfId="1756" xr:uid="{00000000-0005-0000-0000-00004F140000}"/>
    <cellStyle name="Заголовок 1 6" xfId="1757" xr:uid="{00000000-0005-0000-0000-000050140000}"/>
    <cellStyle name="Заголовок 1 7" xfId="1758" xr:uid="{00000000-0005-0000-0000-000051140000}"/>
    <cellStyle name="Заголовок 1 8" xfId="1759" xr:uid="{00000000-0005-0000-0000-000052140000}"/>
    <cellStyle name="Заголовок 1 9" xfId="1760" xr:uid="{00000000-0005-0000-0000-000053140000}"/>
    <cellStyle name="Заголовок 2" xfId="1761" builtinId="17" customBuiltin="1"/>
    <cellStyle name="Заголовок 2 10" xfId="1762" xr:uid="{00000000-0005-0000-0000-000055140000}"/>
    <cellStyle name="Заголовок 2 11" xfId="1763" xr:uid="{00000000-0005-0000-0000-000056140000}"/>
    <cellStyle name="Заголовок 2 12" xfId="1764" xr:uid="{00000000-0005-0000-0000-000057140000}"/>
    <cellStyle name="Заголовок 2 13" xfId="1765" xr:uid="{00000000-0005-0000-0000-000058140000}"/>
    <cellStyle name="Заголовок 2 14" xfId="1766" xr:uid="{00000000-0005-0000-0000-000059140000}"/>
    <cellStyle name="Заголовок 2 15" xfId="1767" xr:uid="{00000000-0005-0000-0000-00005A140000}"/>
    <cellStyle name="Заголовок 2 16" xfId="1768" xr:uid="{00000000-0005-0000-0000-00005B140000}"/>
    <cellStyle name="Заголовок 2 17" xfId="1769" xr:uid="{00000000-0005-0000-0000-00005C140000}"/>
    <cellStyle name="Заголовок 2 18" xfId="1770" xr:uid="{00000000-0005-0000-0000-00005D140000}"/>
    <cellStyle name="Заголовок 2 19" xfId="1771" xr:uid="{00000000-0005-0000-0000-00005E140000}"/>
    <cellStyle name="Заголовок 2 2" xfId="1772" xr:uid="{00000000-0005-0000-0000-00005F140000}"/>
    <cellStyle name="Заголовок 2 20" xfId="1773" xr:uid="{00000000-0005-0000-0000-000060140000}"/>
    <cellStyle name="Заголовок 2 21" xfId="1774" xr:uid="{00000000-0005-0000-0000-000061140000}"/>
    <cellStyle name="Заголовок 2 22" xfId="1775" xr:uid="{00000000-0005-0000-0000-000062140000}"/>
    <cellStyle name="Заголовок 2 23" xfId="1776" xr:uid="{00000000-0005-0000-0000-000063140000}"/>
    <cellStyle name="Заголовок 2 24" xfId="1777" xr:uid="{00000000-0005-0000-0000-000064140000}"/>
    <cellStyle name="Заголовок 2 25" xfId="1778" xr:uid="{00000000-0005-0000-0000-000065140000}"/>
    <cellStyle name="Заголовок 2 26" xfId="1779" xr:uid="{00000000-0005-0000-0000-000066140000}"/>
    <cellStyle name="Заголовок 2 27" xfId="1780" xr:uid="{00000000-0005-0000-0000-000067140000}"/>
    <cellStyle name="Заголовок 2 28" xfId="1781" xr:uid="{00000000-0005-0000-0000-000068140000}"/>
    <cellStyle name="Заголовок 2 29" xfId="1782" xr:uid="{00000000-0005-0000-0000-000069140000}"/>
    <cellStyle name="Заголовок 2 3" xfId="1783" xr:uid="{00000000-0005-0000-0000-00006A140000}"/>
    <cellStyle name="Заголовок 2 30" xfId="1784" xr:uid="{00000000-0005-0000-0000-00006B140000}"/>
    <cellStyle name="Заголовок 2 31" xfId="1785" xr:uid="{00000000-0005-0000-0000-00006C140000}"/>
    <cellStyle name="Заголовок 2 32" xfId="1786" xr:uid="{00000000-0005-0000-0000-00006D140000}"/>
    <cellStyle name="Заголовок 2 33" xfId="1787" xr:uid="{00000000-0005-0000-0000-00006E140000}"/>
    <cellStyle name="Заголовок 2 34" xfId="1788" xr:uid="{00000000-0005-0000-0000-00006F140000}"/>
    <cellStyle name="Заголовок 2 35" xfId="1789" xr:uid="{00000000-0005-0000-0000-000070140000}"/>
    <cellStyle name="Заголовок 2 36" xfId="1790" xr:uid="{00000000-0005-0000-0000-000071140000}"/>
    <cellStyle name="Заголовок 2 37" xfId="1791" xr:uid="{00000000-0005-0000-0000-000072140000}"/>
    <cellStyle name="Заголовок 2 38" xfId="1792" xr:uid="{00000000-0005-0000-0000-000073140000}"/>
    <cellStyle name="Заголовок 2 39" xfId="1793" xr:uid="{00000000-0005-0000-0000-000074140000}"/>
    <cellStyle name="Заголовок 2 4" xfId="1794" xr:uid="{00000000-0005-0000-0000-000075140000}"/>
    <cellStyle name="Заголовок 2 40" xfId="1795" xr:uid="{00000000-0005-0000-0000-000076140000}"/>
    <cellStyle name="Заголовок 2 41" xfId="1796" xr:uid="{00000000-0005-0000-0000-000077140000}"/>
    <cellStyle name="Заголовок 2 42" xfId="1797" xr:uid="{00000000-0005-0000-0000-000078140000}"/>
    <cellStyle name="Заголовок 2 43" xfId="1798" xr:uid="{00000000-0005-0000-0000-000079140000}"/>
    <cellStyle name="Заголовок 2 5" xfId="1799" xr:uid="{00000000-0005-0000-0000-00007A140000}"/>
    <cellStyle name="Заголовок 2 6" xfId="1800" xr:uid="{00000000-0005-0000-0000-00007B140000}"/>
    <cellStyle name="Заголовок 2 7" xfId="1801" xr:uid="{00000000-0005-0000-0000-00007C140000}"/>
    <cellStyle name="Заголовок 2 8" xfId="1802" xr:uid="{00000000-0005-0000-0000-00007D140000}"/>
    <cellStyle name="Заголовок 2 9" xfId="1803" xr:uid="{00000000-0005-0000-0000-00007E140000}"/>
    <cellStyle name="Заголовок 3" xfId="1804" builtinId="18" customBuiltin="1"/>
    <cellStyle name="Заголовок 3 10" xfId="1805" xr:uid="{00000000-0005-0000-0000-000080140000}"/>
    <cellStyle name="Заголовок 3 11" xfId="1806" xr:uid="{00000000-0005-0000-0000-000081140000}"/>
    <cellStyle name="Заголовок 3 12" xfId="1807" xr:uid="{00000000-0005-0000-0000-000082140000}"/>
    <cellStyle name="Заголовок 3 13" xfId="1808" xr:uid="{00000000-0005-0000-0000-000083140000}"/>
    <cellStyle name="Заголовок 3 14" xfId="1809" xr:uid="{00000000-0005-0000-0000-000084140000}"/>
    <cellStyle name="Заголовок 3 15" xfId="1810" xr:uid="{00000000-0005-0000-0000-000085140000}"/>
    <cellStyle name="Заголовок 3 16" xfId="1811" xr:uid="{00000000-0005-0000-0000-000086140000}"/>
    <cellStyle name="Заголовок 3 17" xfId="1812" xr:uid="{00000000-0005-0000-0000-000087140000}"/>
    <cellStyle name="Заголовок 3 18" xfId="1813" xr:uid="{00000000-0005-0000-0000-000088140000}"/>
    <cellStyle name="Заголовок 3 19" xfId="1814" xr:uid="{00000000-0005-0000-0000-000089140000}"/>
    <cellStyle name="Заголовок 3 2" xfId="1815" xr:uid="{00000000-0005-0000-0000-00008A140000}"/>
    <cellStyle name="Заголовок 3 20" xfId="1816" xr:uid="{00000000-0005-0000-0000-00008B140000}"/>
    <cellStyle name="Заголовок 3 21" xfId="1817" xr:uid="{00000000-0005-0000-0000-00008C140000}"/>
    <cellStyle name="Заголовок 3 22" xfId="1818" xr:uid="{00000000-0005-0000-0000-00008D140000}"/>
    <cellStyle name="Заголовок 3 23" xfId="1819" xr:uid="{00000000-0005-0000-0000-00008E140000}"/>
    <cellStyle name="Заголовок 3 24" xfId="1820" xr:uid="{00000000-0005-0000-0000-00008F140000}"/>
    <cellStyle name="Заголовок 3 25" xfId="1821" xr:uid="{00000000-0005-0000-0000-000090140000}"/>
    <cellStyle name="Заголовок 3 26" xfId="1822" xr:uid="{00000000-0005-0000-0000-000091140000}"/>
    <cellStyle name="Заголовок 3 27" xfId="1823" xr:uid="{00000000-0005-0000-0000-000092140000}"/>
    <cellStyle name="Заголовок 3 28" xfId="1824" xr:uid="{00000000-0005-0000-0000-000093140000}"/>
    <cellStyle name="Заголовок 3 29" xfId="1825" xr:uid="{00000000-0005-0000-0000-000094140000}"/>
    <cellStyle name="Заголовок 3 3" xfId="1826" xr:uid="{00000000-0005-0000-0000-000095140000}"/>
    <cellStyle name="Заголовок 3 30" xfId="1827" xr:uid="{00000000-0005-0000-0000-000096140000}"/>
    <cellStyle name="Заголовок 3 31" xfId="1828" xr:uid="{00000000-0005-0000-0000-000097140000}"/>
    <cellStyle name="Заголовок 3 32" xfId="1829" xr:uid="{00000000-0005-0000-0000-000098140000}"/>
    <cellStyle name="Заголовок 3 33" xfId="1830" xr:uid="{00000000-0005-0000-0000-000099140000}"/>
    <cellStyle name="Заголовок 3 34" xfId="1831" xr:uid="{00000000-0005-0000-0000-00009A140000}"/>
    <cellStyle name="Заголовок 3 35" xfId="1832" xr:uid="{00000000-0005-0000-0000-00009B140000}"/>
    <cellStyle name="Заголовок 3 36" xfId="1833" xr:uid="{00000000-0005-0000-0000-00009C140000}"/>
    <cellStyle name="Заголовок 3 37" xfId="1834" xr:uid="{00000000-0005-0000-0000-00009D140000}"/>
    <cellStyle name="Заголовок 3 38" xfId="1835" xr:uid="{00000000-0005-0000-0000-00009E140000}"/>
    <cellStyle name="Заголовок 3 39" xfId="1836" xr:uid="{00000000-0005-0000-0000-00009F140000}"/>
    <cellStyle name="Заголовок 3 4" xfId="1837" xr:uid="{00000000-0005-0000-0000-0000A0140000}"/>
    <cellStyle name="Заголовок 3 40" xfId="1838" xr:uid="{00000000-0005-0000-0000-0000A1140000}"/>
    <cellStyle name="Заголовок 3 41" xfId="1839" xr:uid="{00000000-0005-0000-0000-0000A2140000}"/>
    <cellStyle name="Заголовок 3 42" xfId="1840" xr:uid="{00000000-0005-0000-0000-0000A3140000}"/>
    <cellStyle name="Заголовок 3 43" xfId="1841" xr:uid="{00000000-0005-0000-0000-0000A4140000}"/>
    <cellStyle name="Заголовок 3 5" xfId="1842" xr:uid="{00000000-0005-0000-0000-0000A5140000}"/>
    <cellStyle name="Заголовок 3 6" xfId="1843" xr:uid="{00000000-0005-0000-0000-0000A6140000}"/>
    <cellStyle name="Заголовок 3 7" xfId="1844" xr:uid="{00000000-0005-0000-0000-0000A7140000}"/>
    <cellStyle name="Заголовок 3 8" xfId="1845" xr:uid="{00000000-0005-0000-0000-0000A8140000}"/>
    <cellStyle name="Заголовок 3 9" xfId="1846" xr:uid="{00000000-0005-0000-0000-0000A9140000}"/>
    <cellStyle name="Заголовок 4" xfId="1847" builtinId="19" customBuiltin="1"/>
    <cellStyle name="Заголовок 4 10" xfId="1848" xr:uid="{00000000-0005-0000-0000-0000AB140000}"/>
    <cellStyle name="Заголовок 4 11" xfId="1849" xr:uid="{00000000-0005-0000-0000-0000AC140000}"/>
    <cellStyle name="Заголовок 4 12" xfId="1850" xr:uid="{00000000-0005-0000-0000-0000AD140000}"/>
    <cellStyle name="Заголовок 4 13" xfId="1851" xr:uid="{00000000-0005-0000-0000-0000AE140000}"/>
    <cellStyle name="Заголовок 4 14" xfId="1852" xr:uid="{00000000-0005-0000-0000-0000AF140000}"/>
    <cellStyle name="Заголовок 4 15" xfId="1853" xr:uid="{00000000-0005-0000-0000-0000B0140000}"/>
    <cellStyle name="Заголовок 4 16" xfId="1854" xr:uid="{00000000-0005-0000-0000-0000B1140000}"/>
    <cellStyle name="Заголовок 4 17" xfId="1855" xr:uid="{00000000-0005-0000-0000-0000B2140000}"/>
    <cellStyle name="Заголовок 4 18" xfId="1856" xr:uid="{00000000-0005-0000-0000-0000B3140000}"/>
    <cellStyle name="Заголовок 4 19" xfId="1857" xr:uid="{00000000-0005-0000-0000-0000B4140000}"/>
    <cellStyle name="Заголовок 4 2" xfId="1858" xr:uid="{00000000-0005-0000-0000-0000B5140000}"/>
    <cellStyle name="Заголовок 4 20" xfId="1859" xr:uid="{00000000-0005-0000-0000-0000B6140000}"/>
    <cellStyle name="Заголовок 4 21" xfId="1860" xr:uid="{00000000-0005-0000-0000-0000B7140000}"/>
    <cellStyle name="Заголовок 4 22" xfId="1861" xr:uid="{00000000-0005-0000-0000-0000B8140000}"/>
    <cellStyle name="Заголовок 4 23" xfId="1862" xr:uid="{00000000-0005-0000-0000-0000B9140000}"/>
    <cellStyle name="Заголовок 4 24" xfId="1863" xr:uid="{00000000-0005-0000-0000-0000BA140000}"/>
    <cellStyle name="Заголовок 4 25" xfId="1864" xr:uid="{00000000-0005-0000-0000-0000BB140000}"/>
    <cellStyle name="Заголовок 4 26" xfId="1865" xr:uid="{00000000-0005-0000-0000-0000BC140000}"/>
    <cellStyle name="Заголовок 4 27" xfId="1866" xr:uid="{00000000-0005-0000-0000-0000BD140000}"/>
    <cellStyle name="Заголовок 4 28" xfId="1867" xr:uid="{00000000-0005-0000-0000-0000BE140000}"/>
    <cellStyle name="Заголовок 4 29" xfId="1868" xr:uid="{00000000-0005-0000-0000-0000BF140000}"/>
    <cellStyle name="Заголовок 4 3" xfId="1869" xr:uid="{00000000-0005-0000-0000-0000C0140000}"/>
    <cellStyle name="Заголовок 4 30" xfId="1870" xr:uid="{00000000-0005-0000-0000-0000C1140000}"/>
    <cellStyle name="Заголовок 4 31" xfId="1871" xr:uid="{00000000-0005-0000-0000-0000C2140000}"/>
    <cellStyle name="Заголовок 4 32" xfId="1872" xr:uid="{00000000-0005-0000-0000-0000C3140000}"/>
    <cellStyle name="Заголовок 4 33" xfId="1873" xr:uid="{00000000-0005-0000-0000-0000C4140000}"/>
    <cellStyle name="Заголовок 4 34" xfId="1874" xr:uid="{00000000-0005-0000-0000-0000C5140000}"/>
    <cellStyle name="Заголовок 4 35" xfId="1875" xr:uid="{00000000-0005-0000-0000-0000C6140000}"/>
    <cellStyle name="Заголовок 4 36" xfId="1876" xr:uid="{00000000-0005-0000-0000-0000C7140000}"/>
    <cellStyle name="Заголовок 4 37" xfId="1877" xr:uid="{00000000-0005-0000-0000-0000C8140000}"/>
    <cellStyle name="Заголовок 4 38" xfId="1878" xr:uid="{00000000-0005-0000-0000-0000C9140000}"/>
    <cellStyle name="Заголовок 4 39" xfId="1879" xr:uid="{00000000-0005-0000-0000-0000CA140000}"/>
    <cellStyle name="Заголовок 4 4" xfId="1880" xr:uid="{00000000-0005-0000-0000-0000CB140000}"/>
    <cellStyle name="Заголовок 4 40" xfId="1881" xr:uid="{00000000-0005-0000-0000-0000CC140000}"/>
    <cellStyle name="Заголовок 4 41" xfId="1882" xr:uid="{00000000-0005-0000-0000-0000CD140000}"/>
    <cellStyle name="Заголовок 4 42" xfId="1883" xr:uid="{00000000-0005-0000-0000-0000CE140000}"/>
    <cellStyle name="Заголовок 4 43" xfId="1884" xr:uid="{00000000-0005-0000-0000-0000CF140000}"/>
    <cellStyle name="Заголовок 4 5" xfId="1885" xr:uid="{00000000-0005-0000-0000-0000D0140000}"/>
    <cellStyle name="Заголовок 4 6" xfId="1886" xr:uid="{00000000-0005-0000-0000-0000D1140000}"/>
    <cellStyle name="Заголовок 4 7" xfId="1887" xr:uid="{00000000-0005-0000-0000-0000D2140000}"/>
    <cellStyle name="Заголовок 4 8" xfId="1888" xr:uid="{00000000-0005-0000-0000-0000D3140000}"/>
    <cellStyle name="Заголовок 4 9" xfId="1889" xr:uid="{00000000-0005-0000-0000-0000D4140000}"/>
    <cellStyle name="Итог" xfId="1890" builtinId="25" customBuiltin="1"/>
    <cellStyle name="Итог 10" xfId="1891" xr:uid="{00000000-0005-0000-0000-0000D6140000}"/>
    <cellStyle name="Итог 11" xfId="1892" xr:uid="{00000000-0005-0000-0000-0000D7140000}"/>
    <cellStyle name="Итог 12" xfId="1893" xr:uid="{00000000-0005-0000-0000-0000D8140000}"/>
    <cellStyle name="Итог 13" xfId="1894" xr:uid="{00000000-0005-0000-0000-0000D9140000}"/>
    <cellStyle name="Итог 14" xfId="1895" xr:uid="{00000000-0005-0000-0000-0000DA140000}"/>
    <cellStyle name="Итог 15" xfId="1896" xr:uid="{00000000-0005-0000-0000-0000DB140000}"/>
    <cellStyle name="Итог 16" xfId="1897" xr:uid="{00000000-0005-0000-0000-0000DC140000}"/>
    <cellStyle name="Итог 17" xfId="1898" xr:uid="{00000000-0005-0000-0000-0000DD140000}"/>
    <cellStyle name="Итог 18" xfId="1899" xr:uid="{00000000-0005-0000-0000-0000DE140000}"/>
    <cellStyle name="Итог 19" xfId="1900" xr:uid="{00000000-0005-0000-0000-0000DF140000}"/>
    <cellStyle name="Итог 2" xfId="1901" xr:uid="{00000000-0005-0000-0000-0000E0140000}"/>
    <cellStyle name="Итог 20" xfId="1902" xr:uid="{00000000-0005-0000-0000-0000E1140000}"/>
    <cellStyle name="Итог 21" xfId="1903" xr:uid="{00000000-0005-0000-0000-0000E2140000}"/>
    <cellStyle name="Итог 22" xfId="1904" xr:uid="{00000000-0005-0000-0000-0000E3140000}"/>
    <cellStyle name="Итог 23" xfId="1905" xr:uid="{00000000-0005-0000-0000-0000E4140000}"/>
    <cellStyle name="Итог 24" xfId="1906" xr:uid="{00000000-0005-0000-0000-0000E5140000}"/>
    <cellStyle name="Итог 25" xfId="1907" xr:uid="{00000000-0005-0000-0000-0000E6140000}"/>
    <cellStyle name="Итог 26" xfId="1908" xr:uid="{00000000-0005-0000-0000-0000E7140000}"/>
    <cellStyle name="Итог 27" xfId="1909" xr:uid="{00000000-0005-0000-0000-0000E8140000}"/>
    <cellStyle name="Итог 28" xfId="1910" xr:uid="{00000000-0005-0000-0000-0000E9140000}"/>
    <cellStyle name="Итог 29" xfId="1911" xr:uid="{00000000-0005-0000-0000-0000EA140000}"/>
    <cellStyle name="Итог 3" xfId="1912" xr:uid="{00000000-0005-0000-0000-0000EB140000}"/>
    <cellStyle name="Итог 30" xfId="1913" xr:uid="{00000000-0005-0000-0000-0000EC140000}"/>
    <cellStyle name="Итог 31" xfId="1914" xr:uid="{00000000-0005-0000-0000-0000ED140000}"/>
    <cellStyle name="Итог 32" xfId="1915" xr:uid="{00000000-0005-0000-0000-0000EE140000}"/>
    <cellStyle name="Итог 33" xfId="1916" xr:uid="{00000000-0005-0000-0000-0000EF140000}"/>
    <cellStyle name="Итог 34" xfId="1917" xr:uid="{00000000-0005-0000-0000-0000F0140000}"/>
    <cellStyle name="Итог 35" xfId="1918" xr:uid="{00000000-0005-0000-0000-0000F1140000}"/>
    <cellStyle name="Итог 36" xfId="1919" xr:uid="{00000000-0005-0000-0000-0000F2140000}"/>
    <cellStyle name="Итог 37" xfId="1920" xr:uid="{00000000-0005-0000-0000-0000F3140000}"/>
    <cellStyle name="Итог 38" xfId="1921" xr:uid="{00000000-0005-0000-0000-0000F4140000}"/>
    <cellStyle name="Итог 39" xfId="1922" xr:uid="{00000000-0005-0000-0000-0000F5140000}"/>
    <cellStyle name="Итог 4" xfId="1923" xr:uid="{00000000-0005-0000-0000-0000F6140000}"/>
    <cellStyle name="Итог 40" xfId="1924" xr:uid="{00000000-0005-0000-0000-0000F7140000}"/>
    <cellStyle name="Итог 41" xfId="1925" xr:uid="{00000000-0005-0000-0000-0000F8140000}"/>
    <cellStyle name="Итог 42" xfId="1926" xr:uid="{00000000-0005-0000-0000-0000F9140000}"/>
    <cellStyle name="Итог 43" xfId="1927" xr:uid="{00000000-0005-0000-0000-0000FA140000}"/>
    <cellStyle name="Итог 5" xfId="1928" xr:uid="{00000000-0005-0000-0000-0000FB140000}"/>
    <cellStyle name="Итог 6" xfId="1929" xr:uid="{00000000-0005-0000-0000-0000FC140000}"/>
    <cellStyle name="Итог 7" xfId="1930" xr:uid="{00000000-0005-0000-0000-0000FD140000}"/>
    <cellStyle name="Итог 8" xfId="1931" xr:uid="{00000000-0005-0000-0000-0000FE140000}"/>
    <cellStyle name="Итог 9" xfId="1932" xr:uid="{00000000-0005-0000-0000-0000FF140000}"/>
    <cellStyle name="Итоги" xfId="1933" xr:uid="{00000000-0005-0000-0000-000000150000}"/>
    <cellStyle name="ИтогоБИМ" xfId="1934" xr:uid="{00000000-0005-0000-0000-000001150000}"/>
    <cellStyle name="Контрольная ячейка" xfId="1935" builtinId="23" customBuiltin="1"/>
    <cellStyle name="Контрольная ячейка 10" xfId="1936" xr:uid="{00000000-0005-0000-0000-000003150000}"/>
    <cellStyle name="Контрольная ячейка 11" xfId="1937" xr:uid="{00000000-0005-0000-0000-000004150000}"/>
    <cellStyle name="Контрольная ячейка 12" xfId="1938" xr:uid="{00000000-0005-0000-0000-000005150000}"/>
    <cellStyle name="Контрольная ячейка 13" xfId="1939" xr:uid="{00000000-0005-0000-0000-000006150000}"/>
    <cellStyle name="Контрольная ячейка 14" xfId="1940" xr:uid="{00000000-0005-0000-0000-000007150000}"/>
    <cellStyle name="Контрольная ячейка 15" xfId="1941" xr:uid="{00000000-0005-0000-0000-000008150000}"/>
    <cellStyle name="Контрольная ячейка 16" xfId="1942" xr:uid="{00000000-0005-0000-0000-000009150000}"/>
    <cellStyle name="Контрольная ячейка 17" xfId="1943" xr:uid="{00000000-0005-0000-0000-00000A150000}"/>
    <cellStyle name="Контрольная ячейка 18" xfId="1944" xr:uid="{00000000-0005-0000-0000-00000B150000}"/>
    <cellStyle name="Контрольная ячейка 19" xfId="1945" xr:uid="{00000000-0005-0000-0000-00000C150000}"/>
    <cellStyle name="Контрольная ячейка 2" xfId="1946" xr:uid="{00000000-0005-0000-0000-00000D150000}"/>
    <cellStyle name="Контрольная ячейка 20" xfId="1947" xr:uid="{00000000-0005-0000-0000-00000E150000}"/>
    <cellStyle name="Контрольная ячейка 21" xfId="1948" xr:uid="{00000000-0005-0000-0000-00000F150000}"/>
    <cellStyle name="Контрольная ячейка 22" xfId="1949" xr:uid="{00000000-0005-0000-0000-000010150000}"/>
    <cellStyle name="Контрольная ячейка 23" xfId="1950" xr:uid="{00000000-0005-0000-0000-000011150000}"/>
    <cellStyle name="Контрольная ячейка 24" xfId="1951" xr:uid="{00000000-0005-0000-0000-000012150000}"/>
    <cellStyle name="Контрольная ячейка 25" xfId="1952" xr:uid="{00000000-0005-0000-0000-000013150000}"/>
    <cellStyle name="Контрольная ячейка 26" xfId="1953" xr:uid="{00000000-0005-0000-0000-000014150000}"/>
    <cellStyle name="Контрольная ячейка 27" xfId="1954" xr:uid="{00000000-0005-0000-0000-000015150000}"/>
    <cellStyle name="Контрольная ячейка 28" xfId="1955" xr:uid="{00000000-0005-0000-0000-000016150000}"/>
    <cellStyle name="Контрольная ячейка 29" xfId="1956" xr:uid="{00000000-0005-0000-0000-000017150000}"/>
    <cellStyle name="Контрольная ячейка 3" xfId="1957" xr:uid="{00000000-0005-0000-0000-000018150000}"/>
    <cellStyle name="Контрольная ячейка 30" xfId="1958" xr:uid="{00000000-0005-0000-0000-000019150000}"/>
    <cellStyle name="Контрольная ячейка 31" xfId="1959" xr:uid="{00000000-0005-0000-0000-00001A150000}"/>
    <cellStyle name="Контрольная ячейка 32" xfId="1960" xr:uid="{00000000-0005-0000-0000-00001B150000}"/>
    <cellStyle name="Контрольная ячейка 33" xfId="1961" xr:uid="{00000000-0005-0000-0000-00001C150000}"/>
    <cellStyle name="Контрольная ячейка 34" xfId="1962" xr:uid="{00000000-0005-0000-0000-00001D150000}"/>
    <cellStyle name="Контрольная ячейка 35" xfId="1963" xr:uid="{00000000-0005-0000-0000-00001E150000}"/>
    <cellStyle name="Контрольная ячейка 36" xfId="1964" xr:uid="{00000000-0005-0000-0000-00001F150000}"/>
    <cellStyle name="Контрольная ячейка 37" xfId="1965" xr:uid="{00000000-0005-0000-0000-000020150000}"/>
    <cellStyle name="Контрольная ячейка 38" xfId="1966" xr:uid="{00000000-0005-0000-0000-000021150000}"/>
    <cellStyle name="Контрольная ячейка 39" xfId="1967" xr:uid="{00000000-0005-0000-0000-000022150000}"/>
    <cellStyle name="Контрольная ячейка 4" xfId="1968" xr:uid="{00000000-0005-0000-0000-000023150000}"/>
    <cellStyle name="Контрольная ячейка 40" xfId="1969" xr:uid="{00000000-0005-0000-0000-000024150000}"/>
    <cellStyle name="Контрольная ячейка 41" xfId="1970" xr:uid="{00000000-0005-0000-0000-000025150000}"/>
    <cellStyle name="Контрольная ячейка 42" xfId="1971" xr:uid="{00000000-0005-0000-0000-000026150000}"/>
    <cellStyle name="Контрольная ячейка 43" xfId="1972" xr:uid="{00000000-0005-0000-0000-000027150000}"/>
    <cellStyle name="Контрольная ячейка 5" xfId="1973" xr:uid="{00000000-0005-0000-0000-000028150000}"/>
    <cellStyle name="Контрольная ячейка 6" xfId="1974" xr:uid="{00000000-0005-0000-0000-000029150000}"/>
    <cellStyle name="Контрольная ячейка 7" xfId="1975" xr:uid="{00000000-0005-0000-0000-00002A150000}"/>
    <cellStyle name="Контрольная ячейка 8" xfId="1976" xr:uid="{00000000-0005-0000-0000-00002B150000}"/>
    <cellStyle name="Контрольная ячейка 9" xfId="1977" xr:uid="{00000000-0005-0000-0000-00002C150000}"/>
    <cellStyle name="Название" xfId="1978" builtinId="15" customBuiltin="1"/>
    <cellStyle name="Название 10" xfId="1979" xr:uid="{00000000-0005-0000-0000-00002E150000}"/>
    <cellStyle name="Название 11" xfId="1980" xr:uid="{00000000-0005-0000-0000-00002F150000}"/>
    <cellStyle name="Название 12" xfId="1981" xr:uid="{00000000-0005-0000-0000-000030150000}"/>
    <cellStyle name="Название 13" xfId="1982" xr:uid="{00000000-0005-0000-0000-000031150000}"/>
    <cellStyle name="Название 14" xfId="1983" xr:uid="{00000000-0005-0000-0000-000032150000}"/>
    <cellStyle name="Название 15" xfId="1984" xr:uid="{00000000-0005-0000-0000-000033150000}"/>
    <cellStyle name="Название 16" xfId="1985" xr:uid="{00000000-0005-0000-0000-000034150000}"/>
    <cellStyle name="Название 17" xfId="1986" xr:uid="{00000000-0005-0000-0000-000035150000}"/>
    <cellStyle name="Название 18" xfId="1987" xr:uid="{00000000-0005-0000-0000-000036150000}"/>
    <cellStyle name="Название 19" xfId="1988" xr:uid="{00000000-0005-0000-0000-000037150000}"/>
    <cellStyle name="Название 2" xfId="1989" xr:uid="{00000000-0005-0000-0000-000038150000}"/>
    <cellStyle name="Название 20" xfId="1990" xr:uid="{00000000-0005-0000-0000-000039150000}"/>
    <cellStyle name="Название 21" xfId="1991" xr:uid="{00000000-0005-0000-0000-00003A150000}"/>
    <cellStyle name="Название 22" xfId="1992" xr:uid="{00000000-0005-0000-0000-00003B150000}"/>
    <cellStyle name="Название 23" xfId="1993" xr:uid="{00000000-0005-0000-0000-00003C150000}"/>
    <cellStyle name="Название 24" xfId="1994" xr:uid="{00000000-0005-0000-0000-00003D150000}"/>
    <cellStyle name="Название 25" xfId="1995" xr:uid="{00000000-0005-0000-0000-00003E150000}"/>
    <cellStyle name="Название 26" xfId="1996" xr:uid="{00000000-0005-0000-0000-00003F150000}"/>
    <cellStyle name="Название 27" xfId="1997" xr:uid="{00000000-0005-0000-0000-000040150000}"/>
    <cellStyle name="Название 28" xfId="1998" xr:uid="{00000000-0005-0000-0000-000041150000}"/>
    <cellStyle name="Название 29" xfId="1999" xr:uid="{00000000-0005-0000-0000-000042150000}"/>
    <cellStyle name="Название 3" xfId="2000" xr:uid="{00000000-0005-0000-0000-000043150000}"/>
    <cellStyle name="Название 30" xfId="2001" xr:uid="{00000000-0005-0000-0000-000044150000}"/>
    <cellStyle name="Название 31" xfId="2002" xr:uid="{00000000-0005-0000-0000-000045150000}"/>
    <cellStyle name="Название 32" xfId="2003" xr:uid="{00000000-0005-0000-0000-000046150000}"/>
    <cellStyle name="Название 33" xfId="2004" xr:uid="{00000000-0005-0000-0000-000047150000}"/>
    <cellStyle name="Название 34" xfId="2005" xr:uid="{00000000-0005-0000-0000-000048150000}"/>
    <cellStyle name="Название 35" xfId="2006" xr:uid="{00000000-0005-0000-0000-000049150000}"/>
    <cellStyle name="Название 36" xfId="2007" xr:uid="{00000000-0005-0000-0000-00004A150000}"/>
    <cellStyle name="Название 37" xfId="2008" xr:uid="{00000000-0005-0000-0000-00004B150000}"/>
    <cellStyle name="Название 38" xfId="2009" xr:uid="{00000000-0005-0000-0000-00004C150000}"/>
    <cellStyle name="Название 39" xfId="2010" xr:uid="{00000000-0005-0000-0000-00004D150000}"/>
    <cellStyle name="Название 4" xfId="2011" xr:uid="{00000000-0005-0000-0000-00004E150000}"/>
    <cellStyle name="Название 40" xfId="2012" xr:uid="{00000000-0005-0000-0000-00004F150000}"/>
    <cellStyle name="Название 41" xfId="2013" xr:uid="{00000000-0005-0000-0000-000050150000}"/>
    <cellStyle name="Название 42" xfId="2014" xr:uid="{00000000-0005-0000-0000-000051150000}"/>
    <cellStyle name="Название 43" xfId="2015" xr:uid="{00000000-0005-0000-0000-000052150000}"/>
    <cellStyle name="Название 44" xfId="2016" xr:uid="{00000000-0005-0000-0000-000053150000}"/>
    <cellStyle name="Название 45" xfId="2439" xr:uid="{00000000-0005-0000-0000-000054150000}"/>
    <cellStyle name="Название 5" xfId="2017" xr:uid="{00000000-0005-0000-0000-000055150000}"/>
    <cellStyle name="Название 6" xfId="2018" xr:uid="{00000000-0005-0000-0000-000056150000}"/>
    <cellStyle name="Название 7" xfId="2019" xr:uid="{00000000-0005-0000-0000-000057150000}"/>
    <cellStyle name="Название 8" xfId="2020" xr:uid="{00000000-0005-0000-0000-000058150000}"/>
    <cellStyle name="Название 9" xfId="2021" xr:uid="{00000000-0005-0000-0000-000059150000}"/>
    <cellStyle name="Нейтральный" xfId="2022" builtinId="28" customBuiltin="1"/>
    <cellStyle name="Нейтральный 10" xfId="2023" xr:uid="{00000000-0005-0000-0000-00005B150000}"/>
    <cellStyle name="Нейтральный 11" xfId="2024" xr:uid="{00000000-0005-0000-0000-00005C150000}"/>
    <cellStyle name="Нейтральный 12" xfId="2025" xr:uid="{00000000-0005-0000-0000-00005D150000}"/>
    <cellStyle name="Нейтральный 13" xfId="2026" xr:uid="{00000000-0005-0000-0000-00005E150000}"/>
    <cellStyle name="Нейтральный 14" xfId="2027" xr:uid="{00000000-0005-0000-0000-00005F150000}"/>
    <cellStyle name="Нейтральный 15" xfId="2028" xr:uid="{00000000-0005-0000-0000-000060150000}"/>
    <cellStyle name="Нейтральный 16" xfId="2029" xr:uid="{00000000-0005-0000-0000-000061150000}"/>
    <cellStyle name="Нейтральный 17" xfId="2030" xr:uid="{00000000-0005-0000-0000-000062150000}"/>
    <cellStyle name="Нейтральный 18" xfId="2031" xr:uid="{00000000-0005-0000-0000-000063150000}"/>
    <cellStyle name="Нейтральный 19" xfId="2032" xr:uid="{00000000-0005-0000-0000-000064150000}"/>
    <cellStyle name="Нейтральный 2" xfId="2033" xr:uid="{00000000-0005-0000-0000-000065150000}"/>
    <cellStyle name="Нейтральный 20" xfId="2034" xr:uid="{00000000-0005-0000-0000-000066150000}"/>
    <cellStyle name="Нейтральный 21" xfId="2035" xr:uid="{00000000-0005-0000-0000-000067150000}"/>
    <cellStyle name="Нейтральный 22" xfId="2036" xr:uid="{00000000-0005-0000-0000-000068150000}"/>
    <cellStyle name="Нейтральный 23" xfId="2037" xr:uid="{00000000-0005-0000-0000-000069150000}"/>
    <cellStyle name="Нейтральный 24" xfId="2038" xr:uid="{00000000-0005-0000-0000-00006A150000}"/>
    <cellStyle name="Нейтральный 25" xfId="2039" xr:uid="{00000000-0005-0000-0000-00006B150000}"/>
    <cellStyle name="Нейтральный 26" xfId="2040" xr:uid="{00000000-0005-0000-0000-00006C150000}"/>
    <cellStyle name="Нейтральный 27" xfId="2041" xr:uid="{00000000-0005-0000-0000-00006D150000}"/>
    <cellStyle name="Нейтральный 28" xfId="2042" xr:uid="{00000000-0005-0000-0000-00006E150000}"/>
    <cellStyle name="Нейтральный 29" xfId="2043" xr:uid="{00000000-0005-0000-0000-00006F150000}"/>
    <cellStyle name="Нейтральный 3" xfId="2044" xr:uid="{00000000-0005-0000-0000-000070150000}"/>
    <cellStyle name="Нейтральный 30" xfId="2045" xr:uid="{00000000-0005-0000-0000-000071150000}"/>
    <cellStyle name="Нейтральный 31" xfId="2046" xr:uid="{00000000-0005-0000-0000-000072150000}"/>
    <cellStyle name="Нейтральный 32" xfId="2047" xr:uid="{00000000-0005-0000-0000-000073150000}"/>
    <cellStyle name="Нейтральный 33" xfId="2048" xr:uid="{00000000-0005-0000-0000-000074150000}"/>
    <cellStyle name="Нейтральный 34" xfId="2049" xr:uid="{00000000-0005-0000-0000-000075150000}"/>
    <cellStyle name="Нейтральный 35" xfId="2050" xr:uid="{00000000-0005-0000-0000-000076150000}"/>
    <cellStyle name="Нейтральный 36" xfId="2051" xr:uid="{00000000-0005-0000-0000-000077150000}"/>
    <cellStyle name="Нейтральный 37" xfId="2052" xr:uid="{00000000-0005-0000-0000-000078150000}"/>
    <cellStyle name="Нейтральный 38" xfId="2053" xr:uid="{00000000-0005-0000-0000-000079150000}"/>
    <cellStyle name="Нейтральный 39" xfId="2054" xr:uid="{00000000-0005-0000-0000-00007A150000}"/>
    <cellStyle name="Нейтральный 4" xfId="2055" xr:uid="{00000000-0005-0000-0000-00007B150000}"/>
    <cellStyle name="Нейтральный 40" xfId="2056" xr:uid="{00000000-0005-0000-0000-00007C150000}"/>
    <cellStyle name="Нейтральный 41" xfId="2057" xr:uid="{00000000-0005-0000-0000-00007D150000}"/>
    <cellStyle name="Нейтральный 42" xfId="2058" xr:uid="{00000000-0005-0000-0000-00007E150000}"/>
    <cellStyle name="Нейтральный 43" xfId="2059" xr:uid="{00000000-0005-0000-0000-00007F150000}"/>
    <cellStyle name="Нейтральный 5" xfId="2060" xr:uid="{00000000-0005-0000-0000-000080150000}"/>
    <cellStyle name="Нейтральный 6" xfId="2061" xr:uid="{00000000-0005-0000-0000-000081150000}"/>
    <cellStyle name="Нейтральный 7" xfId="2062" xr:uid="{00000000-0005-0000-0000-000082150000}"/>
    <cellStyle name="Нейтральный 8" xfId="2063" xr:uid="{00000000-0005-0000-0000-000083150000}"/>
    <cellStyle name="Нейтральный 9" xfId="2064" xr:uid="{00000000-0005-0000-0000-000084150000}"/>
    <cellStyle name="Обычный" xfId="0" builtinId="0"/>
    <cellStyle name="Обычный 10" xfId="2065" xr:uid="{00000000-0005-0000-0000-000086150000}"/>
    <cellStyle name="Обычный 11" xfId="2066" xr:uid="{00000000-0005-0000-0000-000087150000}"/>
    <cellStyle name="Обычный 12" xfId="2067" xr:uid="{00000000-0005-0000-0000-000088150000}"/>
    <cellStyle name="Обычный 13" xfId="2068" xr:uid="{00000000-0005-0000-0000-000089150000}"/>
    <cellStyle name="Обычный 14" xfId="2069" xr:uid="{00000000-0005-0000-0000-00008A150000}"/>
    <cellStyle name="Обычный 15" xfId="2070" xr:uid="{00000000-0005-0000-0000-00008B150000}"/>
    <cellStyle name="Обычный 16" xfId="2071" xr:uid="{00000000-0005-0000-0000-00008C150000}"/>
    <cellStyle name="Обычный 17" xfId="2072" xr:uid="{00000000-0005-0000-0000-00008D150000}"/>
    <cellStyle name="Обычный 18" xfId="2073" xr:uid="{00000000-0005-0000-0000-00008E150000}"/>
    <cellStyle name="Обычный 19" xfId="2074" xr:uid="{00000000-0005-0000-0000-00008F150000}"/>
    <cellStyle name="Обычный 2" xfId="2075" xr:uid="{00000000-0005-0000-0000-000090150000}"/>
    <cellStyle name="Обычный 2 2" xfId="2076" xr:uid="{00000000-0005-0000-0000-000091150000}"/>
    <cellStyle name="Обычный 2 2 2" xfId="2077" xr:uid="{00000000-0005-0000-0000-000092150000}"/>
    <cellStyle name="Обычный 2 2 3" xfId="2078" xr:uid="{00000000-0005-0000-0000-000093150000}"/>
    <cellStyle name="Обычный 2 2_17.2" xfId="2079" xr:uid="{00000000-0005-0000-0000-000094150000}"/>
    <cellStyle name="Обычный 2_17.1 перечень МКД" xfId="2080" xr:uid="{00000000-0005-0000-0000-000095150000}"/>
    <cellStyle name="Обычный 20" xfId="2081" xr:uid="{00000000-0005-0000-0000-000096150000}"/>
    <cellStyle name="Обычный 21" xfId="2082" xr:uid="{00000000-0005-0000-0000-000097150000}"/>
    <cellStyle name="Обычный 22" xfId="2083" xr:uid="{00000000-0005-0000-0000-000098150000}"/>
    <cellStyle name="Обычный 23" xfId="2084" xr:uid="{00000000-0005-0000-0000-000099150000}"/>
    <cellStyle name="Обычный 24" xfId="2085" xr:uid="{00000000-0005-0000-0000-00009A150000}"/>
    <cellStyle name="Обычный 25" xfId="2086" xr:uid="{00000000-0005-0000-0000-00009B150000}"/>
    <cellStyle name="Обычный 26" xfId="2087" xr:uid="{00000000-0005-0000-0000-00009C150000}"/>
    <cellStyle name="Обычный 27" xfId="2088" xr:uid="{00000000-0005-0000-0000-00009D150000}"/>
    <cellStyle name="Обычный 28" xfId="2089" xr:uid="{00000000-0005-0000-0000-00009E150000}"/>
    <cellStyle name="Обычный 29" xfId="2090" xr:uid="{00000000-0005-0000-0000-00009F150000}"/>
    <cellStyle name="Обычный 3" xfId="2091" xr:uid="{00000000-0005-0000-0000-0000A0150000}"/>
    <cellStyle name="Обычный 3 2" xfId="2092" xr:uid="{00000000-0005-0000-0000-0000A1150000}"/>
    <cellStyle name="Обычный 3 2 2" xfId="2093" xr:uid="{00000000-0005-0000-0000-0000A2150000}"/>
    <cellStyle name="Обычный 3 2_Стоимость" xfId="2094" xr:uid="{00000000-0005-0000-0000-0000A3150000}"/>
    <cellStyle name="Обычный 3 3" xfId="2095" xr:uid="{00000000-0005-0000-0000-0000A4150000}"/>
    <cellStyle name="Обычный 3 3 2" xfId="2096" xr:uid="{00000000-0005-0000-0000-0000A5150000}"/>
    <cellStyle name="Обычный 3 3_Стоимость" xfId="2097" xr:uid="{00000000-0005-0000-0000-0000A6150000}"/>
    <cellStyle name="Обычный 3 4" xfId="2098" xr:uid="{00000000-0005-0000-0000-0000A7150000}"/>
    <cellStyle name="Обычный 3 5" xfId="2099" xr:uid="{00000000-0005-0000-0000-0000A8150000}"/>
    <cellStyle name="Обычный 3 6" xfId="2100" xr:uid="{00000000-0005-0000-0000-0000A9150000}"/>
    <cellStyle name="Обычный 3_17.2" xfId="2101" xr:uid="{00000000-0005-0000-0000-0000AA150000}"/>
    <cellStyle name="Обычный 30" xfId="2102" xr:uid="{00000000-0005-0000-0000-0000AB150000}"/>
    <cellStyle name="Обычный 31" xfId="2103" xr:uid="{00000000-0005-0000-0000-0000AC150000}"/>
    <cellStyle name="Обычный 32" xfId="2104" xr:uid="{00000000-0005-0000-0000-0000AD150000}"/>
    <cellStyle name="Обычный 33" xfId="2105" xr:uid="{00000000-0005-0000-0000-0000AE150000}"/>
    <cellStyle name="Обычный 34" xfId="2106" xr:uid="{00000000-0005-0000-0000-0000AF150000}"/>
    <cellStyle name="Обычный 35" xfId="2107" xr:uid="{00000000-0005-0000-0000-0000B0150000}"/>
    <cellStyle name="Обычный 36" xfId="2108" xr:uid="{00000000-0005-0000-0000-0000B1150000}"/>
    <cellStyle name="Обычный 37" xfId="2109" xr:uid="{00000000-0005-0000-0000-0000B2150000}"/>
    <cellStyle name="Обычный 38" xfId="2110" xr:uid="{00000000-0005-0000-0000-0000B3150000}"/>
    <cellStyle name="Обычный 39" xfId="2111" xr:uid="{00000000-0005-0000-0000-0000B4150000}"/>
    <cellStyle name="Обычный 4" xfId="2112" xr:uid="{00000000-0005-0000-0000-0000B5150000}"/>
    <cellStyle name="Обычный 4 2" xfId="2113" xr:uid="{00000000-0005-0000-0000-0000B6150000}"/>
    <cellStyle name="Обычный 4 2 2" xfId="2114" xr:uid="{00000000-0005-0000-0000-0000B7150000}"/>
    <cellStyle name="Обычный 4 2_Стоимость" xfId="2115" xr:uid="{00000000-0005-0000-0000-0000B8150000}"/>
    <cellStyle name="Обычный 4 3" xfId="2116" xr:uid="{00000000-0005-0000-0000-0000B9150000}"/>
    <cellStyle name="Обычный 4 3 2" xfId="2117" xr:uid="{00000000-0005-0000-0000-0000BA150000}"/>
    <cellStyle name="Обычный 4 3_Стоимость" xfId="2118" xr:uid="{00000000-0005-0000-0000-0000BB150000}"/>
    <cellStyle name="Обычный 4 4" xfId="2119" xr:uid="{00000000-0005-0000-0000-0000BC150000}"/>
    <cellStyle name="Обычный 4 5" xfId="2120" xr:uid="{00000000-0005-0000-0000-0000BD150000}"/>
    <cellStyle name="Обычный 4 6" xfId="2121" xr:uid="{00000000-0005-0000-0000-0000BE150000}"/>
    <cellStyle name="Обычный 4 7" xfId="2122" xr:uid="{00000000-0005-0000-0000-0000BF150000}"/>
    <cellStyle name="Обычный 4_Стоимость" xfId="2123" xr:uid="{00000000-0005-0000-0000-0000C0150000}"/>
    <cellStyle name="Обычный 40" xfId="2124" xr:uid="{00000000-0005-0000-0000-0000C1150000}"/>
    <cellStyle name="Обычный 41" xfId="2125" xr:uid="{00000000-0005-0000-0000-0000C2150000}"/>
    <cellStyle name="Обычный 42" xfId="2126" xr:uid="{00000000-0005-0000-0000-0000C3150000}"/>
    <cellStyle name="Обычный 43" xfId="2127" xr:uid="{00000000-0005-0000-0000-0000C4150000}"/>
    <cellStyle name="Обычный 44" xfId="2128" xr:uid="{00000000-0005-0000-0000-0000C5150000}"/>
    <cellStyle name="Обычный 45" xfId="2129" xr:uid="{00000000-0005-0000-0000-0000C6150000}"/>
    <cellStyle name="Обычный 46" xfId="2130" xr:uid="{00000000-0005-0000-0000-0000C7150000}"/>
    <cellStyle name="Обычный 47" xfId="2131" xr:uid="{00000000-0005-0000-0000-0000C8150000}"/>
    <cellStyle name="Обычный 48" xfId="2132" xr:uid="{00000000-0005-0000-0000-0000C9150000}"/>
    <cellStyle name="Обычный 49" xfId="2133" xr:uid="{00000000-0005-0000-0000-0000CA150000}"/>
    <cellStyle name="Обычный 5" xfId="2134" xr:uid="{00000000-0005-0000-0000-0000CB150000}"/>
    <cellStyle name="Обычный 50" xfId="2135" xr:uid="{00000000-0005-0000-0000-0000CC150000}"/>
    <cellStyle name="Обычный 51" xfId="2136" xr:uid="{00000000-0005-0000-0000-0000CD150000}"/>
    <cellStyle name="Обычный 52" xfId="2137" xr:uid="{00000000-0005-0000-0000-0000CE150000}"/>
    <cellStyle name="Обычный 53" xfId="2138" xr:uid="{00000000-0005-0000-0000-0000CF150000}"/>
    <cellStyle name="Обычный 54" xfId="2139" xr:uid="{00000000-0005-0000-0000-0000D0150000}"/>
    <cellStyle name="Обычный 55" xfId="2140" xr:uid="{00000000-0005-0000-0000-0000D1150000}"/>
    <cellStyle name="Обычный 6" xfId="2141" xr:uid="{00000000-0005-0000-0000-0000D2150000}"/>
    <cellStyle name="Обычный 6 2" xfId="2142" xr:uid="{00000000-0005-0000-0000-0000D3150000}"/>
    <cellStyle name="Обычный 6 2 2" xfId="2143" xr:uid="{00000000-0005-0000-0000-0000D4150000}"/>
    <cellStyle name="Обычный 6 2_Стоимость" xfId="2144" xr:uid="{00000000-0005-0000-0000-0000D5150000}"/>
    <cellStyle name="Обычный 6 3" xfId="2145" xr:uid="{00000000-0005-0000-0000-0000D6150000}"/>
    <cellStyle name="Обычный 6 3 2" xfId="2146" xr:uid="{00000000-0005-0000-0000-0000D7150000}"/>
    <cellStyle name="Обычный 6 3_Стоимость" xfId="2147" xr:uid="{00000000-0005-0000-0000-0000D8150000}"/>
    <cellStyle name="Обычный 6 4" xfId="2148" xr:uid="{00000000-0005-0000-0000-0000D9150000}"/>
    <cellStyle name="Обычный 6 5" xfId="2149" xr:uid="{00000000-0005-0000-0000-0000DA150000}"/>
    <cellStyle name="Обычный 6 6" xfId="2150" xr:uid="{00000000-0005-0000-0000-0000DB150000}"/>
    <cellStyle name="Обычный 6_Стоимость" xfId="2151" xr:uid="{00000000-0005-0000-0000-0000DC150000}"/>
    <cellStyle name="Обычный 7" xfId="2152" xr:uid="{00000000-0005-0000-0000-0000DD150000}"/>
    <cellStyle name="Обычный 7 2" xfId="2153" xr:uid="{00000000-0005-0000-0000-0000DE150000}"/>
    <cellStyle name="Обычный 7 2 2" xfId="2154" xr:uid="{00000000-0005-0000-0000-0000DF150000}"/>
    <cellStyle name="Обычный 7 2_Стоимость" xfId="2155" xr:uid="{00000000-0005-0000-0000-0000E0150000}"/>
    <cellStyle name="Обычный 7 3" xfId="2156" xr:uid="{00000000-0005-0000-0000-0000E1150000}"/>
    <cellStyle name="Обычный 7 3 2" xfId="2157" xr:uid="{00000000-0005-0000-0000-0000E2150000}"/>
    <cellStyle name="Обычный 7 3_Стоимость" xfId="2158" xr:uid="{00000000-0005-0000-0000-0000E3150000}"/>
    <cellStyle name="Обычный 7 4" xfId="2159" xr:uid="{00000000-0005-0000-0000-0000E4150000}"/>
    <cellStyle name="Обычный 7 5" xfId="2160" xr:uid="{00000000-0005-0000-0000-0000E5150000}"/>
    <cellStyle name="Обычный 7_Стоимость" xfId="2161" xr:uid="{00000000-0005-0000-0000-0000E6150000}"/>
    <cellStyle name="Обычный 8" xfId="2162" xr:uid="{00000000-0005-0000-0000-0000E7150000}"/>
    <cellStyle name="Обычный 8 2" xfId="2163" xr:uid="{00000000-0005-0000-0000-0000E8150000}"/>
    <cellStyle name="Обычный 8_Приложение 1" xfId="2164" xr:uid="{00000000-0005-0000-0000-0000E9150000}"/>
    <cellStyle name="Обычный 8_Приложение 1 2" xfId="2441" xr:uid="{00000000-0005-0000-0000-0000EA150000}"/>
    <cellStyle name="Обычный 8_Приложение 1_Приложение 1" xfId="2165" xr:uid="{00000000-0005-0000-0000-0000EB150000}"/>
    <cellStyle name="Обычный 9" xfId="2166" xr:uid="{00000000-0005-0000-0000-0000EC150000}"/>
    <cellStyle name="Обычный_17.2 виды ремонта" xfId="2167" xr:uid="{00000000-0005-0000-0000-0000ED150000}"/>
    <cellStyle name="Обычный_Лист2" xfId="2168" xr:uid="{00000000-0005-0000-0000-0000EE150000}"/>
    <cellStyle name="Обычный_Приложение 1" xfId="2169" xr:uid="{00000000-0005-0000-0000-0000EF150000}"/>
    <cellStyle name="Обычный_Приложение 1_1" xfId="2170" xr:uid="{00000000-0005-0000-0000-0000F0150000}"/>
    <cellStyle name="Обычный_Приложение 1_2" xfId="2171" xr:uid="{00000000-0005-0000-0000-0000F1150000}"/>
    <cellStyle name="Плохой" xfId="2172" builtinId="27" customBuiltin="1"/>
    <cellStyle name="Плохой 10" xfId="2173" xr:uid="{00000000-0005-0000-0000-0000F3150000}"/>
    <cellStyle name="Плохой 11" xfId="2174" xr:uid="{00000000-0005-0000-0000-0000F4150000}"/>
    <cellStyle name="Плохой 12" xfId="2175" xr:uid="{00000000-0005-0000-0000-0000F5150000}"/>
    <cellStyle name="Плохой 13" xfId="2176" xr:uid="{00000000-0005-0000-0000-0000F6150000}"/>
    <cellStyle name="Плохой 14" xfId="2177" xr:uid="{00000000-0005-0000-0000-0000F7150000}"/>
    <cellStyle name="Плохой 15" xfId="2178" xr:uid="{00000000-0005-0000-0000-0000F8150000}"/>
    <cellStyle name="Плохой 16" xfId="2179" xr:uid="{00000000-0005-0000-0000-0000F9150000}"/>
    <cellStyle name="Плохой 17" xfId="2180" xr:uid="{00000000-0005-0000-0000-0000FA150000}"/>
    <cellStyle name="Плохой 18" xfId="2181" xr:uid="{00000000-0005-0000-0000-0000FB150000}"/>
    <cellStyle name="Плохой 19" xfId="2182" xr:uid="{00000000-0005-0000-0000-0000FC150000}"/>
    <cellStyle name="Плохой 2" xfId="2183" xr:uid="{00000000-0005-0000-0000-0000FD150000}"/>
    <cellStyle name="Плохой 20" xfId="2184" xr:uid="{00000000-0005-0000-0000-0000FE150000}"/>
    <cellStyle name="Плохой 21" xfId="2185" xr:uid="{00000000-0005-0000-0000-0000FF150000}"/>
    <cellStyle name="Плохой 22" xfId="2186" xr:uid="{00000000-0005-0000-0000-000000160000}"/>
    <cellStyle name="Плохой 23" xfId="2187" xr:uid="{00000000-0005-0000-0000-000001160000}"/>
    <cellStyle name="Плохой 24" xfId="2188" xr:uid="{00000000-0005-0000-0000-000002160000}"/>
    <cellStyle name="Плохой 25" xfId="2189" xr:uid="{00000000-0005-0000-0000-000003160000}"/>
    <cellStyle name="Плохой 26" xfId="2190" xr:uid="{00000000-0005-0000-0000-000004160000}"/>
    <cellStyle name="Плохой 27" xfId="2191" xr:uid="{00000000-0005-0000-0000-000005160000}"/>
    <cellStyle name="Плохой 28" xfId="2192" xr:uid="{00000000-0005-0000-0000-000006160000}"/>
    <cellStyle name="Плохой 29" xfId="2193" xr:uid="{00000000-0005-0000-0000-000007160000}"/>
    <cellStyle name="Плохой 3" xfId="2194" xr:uid="{00000000-0005-0000-0000-000008160000}"/>
    <cellStyle name="Плохой 30" xfId="2195" xr:uid="{00000000-0005-0000-0000-000009160000}"/>
    <cellStyle name="Плохой 31" xfId="2196" xr:uid="{00000000-0005-0000-0000-00000A160000}"/>
    <cellStyle name="Плохой 32" xfId="2197" xr:uid="{00000000-0005-0000-0000-00000B160000}"/>
    <cellStyle name="Плохой 33" xfId="2198" xr:uid="{00000000-0005-0000-0000-00000C160000}"/>
    <cellStyle name="Плохой 34" xfId="2199" xr:uid="{00000000-0005-0000-0000-00000D160000}"/>
    <cellStyle name="Плохой 35" xfId="2200" xr:uid="{00000000-0005-0000-0000-00000E160000}"/>
    <cellStyle name="Плохой 36" xfId="2201" xr:uid="{00000000-0005-0000-0000-00000F160000}"/>
    <cellStyle name="Плохой 37" xfId="2202" xr:uid="{00000000-0005-0000-0000-000010160000}"/>
    <cellStyle name="Плохой 38" xfId="2203" xr:uid="{00000000-0005-0000-0000-000011160000}"/>
    <cellStyle name="Плохой 39" xfId="2204" xr:uid="{00000000-0005-0000-0000-000012160000}"/>
    <cellStyle name="Плохой 4" xfId="2205" xr:uid="{00000000-0005-0000-0000-000013160000}"/>
    <cellStyle name="Плохой 40" xfId="2206" xr:uid="{00000000-0005-0000-0000-000014160000}"/>
    <cellStyle name="Плохой 41" xfId="2207" xr:uid="{00000000-0005-0000-0000-000015160000}"/>
    <cellStyle name="Плохой 42" xfId="2208" xr:uid="{00000000-0005-0000-0000-000016160000}"/>
    <cellStyle name="Плохой 43" xfId="2209" xr:uid="{00000000-0005-0000-0000-000017160000}"/>
    <cellStyle name="Плохой 5" xfId="2210" xr:uid="{00000000-0005-0000-0000-000018160000}"/>
    <cellStyle name="Плохой 6" xfId="2211" xr:uid="{00000000-0005-0000-0000-000019160000}"/>
    <cellStyle name="Плохой 7" xfId="2212" xr:uid="{00000000-0005-0000-0000-00001A160000}"/>
    <cellStyle name="Плохой 8" xfId="2213" xr:uid="{00000000-0005-0000-0000-00001B160000}"/>
    <cellStyle name="Плохой 9" xfId="2214" xr:uid="{00000000-0005-0000-0000-00001C160000}"/>
    <cellStyle name="Пояснение" xfId="2215" builtinId="53" customBuiltin="1"/>
    <cellStyle name="Пояснение 10" xfId="2216" xr:uid="{00000000-0005-0000-0000-00001E160000}"/>
    <cellStyle name="Пояснение 11" xfId="2217" xr:uid="{00000000-0005-0000-0000-00001F160000}"/>
    <cellStyle name="Пояснение 12" xfId="2218" xr:uid="{00000000-0005-0000-0000-000020160000}"/>
    <cellStyle name="Пояснение 13" xfId="2219" xr:uid="{00000000-0005-0000-0000-000021160000}"/>
    <cellStyle name="Пояснение 14" xfId="2220" xr:uid="{00000000-0005-0000-0000-000022160000}"/>
    <cellStyle name="Пояснение 15" xfId="2221" xr:uid="{00000000-0005-0000-0000-000023160000}"/>
    <cellStyle name="Пояснение 16" xfId="2222" xr:uid="{00000000-0005-0000-0000-000024160000}"/>
    <cellStyle name="Пояснение 17" xfId="2223" xr:uid="{00000000-0005-0000-0000-000025160000}"/>
    <cellStyle name="Пояснение 18" xfId="2224" xr:uid="{00000000-0005-0000-0000-000026160000}"/>
    <cellStyle name="Пояснение 19" xfId="2225" xr:uid="{00000000-0005-0000-0000-000027160000}"/>
    <cellStyle name="Пояснение 2" xfId="2226" xr:uid="{00000000-0005-0000-0000-000028160000}"/>
    <cellStyle name="Пояснение 20" xfId="2227" xr:uid="{00000000-0005-0000-0000-000029160000}"/>
    <cellStyle name="Пояснение 21" xfId="2228" xr:uid="{00000000-0005-0000-0000-00002A160000}"/>
    <cellStyle name="Пояснение 22" xfId="2229" xr:uid="{00000000-0005-0000-0000-00002B160000}"/>
    <cellStyle name="Пояснение 23" xfId="2230" xr:uid="{00000000-0005-0000-0000-00002C160000}"/>
    <cellStyle name="Пояснение 24" xfId="2231" xr:uid="{00000000-0005-0000-0000-00002D160000}"/>
    <cellStyle name="Пояснение 25" xfId="2232" xr:uid="{00000000-0005-0000-0000-00002E160000}"/>
    <cellStyle name="Пояснение 26" xfId="2233" xr:uid="{00000000-0005-0000-0000-00002F160000}"/>
    <cellStyle name="Пояснение 27" xfId="2234" xr:uid="{00000000-0005-0000-0000-000030160000}"/>
    <cellStyle name="Пояснение 28" xfId="2235" xr:uid="{00000000-0005-0000-0000-000031160000}"/>
    <cellStyle name="Пояснение 29" xfId="2236" xr:uid="{00000000-0005-0000-0000-000032160000}"/>
    <cellStyle name="Пояснение 3" xfId="2237" xr:uid="{00000000-0005-0000-0000-000033160000}"/>
    <cellStyle name="Пояснение 30" xfId="2238" xr:uid="{00000000-0005-0000-0000-000034160000}"/>
    <cellStyle name="Пояснение 31" xfId="2239" xr:uid="{00000000-0005-0000-0000-000035160000}"/>
    <cellStyle name="Пояснение 32" xfId="2240" xr:uid="{00000000-0005-0000-0000-000036160000}"/>
    <cellStyle name="Пояснение 33" xfId="2241" xr:uid="{00000000-0005-0000-0000-000037160000}"/>
    <cellStyle name="Пояснение 34" xfId="2242" xr:uid="{00000000-0005-0000-0000-000038160000}"/>
    <cellStyle name="Пояснение 35" xfId="2243" xr:uid="{00000000-0005-0000-0000-000039160000}"/>
    <cellStyle name="Пояснение 36" xfId="2244" xr:uid="{00000000-0005-0000-0000-00003A160000}"/>
    <cellStyle name="Пояснение 37" xfId="2245" xr:uid="{00000000-0005-0000-0000-00003B160000}"/>
    <cellStyle name="Пояснение 38" xfId="2246" xr:uid="{00000000-0005-0000-0000-00003C160000}"/>
    <cellStyle name="Пояснение 39" xfId="2247" xr:uid="{00000000-0005-0000-0000-00003D160000}"/>
    <cellStyle name="Пояснение 4" xfId="2248" xr:uid="{00000000-0005-0000-0000-00003E160000}"/>
    <cellStyle name="Пояснение 40" xfId="2249" xr:uid="{00000000-0005-0000-0000-00003F160000}"/>
    <cellStyle name="Пояснение 41" xfId="2250" xr:uid="{00000000-0005-0000-0000-000040160000}"/>
    <cellStyle name="Пояснение 42" xfId="2251" xr:uid="{00000000-0005-0000-0000-000041160000}"/>
    <cellStyle name="Пояснение 43" xfId="2252" xr:uid="{00000000-0005-0000-0000-000042160000}"/>
    <cellStyle name="Пояснение 5" xfId="2253" xr:uid="{00000000-0005-0000-0000-000043160000}"/>
    <cellStyle name="Пояснение 6" xfId="2254" xr:uid="{00000000-0005-0000-0000-000044160000}"/>
    <cellStyle name="Пояснение 7" xfId="2255" xr:uid="{00000000-0005-0000-0000-000045160000}"/>
    <cellStyle name="Пояснение 8" xfId="2256" xr:uid="{00000000-0005-0000-0000-000046160000}"/>
    <cellStyle name="Пояснение 9" xfId="2257" xr:uid="{00000000-0005-0000-0000-000047160000}"/>
    <cellStyle name="Примечание" xfId="2258" builtinId="10" customBuiltin="1"/>
    <cellStyle name="Примечание 10" xfId="2259" xr:uid="{00000000-0005-0000-0000-000049160000}"/>
    <cellStyle name="Примечание 10 2" xfId="2934" xr:uid="{00000000-0005-0000-0000-00004A160000}"/>
    <cellStyle name="Примечание 11" xfId="2260" xr:uid="{00000000-0005-0000-0000-00004B160000}"/>
    <cellStyle name="Примечание 11 2" xfId="2935" xr:uid="{00000000-0005-0000-0000-00004C160000}"/>
    <cellStyle name="Примечание 12" xfId="2261" xr:uid="{00000000-0005-0000-0000-00004D160000}"/>
    <cellStyle name="Примечание 12 2" xfId="2936" xr:uid="{00000000-0005-0000-0000-00004E160000}"/>
    <cellStyle name="Примечание 13" xfId="2262" xr:uid="{00000000-0005-0000-0000-00004F160000}"/>
    <cellStyle name="Примечание 13 2" xfId="2937" xr:uid="{00000000-0005-0000-0000-000050160000}"/>
    <cellStyle name="Примечание 14" xfId="2263" xr:uid="{00000000-0005-0000-0000-000051160000}"/>
    <cellStyle name="Примечание 14 2" xfId="2938" xr:uid="{00000000-0005-0000-0000-000052160000}"/>
    <cellStyle name="Примечание 15" xfId="2264" xr:uid="{00000000-0005-0000-0000-000053160000}"/>
    <cellStyle name="Примечание 15 2" xfId="2939" xr:uid="{00000000-0005-0000-0000-000054160000}"/>
    <cellStyle name="Примечание 16" xfId="2265" xr:uid="{00000000-0005-0000-0000-000055160000}"/>
    <cellStyle name="Примечание 16 2" xfId="2940" xr:uid="{00000000-0005-0000-0000-000056160000}"/>
    <cellStyle name="Примечание 17" xfId="2266" xr:uid="{00000000-0005-0000-0000-000057160000}"/>
    <cellStyle name="Примечание 17 2" xfId="2941" xr:uid="{00000000-0005-0000-0000-000058160000}"/>
    <cellStyle name="Примечание 18" xfId="2267" xr:uid="{00000000-0005-0000-0000-000059160000}"/>
    <cellStyle name="Примечание 18 2" xfId="2942" xr:uid="{00000000-0005-0000-0000-00005A160000}"/>
    <cellStyle name="Примечание 19" xfId="2268" xr:uid="{00000000-0005-0000-0000-00005B160000}"/>
    <cellStyle name="Примечание 19 2" xfId="2943" xr:uid="{00000000-0005-0000-0000-00005C160000}"/>
    <cellStyle name="Примечание 2" xfId="2269" xr:uid="{00000000-0005-0000-0000-00005D160000}"/>
    <cellStyle name="Примечание 20" xfId="2270" xr:uid="{00000000-0005-0000-0000-00005E160000}"/>
    <cellStyle name="Примечание 20 2" xfId="2944" xr:uid="{00000000-0005-0000-0000-00005F160000}"/>
    <cellStyle name="Примечание 21" xfId="2271" xr:uid="{00000000-0005-0000-0000-000060160000}"/>
    <cellStyle name="Примечание 21 2" xfId="2945" xr:uid="{00000000-0005-0000-0000-000061160000}"/>
    <cellStyle name="Примечание 22" xfId="2272" xr:uid="{00000000-0005-0000-0000-000062160000}"/>
    <cellStyle name="Примечание 22 2" xfId="2946" xr:uid="{00000000-0005-0000-0000-000063160000}"/>
    <cellStyle name="Примечание 23" xfId="2273" xr:uid="{00000000-0005-0000-0000-000064160000}"/>
    <cellStyle name="Примечание 23 2" xfId="2947" xr:uid="{00000000-0005-0000-0000-000065160000}"/>
    <cellStyle name="Примечание 24" xfId="2274" xr:uid="{00000000-0005-0000-0000-000066160000}"/>
    <cellStyle name="Примечание 24 2" xfId="2948" xr:uid="{00000000-0005-0000-0000-000067160000}"/>
    <cellStyle name="Примечание 25" xfId="2275" xr:uid="{00000000-0005-0000-0000-000068160000}"/>
    <cellStyle name="Примечание 25 2" xfId="2949" xr:uid="{00000000-0005-0000-0000-000069160000}"/>
    <cellStyle name="Примечание 26" xfId="2276" xr:uid="{00000000-0005-0000-0000-00006A160000}"/>
    <cellStyle name="Примечание 26 2" xfId="2950" xr:uid="{00000000-0005-0000-0000-00006B160000}"/>
    <cellStyle name="Примечание 27" xfId="2277" xr:uid="{00000000-0005-0000-0000-00006C160000}"/>
    <cellStyle name="Примечание 27 2" xfId="2951" xr:uid="{00000000-0005-0000-0000-00006D160000}"/>
    <cellStyle name="Примечание 28" xfId="2278" xr:uid="{00000000-0005-0000-0000-00006E160000}"/>
    <cellStyle name="Примечание 28 2" xfId="2952" xr:uid="{00000000-0005-0000-0000-00006F160000}"/>
    <cellStyle name="Примечание 29" xfId="2279" xr:uid="{00000000-0005-0000-0000-000070160000}"/>
    <cellStyle name="Примечание 29 2" xfId="2953" xr:uid="{00000000-0005-0000-0000-000071160000}"/>
    <cellStyle name="Примечание 3" xfId="2280" xr:uid="{00000000-0005-0000-0000-000072160000}"/>
    <cellStyle name="Примечание 30" xfId="2281" xr:uid="{00000000-0005-0000-0000-000073160000}"/>
    <cellStyle name="Примечание 30 2" xfId="2954" xr:uid="{00000000-0005-0000-0000-000074160000}"/>
    <cellStyle name="Примечание 31" xfId="2282" xr:uid="{00000000-0005-0000-0000-000075160000}"/>
    <cellStyle name="Примечание 31 2" xfId="2955" xr:uid="{00000000-0005-0000-0000-000076160000}"/>
    <cellStyle name="Примечание 32" xfId="2283" xr:uid="{00000000-0005-0000-0000-000077160000}"/>
    <cellStyle name="Примечание 32 2" xfId="2956" xr:uid="{00000000-0005-0000-0000-000078160000}"/>
    <cellStyle name="Примечание 33" xfId="2284" xr:uid="{00000000-0005-0000-0000-000079160000}"/>
    <cellStyle name="Примечание 33 2" xfId="2957" xr:uid="{00000000-0005-0000-0000-00007A160000}"/>
    <cellStyle name="Примечание 34" xfId="2285" xr:uid="{00000000-0005-0000-0000-00007B160000}"/>
    <cellStyle name="Примечание 34 2" xfId="2958" xr:uid="{00000000-0005-0000-0000-00007C160000}"/>
    <cellStyle name="Примечание 35" xfId="2286" xr:uid="{00000000-0005-0000-0000-00007D160000}"/>
    <cellStyle name="Примечание 35 2" xfId="2959" xr:uid="{00000000-0005-0000-0000-00007E160000}"/>
    <cellStyle name="Примечание 36" xfId="2287" xr:uid="{00000000-0005-0000-0000-00007F160000}"/>
    <cellStyle name="Примечание 36 2" xfId="2960" xr:uid="{00000000-0005-0000-0000-000080160000}"/>
    <cellStyle name="Примечание 37" xfId="2288" xr:uid="{00000000-0005-0000-0000-000081160000}"/>
    <cellStyle name="Примечание 37 2" xfId="2961" xr:uid="{00000000-0005-0000-0000-000082160000}"/>
    <cellStyle name="Примечание 38" xfId="2289" xr:uid="{00000000-0005-0000-0000-000083160000}"/>
    <cellStyle name="Примечание 38 2" xfId="2962" xr:uid="{00000000-0005-0000-0000-000084160000}"/>
    <cellStyle name="Примечание 39" xfId="2290" xr:uid="{00000000-0005-0000-0000-000085160000}"/>
    <cellStyle name="Примечание 39 2" xfId="2963" xr:uid="{00000000-0005-0000-0000-000086160000}"/>
    <cellStyle name="Примечание 4" xfId="2291" xr:uid="{00000000-0005-0000-0000-000087160000}"/>
    <cellStyle name="Примечание 4 2" xfId="2964" xr:uid="{00000000-0005-0000-0000-000088160000}"/>
    <cellStyle name="Примечание 40" xfId="2292" xr:uid="{00000000-0005-0000-0000-000089160000}"/>
    <cellStyle name="Примечание 40 2" xfId="2965" xr:uid="{00000000-0005-0000-0000-00008A160000}"/>
    <cellStyle name="Примечание 41" xfId="2293" xr:uid="{00000000-0005-0000-0000-00008B160000}"/>
    <cellStyle name="Примечание 41 2" xfId="2966" xr:uid="{00000000-0005-0000-0000-00008C160000}"/>
    <cellStyle name="Примечание 42" xfId="2294" xr:uid="{00000000-0005-0000-0000-00008D160000}"/>
    <cellStyle name="Примечание 42 2" xfId="2967" xr:uid="{00000000-0005-0000-0000-00008E160000}"/>
    <cellStyle name="Примечание 43" xfId="2295" xr:uid="{00000000-0005-0000-0000-00008F160000}"/>
    <cellStyle name="Примечание 43 2" xfId="2968" xr:uid="{00000000-0005-0000-0000-000090160000}"/>
    <cellStyle name="Примечание 44" xfId="2296" xr:uid="{00000000-0005-0000-0000-000091160000}"/>
    <cellStyle name="Примечание 44 2" xfId="2969" xr:uid="{00000000-0005-0000-0000-000092160000}"/>
    <cellStyle name="Примечание 45" xfId="2440" xr:uid="{00000000-0005-0000-0000-000093160000}"/>
    <cellStyle name="Примечание 5" xfId="2297" xr:uid="{00000000-0005-0000-0000-000094160000}"/>
    <cellStyle name="Примечание 5 2" xfId="2970" xr:uid="{00000000-0005-0000-0000-000095160000}"/>
    <cellStyle name="Примечание 6" xfId="2298" xr:uid="{00000000-0005-0000-0000-000096160000}"/>
    <cellStyle name="Примечание 6 2" xfId="2971" xr:uid="{00000000-0005-0000-0000-000097160000}"/>
    <cellStyle name="Примечание 7" xfId="2299" xr:uid="{00000000-0005-0000-0000-000098160000}"/>
    <cellStyle name="Примечание 7 2" xfId="2972" xr:uid="{00000000-0005-0000-0000-000099160000}"/>
    <cellStyle name="Примечание 8" xfId="2300" xr:uid="{00000000-0005-0000-0000-00009A160000}"/>
    <cellStyle name="Примечание 8 2" xfId="2973" xr:uid="{00000000-0005-0000-0000-00009B160000}"/>
    <cellStyle name="Примечание 9" xfId="2301" xr:uid="{00000000-0005-0000-0000-00009C160000}"/>
    <cellStyle name="Примечание 9 2" xfId="2974" xr:uid="{00000000-0005-0000-0000-00009D160000}"/>
    <cellStyle name="Процентный 2" xfId="2302" xr:uid="{00000000-0005-0000-0000-00009E160000}"/>
    <cellStyle name="Процентный 2 2" xfId="2303" xr:uid="{00000000-0005-0000-0000-00009F160000}"/>
    <cellStyle name="Процентный 2_Приложение 1" xfId="2304" xr:uid="{00000000-0005-0000-0000-0000A0160000}"/>
    <cellStyle name="Процентный 3" xfId="2305" xr:uid="{00000000-0005-0000-0000-0000A1160000}"/>
    <cellStyle name="Процентный 3 2" xfId="2306" xr:uid="{00000000-0005-0000-0000-0000A2160000}"/>
    <cellStyle name="Процентный 3_Приложение 1" xfId="2307" xr:uid="{00000000-0005-0000-0000-0000A3160000}"/>
    <cellStyle name="Связанная ячейка" xfId="2308" builtinId="24" customBuiltin="1"/>
    <cellStyle name="Связанная ячейка 10" xfId="2309" xr:uid="{00000000-0005-0000-0000-0000A5160000}"/>
    <cellStyle name="Связанная ячейка 11" xfId="2310" xr:uid="{00000000-0005-0000-0000-0000A6160000}"/>
    <cellStyle name="Связанная ячейка 12" xfId="2311" xr:uid="{00000000-0005-0000-0000-0000A7160000}"/>
    <cellStyle name="Связанная ячейка 13" xfId="2312" xr:uid="{00000000-0005-0000-0000-0000A8160000}"/>
    <cellStyle name="Связанная ячейка 14" xfId="2313" xr:uid="{00000000-0005-0000-0000-0000A9160000}"/>
    <cellStyle name="Связанная ячейка 15" xfId="2314" xr:uid="{00000000-0005-0000-0000-0000AA160000}"/>
    <cellStyle name="Связанная ячейка 16" xfId="2315" xr:uid="{00000000-0005-0000-0000-0000AB160000}"/>
    <cellStyle name="Связанная ячейка 17" xfId="2316" xr:uid="{00000000-0005-0000-0000-0000AC160000}"/>
    <cellStyle name="Связанная ячейка 18" xfId="2317" xr:uid="{00000000-0005-0000-0000-0000AD160000}"/>
    <cellStyle name="Связанная ячейка 19" xfId="2318" xr:uid="{00000000-0005-0000-0000-0000AE160000}"/>
    <cellStyle name="Связанная ячейка 2" xfId="2319" xr:uid="{00000000-0005-0000-0000-0000AF160000}"/>
    <cellStyle name="Связанная ячейка 20" xfId="2320" xr:uid="{00000000-0005-0000-0000-0000B0160000}"/>
    <cellStyle name="Связанная ячейка 21" xfId="2321" xr:uid="{00000000-0005-0000-0000-0000B1160000}"/>
    <cellStyle name="Связанная ячейка 22" xfId="2322" xr:uid="{00000000-0005-0000-0000-0000B2160000}"/>
    <cellStyle name="Связанная ячейка 23" xfId="2323" xr:uid="{00000000-0005-0000-0000-0000B3160000}"/>
    <cellStyle name="Связанная ячейка 24" xfId="2324" xr:uid="{00000000-0005-0000-0000-0000B4160000}"/>
    <cellStyle name="Связанная ячейка 25" xfId="2325" xr:uid="{00000000-0005-0000-0000-0000B5160000}"/>
    <cellStyle name="Связанная ячейка 26" xfId="2326" xr:uid="{00000000-0005-0000-0000-0000B6160000}"/>
    <cellStyle name="Связанная ячейка 27" xfId="2327" xr:uid="{00000000-0005-0000-0000-0000B7160000}"/>
    <cellStyle name="Связанная ячейка 28" xfId="2328" xr:uid="{00000000-0005-0000-0000-0000B8160000}"/>
    <cellStyle name="Связанная ячейка 29" xfId="2329" xr:uid="{00000000-0005-0000-0000-0000B9160000}"/>
    <cellStyle name="Связанная ячейка 3" xfId="2330" xr:uid="{00000000-0005-0000-0000-0000BA160000}"/>
    <cellStyle name="Связанная ячейка 30" xfId="2331" xr:uid="{00000000-0005-0000-0000-0000BB160000}"/>
    <cellStyle name="Связанная ячейка 31" xfId="2332" xr:uid="{00000000-0005-0000-0000-0000BC160000}"/>
    <cellStyle name="Связанная ячейка 32" xfId="2333" xr:uid="{00000000-0005-0000-0000-0000BD160000}"/>
    <cellStyle name="Связанная ячейка 33" xfId="2334" xr:uid="{00000000-0005-0000-0000-0000BE160000}"/>
    <cellStyle name="Связанная ячейка 34" xfId="2335" xr:uid="{00000000-0005-0000-0000-0000BF160000}"/>
    <cellStyle name="Связанная ячейка 35" xfId="2336" xr:uid="{00000000-0005-0000-0000-0000C0160000}"/>
    <cellStyle name="Связанная ячейка 36" xfId="2337" xr:uid="{00000000-0005-0000-0000-0000C1160000}"/>
    <cellStyle name="Связанная ячейка 37" xfId="2338" xr:uid="{00000000-0005-0000-0000-0000C2160000}"/>
    <cellStyle name="Связанная ячейка 38" xfId="2339" xr:uid="{00000000-0005-0000-0000-0000C3160000}"/>
    <cellStyle name="Связанная ячейка 39" xfId="2340" xr:uid="{00000000-0005-0000-0000-0000C4160000}"/>
    <cellStyle name="Связанная ячейка 4" xfId="2341" xr:uid="{00000000-0005-0000-0000-0000C5160000}"/>
    <cellStyle name="Связанная ячейка 40" xfId="2342" xr:uid="{00000000-0005-0000-0000-0000C6160000}"/>
    <cellStyle name="Связанная ячейка 41" xfId="2343" xr:uid="{00000000-0005-0000-0000-0000C7160000}"/>
    <cellStyle name="Связанная ячейка 42" xfId="2344" xr:uid="{00000000-0005-0000-0000-0000C8160000}"/>
    <cellStyle name="Связанная ячейка 43" xfId="2345" xr:uid="{00000000-0005-0000-0000-0000C9160000}"/>
    <cellStyle name="Связанная ячейка 5" xfId="2346" xr:uid="{00000000-0005-0000-0000-0000CA160000}"/>
    <cellStyle name="Связанная ячейка 6" xfId="2347" xr:uid="{00000000-0005-0000-0000-0000CB160000}"/>
    <cellStyle name="Связанная ячейка 7" xfId="2348" xr:uid="{00000000-0005-0000-0000-0000CC160000}"/>
    <cellStyle name="Связанная ячейка 8" xfId="2349" xr:uid="{00000000-0005-0000-0000-0000CD160000}"/>
    <cellStyle name="Связанная ячейка 9" xfId="2350" xr:uid="{00000000-0005-0000-0000-0000CE160000}"/>
    <cellStyle name="Стиль 1" xfId="2351" xr:uid="{00000000-0005-0000-0000-0000CF160000}"/>
    <cellStyle name="Текст предупреждения" xfId="2352" builtinId="11" customBuiltin="1"/>
    <cellStyle name="Текст предупреждения 10" xfId="2353" xr:uid="{00000000-0005-0000-0000-0000D1160000}"/>
    <cellStyle name="Текст предупреждения 11" xfId="2354" xr:uid="{00000000-0005-0000-0000-0000D2160000}"/>
    <cellStyle name="Текст предупреждения 12" xfId="2355" xr:uid="{00000000-0005-0000-0000-0000D3160000}"/>
    <cellStyle name="Текст предупреждения 13" xfId="2356" xr:uid="{00000000-0005-0000-0000-0000D4160000}"/>
    <cellStyle name="Текст предупреждения 14" xfId="2357" xr:uid="{00000000-0005-0000-0000-0000D5160000}"/>
    <cellStyle name="Текст предупреждения 15" xfId="2358" xr:uid="{00000000-0005-0000-0000-0000D6160000}"/>
    <cellStyle name="Текст предупреждения 16" xfId="2359" xr:uid="{00000000-0005-0000-0000-0000D7160000}"/>
    <cellStyle name="Текст предупреждения 17" xfId="2360" xr:uid="{00000000-0005-0000-0000-0000D8160000}"/>
    <cellStyle name="Текст предупреждения 18" xfId="2361" xr:uid="{00000000-0005-0000-0000-0000D9160000}"/>
    <cellStyle name="Текст предупреждения 19" xfId="2362" xr:uid="{00000000-0005-0000-0000-0000DA160000}"/>
    <cellStyle name="Текст предупреждения 2" xfId="2363" xr:uid="{00000000-0005-0000-0000-0000DB160000}"/>
    <cellStyle name="Текст предупреждения 20" xfId="2364" xr:uid="{00000000-0005-0000-0000-0000DC160000}"/>
    <cellStyle name="Текст предупреждения 21" xfId="2365" xr:uid="{00000000-0005-0000-0000-0000DD160000}"/>
    <cellStyle name="Текст предупреждения 22" xfId="2366" xr:uid="{00000000-0005-0000-0000-0000DE160000}"/>
    <cellStyle name="Текст предупреждения 23" xfId="2367" xr:uid="{00000000-0005-0000-0000-0000DF160000}"/>
    <cellStyle name="Текст предупреждения 24" xfId="2368" xr:uid="{00000000-0005-0000-0000-0000E0160000}"/>
    <cellStyle name="Текст предупреждения 25" xfId="2369" xr:uid="{00000000-0005-0000-0000-0000E1160000}"/>
    <cellStyle name="Текст предупреждения 26" xfId="2370" xr:uid="{00000000-0005-0000-0000-0000E2160000}"/>
    <cellStyle name="Текст предупреждения 27" xfId="2371" xr:uid="{00000000-0005-0000-0000-0000E3160000}"/>
    <cellStyle name="Текст предупреждения 28" xfId="2372" xr:uid="{00000000-0005-0000-0000-0000E4160000}"/>
    <cellStyle name="Текст предупреждения 29" xfId="2373" xr:uid="{00000000-0005-0000-0000-0000E5160000}"/>
    <cellStyle name="Текст предупреждения 3" xfId="2374" xr:uid="{00000000-0005-0000-0000-0000E6160000}"/>
    <cellStyle name="Текст предупреждения 30" xfId="2375" xr:uid="{00000000-0005-0000-0000-0000E7160000}"/>
    <cellStyle name="Текст предупреждения 31" xfId="2376" xr:uid="{00000000-0005-0000-0000-0000E8160000}"/>
    <cellStyle name="Текст предупреждения 32" xfId="2377" xr:uid="{00000000-0005-0000-0000-0000E9160000}"/>
    <cellStyle name="Текст предупреждения 33" xfId="2378" xr:uid="{00000000-0005-0000-0000-0000EA160000}"/>
    <cellStyle name="Текст предупреждения 34" xfId="2379" xr:uid="{00000000-0005-0000-0000-0000EB160000}"/>
    <cellStyle name="Текст предупреждения 35" xfId="2380" xr:uid="{00000000-0005-0000-0000-0000EC160000}"/>
    <cellStyle name="Текст предупреждения 36" xfId="2381" xr:uid="{00000000-0005-0000-0000-0000ED160000}"/>
    <cellStyle name="Текст предупреждения 37" xfId="2382" xr:uid="{00000000-0005-0000-0000-0000EE160000}"/>
    <cellStyle name="Текст предупреждения 38" xfId="2383" xr:uid="{00000000-0005-0000-0000-0000EF160000}"/>
    <cellStyle name="Текст предупреждения 39" xfId="2384" xr:uid="{00000000-0005-0000-0000-0000F0160000}"/>
    <cellStyle name="Текст предупреждения 4" xfId="2385" xr:uid="{00000000-0005-0000-0000-0000F1160000}"/>
    <cellStyle name="Текст предупреждения 40" xfId="2386" xr:uid="{00000000-0005-0000-0000-0000F2160000}"/>
    <cellStyle name="Текст предупреждения 41" xfId="2387" xr:uid="{00000000-0005-0000-0000-0000F3160000}"/>
    <cellStyle name="Текст предупреждения 42" xfId="2388" xr:uid="{00000000-0005-0000-0000-0000F4160000}"/>
    <cellStyle name="Текст предупреждения 43" xfId="2389" xr:uid="{00000000-0005-0000-0000-0000F5160000}"/>
    <cellStyle name="Текст предупреждения 5" xfId="2390" xr:uid="{00000000-0005-0000-0000-0000F6160000}"/>
    <cellStyle name="Текст предупреждения 6" xfId="2391" xr:uid="{00000000-0005-0000-0000-0000F7160000}"/>
    <cellStyle name="Текст предупреждения 7" xfId="2392" xr:uid="{00000000-0005-0000-0000-0000F8160000}"/>
    <cellStyle name="Текст предупреждения 8" xfId="2393" xr:uid="{00000000-0005-0000-0000-0000F9160000}"/>
    <cellStyle name="Текст предупреждения 9" xfId="2394" xr:uid="{00000000-0005-0000-0000-0000FA160000}"/>
    <cellStyle name="Финансовый 2" xfId="2395" xr:uid="{00000000-0005-0000-0000-0000FB160000}"/>
    <cellStyle name="Хороший" xfId="2396" builtinId="26" customBuiltin="1"/>
    <cellStyle name="Хороший 10" xfId="2397" xr:uid="{00000000-0005-0000-0000-0000FD160000}"/>
    <cellStyle name="Хороший 11" xfId="2398" xr:uid="{00000000-0005-0000-0000-0000FE160000}"/>
    <cellStyle name="Хороший 12" xfId="2399" xr:uid="{00000000-0005-0000-0000-0000FF160000}"/>
    <cellStyle name="Хороший 13" xfId="2400" xr:uid="{00000000-0005-0000-0000-000000170000}"/>
    <cellStyle name="Хороший 14" xfId="2401" xr:uid="{00000000-0005-0000-0000-000001170000}"/>
    <cellStyle name="Хороший 15" xfId="2402" xr:uid="{00000000-0005-0000-0000-000002170000}"/>
    <cellStyle name="Хороший 16" xfId="2403" xr:uid="{00000000-0005-0000-0000-000003170000}"/>
    <cellStyle name="Хороший 17" xfId="2404" xr:uid="{00000000-0005-0000-0000-000004170000}"/>
    <cellStyle name="Хороший 18" xfId="2405" xr:uid="{00000000-0005-0000-0000-000005170000}"/>
    <cellStyle name="Хороший 19" xfId="2406" xr:uid="{00000000-0005-0000-0000-000006170000}"/>
    <cellStyle name="Хороший 2" xfId="2407" xr:uid="{00000000-0005-0000-0000-000007170000}"/>
    <cellStyle name="Хороший 20" xfId="2408" xr:uid="{00000000-0005-0000-0000-000008170000}"/>
    <cellStyle name="Хороший 21" xfId="2409" xr:uid="{00000000-0005-0000-0000-000009170000}"/>
    <cellStyle name="Хороший 22" xfId="2410" xr:uid="{00000000-0005-0000-0000-00000A170000}"/>
    <cellStyle name="Хороший 23" xfId="2411" xr:uid="{00000000-0005-0000-0000-00000B170000}"/>
    <cellStyle name="Хороший 24" xfId="2412" xr:uid="{00000000-0005-0000-0000-00000C170000}"/>
    <cellStyle name="Хороший 25" xfId="2413" xr:uid="{00000000-0005-0000-0000-00000D170000}"/>
    <cellStyle name="Хороший 26" xfId="2414" xr:uid="{00000000-0005-0000-0000-00000E170000}"/>
    <cellStyle name="Хороший 27" xfId="2415" xr:uid="{00000000-0005-0000-0000-00000F170000}"/>
    <cellStyle name="Хороший 28" xfId="2416" xr:uid="{00000000-0005-0000-0000-000010170000}"/>
    <cellStyle name="Хороший 29" xfId="2417" xr:uid="{00000000-0005-0000-0000-000011170000}"/>
    <cellStyle name="Хороший 3" xfId="2418" xr:uid="{00000000-0005-0000-0000-000012170000}"/>
    <cellStyle name="Хороший 30" xfId="2419" xr:uid="{00000000-0005-0000-0000-000013170000}"/>
    <cellStyle name="Хороший 31" xfId="2420" xr:uid="{00000000-0005-0000-0000-000014170000}"/>
    <cellStyle name="Хороший 32" xfId="2421" xr:uid="{00000000-0005-0000-0000-000015170000}"/>
    <cellStyle name="Хороший 33" xfId="2422" xr:uid="{00000000-0005-0000-0000-000016170000}"/>
    <cellStyle name="Хороший 34" xfId="2423" xr:uid="{00000000-0005-0000-0000-000017170000}"/>
    <cellStyle name="Хороший 35" xfId="2424" xr:uid="{00000000-0005-0000-0000-000018170000}"/>
    <cellStyle name="Хороший 36" xfId="2425" xr:uid="{00000000-0005-0000-0000-000019170000}"/>
    <cellStyle name="Хороший 37" xfId="2426" xr:uid="{00000000-0005-0000-0000-00001A170000}"/>
    <cellStyle name="Хороший 38" xfId="2427" xr:uid="{00000000-0005-0000-0000-00001B170000}"/>
    <cellStyle name="Хороший 39" xfId="2428" xr:uid="{00000000-0005-0000-0000-00001C170000}"/>
    <cellStyle name="Хороший 4" xfId="2429" xr:uid="{00000000-0005-0000-0000-00001D170000}"/>
    <cellStyle name="Хороший 40" xfId="2430" xr:uid="{00000000-0005-0000-0000-00001E170000}"/>
    <cellStyle name="Хороший 41" xfId="2431" xr:uid="{00000000-0005-0000-0000-00001F170000}"/>
    <cellStyle name="Хороший 42" xfId="2432" xr:uid="{00000000-0005-0000-0000-000020170000}"/>
    <cellStyle name="Хороший 43" xfId="2433" xr:uid="{00000000-0005-0000-0000-000021170000}"/>
    <cellStyle name="Хороший 5" xfId="2434" xr:uid="{00000000-0005-0000-0000-000022170000}"/>
    <cellStyle name="Хороший 6" xfId="2435" xr:uid="{00000000-0005-0000-0000-000023170000}"/>
    <cellStyle name="Хороший 7" xfId="2436" xr:uid="{00000000-0005-0000-0000-000024170000}"/>
    <cellStyle name="Хороший 8" xfId="2437" xr:uid="{00000000-0005-0000-0000-000025170000}"/>
    <cellStyle name="Хороший 9" xfId="2438" xr:uid="{00000000-0005-0000-0000-000026170000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 xr9:uid="{00000000-0011-0000-FFFF-FFFF00000000}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>
    <pageSetUpPr fitToPage="1"/>
  </sheetPr>
  <dimension ref="A1:S24"/>
  <sheetViews>
    <sheetView view="pageBreakPreview" topLeftCell="A10" zoomScale="115" zoomScaleNormal="115" zoomScaleSheetLayoutView="115" workbookViewId="0">
      <selection activeCell="L6" sqref="L6:L8"/>
    </sheetView>
  </sheetViews>
  <sheetFormatPr defaultRowHeight="12.75" x14ac:dyDescent="0.2"/>
  <cols>
    <col min="1" max="1" width="5.5" customWidth="1"/>
    <col min="2" max="2" width="42.6640625" customWidth="1"/>
    <col min="3" max="3" width="6.33203125" customWidth="1"/>
    <col min="4" max="4" width="7.1640625" customWidth="1"/>
    <col min="5" max="5" width="6.1640625" customWidth="1"/>
    <col min="6" max="6" width="10.6640625" customWidth="1"/>
    <col min="7" max="8" width="4.33203125" customWidth="1"/>
    <col min="9" max="9" width="10.33203125" customWidth="1"/>
    <col min="10" max="10" width="10.6640625" customWidth="1"/>
    <col min="11" max="11" width="9" customWidth="1"/>
    <col min="12" max="12" width="17.33203125" customWidth="1"/>
    <col min="13" max="15" width="9.5" customWidth="1"/>
    <col min="16" max="16" width="12.83203125" customWidth="1"/>
    <col min="17" max="17" width="11" customWidth="1"/>
    <col min="18" max="19" width="9.5" customWidth="1"/>
  </cols>
  <sheetData>
    <row r="1" spans="1:19" s="3" customFormat="1" ht="45" customHeight="1" x14ac:dyDescent="0.2">
      <c r="B1" s="17"/>
      <c r="C1" s="5"/>
      <c r="D1" s="8"/>
      <c r="E1" s="23"/>
      <c r="F1" s="23"/>
      <c r="G1" s="23"/>
      <c r="H1" s="23"/>
      <c r="I1" s="29"/>
      <c r="J1" s="29"/>
      <c r="K1" s="11"/>
      <c r="L1" s="11"/>
      <c r="M1" s="11"/>
      <c r="N1" s="11"/>
      <c r="O1" s="11"/>
      <c r="P1" s="360"/>
      <c r="Q1" s="360"/>
      <c r="R1" s="360"/>
      <c r="S1" s="360"/>
    </row>
    <row r="2" spans="1:19" ht="45.75" customHeight="1" x14ac:dyDescent="0.2">
      <c r="A2" s="3"/>
      <c r="B2" s="41"/>
      <c r="C2" s="23"/>
      <c r="D2" s="23"/>
      <c r="E2" s="23"/>
      <c r="F2" s="23"/>
      <c r="G2" s="23"/>
      <c r="H2" s="360" t="s">
        <v>4617</v>
      </c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</row>
    <row r="3" spans="1:19" s="3" customFormat="1" ht="12.75" customHeight="1" x14ac:dyDescent="0.2">
      <c r="A3" s="361" t="s">
        <v>4599</v>
      </c>
      <c r="B3" s="362"/>
      <c r="C3" s="362"/>
      <c r="D3" s="362"/>
      <c r="E3" s="362"/>
      <c r="F3" s="362"/>
      <c r="G3" s="362"/>
      <c r="H3" s="362"/>
      <c r="I3" s="362"/>
      <c r="J3" s="362"/>
      <c r="K3" s="362"/>
      <c r="L3" s="362"/>
      <c r="M3" s="362"/>
      <c r="N3" s="362"/>
      <c r="O3" s="362"/>
      <c r="P3" s="362"/>
      <c r="Q3" s="362"/>
      <c r="R3" s="362"/>
      <c r="S3" s="362"/>
    </row>
    <row r="4" spans="1:19" s="3" customFormat="1" ht="12" customHeight="1" x14ac:dyDescent="0.2">
      <c r="A4" s="18"/>
      <c r="B4" s="30"/>
      <c r="C4" s="13"/>
      <c r="D4" s="18"/>
      <c r="E4" s="18"/>
      <c r="F4" s="18"/>
      <c r="G4" s="18"/>
      <c r="H4" s="18"/>
      <c r="I4" s="30"/>
      <c r="J4" s="30"/>
      <c r="K4" s="18"/>
      <c r="L4" s="18"/>
      <c r="M4" s="18"/>
      <c r="N4" s="18"/>
      <c r="O4" s="18"/>
      <c r="P4" s="18"/>
      <c r="Q4" s="18"/>
      <c r="R4" s="18"/>
      <c r="S4" s="18"/>
    </row>
    <row r="5" spans="1:19" s="3" customFormat="1" ht="15.75" customHeight="1" x14ac:dyDescent="0.2">
      <c r="A5" s="363" t="s">
        <v>238</v>
      </c>
      <c r="B5" s="364" t="s">
        <v>159</v>
      </c>
      <c r="C5" s="365" t="s">
        <v>256</v>
      </c>
      <c r="D5" s="368" t="s">
        <v>255</v>
      </c>
      <c r="E5" s="368" t="s">
        <v>254</v>
      </c>
      <c r="F5" s="368" t="s">
        <v>198</v>
      </c>
      <c r="G5" s="368" t="s">
        <v>199</v>
      </c>
      <c r="H5" s="368" t="s">
        <v>200</v>
      </c>
      <c r="I5" s="366" t="s">
        <v>160</v>
      </c>
      <c r="J5" s="366" t="s">
        <v>253</v>
      </c>
      <c r="K5" s="369" t="s">
        <v>201</v>
      </c>
      <c r="L5" s="367" t="s">
        <v>161</v>
      </c>
      <c r="M5" s="367"/>
      <c r="N5" s="367"/>
      <c r="O5" s="367"/>
      <c r="P5" s="367"/>
      <c r="Q5" s="367"/>
      <c r="R5" s="367"/>
      <c r="S5" s="365" t="s">
        <v>202</v>
      </c>
    </row>
    <row r="6" spans="1:19" s="3" customFormat="1" ht="18.75" customHeight="1" x14ac:dyDescent="0.2">
      <c r="A6" s="363"/>
      <c r="B6" s="364"/>
      <c r="C6" s="365"/>
      <c r="D6" s="368"/>
      <c r="E6" s="368"/>
      <c r="F6" s="368"/>
      <c r="G6" s="368"/>
      <c r="H6" s="368"/>
      <c r="I6" s="366"/>
      <c r="J6" s="366"/>
      <c r="K6" s="369"/>
      <c r="L6" s="366" t="s">
        <v>222</v>
      </c>
      <c r="M6" s="367" t="s">
        <v>228</v>
      </c>
      <c r="N6" s="367"/>
      <c r="O6" s="367"/>
      <c r="P6" s="367"/>
      <c r="Q6" s="367"/>
      <c r="R6" s="367"/>
      <c r="S6" s="365"/>
    </row>
    <row r="7" spans="1:19" s="3" customFormat="1" ht="96.75" customHeight="1" x14ac:dyDescent="0.2">
      <c r="A7" s="363"/>
      <c r="B7" s="364"/>
      <c r="C7" s="365"/>
      <c r="D7" s="368"/>
      <c r="E7" s="368"/>
      <c r="F7" s="368"/>
      <c r="G7" s="368"/>
      <c r="H7" s="368"/>
      <c r="I7" s="366"/>
      <c r="J7" s="366"/>
      <c r="K7" s="369"/>
      <c r="L7" s="366"/>
      <c r="M7" s="366" t="s">
        <v>252</v>
      </c>
      <c r="N7" s="366" t="s">
        <v>226</v>
      </c>
      <c r="O7" s="366" t="s">
        <v>227</v>
      </c>
      <c r="P7" s="366" t="s">
        <v>229</v>
      </c>
      <c r="Q7" s="366"/>
      <c r="R7" s="366" t="s">
        <v>251</v>
      </c>
      <c r="S7" s="365"/>
    </row>
    <row r="8" spans="1:19" s="3" customFormat="1" ht="102.75" customHeight="1" x14ac:dyDescent="0.2">
      <c r="A8" s="363"/>
      <c r="B8" s="364"/>
      <c r="C8" s="365"/>
      <c r="D8" s="368"/>
      <c r="E8" s="368"/>
      <c r="F8" s="368"/>
      <c r="G8" s="368"/>
      <c r="H8" s="368"/>
      <c r="I8" s="366"/>
      <c r="J8" s="366"/>
      <c r="K8" s="369"/>
      <c r="L8" s="366"/>
      <c r="M8" s="366"/>
      <c r="N8" s="366"/>
      <c r="O8" s="366"/>
      <c r="P8" s="351" t="s">
        <v>250</v>
      </c>
      <c r="Q8" s="351" t="s">
        <v>249</v>
      </c>
      <c r="R8" s="366"/>
      <c r="S8" s="365"/>
    </row>
    <row r="9" spans="1:19" s="3" customFormat="1" ht="15" customHeight="1" x14ac:dyDescent="0.2">
      <c r="A9" s="363"/>
      <c r="B9" s="364"/>
      <c r="C9" s="365"/>
      <c r="D9" s="368"/>
      <c r="E9" s="368"/>
      <c r="F9" s="368"/>
      <c r="G9" s="368"/>
      <c r="H9" s="368"/>
      <c r="I9" s="337" t="s">
        <v>162</v>
      </c>
      <c r="J9" s="337" t="s">
        <v>162</v>
      </c>
      <c r="K9" s="9" t="s">
        <v>163</v>
      </c>
      <c r="L9" s="337" t="s">
        <v>164</v>
      </c>
      <c r="M9" s="337" t="s">
        <v>164</v>
      </c>
      <c r="N9" s="337" t="s">
        <v>164</v>
      </c>
      <c r="O9" s="337" t="s">
        <v>164</v>
      </c>
      <c r="P9" s="337" t="s">
        <v>164</v>
      </c>
      <c r="Q9" s="337" t="s">
        <v>164</v>
      </c>
      <c r="R9" s="337" t="s">
        <v>164</v>
      </c>
      <c r="S9" s="365"/>
    </row>
    <row r="10" spans="1:19" s="3" customFormat="1" ht="9" customHeight="1" x14ac:dyDescent="0.2">
      <c r="A10" s="9">
        <v>1</v>
      </c>
      <c r="B10" s="9">
        <v>2</v>
      </c>
      <c r="C10" s="14">
        <v>3</v>
      </c>
      <c r="D10" s="9">
        <v>4</v>
      </c>
      <c r="E10" s="9">
        <v>5</v>
      </c>
      <c r="F10" s="9">
        <v>6</v>
      </c>
      <c r="G10" s="9">
        <v>7</v>
      </c>
      <c r="H10" s="9">
        <v>8</v>
      </c>
      <c r="I10" s="28">
        <v>9</v>
      </c>
      <c r="J10" s="28">
        <v>10</v>
      </c>
      <c r="K10" s="9">
        <v>11</v>
      </c>
      <c r="L10" s="9">
        <v>12</v>
      </c>
      <c r="M10" s="9">
        <v>13</v>
      </c>
      <c r="N10" s="9">
        <v>14</v>
      </c>
      <c r="O10" s="9">
        <v>15</v>
      </c>
      <c r="P10" s="9">
        <v>16</v>
      </c>
      <c r="Q10" s="9">
        <v>17</v>
      </c>
      <c r="R10" s="9">
        <v>18</v>
      </c>
      <c r="S10" s="9">
        <v>19</v>
      </c>
    </row>
    <row r="11" spans="1:19" s="37" customFormat="1" ht="17.25" customHeight="1" x14ac:dyDescent="0.2">
      <c r="A11" s="370" t="s">
        <v>215</v>
      </c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370"/>
      <c r="M11" s="370"/>
      <c r="N11" s="370"/>
      <c r="O11" s="370"/>
      <c r="P11" s="370"/>
      <c r="Q11" s="370"/>
      <c r="R11" s="370"/>
      <c r="S11" s="370"/>
    </row>
    <row r="12" spans="1:19" s="37" customFormat="1" ht="12" customHeight="1" x14ac:dyDescent="0.2">
      <c r="A12" s="49">
        <v>134</v>
      </c>
      <c r="B12" s="325" t="s">
        <v>3321</v>
      </c>
      <c r="C12" s="335" t="s">
        <v>271</v>
      </c>
      <c r="D12" s="36" t="s">
        <v>270</v>
      </c>
      <c r="E12" s="327">
        <v>1974</v>
      </c>
      <c r="F12" s="52" t="s">
        <v>891</v>
      </c>
      <c r="G12" s="327">
        <v>2</v>
      </c>
      <c r="H12" s="331">
        <v>3</v>
      </c>
      <c r="I12" s="52">
        <v>984.5</v>
      </c>
      <c r="J12" s="51">
        <v>902.2</v>
      </c>
      <c r="K12" s="105">
        <v>39</v>
      </c>
      <c r="L12" s="51">
        <v>4133716.49</v>
      </c>
      <c r="M12" s="51">
        <v>0</v>
      </c>
      <c r="N12" s="51">
        <v>0</v>
      </c>
      <c r="O12" s="51">
        <v>0</v>
      </c>
      <c r="P12" s="51">
        <v>4133716.49</v>
      </c>
      <c r="Q12" s="48">
        <v>0</v>
      </c>
      <c r="R12" s="48">
        <v>0</v>
      </c>
      <c r="S12" s="330" t="s">
        <v>4583</v>
      </c>
    </row>
    <row r="13" spans="1:19" s="37" customFormat="1" ht="44.25" customHeight="1" x14ac:dyDescent="0.2">
      <c r="A13" s="352" t="s">
        <v>216</v>
      </c>
      <c r="B13" s="352"/>
      <c r="C13" s="330"/>
      <c r="D13" s="49" t="s">
        <v>203</v>
      </c>
      <c r="E13" s="49" t="s">
        <v>203</v>
      </c>
      <c r="F13" s="49" t="s">
        <v>203</v>
      </c>
      <c r="G13" s="49" t="s">
        <v>203</v>
      </c>
      <c r="H13" s="49" t="s">
        <v>203</v>
      </c>
      <c r="I13" s="87">
        <v>984.5</v>
      </c>
      <c r="J13" s="87">
        <v>902.2</v>
      </c>
      <c r="K13" s="332">
        <v>39</v>
      </c>
      <c r="L13" s="87">
        <v>4133716.49</v>
      </c>
      <c r="M13" s="87">
        <v>0</v>
      </c>
      <c r="N13" s="87">
        <v>0</v>
      </c>
      <c r="O13" s="87">
        <v>0</v>
      </c>
      <c r="P13" s="87">
        <v>4133716.49</v>
      </c>
      <c r="Q13" s="87">
        <v>0</v>
      </c>
      <c r="R13" s="87">
        <v>0</v>
      </c>
      <c r="S13" s="48"/>
    </row>
    <row r="14" spans="1:19" s="3" customFormat="1" ht="15" customHeight="1" x14ac:dyDescent="0.2">
      <c r="A14" s="359" t="s">
        <v>4584</v>
      </c>
      <c r="B14" s="359"/>
      <c r="C14" s="359"/>
      <c r="D14" s="359"/>
      <c r="E14" s="359"/>
      <c r="F14" s="359"/>
      <c r="G14" s="359"/>
      <c r="H14" s="359"/>
      <c r="I14" s="359"/>
      <c r="J14" s="359"/>
      <c r="K14" s="359"/>
      <c r="L14" s="359"/>
      <c r="M14" s="359"/>
      <c r="N14" s="359"/>
      <c r="O14" s="359"/>
      <c r="P14" s="359"/>
      <c r="Q14" s="359"/>
      <c r="R14" s="359"/>
      <c r="S14" s="359"/>
    </row>
    <row r="15" spans="1:19" s="37" customFormat="1" ht="11.25" customHeight="1" x14ac:dyDescent="0.2">
      <c r="A15" s="353" t="s">
        <v>215</v>
      </c>
      <c r="B15" s="354"/>
      <c r="C15" s="354"/>
      <c r="D15" s="354"/>
      <c r="E15" s="354"/>
      <c r="F15" s="354"/>
      <c r="G15" s="354"/>
      <c r="H15" s="354"/>
      <c r="I15" s="354"/>
      <c r="J15" s="354"/>
      <c r="K15" s="354"/>
      <c r="L15" s="354"/>
      <c r="M15" s="354"/>
      <c r="N15" s="354"/>
      <c r="O15" s="354"/>
      <c r="P15" s="354"/>
      <c r="Q15" s="354"/>
      <c r="R15" s="354"/>
      <c r="S15" s="355"/>
    </row>
    <row r="16" spans="1:19" s="37" customFormat="1" ht="12" customHeight="1" x14ac:dyDescent="0.2">
      <c r="A16" s="49"/>
      <c r="B16" s="325"/>
      <c r="C16" s="335" t="s">
        <v>883</v>
      </c>
      <c r="D16" s="36">
        <v>0</v>
      </c>
      <c r="E16" s="331">
        <v>0</v>
      </c>
      <c r="F16" s="52">
        <v>0</v>
      </c>
      <c r="G16" s="329">
        <v>0</v>
      </c>
      <c r="H16" s="292">
        <v>0</v>
      </c>
      <c r="I16" s="51">
        <v>0</v>
      </c>
      <c r="J16" s="51">
        <v>0</v>
      </c>
      <c r="K16" s="329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48">
        <v>0</v>
      </c>
      <c r="R16" s="48">
        <v>0</v>
      </c>
      <c r="S16" s="330" t="s">
        <v>883</v>
      </c>
    </row>
    <row r="17" spans="1:19" s="37" customFormat="1" ht="45" customHeight="1" x14ac:dyDescent="0.2">
      <c r="A17" s="352" t="s">
        <v>4615</v>
      </c>
      <c r="B17" s="352"/>
      <c r="C17" s="330"/>
      <c r="D17" s="49" t="s">
        <v>203</v>
      </c>
      <c r="E17" s="49" t="s">
        <v>203</v>
      </c>
      <c r="F17" s="49" t="s">
        <v>203</v>
      </c>
      <c r="G17" s="292" t="s">
        <v>203</v>
      </c>
      <c r="H17" s="292" t="s">
        <v>203</v>
      </c>
      <c r="I17" s="87">
        <v>0</v>
      </c>
      <c r="J17" s="87">
        <v>0</v>
      </c>
      <c r="K17" s="329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  <c r="R17" s="87">
        <v>0</v>
      </c>
      <c r="S17" s="48">
        <v>0</v>
      </c>
    </row>
    <row r="18" spans="1:19" s="3" customFormat="1" ht="15" customHeight="1" x14ac:dyDescent="0.2">
      <c r="A18" s="356" t="s">
        <v>4588</v>
      </c>
      <c r="B18" s="357"/>
      <c r="C18" s="357"/>
      <c r="D18" s="357"/>
      <c r="E18" s="357"/>
      <c r="F18" s="357"/>
      <c r="G18" s="357"/>
      <c r="H18" s="357"/>
      <c r="I18" s="357"/>
      <c r="J18" s="357"/>
      <c r="K18" s="357"/>
      <c r="L18" s="357"/>
      <c r="M18" s="357"/>
      <c r="N18" s="357"/>
      <c r="O18" s="357"/>
      <c r="P18" s="357"/>
      <c r="Q18" s="357"/>
      <c r="R18" s="357"/>
      <c r="S18" s="358"/>
    </row>
    <row r="19" spans="1:19" s="37" customFormat="1" ht="17.25" customHeight="1" x14ac:dyDescent="0.2">
      <c r="A19" s="353" t="s">
        <v>4616</v>
      </c>
      <c r="B19" s="354"/>
      <c r="C19" s="354"/>
      <c r="D19" s="354"/>
      <c r="E19" s="354"/>
      <c r="F19" s="354"/>
      <c r="G19" s="354"/>
      <c r="H19" s="354"/>
      <c r="I19" s="354"/>
      <c r="J19" s="354"/>
      <c r="K19" s="354"/>
      <c r="L19" s="354"/>
      <c r="M19" s="354"/>
      <c r="N19" s="354"/>
      <c r="O19" s="354"/>
      <c r="P19" s="354"/>
      <c r="Q19" s="354"/>
      <c r="R19" s="354"/>
      <c r="S19" s="355"/>
    </row>
    <row r="20" spans="1:19" s="37" customFormat="1" ht="12" customHeight="1" x14ac:dyDescent="0.2">
      <c r="A20" s="49"/>
      <c r="B20" s="325"/>
      <c r="C20" s="335" t="s">
        <v>883</v>
      </c>
      <c r="D20" s="326">
        <v>0</v>
      </c>
      <c r="E20" s="331">
        <v>0</v>
      </c>
      <c r="F20" s="52">
        <v>0</v>
      </c>
      <c r="G20" s="333">
        <v>0</v>
      </c>
      <c r="H20" s="105">
        <v>0</v>
      </c>
      <c r="I20" s="51">
        <v>0</v>
      </c>
      <c r="J20" s="51">
        <v>0</v>
      </c>
      <c r="K20" s="333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48">
        <v>0</v>
      </c>
      <c r="R20" s="48">
        <v>0</v>
      </c>
      <c r="S20" s="330" t="s">
        <v>883</v>
      </c>
    </row>
    <row r="21" spans="1:19" s="37" customFormat="1" ht="37.5" customHeight="1" x14ac:dyDescent="0.2">
      <c r="A21" s="352" t="s">
        <v>4615</v>
      </c>
      <c r="B21" s="352"/>
      <c r="C21" s="330" t="s">
        <v>883</v>
      </c>
      <c r="D21" s="49">
        <v>0</v>
      </c>
      <c r="E21" s="49">
        <v>0</v>
      </c>
      <c r="F21" s="49">
        <v>0</v>
      </c>
      <c r="G21" s="292">
        <v>0</v>
      </c>
      <c r="H21" s="292">
        <v>0</v>
      </c>
      <c r="I21" s="87">
        <v>0</v>
      </c>
      <c r="J21" s="87">
        <v>0</v>
      </c>
      <c r="K21" s="336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  <c r="R21" s="87">
        <v>0</v>
      </c>
      <c r="S21" s="48">
        <v>0</v>
      </c>
    </row>
    <row r="23" spans="1:19" x14ac:dyDescent="0.2">
      <c r="L23" s="347"/>
    </row>
    <row r="24" spans="1:19" x14ac:dyDescent="0.2">
      <c r="L24" s="347"/>
    </row>
  </sheetData>
  <autoFilter ref="A10:S21" xr:uid="{00000000-0001-0000-0000-000000000000}"/>
  <mergeCells count="31">
    <mergeCell ref="K5:K8"/>
    <mergeCell ref="A13:B13"/>
    <mergeCell ref="L5:R5"/>
    <mergeCell ref="A11:S11"/>
    <mergeCell ref="F5:F9"/>
    <mergeCell ref="G5:G9"/>
    <mergeCell ref="H5:H9"/>
    <mergeCell ref="I5:I8"/>
    <mergeCell ref="J5:J8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  <mergeCell ref="R7:R8"/>
    <mergeCell ref="C5:C9"/>
    <mergeCell ref="D5:D9"/>
    <mergeCell ref="E5:E9"/>
    <mergeCell ref="A21:B21"/>
    <mergeCell ref="A19:S19"/>
    <mergeCell ref="A18:S18"/>
    <mergeCell ref="A14:S14"/>
    <mergeCell ref="A15:S15"/>
    <mergeCell ref="A17:B17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2"/>
  <dimension ref="A1:AL24"/>
  <sheetViews>
    <sheetView view="pageBreakPreview" topLeftCell="M1" zoomScaleNormal="80" zoomScaleSheetLayoutView="100" workbookViewId="0">
      <selection activeCell="X2" sqref="X2:AL2"/>
    </sheetView>
  </sheetViews>
  <sheetFormatPr defaultRowHeight="12.75" x14ac:dyDescent="0.2"/>
  <cols>
    <col min="1" max="1" width="5.6640625" customWidth="1"/>
    <col min="2" max="2" width="41.83203125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2.3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6" customWidth="1"/>
    <col min="21" max="21" width="12.83203125" style="2" customWidth="1"/>
    <col min="22" max="22" width="8.1640625" style="2" customWidth="1"/>
    <col min="23" max="23" width="12.5" style="1" customWidth="1"/>
    <col min="24" max="24" width="17.5" style="1" customWidth="1"/>
    <col min="25" max="25" width="7.83203125" style="2" customWidth="1"/>
    <col min="26" max="26" width="11.1640625" style="2" customWidth="1"/>
    <col min="27" max="27" width="8.1640625" style="2" customWidth="1"/>
    <col min="28" max="28" width="13.83203125" style="2" customWidth="1"/>
    <col min="29" max="29" width="5.1640625" style="2" customWidth="1"/>
    <col min="30" max="30" width="9.83203125" style="2" customWidth="1"/>
    <col min="31" max="31" width="7.5" style="2" customWidth="1"/>
    <col min="32" max="32" width="11.5" style="2" customWidth="1"/>
    <col min="33" max="33" width="6.33203125" style="2" customWidth="1"/>
    <col min="34" max="34" width="10.6640625" style="2" customWidth="1"/>
    <col min="35" max="35" width="11.33203125" style="2" customWidth="1"/>
    <col min="36" max="36" width="14.6640625" style="2" customWidth="1"/>
    <col min="37" max="37" width="15" style="2" customWidth="1"/>
    <col min="38" max="38" width="9" style="2" customWidth="1"/>
  </cols>
  <sheetData>
    <row r="1" spans="1:38" s="3" customFormat="1" ht="99" customHeight="1" x14ac:dyDescent="0.2">
      <c r="B1" s="17"/>
      <c r="C1" s="23"/>
      <c r="D1" s="23"/>
      <c r="E1" s="23"/>
      <c r="F1" s="6"/>
      <c r="G1" s="20" t="s">
        <v>236</v>
      </c>
      <c r="H1" s="6" t="s">
        <v>236</v>
      </c>
      <c r="I1" s="6"/>
      <c r="J1" s="23"/>
      <c r="K1" s="23"/>
      <c r="L1" s="23"/>
      <c r="M1" s="23"/>
      <c r="N1" s="23"/>
      <c r="O1" s="23"/>
      <c r="P1" s="23"/>
      <c r="Q1" s="23"/>
      <c r="R1" s="23"/>
      <c r="S1" s="23" t="s">
        <v>236</v>
      </c>
      <c r="T1" s="7"/>
      <c r="U1" s="29" t="s">
        <v>236</v>
      </c>
      <c r="V1" s="10"/>
      <c r="W1" s="10"/>
      <c r="Y1" s="11"/>
      <c r="Z1" s="11"/>
      <c r="AA1" s="47"/>
      <c r="AB1" s="47"/>
      <c r="AC1" s="47"/>
      <c r="AD1" s="47"/>
      <c r="AE1" s="47"/>
      <c r="AF1" s="47"/>
      <c r="AG1" s="47"/>
      <c r="AH1" s="47"/>
      <c r="AI1" s="402"/>
      <c r="AJ1" s="402"/>
      <c r="AK1" s="402"/>
      <c r="AL1" s="402"/>
    </row>
    <row r="2" spans="1:38" s="26" customFormat="1" ht="78" customHeight="1" x14ac:dyDescent="0.2">
      <c r="B2" s="106"/>
      <c r="X2" s="402" t="s">
        <v>4618</v>
      </c>
      <c r="Y2" s="402"/>
      <c r="Z2" s="402"/>
      <c r="AA2" s="402"/>
      <c r="AB2" s="402"/>
      <c r="AC2" s="402"/>
      <c r="AD2" s="402"/>
      <c r="AE2" s="402"/>
      <c r="AF2" s="402"/>
      <c r="AG2" s="402"/>
      <c r="AH2" s="402"/>
      <c r="AI2" s="402"/>
      <c r="AJ2" s="402"/>
      <c r="AK2" s="402"/>
      <c r="AL2" s="402"/>
    </row>
    <row r="3" spans="1:38" s="3" customFormat="1" ht="12.75" customHeight="1" x14ac:dyDescent="0.2">
      <c r="A3" s="24"/>
      <c r="B3" s="17"/>
      <c r="C3" s="24"/>
      <c r="D3" s="24"/>
      <c r="E3" s="24"/>
      <c r="F3" s="308"/>
      <c r="G3" s="25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</row>
    <row r="4" spans="1:38" s="3" customFormat="1" ht="12" customHeight="1" x14ac:dyDescent="0.2">
      <c r="A4" s="403" t="s">
        <v>814</v>
      </c>
      <c r="B4" s="403"/>
      <c r="C4" s="404"/>
      <c r="D4" s="404"/>
      <c r="E4" s="404"/>
      <c r="F4" s="404"/>
      <c r="G4" s="403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3"/>
      <c r="AK4" s="403"/>
      <c r="AL4" s="404"/>
    </row>
    <row r="5" spans="1:38" s="3" customFormat="1" ht="12" customHeight="1" x14ac:dyDescent="0.2">
      <c r="A5" s="18" t="s">
        <v>236</v>
      </c>
      <c r="B5" s="18"/>
      <c r="C5" s="18"/>
      <c r="D5" s="18"/>
      <c r="E5" s="18"/>
      <c r="F5" s="30"/>
      <c r="G5" s="22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5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</row>
    <row r="6" spans="1:38" s="39" customFormat="1" ht="21" customHeight="1" x14ac:dyDescent="0.2">
      <c r="A6" s="380" t="s">
        <v>238</v>
      </c>
      <c r="B6" s="380" t="s">
        <v>159</v>
      </c>
      <c r="C6" s="383" t="s">
        <v>4572</v>
      </c>
      <c r="D6" s="315"/>
      <c r="E6" s="383" t="s">
        <v>4569</v>
      </c>
      <c r="F6" s="383" t="s">
        <v>4576</v>
      </c>
      <c r="G6" s="383" t="s">
        <v>167</v>
      </c>
      <c r="H6" s="373" t="s">
        <v>223</v>
      </c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4" t="s">
        <v>168</v>
      </c>
      <c r="AF6" s="375"/>
      <c r="AG6" s="375"/>
      <c r="AH6" s="375"/>
      <c r="AI6" s="375"/>
      <c r="AJ6" s="375"/>
      <c r="AK6" s="375"/>
      <c r="AL6" s="376"/>
    </row>
    <row r="7" spans="1:38" s="39" customFormat="1" ht="21" customHeight="1" x14ac:dyDescent="0.2">
      <c r="A7" s="381"/>
      <c r="B7" s="381"/>
      <c r="C7" s="384"/>
      <c r="D7" s="316"/>
      <c r="E7" s="384"/>
      <c r="F7" s="384"/>
      <c r="G7" s="384"/>
      <c r="H7" s="374" t="s">
        <v>258</v>
      </c>
      <c r="I7" s="375"/>
      <c r="J7" s="375"/>
      <c r="K7" s="375"/>
      <c r="L7" s="375"/>
      <c r="M7" s="375"/>
      <c r="N7" s="375"/>
      <c r="O7" s="375"/>
      <c r="P7" s="375"/>
      <c r="Q7" s="375"/>
      <c r="R7" s="375"/>
      <c r="S7" s="376"/>
      <c r="T7" s="390" t="s">
        <v>169</v>
      </c>
      <c r="U7" s="387"/>
      <c r="V7" s="390" t="s">
        <v>170</v>
      </c>
      <c r="W7" s="396"/>
      <c r="X7" s="397"/>
      <c r="Y7" s="390" t="s">
        <v>171</v>
      </c>
      <c r="Z7" s="387"/>
      <c r="AA7" s="390" t="s">
        <v>172</v>
      </c>
      <c r="AB7" s="387"/>
      <c r="AC7" s="390" t="s">
        <v>173</v>
      </c>
      <c r="AD7" s="387"/>
      <c r="AE7" s="386" t="s">
        <v>157</v>
      </c>
      <c r="AF7" s="387"/>
      <c r="AG7" s="386" t="s">
        <v>259</v>
      </c>
      <c r="AH7" s="387"/>
      <c r="AI7" s="394" t="s">
        <v>260</v>
      </c>
      <c r="AJ7" s="394" t="s">
        <v>261</v>
      </c>
      <c r="AK7" s="394" t="s">
        <v>262</v>
      </c>
      <c r="AL7" s="394" t="s">
        <v>158</v>
      </c>
    </row>
    <row r="8" spans="1:38" s="39" customFormat="1" ht="78" customHeight="1" x14ac:dyDescent="0.2">
      <c r="A8" s="381"/>
      <c r="B8" s="381"/>
      <c r="C8" s="385"/>
      <c r="D8" s="317"/>
      <c r="E8" s="385"/>
      <c r="F8" s="385"/>
      <c r="G8" s="385"/>
      <c r="H8" s="314" t="s">
        <v>263</v>
      </c>
      <c r="I8" s="314" t="s">
        <v>296</v>
      </c>
      <c r="J8" s="405" t="s">
        <v>297</v>
      </c>
      <c r="K8" s="406"/>
      <c r="L8" s="405" t="s">
        <v>298</v>
      </c>
      <c r="M8" s="406"/>
      <c r="N8" s="405" t="s">
        <v>299</v>
      </c>
      <c r="O8" s="406"/>
      <c r="P8" s="405" t="s">
        <v>300</v>
      </c>
      <c r="Q8" s="406"/>
      <c r="R8" s="405" t="s">
        <v>301</v>
      </c>
      <c r="S8" s="406"/>
      <c r="T8" s="388"/>
      <c r="U8" s="389"/>
      <c r="V8" s="398"/>
      <c r="W8" s="399"/>
      <c r="X8" s="400"/>
      <c r="Y8" s="388"/>
      <c r="Z8" s="389"/>
      <c r="AA8" s="388"/>
      <c r="AB8" s="389"/>
      <c r="AC8" s="388"/>
      <c r="AD8" s="389"/>
      <c r="AE8" s="388"/>
      <c r="AF8" s="389"/>
      <c r="AG8" s="388"/>
      <c r="AH8" s="389"/>
      <c r="AI8" s="401"/>
      <c r="AJ8" s="395"/>
      <c r="AK8" s="395"/>
      <c r="AL8" s="395"/>
    </row>
    <row r="9" spans="1:38" s="39" customFormat="1" ht="9" customHeight="1" x14ac:dyDescent="0.2">
      <c r="A9" s="381"/>
      <c r="B9" s="381"/>
      <c r="C9" s="383"/>
      <c r="D9" s="315"/>
      <c r="E9" s="383"/>
      <c r="F9" s="315"/>
      <c r="G9" s="383" t="s">
        <v>164</v>
      </c>
      <c r="H9" s="377" t="s">
        <v>164</v>
      </c>
      <c r="I9" s="377" t="s">
        <v>164</v>
      </c>
      <c r="J9" s="377" t="s">
        <v>264</v>
      </c>
      <c r="K9" s="377" t="s">
        <v>164</v>
      </c>
      <c r="L9" s="377" t="s">
        <v>264</v>
      </c>
      <c r="M9" s="377" t="s">
        <v>164</v>
      </c>
      <c r="N9" s="377" t="s">
        <v>264</v>
      </c>
      <c r="O9" s="377" t="s">
        <v>164</v>
      </c>
      <c r="P9" s="377" t="s">
        <v>264</v>
      </c>
      <c r="Q9" s="377" t="s">
        <v>164</v>
      </c>
      <c r="R9" s="377" t="s">
        <v>264</v>
      </c>
      <c r="S9" s="377" t="s">
        <v>164</v>
      </c>
      <c r="T9" s="391" t="s">
        <v>174</v>
      </c>
      <c r="U9" s="380" t="s">
        <v>164</v>
      </c>
      <c r="V9" s="394" t="s">
        <v>113</v>
      </c>
      <c r="W9" s="383" t="s">
        <v>224</v>
      </c>
      <c r="X9" s="383" t="s">
        <v>164</v>
      </c>
      <c r="Y9" s="380" t="s">
        <v>224</v>
      </c>
      <c r="Z9" s="380" t="s">
        <v>164</v>
      </c>
      <c r="AA9" s="380" t="s">
        <v>224</v>
      </c>
      <c r="AB9" s="380" t="s">
        <v>164</v>
      </c>
      <c r="AC9" s="380" t="s">
        <v>225</v>
      </c>
      <c r="AD9" s="380" t="s">
        <v>164</v>
      </c>
      <c r="AE9" s="380" t="s">
        <v>224</v>
      </c>
      <c r="AF9" s="380" t="s">
        <v>164</v>
      </c>
      <c r="AG9" s="380" t="s">
        <v>224</v>
      </c>
      <c r="AH9" s="380" t="s">
        <v>164</v>
      </c>
      <c r="AI9" s="380" t="s">
        <v>164</v>
      </c>
      <c r="AJ9" s="380" t="s">
        <v>164</v>
      </c>
      <c r="AK9" s="380" t="s">
        <v>164</v>
      </c>
      <c r="AL9" s="380" t="s">
        <v>164</v>
      </c>
    </row>
    <row r="10" spans="1:38" s="39" customFormat="1" ht="9.75" customHeight="1" x14ac:dyDescent="0.2">
      <c r="A10" s="381"/>
      <c r="B10" s="381"/>
      <c r="C10" s="384"/>
      <c r="D10" s="316"/>
      <c r="E10" s="384"/>
      <c r="F10" s="316"/>
      <c r="G10" s="384"/>
      <c r="H10" s="378"/>
      <c r="I10" s="378"/>
      <c r="J10" s="378"/>
      <c r="K10" s="378"/>
      <c r="L10" s="378"/>
      <c r="M10" s="378"/>
      <c r="N10" s="378"/>
      <c r="O10" s="378"/>
      <c r="P10" s="378"/>
      <c r="Q10" s="378"/>
      <c r="R10" s="378"/>
      <c r="S10" s="378"/>
      <c r="T10" s="392"/>
      <c r="U10" s="381"/>
      <c r="V10" s="409"/>
      <c r="W10" s="384"/>
      <c r="X10" s="384"/>
      <c r="Y10" s="381"/>
      <c r="Z10" s="381"/>
      <c r="AA10" s="381"/>
      <c r="AB10" s="381"/>
      <c r="AC10" s="381"/>
      <c r="AD10" s="381"/>
      <c r="AE10" s="381"/>
      <c r="AF10" s="381"/>
      <c r="AG10" s="381"/>
      <c r="AH10" s="381"/>
      <c r="AI10" s="381"/>
      <c r="AJ10" s="381"/>
      <c r="AK10" s="381"/>
      <c r="AL10" s="381"/>
    </row>
    <row r="11" spans="1:38" s="39" customFormat="1" ht="25.5" customHeight="1" x14ac:dyDescent="0.2">
      <c r="A11" s="382"/>
      <c r="B11" s="382"/>
      <c r="C11" s="385"/>
      <c r="D11" s="317"/>
      <c r="E11" s="385"/>
      <c r="F11" s="317"/>
      <c r="G11" s="385"/>
      <c r="H11" s="379"/>
      <c r="I11" s="379"/>
      <c r="J11" s="379"/>
      <c r="K11" s="379"/>
      <c r="L11" s="379"/>
      <c r="M11" s="379"/>
      <c r="N11" s="379"/>
      <c r="O11" s="379"/>
      <c r="P11" s="379"/>
      <c r="Q11" s="379"/>
      <c r="R11" s="379"/>
      <c r="S11" s="379"/>
      <c r="T11" s="393"/>
      <c r="U11" s="382"/>
      <c r="V11" s="395"/>
      <c r="W11" s="385"/>
      <c r="X11" s="385"/>
      <c r="Y11" s="382"/>
      <c r="Z11" s="382"/>
      <c r="AA11" s="382"/>
      <c r="AB11" s="382"/>
      <c r="AC11" s="382"/>
      <c r="AD11" s="382"/>
      <c r="AE11" s="382"/>
      <c r="AF11" s="382"/>
      <c r="AG11" s="382"/>
      <c r="AH11" s="382"/>
      <c r="AI11" s="382"/>
      <c r="AJ11" s="382"/>
      <c r="AK11" s="382"/>
      <c r="AL11" s="382"/>
    </row>
    <row r="12" spans="1:38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8"/>
      <c r="G12" s="99">
        <v>3</v>
      </c>
      <c r="H12" s="99">
        <v>4</v>
      </c>
      <c r="I12" s="99">
        <v>5</v>
      </c>
      <c r="J12" s="99"/>
      <c r="K12" s="99">
        <v>6</v>
      </c>
      <c r="L12" s="99"/>
      <c r="M12" s="99">
        <v>7</v>
      </c>
      <c r="N12" s="99"/>
      <c r="O12" s="99">
        <v>8</v>
      </c>
      <c r="P12" s="99"/>
      <c r="Q12" s="99">
        <v>9</v>
      </c>
      <c r="R12" s="99"/>
      <c r="S12" s="99">
        <v>10</v>
      </c>
      <c r="T12" s="99">
        <v>11</v>
      </c>
      <c r="U12" s="99">
        <v>12</v>
      </c>
      <c r="V12" s="99">
        <v>13</v>
      </c>
      <c r="W12" s="99">
        <v>14</v>
      </c>
      <c r="X12" s="99">
        <v>15</v>
      </c>
      <c r="Y12" s="99">
        <v>16</v>
      </c>
      <c r="Z12" s="99">
        <v>17</v>
      </c>
      <c r="AA12" s="99">
        <v>18</v>
      </c>
      <c r="AB12" s="99">
        <v>19</v>
      </c>
      <c r="AC12" s="99">
        <v>20</v>
      </c>
      <c r="AD12" s="99">
        <v>21</v>
      </c>
      <c r="AE12" s="99">
        <v>22</v>
      </c>
      <c r="AF12" s="99">
        <v>23</v>
      </c>
      <c r="AG12" s="99">
        <v>24</v>
      </c>
      <c r="AH12" s="99">
        <v>25</v>
      </c>
      <c r="AI12" s="99">
        <v>26</v>
      </c>
      <c r="AJ12" s="99">
        <v>27</v>
      </c>
      <c r="AK12" s="99">
        <v>28</v>
      </c>
      <c r="AL12" s="99">
        <v>29</v>
      </c>
    </row>
    <row r="13" spans="1:38" s="3" customFormat="1" ht="15" customHeight="1" x14ac:dyDescent="0.2">
      <c r="A13" s="407" t="s">
        <v>4579</v>
      </c>
      <c r="B13" s="408"/>
      <c r="C13" s="408"/>
      <c r="D13" s="408"/>
      <c r="E13" s="408"/>
      <c r="F13" s="408"/>
      <c r="G13" s="408"/>
      <c r="H13" s="408"/>
      <c r="I13" s="408"/>
      <c r="J13" s="408"/>
      <c r="K13" s="408"/>
      <c r="L13" s="408"/>
      <c r="M13" s="408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408"/>
      <c r="AB13" s="408"/>
      <c r="AC13" s="408"/>
      <c r="AD13" s="408"/>
      <c r="AE13" s="408"/>
      <c r="AF13" s="408"/>
      <c r="AG13" s="408"/>
      <c r="AH13" s="408"/>
      <c r="AI13" s="408"/>
      <c r="AJ13" s="408"/>
      <c r="AK13" s="408"/>
      <c r="AL13" s="408"/>
    </row>
    <row r="14" spans="1:38" s="37" customFormat="1" ht="17.25" customHeight="1" x14ac:dyDescent="0.2">
      <c r="A14" s="353" t="s">
        <v>215</v>
      </c>
      <c r="B14" s="354"/>
      <c r="C14" s="354"/>
      <c r="D14" s="354"/>
      <c r="E14" s="354"/>
      <c r="F14" s="354"/>
      <c r="G14" s="354"/>
      <c r="H14" s="354"/>
      <c r="I14" s="354"/>
      <c r="J14" s="354"/>
      <c r="K14" s="354"/>
      <c r="L14" s="354"/>
      <c r="M14" s="354"/>
      <c r="N14" s="354"/>
      <c r="O14" s="354"/>
      <c r="P14" s="354"/>
      <c r="Q14" s="354"/>
      <c r="R14" s="354"/>
      <c r="S14" s="354"/>
      <c r="T14" s="354"/>
      <c r="U14" s="354"/>
      <c r="V14" s="354"/>
      <c r="W14" s="354"/>
      <c r="X14" s="354"/>
      <c r="Y14" s="354"/>
      <c r="Z14" s="354"/>
      <c r="AA14" s="354"/>
      <c r="AB14" s="354"/>
      <c r="AC14" s="354"/>
      <c r="AD14" s="354"/>
      <c r="AE14" s="354"/>
      <c r="AF14" s="354"/>
      <c r="AG14" s="354"/>
      <c r="AH14" s="354"/>
      <c r="AI14" s="354"/>
      <c r="AJ14" s="354"/>
      <c r="AK14" s="354"/>
      <c r="AL14" s="355"/>
    </row>
    <row r="15" spans="1:38" s="37" customFormat="1" ht="12" customHeight="1" x14ac:dyDescent="0.2">
      <c r="A15" s="49">
        <v>134</v>
      </c>
      <c r="B15" s="325" t="s">
        <v>3321</v>
      </c>
      <c r="C15" s="52">
        <v>91.550484371536228</v>
      </c>
      <c r="D15" s="327">
        <v>1974</v>
      </c>
      <c r="E15" s="349">
        <v>2023</v>
      </c>
      <c r="F15" s="52">
        <v>455089.37</v>
      </c>
      <c r="G15" s="51">
        <v>4133716.49</v>
      </c>
      <c r="H15" s="48">
        <v>0</v>
      </c>
      <c r="I15" s="53">
        <v>0</v>
      </c>
      <c r="J15" s="53">
        <v>0</v>
      </c>
      <c r="K15" s="53">
        <v>0</v>
      </c>
      <c r="L15" s="53">
        <v>0</v>
      </c>
      <c r="M15" s="53">
        <v>0</v>
      </c>
      <c r="N15" s="48"/>
      <c r="O15" s="48">
        <v>0</v>
      </c>
      <c r="P15" s="48"/>
      <c r="Q15" s="48">
        <v>0</v>
      </c>
      <c r="R15" s="48"/>
      <c r="S15" s="48">
        <v>0</v>
      </c>
      <c r="T15" s="105">
        <v>0</v>
      </c>
      <c r="U15" s="48">
        <v>0</v>
      </c>
      <c r="V15" s="58" t="s">
        <v>235</v>
      </c>
      <c r="W15" s="98">
        <v>769.7</v>
      </c>
      <c r="X15" s="48">
        <v>3962253.02</v>
      </c>
      <c r="Y15" s="98">
        <v>0</v>
      </c>
      <c r="Z15" s="98">
        <v>0</v>
      </c>
      <c r="AA15" s="98">
        <v>0</v>
      </c>
      <c r="AB15" s="98">
        <v>0</v>
      </c>
      <c r="AC15" s="98">
        <v>0</v>
      </c>
      <c r="AD15" s="98">
        <v>0</v>
      </c>
      <c r="AE15" s="98">
        <v>0</v>
      </c>
      <c r="AF15" s="98">
        <v>0</v>
      </c>
      <c r="AG15" s="98">
        <v>0</v>
      </c>
      <c r="AH15" s="98">
        <v>0</v>
      </c>
      <c r="AI15" s="98">
        <v>0</v>
      </c>
      <c r="AJ15" s="98">
        <v>128981.98</v>
      </c>
      <c r="AK15" s="98">
        <v>42481.49</v>
      </c>
      <c r="AL15" s="98">
        <v>0</v>
      </c>
    </row>
    <row r="16" spans="1:38" s="37" customFormat="1" ht="44.25" customHeight="1" x14ac:dyDescent="0.2">
      <c r="A16" s="352" t="s">
        <v>216</v>
      </c>
      <c r="B16" s="352"/>
      <c r="C16" s="52"/>
      <c r="D16" s="327"/>
      <c r="E16" s="349"/>
      <c r="F16" s="52"/>
      <c r="G16" s="51">
        <v>4133716.49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328">
        <v>0</v>
      </c>
      <c r="U16" s="51">
        <v>0</v>
      </c>
      <c r="V16" s="51" t="s">
        <v>203</v>
      </c>
      <c r="W16" s="51">
        <v>769.7</v>
      </c>
      <c r="X16" s="51">
        <v>3962253.02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128981.98</v>
      </c>
      <c r="AK16" s="51">
        <v>42481.49</v>
      </c>
      <c r="AL16" s="51">
        <v>0</v>
      </c>
    </row>
    <row r="17" spans="1:38" s="3" customFormat="1" ht="15" customHeight="1" x14ac:dyDescent="0.2">
      <c r="A17" s="356" t="s">
        <v>4584</v>
      </c>
      <c r="B17" s="357"/>
      <c r="C17" s="357"/>
      <c r="D17" s="357"/>
      <c r="E17" s="357"/>
      <c r="F17" s="357"/>
      <c r="G17" s="357"/>
      <c r="H17" s="357"/>
      <c r="I17" s="357"/>
      <c r="J17" s="357"/>
      <c r="K17" s="357"/>
      <c r="L17" s="357"/>
      <c r="M17" s="357"/>
      <c r="N17" s="357"/>
      <c r="O17" s="357"/>
      <c r="P17" s="357"/>
      <c r="Q17" s="357"/>
      <c r="R17" s="357"/>
      <c r="S17" s="357"/>
      <c r="T17" s="357"/>
      <c r="U17" s="357"/>
      <c r="V17" s="357"/>
      <c r="W17" s="357"/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</row>
    <row r="18" spans="1:38" s="37" customFormat="1" ht="17.25" customHeight="1" x14ac:dyDescent="0.2">
      <c r="A18" s="353" t="s">
        <v>215</v>
      </c>
      <c r="B18" s="354"/>
      <c r="C18" s="354"/>
      <c r="D18" s="354"/>
      <c r="E18" s="354"/>
      <c r="F18" s="354"/>
      <c r="G18" s="354"/>
      <c r="H18" s="354"/>
      <c r="I18" s="354"/>
      <c r="J18" s="354"/>
      <c r="K18" s="354"/>
      <c r="L18" s="354"/>
      <c r="M18" s="354"/>
      <c r="N18" s="354"/>
      <c r="O18" s="354"/>
      <c r="P18" s="354"/>
      <c r="Q18" s="354"/>
      <c r="R18" s="354"/>
      <c r="S18" s="354"/>
      <c r="T18" s="354"/>
      <c r="U18" s="354"/>
      <c r="V18" s="354"/>
      <c r="W18" s="354"/>
      <c r="X18" s="354"/>
      <c r="Y18" s="354"/>
      <c r="Z18" s="354"/>
      <c r="AA18" s="354"/>
      <c r="AB18" s="354"/>
      <c r="AC18" s="354"/>
      <c r="AD18" s="354"/>
      <c r="AE18" s="354"/>
      <c r="AF18" s="354"/>
      <c r="AG18" s="354"/>
      <c r="AH18" s="354"/>
      <c r="AI18" s="354"/>
      <c r="AJ18" s="354"/>
      <c r="AK18" s="354"/>
      <c r="AL18" s="355"/>
    </row>
    <row r="19" spans="1:38" s="37" customFormat="1" ht="12" customHeight="1" x14ac:dyDescent="0.2">
      <c r="A19" s="49"/>
      <c r="B19" s="325"/>
      <c r="C19" s="52"/>
      <c r="D19" s="350"/>
      <c r="E19" s="349"/>
      <c r="F19" s="52"/>
      <c r="G19" s="51">
        <v>0</v>
      </c>
      <c r="H19" s="48">
        <v>0</v>
      </c>
      <c r="I19" s="53">
        <v>0</v>
      </c>
      <c r="J19" s="53"/>
      <c r="K19" s="53">
        <v>0</v>
      </c>
      <c r="L19" s="53"/>
      <c r="M19" s="53">
        <v>0</v>
      </c>
      <c r="N19" s="48"/>
      <c r="O19" s="48">
        <v>0</v>
      </c>
      <c r="P19" s="48"/>
      <c r="Q19" s="48">
        <v>0</v>
      </c>
      <c r="R19" s="48"/>
      <c r="S19" s="48">
        <v>0</v>
      </c>
      <c r="T19" s="330" t="s">
        <v>883</v>
      </c>
      <c r="U19" s="48">
        <v>0</v>
      </c>
      <c r="V19" s="58">
        <v>0</v>
      </c>
      <c r="W19" s="98">
        <v>0</v>
      </c>
      <c r="X19" s="48">
        <v>0</v>
      </c>
      <c r="Y19" s="98">
        <v>0</v>
      </c>
      <c r="Z19" s="98">
        <v>0</v>
      </c>
      <c r="AA19" s="98">
        <v>0</v>
      </c>
      <c r="AB19" s="98">
        <v>0</v>
      </c>
      <c r="AC19" s="98">
        <v>0</v>
      </c>
      <c r="AD19" s="98">
        <v>0</v>
      </c>
      <c r="AE19" s="98">
        <v>0</v>
      </c>
      <c r="AF19" s="98">
        <v>0</v>
      </c>
      <c r="AG19" s="98">
        <v>0</v>
      </c>
      <c r="AH19" s="98">
        <v>0</v>
      </c>
      <c r="AI19" s="98">
        <v>0</v>
      </c>
      <c r="AJ19" s="98">
        <v>0</v>
      </c>
      <c r="AK19" s="98">
        <v>0</v>
      </c>
      <c r="AL19" s="98">
        <v>0</v>
      </c>
    </row>
    <row r="20" spans="1:38" s="37" customFormat="1" ht="44.25" customHeight="1" x14ac:dyDescent="0.2">
      <c r="A20" s="371" t="s">
        <v>4615</v>
      </c>
      <c r="B20" s="372"/>
      <c r="C20" s="52"/>
      <c r="D20" s="327"/>
      <c r="E20" s="349"/>
      <c r="F20" s="52"/>
      <c r="G20" s="51">
        <v>0</v>
      </c>
      <c r="H20" s="51">
        <v>0</v>
      </c>
      <c r="I20" s="51">
        <v>0</v>
      </c>
      <c r="J20" s="51"/>
      <c r="K20" s="51">
        <v>0</v>
      </c>
      <c r="L20" s="51"/>
      <c r="M20" s="51">
        <v>0</v>
      </c>
      <c r="N20" s="51"/>
      <c r="O20" s="51">
        <v>0</v>
      </c>
      <c r="P20" s="51"/>
      <c r="Q20" s="51">
        <v>0</v>
      </c>
      <c r="R20" s="51"/>
      <c r="S20" s="51">
        <v>0</v>
      </c>
      <c r="T20" s="328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</row>
    <row r="21" spans="1:38" s="3" customFormat="1" ht="15" customHeight="1" x14ac:dyDescent="0.2">
      <c r="A21" s="407" t="s">
        <v>4588</v>
      </c>
      <c r="B21" s="408"/>
      <c r="C21" s="408"/>
      <c r="D21" s="408"/>
      <c r="E21" s="408"/>
      <c r="F21" s="408"/>
      <c r="G21" s="408"/>
      <c r="H21" s="408"/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</row>
    <row r="22" spans="1:38" s="37" customFormat="1" ht="17.25" customHeight="1" x14ac:dyDescent="0.2">
      <c r="A22" s="353" t="s">
        <v>215</v>
      </c>
      <c r="B22" s="354"/>
      <c r="C22" s="354"/>
      <c r="D22" s="354"/>
      <c r="E22" s="354"/>
      <c r="F22" s="354"/>
      <c r="G22" s="354"/>
      <c r="H22" s="354"/>
      <c r="I22" s="354"/>
      <c r="J22" s="354"/>
      <c r="K22" s="354"/>
      <c r="L22" s="354"/>
      <c r="M22" s="354"/>
      <c r="N22" s="354"/>
      <c r="O22" s="354"/>
      <c r="P22" s="354"/>
      <c r="Q22" s="354"/>
      <c r="R22" s="354"/>
      <c r="S22" s="354"/>
      <c r="T22" s="354"/>
      <c r="U22" s="354"/>
      <c r="V22" s="354"/>
      <c r="W22" s="354"/>
      <c r="X22" s="354"/>
      <c r="Y22" s="354"/>
      <c r="Z22" s="354"/>
      <c r="AA22" s="354"/>
      <c r="AB22" s="354"/>
      <c r="AC22" s="354"/>
      <c r="AD22" s="354"/>
      <c r="AE22" s="354"/>
      <c r="AF22" s="354"/>
      <c r="AG22" s="354"/>
      <c r="AH22" s="354"/>
      <c r="AI22" s="354"/>
      <c r="AJ22" s="354"/>
      <c r="AK22" s="354"/>
      <c r="AL22" s="355"/>
    </row>
    <row r="23" spans="1:38" s="37" customFormat="1" ht="12" customHeight="1" x14ac:dyDescent="0.2">
      <c r="A23" s="49"/>
      <c r="B23" s="325"/>
      <c r="C23" s="52">
        <v>95.24495711996984</v>
      </c>
      <c r="D23" s="350">
        <v>1983</v>
      </c>
      <c r="E23" s="349">
        <v>2025</v>
      </c>
      <c r="F23" s="52">
        <v>256551.81</v>
      </c>
      <c r="G23" s="51">
        <v>0</v>
      </c>
      <c r="H23" s="48">
        <v>0</v>
      </c>
      <c r="I23" s="53">
        <v>0</v>
      </c>
      <c r="J23" s="53"/>
      <c r="K23" s="53">
        <v>0</v>
      </c>
      <c r="L23" s="53"/>
      <c r="M23" s="53">
        <v>0</v>
      </c>
      <c r="N23" s="48"/>
      <c r="O23" s="48">
        <v>0</v>
      </c>
      <c r="P23" s="48"/>
      <c r="Q23" s="48">
        <v>0</v>
      </c>
      <c r="R23" s="48"/>
      <c r="S23" s="48">
        <v>0</v>
      </c>
      <c r="T23" s="330" t="s">
        <v>883</v>
      </c>
      <c r="U23" s="48">
        <v>0</v>
      </c>
      <c r="V23" s="58">
        <v>0</v>
      </c>
      <c r="W23" s="98">
        <v>0</v>
      </c>
      <c r="X23" s="48">
        <v>0</v>
      </c>
      <c r="Y23" s="98">
        <v>0</v>
      </c>
      <c r="Z23" s="98">
        <v>0</v>
      </c>
      <c r="AA23" s="98">
        <v>0</v>
      </c>
      <c r="AB23" s="98">
        <v>0</v>
      </c>
      <c r="AC23" s="98">
        <v>0</v>
      </c>
      <c r="AD23" s="98">
        <v>0</v>
      </c>
      <c r="AE23" s="98">
        <v>0</v>
      </c>
      <c r="AF23" s="98">
        <v>0</v>
      </c>
      <c r="AG23" s="98">
        <v>0</v>
      </c>
      <c r="AH23" s="98">
        <v>0</v>
      </c>
      <c r="AI23" s="98">
        <v>0</v>
      </c>
      <c r="AJ23" s="98">
        <v>0</v>
      </c>
      <c r="AK23" s="98">
        <v>0</v>
      </c>
      <c r="AL23" s="98">
        <v>0</v>
      </c>
    </row>
    <row r="24" spans="1:38" s="37" customFormat="1" ht="44.25" customHeight="1" x14ac:dyDescent="0.2">
      <c r="A24" s="352" t="s">
        <v>4615</v>
      </c>
      <c r="B24" s="352"/>
      <c r="C24" s="52"/>
      <c r="D24" s="327"/>
      <c r="E24" s="349"/>
      <c r="F24" s="52"/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328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  <c r="AC24" s="51">
        <v>0</v>
      </c>
      <c r="AD24" s="51">
        <v>0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1">
        <v>0</v>
      </c>
      <c r="AK24" s="51">
        <v>0</v>
      </c>
      <c r="AL24" s="51">
        <v>0</v>
      </c>
    </row>
  </sheetData>
  <autoFilter ref="A12:AL24" xr:uid="{00000000-0001-0000-0100-000000000000}"/>
  <mergeCells count="71">
    <mergeCell ref="A22:AL22"/>
    <mergeCell ref="A24:B24"/>
    <mergeCell ref="A21:AL21"/>
    <mergeCell ref="G6:G8"/>
    <mergeCell ref="M9:M11"/>
    <mergeCell ref="V9:V11"/>
    <mergeCell ref="O9:O11"/>
    <mergeCell ref="P8:Q8"/>
    <mergeCell ref="R8:S8"/>
    <mergeCell ref="AG7:AH8"/>
    <mergeCell ref="AA7:AB8"/>
    <mergeCell ref="AE9:AE11"/>
    <mergeCell ref="AF9:AF11"/>
    <mergeCell ref="A13:AL13"/>
    <mergeCell ref="P9:P11"/>
    <mergeCell ref="R9:R11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C9:C11"/>
    <mergeCell ref="AA9:AA11"/>
    <mergeCell ref="AD9:AD11"/>
    <mergeCell ref="G9:G11"/>
    <mergeCell ref="H9:H11"/>
    <mergeCell ref="AI7:AI8"/>
    <mergeCell ref="AJ7:AJ8"/>
    <mergeCell ref="Y9:Y11"/>
    <mergeCell ref="AG9:AG11"/>
    <mergeCell ref="AI9:AI11"/>
    <mergeCell ref="K9:K11"/>
    <mergeCell ref="J8:K8"/>
    <mergeCell ref="L8:M8"/>
    <mergeCell ref="N8:O8"/>
    <mergeCell ref="AL7:AL8"/>
    <mergeCell ref="AK7:AK8"/>
    <mergeCell ref="U9:U11"/>
    <mergeCell ref="V7:X8"/>
    <mergeCell ref="Z9:Z11"/>
    <mergeCell ref="AC9:AC11"/>
    <mergeCell ref="W9:W11"/>
    <mergeCell ref="H6:AD6"/>
    <mergeCell ref="H7:S7"/>
    <mergeCell ref="AE6:AL6"/>
    <mergeCell ref="I9:I11"/>
    <mergeCell ref="AK9:AK11"/>
    <mergeCell ref="S9:S11"/>
    <mergeCell ref="X9:X11"/>
    <mergeCell ref="AE7:AF8"/>
    <mergeCell ref="AB9:AB11"/>
    <mergeCell ref="AL9:AL11"/>
    <mergeCell ref="AH9:AH11"/>
    <mergeCell ref="T7:U8"/>
    <mergeCell ref="J9:J11"/>
    <mergeCell ref="Q9:Q11"/>
    <mergeCell ref="AJ9:AJ11"/>
    <mergeCell ref="T9:T11"/>
    <mergeCell ref="A18:AL18"/>
    <mergeCell ref="A20:B20"/>
    <mergeCell ref="A16:B16"/>
    <mergeCell ref="A14:AL14"/>
    <mergeCell ref="A17:AL17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3">
    <pageSetUpPr fitToPage="1"/>
  </sheetPr>
  <dimension ref="A1:F14"/>
  <sheetViews>
    <sheetView tabSelected="1" view="pageBreakPreview" zoomScale="145" zoomScaleSheetLayoutView="145" workbookViewId="0">
      <selection activeCell="C2" sqref="C2:F2"/>
    </sheetView>
  </sheetViews>
  <sheetFormatPr defaultRowHeight="12.75" x14ac:dyDescent="0.2"/>
  <cols>
    <col min="1" max="1" width="7" customWidth="1"/>
    <col min="2" max="2" width="69" customWidth="1"/>
    <col min="3" max="3" width="16" customWidth="1"/>
    <col min="4" max="4" width="20.83203125" style="21" customWidth="1"/>
    <col min="5" max="5" width="14.6640625" style="46" customWidth="1"/>
    <col min="6" max="6" width="18.1640625" customWidth="1"/>
  </cols>
  <sheetData>
    <row r="1" spans="1:6" s="12" customFormat="1" ht="50.25" customHeight="1" x14ac:dyDescent="0.2">
      <c r="B1" s="31"/>
      <c r="C1" s="11"/>
      <c r="D1" s="11"/>
      <c r="E1" s="360"/>
      <c r="F1" s="360"/>
    </row>
    <row r="2" spans="1:6" s="32" customFormat="1" ht="45.75" customHeight="1" x14ac:dyDescent="0.2">
      <c r="A2" s="12"/>
      <c r="B2" s="12"/>
      <c r="C2" s="360" t="s">
        <v>4619</v>
      </c>
      <c r="D2" s="360"/>
      <c r="E2" s="360"/>
      <c r="F2" s="360"/>
    </row>
    <row r="3" spans="1:6" s="12" customFormat="1" ht="12.75" customHeight="1" x14ac:dyDescent="0.2">
      <c r="A3" s="412" t="s">
        <v>4595</v>
      </c>
      <c r="B3" s="413"/>
      <c r="C3" s="413"/>
      <c r="D3" s="413"/>
      <c r="E3" s="413"/>
      <c r="F3" s="413"/>
    </row>
    <row r="4" spans="1:6" s="12" customFormat="1" ht="11.25" x14ac:dyDescent="0.2">
      <c r="A4" s="413"/>
      <c r="B4" s="413"/>
      <c r="C4" s="413"/>
      <c r="D4" s="413"/>
      <c r="E4" s="413"/>
      <c r="F4" s="413"/>
    </row>
    <row r="5" spans="1:6" s="32" customFormat="1" ht="4.5" customHeight="1" x14ac:dyDescent="0.2">
      <c r="A5" s="416"/>
      <c r="B5" s="416"/>
      <c r="C5" s="416"/>
      <c r="D5" s="416"/>
      <c r="E5" s="416"/>
      <c r="F5" s="416"/>
    </row>
    <row r="6" spans="1:6" s="32" customFormat="1" x14ac:dyDescent="0.2">
      <c r="A6" s="414" t="s">
        <v>238</v>
      </c>
      <c r="B6" s="414" t="s">
        <v>268</v>
      </c>
      <c r="C6" s="419" t="s">
        <v>160</v>
      </c>
      <c r="D6" s="421" t="s">
        <v>201</v>
      </c>
      <c r="E6" s="421" t="s">
        <v>175</v>
      </c>
      <c r="F6" s="414" t="s">
        <v>161</v>
      </c>
    </row>
    <row r="7" spans="1:6" s="32" customFormat="1" ht="31.5" customHeight="1" x14ac:dyDescent="0.2">
      <c r="A7" s="417"/>
      <c r="B7" s="417"/>
      <c r="C7" s="420"/>
      <c r="D7" s="422"/>
      <c r="E7" s="422"/>
      <c r="F7" s="415"/>
    </row>
    <row r="8" spans="1:6" s="32" customFormat="1" x14ac:dyDescent="0.2">
      <c r="A8" s="418"/>
      <c r="B8" s="418"/>
      <c r="C8" s="4" t="s">
        <v>162</v>
      </c>
      <c r="D8" s="9" t="s">
        <v>163</v>
      </c>
      <c r="E8" s="9" t="s">
        <v>174</v>
      </c>
      <c r="F8" s="338" t="s">
        <v>164</v>
      </c>
    </row>
    <row r="9" spans="1:6" s="32" customFormat="1" ht="12.75" customHeight="1" x14ac:dyDescent="0.2">
      <c r="A9" s="410" t="s">
        <v>4596</v>
      </c>
      <c r="B9" s="411"/>
      <c r="C9" s="337"/>
      <c r="D9" s="43"/>
      <c r="E9" s="9"/>
      <c r="F9" s="337"/>
    </row>
    <row r="10" spans="1:6" s="32" customFormat="1" x14ac:dyDescent="0.2">
      <c r="A10" s="44">
        <v>13</v>
      </c>
      <c r="B10" s="346" t="s">
        <v>215</v>
      </c>
      <c r="C10" s="337">
        <v>984.5</v>
      </c>
      <c r="D10" s="43">
        <v>39</v>
      </c>
      <c r="E10" s="9">
        <v>1</v>
      </c>
      <c r="F10" s="337">
        <v>4133716.49</v>
      </c>
    </row>
    <row r="11" spans="1:6" s="32" customFormat="1" ht="12.75" customHeight="1" x14ac:dyDescent="0.2">
      <c r="A11" s="410" t="s">
        <v>4597</v>
      </c>
      <c r="B11" s="411"/>
      <c r="C11" s="337"/>
      <c r="D11" s="43"/>
      <c r="E11" s="43"/>
      <c r="F11" s="337"/>
    </row>
    <row r="12" spans="1:6" s="32" customFormat="1" x14ac:dyDescent="0.2">
      <c r="A12" s="44">
        <v>12</v>
      </c>
      <c r="B12" s="346" t="s">
        <v>215</v>
      </c>
      <c r="C12" s="337">
        <v>0</v>
      </c>
      <c r="D12" s="43">
        <v>0</v>
      </c>
      <c r="E12" s="9">
        <v>0</v>
      </c>
      <c r="F12" s="337">
        <v>0</v>
      </c>
    </row>
    <row r="13" spans="1:6" s="32" customFormat="1" ht="12.75" customHeight="1" x14ac:dyDescent="0.2">
      <c r="A13" s="410" t="s">
        <v>4598</v>
      </c>
      <c r="B13" s="411"/>
      <c r="C13" s="337"/>
      <c r="D13" s="43"/>
      <c r="E13" s="43"/>
      <c r="F13" s="337"/>
    </row>
    <row r="14" spans="1:6" s="32" customFormat="1" x14ac:dyDescent="0.2">
      <c r="A14" s="44">
        <v>14</v>
      </c>
      <c r="B14" s="346" t="s">
        <v>215</v>
      </c>
      <c r="C14" s="337">
        <v>0</v>
      </c>
      <c r="D14" s="43">
        <v>0</v>
      </c>
      <c r="E14" s="9">
        <v>0</v>
      </c>
      <c r="F14" s="337">
        <v>0</v>
      </c>
    </row>
  </sheetData>
  <mergeCells count="13">
    <mergeCell ref="A13:B13"/>
    <mergeCell ref="C2:F2"/>
    <mergeCell ref="E1:F1"/>
    <mergeCell ref="A3:F4"/>
    <mergeCell ref="A11:B11"/>
    <mergeCell ref="A9:B9"/>
    <mergeCell ref="F6:F7"/>
    <mergeCell ref="A5:F5"/>
    <mergeCell ref="A6:A8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065F4-557E-4E48-9473-457DF5108F98}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1" customWidth="1"/>
    <col min="44" max="44" width="22.83203125" style="2" customWidth="1"/>
    <col min="45" max="45" width="12.33203125" style="277" customWidth="1"/>
    <col min="46" max="46" width="19.33203125" style="2" customWidth="1"/>
    <col min="47" max="47" width="20.83203125" style="2" customWidth="1"/>
    <col min="48" max="48" width="6.5" style="2" customWidth="1"/>
    <col min="49" max="49" width="49.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4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7" customWidth="1"/>
    <col min="218" max="218" width="9.5" style="27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7"/>
      <c r="C1" s="8"/>
      <c r="D1" s="8"/>
      <c r="E1" s="23"/>
      <c r="F1" s="23"/>
      <c r="G1" s="23"/>
      <c r="H1" s="23"/>
      <c r="I1" s="6"/>
      <c r="J1" s="20"/>
      <c r="K1" s="6"/>
      <c r="L1" s="6"/>
      <c r="M1" s="23"/>
      <c r="N1" s="23"/>
      <c r="O1" s="23"/>
      <c r="P1" s="23"/>
      <c r="Q1" s="23"/>
      <c r="R1" s="23"/>
      <c r="S1" s="23"/>
      <c r="T1" s="23"/>
      <c r="U1" s="23"/>
      <c r="V1" s="23" t="s">
        <v>236</v>
      </c>
      <c r="W1" s="7"/>
      <c r="X1" s="29" t="s">
        <v>236</v>
      </c>
      <c r="Y1" s="10"/>
      <c r="Z1" s="10"/>
      <c r="AB1" s="11"/>
      <c r="AC1" s="11"/>
      <c r="AD1" s="47"/>
      <c r="AE1" s="47"/>
      <c r="AF1" s="47"/>
      <c r="AG1" s="47"/>
      <c r="AH1" s="47"/>
      <c r="AI1" s="47"/>
      <c r="AJ1" s="47"/>
      <c r="AK1" s="47"/>
      <c r="AL1" s="402" t="s">
        <v>812</v>
      </c>
      <c r="AM1" s="402"/>
      <c r="AN1" s="402"/>
      <c r="AO1" s="402"/>
      <c r="AP1" s="318"/>
      <c r="AQ1" s="287"/>
      <c r="AR1" s="318"/>
      <c r="AS1" s="264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201"/>
      <c r="BR1" s="318"/>
      <c r="BS1" s="318"/>
      <c r="BT1" s="318"/>
      <c r="BU1" s="254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GL1" s="319"/>
      <c r="GM1" s="423"/>
      <c r="GN1" s="423"/>
      <c r="GO1" s="423"/>
      <c r="GP1" s="423"/>
      <c r="GQ1" s="423"/>
      <c r="GR1" s="423"/>
      <c r="GS1" s="423"/>
      <c r="GT1" s="423"/>
      <c r="HI1" s="12"/>
      <c r="HJ1" s="12"/>
    </row>
    <row r="2" spans="1:221" s="26" customFormat="1" ht="78" customHeight="1" x14ac:dyDescent="0.2">
      <c r="B2" s="106"/>
      <c r="AA2" s="402" t="s">
        <v>813</v>
      </c>
      <c r="AB2" s="402"/>
      <c r="AC2" s="402"/>
      <c r="AD2" s="402"/>
      <c r="AE2" s="402"/>
      <c r="AF2" s="402"/>
      <c r="AG2" s="402"/>
      <c r="AH2" s="402"/>
      <c r="AI2" s="402"/>
      <c r="AJ2" s="402"/>
      <c r="AK2" s="402"/>
      <c r="AL2" s="402"/>
      <c r="AM2" s="402"/>
      <c r="AN2" s="402"/>
      <c r="AO2" s="402"/>
      <c r="AP2" s="318"/>
      <c r="AQ2" s="287"/>
      <c r="AR2" s="318"/>
      <c r="AS2" s="264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201"/>
      <c r="BR2" s="318"/>
      <c r="BS2" s="318"/>
      <c r="BT2" s="318"/>
      <c r="BU2" s="254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</row>
    <row r="3" spans="1:221" s="3" customFormat="1" ht="12.75" customHeight="1" x14ac:dyDescent="0.2">
      <c r="A3" s="24"/>
      <c r="B3" s="17"/>
      <c r="C3" s="24"/>
      <c r="D3" s="24"/>
      <c r="E3" s="24"/>
      <c r="F3" s="24"/>
      <c r="G3" s="24"/>
      <c r="H3" s="24"/>
      <c r="I3" s="308"/>
      <c r="J3" s="25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88"/>
      <c r="AR3" s="24"/>
      <c r="AS3" s="265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02"/>
      <c r="BR3" s="24"/>
      <c r="BS3" s="24"/>
      <c r="BT3" s="24"/>
      <c r="BU3" s="255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HI3" s="12"/>
      <c r="HJ3" s="12"/>
    </row>
    <row r="4" spans="1:221" s="3" customFormat="1" ht="12" customHeight="1" x14ac:dyDescent="0.2">
      <c r="A4" s="403" t="s">
        <v>814</v>
      </c>
      <c r="B4" s="403"/>
      <c r="C4" s="404"/>
      <c r="D4" s="404"/>
      <c r="E4" s="404"/>
      <c r="F4" s="404"/>
      <c r="G4" s="404"/>
      <c r="H4" s="404"/>
      <c r="I4" s="404"/>
      <c r="J4" s="403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4"/>
      <c r="AK4" s="404"/>
      <c r="AL4" s="404"/>
      <c r="AM4" s="403"/>
      <c r="AN4" s="403"/>
      <c r="AO4" s="404"/>
      <c r="AP4" s="313"/>
      <c r="AQ4" s="289"/>
      <c r="AR4" s="313"/>
      <c r="AS4" s="266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2"/>
      <c r="BR4" s="313"/>
      <c r="BS4" s="313"/>
      <c r="BT4" s="313"/>
      <c r="BU4" s="256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HI4" s="12"/>
      <c r="HJ4" s="12"/>
    </row>
    <row r="5" spans="1:221" s="3" customFormat="1" ht="12" customHeight="1" x14ac:dyDescent="0.2">
      <c r="A5" s="18"/>
      <c r="B5" s="18"/>
      <c r="C5" s="18"/>
      <c r="D5" s="18"/>
      <c r="E5" s="18"/>
      <c r="F5" s="18"/>
      <c r="G5" s="18"/>
      <c r="H5" s="18"/>
      <c r="I5" s="30"/>
      <c r="J5" s="22"/>
      <c r="K5" s="18" t="s">
        <v>4589</v>
      </c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5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290"/>
      <c r="AR5" s="18"/>
      <c r="AS5" s="267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257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HI5" s="19"/>
      <c r="HJ5" s="19"/>
    </row>
    <row r="6" spans="1:221" s="39" customFormat="1" ht="21" customHeight="1" x14ac:dyDescent="0.2">
      <c r="A6" s="380" t="s">
        <v>238</v>
      </c>
      <c r="B6" s="380" t="s">
        <v>159</v>
      </c>
      <c r="C6" s="424" t="s">
        <v>253</v>
      </c>
      <c r="D6" s="424" t="s">
        <v>272</v>
      </c>
      <c r="E6" s="322"/>
      <c r="F6" s="383" t="s">
        <v>4572</v>
      </c>
      <c r="G6" s="315"/>
      <c r="H6" s="383" t="s">
        <v>4569</v>
      </c>
      <c r="I6" s="383" t="s">
        <v>4576</v>
      </c>
      <c r="J6" s="383" t="s">
        <v>167</v>
      </c>
      <c r="K6" s="373" t="s">
        <v>223</v>
      </c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3"/>
      <c r="AF6" s="373"/>
      <c r="AG6" s="373"/>
      <c r="AH6" s="374" t="s">
        <v>168</v>
      </c>
      <c r="AI6" s="375"/>
      <c r="AJ6" s="375"/>
      <c r="AK6" s="375"/>
      <c r="AL6" s="375"/>
      <c r="AM6" s="375"/>
      <c r="AN6" s="375"/>
      <c r="AO6" s="376"/>
      <c r="AP6" s="373" t="s">
        <v>4523</v>
      </c>
      <c r="AQ6" s="430" t="s">
        <v>4527</v>
      </c>
      <c r="AR6" s="373" t="s">
        <v>4527</v>
      </c>
      <c r="AS6" s="430"/>
      <c r="AT6" s="373"/>
      <c r="AU6" s="373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24"/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258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24"/>
      <c r="CK6" s="124"/>
      <c r="CL6" s="124"/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24"/>
      <c r="CX6" s="124"/>
      <c r="CY6" s="124"/>
      <c r="CZ6" s="124"/>
      <c r="DA6" s="124"/>
      <c r="DB6" s="124"/>
      <c r="DC6" s="124"/>
      <c r="DD6" s="124"/>
      <c r="DE6" s="124"/>
      <c r="DF6" s="124"/>
      <c r="DG6" s="124"/>
      <c r="DH6" s="124"/>
      <c r="DI6" s="124"/>
      <c r="DJ6" s="124"/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  <c r="FO6" s="124"/>
      <c r="FP6" s="124"/>
      <c r="FQ6" s="124"/>
      <c r="FR6" s="124"/>
      <c r="FS6" s="124"/>
      <c r="FU6" s="431" t="s">
        <v>257</v>
      </c>
      <c r="FV6" s="432"/>
      <c r="FW6" s="432"/>
      <c r="FX6" s="432"/>
      <c r="FY6" s="432"/>
      <c r="FZ6" s="432"/>
      <c r="GA6" s="432"/>
      <c r="GB6" s="432"/>
      <c r="GC6" s="432"/>
      <c r="GD6" s="432"/>
      <c r="GE6" s="432"/>
      <c r="GF6" s="432"/>
      <c r="GG6" s="433"/>
      <c r="GH6" s="429" t="s">
        <v>273</v>
      </c>
      <c r="GI6" s="429"/>
      <c r="GJ6" s="429"/>
      <c r="GK6" s="429"/>
      <c r="GL6" s="429"/>
      <c r="GM6" s="429"/>
      <c r="GN6" s="429"/>
      <c r="GO6" s="429"/>
      <c r="GP6" s="429"/>
      <c r="GQ6" s="429"/>
      <c r="GR6" s="429"/>
      <c r="GS6" s="429"/>
      <c r="GT6" s="429"/>
      <c r="GU6" s="429" t="s">
        <v>287</v>
      </c>
      <c r="GV6" s="429"/>
      <c r="GW6" s="429"/>
      <c r="GX6" s="429"/>
      <c r="GY6" s="429"/>
      <c r="GZ6" s="429"/>
      <c r="HA6" s="429"/>
      <c r="HB6" s="429"/>
      <c r="HC6" s="429"/>
      <c r="HD6" s="429"/>
      <c r="HE6" s="429"/>
      <c r="HF6" s="429"/>
      <c r="HG6" s="429"/>
      <c r="HI6" s="384" t="s">
        <v>288</v>
      </c>
      <c r="HJ6" s="384" t="s">
        <v>289</v>
      </c>
      <c r="HK6" s="429" t="s">
        <v>290</v>
      </c>
      <c r="HL6" s="429" t="s">
        <v>291</v>
      </c>
      <c r="HM6" s="429" t="s">
        <v>292</v>
      </c>
    </row>
    <row r="7" spans="1:221" s="39" customFormat="1" ht="21" customHeight="1" x14ac:dyDescent="0.2">
      <c r="A7" s="381"/>
      <c r="B7" s="381"/>
      <c r="C7" s="425"/>
      <c r="D7" s="425"/>
      <c r="E7" s="323"/>
      <c r="F7" s="384"/>
      <c r="G7" s="316"/>
      <c r="H7" s="384"/>
      <c r="I7" s="384"/>
      <c r="J7" s="384"/>
      <c r="K7" s="374" t="s">
        <v>258</v>
      </c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6"/>
      <c r="W7" s="390" t="s">
        <v>169</v>
      </c>
      <c r="X7" s="387"/>
      <c r="Y7" s="390" t="s">
        <v>170</v>
      </c>
      <c r="Z7" s="396"/>
      <c r="AA7" s="397"/>
      <c r="AB7" s="390" t="s">
        <v>171</v>
      </c>
      <c r="AC7" s="387"/>
      <c r="AD7" s="390" t="s">
        <v>172</v>
      </c>
      <c r="AE7" s="387"/>
      <c r="AF7" s="390" t="s">
        <v>173</v>
      </c>
      <c r="AG7" s="387"/>
      <c r="AH7" s="386" t="s">
        <v>157</v>
      </c>
      <c r="AI7" s="387"/>
      <c r="AJ7" s="386" t="s">
        <v>259</v>
      </c>
      <c r="AK7" s="387"/>
      <c r="AL7" s="394" t="s">
        <v>260</v>
      </c>
      <c r="AM7" s="394" t="s">
        <v>261</v>
      </c>
      <c r="AN7" s="394" t="s">
        <v>262</v>
      </c>
      <c r="AO7" s="394" t="s">
        <v>158</v>
      </c>
      <c r="AP7" s="373"/>
      <c r="AQ7" s="430"/>
      <c r="AR7" s="373"/>
      <c r="AS7" s="430"/>
      <c r="AT7" s="373"/>
      <c r="AU7" s="373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259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  <c r="FQ7" s="125"/>
      <c r="FR7" s="125"/>
      <c r="FS7" s="125"/>
      <c r="FU7" s="427" t="s">
        <v>274</v>
      </c>
      <c r="FV7" s="427" t="s">
        <v>275</v>
      </c>
      <c r="FW7" s="427" t="s">
        <v>276</v>
      </c>
      <c r="FX7" s="427" t="s">
        <v>277</v>
      </c>
      <c r="FY7" s="427" t="s">
        <v>278</v>
      </c>
      <c r="FZ7" s="427" t="s">
        <v>279</v>
      </c>
      <c r="GA7" s="427" t="s">
        <v>280</v>
      </c>
      <c r="GB7" s="427" t="s">
        <v>281</v>
      </c>
      <c r="GC7" s="427" t="s">
        <v>282</v>
      </c>
      <c r="GD7" s="427" t="s">
        <v>283</v>
      </c>
      <c r="GE7" s="427" t="s">
        <v>714</v>
      </c>
      <c r="GF7" s="427" t="s">
        <v>284</v>
      </c>
      <c r="GG7" s="427" t="s">
        <v>285</v>
      </c>
      <c r="GH7" s="427" t="s">
        <v>274</v>
      </c>
      <c r="GI7" s="427" t="s">
        <v>275</v>
      </c>
      <c r="GJ7" s="427" t="s">
        <v>276</v>
      </c>
      <c r="GK7" s="427" t="s">
        <v>277</v>
      </c>
      <c r="GL7" s="427" t="s">
        <v>278</v>
      </c>
      <c r="GM7" s="427" t="s">
        <v>279</v>
      </c>
      <c r="GN7" s="427" t="s">
        <v>280</v>
      </c>
      <c r="GO7" s="427" t="s">
        <v>281</v>
      </c>
      <c r="GP7" s="427" t="s">
        <v>282</v>
      </c>
      <c r="GQ7" s="427" t="s">
        <v>283</v>
      </c>
      <c r="GR7" s="427" t="s">
        <v>714</v>
      </c>
      <c r="GS7" s="427" t="s">
        <v>284</v>
      </c>
      <c r="GT7" s="427" t="s">
        <v>285</v>
      </c>
      <c r="GU7" s="434" t="s">
        <v>274</v>
      </c>
      <c r="GV7" s="434" t="s">
        <v>275</v>
      </c>
      <c r="GW7" s="434" t="s">
        <v>276</v>
      </c>
      <c r="GX7" s="434" t="s">
        <v>277</v>
      </c>
      <c r="GY7" s="434" t="s">
        <v>278</v>
      </c>
      <c r="GZ7" s="434" t="s">
        <v>279</v>
      </c>
      <c r="HA7" s="434" t="s">
        <v>280</v>
      </c>
      <c r="HB7" s="434" t="s">
        <v>281</v>
      </c>
      <c r="HC7" s="434" t="s">
        <v>282</v>
      </c>
      <c r="HD7" s="434" t="s">
        <v>283</v>
      </c>
      <c r="HE7" s="434" t="s">
        <v>714</v>
      </c>
      <c r="HF7" s="434" t="s">
        <v>284</v>
      </c>
      <c r="HG7" s="434" t="s">
        <v>285</v>
      </c>
      <c r="HI7" s="384"/>
      <c r="HJ7" s="384"/>
      <c r="HK7" s="429"/>
      <c r="HL7" s="429"/>
      <c r="HM7" s="429"/>
    </row>
    <row r="8" spans="1:221" s="39" customFormat="1" ht="78" customHeight="1" x14ac:dyDescent="0.2">
      <c r="A8" s="381"/>
      <c r="B8" s="381"/>
      <c r="C8" s="426"/>
      <c r="D8" s="426"/>
      <c r="E8" s="323"/>
      <c r="F8" s="385"/>
      <c r="G8" s="317"/>
      <c r="H8" s="385"/>
      <c r="I8" s="385"/>
      <c r="J8" s="385"/>
      <c r="K8" s="314" t="s">
        <v>263</v>
      </c>
      <c r="L8" s="314" t="s">
        <v>296</v>
      </c>
      <c r="M8" s="405" t="s">
        <v>297</v>
      </c>
      <c r="N8" s="406"/>
      <c r="O8" s="405" t="s">
        <v>298</v>
      </c>
      <c r="P8" s="406"/>
      <c r="Q8" s="405" t="s">
        <v>299</v>
      </c>
      <c r="R8" s="406"/>
      <c r="S8" s="405" t="s">
        <v>300</v>
      </c>
      <c r="T8" s="406"/>
      <c r="U8" s="405" t="s">
        <v>301</v>
      </c>
      <c r="V8" s="406"/>
      <c r="W8" s="388"/>
      <c r="X8" s="389"/>
      <c r="Y8" s="398"/>
      <c r="Z8" s="399"/>
      <c r="AA8" s="400"/>
      <c r="AB8" s="388"/>
      <c r="AC8" s="389"/>
      <c r="AD8" s="388"/>
      <c r="AE8" s="389"/>
      <c r="AF8" s="388"/>
      <c r="AG8" s="389"/>
      <c r="AH8" s="388"/>
      <c r="AI8" s="389"/>
      <c r="AJ8" s="388"/>
      <c r="AK8" s="389"/>
      <c r="AL8" s="401"/>
      <c r="AM8" s="395"/>
      <c r="AN8" s="395"/>
      <c r="AO8" s="395"/>
      <c r="AP8" s="373"/>
      <c r="AQ8" s="430"/>
      <c r="AR8" s="373"/>
      <c r="AS8" s="430"/>
      <c r="AT8" s="373"/>
      <c r="AU8" s="373"/>
      <c r="AV8" s="125"/>
      <c r="AW8" s="125"/>
      <c r="AX8" s="127" t="s">
        <v>816</v>
      </c>
      <c r="AY8" s="127" t="s">
        <v>817</v>
      </c>
      <c r="AZ8" s="127" t="s">
        <v>818</v>
      </c>
      <c r="BA8" s="127" t="s">
        <v>254</v>
      </c>
      <c r="BB8" s="127" t="s">
        <v>198</v>
      </c>
      <c r="BC8" s="127" t="s">
        <v>199</v>
      </c>
      <c r="BD8" s="127" t="s">
        <v>200</v>
      </c>
      <c r="BE8" s="127" t="s">
        <v>819</v>
      </c>
      <c r="BF8" s="127" t="s">
        <v>820</v>
      </c>
      <c r="BG8" s="127" t="s">
        <v>821</v>
      </c>
      <c r="BH8" s="127" t="s">
        <v>822</v>
      </c>
      <c r="BI8" s="127" t="s">
        <v>4573</v>
      </c>
      <c r="BJ8" s="127" t="s">
        <v>823</v>
      </c>
      <c r="BK8" s="127" t="s">
        <v>824</v>
      </c>
      <c r="BL8" s="127" t="s">
        <v>825</v>
      </c>
      <c r="BM8" s="127" t="s">
        <v>826</v>
      </c>
      <c r="BN8" s="127" t="s">
        <v>827</v>
      </c>
      <c r="BO8" s="127" t="s">
        <v>828</v>
      </c>
      <c r="BP8" s="127" t="s">
        <v>829</v>
      </c>
      <c r="BQ8" s="127" t="s">
        <v>830</v>
      </c>
      <c r="BR8" s="127" t="s">
        <v>831</v>
      </c>
      <c r="BS8" s="127" t="s">
        <v>832</v>
      </c>
      <c r="BT8" s="127" t="s">
        <v>833</v>
      </c>
      <c r="BU8" s="260" t="s">
        <v>834</v>
      </c>
      <c r="BV8" s="127" t="s">
        <v>835</v>
      </c>
      <c r="BW8" s="127" t="s">
        <v>836</v>
      </c>
      <c r="BX8" s="127" t="s">
        <v>837</v>
      </c>
      <c r="BY8" s="127" t="s">
        <v>838</v>
      </c>
      <c r="BZ8" s="127" t="s">
        <v>839</v>
      </c>
      <c r="CA8" s="127" t="s">
        <v>840</v>
      </c>
      <c r="CB8" s="127" t="s">
        <v>841</v>
      </c>
      <c r="CC8" s="127" t="s">
        <v>842</v>
      </c>
      <c r="CD8" s="127" t="s">
        <v>843</v>
      </c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  <c r="FQ8" s="125"/>
      <c r="FR8" s="125"/>
      <c r="FS8" s="125"/>
      <c r="FU8" s="428"/>
      <c r="FV8" s="428"/>
      <c r="FW8" s="428"/>
      <c r="FX8" s="428"/>
      <c r="FY8" s="428"/>
      <c r="FZ8" s="428"/>
      <c r="GA8" s="428"/>
      <c r="GB8" s="428"/>
      <c r="GC8" s="428"/>
      <c r="GD8" s="428"/>
      <c r="GE8" s="428"/>
      <c r="GF8" s="428"/>
      <c r="GG8" s="428"/>
      <c r="GH8" s="428"/>
      <c r="GI8" s="428"/>
      <c r="GJ8" s="428"/>
      <c r="GK8" s="428"/>
      <c r="GL8" s="428"/>
      <c r="GM8" s="428"/>
      <c r="GN8" s="428"/>
      <c r="GO8" s="428"/>
      <c r="GP8" s="428"/>
      <c r="GQ8" s="428"/>
      <c r="GR8" s="428"/>
      <c r="GS8" s="428"/>
      <c r="GT8" s="428"/>
      <c r="GU8" s="434"/>
      <c r="GV8" s="434"/>
      <c r="GW8" s="434"/>
      <c r="GX8" s="434"/>
      <c r="GY8" s="434"/>
      <c r="GZ8" s="434"/>
      <c r="HA8" s="434"/>
      <c r="HB8" s="434"/>
      <c r="HC8" s="434"/>
      <c r="HD8" s="434"/>
      <c r="HE8" s="434"/>
      <c r="HF8" s="434"/>
      <c r="HG8" s="434"/>
      <c r="HI8" s="384"/>
      <c r="HJ8" s="384"/>
      <c r="HK8" s="429"/>
      <c r="HL8" s="429"/>
      <c r="HM8" s="429"/>
    </row>
    <row r="9" spans="1:221" s="39" customFormat="1" ht="9" customHeight="1" x14ac:dyDescent="0.2">
      <c r="A9" s="381"/>
      <c r="B9" s="381"/>
      <c r="C9" s="377" t="s">
        <v>224</v>
      </c>
      <c r="D9" s="377" t="s">
        <v>224</v>
      </c>
      <c r="E9" s="323"/>
      <c r="F9" s="383"/>
      <c r="G9" s="315"/>
      <c r="H9" s="383"/>
      <c r="I9" s="315"/>
      <c r="J9" s="383" t="s">
        <v>164</v>
      </c>
      <c r="K9" s="377" t="s">
        <v>164</v>
      </c>
      <c r="L9" s="377" t="s">
        <v>164</v>
      </c>
      <c r="M9" s="377" t="s">
        <v>264</v>
      </c>
      <c r="N9" s="377" t="s">
        <v>164</v>
      </c>
      <c r="O9" s="377" t="s">
        <v>264</v>
      </c>
      <c r="P9" s="377" t="s">
        <v>164</v>
      </c>
      <c r="Q9" s="377" t="s">
        <v>264</v>
      </c>
      <c r="R9" s="377" t="s">
        <v>164</v>
      </c>
      <c r="S9" s="377" t="s">
        <v>264</v>
      </c>
      <c r="T9" s="377" t="s">
        <v>164</v>
      </c>
      <c r="U9" s="377" t="s">
        <v>264</v>
      </c>
      <c r="V9" s="377" t="s">
        <v>164</v>
      </c>
      <c r="W9" s="391" t="s">
        <v>174</v>
      </c>
      <c r="X9" s="380" t="s">
        <v>164</v>
      </c>
      <c r="Y9" s="394" t="s">
        <v>113</v>
      </c>
      <c r="Z9" s="383" t="s">
        <v>224</v>
      </c>
      <c r="AA9" s="383" t="s">
        <v>164</v>
      </c>
      <c r="AB9" s="380" t="s">
        <v>224</v>
      </c>
      <c r="AC9" s="380" t="s">
        <v>164</v>
      </c>
      <c r="AD9" s="380" t="s">
        <v>224</v>
      </c>
      <c r="AE9" s="380" t="s">
        <v>164</v>
      </c>
      <c r="AF9" s="380" t="s">
        <v>225</v>
      </c>
      <c r="AG9" s="380" t="s">
        <v>164</v>
      </c>
      <c r="AH9" s="380" t="s">
        <v>224</v>
      </c>
      <c r="AI9" s="380" t="s">
        <v>164</v>
      </c>
      <c r="AJ9" s="380" t="s">
        <v>224</v>
      </c>
      <c r="AK9" s="380" t="s">
        <v>164</v>
      </c>
      <c r="AL9" s="380" t="s">
        <v>164</v>
      </c>
      <c r="AM9" s="380" t="s">
        <v>164</v>
      </c>
      <c r="AN9" s="380" t="s">
        <v>164</v>
      </c>
      <c r="AO9" s="380" t="s">
        <v>164</v>
      </c>
      <c r="AP9" s="373"/>
      <c r="AQ9" s="430"/>
      <c r="AR9" s="373" t="s">
        <v>4528</v>
      </c>
      <c r="AS9" s="435" t="s">
        <v>4529</v>
      </c>
      <c r="AT9" s="373" t="s">
        <v>4530</v>
      </c>
      <c r="AU9" s="373" t="s">
        <v>4531</v>
      </c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258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U9" s="383" t="s">
        <v>265</v>
      </c>
      <c r="FV9" s="383" t="s">
        <v>266</v>
      </c>
      <c r="FW9" s="383" t="s">
        <v>266</v>
      </c>
      <c r="FX9" s="383" t="s">
        <v>266</v>
      </c>
      <c r="FY9" s="383" t="s">
        <v>266</v>
      </c>
      <c r="FZ9" s="383" t="s">
        <v>266</v>
      </c>
      <c r="GA9" s="383" t="s">
        <v>267</v>
      </c>
      <c r="GB9" s="383" t="s">
        <v>265</v>
      </c>
      <c r="GC9" s="383" t="s">
        <v>265</v>
      </c>
      <c r="GD9" s="383" t="s">
        <v>265</v>
      </c>
      <c r="GE9" s="383" t="s">
        <v>265</v>
      </c>
      <c r="GF9" s="383" t="s">
        <v>265</v>
      </c>
      <c r="GG9" s="383" t="s">
        <v>265</v>
      </c>
      <c r="GH9" s="383" t="s">
        <v>265</v>
      </c>
      <c r="GI9" s="383" t="s">
        <v>266</v>
      </c>
      <c r="GJ9" s="383" t="s">
        <v>266</v>
      </c>
      <c r="GK9" s="383" t="s">
        <v>266</v>
      </c>
      <c r="GL9" s="383" t="s">
        <v>266</v>
      </c>
      <c r="GM9" s="383" t="s">
        <v>266</v>
      </c>
      <c r="GN9" s="383" t="s">
        <v>286</v>
      </c>
      <c r="GO9" s="383" t="s">
        <v>265</v>
      </c>
      <c r="GP9" s="383" t="s">
        <v>265</v>
      </c>
      <c r="GQ9" s="383" t="s">
        <v>265</v>
      </c>
      <c r="GR9" s="383" t="s">
        <v>265</v>
      </c>
      <c r="GS9" s="383" t="s">
        <v>265</v>
      </c>
      <c r="GT9" s="383" t="s">
        <v>265</v>
      </c>
      <c r="GU9" s="429" t="s">
        <v>265</v>
      </c>
      <c r="GV9" s="429" t="s">
        <v>266</v>
      </c>
      <c r="GW9" s="429" t="s">
        <v>266</v>
      </c>
      <c r="GX9" s="429" t="s">
        <v>266</v>
      </c>
      <c r="GY9" s="429" t="s">
        <v>266</v>
      </c>
      <c r="GZ9" s="429" t="s">
        <v>266</v>
      </c>
      <c r="HA9" s="429" t="s">
        <v>286</v>
      </c>
      <c r="HB9" s="429" t="s">
        <v>265</v>
      </c>
      <c r="HC9" s="429" t="s">
        <v>265</v>
      </c>
      <c r="HD9" s="429" t="s">
        <v>265</v>
      </c>
      <c r="HE9" s="429" t="s">
        <v>265</v>
      </c>
      <c r="HF9" s="429" t="s">
        <v>265</v>
      </c>
      <c r="HG9" s="429" t="s">
        <v>265</v>
      </c>
      <c r="HI9" s="384"/>
      <c r="HJ9" s="384"/>
      <c r="HK9" s="429"/>
      <c r="HL9" s="429"/>
      <c r="HM9" s="429"/>
    </row>
    <row r="10" spans="1:221" s="39" customFormat="1" ht="9.75" customHeight="1" x14ac:dyDescent="0.2">
      <c r="A10" s="381"/>
      <c r="B10" s="381"/>
      <c r="C10" s="378"/>
      <c r="D10" s="378"/>
      <c r="E10" s="323"/>
      <c r="F10" s="384"/>
      <c r="G10" s="316"/>
      <c r="H10" s="384"/>
      <c r="I10" s="316"/>
      <c r="J10" s="384"/>
      <c r="K10" s="378"/>
      <c r="L10" s="378"/>
      <c r="M10" s="378"/>
      <c r="N10" s="378"/>
      <c r="O10" s="378"/>
      <c r="P10" s="378"/>
      <c r="Q10" s="378"/>
      <c r="R10" s="378"/>
      <c r="S10" s="378"/>
      <c r="T10" s="378"/>
      <c r="U10" s="378"/>
      <c r="V10" s="378"/>
      <c r="W10" s="392"/>
      <c r="X10" s="381"/>
      <c r="Y10" s="409"/>
      <c r="Z10" s="384"/>
      <c r="AA10" s="384"/>
      <c r="AB10" s="381"/>
      <c r="AC10" s="381"/>
      <c r="AD10" s="381"/>
      <c r="AE10" s="381"/>
      <c r="AF10" s="381"/>
      <c r="AG10" s="381"/>
      <c r="AH10" s="381"/>
      <c r="AI10" s="381"/>
      <c r="AJ10" s="381"/>
      <c r="AK10" s="381"/>
      <c r="AL10" s="381"/>
      <c r="AM10" s="381"/>
      <c r="AN10" s="381"/>
      <c r="AO10" s="381"/>
      <c r="AP10" s="373"/>
      <c r="AQ10" s="430"/>
      <c r="AR10" s="373"/>
      <c r="AS10" s="435"/>
      <c r="AT10" s="373"/>
      <c r="AU10" s="373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258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  <c r="FO10" s="124"/>
      <c r="FP10" s="124"/>
      <c r="FQ10" s="124"/>
      <c r="FR10" s="124"/>
      <c r="FS10" s="124"/>
      <c r="FU10" s="384"/>
      <c r="FV10" s="384"/>
      <c r="FW10" s="384"/>
      <c r="FX10" s="384"/>
      <c r="FY10" s="384"/>
      <c r="FZ10" s="384"/>
      <c r="GA10" s="384"/>
      <c r="GB10" s="384"/>
      <c r="GC10" s="384"/>
      <c r="GD10" s="384"/>
      <c r="GE10" s="384"/>
      <c r="GF10" s="384"/>
      <c r="GG10" s="384"/>
      <c r="GH10" s="384"/>
      <c r="GI10" s="384"/>
      <c r="GJ10" s="384"/>
      <c r="GK10" s="384"/>
      <c r="GL10" s="384"/>
      <c r="GM10" s="384"/>
      <c r="GN10" s="384"/>
      <c r="GO10" s="384"/>
      <c r="GP10" s="384"/>
      <c r="GQ10" s="384"/>
      <c r="GR10" s="384"/>
      <c r="GS10" s="384"/>
      <c r="GT10" s="384"/>
      <c r="GU10" s="429"/>
      <c r="GV10" s="429"/>
      <c r="GW10" s="429"/>
      <c r="GX10" s="429"/>
      <c r="GY10" s="429"/>
      <c r="GZ10" s="429"/>
      <c r="HA10" s="429"/>
      <c r="HB10" s="429"/>
      <c r="HC10" s="429"/>
      <c r="HD10" s="429"/>
      <c r="HE10" s="429"/>
      <c r="HF10" s="429"/>
      <c r="HG10" s="429"/>
      <c r="HI10" s="384"/>
      <c r="HJ10" s="384"/>
      <c r="HK10" s="429"/>
      <c r="HL10" s="429"/>
      <c r="HM10" s="429"/>
    </row>
    <row r="11" spans="1:221" s="39" customFormat="1" ht="25.5" customHeight="1" x14ac:dyDescent="0.2">
      <c r="A11" s="382"/>
      <c r="B11" s="382"/>
      <c r="C11" s="379"/>
      <c r="D11" s="379"/>
      <c r="E11" s="324"/>
      <c r="F11" s="385"/>
      <c r="G11" s="317"/>
      <c r="H11" s="385"/>
      <c r="I11" s="317"/>
      <c r="J11" s="385"/>
      <c r="K11" s="379"/>
      <c r="L11" s="379"/>
      <c r="M11" s="379"/>
      <c r="N11" s="379"/>
      <c r="O11" s="379"/>
      <c r="P11" s="379"/>
      <c r="Q11" s="379"/>
      <c r="R11" s="379"/>
      <c r="S11" s="379"/>
      <c r="T11" s="379"/>
      <c r="U11" s="379"/>
      <c r="V11" s="379"/>
      <c r="W11" s="393"/>
      <c r="X11" s="382"/>
      <c r="Y11" s="395"/>
      <c r="Z11" s="385"/>
      <c r="AA11" s="385"/>
      <c r="AB11" s="382"/>
      <c r="AC11" s="382"/>
      <c r="AD11" s="382"/>
      <c r="AE11" s="382"/>
      <c r="AF11" s="382"/>
      <c r="AG11" s="382"/>
      <c r="AH11" s="382"/>
      <c r="AI11" s="382"/>
      <c r="AJ11" s="382"/>
      <c r="AK11" s="382"/>
      <c r="AL11" s="382"/>
      <c r="AM11" s="382"/>
      <c r="AN11" s="382"/>
      <c r="AO11" s="382"/>
      <c r="AP11" s="373"/>
      <c r="AQ11" s="430"/>
      <c r="AR11" s="373"/>
      <c r="AS11" s="435"/>
      <c r="AT11" s="373"/>
      <c r="AU11" s="373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258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  <c r="FO11" s="124"/>
      <c r="FP11" s="124"/>
      <c r="FQ11" s="124"/>
      <c r="FR11" s="124"/>
      <c r="FS11" s="124"/>
      <c r="FU11" s="385"/>
      <c r="FV11" s="385"/>
      <c r="FW11" s="385"/>
      <c r="FX11" s="385"/>
      <c r="FY11" s="385"/>
      <c r="FZ11" s="385"/>
      <c r="GA11" s="385"/>
      <c r="GB11" s="385"/>
      <c r="GC11" s="385"/>
      <c r="GD11" s="385"/>
      <c r="GE11" s="385"/>
      <c r="GF11" s="385"/>
      <c r="GG11" s="385"/>
      <c r="GH11" s="385"/>
      <c r="GI11" s="385"/>
      <c r="GJ11" s="385"/>
      <c r="GK11" s="385"/>
      <c r="GL11" s="385"/>
      <c r="GM11" s="385"/>
      <c r="GN11" s="385"/>
      <c r="GO11" s="385"/>
      <c r="GP11" s="385"/>
      <c r="GQ11" s="385"/>
      <c r="GR11" s="385"/>
      <c r="GS11" s="385"/>
      <c r="GT11" s="385"/>
      <c r="GU11" s="429"/>
      <c r="GV11" s="429"/>
      <c r="GW11" s="429"/>
      <c r="GX11" s="429"/>
      <c r="GY11" s="429"/>
      <c r="GZ11" s="429"/>
      <c r="HA11" s="429"/>
      <c r="HB11" s="429"/>
      <c r="HC11" s="429"/>
      <c r="HD11" s="429"/>
      <c r="HE11" s="429"/>
      <c r="HF11" s="429"/>
      <c r="HG11" s="429"/>
      <c r="HI11" s="385"/>
      <c r="HJ11" s="385"/>
      <c r="HK11" s="429"/>
      <c r="HL11" s="429"/>
      <c r="HM11" s="429"/>
    </row>
    <row r="12" spans="1:221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9"/>
      <c r="G12" s="99"/>
      <c r="H12" s="99"/>
      <c r="I12" s="98"/>
      <c r="J12" s="99">
        <v>3</v>
      </c>
      <c r="K12" s="99">
        <v>4</v>
      </c>
      <c r="L12" s="99">
        <v>5</v>
      </c>
      <c r="M12" s="99"/>
      <c r="N12" s="99">
        <v>6</v>
      </c>
      <c r="O12" s="99"/>
      <c r="P12" s="99">
        <v>7</v>
      </c>
      <c r="Q12" s="99"/>
      <c r="R12" s="99">
        <v>8</v>
      </c>
      <c r="S12" s="99"/>
      <c r="T12" s="99">
        <v>9</v>
      </c>
      <c r="U12" s="99"/>
      <c r="V12" s="99">
        <v>10</v>
      </c>
      <c r="W12" s="99">
        <v>11</v>
      </c>
      <c r="X12" s="99">
        <v>12</v>
      </c>
      <c r="Y12" s="99">
        <v>13</v>
      </c>
      <c r="Z12" s="99">
        <v>14</v>
      </c>
      <c r="AA12" s="99">
        <v>15</v>
      </c>
      <c r="AB12" s="99">
        <v>16</v>
      </c>
      <c r="AC12" s="99">
        <v>17</v>
      </c>
      <c r="AD12" s="99">
        <v>18</v>
      </c>
      <c r="AE12" s="99">
        <v>19</v>
      </c>
      <c r="AF12" s="99">
        <v>20</v>
      </c>
      <c r="AG12" s="99">
        <v>21</v>
      </c>
      <c r="AH12" s="99">
        <v>22</v>
      </c>
      <c r="AI12" s="99">
        <v>23</v>
      </c>
      <c r="AJ12" s="99">
        <v>24</v>
      </c>
      <c r="AK12" s="99">
        <v>25</v>
      </c>
      <c r="AL12" s="99">
        <v>26</v>
      </c>
      <c r="AM12" s="99">
        <v>27</v>
      </c>
      <c r="AN12" s="99">
        <v>28</v>
      </c>
      <c r="AO12" s="99">
        <v>29</v>
      </c>
      <c r="AP12" s="99"/>
      <c r="AQ12" s="90"/>
      <c r="AR12" s="99"/>
      <c r="AS12" s="320"/>
      <c r="AT12" s="99"/>
      <c r="AU12" s="99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258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U12" s="99">
        <v>30</v>
      </c>
      <c r="FV12" s="99">
        <v>31</v>
      </c>
      <c r="FW12" s="99">
        <v>32</v>
      </c>
      <c r="FX12" s="99">
        <v>33</v>
      </c>
      <c r="FY12" s="99">
        <v>34</v>
      </c>
      <c r="FZ12" s="99">
        <v>35</v>
      </c>
      <c r="GA12" s="99">
        <v>41</v>
      </c>
      <c r="GB12" s="99">
        <v>42</v>
      </c>
      <c r="GC12" s="99">
        <v>43</v>
      </c>
      <c r="GD12" s="99">
        <v>44</v>
      </c>
      <c r="GE12" s="99"/>
      <c r="GF12" s="99">
        <v>45</v>
      </c>
      <c r="GG12" s="99">
        <v>46</v>
      </c>
      <c r="GH12" s="99">
        <v>36</v>
      </c>
      <c r="GI12" s="99">
        <v>37</v>
      </c>
      <c r="GJ12" s="99">
        <v>38</v>
      </c>
      <c r="GK12" s="99">
        <v>39</v>
      </c>
      <c r="GL12" s="99">
        <v>40</v>
      </c>
      <c r="GM12" s="99">
        <v>41</v>
      </c>
      <c r="GN12" s="99">
        <v>48</v>
      </c>
      <c r="GO12" s="99">
        <v>49</v>
      </c>
      <c r="GP12" s="99">
        <v>50</v>
      </c>
      <c r="GQ12" s="99">
        <v>51</v>
      </c>
      <c r="GR12" s="99"/>
      <c r="GS12" s="99">
        <v>52</v>
      </c>
      <c r="GT12" s="99">
        <v>53</v>
      </c>
      <c r="GU12" s="99">
        <v>42</v>
      </c>
      <c r="GV12" s="99">
        <v>43</v>
      </c>
      <c r="GW12" s="99">
        <v>44</v>
      </c>
      <c r="GX12" s="99">
        <v>45</v>
      </c>
      <c r="GY12" s="99">
        <v>46</v>
      </c>
      <c r="GZ12" s="99">
        <v>47</v>
      </c>
      <c r="HA12" s="99">
        <v>60</v>
      </c>
      <c r="HB12" s="99">
        <v>61</v>
      </c>
      <c r="HC12" s="99">
        <v>62</v>
      </c>
      <c r="HD12" s="99">
        <v>63</v>
      </c>
      <c r="HE12" s="99"/>
      <c r="HF12" s="99">
        <v>64</v>
      </c>
      <c r="HG12" s="99">
        <v>65</v>
      </c>
      <c r="HI12" s="40"/>
      <c r="HJ12" s="40"/>
      <c r="HK12" s="40"/>
      <c r="HL12" s="40"/>
    </row>
    <row r="13" spans="1:221" s="37" customFormat="1" ht="91.5" customHeight="1" x14ac:dyDescent="0.2">
      <c r="A13" s="436" t="s">
        <v>304</v>
      </c>
      <c r="B13" s="436"/>
      <c r="C13" s="98" t="s">
        <v>143</v>
      </c>
      <c r="D13" s="35"/>
      <c r="E13" s="36"/>
      <c r="F13" s="36"/>
      <c r="G13" s="36"/>
      <c r="H13" s="36"/>
      <c r="I13" s="56"/>
      <c r="J13" s="98" t="e">
        <f>ROUND(J15+#REF!+#REF!,2)</f>
        <v>#REF!</v>
      </c>
      <c r="K13" s="98" t="e">
        <f>ROUND(K15+#REF!+#REF!,2)</f>
        <v>#REF!</v>
      </c>
      <c r="L13" s="98" t="e">
        <f>ROUND(L15+#REF!+#REF!,2)</f>
        <v>#REF!</v>
      </c>
      <c r="M13" s="98" t="e">
        <f>ROUND(M15+#REF!+#REF!,2)</f>
        <v>#REF!</v>
      </c>
      <c r="N13" s="98" t="e">
        <f>ROUND(N15+#REF!+#REF!,2)</f>
        <v>#REF!</v>
      </c>
      <c r="O13" s="98" t="e">
        <f>ROUND(O15+#REF!+#REF!,2)</f>
        <v>#REF!</v>
      </c>
      <c r="P13" s="98" t="e">
        <f>ROUND(P15+#REF!+#REF!,2)</f>
        <v>#REF!</v>
      </c>
      <c r="Q13" s="98" t="e">
        <f>ROUND(Q15+#REF!+#REF!,2)</f>
        <v>#REF!</v>
      </c>
      <c r="R13" s="98" t="e">
        <f>ROUND(R15+#REF!+#REF!,2)</f>
        <v>#REF!</v>
      </c>
      <c r="S13" s="98" t="e">
        <f>ROUND(S15+#REF!+#REF!,2)</f>
        <v>#REF!</v>
      </c>
      <c r="T13" s="98" t="e">
        <f>ROUND(T15+#REF!+#REF!,2)</f>
        <v>#REF!</v>
      </c>
      <c r="U13" s="98" t="e">
        <f>ROUND(U15+#REF!+#REF!,2)</f>
        <v>#REF!</v>
      </c>
      <c r="V13" s="98" t="e">
        <f>ROUND(V15+#REF!+#REF!,2)</f>
        <v>#REF!</v>
      </c>
      <c r="W13" s="320" t="e">
        <f>ROUND(W15+#REF!+#REF!,2)</f>
        <v>#REF!</v>
      </c>
      <c r="X13" s="98" t="e">
        <f>ROUND(X15+#REF!+#REF!,2)</f>
        <v>#REF!</v>
      </c>
      <c r="Y13" s="36" t="s">
        <v>203</v>
      </c>
      <c r="Z13" s="98" t="e">
        <f>ROUND(Z15+#REF!+#REF!,2)</f>
        <v>#REF!</v>
      </c>
      <c r="AA13" s="98" t="e">
        <f>ROUND(AA15+#REF!+#REF!,2)</f>
        <v>#REF!</v>
      </c>
      <c r="AB13" s="98" t="e">
        <f>ROUND(AB15+#REF!+#REF!,2)</f>
        <v>#REF!</v>
      </c>
      <c r="AC13" s="98" t="e">
        <f>ROUND(AC15+#REF!+#REF!,2)</f>
        <v>#REF!</v>
      </c>
      <c r="AD13" s="98" t="e">
        <f>ROUND(AD15+#REF!+#REF!,2)</f>
        <v>#REF!</v>
      </c>
      <c r="AE13" s="98" t="e">
        <f>ROUND(AE15+#REF!+#REF!,2)</f>
        <v>#REF!</v>
      </c>
      <c r="AF13" s="98" t="e">
        <f>ROUND(AF15+#REF!+#REF!,2)</f>
        <v>#REF!</v>
      </c>
      <c r="AG13" s="98" t="e">
        <f>ROUND(AG15+#REF!+#REF!,2)</f>
        <v>#REF!</v>
      </c>
      <c r="AH13" s="98" t="e">
        <f>ROUND(AH15+#REF!+#REF!,2)</f>
        <v>#REF!</v>
      </c>
      <c r="AI13" s="98" t="e">
        <f>ROUND(AI15+#REF!+#REF!,2)</f>
        <v>#REF!</v>
      </c>
      <c r="AJ13" s="98" t="e">
        <f>ROUND(AJ15+#REF!+#REF!,2)</f>
        <v>#REF!</v>
      </c>
      <c r="AK13" s="98" t="e">
        <f>ROUND(AK15+#REF!+#REF!,2)</f>
        <v>#REF!</v>
      </c>
      <c r="AL13" s="98" t="e">
        <f>ROUND(AL15+#REF!+#REF!,2)</f>
        <v>#REF!</v>
      </c>
      <c r="AM13" s="98" t="e">
        <f>ROUND(AM15+#REF!+#REF!,2)</f>
        <v>#REF!</v>
      </c>
      <c r="AN13" s="98" t="e">
        <f>ROUND(AN15+#REF!+#REF!,2)</f>
        <v>#REF!</v>
      </c>
      <c r="AO13" s="98" t="e">
        <f>ROUND(AO15+#REF!+#REF!,2)</f>
        <v>#REF!</v>
      </c>
      <c r="AP13" s="98"/>
      <c r="AQ13" s="90"/>
      <c r="AR13" s="98"/>
      <c r="AS13" s="320"/>
      <c r="AT13" s="98"/>
      <c r="AU13" s="98"/>
      <c r="AV13" s="127" t="s">
        <v>238</v>
      </c>
      <c r="AW13" s="127" t="s">
        <v>815</v>
      </c>
      <c r="AX13" s="127" t="s">
        <v>816</v>
      </c>
      <c r="AY13" s="127" t="s">
        <v>817</v>
      </c>
      <c r="AZ13" s="127" t="s">
        <v>818</v>
      </c>
      <c r="BA13" s="127" t="s">
        <v>254</v>
      </c>
      <c r="BB13" s="127" t="s">
        <v>198</v>
      </c>
      <c r="BC13" s="127" t="s">
        <v>199</v>
      </c>
      <c r="BD13" s="127" t="s">
        <v>200</v>
      </c>
      <c r="BE13" s="127" t="s">
        <v>819</v>
      </c>
      <c r="BF13" s="127" t="s">
        <v>820</v>
      </c>
      <c r="BG13" s="127" t="s">
        <v>821</v>
      </c>
      <c r="BH13" s="127" t="s">
        <v>822</v>
      </c>
      <c r="BI13" s="127"/>
      <c r="BJ13" s="127" t="s">
        <v>823</v>
      </c>
      <c r="BK13" s="127" t="s">
        <v>824</v>
      </c>
      <c r="BL13" s="127" t="s">
        <v>825</v>
      </c>
      <c r="BM13" s="127" t="s">
        <v>826</v>
      </c>
      <c r="BN13" s="127" t="s">
        <v>827</v>
      </c>
      <c r="BO13" s="127" t="s">
        <v>828</v>
      </c>
      <c r="BP13" s="127" t="s">
        <v>829</v>
      </c>
      <c r="BQ13" s="127" t="s">
        <v>830</v>
      </c>
      <c r="BR13" s="127" t="s">
        <v>831</v>
      </c>
      <c r="BS13" s="127" t="s">
        <v>832</v>
      </c>
      <c r="BT13" s="127" t="s">
        <v>833</v>
      </c>
      <c r="BU13" s="127" t="s">
        <v>834</v>
      </c>
      <c r="BV13" s="127" t="s">
        <v>835</v>
      </c>
      <c r="BW13" s="127" t="s">
        <v>836</v>
      </c>
      <c r="BX13" s="127" t="s">
        <v>837</v>
      </c>
      <c r="BY13" s="127" t="s">
        <v>838</v>
      </c>
      <c r="BZ13" s="127" t="s">
        <v>839</v>
      </c>
      <c r="CA13" s="127" t="s">
        <v>840</v>
      </c>
      <c r="CB13" s="127" t="s">
        <v>841</v>
      </c>
      <c r="CC13" s="127" t="s">
        <v>842</v>
      </c>
      <c r="CD13" s="127" t="s">
        <v>843</v>
      </c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42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439" t="s">
        <v>294</v>
      </c>
      <c r="GV13" s="440"/>
      <c r="GW13" s="440"/>
      <c r="GX13" s="440"/>
      <c r="GY13" s="440"/>
      <c r="GZ13" s="440"/>
      <c r="HA13" s="440"/>
      <c r="HB13" s="440"/>
      <c r="HC13" s="440"/>
      <c r="HD13" s="440"/>
      <c r="HE13" s="440"/>
      <c r="HF13" s="440"/>
      <c r="HG13" s="441"/>
      <c r="HI13" s="445" t="s">
        <v>295</v>
      </c>
      <c r="HJ13" s="446"/>
      <c r="HK13" s="363" t="s">
        <v>293</v>
      </c>
      <c r="HL13" s="363"/>
      <c r="HM13" s="363"/>
    </row>
    <row r="14" spans="1:221" s="3" customFormat="1" ht="15" customHeight="1" x14ac:dyDescent="0.2">
      <c r="A14" s="407" t="s">
        <v>306</v>
      </c>
      <c r="B14" s="408"/>
      <c r="C14" s="408"/>
      <c r="D14" s="408"/>
      <c r="E14" s="408"/>
      <c r="F14" s="408"/>
      <c r="G14" s="408"/>
      <c r="H14" s="408"/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321"/>
      <c r="AQ14" s="291"/>
      <c r="AR14" s="321"/>
      <c r="AS14" s="268"/>
      <c r="AT14" s="321"/>
      <c r="AU14" s="321"/>
      <c r="AV14" s="127" t="s">
        <v>165</v>
      </c>
      <c r="AW14" s="127" t="s">
        <v>166</v>
      </c>
      <c r="AX14" s="127" t="s">
        <v>844</v>
      </c>
      <c r="AY14" s="127" t="s">
        <v>845</v>
      </c>
      <c r="AZ14" s="127" t="s">
        <v>846</v>
      </c>
      <c r="BA14" s="127" t="s">
        <v>847</v>
      </c>
      <c r="BB14" s="127" t="s">
        <v>848</v>
      </c>
      <c r="BC14" s="127" t="s">
        <v>849</v>
      </c>
      <c r="BD14" s="127" t="s">
        <v>850</v>
      </c>
      <c r="BE14" s="127" t="s">
        <v>851</v>
      </c>
      <c r="BF14" s="127" t="s">
        <v>852</v>
      </c>
      <c r="BG14" s="127" t="s">
        <v>742</v>
      </c>
      <c r="BH14" s="127" t="s">
        <v>853</v>
      </c>
      <c r="BI14" s="127"/>
      <c r="BJ14" s="127" t="s">
        <v>854</v>
      </c>
      <c r="BK14" s="127" t="s">
        <v>855</v>
      </c>
      <c r="BL14" s="127" t="s">
        <v>856</v>
      </c>
      <c r="BM14" s="127" t="s">
        <v>857</v>
      </c>
      <c r="BN14" s="127" t="s">
        <v>858</v>
      </c>
      <c r="BO14" s="127" t="s">
        <v>859</v>
      </c>
      <c r="BP14" s="127" t="s">
        <v>860</v>
      </c>
      <c r="BQ14" s="127" t="s">
        <v>861</v>
      </c>
      <c r="BR14" s="127" t="s">
        <v>862</v>
      </c>
      <c r="BS14" s="127" t="s">
        <v>863</v>
      </c>
      <c r="BT14" s="127" t="s">
        <v>753</v>
      </c>
      <c r="BU14" s="127" t="s">
        <v>864</v>
      </c>
      <c r="BV14" s="127" t="s">
        <v>865</v>
      </c>
      <c r="BW14" s="127" t="s">
        <v>866</v>
      </c>
      <c r="BX14" s="127" t="s">
        <v>867</v>
      </c>
      <c r="BY14" s="127" t="s">
        <v>868</v>
      </c>
      <c r="BZ14" s="127" t="s">
        <v>869</v>
      </c>
      <c r="CA14" s="127" t="s">
        <v>870</v>
      </c>
      <c r="CB14" s="127" t="s">
        <v>871</v>
      </c>
      <c r="CC14" s="127" t="s">
        <v>872</v>
      </c>
      <c r="CD14" s="127" t="s">
        <v>873</v>
      </c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  <c r="EP14" s="321"/>
      <c r="EQ14" s="321"/>
      <c r="ER14" s="321"/>
      <c r="ES14" s="321"/>
      <c r="ET14" s="321"/>
      <c r="EU14" s="321"/>
      <c r="EV14" s="321"/>
      <c r="EW14" s="321"/>
      <c r="EX14" s="321"/>
      <c r="EY14" s="321"/>
      <c r="EZ14" s="321"/>
      <c r="FA14" s="321"/>
      <c r="FB14" s="321"/>
      <c r="FC14" s="321"/>
      <c r="FD14" s="321"/>
      <c r="FE14" s="321"/>
      <c r="FF14" s="321"/>
      <c r="FG14" s="321"/>
      <c r="FH14" s="321"/>
      <c r="FI14" s="321"/>
      <c r="FJ14" s="321"/>
      <c r="FK14" s="321"/>
      <c r="FL14" s="321"/>
      <c r="FM14" s="321"/>
      <c r="FN14" s="321"/>
      <c r="FO14" s="321"/>
      <c r="FP14" s="321"/>
      <c r="FQ14" s="321"/>
      <c r="FR14" s="321"/>
      <c r="FS14" s="321"/>
      <c r="FT14" s="41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42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442"/>
      <c r="GV14" s="443"/>
      <c r="GW14" s="443"/>
      <c r="GX14" s="443"/>
      <c r="GY14" s="443"/>
      <c r="GZ14" s="443"/>
      <c r="HA14" s="443"/>
      <c r="HB14" s="443"/>
      <c r="HC14" s="443"/>
      <c r="HD14" s="443"/>
      <c r="HE14" s="443"/>
      <c r="HF14" s="443"/>
      <c r="HG14" s="444"/>
      <c r="HI14" s="447"/>
      <c r="HJ14" s="448"/>
      <c r="HK14" s="363"/>
      <c r="HL14" s="363"/>
      <c r="HM14" s="363"/>
    </row>
    <row r="15" spans="1:221" s="37" customFormat="1" ht="16.5" customHeight="1" x14ac:dyDescent="0.2">
      <c r="A15" s="436" t="s">
        <v>305</v>
      </c>
      <c r="B15" s="436"/>
      <c r="C15" s="48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0" t="s">
        <v>236</v>
      </c>
      <c r="E15" s="36"/>
      <c r="F15" s="36"/>
      <c r="G15" s="36"/>
      <c r="H15" s="36"/>
      <c r="I15" s="56"/>
      <c r="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5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8" t="s">
        <v>203</v>
      </c>
      <c r="Z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8"/>
      <c r="AQ15" s="292"/>
      <c r="AR15" s="48"/>
      <c r="AS15" s="269"/>
      <c r="AT15" s="48"/>
      <c r="AU15" s="48"/>
      <c r="AV15" s="127" t="s">
        <v>165</v>
      </c>
      <c r="AW15" s="127" t="s">
        <v>166</v>
      </c>
      <c r="AX15" s="127" t="s">
        <v>844</v>
      </c>
      <c r="AY15" s="127" t="s">
        <v>845</v>
      </c>
      <c r="AZ15" s="127" t="s">
        <v>846</v>
      </c>
      <c r="BA15" s="127" t="s">
        <v>847</v>
      </c>
      <c r="BB15" s="127" t="s">
        <v>848</v>
      </c>
      <c r="BC15" s="127" t="s">
        <v>849</v>
      </c>
      <c r="BD15" s="127" t="s">
        <v>850</v>
      </c>
      <c r="BE15" s="127" t="s">
        <v>851</v>
      </c>
      <c r="BF15" s="127" t="s">
        <v>852</v>
      </c>
      <c r="BG15" s="127" t="s">
        <v>742</v>
      </c>
      <c r="BH15" s="127" t="s">
        <v>853</v>
      </c>
      <c r="BI15" s="127"/>
      <c r="BJ15" s="127" t="s">
        <v>854</v>
      </c>
      <c r="BK15" s="127" t="s">
        <v>855</v>
      </c>
      <c r="BL15" s="127" t="s">
        <v>856</v>
      </c>
      <c r="BM15" s="127" t="s">
        <v>857</v>
      </c>
      <c r="BN15" s="127" t="s">
        <v>858</v>
      </c>
      <c r="BO15" s="127" t="s">
        <v>859</v>
      </c>
      <c r="BP15" s="127" t="s">
        <v>860</v>
      </c>
      <c r="BQ15" s="127" t="s">
        <v>861</v>
      </c>
      <c r="BR15" s="127" t="s">
        <v>862</v>
      </c>
      <c r="BS15" s="127" t="s">
        <v>863</v>
      </c>
      <c r="BT15" s="127" t="s">
        <v>753</v>
      </c>
      <c r="BU15" s="127" t="s">
        <v>864</v>
      </c>
      <c r="BV15" s="127" t="s">
        <v>865</v>
      </c>
      <c r="BW15" s="127" t="s">
        <v>866</v>
      </c>
      <c r="BX15" s="127" t="s">
        <v>867</v>
      </c>
      <c r="BY15" s="127" t="s">
        <v>868</v>
      </c>
      <c r="BZ15" s="127" t="s">
        <v>869</v>
      </c>
      <c r="CA15" s="127" t="s">
        <v>870</v>
      </c>
      <c r="CB15" s="127" t="s">
        <v>871</v>
      </c>
      <c r="CC15" s="127" t="s">
        <v>872</v>
      </c>
      <c r="CD15" s="127" t="s">
        <v>873</v>
      </c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U15" s="38" t="e">
        <f>L15/'Приложение 1'!#REF!</f>
        <v>#REF!</v>
      </c>
      <c r="FV15" s="38" t="e">
        <f t="shared" ref="FV15:FV78" si="0">N15/M15</f>
        <v>#REF!</v>
      </c>
      <c r="FW15" s="38" t="e">
        <f>P15/O15</f>
        <v>#REF!</v>
      </c>
      <c r="FX15" s="38" t="e">
        <f>R15/Q15</f>
        <v>#REF!</v>
      </c>
      <c r="FY15" s="38" t="e">
        <f>T15/S15</f>
        <v>#REF!</v>
      </c>
      <c r="FZ15" s="38" t="e">
        <f>V15/U15</f>
        <v>#REF!</v>
      </c>
      <c r="GA15" s="38" t="e">
        <f>X15/W15</f>
        <v>#REF!</v>
      </c>
      <c r="GB15" s="38" t="e">
        <f>AA15/Z15</f>
        <v>#REF!</v>
      </c>
      <c r="GC15" s="38" t="e">
        <f>AC15/AB15</f>
        <v>#REF!</v>
      </c>
      <c r="GD15" s="38" t="e">
        <f>AE15/AD15</f>
        <v>#REF!</v>
      </c>
      <c r="GE15" s="38" t="e">
        <f>AI15/AH15</f>
        <v>#REF!</v>
      </c>
      <c r="GF15" s="38" t="e">
        <f>AK15/AJ15</f>
        <v>#REF!</v>
      </c>
      <c r="GG15" s="42" t="e">
        <f>AL15</f>
        <v>#REF!</v>
      </c>
      <c r="GH15" s="38">
        <v>823.21</v>
      </c>
      <c r="GI15" s="38">
        <v>2105.13</v>
      </c>
      <c r="GJ15" s="38">
        <v>2608.0100000000002</v>
      </c>
      <c r="GK15" s="38">
        <v>902.03</v>
      </c>
      <c r="GL15" s="38">
        <v>1781.42</v>
      </c>
      <c r="GM15" s="38">
        <v>1188.47</v>
      </c>
      <c r="GN15" s="38">
        <v>2445034.0299999998</v>
      </c>
      <c r="GO15" s="38">
        <f>IF(Y15="ПК", 5070.2, 4866.91)</f>
        <v>4866.91</v>
      </c>
      <c r="GP15" s="38">
        <v>1206.3800000000001</v>
      </c>
      <c r="GQ15" s="38">
        <v>8075.13</v>
      </c>
      <c r="GR15" s="38">
        <v>3444.44</v>
      </c>
      <c r="GS15" s="38">
        <v>7006.73</v>
      </c>
      <c r="GT15" s="38">
        <f>111247.63+851785.34+726072.97</f>
        <v>1689105.94</v>
      </c>
      <c r="GU15" s="38" t="e">
        <f t="shared" ref="GU15:HG30" si="1">IF(FU15&gt;GH15, "+", " ")</f>
        <v>#REF!</v>
      </c>
      <c r="GV15" s="38" t="e">
        <f t="shared" si="1"/>
        <v>#REF!</v>
      </c>
      <c r="GW15" s="38" t="e">
        <f t="shared" si="1"/>
        <v>#REF!</v>
      </c>
      <c r="GX15" s="38" t="e">
        <f t="shared" si="1"/>
        <v>#REF!</v>
      </c>
      <c r="GY15" s="38" t="e">
        <f t="shared" si="1"/>
        <v>#REF!</v>
      </c>
      <c r="GZ15" s="38" t="e">
        <f t="shared" si="1"/>
        <v>#REF!</v>
      </c>
      <c r="HA15" s="38" t="e">
        <f t="shared" si="1"/>
        <v>#REF!</v>
      </c>
      <c r="HB15" s="38" t="e">
        <f t="shared" si="1"/>
        <v>#REF!</v>
      </c>
      <c r="HC15" s="38" t="e">
        <f t="shared" si="1"/>
        <v>#REF!</v>
      </c>
      <c r="HD15" s="38" t="e">
        <f t="shared" si="1"/>
        <v>#REF!</v>
      </c>
      <c r="HE15" s="38" t="e">
        <f t="shared" si="1"/>
        <v>#REF!</v>
      </c>
      <c r="HF15" s="38" t="e">
        <f t="shared" si="1"/>
        <v>#REF!</v>
      </c>
      <c r="HG15" s="38" t="e">
        <f t="shared" si="1"/>
        <v>#REF!</v>
      </c>
      <c r="HI15" s="38"/>
      <c r="HJ15" s="38"/>
      <c r="HK15" s="38" t="e">
        <f t="shared" ref="HK15:HK29" si="2">J15/Z15</f>
        <v>#REF!</v>
      </c>
      <c r="HL15" s="38">
        <f t="shared" ref="HL15:HL29" si="3">IF(Y15="ПК",5298.36,5085.92)</f>
        <v>5085.92</v>
      </c>
      <c r="HM15" s="38" t="e">
        <f>HK15-HL15</f>
        <v>#REF!</v>
      </c>
    </row>
    <row r="16" spans="1:221" s="143" customFormat="1" ht="12.75" customHeight="1" x14ac:dyDescent="0.2">
      <c r="A16" s="249"/>
      <c r="B16" s="249"/>
      <c r="C16" s="248"/>
      <c r="D16" s="248"/>
      <c r="E16" s="248"/>
      <c r="F16" s="248"/>
      <c r="G16" s="248"/>
      <c r="H16" s="248"/>
      <c r="I16" s="309"/>
      <c r="J16" s="249"/>
      <c r="K16" s="249"/>
      <c r="L16" s="249"/>
      <c r="M16" s="248"/>
      <c r="N16" s="249"/>
      <c r="O16" s="248"/>
      <c r="P16" s="249"/>
      <c r="Q16" s="248"/>
      <c r="R16" s="249"/>
      <c r="S16" s="248"/>
      <c r="T16" s="249"/>
      <c r="U16" s="248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50"/>
      <c r="AQ16" s="293"/>
      <c r="AR16" s="250"/>
      <c r="AS16" s="270"/>
      <c r="AT16" s="250"/>
      <c r="AU16" s="250"/>
      <c r="AV16" s="209"/>
      <c r="AW16" s="437" t="s">
        <v>874</v>
      </c>
      <c r="AX16" s="438"/>
      <c r="AY16" s="438"/>
      <c r="AZ16" s="438"/>
      <c r="BA16" s="438"/>
      <c r="BB16" s="438"/>
      <c r="BC16" s="438"/>
      <c r="BD16" s="438"/>
      <c r="BE16" s="438"/>
      <c r="BF16" s="438"/>
      <c r="BG16" s="438"/>
      <c r="BH16" s="438"/>
      <c r="BI16" s="438"/>
      <c r="BJ16" s="438"/>
      <c r="BK16" s="438"/>
      <c r="BL16" s="438"/>
      <c r="BM16" s="438"/>
      <c r="BN16" s="438"/>
      <c r="BO16" s="438"/>
      <c r="BP16" s="438"/>
      <c r="BQ16" s="438"/>
      <c r="BR16" s="438"/>
      <c r="BS16" s="438"/>
      <c r="BT16" s="438"/>
      <c r="BU16" s="438"/>
      <c r="BV16" s="438"/>
      <c r="BW16" s="438"/>
      <c r="BX16" s="438"/>
      <c r="BY16" s="438"/>
      <c r="BZ16" s="438"/>
      <c r="CA16" s="438"/>
      <c r="CB16" s="438"/>
      <c r="CC16" s="438"/>
      <c r="CD16" s="438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  <c r="EM16" s="210"/>
      <c r="EN16" s="210"/>
      <c r="EO16" s="210"/>
      <c r="EP16" s="210"/>
      <c r="EQ16" s="210"/>
      <c r="ER16" s="210"/>
      <c r="ES16" s="210"/>
      <c r="ET16" s="210"/>
      <c r="EU16" s="210"/>
      <c r="EV16" s="210"/>
      <c r="EW16" s="210"/>
      <c r="EX16" s="210"/>
      <c r="EY16" s="210"/>
      <c r="EZ16" s="210"/>
      <c r="FA16" s="210"/>
      <c r="FB16" s="210"/>
      <c r="FC16" s="210"/>
      <c r="FD16" s="210"/>
      <c r="FE16" s="210"/>
      <c r="FF16" s="210"/>
      <c r="FG16" s="210"/>
      <c r="FH16" s="210"/>
      <c r="FI16" s="210"/>
      <c r="FJ16" s="210"/>
      <c r="FK16" s="210"/>
      <c r="FL16" s="210"/>
      <c r="FM16" s="210"/>
      <c r="FN16" s="210"/>
      <c r="FO16" s="210"/>
      <c r="FP16" s="210"/>
      <c r="FQ16" s="210"/>
      <c r="FR16" s="210"/>
      <c r="FS16" s="210"/>
      <c r="FU16" s="141" t="e">
        <f>L16/'Приложение 1'!#REF!</f>
        <v>#REF!</v>
      </c>
      <c r="FV16" s="141" t="e">
        <f t="shared" si="0"/>
        <v>#DIV/0!</v>
      </c>
      <c r="FW16" s="141" t="e">
        <f t="shared" ref="FW16:FW79" si="4">P16/O16</f>
        <v>#DIV/0!</v>
      </c>
      <c r="FX16" s="141" t="e">
        <f t="shared" ref="FX16:FX79" si="5">R16/Q16</f>
        <v>#DIV/0!</v>
      </c>
      <c r="FY16" s="141" t="e">
        <f t="shared" ref="FY16:FY79" si="6">T16/S16</f>
        <v>#DIV/0!</v>
      </c>
      <c r="FZ16" s="141" t="e">
        <f t="shared" ref="FZ16:FZ79" si="7">V16/U16</f>
        <v>#DIV/0!</v>
      </c>
      <c r="GA16" s="141" t="e">
        <f t="shared" ref="GA16:GA79" si="8">X16/W16</f>
        <v>#DIV/0!</v>
      </c>
      <c r="GB16" s="141" t="e">
        <f t="shared" ref="GB16:GB79" si="9">AA16/Z16</f>
        <v>#DIV/0!</v>
      </c>
      <c r="GC16" s="141" t="e">
        <f t="shared" ref="GC16:GC79" si="10">AC16/AB16</f>
        <v>#DIV/0!</v>
      </c>
      <c r="GD16" s="141" t="e">
        <f t="shared" ref="GD16:GD79" si="11">AE16/AD16</f>
        <v>#DIV/0!</v>
      </c>
      <c r="GE16" s="141" t="e">
        <f t="shared" ref="GE16:GE79" si="12">AI16/AH16</f>
        <v>#DIV/0!</v>
      </c>
      <c r="GF16" s="141" t="e">
        <f t="shared" ref="GF16:GF79" si="13">AK16/AJ16</f>
        <v>#DIV/0!</v>
      </c>
      <c r="GG16" s="142">
        <f t="shared" ref="GG16:GG79" si="14">AL16</f>
        <v>0</v>
      </c>
      <c r="GH16" s="141">
        <v>823.21</v>
      </c>
      <c r="GI16" s="141">
        <v>2105.13</v>
      </c>
      <c r="GJ16" s="141">
        <v>2608.0100000000002</v>
      </c>
      <c r="GK16" s="141">
        <v>902.03</v>
      </c>
      <c r="GL16" s="141">
        <v>1781.42</v>
      </c>
      <c r="GM16" s="141">
        <v>1188.47</v>
      </c>
      <c r="GN16" s="141">
        <v>2445034.0299999998</v>
      </c>
      <c r="GO16" s="141">
        <f t="shared" ref="GO16:GO79" si="15">IF(Y16="ПК", 5070.2, 4866.91)</f>
        <v>4866.91</v>
      </c>
      <c r="GP16" s="141">
        <v>1206.3800000000001</v>
      </c>
      <c r="GQ16" s="141">
        <v>8075.13</v>
      </c>
      <c r="GR16" s="141">
        <v>3444.44</v>
      </c>
      <c r="GS16" s="141">
        <v>7006.73</v>
      </c>
      <c r="GT16" s="141">
        <f t="shared" ref="GT16:GT79" si="16">111247.63+851785.34+726072.97</f>
        <v>1689105.94</v>
      </c>
      <c r="GU16" s="141" t="e">
        <f t="shared" si="1"/>
        <v>#REF!</v>
      </c>
      <c r="GV16" s="141" t="e">
        <f t="shared" si="1"/>
        <v>#DIV/0!</v>
      </c>
      <c r="GW16" s="141" t="e">
        <f t="shared" si="1"/>
        <v>#DIV/0!</v>
      </c>
      <c r="GX16" s="141" t="e">
        <f t="shared" si="1"/>
        <v>#DIV/0!</v>
      </c>
      <c r="GY16" s="141" t="e">
        <f t="shared" si="1"/>
        <v>#DIV/0!</v>
      </c>
      <c r="GZ16" s="141" t="e">
        <f t="shared" si="1"/>
        <v>#DIV/0!</v>
      </c>
      <c r="HA16" s="141" t="e">
        <f t="shared" si="1"/>
        <v>#DIV/0!</v>
      </c>
      <c r="HB16" s="141" t="e">
        <f t="shared" si="1"/>
        <v>#DIV/0!</v>
      </c>
      <c r="HC16" s="141" t="e">
        <f t="shared" si="1"/>
        <v>#DIV/0!</v>
      </c>
      <c r="HD16" s="141" t="e">
        <f t="shared" si="1"/>
        <v>#DIV/0!</v>
      </c>
      <c r="HE16" s="141" t="e">
        <f t="shared" si="1"/>
        <v>#DIV/0!</v>
      </c>
      <c r="HF16" s="141" t="e">
        <f t="shared" si="1"/>
        <v>#DIV/0!</v>
      </c>
      <c r="HG16" s="141" t="str">
        <f t="shared" si="1"/>
        <v xml:space="preserve"> </v>
      </c>
      <c r="HI16" s="141"/>
      <c r="HJ16" s="141"/>
      <c r="HK16" s="141" t="e">
        <f t="shared" si="2"/>
        <v>#DIV/0!</v>
      </c>
      <c r="HL16" s="141">
        <f t="shared" si="3"/>
        <v>5085.92</v>
      </c>
      <c r="HM16" s="141" t="e">
        <f t="shared" ref="HM16:HM79" si="17">HK16-HL16</f>
        <v>#DIV/0!</v>
      </c>
    </row>
    <row r="17" spans="1:221" s="149" customFormat="1" ht="12" customHeight="1" x14ac:dyDescent="0.2">
      <c r="A17" s="150">
        <v>1</v>
      </c>
      <c r="B17" s="190" t="s">
        <v>877</v>
      </c>
      <c r="C17" s="152"/>
      <c r="D17" s="191"/>
      <c r="E17" s="154"/>
      <c r="F17" s="154">
        <f>(J17+AT17-BU17)/12/BI17/BG17</f>
        <v>29.902740103563175</v>
      </c>
      <c r="G17" s="279">
        <v>1990</v>
      </c>
      <c r="H17" s="279">
        <v>2025</v>
      </c>
      <c r="I17" s="154">
        <f>BU17</f>
        <v>1606037.45</v>
      </c>
      <c r="J17" s="152">
        <f>ROUND(K17+X17+AA17+AC17+AE17+AG17+AI17+AK17+AL17+AM17+AN17+AO17,2)</f>
        <v>10741743.189999999</v>
      </c>
      <c r="K17" s="155">
        <f>ROUND((L17+N17+P17+R17+T17+V17),2)</f>
        <v>0</v>
      </c>
      <c r="L17" s="152">
        <v>0</v>
      </c>
      <c r="M17" s="152">
        <v>0</v>
      </c>
      <c r="N17" s="192">
        <v>0</v>
      </c>
      <c r="O17" s="152">
        <v>0</v>
      </c>
      <c r="P17" s="152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6">
        <v>0</v>
      </c>
      <c r="X17" s="155">
        <v>0</v>
      </c>
      <c r="Y17" s="157" t="s">
        <v>235</v>
      </c>
      <c r="Z17" s="155">
        <v>1413.75</v>
      </c>
      <c r="AA17" s="155">
        <f>ROUND(IF(Y17="СК",7598.05*0.955,8837.94*0.955)*Z17,2)</f>
        <v>10258364.74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4">
        <v>0</v>
      </c>
      <c r="AL17" s="144">
        <v>0</v>
      </c>
      <c r="AM17" s="144">
        <f>ROUND((K17+X17+AA17+AC17+AE17+AG17+AI17+AK17+AL17)/95.5*3,2)</f>
        <v>322252.3</v>
      </c>
      <c r="AN17" s="144">
        <f>ROUND((K17+X17+AA17+AC17+AE17+AG17+AI17+AK17+AL17)/95.5*1.5,2)</f>
        <v>161126.15</v>
      </c>
      <c r="AO17" s="144">
        <v>0</v>
      </c>
      <c r="AP17" s="144" t="s">
        <v>4526</v>
      </c>
      <c r="AQ17" s="294"/>
      <c r="AR17" s="144"/>
      <c r="AS17" s="271"/>
      <c r="AT17" s="144"/>
      <c r="AU17" s="144"/>
      <c r="AV17" s="158" t="s">
        <v>875</v>
      </c>
      <c r="AW17" s="159" t="s">
        <v>876</v>
      </c>
      <c r="AX17" s="159" t="s">
        <v>877</v>
      </c>
      <c r="AY17" s="159" t="s">
        <v>878</v>
      </c>
      <c r="AZ17" s="159" t="s">
        <v>879</v>
      </c>
      <c r="BA17" s="193">
        <v>1990</v>
      </c>
      <c r="BB17" s="159" t="s">
        <v>881</v>
      </c>
      <c r="BC17" s="193">
        <v>5</v>
      </c>
      <c r="BD17" s="193">
        <v>6</v>
      </c>
      <c r="BE17" s="193">
        <v>112</v>
      </c>
      <c r="BF17" s="160">
        <v>3856.36</v>
      </c>
      <c r="BG17" s="160">
        <v>3394.6</v>
      </c>
      <c r="BH17" s="193">
        <v>0</v>
      </c>
      <c r="BI17" s="193">
        <v>7.5</v>
      </c>
      <c r="BJ17" s="159" t="s">
        <v>884</v>
      </c>
      <c r="BK17" s="160">
        <v>1413.75</v>
      </c>
      <c r="BL17" s="160">
        <v>964.09</v>
      </c>
      <c r="BM17" s="160">
        <v>2555</v>
      </c>
      <c r="BN17" s="158"/>
      <c r="BO17" s="159" t="s">
        <v>885</v>
      </c>
      <c r="BP17" s="159" t="s">
        <v>886</v>
      </c>
      <c r="BQ17" s="203">
        <v>2025</v>
      </c>
      <c r="BR17" s="160">
        <v>7829361.6399999997</v>
      </c>
      <c r="BS17" s="160">
        <v>1606037.45</v>
      </c>
      <c r="BT17" s="160">
        <v>0</v>
      </c>
      <c r="BU17" s="138">
        <v>1606037.45</v>
      </c>
      <c r="BV17" s="160">
        <v>1606687.69</v>
      </c>
      <c r="BW17" s="160">
        <v>1606687.69</v>
      </c>
      <c r="BX17" s="160">
        <v>0</v>
      </c>
      <c r="BY17" s="160">
        <v>1600503.74</v>
      </c>
      <c r="BZ17" s="160">
        <v>1600503.74</v>
      </c>
      <c r="CA17" s="160">
        <v>0</v>
      </c>
      <c r="CB17" s="160">
        <v>1601145.64</v>
      </c>
      <c r="CC17" s="160">
        <v>1601145.64</v>
      </c>
      <c r="CD17" s="160">
        <v>0</v>
      </c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6"/>
      <c r="FU17" s="147" t="e">
        <f>L17/'Приложение 1'!#REF!</f>
        <v>#REF!</v>
      </c>
      <c r="FV17" s="147" t="e">
        <f t="shared" si="0"/>
        <v>#DIV/0!</v>
      </c>
      <c r="FW17" s="147" t="e">
        <f t="shared" si="4"/>
        <v>#DIV/0!</v>
      </c>
      <c r="FX17" s="147" t="e">
        <f t="shared" si="5"/>
        <v>#DIV/0!</v>
      </c>
      <c r="FY17" s="147" t="e">
        <f t="shared" si="6"/>
        <v>#DIV/0!</v>
      </c>
      <c r="FZ17" s="147" t="e">
        <f t="shared" si="7"/>
        <v>#DIV/0!</v>
      </c>
      <c r="GA17" s="147" t="e">
        <f t="shared" si="8"/>
        <v>#DIV/0!</v>
      </c>
      <c r="GB17" s="147">
        <f t="shared" si="9"/>
        <v>7256.1377471264368</v>
      </c>
      <c r="GC17" s="147" t="e">
        <f t="shared" si="10"/>
        <v>#DIV/0!</v>
      </c>
      <c r="GD17" s="147" t="e">
        <f t="shared" si="11"/>
        <v>#DIV/0!</v>
      </c>
      <c r="GE17" s="147" t="e">
        <f t="shared" si="12"/>
        <v>#DIV/0!</v>
      </c>
      <c r="GF17" s="147" t="e">
        <f t="shared" si="13"/>
        <v>#DIV/0!</v>
      </c>
      <c r="GG17" s="148">
        <f t="shared" si="14"/>
        <v>0</v>
      </c>
      <c r="GH17" s="147">
        <v>823.21</v>
      </c>
      <c r="GI17" s="147">
        <v>2105.13</v>
      </c>
      <c r="GJ17" s="147">
        <v>2608.0100000000002</v>
      </c>
      <c r="GK17" s="147">
        <v>902.03</v>
      </c>
      <c r="GL17" s="147">
        <v>1781.42</v>
      </c>
      <c r="GM17" s="147">
        <v>1188.47</v>
      </c>
      <c r="GN17" s="147">
        <v>2445034.0299999998</v>
      </c>
      <c r="GO17" s="147">
        <f t="shared" si="15"/>
        <v>4866.91</v>
      </c>
      <c r="GP17" s="147">
        <v>1206.3800000000001</v>
      </c>
      <c r="GQ17" s="147">
        <v>8075.13</v>
      </c>
      <c r="GR17" s="147">
        <v>3444.44</v>
      </c>
      <c r="GS17" s="147">
        <v>7006.73</v>
      </c>
      <c r="GT17" s="147">
        <f>111247.63+851785.34+726072.97</f>
        <v>1689105.94</v>
      </c>
      <c r="GU17" s="147" t="e">
        <f t="shared" si="1"/>
        <v>#REF!</v>
      </c>
      <c r="GV17" s="147" t="e">
        <f t="shared" si="1"/>
        <v>#DIV/0!</v>
      </c>
      <c r="GW17" s="147" t="e">
        <f t="shared" si="1"/>
        <v>#DIV/0!</v>
      </c>
      <c r="GX17" s="147" t="e">
        <f t="shared" si="1"/>
        <v>#DIV/0!</v>
      </c>
      <c r="GY17" s="147" t="e">
        <f t="shared" si="1"/>
        <v>#DIV/0!</v>
      </c>
      <c r="GZ17" s="147" t="e">
        <f t="shared" si="1"/>
        <v>#DIV/0!</v>
      </c>
      <c r="HA17" s="147" t="e">
        <f t="shared" si="1"/>
        <v>#DIV/0!</v>
      </c>
      <c r="HB17" s="147" t="str">
        <f t="shared" si="1"/>
        <v>+</v>
      </c>
      <c r="HC17" s="147" t="e">
        <f t="shared" si="1"/>
        <v>#DIV/0!</v>
      </c>
      <c r="HD17" s="147" t="e">
        <f t="shared" si="1"/>
        <v>#DIV/0!</v>
      </c>
      <c r="HE17" s="147" t="e">
        <f t="shared" si="1"/>
        <v>#DIV/0!</v>
      </c>
      <c r="HF17" s="147" t="e">
        <f t="shared" si="1"/>
        <v>#DIV/0!</v>
      </c>
      <c r="HG17" s="147" t="str">
        <f t="shared" si="1"/>
        <v xml:space="preserve"> </v>
      </c>
      <c r="HI17" s="147"/>
      <c r="HJ17" s="147"/>
      <c r="HK17" s="147">
        <f t="shared" si="2"/>
        <v>7598.0500017683462</v>
      </c>
      <c r="HL17" s="147">
        <f t="shared" si="3"/>
        <v>5085.92</v>
      </c>
      <c r="HM17" s="147">
        <f t="shared" si="17"/>
        <v>2512.1300017683461</v>
      </c>
    </row>
    <row r="18" spans="1:221" s="149" customFormat="1" ht="12" customHeight="1" x14ac:dyDescent="0.2">
      <c r="A18" s="150">
        <v>2</v>
      </c>
      <c r="B18" s="190" t="s">
        <v>890</v>
      </c>
      <c r="C18" s="152"/>
      <c r="D18" s="153"/>
      <c r="E18" s="154"/>
      <c r="F18" s="154">
        <f t="shared" ref="F18:F81" si="18">(J18+AT18-BU18)/12/BI18/BG18</f>
        <v>24.621563301324564</v>
      </c>
      <c r="G18" s="279">
        <v>1990</v>
      </c>
      <c r="H18" s="279">
        <v>2025</v>
      </c>
      <c r="I18" s="154">
        <f t="shared" ref="I18:I81" si="19">BU18</f>
        <v>1236111.6399999999</v>
      </c>
      <c r="J18" s="152">
        <f t="shared" ref="J18:J40" si="20">ROUND(K18+X18+AA18+AC18+AE18+AG18+AI18+AK18+AL18+AM18+AN18+AO18,2)</f>
        <v>6805213.7999999998</v>
      </c>
      <c r="K18" s="155">
        <f t="shared" ref="K18:K40" si="21">ROUND((L18+N18+P18+R18+T18+V18),2)</f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6">
        <v>0</v>
      </c>
      <c r="X18" s="155">
        <v>0</v>
      </c>
      <c r="Y18" s="157" t="s">
        <v>234</v>
      </c>
      <c r="Z18" s="155">
        <v>770</v>
      </c>
      <c r="AA18" s="155">
        <f t="shared" ref="AA18:AA40" si="22">ROUND(IF(Y18="СК",7598.05*0.955,8837.94*0.955)*Z18,2)</f>
        <v>6498979.1799999997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4">
        <v>0</v>
      </c>
      <c r="AL18" s="144">
        <v>0</v>
      </c>
      <c r="AM18" s="144">
        <f t="shared" ref="AM18:AM40" si="23">ROUND((K18+X18+AA18+AC18+AE18+AG18+AI18+AK18+AL18)/95.5*3,2)</f>
        <v>204156.41</v>
      </c>
      <c r="AN18" s="144">
        <f t="shared" ref="AN18:AN40" si="24">ROUND((K18+X18+AA18+AC18+AE18+AG18+AI18+AK18+AL18)/95.5*1.5,2)</f>
        <v>102078.21</v>
      </c>
      <c r="AO18" s="144">
        <v>0</v>
      </c>
      <c r="AP18" s="144" t="s">
        <v>4526</v>
      </c>
      <c r="AQ18" s="294"/>
      <c r="AR18" s="144"/>
      <c r="AS18" s="271"/>
      <c r="AT18" s="144"/>
      <c r="AU18" s="144"/>
      <c r="AV18" s="158" t="s">
        <v>888</v>
      </c>
      <c r="AW18" s="159" t="s">
        <v>889</v>
      </c>
      <c r="AX18" s="159" t="s">
        <v>890</v>
      </c>
      <c r="AY18" s="159" t="s">
        <v>878</v>
      </c>
      <c r="AZ18" s="159" t="s">
        <v>879</v>
      </c>
      <c r="BA18" s="193">
        <v>1990</v>
      </c>
      <c r="BB18" s="159" t="s">
        <v>891</v>
      </c>
      <c r="BC18" s="193">
        <v>5</v>
      </c>
      <c r="BD18" s="193">
        <v>4</v>
      </c>
      <c r="BE18" s="193">
        <v>16</v>
      </c>
      <c r="BF18" s="160">
        <v>3673.4</v>
      </c>
      <c r="BG18" s="160">
        <v>2513.1999999999998</v>
      </c>
      <c r="BH18" s="193">
        <v>0</v>
      </c>
      <c r="BI18" s="193">
        <v>7.5</v>
      </c>
      <c r="BJ18" s="159" t="s">
        <v>892</v>
      </c>
      <c r="BK18" s="160">
        <v>770</v>
      </c>
      <c r="BL18" s="160">
        <v>693.6</v>
      </c>
      <c r="BM18" s="160">
        <v>1965.5</v>
      </c>
      <c r="BN18" s="158"/>
      <c r="BO18" s="159" t="s">
        <v>885</v>
      </c>
      <c r="BP18" s="159" t="s">
        <v>886</v>
      </c>
      <c r="BQ18" s="203">
        <v>2025</v>
      </c>
      <c r="BR18" s="160">
        <v>4442391.8</v>
      </c>
      <c r="BS18" s="160">
        <v>1236111.6399999999</v>
      </c>
      <c r="BT18" s="160">
        <v>0</v>
      </c>
      <c r="BU18" s="138">
        <v>1236111.6399999999</v>
      </c>
      <c r="BV18" s="160">
        <v>1237816.98</v>
      </c>
      <c r="BW18" s="160">
        <v>1237816.98</v>
      </c>
      <c r="BX18" s="160">
        <v>0</v>
      </c>
      <c r="BY18" s="160">
        <v>1225760.5</v>
      </c>
      <c r="BZ18" s="160">
        <v>1225760.5</v>
      </c>
      <c r="CA18" s="160">
        <v>0</v>
      </c>
      <c r="CB18" s="160">
        <v>1227465.77</v>
      </c>
      <c r="CC18" s="160">
        <v>1227465.77</v>
      </c>
      <c r="CD18" s="160">
        <v>0</v>
      </c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6"/>
      <c r="FU18" s="147" t="e">
        <f>L18/'Приложение 1'!#REF!</f>
        <v>#REF!</v>
      </c>
      <c r="FV18" s="147" t="e">
        <f t="shared" si="0"/>
        <v>#DIV/0!</v>
      </c>
      <c r="FW18" s="147" t="e">
        <f t="shared" si="4"/>
        <v>#DIV/0!</v>
      </c>
      <c r="FX18" s="147" t="e">
        <f t="shared" si="5"/>
        <v>#DIV/0!</v>
      </c>
      <c r="FY18" s="147" t="e">
        <f t="shared" si="6"/>
        <v>#DIV/0!</v>
      </c>
      <c r="FZ18" s="147" t="e">
        <f t="shared" si="7"/>
        <v>#DIV/0!</v>
      </c>
      <c r="GA18" s="147" t="e">
        <f t="shared" si="8"/>
        <v>#DIV/0!</v>
      </c>
      <c r="GB18" s="147">
        <f t="shared" si="9"/>
        <v>8440.2327012987007</v>
      </c>
      <c r="GC18" s="147" t="e">
        <f t="shared" si="10"/>
        <v>#DIV/0!</v>
      </c>
      <c r="GD18" s="147" t="e">
        <f t="shared" si="11"/>
        <v>#DIV/0!</v>
      </c>
      <c r="GE18" s="147" t="e">
        <f t="shared" si="12"/>
        <v>#DIV/0!</v>
      </c>
      <c r="GF18" s="147" t="e">
        <f t="shared" si="13"/>
        <v>#DIV/0!</v>
      </c>
      <c r="GG18" s="148">
        <f t="shared" si="14"/>
        <v>0</v>
      </c>
      <c r="GH18" s="147">
        <v>823.21</v>
      </c>
      <c r="GI18" s="147">
        <v>2105.13</v>
      </c>
      <c r="GJ18" s="147">
        <v>2608.0100000000002</v>
      </c>
      <c r="GK18" s="147">
        <v>902.03</v>
      </c>
      <c r="GL18" s="147">
        <v>1781.42</v>
      </c>
      <c r="GM18" s="147">
        <v>1188.47</v>
      </c>
      <c r="GN18" s="147">
        <v>2445034.0299999998</v>
      </c>
      <c r="GO18" s="147">
        <f t="shared" si="15"/>
        <v>5070.2</v>
      </c>
      <c r="GP18" s="147">
        <v>1206.3800000000001</v>
      </c>
      <c r="GQ18" s="147">
        <v>8075.13</v>
      </c>
      <c r="GR18" s="147">
        <v>3444.44</v>
      </c>
      <c r="GS18" s="147">
        <v>7006.73</v>
      </c>
      <c r="GT18" s="147">
        <f t="shared" si="16"/>
        <v>1689105.94</v>
      </c>
      <c r="GU18" s="147" t="e">
        <f t="shared" si="1"/>
        <v>#REF!</v>
      </c>
      <c r="GV18" s="147" t="e">
        <f t="shared" si="1"/>
        <v>#DIV/0!</v>
      </c>
      <c r="GW18" s="147" t="e">
        <f t="shared" si="1"/>
        <v>#DIV/0!</v>
      </c>
      <c r="GX18" s="147" t="e">
        <f t="shared" si="1"/>
        <v>#DIV/0!</v>
      </c>
      <c r="GY18" s="147" t="e">
        <f t="shared" si="1"/>
        <v>#DIV/0!</v>
      </c>
      <c r="GZ18" s="147" t="e">
        <f t="shared" si="1"/>
        <v>#DIV/0!</v>
      </c>
      <c r="HA18" s="147" t="e">
        <f t="shared" si="1"/>
        <v>#DIV/0!</v>
      </c>
      <c r="HB18" s="147" t="str">
        <f t="shared" si="1"/>
        <v>+</v>
      </c>
      <c r="HC18" s="147" t="e">
        <f t="shared" si="1"/>
        <v>#DIV/0!</v>
      </c>
      <c r="HD18" s="147" t="e">
        <f t="shared" si="1"/>
        <v>#DIV/0!</v>
      </c>
      <c r="HE18" s="147" t="e">
        <f t="shared" si="1"/>
        <v>#DIV/0!</v>
      </c>
      <c r="HF18" s="147" t="e">
        <f t="shared" si="1"/>
        <v>#DIV/0!</v>
      </c>
      <c r="HG18" s="147" t="str">
        <f t="shared" si="1"/>
        <v xml:space="preserve"> </v>
      </c>
      <c r="HI18" s="147"/>
      <c r="HJ18" s="147"/>
      <c r="HK18" s="147">
        <f t="shared" si="2"/>
        <v>8837.94</v>
      </c>
      <c r="HL18" s="147">
        <f t="shared" si="3"/>
        <v>5298.36</v>
      </c>
      <c r="HM18" s="147">
        <f t="shared" si="17"/>
        <v>3539.5800000000008</v>
      </c>
    </row>
    <row r="19" spans="1:221" s="149" customFormat="1" ht="12" customHeight="1" x14ac:dyDescent="0.2">
      <c r="A19" s="150">
        <v>3</v>
      </c>
      <c r="B19" s="190" t="s">
        <v>895</v>
      </c>
      <c r="C19" s="152"/>
      <c r="D19" s="153"/>
      <c r="E19" s="154"/>
      <c r="F19" s="154">
        <f t="shared" si="18"/>
        <v>39.176070462482954</v>
      </c>
      <c r="G19" s="279">
        <v>1991</v>
      </c>
      <c r="H19" s="279">
        <v>2025</v>
      </c>
      <c r="I19" s="154">
        <f t="shared" si="19"/>
        <v>781383.27</v>
      </c>
      <c r="J19" s="152">
        <f t="shared" si="20"/>
        <v>6154420.5099999998</v>
      </c>
      <c r="K19" s="155">
        <f t="shared" si="21"/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6">
        <v>0</v>
      </c>
      <c r="X19" s="155">
        <v>0</v>
      </c>
      <c r="Y19" s="157" t="s">
        <v>235</v>
      </c>
      <c r="Z19" s="155">
        <v>810</v>
      </c>
      <c r="AA19" s="155">
        <f t="shared" si="22"/>
        <v>5877471.5800000001</v>
      </c>
      <c r="AB19" s="144">
        <v>0</v>
      </c>
      <c r="AC19" s="144">
        <v>0</v>
      </c>
      <c r="AD19" s="144">
        <v>0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4">
        <v>0</v>
      </c>
      <c r="AL19" s="144">
        <v>0</v>
      </c>
      <c r="AM19" s="144">
        <f t="shared" si="23"/>
        <v>184632.62</v>
      </c>
      <c r="AN19" s="144">
        <f t="shared" si="24"/>
        <v>92316.31</v>
      </c>
      <c r="AO19" s="144">
        <v>0</v>
      </c>
      <c r="AP19" s="144" t="s">
        <v>4526</v>
      </c>
      <c r="AQ19" s="294"/>
      <c r="AR19" s="144"/>
      <c r="AS19" s="271"/>
      <c r="AT19" s="144"/>
      <c r="AU19" s="144"/>
      <c r="AV19" s="158" t="s">
        <v>893</v>
      </c>
      <c r="AW19" s="159" t="s">
        <v>894</v>
      </c>
      <c r="AX19" s="159" t="s">
        <v>895</v>
      </c>
      <c r="AY19" s="159" t="s">
        <v>878</v>
      </c>
      <c r="AZ19" s="159" t="s">
        <v>879</v>
      </c>
      <c r="BA19" s="193">
        <v>1991</v>
      </c>
      <c r="BB19" s="159" t="s">
        <v>881</v>
      </c>
      <c r="BC19" s="193">
        <v>3</v>
      </c>
      <c r="BD19" s="193">
        <v>3</v>
      </c>
      <c r="BE19" s="193">
        <v>47</v>
      </c>
      <c r="BF19" s="160">
        <v>1701</v>
      </c>
      <c r="BG19" s="160">
        <v>1523.9</v>
      </c>
      <c r="BH19" s="193">
        <v>0</v>
      </c>
      <c r="BI19" s="193">
        <v>7.5</v>
      </c>
      <c r="BJ19" s="159" t="s">
        <v>884</v>
      </c>
      <c r="BK19" s="160">
        <v>810</v>
      </c>
      <c r="BL19" s="160">
        <v>566.75</v>
      </c>
      <c r="BM19" s="160">
        <v>946</v>
      </c>
      <c r="BN19" s="158"/>
      <c r="BO19" s="159" t="s">
        <v>885</v>
      </c>
      <c r="BP19" s="159" t="s">
        <v>886</v>
      </c>
      <c r="BQ19" s="203">
        <v>2025</v>
      </c>
      <c r="BR19" s="160">
        <v>4485788.0999999996</v>
      </c>
      <c r="BS19" s="160">
        <v>781383.27</v>
      </c>
      <c r="BT19" s="160">
        <v>0</v>
      </c>
      <c r="BU19" s="138">
        <v>781383.27</v>
      </c>
      <c r="BV19" s="160">
        <v>782435.35</v>
      </c>
      <c r="BW19" s="160">
        <v>782435.35</v>
      </c>
      <c r="BX19" s="160">
        <v>0</v>
      </c>
      <c r="BY19" s="160">
        <v>779201.95</v>
      </c>
      <c r="BZ19" s="160">
        <v>779201.95</v>
      </c>
      <c r="CA19" s="160">
        <v>0</v>
      </c>
      <c r="CB19" s="160">
        <v>780226.66</v>
      </c>
      <c r="CC19" s="160">
        <v>780226.66</v>
      </c>
      <c r="CD19" s="160">
        <v>0</v>
      </c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6"/>
      <c r="FU19" s="147" t="e">
        <f>L19/'Приложение 1'!#REF!</f>
        <v>#REF!</v>
      </c>
      <c r="FV19" s="147" t="e">
        <f t="shared" si="0"/>
        <v>#DIV/0!</v>
      </c>
      <c r="FW19" s="147" t="e">
        <f t="shared" si="4"/>
        <v>#DIV/0!</v>
      </c>
      <c r="FX19" s="147" t="e">
        <f t="shared" si="5"/>
        <v>#DIV/0!</v>
      </c>
      <c r="FY19" s="147" t="e">
        <f t="shared" si="6"/>
        <v>#DIV/0!</v>
      </c>
      <c r="FZ19" s="147" t="e">
        <f t="shared" si="7"/>
        <v>#DIV/0!</v>
      </c>
      <c r="GA19" s="147" t="e">
        <f t="shared" si="8"/>
        <v>#DIV/0!</v>
      </c>
      <c r="GB19" s="147">
        <f t="shared" si="9"/>
        <v>7256.1377530864202</v>
      </c>
      <c r="GC19" s="147" t="e">
        <f t="shared" si="10"/>
        <v>#DIV/0!</v>
      </c>
      <c r="GD19" s="147" t="e">
        <f t="shared" si="11"/>
        <v>#DIV/0!</v>
      </c>
      <c r="GE19" s="147" t="e">
        <f t="shared" si="12"/>
        <v>#DIV/0!</v>
      </c>
      <c r="GF19" s="147" t="e">
        <f t="shared" si="13"/>
        <v>#DIV/0!</v>
      </c>
      <c r="GG19" s="148">
        <f t="shared" si="14"/>
        <v>0</v>
      </c>
      <c r="GH19" s="147">
        <v>823.21</v>
      </c>
      <c r="GI19" s="147">
        <v>2105.13</v>
      </c>
      <c r="GJ19" s="147">
        <v>2608.0100000000002</v>
      </c>
      <c r="GK19" s="147">
        <v>902.03</v>
      </c>
      <c r="GL19" s="147">
        <v>1781.42</v>
      </c>
      <c r="GM19" s="147">
        <v>1188.47</v>
      </c>
      <c r="GN19" s="147">
        <v>2445034.0299999998</v>
      </c>
      <c r="GO19" s="147">
        <f t="shared" si="15"/>
        <v>4866.91</v>
      </c>
      <c r="GP19" s="147">
        <v>1206.3800000000001</v>
      </c>
      <c r="GQ19" s="147">
        <v>8075.13</v>
      </c>
      <c r="GR19" s="147">
        <v>3444.44</v>
      </c>
      <c r="GS19" s="147">
        <v>7006.73</v>
      </c>
      <c r="GT19" s="147">
        <f t="shared" si="16"/>
        <v>1689105.94</v>
      </c>
      <c r="GU19" s="147" t="e">
        <f t="shared" si="1"/>
        <v>#REF!</v>
      </c>
      <c r="GV19" s="147" t="e">
        <f t="shared" si="1"/>
        <v>#DIV/0!</v>
      </c>
      <c r="GW19" s="147" t="e">
        <f t="shared" si="1"/>
        <v>#DIV/0!</v>
      </c>
      <c r="GX19" s="147" t="e">
        <f t="shared" si="1"/>
        <v>#DIV/0!</v>
      </c>
      <c r="GY19" s="147" t="e">
        <f t="shared" si="1"/>
        <v>#DIV/0!</v>
      </c>
      <c r="GZ19" s="147" t="e">
        <f t="shared" si="1"/>
        <v>#DIV/0!</v>
      </c>
      <c r="HA19" s="147" t="e">
        <f t="shared" si="1"/>
        <v>#DIV/0!</v>
      </c>
      <c r="HB19" s="147" t="str">
        <f t="shared" si="1"/>
        <v>+</v>
      </c>
      <c r="HC19" s="147" t="e">
        <f t="shared" si="1"/>
        <v>#DIV/0!</v>
      </c>
      <c r="HD19" s="147" t="e">
        <f t="shared" si="1"/>
        <v>#DIV/0!</v>
      </c>
      <c r="HE19" s="147" t="e">
        <f t="shared" si="1"/>
        <v>#DIV/0!</v>
      </c>
      <c r="HF19" s="147" t="e">
        <f t="shared" si="1"/>
        <v>#DIV/0!</v>
      </c>
      <c r="HG19" s="147" t="str">
        <f t="shared" si="1"/>
        <v xml:space="preserve"> </v>
      </c>
      <c r="HI19" s="147"/>
      <c r="HJ19" s="147"/>
      <c r="HK19" s="147">
        <f t="shared" si="2"/>
        <v>7598.0500123456786</v>
      </c>
      <c r="HL19" s="147">
        <f t="shared" si="3"/>
        <v>5085.92</v>
      </c>
      <c r="HM19" s="147">
        <f t="shared" si="17"/>
        <v>2512.1300123456786</v>
      </c>
    </row>
    <row r="20" spans="1:221" s="149" customFormat="1" ht="12" customHeight="1" x14ac:dyDescent="0.2">
      <c r="A20" s="150">
        <v>4</v>
      </c>
      <c r="B20" s="190" t="s">
        <v>900</v>
      </c>
      <c r="C20" s="152"/>
      <c r="D20" s="153"/>
      <c r="E20" s="154"/>
      <c r="F20" s="154">
        <f t="shared" si="18"/>
        <v>93.426202786945339</v>
      </c>
      <c r="G20" s="279">
        <v>1970</v>
      </c>
      <c r="H20" s="278">
        <v>2024</v>
      </c>
      <c r="I20" s="154">
        <f t="shared" si="19"/>
        <v>179490.24</v>
      </c>
      <c r="J20" s="237">
        <f t="shared" si="20"/>
        <v>3236769.3</v>
      </c>
      <c r="K20" s="155">
        <f t="shared" si="21"/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6">
        <v>0</v>
      </c>
      <c r="X20" s="155">
        <v>0</v>
      </c>
      <c r="Y20" s="157" t="s">
        <v>235</v>
      </c>
      <c r="Z20" s="155">
        <v>426</v>
      </c>
      <c r="AA20" s="155">
        <f t="shared" si="22"/>
        <v>3091114.68</v>
      </c>
      <c r="AB20" s="144">
        <v>0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4">
        <v>0</v>
      </c>
      <c r="AL20" s="144">
        <v>0</v>
      </c>
      <c r="AM20" s="144">
        <f t="shared" si="23"/>
        <v>97103.08</v>
      </c>
      <c r="AN20" s="144">
        <f t="shared" si="24"/>
        <v>48551.54</v>
      </c>
      <c r="AO20" s="144">
        <v>0</v>
      </c>
      <c r="AP20" s="144" t="s">
        <v>4526</v>
      </c>
      <c r="AQ20" s="294"/>
      <c r="AR20" s="144"/>
      <c r="AS20" s="271"/>
      <c r="AT20" s="144"/>
      <c r="AU20" s="144"/>
      <c r="AV20" s="158" t="s">
        <v>898</v>
      </c>
      <c r="AW20" s="159" t="s">
        <v>899</v>
      </c>
      <c r="AX20" s="159" t="s">
        <v>900</v>
      </c>
      <c r="AY20" s="159" t="s">
        <v>878</v>
      </c>
      <c r="AZ20" s="159" t="s">
        <v>879</v>
      </c>
      <c r="BA20" s="193">
        <v>1970</v>
      </c>
      <c r="BB20" s="159" t="s">
        <v>891</v>
      </c>
      <c r="BC20" s="193">
        <v>2</v>
      </c>
      <c r="BD20" s="193">
        <v>1</v>
      </c>
      <c r="BE20" s="193">
        <v>44</v>
      </c>
      <c r="BF20" s="160">
        <v>520.5</v>
      </c>
      <c r="BG20" s="160">
        <v>363.6</v>
      </c>
      <c r="BH20" s="193">
        <v>0</v>
      </c>
      <c r="BI20" s="193">
        <v>7.5</v>
      </c>
      <c r="BJ20" s="159" t="s">
        <v>884</v>
      </c>
      <c r="BK20" s="160">
        <v>426</v>
      </c>
      <c r="BL20" s="160">
        <v>0</v>
      </c>
      <c r="BM20" s="160">
        <v>544</v>
      </c>
      <c r="BN20" s="158"/>
      <c r="BO20" s="159" t="s">
        <v>885</v>
      </c>
      <c r="BP20" s="159" t="s">
        <v>886</v>
      </c>
      <c r="BQ20" s="203">
        <v>2025</v>
      </c>
      <c r="BR20" s="160">
        <v>2359192.2599999998</v>
      </c>
      <c r="BS20" s="160">
        <v>179490.24</v>
      </c>
      <c r="BT20" s="160">
        <v>0</v>
      </c>
      <c r="BU20" s="138">
        <v>179490.24</v>
      </c>
      <c r="BV20" s="160">
        <v>183456.35</v>
      </c>
      <c r="BW20" s="160">
        <v>183456.35</v>
      </c>
      <c r="BX20" s="160">
        <v>0</v>
      </c>
      <c r="BY20" s="160">
        <v>178055.55</v>
      </c>
      <c r="BZ20" s="160">
        <v>178055.55</v>
      </c>
      <c r="CA20" s="160">
        <v>0</v>
      </c>
      <c r="CB20" s="160">
        <v>182021.66</v>
      </c>
      <c r="CC20" s="160">
        <v>182021.66</v>
      </c>
      <c r="CD20" s="160">
        <v>0</v>
      </c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6"/>
      <c r="FU20" s="147" t="e">
        <f>L20/'Приложение 1'!#REF!</f>
        <v>#REF!</v>
      </c>
      <c r="FV20" s="147" t="e">
        <f t="shared" si="0"/>
        <v>#DIV/0!</v>
      </c>
      <c r="FW20" s="147" t="e">
        <f t="shared" si="4"/>
        <v>#DIV/0!</v>
      </c>
      <c r="FX20" s="147" t="e">
        <f t="shared" si="5"/>
        <v>#DIV/0!</v>
      </c>
      <c r="FY20" s="147" t="e">
        <f t="shared" si="6"/>
        <v>#DIV/0!</v>
      </c>
      <c r="FZ20" s="147" t="e">
        <f t="shared" si="7"/>
        <v>#DIV/0!</v>
      </c>
      <c r="GA20" s="147" t="e">
        <f t="shared" si="8"/>
        <v>#DIV/0!</v>
      </c>
      <c r="GB20" s="147">
        <f t="shared" si="9"/>
        <v>7256.1377464788739</v>
      </c>
      <c r="GC20" s="147" t="e">
        <f t="shared" si="10"/>
        <v>#DIV/0!</v>
      </c>
      <c r="GD20" s="147" t="e">
        <f t="shared" si="11"/>
        <v>#DIV/0!</v>
      </c>
      <c r="GE20" s="147" t="e">
        <f t="shared" si="12"/>
        <v>#DIV/0!</v>
      </c>
      <c r="GF20" s="147" t="e">
        <f t="shared" si="13"/>
        <v>#DIV/0!</v>
      </c>
      <c r="GG20" s="148">
        <f t="shared" si="14"/>
        <v>0</v>
      </c>
      <c r="GH20" s="147">
        <v>823.21</v>
      </c>
      <c r="GI20" s="147">
        <v>2105.13</v>
      </c>
      <c r="GJ20" s="147">
        <v>2608.0100000000002</v>
      </c>
      <c r="GK20" s="147">
        <v>902.03</v>
      </c>
      <c r="GL20" s="147">
        <v>1781.42</v>
      </c>
      <c r="GM20" s="147">
        <v>1188.47</v>
      </c>
      <c r="GN20" s="147">
        <v>2445034.0299999998</v>
      </c>
      <c r="GO20" s="147">
        <f t="shared" si="15"/>
        <v>4866.91</v>
      </c>
      <c r="GP20" s="147">
        <v>1206.3800000000001</v>
      </c>
      <c r="GQ20" s="147">
        <v>8075.13</v>
      </c>
      <c r="GR20" s="147">
        <v>3444.44</v>
      </c>
      <c r="GS20" s="147">
        <v>7006.73</v>
      </c>
      <c r="GT20" s="147">
        <f t="shared" si="16"/>
        <v>1689105.94</v>
      </c>
      <c r="GU20" s="147" t="e">
        <f t="shared" si="1"/>
        <v>#REF!</v>
      </c>
      <c r="GV20" s="147" t="e">
        <f t="shared" si="1"/>
        <v>#DIV/0!</v>
      </c>
      <c r="GW20" s="147" t="e">
        <f t="shared" si="1"/>
        <v>#DIV/0!</v>
      </c>
      <c r="GX20" s="147" t="e">
        <f t="shared" si="1"/>
        <v>#DIV/0!</v>
      </c>
      <c r="GY20" s="147" t="e">
        <f t="shared" si="1"/>
        <v>#DIV/0!</v>
      </c>
      <c r="GZ20" s="147" t="e">
        <f t="shared" si="1"/>
        <v>#DIV/0!</v>
      </c>
      <c r="HA20" s="147" t="e">
        <f t="shared" si="1"/>
        <v>#DIV/0!</v>
      </c>
      <c r="HB20" s="147" t="str">
        <f t="shared" si="1"/>
        <v>+</v>
      </c>
      <c r="HC20" s="147" t="e">
        <f t="shared" si="1"/>
        <v>#DIV/0!</v>
      </c>
      <c r="HD20" s="147" t="e">
        <f t="shared" si="1"/>
        <v>#DIV/0!</v>
      </c>
      <c r="HE20" s="147" t="e">
        <f t="shared" si="1"/>
        <v>#DIV/0!</v>
      </c>
      <c r="HF20" s="147" t="e">
        <f t="shared" si="1"/>
        <v>#DIV/0!</v>
      </c>
      <c r="HG20" s="147" t="str">
        <f t="shared" si="1"/>
        <v xml:space="preserve"> </v>
      </c>
      <c r="HI20" s="147"/>
      <c r="HJ20" s="147"/>
      <c r="HK20" s="147">
        <f t="shared" si="2"/>
        <v>7598.0499999999993</v>
      </c>
      <c r="HL20" s="147">
        <f t="shared" si="3"/>
        <v>5085.92</v>
      </c>
      <c r="HM20" s="147">
        <f t="shared" si="17"/>
        <v>2512.1299999999992</v>
      </c>
    </row>
    <row r="21" spans="1:221" s="149" customFormat="1" ht="12" customHeight="1" x14ac:dyDescent="0.2">
      <c r="A21" s="150">
        <v>5</v>
      </c>
      <c r="B21" s="190" t="s">
        <v>905</v>
      </c>
      <c r="C21" s="152"/>
      <c r="D21" s="153"/>
      <c r="E21" s="154"/>
      <c r="F21" s="154">
        <f t="shared" si="18"/>
        <v>70.612971960685556</v>
      </c>
      <c r="G21" s="279">
        <v>1984</v>
      </c>
      <c r="H21" s="278">
        <v>2025</v>
      </c>
      <c r="I21" s="154">
        <f t="shared" si="19"/>
        <v>223310.61</v>
      </c>
      <c r="J21" s="152">
        <f t="shared" si="20"/>
        <v>5690661.1900000004</v>
      </c>
      <c r="K21" s="155">
        <f t="shared" si="21"/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6">
        <v>0</v>
      </c>
      <c r="X21" s="155">
        <v>0</v>
      </c>
      <c r="Y21" s="157" t="s">
        <v>234</v>
      </c>
      <c r="Z21" s="155">
        <v>643.89</v>
      </c>
      <c r="AA21" s="155">
        <f t="shared" si="22"/>
        <v>5434581.4299999997</v>
      </c>
      <c r="AB21" s="144">
        <v>0</v>
      </c>
      <c r="AC21" s="144">
        <v>0</v>
      </c>
      <c r="AD21" s="144">
        <v>0</v>
      </c>
      <c r="AE21" s="144">
        <v>0</v>
      </c>
      <c r="AF21" s="144">
        <v>0</v>
      </c>
      <c r="AG21" s="144">
        <v>0</v>
      </c>
      <c r="AH21" s="144">
        <v>0</v>
      </c>
      <c r="AI21" s="144">
        <v>0</v>
      </c>
      <c r="AJ21" s="144">
        <v>0</v>
      </c>
      <c r="AK21" s="144">
        <v>0</v>
      </c>
      <c r="AL21" s="144">
        <v>0</v>
      </c>
      <c r="AM21" s="144">
        <f t="shared" si="23"/>
        <v>170719.84</v>
      </c>
      <c r="AN21" s="144">
        <f t="shared" si="24"/>
        <v>85359.92</v>
      </c>
      <c r="AO21" s="144">
        <v>0</v>
      </c>
      <c r="AP21" s="144" t="s">
        <v>4524</v>
      </c>
      <c r="AQ21" s="294"/>
      <c r="AR21" s="144"/>
      <c r="AS21" s="271"/>
      <c r="AT21" s="144"/>
      <c r="AU21" s="144"/>
      <c r="AV21" s="158" t="s">
        <v>903</v>
      </c>
      <c r="AW21" s="159" t="s">
        <v>904</v>
      </c>
      <c r="AX21" s="159" t="s">
        <v>905</v>
      </c>
      <c r="AY21" s="159" t="s">
        <v>878</v>
      </c>
      <c r="AZ21" s="159" t="s">
        <v>906</v>
      </c>
      <c r="BA21" s="193">
        <v>1984</v>
      </c>
      <c r="BB21" s="159" t="s">
        <v>891</v>
      </c>
      <c r="BC21" s="193">
        <v>2</v>
      </c>
      <c r="BD21" s="193">
        <v>3</v>
      </c>
      <c r="BE21" s="193">
        <v>24</v>
      </c>
      <c r="BF21" s="160">
        <v>1477.2</v>
      </c>
      <c r="BG21" s="160">
        <v>860.3</v>
      </c>
      <c r="BH21" s="193">
        <v>0</v>
      </c>
      <c r="BI21" s="193">
        <v>7.5</v>
      </c>
      <c r="BJ21" s="159" t="s">
        <v>892</v>
      </c>
      <c r="BK21" s="160">
        <v>643.89</v>
      </c>
      <c r="BL21" s="160">
        <v>0</v>
      </c>
      <c r="BM21" s="160">
        <v>759</v>
      </c>
      <c r="BN21" s="158"/>
      <c r="BO21" s="159" t="s">
        <v>885</v>
      </c>
      <c r="BP21" s="159" t="s">
        <v>886</v>
      </c>
      <c r="BQ21" s="203">
        <v>2023</v>
      </c>
      <c r="BR21" s="160">
        <v>3714820.33</v>
      </c>
      <c r="BS21" s="160">
        <v>223310.61</v>
      </c>
      <c r="BT21" s="160">
        <v>0</v>
      </c>
      <c r="BU21" s="138">
        <v>223310.61</v>
      </c>
      <c r="BV21" s="160">
        <v>223310.61</v>
      </c>
      <c r="BW21" s="160">
        <v>223310.61</v>
      </c>
      <c r="BX21" s="160">
        <v>0</v>
      </c>
      <c r="BY21" s="160">
        <v>223286.48</v>
      </c>
      <c r="BZ21" s="160">
        <v>223286.48</v>
      </c>
      <c r="CA21" s="160">
        <v>0</v>
      </c>
      <c r="CB21" s="160">
        <v>223286.48</v>
      </c>
      <c r="CC21" s="160">
        <v>223286.48</v>
      </c>
      <c r="CD21" s="160">
        <v>0</v>
      </c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6"/>
      <c r="FU21" s="147" t="e">
        <f>L21/'Приложение 1'!#REF!</f>
        <v>#REF!</v>
      </c>
      <c r="FV21" s="147" t="e">
        <f t="shared" si="0"/>
        <v>#DIV/0!</v>
      </c>
      <c r="FW21" s="147" t="e">
        <f t="shared" si="4"/>
        <v>#DIV/0!</v>
      </c>
      <c r="FX21" s="147" t="e">
        <f t="shared" si="5"/>
        <v>#DIV/0!</v>
      </c>
      <c r="FY21" s="147" t="e">
        <f t="shared" si="6"/>
        <v>#DIV/0!</v>
      </c>
      <c r="FZ21" s="147" t="e">
        <f t="shared" si="7"/>
        <v>#DIV/0!</v>
      </c>
      <c r="GA21" s="147" t="e">
        <f t="shared" si="8"/>
        <v>#DIV/0!</v>
      </c>
      <c r="GB21" s="147">
        <f t="shared" si="9"/>
        <v>8440.2326950255483</v>
      </c>
      <c r="GC21" s="147" t="e">
        <f t="shared" si="10"/>
        <v>#DIV/0!</v>
      </c>
      <c r="GD21" s="147" t="e">
        <f t="shared" si="11"/>
        <v>#DIV/0!</v>
      </c>
      <c r="GE21" s="147" t="e">
        <f t="shared" si="12"/>
        <v>#DIV/0!</v>
      </c>
      <c r="GF21" s="147" t="e">
        <f t="shared" si="13"/>
        <v>#DIV/0!</v>
      </c>
      <c r="GG21" s="148">
        <f t="shared" si="14"/>
        <v>0</v>
      </c>
      <c r="GH21" s="147">
        <v>823.21</v>
      </c>
      <c r="GI21" s="147">
        <v>2105.13</v>
      </c>
      <c r="GJ21" s="147">
        <v>2608.0100000000002</v>
      </c>
      <c r="GK21" s="147">
        <v>902.03</v>
      </c>
      <c r="GL21" s="147">
        <v>1781.42</v>
      </c>
      <c r="GM21" s="147">
        <v>1188.47</v>
      </c>
      <c r="GN21" s="147">
        <v>2445034.0299999998</v>
      </c>
      <c r="GO21" s="147">
        <f t="shared" si="15"/>
        <v>5070.2</v>
      </c>
      <c r="GP21" s="147">
        <v>1206.3800000000001</v>
      </c>
      <c r="GQ21" s="147">
        <v>8075.13</v>
      </c>
      <c r="GR21" s="147">
        <v>3444.44</v>
      </c>
      <c r="GS21" s="147">
        <v>7006.73</v>
      </c>
      <c r="GT21" s="147">
        <f t="shared" si="16"/>
        <v>1689105.94</v>
      </c>
      <c r="GU21" s="147" t="e">
        <f t="shared" si="1"/>
        <v>#REF!</v>
      </c>
      <c r="GV21" s="147" t="e">
        <f t="shared" si="1"/>
        <v>#DIV/0!</v>
      </c>
      <c r="GW21" s="147" t="e">
        <f t="shared" si="1"/>
        <v>#DIV/0!</v>
      </c>
      <c r="GX21" s="147" t="e">
        <f t="shared" si="1"/>
        <v>#DIV/0!</v>
      </c>
      <c r="GY21" s="147" t="e">
        <f t="shared" si="1"/>
        <v>#DIV/0!</v>
      </c>
      <c r="GZ21" s="147" t="e">
        <f t="shared" si="1"/>
        <v>#DIV/0!</v>
      </c>
      <c r="HA21" s="147" t="e">
        <f t="shared" si="1"/>
        <v>#DIV/0!</v>
      </c>
      <c r="HB21" s="147" t="str">
        <f t="shared" si="1"/>
        <v>+</v>
      </c>
      <c r="HC21" s="147" t="e">
        <f t="shared" si="1"/>
        <v>#DIV/0!</v>
      </c>
      <c r="HD21" s="147" t="e">
        <f t="shared" si="1"/>
        <v>#DIV/0!</v>
      </c>
      <c r="HE21" s="147" t="e">
        <f t="shared" si="1"/>
        <v>#DIV/0!</v>
      </c>
      <c r="HF21" s="147" t="e">
        <f t="shared" si="1"/>
        <v>#DIV/0!</v>
      </c>
      <c r="HG21" s="147" t="str">
        <f t="shared" si="1"/>
        <v xml:space="preserve"> </v>
      </c>
      <c r="HI21" s="147"/>
      <c r="HJ21" s="147"/>
      <c r="HK21" s="147">
        <f t="shared" si="2"/>
        <v>8837.9400052804067</v>
      </c>
      <c r="HL21" s="147">
        <f t="shared" si="3"/>
        <v>5298.36</v>
      </c>
      <c r="HM21" s="147">
        <f t="shared" si="17"/>
        <v>3539.580005280407</v>
      </c>
    </row>
    <row r="22" spans="1:221" s="149" customFormat="1" ht="12" customHeight="1" x14ac:dyDescent="0.2">
      <c r="A22" s="150">
        <v>6</v>
      </c>
      <c r="B22" s="190" t="s">
        <v>911</v>
      </c>
      <c r="C22" s="152"/>
      <c r="D22" s="153"/>
      <c r="E22" s="154"/>
      <c r="F22" s="154">
        <f t="shared" si="18"/>
        <v>78.153613299663306</v>
      </c>
      <c r="G22" s="279">
        <v>1976</v>
      </c>
      <c r="H22" s="278">
        <v>2024</v>
      </c>
      <c r="I22" s="154">
        <f t="shared" si="19"/>
        <v>372388.38</v>
      </c>
      <c r="J22" s="237">
        <f t="shared" si="20"/>
        <v>5014713.01</v>
      </c>
      <c r="K22" s="155">
        <f t="shared" si="21"/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6">
        <v>0</v>
      </c>
      <c r="X22" s="155">
        <v>0</v>
      </c>
      <c r="Y22" s="157" t="s">
        <v>235</v>
      </c>
      <c r="Z22" s="155">
        <v>660</v>
      </c>
      <c r="AA22" s="155">
        <f t="shared" si="22"/>
        <v>4789050.92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f t="shared" si="23"/>
        <v>150441.39000000001</v>
      </c>
      <c r="AN22" s="144">
        <f t="shared" si="24"/>
        <v>75220.7</v>
      </c>
      <c r="AO22" s="144">
        <v>0</v>
      </c>
      <c r="AP22" s="144" t="s">
        <v>4526</v>
      </c>
      <c r="AQ22" s="294"/>
      <c r="AR22" s="144"/>
      <c r="AS22" s="271"/>
      <c r="AT22" s="144"/>
      <c r="AU22" s="144"/>
      <c r="AV22" s="158" t="s">
        <v>909</v>
      </c>
      <c r="AW22" s="159" t="s">
        <v>910</v>
      </c>
      <c r="AX22" s="159" t="s">
        <v>911</v>
      </c>
      <c r="AY22" s="159" t="s">
        <v>878</v>
      </c>
      <c r="AZ22" s="159" t="s">
        <v>879</v>
      </c>
      <c r="BA22" s="193">
        <v>1976</v>
      </c>
      <c r="BB22" s="159" t="s">
        <v>891</v>
      </c>
      <c r="BC22" s="193">
        <v>2</v>
      </c>
      <c r="BD22" s="193">
        <v>2</v>
      </c>
      <c r="BE22" s="193">
        <v>33</v>
      </c>
      <c r="BF22" s="160">
        <v>1226.0999999999999</v>
      </c>
      <c r="BG22" s="160">
        <v>660</v>
      </c>
      <c r="BH22" s="193">
        <v>0</v>
      </c>
      <c r="BI22" s="193">
        <v>7.5</v>
      </c>
      <c r="BJ22" s="159" t="s">
        <v>884</v>
      </c>
      <c r="BK22" s="160">
        <v>660</v>
      </c>
      <c r="BL22" s="160">
        <v>507.8</v>
      </c>
      <c r="BM22" s="160">
        <v>584.6</v>
      </c>
      <c r="BN22" s="158"/>
      <c r="BO22" s="159" t="s">
        <v>885</v>
      </c>
      <c r="BP22" s="159" t="s">
        <v>886</v>
      </c>
      <c r="BQ22" s="203">
        <v>2024</v>
      </c>
      <c r="BR22" s="160">
        <v>3655086.6</v>
      </c>
      <c r="BS22" s="160">
        <v>372388.38</v>
      </c>
      <c r="BT22" s="160">
        <v>0</v>
      </c>
      <c r="BU22" s="138">
        <v>372388.38</v>
      </c>
      <c r="BV22" s="160">
        <v>372388.38</v>
      </c>
      <c r="BW22" s="160">
        <v>372388.38</v>
      </c>
      <c r="BX22" s="160">
        <v>0</v>
      </c>
      <c r="BY22" s="160">
        <v>370178.04</v>
      </c>
      <c r="BZ22" s="160">
        <v>370178.04</v>
      </c>
      <c r="CA22" s="160">
        <v>0</v>
      </c>
      <c r="CB22" s="160">
        <v>370178.04</v>
      </c>
      <c r="CC22" s="160">
        <v>370178.04</v>
      </c>
      <c r="CD22" s="160">
        <v>0</v>
      </c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6"/>
      <c r="FU22" s="147" t="e">
        <f>L22/'Приложение 1'!#REF!</f>
        <v>#REF!</v>
      </c>
      <c r="FV22" s="147" t="e">
        <f t="shared" si="0"/>
        <v>#DIV/0!</v>
      </c>
      <c r="FW22" s="147" t="e">
        <f t="shared" si="4"/>
        <v>#DIV/0!</v>
      </c>
      <c r="FX22" s="147" t="e">
        <f t="shared" si="5"/>
        <v>#DIV/0!</v>
      </c>
      <c r="FY22" s="147" t="e">
        <f t="shared" si="6"/>
        <v>#DIV/0!</v>
      </c>
      <c r="FZ22" s="147" t="e">
        <f t="shared" si="7"/>
        <v>#DIV/0!</v>
      </c>
      <c r="GA22" s="147" t="e">
        <f t="shared" si="8"/>
        <v>#DIV/0!</v>
      </c>
      <c r="GB22" s="147">
        <f t="shared" si="9"/>
        <v>7256.1377575757579</v>
      </c>
      <c r="GC22" s="147" t="e">
        <f t="shared" si="10"/>
        <v>#DIV/0!</v>
      </c>
      <c r="GD22" s="147" t="e">
        <f t="shared" si="11"/>
        <v>#DIV/0!</v>
      </c>
      <c r="GE22" s="147" t="e">
        <f t="shared" si="12"/>
        <v>#DIV/0!</v>
      </c>
      <c r="GF22" s="147" t="e">
        <f t="shared" si="13"/>
        <v>#DIV/0!</v>
      </c>
      <c r="GG22" s="148">
        <f t="shared" si="14"/>
        <v>0</v>
      </c>
      <c r="GH22" s="147">
        <v>823.21</v>
      </c>
      <c r="GI22" s="147">
        <v>2105.13</v>
      </c>
      <c r="GJ22" s="147">
        <v>2608.0100000000002</v>
      </c>
      <c r="GK22" s="147">
        <v>902.03</v>
      </c>
      <c r="GL22" s="147">
        <v>1781.42</v>
      </c>
      <c r="GM22" s="147">
        <v>1188.47</v>
      </c>
      <c r="GN22" s="147">
        <v>2445034.0299999998</v>
      </c>
      <c r="GO22" s="147">
        <f t="shared" si="15"/>
        <v>4866.91</v>
      </c>
      <c r="GP22" s="147">
        <v>1206.3800000000001</v>
      </c>
      <c r="GQ22" s="147">
        <v>8075.13</v>
      </c>
      <c r="GR22" s="147">
        <v>3444.44</v>
      </c>
      <c r="GS22" s="147">
        <v>7006.73</v>
      </c>
      <c r="GT22" s="147">
        <f t="shared" si="16"/>
        <v>1689105.94</v>
      </c>
      <c r="GU22" s="147" t="e">
        <f t="shared" si="1"/>
        <v>#REF!</v>
      </c>
      <c r="GV22" s="147" t="e">
        <f t="shared" si="1"/>
        <v>#DIV/0!</v>
      </c>
      <c r="GW22" s="147" t="e">
        <f t="shared" si="1"/>
        <v>#DIV/0!</v>
      </c>
      <c r="GX22" s="147" t="e">
        <f t="shared" si="1"/>
        <v>#DIV/0!</v>
      </c>
      <c r="GY22" s="147" t="e">
        <f t="shared" si="1"/>
        <v>#DIV/0!</v>
      </c>
      <c r="GZ22" s="147" t="e">
        <f t="shared" si="1"/>
        <v>#DIV/0!</v>
      </c>
      <c r="HA22" s="147" t="e">
        <f t="shared" si="1"/>
        <v>#DIV/0!</v>
      </c>
      <c r="HB22" s="147" t="str">
        <f t="shared" si="1"/>
        <v>+</v>
      </c>
      <c r="HC22" s="147" t="e">
        <f t="shared" si="1"/>
        <v>#DIV/0!</v>
      </c>
      <c r="HD22" s="147" t="e">
        <f t="shared" si="1"/>
        <v>#DIV/0!</v>
      </c>
      <c r="HE22" s="147" t="e">
        <f t="shared" si="1"/>
        <v>#DIV/0!</v>
      </c>
      <c r="HF22" s="147" t="e">
        <f t="shared" si="1"/>
        <v>#DIV/0!</v>
      </c>
      <c r="HG22" s="147" t="str">
        <f t="shared" si="1"/>
        <v xml:space="preserve"> </v>
      </c>
      <c r="HI22" s="147"/>
      <c r="HJ22" s="147"/>
      <c r="HK22" s="147">
        <f t="shared" si="2"/>
        <v>7598.0500151515153</v>
      </c>
      <c r="HL22" s="147">
        <f t="shared" si="3"/>
        <v>5085.92</v>
      </c>
      <c r="HM22" s="147">
        <f t="shared" si="17"/>
        <v>2512.1300151515152</v>
      </c>
    </row>
    <row r="23" spans="1:221" s="149" customFormat="1" ht="12" customHeight="1" x14ac:dyDescent="0.2">
      <c r="A23" s="150">
        <v>7</v>
      </c>
      <c r="B23" s="190" t="s">
        <v>916</v>
      </c>
      <c r="C23" s="152"/>
      <c r="D23" s="153"/>
      <c r="E23" s="154"/>
      <c r="F23" s="154">
        <f t="shared" si="18"/>
        <v>69.286545138888897</v>
      </c>
      <c r="G23" s="279">
        <v>1982</v>
      </c>
      <c r="H23" s="279">
        <v>2025</v>
      </c>
      <c r="I23" s="154">
        <f t="shared" si="19"/>
        <v>305908</v>
      </c>
      <c r="J23" s="152">
        <f t="shared" si="20"/>
        <v>4057358.7</v>
      </c>
      <c r="K23" s="155">
        <f t="shared" si="21"/>
        <v>0</v>
      </c>
      <c r="L23" s="152">
        <v>0</v>
      </c>
      <c r="M23" s="152">
        <v>0</v>
      </c>
      <c r="N23" s="192">
        <v>0</v>
      </c>
      <c r="O23" s="152">
        <v>0</v>
      </c>
      <c r="P23" s="152">
        <v>0</v>
      </c>
      <c r="Q23" s="155"/>
      <c r="R23" s="155">
        <v>0</v>
      </c>
      <c r="S23" s="155">
        <v>0</v>
      </c>
      <c r="T23" s="155">
        <v>0</v>
      </c>
      <c r="U23" s="155"/>
      <c r="V23" s="155">
        <v>0</v>
      </c>
      <c r="W23" s="156">
        <v>0</v>
      </c>
      <c r="X23" s="155">
        <v>0</v>
      </c>
      <c r="Y23" s="157" t="s">
        <v>235</v>
      </c>
      <c r="Z23" s="155">
        <v>534</v>
      </c>
      <c r="AA23" s="155">
        <f t="shared" si="22"/>
        <v>3874777.56</v>
      </c>
      <c r="AB23" s="144">
        <v>0</v>
      </c>
      <c r="AC23" s="144">
        <v>0</v>
      </c>
      <c r="AD23" s="144">
        <v>0</v>
      </c>
      <c r="AE23" s="144">
        <v>0</v>
      </c>
      <c r="AF23" s="144">
        <v>0</v>
      </c>
      <c r="AG23" s="144">
        <v>0</v>
      </c>
      <c r="AH23" s="144">
        <v>0</v>
      </c>
      <c r="AI23" s="144">
        <v>0</v>
      </c>
      <c r="AJ23" s="144">
        <v>0</v>
      </c>
      <c r="AK23" s="144">
        <v>0</v>
      </c>
      <c r="AL23" s="144">
        <v>0</v>
      </c>
      <c r="AM23" s="144">
        <f t="shared" si="23"/>
        <v>121720.76</v>
      </c>
      <c r="AN23" s="144">
        <f t="shared" si="24"/>
        <v>60860.38</v>
      </c>
      <c r="AO23" s="144">
        <v>0</v>
      </c>
      <c r="AP23" s="144" t="s">
        <v>4526</v>
      </c>
      <c r="AQ23" s="294"/>
      <c r="AR23" s="144"/>
      <c r="AS23" s="271"/>
      <c r="AT23" s="144"/>
      <c r="AU23" s="144"/>
      <c r="AV23" s="158" t="s">
        <v>914</v>
      </c>
      <c r="AW23" s="159" t="s">
        <v>915</v>
      </c>
      <c r="AX23" s="159" t="s">
        <v>916</v>
      </c>
      <c r="AY23" s="159" t="s">
        <v>878</v>
      </c>
      <c r="AZ23" s="159" t="s">
        <v>879</v>
      </c>
      <c r="BA23" s="193">
        <v>1982</v>
      </c>
      <c r="BB23" s="159" t="s">
        <v>881</v>
      </c>
      <c r="BC23" s="193">
        <v>2</v>
      </c>
      <c r="BD23" s="193">
        <v>2</v>
      </c>
      <c r="BE23" s="193">
        <v>41</v>
      </c>
      <c r="BF23" s="160">
        <v>1083.9000000000001</v>
      </c>
      <c r="BG23" s="160">
        <v>601.6</v>
      </c>
      <c r="BH23" s="193">
        <v>0</v>
      </c>
      <c r="BI23" s="193">
        <v>7.5</v>
      </c>
      <c r="BJ23" s="159" t="s">
        <v>884</v>
      </c>
      <c r="BK23" s="160">
        <v>534</v>
      </c>
      <c r="BL23" s="160">
        <v>410.5</v>
      </c>
      <c r="BM23" s="160">
        <v>504</v>
      </c>
      <c r="BN23" s="158"/>
      <c r="BO23" s="159" t="s">
        <v>885</v>
      </c>
      <c r="BP23" s="159" t="s">
        <v>886</v>
      </c>
      <c r="BQ23" s="203">
        <v>2024</v>
      </c>
      <c r="BR23" s="160">
        <v>2957297.34</v>
      </c>
      <c r="BS23" s="160">
        <v>305908</v>
      </c>
      <c r="BT23" s="160">
        <v>0</v>
      </c>
      <c r="BU23" s="138">
        <v>305908</v>
      </c>
      <c r="BV23" s="160">
        <v>305908</v>
      </c>
      <c r="BW23" s="160">
        <v>305908</v>
      </c>
      <c r="BX23" s="160">
        <v>0</v>
      </c>
      <c r="BY23" s="160">
        <v>304335.34000000003</v>
      </c>
      <c r="BZ23" s="160">
        <v>304335.34000000003</v>
      </c>
      <c r="CA23" s="160">
        <v>0</v>
      </c>
      <c r="CB23" s="160">
        <v>304335.34000000003</v>
      </c>
      <c r="CC23" s="160">
        <v>304335.34000000003</v>
      </c>
      <c r="CD23" s="160">
        <v>0</v>
      </c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  <c r="EH23" s="145"/>
      <c r="EI23" s="145"/>
      <c r="EJ23" s="145"/>
      <c r="EK23" s="145"/>
      <c r="EL23" s="145"/>
      <c r="EM23" s="145"/>
      <c r="EN23" s="145"/>
      <c r="EO23" s="145"/>
      <c r="EP23" s="145"/>
      <c r="EQ23" s="145"/>
      <c r="ER23" s="145"/>
      <c r="ES23" s="145"/>
      <c r="ET23" s="145"/>
      <c r="EU23" s="145"/>
      <c r="EV23" s="145"/>
      <c r="EW23" s="145"/>
      <c r="EX23" s="145"/>
      <c r="EY23" s="145"/>
      <c r="EZ23" s="145"/>
      <c r="FA23" s="145"/>
      <c r="FB23" s="145"/>
      <c r="FC23" s="145"/>
      <c r="FD23" s="145"/>
      <c r="FE23" s="145"/>
      <c r="FF23" s="145"/>
      <c r="FG23" s="145"/>
      <c r="FH23" s="145"/>
      <c r="FI23" s="145"/>
      <c r="FJ23" s="145"/>
      <c r="FK23" s="145"/>
      <c r="FL23" s="145"/>
      <c r="FM23" s="145"/>
      <c r="FN23" s="145"/>
      <c r="FO23" s="145"/>
      <c r="FP23" s="145"/>
      <c r="FQ23" s="145"/>
      <c r="FR23" s="145"/>
      <c r="FS23" s="145"/>
      <c r="FT23" s="146"/>
      <c r="FU23" s="147" t="e">
        <f>L23/'Приложение 1'!#REF!</f>
        <v>#REF!</v>
      </c>
      <c r="FV23" s="147" t="e">
        <f t="shared" si="0"/>
        <v>#DIV/0!</v>
      </c>
      <c r="FW23" s="147" t="e">
        <f t="shared" si="4"/>
        <v>#DIV/0!</v>
      </c>
      <c r="FX23" s="147" t="e">
        <f t="shared" si="5"/>
        <v>#DIV/0!</v>
      </c>
      <c r="FY23" s="147" t="e">
        <f t="shared" si="6"/>
        <v>#DIV/0!</v>
      </c>
      <c r="FZ23" s="147" t="e">
        <f t="shared" si="7"/>
        <v>#DIV/0!</v>
      </c>
      <c r="GA23" s="147" t="e">
        <f t="shared" si="8"/>
        <v>#DIV/0!</v>
      </c>
      <c r="GB23" s="147">
        <f t="shared" si="9"/>
        <v>7256.1377528089888</v>
      </c>
      <c r="GC23" s="147" t="e">
        <f t="shared" si="10"/>
        <v>#DIV/0!</v>
      </c>
      <c r="GD23" s="147" t="e">
        <f t="shared" si="11"/>
        <v>#DIV/0!</v>
      </c>
      <c r="GE23" s="147" t="e">
        <f t="shared" si="12"/>
        <v>#DIV/0!</v>
      </c>
      <c r="GF23" s="147" t="e">
        <f t="shared" si="13"/>
        <v>#DIV/0!</v>
      </c>
      <c r="GG23" s="148">
        <f t="shared" si="14"/>
        <v>0</v>
      </c>
      <c r="GH23" s="147">
        <v>823.21</v>
      </c>
      <c r="GI23" s="147">
        <v>2105.13</v>
      </c>
      <c r="GJ23" s="147">
        <v>2608.0100000000002</v>
      </c>
      <c r="GK23" s="147">
        <v>902.03</v>
      </c>
      <c r="GL23" s="147">
        <v>1781.42</v>
      </c>
      <c r="GM23" s="147">
        <v>1188.47</v>
      </c>
      <c r="GN23" s="147">
        <v>2445034.0299999998</v>
      </c>
      <c r="GO23" s="147">
        <f t="shared" si="15"/>
        <v>4866.91</v>
      </c>
      <c r="GP23" s="147">
        <v>1206.3800000000001</v>
      </c>
      <c r="GQ23" s="147">
        <v>8075.13</v>
      </c>
      <c r="GR23" s="147">
        <v>3444.44</v>
      </c>
      <c r="GS23" s="147">
        <v>7006.73</v>
      </c>
      <c r="GT23" s="147">
        <f t="shared" si="16"/>
        <v>1689105.94</v>
      </c>
      <c r="GU23" s="147" t="e">
        <f t="shared" si="1"/>
        <v>#REF!</v>
      </c>
      <c r="GV23" s="147" t="e">
        <f t="shared" si="1"/>
        <v>#DIV/0!</v>
      </c>
      <c r="GW23" s="147" t="e">
        <f t="shared" si="1"/>
        <v>#DIV/0!</v>
      </c>
      <c r="GX23" s="147" t="e">
        <f t="shared" si="1"/>
        <v>#DIV/0!</v>
      </c>
      <c r="GY23" s="147" t="e">
        <f t="shared" si="1"/>
        <v>#DIV/0!</v>
      </c>
      <c r="GZ23" s="147" t="e">
        <f t="shared" si="1"/>
        <v>#DIV/0!</v>
      </c>
      <c r="HA23" s="147" t="e">
        <f t="shared" si="1"/>
        <v>#DIV/0!</v>
      </c>
      <c r="HB23" s="147" t="str">
        <f t="shared" si="1"/>
        <v>+</v>
      </c>
      <c r="HC23" s="147" t="e">
        <f t="shared" si="1"/>
        <v>#DIV/0!</v>
      </c>
      <c r="HD23" s="147" t="e">
        <f t="shared" si="1"/>
        <v>#DIV/0!</v>
      </c>
      <c r="HE23" s="147" t="e">
        <f t="shared" si="1"/>
        <v>#DIV/0!</v>
      </c>
      <c r="HF23" s="147" t="e">
        <f t="shared" si="1"/>
        <v>#DIV/0!</v>
      </c>
      <c r="HG23" s="147" t="str">
        <f t="shared" si="1"/>
        <v xml:space="preserve"> </v>
      </c>
      <c r="HI23" s="147"/>
      <c r="HJ23" s="147"/>
      <c r="HK23" s="147">
        <f t="shared" si="2"/>
        <v>7598.05</v>
      </c>
      <c r="HL23" s="147">
        <f t="shared" si="3"/>
        <v>5085.92</v>
      </c>
      <c r="HM23" s="147">
        <f t="shared" si="17"/>
        <v>2512.13</v>
      </c>
    </row>
    <row r="24" spans="1:221" s="149" customFormat="1" ht="12" customHeight="1" x14ac:dyDescent="0.2">
      <c r="A24" s="150">
        <v>8</v>
      </c>
      <c r="B24" s="190" t="s">
        <v>921</v>
      </c>
      <c r="C24" s="152"/>
      <c r="D24" s="153"/>
      <c r="E24" s="154"/>
      <c r="F24" s="154">
        <f t="shared" si="18"/>
        <v>69.442324086354247</v>
      </c>
      <c r="G24" s="279">
        <v>1982</v>
      </c>
      <c r="H24" s="279">
        <v>2025</v>
      </c>
      <c r="I24" s="154">
        <f t="shared" si="19"/>
        <v>287473.81</v>
      </c>
      <c r="J24" s="152">
        <f t="shared" si="20"/>
        <v>4057358.7</v>
      </c>
      <c r="K24" s="155">
        <f t="shared" si="21"/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6">
        <v>0</v>
      </c>
      <c r="X24" s="155">
        <v>0</v>
      </c>
      <c r="Y24" s="157" t="s">
        <v>235</v>
      </c>
      <c r="Z24" s="155">
        <v>534</v>
      </c>
      <c r="AA24" s="155">
        <f t="shared" si="22"/>
        <v>3874777.56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144">
        <v>0</v>
      </c>
      <c r="AK24" s="144">
        <v>0</v>
      </c>
      <c r="AL24" s="144">
        <v>0</v>
      </c>
      <c r="AM24" s="144">
        <f t="shared" si="23"/>
        <v>121720.76</v>
      </c>
      <c r="AN24" s="144">
        <f t="shared" si="24"/>
        <v>60860.38</v>
      </c>
      <c r="AO24" s="144">
        <v>0</v>
      </c>
      <c r="AP24" s="144" t="s">
        <v>4526</v>
      </c>
      <c r="AQ24" s="294"/>
      <c r="AR24" s="144"/>
      <c r="AS24" s="271"/>
      <c r="AT24" s="144"/>
      <c r="AU24" s="144"/>
      <c r="AV24" s="158" t="s">
        <v>919</v>
      </c>
      <c r="AW24" s="159" t="s">
        <v>920</v>
      </c>
      <c r="AX24" s="159" t="s">
        <v>921</v>
      </c>
      <c r="AY24" s="159" t="s">
        <v>878</v>
      </c>
      <c r="AZ24" s="159" t="s">
        <v>879</v>
      </c>
      <c r="BA24" s="193">
        <v>1982</v>
      </c>
      <c r="BB24" s="159" t="s">
        <v>881</v>
      </c>
      <c r="BC24" s="193">
        <v>2</v>
      </c>
      <c r="BD24" s="193">
        <v>2</v>
      </c>
      <c r="BE24" s="193">
        <v>28</v>
      </c>
      <c r="BF24" s="160">
        <v>1085.5</v>
      </c>
      <c r="BG24" s="160">
        <v>603.20000000000005</v>
      </c>
      <c r="BH24" s="193">
        <v>0</v>
      </c>
      <c r="BI24" s="193">
        <v>7.5</v>
      </c>
      <c r="BJ24" s="159" t="s">
        <v>884</v>
      </c>
      <c r="BK24" s="160">
        <v>534</v>
      </c>
      <c r="BL24" s="160">
        <v>410.5</v>
      </c>
      <c r="BM24" s="160">
        <v>504</v>
      </c>
      <c r="BN24" s="158"/>
      <c r="BO24" s="159" t="s">
        <v>885</v>
      </c>
      <c r="BP24" s="159" t="s">
        <v>886</v>
      </c>
      <c r="BQ24" s="203">
        <v>2024</v>
      </c>
      <c r="BR24" s="160">
        <v>2957297.34</v>
      </c>
      <c r="BS24" s="160">
        <v>287473.81</v>
      </c>
      <c r="BT24" s="160">
        <v>0</v>
      </c>
      <c r="BU24" s="138">
        <v>287473.81</v>
      </c>
      <c r="BV24" s="160">
        <v>287474.86</v>
      </c>
      <c r="BW24" s="160">
        <v>287474.86</v>
      </c>
      <c r="BX24" s="160">
        <v>0</v>
      </c>
      <c r="BY24" s="160">
        <v>279670.96999999997</v>
      </c>
      <c r="BZ24" s="160">
        <v>279670.96999999997</v>
      </c>
      <c r="CA24" s="160">
        <v>0</v>
      </c>
      <c r="CB24" s="160">
        <v>279670.96999999997</v>
      </c>
      <c r="CC24" s="160">
        <v>279670.96999999997</v>
      </c>
      <c r="CD24" s="160">
        <v>0</v>
      </c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  <c r="EH24" s="145"/>
      <c r="EI24" s="145"/>
      <c r="EJ24" s="145"/>
      <c r="EK24" s="145"/>
      <c r="EL24" s="145"/>
      <c r="EM24" s="145"/>
      <c r="EN24" s="145"/>
      <c r="EO24" s="145"/>
      <c r="EP24" s="145"/>
      <c r="EQ24" s="145"/>
      <c r="ER24" s="145"/>
      <c r="ES24" s="145"/>
      <c r="ET24" s="145"/>
      <c r="EU24" s="145"/>
      <c r="EV24" s="145"/>
      <c r="EW24" s="145"/>
      <c r="EX24" s="145"/>
      <c r="EY24" s="145"/>
      <c r="EZ24" s="145"/>
      <c r="FA24" s="145"/>
      <c r="FB24" s="145"/>
      <c r="FC24" s="145"/>
      <c r="FD24" s="145"/>
      <c r="FE24" s="145"/>
      <c r="FF24" s="145"/>
      <c r="FG24" s="145"/>
      <c r="FH24" s="145"/>
      <c r="FI24" s="145"/>
      <c r="FJ24" s="145"/>
      <c r="FK24" s="145"/>
      <c r="FL24" s="145"/>
      <c r="FM24" s="145"/>
      <c r="FN24" s="145"/>
      <c r="FO24" s="145"/>
      <c r="FP24" s="145"/>
      <c r="FQ24" s="145"/>
      <c r="FR24" s="145"/>
      <c r="FS24" s="145"/>
      <c r="FT24" s="146"/>
      <c r="FU24" s="147" t="e">
        <f>L24/'Приложение 1'!#REF!</f>
        <v>#REF!</v>
      </c>
      <c r="FV24" s="147" t="e">
        <f t="shared" si="0"/>
        <v>#DIV/0!</v>
      </c>
      <c r="FW24" s="147" t="e">
        <f t="shared" si="4"/>
        <v>#DIV/0!</v>
      </c>
      <c r="FX24" s="147" t="e">
        <f t="shared" si="5"/>
        <v>#DIV/0!</v>
      </c>
      <c r="FY24" s="147" t="e">
        <f t="shared" si="6"/>
        <v>#DIV/0!</v>
      </c>
      <c r="FZ24" s="147" t="e">
        <f t="shared" si="7"/>
        <v>#DIV/0!</v>
      </c>
      <c r="GA24" s="147" t="e">
        <f t="shared" si="8"/>
        <v>#DIV/0!</v>
      </c>
      <c r="GB24" s="147">
        <f t="shared" si="9"/>
        <v>7256.1377528089888</v>
      </c>
      <c r="GC24" s="147" t="e">
        <f t="shared" si="10"/>
        <v>#DIV/0!</v>
      </c>
      <c r="GD24" s="147" t="e">
        <f t="shared" si="11"/>
        <v>#DIV/0!</v>
      </c>
      <c r="GE24" s="147" t="e">
        <f t="shared" si="12"/>
        <v>#DIV/0!</v>
      </c>
      <c r="GF24" s="147" t="e">
        <f t="shared" si="13"/>
        <v>#DIV/0!</v>
      </c>
      <c r="GG24" s="148">
        <f t="shared" si="14"/>
        <v>0</v>
      </c>
      <c r="GH24" s="147">
        <v>823.21</v>
      </c>
      <c r="GI24" s="147">
        <v>2105.13</v>
      </c>
      <c r="GJ24" s="147">
        <v>2608.0100000000002</v>
      </c>
      <c r="GK24" s="147">
        <v>902.03</v>
      </c>
      <c r="GL24" s="147">
        <v>1781.42</v>
      </c>
      <c r="GM24" s="147">
        <v>1188.47</v>
      </c>
      <c r="GN24" s="147">
        <v>2445034.0299999998</v>
      </c>
      <c r="GO24" s="147">
        <f t="shared" si="15"/>
        <v>4866.91</v>
      </c>
      <c r="GP24" s="147">
        <v>1206.3800000000001</v>
      </c>
      <c r="GQ24" s="147">
        <v>8075.13</v>
      </c>
      <c r="GR24" s="147">
        <v>3444.44</v>
      </c>
      <c r="GS24" s="147">
        <v>7006.73</v>
      </c>
      <c r="GT24" s="147">
        <f t="shared" si="16"/>
        <v>1689105.94</v>
      </c>
      <c r="GU24" s="147" t="e">
        <f t="shared" si="1"/>
        <v>#REF!</v>
      </c>
      <c r="GV24" s="147" t="e">
        <f t="shared" si="1"/>
        <v>#DIV/0!</v>
      </c>
      <c r="GW24" s="147" t="e">
        <f t="shared" si="1"/>
        <v>#DIV/0!</v>
      </c>
      <c r="GX24" s="147" t="e">
        <f t="shared" si="1"/>
        <v>#DIV/0!</v>
      </c>
      <c r="GY24" s="147" t="e">
        <f t="shared" si="1"/>
        <v>#DIV/0!</v>
      </c>
      <c r="GZ24" s="147" t="e">
        <f t="shared" si="1"/>
        <v>#DIV/0!</v>
      </c>
      <c r="HA24" s="147" t="e">
        <f t="shared" si="1"/>
        <v>#DIV/0!</v>
      </c>
      <c r="HB24" s="147" t="str">
        <f t="shared" si="1"/>
        <v>+</v>
      </c>
      <c r="HC24" s="147" t="e">
        <f t="shared" si="1"/>
        <v>#DIV/0!</v>
      </c>
      <c r="HD24" s="147" t="e">
        <f t="shared" si="1"/>
        <v>#DIV/0!</v>
      </c>
      <c r="HE24" s="147" t="e">
        <f t="shared" si="1"/>
        <v>#DIV/0!</v>
      </c>
      <c r="HF24" s="147" t="e">
        <f t="shared" si="1"/>
        <v>#DIV/0!</v>
      </c>
      <c r="HG24" s="147" t="str">
        <f t="shared" si="1"/>
        <v xml:space="preserve"> </v>
      </c>
      <c r="HI24" s="147"/>
      <c r="HJ24" s="147"/>
      <c r="HK24" s="147">
        <f t="shared" si="2"/>
        <v>7598.05</v>
      </c>
      <c r="HL24" s="147">
        <f t="shared" si="3"/>
        <v>5085.92</v>
      </c>
      <c r="HM24" s="147">
        <f t="shared" si="17"/>
        <v>2512.13</v>
      </c>
    </row>
    <row r="25" spans="1:221" s="149" customFormat="1" ht="12" customHeight="1" x14ac:dyDescent="0.2">
      <c r="A25" s="150">
        <v>9</v>
      </c>
      <c r="B25" s="190" t="s">
        <v>924</v>
      </c>
      <c r="C25" s="152"/>
      <c r="D25" s="153"/>
      <c r="E25" s="154"/>
      <c r="F25" s="154">
        <f t="shared" si="18"/>
        <v>69.695548747953126</v>
      </c>
      <c r="G25" s="279">
        <v>1982</v>
      </c>
      <c r="H25" s="279">
        <v>2025</v>
      </c>
      <c r="I25" s="154">
        <f t="shared" si="19"/>
        <v>269335.93</v>
      </c>
      <c r="J25" s="152">
        <f t="shared" si="20"/>
        <v>4057358.7</v>
      </c>
      <c r="K25" s="155">
        <f t="shared" si="21"/>
        <v>0</v>
      </c>
      <c r="L25" s="152">
        <v>0</v>
      </c>
      <c r="M25" s="152">
        <v>0</v>
      </c>
      <c r="N25" s="192">
        <v>0</v>
      </c>
      <c r="O25" s="152">
        <v>0</v>
      </c>
      <c r="P25" s="152">
        <v>0</v>
      </c>
      <c r="Q25" s="155"/>
      <c r="R25" s="155">
        <v>0</v>
      </c>
      <c r="S25" s="155">
        <v>0</v>
      </c>
      <c r="T25" s="155">
        <v>0</v>
      </c>
      <c r="U25" s="155"/>
      <c r="V25" s="155">
        <v>0</v>
      </c>
      <c r="W25" s="156">
        <v>0</v>
      </c>
      <c r="X25" s="155">
        <v>0</v>
      </c>
      <c r="Y25" s="157" t="s">
        <v>235</v>
      </c>
      <c r="Z25" s="155">
        <v>534</v>
      </c>
      <c r="AA25" s="155">
        <f t="shared" si="22"/>
        <v>3874777.56</v>
      </c>
      <c r="AB25" s="144">
        <v>0</v>
      </c>
      <c r="AC25" s="144">
        <v>0</v>
      </c>
      <c r="AD25" s="144">
        <v>0</v>
      </c>
      <c r="AE25" s="144">
        <v>0</v>
      </c>
      <c r="AF25" s="144">
        <v>0</v>
      </c>
      <c r="AG25" s="144">
        <v>0</v>
      </c>
      <c r="AH25" s="144">
        <v>0</v>
      </c>
      <c r="AI25" s="144">
        <v>0</v>
      </c>
      <c r="AJ25" s="144">
        <v>0</v>
      </c>
      <c r="AK25" s="144">
        <v>0</v>
      </c>
      <c r="AL25" s="144">
        <v>0</v>
      </c>
      <c r="AM25" s="144">
        <f t="shared" si="23"/>
        <v>121720.76</v>
      </c>
      <c r="AN25" s="144">
        <f t="shared" si="24"/>
        <v>60860.38</v>
      </c>
      <c r="AO25" s="144">
        <v>0</v>
      </c>
      <c r="AP25" s="144" t="s">
        <v>4526</v>
      </c>
      <c r="AQ25" s="294"/>
      <c r="AR25" s="144"/>
      <c r="AS25" s="271"/>
      <c r="AT25" s="144"/>
      <c r="AU25" s="144"/>
      <c r="AV25" s="158" t="s">
        <v>922</v>
      </c>
      <c r="AW25" s="159" t="s">
        <v>923</v>
      </c>
      <c r="AX25" s="159" t="s">
        <v>924</v>
      </c>
      <c r="AY25" s="159" t="s">
        <v>878</v>
      </c>
      <c r="AZ25" s="159" t="s">
        <v>879</v>
      </c>
      <c r="BA25" s="193">
        <v>1982</v>
      </c>
      <c r="BB25" s="159" t="s">
        <v>881</v>
      </c>
      <c r="BC25" s="193">
        <v>2</v>
      </c>
      <c r="BD25" s="193">
        <v>2</v>
      </c>
      <c r="BE25" s="193">
        <v>18</v>
      </c>
      <c r="BF25" s="160">
        <v>1082.8</v>
      </c>
      <c r="BG25" s="160">
        <v>603.9</v>
      </c>
      <c r="BH25" s="193">
        <v>0</v>
      </c>
      <c r="BI25" s="193">
        <v>7.5</v>
      </c>
      <c r="BJ25" s="159" t="s">
        <v>884</v>
      </c>
      <c r="BK25" s="160">
        <v>534</v>
      </c>
      <c r="BL25" s="160">
        <v>410.5</v>
      </c>
      <c r="BM25" s="160">
        <v>504</v>
      </c>
      <c r="BN25" s="158"/>
      <c r="BO25" s="159" t="s">
        <v>885</v>
      </c>
      <c r="BP25" s="159" t="s">
        <v>886</v>
      </c>
      <c r="BQ25" s="203">
        <v>2024</v>
      </c>
      <c r="BR25" s="160">
        <v>2957297.34</v>
      </c>
      <c r="BS25" s="160">
        <v>269335.93</v>
      </c>
      <c r="BT25" s="160">
        <v>0</v>
      </c>
      <c r="BU25" s="138">
        <v>269335.93</v>
      </c>
      <c r="BV25" s="160">
        <v>269336.15000000002</v>
      </c>
      <c r="BW25" s="160">
        <v>269336.15000000002</v>
      </c>
      <c r="BX25" s="160">
        <v>0</v>
      </c>
      <c r="BY25" s="160">
        <v>268359.62</v>
      </c>
      <c r="BZ25" s="160">
        <v>268359.62</v>
      </c>
      <c r="CA25" s="160">
        <v>0</v>
      </c>
      <c r="CB25" s="160">
        <v>268359.62</v>
      </c>
      <c r="CC25" s="160">
        <v>268359.62</v>
      </c>
      <c r="CD25" s="160">
        <v>0</v>
      </c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  <c r="EH25" s="145"/>
      <c r="EI25" s="145"/>
      <c r="EJ25" s="145"/>
      <c r="EK25" s="145"/>
      <c r="EL25" s="145"/>
      <c r="EM25" s="145"/>
      <c r="EN25" s="145"/>
      <c r="EO25" s="145"/>
      <c r="EP25" s="145"/>
      <c r="EQ25" s="145"/>
      <c r="ER25" s="145"/>
      <c r="ES25" s="145"/>
      <c r="ET25" s="145"/>
      <c r="EU25" s="145"/>
      <c r="EV25" s="145"/>
      <c r="EW25" s="145"/>
      <c r="EX25" s="145"/>
      <c r="EY25" s="145"/>
      <c r="EZ25" s="145"/>
      <c r="FA25" s="145"/>
      <c r="FB25" s="145"/>
      <c r="FC25" s="145"/>
      <c r="FD25" s="145"/>
      <c r="FE25" s="145"/>
      <c r="FF25" s="145"/>
      <c r="FG25" s="145"/>
      <c r="FH25" s="145"/>
      <c r="FI25" s="145"/>
      <c r="FJ25" s="145"/>
      <c r="FK25" s="145"/>
      <c r="FL25" s="145"/>
      <c r="FM25" s="145"/>
      <c r="FN25" s="145"/>
      <c r="FO25" s="145"/>
      <c r="FP25" s="145"/>
      <c r="FQ25" s="145"/>
      <c r="FR25" s="145"/>
      <c r="FS25" s="145"/>
      <c r="FT25" s="146"/>
      <c r="FU25" s="147" t="e">
        <f>L25/'Приложение 1'!#REF!</f>
        <v>#REF!</v>
      </c>
      <c r="FV25" s="147" t="e">
        <f t="shared" si="0"/>
        <v>#DIV/0!</v>
      </c>
      <c r="FW25" s="147" t="e">
        <f t="shared" si="4"/>
        <v>#DIV/0!</v>
      </c>
      <c r="FX25" s="147" t="e">
        <f t="shared" si="5"/>
        <v>#DIV/0!</v>
      </c>
      <c r="FY25" s="147" t="e">
        <f t="shared" si="6"/>
        <v>#DIV/0!</v>
      </c>
      <c r="FZ25" s="147" t="e">
        <f t="shared" si="7"/>
        <v>#DIV/0!</v>
      </c>
      <c r="GA25" s="147" t="e">
        <f t="shared" si="8"/>
        <v>#DIV/0!</v>
      </c>
      <c r="GB25" s="147">
        <f t="shared" si="9"/>
        <v>7256.1377528089888</v>
      </c>
      <c r="GC25" s="147" t="e">
        <f t="shared" si="10"/>
        <v>#DIV/0!</v>
      </c>
      <c r="GD25" s="147" t="e">
        <f t="shared" si="11"/>
        <v>#DIV/0!</v>
      </c>
      <c r="GE25" s="147" t="e">
        <f t="shared" si="12"/>
        <v>#DIV/0!</v>
      </c>
      <c r="GF25" s="147" t="e">
        <f t="shared" si="13"/>
        <v>#DIV/0!</v>
      </c>
      <c r="GG25" s="148">
        <f t="shared" si="14"/>
        <v>0</v>
      </c>
      <c r="GH25" s="147">
        <v>823.21</v>
      </c>
      <c r="GI25" s="147">
        <v>2105.13</v>
      </c>
      <c r="GJ25" s="147">
        <v>2608.0100000000002</v>
      </c>
      <c r="GK25" s="147">
        <v>902.03</v>
      </c>
      <c r="GL25" s="147">
        <v>1781.42</v>
      </c>
      <c r="GM25" s="147">
        <v>1188.47</v>
      </c>
      <c r="GN25" s="147">
        <v>2445034.0299999998</v>
      </c>
      <c r="GO25" s="147">
        <f t="shared" si="15"/>
        <v>4866.91</v>
      </c>
      <c r="GP25" s="147">
        <v>1206.3800000000001</v>
      </c>
      <c r="GQ25" s="147">
        <v>8075.13</v>
      </c>
      <c r="GR25" s="147">
        <v>3444.44</v>
      </c>
      <c r="GS25" s="147">
        <v>7006.73</v>
      </c>
      <c r="GT25" s="147">
        <f t="shared" si="16"/>
        <v>1689105.94</v>
      </c>
      <c r="GU25" s="147" t="e">
        <f t="shared" si="1"/>
        <v>#REF!</v>
      </c>
      <c r="GV25" s="147" t="e">
        <f t="shared" si="1"/>
        <v>#DIV/0!</v>
      </c>
      <c r="GW25" s="147" t="e">
        <f t="shared" si="1"/>
        <v>#DIV/0!</v>
      </c>
      <c r="GX25" s="147" t="e">
        <f t="shared" si="1"/>
        <v>#DIV/0!</v>
      </c>
      <c r="GY25" s="147" t="e">
        <f t="shared" si="1"/>
        <v>#DIV/0!</v>
      </c>
      <c r="GZ25" s="147" t="e">
        <f t="shared" si="1"/>
        <v>#DIV/0!</v>
      </c>
      <c r="HA25" s="147" t="e">
        <f t="shared" si="1"/>
        <v>#DIV/0!</v>
      </c>
      <c r="HB25" s="147" t="str">
        <f t="shared" si="1"/>
        <v>+</v>
      </c>
      <c r="HC25" s="147" t="e">
        <f t="shared" si="1"/>
        <v>#DIV/0!</v>
      </c>
      <c r="HD25" s="147" t="e">
        <f t="shared" si="1"/>
        <v>#DIV/0!</v>
      </c>
      <c r="HE25" s="147" t="e">
        <f t="shared" si="1"/>
        <v>#DIV/0!</v>
      </c>
      <c r="HF25" s="147" t="e">
        <f t="shared" si="1"/>
        <v>#DIV/0!</v>
      </c>
      <c r="HG25" s="147" t="str">
        <f t="shared" si="1"/>
        <v xml:space="preserve"> </v>
      </c>
      <c r="HI25" s="147"/>
      <c r="HJ25" s="147"/>
      <c r="HK25" s="147">
        <f t="shared" si="2"/>
        <v>7598.05</v>
      </c>
      <c r="HL25" s="147">
        <f t="shared" si="3"/>
        <v>5085.92</v>
      </c>
      <c r="HM25" s="147">
        <f t="shared" si="17"/>
        <v>2512.13</v>
      </c>
    </row>
    <row r="26" spans="1:221" s="149" customFormat="1" ht="12" customHeight="1" x14ac:dyDescent="0.2">
      <c r="A26" s="150">
        <v>10</v>
      </c>
      <c r="B26" s="190" t="s">
        <v>927</v>
      </c>
      <c r="C26" s="152"/>
      <c r="D26" s="153"/>
      <c r="E26" s="154"/>
      <c r="F26" s="154">
        <f t="shared" si="18"/>
        <v>166.12620809792844</v>
      </c>
      <c r="G26" s="279">
        <v>1972</v>
      </c>
      <c r="H26" s="279">
        <v>2025</v>
      </c>
      <c r="I26" s="154">
        <f t="shared" si="19"/>
        <v>296358.34999999998</v>
      </c>
      <c r="J26" s="152">
        <f t="shared" si="20"/>
        <v>9117660</v>
      </c>
      <c r="K26" s="155">
        <f t="shared" si="21"/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6">
        <v>0</v>
      </c>
      <c r="X26" s="155">
        <v>0</v>
      </c>
      <c r="Y26" s="157" t="s">
        <v>235</v>
      </c>
      <c r="Z26" s="155">
        <v>1200</v>
      </c>
      <c r="AA26" s="155">
        <f t="shared" si="22"/>
        <v>8707365.3000000007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4">
        <v>0</v>
      </c>
      <c r="AL26" s="144">
        <v>0</v>
      </c>
      <c r="AM26" s="144">
        <f t="shared" si="23"/>
        <v>273529.8</v>
      </c>
      <c r="AN26" s="144">
        <f t="shared" si="24"/>
        <v>136764.9</v>
      </c>
      <c r="AO26" s="144">
        <v>0</v>
      </c>
      <c r="AP26" s="144" t="s">
        <v>4526</v>
      </c>
      <c r="AQ26" s="294"/>
      <c r="AR26" s="144"/>
      <c r="AS26" s="271"/>
      <c r="AT26" s="144"/>
      <c r="AU26" s="144"/>
      <c r="AV26" s="158" t="s">
        <v>925</v>
      </c>
      <c r="AW26" s="159" t="s">
        <v>926</v>
      </c>
      <c r="AX26" s="159" t="s">
        <v>927</v>
      </c>
      <c r="AY26" s="159" t="s">
        <v>878</v>
      </c>
      <c r="AZ26" s="159" t="s">
        <v>879</v>
      </c>
      <c r="BA26" s="193">
        <v>1972</v>
      </c>
      <c r="BB26" s="159" t="s">
        <v>891</v>
      </c>
      <c r="BC26" s="193">
        <v>2</v>
      </c>
      <c r="BD26" s="193">
        <v>2</v>
      </c>
      <c r="BE26" s="193">
        <v>63</v>
      </c>
      <c r="BF26" s="160">
        <v>734</v>
      </c>
      <c r="BG26" s="160">
        <v>590</v>
      </c>
      <c r="BH26" s="193">
        <v>0</v>
      </c>
      <c r="BI26" s="193">
        <v>7.5</v>
      </c>
      <c r="BJ26" s="159" t="s">
        <v>884</v>
      </c>
      <c r="BK26" s="160">
        <v>1200</v>
      </c>
      <c r="BL26" s="160">
        <v>367</v>
      </c>
      <c r="BM26" s="160">
        <v>600</v>
      </c>
      <c r="BN26" s="158"/>
      <c r="BO26" s="159" t="s">
        <v>885</v>
      </c>
      <c r="BP26" s="159" t="s">
        <v>886</v>
      </c>
      <c r="BQ26" s="203">
        <v>2024</v>
      </c>
      <c r="BR26" s="160">
        <v>6645612</v>
      </c>
      <c r="BS26" s="160">
        <v>296358.34999999998</v>
      </c>
      <c r="BT26" s="160">
        <v>0</v>
      </c>
      <c r="BU26" s="138">
        <v>296358.34999999998</v>
      </c>
      <c r="BV26" s="160">
        <v>296358.34999999998</v>
      </c>
      <c r="BW26" s="160">
        <v>296358.34999999998</v>
      </c>
      <c r="BX26" s="160">
        <v>0</v>
      </c>
      <c r="BY26" s="160">
        <v>294415.46000000002</v>
      </c>
      <c r="BZ26" s="160">
        <v>294415.46000000002</v>
      </c>
      <c r="CA26" s="160">
        <v>0</v>
      </c>
      <c r="CB26" s="160">
        <v>294415.46000000002</v>
      </c>
      <c r="CC26" s="160">
        <v>294415.46000000002</v>
      </c>
      <c r="CD26" s="160">
        <v>0</v>
      </c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  <c r="EH26" s="145"/>
      <c r="EI26" s="145"/>
      <c r="EJ26" s="145"/>
      <c r="EK26" s="145"/>
      <c r="EL26" s="145"/>
      <c r="EM26" s="145"/>
      <c r="EN26" s="145"/>
      <c r="EO26" s="145"/>
      <c r="EP26" s="145"/>
      <c r="EQ26" s="145"/>
      <c r="ER26" s="145"/>
      <c r="ES26" s="145"/>
      <c r="ET26" s="145"/>
      <c r="EU26" s="145"/>
      <c r="EV26" s="145"/>
      <c r="EW26" s="145"/>
      <c r="EX26" s="145"/>
      <c r="EY26" s="145"/>
      <c r="EZ26" s="145"/>
      <c r="FA26" s="145"/>
      <c r="FB26" s="145"/>
      <c r="FC26" s="145"/>
      <c r="FD26" s="145"/>
      <c r="FE26" s="145"/>
      <c r="FF26" s="145"/>
      <c r="FG26" s="145"/>
      <c r="FH26" s="145"/>
      <c r="FI26" s="145"/>
      <c r="FJ26" s="145"/>
      <c r="FK26" s="145"/>
      <c r="FL26" s="145"/>
      <c r="FM26" s="145"/>
      <c r="FN26" s="145"/>
      <c r="FO26" s="145"/>
      <c r="FP26" s="145"/>
      <c r="FQ26" s="145"/>
      <c r="FR26" s="145"/>
      <c r="FS26" s="145"/>
      <c r="FT26" s="146"/>
      <c r="FU26" s="147" t="e">
        <f>L26/'Приложение 1'!#REF!</f>
        <v>#REF!</v>
      </c>
      <c r="FV26" s="147" t="e">
        <f t="shared" si="0"/>
        <v>#DIV/0!</v>
      </c>
      <c r="FW26" s="147" t="e">
        <f t="shared" si="4"/>
        <v>#DIV/0!</v>
      </c>
      <c r="FX26" s="147" t="e">
        <f t="shared" si="5"/>
        <v>#DIV/0!</v>
      </c>
      <c r="FY26" s="147" t="e">
        <f t="shared" si="6"/>
        <v>#DIV/0!</v>
      </c>
      <c r="FZ26" s="147" t="e">
        <f t="shared" si="7"/>
        <v>#DIV/0!</v>
      </c>
      <c r="GA26" s="147" t="e">
        <f t="shared" si="8"/>
        <v>#DIV/0!</v>
      </c>
      <c r="GB26" s="147">
        <f t="shared" si="9"/>
        <v>7256.1377500000008</v>
      </c>
      <c r="GC26" s="147" t="e">
        <f t="shared" si="10"/>
        <v>#DIV/0!</v>
      </c>
      <c r="GD26" s="147" t="e">
        <f t="shared" si="11"/>
        <v>#DIV/0!</v>
      </c>
      <c r="GE26" s="147" t="e">
        <f t="shared" si="12"/>
        <v>#DIV/0!</v>
      </c>
      <c r="GF26" s="147" t="e">
        <f t="shared" si="13"/>
        <v>#DIV/0!</v>
      </c>
      <c r="GG26" s="148">
        <f t="shared" si="14"/>
        <v>0</v>
      </c>
      <c r="GH26" s="147">
        <v>823.21</v>
      </c>
      <c r="GI26" s="147">
        <v>2105.13</v>
      </c>
      <c r="GJ26" s="147">
        <v>2608.0100000000002</v>
      </c>
      <c r="GK26" s="147">
        <v>902.03</v>
      </c>
      <c r="GL26" s="147">
        <v>1781.42</v>
      </c>
      <c r="GM26" s="147">
        <v>1188.47</v>
      </c>
      <c r="GN26" s="147">
        <v>2445034.0299999998</v>
      </c>
      <c r="GO26" s="147">
        <f t="shared" si="15"/>
        <v>4866.91</v>
      </c>
      <c r="GP26" s="147">
        <v>1206.3800000000001</v>
      </c>
      <c r="GQ26" s="147">
        <v>8075.13</v>
      </c>
      <c r="GR26" s="147">
        <v>3444.44</v>
      </c>
      <c r="GS26" s="147">
        <v>7006.73</v>
      </c>
      <c r="GT26" s="147">
        <f t="shared" si="16"/>
        <v>1689105.94</v>
      </c>
      <c r="GU26" s="147" t="e">
        <f t="shared" si="1"/>
        <v>#REF!</v>
      </c>
      <c r="GV26" s="147" t="e">
        <f t="shared" si="1"/>
        <v>#DIV/0!</v>
      </c>
      <c r="GW26" s="147" t="e">
        <f t="shared" si="1"/>
        <v>#DIV/0!</v>
      </c>
      <c r="GX26" s="147" t="e">
        <f t="shared" si="1"/>
        <v>#DIV/0!</v>
      </c>
      <c r="GY26" s="147" t="e">
        <f t="shared" si="1"/>
        <v>#DIV/0!</v>
      </c>
      <c r="GZ26" s="147" t="e">
        <f t="shared" si="1"/>
        <v>#DIV/0!</v>
      </c>
      <c r="HA26" s="147" t="e">
        <f t="shared" si="1"/>
        <v>#DIV/0!</v>
      </c>
      <c r="HB26" s="147" t="str">
        <f t="shared" si="1"/>
        <v>+</v>
      </c>
      <c r="HC26" s="147" t="e">
        <f t="shared" si="1"/>
        <v>#DIV/0!</v>
      </c>
      <c r="HD26" s="147" t="e">
        <f t="shared" si="1"/>
        <v>#DIV/0!</v>
      </c>
      <c r="HE26" s="147" t="e">
        <f t="shared" si="1"/>
        <v>#DIV/0!</v>
      </c>
      <c r="HF26" s="147" t="e">
        <f t="shared" si="1"/>
        <v>#DIV/0!</v>
      </c>
      <c r="HG26" s="147" t="str">
        <f t="shared" si="1"/>
        <v xml:space="preserve"> </v>
      </c>
      <c r="HI26" s="147"/>
      <c r="HJ26" s="147"/>
      <c r="HK26" s="147">
        <f t="shared" si="2"/>
        <v>7598.05</v>
      </c>
      <c r="HL26" s="147">
        <f t="shared" si="3"/>
        <v>5085.92</v>
      </c>
      <c r="HM26" s="147">
        <f t="shared" si="17"/>
        <v>2512.13</v>
      </c>
    </row>
    <row r="27" spans="1:221" s="149" customFormat="1" ht="12" customHeight="1" x14ac:dyDescent="0.2">
      <c r="A27" s="150">
        <v>11</v>
      </c>
      <c r="B27" s="190" t="s">
        <v>932</v>
      </c>
      <c r="C27" s="152"/>
      <c r="D27" s="153"/>
      <c r="E27" s="154"/>
      <c r="F27" s="154">
        <f t="shared" si="18"/>
        <v>165.06650809792845</v>
      </c>
      <c r="G27" s="279">
        <v>1972</v>
      </c>
      <c r="H27" s="279">
        <v>2025</v>
      </c>
      <c r="I27" s="154">
        <f t="shared" si="19"/>
        <v>352628.42</v>
      </c>
      <c r="J27" s="152">
        <f t="shared" si="20"/>
        <v>9117660</v>
      </c>
      <c r="K27" s="155">
        <f t="shared" si="21"/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6">
        <v>0</v>
      </c>
      <c r="X27" s="155">
        <v>0</v>
      </c>
      <c r="Y27" s="157" t="s">
        <v>235</v>
      </c>
      <c r="Z27" s="155">
        <v>1200</v>
      </c>
      <c r="AA27" s="155">
        <f t="shared" si="22"/>
        <v>8707365.3000000007</v>
      </c>
      <c r="AB27" s="144">
        <v>0</v>
      </c>
      <c r="AC27" s="144">
        <v>0</v>
      </c>
      <c r="AD27" s="144">
        <v>0</v>
      </c>
      <c r="AE27" s="144">
        <v>0</v>
      </c>
      <c r="AF27" s="144">
        <v>0</v>
      </c>
      <c r="AG27" s="144">
        <v>0</v>
      </c>
      <c r="AH27" s="144">
        <v>0</v>
      </c>
      <c r="AI27" s="144">
        <v>0</v>
      </c>
      <c r="AJ27" s="144">
        <v>0</v>
      </c>
      <c r="AK27" s="144">
        <v>0</v>
      </c>
      <c r="AL27" s="144">
        <v>0</v>
      </c>
      <c r="AM27" s="144">
        <f t="shared" si="23"/>
        <v>273529.8</v>
      </c>
      <c r="AN27" s="144">
        <f t="shared" si="24"/>
        <v>136764.9</v>
      </c>
      <c r="AO27" s="144">
        <v>0</v>
      </c>
      <c r="AP27" s="144" t="s">
        <v>4526</v>
      </c>
      <c r="AQ27" s="294"/>
      <c r="AR27" s="144"/>
      <c r="AS27" s="271"/>
      <c r="AT27" s="144"/>
      <c r="AU27" s="144"/>
      <c r="AV27" s="158" t="s">
        <v>930</v>
      </c>
      <c r="AW27" s="159" t="s">
        <v>931</v>
      </c>
      <c r="AX27" s="159" t="s">
        <v>932</v>
      </c>
      <c r="AY27" s="159" t="s">
        <v>878</v>
      </c>
      <c r="AZ27" s="159" t="s">
        <v>879</v>
      </c>
      <c r="BA27" s="193">
        <v>1972</v>
      </c>
      <c r="BB27" s="159" t="s">
        <v>891</v>
      </c>
      <c r="BC27" s="193">
        <v>2</v>
      </c>
      <c r="BD27" s="193">
        <v>2</v>
      </c>
      <c r="BE27" s="193">
        <v>37</v>
      </c>
      <c r="BF27" s="160">
        <v>734</v>
      </c>
      <c r="BG27" s="160">
        <v>590</v>
      </c>
      <c r="BH27" s="193">
        <v>0</v>
      </c>
      <c r="BI27" s="193">
        <v>7.5</v>
      </c>
      <c r="BJ27" s="159" t="s">
        <v>884</v>
      </c>
      <c r="BK27" s="160">
        <v>1200</v>
      </c>
      <c r="BL27" s="160">
        <v>367</v>
      </c>
      <c r="BM27" s="160">
        <v>600</v>
      </c>
      <c r="BN27" s="158"/>
      <c r="BO27" s="159" t="s">
        <v>885</v>
      </c>
      <c r="BP27" s="159" t="s">
        <v>886</v>
      </c>
      <c r="BQ27" s="203">
        <v>2025</v>
      </c>
      <c r="BR27" s="160">
        <v>6645612</v>
      </c>
      <c r="BS27" s="160">
        <v>352628.42</v>
      </c>
      <c r="BT27" s="160">
        <v>0</v>
      </c>
      <c r="BU27" s="138">
        <v>352628.42</v>
      </c>
      <c r="BV27" s="160">
        <v>352628.42</v>
      </c>
      <c r="BW27" s="160">
        <v>352628.42</v>
      </c>
      <c r="BX27" s="160">
        <v>0</v>
      </c>
      <c r="BY27" s="160">
        <v>348804.08</v>
      </c>
      <c r="BZ27" s="160">
        <v>348804.08</v>
      </c>
      <c r="CA27" s="160">
        <v>0</v>
      </c>
      <c r="CB27" s="160">
        <v>348804.08</v>
      </c>
      <c r="CC27" s="160">
        <v>348804.08</v>
      </c>
      <c r="CD27" s="160">
        <v>0</v>
      </c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145"/>
      <c r="FE27" s="145"/>
      <c r="FF27" s="145"/>
      <c r="FG27" s="145"/>
      <c r="FH27" s="145"/>
      <c r="FI27" s="145"/>
      <c r="FJ27" s="145"/>
      <c r="FK27" s="145"/>
      <c r="FL27" s="145"/>
      <c r="FM27" s="145"/>
      <c r="FN27" s="145"/>
      <c r="FO27" s="145"/>
      <c r="FP27" s="145"/>
      <c r="FQ27" s="145"/>
      <c r="FR27" s="145"/>
      <c r="FS27" s="145"/>
      <c r="FT27" s="146"/>
      <c r="FU27" s="147" t="e">
        <f>L27/'Приложение 1'!#REF!</f>
        <v>#REF!</v>
      </c>
      <c r="FV27" s="147" t="e">
        <f t="shared" si="0"/>
        <v>#DIV/0!</v>
      </c>
      <c r="FW27" s="147" t="e">
        <f t="shared" si="4"/>
        <v>#DIV/0!</v>
      </c>
      <c r="FX27" s="147" t="e">
        <f t="shared" si="5"/>
        <v>#DIV/0!</v>
      </c>
      <c r="FY27" s="147" t="e">
        <f t="shared" si="6"/>
        <v>#DIV/0!</v>
      </c>
      <c r="FZ27" s="147" t="e">
        <f t="shared" si="7"/>
        <v>#DIV/0!</v>
      </c>
      <c r="GA27" s="147" t="e">
        <f t="shared" si="8"/>
        <v>#DIV/0!</v>
      </c>
      <c r="GB27" s="147">
        <f t="shared" si="9"/>
        <v>7256.1377500000008</v>
      </c>
      <c r="GC27" s="147" t="e">
        <f t="shared" si="10"/>
        <v>#DIV/0!</v>
      </c>
      <c r="GD27" s="147" t="e">
        <f t="shared" si="11"/>
        <v>#DIV/0!</v>
      </c>
      <c r="GE27" s="147" t="e">
        <f t="shared" si="12"/>
        <v>#DIV/0!</v>
      </c>
      <c r="GF27" s="147" t="e">
        <f t="shared" si="13"/>
        <v>#DIV/0!</v>
      </c>
      <c r="GG27" s="148">
        <f t="shared" si="14"/>
        <v>0</v>
      </c>
      <c r="GH27" s="147">
        <v>823.21</v>
      </c>
      <c r="GI27" s="147">
        <v>2105.13</v>
      </c>
      <c r="GJ27" s="147">
        <v>2608.0100000000002</v>
      </c>
      <c r="GK27" s="147">
        <v>902.03</v>
      </c>
      <c r="GL27" s="147">
        <v>1781.42</v>
      </c>
      <c r="GM27" s="147">
        <v>1188.47</v>
      </c>
      <c r="GN27" s="147">
        <v>2445034.0299999998</v>
      </c>
      <c r="GO27" s="147">
        <f t="shared" si="15"/>
        <v>4866.91</v>
      </c>
      <c r="GP27" s="147">
        <v>1206.3800000000001</v>
      </c>
      <c r="GQ27" s="147">
        <v>8075.13</v>
      </c>
      <c r="GR27" s="147">
        <v>3444.44</v>
      </c>
      <c r="GS27" s="147">
        <v>7006.73</v>
      </c>
      <c r="GT27" s="147">
        <f t="shared" si="16"/>
        <v>1689105.94</v>
      </c>
      <c r="GU27" s="147" t="e">
        <f t="shared" si="1"/>
        <v>#REF!</v>
      </c>
      <c r="GV27" s="147" t="e">
        <f t="shared" si="1"/>
        <v>#DIV/0!</v>
      </c>
      <c r="GW27" s="147" t="e">
        <f t="shared" si="1"/>
        <v>#DIV/0!</v>
      </c>
      <c r="GX27" s="147" t="e">
        <f t="shared" si="1"/>
        <v>#DIV/0!</v>
      </c>
      <c r="GY27" s="147" t="e">
        <f t="shared" si="1"/>
        <v>#DIV/0!</v>
      </c>
      <c r="GZ27" s="147" t="e">
        <f t="shared" si="1"/>
        <v>#DIV/0!</v>
      </c>
      <c r="HA27" s="147" t="e">
        <f t="shared" si="1"/>
        <v>#DIV/0!</v>
      </c>
      <c r="HB27" s="147" t="str">
        <f t="shared" si="1"/>
        <v>+</v>
      </c>
      <c r="HC27" s="147" t="e">
        <f t="shared" si="1"/>
        <v>#DIV/0!</v>
      </c>
      <c r="HD27" s="147" t="e">
        <f t="shared" si="1"/>
        <v>#DIV/0!</v>
      </c>
      <c r="HE27" s="147" t="e">
        <f t="shared" si="1"/>
        <v>#DIV/0!</v>
      </c>
      <c r="HF27" s="147" t="e">
        <f t="shared" si="1"/>
        <v>#DIV/0!</v>
      </c>
      <c r="HG27" s="147" t="str">
        <f t="shared" si="1"/>
        <v xml:space="preserve"> </v>
      </c>
      <c r="HI27" s="147"/>
      <c r="HJ27" s="147"/>
      <c r="HK27" s="147">
        <f t="shared" si="2"/>
        <v>7598.05</v>
      </c>
      <c r="HL27" s="147">
        <f t="shared" si="3"/>
        <v>5085.92</v>
      </c>
      <c r="HM27" s="147">
        <f t="shared" si="17"/>
        <v>2512.13</v>
      </c>
    </row>
    <row r="28" spans="1:221" s="149" customFormat="1" ht="12" customHeight="1" x14ac:dyDescent="0.2">
      <c r="A28" s="150">
        <v>12</v>
      </c>
      <c r="B28" s="190" t="s">
        <v>936</v>
      </c>
      <c r="C28" s="152"/>
      <c r="D28" s="153"/>
      <c r="E28" s="154"/>
      <c r="F28" s="154">
        <f t="shared" si="18"/>
        <v>61.916760774410776</v>
      </c>
      <c r="G28" s="279">
        <v>1973</v>
      </c>
      <c r="H28" s="279">
        <v>2025</v>
      </c>
      <c r="I28" s="154">
        <f t="shared" si="19"/>
        <v>349110.92</v>
      </c>
      <c r="J28" s="152">
        <f t="shared" si="20"/>
        <v>4026966.51</v>
      </c>
      <c r="K28" s="155">
        <f t="shared" si="21"/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6">
        <v>0</v>
      </c>
      <c r="X28" s="155">
        <v>0</v>
      </c>
      <c r="Y28" s="157" t="s">
        <v>235</v>
      </c>
      <c r="Z28" s="155">
        <v>530</v>
      </c>
      <c r="AA28" s="155">
        <f t="shared" si="22"/>
        <v>3845753.01</v>
      </c>
      <c r="AB28" s="144">
        <v>0</v>
      </c>
      <c r="AC28" s="144">
        <v>0</v>
      </c>
      <c r="AD28" s="144">
        <v>0</v>
      </c>
      <c r="AE28" s="144">
        <v>0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4">
        <v>0</v>
      </c>
      <c r="AL28" s="144">
        <v>0</v>
      </c>
      <c r="AM28" s="144">
        <f t="shared" si="23"/>
        <v>120809</v>
      </c>
      <c r="AN28" s="144">
        <f t="shared" si="24"/>
        <v>60404.5</v>
      </c>
      <c r="AO28" s="144">
        <v>0</v>
      </c>
      <c r="AP28" s="144" t="s">
        <v>4526</v>
      </c>
      <c r="AQ28" s="294"/>
      <c r="AR28" s="144"/>
      <c r="AS28" s="271"/>
      <c r="AT28" s="144"/>
      <c r="AU28" s="144"/>
      <c r="AV28" s="158" t="s">
        <v>934</v>
      </c>
      <c r="AW28" s="159" t="s">
        <v>935</v>
      </c>
      <c r="AX28" s="159" t="s">
        <v>936</v>
      </c>
      <c r="AY28" s="159" t="s">
        <v>878</v>
      </c>
      <c r="AZ28" s="159" t="s">
        <v>879</v>
      </c>
      <c r="BA28" s="193">
        <v>1973</v>
      </c>
      <c r="BB28" s="159" t="s">
        <v>891</v>
      </c>
      <c r="BC28" s="193">
        <v>2</v>
      </c>
      <c r="BD28" s="193">
        <v>2</v>
      </c>
      <c r="BE28" s="193">
        <v>38</v>
      </c>
      <c r="BF28" s="160">
        <v>1142.4000000000001</v>
      </c>
      <c r="BG28" s="160">
        <v>660</v>
      </c>
      <c r="BH28" s="193">
        <v>0</v>
      </c>
      <c r="BI28" s="193">
        <v>7.5</v>
      </c>
      <c r="BJ28" s="159" t="s">
        <v>884</v>
      </c>
      <c r="BK28" s="160">
        <v>530</v>
      </c>
      <c r="BL28" s="160">
        <v>424</v>
      </c>
      <c r="BM28" s="160">
        <v>572</v>
      </c>
      <c r="BN28" s="158"/>
      <c r="BO28" s="159" t="s">
        <v>885</v>
      </c>
      <c r="BP28" s="159" t="s">
        <v>886</v>
      </c>
      <c r="BQ28" s="203">
        <v>2025</v>
      </c>
      <c r="BR28" s="160">
        <v>2935145.3</v>
      </c>
      <c r="BS28" s="160">
        <v>349110.92</v>
      </c>
      <c r="BT28" s="160">
        <v>0</v>
      </c>
      <c r="BU28" s="138">
        <v>349110.92</v>
      </c>
      <c r="BV28" s="160">
        <v>349110.92</v>
      </c>
      <c r="BW28" s="160">
        <v>349110.92</v>
      </c>
      <c r="BX28" s="160">
        <v>0</v>
      </c>
      <c r="BY28" s="160">
        <v>349103.57</v>
      </c>
      <c r="BZ28" s="160">
        <v>349103.57</v>
      </c>
      <c r="CA28" s="160">
        <v>0</v>
      </c>
      <c r="CB28" s="160">
        <v>349103.57</v>
      </c>
      <c r="CC28" s="160">
        <v>349103.57</v>
      </c>
      <c r="CD28" s="160">
        <v>0</v>
      </c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  <c r="EH28" s="145"/>
      <c r="EI28" s="145"/>
      <c r="EJ28" s="145"/>
      <c r="EK28" s="145"/>
      <c r="EL28" s="145"/>
      <c r="EM28" s="145"/>
      <c r="EN28" s="145"/>
      <c r="EO28" s="145"/>
      <c r="EP28" s="145"/>
      <c r="EQ28" s="145"/>
      <c r="ER28" s="145"/>
      <c r="ES28" s="145"/>
      <c r="ET28" s="145"/>
      <c r="EU28" s="145"/>
      <c r="EV28" s="145"/>
      <c r="EW28" s="145"/>
      <c r="EX28" s="145"/>
      <c r="EY28" s="145"/>
      <c r="EZ28" s="145"/>
      <c r="FA28" s="145"/>
      <c r="FB28" s="145"/>
      <c r="FC28" s="145"/>
      <c r="FD28" s="145"/>
      <c r="FE28" s="145"/>
      <c r="FF28" s="145"/>
      <c r="FG28" s="145"/>
      <c r="FH28" s="145"/>
      <c r="FI28" s="145"/>
      <c r="FJ28" s="145"/>
      <c r="FK28" s="145"/>
      <c r="FL28" s="145"/>
      <c r="FM28" s="145"/>
      <c r="FN28" s="145"/>
      <c r="FO28" s="145"/>
      <c r="FP28" s="145"/>
      <c r="FQ28" s="145"/>
      <c r="FR28" s="145"/>
      <c r="FS28" s="145"/>
      <c r="FT28" s="146"/>
      <c r="FU28" s="147" t="e">
        <f>L28/'Приложение 1'!#REF!</f>
        <v>#REF!</v>
      </c>
      <c r="FV28" s="147" t="e">
        <f t="shared" si="0"/>
        <v>#DIV/0!</v>
      </c>
      <c r="FW28" s="147" t="e">
        <f t="shared" si="4"/>
        <v>#DIV/0!</v>
      </c>
      <c r="FX28" s="147" t="e">
        <f t="shared" si="5"/>
        <v>#DIV/0!</v>
      </c>
      <c r="FY28" s="147" t="e">
        <f t="shared" si="6"/>
        <v>#DIV/0!</v>
      </c>
      <c r="FZ28" s="147" t="e">
        <f t="shared" si="7"/>
        <v>#DIV/0!</v>
      </c>
      <c r="GA28" s="147" t="e">
        <f t="shared" si="8"/>
        <v>#DIV/0!</v>
      </c>
      <c r="GB28" s="147">
        <f t="shared" si="9"/>
        <v>7256.1377547169805</v>
      </c>
      <c r="GC28" s="147" t="e">
        <f t="shared" si="10"/>
        <v>#DIV/0!</v>
      </c>
      <c r="GD28" s="147" t="e">
        <f t="shared" si="11"/>
        <v>#DIV/0!</v>
      </c>
      <c r="GE28" s="147" t="e">
        <f t="shared" si="12"/>
        <v>#DIV/0!</v>
      </c>
      <c r="GF28" s="147" t="e">
        <f t="shared" si="13"/>
        <v>#DIV/0!</v>
      </c>
      <c r="GG28" s="148">
        <f t="shared" si="14"/>
        <v>0</v>
      </c>
      <c r="GH28" s="147">
        <v>823.21</v>
      </c>
      <c r="GI28" s="147">
        <v>2105.13</v>
      </c>
      <c r="GJ28" s="147">
        <v>2608.0100000000002</v>
      </c>
      <c r="GK28" s="147">
        <v>902.03</v>
      </c>
      <c r="GL28" s="147">
        <v>1781.42</v>
      </c>
      <c r="GM28" s="147">
        <v>1188.47</v>
      </c>
      <c r="GN28" s="147">
        <v>2445034.0299999998</v>
      </c>
      <c r="GO28" s="147">
        <f t="shared" si="15"/>
        <v>4866.91</v>
      </c>
      <c r="GP28" s="147">
        <v>1206.3800000000001</v>
      </c>
      <c r="GQ28" s="147">
        <v>8075.13</v>
      </c>
      <c r="GR28" s="147">
        <v>3444.44</v>
      </c>
      <c r="GS28" s="147">
        <v>7006.73</v>
      </c>
      <c r="GT28" s="147">
        <f t="shared" si="16"/>
        <v>1689105.94</v>
      </c>
      <c r="GU28" s="147" t="e">
        <f t="shared" si="1"/>
        <v>#REF!</v>
      </c>
      <c r="GV28" s="147" t="e">
        <f t="shared" si="1"/>
        <v>#DIV/0!</v>
      </c>
      <c r="GW28" s="147" t="e">
        <f t="shared" si="1"/>
        <v>#DIV/0!</v>
      </c>
      <c r="GX28" s="147" t="e">
        <f t="shared" si="1"/>
        <v>#DIV/0!</v>
      </c>
      <c r="GY28" s="147" t="e">
        <f t="shared" si="1"/>
        <v>#DIV/0!</v>
      </c>
      <c r="GZ28" s="147" t="e">
        <f t="shared" si="1"/>
        <v>#DIV/0!</v>
      </c>
      <c r="HA28" s="147" t="e">
        <f t="shared" si="1"/>
        <v>#DIV/0!</v>
      </c>
      <c r="HB28" s="147" t="str">
        <f t="shared" si="1"/>
        <v>+</v>
      </c>
      <c r="HC28" s="147" t="e">
        <f t="shared" si="1"/>
        <v>#DIV/0!</v>
      </c>
      <c r="HD28" s="147" t="e">
        <f t="shared" si="1"/>
        <v>#DIV/0!</v>
      </c>
      <c r="HE28" s="147" t="e">
        <f t="shared" si="1"/>
        <v>#DIV/0!</v>
      </c>
      <c r="HF28" s="147" t="e">
        <f t="shared" si="1"/>
        <v>#DIV/0!</v>
      </c>
      <c r="HG28" s="147" t="str">
        <f t="shared" si="1"/>
        <v xml:space="preserve"> </v>
      </c>
      <c r="HI28" s="147"/>
      <c r="HJ28" s="147"/>
      <c r="HK28" s="147">
        <f t="shared" si="2"/>
        <v>7598.0500188679243</v>
      </c>
      <c r="HL28" s="147">
        <f t="shared" si="3"/>
        <v>5085.92</v>
      </c>
      <c r="HM28" s="147">
        <f t="shared" si="17"/>
        <v>2512.1300188679243</v>
      </c>
    </row>
    <row r="29" spans="1:221" s="149" customFormat="1" ht="12" customHeight="1" x14ac:dyDescent="0.2">
      <c r="A29" s="150">
        <v>13</v>
      </c>
      <c r="B29" s="190" t="s">
        <v>941</v>
      </c>
      <c r="C29" s="152"/>
      <c r="D29" s="153"/>
      <c r="E29" s="154"/>
      <c r="F29" s="154">
        <f t="shared" si="18"/>
        <v>61.210051149012912</v>
      </c>
      <c r="G29" s="279">
        <v>1966</v>
      </c>
      <c r="H29" s="278">
        <v>2023</v>
      </c>
      <c r="I29" s="154">
        <f t="shared" si="19"/>
        <v>279052.03000000003</v>
      </c>
      <c r="J29" s="310">
        <f t="shared" si="20"/>
        <v>3605879.52</v>
      </c>
      <c r="K29" s="155">
        <f t="shared" si="21"/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6">
        <v>0</v>
      </c>
      <c r="X29" s="155">
        <v>0</v>
      </c>
      <c r="Y29" s="157" t="s">
        <v>234</v>
      </c>
      <c r="Z29" s="155">
        <v>408</v>
      </c>
      <c r="AA29" s="155">
        <f t="shared" si="22"/>
        <v>3443614.94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v>0</v>
      </c>
      <c r="AH29" s="144">
        <v>0</v>
      </c>
      <c r="AI29" s="144">
        <v>0</v>
      </c>
      <c r="AJ29" s="144">
        <v>0</v>
      </c>
      <c r="AK29" s="144">
        <v>0</v>
      </c>
      <c r="AL29" s="144">
        <v>0</v>
      </c>
      <c r="AM29" s="144">
        <f t="shared" si="23"/>
        <v>108176.39</v>
      </c>
      <c r="AN29" s="144">
        <f t="shared" si="24"/>
        <v>54088.19</v>
      </c>
      <c r="AO29" s="144">
        <v>0</v>
      </c>
      <c r="AP29" s="144" t="s">
        <v>4526</v>
      </c>
      <c r="AQ29" s="294"/>
      <c r="AR29" s="144"/>
      <c r="AS29" s="271"/>
      <c r="AT29" s="144"/>
      <c r="AU29" s="144"/>
      <c r="AV29" s="158" t="s">
        <v>939</v>
      </c>
      <c r="AW29" s="159" t="s">
        <v>940</v>
      </c>
      <c r="AX29" s="159" t="s">
        <v>941</v>
      </c>
      <c r="AY29" s="159" t="s">
        <v>878</v>
      </c>
      <c r="AZ29" s="159" t="s">
        <v>879</v>
      </c>
      <c r="BA29" s="193">
        <v>1966</v>
      </c>
      <c r="BB29" s="159" t="s">
        <v>881</v>
      </c>
      <c r="BC29" s="193">
        <v>2</v>
      </c>
      <c r="BD29" s="193">
        <v>2</v>
      </c>
      <c r="BE29" s="193">
        <v>42</v>
      </c>
      <c r="BF29" s="160">
        <v>1077</v>
      </c>
      <c r="BG29" s="160">
        <v>603.9</v>
      </c>
      <c r="BH29" s="193">
        <v>0</v>
      </c>
      <c r="BI29" s="193">
        <v>7.5</v>
      </c>
      <c r="BJ29" s="159" t="s">
        <v>892</v>
      </c>
      <c r="BK29" s="160">
        <v>408</v>
      </c>
      <c r="BL29" s="160">
        <v>414.8</v>
      </c>
      <c r="BM29" s="160">
        <v>600</v>
      </c>
      <c r="BN29" s="158"/>
      <c r="BO29" s="159" t="s">
        <v>885</v>
      </c>
      <c r="BP29" s="159" t="s">
        <v>886</v>
      </c>
      <c r="BQ29" s="203">
        <v>2025</v>
      </c>
      <c r="BR29" s="160">
        <v>2353890.7200000002</v>
      </c>
      <c r="BS29" s="160">
        <v>279052.03000000003</v>
      </c>
      <c r="BT29" s="160">
        <v>0</v>
      </c>
      <c r="BU29" s="138">
        <v>279052.03000000003</v>
      </c>
      <c r="BV29" s="160">
        <v>279052.03000000003</v>
      </c>
      <c r="BW29" s="160">
        <v>279052.03000000003</v>
      </c>
      <c r="BX29" s="160">
        <v>0</v>
      </c>
      <c r="BY29" s="160">
        <v>272555.53999999998</v>
      </c>
      <c r="BZ29" s="160">
        <v>272555.53999999998</v>
      </c>
      <c r="CA29" s="160">
        <v>0</v>
      </c>
      <c r="CB29" s="160">
        <v>272555.53999999998</v>
      </c>
      <c r="CC29" s="160">
        <v>272555.53999999998</v>
      </c>
      <c r="CD29" s="160">
        <v>0</v>
      </c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  <c r="EH29" s="145"/>
      <c r="EI29" s="145"/>
      <c r="EJ29" s="145"/>
      <c r="EK29" s="145"/>
      <c r="EL29" s="145"/>
      <c r="EM29" s="145"/>
      <c r="EN29" s="145"/>
      <c r="EO29" s="145"/>
      <c r="EP29" s="145"/>
      <c r="EQ29" s="145"/>
      <c r="ER29" s="145"/>
      <c r="ES29" s="145"/>
      <c r="ET29" s="145"/>
      <c r="EU29" s="145"/>
      <c r="EV29" s="145"/>
      <c r="EW29" s="145"/>
      <c r="EX29" s="145"/>
      <c r="EY29" s="145"/>
      <c r="EZ29" s="145"/>
      <c r="FA29" s="145"/>
      <c r="FB29" s="145"/>
      <c r="FC29" s="145"/>
      <c r="FD29" s="145"/>
      <c r="FE29" s="145"/>
      <c r="FF29" s="145"/>
      <c r="FG29" s="145"/>
      <c r="FH29" s="145"/>
      <c r="FI29" s="145"/>
      <c r="FJ29" s="145"/>
      <c r="FK29" s="145"/>
      <c r="FL29" s="145"/>
      <c r="FM29" s="145"/>
      <c r="FN29" s="145"/>
      <c r="FO29" s="145"/>
      <c r="FP29" s="145"/>
      <c r="FQ29" s="145"/>
      <c r="FR29" s="145"/>
      <c r="FS29" s="145"/>
      <c r="FT29" s="146"/>
      <c r="FU29" s="147" t="e">
        <f>L29/'Приложение 1'!#REF!</f>
        <v>#REF!</v>
      </c>
      <c r="FV29" s="147" t="e">
        <f t="shared" si="0"/>
        <v>#DIV/0!</v>
      </c>
      <c r="FW29" s="147" t="e">
        <f t="shared" si="4"/>
        <v>#DIV/0!</v>
      </c>
      <c r="FX29" s="147" t="e">
        <f t="shared" si="5"/>
        <v>#DIV/0!</v>
      </c>
      <c r="FY29" s="147" t="e">
        <f t="shared" si="6"/>
        <v>#DIV/0!</v>
      </c>
      <c r="FZ29" s="147" t="e">
        <f t="shared" si="7"/>
        <v>#DIV/0!</v>
      </c>
      <c r="GA29" s="147" t="e">
        <f t="shared" si="8"/>
        <v>#DIV/0!</v>
      </c>
      <c r="GB29" s="147">
        <f t="shared" si="9"/>
        <v>8440.2326960784321</v>
      </c>
      <c r="GC29" s="147" t="e">
        <f t="shared" si="10"/>
        <v>#DIV/0!</v>
      </c>
      <c r="GD29" s="147" t="e">
        <f t="shared" si="11"/>
        <v>#DIV/0!</v>
      </c>
      <c r="GE29" s="147" t="e">
        <f t="shared" si="12"/>
        <v>#DIV/0!</v>
      </c>
      <c r="GF29" s="147" t="e">
        <f t="shared" si="13"/>
        <v>#DIV/0!</v>
      </c>
      <c r="GG29" s="148">
        <f t="shared" si="14"/>
        <v>0</v>
      </c>
      <c r="GH29" s="147">
        <v>823.21</v>
      </c>
      <c r="GI29" s="147">
        <v>2105.13</v>
      </c>
      <c r="GJ29" s="147">
        <v>2608.0100000000002</v>
      </c>
      <c r="GK29" s="147">
        <v>902.03</v>
      </c>
      <c r="GL29" s="147">
        <v>1781.42</v>
      </c>
      <c r="GM29" s="147">
        <v>1188.47</v>
      </c>
      <c r="GN29" s="147">
        <v>2445034.0299999998</v>
      </c>
      <c r="GO29" s="147">
        <f t="shared" si="15"/>
        <v>5070.2</v>
      </c>
      <c r="GP29" s="147">
        <v>1206.3800000000001</v>
      </c>
      <c r="GQ29" s="147">
        <v>8075.13</v>
      </c>
      <c r="GR29" s="147">
        <v>3444.44</v>
      </c>
      <c r="GS29" s="147">
        <v>7006.73</v>
      </c>
      <c r="GT29" s="147">
        <f t="shared" si="16"/>
        <v>1689105.94</v>
      </c>
      <c r="GU29" s="147" t="e">
        <f t="shared" si="1"/>
        <v>#REF!</v>
      </c>
      <c r="GV29" s="147" t="e">
        <f t="shared" si="1"/>
        <v>#DIV/0!</v>
      </c>
      <c r="GW29" s="147" t="e">
        <f t="shared" si="1"/>
        <v>#DIV/0!</v>
      </c>
      <c r="GX29" s="147" t="e">
        <f t="shared" si="1"/>
        <v>#DIV/0!</v>
      </c>
      <c r="GY29" s="147" t="e">
        <f t="shared" si="1"/>
        <v>#DIV/0!</v>
      </c>
      <c r="GZ29" s="147" t="e">
        <f t="shared" si="1"/>
        <v>#DIV/0!</v>
      </c>
      <c r="HA29" s="147" t="e">
        <f t="shared" si="1"/>
        <v>#DIV/0!</v>
      </c>
      <c r="HB29" s="147" t="str">
        <f t="shared" si="1"/>
        <v>+</v>
      </c>
      <c r="HC29" s="147" t="e">
        <f t="shared" si="1"/>
        <v>#DIV/0!</v>
      </c>
      <c r="HD29" s="147" t="e">
        <f t="shared" si="1"/>
        <v>#DIV/0!</v>
      </c>
      <c r="HE29" s="147" t="e">
        <f t="shared" si="1"/>
        <v>#DIV/0!</v>
      </c>
      <c r="HF29" s="147" t="e">
        <f t="shared" si="1"/>
        <v>#DIV/0!</v>
      </c>
      <c r="HG29" s="147" t="str">
        <f t="shared" si="1"/>
        <v xml:space="preserve"> </v>
      </c>
      <c r="HI29" s="147"/>
      <c r="HJ29" s="147"/>
      <c r="HK29" s="147">
        <f t="shared" si="2"/>
        <v>8837.94</v>
      </c>
      <c r="HL29" s="147">
        <f t="shared" si="3"/>
        <v>5298.36</v>
      </c>
      <c r="HM29" s="147">
        <f t="shared" si="17"/>
        <v>3539.5800000000008</v>
      </c>
    </row>
    <row r="30" spans="1:221" s="149" customFormat="1" ht="12" customHeight="1" x14ac:dyDescent="0.2">
      <c r="A30" s="150">
        <v>14</v>
      </c>
      <c r="B30" s="190" t="s">
        <v>946</v>
      </c>
      <c r="C30" s="152"/>
      <c r="D30" s="153"/>
      <c r="E30" s="154"/>
      <c r="F30" s="154">
        <f t="shared" si="18"/>
        <v>69.180183137911783</v>
      </c>
      <c r="G30" s="279">
        <v>1963</v>
      </c>
      <c r="H30" s="278">
        <v>2023</v>
      </c>
      <c r="I30" s="154">
        <f t="shared" si="19"/>
        <v>188881.39</v>
      </c>
      <c r="J30" s="310">
        <f t="shared" si="20"/>
        <v>2666915.5499999998</v>
      </c>
      <c r="K30" s="155">
        <f t="shared" si="21"/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6">
        <v>0</v>
      </c>
      <c r="X30" s="155">
        <v>0</v>
      </c>
      <c r="Y30" s="157" t="s">
        <v>235</v>
      </c>
      <c r="Z30" s="155">
        <v>351</v>
      </c>
      <c r="AA30" s="155">
        <f t="shared" si="22"/>
        <v>2546904.35</v>
      </c>
      <c r="AB30" s="144">
        <v>0</v>
      </c>
      <c r="AC30" s="144">
        <v>0</v>
      </c>
      <c r="AD30" s="144">
        <v>0</v>
      </c>
      <c r="AE30" s="144">
        <v>0</v>
      </c>
      <c r="AF30" s="144">
        <v>0</v>
      </c>
      <c r="AG30" s="144">
        <v>0</v>
      </c>
      <c r="AH30" s="144">
        <v>0</v>
      </c>
      <c r="AI30" s="144">
        <v>0</v>
      </c>
      <c r="AJ30" s="144">
        <v>0</v>
      </c>
      <c r="AK30" s="144">
        <v>0</v>
      </c>
      <c r="AL30" s="144">
        <v>0</v>
      </c>
      <c r="AM30" s="144">
        <f t="shared" si="23"/>
        <v>80007.47</v>
      </c>
      <c r="AN30" s="144">
        <f t="shared" si="24"/>
        <v>40003.730000000003</v>
      </c>
      <c r="AO30" s="144">
        <v>0</v>
      </c>
      <c r="AP30" s="144" t="s">
        <v>4526</v>
      </c>
      <c r="AQ30" s="294"/>
      <c r="AR30" s="144"/>
      <c r="AS30" s="271"/>
      <c r="AT30" s="144"/>
      <c r="AU30" s="144"/>
      <c r="AV30" s="158" t="s">
        <v>944</v>
      </c>
      <c r="AW30" s="159" t="s">
        <v>945</v>
      </c>
      <c r="AX30" s="159" t="s">
        <v>946</v>
      </c>
      <c r="AY30" s="159" t="s">
        <v>878</v>
      </c>
      <c r="AZ30" s="159" t="s">
        <v>879</v>
      </c>
      <c r="BA30" s="193">
        <v>1963</v>
      </c>
      <c r="BB30" s="159" t="s">
        <v>891</v>
      </c>
      <c r="BC30" s="193">
        <v>2</v>
      </c>
      <c r="BD30" s="193">
        <v>2</v>
      </c>
      <c r="BE30" s="193">
        <v>16</v>
      </c>
      <c r="BF30" s="160">
        <v>450.14</v>
      </c>
      <c r="BG30" s="160">
        <v>398</v>
      </c>
      <c r="BH30" s="193">
        <v>0</v>
      </c>
      <c r="BI30" s="193">
        <v>7.5</v>
      </c>
      <c r="BJ30" s="159" t="s">
        <v>884</v>
      </c>
      <c r="BK30" s="160">
        <v>351</v>
      </c>
      <c r="BL30" s="160">
        <v>0</v>
      </c>
      <c r="BM30" s="160">
        <v>607</v>
      </c>
      <c r="BN30" s="158"/>
      <c r="BO30" s="159" t="s">
        <v>885</v>
      </c>
      <c r="BP30" s="159" t="s">
        <v>886</v>
      </c>
      <c r="BQ30" s="203">
        <v>2025</v>
      </c>
      <c r="BR30" s="160">
        <v>1943841.51</v>
      </c>
      <c r="BS30" s="160">
        <v>188881.39</v>
      </c>
      <c r="BT30" s="160">
        <v>0</v>
      </c>
      <c r="BU30" s="138">
        <v>188881.39</v>
      </c>
      <c r="BV30" s="160">
        <v>188881.39</v>
      </c>
      <c r="BW30" s="160">
        <v>188881.39</v>
      </c>
      <c r="BX30" s="160">
        <v>0</v>
      </c>
      <c r="BY30" s="160">
        <v>188706.39</v>
      </c>
      <c r="BZ30" s="160">
        <v>188706.39</v>
      </c>
      <c r="CA30" s="160">
        <v>0</v>
      </c>
      <c r="CB30" s="160">
        <v>188706.39</v>
      </c>
      <c r="CC30" s="160">
        <v>188706.39</v>
      </c>
      <c r="CD30" s="160">
        <v>0</v>
      </c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  <c r="EH30" s="145"/>
      <c r="EI30" s="145"/>
      <c r="EJ30" s="145"/>
      <c r="EK30" s="145"/>
      <c r="EL30" s="145"/>
      <c r="EM30" s="145"/>
      <c r="EN30" s="145"/>
      <c r="EO30" s="145"/>
      <c r="EP30" s="145"/>
      <c r="EQ30" s="145"/>
      <c r="ER30" s="145"/>
      <c r="ES30" s="145"/>
      <c r="ET30" s="145"/>
      <c r="EU30" s="145"/>
      <c r="EV30" s="145"/>
      <c r="EW30" s="145"/>
      <c r="EX30" s="145"/>
      <c r="EY30" s="145"/>
      <c r="EZ30" s="145"/>
      <c r="FA30" s="145"/>
      <c r="FB30" s="145"/>
      <c r="FC30" s="145"/>
      <c r="FD30" s="145"/>
      <c r="FE30" s="145"/>
      <c r="FF30" s="145"/>
      <c r="FG30" s="145"/>
      <c r="FH30" s="145"/>
      <c r="FI30" s="145"/>
      <c r="FJ30" s="145"/>
      <c r="FK30" s="145"/>
      <c r="FL30" s="145"/>
      <c r="FM30" s="145"/>
      <c r="FN30" s="145"/>
      <c r="FO30" s="145"/>
      <c r="FP30" s="145"/>
      <c r="FQ30" s="145"/>
      <c r="FR30" s="145"/>
      <c r="FS30" s="145"/>
      <c r="FT30" s="146"/>
      <c r="FU30" s="147" t="e">
        <f>L30/'Приложение 1'!#REF!</f>
        <v>#REF!</v>
      </c>
      <c r="FV30" s="147" t="e">
        <f t="shared" si="0"/>
        <v>#DIV/0!</v>
      </c>
      <c r="FW30" s="147" t="e">
        <f t="shared" si="4"/>
        <v>#DIV/0!</v>
      </c>
      <c r="FX30" s="147" t="e">
        <f t="shared" si="5"/>
        <v>#DIV/0!</v>
      </c>
      <c r="FY30" s="147" t="e">
        <f t="shared" si="6"/>
        <v>#DIV/0!</v>
      </c>
      <c r="FZ30" s="147" t="e">
        <f t="shared" si="7"/>
        <v>#DIV/0!</v>
      </c>
      <c r="GA30" s="147" t="e">
        <f>X30/W30</f>
        <v>#DIV/0!</v>
      </c>
      <c r="GB30" s="147">
        <f t="shared" si="9"/>
        <v>7256.1377492877491</v>
      </c>
      <c r="GC30" s="147" t="e">
        <f t="shared" si="10"/>
        <v>#DIV/0!</v>
      </c>
      <c r="GD30" s="147" t="e">
        <f t="shared" si="11"/>
        <v>#DIV/0!</v>
      </c>
      <c r="GE30" s="147" t="e">
        <f t="shared" si="12"/>
        <v>#DIV/0!</v>
      </c>
      <c r="GF30" s="147" t="e">
        <f t="shared" si="13"/>
        <v>#DIV/0!</v>
      </c>
      <c r="GG30" s="148">
        <f t="shared" si="14"/>
        <v>0</v>
      </c>
      <c r="GH30" s="147">
        <v>823.21</v>
      </c>
      <c r="GI30" s="147">
        <v>2105.13</v>
      </c>
      <c r="GJ30" s="147">
        <v>2608.0100000000002</v>
      </c>
      <c r="GK30" s="147">
        <v>902.03</v>
      </c>
      <c r="GL30" s="147">
        <v>1781.42</v>
      </c>
      <c r="GM30" s="147">
        <v>1188.47</v>
      </c>
      <c r="GN30" s="147">
        <v>2445034.0299999998</v>
      </c>
      <c r="GO30" s="147">
        <f t="shared" si="15"/>
        <v>4866.91</v>
      </c>
      <c r="GP30" s="147">
        <v>1206.3800000000001</v>
      </c>
      <c r="GQ30" s="147">
        <v>8075.13</v>
      </c>
      <c r="GR30" s="147">
        <v>3444.44</v>
      </c>
      <c r="GS30" s="147">
        <v>7006.73</v>
      </c>
      <c r="GT30" s="147">
        <f t="shared" si="16"/>
        <v>1689105.94</v>
      </c>
      <c r="GU30" s="147" t="e">
        <f t="shared" si="1"/>
        <v>#REF!</v>
      </c>
      <c r="GV30" s="147" t="e">
        <f t="shared" si="1"/>
        <v>#DIV/0!</v>
      </c>
      <c r="GW30" s="147" t="e">
        <f t="shared" si="1"/>
        <v>#DIV/0!</v>
      </c>
      <c r="GX30" s="147" t="e">
        <f t="shared" si="1"/>
        <v>#DIV/0!</v>
      </c>
      <c r="GY30" s="147" t="e">
        <f t="shared" si="1"/>
        <v>#DIV/0!</v>
      </c>
      <c r="GZ30" s="147" t="e">
        <f t="shared" si="1"/>
        <v>#DIV/0!</v>
      </c>
      <c r="HA30" s="147" t="e">
        <f t="shared" si="1"/>
        <v>#DIV/0!</v>
      </c>
      <c r="HB30" s="147" t="str">
        <f t="shared" si="1"/>
        <v>+</v>
      </c>
      <c r="HC30" s="147" t="e">
        <f t="shared" si="1"/>
        <v>#DIV/0!</v>
      </c>
      <c r="HD30" s="147" t="e">
        <f t="shared" si="1"/>
        <v>#DIV/0!</v>
      </c>
      <c r="HE30" s="147" t="e">
        <f t="shared" si="1"/>
        <v>#DIV/0!</v>
      </c>
      <c r="HF30" s="147" t="e">
        <f t="shared" si="1"/>
        <v>#DIV/0!</v>
      </c>
      <c r="HG30" s="147" t="str">
        <f t="shared" si="1"/>
        <v xml:space="preserve"> </v>
      </c>
      <c r="HI30" s="147"/>
      <c r="HJ30" s="147"/>
      <c r="HK30" s="147" t="e">
        <f>J30/W30</f>
        <v>#DIV/0!</v>
      </c>
      <c r="HL30" s="147">
        <f>2555060.56</f>
        <v>2555060.56</v>
      </c>
      <c r="HM30" s="147" t="e">
        <f t="shared" si="17"/>
        <v>#DIV/0!</v>
      </c>
    </row>
    <row r="31" spans="1:221" s="149" customFormat="1" ht="12" customHeight="1" x14ac:dyDescent="0.2">
      <c r="A31" s="150">
        <v>15</v>
      </c>
      <c r="B31" s="190" t="s">
        <v>950</v>
      </c>
      <c r="C31" s="152"/>
      <c r="D31" s="153"/>
      <c r="E31" s="154"/>
      <c r="F31" s="154">
        <f t="shared" si="18"/>
        <v>80.96660109715323</v>
      </c>
      <c r="G31" s="279">
        <v>1964</v>
      </c>
      <c r="H31" s="278">
        <v>2023</v>
      </c>
      <c r="I31" s="154">
        <f t="shared" si="19"/>
        <v>172577.47</v>
      </c>
      <c r="J31" s="310">
        <f t="shared" si="20"/>
        <v>2666915.5499999998</v>
      </c>
      <c r="K31" s="155">
        <f t="shared" si="21"/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6">
        <v>0</v>
      </c>
      <c r="X31" s="155">
        <v>0</v>
      </c>
      <c r="Y31" s="157" t="s">
        <v>235</v>
      </c>
      <c r="Z31" s="155">
        <v>351</v>
      </c>
      <c r="AA31" s="155">
        <f t="shared" si="22"/>
        <v>2546904.35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4">
        <v>0</v>
      </c>
      <c r="AL31" s="144">
        <v>0</v>
      </c>
      <c r="AM31" s="144">
        <f t="shared" si="23"/>
        <v>80007.47</v>
      </c>
      <c r="AN31" s="144">
        <f t="shared" si="24"/>
        <v>40003.730000000003</v>
      </c>
      <c r="AO31" s="144">
        <v>0</v>
      </c>
      <c r="AP31" s="144" t="s">
        <v>4526</v>
      </c>
      <c r="AQ31" s="294"/>
      <c r="AR31" s="144"/>
      <c r="AS31" s="271"/>
      <c r="AT31" s="144"/>
      <c r="AU31" s="144"/>
      <c r="AV31" s="158" t="s">
        <v>948</v>
      </c>
      <c r="AW31" s="159" t="s">
        <v>949</v>
      </c>
      <c r="AX31" s="159" t="s">
        <v>950</v>
      </c>
      <c r="AY31" s="159" t="s">
        <v>878</v>
      </c>
      <c r="AZ31" s="159" t="s">
        <v>879</v>
      </c>
      <c r="BA31" s="193">
        <v>1964</v>
      </c>
      <c r="BB31" s="159" t="s">
        <v>891</v>
      </c>
      <c r="BC31" s="193">
        <v>2</v>
      </c>
      <c r="BD31" s="193">
        <v>2</v>
      </c>
      <c r="BE31" s="193">
        <v>13</v>
      </c>
      <c r="BF31" s="160">
        <v>376.7</v>
      </c>
      <c r="BG31" s="160">
        <v>342.3</v>
      </c>
      <c r="BH31" s="193">
        <v>0</v>
      </c>
      <c r="BI31" s="193">
        <v>7.5</v>
      </c>
      <c r="BJ31" s="159" t="s">
        <v>884</v>
      </c>
      <c r="BK31" s="160">
        <v>351</v>
      </c>
      <c r="BL31" s="160">
        <v>0</v>
      </c>
      <c r="BM31" s="160">
        <v>584</v>
      </c>
      <c r="BN31" s="158"/>
      <c r="BO31" s="159" t="s">
        <v>885</v>
      </c>
      <c r="BP31" s="159" t="s">
        <v>886</v>
      </c>
      <c r="BQ31" s="203">
        <v>2025</v>
      </c>
      <c r="BR31" s="160">
        <v>1943841.51</v>
      </c>
      <c r="BS31" s="160">
        <v>172577.47</v>
      </c>
      <c r="BT31" s="160">
        <v>0</v>
      </c>
      <c r="BU31" s="138">
        <v>172577.47</v>
      </c>
      <c r="BV31" s="160">
        <v>172577.47</v>
      </c>
      <c r="BW31" s="160">
        <v>172577.47</v>
      </c>
      <c r="BX31" s="160">
        <v>0</v>
      </c>
      <c r="BY31" s="160">
        <v>169399.2</v>
      </c>
      <c r="BZ31" s="160">
        <v>169399.2</v>
      </c>
      <c r="CA31" s="160">
        <v>0</v>
      </c>
      <c r="CB31" s="160">
        <v>169399.2</v>
      </c>
      <c r="CC31" s="160">
        <v>169399.2</v>
      </c>
      <c r="CD31" s="160">
        <v>0</v>
      </c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145"/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6"/>
      <c r="FU31" s="147" t="e">
        <f>L31/'Приложение 1'!#REF!</f>
        <v>#REF!</v>
      </c>
      <c r="FV31" s="147" t="e">
        <f t="shared" si="0"/>
        <v>#DIV/0!</v>
      </c>
      <c r="FW31" s="147" t="e">
        <f t="shared" si="4"/>
        <v>#DIV/0!</v>
      </c>
      <c r="FX31" s="147" t="e">
        <f t="shared" si="5"/>
        <v>#DIV/0!</v>
      </c>
      <c r="FY31" s="147" t="e">
        <f t="shared" si="6"/>
        <v>#DIV/0!</v>
      </c>
      <c r="FZ31" s="147" t="e">
        <f t="shared" si="7"/>
        <v>#DIV/0!</v>
      </c>
      <c r="GA31" s="147" t="e">
        <f t="shared" si="8"/>
        <v>#DIV/0!</v>
      </c>
      <c r="GB31" s="147">
        <f t="shared" si="9"/>
        <v>7256.1377492877491</v>
      </c>
      <c r="GC31" s="147" t="e">
        <f t="shared" si="10"/>
        <v>#DIV/0!</v>
      </c>
      <c r="GD31" s="147" t="e">
        <f t="shared" si="11"/>
        <v>#DIV/0!</v>
      </c>
      <c r="GE31" s="147" t="e">
        <f t="shared" si="12"/>
        <v>#DIV/0!</v>
      </c>
      <c r="GF31" s="147" t="e">
        <f t="shared" si="13"/>
        <v>#DIV/0!</v>
      </c>
      <c r="GG31" s="148">
        <f t="shared" si="14"/>
        <v>0</v>
      </c>
      <c r="GH31" s="147">
        <v>823.21</v>
      </c>
      <c r="GI31" s="147">
        <v>2105.13</v>
      </c>
      <c r="GJ31" s="147">
        <v>2608.0100000000002</v>
      </c>
      <c r="GK31" s="147">
        <v>902.03</v>
      </c>
      <c r="GL31" s="147">
        <v>1781.42</v>
      </c>
      <c r="GM31" s="147">
        <v>1188.47</v>
      </c>
      <c r="GN31" s="147">
        <v>2445034.0299999998</v>
      </c>
      <c r="GO31" s="147">
        <f t="shared" si="15"/>
        <v>4866.91</v>
      </c>
      <c r="GP31" s="147">
        <v>1206.3800000000001</v>
      </c>
      <c r="GQ31" s="147">
        <v>8075.13</v>
      </c>
      <c r="GR31" s="147">
        <v>3444.44</v>
      </c>
      <c r="GS31" s="147">
        <v>7006.73</v>
      </c>
      <c r="GT31" s="147">
        <f t="shared" si="16"/>
        <v>1689105.94</v>
      </c>
      <c r="GU31" s="147" t="e">
        <f t="shared" ref="GU31:GU49" si="25">IF(FU31&gt;GH31, "+", " ")</f>
        <v>#REF!</v>
      </c>
      <c r="GV31" s="147" t="e">
        <f t="shared" ref="GV31:GV49" si="26">IF(FV31&gt;GI31, "+", " ")</f>
        <v>#DIV/0!</v>
      </c>
      <c r="GW31" s="147" t="e">
        <f t="shared" ref="GW31:GW49" si="27">IF(FW31&gt;GJ31, "+", " ")</f>
        <v>#DIV/0!</v>
      </c>
      <c r="GX31" s="147" t="e">
        <f t="shared" ref="GX31:GX49" si="28">IF(FX31&gt;GK31, "+", " ")</f>
        <v>#DIV/0!</v>
      </c>
      <c r="GY31" s="147" t="e">
        <f t="shared" ref="GY31:GY49" si="29">IF(FY31&gt;GL31, "+", " ")</f>
        <v>#DIV/0!</v>
      </c>
      <c r="GZ31" s="147" t="e">
        <f t="shared" ref="GZ31:GZ49" si="30">IF(FZ31&gt;GM31, "+", " ")</f>
        <v>#DIV/0!</v>
      </c>
      <c r="HA31" s="147" t="e">
        <f t="shared" ref="HA31:HA49" si="31">IF(GA31&gt;GN31, "+", " ")</f>
        <v>#DIV/0!</v>
      </c>
      <c r="HB31" s="147" t="str">
        <f t="shared" ref="HB31:HB49" si="32">IF(GB31&gt;GO31, "+", " ")</f>
        <v>+</v>
      </c>
      <c r="HC31" s="147" t="e">
        <f t="shared" ref="HC31:HC49" si="33">IF(GC31&gt;GP31, "+", " ")</f>
        <v>#DIV/0!</v>
      </c>
      <c r="HD31" s="147" t="e">
        <f t="shared" ref="HD31:HD49" si="34">IF(GD31&gt;GQ31, "+", " ")</f>
        <v>#DIV/0!</v>
      </c>
      <c r="HE31" s="147" t="e">
        <f t="shared" ref="HE31:HE49" si="35">IF(GE31&gt;GR31, "+", " ")</f>
        <v>#DIV/0!</v>
      </c>
      <c r="HF31" s="147" t="e">
        <f t="shared" ref="HF31:HF49" si="36">IF(GF31&gt;GS31, "+", " ")</f>
        <v>#DIV/0!</v>
      </c>
      <c r="HG31" s="147" t="str">
        <f t="shared" ref="HG31:HG49" si="37">IF(GG31&gt;GT31, "+", " ")</f>
        <v xml:space="preserve"> </v>
      </c>
      <c r="HI31" s="147"/>
      <c r="HJ31" s="147"/>
      <c r="HK31" s="147">
        <f t="shared" ref="HK31:HK45" si="38">J31/Z31</f>
        <v>7598.0499999999993</v>
      </c>
      <c r="HL31" s="147">
        <f t="shared" ref="HL31:HL45" si="39">IF(Y31="ПК",5298.36,5085.92)</f>
        <v>5085.92</v>
      </c>
      <c r="HM31" s="147">
        <f t="shared" si="17"/>
        <v>2512.1299999999992</v>
      </c>
    </row>
    <row r="32" spans="1:221" s="149" customFormat="1" ht="12" customHeight="1" x14ac:dyDescent="0.2">
      <c r="A32" s="150">
        <v>16</v>
      </c>
      <c r="B32" s="190" t="s">
        <v>954</v>
      </c>
      <c r="C32" s="152"/>
      <c r="D32" s="153"/>
      <c r="E32" s="154"/>
      <c r="F32" s="154">
        <f t="shared" si="18"/>
        <v>79.558474517252293</v>
      </c>
      <c r="G32" s="279">
        <v>1963</v>
      </c>
      <c r="H32" s="278">
        <v>2023</v>
      </c>
      <c r="I32" s="154">
        <f t="shared" si="19"/>
        <v>153663.34</v>
      </c>
      <c r="J32" s="310">
        <f t="shared" si="20"/>
        <v>2666915.5499999998</v>
      </c>
      <c r="K32" s="155">
        <f t="shared" si="21"/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6">
        <v>0</v>
      </c>
      <c r="X32" s="155">
        <v>0</v>
      </c>
      <c r="Y32" s="157" t="s">
        <v>235</v>
      </c>
      <c r="Z32" s="155">
        <v>351</v>
      </c>
      <c r="AA32" s="155">
        <f t="shared" si="22"/>
        <v>2546904.35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4">
        <v>0</v>
      </c>
      <c r="AL32" s="144">
        <v>0</v>
      </c>
      <c r="AM32" s="144">
        <f t="shared" si="23"/>
        <v>80007.47</v>
      </c>
      <c r="AN32" s="144">
        <f t="shared" si="24"/>
        <v>40003.730000000003</v>
      </c>
      <c r="AO32" s="144">
        <v>0</v>
      </c>
      <c r="AP32" s="144" t="s">
        <v>4526</v>
      </c>
      <c r="AQ32" s="294"/>
      <c r="AR32" s="144"/>
      <c r="AS32" s="271"/>
      <c r="AT32" s="144"/>
      <c r="AU32" s="144"/>
      <c r="AV32" s="158" t="s">
        <v>952</v>
      </c>
      <c r="AW32" s="159" t="s">
        <v>953</v>
      </c>
      <c r="AX32" s="159" t="s">
        <v>954</v>
      </c>
      <c r="AY32" s="159" t="s">
        <v>878</v>
      </c>
      <c r="AZ32" s="159" t="s">
        <v>879</v>
      </c>
      <c r="BA32" s="193">
        <v>1963</v>
      </c>
      <c r="BB32" s="159" t="s">
        <v>891</v>
      </c>
      <c r="BC32" s="193">
        <v>2</v>
      </c>
      <c r="BD32" s="193">
        <v>2</v>
      </c>
      <c r="BE32" s="193">
        <v>16</v>
      </c>
      <c r="BF32" s="160">
        <v>400.6</v>
      </c>
      <c r="BG32" s="160">
        <v>351</v>
      </c>
      <c r="BH32" s="193">
        <v>0</v>
      </c>
      <c r="BI32" s="193">
        <v>7.5</v>
      </c>
      <c r="BJ32" s="159" t="s">
        <v>884</v>
      </c>
      <c r="BK32" s="160">
        <v>351</v>
      </c>
      <c r="BL32" s="160">
        <v>0</v>
      </c>
      <c r="BM32" s="160">
        <v>607</v>
      </c>
      <c r="BN32" s="158"/>
      <c r="BO32" s="159" t="s">
        <v>885</v>
      </c>
      <c r="BP32" s="159" t="s">
        <v>886</v>
      </c>
      <c r="BQ32" s="203">
        <v>2025</v>
      </c>
      <c r="BR32" s="160">
        <v>1943841.51</v>
      </c>
      <c r="BS32" s="160">
        <v>153663.34</v>
      </c>
      <c r="BT32" s="160">
        <v>0</v>
      </c>
      <c r="BU32" s="138">
        <v>153663.34</v>
      </c>
      <c r="BV32" s="160">
        <v>153663.34</v>
      </c>
      <c r="BW32" s="160">
        <v>153663.34</v>
      </c>
      <c r="BX32" s="160">
        <v>0</v>
      </c>
      <c r="BY32" s="160">
        <v>153536.01</v>
      </c>
      <c r="BZ32" s="160">
        <v>153536.01</v>
      </c>
      <c r="CA32" s="160">
        <v>0</v>
      </c>
      <c r="CB32" s="160">
        <v>153536.01</v>
      </c>
      <c r="CC32" s="160">
        <v>153536.01</v>
      </c>
      <c r="CD32" s="160">
        <v>0</v>
      </c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  <c r="EH32" s="145"/>
      <c r="EI32" s="145"/>
      <c r="EJ32" s="145"/>
      <c r="EK32" s="145"/>
      <c r="EL32" s="145"/>
      <c r="EM32" s="145"/>
      <c r="EN32" s="145"/>
      <c r="EO32" s="145"/>
      <c r="EP32" s="145"/>
      <c r="EQ32" s="145"/>
      <c r="ER32" s="145"/>
      <c r="ES32" s="145"/>
      <c r="ET32" s="145"/>
      <c r="EU32" s="145"/>
      <c r="EV32" s="145"/>
      <c r="EW32" s="145"/>
      <c r="EX32" s="145"/>
      <c r="EY32" s="145"/>
      <c r="EZ32" s="145"/>
      <c r="FA32" s="145"/>
      <c r="FB32" s="145"/>
      <c r="FC32" s="145"/>
      <c r="FD32" s="145"/>
      <c r="FE32" s="145"/>
      <c r="FF32" s="145"/>
      <c r="FG32" s="145"/>
      <c r="FH32" s="145"/>
      <c r="FI32" s="145"/>
      <c r="FJ32" s="145"/>
      <c r="FK32" s="145"/>
      <c r="FL32" s="145"/>
      <c r="FM32" s="145"/>
      <c r="FN32" s="145"/>
      <c r="FO32" s="145"/>
      <c r="FP32" s="145"/>
      <c r="FQ32" s="145"/>
      <c r="FR32" s="145"/>
      <c r="FS32" s="145"/>
      <c r="FT32" s="146"/>
      <c r="FU32" s="147" t="e">
        <f>L32/'Приложение 1'!#REF!</f>
        <v>#REF!</v>
      </c>
      <c r="FV32" s="147" t="e">
        <f t="shared" si="0"/>
        <v>#DIV/0!</v>
      </c>
      <c r="FW32" s="147" t="e">
        <f t="shared" si="4"/>
        <v>#DIV/0!</v>
      </c>
      <c r="FX32" s="147" t="e">
        <f t="shared" si="5"/>
        <v>#DIV/0!</v>
      </c>
      <c r="FY32" s="147" t="e">
        <f t="shared" si="6"/>
        <v>#DIV/0!</v>
      </c>
      <c r="FZ32" s="147" t="e">
        <f t="shared" si="7"/>
        <v>#DIV/0!</v>
      </c>
      <c r="GA32" s="147" t="e">
        <f t="shared" si="8"/>
        <v>#DIV/0!</v>
      </c>
      <c r="GB32" s="147">
        <f t="shared" si="9"/>
        <v>7256.1377492877491</v>
      </c>
      <c r="GC32" s="147" t="e">
        <f t="shared" si="10"/>
        <v>#DIV/0!</v>
      </c>
      <c r="GD32" s="147" t="e">
        <f t="shared" si="11"/>
        <v>#DIV/0!</v>
      </c>
      <c r="GE32" s="147" t="e">
        <f t="shared" si="12"/>
        <v>#DIV/0!</v>
      </c>
      <c r="GF32" s="147" t="e">
        <f t="shared" si="13"/>
        <v>#DIV/0!</v>
      </c>
      <c r="GG32" s="148">
        <f t="shared" si="14"/>
        <v>0</v>
      </c>
      <c r="GH32" s="147">
        <v>823.21</v>
      </c>
      <c r="GI32" s="147">
        <v>2105.13</v>
      </c>
      <c r="GJ32" s="147">
        <v>2608.0100000000002</v>
      </c>
      <c r="GK32" s="147">
        <v>902.03</v>
      </c>
      <c r="GL32" s="147">
        <v>1781.42</v>
      </c>
      <c r="GM32" s="147">
        <v>1188.47</v>
      </c>
      <c r="GN32" s="147">
        <v>2445034.0299999998</v>
      </c>
      <c r="GO32" s="147">
        <f t="shared" si="15"/>
        <v>4866.91</v>
      </c>
      <c r="GP32" s="147">
        <v>1206.3800000000001</v>
      </c>
      <c r="GQ32" s="147">
        <v>8075.13</v>
      </c>
      <c r="GR32" s="147">
        <v>3444.44</v>
      </c>
      <c r="GS32" s="147">
        <v>7006.73</v>
      </c>
      <c r="GT32" s="147">
        <f t="shared" si="16"/>
        <v>1689105.94</v>
      </c>
      <c r="GU32" s="147" t="e">
        <f t="shared" si="25"/>
        <v>#REF!</v>
      </c>
      <c r="GV32" s="147" t="e">
        <f t="shared" si="26"/>
        <v>#DIV/0!</v>
      </c>
      <c r="GW32" s="147" t="e">
        <f t="shared" si="27"/>
        <v>#DIV/0!</v>
      </c>
      <c r="GX32" s="147" t="e">
        <f t="shared" si="28"/>
        <v>#DIV/0!</v>
      </c>
      <c r="GY32" s="147" t="e">
        <f t="shared" si="29"/>
        <v>#DIV/0!</v>
      </c>
      <c r="GZ32" s="147" t="e">
        <f t="shared" si="30"/>
        <v>#DIV/0!</v>
      </c>
      <c r="HA32" s="147" t="e">
        <f t="shared" si="31"/>
        <v>#DIV/0!</v>
      </c>
      <c r="HB32" s="147" t="str">
        <f t="shared" si="32"/>
        <v>+</v>
      </c>
      <c r="HC32" s="147" t="e">
        <f t="shared" si="33"/>
        <v>#DIV/0!</v>
      </c>
      <c r="HD32" s="147" t="e">
        <f t="shared" si="34"/>
        <v>#DIV/0!</v>
      </c>
      <c r="HE32" s="147" t="e">
        <f t="shared" si="35"/>
        <v>#DIV/0!</v>
      </c>
      <c r="HF32" s="147" t="e">
        <f t="shared" si="36"/>
        <v>#DIV/0!</v>
      </c>
      <c r="HG32" s="147" t="str">
        <f t="shared" si="37"/>
        <v xml:space="preserve"> </v>
      </c>
      <c r="HI32" s="147"/>
      <c r="HJ32" s="147"/>
      <c r="HK32" s="147">
        <f t="shared" si="38"/>
        <v>7598.0499999999993</v>
      </c>
      <c r="HL32" s="147">
        <f t="shared" si="39"/>
        <v>5085.92</v>
      </c>
      <c r="HM32" s="147">
        <f t="shared" si="17"/>
        <v>2512.1299999999992</v>
      </c>
    </row>
    <row r="33" spans="1:222" s="149" customFormat="1" ht="12" customHeight="1" x14ac:dyDescent="0.2">
      <c r="A33" s="150">
        <v>17</v>
      </c>
      <c r="B33" s="190" t="s">
        <v>957</v>
      </c>
      <c r="C33" s="152"/>
      <c r="D33" s="153"/>
      <c r="E33" s="154"/>
      <c r="F33" s="154">
        <f t="shared" si="18"/>
        <v>89.773836556693212</v>
      </c>
      <c r="G33" s="279">
        <v>1965</v>
      </c>
      <c r="H33" s="278">
        <v>2023</v>
      </c>
      <c r="I33" s="154">
        <f t="shared" si="19"/>
        <v>276439.84000000003</v>
      </c>
      <c r="J33" s="310">
        <f t="shared" si="20"/>
        <v>5011111.9800000004</v>
      </c>
      <c r="K33" s="155">
        <f t="shared" si="21"/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6">
        <v>0</v>
      </c>
      <c r="X33" s="155">
        <v>0</v>
      </c>
      <c r="Y33" s="157" t="s">
        <v>234</v>
      </c>
      <c r="Z33" s="155">
        <v>567</v>
      </c>
      <c r="AA33" s="155">
        <f t="shared" si="22"/>
        <v>4785611.9400000004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4">
        <v>0</v>
      </c>
      <c r="AL33" s="144">
        <v>0</v>
      </c>
      <c r="AM33" s="144">
        <f t="shared" si="23"/>
        <v>150333.35999999999</v>
      </c>
      <c r="AN33" s="144">
        <f t="shared" si="24"/>
        <v>75166.679999999993</v>
      </c>
      <c r="AO33" s="144">
        <v>0</v>
      </c>
      <c r="AP33" s="144" t="s">
        <v>4526</v>
      </c>
      <c r="AQ33" s="294"/>
      <c r="AR33" s="144"/>
      <c r="AS33" s="271"/>
      <c r="AT33" s="144"/>
      <c r="AU33" s="144"/>
      <c r="AV33" s="158" t="s">
        <v>955</v>
      </c>
      <c r="AW33" s="159" t="s">
        <v>956</v>
      </c>
      <c r="AX33" s="159" t="s">
        <v>957</v>
      </c>
      <c r="AY33" s="159" t="s">
        <v>878</v>
      </c>
      <c r="AZ33" s="159" t="s">
        <v>879</v>
      </c>
      <c r="BA33" s="193">
        <v>1965</v>
      </c>
      <c r="BB33" s="159" t="s">
        <v>891</v>
      </c>
      <c r="BC33" s="193">
        <v>2</v>
      </c>
      <c r="BD33" s="193">
        <v>2</v>
      </c>
      <c r="BE33" s="193">
        <v>35</v>
      </c>
      <c r="BF33" s="160">
        <v>636.79999999999995</v>
      </c>
      <c r="BG33" s="160">
        <v>586</v>
      </c>
      <c r="BH33" s="193">
        <v>0</v>
      </c>
      <c r="BI33" s="193">
        <v>7.5</v>
      </c>
      <c r="BJ33" s="159" t="s">
        <v>892</v>
      </c>
      <c r="BK33" s="160">
        <v>567</v>
      </c>
      <c r="BL33" s="160">
        <v>0</v>
      </c>
      <c r="BM33" s="160">
        <v>518</v>
      </c>
      <c r="BN33" s="158"/>
      <c r="BO33" s="159" t="s">
        <v>885</v>
      </c>
      <c r="BP33" s="159" t="s">
        <v>886</v>
      </c>
      <c r="BQ33" s="203">
        <v>2025</v>
      </c>
      <c r="BR33" s="160">
        <v>3271215.78</v>
      </c>
      <c r="BS33" s="160">
        <v>276439.84000000003</v>
      </c>
      <c r="BT33" s="160">
        <v>0</v>
      </c>
      <c r="BU33" s="138">
        <v>276439.84000000003</v>
      </c>
      <c r="BV33" s="160">
        <v>276439.90999999997</v>
      </c>
      <c r="BW33" s="160">
        <v>276439.90999999997</v>
      </c>
      <c r="BX33" s="160">
        <v>0</v>
      </c>
      <c r="BY33" s="160">
        <v>276286.03999999998</v>
      </c>
      <c r="BZ33" s="160">
        <v>276286.03999999998</v>
      </c>
      <c r="CA33" s="160">
        <v>0</v>
      </c>
      <c r="CB33" s="160">
        <v>276286.03999999998</v>
      </c>
      <c r="CC33" s="160">
        <v>276286.03999999998</v>
      </c>
      <c r="CD33" s="160">
        <v>0</v>
      </c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  <c r="EH33" s="145"/>
      <c r="EI33" s="145"/>
      <c r="EJ33" s="145"/>
      <c r="EK33" s="145"/>
      <c r="EL33" s="145"/>
      <c r="EM33" s="145"/>
      <c r="EN33" s="145"/>
      <c r="EO33" s="145"/>
      <c r="EP33" s="145"/>
      <c r="EQ33" s="145"/>
      <c r="ER33" s="145"/>
      <c r="ES33" s="145"/>
      <c r="ET33" s="145"/>
      <c r="EU33" s="145"/>
      <c r="EV33" s="145"/>
      <c r="EW33" s="145"/>
      <c r="EX33" s="145"/>
      <c r="EY33" s="145"/>
      <c r="EZ33" s="145"/>
      <c r="FA33" s="145"/>
      <c r="FB33" s="145"/>
      <c r="FC33" s="145"/>
      <c r="FD33" s="145"/>
      <c r="FE33" s="145"/>
      <c r="FF33" s="145"/>
      <c r="FG33" s="145"/>
      <c r="FH33" s="145"/>
      <c r="FI33" s="145"/>
      <c r="FJ33" s="145"/>
      <c r="FK33" s="145"/>
      <c r="FL33" s="145"/>
      <c r="FM33" s="145"/>
      <c r="FN33" s="145"/>
      <c r="FO33" s="145"/>
      <c r="FP33" s="145"/>
      <c r="FQ33" s="145"/>
      <c r="FR33" s="145"/>
      <c r="FS33" s="145"/>
      <c r="FT33" s="146"/>
      <c r="FU33" s="147" t="e">
        <f>L33/'Приложение 1'!#REF!</f>
        <v>#REF!</v>
      </c>
      <c r="FV33" s="147" t="e">
        <f t="shared" si="0"/>
        <v>#DIV/0!</v>
      </c>
      <c r="FW33" s="147" t="e">
        <f t="shared" si="4"/>
        <v>#DIV/0!</v>
      </c>
      <c r="FX33" s="147" t="e">
        <f t="shared" si="5"/>
        <v>#DIV/0!</v>
      </c>
      <c r="FY33" s="147" t="e">
        <f t="shared" si="6"/>
        <v>#DIV/0!</v>
      </c>
      <c r="FZ33" s="147" t="e">
        <f t="shared" si="7"/>
        <v>#DIV/0!</v>
      </c>
      <c r="GA33" s="147" t="e">
        <f t="shared" si="8"/>
        <v>#DIV/0!</v>
      </c>
      <c r="GB33" s="147">
        <f t="shared" si="9"/>
        <v>8440.2326984126994</v>
      </c>
      <c r="GC33" s="147" t="e">
        <f t="shared" si="10"/>
        <v>#DIV/0!</v>
      </c>
      <c r="GD33" s="147" t="e">
        <f t="shared" si="11"/>
        <v>#DIV/0!</v>
      </c>
      <c r="GE33" s="147" t="e">
        <f t="shared" si="12"/>
        <v>#DIV/0!</v>
      </c>
      <c r="GF33" s="147" t="e">
        <f t="shared" si="13"/>
        <v>#DIV/0!</v>
      </c>
      <c r="GG33" s="148">
        <f t="shared" si="14"/>
        <v>0</v>
      </c>
      <c r="GH33" s="147">
        <v>823.21</v>
      </c>
      <c r="GI33" s="147">
        <v>2105.13</v>
      </c>
      <c r="GJ33" s="147">
        <v>2608.0100000000002</v>
      </c>
      <c r="GK33" s="147">
        <v>902.03</v>
      </c>
      <c r="GL33" s="147">
        <v>1781.42</v>
      </c>
      <c r="GM33" s="147">
        <v>1188.47</v>
      </c>
      <c r="GN33" s="147">
        <v>2445034.0299999998</v>
      </c>
      <c r="GO33" s="147">
        <f t="shared" si="15"/>
        <v>5070.2</v>
      </c>
      <c r="GP33" s="147">
        <v>1206.3800000000001</v>
      </c>
      <c r="GQ33" s="147">
        <v>8075.13</v>
      </c>
      <c r="GR33" s="147">
        <v>3444.44</v>
      </c>
      <c r="GS33" s="147">
        <v>7006.73</v>
      </c>
      <c r="GT33" s="147">
        <f t="shared" si="16"/>
        <v>1689105.94</v>
      </c>
      <c r="GU33" s="147" t="e">
        <f t="shared" si="25"/>
        <v>#REF!</v>
      </c>
      <c r="GV33" s="147" t="e">
        <f t="shared" si="26"/>
        <v>#DIV/0!</v>
      </c>
      <c r="GW33" s="147" t="e">
        <f t="shared" si="27"/>
        <v>#DIV/0!</v>
      </c>
      <c r="GX33" s="147" t="e">
        <f t="shared" si="28"/>
        <v>#DIV/0!</v>
      </c>
      <c r="GY33" s="147" t="e">
        <f t="shared" si="29"/>
        <v>#DIV/0!</v>
      </c>
      <c r="GZ33" s="147" t="e">
        <f t="shared" si="30"/>
        <v>#DIV/0!</v>
      </c>
      <c r="HA33" s="147" t="e">
        <f t="shared" si="31"/>
        <v>#DIV/0!</v>
      </c>
      <c r="HB33" s="147" t="str">
        <f t="shared" si="32"/>
        <v>+</v>
      </c>
      <c r="HC33" s="147" t="e">
        <f t="shared" si="33"/>
        <v>#DIV/0!</v>
      </c>
      <c r="HD33" s="147" t="e">
        <f t="shared" si="34"/>
        <v>#DIV/0!</v>
      </c>
      <c r="HE33" s="147" t="e">
        <f t="shared" si="35"/>
        <v>#DIV/0!</v>
      </c>
      <c r="HF33" s="147" t="e">
        <f t="shared" si="36"/>
        <v>#DIV/0!</v>
      </c>
      <c r="HG33" s="147" t="str">
        <f t="shared" si="37"/>
        <v xml:space="preserve"> </v>
      </c>
      <c r="HI33" s="147"/>
      <c r="HJ33" s="147"/>
      <c r="HK33" s="147">
        <f t="shared" si="38"/>
        <v>8837.94</v>
      </c>
      <c r="HL33" s="147">
        <f t="shared" si="39"/>
        <v>5298.36</v>
      </c>
      <c r="HM33" s="147">
        <f t="shared" si="17"/>
        <v>3539.5800000000008</v>
      </c>
    </row>
    <row r="34" spans="1:222" s="149" customFormat="1" ht="12" customHeight="1" x14ac:dyDescent="0.2">
      <c r="A34" s="150">
        <v>18</v>
      </c>
      <c r="B34" s="190" t="s">
        <v>962</v>
      </c>
      <c r="C34" s="152"/>
      <c r="D34" s="153"/>
      <c r="E34" s="154"/>
      <c r="F34" s="154">
        <f t="shared" si="18"/>
        <v>51.350355220872082</v>
      </c>
      <c r="G34" s="279">
        <v>1982</v>
      </c>
      <c r="H34" s="279">
        <v>2025</v>
      </c>
      <c r="I34" s="154">
        <f t="shared" si="19"/>
        <v>278074.46999999997</v>
      </c>
      <c r="J34" s="152">
        <f t="shared" si="20"/>
        <v>2978435.6</v>
      </c>
      <c r="K34" s="155">
        <f t="shared" si="21"/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6">
        <v>0</v>
      </c>
      <c r="X34" s="155">
        <v>0</v>
      </c>
      <c r="Y34" s="157" t="s">
        <v>235</v>
      </c>
      <c r="Z34" s="155">
        <v>392</v>
      </c>
      <c r="AA34" s="155">
        <f t="shared" si="22"/>
        <v>2844406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v>0</v>
      </c>
      <c r="AH34" s="144">
        <v>0</v>
      </c>
      <c r="AI34" s="144">
        <v>0</v>
      </c>
      <c r="AJ34" s="144">
        <v>0</v>
      </c>
      <c r="AK34" s="144">
        <v>0</v>
      </c>
      <c r="AL34" s="144">
        <v>0</v>
      </c>
      <c r="AM34" s="144">
        <f t="shared" si="23"/>
        <v>89353.07</v>
      </c>
      <c r="AN34" s="144">
        <f t="shared" si="24"/>
        <v>44676.53</v>
      </c>
      <c r="AO34" s="144">
        <v>0</v>
      </c>
      <c r="AP34" s="144" t="s">
        <v>4526</v>
      </c>
      <c r="AQ34" s="294"/>
      <c r="AR34" s="144"/>
      <c r="AS34" s="271"/>
      <c r="AT34" s="144"/>
      <c r="AU34" s="144"/>
      <c r="AV34" s="158" t="s">
        <v>960</v>
      </c>
      <c r="AW34" s="159" t="s">
        <v>961</v>
      </c>
      <c r="AX34" s="159" t="s">
        <v>962</v>
      </c>
      <c r="AY34" s="159" t="s">
        <v>878</v>
      </c>
      <c r="AZ34" s="159" t="s">
        <v>879</v>
      </c>
      <c r="BA34" s="193">
        <v>1982</v>
      </c>
      <c r="BB34" s="159" t="s">
        <v>881</v>
      </c>
      <c r="BC34" s="193">
        <v>2</v>
      </c>
      <c r="BD34" s="193">
        <v>2</v>
      </c>
      <c r="BE34" s="193">
        <v>137</v>
      </c>
      <c r="BF34" s="160">
        <v>1042.5999999999999</v>
      </c>
      <c r="BG34" s="160">
        <v>584.29999999999995</v>
      </c>
      <c r="BH34" s="193">
        <v>0</v>
      </c>
      <c r="BI34" s="193">
        <v>7.5</v>
      </c>
      <c r="BJ34" s="159" t="s">
        <v>884</v>
      </c>
      <c r="BK34" s="160">
        <v>392</v>
      </c>
      <c r="BL34" s="160">
        <v>392.7</v>
      </c>
      <c r="BM34" s="160">
        <v>626</v>
      </c>
      <c r="BN34" s="158"/>
      <c r="BO34" s="159" t="s">
        <v>885</v>
      </c>
      <c r="BP34" s="159" t="s">
        <v>886</v>
      </c>
      <c r="BQ34" s="203">
        <v>2024</v>
      </c>
      <c r="BR34" s="160">
        <v>2170899.92</v>
      </c>
      <c r="BS34" s="160">
        <v>278074.46999999997</v>
      </c>
      <c r="BT34" s="160">
        <v>0</v>
      </c>
      <c r="BU34" s="138">
        <v>278074.46999999997</v>
      </c>
      <c r="BV34" s="160">
        <v>280096.5</v>
      </c>
      <c r="BW34" s="160">
        <v>280096.5</v>
      </c>
      <c r="BX34" s="160">
        <v>0</v>
      </c>
      <c r="BY34" s="160">
        <v>273901.59000000003</v>
      </c>
      <c r="BZ34" s="160">
        <v>273901.59000000003</v>
      </c>
      <c r="CA34" s="160">
        <v>0</v>
      </c>
      <c r="CB34" s="160">
        <v>275922.58</v>
      </c>
      <c r="CC34" s="160">
        <v>275922.58</v>
      </c>
      <c r="CD34" s="160">
        <v>0</v>
      </c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  <c r="EH34" s="145"/>
      <c r="EI34" s="145"/>
      <c r="EJ34" s="145"/>
      <c r="EK34" s="145"/>
      <c r="EL34" s="145"/>
      <c r="EM34" s="145"/>
      <c r="EN34" s="145"/>
      <c r="EO34" s="145"/>
      <c r="EP34" s="145"/>
      <c r="EQ34" s="145"/>
      <c r="ER34" s="145"/>
      <c r="ES34" s="145"/>
      <c r="ET34" s="145"/>
      <c r="EU34" s="145"/>
      <c r="EV34" s="145"/>
      <c r="EW34" s="145"/>
      <c r="EX34" s="145"/>
      <c r="EY34" s="145"/>
      <c r="EZ34" s="145"/>
      <c r="FA34" s="145"/>
      <c r="FB34" s="145"/>
      <c r="FC34" s="145"/>
      <c r="FD34" s="145"/>
      <c r="FE34" s="145"/>
      <c r="FF34" s="145"/>
      <c r="FG34" s="145"/>
      <c r="FH34" s="145"/>
      <c r="FI34" s="145"/>
      <c r="FJ34" s="145"/>
      <c r="FK34" s="145"/>
      <c r="FL34" s="145"/>
      <c r="FM34" s="145"/>
      <c r="FN34" s="145"/>
      <c r="FO34" s="145"/>
      <c r="FP34" s="145"/>
      <c r="FQ34" s="145"/>
      <c r="FR34" s="145"/>
      <c r="FS34" s="145"/>
      <c r="FT34" s="146"/>
      <c r="FU34" s="147" t="e">
        <f>L34/'Приложение 1'!#REF!</f>
        <v>#REF!</v>
      </c>
      <c r="FV34" s="147" t="e">
        <f t="shared" si="0"/>
        <v>#DIV/0!</v>
      </c>
      <c r="FW34" s="147" t="e">
        <f t="shared" si="4"/>
        <v>#DIV/0!</v>
      </c>
      <c r="FX34" s="147" t="e">
        <f t="shared" si="5"/>
        <v>#DIV/0!</v>
      </c>
      <c r="FY34" s="147" t="e">
        <f t="shared" si="6"/>
        <v>#DIV/0!</v>
      </c>
      <c r="FZ34" s="147" t="e">
        <f t="shared" si="7"/>
        <v>#DIV/0!</v>
      </c>
      <c r="GA34" s="147" t="e">
        <f t="shared" si="8"/>
        <v>#DIV/0!</v>
      </c>
      <c r="GB34" s="147">
        <f t="shared" si="9"/>
        <v>7256.1377551020405</v>
      </c>
      <c r="GC34" s="147" t="e">
        <f t="shared" si="10"/>
        <v>#DIV/0!</v>
      </c>
      <c r="GD34" s="147" t="e">
        <f t="shared" si="11"/>
        <v>#DIV/0!</v>
      </c>
      <c r="GE34" s="147" t="e">
        <f t="shared" si="12"/>
        <v>#DIV/0!</v>
      </c>
      <c r="GF34" s="147" t="e">
        <f t="shared" si="13"/>
        <v>#DIV/0!</v>
      </c>
      <c r="GG34" s="148">
        <f t="shared" si="14"/>
        <v>0</v>
      </c>
      <c r="GH34" s="147">
        <v>823.21</v>
      </c>
      <c r="GI34" s="147">
        <v>2105.13</v>
      </c>
      <c r="GJ34" s="147">
        <v>2608.0100000000002</v>
      </c>
      <c r="GK34" s="147">
        <v>902.03</v>
      </c>
      <c r="GL34" s="147">
        <v>1781.42</v>
      </c>
      <c r="GM34" s="147">
        <v>1188.47</v>
      </c>
      <c r="GN34" s="147">
        <v>2445034.0299999998</v>
      </c>
      <c r="GO34" s="147">
        <f t="shared" si="15"/>
        <v>4866.91</v>
      </c>
      <c r="GP34" s="147">
        <v>1206.3800000000001</v>
      </c>
      <c r="GQ34" s="147">
        <v>8075.13</v>
      </c>
      <c r="GR34" s="147">
        <v>3444.44</v>
      </c>
      <c r="GS34" s="147">
        <v>7006.73</v>
      </c>
      <c r="GT34" s="147">
        <f t="shared" si="16"/>
        <v>1689105.94</v>
      </c>
      <c r="GU34" s="147" t="e">
        <f t="shared" si="25"/>
        <v>#REF!</v>
      </c>
      <c r="GV34" s="147" t="e">
        <f t="shared" si="26"/>
        <v>#DIV/0!</v>
      </c>
      <c r="GW34" s="147" t="e">
        <f t="shared" si="27"/>
        <v>#DIV/0!</v>
      </c>
      <c r="GX34" s="147" t="e">
        <f t="shared" si="28"/>
        <v>#DIV/0!</v>
      </c>
      <c r="GY34" s="147" t="e">
        <f t="shared" si="29"/>
        <v>#DIV/0!</v>
      </c>
      <c r="GZ34" s="147" t="e">
        <f t="shared" si="30"/>
        <v>#DIV/0!</v>
      </c>
      <c r="HA34" s="147" t="e">
        <f t="shared" si="31"/>
        <v>#DIV/0!</v>
      </c>
      <c r="HB34" s="147" t="str">
        <f t="shared" si="32"/>
        <v>+</v>
      </c>
      <c r="HC34" s="147" t="e">
        <f t="shared" si="33"/>
        <v>#DIV/0!</v>
      </c>
      <c r="HD34" s="147" t="e">
        <f t="shared" si="34"/>
        <v>#DIV/0!</v>
      </c>
      <c r="HE34" s="147" t="e">
        <f t="shared" si="35"/>
        <v>#DIV/0!</v>
      </c>
      <c r="HF34" s="147" t="e">
        <f t="shared" si="36"/>
        <v>#DIV/0!</v>
      </c>
      <c r="HG34" s="147" t="str">
        <f t="shared" si="37"/>
        <v xml:space="preserve"> </v>
      </c>
      <c r="HI34" s="147"/>
      <c r="HJ34" s="147"/>
      <c r="HK34" s="147">
        <f t="shared" si="38"/>
        <v>7598.05</v>
      </c>
      <c r="HL34" s="147">
        <f t="shared" si="39"/>
        <v>5085.92</v>
      </c>
      <c r="HM34" s="147">
        <f t="shared" si="17"/>
        <v>2512.13</v>
      </c>
    </row>
    <row r="35" spans="1:222" s="149" customFormat="1" ht="12" customHeight="1" x14ac:dyDescent="0.2">
      <c r="A35" s="150">
        <v>19</v>
      </c>
      <c r="B35" s="190" t="s">
        <v>966</v>
      </c>
      <c r="C35" s="152"/>
      <c r="D35" s="153"/>
      <c r="E35" s="154"/>
      <c r="F35" s="154">
        <f t="shared" si="18"/>
        <v>51.350160411564822</v>
      </c>
      <c r="G35" s="279">
        <v>1981</v>
      </c>
      <c r="H35" s="279">
        <v>2025</v>
      </c>
      <c r="I35" s="154">
        <f t="shared" si="19"/>
        <v>273463.2</v>
      </c>
      <c r="J35" s="152">
        <f t="shared" si="20"/>
        <v>2978435.6</v>
      </c>
      <c r="K35" s="155">
        <f t="shared" si="21"/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6">
        <v>0</v>
      </c>
      <c r="X35" s="155">
        <v>0</v>
      </c>
      <c r="Y35" s="157" t="s">
        <v>235</v>
      </c>
      <c r="Z35" s="155">
        <v>392</v>
      </c>
      <c r="AA35" s="155">
        <f t="shared" si="22"/>
        <v>2844406</v>
      </c>
      <c r="AB35" s="144">
        <v>0</v>
      </c>
      <c r="AC35" s="144">
        <v>0</v>
      </c>
      <c r="AD35" s="144">
        <v>0</v>
      </c>
      <c r="AE35" s="144">
        <v>0</v>
      </c>
      <c r="AF35" s="144">
        <v>0</v>
      </c>
      <c r="AG35" s="144">
        <v>0</v>
      </c>
      <c r="AH35" s="144">
        <v>0</v>
      </c>
      <c r="AI35" s="144">
        <v>0</v>
      </c>
      <c r="AJ35" s="144">
        <v>0</v>
      </c>
      <c r="AK35" s="144">
        <v>0</v>
      </c>
      <c r="AL35" s="144">
        <v>0</v>
      </c>
      <c r="AM35" s="144">
        <f t="shared" si="23"/>
        <v>89353.07</v>
      </c>
      <c r="AN35" s="144">
        <f t="shared" si="24"/>
        <v>44676.53</v>
      </c>
      <c r="AO35" s="144">
        <v>0</v>
      </c>
      <c r="AP35" s="144" t="s">
        <v>4526</v>
      </c>
      <c r="AQ35" s="294"/>
      <c r="AR35" s="144"/>
      <c r="AS35" s="271"/>
      <c r="AT35" s="144"/>
      <c r="AU35" s="144"/>
      <c r="AV35" s="158" t="s">
        <v>964</v>
      </c>
      <c r="AW35" s="159" t="s">
        <v>965</v>
      </c>
      <c r="AX35" s="159" t="s">
        <v>966</v>
      </c>
      <c r="AY35" s="159" t="s">
        <v>878</v>
      </c>
      <c r="AZ35" s="159" t="s">
        <v>879</v>
      </c>
      <c r="BA35" s="193">
        <v>1981</v>
      </c>
      <c r="BB35" s="159" t="s">
        <v>881</v>
      </c>
      <c r="BC35" s="193">
        <v>2</v>
      </c>
      <c r="BD35" s="193">
        <v>2</v>
      </c>
      <c r="BE35" s="193">
        <v>27</v>
      </c>
      <c r="BF35" s="160">
        <v>1043.5999999999999</v>
      </c>
      <c r="BG35" s="160">
        <v>585.29999999999995</v>
      </c>
      <c r="BH35" s="193">
        <v>0</v>
      </c>
      <c r="BI35" s="193">
        <v>7.5</v>
      </c>
      <c r="BJ35" s="159" t="s">
        <v>884</v>
      </c>
      <c r="BK35" s="160">
        <v>392</v>
      </c>
      <c r="BL35" s="160">
        <v>392.7</v>
      </c>
      <c r="BM35" s="160">
        <v>626</v>
      </c>
      <c r="BN35" s="158"/>
      <c r="BO35" s="159" t="s">
        <v>885</v>
      </c>
      <c r="BP35" s="159" t="s">
        <v>886</v>
      </c>
      <c r="BQ35" s="203">
        <v>2024</v>
      </c>
      <c r="BR35" s="160">
        <v>2170899.92</v>
      </c>
      <c r="BS35" s="160">
        <v>273463.2</v>
      </c>
      <c r="BT35" s="160">
        <v>0</v>
      </c>
      <c r="BU35" s="138">
        <v>273463.2</v>
      </c>
      <c r="BV35" s="160">
        <v>273463.21000000002</v>
      </c>
      <c r="BW35" s="160">
        <v>273463.21000000002</v>
      </c>
      <c r="BX35" s="160">
        <v>0</v>
      </c>
      <c r="BY35" s="160">
        <v>272000.27</v>
      </c>
      <c r="BZ35" s="160">
        <v>272000.27</v>
      </c>
      <c r="CA35" s="160">
        <v>0</v>
      </c>
      <c r="CB35" s="160">
        <v>272000.28000000003</v>
      </c>
      <c r="CC35" s="160">
        <v>272000.28000000003</v>
      </c>
      <c r="CD35" s="160">
        <v>0</v>
      </c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145"/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6"/>
      <c r="FU35" s="147" t="e">
        <f>L35/'Приложение 1'!#REF!</f>
        <v>#REF!</v>
      </c>
      <c r="FV35" s="147" t="e">
        <f t="shared" si="0"/>
        <v>#DIV/0!</v>
      </c>
      <c r="FW35" s="147" t="e">
        <f t="shared" si="4"/>
        <v>#DIV/0!</v>
      </c>
      <c r="FX35" s="147" t="e">
        <f t="shared" si="5"/>
        <v>#DIV/0!</v>
      </c>
      <c r="FY35" s="147" t="e">
        <f t="shared" si="6"/>
        <v>#DIV/0!</v>
      </c>
      <c r="FZ35" s="147" t="e">
        <f t="shared" si="7"/>
        <v>#DIV/0!</v>
      </c>
      <c r="GA35" s="147" t="e">
        <f t="shared" si="8"/>
        <v>#DIV/0!</v>
      </c>
      <c r="GB35" s="147">
        <f t="shared" si="9"/>
        <v>7256.1377551020405</v>
      </c>
      <c r="GC35" s="147" t="e">
        <f t="shared" si="10"/>
        <v>#DIV/0!</v>
      </c>
      <c r="GD35" s="147" t="e">
        <f t="shared" si="11"/>
        <v>#DIV/0!</v>
      </c>
      <c r="GE35" s="147" t="e">
        <f t="shared" si="12"/>
        <v>#DIV/0!</v>
      </c>
      <c r="GF35" s="147" t="e">
        <f t="shared" si="13"/>
        <v>#DIV/0!</v>
      </c>
      <c r="GG35" s="148">
        <f t="shared" si="14"/>
        <v>0</v>
      </c>
      <c r="GH35" s="147">
        <v>823.21</v>
      </c>
      <c r="GI35" s="147">
        <v>2105.13</v>
      </c>
      <c r="GJ35" s="147">
        <v>2608.0100000000002</v>
      </c>
      <c r="GK35" s="147">
        <v>902.03</v>
      </c>
      <c r="GL35" s="147">
        <v>1781.42</v>
      </c>
      <c r="GM35" s="147">
        <v>1188.47</v>
      </c>
      <c r="GN35" s="147">
        <v>2445034.0299999998</v>
      </c>
      <c r="GO35" s="147">
        <f t="shared" si="15"/>
        <v>4866.91</v>
      </c>
      <c r="GP35" s="147">
        <v>1206.3800000000001</v>
      </c>
      <c r="GQ35" s="147">
        <v>8075.13</v>
      </c>
      <c r="GR35" s="147">
        <v>3444.44</v>
      </c>
      <c r="GS35" s="147">
        <v>7006.73</v>
      </c>
      <c r="GT35" s="147">
        <f t="shared" si="16"/>
        <v>1689105.94</v>
      </c>
      <c r="GU35" s="147" t="e">
        <f t="shared" si="25"/>
        <v>#REF!</v>
      </c>
      <c r="GV35" s="147" t="e">
        <f t="shared" si="26"/>
        <v>#DIV/0!</v>
      </c>
      <c r="GW35" s="147" t="e">
        <f t="shared" si="27"/>
        <v>#DIV/0!</v>
      </c>
      <c r="GX35" s="147" t="e">
        <f t="shared" si="28"/>
        <v>#DIV/0!</v>
      </c>
      <c r="GY35" s="147" t="e">
        <f t="shared" si="29"/>
        <v>#DIV/0!</v>
      </c>
      <c r="GZ35" s="147" t="e">
        <f t="shared" si="30"/>
        <v>#DIV/0!</v>
      </c>
      <c r="HA35" s="147" t="e">
        <f t="shared" si="31"/>
        <v>#DIV/0!</v>
      </c>
      <c r="HB35" s="147" t="str">
        <f t="shared" si="32"/>
        <v>+</v>
      </c>
      <c r="HC35" s="147" t="e">
        <f t="shared" si="33"/>
        <v>#DIV/0!</v>
      </c>
      <c r="HD35" s="147" t="e">
        <f t="shared" si="34"/>
        <v>#DIV/0!</v>
      </c>
      <c r="HE35" s="147" t="e">
        <f t="shared" si="35"/>
        <v>#DIV/0!</v>
      </c>
      <c r="HF35" s="147" t="e">
        <f t="shared" si="36"/>
        <v>#DIV/0!</v>
      </c>
      <c r="HG35" s="147" t="str">
        <f t="shared" si="37"/>
        <v xml:space="preserve"> </v>
      </c>
      <c r="HI35" s="147"/>
      <c r="HJ35" s="147"/>
      <c r="HK35" s="147">
        <f t="shared" si="38"/>
        <v>7598.05</v>
      </c>
      <c r="HL35" s="147">
        <f t="shared" si="39"/>
        <v>5085.92</v>
      </c>
      <c r="HM35" s="147">
        <f t="shared" si="17"/>
        <v>2512.13</v>
      </c>
    </row>
    <row r="36" spans="1:222" s="149" customFormat="1" ht="12" customHeight="1" x14ac:dyDescent="0.2">
      <c r="A36" s="150">
        <v>20</v>
      </c>
      <c r="B36" s="190" t="s">
        <v>970</v>
      </c>
      <c r="C36" s="152"/>
      <c r="D36" s="153"/>
      <c r="E36" s="154"/>
      <c r="F36" s="154">
        <f t="shared" si="18"/>
        <v>55.613624464782156</v>
      </c>
      <c r="G36" s="279">
        <v>1978</v>
      </c>
      <c r="H36" s="278">
        <v>2024</v>
      </c>
      <c r="I36" s="154">
        <f t="shared" si="19"/>
        <v>200390.13</v>
      </c>
      <c r="J36" s="237">
        <f t="shared" si="20"/>
        <v>2666915.5499999998</v>
      </c>
      <c r="K36" s="155">
        <f t="shared" si="21"/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6">
        <v>0</v>
      </c>
      <c r="X36" s="155">
        <v>0</v>
      </c>
      <c r="Y36" s="157" t="s">
        <v>235</v>
      </c>
      <c r="Z36" s="155">
        <v>351</v>
      </c>
      <c r="AA36" s="155">
        <f t="shared" si="22"/>
        <v>2546904.35</v>
      </c>
      <c r="AB36" s="144">
        <v>0</v>
      </c>
      <c r="AC36" s="144">
        <v>0</v>
      </c>
      <c r="AD36" s="144">
        <v>0</v>
      </c>
      <c r="AE36" s="144">
        <v>0</v>
      </c>
      <c r="AF36" s="144">
        <v>0</v>
      </c>
      <c r="AG36" s="144">
        <v>0</v>
      </c>
      <c r="AH36" s="144">
        <v>0</v>
      </c>
      <c r="AI36" s="144">
        <v>0</v>
      </c>
      <c r="AJ36" s="144">
        <v>0</v>
      </c>
      <c r="AK36" s="144">
        <v>0</v>
      </c>
      <c r="AL36" s="144">
        <v>0</v>
      </c>
      <c r="AM36" s="144">
        <f t="shared" si="23"/>
        <v>80007.47</v>
      </c>
      <c r="AN36" s="144">
        <f t="shared" si="24"/>
        <v>40003.730000000003</v>
      </c>
      <c r="AO36" s="144">
        <v>0</v>
      </c>
      <c r="AP36" s="144" t="s">
        <v>4526</v>
      </c>
      <c r="AQ36" s="294"/>
      <c r="AR36" s="144"/>
      <c r="AS36" s="271"/>
      <c r="AT36" s="144"/>
      <c r="AU36" s="144"/>
      <c r="AV36" s="158" t="s">
        <v>968</v>
      </c>
      <c r="AW36" s="159" t="s">
        <v>969</v>
      </c>
      <c r="AX36" s="159" t="s">
        <v>970</v>
      </c>
      <c r="AY36" s="159" t="s">
        <v>878</v>
      </c>
      <c r="AZ36" s="159" t="s">
        <v>879</v>
      </c>
      <c r="BA36" s="193">
        <v>1978</v>
      </c>
      <c r="BB36" s="159" t="s">
        <v>891</v>
      </c>
      <c r="BC36" s="193">
        <v>2</v>
      </c>
      <c r="BD36" s="193">
        <v>2</v>
      </c>
      <c r="BE36" s="193">
        <v>18</v>
      </c>
      <c r="BF36" s="160">
        <v>829.39</v>
      </c>
      <c r="BG36" s="160">
        <v>492.79</v>
      </c>
      <c r="BH36" s="193">
        <v>0</v>
      </c>
      <c r="BI36" s="193">
        <v>7.5</v>
      </c>
      <c r="BJ36" s="159" t="s">
        <v>884</v>
      </c>
      <c r="BK36" s="160">
        <v>351</v>
      </c>
      <c r="BL36" s="160">
        <v>0</v>
      </c>
      <c r="BM36" s="160">
        <v>827</v>
      </c>
      <c r="BN36" s="158"/>
      <c r="BO36" s="159" t="s">
        <v>885</v>
      </c>
      <c r="BP36" s="159" t="s">
        <v>886</v>
      </c>
      <c r="BQ36" s="203">
        <v>2025</v>
      </c>
      <c r="BR36" s="160">
        <v>1943841.51</v>
      </c>
      <c r="BS36" s="160">
        <v>200390.13</v>
      </c>
      <c r="BT36" s="160">
        <v>0</v>
      </c>
      <c r="BU36" s="138">
        <v>200390.13</v>
      </c>
      <c r="BV36" s="160">
        <v>200390.13</v>
      </c>
      <c r="BW36" s="160">
        <v>200390.13</v>
      </c>
      <c r="BX36" s="160">
        <v>0</v>
      </c>
      <c r="BY36" s="160">
        <v>200315.8</v>
      </c>
      <c r="BZ36" s="160">
        <v>200315.8</v>
      </c>
      <c r="CA36" s="160">
        <v>0</v>
      </c>
      <c r="CB36" s="160">
        <v>200315.8</v>
      </c>
      <c r="CC36" s="160">
        <v>200315.8</v>
      </c>
      <c r="CD36" s="160">
        <v>0</v>
      </c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  <c r="EH36" s="145"/>
      <c r="EI36" s="145"/>
      <c r="EJ36" s="145"/>
      <c r="EK36" s="145"/>
      <c r="EL36" s="145"/>
      <c r="EM36" s="145"/>
      <c r="EN36" s="145"/>
      <c r="EO36" s="145"/>
      <c r="EP36" s="145"/>
      <c r="EQ36" s="145"/>
      <c r="ER36" s="145"/>
      <c r="ES36" s="145"/>
      <c r="ET36" s="145"/>
      <c r="EU36" s="145"/>
      <c r="EV36" s="145"/>
      <c r="EW36" s="145"/>
      <c r="EX36" s="145"/>
      <c r="EY36" s="145"/>
      <c r="EZ36" s="145"/>
      <c r="FA36" s="145"/>
      <c r="FB36" s="145"/>
      <c r="FC36" s="145"/>
      <c r="FD36" s="145"/>
      <c r="FE36" s="145"/>
      <c r="FF36" s="145"/>
      <c r="FG36" s="145"/>
      <c r="FH36" s="145"/>
      <c r="FI36" s="145"/>
      <c r="FJ36" s="145"/>
      <c r="FK36" s="145"/>
      <c r="FL36" s="145"/>
      <c r="FM36" s="145"/>
      <c r="FN36" s="145"/>
      <c r="FO36" s="145"/>
      <c r="FP36" s="145"/>
      <c r="FQ36" s="145"/>
      <c r="FR36" s="145"/>
      <c r="FS36" s="145"/>
      <c r="FT36" s="146"/>
      <c r="FU36" s="147" t="e">
        <f>L36/'Приложение 1'!#REF!</f>
        <v>#REF!</v>
      </c>
      <c r="FV36" s="147" t="e">
        <f t="shared" si="0"/>
        <v>#DIV/0!</v>
      </c>
      <c r="FW36" s="147" t="e">
        <f t="shared" si="4"/>
        <v>#DIV/0!</v>
      </c>
      <c r="FX36" s="147" t="e">
        <f t="shared" si="5"/>
        <v>#DIV/0!</v>
      </c>
      <c r="FY36" s="147" t="e">
        <f t="shared" si="6"/>
        <v>#DIV/0!</v>
      </c>
      <c r="FZ36" s="147" t="e">
        <f t="shared" si="7"/>
        <v>#DIV/0!</v>
      </c>
      <c r="GA36" s="147" t="e">
        <f t="shared" si="8"/>
        <v>#DIV/0!</v>
      </c>
      <c r="GB36" s="147">
        <f t="shared" si="9"/>
        <v>7256.1377492877491</v>
      </c>
      <c r="GC36" s="147" t="e">
        <f t="shared" si="10"/>
        <v>#DIV/0!</v>
      </c>
      <c r="GD36" s="147" t="e">
        <f t="shared" si="11"/>
        <v>#DIV/0!</v>
      </c>
      <c r="GE36" s="147" t="e">
        <f t="shared" si="12"/>
        <v>#DIV/0!</v>
      </c>
      <c r="GF36" s="147" t="e">
        <f t="shared" si="13"/>
        <v>#DIV/0!</v>
      </c>
      <c r="GG36" s="148">
        <f t="shared" si="14"/>
        <v>0</v>
      </c>
      <c r="GH36" s="147">
        <v>823.21</v>
      </c>
      <c r="GI36" s="147">
        <v>2105.13</v>
      </c>
      <c r="GJ36" s="147">
        <v>2608.0100000000002</v>
      </c>
      <c r="GK36" s="147">
        <v>902.03</v>
      </c>
      <c r="GL36" s="147">
        <v>1781.42</v>
      </c>
      <c r="GM36" s="147">
        <v>1188.47</v>
      </c>
      <c r="GN36" s="147">
        <v>2445034.0299999998</v>
      </c>
      <c r="GO36" s="147">
        <f t="shared" si="15"/>
        <v>4866.91</v>
      </c>
      <c r="GP36" s="147">
        <v>1206.3800000000001</v>
      </c>
      <c r="GQ36" s="147">
        <v>8075.13</v>
      </c>
      <c r="GR36" s="147">
        <v>3444.44</v>
      </c>
      <c r="GS36" s="147">
        <v>7006.73</v>
      </c>
      <c r="GT36" s="147">
        <f t="shared" si="16"/>
        <v>1689105.94</v>
      </c>
      <c r="GU36" s="147" t="e">
        <f t="shared" si="25"/>
        <v>#REF!</v>
      </c>
      <c r="GV36" s="147" t="e">
        <f t="shared" si="26"/>
        <v>#DIV/0!</v>
      </c>
      <c r="GW36" s="147" t="e">
        <f t="shared" si="27"/>
        <v>#DIV/0!</v>
      </c>
      <c r="GX36" s="147" t="e">
        <f t="shared" si="28"/>
        <v>#DIV/0!</v>
      </c>
      <c r="GY36" s="147" t="e">
        <f t="shared" si="29"/>
        <v>#DIV/0!</v>
      </c>
      <c r="GZ36" s="147" t="e">
        <f t="shared" si="30"/>
        <v>#DIV/0!</v>
      </c>
      <c r="HA36" s="147" t="e">
        <f t="shared" si="31"/>
        <v>#DIV/0!</v>
      </c>
      <c r="HB36" s="147" t="str">
        <f t="shared" si="32"/>
        <v>+</v>
      </c>
      <c r="HC36" s="147" t="e">
        <f t="shared" si="33"/>
        <v>#DIV/0!</v>
      </c>
      <c r="HD36" s="147" t="e">
        <f t="shared" si="34"/>
        <v>#DIV/0!</v>
      </c>
      <c r="HE36" s="147" t="e">
        <f t="shared" si="35"/>
        <v>#DIV/0!</v>
      </c>
      <c r="HF36" s="147" t="e">
        <f t="shared" si="36"/>
        <v>#DIV/0!</v>
      </c>
      <c r="HG36" s="147" t="str">
        <f t="shared" si="37"/>
        <v xml:space="preserve"> </v>
      </c>
      <c r="HI36" s="147"/>
      <c r="HJ36" s="147"/>
      <c r="HK36" s="147">
        <f t="shared" si="38"/>
        <v>7598.0499999999993</v>
      </c>
      <c r="HL36" s="147">
        <f t="shared" si="39"/>
        <v>5085.92</v>
      </c>
      <c r="HM36" s="147">
        <f t="shared" si="17"/>
        <v>2512.1299999999992</v>
      </c>
    </row>
    <row r="37" spans="1:222" s="149" customFormat="1" ht="12" customHeight="1" x14ac:dyDescent="0.2">
      <c r="A37" s="150">
        <v>21</v>
      </c>
      <c r="B37" s="190" t="s">
        <v>974</v>
      </c>
      <c r="C37" s="152"/>
      <c r="D37" s="153"/>
      <c r="E37" s="154"/>
      <c r="F37" s="154">
        <f t="shared" si="18"/>
        <v>124.56041733616128</v>
      </c>
      <c r="G37" s="279">
        <v>1971</v>
      </c>
      <c r="H37" s="278">
        <v>2024</v>
      </c>
      <c r="I37" s="154">
        <f t="shared" si="19"/>
        <v>79300.02</v>
      </c>
      <c r="J37" s="237">
        <f t="shared" si="20"/>
        <v>1823532</v>
      </c>
      <c r="K37" s="155">
        <f t="shared" si="21"/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6">
        <v>0</v>
      </c>
      <c r="X37" s="155">
        <v>0</v>
      </c>
      <c r="Y37" s="157" t="s">
        <v>235</v>
      </c>
      <c r="Z37" s="155">
        <v>240</v>
      </c>
      <c r="AA37" s="155">
        <f t="shared" si="22"/>
        <v>1741473.06</v>
      </c>
      <c r="AB37" s="144">
        <v>0</v>
      </c>
      <c r="AC37" s="144">
        <v>0</v>
      </c>
      <c r="AD37" s="144">
        <v>0</v>
      </c>
      <c r="AE37" s="144">
        <v>0</v>
      </c>
      <c r="AF37" s="144">
        <v>0</v>
      </c>
      <c r="AG37" s="144">
        <v>0</v>
      </c>
      <c r="AH37" s="144">
        <v>0</v>
      </c>
      <c r="AI37" s="144">
        <v>0</v>
      </c>
      <c r="AJ37" s="144">
        <v>0</v>
      </c>
      <c r="AK37" s="144">
        <v>0</v>
      </c>
      <c r="AL37" s="144">
        <v>0</v>
      </c>
      <c r="AM37" s="144">
        <f t="shared" si="23"/>
        <v>54705.96</v>
      </c>
      <c r="AN37" s="144">
        <f t="shared" si="24"/>
        <v>27352.98</v>
      </c>
      <c r="AO37" s="144">
        <v>0</v>
      </c>
      <c r="AP37" s="144" t="s">
        <v>4526</v>
      </c>
      <c r="AQ37" s="294"/>
      <c r="AR37" s="144"/>
      <c r="AS37" s="271"/>
      <c r="AT37" s="144"/>
      <c r="AU37" s="144"/>
      <c r="AV37" s="158" t="s">
        <v>972</v>
      </c>
      <c r="AW37" s="159" t="s">
        <v>973</v>
      </c>
      <c r="AX37" s="159" t="s">
        <v>974</v>
      </c>
      <c r="AY37" s="159" t="s">
        <v>878</v>
      </c>
      <c r="AZ37" s="159" t="s">
        <v>879</v>
      </c>
      <c r="BA37" s="193">
        <v>1971</v>
      </c>
      <c r="BB37" s="159" t="s">
        <v>891</v>
      </c>
      <c r="BC37" s="193">
        <v>2</v>
      </c>
      <c r="BD37" s="193">
        <v>1</v>
      </c>
      <c r="BE37" s="193">
        <v>9</v>
      </c>
      <c r="BF37" s="160">
        <v>212.39</v>
      </c>
      <c r="BG37" s="160">
        <v>155.59</v>
      </c>
      <c r="BH37" s="193">
        <v>0</v>
      </c>
      <c r="BI37" s="193">
        <v>7.5</v>
      </c>
      <c r="BJ37" s="159" t="s">
        <v>884</v>
      </c>
      <c r="BK37" s="160">
        <v>240</v>
      </c>
      <c r="BL37" s="160">
        <v>0</v>
      </c>
      <c r="BM37" s="160">
        <v>630</v>
      </c>
      <c r="BN37" s="158"/>
      <c r="BO37" s="159" t="s">
        <v>885</v>
      </c>
      <c r="BP37" s="159" t="s">
        <v>886</v>
      </c>
      <c r="BQ37" s="203">
        <v>2025</v>
      </c>
      <c r="BR37" s="160">
        <v>1329122.3999999999</v>
      </c>
      <c r="BS37" s="160">
        <v>79300.02</v>
      </c>
      <c r="BT37" s="160">
        <v>0</v>
      </c>
      <c r="BU37" s="138">
        <v>79300.02</v>
      </c>
      <c r="BV37" s="160">
        <v>79300.02</v>
      </c>
      <c r="BW37" s="160">
        <v>79300.02</v>
      </c>
      <c r="BX37" s="160">
        <v>0</v>
      </c>
      <c r="BY37" s="160">
        <v>79249.23</v>
      </c>
      <c r="BZ37" s="160">
        <v>79249.23</v>
      </c>
      <c r="CA37" s="160">
        <v>0</v>
      </c>
      <c r="CB37" s="160">
        <v>79249.23</v>
      </c>
      <c r="CC37" s="160">
        <v>79249.23</v>
      </c>
      <c r="CD37" s="160">
        <v>0</v>
      </c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  <c r="EH37" s="145"/>
      <c r="EI37" s="145"/>
      <c r="EJ37" s="145"/>
      <c r="EK37" s="145"/>
      <c r="EL37" s="145"/>
      <c r="EM37" s="145"/>
      <c r="EN37" s="145"/>
      <c r="EO37" s="145"/>
      <c r="EP37" s="145"/>
      <c r="EQ37" s="145"/>
      <c r="ER37" s="145"/>
      <c r="ES37" s="145"/>
      <c r="ET37" s="145"/>
      <c r="EU37" s="145"/>
      <c r="EV37" s="145"/>
      <c r="EW37" s="145"/>
      <c r="EX37" s="145"/>
      <c r="EY37" s="145"/>
      <c r="EZ37" s="145"/>
      <c r="FA37" s="145"/>
      <c r="FB37" s="145"/>
      <c r="FC37" s="145"/>
      <c r="FD37" s="145"/>
      <c r="FE37" s="145"/>
      <c r="FF37" s="145"/>
      <c r="FG37" s="145"/>
      <c r="FH37" s="145"/>
      <c r="FI37" s="145"/>
      <c r="FJ37" s="145"/>
      <c r="FK37" s="145"/>
      <c r="FL37" s="145"/>
      <c r="FM37" s="145"/>
      <c r="FN37" s="145"/>
      <c r="FO37" s="145"/>
      <c r="FP37" s="145"/>
      <c r="FQ37" s="145"/>
      <c r="FR37" s="145"/>
      <c r="FS37" s="145"/>
      <c r="FT37" s="146"/>
      <c r="FU37" s="147" t="e">
        <f>L37/'Приложение 1'!#REF!</f>
        <v>#REF!</v>
      </c>
      <c r="FV37" s="147" t="e">
        <f t="shared" si="0"/>
        <v>#DIV/0!</v>
      </c>
      <c r="FW37" s="147" t="e">
        <f t="shared" si="4"/>
        <v>#DIV/0!</v>
      </c>
      <c r="FX37" s="147" t="e">
        <f t="shared" si="5"/>
        <v>#DIV/0!</v>
      </c>
      <c r="FY37" s="147" t="e">
        <f t="shared" si="6"/>
        <v>#DIV/0!</v>
      </c>
      <c r="FZ37" s="147" t="e">
        <f t="shared" si="7"/>
        <v>#DIV/0!</v>
      </c>
      <c r="GA37" s="147" t="e">
        <f t="shared" si="8"/>
        <v>#DIV/0!</v>
      </c>
      <c r="GB37" s="147">
        <f t="shared" si="9"/>
        <v>7256.1377499999999</v>
      </c>
      <c r="GC37" s="147" t="e">
        <f t="shared" si="10"/>
        <v>#DIV/0!</v>
      </c>
      <c r="GD37" s="147" t="e">
        <f t="shared" si="11"/>
        <v>#DIV/0!</v>
      </c>
      <c r="GE37" s="147" t="e">
        <f t="shared" si="12"/>
        <v>#DIV/0!</v>
      </c>
      <c r="GF37" s="147" t="e">
        <f t="shared" si="13"/>
        <v>#DIV/0!</v>
      </c>
      <c r="GG37" s="148">
        <f t="shared" si="14"/>
        <v>0</v>
      </c>
      <c r="GH37" s="147">
        <v>823.21</v>
      </c>
      <c r="GI37" s="147">
        <v>2105.13</v>
      </c>
      <c r="GJ37" s="147">
        <v>2608.0100000000002</v>
      </c>
      <c r="GK37" s="147">
        <v>902.03</v>
      </c>
      <c r="GL37" s="147">
        <v>1781.42</v>
      </c>
      <c r="GM37" s="147">
        <v>1188.47</v>
      </c>
      <c r="GN37" s="147">
        <v>2445034.0299999998</v>
      </c>
      <c r="GO37" s="147">
        <f t="shared" si="15"/>
        <v>4866.91</v>
      </c>
      <c r="GP37" s="147">
        <v>1206.3800000000001</v>
      </c>
      <c r="GQ37" s="147">
        <v>8075.13</v>
      </c>
      <c r="GR37" s="147">
        <v>3444.44</v>
      </c>
      <c r="GS37" s="147">
        <v>7006.73</v>
      </c>
      <c r="GT37" s="147">
        <f t="shared" si="16"/>
        <v>1689105.94</v>
      </c>
      <c r="GU37" s="147" t="e">
        <f t="shared" si="25"/>
        <v>#REF!</v>
      </c>
      <c r="GV37" s="147" t="e">
        <f t="shared" si="26"/>
        <v>#DIV/0!</v>
      </c>
      <c r="GW37" s="147" t="e">
        <f t="shared" si="27"/>
        <v>#DIV/0!</v>
      </c>
      <c r="GX37" s="147" t="e">
        <f t="shared" si="28"/>
        <v>#DIV/0!</v>
      </c>
      <c r="GY37" s="147" t="e">
        <f t="shared" si="29"/>
        <v>#DIV/0!</v>
      </c>
      <c r="GZ37" s="147" t="e">
        <f t="shared" si="30"/>
        <v>#DIV/0!</v>
      </c>
      <c r="HA37" s="147" t="e">
        <f t="shared" si="31"/>
        <v>#DIV/0!</v>
      </c>
      <c r="HB37" s="147" t="str">
        <f t="shared" si="32"/>
        <v>+</v>
      </c>
      <c r="HC37" s="147" t="e">
        <f t="shared" si="33"/>
        <v>#DIV/0!</v>
      </c>
      <c r="HD37" s="147" t="e">
        <f t="shared" si="34"/>
        <v>#DIV/0!</v>
      </c>
      <c r="HE37" s="147" t="e">
        <f t="shared" si="35"/>
        <v>#DIV/0!</v>
      </c>
      <c r="HF37" s="147" t="e">
        <f t="shared" si="36"/>
        <v>#DIV/0!</v>
      </c>
      <c r="HG37" s="147" t="str">
        <f t="shared" si="37"/>
        <v xml:space="preserve"> </v>
      </c>
      <c r="HI37" s="147"/>
      <c r="HJ37" s="147"/>
      <c r="HK37" s="147">
        <f t="shared" si="38"/>
        <v>7598.05</v>
      </c>
      <c r="HL37" s="147">
        <f t="shared" si="39"/>
        <v>5085.92</v>
      </c>
      <c r="HM37" s="147">
        <f t="shared" si="17"/>
        <v>2512.13</v>
      </c>
    </row>
    <row r="38" spans="1:222" s="149" customFormat="1" ht="12" customHeight="1" x14ac:dyDescent="0.2">
      <c r="A38" s="150">
        <v>22</v>
      </c>
      <c r="B38" s="190" t="s">
        <v>978</v>
      </c>
      <c r="C38" s="152"/>
      <c r="D38" s="153"/>
      <c r="E38" s="154"/>
      <c r="F38" s="154">
        <f t="shared" si="18"/>
        <v>51.920435815017512</v>
      </c>
      <c r="G38" s="279">
        <v>1984</v>
      </c>
      <c r="H38" s="278">
        <v>2024</v>
      </c>
      <c r="I38" s="154">
        <f t="shared" si="19"/>
        <v>195568.1</v>
      </c>
      <c r="J38" s="237">
        <f t="shared" si="20"/>
        <v>1988536.51</v>
      </c>
      <c r="K38" s="155">
        <f t="shared" si="21"/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6">
        <v>0</v>
      </c>
      <c r="X38" s="155">
        <v>0</v>
      </c>
      <c r="Y38" s="157" t="s">
        <v>234</v>
      </c>
      <c r="Z38" s="155">
        <v>225</v>
      </c>
      <c r="AA38" s="155">
        <f t="shared" si="22"/>
        <v>1899052.36</v>
      </c>
      <c r="AB38" s="144">
        <v>0</v>
      </c>
      <c r="AC38" s="144">
        <v>0</v>
      </c>
      <c r="AD38" s="144">
        <v>0</v>
      </c>
      <c r="AE38" s="144">
        <v>0</v>
      </c>
      <c r="AF38" s="144">
        <v>0</v>
      </c>
      <c r="AG38" s="144">
        <v>0</v>
      </c>
      <c r="AH38" s="144">
        <v>0</v>
      </c>
      <c r="AI38" s="144">
        <v>0</v>
      </c>
      <c r="AJ38" s="144">
        <v>0</v>
      </c>
      <c r="AK38" s="144">
        <v>0</v>
      </c>
      <c r="AL38" s="144">
        <v>0</v>
      </c>
      <c r="AM38" s="144">
        <f t="shared" si="23"/>
        <v>59656.1</v>
      </c>
      <c r="AN38" s="144">
        <f t="shared" si="24"/>
        <v>29828.05</v>
      </c>
      <c r="AO38" s="144">
        <v>0</v>
      </c>
      <c r="AP38" s="144" t="s">
        <v>4526</v>
      </c>
      <c r="AQ38" s="294"/>
      <c r="AR38" s="144"/>
      <c r="AS38" s="271"/>
      <c r="AT38" s="144"/>
      <c r="AU38" s="144"/>
      <c r="AV38" s="158" t="s">
        <v>976</v>
      </c>
      <c r="AW38" s="159" t="s">
        <v>977</v>
      </c>
      <c r="AX38" s="159" t="s">
        <v>978</v>
      </c>
      <c r="AY38" s="159" t="s">
        <v>878</v>
      </c>
      <c r="AZ38" s="159" t="s">
        <v>879</v>
      </c>
      <c r="BA38" s="193">
        <v>1984</v>
      </c>
      <c r="BB38" s="159" t="s">
        <v>891</v>
      </c>
      <c r="BC38" s="193">
        <v>2</v>
      </c>
      <c r="BD38" s="193">
        <v>1</v>
      </c>
      <c r="BE38" s="193">
        <v>17</v>
      </c>
      <c r="BF38" s="160">
        <v>428.7</v>
      </c>
      <c r="BG38" s="160">
        <v>383.7</v>
      </c>
      <c r="BH38" s="193">
        <v>0</v>
      </c>
      <c r="BI38" s="193">
        <v>7.5</v>
      </c>
      <c r="BJ38" s="159" t="s">
        <v>892</v>
      </c>
      <c r="BK38" s="160">
        <v>225</v>
      </c>
      <c r="BL38" s="160">
        <v>214.35</v>
      </c>
      <c r="BM38" s="160">
        <v>610</v>
      </c>
      <c r="BN38" s="158"/>
      <c r="BO38" s="159" t="s">
        <v>885</v>
      </c>
      <c r="BP38" s="159" t="s">
        <v>886</v>
      </c>
      <c r="BQ38" s="203">
        <v>2025</v>
      </c>
      <c r="BR38" s="160">
        <v>1298101.5</v>
      </c>
      <c r="BS38" s="160">
        <v>195568.1</v>
      </c>
      <c r="BT38" s="160">
        <v>0</v>
      </c>
      <c r="BU38" s="138">
        <v>195568.1</v>
      </c>
      <c r="BV38" s="160">
        <v>195568.1</v>
      </c>
      <c r="BW38" s="160">
        <v>195568.1</v>
      </c>
      <c r="BX38" s="160">
        <v>0</v>
      </c>
      <c r="BY38" s="160">
        <v>183709.8</v>
      </c>
      <c r="BZ38" s="160">
        <v>183709.8</v>
      </c>
      <c r="CA38" s="160">
        <v>0</v>
      </c>
      <c r="CB38" s="160">
        <v>183709.8</v>
      </c>
      <c r="CC38" s="160">
        <v>183709.8</v>
      </c>
      <c r="CD38" s="160">
        <v>0</v>
      </c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  <c r="EH38" s="145"/>
      <c r="EI38" s="145"/>
      <c r="EJ38" s="145"/>
      <c r="EK38" s="145"/>
      <c r="EL38" s="145"/>
      <c r="EM38" s="145"/>
      <c r="EN38" s="145"/>
      <c r="EO38" s="145"/>
      <c r="EP38" s="145"/>
      <c r="EQ38" s="145"/>
      <c r="ER38" s="145"/>
      <c r="ES38" s="145"/>
      <c r="ET38" s="145"/>
      <c r="EU38" s="145"/>
      <c r="EV38" s="145"/>
      <c r="EW38" s="145"/>
      <c r="EX38" s="145"/>
      <c r="EY38" s="145"/>
      <c r="EZ38" s="145"/>
      <c r="FA38" s="145"/>
      <c r="FB38" s="145"/>
      <c r="FC38" s="145"/>
      <c r="FD38" s="145"/>
      <c r="FE38" s="145"/>
      <c r="FF38" s="145"/>
      <c r="FG38" s="145"/>
      <c r="FH38" s="145"/>
      <c r="FI38" s="145"/>
      <c r="FJ38" s="145"/>
      <c r="FK38" s="145"/>
      <c r="FL38" s="145"/>
      <c r="FM38" s="145"/>
      <c r="FN38" s="145"/>
      <c r="FO38" s="145"/>
      <c r="FP38" s="145"/>
      <c r="FQ38" s="145"/>
      <c r="FR38" s="145"/>
      <c r="FS38" s="145"/>
      <c r="FT38" s="146"/>
      <c r="FU38" s="147" t="e">
        <f>L38/'Приложение 1'!#REF!</f>
        <v>#REF!</v>
      </c>
      <c r="FV38" s="147" t="e">
        <f t="shared" si="0"/>
        <v>#DIV/0!</v>
      </c>
      <c r="FW38" s="147" t="e">
        <f t="shared" si="4"/>
        <v>#DIV/0!</v>
      </c>
      <c r="FX38" s="147" t="e">
        <f t="shared" si="5"/>
        <v>#DIV/0!</v>
      </c>
      <c r="FY38" s="147" t="e">
        <f t="shared" si="6"/>
        <v>#DIV/0!</v>
      </c>
      <c r="FZ38" s="147" t="e">
        <f t="shared" si="7"/>
        <v>#DIV/0!</v>
      </c>
      <c r="GA38" s="147" t="e">
        <f t="shared" si="8"/>
        <v>#DIV/0!</v>
      </c>
      <c r="GB38" s="147">
        <f t="shared" si="9"/>
        <v>8440.2327111111117</v>
      </c>
      <c r="GC38" s="147" t="e">
        <f t="shared" si="10"/>
        <v>#DIV/0!</v>
      </c>
      <c r="GD38" s="147" t="e">
        <f t="shared" si="11"/>
        <v>#DIV/0!</v>
      </c>
      <c r="GE38" s="147" t="e">
        <f t="shared" si="12"/>
        <v>#DIV/0!</v>
      </c>
      <c r="GF38" s="147" t="e">
        <f t="shared" si="13"/>
        <v>#DIV/0!</v>
      </c>
      <c r="GG38" s="148">
        <f t="shared" si="14"/>
        <v>0</v>
      </c>
      <c r="GH38" s="147">
        <v>823.21</v>
      </c>
      <c r="GI38" s="147">
        <v>2105.13</v>
      </c>
      <c r="GJ38" s="147">
        <v>2608.0100000000002</v>
      </c>
      <c r="GK38" s="147">
        <v>902.03</v>
      </c>
      <c r="GL38" s="147">
        <v>1781.42</v>
      </c>
      <c r="GM38" s="147">
        <v>1188.47</v>
      </c>
      <c r="GN38" s="147">
        <v>2445034.0299999998</v>
      </c>
      <c r="GO38" s="147">
        <f t="shared" si="15"/>
        <v>5070.2</v>
      </c>
      <c r="GP38" s="147">
        <v>1206.3800000000001</v>
      </c>
      <c r="GQ38" s="147">
        <v>8075.13</v>
      </c>
      <c r="GR38" s="147">
        <v>3444.44</v>
      </c>
      <c r="GS38" s="147">
        <v>7006.73</v>
      </c>
      <c r="GT38" s="147">
        <f t="shared" si="16"/>
        <v>1689105.94</v>
      </c>
      <c r="GU38" s="147" t="e">
        <f t="shared" si="25"/>
        <v>#REF!</v>
      </c>
      <c r="GV38" s="147" t="e">
        <f t="shared" si="26"/>
        <v>#DIV/0!</v>
      </c>
      <c r="GW38" s="147" t="e">
        <f t="shared" si="27"/>
        <v>#DIV/0!</v>
      </c>
      <c r="GX38" s="147" t="e">
        <f t="shared" si="28"/>
        <v>#DIV/0!</v>
      </c>
      <c r="GY38" s="147" t="e">
        <f t="shared" si="29"/>
        <v>#DIV/0!</v>
      </c>
      <c r="GZ38" s="147" t="e">
        <f t="shared" si="30"/>
        <v>#DIV/0!</v>
      </c>
      <c r="HA38" s="147" t="e">
        <f t="shared" si="31"/>
        <v>#DIV/0!</v>
      </c>
      <c r="HB38" s="147" t="str">
        <f t="shared" si="32"/>
        <v>+</v>
      </c>
      <c r="HC38" s="147" t="e">
        <f t="shared" si="33"/>
        <v>#DIV/0!</v>
      </c>
      <c r="HD38" s="147" t="e">
        <f t="shared" si="34"/>
        <v>#DIV/0!</v>
      </c>
      <c r="HE38" s="147" t="e">
        <f t="shared" si="35"/>
        <v>#DIV/0!</v>
      </c>
      <c r="HF38" s="147" t="e">
        <f t="shared" si="36"/>
        <v>#DIV/0!</v>
      </c>
      <c r="HG38" s="147" t="str">
        <f t="shared" si="37"/>
        <v xml:space="preserve"> </v>
      </c>
      <c r="HI38" s="147"/>
      <c r="HJ38" s="147"/>
      <c r="HK38" s="147">
        <f t="shared" si="38"/>
        <v>8837.9400444444436</v>
      </c>
      <c r="HL38" s="147">
        <f t="shared" si="39"/>
        <v>5298.36</v>
      </c>
      <c r="HM38" s="147">
        <f t="shared" si="17"/>
        <v>3539.580044444444</v>
      </c>
    </row>
    <row r="39" spans="1:222" s="149" customFormat="1" ht="12" customHeight="1" x14ac:dyDescent="0.2">
      <c r="A39" s="150">
        <v>23</v>
      </c>
      <c r="B39" s="190" t="s">
        <v>981</v>
      </c>
      <c r="C39" s="152"/>
      <c r="D39" s="153"/>
      <c r="E39" s="154"/>
      <c r="F39" s="154">
        <f t="shared" si="18"/>
        <v>53.029430221757806</v>
      </c>
      <c r="G39" s="279">
        <v>1983</v>
      </c>
      <c r="H39" s="278">
        <v>2024</v>
      </c>
      <c r="I39" s="154">
        <f t="shared" si="19"/>
        <v>161566.57999999999</v>
      </c>
      <c r="J39" s="237">
        <f t="shared" si="20"/>
        <v>1988536.51</v>
      </c>
      <c r="K39" s="155">
        <f t="shared" si="21"/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6">
        <v>0</v>
      </c>
      <c r="X39" s="155">
        <v>0</v>
      </c>
      <c r="Y39" s="157" t="s">
        <v>234</v>
      </c>
      <c r="Z39" s="155">
        <v>225</v>
      </c>
      <c r="AA39" s="155">
        <f t="shared" si="22"/>
        <v>1899052.36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44">
        <v>0</v>
      </c>
      <c r="AJ39" s="144">
        <v>0</v>
      </c>
      <c r="AK39" s="144">
        <v>0</v>
      </c>
      <c r="AL39" s="144">
        <v>0</v>
      </c>
      <c r="AM39" s="144">
        <f t="shared" si="23"/>
        <v>59656.1</v>
      </c>
      <c r="AN39" s="144">
        <f t="shared" si="24"/>
        <v>29828.05</v>
      </c>
      <c r="AO39" s="144">
        <v>0</v>
      </c>
      <c r="AP39" s="144" t="s">
        <v>4526</v>
      </c>
      <c r="AQ39" s="294"/>
      <c r="AR39" s="144"/>
      <c r="AS39" s="271"/>
      <c r="AT39" s="144"/>
      <c r="AU39" s="144"/>
      <c r="AV39" s="158" t="s">
        <v>979</v>
      </c>
      <c r="AW39" s="159" t="s">
        <v>980</v>
      </c>
      <c r="AX39" s="159" t="s">
        <v>981</v>
      </c>
      <c r="AY39" s="159" t="s">
        <v>878</v>
      </c>
      <c r="AZ39" s="159" t="s">
        <v>879</v>
      </c>
      <c r="BA39" s="193">
        <v>1983</v>
      </c>
      <c r="BB39" s="159" t="s">
        <v>891</v>
      </c>
      <c r="BC39" s="193">
        <v>2</v>
      </c>
      <c r="BD39" s="193">
        <v>1</v>
      </c>
      <c r="BE39" s="193">
        <v>13</v>
      </c>
      <c r="BF39" s="160">
        <v>427.8</v>
      </c>
      <c r="BG39" s="160">
        <v>382.8</v>
      </c>
      <c r="BH39" s="193">
        <v>0</v>
      </c>
      <c r="BI39" s="193">
        <v>7.5</v>
      </c>
      <c r="BJ39" s="159" t="s">
        <v>892</v>
      </c>
      <c r="BK39" s="160">
        <v>225</v>
      </c>
      <c r="BL39" s="160">
        <v>213.9</v>
      </c>
      <c r="BM39" s="160">
        <v>610</v>
      </c>
      <c r="BN39" s="158"/>
      <c r="BO39" s="159" t="s">
        <v>885</v>
      </c>
      <c r="BP39" s="159" t="s">
        <v>886</v>
      </c>
      <c r="BQ39" s="203">
        <v>2025</v>
      </c>
      <c r="BR39" s="160">
        <v>1298101.5</v>
      </c>
      <c r="BS39" s="160">
        <v>161566.57999999999</v>
      </c>
      <c r="BT39" s="160">
        <v>0</v>
      </c>
      <c r="BU39" s="138">
        <v>161566.57999999999</v>
      </c>
      <c r="BV39" s="160">
        <v>166566.57999999999</v>
      </c>
      <c r="BW39" s="160">
        <v>166566.57999999999</v>
      </c>
      <c r="BX39" s="160">
        <v>0</v>
      </c>
      <c r="BY39" s="160">
        <v>153745.15</v>
      </c>
      <c r="BZ39" s="160">
        <v>153745.15</v>
      </c>
      <c r="CA39" s="160">
        <v>0</v>
      </c>
      <c r="CB39" s="160">
        <v>158745.15</v>
      </c>
      <c r="CC39" s="160">
        <v>158745.15</v>
      </c>
      <c r="CD39" s="160">
        <v>0</v>
      </c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  <c r="EH39" s="145"/>
      <c r="EI39" s="145"/>
      <c r="EJ39" s="145"/>
      <c r="EK39" s="145"/>
      <c r="EL39" s="145"/>
      <c r="EM39" s="145"/>
      <c r="EN39" s="145"/>
      <c r="EO39" s="145"/>
      <c r="EP39" s="145"/>
      <c r="EQ39" s="145"/>
      <c r="ER39" s="145"/>
      <c r="ES39" s="145"/>
      <c r="ET39" s="145"/>
      <c r="EU39" s="145"/>
      <c r="EV39" s="145"/>
      <c r="EW39" s="145"/>
      <c r="EX39" s="145"/>
      <c r="EY39" s="145"/>
      <c r="EZ39" s="145"/>
      <c r="FA39" s="145"/>
      <c r="FB39" s="145"/>
      <c r="FC39" s="145"/>
      <c r="FD39" s="145"/>
      <c r="FE39" s="145"/>
      <c r="FF39" s="145"/>
      <c r="FG39" s="145"/>
      <c r="FH39" s="145"/>
      <c r="FI39" s="145"/>
      <c r="FJ39" s="145"/>
      <c r="FK39" s="145"/>
      <c r="FL39" s="145"/>
      <c r="FM39" s="145"/>
      <c r="FN39" s="145"/>
      <c r="FO39" s="145"/>
      <c r="FP39" s="145"/>
      <c r="FQ39" s="145"/>
      <c r="FR39" s="145"/>
      <c r="FS39" s="145"/>
      <c r="FT39" s="146"/>
      <c r="FU39" s="147" t="e">
        <f>L39/'Приложение 1'!#REF!</f>
        <v>#REF!</v>
      </c>
      <c r="FV39" s="147" t="e">
        <f t="shared" si="0"/>
        <v>#DIV/0!</v>
      </c>
      <c r="FW39" s="147" t="e">
        <f t="shared" si="4"/>
        <v>#DIV/0!</v>
      </c>
      <c r="FX39" s="147" t="e">
        <f t="shared" si="5"/>
        <v>#DIV/0!</v>
      </c>
      <c r="FY39" s="147" t="e">
        <f t="shared" si="6"/>
        <v>#DIV/0!</v>
      </c>
      <c r="FZ39" s="147" t="e">
        <f t="shared" si="7"/>
        <v>#DIV/0!</v>
      </c>
      <c r="GA39" s="147" t="e">
        <f t="shared" si="8"/>
        <v>#DIV/0!</v>
      </c>
      <c r="GB39" s="147">
        <f t="shared" si="9"/>
        <v>8440.2327111111117</v>
      </c>
      <c r="GC39" s="147" t="e">
        <f t="shared" si="10"/>
        <v>#DIV/0!</v>
      </c>
      <c r="GD39" s="147" t="e">
        <f t="shared" si="11"/>
        <v>#DIV/0!</v>
      </c>
      <c r="GE39" s="147" t="e">
        <f t="shared" si="12"/>
        <v>#DIV/0!</v>
      </c>
      <c r="GF39" s="147" t="e">
        <f t="shared" si="13"/>
        <v>#DIV/0!</v>
      </c>
      <c r="GG39" s="148">
        <f t="shared" si="14"/>
        <v>0</v>
      </c>
      <c r="GH39" s="147">
        <v>823.21</v>
      </c>
      <c r="GI39" s="147">
        <v>2105.13</v>
      </c>
      <c r="GJ39" s="147">
        <v>2608.0100000000002</v>
      </c>
      <c r="GK39" s="147">
        <v>902.03</v>
      </c>
      <c r="GL39" s="147">
        <v>1781.42</v>
      </c>
      <c r="GM39" s="147">
        <v>1188.47</v>
      </c>
      <c r="GN39" s="147">
        <v>2445034.0299999998</v>
      </c>
      <c r="GO39" s="147">
        <f t="shared" si="15"/>
        <v>5070.2</v>
      </c>
      <c r="GP39" s="147">
        <v>1206.3800000000001</v>
      </c>
      <c r="GQ39" s="147">
        <v>8075.13</v>
      </c>
      <c r="GR39" s="147">
        <v>3444.44</v>
      </c>
      <c r="GS39" s="147">
        <v>7006.73</v>
      </c>
      <c r="GT39" s="147">
        <f t="shared" si="16"/>
        <v>1689105.94</v>
      </c>
      <c r="GU39" s="147" t="e">
        <f t="shared" si="25"/>
        <v>#REF!</v>
      </c>
      <c r="GV39" s="147" t="e">
        <f t="shared" si="26"/>
        <v>#DIV/0!</v>
      </c>
      <c r="GW39" s="147" t="e">
        <f t="shared" si="27"/>
        <v>#DIV/0!</v>
      </c>
      <c r="GX39" s="147" t="e">
        <f t="shared" si="28"/>
        <v>#DIV/0!</v>
      </c>
      <c r="GY39" s="147" t="e">
        <f t="shared" si="29"/>
        <v>#DIV/0!</v>
      </c>
      <c r="GZ39" s="147" t="e">
        <f t="shared" si="30"/>
        <v>#DIV/0!</v>
      </c>
      <c r="HA39" s="147" t="e">
        <f t="shared" si="31"/>
        <v>#DIV/0!</v>
      </c>
      <c r="HB39" s="147" t="str">
        <f t="shared" si="32"/>
        <v>+</v>
      </c>
      <c r="HC39" s="147" t="e">
        <f t="shared" si="33"/>
        <v>#DIV/0!</v>
      </c>
      <c r="HD39" s="147" t="e">
        <f t="shared" si="34"/>
        <v>#DIV/0!</v>
      </c>
      <c r="HE39" s="147" t="e">
        <f t="shared" si="35"/>
        <v>#DIV/0!</v>
      </c>
      <c r="HF39" s="147" t="e">
        <f t="shared" si="36"/>
        <v>#DIV/0!</v>
      </c>
      <c r="HG39" s="147" t="str">
        <f t="shared" si="37"/>
        <v xml:space="preserve"> </v>
      </c>
      <c r="HI39" s="147"/>
      <c r="HJ39" s="147"/>
      <c r="HK39" s="147">
        <f t="shared" si="38"/>
        <v>8837.9400444444436</v>
      </c>
      <c r="HL39" s="147">
        <f t="shared" si="39"/>
        <v>5298.36</v>
      </c>
      <c r="HM39" s="147">
        <f t="shared" si="17"/>
        <v>3539.580044444444</v>
      </c>
    </row>
    <row r="40" spans="1:222" s="149" customFormat="1" ht="12" customHeight="1" x14ac:dyDescent="0.2">
      <c r="A40" s="150">
        <v>24</v>
      </c>
      <c r="B40" s="190" t="s">
        <v>985</v>
      </c>
      <c r="C40" s="152"/>
      <c r="D40" s="153"/>
      <c r="E40" s="154"/>
      <c r="F40" s="154">
        <f t="shared" si="18"/>
        <v>51.937070628094872</v>
      </c>
      <c r="G40" s="279">
        <v>1983</v>
      </c>
      <c r="H40" s="278">
        <v>2024</v>
      </c>
      <c r="I40" s="154">
        <f t="shared" si="19"/>
        <v>194993.65</v>
      </c>
      <c r="J40" s="237">
        <f t="shared" si="20"/>
        <v>1988536.51</v>
      </c>
      <c r="K40" s="155">
        <f t="shared" si="21"/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5"/>
      <c r="R40" s="155">
        <v>0</v>
      </c>
      <c r="S40" s="155"/>
      <c r="T40" s="155">
        <v>0</v>
      </c>
      <c r="U40" s="155"/>
      <c r="V40" s="155">
        <v>0</v>
      </c>
      <c r="W40" s="156">
        <v>0</v>
      </c>
      <c r="X40" s="155">
        <v>0</v>
      </c>
      <c r="Y40" s="157" t="s">
        <v>234</v>
      </c>
      <c r="Z40" s="155">
        <v>225</v>
      </c>
      <c r="AA40" s="155">
        <f t="shared" si="22"/>
        <v>1899052.36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f t="shared" si="23"/>
        <v>59656.1</v>
      </c>
      <c r="AN40" s="144">
        <f t="shared" si="24"/>
        <v>29828.05</v>
      </c>
      <c r="AO40" s="144">
        <v>0</v>
      </c>
      <c r="AP40" s="144" t="s">
        <v>4526</v>
      </c>
      <c r="AQ40" s="294"/>
      <c r="AR40" s="144"/>
      <c r="AS40" s="271"/>
      <c r="AT40" s="144"/>
      <c r="AU40" s="144"/>
      <c r="AV40" s="158" t="s">
        <v>983</v>
      </c>
      <c r="AW40" s="159" t="s">
        <v>984</v>
      </c>
      <c r="AX40" s="159" t="s">
        <v>985</v>
      </c>
      <c r="AY40" s="159" t="s">
        <v>878</v>
      </c>
      <c r="AZ40" s="159" t="s">
        <v>879</v>
      </c>
      <c r="BA40" s="193">
        <v>1983</v>
      </c>
      <c r="BB40" s="159" t="s">
        <v>891</v>
      </c>
      <c r="BC40" s="193">
        <v>2</v>
      </c>
      <c r="BD40" s="193">
        <v>1</v>
      </c>
      <c r="BE40" s="193">
        <v>18</v>
      </c>
      <c r="BF40" s="160">
        <v>428.7</v>
      </c>
      <c r="BG40" s="160">
        <v>383.7</v>
      </c>
      <c r="BH40" s="193">
        <v>0</v>
      </c>
      <c r="BI40" s="193">
        <v>7.5</v>
      </c>
      <c r="BJ40" s="159" t="s">
        <v>892</v>
      </c>
      <c r="BK40" s="160">
        <v>225</v>
      </c>
      <c r="BL40" s="160">
        <v>214.35</v>
      </c>
      <c r="BM40" s="160">
        <v>610</v>
      </c>
      <c r="BN40" s="158"/>
      <c r="BO40" s="159" t="s">
        <v>885</v>
      </c>
      <c r="BP40" s="159" t="s">
        <v>886</v>
      </c>
      <c r="BQ40" s="203">
        <v>2025</v>
      </c>
      <c r="BR40" s="160">
        <v>1298101.5</v>
      </c>
      <c r="BS40" s="160">
        <v>194993.65</v>
      </c>
      <c r="BT40" s="160">
        <v>0</v>
      </c>
      <c r="BU40" s="138">
        <v>194993.65</v>
      </c>
      <c r="BV40" s="160">
        <v>194993.65</v>
      </c>
      <c r="BW40" s="160">
        <v>194993.65</v>
      </c>
      <c r="BX40" s="160">
        <v>0</v>
      </c>
      <c r="BY40" s="160">
        <v>181924.49</v>
      </c>
      <c r="BZ40" s="160">
        <v>181924.49</v>
      </c>
      <c r="CA40" s="160">
        <v>0</v>
      </c>
      <c r="CB40" s="160">
        <v>181924.49</v>
      </c>
      <c r="CC40" s="160">
        <v>181924.49</v>
      </c>
      <c r="CD40" s="160">
        <v>0</v>
      </c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  <c r="EH40" s="145"/>
      <c r="EI40" s="145"/>
      <c r="EJ40" s="145"/>
      <c r="EK40" s="145"/>
      <c r="EL40" s="145"/>
      <c r="EM40" s="145"/>
      <c r="EN40" s="145"/>
      <c r="EO40" s="145"/>
      <c r="EP40" s="145"/>
      <c r="EQ40" s="145"/>
      <c r="ER40" s="145"/>
      <c r="ES40" s="145"/>
      <c r="ET40" s="145"/>
      <c r="EU40" s="145"/>
      <c r="EV40" s="145"/>
      <c r="EW40" s="145"/>
      <c r="EX40" s="145"/>
      <c r="EY40" s="145"/>
      <c r="EZ40" s="145"/>
      <c r="FA40" s="145"/>
      <c r="FB40" s="145"/>
      <c r="FC40" s="145"/>
      <c r="FD40" s="145"/>
      <c r="FE40" s="145"/>
      <c r="FF40" s="145"/>
      <c r="FG40" s="145"/>
      <c r="FH40" s="145"/>
      <c r="FI40" s="145"/>
      <c r="FJ40" s="145"/>
      <c r="FK40" s="145"/>
      <c r="FL40" s="145"/>
      <c r="FM40" s="145"/>
      <c r="FN40" s="145"/>
      <c r="FO40" s="145"/>
      <c r="FP40" s="145"/>
      <c r="FQ40" s="145"/>
      <c r="FR40" s="145"/>
      <c r="FS40" s="145"/>
      <c r="FT40" s="146"/>
      <c r="FU40" s="147" t="e">
        <f>L40/'Приложение 1'!#REF!</f>
        <v>#REF!</v>
      </c>
      <c r="FV40" s="147" t="e">
        <f t="shared" si="0"/>
        <v>#DIV/0!</v>
      </c>
      <c r="FW40" s="147" t="e">
        <f t="shared" si="4"/>
        <v>#DIV/0!</v>
      </c>
      <c r="FX40" s="147" t="e">
        <f t="shared" si="5"/>
        <v>#DIV/0!</v>
      </c>
      <c r="FY40" s="147" t="e">
        <f t="shared" si="6"/>
        <v>#DIV/0!</v>
      </c>
      <c r="FZ40" s="147" t="e">
        <f t="shared" si="7"/>
        <v>#DIV/0!</v>
      </c>
      <c r="GA40" s="147" t="e">
        <f t="shared" si="8"/>
        <v>#DIV/0!</v>
      </c>
      <c r="GB40" s="147">
        <f t="shared" si="9"/>
        <v>8440.2327111111117</v>
      </c>
      <c r="GC40" s="147" t="e">
        <f t="shared" si="10"/>
        <v>#DIV/0!</v>
      </c>
      <c r="GD40" s="147" t="e">
        <f t="shared" si="11"/>
        <v>#DIV/0!</v>
      </c>
      <c r="GE40" s="147" t="e">
        <f t="shared" si="12"/>
        <v>#DIV/0!</v>
      </c>
      <c r="GF40" s="147" t="e">
        <f t="shared" si="13"/>
        <v>#DIV/0!</v>
      </c>
      <c r="GG40" s="148">
        <f t="shared" si="14"/>
        <v>0</v>
      </c>
      <c r="GH40" s="147">
        <v>823.21</v>
      </c>
      <c r="GI40" s="147">
        <v>2105.13</v>
      </c>
      <c r="GJ40" s="147">
        <v>2608.0100000000002</v>
      </c>
      <c r="GK40" s="147">
        <v>902.03</v>
      </c>
      <c r="GL40" s="147">
        <v>1781.42</v>
      </c>
      <c r="GM40" s="147">
        <v>1188.47</v>
      </c>
      <c r="GN40" s="147">
        <v>2445034.0299999998</v>
      </c>
      <c r="GO40" s="147">
        <f t="shared" si="15"/>
        <v>5070.2</v>
      </c>
      <c r="GP40" s="147">
        <v>1206.3800000000001</v>
      </c>
      <c r="GQ40" s="147">
        <v>8075.13</v>
      </c>
      <c r="GR40" s="147">
        <v>3444.44</v>
      </c>
      <c r="GS40" s="147">
        <v>7006.73</v>
      </c>
      <c r="GT40" s="147">
        <f t="shared" si="16"/>
        <v>1689105.94</v>
      </c>
      <c r="GU40" s="147" t="e">
        <f t="shared" si="25"/>
        <v>#REF!</v>
      </c>
      <c r="GV40" s="147" t="e">
        <f t="shared" si="26"/>
        <v>#DIV/0!</v>
      </c>
      <c r="GW40" s="147" t="e">
        <f t="shared" si="27"/>
        <v>#DIV/0!</v>
      </c>
      <c r="GX40" s="147" t="e">
        <f t="shared" si="28"/>
        <v>#DIV/0!</v>
      </c>
      <c r="GY40" s="147" t="e">
        <f t="shared" si="29"/>
        <v>#DIV/0!</v>
      </c>
      <c r="GZ40" s="147" t="e">
        <f t="shared" si="30"/>
        <v>#DIV/0!</v>
      </c>
      <c r="HA40" s="147" t="e">
        <f t="shared" si="31"/>
        <v>#DIV/0!</v>
      </c>
      <c r="HB40" s="147" t="str">
        <f t="shared" si="32"/>
        <v>+</v>
      </c>
      <c r="HC40" s="147" t="e">
        <f t="shared" si="33"/>
        <v>#DIV/0!</v>
      </c>
      <c r="HD40" s="147" t="e">
        <f t="shared" si="34"/>
        <v>#DIV/0!</v>
      </c>
      <c r="HE40" s="147" t="e">
        <f t="shared" si="35"/>
        <v>#DIV/0!</v>
      </c>
      <c r="HF40" s="147" t="e">
        <f t="shared" si="36"/>
        <v>#DIV/0!</v>
      </c>
      <c r="HG40" s="147" t="str">
        <f t="shared" si="37"/>
        <v xml:space="preserve"> </v>
      </c>
      <c r="HI40" s="147"/>
      <c r="HJ40" s="147"/>
      <c r="HK40" s="147">
        <f t="shared" si="38"/>
        <v>8837.9400444444436</v>
      </c>
      <c r="HL40" s="147">
        <f t="shared" si="39"/>
        <v>5298.36</v>
      </c>
      <c r="HM40" s="147">
        <f t="shared" si="17"/>
        <v>3539.580044444444</v>
      </c>
    </row>
    <row r="41" spans="1:222" s="143" customFormat="1" ht="12" customHeight="1" x14ac:dyDescent="0.2">
      <c r="A41" s="251"/>
      <c r="B41" s="251"/>
      <c r="C41" s="211"/>
      <c r="D41" s="211"/>
      <c r="E41" s="211"/>
      <c r="F41" s="154"/>
      <c r="G41" s="279">
        <v>0</v>
      </c>
      <c r="H41" s="280"/>
      <c r="I41" s="154">
        <f t="shared" si="19"/>
        <v>0</v>
      </c>
      <c r="J41" s="251"/>
      <c r="K41" s="251"/>
      <c r="L41" s="251"/>
      <c r="M41" s="211"/>
      <c r="N41" s="251"/>
      <c r="O41" s="211"/>
      <c r="P41" s="251"/>
      <c r="Q41" s="211"/>
      <c r="R41" s="251"/>
      <c r="S41" s="211"/>
      <c r="T41" s="251"/>
      <c r="U41" s="21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95"/>
      <c r="AR41" s="251"/>
      <c r="AS41" s="272"/>
      <c r="AT41" s="251"/>
      <c r="AU41" s="251"/>
      <c r="AV41" s="209"/>
      <c r="AW41" s="285" t="s">
        <v>986</v>
      </c>
      <c r="AX41" s="286"/>
      <c r="AY41" s="286"/>
      <c r="AZ41" s="286"/>
      <c r="BA41" s="286"/>
      <c r="BB41" s="286"/>
      <c r="BC41" s="286"/>
      <c r="BD41" s="286"/>
      <c r="BE41" s="286"/>
      <c r="BF41" s="286"/>
      <c r="BG41" s="286"/>
      <c r="BH41" s="286"/>
      <c r="BI41" s="193">
        <v>7.5</v>
      </c>
      <c r="BJ41" s="286"/>
      <c r="BK41" s="286"/>
      <c r="BL41" s="286"/>
      <c r="BM41" s="286"/>
      <c r="BN41" s="286"/>
      <c r="BO41" s="286"/>
      <c r="BP41" s="286"/>
      <c r="BQ41" s="286"/>
      <c r="BR41" s="286"/>
      <c r="BS41" s="286"/>
      <c r="BT41" s="286"/>
      <c r="BU41" s="286"/>
      <c r="BV41" s="286"/>
      <c r="BW41" s="286"/>
      <c r="BX41" s="286"/>
      <c r="BY41" s="286"/>
      <c r="BZ41" s="286"/>
      <c r="CA41" s="286"/>
      <c r="CB41" s="286"/>
      <c r="CC41" s="286"/>
      <c r="CD41" s="286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40"/>
      <c r="FU41" s="141" t="e">
        <f>L41/'Приложение 1'!#REF!</f>
        <v>#REF!</v>
      </c>
      <c r="FV41" s="141" t="e">
        <f t="shared" si="0"/>
        <v>#DIV/0!</v>
      </c>
      <c r="FW41" s="141" t="e">
        <f t="shared" si="4"/>
        <v>#DIV/0!</v>
      </c>
      <c r="FX41" s="141" t="e">
        <f t="shared" si="5"/>
        <v>#DIV/0!</v>
      </c>
      <c r="FY41" s="141" t="e">
        <f t="shared" si="6"/>
        <v>#DIV/0!</v>
      </c>
      <c r="FZ41" s="141" t="e">
        <f t="shared" si="7"/>
        <v>#DIV/0!</v>
      </c>
      <c r="GA41" s="141" t="e">
        <f t="shared" si="8"/>
        <v>#DIV/0!</v>
      </c>
      <c r="GB41" s="141" t="e">
        <f t="shared" si="9"/>
        <v>#DIV/0!</v>
      </c>
      <c r="GC41" s="141" t="e">
        <f t="shared" si="10"/>
        <v>#DIV/0!</v>
      </c>
      <c r="GD41" s="141" t="e">
        <f t="shared" si="11"/>
        <v>#DIV/0!</v>
      </c>
      <c r="GE41" s="141" t="e">
        <f t="shared" si="12"/>
        <v>#DIV/0!</v>
      </c>
      <c r="GF41" s="141" t="e">
        <f t="shared" si="13"/>
        <v>#DIV/0!</v>
      </c>
      <c r="GG41" s="142">
        <f t="shared" si="14"/>
        <v>0</v>
      </c>
      <c r="GH41" s="141">
        <v>823.21</v>
      </c>
      <c r="GI41" s="141">
        <v>2105.13</v>
      </c>
      <c r="GJ41" s="141">
        <v>2608.0100000000002</v>
      </c>
      <c r="GK41" s="141">
        <v>902.03</v>
      </c>
      <c r="GL41" s="141">
        <v>1781.42</v>
      </c>
      <c r="GM41" s="141">
        <v>1188.47</v>
      </c>
      <c r="GN41" s="141">
        <v>2445034.0299999998</v>
      </c>
      <c r="GO41" s="141">
        <f t="shared" si="15"/>
        <v>4866.91</v>
      </c>
      <c r="GP41" s="141">
        <v>1206.3800000000001</v>
      </c>
      <c r="GQ41" s="141">
        <v>8075.13</v>
      </c>
      <c r="GR41" s="141">
        <v>3444.44</v>
      </c>
      <c r="GS41" s="141">
        <v>7006.73</v>
      </c>
      <c r="GT41" s="141">
        <f t="shared" si="16"/>
        <v>1689105.94</v>
      </c>
      <c r="GU41" s="141" t="e">
        <f t="shared" si="25"/>
        <v>#REF!</v>
      </c>
      <c r="GV41" s="141" t="e">
        <f t="shared" si="26"/>
        <v>#DIV/0!</v>
      </c>
      <c r="GW41" s="141" t="e">
        <f t="shared" si="27"/>
        <v>#DIV/0!</v>
      </c>
      <c r="GX41" s="141" t="e">
        <f t="shared" si="28"/>
        <v>#DIV/0!</v>
      </c>
      <c r="GY41" s="141" t="e">
        <f t="shared" si="29"/>
        <v>#DIV/0!</v>
      </c>
      <c r="GZ41" s="141" t="e">
        <f t="shared" si="30"/>
        <v>#DIV/0!</v>
      </c>
      <c r="HA41" s="141" t="e">
        <f t="shared" si="31"/>
        <v>#DIV/0!</v>
      </c>
      <c r="HB41" s="141" t="e">
        <f t="shared" si="32"/>
        <v>#DIV/0!</v>
      </c>
      <c r="HC41" s="141" t="e">
        <f t="shared" si="33"/>
        <v>#DIV/0!</v>
      </c>
      <c r="HD41" s="141" t="e">
        <f t="shared" si="34"/>
        <v>#DIV/0!</v>
      </c>
      <c r="HE41" s="141" t="e">
        <f t="shared" si="35"/>
        <v>#DIV/0!</v>
      </c>
      <c r="HF41" s="141" t="e">
        <f t="shared" si="36"/>
        <v>#DIV/0!</v>
      </c>
      <c r="HG41" s="141" t="str">
        <f t="shared" si="37"/>
        <v xml:space="preserve"> </v>
      </c>
      <c r="HI41" s="141"/>
      <c r="HJ41" s="141"/>
      <c r="HK41" s="141" t="e">
        <f t="shared" si="38"/>
        <v>#DIV/0!</v>
      </c>
      <c r="HL41" s="141">
        <f t="shared" si="39"/>
        <v>5085.92</v>
      </c>
      <c r="HM41" s="141" t="e">
        <f t="shared" si="17"/>
        <v>#DIV/0!</v>
      </c>
    </row>
    <row r="42" spans="1:222" s="149" customFormat="1" ht="12" customHeight="1" x14ac:dyDescent="0.2">
      <c r="A42" s="150">
        <v>25</v>
      </c>
      <c r="B42" s="151" t="s">
        <v>988</v>
      </c>
      <c r="C42" s="152"/>
      <c r="D42" s="153"/>
      <c r="E42" s="154"/>
      <c r="F42" s="154">
        <f t="shared" si="18"/>
        <v>35.418775825204634</v>
      </c>
      <c r="G42" s="279">
        <v>1947</v>
      </c>
      <c r="H42" s="278">
        <v>2025</v>
      </c>
      <c r="I42" s="154">
        <f t="shared" si="19"/>
        <v>1395280.07</v>
      </c>
      <c r="J42" s="311">
        <f t="shared" ref="J42:J105" si="40">ROUND(K42+X42+AA42+AC42+AE42+AG42+AI42+AK42+AL42+AM42+AN42+AO42,2)</f>
        <v>9793886.4499999993</v>
      </c>
      <c r="K42" s="155">
        <f t="shared" ref="K42:K105" si="41">ROUND((L42+N42+P42+R42+T42+V42),2)</f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5"/>
      <c r="R42" s="155">
        <v>0</v>
      </c>
      <c r="S42" s="155"/>
      <c r="T42" s="155">
        <v>0</v>
      </c>
      <c r="U42" s="155"/>
      <c r="V42" s="155">
        <v>0</v>
      </c>
      <c r="W42" s="156">
        <v>0</v>
      </c>
      <c r="X42" s="155">
        <v>0</v>
      </c>
      <c r="Y42" s="157" t="s">
        <v>235</v>
      </c>
      <c r="Z42" s="155">
        <v>1289</v>
      </c>
      <c r="AA42" s="155">
        <f>ROUND(IF(Y42="СК",7598.05*0.955,8837.94*0.955)*Z42,2)</f>
        <v>9353161.5600000005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v>0</v>
      </c>
      <c r="AH42" s="144">
        <v>0</v>
      </c>
      <c r="AI42" s="144">
        <v>0</v>
      </c>
      <c r="AJ42" s="144">
        <v>0</v>
      </c>
      <c r="AK42" s="144">
        <v>0</v>
      </c>
      <c r="AL42" s="144">
        <v>0</v>
      </c>
      <c r="AM42" s="144">
        <f t="shared" ref="AM42:AM105" si="42">ROUND((K42+X42+AA42+AC42+AE42+AG42+AI42+AK42+AL42)/95.5*3,2)</f>
        <v>293816.59000000003</v>
      </c>
      <c r="AN42" s="144">
        <f t="shared" ref="AN42:AN105" si="43">ROUND((K42+X42+AA42+AC42+AE42+AG42+AI42+AK42+AL42)/95.5*1.5,2)</f>
        <v>146908.29999999999</v>
      </c>
      <c r="AO42" s="144">
        <v>0</v>
      </c>
      <c r="AP42" s="144" t="s">
        <v>4526</v>
      </c>
      <c r="AQ42" s="294"/>
      <c r="AR42" s="144"/>
      <c r="AS42" s="271"/>
      <c r="AT42" s="144"/>
      <c r="AU42" s="144"/>
      <c r="AV42" s="158" t="s">
        <v>875</v>
      </c>
      <c r="AW42" s="159" t="s">
        <v>987</v>
      </c>
      <c r="AX42" s="159" t="s">
        <v>988</v>
      </c>
      <c r="AY42" s="159" t="s">
        <v>878</v>
      </c>
      <c r="AZ42" s="159" t="s">
        <v>879</v>
      </c>
      <c r="BA42" s="193">
        <v>1947</v>
      </c>
      <c r="BB42" s="159" t="s">
        <v>891</v>
      </c>
      <c r="BC42" s="193">
        <v>4</v>
      </c>
      <c r="BD42" s="193">
        <v>5</v>
      </c>
      <c r="BE42" s="193">
        <v>86</v>
      </c>
      <c r="BF42" s="160">
        <v>3239.2</v>
      </c>
      <c r="BG42" s="160">
        <v>2634.7</v>
      </c>
      <c r="BH42" s="193">
        <v>0</v>
      </c>
      <c r="BI42" s="193">
        <v>7.5</v>
      </c>
      <c r="BJ42" s="159" t="s">
        <v>884</v>
      </c>
      <c r="BK42" s="160">
        <v>1289</v>
      </c>
      <c r="BL42" s="160"/>
      <c r="BM42" s="160">
        <v>2959.3</v>
      </c>
      <c r="BN42" s="158" t="s">
        <v>991</v>
      </c>
      <c r="BO42" s="159" t="s">
        <v>885</v>
      </c>
      <c r="BP42" s="159" t="s">
        <v>886</v>
      </c>
      <c r="BQ42" s="204" t="s">
        <v>908</v>
      </c>
      <c r="BR42" s="160">
        <v>7138494.8899999997</v>
      </c>
      <c r="BS42" s="160">
        <v>1395280.07</v>
      </c>
      <c r="BT42" s="160">
        <v>0</v>
      </c>
      <c r="BU42" s="138">
        <v>1395280.07</v>
      </c>
      <c r="BV42" s="160">
        <v>1395686.03</v>
      </c>
      <c r="BW42" s="160">
        <v>1395686.03</v>
      </c>
      <c r="BX42" s="160">
        <v>0</v>
      </c>
      <c r="BY42" s="160">
        <v>1388285.91</v>
      </c>
      <c r="BZ42" s="160">
        <v>1388285.91</v>
      </c>
      <c r="CA42" s="160">
        <v>0</v>
      </c>
      <c r="CB42" s="160">
        <v>1388691.87</v>
      </c>
      <c r="CC42" s="160">
        <v>1388691.87</v>
      </c>
      <c r="CD42" s="160">
        <v>0</v>
      </c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  <c r="EH42" s="145"/>
      <c r="EI42" s="145"/>
      <c r="EJ42" s="145"/>
      <c r="EK42" s="145"/>
      <c r="EL42" s="145"/>
      <c r="EM42" s="145"/>
      <c r="EN42" s="145"/>
      <c r="EO42" s="145"/>
      <c r="EP42" s="145"/>
      <c r="EQ42" s="145"/>
      <c r="ER42" s="145"/>
      <c r="ES42" s="145"/>
      <c r="ET42" s="145"/>
      <c r="EU42" s="145"/>
      <c r="EV42" s="145"/>
      <c r="EW42" s="145"/>
      <c r="EX42" s="145"/>
      <c r="EY42" s="145"/>
      <c r="EZ42" s="145"/>
      <c r="FA42" s="145"/>
      <c r="FB42" s="145"/>
      <c r="FC42" s="145"/>
      <c r="FD42" s="145"/>
      <c r="FE42" s="145"/>
      <c r="FF42" s="145"/>
      <c r="FG42" s="145"/>
      <c r="FH42" s="145"/>
      <c r="FI42" s="145"/>
      <c r="FJ42" s="145"/>
      <c r="FK42" s="145"/>
      <c r="FL42" s="145"/>
      <c r="FM42" s="145"/>
      <c r="FN42" s="145"/>
      <c r="FO42" s="145"/>
      <c r="FP42" s="145"/>
      <c r="FQ42" s="145"/>
      <c r="FR42" s="145"/>
      <c r="FS42" s="145"/>
      <c r="FT42" s="146"/>
      <c r="FU42" s="147" t="e">
        <f>L42/'Приложение 1'!#REF!</f>
        <v>#REF!</v>
      </c>
      <c r="FV42" s="147" t="e">
        <f t="shared" si="0"/>
        <v>#DIV/0!</v>
      </c>
      <c r="FW42" s="147" t="e">
        <f t="shared" si="4"/>
        <v>#DIV/0!</v>
      </c>
      <c r="FX42" s="147" t="e">
        <f t="shared" si="5"/>
        <v>#DIV/0!</v>
      </c>
      <c r="FY42" s="147" t="e">
        <f t="shared" si="6"/>
        <v>#DIV/0!</v>
      </c>
      <c r="FZ42" s="147" t="e">
        <f t="shared" si="7"/>
        <v>#DIV/0!</v>
      </c>
      <c r="GA42" s="147" t="e">
        <f t="shared" si="8"/>
        <v>#DIV/0!</v>
      </c>
      <c r="GB42" s="147">
        <f t="shared" si="9"/>
        <v>7256.1377501939496</v>
      </c>
      <c r="GC42" s="147" t="e">
        <f t="shared" si="10"/>
        <v>#DIV/0!</v>
      </c>
      <c r="GD42" s="147" t="e">
        <f t="shared" si="11"/>
        <v>#DIV/0!</v>
      </c>
      <c r="GE42" s="147" t="e">
        <f t="shared" si="12"/>
        <v>#DIV/0!</v>
      </c>
      <c r="GF42" s="147" t="e">
        <f t="shared" si="13"/>
        <v>#DIV/0!</v>
      </c>
      <c r="GG42" s="148">
        <f t="shared" si="14"/>
        <v>0</v>
      </c>
      <c r="GH42" s="147">
        <v>823.21</v>
      </c>
      <c r="GI42" s="147">
        <v>2105.13</v>
      </c>
      <c r="GJ42" s="147">
        <v>2608.0100000000002</v>
      </c>
      <c r="GK42" s="147">
        <v>902.03</v>
      </c>
      <c r="GL42" s="147">
        <v>1781.42</v>
      </c>
      <c r="GM42" s="147">
        <v>1188.47</v>
      </c>
      <c r="GN42" s="147">
        <v>2445034.0299999998</v>
      </c>
      <c r="GO42" s="147">
        <f t="shared" si="15"/>
        <v>4866.91</v>
      </c>
      <c r="GP42" s="147">
        <v>1206.3800000000001</v>
      </c>
      <c r="GQ42" s="147">
        <v>8075.13</v>
      </c>
      <c r="GR42" s="147">
        <v>3444.44</v>
      </c>
      <c r="GS42" s="147">
        <v>7006.73</v>
      </c>
      <c r="GT42" s="147">
        <f t="shared" si="16"/>
        <v>1689105.94</v>
      </c>
      <c r="GU42" s="147" t="e">
        <f t="shared" si="25"/>
        <v>#REF!</v>
      </c>
      <c r="GV42" s="147" t="e">
        <f t="shared" si="26"/>
        <v>#DIV/0!</v>
      </c>
      <c r="GW42" s="147" t="e">
        <f t="shared" si="27"/>
        <v>#DIV/0!</v>
      </c>
      <c r="GX42" s="147" t="e">
        <f t="shared" si="28"/>
        <v>#DIV/0!</v>
      </c>
      <c r="GY42" s="147" t="e">
        <f t="shared" si="29"/>
        <v>#DIV/0!</v>
      </c>
      <c r="GZ42" s="147" t="e">
        <f t="shared" si="30"/>
        <v>#DIV/0!</v>
      </c>
      <c r="HA42" s="147" t="e">
        <f t="shared" si="31"/>
        <v>#DIV/0!</v>
      </c>
      <c r="HB42" s="147" t="str">
        <f t="shared" si="32"/>
        <v>+</v>
      </c>
      <c r="HC42" s="147" t="e">
        <f t="shared" si="33"/>
        <v>#DIV/0!</v>
      </c>
      <c r="HD42" s="147" t="e">
        <f t="shared" si="34"/>
        <v>#DIV/0!</v>
      </c>
      <c r="HE42" s="147" t="e">
        <f t="shared" si="35"/>
        <v>#DIV/0!</v>
      </c>
      <c r="HF42" s="147" t="e">
        <f t="shared" si="36"/>
        <v>#DIV/0!</v>
      </c>
      <c r="HG42" s="147" t="str">
        <f t="shared" si="37"/>
        <v xml:space="preserve"> </v>
      </c>
      <c r="HI42" s="147"/>
      <c r="HJ42" s="147"/>
      <c r="HK42" s="147">
        <f t="shared" si="38"/>
        <v>7598.0499999999993</v>
      </c>
      <c r="HL42" s="147">
        <f t="shared" si="39"/>
        <v>5085.92</v>
      </c>
      <c r="HM42" s="147">
        <f t="shared" si="17"/>
        <v>2512.1299999999992</v>
      </c>
    </row>
    <row r="43" spans="1:222" s="149" customFormat="1" ht="12" customHeight="1" x14ac:dyDescent="0.2">
      <c r="A43" s="150">
        <v>26</v>
      </c>
      <c r="B43" s="151" t="s">
        <v>993</v>
      </c>
      <c r="C43" s="152"/>
      <c r="D43" s="153"/>
      <c r="E43" s="154"/>
      <c r="F43" s="154">
        <f t="shared" si="18"/>
        <v>25.894085540259688</v>
      </c>
      <c r="G43" s="279">
        <v>1971</v>
      </c>
      <c r="H43" s="278">
        <v>2025</v>
      </c>
      <c r="I43" s="154">
        <f t="shared" si="19"/>
        <v>1476234.15</v>
      </c>
      <c r="J43" s="152">
        <f t="shared" si="40"/>
        <v>9026483.4000000004</v>
      </c>
      <c r="K43" s="155">
        <f t="shared" si="41"/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5"/>
      <c r="R43" s="155">
        <v>0</v>
      </c>
      <c r="S43" s="155"/>
      <c r="T43" s="155">
        <v>0</v>
      </c>
      <c r="U43" s="155"/>
      <c r="V43" s="155">
        <v>0</v>
      </c>
      <c r="W43" s="156">
        <v>0</v>
      </c>
      <c r="X43" s="155">
        <v>0</v>
      </c>
      <c r="Y43" s="157" t="s">
        <v>235</v>
      </c>
      <c r="Z43" s="155">
        <v>1188</v>
      </c>
      <c r="AA43" s="155">
        <f>ROUND(IF(Y43="СК",7598.05*0.955,8837.94*0.955)*Z43,2)</f>
        <v>8620291.6500000004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v>0</v>
      </c>
      <c r="AH43" s="144">
        <v>0</v>
      </c>
      <c r="AI43" s="144">
        <v>0</v>
      </c>
      <c r="AJ43" s="144">
        <v>0</v>
      </c>
      <c r="AK43" s="144">
        <v>0</v>
      </c>
      <c r="AL43" s="144">
        <v>0</v>
      </c>
      <c r="AM43" s="144">
        <f t="shared" si="42"/>
        <v>270794.5</v>
      </c>
      <c r="AN43" s="144">
        <f t="shared" si="43"/>
        <v>135397.25</v>
      </c>
      <c r="AO43" s="144">
        <v>0</v>
      </c>
      <c r="AP43" s="144" t="s">
        <v>4526</v>
      </c>
      <c r="AQ43" s="294"/>
      <c r="AR43" s="144"/>
      <c r="AS43" s="271"/>
      <c r="AT43" s="144"/>
      <c r="AU43" s="144"/>
      <c r="AV43" s="158" t="s">
        <v>888</v>
      </c>
      <c r="AW43" s="159" t="s">
        <v>992</v>
      </c>
      <c r="AX43" s="159" t="s">
        <v>993</v>
      </c>
      <c r="AY43" s="159" t="s">
        <v>878</v>
      </c>
      <c r="AZ43" s="159" t="s">
        <v>879</v>
      </c>
      <c r="BA43" s="193">
        <v>1971</v>
      </c>
      <c r="BB43" s="159" t="s">
        <v>891</v>
      </c>
      <c r="BC43" s="193">
        <v>5</v>
      </c>
      <c r="BD43" s="193">
        <v>4</v>
      </c>
      <c r="BE43" s="193">
        <v>121</v>
      </c>
      <c r="BF43" s="160">
        <v>3486.2</v>
      </c>
      <c r="BG43" s="160">
        <v>3239.8</v>
      </c>
      <c r="BH43" s="193">
        <v>0</v>
      </c>
      <c r="BI43" s="193">
        <v>7.5</v>
      </c>
      <c r="BJ43" s="159" t="s">
        <v>884</v>
      </c>
      <c r="BK43" s="160">
        <v>1188</v>
      </c>
      <c r="BL43" s="160"/>
      <c r="BM43" s="160">
        <v>1981.7</v>
      </c>
      <c r="BN43" s="158"/>
      <c r="BO43" s="159" t="s">
        <v>885</v>
      </c>
      <c r="BP43" s="159" t="s">
        <v>886</v>
      </c>
      <c r="BQ43" s="204" t="s">
        <v>887</v>
      </c>
      <c r="BR43" s="160">
        <v>6579155.8799999999</v>
      </c>
      <c r="BS43" s="160">
        <v>1476234.15</v>
      </c>
      <c r="BT43" s="160">
        <v>0</v>
      </c>
      <c r="BU43" s="138">
        <v>1476234.15</v>
      </c>
      <c r="BV43" s="160">
        <v>1476234.15</v>
      </c>
      <c r="BW43" s="160">
        <v>1476234.15</v>
      </c>
      <c r="BX43" s="160">
        <v>0</v>
      </c>
      <c r="BY43" s="160">
        <v>1460547.06</v>
      </c>
      <c r="BZ43" s="160">
        <v>1460547.06</v>
      </c>
      <c r="CA43" s="160">
        <v>0</v>
      </c>
      <c r="CB43" s="160">
        <v>1460547.06</v>
      </c>
      <c r="CC43" s="160">
        <v>1460547.06</v>
      </c>
      <c r="CD43" s="160">
        <v>0</v>
      </c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  <c r="EH43" s="145"/>
      <c r="EI43" s="145"/>
      <c r="EJ43" s="145"/>
      <c r="EK43" s="145"/>
      <c r="EL43" s="145"/>
      <c r="EM43" s="145"/>
      <c r="EN43" s="145"/>
      <c r="EO43" s="145"/>
      <c r="EP43" s="145"/>
      <c r="EQ43" s="145"/>
      <c r="ER43" s="145"/>
      <c r="ES43" s="145"/>
      <c r="ET43" s="145"/>
      <c r="EU43" s="145"/>
      <c r="EV43" s="145"/>
      <c r="EW43" s="145"/>
      <c r="EX43" s="145"/>
      <c r="EY43" s="145"/>
      <c r="EZ43" s="145"/>
      <c r="FA43" s="145"/>
      <c r="FB43" s="145"/>
      <c r="FC43" s="145"/>
      <c r="FD43" s="145"/>
      <c r="FE43" s="145"/>
      <c r="FF43" s="145"/>
      <c r="FG43" s="145"/>
      <c r="FH43" s="145"/>
      <c r="FI43" s="145"/>
      <c r="FJ43" s="145"/>
      <c r="FK43" s="145"/>
      <c r="FL43" s="145"/>
      <c r="FM43" s="145"/>
      <c r="FN43" s="145"/>
      <c r="FO43" s="145"/>
      <c r="FP43" s="145"/>
      <c r="FQ43" s="145"/>
      <c r="FR43" s="145"/>
      <c r="FS43" s="145"/>
      <c r="FT43" s="146"/>
      <c r="FU43" s="147" t="e">
        <f>L43/'Приложение 1'!#REF!</f>
        <v>#REF!</v>
      </c>
      <c r="FV43" s="147" t="e">
        <f t="shared" si="0"/>
        <v>#DIV/0!</v>
      </c>
      <c r="FW43" s="147" t="e">
        <f t="shared" si="4"/>
        <v>#DIV/0!</v>
      </c>
      <c r="FX43" s="147" t="e">
        <f t="shared" si="5"/>
        <v>#DIV/0!</v>
      </c>
      <c r="FY43" s="147" t="e">
        <f t="shared" si="6"/>
        <v>#DIV/0!</v>
      </c>
      <c r="FZ43" s="147" t="e">
        <f t="shared" si="7"/>
        <v>#DIV/0!</v>
      </c>
      <c r="GA43" s="147" t="e">
        <f t="shared" si="8"/>
        <v>#DIV/0!</v>
      </c>
      <c r="GB43" s="147">
        <f t="shared" si="9"/>
        <v>7256.1377525252528</v>
      </c>
      <c r="GC43" s="147" t="e">
        <f t="shared" si="10"/>
        <v>#DIV/0!</v>
      </c>
      <c r="GD43" s="147" t="e">
        <f t="shared" si="11"/>
        <v>#DIV/0!</v>
      </c>
      <c r="GE43" s="147" t="e">
        <f t="shared" si="12"/>
        <v>#DIV/0!</v>
      </c>
      <c r="GF43" s="147" t="e">
        <f t="shared" si="13"/>
        <v>#DIV/0!</v>
      </c>
      <c r="GG43" s="148">
        <f t="shared" si="14"/>
        <v>0</v>
      </c>
      <c r="GH43" s="147">
        <v>823.21</v>
      </c>
      <c r="GI43" s="147">
        <v>2105.13</v>
      </c>
      <c r="GJ43" s="147">
        <v>2608.0100000000002</v>
      </c>
      <c r="GK43" s="147">
        <v>902.03</v>
      </c>
      <c r="GL43" s="147">
        <v>1781.42</v>
      </c>
      <c r="GM43" s="147">
        <v>1188.47</v>
      </c>
      <c r="GN43" s="147">
        <v>2445034.0299999998</v>
      </c>
      <c r="GO43" s="147">
        <f t="shared" si="15"/>
        <v>4866.91</v>
      </c>
      <c r="GP43" s="147">
        <v>1206.3800000000001</v>
      </c>
      <c r="GQ43" s="147">
        <v>8075.13</v>
      </c>
      <c r="GR43" s="147">
        <v>3444.44</v>
      </c>
      <c r="GS43" s="147">
        <v>7006.73</v>
      </c>
      <c r="GT43" s="147">
        <f t="shared" si="16"/>
        <v>1689105.94</v>
      </c>
      <c r="GU43" s="147" t="e">
        <f t="shared" si="25"/>
        <v>#REF!</v>
      </c>
      <c r="GV43" s="147" t="e">
        <f t="shared" si="26"/>
        <v>#DIV/0!</v>
      </c>
      <c r="GW43" s="147" t="e">
        <f t="shared" si="27"/>
        <v>#DIV/0!</v>
      </c>
      <c r="GX43" s="147" t="e">
        <f t="shared" si="28"/>
        <v>#DIV/0!</v>
      </c>
      <c r="GY43" s="147" t="e">
        <f t="shared" si="29"/>
        <v>#DIV/0!</v>
      </c>
      <c r="GZ43" s="147" t="e">
        <f t="shared" si="30"/>
        <v>#DIV/0!</v>
      </c>
      <c r="HA43" s="147" t="e">
        <f t="shared" si="31"/>
        <v>#DIV/0!</v>
      </c>
      <c r="HB43" s="147" t="str">
        <f t="shared" si="32"/>
        <v>+</v>
      </c>
      <c r="HC43" s="147" t="e">
        <f t="shared" si="33"/>
        <v>#DIV/0!</v>
      </c>
      <c r="HD43" s="147" t="e">
        <f t="shared" si="34"/>
        <v>#DIV/0!</v>
      </c>
      <c r="HE43" s="147" t="e">
        <f t="shared" si="35"/>
        <v>#DIV/0!</v>
      </c>
      <c r="HF43" s="147" t="e">
        <f t="shared" si="36"/>
        <v>#DIV/0!</v>
      </c>
      <c r="HG43" s="147" t="str">
        <f t="shared" si="37"/>
        <v xml:space="preserve"> </v>
      </c>
      <c r="HI43" s="147"/>
      <c r="HJ43" s="147"/>
      <c r="HK43" s="147">
        <f t="shared" si="38"/>
        <v>7598.05</v>
      </c>
      <c r="HL43" s="147">
        <f t="shared" si="39"/>
        <v>5085.92</v>
      </c>
      <c r="HM43" s="147">
        <f t="shared" si="17"/>
        <v>2512.13</v>
      </c>
    </row>
    <row r="44" spans="1:222" s="233" customFormat="1" ht="12" customHeight="1" x14ac:dyDescent="0.2">
      <c r="A44" s="219">
        <v>27</v>
      </c>
      <c r="B44" s="220" t="s">
        <v>996</v>
      </c>
      <c r="C44" s="152"/>
      <c r="D44" s="153"/>
      <c r="E44" s="154"/>
      <c r="F44" s="154">
        <f t="shared" si="18"/>
        <v>7.9843017669254559</v>
      </c>
      <c r="G44" s="279">
        <v>1998</v>
      </c>
      <c r="H44" s="278">
        <v>2024</v>
      </c>
      <c r="I44" s="154">
        <f t="shared" si="19"/>
        <v>3438738.87</v>
      </c>
      <c r="J44" s="152">
        <f t="shared" si="40"/>
        <v>8346539.7000000002</v>
      </c>
      <c r="K44" s="155">
        <f t="shared" si="41"/>
        <v>0</v>
      </c>
      <c r="L44" s="221">
        <v>0</v>
      </c>
      <c r="M44" s="152">
        <v>0</v>
      </c>
      <c r="N44" s="221">
        <v>0</v>
      </c>
      <c r="O44" s="152">
        <v>0</v>
      </c>
      <c r="P44" s="221">
        <v>0</v>
      </c>
      <c r="Q44" s="155"/>
      <c r="R44" s="222">
        <v>0</v>
      </c>
      <c r="S44" s="155"/>
      <c r="T44" s="222">
        <v>0</v>
      </c>
      <c r="U44" s="155"/>
      <c r="V44" s="222">
        <v>0</v>
      </c>
      <c r="W44" s="223">
        <v>3</v>
      </c>
      <c r="X44" s="222">
        <f>ROUND((W44*2782179.9*0.955),2)</f>
        <v>7970945.4100000001</v>
      </c>
      <c r="Y44" s="224"/>
      <c r="Z44" s="222">
        <v>0</v>
      </c>
      <c r="AA44" s="222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144">
        <f t="shared" si="42"/>
        <v>250396.19</v>
      </c>
      <c r="AN44" s="144">
        <f t="shared" si="43"/>
        <v>125198.1</v>
      </c>
      <c r="AO44" s="225">
        <v>0</v>
      </c>
      <c r="AP44" s="144" t="s">
        <v>4526</v>
      </c>
      <c r="AQ44" s="294"/>
      <c r="AR44" s="144"/>
      <c r="AS44" s="271"/>
      <c r="AT44" s="144"/>
      <c r="AU44" s="144"/>
      <c r="AV44" s="158" t="s">
        <v>893</v>
      </c>
      <c r="AW44" s="159" t="s">
        <v>995</v>
      </c>
      <c r="AX44" s="226" t="s">
        <v>996</v>
      </c>
      <c r="AY44" s="159" t="s">
        <v>878</v>
      </c>
      <c r="AZ44" s="159" t="s">
        <v>879</v>
      </c>
      <c r="BA44" s="193">
        <v>1998</v>
      </c>
      <c r="BB44" s="159" t="s">
        <v>891</v>
      </c>
      <c r="BC44" s="193">
        <v>10</v>
      </c>
      <c r="BD44" s="193">
        <v>3</v>
      </c>
      <c r="BE44" s="193">
        <v>315</v>
      </c>
      <c r="BF44" s="160">
        <v>7237.2</v>
      </c>
      <c r="BG44" s="160">
        <v>6443.2</v>
      </c>
      <c r="BH44" s="193">
        <v>3</v>
      </c>
      <c r="BI44" s="158" t="s">
        <v>4574</v>
      </c>
      <c r="BJ44" s="159" t="s">
        <v>892</v>
      </c>
      <c r="BK44" s="160">
        <v>1200</v>
      </c>
      <c r="BL44" s="160">
        <v>793.9</v>
      </c>
      <c r="BM44" s="160">
        <v>6666</v>
      </c>
      <c r="BN44" s="158"/>
      <c r="BO44" s="226" t="s">
        <v>999</v>
      </c>
      <c r="BP44" s="226" t="s">
        <v>886</v>
      </c>
      <c r="BQ44" s="227" t="s">
        <v>887</v>
      </c>
      <c r="BR44" s="228">
        <v>8346539.7000000002</v>
      </c>
      <c r="BS44" s="228">
        <v>3438738.87</v>
      </c>
      <c r="BT44" s="228">
        <v>0</v>
      </c>
      <c r="BU44" s="138">
        <v>3438738.87</v>
      </c>
      <c r="BV44" s="228">
        <v>3438738.87</v>
      </c>
      <c r="BW44" s="228">
        <v>3438738.87</v>
      </c>
      <c r="BX44" s="228">
        <v>0</v>
      </c>
      <c r="BY44" s="228">
        <v>3433974.05</v>
      </c>
      <c r="BZ44" s="228">
        <v>3433974.05</v>
      </c>
      <c r="CA44" s="228">
        <v>0</v>
      </c>
      <c r="CB44" s="228">
        <v>3433974.05</v>
      </c>
      <c r="CC44" s="228">
        <v>3433974.05</v>
      </c>
      <c r="CD44" s="228">
        <v>0</v>
      </c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29"/>
      <c r="EX44" s="229"/>
      <c r="EY44" s="229"/>
      <c r="EZ44" s="229"/>
      <c r="FA44" s="229"/>
      <c r="FB44" s="229"/>
      <c r="FC44" s="229"/>
      <c r="FD44" s="229"/>
      <c r="FE44" s="229"/>
      <c r="FF44" s="229"/>
      <c r="FG44" s="229"/>
      <c r="FH44" s="229"/>
      <c r="FI44" s="229"/>
      <c r="FJ44" s="229"/>
      <c r="FK44" s="229"/>
      <c r="FL44" s="229"/>
      <c r="FM44" s="229"/>
      <c r="FN44" s="229"/>
      <c r="FO44" s="229"/>
      <c r="FP44" s="229"/>
      <c r="FQ44" s="229"/>
      <c r="FR44" s="229"/>
      <c r="FS44" s="229"/>
      <c r="FT44" s="230"/>
      <c r="FU44" s="231" t="e">
        <f>L44/'Приложение 1'!#REF!</f>
        <v>#REF!</v>
      </c>
      <c r="FV44" s="231" t="e">
        <f t="shared" si="0"/>
        <v>#DIV/0!</v>
      </c>
      <c r="FW44" s="231" t="e">
        <f t="shared" si="4"/>
        <v>#DIV/0!</v>
      </c>
      <c r="FX44" s="231" t="e">
        <f t="shared" si="5"/>
        <v>#DIV/0!</v>
      </c>
      <c r="FY44" s="231" t="e">
        <f t="shared" si="6"/>
        <v>#DIV/0!</v>
      </c>
      <c r="FZ44" s="231" t="e">
        <f t="shared" si="7"/>
        <v>#DIV/0!</v>
      </c>
      <c r="GA44" s="231">
        <f t="shared" si="8"/>
        <v>2656981.8033333332</v>
      </c>
      <c r="GB44" s="231" t="e">
        <f t="shared" si="9"/>
        <v>#DIV/0!</v>
      </c>
      <c r="GC44" s="231" t="e">
        <f t="shared" si="10"/>
        <v>#DIV/0!</v>
      </c>
      <c r="GD44" s="231" t="e">
        <f t="shared" si="11"/>
        <v>#DIV/0!</v>
      </c>
      <c r="GE44" s="231" t="e">
        <f t="shared" si="12"/>
        <v>#DIV/0!</v>
      </c>
      <c r="GF44" s="231" t="e">
        <f t="shared" si="13"/>
        <v>#DIV/0!</v>
      </c>
      <c r="GG44" s="232">
        <f t="shared" si="14"/>
        <v>0</v>
      </c>
      <c r="GH44" s="231">
        <v>823.21</v>
      </c>
      <c r="GI44" s="231">
        <v>2105.13</v>
      </c>
      <c r="GJ44" s="231">
        <v>2608.0100000000002</v>
      </c>
      <c r="GK44" s="231">
        <v>902.03</v>
      </c>
      <c r="GL44" s="231">
        <v>1781.42</v>
      </c>
      <c r="GM44" s="231">
        <v>1188.47</v>
      </c>
      <c r="GN44" s="231">
        <v>2445034.0299999998</v>
      </c>
      <c r="GO44" s="231">
        <f t="shared" si="15"/>
        <v>4866.91</v>
      </c>
      <c r="GP44" s="231">
        <v>1206.3800000000001</v>
      </c>
      <c r="GQ44" s="231">
        <v>8075.13</v>
      </c>
      <c r="GR44" s="231">
        <v>3444.44</v>
      </c>
      <c r="GS44" s="231">
        <v>7006.73</v>
      </c>
      <c r="GT44" s="231">
        <f t="shared" si="16"/>
        <v>1689105.94</v>
      </c>
      <c r="GU44" s="231" t="e">
        <f t="shared" si="25"/>
        <v>#REF!</v>
      </c>
      <c r="GV44" s="231" t="e">
        <f t="shared" si="26"/>
        <v>#DIV/0!</v>
      </c>
      <c r="GW44" s="231" t="e">
        <f t="shared" si="27"/>
        <v>#DIV/0!</v>
      </c>
      <c r="GX44" s="231" t="e">
        <f t="shared" si="28"/>
        <v>#DIV/0!</v>
      </c>
      <c r="GY44" s="231" t="e">
        <f t="shared" si="29"/>
        <v>#DIV/0!</v>
      </c>
      <c r="GZ44" s="231" t="e">
        <f t="shared" si="30"/>
        <v>#DIV/0!</v>
      </c>
      <c r="HA44" s="231" t="str">
        <f t="shared" si="31"/>
        <v>+</v>
      </c>
      <c r="HB44" s="231" t="e">
        <f t="shared" si="32"/>
        <v>#DIV/0!</v>
      </c>
      <c r="HC44" s="231" t="e">
        <f t="shared" si="33"/>
        <v>#DIV/0!</v>
      </c>
      <c r="HD44" s="231" t="e">
        <f t="shared" si="34"/>
        <v>#DIV/0!</v>
      </c>
      <c r="HE44" s="231" t="e">
        <f t="shared" si="35"/>
        <v>#DIV/0!</v>
      </c>
      <c r="HF44" s="231" t="e">
        <f t="shared" si="36"/>
        <v>#DIV/0!</v>
      </c>
      <c r="HG44" s="231" t="str">
        <f t="shared" si="37"/>
        <v xml:space="preserve"> </v>
      </c>
      <c r="HI44" s="231"/>
      <c r="HJ44" s="231"/>
      <c r="HK44" s="231" t="e">
        <f t="shared" si="38"/>
        <v>#DIV/0!</v>
      </c>
      <c r="HL44" s="231">
        <f t="shared" si="39"/>
        <v>5085.92</v>
      </c>
      <c r="HM44" s="231" t="e">
        <f t="shared" si="17"/>
        <v>#DIV/0!</v>
      </c>
    </row>
    <row r="45" spans="1:222" s="149" customFormat="1" ht="12" customHeight="1" x14ac:dyDescent="0.2">
      <c r="A45" s="150">
        <v>28</v>
      </c>
      <c r="B45" s="151" t="s">
        <v>1001</v>
      </c>
      <c r="C45" s="161"/>
      <c r="D45" s="161"/>
      <c r="E45" s="162"/>
      <c r="F45" s="154">
        <f t="shared" si="18"/>
        <v>21.517694777552524</v>
      </c>
      <c r="G45" s="279">
        <v>1990</v>
      </c>
      <c r="H45" s="281">
        <v>2025</v>
      </c>
      <c r="I45" s="154">
        <f t="shared" si="19"/>
        <v>1460800.58</v>
      </c>
      <c r="J45" s="307">
        <f t="shared" si="40"/>
        <v>7096865.8200000003</v>
      </c>
      <c r="K45" s="155">
        <f t="shared" si="41"/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5"/>
      <c r="R45" s="155">
        <v>0</v>
      </c>
      <c r="S45" s="155"/>
      <c r="T45" s="155">
        <v>0</v>
      </c>
      <c r="U45" s="155"/>
      <c r="V45" s="155">
        <v>0</v>
      </c>
      <c r="W45" s="156">
        <v>0</v>
      </c>
      <c r="X45" s="155">
        <v>0</v>
      </c>
      <c r="Y45" s="157" t="s">
        <v>234</v>
      </c>
      <c r="Z45" s="155">
        <v>803</v>
      </c>
      <c r="AA45" s="155">
        <f>ROUND(IF(Y45="СК",7598.05*0.955,8837.94*0.955)*Z45,2)</f>
        <v>6777506.8600000003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44">
        <v>0</v>
      </c>
      <c r="AJ45" s="144">
        <v>0</v>
      </c>
      <c r="AK45" s="144">
        <v>0</v>
      </c>
      <c r="AL45" s="144">
        <v>0</v>
      </c>
      <c r="AM45" s="144">
        <f t="shared" si="42"/>
        <v>212905.97</v>
      </c>
      <c r="AN45" s="144">
        <f t="shared" si="43"/>
        <v>106452.99</v>
      </c>
      <c r="AO45" s="144">
        <v>0</v>
      </c>
      <c r="AP45" s="144" t="s">
        <v>4526</v>
      </c>
      <c r="AQ45" s="294"/>
      <c r="AR45" s="144"/>
      <c r="AS45" s="271"/>
      <c r="AT45" s="144"/>
      <c r="AU45" s="144"/>
      <c r="AV45" s="158" t="s">
        <v>898</v>
      </c>
      <c r="AW45" s="159" t="s">
        <v>1000</v>
      </c>
      <c r="AX45" s="159" t="s">
        <v>1001</v>
      </c>
      <c r="AY45" s="159" t="s">
        <v>878</v>
      </c>
      <c r="AZ45" s="159" t="s">
        <v>879</v>
      </c>
      <c r="BA45" s="193">
        <v>1990</v>
      </c>
      <c r="BB45" s="159" t="s">
        <v>1002</v>
      </c>
      <c r="BC45" s="193">
        <v>5</v>
      </c>
      <c r="BD45" s="193">
        <v>4</v>
      </c>
      <c r="BE45" s="193">
        <v>151</v>
      </c>
      <c r="BF45" s="160">
        <v>3227.8</v>
      </c>
      <c r="BG45" s="160">
        <v>2910.3</v>
      </c>
      <c r="BH45" s="193">
        <v>0</v>
      </c>
      <c r="BI45" s="193">
        <v>7.5</v>
      </c>
      <c r="BJ45" s="159" t="s">
        <v>892</v>
      </c>
      <c r="BK45" s="160">
        <v>803</v>
      </c>
      <c r="BL45" s="160"/>
      <c r="BM45" s="160">
        <v>2135.7399999999998</v>
      </c>
      <c r="BN45" s="158"/>
      <c r="BO45" s="159" t="s">
        <v>885</v>
      </c>
      <c r="BP45" s="159" t="s">
        <v>886</v>
      </c>
      <c r="BQ45" s="204" t="s">
        <v>908</v>
      </c>
      <c r="BR45" s="160">
        <v>4632780.0199999996</v>
      </c>
      <c r="BS45" s="160">
        <v>1460800.58</v>
      </c>
      <c r="BT45" s="160">
        <v>0</v>
      </c>
      <c r="BU45" s="138">
        <v>1460800.58</v>
      </c>
      <c r="BV45" s="160">
        <v>1462520.89</v>
      </c>
      <c r="BW45" s="160">
        <v>1462520.89</v>
      </c>
      <c r="BX45" s="160">
        <v>0</v>
      </c>
      <c r="BY45" s="160">
        <v>1452894.13</v>
      </c>
      <c r="BZ45" s="160">
        <v>1452894.13</v>
      </c>
      <c r="CA45" s="160">
        <v>0</v>
      </c>
      <c r="CB45" s="160">
        <v>1454614.28</v>
      </c>
      <c r="CC45" s="160">
        <v>1454614.28</v>
      </c>
      <c r="CD45" s="160">
        <v>0</v>
      </c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  <c r="EH45" s="145"/>
      <c r="EI45" s="145"/>
      <c r="EJ45" s="145"/>
      <c r="EK45" s="145"/>
      <c r="EL45" s="145"/>
      <c r="EM45" s="145"/>
      <c r="EN45" s="145"/>
      <c r="EO45" s="145"/>
      <c r="EP45" s="145"/>
      <c r="EQ45" s="145"/>
      <c r="ER45" s="145"/>
      <c r="ES45" s="145"/>
      <c r="ET45" s="145"/>
      <c r="EU45" s="145"/>
      <c r="EV45" s="145"/>
      <c r="EW45" s="145"/>
      <c r="EX45" s="145"/>
      <c r="EY45" s="145"/>
      <c r="EZ45" s="145"/>
      <c r="FA45" s="145"/>
      <c r="FB45" s="145"/>
      <c r="FC45" s="145"/>
      <c r="FD45" s="145"/>
      <c r="FE45" s="145"/>
      <c r="FF45" s="145"/>
      <c r="FG45" s="145"/>
      <c r="FH45" s="145"/>
      <c r="FI45" s="145"/>
      <c r="FJ45" s="145"/>
      <c r="FK45" s="145"/>
      <c r="FL45" s="145"/>
      <c r="FM45" s="145"/>
      <c r="FN45" s="145"/>
      <c r="FO45" s="145"/>
      <c r="FP45" s="145"/>
      <c r="FQ45" s="145"/>
      <c r="FR45" s="145"/>
      <c r="FS45" s="145"/>
      <c r="FT45" s="146"/>
      <c r="FU45" s="147" t="e">
        <f>L45/'Приложение 1'!#REF!</f>
        <v>#REF!</v>
      </c>
      <c r="FV45" s="147" t="e">
        <f t="shared" si="0"/>
        <v>#DIV/0!</v>
      </c>
      <c r="FW45" s="147" t="e">
        <f t="shared" si="4"/>
        <v>#DIV/0!</v>
      </c>
      <c r="FX45" s="147" t="e">
        <f t="shared" si="5"/>
        <v>#DIV/0!</v>
      </c>
      <c r="FY45" s="147" t="e">
        <f t="shared" si="6"/>
        <v>#DIV/0!</v>
      </c>
      <c r="FZ45" s="147" t="e">
        <f t="shared" si="7"/>
        <v>#DIV/0!</v>
      </c>
      <c r="GA45" s="147" t="e">
        <f t="shared" si="8"/>
        <v>#DIV/0!</v>
      </c>
      <c r="GB45" s="147">
        <f t="shared" si="9"/>
        <v>8440.2327023661273</v>
      </c>
      <c r="GC45" s="147" t="e">
        <f t="shared" si="10"/>
        <v>#DIV/0!</v>
      </c>
      <c r="GD45" s="147" t="e">
        <f t="shared" si="11"/>
        <v>#DIV/0!</v>
      </c>
      <c r="GE45" s="147" t="e">
        <f t="shared" si="12"/>
        <v>#DIV/0!</v>
      </c>
      <c r="GF45" s="147" t="e">
        <f t="shared" si="13"/>
        <v>#DIV/0!</v>
      </c>
      <c r="GG45" s="148">
        <f t="shared" si="14"/>
        <v>0</v>
      </c>
      <c r="GH45" s="147">
        <v>823.21</v>
      </c>
      <c r="GI45" s="147">
        <v>2105.13</v>
      </c>
      <c r="GJ45" s="147">
        <v>2608.0100000000002</v>
      </c>
      <c r="GK45" s="147">
        <v>902.03</v>
      </c>
      <c r="GL45" s="147">
        <v>1781.42</v>
      </c>
      <c r="GM45" s="147">
        <v>1188.47</v>
      </c>
      <c r="GN45" s="147">
        <v>2445034.0299999998</v>
      </c>
      <c r="GO45" s="147">
        <f t="shared" si="15"/>
        <v>5070.2</v>
      </c>
      <c r="GP45" s="147">
        <v>1206.3800000000001</v>
      </c>
      <c r="GQ45" s="147">
        <v>8075.13</v>
      </c>
      <c r="GR45" s="147">
        <v>3444.44</v>
      </c>
      <c r="GS45" s="147">
        <v>7006.73</v>
      </c>
      <c r="GT45" s="147">
        <f t="shared" si="16"/>
        <v>1689105.94</v>
      </c>
      <c r="GU45" s="147" t="e">
        <f t="shared" si="25"/>
        <v>#REF!</v>
      </c>
      <c r="GV45" s="147" t="e">
        <f t="shared" si="26"/>
        <v>#DIV/0!</v>
      </c>
      <c r="GW45" s="147" t="e">
        <f t="shared" si="27"/>
        <v>#DIV/0!</v>
      </c>
      <c r="GX45" s="147" t="e">
        <f t="shared" si="28"/>
        <v>#DIV/0!</v>
      </c>
      <c r="GY45" s="147" t="e">
        <f t="shared" si="29"/>
        <v>#DIV/0!</v>
      </c>
      <c r="GZ45" s="147" t="e">
        <f t="shared" si="30"/>
        <v>#DIV/0!</v>
      </c>
      <c r="HA45" s="147" t="e">
        <f t="shared" si="31"/>
        <v>#DIV/0!</v>
      </c>
      <c r="HB45" s="147" t="str">
        <f t="shared" si="32"/>
        <v>+</v>
      </c>
      <c r="HC45" s="147" t="e">
        <f t="shared" si="33"/>
        <v>#DIV/0!</v>
      </c>
      <c r="HD45" s="147" t="e">
        <f t="shared" si="34"/>
        <v>#DIV/0!</v>
      </c>
      <c r="HE45" s="147" t="e">
        <f t="shared" si="35"/>
        <v>#DIV/0!</v>
      </c>
      <c r="HF45" s="147" t="e">
        <f t="shared" si="36"/>
        <v>#DIV/0!</v>
      </c>
      <c r="HG45" s="147" t="str">
        <f t="shared" si="37"/>
        <v xml:space="preserve"> </v>
      </c>
      <c r="HI45" s="147"/>
      <c r="HJ45" s="147"/>
      <c r="HK45" s="147">
        <f t="shared" si="38"/>
        <v>8837.94</v>
      </c>
      <c r="HL45" s="147">
        <f t="shared" si="39"/>
        <v>5298.36</v>
      </c>
      <c r="HM45" s="147">
        <f t="shared" si="17"/>
        <v>3539.5800000000008</v>
      </c>
      <c r="HN45" s="163"/>
    </row>
    <row r="46" spans="1:222" s="149" customFormat="1" ht="12" customHeight="1" x14ac:dyDescent="0.2">
      <c r="A46" s="150">
        <v>29</v>
      </c>
      <c r="B46" s="151" t="s">
        <v>1005</v>
      </c>
      <c r="C46" s="152"/>
      <c r="D46" s="153"/>
      <c r="E46" s="154"/>
      <c r="F46" s="154">
        <f t="shared" si="18"/>
        <v>20.707620702588581</v>
      </c>
      <c r="G46" s="279">
        <v>1992</v>
      </c>
      <c r="H46" s="281">
        <v>2025</v>
      </c>
      <c r="I46" s="154">
        <f t="shared" si="19"/>
        <v>1815117.56</v>
      </c>
      <c r="J46" s="307">
        <f t="shared" si="40"/>
        <v>8661181.2100000009</v>
      </c>
      <c r="K46" s="155">
        <f t="shared" si="41"/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5"/>
      <c r="R46" s="155">
        <v>0</v>
      </c>
      <c r="S46" s="155"/>
      <c r="T46" s="155">
        <v>0</v>
      </c>
      <c r="U46" s="155"/>
      <c r="V46" s="155">
        <v>0</v>
      </c>
      <c r="W46" s="156">
        <v>0</v>
      </c>
      <c r="X46" s="155">
        <v>0</v>
      </c>
      <c r="Y46" s="157" t="s">
        <v>234</v>
      </c>
      <c r="Z46" s="155">
        <v>980</v>
      </c>
      <c r="AA46" s="155">
        <f>ROUND(IF(Y46="СК",7598.05*0.955,8837.94*0.955)*Z46,2)</f>
        <v>8271428.0499999998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v>0</v>
      </c>
      <c r="AH46" s="144">
        <v>0</v>
      </c>
      <c r="AI46" s="144">
        <v>0</v>
      </c>
      <c r="AJ46" s="144">
        <v>0</v>
      </c>
      <c r="AK46" s="144">
        <v>0</v>
      </c>
      <c r="AL46" s="144">
        <v>0</v>
      </c>
      <c r="AM46" s="144">
        <f t="shared" si="42"/>
        <v>259835.44</v>
      </c>
      <c r="AN46" s="144">
        <f t="shared" si="43"/>
        <v>129917.72</v>
      </c>
      <c r="AO46" s="144">
        <v>0</v>
      </c>
      <c r="AP46" s="144" t="s">
        <v>4526</v>
      </c>
      <c r="AQ46" s="294"/>
      <c r="AR46" s="144"/>
      <c r="AS46" s="271"/>
      <c r="AT46" s="144"/>
      <c r="AU46" s="144"/>
      <c r="AV46" s="158" t="s">
        <v>903</v>
      </c>
      <c r="AW46" s="159" t="s">
        <v>1004</v>
      </c>
      <c r="AX46" s="159" t="s">
        <v>1005</v>
      </c>
      <c r="AY46" s="159" t="s">
        <v>878</v>
      </c>
      <c r="AZ46" s="159" t="s">
        <v>879</v>
      </c>
      <c r="BA46" s="193">
        <v>1992</v>
      </c>
      <c r="BB46" s="159" t="s">
        <v>881</v>
      </c>
      <c r="BC46" s="193">
        <v>5</v>
      </c>
      <c r="BD46" s="193">
        <v>3</v>
      </c>
      <c r="BE46" s="193">
        <v>156</v>
      </c>
      <c r="BF46" s="160">
        <v>4342.1000000000004</v>
      </c>
      <c r="BG46" s="160">
        <v>3673.4</v>
      </c>
      <c r="BH46" s="193">
        <v>0</v>
      </c>
      <c r="BI46" s="193">
        <v>7.5</v>
      </c>
      <c r="BJ46" s="159" t="s">
        <v>892</v>
      </c>
      <c r="BK46" s="160">
        <v>980</v>
      </c>
      <c r="BL46" s="160">
        <v>867.5</v>
      </c>
      <c r="BM46" s="160">
        <v>3460</v>
      </c>
      <c r="BN46" s="158"/>
      <c r="BO46" s="159" t="s">
        <v>885</v>
      </c>
      <c r="BP46" s="159" t="s">
        <v>886</v>
      </c>
      <c r="BQ46" s="204" t="s">
        <v>908</v>
      </c>
      <c r="BR46" s="160">
        <v>5653953.2000000002</v>
      </c>
      <c r="BS46" s="160">
        <v>1813598.58</v>
      </c>
      <c r="BT46" s="160">
        <v>1518.98</v>
      </c>
      <c r="BU46" s="138">
        <v>1815117.56</v>
      </c>
      <c r="BV46" s="160">
        <v>1815215.65</v>
      </c>
      <c r="BW46" s="160">
        <v>1813696.67</v>
      </c>
      <c r="BX46" s="160">
        <v>1518.98</v>
      </c>
      <c r="BY46" s="160">
        <v>1807617.45</v>
      </c>
      <c r="BZ46" s="160">
        <v>1806130.21</v>
      </c>
      <c r="CA46" s="160">
        <v>1487.24</v>
      </c>
      <c r="CB46" s="160">
        <v>1807715.54</v>
      </c>
      <c r="CC46" s="160">
        <v>1806228.3</v>
      </c>
      <c r="CD46" s="160">
        <v>1487.24</v>
      </c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  <c r="EH46" s="145"/>
      <c r="EI46" s="145"/>
      <c r="EJ46" s="145"/>
      <c r="EK46" s="145"/>
      <c r="EL46" s="145"/>
      <c r="EM46" s="145"/>
      <c r="EN46" s="145"/>
      <c r="EO46" s="145"/>
      <c r="EP46" s="145"/>
      <c r="EQ46" s="145"/>
      <c r="ER46" s="145"/>
      <c r="ES46" s="145"/>
      <c r="ET46" s="145"/>
      <c r="EU46" s="145"/>
      <c r="EV46" s="145"/>
      <c r="EW46" s="145"/>
      <c r="EX46" s="145"/>
      <c r="EY46" s="145"/>
      <c r="EZ46" s="145"/>
      <c r="FA46" s="145"/>
      <c r="FB46" s="145"/>
      <c r="FC46" s="145"/>
      <c r="FD46" s="145"/>
      <c r="FE46" s="145"/>
      <c r="FF46" s="145"/>
      <c r="FG46" s="145"/>
      <c r="FH46" s="145"/>
      <c r="FI46" s="145"/>
      <c r="FJ46" s="145"/>
      <c r="FK46" s="145"/>
      <c r="FL46" s="145"/>
      <c r="FM46" s="145"/>
      <c r="FN46" s="145"/>
      <c r="FO46" s="145"/>
      <c r="FP46" s="145"/>
      <c r="FQ46" s="145"/>
      <c r="FR46" s="145"/>
      <c r="FS46" s="145"/>
      <c r="FT46" s="146"/>
      <c r="FU46" s="147" t="e">
        <f>L46/'Приложение 1'!#REF!</f>
        <v>#REF!</v>
      </c>
      <c r="FV46" s="147" t="e">
        <f t="shared" si="0"/>
        <v>#DIV/0!</v>
      </c>
      <c r="FW46" s="147" t="e">
        <f t="shared" si="4"/>
        <v>#DIV/0!</v>
      </c>
      <c r="FX46" s="147" t="e">
        <f t="shared" si="5"/>
        <v>#DIV/0!</v>
      </c>
      <c r="FY46" s="147" t="e">
        <f t="shared" si="6"/>
        <v>#DIV/0!</v>
      </c>
      <c r="FZ46" s="147" t="e">
        <f t="shared" si="7"/>
        <v>#DIV/0!</v>
      </c>
      <c r="GA46" s="147" t="e">
        <f t="shared" si="8"/>
        <v>#DIV/0!</v>
      </c>
      <c r="GB46" s="147">
        <f t="shared" si="9"/>
        <v>8440.2327040816326</v>
      </c>
      <c r="GC46" s="147" t="e">
        <f t="shared" si="10"/>
        <v>#DIV/0!</v>
      </c>
      <c r="GD46" s="147" t="e">
        <f>AE46/AD46</f>
        <v>#DIV/0!</v>
      </c>
      <c r="GE46" s="147" t="e">
        <f t="shared" si="12"/>
        <v>#DIV/0!</v>
      </c>
      <c r="GF46" s="147" t="e">
        <f t="shared" si="13"/>
        <v>#DIV/0!</v>
      </c>
      <c r="GG46" s="148">
        <f t="shared" si="14"/>
        <v>0</v>
      </c>
      <c r="GH46" s="147">
        <v>823.21</v>
      </c>
      <c r="GI46" s="147">
        <v>2105.13</v>
      </c>
      <c r="GJ46" s="147">
        <v>2608.0100000000002</v>
      </c>
      <c r="GK46" s="147">
        <v>902.03</v>
      </c>
      <c r="GL46" s="147">
        <v>1781.42</v>
      </c>
      <c r="GM46" s="147">
        <v>1188.47</v>
      </c>
      <c r="GN46" s="147">
        <v>2445034.0299999998</v>
      </c>
      <c r="GO46" s="147">
        <f t="shared" si="15"/>
        <v>5070.2</v>
      </c>
      <c r="GP46" s="147">
        <v>1206.3800000000001</v>
      </c>
      <c r="GQ46" s="147">
        <v>8075.13</v>
      </c>
      <c r="GR46" s="147">
        <v>3444.44</v>
      </c>
      <c r="GS46" s="147">
        <v>7006.73</v>
      </c>
      <c r="GT46" s="147">
        <f t="shared" si="16"/>
        <v>1689105.94</v>
      </c>
      <c r="GU46" s="147" t="e">
        <f t="shared" si="25"/>
        <v>#REF!</v>
      </c>
      <c r="GV46" s="147" t="e">
        <f t="shared" si="26"/>
        <v>#DIV/0!</v>
      </c>
      <c r="GW46" s="147" t="e">
        <f t="shared" si="27"/>
        <v>#DIV/0!</v>
      </c>
      <c r="GX46" s="147" t="e">
        <f t="shared" si="28"/>
        <v>#DIV/0!</v>
      </c>
      <c r="GY46" s="147" t="e">
        <f t="shared" si="29"/>
        <v>#DIV/0!</v>
      </c>
      <c r="GZ46" s="147" t="e">
        <f t="shared" si="30"/>
        <v>#DIV/0!</v>
      </c>
      <c r="HA46" s="147" t="e">
        <f t="shared" si="31"/>
        <v>#DIV/0!</v>
      </c>
      <c r="HB46" s="147" t="str">
        <f t="shared" si="32"/>
        <v>+</v>
      </c>
      <c r="HC46" s="147" t="e">
        <f t="shared" si="33"/>
        <v>#DIV/0!</v>
      </c>
      <c r="HD46" s="147" t="e">
        <f t="shared" si="34"/>
        <v>#DIV/0!</v>
      </c>
      <c r="HE46" s="147" t="e">
        <f t="shared" si="35"/>
        <v>#DIV/0!</v>
      </c>
      <c r="HF46" s="147" t="e">
        <f t="shared" si="36"/>
        <v>#DIV/0!</v>
      </c>
      <c r="HG46" s="147" t="str">
        <f t="shared" si="37"/>
        <v xml:space="preserve"> </v>
      </c>
      <c r="HI46" s="147"/>
      <c r="HJ46" s="147"/>
      <c r="HK46" s="147" t="e">
        <f>J46/AD46</f>
        <v>#DIV/0!</v>
      </c>
      <c r="HL46" s="147">
        <f>8438.51+3599.44</f>
        <v>12037.95</v>
      </c>
      <c r="HM46" s="147" t="e">
        <f t="shared" si="17"/>
        <v>#DIV/0!</v>
      </c>
    </row>
    <row r="47" spans="1:222" s="149" customFormat="1" ht="12" customHeight="1" x14ac:dyDescent="0.2">
      <c r="A47" s="150">
        <v>30</v>
      </c>
      <c r="B47" s="151" t="s">
        <v>1009</v>
      </c>
      <c r="C47" s="152"/>
      <c r="D47" s="153"/>
      <c r="E47" s="154"/>
      <c r="F47" s="154">
        <f t="shared" si="18"/>
        <v>26.136719787092485</v>
      </c>
      <c r="G47" s="279">
        <v>1993</v>
      </c>
      <c r="H47" s="278">
        <v>2025</v>
      </c>
      <c r="I47" s="154">
        <f t="shared" si="19"/>
        <v>1048986.71</v>
      </c>
      <c r="J47" s="152">
        <f t="shared" si="40"/>
        <v>5959422.9400000004</v>
      </c>
      <c r="K47" s="155">
        <f t="shared" si="41"/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5"/>
      <c r="R47" s="155">
        <v>0</v>
      </c>
      <c r="S47" s="155"/>
      <c r="T47" s="155">
        <v>0</v>
      </c>
      <c r="U47" s="155"/>
      <c r="V47" s="155">
        <v>0</v>
      </c>
      <c r="W47" s="156">
        <v>0</v>
      </c>
      <c r="X47" s="155">
        <v>0</v>
      </c>
      <c r="Y47" s="157" t="s">
        <v>234</v>
      </c>
      <c r="Z47" s="155">
        <v>674.3</v>
      </c>
      <c r="AA47" s="155">
        <f>ROUND(IF(Y47="СК",7598.05*0.955,8837.94*0.955)*Z47,2)</f>
        <v>5691248.9100000001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44">
        <v>0</v>
      </c>
      <c r="AJ47" s="144">
        <v>0</v>
      </c>
      <c r="AK47" s="144">
        <v>0</v>
      </c>
      <c r="AL47" s="144">
        <v>0</v>
      </c>
      <c r="AM47" s="144">
        <f t="shared" si="42"/>
        <v>178782.69</v>
      </c>
      <c r="AN47" s="144">
        <f t="shared" si="43"/>
        <v>89391.34</v>
      </c>
      <c r="AO47" s="144">
        <v>0</v>
      </c>
      <c r="AP47" s="144" t="s">
        <v>4524</v>
      </c>
      <c r="AQ47" s="294"/>
      <c r="AR47" s="144"/>
      <c r="AS47" s="271"/>
      <c r="AT47" s="144"/>
      <c r="AU47" s="144"/>
      <c r="AV47" s="158" t="s">
        <v>909</v>
      </c>
      <c r="AW47" s="159" t="s">
        <v>1008</v>
      </c>
      <c r="AX47" s="159" t="s">
        <v>1009</v>
      </c>
      <c r="AY47" s="159" t="s">
        <v>878</v>
      </c>
      <c r="AZ47" s="159" t="s">
        <v>906</v>
      </c>
      <c r="BA47" s="193">
        <v>1993</v>
      </c>
      <c r="BB47" s="159" t="s">
        <v>891</v>
      </c>
      <c r="BC47" s="193">
        <v>5</v>
      </c>
      <c r="BD47" s="193">
        <v>3</v>
      </c>
      <c r="BE47" s="193">
        <v>111</v>
      </c>
      <c r="BF47" s="160">
        <v>2322.4</v>
      </c>
      <c r="BG47" s="160">
        <v>2087.5</v>
      </c>
      <c r="BH47" s="193">
        <v>0</v>
      </c>
      <c r="BI47" s="193">
        <v>7.5</v>
      </c>
      <c r="BJ47" s="159" t="s">
        <v>892</v>
      </c>
      <c r="BK47" s="160">
        <v>674.3</v>
      </c>
      <c r="BL47" s="160">
        <v>404.7</v>
      </c>
      <c r="BM47" s="160">
        <v>872.1</v>
      </c>
      <c r="BN47" s="158"/>
      <c r="BO47" s="159" t="s">
        <v>885</v>
      </c>
      <c r="BP47" s="159" t="s">
        <v>886</v>
      </c>
      <c r="BQ47" s="204" t="s">
        <v>887</v>
      </c>
      <c r="BR47" s="160">
        <v>3890265.96</v>
      </c>
      <c r="BS47" s="160">
        <v>1048986.71</v>
      </c>
      <c r="BT47" s="160">
        <v>0</v>
      </c>
      <c r="BU47" s="138">
        <v>1048986.71</v>
      </c>
      <c r="BV47" s="160">
        <v>1048986.71</v>
      </c>
      <c r="BW47" s="160">
        <v>1048986.71</v>
      </c>
      <c r="BX47" s="160">
        <v>0</v>
      </c>
      <c r="BY47" s="160">
        <v>1047678.45</v>
      </c>
      <c r="BZ47" s="160">
        <v>1047678.45</v>
      </c>
      <c r="CA47" s="160">
        <v>0</v>
      </c>
      <c r="CB47" s="160">
        <v>1047678.45</v>
      </c>
      <c r="CC47" s="160">
        <v>1047678.45</v>
      </c>
      <c r="CD47" s="160">
        <v>0</v>
      </c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  <c r="EH47" s="145"/>
      <c r="EI47" s="145"/>
      <c r="EJ47" s="145"/>
      <c r="EK47" s="145"/>
      <c r="EL47" s="145"/>
      <c r="EM47" s="145"/>
      <c r="EN47" s="145"/>
      <c r="EO47" s="145"/>
      <c r="EP47" s="145"/>
      <c r="EQ47" s="145"/>
      <c r="ER47" s="145"/>
      <c r="ES47" s="145"/>
      <c r="ET47" s="145"/>
      <c r="EU47" s="145"/>
      <c r="EV47" s="145"/>
      <c r="EW47" s="145"/>
      <c r="EX47" s="145"/>
      <c r="EY47" s="145"/>
      <c r="EZ47" s="145"/>
      <c r="FA47" s="145"/>
      <c r="FB47" s="145"/>
      <c r="FC47" s="145"/>
      <c r="FD47" s="145"/>
      <c r="FE47" s="145"/>
      <c r="FF47" s="145"/>
      <c r="FG47" s="145"/>
      <c r="FH47" s="145"/>
      <c r="FI47" s="145"/>
      <c r="FJ47" s="145"/>
      <c r="FK47" s="145"/>
      <c r="FL47" s="145"/>
      <c r="FM47" s="145"/>
      <c r="FN47" s="145"/>
      <c r="FO47" s="145"/>
      <c r="FP47" s="145"/>
      <c r="FQ47" s="145"/>
      <c r="FR47" s="145"/>
      <c r="FS47" s="145"/>
      <c r="FT47" s="146"/>
      <c r="FU47" s="147" t="e">
        <f>L47/'Приложение 1'!#REF!</f>
        <v>#REF!</v>
      </c>
      <c r="FV47" s="147" t="e">
        <f t="shared" si="0"/>
        <v>#DIV/0!</v>
      </c>
      <c r="FW47" s="147" t="e">
        <f t="shared" si="4"/>
        <v>#DIV/0!</v>
      </c>
      <c r="FX47" s="147" t="e">
        <f t="shared" si="5"/>
        <v>#DIV/0!</v>
      </c>
      <c r="FY47" s="147" t="e">
        <f t="shared" si="6"/>
        <v>#DIV/0!</v>
      </c>
      <c r="FZ47" s="147" t="e">
        <f t="shared" si="7"/>
        <v>#DIV/0!</v>
      </c>
      <c r="GA47" s="147" t="e">
        <f t="shared" si="8"/>
        <v>#DIV/0!</v>
      </c>
      <c r="GB47" s="147">
        <f t="shared" si="9"/>
        <v>8440.2327005783791</v>
      </c>
      <c r="GC47" s="147" t="e">
        <f t="shared" si="10"/>
        <v>#DIV/0!</v>
      </c>
      <c r="GD47" s="147" t="e">
        <f t="shared" si="11"/>
        <v>#DIV/0!</v>
      </c>
      <c r="GE47" s="147" t="e">
        <f t="shared" si="12"/>
        <v>#DIV/0!</v>
      </c>
      <c r="GF47" s="147" t="e">
        <f t="shared" si="13"/>
        <v>#DIV/0!</v>
      </c>
      <c r="GG47" s="148">
        <f t="shared" si="14"/>
        <v>0</v>
      </c>
      <c r="GH47" s="147">
        <v>823.21</v>
      </c>
      <c r="GI47" s="147">
        <v>2105.13</v>
      </c>
      <c r="GJ47" s="147">
        <v>2608.0100000000002</v>
      </c>
      <c r="GK47" s="147">
        <v>902.03</v>
      </c>
      <c r="GL47" s="147">
        <v>1781.42</v>
      </c>
      <c r="GM47" s="147">
        <v>1188.47</v>
      </c>
      <c r="GN47" s="147">
        <v>2445034.0299999998</v>
      </c>
      <c r="GO47" s="147">
        <f t="shared" si="15"/>
        <v>5070.2</v>
      </c>
      <c r="GP47" s="147">
        <v>1206.3800000000001</v>
      </c>
      <c r="GQ47" s="147">
        <v>8075.13</v>
      </c>
      <c r="GR47" s="147">
        <v>3444.44</v>
      </c>
      <c r="GS47" s="147">
        <v>7006.73</v>
      </c>
      <c r="GT47" s="147">
        <f t="shared" si="16"/>
        <v>1689105.94</v>
      </c>
      <c r="GU47" s="147" t="e">
        <f t="shared" si="25"/>
        <v>#REF!</v>
      </c>
      <c r="GV47" s="147" t="e">
        <f t="shared" si="26"/>
        <v>#DIV/0!</v>
      </c>
      <c r="GW47" s="147" t="e">
        <f t="shared" si="27"/>
        <v>#DIV/0!</v>
      </c>
      <c r="GX47" s="147" t="e">
        <f t="shared" si="28"/>
        <v>#DIV/0!</v>
      </c>
      <c r="GY47" s="147" t="e">
        <f t="shared" si="29"/>
        <v>#DIV/0!</v>
      </c>
      <c r="GZ47" s="147" t="e">
        <f t="shared" si="30"/>
        <v>#DIV/0!</v>
      </c>
      <c r="HA47" s="147" t="e">
        <f t="shared" si="31"/>
        <v>#DIV/0!</v>
      </c>
      <c r="HB47" s="147" t="str">
        <f t="shared" si="32"/>
        <v>+</v>
      </c>
      <c r="HC47" s="147" t="e">
        <f t="shared" si="33"/>
        <v>#DIV/0!</v>
      </c>
      <c r="HD47" s="147" t="e">
        <f t="shared" si="34"/>
        <v>#DIV/0!</v>
      </c>
      <c r="HE47" s="147" t="e">
        <f t="shared" si="35"/>
        <v>#DIV/0!</v>
      </c>
      <c r="HF47" s="147" t="e">
        <f t="shared" si="36"/>
        <v>#DIV/0!</v>
      </c>
      <c r="HG47" s="147" t="str">
        <f t="shared" si="37"/>
        <v xml:space="preserve"> </v>
      </c>
      <c r="HI47" s="147"/>
      <c r="HJ47" s="147"/>
      <c r="HK47" s="147">
        <f t="shared" ref="HK47:HK59" si="44">J47/Z47</f>
        <v>8837.9399970339618</v>
      </c>
      <c r="HL47" s="147">
        <f t="shared" ref="HL47:HL59" si="45">IF(Y47="ПК",5298.36,5085.92)</f>
        <v>5298.36</v>
      </c>
      <c r="HM47" s="147">
        <f t="shared" si="17"/>
        <v>3539.5799970339622</v>
      </c>
    </row>
    <row r="48" spans="1:222" s="149" customFormat="1" ht="12" customHeight="1" x14ac:dyDescent="0.2">
      <c r="A48" s="150">
        <v>31</v>
      </c>
      <c r="B48" s="151" t="s">
        <v>1013</v>
      </c>
      <c r="C48" s="152"/>
      <c r="D48" s="153"/>
      <c r="E48" s="154"/>
      <c r="F48" s="154">
        <f t="shared" si="18"/>
        <v>19.840809432909925</v>
      </c>
      <c r="G48" s="279">
        <v>1993</v>
      </c>
      <c r="H48" s="281">
        <v>2025</v>
      </c>
      <c r="I48" s="154">
        <f t="shared" si="19"/>
        <v>2128680.11</v>
      </c>
      <c r="J48" s="152">
        <f t="shared" si="40"/>
        <v>9705825.7100000009</v>
      </c>
      <c r="K48" s="155">
        <f t="shared" si="41"/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5"/>
      <c r="R48" s="155">
        <v>0</v>
      </c>
      <c r="S48" s="155"/>
      <c r="T48" s="155">
        <v>0</v>
      </c>
      <c r="U48" s="155"/>
      <c r="V48" s="155">
        <v>0</v>
      </c>
      <c r="W48" s="156">
        <v>0</v>
      </c>
      <c r="X48" s="155">
        <v>0</v>
      </c>
      <c r="Y48" s="157" t="s">
        <v>234</v>
      </c>
      <c r="Z48" s="155">
        <v>1098.2</v>
      </c>
      <c r="AA48" s="155">
        <f>ROUND(IF(Y48="СК",7598.05*0.955,8837.94*0.955)*Z48,2)</f>
        <v>9269063.5500000007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0</v>
      </c>
      <c r="AH48" s="144">
        <v>0</v>
      </c>
      <c r="AI48" s="144">
        <v>0</v>
      </c>
      <c r="AJ48" s="144">
        <v>0</v>
      </c>
      <c r="AK48" s="144">
        <v>0</v>
      </c>
      <c r="AL48" s="144">
        <v>0</v>
      </c>
      <c r="AM48" s="144">
        <f t="shared" si="42"/>
        <v>291174.77</v>
      </c>
      <c r="AN48" s="144">
        <f t="shared" si="43"/>
        <v>145587.39000000001</v>
      </c>
      <c r="AO48" s="144">
        <v>0</v>
      </c>
      <c r="AP48" s="144" t="s">
        <v>4526</v>
      </c>
      <c r="AQ48" s="294"/>
      <c r="AR48" s="144"/>
      <c r="AS48" s="271"/>
      <c r="AT48" s="144"/>
      <c r="AU48" s="144"/>
      <c r="AV48" s="158" t="s">
        <v>914</v>
      </c>
      <c r="AW48" s="159" t="s">
        <v>1012</v>
      </c>
      <c r="AX48" s="159" t="s">
        <v>1013</v>
      </c>
      <c r="AY48" s="159" t="s">
        <v>878</v>
      </c>
      <c r="AZ48" s="159" t="s">
        <v>879</v>
      </c>
      <c r="BA48" s="193">
        <v>1993</v>
      </c>
      <c r="BB48" s="159" t="s">
        <v>881</v>
      </c>
      <c r="BC48" s="193">
        <v>5</v>
      </c>
      <c r="BD48" s="193">
        <v>6</v>
      </c>
      <c r="BE48" s="193">
        <v>220</v>
      </c>
      <c r="BF48" s="160">
        <v>4637.7</v>
      </c>
      <c r="BG48" s="160">
        <v>4243.3</v>
      </c>
      <c r="BH48" s="193">
        <v>0</v>
      </c>
      <c r="BI48" s="193">
        <v>7.5</v>
      </c>
      <c r="BJ48" s="159" t="s">
        <v>892</v>
      </c>
      <c r="BK48" s="160">
        <v>1098.2</v>
      </c>
      <c r="BL48" s="160"/>
      <c r="BM48" s="160">
        <v>2409.21</v>
      </c>
      <c r="BN48" s="158"/>
      <c r="BO48" s="159" t="s">
        <v>885</v>
      </c>
      <c r="BP48" s="159" t="s">
        <v>886</v>
      </c>
      <c r="BQ48" s="204" t="s">
        <v>908</v>
      </c>
      <c r="BR48" s="160">
        <v>6335889.1900000004</v>
      </c>
      <c r="BS48" s="160">
        <v>2128680.11</v>
      </c>
      <c r="BT48" s="160">
        <v>0</v>
      </c>
      <c r="BU48" s="138">
        <v>2128680.11</v>
      </c>
      <c r="BV48" s="160">
        <v>2129050.37</v>
      </c>
      <c r="BW48" s="160">
        <v>2129050.37</v>
      </c>
      <c r="BX48" s="160">
        <v>0</v>
      </c>
      <c r="BY48" s="160">
        <v>2116965.25</v>
      </c>
      <c r="BZ48" s="160">
        <v>2116965.25</v>
      </c>
      <c r="CA48" s="160">
        <v>0</v>
      </c>
      <c r="CB48" s="160">
        <v>2117335.5099999998</v>
      </c>
      <c r="CC48" s="160">
        <v>2117335.5099999998</v>
      </c>
      <c r="CD48" s="160">
        <v>0</v>
      </c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  <c r="EH48" s="145"/>
      <c r="EI48" s="145"/>
      <c r="EJ48" s="145"/>
      <c r="EK48" s="145"/>
      <c r="EL48" s="145"/>
      <c r="EM48" s="145"/>
      <c r="EN48" s="145"/>
      <c r="EO48" s="145"/>
      <c r="EP48" s="145"/>
      <c r="EQ48" s="145"/>
      <c r="ER48" s="145"/>
      <c r="ES48" s="145"/>
      <c r="ET48" s="145"/>
      <c r="EU48" s="145"/>
      <c r="EV48" s="145"/>
      <c r="EW48" s="145"/>
      <c r="EX48" s="145"/>
      <c r="EY48" s="145"/>
      <c r="EZ48" s="145"/>
      <c r="FA48" s="145"/>
      <c r="FB48" s="145"/>
      <c r="FC48" s="145"/>
      <c r="FD48" s="145"/>
      <c r="FE48" s="145"/>
      <c r="FF48" s="145"/>
      <c r="FG48" s="145"/>
      <c r="FH48" s="145"/>
      <c r="FI48" s="145"/>
      <c r="FJ48" s="145"/>
      <c r="FK48" s="145"/>
      <c r="FL48" s="145"/>
      <c r="FM48" s="145"/>
      <c r="FN48" s="145"/>
      <c r="FO48" s="145"/>
      <c r="FP48" s="145"/>
      <c r="FQ48" s="145"/>
      <c r="FR48" s="145"/>
      <c r="FS48" s="145"/>
      <c r="FT48" s="146"/>
      <c r="FU48" s="147" t="e">
        <f>L48/'Приложение 1'!#REF!</f>
        <v>#REF!</v>
      </c>
      <c r="FV48" s="147" t="e">
        <f t="shared" si="0"/>
        <v>#DIV/0!</v>
      </c>
      <c r="FW48" s="147" t="e">
        <f t="shared" si="4"/>
        <v>#DIV/0!</v>
      </c>
      <c r="FX48" s="147" t="e">
        <f t="shared" si="5"/>
        <v>#DIV/0!</v>
      </c>
      <c r="FY48" s="147" t="e">
        <f t="shared" si="6"/>
        <v>#DIV/0!</v>
      </c>
      <c r="FZ48" s="147" t="e">
        <f t="shared" si="7"/>
        <v>#DIV/0!</v>
      </c>
      <c r="GA48" s="147" t="e">
        <f t="shared" si="8"/>
        <v>#DIV/0!</v>
      </c>
      <c r="GB48" s="147">
        <f t="shared" si="9"/>
        <v>8440.2326989619378</v>
      </c>
      <c r="GC48" s="147" t="e">
        <f t="shared" si="10"/>
        <v>#DIV/0!</v>
      </c>
      <c r="GD48" s="147" t="e">
        <f t="shared" si="11"/>
        <v>#DIV/0!</v>
      </c>
      <c r="GE48" s="147" t="e">
        <f t="shared" si="12"/>
        <v>#DIV/0!</v>
      </c>
      <c r="GF48" s="147" t="e">
        <f t="shared" si="13"/>
        <v>#DIV/0!</v>
      </c>
      <c r="GG48" s="148">
        <f t="shared" si="14"/>
        <v>0</v>
      </c>
      <c r="GH48" s="147">
        <v>823.21</v>
      </c>
      <c r="GI48" s="147">
        <v>2105.13</v>
      </c>
      <c r="GJ48" s="147">
        <v>2608.0100000000002</v>
      </c>
      <c r="GK48" s="147">
        <v>902.03</v>
      </c>
      <c r="GL48" s="147">
        <v>1781.42</v>
      </c>
      <c r="GM48" s="147">
        <v>1188.47</v>
      </c>
      <c r="GN48" s="147">
        <v>2445034.0299999998</v>
      </c>
      <c r="GO48" s="147">
        <f t="shared" si="15"/>
        <v>5070.2</v>
      </c>
      <c r="GP48" s="147">
        <v>1206.3800000000001</v>
      </c>
      <c r="GQ48" s="147">
        <v>8075.13</v>
      </c>
      <c r="GR48" s="147">
        <v>3444.44</v>
      </c>
      <c r="GS48" s="147">
        <v>7006.73</v>
      </c>
      <c r="GT48" s="147">
        <f t="shared" si="16"/>
        <v>1689105.94</v>
      </c>
      <c r="GU48" s="147" t="e">
        <f t="shared" si="25"/>
        <v>#REF!</v>
      </c>
      <c r="GV48" s="147" t="e">
        <f t="shared" si="26"/>
        <v>#DIV/0!</v>
      </c>
      <c r="GW48" s="147" t="e">
        <f t="shared" si="27"/>
        <v>#DIV/0!</v>
      </c>
      <c r="GX48" s="147" t="e">
        <f t="shared" si="28"/>
        <v>#DIV/0!</v>
      </c>
      <c r="GY48" s="147" t="e">
        <f t="shared" si="29"/>
        <v>#DIV/0!</v>
      </c>
      <c r="GZ48" s="147" t="e">
        <f t="shared" si="30"/>
        <v>#DIV/0!</v>
      </c>
      <c r="HA48" s="147" t="e">
        <f t="shared" si="31"/>
        <v>#DIV/0!</v>
      </c>
      <c r="HB48" s="147" t="str">
        <f t="shared" si="32"/>
        <v>+</v>
      </c>
      <c r="HC48" s="147" t="e">
        <f t="shared" si="33"/>
        <v>#DIV/0!</v>
      </c>
      <c r="HD48" s="147" t="e">
        <f t="shared" si="34"/>
        <v>#DIV/0!</v>
      </c>
      <c r="HE48" s="147" t="e">
        <f t="shared" si="35"/>
        <v>#DIV/0!</v>
      </c>
      <c r="HF48" s="147" t="e">
        <f t="shared" si="36"/>
        <v>#DIV/0!</v>
      </c>
      <c r="HG48" s="147" t="str">
        <f t="shared" si="37"/>
        <v xml:space="preserve"> </v>
      </c>
      <c r="HI48" s="147"/>
      <c r="HJ48" s="147"/>
      <c r="HK48" s="147">
        <f t="shared" si="44"/>
        <v>8837.9400018211618</v>
      </c>
      <c r="HL48" s="147">
        <f t="shared" si="45"/>
        <v>5298.36</v>
      </c>
      <c r="HM48" s="147">
        <f t="shared" si="17"/>
        <v>3539.5800018211621</v>
      </c>
    </row>
    <row r="49" spans="1:222" s="233" customFormat="1" ht="12" customHeight="1" x14ac:dyDescent="0.2">
      <c r="A49" s="219">
        <v>32</v>
      </c>
      <c r="B49" s="220" t="s">
        <v>1016</v>
      </c>
      <c r="C49" s="161"/>
      <c r="D49" s="161"/>
      <c r="E49" s="162"/>
      <c r="F49" s="154">
        <f t="shared" si="18"/>
        <v>4.0808743509397543</v>
      </c>
      <c r="G49" s="279">
        <v>1999</v>
      </c>
      <c r="H49" s="278">
        <v>2025</v>
      </c>
      <c r="I49" s="154">
        <f t="shared" si="19"/>
        <v>6004978.3799999999</v>
      </c>
      <c r="J49" s="152">
        <f t="shared" si="40"/>
        <v>11128719.6</v>
      </c>
      <c r="K49" s="155">
        <f t="shared" si="41"/>
        <v>0</v>
      </c>
      <c r="L49" s="221">
        <v>0</v>
      </c>
      <c r="M49" s="152">
        <v>0</v>
      </c>
      <c r="N49" s="221">
        <v>0</v>
      </c>
      <c r="O49" s="152">
        <v>0</v>
      </c>
      <c r="P49" s="221">
        <v>0</v>
      </c>
      <c r="Q49" s="155"/>
      <c r="R49" s="222">
        <v>0</v>
      </c>
      <c r="S49" s="155"/>
      <c r="T49" s="222">
        <v>0</v>
      </c>
      <c r="U49" s="155"/>
      <c r="V49" s="222">
        <v>0</v>
      </c>
      <c r="W49" s="223">
        <v>4</v>
      </c>
      <c r="X49" s="222">
        <f>ROUND((W49*2782179.9*0.955),2)</f>
        <v>10627927.220000001</v>
      </c>
      <c r="Y49" s="224"/>
      <c r="Z49" s="222">
        <v>0</v>
      </c>
      <c r="AA49" s="222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144">
        <f t="shared" si="42"/>
        <v>333861.59000000003</v>
      </c>
      <c r="AN49" s="144">
        <f t="shared" si="43"/>
        <v>166930.79</v>
      </c>
      <c r="AO49" s="225">
        <v>0</v>
      </c>
      <c r="AP49" s="144" t="s">
        <v>4524</v>
      </c>
      <c r="AQ49" s="294"/>
      <c r="AR49" s="144"/>
      <c r="AS49" s="271"/>
      <c r="AT49" s="144"/>
      <c r="AU49" s="144"/>
      <c r="AV49" s="158" t="s">
        <v>919</v>
      </c>
      <c r="AW49" s="159" t="s">
        <v>1015</v>
      </c>
      <c r="AX49" s="226" t="s">
        <v>1016</v>
      </c>
      <c r="AY49" s="159" t="s">
        <v>878</v>
      </c>
      <c r="AZ49" s="159" t="s">
        <v>906</v>
      </c>
      <c r="BA49" s="193">
        <v>1999</v>
      </c>
      <c r="BB49" s="159" t="s">
        <v>891</v>
      </c>
      <c r="BC49" s="193">
        <v>9</v>
      </c>
      <c r="BD49" s="193">
        <v>4</v>
      </c>
      <c r="BE49" s="193">
        <v>283</v>
      </c>
      <c r="BF49" s="160">
        <v>14621.5</v>
      </c>
      <c r="BG49" s="160">
        <v>13160.9</v>
      </c>
      <c r="BH49" s="193">
        <v>4</v>
      </c>
      <c r="BI49" s="158" t="s">
        <v>4574</v>
      </c>
      <c r="BJ49" s="159" t="s">
        <v>892</v>
      </c>
      <c r="BK49" s="160">
        <v>2009</v>
      </c>
      <c r="BL49" s="160"/>
      <c r="BM49" s="160">
        <v>2708.94</v>
      </c>
      <c r="BN49" s="158"/>
      <c r="BO49" s="226" t="s">
        <v>999</v>
      </c>
      <c r="BP49" s="226" t="s">
        <v>886</v>
      </c>
      <c r="BQ49" s="227" t="s">
        <v>913</v>
      </c>
      <c r="BR49" s="228">
        <v>11128719.6</v>
      </c>
      <c r="BS49" s="228">
        <v>6004978.3799999999</v>
      </c>
      <c r="BT49" s="228">
        <v>0</v>
      </c>
      <c r="BU49" s="138">
        <v>6004978.3799999999</v>
      </c>
      <c r="BV49" s="228">
        <v>6018886.5099999998</v>
      </c>
      <c r="BW49" s="228">
        <v>6018886.5099999998</v>
      </c>
      <c r="BX49" s="228">
        <v>0</v>
      </c>
      <c r="BY49" s="228">
        <v>5954252.7699999996</v>
      </c>
      <c r="BZ49" s="228">
        <v>5954252.7699999996</v>
      </c>
      <c r="CA49" s="228">
        <v>0</v>
      </c>
      <c r="CB49" s="228">
        <v>5968024.9400000004</v>
      </c>
      <c r="CC49" s="228">
        <v>5968024.9400000004</v>
      </c>
      <c r="CD49" s="228">
        <v>0</v>
      </c>
      <c r="CE49" s="229"/>
      <c r="CF49" s="229"/>
      <c r="CG49" s="229"/>
      <c r="CH49" s="229"/>
      <c r="CI49" s="229"/>
      <c r="CJ49" s="229"/>
      <c r="CK49" s="229"/>
      <c r="CL49" s="229"/>
      <c r="CM49" s="229"/>
      <c r="CN49" s="229"/>
      <c r="CO49" s="229"/>
      <c r="CP49" s="229"/>
      <c r="CQ49" s="229"/>
      <c r="CR49" s="229"/>
      <c r="CS49" s="229"/>
      <c r="CT49" s="229"/>
      <c r="CU49" s="229"/>
      <c r="CV49" s="229"/>
      <c r="CW49" s="229"/>
      <c r="CX49" s="229"/>
      <c r="CY49" s="229"/>
      <c r="CZ49" s="229"/>
      <c r="DA49" s="229"/>
      <c r="DB49" s="229"/>
      <c r="DC49" s="229"/>
      <c r="DD49" s="229"/>
      <c r="DE49" s="229"/>
      <c r="DF49" s="229"/>
      <c r="DG49" s="229"/>
      <c r="DH49" s="229"/>
      <c r="DI49" s="229"/>
      <c r="DJ49" s="229"/>
      <c r="DK49" s="229"/>
      <c r="DL49" s="229"/>
      <c r="DM49" s="229"/>
      <c r="DN49" s="229"/>
      <c r="DO49" s="229"/>
      <c r="DP49" s="229"/>
      <c r="DQ49" s="229"/>
      <c r="DR49" s="229"/>
      <c r="DS49" s="229"/>
      <c r="DT49" s="229"/>
      <c r="DU49" s="229"/>
      <c r="DV49" s="229"/>
      <c r="DW49" s="229"/>
      <c r="DX49" s="229"/>
      <c r="DY49" s="229"/>
      <c r="DZ49" s="229"/>
      <c r="EA49" s="229"/>
      <c r="EB49" s="229"/>
      <c r="EC49" s="229"/>
      <c r="ED49" s="229"/>
      <c r="EE49" s="229"/>
      <c r="EF49" s="229"/>
      <c r="EG49" s="229"/>
      <c r="EH49" s="229"/>
      <c r="EI49" s="229"/>
      <c r="EJ49" s="229"/>
      <c r="EK49" s="229"/>
      <c r="EL49" s="229"/>
      <c r="EM49" s="229"/>
      <c r="EN49" s="229"/>
      <c r="EO49" s="229"/>
      <c r="EP49" s="229"/>
      <c r="EQ49" s="229"/>
      <c r="ER49" s="229"/>
      <c r="ES49" s="229"/>
      <c r="ET49" s="229"/>
      <c r="EU49" s="229"/>
      <c r="EV49" s="229"/>
      <c r="EW49" s="229"/>
      <c r="EX49" s="229"/>
      <c r="EY49" s="229"/>
      <c r="EZ49" s="229"/>
      <c r="FA49" s="229"/>
      <c r="FB49" s="229"/>
      <c r="FC49" s="229"/>
      <c r="FD49" s="229"/>
      <c r="FE49" s="229"/>
      <c r="FF49" s="229"/>
      <c r="FG49" s="229"/>
      <c r="FH49" s="229"/>
      <c r="FI49" s="229"/>
      <c r="FJ49" s="229"/>
      <c r="FK49" s="229"/>
      <c r="FL49" s="229"/>
      <c r="FM49" s="229"/>
      <c r="FN49" s="229"/>
      <c r="FO49" s="229"/>
      <c r="FP49" s="229"/>
      <c r="FQ49" s="229"/>
      <c r="FR49" s="229"/>
      <c r="FS49" s="229"/>
      <c r="FT49" s="230"/>
      <c r="FU49" s="231" t="e">
        <f>L49/'Приложение 1'!#REF!</f>
        <v>#REF!</v>
      </c>
      <c r="FV49" s="231" t="e">
        <f t="shared" si="0"/>
        <v>#DIV/0!</v>
      </c>
      <c r="FW49" s="231" t="e">
        <f t="shared" si="4"/>
        <v>#DIV/0!</v>
      </c>
      <c r="FX49" s="231" t="e">
        <f t="shared" si="5"/>
        <v>#DIV/0!</v>
      </c>
      <c r="FY49" s="231" t="e">
        <f t="shared" si="6"/>
        <v>#DIV/0!</v>
      </c>
      <c r="FZ49" s="231" t="e">
        <f t="shared" si="7"/>
        <v>#DIV/0!</v>
      </c>
      <c r="GA49" s="231">
        <f t="shared" si="8"/>
        <v>2656981.8050000002</v>
      </c>
      <c r="GB49" s="231" t="e">
        <f t="shared" si="9"/>
        <v>#DIV/0!</v>
      </c>
      <c r="GC49" s="231" t="e">
        <f t="shared" si="10"/>
        <v>#DIV/0!</v>
      </c>
      <c r="GD49" s="231" t="e">
        <f t="shared" si="11"/>
        <v>#DIV/0!</v>
      </c>
      <c r="GE49" s="231" t="e">
        <f t="shared" si="12"/>
        <v>#DIV/0!</v>
      </c>
      <c r="GF49" s="231" t="e">
        <f t="shared" si="13"/>
        <v>#DIV/0!</v>
      </c>
      <c r="GG49" s="232">
        <f t="shared" si="14"/>
        <v>0</v>
      </c>
      <c r="GH49" s="231">
        <v>823.21</v>
      </c>
      <c r="GI49" s="231">
        <v>2105.13</v>
      </c>
      <c r="GJ49" s="231">
        <v>2608.0100000000002</v>
      </c>
      <c r="GK49" s="231">
        <v>902.03</v>
      </c>
      <c r="GL49" s="231">
        <v>1781.42</v>
      </c>
      <c r="GM49" s="231">
        <v>1188.47</v>
      </c>
      <c r="GN49" s="231">
        <v>2445034.0299999998</v>
      </c>
      <c r="GO49" s="231">
        <f t="shared" si="15"/>
        <v>4866.91</v>
      </c>
      <c r="GP49" s="231">
        <v>1206.3800000000001</v>
      </c>
      <c r="GQ49" s="231">
        <v>8075.13</v>
      </c>
      <c r="GR49" s="231">
        <v>3444.44</v>
      </c>
      <c r="GS49" s="231">
        <v>7006.73</v>
      </c>
      <c r="GT49" s="231">
        <f t="shared" si="16"/>
        <v>1689105.94</v>
      </c>
      <c r="GU49" s="231" t="e">
        <f t="shared" si="25"/>
        <v>#REF!</v>
      </c>
      <c r="GV49" s="231" t="e">
        <f t="shared" si="26"/>
        <v>#DIV/0!</v>
      </c>
      <c r="GW49" s="231" t="e">
        <f t="shared" si="27"/>
        <v>#DIV/0!</v>
      </c>
      <c r="GX49" s="231" t="e">
        <f t="shared" si="28"/>
        <v>#DIV/0!</v>
      </c>
      <c r="GY49" s="231" t="e">
        <f t="shared" si="29"/>
        <v>#DIV/0!</v>
      </c>
      <c r="GZ49" s="231" t="e">
        <f t="shared" si="30"/>
        <v>#DIV/0!</v>
      </c>
      <c r="HA49" s="231" t="str">
        <f t="shared" si="31"/>
        <v>+</v>
      </c>
      <c r="HB49" s="231" t="e">
        <f t="shared" si="32"/>
        <v>#DIV/0!</v>
      </c>
      <c r="HC49" s="231" t="e">
        <f t="shared" si="33"/>
        <v>#DIV/0!</v>
      </c>
      <c r="HD49" s="231" t="e">
        <f t="shared" si="34"/>
        <v>#DIV/0!</v>
      </c>
      <c r="HE49" s="231" t="e">
        <f t="shared" si="35"/>
        <v>#DIV/0!</v>
      </c>
      <c r="HF49" s="231" t="e">
        <f t="shared" si="36"/>
        <v>#DIV/0!</v>
      </c>
      <c r="HG49" s="231" t="str">
        <f t="shared" si="37"/>
        <v xml:space="preserve"> </v>
      </c>
      <c r="HI49" s="231"/>
      <c r="HJ49" s="231"/>
      <c r="HK49" s="231" t="e">
        <f t="shared" si="44"/>
        <v>#DIV/0!</v>
      </c>
      <c r="HL49" s="231">
        <f t="shared" si="45"/>
        <v>5085.92</v>
      </c>
      <c r="HM49" s="231" t="e">
        <f t="shared" si="17"/>
        <v>#DIV/0!</v>
      </c>
      <c r="HN49" s="234"/>
    </row>
    <row r="50" spans="1:222" s="233" customFormat="1" ht="12" customHeight="1" x14ac:dyDescent="0.2">
      <c r="A50" s="219">
        <v>33</v>
      </c>
      <c r="B50" s="220" t="s">
        <v>1020</v>
      </c>
      <c r="C50" s="152"/>
      <c r="D50" s="153"/>
      <c r="E50" s="154"/>
      <c r="F50" s="154">
        <f t="shared" si="18"/>
        <v>9.5344289040217127</v>
      </c>
      <c r="G50" s="279">
        <v>1990</v>
      </c>
      <c r="H50" s="278">
        <v>2024</v>
      </c>
      <c r="I50" s="154">
        <f t="shared" si="19"/>
        <v>4120552.81</v>
      </c>
      <c r="J50" s="152">
        <f t="shared" si="40"/>
        <v>11128719.6</v>
      </c>
      <c r="K50" s="155">
        <f t="shared" si="41"/>
        <v>0</v>
      </c>
      <c r="L50" s="221">
        <v>0</v>
      </c>
      <c r="M50" s="152">
        <v>0</v>
      </c>
      <c r="N50" s="221">
        <v>0</v>
      </c>
      <c r="O50" s="152">
        <v>0</v>
      </c>
      <c r="P50" s="221">
        <v>0</v>
      </c>
      <c r="Q50" s="155"/>
      <c r="R50" s="222">
        <v>0</v>
      </c>
      <c r="S50" s="155"/>
      <c r="T50" s="222">
        <v>0</v>
      </c>
      <c r="U50" s="155"/>
      <c r="V50" s="222">
        <v>0</v>
      </c>
      <c r="W50" s="223">
        <v>4</v>
      </c>
      <c r="X50" s="222">
        <f>ROUND((W50*2782179.9*0.955),2)</f>
        <v>10627927.220000001</v>
      </c>
      <c r="Y50" s="224"/>
      <c r="Z50" s="222">
        <v>0</v>
      </c>
      <c r="AA50" s="222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144">
        <f t="shared" si="42"/>
        <v>333861.59000000003</v>
      </c>
      <c r="AN50" s="144">
        <f t="shared" si="43"/>
        <v>166930.79</v>
      </c>
      <c r="AO50" s="225">
        <v>0</v>
      </c>
      <c r="AP50" s="144" t="s">
        <v>4526</v>
      </c>
      <c r="AQ50" s="294"/>
      <c r="AR50" s="144"/>
      <c r="AS50" s="271"/>
      <c r="AT50" s="144"/>
      <c r="AU50" s="144"/>
      <c r="AV50" s="158" t="s">
        <v>922</v>
      </c>
      <c r="AW50" s="159" t="s">
        <v>1019</v>
      </c>
      <c r="AX50" s="226" t="s">
        <v>1020</v>
      </c>
      <c r="AY50" s="159" t="s">
        <v>878</v>
      </c>
      <c r="AZ50" s="159" t="s">
        <v>879</v>
      </c>
      <c r="BA50" s="193">
        <v>1990</v>
      </c>
      <c r="BB50" s="159" t="s">
        <v>881</v>
      </c>
      <c r="BC50" s="193">
        <v>9</v>
      </c>
      <c r="BD50" s="193">
        <v>4</v>
      </c>
      <c r="BE50" s="193">
        <v>381</v>
      </c>
      <c r="BF50" s="160">
        <v>8909.7999999999993</v>
      </c>
      <c r="BG50" s="160">
        <v>7704.8</v>
      </c>
      <c r="BH50" s="193">
        <v>4</v>
      </c>
      <c r="BI50" s="158" t="s">
        <v>4574</v>
      </c>
      <c r="BJ50" s="159" t="s">
        <v>892</v>
      </c>
      <c r="BK50" s="160">
        <v>1287</v>
      </c>
      <c r="BL50" s="160"/>
      <c r="BM50" s="160">
        <v>4777</v>
      </c>
      <c r="BN50" s="158"/>
      <c r="BO50" s="226" t="s">
        <v>999</v>
      </c>
      <c r="BP50" s="226" t="s">
        <v>886</v>
      </c>
      <c r="BQ50" s="227" t="s">
        <v>913</v>
      </c>
      <c r="BR50" s="228">
        <v>11128719.6</v>
      </c>
      <c r="BS50" s="228">
        <v>4120552.81</v>
      </c>
      <c r="BT50" s="228">
        <v>0</v>
      </c>
      <c r="BU50" s="138">
        <v>4120552.81</v>
      </c>
      <c r="BV50" s="228">
        <v>4137385.01</v>
      </c>
      <c r="BW50" s="228">
        <v>4137385.01</v>
      </c>
      <c r="BX50" s="228">
        <v>0</v>
      </c>
      <c r="BY50" s="228">
        <v>4089572.15</v>
      </c>
      <c r="BZ50" s="228">
        <v>4089572.15</v>
      </c>
      <c r="CA50" s="228">
        <v>0</v>
      </c>
      <c r="CB50" s="228">
        <v>4106380.33</v>
      </c>
      <c r="CC50" s="228">
        <v>4106380.33</v>
      </c>
      <c r="CD50" s="228">
        <v>0</v>
      </c>
      <c r="CE50" s="229"/>
      <c r="CF50" s="229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229"/>
      <c r="CR50" s="229"/>
      <c r="CS50" s="229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229"/>
      <c r="DE50" s="229"/>
      <c r="DF50" s="229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229"/>
      <c r="EA50" s="229"/>
      <c r="EB50" s="229"/>
      <c r="EC50" s="229"/>
      <c r="ED50" s="229"/>
      <c r="EE50" s="229"/>
      <c r="EF50" s="229"/>
      <c r="EG50" s="229"/>
      <c r="EH50" s="229"/>
      <c r="EI50" s="229"/>
      <c r="EJ50" s="229"/>
      <c r="EK50" s="229"/>
      <c r="EL50" s="229"/>
      <c r="EM50" s="229"/>
      <c r="EN50" s="229"/>
      <c r="EO50" s="229"/>
      <c r="EP50" s="229"/>
      <c r="EQ50" s="229"/>
      <c r="ER50" s="229"/>
      <c r="ES50" s="229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229"/>
      <c r="FE50" s="229"/>
      <c r="FF50" s="229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229"/>
      <c r="FR50" s="229"/>
      <c r="FS50" s="229"/>
      <c r="FT50" s="230"/>
      <c r="FU50" s="231" t="e">
        <f>L50/'Приложение 1'!#REF!</f>
        <v>#REF!</v>
      </c>
      <c r="FV50" s="231" t="e">
        <f t="shared" si="0"/>
        <v>#DIV/0!</v>
      </c>
      <c r="FW50" s="231" t="e">
        <f t="shared" si="4"/>
        <v>#DIV/0!</v>
      </c>
      <c r="FX50" s="231" t="e">
        <f t="shared" si="5"/>
        <v>#DIV/0!</v>
      </c>
      <c r="FY50" s="231" t="e">
        <f t="shared" si="6"/>
        <v>#DIV/0!</v>
      </c>
      <c r="FZ50" s="231" t="e">
        <f t="shared" si="7"/>
        <v>#DIV/0!</v>
      </c>
      <c r="GA50" s="231">
        <f t="shared" si="8"/>
        <v>2656981.8050000002</v>
      </c>
      <c r="GB50" s="231" t="e">
        <f t="shared" si="9"/>
        <v>#DIV/0!</v>
      </c>
      <c r="GC50" s="231" t="e">
        <f t="shared" si="10"/>
        <v>#DIV/0!</v>
      </c>
      <c r="GD50" s="231" t="e">
        <f t="shared" si="11"/>
        <v>#DIV/0!</v>
      </c>
      <c r="GE50" s="231" t="e">
        <f t="shared" si="12"/>
        <v>#DIV/0!</v>
      </c>
      <c r="GF50" s="231" t="e">
        <f t="shared" si="13"/>
        <v>#DIV/0!</v>
      </c>
      <c r="GG50" s="232">
        <f t="shared" si="14"/>
        <v>0</v>
      </c>
      <c r="GH50" s="231">
        <v>823.21</v>
      </c>
      <c r="GI50" s="231">
        <v>2105.13</v>
      </c>
      <c r="GJ50" s="231">
        <v>2608.0100000000002</v>
      </c>
      <c r="GK50" s="231">
        <v>902.03</v>
      </c>
      <c r="GL50" s="231">
        <v>1781.42</v>
      </c>
      <c r="GM50" s="231">
        <v>1188.47</v>
      </c>
      <c r="GN50" s="231">
        <v>2445034.0299999998</v>
      </c>
      <c r="GO50" s="231">
        <f t="shared" si="15"/>
        <v>4866.91</v>
      </c>
      <c r="GP50" s="231">
        <v>1206.3800000000001</v>
      </c>
      <c r="GQ50" s="231">
        <v>8075.13</v>
      </c>
      <c r="GR50" s="231">
        <v>3444.44</v>
      </c>
      <c r="GS50" s="231">
        <v>7006.73</v>
      </c>
      <c r="GT50" s="231">
        <f t="shared" si="16"/>
        <v>1689105.94</v>
      </c>
      <c r="GU50" s="231" t="e">
        <f t="shared" ref="GU50:HB50" si="46">IF(FU50&gt;GH50, "+", " ")</f>
        <v>#REF!</v>
      </c>
      <c r="GV50" s="231" t="e">
        <f t="shared" si="46"/>
        <v>#DIV/0!</v>
      </c>
      <c r="GW50" s="231" t="e">
        <f t="shared" si="46"/>
        <v>#DIV/0!</v>
      </c>
      <c r="GX50" s="231" t="e">
        <f t="shared" si="46"/>
        <v>#DIV/0!</v>
      </c>
      <c r="GY50" s="231" t="e">
        <f t="shared" si="46"/>
        <v>#DIV/0!</v>
      </c>
      <c r="GZ50" s="231" t="e">
        <f t="shared" si="46"/>
        <v>#DIV/0!</v>
      </c>
      <c r="HA50" s="231" t="str">
        <f t="shared" si="46"/>
        <v>+</v>
      </c>
      <c r="HB50" s="231" t="e">
        <f t="shared" si="46"/>
        <v>#DIV/0!</v>
      </c>
      <c r="HC50" s="231" t="e">
        <f t="shared" ref="HC50:HG100" si="47">IF(GC50&gt;GP50, "+", " ")</f>
        <v>#DIV/0!</v>
      </c>
      <c r="HD50" s="231" t="e">
        <f t="shared" si="47"/>
        <v>#DIV/0!</v>
      </c>
      <c r="HE50" s="231" t="e">
        <f t="shared" si="47"/>
        <v>#DIV/0!</v>
      </c>
      <c r="HF50" s="231" t="e">
        <f t="shared" si="47"/>
        <v>#DIV/0!</v>
      </c>
      <c r="HG50" s="231" t="str">
        <f t="shared" si="47"/>
        <v xml:space="preserve"> </v>
      </c>
      <c r="HI50" s="231"/>
      <c r="HJ50" s="231"/>
      <c r="HK50" s="231" t="e">
        <f t="shared" si="44"/>
        <v>#DIV/0!</v>
      </c>
      <c r="HL50" s="231">
        <f t="shared" si="45"/>
        <v>5085.92</v>
      </c>
      <c r="HM50" s="231" t="e">
        <f t="shared" si="17"/>
        <v>#DIV/0!</v>
      </c>
    </row>
    <row r="51" spans="1:222" s="233" customFormat="1" ht="12" customHeight="1" x14ac:dyDescent="0.2">
      <c r="A51" s="219">
        <v>34</v>
      </c>
      <c r="B51" s="220" t="s">
        <v>1022</v>
      </c>
      <c r="C51" s="152"/>
      <c r="D51" s="153"/>
      <c r="E51" s="154"/>
      <c r="F51" s="154">
        <f t="shared" si="18"/>
        <v>5.2139235258908734</v>
      </c>
      <c r="G51" s="279">
        <v>1994</v>
      </c>
      <c r="H51" s="278">
        <v>2024</v>
      </c>
      <c r="I51" s="154">
        <f t="shared" si="19"/>
        <v>5761932.7000000002</v>
      </c>
      <c r="J51" s="152">
        <f t="shared" si="40"/>
        <v>11128719.6</v>
      </c>
      <c r="K51" s="155">
        <f t="shared" si="41"/>
        <v>0</v>
      </c>
      <c r="L51" s="221">
        <v>0</v>
      </c>
      <c r="M51" s="152">
        <v>0</v>
      </c>
      <c r="N51" s="221">
        <v>0</v>
      </c>
      <c r="O51" s="152">
        <v>0</v>
      </c>
      <c r="P51" s="221">
        <v>0</v>
      </c>
      <c r="Q51" s="155"/>
      <c r="R51" s="222">
        <v>0</v>
      </c>
      <c r="S51" s="155"/>
      <c r="T51" s="222">
        <v>0</v>
      </c>
      <c r="U51" s="155"/>
      <c r="V51" s="222">
        <v>0</v>
      </c>
      <c r="W51" s="223">
        <v>4</v>
      </c>
      <c r="X51" s="222">
        <f>ROUND((W51*2782179.9*0.955),2)</f>
        <v>10627927.220000001</v>
      </c>
      <c r="Y51" s="224"/>
      <c r="Z51" s="222">
        <v>0</v>
      </c>
      <c r="AA51" s="222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144">
        <f t="shared" si="42"/>
        <v>333861.59000000003</v>
      </c>
      <c r="AN51" s="144">
        <f t="shared" si="43"/>
        <v>166930.79</v>
      </c>
      <c r="AO51" s="225">
        <v>0</v>
      </c>
      <c r="AP51" s="144" t="s">
        <v>4526</v>
      </c>
      <c r="AQ51" s="294"/>
      <c r="AR51" s="144"/>
      <c r="AS51" s="271"/>
      <c r="AT51" s="144"/>
      <c r="AU51" s="144"/>
      <c r="AV51" s="158" t="s">
        <v>925</v>
      </c>
      <c r="AW51" s="159" t="s">
        <v>1021</v>
      </c>
      <c r="AX51" s="226" t="s">
        <v>1022</v>
      </c>
      <c r="AY51" s="159" t="s">
        <v>878</v>
      </c>
      <c r="AZ51" s="159" t="s">
        <v>879</v>
      </c>
      <c r="BA51" s="193">
        <v>1994</v>
      </c>
      <c r="BB51" s="159" t="s">
        <v>891</v>
      </c>
      <c r="BC51" s="193">
        <v>9</v>
      </c>
      <c r="BD51" s="193">
        <v>4</v>
      </c>
      <c r="BE51" s="193">
        <v>373</v>
      </c>
      <c r="BF51" s="160">
        <v>13068.6</v>
      </c>
      <c r="BG51" s="160">
        <v>10789.5</v>
      </c>
      <c r="BH51" s="193">
        <v>4</v>
      </c>
      <c r="BI51" s="158" t="s">
        <v>4574</v>
      </c>
      <c r="BJ51" s="159" t="s">
        <v>892</v>
      </c>
      <c r="BK51" s="160">
        <v>2106</v>
      </c>
      <c r="BL51" s="160">
        <v>1196.9000000000001</v>
      </c>
      <c r="BM51" s="160">
        <v>5010</v>
      </c>
      <c r="BN51" s="158"/>
      <c r="BO51" s="226" t="s">
        <v>999</v>
      </c>
      <c r="BP51" s="226" t="s">
        <v>886</v>
      </c>
      <c r="BQ51" s="227" t="s">
        <v>887</v>
      </c>
      <c r="BR51" s="228">
        <v>11128719.6</v>
      </c>
      <c r="BS51" s="228">
        <v>5761932.7000000002</v>
      </c>
      <c r="BT51" s="228">
        <v>0</v>
      </c>
      <c r="BU51" s="138">
        <v>5761932.7000000002</v>
      </c>
      <c r="BV51" s="228">
        <v>5795611.8399999999</v>
      </c>
      <c r="BW51" s="228">
        <v>5795611.8399999999</v>
      </c>
      <c r="BX51" s="228">
        <v>0</v>
      </c>
      <c r="BY51" s="228">
        <v>5727900.9299999997</v>
      </c>
      <c r="BZ51" s="228">
        <v>5727900.9299999997</v>
      </c>
      <c r="CA51" s="228">
        <v>0</v>
      </c>
      <c r="CB51" s="228">
        <v>5758924.5099999998</v>
      </c>
      <c r="CC51" s="228">
        <v>5758924.5099999998</v>
      </c>
      <c r="CD51" s="228">
        <v>0</v>
      </c>
      <c r="CE51" s="229"/>
      <c r="CF51" s="229"/>
      <c r="CG51" s="229"/>
      <c r="CH51" s="229"/>
      <c r="CI51" s="229"/>
      <c r="CJ51" s="229"/>
      <c r="CK51" s="229"/>
      <c r="CL51" s="229"/>
      <c r="CM51" s="229"/>
      <c r="CN51" s="229"/>
      <c r="CO51" s="229"/>
      <c r="CP51" s="229"/>
      <c r="CQ51" s="229"/>
      <c r="CR51" s="229"/>
      <c r="CS51" s="229"/>
      <c r="CT51" s="229"/>
      <c r="CU51" s="229"/>
      <c r="CV51" s="229"/>
      <c r="CW51" s="229"/>
      <c r="CX51" s="229"/>
      <c r="CY51" s="229"/>
      <c r="CZ51" s="229"/>
      <c r="DA51" s="229"/>
      <c r="DB51" s="229"/>
      <c r="DC51" s="229"/>
      <c r="DD51" s="229"/>
      <c r="DE51" s="229"/>
      <c r="DF51" s="229"/>
      <c r="DG51" s="229"/>
      <c r="DH51" s="229"/>
      <c r="DI51" s="229"/>
      <c r="DJ51" s="229"/>
      <c r="DK51" s="229"/>
      <c r="DL51" s="229"/>
      <c r="DM51" s="229"/>
      <c r="DN51" s="229"/>
      <c r="DO51" s="229"/>
      <c r="DP51" s="229"/>
      <c r="DQ51" s="229"/>
      <c r="DR51" s="229"/>
      <c r="DS51" s="229"/>
      <c r="DT51" s="229"/>
      <c r="DU51" s="229"/>
      <c r="DV51" s="229"/>
      <c r="DW51" s="229"/>
      <c r="DX51" s="229"/>
      <c r="DY51" s="229"/>
      <c r="DZ51" s="229"/>
      <c r="EA51" s="229"/>
      <c r="EB51" s="229"/>
      <c r="EC51" s="229"/>
      <c r="ED51" s="229"/>
      <c r="EE51" s="229"/>
      <c r="EF51" s="229"/>
      <c r="EG51" s="229"/>
      <c r="EH51" s="229"/>
      <c r="EI51" s="229"/>
      <c r="EJ51" s="229"/>
      <c r="EK51" s="229"/>
      <c r="EL51" s="229"/>
      <c r="EM51" s="229"/>
      <c r="EN51" s="229"/>
      <c r="EO51" s="229"/>
      <c r="EP51" s="229"/>
      <c r="EQ51" s="229"/>
      <c r="ER51" s="229"/>
      <c r="ES51" s="229"/>
      <c r="ET51" s="229"/>
      <c r="EU51" s="229"/>
      <c r="EV51" s="229"/>
      <c r="EW51" s="229"/>
      <c r="EX51" s="229"/>
      <c r="EY51" s="229"/>
      <c r="EZ51" s="229"/>
      <c r="FA51" s="229"/>
      <c r="FB51" s="229"/>
      <c r="FC51" s="229"/>
      <c r="FD51" s="229"/>
      <c r="FE51" s="229"/>
      <c r="FF51" s="229"/>
      <c r="FG51" s="229"/>
      <c r="FH51" s="229"/>
      <c r="FI51" s="229"/>
      <c r="FJ51" s="229"/>
      <c r="FK51" s="229"/>
      <c r="FL51" s="229"/>
      <c r="FM51" s="229"/>
      <c r="FN51" s="229"/>
      <c r="FO51" s="229"/>
      <c r="FP51" s="229"/>
      <c r="FQ51" s="229"/>
      <c r="FR51" s="229"/>
      <c r="FS51" s="229"/>
      <c r="FT51" s="230"/>
      <c r="FU51" s="231" t="e">
        <f>L51/'Приложение 1'!#REF!</f>
        <v>#REF!</v>
      </c>
      <c r="FV51" s="231" t="e">
        <f t="shared" si="0"/>
        <v>#DIV/0!</v>
      </c>
      <c r="FW51" s="231" t="e">
        <f t="shared" si="4"/>
        <v>#DIV/0!</v>
      </c>
      <c r="FX51" s="231" t="e">
        <f t="shared" si="5"/>
        <v>#DIV/0!</v>
      </c>
      <c r="FY51" s="231" t="e">
        <f t="shared" si="6"/>
        <v>#DIV/0!</v>
      </c>
      <c r="FZ51" s="231" t="e">
        <f t="shared" si="7"/>
        <v>#DIV/0!</v>
      </c>
      <c r="GA51" s="231">
        <f t="shared" si="8"/>
        <v>2656981.8050000002</v>
      </c>
      <c r="GB51" s="231" t="e">
        <f t="shared" si="9"/>
        <v>#DIV/0!</v>
      </c>
      <c r="GC51" s="231" t="e">
        <f t="shared" si="10"/>
        <v>#DIV/0!</v>
      </c>
      <c r="GD51" s="231" t="e">
        <f t="shared" si="11"/>
        <v>#DIV/0!</v>
      </c>
      <c r="GE51" s="231" t="e">
        <f t="shared" si="12"/>
        <v>#DIV/0!</v>
      </c>
      <c r="GF51" s="231" t="e">
        <f t="shared" si="13"/>
        <v>#DIV/0!</v>
      </c>
      <c r="GG51" s="232">
        <f t="shared" si="14"/>
        <v>0</v>
      </c>
      <c r="GH51" s="231">
        <v>823.21</v>
      </c>
      <c r="GI51" s="231">
        <v>2105.13</v>
      </c>
      <c r="GJ51" s="231">
        <v>2608.0100000000002</v>
      </c>
      <c r="GK51" s="231">
        <v>902.03</v>
      </c>
      <c r="GL51" s="231">
        <v>1781.42</v>
      </c>
      <c r="GM51" s="231">
        <v>1188.47</v>
      </c>
      <c r="GN51" s="231">
        <v>2445034.0299999998</v>
      </c>
      <c r="GO51" s="231">
        <f t="shared" si="15"/>
        <v>4866.91</v>
      </c>
      <c r="GP51" s="231">
        <v>1206.3800000000001</v>
      </c>
      <c r="GQ51" s="231">
        <v>8075.13</v>
      </c>
      <c r="GR51" s="231">
        <v>3444.44</v>
      </c>
      <c r="GS51" s="231">
        <v>7006.73</v>
      </c>
      <c r="GT51" s="231">
        <f t="shared" si="16"/>
        <v>1689105.94</v>
      </c>
      <c r="GU51" s="231" t="e">
        <f t="shared" ref="GU51:HB82" si="48">IF(FU51&gt;GH51, "+", " ")</f>
        <v>#REF!</v>
      </c>
      <c r="GV51" s="231" t="e">
        <f t="shared" si="48"/>
        <v>#DIV/0!</v>
      </c>
      <c r="GW51" s="231" t="e">
        <f t="shared" si="48"/>
        <v>#DIV/0!</v>
      </c>
      <c r="GX51" s="231" t="e">
        <f t="shared" si="48"/>
        <v>#DIV/0!</v>
      </c>
      <c r="GY51" s="231" t="e">
        <f t="shared" si="48"/>
        <v>#DIV/0!</v>
      </c>
      <c r="GZ51" s="231" t="e">
        <f t="shared" si="48"/>
        <v>#DIV/0!</v>
      </c>
      <c r="HA51" s="231" t="str">
        <f t="shared" si="48"/>
        <v>+</v>
      </c>
      <c r="HB51" s="231" t="e">
        <f t="shared" si="48"/>
        <v>#DIV/0!</v>
      </c>
      <c r="HC51" s="231" t="e">
        <f t="shared" si="47"/>
        <v>#DIV/0!</v>
      </c>
      <c r="HD51" s="231" t="e">
        <f t="shared" si="47"/>
        <v>#DIV/0!</v>
      </c>
      <c r="HE51" s="231" t="e">
        <f t="shared" si="47"/>
        <v>#DIV/0!</v>
      </c>
      <c r="HF51" s="231" t="e">
        <f t="shared" si="47"/>
        <v>#DIV/0!</v>
      </c>
      <c r="HG51" s="231" t="str">
        <f t="shared" si="47"/>
        <v xml:space="preserve"> </v>
      </c>
      <c r="HI51" s="231"/>
      <c r="HJ51" s="231"/>
      <c r="HK51" s="231" t="e">
        <f t="shared" si="44"/>
        <v>#DIV/0!</v>
      </c>
      <c r="HL51" s="231">
        <f t="shared" si="45"/>
        <v>5085.92</v>
      </c>
      <c r="HM51" s="231" t="e">
        <f t="shared" si="17"/>
        <v>#DIV/0!</v>
      </c>
    </row>
    <row r="52" spans="1:222" s="233" customFormat="1" ht="12" customHeight="1" x14ac:dyDescent="0.2">
      <c r="A52" s="219">
        <v>35</v>
      </c>
      <c r="B52" s="220" t="s">
        <v>1025</v>
      </c>
      <c r="C52" s="152"/>
      <c r="D52" s="153"/>
      <c r="E52" s="154"/>
      <c r="F52" s="154">
        <f t="shared" si="18"/>
        <v>-0.56097127565983063</v>
      </c>
      <c r="G52" s="279">
        <v>1990</v>
      </c>
      <c r="H52" s="278">
        <v>2025</v>
      </c>
      <c r="I52" s="154">
        <f t="shared" si="19"/>
        <v>3102161.36</v>
      </c>
      <c r="J52" s="152">
        <f t="shared" si="40"/>
        <v>2782179.9</v>
      </c>
      <c r="K52" s="155">
        <f t="shared" si="41"/>
        <v>0</v>
      </c>
      <c r="L52" s="221">
        <v>0</v>
      </c>
      <c r="M52" s="152">
        <v>0</v>
      </c>
      <c r="N52" s="221">
        <v>0</v>
      </c>
      <c r="O52" s="152">
        <v>0</v>
      </c>
      <c r="P52" s="221">
        <v>0</v>
      </c>
      <c r="Q52" s="155"/>
      <c r="R52" s="222">
        <v>0</v>
      </c>
      <c r="S52" s="155"/>
      <c r="T52" s="222">
        <v>0</v>
      </c>
      <c r="U52" s="155"/>
      <c r="V52" s="222">
        <v>0</v>
      </c>
      <c r="W52" s="223">
        <v>1</v>
      </c>
      <c r="X52" s="222">
        <f>ROUND((W52*2782179.9*0.955),2)</f>
        <v>2656981.7999999998</v>
      </c>
      <c r="Y52" s="224"/>
      <c r="Z52" s="222">
        <v>0</v>
      </c>
      <c r="AA52" s="222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144">
        <f t="shared" si="42"/>
        <v>83465.399999999994</v>
      </c>
      <c r="AN52" s="144">
        <f t="shared" si="43"/>
        <v>41732.699999999997</v>
      </c>
      <c r="AO52" s="225">
        <v>0</v>
      </c>
      <c r="AP52" s="144" t="s">
        <v>4524</v>
      </c>
      <c r="AQ52" s="294"/>
      <c r="AR52" s="144"/>
      <c r="AS52" s="271"/>
      <c r="AT52" s="144"/>
      <c r="AU52" s="144"/>
      <c r="AV52" s="158" t="s">
        <v>930</v>
      </c>
      <c r="AW52" s="159" t="s">
        <v>1024</v>
      </c>
      <c r="AX52" s="226" t="s">
        <v>1025</v>
      </c>
      <c r="AY52" s="159"/>
      <c r="AZ52" s="159" t="s">
        <v>906</v>
      </c>
      <c r="BA52" s="193">
        <v>1990</v>
      </c>
      <c r="BB52" s="159" t="s">
        <v>891</v>
      </c>
      <c r="BC52" s="193">
        <v>14</v>
      </c>
      <c r="BD52" s="193">
        <v>1</v>
      </c>
      <c r="BE52" s="193">
        <v>32</v>
      </c>
      <c r="BF52" s="160">
        <v>6221.5</v>
      </c>
      <c r="BG52" s="160">
        <v>5979.1</v>
      </c>
      <c r="BH52" s="193">
        <v>1</v>
      </c>
      <c r="BI52" s="158" t="s">
        <v>4574</v>
      </c>
      <c r="BJ52" s="159" t="s">
        <v>892</v>
      </c>
      <c r="BK52" s="160">
        <v>816.5</v>
      </c>
      <c r="BL52" s="160">
        <v>0</v>
      </c>
      <c r="BM52" s="160">
        <v>3364.5</v>
      </c>
      <c r="BN52" s="158"/>
      <c r="BO52" s="226" t="s">
        <v>999</v>
      </c>
      <c r="BP52" s="226" t="s">
        <v>886</v>
      </c>
      <c r="BQ52" s="227" t="s">
        <v>887</v>
      </c>
      <c r="BR52" s="228">
        <v>2782179.9</v>
      </c>
      <c r="BS52" s="228">
        <v>3102161.36</v>
      </c>
      <c r="BT52" s="228">
        <v>0</v>
      </c>
      <c r="BU52" s="138">
        <v>3102161.36</v>
      </c>
      <c r="BV52" s="228">
        <v>1945424.42</v>
      </c>
      <c r="BW52" s="228">
        <v>3102188.62</v>
      </c>
      <c r="BX52" s="228">
        <v>0</v>
      </c>
      <c r="BY52" s="228">
        <v>3076522.36</v>
      </c>
      <c r="BZ52" s="228">
        <v>3076522.36</v>
      </c>
      <c r="CA52" s="228">
        <v>0</v>
      </c>
      <c r="CB52" s="228">
        <v>3076522.36</v>
      </c>
      <c r="CC52" s="228">
        <v>3076522.36</v>
      </c>
      <c r="CD52" s="228">
        <v>0</v>
      </c>
      <c r="CE52" s="229"/>
      <c r="CF52" s="229"/>
      <c r="CG52" s="229"/>
      <c r="CH52" s="229"/>
      <c r="CI52" s="229"/>
      <c r="CJ52" s="229"/>
      <c r="CK52" s="229"/>
      <c r="CL52" s="229"/>
      <c r="CM52" s="229"/>
      <c r="CN52" s="229"/>
      <c r="CO52" s="229"/>
      <c r="CP52" s="229"/>
      <c r="CQ52" s="229"/>
      <c r="CR52" s="229"/>
      <c r="CS52" s="229"/>
      <c r="CT52" s="229"/>
      <c r="CU52" s="229"/>
      <c r="CV52" s="229"/>
      <c r="CW52" s="229"/>
      <c r="CX52" s="229"/>
      <c r="CY52" s="229"/>
      <c r="CZ52" s="229"/>
      <c r="DA52" s="229"/>
      <c r="DB52" s="229"/>
      <c r="DC52" s="229"/>
      <c r="DD52" s="229"/>
      <c r="DE52" s="229"/>
      <c r="DF52" s="229"/>
      <c r="DG52" s="229"/>
      <c r="DH52" s="229"/>
      <c r="DI52" s="229"/>
      <c r="DJ52" s="229"/>
      <c r="DK52" s="229"/>
      <c r="DL52" s="229"/>
      <c r="DM52" s="229"/>
      <c r="DN52" s="229"/>
      <c r="DO52" s="229"/>
      <c r="DP52" s="229"/>
      <c r="DQ52" s="229"/>
      <c r="DR52" s="229"/>
      <c r="DS52" s="229"/>
      <c r="DT52" s="229"/>
      <c r="DU52" s="229"/>
      <c r="DV52" s="229"/>
      <c r="DW52" s="229"/>
      <c r="DX52" s="229"/>
      <c r="DY52" s="229"/>
      <c r="DZ52" s="229"/>
      <c r="EA52" s="229"/>
      <c r="EB52" s="229"/>
      <c r="EC52" s="229"/>
      <c r="ED52" s="229"/>
      <c r="EE52" s="229"/>
      <c r="EF52" s="229"/>
      <c r="EG52" s="229"/>
      <c r="EH52" s="229"/>
      <c r="EI52" s="229"/>
      <c r="EJ52" s="229"/>
      <c r="EK52" s="229"/>
      <c r="EL52" s="229"/>
      <c r="EM52" s="229"/>
      <c r="EN52" s="229"/>
      <c r="EO52" s="229"/>
      <c r="EP52" s="229"/>
      <c r="EQ52" s="229"/>
      <c r="ER52" s="229"/>
      <c r="ES52" s="229"/>
      <c r="ET52" s="229"/>
      <c r="EU52" s="229"/>
      <c r="EV52" s="229"/>
      <c r="EW52" s="229"/>
      <c r="EX52" s="229"/>
      <c r="EY52" s="229"/>
      <c r="EZ52" s="229"/>
      <c r="FA52" s="229"/>
      <c r="FB52" s="229"/>
      <c r="FC52" s="229"/>
      <c r="FD52" s="229"/>
      <c r="FE52" s="229"/>
      <c r="FF52" s="229"/>
      <c r="FG52" s="229"/>
      <c r="FH52" s="229"/>
      <c r="FI52" s="229"/>
      <c r="FJ52" s="229"/>
      <c r="FK52" s="229"/>
      <c r="FL52" s="229"/>
      <c r="FM52" s="229"/>
      <c r="FN52" s="229"/>
      <c r="FO52" s="229"/>
      <c r="FP52" s="229"/>
      <c r="FQ52" s="229"/>
      <c r="FR52" s="229"/>
      <c r="FS52" s="229"/>
      <c r="FT52" s="230"/>
      <c r="FU52" s="231" t="e">
        <f>L52/'Приложение 1'!#REF!</f>
        <v>#REF!</v>
      </c>
      <c r="FV52" s="231" t="e">
        <f t="shared" si="0"/>
        <v>#DIV/0!</v>
      </c>
      <c r="FW52" s="231" t="e">
        <f t="shared" si="4"/>
        <v>#DIV/0!</v>
      </c>
      <c r="FX52" s="231" t="e">
        <f t="shared" si="5"/>
        <v>#DIV/0!</v>
      </c>
      <c r="FY52" s="231" t="e">
        <f t="shared" si="6"/>
        <v>#DIV/0!</v>
      </c>
      <c r="FZ52" s="231" t="e">
        <f t="shared" si="7"/>
        <v>#DIV/0!</v>
      </c>
      <c r="GA52" s="231">
        <f t="shared" si="8"/>
        <v>2656981.7999999998</v>
      </c>
      <c r="GB52" s="231" t="e">
        <f t="shared" si="9"/>
        <v>#DIV/0!</v>
      </c>
      <c r="GC52" s="231" t="e">
        <f t="shared" si="10"/>
        <v>#DIV/0!</v>
      </c>
      <c r="GD52" s="231" t="e">
        <f t="shared" si="11"/>
        <v>#DIV/0!</v>
      </c>
      <c r="GE52" s="231" t="e">
        <f t="shared" si="12"/>
        <v>#DIV/0!</v>
      </c>
      <c r="GF52" s="231" t="e">
        <f t="shared" si="13"/>
        <v>#DIV/0!</v>
      </c>
      <c r="GG52" s="232">
        <f t="shared" si="14"/>
        <v>0</v>
      </c>
      <c r="GH52" s="231">
        <v>823.21</v>
      </c>
      <c r="GI52" s="231">
        <v>2105.13</v>
      </c>
      <c r="GJ52" s="231">
        <v>2608.0100000000002</v>
      </c>
      <c r="GK52" s="231">
        <v>902.03</v>
      </c>
      <c r="GL52" s="231">
        <v>1781.42</v>
      </c>
      <c r="GM52" s="231">
        <v>1188.47</v>
      </c>
      <c r="GN52" s="231">
        <v>2445034.0299999998</v>
      </c>
      <c r="GO52" s="231">
        <f t="shared" si="15"/>
        <v>4866.91</v>
      </c>
      <c r="GP52" s="231">
        <v>1206.3800000000001</v>
      </c>
      <c r="GQ52" s="231">
        <v>8075.13</v>
      </c>
      <c r="GR52" s="231">
        <v>3444.44</v>
      </c>
      <c r="GS52" s="231">
        <v>7006.73</v>
      </c>
      <c r="GT52" s="231">
        <f t="shared" si="16"/>
        <v>1689105.94</v>
      </c>
      <c r="GU52" s="231" t="e">
        <f t="shared" si="48"/>
        <v>#REF!</v>
      </c>
      <c r="GV52" s="231" t="e">
        <f t="shared" si="48"/>
        <v>#DIV/0!</v>
      </c>
      <c r="GW52" s="231" t="e">
        <f t="shared" si="48"/>
        <v>#DIV/0!</v>
      </c>
      <c r="GX52" s="231" t="e">
        <f t="shared" si="48"/>
        <v>#DIV/0!</v>
      </c>
      <c r="GY52" s="231" t="e">
        <f t="shared" si="48"/>
        <v>#DIV/0!</v>
      </c>
      <c r="GZ52" s="231" t="e">
        <f t="shared" si="48"/>
        <v>#DIV/0!</v>
      </c>
      <c r="HA52" s="231" t="str">
        <f t="shared" si="48"/>
        <v>+</v>
      </c>
      <c r="HB52" s="231" t="e">
        <f t="shared" si="48"/>
        <v>#DIV/0!</v>
      </c>
      <c r="HC52" s="231" t="e">
        <f t="shared" si="47"/>
        <v>#DIV/0!</v>
      </c>
      <c r="HD52" s="231" t="e">
        <f t="shared" si="47"/>
        <v>#DIV/0!</v>
      </c>
      <c r="HE52" s="231" t="e">
        <f t="shared" si="47"/>
        <v>#DIV/0!</v>
      </c>
      <c r="HF52" s="231" t="e">
        <f t="shared" si="47"/>
        <v>#DIV/0!</v>
      </c>
      <c r="HG52" s="231" t="str">
        <f t="shared" si="47"/>
        <v xml:space="preserve"> </v>
      </c>
      <c r="HI52" s="231"/>
      <c r="HJ52" s="231"/>
      <c r="HK52" s="231" t="e">
        <f t="shared" si="44"/>
        <v>#DIV/0!</v>
      </c>
      <c r="HL52" s="231">
        <f t="shared" si="45"/>
        <v>5085.92</v>
      </c>
      <c r="HM52" s="231" t="e">
        <f t="shared" si="17"/>
        <v>#DIV/0!</v>
      </c>
    </row>
    <row r="53" spans="1:222" s="149" customFormat="1" ht="12" customHeight="1" x14ac:dyDescent="0.2">
      <c r="A53" s="150">
        <v>36</v>
      </c>
      <c r="B53" s="151" t="s">
        <v>1027</v>
      </c>
      <c r="C53" s="152"/>
      <c r="D53" s="153"/>
      <c r="E53" s="154"/>
      <c r="F53" s="154">
        <f t="shared" si="18"/>
        <v>6.6407899137595612</v>
      </c>
      <c r="G53" s="279">
        <v>2000</v>
      </c>
      <c r="H53" s="278">
        <v>2025</v>
      </c>
      <c r="I53" s="154">
        <f t="shared" si="19"/>
        <v>502240.49</v>
      </c>
      <c r="J53" s="152">
        <f t="shared" si="40"/>
        <v>3419398.98</v>
      </c>
      <c r="K53" s="155">
        <f t="shared" si="41"/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5"/>
      <c r="R53" s="155">
        <v>0</v>
      </c>
      <c r="S53" s="155"/>
      <c r="T53" s="155">
        <v>0</v>
      </c>
      <c r="U53" s="155"/>
      <c r="V53" s="155">
        <v>0</v>
      </c>
      <c r="W53" s="156">
        <v>0</v>
      </c>
      <c r="X53" s="155">
        <v>0</v>
      </c>
      <c r="Y53" s="157" t="s">
        <v>234</v>
      </c>
      <c r="Z53" s="155">
        <v>386.9</v>
      </c>
      <c r="AA53" s="155">
        <f>ROUND(IF(Y53="СК",7598.05*0.955,8837.94*0.955)*Z53,2)</f>
        <v>3265526.03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44">
        <v>0</v>
      </c>
      <c r="AK53" s="144">
        <v>0</v>
      </c>
      <c r="AL53" s="144">
        <v>0</v>
      </c>
      <c r="AM53" s="144">
        <f t="shared" si="42"/>
        <v>102581.97</v>
      </c>
      <c r="AN53" s="144">
        <f t="shared" si="43"/>
        <v>51290.98</v>
      </c>
      <c r="AO53" s="144">
        <v>0</v>
      </c>
      <c r="AP53" s="144" t="s">
        <v>4525</v>
      </c>
      <c r="AQ53" s="294"/>
      <c r="AR53" s="144"/>
      <c r="AS53" s="271"/>
      <c r="AT53" s="144"/>
      <c r="AU53" s="144"/>
      <c r="AV53" s="158" t="s">
        <v>934</v>
      </c>
      <c r="AW53" s="159" t="s">
        <v>1026</v>
      </c>
      <c r="AX53" s="159" t="s">
        <v>1027</v>
      </c>
      <c r="AY53" s="159" t="s">
        <v>878</v>
      </c>
      <c r="AZ53" s="159" t="s">
        <v>1028</v>
      </c>
      <c r="BA53" s="193">
        <v>2000</v>
      </c>
      <c r="BB53" s="159" t="s">
        <v>1030</v>
      </c>
      <c r="BC53" s="193">
        <v>16</v>
      </c>
      <c r="BD53" s="193">
        <v>1</v>
      </c>
      <c r="BE53" s="193">
        <v>42</v>
      </c>
      <c r="BF53" s="160">
        <v>5865.6</v>
      </c>
      <c r="BG53" s="160">
        <v>4604.6000000000004</v>
      </c>
      <c r="BH53" s="193">
        <v>2</v>
      </c>
      <c r="BI53" s="158" t="s">
        <v>4574</v>
      </c>
      <c r="BJ53" s="159" t="s">
        <v>892</v>
      </c>
      <c r="BK53" s="160">
        <v>386.9</v>
      </c>
      <c r="BL53" s="160">
        <v>0</v>
      </c>
      <c r="BM53" s="160">
        <v>1530.2</v>
      </c>
      <c r="BN53" s="158"/>
      <c r="BO53" s="159" t="s">
        <v>885</v>
      </c>
      <c r="BP53" s="159" t="s">
        <v>886</v>
      </c>
      <c r="BQ53" s="204" t="s">
        <v>887</v>
      </c>
      <c r="BR53" s="160">
        <v>2232157.65</v>
      </c>
      <c r="BS53" s="160">
        <v>502240.49</v>
      </c>
      <c r="BT53" s="160">
        <v>0</v>
      </c>
      <c r="BU53" s="138">
        <v>502240.49</v>
      </c>
      <c r="BV53" s="160">
        <v>502240.49</v>
      </c>
      <c r="BW53" s="160">
        <v>502240.49</v>
      </c>
      <c r="BX53" s="160">
        <v>0</v>
      </c>
      <c r="BY53" s="160">
        <v>501493.79</v>
      </c>
      <c r="BZ53" s="160">
        <v>501493.79</v>
      </c>
      <c r="CA53" s="160">
        <v>0</v>
      </c>
      <c r="CB53" s="160">
        <v>501493.79</v>
      </c>
      <c r="CC53" s="160">
        <v>501493.79</v>
      </c>
      <c r="CD53" s="160">
        <v>0</v>
      </c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  <c r="EH53" s="145"/>
      <c r="EI53" s="145"/>
      <c r="EJ53" s="145"/>
      <c r="EK53" s="145"/>
      <c r="EL53" s="145"/>
      <c r="EM53" s="145"/>
      <c r="EN53" s="145"/>
      <c r="EO53" s="145"/>
      <c r="EP53" s="145"/>
      <c r="EQ53" s="145"/>
      <c r="ER53" s="145"/>
      <c r="ES53" s="145"/>
      <c r="ET53" s="145"/>
      <c r="EU53" s="145"/>
      <c r="EV53" s="145"/>
      <c r="EW53" s="145"/>
      <c r="EX53" s="145"/>
      <c r="EY53" s="145"/>
      <c r="EZ53" s="145"/>
      <c r="FA53" s="145"/>
      <c r="FB53" s="145"/>
      <c r="FC53" s="145"/>
      <c r="FD53" s="145"/>
      <c r="FE53" s="145"/>
      <c r="FF53" s="145"/>
      <c r="FG53" s="145"/>
      <c r="FH53" s="145"/>
      <c r="FI53" s="145"/>
      <c r="FJ53" s="145"/>
      <c r="FK53" s="145"/>
      <c r="FL53" s="145"/>
      <c r="FM53" s="145"/>
      <c r="FN53" s="145"/>
      <c r="FO53" s="145"/>
      <c r="FP53" s="145"/>
      <c r="FQ53" s="145"/>
      <c r="FR53" s="145"/>
      <c r="FS53" s="145"/>
      <c r="FT53" s="146"/>
      <c r="FU53" s="147" t="e">
        <f>L53/'Приложение 1'!#REF!</f>
        <v>#REF!</v>
      </c>
      <c r="FV53" s="147" t="e">
        <f t="shared" si="0"/>
        <v>#DIV/0!</v>
      </c>
      <c r="FW53" s="147" t="e">
        <f t="shared" si="4"/>
        <v>#DIV/0!</v>
      </c>
      <c r="FX53" s="147" t="e">
        <f t="shared" si="5"/>
        <v>#DIV/0!</v>
      </c>
      <c r="FY53" s="147" t="e">
        <f t="shared" si="6"/>
        <v>#DIV/0!</v>
      </c>
      <c r="FZ53" s="147" t="e">
        <f t="shared" si="7"/>
        <v>#DIV/0!</v>
      </c>
      <c r="GA53" s="147" t="e">
        <f t="shared" si="8"/>
        <v>#DIV/0!</v>
      </c>
      <c r="GB53" s="147">
        <f t="shared" si="9"/>
        <v>8440.2326957870246</v>
      </c>
      <c r="GC53" s="147" t="e">
        <f t="shared" si="10"/>
        <v>#DIV/0!</v>
      </c>
      <c r="GD53" s="147" t="e">
        <f t="shared" si="11"/>
        <v>#DIV/0!</v>
      </c>
      <c r="GE53" s="147" t="e">
        <f t="shared" si="12"/>
        <v>#DIV/0!</v>
      </c>
      <c r="GF53" s="147" t="e">
        <f t="shared" si="13"/>
        <v>#DIV/0!</v>
      </c>
      <c r="GG53" s="148">
        <f t="shared" si="14"/>
        <v>0</v>
      </c>
      <c r="GH53" s="147">
        <v>823.21</v>
      </c>
      <c r="GI53" s="147">
        <v>2105.13</v>
      </c>
      <c r="GJ53" s="147">
        <v>2608.0100000000002</v>
      </c>
      <c r="GK53" s="147">
        <v>902.03</v>
      </c>
      <c r="GL53" s="147">
        <v>1781.42</v>
      </c>
      <c r="GM53" s="147">
        <v>1188.47</v>
      </c>
      <c r="GN53" s="147">
        <v>2445034.0299999998</v>
      </c>
      <c r="GO53" s="147">
        <f t="shared" si="15"/>
        <v>5070.2</v>
      </c>
      <c r="GP53" s="147">
        <v>1206.3800000000001</v>
      </c>
      <c r="GQ53" s="147">
        <v>8075.13</v>
      </c>
      <c r="GR53" s="147">
        <v>3444.44</v>
      </c>
      <c r="GS53" s="147">
        <v>7006.73</v>
      </c>
      <c r="GT53" s="147">
        <f t="shared" si="16"/>
        <v>1689105.94</v>
      </c>
      <c r="GU53" s="147" t="e">
        <f t="shared" si="48"/>
        <v>#REF!</v>
      </c>
      <c r="GV53" s="147" t="e">
        <f t="shared" si="48"/>
        <v>#DIV/0!</v>
      </c>
      <c r="GW53" s="147" t="e">
        <f t="shared" si="48"/>
        <v>#DIV/0!</v>
      </c>
      <c r="GX53" s="147" t="e">
        <f t="shared" si="48"/>
        <v>#DIV/0!</v>
      </c>
      <c r="GY53" s="147" t="e">
        <f t="shared" si="48"/>
        <v>#DIV/0!</v>
      </c>
      <c r="GZ53" s="147" t="e">
        <f t="shared" si="48"/>
        <v>#DIV/0!</v>
      </c>
      <c r="HA53" s="147" t="e">
        <f t="shared" si="48"/>
        <v>#DIV/0!</v>
      </c>
      <c r="HB53" s="147" t="str">
        <f t="shared" si="48"/>
        <v>+</v>
      </c>
      <c r="HC53" s="147" t="e">
        <f t="shared" si="47"/>
        <v>#DIV/0!</v>
      </c>
      <c r="HD53" s="147" t="e">
        <f t="shared" si="47"/>
        <v>#DIV/0!</v>
      </c>
      <c r="HE53" s="147" t="e">
        <f t="shared" si="47"/>
        <v>#DIV/0!</v>
      </c>
      <c r="HF53" s="147" t="e">
        <f t="shared" si="47"/>
        <v>#DIV/0!</v>
      </c>
      <c r="HG53" s="147" t="str">
        <f t="shared" si="47"/>
        <v xml:space="preserve"> </v>
      </c>
      <c r="HI53" s="147"/>
      <c r="HJ53" s="147"/>
      <c r="HK53" s="147">
        <f t="shared" si="44"/>
        <v>8837.9399844921172</v>
      </c>
      <c r="HL53" s="147">
        <f t="shared" si="45"/>
        <v>5298.36</v>
      </c>
      <c r="HM53" s="147">
        <f t="shared" si="17"/>
        <v>3539.5799844921175</v>
      </c>
    </row>
    <row r="54" spans="1:222" s="149" customFormat="1" ht="12" customHeight="1" x14ac:dyDescent="0.2">
      <c r="A54" s="150">
        <v>37</v>
      </c>
      <c r="B54" s="151" t="s">
        <v>1032</v>
      </c>
      <c r="C54" s="152"/>
      <c r="D54" s="153"/>
      <c r="E54" s="154"/>
      <c r="F54" s="154">
        <f t="shared" si="18"/>
        <v>19.267615909902016</v>
      </c>
      <c r="G54" s="279">
        <v>1982</v>
      </c>
      <c r="H54" s="278">
        <v>2025</v>
      </c>
      <c r="I54" s="154">
        <f t="shared" si="19"/>
        <v>2320163.7999999998</v>
      </c>
      <c r="J54" s="152">
        <f t="shared" si="40"/>
        <v>2025968.67</v>
      </c>
      <c r="K54" s="155">
        <f t="shared" si="41"/>
        <v>1934800.08</v>
      </c>
      <c r="L54" s="152">
        <v>0</v>
      </c>
      <c r="M54" s="152">
        <v>0</v>
      </c>
      <c r="N54" s="152">
        <v>0</v>
      </c>
      <c r="O54" s="152">
        <v>369</v>
      </c>
      <c r="P54" s="164">
        <f>ROUND((O54*5490.43*0.955),2)</f>
        <v>1934800.08</v>
      </c>
      <c r="Q54" s="155"/>
      <c r="R54" s="155">
        <v>0</v>
      </c>
      <c r="S54" s="155"/>
      <c r="T54" s="155">
        <v>0</v>
      </c>
      <c r="U54" s="155"/>
      <c r="V54" s="155">
        <v>0</v>
      </c>
      <c r="W54" s="156">
        <v>0</v>
      </c>
      <c r="X54" s="155">
        <v>0</v>
      </c>
      <c r="Y54" s="157"/>
      <c r="Z54" s="155">
        <v>0</v>
      </c>
      <c r="AA54" s="155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44">
        <v>0</v>
      </c>
      <c r="AK54" s="144">
        <v>0</v>
      </c>
      <c r="AL54" s="144">
        <v>0</v>
      </c>
      <c r="AM54" s="144">
        <f t="shared" si="42"/>
        <v>60779.06</v>
      </c>
      <c r="AN54" s="144">
        <f t="shared" si="43"/>
        <v>30389.53</v>
      </c>
      <c r="AO54" s="144">
        <v>0</v>
      </c>
      <c r="AP54" s="144" t="s">
        <v>4526</v>
      </c>
      <c r="AQ54" s="294"/>
      <c r="AR54" s="144" t="s">
        <v>4534</v>
      </c>
      <c r="AS54" s="271">
        <v>2017</v>
      </c>
      <c r="AT54" s="144">
        <v>8338444.040000001</v>
      </c>
      <c r="AU54" s="144"/>
      <c r="AV54" s="158" t="s">
        <v>939</v>
      </c>
      <c r="AW54" s="159" t="s">
        <v>1031</v>
      </c>
      <c r="AX54" s="159" t="s">
        <v>1032</v>
      </c>
      <c r="AY54" s="159" t="s">
        <v>878</v>
      </c>
      <c r="AZ54" s="159" t="s">
        <v>879</v>
      </c>
      <c r="BA54" s="193">
        <v>1982</v>
      </c>
      <c r="BB54" s="159" t="s">
        <v>891</v>
      </c>
      <c r="BC54" s="193">
        <v>5</v>
      </c>
      <c r="BD54" s="193">
        <v>7</v>
      </c>
      <c r="BE54" s="193">
        <v>213</v>
      </c>
      <c r="BF54" s="160">
        <v>5285.9</v>
      </c>
      <c r="BG54" s="160">
        <v>4638.8999999999996</v>
      </c>
      <c r="BH54" s="193">
        <v>0</v>
      </c>
      <c r="BI54" s="193">
        <v>7.5</v>
      </c>
      <c r="BJ54" s="159" t="s">
        <v>892</v>
      </c>
      <c r="BK54" s="160">
        <v>1342</v>
      </c>
      <c r="BL54" s="160"/>
      <c r="BM54" s="160">
        <v>3557.2</v>
      </c>
      <c r="BN54" s="158"/>
      <c r="BO54" s="159" t="s">
        <v>1034</v>
      </c>
      <c r="BP54" s="159" t="s">
        <v>886</v>
      </c>
      <c r="BQ54" s="204" t="s">
        <v>887</v>
      </c>
      <c r="BR54" s="160">
        <v>1405818.65</v>
      </c>
      <c r="BS54" s="160">
        <v>2320163.7999999998</v>
      </c>
      <c r="BT54" s="160">
        <v>0</v>
      </c>
      <c r="BU54" s="138">
        <v>2320163.7999999998</v>
      </c>
      <c r="BV54" s="160">
        <v>-6018280.2400000002</v>
      </c>
      <c r="BW54" s="160">
        <v>2320163.7999999998</v>
      </c>
      <c r="BX54" s="160">
        <v>0</v>
      </c>
      <c r="BY54" s="160">
        <v>2314890.69</v>
      </c>
      <c r="BZ54" s="160">
        <v>2314890.69</v>
      </c>
      <c r="CA54" s="160">
        <v>0</v>
      </c>
      <c r="CB54" s="160">
        <v>2314890.69</v>
      </c>
      <c r="CC54" s="160">
        <v>2314890.69</v>
      </c>
      <c r="CD54" s="160">
        <v>0</v>
      </c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  <c r="EH54" s="145"/>
      <c r="EI54" s="145"/>
      <c r="EJ54" s="145"/>
      <c r="EK54" s="145"/>
      <c r="EL54" s="145"/>
      <c r="EM54" s="145"/>
      <c r="EN54" s="145"/>
      <c r="EO54" s="145"/>
      <c r="EP54" s="145"/>
      <c r="EQ54" s="145"/>
      <c r="ER54" s="145"/>
      <c r="ES54" s="145"/>
      <c r="ET54" s="145"/>
      <c r="EU54" s="145"/>
      <c r="EV54" s="145"/>
      <c r="EW54" s="145"/>
      <c r="EX54" s="145"/>
      <c r="EY54" s="145"/>
      <c r="EZ54" s="145"/>
      <c r="FA54" s="145"/>
      <c r="FB54" s="145"/>
      <c r="FC54" s="145"/>
      <c r="FD54" s="145"/>
      <c r="FE54" s="145"/>
      <c r="FF54" s="145"/>
      <c r="FG54" s="145"/>
      <c r="FH54" s="145"/>
      <c r="FI54" s="145"/>
      <c r="FJ54" s="145"/>
      <c r="FK54" s="145"/>
      <c r="FL54" s="145"/>
      <c r="FM54" s="145"/>
      <c r="FN54" s="145"/>
      <c r="FO54" s="145"/>
      <c r="FP54" s="145"/>
      <c r="FQ54" s="145"/>
      <c r="FR54" s="145"/>
      <c r="FS54" s="145"/>
      <c r="FT54" s="146"/>
      <c r="FU54" s="147" t="e">
        <f>L54/'Приложение 1'!#REF!</f>
        <v>#REF!</v>
      </c>
      <c r="FV54" s="147" t="e">
        <f t="shared" si="0"/>
        <v>#DIV/0!</v>
      </c>
      <c r="FW54" s="147">
        <f t="shared" si="4"/>
        <v>5243.3606504065046</v>
      </c>
      <c r="FX54" s="147" t="e">
        <f t="shared" si="5"/>
        <v>#DIV/0!</v>
      </c>
      <c r="FY54" s="147" t="e">
        <f t="shared" si="6"/>
        <v>#DIV/0!</v>
      </c>
      <c r="FZ54" s="147" t="e">
        <f t="shared" si="7"/>
        <v>#DIV/0!</v>
      </c>
      <c r="GA54" s="147" t="e">
        <f t="shared" si="8"/>
        <v>#DIV/0!</v>
      </c>
      <c r="GB54" s="147" t="e">
        <f t="shared" si="9"/>
        <v>#DIV/0!</v>
      </c>
      <c r="GC54" s="147" t="e">
        <f t="shared" si="10"/>
        <v>#DIV/0!</v>
      </c>
      <c r="GD54" s="147" t="e">
        <f t="shared" si="11"/>
        <v>#DIV/0!</v>
      </c>
      <c r="GE54" s="147" t="e">
        <f t="shared" si="12"/>
        <v>#DIV/0!</v>
      </c>
      <c r="GF54" s="147" t="e">
        <f t="shared" si="13"/>
        <v>#DIV/0!</v>
      </c>
      <c r="GG54" s="148">
        <f t="shared" si="14"/>
        <v>0</v>
      </c>
      <c r="GH54" s="147">
        <v>823.21</v>
      </c>
      <c r="GI54" s="147">
        <v>2105.13</v>
      </c>
      <c r="GJ54" s="147">
        <v>2608.0100000000002</v>
      </c>
      <c r="GK54" s="147">
        <v>902.03</v>
      </c>
      <c r="GL54" s="147">
        <v>1781.42</v>
      </c>
      <c r="GM54" s="147">
        <v>1188.47</v>
      </c>
      <c r="GN54" s="147">
        <v>2445034.0299999998</v>
      </c>
      <c r="GO54" s="147">
        <f t="shared" si="15"/>
        <v>4866.91</v>
      </c>
      <c r="GP54" s="147">
        <v>1206.3800000000001</v>
      </c>
      <c r="GQ54" s="147">
        <v>8075.13</v>
      </c>
      <c r="GR54" s="147">
        <v>3444.44</v>
      </c>
      <c r="GS54" s="147">
        <v>7006.73</v>
      </c>
      <c r="GT54" s="147">
        <f t="shared" si="16"/>
        <v>1689105.94</v>
      </c>
      <c r="GU54" s="147" t="e">
        <f t="shared" si="48"/>
        <v>#REF!</v>
      </c>
      <c r="GV54" s="147" t="e">
        <f t="shared" si="48"/>
        <v>#DIV/0!</v>
      </c>
      <c r="GW54" s="147" t="str">
        <f t="shared" si="48"/>
        <v>+</v>
      </c>
      <c r="GX54" s="147" t="e">
        <f t="shared" si="48"/>
        <v>#DIV/0!</v>
      </c>
      <c r="GY54" s="147" t="e">
        <f t="shared" si="48"/>
        <v>#DIV/0!</v>
      </c>
      <c r="GZ54" s="147" t="e">
        <f t="shared" si="48"/>
        <v>#DIV/0!</v>
      </c>
      <c r="HA54" s="147" t="e">
        <f t="shared" si="48"/>
        <v>#DIV/0!</v>
      </c>
      <c r="HB54" s="147" t="e">
        <f t="shared" si="48"/>
        <v>#DIV/0!</v>
      </c>
      <c r="HC54" s="147" t="e">
        <f t="shared" si="47"/>
        <v>#DIV/0!</v>
      </c>
      <c r="HD54" s="147" t="e">
        <f t="shared" si="47"/>
        <v>#DIV/0!</v>
      </c>
      <c r="HE54" s="147" t="e">
        <f t="shared" si="47"/>
        <v>#DIV/0!</v>
      </c>
      <c r="HF54" s="147" t="e">
        <f t="shared" si="47"/>
        <v>#DIV/0!</v>
      </c>
      <c r="HG54" s="147" t="str">
        <f t="shared" si="47"/>
        <v xml:space="preserve"> </v>
      </c>
      <c r="HI54" s="147"/>
      <c r="HJ54" s="147"/>
      <c r="HK54" s="147" t="e">
        <f t="shared" si="44"/>
        <v>#DIV/0!</v>
      </c>
      <c r="HL54" s="147">
        <f t="shared" si="45"/>
        <v>5085.92</v>
      </c>
      <c r="HM54" s="147" t="e">
        <f t="shared" si="17"/>
        <v>#DIV/0!</v>
      </c>
    </row>
    <row r="55" spans="1:222" s="149" customFormat="1" ht="12" customHeight="1" x14ac:dyDescent="0.2">
      <c r="A55" s="150">
        <v>38</v>
      </c>
      <c r="B55" s="151" t="s">
        <v>1036</v>
      </c>
      <c r="C55" s="152"/>
      <c r="D55" s="153"/>
      <c r="E55" s="154"/>
      <c r="F55" s="154">
        <f t="shared" si="18"/>
        <v>70.748181129064434</v>
      </c>
      <c r="G55" s="279">
        <v>1952</v>
      </c>
      <c r="H55" s="278">
        <v>2025</v>
      </c>
      <c r="I55" s="154">
        <f t="shared" si="19"/>
        <v>126209.35</v>
      </c>
      <c r="J55" s="311">
        <f t="shared" si="40"/>
        <v>1899512.51</v>
      </c>
      <c r="K55" s="155">
        <f t="shared" si="41"/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5"/>
      <c r="R55" s="155">
        <v>0</v>
      </c>
      <c r="S55" s="155"/>
      <c r="T55" s="155">
        <v>0</v>
      </c>
      <c r="U55" s="155"/>
      <c r="V55" s="155">
        <v>0</v>
      </c>
      <c r="W55" s="156">
        <v>0</v>
      </c>
      <c r="X55" s="155">
        <v>0</v>
      </c>
      <c r="Y55" s="157" t="s">
        <v>235</v>
      </c>
      <c r="Z55" s="155">
        <v>250</v>
      </c>
      <c r="AA55" s="155">
        <f>ROUND(IF(Y55="СК",7598.05*0.955,8837.94*0.955)*Z55,2)</f>
        <v>1814034.44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44">
        <v>0</v>
      </c>
      <c r="AK55" s="144">
        <v>0</v>
      </c>
      <c r="AL55" s="144">
        <v>0</v>
      </c>
      <c r="AM55" s="144">
        <f t="shared" si="42"/>
        <v>56985.38</v>
      </c>
      <c r="AN55" s="144">
        <f t="shared" si="43"/>
        <v>28492.69</v>
      </c>
      <c r="AO55" s="144">
        <v>0</v>
      </c>
      <c r="AP55" s="144" t="s">
        <v>4526</v>
      </c>
      <c r="AQ55" s="294"/>
      <c r="AR55" s="144"/>
      <c r="AS55" s="271"/>
      <c r="AT55" s="144"/>
      <c r="AU55" s="144"/>
      <c r="AV55" s="158" t="s">
        <v>944</v>
      </c>
      <c r="AW55" s="159" t="s">
        <v>1035</v>
      </c>
      <c r="AX55" s="159" t="s">
        <v>1036</v>
      </c>
      <c r="AY55" s="159" t="s">
        <v>878</v>
      </c>
      <c r="AZ55" s="159" t="s">
        <v>879</v>
      </c>
      <c r="BA55" s="193">
        <v>1952</v>
      </c>
      <c r="BB55" s="159" t="s">
        <v>891</v>
      </c>
      <c r="BC55" s="193">
        <v>2</v>
      </c>
      <c r="BD55" s="193">
        <v>1</v>
      </c>
      <c r="BE55" s="193">
        <v>23</v>
      </c>
      <c r="BF55" s="160">
        <v>299.89999999999998</v>
      </c>
      <c r="BG55" s="160">
        <v>278.5</v>
      </c>
      <c r="BH55" s="193">
        <v>0</v>
      </c>
      <c r="BI55" s="193">
        <v>7.5</v>
      </c>
      <c r="BJ55" s="159" t="s">
        <v>884</v>
      </c>
      <c r="BK55" s="160">
        <v>250</v>
      </c>
      <c r="BL55" s="160"/>
      <c r="BM55" s="160">
        <v>343.8</v>
      </c>
      <c r="BN55" s="158"/>
      <c r="BO55" s="159" t="s">
        <v>885</v>
      </c>
      <c r="BP55" s="159" t="s">
        <v>886</v>
      </c>
      <c r="BQ55" s="204" t="s">
        <v>913</v>
      </c>
      <c r="BR55" s="160">
        <v>1384502.5</v>
      </c>
      <c r="BS55" s="160">
        <v>126209.35</v>
      </c>
      <c r="BT55" s="160">
        <v>0</v>
      </c>
      <c r="BU55" s="138">
        <v>126209.35</v>
      </c>
      <c r="BV55" s="160">
        <v>126209.35</v>
      </c>
      <c r="BW55" s="160">
        <v>126209.35</v>
      </c>
      <c r="BX55" s="160">
        <v>0</v>
      </c>
      <c r="BY55" s="160">
        <v>125153.35</v>
      </c>
      <c r="BZ55" s="160">
        <v>125153.35</v>
      </c>
      <c r="CA55" s="160">
        <v>0</v>
      </c>
      <c r="CB55" s="160">
        <v>125153.35</v>
      </c>
      <c r="CC55" s="160">
        <v>125153.35</v>
      </c>
      <c r="CD55" s="160">
        <v>0</v>
      </c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  <c r="EH55" s="145"/>
      <c r="EI55" s="145"/>
      <c r="EJ55" s="145"/>
      <c r="EK55" s="145"/>
      <c r="EL55" s="145"/>
      <c r="EM55" s="145"/>
      <c r="EN55" s="145"/>
      <c r="EO55" s="145"/>
      <c r="EP55" s="145"/>
      <c r="EQ55" s="145"/>
      <c r="ER55" s="145"/>
      <c r="ES55" s="145"/>
      <c r="ET55" s="145"/>
      <c r="EU55" s="145"/>
      <c r="EV55" s="145"/>
      <c r="EW55" s="145"/>
      <c r="EX55" s="145"/>
      <c r="EY55" s="145"/>
      <c r="EZ55" s="145"/>
      <c r="FA55" s="145"/>
      <c r="FB55" s="145"/>
      <c r="FC55" s="145"/>
      <c r="FD55" s="145"/>
      <c r="FE55" s="145"/>
      <c r="FF55" s="145"/>
      <c r="FG55" s="145"/>
      <c r="FH55" s="145"/>
      <c r="FI55" s="145"/>
      <c r="FJ55" s="145"/>
      <c r="FK55" s="145"/>
      <c r="FL55" s="145"/>
      <c r="FM55" s="145"/>
      <c r="FN55" s="145"/>
      <c r="FO55" s="145"/>
      <c r="FP55" s="145"/>
      <c r="FQ55" s="145"/>
      <c r="FR55" s="145"/>
      <c r="FS55" s="145"/>
      <c r="FT55" s="146"/>
      <c r="FU55" s="147" t="e">
        <f>L55/'Приложение 1'!#REF!</f>
        <v>#REF!</v>
      </c>
      <c r="FV55" s="147" t="e">
        <f t="shared" si="0"/>
        <v>#DIV/0!</v>
      </c>
      <c r="FW55" s="147" t="e">
        <f t="shared" si="4"/>
        <v>#DIV/0!</v>
      </c>
      <c r="FX55" s="147" t="e">
        <f t="shared" si="5"/>
        <v>#DIV/0!</v>
      </c>
      <c r="FY55" s="147" t="e">
        <f t="shared" si="6"/>
        <v>#DIV/0!</v>
      </c>
      <c r="FZ55" s="147" t="e">
        <f t="shared" si="7"/>
        <v>#DIV/0!</v>
      </c>
      <c r="GA55" s="147" t="e">
        <f t="shared" si="8"/>
        <v>#DIV/0!</v>
      </c>
      <c r="GB55" s="147">
        <f t="shared" si="9"/>
        <v>7256.1377599999996</v>
      </c>
      <c r="GC55" s="147" t="e">
        <f t="shared" si="10"/>
        <v>#DIV/0!</v>
      </c>
      <c r="GD55" s="147" t="e">
        <f t="shared" si="11"/>
        <v>#DIV/0!</v>
      </c>
      <c r="GE55" s="147" t="e">
        <f t="shared" si="12"/>
        <v>#DIV/0!</v>
      </c>
      <c r="GF55" s="147" t="e">
        <f t="shared" si="13"/>
        <v>#DIV/0!</v>
      </c>
      <c r="GG55" s="148">
        <f t="shared" si="14"/>
        <v>0</v>
      </c>
      <c r="GH55" s="147">
        <v>823.21</v>
      </c>
      <c r="GI55" s="147">
        <v>2105.13</v>
      </c>
      <c r="GJ55" s="147">
        <v>2608.0100000000002</v>
      </c>
      <c r="GK55" s="147">
        <v>902.03</v>
      </c>
      <c r="GL55" s="147">
        <v>1781.42</v>
      </c>
      <c r="GM55" s="147">
        <v>1188.47</v>
      </c>
      <c r="GN55" s="147">
        <v>2445034.0299999998</v>
      </c>
      <c r="GO55" s="147">
        <f t="shared" si="15"/>
        <v>4866.91</v>
      </c>
      <c r="GP55" s="147">
        <v>1206.3800000000001</v>
      </c>
      <c r="GQ55" s="147">
        <v>8075.13</v>
      </c>
      <c r="GR55" s="147">
        <v>3444.44</v>
      </c>
      <c r="GS55" s="147">
        <v>7006.73</v>
      </c>
      <c r="GT55" s="147">
        <f t="shared" si="16"/>
        <v>1689105.94</v>
      </c>
      <c r="GU55" s="147" t="e">
        <f t="shared" si="48"/>
        <v>#REF!</v>
      </c>
      <c r="GV55" s="147" t="e">
        <f t="shared" si="48"/>
        <v>#DIV/0!</v>
      </c>
      <c r="GW55" s="147" t="e">
        <f t="shared" si="48"/>
        <v>#DIV/0!</v>
      </c>
      <c r="GX55" s="147" t="e">
        <f t="shared" si="48"/>
        <v>#DIV/0!</v>
      </c>
      <c r="GY55" s="147" t="e">
        <f t="shared" si="48"/>
        <v>#DIV/0!</v>
      </c>
      <c r="GZ55" s="147" t="e">
        <f t="shared" si="48"/>
        <v>#DIV/0!</v>
      </c>
      <c r="HA55" s="147" t="e">
        <f t="shared" si="48"/>
        <v>#DIV/0!</v>
      </c>
      <c r="HB55" s="147" t="str">
        <f t="shared" si="48"/>
        <v>+</v>
      </c>
      <c r="HC55" s="147" t="e">
        <f t="shared" si="47"/>
        <v>#DIV/0!</v>
      </c>
      <c r="HD55" s="147" t="e">
        <f t="shared" si="47"/>
        <v>#DIV/0!</v>
      </c>
      <c r="HE55" s="147" t="e">
        <f t="shared" si="47"/>
        <v>#DIV/0!</v>
      </c>
      <c r="HF55" s="147" t="e">
        <f t="shared" si="47"/>
        <v>#DIV/0!</v>
      </c>
      <c r="HG55" s="147" t="str">
        <f t="shared" si="47"/>
        <v xml:space="preserve"> </v>
      </c>
      <c r="HI55" s="147"/>
      <c r="HJ55" s="147"/>
      <c r="HK55" s="147">
        <f t="shared" si="44"/>
        <v>7598.0500400000001</v>
      </c>
      <c r="HL55" s="147">
        <f t="shared" si="45"/>
        <v>5085.92</v>
      </c>
      <c r="HM55" s="147">
        <f t="shared" si="17"/>
        <v>2512.13004</v>
      </c>
    </row>
    <row r="56" spans="1:222" s="149" customFormat="1" ht="12" customHeight="1" x14ac:dyDescent="0.2">
      <c r="A56" s="150">
        <v>39</v>
      </c>
      <c r="B56" s="151" t="s">
        <v>1039</v>
      </c>
      <c r="C56" s="152"/>
      <c r="D56" s="153"/>
      <c r="E56" s="154"/>
      <c r="F56" s="154">
        <f t="shared" si="18"/>
        <v>70.180677777777788</v>
      </c>
      <c r="G56" s="279">
        <v>1960</v>
      </c>
      <c r="H56" s="278">
        <v>2025</v>
      </c>
      <c r="I56" s="154">
        <f t="shared" si="19"/>
        <v>138557.48000000001</v>
      </c>
      <c r="J56" s="311">
        <f t="shared" si="40"/>
        <v>1907110.56</v>
      </c>
      <c r="K56" s="155">
        <f t="shared" si="41"/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5"/>
      <c r="R56" s="155">
        <v>0</v>
      </c>
      <c r="S56" s="155"/>
      <c r="T56" s="155">
        <v>0</v>
      </c>
      <c r="U56" s="155"/>
      <c r="V56" s="155">
        <v>0</v>
      </c>
      <c r="W56" s="156">
        <v>0</v>
      </c>
      <c r="X56" s="155">
        <v>0</v>
      </c>
      <c r="Y56" s="157" t="s">
        <v>235</v>
      </c>
      <c r="Z56" s="155">
        <v>251</v>
      </c>
      <c r="AA56" s="155">
        <f>ROUND(IF(Y56="СК",7598.05*0.955,8837.94*0.955)*Z56,2)</f>
        <v>1821290.58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44">
        <v>0</v>
      </c>
      <c r="AK56" s="144">
        <v>0</v>
      </c>
      <c r="AL56" s="144">
        <v>0</v>
      </c>
      <c r="AM56" s="144">
        <f t="shared" si="42"/>
        <v>57213.32</v>
      </c>
      <c r="AN56" s="144">
        <f t="shared" si="43"/>
        <v>28606.66</v>
      </c>
      <c r="AO56" s="144">
        <v>0</v>
      </c>
      <c r="AP56" s="144" t="s">
        <v>4526</v>
      </c>
      <c r="AQ56" s="294"/>
      <c r="AR56" s="144"/>
      <c r="AS56" s="271"/>
      <c r="AT56" s="144"/>
      <c r="AU56" s="144"/>
      <c r="AV56" s="158" t="s">
        <v>948</v>
      </c>
      <c r="AW56" s="159" t="s">
        <v>1038</v>
      </c>
      <c r="AX56" s="159" t="s">
        <v>1039</v>
      </c>
      <c r="AY56" s="159" t="s">
        <v>878</v>
      </c>
      <c r="AZ56" s="159" t="s">
        <v>879</v>
      </c>
      <c r="BA56" s="193">
        <v>1960</v>
      </c>
      <c r="BB56" s="159" t="s">
        <v>891</v>
      </c>
      <c r="BC56" s="193">
        <v>2</v>
      </c>
      <c r="BD56" s="193">
        <v>1</v>
      </c>
      <c r="BE56" s="193">
        <v>20</v>
      </c>
      <c r="BF56" s="160">
        <v>302.08</v>
      </c>
      <c r="BG56" s="160">
        <v>280</v>
      </c>
      <c r="BH56" s="193">
        <v>0</v>
      </c>
      <c r="BI56" s="193">
        <v>7.5</v>
      </c>
      <c r="BJ56" s="159" t="s">
        <v>884</v>
      </c>
      <c r="BK56" s="160">
        <v>251</v>
      </c>
      <c r="BL56" s="160"/>
      <c r="BM56" s="160">
        <v>343.2</v>
      </c>
      <c r="BN56" s="158"/>
      <c r="BO56" s="159" t="s">
        <v>885</v>
      </c>
      <c r="BP56" s="159" t="s">
        <v>886</v>
      </c>
      <c r="BQ56" s="204" t="s">
        <v>913</v>
      </c>
      <c r="BR56" s="160">
        <v>1390040.51</v>
      </c>
      <c r="BS56" s="160">
        <v>138557.48000000001</v>
      </c>
      <c r="BT56" s="160">
        <v>0</v>
      </c>
      <c r="BU56" s="138">
        <v>138557.48000000001</v>
      </c>
      <c r="BV56" s="160">
        <v>138557.48000000001</v>
      </c>
      <c r="BW56" s="160">
        <v>138557.48000000001</v>
      </c>
      <c r="BX56" s="160">
        <v>0</v>
      </c>
      <c r="BY56" s="160">
        <v>137979.76</v>
      </c>
      <c r="BZ56" s="160">
        <v>137979.76</v>
      </c>
      <c r="CA56" s="160">
        <v>0</v>
      </c>
      <c r="CB56" s="160">
        <v>137979.76</v>
      </c>
      <c r="CC56" s="160">
        <v>137979.76</v>
      </c>
      <c r="CD56" s="160">
        <v>0</v>
      </c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  <c r="EH56" s="145"/>
      <c r="EI56" s="145"/>
      <c r="EJ56" s="145"/>
      <c r="EK56" s="145"/>
      <c r="EL56" s="145"/>
      <c r="EM56" s="145"/>
      <c r="EN56" s="145"/>
      <c r="EO56" s="145"/>
      <c r="EP56" s="145"/>
      <c r="EQ56" s="145"/>
      <c r="ER56" s="145"/>
      <c r="ES56" s="145"/>
      <c r="ET56" s="145"/>
      <c r="EU56" s="145"/>
      <c r="EV56" s="145"/>
      <c r="EW56" s="145"/>
      <c r="EX56" s="145"/>
      <c r="EY56" s="145"/>
      <c r="EZ56" s="145"/>
      <c r="FA56" s="145"/>
      <c r="FB56" s="145"/>
      <c r="FC56" s="145"/>
      <c r="FD56" s="145"/>
      <c r="FE56" s="145"/>
      <c r="FF56" s="145"/>
      <c r="FG56" s="145"/>
      <c r="FH56" s="145"/>
      <c r="FI56" s="145"/>
      <c r="FJ56" s="145"/>
      <c r="FK56" s="145"/>
      <c r="FL56" s="145"/>
      <c r="FM56" s="145"/>
      <c r="FN56" s="145"/>
      <c r="FO56" s="145"/>
      <c r="FP56" s="145"/>
      <c r="FQ56" s="145"/>
      <c r="FR56" s="145"/>
      <c r="FS56" s="145"/>
      <c r="FT56" s="146"/>
      <c r="FU56" s="147" t="e">
        <f>L56/'Приложение 1'!#REF!</f>
        <v>#REF!</v>
      </c>
      <c r="FV56" s="147" t="e">
        <f t="shared" si="0"/>
        <v>#DIV/0!</v>
      </c>
      <c r="FW56" s="147" t="e">
        <f t="shared" si="4"/>
        <v>#DIV/0!</v>
      </c>
      <c r="FX56" s="147" t="e">
        <f t="shared" si="5"/>
        <v>#DIV/0!</v>
      </c>
      <c r="FY56" s="147" t="e">
        <f t="shared" si="6"/>
        <v>#DIV/0!</v>
      </c>
      <c r="FZ56" s="147" t="e">
        <f t="shared" si="7"/>
        <v>#DIV/0!</v>
      </c>
      <c r="GA56" s="147" t="e">
        <f t="shared" si="8"/>
        <v>#DIV/0!</v>
      </c>
      <c r="GB56" s="147">
        <f t="shared" si="9"/>
        <v>7256.1377689243027</v>
      </c>
      <c r="GC56" s="147" t="e">
        <f t="shared" si="10"/>
        <v>#DIV/0!</v>
      </c>
      <c r="GD56" s="147" t="e">
        <f t="shared" si="11"/>
        <v>#DIV/0!</v>
      </c>
      <c r="GE56" s="147" t="e">
        <f t="shared" si="12"/>
        <v>#DIV/0!</v>
      </c>
      <c r="GF56" s="147" t="e">
        <f t="shared" si="13"/>
        <v>#DIV/0!</v>
      </c>
      <c r="GG56" s="148">
        <f t="shared" si="14"/>
        <v>0</v>
      </c>
      <c r="GH56" s="147">
        <v>823.21</v>
      </c>
      <c r="GI56" s="147">
        <v>2105.13</v>
      </c>
      <c r="GJ56" s="147">
        <v>2608.0100000000002</v>
      </c>
      <c r="GK56" s="147">
        <v>902.03</v>
      </c>
      <c r="GL56" s="147">
        <v>1781.42</v>
      </c>
      <c r="GM56" s="147">
        <v>1188.47</v>
      </c>
      <c r="GN56" s="147">
        <v>2445034.0299999998</v>
      </c>
      <c r="GO56" s="147">
        <f t="shared" si="15"/>
        <v>4866.91</v>
      </c>
      <c r="GP56" s="147">
        <v>1206.3800000000001</v>
      </c>
      <c r="GQ56" s="147">
        <v>8075.13</v>
      </c>
      <c r="GR56" s="147">
        <v>3444.44</v>
      </c>
      <c r="GS56" s="147">
        <v>7006.73</v>
      </c>
      <c r="GT56" s="147">
        <f t="shared" si="16"/>
        <v>1689105.94</v>
      </c>
      <c r="GU56" s="147" t="e">
        <f t="shared" si="48"/>
        <v>#REF!</v>
      </c>
      <c r="GV56" s="147" t="e">
        <f t="shared" si="48"/>
        <v>#DIV/0!</v>
      </c>
      <c r="GW56" s="147" t="e">
        <f t="shared" si="48"/>
        <v>#DIV/0!</v>
      </c>
      <c r="GX56" s="147" t="e">
        <f t="shared" si="48"/>
        <v>#DIV/0!</v>
      </c>
      <c r="GY56" s="147" t="e">
        <f t="shared" si="48"/>
        <v>#DIV/0!</v>
      </c>
      <c r="GZ56" s="147" t="e">
        <f t="shared" si="48"/>
        <v>#DIV/0!</v>
      </c>
      <c r="HA56" s="147" t="e">
        <f t="shared" si="48"/>
        <v>#DIV/0!</v>
      </c>
      <c r="HB56" s="147" t="str">
        <f t="shared" si="48"/>
        <v>+</v>
      </c>
      <c r="HC56" s="147" t="e">
        <f t="shared" si="47"/>
        <v>#DIV/0!</v>
      </c>
      <c r="HD56" s="147" t="e">
        <f t="shared" si="47"/>
        <v>#DIV/0!</v>
      </c>
      <c r="HE56" s="147" t="e">
        <f t="shared" si="47"/>
        <v>#DIV/0!</v>
      </c>
      <c r="HF56" s="147" t="e">
        <f t="shared" si="47"/>
        <v>#DIV/0!</v>
      </c>
      <c r="HG56" s="147" t="str">
        <f t="shared" si="47"/>
        <v xml:space="preserve"> </v>
      </c>
      <c r="HI56" s="147"/>
      <c r="HJ56" s="147"/>
      <c r="HK56" s="147">
        <f t="shared" si="44"/>
        <v>7598.0500398406375</v>
      </c>
      <c r="HL56" s="147">
        <f t="shared" si="45"/>
        <v>5085.92</v>
      </c>
      <c r="HM56" s="147">
        <f t="shared" si="17"/>
        <v>2512.1300398406374</v>
      </c>
    </row>
    <row r="57" spans="1:222" s="149" customFormat="1" ht="12" customHeight="1" x14ac:dyDescent="0.2">
      <c r="A57" s="150">
        <v>40</v>
      </c>
      <c r="B57" s="151" t="s">
        <v>1042</v>
      </c>
      <c r="C57" s="152"/>
      <c r="D57" s="153"/>
      <c r="E57" s="154"/>
      <c r="F57" s="154">
        <f t="shared" si="18"/>
        <v>23.556119824779554</v>
      </c>
      <c r="G57" s="279">
        <v>1998</v>
      </c>
      <c r="H57" s="281">
        <v>2025</v>
      </c>
      <c r="I57" s="154">
        <f t="shared" si="19"/>
        <v>911061.14</v>
      </c>
      <c r="J57" s="152">
        <f t="shared" si="40"/>
        <v>4940408.46</v>
      </c>
      <c r="K57" s="155">
        <f t="shared" si="41"/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5"/>
      <c r="R57" s="155">
        <v>0</v>
      </c>
      <c r="S57" s="155"/>
      <c r="T57" s="155">
        <v>0</v>
      </c>
      <c r="U57" s="155"/>
      <c r="V57" s="155">
        <v>0</v>
      </c>
      <c r="W57" s="156">
        <v>0</v>
      </c>
      <c r="X57" s="155">
        <v>0</v>
      </c>
      <c r="Y57" s="157" t="s">
        <v>234</v>
      </c>
      <c r="Z57" s="155">
        <v>559</v>
      </c>
      <c r="AA57" s="155">
        <f>ROUND(IF(Y57="СК",7598.05*0.955,8837.94*0.955)*Z57,2)</f>
        <v>4718090.08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44">
        <v>0</v>
      </c>
      <c r="AK57" s="144">
        <v>0</v>
      </c>
      <c r="AL57" s="144">
        <v>0</v>
      </c>
      <c r="AM57" s="144">
        <f t="shared" si="42"/>
        <v>148212.25</v>
      </c>
      <c r="AN57" s="144">
        <f t="shared" si="43"/>
        <v>74106.13</v>
      </c>
      <c r="AO57" s="144">
        <v>0</v>
      </c>
      <c r="AP57" s="144" t="s">
        <v>4526</v>
      </c>
      <c r="AQ57" s="294"/>
      <c r="AR57" s="144"/>
      <c r="AS57" s="271"/>
      <c r="AT57" s="144"/>
      <c r="AU57" s="144"/>
      <c r="AV57" s="158" t="s">
        <v>952</v>
      </c>
      <c r="AW57" s="159" t="s">
        <v>1041</v>
      </c>
      <c r="AX57" s="159" t="s">
        <v>1042</v>
      </c>
      <c r="AY57" s="159" t="s">
        <v>878</v>
      </c>
      <c r="AZ57" s="159" t="s">
        <v>879</v>
      </c>
      <c r="BA57" s="193">
        <v>1998</v>
      </c>
      <c r="BB57" s="159" t="s">
        <v>891</v>
      </c>
      <c r="BC57" s="193">
        <v>5</v>
      </c>
      <c r="BD57" s="193">
        <v>3</v>
      </c>
      <c r="BE57" s="193">
        <v>91</v>
      </c>
      <c r="BF57" s="160">
        <v>2145.29</v>
      </c>
      <c r="BG57" s="160">
        <v>1900.59</v>
      </c>
      <c r="BH57" s="193">
        <v>0</v>
      </c>
      <c r="BI57" s="193">
        <v>7.5</v>
      </c>
      <c r="BJ57" s="159" t="s">
        <v>892</v>
      </c>
      <c r="BK57" s="160">
        <v>559</v>
      </c>
      <c r="BL57" s="160"/>
      <c r="BM57" s="160">
        <v>2130</v>
      </c>
      <c r="BN57" s="158"/>
      <c r="BO57" s="159" t="s">
        <v>885</v>
      </c>
      <c r="BP57" s="159" t="s">
        <v>886</v>
      </c>
      <c r="BQ57" s="204" t="s">
        <v>887</v>
      </c>
      <c r="BR57" s="160">
        <v>3225061.06</v>
      </c>
      <c r="BS57" s="160">
        <v>911061.14</v>
      </c>
      <c r="BT57" s="160">
        <v>0</v>
      </c>
      <c r="BU57" s="138">
        <v>911061.14</v>
      </c>
      <c r="BV57" s="160">
        <v>911592.44</v>
      </c>
      <c r="BW57" s="160">
        <v>911592.44</v>
      </c>
      <c r="BX57" s="160">
        <v>0</v>
      </c>
      <c r="BY57" s="160">
        <v>908526.75</v>
      </c>
      <c r="BZ57" s="160">
        <v>908526.75</v>
      </c>
      <c r="CA57" s="160">
        <v>0</v>
      </c>
      <c r="CB57" s="160">
        <v>909058.05</v>
      </c>
      <c r="CC57" s="160">
        <v>909058.05</v>
      </c>
      <c r="CD57" s="160">
        <v>0</v>
      </c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  <c r="EH57" s="145"/>
      <c r="EI57" s="145"/>
      <c r="EJ57" s="145"/>
      <c r="EK57" s="145"/>
      <c r="EL57" s="145"/>
      <c r="EM57" s="145"/>
      <c r="EN57" s="145"/>
      <c r="EO57" s="145"/>
      <c r="EP57" s="145"/>
      <c r="EQ57" s="145"/>
      <c r="ER57" s="145"/>
      <c r="ES57" s="145"/>
      <c r="ET57" s="145"/>
      <c r="EU57" s="145"/>
      <c r="EV57" s="145"/>
      <c r="EW57" s="145"/>
      <c r="EX57" s="145"/>
      <c r="EY57" s="145"/>
      <c r="EZ57" s="145"/>
      <c r="FA57" s="145"/>
      <c r="FB57" s="145"/>
      <c r="FC57" s="145"/>
      <c r="FD57" s="145"/>
      <c r="FE57" s="145"/>
      <c r="FF57" s="145"/>
      <c r="FG57" s="145"/>
      <c r="FH57" s="145"/>
      <c r="FI57" s="145"/>
      <c r="FJ57" s="145"/>
      <c r="FK57" s="145"/>
      <c r="FL57" s="145"/>
      <c r="FM57" s="145"/>
      <c r="FN57" s="145"/>
      <c r="FO57" s="145"/>
      <c r="FP57" s="145"/>
      <c r="FQ57" s="145"/>
      <c r="FR57" s="145"/>
      <c r="FS57" s="145"/>
      <c r="FT57" s="146"/>
      <c r="FU57" s="147" t="e">
        <f>L57/'Приложение 1'!#REF!</f>
        <v>#REF!</v>
      </c>
      <c r="FV57" s="147" t="e">
        <f t="shared" si="0"/>
        <v>#DIV/0!</v>
      </c>
      <c r="FW57" s="147" t="e">
        <f t="shared" si="4"/>
        <v>#DIV/0!</v>
      </c>
      <c r="FX57" s="147" t="e">
        <f t="shared" si="5"/>
        <v>#DIV/0!</v>
      </c>
      <c r="FY57" s="147" t="e">
        <f t="shared" si="6"/>
        <v>#DIV/0!</v>
      </c>
      <c r="FZ57" s="147" t="e">
        <f t="shared" si="7"/>
        <v>#DIV/0!</v>
      </c>
      <c r="GA57" s="147" t="e">
        <f t="shared" si="8"/>
        <v>#DIV/0!</v>
      </c>
      <c r="GB57" s="147">
        <f t="shared" si="9"/>
        <v>8440.2327012522364</v>
      </c>
      <c r="GC57" s="147" t="e">
        <f t="shared" si="10"/>
        <v>#DIV/0!</v>
      </c>
      <c r="GD57" s="147" t="e">
        <f t="shared" si="11"/>
        <v>#DIV/0!</v>
      </c>
      <c r="GE57" s="147" t="e">
        <f t="shared" si="12"/>
        <v>#DIV/0!</v>
      </c>
      <c r="GF57" s="147" t="e">
        <f t="shared" si="13"/>
        <v>#DIV/0!</v>
      </c>
      <c r="GG57" s="148">
        <f t="shared" si="14"/>
        <v>0</v>
      </c>
      <c r="GH57" s="147">
        <v>823.21</v>
      </c>
      <c r="GI57" s="147">
        <v>2105.13</v>
      </c>
      <c r="GJ57" s="147">
        <v>2608.0100000000002</v>
      </c>
      <c r="GK57" s="147">
        <v>902.03</v>
      </c>
      <c r="GL57" s="147">
        <v>1781.42</v>
      </c>
      <c r="GM57" s="147">
        <v>1188.47</v>
      </c>
      <c r="GN57" s="147">
        <v>2445034.0299999998</v>
      </c>
      <c r="GO57" s="147">
        <f t="shared" si="15"/>
        <v>5070.2</v>
      </c>
      <c r="GP57" s="147">
        <v>1206.3800000000001</v>
      </c>
      <c r="GQ57" s="147">
        <v>8075.13</v>
      </c>
      <c r="GR57" s="147">
        <v>3444.44</v>
      </c>
      <c r="GS57" s="147">
        <v>7006.73</v>
      </c>
      <c r="GT57" s="147">
        <f t="shared" si="16"/>
        <v>1689105.94</v>
      </c>
      <c r="GU57" s="147" t="e">
        <f t="shared" si="48"/>
        <v>#REF!</v>
      </c>
      <c r="GV57" s="147" t="e">
        <f t="shared" si="48"/>
        <v>#DIV/0!</v>
      </c>
      <c r="GW57" s="147" t="e">
        <f t="shared" si="48"/>
        <v>#DIV/0!</v>
      </c>
      <c r="GX57" s="147" t="e">
        <f t="shared" si="48"/>
        <v>#DIV/0!</v>
      </c>
      <c r="GY57" s="147" t="e">
        <f t="shared" si="48"/>
        <v>#DIV/0!</v>
      </c>
      <c r="GZ57" s="147" t="e">
        <f t="shared" si="48"/>
        <v>#DIV/0!</v>
      </c>
      <c r="HA57" s="147" t="e">
        <f t="shared" si="48"/>
        <v>#DIV/0!</v>
      </c>
      <c r="HB57" s="147" t="str">
        <f t="shared" si="48"/>
        <v>+</v>
      </c>
      <c r="HC57" s="147" t="e">
        <f t="shared" si="47"/>
        <v>#DIV/0!</v>
      </c>
      <c r="HD57" s="147" t="e">
        <f t="shared" si="47"/>
        <v>#DIV/0!</v>
      </c>
      <c r="HE57" s="147" t="e">
        <f t="shared" si="47"/>
        <v>#DIV/0!</v>
      </c>
      <c r="HF57" s="147" t="e">
        <f t="shared" si="47"/>
        <v>#DIV/0!</v>
      </c>
      <c r="HG57" s="147" t="str">
        <f t="shared" si="47"/>
        <v xml:space="preserve"> </v>
      </c>
      <c r="HI57" s="147"/>
      <c r="HJ57" s="147"/>
      <c r="HK57" s="147">
        <f t="shared" si="44"/>
        <v>8837.94</v>
      </c>
      <c r="HL57" s="147">
        <f t="shared" si="45"/>
        <v>5298.36</v>
      </c>
      <c r="HM57" s="147">
        <f t="shared" si="17"/>
        <v>3539.5800000000008</v>
      </c>
    </row>
    <row r="58" spans="1:222" s="149" customFormat="1" ht="12" customHeight="1" x14ac:dyDescent="0.2">
      <c r="A58" s="150">
        <v>41</v>
      </c>
      <c r="B58" s="151" t="s">
        <v>1045</v>
      </c>
      <c r="C58" s="152"/>
      <c r="D58" s="153"/>
      <c r="E58" s="154"/>
      <c r="F58" s="154">
        <f t="shared" si="18"/>
        <v>25.946360587634224</v>
      </c>
      <c r="G58" s="279">
        <v>1973</v>
      </c>
      <c r="H58" s="281">
        <v>2025</v>
      </c>
      <c r="I58" s="154">
        <f t="shared" si="19"/>
        <v>1650130.78</v>
      </c>
      <c r="J58" s="152">
        <f t="shared" si="40"/>
        <v>9394730.2200000007</v>
      </c>
      <c r="K58" s="155">
        <f t="shared" si="41"/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5"/>
      <c r="R58" s="155">
        <v>0</v>
      </c>
      <c r="S58" s="155"/>
      <c r="T58" s="155">
        <v>0</v>
      </c>
      <c r="U58" s="155"/>
      <c r="V58" s="155">
        <v>0</v>
      </c>
      <c r="W58" s="156">
        <v>0</v>
      </c>
      <c r="X58" s="155">
        <v>0</v>
      </c>
      <c r="Y58" s="157" t="s">
        <v>234</v>
      </c>
      <c r="Z58" s="155">
        <v>1063</v>
      </c>
      <c r="AA58" s="155">
        <f>ROUND(IF(Y58="СК",7598.05*0.955,8837.94*0.955)*Z58,2)</f>
        <v>8971967.3599999994</v>
      </c>
      <c r="AB58" s="144">
        <v>0</v>
      </c>
      <c r="AC58" s="144">
        <v>0</v>
      </c>
      <c r="AD58" s="144">
        <v>0</v>
      </c>
      <c r="AE58" s="144">
        <v>0</v>
      </c>
      <c r="AF58" s="144">
        <v>0</v>
      </c>
      <c r="AG58" s="144">
        <v>0</v>
      </c>
      <c r="AH58" s="144">
        <v>0</v>
      </c>
      <c r="AI58" s="144">
        <v>0</v>
      </c>
      <c r="AJ58" s="144">
        <v>0</v>
      </c>
      <c r="AK58" s="144">
        <v>0</v>
      </c>
      <c r="AL58" s="144">
        <v>0</v>
      </c>
      <c r="AM58" s="144">
        <f t="shared" si="42"/>
        <v>281841.90999999997</v>
      </c>
      <c r="AN58" s="144">
        <f t="shared" si="43"/>
        <v>140920.95000000001</v>
      </c>
      <c r="AO58" s="144">
        <v>0</v>
      </c>
      <c r="AP58" s="144" t="s">
        <v>4526</v>
      </c>
      <c r="AQ58" s="294"/>
      <c r="AR58" s="144"/>
      <c r="AS58" s="271"/>
      <c r="AT58" s="144"/>
      <c r="AU58" s="144"/>
      <c r="AV58" s="158" t="s">
        <v>955</v>
      </c>
      <c r="AW58" s="159" t="s">
        <v>1044</v>
      </c>
      <c r="AX58" s="159" t="s">
        <v>1045</v>
      </c>
      <c r="AY58" s="159" t="s">
        <v>878</v>
      </c>
      <c r="AZ58" s="159" t="s">
        <v>879</v>
      </c>
      <c r="BA58" s="193">
        <v>1973</v>
      </c>
      <c r="BB58" s="159" t="s">
        <v>881</v>
      </c>
      <c r="BC58" s="193">
        <v>5</v>
      </c>
      <c r="BD58" s="193">
        <v>4</v>
      </c>
      <c r="BE58" s="193">
        <v>138</v>
      </c>
      <c r="BF58" s="160">
        <v>3666.5</v>
      </c>
      <c r="BG58" s="160">
        <v>3316.5</v>
      </c>
      <c r="BH58" s="193">
        <v>0</v>
      </c>
      <c r="BI58" s="193">
        <v>7.5</v>
      </c>
      <c r="BJ58" s="159" t="s">
        <v>892</v>
      </c>
      <c r="BK58" s="160">
        <v>1063</v>
      </c>
      <c r="BL58" s="160">
        <v>831</v>
      </c>
      <c r="BM58" s="160">
        <v>2160</v>
      </c>
      <c r="BN58" s="158"/>
      <c r="BO58" s="159" t="s">
        <v>885</v>
      </c>
      <c r="BP58" s="159" t="s">
        <v>886</v>
      </c>
      <c r="BQ58" s="204" t="s">
        <v>887</v>
      </c>
      <c r="BR58" s="160">
        <v>6132808.4199999999</v>
      </c>
      <c r="BS58" s="160">
        <v>1650130.78</v>
      </c>
      <c r="BT58" s="160">
        <v>0</v>
      </c>
      <c r="BU58" s="138">
        <v>1650130.78</v>
      </c>
      <c r="BV58" s="160">
        <v>1650130.78</v>
      </c>
      <c r="BW58" s="160">
        <v>1650130.78</v>
      </c>
      <c r="BX58" s="160">
        <v>0</v>
      </c>
      <c r="BY58" s="160">
        <v>1644262.58</v>
      </c>
      <c r="BZ58" s="160">
        <v>1644262.58</v>
      </c>
      <c r="CA58" s="160">
        <v>0</v>
      </c>
      <c r="CB58" s="160">
        <v>1644262.58</v>
      </c>
      <c r="CC58" s="160">
        <v>1644262.58</v>
      </c>
      <c r="CD58" s="160">
        <v>0</v>
      </c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  <c r="EH58" s="145"/>
      <c r="EI58" s="145"/>
      <c r="EJ58" s="145"/>
      <c r="EK58" s="145"/>
      <c r="EL58" s="145"/>
      <c r="EM58" s="145"/>
      <c r="EN58" s="145"/>
      <c r="EO58" s="145"/>
      <c r="EP58" s="145"/>
      <c r="EQ58" s="145"/>
      <c r="ER58" s="145"/>
      <c r="ES58" s="145"/>
      <c r="ET58" s="145"/>
      <c r="EU58" s="145"/>
      <c r="EV58" s="145"/>
      <c r="EW58" s="145"/>
      <c r="EX58" s="145"/>
      <c r="EY58" s="145"/>
      <c r="EZ58" s="145"/>
      <c r="FA58" s="145"/>
      <c r="FB58" s="145"/>
      <c r="FC58" s="145"/>
      <c r="FD58" s="145"/>
      <c r="FE58" s="145"/>
      <c r="FF58" s="145"/>
      <c r="FG58" s="145"/>
      <c r="FH58" s="145"/>
      <c r="FI58" s="145"/>
      <c r="FJ58" s="145"/>
      <c r="FK58" s="145"/>
      <c r="FL58" s="145"/>
      <c r="FM58" s="145"/>
      <c r="FN58" s="145"/>
      <c r="FO58" s="145"/>
      <c r="FP58" s="145"/>
      <c r="FQ58" s="145"/>
      <c r="FR58" s="145"/>
      <c r="FS58" s="145"/>
      <c r="FT58" s="146"/>
      <c r="FU58" s="147" t="e">
        <f>L58/'Приложение 1'!#REF!</f>
        <v>#REF!</v>
      </c>
      <c r="FV58" s="147" t="e">
        <f t="shared" si="0"/>
        <v>#DIV/0!</v>
      </c>
      <c r="FW58" s="147" t="e">
        <f t="shared" si="4"/>
        <v>#DIV/0!</v>
      </c>
      <c r="FX58" s="147" t="e">
        <f t="shared" si="5"/>
        <v>#DIV/0!</v>
      </c>
      <c r="FY58" s="147" t="e">
        <f t="shared" si="6"/>
        <v>#DIV/0!</v>
      </c>
      <c r="FZ58" s="147" t="e">
        <f t="shared" si="7"/>
        <v>#DIV/0!</v>
      </c>
      <c r="GA58" s="147" t="e">
        <f t="shared" si="8"/>
        <v>#DIV/0!</v>
      </c>
      <c r="GB58" s="147">
        <f t="shared" si="9"/>
        <v>8440.232699905926</v>
      </c>
      <c r="GC58" s="147" t="e">
        <f t="shared" si="10"/>
        <v>#DIV/0!</v>
      </c>
      <c r="GD58" s="147" t="e">
        <f t="shared" si="11"/>
        <v>#DIV/0!</v>
      </c>
      <c r="GE58" s="147" t="e">
        <f t="shared" si="12"/>
        <v>#DIV/0!</v>
      </c>
      <c r="GF58" s="147" t="e">
        <f t="shared" si="13"/>
        <v>#DIV/0!</v>
      </c>
      <c r="GG58" s="148">
        <f t="shared" si="14"/>
        <v>0</v>
      </c>
      <c r="GH58" s="147">
        <v>823.21</v>
      </c>
      <c r="GI58" s="147">
        <v>2105.13</v>
      </c>
      <c r="GJ58" s="147">
        <v>2608.0100000000002</v>
      </c>
      <c r="GK58" s="147">
        <v>902.03</v>
      </c>
      <c r="GL58" s="147">
        <v>1781.42</v>
      </c>
      <c r="GM58" s="147">
        <v>1188.47</v>
      </c>
      <c r="GN58" s="147">
        <v>2445034.0299999998</v>
      </c>
      <c r="GO58" s="147">
        <f t="shared" si="15"/>
        <v>5070.2</v>
      </c>
      <c r="GP58" s="147">
        <v>1206.3800000000001</v>
      </c>
      <c r="GQ58" s="147">
        <v>8075.13</v>
      </c>
      <c r="GR58" s="147">
        <v>3444.44</v>
      </c>
      <c r="GS58" s="147">
        <v>7006.73</v>
      </c>
      <c r="GT58" s="147">
        <f t="shared" si="16"/>
        <v>1689105.94</v>
      </c>
      <c r="GU58" s="147" t="e">
        <f t="shared" si="48"/>
        <v>#REF!</v>
      </c>
      <c r="GV58" s="147" t="e">
        <f t="shared" si="48"/>
        <v>#DIV/0!</v>
      </c>
      <c r="GW58" s="147" t="e">
        <f t="shared" si="48"/>
        <v>#DIV/0!</v>
      </c>
      <c r="GX58" s="147" t="e">
        <f t="shared" si="48"/>
        <v>#DIV/0!</v>
      </c>
      <c r="GY58" s="147" t="e">
        <f t="shared" si="48"/>
        <v>#DIV/0!</v>
      </c>
      <c r="GZ58" s="147" t="e">
        <f t="shared" si="48"/>
        <v>#DIV/0!</v>
      </c>
      <c r="HA58" s="147" t="e">
        <f t="shared" si="48"/>
        <v>#DIV/0!</v>
      </c>
      <c r="HB58" s="147" t="str">
        <f t="shared" si="48"/>
        <v>+</v>
      </c>
      <c r="HC58" s="147" t="e">
        <f t="shared" si="47"/>
        <v>#DIV/0!</v>
      </c>
      <c r="HD58" s="147" t="e">
        <f t="shared" si="47"/>
        <v>#DIV/0!</v>
      </c>
      <c r="HE58" s="147" t="e">
        <f t="shared" si="47"/>
        <v>#DIV/0!</v>
      </c>
      <c r="HF58" s="147" t="e">
        <f t="shared" si="47"/>
        <v>#DIV/0!</v>
      </c>
      <c r="HG58" s="147" t="str">
        <f t="shared" si="47"/>
        <v xml:space="preserve"> </v>
      </c>
      <c r="HI58" s="147"/>
      <c r="HJ58" s="147"/>
      <c r="HK58" s="147">
        <f t="shared" si="44"/>
        <v>8837.94</v>
      </c>
      <c r="HL58" s="147">
        <f t="shared" si="45"/>
        <v>5298.36</v>
      </c>
      <c r="HM58" s="147">
        <f t="shared" si="17"/>
        <v>3539.5800000000008</v>
      </c>
    </row>
    <row r="59" spans="1:222" s="233" customFormat="1" ht="12" customHeight="1" x14ac:dyDescent="0.2">
      <c r="A59" s="219">
        <v>42</v>
      </c>
      <c r="B59" s="220" t="s">
        <v>1048</v>
      </c>
      <c r="C59" s="152"/>
      <c r="D59" s="153"/>
      <c r="E59" s="154"/>
      <c r="F59" s="154">
        <f t="shared" si="18"/>
        <v>9.5397989825665217</v>
      </c>
      <c r="G59" s="279">
        <v>1996</v>
      </c>
      <c r="H59" s="278">
        <v>2024</v>
      </c>
      <c r="I59" s="154">
        <f t="shared" si="19"/>
        <v>2040919.95</v>
      </c>
      <c r="J59" s="307">
        <f t="shared" si="40"/>
        <v>5564359.7999999998</v>
      </c>
      <c r="K59" s="155">
        <f t="shared" si="41"/>
        <v>0</v>
      </c>
      <c r="L59" s="221">
        <v>0</v>
      </c>
      <c r="M59" s="152">
        <v>0</v>
      </c>
      <c r="N59" s="221">
        <v>0</v>
      </c>
      <c r="O59" s="152">
        <v>0</v>
      </c>
      <c r="P59" s="221">
        <v>0</v>
      </c>
      <c r="Q59" s="155"/>
      <c r="R59" s="222">
        <v>0</v>
      </c>
      <c r="S59" s="155"/>
      <c r="T59" s="222">
        <v>0</v>
      </c>
      <c r="U59" s="155"/>
      <c r="V59" s="222">
        <v>0</v>
      </c>
      <c r="W59" s="223">
        <v>2</v>
      </c>
      <c r="X59" s="222">
        <f>ROUND((W59*2782179.9*0.955),2)</f>
        <v>5313963.6100000003</v>
      </c>
      <c r="Y59" s="224"/>
      <c r="Z59" s="222">
        <v>0</v>
      </c>
      <c r="AA59" s="222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144">
        <f t="shared" si="42"/>
        <v>166930.79</v>
      </c>
      <c r="AN59" s="144">
        <f t="shared" si="43"/>
        <v>83465.399999999994</v>
      </c>
      <c r="AO59" s="225">
        <v>0</v>
      </c>
      <c r="AP59" s="144" t="s">
        <v>4526</v>
      </c>
      <c r="AQ59" s="294"/>
      <c r="AR59" s="144"/>
      <c r="AS59" s="271"/>
      <c r="AT59" s="144"/>
      <c r="AU59" s="144"/>
      <c r="AV59" s="158" t="s">
        <v>960</v>
      </c>
      <c r="AW59" s="159" t="s">
        <v>1047</v>
      </c>
      <c r="AX59" s="226" t="s">
        <v>1048</v>
      </c>
      <c r="AY59" s="159" t="s">
        <v>878</v>
      </c>
      <c r="AZ59" s="159" t="s">
        <v>879</v>
      </c>
      <c r="BA59" s="193">
        <v>1996</v>
      </c>
      <c r="BB59" s="159" t="s">
        <v>1002</v>
      </c>
      <c r="BC59" s="193">
        <v>9</v>
      </c>
      <c r="BD59" s="193">
        <v>2</v>
      </c>
      <c r="BE59" s="193">
        <v>231</v>
      </c>
      <c r="BF59" s="160">
        <v>4436.5</v>
      </c>
      <c r="BG59" s="160">
        <v>3871.5</v>
      </c>
      <c r="BH59" s="193">
        <v>2</v>
      </c>
      <c r="BI59" s="158" t="s">
        <v>4574</v>
      </c>
      <c r="BJ59" s="159" t="s">
        <v>892</v>
      </c>
      <c r="BK59" s="160">
        <v>1306</v>
      </c>
      <c r="BL59" s="160"/>
      <c r="BM59" s="160">
        <v>1856.6</v>
      </c>
      <c r="BN59" s="158"/>
      <c r="BO59" s="226" t="s">
        <v>999</v>
      </c>
      <c r="BP59" s="226" t="s">
        <v>886</v>
      </c>
      <c r="BQ59" s="227" t="s">
        <v>887</v>
      </c>
      <c r="BR59" s="228">
        <v>5564359.7999999998</v>
      </c>
      <c r="BS59" s="228">
        <v>2040919.95</v>
      </c>
      <c r="BT59" s="228">
        <v>0</v>
      </c>
      <c r="BU59" s="138">
        <v>2040919.95</v>
      </c>
      <c r="BV59" s="228">
        <v>2048452.1</v>
      </c>
      <c r="BW59" s="228">
        <v>2048452.1</v>
      </c>
      <c r="BX59" s="228">
        <v>0</v>
      </c>
      <c r="BY59" s="228">
        <v>2036459.12</v>
      </c>
      <c r="BZ59" s="228">
        <v>2036459.12</v>
      </c>
      <c r="CA59" s="228">
        <v>0</v>
      </c>
      <c r="CB59" s="228">
        <v>2043991.27</v>
      </c>
      <c r="CC59" s="228">
        <v>2043991.27</v>
      </c>
      <c r="CD59" s="228">
        <v>0</v>
      </c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  <c r="DY59" s="229"/>
      <c r="DZ59" s="229"/>
      <c r="EA59" s="229"/>
      <c r="EB59" s="229"/>
      <c r="EC59" s="229"/>
      <c r="ED59" s="229"/>
      <c r="EE59" s="229"/>
      <c r="EF59" s="229"/>
      <c r="EG59" s="229"/>
      <c r="EH59" s="229"/>
      <c r="EI59" s="229"/>
      <c r="EJ59" s="229"/>
      <c r="EK59" s="229"/>
      <c r="EL59" s="229"/>
      <c r="EM59" s="229"/>
      <c r="EN59" s="229"/>
      <c r="EO59" s="229"/>
      <c r="EP59" s="229"/>
      <c r="EQ59" s="229"/>
      <c r="ER59" s="229"/>
      <c r="ES59" s="229"/>
      <c r="ET59" s="229"/>
      <c r="EU59" s="229"/>
      <c r="EV59" s="229"/>
      <c r="EW59" s="229"/>
      <c r="EX59" s="229"/>
      <c r="EY59" s="229"/>
      <c r="EZ59" s="229"/>
      <c r="FA59" s="229"/>
      <c r="FB59" s="229"/>
      <c r="FC59" s="229"/>
      <c r="FD59" s="229"/>
      <c r="FE59" s="229"/>
      <c r="FF59" s="229"/>
      <c r="FG59" s="229"/>
      <c r="FH59" s="229"/>
      <c r="FI59" s="229"/>
      <c r="FJ59" s="229"/>
      <c r="FK59" s="229"/>
      <c r="FL59" s="229"/>
      <c r="FM59" s="229"/>
      <c r="FN59" s="229"/>
      <c r="FO59" s="229"/>
      <c r="FP59" s="229"/>
      <c r="FQ59" s="229"/>
      <c r="FR59" s="229"/>
      <c r="FS59" s="229"/>
      <c r="FT59" s="230"/>
      <c r="FU59" s="231" t="e">
        <f>L59/'Приложение 1'!#REF!</f>
        <v>#REF!</v>
      </c>
      <c r="FV59" s="231" t="e">
        <f t="shared" si="0"/>
        <v>#DIV/0!</v>
      </c>
      <c r="FW59" s="231" t="e">
        <f t="shared" si="4"/>
        <v>#DIV/0!</v>
      </c>
      <c r="FX59" s="231" t="e">
        <f t="shared" si="5"/>
        <v>#DIV/0!</v>
      </c>
      <c r="FY59" s="231" t="e">
        <f t="shared" si="6"/>
        <v>#DIV/0!</v>
      </c>
      <c r="FZ59" s="231" t="e">
        <f t="shared" si="7"/>
        <v>#DIV/0!</v>
      </c>
      <c r="GA59" s="231">
        <f t="shared" si="8"/>
        <v>2656981.8050000002</v>
      </c>
      <c r="GB59" s="231" t="e">
        <f t="shared" si="9"/>
        <v>#DIV/0!</v>
      </c>
      <c r="GC59" s="231" t="e">
        <f t="shared" si="10"/>
        <v>#DIV/0!</v>
      </c>
      <c r="GD59" s="231" t="e">
        <f t="shared" si="11"/>
        <v>#DIV/0!</v>
      </c>
      <c r="GE59" s="231" t="e">
        <f t="shared" si="12"/>
        <v>#DIV/0!</v>
      </c>
      <c r="GF59" s="231" t="e">
        <f t="shared" si="13"/>
        <v>#DIV/0!</v>
      </c>
      <c r="GG59" s="232">
        <f t="shared" si="14"/>
        <v>0</v>
      </c>
      <c r="GH59" s="231">
        <v>823.21</v>
      </c>
      <c r="GI59" s="231">
        <v>2105.13</v>
      </c>
      <c r="GJ59" s="231">
        <v>2608.0100000000002</v>
      </c>
      <c r="GK59" s="231">
        <v>902.03</v>
      </c>
      <c r="GL59" s="231">
        <v>1781.42</v>
      </c>
      <c r="GM59" s="231">
        <v>1188.47</v>
      </c>
      <c r="GN59" s="231">
        <v>2445034.0299999998</v>
      </c>
      <c r="GO59" s="231">
        <f t="shared" si="15"/>
        <v>4866.91</v>
      </c>
      <c r="GP59" s="231">
        <v>1206.3800000000001</v>
      </c>
      <c r="GQ59" s="231">
        <v>8075.13</v>
      </c>
      <c r="GR59" s="231">
        <v>3444.44</v>
      </c>
      <c r="GS59" s="231">
        <v>7006.73</v>
      </c>
      <c r="GT59" s="231">
        <f t="shared" si="16"/>
        <v>1689105.94</v>
      </c>
      <c r="GU59" s="231" t="e">
        <f t="shared" si="48"/>
        <v>#REF!</v>
      </c>
      <c r="GV59" s="231" t="e">
        <f t="shared" si="48"/>
        <v>#DIV/0!</v>
      </c>
      <c r="GW59" s="231" t="e">
        <f t="shared" si="48"/>
        <v>#DIV/0!</v>
      </c>
      <c r="GX59" s="231" t="e">
        <f t="shared" si="48"/>
        <v>#DIV/0!</v>
      </c>
      <c r="GY59" s="231" t="e">
        <f t="shared" si="48"/>
        <v>#DIV/0!</v>
      </c>
      <c r="GZ59" s="231" t="e">
        <f t="shared" si="48"/>
        <v>#DIV/0!</v>
      </c>
      <c r="HA59" s="231" t="str">
        <f t="shared" si="48"/>
        <v>+</v>
      </c>
      <c r="HB59" s="231" t="e">
        <f t="shared" si="48"/>
        <v>#DIV/0!</v>
      </c>
      <c r="HC59" s="231" t="e">
        <f t="shared" si="47"/>
        <v>#DIV/0!</v>
      </c>
      <c r="HD59" s="231" t="e">
        <f t="shared" si="47"/>
        <v>#DIV/0!</v>
      </c>
      <c r="HE59" s="231" t="e">
        <f t="shared" si="47"/>
        <v>#DIV/0!</v>
      </c>
      <c r="HF59" s="231" t="e">
        <f t="shared" si="47"/>
        <v>#DIV/0!</v>
      </c>
      <c r="HG59" s="231" t="str">
        <f t="shared" si="47"/>
        <v xml:space="preserve"> </v>
      </c>
      <c r="HI59" s="231"/>
      <c r="HJ59" s="231"/>
      <c r="HK59" s="231" t="e">
        <f t="shared" si="44"/>
        <v>#DIV/0!</v>
      </c>
      <c r="HL59" s="231">
        <f t="shared" si="45"/>
        <v>5085.92</v>
      </c>
      <c r="HM59" s="231" t="e">
        <f t="shared" si="17"/>
        <v>#DIV/0!</v>
      </c>
    </row>
    <row r="60" spans="1:222" s="149" customFormat="1" ht="12" customHeight="1" x14ac:dyDescent="0.2">
      <c r="A60" s="150">
        <v>43</v>
      </c>
      <c r="B60" s="151" t="s">
        <v>1052</v>
      </c>
      <c r="C60" s="152"/>
      <c r="D60" s="153"/>
      <c r="E60" s="154"/>
      <c r="F60" s="154">
        <f t="shared" si="18"/>
        <v>29.524097555278157</v>
      </c>
      <c r="G60" s="279">
        <v>1991</v>
      </c>
      <c r="H60" s="281">
        <v>2025</v>
      </c>
      <c r="I60" s="154">
        <f t="shared" si="19"/>
        <v>728011</v>
      </c>
      <c r="J60" s="152">
        <f t="shared" si="40"/>
        <v>4772487.5999999996</v>
      </c>
      <c r="K60" s="155">
        <f t="shared" si="41"/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5"/>
      <c r="R60" s="155">
        <v>0</v>
      </c>
      <c r="S60" s="155"/>
      <c r="T60" s="155">
        <v>0</v>
      </c>
      <c r="U60" s="155"/>
      <c r="V60" s="155">
        <v>0</v>
      </c>
      <c r="W60" s="156">
        <v>0</v>
      </c>
      <c r="X60" s="155">
        <v>0</v>
      </c>
      <c r="Y60" s="157" t="s">
        <v>234</v>
      </c>
      <c r="Z60" s="155">
        <v>540</v>
      </c>
      <c r="AA60" s="155">
        <f>ROUND(IF(Y60="СК",7598.05*0.955,8837.94*0.955)*Z60,2)</f>
        <v>4557725.66</v>
      </c>
      <c r="AB60" s="144">
        <v>0</v>
      </c>
      <c r="AC60" s="144">
        <v>0</v>
      </c>
      <c r="AD60" s="144">
        <v>0</v>
      </c>
      <c r="AE60" s="144">
        <v>0</v>
      </c>
      <c r="AF60" s="144">
        <v>0</v>
      </c>
      <c r="AG60" s="144">
        <v>0</v>
      </c>
      <c r="AH60" s="144">
        <v>0</v>
      </c>
      <c r="AI60" s="144">
        <v>0</v>
      </c>
      <c r="AJ60" s="144">
        <v>0</v>
      </c>
      <c r="AK60" s="144">
        <v>0</v>
      </c>
      <c r="AL60" s="144">
        <v>0</v>
      </c>
      <c r="AM60" s="144">
        <f t="shared" si="42"/>
        <v>143174.63</v>
      </c>
      <c r="AN60" s="144">
        <f t="shared" si="43"/>
        <v>71587.31</v>
      </c>
      <c r="AO60" s="144">
        <v>0</v>
      </c>
      <c r="AP60" s="144" t="s">
        <v>4526</v>
      </c>
      <c r="AQ60" s="294"/>
      <c r="AR60" s="144"/>
      <c r="AS60" s="271"/>
      <c r="AT60" s="144"/>
      <c r="AU60" s="144"/>
      <c r="AV60" s="158" t="s">
        <v>964</v>
      </c>
      <c r="AW60" s="159" t="s">
        <v>1051</v>
      </c>
      <c r="AX60" s="159" t="s">
        <v>1052</v>
      </c>
      <c r="AY60" s="159"/>
      <c r="AZ60" s="159" t="s">
        <v>879</v>
      </c>
      <c r="BA60" s="193">
        <v>1991</v>
      </c>
      <c r="BB60" s="159" t="s">
        <v>881</v>
      </c>
      <c r="BC60" s="193">
        <v>3</v>
      </c>
      <c r="BD60" s="193">
        <v>3</v>
      </c>
      <c r="BE60" s="193">
        <v>211</v>
      </c>
      <c r="BF60" s="160">
        <v>1674.5</v>
      </c>
      <c r="BG60" s="160">
        <v>1522.1</v>
      </c>
      <c r="BH60" s="193">
        <v>0</v>
      </c>
      <c r="BI60" s="193">
        <v>7.5</v>
      </c>
      <c r="BJ60" s="159" t="s">
        <v>892</v>
      </c>
      <c r="BK60" s="160">
        <v>540</v>
      </c>
      <c r="BL60" s="160">
        <v>592.5</v>
      </c>
      <c r="BM60" s="160">
        <v>970.3</v>
      </c>
      <c r="BN60" s="158"/>
      <c r="BO60" s="159" t="s">
        <v>885</v>
      </c>
      <c r="BP60" s="159" t="s">
        <v>886</v>
      </c>
      <c r="BQ60" s="204" t="s">
        <v>908</v>
      </c>
      <c r="BR60" s="160">
        <v>3115443.6</v>
      </c>
      <c r="BS60" s="160">
        <v>728011</v>
      </c>
      <c r="BT60" s="160">
        <v>0</v>
      </c>
      <c r="BU60" s="138">
        <v>728011</v>
      </c>
      <c r="BV60" s="160">
        <v>728011</v>
      </c>
      <c r="BW60" s="160">
        <v>728011</v>
      </c>
      <c r="BX60" s="160">
        <v>0</v>
      </c>
      <c r="BY60" s="160">
        <v>722340.88</v>
      </c>
      <c r="BZ60" s="160">
        <v>722340.88</v>
      </c>
      <c r="CA60" s="160">
        <v>0</v>
      </c>
      <c r="CB60" s="160">
        <v>722340.88</v>
      </c>
      <c r="CC60" s="160">
        <v>722340.88</v>
      </c>
      <c r="CD60" s="160">
        <v>0</v>
      </c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  <c r="EH60" s="145"/>
      <c r="EI60" s="145"/>
      <c r="EJ60" s="145"/>
      <c r="EK60" s="145"/>
      <c r="EL60" s="145"/>
      <c r="EM60" s="145"/>
      <c r="EN60" s="145"/>
      <c r="EO60" s="145"/>
      <c r="EP60" s="145"/>
      <c r="EQ60" s="145"/>
      <c r="ER60" s="145"/>
      <c r="ES60" s="145"/>
      <c r="ET60" s="145"/>
      <c r="EU60" s="145"/>
      <c r="EV60" s="145"/>
      <c r="EW60" s="145"/>
      <c r="EX60" s="145"/>
      <c r="EY60" s="145"/>
      <c r="EZ60" s="145"/>
      <c r="FA60" s="145"/>
      <c r="FB60" s="145"/>
      <c r="FC60" s="145"/>
      <c r="FD60" s="145"/>
      <c r="FE60" s="145"/>
      <c r="FF60" s="145"/>
      <c r="FG60" s="145"/>
      <c r="FH60" s="145"/>
      <c r="FI60" s="145"/>
      <c r="FJ60" s="145"/>
      <c r="FK60" s="145"/>
      <c r="FL60" s="145"/>
      <c r="FM60" s="145"/>
      <c r="FN60" s="145"/>
      <c r="FO60" s="145"/>
      <c r="FP60" s="145"/>
      <c r="FQ60" s="145"/>
      <c r="FR60" s="145"/>
      <c r="FS60" s="145"/>
      <c r="FT60" s="146"/>
      <c r="FU60" s="147" t="e">
        <f>L60/'Приложение 1'!#REF!</f>
        <v>#REF!</v>
      </c>
      <c r="FV60" s="147" t="e">
        <f t="shared" si="0"/>
        <v>#DIV/0!</v>
      </c>
      <c r="FW60" s="147" t="e">
        <f t="shared" si="4"/>
        <v>#DIV/0!</v>
      </c>
      <c r="FX60" s="147" t="e">
        <f t="shared" si="5"/>
        <v>#DIV/0!</v>
      </c>
      <c r="FY60" s="147" t="e">
        <f t="shared" si="6"/>
        <v>#DIV/0!</v>
      </c>
      <c r="FZ60" s="147" t="e">
        <f t="shared" si="7"/>
        <v>#DIV/0!</v>
      </c>
      <c r="GA60" s="147" t="e">
        <f t="shared" si="8"/>
        <v>#DIV/0!</v>
      </c>
      <c r="GB60" s="147">
        <f t="shared" si="9"/>
        <v>8440.2327037037048</v>
      </c>
      <c r="GC60" s="147" t="e">
        <f t="shared" si="10"/>
        <v>#DIV/0!</v>
      </c>
      <c r="GD60" s="147" t="e">
        <f t="shared" si="11"/>
        <v>#DIV/0!</v>
      </c>
      <c r="GE60" s="147" t="e">
        <f t="shared" si="12"/>
        <v>#DIV/0!</v>
      </c>
      <c r="GF60" s="147" t="e">
        <f t="shared" si="13"/>
        <v>#DIV/0!</v>
      </c>
      <c r="GG60" s="148">
        <f t="shared" si="14"/>
        <v>0</v>
      </c>
      <c r="GH60" s="147">
        <v>823.21</v>
      </c>
      <c r="GI60" s="147">
        <v>2105.13</v>
      </c>
      <c r="GJ60" s="147">
        <v>2608.0100000000002</v>
      </c>
      <c r="GK60" s="147">
        <v>902.03</v>
      </c>
      <c r="GL60" s="147">
        <v>1781.42</v>
      </c>
      <c r="GM60" s="147">
        <v>1188.47</v>
      </c>
      <c r="GN60" s="147">
        <v>2445034.0299999998</v>
      </c>
      <c r="GO60" s="147">
        <f t="shared" si="15"/>
        <v>5070.2</v>
      </c>
      <c r="GP60" s="147">
        <v>1206.3800000000001</v>
      </c>
      <c r="GQ60" s="147">
        <v>8075.13</v>
      </c>
      <c r="GR60" s="147">
        <v>3444.44</v>
      </c>
      <c r="GS60" s="147">
        <v>7006.73</v>
      </c>
      <c r="GT60" s="147">
        <f t="shared" si="16"/>
        <v>1689105.94</v>
      </c>
      <c r="GU60" s="147" t="e">
        <f t="shared" si="48"/>
        <v>#REF!</v>
      </c>
      <c r="GV60" s="147" t="e">
        <f t="shared" si="48"/>
        <v>#DIV/0!</v>
      </c>
      <c r="GW60" s="147" t="e">
        <f t="shared" si="48"/>
        <v>#DIV/0!</v>
      </c>
      <c r="GX60" s="147" t="e">
        <f t="shared" si="48"/>
        <v>#DIV/0!</v>
      </c>
      <c r="GY60" s="147" t="e">
        <f t="shared" si="48"/>
        <v>#DIV/0!</v>
      </c>
      <c r="GZ60" s="147" t="e">
        <f t="shared" si="48"/>
        <v>#DIV/0!</v>
      </c>
      <c r="HA60" s="147" t="e">
        <f t="shared" si="48"/>
        <v>#DIV/0!</v>
      </c>
      <c r="HB60" s="147" t="str">
        <f t="shared" si="48"/>
        <v>+</v>
      </c>
      <c r="HC60" s="147" t="e">
        <f t="shared" si="47"/>
        <v>#DIV/0!</v>
      </c>
      <c r="HD60" s="147" t="e">
        <f t="shared" si="47"/>
        <v>#DIV/0!</v>
      </c>
      <c r="HE60" s="147" t="e">
        <f t="shared" si="47"/>
        <v>#DIV/0!</v>
      </c>
      <c r="HF60" s="147" t="e">
        <f t="shared" si="47"/>
        <v>#DIV/0!</v>
      </c>
      <c r="HG60" s="147" t="str">
        <f t="shared" si="47"/>
        <v xml:space="preserve"> </v>
      </c>
      <c r="HI60" s="147"/>
      <c r="HJ60" s="147"/>
      <c r="HK60" s="147" t="e">
        <f>J60/W60</f>
        <v>#DIV/0!</v>
      </c>
      <c r="HL60" s="147">
        <f>2555060.56</f>
        <v>2555060.56</v>
      </c>
      <c r="HM60" s="147" t="e">
        <f t="shared" si="17"/>
        <v>#DIV/0!</v>
      </c>
    </row>
    <row r="61" spans="1:222" s="149" customFormat="1" ht="12" customHeight="1" x14ac:dyDescent="0.2">
      <c r="A61" s="150">
        <v>44</v>
      </c>
      <c r="B61" s="151" t="s">
        <v>1055</v>
      </c>
      <c r="C61" s="152"/>
      <c r="D61" s="153"/>
      <c r="E61" s="154"/>
      <c r="F61" s="154">
        <f t="shared" si="18"/>
        <v>30.142433514504908</v>
      </c>
      <c r="G61" s="279">
        <v>1994</v>
      </c>
      <c r="H61" s="281">
        <v>2025</v>
      </c>
      <c r="I61" s="154">
        <f t="shared" si="19"/>
        <v>729573.42</v>
      </c>
      <c r="J61" s="152">
        <f t="shared" si="40"/>
        <v>4772487.5999999996</v>
      </c>
      <c r="K61" s="155">
        <f t="shared" si="41"/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5"/>
      <c r="R61" s="155">
        <v>0</v>
      </c>
      <c r="S61" s="155"/>
      <c r="T61" s="155">
        <v>0</v>
      </c>
      <c r="U61" s="155"/>
      <c r="V61" s="155">
        <v>0</v>
      </c>
      <c r="W61" s="156">
        <v>0</v>
      </c>
      <c r="X61" s="155">
        <v>0</v>
      </c>
      <c r="Y61" s="157" t="s">
        <v>234</v>
      </c>
      <c r="Z61" s="155">
        <v>540</v>
      </c>
      <c r="AA61" s="155">
        <f>ROUND(IF(Y61="СК",7598.05*0.955,8837.94*0.955)*Z61,2)</f>
        <v>4557725.66</v>
      </c>
      <c r="AB61" s="144">
        <v>0</v>
      </c>
      <c r="AC61" s="144">
        <v>0</v>
      </c>
      <c r="AD61" s="144">
        <v>0</v>
      </c>
      <c r="AE61" s="144">
        <v>0</v>
      </c>
      <c r="AF61" s="144">
        <v>0</v>
      </c>
      <c r="AG61" s="144">
        <v>0</v>
      </c>
      <c r="AH61" s="144">
        <v>0</v>
      </c>
      <c r="AI61" s="144">
        <v>0</v>
      </c>
      <c r="AJ61" s="144">
        <v>0</v>
      </c>
      <c r="AK61" s="144">
        <v>0</v>
      </c>
      <c r="AL61" s="144">
        <v>0</v>
      </c>
      <c r="AM61" s="144">
        <f t="shared" si="42"/>
        <v>143174.63</v>
      </c>
      <c r="AN61" s="144">
        <f t="shared" si="43"/>
        <v>71587.31</v>
      </c>
      <c r="AO61" s="144">
        <v>0</v>
      </c>
      <c r="AP61" s="144" t="s">
        <v>4526</v>
      </c>
      <c r="AQ61" s="294"/>
      <c r="AR61" s="144"/>
      <c r="AS61" s="271"/>
      <c r="AT61" s="144"/>
      <c r="AU61" s="144"/>
      <c r="AV61" s="158" t="s">
        <v>968</v>
      </c>
      <c r="AW61" s="159" t="s">
        <v>1054</v>
      </c>
      <c r="AX61" s="159" t="s">
        <v>1055</v>
      </c>
      <c r="AY61" s="159"/>
      <c r="AZ61" s="159" t="s">
        <v>879</v>
      </c>
      <c r="BA61" s="193">
        <v>1994</v>
      </c>
      <c r="BB61" s="159" t="s">
        <v>881</v>
      </c>
      <c r="BC61" s="193">
        <v>3</v>
      </c>
      <c r="BD61" s="193">
        <v>3</v>
      </c>
      <c r="BE61" s="193">
        <v>100</v>
      </c>
      <c r="BF61" s="160">
        <v>1637.6</v>
      </c>
      <c r="BG61" s="160">
        <v>1490.3</v>
      </c>
      <c r="BH61" s="193">
        <v>0</v>
      </c>
      <c r="BI61" s="193">
        <v>7.5</v>
      </c>
      <c r="BJ61" s="159" t="s">
        <v>892</v>
      </c>
      <c r="BK61" s="160">
        <v>540</v>
      </c>
      <c r="BL61" s="160">
        <v>592.5</v>
      </c>
      <c r="BM61" s="160">
        <v>970.3</v>
      </c>
      <c r="BN61" s="158"/>
      <c r="BO61" s="159" t="s">
        <v>885</v>
      </c>
      <c r="BP61" s="159" t="s">
        <v>886</v>
      </c>
      <c r="BQ61" s="204" t="s">
        <v>908</v>
      </c>
      <c r="BR61" s="160">
        <v>3115443.6</v>
      </c>
      <c r="BS61" s="160">
        <v>729573.42</v>
      </c>
      <c r="BT61" s="160">
        <v>0</v>
      </c>
      <c r="BU61" s="138">
        <v>729573.42</v>
      </c>
      <c r="BV61" s="160">
        <v>729573.42</v>
      </c>
      <c r="BW61" s="160">
        <v>729573.42</v>
      </c>
      <c r="BX61" s="160">
        <v>0</v>
      </c>
      <c r="BY61" s="160">
        <v>723059.69</v>
      </c>
      <c r="BZ61" s="160">
        <v>723059.69</v>
      </c>
      <c r="CA61" s="160">
        <v>0</v>
      </c>
      <c r="CB61" s="160">
        <v>723059.69</v>
      </c>
      <c r="CC61" s="160">
        <v>723059.69</v>
      </c>
      <c r="CD61" s="160">
        <v>0</v>
      </c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  <c r="FS61" s="145"/>
      <c r="FT61" s="146"/>
      <c r="FU61" s="147" t="e">
        <f>L61/'Приложение 1'!#REF!</f>
        <v>#REF!</v>
      </c>
      <c r="FV61" s="147" t="e">
        <f t="shared" si="0"/>
        <v>#DIV/0!</v>
      </c>
      <c r="FW61" s="147" t="e">
        <f t="shared" si="4"/>
        <v>#DIV/0!</v>
      </c>
      <c r="FX61" s="147" t="e">
        <f t="shared" si="5"/>
        <v>#DIV/0!</v>
      </c>
      <c r="FY61" s="147" t="e">
        <f t="shared" si="6"/>
        <v>#DIV/0!</v>
      </c>
      <c r="FZ61" s="147" t="e">
        <f t="shared" si="7"/>
        <v>#DIV/0!</v>
      </c>
      <c r="GA61" s="147" t="e">
        <f t="shared" si="8"/>
        <v>#DIV/0!</v>
      </c>
      <c r="GB61" s="147">
        <f t="shared" si="9"/>
        <v>8440.2327037037048</v>
      </c>
      <c r="GC61" s="147" t="e">
        <f t="shared" si="10"/>
        <v>#DIV/0!</v>
      </c>
      <c r="GD61" s="147" t="e">
        <f t="shared" si="11"/>
        <v>#DIV/0!</v>
      </c>
      <c r="GE61" s="147" t="e">
        <f t="shared" si="12"/>
        <v>#DIV/0!</v>
      </c>
      <c r="GF61" s="147" t="e">
        <f t="shared" si="13"/>
        <v>#DIV/0!</v>
      </c>
      <c r="GG61" s="148">
        <f t="shared" si="14"/>
        <v>0</v>
      </c>
      <c r="GH61" s="147">
        <v>823.21</v>
      </c>
      <c r="GI61" s="147">
        <v>2105.13</v>
      </c>
      <c r="GJ61" s="147">
        <v>2608.0100000000002</v>
      </c>
      <c r="GK61" s="147">
        <v>902.03</v>
      </c>
      <c r="GL61" s="147">
        <v>1781.42</v>
      </c>
      <c r="GM61" s="147">
        <v>1188.47</v>
      </c>
      <c r="GN61" s="147">
        <v>2445034.0299999998</v>
      </c>
      <c r="GO61" s="147">
        <f t="shared" si="15"/>
        <v>5070.2</v>
      </c>
      <c r="GP61" s="147">
        <v>1206.3800000000001</v>
      </c>
      <c r="GQ61" s="147">
        <v>8075.13</v>
      </c>
      <c r="GR61" s="147">
        <v>3444.44</v>
      </c>
      <c r="GS61" s="147">
        <v>7006.73</v>
      </c>
      <c r="GT61" s="147">
        <f t="shared" si="16"/>
        <v>1689105.94</v>
      </c>
      <c r="GU61" s="147" t="e">
        <f t="shared" si="48"/>
        <v>#REF!</v>
      </c>
      <c r="GV61" s="147" t="e">
        <f t="shared" si="48"/>
        <v>#DIV/0!</v>
      </c>
      <c r="GW61" s="147" t="e">
        <f t="shared" si="48"/>
        <v>#DIV/0!</v>
      </c>
      <c r="GX61" s="147" t="e">
        <f t="shared" si="48"/>
        <v>#DIV/0!</v>
      </c>
      <c r="GY61" s="147" t="e">
        <f t="shared" si="48"/>
        <v>#DIV/0!</v>
      </c>
      <c r="GZ61" s="147" t="e">
        <f t="shared" si="48"/>
        <v>#DIV/0!</v>
      </c>
      <c r="HA61" s="147" t="e">
        <f t="shared" si="48"/>
        <v>#DIV/0!</v>
      </c>
      <c r="HB61" s="147" t="str">
        <f t="shared" si="48"/>
        <v>+</v>
      </c>
      <c r="HC61" s="147" t="e">
        <f t="shared" si="47"/>
        <v>#DIV/0!</v>
      </c>
      <c r="HD61" s="147" t="e">
        <f t="shared" si="47"/>
        <v>#DIV/0!</v>
      </c>
      <c r="HE61" s="147" t="e">
        <f t="shared" si="47"/>
        <v>#DIV/0!</v>
      </c>
      <c r="HF61" s="147" t="e">
        <f t="shared" si="47"/>
        <v>#DIV/0!</v>
      </c>
      <c r="HG61" s="147" t="str">
        <f t="shared" si="47"/>
        <v xml:space="preserve"> </v>
      </c>
      <c r="HI61" s="147"/>
      <c r="HJ61" s="147"/>
      <c r="HK61" s="147">
        <f t="shared" ref="HK61:HK108" si="49">J61/Z61</f>
        <v>8837.9399999999987</v>
      </c>
      <c r="HL61" s="147">
        <f t="shared" ref="HL61:HL108" si="50">IF(Y61="ПК",5298.36,5085.92)</f>
        <v>5298.36</v>
      </c>
      <c r="HM61" s="147">
        <f t="shared" si="17"/>
        <v>3539.579999999999</v>
      </c>
    </row>
    <row r="62" spans="1:222" s="233" customFormat="1" ht="12" customHeight="1" x14ac:dyDescent="0.2">
      <c r="A62" s="219">
        <v>45</v>
      </c>
      <c r="B62" s="220" t="s">
        <v>1058</v>
      </c>
      <c r="C62" s="152"/>
      <c r="D62" s="153"/>
      <c r="E62" s="154"/>
      <c r="F62" s="154">
        <f t="shared" si="18"/>
        <v>4.4693254744526278</v>
      </c>
      <c r="G62" s="279">
        <v>1995</v>
      </c>
      <c r="H62" s="278">
        <v>2024</v>
      </c>
      <c r="I62" s="154">
        <f t="shared" si="19"/>
        <v>1532819.83</v>
      </c>
      <c r="J62" s="152">
        <f t="shared" si="40"/>
        <v>2782179.9</v>
      </c>
      <c r="K62" s="155">
        <f t="shared" si="41"/>
        <v>0</v>
      </c>
      <c r="L62" s="221">
        <v>0</v>
      </c>
      <c r="M62" s="152">
        <v>0</v>
      </c>
      <c r="N62" s="221">
        <v>0</v>
      </c>
      <c r="O62" s="152">
        <v>0</v>
      </c>
      <c r="P62" s="221">
        <v>0</v>
      </c>
      <c r="Q62" s="155"/>
      <c r="R62" s="222">
        <v>0</v>
      </c>
      <c r="S62" s="155"/>
      <c r="T62" s="222">
        <v>0</v>
      </c>
      <c r="U62" s="155"/>
      <c r="V62" s="222">
        <v>0</v>
      </c>
      <c r="W62" s="223">
        <v>1</v>
      </c>
      <c r="X62" s="222">
        <f>ROUND((W62*2782179.9*0.955),2)</f>
        <v>2656981.7999999998</v>
      </c>
      <c r="Y62" s="224"/>
      <c r="Z62" s="222">
        <v>0</v>
      </c>
      <c r="AA62" s="222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144">
        <f t="shared" si="42"/>
        <v>83465.399999999994</v>
      </c>
      <c r="AN62" s="144">
        <f t="shared" si="43"/>
        <v>41732.699999999997</v>
      </c>
      <c r="AO62" s="225">
        <v>0</v>
      </c>
      <c r="AP62" s="144" t="s">
        <v>4526</v>
      </c>
      <c r="AQ62" s="294"/>
      <c r="AR62" s="144"/>
      <c r="AS62" s="271"/>
      <c r="AT62" s="144"/>
      <c r="AU62" s="144"/>
      <c r="AV62" s="158" t="s">
        <v>972</v>
      </c>
      <c r="AW62" s="159" t="s">
        <v>1057</v>
      </c>
      <c r="AX62" s="226" t="s">
        <v>1058</v>
      </c>
      <c r="AY62" s="159" t="s">
        <v>878</v>
      </c>
      <c r="AZ62" s="159" t="s">
        <v>879</v>
      </c>
      <c r="BA62" s="193">
        <v>1995</v>
      </c>
      <c r="BB62" s="159" t="s">
        <v>891</v>
      </c>
      <c r="BC62" s="193">
        <v>10</v>
      </c>
      <c r="BD62" s="193">
        <v>1</v>
      </c>
      <c r="BE62" s="193">
        <v>121</v>
      </c>
      <c r="BF62" s="160">
        <v>3423.9</v>
      </c>
      <c r="BG62" s="160">
        <v>2930.2</v>
      </c>
      <c r="BH62" s="193">
        <v>1</v>
      </c>
      <c r="BI62" s="158" t="s">
        <v>4574</v>
      </c>
      <c r="BJ62" s="159" t="s">
        <v>892</v>
      </c>
      <c r="BK62" s="160">
        <v>550</v>
      </c>
      <c r="BL62" s="160">
        <v>484.7</v>
      </c>
      <c r="BM62" s="160">
        <v>2726.7</v>
      </c>
      <c r="BN62" s="158"/>
      <c r="BO62" s="226" t="s">
        <v>999</v>
      </c>
      <c r="BP62" s="226" t="s">
        <v>886</v>
      </c>
      <c r="BQ62" s="227" t="s">
        <v>887</v>
      </c>
      <c r="BR62" s="228">
        <v>2782179.9</v>
      </c>
      <c r="BS62" s="228">
        <v>1532819.83</v>
      </c>
      <c r="BT62" s="228">
        <v>0</v>
      </c>
      <c r="BU62" s="138">
        <v>1532819.83</v>
      </c>
      <c r="BV62" s="228">
        <v>1540342.94</v>
      </c>
      <c r="BW62" s="228">
        <v>1540342.94</v>
      </c>
      <c r="BX62" s="228">
        <v>0</v>
      </c>
      <c r="BY62" s="228">
        <v>1523324.1</v>
      </c>
      <c r="BZ62" s="228">
        <v>1523324.1</v>
      </c>
      <c r="CA62" s="228">
        <v>0</v>
      </c>
      <c r="CB62" s="228">
        <v>1530847.21</v>
      </c>
      <c r="CC62" s="228">
        <v>1530847.21</v>
      </c>
      <c r="CD62" s="228">
        <v>0</v>
      </c>
      <c r="CE62" s="229"/>
      <c r="CF62" s="229"/>
      <c r="CG62" s="229"/>
      <c r="CH62" s="229"/>
      <c r="CI62" s="229"/>
      <c r="CJ62" s="229"/>
      <c r="CK62" s="229"/>
      <c r="CL62" s="229"/>
      <c r="CM62" s="229"/>
      <c r="CN62" s="229"/>
      <c r="CO62" s="229"/>
      <c r="CP62" s="229"/>
      <c r="CQ62" s="229"/>
      <c r="CR62" s="229"/>
      <c r="CS62" s="229"/>
      <c r="CT62" s="229"/>
      <c r="CU62" s="229"/>
      <c r="CV62" s="229"/>
      <c r="CW62" s="229"/>
      <c r="CX62" s="229"/>
      <c r="CY62" s="229"/>
      <c r="CZ62" s="229"/>
      <c r="DA62" s="229"/>
      <c r="DB62" s="229"/>
      <c r="DC62" s="229"/>
      <c r="DD62" s="229"/>
      <c r="DE62" s="229"/>
      <c r="DF62" s="229"/>
      <c r="DG62" s="229"/>
      <c r="DH62" s="229"/>
      <c r="DI62" s="229"/>
      <c r="DJ62" s="229"/>
      <c r="DK62" s="229"/>
      <c r="DL62" s="229"/>
      <c r="DM62" s="229"/>
      <c r="DN62" s="229"/>
      <c r="DO62" s="229"/>
      <c r="DP62" s="229"/>
      <c r="DQ62" s="229"/>
      <c r="DR62" s="229"/>
      <c r="DS62" s="229"/>
      <c r="DT62" s="229"/>
      <c r="DU62" s="229"/>
      <c r="DV62" s="229"/>
      <c r="DW62" s="229"/>
      <c r="DX62" s="229"/>
      <c r="DY62" s="229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30"/>
      <c r="FU62" s="231" t="e">
        <f>L62/'Приложение 1'!#REF!</f>
        <v>#REF!</v>
      </c>
      <c r="FV62" s="231" t="e">
        <f t="shared" si="0"/>
        <v>#DIV/0!</v>
      </c>
      <c r="FW62" s="231" t="e">
        <f t="shared" si="4"/>
        <v>#DIV/0!</v>
      </c>
      <c r="FX62" s="231" t="e">
        <f t="shared" si="5"/>
        <v>#DIV/0!</v>
      </c>
      <c r="FY62" s="231" t="e">
        <f t="shared" si="6"/>
        <v>#DIV/0!</v>
      </c>
      <c r="FZ62" s="231" t="e">
        <f t="shared" si="7"/>
        <v>#DIV/0!</v>
      </c>
      <c r="GA62" s="231">
        <f t="shared" si="8"/>
        <v>2656981.7999999998</v>
      </c>
      <c r="GB62" s="231" t="e">
        <f t="shared" si="9"/>
        <v>#DIV/0!</v>
      </c>
      <c r="GC62" s="231" t="e">
        <f t="shared" si="10"/>
        <v>#DIV/0!</v>
      </c>
      <c r="GD62" s="231" t="e">
        <f t="shared" si="11"/>
        <v>#DIV/0!</v>
      </c>
      <c r="GE62" s="231" t="e">
        <f t="shared" si="12"/>
        <v>#DIV/0!</v>
      </c>
      <c r="GF62" s="231" t="e">
        <f t="shared" si="13"/>
        <v>#DIV/0!</v>
      </c>
      <c r="GG62" s="232">
        <f t="shared" si="14"/>
        <v>0</v>
      </c>
      <c r="GH62" s="231">
        <v>823.21</v>
      </c>
      <c r="GI62" s="231">
        <v>2105.13</v>
      </c>
      <c r="GJ62" s="231">
        <v>2608.0100000000002</v>
      </c>
      <c r="GK62" s="231">
        <v>902.03</v>
      </c>
      <c r="GL62" s="231">
        <v>1781.42</v>
      </c>
      <c r="GM62" s="231">
        <v>1188.47</v>
      </c>
      <c r="GN62" s="231">
        <v>2445034.0299999998</v>
      </c>
      <c r="GO62" s="231">
        <f t="shared" si="15"/>
        <v>4866.91</v>
      </c>
      <c r="GP62" s="231">
        <v>1206.3800000000001</v>
      </c>
      <c r="GQ62" s="231">
        <v>8075.13</v>
      </c>
      <c r="GR62" s="231">
        <v>3444.44</v>
      </c>
      <c r="GS62" s="231">
        <v>7006.73</v>
      </c>
      <c r="GT62" s="231">
        <f t="shared" si="16"/>
        <v>1689105.94</v>
      </c>
      <c r="GU62" s="231" t="e">
        <f t="shared" si="48"/>
        <v>#REF!</v>
      </c>
      <c r="GV62" s="231" t="e">
        <f t="shared" si="48"/>
        <v>#DIV/0!</v>
      </c>
      <c r="GW62" s="231" t="e">
        <f t="shared" si="48"/>
        <v>#DIV/0!</v>
      </c>
      <c r="GX62" s="231" t="e">
        <f t="shared" si="48"/>
        <v>#DIV/0!</v>
      </c>
      <c r="GY62" s="231" t="e">
        <f t="shared" si="48"/>
        <v>#DIV/0!</v>
      </c>
      <c r="GZ62" s="231" t="e">
        <f t="shared" si="48"/>
        <v>#DIV/0!</v>
      </c>
      <c r="HA62" s="231" t="str">
        <f t="shared" si="48"/>
        <v>+</v>
      </c>
      <c r="HB62" s="231" t="e">
        <f t="shared" si="48"/>
        <v>#DIV/0!</v>
      </c>
      <c r="HC62" s="231" t="e">
        <f t="shared" si="47"/>
        <v>#DIV/0!</v>
      </c>
      <c r="HD62" s="231" t="e">
        <f t="shared" si="47"/>
        <v>#DIV/0!</v>
      </c>
      <c r="HE62" s="231" t="e">
        <f t="shared" si="47"/>
        <v>#DIV/0!</v>
      </c>
      <c r="HF62" s="231" t="e">
        <f t="shared" si="47"/>
        <v>#DIV/0!</v>
      </c>
      <c r="HG62" s="231" t="str">
        <f t="shared" si="47"/>
        <v xml:space="preserve"> </v>
      </c>
      <c r="HI62" s="231"/>
      <c r="HJ62" s="231"/>
      <c r="HK62" s="231" t="e">
        <f t="shared" si="49"/>
        <v>#DIV/0!</v>
      </c>
      <c r="HL62" s="231">
        <f t="shared" si="50"/>
        <v>5085.92</v>
      </c>
      <c r="HM62" s="231" t="e">
        <f t="shared" si="17"/>
        <v>#DIV/0!</v>
      </c>
    </row>
    <row r="63" spans="1:222" s="149" customFormat="1" ht="12" customHeight="1" x14ac:dyDescent="0.2">
      <c r="A63" s="150">
        <v>46</v>
      </c>
      <c r="B63" s="151" t="s">
        <v>1061</v>
      </c>
      <c r="C63" s="152"/>
      <c r="D63" s="153"/>
      <c r="E63" s="154"/>
      <c r="F63" s="154">
        <f t="shared" si="18"/>
        <v>66.476495941394674</v>
      </c>
      <c r="G63" s="279">
        <v>1990</v>
      </c>
      <c r="H63" s="281">
        <v>2025</v>
      </c>
      <c r="I63" s="154">
        <f t="shared" si="19"/>
        <v>277229.93</v>
      </c>
      <c r="J63" s="152">
        <f t="shared" si="40"/>
        <v>4560377.04</v>
      </c>
      <c r="K63" s="155">
        <f t="shared" si="41"/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5"/>
      <c r="R63" s="155">
        <v>0</v>
      </c>
      <c r="S63" s="155"/>
      <c r="T63" s="155">
        <v>0</v>
      </c>
      <c r="U63" s="155"/>
      <c r="V63" s="155">
        <v>0</v>
      </c>
      <c r="W63" s="156">
        <v>0</v>
      </c>
      <c r="X63" s="155">
        <v>0</v>
      </c>
      <c r="Y63" s="157" t="s">
        <v>234</v>
      </c>
      <c r="Z63" s="155">
        <v>516</v>
      </c>
      <c r="AA63" s="155">
        <f>ROUND(IF(Y63="СК",7598.05*0.955,8837.94*0.955)*Z63,2)</f>
        <v>4355160.07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v>0</v>
      </c>
      <c r="AH63" s="144">
        <v>0</v>
      </c>
      <c r="AI63" s="144">
        <v>0</v>
      </c>
      <c r="AJ63" s="144">
        <v>0</v>
      </c>
      <c r="AK63" s="144">
        <v>0</v>
      </c>
      <c r="AL63" s="144">
        <v>0</v>
      </c>
      <c r="AM63" s="144">
        <f t="shared" si="42"/>
        <v>136811.31</v>
      </c>
      <c r="AN63" s="144">
        <f t="shared" si="43"/>
        <v>68405.66</v>
      </c>
      <c r="AO63" s="144">
        <v>0</v>
      </c>
      <c r="AP63" s="144" t="s">
        <v>4526</v>
      </c>
      <c r="AQ63" s="294"/>
      <c r="AR63" s="144"/>
      <c r="AS63" s="271"/>
      <c r="AT63" s="144"/>
      <c r="AU63" s="144"/>
      <c r="AV63" s="158" t="s">
        <v>976</v>
      </c>
      <c r="AW63" s="159" t="s">
        <v>1060</v>
      </c>
      <c r="AX63" s="159" t="s">
        <v>1061</v>
      </c>
      <c r="AY63" s="159" t="s">
        <v>878</v>
      </c>
      <c r="AZ63" s="159" t="s">
        <v>879</v>
      </c>
      <c r="BA63" s="193">
        <v>1990</v>
      </c>
      <c r="BB63" s="159" t="s">
        <v>891</v>
      </c>
      <c r="BC63" s="193">
        <v>3</v>
      </c>
      <c r="BD63" s="193">
        <v>1</v>
      </c>
      <c r="BE63" s="193">
        <v>50</v>
      </c>
      <c r="BF63" s="160">
        <v>849.2</v>
      </c>
      <c r="BG63" s="160">
        <v>715.9</v>
      </c>
      <c r="BH63" s="193">
        <v>0</v>
      </c>
      <c r="BI63" s="193">
        <v>7.5</v>
      </c>
      <c r="BJ63" s="159" t="s">
        <v>892</v>
      </c>
      <c r="BK63" s="160">
        <v>516</v>
      </c>
      <c r="BL63" s="160">
        <v>364.3</v>
      </c>
      <c r="BM63" s="160">
        <v>301</v>
      </c>
      <c r="BN63" s="158"/>
      <c r="BO63" s="159" t="s">
        <v>885</v>
      </c>
      <c r="BP63" s="159" t="s">
        <v>886</v>
      </c>
      <c r="BQ63" s="204" t="s">
        <v>908</v>
      </c>
      <c r="BR63" s="160">
        <v>2976979.44</v>
      </c>
      <c r="BS63" s="160">
        <v>277229.93</v>
      </c>
      <c r="BT63" s="160">
        <v>0</v>
      </c>
      <c r="BU63" s="138">
        <v>277229.93</v>
      </c>
      <c r="BV63" s="160">
        <v>278109.93</v>
      </c>
      <c r="BW63" s="160">
        <v>278109.93</v>
      </c>
      <c r="BX63" s="160">
        <v>0</v>
      </c>
      <c r="BY63" s="160">
        <v>275410.87</v>
      </c>
      <c r="BZ63" s="160">
        <v>275410.87</v>
      </c>
      <c r="CA63" s="160">
        <v>0</v>
      </c>
      <c r="CB63" s="160">
        <v>276290.87</v>
      </c>
      <c r="CC63" s="160">
        <v>276290.87</v>
      </c>
      <c r="CD63" s="160">
        <v>0</v>
      </c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  <c r="EH63" s="145"/>
      <c r="EI63" s="145"/>
      <c r="EJ63" s="145"/>
      <c r="EK63" s="145"/>
      <c r="EL63" s="145"/>
      <c r="EM63" s="145"/>
      <c r="EN63" s="145"/>
      <c r="EO63" s="145"/>
      <c r="EP63" s="145"/>
      <c r="EQ63" s="145"/>
      <c r="ER63" s="145"/>
      <c r="ES63" s="145"/>
      <c r="ET63" s="145"/>
      <c r="EU63" s="145"/>
      <c r="EV63" s="145"/>
      <c r="EW63" s="145"/>
      <c r="EX63" s="145"/>
      <c r="EY63" s="145"/>
      <c r="EZ63" s="145"/>
      <c r="FA63" s="145"/>
      <c r="FB63" s="145"/>
      <c r="FC63" s="145"/>
      <c r="FD63" s="145"/>
      <c r="FE63" s="145"/>
      <c r="FF63" s="145"/>
      <c r="FG63" s="145"/>
      <c r="FH63" s="145"/>
      <c r="FI63" s="145"/>
      <c r="FJ63" s="145"/>
      <c r="FK63" s="145"/>
      <c r="FL63" s="145"/>
      <c r="FM63" s="145"/>
      <c r="FN63" s="145"/>
      <c r="FO63" s="145"/>
      <c r="FP63" s="145"/>
      <c r="FQ63" s="145"/>
      <c r="FR63" s="145"/>
      <c r="FS63" s="145"/>
      <c r="FT63" s="146"/>
      <c r="FU63" s="147" t="e">
        <f>L63/'Приложение 1'!#REF!</f>
        <v>#REF!</v>
      </c>
      <c r="FV63" s="147" t="e">
        <f t="shared" si="0"/>
        <v>#DIV/0!</v>
      </c>
      <c r="FW63" s="147" t="e">
        <f t="shared" si="4"/>
        <v>#DIV/0!</v>
      </c>
      <c r="FX63" s="147" t="e">
        <f t="shared" si="5"/>
        <v>#DIV/0!</v>
      </c>
      <c r="FY63" s="147" t="e">
        <f t="shared" si="6"/>
        <v>#DIV/0!</v>
      </c>
      <c r="FZ63" s="147" t="e">
        <f t="shared" si="7"/>
        <v>#DIV/0!</v>
      </c>
      <c r="GA63" s="147" t="e">
        <f t="shared" si="8"/>
        <v>#DIV/0!</v>
      </c>
      <c r="GB63" s="147">
        <f t="shared" si="9"/>
        <v>8440.2326937984508</v>
      </c>
      <c r="GC63" s="147" t="e">
        <f t="shared" si="10"/>
        <v>#DIV/0!</v>
      </c>
      <c r="GD63" s="147" t="e">
        <f t="shared" si="11"/>
        <v>#DIV/0!</v>
      </c>
      <c r="GE63" s="147" t="e">
        <f t="shared" si="12"/>
        <v>#DIV/0!</v>
      </c>
      <c r="GF63" s="147" t="e">
        <f t="shared" si="13"/>
        <v>#DIV/0!</v>
      </c>
      <c r="GG63" s="148">
        <f t="shared" si="14"/>
        <v>0</v>
      </c>
      <c r="GH63" s="147">
        <v>823.21</v>
      </c>
      <c r="GI63" s="147">
        <v>2105.13</v>
      </c>
      <c r="GJ63" s="147">
        <v>2608.0100000000002</v>
      </c>
      <c r="GK63" s="147">
        <v>902.03</v>
      </c>
      <c r="GL63" s="147">
        <v>1781.42</v>
      </c>
      <c r="GM63" s="147">
        <v>1188.47</v>
      </c>
      <c r="GN63" s="147">
        <v>2445034.0299999998</v>
      </c>
      <c r="GO63" s="147">
        <f t="shared" si="15"/>
        <v>5070.2</v>
      </c>
      <c r="GP63" s="147">
        <v>1206.3800000000001</v>
      </c>
      <c r="GQ63" s="147">
        <v>8075.13</v>
      </c>
      <c r="GR63" s="147">
        <v>3444.44</v>
      </c>
      <c r="GS63" s="147">
        <v>7006.73</v>
      </c>
      <c r="GT63" s="147">
        <f t="shared" si="16"/>
        <v>1689105.94</v>
      </c>
      <c r="GU63" s="147" t="e">
        <f t="shared" si="48"/>
        <v>#REF!</v>
      </c>
      <c r="GV63" s="147" t="e">
        <f t="shared" si="48"/>
        <v>#DIV/0!</v>
      </c>
      <c r="GW63" s="147" t="e">
        <f t="shared" si="48"/>
        <v>#DIV/0!</v>
      </c>
      <c r="GX63" s="147" t="e">
        <f t="shared" si="48"/>
        <v>#DIV/0!</v>
      </c>
      <c r="GY63" s="147" t="e">
        <f t="shared" si="48"/>
        <v>#DIV/0!</v>
      </c>
      <c r="GZ63" s="147" t="e">
        <f t="shared" si="48"/>
        <v>#DIV/0!</v>
      </c>
      <c r="HA63" s="147" t="e">
        <f t="shared" si="48"/>
        <v>#DIV/0!</v>
      </c>
      <c r="HB63" s="147" t="str">
        <f t="shared" si="48"/>
        <v>+</v>
      </c>
      <c r="HC63" s="147" t="e">
        <f t="shared" si="47"/>
        <v>#DIV/0!</v>
      </c>
      <c r="HD63" s="147" t="e">
        <f t="shared" si="47"/>
        <v>#DIV/0!</v>
      </c>
      <c r="HE63" s="147" t="e">
        <f t="shared" si="47"/>
        <v>#DIV/0!</v>
      </c>
      <c r="HF63" s="147" t="e">
        <f t="shared" si="47"/>
        <v>#DIV/0!</v>
      </c>
      <c r="HG63" s="147" t="str">
        <f t="shared" si="47"/>
        <v xml:space="preserve"> </v>
      </c>
      <c r="HI63" s="147"/>
      <c r="HJ63" s="147"/>
      <c r="HK63" s="147">
        <f t="shared" si="49"/>
        <v>8837.94</v>
      </c>
      <c r="HL63" s="147">
        <f t="shared" si="50"/>
        <v>5298.36</v>
      </c>
      <c r="HM63" s="147">
        <f t="shared" si="17"/>
        <v>3539.5800000000008</v>
      </c>
    </row>
    <row r="64" spans="1:222" s="149" customFormat="1" ht="12" customHeight="1" x14ac:dyDescent="0.2">
      <c r="A64" s="150">
        <v>47</v>
      </c>
      <c r="B64" s="151" t="s">
        <v>1064</v>
      </c>
      <c r="C64" s="161"/>
      <c r="D64" s="161"/>
      <c r="E64" s="162"/>
      <c r="F64" s="154">
        <f t="shared" si="18"/>
        <v>112.21542129423962</v>
      </c>
      <c r="G64" s="279">
        <v>1920</v>
      </c>
      <c r="H64" s="278">
        <v>2025</v>
      </c>
      <c r="I64" s="154">
        <f t="shared" si="19"/>
        <v>100258.59</v>
      </c>
      <c r="J64" s="311">
        <f t="shared" si="40"/>
        <v>2373630.81</v>
      </c>
      <c r="K64" s="155">
        <f t="shared" si="41"/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5"/>
      <c r="R64" s="155">
        <v>0</v>
      </c>
      <c r="S64" s="155"/>
      <c r="T64" s="155">
        <v>0</v>
      </c>
      <c r="U64" s="155"/>
      <c r="V64" s="155">
        <v>0</v>
      </c>
      <c r="W64" s="156">
        <v>0</v>
      </c>
      <c r="X64" s="155">
        <v>0</v>
      </c>
      <c r="Y64" s="157" t="s">
        <v>235</v>
      </c>
      <c r="Z64" s="155">
        <v>312.39999999999998</v>
      </c>
      <c r="AA64" s="155">
        <f>ROUND(IF(Y64="СК",7598.05*0.955,8837.94*0.955)*Z64,2)</f>
        <v>2266817.4300000002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44">
        <v>0</v>
      </c>
      <c r="AK64" s="144">
        <v>0</v>
      </c>
      <c r="AL64" s="144">
        <v>0</v>
      </c>
      <c r="AM64" s="144">
        <f t="shared" si="42"/>
        <v>71208.92</v>
      </c>
      <c r="AN64" s="144">
        <f t="shared" si="43"/>
        <v>35604.46</v>
      </c>
      <c r="AO64" s="144">
        <v>0</v>
      </c>
      <c r="AP64" s="144" t="s">
        <v>4526</v>
      </c>
      <c r="AQ64" s="294"/>
      <c r="AR64" s="144"/>
      <c r="AS64" s="271"/>
      <c r="AT64" s="144"/>
      <c r="AU64" s="144"/>
      <c r="AV64" s="158" t="s">
        <v>979</v>
      </c>
      <c r="AW64" s="159" t="s">
        <v>1063</v>
      </c>
      <c r="AX64" s="159" t="s">
        <v>1064</v>
      </c>
      <c r="AY64" s="159"/>
      <c r="AZ64" s="159" t="s">
        <v>879</v>
      </c>
      <c r="BA64" s="193">
        <v>1920</v>
      </c>
      <c r="BB64" s="159" t="s">
        <v>891</v>
      </c>
      <c r="BC64" s="193">
        <v>2</v>
      </c>
      <c r="BD64" s="193">
        <v>1</v>
      </c>
      <c r="BE64" s="193">
        <v>67</v>
      </c>
      <c r="BF64" s="160">
        <v>248.1</v>
      </c>
      <c r="BG64" s="160">
        <v>225.1</v>
      </c>
      <c r="BH64" s="193">
        <v>0</v>
      </c>
      <c r="BI64" s="193">
        <v>7.5</v>
      </c>
      <c r="BJ64" s="159" t="s">
        <v>884</v>
      </c>
      <c r="BK64" s="160">
        <v>312.39999999999998</v>
      </c>
      <c r="BL64" s="160"/>
      <c r="BM64" s="160">
        <v>145</v>
      </c>
      <c r="BN64" s="158" t="s">
        <v>901</v>
      </c>
      <c r="BO64" s="159" t="s">
        <v>885</v>
      </c>
      <c r="BP64" s="159" t="s">
        <v>886</v>
      </c>
      <c r="BQ64" s="204" t="s">
        <v>908</v>
      </c>
      <c r="BR64" s="160">
        <v>1730074.32</v>
      </c>
      <c r="BS64" s="160">
        <v>100258.59</v>
      </c>
      <c r="BT64" s="160">
        <v>0</v>
      </c>
      <c r="BU64" s="138">
        <v>100258.59</v>
      </c>
      <c r="BV64" s="160">
        <v>105685.16</v>
      </c>
      <c r="BW64" s="160">
        <v>105685.16</v>
      </c>
      <c r="BX64" s="160">
        <v>0</v>
      </c>
      <c r="BY64" s="160">
        <v>96744.54</v>
      </c>
      <c r="BZ64" s="160">
        <v>96744.54</v>
      </c>
      <c r="CA64" s="160">
        <v>0</v>
      </c>
      <c r="CB64" s="160">
        <v>102171.11</v>
      </c>
      <c r="CC64" s="160">
        <v>102171.11</v>
      </c>
      <c r="CD64" s="160">
        <v>0</v>
      </c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  <c r="EH64" s="145"/>
      <c r="EI64" s="145"/>
      <c r="EJ64" s="145"/>
      <c r="EK64" s="145"/>
      <c r="EL64" s="145"/>
      <c r="EM64" s="145"/>
      <c r="EN64" s="145"/>
      <c r="EO64" s="145"/>
      <c r="EP64" s="145"/>
      <c r="EQ64" s="145"/>
      <c r="ER64" s="145"/>
      <c r="ES64" s="145"/>
      <c r="ET64" s="145"/>
      <c r="EU64" s="145"/>
      <c r="EV64" s="145"/>
      <c r="EW64" s="145"/>
      <c r="EX64" s="145"/>
      <c r="EY64" s="145"/>
      <c r="EZ64" s="145"/>
      <c r="FA64" s="145"/>
      <c r="FB64" s="145"/>
      <c r="FC64" s="145"/>
      <c r="FD64" s="145"/>
      <c r="FE64" s="145"/>
      <c r="FF64" s="145"/>
      <c r="FG64" s="145"/>
      <c r="FH64" s="145"/>
      <c r="FI64" s="145"/>
      <c r="FJ64" s="145"/>
      <c r="FK64" s="145"/>
      <c r="FL64" s="145"/>
      <c r="FM64" s="145"/>
      <c r="FN64" s="145"/>
      <c r="FO64" s="145"/>
      <c r="FP64" s="145"/>
      <c r="FQ64" s="145"/>
      <c r="FR64" s="145"/>
      <c r="FS64" s="145"/>
      <c r="FT64" s="146"/>
      <c r="FU64" s="147" t="e">
        <f>L64/'Приложение 1'!#REF!</f>
        <v>#REF!</v>
      </c>
      <c r="FV64" s="147" t="e">
        <f t="shared" si="0"/>
        <v>#DIV/0!</v>
      </c>
      <c r="FW64" s="147" t="e">
        <f t="shared" si="4"/>
        <v>#DIV/0!</v>
      </c>
      <c r="FX64" s="147" t="e">
        <f t="shared" si="5"/>
        <v>#DIV/0!</v>
      </c>
      <c r="FY64" s="147" t="e">
        <f t="shared" si="6"/>
        <v>#DIV/0!</v>
      </c>
      <c r="FZ64" s="147" t="e">
        <f t="shared" si="7"/>
        <v>#DIV/0!</v>
      </c>
      <c r="GA64" s="147" t="e">
        <f t="shared" si="8"/>
        <v>#DIV/0!</v>
      </c>
      <c r="GB64" s="147">
        <f t="shared" si="9"/>
        <v>7256.137740076826</v>
      </c>
      <c r="GC64" s="147" t="e">
        <f t="shared" si="10"/>
        <v>#DIV/0!</v>
      </c>
      <c r="GD64" s="147" t="e">
        <f t="shared" si="11"/>
        <v>#DIV/0!</v>
      </c>
      <c r="GE64" s="147" t="e">
        <f t="shared" si="12"/>
        <v>#DIV/0!</v>
      </c>
      <c r="GF64" s="147" t="e">
        <f t="shared" si="13"/>
        <v>#DIV/0!</v>
      </c>
      <c r="GG64" s="148">
        <f t="shared" si="14"/>
        <v>0</v>
      </c>
      <c r="GH64" s="147">
        <v>823.21</v>
      </c>
      <c r="GI64" s="147">
        <v>2105.13</v>
      </c>
      <c r="GJ64" s="147">
        <v>2608.0100000000002</v>
      </c>
      <c r="GK64" s="147">
        <v>902.03</v>
      </c>
      <c r="GL64" s="147">
        <v>1781.42</v>
      </c>
      <c r="GM64" s="147">
        <v>1188.47</v>
      </c>
      <c r="GN64" s="147">
        <v>2445034.0299999998</v>
      </c>
      <c r="GO64" s="147">
        <f t="shared" si="15"/>
        <v>4866.91</v>
      </c>
      <c r="GP64" s="147">
        <v>1206.3800000000001</v>
      </c>
      <c r="GQ64" s="147">
        <v>8075.13</v>
      </c>
      <c r="GR64" s="147">
        <v>3444.44</v>
      </c>
      <c r="GS64" s="147">
        <v>7006.73</v>
      </c>
      <c r="GT64" s="147">
        <f t="shared" si="16"/>
        <v>1689105.94</v>
      </c>
      <c r="GU64" s="147" t="e">
        <f t="shared" si="48"/>
        <v>#REF!</v>
      </c>
      <c r="GV64" s="147" t="e">
        <f t="shared" si="48"/>
        <v>#DIV/0!</v>
      </c>
      <c r="GW64" s="147" t="e">
        <f t="shared" si="48"/>
        <v>#DIV/0!</v>
      </c>
      <c r="GX64" s="147" t="e">
        <f t="shared" si="48"/>
        <v>#DIV/0!</v>
      </c>
      <c r="GY64" s="147" t="e">
        <f t="shared" si="48"/>
        <v>#DIV/0!</v>
      </c>
      <c r="GZ64" s="147" t="e">
        <f t="shared" si="48"/>
        <v>#DIV/0!</v>
      </c>
      <c r="HA64" s="147" t="e">
        <f t="shared" si="48"/>
        <v>#DIV/0!</v>
      </c>
      <c r="HB64" s="147" t="str">
        <f t="shared" si="48"/>
        <v>+</v>
      </c>
      <c r="HC64" s="147" t="e">
        <f t="shared" si="47"/>
        <v>#DIV/0!</v>
      </c>
      <c r="HD64" s="147" t="e">
        <f t="shared" si="47"/>
        <v>#DIV/0!</v>
      </c>
      <c r="HE64" s="147" t="e">
        <f t="shared" si="47"/>
        <v>#DIV/0!</v>
      </c>
      <c r="HF64" s="147" t="e">
        <f t="shared" si="47"/>
        <v>#DIV/0!</v>
      </c>
      <c r="HG64" s="147" t="str">
        <f t="shared" si="47"/>
        <v xml:space="preserve"> </v>
      </c>
      <c r="HI64" s="147"/>
      <c r="HJ64" s="147"/>
      <c r="HK64" s="147">
        <f t="shared" si="49"/>
        <v>7598.0499679897575</v>
      </c>
      <c r="HL64" s="147">
        <f t="shared" si="50"/>
        <v>5085.92</v>
      </c>
      <c r="HM64" s="147">
        <f t="shared" si="17"/>
        <v>2512.1299679897575</v>
      </c>
      <c r="HN64" s="163"/>
    </row>
    <row r="65" spans="1:221" s="149" customFormat="1" ht="12" customHeight="1" x14ac:dyDescent="0.2">
      <c r="A65" s="150">
        <v>48</v>
      </c>
      <c r="B65" s="151" t="s">
        <v>1067</v>
      </c>
      <c r="C65" s="152"/>
      <c r="D65" s="153"/>
      <c r="E65" s="154"/>
      <c r="F65" s="154">
        <f t="shared" si="18"/>
        <v>72.634047417100845</v>
      </c>
      <c r="G65" s="279">
        <v>1959</v>
      </c>
      <c r="H65" s="278">
        <v>2025</v>
      </c>
      <c r="I65" s="154">
        <f t="shared" si="19"/>
        <v>139156.37</v>
      </c>
      <c r="J65" s="311">
        <f t="shared" si="40"/>
        <v>1937502.75</v>
      </c>
      <c r="K65" s="155">
        <f t="shared" si="41"/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5"/>
      <c r="R65" s="155">
        <v>0</v>
      </c>
      <c r="S65" s="155"/>
      <c r="T65" s="155">
        <v>0</v>
      </c>
      <c r="U65" s="155"/>
      <c r="V65" s="155">
        <v>0</v>
      </c>
      <c r="W65" s="156">
        <v>0</v>
      </c>
      <c r="X65" s="155">
        <v>0</v>
      </c>
      <c r="Y65" s="157" t="s">
        <v>235</v>
      </c>
      <c r="Z65" s="155">
        <v>255</v>
      </c>
      <c r="AA65" s="155">
        <f>ROUND(IF(Y65="СК",7598.05*0.955,8837.94*0.955)*Z65,2)</f>
        <v>1850315.13</v>
      </c>
      <c r="AB65" s="144">
        <v>0</v>
      </c>
      <c r="AC65" s="144">
        <v>0</v>
      </c>
      <c r="AD65" s="144">
        <v>0</v>
      </c>
      <c r="AE65" s="144">
        <v>0</v>
      </c>
      <c r="AF65" s="144">
        <v>0</v>
      </c>
      <c r="AG65" s="144">
        <v>0</v>
      </c>
      <c r="AH65" s="144">
        <v>0</v>
      </c>
      <c r="AI65" s="144">
        <v>0</v>
      </c>
      <c r="AJ65" s="144">
        <v>0</v>
      </c>
      <c r="AK65" s="144">
        <v>0</v>
      </c>
      <c r="AL65" s="144">
        <v>0</v>
      </c>
      <c r="AM65" s="144">
        <f t="shared" si="42"/>
        <v>58125.08</v>
      </c>
      <c r="AN65" s="144">
        <f t="shared" si="43"/>
        <v>29062.54</v>
      </c>
      <c r="AO65" s="144">
        <v>0</v>
      </c>
      <c r="AP65" s="144" t="s">
        <v>4526</v>
      </c>
      <c r="AQ65" s="294"/>
      <c r="AR65" s="144"/>
      <c r="AS65" s="271"/>
      <c r="AT65" s="144"/>
      <c r="AU65" s="144"/>
      <c r="AV65" s="158" t="s">
        <v>983</v>
      </c>
      <c r="AW65" s="159" t="s">
        <v>1066</v>
      </c>
      <c r="AX65" s="159" t="s">
        <v>1067</v>
      </c>
      <c r="AY65" s="159"/>
      <c r="AZ65" s="159" t="s">
        <v>879</v>
      </c>
      <c r="BA65" s="193">
        <v>1959</v>
      </c>
      <c r="BB65" s="159" t="s">
        <v>891</v>
      </c>
      <c r="BC65" s="193">
        <v>2</v>
      </c>
      <c r="BD65" s="193">
        <v>1</v>
      </c>
      <c r="BE65" s="193">
        <v>52</v>
      </c>
      <c r="BF65" s="160">
        <v>284.39999999999998</v>
      </c>
      <c r="BG65" s="160">
        <v>275.10000000000002</v>
      </c>
      <c r="BH65" s="193">
        <v>0</v>
      </c>
      <c r="BI65" s="193">
        <v>7.5</v>
      </c>
      <c r="BJ65" s="159" t="s">
        <v>884</v>
      </c>
      <c r="BK65" s="160">
        <v>255</v>
      </c>
      <c r="BL65" s="160"/>
      <c r="BM65" s="160">
        <v>145</v>
      </c>
      <c r="BN65" s="158" t="s">
        <v>917</v>
      </c>
      <c r="BO65" s="159" t="s">
        <v>885</v>
      </c>
      <c r="BP65" s="159" t="s">
        <v>886</v>
      </c>
      <c r="BQ65" s="204" t="s">
        <v>908</v>
      </c>
      <c r="BR65" s="160">
        <v>1412192.55</v>
      </c>
      <c r="BS65" s="160">
        <v>139156.37</v>
      </c>
      <c r="BT65" s="160">
        <v>0</v>
      </c>
      <c r="BU65" s="138">
        <v>139156.37</v>
      </c>
      <c r="BV65" s="160">
        <v>139156.37</v>
      </c>
      <c r="BW65" s="160">
        <v>139156.37</v>
      </c>
      <c r="BX65" s="160">
        <v>0</v>
      </c>
      <c r="BY65" s="160">
        <v>138670.95000000001</v>
      </c>
      <c r="BZ65" s="160">
        <v>138670.95000000001</v>
      </c>
      <c r="CA65" s="160">
        <v>0</v>
      </c>
      <c r="CB65" s="160">
        <v>138670.95000000001</v>
      </c>
      <c r="CC65" s="160">
        <v>138670.95000000001</v>
      </c>
      <c r="CD65" s="160">
        <v>0</v>
      </c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  <c r="FS65" s="145"/>
      <c r="FT65" s="146"/>
      <c r="FU65" s="147" t="e">
        <f>L65/'Приложение 1'!#REF!</f>
        <v>#REF!</v>
      </c>
      <c r="FV65" s="147" t="e">
        <f t="shared" si="0"/>
        <v>#DIV/0!</v>
      </c>
      <c r="FW65" s="147" t="e">
        <f t="shared" si="4"/>
        <v>#DIV/0!</v>
      </c>
      <c r="FX65" s="147" t="e">
        <f t="shared" si="5"/>
        <v>#DIV/0!</v>
      </c>
      <c r="FY65" s="147" t="e">
        <f t="shared" si="6"/>
        <v>#DIV/0!</v>
      </c>
      <c r="FZ65" s="147" t="e">
        <f t="shared" si="7"/>
        <v>#DIV/0!</v>
      </c>
      <c r="GA65" s="147" t="e">
        <f t="shared" si="8"/>
        <v>#DIV/0!</v>
      </c>
      <c r="GB65" s="147">
        <f t="shared" si="9"/>
        <v>7256.1377647058816</v>
      </c>
      <c r="GC65" s="147" t="e">
        <f t="shared" si="10"/>
        <v>#DIV/0!</v>
      </c>
      <c r="GD65" s="147" t="e">
        <f t="shared" si="11"/>
        <v>#DIV/0!</v>
      </c>
      <c r="GE65" s="147" t="e">
        <f t="shared" si="12"/>
        <v>#DIV/0!</v>
      </c>
      <c r="GF65" s="147" t="e">
        <f t="shared" si="13"/>
        <v>#DIV/0!</v>
      </c>
      <c r="GG65" s="148">
        <f t="shared" si="14"/>
        <v>0</v>
      </c>
      <c r="GH65" s="147">
        <v>823.21</v>
      </c>
      <c r="GI65" s="147">
        <v>2105.13</v>
      </c>
      <c r="GJ65" s="147">
        <v>2608.0100000000002</v>
      </c>
      <c r="GK65" s="147">
        <v>902.03</v>
      </c>
      <c r="GL65" s="147">
        <v>1781.42</v>
      </c>
      <c r="GM65" s="147">
        <v>1188.47</v>
      </c>
      <c r="GN65" s="147">
        <v>2445034.0299999998</v>
      </c>
      <c r="GO65" s="147">
        <f t="shared" si="15"/>
        <v>4866.91</v>
      </c>
      <c r="GP65" s="147">
        <v>1206.3800000000001</v>
      </c>
      <c r="GQ65" s="147">
        <v>8075.13</v>
      </c>
      <c r="GR65" s="147">
        <v>3444.44</v>
      </c>
      <c r="GS65" s="147">
        <v>7006.73</v>
      </c>
      <c r="GT65" s="147">
        <f t="shared" si="16"/>
        <v>1689105.94</v>
      </c>
      <c r="GU65" s="147" t="e">
        <f t="shared" si="48"/>
        <v>#REF!</v>
      </c>
      <c r="GV65" s="147" t="e">
        <f t="shared" si="48"/>
        <v>#DIV/0!</v>
      </c>
      <c r="GW65" s="147" t="e">
        <f t="shared" si="48"/>
        <v>#DIV/0!</v>
      </c>
      <c r="GX65" s="147" t="e">
        <f t="shared" si="48"/>
        <v>#DIV/0!</v>
      </c>
      <c r="GY65" s="147" t="e">
        <f t="shared" si="48"/>
        <v>#DIV/0!</v>
      </c>
      <c r="GZ65" s="147" t="e">
        <f t="shared" si="48"/>
        <v>#DIV/0!</v>
      </c>
      <c r="HA65" s="147" t="e">
        <f t="shared" si="48"/>
        <v>#DIV/0!</v>
      </c>
      <c r="HB65" s="147" t="str">
        <f t="shared" si="48"/>
        <v>+</v>
      </c>
      <c r="HC65" s="147" t="e">
        <f t="shared" si="47"/>
        <v>#DIV/0!</v>
      </c>
      <c r="HD65" s="147" t="e">
        <f t="shared" si="47"/>
        <v>#DIV/0!</v>
      </c>
      <c r="HE65" s="147" t="e">
        <f t="shared" si="47"/>
        <v>#DIV/0!</v>
      </c>
      <c r="HF65" s="147" t="e">
        <f t="shared" si="47"/>
        <v>#DIV/0!</v>
      </c>
      <c r="HG65" s="147" t="str">
        <f t="shared" si="47"/>
        <v xml:space="preserve"> </v>
      </c>
      <c r="HI65" s="147"/>
      <c r="HJ65" s="147"/>
      <c r="HK65" s="147">
        <f t="shared" si="49"/>
        <v>7598.05</v>
      </c>
      <c r="HL65" s="147">
        <f t="shared" si="50"/>
        <v>5085.92</v>
      </c>
      <c r="HM65" s="147">
        <f t="shared" si="17"/>
        <v>2512.13</v>
      </c>
    </row>
    <row r="66" spans="1:221" s="149" customFormat="1" ht="12" customHeight="1" x14ac:dyDescent="0.2">
      <c r="A66" s="150">
        <v>49</v>
      </c>
      <c r="B66" s="151" t="s">
        <v>1072</v>
      </c>
      <c r="C66" s="152"/>
      <c r="D66" s="153"/>
      <c r="E66" s="154"/>
      <c r="F66" s="154">
        <f t="shared" si="18"/>
        <v>48.267145773945551</v>
      </c>
      <c r="G66" s="279">
        <v>1982</v>
      </c>
      <c r="H66" s="281">
        <v>2025</v>
      </c>
      <c r="I66" s="154">
        <f t="shared" si="19"/>
        <v>714652.54</v>
      </c>
      <c r="J66" s="152">
        <f t="shared" si="40"/>
        <v>6861039.1500000004</v>
      </c>
      <c r="K66" s="155">
        <f t="shared" si="41"/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5"/>
      <c r="R66" s="155">
        <v>0</v>
      </c>
      <c r="S66" s="155"/>
      <c r="T66" s="155">
        <v>0</v>
      </c>
      <c r="U66" s="155"/>
      <c r="V66" s="155">
        <v>0</v>
      </c>
      <c r="W66" s="156">
        <v>0</v>
      </c>
      <c r="X66" s="155">
        <v>0</v>
      </c>
      <c r="Y66" s="157" t="s">
        <v>235</v>
      </c>
      <c r="Z66" s="155">
        <v>903</v>
      </c>
      <c r="AA66" s="155">
        <f>ROUND(IF(Y66="СК",7598.05*0.955,8837.94*0.955)*Z66,2)</f>
        <v>6552292.3899999997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44">
        <v>0</v>
      </c>
      <c r="AJ66" s="144">
        <v>0</v>
      </c>
      <c r="AK66" s="144">
        <v>0</v>
      </c>
      <c r="AL66" s="144">
        <v>0</v>
      </c>
      <c r="AM66" s="144">
        <f t="shared" si="42"/>
        <v>205831.17</v>
      </c>
      <c r="AN66" s="144">
        <f t="shared" si="43"/>
        <v>102915.59</v>
      </c>
      <c r="AO66" s="144">
        <v>0</v>
      </c>
      <c r="AP66" s="144" t="s">
        <v>4526</v>
      </c>
      <c r="AQ66" s="294"/>
      <c r="AR66" s="144"/>
      <c r="AS66" s="271"/>
      <c r="AT66" s="144"/>
      <c r="AU66" s="144"/>
      <c r="AV66" s="158" t="s">
        <v>1070</v>
      </c>
      <c r="AW66" s="159" t="s">
        <v>1071</v>
      </c>
      <c r="AX66" s="159" t="s">
        <v>1072</v>
      </c>
      <c r="AY66" s="159"/>
      <c r="AZ66" s="159" t="s">
        <v>879</v>
      </c>
      <c r="BA66" s="193">
        <v>1982</v>
      </c>
      <c r="BB66" s="159" t="s">
        <v>881</v>
      </c>
      <c r="BC66" s="193">
        <v>5</v>
      </c>
      <c r="BD66" s="193">
        <v>2</v>
      </c>
      <c r="BE66" s="193">
        <v>21</v>
      </c>
      <c r="BF66" s="160">
        <v>1711.9</v>
      </c>
      <c r="BG66" s="160">
        <v>1414.9</v>
      </c>
      <c r="BH66" s="193">
        <v>0</v>
      </c>
      <c r="BI66" s="193">
        <v>7.5</v>
      </c>
      <c r="BJ66" s="159" t="s">
        <v>884</v>
      </c>
      <c r="BK66" s="160">
        <v>903</v>
      </c>
      <c r="BL66" s="160"/>
      <c r="BM66" s="160">
        <v>665.8</v>
      </c>
      <c r="BN66" s="158"/>
      <c r="BO66" s="159" t="s">
        <v>885</v>
      </c>
      <c r="BP66" s="159" t="s">
        <v>886</v>
      </c>
      <c r="BQ66" s="204" t="s">
        <v>887</v>
      </c>
      <c r="BR66" s="160">
        <v>5000823.03</v>
      </c>
      <c r="BS66" s="160">
        <v>714652.54</v>
      </c>
      <c r="BT66" s="160">
        <v>0</v>
      </c>
      <c r="BU66" s="138">
        <v>714652.54</v>
      </c>
      <c r="BV66" s="160">
        <v>714652.54</v>
      </c>
      <c r="BW66" s="160">
        <v>714652.54</v>
      </c>
      <c r="BX66" s="160">
        <v>0</v>
      </c>
      <c r="BY66" s="160">
        <v>710088.84</v>
      </c>
      <c r="BZ66" s="160">
        <v>710088.84</v>
      </c>
      <c r="CA66" s="160">
        <v>0</v>
      </c>
      <c r="CB66" s="160">
        <v>710088.84</v>
      </c>
      <c r="CC66" s="160">
        <v>710088.84</v>
      </c>
      <c r="CD66" s="160">
        <v>0</v>
      </c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  <c r="FS66" s="145"/>
      <c r="FT66" s="146"/>
      <c r="FU66" s="147" t="e">
        <f>L66/'Приложение 1'!#REF!</f>
        <v>#REF!</v>
      </c>
      <c r="FV66" s="147" t="e">
        <f t="shared" si="0"/>
        <v>#DIV/0!</v>
      </c>
      <c r="FW66" s="147" t="e">
        <f t="shared" si="4"/>
        <v>#DIV/0!</v>
      </c>
      <c r="FX66" s="147" t="e">
        <f t="shared" si="5"/>
        <v>#DIV/0!</v>
      </c>
      <c r="FY66" s="147" t="e">
        <f t="shared" si="6"/>
        <v>#DIV/0!</v>
      </c>
      <c r="FZ66" s="147" t="e">
        <f t="shared" si="7"/>
        <v>#DIV/0!</v>
      </c>
      <c r="GA66" s="147" t="e">
        <f t="shared" si="8"/>
        <v>#DIV/0!</v>
      </c>
      <c r="GB66" s="147">
        <f t="shared" si="9"/>
        <v>7256.1377519379839</v>
      </c>
      <c r="GC66" s="147" t="e">
        <f t="shared" si="10"/>
        <v>#DIV/0!</v>
      </c>
      <c r="GD66" s="147" t="e">
        <f t="shared" si="11"/>
        <v>#DIV/0!</v>
      </c>
      <c r="GE66" s="147" t="e">
        <f t="shared" si="12"/>
        <v>#DIV/0!</v>
      </c>
      <c r="GF66" s="147" t="e">
        <f t="shared" si="13"/>
        <v>#DIV/0!</v>
      </c>
      <c r="GG66" s="148">
        <f t="shared" si="14"/>
        <v>0</v>
      </c>
      <c r="GH66" s="147">
        <v>823.21</v>
      </c>
      <c r="GI66" s="147">
        <v>2105.13</v>
      </c>
      <c r="GJ66" s="147">
        <v>2608.0100000000002</v>
      </c>
      <c r="GK66" s="147">
        <v>902.03</v>
      </c>
      <c r="GL66" s="147">
        <v>1781.42</v>
      </c>
      <c r="GM66" s="147">
        <v>1188.47</v>
      </c>
      <c r="GN66" s="147">
        <v>2445034.0299999998</v>
      </c>
      <c r="GO66" s="147">
        <f t="shared" si="15"/>
        <v>4866.91</v>
      </c>
      <c r="GP66" s="147">
        <v>1206.3800000000001</v>
      </c>
      <c r="GQ66" s="147">
        <v>8075.13</v>
      </c>
      <c r="GR66" s="147">
        <v>3444.44</v>
      </c>
      <c r="GS66" s="147">
        <v>7006.73</v>
      </c>
      <c r="GT66" s="147">
        <f t="shared" si="16"/>
        <v>1689105.94</v>
      </c>
      <c r="GU66" s="147" t="e">
        <f t="shared" si="48"/>
        <v>#REF!</v>
      </c>
      <c r="GV66" s="147" t="e">
        <f t="shared" si="48"/>
        <v>#DIV/0!</v>
      </c>
      <c r="GW66" s="147" t="e">
        <f t="shared" si="48"/>
        <v>#DIV/0!</v>
      </c>
      <c r="GX66" s="147" t="e">
        <f t="shared" si="48"/>
        <v>#DIV/0!</v>
      </c>
      <c r="GY66" s="147" t="e">
        <f t="shared" si="48"/>
        <v>#DIV/0!</v>
      </c>
      <c r="GZ66" s="147" t="e">
        <f t="shared" si="48"/>
        <v>#DIV/0!</v>
      </c>
      <c r="HA66" s="147" t="e">
        <f t="shared" si="48"/>
        <v>#DIV/0!</v>
      </c>
      <c r="HB66" s="147" t="str">
        <f t="shared" si="48"/>
        <v>+</v>
      </c>
      <c r="HC66" s="147" t="e">
        <f t="shared" si="47"/>
        <v>#DIV/0!</v>
      </c>
      <c r="HD66" s="147" t="e">
        <f t="shared" si="47"/>
        <v>#DIV/0!</v>
      </c>
      <c r="HE66" s="147" t="e">
        <f t="shared" si="47"/>
        <v>#DIV/0!</v>
      </c>
      <c r="HF66" s="147" t="e">
        <f t="shared" si="47"/>
        <v>#DIV/0!</v>
      </c>
      <c r="HG66" s="147" t="str">
        <f t="shared" si="47"/>
        <v xml:space="preserve"> </v>
      </c>
      <c r="HI66" s="147"/>
      <c r="HJ66" s="147"/>
      <c r="HK66" s="147">
        <f t="shared" si="49"/>
        <v>7598.05</v>
      </c>
      <c r="HL66" s="147">
        <f t="shared" si="50"/>
        <v>5085.92</v>
      </c>
      <c r="HM66" s="147">
        <f t="shared" si="17"/>
        <v>2512.13</v>
      </c>
    </row>
    <row r="67" spans="1:221" s="149" customFormat="1" ht="12" customHeight="1" x14ac:dyDescent="0.2">
      <c r="A67" s="150">
        <v>50</v>
      </c>
      <c r="B67" s="151" t="s">
        <v>1074</v>
      </c>
      <c r="C67" s="152"/>
      <c r="D67" s="153"/>
      <c r="E67" s="154"/>
      <c r="F67" s="154">
        <f t="shared" si="18"/>
        <v>57.461758648361432</v>
      </c>
      <c r="G67" s="279">
        <v>1963</v>
      </c>
      <c r="H67" s="278">
        <v>2025</v>
      </c>
      <c r="I67" s="154">
        <f t="shared" si="19"/>
        <v>1206220.4099999999</v>
      </c>
      <c r="J67" s="152">
        <f t="shared" si="40"/>
        <v>11982540.710000001</v>
      </c>
      <c r="K67" s="155">
        <f t="shared" si="41"/>
        <v>10276866.15</v>
      </c>
      <c r="L67" s="164">
        <f>ROUND((BF67*936.72*0.955),2)</f>
        <v>2564278.0299999998</v>
      </c>
      <c r="M67" s="164">
        <v>600</v>
      </c>
      <c r="N67" s="164">
        <f>ROUND((M67*5755.61*0.955),2)</f>
        <v>3297964.53</v>
      </c>
      <c r="O67" s="164">
        <v>310</v>
      </c>
      <c r="P67" s="164">
        <f>ROUND((O67*5490.43*0.955),2)</f>
        <v>1625441.8</v>
      </c>
      <c r="Q67" s="165">
        <v>340</v>
      </c>
      <c r="R67" s="165">
        <f>ROUND((Q67*2459.53*0.955),2)</f>
        <v>798609.39</v>
      </c>
      <c r="S67" s="165">
        <v>400</v>
      </c>
      <c r="T67" s="165">
        <f>ROUND((S67*2883.24*0.955),2)</f>
        <v>1101397.68</v>
      </c>
      <c r="U67" s="165">
        <v>340</v>
      </c>
      <c r="V67" s="165">
        <f>ROUND((U67*2738.45*0.955),2)</f>
        <v>889174.72</v>
      </c>
      <c r="W67" s="156">
        <v>0</v>
      </c>
      <c r="X67" s="155">
        <v>0</v>
      </c>
      <c r="Y67" s="157"/>
      <c r="Z67" s="155">
        <v>0</v>
      </c>
      <c r="AA67" s="155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44">
        <v>0</v>
      </c>
      <c r="AJ67" s="144">
        <v>0</v>
      </c>
      <c r="AK67" s="144">
        <v>0</v>
      </c>
      <c r="AL67" s="166">
        <f>ROUND(((826191.2+126587.57+268645.55)*0.955),2)</f>
        <v>1166460.23</v>
      </c>
      <c r="AM67" s="144">
        <f t="shared" si="42"/>
        <v>359476.22</v>
      </c>
      <c r="AN67" s="144">
        <f t="shared" si="43"/>
        <v>179738.11</v>
      </c>
      <c r="AO67" s="144">
        <v>0</v>
      </c>
      <c r="AP67" s="144" t="s">
        <v>4526</v>
      </c>
      <c r="AQ67" s="294"/>
      <c r="AR67" s="144" t="s">
        <v>4532</v>
      </c>
      <c r="AS67" s="271" t="s">
        <v>4481</v>
      </c>
      <c r="AT67" s="144">
        <v>2470626.23</v>
      </c>
      <c r="AU67" s="144"/>
      <c r="AV67" s="158" t="s">
        <v>1073</v>
      </c>
      <c r="AW67" s="159" t="s">
        <v>307</v>
      </c>
      <c r="AX67" s="159" t="s">
        <v>1074</v>
      </c>
      <c r="AY67" s="159" t="s">
        <v>878</v>
      </c>
      <c r="AZ67" s="159" t="s">
        <v>879</v>
      </c>
      <c r="BA67" s="193">
        <v>1963</v>
      </c>
      <c r="BB67" s="159" t="s">
        <v>1002</v>
      </c>
      <c r="BC67" s="193">
        <v>5</v>
      </c>
      <c r="BD67" s="193">
        <v>3</v>
      </c>
      <c r="BE67" s="193">
        <v>124</v>
      </c>
      <c r="BF67" s="160">
        <v>2866.5</v>
      </c>
      <c r="BG67" s="160">
        <v>2561.5</v>
      </c>
      <c r="BH67" s="158"/>
      <c r="BI67" s="193">
        <v>7.5</v>
      </c>
      <c r="BJ67" s="159" t="s">
        <v>892</v>
      </c>
      <c r="BK67" s="160">
        <v>707</v>
      </c>
      <c r="BL67" s="160">
        <v>600</v>
      </c>
      <c r="BM67" s="160">
        <v>749.4</v>
      </c>
      <c r="BN67" s="158" t="s">
        <v>1076</v>
      </c>
      <c r="BO67" s="159" t="s">
        <v>1077</v>
      </c>
      <c r="BP67" s="159" t="s">
        <v>886</v>
      </c>
      <c r="BQ67" s="204" t="s">
        <v>887</v>
      </c>
      <c r="BR67" s="160">
        <v>1922016.84</v>
      </c>
      <c r="BS67" s="160">
        <v>1205201.99</v>
      </c>
      <c r="BT67" s="160">
        <v>1018.42</v>
      </c>
      <c r="BU67" s="138">
        <v>1206220.4099999999</v>
      </c>
      <c r="BV67" s="160">
        <v>-1261266.08</v>
      </c>
      <c r="BW67" s="160">
        <v>1208341.73</v>
      </c>
      <c r="BX67" s="160">
        <v>1018.42</v>
      </c>
      <c r="BY67" s="160">
        <v>1198299.49</v>
      </c>
      <c r="BZ67" s="160">
        <v>1197293.1299999999</v>
      </c>
      <c r="CA67" s="160">
        <v>1006.36</v>
      </c>
      <c r="CB67" s="160">
        <v>1201439.23</v>
      </c>
      <c r="CC67" s="160">
        <v>1200432.8700000001</v>
      </c>
      <c r="CD67" s="160">
        <v>1006.36</v>
      </c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  <c r="FS67" s="145"/>
      <c r="FT67" s="146"/>
      <c r="FU67" s="147" t="e">
        <f>L67/'Приложение 1'!#REF!</f>
        <v>#REF!</v>
      </c>
      <c r="FV67" s="147">
        <f t="shared" si="0"/>
        <v>5496.6075499999997</v>
      </c>
      <c r="FW67" s="147">
        <f t="shared" si="4"/>
        <v>5243.3606451612904</v>
      </c>
      <c r="FX67" s="147">
        <f t="shared" si="5"/>
        <v>2348.8511470588237</v>
      </c>
      <c r="FY67" s="147">
        <f t="shared" si="6"/>
        <v>2753.4941999999996</v>
      </c>
      <c r="FZ67" s="147">
        <f t="shared" si="7"/>
        <v>2615.2197647058824</v>
      </c>
      <c r="GA67" s="147" t="e">
        <f t="shared" si="8"/>
        <v>#DIV/0!</v>
      </c>
      <c r="GB67" s="147" t="e">
        <f t="shared" si="9"/>
        <v>#DIV/0!</v>
      </c>
      <c r="GC67" s="147" t="e">
        <f t="shared" si="10"/>
        <v>#DIV/0!</v>
      </c>
      <c r="GD67" s="147" t="e">
        <f t="shared" si="11"/>
        <v>#DIV/0!</v>
      </c>
      <c r="GE67" s="147" t="e">
        <f t="shared" si="12"/>
        <v>#DIV/0!</v>
      </c>
      <c r="GF67" s="147" t="e">
        <f t="shared" si="13"/>
        <v>#DIV/0!</v>
      </c>
      <c r="GG67" s="148">
        <f t="shared" si="14"/>
        <v>1166460.23</v>
      </c>
      <c r="GH67" s="147">
        <v>823.21</v>
      </c>
      <c r="GI67" s="147">
        <v>2105.13</v>
      </c>
      <c r="GJ67" s="147">
        <v>2608.0100000000002</v>
      </c>
      <c r="GK67" s="147">
        <v>902.03</v>
      </c>
      <c r="GL67" s="147">
        <v>1781.42</v>
      </c>
      <c r="GM67" s="147">
        <v>1188.47</v>
      </c>
      <c r="GN67" s="147">
        <v>2445034.0299999998</v>
      </c>
      <c r="GO67" s="147">
        <f t="shared" si="15"/>
        <v>4866.91</v>
      </c>
      <c r="GP67" s="147">
        <v>1206.3800000000001</v>
      </c>
      <c r="GQ67" s="147">
        <v>8075.13</v>
      </c>
      <c r="GR67" s="147">
        <v>3444.44</v>
      </c>
      <c r="GS67" s="147">
        <v>7006.73</v>
      </c>
      <c r="GT67" s="147">
        <f t="shared" si="16"/>
        <v>1689105.94</v>
      </c>
      <c r="GU67" s="147" t="e">
        <f t="shared" si="48"/>
        <v>#REF!</v>
      </c>
      <c r="GV67" s="147" t="str">
        <f t="shared" si="48"/>
        <v>+</v>
      </c>
      <c r="GW67" s="147" t="str">
        <f t="shared" si="48"/>
        <v>+</v>
      </c>
      <c r="GX67" s="147" t="str">
        <f t="shared" si="48"/>
        <v>+</v>
      </c>
      <c r="GY67" s="147" t="str">
        <f t="shared" si="48"/>
        <v>+</v>
      </c>
      <c r="GZ67" s="147" t="str">
        <f t="shared" si="48"/>
        <v>+</v>
      </c>
      <c r="HA67" s="147" t="e">
        <f t="shared" si="48"/>
        <v>#DIV/0!</v>
      </c>
      <c r="HB67" s="147" t="e">
        <f t="shared" si="48"/>
        <v>#DIV/0!</v>
      </c>
      <c r="HC67" s="147" t="e">
        <f t="shared" si="47"/>
        <v>#DIV/0!</v>
      </c>
      <c r="HD67" s="147" t="e">
        <f t="shared" si="47"/>
        <v>#DIV/0!</v>
      </c>
      <c r="HE67" s="147" t="e">
        <f t="shared" si="47"/>
        <v>#DIV/0!</v>
      </c>
      <c r="HF67" s="147" t="e">
        <f t="shared" si="47"/>
        <v>#DIV/0!</v>
      </c>
      <c r="HG67" s="147" t="str">
        <f t="shared" si="47"/>
        <v xml:space="preserve"> </v>
      </c>
      <c r="HI67" s="147"/>
      <c r="HJ67" s="147"/>
      <c r="HK67" s="147" t="e">
        <f t="shared" si="49"/>
        <v>#DIV/0!</v>
      </c>
      <c r="HL67" s="147">
        <f t="shared" si="50"/>
        <v>5085.92</v>
      </c>
      <c r="HM67" s="147" t="e">
        <f t="shared" si="17"/>
        <v>#DIV/0!</v>
      </c>
    </row>
    <row r="68" spans="1:221" s="149" customFormat="1" ht="12" customHeight="1" x14ac:dyDescent="0.2">
      <c r="A68" s="150">
        <v>51</v>
      </c>
      <c r="B68" s="151" t="s">
        <v>1089</v>
      </c>
      <c r="C68" s="152"/>
      <c r="D68" s="153"/>
      <c r="E68" s="154"/>
      <c r="F68" s="154">
        <f t="shared" si="18"/>
        <v>31.708451314786171</v>
      </c>
      <c r="G68" s="279">
        <v>1974</v>
      </c>
      <c r="H68" s="281">
        <v>2025</v>
      </c>
      <c r="I68" s="154">
        <f t="shared" si="19"/>
        <v>1614290.45</v>
      </c>
      <c r="J68" s="152">
        <f t="shared" si="40"/>
        <v>8958100.9499999993</v>
      </c>
      <c r="K68" s="155">
        <f t="shared" si="41"/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5"/>
      <c r="R68" s="155">
        <v>0</v>
      </c>
      <c r="S68" s="155"/>
      <c r="T68" s="155">
        <v>0</v>
      </c>
      <c r="U68" s="155"/>
      <c r="V68" s="155">
        <v>0</v>
      </c>
      <c r="W68" s="156">
        <v>0</v>
      </c>
      <c r="X68" s="155">
        <v>0</v>
      </c>
      <c r="Y68" s="157" t="s">
        <v>235</v>
      </c>
      <c r="Z68" s="155">
        <v>1179</v>
      </c>
      <c r="AA68" s="155">
        <f t="shared" ref="AA68:AA73" si="51">ROUND(IF(Y68="СК",7598.05*0.955,8837.94*0.955)*Z68,2)</f>
        <v>8554986.4100000001</v>
      </c>
      <c r="AB68" s="144">
        <v>0</v>
      </c>
      <c r="AC68" s="144">
        <v>0</v>
      </c>
      <c r="AD68" s="144">
        <v>0</v>
      </c>
      <c r="AE68" s="144">
        <v>0</v>
      </c>
      <c r="AF68" s="144">
        <v>0</v>
      </c>
      <c r="AG68" s="144">
        <v>0</v>
      </c>
      <c r="AH68" s="144">
        <v>0</v>
      </c>
      <c r="AI68" s="144">
        <v>0</v>
      </c>
      <c r="AJ68" s="144">
        <v>0</v>
      </c>
      <c r="AK68" s="144">
        <v>0</v>
      </c>
      <c r="AL68" s="144">
        <v>0</v>
      </c>
      <c r="AM68" s="144">
        <f t="shared" si="42"/>
        <v>268743.03000000003</v>
      </c>
      <c r="AN68" s="144">
        <f t="shared" si="43"/>
        <v>134371.51</v>
      </c>
      <c r="AO68" s="144">
        <v>0</v>
      </c>
      <c r="AP68" s="144" t="s">
        <v>4526</v>
      </c>
      <c r="AQ68" s="294"/>
      <c r="AR68" s="144"/>
      <c r="AS68" s="271"/>
      <c r="AT68" s="144"/>
      <c r="AU68" s="144"/>
      <c r="AV68" s="158" t="s">
        <v>1087</v>
      </c>
      <c r="AW68" s="159" t="s">
        <v>1088</v>
      </c>
      <c r="AX68" s="159" t="s">
        <v>1089</v>
      </c>
      <c r="AY68" s="159" t="s">
        <v>878</v>
      </c>
      <c r="AZ68" s="159" t="s">
        <v>879</v>
      </c>
      <c r="BA68" s="193">
        <v>1974</v>
      </c>
      <c r="BB68" s="159" t="s">
        <v>891</v>
      </c>
      <c r="BC68" s="193">
        <v>5</v>
      </c>
      <c r="BD68" s="193">
        <v>4</v>
      </c>
      <c r="BE68" s="193">
        <v>105</v>
      </c>
      <c r="BF68" s="160">
        <v>3523.48</v>
      </c>
      <c r="BG68" s="160">
        <v>2573.38</v>
      </c>
      <c r="BH68" s="193">
        <v>0</v>
      </c>
      <c r="BI68" s="193">
        <v>7.5</v>
      </c>
      <c r="BJ68" s="159" t="s">
        <v>884</v>
      </c>
      <c r="BK68" s="160">
        <v>1179</v>
      </c>
      <c r="BL68" s="160">
        <v>863.6</v>
      </c>
      <c r="BM68" s="160">
        <v>2454</v>
      </c>
      <c r="BN68" s="158"/>
      <c r="BO68" s="159" t="s">
        <v>885</v>
      </c>
      <c r="BP68" s="159" t="s">
        <v>886</v>
      </c>
      <c r="BQ68" s="204" t="s">
        <v>887</v>
      </c>
      <c r="BR68" s="160">
        <v>6529313.79</v>
      </c>
      <c r="BS68" s="160">
        <v>1614290.45</v>
      </c>
      <c r="BT68" s="160">
        <v>0</v>
      </c>
      <c r="BU68" s="138">
        <v>1614290.45</v>
      </c>
      <c r="BV68" s="160">
        <v>1705230.53</v>
      </c>
      <c r="BW68" s="160">
        <v>1705230.53</v>
      </c>
      <c r="BX68" s="160">
        <v>0</v>
      </c>
      <c r="BY68" s="160">
        <v>1601692.32</v>
      </c>
      <c r="BZ68" s="160">
        <v>1601692.32</v>
      </c>
      <c r="CA68" s="160">
        <v>0</v>
      </c>
      <c r="CB68" s="160">
        <v>1692632.4</v>
      </c>
      <c r="CC68" s="160">
        <v>1692632.4</v>
      </c>
      <c r="CD68" s="160">
        <v>0</v>
      </c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  <c r="EH68" s="145"/>
      <c r="EI68" s="145"/>
      <c r="EJ68" s="145"/>
      <c r="EK68" s="145"/>
      <c r="EL68" s="145"/>
      <c r="EM68" s="145"/>
      <c r="EN68" s="145"/>
      <c r="EO68" s="145"/>
      <c r="EP68" s="145"/>
      <c r="EQ68" s="145"/>
      <c r="ER68" s="145"/>
      <c r="ES68" s="145"/>
      <c r="ET68" s="145"/>
      <c r="EU68" s="145"/>
      <c r="EV68" s="145"/>
      <c r="EW68" s="145"/>
      <c r="EX68" s="145"/>
      <c r="EY68" s="145"/>
      <c r="EZ68" s="145"/>
      <c r="FA68" s="145"/>
      <c r="FB68" s="145"/>
      <c r="FC68" s="145"/>
      <c r="FD68" s="145"/>
      <c r="FE68" s="145"/>
      <c r="FF68" s="145"/>
      <c r="FG68" s="145"/>
      <c r="FH68" s="145"/>
      <c r="FI68" s="145"/>
      <c r="FJ68" s="145"/>
      <c r="FK68" s="145"/>
      <c r="FL68" s="145"/>
      <c r="FM68" s="145"/>
      <c r="FN68" s="145"/>
      <c r="FO68" s="145"/>
      <c r="FP68" s="145"/>
      <c r="FQ68" s="145"/>
      <c r="FR68" s="145"/>
      <c r="FS68" s="145"/>
      <c r="FT68" s="146"/>
      <c r="FU68" s="147" t="e">
        <f>L68/'Приложение 1'!#REF!</f>
        <v>#REF!</v>
      </c>
      <c r="FV68" s="147" t="e">
        <f t="shared" si="0"/>
        <v>#DIV/0!</v>
      </c>
      <c r="FW68" s="147" t="e">
        <f t="shared" si="4"/>
        <v>#DIV/0!</v>
      </c>
      <c r="FX68" s="147" t="e">
        <f t="shared" si="5"/>
        <v>#DIV/0!</v>
      </c>
      <c r="FY68" s="147" t="e">
        <f t="shared" si="6"/>
        <v>#DIV/0!</v>
      </c>
      <c r="FZ68" s="147" t="e">
        <f t="shared" si="7"/>
        <v>#DIV/0!</v>
      </c>
      <c r="GA68" s="147" t="e">
        <f t="shared" si="8"/>
        <v>#DIV/0!</v>
      </c>
      <c r="GB68" s="147">
        <f t="shared" si="9"/>
        <v>7256.1377523324854</v>
      </c>
      <c r="GC68" s="147" t="e">
        <f t="shared" si="10"/>
        <v>#DIV/0!</v>
      </c>
      <c r="GD68" s="147" t="e">
        <f t="shared" si="11"/>
        <v>#DIV/0!</v>
      </c>
      <c r="GE68" s="147" t="e">
        <f t="shared" si="12"/>
        <v>#DIV/0!</v>
      </c>
      <c r="GF68" s="147" t="e">
        <f t="shared" si="13"/>
        <v>#DIV/0!</v>
      </c>
      <c r="GG68" s="148">
        <f t="shared" si="14"/>
        <v>0</v>
      </c>
      <c r="GH68" s="147">
        <v>823.21</v>
      </c>
      <c r="GI68" s="147">
        <v>2105.13</v>
      </c>
      <c r="GJ68" s="147">
        <v>2608.0100000000002</v>
      </c>
      <c r="GK68" s="147">
        <v>902.03</v>
      </c>
      <c r="GL68" s="147">
        <v>1781.42</v>
      </c>
      <c r="GM68" s="147">
        <v>1188.47</v>
      </c>
      <c r="GN68" s="147">
        <v>2445034.0299999998</v>
      </c>
      <c r="GO68" s="147">
        <f t="shared" si="15"/>
        <v>4866.91</v>
      </c>
      <c r="GP68" s="147">
        <v>1206.3800000000001</v>
      </c>
      <c r="GQ68" s="147">
        <v>8075.13</v>
      </c>
      <c r="GR68" s="147">
        <v>3444.44</v>
      </c>
      <c r="GS68" s="147">
        <v>7006.73</v>
      </c>
      <c r="GT68" s="147">
        <f t="shared" si="16"/>
        <v>1689105.94</v>
      </c>
      <c r="GU68" s="147" t="e">
        <f t="shared" si="48"/>
        <v>#REF!</v>
      </c>
      <c r="GV68" s="147" t="e">
        <f t="shared" si="48"/>
        <v>#DIV/0!</v>
      </c>
      <c r="GW68" s="147" t="e">
        <f t="shared" si="48"/>
        <v>#DIV/0!</v>
      </c>
      <c r="GX68" s="147" t="e">
        <f t="shared" si="48"/>
        <v>#DIV/0!</v>
      </c>
      <c r="GY68" s="147" t="e">
        <f t="shared" si="48"/>
        <v>#DIV/0!</v>
      </c>
      <c r="GZ68" s="147" t="e">
        <f t="shared" si="48"/>
        <v>#DIV/0!</v>
      </c>
      <c r="HA68" s="147" t="e">
        <f t="shared" si="48"/>
        <v>#DIV/0!</v>
      </c>
      <c r="HB68" s="147" t="str">
        <f t="shared" si="48"/>
        <v>+</v>
      </c>
      <c r="HC68" s="147" t="e">
        <f t="shared" si="47"/>
        <v>#DIV/0!</v>
      </c>
      <c r="HD68" s="147" t="e">
        <f t="shared" si="47"/>
        <v>#DIV/0!</v>
      </c>
      <c r="HE68" s="147" t="e">
        <f t="shared" si="47"/>
        <v>#DIV/0!</v>
      </c>
      <c r="HF68" s="147" t="e">
        <f t="shared" si="47"/>
        <v>#DIV/0!</v>
      </c>
      <c r="HG68" s="147" t="str">
        <f t="shared" si="47"/>
        <v xml:space="preserve"> </v>
      </c>
      <c r="HI68" s="147"/>
      <c r="HJ68" s="147"/>
      <c r="HK68" s="147">
        <f t="shared" si="49"/>
        <v>7598.0499999999993</v>
      </c>
      <c r="HL68" s="147">
        <f t="shared" si="50"/>
        <v>5085.92</v>
      </c>
      <c r="HM68" s="147">
        <f t="shared" si="17"/>
        <v>2512.1299999999992</v>
      </c>
    </row>
    <row r="69" spans="1:221" s="149" customFormat="1" ht="12" customHeight="1" x14ac:dyDescent="0.2">
      <c r="A69" s="150">
        <v>52</v>
      </c>
      <c r="B69" s="151" t="s">
        <v>1094</v>
      </c>
      <c r="C69" s="152"/>
      <c r="D69" s="153"/>
      <c r="E69" s="154"/>
      <c r="F69" s="154">
        <f t="shared" si="18"/>
        <v>22.638735477943396</v>
      </c>
      <c r="G69" s="279">
        <v>1980</v>
      </c>
      <c r="H69" s="278">
        <v>2023</v>
      </c>
      <c r="I69" s="154">
        <f t="shared" si="19"/>
        <v>1798060.7</v>
      </c>
      <c r="J69" s="152">
        <f t="shared" si="40"/>
        <v>9288674.9399999995</v>
      </c>
      <c r="K69" s="155">
        <f t="shared" si="41"/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5"/>
      <c r="R69" s="155">
        <v>0</v>
      </c>
      <c r="S69" s="155"/>
      <c r="T69" s="155">
        <v>0</v>
      </c>
      <c r="U69" s="155"/>
      <c r="V69" s="155">
        <v>0</v>
      </c>
      <c r="W69" s="156">
        <v>0</v>
      </c>
      <c r="X69" s="155">
        <v>0</v>
      </c>
      <c r="Y69" s="157" t="s">
        <v>234</v>
      </c>
      <c r="Z69" s="155">
        <v>1051</v>
      </c>
      <c r="AA69" s="155">
        <f t="shared" si="51"/>
        <v>8870684.5700000003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v>0</v>
      </c>
      <c r="AH69" s="144">
        <v>0</v>
      </c>
      <c r="AI69" s="144">
        <v>0</v>
      </c>
      <c r="AJ69" s="144">
        <v>0</v>
      </c>
      <c r="AK69" s="144">
        <v>0</v>
      </c>
      <c r="AL69" s="144">
        <v>0</v>
      </c>
      <c r="AM69" s="144">
        <f t="shared" si="42"/>
        <v>278660.25</v>
      </c>
      <c r="AN69" s="144">
        <f t="shared" si="43"/>
        <v>139330.12</v>
      </c>
      <c r="AO69" s="144">
        <v>0</v>
      </c>
      <c r="AP69" s="144" t="s">
        <v>4526</v>
      </c>
      <c r="AQ69" s="294"/>
      <c r="AR69" s="144"/>
      <c r="AS69" s="271"/>
      <c r="AT69" s="144"/>
      <c r="AU69" s="144"/>
      <c r="AV69" s="158" t="s">
        <v>1092</v>
      </c>
      <c r="AW69" s="159" t="s">
        <v>1093</v>
      </c>
      <c r="AX69" s="159" t="s">
        <v>1094</v>
      </c>
      <c r="AY69" s="159" t="s">
        <v>878</v>
      </c>
      <c r="AZ69" s="159" t="s">
        <v>879</v>
      </c>
      <c r="BA69" s="193">
        <v>1980</v>
      </c>
      <c r="BB69" s="159" t="s">
        <v>891</v>
      </c>
      <c r="BC69" s="193">
        <v>5</v>
      </c>
      <c r="BD69" s="193">
        <v>5</v>
      </c>
      <c r="BE69" s="193">
        <v>169</v>
      </c>
      <c r="BF69" s="160">
        <v>4135.3</v>
      </c>
      <c r="BG69" s="160">
        <v>3676.4</v>
      </c>
      <c r="BH69" s="193">
        <v>0</v>
      </c>
      <c r="BI69" s="193">
        <v>7.5</v>
      </c>
      <c r="BJ69" s="159" t="s">
        <v>892</v>
      </c>
      <c r="BK69" s="160">
        <v>1051</v>
      </c>
      <c r="BL69" s="160">
        <v>845</v>
      </c>
      <c r="BM69" s="160">
        <v>2890.5</v>
      </c>
      <c r="BN69" s="158"/>
      <c r="BO69" s="159" t="s">
        <v>885</v>
      </c>
      <c r="BP69" s="159" t="s">
        <v>886</v>
      </c>
      <c r="BQ69" s="204" t="s">
        <v>908</v>
      </c>
      <c r="BR69" s="160">
        <v>6063576.3399999999</v>
      </c>
      <c r="BS69" s="160">
        <v>1798060.7</v>
      </c>
      <c r="BT69" s="160">
        <v>0</v>
      </c>
      <c r="BU69" s="138">
        <v>1798060.7</v>
      </c>
      <c r="BV69" s="160">
        <v>1799395.33</v>
      </c>
      <c r="BW69" s="160">
        <v>1799395.33</v>
      </c>
      <c r="BX69" s="160">
        <v>0</v>
      </c>
      <c r="BY69" s="160">
        <v>1792231.28</v>
      </c>
      <c r="BZ69" s="160">
        <v>1792231.28</v>
      </c>
      <c r="CA69" s="160">
        <v>0</v>
      </c>
      <c r="CB69" s="160">
        <v>1793565.91</v>
      </c>
      <c r="CC69" s="160">
        <v>1793565.91</v>
      </c>
      <c r="CD69" s="160">
        <v>0</v>
      </c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  <c r="EH69" s="145"/>
      <c r="EI69" s="145"/>
      <c r="EJ69" s="145"/>
      <c r="EK69" s="145"/>
      <c r="EL69" s="145"/>
      <c r="EM69" s="145"/>
      <c r="EN69" s="145"/>
      <c r="EO69" s="145"/>
      <c r="EP69" s="145"/>
      <c r="EQ69" s="145"/>
      <c r="ER69" s="145"/>
      <c r="ES69" s="145"/>
      <c r="ET69" s="145"/>
      <c r="EU69" s="145"/>
      <c r="EV69" s="145"/>
      <c r="EW69" s="145"/>
      <c r="EX69" s="145"/>
      <c r="EY69" s="145"/>
      <c r="EZ69" s="145"/>
      <c r="FA69" s="145"/>
      <c r="FB69" s="145"/>
      <c r="FC69" s="145"/>
      <c r="FD69" s="145"/>
      <c r="FE69" s="145"/>
      <c r="FF69" s="145"/>
      <c r="FG69" s="145"/>
      <c r="FH69" s="145"/>
      <c r="FI69" s="145"/>
      <c r="FJ69" s="145"/>
      <c r="FK69" s="145"/>
      <c r="FL69" s="145"/>
      <c r="FM69" s="145"/>
      <c r="FN69" s="145"/>
      <c r="FO69" s="145"/>
      <c r="FP69" s="145"/>
      <c r="FQ69" s="145"/>
      <c r="FR69" s="145"/>
      <c r="FS69" s="145"/>
      <c r="FT69" s="146"/>
      <c r="FU69" s="147" t="e">
        <f>L69/'Приложение 1'!#REF!</f>
        <v>#REF!</v>
      </c>
      <c r="FV69" s="147" t="e">
        <f t="shared" si="0"/>
        <v>#DIV/0!</v>
      </c>
      <c r="FW69" s="147" t="e">
        <f t="shared" si="4"/>
        <v>#DIV/0!</v>
      </c>
      <c r="FX69" s="147" t="e">
        <f t="shared" si="5"/>
        <v>#DIV/0!</v>
      </c>
      <c r="FY69" s="147" t="e">
        <f t="shared" si="6"/>
        <v>#DIV/0!</v>
      </c>
      <c r="FZ69" s="147" t="e">
        <f t="shared" si="7"/>
        <v>#DIV/0!</v>
      </c>
      <c r="GA69" s="147" t="e">
        <f t="shared" si="8"/>
        <v>#DIV/0!</v>
      </c>
      <c r="GB69" s="147">
        <f t="shared" si="9"/>
        <v>8440.2327021883921</v>
      </c>
      <c r="GC69" s="147" t="e">
        <f t="shared" si="10"/>
        <v>#DIV/0!</v>
      </c>
      <c r="GD69" s="147" t="e">
        <f t="shared" si="11"/>
        <v>#DIV/0!</v>
      </c>
      <c r="GE69" s="147" t="e">
        <f t="shared" si="12"/>
        <v>#DIV/0!</v>
      </c>
      <c r="GF69" s="147" t="e">
        <f t="shared" si="13"/>
        <v>#DIV/0!</v>
      </c>
      <c r="GG69" s="148">
        <f t="shared" si="14"/>
        <v>0</v>
      </c>
      <c r="GH69" s="147">
        <v>823.21</v>
      </c>
      <c r="GI69" s="147">
        <v>2105.13</v>
      </c>
      <c r="GJ69" s="147">
        <v>2608.0100000000002</v>
      </c>
      <c r="GK69" s="147">
        <v>902.03</v>
      </c>
      <c r="GL69" s="147">
        <v>1781.42</v>
      </c>
      <c r="GM69" s="147">
        <v>1188.47</v>
      </c>
      <c r="GN69" s="147">
        <v>2445034.0299999998</v>
      </c>
      <c r="GO69" s="147">
        <f t="shared" si="15"/>
        <v>5070.2</v>
      </c>
      <c r="GP69" s="147">
        <v>1206.3800000000001</v>
      </c>
      <c r="GQ69" s="147">
        <v>8075.13</v>
      </c>
      <c r="GR69" s="147">
        <v>3444.44</v>
      </c>
      <c r="GS69" s="147">
        <v>7006.73</v>
      </c>
      <c r="GT69" s="147">
        <f t="shared" si="16"/>
        <v>1689105.94</v>
      </c>
      <c r="GU69" s="147" t="e">
        <f t="shared" si="48"/>
        <v>#REF!</v>
      </c>
      <c r="GV69" s="147" t="e">
        <f t="shared" si="48"/>
        <v>#DIV/0!</v>
      </c>
      <c r="GW69" s="147" t="e">
        <f t="shared" si="48"/>
        <v>#DIV/0!</v>
      </c>
      <c r="GX69" s="147" t="e">
        <f t="shared" si="48"/>
        <v>#DIV/0!</v>
      </c>
      <c r="GY69" s="147" t="e">
        <f t="shared" si="48"/>
        <v>#DIV/0!</v>
      </c>
      <c r="GZ69" s="147" t="e">
        <f t="shared" si="48"/>
        <v>#DIV/0!</v>
      </c>
      <c r="HA69" s="147" t="e">
        <f t="shared" si="48"/>
        <v>#DIV/0!</v>
      </c>
      <c r="HB69" s="147" t="str">
        <f t="shared" si="48"/>
        <v>+</v>
      </c>
      <c r="HC69" s="147" t="e">
        <f t="shared" si="47"/>
        <v>#DIV/0!</v>
      </c>
      <c r="HD69" s="147" t="e">
        <f t="shared" si="47"/>
        <v>#DIV/0!</v>
      </c>
      <c r="HE69" s="147" t="e">
        <f t="shared" si="47"/>
        <v>#DIV/0!</v>
      </c>
      <c r="HF69" s="147" t="e">
        <f t="shared" si="47"/>
        <v>#DIV/0!</v>
      </c>
      <c r="HG69" s="147" t="str">
        <f t="shared" si="47"/>
        <v xml:space="preserve"> </v>
      </c>
      <c r="HI69" s="147"/>
      <c r="HJ69" s="147"/>
      <c r="HK69" s="147">
        <f t="shared" si="49"/>
        <v>8837.9399999999987</v>
      </c>
      <c r="HL69" s="147">
        <f t="shared" si="50"/>
        <v>5298.36</v>
      </c>
      <c r="HM69" s="147">
        <f t="shared" si="17"/>
        <v>3539.579999999999</v>
      </c>
    </row>
    <row r="70" spans="1:221" s="149" customFormat="1" ht="12" customHeight="1" x14ac:dyDescent="0.2">
      <c r="A70" s="150">
        <v>53</v>
      </c>
      <c r="B70" s="151" t="s">
        <v>1098</v>
      </c>
      <c r="C70" s="152"/>
      <c r="D70" s="153"/>
      <c r="E70" s="154"/>
      <c r="F70" s="154">
        <f t="shared" si="18"/>
        <v>23.2654611890338</v>
      </c>
      <c r="G70" s="279">
        <v>1992</v>
      </c>
      <c r="H70" s="281">
        <v>2025</v>
      </c>
      <c r="I70" s="154">
        <f t="shared" si="19"/>
        <v>1440862.61</v>
      </c>
      <c r="J70" s="152">
        <f t="shared" si="40"/>
        <v>7397355.7800000003</v>
      </c>
      <c r="K70" s="155">
        <f t="shared" si="41"/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5"/>
      <c r="R70" s="155">
        <v>0</v>
      </c>
      <c r="S70" s="155"/>
      <c r="T70" s="155">
        <v>0</v>
      </c>
      <c r="U70" s="155"/>
      <c r="V70" s="155">
        <v>0</v>
      </c>
      <c r="W70" s="156">
        <v>0</v>
      </c>
      <c r="X70" s="155">
        <v>0</v>
      </c>
      <c r="Y70" s="157" t="s">
        <v>234</v>
      </c>
      <c r="Z70" s="155">
        <v>837</v>
      </c>
      <c r="AA70" s="155">
        <f t="shared" si="51"/>
        <v>7064474.7699999996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44">
        <v>0</v>
      </c>
      <c r="AK70" s="144">
        <v>0</v>
      </c>
      <c r="AL70" s="144">
        <v>0</v>
      </c>
      <c r="AM70" s="144">
        <f t="shared" si="42"/>
        <v>221920.67</v>
      </c>
      <c r="AN70" s="144">
        <f t="shared" si="43"/>
        <v>110960.34</v>
      </c>
      <c r="AO70" s="144">
        <v>0</v>
      </c>
      <c r="AP70" s="144" t="s">
        <v>4526</v>
      </c>
      <c r="AQ70" s="294"/>
      <c r="AR70" s="144"/>
      <c r="AS70" s="271"/>
      <c r="AT70" s="144"/>
      <c r="AU70" s="144"/>
      <c r="AV70" s="158" t="s">
        <v>1096</v>
      </c>
      <c r="AW70" s="159" t="s">
        <v>1097</v>
      </c>
      <c r="AX70" s="159" t="s">
        <v>1098</v>
      </c>
      <c r="AY70" s="159" t="s">
        <v>878</v>
      </c>
      <c r="AZ70" s="159" t="s">
        <v>879</v>
      </c>
      <c r="BA70" s="193">
        <v>1992</v>
      </c>
      <c r="BB70" s="159" t="s">
        <v>891</v>
      </c>
      <c r="BC70" s="193">
        <v>5</v>
      </c>
      <c r="BD70" s="193">
        <v>4</v>
      </c>
      <c r="BE70" s="193">
        <v>133</v>
      </c>
      <c r="BF70" s="160">
        <v>3026.5</v>
      </c>
      <c r="BG70" s="160">
        <v>2844.7</v>
      </c>
      <c r="BH70" s="193">
        <v>0</v>
      </c>
      <c r="BI70" s="193">
        <v>7.5</v>
      </c>
      <c r="BJ70" s="159" t="s">
        <v>892</v>
      </c>
      <c r="BK70" s="160">
        <v>837</v>
      </c>
      <c r="BL70" s="160"/>
      <c r="BM70" s="160">
        <v>2153.5</v>
      </c>
      <c r="BN70" s="158"/>
      <c r="BO70" s="159" t="s">
        <v>885</v>
      </c>
      <c r="BP70" s="159" t="s">
        <v>886</v>
      </c>
      <c r="BQ70" s="204" t="s">
        <v>908</v>
      </c>
      <c r="BR70" s="160">
        <v>4828937.58</v>
      </c>
      <c r="BS70" s="160">
        <v>1440862.61</v>
      </c>
      <c r="BT70" s="160">
        <v>0</v>
      </c>
      <c r="BU70" s="138">
        <v>1440862.61</v>
      </c>
      <c r="BV70" s="160">
        <v>1454016.76</v>
      </c>
      <c r="BW70" s="160">
        <v>1454016.76</v>
      </c>
      <c r="BX70" s="160">
        <v>0</v>
      </c>
      <c r="BY70" s="160">
        <v>1431292.5</v>
      </c>
      <c r="BZ70" s="160">
        <v>1431292.5</v>
      </c>
      <c r="CA70" s="160">
        <v>0</v>
      </c>
      <c r="CB70" s="160">
        <v>1444446.65</v>
      </c>
      <c r="CC70" s="160">
        <v>1444446.65</v>
      </c>
      <c r="CD70" s="160">
        <v>0</v>
      </c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  <c r="EH70" s="145"/>
      <c r="EI70" s="145"/>
      <c r="EJ70" s="145"/>
      <c r="EK70" s="145"/>
      <c r="EL70" s="145"/>
      <c r="EM70" s="145"/>
      <c r="EN70" s="145"/>
      <c r="EO70" s="145"/>
      <c r="EP70" s="145"/>
      <c r="EQ70" s="145"/>
      <c r="ER70" s="145"/>
      <c r="ES70" s="145"/>
      <c r="ET70" s="145"/>
      <c r="EU70" s="145"/>
      <c r="EV70" s="145"/>
      <c r="EW70" s="145"/>
      <c r="EX70" s="145"/>
      <c r="EY70" s="145"/>
      <c r="EZ70" s="145"/>
      <c r="FA70" s="145"/>
      <c r="FB70" s="145"/>
      <c r="FC70" s="145"/>
      <c r="FD70" s="145"/>
      <c r="FE70" s="145"/>
      <c r="FF70" s="145"/>
      <c r="FG70" s="145"/>
      <c r="FH70" s="145"/>
      <c r="FI70" s="145"/>
      <c r="FJ70" s="145"/>
      <c r="FK70" s="145"/>
      <c r="FL70" s="145"/>
      <c r="FM70" s="145"/>
      <c r="FN70" s="145"/>
      <c r="FO70" s="145"/>
      <c r="FP70" s="145"/>
      <c r="FQ70" s="145"/>
      <c r="FR70" s="145"/>
      <c r="FS70" s="145"/>
      <c r="FT70" s="146"/>
      <c r="FU70" s="147" t="e">
        <f>L70/'Приложение 1'!#REF!</f>
        <v>#REF!</v>
      </c>
      <c r="FV70" s="147" t="e">
        <f t="shared" si="0"/>
        <v>#DIV/0!</v>
      </c>
      <c r="FW70" s="147" t="e">
        <f t="shared" si="4"/>
        <v>#DIV/0!</v>
      </c>
      <c r="FX70" s="147" t="e">
        <f t="shared" si="5"/>
        <v>#DIV/0!</v>
      </c>
      <c r="FY70" s="147" t="e">
        <f t="shared" si="6"/>
        <v>#DIV/0!</v>
      </c>
      <c r="FZ70" s="147" t="e">
        <f t="shared" si="7"/>
        <v>#DIV/0!</v>
      </c>
      <c r="GA70" s="147" t="e">
        <f t="shared" si="8"/>
        <v>#DIV/0!</v>
      </c>
      <c r="GB70" s="147">
        <f t="shared" si="9"/>
        <v>8440.2327001194735</v>
      </c>
      <c r="GC70" s="147" t="e">
        <f t="shared" si="10"/>
        <v>#DIV/0!</v>
      </c>
      <c r="GD70" s="147" t="e">
        <f t="shared" si="11"/>
        <v>#DIV/0!</v>
      </c>
      <c r="GE70" s="147" t="e">
        <f t="shared" si="12"/>
        <v>#DIV/0!</v>
      </c>
      <c r="GF70" s="147" t="e">
        <f t="shared" si="13"/>
        <v>#DIV/0!</v>
      </c>
      <c r="GG70" s="148">
        <f t="shared" si="14"/>
        <v>0</v>
      </c>
      <c r="GH70" s="147">
        <v>823.21</v>
      </c>
      <c r="GI70" s="147">
        <v>2105.13</v>
      </c>
      <c r="GJ70" s="147">
        <v>2608.0100000000002</v>
      </c>
      <c r="GK70" s="147">
        <v>902.03</v>
      </c>
      <c r="GL70" s="147">
        <v>1781.42</v>
      </c>
      <c r="GM70" s="147">
        <v>1188.47</v>
      </c>
      <c r="GN70" s="147">
        <v>2445034.0299999998</v>
      </c>
      <c r="GO70" s="147">
        <f t="shared" si="15"/>
        <v>5070.2</v>
      </c>
      <c r="GP70" s="147">
        <v>1206.3800000000001</v>
      </c>
      <c r="GQ70" s="147">
        <v>8075.13</v>
      </c>
      <c r="GR70" s="147">
        <v>3444.44</v>
      </c>
      <c r="GS70" s="147">
        <v>7006.73</v>
      </c>
      <c r="GT70" s="147">
        <f t="shared" si="16"/>
        <v>1689105.94</v>
      </c>
      <c r="GU70" s="147" t="e">
        <f t="shared" si="48"/>
        <v>#REF!</v>
      </c>
      <c r="GV70" s="147" t="e">
        <f t="shared" si="48"/>
        <v>#DIV/0!</v>
      </c>
      <c r="GW70" s="147" t="e">
        <f t="shared" si="48"/>
        <v>#DIV/0!</v>
      </c>
      <c r="GX70" s="147" t="e">
        <f t="shared" si="48"/>
        <v>#DIV/0!</v>
      </c>
      <c r="GY70" s="147" t="e">
        <f t="shared" si="48"/>
        <v>#DIV/0!</v>
      </c>
      <c r="GZ70" s="147" t="e">
        <f t="shared" si="48"/>
        <v>#DIV/0!</v>
      </c>
      <c r="HA70" s="147" t="e">
        <f t="shared" si="48"/>
        <v>#DIV/0!</v>
      </c>
      <c r="HB70" s="147" t="str">
        <f t="shared" si="48"/>
        <v>+</v>
      </c>
      <c r="HC70" s="147" t="e">
        <f t="shared" si="47"/>
        <v>#DIV/0!</v>
      </c>
      <c r="HD70" s="147" t="e">
        <f t="shared" si="47"/>
        <v>#DIV/0!</v>
      </c>
      <c r="HE70" s="147" t="e">
        <f t="shared" si="47"/>
        <v>#DIV/0!</v>
      </c>
      <c r="HF70" s="147" t="e">
        <f t="shared" si="47"/>
        <v>#DIV/0!</v>
      </c>
      <c r="HG70" s="147" t="str">
        <f t="shared" si="47"/>
        <v xml:space="preserve"> </v>
      </c>
      <c r="HI70" s="147"/>
      <c r="HJ70" s="147"/>
      <c r="HK70" s="147">
        <f t="shared" si="49"/>
        <v>8837.94</v>
      </c>
      <c r="HL70" s="147">
        <f t="shared" si="50"/>
        <v>5298.36</v>
      </c>
      <c r="HM70" s="147">
        <f t="shared" si="17"/>
        <v>3539.5800000000008</v>
      </c>
    </row>
    <row r="71" spans="1:221" s="149" customFormat="1" ht="12" customHeight="1" x14ac:dyDescent="0.2">
      <c r="A71" s="150">
        <v>54</v>
      </c>
      <c r="B71" s="151" t="s">
        <v>1102</v>
      </c>
      <c r="C71" s="152"/>
      <c r="D71" s="153"/>
      <c r="E71" s="154"/>
      <c r="F71" s="154">
        <f t="shared" si="18"/>
        <v>35.118049173418804</v>
      </c>
      <c r="G71" s="279">
        <v>1984</v>
      </c>
      <c r="H71" s="278">
        <v>2025</v>
      </c>
      <c r="I71" s="154">
        <f t="shared" si="19"/>
        <v>2059722.28</v>
      </c>
      <c r="J71" s="152">
        <f t="shared" si="40"/>
        <v>15300241.73</v>
      </c>
      <c r="K71" s="155">
        <f t="shared" si="41"/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5"/>
      <c r="R71" s="155">
        <v>0</v>
      </c>
      <c r="S71" s="155"/>
      <c r="T71" s="155">
        <v>0</v>
      </c>
      <c r="U71" s="155"/>
      <c r="V71" s="155">
        <v>0</v>
      </c>
      <c r="W71" s="156">
        <v>0</v>
      </c>
      <c r="X71" s="155">
        <v>0</v>
      </c>
      <c r="Y71" s="157" t="s">
        <v>234</v>
      </c>
      <c r="Z71" s="155">
        <v>1731.2</v>
      </c>
      <c r="AA71" s="155">
        <f t="shared" si="51"/>
        <v>14611730.85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44">
        <v>0</v>
      </c>
      <c r="AJ71" s="144">
        <v>0</v>
      </c>
      <c r="AK71" s="144">
        <v>0</v>
      </c>
      <c r="AL71" s="144">
        <v>0</v>
      </c>
      <c r="AM71" s="144">
        <f t="shared" si="42"/>
        <v>459007.25</v>
      </c>
      <c r="AN71" s="144">
        <f t="shared" si="43"/>
        <v>229503.63</v>
      </c>
      <c r="AO71" s="144">
        <v>0</v>
      </c>
      <c r="AP71" s="144" t="s">
        <v>4526</v>
      </c>
      <c r="AQ71" s="294"/>
      <c r="AR71" s="144"/>
      <c r="AS71" s="271"/>
      <c r="AT71" s="144"/>
      <c r="AU71" s="144"/>
      <c r="AV71" s="158" t="s">
        <v>1100</v>
      </c>
      <c r="AW71" s="159" t="s">
        <v>1101</v>
      </c>
      <c r="AX71" s="159" t="s">
        <v>1102</v>
      </c>
      <c r="AY71" s="159" t="s">
        <v>878</v>
      </c>
      <c r="AZ71" s="159" t="s">
        <v>879</v>
      </c>
      <c r="BA71" s="193">
        <v>1984</v>
      </c>
      <c r="BB71" s="159" t="s">
        <v>881</v>
      </c>
      <c r="BC71" s="193">
        <v>5</v>
      </c>
      <c r="BD71" s="193">
        <v>6</v>
      </c>
      <c r="BE71" s="193">
        <v>179</v>
      </c>
      <c r="BF71" s="160">
        <v>4721.21</v>
      </c>
      <c r="BG71" s="160">
        <v>4189.21</v>
      </c>
      <c r="BH71" s="193">
        <v>0</v>
      </c>
      <c r="BI71" s="193">
        <v>7.5</v>
      </c>
      <c r="BJ71" s="159" t="s">
        <v>892</v>
      </c>
      <c r="BK71" s="160">
        <v>1731.2</v>
      </c>
      <c r="BL71" s="160">
        <v>937.6</v>
      </c>
      <c r="BM71" s="160">
        <v>3100</v>
      </c>
      <c r="BN71" s="158"/>
      <c r="BO71" s="159" t="s">
        <v>885</v>
      </c>
      <c r="BP71" s="159" t="s">
        <v>886</v>
      </c>
      <c r="BQ71" s="204" t="s">
        <v>908</v>
      </c>
      <c r="BR71" s="160">
        <v>9987881.4100000001</v>
      </c>
      <c r="BS71" s="160">
        <v>2059722.28</v>
      </c>
      <c r="BT71" s="160">
        <v>0</v>
      </c>
      <c r="BU71" s="138">
        <v>2059722.28</v>
      </c>
      <c r="BV71" s="160">
        <v>2060471.81</v>
      </c>
      <c r="BW71" s="160">
        <v>2060471.81</v>
      </c>
      <c r="BX71" s="160">
        <v>0</v>
      </c>
      <c r="BY71" s="160">
        <v>2054085.37</v>
      </c>
      <c r="BZ71" s="160">
        <v>2054085.37</v>
      </c>
      <c r="CA71" s="160">
        <v>0</v>
      </c>
      <c r="CB71" s="160">
        <v>2054799.32</v>
      </c>
      <c r="CC71" s="160">
        <v>2054799.32</v>
      </c>
      <c r="CD71" s="160">
        <v>0</v>
      </c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  <c r="EH71" s="145"/>
      <c r="EI71" s="145"/>
      <c r="EJ71" s="145"/>
      <c r="EK71" s="145"/>
      <c r="EL71" s="145"/>
      <c r="EM71" s="145"/>
      <c r="EN71" s="145"/>
      <c r="EO71" s="145"/>
      <c r="EP71" s="145"/>
      <c r="EQ71" s="145"/>
      <c r="ER71" s="145"/>
      <c r="ES71" s="145"/>
      <c r="ET71" s="145"/>
      <c r="EU71" s="145"/>
      <c r="EV71" s="145"/>
      <c r="EW71" s="145"/>
      <c r="EX71" s="145"/>
      <c r="EY71" s="145"/>
      <c r="EZ71" s="145"/>
      <c r="FA71" s="145"/>
      <c r="FB71" s="145"/>
      <c r="FC71" s="145"/>
      <c r="FD71" s="145"/>
      <c r="FE71" s="145"/>
      <c r="FF71" s="145"/>
      <c r="FG71" s="145"/>
      <c r="FH71" s="145"/>
      <c r="FI71" s="145"/>
      <c r="FJ71" s="145"/>
      <c r="FK71" s="145"/>
      <c r="FL71" s="145"/>
      <c r="FM71" s="145"/>
      <c r="FN71" s="145"/>
      <c r="FO71" s="145"/>
      <c r="FP71" s="145"/>
      <c r="FQ71" s="145"/>
      <c r="FR71" s="145"/>
      <c r="FS71" s="145"/>
      <c r="FT71" s="146"/>
      <c r="FU71" s="147" t="e">
        <f>L71/'Приложение 1'!#REF!</f>
        <v>#REF!</v>
      </c>
      <c r="FV71" s="147" t="e">
        <f t="shared" si="0"/>
        <v>#DIV/0!</v>
      </c>
      <c r="FW71" s="147" t="e">
        <f t="shared" si="4"/>
        <v>#DIV/0!</v>
      </c>
      <c r="FX71" s="147" t="e">
        <f t="shared" si="5"/>
        <v>#DIV/0!</v>
      </c>
      <c r="FY71" s="147" t="e">
        <f t="shared" si="6"/>
        <v>#DIV/0!</v>
      </c>
      <c r="FZ71" s="147" t="e">
        <f t="shared" si="7"/>
        <v>#DIV/0!</v>
      </c>
      <c r="GA71" s="147" t="e">
        <f t="shared" si="8"/>
        <v>#DIV/0!</v>
      </c>
      <c r="GB71" s="147">
        <f t="shared" si="9"/>
        <v>8440.232699861368</v>
      </c>
      <c r="GC71" s="147" t="e">
        <f t="shared" si="10"/>
        <v>#DIV/0!</v>
      </c>
      <c r="GD71" s="147" t="e">
        <f t="shared" si="11"/>
        <v>#DIV/0!</v>
      </c>
      <c r="GE71" s="147" t="e">
        <f t="shared" si="12"/>
        <v>#DIV/0!</v>
      </c>
      <c r="GF71" s="147" t="e">
        <f t="shared" si="13"/>
        <v>#DIV/0!</v>
      </c>
      <c r="GG71" s="148">
        <f t="shared" si="14"/>
        <v>0</v>
      </c>
      <c r="GH71" s="147">
        <v>823.21</v>
      </c>
      <c r="GI71" s="147">
        <v>2105.13</v>
      </c>
      <c r="GJ71" s="147">
        <v>2608.0100000000002</v>
      </c>
      <c r="GK71" s="147">
        <v>902.03</v>
      </c>
      <c r="GL71" s="147">
        <v>1781.42</v>
      </c>
      <c r="GM71" s="147">
        <v>1188.47</v>
      </c>
      <c r="GN71" s="147">
        <v>2445034.0299999998</v>
      </c>
      <c r="GO71" s="147">
        <f t="shared" si="15"/>
        <v>5070.2</v>
      </c>
      <c r="GP71" s="147">
        <v>1206.3800000000001</v>
      </c>
      <c r="GQ71" s="147">
        <v>8075.13</v>
      </c>
      <c r="GR71" s="147">
        <v>3444.44</v>
      </c>
      <c r="GS71" s="147">
        <v>7006.73</v>
      </c>
      <c r="GT71" s="147">
        <f t="shared" si="16"/>
        <v>1689105.94</v>
      </c>
      <c r="GU71" s="147" t="e">
        <f t="shared" si="48"/>
        <v>#REF!</v>
      </c>
      <c r="GV71" s="147" t="e">
        <f t="shared" si="48"/>
        <v>#DIV/0!</v>
      </c>
      <c r="GW71" s="147" t="e">
        <f t="shared" si="48"/>
        <v>#DIV/0!</v>
      </c>
      <c r="GX71" s="147" t="e">
        <f t="shared" si="48"/>
        <v>#DIV/0!</v>
      </c>
      <c r="GY71" s="147" t="e">
        <f t="shared" si="48"/>
        <v>#DIV/0!</v>
      </c>
      <c r="GZ71" s="147" t="e">
        <f t="shared" si="48"/>
        <v>#DIV/0!</v>
      </c>
      <c r="HA71" s="147" t="e">
        <f t="shared" si="48"/>
        <v>#DIV/0!</v>
      </c>
      <c r="HB71" s="147" t="str">
        <f t="shared" si="48"/>
        <v>+</v>
      </c>
      <c r="HC71" s="147" t="e">
        <f t="shared" si="47"/>
        <v>#DIV/0!</v>
      </c>
      <c r="HD71" s="147" t="e">
        <f t="shared" si="47"/>
        <v>#DIV/0!</v>
      </c>
      <c r="HE71" s="147" t="e">
        <f t="shared" si="47"/>
        <v>#DIV/0!</v>
      </c>
      <c r="HF71" s="147" t="e">
        <f t="shared" si="47"/>
        <v>#DIV/0!</v>
      </c>
      <c r="HG71" s="147" t="str">
        <f t="shared" si="47"/>
        <v xml:space="preserve"> </v>
      </c>
      <c r="HI71" s="147"/>
      <c r="HJ71" s="147"/>
      <c r="HK71" s="147">
        <f t="shared" si="49"/>
        <v>8837.940001155268</v>
      </c>
      <c r="HL71" s="147">
        <f t="shared" si="50"/>
        <v>5298.36</v>
      </c>
      <c r="HM71" s="147">
        <f t="shared" si="17"/>
        <v>3539.5800011552683</v>
      </c>
    </row>
    <row r="72" spans="1:221" s="149" customFormat="1" ht="12" customHeight="1" x14ac:dyDescent="0.2">
      <c r="A72" s="150">
        <v>55</v>
      </c>
      <c r="B72" s="151" t="s">
        <v>1106</v>
      </c>
      <c r="C72" s="152"/>
      <c r="D72" s="153"/>
      <c r="E72" s="154"/>
      <c r="F72" s="154">
        <f t="shared" si="18"/>
        <v>33.696943307669947</v>
      </c>
      <c r="G72" s="279">
        <v>1984</v>
      </c>
      <c r="H72" s="281">
        <v>2023</v>
      </c>
      <c r="I72" s="154">
        <f t="shared" si="19"/>
        <v>2367390.37</v>
      </c>
      <c r="J72" s="152">
        <f t="shared" si="40"/>
        <v>17559219.199999999</v>
      </c>
      <c r="K72" s="155">
        <f t="shared" si="41"/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5"/>
      <c r="R72" s="155">
        <v>0</v>
      </c>
      <c r="S72" s="155"/>
      <c r="T72" s="155">
        <v>0</v>
      </c>
      <c r="U72" s="155"/>
      <c r="V72" s="155">
        <v>0</v>
      </c>
      <c r="W72" s="156">
        <v>0</v>
      </c>
      <c r="X72" s="155">
        <v>0</v>
      </c>
      <c r="Y72" s="157" t="s">
        <v>234</v>
      </c>
      <c r="Z72" s="155">
        <v>1986.8</v>
      </c>
      <c r="AA72" s="155">
        <f t="shared" si="51"/>
        <v>16769054.33</v>
      </c>
      <c r="AB72" s="144">
        <v>0</v>
      </c>
      <c r="AC72" s="144">
        <v>0</v>
      </c>
      <c r="AD72" s="144">
        <v>0</v>
      </c>
      <c r="AE72" s="144">
        <v>0</v>
      </c>
      <c r="AF72" s="144">
        <v>0</v>
      </c>
      <c r="AG72" s="144">
        <v>0</v>
      </c>
      <c r="AH72" s="144">
        <v>0</v>
      </c>
      <c r="AI72" s="144">
        <v>0</v>
      </c>
      <c r="AJ72" s="144">
        <v>0</v>
      </c>
      <c r="AK72" s="144">
        <v>0</v>
      </c>
      <c r="AL72" s="144">
        <v>0</v>
      </c>
      <c r="AM72" s="144">
        <f t="shared" si="42"/>
        <v>526776.57999999996</v>
      </c>
      <c r="AN72" s="144">
        <f t="shared" si="43"/>
        <v>263388.28999999998</v>
      </c>
      <c r="AO72" s="144">
        <v>0</v>
      </c>
      <c r="AP72" s="144" t="s">
        <v>4526</v>
      </c>
      <c r="AQ72" s="294"/>
      <c r="AR72" s="144"/>
      <c r="AS72" s="271"/>
      <c r="AT72" s="144"/>
      <c r="AU72" s="144"/>
      <c r="AV72" s="158" t="s">
        <v>1104</v>
      </c>
      <c r="AW72" s="159" t="s">
        <v>1105</v>
      </c>
      <c r="AX72" s="159" t="s">
        <v>1106</v>
      </c>
      <c r="AY72" s="159" t="s">
        <v>878</v>
      </c>
      <c r="AZ72" s="159" t="s">
        <v>879</v>
      </c>
      <c r="BA72" s="193">
        <v>1984</v>
      </c>
      <c r="BB72" s="159" t="s">
        <v>1107</v>
      </c>
      <c r="BC72" s="193">
        <v>5</v>
      </c>
      <c r="BD72" s="193">
        <v>7</v>
      </c>
      <c r="BE72" s="193">
        <v>241</v>
      </c>
      <c r="BF72" s="160">
        <v>5629.3</v>
      </c>
      <c r="BG72" s="160">
        <v>5009.3</v>
      </c>
      <c r="BH72" s="193">
        <v>0</v>
      </c>
      <c r="BI72" s="193">
        <v>7.5</v>
      </c>
      <c r="BJ72" s="159" t="s">
        <v>892</v>
      </c>
      <c r="BK72" s="160">
        <v>1986.8</v>
      </c>
      <c r="BL72" s="160">
        <v>1072.5999999999999</v>
      </c>
      <c r="BM72" s="160">
        <v>3476</v>
      </c>
      <c r="BN72" s="158"/>
      <c r="BO72" s="159" t="s">
        <v>885</v>
      </c>
      <c r="BP72" s="159" t="s">
        <v>886</v>
      </c>
      <c r="BQ72" s="204" t="s">
        <v>908</v>
      </c>
      <c r="BR72" s="160">
        <v>11462524.710000001</v>
      </c>
      <c r="BS72" s="160">
        <v>2367390.37</v>
      </c>
      <c r="BT72" s="160">
        <v>0</v>
      </c>
      <c r="BU72" s="138">
        <v>2367390.37</v>
      </c>
      <c r="BV72" s="160">
        <v>2388895.23</v>
      </c>
      <c r="BW72" s="160">
        <v>2388895.23</v>
      </c>
      <c r="BX72" s="160">
        <v>0</v>
      </c>
      <c r="BY72" s="160">
        <v>2340443.2799999998</v>
      </c>
      <c r="BZ72" s="160">
        <v>2340443.2799999998</v>
      </c>
      <c r="CA72" s="160">
        <v>0</v>
      </c>
      <c r="CB72" s="160">
        <v>2361945.2000000002</v>
      </c>
      <c r="CC72" s="160">
        <v>2361945.2000000002</v>
      </c>
      <c r="CD72" s="160">
        <v>0</v>
      </c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  <c r="EH72" s="145"/>
      <c r="EI72" s="145"/>
      <c r="EJ72" s="145"/>
      <c r="EK72" s="145"/>
      <c r="EL72" s="145"/>
      <c r="EM72" s="145"/>
      <c r="EN72" s="145"/>
      <c r="EO72" s="145"/>
      <c r="EP72" s="145"/>
      <c r="EQ72" s="145"/>
      <c r="ER72" s="145"/>
      <c r="ES72" s="145"/>
      <c r="ET72" s="145"/>
      <c r="EU72" s="145"/>
      <c r="EV72" s="145"/>
      <c r="EW72" s="145"/>
      <c r="EX72" s="145"/>
      <c r="EY72" s="145"/>
      <c r="EZ72" s="145"/>
      <c r="FA72" s="145"/>
      <c r="FB72" s="145"/>
      <c r="FC72" s="145"/>
      <c r="FD72" s="145"/>
      <c r="FE72" s="145"/>
      <c r="FF72" s="145"/>
      <c r="FG72" s="145"/>
      <c r="FH72" s="145"/>
      <c r="FI72" s="145"/>
      <c r="FJ72" s="145"/>
      <c r="FK72" s="145"/>
      <c r="FL72" s="145"/>
      <c r="FM72" s="145"/>
      <c r="FN72" s="145"/>
      <c r="FO72" s="145"/>
      <c r="FP72" s="145"/>
      <c r="FQ72" s="145"/>
      <c r="FR72" s="145"/>
      <c r="FS72" s="145"/>
      <c r="FT72" s="146"/>
      <c r="FU72" s="147" t="e">
        <f>L72/'Приложение 1'!#REF!</f>
        <v>#REF!</v>
      </c>
      <c r="FV72" s="147" t="e">
        <f t="shared" si="0"/>
        <v>#DIV/0!</v>
      </c>
      <c r="FW72" s="147" t="e">
        <f t="shared" si="4"/>
        <v>#DIV/0!</v>
      </c>
      <c r="FX72" s="147" t="e">
        <f t="shared" si="5"/>
        <v>#DIV/0!</v>
      </c>
      <c r="FY72" s="147" t="e">
        <f t="shared" si="6"/>
        <v>#DIV/0!</v>
      </c>
      <c r="FZ72" s="147" t="e">
        <f t="shared" si="7"/>
        <v>#DIV/0!</v>
      </c>
      <c r="GA72" s="147" t="e">
        <f t="shared" si="8"/>
        <v>#DIV/0!</v>
      </c>
      <c r="GB72" s="147">
        <f t="shared" si="9"/>
        <v>8440.2327008254488</v>
      </c>
      <c r="GC72" s="147" t="e">
        <f t="shared" si="10"/>
        <v>#DIV/0!</v>
      </c>
      <c r="GD72" s="147" t="e">
        <f t="shared" si="11"/>
        <v>#DIV/0!</v>
      </c>
      <c r="GE72" s="147" t="e">
        <f t="shared" si="12"/>
        <v>#DIV/0!</v>
      </c>
      <c r="GF72" s="147" t="e">
        <f t="shared" si="13"/>
        <v>#DIV/0!</v>
      </c>
      <c r="GG72" s="148">
        <f t="shared" si="14"/>
        <v>0</v>
      </c>
      <c r="GH72" s="147">
        <v>823.21</v>
      </c>
      <c r="GI72" s="147">
        <v>2105.13</v>
      </c>
      <c r="GJ72" s="147">
        <v>2608.0100000000002</v>
      </c>
      <c r="GK72" s="147">
        <v>902.03</v>
      </c>
      <c r="GL72" s="147">
        <v>1781.42</v>
      </c>
      <c r="GM72" s="147">
        <v>1188.47</v>
      </c>
      <c r="GN72" s="147">
        <v>2445034.0299999998</v>
      </c>
      <c r="GO72" s="147">
        <f t="shared" si="15"/>
        <v>5070.2</v>
      </c>
      <c r="GP72" s="147">
        <v>1206.3800000000001</v>
      </c>
      <c r="GQ72" s="147">
        <v>8075.13</v>
      </c>
      <c r="GR72" s="147">
        <v>3444.44</v>
      </c>
      <c r="GS72" s="147">
        <v>7006.73</v>
      </c>
      <c r="GT72" s="147">
        <f t="shared" si="16"/>
        <v>1689105.94</v>
      </c>
      <c r="GU72" s="147" t="e">
        <f t="shared" si="48"/>
        <v>#REF!</v>
      </c>
      <c r="GV72" s="147" t="e">
        <f t="shared" si="48"/>
        <v>#DIV/0!</v>
      </c>
      <c r="GW72" s="147" t="e">
        <f t="shared" si="48"/>
        <v>#DIV/0!</v>
      </c>
      <c r="GX72" s="147" t="e">
        <f t="shared" si="48"/>
        <v>#DIV/0!</v>
      </c>
      <c r="GY72" s="147" t="e">
        <f t="shared" si="48"/>
        <v>#DIV/0!</v>
      </c>
      <c r="GZ72" s="147" t="e">
        <f t="shared" si="48"/>
        <v>#DIV/0!</v>
      </c>
      <c r="HA72" s="147" t="e">
        <f t="shared" si="48"/>
        <v>#DIV/0!</v>
      </c>
      <c r="HB72" s="147" t="str">
        <f t="shared" si="48"/>
        <v>+</v>
      </c>
      <c r="HC72" s="147" t="e">
        <f t="shared" si="47"/>
        <v>#DIV/0!</v>
      </c>
      <c r="HD72" s="147" t="e">
        <f t="shared" si="47"/>
        <v>#DIV/0!</v>
      </c>
      <c r="HE72" s="147" t="e">
        <f t="shared" si="47"/>
        <v>#DIV/0!</v>
      </c>
      <c r="HF72" s="147" t="e">
        <f t="shared" si="47"/>
        <v>#DIV/0!</v>
      </c>
      <c r="HG72" s="147" t="str">
        <f t="shared" si="47"/>
        <v xml:space="preserve"> </v>
      </c>
      <c r="HI72" s="147"/>
      <c r="HJ72" s="147"/>
      <c r="HK72" s="147">
        <f t="shared" si="49"/>
        <v>8837.9400040265755</v>
      </c>
      <c r="HL72" s="147">
        <f t="shared" si="50"/>
        <v>5298.36</v>
      </c>
      <c r="HM72" s="147">
        <f t="shared" si="17"/>
        <v>3539.5800040265758</v>
      </c>
    </row>
    <row r="73" spans="1:221" s="149" customFormat="1" ht="12" customHeight="1" x14ac:dyDescent="0.2">
      <c r="A73" s="150">
        <v>56</v>
      </c>
      <c r="B73" s="151" t="s">
        <v>1110</v>
      </c>
      <c r="C73" s="152"/>
      <c r="D73" s="153"/>
      <c r="E73" s="154"/>
      <c r="F73" s="154">
        <f t="shared" si="18"/>
        <v>16.001325374961734</v>
      </c>
      <c r="G73" s="279">
        <v>1994</v>
      </c>
      <c r="H73" s="278">
        <v>2025</v>
      </c>
      <c r="I73" s="154">
        <f t="shared" si="19"/>
        <v>743098.08</v>
      </c>
      <c r="J73" s="152">
        <f t="shared" si="40"/>
        <v>3252361.92</v>
      </c>
      <c r="K73" s="155">
        <f t="shared" si="41"/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5"/>
      <c r="R73" s="155">
        <v>0</v>
      </c>
      <c r="S73" s="155"/>
      <c r="T73" s="155">
        <v>0</v>
      </c>
      <c r="U73" s="155"/>
      <c r="V73" s="155">
        <v>0</v>
      </c>
      <c r="W73" s="156">
        <v>0</v>
      </c>
      <c r="X73" s="155">
        <v>0</v>
      </c>
      <c r="Y73" s="157" t="s">
        <v>234</v>
      </c>
      <c r="Z73" s="155">
        <v>368</v>
      </c>
      <c r="AA73" s="155">
        <f t="shared" si="51"/>
        <v>3106005.63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v>0</v>
      </c>
      <c r="AH73" s="144">
        <v>0</v>
      </c>
      <c r="AI73" s="144">
        <v>0</v>
      </c>
      <c r="AJ73" s="144">
        <v>0</v>
      </c>
      <c r="AK73" s="144">
        <v>0</v>
      </c>
      <c r="AL73" s="144">
        <v>0</v>
      </c>
      <c r="AM73" s="144">
        <f t="shared" si="42"/>
        <v>97570.86</v>
      </c>
      <c r="AN73" s="144">
        <f t="shared" si="43"/>
        <v>48785.43</v>
      </c>
      <c r="AO73" s="144">
        <v>0</v>
      </c>
      <c r="AP73" s="144" t="s">
        <v>4525</v>
      </c>
      <c r="AQ73" s="294"/>
      <c r="AR73" s="144"/>
      <c r="AS73" s="271"/>
      <c r="AT73" s="144"/>
      <c r="AU73" s="144"/>
      <c r="AV73" s="158" t="s">
        <v>1108</v>
      </c>
      <c r="AW73" s="159" t="s">
        <v>1109</v>
      </c>
      <c r="AX73" s="159" t="s">
        <v>1110</v>
      </c>
      <c r="AY73" s="159" t="s">
        <v>878</v>
      </c>
      <c r="AZ73" s="159" t="s">
        <v>1028</v>
      </c>
      <c r="BA73" s="193">
        <v>1994</v>
      </c>
      <c r="BB73" s="159" t="s">
        <v>891</v>
      </c>
      <c r="BC73" s="193">
        <v>5</v>
      </c>
      <c r="BD73" s="193">
        <v>2</v>
      </c>
      <c r="BE73" s="193">
        <v>66</v>
      </c>
      <c r="BF73" s="160">
        <v>1907.7</v>
      </c>
      <c r="BG73" s="160">
        <v>1742.4</v>
      </c>
      <c r="BH73" s="193">
        <v>0</v>
      </c>
      <c r="BI73" s="193">
        <v>7.5</v>
      </c>
      <c r="BJ73" s="159" t="s">
        <v>892</v>
      </c>
      <c r="BK73" s="160">
        <v>368</v>
      </c>
      <c r="BL73" s="160"/>
      <c r="BM73" s="160">
        <v>1230</v>
      </c>
      <c r="BN73" s="158"/>
      <c r="BO73" s="159" t="s">
        <v>885</v>
      </c>
      <c r="BP73" s="159" t="s">
        <v>886</v>
      </c>
      <c r="BQ73" s="204" t="s">
        <v>908</v>
      </c>
      <c r="BR73" s="160">
        <v>2123117.12</v>
      </c>
      <c r="BS73" s="160">
        <v>743098.08</v>
      </c>
      <c r="BT73" s="160">
        <v>0</v>
      </c>
      <c r="BU73" s="138">
        <v>743098.08</v>
      </c>
      <c r="BV73" s="160">
        <v>743098.08</v>
      </c>
      <c r="BW73" s="160">
        <v>743098.08</v>
      </c>
      <c r="BX73" s="160">
        <v>0</v>
      </c>
      <c r="BY73" s="160">
        <v>741347.21</v>
      </c>
      <c r="BZ73" s="160">
        <v>741347.21</v>
      </c>
      <c r="CA73" s="160">
        <v>0</v>
      </c>
      <c r="CB73" s="160">
        <v>741347.21</v>
      </c>
      <c r="CC73" s="160">
        <v>741347.21</v>
      </c>
      <c r="CD73" s="160">
        <v>0</v>
      </c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  <c r="EH73" s="145"/>
      <c r="EI73" s="145"/>
      <c r="EJ73" s="145"/>
      <c r="EK73" s="145"/>
      <c r="EL73" s="145"/>
      <c r="EM73" s="145"/>
      <c r="EN73" s="145"/>
      <c r="EO73" s="145"/>
      <c r="EP73" s="145"/>
      <c r="EQ73" s="145"/>
      <c r="ER73" s="145"/>
      <c r="ES73" s="145"/>
      <c r="ET73" s="145"/>
      <c r="EU73" s="145"/>
      <c r="EV73" s="145"/>
      <c r="EW73" s="145"/>
      <c r="EX73" s="145"/>
      <c r="EY73" s="145"/>
      <c r="EZ73" s="145"/>
      <c r="FA73" s="145"/>
      <c r="FB73" s="145"/>
      <c r="FC73" s="145"/>
      <c r="FD73" s="145"/>
      <c r="FE73" s="145"/>
      <c r="FF73" s="145"/>
      <c r="FG73" s="145"/>
      <c r="FH73" s="145"/>
      <c r="FI73" s="145"/>
      <c r="FJ73" s="145"/>
      <c r="FK73" s="145"/>
      <c r="FL73" s="145"/>
      <c r="FM73" s="145"/>
      <c r="FN73" s="145"/>
      <c r="FO73" s="145"/>
      <c r="FP73" s="145"/>
      <c r="FQ73" s="145"/>
      <c r="FR73" s="145"/>
      <c r="FS73" s="145"/>
      <c r="FT73" s="146"/>
      <c r="FU73" s="147" t="e">
        <f>L73/'Приложение 1'!#REF!</f>
        <v>#REF!</v>
      </c>
      <c r="FV73" s="147" t="e">
        <f t="shared" si="0"/>
        <v>#DIV/0!</v>
      </c>
      <c r="FW73" s="147" t="e">
        <f t="shared" si="4"/>
        <v>#DIV/0!</v>
      </c>
      <c r="FX73" s="147" t="e">
        <f t="shared" si="5"/>
        <v>#DIV/0!</v>
      </c>
      <c r="FY73" s="147" t="e">
        <f t="shared" si="6"/>
        <v>#DIV/0!</v>
      </c>
      <c r="FZ73" s="147" t="e">
        <f t="shared" si="7"/>
        <v>#DIV/0!</v>
      </c>
      <c r="GA73" s="147" t="e">
        <f t="shared" si="8"/>
        <v>#DIV/0!</v>
      </c>
      <c r="GB73" s="147">
        <f t="shared" si="9"/>
        <v>8440.2326902173918</v>
      </c>
      <c r="GC73" s="147" t="e">
        <f t="shared" si="10"/>
        <v>#DIV/0!</v>
      </c>
      <c r="GD73" s="147" t="e">
        <f t="shared" si="11"/>
        <v>#DIV/0!</v>
      </c>
      <c r="GE73" s="147" t="e">
        <f t="shared" si="12"/>
        <v>#DIV/0!</v>
      </c>
      <c r="GF73" s="147" t="e">
        <f t="shared" si="13"/>
        <v>#DIV/0!</v>
      </c>
      <c r="GG73" s="148">
        <f t="shared" si="14"/>
        <v>0</v>
      </c>
      <c r="GH73" s="147">
        <v>823.21</v>
      </c>
      <c r="GI73" s="147">
        <v>2105.13</v>
      </c>
      <c r="GJ73" s="147">
        <v>2608.0100000000002</v>
      </c>
      <c r="GK73" s="147">
        <v>902.03</v>
      </c>
      <c r="GL73" s="147">
        <v>1781.42</v>
      </c>
      <c r="GM73" s="147">
        <v>1188.47</v>
      </c>
      <c r="GN73" s="147">
        <v>2445034.0299999998</v>
      </c>
      <c r="GO73" s="147">
        <f t="shared" si="15"/>
        <v>5070.2</v>
      </c>
      <c r="GP73" s="147">
        <v>1206.3800000000001</v>
      </c>
      <c r="GQ73" s="147">
        <v>8075.13</v>
      </c>
      <c r="GR73" s="147">
        <v>3444.44</v>
      </c>
      <c r="GS73" s="147">
        <v>7006.73</v>
      </c>
      <c r="GT73" s="147">
        <f t="shared" si="16"/>
        <v>1689105.94</v>
      </c>
      <c r="GU73" s="147" t="e">
        <f t="shared" si="48"/>
        <v>#REF!</v>
      </c>
      <c r="GV73" s="147" t="e">
        <f t="shared" si="48"/>
        <v>#DIV/0!</v>
      </c>
      <c r="GW73" s="147" t="e">
        <f t="shared" si="48"/>
        <v>#DIV/0!</v>
      </c>
      <c r="GX73" s="147" t="e">
        <f t="shared" si="48"/>
        <v>#DIV/0!</v>
      </c>
      <c r="GY73" s="147" t="e">
        <f t="shared" si="48"/>
        <v>#DIV/0!</v>
      </c>
      <c r="GZ73" s="147" t="e">
        <f t="shared" si="48"/>
        <v>#DIV/0!</v>
      </c>
      <c r="HA73" s="147" t="e">
        <f t="shared" si="48"/>
        <v>#DIV/0!</v>
      </c>
      <c r="HB73" s="147" t="str">
        <f t="shared" si="48"/>
        <v>+</v>
      </c>
      <c r="HC73" s="147" t="e">
        <f t="shared" si="47"/>
        <v>#DIV/0!</v>
      </c>
      <c r="HD73" s="147" t="e">
        <f t="shared" si="47"/>
        <v>#DIV/0!</v>
      </c>
      <c r="HE73" s="147" t="e">
        <f t="shared" si="47"/>
        <v>#DIV/0!</v>
      </c>
      <c r="HF73" s="147" t="e">
        <f t="shared" si="47"/>
        <v>#DIV/0!</v>
      </c>
      <c r="HG73" s="147" t="str">
        <f t="shared" si="47"/>
        <v xml:space="preserve"> </v>
      </c>
      <c r="HI73" s="147"/>
      <c r="HJ73" s="147"/>
      <c r="HK73" s="147">
        <f t="shared" si="49"/>
        <v>8837.94</v>
      </c>
      <c r="HL73" s="147">
        <f t="shared" si="50"/>
        <v>5298.36</v>
      </c>
      <c r="HM73" s="147">
        <f t="shared" si="17"/>
        <v>3539.5800000000008</v>
      </c>
    </row>
    <row r="74" spans="1:221" s="149" customFormat="1" ht="12" customHeight="1" x14ac:dyDescent="0.2">
      <c r="A74" s="150">
        <v>57</v>
      </c>
      <c r="B74" s="151" t="s">
        <v>1114</v>
      </c>
      <c r="C74" s="152"/>
      <c r="D74" s="153"/>
      <c r="E74" s="154"/>
      <c r="F74" s="154">
        <f t="shared" si="18"/>
        <v>28.798191403081919</v>
      </c>
      <c r="G74" s="279">
        <v>1965</v>
      </c>
      <c r="H74" s="278">
        <v>2025</v>
      </c>
      <c r="I74" s="154">
        <f t="shared" si="19"/>
        <v>1324393.68</v>
      </c>
      <c r="J74" s="152">
        <f t="shared" si="40"/>
        <v>3623683.8</v>
      </c>
      <c r="K74" s="155">
        <f t="shared" si="41"/>
        <v>3460618.03</v>
      </c>
      <c r="L74" s="152">
        <v>0</v>
      </c>
      <c r="M74" s="152">
        <v>0</v>
      </c>
      <c r="N74" s="152">
        <v>0</v>
      </c>
      <c r="O74" s="152">
        <v>660</v>
      </c>
      <c r="P74" s="164">
        <f>ROUND((O74*5490.43*0.955),2)</f>
        <v>3460618.03</v>
      </c>
      <c r="Q74" s="155"/>
      <c r="R74" s="155">
        <v>0</v>
      </c>
      <c r="S74" s="155"/>
      <c r="T74" s="155">
        <v>0</v>
      </c>
      <c r="U74" s="155"/>
      <c r="V74" s="155">
        <v>0</v>
      </c>
      <c r="W74" s="156">
        <v>0</v>
      </c>
      <c r="X74" s="155">
        <v>0</v>
      </c>
      <c r="Y74" s="157"/>
      <c r="Z74" s="155">
        <v>0</v>
      </c>
      <c r="AA74" s="155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v>0</v>
      </c>
      <c r="AH74" s="144">
        <v>0</v>
      </c>
      <c r="AI74" s="144">
        <v>0</v>
      </c>
      <c r="AJ74" s="144">
        <v>0</v>
      </c>
      <c r="AK74" s="144">
        <v>0</v>
      </c>
      <c r="AL74" s="144">
        <v>0</v>
      </c>
      <c r="AM74" s="144">
        <f t="shared" si="42"/>
        <v>108710.51</v>
      </c>
      <c r="AN74" s="144">
        <f t="shared" si="43"/>
        <v>54355.26</v>
      </c>
      <c r="AO74" s="144">
        <v>0</v>
      </c>
      <c r="AP74" s="144" t="s">
        <v>4526</v>
      </c>
      <c r="AQ74" s="294"/>
      <c r="AR74" s="144" t="s">
        <v>4534</v>
      </c>
      <c r="AS74" s="271">
        <v>2017</v>
      </c>
      <c r="AT74" s="144">
        <v>4482770.3499999996</v>
      </c>
      <c r="AU74" s="144"/>
      <c r="AV74" s="158" t="s">
        <v>1112</v>
      </c>
      <c r="AW74" s="159" t="s">
        <v>1113</v>
      </c>
      <c r="AX74" s="159" t="s">
        <v>1114</v>
      </c>
      <c r="AY74" s="159" t="s">
        <v>878</v>
      </c>
      <c r="AZ74" s="159" t="s">
        <v>879</v>
      </c>
      <c r="BA74" s="193">
        <v>1965</v>
      </c>
      <c r="BB74" s="159" t="s">
        <v>881</v>
      </c>
      <c r="BC74" s="193">
        <v>5</v>
      </c>
      <c r="BD74" s="193">
        <v>3</v>
      </c>
      <c r="BE74" s="193">
        <v>18</v>
      </c>
      <c r="BF74" s="160">
        <v>2847.7</v>
      </c>
      <c r="BG74" s="160">
        <v>2616.6999999999998</v>
      </c>
      <c r="BH74" s="193">
        <v>0</v>
      </c>
      <c r="BI74" s="193">
        <v>7.5</v>
      </c>
      <c r="BJ74" s="159" t="s">
        <v>892</v>
      </c>
      <c r="BK74" s="160">
        <v>721</v>
      </c>
      <c r="BL74" s="160"/>
      <c r="BM74" s="160">
        <v>1536</v>
      </c>
      <c r="BN74" s="158"/>
      <c r="BO74" s="159" t="s">
        <v>1034</v>
      </c>
      <c r="BP74" s="159" t="s">
        <v>886</v>
      </c>
      <c r="BQ74" s="204" t="s">
        <v>908</v>
      </c>
      <c r="BR74" s="160">
        <v>792990.94</v>
      </c>
      <c r="BS74" s="160">
        <v>1324393.68</v>
      </c>
      <c r="BT74" s="160">
        <v>0</v>
      </c>
      <c r="BU74" s="138">
        <v>1324393.68</v>
      </c>
      <c r="BV74" s="160">
        <v>-3158376.67</v>
      </c>
      <c r="BW74" s="160">
        <v>1324393.68</v>
      </c>
      <c r="BX74" s="160">
        <v>0</v>
      </c>
      <c r="BY74" s="160">
        <v>1319903.29</v>
      </c>
      <c r="BZ74" s="160">
        <v>1319903.29</v>
      </c>
      <c r="CA74" s="160">
        <v>0</v>
      </c>
      <c r="CB74" s="160">
        <v>1319903.29</v>
      </c>
      <c r="CC74" s="160">
        <v>1319903.29</v>
      </c>
      <c r="CD74" s="160">
        <v>0</v>
      </c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  <c r="EH74" s="145"/>
      <c r="EI74" s="145"/>
      <c r="EJ74" s="145"/>
      <c r="EK74" s="145"/>
      <c r="EL74" s="145"/>
      <c r="EM74" s="145"/>
      <c r="EN74" s="145"/>
      <c r="EO74" s="145"/>
      <c r="EP74" s="145"/>
      <c r="EQ74" s="145"/>
      <c r="ER74" s="145"/>
      <c r="ES74" s="145"/>
      <c r="ET74" s="145"/>
      <c r="EU74" s="145"/>
      <c r="EV74" s="145"/>
      <c r="EW74" s="145"/>
      <c r="EX74" s="145"/>
      <c r="EY74" s="145"/>
      <c r="EZ74" s="145"/>
      <c r="FA74" s="145"/>
      <c r="FB74" s="145"/>
      <c r="FC74" s="145"/>
      <c r="FD74" s="145"/>
      <c r="FE74" s="145"/>
      <c r="FF74" s="145"/>
      <c r="FG74" s="145"/>
      <c r="FH74" s="145"/>
      <c r="FI74" s="145"/>
      <c r="FJ74" s="145"/>
      <c r="FK74" s="145"/>
      <c r="FL74" s="145"/>
      <c r="FM74" s="145"/>
      <c r="FN74" s="145"/>
      <c r="FO74" s="145"/>
      <c r="FP74" s="145"/>
      <c r="FQ74" s="145"/>
      <c r="FR74" s="145"/>
      <c r="FS74" s="145"/>
      <c r="FT74" s="146"/>
      <c r="FU74" s="147" t="e">
        <f>L74/'Приложение 1'!#REF!</f>
        <v>#REF!</v>
      </c>
      <c r="FV74" s="147" t="e">
        <f t="shared" si="0"/>
        <v>#DIV/0!</v>
      </c>
      <c r="FW74" s="147">
        <f t="shared" si="4"/>
        <v>5243.3606515151514</v>
      </c>
      <c r="FX74" s="147" t="e">
        <f t="shared" si="5"/>
        <v>#DIV/0!</v>
      </c>
      <c r="FY74" s="147" t="e">
        <f t="shared" si="6"/>
        <v>#DIV/0!</v>
      </c>
      <c r="FZ74" s="147" t="e">
        <f t="shared" si="7"/>
        <v>#DIV/0!</v>
      </c>
      <c r="GA74" s="147" t="e">
        <f t="shared" si="8"/>
        <v>#DIV/0!</v>
      </c>
      <c r="GB74" s="147" t="e">
        <f t="shared" si="9"/>
        <v>#DIV/0!</v>
      </c>
      <c r="GC74" s="147" t="e">
        <f t="shared" si="10"/>
        <v>#DIV/0!</v>
      </c>
      <c r="GD74" s="147" t="e">
        <f t="shared" si="11"/>
        <v>#DIV/0!</v>
      </c>
      <c r="GE74" s="147" t="e">
        <f t="shared" si="12"/>
        <v>#DIV/0!</v>
      </c>
      <c r="GF74" s="147" t="e">
        <f t="shared" si="13"/>
        <v>#DIV/0!</v>
      </c>
      <c r="GG74" s="148">
        <f t="shared" si="14"/>
        <v>0</v>
      </c>
      <c r="GH74" s="147">
        <v>823.21</v>
      </c>
      <c r="GI74" s="147">
        <v>2105.13</v>
      </c>
      <c r="GJ74" s="147">
        <v>2608.0100000000002</v>
      </c>
      <c r="GK74" s="147">
        <v>902.03</v>
      </c>
      <c r="GL74" s="147">
        <v>1781.42</v>
      </c>
      <c r="GM74" s="147">
        <v>1188.47</v>
      </c>
      <c r="GN74" s="147">
        <v>2445034.0299999998</v>
      </c>
      <c r="GO74" s="147">
        <f t="shared" si="15"/>
        <v>4866.91</v>
      </c>
      <c r="GP74" s="147">
        <v>1206.3800000000001</v>
      </c>
      <c r="GQ74" s="147">
        <v>8075.13</v>
      </c>
      <c r="GR74" s="147">
        <v>3444.44</v>
      </c>
      <c r="GS74" s="147">
        <v>7006.73</v>
      </c>
      <c r="GT74" s="147">
        <f t="shared" si="16"/>
        <v>1689105.94</v>
      </c>
      <c r="GU74" s="147" t="e">
        <f t="shared" si="48"/>
        <v>#REF!</v>
      </c>
      <c r="GV74" s="147" t="e">
        <f t="shared" si="48"/>
        <v>#DIV/0!</v>
      </c>
      <c r="GW74" s="147" t="str">
        <f t="shared" si="48"/>
        <v>+</v>
      </c>
      <c r="GX74" s="147" t="e">
        <f t="shared" si="48"/>
        <v>#DIV/0!</v>
      </c>
      <c r="GY74" s="147" t="e">
        <f t="shared" si="48"/>
        <v>#DIV/0!</v>
      </c>
      <c r="GZ74" s="147" t="e">
        <f t="shared" si="48"/>
        <v>#DIV/0!</v>
      </c>
      <c r="HA74" s="147" t="e">
        <f t="shared" si="48"/>
        <v>#DIV/0!</v>
      </c>
      <c r="HB74" s="147" t="e">
        <f t="shared" si="48"/>
        <v>#DIV/0!</v>
      </c>
      <c r="HC74" s="147" t="e">
        <f t="shared" si="47"/>
        <v>#DIV/0!</v>
      </c>
      <c r="HD74" s="147" t="e">
        <f t="shared" si="47"/>
        <v>#DIV/0!</v>
      </c>
      <c r="HE74" s="147" t="e">
        <f t="shared" si="47"/>
        <v>#DIV/0!</v>
      </c>
      <c r="HF74" s="147" t="e">
        <f t="shared" si="47"/>
        <v>#DIV/0!</v>
      </c>
      <c r="HG74" s="147" t="str">
        <f t="shared" si="47"/>
        <v xml:space="preserve"> </v>
      </c>
      <c r="HI74" s="147"/>
      <c r="HJ74" s="147"/>
      <c r="HK74" s="147" t="e">
        <f t="shared" si="49"/>
        <v>#DIV/0!</v>
      </c>
      <c r="HL74" s="147">
        <f t="shared" si="50"/>
        <v>5085.92</v>
      </c>
      <c r="HM74" s="147" t="e">
        <f t="shared" si="17"/>
        <v>#DIV/0!</v>
      </c>
    </row>
    <row r="75" spans="1:221" s="149" customFormat="1" ht="12" customHeight="1" x14ac:dyDescent="0.2">
      <c r="A75" s="150">
        <v>58</v>
      </c>
      <c r="B75" s="151" t="s">
        <v>1117</v>
      </c>
      <c r="C75" s="152"/>
      <c r="D75" s="153"/>
      <c r="E75" s="154"/>
      <c r="F75" s="154">
        <f t="shared" si="18"/>
        <v>23.852658342465261</v>
      </c>
      <c r="G75" s="279">
        <v>1990</v>
      </c>
      <c r="H75" s="281">
        <v>2025</v>
      </c>
      <c r="I75" s="154">
        <f t="shared" si="19"/>
        <v>1099510.3</v>
      </c>
      <c r="J75" s="152">
        <f t="shared" si="40"/>
        <v>5735823.0599999996</v>
      </c>
      <c r="K75" s="155">
        <f t="shared" si="41"/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5"/>
      <c r="R75" s="155">
        <v>0</v>
      </c>
      <c r="S75" s="155"/>
      <c r="T75" s="155">
        <v>0</v>
      </c>
      <c r="U75" s="155"/>
      <c r="V75" s="155">
        <v>0</v>
      </c>
      <c r="W75" s="156">
        <v>0</v>
      </c>
      <c r="X75" s="155">
        <v>0</v>
      </c>
      <c r="Y75" s="157" t="s">
        <v>234</v>
      </c>
      <c r="Z75" s="155">
        <v>649</v>
      </c>
      <c r="AA75" s="155">
        <f t="shared" ref="AA75:AA81" si="52">ROUND(IF(Y75="СК",7598.05*0.955,8837.94*0.955)*Z75,2)</f>
        <v>5477711.0199999996</v>
      </c>
      <c r="AB75" s="144">
        <v>0</v>
      </c>
      <c r="AC75" s="144">
        <v>0</v>
      </c>
      <c r="AD75" s="144">
        <v>0</v>
      </c>
      <c r="AE75" s="144">
        <v>0</v>
      </c>
      <c r="AF75" s="144">
        <v>0</v>
      </c>
      <c r="AG75" s="144">
        <v>0</v>
      </c>
      <c r="AH75" s="144">
        <v>0</v>
      </c>
      <c r="AI75" s="144">
        <v>0</v>
      </c>
      <c r="AJ75" s="144">
        <v>0</v>
      </c>
      <c r="AK75" s="144">
        <v>0</v>
      </c>
      <c r="AL75" s="144">
        <v>0</v>
      </c>
      <c r="AM75" s="144">
        <f t="shared" si="42"/>
        <v>172074.69</v>
      </c>
      <c r="AN75" s="144">
        <f t="shared" si="43"/>
        <v>86037.35</v>
      </c>
      <c r="AO75" s="144">
        <v>0</v>
      </c>
      <c r="AP75" s="144" t="s">
        <v>4526</v>
      </c>
      <c r="AQ75" s="294"/>
      <c r="AR75" s="144"/>
      <c r="AS75" s="271"/>
      <c r="AT75" s="144"/>
      <c r="AU75" s="144"/>
      <c r="AV75" s="158" t="s">
        <v>1115</v>
      </c>
      <c r="AW75" s="159" t="s">
        <v>1116</v>
      </c>
      <c r="AX75" s="159" t="s">
        <v>1117</v>
      </c>
      <c r="AY75" s="159"/>
      <c r="AZ75" s="159" t="s">
        <v>879</v>
      </c>
      <c r="BA75" s="193">
        <v>1990</v>
      </c>
      <c r="BB75" s="159" t="s">
        <v>881</v>
      </c>
      <c r="BC75" s="193">
        <v>5</v>
      </c>
      <c r="BD75" s="193">
        <v>3</v>
      </c>
      <c r="BE75" s="193">
        <v>33</v>
      </c>
      <c r="BF75" s="160">
        <v>2357.1999999999998</v>
      </c>
      <c r="BG75" s="160">
        <v>2159.6999999999998</v>
      </c>
      <c r="BH75" s="193">
        <v>0</v>
      </c>
      <c r="BI75" s="193">
        <v>7.5</v>
      </c>
      <c r="BJ75" s="159" t="s">
        <v>892</v>
      </c>
      <c r="BK75" s="160">
        <v>649</v>
      </c>
      <c r="BL75" s="160"/>
      <c r="BM75" s="160">
        <v>2160.6</v>
      </c>
      <c r="BN75" s="158"/>
      <c r="BO75" s="159" t="s">
        <v>885</v>
      </c>
      <c r="BP75" s="159" t="s">
        <v>886</v>
      </c>
      <c r="BQ75" s="204" t="s">
        <v>908</v>
      </c>
      <c r="BR75" s="160">
        <v>3744301.66</v>
      </c>
      <c r="BS75" s="160">
        <v>1099510.3</v>
      </c>
      <c r="BT75" s="160">
        <v>0</v>
      </c>
      <c r="BU75" s="138">
        <v>1099510.3</v>
      </c>
      <c r="BV75" s="160">
        <v>1099592.52</v>
      </c>
      <c r="BW75" s="160">
        <v>1099592.52</v>
      </c>
      <c r="BX75" s="160">
        <v>0</v>
      </c>
      <c r="BY75" s="160">
        <v>1091274.75</v>
      </c>
      <c r="BZ75" s="160">
        <v>1091274.75</v>
      </c>
      <c r="CA75" s="160">
        <v>0</v>
      </c>
      <c r="CB75" s="160">
        <v>1091356.97</v>
      </c>
      <c r="CC75" s="160">
        <v>1091356.97</v>
      </c>
      <c r="CD75" s="160">
        <v>0</v>
      </c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  <c r="EH75" s="145"/>
      <c r="EI75" s="145"/>
      <c r="EJ75" s="145"/>
      <c r="EK75" s="145"/>
      <c r="EL75" s="145"/>
      <c r="EM75" s="145"/>
      <c r="EN75" s="145"/>
      <c r="EO75" s="145"/>
      <c r="EP75" s="145"/>
      <c r="EQ75" s="145"/>
      <c r="ER75" s="145"/>
      <c r="ES75" s="145"/>
      <c r="ET75" s="145"/>
      <c r="EU75" s="145"/>
      <c r="EV75" s="145"/>
      <c r="EW75" s="145"/>
      <c r="EX75" s="145"/>
      <c r="EY75" s="145"/>
      <c r="EZ75" s="145"/>
      <c r="FA75" s="145"/>
      <c r="FB75" s="145"/>
      <c r="FC75" s="145"/>
      <c r="FD75" s="145"/>
      <c r="FE75" s="145"/>
      <c r="FF75" s="145"/>
      <c r="FG75" s="145"/>
      <c r="FH75" s="145"/>
      <c r="FI75" s="145"/>
      <c r="FJ75" s="145"/>
      <c r="FK75" s="145"/>
      <c r="FL75" s="145"/>
      <c r="FM75" s="145"/>
      <c r="FN75" s="145"/>
      <c r="FO75" s="145"/>
      <c r="FP75" s="145"/>
      <c r="FQ75" s="145"/>
      <c r="FR75" s="145"/>
      <c r="FS75" s="145"/>
      <c r="FT75" s="146"/>
      <c r="FU75" s="147" t="e">
        <f>L75/'Приложение 1'!#REF!</f>
        <v>#REF!</v>
      </c>
      <c r="FV75" s="147" t="e">
        <f t="shared" si="0"/>
        <v>#DIV/0!</v>
      </c>
      <c r="FW75" s="147" t="e">
        <f t="shared" si="4"/>
        <v>#DIV/0!</v>
      </c>
      <c r="FX75" s="147" t="e">
        <f t="shared" si="5"/>
        <v>#DIV/0!</v>
      </c>
      <c r="FY75" s="147" t="e">
        <f t="shared" si="6"/>
        <v>#DIV/0!</v>
      </c>
      <c r="FZ75" s="147" t="e">
        <f t="shared" si="7"/>
        <v>#DIV/0!</v>
      </c>
      <c r="GA75" s="147" t="e">
        <f t="shared" si="8"/>
        <v>#DIV/0!</v>
      </c>
      <c r="GB75" s="147">
        <f t="shared" si="9"/>
        <v>8440.2326964560853</v>
      </c>
      <c r="GC75" s="147" t="e">
        <f t="shared" si="10"/>
        <v>#DIV/0!</v>
      </c>
      <c r="GD75" s="147" t="e">
        <f t="shared" si="11"/>
        <v>#DIV/0!</v>
      </c>
      <c r="GE75" s="147" t="e">
        <f t="shared" si="12"/>
        <v>#DIV/0!</v>
      </c>
      <c r="GF75" s="147" t="e">
        <f t="shared" si="13"/>
        <v>#DIV/0!</v>
      </c>
      <c r="GG75" s="148">
        <f t="shared" si="14"/>
        <v>0</v>
      </c>
      <c r="GH75" s="147">
        <v>823.21</v>
      </c>
      <c r="GI75" s="147">
        <v>2105.13</v>
      </c>
      <c r="GJ75" s="147">
        <v>2608.0100000000002</v>
      </c>
      <c r="GK75" s="147">
        <v>902.03</v>
      </c>
      <c r="GL75" s="147">
        <v>1781.42</v>
      </c>
      <c r="GM75" s="147">
        <v>1188.47</v>
      </c>
      <c r="GN75" s="147">
        <v>2445034.0299999998</v>
      </c>
      <c r="GO75" s="147">
        <f t="shared" si="15"/>
        <v>5070.2</v>
      </c>
      <c r="GP75" s="147">
        <v>1206.3800000000001</v>
      </c>
      <c r="GQ75" s="147">
        <v>8075.13</v>
      </c>
      <c r="GR75" s="147">
        <v>3444.44</v>
      </c>
      <c r="GS75" s="147">
        <v>7006.73</v>
      </c>
      <c r="GT75" s="147">
        <f t="shared" si="16"/>
        <v>1689105.94</v>
      </c>
      <c r="GU75" s="147" t="e">
        <f t="shared" si="48"/>
        <v>#REF!</v>
      </c>
      <c r="GV75" s="147" t="e">
        <f t="shared" si="48"/>
        <v>#DIV/0!</v>
      </c>
      <c r="GW75" s="147" t="e">
        <f t="shared" si="48"/>
        <v>#DIV/0!</v>
      </c>
      <c r="GX75" s="147" t="e">
        <f t="shared" si="48"/>
        <v>#DIV/0!</v>
      </c>
      <c r="GY75" s="147" t="e">
        <f t="shared" si="48"/>
        <v>#DIV/0!</v>
      </c>
      <c r="GZ75" s="147" t="e">
        <f t="shared" si="48"/>
        <v>#DIV/0!</v>
      </c>
      <c r="HA75" s="147" t="e">
        <f t="shared" si="48"/>
        <v>#DIV/0!</v>
      </c>
      <c r="HB75" s="147" t="str">
        <f t="shared" si="48"/>
        <v>+</v>
      </c>
      <c r="HC75" s="147" t="e">
        <f t="shared" si="47"/>
        <v>#DIV/0!</v>
      </c>
      <c r="HD75" s="147" t="e">
        <f t="shared" si="47"/>
        <v>#DIV/0!</v>
      </c>
      <c r="HE75" s="147" t="e">
        <f t="shared" si="47"/>
        <v>#DIV/0!</v>
      </c>
      <c r="HF75" s="147" t="e">
        <f t="shared" si="47"/>
        <v>#DIV/0!</v>
      </c>
      <c r="HG75" s="147" t="str">
        <f t="shared" si="47"/>
        <v xml:space="preserve"> </v>
      </c>
      <c r="HI75" s="147"/>
      <c r="HJ75" s="147"/>
      <c r="HK75" s="147">
        <f t="shared" si="49"/>
        <v>8837.9399999999987</v>
      </c>
      <c r="HL75" s="147">
        <f t="shared" si="50"/>
        <v>5298.36</v>
      </c>
      <c r="HM75" s="147">
        <f t="shared" si="17"/>
        <v>3539.579999999999</v>
      </c>
    </row>
    <row r="76" spans="1:221" s="149" customFormat="1" ht="12" customHeight="1" x14ac:dyDescent="0.2">
      <c r="A76" s="150">
        <v>59</v>
      </c>
      <c r="B76" s="151" t="s">
        <v>1120</v>
      </c>
      <c r="C76" s="152"/>
      <c r="D76" s="153"/>
      <c r="E76" s="154"/>
      <c r="F76" s="154">
        <f t="shared" si="18"/>
        <v>27.982110775089605</v>
      </c>
      <c r="G76" s="279">
        <v>1992</v>
      </c>
      <c r="H76" s="278">
        <v>2025</v>
      </c>
      <c r="I76" s="154">
        <f t="shared" si="19"/>
        <v>862458.6</v>
      </c>
      <c r="J76" s="152">
        <f t="shared" si="40"/>
        <v>6858241.4400000004</v>
      </c>
      <c r="K76" s="155">
        <f t="shared" si="41"/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5"/>
      <c r="R76" s="155">
        <v>0</v>
      </c>
      <c r="S76" s="155"/>
      <c r="T76" s="155">
        <v>0</v>
      </c>
      <c r="U76" s="155"/>
      <c r="V76" s="155">
        <v>0</v>
      </c>
      <c r="W76" s="156">
        <v>0</v>
      </c>
      <c r="X76" s="155">
        <v>0</v>
      </c>
      <c r="Y76" s="157" t="s">
        <v>234</v>
      </c>
      <c r="Z76" s="155">
        <v>776</v>
      </c>
      <c r="AA76" s="155">
        <f t="shared" si="52"/>
        <v>6549620.5800000001</v>
      </c>
      <c r="AB76" s="144">
        <v>0</v>
      </c>
      <c r="AC76" s="144">
        <v>0</v>
      </c>
      <c r="AD76" s="144">
        <v>0</v>
      </c>
      <c r="AE76" s="144">
        <v>0</v>
      </c>
      <c r="AF76" s="144">
        <v>0</v>
      </c>
      <c r="AG76" s="144">
        <v>0</v>
      </c>
      <c r="AH76" s="144">
        <v>0</v>
      </c>
      <c r="AI76" s="144">
        <v>0</v>
      </c>
      <c r="AJ76" s="144">
        <v>0</v>
      </c>
      <c r="AK76" s="144">
        <v>0</v>
      </c>
      <c r="AL76" s="144">
        <v>0</v>
      </c>
      <c r="AM76" s="144">
        <f t="shared" si="42"/>
        <v>205747.24</v>
      </c>
      <c r="AN76" s="144">
        <f t="shared" si="43"/>
        <v>102873.62</v>
      </c>
      <c r="AO76" s="144">
        <v>0</v>
      </c>
      <c r="AP76" s="144" t="s">
        <v>4525</v>
      </c>
      <c r="AQ76" s="294"/>
      <c r="AR76" s="144"/>
      <c r="AS76" s="271"/>
      <c r="AT76" s="144"/>
      <c r="AU76" s="144"/>
      <c r="AV76" s="158" t="s">
        <v>1118</v>
      </c>
      <c r="AW76" s="159" t="s">
        <v>1119</v>
      </c>
      <c r="AX76" s="159" t="s">
        <v>1120</v>
      </c>
      <c r="AY76" s="159"/>
      <c r="AZ76" s="159" t="s">
        <v>1028</v>
      </c>
      <c r="BA76" s="193">
        <v>1992</v>
      </c>
      <c r="BB76" s="159" t="s">
        <v>881</v>
      </c>
      <c r="BC76" s="193">
        <v>5</v>
      </c>
      <c r="BD76" s="193">
        <v>4</v>
      </c>
      <c r="BE76" s="193">
        <v>33</v>
      </c>
      <c r="BF76" s="160">
        <v>2685.3</v>
      </c>
      <c r="BG76" s="160">
        <v>2380.8000000000002</v>
      </c>
      <c r="BH76" s="193">
        <v>0</v>
      </c>
      <c r="BI76" s="193">
        <v>7.5</v>
      </c>
      <c r="BJ76" s="159" t="s">
        <v>892</v>
      </c>
      <c r="BK76" s="160">
        <v>776</v>
      </c>
      <c r="BL76" s="160"/>
      <c r="BM76" s="160">
        <v>2621.3000000000002</v>
      </c>
      <c r="BN76" s="158"/>
      <c r="BO76" s="159" t="s">
        <v>885</v>
      </c>
      <c r="BP76" s="159" t="s">
        <v>886</v>
      </c>
      <c r="BQ76" s="204" t="s">
        <v>908</v>
      </c>
      <c r="BR76" s="160">
        <v>4477007.84</v>
      </c>
      <c r="BS76" s="160">
        <v>862458.6</v>
      </c>
      <c r="BT76" s="160">
        <v>0</v>
      </c>
      <c r="BU76" s="138">
        <v>862458.6</v>
      </c>
      <c r="BV76" s="160">
        <v>872667.73</v>
      </c>
      <c r="BW76" s="160">
        <v>872667.73</v>
      </c>
      <c r="BX76" s="160">
        <v>0</v>
      </c>
      <c r="BY76" s="160">
        <v>854366.51</v>
      </c>
      <c r="BZ76" s="160">
        <v>854366.51</v>
      </c>
      <c r="CA76" s="160">
        <v>0</v>
      </c>
      <c r="CB76" s="160">
        <v>864560.8</v>
      </c>
      <c r="CC76" s="160">
        <v>864560.8</v>
      </c>
      <c r="CD76" s="160">
        <v>0</v>
      </c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  <c r="EH76" s="145"/>
      <c r="EI76" s="145"/>
      <c r="EJ76" s="145"/>
      <c r="EK76" s="145"/>
      <c r="EL76" s="145"/>
      <c r="EM76" s="145"/>
      <c r="EN76" s="145"/>
      <c r="EO76" s="145"/>
      <c r="EP76" s="145"/>
      <c r="EQ76" s="145"/>
      <c r="ER76" s="145"/>
      <c r="ES76" s="145"/>
      <c r="ET76" s="145"/>
      <c r="EU76" s="145"/>
      <c r="EV76" s="145"/>
      <c r="EW76" s="145"/>
      <c r="EX76" s="145"/>
      <c r="EY76" s="145"/>
      <c r="EZ76" s="145"/>
      <c r="FA76" s="145"/>
      <c r="FB76" s="145"/>
      <c r="FC76" s="145"/>
      <c r="FD76" s="145"/>
      <c r="FE76" s="145"/>
      <c r="FF76" s="145"/>
      <c r="FG76" s="145"/>
      <c r="FH76" s="145"/>
      <c r="FI76" s="145"/>
      <c r="FJ76" s="145"/>
      <c r="FK76" s="145"/>
      <c r="FL76" s="145"/>
      <c r="FM76" s="145"/>
      <c r="FN76" s="145"/>
      <c r="FO76" s="145"/>
      <c r="FP76" s="145"/>
      <c r="FQ76" s="145"/>
      <c r="FR76" s="145"/>
      <c r="FS76" s="145"/>
      <c r="FT76" s="146"/>
      <c r="FU76" s="147" t="e">
        <f>L76/'Приложение 1'!#REF!</f>
        <v>#REF!</v>
      </c>
      <c r="FV76" s="147" t="e">
        <f t="shared" si="0"/>
        <v>#DIV/0!</v>
      </c>
      <c r="FW76" s="147" t="e">
        <f t="shared" si="4"/>
        <v>#DIV/0!</v>
      </c>
      <c r="FX76" s="147" t="e">
        <f t="shared" si="5"/>
        <v>#DIV/0!</v>
      </c>
      <c r="FY76" s="147" t="e">
        <f t="shared" si="6"/>
        <v>#DIV/0!</v>
      </c>
      <c r="FZ76" s="147" t="e">
        <f t="shared" si="7"/>
        <v>#DIV/0!</v>
      </c>
      <c r="GA76" s="147" t="e">
        <f t="shared" si="8"/>
        <v>#DIV/0!</v>
      </c>
      <c r="GB76" s="147">
        <f t="shared" si="9"/>
        <v>8440.2327061855667</v>
      </c>
      <c r="GC76" s="147" t="e">
        <f t="shared" si="10"/>
        <v>#DIV/0!</v>
      </c>
      <c r="GD76" s="147" t="e">
        <f t="shared" si="11"/>
        <v>#DIV/0!</v>
      </c>
      <c r="GE76" s="147" t="e">
        <f t="shared" si="12"/>
        <v>#DIV/0!</v>
      </c>
      <c r="GF76" s="147" t="e">
        <f t="shared" si="13"/>
        <v>#DIV/0!</v>
      </c>
      <c r="GG76" s="148">
        <f t="shared" si="14"/>
        <v>0</v>
      </c>
      <c r="GH76" s="147">
        <v>823.21</v>
      </c>
      <c r="GI76" s="147">
        <v>2105.13</v>
      </c>
      <c r="GJ76" s="147">
        <v>2608.0100000000002</v>
      </c>
      <c r="GK76" s="147">
        <v>902.03</v>
      </c>
      <c r="GL76" s="147">
        <v>1781.42</v>
      </c>
      <c r="GM76" s="147">
        <v>1188.47</v>
      </c>
      <c r="GN76" s="147">
        <v>2445034.0299999998</v>
      </c>
      <c r="GO76" s="147">
        <f t="shared" si="15"/>
        <v>5070.2</v>
      </c>
      <c r="GP76" s="147">
        <v>1206.3800000000001</v>
      </c>
      <c r="GQ76" s="147">
        <v>8075.13</v>
      </c>
      <c r="GR76" s="147">
        <v>3444.44</v>
      </c>
      <c r="GS76" s="147">
        <v>7006.73</v>
      </c>
      <c r="GT76" s="147">
        <f t="shared" si="16"/>
        <v>1689105.94</v>
      </c>
      <c r="GU76" s="147" t="e">
        <f t="shared" si="48"/>
        <v>#REF!</v>
      </c>
      <c r="GV76" s="147" t="e">
        <f t="shared" si="48"/>
        <v>#DIV/0!</v>
      </c>
      <c r="GW76" s="147" t="e">
        <f t="shared" si="48"/>
        <v>#DIV/0!</v>
      </c>
      <c r="GX76" s="147" t="e">
        <f t="shared" si="48"/>
        <v>#DIV/0!</v>
      </c>
      <c r="GY76" s="147" t="e">
        <f t="shared" si="48"/>
        <v>#DIV/0!</v>
      </c>
      <c r="GZ76" s="147" t="e">
        <f t="shared" si="48"/>
        <v>#DIV/0!</v>
      </c>
      <c r="HA76" s="147" t="e">
        <f t="shared" si="48"/>
        <v>#DIV/0!</v>
      </c>
      <c r="HB76" s="147" t="str">
        <f t="shared" si="48"/>
        <v>+</v>
      </c>
      <c r="HC76" s="147" t="e">
        <f t="shared" si="47"/>
        <v>#DIV/0!</v>
      </c>
      <c r="HD76" s="147" t="e">
        <f t="shared" si="47"/>
        <v>#DIV/0!</v>
      </c>
      <c r="HE76" s="147" t="e">
        <f t="shared" si="47"/>
        <v>#DIV/0!</v>
      </c>
      <c r="HF76" s="147" t="e">
        <f t="shared" si="47"/>
        <v>#DIV/0!</v>
      </c>
      <c r="HG76" s="147" t="str">
        <f t="shared" si="47"/>
        <v xml:space="preserve"> </v>
      </c>
      <c r="HI76" s="147"/>
      <c r="HJ76" s="147"/>
      <c r="HK76" s="147">
        <f t="shared" si="49"/>
        <v>8837.94</v>
      </c>
      <c r="HL76" s="147">
        <f t="shared" si="50"/>
        <v>5298.36</v>
      </c>
      <c r="HM76" s="147">
        <f t="shared" si="17"/>
        <v>3539.5800000000008</v>
      </c>
    </row>
    <row r="77" spans="1:221" s="149" customFormat="1" ht="12" customHeight="1" x14ac:dyDescent="0.2">
      <c r="A77" s="150">
        <v>60</v>
      </c>
      <c r="B77" s="151" t="s">
        <v>1123</v>
      </c>
      <c r="C77" s="152"/>
      <c r="D77" s="153"/>
      <c r="E77" s="154"/>
      <c r="F77" s="154">
        <f t="shared" si="18"/>
        <v>22.436214390989683</v>
      </c>
      <c r="G77" s="279">
        <v>1993</v>
      </c>
      <c r="H77" s="281">
        <v>2025</v>
      </c>
      <c r="I77" s="154">
        <f t="shared" si="19"/>
        <v>1481061.18</v>
      </c>
      <c r="J77" s="152">
        <f t="shared" si="40"/>
        <v>7600628.4000000004</v>
      </c>
      <c r="K77" s="155">
        <f t="shared" si="41"/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5"/>
      <c r="R77" s="155">
        <v>0</v>
      </c>
      <c r="S77" s="155"/>
      <c r="T77" s="155">
        <v>0</v>
      </c>
      <c r="U77" s="155"/>
      <c r="V77" s="155">
        <v>0</v>
      </c>
      <c r="W77" s="156">
        <v>0</v>
      </c>
      <c r="X77" s="155">
        <v>0</v>
      </c>
      <c r="Y77" s="157" t="s">
        <v>234</v>
      </c>
      <c r="Z77" s="155">
        <v>860</v>
      </c>
      <c r="AA77" s="155">
        <f t="shared" si="52"/>
        <v>7258600.1200000001</v>
      </c>
      <c r="AB77" s="144">
        <v>0</v>
      </c>
      <c r="AC77" s="144">
        <v>0</v>
      </c>
      <c r="AD77" s="144">
        <v>0</v>
      </c>
      <c r="AE77" s="144">
        <v>0</v>
      </c>
      <c r="AF77" s="144">
        <v>0</v>
      </c>
      <c r="AG77" s="144">
        <v>0</v>
      </c>
      <c r="AH77" s="144">
        <v>0</v>
      </c>
      <c r="AI77" s="144">
        <v>0</v>
      </c>
      <c r="AJ77" s="144">
        <v>0</v>
      </c>
      <c r="AK77" s="144">
        <v>0</v>
      </c>
      <c r="AL77" s="144">
        <v>0</v>
      </c>
      <c r="AM77" s="144">
        <f t="shared" si="42"/>
        <v>228018.85</v>
      </c>
      <c r="AN77" s="144">
        <f t="shared" si="43"/>
        <v>114009.43</v>
      </c>
      <c r="AO77" s="144">
        <v>0</v>
      </c>
      <c r="AP77" s="144" t="s">
        <v>4526</v>
      </c>
      <c r="AQ77" s="294"/>
      <c r="AR77" s="144"/>
      <c r="AS77" s="271"/>
      <c r="AT77" s="144"/>
      <c r="AU77" s="144"/>
      <c r="AV77" s="158" t="s">
        <v>1121</v>
      </c>
      <c r="AW77" s="159" t="s">
        <v>1122</v>
      </c>
      <c r="AX77" s="159" t="s">
        <v>1123</v>
      </c>
      <c r="AY77" s="159" t="s">
        <v>878</v>
      </c>
      <c r="AZ77" s="159" t="s">
        <v>879</v>
      </c>
      <c r="BA77" s="193">
        <v>1993</v>
      </c>
      <c r="BB77" s="159" t="s">
        <v>1002</v>
      </c>
      <c r="BC77" s="193">
        <v>5</v>
      </c>
      <c r="BD77" s="193">
        <v>4</v>
      </c>
      <c r="BE77" s="193">
        <v>134</v>
      </c>
      <c r="BF77" s="160">
        <v>3381.8</v>
      </c>
      <c r="BG77" s="160">
        <v>3030.6</v>
      </c>
      <c r="BH77" s="193">
        <v>0</v>
      </c>
      <c r="BI77" s="193">
        <v>7.5</v>
      </c>
      <c r="BJ77" s="159" t="s">
        <v>892</v>
      </c>
      <c r="BK77" s="160">
        <v>860</v>
      </c>
      <c r="BL77" s="160">
        <v>818</v>
      </c>
      <c r="BM77" s="160">
        <v>2046.2</v>
      </c>
      <c r="BN77" s="158"/>
      <c r="BO77" s="159" t="s">
        <v>885</v>
      </c>
      <c r="BP77" s="159" t="s">
        <v>886</v>
      </c>
      <c r="BQ77" s="204" t="s">
        <v>908</v>
      </c>
      <c r="BR77" s="160">
        <v>4961632.4000000004</v>
      </c>
      <c r="BS77" s="160">
        <v>1481061.18</v>
      </c>
      <c r="BT77" s="160">
        <v>0</v>
      </c>
      <c r="BU77" s="138">
        <v>1481061.18</v>
      </c>
      <c r="BV77" s="160">
        <v>1481061.18</v>
      </c>
      <c r="BW77" s="160">
        <v>1481061.18</v>
      </c>
      <c r="BX77" s="160">
        <v>0</v>
      </c>
      <c r="BY77" s="160">
        <v>1471182.01</v>
      </c>
      <c r="BZ77" s="160">
        <v>1471182.01</v>
      </c>
      <c r="CA77" s="160">
        <v>0</v>
      </c>
      <c r="CB77" s="160">
        <v>1471182.01</v>
      </c>
      <c r="CC77" s="160">
        <v>1471182.01</v>
      </c>
      <c r="CD77" s="160">
        <v>0</v>
      </c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  <c r="EH77" s="145"/>
      <c r="EI77" s="145"/>
      <c r="EJ77" s="145"/>
      <c r="EK77" s="145"/>
      <c r="EL77" s="145"/>
      <c r="EM77" s="145"/>
      <c r="EN77" s="145"/>
      <c r="EO77" s="145"/>
      <c r="EP77" s="145"/>
      <c r="EQ77" s="145"/>
      <c r="ER77" s="145"/>
      <c r="ES77" s="145"/>
      <c r="ET77" s="145"/>
      <c r="EU77" s="145"/>
      <c r="EV77" s="145"/>
      <c r="EW77" s="145"/>
      <c r="EX77" s="145"/>
      <c r="EY77" s="145"/>
      <c r="EZ77" s="145"/>
      <c r="FA77" s="145"/>
      <c r="FB77" s="145"/>
      <c r="FC77" s="145"/>
      <c r="FD77" s="145"/>
      <c r="FE77" s="145"/>
      <c r="FF77" s="145"/>
      <c r="FG77" s="145"/>
      <c r="FH77" s="145"/>
      <c r="FI77" s="145"/>
      <c r="FJ77" s="145"/>
      <c r="FK77" s="145"/>
      <c r="FL77" s="145"/>
      <c r="FM77" s="145"/>
      <c r="FN77" s="145"/>
      <c r="FO77" s="145"/>
      <c r="FP77" s="145"/>
      <c r="FQ77" s="145"/>
      <c r="FR77" s="145"/>
      <c r="FS77" s="145"/>
      <c r="FT77" s="146"/>
      <c r="FU77" s="147" t="e">
        <f>L77/'Приложение 1'!#REF!</f>
        <v>#REF!</v>
      </c>
      <c r="FV77" s="147" t="e">
        <f t="shared" si="0"/>
        <v>#DIV/0!</v>
      </c>
      <c r="FW77" s="147" t="e">
        <f t="shared" si="4"/>
        <v>#DIV/0!</v>
      </c>
      <c r="FX77" s="147" t="e">
        <f t="shared" si="5"/>
        <v>#DIV/0!</v>
      </c>
      <c r="FY77" s="147" t="e">
        <f t="shared" si="6"/>
        <v>#DIV/0!</v>
      </c>
      <c r="FZ77" s="147" t="e">
        <f t="shared" si="7"/>
        <v>#DIV/0!</v>
      </c>
      <c r="GA77" s="147" t="e">
        <f t="shared" si="8"/>
        <v>#DIV/0!</v>
      </c>
      <c r="GB77" s="147">
        <f t="shared" si="9"/>
        <v>8440.2326976744189</v>
      </c>
      <c r="GC77" s="147" t="e">
        <f t="shared" si="10"/>
        <v>#DIV/0!</v>
      </c>
      <c r="GD77" s="147" t="e">
        <f t="shared" si="11"/>
        <v>#DIV/0!</v>
      </c>
      <c r="GE77" s="147" t="e">
        <f t="shared" si="12"/>
        <v>#DIV/0!</v>
      </c>
      <c r="GF77" s="147" t="e">
        <f t="shared" si="13"/>
        <v>#DIV/0!</v>
      </c>
      <c r="GG77" s="148">
        <f t="shared" si="14"/>
        <v>0</v>
      </c>
      <c r="GH77" s="147">
        <v>823.21</v>
      </c>
      <c r="GI77" s="147">
        <v>2105.13</v>
      </c>
      <c r="GJ77" s="147">
        <v>2608.0100000000002</v>
      </c>
      <c r="GK77" s="147">
        <v>902.03</v>
      </c>
      <c r="GL77" s="147">
        <v>1781.42</v>
      </c>
      <c r="GM77" s="147">
        <v>1188.47</v>
      </c>
      <c r="GN77" s="147">
        <v>2445034.0299999998</v>
      </c>
      <c r="GO77" s="147">
        <f t="shared" si="15"/>
        <v>5070.2</v>
      </c>
      <c r="GP77" s="147">
        <v>1206.3800000000001</v>
      </c>
      <c r="GQ77" s="147">
        <v>8075.13</v>
      </c>
      <c r="GR77" s="147">
        <v>3444.44</v>
      </c>
      <c r="GS77" s="147">
        <v>7006.73</v>
      </c>
      <c r="GT77" s="147">
        <f t="shared" si="16"/>
        <v>1689105.94</v>
      </c>
      <c r="GU77" s="147" t="e">
        <f t="shared" si="48"/>
        <v>#REF!</v>
      </c>
      <c r="GV77" s="147" t="e">
        <f t="shared" si="48"/>
        <v>#DIV/0!</v>
      </c>
      <c r="GW77" s="147" t="e">
        <f t="shared" si="48"/>
        <v>#DIV/0!</v>
      </c>
      <c r="GX77" s="147" t="e">
        <f t="shared" si="48"/>
        <v>#DIV/0!</v>
      </c>
      <c r="GY77" s="147" t="e">
        <f t="shared" si="48"/>
        <v>#DIV/0!</v>
      </c>
      <c r="GZ77" s="147" t="e">
        <f t="shared" si="48"/>
        <v>#DIV/0!</v>
      </c>
      <c r="HA77" s="147" t="e">
        <f t="shared" si="48"/>
        <v>#DIV/0!</v>
      </c>
      <c r="HB77" s="147" t="str">
        <f t="shared" si="48"/>
        <v>+</v>
      </c>
      <c r="HC77" s="147" t="e">
        <f t="shared" si="47"/>
        <v>#DIV/0!</v>
      </c>
      <c r="HD77" s="147" t="e">
        <f t="shared" si="47"/>
        <v>#DIV/0!</v>
      </c>
      <c r="HE77" s="147" t="e">
        <f t="shared" si="47"/>
        <v>#DIV/0!</v>
      </c>
      <c r="HF77" s="147" t="e">
        <f t="shared" si="47"/>
        <v>#DIV/0!</v>
      </c>
      <c r="HG77" s="147" t="str">
        <f t="shared" si="47"/>
        <v xml:space="preserve"> </v>
      </c>
      <c r="HI77" s="147"/>
      <c r="HJ77" s="147"/>
      <c r="HK77" s="147">
        <f t="shared" si="49"/>
        <v>8837.94</v>
      </c>
      <c r="HL77" s="147">
        <f t="shared" si="50"/>
        <v>5298.36</v>
      </c>
      <c r="HM77" s="147">
        <f t="shared" si="17"/>
        <v>3539.5800000000008</v>
      </c>
    </row>
    <row r="78" spans="1:221" s="149" customFormat="1" ht="12" customHeight="1" x14ac:dyDescent="0.2">
      <c r="A78" s="150">
        <v>61</v>
      </c>
      <c r="B78" s="151" t="s">
        <v>1127</v>
      </c>
      <c r="C78" s="152"/>
      <c r="D78" s="153"/>
      <c r="E78" s="154"/>
      <c r="F78" s="154">
        <f t="shared" si="18"/>
        <v>47.919597523942997</v>
      </c>
      <c r="G78" s="279">
        <v>1960</v>
      </c>
      <c r="H78" s="278">
        <v>2025</v>
      </c>
      <c r="I78" s="154">
        <f t="shared" si="19"/>
        <v>729519.39</v>
      </c>
      <c r="J78" s="311">
        <f t="shared" si="40"/>
        <v>6883833.2999999998</v>
      </c>
      <c r="K78" s="155">
        <f t="shared" si="41"/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5"/>
      <c r="R78" s="155">
        <v>0</v>
      </c>
      <c r="S78" s="155"/>
      <c r="T78" s="155">
        <v>0</v>
      </c>
      <c r="U78" s="155"/>
      <c r="V78" s="155">
        <v>0</v>
      </c>
      <c r="W78" s="156">
        <v>0</v>
      </c>
      <c r="X78" s="155">
        <v>0</v>
      </c>
      <c r="Y78" s="157" t="s">
        <v>235</v>
      </c>
      <c r="Z78" s="155">
        <v>906</v>
      </c>
      <c r="AA78" s="155">
        <f t="shared" si="52"/>
        <v>6574060.7999999998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v>0</v>
      </c>
      <c r="AH78" s="144">
        <v>0</v>
      </c>
      <c r="AI78" s="144">
        <v>0</v>
      </c>
      <c r="AJ78" s="144">
        <v>0</v>
      </c>
      <c r="AK78" s="144">
        <v>0</v>
      </c>
      <c r="AL78" s="144">
        <v>0</v>
      </c>
      <c r="AM78" s="144">
        <f t="shared" si="42"/>
        <v>206515</v>
      </c>
      <c r="AN78" s="144">
        <f t="shared" si="43"/>
        <v>103257.5</v>
      </c>
      <c r="AO78" s="144">
        <v>0</v>
      </c>
      <c r="AP78" s="144" t="s">
        <v>4526</v>
      </c>
      <c r="AQ78" s="294"/>
      <c r="AR78" s="144"/>
      <c r="AS78" s="271"/>
      <c r="AT78" s="144"/>
      <c r="AU78" s="144"/>
      <c r="AV78" s="158" t="s">
        <v>1125</v>
      </c>
      <c r="AW78" s="159" t="s">
        <v>1126</v>
      </c>
      <c r="AX78" s="159" t="s">
        <v>1127</v>
      </c>
      <c r="AY78" s="159" t="s">
        <v>878</v>
      </c>
      <c r="AZ78" s="159" t="s">
        <v>879</v>
      </c>
      <c r="BA78" s="193">
        <v>1960</v>
      </c>
      <c r="BB78" s="159" t="s">
        <v>891</v>
      </c>
      <c r="BC78" s="193">
        <v>3</v>
      </c>
      <c r="BD78" s="193">
        <v>3</v>
      </c>
      <c r="BE78" s="193">
        <v>69</v>
      </c>
      <c r="BF78" s="160">
        <v>1611.3</v>
      </c>
      <c r="BG78" s="160">
        <v>1427</v>
      </c>
      <c r="BH78" s="193">
        <v>0</v>
      </c>
      <c r="BI78" s="193">
        <v>7.5</v>
      </c>
      <c r="BJ78" s="159" t="s">
        <v>884</v>
      </c>
      <c r="BK78" s="160">
        <v>906</v>
      </c>
      <c r="BL78" s="160">
        <v>0</v>
      </c>
      <c r="BM78" s="160">
        <v>1210.5</v>
      </c>
      <c r="BN78" s="158"/>
      <c r="BO78" s="159" t="s">
        <v>885</v>
      </c>
      <c r="BP78" s="159" t="s">
        <v>886</v>
      </c>
      <c r="BQ78" s="204" t="s">
        <v>887</v>
      </c>
      <c r="BR78" s="160">
        <v>5017437.0599999996</v>
      </c>
      <c r="BS78" s="160">
        <v>729519.39</v>
      </c>
      <c r="BT78" s="160">
        <v>0</v>
      </c>
      <c r="BU78" s="138">
        <v>729519.39</v>
      </c>
      <c r="BV78" s="160">
        <v>731821.14</v>
      </c>
      <c r="BW78" s="160">
        <v>731821.14</v>
      </c>
      <c r="BX78" s="160">
        <v>0</v>
      </c>
      <c r="BY78" s="160">
        <v>723385.35</v>
      </c>
      <c r="BZ78" s="160">
        <v>723385.35</v>
      </c>
      <c r="CA78" s="160">
        <v>0</v>
      </c>
      <c r="CB78" s="160">
        <v>725687.1</v>
      </c>
      <c r="CC78" s="160">
        <v>725687.1</v>
      </c>
      <c r="CD78" s="160">
        <v>0</v>
      </c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  <c r="EH78" s="145"/>
      <c r="EI78" s="145"/>
      <c r="EJ78" s="145"/>
      <c r="EK78" s="145"/>
      <c r="EL78" s="145"/>
      <c r="EM78" s="145"/>
      <c r="EN78" s="145"/>
      <c r="EO78" s="145"/>
      <c r="EP78" s="145"/>
      <c r="EQ78" s="145"/>
      <c r="ER78" s="145"/>
      <c r="ES78" s="145"/>
      <c r="ET78" s="145"/>
      <c r="EU78" s="145"/>
      <c r="EV78" s="145"/>
      <c r="EW78" s="145"/>
      <c r="EX78" s="145"/>
      <c r="EY78" s="145"/>
      <c r="EZ78" s="145"/>
      <c r="FA78" s="145"/>
      <c r="FB78" s="145"/>
      <c r="FC78" s="145"/>
      <c r="FD78" s="145"/>
      <c r="FE78" s="145"/>
      <c r="FF78" s="145"/>
      <c r="FG78" s="145"/>
      <c r="FH78" s="145"/>
      <c r="FI78" s="145"/>
      <c r="FJ78" s="145"/>
      <c r="FK78" s="145"/>
      <c r="FL78" s="145"/>
      <c r="FM78" s="145"/>
      <c r="FN78" s="145"/>
      <c r="FO78" s="145"/>
      <c r="FP78" s="145"/>
      <c r="FQ78" s="145"/>
      <c r="FR78" s="145"/>
      <c r="FS78" s="145"/>
      <c r="FT78" s="146"/>
      <c r="FU78" s="147" t="e">
        <f>L78/'Приложение 1'!#REF!</f>
        <v>#REF!</v>
      </c>
      <c r="FV78" s="147" t="e">
        <f t="shared" si="0"/>
        <v>#DIV/0!</v>
      </c>
      <c r="FW78" s="147" t="e">
        <f t="shared" si="4"/>
        <v>#DIV/0!</v>
      </c>
      <c r="FX78" s="147" t="e">
        <f t="shared" si="5"/>
        <v>#DIV/0!</v>
      </c>
      <c r="FY78" s="147" t="e">
        <f t="shared" si="6"/>
        <v>#DIV/0!</v>
      </c>
      <c r="FZ78" s="147" t="e">
        <f t="shared" si="7"/>
        <v>#DIV/0!</v>
      </c>
      <c r="GA78" s="147" t="e">
        <f t="shared" si="8"/>
        <v>#DIV/0!</v>
      </c>
      <c r="GB78" s="147">
        <f t="shared" si="9"/>
        <v>7256.1377483443703</v>
      </c>
      <c r="GC78" s="147" t="e">
        <f t="shared" si="10"/>
        <v>#DIV/0!</v>
      </c>
      <c r="GD78" s="147" t="e">
        <f t="shared" si="11"/>
        <v>#DIV/0!</v>
      </c>
      <c r="GE78" s="147" t="e">
        <f t="shared" si="12"/>
        <v>#DIV/0!</v>
      </c>
      <c r="GF78" s="147" t="e">
        <f t="shared" si="13"/>
        <v>#DIV/0!</v>
      </c>
      <c r="GG78" s="148">
        <f t="shared" si="14"/>
        <v>0</v>
      </c>
      <c r="GH78" s="147">
        <v>823.21</v>
      </c>
      <c r="GI78" s="147">
        <v>2105.13</v>
      </c>
      <c r="GJ78" s="147">
        <v>2608.0100000000002</v>
      </c>
      <c r="GK78" s="147">
        <v>902.03</v>
      </c>
      <c r="GL78" s="147">
        <v>1781.42</v>
      </c>
      <c r="GM78" s="147">
        <v>1188.47</v>
      </c>
      <c r="GN78" s="147">
        <v>2445034.0299999998</v>
      </c>
      <c r="GO78" s="147">
        <f t="shared" si="15"/>
        <v>4866.91</v>
      </c>
      <c r="GP78" s="147">
        <v>1206.3800000000001</v>
      </c>
      <c r="GQ78" s="147">
        <v>8075.13</v>
      </c>
      <c r="GR78" s="147">
        <v>3444.44</v>
      </c>
      <c r="GS78" s="147">
        <v>7006.73</v>
      </c>
      <c r="GT78" s="147">
        <f t="shared" si="16"/>
        <v>1689105.94</v>
      </c>
      <c r="GU78" s="147" t="e">
        <f t="shared" si="48"/>
        <v>#REF!</v>
      </c>
      <c r="GV78" s="147" t="e">
        <f t="shared" si="48"/>
        <v>#DIV/0!</v>
      </c>
      <c r="GW78" s="147" t="e">
        <f t="shared" si="48"/>
        <v>#DIV/0!</v>
      </c>
      <c r="GX78" s="147" t="e">
        <f t="shared" si="48"/>
        <v>#DIV/0!</v>
      </c>
      <c r="GY78" s="147" t="e">
        <f t="shared" si="48"/>
        <v>#DIV/0!</v>
      </c>
      <c r="GZ78" s="147" t="e">
        <f t="shared" si="48"/>
        <v>#DIV/0!</v>
      </c>
      <c r="HA78" s="147" t="e">
        <f t="shared" si="48"/>
        <v>#DIV/0!</v>
      </c>
      <c r="HB78" s="147" t="str">
        <f t="shared" si="48"/>
        <v>+</v>
      </c>
      <c r="HC78" s="147" t="e">
        <f t="shared" si="47"/>
        <v>#DIV/0!</v>
      </c>
      <c r="HD78" s="147" t="e">
        <f t="shared" si="47"/>
        <v>#DIV/0!</v>
      </c>
      <c r="HE78" s="147" t="e">
        <f t="shared" si="47"/>
        <v>#DIV/0!</v>
      </c>
      <c r="HF78" s="147" t="e">
        <f t="shared" si="47"/>
        <v>#DIV/0!</v>
      </c>
      <c r="HG78" s="147" t="str">
        <f t="shared" si="47"/>
        <v xml:space="preserve"> </v>
      </c>
      <c r="HI78" s="147"/>
      <c r="HJ78" s="147"/>
      <c r="HK78" s="147">
        <f t="shared" si="49"/>
        <v>7598.05</v>
      </c>
      <c r="HL78" s="147">
        <f t="shared" si="50"/>
        <v>5085.92</v>
      </c>
      <c r="HM78" s="147">
        <f t="shared" si="17"/>
        <v>2512.13</v>
      </c>
    </row>
    <row r="79" spans="1:221" s="149" customFormat="1" ht="12" customHeight="1" x14ac:dyDescent="0.2">
      <c r="A79" s="150">
        <v>62</v>
      </c>
      <c r="B79" s="151" t="s">
        <v>1131</v>
      </c>
      <c r="C79" s="152"/>
      <c r="D79" s="153"/>
      <c r="E79" s="154"/>
      <c r="F79" s="154">
        <f t="shared" si="18"/>
        <v>31.050734533725713</v>
      </c>
      <c r="G79" s="279">
        <v>1967</v>
      </c>
      <c r="H79" s="281">
        <v>2025</v>
      </c>
      <c r="I79" s="154">
        <f t="shared" si="19"/>
        <v>656455.84</v>
      </c>
      <c r="J79" s="152">
        <f t="shared" si="40"/>
        <v>4391672.9000000004</v>
      </c>
      <c r="K79" s="155">
        <f t="shared" si="41"/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5"/>
      <c r="R79" s="155">
        <v>0</v>
      </c>
      <c r="S79" s="155"/>
      <c r="T79" s="155">
        <v>0</v>
      </c>
      <c r="U79" s="155"/>
      <c r="V79" s="155">
        <v>0</v>
      </c>
      <c r="W79" s="156">
        <v>0</v>
      </c>
      <c r="X79" s="155">
        <v>0</v>
      </c>
      <c r="Y79" s="157" t="s">
        <v>235</v>
      </c>
      <c r="Z79" s="155">
        <v>578</v>
      </c>
      <c r="AA79" s="155">
        <f t="shared" si="52"/>
        <v>4194047.62</v>
      </c>
      <c r="AB79" s="144">
        <v>0</v>
      </c>
      <c r="AC79" s="144">
        <v>0</v>
      </c>
      <c r="AD79" s="144">
        <v>0</v>
      </c>
      <c r="AE79" s="144">
        <v>0</v>
      </c>
      <c r="AF79" s="144">
        <v>0</v>
      </c>
      <c r="AG79" s="144">
        <v>0</v>
      </c>
      <c r="AH79" s="144">
        <v>0</v>
      </c>
      <c r="AI79" s="144">
        <v>0</v>
      </c>
      <c r="AJ79" s="144">
        <v>0</v>
      </c>
      <c r="AK79" s="144">
        <v>0</v>
      </c>
      <c r="AL79" s="144">
        <v>0</v>
      </c>
      <c r="AM79" s="144">
        <f t="shared" si="42"/>
        <v>131750.19</v>
      </c>
      <c r="AN79" s="144">
        <f t="shared" si="43"/>
        <v>65875.09</v>
      </c>
      <c r="AO79" s="144">
        <v>0</v>
      </c>
      <c r="AP79" s="144" t="s">
        <v>4526</v>
      </c>
      <c r="AQ79" s="294"/>
      <c r="AR79" s="144"/>
      <c r="AS79" s="271"/>
      <c r="AT79" s="144"/>
      <c r="AU79" s="144"/>
      <c r="AV79" s="158" t="s">
        <v>1129</v>
      </c>
      <c r="AW79" s="159" t="s">
        <v>1130</v>
      </c>
      <c r="AX79" s="159" t="s">
        <v>1131</v>
      </c>
      <c r="AY79" s="159" t="s">
        <v>878</v>
      </c>
      <c r="AZ79" s="159" t="s">
        <v>879</v>
      </c>
      <c r="BA79" s="193">
        <v>1967</v>
      </c>
      <c r="BB79" s="159" t="s">
        <v>891</v>
      </c>
      <c r="BC79" s="193">
        <v>4</v>
      </c>
      <c r="BD79" s="193">
        <v>2</v>
      </c>
      <c r="BE79" s="193">
        <v>52</v>
      </c>
      <c r="BF79" s="160">
        <v>1549.35</v>
      </c>
      <c r="BG79" s="160">
        <v>1336.6</v>
      </c>
      <c r="BH79" s="193">
        <v>0</v>
      </c>
      <c r="BI79" s="193">
        <v>7.5</v>
      </c>
      <c r="BJ79" s="159" t="s">
        <v>884</v>
      </c>
      <c r="BK79" s="160">
        <v>578</v>
      </c>
      <c r="BL79" s="160">
        <v>342</v>
      </c>
      <c r="BM79" s="160">
        <v>1144.8</v>
      </c>
      <c r="BN79" s="158"/>
      <c r="BO79" s="159" t="s">
        <v>885</v>
      </c>
      <c r="BP79" s="159" t="s">
        <v>886</v>
      </c>
      <c r="BQ79" s="204" t="s">
        <v>887</v>
      </c>
      <c r="BR79" s="160">
        <v>3200969.78</v>
      </c>
      <c r="BS79" s="160">
        <v>656455.84</v>
      </c>
      <c r="BT79" s="160">
        <v>0</v>
      </c>
      <c r="BU79" s="138">
        <v>656455.84</v>
      </c>
      <c r="BV79" s="160">
        <v>657325.41</v>
      </c>
      <c r="BW79" s="160">
        <v>657325.41</v>
      </c>
      <c r="BX79" s="160">
        <v>0</v>
      </c>
      <c r="BY79" s="160">
        <v>648942.64</v>
      </c>
      <c r="BZ79" s="160">
        <v>648942.64</v>
      </c>
      <c r="CA79" s="160">
        <v>0</v>
      </c>
      <c r="CB79" s="160">
        <v>649812.21</v>
      </c>
      <c r="CC79" s="160">
        <v>649812.21</v>
      </c>
      <c r="CD79" s="160">
        <v>0</v>
      </c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  <c r="EH79" s="145"/>
      <c r="EI79" s="145"/>
      <c r="EJ79" s="145"/>
      <c r="EK79" s="145"/>
      <c r="EL79" s="145"/>
      <c r="EM79" s="145"/>
      <c r="EN79" s="145"/>
      <c r="EO79" s="145"/>
      <c r="EP79" s="145"/>
      <c r="EQ79" s="145"/>
      <c r="ER79" s="145"/>
      <c r="ES79" s="145"/>
      <c r="ET79" s="145"/>
      <c r="EU79" s="145"/>
      <c r="EV79" s="145"/>
      <c r="EW79" s="145"/>
      <c r="EX79" s="145"/>
      <c r="EY79" s="145"/>
      <c r="EZ79" s="145"/>
      <c r="FA79" s="145"/>
      <c r="FB79" s="145"/>
      <c r="FC79" s="145"/>
      <c r="FD79" s="145"/>
      <c r="FE79" s="145"/>
      <c r="FF79" s="145"/>
      <c r="FG79" s="145"/>
      <c r="FH79" s="145"/>
      <c r="FI79" s="145"/>
      <c r="FJ79" s="145"/>
      <c r="FK79" s="145"/>
      <c r="FL79" s="145"/>
      <c r="FM79" s="145"/>
      <c r="FN79" s="145"/>
      <c r="FO79" s="145"/>
      <c r="FP79" s="145"/>
      <c r="FQ79" s="145"/>
      <c r="FR79" s="145"/>
      <c r="FS79" s="145"/>
      <c r="FT79" s="146"/>
      <c r="FU79" s="147" t="e">
        <f>L79/'Приложение 1'!#REF!</f>
        <v>#REF!</v>
      </c>
      <c r="FV79" s="147" t="e">
        <f t="shared" ref="FV79:FV142" si="53">N79/M79</f>
        <v>#DIV/0!</v>
      </c>
      <c r="FW79" s="147" t="e">
        <f t="shared" si="4"/>
        <v>#DIV/0!</v>
      </c>
      <c r="FX79" s="147" t="e">
        <f t="shared" si="5"/>
        <v>#DIV/0!</v>
      </c>
      <c r="FY79" s="147" t="e">
        <f t="shared" si="6"/>
        <v>#DIV/0!</v>
      </c>
      <c r="FZ79" s="147" t="e">
        <f t="shared" si="7"/>
        <v>#DIV/0!</v>
      </c>
      <c r="GA79" s="147" t="e">
        <f t="shared" si="8"/>
        <v>#DIV/0!</v>
      </c>
      <c r="GB79" s="147">
        <f t="shared" si="9"/>
        <v>7256.1377508650521</v>
      </c>
      <c r="GC79" s="147" t="e">
        <f t="shared" si="10"/>
        <v>#DIV/0!</v>
      </c>
      <c r="GD79" s="147" t="e">
        <f t="shared" si="11"/>
        <v>#DIV/0!</v>
      </c>
      <c r="GE79" s="147" t="e">
        <f t="shared" si="12"/>
        <v>#DIV/0!</v>
      </c>
      <c r="GF79" s="147" t="e">
        <f t="shared" si="13"/>
        <v>#DIV/0!</v>
      </c>
      <c r="GG79" s="148">
        <f t="shared" si="14"/>
        <v>0</v>
      </c>
      <c r="GH79" s="147">
        <v>823.21</v>
      </c>
      <c r="GI79" s="147">
        <v>2105.13</v>
      </c>
      <c r="GJ79" s="147">
        <v>2608.0100000000002</v>
      </c>
      <c r="GK79" s="147">
        <v>902.03</v>
      </c>
      <c r="GL79" s="147">
        <v>1781.42</v>
      </c>
      <c r="GM79" s="147">
        <v>1188.47</v>
      </c>
      <c r="GN79" s="147">
        <v>2445034.0299999998</v>
      </c>
      <c r="GO79" s="147">
        <f t="shared" si="15"/>
        <v>4866.91</v>
      </c>
      <c r="GP79" s="147">
        <v>1206.3800000000001</v>
      </c>
      <c r="GQ79" s="147">
        <v>8075.13</v>
      </c>
      <c r="GR79" s="147">
        <v>3444.44</v>
      </c>
      <c r="GS79" s="147">
        <v>7006.73</v>
      </c>
      <c r="GT79" s="147">
        <f t="shared" si="16"/>
        <v>1689105.94</v>
      </c>
      <c r="GU79" s="147" t="e">
        <f t="shared" si="48"/>
        <v>#REF!</v>
      </c>
      <c r="GV79" s="147" t="e">
        <f t="shared" si="48"/>
        <v>#DIV/0!</v>
      </c>
      <c r="GW79" s="147" t="e">
        <f t="shared" si="48"/>
        <v>#DIV/0!</v>
      </c>
      <c r="GX79" s="147" t="e">
        <f t="shared" si="48"/>
        <v>#DIV/0!</v>
      </c>
      <c r="GY79" s="147" t="e">
        <f t="shared" si="48"/>
        <v>#DIV/0!</v>
      </c>
      <c r="GZ79" s="147" t="e">
        <f t="shared" si="48"/>
        <v>#DIV/0!</v>
      </c>
      <c r="HA79" s="147" t="e">
        <f t="shared" si="48"/>
        <v>#DIV/0!</v>
      </c>
      <c r="HB79" s="147" t="str">
        <f t="shared" si="48"/>
        <v>+</v>
      </c>
      <c r="HC79" s="147" t="e">
        <f t="shared" si="47"/>
        <v>#DIV/0!</v>
      </c>
      <c r="HD79" s="147" t="e">
        <f t="shared" si="47"/>
        <v>#DIV/0!</v>
      </c>
      <c r="HE79" s="147" t="e">
        <f t="shared" si="47"/>
        <v>#DIV/0!</v>
      </c>
      <c r="HF79" s="147" t="e">
        <f t="shared" si="47"/>
        <v>#DIV/0!</v>
      </c>
      <c r="HG79" s="147" t="str">
        <f t="shared" si="47"/>
        <v xml:space="preserve"> </v>
      </c>
      <c r="HI79" s="147"/>
      <c r="HJ79" s="147"/>
      <c r="HK79" s="147">
        <f t="shared" si="49"/>
        <v>7598.0500000000011</v>
      </c>
      <c r="HL79" s="147">
        <f t="shared" si="50"/>
        <v>5085.92</v>
      </c>
      <c r="HM79" s="147">
        <f t="shared" si="17"/>
        <v>2512.130000000001</v>
      </c>
    </row>
    <row r="80" spans="1:221" s="149" customFormat="1" ht="12" customHeight="1" x14ac:dyDescent="0.2">
      <c r="A80" s="150">
        <v>63</v>
      </c>
      <c r="B80" s="151" t="s">
        <v>1135</v>
      </c>
      <c r="C80" s="152"/>
      <c r="D80" s="153"/>
      <c r="E80" s="154"/>
      <c r="F80" s="154">
        <f t="shared" si="18"/>
        <v>14.950553951056028</v>
      </c>
      <c r="G80" s="279">
        <v>2000</v>
      </c>
      <c r="H80" s="278">
        <v>2025</v>
      </c>
      <c r="I80" s="154">
        <f t="shared" si="19"/>
        <v>0</v>
      </c>
      <c r="J80" s="152">
        <f t="shared" si="40"/>
        <v>17398368.68</v>
      </c>
      <c r="K80" s="155">
        <f t="shared" si="41"/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5"/>
      <c r="R80" s="155">
        <v>0</v>
      </c>
      <c r="S80" s="155"/>
      <c r="T80" s="155">
        <v>0</v>
      </c>
      <c r="U80" s="155"/>
      <c r="V80" s="155">
        <v>0</v>
      </c>
      <c r="W80" s="156">
        <v>0</v>
      </c>
      <c r="X80" s="155">
        <v>0</v>
      </c>
      <c r="Y80" s="157" t="s">
        <v>234</v>
      </c>
      <c r="Z80" s="155">
        <v>1968.6</v>
      </c>
      <c r="AA80" s="155">
        <f t="shared" si="52"/>
        <v>16615442.09</v>
      </c>
      <c r="AB80" s="144">
        <v>0</v>
      </c>
      <c r="AC80" s="144">
        <v>0</v>
      </c>
      <c r="AD80" s="144">
        <v>0</v>
      </c>
      <c r="AE80" s="144">
        <v>0</v>
      </c>
      <c r="AF80" s="144">
        <v>0</v>
      </c>
      <c r="AG80" s="144">
        <v>0</v>
      </c>
      <c r="AH80" s="144">
        <v>0</v>
      </c>
      <c r="AI80" s="144">
        <v>0</v>
      </c>
      <c r="AJ80" s="144">
        <v>0</v>
      </c>
      <c r="AK80" s="144">
        <v>0</v>
      </c>
      <c r="AL80" s="144">
        <v>0</v>
      </c>
      <c r="AM80" s="144">
        <f t="shared" si="42"/>
        <v>521951.06</v>
      </c>
      <c r="AN80" s="144">
        <f t="shared" si="43"/>
        <v>260975.53</v>
      </c>
      <c r="AO80" s="144">
        <v>0</v>
      </c>
      <c r="AP80" s="144" t="s">
        <v>4525</v>
      </c>
      <c r="AQ80" s="294"/>
      <c r="AR80" s="144"/>
      <c r="AS80" s="271"/>
      <c r="AT80" s="144"/>
      <c r="AU80" s="144"/>
      <c r="AV80" s="158" t="s">
        <v>1133</v>
      </c>
      <c r="AW80" s="159" t="s">
        <v>1134</v>
      </c>
      <c r="AX80" s="159" t="s">
        <v>1135</v>
      </c>
      <c r="AY80" s="159" t="s">
        <v>878</v>
      </c>
      <c r="AZ80" s="159" t="s">
        <v>1028</v>
      </c>
      <c r="BA80" s="193">
        <v>2000</v>
      </c>
      <c r="BB80" s="159" t="s">
        <v>891</v>
      </c>
      <c r="BC80" s="193">
        <v>12</v>
      </c>
      <c r="BD80" s="193">
        <v>4</v>
      </c>
      <c r="BE80" s="193">
        <v>205</v>
      </c>
      <c r="BF80" s="160">
        <v>19984</v>
      </c>
      <c r="BG80" s="160">
        <v>12198.4</v>
      </c>
      <c r="BH80" s="193">
        <v>5</v>
      </c>
      <c r="BI80" s="158" t="s">
        <v>4574</v>
      </c>
      <c r="BJ80" s="159" t="s">
        <v>892</v>
      </c>
      <c r="BK80" s="160">
        <v>1968.6</v>
      </c>
      <c r="BL80" s="160">
        <v>928.9</v>
      </c>
      <c r="BM80" s="160">
        <v>4616.1000000000004</v>
      </c>
      <c r="BN80" s="158" t="s">
        <v>1137</v>
      </c>
      <c r="BO80" s="159" t="s">
        <v>885</v>
      </c>
      <c r="BP80" s="159" t="s">
        <v>886</v>
      </c>
      <c r="BQ80" s="204" t="s">
        <v>887</v>
      </c>
      <c r="BR80" s="160">
        <v>11357522.720000001</v>
      </c>
      <c r="BS80" s="160"/>
      <c r="BT80" s="160">
        <v>0</v>
      </c>
      <c r="BU80" s="138"/>
      <c r="BV80" s="160">
        <v>0</v>
      </c>
      <c r="BW80" s="160"/>
      <c r="BX80" s="160">
        <v>0</v>
      </c>
      <c r="BY80" s="160"/>
      <c r="BZ80" s="160"/>
      <c r="CA80" s="160">
        <v>0</v>
      </c>
      <c r="CB80" s="160"/>
      <c r="CC80" s="160"/>
      <c r="CD80" s="160">
        <v>0</v>
      </c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  <c r="EH80" s="145"/>
      <c r="EI80" s="145"/>
      <c r="EJ80" s="145"/>
      <c r="EK80" s="145"/>
      <c r="EL80" s="145"/>
      <c r="EM80" s="145"/>
      <c r="EN80" s="145"/>
      <c r="EO80" s="145"/>
      <c r="EP80" s="145"/>
      <c r="EQ80" s="145"/>
      <c r="ER80" s="145"/>
      <c r="ES80" s="145"/>
      <c r="ET80" s="145"/>
      <c r="EU80" s="145"/>
      <c r="EV80" s="145"/>
      <c r="EW80" s="145"/>
      <c r="EX80" s="145"/>
      <c r="EY80" s="145"/>
      <c r="EZ80" s="145"/>
      <c r="FA80" s="145"/>
      <c r="FB80" s="145"/>
      <c r="FC80" s="145"/>
      <c r="FD80" s="145"/>
      <c r="FE80" s="145"/>
      <c r="FF80" s="145"/>
      <c r="FG80" s="145"/>
      <c r="FH80" s="145"/>
      <c r="FI80" s="145"/>
      <c r="FJ80" s="145"/>
      <c r="FK80" s="145"/>
      <c r="FL80" s="145"/>
      <c r="FM80" s="145"/>
      <c r="FN80" s="145"/>
      <c r="FO80" s="145"/>
      <c r="FP80" s="145"/>
      <c r="FQ80" s="145"/>
      <c r="FR80" s="145"/>
      <c r="FS80" s="145"/>
      <c r="FT80" s="146"/>
      <c r="FU80" s="147" t="e">
        <f>L80/'Приложение 1'!#REF!</f>
        <v>#REF!</v>
      </c>
      <c r="FV80" s="147" t="e">
        <f t="shared" si="53"/>
        <v>#DIV/0!</v>
      </c>
      <c r="FW80" s="147" t="e">
        <f t="shared" ref="FW80:FW142" si="54">P80/O80</f>
        <v>#DIV/0!</v>
      </c>
      <c r="FX80" s="147" t="e">
        <f t="shared" ref="FX80:FX142" si="55">R80/Q80</f>
        <v>#DIV/0!</v>
      </c>
      <c r="FY80" s="147" t="e">
        <f t="shared" ref="FY80:FY142" si="56">T80/S80</f>
        <v>#DIV/0!</v>
      </c>
      <c r="FZ80" s="147" t="e">
        <f t="shared" ref="FZ80:FZ142" si="57">V80/U80</f>
        <v>#DIV/0!</v>
      </c>
      <c r="GA80" s="147" t="e">
        <f t="shared" ref="GA80:GA142" si="58">X80/W80</f>
        <v>#DIV/0!</v>
      </c>
      <c r="GB80" s="147">
        <f t="shared" ref="GB80:GB142" si="59">AA80/Z80</f>
        <v>8440.2326983643197</v>
      </c>
      <c r="GC80" s="147" t="e">
        <f t="shared" ref="GC80:GC142" si="60">AC80/AB80</f>
        <v>#DIV/0!</v>
      </c>
      <c r="GD80" s="147" t="e">
        <f t="shared" ref="GD80:GD142" si="61">AE80/AD80</f>
        <v>#DIV/0!</v>
      </c>
      <c r="GE80" s="147" t="e">
        <f t="shared" ref="GE80:GE142" si="62">AI80/AH80</f>
        <v>#DIV/0!</v>
      </c>
      <c r="GF80" s="147" t="e">
        <f t="shared" ref="GF80:GF142" si="63">AK80/AJ80</f>
        <v>#DIV/0!</v>
      </c>
      <c r="GG80" s="148">
        <f t="shared" ref="GG80:GG142" si="64">AL80</f>
        <v>0</v>
      </c>
      <c r="GH80" s="147">
        <v>823.21</v>
      </c>
      <c r="GI80" s="147">
        <v>2105.13</v>
      </c>
      <c r="GJ80" s="147">
        <v>2608.0100000000002</v>
      </c>
      <c r="GK80" s="147">
        <v>902.03</v>
      </c>
      <c r="GL80" s="147">
        <v>1781.42</v>
      </c>
      <c r="GM80" s="147">
        <v>1188.47</v>
      </c>
      <c r="GN80" s="147">
        <v>2445034.0299999998</v>
      </c>
      <c r="GO80" s="147">
        <f t="shared" ref="GO80:GO142" si="65">IF(Y80="ПК", 5070.2, 4866.91)</f>
        <v>5070.2</v>
      </c>
      <c r="GP80" s="147">
        <v>1206.3800000000001</v>
      </c>
      <c r="GQ80" s="147">
        <v>8075.13</v>
      </c>
      <c r="GR80" s="147">
        <v>3444.44</v>
      </c>
      <c r="GS80" s="147">
        <v>7006.73</v>
      </c>
      <c r="GT80" s="147">
        <f t="shared" ref="GT80:GT111" si="66">111247.63+851785.34+726072.97</f>
        <v>1689105.94</v>
      </c>
      <c r="GU80" s="147" t="e">
        <f t="shared" si="48"/>
        <v>#REF!</v>
      </c>
      <c r="GV80" s="147" t="e">
        <f t="shared" si="48"/>
        <v>#DIV/0!</v>
      </c>
      <c r="GW80" s="147" t="e">
        <f t="shared" si="48"/>
        <v>#DIV/0!</v>
      </c>
      <c r="GX80" s="147" t="e">
        <f t="shared" si="48"/>
        <v>#DIV/0!</v>
      </c>
      <c r="GY80" s="147" t="e">
        <f t="shared" si="48"/>
        <v>#DIV/0!</v>
      </c>
      <c r="GZ80" s="147" t="e">
        <f t="shared" si="48"/>
        <v>#DIV/0!</v>
      </c>
      <c r="HA80" s="147" t="e">
        <f t="shared" si="48"/>
        <v>#DIV/0!</v>
      </c>
      <c r="HB80" s="147" t="str">
        <f t="shared" si="48"/>
        <v>+</v>
      </c>
      <c r="HC80" s="147" t="e">
        <f t="shared" si="47"/>
        <v>#DIV/0!</v>
      </c>
      <c r="HD80" s="147" t="e">
        <f t="shared" si="47"/>
        <v>#DIV/0!</v>
      </c>
      <c r="HE80" s="147" t="e">
        <f t="shared" si="47"/>
        <v>#DIV/0!</v>
      </c>
      <c r="HF80" s="147" t="e">
        <f t="shared" si="47"/>
        <v>#DIV/0!</v>
      </c>
      <c r="HG80" s="147" t="str">
        <f t="shared" si="47"/>
        <v xml:space="preserve"> </v>
      </c>
      <c r="HI80" s="147"/>
      <c r="HJ80" s="147"/>
      <c r="HK80" s="147">
        <f t="shared" si="49"/>
        <v>8837.9399979681002</v>
      </c>
      <c r="HL80" s="147">
        <f t="shared" si="50"/>
        <v>5298.36</v>
      </c>
      <c r="HM80" s="147">
        <f t="shared" ref="HM80:HM142" si="67">HK80-HL80</f>
        <v>3539.5799979681005</v>
      </c>
    </row>
    <row r="81" spans="1:221" s="149" customFormat="1" ht="12" customHeight="1" x14ac:dyDescent="0.2">
      <c r="A81" s="150">
        <v>64</v>
      </c>
      <c r="B81" s="151" t="s">
        <v>1140</v>
      </c>
      <c r="C81" s="152"/>
      <c r="D81" s="153"/>
      <c r="E81" s="154"/>
      <c r="F81" s="154">
        <f t="shared" si="18"/>
        <v>31.684798373374338</v>
      </c>
      <c r="G81" s="279">
        <v>1967</v>
      </c>
      <c r="H81" s="281">
        <v>2025</v>
      </c>
      <c r="I81" s="154">
        <f t="shared" si="19"/>
        <v>1625681.06</v>
      </c>
      <c r="J81" s="152">
        <f t="shared" si="40"/>
        <v>8980895.0999999996</v>
      </c>
      <c r="K81" s="155">
        <f t="shared" si="41"/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5"/>
      <c r="R81" s="155">
        <v>0</v>
      </c>
      <c r="S81" s="155"/>
      <c r="T81" s="155">
        <v>0</v>
      </c>
      <c r="U81" s="155"/>
      <c r="V81" s="155">
        <v>0</v>
      </c>
      <c r="W81" s="156">
        <v>0</v>
      </c>
      <c r="X81" s="155">
        <v>0</v>
      </c>
      <c r="Y81" s="157" t="s">
        <v>235</v>
      </c>
      <c r="Z81" s="155">
        <v>1182</v>
      </c>
      <c r="AA81" s="155">
        <f t="shared" si="52"/>
        <v>8576754.8200000003</v>
      </c>
      <c r="AB81" s="144">
        <v>0</v>
      </c>
      <c r="AC81" s="144">
        <v>0</v>
      </c>
      <c r="AD81" s="144">
        <v>0</v>
      </c>
      <c r="AE81" s="144">
        <v>0</v>
      </c>
      <c r="AF81" s="144">
        <v>0</v>
      </c>
      <c r="AG81" s="144">
        <v>0</v>
      </c>
      <c r="AH81" s="144">
        <v>0</v>
      </c>
      <c r="AI81" s="144">
        <v>0</v>
      </c>
      <c r="AJ81" s="144">
        <v>0</v>
      </c>
      <c r="AK81" s="144">
        <v>0</v>
      </c>
      <c r="AL81" s="144">
        <v>0</v>
      </c>
      <c r="AM81" s="144">
        <f t="shared" si="42"/>
        <v>269426.84999999998</v>
      </c>
      <c r="AN81" s="144">
        <f t="shared" si="43"/>
        <v>134713.43</v>
      </c>
      <c r="AO81" s="144">
        <v>0</v>
      </c>
      <c r="AP81" s="144" t="s">
        <v>4526</v>
      </c>
      <c r="AQ81" s="294"/>
      <c r="AR81" s="144"/>
      <c r="AS81" s="271"/>
      <c r="AT81" s="144"/>
      <c r="AU81" s="144"/>
      <c r="AV81" s="158" t="s">
        <v>1138</v>
      </c>
      <c r="AW81" s="159" t="s">
        <v>1139</v>
      </c>
      <c r="AX81" s="159" t="s">
        <v>1140</v>
      </c>
      <c r="AY81" s="159" t="s">
        <v>878</v>
      </c>
      <c r="AZ81" s="159" t="s">
        <v>879</v>
      </c>
      <c r="BA81" s="193">
        <v>1967</v>
      </c>
      <c r="BB81" s="159" t="s">
        <v>891</v>
      </c>
      <c r="BC81" s="193">
        <v>5</v>
      </c>
      <c r="BD81" s="193">
        <v>4</v>
      </c>
      <c r="BE81" s="193">
        <v>103</v>
      </c>
      <c r="BF81" s="160">
        <v>3579.9</v>
      </c>
      <c r="BG81" s="160">
        <v>2579.3000000000002</v>
      </c>
      <c r="BH81" s="193">
        <v>0</v>
      </c>
      <c r="BI81" s="193">
        <v>7.5</v>
      </c>
      <c r="BJ81" s="159" t="s">
        <v>884</v>
      </c>
      <c r="BK81" s="160">
        <v>1182</v>
      </c>
      <c r="BL81" s="160"/>
      <c r="BM81" s="160">
        <v>2320</v>
      </c>
      <c r="BN81" s="158"/>
      <c r="BO81" s="159" t="s">
        <v>885</v>
      </c>
      <c r="BP81" s="159" t="s">
        <v>886</v>
      </c>
      <c r="BQ81" s="204" t="s">
        <v>887</v>
      </c>
      <c r="BR81" s="160">
        <v>6545927.8200000003</v>
      </c>
      <c r="BS81" s="160">
        <v>1625681.06</v>
      </c>
      <c r="BT81" s="160">
        <v>0</v>
      </c>
      <c r="BU81" s="138">
        <v>1625681.06</v>
      </c>
      <c r="BV81" s="160">
        <v>1625681.12</v>
      </c>
      <c r="BW81" s="160">
        <v>1625681.12</v>
      </c>
      <c r="BX81" s="160">
        <v>0</v>
      </c>
      <c r="BY81" s="160">
        <v>1609962</v>
      </c>
      <c r="BZ81" s="160">
        <v>1609962</v>
      </c>
      <c r="CA81" s="160">
        <v>0</v>
      </c>
      <c r="CB81" s="160">
        <v>1609962</v>
      </c>
      <c r="CC81" s="160">
        <v>1609962</v>
      </c>
      <c r="CD81" s="160">
        <v>0</v>
      </c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  <c r="EH81" s="145"/>
      <c r="EI81" s="145"/>
      <c r="EJ81" s="145"/>
      <c r="EK81" s="145"/>
      <c r="EL81" s="145"/>
      <c r="EM81" s="145"/>
      <c r="EN81" s="145"/>
      <c r="EO81" s="145"/>
      <c r="EP81" s="145"/>
      <c r="EQ81" s="145"/>
      <c r="ER81" s="145"/>
      <c r="ES81" s="145"/>
      <c r="ET81" s="145"/>
      <c r="EU81" s="145"/>
      <c r="EV81" s="145"/>
      <c r="EW81" s="145"/>
      <c r="EX81" s="145"/>
      <c r="EY81" s="145"/>
      <c r="EZ81" s="145"/>
      <c r="FA81" s="145"/>
      <c r="FB81" s="145"/>
      <c r="FC81" s="145"/>
      <c r="FD81" s="145"/>
      <c r="FE81" s="145"/>
      <c r="FF81" s="145"/>
      <c r="FG81" s="145"/>
      <c r="FH81" s="145"/>
      <c r="FI81" s="145"/>
      <c r="FJ81" s="145"/>
      <c r="FK81" s="145"/>
      <c r="FL81" s="145"/>
      <c r="FM81" s="145"/>
      <c r="FN81" s="145"/>
      <c r="FO81" s="145"/>
      <c r="FP81" s="145"/>
      <c r="FQ81" s="145"/>
      <c r="FR81" s="145"/>
      <c r="FS81" s="145"/>
      <c r="FT81" s="146"/>
      <c r="FU81" s="147" t="e">
        <f>L81/'Приложение 1'!#REF!</f>
        <v>#REF!</v>
      </c>
      <c r="FV81" s="147" t="e">
        <f t="shared" si="53"/>
        <v>#DIV/0!</v>
      </c>
      <c r="FW81" s="147" t="e">
        <f t="shared" si="54"/>
        <v>#DIV/0!</v>
      </c>
      <c r="FX81" s="147" t="e">
        <f t="shared" si="55"/>
        <v>#DIV/0!</v>
      </c>
      <c r="FY81" s="147" t="e">
        <f t="shared" si="56"/>
        <v>#DIV/0!</v>
      </c>
      <c r="FZ81" s="147" t="e">
        <f t="shared" si="57"/>
        <v>#DIV/0!</v>
      </c>
      <c r="GA81" s="147" t="e">
        <f t="shared" si="58"/>
        <v>#DIV/0!</v>
      </c>
      <c r="GB81" s="147">
        <f t="shared" si="59"/>
        <v>7256.1377495769884</v>
      </c>
      <c r="GC81" s="147" t="e">
        <f t="shared" si="60"/>
        <v>#DIV/0!</v>
      </c>
      <c r="GD81" s="147" t="e">
        <f t="shared" si="61"/>
        <v>#DIV/0!</v>
      </c>
      <c r="GE81" s="147" t="e">
        <f t="shared" si="62"/>
        <v>#DIV/0!</v>
      </c>
      <c r="GF81" s="147" t="e">
        <f t="shared" si="63"/>
        <v>#DIV/0!</v>
      </c>
      <c r="GG81" s="148">
        <f t="shared" si="64"/>
        <v>0</v>
      </c>
      <c r="GH81" s="147">
        <v>823.21</v>
      </c>
      <c r="GI81" s="147">
        <v>2105.13</v>
      </c>
      <c r="GJ81" s="147">
        <v>2608.0100000000002</v>
      </c>
      <c r="GK81" s="147">
        <v>902.03</v>
      </c>
      <c r="GL81" s="147">
        <v>1781.42</v>
      </c>
      <c r="GM81" s="147">
        <v>1188.47</v>
      </c>
      <c r="GN81" s="147">
        <v>2445034.0299999998</v>
      </c>
      <c r="GO81" s="147">
        <f t="shared" si="65"/>
        <v>4866.91</v>
      </c>
      <c r="GP81" s="147">
        <v>1206.3800000000001</v>
      </c>
      <c r="GQ81" s="147">
        <v>8075.13</v>
      </c>
      <c r="GR81" s="147">
        <v>3444.44</v>
      </c>
      <c r="GS81" s="147">
        <v>7006.73</v>
      </c>
      <c r="GT81" s="147">
        <f t="shared" si="66"/>
        <v>1689105.94</v>
      </c>
      <c r="GU81" s="147" t="e">
        <f t="shared" si="48"/>
        <v>#REF!</v>
      </c>
      <c r="GV81" s="147" t="e">
        <f t="shared" si="48"/>
        <v>#DIV/0!</v>
      </c>
      <c r="GW81" s="147" t="e">
        <f t="shared" si="48"/>
        <v>#DIV/0!</v>
      </c>
      <c r="GX81" s="147" t="e">
        <f t="shared" si="48"/>
        <v>#DIV/0!</v>
      </c>
      <c r="GY81" s="147" t="e">
        <f t="shared" si="48"/>
        <v>#DIV/0!</v>
      </c>
      <c r="GZ81" s="147" t="e">
        <f t="shared" si="48"/>
        <v>#DIV/0!</v>
      </c>
      <c r="HA81" s="147" t="e">
        <f t="shared" si="48"/>
        <v>#DIV/0!</v>
      </c>
      <c r="HB81" s="147" t="str">
        <f t="shared" si="48"/>
        <v>+</v>
      </c>
      <c r="HC81" s="147" t="e">
        <f t="shared" si="47"/>
        <v>#DIV/0!</v>
      </c>
      <c r="HD81" s="147" t="e">
        <f t="shared" si="47"/>
        <v>#DIV/0!</v>
      </c>
      <c r="HE81" s="147" t="e">
        <f t="shared" si="47"/>
        <v>#DIV/0!</v>
      </c>
      <c r="HF81" s="147" t="e">
        <f t="shared" si="47"/>
        <v>#DIV/0!</v>
      </c>
      <c r="HG81" s="147" t="str">
        <f t="shared" si="47"/>
        <v xml:space="preserve"> </v>
      </c>
      <c r="HI81" s="147"/>
      <c r="HJ81" s="147"/>
      <c r="HK81" s="147">
        <f t="shared" si="49"/>
        <v>7598.0499999999993</v>
      </c>
      <c r="HL81" s="147">
        <f t="shared" si="50"/>
        <v>5085.92</v>
      </c>
      <c r="HM81" s="147">
        <f t="shared" si="67"/>
        <v>2512.1299999999992</v>
      </c>
    </row>
    <row r="82" spans="1:221" s="149" customFormat="1" ht="12" customHeight="1" x14ac:dyDescent="0.2">
      <c r="A82" s="150">
        <v>65</v>
      </c>
      <c r="B82" s="151" t="s">
        <v>1144</v>
      </c>
      <c r="C82" s="152"/>
      <c r="D82" s="153"/>
      <c r="E82" s="154"/>
      <c r="F82" s="154">
        <f t="shared" ref="F82:F145" si="68">(J82+AT82-BU82)/12/BI82/BG82</f>
        <v>117.03415744436873</v>
      </c>
      <c r="G82" s="279">
        <v>1958</v>
      </c>
      <c r="H82" s="278">
        <v>2025</v>
      </c>
      <c r="I82" s="154">
        <f t="shared" ref="I82:I145" si="69">BU82</f>
        <v>472759.36</v>
      </c>
      <c r="J82" s="152">
        <f t="shared" si="40"/>
        <v>10173496.42</v>
      </c>
      <c r="K82" s="155">
        <f t="shared" si="41"/>
        <v>744557.21</v>
      </c>
      <c r="L82" s="152">
        <v>0</v>
      </c>
      <c r="M82" s="152">
        <v>0</v>
      </c>
      <c r="N82" s="152">
        <v>0</v>
      </c>
      <c r="O82" s="152">
        <v>142</v>
      </c>
      <c r="P82" s="164">
        <f>ROUND((O82*5490.43*0.955),2)</f>
        <v>744557.21</v>
      </c>
      <c r="Q82" s="155"/>
      <c r="R82" s="155">
        <v>0</v>
      </c>
      <c r="S82" s="155"/>
      <c r="T82" s="155">
        <v>0</v>
      </c>
      <c r="U82" s="155"/>
      <c r="V82" s="155">
        <v>0</v>
      </c>
      <c r="W82" s="156">
        <v>0</v>
      </c>
      <c r="X82" s="155">
        <v>0</v>
      </c>
      <c r="Y82" s="157"/>
      <c r="Z82" s="155">
        <v>0</v>
      </c>
      <c r="AA82" s="155">
        <v>0</v>
      </c>
      <c r="AB82" s="166">
        <f>BL82</f>
        <v>484.2</v>
      </c>
      <c r="AC82" s="166">
        <f>ROUND((AB82*1372.73*0.955),2)</f>
        <v>634765.44999999995</v>
      </c>
      <c r="AD82" s="166">
        <f>BM82</f>
        <v>950</v>
      </c>
      <c r="AE82" s="166">
        <f>ROUND((AD82*9188.61*0.955),2)</f>
        <v>8336366.4199999999</v>
      </c>
      <c r="AF82" s="144">
        <v>0</v>
      </c>
      <c r="AG82" s="144">
        <v>0</v>
      </c>
      <c r="AH82" s="144">
        <v>0</v>
      </c>
      <c r="AI82" s="144">
        <v>0</v>
      </c>
      <c r="AJ82" s="144">
        <v>0</v>
      </c>
      <c r="AK82" s="144">
        <v>0</v>
      </c>
      <c r="AL82" s="144">
        <v>0</v>
      </c>
      <c r="AM82" s="144">
        <f t="shared" si="42"/>
        <v>305204.89</v>
      </c>
      <c r="AN82" s="144">
        <f t="shared" si="43"/>
        <v>152602.45000000001</v>
      </c>
      <c r="AO82" s="144">
        <v>0</v>
      </c>
      <c r="AP82" s="144" t="s">
        <v>4526</v>
      </c>
      <c r="AQ82" s="294"/>
      <c r="AR82" s="144" t="s">
        <v>4534</v>
      </c>
      <c r="AS82" s="271">
        <v>2017</v>
      </c>
      <c r="AT82" s="144">
        <v>1117783.42</v>
      </c>
      <c r="AU82" s="144"/>
      <c r="AV82" s="158" t="s">
        <v>1146</v>
      </c>
      <c r="AW82" s="159" t="s">
        <v>1143</v>
      </c>
      <c r="AX82" s="159" t="s">
        <v>1144</v>
      </c>
      <c r="AY82" s="159" t="s">
        <v>878</v>
      </c>
      <c r="AZ82" s="159" t="s">
        <v>879</v>
      </c>
      <c r="BA82" s="193">
        <v>1958</v>
      </c>
      <c r="BB82" s="159" t="s">
        <v>891</v>
      </c>
      <c r="BC82" s="193">
        <v>3</v>
      </c>
      <c r="BD82" s="193">
        <v>2</v>
      </c>
      <c r="BE82" s="193">
        <v>32</v>
      </c>
      <c r="BF82" s="160">
        <v>1176.8</v>
      </c>
      <c r="BG82" s="160">
        <v>1027.0999999999999</v>
      </c>
      <c r="BH82" s="193">
        <v>0</v>
      </c>
      <c r="BI82" s="193">
        <v>7.5</v>
      </c>
      <c r="BJ82" s="159" t="s">
        <v>884</v>
      </c>
      <c r="BK82" s="160">
        <v>629</v>
      </c>
      <c r="BL82" s="160">
        <v>484.2</v>
      </c>
      <c r="BM82" s="160">
        <v>950</v>
      </c>
      <c r="BN82" s="158"/>
      <c r="BO82" s="159" t="s">
        <v>1147</v>
      </c>
      <c r="BP82" s="159" t="s">
        <v>886</v>
      </c>
      <c r="BQ82" s="204" t="s">
        <v>887</v>
      </c>
      <c r="BR82" s="160">
        <v>8729179.5</v>
      </c>
      <c r="BS82" s="160">
        <v>472759.36</v>
      </c>
      <c r="BT82" s="160">
        <v>0</v>
      </c>
      <c r="BU82" s="138">
        <v>472759.36</v>
      </c>
      <c r="BV82" s="160">
        <v>-645024.06000000006</v>
      </c>
      <c r="BW82" s="160">
        <v>472759.36</v>
      </c>
      <c r="BX82" s="160">
        <v>0</v>
      </c>
      <c r="BY82" s="160">
        <v>472596.24</v>
      </c>
      <c r="BZ82" s="160">
        <v>472596.24</v>
      </c>
      <c r="CA82" s="160">
        <v>0</v>
      </c>
      <c r="CB82" s="160">
        <v>472596.24</v>
      </c>
      <c r="CC82" s="160">
        <v>472596.24</v>
      </c>
      <c r="CD82" s="160">
        <v>0</v>
      </c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  <c r="EH82" s="145"/>
      <c r="EI82" s="145"/>
      <c r="EJ82" s="145"/>
      <c r="EK82" s="145"/>
      <c r="EL82" s="145"/>
      <c r="EM82" s="145"/>
      <c r="EN82" s="145"/>
      <c r="EO82" s="145"/>
      <c r="EP82" s="145"/>
      <c r="EQ82" s="145"/>
      <c r="ER82" s="145"/>
      <c r="ES82" s="145"/>
      <c r="ET82" s="145"/>
      <c r="EU82" s="145"/>
      <c r="EV82" s="145"/>
      <c r="EW82" s="145"/>
      <c r="EX82" s="145"/>
      <c r="EY82" s="145"/>
      <c r="EZ82" s="145"/>
      <c r="FA82" s="145"/>
      <c r="FB82" s="145"/>
      <c r="FC82" s="145"/>
      <c r="FD82" s="145"/>
      <c r="FE82" s="145"/>
      <c r="FF82" s="145"/>
      <c r="FG82" s="145"/>
      <c r="FH82" s="145"/>
      <c r="FI82" s="145"/>
      <c r="FJ82" s="145"/>
      <c r="FK82" s="145"/>
      <c r="FL82" s="145"/>
      <c r="FM82" s="145"/>
      <c r="FN82" s="145"/>
      <c r="FO82" s="145"/>
      <c r="FP82" s="145"/>
      <c r="FQ82" s="145"/>
      <c r="FR82" s="145"/>
      <c r="FS82" s="145"/>
      <c r="FT82" s="146"/>
      <c r="FU82" s="147" t="e">
        <f>L82/'Приложение 1'!#REF!</f>
        <v>#REF!</v>
      </c>
      <c r="FV82" s="147" t="e">
        <f t="shared" si="53"/>
        <v>#DIV/0!</v>
      </c>
      <c r="FW82" s="147">
        <f t="shared" si="54"/>
        <v>5243.3606338028167</v>
      </c>
      <c r="FX82" s="147" t="e">
        <f t="shared" si="55"/>
        <v>#DIV/0!</v>
      </c>
      <c r="FY82" s="147" t="e">
        <f t="shared" si="56"/>
        <v>#DIV/0!</v>
      </c>
      <c r="FZ82" s="147" t="e">
        <f t="shared" si="57"/>
        <v>#DIV/0!</v>
      </c>
      <c r="GA82" s="147" t="e">
        <f t="shared" si="58"/>
        <v>#DIV/0!</v>
      </c>
      <c r="GB82" s="147" t="e">
        <f t="shared" si="59"/>
        <v>#DIV/0!</v>
      </c>
      <c r="GC82" s="147">
        <f t="shared" si="60"/>
        <v>1310.9571458075175</v>
      </c>
      <c r="GD82" s="147">
        <f t="shared" si="61"/>
        <v>8775.1225473684208</v>
      </c>
      <c r="GE82" s="147" t="e">
        <f t="shared" si="62"/>
        <v>#DIV/0!</v>
      </c>
      <c r="GF82" s="147" t="e">
        <f t="shared" si="63"/>
        <v>#DIV/0!</v>
      </c>
      <c r="GG82" s="148">
        <f t="shared" si="64"/>
        <v>0</v>
      </c>
      <c r="GH82" s="147">
        <v>823.21</v>
      </c>
      <c r="GI82" s="147">
        <v>2105.13</v>
      </c>
      <c r="GJ82" s="147">
        <v>2608.0100000000002</v>
      </c>
      <c r="GK82" s="147">
        <v>902.03</v>
      </c>
      <c r="GL82" s="147">
        <v>1781.42</v>
      </c>
      <c r="GM82" s="147">
        <v>1188.47</v>
      </c>
      <c r="GN82" s="147">
        <v>2445034.0299999998</v>
      </c>
      <c r="GO82" s="147">
        <f t="shared" si="65"/>
        <v>4866.91</v>
      </c>
      <c r="GP82" s="147">
        <v>1206.3800000000001</v>
      </c>
      <c r="GQ82" s="147">
        <v>8075.13</v>
      </c>
      <c r="GR82" s="147">
        <v>3444.44</v>
      </c>
      <c r="GS82" s="147">
        <v>7006.73</v>
      </c>
      <c r="GT82" s="147">
        <f t="shared" si="66"/>
        <v>1689105.94</v>
      </c>
      <c r="GU82" s="147" t="e">
        <f t="shared" si="48"/>
        <v>#REF!</v>
      </c>
      <c r="GV82" s="147" t="e">
        <f t="shared" si="48"/>
        <v>#DIV/0!</v>
      </c>
      <c r="GW82" s="147" t="str">
        <f t="shared" si="48"/>
        <v>+</v>
      </c>
      <c r="GX82" s="147" t="e">
        <f t="shared" si="48"/>
        <v>#DIV/0!</v>
      </c>
      <c r="GY82" s="147" t="e">
        <f t="shared" si="48"/>
        <v>#DIV/0!</v>
      </c>
      <c r="GZ82" s="147" t="e">
        <f t="shared" si="48"/>
        <v>#DIV/0!</v>
      </c>
      <c r="HA82" s="147" t="e">
        <f t="shared" si="48"/>
        <v>#DIV/0!</v>
      </c>
      <c r="HB82" s="147" t="e">
        <f t="shared" ref="HB82:HG133" si="70">IF(GB82&gt;GO82, "+", " ")</f>
        <v>#DIV/0!</v>
      </c>
      <c r="HC82" s="147" t="str">
        <f t="shared" si="47"/>
        <v>+</v>
      </c>
      <c r="HD82" s="147" t="str">
        <f t="shared" si="47"/>
        <v>+</v>
      </c>
      <c r="HE82" s="147" t="e">
        <f t="shared" si="47"/>
        <v>#DIV/0!</v>
      </c>
      <c r="HF82" s="147" t="e">
        <f t="shared" si="47"/>
        <v>#DIV/0!</v>
      </c>
      <c r="HG82" s="147" t="str">
        <f t="shared" si="47"/>
        <v xml:space="preserve"> </v>
      </c>
      <c r="HI82" s="147"/>
      <c r="HJ82" s="147"/>
      <c r="HK82" s="147" t="e">
        <f t="shared" si="49"/>
        <v>#DIV/0!</v>
      </c>
      <c r="HL82" s="147">
        <f t="shared" si="50"/>
        <v>5085.92</v>
      </c>
      <c r="HM82" s="147" t="e">
        <f t="shared" si="67"/>
        <v>#DIV/0!</v>
      </c>
    </row>
    <row r="83" spans="1:221" s="149" customFormat="1" ht="12" customHeight="1" x14ac:dyDescent="0.2">
      <c r="A83" s="150">
        <v>66</v>
      </c>
      <c r="B83" s="151" t="s">
        <v>1152</v>
      </c>
      <c r="C83" s="152"/>
      <c r="D83" s="153"/>
      <c r="E83" s="154"/>
      <c r="F83" s="154">
        <f t="shared" si="68"/>
        <v>73.545564552406645</v>
      </c>
      <c r="G83" s="279">
        <v>1961</v>
      </c>
      <c r="H83" s="281">
        <v>2025</v>
      </c>
      <c r="I83" s="154">
        <f t="shared" si="69"/>
        <v>139093.06</v>
      </c>
      <c r="J83" s="152">
        <f t="shared" si="40"/>
        <v>1937502.75</v>
      </c>
      <c r="K83" s="155">
        <f t="shared" si="41"/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5"/>
      <c r="R83" s="155">
        <v>0</v>
      </c>
      <c r="S83" s="155"/>
      <c r="T83" s="155">
        <v>0</v>
      </c>
      <c r="U83" s="155"/>
      <c r="V83" s="155">
        <v>0</v>
      </c>
      <c r="W83" s="156">
        <v>0</v>
      </c>
      <c r="X83" s="155">
        <v>0</v>
      </c>
      <c r="Y83" s="157" t="s">
        <v>235</v>
      </c>
      <c r="Z83" s="155">
        <v>255</v>
      </c>
      <c r="AA83" s="155">
        <f t="shared" ref="AA83:AA107" si="71">ROUND(IF(Y83="СК",7598.05*0.955,8837.94*0.955)*Z83,2)</f>
        <v>1850315.13</v>
      </c>
      <c r="AB83" s="144">
        <v>0</v>
      </c>
      <c r="AC83" s="144">
        <v>0</v>
      </c>
      <c r="AD83" s="144">
        <v>0</v>
      </c>
      <c r="AE83" s="144">
        <v>0</v>
      </c>
      <c r="AF83" s="144">
        <v>0</v>
      </c>
      <c r="AG83" s="144">
        <v>0</v>
      </c>
      <c r="AH83" s="144">
        <v>0</v>
      </c>
      <c r="AI83" s="144">
        <v>0</v>
      </c>
      <c r="AJ83" s="144">
        <v>0</v>
      </c>
      <c r="AK83" s="144">
        <v>0</v>
      </c>
      <c r="AL83" s="144">
        <v>0</v>
      </c>
      <c r="AM83" s="144">
        <f t="shared" si="42"/>
        <v>58125.08</v>
      </c>
      <c r="AN83" s="144">
        <f t="shared" si="43"/>
        <v>29062.54</v>
      </c>
      <c r="AO83" s="144">
        <v>0</v>
      </c>
      <c r="AP83" s="144" t="s">
        <v>4526</v>
      </c>
      <c r="AQ83" s="294"/>
      <c r="AR83" s="144"/>
      <c r="AS83" s="271"/>
      <c r="AT83" s="144"/>
      <c r="AU83" s="144"/>
      <c r="AV83" s="158" t="s">
        <v>1150</v>
      </c>
      <c r="AW83" s="159" t="s">
        <v>1151</v>
      </c>
      <c r="AX83" s="159" t="s">
        <v>1152</v>
      </c>
      <c r="AY83" s="159" t="s">
        <v>878</v>
      </c>
      <c r="AZ83" s="159" t="s">
        <v>879</v>
      </c>
      <c r="BA83" s="193">
        <v>1961</v>
      </c>
      <c r="BB83" s="159" t="s">
        <v>891</v>
      </c>
      <c r="BC83" s="193">
        <v>2</v>
      </c>
      <c r="BD83" s="193">
        <v>1</v>
      </c>
      <c r="BE83" s="193">
        <v>15</v>
      </c>
      <c r="BF83" s="160">
        <v>300.3</v>
      </c>
      <c r="BG83" s="160">
        <v>271.7</v>
      </c>
      <c r="BH83" s="193">
        <v>0</v>
      </c>
      <c r="BI83" s="193">
        <v>7.5</v>
      </c>
      <c r="BJ83" s="159" t="s">
        <v>884</v>
      </c>
      <c r="BK83" s="160">
        <v>255</v>
      </c>
      <c r="BL83" s="160">
        <v>0</v>
      </c>
      <c r="BM83" s="160">
        <v>378</v>
      </c>
      <c r="BN83" s="158"/>
      <c r="BO83" s="159" t="s">
        <v>885</v>
      </c>
      <c r="BP83" s="159" t="s">
        <v>886</v>
      </c>
      <c r="BQ83" s="204" t="s">
        <v>913</v>
      </c>
      <c r="BR83" s="160">
        <v>1412192.55</v>
      </c>
      <c r="BS83" s="160">
        <v>139093.06</v>
      </c>
      <c r="BT83" s="160">
        <v>0</v>
      </c>
      <c r="BU83" s="138">
        <v>139093.06</v>
      </c>
      <c r="BV83" s="160">
        <v>139093.06</v>
      </c>
      <c r="BW83" s="160">
        <v>139093.06</v>
      </c>
      <c r="BX83" s="160">
        <v>0</v>
      </c>
      <c r="BY83" s="160">
        <v>137545.26</v>
      </c>
      <c r="BZ83" s="160">
        <v>137545.26</v>
      </c>
      <c r="CA83" s="160">
        <v>0</v>
      </c>
      <c r="CB83" s="160">
        <v>137545.26</v>
      </c>
      <c r="CC83" s="160">
        <v>137545.26</v>
      </c>
      <c r="CD83" s="160">
        <v>0</v>
      </c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  <c r="EW83" s="145"/>
      <c r="EX83" s="145"/>
      <c r="EY83" s="145"/>
      <c r="EZ83" s="145"/>
      <c r="FA83" s="145"/>
      <c r="FB83" s="145"/>
      <c r="FC83" s="145"/>
      <c r="FD83" s="145"/>
      <c r="FE83" s="145"/>
      <c r="FF83" s="145"/>
      <c r="FG83" s="145"/>
      <c r="FH83" s="145"/>
      <c r="FI83" s="145"/>
      <c r="FJ83" s="145"/>
      <c r="FK83" s="145"/>
      <c r="FL83" s="145"/>
      <c r="FM83" s="145"/>
      <c r="FN83" s="145"/>
      <c r="FO83" s="145"/>
      <c r="FP83" s="145"/>
      <c r="FQ83" s="145"/>
      <c r="FR83" s="145"/>
      <c r="FS83" s="145"/>
      <c r="FT83" s="146"/>
      <c r="FU83" s="147" t="e">
        <f>L83/'Приложение 1'!#REF!</f>
        <v>#REF!</v>
      </c>
      <c r="FV83" s="147" t="e">
        <f t="shared" si="53"/>
        <v>#DIV/0!</v>
      </c>
      <c r="FW83" s="147" t="e">
        <f t="shared" si="54"/>
        <v>#DIV/0!</v>
      </c>
      <c r="FX83" s="147" t="e">
        <f t="shared" si="55"/>
        <v>#DIV/0!</v>
      </c>
      <c r="FY83" s="147" t="e">
        <f t="shared" si="56"/>
        <v>#DIV/0!</v>
      </c>
      <c r="FZ83" s="147" t="e">
        <f t="shared" si="57"/>
        <v>#DIV/0!</v>
      </c>
      <c r="GA83" s="147" t="e">
        <f t="shared" si="58"/>
        <v>#DIV/0!</v>
      </c>
      <c r="GB83" s="147">
        <f t="shared" si="59"/>
        <v>7256.1377647058816</v>
      </c>
      <c r="GC83" s="147" t="e">
        <f t="shared" si="60"/>
        <v>#DIV/0!</v>
      </c>
      <c r="GD83" s="147" t="e">
        <f t="shared" si="61"/>
        <v>#DIV/0!</v>
      </c>
      <c r="GE83" s="147" t="e">
        <f t="shared" si="62"/>
        <v>#DIV/0!</v>
      </c>
      <c r="GF83" s="147" t="e">
        <f t="shared" si="63"/>
        <v>#DIV/0!</v>
      </c>
      <c r="GG83" s="148">
        <f t="shared" si="64"/>
        <v>0</v>
      </c>
      <c r="GH83" s="147">
        <v>823.21</v>
      </c>
      <c r="GI83" s="147">
        <v>2105.13</v>
      </c>
      <c r="GJ83" s="147">
        <v>2608.0100000000002</v>
      </c>
      <c r="GK83" s="147">
        <v>902.03</v>
      </c>
      <c r="GL83" s="147">
        <v>1781.42</v>
      </c>
      <c r="GM83" s="147">
        <v>1188.47</v>
      </c>
      <c r="GN83" s="147">
        <v>2445034.0299999998</v>
      </c>
      <c r="GO83" s="147">
        <f t="shared" si="65"/>
        <v>4866.91</v>
      </c>
      <c r="GP83" s="147">
        <v>1206.3800000000001</v>
      </c>
      <c r="GQ83" s="147">
        <v>8075.13</v>
      </c>
      <c r="GR83" s="147">
        <v>3444.44</v>
      </c>
      <c r="GS83" s="147">
        <v>7006.73</v>
      </c>
      <c r="GT83" s="147">
        <f t="shared" si="66"/>
        <v>1689105.94</v>
      </c>
      <c r="GU83" s="147" t="e">
        <f t="shared" ref="GU83:HA119" si="72">IF(FU83&gt;GH83, "+", " ")</f>
        <v>#REF!</v>
      </c>
      <c r="GV83" s="147" t="e">
        <f t="shared" si="72"/>
        <v>#DIV/0!</v>
      </c>
      <c r="GW83" s="147" t="e">
        <f t="shared" si="72"/>
        <v>#DIV/0!</v>
      </c>
      <c r="GX83" s="147" t="e">
        <f t="shared" si="72"/>
        <v>#DIV/0!</v>
      </c>
      <c r="GY83" s="147" t="e">
        <f t="shared" si="72"/>
        <v>#DIV/0!</v>
      </c>
      <c r="GZ83" s="147" t="e">
        <f t="shared" si="72"/>
        <v>#DIV/0!</v>
      </c>
      <c r="HA83" s="147" t="e">
        <f t="shared" si="72"/>
        <v>#DIV/0!</v>
      </c>
      <c r="HB83" s="147" t="str">
        <f t="shared" si="70"/>
        <v>+</v>
      </c>
      <c r="HC83" s="147" t="e">
        <f t="shared" si="47"/>
        <v>#DIV/0!</v>
      </c>
      <c r="HD83" s="147" t="e">
        <f t="shared" si="47"/>
        <v>#DIV/0!</v>
      </c>
      <c r="HE83" s="147" t="e">
        <f t="shared" si="47"/>
        <v>#DIV/0!</v>
      </c>
      <c r="HF83" s="147" t="e">
        <f t="shared" si="47"/>
        <v>#DIV/0!</v>
      </c>
      <c r="HG83" s="147" t="str">
        <f t="shared" si="47"/>
        <v xml:space="preserve"> </v>
      </c>
      <c r="HI83" s="147"/>
      <c r="HJ83" s="147"/>
      <c r="HK83" s="147">
        <f t="shared" si="49"/>
        <v>7598.05</v>
      </c>
      <c r="HL83" s="147">
        <f t="shared" si="50"/>
        <v>5085.92</v>
      </c>
      <c r="HM83" s="147">
        <f t="shared" si="67"/>
        <v>2512.13</v>
      </c>
    </row>
    <row r="84" spans="1:221" s="149" customFormat="1" ht="12" customHeight="1" x14ac:dyDescent="0.2">
      <c r="A84" s="150">
        <v>67</v>
      </c>
      <c r="B84" s="151" t="s">
        <v>1156</v>
      </c>
      <c r="C84" s="152"/>
      <c r="D84" s="153"/>
      <c r="E84" s="154"/>
      <c r="F84" s="154">
        <f t="shared" si="68"/>
        <v>48.658706508414134</v>
      </c>
      <c r="G84" s="279">
        <v>1960</v>
      </c>
      <c r="H84" s="278">
        <v>2023</v>
      </c>
      <c r="I84" s="154">
        <f t="shared" si="69"/>
        <v>1228752.08</v>
      </c>
      <c r="J84" s="152">
        <f t="shared" si="40"/>
        <v>9961043.5500000007</v>
      </c>
      <c r="K84" s="155">
        <f t="shared" si="41"/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5"/>
      <c r="R84" s="155">
        <v>0</v>
      </c>
      <c r="S84" s="155"/>
      <c r="T84" s="155">
        <v>0</v>
      </c>
      <c r="U84" s="155"/>
      <c r="V84" s="155">
        <v>0</v>
      </c>
      <c r="W84" s="156">
        <v>0</v>
      </c>
      <c r="X84" s="155">
        <v>0</v>
      </c>
      <c r="Y84" s="157" t="s">
        <v>235</v>
      </c>
      <c r="Z84" s="155">
        <v>1311</v>
      </c>
      <c r="AA84" s="155">
        <f t="shared" si="71"/>
        <v>9512796.5899999999</v>
      </c>
      <c r="AB84" s="144">
        <v>0</v>
      </c>
      <c r="AC84" s="144">
        <v>0</v>
      </c>
      <c r="AD84" s="144">
        <v>0</v>
      </c>
      <c r="AE84" s="144">
        <v>0</v>
      </c>
      <c r="AF84" s="144">
        <v>0</v>
      </c>
      <c r="AG84" s="144">
        <v>0</v>
      </c>
      <c r="AH84" s="144">
        <v>0</v>
      </c>
      <c r="AI84" s="144">
        <v>0</v>
      </c>
      <c r="AJ84" s="144">
        <v>0</v>
      </c>
      <c r="AK84" s="144">
        <v>0</v>
      </c>
      <c r="AL84" s="144">
        <v>0</v>
      </c>
      <c r="AM84" s="144">
        <f t="shared" si="42"/>
        <v>298831.31</v>
      </c>
      <c r="AN84" s="144">
        <f t="shared" si="43"/>
        <v>149415.65</v>
      </c>
      <c r="AO84" s="144">
        <v>0</v>
      </c>
      <c r="AP84" s="144" t="s">
        <v>4526</v>
      </c>
      <c r="AQ84" s="294"/>
      <c r="AR84" s="144"/>
      <c r="AS84" s="271"/>
      <c r="AT84" s="144"/>
      <c r="AU84" s="144"/>
      <c r="AV84" s="158" t="s">
        <v>1154</v>
      </c>
      <c r="AW84" s="159" t="s">
        <v>1155</v>
      </c>
      <c r="AX84" s="159" t="s">
        <v>1156</v>
      </c>
      <c r="AY84" s="159" t="s">
        <v>878</v>
      </c>
      <c r="AZ84" s="159" t="s">
        <v>879</v>
      </c>
      <c r="BA84" s="193">
        <v>1960</v>
      </c>
      <c r="BB84" s="159" t="s">
        <v>891</v>
      </c>
      <c r="BC84" s="193">
        <v>4</v>
      </c>
      <c r="BD84" s="193">
        <v>4</v>
      </c>
      <c r="BE84" s="193">
        <v>68</v>
      </c>
      <c r="BF84" s="160">
        <v>3177</v>
      </c>
      <c r="BG84" s="160">
        <v>1994</v>
      </c>
      <c r="BH84" s="193">
        <v>0</v>
      </c>
      <c r="BI84" s="193">
        <v>7.5</v>
      </c>
      <c r="BJ84" s="159" t="s">
        <v>884</v>
      </c>
      <c r="BK84" s="160">
        <v>1311</v>
      </c>
      <c r="BL84" s="160">
        <v>935.7</v>
      </c>
      <c r="BM84" s="160">
        <v>2491.1</v>
      </c>
      <c r="BN84" s="158"/>
      <c r="BO84" s="159" t="s">
        <v>885</v>
      </c>
      <c r="BP84" s="159" t="s">
        <v>886</v>
      </c>
      <c r="BQ84" s="204" t="s">
        <v>908</v>
      </c>
      <c r="BR84" s="160">
        <v>7260331.1100000003</v>
      </c>
      <c r="BS84" s="160">
        <v>1228752.08</v>
      </c>
      <c r="BT84" s="160">
        <v>0</v>
      </c>
      <c r="BU84" s="138">
        <v>1228752.08</v>
      </c>
      <c r="BV84" s="160">
        <v>1228752.08</v>
      </c>
      <c r="BW84" s="160">
        <v>1228752.08</v>
      </c>
      <c r="BX84" s="160">
        <v>0</v>
      </c>
      <c r="BY84" s="160">
        <v>1214133.6299999999</v>
      </c>
      <c r="BZ84" s="160">
        <v>1214133.6299999999</v>
      </c>
      <c r="CA84" s="160">
        <v>0</v>
      </c>
      <c r="CB84" s="160">
        <v>1214133.6299999999</v>
      </c>
      <c r="CC84" s="160">
        <v>1214133.6299999999</v>
      </c>
      <c r="CD84" s="160">
        <v>0</v>
      </c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  <c r="EH84" s="145"/>
      <c r="EI84" s="145"/>
      <c r="EJ84" s="145"/>
      <c r="EK84" s="145"/>
      <c r="EL84" s="145"/>
      <c r="EM84" s="145"/>
      <c r="EN84" s="145"/>
      <c r="EO84" s="145"/>
      <c r="EP84" s="145"/>
      <c r="EQ84" s="145"/>
      <c r="ER84" s="145"/>
      <c r="ES84" s="145"/>
      <c r="ET84" s="145"/>
      <c r="EU84" s="145"/>
      <c r="EV84" s="145"/>
      <c r="EW84" s="145"/>
      <c r="EX84" s="145"/>
      <c r="EY84" s="145"/>
      <c r="EZ84" s="145"/>
      <c r="FA84" s="145"/>
      <c r="FB84" s="145"/>
      <c r="FC84" s="145"/>
      <c r="FD84" s="145"/>
      <c r="FE84" s="145"/>
      <c r="FF84" s="145"/>
      <c r="FG84" s="145"/>
      <c r="FH84" s="145"/>
      <c r="FI84" s="145"/>
      <c r="FJ84" s="145"/>
      <c r="FK84" s="145"/>
      <c r="FL84" s="145"/>
      <c r="FM84" s="145"/>
      <c r="FN84" s="145"/>
      <c r="FO84" s="145"/>
      <c r="FP84" s="145"/>
      <c r="FQ84" s="145"/>
      <c r="FR84" s="145"/>
      <c r="FS84" s="145"/>
      <c r="FT84" s="146"/>
      <c r="FU84" s="147" t="e">
        <f>L84/'Приложение 1'!#REF!</f>
        <v>#REF!</v>
      </c>
      <c r="FV84" s="147" t="e">
        <f t="shared" si="53"/>
        <v>#DIV/0!</v>
      </c>
      <c r="FW84" s="147" t="e">
        <f t="shared" si="54"/>
        <v>#DIV/0!</v>
      </c>
      <c r="FX84" s="147" t="e">
        <f t="shared" si="55"/>
        <v>#DIV/0!</v>
      </c>
      <c r="FY84" s="147" t="e">
        <f t="shared" si="56"/>
        <v>#DIV/0!</v>
      </c>
      <c r="FZ84" s="147" t="e">
        <f t="shared" si="57"/>
        <v>#DIV/0!</v>
      </c>
      <c r="GA84" s="147" t="e">
        <f t="shared" si="58"/>
        <v>#DIV/0!</v>
      </c>
      <c r="GB84" s="147">
        <f t="shared" si="59"/>
        <v>7256.1377498093061</v>
      </c>
      <c r="GC84" s="147" t="e">
        <f t="shared" si="60"/>
        <v>#DIV/0!</v>
      </c>
      <c r="GD84" s="147" t="e">
        <f t="shared" si="61"/>
        <v>#DIV/0!</v>
      </c>
      <c r="GE84" s="147" t="e">
        <f t="shared" si="62"/>
        <v>#DIV/0!</v>
      </c>
      <c r="GF84" s="147" t="e">
        <f t="shared" si="63"/>
        <v>#DIV/0!</v>
      </c>
      <c r="GG84" s="148">
        <f t="shared" si="64"/>
        <v>0</v>
      </c>
      <c r="GH84" s="147">
        <v>823.21</v>
      </c>
      <c r="GI84" s="147">
        <v>2105.13</v>
      </c>
      <c r="GJ84" s="147">
        <v>2608.0100000000002</v>
      </c>
      <c r="GK84" s="147">
        <v>902.03</v>
      </c>
      <c r="GL84" s="147">
        <v>1781.42</v>
      </c>
      <c r="GM84" s="147">
        <v>1188.47</v>
      </c>
      <c r="GN84" s="147">
        <v>2445034.0299999998</v>
      </c>
      <c r="GO84" s="147">
        <f t="shared" si="65"/>
        <v>4866.91</v>
      </c>
      <c r="GP84" s="147">
        <v>1206.3800000000001</v>
      </c>
      <c r="GQ84" s="147">
        <v>8075.13</v>
      </c>
      <c r="GR84" s="147">
        <v>3444.44</v>
      </c>
      <c r="GS84" s="147">
        <v>7006.73</v>
      </c>
      <c r="GT84" s="147">
        <f t="shared" si="66"/>
        <v>1689105.94</v>
      </c>
      <c r="GU84" s="147" t="e">
        <f t="shared" si="72"/>
        <v>#REF!</v>
      </c>
      <c r="GV84" s="147" t="e">
        <f t="shared" si="72"/>
        <v>#DIV/0!</v>
      </c>
      <c r="GW84" s="147" t="e">
        <f t="shared" si="72"/>
        <v>#DIV/0!</v>
      </c>
      <c r="GX84" s="147" t="e">
        <f t="shared" si="72"/>
        <v>#DIV/0!</v>
      </c>
      <c r="GY84" s="147" t="e">
        <f t="shared" si="72"/>
        <v>#DIV/0!</v>
      </c>
      <c r="GZ84" s="147" t="e">
        <f t="shared" si="72"/>
        <v>#DIV/0!</v>
      </c>
      <c r="HA84" s="147" t="e">
        <f t="shared" si="72"/>
        <v>#DIV/0!</v>
      </c>
      <c r="HB84" s="147" t="str">
        <f t="shared" si="70"/>
        <v>+</v>
      </c>
      <c r="HC84" s="147" t="e">
        <f t="shared" si="47"/>
        <v>#DIV/0!</v>
      </c>
      <c r="HD84" s="147" t="e">
        <f t="shared" si="47"/>
        <v>#DIV/0!</v>
      </c>
      <c r="HE84" s="147" t="e">
        <f t="shared" si="47"/>
        <v>#DIV/0!</v>
      </c>
      <c r="HF84" s="147" t="e">
        <f t="shared" si="47"/>
        <v>#DIV/0!</v>
      </c>
      <c r="HG84" s="147" t="str">
        <f t="shared" si="47"/>
        <v xml:space="preserve"> </v>
      </c>
      <c r="HI84" s="147"/>
      <c r="HJ84" s="147"/>
      <c r="HK84" s="147">
        <f t="shared" si="49"/>
        <v>7598.05</v>
      </c>
      <c r="HL84" s="147">
        <f t="shared" si="50"/>
        <v>5085.92</v>
      </c>
      <c r="HM84" s="147">
        <f t="shared" si="67"/>
        <v>2512.13</v>
      </c>
    </row>
    <row r="85" spans="1:221" s="149" customFormat="1" ht="12" customHeight="1" x14ac:dyDescent="0.2">
      <c r="A85" s="150">
        <v>68</v>
      </c>
      <c r="B85" s="151" t="s">
        <v>1160</v>
      </c>
      <c r="C85" s="152"/>
      <c r="D85" s="153"/>
      <c r="E85" s="154"/>
      <c r="F85" s="154">
        <f t="shared" si="68"/>
        <v>73.517393399450881</v>
      </c>
      <c r="G85" s="279">
        <v>1955</v>
      </c>
      <c r="H85" s="278">
        <v>2025</v>
      </c>
      <c r="I85" s="154">
        <f t="shared" si="69"/>
        <v>996863.31</v>
      </c>
      <c r="J85" s="152">
        <f t="shared" si="40"/>
        <v>14117512.51</v>
      </c>
      <c r="K85" s="155">
        <f t="shared" si="41"/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5"/>
      <c r="R85" s="155">
        <v>0</v>
      </c>
      <c r="S85" s="155"/>
      <c r="T85" s="155">
        <v>0</v>
      </c>
      <c r="U85" s="155"/>
      <c r="V85" s="155">
        <v>0</v>
      </c>
      <c r="W85" s="156">
        <v>0</v>
      </c>
      <c r="X85" s="155">
        <v>0</v>
      </c>
      <c r="Y85" s="157" t="s">
        <v>235</v>
      </c>
      <c r="Z85" s="155">
        <v>1470</v>
      </c>
      <c r="AA85" s="155">
        <f>ROUND(IF(Y85="СК",9603.75*0.955,8837.94*0.955)*Z85,2)</f>
        <v>13482224.439999999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v>0</v>
      </c>
      <c r="AH85" s="144">
        <v>0</v>
      </c>
      <c r="AI85" s="144">
        <v>0</v>
      </c>
      <c r="AJ85" s="144">
        <v>0</v>
      </c>
      <c r="AK85" s="144">
        <v>0</v>
      </c>
      <c r="AL85" s="144">
        <v>0</v>
      </c>
      <c r="AM85" s="144">
        <f t="shared" si="42"/>
        <v>423525.38</v>
      </c>
      <c r="AN85" s="144">
        <f t="shared" si="43"/>
        <v>211762.69</v>
      </c>
      <c r="AO85" s="144">
        <v>0</v>
      </c>
      <c r="AP85" s="144" t="s">
        <v>4526</v>
      </c>
      <c r="AQ85" s="294"/>
      <c r="AR85" s="144"/>
      <c r="AS85" s="271"/>
      <c r="AT85" s="144"/>
      <c r="AU85" s="144"/>
      <c r="AV85" s="158" t="s">
        <v>1158</v>
      </c>
      <c r="AW85" s="159" t="s">
        <v>1159</v>
      </c>
      <c r="AX85" s="159" t="s">
        <v>1160</v>
      </c>
      <c r="AY85" s="159" t="s">
        <v>1161</v>
      </c>
      <c r="AZ85" s="159" t="s">
        <v>879</v>
      </c>
      <c r="BA85" s="193">
        <v>1955</v>
      </c>
      <c r="BB85" s="159" t="s">
        <v>891</v>
      </c>
      <c r="BC85" s="193">
        <v>5</v>
      </c>
      <c r="BD85" s="193">
        <v>3</v>
      </c>
      <c r="BE85" s="193">
        <v>51</v>
      </c>
      <c r="BF85" s="160">
        <v>2333</v>
      </c>
      <c r="BG85" s="160">
        <v>1983</v>
      </c>
      <c r="BH85" s="193">
        <v>0</v>
      </c>
      <c r="BI85" s="193">
        <v>7.5</v>
      </c>
      <c r="BJ85" s="159" t="s">
        <v>884</v>
      </c>
      <c r="BK85" s="160">
        <v>1470</v>
      </c>
      <c r="BL85" s="160"/>
      <c r="BM85" s="160">
        <v>3200</v>
      </c>
      <c r="BN85" s="158"/>
      <c r="BO85" s="159" t="s">
        <v>885</v>
      </c>
      <c r="BP85" s="159" t="s">
        <v>886</v>
      </c>
      <c r="BQ85" s="204" t="s">
        <v>887</v>
      </c>
      <c r="BR85" s="160">
        <v>8140874.7000000002</v>
      </c>
      <c r="BS85" s="160">
        <v>996863.31</v>
      </c>
      <c r="BT85" s="160">
        <v>0</v>
      </c>
      <c r="BU85" s="138">
        <v>996863.31</v>
      </c>
      <c r="BV85" s="160">
        <v>996863.31</v>
      </c>
      <c r="BW85" s="160">
        <v>996863.31</v>
      </c>
      <c r="BX85" s="160">
        <v>0</v>
      </c>
      <c r="BY85" s="160">
        <v>978639.62</v>
      </c>
      <c r="BZ85" s="160">
        <v>978639.62</v>
      </c>
      <c r="CA85" s="160">
        <v>0</v>
      </c>
      <c r="CB85" s="160">
        <v>978639.62</v>
      </c>
      <c r="CC85" s="160">
        <v>978639.62</v>
      </c>
      <c r="CD85" s="160">
        <v>0</v>
      </c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  <c r="EH85" s="145"/>
      <c r="EI85" s="145"/>
      <c r="EJ85" s="145"/>
      <c r="EK85" s="145"/>
      <c r="EL85" s="145"/>
      <c r="EM85" s="145"/>
      <c r="EN85" s="145"/>
      <c r="EO85" s="145"/>
      <c r="EP85" s="145"/>
      <c r="EQ85" s="145"/>
      <c r="ER85" s="145"/>
      <c r="ES85" s="145"/>
      <c r="ET85" s="145"/>
      <c r="EU85" s="145"/>
      <c r="EV85" s="145"/>
      <c r="EW85" s="145"/>
      <c r="EX85" s="145"/>
      <c r="EY85" s="145"/>
      <c r="EZ85" s="145"/>
      <c r="FA85" s="145"/>
      <c r="FB85" s="145"/>
      <c r="FC85" s="145"/>
      <c r="FD85" s="145"/>
      <c r="FE85" s="145"/>
      <c r="FF85" s="145"/>
      <c r="FG85" s="145"/>
      <c r="FH85" s="145"/>
      <c r="FI85" s="145"/>
      <c r="FJ85" s="145"/>
      <c r="FK85" s="145"/>
      <c r="FL85" s="145"/>
      <c r="FM85" s="145"/>
      <c r="FN85" s="145"/>
      <c r="FO85" s="145"/>
      <c r="FP85" s="145"/>
      <c r="FQ85" s="145"/>
      <c r="FR85" s="145"/>
      <c r="FS85" s="145"/>
      <c r="FT85" s="146"/>
      <c r="FU85" s="147" t="e">
        <f>L85/'Приложение 1'!#REF!</f>
        <v>#REF!</v>
      </c>
      <c r="FV85" s="147" t="e">
        <f t="shared" si="53"/>
        <v>#DIV/0!</v>
      </c>
      <c r="FW85" s="147" t="e">
        <f t="shared" si="54"/>
        <v>#DIV/0!</v>
      </c>
      <c r="FX85" s="147" t="e">
        <f t="shared" si="55"/>
        <v>#DIV/0!</v>
      </c>
      <c r="FY85" s="147" t="e">
        <f t="shared" si="56"/>
        <v>#DIV/0!</v>
      </c>
      <c r="FZ85" s="147" t="e">
        <f t="shared" si="57"/>
        <v>#DIV/0!</v>
      </c>
      <c r="GA85" s="147" t="e">
        <f t="shared" si="58"/>
        <v>#DIV/0!</v>
      </c>
      <c r="GB85" s="147">
        <f t="shared" si="59"/>
        <v>9171.5812517006798</v>
      </c>
      <c r="GC85" s="147" t="e">
        <f t="shared" si="60"/>
        <v>#DIV/0!</v>
      </c>
      <c r="GD85" s="147" t="e">
        <f t="shared" si="61"/>
        <v>#DIV/0!</v>
      </c>
      <c r="GE85" s="147" t="e">
        <f t="shared" si="62"/>
        <v>#DIV/0!</v>
      </c>
      <c r="GF85" s="147" t="e">
        <f t="shared" si="63"/>
        <v>#DIV/0!</v>
      </c>
      <c r="GG85" s="148">
        <f t="shared" si="64"/>
        <v>0</v>
      </c>
      <c r="GH85" s="147">
        <v>823.21</v>
      </c>
      <c r="GI85" s="147">
        <v>2105.13</v>
      </c>
      <c r="GJ85" s="147">
        <v>2608.0100000000002</v>
      </c>
      <c r="GK85" s="147">
        <v>902.03</v>
      </c>
      <c r="GL85" s="147">
        <v>1781.42</v>
      </c>
      <c r="GM85" s="147">
        <v>1188.47</v>
      </c>
      <c r="GN85" s="147">
        <v>2445034.0299999998</v>
      </c>
      <c r="GO85" s="147">
        <f t="shared" si="65"/>
        <v>4866.91</v>
      </c>
      <c r="GP85" s="147">
        <v>1206.3800000000001</v>
      </c>
      <c r="GQ85" s="147">
        <v>8075.13</v>
      </c>
      <c r="GR85" s="147">
        <v>3444.44</v>
      </c>
      <c r="GS85" s="147">
        <v>7006.73</v>
      </c>
      <c r="GT85" s="147">
        <f t="shared" si="66"/>
        <v>1689105.94</v>
      </c>
      <c r="GU85" s="147" t="e">
        <f t="shared" si="72"/>
        <v>#REF!</v>
      </c>
      <c r="GV85" s="147" t="e">
        <f t="shared" si="72"/>
        <v>#DIV/0!</v>
      </c>
      <c r="GW85" s="147" t="e">
        <f t="shared" si="72"/>
        <v>#DIV/0!</v>
      </c>
      <c r="GX85" s="147" t="e">
        <f t="shared" si="72"/>
        <v>#DIV/0!</v>
      </c>
      <c r="GY85" s="147" t="e">
        <f t="shared" si="72"/>
        <v>#DIV/0!</v>
      </c>
      <c r="GZ85" s="147" t="e">
        <f t="shared" si="72"/>
        <v>#DIV/0!</v>
      </c>
      <c r="HA85" s="147" t="e">
        <f t="shared" si="72"/>
        <v>#DIV/0!</v>
      </c>
      <c r="HB85" s="147" t="str">
        <f t="shared" si="70"/>
        <v>+</v>
      </c>
      <c r="HC85" s="147" t="e">
        <f t="shared" si="47"/>
        <v>#DIV/0!</v>
      </c>
      <c r="HD85" s="147" t="e">
        <f t="shared" si="47"/>
        <v>#DIV/0!</v>
      </c>
      <c r="HE85" s="147" t="e">
        <f t="shared" si="47"/>
        <v>#DIV/0!</v>
      </c>
      <c r="HF85" s="147" t="e">
        <f t="shared" si="47"/>
        <v>#DIV/0!</v>
      </c>
      <c r="HG85" s="147" t="str">
        <f t="shared" si="47"/>
        <v xml:space="preserve"> </v>
      </c>
      <c r="HI85" s="147"/>
      <c r="HJ85" s="147"/>
      <c r="HK85" s="147">
        <f t="shared" si="49"/>
        <v>9603.7500068027202</v>
      </c>
      <c r="HL85" s="147">
        <f t="shared" si="50"/>
        <v>5085.92</v>
      </c>
      <c r="HM85" s="147">
        <f t="shared" si="67"/>
        <v>4517.8300068027202</v>
      </c>
    </row>
    <row r="86" spans="1:221" s="149" customFormat="1" ht="12" customHeight="1" x14ac:dyDescent="0.2">
      <c r="A86" s="150">
        <v>69</v>
      </c>
      <c r="B86" s="151" t="s">
        <v>1166</v>
      </c>
      <c r="C86" s="152"/>
      <c r="D86" s="153"/>
      <c r="E86" s="154"/>
      <c r="F86" s="154">
        <f t="shared" si="68"/>
        <v>34.617592623439315</v>
      </c>
      <c r="G86" s="279">
        <v>1964</v>
      </c>
      <c r="H86" s="281">
        <v>2025</v>
      </c>
      <c r="I86" s="154">
        <f t="shared" si="69"/>
        <v>612864.05000000005</v>
      </c>
      <c r="J86" s="152">
        <f t="shared" si="40"/>
        <v>4353682.6500000004</v>
      </c>
      <c r="K86" s="155">
        <f t="shared" si="41"/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5"/>
      <c r="R86" s="155">
        <v>0</v>
      </c>
      <c r="S86" s="155"/>
      <c r="T86" s="155">
        <v>0</v>
      </c>
      <c r="U86" s="155"/>
      <c r="V86" s="155">
        <v>0</v>
      </c>
      <c r="W86" s="156">
        <v>0</v>
      </c>
      <c r="X86" s="155">
        <v>0</v>
      </c>
      <c r="Y86" s="157" t="s">
        <v>235</v>
      </c>
      <c r="Z86" s="155">
        <v>573</v>
      </c>
      <c r="AA86" s="155">
        <f t="shared" si="71"/>
        <v>4157766.93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0</v>
      </c>
      <c r="AH86" s="144">
        <v>0</v>
      </c>
      <c r="AI86" s="144">
        <v>0</v>
      </c>
      <c r="AJ86" s="144">
        <v>0</v>
      </c>
      <c r="AK86" s="144">
        <v>0</v>
      </c>
      <c r="AL86" s="144">
        <v>0</v>
      </c>
      <c r="AM86" s="144">
        <f t="shared" si="42"/>
        <v>130610.48</v>
      </c>
      <c r="AN86" s="144">
        <f t="shared" si="43"/>
        <v>65305.24</v>
      </c>
      <c r="AO86" s="144">
        <v>0</v>
      </c>
      <c r="AP86" s="144" t="s">
        <v>4526</v>
      </c>
      <c r="AQ86" s="294"/>
      <c r="AR86" s="144"/>
      <c r="AS86" s="271"/>
      <c r="AT86" s="144"/>
      <c r="AU86" s="144"/>
      <c r="AV86" s="158" t="s">
        <v>1164</v>
      </c>
      <c r="AW86" s="159" t="s">
        <v>1165</v>
      </c>
      <c r="AX86" s="159" t="s">
        <v>1166</v>
      </c>
      <c r="AY86" s="159" t="s">
        <v>878</v>
      </c>
      <c r="AZ86" s="159" t="s">
        <v>879</v>
      </c>
      <c r="BA86" s="193">
        <v>1964</v>
      </c>
      <c r="BB86" s="159" t="s">
        <v>891</v>
      </c>
      <c r="BC86" s="193">
        <v>5</v>
      </c>
      <c r="BD86" s="193">
        <v>2</v>
      </c>
      <c r="BE86" s="193">
        <v>58</v>
      </c>
      <c r="BF86" s="160">
        <v>1802.6</v>
      </c>
      <c r="BG86" s="160">
        <v>1200.68</v>
      </c>
      <c r="BH86" s="193">
        <v>0</v>
      </c>
      <c r="BI86" s="193">
        <v>7.5</v>
      </c>
      <c r="BJ86" s="159" t="s">
        <v>884</v>
      </c>
      <c r="BK86" s="160">
        <v>573</v>
      </c>
      <c r="BL86" s="160"/>
      <c r="BM86" s="160">
        <v>1336</v>
      </c>
      <c r="BN86" s="158"/>
      <c r="BO86" s="159" t="s">
        <v>885</v>
      </c>
      <c r="BP86" s="159" t="s">
        <v>886</v>
      </c>
      <c r="BQ86" s="204" t="s">
        <v>887</v>
      </c>
      <c r="BR86" s="160">
        <v>3173279.73</v>
      </c>
      <c r="BS86" s="160">
        <v>612864.05000000005</v>
      </c>
      <c r="BT86" s="160">
        <v>0</v>
      </c>
      <c r="BU86" s="138">
        <v>612864.05000000005</v>
      </c>
      <c r="BV86" s="160">
        <v>616917.84</v>
      </c>
      <c r="BW86" s="160">
        <v>616917.84</v>
      </c>
      <c r="BX86" s="160">
        <v>0</v>
      </c>
      <c r="BY86" s="160">
        <v>610428.34</v>
      </c>
      <c r="BZ86" s="160">
        <v>610428.34</v>
      </c>
      <c r="CA86" s="160">
        <v>0</v>
      </c>
      <c r="CB86" s="160">
        <v>614482.13</v>
      </c>
      <c r="CC86" s="160">
        <v>614482.13</v>
      </c>
      <c r="CD86" s="160">
        <v>0</v>
      </c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  <c r="EH86" s="145"/>
      <c r="EI86" s="145"/>
      <c r="EJ86" s="145"/>
      <c r="EK86" s="145"/>
      <c r="EL86" s="145"/>
      <c r="EM86" s="145"/>
      <c r="EN86" s="145"/>
      <c r="EO86" s="145"/>
      <c r="EP86" s="145"/>
      <c r="EQ86" s="145"/>
      <c r="ER86" s="145"/>
      <c r="ES86" s="145"/>
      <c r="ET86" s="145"/>
      <c r="EU86" s="145"/>
      <c r="EV86" s="145"/>
      <c r="EW86" s="145"/>
      <c r="EX86" s="145"/>
      <c r="EY86" s="145"/>
      <c r="EZ86" s="145"/>
      <c r="FA86" s="145"/>
      <c r="FB86" s="145"/>
      <c r="FC86" s="145"/>
      <c r="FD86" s="145"/>
      <c r="FE86" s="145"/>
      <c r="FF86" s="145"/>
      <c r="FG86" s="145"/>
      <c r="FH86" s="145"/>
      <c r="FI86" s="145"/>
      <c r="FJ86" s="145"/>
      <c r="FK86" s="145"/>
      <c r="FL86" s="145"/>
      <c r="FM86" s="145"/>
      <c r="FN86" s="145"/>
      <c r="FO86" s="145"/>
      <c r="FP86" s="145"/>
      <c r="FQ86" s="145"/>
      <c r="FR86" s="145"/>
      <c r="FS86" s="145"/>
      <c r="FT86" s="146"/>
      <c r="FU86" s="147" t="e">
        <f>L86/'Приложение 1'!#REF!</f>
        <v>#REF!</v>
      </c>
      <c r="FV86" s="147" t="e">
        <f t="shared" si="53"/>
        <v>#DIV/0!</v>
      </c>
      <c r="FW86" s="147" t="e">
        <f t="shared" si="54"/>
        <v>#DIV/0!</v>
      </c>
      <c r="FX86" s="147" t="e">
        <f t="shared" si="55"/>
        <v>#DIV/0!</v>
      </c>
      <c r="FY86" s="147" t="e">
        <f t="shared" si="56"/>
        <v>#DIV/0!</v>
      </c>
      <c r="FZ86" s="147" t="e">
        <f t="shared" si="57"/>
        <v>#DIV/0!</v>
      </c>
      <c r="GA86" s="147" t="e">
        <f t="shared" si="58"/>
        <v>#DIV/0!</v>
      </c>
      <c r="GB86" s="147">
        <f t="shared" si="59"/>
        <v>7256.1377486910997</v>
      </c>
      <c r="GC86" s="147" t="e">
        <f t="shared" si="60"/>
        <v>#DIV/0!</v>
      </c>
      <c r="GD86" s="147" t="e">
        <f t="shared" si="61"/>
        <v>#DIV/0!</v>
      </c>
      <c r="GE86" s="147" t="e">
        <f t="shared" si="62"/>
        <v>#DIV/0!</v>
      </c>
      <c r="GF86" s="147" t="e">
        <f t="shared" si="63"/>
        <v>#DIV/0!</v>
      </c>
      <c r="GG86" s="148">
        <f t="shared" si="64"/>
        <v>0</v>
      </c>
      <c r="GH86" s="147">
        <v>823.21</v>
      </c>
      <c r="GI86" s="147">
        <v>2105.13</v>
      </c>
      <c r="GJ86" s="147">
        <v>2608.0100000000002</v>
      </c>
      <c r="GK86" s="147">
        <v>902.03</v>
      </c>
      <c r="GL86" s="147">
        <v>1781.42</v>
      </c>
      <c r="GM86" s="147">
        <v>1188.47</v>
      </c>
      <c r="GN86" s="147">
        <v>2445034.0299999998</v>
      </c>
      <c r="GO86" s="147">
        <f t="shared" si="65"/>
        <v>4866.91</v>
      </c>
      <c r="GP86" s="147">
        <v>1206.3800000000001</v>
      </c>
      <c r="GQ86" s="147">
        <v>8075.13</v>
      </c>
      <c r="GR86" s="147">
        <v>3444.44</v>
      </c>
      <c r="GS86" s="147">
        <v>7006.73</v>
      </c>
      <c r="GT86" s="147">
        <f t="shared" si="66"/>
        <v>1689105.94</v>
      </c>
      <c r="GU86" s="147" t="e">
        <f t="shared" si="72"/>
        <v>#REF!</v>
      </c>
      <c r="GV86" s="147" t="e">
        <f t="shared" si="72"/>
        <v>#DIV/0!</v>
      </c>
      <c r="GW86" s="147" t="e">
        <f t="shared" si="72"/>
        <v>#DIV/0!</v>
      </c>
      <c r="GX86" s="147" t="e">
        <f t="shared" si="72"/>
        <v>#DIV/0!</v>
      </c>
      <c r="GY86" s="147" t="e">
        <f t="shared" si="72"/>
        <v>#DIV/0!</v>
      </c>
      <c r="GZ86" s="147" t="e">
        <f t="shared" si="72"/>
        <v>#DIV/0!</v>
      </c>
      <c r="HA86" s="147" t="e">
        <f t="shared" si="72"/>
        <v>#DIV/0!</v>
      </c>
      <c r="HB86" s="147" t="str">
        <f t="shared" si="70"/>
        <v>+</v>
      </c>
      <c r="HC86" s="147" t="e">
        <f t="shared" si="47"/>
        <v>#DIV/0!</v>
      </c>
      <c r="HD86" s="147" t="e">
        <f t="shared" si="47"/>
        <v>#DIV/0!</v>
      </c>
      <c r="HE86" s="147" t="e">
        <f t="shared" si="47"/>
        <v>#DIV/0!</v>
      </c>
      <c r="HF86" s="147" t="e">
        <f t="shared" si="47"/>
        <v>#DIV/0!</v>
      </c>
      <c r="HG86" s="147" t="str">
        <f t="shared" si="47"/>
        <v xml:space="preserve"> </v>
      </c>
      <c r="HI86" s="147"/>
      <c r="HJ86" s="147"/>
      <c r="HK86" s="147">
        <f t="shared" si="49"/>
        <v>7598.0500000000011</v>
      </c>
      <c r="HL86" s="147">
        <f t="shared" si="50"/>
        <v>5085.92</v>
      </c>
      <c r="HM86" s="147">
        <f t="shared" si="67"/>
        <v>2512.130000000001</v>
      </c>
    </row>
    <row r="87" spans="1:221" s="149" customFormat="1" ht="12" customHeight="1" x14ac:dyDescent="0.2">
      <c r="A87" s="150">
        <v>70</v>
      </c>
      <c r="B87" s="151" t="s">
        <v>1170</v>
      </c>
      <c r="C87" s="152"/>
      <c r="D87" s="153"/>
      <c r="E87" s="154"/>
      <c r="F87" s="154">
        <f t="shared" si="68"/>
        <v>28.988095717461515</v>
      </c>
      <c r="G87" s="279">
        <v>1964</v>
      </c>
      <c r="H87" s="281">
        <v>2025</v>
      </c>
      <c r="I87" s="154">
        <f t="shared" si="69"/>
        <v>1727930.95</v>
      </c>
      <c r="J87" s="307">
        <f t="shared" si="40"/>
        <v>8638982.8499999996</v>
      </c>
      <c r="K87" s="155">
        <f t="shared" si="41"/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5"/>
      <c r="R87" s="155">
        <v>0</v>
      </c>
      <c r="S87" s="155"/>
      <c r="T87" s="155">
        <v>0</v>
      </c>
      <c r="U87" s="155"/>
      <c r="V87" s="155">
        <v>0</v>
      </c>
      <c r="W87" s="156">
        <v>0</v>
      </c>
      <c r="X87" s="155">
        <v>0</v>
      </c>
      <c r="Y87" s="157" t="s">
        <v>235</v>
      </c>
      <c r="Z87" s="155">
        <v>1137</v>
      </c>
      <c r="AA87" s="155">
        <f t="shared" si="71"/>
        <v>8250228.6200000001</v>
      </c>
      <c r="AB87" s="144">
        <v>0</v>
      </c>
      <c r="AC87" s="144">
        <v>0</v>
      </c>
      <c r="AD87" s="144">
        <v>0</v>
      </c>
      <c r="AE87" s="144">
        <v>0</v>
      </c>
      <c r="AF87" s="144">
        <v>0</v>
      </c>
      <c r="AG87" s="144">
        <v>0</v>
      </c>
      <c r="AH87" s="144">
        <v>0</v>
      </c>
      <c r="AI87" s="144">
        <v>0</v>
      </c>
      <c r="AJ87" s="144">
        <v>0</v>
      </c>
      <c r="AK87" s="144">
        <v>0</v>
      </c>
      <c r="AL87" s="144">
        <v>0</v>
      </c>
      <c r="AM87" s="144">
        <f t="shared" si="42"/>
        <v>259169.49</v>
      </c>
      <c r="AN87" s="144">
        <f t="shared" si="43"/>
        <v>129584.74</v>
      </c>
      <c r="AO87" s="144">
        <v>0</v>
      </c>
      <c r="AP87" s="144" t="s">
        <v>4526</v>
      </c>
      <c r="AQ87" s="294"/>
      <c r="AR87" s="144"/>
      <c r="AS87" s="271"/>
      <c r="AT87" s="144"/>
      <c r="AU87" s="144"/>
      <c r="AV87" s="158" t="s">
        <v>1168</v>
      </c>
      <c r="AW87" s="159" t="s">
        <v>1169</v>
      </c>
      <c r="AX87" s="159" t="s">
        <v>1170</v>
      </c>
      <c r="AY87" s="159" t="s">
        <v>878</v>
      </c>
      <c r="AZ87" s="159" t="s">
        <v>879</v>
      </c>
      <c r="BA87" s="193">
        <v>1964</v>
      </c>
      <c r="BB87" s="159" t="s">
        <v>891</v>
      </c>
      <c r="BC87" s="193">
        <v>5</v>
      </c>
      <c r="BD87" s="193">
        <v>4</v>
      </c>
      <c r="BE87" s="193">
        <v>111</v>
      </c>
      <c r="BF87" s="160">
        <v>3672.4</v>
      </c>
      <c r="BG87" s="160">
        <v>2649</v>
      </c>
      <c r="BH87" s="193">
        <v>0</v>
      </c>
      <c r="BI87" s="193">
        <v>7.5</v>
      </c>
      <c r="BJ87" s="159" t="s">
        <v>884</v>
      </c>
      <c r="BK87" s="160">
        <v>1137</v>
      </c>
      <c r="BL87" s="160">
        <v>874</v>
      </c>
      <c r="BM87" s="160">
        <v>2680</v>
      </c>
      <c r="BN87" s="158"/>
      <c r="BO87" s="159" t="s">
        <v>885</v>
      </c>
      <c r="BP87" s="159" t="s">
        <v>886</v>
      </c>
      <c r="BQ87" s="204" t="s">
        <v>887</v>
      </c>
      <c r="BR87" s="160">
        <v>6296717.3700000001</v>
      </c>
      <c r="BS87" s="160">
        <v>1727930.95</v>
      </c>
      <c r="BT87" s="160">
        <v>0</v>
      </c>
      <c r="BU87" s="138">
        <v>1727930.95</v>
      </c>
      <c r="BV87" s="160">
        <v>1727931.01</v>
      </c>
      <c r="BW87" s="160">
        <v>1727931.01</v>
      </c>
      <c r="BX87" s="160">
        <v>0</v>
      </c>
      <c r="BY87" s="160">
        <v>1707569.84</v>
      </c>
      <c r="BZ87" s="160">
        <v>1707569.84</v>
      </c>
      <c r="CA87" s="160">
        <v>0</v>
      </c>
      <c r="CB87" s="160">
        <v>1707569.84</v>
      </c>
      <c r="CC87" s="160">
        <v>1707569.84</v>
      </c>
      <c r="CD87" s="160">
        <v>0</v>
      </c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K87" s="145"/>
      <c r="EL87" s="145"/>
      <c r="EM87" s="145"/>
      <c r="EN87" s="145"/>
      <c r="EO87" s="145"/>
      <c r="EP87" s="145"/>
      <c r="EQ87" s="145"/>
      <c r="ER87" s="145"/>
      <c r="ES87" s="145"/>
      <c r="ET87" s="145"/>
      <c r="EU87" s="145"/>
      <c r="EV87" s="145"/>
      <c r="EW87" s="145"/>
      <c r="EX87" s="145"/>
      <c r="EY87" s="145"/>
      <c r="EZ87" s="145"/>
      <c r="FA87" s="145"/>
      <c r="FB87" s="145"/>
      <c r="FC87" s="145"/>
      <c r="FD87" s="145"/>
      <c r="FE87" s="145"/>
      <c r="FF87" s="145"/>
      <c r="FG87" s="145"/>
      <c r="FH87" s="145"/>
      <c r="FI87" s="145"/>
      <c r="FJ87" s="145"/>
      <c r="FK87" s="145"/>
      <c r="FL87" s="145"/>
      <c r="FM87" s="145"/>
      <c r="FN87" s="145"/>
      <c r="FO87" s="145"/>
      <c r="FP87" s="145"/>
      <c r="FQ87" s="145"/>
      <c r="FR87" s="145"/>
      <c r="FS87" s="145"/>
      <c r="FT87" s="146"/>
      <c r="FU87" s="147" t="e">
        <f>L87/'Приложение 1'!#REF!</f>
        <v>#REF!</v>
      </c>
      <c r="FV87" s="147" t="e">
        <f t="shared" si="53"/>
        <v>#DIV/0!</v>
      </c>
      <c r="FW87" s="147" t="e">
        <f t="shared" si="54"/>
        <v>#DIV/0!</v>
      </c>
      <c r="FX87" s="147" t="e">
        <f t="shared" si="55"/>
        <v>#DIV/0!</v>
      </c>
      <c r="FY87" s="147" t="e">
        <f t="shared" si="56"/>
        <v>#DIV/0!</v>
      </c>
      <c r="FZ87" s="147" t="e">
        <f t="shared" si="57"/>
        <v>#DIV/0!</v>
      </c>
      <c r="GA87" s="147" t="e">
        <f t="shared" si="58"/>
        <v>#DIV/0!</v>
      </c>
      <c r="GB87" s="147">
        <f t="shared" si="59"/>
        <v>7256.137748460862</v>
      </c>
      <c r="GC87" s="147" t="e">
        <f t="shared" si="60"/>
        <v>#DIV/0!</v>
      </c>
      <c r="GD87" s="147" t="e">
        <f t="shared" si="61"/>
        <v>#DIV/0!</v>
      </c>
      <c r="GE87" s="147" t="e">
        <f t="shared" si="62"/>
        <v>#DIV/0!</v>
      </c>
      <c r="GF87" s="147" t="e">
        <f t="shared" si="63"/>
        <v>#DIV/0!</v>
      </c>
      <c r="GG87" s="148">
        <f t="shared" si="64"/>
        <v>0</v>
      </c>
      <c r="GH87" s="147">
        <v>823.21</v>
      </c>
      <c r="GI87" s="147">
        <v>2105.13</v>
      </c>
      <c r="GJ87" s="147">
        <v>2608.0100000000002</v>
      </c>
      <c r="GK87" s="147">
        <v>902.03</v>
      </c>
      <c r="GL87" s="147">
        <v>1781.42</v>
      </c>
      <c r="GM87" s="147">
        <v>1188.47</v>
      </c>
      <c r="GN87" s="147">
        <v>2445034.0299999998</v>
      </c>
      <c r="GO87" s="147">
        <f t="shared" si="65"/>
        <v>4866.91</v>
      </c>
      <c r="GP87" s="147">
        <v>1206.3800000000001</v>
      </c>
      <c r="GQ87" s="147">
        <v>8075.13</v>
      </c>
      <c r="GR87" s="147">
        <v>3444.44</v>
      </c>
      <c r="GS87" s="147">
        <v>7006.73</v>
      </c>
      <c r="GT87" s="147">
        <f t="shared" si="66"/>
        <v>1689105.94</v>
      </c>
      <c r="GU87" s="147" t="e">
        <f t="shared" si="72"/>
        <v>#REF!</v>
      </c>
      <c r="GV87" s="147" t="e">
        <f t="shared" si="72"/>
        <v>#DIV/0!</v>
      </c>
      <c r="GW87" s="147" t="e">
        <f t="shared" si="72"/>
        <v>#DIV/0!</v>
      </c>
      <c r="GX87" s="147" t="e">
        <f t="shared" si="72"/>
        <v>#DIV/0!</v>
      </c>
      <c r="GY87" s="147" t="e">
        <f t="shared" si="72"/>
        <v>#DIV/0!</v>
      </c>
      <c r="GZ87" s="147" t="e">
        <f t="shared" si="72"/>
        <v>#DIV/0!</v>
      </c>
      <c r="HA87" s="147" t="e">
        <f t="shared" si="72"/>
        <v>#DIV/0!</v>
      </c>
      <c r="HB87" s="147" t="str">
        <f t="shared" si="70"/>
        <v>+</v>
      </c>
      <c r="HC87" s="147" t="e">
        <f t="shared" si="47"/>
        <v>#DIV/0!</v>
      </c>
      <c r="HD87" s="147" t="e">
        <f t="shared" si="47"/>
        <v>#DIV/0!</v>
      </c>
      <c r="HE87" s="147" t="e">
        <f t="shared" si="47"/>
        <v>#DIV/0!</v>
      </c>
      <c r="HF87" s="147" t="e">
        <f t="shared" si="47"/>
        <v>#DIV/0!</v>
      </c>
      <c r="HG87" s="147" t="str">
        <f t="shared" si="47"/>
        <v xml:space="preserve"> </v>
      </c>
      <c r="HI87" s="147"/>
      <c r="HJ87" s="147"/>
      <c r="HK87" s="147">
        <f t="shared" si="49"/>
        <v>7598.0499999999993</v>
      </c>
      <c r="HL87" s="147">
        <f t="shared" si="50"/>
        <v>5085.92</v>
      </c>
      <c r="HM87" s="147">
        <f t="shared" si="67"/>
        <v>2512.1299999999992</v>
      </c>
    </row>
    <row r="88" spans="1:221" s="149" customFormat="1" ht="12" customHeight="1" x14ac:dyDescent="0.2">
      <c r="A88" s="150">
        <v>71</v>
      </c>
      <c r="B88" s="151" t="s">
        <v>1173</v>
      </c>
      <c r="C88" s="152"/>
      <c r="D88" s="153"/>
      <c r="E88" s="154"/>
      <c r="F88" s="154">
        <f t="shared" si="68"/>
        <v>52.756809101264622</v>
      </c>
      <c r="G88" s="279">
        <v>1970</v>
      </c>
      <c r="H88" s="281">
        <v>2025</v>
      </c>
      <c r="I88" s="154">
        <f t="shared" si="69"/>
        <v>1667230.69</v>
      </c>
      <c r="J88" s="307">
        <f t="shared" si="40"/>
        <v>13676490</v>
      </c>
      <c r="K88" s="155">
        <f t="shared" si="41"/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5"/>
      <c r="R88" s="155">
        <v>0</v>
      </c>
      <c r="S88" s="155"/>
      <c r="T88" s="155">
        <v>0</v>
      </c>
      <c r="U88" s="155"/>
      <c r="V88" s="155">
        <v>0</v>
      </c>
      <c r="W88" s="156">
        <v>0</v>
      </c>
      <c r="X88" s="155">
        <v>0</v>
      </c>
      <c r="Y88" s="157" t="s">
        <v>235</v>
      </c>
      <c r="Z88" s="155">
        <v>1800</v>
      </c>
      <c r="AA88" s="155">
        <f t="shared" si="71"/>
        <v>13061047.949999999</v>
      </c>
      <c r="AB88" s="144">
        <v>0</v>
      </c>
      <c r="AC88" s="144">
        <v>0</v>
      </c>
      <c r="AD88" s="144">
        <v>0</v>
      </c>
      <c r="AE88" s="144">
        <v>0</v>
      </c>
      <c r="AF88" s="144">
        <v>0</v>
      </c>
      <c r="AG88" s="144">
        <v>0</v>
      </c>
      <c r="AH88" s="144">
        <v>0</v>
      </c>
      <c r="AI88" s="144">
        <v>0</v>
      </c>
      <c r="AJ88" s="144">
        <v>0</v>
      </c>
      <c r="AK88" s="144">
        <v>0</v>
      </c>
      <c r="AL88" s="144">
        <v>0</v>
      </c>
      <c r="AM88" s="144">
        <f t="shared" si="42"/>
        <v>410294.7</v>
      </c>
      <c r="AN88" s="144">
        <f t="shared" si="43"/>
        <v>205147.35</v>
      </c>
      <c r="AO88" s="144">
        <v>0</v>
      </c>
      <c r="AP88" s="144" t="s">
        <v>4526</v>
      </c>
      <c r="AQ88" s="294"/>
      <c r="AR88" s="144"/>
      <c r="AS88" s="271"/>
      <c r="AT88" s="144"/>
      <c r="AU88" s="144"/>
      <c r="AV88" s="158" t="s">
        <v>1171</v>
      </c>
      <c r="AW88" s="159" t="s">
        <v>1172</v>
      </c>
      <c r="AX88" s="159" t="s">
        <v>1173</v>
      </c>
      <c r="AY88" s="159" t="s">
        <v>878</v>
      </c>
      <c r="AZ88" s="159" t="s">
        <v>879</v>
      </c>
      <c r="BA88" s="193">
        <v>1970</v>
      </c>
      <c r="BB88" s="159" t="s">
        <v>891</v>
      </c>
      <c r="BC88" s="193">
        <v>5</v>
      </c>
      <c r="BD88" s="193">
        <v>4</v>
      </c>
      <c r="BE88" s="193">
        <v>114</v>
      </c>
      <c r="BF88" s="160">
        <v>3695.7</v>
      </c>
      <c r="BG88" s="160">
        <v>2529.27</v>
      </c>
      <c r="BH88" s="193">
        <v>0</v>
      </c>
      <c r="BI88" s="193">
        <v>7.5</v>
      </c>
      <c r="BJ88" s="159" t="s">
        <v>884</v>
      </c>
      <c r="BK88" s="160">
        <v>1800</v>
      </c>
      <c r="BL88" s="160"/>
      <c r="BM88" s="160">
        <v>2436</v>
      </c>
      <c r="BN88" s="158"/>
      <c r="BO88" s="159" t="s">
        <v>885</v>
      </c>
      <c r="BP88" s="159" t="s">
        <v>886</v>
      </c>
      <c r="BQ88" s="204" t="s">
        <v>887</v>
      </c>
      <c r="BR88" s="160">
        <v>9968418</v>
      </c>
      <c r="BS88" s="160">
        <v>1667230.69</v>
      </c>
      <c r="BT88" s="160">
        <v>0</v>
      </c>
      <c r="BU88" s="138">
        <v>1667230.69</v>
      </c>
      <c r="BV88" s="160">
        <v>1667230.69</v>
      </c>
      <c r="BW88" s="160">
        <v>1667230.69</v>
      </c>
      <c r="BX88" s="160">
        <v>0</v>
      </c>
      <c r="BY88" s="160">
        <v>1661248.37</v>
      </c>
      <c r="BZ88" s="160">
        <v>1661248.37</v>
      </c>
      <c r="CA88" s="160">
        <v>0</v>
      </c>
      <c r="CB88" s="160">
        <v>1661248.37</v>
      </c>
      <c r="CC88" s="160">
        <v>1661248.37</v>
      </c>
      <c r="CD88" s="160">
        <v>0</v>
      </c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  <c r="EH88" s="145"/>
      <c r="EI88" s="145"/>
      <c r="EJ88" s="145"/>
      <c r="EK88" s="145"/>
      <c r="EL88" s="145"/>
      <c r="EM88" s="145"/>
      <c r="EN88" s="145"/>
      <c r="EO88" s="145"/>
      <c r="EP88" s="145"/>
      <c r="EQ88" s="145"/>
      <c r="ER88" s="145"/>
      <c r="ES88" s="145"/>
      <c r="ET88" s="145"/>
      <c r="EU88" s="145"/>
      <c r="EV88" s="145"/>
      <c r="EW88" s="145"/>
      <c r="EX88" s="145"/>
      <c r="EY88" s="145"/>
      <c r="EZ88" s="145"/>
      <c r="FA88" s="145"/>
      <c r="FB88" s="145"/>
      <c r="FC88" s="145"/>
      <c r="FD88" s="145"/>
      <c r="FE88" s="145"/>
      <c r="FF88" s="145"/>
      <c r="FG88" s="145"/>
      <c r="FH88" s="145"/>
      <c r="FI88" s="145"/>
      <c r="FJ88" s="145"/>
      <c r="FK88" s="145"/>
      <c r="FL88" s="145"/>
      <c r="FM88" s="145"/>
      <c r="FN88" s="145"/>
      <c r="FO88" s="145"/>
      <c r="FP88" s="145"/>
      <c r="FQ88" s="145"/>
      <c r="FR88" s="145"/>
      <c r="FS88" s="145"/>
      <c r="FT88" s="146"/>
      <c r="FU88" s="147" t="e">
        <f>L88/'Приложение 1'!#REF!</f>
        <v>#REF!</v>
      </c>
      <c r="FV88" s="147" t="e">
        <f t="shared" si="53"/>
        <v>#DIV/0!</v>
      </c>
      <c r="FW88" s="147" t="e">
        <f t="shared" si="54"/>
        <v>#DIV/0!</v>
      </c>
      <c r="FX88" s="147" t="e">
        <f t="shared" si="55"/>
        <v>#DIV/0!</v>
      </c>
      <c r="FY88" s="147" t="e">
        <f t="shared" si="56"/>
        <v>#DIV/0!</v>
      </c>
      <c r="FZ88" s="147" t="e">
        <f t="shared" si="57"/>
        <v>#DIV/0!</v>
      </c>
      <c r="GA88" s="147" t="e">
        <f t="shared" si="58"/>
        <v>#DIV/0!</v>
      </c>
      <c r="GB88" s="147">
        <f t="shared" si="59"/>
        <v>7256.1377499999999</v>
      </c>
      <c r="GC88" s="147" t="e">
        <f t="shared" si="60"/>
        <v>#DIV/0!</v>
      </c>
      <c r="GD88" s="147" t="e">
        <f t="shared" si="61"/>
        <v>#DIV/0!</v>
      </c>
      <c r="GE88" s="147" t="e">
        <f t="shared" si="62"/>
        <v>#DIV/0!</v>
      </c>
      <c r="GF88" s="147" t="e">
        <f t="shared" si="63"/>
        <v>#DIV/0!</v>
      </c>
      <c r="GG88" s="148">
        <f t="shared" si="64"/>
        <v>0</v>
      </c>
      <c r="GH88" s="147">
        <v>823.21</v>
      </c>
      <c r="GI88" s="147">
        <v>2105.13</v>
      </c>
      <c r="GJ88" s="147">
        <v>2608.0100000000002</v>
      </c>
      <c r="GK88" s="147">
        <v>902.03</v>
      </c>
      <c r="GL88" s="147">
        <v>1781.42</v>
      </c>
      <c r="GM88" s="147">
        <v>1188.47</v>
      </c>
      <c r="GN88" s="147">
        <v>2445034.0299999998</v>
      </c>
      <c r="GO88" s="147">
        <f t="shared" si="65"/>
        <v>4866.91</v>
      </c>
      <c r="GP88" s="147">
        <v>1206.3800000000001</v>
      </c>
      <c r="GQ88" s="147">
        <v>8075.13</v>
      </c>
      <c r="GR88" s="147">
        <v>3444.44</v>
      </c>
      <c r="GS88" s="147">
        <v>7006.73</v>
      </c>
      <c r="GT88" s="147">
        <f t="shared" si="66"/>
        <v>1689105.94</v>
      </c>
      <c r="GU88" s="147" t="e">
        <f t="shared" si="72"/>
        <v>#REF!</v>
      </c>
      <c r="GV88" s="147" t="e">
        <f t="shared" si="72"/>
        <v>#DIV/0!</v>
      </c>
      <c r="GW88" s="147" t="e">
        <f t="shared" si="72"/>
        <v>#DIV/0!</v>
      </c>
      <c r="GX88" s="147" t="e">
        <f t="shared" si="72"/>
        <v>#DIV/0!</v>
      </c>
      <c r="GY88" s="147" t="e">
        <f t="shared" si="72"/>
        <v>#DIV/0!</v>
      </c>
      <c r="GZ88" s="147" t="e">
        <f t="shared" si="72"/>
        <v>#DIV/0!</v>
      </c>
      <c r="HA88" s="147" t="e">
        <f t="shared" si="72"/>
        <v>#DIV/0!</v>
      </c>
      <c r="HB88" s="147" t="str">
        <f t="shared" si="70"/>
        <v>+</v>
      </c>
      <c r="HC88" s="147" t="e">
        <f t="shared" si="47"/>
        <v>#DIV/0!</v>
      </c>
      <c r="HD88" s="147" t="e">
        <f t="shared" si="47"/>
        <v>#DIV/0!</v>
      </c>
      <c r="HE88" s="147" t="e">
        <f t="shared" si="47"/>
        <v>#DIV/0!</v>
      </c>
      <c r="HF88" s="147" t="e">
        <f t="shared" si="47"/>
        <v>#DIV/0!</v>
      </c>
      <c r="HG88" s="147" t="str">
        <f t="shared" si="47"/>
        <v xml:space="preserve"> </v>
      </c>
      <c r="HI88" s="147"/>
      <c r="HJ88" s="147"/>
      <c r="HK88" s="147">
        <f t="shared" si="49"/>
        <v>7598.05</v>
      </c>
      <c r="HL88" s="147">
        <f t="shared" si="50"/>
        <v>5085.92</v>
      </c>
      <c r="HM88" s="147">
        <f t="shared" si="67"/>
        <v>2512.13</v>
      </c>
    </row>
    <row r="89" spans="1:221" s="149" customFormat="1" ht="12" customHeight="1" x14ac:dyDescent="0.2">
      <c r="A89" s="150">
        <v>72</v>
      </c>
      <c r="B89" s="151" t="s">
        <v>1177</v>
      </c>
      <c r="C89" s="152"/>
      <c r="D89" s="153"/>
      <c r="E89" s="154"/>
      <c r="F89" s="154">
        <f t="shared" si="68"/>
        <v>46.743589597839986</v>
      </c>
      <c r="G89" s="279">
        <v>1971</v>
      </c>
      <c r="H89" s="281">
        <v>2025</v>
      </c>
      <c r="I89" s="154">
        <f t="shared" si="69"/>
        <v>2495873.31</v>
      </c>
      <c r="J89" s="307">
        <f t="shared" si="40"/>
        <v>14337520.35</v>
      </c>
      <c r="K89" s="155">
        <f t="shared" si="41"/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5"/>
      <c r="R89" s="155">
        <v>0</v>
      </c>
      <c r="S89" s="155"/>
      <c r="T89" s="155">
        <v>0</v>
      </c>
      <c r="U89" s="155"/>
      <c r="V89" s="155">
        <v>0</v>
      </c>
      <c r="W89" s="156">
        <v>0</v>
      </c>
      <c r="X89" s="155">
        <v>0</v>
      </c>
      <c r="Y89" s="157" t="s">
        <v>235</v>
      </c>
      <c r="Z89" s="155">
        <v>1887</v>
      </c>
      <c r="AA89" s="155">
        <f t="shared" si="71"/>
        <v>13692331.93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  <c r="AK89" s="144">
        <v>0</v>
      </c>
      <c r="AL89" s="144">
        <v>0</v>
      </c>
      <c r="AM89" s="144">
        <f t="shared" si="42"/>
        <v>430125.61</v>
      </c>
      <c r="AN89" s="144">
        <f t="shared" si="43"/>
        <v>215062.81</v>
      </c>
      <c r="AO89" s="144">
        <v>0</v>
      </c>
      <c r="AP89" s="144" t="s">
        <v>4526</v>
      </c>
      <c r="AQ89" s="294"/>
      <c r="AR89" s="144"/>
      <c r="AS89" s="271"/>
      <c r="AT89" s="144"/>
      <c r="AU89" s="144"/>
      <c r="AV89" s="158" t="s">
        <v>1175</v>
      </c>
      <c r="AW89" s="159" t="s">
        <v>1176</v>
      </c>
      <c r="AX89" s="159" t="s">
        <v>1177</v>
      </c>
      <c r="AY89" s="159" t="s">
        <v>878</v>
      </c>
      <c r="AZ89" s="159" t="s">
        <v>879</v>
      </c>
      <c r="BA89" s="193">
        <v>1971</v>
      </c>
      <c r="BB89" s="159" t="s">
        <v>891</v>
      </c>
      <c r="BC89" s="193">
        <v>5</v>
      </c>
      <c r="BD89" s="193">
        <v>6</v>
      </c>
      <c r="BE89" s="193">
        <v>163</v>
      </c>
      <c r="BF89" s="160">
        <v>5444.4</v>
      </c>
      <c r="BG89" s="160">
        <v>2814.8</v>
      </c>
      <c r="BH89" s="193">
        <v>0</v>
      </c>
      <c r="BI89" s="193">
        <v>7.5</v>
      </c>
      <c r="BJ89" s="159" t="s">
        <v>884</v>
      </c>
      <c r="BK89" s="160">
        <v>1887</v>
      </c>
      <c r="BL89" s="160">
        <v>923.1</v>
      </c>
      <c r="BM89" s="160">
        <v>3347.1</v>
      </c>
      <c r="BN89" s="158"/>
      <c r="BO89" s="159" t="s">
        <v>885</v>
      </c>
      <c r="BP89" s="159" t="s">
        <v>886</v>
      </c>
      <c r="BQ89" s="204" t="s">
        <v>887</v>
      </c>
      <c r="BR89" s="160">
        <v>10450224.869999999</v>
      </c>
      <c r="BS89" s="160">
        <v>2495873.31</v>
      </c>
      <c r="BT89" s="160">
        <v>0</v>
      </c>
      <c r="BU89" s="138">
        <v>2495873.31</v>
      </c>
      <c r="BV89" s="160">
        <v>2495873.31</v>
      </c>
      <c r="BW89" s="160">
        <v>2495873.31</v>
      </c>
      <c r="BX89" s="160">
        <v>0</v>
      </c>
      <c r="BY89" s="160">
        <v>2470644.29</v>
      </c>
      <c r="BZ89" s="160">
        <v>2470644.29</v>
      </c>
      <c r="CA89" s="160">
        <v>0</v>
      </c>
      <c r="CB89" s="160">
        <v>2470644.29</v>
      </c>
      <c r="CC89" s="160">
        <v>2470644.29</v>
      </c>
      <c r="CD89" s="160">
        <v>0</v>
      </c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  <c r="EH89" s="145"/>
      <c r="EI89" s="145"/>
      <c r="EJ89" s="145"/>
      <c r="EK89" s="145"/>
      <c r="EL89" s="145"/>
      <c r="EM89" s="145"/>
      <c r="EN89" s="145"/>
      <c r="EO89" s="145"/>
      <c r="EP89" s="145"/>
      <c r="EQ89" s="145"/>
      <c r="ER89" s="145"/>
      <c r="ES89" s="145"/>
      <c r="ET89" s="145"/>
      <c r="EU89" s="145"/>
      <c r="EV89" s="145"/>
      <c r="EW89" s="145"/>
      <c r="EX89" s="145"/>
      <c r="EY89" s="145"/>
      <c r="EZ89" s="145"/>
      <c r="FA89" s="145"/>
      <c r="FB89" s="145"/>
      <c r="FC89" s="145"/>
      <c r="FD89" s="145"/>
      <c r="FE89" s="145"/>
      <c r="FF89" s="145"/>
      <c r="FG89" s="145"/>
      <c r="FH89" s="145"/>
      <c r="FI89" s="145"/>
      <c r="FJ89" s="145"/>
      <c r="FK89" s="145"/>
      <c r="FL89" s="145"/>
      <c r="FM89" s="145"/>
      <c r="FN89" s="145"/>
      <c r="FO89" s="145"/>
      <c r="FP89" s="145"/>
      <c r="FQ89" s="145"/>
      <c r="FR89" s="145"/>
      <c r="FS89" s="145"/>
      <c r="FT89" s="146"/>
      <c r="FU89" s="147" t="e">
        <f>L89/'Приложение 1'!#REF!</f>
        <v>#REF!</v>
      </c>
      <c r="FV89" s="147" t="e">
        <f t="shared" si="53"/>
        <v>#DIV/0!</v>
      </c>
      <c r="FW89" s="147" t="e">
        <f t="shared" si="54"/>
        <v>#DIV/0!</v>
      </c>
      <c r="FX89" s="147" t="e">
        <f t="shared" si="55"/>
        <v>#DIV/0!</v>
      </c>
      <c r="FY89" s="147" t="e">
        <f t="shared" si="56"/>
        <v>#DIV/0!</v>
      </c>
      <c r="FZ89" s="147" t="e">
        <f t="shared" si="57"/>
        <v>#DIV/0!</v>
      </c>
      <c r="GA89" s="147" t="e">
        <f t="shared" si="58"/>
        <v>#DIV/0!</v>
      </c>
      <c r="GB89" s="147">
        <f t="shared" si="59"/>
        <v>7256.1377477477472</v>
      </c>
      <c r="GC89" s="147" t="e">
        <f t="shared" si="60"/>
        <v>#DIV/0!</v>
      </c>
      <c r="GD89" s="147" t="e">
        <f t="shared" si="61"/>
        <v>#DIV/0!</v>
      </c>
      <c r="GE89" s="147" t="e">
        <f t="shared" si="62"/>
        <v>#DIV/0!</v>
      </c>
      <c r="GF89" s="147" t="e">
        <f t="shared" si="63"/>
        <v>#DIV/0!</v>
      </c>
      <c r="GG89" s="148">
        <f t="shared" si="64"/>
        <v>0</v>
      </c>
      <c r="GH89" s="147">
        <v>823.21</v>
      </c>
      <c r="GI89" s="147">
        <v>2105.13</v>
      </c>
      <c r="GJ89" s="147">
        <v>2608.0100000000002</v>
      </c>
      <c r="GK89" s="147">
        <v>902.03</v>
      </c>
      <c r="GL89" s="147">
        <v>1781.42</v>
      </c>
      <c r="GM89" s="147">
        <v>1188.47</v>
      </c>
      <c r="GN89" s="147">
        <v>2445034.0299999998</v>
      </c>
      <c r="GO89" s="147">
        <f t="shared" si="65"/>
        <v>4866.91</v>
      </c>
      <c r="GP89" s="147">
        <v>1206.3800000000001</v>
      </c>
      <c r="GQ89" s="147">
        <v>8075.13</v>
      </c>
      <c r="GR89" s="147">
        <v>3444.44</v>
      </c>
      <c r="GS89" s="147">
        <v>7006.73</v>
      </c>
      <c r="GT89" s="147">
        <f t="shared" si="66"/>
        <v>1689105.94</v>
      </c>
      <c r="GU89" s="147" t="e">
        <f t="shared" si="72"/>
        <v>#REF!</v>
      </c>
      <c r="GV89" s="147" t="e">
        <f t="shared" si="72"/>
        <v>#DIV/0!</v>
      </c>
      <c r="GW89" s="147" t="e">
        <f t="shared" si="72"/>
        <v>#DIV/0!</v>
      </c>
      <c r="GX89" s="147" t="e">
        <f t="shared" si="72"/>
        <v>#DIV/0!</v>
      </c>
      <c r="GY89" s="147" t="e">
        <f t="shared" si="72"/>
        <v>#DIV/0!</v>
      </c>
      <c r="GZ89" s="147" t="e">
        <f t="shared" si="72"/>
        <v>#DIV/0!</v>
      </c>
      <c r="HA89" s="147" t="e">
        <f t="shared" si="72"/>
        <v>#DIV/0!</v>
      </c>
      <c r="HB89" s="147" t="str">
        <f t="shared" si="70"/>
        <v>+</v>
      </c>
      <c r="HC89" s="147" t="e">
        <f t="shared" si="47"/>
        <v>#DIV/0!</v>
      </c>
      <c r="HD89" s="147" t="e">
        <f t="shared" si="47"/>
        <v>#DIV/0!</v>
      </c>
      <c r="HE89" s="147" t="e">
        <f t="shared" si="47"/>
        <v>#DIV/0!</v>
      </c>
      <c r="HF89" s="147" t="e">
        <f t="shared" si="47"/>
        <v>#DIV/0!</v>
      </c>
      <c r="HG89" s="147" t="str">
        <f t="shared" si="47"/>
        <v xml:space="preserve"> </v>
      </c>
      <c r="HI89" s="147"/>
      <c r="HJ89" s="147"/>
      <c r="HK89" s="147">
        <f t="shared" si="49"/>
        <v>7598.05</v>
      </c>
      <c r="HL89" s="147">
        <f t="shared" si="50"/>
        <v>5085.92</v>
      </c>
      <c r="HM89" s="147">
        <f t="shared" si="67"/>
        <v>2512.13</v>
      </c>
    </row>
    <row r="90" spans="1:221" s="149" customFormat="1" ht="12" customHeight="1" x14ac:dyDescent="0.2">
      <c r="A90" s="150">
        <v>73</v>
      </c>
      <c r="B90" s="151" t="s">
        <v>1181</v>
      </c>
      <c r="C90" s="152"/>
      <c r="D90" s="153"/>
      <c r="E90" s="154"/>
      <c r="F90" s="154">
        <f t="shared" si="68"/>
        <v>13.405465706476944</v>
      </c>
      <c r="G90" s="279">
        <v>1991</v>
      </c>
      <c r="H90" s="281">
        <v>2025</v>
      </c>
      <c r="I90" s="154">
        <f t="shared" si="69"/>
        <v>1036905.57</v>
      </c>
      <c r="J90" s="152">
        <f t="shared" si="40"/>
        <v>3817990.08</v>
      </c>
      <c r="K90" s="155">
        <f t="shared" si="41"/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5"/>
      <c r="R90" s="155">
        <v>0</v>
      </c>
      <c r="S90" s="155"/>
      <c r="T90" s="155">
        <v>0</v>
      </c>
      <c r="U90" s="155"/>
      <c r="V90" s="155">
        <v>0</v>
      </c>
      <c r="W90" s="156">
        <v>0</v>
      </c>
      <c r="X90" s="155">
        <v>0</v>
      </c>
      <c r="Y90" s="157" t="s">
        <v>234</v>
      </c>
      <c r="Z90" s="155">
        <v>432</v>
      </c>
      <c r="AA90" s="155">
        <f t="shared" si="71"/>
        <v>3646180.53</v>
      </c>
      <c r="AB90" s="144">
        <v>0</v>
      </c>
      <c r="AC90" s="144">
        <v>0</v>
      </c>
      <c r="AD90" s="144">
        <v>0</v>
      </c>
      <c r="AE90" s="144">
        <v>0</v>
      </c>
      <c r="AF90" s="144">
        <v>0</v>
      </c>
      <c r="AG90" s="144">
        <v>0</v>
      </c>
      <c r="AH90" s="144">
        <v>0</v>
      </c>
      <c r="AI90" s="144">
        <v>0</v>
      </c>
      <c r="AJ90" s="144">
        <v>0</v>
      </c>
      <c r="AK90" s="144">
        <v>0</v>
      </c>
      <c r="AL90" s="144">
        <v>0</v>
      </c>
      <c r="AM90" s="144">
        <f t="shared" si="42"/>
        <v>114539.7</v>
      </c>
      <c r="AN90" s="144">
        <f t="shared" si="43"/>
        <v>57269.85</v>
      </c>
      <c r="AO90" s="144">
        <v>0</v>
      </c>
      <c r="AP90" s="144" t="s">
        <v>4526</v>
      </c>
      <c r="AQ90" s="294"/>
      <c r="AR90" s="144"/>
      <c r="AS90" s="271"/>
      <c r="AT90" s="144"/>
      <c r="AU90" s="144"/>
      <c r="AV90" s="158" t="s">
        <v>1179</v>
      </c>
      <c r="AW90" s="159" t="s">
        <v>1180</v>
      </c>
      <c r="AX90" s="159" t="s">
        <v>1181</v>
      </c>
      <c r="AY90" s="159" t="s">
        <v>878</v>
      </c>
      <c r="AZ90" s="159" t="s">
        <v>879</v>
      </c>
      <c r="BA90" s="193">
        <v>1991</v>
      </c>
      <c r="BB90" s="159" t="s">
        <v>891</v>
      </c>
      <c r="BC90" s="193">
        <v>5</v>
      </c>
      <c r="BD90" s="193">
        <v>2</v>
      </c>
      <c r="BE90" s="193">
        <v>88</v>
      </c>
      <c r="BF90" s="160">
        <v>2719.5</v>
      </c>
      <c r="BG90" s="160">
        <v>2305.1</v>
      </c>
      <c r="BH90" s="193">
        <v>0</v>
      </c>
      <c r="BI90" s="193">
        <v>7.5</v>
      </c>
      <c r="BJ90" s="159" t="s">
        <v>892</v>
      </c>
      <c r="BK90" s="160">
        <v>432</v>
      </c>
      <c r="BL90" s="160">
        <v>0</v>
      </c>
      <c r="BM90" s="160">
        <v>1761</v>
      </c>
      <c r="BN90" s="158"/>
      <c r="BO90" s="159" t="s">
        <v>885</v>
      </c>
      <c r="BP90" s="159" t="s">
        <v>886</v>
      </c>
      <c r="BQ90" s="204" t="s">
        <v>887</v>
      </c>
      <c r="BR90" s="160">
        <v>2492354.88</v>
      </c>
      <c r="BS90" s="160">
        <v>1036905.57</v>
      </c>
      <c r="BT90" s="160">
        <v>0</v>
      </c>
      <c r="BU90" s="138">
        <v>1036905.57</v>
      </c>
      <c r="BV90" s="160">
        <v>1040552.16</v>
      </c>
      <c r="BW90" s="160">
        <v>1040552.16</v>
      </c>
      <c r="BX90" s="160">
        <v>0</v>
      </c>
      <c r="BY90" s="160">
        <v>1030330.94</v>
      </c>
      <c r="BZ90" s="160">
        <v>1030330.94</v>
      </c>
      <c r="CA90" s="160">
        <v>0</v>
      </c>
      <c r="CB90" s="160">
        <v>1033977.53</v>
      </c>
      <c r="CC90" s="160">
        <v>1033977.53</v>
      </c>
      <c r="CD90" s="160">
        <v>0</v>
      </c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  <c r="EH90" s="145"/>
      <c r="EI90" s="145"/>
      <c r="EJ90" s="145"/>
      <c r="EK90" s="145"/>
      <c r="EL90" s="145"/>
      <c r="EM90" s="145"/>
      <c r="EN90" s="145"/>
      <c r="EO90" s="145"/>
      <c r="EP90" s="145"/>
      <c r="EQ90" s="145"/>
      <c r="ER90" s="145"/>
      <c r="ES90" s="145"/>
      <c r="ET90" s="145"/>
      <c r="EU90" s="145"/>
      <c r="EV90" s="145"/>
      <c r="EW90" s="145"/>
      <c r="EX90" s="145"/>
      <c r="EY90" s="145"/>
      <c r="EZ90" s="145"/>
      <c r="FA90" s="145"/>
      <c r="FB90" s="145"/>
      <c r="FC90" s="145"/>
      <c r="FD90" s="145"/>
      <c r="FE90" s="145"/>
      <c r="FF90" s="145"/>
      <c r="FG90" s="145"/>
      <c r="FH90" s="145"/>
      <c r="FI90" s="145"/>
      <c r="FJ90" s="145"/>
      <c r="FK90" s="145"/>
      <c r="FL90" s="145"/>
      <c r="FM90" s="145"/>
      <c r="FN90" s="145"/>
      <c r="FO90" s="145"/>
      <c r="FP90" s="145"/>
      <c r="FQ90" s="145"/>
      <c r="FR90" s="145"/>
      <c r="FS90" s="145"/>
      <c r="FT90" s="146"/>
      <c r="FU90" s="147" t="e">
        <f>L90/'Приложение 1'!#REF!</f>
        <v>#REF!</v>
      </c>
      <c r="FV90" s="147" t="e">
        <f t="shared" si="53"/>
        <v>#DIV/0!</v>
      </c>
      <c r="FW90" s="147" t="e">
        <f t="shared" si="54"/>
        <v>#DIV/0!</v>
      </c>
      <c r="FX90" s="147" t="e">
        <f t="shared" si="55"/>
        <v>#DIV/0!</v>
      </c>
      <c r="FY90" s="147" t="e">
        <f t="shared" si="56"/>
        <v>#DIV/0!</v>
      </c>
      <c r="FZ90" s="147" t="e">
        <f t="shared" si="57"/>
        <v>#DIV/0!</v>
      </c>
      <c r="GA90" s="147" t="e">
        <f t="shared" si="58"/>
        <v>#DIV/0!</v>
      </c>
      <c r="GB90" s="147">
        <f t="shared" si="59"/>
        <v>8440.232708333333</v>
      </c>
      <c r="GC90" s="147" t="e">
        <f t="shared" si="60"/>
        <v>#DIV/0!</v>
      </c>
      <c r="GD90" s="147" t="e">
        <f t="shared" si="61"/>
        <v>#DIV/0!</v>
      </c>
      <c r="GE90" s="147" t="e">
        <f t="shared" si="62"/>
        <v>#DIV/0!</v>
      </c>
      <c r="GF90" s="147" t="e">
        <f t="shared" si="63"/>
        <v>#DIV/0!</v>
      </c>
      <c r="GG90" s="148">
        <f t="shared" si="64"/>
        <v>0</v>
      </c>
      <c r="GH90" s="147">
        <v>823.21</v>
      </c>
      <c r="GI90" s="147">
        <v>2105.13</v>
      </c>
      <c r="GJ90" s="147">
        <v>2608.0100000000002</v>
      </c>
      <c r="GK90" s="147">
        <v>902.03</v>
      </c>
      <c r="GL90" s="147">
        <v>1781.42</v>
      </c>
      <c r="GM90" s="147">
        <v>1188.47</v>
      </c>
      <c r="GN90" s="147">
        <v>2445034.0299999998</v>
      </c>
      <c r="GO90" s="147">
        <f t="shared" si="65"/>
        <v>5070.2</v>
      </c>
      <c r="GP90" s="147">
        <v>1206.3800000000001</v>
      </c>
      <c r="GQ90" s="147">
        <v>8075.13</v>
      </c>
      <c r="GR90" s="147">
        <v>3444.44</v>
      </c>
      <c r="GS90" s="147">
        <v>7006.73</v>
      </c>
      <c r="GT90" s="147">
        <f t="shared" si="66"/>
        <v>1689105.94</v>
      </c>
      <c r="GU90" s="147" t="e">
        <f t="shared" si="72"/>
        <v>#REF!</v>
      </c>
      <c r="GV90" s="147" t="e">
        <f t="shared" si="72"/>
        <v>#DIV/0!</v>
      </c>
      <c r="GW90" s="147" t="e">
        <f t="shared" si="72"/>
        <v>#DIV/0!</v>
      </c>
      <c r="GX90" s="147" t="e">
        <f t="shared" si="72"/>
        <v>#DIV/0!</v>
      </c>
      <c r="GY90" s="147" t="e">
        <f t="shared" si="72"/>
        <v>#DIV/0!</v>
      </c>
      <c r="GZ90" s="147" t="e">
        <f t="shared" si="72"/>
        <v>#DIV/0!</v>
      </c>
      <c r="HA90" s="147" t="e">
        <f t="shared" si="72"/>
        <v>#DIV/0!</v>
      </c>
      <c r="HB90" s="147" t="str">
        <f t="shared" si="70"/>
        <v>+</v>
      </c>
      <c r="HC90" s="147" t="e">
        <f t="shared" si="47"/>
        <v>#DIV/0!</v>
      </c>
      <c r="HD90" s="147" t="e">
        <f t="shared" si="47"/>
        <v>#DIV/0!</v>
      </c>
      <c r="HE90" s="147" t="e">
        <f t="shared" si="47"/>
        <v>#DIV/0!</v>
      </c>
      <c r="HF90" s="147" t="e">
        <f t="shared" si="47"/>
        <v>#DIV/0!</v>
      </c>
      <c r="HG90" s="147" t="str">
        <f t="shared" si="47"/>
        <v xml:space="preserve"> </v>
      </c>
      <c r="HI90" s="147"/>
      <c r="HJ90" s="147"/>
      <c r="HK90" s="147">
        <f t="shared" si="49"/>
        <v>8837.94</v>
      </c>
      <c r="HL90" s="147">
        <f t="shared" si="50"/>
        <v>5298.36</v>
      </c>
      <c r="HM90" s="147">
        <f t="shared" si="67"/>
        <v>3539.5800000000008</v>
      </c>
    </row>
    <row r="91" spans="1:221" s="149" customFormat="1" ht="12" customHeight="1" x14ac:dyDescent="0.2">
      <c r="A91" s="150">
        <v>74</v>
      </c>
      <c r="B91" s="151" t="s">
        <v>1185</v>
      </c>
      <c r="C91" s="152"/>
      <c r="D91" s="153"/>
      <c r="E91" s="154"/>
      <c r="F91" s="154">
        <f t="shared" si="68"/>
        <v>51.043882081826567</v>
      </c>
      <c r="G91" s="279">
        <v>1963</v>
      </c>
      <c r="H91" s="281">
        <v>2025</v>
      </c>
      <c r="I91" s="154">
        <f t="shared" si="69"/>
        <v>771635.76</v>
      </c>
      <c r="J91" s="152">
        <f t="shared" si="40"/>
        <v>7970354.4500000002</v>
      </c>
      <c r="K91" s="155">
        <f t="shared" si="41"/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5"/>
      <c r="R91" s="155">
        <v>0</v>
      </c>
      <c r="S91" s="155"/>
      <c r="T91" s="155">
        <v>0</v>
      </c>
      <c r="U91" s="155"/>
      <c r="V91" s="155">
        <v>0</v>
      </c>
      <c r="W91" s="156">
        <v>0</v>
      </c>
      <c r="X91" s="155">
        <v>0</v>
      </c>
      <c r="Y91" s="157" t="s">
        <v>235</v>
      </c>
      <c r="Z91" s="155">
        <v>1049</v>
      </c>
      <c r="AA91" s="155">
        <f t="shared" si="71"/>
        <v>7611688.5</v>
      </c>
      <c r="AB91" s="144">
        <v>0</v>
      </c>
      <c r="AC91" s="144">
        <v>0</v>
      </c>
      <c r="AD91" s="144">
        <v>0</v>
      </c>
      <c r="AE91" s="144">
        <v>0</v>
      </c>
      <c r="AF91" s="144">
        <v>0</v>
      </c>
      <c r="AG91" s="144">
        <v>0</v>
      </c>
      <c r="AH91" s="144">
        <v>0</v>
      </c>
      <c r="AI91" s="144">
        <v>0</v>
      </c>
      <c r="AJ91" s="144">
        <v>0</v>
      </c>
      <c r="AK91" s="144">
        <v>0</v>
      </c>
      <c r="AL91" s="144">
        <v>0</v>
      </c>
      <c r="AM91" s="144">
        <f t="shared" si="42"/>
        <v>239110.63</v>
      </c>
      <c r="AN91" s="144">
        <f t="shared" si="43"/>
        <v>119555.32</v>
      </c>
      <c r="AO91" s="144">
        <v>0</v>
      </c>
      <c r="AP91" s="144" t="s">
        <v>4526</v>
      </c>
      <c r="AQ91" s="294"/>
      <c r="AR91" s="144"/>
      <c r="AS91" s="271"/>
      <c r="AT91" s="144"/>
      <c r="AU91" s="144"/>
      <c r="AV91" s="158" t="s">
        <v>1183</v>
      </c>
      <c r="AW91" s="159" t="s">
        <v>1184</v>
      </c>
      <c r="AX91" s="159" t="s">
        <v>1185</v>
      </c>
      <c r="AY91" s="159" t="s">
        <v>878</v>
      </c>
      <c r="AZ91" s="159" t="s">
        <v>879</v>
      </c>
      <c r="BA91" s="193">
        <v>1963</v>
      </c>
      <c r="BB91" s="159" t="s">
        <v>891</v>
      </c>
      <c r="BC91" s="193">
        <v>4</v>
      </c>
      <c r="BD91" s="193">
        <v>2</v>
      </c>
      <c r="BE91" s="193">
        <v>169</v>
      </c>
      <c r="BF91" s="160">
        <v>2522</v>
      </c>
      <c r="BG91" s="160">
        <v>1567</v>
      </c>
      <c r="BH91" s="193">
        <v>0</v>
      </c>
      <c r="BI91" s="193">
        <v>7.5</v>
      </c>
      <c r="BJ91" s="159" t="s">
        <v>884</v>
      </c>
      <c r="BK91" s="160">
        <v>1049</v>
      </c>
      <c r="BL91" s="160">
        <v>0</v>
      </c>
      <c r="BM91" s="160">
        <v>1629</v>
      </c>
      <c r="BN91" s="158"/>
      <c r="BO91" s="159" t="s">
        <v>885</v>
      </c>
      <c r="BP91" s="159" t="s">
        <v>886</v>
      </c>
      <c r="BQ91" s="204" t="s">
        <v>887</v>
      </c>
      <c r="BR91" s="160">
        <v>5809372.4900000002</v>
      </c>
      <c r="BS91" s="160">
        <v>771635.76</v>
      </c>
      <c r="BT91" s="160">
        <v>0</v>
      </c>
      <c r="BU91" s="138">
        <v>771635.76</v>
      </c>
      <c r="BV91" s="160">
        <v>777135.44</v>
      </c>
      <c r="BW91" s="160">
        <v>777135.44</v>
      </c>
      <c r="BX91" s="160">
        <v>0</v>
      </c>
      <c r="BY91" s="160">
        <v>765911.93</v>
      </c>
      <c r="BZ91" s="160">
        <v>765911.93</v>
      </c>
      <c r="CA91" s="160">
        <v>0</v>
      </c>
      <c r="CB91" s="160">
        <v>771387.96</v>
      </c>
      <c r="CC91" s="160">
        <v>771387.96</v>
      </c>
      <c r="CD91" s="160">
        <v>0</v>
      </c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  <c r="EH91" s="145"/>
      <c r="EI91" s="145"/>
      <c r="EJ91" s="145"/>
      <c r="EK91" s="145"/>
      <c r="EL91" s="145"/>
      <c r="EM91" s="145"/>
      <c r="EN91" s="145"/>
      <c r="EO91" s="145"/>
      <c r="EP91" s="145"/>
      <c r="EQ91" s="145"/>
      <c r="ER91" s="145"/>
      <c r="ES91" s="145"/>
      <c r="ET91" s="145"/>
      <c r="EU91" s="145"/>
      <c r="EV91" s="145"/>
      <c r="EW91" s="145"/>
      <c r="EX91" s="145"/>
      <c r="EY91" s="145"/>
      <c r="EZ91" s="145"/>
      <c r="FA91" s="145"/>
      <c r="FB91" s="145"/>
      <c r="FC91" s="145"/>
      <c r="FD91" s="145"/>
      <c r="FE91" s="145"/>
      <c r="FF91" s="145"/>
      <c r="FG91" s="145"/>
      <c r="FH91" s="145"/>
      <c r="FI91" s="145"/>
      <c r="FJ91" s="145"/>
      <c r="FK91" s="145"/>
      <c r="FL91" s="145"/>
      <c r="FM91" s="145"/>
      <c r="FN91" s="145"/>
      <c r="FO91" s="145"/>
      <c r="FP91" s="145"/>
      <c r="FQ91" s="145"/>
      <c r="FR91" s="145"/>
      <c r="FS91" s="145"/>
      <c r="FT91" s="146"/>
      <c r="FU91" s="147" t="e">
        <f>L91/'Приложение 1'!#REF!</f>
        <v>#REF!</v>
      </c>
      <c r="FV91" s="147" t="e">
        <f t="shared" si="53"/>
        <v>#DIV/0!</v>
      </c>
      <c r="FW91" s="147" t="e">
        <f t="shared" si="54"/>
        <v>#DIV/0!</v>
      </c>
      <c r="FX91" s="147" t="e">
        <f t="shared" si="55"/>
        <v>#DIV/0!</v>
      </c>
      <c r="FY91" s="147" t="e">
        <f t="shared" si="56"/>
        <v>#DIV/0!</v>
      </c>
      <c r="FZ91" s="147" t="e">
        <f t="shared" si="57"/>
        <v>#DIV/0!</v>
      </c>
      <c r="GA91" s="147" t="e">
        <f t="shared" si="58"/>
        <v>#DIV/0!</v>
      </c>
      <c r="GB91" s="147">
        <f t="shared" si="59"/>
        <v>7256.137750238322</v>
      </c>
      <c r="GC91" s="147" t="e">
        <f t="shared" si="60"/>
        <v>#DIV/0!</v>
      </c>
      <c r="GD91" s="147" t="e">
        <f t="shared" si="61"/>
        <v>#DIV/0!</v>
      </c>
      <c r="GE91" s="147" t="e">
        <f t="shared" si="62"/>
        <v>#DIV/0!</v>
      </c>
      <c r="GF91" s="147" t="e">
        <f t="shared" si="63"/>
        <v>#DIV/0!</v>
      </c>
      <c r="GG91" s="148">
        <f t="shared" si="64"/>
        <v>0</v>
      </c>
      <c r="GH91" s="147">
        <v>823.21</v>
      </c>
      <c r="GI91" s="147">
        <v>2105.13</v>
      </c>
      <c r="GJ91" s="147">
        <v>2608.0100000000002</v>
      </c>
      <c r="GK91" s="147">
        <v>902.03</v>
      </c>
      <c r="GL91" s="147">
        <v>1781.42</v>
      </c>
      <c r="GM91" s="147">
        <v>1188.47</v>
      </c>
      <c r="GN91" s="147">
        <v>2445034.0299999998</v>
      </c>
      <c r="GO91" s="147">
        <f t="shared" si="65"/>
        <v>4866.91</v>
      </c>
      <c r="GP91" s="147">
        <v>1206.3800000000001</v>
      </c>
      <c r="GQ91" s="147">
        <v>8075.13</v>
      </c>
      <c r="GR91" s="147">
        <v>3444.44</v>
      </c>
      <c r="GS91" s="147">
        <v>7006.73</v>
      </c>
      <c r="GT91" s="147">
        <f t="shared" si="66"/>
        <v>1689105.94</v>
      </c>
      <c r="GU91" s="147" t="e">
        <f t="shared" si="72"/>
        <v>#REF!</v>
      </c>
      <c r="GV91" s="147" t="e">
        <f t="shared" si="72"/>
        <v>#DIV/0!</v>
      </c>
      <c r="GW91" s="147" t="e">
        <f t="shared" si="72"/>
        <v>#DIV/0!</v>
      </c>
      <c r="GX91" s="147" t="e">
        <f t="shared" si="72"/>
        <v>#DIV/0!</v>
      </c>
      <c r="GY91" s="147" t="e">
        <f t="shared" si="72"/>
        <v>#DIV/0!</v>
      </c>
      <c r="GZ91" s="147" t="e">
        <f t="shared" si="72"/>
        <v>#DIV/0!</v>
      </c>
      <c r="HA91" s="147" t="e">
        <f t="shared" si="72"/>
        <v>#DIV/0!</v>
      </c>
      <c r="HB91" s="147" t="str">
        <f t="shared" si="70"/>
        <v>+</v>
      </c>
      <c r="HC91" s="147" t="e">
        <f t="shared" si="47"/>
        <v>#DIV/0!</v>
      </c>
      <c r="HD91" s="147" t="e">
        <f t="shared" si="47"/>
        <v>#DIV/0!</v>
      </c>
      <c r="HE91" s="147" t="e">
        <f t="shared" si="47"/>
        <v>#DIV/0!</v>
      </c>
      <c r="HF91" s="147" t="e">
        <f t="shared" si="47"/>
        <v>#DIV/0!</v>
      </c>
      <c r="HG91" s="147" t="str">
        <f t="shared" si="47"/>
        <v xml:space="preserve"> </v>
      </c>
      <c r="HI91" s="147"/>
      <c r="HJ91" s="147"/>
      <c r="HK91" s="147">
        <f t="shared" si="49"/>
        <v>7598.05</v>
      </c>
      <c r="HL91" s="147">
        <f t="shared" si="50"/>
        <v>5085.92</v>
      </c>
      <c r="HM91" s="147">
        <f t="shared" si="67"/>
        <v>2512.13</v>
      </c>
    </row>
    <row r="92" spans="1:221" s="149" customFormat="1" ht="12" customHeight="1" x14ac:dyDescent="0.2">
      <c r="A92" s="150">
        <v>75</v>
      </c>
      <c r="B92" s="151" t="s">
        <v>1188</v>
      </c>
      <c r="C92" s="152"/>
      <c r="D92" s="153"/>
      <c r="E92" s="154"/>
      <c r="F92" s="154">
        <f t="shared" si="68"/>
        <v>31.186134428958887</v>
      </c>
      <c r="G92" s="279">
        <v>1967</v>
      </c>
      <c r="H92" s="281">
        <v>2025</v>
      </c>
      <c r="I92" s="154">
        <f t="shared" si="69"/>
        <v>1670940.09</v>
      </c>
      <c r="J92" s="152">
        <f t="shared" si="40"/>
        <v>8638982.8499999996</v>
      </c>
      <c r="K92" s="155">
        <f t="shared" si="41"/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5"/>
      <c r="R92" s="155">
        <v>0</v>
      </c>
      <c r="S92" s="155"/>
      <c r="T92" s="155">
        <v>0</v>
      </c>
      <c r="U92" s="155"/>
      <c r="V92" s="155">
        <v>0</v>
      </c>
      <c r="W92" s="156">
        <v>0</v>
      </c>
      <c r="X92" s="155">
        <v>0</v>
      </c>
      <c r="Y92" s="157" t="s">
        <v>235</v>
      </c>
      <c r="Z92" s="155">
        <v>1137</v>
      </c>
      <c r="AA92" s="155">
        <f t="shared" si="71"/>
        <v>8250228.6200000001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v>0</v>
      </c>
      <c r="AH92" s="144">
        <v>0</v>
      </c>
      <c r="AI92" s="144">
        <v>0</v>
      </c>
      <c r="AJ92" s="144">
        <v>0</v>
      </c>
      <c r="AK92" s="144">
        <v>0</v>
      </c>
      <c r="AL92" s="144">
        <v>0</v>
      </c>
      <c r="AM92" s="144">
        <f t="shared" si="42"/>
        <v>259169.49</v>
      </c>
      <c r="AN92" s="144">
        <f t="shared" si="43"/>
        <v>129584.74</v>
      </c>
      <c r="AO92" s="144">
        <v>0</v>
      </c>
      <c r="AP92" s="144" t="s">
        <v>4526</v>
      </c>
      <c r="AQ92" s="294"/>
      <c r="AR92" s="144"/>
      <c r="AS92" s="271"/>
      <c r="AT92" s="144"/>
      <c r="AU92" s="144"/>
      <c r="AV92" s="158" t="s">
        <v>1186</v>
      </c>
      <c r="AW92" s="159" t="s">
        <v>1187</v>
      </c>
      <c r="AX92" s="159" t="s">
        <v>1188</v>
      </c>
      <c r="AY92" s="159" t="s">
        <v>878</v>
      </c>
      <c r="AZ92" s="159" t="s">
        <v>879</v>
      </c>
      <c r="BA92" s="193">
        <v>1967</v>
      </c>
      <c r="BB92" s="159" t="s">
        <v>891</v>
      </c>
      <c r="BC92" s="193">
        <v>5</v>
      </c>
      <c r="BD92" s="193">
        <v>4</v>
      </c>
      <c r="BE92" s="193">
        <v>100</v>
      </c>
      <c r="BF92" s="160">
        <v>3607.1</v>
      </c>
      <c r="BG92" s="160">
        <v>2482.6</v>
      </c>
      <c r="BH92" s="193">
        <v>0</v>
      </c>
      <c r="BI92" s="193">
        <v>7.5</v>
      </c>
      <c r="BJ92" s="159" t="s">
        <v>884</v>
      </c>
      <c r="BK92" s="160">
        <v>1137</v>
      </c>
      <c r="BL92" s="160">
        <v>660.5</v>
      </c>
      <c r="BM92" s="160">
        <v>2290.5</v>
      </c>
      <c r="BN92" s="158"/>
      <c r="BO92" s="159" t="s">
        <v>885</v>
      </c>
      <c r="BP92" s="159" t="s">
        <v>886</v>
      </c>
      <c r="BQ92" s="204" t="s">
        <v>887</v>
      </c>
      <c r="BR92" s="160">
        <v>6296717.3700000001</v>
      </c>
      <c r="BS92" s="160">
        <v>1670940.09</v>
      </c>
      <c r="BT92" s="160">
        <v>0</v>
      </c>
      <c r="BU92" s="138">
        <v>1670940.09</v>
      </c>
      <c r="BV92" s="160">
        <v>1727189.93</v>
      </c>
      <c r="BW92" s="160">
        <v>1727189.93</v>
      </c>
      <c r="BX92" s="160">
        <v>0</v>
      </c>
      <c r="BY92" s="160">
        <v>1661103.45</v>
      </c>
      <c r="BZ92" s="160">
        <v>1661103.45</v>
      </c>
      <c r="CA92" s="160">
        <v>0</v>
      </c>
      <c r="CB92" s="160">
        <v>1717353.29</v>
      </c>
      <c r="CC92" s="160">
        <v>1717353.29</v>
      </c>
      <c r="CD92" s="160">
        <v>0</v>
      </c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  <c r="EH92" s="145"/>
      <c r="EI92" s="145"/>
      <c r="EJ92" s="145"/>
      <c r="EK92" s="145"/>
      <c r="EL92" s="145"/>
      <c r="EM92" s="145"/>
      <c r="EN92" s="145"/>
      <c r="EO92" s="145"/>
      <c r="EP92" s="145"/>
      <c r="EQ92" s="145"/>
      <c r="ER92" s="145"/>
      <c r="ES92" s="145"/>
      <c r="ET92" s="145"/>
      <c r="EU92" s="145"/>
      <c r="EV92" s="145"/>
      <c r="EW92" s="145"/>
      <c r="EX92" s="145"/>
      <c r="EY92" s="145"/>
      <c r="EZ92" s="145"/>
      <c r="FA92" s="145"/>
      <c r="FB92" s="145"/>
      <c r="FC92" s="145"/>
      <c r="FD92" s="145"/>
      <c r="FE92" s="145"/>
      <c r="FF92" s="145"/>
      <c r="FG92" s="145"/>
      <c r="FH92" s="145"/>
      <c r="FI92" s="145"/>
      <c r="FJ92" s="145"/>
      <c r="FK92" s="145"/>
      <c r="FL92" s="145"/>
      <c r="FM92" s="145"/>
      <c r="FN92" s="145"/>
      <c r="FO92" s="145"/>
      <c r="FP92" s="145"/>
      <c r="FQ92" s="145"/>
      <c r="FR92" s="145"/>
      <c r="FS92" s="145"/>
      <c r="FT92" s="146"/>
      <c r="FU92" s="147" t="e">
        <f>L92/'Приложение 1'!#REF!</f>
        <v>#REF!</v>
      </c>
      <c r="FV92" s="147" t="e">
        <f t="shared" si="53"/>
        <v>#DIV/0!</v>
      </c>
      <c r="FW92" s="147" t="e">
        <f t="shared" si="54"/>
        <v>#DIV/0!</v>
      </c>
      <c r="FX92" s="147" t="e">
        <f t="shared" si="55"/>
        <v>#DIV/0!</v>
      </c>
      <c r="FY92" s="147" t="e">
        <f t="shared" si="56"/>
        <v>#DIV/0!</v>
      </c>
      <c r="FZ92" s="147" t="e">
        <f t="shared" si="57"/>
        <v>#DIV/0!</v>
      </c>
      <c r="GA92" s="147" t="e">
        <f t="shared" si="58"/>
        <v>#DIV/0!</v>
      </c>
      <c r="GB92" s="147">
        <f t="shared" si="59"/>
        <v>7256.137748460862</v>
      </c>
      <c r="GC92" s="147" t="e">
        <f t="shared" si="60"/>
        <v>#DIV/0!</v>
      </c>
      <c r="GD92" s="147" t="e">
        <f t="shared" si="61"/>
        <v>#DIV/0!</v>
      </c>
      <c r="GE92" s="147" t="e">
        <f t="shared" si="62"/>
        <v>#DIV/0!</v>
      </c>
      <c r="GF92" s="147" t="e">
        <f t="shared" si="63"/>
        <v>#DIV/0!</v>
      </c>
      <c r="GG92" s="148">
        <f t="shared" si="64"/>
        <v>0</v>
      </c>
      <c r="GH92" s="147">
        <v>823.21</v>
      </c>
      <c r="GI92" s="147">
        <v>2105.13</v>
      </c>
      <c r="GJ92" s="147">
        <v>2608.0100000000002</v>
      </c>
      <c r="GK92" s="147">
        <v>902.03</v>
      </c>
      <c r="GL92" s="147">
        <v>1781.42</v>
      </c>
      <c r="GM92" s="147">
        <v>1188.47</v>
      </c>
      <c r="GN92" s="147">
        <v>2445034.0299999998</v>
      </c>
      <c r="GO92" s="147">
        <f t="shared" si="65"/>
        <v>4866.91</v>
      </c>
      <c r="GP92" s="147">
        <v>1206.3800000000001</v>
      </c>
      <c r="GQ92" s="147">
        <v>8075.13</v>
      </c>
      <c r="GR92" s="147">
        <v>3444.44</v>
      </c>
      <c r="GS92" s="147">
        <v>7006.73</v>
      </c>
      <c r="GT92" s="147">
        <f t="shared" si="66"/>
        <v>1689105.94</v>
      </c>
      <c r="GU92" s="147" t="e">
        <f t="shared" si="72"/>
        <v>#REF!</v>
      </c>
      <c r="GV92" s="147" t="e">
        <f t="shared" si="72"/>
        <v>#DIV/0!</v>
      </c>
      <c r="GW92" s="147" t="e">
        <f t="shared" si="72"/>
        <v>#DIV/0!</v>
      </c>
      <c r="GX92" s="147" t="e">
        <f t="shared" si="72"/>
        <v>#DIV/0!</v>
      </c>
      <c r="GY92" s="147" t="e">
        <f t="shared" si="72"/>
        <v>#DIV/0!</v>
      </c>
      <c r="GZ92" s="147" t="e">
        <f t="shared" si="72"/>
        <v>#DIV/0!</v>
      </c>
      <c r="HA92" s="147" t="e">
        <f t="shared" si="72"/>
        <v>#DIV/0!</v>
      </c>
      <c r="HB92" s="147" t="str">
        <f t="shared" si="70"/>
        <v>+</v>
      </c>
      <c r="HC92" s="147" t="e">
        <f t="shared" si="47"/>
        <v>#DIV/0!</v>
      </c>
      <c r="HD92" s="147" t="e">
        <f t="shared" si="47"/>
        <v>#DIV/0!</v>
      </c>
      <c r="HE92" s="147" t="e">
        <f t="shared" si="47"/>
        <v>#DIV/0!</v>
      </c>
      <c r="HF92" s="147" t="e">
        <f t="shared" si="47"/>
        <v>#DIV/0!</v>
      </c>
      <c r="HG92" s="147" t="str">
        <f t="shared" si="47"/>
        <v xml:space="preserve"> </v>
      </c>
      <c r="HI92" s="147"/>
      <c r="HJ92" s="147"/>
      <c r="HK92" s="147">
        <f t="shared" si="49"/>
        <v>7598.0499999999993</v>
      </c>
      <c r="HL92" s="147">
        <f t="shared" si="50"/>
        <v>5085.92</v>
      </c>
      <c r="HM92" s="147">
        <f t="shared" si="67"/>
        <v>2512.1299999999992</v>
      </c>
    </row>
    <row r="93" spans="1:221" s="170" customFormat="1" ht="12" customHeight="1" x14ac:dyDescent="0.2">
      <c r="A93" s="150">
        <v>76</v>
      </c>
      <c r="B93" s="151" t="s">
        <v>1191</v>
      </c>
      <c r="C93" s="167"/>
      <c r="D93" s="168"/>
      <c r="E93" s="169"/>
      <c r="F93" s="154">
        <f t="shared" si="68"/>
        <v>23.912219539289442</v>
      </c>
      <c r="G93" s="279">
        <v>1992</v>
      </c>
      <c r="H93" s="281">
        <v>2025</v>
      </c>
      <c r="I93" s="154">
        <f t="shared" si="69"/>
        <v>2472522.9</v>
      </c>
      <c r="J93" s="152">
        <f t="shared" si="40"/>
        <v>13256910</v>
      </c>
      <c r="K93" s="155">
        <f t="shared" si="41"/>
        <v>0</v>
      </c>
      <c r="L93" s="152">
        <v>0</v>
      </c>
      <c r="M93" s="152">
        <v>0</v>
      </c>
      <c r="N93" s="152">
        <v>0</v>
      </c>
      <c r="O93" s="152">
        <v>0</v>
      </c>
      <c r="P93" s="152">
        <v>0</v>
      </c>
      <c r="Q93" s="155"/>
      <c r="R93" s="155">
        <v>0</v>
      </c>
      <c r="S93" s="155"/>
      <c r="T93" s="155">
        <v>0</v>
      </c>
      <c r="U93" s="155"/>
      <c r="V93" s="155">
        <v>0</v>
      </c>
      <c r="W93" s="156">
        <v>0</v>
      </c>
      <c r="X93" s="155">
        <v>0</v>
      </c>
      <c r="Y93" s="157" t="s">
        <v>234</v>
      </c>
      <c r="Z93" s="155">
        <v>1500</v>
      </c>
      <c r="AA93" s="155">
        <f t="shared" si="71"/>
        <v>12660349.050000001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v>0</v>
      </c>
      <c r="AH93" s="144">
        <v>0</v>
      </c>
      <c r="AI93" s="144">
        <v>0</v>
      </c>
      <c r="AJ93" s="144">
        <v>0</v>
      </c>
      <c r="AK93" s="144">
        <v>0</v>
      </c>
      <c r="AL93" s="144">
        <v>0</v>
      </c>
      <c r="AM93" s="144">
        <f t="shared" si="42"/>
        <v>397707.3</v>
      </c>
      <c r="AN93" s="144">
        <f t="shared" si="43"/>
        <v>198853.65</v>
      </c>
      <c r="AO93" s="144">
        <v>0</v>
      </c>
      <c r="AP93" s="144" t="s">
        <v>4526</v>
      </c>
      <c r="AQ93" s="294"/>
      <c r="AR93" s="144"/>
      <c r="AS93" s="271"/>
      <c r="AT93" s="144"/>
      <c r="AU93" s="144"/>
      <c r="AV93" s="158" t="s">
        <v>1189</v>
      </c>
      <c r="AW93" s="159" t="s">
        <v>1190</v>
      </c>
      <c r="AX93" s="159" t="s">
        <v>1191</v>
      </c>
      <c r="AY93" s="159" t="s">
        <v>878</v>
      </c>
      <c r="AZ93" s="159" t="s">
        <v>879</v>
      </c>
      <c r="BA93" s="193">
        <v>1992</v>
      </c>
      <c r="BB93" s="159" t="s">
        <v>881</v>
      </c>
      <c r="BC93" s="193">
        <v>5</v>
      </c>
      <c r="BD93" s="193">
        <v>4</v>
      </c>
      <c r="BE93" s="193">
        <v>238</v>
      </c>
      <c r="BF93" s="160">
        <v>5528.4</v>
      </c>
      <c r="BG93" s="160">
        <v>5011.1000000000004</v>
      </c>
      <c r="BH93" s="193">
        <v>0</v>
      </c>
      <c r="BI93" s="193">
        <v>7.5</v>
      </c>
      <c r="BJ93" s="159" t="s">
        <v>892</v>
      </c>
      <c r="BK93" s="160">
        <v>1500</v>
      </c>
      <c r="BL93" s="160">
        <v>1316</v>
      </c>
      <c r="BM93" s="160">
        <v>2833.4</v>
      </c>
      <c r="BN93" s="158"/>
      <c r="BO93" s="159" t="s">
        <v>885</v>
      </c>
      <c r="BP93" s="159" t="s">
        <v>886</v>
      </c>
      <c r="BQ93" s="204" t="s">
        <v>908</v>
      </c>
      <c r="BR93" s="160">
        <v>8654010</v>
      </c>
      <c r="BS93" s="160">
        <v>2472522.9</v>
      </c>
      <c r="BT93" s="160">
        <v>0</v>
      </c>
      <c r="BU93" s="138">
        <v>2472522.9</v>
      </c>
      <c r="BV93" s="160">
        <v>2477009.34</v>
      </c>
      <c r="BW93" s="160">
        <v>2477009.34</v>
      </c>
      <c r="BX93" s="160">
        <v>0</v>
      </c>
      <c r="BY93" s="160">
        <v>2450967.52</v>
      </c>
      <c r="BZ93" s="160">
        <v>2450967.52</v>
      </c>
      <c r="CA93" s="160">
        <v>0</v>
      </c>
      <c r="CB93" s="160">
        <v>2455453.96</v>
      </c>
      <c r="CC93" s="160">
        <v>2455453.96</v>
      </c>
      <c r="CD93" s="160">
        <v>0</v>
      </c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  <c r="EH93" s="145"/>
      <c r="EI93" s="145"/>
      <c r="EJ93" s="145"/>
      <c r="EK93" s="145"/>
      <c r="EL93" s="145"/>
      <c r="EM93" s="145"/>
      <c r="EN93" s="145"/>
      <c r="EO93" s="145"/>
      <c r="EP93" s="145"/>
      <c r="EQ93" s="145"/>
      <c r="ER93" s="145"/>
      <c r="ES93" s="145"/>
      <c r="ET93" s="145"/>
      <c r="EU93" s="145"/>
      <c r="EV93" s="145"/>
      <c r="EW93" s="145"/>
      <c r="EX93" s="145"/>
      <c r="EY93" s="145"/>
      <c r="EZ93" s="145"/>
      <c r="FA93" s="145"/>
      <c r="FB93" s="145"/>
      <c r="FC93" s="145"/>
      <c r="FD93" s="145"/>
      <c r="FE93" s="145"/>
      <c r="FF93" s="145"/>
      <c r="FG93" s="145"/>
      <c r="FH93" s="145"/>
      <c r="FI93" s="145"/>
      <c r="FJ93" s="145"/>
      <c r="FK93" s="145"/>
      <c r="FL93" s="145"/>
      <c r="FM93" s="145"/>
      <c r="FN93" s="145"/>
      <c r="FO93" s="145"/>
      <c r="FP93" s="145"/>
      <c r="FQ93" s="145"/>
      <c r="FR93" s="145"/>
      <c r="FS93" s="145"/>
      <c r="FT93" s="146"/>
      <c r="FU93" s="147" t="e">
        <f>L93/'Приложение 1'!#REF!</f>
        <v>#REF!</v>
      </c>
      <c r="FV93" s="147" t="e">
        <f t="shared" si="53"/>
        <v>#DIV/0!</v>
      </c>
      <c r="FW93" s="147" t="e">
        <f t="shared" si="54"/>
        <v>#DIV/0!</v>
      </c>
      <c r="FX93" s="147" t="e">
        <f t="shared" si="55"/>
        <v>#DIV/0!</v>
      </c>
      <c r="FY93" s="147" t="e">
        <f t="shared" si="56"/>
        <v>#DIV/0!</v>
      </c>
      <c r="FZ93" s="147" t="e">
        <f t="shared" si="57"/>
        <v>#DIV/0!</v>
      </c>
      <c r="GA93" s="147" t="e">
        <f t="shared" si="58"/>
        <v>#DIV/0!</v>
      </c>
      <c r="GB93" s="147">
        <f t="shared" si="59"/>
        <v>8440.2327000000005</v>
      </c>
      <c r="GC93" s="147" t="e">
        <f t="shared" si="60"/>
        <v>#DIV/0!</v>
      </c>
      <c r="GD93" s="147" t="e">
        <f t="shared" si="61"/>
        <v>#DIV/0!</v>
      </c>
      <c r="GE93" s="147" t="e">
        <f t="shared" si="62"/>
        <v>#DIV/0!</v>
      </c>
      <c r="GF93" s="147" t="e">
        <f t="shared" si="63"/>
        <v>#DIV/0!</v>
      </c>
      <c r="GG93" s="148">
        <f t="shared" si="64"/>
        <v>0</v>
      </c>
      <c r="GH93" s="147">
        <v>823.21</v>
      </c>
      <c r="GI93" s="147">
        <v>2105.13</v>
      </c>
      <c r="GJ93" s="147">
        <v>2608.0100000000002</v>
      </c>
      <c r="GK93" s="147">
        <v>902.03</v>
      </c>
      <c r="GL93" s="147">
        <v>1781.42</v>
      </c>
      <c r="GM93" s="147">
        <v>1188.47</v>
      </c>
      <c r="GN93" s="147">
        <v>2445034.0299999998</v>
      </c>
      <c r="GO93" s="147">
        <f t="shared" si="65"/>
        <v>5070.2</v>
      </c>
      <c r="GP93" s="147">
        <v>1206.3800000000001</v>
      </c>
      <c r="GQ93" s="147">
        <v>8075.13</v>
      </c>
      <c r="GR93" s="147">
        <v>3444.44</v>
      </c>
      <c r="GS93" s="147">
        <v>7006.73</v>
      </c>
      <c r="GT93" s="147">
        <f t="shared" si="66"/>
        <v>1689105.94</v>
      </c>
      <c r="GU93" s="147" t="e">
        <f t="shared" si="72"/>
        <v>#REF!</v>
      </c>
      <c r="GV93" s="147" t="e">
        <f t="shared" si="72"/>
        <v>#DIV/0!</v>
      </c>
      <c r="GW93" s="147" t="e">
        <f t="shared" si="72"/>
        <v>#DIV/0!</v>
      </c>
      <c r="GX93" s="147" t="e">
        <f t="shared" si="72"/>
        <v>#DIV/0!</v>
      </c>
      <c r="GY93" s="147" t="e">
        <f t="shared" si="72"/>
        <v>#DIV/0!</v>
      </c>
      <c r="GZ93" s="147" t="e">
        <f t="shared" si="72"/>
        <v>#DIV/0!</v>
      </c>
      <c r="HA93" s="147" t="e">
        <f t="shared" si="72"/>
        <v>#DIV/0!</v>
      </c>
      <c r="HB93" s="147" t="str">
        <f t="shared" si="70"/>
        <v>+</v>
      </c>
      <c r="HC93" s="147" t="e">
        <f t="shared" si="47"/>
        <v>#DIV/0!</v>
      </c>
      <c r="HD93" s="147" t="e">
        <f t="shared" si="47"/>
        <v>#DIV/0!</v>
      </c>
      <c r="HE93" s="147" t="e">
        <f t="shared" si="47"/>
        <v>#DIV/0!</v>
      </c>
      <c r="HF93" s="147" t="e">
        <f t="shared" si="47"/>
        <v>#DIV/0!</v>
      </c>
      <c r="HG93" s="147" t="str">
        <f t="shared" si="47"/>
        <v xml:space="preserve"> </v>
      </c>
      <c r="HH93" s="149"/>
      <c r="HI93" s="147"/>
      <c r="HJ93" s="147"/>
      <c r="HK93" s="147">
        <f t="shared" si="49"/>
        <v>8837.94</v>
      </c>
      <c r="HL93" s="147">
        <f t="shared" si="50"/>
        <v>5298.36</v>
      </c>
      <c r="HM93" s="147">
        <f t="shared" si="67"/>
        <v>3539.5800000000008</v>
      </c>
    </row>
    <row r="94" spans="1:221" s="149" customFormat="1" ht="12" customHeight="1" x14ac:dyDescent="0.2">
      <c r="A94" s="150">
        <v>77</v>
      </c>
      <c r="B94" s="151" t="s">
        <v>1194</v>
      </c>
      <c r="C94" s="152"/>
      <c r="D94" s="153"/>
      <c r="E94" s="154"/>
      <c r="F94" s="154">
        <f t="shared" si="68"/>
        <v>27.677080795604581</v>
      </c>
      <c r="G94" s="279">
        <v>1995</v>
      </c>
      <c r="H94" s="281">
        <v>2025</v>
      </c>
      <c r="I94" s="154">
        <f t="shared" si="69"/>
        <v>2487950.46</v>
      </c>
      <c r="J94" s="152">
        <f t="shared" si="40"/>
        <v>14184893.699999999</v>
      </c>
      <c r="K94" s="155">
        <f t="shared" si="41"/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5"/>
      <c r="R94" s="155">
        <v>0</v>
      </c>
      <c r="S94" s="155"/>
      <c r="T94" s="155">
        <v>0</v>
      </c>
      <c r="U94" s="155"/>
      <c r="V94" s="155">
        <v>0</v>
      </c>
      <c r="W94" s="156">
        <v>0</v>
      </c>
      <c r="X94" s="155">
        <v>0</v>
      </c>
      <c r="Y94" s="157" t="s">
        <v>234</v>
      </c>
      <c r="Z94" s="155">
        <v>1605</v>
      </c>
      <c r="AA94" s="155">
        <f t="shared" si="71"/>
        <v>13546573.48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v>0</v>
      </c>
      <c r="AH94" s="144">
        <v>0</v>
      </c>
      <c r="AI94" s="144">
        <v>0</v>
      </c>
      <c r="AJ94" s="144">
        <v>0</v>
      </c>
      <c r="AK94" s="144">
        <v>0</v>
      </c>
      <c r="AL94" s="144">
        <v>0</v>
      </c>
      <c r="AM94" s="144">
        <f t="shared" si="42"/>
        <v>425546.81</v>
      </c>
      <c r="AN94" s="144">
        <f t="shared" si="43"/>
        <v>212773.41</v>
      </c>
      <c r="AO94" s="144">
        <v>0</v>
      </c>
      <c r="AP94" s="144" t="s">
        <v>4526</v>
      </c>
      <c r="AQ94" s="294"/>
      <c r="AR94" s="144"/>
      <c r="AS94" s="271"/>
      <c r="AT94" s="144"/>
      <c r="AU94" s="144"/>
      <c r="AV94" s="158" t="s">
        <v>1192</v>
      </c>
      <c r="AW94" s="159" t="s">
        <v>1193</v>
      </c>
      <c r="AX94" s="159" t="s">
        <v>1194</v>
      </c>
      <c r="AY94" s="159" t="s">
        <v>878</v>
      </c>
      <c r="AZ94" s="159" t="s">
        <v>879</v>
      </c>
      <c r="BA94" s="193">
        <v>1995</v>
      </c>
      <c r="BB94" s="159" t="s">
        <v>891</v>
      </c>
      <c r="BC94" s="193">
        <v>5</v>
      </c>
      <c r="BD94" s="193">
        <v>8</v>
      </c>
      <c r="BE94" s="193">
        <v>242</v>
      </c>
      <c r="BF94" s="160">
        <v>5512</v>
      </c>
      <c r="BG94" s="160">
        <v>4695.8</v>
      </c>
      <c r="BH94" s="193">
        <v>0</v>
      </c>
      <c r="BI94" s="193">
        <v>7.5</v>
      </c>
      <c r="BJ94" s="159" t="s">
        <v>892</v>
      </c>
      <c r="BK94" s="160">
        <v>1605</v>
      </c>
      <c r="BL94" s="160">
        <v>1444.1</v>
      </c>
      <c r="BM94" s="160">
        <v>2782</v>
      </c>
      <c r="BN94" s="158"/>
      <c r="BO94" s="159" t="s">
        <v>885</v>
      </c>
      <c r="BP94" s="159" t="s">
        <v>886</v>
      </c>
      <c r="BQ94" s="204" t="s">
        <v>887</v>
      </c>
      <c r="BR94" s="160">
        <v>9259790.6999999993</v>
      </c>
      <c r="BS94" s="160">
        <v>2487950.46</v>
      </c>
      <c r="BT94" s="160">
        <v>0</v>
      </c>
      <c r="BU94" s="138">
        <v>2487950.46</v>
      </c>
      <c r="BV94" s="160">
        <v>2490951.3199999998</v>
      </c>
      <c r="BW94" s="160">
        <v>2490951.3199999998</v>
      </c>
      <c r="BX94" s="160">
        <v>0</v>
      </c>
      <c r="BY94" s="160">
        <v>2477976.04</v>
      </c>
      <c r="BZ94" s="160">
        <v>2477976.04</v>
      </c>
      <c r="CA94" s="160">
        <v>0</v>
      </c>
      <c r="CB94" s="160">
        <v>2480976.9</v>
      </c>
      <c r="CC94" s="160">
        <v>2480976.9</v>
      </c>
      <c r="CD94" s="160">
        <v>0</v>
      </c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  <c r="EH94" s="145"/>
      <c r="EI94" s="145"/>
      <c r="EJ94" s="145"/>
      <c r="EK94" s="145"/>
      <c r="EL94" s="145"/>
      <c r="EM94" s="145"/>
      <c r="EN94" s="145"/>
      <c r="EO94" s="145"/>
      <c r="EP94" s="145"/>
      <c r="EQ94" s="145"/>
      <c r="ER94" s="145"/>
      <c r="ES94" s="145"/>
      <c r="ET94" s="145"/>
      <c r="EU94" s="145"/>
      <c r="EV94" s="145"/>
      <c r="EW94" s="145"/>
      <c r="EX94" s="145"/>
      <c r="EY94" s="145"/>
      <c r="EZ94" s="145"/>
      <c r="FA94" s="145"/>
      <c r="FB94" s="145"/>
      <c r="FC94" s="145"/>
      <c r="FD94" s="145"/>
      <c r="FE94" s="145"/>
      <c r="FF94" s="145"/>
      <c r="FG94" s="145"/>
      <c r="FH94" s="145"/>
      <c r="FI94" s="145"/>
      <c r="FJ94" s="145"/>
      <c r="FK94" s="145"/>
      <c r="FL94" s="145"/>
      <c r="FM94" s="145"/>
      <c r="FN94" s="145"/>
      <c r="FO94" s="145"/>
      <c r="FP94" s="145"/>
      <c r="FQ94" s="145"/>
      <c r="FR94" s="145"/>
      <c r="FS94" s="145"/>
      <c r="FT94" s="146"/>
      <c r="FU94" s="147" t="e">
        <f>L94/'Приложение 1'!#REF!</f>
        <v>#REF!</v>
      </c>
      <c r="FV94" s="147" t="e">
        <f t="shared" si="53"/>
        <v>#DIV/0!</v>
      </c>
      <c r="FW94" s="147" t="e">
        <f t="shared" si="54"/>
        <v>#DIV/0!</v>
      </c>
      <c r="FX94" s="147" t="e">
        <f t="shared" si="55"/>
        <v>#DIV/0!</v>
      </c>
      <c r="FY94" s="147" t="e">
        <f t="shared" si="56"/>
        <v>#DIV/0!</v>
      </c>
      <c r="FZ94" s="147" t="e">
        <f t="shared" si="57"/>
        <v>#DIV/0!</v>
      </c>
      <c r="GA94" s="147" t="e">
        <f t="shared" si="58"/>
        <v>#DIV/0!</v>
      </c>
      <c r="GB94" s="147">
        <f t="shared" si="59"/>
        <v>8440.2326978193141</v>
      </c>
      <c r="GC94" s="147" t="e">
        <f t="shared" si="60"/>
        <v>#DIV/0!</v>
      </c>
      <c r="GD94" s="147" t="e">
        <f t="shared" si="61"/>
        <v>#DIV/0!</v>
      </c>
      <c r="GE94" s="147" t="e">
        <f t="shared" si="62"/>
        <v>#DIV/0!</v>
      </c>
      <c r="GF94" s="147" t="e">
        <f t="shared" si="63"/>
        <v>#DIV/0!</v>
      </c>
      <c r="GG94" s="148">
        <f t="shared" si="64"/>
        <v>0</v>
      </c>
      <c r="GH94" s="147">
        <v>823.21</v>
      </c>
      <c r="GI94" s="147">
        <v>2105.13</v>
      </c>
      <c r="GJ94" s="147">
        <v>2608.0100000000002</v>
      </c>
      <c r="GK94" s="147">
        <v>902.03</v>
      </c>
      <c r="GL94" s="147">
        <v>1781.42</v>
      </c>
      <c r="GM94" s="147">
        <v>1188.47</v>
      </c>
      <c r="GN94" s="147">
        <v>2445034.0299999998</v>
      </c>
      <c r="GO94" s="147">
        <f t="shared" si="65"/>
        <v>5070.2</v>
      </c>
      <c r="GP94" s="147">
        <v>1206.3800000000001</v>
      </c>
      <c r="GQ94" s="147">
        <v>8075.13</v>
      </c>
      <c r="GR94" s="147">
        <v>3444.44</v>
      </c>
      <c r="GS94" s="147">
        <v>7006.73</v>
      </c>
      <c r="GT94" s="147">
        <f t="shared" si="66"/>
        <v>1689105.94</v>
      </c>
      <c r="GU94" s="147" t="e">
        <f t="shared" si="72"/>
        <v>#REF!</v>
      </c>
      <c r="GV94" s="147" t="e">
        <f t="shared" si="72"/>
        <v>#DIV/0!</v>
      </c>
      <c r="GW94" s="147" t="e">
        <f t="shared" si="72"/>
        <v>#DIV/0!</v>
      </c>
      <c r="GX94" s="147" t="e">
        <f t="shared" si="72"/>
        <v>#DIV/0!</v>
      </c>
      <c r="GY94" s="147" t="e">
        <f t="shared" si="72"/>
        <v>#DIV/0!</v>
      </c>
      <c r="GZ94" s="147" t="e">
        <f t="shared" si="72"/>
        <v>#DIV/0!</v>
      </c>
      <c r="HA94" s="147" t="e">
        <f t="shared" si="72"/>
        <v>#DIV/0!</v>
      </c>
      <c r="HB94" s="147" t="str">
        <f t="shared" si="70"/>
        <v>+</v>
      </c>
      <c r="HC94" s="147" t="e">
        <f t="shared" si="47"/>
        <v>#DIV/0!</v>
      </c>
      <c r="HD94" s="147" t="e">
        <f t="shared" si="47"/>
        <v>#DIV/0!</v>
      </c>
      <c r="HE94" s="147" t="e">
        <f t="shared" si="47"/>
        <v>#DIV/0!</v>
      </c>
      <c r="HF94" s="147" t="e">
        <f t="shared" si="47"/>
        <v>#DIV/0!</v>
      </c>
      <c r="HG94" s="147" t="str">
        <f t="shared" si="47"/>
        <v xml:space="preserve"> </v>
      </c>
      <c r="HI94" s="147"/>
      <c r="HJ94" s="147"/>
      <c r="HK94" s="147">
        <f t="shared" si="49"/>
        <v>8837.9399999999987</v>
      </c>
      <c r="HL94" s="147">
        <f t="shared" si="50"/>
        <v>5298.36</v>
      </c>
      <c r="HM94" s="147">
        <f t="shared" si="67"/>
        <v>3539.579999999999</v>
      </c>
    </row>
    <row r="95" spans="1:221" s="149" customFormat="1" ht="12" customHeight="1" x14ac:dyDescent="0.2">
      <c r="A95" s="150">
        <v>78</v>
      </c>
      <c r="B95" s="151" t="s">
        <v>1197</v>
      </c>
      <c r="C95" s="152"/>
      <c r="D95" s="153"/>
      <c r="E95" s="154"/>
      <c r="F95" s="154">
        <f t="shared" si="68"/>
        <v>26.17520186974739</v>
      </c>
      <c r="G95" s="279">
        <v>1995</v>
      </c>
      <c r="H95" s="281">
        <v>2025</v>
      </c>
      <c r="I95" s="154">
        <f t="shared" si="69"/>
        <v>646449.87</v>
      </c>
      <c r="J95" s="152">
        <f t="shared" si="40"/>
        <v>3888693.6</v>
      </c>
      <c r="K95" s="155">
        <f t="shared" si="41"/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5"/>
      <c r="R95" s="155">
        <v>0</v>
      </c>
      <c r="S95" s="155"/>
      <c r="T95" s="155">
        <v>0</v>
      </c>
      <c r="U95" s="155"/>
      <c r="V95" s="155">
        <v>0</v>
      </c>
      <c r="W95" s="156">
        <v>0</v>
      </c>
      <c r="X95" s="155">
        <v>0</v>
      </c>
      <c r="Y95" s="157" t="s">
        <v>234</v>
      </c>
      <c r="Z95" s="155">
        <v>440</v>
      </c>
      <c r="AA95" s="155">
        <f t="shared" si="71"/>
        <v>3713702.39</v>
      </c>
      <c r="AB95" s="144">
        <v>0</v>
      </c>
      <c r="AC95" s="144">
        <v>0</v>
      </c>
      <c r="AD95" s="144">
        <v>0</v>
      </c>
      <c r="AE95" s="144">
        <v>0</v>
      </c>
      <c r="AF95" s="144">
        <v>0</v>
      </c>
      <c r="AG95" s="144">
        <v>0</v>
      </c>
      <c r="AH95" s="144">
        <v>0</v>
      </c>
      <c r="AI95" s="144">
        <v>0</v>
      </c>
      <c r="AJ95" s="144">
        <v>0</v>
      </c>
      <c r="AK95" s="144">
        <v>0</v>
      </c>
      <c r="AL95" s="144">
        <v>0</v>
      </c>
      <c r="AM95" s="144">
        <f t="shared" si="42"/>
        <v>116660.81</v>
      </c>
      <c r="AN95" s="144">
        <f t="shared" si="43"/>
        <v>58330.400000000001</v>
      </c>
      <c r="AO95" s="144">
        <v>0</v>
      </c>
      <c r="AP95" s="144" t="s">
        <v>4526</v>
      </c>
      <c r="AQ95" s="294"/>
      <c r="AR95" s="144"/>
      <c r="AS95" s="271"/>
      <c r="AT95" s="144"/>
      <c r="AU95" s="144"/>
      <c r="AV95" s="158" t="s">
        <v>1195</v>
      </c>
      <c r="AW95" s="159" t="s">
        <v>1196</v>
      </c>
      <c r="AX95" s="159" t="s">
        <v>1197</v>
      </c>
      <c r="AY95" s="159" t="s">
        <v>878</v>
      </c>
      <c r="AZ95" s="159" t="s">
        <v>879</v>
      </c>
      <c r="BA95" s="193">
        <v>1995</v>
      </c>
      <c r="BB95" s="159" t="s">
        <v>891</v>
      </c>
      <c r="BC95" s="193">
        <v>5</v>
      </c>
      <c r="BD95" s="193">
        <v>3</v>
      </c>
      <c r="BE95" s="193">
        <v>65</v>
      </c>
      <c r="BF95" s="160">
        <v>1535.7</v>
      </c>
      <c r="BG95" s="160">
        <v>1376.3</v>
      </c>
      <c r="BH95" s="193">
        <v>0</v>
      </c>
      <c r="BI95" s="193">
        <v>7.5</v>
      </c>
      <c r="BJ95" s="159" t="s">
        <v>892</v>
      </c>
      <c r="BK95" s="160">
        <v>440</v>
      </c>
      <c r="BL95" s="160">
        <v>442.1</v>
      </c>
      <c r="BM95" s="160">
        <v>1209</v>
      </c>
      <c r="BN95" s="158"/>
      <c r="BO95" s="159" t="s">
        <v>885</v>
      </c>
      <c r="BP95" s="159" t="s">
        <v>886</v>
      </c>
      <c r="BQ95" s="204" t="s">
        <v>887</v>
      </c>
      <c r="BR95" s="160">
        <v>2538509.6</v>
      </c>
      <c r="BS95" s="160">
        <v>646449.87</v>
      </c>
      <c r="BT95" s="160">
        <v>0</v>
      </c>
      <c r="BU95" s="138">
        <v>646449.87</v>
      </c>
      <c r="BV95" s="160">
        <v>654472.59</v>
      </c>
      <c r="BW95" s="160">
        <v>654472.59</v>
      </c>
      <c r="BX95" s="160">
        <v>0</v>
      </c>
      <c r="BY95" s="160">
        <v>646288.57999999996</v>
      </c>
      <c r="BZ95" s="160">
        <v>646288.57999999996</v>
      </c>
      <c r="CA95" s="160">
        <v>0</v>
      </c>
      <c r="CB95" s="160">
        <v>654311.30000000005</v>
      </c>
      <c r="CC95" s="160">
        <v>654311.30000000005</v>
      </c>
      <c r="CD95" s="160">
        <v>0</v>
      </c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  <c r="EH95" s="145"/>
      <c r="EI95" s="145"/>
      <c r="EJ95" s="145"/>
      <c r="EK95" s="145"/>
      <c r="EL95" s="145"/>
      <c r="EM95" s="145"/>
      <c r="EN95" s="145"/>
      <c r="EO95" s="145"/>
      <c r="EP95" s="145"/>
      <c r="EQ95" s="145"/>
      <c r="ER95" s="145"/>
      <c r="ES95" s="145"/>
      <c r="ET95" s="145"/>
      <c r="EU95" s="145"/>
      <c r="EV95" s="145"/>
      <c r="EW95" s="145"/>
      <c r="EX95" s="145"/>
      <c r="EY95" s="145"/>
      <c r="EZ95" s="145"/>
      <c r="FA95" s="145"/>
      <c r="FB95" s="145"/>
      <c r="FC95" s="145"/>
      <c r="FD95" s="145"/>
      <c r="FE95" s="145"/>
      <c r="FF95" s="145"/>
      <c r="FG95" s="145"/>
      <c r="FH95" s="145"/>
      <c r="FI95" s="145"/>
      <c r="FJ95" s="145"/>
      <c r="FK95" s="145"/>
      <c r="FL95" s="145"/>
      <c r="FM95" s="145"/>
      <c r="FN95" s="145"/>
      <c r="FO95" s="145"/>
      <c r="FP95" s="145"/>
      <c r="FQ95" s="145"/>
      <c r="FR95" s="145"/>
      <c r="FS95" s="145"/>
      <c r="FT95" s="146"/>
      <c r="FU95" s="147" t="e">
        <f>L95/'Приложение 1'!#REF!</f>
        <v>#REF!</v>
      </c>
      <c r="FV95" s="147" t="e">
        <f t="shared" si="53"/>
        <v>#DIV/0!</v>
      </c>
      <c r="FW95" s="147" t="e">
        <f t="shared" si="54"/>
        <v>#DIV/0!</v>
      </c>
      <c r="FX95" s="147" t="e">
        <f t="shared" si="55"/>
        <v>#DIV/0!</v>
      </c>
      <c r="FY95" s="147" t="e">
        <f t="shared" si="56"/>
        <v>#DIV/0!</v>
      </c>
      <c r="FZ95" s="147" t="e">
        <f t="shared" si="57"/>
        <v>#DIV/0!</v>
      </c>
      <c r="GA95" s="147" t="e">
        <f t="shared" si="58"/>
        <v>#DIV/0!</v>
      </c>
      <c r="GB95" s="147">
        <f t="shared" si="59"/>
        <v>8440.2327045454549</v>
      </c>
      <c r="GC95" s="147" t="e">
        <f t="shared" si="60"/>
        <v>#DIV/0!</v>
      </c>
      <c r="GD95" s="147" t="e">
        <f t="shared" si="61"/>
        <v>#DIV/0!</v>
      </c>
      <c r="GE95" s="147" t="e">
        <f t="shared" si="62"/>
        <v>#DIV/0!</v>
      </c>
      <c r="GF95" s="147" t="e">
        <f t="shared" si="63"/>
        <v>#DIV/0!</v>
      </c>
      <c r="GG95" s="148">
        <f t="shared" si="64"/>
        <v>0</v>
      </c>
      <c r="GH95" s="147">
        <v>823.21</v>
      </c>
      <c r="GI95" s="147">
        <v>2105.13</v>
      </c>
      <c r="GJ95" s="147">
        <v>2608.0100000000002</v>
      </c>
      <c r="GK95" s="147">
        <v>902.03</v>
      </c>
      <c r="GL95" s="147">
        <v>1781.42</v>
      </c>
      <c r="GM95" s="147">
        <v>1188.47</v>
      </c>
      <c r="GN95" s="147">
        <v>2445034.0299999998</v>
      </c>
      <c r="GO95" s="147">
        <f t="shared" si="65"/>
        <v>5070.2</v>
      </c>
      <c r="GP95" s="147">
        <v>1206.3800000000001</v>
      </c>
      <c r="GQ95" s="147">
        <v>8075.13</v>
      </c>
      <c r="GR95" s="147">
        <v>3444.44</v>
      </c>
      <c r="GS95" s="147">
        <v>7006.73</v>
      </c>
      <c r="GT95" s="147">
        <f t="shared" si="66"/>
        <v>1689105.94</v>
      </c>
      <c r="GU95" s="147" t="e">
        <f t="shared" si="72"/>
        <v>#REF!</v>
      </c>
      <c r="GV95" s="147" t="e">
        <f t="shared" si="72"/>
        <v>#DIV/0!</v>
      </c>
      <c r="GW95" s="147" t="e">
        <f t="shared" si="72"/>
        <v>#DIV/0!</v>
      </c>
      <c r="GX95" s="147" t="e">
        <f t="shared" si="72"/>
        <v>#DIV/0!</v>
      </c>
      <c r="GY95" s="147" t="e">
        <f t="shared" si="72"/>
        <v>#DIV/0!</v>
      </c>
      <c r="GZ95" s="147" t="e">
        <f t="shared" si="72"/>
        <v>#DIV/0!</v>
      </c>
      <c r="HA95" s="147" t="e">
        <f t="shared" si="72"/>
        <v>#DIV/0!</v>
      </c>
      <c r="HB95" s="147" t="str">
        <f t="shared" si="70"/>
        <v>+</v>
      </c>
      <c r="HC95" s="147" t="e">
        <f t="shared" si="47"/>
        <v>#DIV/0!</v>
      </c>
      <c r="HD95" s="147" t="e">
        <f t="shared" si="47"/>
        <v>#DIV/0!</v>
      </c>
      <c r="HE95" s="147" t="e">
        <f t="shared" si="47"/>
        <v>#DIV/0!</v>
      </c>
      <c r="HF95" s="147" t="e">
        <f t="shared" si="47"/>
        <v>#DIV/0!</v>
      </c>
      <c r="HG95" s="147" t="str">
        <f t="shared" si="47"/>
        <v xml:space="preserve"> </v>
      </c>
      <c r="HI95" s="147"/>
      <c r="HJ95" s="147"/>
      <c r="HK95" s="147">
        <f t="shared" si="49"/>
        <v>8837.94</v>
      </c>
      <c r="HL95" s="147">
        <f t="shared" si="50"/>
        <v>5298.36</v>
      </c>
      <c r="HM95" s="147">
        <f t="shared" si="67"/>
        <v>3539.5800000000008</v>
      </c>
    </row>
    <row r="96" spans="1:221" s="149" customFormat="1" ht="12" customHeight="1" x14ac:dyDescent="0.2">
      <c r="A96" s="150">
        <v>79</v>
      </c>
      <c r="B96" s="151" t="s">
        <v>1201</v>
      </c>
      <c r="C96" s="152"/>
      <c r="D96" s="153"/>
      <c r="E96" s="154"/>
      <c r="F96" s="154">
        <f t="shared" si="68"/>
        <v>72.733493773332199</v>
      </c>
      <c r="G96" s="279">
        <v>1962</v>
      </c>
      <c r="H96" s="281">
        <v>2025</v>
      </c>
      <c r="I96" s="154">
        <f t="shared" si="69"/>
        <v>183006.97</v>
      </c>
      <c r="J96" s="152">
        <f t="shared" si="40"/>
        <v>2735298</v>
      </c>
      <c r="K96" s="155">
        <f t="shared" si="41"/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5"/>
      <c r="R96" s="155">
        <v>0</v>
      </c>
      <c r="S96" s="155"/>
      <c r="T96" s="155">
        <v>0</v>
      </c>
      <c r="U96" s="155"/>
      <c r="V96" s="155">
        <v>0</v>
      </c>
      <c r="W96" s="156">
        <v>0</v>
      </c>
      <c r="X96" s="155">
        <v>0</v>
      </c>
      <c r="Y96" s="157" t="s">
        <v>235</v>
      </c>
      <c r="Z96" s="155">
        <v>360</v>
      </c>
      <c r="AA96" s="155">
        <f t="shared" si="71"/>
        <v>2612209.59</v>
      </c>
      <c r="AB96" s="144">
        <v>0</v>
      </c>
      <c r="AC96" s="144">
        <v>0</v>
      </c>
      <c r="AD96" s="144">
        <v>0</v>
      </c>
      <c r="AE96" s="144">
        <v>0</v>
      </c>
      <c r="AF96" s="144">
        <v>0</v>
      </c>
      <c r="AG96" s="144">
        <v>0</v>
      </c>
      <c r="AH96" s="144">
        <v>0</v>
      </c>
      <c r="AI96" s="144">
        <v>0</v>
      </c>
      <c r="AJ96" s="144">
        <v>0</v>
      </c>
      <c r="AK96" s="144">
        <v>0</v>
      </c>
      <c r="AL96" s="144">
        <v>0</v>
      </c>
      <c r="AM96" s="144">
        <f t="shared" si="42"/>
        <v>82058.94</v>
      </c>
      <c r="AN96" s="144">
        <f t="shared" si="43"/>
        <v>41029.47</v>
      </c>
      <c r="AO96" s="144">
        <v>0</v>
      </c>
      <c r="AP96" s="144" t="s">
        <v>4526</v>
      </c>
      <c r="AQ96" s="294"/>
      <c r="AR96" s="144"/>
      <c r="AS96" s="271"/>
      <c r="AT96" s="144"/>
      <c r="AU96" s="144"/>
      <c r="AV96" s="158" t="s">
        <v>1199</v>
      </c>
      <c r="AW96" s="159" t="s">
        <v>1200</v>
      </c>
      <c r="AX96" s="159" t="s">
        <v>1201</v>
      </c>
      <c r="AY96" s="159" t="s">
        <v>878</v>
      </c>
      <c r="AZ96" s="159" t="s">
        <v>879</v>
      </c>
      <c r="BA96" s="193">
        <v>1962</v>
      </c>
      <c r="BB96" s="159" t="s">
        <v>891</v>
      </c>
      <c r="BC96" s="193">
        <v>1</v>
      </c>
      <c r="BD96" s="193">
        <v>1</v>
      </c>
      <c r="BE96" s="193">
        <v>23</v>
      </c>
      <c r="BF96" s="160">
        <v>428.9</v>
      </c>
      <c r="BG96" s="160">
        <v>389.9</v>
      </c>
      <c r="BH96" s="193">
        <v>0</v>
      </c>
      <c r="BI96" s="193">
        <v>7.5</v>
      </c>
      <c r="BJ96" s="159" t="s">
        <v>884</v>
      </c>
      <c r="BK96" s="160">
        <v>360</v>
      </c>
      <c r="BL96" s="160">
        <v>0</v>
      </c>
      <c r="BM96" s="160">
        <v>309.3</v>
      </c>
      <c r="BN96" s="158"/>
      <c r="BO96" s="159" t="s">
        <v>885</v>
      </c>
      <c r="BP96" s="159" t="s">
        <v>886</v>
      </c>
      <c r="BQ96" s="204" t="s">
        <v>913</v>
      </c>
      <c r="BR96" s="160">
        <v>1993683.6</v>
      </c>
      <c r="BS96" s="160">
        <v>183006.97</v>
      </c>
      <c r="BT96" s="160">
        <v>0</v>
      </c>
      <c r="BU96" s="138">
        <v>183006.97</v>
      </c>
      <c r="BV96" s="160">
        <v>183006.97</v>
      </c>
      <c r="BW96" s="160">
        <v>183006.97</v>
      </c>
      <c r="BX96" s="160">
        <v>0</v>
      </c>
      <c r="BY96" s="160">
        <v>182536.54</v>
      </c>
      <c r="BZ96" s="160">
        <v>182536.54</v>
      </c>
      <c r="CA96" s="160">
        <v>0</v>
      </c>
      <c r="CB96" s="160">
        <v>182536.54</v>
      </c>
      <c r="CC96" s="160">
        <v>182536.54</v>
      </c>
      <c r="CD96" s="160">
        <v>0</v>
      </c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  <c r="EH96" s="145"/>
      <c r="EI96" s="145"/>
      <c r="EJ96" s="145"/>
      <c r="EK96" s="145"/>
      <c r="EL96" s="145"/>
      <c r="EM96" s="145"/>
      <c r="EN96" s="145"/>
      <c r="EO96" s="145"/>
      <c r="EP96" s="145"/>
      <c r="EQ96" s="145"/>
      <c r="ER96" s="145"/>
      <c r="ES96" s="145"/>
      <c r="ET96" s="145"/>
      <c r="EU96" s="145"/>
      <c r="EV96" s="145"/>
      <c r="EW96" s="145"/>
      <c r="EX96" s="145"/>
      <c r="EY96" s="145"/>
      <c r="EZ96" s="145"/>
      <c r="FA96" s="145"/>
      <c r="FB96" s="145"/>
      <c r="FC96" s="145"/>
      <c r="FD96" s="145"/>
      <c r="FE96" s="145"/>
      <c r="FF96" s="145"/>
      <c r="FG96" s="145"/>
      <c r="FH96" s="145"/>
      <c r="FI96" s="145"/>
      <c r="FJ96" s="145"/>
      <c r="FK96" s="145"/>
      <c r="FL96" s="145"/>
      <c r="FM96" s="145"/>
      <c r="FN96" s="145"/>
      <c r="FO96" s="145"/>
      <c r="FP96" s="145"/>
      <c r="FQ96" s="145"/>
      <c r="FR96" s="145"/>
      <c r="FS96" s="145"/>
      <c r="FT96" s="146"/>
      <c r="FU96" s="147" t="e">
        <f>L96/'Приложение 1'!#REF!</f>
        <v>#REF!</v>
      </c>
      <c r="FV96" s="147" t="e">
        <f t="shared" si="53"/>
        <v>#DIV/0!</v>
      </c>
      <c r="FW96" s="147" t="e">
        <f t="shared" si="54"/>
        <v>#DIV/0!</v>
      </c>
      <c r="FX96" s="147" t="e">
        <f t="shared" si="55"/>
        <v>#DIV/0!</v>
      </c>
      <c r="FY96" s="147" t="e">
        <f t="shared" si="56"/>
        <v>#DIV/0!</v>
      </c>
      <c r="FZ96" s="147" t="e">
        <f t="shared" si="57"/>
        <v>#DIV/0!</v>
      </c>
      <c r="GA96" s="147" t="e">
        <f t="shared" si="58"/>
        <v>#DIV/0!</v>
      </c>
      <c r="GB96" s="147">
        <f t="shared" si="59"/>
        <v>7256.1377499999999</v>
      </c>
      <c r="GC96" s="147" t="e">
        <f t="shared" si="60"/>
        <v>#DIV/0!</v>
      </c>
      <c r="GD96" s="147" t="e">
        <f t="shared" si="61"/>
        <v>#DIV/0!</v>
      </c>
      <c r="GE96" s="147" t="e">
        <f t="shared" si="62"/>
        <v>#DIV/0!</v>
      </c>
      <c r="GF96" s="147" t="e">
        <f t="shared" si="63"/>
        <v>#DIV/0!</v>
      </c>
      <c r="GG96" s="148">
        <f t="shared" si="64"/>
        <v>0</v>
      </c>
      <c r="GH96" s="147">
        <v>823.21</v>
      </c>
      <c r="GI96" s="147">
        <v>2105.13</v>
      </c>
      <c r="GJ96" s="147">
        <v>2608.0100000000002</v>
      </c>
      <c r="GK96" s="147">
        <v>902.03</v>
      </c>
      <c r="GL96" s="147">
        <v>1781.42</v>
      </c>
      <c r="GM96" s="147">
        <v>1188.47</v>
      </c>
      <c r="GN96" s="147">
        <v>2445034.0299999998</v>
      </c>
      <c r="GO96" s="147">
        <f t="shared" si="65"/>
        <v>4866.91</v>
      </c>
      <c r="GP96" s="147">
        <v>1206.3800000000001</v>
      </c>
      <c r="GQ96" s="147">
        <v>8075.13</v>
      </c>
      <c r="GR96" s="147">
        <v>3444.44</v>
      </c>
      <c r="GS96" s="147">
        <v>7006.73</v>
      </c>
      <c r="GT96" s="147">
        <f t="shared" si="66"/>
        <v>1689105.94</v>
      </c>
      <c r="GU96" s="147" t="e">
        <f t="shared" si="72"/>
        <v>#REF!</v>
      </c>
      <c r="GV96" s="147" t="e">
        <f t="shared" si="72"/>
        <v>#DIV/0!</v>
      </c>
      <c r="GW96" s="147" t="e">
        <f t="shared" si="72"/>
        <v>#DIV/0!</v>
      </c>
      <c r="GX96" s="147" t="e">
        <f t="shared" si="72"/>
        <v>#DIV/0!</v>
      </c>
      <c r="GY96" s="147" t="e">
        <f t="shared" si="72"/>
        <v>#DIV/0!</v>
      </c>
      <c r="GZ96" s="147" t="e">
        <f t="shared" si="72"/>
        <v>#DIV/0!</v>
      </c>
      <c r="HA96" s="147" t="e">
        <f t="shared" si="72"/>
        <v>#DIV/0!</v>
      </c>
      <c r="HB96" s="147" t="str">
        <f t="shared" si="70"/>
        <v>+</v>
      </c>
      <c r="HC96" s="147" t="e">
        <f t="shared" si="47"/>
        <v>#DIV/0!</v>
      </c>
      <c r="HD96" s="147" t="e">
        <f t="shared" si="47"/>
        <v>#DIV/0!</v>
      </c>
      <c r="HE96" s="147" t="e">
        <f t="shared" si="47"/>
        <v>#DIV/0!</v>
      </c>
      <c r="HF96" s="147" t="e">
        <f t="shared" si="47"/>
        <v>#DIV/0!</v>
      </c>
      <c r="HG96" s="147" t="str">
        <f t="shared" si="47"/>
        <v xml:space="preserve"> </v>
      </c>
      <c r="HI96" s="147"/>
      <c r="HJ96" s="147"/>
      <c r="HK96" s="147">
        <f t="shared" si="49"/>
        <v>7598.05</v>
      </c>
      <c r="HL96" s="147">
        <f t="shared" si="50"/>
        <v>5085.92</v>
      </c>
      <c r="HM96" s="147">
        <f t="shared" si="67"/>
        <v>2512.13</v>
      </c>
    </row>
    <row r="97" spans="1:222" s="149" customFormat="1" ht="12" customHeight="1" x14ac:dyDescent="0.2">
      <c r="A97" s="150">
        <v>80</v>
      </c>
      <c r="B97" s="151" t="s">
        <v>1205</v>
      </c>
      <c r="C97" s="152"/>
      <c r="D97" s="153"/>
      <c r="E97" s="154"/>
      <c r="F97" s="154">
        <f t="shared" si="68"/>
        <v>84.651155546440606</v>
      </c>
      <c r="G97" s="279">
        <v>1958</v>
      </c>
      <c r="H97" s="278">
        <v>2025</v>
      </c>
      <c r="I97" s="154">
        <f t="shared" si="69"/>
        <v>220958.59</v>
      </c>
      <c r="J97" s="311">
        <f t="shared" si="40"/>
        <v>3935789.9</v>
      </c>
      <c r="K97" s="155">
        <f t="shared" si="41"/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5"/>
      <c r="R97" s="155">
        <v>0</v>
      </c>
      <c r="S97" s="155"/>
      <c r="T97" s="155">
        <v>0</v>
      </c>
      <c r="U97" s="155"/>
      <c r="V97" s="155">
        <v>0</v>
      </c>
      <c r="W97" s="156">
        <v>0</v>
      </c>
      <c r="X97" s="155">
        <v>0</v>
      </c>
      <c r="Y97" s="157" t="s">
        <v>235</v>
      </c>
      <c r="Z97" s="155">
        <v>518</v>
      </c>
      <c r="AA97" s="155">
        <f t="shared" si="71"/>
        <v>3758679.35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  <c r="AH97" s="144">
        <v>0</v>
      </c>
      <c r="AI97" s="144">
        <v>0</v>
      </c>
      <c r="AJ97" s="144">
        <v>0</v>
      </c>
      <c r="AK97" s="144">
        <v>0</v>
      </c>
      <c r="AL97" s="144">
        <v>0</v>
      </c>
      <c r="AM97" s="144">
        <f t="shared" si="42"/>
        <v>118073.7</v>
      </c>
      <c r="AN97" s="144">
        <f t="shared" si="43"/>
        <v>59036.85</v>
      </c>
      <c r="AO97" s="144">
        <v>0</v>
      </c>
      <c r="AP97" s="144" t="s">
        <v>4526</v>
      </c>
      <c r="AQ97" s="294"/>
      <c r="AR97" s="144"/>
      <c r="AS97" s="271"/>
      <c r="AT97" s="144"/>
      <c r="AU97" s="144"/>
      <c r="AV97" s="158" t="s">
        <v>1203</v>
      </c>
      <c r="AW97" s="159" t="s">
        <v>1204</v>
      </c>
      <c r="AX97" s="159" t="s">
        <v>1205</v>
      </c>
      <c r="AY97" s="159" t="s">
        <v>878</v>
      </c>
      <c r="AZ97" s="159" t="s">
        <v>879</v>
      </c>
      <c r="BA97" s="193">
        <v>1958</v>
      </c>
      <c r="BB97" s="159" t="s">
        <v>891</v>
      </c>
      <c r="BC97" s="193">
        <v>2</v>
      </c>
      <c r="BD97" s="193">
        <v>2</v>
      </c>
      <c r="BE97" s="193">
        <v>28</v>
      </c>
      <c r="BF97" s="160">
        <v>543.6</v>
      </c>
      <c r="BG97" s="160">
        <v>487.6</v>
      </c>
      <c r="BH97" s="193">
        <v>0</v>
      </c>
      <c r="BI97" s="193">
        <v>7.5</v>
      </c>
      <c r="BJ97" s="159" t="s">
        <v>884</v>
      </c>
      <c r="BK97" s="160">
        <v>518</v>
      </c>
      <c r="BL97" s="160">
        <v>0</v>
      </c>
      <c r="BM97" s="160">
        <v>1090.5999999999999</v>
      </c>
      <c r="BN97" s="158"/>
      <c r="BO97" s="159" t="s">
        <v>885</v>
      </c>
      <c r="BP97" s="159" t="s">
        <v>886</v>
      </c>
      <c r="BQ97" s="204" t="s">
        <v>887</v>
      </c>
      <c r="BR97" s="160">
        <v>2868689.18</v>
      </c>
      <c r="BS97" s="160">
        <v>220958.59</v>
      </c>
      <c r="BT97" s="160">
        <v>0</v>
      </c>
      <c r="BU97" s="138">
        <v>220958.59</v>
      </c>
      <c r="BV97" s="160">
        <v>220958.59</v>
      </c>
      <c r="BW97" s="160">
        <v>220958.59</v>
      </c>
      <c r="BX97" s="160">
        <v>0</v>
      </c>
      <c r="BY97" s="160">
        <v>215946.44</v>
      </c>
      <c r="BZ97" s="160">
        <v>215946.44</v>
      </c>
      <c r="CA97" s="160">
        <v>0</v>
      </c>
      <c r="CB97" s="160">
        <v>215946.44</v>
      </c>
      <c r="CC97" s="160">
        <v>215946.44</v>
      </c>
      <c r="CD97" s="160">
        <v>0</v>
      </c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  <c r="EH97" s="145"/>
      <c r="EI97" s="145"/>
      <c r="EJ97" s="145"/>
      <c r="EK97" s="145"/>
      <c r="EL97" s="145"/>
      <c r="EM97" s="145"/>
      <c r="EN97" s="145"/>
      <c r="EO97" s="145"/>
      <c r="EP97" s="145"/>
      <c r="EQ97" s="145"/>
      <c r="ER97" s="145"/>
      <c r="ES97" s="145"/>
      <c r="ET97" s="145"/>
      <c r="EU97" s="145"/>
      <c r="EV97" s="145"/>
      <c r="EW97" s="145"/>
      <c r="EX97" s="145"/>
      <c r="EY97" s="145"/>
      <c r="EZ97" s="145"/>
      <c r="FA97" s="145"/>
      <c r="FB97" s="145"/>
      <c r="FC97" s="145"/>
      <c r="FD97" s="145"/>
      <c r="FE97" s="145"/>
      <c r="FF97" s="145"/>
      <c r="FG97" s="145"/>
      <c r="FH97" s="145"/>
      <c r="FI97" s="145"/>
      <c r="FJ97" s="145"/>
      <c r="FK97" s="145"/>
      <c r="FL97" s="145"/>
      <c r="FM97" s="145"/>
      <c r="FN97" s="145"/>
      <c r="FO97" s="145"/>
      <c r="FP97" s="145"/>
      <c r="FQ97" s="145"/>
      <c r="FR97" s="145"/>
      <c r="FS97" s="145"/>
      <c r="FT97" s="146"/>
      <c r="FU97" s="147" t="e">
        <f>L97/'Приложение 1'!#REF!</f>
        <v>#REF!</v>
      </c>
      <c r="FV97" s="147" t="e">
        <f t="shared" si="53"/>
        <v>#DIV/0!</v>
      </c>
      <c r="FW97" s="147" t="e">
        <f t="shared" si="54"/>
        <v>#DIV/0!</v>
      </c>
      <c r="FX97" s="147" t="e">
        <f t="shared" si="55"/>
        <v>#DIV/0!</v>
      </c>
      <c r="FY97" s="147" t="e">
        <f t="shared" si="56"/>
        <v>#DIV/0!</v>
      </c>
      <c r="FZ97" s="147" t="e">
        <f t="shared" si="57"/>
        <v>#DIV/0!</v>
      </c>
      <c r="GA97" s="147" t="e">
        <f t="shared" si="58"/>
        <v>#DIV/0!</v>
      </c>
      <c r="GB97" s="147">
        <f t="shared" si="59"/>
        <v>7256.1377413127411</v>
      </c>
      <c r="GC97" s="147" t="e">
        <f t="shared" si="60"/>
        <v>#DIV/0!</v>
      </c>
      <c r="GD97" s="147" t="e">
        <f t="shared" si="61"/>
        <v>#DIV/0!</v>
      </c>
      <c r="GE97" s="147" t="e">
        <f t="shared" si="62"/>
        <v>#DIV/0!</v>
      </c>
      <c r="GF97" s="147" t="e">
        <f t="shared" si="63"/>
        <v>#DIV/0!</v>
      </c>
      <c r="GG97" s="148">
        <f t="shared" si="64"/>
        <v>0</v>
      </c>
      <c r="GH97" s="147">
        <v>823.21</v>
      </c>
      <c r="GI97" s="147">
        <v>2105.13</v>
      </c>
      <c r="GJ97" s="147">
        <v>2608.0100000000002</v>
      </c>
      <c r="GK97" s="147">
        <v>902.03</v>
      </c>
      <c r="GL97" s="147">
        <v>1781.42</v>
      </c>
      <c r="GM97" s="147">
        <v>1188.47</v>
      </c>
      <c r="GN97" s="147">
        <v>2445034.0299999998</v>
      </c>
      <c r="GO97" s="147">
        <f t="shared" si="65"/>
        <v>4866.91</v>
      </c>
      <c r="GP97" s="147">
        <v>1206.3800000000001</v>
      </c>
      <c r="GQ97" s="147">
        <v>8075.13</v>
      </c>
      <c r="GR97" s="147">
        <v>3444.44</v>
      </c>
      <c r="GS97" s="147">
        <v>7006.73</v>
      </c>
      <c r="GT97" s="147">
        <f t="shared" si="66"/>
        <v>1689105.94</v>
      </c>
      <c r="GU97" s="147" t="e">
        <f t="shared" si="72"/>
        <v>#REF!</v>
      </c>
      <c r="GV97" s="147" t="e">
        <f t="shared" si="72"/>
        <v>#DIV/0!</v>
      </c>
      <c r="GW97" s="147" t="e">
        <f t="shared" si="72"/>
        <v>#DIV/0!</v>
      </c>
      <c r="GX97" s="147" t="e">
        <f t="shared" si="72"/>
        <v>#DIV/0!</v>
      </c>
      <c r="GY97" s="147" t="e">
        <f t="shared" si="72"/>
        <v>#DIV/0!</v>
      </c>
      <c r="GZ97" s="147" t="e">
        <f t="shared" si="72"/>
        <v>#DIV/0!</v>
      </c>
      <c r="HA97" s="147" t="e">
        <f t="shared" si="72"/>
        <v>#DIV/0!</v>
      </c>
      <c r="HB97" s="147" t="str">
        <f t="shared" si="70"/>
        <v>+</v>
      </c>
      <c r="HC97" s="147" t="e">
        <f t="shared" si="47"/>
        <v>#DIV/0!</v>
      </c>
      <c r="HD97" s="147" t="e">
        <f t="shared" si="47"/>
        <v>#DIV/0!</v>
      </c>
      <c r="HE97" s="147" t="e">
        <f t="shared" si="47"/>
        <v>#DIV/0!</v>
      </c>
      <c r="HF97" s="147" t="e">
        <f t="shared" si="47"/>
        <v>#DIV/0!</v>
      </c>
      <c r="HG97" s="147" t="str">
        <f t="shared" si="47"/>
        <v xml:space="preserve"> </v>
      </c>
      <c r="HI97" s="147"/>
      <c r="HJ97" s="147"/>
      <c r="HK97" s="147">
        <f t="shared" si="49"/>
        <v>7598.05</v>
      </c>
      <c r="HL97" s="147">
        <f t="shared" si="50"/>
        <v>5085.92</v>
      </c>
      <c r="HM97" s="147">
        <f t="shared" si="67"/>
        <v>2512.13</v>
      </c>
    </row>
    <row r="98" spans="1:222" s="149" customFormat="1" ht="12" customHeight="1" x14ac:dyDescent="0.2">
      <c r="A98" s="150">
        <v>81</v>
      </c>
      <c r="B98" s="151" t="s">
        <v>1208</v>
      </c>
      <c r="C98" s="152"/>
      <c r="D98" s="153"/>
      <c r="E98" s="154"/>
      <c r="F98" s="154">
        <f t="shared" si="68"/>
        <v>82.888145257855399</v>
      </c>
      <c r="G98" s="279">
        <v>1959</v>
      </c>
      <c r="H98" s="278">
        <v>2025</v>
      </c>
      <c r="I98" s="154">
        <f t="shared" si="69"/>
        <v>119986.01</v>
      </c>
      <c r="J98" s="311">
        <f t="shared" si="40"/>
        <v>2127454</v>
      </c>
      <c r="K98" s="155">
        <f t="shared" si="41"/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5"/>
      <c r="R98" s="155">
        <v>0</v>
      </c>
      <c r="S98" s="155"/>
      <c r="T98" s="155">
        <v>0</v>
      </c>
      <c r="U98" s="155"/>
      <c r="V98" s="155">
        <v>0</v>
      </c>
      <c r="W98" s="156">
        <v>0</v>
      </c>
      <c r="X98" s="155">
        <v>0</v>
      </c>
      <c r="Y98" s="157" t="s">
        <v>235</v>
      </c>
      <c r="Z98" s="155">
        <v>280</v>
      </c>
      <c r="AA98" s="155">
        <f t="shared" si="71"/>
        <v>2031718.57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  <c r="AH98" s="144">
        <v>0</v>
      </c>
      <c r="AI98" s="144">
        <v>0</v>
      </c>
      <c r="AJ98" s="144">
        <v>0</v>
      </c>
      <c r="AK98" s="144">
        <v>0</v>
      </c>
      <c r="AL98" s="144">
        <v>0</v>
      </c>
      <c r="AM98" s="144">
        <f t="shared" si="42"/>
        <v>63823.62</v>
      </c>
      <c r="AN98" s="144">
        <f t="shared" si="43"/>
        <v>31911.81</v>
      </c>
      <c r="AO98" s="144">
        <v>0</v>
      </c>
      <c r="AP98" s="144" t="s">
        <v>4526</v>
      </c>
      <c r="AQ98" s="294"/>
      <c r="AR98" s="144"/>
      <c r="AS98" s="271"/>
      <c r="AT98" s="144"/>
      <c r="AU98" s="144"/>
      <c r="AV98" s="158" t="s">
        <v>1206</v>
      </c>
      <c r="AW98" s="159" t="s">
        <v>1207</v>
      </c>
      <c r="AX98" s="159" t="s">
        <v>1208</v>
      </c>
      <c r="AY98" s="159" t="s">
        <v>878</v>
      </c>
      <c r="AZ98" s="159" t="s">
        <v>879</v>
      </c>
      <c r="BA98" s="193">
        <v>1959</v>
      </c>
      <c r="BB98" s="159" t="s">
        <v>891</v>
      </c>
      <c r="BC98" s="193">
        <v>2</v>
      </c>
      <c r="BD98" s="193">
        <v>1</v>
      </c>
      <c r="BE98" s="193">
        <v>20</v>
      </c>
      <c r="BF98" s="160">
        <v>289.60000000000002</v>
      </c>
      <c r="BG98" s="160">
        <v>269.10000000000002</v>
      </c>
      <c r="BH98" s="193">
        <v>0</v>
      </c>
      <c r="BI98" s="193">
        <v>7.5</v>
      </c>
      <c r="BJ98" s="159" t="s">
        <v>884</v>
      </c>
      <c r="BK98" s="160">
        <v>280</v>
      </c>
      <c r="BL98" s="160">
        <v>0</v>
      </c>
      <c r="BM98" s="160">
        <v>312.89999999999998</v>
      </c>
      <c r="BN98" s="158"/>
      <c r="BO98" s="159" t="s">
        <v>885</v>
      </c>
      <c r="BP98" s="159" t="s">
        <v>886</v>
      </c>
      <c r="BQ98" s="204" t="s">
        <v>913</v>
      </c>
      <c r="BR98" s="160">
        <v>1550642.8</v>
      </c>
      <c r="BS98" s="160">
        <v>119986.01</v>
      </c>
      <c r="BT98" s="160">
        <v>0</v>
      </c>
      <c r="BU98" s="138">
        <v>119986.01</v>
      </c>
      <c r="BV98" s="160">
        <v>119986.01</v>
      </c>
      <c r="BW98" s="160">
        <v>119986.01</v>
      </c>
      <c r="BX98" s="160">
        <v>0</v>
      </c>
      <c r="BY98" s="160">
        <v>118638.36</v>
      </c>
      <c r="BZ98" s="160">
        <v>118638.36</v>
      </c>
      <c r="CA98" s="160">
        <v>0</v>
      </c>
      <c r="CB98" s="160">
        <v>118638.36</v>
      </c>
      <c r="CC98" s="160">
        <v>118638.36</v>
      </c>
      <c r="CD98" s="160">
        <v>0</v>
      </c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  <c r="EH98" s="145"/>
      <c r="EI98" s="145"/>
      <c r="EJ98" s="145"/>
      <c r="EK98" s="145"/>
      <c r="EL98" s="145"/>
      <c r="EM98" s="145"/>
      <c r="EN98" s="145"/>
      <c r="EO98" s="145"/>
      <c r="EP98" s="145"/>
      <c r="EQ98" s="145"/>
      <c r="ER98" s="145"/>
      <c r="ES98" s="145"/>
      <c r="ET98" s="145"/>
      <c r="EU98" s="145"/>
      <c r="EV98" s="145"/>
      <c r="EW98" s="145"/>
      <c r="EX98" s="145"/>
      <c r="EY98" s="145"/>
      <c r="EZ98" s="145"/>
      <c r="FA98" s="145"/>
      <c r="FB98" s="145"/>
      <c r="FC98" s="145"/>
      <c r="FD98" s="145"/>
      <c r="FE98" s="145"/>
      <c r="FF98" s="145"/>
      <c r="FG98" s="145"/>
      <c r="FH98" s="145"/>
      <c r="FI98" s="145"/>
      <c r="FJ98" s="145"/>
      <c r="FK98" s="145"/>
      <c r="FL98" s="145"/>
      <c r="FM98" s="145"/>
      <c r="FN98" s="145"/>
      <c r="FO98" s="145"/>
      <c r="FP98" s="145"/>
      <c r="FQ98" s="145"/>
      <c r="FR98" s="145"/>
      <c r="FS98" s="145"/>
      <c r="FT98" s="146"/>
      <c r="FU98" s="147" t="e">
        <f>L98/'Приложение 1'!#REF!</f>
        <v>#REF!</v>
      </c>
      <c r="FV98" s="147" t="e">
        <f t="shared" si="53"/>
        <v>#DIV/0!</v>
      </c>
      <c r="FW98" s="147" t="e">
        <f t="shared" si="54"/>
        <v>#DIV/0!</v>
      </c>
      <c r="FX98" s="147" t="e">
        <f t="shared" si="55"/>
        <v>#DIV/0!</v>
      </c>
      <c r="FY98" s="147" t="e">
        <f t="shared" si="56"/>
        <v>#DIV/0!</v>
      </c>
      <c r="FZ98" s="147" t="e">
        <f t="shared" si="57"/>
        <v>#DIV/0!</v>
      </c>
      <c r="GA98" s="147" t="e">
        <f t="shared" si="58"/>
        <v>#DIV/0!</v>
      </c>
      <c r="GB98" s="147">
        <f t="shared" si="59"/>
        <v>7256.1377499999999</v>
      </c>
      <c r="GC98" s="147" t="e">
        <f t="shared" si="60"/>
        <v>#DIV/0!</v>
      </c>
      <c r="GD98" s="147" t="e">
        <f t="shared" si="61"/>
        <v>#DIV/0!</v>
      </c>
      <c r="GE98" s="147" t="e">
        <f t="shared" si="62"/>
        <v>#DIV/0!</v>
      </c>
      <c r="GF98" s="147" t="e">
        <f t="shared" si="63"/>
        <v>#DIV/0!</v>
      </c>
      <c r="GG98" s="148">
        <f t="shared" si="64"/>
        <v>0</v>
      </c>
      <c r="GH98" s="147">
        <v>823.21</v>
      </c>
      <c r="GI98" s="147">
        <v>2105.13</v>
      </c>
      <c r="GJ98" s="147">
        <v>2608.0100000000002</v>
      </c>
      <c r="GK98" s="147">
        <v>902.03</v>
      </c>
      <c r="GL98" s="147">
        <v>1781.42</v>
      </c>
      <c r="GM98" s="147">
        <v>1188.47</v>
      </c>
      <c r="GN98" s="147">
        <v>2445034.0299999998</v>
      </c>
      <c r="GO98" s="147">
        <f t="shared" si="65"/>
        <v>4866.91</v>
      </c>
      <c r="GP98" s="147">
        <v>1206.3800000000001</v>
      </c>
      <c r="GQ98" s="147">
        <v>8075.13</v>
      </c>
      <c r="GR98" s="147">
        <v>3444.44</v>
      </c>
      <c r="GS98" s="147">
        <v>7006.73</v>
      </c>
      <c r="GT98" s="147">
        <f t="shared" si="66"/>
        <v>1689105.94</v>
      </c>
      <c r="GU98" s="147" t="e">
        <f t="shared" si="72"/>
        <v>#REF!</v>
      </c>
      <c r="GV98" s="147" t="e">
        <f t="shared" si="72"/>
        <v>#DIV/0!</v>
      </c>
      <c r="GW98" s="147" t="e">
        <f t="shared" si="72"/>
        <v>#DIV/0!</v>
      </c>
      <c r="GX98" s="147" t="e">
        <f t="shared" si="72"/>
        <v>#DIV/0!</v>
      </c>
      <c r="GY98" s="147" t="e">
        <f t="shared" si="72"/>
        <v>#DIV/0!</v>
      </c>
      <c r="GZ98" s="147" t="e">
        <f t="shared" si="72"/>
        <v>#DIV/0!</v>
      </c>
      <c r="HA98" s="147" t="e">
        <f t="shared" si="72"/>
        <v>#DIV/0!</v>
      </c>
      <c r="HB98" s="147" t="str">
        <f t="shared" si="70"/>
        <v>+</v>
      </c>
      <c r="HC98" s="147" t="e">
        <f t="shared" si="47"/>
        <v>#DIV/0!</v>
      </c>
      <c r="HD98" s="147" t="e">
        <f t="shared" si="47"/>
        <v>#DIV/0!</v>
      </c>
      <c r="HE98" s="147" t="e">
        <f t="shared" si="47"/>
        <v>#DIV/0!</v>
      </c>
      <c r="HF98" s="147" t="e">
        <f t="shared" si="47"/>
        <v>#DIV/0!</v>
      </c>
      <c r="HG98" s="147" t="str">
        <f t="shared" si="47"/>
        <v xml:space="preserve"> </v>
      </c>
      <c r="HI98" s="147"/>
      <c r="HJ98" s="147"/>
      <c r="HK98" s="147">
        <f t="shared" si="49"/>
        <v>7598.05</v>
      </c>
      <c r="HL98" s="147">
        <f t="shared" si="50"/>
        <v>5085.92</v>
      </c>
      <c r="HM98" s="147">
        <f t="shared" si="67"/>
        <v>2512.13</v>
      </c>
    </row>
    <row r="99" spans="1:222" s="149" customFormat="1" ht="12" customHeight="1" x14ac:dyDescent="0.2">
      <c r="A99" s="150">
        <v>82</v>
      </c>
      <c r="B99" s="151" t="s">
        <v>1211</v>
      </c>
      <c r="C99" s="152"/>
      <c r="D99" s="153"/>
      <c r="E99" s="154"/>
      <c r="F99" s="154">
        <f t="shared" si="68"/>
        <v>32.751107395718535</v>
      </c>
      <c r="G99" s="279">
        <v>1978</v>
      </c>
      <c r="H99" s="281">
        <v>2025</v>
      </c>
      <c r="I99" s="154">
        <f t="shared" si="69"/>
        <v>1876402.73</v>
      </c>
      <c r="J99" s="152">
        <f t="shared" si="40"/>
        <v>9721734</v>
      </c>
      <c r="K99" s="155">
        <f t="shared" si="41"/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5"/>
      <c r="R99" s="155">
        <v>0</v>
      </c>
      <c r="S99" s="155"/>
      <c r="T99" s="155">
        <v>0</v>
      </c>
      <c r="U99" s="155"/>
      <c r="V99" s="155">
        <v>0</v>
      </c>
      <c r="W99" s="156">
        <v>0</v>
      </c>
      <c r="X99" s="155">
        <v>0</v>
      </c>
      <c r="Y99" s="157" t="s">
        <v>234</v>
      </c>
      <c r="Z99" s="155">
        <v>1100</v>
      </c>
      <c r="AA99" s="155">
        <f t="shared" si="71"/>
        <v>9284255.9700000007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  <c r="AH99" s="144">
        <v>0</v>
      </c>
      <c r="AI99" s="144">
        <v>0</v>
      </c>
      <c r="AJ99" s="144">
        <v>0</v>
      </c>
      <c r="AK99" s="144">
        <v>0</v>
      </c>
      <c r="AL99" s="144">
        <v>0</v>
      </c>
      <c r="AM99" s="144">
        <f t="shared" si="42"/>
        <v>291652.02</v>
      </c>
      <c r="AN99" s="144">
        <f t="shared" si="43"/>
        <v>145826.01</v>
      </c>
      <c r="AO99" s="144">
        <v>0</v>
      </c>
      <c r="AP99" s="144" t="s">
        <v>4526</v>
      </c>
      <c r="AQ99" s="294"/>
      <c r="AR99" s="144"/>
      <c r="AS99" s="271"/>
      <c r="AT99" s="144"/>
      <c r="AU99" s="144"/>
      <c r="AV99" s="158" t="s">
        <v>1209</v>
      </c>
      <c r="AW99" s="159" t="s">
        <v>1210</v>
      </c>
      <c r="AX99" s="159" t="s">
        <v>1211</v>
      </c>
      <c r="AY99" s="159" t="s">
        <v>878</v>
      </c>
      <c r="AZ99" s="159" t="s">
        <v>879</v>
      </c>
      <c r="BA99" s="193">
        <v>1978</v>
      </c>
      <c r="BB99" s="159" t="s">
        <v>891</v>
      </c>
      <c r="BC99" s="193">
        <v>5</v>
      </c>
      <c r="BD99" s="193">
        <v>4</v>
      </c>
      <c r="BE99" s="193">
        <v>116</v>
      </c>
      <c r="BF99" s="160">
        <v>3744.5</v>
      </c>
      <c r="BG99" s="160">
        <v>2661.6</v>
      </c>
      <c r="BH99" s="193">
        <v>0</v>
      </c>
      <c r="BI99" s="193">
        <v>7.5</v>
      </c>
      <c r="BJ99" s="159" t="s">
        <v>892</v>
      </c>
      <c r="BK99" s="160">
        <v>1100</v>
      </c>
      <c r="BL99" s="160">
        <v>918</v>
      </c>
      <c r="BM99" s="160">
        <v>2292.8000000000002</v>
      </c>
      <c r="BN99" s="158"/>
      <c r="BO99" s="159" t="s">
        <v>885</v>
      </c>
      <c r="BP99" s="159" t="s">
        <v>886</v>
      </c>
      <c r="BQ99" s="204" t="s">
        <v>908</v>
      </c>
      <c r="BR99" s="160">
        <v>6346274</v>
      </c>
      <c r="BS99" s="160">
        <v>1876402.73</v>
      </c>
      <c r="BT99" s="160">
        <v>0</v>
      </c>
      <c r="BU99" s="138">
        <v>1876402.73</v>
      </c>
      <c r="BV99" s="160">
        <v>1912196.19</v>
      </c>
      <c r="BW99" s="160">
        <v>1912196.19</v>
      </c>
      <c r="BX99" s="160">
        <v>0</v>
      </c>
      <c r="BY99" s="160">
        <v>1847258.94</v>
      </c>
      <c r="BZ99" s="160">
        <v>1847258.94</v>
      </c>
      <c r="CA99" s="160">
        <v>0</v>
      </c>
      <c r="CB99" s="160">
        <v>1883052.4</v>
      </c>
      <c r="CC99" s="160">
        <v>1883052.4</v>
      </c>
      <c r="CD99" s="160">
        <v>0</v>
      </c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  <c r="EH99" s="145"/>
      <c r="EI99" s="145"/>
      <c r="EJ99" s="145"/>
      <c r="EK99" s="145"/>
      <c r="EL99" s="145"/>
      <c r="EM99" s="145"/>
      <c r="EN99" s="145"/>
      <c r="EO99" s="145"/>
      <c r="EP99" s="145"/>
      <c r="EQ99" s="145"/>
      <c r="ER99" s="145"/>
      <c r="ES99" s="145"/>
      <c r="ET99" s="145"/>
      <c r="EU99" s="145"/>
      <c r="EV99" s="145"/>
      <c r="EW99" s="145"/>
      <c r="EX99" s="145"/>
      <c r="EY99" s="145"/>
      <c r="EZ99" s="145"/>
      <c r="FA99" s="145"/>
      <c r="FB99" s="145"/>
      <c r="FC99" s="145"/>
      <c r="FD99" s="145"/>
      <c r="FE99" s="145"/>
      <c r="FF99" s="145"/>
      <c r="FG99" s="145"/>
      <c r="FH99" s="145"/>
      <c r="FI99" s="145"/>
      <c r="FJ99" s="145"/>
      <c r="FK99" s="145"/>
      <c r="FL99" s="145"/>
      <c r="FM99" s="145"/>
      <c r="FN99" s="145"/>
      <c r="FO99" s="145"/>
      <c r="FP99" s="145"/>
      <c r="FQ99" s="145"/>
      <c r="FR99" s="145"/>
      <c r="FS99" s="145"/>
      <c r="FT99" s="146"/>
      <c r="FU99" s="147" t="e">
        <f>L99/'Приложение 1'!#REF!</f>
        <v>#REF!</v>
      </c>
      <c r="FV99" s="147" t="e">
        <f t="shared" si="53"/>
        <v>#DIV/0!</v>
      </c>
      <c r="FW99" s="147" t="e">
        <f t="shared" si="54"/>
        <v>#DIV/0!</v>
      </c>
      <c r="FX99" s="147" t="e">
        <f t="shared" si="55"/>
        <v>#DIV/0!</v>
      </c>
      <c r="FY99" s="147" t="e">
        <f t="shared" si="56"/>
        <v>#DIV/0!</v>
      </c>
      <c r="FZ99" s="147" t="e">
        <f t="shared" si="57"/>
        <v>#DIV/0!</v>
      </c>
      <c r="GA99" s="147" t="e">
        <f t="shared" si="58"/>
        <v>#DIV/0!</v>
      </c>
      <c r="GB99" s="147">
        <f t="shared" si="59"/>
        <v>8440.2327000000005</v>
      </c>
      <c r="GC99" s="147" t="e">
        <f t="shared" si="60"/>
        <v>#DIV/0!</v>
      </c>
      <c r="GD99" s="147" t="e">
        <f t="shared" si="61"/>
        <v>#DIV/0!</v>
      </c>
      <c r="GE99" s="147" t="e">
        <f t="shared" si="62"/>
        <v>#DIV/0!</v>
      </c>
      <c r="GF99" s="147" t="e">
        <f t="shared" si="63"/>
        <v>#DIV/0!</v>
      </c>
      <c r="GG99" s="148">
        <f t="shared" si="64"/>
        <v>0</v>
      </c>
      <c r="GH99" s="147">
        <v>823.21</v>
      </c>
      <c r="GI99" s="147">
        <v>2105.13</v>
      </c>
      <c r="GJ99" s="147">
        <v>2608.0100000000002</v>
      </c>
      <c r="GK99" s="147">
        <v>902.03</v>
      </c>
      <c r="GL99" s="147">
        <v>1781.42</v>
      </c>
      <c r="GM99" s="147">
        <v>1188.47</v>
      </c>
      <c r="GN99" s="147">
        <v>2445034.0299999998</v>
      </c>
      <c r="GO99" s="147">
        <f t="shared" si="65"/>
        <v>5070.2</v>
      </c>
      <c r="GP99" s="147">
        <v>1206.3800000000001</v>
      </c>
      <c r="GQ99" s="147">
        <v>8075.13</v>
      </c>
      <c r="GR99" s="147">
        <v>3444.44</v>
      </c>
      <c r="GS99" s="147">
        <v>7006.73</v>
      </c>
      <c r="GT99" s="147">
        <f t="shared" si="66"/>
        <v>1689105.94</v>
      </c>
      <c r="GU99" s="147" t="e">
        <f t="shared" si="72"/>
        <v>#REF!</v>
      </c>
      <c r="GV99" s="147" t="e">
        <f t="shared" si="72"/>
        <v>#DIV/0!</v>
      </c>
      <c r="GW99" s="147" t="e">
        <f t="shared" si="72"/>
        <v>#DIV/0!</v>
      </c>
      <c r="GX99" s="147" t="e">
        <f t="shared" si="72"/>
        <v>#DIV/0!</v>
      </c>
      <c r="GY99" s="147" t="e">
        <f t="shared" si="72"/>
        <v>#DIV/0!</v>
      </c>
      <c r="GZ99" s="147" t="e">
        <f t="shared" si="72"/>
        <v>#DIV/0!</v>
      </c>
      <c r="HA99" s="147" t="e">
        <f t="shared" si="72"/>
        <v>#DIV/0!</v>
      </c>
      <c r="HB99" s="147" t="str">
        <f t="shared" si="70"/>
        <v>+</v>
      </c>
      <c r="HC99" s="147" t="e">
        <f t="shared" si="47"/>
        <v>#DIV/0!</v>
      </c>
      <c r="HD99" s="147" t="e">
        <f t="shared" si="47"/>
        <v>#DIV/0!</v>
      </c>
      <c r="HE99" s="147" t="e">
        <f t="shared" si="47"/>
        <v>#DIV/0!</v>
      </c>
      <c r="HF99" s="147" t="e">
        <f t="shared" si="47"/>
        <v>#DIV/0!</v>
      </c>
      <c r="HG99" s="147" t="str">
        <f t="shared" si="47"/>
        <v xml:space="preserve"> </v>
      </c>
      <c r="HI99" s="147"/>
      <c r="HJ99" s="147"/>
      <c r="HK99" s="147">
        <f t="shared" si="49"/>
        <v>8837.94</v>
      </c>
      <c r="HL99" s="147">
        <f t="shared" si="50"/>
        <v>5298.36</v>
      </c>
      <c r="HM99" s="147">
        <f t="shared" si="67"/>
        <v>3539.5800000000008</v>
      </c>
    </row>
    <row r="100" spans="1:222" s="149" customFormat="1" ht="12" customHeight="1" x14ac:dyDescent="0.2">
      <c r="A100" s="150">
        <v>83</v>
      </c>
      <c r="B100" s="151" t="s">
        <v>1215</v>
      </c>
      <c r="C100" s="152"/>
      <c r="D100" s="153"/>
      <c r="E100" s="154"/>
      <c r="F100" s="154">
        <f t="shared" si="68"/>
        <v>29.931398790597004</v>
      </c>
      <c r="G100" s="279">
        <v>1961</v>
      </c>
      <c r="H100" s="278">
        <v>2025</v>
      </c>
      <c r="I100" s="154">
        <f t="shared" si="69"/>
        <v>1115574.24</v>
      </c>
      <c r="J100" s="311">
        <f t="shared" si="40"/>
        <v>6481136.6500000004</v>
      </c>
      <c r="K100" s="155">
        <f t="shared" si="41"/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5"/>
      <c r="R100" s="155">
        <v>0</v>
      </c>
      <c r="S100" s="155"/>
      <c r="T100" s="155">
        <v>0</v>
      </c>
      <c r="U100" s="155"/>
      <c r="V100" s="155">
        <v>0</v>
      </c>
      <c r="W100" s="156">
        <v>0</v>
      </c>
      <c r="X100" s="155">
        <v>0</v>
      </c>
      <c r="Y100" s="157" t="s">
        <v>235</v>
      </c>
      <c r="Z100" s="155">
        <v>853</v>
      </c>
      <c r="AA100" s="155">
        <f t="shared" si="71"/>
        <v>6189485.5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v>0</v>
      </c>
      <c r="AH100" s="144">
        <v>0</v>
      </c>
      <c r="AI100" s="144">
        <v>0</v>
      </c>
      <c r="AJ100" s="144">
        <v>0</v>
      </c>
      <c r="AK100" s="144">
        <v>0</v>
      </c>
      <c r="AL100" s="144">
        <v>0</v>
      </c>
      <c r="AM100" s="144">
        <f t="shared" si="42"/>
        <v>194434.1</v>
      </c>
      <c r="AN100" s="144">
        <f t="shared" si="43"/>
        <v>97217.05</v>
      </c>
      <c r="AO100" s="144">
        <v>0</v>
      </c>
      <c r="AP100" s="144" t="s">
        <v>4526</v>
      </c>
      <c r="AQ100" s="294"/>
      <c r="AR100" s="144"/>
      <c r="AS100" s="271"/>
      <c r="AT100" s="144"/>
      <c r="AU100" s="144"/>
      <c r="AV100" s="158" t="s">
        <v>1213</v>
      </c>
      <c r="AW100" s="159" t="s">
        <v>1214</v>
      </c>
      <c r="AX100" s="159" t="s">
        <v>1215</v>
      </c>
      <c r="AY100" s="159" t="s">
        <v>878</v>
      </c>
      <c r="AZ100" s="159" t="s">
        <v>879</v>
      </c>
      <c r="BA100" s="193">
        <v>1961</v>
      </c>
      <c r="BB100" s="159" t="s">
        <v>891</v>
      </c>
      <c r="BC100" s="193">
        <v>5</v>
      </c>
      <c r="BD100" s="193">
        <v>3</v>
      </c>
      <c r="BE100" s="193">
        <v>99</v>
      </c>
      <c r="BF100" s="160">
        <v>2758.9</v>
      </c>
      <c r="BG100" s="160">
        <v>1991.8</v>
      </c>
      <c r="BH100" s="193">
        <v>0</v>
      </c>
      <c r="BI100" s="193">
        <v>7.5</v>
      </c>
      <c r="BJ100" s="159" t="s">
        <v>884</v>
      </c>
      <c r="BK100" s="160">
        <v>853</v>
      </c>
      <c r="BL100" s="160">
        <v>0</v>
      </c>
      <c r="BM100" s="160">
        <v>2287.6</v>
      </c>
      <c r="BN100" s="158"/>
      <c r="BO100" s="159" t="s">
        <v>885</v>
      </c>
      <c r="BP100" s="159" t="s">
        <v>886</v>
      </c>
      <c r="BQ100" s="204" t="s">
        <v>887</v>
      </c>
      <c r="BR100" s="160">
        <v>4723922.53</v>
      </c>
      <c r="BS100" s="160">
        <v>1115574.24</v>
      </c>
      <c r="BT100" s="160">
        <v>0</v>
      </c>
      <c r="BU100" s="138">
        <v>1115574.24</v>
      </c>
      <c r="BV100" s="160">
        <v>1118678.07</v>
      </c>
      <c r="BW100" s="160">
        <v>1118678.07</v>
      </c>
      <c r="BX100" s="160">
        <v>0</v>
      </c>
      <c r="BY100" s="160">
        <v>1114217.6499999999</v>
      </c>
      <c r="BZ100" s="160">
        <v>1114217.6499999999</v>
      </c>
      <c r="CA100" s="160">
        <v>0</v>
      </c>
      <c r="CB100" s="160">
        <v>1117321.48</v>
      </c>
      <c r="CC100" s="160">
        <v>1117321.48</v>
      </c>
      <c r="CD100" s="160">
        <v>0</v>
      </c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  <c r="EH100" s="145"/>
      <c r="EI100" s="145"/>
      <c r="EJ100" s="145"/>
      <c r="EK100" s="145"/>
      <c r="EL100" s="145"/>
      <c r="EM100" s="145"/>
      <c r="EN100" s="145"/>
      <c r="EO100" s="145"/>
      <c r="EP100" s="145"/>
      <c r="EQ100" s="145"/>
      <c r="ER100" s="145"/>
      <c r="ES100" s="145"/>
      <c r="ET100" s="145"/>
      <c r="EU100" s="145"/>
      <c r="EV100" s="145"/>
      <c r="EW100" s="145"/>
      <c r="EX100" s="145"/>
      <c r="EY100" s="145"/>
      <c r="EZ100" s="145"/>
      <c r="FA100" s="145"/>
      <c r="FB100" s="145"/>
      <c r="FC100" s="145"/>
      <c r="FD100" s="145"/>
      <c r="FE100" s="145"/>
      <c r="FF100" s="145"/>
      <c r="FG100" s="145"/>
      <c r="FH100" s="145"/>
      <c r="FI100" s="145"/>
      <c r="FJ100" s="145"/>
      <c r="FK100" s="145"/>
      <c r="FL100" s="145"/>
      <c r="FM100" s="145"/>
      <c r="FN100" s="145"/>
      <c r="FO100" s="145"/>
      <c r="FP100" s="145"/>
      <c r="FQ100" s="145"/>
      <c r="FR100" s="145"/>
      <c r="FS100" s="145"/>
      <c r="FT100" s="146"/>
      <c r="FU100" s="147" t="e">
        <f>L100/'Приложение 1'!#REF!</f>
        <v>#REF!</v>
      </c>
      <c r="FV100" s="147" t="e">
        <f t="shared" si="53"/>
        <v>#DIV/0!</v>
      </c>
      <c r="FW100" s="147" t="e">
        <f t="shared" si="54"/>
        <v>#DIV/0!</v>
      </c>
      <c r="FX100" s="147" t="e">
        <f t="shared" si="55"/>
        <v>#DIV/0!</v>
      </c>
      <c r="FY100" s="147" t="e">
        <f t="shared" si="56"/>
        <v>#DIV/0!</v>
      </c>
      <c r="FZ100" s="147" t="e">
        <f t="shared" si="57"/>
        <v>#DIV/0!</v>
      </c>
      <c r="GA100" s="147" t="e">
        <f t="shared" si="58"/>
        <v>#DIV/0!</v>
      </c>
      <c r="GB100" s="147">
        <f t="shared" si="59"/>
        <v>7256.1377491207504</v>
      </c>
      <c r="GC100" s="147" t="e">
        <f t="shared" si="60"/>
        <v>#DIV/0!</v>
      </c>
      <c r="GD100" s="147" t="e">
        <f t="shared" si="61"/>
        <v>#DIV/0!</v>
      </c>
      <c r="GE100" s="147" t="e">
        <f t="shared" si="62"/>
        <v>#DIV/0!</v>
      </c>
      <c r="GF100" s="147" t="e">
        <f t="shared" si="63"/>
        <v>#DIV/0!</v>
      </c>
      <c r="GG100" s="148">
        <f t="shared" si="64"/>
        <v>0</v>
      </c>
      <c r="GH100" s="147">
        <v>823.21</v>
      </c>
      <c r="GI100" s="147">
        <v>2105.13</v>
      </c>
      <c r="GJ100" s="147">
        <v>2608.0100000000002</v>
      </c>
      <c r="GK100" s="147">
        <v>902.03</v>
      </c>
      <c r="GL100" s="147">
        <v>1781.42</v>
      </c>
      <c r="GM100" s="147">
        <v>1188.47</v>
      </c>
      <c r="GN100" s="147">
        <v>2445034.0299999998</v>
      </c>
      <c r="GO100" s="147">
        <f t="shared" si="65"/>
        <v>4866.91</v>
      </c>
      <c r="GP100" s="147">
        <v>1206.3800000000001</v>
      </c>
      <c r="GQ100" s="147">
        <v>8075.13</v>
      </c>
      <c r="GR100" s="147">
        <v>3444.44</v>
      </c>
      <c r="GS100" s="147">
        <v>7006.73</v>
      </c>
      <c r="GT100" s="147">
        <f t="shared" si="66"/>
        <v>1689105.94</v>
      </c>
      <c r="GU100" s="147" t="e">
        <f t="shared" si="72"/>
        <v>#REF!</v>
      </c>
      <c r="GV100" s="147" t="e">
        <f t="shared" si="72"/>
        <v>#DIV/0!</v>
      </c>
      <c r="GW100" s="147" t="e">
        <f t="shared" si="72"/>
        <v>#DIV/0!</v>
      </c>
      <c r="GX100" s="147" t="e">
        <f t="shared" si="72"/>
        <v>#DIV/0!</v>
      </c>
      <c r="GY100" s="147" t="e">
        <f t="shared" si="72"/>
        <v>#DIV/0!</v>
      </c>
      <c r="GZ100" s="147" t="e">
        <f t="shared" si="72"/>
        <v>#DIV/0!</v>
      </c>
      <c r="HA100" s="147" t="e">
        <f t="shared" si="72"/>
        <v>#DIV/0!</v>
      </c>
      <c r="HB100" s="147" t="str">
        <f t="shared" si="70"/>
        <v>+</v>
      </c>
      <c r="HC100" s="147" t="e">
        <f t="shared" si="47"/>
        <v>#DIV/0!</v>
      </c>
      <c r="HD100" s="147" t="e">
        <f t="shared" si="47"/>
        <v>#DIV/0!</v>
      </c>
      <c r="HE100" s="147" t="e">
        <f t="shared" si="47"/>
        <v>#DIV/0!</v>
      </c>
      <c r="HF100" s="147" t="e">
        <f t="shared" si="47"/>
        <v>#DIV/0!</v>
      </c>
      <c r="HG100" s="147" t="str">
        <f t="shared" si="47"/>
        <v xml:space="preserve"> </v>
      </c>
      <c r="HI100" s="147"/>
      <c r="HJ100" s="147"/>
      <c r="HK100" s="147">
        <f t="shared" si="49"/>
        <v>7598.05</v>
      </c>
      <c r="HL100" s="147">
        <f t="shared" si="50"/>
        <v>5085.92</v>
      </c>
      <c r="HM100" s="147">
        <f t="shared" si="67"/>
        <v>2512.13</v>
      </c>
    </row>
    <row r="101" spans="1:222" s="149" customFormat="1" ht="12" customHeight="1" x14ac:dyDescent="0.2">
      <c r="A101" s="150">
        <v>84</v>
      </c>
      <c r="B101" s="151" t="s">
        <v>1219</v>
      </c>
      <c r="C101" s="152"/>
      <c r="D101" s="153"/>
      <c r="E101" s="154"/>
      <c r="F101" s="154">
        <f t="shared" si="68"/>
        <v>23.418986280430129</v>
      </c>
      <c r="G101" s="279">
        <v>1991</v>
      </c>
      <c r="H101" s="281">
        <v>2025</v>
      </c>
      <c r="I101" s="154">
        <f t="shared" si="69"/>
        <v>793944.82</v>
      </c>
      <c r="J101" s="152">
        <f t="shared" si="40"/>
        <v>3888693.6</v>
      </c>
      <c r="K101" s="155">
        <f t="shared" si="41"/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5"/>
      <c r="R101" s="155">
        <v>0</v>
      </c>
      <c r="S101" s="155"/>
      <c r="T101" s="155">
        <v>0</v>
      </c>
      <c r="U101" s="155"/>
      <c r="V101" s="155">
        <v>0</v>
      </c>
      <c r="W101" s="156">
        <v>0</v>
      </c>
      <c r="X101" s="155">
        <v>0</v>
      </c>
      <c r="Y101" s="157" t="s">
        <v>234</v>
      </c>
      <c r="Z101" s="155">
        <v>440</v>
      </c>
      <c r="AA101" s="155">
        <f t="shared" si="71"/>
        <v>3713702.39</v>
      </c>
      <c r="AB101" s="144">
        <v>0</v>
      </c>
      <c r="AC101" s="144">
        <v>0</v>
      </c>
      <c r="AD101" s="144">
        <v>0</v>
      </c>
      <c r="AE101" s="144">
        <v>0</v>
      </c>
      <c r="AF101" s="144">
        <v>0</v>
      </c>
      <c r="AG101" s="144">
        <v>0</v>
      </c>
      <c r="AH101" s="144">
        <v>0</v>
      </c>
      <c r="AI101" s="144">
        <v>0</v>
      </c>
      <c r="AJ101" s="144">
        <v>0</v>
      </c>
      <c r="AK101" s="144">
        <v>0</v>
      </c>
      <c r="AL101" s="144">
        <v>0</v>
      </c>
      <c r="AM101" s="144">
        <f t="shared" si="42"/>
        <v>116660.81</v>
      </c>
      <c r="AN101" s="144">
        <f t="shared" si="43"/>
        <v>58330.400000000001</v>
      </c>
      <c r="AO101" s="144">
        <v>0</v>
      </c>
      <c r="AP101" s="144" t="s">
        <v>4526</v>
      </c>
      <c r="AQ101" s="294"/>
      <c r="AR101" s="144"/>
      <c r="AS101" s="271"/>
      <c r="AT101" s="144"/>
      <c r="AU101" s="144"/>
      <c r="AV101" s="158" t="s">
        <v>1217</v>
      </c>
      <c r="AW101" s="159" t="s">
        <v>1218</v>
      </c>
      <c r="AX101" s="159" t="s">
        <v>1219</v>
      </c>
      <c r="AY101" s="159" t="s">
        <v>878</v>
      </c>
      <c r="AZ101" s="159" t="s">
        <v>879</v>
      </c>
      <c r="BA101" s="193">
        <v>1991</v>
      </c>
      <c r="BB101" s="159" t="s">
        <v>891</v>
      </c>
      <c r="BC101" s="193">
        <v>6</v>
      </c>
      <c r="BD101" s="193">
        <v>2</v>
      </c>
      <c r="BE101" s="193">
        <v>58</v>
      </c>
      <c r="BF101" s="160">
        <v>1777.6</v>
      </c>
      <c r="BG101" s="160">
        <v>1468.3</v>
      </c>
      <c r="BH101" s="193">
        <v>0</v>
      </c>
      <c r="BI101" s="193">
        <v>7.5</v>
      </c>
      <c r="BJ101" s="159" t="s">
        <v>892</v>
      </c>
      <c r="BK101" s="160">
        <v>440</v>
      </c>
      <c r="BL101" s="160">
        <v>399.5</v>
      </c>
      <c r="BM101" s="160">
        <v>1305.4000000000001</v>
      </c>
      <c r="BN101" s="158"/>
      <c r="BO101" s="159" t="s">
        <v>885</v>
      </c>
      <c r="BP101" s="159" t="s">
        <v>886</v>
      </c>
      <c r="BQ101" s="204" t="s">
        <v>908</v>
      </c>
      <c r="BR101" s="160">
        <v>2538509.6</v>
      </c>
      <c r="BS101" s="160">
        <v>793944.82</v>
      </c>
      <c r="BT101" s="160">
        <v>0</v>
      </c>
      <c r="BU101" s="138">
        <v>793944.82</v>
      </c>
      <c r="BV101" s="160">
        <v>836225.97</v>
      </c>
      <c r="BW101" s="160">
        <v>836225.97</v>
      </c>
      <c r="BX101" s="160">
        <v>0</v>
      </c>
      <c r="BY101" s="160">
        <v>789119.42</v>
      </c>
      <c r="BZ101" s="160">
        <v>789119.42</v>
      </c>
      <c r="CA101" s="160">
        <v>0</v>
      </c>
      <c r="CB101" s="160">
        <v>831354.91</v>
      </c>
      <c r="CC101" s="160">
        <v>831354.91</v>
      </c>
      <c r="CD101" s="160">
        <v>0</v>
      </c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  <c r="EH101" s="145"/>
      <c r="EI101" s="145"/>
      <c r="EJ101" s="145"/>
      <c r="EK101" s="145"/>
      <c r="EL101" s="145"/>
      <c r="EM101" s="145"/>
      <c r="EN101" s="145"/>
      <c r="EO101" s="145"/>
      <c r="EP101" s="145"/>
      <c r="EQ101" s="145"/>
      <c r="ER101" s="145"/>
      <c r="ES101" s="145"/>
      <c r="ET101" s="145"/>
      <c r="EU101" s="145"/>
      <c r="EV101" s="145"/>
      <c r="EW101" s="145"/>
      <c r="EX101" s="145"/>
      <c r="EY101" s="145"/>
      <c r="EZ101" s="145"/>
      <c r="FA101" s="145"/>
      <c r="FB101" s="145"/>
      <c r="FC101" s="145"/>
      <c r="FD101" s="145"/>
      <c r="FE101" s="145"/>
      <c r="FF101" s="145"/>
      <c r="FG101" s="145"/>
      <c r="FH101" s="145"/>
      <c r="FI101" s="145"/>
      <c r="FJ101" s="145"/>
      <c r="FK101" s="145"/>
      <c r="FL101" s="145"/>
      <c r="FM101" s="145"/>
      <c r="FN101" s="145"/>
      <c r="FO101" s="145"/>
      <c r="FP101" s="145"/>
      <c r="FQ101" s="145"/>
      <c r="FR101" s="145"/>
      <c r="FS101" s="145"/>
      <c r="FT101" s="146"/>
      <c r="FU101" s="147" t="e">
        <f>L101/'Приложение 1'!#REF!</f>
        <v>#REF!</v>
      </c>
      <c r="FV101" s="147" t="e">
        <f t="shared" si="53"/>
        <v>#DIV/0!</v>
      </c>
      <c r="FW101" s="147" t="e">
        <f t="shared" si="54"/>
        <v>#DIV/0!</v>
      </c>
      <c r="FX101" s="147" t="e">
        <f t="shared" si="55"/>
        <v>#DIV/0!</v>
      </c>
      <c r="FY101" s="147" t="e">
        <f t="shared" si="56"/>
        <v>#DIV/0!</v>
      </c>
      <c r="FZ101" s="147" t="e">
        <f t="shared" si="57"/>
        <v>#DIV/0!</v>
      </c>
      <c r="GA101" s="147" t="e">
        <f t="shared" si="58"/>
        <v>#DIV/0!</v>
      </c>
      <c r="GB101" s="147">
        <f t="shared" si="59"/>
        <v>8440.2327045454549</v>
      </c>
      <c r="GC101" s="147" t="e">
        <f t="shared" si="60"/>
        <v>#DIV/0!</v>
      </c>
      <c r="GD101" s="147" t="e">
        <f t="shared" si="61"/>
        <v>#DIV/0!</v>
      </c>
      <c r="GE101" s="147" t="e">
        <f t="shared" si="62"/>
        <v>#DIV/0!</v>
      </c>
      <c r="GF101" s="147" t="e">
        <f t="shared" si="63"/>
        <v>#DIV/0!</v>
      </c>
      <c r="GG101" s="148">
        <f t="shared" si="64"/>
        <v>0</v>
      </c>
      <c r="GH101" s="147">
        <v>823.21</v>
      </c>
      <c r="GI101" s="147">
        <v>2105.13</v>
      </c>
      <c r="GJ101" s="147">
        <v>2608.0100000000002</v>
      </c>
      <c r="GK101" s="147">
        <v>902.03</v>
      </c>
      <c r="GL101" s="147">
        <v>1781.42</v>
      </c>
      <c r="GM101" s="147">
        <v>1188.47</v>
      </c>
      <c r="GN101" s="147">
        <v>2445034.0299999998</v>
      </c>
      <c r="GO101" s="147">
        <f t="shared" si="65"/>
        <v>5070.2</v>
      </c>
      <c r="GP101" s="147">
        <v>1206.3800000000001</v>
      </c>
      <c r="GQ101" s="147">
        <v>8075.13</v>
      </c>
      <c r="GR101" s="147">
        <v>3444.44</v>
      </c>
      <c r="GS101" s="147">
        <v>7006.73</v>
      </c>
      <c r="GT101" s="147">
        <f t="shared" si="66"/>
        <v>1689105.94</v>
      </c>
      <c r="GU101" s="147" t="e">
        <f t="shared" si="72"/>
        <v>#REF!</v>
      </c>
      <c r="GV101" s="147" t="e">
        <f t="shared" si="72"/>
        <v>#DIV/0!</v>
      </c>
      <c r="GW101" s="147" t="e">
        <f t="shared" si="72"/>
        <v>#DIV/0!</v>
      </c>
      <c r="GX101" s="147" t="e">
        <f t="shared" si="72"/>
        <v>#DIV/0!</v>
      </c>
      <c r="GY101" s="147" t="e">
        <f t="shared" si="72"/>
        <v>#DIV/0!</v>
      </c>
      <c r="GZ101" s="147" t="e">
        <f t="shared" si="72"/>
        <v>#DIV/0!</v>
      </c>
      <c r="HA101" s="147" t="e">
        <f t="shared" si="72"/>
        <v>#DIV/0!</v>
      </c>
      <c r="HB101" s="147" t="str">
        <f t="shared" si="70"/>
        <v>+</v>
      </c>
      <c r="HC101" s="147" t="e">
        <f t="shared" si="70"/>
        <v>#DIV/0!</v>
      </c>
      <c r="HD101" s="147" t="e">
        <f t="shared" si="70"/>
        <v>#DIV/0!</v>
      </c>
      <c r="HE101" s="147" t="e">
        <f t="shared" si="70"/>
        <v>#DIV/0!</v>
      </c>
      <c r="HF101" s="147" t="e">
        <f t="shared" si="70"/>
        <v>#DIV/0!</v>
      </c>
      <c r="HG101" s="147" t="str">
        <f t="shared" si="70"/>
        <v xml:space="preserve"> </v>
      </c>
      <c r="HI101" s="147"/>
      <c r="HJ101" s="147"/>
      <c r="HK101" s="147">
        <f t="shared" si="49"/>
        <v>8837.94</v>
      </c>
      <c r="HL101" s="147">
        <f t="shared" si="50"/>
        <v>5298.36</v>
      </c>
      <c r="HM101" s="147">
        <f t="shared" si="67"/>
        <v>3539.5800000000008</v>
      </c>
    </row>
    <row r="102" spans="1:222" s="149" customFormat="1" ht="12" customHeight="1" x14ac:dyDescent="0.2">
      <c r="A102" s="150">
        <v>85</v>
      </c>
      <c r="B102" s="151" t="s">
        <v>1222</v>
      </c>
      <c r="C102" s="152"/>
      <c r="D102" s="153"/>
      <c r="E102" s="154"/>
      <c r="F102" s="154">
        <f t="shared" si="68"/>
        <v>80.021653951486698</v>
      </c>
      <c r="G102" s="279">
        <v>1959</v>
      </c>
      <c r="H102" s="281">
        <v>2025</v>
      </c>
      <c r="I102" s="154">
        <f t="shared" si="69"/>
        <v>96072.62</v>
      </c>
      <c r="J102" s="152">
        <f t="shared" si="40"/>
        <v>1732355.4</v>
      </c>
      <c r="K102" s="155">
        <f t="shared" si="41"/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5"/>
      <c r="R102" s="155">
        <v>0</v>
      </c>
      <c r="S102" s="155"/>
      <c r="T102" s="155">
        <v>0</v>
      </c>
      <c r="U102" s="155"/>
      <c r="V102" s="155">
        <v>0</v>
      </c>
      <c r="W102" s="156">
        <v>0</v>
      </c>
      <c r="X102" s="155">
        <v>0</v>
      </c>
      <c r="Y102" s="157" t="s">
        <v>235</v>
      </c>
      <c r="Z102" s="155">
        <v>228</v>
      </c>
      <c r="AA102" s="155">
        <f t="shared" si="71"/>
        <v>1654399.41</v>
      </c>
      <c r="AB102" s="144">
        <v>0</v>
      </c>
      <c r="AC102" s="144">
        <v>0</v>
      </c>
      <c r="AD102" s="144">
        <v>0</v>
      </c>
      <c r="AE102" s="144">
        <v>0</v>
      </c>
      <c r="AF102" s="144">
        <v>0</v>
      </c>
      <c r="AG102" s="144">
        <v>0</v>
      </c>
      <c r="AH102" s="144">
        <v>0</v>
      </c>
      <c r="AI102" s="144">
        <v>0</v>
      </c>
      <c r="AJ102" s="144">
        <v>0</v>
      </c>
      <c r="AK102" s="144">
        <v>0</v>
      </c>
      <c r="AL102" s="144">
        <v>0</v>
      </c>
      <c r="AM102" s="144">
        <f t="shared" si="42"/>
        <v>51970.66</v>
      </c>
      <c r="AN102" s="144">
        <f t="shared" si="43"/>
        <v>25985.33</v>
      </c>
      <c r="AO102" s="144">
        <v>0</v>
      </c>
      <c r="AP102" s="144" t="s">
        <v>4526</v>
      </c>
      <c r="AQ102" s="294"/>
      <c r="AR102" s="144"/>
      <c r="AS102" s="271"/>
      <c r="AT102" s="144"/>
      <c r="AU102" s="144"/>
      <c r="AV102" s="158" t="s">
        <v>1220</v>
      </c>
      <c r="AW102" s="159" t="s">
        <v>1221</v>
      </c>
      <c r="AX102" s="159" t="s">
        <v>1222</v>
      </c>
      <c r="AY102" s="159" t="s">
        <v>878</v>
      </c>
      <c r="AZ102" s="159" t="s">
        <v>879</v>
      </c>
      <c r="BA102" s="193">
        <v>1959</v>
      </c>
      <c r="BB102" s="159" t="s">
        <v>1223</v>
      </c>
      <c r="BC102" s="193">
        <v>2</v>
      </c>
      <c r="BD102" s="193">
        <v>1</v>
      </c>
      <c r="BE102" s="193">
        <v>18</v>
      </c>
      <c r="BF102" s="160">
        <v>246.3</v>
      </c>
      <c r="BG102" s="160">
        <v>227.2</v>
      </c>
      <c r="BH102" s="193">
        <v>0</v>
      </c>
      <c r="BI102" s="193">
        <v>7.5</v>
      </c>
      <c r="BJ102" s="159" t="s">
        <v>884</v>
      </c>
      <c r="BK102" s="160">
        <v>228</v>
      </c>
      <c r="BL102" s="160">
        <v>0</v>
      </c>
      <c r="BM102" s="160">
        <v>313.60000000000002</v>
      </c>
      <c r="BN102" s="158"/>
      <c r="BO102" s="159" t="s">
        <v>885</v>
      </c>
      <c r="BP102" s="159" t="s">
        <v>886</v>
      </c>
      <c r="BQ102" s="204" t="s">
        <v>913</v>
      </c>
      <c r="BR102" s="160">
        <v>1262666.28</v>
      </c>
      <c r="BS102" s="160">
        <v>96072.62</v>
      </c>
      <c r="BT102" s="160">
        <v>0</v>
      </c>
      <c r="BU102" s="138">
        <v>96072.62</v>
      </c>
      <c r="BV102" s="160">
        <v>101629.28</v>
      </c>
      <c r="BW102" s="160">
        <v>101629.28</v>
      </c>
      <c r="BX102" s="160">
        <v>0</v>
      </c>
      <c r="BY102" s="160">
        <v>94675.93</v>
      </c>
      <c r="BZ102" s="160">
        <v>94675.93</v>
      </c>
      <c r="CA102" s="160">
        <v>0</v>
      </c>
      <c r="CB102" s="160">
        <v>100232.59</v>
      </c>
      <c r="CC102" s="160">
        <v>100232.59</v>
      </c>
      <c r="CD102" s="160">
        <v>0</v>
      </c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  <c r="EH102" s="145"/>
      <c r="EI102" s="145"/>
      <c r="EJ102" s="145"/>
      <c r="EK102" s="145"/>
      <c r="EL102" s="145"/>
      <c r="EM102" s="145"/>
      <c r="EN102" s="145"/>
      <c r="EO102" s="145"/>
      <c r="EP102" s="145"/>
      <c r="EQ102" s="145"/>
      <c r="ER102" s="145"/>
      <c r="ES102" s="145"/>
      <c r="ET102" s="145"/>
      <c r="EU102" s="145"/>
      <c r="EV102" s="145"/>
      <c r="EW102" s="145"/>
      <c r="EX102" s="145"/>
      <c r="EY102" s="145"/>
      <c r="EZ102" s="145"/>
      <c r="FA102" s="145"/>
      <c r="FB102" s="145"/>
      <c r="FC102" s="145"/>
      <c r="FD102" s="145"/>
      <c r="FE102" s="145"/>
      <c r="FF102" s="145"/>
      <c r="FG102" s="145"/>
      <c r="FH102" s="145"/>
      <c r="FI102" s="145"/>
      <c r="FJ102" s="145"/>
      <c r="FK102" s="145"/>
      <c r="FL102" s="145"/>
      <c r="FM102" s="145"/>
      <c r="FN102" s="145"/>
      <c r="FO102" s="145"/>
      <c r="FP102" s="145"/>
      <c r="FQ102" s="145"/>
      <c r="FR102" s="145"/>
      <c r="FS102" s="145"/>
      <c r="FT102" s="146"/>
      <c r="FU102" s="147" t="e">
        <f>L102/'Приложение 1'!#REF!</f>
        <v>#REF!</v>
      </c>
      <c r="FV102" s="147" t="e">
        <f t="shared" si="53"/>
        <v>#DIV/0!</v>
      </c>
      <c r="FW102" s="147" t="e">
        <f t="shared" si="54"/>
        <v>#DIV/0!</v>
      </c>
      <c r="FX102" s="147" t="e">
        <f t="shared" si="55"/>
        <v>#DIV/0!</v>
      </c>
      <c r="FY102" s="147" t="e">
        <f t="shared" si="56"/>
        <v>#DIV/0!</v>
      </c>
      <c r="FZ102" s="147" t="e">
        <f t="shared" si="57"/>
        <v>#DIV/0!</v>
      </c>
      <c r="GA102" s="147" t="e">
        <f t="shared" si="58"/>
        <v>#DIV/0!</v>
      </c>
      <c r="GB102" s="147">
        <f t="shared" si="59"/>
        <v>7256.1377631578944</v>
      </c>
      <c r="GC102" s="147" t="e">
        <f t="shared" si="60"/>
        <v>#DIV/0!</v>
      </c>
      <c r="GD102" s="147" t="e">
        <f t="shared" si="61"/>
        <v>#DIV/0!</v>
      </c>
      <c r="GE102" s="147" t="e">
        <f t="shared" si="62"/>
        <v>#DIV/0!</v>
      </c>
      <c r="GF102" s="147" t="e">
        <f t="shared" si="63"/>
        <v>#DIV/0!</v>
      </c>
      <c r="GG102" s="148">
        <f t="shared" si="64"/>
        <v>0</v>
      </c>
      <c r="GH102" s="147">
        <v>823.21</v>
      </c>
      <c r="GI102" s="147">
        <v>2105.13</v>
      </c>
      <c r="GJ102" s="147">
        <v>2608.0100000000002</v>
      </c>
      <c r="GK102" s="147">
        <v>902.03</v>
      </c>
      <c r="GL102" s="147">
        <v>1781.42</v>
      </c>
      <c r="GM102" s="147">
        <v>1188.47</v>
      </c>
      <c r="GN102" s="147">
        <v>2445034.0299999998</v>
      </c>
      <c r="GO102" s="147">
        <f t="shared" si="65"/>
        <v>4866.91</v>
      </c>
      <c r="GP102" s="147">
        <v>1206.3800000000001</v>
      </c>
      <c r="GQ102" s="147">
        <v>8075.13</v>
      </c>
      <c r="GR102" s="147">
        <v>3444.44</v>
      </c>
      <c r="GS102" s="147">
        <v>7006.73</v>
      </c>
      <c r="GT102" s="147">
        <f t="shared" si="66"/>
        <v>1689105.94</v>
      </c>
      <c r="GU102" s="147" t="e">
        <f t="shared" si="72"/>
        <v>#REF!</v>
      </c>
      <c r="GV102" s="147" t="e">
        <f t="shared" si="72"/>
        <v>#DIV/0!</v>
      </c>
      <c r="GW102" s="147" t="e">
        <f t="shared" si="72"/>
        <v>#DIV/0!</v>
      </c>
      <c r="GX102" s="147" t="e">
        <f t="shared" si="72"/>
        <v>#DIV/0!</v>
      </c>
      <c r="GY102" s="147" t="e">
        <f t="shared" si="72"/>
        <v>#DIV/0!</v>
      </c>
      <c r="GZ102" s="147" t="e">
        <f t="shared" si="72"/>
        <v>#DIV/0!</v>
      </c>
      <c r="HA102" s="147" t="e">
        <f t="shared" si="72"/>
        <v>#DIV/0!</v>
      </c>
      <c r="HB102" s="147" t="str">
        <f t="shared" si="70"/>
        <v>+</v>
      </c>
      <c r="HC102" s="147" t="e">
        <f t="shared" si="70"/>
        <v>#DIV/0!</v>
      </c>
      <c r="HD102" s="147" t="e">
        <f t="shared" si="70"/>
        <v>#DIV/0!</v>
      </c>
      <c r="HE102" s="147" t="e">
        <f t="shared" si="70"/>
        <v>#DIV/0!</v>
      </c>
      <c r="HF102" s="147" t="e">
        <f t="shared" si="70"/>
        <v>#DIV/0!</v>
      </c>
      <c r="HG102" s="147" t="str">
        <f t="shared" si="70"/>
        <v xml:space="preserve"> </v>
      </c>
      <c r="HI102" s="147"/>
      <c r="HJ102" s="147"/>
      <c r="HK102" s="147">
        <f t="shared" si="49"/>
        <v>7598.0499999999993</v>
      </c>
      <c r="HL102" s="147">
        <f t="shared" si="50"/>
        <v>5085.92</v>
      </c>
      <c r="HM102" s="147">
        <f t="shared" si="67"/>
        <v>2512.1299999999992</v>
      </c>
    </row>
    <row r="103" spans="1:222" s="149" customFormat="1" ht="12" customHeight="1" x14ac:dyDescent="0.2">
      <c r="A103" s="150">
        <v>86</v>
      </c>
      <c r="B103" s="151" t="s">
        <v>1226</v>
      </c>
      <c r="C103" s="152"/>
      <c r="D103" s="153"/>
      <c r="E103" s="154"/>
      <c r="F103" s="154">
        <f t="shared" si="68"/>
        <v>70.127952896347637</v>
      </c>
      <c r="G103" s="279">
        <v>1959</v>
      </c>
      <c r="H103" s="281">
        <v>2025</v>
      </c>
      <c r="I103" s="154">
        <f t="shared" si="69"/>
        <v>116339.67</v>
      </c>
      <c r="J103" s="152">
        <f t="shared" si="40"/>
        <v>1846326.14</v>
      </c>
      <c r="K103" s="155">
        <f t="shared" si="41"/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5"/>
      <c r="R103" s="155">
        <v>0</v>
      </c>
      <c r="S103" s="155"/>
      <c r="T103" s="155">
        <v>0</v>
      </c>
      <c r="U103" s="155"/>
      <c r="V103" s="155">
        <v>0</v>
      </c>
      <c r="W103" s="156">
        <v>0</v>
      </c>
      <c r="X103" s="155">
        <v>0</v>
      </c>
      <c r="Y103" s="157" t="s">
        <v>235</v>
      </c>
      <c r="Z103" s="155">
        <v>243</v>
      </c>
      <c r="AA103" s="155">
        <f t="shared" si="71"/>
        <v>1763241.47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v>0</v>
      </c>
      <c r="AH103" s="144">
        <v>0</v>
      </c>
      <c r="AI103" s="144">
        <v>0</v>
      </c>
      <c r="AJ103" s="144">
        <v>0</v>
      </c>
      <c r="AK103" s="144">
        <v>0</v>
      </c>
      <c r="AL103" s="144">
        <v>0</v>
      </c>
      <c r="AM103" s="144">
        <f t="shared" si="42"/>
        <v>55389.78</v>
      </c>
      <c r="AN103" s="144">
        <f t="shared" si="43"/>
        <v>27694.89</v>
      </c>
      <c r="AO103" s="144">
        <v>0</v>
      </c>
      <c r="AP103" s="144" t="s">
        <v>4526</v>
      </c>
      <c r="AQ103" s="294"/>
      <c r="AR103" s="144"/>
      <c r="AS103" s="271"/>
      <c r="AT103" s="144"/>
      <c r="AU103" s="144"/>
      <c r="AV103" s="158" t="s">
        <v>1224</v>
      </c>
      <c r="AW103" s="159" t="s">
        <v>1225</v>
      </c>
      <c r="AX103" s="159" t="s">
        <v>1226</v>
      </c>
      <c r="AY103" s="159" t="s">
        <v>878</v>
      </c>
      <c r="AZ103" s="159" t="s">
        <v>879</v>
      </c>
      <c r="BA103" s="193">
        <v>1959</v>
      </c>
      <c r="BB103" s="159" t="s">
        <v>891</v>
      </c>
      <c r="BC103" s="193">
        <v>2</v>
      </c>
      <c r="BD103" s="193">
        <v>1</v>
      </c>
      <c r="BE103" s="193">
        <v>19</v>
      </c>
      <c r="BF103" s="160">
        <v>294.10000000000002</v>
      </c>
      <c r="BG103" s="160">
        <v>274.10000000000002</v>
      </c>
      <c r="BH103" s="193">
        <v>0</v>
      </c>
      <c r="BI103" s="193">
        <v>7.5</v>
      </c>
      <c r="BJ103" s="159" t="s">
        <v>884</v>
      </c>
      <c r="BK103" s="160">
        <v>243</v>
      </c>
      <c r="BL103" s="160">
        <v>0</v>
      </c>
      <c r="BM103" s="160">
        <v>322.89999999999998</v>
      </c>
      <c r="BN103" s="158"/>
      <c r="BO103" s="159" t="s">
        <v>885</v>
      </c>
      <c r="BP103" s="159" t="s">
        <v>886</v>
      </c>
      <c r="BQ103" s="204" t="s">
        <v>887</v>
      </c>
      <c r="BR103" s="160">
        <v>1345736.43</v>
      </c>
      <c r="BS103" s="160">
        <v>116339.67</v>
      </c>
      <c r="BT103" s="160">
        <v>0</v>
      </c>
      <c r="BU103" s="138">
        <v>116339.67</v>
      </c>
      <c r="BV103" s="160">
        <v>117843.26</v>
      </c>
      <c r="BW103" s="160">
        <v>117843.26</v>
      </c>
      <c r="BX103" s="160">
        <v>0</v>
      </c>
      <c r="BY103" s="160">
        <v>115481.88</v>
      </c>
      <c r="BZ103" s="160">
        <v>115481.88</v>
      </c>
      <c r="CA103" s="160">
        <v>0</v>
      </c>
      <c r="CB103" s="160">
        <v>116985.47</v>
      </c>
      <c r="CC103" s="160">
        <v>116985.47</v>
      </c>
      <c r="CD103" s="160">
        <v>0</v>
      </c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  <c r="EH103" s="145"/>
      <c r="EI103" s="145"/>
      <c r="EJ103" s="145"/>
      <c r="EK103" s="145"/>
      <c r="EL103" s="145"/>
      <c r="EM103" s="145"/>
      <c r="EN103" s="145"/>
      <c r="EO103" s="145"/>
      <c r="EP103" s="145"/>
      <c r="EQ103" s="145"/>
      <c r="ER103" s="145"/>
      <c r="ES103" s="145"/>
      <c r="ET103" s="145"/>
      <c r="EU103" s="145"/>
      <c r="EV103" s="145"/>
      <c r="EW103" s="145"/>
      <c r="EX103" s="145"/>
      <c r="EY103" s="145"/>
      <c r="EZ103" s="145"/>
      <c r="FA103" s="145"/>
      <c r="FB103" s="145"/>
      <c r="FC103" s="145"/>
      <c r="FD103" s="145"/>
      <c r="FE103" s="145"/>
      <c r="FF103" s="145"/>
      <c r="FG103" s="145"/>
      <c r="FH103" s="145"/>
      <c r="FI103" s="145"/>
      <c r="FJ103" s="145"/>
      <c r="FK103" s="145"/>
      <c r="FL103" s="145"/>
      <c r="FM103" s="145"/>
      <c r="FN103" s="145"/>
      <c r="FO103" s="145"/>
      <c r="FP103" s="145"/>
      <c r="FQ103" s="145"/>
      <c r="FR103" s="145"/>
      <c r="FS103" s="145"/>
      <c r="FT103" s="146"/>
      <c r="FU103" s="147" t="e">
        <f>L103/'Приложение 1'!#REF!</f>
        <v>#REF!</v>
      </c>
      <c r="FV103" s="147" t="e">
        <f t="shared" si="53"/>
        <v>#DIV/0!</v>
      </c>
      <c r="FW103" s="147" t="e">
        <f t="shared" si="54"/>
        <v>#DIV/0!</v>
      </c>
      <c r="FX103" s="147" t="e">
        <f t="shared" si="55"/>
        <v>#DIV/0!</v>
      </c>
      <c r="FY103" s="147" t="e">
        <f t="shared" si="56"/>
        <v>#DIV/0!</v>
      </c>
      <c r="FZ103" s="147" t="e">
        <f t="shared" si="57"/>
        <v>#DIV/0!</v>
      </c>
      <c r="GA103" s="147" t="e">
        <f t="shared" si="58"/>
        <v>#DIV/0!</v>
      </c>
      <c r="GB103" s="147">
        <f t="shared" si="59"/>
        <v>7256.1377366255147</v>
      </c>
      <c r="GC103" s="147" t="e">
        <f t="shared" si="60"/>
        <v>#DIV/0!</v>
      </c>
      <c r="GD103" s="147" t="e">
        <f t="shared" si="61"/>
        <v>#DIV/0!</v>
      </c>
      <c r="GE103" s="147" t="e">
        <f t="shared" si="62"/>
        <v>#DIV/0!</v>
      </c>
      <c r="GF103" s="147" t="e">
        <f t="shared" si="63"/>
        <v>#DIV/0!</v>
      </c>
      <c r="GG103" s="148">
        <f t="shared" si="64"/>
        <v>0</v>
      </c>
      <c r="GH103" s="147">
        <v>823.21</v>
      </c>
      <c r="GI103" s="147">
        <v>2105.13</v>
      </c>
      <c r="GJ103" s="147">
        <v>2608.0100000000002</v>
      </c>
      <c r="GK103" s="147">
        <v>902.03</v>
      </c>
      <c r="GL103" s="147">
        <v>1781.42</v>
      </c>
      <c r="GM103" s="147">
        <v>1188.47</v>
      </c>
      <c r="GN103" s="147">
        <v>2445034.0299999998</v>
      </c>
      <c r="GO103" s="147">
        <f t="shared" si="65"/>
        <v>4866.91</v>
      </c>
      <c r="GP103" s="147">
        <v>1206.3800000000001</v>
      </c>
      <c r="GQ103" s="147">
        <v>8075.13</v>
      </c>
      <c r="GR103" s="147">
        <v>3444.44</v>
      </c>
      <c r="GS103" s="147">
        <v>7006.73</v>
      </c>
      <c r="GT103" s="147">
        <f t="shared" si="66"/>
        <v>1689105.94</v>
      </c>
      <c r="GU103" s="147" t="e">
        <f t="shared" si="72"/>
        <v>#REF!</v>
      </c>
      <c r="GV103" s="147" t="e">
        <f t="shared" si="72"/>
        <v>#DIV/0!</v>
      </c>
      <c r="GW103" s="147" t="e">
        <f t="shared" si="72"/>
        <v>#DIV/0!</v>
      </c>
      <c r="GX103" s="147" t="e">
        <f t="shared" si="72"/>
        <v>#DIV/0!</v>
      </c>
      <c r="GY103" s="147" t="e">
        <f t="shared" si="72"/>
        <v>#DIV/0!</v>
      </c>
      <c r="GZ103" s="147" t="e">
        <f t="shared" si="72"/>
        <v>#DIV/0!</v>
      </c>
      <c r="HA103" s="147" t="e">
        <f t="shared" si="72"/>
        <v>#DIV/0!</v>
      </c>
      <c r="HB103" s="147" t="str">
        <f t="shared" si="70"/>
        <v>+</v>
      </c>
      <c r="HC103" s="147" t="e">
        <f t="shared" si="70"/>
        <v>#DIV/0!</v>
      </c>
      <c r="HD103" s="147" t="e">
        <f t="shared" si="70"/>
        <v>#DIV/0!</v>
      </c>
      <c r="HE103" s="147" t="e">
        <f t="shared" si="70"/>
        <v>#DIV/0!</v>
      </c>
      <c r="HF103" s="147" t="e">
        <f t="shared" si="70"/>
        <v>#DIV/0!</v>
      </c>
      <c r="HG103" s="147" t="str">
        <f t="shared" si="70"/>
        <v xml:space="preserve"> </v>
      </c>
      <c r="HI103" s="147"/>
      <c r="HJ103" s="147"/>
      <c r="HK103" s="147">
        <f t="shared" si="49"/>
        <v>7598.049958847736</v>
      </c>
      <c r="HL103" s="147">
        <f t="shared" si="50"/>
        <v>5085.92</v>
      </c>
      <c r="HM103" s="147">
        <f t="shared" si="67"/>
        <v>2512.1299588477359</v>
      </c>
    </row>
    <row r="104" spans="1:222" s="149" customFormat="1" ht="12" customHeight="1" x14ac:dyDescent="0.2">
      <c r="A104" s="150">
        <v>87</v>
      </c>
      <c r="B104" s="151" t="s">
        <v>1229</v>
      </c>
      <c r="C104" s="152"/>
      <c r="D104" s="153"/>
      <c r="E104" s="154"/>
      <c r="F104" s="154">
        <f t="shared" si="68"/>
        <v>71.656718192627821</v>
      </c>
      <c r="G104" s="279">
        <v>1958</v>
      </c>
      <c r="H104" s="278">
        <v>2025</v>
      </c>
      <c r="I104" s="154">
        <f t="shared" si="69"/>
        <v>128040.45</v>
      </c>
      <c r="J104" s="311">
        <f t="shared" si="40"/>
        <v>1755149.55</v>
      </c>
      <c r="K104" s="155">
        <f t="shared" si="41"/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5"/>
      <c r="R104" s="155">
        <v>0</v>
      </c>
      <c r="S104" s="155"/>
      <c r="T104" s="155">
        <v>0</v>
      </c>
      <c r="U104" s="155"/>
      <c r="V104" s="155">
        <v>0</v>
      </c>
      <c r="W104" s="156">
        <v>0</v>
      </c>
      <c r="X104" s="155">
        <v>0</v>
      </c>
      <c r="Y104" s="157" t="s">
        <v>235</v>
      </c>
      <c r="Z104" s="155">
        <v>231</v>
      </c>
      <c r="AA104" s="155">
        <f t="shared" si="71"/>
        <v>1676167.82</v>
      </c>
      <c r="AB104" s="144">
        <v>0</v>
      </c>
      <c r="AC104" s="144">
        <v>0</v>
      </c>
      <c r="AD104" s="144">
        <v>0</v>
      </c>
      <c r="AE104" s="144">
        <v>0</v>
      </c>
      <c r="AF104" s="144">
        <v>0</v>
      </c>
      <c r="AG104" s="144">
        <v>0</v>
      </c>
      <c r="AH104" s="144">
        <v>0</v>
      </c>
      <c r="AI104" s="144">
        <v>0</v>
      </c>
      <c r="AJ104" s="144">
        <v>0</v>
      </c>
      <c r="AK104" s="144">
        <v>0</v>
      </c>
      <c r="AL104" s="144">
        <v>0</v>
      </c>
      <c r="AM104" s="144">
        <f t="shared" si="42"/>
        <v>52654.49</v>
      </c>
      <c r="AN104" s="144">
        <f t="shared" si="43"/>
        <v>26327.24</v>
      </c>
      <c r="AO104" s="144">
        <v>0</v>
      </c>
      <c r="AP104" s="144" t="s">
        <v>4526</v>
      </c>
      <c r="AQ104" s="294"/>
      <c r="AR104" s="144"/>
      <c r="AS104" s="271"/>
      <c r="AT104" s="144"/>
      <c r="AU104" s="144"/>
      <c r="AV104" s="158" t="s">
        <v>1227</v>
      </c>
      <c r="AW104" s="159" t="s">
        <v>1228</v>
      </c>
      <c r="AX104" s="159" t="s">
        <v>1229</v>
      </c>
      <c r="AY104" s="159" t="s">
        <v>878</v>
      </c>
      <c r="AZ104" s="159" t="s">
        <v>879</v>
      </c>
      <c r="BA104" s="193">
        <v>1958</v>
      </c>
      <c r="BB104" s="159" t="s">
        <v>891</v>
      </c>
      <c r="BC104" s="193">
        <v>2</v>
      </c>
      <c r="BD104" s="193">
        <v>1</v>
      </c>
      <c r="BE104" s="193">
        <v>17</v>
      </c>
      <c r="BF104" s="160">
        <v>275.60000000000002</v>
      </c>
      <c r="BG104" s="160">
        <v>252.3</v>
      </c>
      <c r="BH104" s="193">
        <v>0</v>
      </c>
      <c r="BI104" s="193">
        <v>7.5</v>
      </c>
      <c r="BJ104" s="159" t="s">
        <v>884</v>
      </c>
      <c r="BK104" s="160">
        <v>231</v>
      </c>
      <c r="BL104" s="160">
        <v>0</v>
      </c>
      <c r="BM104" s="160">
        <v>263.2</v>
      </c>
      <c r="BN104" s="158"/>
      <c r="BO104" s="159" t="s">
        <v>885</v>
      </c>
      <c r="BP104" s="159" t="s">
        <v>886</v>
      </c>
      <c r="BQ104" s="204" t="s">
        <v>913</v>
      </c>
      <c r="BR104" s="160">
        <v>1279280.31</v>
      </c>
      <c r="BS104" s="160">
        <v>128040.45</v>
      </c>
      <c r="BT104" s="160">
        <v>0</v>
      </c>
      <c r="BU104" s="138">
        <v>128040.45</v>
      </c>
      <c r="BV104" s="160">
        <v>128040.45</v>
      </c>
      <c r="BW104" s="160">
        <v>128040.45</v>
      </c>
      <c r="BX104" s="160">
        <v>0</v>
      </c>
      <c r="BY104" s="160">
        <v>128028.27</v>
      </c>
      <c r="BZ104" s="160">
        <v>128028.27</v>
      </c>
      <c r="CA104" s="160">
        <v>0</v>
      </c>
      <c r="CB104" s="160">
        <v>128028.27</v>
      </c>
      <c r="CC104" s="160">
        <v>128028.27</v>
      </c>
      <c r="CD104" s="160">
        <v>0</v>
      </c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  <c r="EH104" s="145"/>
      <c r="EI104" s="145"/>
      <c r="EJ104" s="145"/>
      <c r="EK104" s="145"/>
      <c r="EL104" s="145"/>
      <c r="EM104" s="145"/>
      <c r="EN104" s="145"/>
      <c r="EO104" s="145"/>
      <c r="EP104" s="145"/>
      <c r="EQ104" s="145"/>
      <c r="ER104" s="145"/>
      <c r="ES104" s="145"/>
      <c r="ET104" s="145"/>
      <c r="EU104" s="145"/>
      <c r="EV104" s="145"/>
      <c r="EW104" s="145"/>
      <c r="EX104" s="145"/>
      <c r="EY104" s="145"/>
      <c r="EZ104" s="145"/>
      <c r="FA104" s="145"/>
      <c r="FB104" s="145"/>
      <c r="FC104" s="145"/>
      <c r="FD104" s="145"/>
      <c r="FE104" s="145"/>
      <c r="FF104" s="145"/>
      <c r="FG104" s="145"/>
      <c r="FH104" s="145"/>
      <c r="FI104" s="145"/>
      <c r="FJ104" s="145"/>
      <c r="FK104" s="145"/>
      <c r="FL104" s="145"/>
      <c r="FM104" s="145"/>
      <c r="FN104" s="145"/>
      <c r="FO104" s="145"/>
      <c r="FP104" s="145"/>
      <c r="FQ104" s="145"/>
      <c r="FR104" s="145"/>
      <c r="FS104" s="145"/>
      <c r="FT104" s="146"/>
      <c r="FU104" s="147" t="e">
        <f>L104/'Приложение 1'!#REF!</f>
        <v>#REF!</v>
      </c>
      <c r="FV104" s="147" t="e">
        <f t="shared" si="53"/>
        <v>#DIV/0!</v>
      </c>
      <c r="FW104" s="147" t="e">
        <f t="shared" si="54"/>
        <v>#DIV/0!</v>
      </c>
      <c r="FX104" s="147" t="e">
        <f t="shared" si="55"/>
        <v>#DIV/0!</v>
      </c>
      <c r="FY104" s="147" t="e">
        <f t="shared" si="56"/>
        <v>#DIV/0!</v>
      </c>
      <c r="FZ104" s="147" t="e">
        <f t="shared" si="57"/>
        <v>#DIV/0!</v>
      </c>
      <c r="GA104" s="147" t="e">
        <f t="shared" si="58"/>
        <v>#DIV/0!</v>
      </c>
      <c r="GB104" s="147">
        <f t="shared" si="59"/>
        <v>7256.1377489177494</v>
      </c>
      <c r="GC104" s="147" t="e">
        <f t="shared" si="60"/>
        <v>#DIV/0!</v>
      </c>
      <c r="GD104" s="147" t="e">
        <f t="shared" si="61"/>
        <v>#DIV/0!</v>
      </c>
      <c r="GE104" s="147" t="e">
        <f t="shared" si="62"/>
        <v>#DIV/0!</v>
      </c>
      <c r="GF104" s="147" t="e">
        <f t="shared" si="63"/>
        <v>#DIV/0!</v>
      </c>
      <c r="GG104" s="148">
        <f t="shared" si="64"/>
        <v>0</v>
      </c>
      <c r="GH104" s="147">
        <v>823.21</v>
      </c>
      <c r="GI104" s="147">
        <v>2105.13</v>
      </c>
      <c r="GJ104" s="147">
        <v>2608.0100000000002</v>
      </c>
      <c r="GK104" s="147">
        <v>902.03</v>
      </c>
      <c r="GL104" s="147">
        <v>1781.42</v>
      </c>
      <c r="GM104" s="147">
        <v>1188.47</v>
      </c>
      <c r="GN104" s="147">
        <v>2445034.0299999998</v>
      </c>
      <c r="GO104" s="147">
        <f t="shared" si="65"/>
        <v>4866.91</v>
      </c>
      <c r="GP104" s="147">
        <v>1206.3800000000001</v>
      </c>
      <c r="GQ104" s="147">
        <v>8075.13</v>
      </c>
      <c r="GR104" s="147">
        <v>3444.44</v>
      </c>
      <c r="GS104" s="147">
        <v>7006.73</v>
      </c>
      <c r="GT104" s="147">
        <f t="shared" si="66"/>
        <v>1689105.94</v>
      </c>
      <c r="GU104" s="147" t="e">
        <f t="shared" si="72"/>
        <v>#REF!</v>
      </c>
      <c r="GV104" s="147" t="e">
        <f t="shared" si="72"/>
        <v>#DIV/0!</v>
      </c>
      <c r="GW104" s="147" t="e">
        <f t="shared" si="72"/>
        <v>#DIV/0!</v>
      </c>
      <c r="GX104" s="147" t="e">
        <f t="shared" si="72"/>
        <v>#DIV/0!</v>
      </c>
      <c r="GY104" s="147" t="e">
        <f t="shared" si="72"/>
        <v>#DIV/0!</v>
      </c>
      <c r="GZ104" s="147" t="e">
        <f t="shared" si="72"/>
        <v>#DIV/0!</v>
      </c>
      <c r="HA104" s="147" t="e">
        <f t="shared" si="72"/>
        <v>#DIV/0!</v>
      </c>
      <c r="HB104" s="147" t="str">
        <f t="shared" si="70"/>
        <v>+</v>
      </c>
      <c r="HC104" s="147" t="e">
        <f t="shared" si="70"/>
        <v>#DIV/0!</v>
      </c>
      <c r="HD104" s="147" t="e">
        <f t="shared" si="70"/>
        <v>#DIV/0!</v>
      </c>
      <c r="HE104" s="147" t="e">
        <f t="shared" si="70"/>
        <v>#DIV/0!</v>
      </c>
      <c r="HF104" s="147" t="e">
        <f t="shared" si="70"/>
        <v>#DIV/0!</v>
      </c>
      <c r="HG104" s="147" t="str">
        <f t="shared" si="70"/>
        <v xml:space="preserve"> </v>
      </c>
      <c r="HI104" s="147"/>
      <c r="HJ104" s="147"/>
      <c r="HK104" s="147">
        <f t="shared" si="49"/>
        <v>7598.05</v>
      </c>
      <c r="HL104" s="147">
        <f t="shared" si="50"/>
        <v>5085.92</v>
      </c>
      <c r="HM104" s="147">
        <f t="shared" si="67"/>
        <v>2512.13</v>
      </c>
    </row>
    <row r="105" spans="1:222" s="149" customFormat="1" ht="12" customHeight="1" x14ac:dyDescent="0.2">
      <c r="A105" s="150">
        <v>88</v>
      </c>
      <c r="B105" s="151" t="s">
        <v>1232</v>
      </c>
      <c r="C105" s="152"/>
      <c r="D105" s="153"/>
      <c r="E105" s="154"/>
      <c r="F105" s="154">
        <f t="shared" si="68"/>
        <v>69.299100073082855</v>
      </c>
      <c r="G105" s="279">
        <v>1951</v>
      </c>
      <c r="H105" s="278">
        <v>2025</v>
      </c>
      <c r="I105" s="154">
        <f t="shared" si="69"/>
        <v>213381.9</v>
      </c>
      <c r="J105" s="311">
        <f t="shared" si="40"/>
        <v>2963239.49</v>
      </c>
      <c r="K105" s="155">
        <f t="shared" si="41"/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5"/>
      <c r="R105" s="155">
        <v>0</v>
      </c>
      <c r="S105" s="155"/>
      <c r="T105" s="155">
        <v>0</v>
      </c>
      <c r="U105" s="155"/>
      <c r="V105" s="155">
        <v>0</v>
      </c>
      <c r="W105" s="156">
        <v>0</v>
      </c>
      <c r="X105" s="155">
        <v>0</v>
      </c>
      <c r="Y105" s="157" t="s">
        <v>235</v>
      </c>
      <c r="Z105" s="155">
        <v>390</v>
      </c>
      <c r="AA105" s="155">
        <f t="shared" si="71"/>
        <v>2829893.72</v>
      </c>
      <c r="AB105" s="144">
        <v>0</v>
      </c>
      <c r="AC105" s="144">
        <v>0</v>
      </c>
      <c r="AD105" s="144">
        <v>0</v>
      </c>
      <c r="AE105" s="144">
        <v>0</v>
      </c>
      <c r="AF105" s="144">
        <v>0</v>
      </c>
      <c r="AG105" s="144">
        <v>0</v>
      </c>
      <c r="AH105" s="144">
        <v>0</v>
      </c>
      <c r="AI105" s="144">
        <v>0</v>
      </c>
      <c r="AJ105" s="144">
        <v>0</v>
      </c>
      <c r="AK105" s="144">
        <v>0</v>
      </c>
      <c r="AL105" s="144">
        <v>0</v>
      </c>
      <c r="AM105" s="144">
        <f t="shared" si="42"/>
        <v>88897.18</v>
      </c>
      <c r="AN105" s="144">
        <f t="shared" si="43"/>
        <v>44448.59</v>
      </c>
      <c r="AO105" s="144">
        <v>0</v>
      </c>
      <c r="AP105" s="144" t="s">
        <v>4526</v>
      </c>
      <c r="AQ105" s="294"/>
      <c r="AR105" s="144"/>
      <c r="AS105" s="271"/>
      <c r="AT105" s="144"/>
      <c r="AU105" s="144"/>
      <c r="AV105" s="158" t="s">
        <v>1230</v>
      </c>
      <c r="AW105" s="159" t="s">
        <v>1231</v>
      </c>
      <c r="AX105" s="159" t="s">
        <v>1232</v>
      </c>
      <c r="AY105" s="159" t="s">
        <v>878</v>
      </c>
      <c r="AZ105" s="159" t="s">
        <v>879</v>
      </c>
      <c r="BA105" s="193">
        <v>1951</v>
      </c>
      <c r="BB105" s="159" t="s">
        <v>891</v>
      </c>
      <c r="BC105" s="193">
        <v>2</v>
      </c>
      <c r="BD105" s="193">
        <v>1</v>
      </c>
      <c r="BE105" s="193">
        <v>34</v>
      </c>
      <c r="BF105" s="160">
        <v>480.9</v>
      </c>
      <c r="BG105" s="160">
        <v>440.9</v>
      </c>
      <c r="BH105" s="193">
        <v>0</v>
      </c>
      <c r="BI105" s="193">
        <v>7.5</v>
      </c>
      <c r="BJ105" s="159" t="s">
        <v>884</v>
      </c>
      <c r="BK105" s="160">
        <v>390</v>
      </c>
      <c r="BL105" s="160">
        <v>0</v>
      </c>
      <c r="BM105" s="160">
        <v>312.39999999999998</v>
      </c>
      <c r="BN105" s="158"/>
      <c r="BO105" s="159" t="s">
        <v>885</v>
      </c>
      <c r="BP105" s="159" t="s">
        <v>886</v>
      </c>
      <c r="BQ105" s="204" t="s">
        <v>887</v>
      </c>
      <c r="BR105" s="160">
        <v>2159823.9</v>
      </c>
      <c r="BS105" s="160">
        <v>213381.9</v>
      </c>
      <c r="BT105" s="160">
        <v>0</v>
      </c>
      <c r="BU105" s="138">
        <v>213381.9</v>
      </c>
      <c r="BV105" s="160">
        <v>217259.19</v>
      </c>
      <c r="BW105" s="160">
        <v>217259.19</v>
      </c>
      <c r="BX105" s="160">
        <v>0</v>
      </c>
      <c r="BY105" s="160">
        <v>210614.16</v>
      </c>
      <c r="BZ105" s="160">
        <v>210614.16</v>
      </c>
      <c r="CA105" s="160">
        <v>0</v>
      </c>
      <c r="CB105" s="160">
        <v>214491.45</v>
      </c>
      <c r="CC105" s="160">
        <v>214491.45</v>
      </c>
      <c r="CD105" s="160">
        <v>0</v>
      </c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  <c r="EH105" s="145"/>
      <c r="EI105" s="145"/>
      <c r="EJ105" s="145"/>
      <c r="EK105" s="145"/>
      <c r="EL105" s="145"/>
      <c r="EM105" s="145"/>
      <c r="EN105" s="145"/>
      <c r="EO105" s="145"/>
      <c r="EP105" s="145"/>
      <c r="EQ105" s="145"/>
      <c r="ER105" s="145"/>
      <c r="ES105" s="145"/>
      <c r="ET105" s="145"/>
      <c r="EU105" s="145"/>
      <c r="EV105" s="145"/>
      <c r="EW105" s="145"/>
      <c r="EX105" s="145"/>
      <c r="EY105" s="145"/>
      <c r="EZ105" s="145"/>
      <c r="FA105" s="145"/>
      <c r="FB105" s="145"/>
      <c r="FC105" s="145"/>
      <c r="FD105" s="145"/>
      <c r="FE105" s="145"/>
      <c r="FF105" s="145"/>
      <c r="FG105" s="145"/>
      <c r="FH105" s="145"/>
      <c r="FI105" s="145"/>
      <c r="FJ105" s="145"/>
      <c r="FK105" s="145"/>
      <c r="FL105" s="145"/>
      <c r="FM105" s="145"/>
      <c r="FN105" s="145"/>
      <c r="FO105" s="145"/>
      <c r="FP105" s="145"/>
      <c r="FQ105" s="145"/>
      <c r="FR105" s="145"/>
      <c r="FS105" s="145"/>
      <c r="FT105" s="146"/>
      <c r="FU105" s="147" t="e">
        <f>L105/'Приложение 1'!#REF!</f>
        <v>#REF!</v>
      </c>
      <c r="FV105" s="147" t="e">
        <f t="shared" si="53"/>
        <v>#DIV/0!</v>
      </c>
      <c r="FW105" s="147" t="e">
        <f t="shared" si="54"/>
        <v>#DIV/0!</v>
      </c>
      <c r="FX105" s="147" t="e">
        <f t="shared" si="55"/>
        <v>#DIV/0!</v>
      </c>
      <c r="FY105" s="147" t="e">
        <f t="shared" si="56"/>
        <v>#DIV/0!</v>
      </c>
      <c r="FZ105" s="147" t="e">
        <f t="shared" si="57"/>
        <v>#DIV/0!</v>
      </c>
      <c r="GA105" s="147" t="e">
        <f t="shared" si="58"/>
        <v>#DIV/0!</v>
      </c>
      <c r="GB105" s="147">
        <f t="shared" si="59"/>
        <v>7256.1377435897439</v>
      </c>
      <c r="GC105" s="147" t="e">
        <f t="shared" si="60"/>
        <v>#DIV/0!</v>
      </c>
      <c r="GD105" s="147" t="e">
        <f t="shared" si="61"/>
        <v>#DIV/0!</v>
      </c>
      <c r="GE105" s="147" t="e">
        <f t="shared" si="62"/>
        <v>#DIV/0!</v>
      </c>
      <c r="GF105" s="147" t="e">
        <f t="shared" si="63"/>
        <v>#DIV/0!</v>
      </c>
      <c r="GG105" s="148">
        <f t="shared" si="64"/>
        <v>0</v>
      </c>
      <c r="GH105" s="147">
        <v>823.21</v>
      </c>
      <c r="GI105" s="147">
        <v>2105.13</v>
      </c>
      <c r="GJ105" s="147">
        <v>2608.0100000000002</v>
      </c>
      <c r="GK105" s="147">
        <v>902.03</v>
      </c>
      <c r="GL105" s="147">
        <v>1781.42</v>
      </c>
      <c r="GM105" s="147">
        <v>1188.47</v>
      </c>
      <c r="GN105" s="147">
        <v>2445034.0299999998</v>
      </c>
      <c r="GO105" s="147">
        <f t="shared" si="65"/>
        <v>4866.91</v>
      </c>
      <c r="GP105" s="147">
        <v>1206.3800000000001</v>
      </c>
      <c r="GQ105" s="147">
        <v>8075.13</v>
      </c>
      <c r="GR105" s="147">
        <v>3444.44</v>
      </c>
      <c r="GS105" s="147">
        <v>7006.73</v>
      </c>
      <c r="GT105" s="147">
        <f t="shared" si="66"/>
        <v>1689105.94</v>
      </c>
      <c r="GU105" s="147" t="e">
        <f t="shared" si="72"/>
        <v>#REF!</v>
      </c>
      <c r="GV105" s="147" t="e">
        <f t="shared" si="72"/>
        <v>#DIV/0!</v>
      </c>
      <c r="GW105" s="147" t="e">
        <f t="shared" si="72"/>
        <v>#DIV/0!</v>
      </c>
      <c r="GX105" s="147" t="e">
        <f t="shared" si="72"/>
        <v>#DIV/0!</v>
      </c>
      <c r="GY105" s="147" t="e">
        <f t="shared" si="72"/>
        <v>#DIV/0!</v>
      </c>
      <c r="GZ105" s="147" t="e">
        <f t="shared" si="72"/>
        <v>#DIV/0!</v>
      </c>
      <c r="HA105" s="147" t="e">
        <f t="shared" si="72"/>
        <v>#DIV/0!</v>
      </c>
      <c r="HB105" s="147" t="str">
        <f t="shared" si="70"/>
        <v>+</v>
      </c>
      <c r="HC105" s="147" t="e">
        <f t="shared" si="70"/>
        <v>#DIV/0!</v>
      </c>
      <c r="HD105" s="147" t="e">
        <f t="shared" si="70"/>
        <v>#DIV/0!</v>
      </c>
      <c r="HE105" s="147" t="e">
        <f t="shared" si="70"/>
        <v>#DIV/0!</v>
      </c>
      <c r="HF105" s="147" t="e">
        <f t="shared" si="70"/>
        <v>#DIV/0!</v>
      </c>
      <c r="HG105" s="147" t="str">
        <f t="shared" si="70"/>
        <v xml:space="preserve"> </v>
      </c>
      <c r="HI105" s="147"/>
      <c r="HJ105" s="147"/>
      <c r="HK105" s="147">
        <f t="shared" si="49"/>
        <v>7598.0499743589753</v>
      </c>
      <c r="HL105" s="147">
        <f t="shared" si="50"/>
        <v>5085.92</v>
      </c>
      <c r="HM105" s="147">
        <f t="shared" si="67"/>
        <v>2512.1299743589752</v>
      </c>
    </row>
    <row r="106" spans="1:222" s="149" customFormat="1" ht="12" customHeight="1" x14ac:dyDescent="0.2">
      <c r="A106" s="150">
        <v>89</v>
      </c>
      <c r="B106" s="151" t="s">
        <v>1236</v>
      </c>
      <c r="C106" s="161"/>
      <c r="D106" s="161"/>
      <c r="E106" s="162"/>
      <c r="F106" s="154">
        <f t="shared" si="68"/>
        <v>85.065986187284167</v>
      </c>
      <c r="G106" s="279">
        <v>1957</v>
      </c>
      <c r="H106" s="281">
        <v>2025</v>
      </c>
      <c r="I106" s="154">
        <f t="shared" si="69"/>
        <v>109535.26</v>
      </c>
      <c r="J106" s="152">
        <f t="shared" ref="J106:J169" si="73">ROUND(K106+X106+AA106+AC106+AE106+AG106+AI106+AK106+AL106+AM106+AN106+AO106,2)</f>
        <v>2203434.5099999998</v>
      </c>
      <c r="K106" s="155">
        <f t="shared" ref="K106:K169" si="74">ROUND((L106+N106+P106+R106+T106+V106),2)</f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5"/>
      <c r="R106" s="155">
        <v>0</v>
      </c>
      <c r="S106" s="155"/>
      <c r="T106" s="155">
        <v>0</v>
      </c>
      <c r="U106" s="155"/>
      <c r="V106" s="155">
        <v>0</v>
      </c>
      <c r="W106" s="156">
        <v>0</v>
      </c>
      <c r="X106" s="155">
        <v>0</v>
      </c>
      <c r="Y106" s="157" t="s">
        <v>235</v>
      </c>
      <c r="Z106" s="155">
        <v>290</v>
      </c>
      <c r="AA106" s="155">
        <f t="shared" si="71"/>
        <v>2104279.9500000002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v>0</v>
      </c>
      <c r="AH106" s="144">
        <v>0</v>
      </c>
      <c r="AI106" s="144">
        <v>0</v>
      </c>
      <c r="AJ106" s="144">
        <v>0</v>
      </c>
      <c r="AK106" s="144">
        <v>0</v>
      </c>
      <c r="AL106" s="144">
        <v>0</v>
      </c>
      <c r="AM106" s="144">
        <f t="shared" ref="AM106:AM169" si="75">ROUND((K106+X106+AA106+AC106+AE106+AG106+AI106+AK106+AL106)/95.5*3,2)</f>
        <v>66103.039999999994</v>
      </c>
      <c r="AN106" s="144">
        <f t="shared" ref="AN106:AN169" si="76">ROUND((K106+X106+AA106+AC106+AE106+AG106+AI106+AK106+AL106)/95.5*1.5,2)</f>
        <v>33051.519999999997</v>
      </c>
      <c r="AO106" s="144">
        <v>0</v>
      </c>
      <c r="AP106" s="144" t="s">
        <v>4526</v>
      </c>
      <c r="AQ106" s="294"/>
      <c r="AR106" s="144"/>
      <c r="AS106" s="271"/>
      <c r="AT106" s="144"/>
      <c r="AU106" s="144"/>
      <c r="AV106" s="158" t="s">
        <v>1234</v>
      </c>
      <c r="AW106" s="159" t="s">
        <v>1235</v>
      </c>
      <c r="AX106" s="159" t="s">
        <v>1236</v>
      </c>
      <c r="AY106" s="159" t="s">
        <v>878</v>
      </c>
      <c r="AZ106" s="159" t="s">
        <v>879</v>
      </c>
      <c r="BA106" s="193">
        <v>1957</v>
      </c>
      <c r="BB106" s="159" t="s">
        <v>891</v>
      </c>
      <c r="BC106" s="193">
        <v>2</v>
      </c>
      <c r="BD106" s="193">
        <v>1</v>
      </c>
      <c r="BE106" s="193">
        <v>15</v>
      </c>
      <c r="BF106" s="160">
        <v>302.5</v>
      </c>
      <c r="BG106" s="160">
        <v>273.5</v>
      </c>
      <c r="BH106" s="193">
        <v>0</v>
      </c>
      <c r="BI106" s="193">
        <v>7.5</v>
      </c>
      <c r="BJ106" s="159" t="s">
        <v>884</v>
      </c>
      <c r="BK106" s="160">
        <v>290</v>
      </c>
      <c r="BL106" s="160">
        <v>0</v>
      </c>
      <c r="BM106" s="160">
        <v>312.39999999999998</v>
      </c>
      <c r="BN106" s="158"/>
      <c r="BO106" s="159" t="s">
        <v>885</v>
      </c>
      <c r="BP106" s="159" t="s">
        <v>886</v>
      </c>
      <c r="BQ106" s="204" t="s">
        <v>913</v>
      </c>
      <c r="BR106" s="160">
        <v>1606022.9</v>
      </c>
      <c r="BS106" s="160">
        <v>109535.26</v>
      </c>
      <c r="BT106" s="160">
        <v>0</v>
      </c>
      <c r="BU106" s="138">
        <v>109535.26</v>
      </c>
      <c r="BV106" s="160">
        <v>110366.61</v>
      </c>
      <c r="BW106" s="160">
        <v>110366.61</v>
      </c>
      <c r="BX106" s="160">
        <v>0</v>
      </c>
      <c r="BY106" s="160">
        <v>106048.39</v>
      </c>
      <c r="BZ106" s="160">
        <v>106048.39</v>
      </c>
      <c r="CA106" s="160">
        <v>0</v>
      </c>
      <c r="CB106" s="160">
        <v>106879.74</v>
      </c>
      <c r="CC106" s="160">
        <v>106879.74</v>
      </c>
      <c r="CD106" s="160">
        <v>0</v>
      </c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  <c r="EH106" s="145"/>
      <c r="EI106" s="145"/>
      <c r="EJ106" s="145"/>
      <c r="EK106" s="145"/>
      <c r="EL106" s="145"/>
      <c r="EM106" s="145"/>
      <c r="EN106" s="145"/>
      <c r="EO106" s="145"/>
      <c r="EP106" s="145"/>
      <c r="EQ106" s="145"/>
      <c r="ER106" s="145"/>
      <c r="ES106" s="145"/>
      <c r="ET106" s="145"/>
      <c r="EU106" s="145"/>
      <c r="EV106" s="145"/>
      <c r="EW106" s="145"/>
      <c r="EX106" s="145"/>
      <c r="EY106" s="145"/>
      <c r="EZ106" s="145"/>
      <c r="FA106" s="145"/>
      <c r="FB106" s="145"/>
      <c r="FC106" s="145"/>
      <c r="FD106" s="145"/>
      <c r="FE106" s="145"/>
      <c r="FF106" s="145"/>
      <c r="FG106" s="145"/>
      <c r="FH106" s="145"/>
      <c r="FI106" s="145"/>
      <c r="FJ106" s="145"/>
      <c r="FK106" s="145"/>
      <c r="FL106" s="145"/>
      <c r="FM106" s="145"/>
      <c r="FN106" s="145"/>
      <c r="FO106" s="145"/>
      <c r="FP106" s="145"/>
      <c r="FQ106" s="145"/>
      <c r="FR106" s="145"/>
      <c r="FS106" s="145"/>
      <c r="FT106" s="146"/>
      <c r="FU106" s="147" t="e">
        <f>L106/'Приложение 1'!#REF!</f>
        <v>#REF!</v>
      </c>
      <c r="FV106" s="147" t="e">
        <f t="shared" si="53"/>
        <v>#DIV/0!</v>
      </c>
      <c r="FW106" s="147" t="e">
        <f t="shared" si="54"/>
        <v>#DIV/0!</v>
      </c>
      <c r="FX106" s="147" t="e">
        <f t="shared" si="55"/>
        <v>#DIV/0!</v>
      </c>
      <c r="FY106" s="147" t="e">
        <f t="shared" si="56"/>
        <v>#DIV/0!</v>
      </c>
      <c r="FZ106" s="147" t="e">
        <f t="shared" si="57"/>
        <v>#DIV/0!</v>
      </c>
      <c r="GA106" s="147" t="e">
        <f t="shared" si="58"/>
        <v>#DIV/0!</v>
      </c>
      <c r="GB106" s="147">
        <f t="shared" si="59"/>
        <v>7256.13775862069</v>
      </c>
      <c r="GC106" s="147" t="e">
        <f t="shared" si="60"/>
        <v>#DIV/0!</v>
      </c>
      <c r="GD106" s="147" t="e">
        <f t="shared" si="61"/>
        <v>#DIV/0!</v>
      </c>
      <c r="GE106" s="147" t="e">
        <f t="shared" si="62"/>
        <v>#DIV/0!</v>
      </c>
      <c r="GF106" s="147" t="e">
        <f t="shared" si="63"/>
        <v>#DIV/0!</v>
      </c>
      <c r="GG106" s="148">
        <f t="shared" si="64"/>
        <v>0</v>
      </c>
      <c r="GH106" s="147">
        <v>823.21</v>
      </c>
      <c r="GI106" s="147">
        <v>2105.13</v>
      </c>
      <c r="GJ106" s="147">
        <v>2608.0100000000002</v>
      </c>
      <c r="GK106" s="147">
        <v>902.03</v>
      </c>
      <c r="GL106" s="147">
        <v>1781.42</v>
      </c>
      <c r="GM106" s="147">
        <v>1188.47</v>
      </c>
      <c r="GN106" s="147">
        <v>2445034.0299999998</v>
      </c>
      <c r="GO106" s="147">
        <f t="shared" si="65"/>
        <v>4866.91</v>
      </c>
      <c r="GP106" s="147">
        <v>1206.3800000000001</v>
      </c>
      <c r="GQ106" s="147">
        <v>8075.13</v>
      </c>
      <c r="GR106" s="147">
        <v>3444.44</v>
      </c>
      <c r="GS106" s="147">
        <v>7006.73</v>
      </c>
      <c r="GT106" s="147">
        <f t="shared" si="66"/>
        <v>1689105.94</v>
      </c>
      <c r="GU106" s="147" t="e">
        <f t="shared" si="72"/>
        <v>#REF!</v>
      </c>
      <c r="GV106" s="147" t="e">
        <f t="shared" si="72"/>
        <v>#DIV/0!</v>
      </c>
      <c r="GW106" s="147" t="e">
        <f t="shared" si="72"/>
        <v>#DIV/0!</v>
      </c>
      <c r="GX106" s="147" t="e">
        <f t="shared" si="72"/>
        <v>#DIV/0!</v>
      </c>
      <c r="GY106" s="147" t="e">
        <f t="shared" si="72"/>
        <v>#DIV/0!</v>
      </c>
      <c r="GZ106" s="147" t="e">
        <f t="shared" si="72"/>
        <v>#DIV/0!</v>
      </c>
      <c r="HA106" s="147" t="e">
        <f t="shared" si="72"/>
        <v>#DIV/0!</v>
      </c>
      <c r="HB106" s="147" t="str">
        <f t="shared" si="70"/>
        <v>+</v>
      </c>
      <c r="HC106" s="147" t="e">
        <f t="shared" si="70"/>
        <v>#DIV/0!</v>
      </c>
      <c r="HD106" s="147" t="e">
        <f t="shared" si="70"/>
        <v>#DIV/0!</v>
      </c>
      <c r="HE106" s="147" t="e">
        <f t="shared" si="70"/>
        <v>#DIV/0!</v>
      </c>
      <c r="HF106" s="147" t="e">
        <f t="shared" si="70"/>
        <v>#DIV/0!</v>
      </c>
      <c r="HG106" s="147" t="str">
        <f t="shared" si="70"/>
        <v xml:space="preserve"> </v>
      </c>
      <c r="HI106" s="147"/>
      <c r="HJ106" s="147"/>
      <c r="HK106" s="147">
        <f t="shared" si="49"/>
        <v>7598.0500344827578</v>
      </c>
      <c r="HL106" s="147">
        <f t="shared" si="50"/>
        <v>5085.92</v>
      </c>
      <c r="HM106" s="147">
        <f t="shared" si="67"/>
        <v>2512.1300344827578</v>
      </c>
      <c r="HN106" s="163"/>
    </row>
    <row r="107" spans="1:222" s="149" customFormat="1" ht="12" customHeight="1" x14ac:dyDescent="0.2">
      <c r="A107" s="150">
        <v>90</v>
      </c>
      <c r="B107" s="151" t="s">
        <v>1240</v>
      </c>
      <c r="C107" s="161"/>
      <c r="D107" s="161"/>
      <c r="E107" s="162"/>
      <c r="F107" s="154">
        <f t="shared" si="68"/>
        <v>56.764405681082529</v>
      </c>
      <c r="G107" s="279">
        <v>1955</v>
      </c>
      <c r="H107" s="281">
        <v>2025</v>
      </c>
      <c r="I107" s="154">
        <f t="shared" si="69"/>
        <v>1068960.1399999999</v>
      </c>
      <c r="J107" s="152">
        <f t="shared" si="73"/>
        <v>8259080.3499999996</v>
      </c>
      <c r="K107" s="155">
        <f t="shared" si="74"/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5"/>
      <c r="R107" s="155">
        <v>0</v>
      </c>
      <c r="S107" s="155"/>
      <c r="T107" s="155">
        <v>0</v>
      </c>
      <c r="U107" s="155"/>
      <c r="V107" s="155">
        <v>0</v>
      </c>
      <c r="W107" s="156">
        <v>0</v>
      </c>
      <c r="X107" s="155">
        <v>0</v>
      </c>
      <c r="Y107" s="157" t="s">
        <v>235</v>
      </c>
      <c r="Z107" s="155">
        <v>1087</v>
      </c>
      <c r="AA107" s="155">
        <f t="shared" si="71"/>
        <v>7887421.7300000004</v>
      </c>
      <c r="AB107" s="144">
        <v>0</v>
      </c>
      <c r="AC107" s="144">
        <v>0</v>
      </c>
      <c r="AD107" s="144">
        <v>0</v>
      </c>
      <c r="AE107" s="144">
        <v>0</v>
      </c>
      <c r="AF107" s="144">
        <v>0</v>
      </c>
      <c r="AG107" s="144">
        <v>0</v>
      </c>
      <c r="AH107" s="144">
        <v>0</v>
      </c>
      <c r="AI107" s="144">
        <v>0</v>
      </c>
      <c r="AJ107" s="144">
        <v>0</v>
      </c>
      <c r="AK107" s="144">
        <v>0</v>
      </c>
      <c r="AL107" s="144">
        <v>0</v>
      </c>
      <c r="AM107" s="144">
        <f t="shared" si="75"/>
        <v>247772.41</v>
      </c>
      <c r="AN107" s="144">
        <f t="shared" si="76"/>
        <v>123886.21</v>
      </c>
      <c r="AO107" s="144">
        <v>0</v>
      </c>
      <c r="AP107" s="144" t="s">
        <v>4526</v>
      </c>
      <c r="AQ107" s="294">
        <v>2000</v>
      </c>
      <c r="AR107" s="144"/>
      <c r="AS107" s="271"/>
      <c r="AT107" s="144"/>
      <c r="AU107" s="144"/>
      <c r="AV107" s="158" t="s">
        <v>1238</v>
      </c>
      <c r="AW107" s="159" t="s">
        <v>1239</v>
      </c>
      <c r="AX107" s="159" t="s">
        <v>1240</v>
      </c>
      <c r="AY107" s="159" t="s">
        <v>878</v>
      </c>
      <c r="AZ107" s="159" t="s">
        <v>879</v>
      </c>
      <c r="BA107" s="193">
        <v>1955</v>
      </c>
      <c r="BB107" s="159" t="s">
        <v>891</v>
      </c>
      <c r="BC107" s="193">
        <v>3</v>
      </c>
      <c r="BD107" s="193">
        <v>3</v>
      </c>
      <c r="BE107" s="193">
        <v>59</v>
      </c>
      <c r="BF107" s="160">
        <v>2109</v>
      </c>
      <c r="BG107" s="160">
        <v>1407.4</v>
      </c>
      <c r="BH107" s="193">
        <v>0</v>
      </c>
      <c r="BI107" s="193">
        <v>7.5</v>
      </c>
      <c r="BJ107" s="159" t="s">
        <v>884</v>
      </c>
      <c r="BK107" s="160">
        <v>1087</v>
      </c>
      <c r="BL107" s="160">
        <v>971.8</v>
      </c>
      <c r="BM107" s="160">
        <v>1278</v>
      </c>
      <c r="BN107" s="158" t="s">
        <v>1029</v>
      </c>
      <c r="BO107" s="159" t="s">
        <v>885</v>
      </c>
      <c r="BP107" s="159" t="s">
        <v>886</v>
      </c>
      <c r="BQ107" s="204" t="s">
        <v>887</v>
      </c>
      <c r="BR107" s="160">
        <v>6019816.8700000001</v>
      </c>
      <c r="BS107" s="160">
        <v>1068960.1399999999</v>
      </c>
      <c r="BT107" s="160">
        <v>0</v>
      </c>
      <c r="BU107" s="138">
        <v>1068960.1399999999</v>
      </c>
      <c r="BV107" s="160">
        <v>1068960.1399999999</v>
      </c>
      <c r="BW107" s="160">
        <v>1068960.1399999999</v>
      </c>
      <c r="BX107" s="160">
        <v>0</v>
      </c>
      <c r="BY107" s="160">
        <v>1065679.27</v>
      </c>
      <c r="BZ107" s="160">
        <v>1065679.27</v>
      </c>
      <c r="CA107" s="160">
        <v>0</v>
      </c>
      <c r="CB107" s="160">
        <v>1065679.27</v>
      </c>
      <c r="CC107" s="160">
        <v>1065679.27</v>
      </c>
      <c r="CD107" s="160">
        <v>0</v>
      </c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  <c r="EH107" s="145"/>
      <c r="EI107" s="145"/>
      <c r="EJ107" s="145"/>
      <c r="EK107" s="145"/>
      <c r="EL107" s="145"/>
      <c r="EM107" s="145"/>
      <c r="EN107" s="145"/>
      <c r="EO107" s="145"/>
      <c r="EP107" s="145"/>
      <c r="EQ107" s="145"/>
      <c r="ER107" s="145"/>
      <c r="ES107" s="145"/>
      <c r="ET107" s="145"/>
      <c r="EU107" s="145"/>
      <c r="EV107" s="145"/>
      <c r="EW107" s="145"/>
      <c r="EX107" s="145"/>
      <c r="EY107" s="145"/>
      <c r="EZ107" s="145"/>
      <c r="FA107" s="145"/>
      <c r="FB107" s="145"/>
      <c r="FC107" s="145"/>
      <c r="FD107" s="145"/>
      <c r="FE107" s="145"/>
      <c r="FF107" s="145"/>
      <c r="FG107" s="145"/>
      <c r="FH107" s="145"/>
      <c r="FI107" s="145"/>
      <c r="FJ107" s="145"/>
      <c r="FK107" s="145"/>
      <c r="FL107" s="145"/>
      <c r="FM107" s="145"/>
      <c r="FN107" s="145"/>
      <c r="FO107" s="145"/>
      <c r="FP107" s="145"/>
      <c r="FQ107" s="145"/>
      <c r="FR107" s="145"/>
      <c r="FS107" s="145"/>
      <c r="FT107" s="146"/>
      <c r="FU107" s="147" t="e">
        <f>L107/'Приложение 1'!#REF!</f>
        <v>#REF!</v>
      </c>
      <c r="FV107" s="147" t="e">
        <f t="shared" si="53"/>
        <v>#DIV/0!</v>
      </c>
      <c r="FW107" s="147" t="e">
        <f t="shared" si="54"/>
        <v>#DIV/0!</v>
      </c>
      <c r="FX107" s="147" t="e">
        <f t="shared" si="55"/>
        <v>#DIV/0!</v>
      </c>
      <c r="FY107" s="147" t="e">
        <f t="shared" si="56"/>
        <v>#DIV/0!</v>
      </c>
      <c r="FZ107" s="147" t="e">
        <f t="shared" si="57"/>
        <v>#DIV/0!</v>
      </c>
      <c r="GA107" s="147" t="e">
        <f t="shared" si="58"/>
        <v>#DIV/0!</v>
      </c>
      <c r="GB107" s="147">
        <f t="shared" si="59"/>
        <v>7256.1377460901567</v>
      </c>
      <c r="GC107" s="147" t="e">
        <f t="shared" si="60"/>
        <v>#DIV/0!</v>
      </c>
      <c r="GD107" s="147" t="e">
        <f t="shared" si="61"/>
        <v>#DIV/0!</v>
      </c>
      <c r="GE107" s="147" t="e">
        <f t="shared" si="62"/>
        <v>#DIV/0!</v>
      </c>
      <c r="GF107" s="147" t="e">
        <f t="shared" si="63"/>
        <v>#DIV/0!</v>
      </c>
      <c r="GG107" s="148">
        <f t="shared" si="64"/>
        <v>0</v>
      </c>
      <c r="GH107" s="147">
        <v>823.21</v>
      </c>
      <c r="GI107" s="147">
        <v>2105.13</v>
      </c>
      <c r="GJ107" s="147">
        <v>2608.0100000000002</v>
      </c>
      <c r="GK107" s="147">
        <v>902.03</v>
      </c>
      <c r="GL107" s="147">
        <v>1781.42</v>
      </c>
      <c r="GM107" s="147">
        <v>1188.47</v>
      </c>
      <c r="GN107" s="147">
        <v>2445034.0299999998</v>
      </c>
      <c r="GO107" s="147">
        <f t="shared" si="65"/>
        <v>4866.91</v>
      </c>
      <c r="GP107" s="147">
        <v>1206.3800000000001</v>
      </c>
      <c r="GQ107" s="147">
        <v>8075.13</v>
      </c>
      <c r="GR107" s="147">
        <v>3444.44</v>
      </c>
      <c r="GS107" s="147">
        <v>7006.73</v>
      </c>
      <c r="GT107" s="147">
        <f t="shared" si="66"/>
        <v>1689105.94</v>
      </c>
      <c r="GU107" s="147" t="e">
        <f t="shared" si="72"/>
        <v>#REF!</v>
      </c>
      <c r="GV107" s="147" t="e">
        <f t="shared" si="72"/>
        <v>#DIV/0!</v>
      </c>
      <c r="GW107" s="147" t="e">
        <f t="shared" si="72"/>
        <v>#DIV/0!</v>
      </c>
      <c r="GX107" s="147" t="e">
        <f t="shared" si="72"/>
        <v>#DIV/0!</v>
      </c>
      <c r="GY107" s="147" t="e">
        <f t="shared" si="72"/>
        <v>#DIV/0!</v>
      </c>
      <c r="GZ107" s="147" t="e">
        <f t="shared" si="72"/>
        <v>#DIV/0!</v>
      </c>
      <c r="HA107" s="147" t="e">
        <f t="shared" si="72"/>
        <v>#DIV/0!</v>
      </c>
      <c r="HB107" s="147" t="str">
        <f t="shared" si="70"/>
        <v>+</v>
      </c>
      <c r="HC107" s="147" t="e">
        <f t="shared" si="70"/>
        <v>#DIV/0!</v>
      </c>
      <c r="HD107" s="147" t="e">
        <f t="shared" si="70"/>
        <v>#DIV/0!</v>
      </c>
      <c r="HE107" s="147" t="e">
        <f t="shared" si="70"/>
        <v>#DIV/0!</v>
      </c>
      <c r="HF107" s="147" t="e">
        <f t="shared" si="70"/>
        <v>#DIV/0!</v>
      </c>
      <c r="HG107" s="147" t="str">
        <f t="shared" si="70"/>
        <v xml:space="preserve"> </v>
      </c>
      <c r="HI107" s="147"/>
      <c r="HJ107" s="147"/>
      <c r="HK107" s="147">
        <f t="shared" si="49"/>
        <v>7598.0499999999993</v>
      </c>
      <c r="HL107" s="147">
        <f t="shared" si="50"/>
        <v>5085.92</v>
      </c>
      <c r="HM107" s="147">
        <f t="shared" si="67"/>
        <v>2512.1299999999992</v>
      </c>
      <c r="HN107" s="163"/>
    </row>
    <row r="108" spans="1:222" s="149" customFormat="1" ht="12" customHeight="1" x14ac:dyDescent="0.2">
      <c r="A108" s="150">
        <v>91</v>
      </c>
      <c r="B108" s="151" t="s">
        <v>1244</v>
      </c>
      <c r="C108" s="152"/>
      <c r="D108" s="153"/>
      <c r="E108" s="154"/>
      <c r="F108" s="154">
        <f t="shared" si="68"/>
        <v>56.607928857973583</v>
      </c>
      <c r="G108" s="279">
        <v>1982</v>
      </c>
      <c r="H108" s="281">
        <v>2025</v>
      </c>
      <c r="I108" s="154">
        <f t="shared" si="69"/>
        <v>200919.47</v>
      </c>
      <c r="J108" s="152">
        <f t="shared" si="73"/>
        <v>6353295.6100000003</v>
      </c>
      <c r="K108" s="155">
        <f t="shared" si="74"/>
        <v>4900937.08</v>
      </c>
      <c r="L108" s="164">
        <f>ROUND((BF108*936.72*0.955),2)</f>
        <v>1371908.87</v>
      </c>
      <c r="M108" s="152">
        <v>350</v>
      </c>
      <c r="N108" s="164">
        <f>ROUND((M108*5755.61*0.955),2)</f>
        <v>1923812.64</v>
      </c>
      <c r="O108" s="152">
        <v>0</v>
      </c>
      <c r="P108" s="152">
        <v>0</v>
      </c>
      <c r="Q108" s="155">
        <v>320</v>
      </c>
      <c r="R108" s="165">
        <f>ROUND((Q108*2459.53*0.955),2)</f>
        <v>751632.37</v>
      </c>
      <c r="S108" s="155">
        <v>310</v>
      </c>
      <c r="T108" s="165">
        <f>ROUND((S108*2883.24*0.955),2)</f>
        <v>853583.2</v>
      </c>
      <c r="U108" s="155"/>
      <c r="V108" s="155">
        <v>0</v>
      </c>
      <c r="W108" s="156">
        <v>0</v>
      </c>
      <c r="X108" s="155">
        <v>0</v>
      </c>
      <c r="Y108" s="157"/>
      <c r="Z108" s="155">
        <v>0</v>
      </c>
      <c r="AA108" s="155">
        <v>0</v>
      </c>
      <c r="AB108" s="144">
        <v>0</v>
      </c>
      <c r="AC108" s="144">
        <v>0</v>
      </c>
      <c r="AD108" s="144">
        <v>0</v>
      </c>
      <c r="AE108" s="144">
        <v>0</v>
      </c>
      <c r="AF108" s="144">
        <v>0</v>
      </c>
      <c r="AG108" s="144">
        <v>0</v>
      </c>
      <c r="AH108" s="144">
        <v>0</v>
      </c>
      <c r="AI108" s="144">
        <v>0</v>
      </c>
      <c r="AJ108" s="144">
        <v>0</v>
      </c>
      <c r="AK108" s="144">
        <v>0</v>
      </c>
      <c r="AL108" s="166">
        <f>ROUND(((826191.2+126587.57+268645.55)*0.955),2)</f>
        <v>1166460.23</v>
      </c>
      <c r="AM108" s="144">
        <f t="shared" si="75"/>
        <v>190598.87</v>
      </c>
      <c r="AN108" s="144">
        <f t="shared" si="76"/>
        <v>95299.43</v>
      </c>
      <c r="AO108" s="144">
        <v>0</v>
      </c>
      <c r="AP108" s="144" t="s">
        <v>4526</v>
      </c>
      <c r="AQ108" s="294"/>
      <c r="AR108" s="144"/>
      <c r="AS108" s="271"/>
      <c r="AT108" s="144"/>
      <c r="AU108" s="144"/>
      <c r="AV108" s="158" t="s">
        <v>1242</v>
      </c>
      <c r="AW108" s="159" t="s">
        <v>1243</v>
      </c>
      <c r="AX108" s="159" t="s">
        <v>1244</v>
      </c>
      <c r="AY108" s="159" t="s">
        <v>878</v>
      </c>
      <c r="AZ108" s="159" t="s">
        <v>879</v>
      </c>
      <c r="BA108" s="193">
        <v>1982</v>
      </c>
      <c r="BB108" s="159" t="s">
        <v>891</v>
      </c>
      <c r="BC108" s="193">
        <v>4</v>
      </c>
      <c r="BD108" s="193">
        <v>1</v>
      </c>
      <c r="BE108" s="193">
        <v>82</v>
      </c>
      <c r="BF108" s="160">
        <v>1533.6</v>
      </c>
      <c r="BG108" s="160">
        <v>1207.5999999999999</v>
      </c>
      <c r="BH108" s="158"/>
      <c r="BI108" s="193">
        <v>7.5</v>
      </c>
      <c r="BJ108" s="159" t="s">
        <v>892</v>
      </c>
      <c r="BK108" s="160"/>
      <c r="BL108" s="160"/>
      <c r="BM108" s="160"/>
      <c r="BN108" s="158"/>
      <c r="BO108" s="159" t="s">
        <v>1077</v>
      </c>
      <c r="BP108" s="159" t="s">
        <v>886</v>
      </c>
      <c r="BQ108" s="204" t="s">
        <v>887</v>
      </c>
      <c r="BR108" s="160">
        <v>1922016.84</v>
      </c>
      <c r="BS108" s="160">
        <v>200919.47</v>
      </c>
      <c r="BT108" s="160">
        <v>0</v>
      </c>
      <c r="BU108" s="138">
        <v>200919.47</v>
      </c>
      <c r="BV108" s="160">
        <v>200919.47</v>
      </c>
      <c r="BW108" s="160">
        <v>200919.47</v>
      </c>
      <c r="BX108" s="160">
        <v>0</v>
      </c>
      <c r="BY108" s="160">
        <v>200773.94</v>
      </c>
      <c r="BZ108" s="160">
        <v>200773.94</v>
      </c>
      <c r="CA108" s="160">
        <v>0</v>
      </c>
      <c r="CB108" s="160">
        <v>200773.94</v>
      </c>
      <c r="CC108" s="160">
        <v>200773.94</v>
      </c>
      <c r="CD108" s="160">
        <v>0</v>
      </c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  <c r="EH108" s="145"/>
      <c r="EI108" s="145"/>
      <c r="EJ108" s="145"/>
      <c r="EK108" s="145"/>
      <c r="EL108" s="145"/>
      <c r="EM108" s="145"/>
      <c r="EN108" s="145"/>
      <c r="EO108" s="145"/>
      <c r="EP108" s="145"/>
      <c r="EQ108" s="145"/>
      <c r="ER108" s="145"/>
      <c r="ES108" s="145"/>
      <c r="ET108" s="145"/>
      <c r="EU108" s="145"/>
      <c r="EV108" s="145"/>
      <c r="EW108" s="145"/>
      <c r="EX108" s="145"/>
      <c r="EY108" s="145"/>
      <c r="EZ108" s="145"/>
      <c r="FA108" s="145"/>
      <c r="FB108" s="145"/>
      <c r="FC108" s="145"/>
      <c r="FD108" s="145"/>
      <c r="FE108" s="145"/>
      <c r="FF108" s="145"/>
      <c r="FG108" s="145"/>
      <c r="FH108" s="145"/>
      <c r="FI108" s="145"/>
      <c r="FJ108" s="145"/>
      <c r="FK108" s="145"/>
      <c r="FL108" s="145"/>
      <c r="FM108" s="145"/>
      <c r="FN108" s="145"/>
      <c r="FO108" s="145"/>
      <c r="FP108" s="145"/>
      <c r="FQ108" s="145"/>
      <c r="FR108" s="145"/>
      <c r="FS108" s="145"/>
      <c r="FT108" s="146"/>
      <c r="FU108" s="147" t="e">
        <f>L108/'Приложение 1'!#REF!</f>
        <v>#REF!</v>
      </c>
      <c r="FV108" s="147">
        <f t="shared" si="53"/>
        <v>5496.607542857143</v>
      </c>
      <c r="FW108" s="147" t="e">
        <f t="shared" si="54"/>
        <v>#DIV/0!</v>
      </c>
      <c r="FX108" s="147">
        <f t="shared" si="55"/>
        <v>2348.8511562499998</v>
      </c>
      <c r="FY108" s="147">
        <f t="shared" si="56"/>
        <v>2753.4941935483871</v>
      </c>
      <c r="FZ108" s="147" t="e">
        <f t="shared" si="57"/>
        <v>#DIV/0!</v>
      </c>
      <c r="GA108" s="147" t="e">
        <f t="shared" si="58"/>
        <v>#DIV/0!</v>
      </c>
      <c r="GB108" s="147" t="e">
        <f t="shared" si="59"/>
        <v>#DIV/0!</v>
      </c>
      <c r="GC108" s="147" t="e">
        <f t="shared" si="60"/>
        <v>#DIV/0!</v>
      </c>
      <c r="GD108" s="147" t="e">
        <f t="shared" si="61"/>
        <v>#DIV/0!</v>
      </c>
      <c r="GE108" s="147" t="e">
        <f t="shared" si="62"/>
        <v>#DIV/0!</v>
      </c>
      <c r="GF108" s="147" t="e">
        <f t="shared" si="63"/>
        <v>#DIV/0!</v>
      </c>
      <c r="GG108" s="148">
        <f t="shared" si="64"/>
        <v>1166460.23</v>
      </c>
      <c r="GH108" s="147">
        <v>823.21</v>
      </c>
      <c r="GI108" s="147">
        <v>2105.13</v>
      </c>
      <c r="GJ108" s="147">
        <v>2608.0100000000002</v>
      </c>
      <c r="GK108" s="147">
        <v>902.03</v>
      </c>
      <c r="GL108" s="147">
        <v>1781.42</v>
      </c>
      <c r="GM108" s="147">
        <v>1188.47</v>
      </c>
      <c r="GN108" s="147">
        <v>2445034.0299999998</v>
      </c>
      <c r="GO108" s="147">
        <f t="shared" si="65"/>
        <v>4866.91</v>
      </c>
      <c r="GP108" s="147">
        <v>1206.3800000000001</v>
      </c>
      <c r="GQ108" s="147">
        <v>8075.13</v>
      </c>
      <c r="GR108" s="147">
        <v>3444.44</v>
      </c>
      <c r="GS108" s="147">
        <v>7006.73</v>
      </c>
      <c r="GT108" s="147">
        <f t="shared" si="66"/>
        <v>1689105.94</v>
      </c>
      <c r="GU108" s="147" t="e">
        <f t="shared" si="72"/>
        <v>#REF!</v>
      </c>
      <c r="GV108" s="147" t="str">
        <f t="shared" si="72"/>
        <v>+</v>
      </c>
      <c r="GW108" s="147" t="e">
        <f t="shared" si="72"/>
        <v>#DIV/0!</v>
      </c>
      <c r="GX108" s="147" t="str">
        <f t="shared" si="72"/>
        <v>+</v>
      </c>
      <c r="GY108" s="147" t="str">
        <f t="shared" si="72"/>
        <v>+</v>
      </c>
      <c r="GZ108" s="147" t="e">
        <f t="shared" si="72"/>
        <v>#DIV/0!</v>
      </c>
      <c r="HA108" s="147" t="e">
        <f t="shared" si="72"/>
        <v>#DIV/0!</v>
      </c>
      <c r="HB108" s="147" t="e">
        <f t="shared" si="70"/>
        <v>#DIV/0!</v>
      </c>
      <c r="HC108" s="147" t="e">
        <f t="shared" si="70"/>
        <v>#DIV/0!</v>
      </c>
      <c r="HD108" s="147" t="e">
        <f t="shared" si="70"/>
        <v>#DIV/0!</v>
      </c>
      <c r="HE108" s="147" t="e">
        <f t="shared" si="70"/>
        <v>#DIV/0!</v>
      </c>
      <c r="HF108" s="147" t="e">
        <f t="shared" si="70"/>
        <v>#DIV/0!</v>
      </c>
      <c r="HG108" s="147" t="str">
        <f t="shared" si="70"/>
        <v xml:space="preserve"> </v>
      </c>
      <c r="HI108" s="147"/>
      <c r="HJ108" s="147"/>
      <c r="HK108" s="147" t="e">
        <f t="shared" si="49"/>
        <v>#DIV/0!</v>
      </c>
      <c r="HL108" s="147">
        <f t="shared" si="50"/>
        <v>5085.92</v>
      </c>
      <c r="HM108" s="147" t="e">
        <f t="shared" si="67"/>
        <v>#DIV/0!</v>
      </c>
    </row>
    <row r="109" spans="1:222" s="149" customFormat="1" ht="12" customHeight="1" x14ac:dyDescent="0.2">
      <c r="A109" s="150">
        <v>92</v>
      </c>
      <c r="B109" s="151" t="s">
        <v>1252</v>
      </c>
      <c r="C109" s="152"/>
      <c r="D109" s="153"/>
      <c r="E109" s="154"/>
      <c r="F109" s="154">
        <f t="shared" si="68"/>
        <v>75.054635092793447</v>
      </c>
      <c r="G109" s="279">
        <v>1952</v>
      </c>
      <c r="H109" s="278">
        <v>2025</v>
      </c>
      <c r="I109" s="154">
        <f t="shared" si="69"/>
        <v>229125.19</v>
      </c>
      <c r="J109" s="311">
        <f t="shared" si="73"/>
        <v>3343142</v>
      </c>
      <c r="K109" s="155">
        <f t="shared" si="74"/>
        <v>0</v>
      </c>
      <c r="L109" s="152">
        <v>0</v>
      </c>
      <c r="M109" s="152">
        <v>0</v>
      </c>
      <c r="N109" s="152">
        <v>0</v>
      </c>
      <c r="O109" s="152">
        <v>0</v>
      </c>
      <c r="P109" s="152">
        <v>0</v>
      </c>
      <c r="Q109" s="155"/>
      <c r="R109" s="155">
        <v>0</v>
      </c>
      <c r="S109" s="155"/>
      <c r="T109" s="155">
        <v>0</v>
      </c>
      <c r="U109" s="155"/>
      <c r="V109" s="155">
        <v>0</v>
      </c>
      <c r="W109" s="156">
        <v>0</v>
      </c>
      <c r="X109" s="155">
        <v>0</v>
      </c>
      <c r="Y109" s="157" t="s">
        <v>235</v>
      </c>
      <c r="Z109" s="155">
        <v>440</v>
      </c>
      <c r="AA109" s="155">
        <f t="shared" ref="AA109:AA122" si="77">ROUND(IF(Y109="СК",7598.05*0.955,8837.94*0.955)*Z109,2)</f>
        <v>3192700.61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v>0</v>
      </c>
      <c r="AH109" s="144">
        <v>0</v>
      </c>
      <c r="AI109" s="144">
        <v>0</v>
      </c>
      <c r="AJ109" s="144">
        <v>0</v>
      </c>
      <c r="AK109" s="144">
        <v>0</v>
      </c>
      <c r="AL109" s="144">
        <v>0</v>
      </c>
      <c r="AM109" s="144">
        <f t="shared" si="75"/>
        <v>100294.26</v>
      </c>
      <c r="AN109" s="144">
        <f t="shared" si="76"/>
        <v>50147.13</v>
      </c>
      <c r="AO109" s="144">
        <v>0</v>
      </c>
      <c r="AP109" s="144" t="s">
        <v>4526</v>
      </c>
      <c r="AQ109" s="294"/>
      <c r="AR109" s="144"/>
      <c r="AS109" s="271"/>
      <c r="AT109" s="144"/>
      <c r="AU109" s="144"/>
      <c r="AV109" s="158" t="s">
        <v>1250</v>
      </c>
      <c r="AW109" s="159" t="s">
        <v>1251</v>
      </c>
      <c r="AX109" s="159" t="s">
        <v>1252</v>
      </c>
      <c r="AY109" s="159" t="s">
        <v>878</v>
      </c>
      <c r="AZ109" s="159" t="s">
        <v>879</v>
      </c>
      <c r="BA109" s="193">
        <v>1952</v>
      </c>
      <c r="BB109" s="159" t="s">
        <v>891</v>
      </c>
      <c r="BC109" s="193">
        <v>2</v>
      </c>
      <c r="BD109" s="193">
        <v>2</v>
      </c>
      <c r="BE109" s="193">
        <v>26</v>
      </c>
      <c r="BF109" s="160">
        <v>508.8</v>
      </c>
      <c r="BG109" s="160">
        <v>461</v>
      </c>
      <c r="BH109" s="193">
        <v>0</v>
      </c>
      <c r="BI109" s="193">
        <v>7.5</v>
      </c>
      <c r="BJ109" s="159" t="s">
        <v>884</v>
      </c>
      <c r="BK109" s="160">
        <v>440</v>
      </c>
      <c r="BL109" s="160">
        <v>0</v>
      </c>
      <c r="BM109" s="160">
        <v>486</v>
      </c>
      <c r="BN109" s="158"/>
      <c r="BO109" s="159" t="s">
        <v>885</v>
      </c>
      <c r="BP109" s="159" t="s">
        <v>886</v>
      </c>
      <c r="BQ109" s="204" t="s">
        <v>908</v>
      </c>
      <c r="BR109" s="160">
        <v>2436724.4</v>
      </c>
      <c r="BS109" s="160">
        <v>229125.19</v>
      </c>
      <c r="BT109" s="160">
        <v>0</v>
      </c>
      <c r="BU109" s="138">
        <v>229125.19</v>
      </c>
      <c r="BV109" s="160">
        <v>229125.19</v>
      </c>
      <c r="BW109" s="160">
        <v>229125.19</v>
      </c>
      <c r="BX109" s="160">
        <v>0</v>
      </c>
      <c r="BY109" s="160">
        <v>229108.22</v>
      </c>
      <c r="BZ109" s="160">
        <v>229108.22</v>
      </c>
      <c r="CA109" s="160">
        <v>0</v>
      </c>
      <c r="CB109" s="160">
        <v>229108.22</v>
      </c>
      <c r="CC109" s="160">
        <v>229108.22</v>
      </c>
      <c r="CD109" s="160">
        <v>0</v>
      </c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  <c r="EH109" s="145"/>
      <c r="EI109" s="145"/>
      <c r="EJ109" s="145"/>
      <c r="EK109" s="145"/>
      <c r="EL109" s="145"/>
      <c r="EM109" s="145"/>
      <c r="EN109" s="145"/>
      <c r="EO109" s="145"/>
      <c r="EP109" s="145"/>
      <c r="EQ109" s="145"/>
      <c r="ER109" s="145"/>
      <c r="ES109" s="145"/>
      <c r="ET109" s="145"/>
      <c r="EU109" s="145"/>
      <c r="EV109" s="145"/>
      <c r="EW109" s="145"/>
      <c r="EX109" s="145"/>
      <c r="EY109" s="145"/>
      <c r="EZ109" s="145"/>
      <c r="FA109" s="145"/>
      <c r="FB109" s="145"/>
      <c r="FC109" s="145"/>
      <c r="FD109" s="145"/>
      <c r="FE109" s="145"/>
      <c r="FF109" s="145"/>
      <c r="FG109" s="145"/>
      <c r="FH109" s="145"/>
      <c r="FI109" s="145"/>
      <c r="FJ109" s="145"/>
      <c r="FK109" s="145"/>
      <c r="FL109" s="145"/>
      <c r="FM109" s="145"/>
      <c r="FN109" s="145"/>
      <c r="FO109" s="145"/>
      <c r="FP109" s="145"/>
      <c r="FQ109" s="145"/>
      <c r="FR109" s="145"/>
      <c r="FS109" s="145"/>
      <c r="FT109" s="146"/>
      <c r="FU109" s="147" t="e">
        <f>L109/'Приложение 1'!#REF!</f>
        <v>#REF!</v>
      </c>
      <c r="FV109" s="147" t="e">
        <f t="shared" si="53"/>
        <v>#DIV/0!</v>
      </c>
      <c r="FW109" s="147" t="e">
        <f t="shared" si="54"/>
        <v>#DIV/0!</v>
      </c>
      <c r="FX109" s="147" t="e">
        <f t="shared" si="55"/>
        <v>#DIV/0!</v>
      </c>
      <c r="FY109" s="147" t="e">
        <f t="shared" si="56"/>
        <v>#DIV/0!</v>
      </c>
      <c r="FZ109" s="147" t="e">
        <f t="shared" si="57"/>
        <v>#DIV/0!</v>
      </c>
      <c r="GA109" s="147" t="e">
        <f t="shared" si="58"/>
        <v>#DIV/0!</v>
      </c>
      <c r="GB109" s="147">
        <f t="shared" si="59"/>
        <v>7256.1377499999999</v>
      </c>
      <c r="GC109" s="147" t="e">
        <f t="shared" si="60"/>
        <v>#DIV/0!</v>
      </c>
      <c r="GD109" s="147" t="e">
        <f t="shared" si="61"/>
        <v>#DIV/0!</v>
      </c>
      <c r="GE109" s="147" t="e">
        <f t="shared" si="62"/>
        <v>#DIV/0!</v>
      </c>
      <c r="GF109" s="147" t="e">
        <f t="shared" si="63"/>
        <v>#DIV/0!</v>
      </c>
      <c r="GG109" s="148">
        <f t="shared" si="64"/>
        <v>0</v>
      </c>
      <c r="GH109" s="147">
        <v>823.21</v>
      </c>
      <c r="GI109" s="147">
        <v>2105.13</v>
      </c>
      <c r="GJ109" s="147">
        <v>2608.0100000000002</v>
      </c>
      <c r="GK109" s="147">
        <v>902.03</v>
      </c>
      <c r="GL109" s="147">
        <v>1781.42</v>
      </c>
      <c r="GM109" s="147">
        <v>1188.47</v>
      </c>
      <c r="GN109" s="147">
        <v>2445034.0299999998</v>
      </c>
      <c r="GO109" s="147">
        <f t="shared" si="65"/>
        <v>4866.91</v>
      </c>
      <c r="GP109" s="147">
        <v>1206.3800000000001</v>
      </c>
      <c r="GQ109" s="147">
        <v>8075.13</v>
      </c>
      <c r="GR109" s="147">
        <v>3444.44</v>
      </c>
      <c r="GS109" s="147">
        <v>7006.73</v>
      </c>
      <c r="GT109" s="147">
        <f t="shared" si="66"/>
        <v>1689105.94</v>
      </c>
      <c r="GU109" s="147" t="e">
        <f t="shared" si="72"/>
        <v>#REF!</v>
      </c>
      <c r="GV109" s="147" t="e">
        <f t="shared" si="72"/>
        <v>#DIV/0!</v>
      </c>
      <c r="GW109" s="147" t="e">
        <f t="shared" si="72"/>
        <v>#DIV/0!</v>
      </c>
      <c r="GX109" s="147" t="e">
        <f t="shared" si="72"/>
        <v>#DIV/0!</v>
      </c>
      <c r="GY109" s="147" t="e">
        <f t="shared" si="72"/>
        <v>#DIV/0!</v>
      </c>
      <c r="GZ109" s="147" t="e">
        <f t="shared" si="72"/>
        <v>#DIV/0!</v>
      </c>
      <c r="HA109" s="147" t="e">
        <f t="shared" si="72"/>
        <v>#DIV/0!</v>
      </c>
      <c r="HB109" s="147" t="str">
        <f t="shared" si="70"/>
        <v>+</v>
      </c>
      <c r="HC109" s="147" t="e">
        <f t="shared" si="70"/>
        <v>#DIV/0!</v>
      </c>
      <c r="HD109" s="147" t="e">
        <f t="shared" si="70"/>
        <v>#DIV/0!</v>
      </c>
      <c r="HE109" s="147" t="e">
        <f t="shared" si="70"/>
        <v>#DIV/0!</v>
      </c>
      <c r="HF109" s="147" t="e">
        <f t="shared" si="70"/>
        <v>#DIV/0!</v>
      </c>
      <c r="HG109" s="147" t="str">
        <f t="shared" si="70"/>
        <v xml:space="preserve"> </v>
      </c>
      <c r="HI109" s="147"/>
      <c r="HJ109" s="147"/>
      <c r="HK109" s="147">
        <f>J109/Z109</f>
        <v>7598.05</v>
      </c>
      <c r="HL109" s="147">
        <f>IF(Y109="ПК",5298.36,5085.92)</f>
        <v>5085.92</v>
      </c>
      <c r="HM109" s="147">
        <f t="shared" si="67"/>
        <v>2512.13</v>
      </c>
    </row>
    <row r="110" spans="1:222" s="149" customFormat="1" ht="12" customHeight="1" x14ac:dyDescent="0.2">
      <c r="A110" s="150">
        <v>93</v>
      </c>
      <c r="B110" s="151" t="s">
        <v>1255</v>
      </c>
      <c r="C110" s="161"/>
      <c r="D110" s="161"/>
      <c r="E110" s="162"/>
      <c r="F110" s="154">
        <f t="shared" si="68"/>
        <v>56.11592248258124</v>
      </c>
      <c r="G110" s="279">
        <v>1990</v>
      </c>
      <c r="H110" s="281">
        <v>2025</v>
      </c>
      <c r="I110" s="154">
        <f t="shared" si="69"/>
        <v>526837.06000000006</v>
      </c>
      <c r="J110" s="152">
        <f t="shared" si="73"/>
        <v>5850498.5099999998</v>
      </c>
      <c r="K110" s="155">
        <f t="shared" si="74"/>
        <v>0</v>
      </c>
      <c r="L110" s="152">
        <v>0</v>
      </c>
      <c r="M110" s="152">
        <v>0</v>
      </c>
      <c r="N110" s="152">
        <v>0</v>
      </c>
      <c r="O110" s="152">
        <v>0</v>
      </c>
      <c r="P110" s="152">
        <v>0</v>
      </c>
      <c r="Q110" s="155"/>
      <c r="R110" s="155">
        <v>0</v>
      </c>
      <c r="S110" s="155"/>
      <c r="T110" s="155">
        <v>0</v>
      </c>
      <c r="U110" s="155"/>
      <c r="V110" s="155">
        <v>0</v>
      </c>
      <c r="W110" s="156">
        <v>0</v>
      </c>
      <c r="X110" s="155">
        <v>0</v>
      </c>
      <c r="Y110" s="157" t="s">
        <v>235</v>
      </c>
      <c r="Z110" s="155">
        <v>770</v>
      </c>
      <c r="AA110" s="155">
        <f t="shared" si="77"/>
        <v>5587226.0700000003</v>
      </c>
      <c r="AB110" s="144">
        <v>0</v>
      </c>
      <c r="AC110" s="144">
        <v>0</v>
      </c>
      <c r="AD110" s="144">
        <v>0</v>
      </c>
      <c r="AE110" s="144">
        <v>0</v>
      </c>
      <c r="AF110" s="144">
        <v>0</v>
      </c>
      <c r="AG110" s="144">
        <v>0</v>
      </c>
      <c r="AH110" s="144">
        <v>0</v>
      </c>
      <c r="AI110" s="144">
        <v>0</v>
      </c>
      <c r="AJ110" s="144">
        <v>0</v>
      </c>
      <c r="AK110" s="144">
        <v>0</v>
      </c>
      <c r="AL110" s="144">
        <v>0</v>
      </c>
      <c r="AM110" s="144">
        <f t="shared" si="75"/>
        <v>175514.96</v>
      </c>
      <c r="AN110" s="144">
        <f t="shared" si="76"/>
        <v>87757.48</v>
      </c>
      <c r="AO110" s="144">
        <v>0</v>
      </c>
      <c r="AP110" s="144" t="s">
        <v>4526</v>
      </c>
      <c r="AQ110" s="294"/>
      <c r="AR110" s="144"/>
      <c r="AS110" s="271"/>
      <c r="AT110" s="144"/>
      <c r="AU110" s="144"/>
      <c r="AV110" s="158" t="s">
        <v>1253</v>
      </c>
      <c r="AW110" s="159" t="s">
        <v>1254</v>
      </c>
      <c r="AX110" s="159" t="s">
        <v>1255</v>
      </c>
      <c r="AY110" s="159" t="s">
        <v>878</v>
      </c>
      <c r="AZ110" s="159" t="s">
        <v>879</v>
      </c>
      <c r="BA110" s="193">
        <v>1990</v>
      </c>
      <c r="BB110" s="159" t="s">
        <v>891</v>
      </c>
      <c r="BC110" s="193">
        <v>3</v>
      </c>
      <c r="BD110" s="193">
        <v>2</v>
      </c>
      <c r="BE110" s="193">
        <v>58</v>
      </c>
      <c r="BF110" s="160">
        <v>1180.4000000000001</v>
      </c>
      <c r="BG110" s="160">
        <v>1054.0999999999999</v>
      </c>
      <c r="BH110" s="193">
        <v>0</v>
      </c>
      <c r="BI110" s="193">
        <v>7.5</v>
      </c>
      <c r="BJ110" s="159" t="s">
        <v>884</v>
      </c>
      <c r="BK110" s="160">
        <v>770</v>
      </c>
      <c r="BL110" s="160">
        <v>546.29999999999995</v>
      </c>
      <c r="BM110" s="160">
        <v>749.4</v>
      </c>
      <c r="BN110" s="158"/>
      <c r="BO110" s="159" t="s">
        <v>885</v>
      </c>
      <c r="BP110" s="159" t="s">
        <v>886</v>
      </c>
      <c r="BQ110" s="204" t="s">
        <v>908</v>
      </c>
      <c r="BR110" s="160">
        <v>4264267.7</v>
      </c>
      <c r="BS110" s="160">
        <v>526837.06000000006</v>
      </c>
      <c r="BT110" s="160">
        <v>0</v>
      </c>
      <c r="BU110" s="138">
        <v>526837.06000000006</v>
      </c>
      <c r="BV110" s="160">
        <v>526837.35</v>
      </c>
      <c r="BW110" s="160">
        <v>526837.35</v>
      </c>
      <c r="BX110" s="160">
        <v>0</v>
      </c>
      <c r="BY110" s="160">
        <v>524628.59</v>
      </c>
      <c r="BZ110" s="160">
        <v>524628.59</v>
      </c>
      <c r="CA110" s="160">
        <v>0</v>
      </c>
      <c r="CB110" s="160">
        <v>524628.88</v>
      </c>
      <c r="CC110" s="160">
        <v>524628.88</v>
      </c>
      <c r="CD110" s="160">
        <v>0</v>
      </c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  <c r="EH110" s="145"/>
      <c r="EI110" s="145"/>
      <c r="EJ110" s="145"/>
      <c r="EK110" s="145"/>
      <c r="EL110" s="145"/>
      <c r="EM110" s="145"/>
      <c r="EN110" s="145"/>
      <c r="EO110" s="145"/>
      <c r="EP110" s="145"/>
      <c r="EQ110" s="145"/>
      <c r="ER110" s="145"/>
      <c r="ES110" s="145"/>
      <c r="ET110" s="145"/>
      <c r="EU110" s="145"/>
      <c r="EV110" s="145"/>
      <c r="EW110" s="145"/>
      <c r="EX110" s="145"/>
      <c r="EY110" s="145"/>
      <c r="EZ110" s="145"/>
      <c r="FA110" s="145"/>
      <c r="FB110" s="145"/>
      <c r="FC110" s="145"/>
      <c r="FD110" s="145"/>
      <c r="FE110" s="145"/>
      <c r="FF110" s="145"/>
      <c r="FG110" s="145"/>
      <c r="FH110" s="145"/>
      <c r="FI110" s="145"/>
      <c r="FJ110" s="145"/>
      <c r="FK110" s="145"/>
      <c r="FL110" s="145"/>
      <c r="FM110" s="145"/>
      <c r="FN110" s="145"/>
      <c r="FO110" s="145"/>
      <c r="FP110" s="145"/>
      <c r="FQ110" s="145"/>
      <c r="FR110" s="145"/>
      <c r="FS110" s="145"/>
      <c r="FT110" s="146"/>
      <c r="FU110" s="147" t="e">
        <f>L110/'Приложение 1'!#REF!</f>
        <v>#REF!</v>
      </c>
      <c r="FV110" s="147" t="e">
        <f t="shared" si="53"/>
        <v>#DIV/0!</v>
      </c>
      <c r="FW110" s="147" t="e">
        <f t="shared" si="54"/>
        <v>#DIV/0!</v>
      </c>
      <c r="FX110" s="147" t="e">
        <f t="shared" si="55"/>
        <v>#DIV/0!</v>
      </c>
      <c r="FY110" s="147" t="e">
        <f t="shared" si="56"/>
        <v>#DIV/0!</v>
      </c>
      <c r="FZ110" s="147" t="e">
        <f t="shared" si="57"/>
        <v>#DIV/0!</v>
      </c>
      <c r="GA110" s="147" t="e">
        <f t="shared" si="58"/>
        <v>#DIV/0!</v>
      </c>
      <c r="GB110" s="147">
        <f t="shared" si="59"/>
        <v>7256.1377532467541</v>
      </c>
      <c r="GC110" s="147" t="e">
        <f t="shared" si="60"/>
        <v>#DIV/0!</v>
      </c>
      <c r="GD110" s="147" t="e">
        <f t="shared" si="61"/>
        <v>#DIV/0!</v>
      </c>
      <c r="GE110" s="147" t="e">
        <f t="shared" si="62"/>
        <v>#DIV/0!</v>
      </c>
      <c r="GF110" s="147" t="e">
        <f t="shared" si="63"/>
        <v>#DIV/0!</v>
      </c>
      <c r="GG110" s="148">
        <f t="shared" si="64"/>
        <v>0</v>
      </c>
      <c r="GH110" s="147">
        <v>823.21</v>
      </c>
      <c r="GI110" s="147">
        <v>2105.13</v>
      </c>
      <c r="GJ110" s="147">
        <v>2608.0100000000002</v>
      </c>
      <c r="GK110" s="147">
        <v>902.03</v>
      </c>
      <c r="GL110" s="147">
        <v>1781.42</v>
      </c>
      <c r="GM110" s="147">
        <v>1188.47</v>
      </c>
      <c r="GN110" s="147">
        <v>2445034.0299999998</v>
      </c>
      <c r="GO110" s="147">
        <f t="shared" si="65"/>
        <v>4866.91</v>
      </c>
      <c r="GP110" s="147">
        <v>1206.3800000000001</v>
      </c>
      <c r="GQ110" s="147">
        <v>8075.13</v>
      </c>
      <c r="GR110" s="147">
        <v>3444.44</v>
      </c>
      <c r="GS110" s="147">
        <v>7006.73</v>
      </c>
      <c r="GT110" s="147">
        <f t="shared" si="66"/>
        <v>1689105.94</v>
      </c>
      <c r="GU110" s="147" t="e">
        <f t="shared" si="72"/>
        <v>#REF!</v>
      </c>
      <c r="GV110" s="147" t="e">
        <f t="shared" si="72"/>
        <v>#DIV/0!</v>
      </c>
      <c r="GW110" s="147" t="e">
        <f t="shared" si="72"/>
        <v>#DIV/0!</v>
      </c>
      <c r="GX110" s="147" t="e">
        <f t="shared" si="72"/>
        <v>#DIV/0!</v>
      </c>
      <c r="GY110" s="147" t="e">
        <f t="shared" si="72"/>
        <v>#DIV/0!</v>
      </c>
      <c r="GZ110" s="147" t="e">
        <f t="shared" si="72"/>
        <v>#DIV/0!</v>
      </c>
      <c r="HA110" s="147" t="e">
        <f t="shared" si="72"/>
        <v>#DIV/0!</v>
      </c>
      <c r="HB110" s="147" t="str">
        <f t="shared" si="70"/>
        <v>+</v>
      </c>
      <c r="HC110" s="147" t="e">
        <f t="shared" si="70"/>
        <v>#DIV/0!</v>
      </c>
      <c r="HD110" s="147" t="e">
        <f t="shared" si="70"/>
        <v>#DIV/0!</v>
      </c>
      <c r="HE110" s="147" t="e">
        <f t="shared" si="70"/>
        <v>#DIV/0!</v>
      </c>
      <c r="HF110" s="147" t="e">
        <f t="shared" si="70"/>
        <v>#DIV/0!</v>
      </c>
      <c r="HG110" s="147" t="str">
        <f t="shared" si="70"/>
        <v xml:space="preserve"> </v>
      </c>
      <c r="HI110" s="147"/>
      <c r="HJ110" s="147"/>
      <c r="HK110" s="147">
        <f>J110/Z110</f>
        <v>7598.0500129870125</v>
      </c>
      <c r="HL110" s="147">
        <f>IF(Y110="ПК",5298.36,5085.92)</f>
        <v>5085.92</v>
      </c>
      <c r="HM110" s="147">
        <f t="shared" si="67"/>
        <v>2512.1300129870124</v>
      </c>
      <c r="HN110" s="163"/>
    </row>
    <row r="111" spans="1:222" s="149" customFormat="1" ht="12" customHeight="1" x14ac:dyDescent="0.2">
      <c r="A111" s="150">
        <v>94</v>
      </c>
      <c r="B111" s="151" t="s">
        <v>1258</v>
      </c>
      <c r="C111" s="161"/>
      <c r="D111" s="161"/>
      <c r="E111" s="162"/>
      <c r="F111" s="154">
        <f t="shared" si="68"/>
        <v>71.606613426630162</v>
      </c>
      <c r="G111" s="306">
        <v>1958</v>
      </c>
      <c r="H111" s="281">
        <v>2025</v>
      </c>
      <c r="I111" s="154">
        <f t="shared" si="69"/>
        <v>337349.21</v>
      </c>
      <c r="J111" s="152">
        <f t="shared" si="73"/>
        <v>4574026.0999999996</v>
      </c>
      <c r="K111" s="155">
        <f t="shared" si="74"/>
        <v>0</v>
      </c>
      <c r="L111" s="152">
        <v>0</v>
      </c>
      <c r="M111" s="152">
        <v>0</v>
      </c>
      <c r="N111" s="152">
        <v>0</v>
      </c>
      <c r="O111" s="152">
        <v>0</v>
      </c>
      <c r="P111" s="152">
        <v>0</v>
      </c>
      <c r="Q111" s="155"/>
      <c r="R111" s="155">
        <v>0</v>
      </c>
      <c r="S111" s="155"/>
      <c r="T111" s="155">
        <v>0</v>
      </c>
      <c r="U111" s="155"/>
      <c r="V111" s="155">
        <v>0</v>
      </c>
      <c r="W111" s="156">
        <v>0</v>
      </c>
      <c r="X111" s="155">
        <v>0</v>
      </c>
      <c r="Y111" s="157" t="s">
        <v>235</v>
      </c>
      <c r="Z111" s="155">
        <v>602</v>
      </c>
      <c r="AA111" s="155">
        <f t="shared" si="77"/>
        <v>4368194.93</v>
      </c>
      <c r="AB111" s="144">
        <v>0</v>
      </c>
      <c r="AC111" s="144">
        <v>0</v>
      </c>
      <c r="AD111" s="144">
        <v>0</v>
      </c>
      <c r="AE111" s="144">
        <v>0</v>
      </c>
      <c r="AF111" s="144">
        <v>0</v>
      </c>
      <c r="AG111" s="144">
        <v>0</v>
      </c>
      <c r="AH111" s="144">
        <v>0</v>
      </c>
      <c r="AI111" s="144">
        <v>0</v>
      </c>
      <c r="AJ111" s="144">
        <v>0</v>
      </c>
      <c r="AK111" s="144">
        <v>0</v>
      </c>
      <c r="AL111" s="144">
        <v>0</v>
      </c>
      <c r="AM111" s="144">
        <f t="shared" si="75"/>
        <v>137220.78</v>
      </c>
      <c r="AN111" s="144">
        <f t="shared" si="76"/>
        <v>68610.39</v>
      </c>
      <c r="AO111" s="144">
        <v>0</v>
      </c>
      <c r="AP111" s="144" t="s">
        <v>4526</v>
      </c>
      <c r="AQ111" s="294"/>
      <c r="AR111" s="144"/>
      <c r="AS111" s="271"/>
      <c r="AT111" s="144"/>
      <c r="AU111" s="144"/>
      <c r="AV111" s="158" t="s">
        <v>1256</v>
      </c>
      <c r="AW111" s="159" t="s">
        <v>1257</v>
      </c>
      <c r="AX111" s="159" t="s">
        <v>1258</v>
      </c>
      <c r="AY111" s="159" t="s">
        <v>878</v>
      </c>
      <c r="AZ111" s="159" t="s">
        <v>879</v>
      </c>
      <c r="BA111" s="158" t="s">
        <v>1145</v>
      </c>
      <c r="BB111" s="159" t="s">
        <v>891</v>
      </c>
      <c r="BC111" s="158" t="s">
        <v>166</v>
      </c>
      <c r="BD111" s="158" t="s">
        <v>166</v>
      </c>
      <c r="BE111" s="158" t="s">
        <v>861</v>
      </c>
      <c r="BF111" s="160">
        <v>715.6</v>
      </c>
      <c r="BG111" s="160">
        <v>657.4</v>
      </c>
      <c r="BH111" s="158" t="s">
        <v>883</v>
      </c>
      <c r="BI111" s="193">
        <v>7.5</v>
      </c>
      <c r="BJ111" s="159" t="s">
        <v>884</v>
      </c>
      <c r="BK111" s="160">
        <v>602</v>
      </c>
      <c r="BL111" s="160">
        <v>463.7</v>
      </c>
      <c r="BM111" s="160">
        <v>553.4</v>
      </c>
      <c r="BN111" s="158"/>
      <c r="BO111" s="159" t="s">
        <v>885</v>
      </c>
      <c r="BP111" s="159" t="s">
        <v>886</v>
      </c>
      <c r="BQ111" s="204" t="s">
        <v>913</v>
      </c>
      <c r="BR111" s="160">
        <v>3333882.02</v>
      </c>
      <c r="BS111" s="160">
        <v>337349.21</v>
      </c>
      <c r="BT111" s="160">
        <v>0</v>
      </c>
      <c r="BU111" s="138">
        <v>337349.21</v>
      </c>
      <c r="BV111" s="160">
        <v>337490.42</v>
      </c>
      <c r="BW111" s="160">
        <v>337490.42</v>
      </c>
      <c r="BX111" s="160">
        <v>0</v>
      </c>
      <c r="BY111" s="160">
        <v>332846.75</v>
      </c>
      <c r="BZ111" s="160">
        <v>332846.75</v>
      </c>
      <c r="CA111" s="160">
        <v>0</v>
      </c>
      <c r="CB111" s="160">
        <v>332987.96000000002</v>
      </c>
      <c r="CC111" s="160">
        <v>332987.96000000002</v>
      </c>
      <c r="CD111" s="160">
        <v>0</v>
      </c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  <c r="EH111" s="145"/>
      <c r="EI111" s="145"/>
      <c r="EJ111" s="145"/>
      <c r="EK111" s="145"/>
      <c r="EL111" s="145"/>
      <c r="EM111" s="145"/>
      <c r="EN111" s="145"/>
      <c r="EO111" s="145"/>
      <c r="EP111" s="145"/>
      <c r="EQ111" s="145"/>
      <c r="ER111" s="145"/>
      <c r="ES111" s="145"/>
      <c r="ET111" s="145"/>
      <c r="EU111" s="145"/>
      <c r="EV111" s="145"/>
      <c r="EW111" s="145"/>
      <c r="EX111" s="145"/>
      <c r="EY111" s="145"/>
      <c r="EZ111" s="145"/>
      <c r="FA111" s="145"/>
      <c r="FB111" s="145"/>
      <c r="FC111" s="145"/>
      <c r="FD111" s="145"/>
      <c r="FE111" s="145"/>
      <c r="FF111" s="145"/>
      <c r="FG111" s="145"/>
      <c r="FH111" s="145"/>
      <c r="FI111" s="145"/>
      <c r="FJ111" s="145"/>
      <c r="FK111" s="145"/>
      <c r="FL111" s="145"/>
      <c r="FM111" s="145"/>
      <c r="FN111" s="145"/>
      <c r="FO111" s="145"/>
      <c r="FP111" s="145"/>
      <c r="FQ111" s="145"/>
      <c r="FR111" s="145"/>
      <c r="FS111" s="145"/>
      <c r="FT111" s="146"/>
      <c r="FU111" s="147" t="e">
        <f>L111/'Приложение 1'!#REF!</f>
        <v>#REF!</v>
      </c>
      <c r="FV111" s="147" t="e">
        <f t="shared" si="53"/>
        <v>#DIV/0!</v>
      </c>
      <c r="FW111" s="147" t="e">
        <f t="shared" si="54"/>
        <v>#DIV/0!</v>
      </c>
      <c r="FX111" s="147" t="e">
        <f t="shared" si="55"/>
        <v>#DIV/0!</v>
      </c>
      <c r="FY111" s="147" t="e">
        <f t="shared" si="56"/>
        <v>#DIV/0!</v>
      </c>
      <c r="FZ111" s="147" t="e">
        <f t="shared" si="57"/>
        <v>#DIV/0!</v>
      </c>
      <c r="GA111" s="148">
        <f>X111</f>
        <v>0</v>
      </c>
      <c r="GB111" s="147">
        <f t="shared" si="59"/>
        <v>7256.1377574750823</v>
      </c>
      <c r="GC111" s="147" t="e">
        <f t="shared" si="60"/>
        <v>#DIV/0!</v>
      </c>
      <c r="GD111" s="147" t="e">
        <f t="shared" si="61"/>
        <v>#DIV/0!</v>
      </c>
      <c r="GE111" s="147" t="e">
        <f t="shared" si="62"/>
        <v>#DIV/0!</v>
      </c>
      <c r="GF111" s="147" t="e">
        <f t="shared" si="63"/>
        <v>#DIV/0!</v>
      </c>
      <c r="GG111" s="148">
        <f t="shared" si="64"/>
        <v>0</v>
      </c>
      <c r="GH111" s="147">
        <v>823.21</v>
      </c>
      <c r="GI111" s="147">
        <v>2105.13</v>
      </c>
      <c r="GJ111" s="147">
        <v>2608.0100000000002</v>
      </c>
      <c r="GK111" s="147">
        <v>902.03</v>
      </c>
      <c r="GL111" s="147">
        <v>1781.42</v>
      </c>
      <c r="GM111" s="147">
        <v>1188.47</v>
      </c>
      <c r="GN111" s="147">
        <f>2445034.03+2937113.42</f>
        <v>5382147.4499999993</v>
      </c>
      <c r="GO111" s="147">
        <f t="shared" si="65"/>
        <v>4866.91</v>
      </c>
      <c r="GP111" s="147">
        <v>1206.3800000000001</v>
      </c>
      <c r="GQ111" s="147">
        <v>8075.13</v>
      </c>
      <c r="GR111" s="147">
        <v>3444.44</v>
      </c>
      <c r="GS111" s="147">
        <v>7006.73</v>
      </c>
      <c r="GT111" s="147">
        <f t="shared" si="66"/>
        <v>1689105.94</v>
      </c>
      <c r="GU111" s="147" t="e">
        <f t="shared" si="72"/>
        <v>#REF!</v>
      </c>
      <c r="GV111" s="147" t="e">
        <f t="shared" si="72"/>
        <v>#DIV/0!</v>
      </c>
      <c r="GW111" s="147" t="e">
        <f t="shared" si="72"/>
        <v>#DIV/0!</v>
      </c>
      <c r="GX111" s="147" t="e">
        <f t="shared" si="72"/>
        <v>#DIV/0!</v>
      </c>
      <c r="GY111" s="147" t="e">
        <f t="shared" si="72"/>
        <v>#DIV/0!</v>
      </c>
      <c r="GZ111" s="147" t="e">
        <f t="shared" si="72"/>
        <v>#DIV/0!</v>
      </c>
      <c r="HA111" s="147" t="str">
        <f t="shared" si="72"/>
        <v xml:space="preserve"> </v>
      </c>
      <c r="HB111" s="147" t="str">
        <f t="shared" si="70"/>
        <v>+</v>
      </c>
      <c r="HC111" s="147" t="e">
        <f t="shared" si="70"/>
        <v>#DIV/0!</v>
      </c>
      <c r="HD111" s="147" t="e">
        <f t="shared" si="70"/>
        <v>#DIV/0!</v>
      </c>
      <c r="HE111" s="147" t="e">
        <f t="shared" si="70"/>
        <v>#DIV/0!</v>
      </c>
      <c r="HF111" s="147" t="e">
        <f t="shared" si="70"/>
        <v>#DIV/0!</v>
      </c>
      <c r="HG111" s="147" t="str">
        <f t="shared" si="70"/>
        <v xml:space="preserve"> </v>
      </c>
      <c r="HI111" s="147"/>
      <c r="HJ111" s="147"/>
      <c r="HK111" s="148">
        <f>J111</f>
        <v>4574026.0999999996</v>
      </c>
      <c r="HL111" s="147">
        <f>2555060.56+3069283.52</f>
        <v>5624344.0800000001</v>
      </c>
      <c r="HM111" s="147">
        <f t="shared" si="67"/>
        <v>-1050317.9800000004</v>
      </c>
      <c r="HN111" s="163"/>
    </row>
    <row r="112" spans="1:222" s="149" customFormat="1" ht="12" customHeight="1" x14ac:dyDescent="0.2">
      <c r="A112" s="150">
        <v>95</v>
      </c>
      <c r="B112" s="151" t="s">
        <v>1261</v>
      </c>
      <c r="C112" s="161"/>
      <c r="D112" s="161"/>
      <c r="E112" s="162"/>
      <c r="F112" s="154">
        <f t="shared" si="68"/>
        <v>71.927974912262428</v>
      </c>
      <c r="G112" s="306">
        <v>1948</v>
      </c>
      <c r="H112" s="281">
        <v>2023</v>
      </c>
      <c r="I112" s="154">
        <f t="shared" si="69"/>
        <v>476238.43</v>
      </c>
      <c r="J112" s="152">
        <f t="shared" si="73"/>
        <v>6686284</v>
      </c>
      <c r="K112" s="155">
        <f t="shared" si="74"/>
        <v>0</v>
      </c>
      <c r="L112" s="152">
        <v>0</v>
      </c>
      <c r="M112" s="152">
        <v>0</v>
      </c>
      <c r="N112" s="152">
        <v>0</v>
      </c>
      <c r="O112" s="152">
        <v>0</v>
      </c>
      <c r="P112" s="152">
        <v>0</v>
      </c>
      <c r="Q112" s="155"/>
      <c r="R112" s="155">
        <v>0</v>
      </c>
      <c r="S112" s="155"/>
      <c r="T112" s="155">
        <v>0</v>
      </c>
      <c r="U112" s="155"/>
      <c r="V112" s="155">
        <v>0</v>
      </c>
      <c r="W112" s="156">
        <v>0</v>
      </c>
      <c r="X112" s="155">
        <v>0</v>
      </c>
      <c r="Y112" s="157" t="s">
        <v>235</v>
      </c>
      <c r="Z112" s="155">
        <v>880</v>
      </c>
      <c r="AA112" s="155">
        <f t="shared" si="77"/>
        <v>6385401.2199999997</v>
      </c>
      <c r="AB112" s="144">
        <v>0</v>
      </c>
      <c r="AC112" s="144">
        <v>0</v>
      </c>
      <c r="AD112" s="144">
        <v>0</v>
      </c>
      <c r="AE112" s="144">
        <v>0</v>
      </c>
      <c r="AF112" s="144">
        <v>0</v>
      </c>
      <c r="AG112" s="144">
        <v>0</v>
      </c>
      <c r="AH112" s="144">
        <v>0</v>
      </c>
      <c r="AI112" s="144">
        <v>0</v>
      </c>
      <c r="AJ112" s="144">
        <v>0</v>
      </c>
      <c r="AK112" s="144">
        <v>0</v>
      </c>
      <c r="AL112" s="144">
        <v>0</v>
      </c>
      <c r="AM112" s="144">
        <f t="shared" si="75"/>
        <v>200588.52</v>
      </c>
      <c r="AN112" s="144">
        <f t="shared" si="76"/>
        <v>100294.26</v>
      </c>
      <c r="AO112" s="144">
        <v>0</v>
      </c>
      <c r="AP112" s="144" t="s">
        <v>4526</v>
      </c>
      <c r="AQ112" s="294"/>
      <c r="AR112" s="144"/>
      <c r="AS112" s="271"/>
      <c r="AT112" s="144"/>
      <c r="AU112" s="144"/>
      <c r="AV112" s="158" t="s">
        <v>1259</v>
      </c>
      <c r="AW112" s="159" t="s">
        <v>1260</v>
      </c>
      <c r="AX112" s="159" t="s">
        <v>1261</v>
      </c>
      <c r="AY112" s="159" t="s">
        <v>878</v>
      </c>
      <c r="AZ112" s="159" t="s">
        <v>879</v>
      </c>
      <c r="BA112" s="158" t="s">
        <v>1262</v>
      </c>
      <c r="BB112" s="159" t="s">
        <v>891</v>
      </c>
      <c r="BC112" s="158" t="s">
        <v>166</v>
      </c>
      <c r="BD112" s="158" t="s">
        <v>845</v>
      </c>
      <c r="BE112" s="158" t="s">
        <v>1263</v>
      </c>
      <c r="BF112" s="160">
        <v>1048.9000000000001</v>
      </c>
      <c r="BG112" s="160">
        <v>959.3</v>
      </c>
      <c r="BH112" s="158" t="s">
        <v>883</v>
      </c>
      <c r="BI112" s="193">
        <v>7.5</v>
      </c>
      <c r="BJ112" s="159" t="s">
        <v>884</v>
      </c>
      <c r="BK112" s="160">
        <v>880</v>
      </c>
      <c r="BL112" s="160">
        <v>0</v>
      </c>
      <c r="BM112" s="160">
        <v>847.3</v>
      </c>
      <c r="BN112" s="158"/>
      <c r="BO112" s="159" t="s">
        <v>885</v>
      </c>
      <c r="BP112" s="159" t="s">
        <v>886</v>
      </c>
      <c r="BQ112" s="204" t="s">
        <v>908</v>
      </c>
      <c r="BR112" s="160">
        <v>4873448.8</v>
      </c>
      <c r="BS112" s="160">
        <v>476238.43</v>
      </c>
      <c r="BT112" s="160">
        <v>0</v>
      </c>
      <c r="BU112" s="138">
        <v>476238.43</v>
      </c>
      <c r="BV112" s="160">
        <v>480170.61</v>
      </c>
      <c r="BW112" s="160">
        <v>480170.61</v>
      </c>
      <c r="BX112" s="160">
        <v>0</v>
      </c>
      <c r="BY112" s="160">
        <v>464371.95</v>
      </c>
      <c r="BZ112" s="160">
        <v>464371.95</v>
      </c>
      <c r="CA112" s="160">
        <v>0</v>
      </c>
      <c r="CB112" s="160">
        <v>468304.13</v>
      </c>
      <c r="CC112" s="160">
        <v>468304.13</v>
      </c>
      <c r="CD112" s="160">
        <v>0</v>
      </c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  <c r="EH112" s="145"/>
      <c r="EI112" s="145"/>
      <c r="EJ112" s="145"/>
      <c r="EK112" s="145"/>
      <c r="EL112" s="145"/>
      <c r="EM112" s="145"/>
      <c r="EN112" s="145"/>
      <c r="EO112" s="145"/>
      <c r="EP112" s="145"/>
      <c r="EQ112" s="145"/>
      <c r="ER112" s="145"/>
      <c r="ES112" s="145"/>
      <c r="ET112" s="145"/>
      <c r="EU112" s="145"/>
      <c r="EV112" s="145"/>
      <c r="EW112" s="145"/>
      <c r="EX112" s="145"/>
      <c r="EY112" s="145"/>
      <c r="EZ112" s="145"/>
      <c r="FA112" s="145"/>
      <c r="FB112" s="145"/>
      <c r="FC112" s="145"/>
      <c r="FD112" s="145"/>
      <c r="FE112" s="145"/>
      <c r="FF112" s="145"/>
      <c r="FG112" s="145"/>
      <c r="FH112" s="145"/>
      <c r="FI112" s="145"/>
      <c r="FJ112" s="145"/>
      <c r="FK112" s="145"/>
      <c r="FL112" s="145"/>
      <c r="FM112" s="145"/>
      <c r="FN112" s="145"/>
      <c r="FO112" s="145"/>
      <c r="FP112" s="145"/>
      <c r="FQ112" s="145"/>
      <c r="FR112" s="145"/>
      <c r="FS112" s="145"/>
      <c r="FT112" s="146"/>
      <c r="FU112" s="147" t="e">
        <f>L112/'Приложение 1'!#REF!</f>
        <v>#REF!</v>
      </c>
      <c r="FV112" s="147" t="e">
        <f t="shared" si="53"/>
        <v>#DIV/0!</v>
      </c>
      <c r="FW112" s="147" t="e">
        <f t="shared" si="54"/>
        <v>#DIV/0!</v>
      </c>
      <c r="FX112" s="147" t="e">
        <f t="shared" si="55"/>
        <v>#DIV/0!</v>
      </c>
      <c r="FY112" s="147" t="e">
        <f t="shared" si="56"/>
        <v>#DIV/0!</v>
      </c>
      <c r="FZ112" s="147" t="e">
        <f t="shared" si="57"/>
        <v>#DIV/0!</v>
      </c>
      <c r="GA112" s="148">
        <f>X112</f>
        <v>0</v>
      </c>
      <c r="GB112" s="147">
        <f t="shared" si="59"/>
        <v>7256.1377499999999</v>
      </c>
      <c r="GC112" s="147" t="e">
        <f t="shared" si="60"/>
        <v>#DIV/0!</v>
      </c>
      <c r="GD112" s="147" t="e">
        <f t="shared" si="61"/>
        <v>#DIV/0!</v>
      </c>
      <c r="GE112" s="147" t="e">
        <f t="shared" si="62"/>
        <v>#DIV/0!</v>
      </c>
      <c r="GF112" s="147" t="e">
        <f t="shared" si="63"/>
        <v>#DIV/0!</v>
      </c>
      <c r="GG112" s="148">
        <f t="shared" si="64"/>
        <v>0</v>
      </c>
      <c r="GH112" s="147">
        <v>823.21</v>
      </c>
      <c r="GI112" s="147">
        <v>2105.13</v>
      </c>
      <c r="GJ112" s="147">
        <v>2608.0100000000002</v>
      </c>
      <c r="GK112" s="147">
        <v>902.03</v>
      </c>
      <c r="GL112" s="147">
        <v>1781.42</v>
      </c>
      <c r="GM112" s="147">
        <v>1188.47</v>
      </c>
      <c r="GN112" s="147">
        <f>2445034.03+2937113.42</f>
        <v>5382147.4499999993</v>
      </c>
      <c r="GO112" s="147">
        <f t="shared" si="65"/>
        <v>4866.91</v>
      </c>
      <c r="GP112" s="147">
        <v>1206.3800000000001</v>
      </c>
      <c r="GQ112" s="147">
        <v>8075.13</v>
      </c>
      <c r="GR112" s="147">
        <v>3444.44</v>
      </c>
      <c r="GS112" s="147">
        <v>7006.73</v>
      </c>
      <c r="GT112" s="147">
        <f t="shared" ref="GT112:GT142" si="78">111247.63+851785.34+726072.97</f>
        <v>1689105.94</v>
      </c>
      <c r="GU112" s="147" t="e">
        <f t="shared" si="72"/>
        <v>#REF!</v>
      </c>
      <c r="GV112" s="147" t="e">
        <f t="shared" si="72"/>
        <v>#DIV/0!</v>
      </c>
      <c r="GW112" s="147" t="e">
        <f t="shared" si="72"/>
        <v>#DIV/0!</v>
      </c>
      <c r="GX112" s="147" t="e">
        <f t="shared" si="72"/>
        <v>#DIV/0!</v>
      </c>
      <c r="GY112" s="147" t="e">
        <f t="shared" si="72"/>
        <v>#DIV/0!</v>
      </c>
      <c r="GZ112" s="147" t="e">
        <f t="shared" si="72"/>
        <v>#DIV/0!</v>
      </c>
      <c r="HA112" s="147" t="str">
        <f t="shared" si="72"/>
        <v xml:space="preserve"> </v>
      </c>
      <c r="HB112" s="147" t="str">
        <f t="shared" si="70"/>
        <v>+</v>
      </c>
      <c r="HC112" s="147" t="e">
        <f t="shared" si="70"/>
        <v>#DIV/0!</v>
      </c>
      <c r="HD112" s="147" t="e">
        <f t="shared" si="70"/>
        <v>#DIV/0!</v>
      </c>
      <c r="HE112" s="147" t="e">
        <f t="shared" si="70"/>
        <v>#DIV/0!</v>
      </c>
      <c r="HF112" s="147" t="e">
        <f t="shared" si="70"/>
        <v>#DIV/0!</v>
      </c>
      <c r="HG112" s="147" t="str">
        <f t="shared" si="70"/>
        <v xml:space="preserve"> </v>
      </c>
      <c r="HI112" s="147"/>
      <c r="HJ112" s="147"/>
      <c r="HK112" s="148">
        <f>J112</f>
        <v>6686284</v>
      </c>
      <c r="HL112" s="147">
        <f>2555060.56+3069283.52</f>
        <v>5624344.0800000001</v>
      </c>
      <c r="HM112" s="147">
        <f t="shared" si="67"/>
        <v>1061939.92</v>
      </c>
      <c r="HN112" s="163"/>
    </row>
    <row r="113" spans="1:222" s="149" customFormat="1" ht="12" customHeight="1" x14ac:dyDescent="0.2">
      <c r="A113" s="150">
        <v>96</v>
      </c>
      <c r="B113" s="151" t="s">
        <v>1266</v>
      </c>
      <c r="C113" s="161"/>
      <c r="D113" s="161"/>
      <c r="E113" s="162"/>
      <c r="F113" s="154">
        <f t="shared" si="68"/>
        <v>48.229485487010244</v>
      </c>
      <c r="G113" s="306">
        <v>1961</v>
      </c>
      <c r="H113" s="281">
        <v>2025</v>
      </c>
      <c r="I113" s="154">
        <f t="shared" si="69"/>
        <v>569187.02</v>
      </c>
      <c r="J113" s="152">
        <f t="shared" si="73"/>
        <v>5698537.4900000002</v>
      </c>
      <c r="K113" s="155">
        <f t="shared" si="74"/>
        <v>0</v>
      </c>
      <c r="L113" s="152">
        <v>0</v>
      </c>
      <c r="M113" s="152">
        <v>0</v>
      </c>
      <c r="N113" s="152">
        <v>0</v>
      </c>
      <c r="O113" s="152">
        <v>0</v>
      </c>
      <c r="P113" s="152">
        <v>0</v>
      </c>
      <c r="Q113" s="155"/>
      <c r="R113" s="155">
        <v>0</v>
      </c>
      <c r="S113" s="155"/>
      <c r="T113" s="155">
        <v>0</v>
      </c>
      <c r="U113" s="155"/>
      <c r="V113" s="155">
        <v>0</v>
      </c>
      <c r="W113" s="156">
        <v>0</v>
      </c>
      <c r="X113" s="155">
        <v>0</v>
      </c>
      <c r="Y113" s="157" t="s">
        <v>235</v>
      </c>
      <c r="Z113" s="155">
        <v>750</v>
      </c>
      <c r="AA113" s="155">
        <f t="shared" si="77"/>
        <v>5442103.3099999996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v>0</v>
      </c>
      <c r="AH113" s="144">
        <v>0</v>
      </c>
      <c r="AI113" s="144">
        <v>0</v>
      </c>
      <c r="AJ113" s="144">
        <v>0</v>
      </c>
      <c r="AK113" s="144">
        <v>0</v>
      </c>
      <c r="AL113" s="144">
        <v>0</v>
      </c>
      <c r="AM113" s="144">
        <f t="shared" si="75"/>
        <v>170956.12</v>
      </c>
      <c r="AN113" s="144">
        <f t="shared" si="76"/>
        <v>85478.06</v>
      </c>
      <c r="AO113" s="144">
        <v>0</v>
      </c>
      <c r="AP113" s="144" t="s">
        <v>4526</v>
      </c>
      <c r="AQ113" s="294"/>
      <c r="AR113" s="144"/>
      <c r="AS113" s="271"/>
      <c r="AT113" s="144"/>
      <c r="AU113" s="144"/>
      <c r="AV113" s="158" t="s">
        <v>1264</v>
      </c>
      <c r="AW113" s="159" t="s">
        <v>1265</v>
      </c>
      <c r="AX113" s="159" t="s">
        <v>1266</v>
      </c>
      <c r="AY113" s="159" t="s">
        <v>878</v>
      </c>
      <c r="AZ113" s="159" t="s">
        <v>879</v>
      </c>
      <c r="BA113" s="158" t="s">
        <v>1153</v>
      </c>
      <c r="BB113" s="159" t="s">
        <v>891</v>
      </c>
      <c r="BC113" s="158" t="s">
        <v>844</v>
      </c>
      <c r="BD113" s="158" t="s">
        <v>844</v>
      </c>
      <c r="BE113" s="158" t="s">
        <v>959</v>
      </c>
      <c r="BF113" s="160">
        <v>1308</v>
      </c>
      <c r="BG113" s="160">
        <v>1181.7</v>
      </c>
      <c r="BH113" s="158" t="s">
        <v>883</v>
      </c>
      <c r="BI113" s="193">
        <v>7.5</v>
      </c>
      <c r="BJ113" s="159" t="s">
        <v>884</v>
      </c>
      <c r="BK113" s="160">
        <v>750</v>
      </c>
      <c r="BL113" s="160">
        <v>561.6</v>
      </c>
      <c r="BM113" s="160">
        <v>1136</v>
      </c>
      <c r="BN113" s="158"/>
      <c r="BO113" s="159" t="s">
        <v>885</v>
      </c>
      <c r="BP113" s="159" t="s">
        <v>886</v>
      </c>
      <c r="BQ113" s="204" t="s">
        <v>887</v>
      </c>
      <c r="BR113" s="160">
        <v>4153507.5</v>
      </c>
      <c r="BS113" s="160">
        <v>569187.02</v>
      </c>
      <c r="BT113" s="160">
        <v>0</v>
      </c>
      <c r="BU113" s="138">
        <v>569187.02</v>
      </c>
      <c r="BV113" s="160">
        <v>569187.02</v>
      </c>
      <c r="BW113" s="160">
        <v>569187.02</v>
      </c>
      <c r="BX113" s="160">
        <v>0</v>
      </c>
      <c r="BY113" s="160">
        <v>565222.68000000005</v>
      </c>
      <c r="BZ113" s="160">
        <v>565222.68000000005</v>
      </c>
      <c r="CA113" s="160">
        <v>0</v>
      </c>
      <c r="CB113" s="160">
        <v>565222.68000000005</v>
      </c>
      <c r="CC113" s="160">
        <v>565222.68000000005</v>
      </c>
      <c r="CD113" s="160">
        <v>0</v>
      </c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  <c r="EH113" s="145"/>
      <c r="EI113" s="145"/>
      <c r="EJ113" s="145"/>
      <c r="EK113" s="145"/>
      <c r="EL113" s="145"/>
      <c r="EM113" s="145"/>
      <c r="EN113" s="145"/>
      <c r="EO113" s="145"/>
      <c r="EP113" s="145"/>
      <c r="EQ113" s="145"/>
      <c r="ER113" s="145"/>
      <c r="ES113" s="145"/>
      <c r="ET113" s="145"/>
      <c r="EU113" s="145"/>
      <c r="EV113" s="145"/>
      <c r="EW113" s="145"/>
      <c r="EX113" s="145"/>
      <c r="EY113" s="145"/>
      <c r="EZ113" s="145"/>
      <c r="FA113" s="145"/>
      <c r="FB113" s="145"/>
      <c r="FC113" s="145"/>
      <c r="FD113" s="145"/>
      <c r="FE113" s="145"/>
      <c r="FF113" s="145"/>
      <c r="FG113" s="145"/>
      <c r="FH113" s="145"/>
      <c r="FI113" s="145"/>
      <c r="FJ113" s="145"/>
      <c r="FK113" s="145"/>
      <c r="FL113" s="145"/>
      <c r="FM113" s="145"/>
      <c r="FN113" s="145"/>
      <c r="FO113" s="145"/>
      <c r="FP113" s="145"/>
      <c r="FQ113" s="145"/>
      <c r="FR113" s="145"/>
      <c r="FS113" s="145"/>
      <c r="FT113" s="146"/>
      <c r="FU113" s="147" t="e">
        <f>L113/'Приложение 1'!#REF!</f>
        <v>#REF!</v>
      </c>
      <c r="FV113" s="147" t="e">
        <f t="shared" si="53"/>
        <v>#DIV/0!</v>
      </c>
      <c r="FW113" s="147" t="e">
        <f t="shared" si="54"/>
        <v>#DIV/0!</v>
      </c>
      <c r="FX113" s="147" t="e">
        <f t="shared" si="55"/>
        <v>#DIV/0!</v>
      </c>
      <c r="FY113" s="147" t="e">
        <f t="shared" si="56"/>
        <v>#DIV/0!</v>
      </c>
      <c r="FZ113" s="147" t="e">
        <f t="shared" si="57"/>
        <v>#DIV/0!</v>
      </c>
      <c r="GA113" s="147" t="e">
        <f t="shared" si="58"/>
        <v>#DIV/0!</v>
      </c>
      <c r="GB113" s="147">
        <f t="shared" si="59"/>
        <v>7256.1377466666663</v>
      </c>
      <c r="GC113" s="147" t="e">
        <f t="shared" si="60"/>
        <v>#DIV/0!</v>
      </c>
      <c r="GD113" s="147" t="e">
        <f t="shared" si="61"/>
        <v>#DIV/0!</v>
      </c>
      <c r="GE113" s="147" t="e">
        <f t="shared" si="62"/>
        <v>#DIV/0!</v>
      </c>
      <c r="GF113" s="147" t="e">
        <f t="shared" si="63"/>
        <v>#DIV/0!</v>
      </c>
      <c r="GG113" s="148">
        <f t="shared" si="64"/>
        <v>0</v>
      </c>
      <c r="GH113" s="147">
        <v>823.21</v>
      </c>
      <c r="GI113" s="147">
        <v>2105.13</v>
      </c>
      <c r="GJ113" s="147">
        <v>2608.0100000000002</v>
      </c>
      <c r="GK113" s="147">
        <v>902.03</v>
      </c>
      <c r="GL113" s="147">
        <v>1781.42</v>
      </c>
      <c r="GM113" s="147">
        <v>1188.47</v>
      </c>
      <c r="GN113" s="147">
        <v>2445034.0299999998</v>
      </c>
      <c r="GO113" s="147">
        <f t="shared" si="65"/>
        <v>4866.91</v>
      </c>
      <c r="GP113" s="147">
        <v>1206.3800000000001</v>
      </c>
      <c r="GQ113" s="147">
        <v>8075.13</v>
      </c>
      <c r="GR113" s="147">
        <v>3444.44</v>
      </c>
      <c r="GS113" s="147">
        <v>7006.73</v>
      </c>
      <c r="GT113" s="147">
        <f t="shared" si="78"/>
        <v>1689105.94</v>
      </c>
      <c r="GU113" s="147" t="e">
        <f t="shared" si="72"/>
        <v>#REF!</v>
      </c>
      <c r="GV113" s="147" t="e">
        <f t="shared" si="72"/>
        <v>#DIV/0!</v>
      </c>
      <c r="GW113" s="147" t="e">
        <f t="shared" si="72"/>
        <v>#DIV/0!</v>
      </c>
      <c r="GX113" s="147" t="e">
        <f t="shared" si="72"/>
        <v>#DIV/0!</v>
      </c>
      <c r="GY113" s="147" t="e">
        <f t="shared" si="72"/>
        <v>#DIV/0!</v>
      </c>
      <c r="GZ113" s="147" t="e">
        <f t="shared" si="72"/>
        <v>#DIV/0!</v>
      </c>
      <c r="HA113" s="147" t="e">
        <f t="shared" si="72"/>
        <v>#DIV/0!</v>
      </c>
      <c r="HB113" s="147" t="str">
        <f t="shared" si="70"/>
        <v>+</v>
      </c>
      <c r="HC113" s="147" t="e">
        <f t="shared" si="70"/>
        <v>#DIV/0!</v>
      </c>
      <c r="HD113" s="147" t="e">
        <f t="shared" si="70"/>
        <v>#DIV/0!</v>
      </c>
      <c r="HE113" s="147" t="e">
        <f t="shared" si="70"/>
        <v>#DIV/0!</v>
      </c>
      <c r="HF113" s="147" t="e">
        <f t="shared" si="70"/>
        <v>#DIV/0!</v>
      </c>
      <c r="HG113" s="147" t="str">
        <f t="shared" si="70"/>
        <v xml:space="preserve"> </v>
      </c>
      <c r="HI113" s="147"/>
      <c r="HJ113" s="147"/>
      <c r="HK113" s="147" t="e">
        <f>J113/W113</f>
        <v>#DIV/0!</v>
      </c>
      <c r="HL113" s="147">
        <f>2555060.56</f>
        <v>2555060.56</v>
      </c>
      <c r="HM113" s="147" t="e">
        <f t="shared" si="67"/>
        <v>#DIV/0!</v>
      </c>
      <c r="HN113" s="163"/>
    </row>
    <row r="114" spans="1:222" s="149" customFormat="1" ht="12" customHeight="1" x14ac:dyDescent="0.2">
      <c r="A114" s="150">
        <v>97</v>
      </c>
      <c r="B114" s="151" t="s">
        <v>1269</v>
      </c>
      <c r="C114" s="161"/>
      <c r="D114" s="161"/>
      <c r="E114" s="162"/>
      <c r="F114" s="154">
        <f t="shared" si="68"/>
        <v>71.875260794877789</v>
      </c>
      <c r="G114" s="306">
        <v>1961</v>
      </c>
      <c r="H114" s="281">
        <v>2025</v>
      </c>
      <c r="I114" s="154">
        <f t="shared" si="69"/>
        <v>134480.07999999999</v>
      </c>
      <c r="J114" s="152">
        <f t="shared" si="73"/>
        <v>1975493.01</v>
      </c>
      <c r="K114" s="155">
        <f t="shared" si="74"/>
        <v>0</v>
      </c>
      <c r="L114" s="152">
        <v>0</v>
      </c>
      <c r="M114" s="152">
        <v>0</v>
      </c>
      <c r="N114" s="152">
        <v>0</v>
      </c>
      <c r="O114" s="152">
        <v>0</v>
      </c>
      <c r="P114" s="152">
        <v>0</v>
      </c>
      <c r="Q114" s="155"/>
      <c r="R114" s="155">
        <v>0</v>
      </c>
      <c r="S114" s="155"/>
      <c r="T114" s="155">
        <v>0</v>
      </c>
      <c r="U114" s="155"/>
      <c r="V114" s="155">
        <v>0</v>
      </c>
      <c r="W114" s="156">
        <v>0</v>
      </c>
      <c r="X114" s="155">
        <v>0</v>
      </c>
      <c r="Y114" s="157" t="s">
        <v>235</v>
      </c>
      <c r="Z114" s="155">
        <v>260</v>
      </c>
      <c r="AA114" s="155">
        <f t="shared" si="77"/>
        <v>1886595.82</v>
      </c>
      <c r="AB114" s="144">
        <v>0</v>
      </c>
      <c r="AC114" s="144">
        <v>0</v>
      </c>
      <c r="AD114" s="144">
        <v>0</v>
      </c>
      <c r="AE114" s="144">
        <v>0</v>
      </c>
      <c r="AF114" s="144">
        <v>0</v>
      </c>
      <c r="AG114" s="144">
        <v>0</v>
      </c>
      <c r="AH114" s="144">
        <v>0</v>
      </c>
      <c r="AI114" s="144">
        <v>0</v>
      </c>
      <c r="AJ114" s="144">
        <v>0</v>
      </c>
      <c r="AK114" s="144">
        <v>0</v>
      </c>
      <c r="AL114" s="144">
        <v>0</v>
      </c>
      <c r="AM114" s="144">
        <f t="shared" si="75"/>
        <v>59264.79</v>
      </c>
      <c r="AN114" s="144">
        <f t="shared" si="76"/>
        <v>29632.400000000001</v>
      </c>
      <c r="AO114" s="144">
        <v>0</v>
      </c>
      <c r="AP114" s="144" t="s">
        <v>4526</v>
      </c>
      <c r="AQ114" s="294"/>
      <c r="AR114" s="144"/>
      <c r="AS114" s="271"/>
      <c r="AT114" s="144"/>
      <c r="AU114" s="144"/>
      <c r="AV114" s="158" t="s">
        <v>1267</v>
      </c>
      <c r="AW114" s="159" t="s">
        <v>1268</v>
      </c>
      <c r="AX114" s="159" t="s">
        <v>1269</v>
      </c>
      <c r="AY114" s="159" t="s">
        <v>878</v>
      </c>
      <c r="AZ114" s="159" t="s">
        <v>879</v>
      </c>
      <c r="BA114" s="158" t="s">
        <v>1153</v>
      </c>
      <c r="BB114" s="159" t="s">
        <v>891</v>
      </c>
      <c r="BC114" s="158" t="s">
        <v>166</v>
      </c>
      <c r="BD114" s="158" t="s">
        <v>165</v>
      </c>
      <c r="BE114" s="158" t="s">
        <v>860</v>
      </c>
      <c r="BF114" s="160">
        <v>306</v>
      </c>
      <c r="BG114" s="160">
        <v>284.60000000000002</v>
      </c>
      <c r="BH114" s="158" t="s">
        <v>883</v>
      </c>
      <c r="BI114" s="193">
        <v>7.5</v>
      </c>
      <c r="BJ114" s="159" t="s">
        <v>884</v>
      </c>
      <c r="BK114" s="160">
        <v>260</v>
      </c>
      <c r="BL114" s="160">
        <v>0</v>
      </c>
      <c r="BM114" s="160">
        <v>266.89999999999998</v>
      </c>
      <c r="BN114" s="158"/>
      <c r="BO114" s="159" t="s">
        <v>885</v>
      </c>
      <c r="BP114" s="159" t="s">
        <v>886</v>
      </c>
      <c r="BQ114" s="204" t="s">
        <v>913</v>
      </c>
      <c r="BR114" s="160">
        <v>1439882.6</v>
      </c>
      <c r="BS114" s="160">
        <v>134480.07999999999</v>
      </c>
      <c r="BT114" s="160">
        <v>0</v>
      </c>
      <c r="BU114" s="138">
        <v>134480.07999999999</v>
      </c>
      <c r="BV114" s="160">
        <v>138410.53</v>
      </c>
      <c r="BW114" s="160">
        <v>138410.53</v>
      </c>
      <c r="BX114" s="160">
        <v>0</v>
      </c>
      <c r="BY114" s="160">
        <v>134218.29</v>
      </c>
      <c r="BZ114" s="160">
        <v>134218.29</v>
      </c>
      <c r="CA114" s="160">
        <v>0</v>
      </c>
      <c r="CB114" s="160">
        <v>138148.74</v>
      </c>
      <c r="CC114" s="160">
        <v>138148.74</v>
      </c>
      <c r="CD114" s="160">
        <v>0</v>
      </c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  <c r="EH114" s="145"/>
      <c r="EI114" s="145"/>
      <c r="EJ114" s="145"/>
      <c r="EK114" s="145"/>
      <c r="EL114" s="145"/>
      <c r="EM114" s="145"/>
      <c r="EN114" s="145"/>
      <c r="EO114" s="145"/>
      <c r="EP114" s="145"/>
      <c r="EQ114" s="145"/>
      <c r="ER114" s="145"/>
      <c r="ES114" s="145"/>
      <c r="ET114" s="145"/>
      <c r="EU114" s="145"/>
      <c r="EV114" s="145"/>
      <c r="EW114" s="145"/>
      <c r="EX114" s="145"/>
      <c r="EY114" s="145"/>
      <c r="EZ114" s="145"/>
      <c r="FA114" s="145"/>
      <c r="FB114" s="145"/>
      <c r="FC114" s="145"/>
      <c r="FD114" s="145"/>
      <c r="FE114" s="145"/>
      <c r="FF114" s="145"/>
      <c r="FG114" s="145"/>
      <c r="FH114" s="145"/>
      <c r="FI114" s="145"/>
      <c r="FJ114" s="145"/>
      <c r="FK114" s="145"/>
      <c r="FL114" s="145"/>
      <c r="FM114" s="145"/>
      <c r="FN114" s="145"/>
      <c r="FO114" s="145"/>
      <c r="FP114" s="145"/>
      <c r="FQ114" s="145"/>
      <c r="FR114" s="145"/>
      <c r="FS114" s="145"/>
      <c r="FT114" s="146"/>
      <c r="FU114" s="147" t="e">
        <f>L114/'Приложение 1'!#REF!</f>
        <v>#REF!</v>
      </c>
      <c r="FV114" s="147" t="e">
        <f t="shared" si="53"/>
        <v>#DIV/0!</v>
      </c>
      <c r="FW114" s="147" t="e">
        <f t="shared" si="54"/>
        <v>#DIV/0!</v>
      </c>
      <c r="FX114" s="147" t="e">
        <f t="shared" si="55"/>
        <v>#DIV/0!</v>
      </c>
      <c r="FY114" s="147" t="e">
        <f t="shared" si="56"/>
        <v>#DIV/0!</v>
      </c>
      <c r="FZ114" s="147" t="e">
        <f t="shared" si="57"/>
        <v>#DIV/0!</v>
      </c>
      <c r="GA114" s="147" t="e">
        <f t="shared" si="58"/>
        <v>#DIV/0!</v>
      </c>
      <c r="GB114" s="147">
        <f t="shared" si="59"/>
        <v>7256.1377692307697</v>
      </c>
      <c r="GC114" s="147" t="e">
        <f t="shared" si="60"/>
        <v>#DIV/0!</v>
      </c>
      <c r="GD114" s="147" t="e">
        <f t="shared" si="61"/>
        <v>#DIV/0!</v>
      </c>
      <c r="GE114" s="147" t="e">
        <f t="shared" si="62"/>
        <v>#DIV/0!</v>
      </c>
      <c r="GF114" s="147" t="e">
        <f t="shared" si="63"/>
        <v>#DIV/0!</v>
      </c>
      <c r="GG114" s="148">
        <f t="shared" si="64"/>
        <v>0</v>
      </c>
      <c r="GH114" s="147">
        <v>823.21</v>
      </c>
      <c r="GI114" s="147">
        <v>2105.13</v>
      </c>
      <c r="GJ114" s="147">
        <v>2608.0100000000002</v>
      </c>
      <c r="GK114" s="147">
        <v>902.03</v>
      </c>
      <c r="GL114" s="147">
        <v>1781.42</v>
      </c>
      <c r="GM114" s="147">
        <v>1188.47</v>
      </c>
      <c r="GN114" s="147">
        <v>2445034.0299999998</v>
      </c>
      <c r="GO114" s="147">
        <f t="shared" si="65"/>
        <v>4866.91</v>
      </c>
      <c r="GP114" s="147">
        <v>1206.3800000000001</v>
      </c>
      <c r="GQ114" s="147">
        <v>8075.13</v>
      </c>
      <c r="GR114" s="147">
        <v>3444.44</v>
      </c>
      <c r="GS114" s="147">
        <v>7006.73</v>
      </c>
      <c r="GT114" s="147">
        <f t="shared" si="78"/>
        <v>1689105.94</v>
      </c>
      <c r="GU114" s="147" t="e">
        <f t="shared" si="72"/>
        <v>#REF!</v>
      </c>
      <c r="GV114" s="147" t="e">
        <f t="shared" si="72"/>
        <v>#DIV/0!</v>
      </c>
      <c r="GW114" s="147" t="e">
        <f t="shared" si="72"/>
        <v>#DIV/0!</v>
      </c>
      <c r="GX114" s="147" t="e">
        <f t="shared" si="72"/>
        <v>#DIV/0!</v>
      </c>
      <c r="GY114" s="147" t="e">
        <f t="shared" si="72"/>
        <v>#DIV/0!</v>
      </c>
      <c r="GZ114" s="147" t="e">
        <f t="shared" si="72"/>
        <v>#DIV/0!</v>
      </c>
      <c r="HA114" s="147" t="e">
        <f t="shared" si="72"/>
        <v>#DIV/0!</v>
      </c>
      <c r="HB114" s="147" t="str">
        <f t="shared" si="70"/>
        <v>+</v>
      </c>
      <c r="HC114" s="147" t="e">
        <f t="shared" si="70"/>
        <v>#DIV/0!</v>
      </c>
      <c r="HD114" s="147" t="e">
        <f t="shared" si="70"/>
        <v>#DIV/0!</v>
      </c>
      <c r="HE114" s="147" t="e">
        <f t="shared" si="70"/>
        <v>#DIV/0!</v>
      </c>
      <c r="HF114" s="147" t="e">
        <f t="shared" si="70"/>
        <v>#DIV/0!</v>
      </c>
      <c r="HG114" s="147" t="str">
        <f t="shared" si="70"/>
        <v xml:space="preserve"> </v>
      </c>
      <c r="HI114" s="147"/>
      <c r="HJ114" s="147"/>
      <c r="HK114" s="147" t="e">
        <f>J114/W114</f>
        <v>#DIV/0!</v>
      </c>
      <c r="HL114" s="147">
        <f>2555060.56</f>
        <v>2555060.56</v>
      </c>
      <c r="HM114" s="147" t="e">
        <f t="shared" si="67"/>
        <v>#DIV/0!</v>
      </c>
      <c r="HN114" s="163"/>
    </row>
    <row r="115" spans="1:222" s="149" customFormat="1" ht="12" customHeight="1" x14ac:dyDescent="0.2">
      <c r="A115" s="150">
        <v>98</v>
      </c>
      <c r="B115" s="151" t="s">
        <v>1272</v>
      </c>
      <c r="C115" s="161"/>
      <c r="D115" s="161"/>
      <c r="E115" s="162"/>
      <c r="F115" s="154">
        <f t="shared" si="68"/>
        <v>32.542978278810864</v>
      </c>
      <c r="G115" s="306">
        <v>1962</v>
      </c>
      <c r="H115" s="281">
        <v>2025</v>
      </c>
      <c r="I115" s="154">
        <f t="shared" si="69"/>
        <v>974452.8</v>
      </c>
      <c r="J115" s="152">
        <f t="shared" si="73"/>
        <v>6534323.0099999998</v>
      </c>
      <c r="K115" s="155">
        <f t="shared" si="74"/>
        <v>0</v>
      </c>
      <c r="L115" s="152">
        <v>0</v>
      </c>
      <c r="M115" s="152">
        <v>0</v>
      </c>
      <c r="N115" s="152">
        <v>0</v>
      </c>
      <c r="O115" s="152">
        <v>0</v>
      </c>
      <c r="P115" s="152">
        <v>0</v>
      </c>
      <c r="Q115" s="155"/>
      <c r="R115" s="155">
        <v>0</v>
      </c>
      <c r="S115" s="155"/>
      <c r="T115" s="155">
        <v>0</v>
      </c>
      <c r="U115" s="155"/>
      <c r="V115" s="155">
        <v>0</v>
      </c>
      <c r="W115" s="156">
        <v>0</v>
      </c>
      <c r="X115" s="155">
        <v>0</v>
      </c>
      <c r="Y115" s="157" t="s">
        <v>235</v>
      </c>
      <c r="Z115" s="155">
        <v>860</v>
      </c>
      <c r="AA115" s="155">
        <f t="shared" si="77"/>
        <v>6240278.4699999997</v>
      </c>
      <c r="AB115" s="144">
        <v>0</v>
      </c>
      <c r="AC115" s="144">
        <v>0</v>
      </c>
      <c r="AD115" s="144">
        <v>0</v>
      </c>
      <c r="AE115" s="144">
        <v>0</v>
      </c>
      <c r="AF115" s="144">
        <v>0</v>
      </c>
      <c r="AG115" s="144">
        <v>0</v>
      </c>
      <c r="AH115" s="144">
        <v>0</v>
      </c>
      <c r="AI115" s="144">
        <v>0</v>
      </c>
      <c r="AJ115" s="144">
        <v>0</v>
      </c>
      <c r="AK115" s="144">
        <v>0</v>
      </c>
      <c r="AL115" s="144">
        <v>0</v>
      </c>
      <c r="AM115" s="144">
        <f t="shared" si="75"/>
        <v>196029.69</v>
      </c>
      <c r="AN115" s="144">
        <f t="shared" si="76"/>
        <v>98014.85</v>
      </c>
      <c r="AO115" s="144">
        <v>0</v>
      </c>
      <c r="AP115" s="144" t="s">
        <v>4526</v>
      </c>
      <c r="AQ115" s="294"/>
      <c r="AR115" s="144"/>
      <c r="AS115" s="271"/>
      <c r="AT115" s="144"/>
      <c r="AU115" s="144"/>
      <c r="AV115" s="158" t="s">
        <v>1270</v>
      </c>
      <c r="AW115" s="159" t="s">
        <v>1271</v>
      </c>
      <c r="AX115" s="159" t="s">
        <v>1272</v>
      </c>
      <c r="AY115" s="159" t="s">
        <v>878</v>
      </c>
      <c r="AZ115" s="159" t="s">
        <v>879</v>
      </c>
      <c r="BA115" s="158" t="s">
        <v>1202</v>
      </c>
      <c r="BB115" s="159" t="s">
        <v>891</v>
      </c>
      <c r="BC115" s="158" t="s">
        <v>845</v>
      </c>
      <c r="BD115" s="158" t="s">
        <v>844</v>
      </c>
      <c r="BE115" s="158" t="s">
        <v>1273</v>
      </c>
      <c r="BF115" s="160">
        <v>2042.3</v>
      </c>
      <c r="BG115" s="160">
        <v>1898.3</v>
      </c>
      <c r="BH115" s="158" t="s">
        <v>883</v>
      </c>
      <c r="BI115" s="193">
        <v>7.5</v>
      </c>
      <c r="BJ115" s="159" t="s">
        <v>884</v>
      </c>
      <c r="BK115" s="160">
        <v>860</v>
      </c>
      <c r="BL115" s="160">
        <v>0</v>
      </c>
      <c r="BM115" s="160">
        <v>1362.2</v>
      </c>
      <c r="BN115" s="158"/>
      <c r="BO115" s="159" t="s">
        <v>885</v>
      </c>
      <c r="BP115" s="159" t="s">
        <v>886</v>
      </c>
      <c r="BQ115" s="204" t="s">
        <v>887</v>
      </c>
      <c r="BR115" s="160">
        <v>4762688.5999999996</v>
      </c>
      <c r="BS115" s="160">
        <v>974452.8</v>
      </c>
      <c r="BT115" s="160">
        <v>0</v>
      </c>
      <c r="BU115" s="138">
        <v>974452.8</v>
      </c>
      <c r="BV115" s="160">
        <v>977378.29</v>
      </c>
      <c r="BW115" s="160">
        <v>977378.29</v>
      </c>
      <c r="BX115" s="160">
        <v>0</v>
      </c>
      <c r="BY115" s="160">
        <v>969000.81</v>
      </c>
      <c r="BZ115" s="160">
        <v>969000.81</v>
      </c>
      <c r="CA115" s="160">
        <v>0</v>
      </c>
      <c r="CB115" s="160">
        <v>971926.3</v>
      </c>
      <c r="CC115" s="160">
        <v>971926.3</v>
      </c>
      <c r="CD115" s="160">
        <v>0</v>
      </c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  <c r="EH115" s="145"/>
      <c r="EI115" s="145"/>
      <c r="EJ115" s="145"/>
      <c r="EK115" s="145"/>
      <c r="EL115" s="145"/>
      <c r="EM115" s="145"/>
      <c r="EN115" s="145"/>
      <c r="EO115" s="145"/>
      <c r="EP115" s="145"/>
      <c r="EQ115" s="145"/>
      <c r="ER115" s="145"/>
      <c r="ES115" s="145"/>
      <c r="ET115" s="145"/>
      <c r="EU115" s="145"/>
      <c r="EV115" s="145"/>
      <c r="EW115" s="145"/>
      <c r="EX115" s="145"/>
      <c r="EY115" s="145"/>
      <c r="EZ115" s="145"/>
      <c r="FA115" s="145"/>
      <c r="FB115" s="145"/>
      <c r="FC115" s="145"/>
      <c r="FD115" s="145"/>
      <c r="FE115" s="145"/>
      <c r="FF115" s="145"/>
      <c r="FG115" s="145"/>
      <c r="FH115" s="145"/>
      <c r="FI115" s="145"/>
      <c r="FJ115" s="145"/>
      <c r="FK115" s="145"/>
      <c r="FL115" s="145"/>
      <c r="FM115" s="145"/>
      <c r="FN115" s="145"/>
      <c r="FO115" s="145"/>
      <c r="FP115" s="145"/>
      <c r="FQ115" s="145"/>
      <c r="FR115" s="145"/>
      <c r="FS115" s="145"/>
      <c r="FT115" s="146"/>
      <c r="FU115" s="147" t="e">
        <f>L115/'Приложение 1'!#REF!</f>
        <v>#REF!</v>
      </c>
      <c r="FV115" s="147" t="e">
        <f t="shared" si="53"/>
        <v>#DIV/0!</v>
      </c>
      <c r="FW115" s="147" t="e">
        <f t="shared" si="54"/>
        <v>#DIV/0!</v>
      </c>
      <c r="FX115" s="147" t="e">
        <f t="shared" si="55"/>
        <v>#DIV/0!</v>
      </c>
      <c r="FY115" s="147" t="e">
        <f t="shared" si="56"/>
        <v>#DIV/0!</v>
      </c>
      <c r="FZ115" s="147" t="e">
        <f t="shared" si="57"/>
        <v>#DIV/0!</v>
      </c>
      <c r="GA115" s="147" t="e">
        <f t="shared" si="58"/>
        <v>#DIV/0!</v>
      </c>
      <c r="GB115" s="147">
        <f t="shared" si="59"/>
        <v>7256.1377558139529</v>
      </c>
      <c r="GC115" s="147" t="e">
        <f t="shared" si="60"/>
        <v>#DIV/0!</v>
      </c>
      <c r="GD115" s="147" t="e">
        <f t="shared" si="61"/>
        <v>#DIV/0!</v>
      </c>
      <c r="GE115" s="147" t="e">
        <f t="shared" si="62"/>
        <v>#DIV/0!</v>
      </c>
      <c r="GF115" s="147" t="e">
        <f t="shared" si="63"/>
        <v>#DIV/0!</v>
      </c>
      <c r="GG115" s="148">
        <f t="shared" si="64"/>
        <v>0</v>
      </c>
      <c r="GH115" s="147">
        <v>823.21</v>
      </c>
      <c r="GI115" s="147">
        <v>2105.13</v>
      </c>
      <c r="GJ115" s="147">
        <v>2608.0100000000002</v>
      </c>
      <c r="GK115" s="147">
        <v>902.03</v>
      </c>
      <c r="GL115" s="147">
        <v>1781.42</v>
      </c>
      <c r="GM115" s="147">
        <v>1188.47</v>
      </c>
      <c r="GN115" s="147">
        <v>2445034.0299999998</v>
      </c>
      <c r="GO115" s="147">
        <f t="shared" si="65"/>
        <v>4866.91</v>
      </c>
      <c r="GP115" s="147">
        <v>1206.3800000000001</v>
      </c>
      <c r="GQ115" s="147">
        <v>8075.13</v>
      </c>
      <c r="GR115" s="147">
        <v>3444.44</v>
      </c>
      <c r="GS115" s="147">
        <v>7006.73</v>
      </c>
      <c r="GT115" s="147">
        <f t="shared" si="78"/>
        <v>1689105.94</v>
      </c>
      <c r="GU115" s="147" t="e">
        <f t="shared" si="72"/>
        <v>#REF!</v>
      </c>
      <c r="GV115" s="147" t="e">
        <f t="shared" si="72"/>
        <v>#DIV/0!</v>
      </c>
      <c r="GW115" s="147" t="e">
        <f t="shared" si="72"/>
        <v>#DIV/0!</v>
      </c>
      <c r="GX115" s="147" t="e">
        <f t="shared" si="72"/>
        <v>#DIV/0!</v>
      </c>
      <c r="GY115" s="147" t="e">
        <f t="shared" si="72"/>
        <v>#DIV/0!</v>
      </c>
      <c r="GZ115" s="147" t="e">
        <f t="shared" si="72"/>
        <v>#DIV/0!</v>
      </c>
      <c r="HA115" s="147" t="e">
        <f t="shared" si="72"/>
        <v>#DIV/0!</v>
      </c>
      <c r="HB115" s="147" t="str">
        <f t="shared" si="70"/>
        <v>+</v>
      </c>
      <c r="HC115" s="147" t="e">
        <f t="shared" si="70"/>
        <v>#DIV/0!</v>
      </c>
      <c r="HD115" s="147" t="e">
        <f t="shared" si="70"/>
        <v>#DIV/0!</v>
      </c>
      <c r="HE115" s="147" t="e">
        <f t="shared" si="70"/>
        <v>#DIV/0!</v>
      </c>
      <c r="HF115" s="147" t="e">
        <f t="shared" si="70"/>
        <v>#DIV/0!</v>
      </c>
      <c r="HG115" s="147" t="str">
        <f t="shared" si="70"/>
        <v xml:space="preserve"> </v>
      </c>
      <c r="HI115" s="147"/>
      <c r="HJ115" s="147"/>
      <c r="HK115" s="147" t="e">
        <f>J115/W115</f>
        <v>#DIV/0!</v>
      </c>
      <c r="HL115" s="147">
        <f>2555060.56</f>
        <v>2555060.56</v>
      </c>
      <c r="HM115" s="147" t="e">
        <f t="shared" si="67"/>
        <v>#DIV/0!</v>
      </c>
      <c r="HN115" s="163"/>
    </row>
    <row r="116" spans="1:222" s="149" customFormat="1" ht="12" customHeight="1" x14ac:dyDescent="0.2">
      <c r="A116" s="150">
        <v>99</v>
      </c>
      <c r="B116" s="151" t="s">
        <v>1276</v>
      </c>
      <c r="C116" s="161"/>
      <c r="D116" s="161"/>
      <c r="E116" s="162"/>
      <c r="F116" s="154">
        <f t="shared" si="68"/>
        <v>61.680087479713421</v>
      </c>
      <c r="G116" s="306">
        <v>1960</v>
      </c>
      <c r="H116" s="281">
        <v>2025</v>
      </c>
      <c r="I116" s="154">
        <f t="shared" si="69"/>
        <v>143739.16</v>
      </c>
      <c r="J116" s="152">
        <f t="shared" si="73"/>
        <v>1701963.21</v>
      </c>
      <c r="K116" s="155">
        <f t="shared" si="74"/>
        <v>0</v>
      </c>
      <c r="L116" s="152">
        <v>0</v>
      </c>
      <c r="M116" s="152">
        <v>0</v>
      </c>
      <c r="N116" s="152">
        <v>0</v>
      </c>
      <c r="O116" s="152">
        <v>0</v>
      </c>
      <c r="P116" s="152">
        <v>0</v>
      </c>
      <c r="Q116" s="155"/>
      <c r="R116" s="155">
        <v>0</v>
      </c>
      <c r="S116" s="155"/>
      <c r="T116" s="155">
        <v>0</v>
      </c>
      <c r="U116" s="155"/>
      <c r="V116" s="155">
        <v>0</v>
      </c>
      <c r="W116" s="156">
        <v>0</v>
      </c>
      <c r="X116" s="155">
        <v>0</v>
      </c>
      <c r="Y116" s="157" t="s">
        <v>235</v>
      </c>
      <c r="Z116" s="155">
        <v>224</v>
      </c>
      <c r="AA116" s="155">
        <f t="shared" si="77"/>
        <v>1625374.86</v>
      </c>
      <c r="AB116" s="144">
        <v>0</v>
      </c>
      <c r="AC116" s="144">
        <v>0</v>
      </c>
      <c r="AD116" s="144">
        <v>0</v>
      </c>
      <c r="AE116" s="144">
        <v>0</v>
      </c>
      <c r="AF116" s="144">
        <v>0</v>
      </c>
      <c r="AG116" s="144">
        <v>0</v>
      </c>
      <c r="AH116" s="144">
        <v>0</v>
      </c>
      <c r="AI116" s="144">
        <v>0</v>
      </c>
      <c r="AJ116" s="144">
        <v>0</v>
      </c>
      <c r="AK116" s="144">
        <v>0</v>
      </c>
      <c r="AL116" s="144">
        <v>0</v>
      </c>
      <c r="AM116" s="144">
        <f t="shared" si="75"/>
        <v>51058.9</v>
      </c>
      <c r="AN116" s="144">
        <f t="shared" si="76"/>
        <v>25529.45</v>
      </c>
      <c r="AO116" s="144">
        <v>0</v>
      </c>
      <c r="AP116" s="144" t="s">
        <v>4526</v>
      </c>
      <c r="AQ116" s="294"/>
      <c r="AR116" s="144"/>
      <c r="AS116" s="271"/>
      <c r="AT116" s="144"/>
      <c r="AU116" s="144"/>
      <c r="AV116" s="158" t="s">
        <v>1274</v>
      </c>
      <c r="AW116" s="159" t="s">
        <v>1275</v>
      </c>
      <c r="AX116" s="159" t="s">
        <v>1276</v>
      </c>
      <c r="AY116" s="159" t="s">
        <v>878</v>
      </c>
      <c r="AZ116" s="159" t="s">
        <v>879</v>
      </c>
      <c r="BA116" s="158" t="s">
        <v>1040</v>
      </c>
      <c r="BB116" s="159" t="s">
        <v>891</v>
      </c>
      <c r="BC116" s="158" t="s">
        <v>166</v>
      </c>
      <c r="BD116" s="158" t="s">
        <v>165</v>
      </c>
      <c r="BE116" s="158" t="s">
        <v>861</v>
      </c>
      <c r="BF116" s="160">
        <v>303</v>
      </c>
      <c r="BG116" s="160">
        <v>280.7</v>
      </c>
      <c r="BH116" s="158" t="s">
        <v>883</v>
      </c>
      <c r="BI116" s="193">
        <v>7.5</v>
      </c>
      <c r="BJ116" s="159" t="s">
        <v>884</v>
      </c>
      <c r="BK116" s="160">
        <v>224</v>
      </c>
      <c r="BL116" s="160"/>
      <c r="BM116" s="160">
        <v>295.8</v>
      </c>
      <c r="BN116" s="158"/>
      <c r="BO116" s="159" t="s">
        <v>885</v>
      </c>
      <c r="BP116" s="159" t="s">
        <v>886</v>
      </c>
      <c r="BQ116" s="204" t="s">
        <v>887</v>
      </c>
      <c r="BR116" s="160">
        <v>1240514.24</v>
      </c>
      <c r="BS116" s="160">
        <v>143739.16</v>
      </c>
      <c r="BT116" s="160">
        <v>0</v>
      </c>
      <c r="BU116" s="138">
        <v>143739.16</v>
      </c>
      <c r="BV116" s="160">
        <v>143739.16</v>
      </c>
      <c r="BW116" s="160">
        <v>143739.16</v>
      </c>
      <c r="BX116" s="160">
        <v>0</v>
      </c>
      <c r="BY116" s="160">
        <v>143376.43</v>
      </c>
      <c r="BZ116" s="160">
        <v>143376.43</v>
      </c>
      <c r="CA116" s="160">
        <v>0</v>
      </c>
      <c r="CB116" s="160">
        <v>143376.43</v>
      </c>
      <c r="CC116" s="160">
        <v>143376.43</v>
      </c>
      <c r="CD116" s="160">
        <v>0</v>
      </c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  <c r="EH116" s="145"/>
      <c r="EI116" s="145"/>
      <c r="EJ116" s="145"/>
      <c r="EK116" s="145"/>
      <c r="EL116" s="145"/>
      <c r="EM116" s="145"/>
      <c r="EN116" s="145"/>
      <c r="EO116" s="145"/>
      <c r="EP116" s="145"/>
      <c r="EQ116" s="145"/>
      <c r="ER116" s="145"/>
      <c r="ES116" s="145"/>
      <c r="ET116" s="145"/>
      <c r="EU116" s="145"/>
      <c r="EV116" s="145"/>
      <c r="EW116" s="145"/>
      <c r="EX116" s="145"/>
      <c r="EY116" s="145"/>
      <c r="EZ116" s="145"/>
      <c r="FA116" s="145"/>
      <c r="FB116" s="145"/>
      <c r="FC116" s="145"/>
      <c r="FD116" s="145"/>
      <c r="FE116" s="145"/>
      <c r="FF116" s="145"/>
      <c r="FG116" s="145"/>
      <c r="FH116" s="145"/>
      <c r="FI116" s="145"/>
      <c r="FJ116" s="145"/>
      <c r="FK116" s="145"/>
      <c r="FL116" s="145"/>
      <c r="FM116" s="145"/>
      <c r="FN116" s="145"/>
      <c r="FO116" s="145"/>
      <c r="FP116" s="145"/>
      <c r="FQ116" s="145"/>
      <c r="FR116" s="145"/>
      <c r="FS116" s="145"/>
      <c r="FT116" s="146"/>
      <c r="FU116" s="147" t="e">
        <f>L116/'Приложение 1'!#REF!</f>
        <v>#REF!</v>
      </c>
      <c r="FV116" s="147" t="e">
        <f t="shared" si="53"/>
        <v>#DIV/0!</v>
      </c>
      <c r="FW116" s="147" t="e">
        <f t="shared" si="54"/>
        <v>#DIV/0!</v>
      </c>
      <c r="FX116" s="147" t="e">
        <f t="shared" si="55"/>
        <v>#DIV/0!</v>
      </c>
      <c r="FY116" s="147" t="e">
        <f t="shared" si="56"/>
        <v>#DIV/0!</v>
      </c>
      <c r="FZ116" s="147" t="e">
        <f t="shared" si="57"/>
        <v>#DIV/0!</v>
      </c>
      <c r="GA116" s="147" t="e">
        <f t="shared" si="58"/>
        <v>#DIV/0!</v>
      </c>
      <c r="GB116" s="147">
        <f t="shared" si="59"/>
        <v>7256.1377678571434</v>
      </c>
      <c r="GC116" s="147" t="e">
        <f t="shared" si="60"/>
        <v>#DIV/0!</v>
      </c>
      <c r="GD116" s="147" t="e">
        <f t="shared" si="61"/>
        <v>#DIV/0!</v>
      </c>
      <c r="GE116" s="147" t="e">
        <f t="shared" si="62"/>
        <v>#DIV/0!</v>
      </c>
      <c r="GF116" s="147" t="e">
        <f t="shared" si="63"/>
        <v>#DIV/0!</v>
      </c>
      <c r="GG116" s="148">
        <f t="shared" si="64"/>
        <v>0</v>
      </c>
      <c r="GH116" s="147">
        <v>823.21</v>
      </c>
      <c r="GI116" s="147">
        <v>2105.13</v>
      </c>
      <c r="GJ116" s="147">
        <v>2608.0100000000002</v>
      </c>
      <c r="GK116" s="147">
        <v>902.03</v>
      </c>
      <c r="GL116" s="147">
        <v>1781.42</v>
      </c>
      <c r="GM116" s="147">
        <v>1188.47</v>
      </c>
      <c r="GN116" s="147">
        <v>2445034.0299999998</v>
      </c>
      <c r="GO116" s="147">
        <f t="shared" si="65"/>
        <v>4866.91</v>
      </c>
      <c r="GP116" s="147">
        <v>1206.3800000000001</v>
      </c>
      <c r="GQ116" s="147">
        <v>8075.13</v>
      </c>
      <c r="GR116" s="147">
        <v>3444.44</v>
      </c>
      <c r="GS116" s="147">
        <v>7006.73</v>
      </c>
      <c r="GT116" s="147">
        <f t="shared" si="78"/>
        <v>1689105.94</v>
      </c>
      <c r="GU116" s="147" t="e">
        <f t="shared" si="72"/>
        <v>#REF!</v>
      </c>
      <c r="GV116" s="147" t="e">
        <f t="shared" si="72"/>
        <v>#DIV/0!</v>
      </c>
      <c r="GW116" s="147" t="e">
        <f t="shared" si="72"/>
        <v>#DIV/0!</v>
      </c>
      <c r="GX116" s="147" t="e">
        <f t="shared" si="72"/>
        <v>#DIV/0!</v>
      </c>
      <c r="GY116" s="147" t="e">
        <f t="shared" si="72"/>
        <v>#DIV/0!</v>
      </c>
      <c r="GZ116" s="147" t="e">
        <f t="shared" si="72"/>
        <v>#DIV/0!</v>
      </c>
      <c r="HA116" s="147" t="e">
        <f t="shared" si="72"/>
        <v>#DIV/0!</v>
      </c>
      <c r="HB116" s="147" t="str">
        <f t="shared" si="70"/>
        <v>+</v>
      </c>
      <c r="HC116" s="147" t="e">
        <f t="shared" si="70"/>
        <v>#DIV/0!</v>
      </c>
      <c r="HD116" s="147" t="e">
        <f t="shared" si="70"/>
        <v>#DIV/0!</v>
      </c>
      <c r="HE116" s="147" t="e">
        <f t="shared" si="70"/>
        <v>#DIV/0!</v>
      </c>
      <c r="HF116" s="147" t="e">
        <f t="shared" si="70"/>
        <v>#DIV/0!</v>
      </c>
      <c r="HG116" s="147" t="str">
        <f t="shared" si="70"/>
        <v xml:space="preserve"> </v>
      </c>
      <c r="HI116" s="147"/>
      <c r="HJ116" s="147"/>
      <c r="HK116" s="147">
        <f>J116/Z116</f>
        <v>7598.0500446428568</v>
      </c>
      <c r="HL116" s="147">
        <f>IF(Y116="ПК",5298.36,5085.92)</f>
        <v>5085.92</v>
      </c>
      <c r="HM116" s="147">
        <f t="shared" si="67"/>
        <v>2512.1300446428568</v>
      </c>
      <c r="HN116" s="163"/>
    </row>
    <row r="117" spans="1:222" s="149" customFormat="1" ht="11.25" customHeight="1" x14ac:dyDescent="0.2">
      <c r="A117" s="150">
        <v>100</v>
      </c>
      <c r="B117" s="151" t="s">
        <v>1279</v>
      </c>
      <c r="C117" s="161"/>
      <c r="D117" s="161"/>
      <c r="E117" s="162"/>
      <c r="F117" s="154">
        <f t="shared" si="68"/>
        <v>67.065806413857672</v>
      </c>
      <c r="G117" s="306">
        <v>1960</v>
      </c>
      <c r="H117" s="281">
        <v>2025</v>
      </c>
      <c r="I117" s="154">
        <f t="shared" si="69"/>
        <v>127295.39</v>
      </c>
      <c r="J117" s="152">
        <f t="shared" si="73"/>
        <v>1846326.14</v>
      </c>
      <c r="K117" s="155">
        <f t="shared" si="74"/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5"/>
      <c r="R117" s="155">
        <v>0</v>
      </c>
      <c r="S117" s="155"/>
      <c r="T117" s="155">
        <v>0</v>
      </c>
      <c r="U117" s="155"/>
      <c r="V117" s="155">
        <v>0</v>
      </c>
      <c r="W117" s="156">
        <v>0</v>
      </c>
      <c r="X117" s="155">
        <v>0</v>
      </c>
      <c r="Y117" s="157" t="s">
        <v>235</v>
      </c>
      <c r="Z117" s="155">
        <v>243</v>
      </c>
      <c r="AA117" s="155">
        <f t="shared" si="77"/>
        <v>1763241.47</v>
      </c>
      <c r="AB117" s="144">
        <v>0</v>
      </c>
      <c r="AC117" s="144">
        <v>0</v>
      </c>
      <c r="AD117" s="144">
        <v>0</v>
      </c>
      <c r="AE117" s="144">
        <v>0</v>
      </c>
      <c r="AF117" s="144">
        <v>0</v>
      </c>
      <c r="AG117" s="144">
        <v>0</v>
      </c>
      <c r="AH117" s="144">
        <v>0</v>
      </c>
      <c r="AI117" s="144">
        <v>0</v>
      </c>
      <c r="AJ117" s="144">
        <v>0</v>
      </c>
      <c r="AK117" s="144">
        <v>0</v>
      </c>
      <c r="AL117" s="144">
        <v>0</v>
      </c>
      <c r="AM117" s="144">
        <f t="shared" si="75"/>
        <v>55389.78</v>
      </c>
      <c r="AN117" s="144">
        <f t="shared" si="76"/>
        <v>27694.89</v>
      </c>
      <c r="AO117" s="144">
        <v>0</v>
      </c>
      <c r="AP117" s="144" t="s">
        <v>4526</v>
      </c>
      <c r="AQ117" s="294"/>
      <c r="AR117" s="144"/>
      <c r="AS117" s="271"/>
      <c r="AT117" s="144"/>
      <c r="AU117" s="144"/>
      <c r="AV117" s="158" t="s">
        <v>1277</v>
      </c>
      <c r="AW117" s="159" t="s">
        <v>1278</v>
      </c>
      <c r="AX117" s="159" t="s">
        <v>1279</v>
      </c>
      <c r="AY117" s="159" t="s">
        <v>878</v>
      </c>
      <c r="AZ117" s="159" t="s">
        <v>879</v>
      </c>
      <c r="BA117" s="158" t="s">
        <v>1040</v>
      </c>
      <c r="BB117" s="159" t="s">
        <v>891</v>
      </c>
      <c r="BC117" s="158" t="s">
        <v>166</v>
      </c>
      <c r="BD117" s="158" t="s">
        <v>165</v>
      </c>
      <c r="BE117" s="158" t="s">
        <v>858</v>
      </c>
      <c r="BF117" s="160">
        <v>309.89999999999998</v>
      </c>
      <c r="BG117" s="160">
        <v>284.8</v>
      </c>
      <c r="BH117" s="158" t="s">
        <v>883</v>
      </c>
      <c r="BI117" s="193">
        <v>7.5</v>
      </c>
      <c r="BJ117" s="159" t="s">
        <v>884</v>
      </c>
      <c r="BK117" s="160">
        <v>243</v>
      </c>
      <c r="BL117" s="160">
        <v>0</v>
      </c>
      <c r="BM117" s="160">
        <v>296.3</v>
      </c>
      <c r="BN117" s="158"/>
      <c r="BO117" s="159" t="s">
        <v>885</v>
      </c>
      <c r="BP117" s="159" t="s">
        <v>886</v>
      </c>
      <c r="BQ117" s="204" t="s">
        <v>887</v>
      </c>
      <c r="BR117" s="160">
        <v>1345736.43</v>
      </c>
      <c r="BS117" s="160">
        <v>127295.39</v>
      </c>
      <c r="BT117" s="160">
        <v>0</v>
      </c>
      <c r="BU117" s="138">
        <v>127295.39</v>
      </c>
      <c r="BV117" s="160">
        <v>127295.39</v>
      </c>
      <c r="BW117" s="160">
        <v>127295.39</v>
      </c>
      <c r="BX117" s="160">
        <v>0</v>
      </c>
      <c r="BY117" s="160">
        <v>127065.62</v>
      </c>
      <c r="BZ117" s="160">
        <v>127065.62</v>
      </c>
      <c r="CA117" s="160">
        <v>0</v>
      </c>
      <c r="CB117" s="160">
        <v>127065.62</v>
      </c>
      <c r="CC117" s="160">
        <v>127065.62</v>
      </c>
      <c r="CD117" s="160">
        <v>0</v>
      </c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  <c r="EH117" s="145"/>
      <c r="EI117" s="145"/>
      <c r="EJ117" s="145"/>
      <c r="EK117" s="145"/>
      <c r="EL117" s="145"/>
      <c r="EM117" s="145"/>
      <c r="EN117" s="145"/>
      <c r="EO117" s="145"/>
      <c r="EP117" s="145"/>
      <c r="EQ117" s="145"/>
      <c r="ER117" s="145"/>
      <c r="ES117" s="145"/>
      <c r="ET117" s="145"/>
      <c r="EU117" s="145"/>
      <c r="EV117" s="145"/>
      <c r="EW117" s="145"/>
      <c r="EX117" s="145"/>
      <c r="EY117" s="145"/>
      <c r="EZ117" s="145"/>
      <c r="FA117" s="145"/>
      <c r="FB117" s="145"/>
      <c r="FC117" s="145"/>
      <c r="FD117" s="145"/>
      <c r="FE117" s="145"/>
      <c r="FF117" s="145"/>
      <c r="FG117" s="145"/>
      <c r="FH117" s="145"/>
      <c r="FI117" s="145"/>
      <c r="FJ117" s="145"/>
      <c r="FK117" s="145"/>
      <c r="FL117" s="145"/>
      <c r="FM117" s="145"/>
      <c r="FN117" s="145"/>
      <c r="FO117" s="145"/>
      <c r="FP117" s="145"/>
      <c r="FQ117" s="145"/>
      <c r="FR117" s="145"/>
      <c r="FS117" s="145"/>
      <c r="FT117" s="146"/>
      <c r="FU117" s="147" t="e">
        <f>L117/'Приложение 1'!#REF!</f>
        <v>#REF!</v>
      </c>
      <c r="FV117" s="147" t="e">
        <f t="shared" si="53"/>
        <v>#DIV/0!</v>
      </c>
      <c r="FW117" s="147" t="e">
        <f t="shared" si="54"/>
        <v>#DIV/0!</v>
      </c>
      <c r="FX117" s="147" t="e">
        <f t="shared" si="55"/>
        <v>#DIV/0!</v>
      </c>
      <c r="FY117" s="147" t="e">
        <f t="shared" si="56"/>
        <v>#DIV/0!</v>
      </c>
      <c r="FZ117" s="147" t="e">
        <f t="shared" si="57"/>
        <v>#DIV/0!</v>
      </c>
      <c r="GA117" s="147" t="e">
        <f t="shared" si="58"/>
        <v>#DIV/0!</v>
      </c>
      <c r="GB117" s="147">
        <f t="shared" si="59"/>
        <v>7256.1377366255147</v>
      </c>
      <c r="GC117" s="147" t="e">
        <f t="shared" si="60"/>
        <v>#DIV/0!</v>
      </c>
      <c r="GD117" s="147" t="e">
        <f t="shared" si="61"/>
        <v>#DIV/0!</v>
      </c>
      <c r="GE117" s="147" t="e">
        <f t="shared" si="62"/>
        <v>#DIV/0!</v>
      </c>
      <c r="GF117" s="147" t="e">
        <f t="shared" si="63"/>
        <v>#DIV/0!</v>
      </c>
      <c r="GG117" s="148">
        <f t="shared" si="64"/>
        <v>0</v>
      </c>
      <c r="GH117" s="147">
        <v>823.21</v>
      </c>
      <c r="GI117" s="147">
        <v>2105.13</v>
      </c>
      <c r="GJ117" s="147">
        <v>2608.0100000000002</v>
      </c>
      <c r="GK117" s="147">
        <v>902.03</v>
      </c>
      <c r="GL117" s="147">
        <v>1781.42</v>
      </c>
      <c r="GM117" s="147">
        <v>1188.47</v>
      </c>
      <c r="GN117" s="147">
        <v>2445034.0299999998</v>
      </c>
      <c r="GO117" s="147">
        <f t="shared" si="65"/>
        <v>4866.91</v>
      </c>
      <c r="GP117" s="147">
        <v>1206.3800000000001</v>
      </c>
      <c r="GQ117" s="147">
        <v>8075.13</v>
      </c>
      <c r="GR117" s="147">
        <v>3444.44</v>
      </c>
      <c r="GS117" s="147">
        <v>7006.73</v>
      </c>
      <c r="GT117" s="147">
        <f t="shared" si="78"/>
        <v>1689105.94</v>
      </c>
      <c r="GU117" s="147" t="e">
        <f t="shared" si="72"/>
        <v>#REF!</v>
      </c>
      <c r="GV117" s="147" t="e">
        <f t="shared" si="72"/>
        <v>#DIV/0!</v>
      </c>
      <c r="GW117" s="147" t="e">
        <f t="shared" si="72"/>
        <v>#DIV/0!</v>
      </c>
      <c r="GX117" s="147" t="e">
        <f t="shared" si="72"/>
        <v>#DIV/0!</v>
      </c>
      <c r="GY117" s="147" t="e">
        <f t="shared" si="72"/>
        <v>#DIV/0!</v>
      </c>
      <c r="GZ117" s="147" t="e">
        <f t="shared" si="72"/>
        <v>#DIV/0!</v>
      </c>
      <c r="HA117" s="147" t="e">
        <f t="shared" si="72"/>
        <v>#DIV/0!</v>
      </c>
      <c r="HB117" s="147" t="str">
        <f t="shared" si="70"/>
        <v>+</v>
      </c>
      <c r="HC117" s="147" t="e">
        <f t="shared" si="70"/>
        <v>#DIV/0!</v>
      </c>
      <c r="HD117" s="147" t="e">
        <f t="shared" si="70"/>
        <v>#DIV/0!</v>
      </c>
      <c r="HE117" s="147" t="e">
        <f t="shared" si="70"/>
        <v>#DIV/0!</v>
      </c>
      <c r="HF117" s="147" t="e">
        <f t="shared" si="70"/>
        <v>#DIV/0!</v>
      </c>
      <c r="HG117" s="147" t="str">
        <f t="shared" si="70"/>
        <v xml:space="preserve"> </v>
      </c>
      <c r="HI117" s="147"/>
      <c r="HJ117" s="147"/>
      <c r="HK117" s="147" t="e">
        <f>J117/W117</f>
        <v>#DIV/0!</v>
      </c>
      <c r="HL117" s="147">
        <f>2555060.56</f>
        <v>2555060.56</v>
      </c>
      <c r="HM117" s="147" t="e">
        <f t="shared" si="67"/>
        <v>#DIV/0!</v>
      </c>
      <c r="HN117" s="163"/>
    </row>
    <row r="118" spans="1:222" s="149" customFormat="1" ht="12" customHeight="1" x14ac:dyDescent="0.2">
      <c r="A118" s="150">
        <v>101</v>
      </c>
      <c r="B118" s="151" t="s">
        <v>1282</v>
      </c>
      <c r="C118" s="161"/>
      <c r="D118" s="161"/>
      <c r="E118" s="162"/>
      <c r="F118" s="154">
        <f t="shared" si="68"/>
        <v>82.291451500348913</v>
      </c>
      <c r="G118" s="306">
        <v>1961</v>
      </c>
      <c r="H118" s="281">
        <v>2025</v>
      </c>
      <c r="I118" s="154">
        <f t="shared" si="69"/>
        <v>149191.25</v>
      </c>
      <c r="J118" s="152">
        <f t="shared" si="73"/>
        <v>2271816.9500000002</v>
      </c>
      <c r="K118" s="155">
        <f t="shared" si="74"/>
        <v>0</v>
      </c>
      <c r="L118" s="152">
        <v>0</v>
      </c>
      <c r="M118" s="152">
        <v>0</v>
      </c>
      <c r="N118" s="152">
        <v>0</v>
      </c>
      <c r="O118" s="152">
        <v>0</v>
      </c>
      <c r="P118" s="152">
        <v>0</v>
      </c>
      <c r="Q118" s="155"/>
      <c r="R118" s="155">
        <v>0</v>
      </c>
      <c r="S118" s="155"/>
      <c r="T118" s="155">
        <v>0</v>
      </c>
      <c r="U118" s="155"/>
      <c r="V118" s="155">
        <v>0</v>
      </c>
      <c r="W118" s="156">
        <v>0</v>
      </c>
      <c r="X118" s="155">
        <v>0</v>
      </c>
      <c r="Y118" s="157" t="s">
        <v>235</v>
      </c>
      <c r="Z118" s="155">
        <v>299</v>
      </c>
      <c r="AA118" s="155">
        <f t="shared" si="77"/>
        <v>2169585.19</v>
      </c>
      <c r="AB118" s="144">
        <v>0</v>
      </c>
      <c r="AC118" s="144">
        <v>0</v>
      </c>
      <c r="AD118" s="144">
        <v>0</v>
      </c>
      <c r="AE118" s="144">
        <v>0</v>
      </c>
      <c r="AF118" s="144">
        <v>0</v>
      </c>
      <c r="AG118" s="144">
        <v>0</v>
      </c>
      <c r="AH118" s="144">
        <v>0</v>
      </c>
      <c r="AI118" s="144">
        <v>0</v>
      </c>
      <c r="AJ118" s="144">
        <v>0</v>
      </c>
      <c r="AK118" s="144">
        <v>0</v>
      </c>
      <c r="AL118" s="144">
        <v>0</v>
      </c>
      <c r="AM118" s="144">
        <f t="shared" si="75"/>
        <v>68154.509999999995</v>
      </c>
      <c r="AN118" s="144">
        <f t="shared" si="76"/>
        <v>34077.25</v>
      </c>
      <c r="AO118" s="144">
        <v>0</v>
      </c>
      <c r="AP118" s="144" t="s">
        <v>4526</v>
      </c>
      <c r="AQ118" s="294"/>
      <c r="AR118" s="144"/>
      <c r="AS118" s="271"/>
      <c r="AT118" s="144"/>
      <c r="AU118" s="144"/>
      <c r="AV118" s="158" t="s">
        <v>1280</v>
      </c>
      <c r="AW118" s="159" t="s">
        <v>1281</v>
      </c>
      <c r="AX118" s="159" t="s">
        <v>1282</v>
      </c>
      <c r="AY118" s="159" t="s">
        <v>878</v>
      </c>
      <c r="AZ118" s="159" t="s">
        <v>879</v>
      </c>
      <c r="BA118" s="158" t="s">
        <v>1153</v>
      </c>
      <c r="BB118" s="159" t="s">
        <v>891</v>
      </c>
      <c r="BC118" s="158" t="s">
        <v>166</v>
      </c>
      <c r="BD118" s="158" t="s">
        <v>165</v>
      </c>
      <c r="BE118" s="158" t="s">
        <v>852</v>
      </c>
      <c r="BF118" s="160">
        <v>309.7</v>
      </c>
      <c r="BG118" s="160">
        <v>286.60000000000002</v>
      </c>
      <c r="BH118" s="158" t="s">
        <v>883</v>
      </c>
      <c r="BI118" s="193">
        <v>7.5</v>
      </c>
      <c r="BJ118" s="159" t="s">
        <v>884</v>
      </c>
      <c r="BK118" s="160">
        <v>299</v>
      </c>
      <c r="BL118" s="160">
        <v>0</v>
      </c>
      <c r="BM118" s="160">
        <v>281.3</v>
      </c>
      <c r="BN118" s="158"/>
      <c r="BO118" s="159" t="s">
        <v>885</v>
      </c>
      <c r="BP118" s="159" t="s">
        <v>886</v>
      </c>
      <c r="BQ118" s="204" t="s">
        <v>913</v>
      </c>
      <c r="BR118" s="160">
        <v>1655864.99</v>
      </c>
      <c r="BS118" s="160">
        <v>149191.25</v>
      </c>
      <c r="BT118" s="160">
        <v>0</v>
      </c>
      <c r="BU118" s="138">
        <v>149191.25</v>
      </c>
      <c r="BV118" s="160">
        <v>149191.25</v>
      </c>
      <c r="BW118" s="160">
        <v>149191.25</v>
      </c>
      <c r="BX118" s="160">
        <v>0</v>
      </c>
      <c r="BY118" s="160">
        <v>145319.25</v>
      </c>
      <c r="BZ118" s="160">
        <v>145319.25</v>
      </c>
      <c r="CA118" s="160">
        <v>0</v>
      </c>
      <c r="CB118" s="160">
        <v>145319.25</v>
      </c>
      <c r="CC118" s="160">
        <v>145319.25</v>
      </c>
      <c r="CD118" s="160">
        <v>0</v>
      </c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  <c r="EH118" s="145"/>
      <c r="EI118" s="145"/>
      <c r="EJ118" s="145"/>
      <c r="EK118" s="145"/>
      <c r="EL118" s="145"/>
      <c r="EM118" s="145"/>
      <c r="EN118" s="145"/>
      <c r="EO118" s="145"/>
      <c r="EP118" s="145"/>
      <c r="EQ118" s="145"/>
      <c r="ER118" s="145"/>
      <c r="ES118" s="145"/>
      <c r="ET118" s="145"/>
      <c r="EU118" s="145"/>
      <c r="EV118" s="145"/>
      <c r="EW118" s="145"/>
      <c r="EX118" s="145"/>
      <c r="EY118" s="145"/>
      <c r="EZ118" s="145"/>
      <c r="FA118" s="145"/>
      <c r="FB118" s="145"/>
      <c r="FC118" s="145"/>
      <c r="FD118" s="145"/>
      <c r="FE118" s="145"/>
      <c r="FF118" s="145"/>
      <c r="FG118" s="145"/>
      <c r="FH118" s="145"/>
      <c r="FI118" s="145"/>
      <c r="FJ118" s="145"/>
      <c r="FK118" s="145"/>
      <c r="FL118" s="145"/>
      <c r="FM118" s="145"/>
      <c r="FN118" s="145"/>
      <c r="FO118" s="145"/>
      <c r="FP118" s="145"/>
      <c r="FQ118" s="145"/>
      <c r="FR118" s="145"/>
      <c r="FS118" s="145"/>
      <c r="FT118" s="146"/>
      <c r="FU118" s="147" t="e">
        <f>L118/'Приложение 1'!#REF!</f>
        <v>#REF!</v>
      </c>
      <c r="FV118" s="147" t="e">
        <f t="shared" si="53"/>
        <v>#DIV/0!</v>
      </c>
      <c r="FW118" s="147" t="e">
        <f t="shared" si="54"/>
        <v>#DIV/0!</v>
      </c>
      <c r="FX118" s="147" t="e">
        <f t="shared" si="55"/>
        <v>#DIV/0!</v>
      </c>
      <c r="FY118" s="147" t="e">
        <f t="shared" si="56"/>
        <v>#DIV/0!</v>
      </c>
      <c r="FZ118" s="147" t="e">
        <f t="shared" si="57"/>
        <v>#DIV/0!</v>
      </c>
      <c r="GA118" s="147" t="e">
        <f t="shared" si="58"/>
        <v>#DIV/0!</v>
      </c>
      <c r="GB118" s="147">
        <f t="shared" si="59"/>
        <v>7256.1377591973242</v>
      </c>
      <c r="GC118" s="147" t="e">
        <f t="shared" si="60"/>
        <v>#DIV/0!</v>
      </c>
      <c r="GD118" s="147" t="e">
        <f t="shared" si="61"/>
        <v>#DIV/0!</v>
      </c>
      <c r="GE118" s="147" t="e">
        <f t="shared" si="62"/>
        <v>#DIV/0!</v>
      </c>
      <c r="GF118" s="147" t="e">
        <f t="shared" si="63"/>
        <v>#DIV/0!</v>
      </c>
      <c r="GG118" s="148">
        <f t="shared" si="64"/>
        <v>0</v>
      </c>
      <c r="GH118" s="147">
        <v>823.21</v>
      </c>
      <c r="GI118" s="147">
        <v>2105.13</v>
      </c>
      <c r="GJ118" s="147">
        <v>2608.0100000000002</v>
      </c>
      <c r="GK118" s="147">
        <v>902.03</v>
      </c>
      <c r="GL118" s="147">
        <v>1781.42</v>
      </c>
      <c r="GM118" s="147">
        <v>1188.47</v>
      </c>
      <c r="GN118" s="147">
        <v>2445034.0299999998</v>
      </c>
      <c r="GO118" s="147">
        <f t="shared" si="65"/>
        <v>4866.91</v>
      </c>
      <c r="GP118" s="147">
        <v>1206.3800000000001</v>
      </c>
      <c r="GQ118" s="147">
        <v>8075.13</v>
      </c>
      <c r="GR118" s="147">
        <v>3444.44</v>
      </c>
      <c r="GS118" s="147">
        <v>7006.73</v>
      </c>
      <c r="GT118" s="147">
        <f t="shared" si="78"/>
        <v>1689105.94</v>
      </c>
      <c r="GU118" s="147" t="e">
        <f t="shared" si="72"/>
        <v>#REF!</v>
      </c>
      <c r="GV118" s="147" t="e">
        <f t="shared" si="72"/>
        <v>#DIV/0!</v>
      </c>
      <c r="GW118" s="147" t="e">
        <f t="shared" si="72"/>
        <v>#DIV/0!</v>
      </c>
      <c r="GX118" s="147" t="e">
        <f t="shared" si="72"/>
        <v>#DIV/0!</v>
      </c>
      <c r="GY118" s="147" t="e">
        <f t="shared" si="72"/>
        <v>#DIV/0!</v>
      </c>
      <c r="GZ118" s="147" t="e">
        <f t="shared" si="72"/>
        <v>#DIV/0!</v>
      </c>
      <c r="HA118" s="147" t="e">
        <f t="shared" si="72"/>
        <v>#DIV/0!</v>
      </c>
      <c r="HB118" s="147" t="str">
        <f t="shared" si="70"/>
        <v>+</v>
      </c>
      <c r="HC118" s="147" t="e">
        <f t="shared" si="70"/>
        <v>#DIV/0!</v>
      </c>
      <c r="HD118" s="147" t="e">
        <f t="shared" si="70"/>
        <v>#DIV/0!</v>
      </c>
      <c r="HE118" s="147" t="e">
        <f t="shared" si="70"/>
        <v>#DIV/0!</v>
      </c>
      <c r="HF118" s="147" t="e">
        <f t="shared" si="70"/>
        <v>#DIV/0!</v>
      </c>
      <c r="HG118" s="147" t="str">
        <f t="shared" si="70"/>
        <v xml:space="preserve"> </v>
      </c>
      <c r="HI118" s="147"/>
      <c r="HJ118" s="147"/>
      <c r="HK118" s="147" t="e">
        <f>J118/W118</f>
        <v>#DIV/0!</v>
      </c>
      <c r="HL118" s="147">
        <f>2555060.56</f>
        <v>2555060.56</v>
      </c>
      <c r="HM118" s="147" t="e">
        <f t="shared" si="67"/>
        <v>#DIV/0!</v>
      </c>
      <c r="HN118" s="163"/>
    </row>
    <row r="119" spans="1:222" s="149" customFormat="1" ht="12" customHeight="1" x14ac:dyDescent="0.2">
      <c r="A119" s="150">
        <v>102</v>
      </c>
      <c r="B119" s="151" t="s">
        <v>1285</v>
      </c>
      <c r="C119" s="161"/>
      <c r="D119" s="161"/>
      <c r="E119" s="162"/>
      <c r="F119" s="154">
        <f t="shared" si="68"/>
        <v>72.7730256220744</v>
      </c>
      <c r="G119" s="306">
        <v>1951</v>
      </c>
      <c r="H119" s="281">
        <v>2025</v>
      </c>
      <c r="I119" s="154">
        <f t="shared" si="69"/>
        <v>199333.64</v>
      </c>
      <c r="J119" s="152">
        <f t="shared" si="73"/>
        <v>3153190.75</v>
      </c>
      <c r="K119" s="155">
        <f t="shared" si="74"/>
        <v>0</v>
      </c>
      <c r="L119" s="152">
        <v>0</v>
      </c>
      <c r="M119" s="152">
        <v>0</v>
      </c>
      <c r="N119" s="152">
        <v>0</v>
      </c>
      <c r="O119" s="152">
        <v>0</v>
      </c>
      <c r="P119" s="152">
        <v>0</v>
      </c>
      <c r="Q119" s="155"/>
      <c r="R119" s="155">
        <v>0</v>
      </c>
      <c r="S119" s="155"/>
      <c r="T119" s="155">
        <v>0</v>
      </c>
      <c r="U119" s="155"/>
      <c r="V119" s="155">
        <v>0</v>
      </c>
      <c r="W119" s="156">
        <v>0</v>
      </c>
      <c r="X119" s="155">
        <v>0</v>
      </c>
      <c r="Y119" s="157" t="s">
        <v>235</v>
      </c>
      <c r="Z119" s="155">
        <v>415</v>
      </c>
      <c r="AA119" s="155">
        <f t="shared" si="77"/>
        <v>3011297.17</v>
      </c>
      <c r="AB119" s="144">
        <v>0</v>
      </c>
      <c r="AC119" s="144">
        <v>0</v>
      </c>
      <c r="AD119" s="144">
        <v>0</v>
      </c>
      <c r="AE119" s="144">
        <v>0</v>
      </c>
      <c r="AF119" s="144">
        <v>0</v>
      </c>
      <c r="AG119" s="144">
        <v>0</v>
      </c>
      <c r="AH119" s="144">
        <v>0</v>
      </c>
      <c r="AI119" s="144">
        <v>0</v>
      </c>
      <c r="AJ119" s="144">
        <v>0</v>
      </c>
      <c r="AK119" s="144">
        <v>0</v>
      </c>
      <c r="AL119" s="144">
        <v>0</v>
      </c>
      <c r="AM119" s="144">
        <f t="shared" si="75"/>
        <v>94595.72</v>
      </c>
      <c r="AN119" s="144">
        <f t="shared" si="76"/>
        <v>47297.86</v>
      </c>
      <c r="AO119" s="144">
        <v>0</v>
      </c>
      <c r="AP119" s="144" t="s">
        <v>4526</v>
      </c>
      <c r="AQ119" s="294"/>
      <c r="AR119" s="144"/>
      <c r="AS119" s="271"/>
      <c r="AT119" s="144"/>
      <c r="AU119" s="144"/>
      <c r="AV119" s="158" t="s">
        <v>1283</v>
      </c>
      <c r="AW119" s="159" t="s">
        <v>1284</v>
      </c>
      <c r="AX119" s="159" t="s">
        <v>1285</v>
      </c>
      <c r="AY119" s="159" t="s">
        <v>878</v>
      </c>
      <c r="AZ119" s="159" t="s">
        <v>879</v>
      </c>
      <c r="BA119" s="158" t="s">
        <v>1233</v>
      </c>
      <c r="BB119" s="159" t="s">
        <v>891</v>
      </c>
      <c r="BC119" s="158" t="s">
        <v>166</v>
      </c>
      <c r="BD119" s="158" t="s">
        <v>166</v>
      </c>
      <c r="BE119" s="158" t="s">
        <v>868</v>
      </c>
      <c r="BF119" s="160">
        <v>497</v>
      </c>
      <c r="BG119" s="160">
        <v>451</v>
      </c>
      <c r="BH119" s="158" t="s">
        <v>883</v>
      </c>
      <c r="BI119" s="193">
        <v>7.5</v>
      </c>
      <c r="BJ119" s="159" t="s">
        <v>884</v>
      </c>
      <c r="BK119" s="160">
        <v>415</v>
      </c>
      <c r="BL119" s="160">
        <v>0</v>
      </c>
      <c r="BM119" s="160">
        <v>495.2</v>
      </c>
      <c r="BN119" s="158"/>
      <c r="BO119" s="159" t="s">
        <v>885</v>
      </c>
      <c r="BP119" s="159" t="s">
        <v>886</v>
      </c>
      <c r="BQ119" s="204" t="s">
        <v>913</v>
      </c>
      <c r="BR119" s="160">
        <v>2298274.15</v>
      </c>
      <c r="BS119" s="160">
        <v>199333.64</v>
      </c>
      <c r="BT119" s="160">
        <v>0</v>
      </c>
      <c r="BU119" s="138">
        <v>199333.64</v>
      </c>
      <c r="BV119" s="160">
        <v>202730.25</v>
      </c>
      <c r="BW119" s="160">
        <v>202730.25</v>
      </c>
      <c r="BX119" s="160">
        <v>0</v>
      </c>
      <c r="BY119" s="160">
        <v>199271.51</v>
      </c>
      <c r="BZ119" s="160">
        <v>199271.51</v>
      </c>
      <c r="CA119" s="160">
        <v>0</v>
      </c>
      <c r="CB119" s="160">
        <v>202668.12</v>
      </c>
      <c r="CC119" s="160">
        <v>202668.12</v>
      </c>
      <c r="CD119" s="160">
        <v>0</v>
      </c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  <c r="EH119" s="145"/>
      <c r="EI119" s="145"/>
      <c r="EJ119" s="145"/>
      <c r="EK119" s="145"/>
      <c r="EL119" s="145"/>
      <c r="EM119" s="145"/>
      <c r="EN119" s="145"/>
      <c r="EO119" s="145"/>
      <c r="EP119" s="145"/>
      <c r="EQ119" s="145"/>
      <c r="ER119" s="145"/>
      <c r="ES119" s="145"/>
      <c r="ET119" s="145"/>
      <c r="EU119" s="145"/>
      <c r="EV119" s="145"/>
      <c r="EW119" s="145"/>
      <c r="EX119" s="145"/>
      <c r="EY119" s="145"/>
      <c r="EZ119" s="145"/>
      <c r="FA119" s="145"/>
      <c r="FB119" s="145"/>
      <c r="FC119" s="145"/>
      <c r="FD119" s="145"/>
      <c r="FE119" s="145"/>
      <c r="FF119" s="145"/>
      <c r="FG119" s="145"/>
      <c r="FH119" s="145"/>
      <c r="FI119" s="145"/>
      <c r="FJ119" s="145"/>
      <c r="FK119" s="145"/>
      <c r="FL119" s="145"/>
      <c r="FM119" s="145"/>
      <c r="FN119" s="145"/>
      <c r="FO119" s="145"/>
      <c r="FP119" s="145"/>
      <c r="FQ119" s="145"/>
      <c r="FR119" s="145"/>
      <c r="FS119" s="145"/>
      <c r="FT119" s="146"/>
      <c r="FU119" s="147" t="e">
        <f>L119/'Приложение 1'!#REF!</f>
        <v>#REF!</v>
      </c>
      <c r="FV119" s="147" t="e">
        <f t="shared" si="53"/>
        <v>#DIV/0!</v>
      </c>
      <c r="FW119" s="147" t="e">
        <f t="shared" si="54"/>
        <v>#DIV/0!</v>
      </c>
      <c r="FX119" s="147" t="e">
        <f t="shared" si="55"/>
        <v>#DIV/0!</v>
      </c>
      <c r="FY119" s="147" t="e">
        <f t="shared" si="56"/>
        <v>#DIV/0!</v>
      </c>
      <c r="FZ119" s="147" t="e">
        <f t="shared" si="57"/>
        <v>#DIV/0!</v>
      </c>
      <c r="GA119" s="147" t="e">
        <f t="shared" si="58"/>
        <v>#DIV/0!</v>
      </c>
      <c r="GB119" s="147">
        <f t="shared" si="59"/>
        <v>7256.1377590361444</v>
      </c>
      <c r="GC119" s="147" t="e">
        <f t="shared" si="60"/>
        <v>#DIV/0!</v>
      </c>
      <c r="GD119" s="147" t="e">
        <f t="shared" si="61"/>
        <v>#DIV/0!</v>
      </c>
      <c r="GE119" s="147" t="e">
        <f t="shared" si="62"/>
        <v>#DIV/0!</v>
      </c>
      <c r="GF119" s="147" t="e">
        <f t="shared" si="63"/>
        <v>#DIV/0!</v>
      </c>
      <c r="GG119" s="148">
        <f t="shared" si="64"/>
        <v>0</v>
      </c>
      <c r="GH119" s="147">
        <v>823.21</v>
      </c>
      <c r="GI119" s="147">
        <v>2105.13</v>
      </c>
      <c r="GJ119" s="147">
        <v>2608.0100000000002</v>
      </c>
      <c r="GK119" s="147">
        <v>902.03</v>
      </c>
      <c r="GL119" s="147">
        <v>1781.42</v>
      </c>
      <c r="GM119" s="147">
        <v>1188.47</v>
      </c>
      <c r="GN119" s="147">
        <v>2445034.0299999998</v>
      </c>
      <c r="GO119" s="147">
        <f t="shared" si="65"/>
        <v>4866.91</v>
      </c>
      <c r="GP119" s="147">
        <v>1206.3800000000001</v>
      </c>
      <c r="GQ119" s="147">
        <v>8075.13</v>
      </c>
      <c r="GR119" s="147">
        <v>3444.44</v>
      </c>
      <c r="GS119" s="147">
        <v>7006.73</v>
      </c>
      <c r="GT119" s="147">
        <f t="shared" si="78"/>
        <v>1689105.94</v>
      </c>
      <c r="GU119" s="147" t="e">
        <f t="shared" si="72"/>
        <v>#REF!</v>
      </c>
      <c r="GV119" s="147" t="e">
        <f t="shared" si="72"/>
        <v>#DIV/0!</v>
      </c>
      <c r="GW119" s="147" t="e">
        <f t="shared" si="72"/>
        <v>#DIV/0!</v>
      </c>
      <c r="GX119" s="147" t="e">
        <f t="shared" ref="GX119:GX142" si="79">IF(FX119&gt;GK119, "+", " ")</f>
        <v>#DIV/0!</v>
      </c>
      <c r="GY119" s="147" t="e">
        <f t="shared" ref="GY119:GY142" si="80">IF(FY119&gt;GL119, "+", " ")</f>
        <v>#DIV/0!</v>
      </c>
      <c r="GZ119" s="147" t="e">
        <f t="shared" ref="GZ119:GZ142" si="81">IF(FZ119&gt;GM119, "+", " ")</f>
        <v>#DIV/0!</v>
      </c>
      <c r="HA119" s="147" t="e">
        <f t="shared" ref="HA119:HA142" si="82">IF(GA119&gt;GN119, "+", " ")</f>
        <v>#DIV/0!</v>
      </c>
      <c r="HB119" s="147" t="str">
        <f t="shared" si="70"/>
        <v>+</v>
      </c>
      <c r="HC119" s="147" t="e">
        <f t="shared" si="70"/>
        <v>#DIV/0!</v>
      </c>
      <c r="HD119" s="147" t="e">
        <f t="shared" si="70"/>
        <v>#DIV/0!</v>
      </c>
      <c r="HE119" s="147" t="e">
        <f t="shared" si="70"/>
        <v>#DIV/0!</v>
      </c>
      <c r="HF119" s="147" t="e">
        <f t="shared" si="70"/>
        <v>#DIV/0!</v>
      </c>
      <c r="HG119" s="147" t="str">
        <f t="shared" si="70"/>
        <v xml:space="preserve"> </v>
      </c>
      <c r="HI119" s="147"/>
      <c r="HJ119" s="147"/>
      <c r="HK119" s="147" t="e">
        <f>J119/W119</f>
        <v>#DIV/0!</v>
      </c>
      <c r="HL119" s="147">
        <f>2555060.56</f>
        <v>2555060.56</v>
      </c>
      <c r="HM119" s="147" t="e">
        <f t="shared" si="67"/>
        <v>#DIV/0!</v>
      </c>
      <c r="HN119" s="163"/>
    </row>
    <row r="120" spans="1:222" s="149" customFormat="1" ht="12" customHeight="1" x14ac:dyDescent="0.2">
      <c r="A120" s="150">
        <v>103</v>
      </c>
      <c r="B120" s="151" t="s">
        <v>1288</v>
      </c>
      <c r="C120" s="161"/>
      <c r="D120" s="161"/>
      <c r="E120" s="162"/>
      <c r="F120" s="154">
        <f t="shared" si="68"/>
        <v>59.616002027773234</v>
      </c>
      <c r="G120" s="306">
        <v>1951</v>
      </c>
      <c r="H120" s="281">
        <v>2025</v>
      </c>
      <c r="I120" s="154">
        <f t="shared" si="69"/>
        <v>247920.66</v>
      </c>
      <c r="J120" s="152">
        <f t="shared" si="73"/>
        <v>3540691.3</v>
      </c>
      <c r="K120" s="155">
        <f t="shared" si="74"/>
        <v>0</v>
      </c>
      <c r="L120" s="152">
        <v>0</v>
      </c>
      <c r="M120" s="152">
        <v>0</v>
      </c>
      <c r="N120" s="152">
        <v>0</v>
      </c>
      <c r="O120" s="152">
        <v>0</v>
      </c>
      <c r="P120" s="152">
        <v>0</v>
      </c>
      <c r="Q120" s="155"/>
      <c r="R120" s="155">
        <v>0</v>
      </c>
      <c r="S120" s="155"/>
      <c r="T120" s="155">
        <v>0</v>
      </c>
      <c r="U120" s="155"/>
      <c r="V120" s="155">
        <v>0</v>
      </c>
      <c r="W120" s="156">
        <v>0</v>
      </c>
      <c r="X120" s="155">
        <v>0</v>
      </c>
      <c r="Y120" s="157" t="s">
        <v>235</v>
      </c>
      <c r="Z120" s="155">
        <v>466</v>
      </c>
      <c r="AA120" s="155">
        <f t="shared" si="77"/>
        <v>3381360.19</v>
      </c>
      <c r="AB120" s="144">
        <v>0</v>
      </c>
      <c r="AC120" s="144">
        <v>0</v>
      </c>
      <c r="AD120" s="144">
        <v>0</v>
      </c>
      <c r="AE120" s="144">
        <v>0</v>
      </c>
      <c r="AF120" s="144">
        <v>0</v>
      </c>
      <c r="AG120" s="144">
        <v>0</v>
      </c>
      <c r="AH120" s="144">
        <v>0</v>
      </c>
      <c r="AI120" s="144">
        <v>0</v>
      </c>
      <c r="AJ120" s="144">
        <v>0</v>
      </c>
      <c r="AK120" s="144">
        <v>0</v>
      </c>
      <c r="AL120" s="144">
        <v>0</v>
      </c>
      <c r="AM120" s="144">
        <f t="shared" si="75"/>
        <v>106220.74</v>
      </c>
      <c r="AN120" s="144">
        <f t="shared" si="76"/>
        <v>53110.37</v>
      </c>
      <c r="AO120" s="144">
        <v>0</v>
      </c>
      <c r="AP120" s="144" t="s">
        <v>4526</v>
      </c>
      <c r="AQ120" s="294"/>
      <c r="AR120" s="144"/>
      <c r="AS120" s="271"/>
      <c r="AT120" s="144"/>
      <c r="AU120" s="144"/>
      <c r="AV120" s="158" t="s">
        <v>1286</v>
      </c>
      <c r="AW120" s="159" t="s">
        <v>1287</v>
      </c>
      <c r="AX120" s="159" t="s">
        <v>1288</v>
      </c>
      <c r="AY120" s="159" t="s">
        <v>878</v>
      </c>
      <c r="AZ120" s="159" t="s">
        <v>879</v>
      </c>
      <c r="BA120" s="158" t="s">
        <v>1233</v>
      </c>
      <c r="BB120" s="159" t="s">
        <v>891</v>
      </c>
      <c r="BC120" s="158" t="s">
        <v>166</v>
      </c>
      <c r="BD120" s="158" t="s">
        <v>166</v>
      </c>
      <c r="BE120" s="158" t="s">
        <v>1289</v>
      </c>
      <c r="BF120" s="160">
        <v>674.7</v>
      </c>
      <c r="BG120" s="160">
        <v>613.70000000000005</v>
      </c>
      <c r="BH120" s="158" t="s">
        <v>883</v>
      </c>
      <c r="BI120" s="193">
        <v>7.5</v>
      </c>
      <c r="BJ120" s="159" t="s">
        <v>884</v>
      </c>
      <c r="BK120" s="160">
        <v>466</v>
      </c>
      <c r="BL120" s="160">
        <v>0</v>
      </c>
      <c r="BM120" s="160">
        <v>521.5</v>
      </c>
      <c r="BN120" s="158"/>
      <c r="BO120" s="159" t="s">
        <v>885</v>
      </c>
      <c r="BP120" s="159" t="s">
        <v>886</v>
      </c>
      <c r="BQ120" s="204" t="s">
        <v>887</v>
      </c>
      <c r="BR120" s="160">
        <v>2580712.66</v>
      </c>
      <c r="BS120" s="160">
        <v>247920.66</v>
      </c>
      <c r="BT120" s="160">
        <v>0</v>
      </c>
      <c r="BU120" s="138">
        <v>247920.66</v>
      </c>
      <c r="BV120" s="160">
        <v>247920.66</v>
      </c>
      <c r="BW120" s="160">
        <v>247920.66</v>
      </c>
      <c r="BX120" s="160">
        <v>0</v>
      </c>
      <c r="BY120" s="160">
        <v>246995.4</v>
      </c>
      <c r="BZ120" s="160">
        <v>246995.4</v>
      </c>
      <c r="CA120" s="160">
        <v>0</v>
      </c>
      <c r="CB120" s="160">
        <v>246995.4</v>
      </c>
      <c r="CC120" s="160">
        <v>246995.4</v>
      </c>
      <c r="CD120" s="160">
        <v>0</v>
      </c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  <c r="EH120" s="145"/>
      <c r="EI120" s="145"/>
      <c r="EJ120" s="145"/>
      <c r="EK120" s="145"/>
      <c r="EL120" s="145"/>
      <c r="EM120" s="145"/>
      <c r="EN120" s="145"/>
      <c r="EO120" s="145"/>
      <c r="EP120" s="145"/>
      <c r="EQ120" s="145"/>
      <c r="ER120" s="145"/>
      <c r="ES120" s="145"/>
      <c r="ET120" s="145"/>
      <c r="EU120" s="145"/>
      <c r="EV120" s="145"/>
      <c r="EW120" s="145"/>
      <c r="EX120" s="145"/>
      <c r="EY120" s="145"/>
      <c r="EZ120" s="145"/>
      <c r="FA120" s="145"/>
      <c r="FB120" s="145"/>
      <c r="FC120" s="145"/>
      <c r="FD120" s="145"/>
      <c r="FE120" s="145"/>
      <c r="FF120" s="145"/>
      <c r="FG120" s="145"/>
      <c r="FH120" s="145"/>
      <c r="FI120" s="145"/>
      <c r="FJ120" s="145"/>
      <c r="FK120" s="145"/>
      <c r="FL120" s="145"/>
      <c r="FM120" s="145"/>
      <c r="FN120" s="145"/>
      <c r="FO120" s="145"/>
      <c r="FP120" s="145"/>
      <c r="FQ120" s="145"/>
      <c r="FR120" s="145"/>
      <c r="FS120" s="145"/>
      <c r="FT120" s="146"/>
      <c r="FU120" s="147" t="e">
        <f>L120/'Приложение 1'!#REF!</f>
        <v>#REF!</v>
      </c>
      <c r="FV120" s="147" t="e">
        <f t="shared" si="53"/>
        <v>#DIV/0!</v>
      </c>
      <c r="FW120" s="147" t="e">
        <f t="shared" si="54"/>
        <v>#DIV/0!</v>
      </c>
      <c r="FX120" s="147" t="e">
        <f t="shared" si="55"/>
        <v>#DIV/0!</v>
      </c>
      <c r="FY120" s="147" t="e">
        <f t="shared" si="56"/>
        <v>#DIV/0!</v>
      </c>
      <c r="FZ120" s="147" t="e">
        <f t="shared" si="57"/>
        <v>#DIV/0!</v>
      </c>
      <c r="GA120" s="147" t="e">
        <f t="shared" si="58"/>
        <v>#DIV/0!</v>
      </c>
      <c r="GB120" s="147">
        <f t="shared" si="59"/>
        <v>7256.1377467811153</v>
      </c>
      <c r="GC120" s="147" t="e">
        <f t="shared" si="60"/>
        <v>#DIV/0!</v>
      </c>
      <c r="GD120" s="147" t="e">
        <f t="shared" si="61"/>
        <v>#DIV/0!</v>
      </c>
      <c r="GE120" s="147" t="e">
        <f t="shared" si="62"/>
        <v>#DIV/0!</v>
      </c>
      <c r="GF120" s="147" t="e">
        <f t="shared" si="63"/>
        <v>#DIV/0!</v>
      </c>
      <c r="GG120" s="148">
        <f t="shared" si="64"/>
        <v>0</v>
      </c>
      <c r="GH120" s="147">
        <v>823.21</v>
      </c>
      <c r="GI120" s="147">
        <v>2105.13</v>
      </c>
      <c r="GJ120" s="147">
        <v>2608.0100000000002</v>
      </c>
      <c r="GK120" s="147">
        <v>902.03</v>
      </c>
      <c r="GL120" s="147">
        <v>1781.42</v>
      </c>
      <c r="GM120" s="147">
        <v>1188.47</v>
      </c>
      <c r="GN120" s="147">
        <v>2445034.0299999998</v>
      </c>
      <c r="GO120" s="147">
        <f t="shared" si="65"/>
        <v>4866.91</v>
      </c>
      <c r="GP120" s="147">
        <v>1206.3800000000001</v>
      </c>
      <c r="GQ120" s="147">
        <v>8075.13</v>
      </c>
      <c r="GR120" s="147">
        <v>3444.44</v>
      </c>
      <c r="GS120" s="147">
        <v>7006.73</v>
      </c>
      <c r="GT120" s="147">
        <f t="shared" si="78"/>
        <v>1689105.94</v>
      </c>
      <c r="GU120" s="147" t="e">
        <f t="shared" ref="GU120:GU142" si="83">IF(FU120&gt;GH120, "+", " ")</f>
        <v>#REF!</v>
      </c>
      <c r="GV120" s="147" t="e">
        <f t="shared" ref="GV120:GV142" si="84">IF(FV120&gt;GI120, "+", " ")</f>
        <v>#DIV/0!</v>
      </c>
      <c r="GW120" s="147" t="e">
        <f t="shared" ref="GW120:GW142" si="85">IF(FW120&gt;GJ120, "+", " ")</f>
        <v>#DIV/0!</v>
      </c>
      <c r="GX120" s="147" t="e">
        <f t="shared" si="79"/>
        <v>#DIV/0!</v>
      </c>
      <c r="GY120" s="147" t="e">
        <f t="shared" si="80"/>
        <v>#DIV/0!</v>
      </c>
      <c r="GZ120" s="147" t="e">
        <f t="shared" si="81"/>
        <v>#DIV/0!</v>
      </c>
      <c r="HA120" s="147" t="e">
        <f t="shared" si="82"/>
        <v>#DIV/0!</v>
      </c>
      <c r="HB120" s="147" t="str">
        <f t="shared" si="70"/>
        <v>+</v>
      </c>
      <c r="HC120" s="147" t="e">
        <f t="shared" si="70"/>
        <v>#DIV/0!</v>
      </c>
      <c r="HD120" s="147" t="e">
        <f t="shared" si="70"/>
        <v>#DIV/0!</v>
      </c>
      <c r="HE120" s="147" t="e">
        <f t="shared" si="70"/>
        <v>#DIV/0!</v>
      </c>
      <c r="HF120" s="147" t="e">
        <f t="shared" si="70"/>
        <v>#DIV/0!</v>
      </c>
      <c r="HG120" s="147" t="str">
        <f t="shared" si="70"/>
        <v xml:space="preserve"> </v>
      </c>
      <c r="HI120" s="147"/>
      <c r="HJ120" s="147"/>
      <c r="HK120" s="147">
        <f>J120/Z120</f>
        <v>7598.0499999999993</v>
      </c>
      <c r="HL120" s="147">
        <f>IF(Y120="ПК",5298.36,5085.92)</f>
        <v>5085.92</v>
      </c>
      <c r="HM120" s="147">
        <f t="shared" si="67"/>
        <v>2512.1299999999992</v>
      </c>
      <c r="HN120" s="163"/>
    </row>
    <row r="121" spans="1:222" s="149" customFormat="1" ht="11.25" customHeight="1" x14ac:dyDescent="0.2">
      <c r="A121" s="150">
        <v>104</v>
      </c>
      <c r="B121" s="151" t="s">
        <v>1292</v>
      </c>
      <c r="C121" s="161"/>
      <c r="D121" s="161"/>
      <c r="E121" s="162"/>
      <c r="F121" s="154">
        <f t="shared" si="68"/>
        <v>31.046102034600384</v>
      </c>
      <c r="G121" s="306">
        <v>1963</v>
      </c>
      <c r="H121" s="281">
        <v>2025</v>
      </c>
      <c r="I121" s="154">
        <f t="shared" si="69"/>
        <v>951519.69</v>
      </c>
      <c r="J121" s="152">
        <f t="shared" si="73"/>
        <v>6048047.7999999998</v>
      </c>
      <c r="K121" s="155">
        <f t="shared" si="74"/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5"/>
      <c r="R121" s="155">
        <v>0</v>
      </c>
      <c r="S121" s="155"/>
      <c r="T121" s="155">
        <v>0</v>
      </c>
      <c r="U121" s="155"/>
      <c r="V121" s="155">
        <v>0</v>
      </c>
      <c r="W121" s="156">
        <v>0</v>
      </c>
      <c r="X121" s="155">
        <v>0</v>
      </c>
      <c r="Y121" s="157" t="s">
        <v>235</v>
      </c>
      <c r="Z121" s="155">
        <v>796</v>
      </c>
      <c r="AA121" s="155">
        <f t="shared" si="77"/>
        <v>5775885.6500000004</v>
      </c>
      <c r="AB121" s="144">
        <v>0</v>
      </c>
      <c r="AC121" s="144">
        <v>0</v>
      </c>
      <c r="AD121" s="144">
        <v>0</v>
      </c>
      <c r="AE121" s="144">
        <v>0</v>
      </c>
      <c r="AF121" s="144">
        <v>0</v>
      </c>
      <c r="AG121" s="144">
        <v>0</v>
      </c>
      <c r="AH121" s="144">
        <v>0</v>
      </c>
      <c r="AI121" s="144">
        <v>0</v>
      </c>
      <c r="AJ121" s="144">
        <v>0</v>
      </c>
      <c r="AK121" s="144">
        <v>0</v>
      </c>
      <c r="AL121" s="144">
        <v>0</v>
      </c>
      <c r="AM121" s="144">
        <f t="shared" si="75"/>
        <v>181441.43</v>
      </c>
      <c r="AN121" s="144">
        <f t="shared" si="76"/>
        <v>90720.72</v>
      </c>
      <c r="AO121" s="144">
        <v>0</v>
      </c>
      <c r="AP121" s="144" t="s">
        <v>4526</v>
      </c>
      <c r="AQ121" s="294"/>
      <c r="AR121" s="144"/>
      <c r="AS121" s="271"/>
      <c r="AT121" s="144"/>
      <c r="AU121" s="144"/>
      <c r="AV121" s="158" t="s">
        <v>1290</v>
      </c>
      <c r="AW121" s="159" t="s">
        <v>1291</v>
      </c>
      <c r="AX121" s="159" t="s">
        <v>1292</v>
      </c>
      <c r="AY121" s="159" t="s">
        <v>878</v>
      </c>
      <c r="AZ121" s="159" t="s">
        <v>879</v>
      </c>
      <c r="BA121" s="158" t="s">
        <v>947</v>
      </c>
      <c r="BB121" s="159" t="s">
        <v>891</v>
      </c>
      <c r="BC121" s="158" t="s">
        <v>845</v>
      </c>
      <c r="BD121" s="158" t="s">
        <v>844</v>
      </c>
      <c r="BE121" s="158" t="s">
        <v>1245</v>
      </c>
      <c r="BF121" s="160">
        <v>2152.5</v>
      </c>
      <c r="BG121" s="160">
        <v>1824</v>
      </c>
      <c r="BH121" s="158" t="s">
        <v>883</v>
      </c>
      <c r="BI121" s="193">
        <v>7.5</v>
      </c>
      <c r="BJ121" s="159" t="s">
        <v>884</v>
      </c>
      <c r="BK121" s="160">
        <v>796</v>
      </c>
      <c r="BL121" s="160">
        <v>0</v>
      </c>
      <c r="BM121" s="160">
        <v>1411.6</v>
      </c>
      <c r="BN121" s="158" t="s">
        <v>1029</v>
      </c>
      <c r="BO121" s="159" t="s">
        <v>885</v>
      </c>
      <c r="BP121" s="159" t="s">
        <v>886</v>
      </c>
      <c r="BQ121" s="204" t="s">
        <v>887</v>
      </c>
      <c r="BR121" s="160">
        <v>4408255.96</v>
      </c>
      <c r="BS121" s="160">
        <v>951519.69</v>
      </c>
      <c r="BT121" s="160">
        <v>0</v>
      </c>
      <c r="BU121" s="138">
        <v>951519.69</v>
      </c>
      <c r="BV121" s="160">
        <v>951519.69</v>
      </c>
      <c r="BW121" s="160">
        <v>951519.69</v>
      </c>
      <c r="BX121" s="160">
        <v>0</v>
      </c>
      <c r="BY121" s="160">
        <v>943430.06</v>
      </c>
      <c r="BZ121" s="160">
        <v>943430.06</v>
      </c>
      <c r="CA121" s="160">
        <v>0</v>
      </c>
      <c r="CB121" s="160">
        <v>943430.06</v>
      </c>
      <c r="CC121" s="160">
        <v>943430.06</v>
      </c>
      <c r="CD121" s="160">
        <v>0</v>
      </c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  <c r="EH121" s="145"/>
      <c r="EI121" s="145"/>
      <c r="EJ121" s="145"/>
      <c r="EK121" s="145"/>
      <c r="EL121" s="145"/>
      <c r="EM121" s="145"/>
      <c r="EN121" s="145"/>
      <c r="EO121" s="145"/>
      <c r="EP121" s="145"/>
      <c r="EQ121" s="145"/>
      <c r="ER121" s="145"/>
      <c r="ES121" s="145"/>
      <c r="ET121" s="145"/>
      <c r="EU121" s="145"/>
      <c r="EV121" s="145"/>
      <c r="EW121" s="145"/>
      <c r="EX121" s="145"/>
      <c r="EY121" s="145"/>
      <c r="EZ121" s="145"/>
      <c r="FA121" s="145"/>
      <c r="FB121" s="145"/>
      <c r="FC121" s="145"/>
      <c r="FD121" s="145"/>
      <c r="FE121" s="145"/>
      <c r="FF121" s="145"/>
      <c r="FG121" s="145"/>
      <c r="FH121" s="145"/>
      <c r="FI121" s="145"/>
      <c r="FJ121" s="145"/>
      <c r="FK121" s="145"/>
      <c r="FL121" s="145"/>
      <c r="FM121" s="145"/>
      <c r="FN121" s="145"/>
      <c r="FO121" s="145"/>
      <c r="FP121" s="145"/>
      <c r="FQ121" s="145"/>
      <c r="FR121" s="145"/>
      <c r="FS121" s="145"/>
      <c r="FT121" s="146"/>
      <c r="FU121" s="147" t="e">
        <f>L121/'Приложение 1'!#REF!</f>
        <v>#REF!</v>
      </c>
      <c r="FV121" s="147" t="e">
        <f t="shared" si="53"/>
        <v>#DIV/0!</v>
      </c>
      <c r="FW121" s="147" t="e">
        <f t="shared" si="54"/>
        <v>#DIV/0!</v>
      </c>
      <c r="FX121" s="147" t="e">
        <f t="shared" si="55"/>
        <v>#DIV/0!</v>
      </c>
      <c r="FY121" s="147" t="e">
        <f t="shared" si="56"/>
        <v>#DIV/0!</v>
      </c>
      <c r="FZ121" s="147" t="e">
        <f t="shared" si="57"/>
        <v>#DIV/0!</v>
      </c>
      <c r="GA121" s="147" t="e">
        <f t="shared" si="58"/>
        <v>#DIV/0!</v>
      </c>
      <c r="GB121" s="147">
        <f t="shared" si="59"/>
        <v>7256.1377512562822</v>
      </c>
      <c r="GC121" s="147" t="e">
        <f t="shared" si="60"/>
        <v>#DIV/0!</v>
      </c>
      <c r="GD121" s="147" t="e">
        <f t="shared" si="61"/>
        <v>#DIV/0!</v>
      </c>
      <c r="GE121" s="147" t="e">
        <f t="shared" si="62"/>
        <v>#DIV/0!</v>
      </c>
      <c r="GF121" s="147" t="e">
        <f t="shared" si="63"/>
        <v>#DIV/0!</v>
      </c>
      <c r="GG121" s="148">
        <f t="shared" si="64"/>
        <v>0</v>
      </c>
      <c r="GH121" s="147">
        <v>823.21</v>
      </c>
      <c r="GI121" s="147">
        <v>2105.13</v>
      </c>
      <c r="GJ121" s="147">
        <v>2608.0100000000002</v>
      </c>
      <c r="GK121" s="147">
        <v>902.03</v>
      </c>
      <c r="GL121" s="147">
        <v>1781.42</v>
      </c>
      <c r="GM121" s="147">
        <v>1188.47</v>
      </c>
      <c r="GN121" s="147">
        <v>2445034.0299999998</v>
      </c>
      <c r="GO121" s="147">
        <f t="shared" si="65"/>
        <v>4866.91</v>
      </c>
      <c r="GP121" s="147">
        <v>1206.3800000000001</v>
      </c>
      <c r="GQ121" s="147">
        <v>8075.13</v>
      </c>
      <c r="GR121" s="147">
        <v>3444.44</v>
      </c>
      <c r="GS121" s="147">
        <v>7006.73</v>
      </c>
      <c r="GT121" s="147">
        <f t="shared" si="78"/>
        <v>1689105.94</v>
      </c>
      <c r="GU121" s="147" t="e">
        <f t="shared" si="83"/>
        <v>#REF!</v>
      </c>
      <c r="GV121" s="147" t="e">
        <f t="shared" si="84"/>
        <v>#DIV/0!</v>
      </c>
      <c r="GW121" s="147" t="e">
        <f t="shared" si="85"/>
        <v>#DIV/0!</v>
      </c>
      <c r="GX121" s="147" t="e">
        <f t="shared" si="79"/>
        <v>#DIV/0!</v>
      </c>
      <c r="GY121" s="147" t="e">
        <f t="shared" si="80"/>
        <v>#DIV/0!</v>
      </c>
      <c r="GZ121" s="147" t="e">
        <f t="shared" si="81"/>
        <v>#DIV/0!</v>
      </c>
      <c r="HA121" s="147" t="e">
        <f t="shared" si="82"/>
        <v>#DIV/0!</v>
      </c>
      <c r="HB121" s="147" t="str">
        <f t="shared" si="70"/>
        <v>+</v>
      </c>
      <c r="HC121" s="147" t="e">
        <f t="shared" si="70"/>
        <v>#DIV/0!</v>
      </c>
      <c r="HD121" s="147" t="e">
        <f t="shared" si="70"/>
        <v>#DIV/0!</v>
      </c>
      <c r="HE121" s="147" t="e">
        <f t="shared" si="70"/>
        <v>#DIV/0!</v>
      </c>
      <c r="HF121" s="147" t="e">
        <f t="shared" si="70"/>
        <v>#DIV/0!</v>
      </c>
      <c r="HG121" s="147" t="str">
        <f t="shared" si="70"/>
        <v xml:space="preserve"> </v>
      </c>
      <c r="HI121" s="147"/>
      <c r="HJ121" s="147"/>
      <c r="HK121" s="147" t="e">
        <f>J121/AD121</f>
        <v>#DIV/0!</v>
      </c>
      <c r="HL121" s="147">
        <v>8438.51</v>
      </c>
      <c r="HM121" s="147" t="e">
        <f t="shared" si="67"/>
        <v>#DIV/0!</v>
      </c>
      <c r="HN121" s="163"/>
    </row>
    <row r="122" spans="1:222" s="149" customFormat="1" ht="12" customHeight="1" x14ac:dyDescent="0.2">
      <c r="A122" s="150">
        <v>105</v>
      </c>
      <c r="B122" s="151" t="s">
        <v>1295</v>
      </c>
      <c r="C122" s="161"/>
      <c r="D122" s="161"/>
      <c r="E122" s="162"/>
      <c r="F122" s="154">
        <f t="shared" si="68"/>
        <v>25.517057220836442</v>
      </c>
      <c r="G122" s="306">
        <v>1969</v>
      </c>
      <c r="H122" s="281">
        <v>2025</v>
      </c>
      <c r="I122" s="154">
        <f t="shared" si="69"/>
        <v>1178308.8999999999</v>
      </c>
      <c r="J122" s="152">
        <f t="shared" si="73"/>
        <v>6610303.4900000002</v>
      </c>
      <c r="K122" s="155">
        <f t="shared" si="74"/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5"/>
      <c r="R122" s="155">
        <v>0</v>
      </c>
      <c r="S122" s="155"/>
      <c r="T122" s="155">
        <v>0</v>
      </c>
      <c r="U122" s="155"/>
      <c r="V122" s="155">
        <v>0</v>
      </c>
      <c r="W122" s="156">
        <v>0</v>
      </c>
      <c r="X122" s="155">
        <v>0</v>
      </c>
      <c r="Y122" s="157" t="s">
        <v>235</v>
      </c>
      <c r="Z122" s="155">
        <v>870</v>
      </c>
      <c r="AA122" s="155">
        <f t="shared" si="77"/>
        <v>6312839.8399999999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v>0</v>
      </c>
      <c r="AH122" s="144">
        <v>0</v>
      </c>
      <c r="AI122" s="144">
        <v>0</v>
      </c>
      <c r="AJ122" s="144">
        <v>0</v>
      </c>
      <c r="AK122" s="144">
        <v>0</v>
      </c>
      <c r="AL122" s="144">
        <v>0</v>
      </c>
      <c r="AM122" s="144">
        <f t="shared" si="75"/>
        <v>198309.1</v>
      </c>
      <c r="AN122" s="144">
        <f t="shared" si="76"/>
        <v>99154.55</v>
      </c>
      <c r="AO122" s="144">
        <v>0</v>
      </c>
      <c r="AP122" s="144" t="s">
        <v>4526</v>
      </c>
      <c r="AQ122" s="294"/>
      <c r="AR122" s="144"/>
      <c r="AS122" s="271"/>
      <c r="AT122" s="144"/>
      <c r="AU122" s="144"/>
      <c r="AV122" s="158" t="s">
        <v>1293</v>
      </c>
      <c r="AW122" s="159" t="s">
        <v>1294</v>
      </c>
      <c r="AX122" s="159" t="s">
        <v>1295</v>
      </c>
      <c r="AY122" s="159" t="s">
        <v>878</v>
      </c>
      <c r="AZ122" s="159" t="s">
        <v>879</v>
      </c>
      <c r="BA122" s="158" t="s">
        <v>1296</v>
      </c>
      <c r="BB122" s="159" t="s">
        <v>891</v>
      </c>
      <c r="BC122" s="158" t="s">
        <v>846</v>
      </c>
      <c r="BD122" s="158" t="s">
        <v>844</v>
      </c>
      <c r="BE122" s="158" t="s">
        <v>1297</v>
      </c>
      <c r="BF122" s="160">
        <v>2677.7</v>
      </c>
      <c r="BG122" s="160">
        <v>2365.3000000000002</v>
      </c>
      <c r="BH122" s="158" t="s">
        <v>883</v>
      </c>
      <c r="BI122" s="193">
        <v>7.5</v>
      </c>
      <c r="BJ122" s="159" t="s">
        <v>884</v>
      </c>
      <c r="BK122" s="160">
        <v>870</v>
      </c>
      <c r="BL122" s="160">
        <v>690.9</v>
      </c>
      <c r="BM122" s="160">
        <v>1851.9</v>
      </c>
      <c r="BN122" s="158" t="s">
        <v>1298</v>
      </c>
      <c r="BO122" s="159" t="s">
        <v>885</v>
      </c>
      <c r="BP122" s="159" t="s">
        <v>886</v>
      </c>
      <c r="BQ122" s="204" t="s">
        <v>887</v>
      </c>
      <c r="BR122" s="160">
        <v>4818068.7</v>
      </c>
      <c r="BS122" s="160">
        <v>1178308.8999999999</v>
      </c>
      <c r="BT122" s="160">
        <v>0</v>
      </c>
      <c r="BU122" s="138">
        <v>1178308.8999999999</v>
      </c>
      <c r="BV122" s="160">
        <v>1178308.8999999999</v>
      </c>
      <c r="BW122" s="160">
        <v>1178308.8999999999</v>
      </c>
      <c r="BX122" s="160">
        <v>0</v>
      </c>
      <c r="BY122" s="160">
        <v>1169538.51</v>
      </c>
      <c r="BZ122" s="160">
        <v>1169538.51</v>
      </c>
      <c r="CA122" s="160">
        <v>0</v>
      </c>
      <c r="CB122" s="160">
        <v>1169538.51</v>
      </c>
      <c r="CC122" s="160">
        <v>1169538.51</v>
      </c>
      <c r="CD122" s="160">
        <v>0</v>
      </c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  <c r="EH122" s="145"/>
      <c r="EI122" s="145"/>
      <c r="EJ122" s="145"/>
      <c r="EK122" s="145"/>
      <c r="EL122" s="145"/>
      <c r="EM122" s="145"/>
      <c r="EN122" s="145"/>
      <c r="EO122" s="145"/>
      <c r="EP122" s="145"/>
      <c r="EQ122" s="145"/>
      <c r="ER122" s="145"/>
      <c r="ES122" s="145"/>
      <c r="ET122" s="145"/>
      <c r="EU122" s="145"/>
      <c r="EV122" s="145"/>
      <c r="EW122" s="145"/>
      <c r="EX122" s="145"/>
      <c r="EY122" s="145"/>
      <c r="EZ122" s="145"/>
      <c r="FA122" s="145"/>
      <c r="FB122" s="145"/>
      <c r="FC122" s="145"/>
      <c r="FD122" s="145"/>
      <c r="FE122" s="145"/>
      <c r="FF122" s="145"/>
      <c r="FG122" s="145"/>
      <c r="FH122" s="145"/>
      <c r="FI122" s="145"/>
      <c r="FJ122" s="145"/>
      <c r="FK122" s="145"/>
      <c r="FL122" s="145"/>
      <c r="FM122" s="145"/>
      <c r="FN122" s="145"/>
      <c r="FO122" s="145"/>
      <c r="FP122" s="145"/>
      <c r="FQ122" s="145"/>
      <c r="FR122" s="145"/>
      <c r="FS122" s="145"/>
      <c r="FT122" s="146"/>
      <c r="FU122" s="147" t="e">
        <f>L122/'Приложение 1'!#REF!</f>
        <v>#REF!</v>
      </c>
      <c r="FV122" s="147" t="e">
        <f t="shared" si="53"/>
        <v>#DIV/0!</v>
      </c>
      <c r="FW122" s="147" t="e">
        <f t="shared" si="54"/>
        <v>#DIV/0!</v>
      </c>
      <c r="FX122" s="147" t="e">
        <f t="shared" si="55"/>
        <v>#DIV/0!</v>
      </c>
      <c r="FY122" s="147" t="e">
        <f t="shared" si="56"/>
        <v>#DIV/0!</v>
      </c>
      <c r="FZ122" s="147" t="e">
        <f t="shared" si="57"/>
        <v>#DIV/0!</v>
      </c>
      <c r="GA122" s="147" t="e">
        <f t="shared" si="58"/>
        <v>#DIV/0!</v>
      </c>
      <c r="GB122" s="147">
        <f t="shared" si="59"/>
        <v>7256.1377471264368</v>
      </c>
      <c r="GC122" s="147" t="e">
        <f t="shared" si="60"/>
        <v>#DIV/0!</v>
      </c>
      <c r="GD122" s="147" t="e">
        <f t="shared" si="61"/>
        <v>#DIV/0!</v>
      </c>
      <c r="GE122" s="147" t="e">
        <f t="shared" si="62"/>
        <v>#DIV/0!</v>
      </c>
      <c r="GF122" s="147" t="e">
        <f t="shared" si="63"/>
        <v>#DIV/0!</v>
      </c>
      <c r="GG122" s="148">
        <f t="shared" si="64"/>
        <v>0</v>
      </c>
      <c r="GH122" s="147">
        <v>823.21</v>
      </c>
      <c r="GI122" s="147">
        <v>2105.13</v>
      </c>
      <c r="GJ122" s="147">
        <v>2608.0100000000002</v>
      </c>
      <c r="GK122" s="147">
        <v>902.03</v>
      </c>
      <c r="GL122" s="147">
        <v>1781.42</v>
      </c>
      <c r="GM122" s="147">
        <v>1188.47</v>
      </c>
      <c r="GN122" s="147">
        <v>2445034.0299999998</v>
      </c>
      <c r="GO122" s="147">
        <f t="shared" si="65"/>
        <v>4866.91</v>
      </c>
      <c r="GP122" s="147">
        <v>1206.3800000000001</v>
      </c>
      <c r="GQ122" s="147">
        <v>8075.13</v>
      </c>
      <c r="GR122" s="147">
        <v>3444.44</v>
      </c>
      <c r="GS122" s="147">
        <v>7006.73</v>
      </c>
      <c r="GT122" s="147">
        <f t="shared" si="78"/>
        <v>1689105.94</v>
      </c>
      <c r="GU122" s="147" t="e">
        <f t="shared" si="83"/>
        <v>#REF!</v>
      </c>
      <c r="GV122" s="147" t="e">
        <f t="shared" si="84"/>
        <v>#DIV/0!</v>
      </c>
      <c r="GW122" s="147" t="e">
        <f t="shared" si="85"/>
        <v>#DIV/0!</v>
      </c>
      <c r="GX122" s="147" t="e">
        <f t="shared" si="79"/>
        <v>#DIV/0!</v>
      </c>
      <c r="GY122" s="147" t="e">
        <f t="shared" si="80"/>
        <v>#DIV/0!</v>
      </c>
      <c r="GZ122" s="147" t="e">
        <f t="shared" si="81"/>
        <v>#DIV/0!</v>
      </c>
      <c r="HA122" s="147" t="e">
        <f t="shared" si="82"/>
        <v>#DIV/0!</v>
      </c>
      <c r="HB122" s="147" t="str">
        <f t="shared" si="70"/>
        <v>+</v>
      </c>
      <c r="HC122" s="147" t="e">
        <f t="shared" si="70"/>
        <v>#DIV/0!</v>
      </c>
      <c r="HD122" s="147" t="e">
        <f t="shared" si="70"/>
        <v>#DIV/0!</v>
      </c>
      <c r="HE122" s="147" t="e">
        <f t="shared" si="70"/>
        <v>#DIV/0!</v>
      </c>
      <c r="HF122" s="147" t="e">
        <f t="shared" si="70"/>
        <v>#DIV/0!</v>
      </c>
      <c r="HG122" s="147" t="str">
        <f t="shared" si="70"/>
        <v xml:space="preserve"> </v>
      </c>
      <c r="HI122" s="147"/>
      <c r="HJ122" s="147"/>
      <c r="HK122" s="147">
        <f>J122/Z122</f>
        <v>7598.049988505747</v>
      </c>
      <c r="HL122" s="147">
        <f>IF(Y122="ПК",5298.36,5085.92)</f>
        <v>5085.92</v>
      </c>
      <c r="HM122" s="147">
        <f t="shared" si="67"/>
        <v>2512.129988505747</v>
      </c>
      <c r="HN122" s="163"/>
    </row>
    <row r="123" spans="1:222" s="233" customFormat="1" ht="12" customHeight="1" x14ac:dyDescent="0.2">
      <c r="A123" s="219">
        <v>106</v>
      </c>
      <c r="B123" s="220" t="s">
        <v>1301</v>
      </c>
      <c r="C123" s="161"/>
      <c r="D123" s="161"/>
      <c r="E123" s="162"/>
      <c r="F123" s="154">
        <f t="shared" si="68"/>
        <v>5.9880059877338541</v>
      </c>
      <c r="G123" s="306">
        <v>1999</v>
      </c>
      <c r="H123" s="278">
        <v>2024</v>
      </c>
      <c r="I123" s="154">
        <f t="shared" si="69"/>
        <v>2706709.93</v>
      </c>
      <c r="J123" s="152">
        <f t="shared" si="73"/>
        <v>5564359.7999999998</v>
      </c>
      <c r="K123" s="155">
        <f t="shared" si="74"/>
        <v>0</v>
      </c>
      <c r="L123" s="221">
        <v>0</v>
      </c>
      <c r="M123" s="152">
        <v>0</v>
      </c>
      <c r="N123" s="221">
        <v>0</v>
      </c>
      <c r="O123" s="152">
        <v>0</v>
      </c>
      <c r="P123" s="221">
        <v>0</v>
      </c>
      <c r="Q123" s="155"/>
      <c r="R123" s="222">
        <v>0</v>
      </c>
      <c r="S123" s="155"/>
      <c r="T123" s="222">
        <v>0</v>
      </c>
      <c r="U123" s="155"/>
      <c r="V123" s="222">
        <v>0</v>
      </c>
      <c r="W123" s="223">
        <v>2</v>
      </c>
      <c r="X123" s="222">
        <f>ROUND((W123*2782179.9*0.955),2)</f>
        <v>5313963.6100000003</v>
      </c>
      <c r="Y123" s="224"/>
      <c r="Z123" s="222">
        <v>0</v>
      </c>
      <c r="AA123" s="222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144">
        <f t="shared" si="75"/>
        <v>166930.79</v>
      </c>
      <c r="AN123" s="144">
        <f t="shared" si="76"/>
        <v>83465.399999999994</v>
      </c>
      <c r="AO123" s="225">
        <v>0</v>
      </c>
      <c r="AP123" s="144" t="s">
        <v>4526</v>
      </c>
      <c r="AQ123" s="294"/>
      <c r="AR123" s="144"/>
      <c r="AS123" s="271"/>
      <c r="AT123" s="144"/>
      <c r="AU123" s="144"/>
      <c r="AV123" s="158" t="s">
        <v>1299</v>
      </c>
      <c r="AW123" s="159" t="s">
        <v>1300</v>
      </c>
      <c r="AX123" s="226" t="s">
        <v>1301</v>
      </c>
      <c r="AY123" s="159" t="s">
        <v>878</v>
      </c>
      <c r="AZ123" s="159" t="s">
        <v>879</v>
      </c>
      <c r="BA123" s="158" t="s">
        <v>1017</v>
      </c>
      <c r="BB123" s="159" t="s">
        <v>891</v>
      </c>
      <c r="BC123" s="158" t="s">
        <v>854</v>
      </c>
      <c r="BD123" s="158" t="s">
        <v>165</v>
      </c>
      <c r="BE123" s="158" t="s">
        <v>1302</v>
      </c>
      <c r="BF123" s="160">
        <v>6245.6</v>
      </c>
      <c r="BG123" s="160">
        <v>5002.3999999999996</v>
      </c>
      <c r="BH123" s="158" t="s">
        <v>166</v>
      </c>
      <c r="BI123" s="158" t="s">
        <v>4574</v>
      </c>
      <c r="BJ123" s="159" t="s">
        <v>892</v>
      </c>
      <c r="BK123" s="160">
        <v>698</v>
      </c>
      <c r="BL123" s="160">
        <v>698</v>
      </c>
      <c r="BM123" s="160">
        <v>3901.7</v>
      </c>
      <c r="BN123" s="158"/>
      <c r="BO123" s="226" t="s">
        <v>999</v>
      </c>
      <c r="BP123" s="226" t="s">
        <v>886</v>
      </c>
      <c r="BQ123" s="227" t="s">
        <v>887</v>
      </c>
      <c r="BR123" s="228">
        <v>5564359.7999999998</v>
      </c>
      <c r="BS123" s="228">
        <v>2706709.93</v>
      </c>
      <c r="BT123" s="228">
        <v>0</v>
      </c>
      <c r="BU123" s="138">
        <v>2706709.93</v>
      </c>
      <c r="BV123" s="228">
        <v>2711601.4</v>
      </c>
      <c r="BW123" s="228">
        <v>2711601.4</v>
      </c>
      <c r="BX123" s="228">
        <v>0</v>
      </c>
      <c r="BY123" s="228">
        <v>2692652.49</v>
      </c>
      <c r="BZ123" s="228">
        <v>2692652.49</v>
      </c>
      <c r="CA123" s="228">
        <v>0</v>
      </c>
      <c r="CB123" s="228">
        <v>2697498.24</v>
      </c>
      <c r="CC123" s="228">
        <v>2697498.24</v>
      </c>
      <c r="CD123" s="228">
        <v>0</v>
      </c>
      <c r="CE123" s="229"/>
      <c r="CF123" s="229"/>
      <c r="CG123" s="229"/>
      <c r="CH123" s="229"/>
      <c r="CI123" s="229"/>
      <c r="CJ123" s="229"/>
      <c r="CK123" s="229"/>
      <c r="CL123" s="229"/>
      <c r="CM123" s="229"/>
      <c r="CN123" s="229"/>
      <c r="CO123" s="229"/>
      <c r="CP123" s="229"/>
      <c r="CQ123" s="229"/>
      <c r="CR123" s="229"/>
      <c r="CS123" s="229"/>
      <c r="CT123" s="229"/>
      <c r="CU123" s="229"/>
      <c r="CV123" s="229"/>
      <c r="CW123" s="229"/>
      <c r="CX123" s="229"/>
      <c r="CY123" s="229"/>
      <c r="CZ123" s="229"/>
      <c r="DA123" s="229"/>
      <c r="DB123" s="229"/>
      <c r="DC123" s="229"/>
      <c r="DD123" s="229"/>
      <c r="DE123" s="229"/>
      <c r="DF123" s="229"/>
      <c r="DG123" s="229"/>
      <c r="DH123" s="229"/>
      <c r="DI123" s="229"/>
      <c r="DJ123" s="229"/>
      <c r="DK123" s="229"/>
      <c r="DL123" s="229"/>
      <c r="DM123" s="229"/>
      <c r="DN123" s="229"/>
      <c r="DO123" s="229"/>
      <c r="DP123" s="229"/>
      <c r="DQ123" s="229"/>
      <c r="DR123" s="229"/>
      <c r="DS123" s="229"/>
      <c r="DT123" s="229"/>
      <c r="DU123" s="229"/>
      <c r="DV123" s="229"/>
      <c r="DW123" s="229"/>
      <c r="DX123" s="229"/>
      <c r="DY123" s="229"/>
      <c r="DZ123" s="229"/>
      <c r="EA123" s="229"/>
      <c r="EB123" s="229"/>
      <c r="EC123" s="229"/>
      <c r="ED123" s="229"/>
      <c r="EE123" s="229"/>
      <c r="EF123" s="229"/>
      <c r="EG123" s="229"/>
      <c r="EH123" s="229"/>
      <c r="EI123" s="229"/>
      <c r="EJ123" s="229"/>
      <c r="EK123" s="229"/>
      <c r="EL123" s="229"/>
      <c r="EM123" s="229"/>
      <c r="EN123" s="229"/>
      <c r="EO123" s="229"/>
      <c r="EP123" s="229"/>
      <c r="EQ123" s="229"/>
      <c r="ER123" s="229"/>
      <c r="ES123" s="229"/>
      <c r="ET123" s="229"/>
      <c r="EU123" s="229"/>
      <c r="EV123" s="229"/>
      <c r="EW123" s="229"/>
      <c r="EX123" s="229"/>
      <c r="EY123" s="229"/>
      <c r="EZ123" s="229"/>
      <c r="FA123" s="229"/>
      <c r="FB123" s="229"/>
      <c r="FC123" s="229"/>
      <c r="FD123" s="229"/>
      <c r="FE123" s="229"/>
      <c r="FF123" s="229"/>
      <c r="FG123" s="229"/>
      <c r="FH123" s="229"/>
      <c r="FI123" s="229"/>
      <c r="FJ123" s="229"/>
      <c r="FK123" s="229"/>
      <c r="FL123" s="229"/>
      <c r="FM123" s="229"/>
      <c r="FN123" s="229"/>
      <c r="FO123" s="229"/>
      <c r="FP123" s="229"/>
      <c r="FQ123" s="229"/>
      <c r="FR123" s="229"/>
      <c r="FS123" s="229"/>
      <c r="FT123" s="230"/>
      <c r="FU123" s="231" t="e">
        <f>L123/'Приложение 1'!#REF!</f>
        <v>#REF!</v>
      </c>
      <c r="FV123" s="231" t="e">
        <f t="shared" si="53"/>
        <v>#DIV/0!</v>
      </c>
      <c r="FW123" s="231" t="e">
        <f t="shared" si="54"/>
        <v>#DIV/0!</v>
      </c>
      <c r="FX123" s="231" t="e">
        <f t="shared" si="55"/>
        <v>#DIV/0!</v>
      </c>
      <c r="FY123" s="231" t="e">
        <f t="shared" si="56"/>
        <v>#DIV/0!</v>
      </c>
      <c r="FZ123" s="231" t="e">
        <f t="shared" si="57"/>
        <v>#DIV/0!</v>
      </c>
      <c r="GA123" s="231">
        <f t="shared" si="58"/>
        <v>2656981.8050000002</v>
      </c>
      <c r="GB123" s="231" t="e">
        <f t="shared" si="59"/>
        <v>#DIV/0!</v>
      </c>
      <c r="GC123" s="231" t="e">
        <f t="shared" si="60"/>
        <v>#DIV/0!</v>
      </c>
      <c r="GD123" s="231" t="e">
        <f t="shared" si="61"/>
        <v>#DIV/0!</v>
      </c>
      <c r="GE123" s="231" t="e">
        <f t="shared" si="62"/>
        <v>#DIV/0!</v>
      </c>
      <c r="GF123" s="231" t="e">
        <f t="shared" si="63"/>
        <v>#DIV/0!</v>
      </c>
      <c r="GG123" s="232">
        <f t="shared" si="64"/>
        <v>0</v>
      </c>
      <c r="GH123" s="231">
        <v>823.21</v>
      </c>
      <c r="GI123" s="231">
        <v>2105.13</v>
      </c>
      <c r="GJ123" s="231">
        <v>2608.0100000000002</v>
      </c>
      <c r="GK123" s="231">
        <v>902.03</v>
      </c>
      <c r="GL123" s="231">
        <v>1781.42</v>
      </c>
      <c r="GM123" s="231">
        <v>1188.47</v>
      </c>
      <c r="GN123" s="231">
        <v>2445034.0299999998</v>
      </c>
      <c r="GO123" s="231">
        <f t="shared" si="65"/>
        <v>4866.91</v>
      </c>
      <c r="GP123" s="231">
        <v>1206.3800000000001</v>
      </c>
      <c r="GQ123" s="231">
        <v>8075.13</v>
      </c>
      <c r="GR123" s="231">
        <v>3444.44</v>
      </c>
      <c r="GS123" s="231">
        <v>7006.73</v>
      </c>
      <c r="GT123" s="231">
        <f t="shared" si="78"/>
        <v>1689105.94</v>
      </c>
      <c r="GU123" s="231" t="e">
        <f t="shared" si="83"/>
        <v>#REF!</v>
      </c>
      <c r="GV123" s="231" t="e">
        <f t="shared" si="84"/>
        <v>#DIV/0!</v>
      </c>
      <c r="GW123" s="231" t="e">
        <f t="shared" si="85"/>
        <v>#DIV/0!</v>
      </c>
      <c r="GX123" s="231" t="e">
        <f t="shared" si="79"/>
        <v>#DIV/0!</v>
      </c>
      <c r="GY123" s="231" t="e">
        <f t="shared" si="80"/>
        <v>#DIV/0!</v>
      </c>
      <c r="GZ123" s="231" t="e">
        <f t="shared" si="81"/>
        <v>#DIV/0!</v>
      </c>
      <c r="HA123" s="231" t="str">
        <f t="shared" si="82"/>
        <v>+</v>
      </c>
      <c r="HB123" s="231" t="e">
        <f t="shared" si="70"/>
        <v>#DIV/0!</v>
      </c>
      <c r="HC123" s="231" t="e">
        <f t="shared" si="70"/>
        <v>#DIV/0!</v>
      </c>
      <c r="HD123" s="231" t="e">
        <f t="shared" si="70"/>
        <v>#DIV/0!</v>
      </c>
      <c r="HE123" s="231" t="e">
        <f t="shared" si="70"/>
        <v>#DIV/0!</v>
      </c>
      <c r="HF123" s="231" t="e">
        <f t="shared" si="70"/>
        <v>#DIV/0!</v>
      </c>
      <c r="HG123" s="231" t="str">
        <f t="shared" si="70"/>
        <v xml:space="preserve"> </v>
      </c>
      <c r="HI123" s="231"/>
      <c r="HJ123" s="231"/>
      <c r="HK123" s="231" t="e">
        <f>J123/Z123</f>
        <v>#DIV/0!</v>
      </c>
      <c r="HL123" s="231">
        <f>IF(Y123="ПК",5298.36,5085.92)</f>
        <v>5085.92</v>
      </c>
      <c r="HM123" s="231" t="e">
        <f t="shared" si="67"/>
        <v>#DIV/0!</v>
      </c>
      <c r="HN123" s="234"/>
    </row>
    <row r="124" spans="1:222" s="233" customFormat="1" ht="12" customHeight="1" x14ac:dyDescent="0.2">
      <c r="A124" s="219">
        <v>107</v>
      </c>
      <c r="B124" s="220" t="s">
        <v>1305</v>
      </c>
      <c r="C124" s="161"/>
      <c r="D124" s="161"/>
      <c r="E124" s="162"/>
      <c r="F124" s="154">
        <f t="shared" si="68"/>
        <v>8.2222053570547438</v>
      </c>
      <c r="G124" s="306">
        <v>1996</v>
      </c>
      <c r="H124" s="278">
        <v>2024</v>
      </c>
      <c r="I124" s="154">
        <f t="shared" si="69"/>
        <v>4430114.22</v>
      </c>
      <c r="J124" s="152">
        <f t="shared" si="73"/>
        <v>11128719.6</v>
      </c>
      <c r="K124" s="155">
        <f t="shared" si="74"/>
        <v>0</v>
      </c>
      <c r="L124" s="221">
        <v>0</v>
      </c>
      <c r="M124" s="152">
        <v>0</v>
      </c>
      <c r="N124" s="221">
        <v>0</v>
      </c>
      <c r="O124" s="152">
        <v>0</v>
      </c>
      <c r="P124" s="221">
        <v>0</v>
      </c>
      <c r="Q124" s="155"/>
      <c r="R124" s="222">
        <v>0</v>
      </c>
      <c r="S124" s="155"/>
      <c r="T124" s="222">
        <v>0</v>
      </c>
      <c r="U124" s="155"/>
      <c r="V124" s="222">
        <v>0</v>
      </c>
      <c r="W124" s="223">
        <v>4</v>
      </c>
      <c r="X124" s="222">
        <f>ROUND((W124*2782179.9*0.955),2)</f>
        <v>10627927.220000001</v>
      </c>
      <c r="Y124" s="224"/>
      <c r="Z124" s="222">
        <v>0</v>
      </c>
      <c r="AA124" s="222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144">
        <f t="shared" si="75"/>
        <v>333861.59000000003</v>
      </c>
      <c r="AN124" s="144">
        <f t="shared" si="76"/>
        <v>166930.79</v>
      </c>
      <c r="AO124" s="225">
        <v>0</v>
      </c>
      <c r="AP124" s="144" t="s">
        <v>4526</v>
      </c>
      <c r="AQ124" s="294"/>
      <c r="AR124" s="144"/>
      <c r="AS124" s="271"/>
      <c r="AT124" s="144"/>
      <c r="AU124" s="144"/>
      <c r="AV124" s="158" t="s">
        <v>1303</v>
      </c>
      <c r="AW124" s="159" t="s">
        <v>1304</v>
      </c>
      <c r="AX124" s="226" t="s">
        <v>1305</v>
      </c>
      <c r="AY124" s="159" t="s">
        <v>878</v>
      </c>
      <c r="AZ124" s="159" t="s">
        <v>879</v>
      </c>
      <c r="BA124" s="158" t="s">
        <v>1049</v>
      </c>
      <c r="BB124" s="159" t="s">
        <v>891</v>
      </c>
      <c r="BC124" s="158" t="s">
        <v>850</v>
      </c>
      <c r="BD124" s="158" t="s">
        <v>845</v>
      </c>
      <c r="BE124" s="158" t="s">
        <v>1306</v>
      </c>
      <c r="BF124" s="160">
        <v>9735.9</v>
      </c>
      <c r="BG124" s="160">
        <v>8539.7999999999993</v>
      </c>
      <c r="BH124" s="158" t="s">
        <v>845</v>
      </c>
      <c r="BI124" s="158" t="s">
        <v>4574</v>
      </c>
      <c r="BJ124" s="159" t="s">
        <v>892</v>
      </c>
      <c r="BK124" s="160">
        <v>1560</v>
      </c>
      <c r="BL124" s="160">
        <v>1560.3</v>
      </c>
      <c r="BM124" s="160">
        <v>6608.2</v>
      </c>
      <c r="BN124" s="158"/>
      <c r="BO124" s="226" t="s">
        <v>999</v>
      </c>
      <c r="BP124" s="226" t="s">
        <v>886</v>
      </c>
      <c r="BQ124" s="227" t="s">
        <v>887</v>
      </c>
      <c r="BR124" s="228">
        <v>11128719.6</v>
      </c>
      <c r="BS124" s="228">
        <v>4430114.22</v>
      </c>
      <c r="BT124" s="228">
        <v>0</v>
      </c>
      <c r="BU124" s="138">
        <v>4430114.22</v>
      </c>
      <c r="BV124" s="228">
        <v>4432031.72</v>
      </c>
      <c r="BW124" s="228">
        <v>4432031.72</v>
      </c>
      <c r="BX124" s="228">
        <v>0</v>
      </c>
      <c r="BY124" s="228">
        <v>4406948.1100000003</v>
      </c>
      <c r="BZ124" s="228">
        <v>4406948.1100000003</v>
      </c>
      <c r="CA124" s="228">
        <v>0</v>
      </c>
      <c r="CB124" s="228">
        <v>4408865.6100000003</v>
      </c>
      <c r="CC124" s="228">
        <v>4408865.6100000003</v>
      </c>
      <c r="CD124" s="228">
        <v>0</v>
      </c>
      <c r="CE124" s="229"/>
      <c r="CF124" s="229"/>
      <c r="CG124" s="229"/>
      <c r="CH124" s="229"/>
      <c r="CI124" s="229"/>
      <c r="CJ124" s="229"/>
      <c r="CK124" s="229"/>
      <c r="CL124" s="229"/>
      <c r="CM124" s="229"/>
      <c r="CN124" s="229"/>
      <c r="CO124" s="229"/>
      <c r="CP124" s="229"/>
      <c r="CQ124" s="229"/>
      <c r="CR124" s="229"/>
      <c r="CS124" s="229"/>
      <c r="CT124" s="229"/>
      <c r="CU124" s="229"/>
      <c r="CV124" s="229"/>
      <c r="CW124" s="229"/>
      <c r="CX124" s="229"/>
      <c r="CY124" s="229"/>
      <c r="CZ124" s="229"/>
      <c r="DA124" s="229"/>
      <c r="DB124" s="229"/>
      <c r="DC124" s="229"/>
      <c r="DD124" s="229"/>
      <c r="DE124" s="229"/>
      <c r="DF124" s="229"/>
      <c r="DG124" s="229"/>
      <c r="DH124" s="229"/>
      <c r="DI124" s="229"/>
      <c r="DJ124" s="229"/>
      <c r="DK124" s="229"/>
      <c r="DL124" s="229"/>
      <c r="DM124" s="229"/>
      <c r="DN124" s="229"/>
      <c r="DO124" s="229"/>
      <c r="DP124" s="229"/>
      <c r="DQ124" s="229"/>
      <c r="DR124" s="229"/>
      <c r="DS124" s="229"/>
      <c r="DT124" s="229"/>
      <c r="DU124" s="229"/>
      <c r="DV124" s="229"/>
      <c r="DW124" s="229"/>
      <c r="DX124" s="229"/>
      <c r="DY124" s="229"/>
      <c r="DZ124" s="229"/>
      <c r="EA124" s="229"/>
      <c r="EB124" s="229"/>
      <c r="EC124" s="229"/>
      <c r="ED124" s="229"/>
      <c r="EE124" s="229"/>
      <c r="EF124" s="229"/>
      <c r="EG124" s="229"/>
      <c r="EH124" s="229"/>
      <c r="EI124" s="229"/>
      <c r="EJ124" s="229"/>
      <c r="EK124" s="229"/>
      <c r="EL124" s="229"/>
      <c r="EM124" s="229"/>
      <c r="EN124" s="229"/>
      <c r="EO124" s="229"/>
      <c r="EP124" s="229"/>
      <c r="EQ124" s="229"/>
      <c r="ER124" s="229"/>
      <c r="ES124" s="229"/>
      <c r="ET124" s="229"/>
      <c r="EU124" s="229"/>
      <c r="EV124" s="229"/>
      <c r="EW124" s="229"/>
      <c r="EX124" s="229"/>
      <c r="EY124" s="229"/>
      <c r="EZ124" s="229"/>
      <c r="FA124" s="229"/>
      <c r="FB124" s="229"/>
      <c r="FC124" s="229"/>
      <c r="FD124" s="229"/>
      <c r="FE124" s="229"/>
      <c r="FF124" s="229"/>
      <c r="FG124" s="229"/>
      <c r="FH124" s="229"/>
      <c r="FI124" s="229"/>
      <c r="FJ124" s="229"/>
      <c r="FK124" s="229"/>
      <c r="FL124" s="229"/>
      <c r="FM124" s="229"/>
      <c r="FN124" s="229"/>
      <c r="FO124" s="229"/>
      <c r="FP124" s="229"/>
      <c r="FQ124" s="229"/>
      <c r="FR124" s="229"/>
      <c r="FS124" s="229"/>
      <c r="FT124" s="230"/>
      <c r="FU124" s="231" t="e">
        <f>L124/'Приложение 1'!#REF!</f>
        <v>#REF!</v>
      </c>
      <c r="FV124" s="231" t="e">
        <f t="shared" si="53"/>
        <v>#DIV/0!</v>
      </c>
      <c r="FW124" s="231" t="e">
        <f t="shared" si="54"/>
        <v>#DIV/0!</v>
      </c>
      <c r="FX124" s="231" t="e">
        <f t="shared" si="55"/>
        <v>#DIV/0!</v>
      </c>
      <c r="FY124" s="231" t="e">
        <f t="shared" si="56"/>
        <v>#DIV/0!</v>
      </c>
      <c r="FZ124" s="231" t="e">
        <f t="shared" si="57"/>
        <v>#DIV/0!</v>
      </c>
      <c r="GA124" s="231">
        <f t="shared" si="58"/>
        <v>2656981.8050000002</v>
      </c>
      <c r="GB124" s="231" t="e">
        <f t="shared" si="59"/>
        <v>#DIV/0!</v>
      </c>
      <c r="GC124" s="231" t="e">
        <f t="shared" si="60"/>
        <v>#DIV/0!</v>
      </c>
      <c r="GD124" s="231" t="e">
        <f t="shared" si="61"/>
        <v>#DIV/0!</v>
      </c>
      <c r="GE124" s="231" t="e">
        <f t="shared" si="62"/>
        <v>#DIV/0!</v>
      </c>
      <c r="GF124" s="231" t="e">
        <f t="shared" si="63"/>
        <v>#DIV/0!</v>
      </c>
      <c r="GG124" s="232">
        <f t="shared" si="64"/>
        <v>0</v>
      </c>
      <c r="GH124" s="231">
        <v>823.21</v>
      </c>
      <c r="GI124" s="231">
        <v>2105.13</v>
      </c>
      <c r="GJ124" s="231">
        <v>2608.0100000000002</v>
      </c>
      <c r="GK124" s="231">
        <v>902.03</v>
      </c>
      <c r="GL124" s="231">
        <v>1781.42</v>
      </c>
      <c r="GM124" s="231">
        <v>1188.47</v>
      </c>
      <c r="GN124" s="231">
        <v>2445034.0299999998</v>
      </c>
      <c r="GO124" s="231">
        <f t="shared" si="65"/>
        <v>4866.91</v>
      </c>
      <c r="GP124" s="231">
        <v>1206.3800000000001</v>
      </c>
      <c r="GQ124" s="231">
        <v>8075.13</v>
      </c>
      <c r="GR124" s="231">
        <v>3444.44</v>
      </c>
      <c r="GS124" s="231">
        <v>7006.73</v>
      </c>
      <c r="GT124" s="231">
        <f t="shared" si="78"/>
        <v>1689105.94</v>
      </c>
      <c r="GU124" s="231" t="e">
        <f t="shared" si="83"/>
        <v>#REF!</v>
      </c>
      <c r="GV124" s="231" t="e">
        <f t="shared" si="84"/>
        <v>#DIV/0!</v>
      </c>
      <c r="GW124" s="231" t="e">
        <f t="shared" si="85"/>
        <v>#DIV/0!</v>
      </c>
      <c r="GX124" s="231" t="e">
        <f t="shared" si="79"/>
        <v>#DIV/0!</v>
      </c>
      <c r="GY124" s="231" t="e">
        <f t="shared" si="80"/>
        <v>#DIV/0!</v>
      </c>
      <c r="GZ124" s="231" t="e">
        <f t="shared" si="81"/>
        <v>#DIV/0!</v>
      </c>
      <c r="HA124" s="231" t="str">
        <f t="shared" si="82"/>
        <v>+</v>
      </c>
      <c r="HB124" s="231" t="e">
        <f t="shared" si="70"/>
        <v>#DIV/0!</v>
      </c>
      <c r="HC124" s="231" t="e">
        <f t="shared" si="70"/>
        <v>#DIV/0!</v>
      </c>
      <c r="HD124" s="231" t="e">
        <f t="shared" si="70"/>
        <v>#DIV/0!</v>
      </c>
      <c r="HE124" s="231" t="e">
        <f t="shared" si="70"/>
        <v>#DIV/0!</v>
      </c>
      <c r="HF124" s="231" t="e">
        <f t="shared" si="70"/>
        <v>#DIV/0!</v>
      </c>
      <c r="HG124" s="231" t="str">
        <f t="shared" si="70"/>
        <v xml:space="preserve"> </v>
      </c>
      <c r="HI124" s="231"/>
      <c r="HJ124" s="231"/>
      <c r="HK124" s="231" t="e">
        <f>J124/AD124</f>
        <v>#DIV/0!</v>
      </c>
      <c r="HL124" s="231">
        <v>8438.51</v>
      </c>
      <c r="HM124" s="231" t="e">
        <f t="shared" si="67"/>
        <v>#DIV/0!</v>
      </c>
      <c r="HN124" s="234"/>
    </row>
    <row r="125" spans="1:222" s="149" customFormat="1" ht="12" customHeight="1" x14ac:dyDescent="0.2">
      <c r="A125" s="150">
        <v>108</v>
      </c>
      <c r="B125" s="151" t="s">
        <v>1309</v>
      </c>
      <c r="C125" s="161"/>
      <c r="D125" s="161"/>
      <c r="E125" s="162"/>
      <c r="F125" s="154">
        <f t="shared" si="68"/>
        <v>7.4306965371122926</v>
      </c>
      <c r="G125" s="306">
        <v>1964</v>
      </c>
      <c r="H125" s="281">
        <v>2025</v>
      </c>
      <c r="I125" s="154">
        <f t="shared" si="69"/>
        <v>1581371.71</v>
      </c>
      <c r="J125" s="152">
        <f t="shared" si="73"/>
        <v>3720743.55</v>
      </c>
      <c r="K125" s="155">
        <f t="shared" si="74"/>
        <v>2386849.86</v>
      </c>
      <c r="L125" s="152">
        <v>0</v>
      </c>
      <c r="M125" s="152">
        <v>0</v>
      </c>
      <c r="N125" s="152">
        <v>0</v>
      </c>
      <c r="O125" s="152">
        <v>420.3</v>
      </c>
      <c r="P125" s="164">
        <f>ROUND((O125*5490.43*0.955),2)</f>
        <v>2203784.48</v>
      </c>
      <c r="Q125" s="155"/>
      <c r="R125" s="155">
        <v>0</v>
      </c>
      <c r="S125" s="155"/>
      <c r="T125" s="155">
        <v>0</v>
      </c>
      <c r="U125" s="155">
        <v>70</v>
      </c>
      <c r="V125" s="165">
        <f>ROUND((U125*2738.45*0.955),2)</f>
        <v>183065.38</v>
      </c>
      <c r="W125" s="156">
        <v>0</v>
      </c>
      <c r="X125" s="155">
        <v>0</v>
      </c>
      <c r="Y125" s="157"/>
      <c r="Z125" s="155">
        <v>0</v>
      </c>
      <c r="AA125" s="155">
        <v>0</v>
      </c>
      <c r="AB125" s="144">
        <v>0</v>
      </c>
      <c r="AC125" s="144">
        <v>0</v>
      </c>
      <c r="AD125" s="144">
        <v>0</v>
      </c>
      <c r="AE125" s="144">
        <v>0</v>
      </c>
      <c r="AF125" s="144">
        <v>0</v>
      </c>
      <c r="AG125" s="144">
        <v>0</v>
      </c>
      <c r="AH125" s="144">
        <v>0</v>
      </c>
      <c r="AI125" s="144">
        <v>0</v>
      </c>
      <c r="AJ125" s="144">
        <v>0</v>
      </c>
      <c r="AK125" s="144">
        <v>0</v>
      </c>
      <c r="AL125" s="166">
        <f>ROUND(((826191.2+126587.57+268645.55)*0.955),2)</f>
        <v>1166460.23</v>
      </c>
      <c r="AM125" s="144">
        <f t="shared" si="75"/>
        <v>111622.31</v>
      </c>
      <c r="AN125" s="144">
        <f t="shared" si="76"/>
        <v>55811.15</v>
      </c>
      <c r="AO125" s="144">
        <v>0</v>
      </c>
      <c r="AP125" s="144" t="s">
        <v>4526</v>
      </c>
      <c r="AQ125" s="294"/>
      <c r="AR125" s="144"/>
      <c r="AS125" s="271"/>
      <c r="AT125" s="144"/>
      <c r="AU125" s="144"/>
      <c r="AV125" s="158" t="s">
        <v>1307</v>
      </c>
      <c r="AW125" s="159" t="s">
        <v>1308</v>
      </c>
      <c r="AX125" s="159" t="s">
        <v>1309</v>
      </c>
      <c r="AY125" s="159" t="s">
        <v>878</v>
      </c>
      <c r="AZ125" s="159" t="s">
        <v>879</v>
      </c>
      <c r="BA125" s="158" t="s">
        <v>951</v>
      </c>
      <c r="BB125" s="159" t="s">
        <v>891</v>
      </c>
      <c r="BC125" s="158" t="s">
        <v>846</v>
      </c>
      <c r="BD125" s="158" t="s">
        <v>845</v>
      </c>
      <c r="BE125" s="158" t="s">
        <v>1310</v>
      </c>
      <c r="BF125" s="160">
        <v>3465</v>
      </c>
      <c r="BG125" s="160">
        <v>3199</v>
      </c>
      <c r="BH125" s="158" t="s">
        <v>883</v>
      </c>
      <c r="BI125" s="193">
        <v>7.5</v>
      </c>
      <c r="BJ125" s="159" t="s">
        <v>884</v>
      </c>
      <c r="BK125" s="160">
        <v>935</v>
      </c>
      <c r="BL125" s="160"/>
      <c r="BM125" s="160">
        <v>2273.6</v>
      </c>
      <c r="BN125" s="158"/>
      <c r="BO125" s="159" t="s">
        <v>1077</v>
      </c>
      <c r="BP125" s="159" t="s">
        <v>886</v>
      </c>
      <c r="BQ125" s="204" t="s">
        <v>887</v>
      </c>
      <c r="BR125" s="160">
        <v>1922016.84</v>
      </c>
      <c r="BS125" s="160">
        <v>1581371.71</v>
      </c>
      <c r="BT125" s="160">
        <v>0</v>
      </c>
      <c r="BU125" s="138">
        <v>1581371.71</v>
      </c>
      <c r="BV125" s="160">
        <v>1581371.71</v>
      </c>
      <c r="BW125" s="160">
        <v>1581371.71</v>
      </c>
      <c r="BX125" s="160">
        <v>0</v>
      </c>
      <c r="BY125" s="160">
        <v>1567246.96</v>
      </c>
      <c r="BZ125" s="160">
        <v>1567246.96</v>
      </c>
      <c r="CA125" s="160">
        <v>0</v>
      </c>
      <c r="CB125" s="160">
        <v>1567246.96</v>
      </c>
      <c r="CC125" s="160">
        <v>1567246.96</v>
      </c>
      <c r="CD125" s="160">
        <v>0</v>
      </c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  <c r="EH125" s="145"/>
      <c r="EI125" s="145"/>
      <c r="EJ125" s="145"/>
      <c r="EK125" s="145"/>
      <c r="EL125" s="145"/>
      <c r="EM125" s="145"/>
      <c r="EN125" s="145"/>
      <c r="EO125" s="145"/>
      <c r="EP125" s="145"/>
      <c r="EQ125" s="145"/>
      <c r="ER125" s="145"/>
      <c r="ES125" s="145"/>
      <c r="ET125" s="145"/>
      <c r="EU125" s="145"/>
      <c r="EV125" s="145"/>
      <c r="EW125" s="145"/>
      <c r="EX125" s="145"/>
      <c r="EY125" s="145"/>
      <c r="EZ125" s="145"/>
      <c r="FA125" s="145"/>
      <c r="FB125" s="145"/>
      <c r="FC125" s="145"/>
      <c r="FD125" s="145"/>
      <c r="FE125" s="145"/>
      <c r="FF125" s="145"/>
      <c r="FG125" s="145"/>
      <c r="FH125" s="145"/>
      <c r="FI125" s="145"/>
      <c r="FJ125" s="145"/>
      <c r="FK125" s="145"/>
      <c r="FL125" s="145"/>
      <c r="FM125" s="145"/>
      <c r="FN125" s="145"/>
      <c r="FO125" s="145"/>
      <c r="FP125" s="145"/>
      <c r="FQ125" s="145"/>
      <c r="FR125" s="145"/>
      <c r="FS125" s="145"/>
      <c r="FT125" s="146"/>
      <c r="FU125" s="147" t="e">
        <f>L125/'Приложение 1'!#REF!</f>
        <v>#REF!</v>
      </c>
      <c r="FV125" s="147" t="e">
        <f t="shared" si="53"/>
        <v>#DIV/0!</v>
      </c>
      <c r="FW125" s="147">
        <f t="shared" si="54"/>
        <v>5243.3606471567928</v>
      </c>
      <c r="FX125" s="147" t="e">
        <f t="shared" si="55"/>
        <v>#DIV/0!</v>
      </c>
      <c r="FY125" s="147" t="e">
        <f t="shared" si="56"/>
        <v>#DIV/0!</v>
      </c>
      <c r="FZ125" s="147">
        <f t="shared" si="57"/>
        <v>2615.2197142857144</v>
      </c>
      <c r="GA125" s="147" t="e">
        <f t="shared" si="58"/>
        <v>#DIV/0!</v>
      </c>
      <c r="GB125" s="147" t="e">
        <f t="shared" si="59"/>
        <v>#DIV/0!</v>
      </c>
      <c r="GC125" s="147" t="e">
        <f t="shared" si="60"/>
        <v>#DIV/0!</v>
      </c>
      <c r="GD125" s="147" t="e">
        <f t="shared" si="61"/>
        <v>#DIV/0!</v>
      </c>
      <c r="GE125" s="147" t="e">
        <f t="shared" si="62"/>
        <v>#DIV/0!</v>
      </c>
      <c r="GF125" s="147" t="e">
        <f t="shared" si="63"/>
        <v>#DIV/0!</v>
      </c>
      <c r="GG125" s="148">
        <f t="shared" si="64"/>
        <v>1166460.23</v>
      </c>
      <c r="GH125" s="147">
        <v>823.21</v>
      </c>
      <c r="GI125" s="147">
        <v>2105.13</v>
      </c>
      <c r="GJ125" s="147">
        <v>2608.0100000000002</v>
      </c>
      <c r="GK125" s="147">
        <v>902.03</v>
      </c>
      <c r="GL125" s="147">
        <v>1781.42</v>
      </c>
      <c r="GM125" s="147">
        <v>1188.47</v>
      </c>
      <c r="GN125" s="147">
        <v>2445034.0299999998</v>
      </c>
      <c r="GO125" s="147">
        <f t="shared" si="65"/>
        <v>4866.91</v>
      </c>
      <c r="GP125" s="147">
        <v>1206.3800000000001</v>
      </c>
      <c r="GQ125" s="147">
        <v>8075.13</v>
      </c>
      <c r="GR125" s="147">
        <v>3444.44</v>
      </c>
      <c r="GS125" s="147">
        <v>7006.73</v>
      </c>
      <c r="GT125" s="147">
        <f t="shared" si="78"/>
        <v>1689105.94</v>
      </c>
      <c r="GU125" s="147" t="e">
        <f t="shared" si="83"/>
        <v>#REF!</v>
      </c>
      <c r="GV125" s="147" t="e">
        <f t="shared" si="84"/>
        <v>#DIV/0!</v>
      </c>
      <c r="GW125" s="147" t="str">
        <f t="shared" si="85"/>
        <v>+</v>
      </c>
      <c r="GX125" s="147" t="e">
        <f t="shared" si="79"/>
        <v>#DIV/0!</v>
      </c>
      <c r="GY125" s="147" t="e">
        <f t="shared" si="80"/>
        <v>#DIV/0!</v>
      </c>
      <c r="GZ125" s="147" t="str">
        <f t="shared" si="81"/>
        <v>+</v>
      </c>
      <c r="HA125" s="147" t="e">
        <f t="shared" si="82"/>
        <v>#DIV/0!</v>
      </c>
      <c r="HB125" s="147" t="e">
        <f t="shared" si="70"/>
        <v>#DIV/0!</v>
      </c>
      <c r="HC125" s="147" t="e">
        <f t="shared" si="70"/>
        <v>#DIV/0!</v>
      </c>
      <c r="HD125" s="147" t="e">
        <f t="shared" si="70"/>
        <v>#DIV/0!</v>
      </c>
      <c r="HE125" s="147" t="e">
        <f t="shared" si="70"/>
        <v>#DIV/0!</v>
      </c>
      <c r="HF125" s="147" t="e">
        <f t="shared" si="70"/>
        <v>#DIV/0!</v>
      </c>
      <c r="HG125" s="147" t="str">
        <f t="shared" si="70"/>
        <v xml:space="preserve"> </v>
      </c>
      <c r="HI125" s="147"/>
      <c r="HJ125" s="147"/>
      <c r="HK125" s="147" t="e">
        <f>J125/W125</f>
        <v>#DIV/0!</v>
      </c>
      <c r="HL125" s="147">
        <f>2555060.56</f>
        <v>2555060.56</v>
      </c>
      <c r="HM125" s="147" t="e">
        <f t="shared" si="67"/>
        <v>#DIV/0!</v>
      </c>
      <c r="HN125" s="163"/>
    </row>
    <row r="126" spans="1:222" s="233" customFormat="1" ht="12" customHeight="1" x14ac:dyDescent="0.2">
      <c r="A126" s="219">
        <v>109</v>
      </c>
      <c r="B126" s="220" t="s">
        <v>1316</v>
      </c>
      <c r="C126" s="161"/>
      <c r="D126" s="161"/>
      <c r="E126" s="162"/>
      <c r="F126" s="154">
        <f t="shared" si="68"/>
        <v>10.642304376128832</v>
      </c>
      <c r="G126" s="306">
        <v>1997</v>
      </c>
      <c r="H126" s="278">
        <v>2025</v>
      </c>
      <c r="I126" s="154">
        <f t="shared" si="69"/>
        <v>2118412.08</v>
      </c>
      <c r="J126" s="152">
        <f t="shared" si="73"/>
        <v>5564359.7999999998</v>
      </c>
      <c r="K126" s="155">
        <f t="shared" si="74"/>
        <v>0</v>
      </c>
      <c r="L126" s="221">
        <v>0</v>
      </c>
      <c r="M126" s="152">
        <v>0</v>
      </c>
      <c r="N126" s="221">
        <v>0</v>
      </c>
      <c r="O126" s="152">
        <v>0</v>
      </c>
      <c r="P126" s="221">
        <v>0</v>
      </c>
      <c r="Q126" s="155"/>
      <c r="R126" s="222">
        <v>0</v>
      </c>
      <c r="S126" s="155"/>
      <c r="T126" s="222">
        <v>0</v>
      </c>
      <c r="U126" s="155"/>
      <c r="V126" s="222">
        <v>0</v>
      </c>
      <c r="W126" s="223">
        <v>2</v>
      </c>
      <c r="X126" s="222">
        <f>ROUND((W126*2782179.9*0.955),2)</f>
        <v>5313963.6100000003</v>
      </c>
      <c r="Y126" s="224"/>
      <c r="Z126" s="222">
        <v>0</v>
      </c>
      <c r="AA126" s="222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144">
        <f t="shared" si="75"/>
        <v>166930.79</v>
      </c>
      <c r="AN126" s="144">
        <f t="shared" si="76"/>
        <v>83465.399999999994</v>
      </c>
      <c r="AO126" s="225">
        <v>0</v>
      </c>
      <c r="AP126" s="144" t="s">
        <v>4524</v>
      </c>
      <c r="AQ126" s="294"/>
      <c r="AR126" s="144"/>
      <c r="AS126" s="271"/>
      <c r="AT126" s="144"/>
      <c r="AU126" s="144"/>
      <c r="AV126" s="158" t="s">
        <v>1314</v>
      </c>
      <c r="AW126" s="159" t="s">
        <v>1315</v>
      </c>
      <c r="AX126" s="226" t="s">
        <v>1316</v>
      </c>
      <c r="AY126" s="159" t="s">
        <v>878</v>
      </c>
      <c r="AZ126" s="159" t="s">
        <v>906</v>
      </c>
      <c r="BA126" s="158" t="s">
        <v>1317</v>
      </c>
      <c r="BB126" s="159" t="s">
        <v>891</v>
      </c>
      <c r="BC126" s="158" t="s">
        <v>850</v>
      </c>
      <c r="BD126" s="158" t="s">
        <v>166</v>
      </c>
      <c r="BE126" s="158" t="s">
        <v>1318</v>
      </c>
      <c r="BF126" s="160">
        <v>4034.1</v>
      </c>
      <c r="BG126" s="160">
        <v>3394.1</v>
      </c>
      <c r="BH126" s="158" t="s">
        <v>166</v>
      </c>
      <c r="BI126" s="158" t="s">
        <v>4574</v>
      </c>
      <c r="BJ126" s="159" t="s">
        <v>892</v>
      </c>
      <c r="BK126" s="160">
        <v>668</v>
      </c>
      <c r="BL126" s="160"/>
      <c r="BM126" s="160">
        <v>3672</v>
      </c>
      <c r="BN126" s="158"/>
      <c r="BO126" s="226" t="s">
        <v>999</v>
      </c>
      <c r="BP126" s="226" t="s">
        <v>886</v>
      </c>
      <c r="BQ126" s="227" t="s">
        <v>887</v>
      </c>
      <c r="BR126" s="228">
        <v>5564359.7999999998</v>
      </c>
      <c r="BS126" s="228">
        <v>2118412.08</v>
      </c>
      <c r="BT126" s="228">
        <v>0</v>
      </c>
      <c r="BU126" s="138">
        <v>2118412.08</v>
      </c>
      <c r="BV126" s="228">
        <v>1548412.08</v>
      </c>
      <c r="BW126" s="228">
        <v>2118412.08</v>
      </c>
      <c r="BX126" s="228">
        <v>0</v>
      </c>
      <c r="BY126" s="228">
        <v>2107320.71</v>
      </c>
      <c r="BZ126" s="228">
        <v>2107320.71</v>
      </c>
      <c r="CA126" s="228">
        <v>0</v>
      </c>
      <c r="CB126" s="228">
        <v>2107320.71</v>
      </c>
      <c r="CC126" s="228">
        <v>2107320.71</v>
      </c>
      <c r="CD126" s="228">
        <v>0</v>
      </c>
      <c r="CE126" s="229"/>
      <c r="CF126" s="229"/>
      <c r="CG126" s="229"/>
      <c r="CH126" s="229"/>
      <c r="CI126" s="229"/>
      <c r="CJ126" s="229"/>
      <c r="CK126" s="229"/>
      <c r="CL126" s="229"/>
      <c r="CM126" s="229"/>
      <c r="CN126" s="229"/>
      <c r="CO126" s="229"/>
      <c r="CP126" s="229"/>
      <c r="CQ126" s="229"/>
      <c r="CR126" s="229"/>
      <c r="CS126" s="229"/>
      <c r="CT126" s="229"/>
      <c r="CU126" s="229"/>
      <c r="CV126" s="229"/>
      <c r="CW126" s="229"/>
      <c r="CX126" s="229"/>
      <c r="CY126" s="229"/>
      <c r="CZ126" s="229"/>
      <c r="DA126" s="229"/>
      <c r="DB126" s="229"/>
      <c r="DC126" s="229"/>
      <c r="DD126" s="229"/>
      <c r="DE126" s="229"/>
      <c r="DF126" s="229"/>
      <c r="DG126" s="229"/>
      <c r="DH126" s="229"/>
      <c r="DI126" s="229"/>
      <c r="DJ126" s="229"/>
      <c r="DK126" s="229"/>
      <c r="DL126" s="229"/>
      <c r="DM126" s="229"/>
      <c r="DN126" s="229"/>
      <c r="DO126" s="229"/>
      <c r="DP126" s="229"/>
      <c r="DQ126" s="229"/>
      <c r="DR126" s="229"/>
      <c r="DS126" s="229"/>
      <c r="DT126" s="229"/>
      <c r="DU126" s="229"/>
      <c r="DV126" s="229"/>
      <c r="DW126" s="229"/>
      <c r="DX126" s="229"/>
      <c r="DY126" s="229"/>
      <c r="DZ126" s="229"/>
      <c r="EA126" s="229"/>
      <c r="EB126" s="229"/>
      <c r="EC126" s="229"/>
      <c r="ED126" s="229"/>
      <c r="EE126" s="229"/>
      <c r="EF126" s="229"/>
      <c r="EG126" s="229"/>
      <c r="EH126" s="229"/>
      <c r="EI126" s="229"/>
      <c r="EJ126" s="229"/>
      <c r="EK126" s="229"/>
      <c r="EL126" s="229"/>
      <c r="EM126" s="229"/>
      <c r="EN126" s="229"/>
      <c r="EO126" s="229"/>
      <c r="EP126" s="229"/>
      <c r="EQ126" s="229"/>
      <c r="ER126" s="229"/>
      <c r="ES126" s="229"/>
      <c r="ET126" s="229"/>
      <c r="EU126" s="229"/>
      <c r="EV126" s="229"/>
      <c r="EW126" s="229"/>
      <c r="EX126" s="229"/>
      <c r="EY126" s="229"/>
      <c r="EZ126" s="229"/>
      <c r="FA126" s="229"/>
      <c r="FB126" s="229"/>
      <c r="FC126" s="229"/>
      <c r="FD126" s="229"/>
      <c r="FE126" s="229"/>
      <c r="FF126" s="229"/>
      <c r="FG126" s="229"/>
      <c r="FH126" s="229"/>
      <c r="FI126" s="229"/>
      <c r="FJ126" s="229"/>
      <c r="FK126" s="229"/>
      <c r="FL126" s="229"/>
      <c r="FM126" s="229"/>
      <c r="FN126" s="229"/>
      <c r="FO126" s="229"/>
      <c r="FP126" s="229"/>
      <c r="FQ126" s="229"/>
      <c r="FR126" s="229"/>
      <c r="FS126" s="229"/>
      <c r="FT126" s="230"/>
      <c r="FU126" s="231" t="e">
        <f>L126/'Приложение 1'!#REF!</f>
        <v>#REF!</v>
      </c>
      <c r="FV126" s="231" t="e">
        <f t="shared" si="53"/>
        <v>#DIV/0!</v>
      </c>
      <c r="FW126" s="231" t="e">
        <f t="shared" si="54"/>
        <v>#DIV/0!</v>
      </c>
      <c r="FX126" s="231" t="e">
        <f t="shared" si="55"/>
        <v>#DIV/0!</v>
      </c>
      <c r="FY126" s="231" t="e">
        <f t="shared" si="56"/>
        <v>#DIV/0!</v>
      </c>
      <c r="FZ126" s="231" t="e">
        <f t="shared" si="57"/>
        <v>#DIV/0!</v>
      </c>
      <c r="GA126" s="231">
        <f t="shared" si="58"/>
        <v>2656981.8050000002</v>
      </c>
      <c r="GB126" s="231" t="e">
        <f t="shared" si="59"/>
        <v>#DIV/0!</v>
      </c>
      <c r="GC126" s="231" t="e">
        <f t="shared" si="60"/>
        <v>#DIV/0!</v>
      </c>
      <c r="GD126" s="231" t="e">
        <f t="shared" si="61"/>
        <v>#DIV/0!</v>
      </c>
      <c r="GE126" s="231" t="e">
        <f t="shared" si="62"/>
        <v>#DIV/0!</v>
      </c>
      <c r="GF126" s="231" t="e">
        <f t="shared" si="63"/>
        <v>#DIV/0!</v>
      </c>
      <c r="GG126" s="232">
        <f t="shared" si="64"/>
        <v>0</v>
      </c>
      <c r="GH126" s="231">
        <v>823.21</v>
      </c>
      <c r="GI126" s="231">
        <v>2105.13</v>
      </c>
      <c r="GJ126" s="231">
        <v>2608.0100000000002</v>
      </c>
      <c r="GK126" s="231">
        <v>902.03</v>
      </c>
      <c r="GL126" s="231">
        <v>1781.42</v>
      </c>
      <c r="GM126" s="231">
        <v>1188.47</v>
      </c>
      <c r="GN126" s="231">
        <v>2445034.0299999998</v>
      </c>
      <c r="GO126" s="231">
        <f t="shared" si="65"/>
        <v>4866.91</v>
      </c>
      <c r="GP126" s="231">
        <v>1206.3800000000001</v>
      </c>
      <c r="GQ126" s="231">
        <v>8075.13</v>
      </c>
      <c r="GR126" s="231">
        <v>3444.44</v>
      </c>
      <c r="GS126" s="231">
        <v>7006.73</v>
      </c>
      <c r="GT126" s="231">
        <f t="shared" si="78"/>
        <v>1689105.94</v>
      </c>
      <c r="GU126" s="231" t="e">
        <f t="shared" si="83"/>
        <v>#REF!</v>
      </c>
      <c r="GV126" s="231" t="e">
        <f t="shared" si="84"/>
        <v>#DIV/0!</v>
      </c>
      <c r="GW126" s="231" t="e">
        <f t="shared" si="85"/>
        <v>#DIV/0!</v>
      </c>
      <c r="GX126" s="231" t="e">
        <f t="shared" si="79"/>
        <v>#DIV/0!</v>
      </c>
      <c r="GY126" s="231" t="e">
        <f t="shared" si="80"/>
        <v>#DIV/0!</v>
      </c>
      <c r="GZ126" s="231" t="e">
        <f t="shared" si="81"/>
        <v>#DIV/0!</v>
      </c>
      <c r="HA126" s="231" t="str">
        <f t="shared" si="82"/>
        <v>+</v>
      </c>
      <c r="HB126" s="231" t="e">
        <f t="shared" si="70"/>
        <v>#DIV/0!</v>
      </c>
      <c r="HC126" s="231" t="e">
        <f t="shared" si="70"/>
        <v>#DIV/0!</v>
      </c>
      <c r="HD126" s="231" t="e">
        <f t="shared" si="70"/>
        <v>#DIV/0!</v>
      </c>
      <c r="HE126" s="231" t="e">
        <f t="shared" si="70"/>
        <v>#DIV/0!</v>
      </c>
      <c r="HF126" s="231" t="e">
        <f t="shared" si="70"/>
        <v>#DIV/0!</v>
      </c>
      <c r="HG126" s="231" t="str">
        <f t="shared" si="70"/>
        <v xml:space="preserve"> </v>
      </c>
      <c r="HI126" s="231"/>
      <c r="HJ126" s="231"/>
      <c r="HK126" s="231" t="e">
        <f t="shared" ref="HK126:HK142" si="86">J126/Z126</f>
        <v>#DIV/0!</v>
      </c>
      <c r="HL126" s="231">
        <f t="shared" ref="HL126:HL142" si="87">IF(Y126="ПК",5298.36,5085.92)</f>
        <v>5085.92</v>
      </c>
      <c r="HM126" s="231" t="e">
        <f t="shared" si="67"/>
        <v>#DIV/0!</v>
      </c>
      <c r="HN126" s="234"/>
    </row>
    <row r="127" spans="1:222" s="149" customFormat="1" ht="12" customHeight="1" x14ac:dyDescent="0.2">
      <c r="A127" s="150">
        <v>110</v>
      </c>
      <c r="B127" s="151" t="s">
        <v>1321</v>
      </c>
      <c r="C127" s="161"/>
      <c r="D127" s="161"/>
      <c r="E127" s="162"/>
      <c r="F127" s="154">
        <f t="shared" si="68"/>
        <v>73.832007692917756</v>
      </c>
      <c r="G127" s="306">
        <v>1961</v>
      </c>
      <c r="H127" s="281">
        <v>2025</v>
      </c>
      <c r="I127" s="154">
        <f t="shared" si="69"/>
        <v>143989.64000000001</v>
      </c>
      <c r="J127" s="152">
        <f t="shared" si="73"/>
        <v>2005885.21</v>
      </c>
      <c r="K127" s="155">
        <f t="shared" si="74"/>
        <v>0</v>
      </c>
      <c r="L127" s="152">
        <v>0</v>
      </c>
      <c r="M127" s="152">
        <v>0</v>
      </c>
      <c r="N127" s="152">
        <v>0</v>
      </c>
      <c r="O127" s="152">
        <v>0</v>
      </c>
      <c r="P127" s="152">
        <v>0</v>
      </c>
      <c r="Q127" s="155"/>
      <c r="R127" s="155">
        <v>0</v>
      </c>
      <c r="S127" s="155"/>
      <c r="T127" s="155">
        <v>0</v>
      </c>
      <c r="U127" s="155"/>
      <c r="V127" s="155">
        <v>0</v>
      </c>
      <c r="W127" s="156">
        <v>0</v>
      </c>
      <c r="X127" s="155">
        <v>0</v>
      </c>
      <c r="Y127" s="157" t="s">
        <v>235</v>
      </c>
      <c r="Z127" s="155">
        <v>264</v>
      </c>
      <c r="AA127" s="155">
        <f t="shared" ref="AA127:AA132" si="88">ROUND(IF(Y127="СК",7598.05*0.955,8837.94*0.955)*Z127,2)</f>
        <v>1915620.37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v>0</v>
      </c>
      <c r="AH127" s="144">
        <v>0</v>
      </c>
      <c r="AI127" s="144">
        <v>0</v>
      </c>
      <c r="AJ127" s="144">
        <v>0</v>
      </c>
      <c r="AK127" s="144">
        <v>0</v>
      </c>
      <c r="AL127" s="144">
        <v>0</v>
      </c>
      <c r="AM127" s="144">
        <f t="shared" si="75"/>
        <v>60176.56</v>
      </c>
      <c r="AN127" s="144">
        <f t="shared" si="76"/>
        <v>30088.28</v>
      </c>
      <c r="AO127" s="144">
        <v>0</v>
      </c>
      <c r="AP127" s="144" t="s">
        <v>4526</v>
      </c>
      <c r="AQ127" s="294"/>
      <c r="AR127" s="144"/>
      <c r="AS127" s="271"/>
      <c r="AT127" s="144"/>
      <c r="AU127" s="144"/>
      <c r="AV127" s="158" t="s">
        <v>1319</v>
      </c>
      <c r="AW127" s="159" t="s">
        <v>1320</v>
      </c>
      <c r="AX127" s="159" t="s">
        <v>1321</v>
      </c>
      <c r="AY127" s="159" t="s">
        <v>878</v>
      </c>
      <c r="AZ127" s="159" t="s">
        <v>879</v>
      </c>
      <c r="BA127" s="158" t="s">
        <v>1153</v>
      </c>
      <c r="BB127" s="159" t="s">
        <v>891</v>
      </c>
      <c r="BC127" s="158" t="s">
        <v>166</v>
      </c>
      <c r="BD127" s="158" t="s">
        <v>165</v>
      </c>
      <c r="BE127" s="158" t="s">
        <v>851</v>
      </c>
      <c r="BF127" s="160">
        <v>302.7</v>
      </c>
      <c r="BG127" s="160">
        <v>280.2</v>
      </c>
      <c r="BH127" s="158" t="s">
        <v>883</v>
      </c>
      <c r="BI127" s="193">
        <v>7.5</v>
      </c>
      <c r="BJ127" s="159" t="s">
        <v>884</v>
      </c>
      <c r="BK127" s="160">
        <v>264</v>
      </c>
      <c r="BL127" s="160"/>
      <c r="BM127" s="160">
        <v>332.4</v>
      </c>
      <c r="BN127" s="158"/>
      <c r="BO127" s="159" t="s">
        <v>885</v>
      </c>
      <c r="BP127" s="159" t="s">
        <v>886</v>
      </c>
      <c r="BQ127" s="204" t="s">
        <v>913</v>
      </c>
      <c r="BR127" s="160">
        <v>1462034.64</v>
      </c>
      <c r="BS127" s="160">
        <v>143989.64000000001</v>
      </c>
      <c r="BT127" s="160">
        <v>0</v>
      </c>
      <c r="BU127" s="138">
        <v>143989.64000000001</v>
      </c>
      <c r="BV127" s="160">
        <v>143989.64000000001</v>
      </c>
      <c r="BW127" s="160">
        <v>143989.64000000001</v>
      </c>
      <c r="BX127" s="160">
        <v>0</v>
      </c>
      <c r="BY127" s="160">
        <v>143849.5</v>
      </c>
      <c r="BZ127" s="160">
        <v>143849.5</v>
      </c>
      <c r="CA127" s="160">
        <v>0</v>
      </c>
      <c r="CB127" s="160">
        <v>143849.5</v>
      </c>
      <c r="CC127" s="160">
        <v>143849.5</v>
      </c>
      <c r="CD127" s="160">
        <v>0</v>
      </c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  <c r="EH127" s="145"/>
      <c r="EI127" s="145"/>
      <c r="EJ127" s="145"/>
      <c r="EK127" s="145"/>
      <c r="EL127" s="145"/>
      <c r="EM127" s="145"/>
      <c r="EN127" s="145"/>
      <c r="EO127" s="145"/>
      <c r="EP127" s="145"/>
      <c r="EQ127" s="145"/>
      <c r="ER127" s="145"/>
      <c r="ES127" s="145"/>
      <c r="ET127" s="145"/>
      <c r="EU127" s="145"/>
      <c r="EV127" s="145"/>
      <c r="EW127" s="145"/>
      <c r="EX127" s="145"/>
      <c r="EY127" s="145"/>
      <c r="EZ127" s="145"/>
      <c r="FA127" s="145"/>
      <c r="FB127" s="145"/>
      <c r="FC127" s="145"/>
      <c r="FD127" s="145"/>
      <c r="FE127" s="145"/>
      <c r="FF127" s="145"/>
      <c r="FG127" s="145"/>
      <c r="FH127" s="145"/>
      <c r="FI127" s="145"/>
      <c r="FJ127" s="145"/>
      <c r="FK127" s="145"/>
      <c r="FL127" s="145"/>
      <c r="FM127" s="145"/>
      <c r="FN127" s="145"/>
      <c r="FO127" s="145"/>
      <c r="FP127" s="145"/>
      <c r="FQ127" s="145"/>
      <c r="FR127" s="145"/>
      <c r="FS127" s="145"/>
      <c r="FT127" s="146"/>
      <c r="FU127" s="147" t="e">
        <f>L127/'Приложение 1'!#REF!</f>
        <v>#REF!</v>
      </c>
      <c r="FV127" s="147" t="e">
        <f t="shared" si="53"/>
        <v>#DIV/0!</v>
      </c>
      <c r="FW127" s="147" t="e">
        <f t="shared" si="54"/>
        <v>#DIV/0!</v>
      </c>
      <c r="FX127" s="147" t="e">
        <f t="shared" si="55"/>
        <v>#DIV/0!</v>
      </c>
      <c r="FY127" s="147" t="e">
        <f t="shared" si="56"/>
        <v>#DIV/0!</v>
      </c>
      <c r="FZ127" s="147" t="e">
        <f t="shared" si="57"/>
        <v>#DIV/0!</v>
      </c>
      <c r="GA127" s="147" t="e">
        <f t="shared" si="58"/>
        <v>#DIV/0!</v>
      </c>
      <c r="GB127" s="147">
        <f t="shared" si="59"/>
        <v>7256.1377651515159</v>
      </c>
      <c r="GC127" s="147" t="e">
        <f t="shared" si="60"/>
        <v>#DIV/0!</v>
      </c>
      <c r="GD127" s="147" t="e">
        <f t="shared" si="61"/>
        <v>#DIV/0!</v>
      </c>
      <c r="GE127" s="147" t="e">
        <f t="shared" si="62"/>
        <v>#DIV/0!</v>
      </c>
      <c r="GF127" s="147" t="e">
        <f t="shared" si="63"/>
        <v>#DIV/0!</v>
      </c>
      <c r="GG127" s="148">
        <f t="shared" si="64"/>
        <v>0</v>
      </c>
      <c r="GH127" s="147">
        <v>823.21</v>
      </c>
      <c r="GI127" s="147">
        <v>2105.13</v>
      </c>
      <c r="GJ127" s="147">
        <v>2608.0100000000002</v>
      </c>
      <c r="GK127" s="147">
        <v>902.03</v>
      </c>
      <c r="GL127" s="147">
        <v>1781.42</v>
      </c>
      <c r="GM127" s="147">
        <v>1188.47</v>
      </c>
      <c r="GN127" s="147">
        <v>2445034.0299999998</v>
      </c>
      <c r="GO127" s="147">
        <f t="shared" si="65"/>
        <v>4866.91</v>
      </c>
      <c r="GP127" s="147">
        <v>1206.3800000000001</v>
      </c>
      <c r="GQ127" s="147">
        <v>8075.13</v>
      </c>
      <c r="GR127" s="147">
        <v>3444.44</v>
      </c>
      <c r="GS127" s="147">
        <v>7006.73</v>
      </c>
      <c r="GT127" s="147">
        <f t="shared" si="78"/>
        <v>1689105.94</v>
      </c>
      <c r="GU127" s="147" t="e">
        <f t="shared" si="83"/>
        <v>#REF!</v>
      </c>
      <c r="GV127" s="147" t="e">
        <f t="shared" si="84"/>
        <v>#DIV/0!</v>
      </c>
      <c r="GW127" s="147" t="e">
        <f t="shared" si="85"/>
        <v>#DIV/0!</v>
      </c>
      <c r="GX127" s="147" t="e">
        <f t="shared" si="79"/>
        <v>#DIV/0!</v>
      </c>
      <c r="GY127" s="147" t="e">
        <f t="shared" si="80"/>
        <v>#DIV/0!</v>
      </c>
      <c r="GZ127" s="147" t="e">
        <f t="shared" si="81"/>
        <v>#DIV/0!</v>
      </c>
      <c r="HA127" s="147" t="e">
        <f t="shared" si="82"/>
        <v>#DIV/0!</v>
      </c>
      <c r="HB127" s="147" t="str">
        <f t="shared" si="70"/>
        <v>+</v>
      </c>
      <c r="HC127" s="147" t="e">
        <f t="shared" si="70"/>
        <v>#DIV/0!</v>
      </c>
      <c r="HD127" s="147" t="e">
        <f t="shared" si="70"/>
        <v>#DIV/0!</v>
      </c>
      <c r="HE127" s="147" t="e">
        <f t="shared" si="70"/>
        <v>#DIV/0!</v>
      </c>
      <c r="HF127" s="147" t="e">
        <f t="shared" si="70"/>
        <v>#DIV/0!</v>
      </c>
      <c r="HG127" s="147" t="str">
        <f t="shared" si="70"/>
        <v xml:space="preserve"> </v>
      </c>
      <c r="HI127" s="147"/>
      <c r="HJ127" s="147"/>
      <c r="HK127" s="147">
        <f t="shared" si="86"/>
        <v>7598.0500378787874</v>
      </c>
      <c r="HL127" s="147">
        <f t="shared" si="87"/>
        <v>5085.92</v>
      </c>
      <c r="HM127" s="147">
        <f t="shared" si="67"/>
        <v>2512.1300378787873</v>
      </c>
      <c r="HN127" s="163"/>
    </row>
    <row r="128" spans="1:222" s="149" customFormat="1" ht="12" customHeight="1" x14ac:dyDescent="0.2">
      <c r="A128" s="150">
        <v>111</v>
      </c>
      <c r="B128" s="151" t="s">
        <v>1324</v>
      </c>
      <c r="C128" s="161"/>
      <c r="D128" s="161"/>
      <c r="E128" s="162"/>
      <c r="F128" s="154">
        <f t="shared" si="68"/>
        <v>77.29552844440876</v>
      </c>
      <c r="G128" s="306">
        <v>1958</v>
      </c>
      <c r="H128" s="281">
        <v>2025</v>
      </c>
      <c r="I128" s="154">
        <f t="shared" si="69"/>
        <v>97685.07</v>
      </c>
      <c r="J128" s="152">
        <f t="shared" si="73"/>
        <v>1831130.05</v>
      </c>
      <c r="K128" s="155">
        <f t="shared" si="74"/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5"/>
      <c r="R128" s="155">
        <v>0</v>
      </c>
      <c r="S128" s="155"/>
      <c r="T128" s="155">
        <v>0</v>
      </c>
      <c r="U128" s="155"/>
      <c r="V128" s="155">
        <v>0</v>
      </c>
      <c r="W128" s="156">
        <v>0</v>
      </c>
      <c r="X128" s="155">
        <v>0</v>
      </c>
      <c r="Y128" s="157" t="s">
        <v>235</v>
      </c>
      <c r="Z128" s="155">
        <v>241</v>
      </c>
      <c r="AA128" s="155">
        <f t="shared" si="88"/>
        <v>1748729.2</v>
      </c>
      <c r="AB128" s="144">
        <v>0</v>
      </c>
      <c r="AC128" s="144">
        <v>0</v>
      </c>
      <c r="AD128" s="144">
        <v>0</v>
      </c>
      <c r="AE128" s="144">
        <v>0</v>
      </c>
      <c r="AF128" s="144">
        <v>0</v>
      </c>
      <c r="AG128" s="144">
        <v>0</v>
      </c>
      <c r="AH128" s="144">
        <v>0</v>
      </c>
      <c r="AI128" s="144">
        <v>0</v>
      </c>
      <c r="AJ128" s="144">
        <v>0</v>
      </c>
      <c r="AK128" s="144">
        <v>0</v>
      </c>
      <c r="AL128" s="144">
        <v>0</v>
      </c>
      <c r="AM128" s="144">
        <f t="shared" si="75"/>
        <v>54933.9</v>
      </c>
      <c r="AN128" s="144">
        <f t="shared" si="76"/>
        <v>27466.95</v>
      </c>
      <c r="AO128" s="144">
        <v>0</v>
      </c>
      <c r="AP128" s="144" t="s">
        <v>4526</v>
      </c>
      <c r="AQ128" s="294"/>
      <c r="AR128" s="144"/>
      <c r="AS128" s="271"/>
      <c r="AT128" s="144"/>
      <c r="AU128" s="144"/>
      <c r="AV128" s="158" t="s">
        <v>1322</v>
      </c>
      <c r="AW128" s="159" t="s">
        <v>1323</v>
      </c>
      <c r="AX128" s="159" t="s">
        <v>1324</v>
      </c>
      <c r="AY128" s="159" t="s">
        <v>878</v>
      </c>
      <c r="AZ128" s="159" t="s">
        <v>879</v>
      </c>
      <c r="BA128" s="158" t="s">
        <v>1145</v>
      </c>
      <c r="BB128" s="159" t="s">
        <v>891</v>
      </c>
      <c r="BC128" s="158" t="s">
        <v>166</v>
      </c>
      <c r="BD128" s="158" t="s">
        <v>165</v>
      </c>
      <c r="BE128" s="158" t="s">
        <v>856</v>
      </c>
      <c r="BF128" s="160">
        <v>272.43</v>
      </c>
      <c r="BG128" s="160">
        <v>249.18</v>
      </c>
      <c r="BH128" s="158" t="s">
        <v>883</v>
      </c>
      <c r="BI128" s="193">
        <v>7.5</v>
      </c>
      <c r="BJ128" s="159" t="s">
        <v>884</v>
      </c>
      <c r="BK128" s="160">
        <v>241</v>
      </c>
      <c r="BL128" s="160"/>
      <c r="BM128" s="160">
        <v>333.6</v>
      </c>
      <c r="BN128" s="158"/>
      <c r="BO128" s="159" t="s">
        <v>885</v>
      </c>
      <c r="BP128" s="159" t="s">
        <v>886</v>
      </c>
      <c r="BQ128" s="204" t="s">
        <v>913</v>
      </c>
      <c r="BR128" s="160">
        <v>1334660.4099999999</v>
      </c>
      <c r="BS128" s="160">
        <v>97685.07</v>
      </c>
      <c r="BT128" s="160">
        <v>0</v>
      </c>
      <c r="BU128" s="138">
        <v>97685.07</v>
      </c>
      <c r="BV128" s="160">
        <v>97685.07</v>
      </c>
      <c r="BW128" s="160">
        <v>97685.07</v>
      </c>
      <c r="BX128" s="160">
        <v>0</v>
      </c>
      <c r="BY128" s="160">
        <v>96496.19</v>
      </c>
      <c r="BZ128" s="160">
        <v>96496.19</v>
      </c>
      <c r="CA128" s="160">
        <v>0</v>
      </c>
      <c r="CB128" s="160">
        <v>96496.19</v>
      </c>
      <c r="CC128" s="160">
        <v>96496.19</v>
      </c>
      <c r="CD128" s="160">
        <v>0</v>
      </c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  <c r="EH128" s="145"/>
      <c r="EI128" s="145"/>
      <c r="EJ128" s="145"/>
      <c r="EK128" s="145"/>
      <c r="EL128" s="145"/>
      <c r="EM128" s="145"/>
      <c r="EN128" s="145"/>
      <c r="EO128" s="145"/>
      <c r="EP128" s="145"/>
      <c r="EQ128" s="145"/>
      <c r="ER128" s="145"/>
      <c r="ES128" s="145"/>
      <c r="ET128" s="145"/>
      <c r="EU128" s="145"/>
      <c r="EV128" s="145"/>
      <c r="EW128" s="145"/>
      <c r="EX128" s="145"/>
      <c r="EY128" s="145"/>
      <c r="EZ128" s="145"/>
      <c r="FA128" s="145"/>
      <c r="FB128" s="145"/>
      <c r="FC128" s="145"/>
      <c r="FD128" s="145"/>
      <c r="FE128" s="145"/>
      <c r="FF128" s="145"/>
      <c r="FG128" s="145"/>
      <c r="FH128" s="145"/>
      <c r="FI128" s="145"/>
      <c r="FJ128" s="145"/>
      <c r="FK128" s="145"/>
      <c r="FL128" s="145"/>
      <c r="FM128" s="145"/>
      <c r="FN128" s="145"/>
      <c r="FO128" s="145"/>
      <c r="FP128" s="145"/>
      <c r="FQ128" s="145"/>
      <c r="FR128" s="145"/>
      <c r="FS128" s="145"/>
      <c r="FT128" s="146"/>
      <c r="FU128" s="147" t="e">
        <f>L128/'Приложение 1'!#REF!</f>
        <v>#REF!</v>
      </c>
      <c r="FV128" s="147" t="e">
        <f t="shared" si="53"/>
        <v>#DIV/0!</v>
      </c>
      <c r="FW128" s="147" t="e">
        <f t="shared" si="54"/>
        <v>#DIV/0!</v>
      </c>
      <c r="FX128" s="147" t="e">
        <f t="shared" si="55"/>
        <v>#DIV/0!</v>
      </c>
      <c r="FY128" s="147" t="e">
        <f t="shared" si="56"/>
        <v>#DIV/0!</v>
      </c>
      <c r="FZ128" s="147" t="e">
        <f t="shared" si="57"/>
        <v>#DIV/0!</v>
      </c>
      <c r="GA128" s="147" t="e">
        <f t="shared" si="58"/>
        <v>#DIV/0!</v>
      </c>
      <c r="GB128" s="147">
        <f t="shared" si="59"/>
        <v>7256.1377593360994</v>
      </c>
      <c r="GC128" s="147" t="e">
        <f t="shared" si="60"/>
        <v>#DIV/0!</v>
      </c>
      <c r="GD128" s="147" t="e">
        <f t="shared" si="61"/>
        <v>#DIV/0!</v>
      </c>
      <c r="GE128" s="147" t="e">
        <f t="shared" si="62"/>
        <v>#DIV/0!</v>
      </c>
      <c r="GF128" s="147" t="e">
        <f t="shared" si="63"/>
        <v>#DIV/0!</v>
      </c>
      <c r="GG128" s="148">
        <f t="shared" si="64"/>
        <v>0</v>
      </c>
      <c r="GH128" s="147">
        <v>823.21</v>
      </c>
      <c r="GI128" s="147">
        <v>2105.13</v>
      </c>
      <c r="GJ128" s="147">
        <v>2608.0100000000002</v>
      </c>
      <c r="GK128" s="147">
        <v>902.03</v>
      </c>
      <c r="GL128" s="147">
        <v>1781.42</v>
      </c>
      <c r="GM128" s="147">
        <v>1188.47</v>
      </c>
      <c r="GN128" s="147">
        <v>2445034.0299999998</v>
      </c>
      <c r="GO128" s="147">
        <f t="shared" si="65"/>
        <v>4866.91</v>
      </c>
      <c r="GP128" s="147">
        <v>1206.3800000000001</v>
      </c>
      <c r="GQ128" s="147">
        <v>8075.13</v>
      </c>
      <c r="GR128" s="147">
        <v>3444.44</v>
      </c>
      <c r="GS128" s="147">
        <v>7006.73</v>
      </c>
      <c r="GT128" s="147">
        <f t="shared" si="78"/>
        <v>1689105.94</v>
      </c>
      <c r="GU128" s="147" t="e">
        <f t="shared" si="83"/>
        <v>#REF!</v>
      </c>
      <c r="GV128" s="147" t="e">
        <f t="shared" si="84"/>
        <v>#DIV/0!</v>
      </c>
      <c r="GW128" s="147" t="e">
        <f t="shared" si="85"/>
        <v>#DIV/0!</v>
      </c>
      <c r="GX128" s="147" t="e">
        <f t="shared" si="79"/>
        <v>#DIV/0!</v>
      </c>
      <c r="GY128" s="147" t="e">
        <f t="shared" si="80"/>
        <v>#DIV/0!</v>
      </c>
      <c r="GZ128" s="147" t="e">
        <f t="shared" si="81"/>
        <v>#DIV/0!</v>
      </c>
      <c r="HA128" s="147" t="e">
        <f t="shared" si="82"/>
        <v>#DIV/0!</v>
      </c>
      <c r="HB128" s="147" t="str">
        <f t="shared" si="70"/>
        <v>+</v>
      </c>
      <c r="HC128" s="147" t="e">
        <f t="shared" si="70"/>
        <v>#DIV/0!</v>
      </c>
      <c r="HD128" s="147" t="e">
        <f t="shared" si="70"/>
        <v>#DIV/0!</v>
      </c>
      <c r="HE128" s="147" t="e">
        <f t="shared" si="70"/>
        <v>#DIV/0!</v>
      </c>
      <c r="HF128" s="147" t="e">
        <f t="shared" si="70"/>
        <v>#DIV/0!</v>
      </c>
      <c r="HG128" s="147" t="str">
        <f t="shared" si="70"/>
        <v xml:space="preserve"> </v>
      </c>
      <c r="HI128" s="147"/>
      <c r="HJ128" s="147"/>
      <c r="HK128" s="147">
        <f t="shared" si="86"/>
        <v>7598.05</v>
      </c>
      <c r="HL128" s="147">
        <f t="shared" si="87"/>
        <v>5085.92</v>
      </c>
      <c r="HM128" s="147">
        <f t="shared" si="67"/>
        <v>2512.13</v>
      </c>
      <c r="HN128" s="163"/>
    </row>
    <row r="129" spans="1:222" s="149" customFormat="1" ht="12" customHeight="1" x14ac:dyDescent="0.2">
      <c r="A129" s="150">
        <v>112</v>
      </c>
      <c r="B129" s="151" t="s">
        <v>1327</v>
      </c>
      <c r="C129" s="161"/>
      <c r="D129" s="161"/>
      <c r="E129" s="162"/>
      <c r="F129" s="154">
        <f t="shared" si="68"/>
        <v>31.055215187617318</v>
      </c>
      <c r="G129" s="306">
        <v>1963</v>
      </c>
      <c r="H129" s="281">
        <v>2025</v>
      </c>
      <c r="I129" s="154">
        <f t="shared" si="69"/>
        <v>1232168.3999999999</v>
      </c>
      <c r="J129" s="152">
        <f t="shared" si="73"/>
        <v>6807852.79</v>
      </c>
      <c r="K129" s="155">
        <f t="shared" si="74"/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5"/>
      <c r="R129" s="155">
        <v>0</v>
      </c>
      <c r="S129" s="155"/>
      <c r="T129" s="155">
        <v>0</v>
      </c>
      <c r="U129" s="155"/>
      <c r="V129" s="155">
        <v>0</v>
      </c>
      <c r="W129" s="156">
        <v>0</v>
      </c>
      <c r="X129" s="155">
        <v>0</v>
      </c>
      <c r="Y129" s="157" t="s">
        <v>235</v>
      </c>
      <c r="Z129" s="155">
        <v>896</v>
      </c>
      <c r="AA129" s="155">
        <f t="shared" si="88"/>
        <v>6501499.4199999999</v>
      </c>
      <c r="AB129" s="144">
        <v>0</v>
      </c>
      <c r="AC129" s="144">
        <v>0</v>
      </c>
      <c r="AD129" s="144">
        <v>0</v>
      </c>
      <c r="AE129" s="144">
        <v>0</v>
      </c>
      <c r="AF129" s="144">
        <v>0</v>
      </c>
      <c r="AG129" s="144">
        <v>0</v>
      </c>
      <c r="AH129" s="144">
        <v>0</v>
      </c>
      <c r="AI129" s="144">
        <v>0</v>
      </c>
      <c r="AJ129" s="144">
        <v>0</v>
      </c>
      <c r="AK129" s="144">
        <v>0</v>
      </c>
      <c r="AL129" s="144">
        <v>0</v>
      </c>
      <c r="AM129" s="144">
        <f t="shared" si="75"/>
        <v>204235.58</v>
      </c>
      <c r="AN129" s="144">
        <f t="shared" si="76"/>
        <v>102117.79</v>
      </c>
      <c r="AO129" s="144">
        <v>0</v>
      </c>
      <c r="AP129" s="144" t="s">
        <v>4526</v>
      </c>
      <c r="AQ129" s="294"/>
      <c r="AR129" s="144"/>
      <c r="AS129" s="271"/>
      <c r="AT129" s="144"/>
      <c r="AU129" s="144"/>
      <c r="AV129" s="158" t="s">
        <v>1325</v>
      </c>
      <c r="AW129" s="159" t="s">
        <v>1326</v>
      </c>
      <c r="AX129" s="159" t="s">
        <v>1327</v>
      </c>
      <c r="AY129" s="159" t="s">
        <v>878</v>
      </c>
      <c r="AZ129" s="159" t="s">
        <v>879</v>
      </c>
      <c r="BA129" s="158" t="s">
        <v>947</v>
      </c>
      <c r="BB129" s="159" t="s">
        <v>891</v>
      </c>
      <c r="BC129" s="158" t="s">
        <v>846</v>
      </c>
      <c r="BD129" s="158" t="s">
        <v>844</v>
      </c>
      <c r="BE129" s="158" t="s">
        <v>1328</v>
      </c>
      <c r="BF129" s="160">
        <v>2526.6</v>
      </c>
      <c r="BG129" s="160">
        <v>1994.9</v>
      </c>
      <c r="BH129" s="158" t="s">
        <v>883</v>
      </c>
      <c r="BI129" s="193">
        <v>7.5</v>
      </c>
      <c r="BJ129" s="159" t="s">
        <v>884</v>
      </c>
      <c r="BK129" s="160">
        <v>896</v>
      </c>
      <c r="BL129" s="160"/>
      <c r="BM129" s="160">
        <v>2001</v>
      </c>
      <c r="BN129" s="158"/>
      <c r="BO129" s="159" t="s">
        <v>885</v>
      </c>
      <c r="BP129" s="159" t="s">
        <v>886</v>
      </c>
      <c r="BQ129" s="204" t="s">
        <v>887</v>
      </c>
      <c r="BR129" s="160">
        <v>4962056.96</v>
      </c>
      <c r="BS129" s="160">
        <v>1232168.3999999999</v>
      </c>
      <c r="BT129" s="160">
        <v>0</v>
      </c>
      <c r="BU129" s="138">
        <v>1232168.3999999999</v>
      </c>
      <c r="BV129" s="160">
        <v>1232168.58</v>
      </c>
      <c r="BW129" s="160">
        <v>1232168.58</v>
      </c>
      <c r="BX129" s="160">
        <v>0</v>
      </c>
      <c r="BY129" s="160">
        <v>1222064.8600000001</v>
      </c>
      <c r="BZ129" s="160">
        <v>1222064.8600000001</v>
      </c>
      <c r="CA129" s="160">
        <v>0</v>
      </c>
      <c r="CB129" s="160">
        <v>1222065.04</v>
      </c>
      <c r="CC129" s="160">
        <v>1222065.04</v>
      </c>
      <c r="CD129" s="160">
        <v>0</v>
      </c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  <c r="EH129" s="145"/>
      <c r="EI129" s="145"/>
      <c r="EJ129" s="145"/>
      <c r="EK129" s="145"/>
      <c r="EL129" s="145"/>
      <c r="EM129" s="145"/>
      <c r="EN129" s="145"/>
      <c r="EO129" s="145"/>
      <c r="EP129" s="145"/>
      <c r="EQ129" s="145"/>
      <c r="ER129" s="145"/>
      <c r="ES129" s="145"/>
      <c r="ET129" s="145"/>
      <c r="EU129" s="145"/>
      <c r="EV129" s="145"/>
      <c r="EW129" s="145"/>
      <c r="EX129" s="145"/>
      <c r="EY129" s="145"/>
      <c r="EZ129" s="145"/>
      <c r="FA129" s="145"/>
      <c r="FB129" s="145"/>
      <c r="FC129" s="145"/>
      <c r="FD129" s="145"/>
      <c r="FE129" s="145"/>
      <c r="FF129" s="145"/>
      <c r="FG129" s="145"/>
      <c r="FH129" s="145"/>
      <c r="FI129" s="145"/>
      <c r="FJ129" s="145"/>
      <c r="FK129" s="145"/>
      <c r="FL129" s="145"/>
      <c r="FM129" s="145"/>
      <c r="FN129" s="145"/>
      <c r="FO129" s="145"/>
      <c r="FP129" s="145"/>
      <c r="FQ129" s="145"/>
      <c r="FR129" s="145"/>
      <c r="FS129" s="145"/>
      <c r="FT129" s="146"/>
      <c r="FU129" s="147" t="e">
        <f>L129/'Приложение 1'!#REF!</f>
        <v>#REF!</v>
      </c>
      <c r="FV129" s="147" t="e">
        <f t="shared" si="53"/>
        <v>#DIV/0!</v>
      </c>
      <c r="FW129" s="147" t="e">
        <f t="shared" si="54"/>
        <v>#DIV/0!</v>
      </c>
      <c r="FX129" s="147" t="e">
        <f t="shared" si="55"/>
        <v>#DIV/0!</v>
      </c>
      <c r="FY129" s="147" t="e">
        <f t="shared" si="56"/>
        <v>#DIV/0!</v>
      </c>
      <c r="FZ129" s="147" t="e">
        <f t="shared" si="57"/>
        <v>#DIV/0!</v>
      </c>
      <c r="GA129" s="147" t="e">
        <f t="shared" si="58"/>
        <v>#DIV/0!</v>
      </c>
      <c r="GB129" s="147">
        <f t="shared" si="59"/>
        <v>7256.1377455357142</v>
      </c>
      <c r="GC129" s="147" t="e">
        <f t="shared" si="60"/>
        <v>#DIV/0!</v>
      </c>
      <c r="GD129" s="147" t="e">
        <f t="shared" si="61"/>
        <v>#DIV/0!</v>
      </c>
      <c r="GE129" s="147" t="e">
        <f t="shared" si="62"/>
        <v>#DIV/0!</v>
      </c>
      <c r="GF129" s="147" t="e">
        <f t="shared" si="63"/>
        <v>#DIV/0!</v>
      </c>
      <c r="GG129" s="148">
        <f t="shared" si="64"/>
        <v>0</v>
      </c>
      <c r="GH129" s="147">
        <v>823.21</v>
      </c>
      <c r="GI129" s="147">
        <v>2105.13</v>
      </c>
      <c r="GJ129" s="147">
        <v>2608.0100000000002</v>
      </c>
      <c r="GK129" s="147">
        <v>902.03</v>
      </c>
      <c r="GL129" s="147">
        <v>1781.42</v>
      </c>
      <c r="GM129" s="147">
        <v>1188.47</v>
      </c>
      <c r="GN129" s="147">
        <v>2445034.0299999998</v>
      </c>
      <c r="GO129" s="147">
        <f t="shared" si="65"/>
        <v>4866.91</v>
      </c>
      <c r="GP129" s="147">
        <v>1206.3800000000001</v>
      </c>
      <c r="GQ129" s="147">
        <v>8075.13</v>
      </c>
      <c r="GR129" s="147">
        <v>3444.44</v>
      </c>
      <c r="GS129" s="147">
        <v>7006.73</v>
      </c>
      <c r="GT129" s="147">
        <f t="shared" si="78"/>
        <v>1689105.94</v>
      </c>
      <c r="GU129" s="147" t="e">
        <f t="shared" si="83"/>
        <v>#REF!</v>
      </c>
      <c r="GV129" s="147" t="e">
        <f t="shared" si="84"/>
        <v>#DIV/0!</v>
      </c>
      <c r="GW129" s="147" t="e">
        <f t="shared" si="85"/>
        <v>#DIV/0!</v>
      </c>
      <c r="GX129" s="147" t="e">
        <f t="shared" si="79"/>
        <v>#DIV/0!</v>
      </c>
      <c r="GY129" s="147" t="e">
        <f t="shared" si="80"/>
        <v>#DIV/0!</v>
      </c>
      <c r="GZ129" s="147" t="e">
        <f t="shared" si="81"/>
        <v>#DIV/0!</v>
      </c>
      <c r="HA129" s="147" t="e">
        <f t="shared" si="82"/>
        <v>#DIV/0!</v>
      </c>
      <c r="HB129" s="147" t="str">
        <f t="shared" si="70"/>
        <v>+</v>
      </c>
      <c r="HC129" s="147" t="e">
        <f t="shared" si="70"/>
        <v>#DIV/0!</v>
      </c>
      <c r="HD129" s="147" t="e">
        <f t="shared" si="70"/>
        <v>#DIV/0!</v>
      </c>
      <c r="HE129" s="147" t="e">
        <f t="shared" si="70"/>
        <v>#DIV/0!</v>
      </c>
      <c r="HF129" s="147" t="e">
        <f t="shared" si="70"/>
        <v>#DIV/0!</v>
      </c>
      <c r="HG129" s="147" t="str">
        <f t="shared" si="70"/>
        <v xml:space="preserve"> </v>
      </c>
      <c r="HI129" s="147"/>
      <c r="HJ129" s="147"/>
      <c r="HK129" s="147">
        <f t="shared" si="86"/>
        <v>7598.049988839286</v>
      </c>
      <c r="HL129" s="147">
        <f t="shared" si="87"/>
        <v>5085.92</v>
      </c>
      <c r="HM129" s="147">
        <f t="shared" si="67"/>
        <v>2512.1299888392859</v>
      </c>
      <c r="HN129" s="163"/>
    </row>
    <row r="130" spans="1:222" s="149" customFormat="1" ht="12" customHeight="1" x14ac:dyDescent="0.2">
      <c r="A130" s="150">
        <v>113</v>
      </c>
      <c r="B130" s="151" t="s">
        <v>1331</v>
      </c>
      <c r="C130" s="161"/>
      <c r="D130" s="161"/>
      <c r="E130" s="162"/>
      <c r="F130" s="154">
        <f t="shared" si="68"/>
        <v>75.164993330908231</v>
      </c>
      <c r="G130" s="306">
        <v>1958</v>
      </c>
      <c r="H130" s="278">
        <v>2025</v>
      </c>
      <c r="I130" s="154">
        <f t="shared" si="69"/>
        <v>123433.95</v>
      </c>
      <c r="J130" s="311">
        <f t="shared" si="73"/>
        <v>1983091.05</v>
      </c>
      <c r="K130" s="155">
        <f t="shared" si="74"/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5"/>
      <c r="R130" s="155">
        <v>0</v>
      </c>
      <c r="S130" s="155"/>
      <c r="T130" s="155">
        <v>0</v>
      </c>
      <c r="U130" s="155"/>
      <c r="V130" s="155">
        <v>0</v>
      </c>
      <c r="W130" s="156">
        <v>0</v>
      </c>
      <c r="X130" s="155">
        <v>0</v>
      </c>
      <c r="Y130" s="157" t="s">
        <v>235</v>
      </c>
      <c r="Z130" s="155">
        <v>261</v>
      </c>
      <c r="AA130" s="155">
        <f t="shared" si="88"/>
        <v>1893851.95</v>
      </c>
      <c r="AB130" s="144">
        <v>0</v>
      </c>
      <c r="AC130" s="144">
        <v>0</v>
      </c>
      <c r="AD130" s="144">
        <v>0</v>
      </c>
      <c r="AE130" s="144">
        <v>0</v>
      </c>
      <c r="AF130" s="144">
        <v>0</v>
      </c>
      <c r="AG130" s="144">
        <v>0</v>
      </c>
      <c r="AH130" s="144">
        <v>0</v>
      </c>
      <c r="AI130" s="144">
        <v>0</v>
      </c>
      <c r="AJ130" s="144">
        <v>0</v>
      </c>
      <c r="AK130" s="144">
        <v>0</v>
      </c>
      <c r="AL130" s="144">
        <v>0</v>
      </c>
      <c r="AM130" s="144">
        <f t="shared" si="75"/>
        <v>59492.73</v>
      </c>
      <c r="AN130" s="144">
        <f t="shared" si="76"/>
        <v>29746.37</v>
      </c>
      <c r="AO130" s="144">
        <v>0</v>
      </c>
      <c r="AP130" s="144" t="s">
        <v>4526</v>
      </c>
      <c r="AQ130" s="294"/>
      <c r="AR130" s="144"/>
      <c r="AS130" s="271"/>
      <c r="AT130" s="144"/>
      <c r="AU130" s="144"/>
      <c r="AV130" s="158" t="s">
        <v>1329</v>
      </c>
      <c r="AW130" s="159" t="s">
        <v>1330</v>
      </c>
      <c r="AX130" s="159" t="s">
        <v>1331</v>
      </c>
      <c r="AY130" s="159" t="s">
        <v>878</v>
      </c>
      <c r="AZ130" s="159" t="s">
        <v>879</v>
      </c>
      <c r="BA130" s="158" t="s">
        <v>1145</v>
      </c>
      <c r="BB130" s="159" t="s">
        <v>891</v>
      </c>
      <c r="BC130" s="158" t="s">
        <v>166</v>
      </c>
      <c r="BD130" s="158" t="s">
        <v>165</v>
      </c>
      <c r="BE130" s="158" t="s">
        <v>858</v>
      </c>
      <c r="BF130" s="160">
        <v>294.5</v>
      </c>
      <c r="BG130" s="160">
        <v>274.89999999999998</v>
      </c>
      <c r="BH130" s="158" t="s">
        <v>883</v>
      </c>
      <c r="BI130" s="193">
        <v>7.5</v>
      </c>
      <c r="BJ130" s="159" t="s">
        <v>884</v>
      </c>
      <c r="BK130" s="160">
        <v>261</v>
      </c>
      <c r="BL130" s="160"/>
      <c r="BM130" s="160">
        <v>349.2</v>
      </c>
      <c r="BN130" s="158"/>
      <c r="BO130" s="159" t="s">
        <v>885</v>
      </c>
      <c r="BP130" s="159" t="s">
        <v>886</v>
      </c>
      <c r="BQ130" s="204" t="s">
        <v>913</v>
      </c>
      <c r="BR130" s="160">
        <v>1445420.61</v>
      </c>
      <c r="BS130" s="160">
        <v>123433.95</v>
      </c>
      <c r="BT130" s="160">
        <v>0</v>
      </c>
      <c r="BU130" s="138">
        <v>123433.95</v>
      </c>
      <c r="BV130" s="160">
        <v>123676.85</v>
      </c>
      <c r="BW130" s="160">
        <v>123676.85</v>
      </c>
      <c r="BX130" s="160">
        <v>0</v>
      </c>
      <c r="BY130" s="160">
        <v>122323.98</v>
      </c>
      <c r="BZ130" s="160">
        <v>122323.98</v>
      </c>
      <c r="CA130" s="160">
        <v>0</v>
      </c>
      <c r="CB130" s="160">
        <v>122566.88</v>
      </c>
      <c r="CC130" s="160">
        <v>122566.88</v>
      </c>
      <c r="CD130" s="160">
        <v>0</v>
      </c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  <c r="EH130" s="145"/>
      <c r="EI130" s="145"/>
      <c r="EJ130" s="145"/>
      <c r="EK130" s="145"/>
      <c r="EL130" s="145"/>
      <c r="EM130" s="145"/>
      <c r="EN130" s="145"/>
      <c r="EO130" s="145"/>
      <c r="EP130" s="145"/>
      <c r="EQ130" s="145"/>
      <c r="ER130" s="145"/>
      <c r="ES130" s="145"/>
      <c r="ET130" s="145"/>
      <c r="EU130" s="145"/>
      <c r="EV130" s="145"/>
      <c r="EW130" s="145"/>
      <c r="EX130" s="145"/>
      <c r="EY130" s="145"/>
      <c r="EZ130" s="145"/>
      <c r="FA130" s="145"/>
      <c r="FB130" s="145"/>
      <c r="FC130" s="145"/>
      <c r="FD130" s="145"/>
      <c r="FE130" s="145"/>
      <c r="FF130" s="145"/>
      <c r="FG130" s="145"/>
      <c r="FH130" s="145"/>
      <c r="FI130" s="145"/>
      <c r="FJ130" s="145"/>
      <c r="FK130" s="145"/>
      <c r="FL130" s="145"/>
      <c r="FM130" s="145"/>
      <c r="FN130" s="145"/>
      <c r="FO130" s="145"/>
      <c r="FP130" s="145"/>
      <c r="FQ130" s="145"/>
      <c r="FR130" s="145"/>
      <c r="FS130" s="145"/>
      <c r="FT130" s="146"/>
      <c r="FU130" s="147" t="e">
        <f>L130/'Приложение 1'!#REF!</f>
        <v>#REF!</v>
      </c>
      <c r="FV130" s="147" t="e">
        <f t="shared" si="53"/>
        <v>#DIV/0!</v>
      </c>
      <c r="FW130" s="147" t="e">
        <f t="shared" si="54"/>
        <v>#DIV/0!</v>
      </c>
      <c r="FX130" s="147" t="e">
        <f t="shared" si="55"/>
        <v>#DIV/0!</v>
      </c>
      <c r="FY130" s="147" t="e">
        <f t="shared" si="56"/>
        <v>#DIV/0!</v>
      </c>
      <c r="FZ130" s="147" t="e">
        <f t="shared" si="57"/>
        <v>#DIV/0!</v>
      </c>
      <c r="GA130" s="147" t="e">
        <f t="shared" si="58"/>
        <v>#DIV/0!</v>
      </c>
      <c r="GB130" s="147">
        <f t="shared" si="59"/>
        <v>7256.1377394636011</v>
      </c>
      <c r="GC130" s="147" t="e">
        <f t="shared" si="60"/>
        <v>#DIV/0!</v>
      </c>
      <c r="GD130" s="147" t="e">
        <f t="shared" si="61"/>
        <v>#DIV/0!</v>
      </c>
      <c r="GE130" s="147" t="e">
        <f t="shared" si="62"/>
        <v>#DIV/0!</v>
      </c>
      <c r="GF130" s="147" t="e">
        <f t="shared" si="63"/>
        <v>#DIV/0!</v>
      </c>
      <c r="GG130" s="148">
        <f t="shared" si="64"/>
        <v>0</v>
      </c>
      <c r="GH130" s="147">
        <v>823.21</v>
      </c>
      <c r="GI130" s="147">
        <v>2105.13</v>
      </c>
      <c r="GJ130" s="147">
        <v>2608.0100000000002</v>
      </c>
      <c r="GK130" s="147">
        <v>902.03</v>
      </c>
      <c r="GL130" s="147">
        <v>1781.42</v>
      </c>
      <c r="GM130" s="147">
        <v>1188.47</v>
      </c>
      <c r="GN130" s="147">
        <v>2445034.0299999998</v>
      </c>
      <c r="GO130" s="147">
        <f t="shared" si="65"/>
        <v>4866.91</v>
      </c>
      <c r="GP130" s="147">
        <v>1206.3800000000001</v>
      </c>
      <c r="GQ130" s="147">
        <v>8075.13</v>
      </c>
      <c r="GR130" s="147">
        <v>3444.44</v>
      </c>
      <c r="GS130" s="147">
        <v>7006.73</v>
      </c>
      <c r="GT130" s="147">
        <f t="shared" si="78"/>
        <v>1689105.94</v>
      </c>
      <c r="GU130" s="147" t="e">
        <f t="shared" si="83"/>
        <v>#REF!</v>
      </c>
      <c r="GV130" s="147" t="e">
        <f t="shared" si="84"/>
        <v>#DIV/0!</v>
      </c>
      <c r="GW130" s="147" t="e">
        <f t="shared" si="85"/>
        <v>#DIV/0!</v>
      </c>
      <c r="GX130" s="147" t="e">
        <f t="shared" si="79"/>
        <v>#DIV/0!</v>
      </c>
      <c r="GY130" s="147" t="e">
        <f t="shared" si="80"/>
        <v>#DIV/0!</v>
      </c>
      <c r="GZ130" s="147" t="e">
        <f t="shared" si="81"/>
        <v>#DIV/0!</v>
      </c>
      <c r="HA130" s="147" t="e">
        <f t="shared" si="82"/>
        <v>#DIV/0!</v>
      </c>
      <c r="HB130" s="147" t="str">
        <f t="shared" si="70"/>
        <v>+</v>
      </c>
      <c r="HC130" s="147" t="e">
        <f t="shared" si="70"/>
        <v>#DIV/0!</v>
      </c>
      <c r="HD130" s="147" t="e">
        <f t="shared" si="70"/>
        <v>#DIV/0!</v>
      </c>
      <c r="HE130" s="147" t="e">
        <f t="shared" si="70"/>
        <v>#DIV/0!</v>
      </c>
      <c r="HF130" s="147" t="e">
        <f t="shared" si="70"/>
        <v>#DIV/0!</v>
      </c>
      <c r="HG130" s="147" t="str">
        <f t="shared" si="70"/>
        <v xml:space="preserve"> </v>
      </c>
      <c r="HI130" s="147"/>
      <c r="HJ130" s="147"/>
      <c r="HK130" s="147">
        <f t="shared" si="86"/>
        <v>7598.05</v>
      </c>
      <c r="HL130" s="147">
        <f t="shared" si="87"/>
        <v>5085.92</v>
      </c>
      <c r="HM130" s="147">
        <f t="shared" si="67"/>
        <v>2512.13</v>
      </c>
      <c r="HN130" s="163"/>
    </row>
    <row r="131" spans="1:222" s="149" customFormat="1" ht="12" customHeight="1" x14ac:dyDescent="0.2">
      <c r="A131" s="150">
        <v>114</v>
      </c>
      <c r="B131" s="151" t="s">
        <v>1334</v>
      </c>
      <c r="C131" s="161"/>
      <c r="D131" s="161"/>
      <c r="E131" s="162"/>
      <c r="F131" s="154">
        <f t="shared" si="68"/>
        <v>75.030153668843653</v>
      </c>
      <c r="G131" s="306">
        <v>1960</v>
      </c>
      <c r="H131" s="281">
        <v>2025</v>
      </c>
      <c r="I131" s="154">
        <f t="shared" si="69"/>
        <v>118986.94</v>
      </c>
      <c r="J131" s="152">
        <f t="shared" si="73"/>
        <v>1876718.35</v>
      </c>
      <c r="K131" s="155">
        <f t="shared" si="74"/>
        <v>0</v>
      </c>
      <c r="L131" s="152">
        <v>0</v>
      </c>
      <c r="M131" s="152">
        <v>0</v>
      </c>
      <c r="N131" s="152">
        <v>0</v>
      </c>
      <c r="O131" s="152">
        <v>0</v>
      </c>
      <c r="P131" s="152">
        <v>0</v>
      </c>
      <c r="Q131" s="155"/>
      <c r="R131" s="155">
        <v>0</v>
      </c>
      <c r="S131" s="155"/>
      <c r="T131" s="155">
        <v>0</v>
      </c>
      <c r="U131" s="155"/>
      <c r="V131" s="155">
        <v>0</v>
      </c>
      <c r="W131" s="156">
        <v>0</v>
      </c>
      <c r="X131" s="155">
        <v>0</v>
      </c>
      <c r="Y131" s="157" t="s">
        <v>235</v>
      </c>
      <c r="Z131" s="155">
        <v>247</v>
      </c>
      <c r="AA131" s="155">
        <f t="shared" si="88"/>
        <v>1792266.02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v>0</v>
      </c>
      <c r="AH131" s="144">
        <v>0</v>
      </c>
      <c r="AI131" s="144">
        <v>0</v>
      </c>
      <c r="AJ131" s="144">
        <v>0</v>
      </c>
      <c r="AK131" s="144">
        <v>0</v>
      </c>
      <c r="AL131" s="144">
        <v>0</v>
      </c>
      <c r="AM131" s="144">
        <f t="shared" si="75"/>
        <v>56301.55</v>
      </c>
      <c r="AN131" s="144">
        <f t="shared" si="76"/>
        <v>28150.78</v>
      </c>
      <c r="AO131" s="144">
        <v>0</v>
      </c>
      <c r="AP131" s="144" t="s">
        <v>4526</v>
      </c>
      <c r="AQ131" s="294"/>
      <c r="AR131" s="144"/>
      <c r="AS131" s="271"/>
      <c r="AT131" s="144"/>
      <c r="AU131" s="144"/>
      <c r="AV131" s="158" t="s">
        <v>1332</v>
      </c>
      <c r="AW131" s="159" t="s">
        <v>1333</v>
      </c>
      <c r="AX131" s="159" t="s">
        <v>1334</v>
      </c>
      <c r="AY131" s="159" t="s">
        <v>878</v>
      </c>
      <c r="AZ131" s="159" t="s">
        <v>879</v>
      </c>
      <c r="BA131" s="158" t="s">
        <v>1040</v>
      </c>
      <c r="BB131" s="159" t="s">
        <v>891</v>
      </c>
      <c r="BC131" s="158" t="s">
        <v>166</v>
      </c>
      <c r="BD131" s="158" t="s">
        <v>165</v>
      </c>
      <c r="BE131" s="158" t="s">
        <v>849</v>
      </c>
      <c r="BF131" s="160">
        <v>286.10000000000002</v>
      </c>
      <c r="BG131" s="160">
        <v>260.3</v>
      </c>
      <c r="BH131" s="158" t="s">
        <v>883</v>
      </c>
      <c r="BI131" s="193">
        <v>7.5</v>
      </c>
      <c r="BJ131" s="159" t="s">
        <v>884</v>
      </c>
      <c r="BK131" s="160">
        <v>247</v>
      </c>
      <c r="BL131" s="160"/>
      <c r="BM131" s="160">
        <v>332.4</v>
      </c>
      <c r="BN131" s="158"/>
      <c r="BO131" s="159" t="s">
        <v>885</v>
      </c>
      <c r="BP131" s="159" t="s">
        <v>886</v>
      </c>
      <c r="BQ131" s="204" t="s">
        <v>913</v>
      </c>
      <c r="BR131" s="160">
        <v>1367888.47</v>
      </c>
      <c r="BS131" s="160">
        <v>118986.94</v>
      </c>
      <c r="BT131" s="160">
        <v>0</v>
      </c>
      <c r="BU131" s="138">
        <v>118986.94</v>
      </c>
      <c r="BV131" s="160">
        <v>118986.94</v>
      </c>
      <c r="BW131" s="160">
        <v>118986.94</v>
      </c>
      <c r="BX131" s="160">
        <v>0</v>
      </c>
      <c r="BY131" s="160">
        <v>118806.32</v>
      </c>
      <c r="BZ131" s="160">
        <v>118806.32</v>
      </c>
      <c r="CA131" s="160">
        <v>0</v>
      </c>
      <c r="CB131" s="160">
        <v>118806.32</v>
      </c>
      <c r="CC131" s="160">
        <v>118806.32</v>
      </c>
      <c r="CD131" s="160">
        <v>0</v>
      </c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  <c r="EH131" s="145"/>
      <c r="EI131" s="145"/>
      <c r="EJ131" s="145"/>
      <c r="EK131" s="145"/>
      <c r="EL131" s="145"/>
      <c r="EM131" s="145"/>
      <c r="EN131" s="145"/>
      <c r="EO131" s="145"/>
      <c r="EP131" s="145"/>
      <c r="EQ131" s="145"/>
      <c r="ER131" s="145"/>
      <c r="ES131" s="145"/>
      <c r="ET131" s="145"/>
      <c r="EU131" s="145"/>
      <c r="EV131" s="145"/>
      <c r="EW131" s="145"/>
      <c r="EX131" s="145"/>
      <c r="EY131" s="145"/>
      <c r="EZ131" s="145"/>
      <c r="FA131" s="145"/>
      <c r="FB131" s="145"/>
      <c r="FC131" s="145"/>
      <c r="FD131" s="145"/>
      <c r="FE131" s="145"/>
      <c r="FF131" s="145"/>
      <c r="FG131" s="145"/>
      <c r="FH131" s="145"/>
      <c r="FI131" s="145"/>
      <c r="FJ131" s="145"/>
      <c r="FK131" s="145"/>
      <c r="FL131" s="145"/>
      <c r="FM131" s="145"/>
      <c r="FN131" s="145"/>
      <c r="FO131" s="145"/>
      <c r="FP131" s="145"/>
      <c r="FQ131" s="145"/>
      <c r="FR131" s="145"/>
      <c r="FS131" s="145"/>
      <c r="FT131" s="146"/>
      <c r="FU131" s="147" t="e">
        <f>L131/'Приложение 1'!#REF!</f>
        <v>#REF!</v>
      </c>
      <c r="FV131" s="147" t="e">
        <f t="shared" si="53"/>
        <v>#DIV/0!</v>
      </c>
      <c r="FW131" s="147" t="e">
        <f t="shared" si="54"/>
        <v>#DIV/0!</v>
      </c>
      <c r="FX131" s="147" t="e">
        <f t="shared" si="55"/>
        <v>#DIV/0!</v>
      </c>
      <c r="FY131" s="147" t="e">
        <f t="shared" si="56"/>
        <v>#DIV/0!</v>
      </c>
      <c r="FZ131" s="147" t="e">
        <f t="shared" si="57"/>
        <v>#DIV/0!</v>
      </c>
      <c r="GA131" s="147" t="e">
        <f t="shared" si="58"/>
        <v>#DIV/0!</v>
      </c>
      <c r="GB131" s="147">
        <f t="shared" si="59"/>
        <v>7256.1377327935224</v>
      </c>
      <c r="GC131" s="147" t="e">
        <f t="shared" si="60"/>
        <v>#DIV/0!</v>
      </c>
      <c r="GD131" s="147" t="e">
        <f t="shared" si="61"/>
        <v>#DIV/0!</v>
      </c>
      <c r="GE131" s="147" t="e">
        <f t="shared" si="62"/>
        <v>#DIV/0!</v>
      </c>
      <c r="GF131" s="147" t="e">
        <f t="shared" si="63"/>
        <v>#DIV/0!</v>
      </c>
      <c r="GG131" s="148">
        <f t="shared" si="64"/>
        <v>0</v>
      </c>
      <c r="GH131" s="147">
        <v>823.21</v>
      </c>
      <c r="GI131" s="147">
        <v>2105.13</v>
      </c>
      <c r="GJ131" s="147">
        <v>2608.0100000000002</v>
      </c>
      <c r="GK131" s="147">
        <v>902.03</v>
      </c>
      <c r="GL131" s="147">
        <v>1781.42</v>
      </c>
      <c r="GM131" s="147">
        <v>1188.47</v>
      </c>
      <c r="GN131" s="147">
        <v>2445034.0299999998</v>
      </c>
      <c r="GO131" s="147">
        <f t="shared" si="65"/>
        <v>4866.91</v>
      </c>
      <c r="GP131" s="147">
        <v>1206.3800000000001</v>
      </c>
      <c r="GQ131" s="147">
        <v>8075.13</v>
      </c>
      <c r="GR131" s="147">
        <v>3444.44</v>
      </c>
      <c r="GS131" s="147">
        <v>7006.73</v>
      </c>
      <c r="GT131" s="147">
        <f t="shared" si="78"/>
        <v>1689105.94</v>
      </c>
      <c r="GU131" s="147" t="e">
        <f t="shared" si="83"/>
        <v>#REF!</v>
      </c>
      <c r="GV131" s="147" t="e">
        <f t="shared" si="84"/>
        <v>#DIV/0!</v>
      </c>
      <c r="GW131" s="147" t="e">
        <f t="shared" si="85"/>
        <v>#DIV/0!</v>
      </c>
      <c r="GX131" s="147" t="e">
        <f t="shared" si="79"/>
        <v>#DIV/0!</v>
      </c>
      <c r="GY131" s="147" t="e">
        <f t="shared" si="80"/>
        <v>#DIV/0!</v>
      </c>
      <c r="GZ131" s="147" t="e">
        <f t="shared" si="81"/>
        <v>#DIV/0!</v>
      </c>
      <c r="HA131" s="147" t="e">
        <f t="shared" si="82"/>
        <v>#DIV/0!</v>
      </c>
      <c r="HB131" s="147" t="str">
        <f t="shared" si="70"/>
        <v>+</v>
      </c>
      <c r="HC131" s="147" t="e">
        <f t="shared" si="70"/>
        <v>#DIV/0!</v>
      </c>
      <c r="HD131" s="147" t="e">
        <f t="shared" si="70"/>
        <v>#DIV/0!</v>
      </c>
      <c r="HE131" s="147" t="e">
        <f t="shared" si="70"/>
        <v>#DIV/0!</v>
      </c>
      <c r="HF131" s="147" t="e">
        <f t="shared" si="70"/>
        <v>#DIV/0!</v>
      </c>
      <c r="HG131" s="147" t="str">
        <f t="shared" si="70"/>
        <v xml:space="preserve"> </v>
      </c>
      <c r="HI131" s="147"/>
      <c r="HJ131" s="147"/>
      <c r="HK131" s="147">
        <f t="shared" si="86"/>
        <v>7598.05</v>
      </c>
      <c r="HL131" s="147">
        <f t="shared" si="87"/>
        <v>5085.92</v>
      </c>
      <c r="HM131" s="147">
        <f t="shared" si="67"/>
        <v>2512.13</v>
      </c>
      <c r="HN131" s="163"/>
    </row>
    <row r="132" spans="1:222" s="149" customFormat="1" ht="12" customHeight="1" x14ac:dyDescent="0.2">
      <c r="A132" s="150">
        <v>115</v>
      </c>
      <c r="B132" s="151" t="s">
        <v>1337</v>
      </c>
      <c r="C132" s="161"/>
      <c r="D132" s="161"/>
      <c r="E132" s="162"/>
      <c r="F132" s="154">
        <f t="shared" si="68"/>
        <v>66.255293650793661</v>
      </c>
      <c r="G132" s="306">
        <v>1959</v>
      </c>
      <c r="H132" s="278">
        <v>2025</v>
      </c>
      <c r="I132" s="154">
        <f t="shared" si="69"/>
        <v>246528.4</v>
      </c>
      <c r="J132" s="311">
        <f t="shared" si="73"/>
        <v>3168386.85</v>
      </c>
      <c r="K132" s="155">
        <f t="shared" si="74"/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5"/>
      <c r="R132" s="155">
        <v>0</v>
      </c>
      <c r="S132" s="155"/>
      <c r="T132" s="155">
        <v>0</v>
      </c>
      <c r="U132" s="155"/>
      <c r="V132" s="155">
        <v>0</v>
      </c>
      <c r="W132" s="156">
        <v>0</v>
      </c>
      <c r="X132" s="155">
        <v>0</v>
      </c>
      <c r="Y132" s="157" t="s">
        <v>235</v>
      </c>
      <c r="Z132" s="155">
        <v>417</v>
      </c>
      <c r="AA132" s="155">
        <f t="shared" si="88"/>
        <v>3025809.44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v>0</v>
      </c>
      <c r="AH132" s="144">
        <v>0</v>
      </c>
      <c r="AI132" s="144">
        <v>0</v>
      </c>
      <c r="AJ132" s="144">
        <v>0</v>
      </c>
      <c r="AK132" s="144">
        <v>0</v>
      </c>
      <c r="AL132" s="144">
        <v>0</v>
      </c>
      <c r="AM132" s="144">
        <f t="shared" si="75"/>
        <v>95051.61</v>
      </c>
      <c r="AN132" s="144">
        <f t="shared" si="76"/>
        <v>47525.8</v>
      </c>
      <c r="AO132" s="144">
        <v>0</v>
      </c>
      <c r="AP132" s="144" t="s">
        <v>4526</v>
      </c>
      <c r="AQ132" s="294"/>
      <c r="AR132" s="144"/>
      <c r="AS132" s="271"/>
      <c r="AT132" s="144"/>
      <c r="AU132" s="144"/>
      <c r="AV132" s="158" t="s">
        <v>1335</v>
      </c>
      <c r="AW132" s="159" t="s">
        <v>1336</v>
      </c>
      <c r="AX132" s="159" t="s">
        <v>1337</v>
      </c>
      <c r="AY132" s="159" t="s">
        <v>878</v>
      </c>
      <c r="AZ132" s="159" t="s">
        <v>879</v>
      </c>
      <c r="BA132" s="158" t="s">
        <v>1068</v>
      </c>
      <c r="BB132" s="159" t="s">
        <v>891</v>
      </c>
      <c r="BC132" s="158" t="s">
        <v>166</v>
      </c>
      <c r="BD132" s="158" t="s">
        <v>166</v>
      </c>
      <c r="BE132" s="158" t="s">
        <v>869</v>
      </c>
      <c r="BF132" s="160">
        <v>547.9</v>
      </c>
      <c r="BG132" s="160">
        <v>490</v>
      </c>
      <c r="BH132" s="158" t="s">
        <v>883</v>
      </c>
      <c r="BI132" s="193">
        <v>7.5</v>
      </c>
      <c r="BJ132" s="159" t="s">
        <v>884</v>
      </c>
      <c r="BK132" s="160">
        <v>417</v>
      </c>
      <c r="BL132" s="160"/>
      <c r="BM132" s="160">
        <v>562.79999999999995</v>
      </c>
      <c r="BN132" s="158"/>
      <c r="BO132" s="159" t="s">
        <v>885</v>
      </c>
      <c r="BP132" s="159" t="s">
        <v>886</v>
      </c>
      <c r="BQ132" s="204" t="s">
        <v>887</v>
      </c>
      <c r="BR132" s="160">
        <v>2309350.17</v>
      </c>
      <c r="BS132" s="160">
        <v>246528.4</v>
      </c>
      <c r="BT132" s="160">
        <v>0</v>
      </c>
      <c r="BU132" s="138">
        <v>246528.4</v>
      </c>
      <c r="BV132" s="160">
        <v>247965.41</v>
      </c>
      <c r="BW132" s="160">
        <v>247965.41</v>
      </c>
      <c r="BX132" s="160">
        <v>0</v>
      </c>
      <c r="BY132" s="160">
        <v>245873.07</v>
      </c>
      <c r="BZ132" s="160">
        <v>245873.07</v>
      </c>
      <c r="CA132" s="160">
        <v>0</v>
      </c>
      <c r="CB132" s="160">
        <v>247310.07999999999</v>
      </c>
      <c r="CC132" s="160">
        <v>247310.07999999999</v>
      </c>
      <c r="CD132" s="160">
        <v>0</v>
      </c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  <c r="EH132" s="145"/>
      <c r="EI132" s="145"/>
      <c r="EJ132" s="145"/>
      <c r="EK132" s="145"/>
      <c r="EL132" s="145"/>
      <c r="EM132" s="145"/>
      <c r="EN132" s="145"/>
      <c r="EO132" s="145"/>
      <c r="EP132" s="145"/>
      <c r="EQ132" s="145"/>
      <c r="ER132" s="145"/>
      <c r="ES132" s="145"/>
      <c r="ET132" s="145"/>
      <c r="EU132" s="145"/>
      <c r="EV132" s="145"/>
      <c r="EW132" s="145"/>
      <c r="EX132" s="145"/>
      <c r="EY132" s="145"/>
      <c r="EZ132" s="145"/>
      <c r="FA132" s="145"/>
      <c r="FB132" s="145"/>
      <c r="FC132" s="145"/>
      <c r="FD132" s="145"/>
      <c r="FE132" s="145"/>
      <c r="FF132" s="145"/>
      <c r="FG132" s="145"/>
      <c r="FH132" s="145"/>
      <c r="FI132" s="145"/>
      <c r="FJ132" s="145"/>
      <c r="FK132" s="145"/>
      <c r="FL132" s="145"/>
      <c r="FM132" s="145"/>
      <c r="FN132" s="145"/>
      <c r="FO132" s="145"/>
      <c r="FP132" s="145"/>
      <c r="FQ132" s="145"/>
      <c r="FR132" s="145"/>
      <c r="FS132" s="145"/>
      <c r="FT132" s="146"/>
      <c r="FU132" s="147" t="e">
        <f>L132/'Приложение 1'!#REF!</f>
        <v>#REF!</v>
      </c>
      <c r="FV132" s="147" t="e">
        <f t="shared" si="53"/>
        <v>#DIV/0!</v>
      </c>
      <c r="FW132" s="147" t="e">
        <f t="shared" si="54"/>
        <v>#DIV/0!</v>
      </c>
      <c r="FX132" s="147" t="e">
        <f t="shared" si="55"/>
        <v>#DIV/0!</v>
      </c>
      <c r="FY132" s="147" t="e">
        <f t="shared" si="56"/>
        <v>#DIV/0!</v>
      </c>
      <c r="FZ132" s="147" t="e">
        <f t="shared" si="57"/>
        <v>#DIV/0!</v>
      </c>
      <c r="GA132" s="147" t="e">
        <f t="shared" si="58"/>
        <v>#DIV/0!</v>
      </c>
      <c r="GB132" s="147">
        <f t="shared" si="59"/>
        <v>7256.1377458033576</v>
      </c>
      <c r="GC132" s="147" t="e">
        <f t="shared" si="60"/>
        <v>#DIV/0!</v>
      </c>
      <c r="GD132" s="147" t="e">
        <f t="shared" si="61"/>
        <v>#DIV/0!</v>
      </c>
      <c r="GE132" s="147" t="e">
        <f t="shared" si="62"/>
        <v>#DIV/0!</v>
      </c>
      <c r="GF132" s="147" t="e">
        <f t="shared" si="63"/>
        <v>#DIV/0!</v>
      </c>
      <c r="GG132" s="148">
        <f t="shared" si="64"/>
        <v>0</v>
      </c>
      <c r="GH132" s="147">
        <v>823.21</v>
      </c>
      <c r="GI132" s="147">
        <v>2105.13</v>
      </c>
      <c r="GJ132" s="147">
        <v>2608.0100000000002</v>
      </c>
      <c r="GK132" s="147">
        <v>902.03</v>
      </c>
      <c r="GL132" s="147">
        <v>1781.42</v>
      </c>
      <c r="GM132" s="147">
        <v>1188.47</v>
      </c>
      <c r="GN132" s="147">
        <v>2445034.0299999998</v>
      </c>
      <c r="GO132" s="147">
        <f t="shared" si="65"/>
        <v>4866.91</v>
      </c>
      <c r="GP132" s="147">
        <v>1206.3800000000001</v>
      </c>
      <c r="GQ132" s="147">
        <v>8075.13</v>
      </c>
      <c r="GR132" s="147">
        <v>3444.44</v>
      </c>
      <c r="GS132" s="147">
        <v>7006.73</v>
      </c>
      <c r="GT132" s="147">
        <f t="shared" si="78"/>
        <v>1689105.94</v>
      </c>
      <c r="GU132" s="147" t="e">
        <f t="shared" si="83"/>
        <v>#REF!</v>
      </c>
      <c r="GV132" s="147" t="e">
        <f t="shared" si="84"/>
        <v>#DIV/0!</v>
      </c>
      <c r="GW132" s="147" t="e">
        <f t="shared" si="85"/>
        <v>#DIV/0!</v>
      </c>
      <c r="GX132" s="147" t="e">
        <f t="shared" si="79"/>
        <v>#DIV/0!</v>
      </c>
      <c r="GY132" s="147" t="e">
        <f t="shared" si="80"/>
        <v>#DIV/0!</v>
      </c>
      <c r="GZ132" s="147" t="e">
        <f t="shared" si="81"/>
        <v>#DIV/0!</v>
      </c>
      <c r="HA132" s="147" t="e">
        <f t="shared" si="82"/>
        <v>#DIV/0!</v>
      </c>
      <c r="HB132" s="147" t="str">
        <f t="shared" si="70"/>
        <v>+</v>
      </c>
      <c r="HC132" s="147" t="e">
        <f t="shared" si="70"/>
        <v>#DIV/0!</v>
      </c>
      <c r="HD132" s="147" t="e">
        <f t="shared" si="70"/>
        <v>#DIV/0!</v>
      </c>
      <c r="HE132" s="147" t="e">
        <f t="shared" si="70"/>
        <v>#DIV/0!</v>
      </c>
      <c r="HF132" s="147" t="e">
        <f t="shared" si="70"/>
        <v>#DIV/0!</v>
      </c>
      <c r="HG132" s="147" t="str">
        <f t="shared" si="70"/>
        <v xml:space="preserve"> </v>
      </c>
      <c r="HI132" s="147"/>
      <c r="HJ132" s="147"/>
      <c r="HK132" s="147">
        <f t="shared" si="86"/>
        <v>7598.05</v>
      </c>
      <c r="HL132" s="147">
        <f t="shared" si="87"/>
        <v>5085.92</v>
      </c>
      <c r="HM132" s="147">
        <f t="shared" si="67"/>
        <v>2512.13</v>
      </c>
      <c r="HN132" s="163"/>
    </row>
    <row r="133" spans="1:222" s="233" customFormat="1" ht="12" customHeight="1" x14ac:dyDescent="0.2">
      <c r="A133" s="219">
        <v>116</v>
      </c>
      <c r="B133" s="220" t="s">
        <v>1340</v>
      </c>
      <c r="C133" s="161"/>
      <c r="D133" s="161"/>
      <c r="E133" s="162"/>
      <c r="F133" s="154">
        <f t="shared" si="68"/>
        <v>4.0911359613944605</v>
      </c>
      <c r="G133" s="306">
        <v>1991</v>
      </c>
      <c r="H133" s="278">
        <v>2024</v>
      </c>
      <c r="I133" s="154">
        <f t="shared" si="69"/>
        <v>1614614.29</v>
      </c>
      <c r="J133" s="152">
        <f t="shared" si="73"/>
        <v>2782179.9</v>
      </c>
      <c r="K133" s="155">
        <f t="shared" si="74"/>
        <v>0</v>
      </c>
      <c r="L133" s="221">
        <v>0</v>
      </c>
      <c r="M133" s="152">
        <v>0</v>
      </c>
      <c r="N133" s="221">
        <v>0</v>
      </c>
      <c r="O133" s="152">
        <v>0</v>
      </c>
      <c r="P133" s="221">
        <v>0</v>
      </c>
      <c r="Q133" s="155"/>
      <c r="R133" s="222">
        <v>0</v>
      </c>
      <c r="S133" s="155"/>
      <c r="T133" s="222">
        <v>0</v>
      </c>
      <c r="U133" s="155"/>
      <c r="V133" s="222">
        <v>0</v>
      </c>
      <c r="W133" s="223">
        <v>1</v>
      </c>
      <c r="X133" s="222">
        <f>ROUND((W133*2782179.9*0.955),2)</f>
        <v>2656981.7999999998</v>
      </c>
      <c r="Y133" s="224"/>
      <c r="Z133" s="222">
        <v>0</v>
      </c>
      <c r="AA133" s="222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144">
        <f t="shared" si="75"/>
        <v>83465.399999999994</v>
      </c>
      <c r="AN133" s="144">
        <f t="shared" si="76"/>
        <v>41732.699999999997</v>
      </c>
      <c r="AO133" s="225">
        <v>0</v>
      </c>
      <c r="AP133" s="144" t="s">
        <v>4526</v>
      </c>
      <c r="AQ133" s="294"/>
      <c r="AR133" s="144"/>
      <c r="AS133" s="271"/>
      <c r="AT133" s="144"/>
      <c r="AU133" s="144"/>
      <c r="AV133" s="158" t="s">
        <v>1338</v>
      </c>
      <c r="AW133" s="159" t="s">
        <v>1339</v>
      </c>
      <c r="AX133" s="226" t="s">
        <v>1340</v>
      </c>
      <c r="AY133" s="159" t="s">
        <v>878</v>
      </c>
      <c r="AZ133" s="159" t="s">
        <v>879</v>
      </c>
      <c r="BA133" s="158" t="s">
        <v>896</v>
      </c>
      <c r="BB133" s="159" t="s">
        <v>891</v>
      </c>
      <c r="BC133" s="158" t="s">
        <v>851</v>
      </c>
      <c r="BD133" s="158" t="s">
        <v>165</v>
      </c>
      <c r="BE133" s="158" t="s">
        <v>1091</v>
      </c>
      <c r="BF133" s="160">
        <v>4134.5</v>
      </c>
      <c r="BG133" s="160">
        <v>2991.5</v>
      </c>
      <c r="BH133" s="158" t="s">
        <v>165</v>
      </c>
      <c r="BI133" s="158" t="s">
        <v>4574</v>
      </c>
      <c r="BJ133" s="159" t="s">
        <v>892</v>
      </c>
      <c r="BK133" s="160">
        <v>502</v>
      </c>
      <c r="BL133" s="160"/>
      <c r="BM133" s="160">
        <v>1816</v>
      </c>
      <c r="BN133" s="158"/>
      <c r="BO133" s="226" t="s">
        <v>999</v>
      </c>
      <c r="BP133" s="226" t="s">
        <v>886</v>
      </c>
      <c r="BQ133" s="227" t="s">
        <v>913</v>
      </c>
      <c r="BR133" s="228">
        <v>2782179.9</v>
      </c>
      <c r="BS133" s="228">
        <v>1614614.29</v>
      </c>
      <c r="BT133" s="228">
        <v>0</v>
      </c>
      <c r="BU133" s="138">
        <v>1614614.29</v>
      </c>
      <c r="BV133" s="228">
        <v>1623732.38</v>
      </c>
      <c r="BW133" s="228">
        <v>1623732.38</v>
      </c>
      <c r="BX133" s="228">
        <v>0</v>
      </c>
      <c r="BY133" s="228">
        <v>1602082.28</v>
      </c>
      <c r="BZ133" s="228">
        <v>1602082.28</v>
      </c>
      <c r="CA133" s="228">
        <v>0</v>
      </c>
      <c r="CB133" s="228">
        <v>1611200.37</v>
      </c>
      <c r="CC133" s="228">
        <v>1611200.37</v>
      </c>
      <c r="CD133" s="228">
        <v>0</v>
      </c>
      <c r="CE133" s="229"/>
      <c r="CF133" s="229"/>
      <c r="CG133" s="229"/>
      <c r="CH133" s="229"/>
      <c r="CI133" s="229"/>
      <c r="CJ133" s="229"/>
      <c r="CK133" s="229"/>
      <c r="CL133" s="229"/>
      <c r="CM133" s="229"/>
      <c r="CN133" s="229"/>
      <c r="CO133" s="229"/>
      <c r="CP133" s="229"/>
      <c r="CQ133" s="229"/>
      <c r="CR133" s="229"/>
      <c r="CS133" s="229"/>
      <c r="CT133" s="229"/>
      <c r="CU133" s="229"/>
      <c r="CV133" s="229"/>
      <c r="CW133" s="229"/>
      <c r="CX133" s="229"/>
      <c r="CY133" s="229"/>
      <c r="CZ133" s="229"/>
      <c r="DA133" s="229"/>
      <c r="DB133" s="229"/>
      <c r="DC133" s="229"/>
      <c r="DD133" s="229"/>
      <c r="DE133" s="229"/>
      <c r="DF133" s="229"/>
      <c r="DG133" s="229"/>
      <c r="DH133" s="229"/>
      <c r="DI133" s="229"/>
      <c r="DJ133" s="229"/>
      <c r="DK133" s="229"/>
      <c r="DL133" s="229"/>
      <c r="DM133" s="229"/>
      <c r="DN133" s="229"/>
      <c r="DO133" s="229"/>
      <c r="DP133" s="229"/>
      <c r="DQ133" s="229"/>
      <c r="DR133" s="229"/>
      <c r="DS133" s="229"/>
      <c r="DT133" s="229"/>
      <c r="DU133" s="229"/>
      <c r="DV133" s="229"/>
      <c r="DW133" s="229"/>
      <c r="DX133" s="229"/>
      <c r="DY133" s="229"/>
      <c r="DZ133" s="229"/>
      <c r="EA133" s="229"/>
      <c r="EB133" s="229"/>
      <c r="EC133" s="229"/>
      <c r="ED133" s="229"/>
      <c r="EE133" s="229"/>
      <c r="EF133" s="229"/>
      <c r="EG133" s="229"/>
      <c r="EH133" s="229"/>
      <c r="EI133" s="229"/>
      <c r="EJ133" s="229"/>
      <c r="EK133" s="229"/>
      <c r="EL133" s="229"/>
      <c r="EM133" s="229"/>
      <c r="EN133" s="229"/>
      <c r="EO133" s="229"/>
      <c r="EP133" s="229"/>
      <c r="EQ133" s="229"/>
      <c r="ER133" s="229"/>
      <c r="ES133" s="229"/>
      <c r="ET133" s="229"/>
      <c r="EU133" s="229"/>
      <c r="EV133" s="229"/>
      <c r="EW133" s="229"/>
      <c r="EX133" s="229"/>
      <c r="EY133" s="229"/>
      <c r="EZ133" s="229"/>
      <c r="FA133" s="229"/>
      <c r="FB133" s="229"/>
      <c r="FC133" s="229"/>
      <c r="FD133" s="229"/>
      <c r="FE133" s="229"/>
      <c r="FF133" s="229"/>
      <c r="FG133" s="229"/>
      <c r="FH133" s="229"/>
      <c r="FI133" s="229"/>
      <c r="FJ133" s="229"/>
      <c r="FK133" s="229"/>
      <c r="FL133" s="229"/>
      <c r="FM133" s="229"/>
      <c r="FN133" s="229"/>
      <c r="FO133" s="229"/>
      <c r="FP133" s="229"/>
      <c r="FQ133" s="229"/>
      <c r="FR133" s="229"/>
      <c r="FS133" s="229"/>
      <c r="FT133" s="230"/>
      <c r="FU133" s="231" t="e">
        <f>L133/'Приложение 1'!#REF!</f>
        <v>#REF!</v>
      </c>
      <c r="FV133" s="231" t="e">
        <f t="shared" si="53"/>
        <v>#DIV/0!</v>
      </c>
      <c r="FW133" s="231" t="e">
        <f t="shared" si="54"/>
        <v>#DIV/0!</v>
      </c>
      <c r="FX133" s="231" t="e">
        <f t="shared" si="55"/>
        <v>#DIV/0!</v>
      </c>
      <c r="FY133" s="231" t="e">
        <f t="shared" si="56"/>
        <v>#DIV/0!</v>
      </c>
      <c r="FZ133" s="231" t="e">
        <f t="shared" si="57"/>
        <v>#DIV/0!</v>
      </c>
      <c r="GA133" s="231">
        <f t="shared" si="58"/>
        <v>2656981.7999999998</v>
      </c>
      <c r="GB133" s="231" t="e">
        <f t="shared" si="59"/>
        <v>#DIV/0!</v>
      </c>
      <c r="GC133" s="231" t="e">
        <f t="shared" si="60"/>
        <v>#DIV/0!</v>
      </c>
      <c r="GD133" s="231" t="e">
        <f t="shared" si="61"/>
        <v>#DIV/0!</v>
      </c>
      <c r="GE133" s="231" t="e">
        <f t="shared" si="62"/>
        <v>#DIV/0!</v>
      </c>
      <c r="GF133" s="231" t="e">
        <f t="shared" si="63"/>
        <v>#DIV/0!</v>
      </c>
      <c r="GG133" s="232">
        <f t="shared" si="64"/>
        <v>0</v>
      </c>
      <c r="GH133" s="231">
        <v>823.21</v>
      </c>
      <c r="GI133" s="231">
        <v>2105.13</v>
      </c>
      <c r="GJ133" s="231">
        <v>2608.0100000000002</v>
      </c>
      <c r="GK133" s="231">
        <v>902.03</v>
      </c>
      <c r="GL133" s="231">
        <v>1781.42</v>
      </c>
      <c r="GM133" s="231">
        <v>1188.47</v>
      </c>
      <c r="GN133" s="231">
        <v>2445034.0299999998</v>
      </c>
      <c r="GO133" s="231">
        <f t="shared" si="65"/>
        <v>4866.91</v>
      </c>
      <c r="GP133" s="231">
        <v>1206.3800000000001</v>
      </c>
      <c r="GQ133" s="231">
        <v>8075.13</v>
      </c>
      <c r="GR133" s="231">
        <v>3444.44</v>
      </c>
      <c r="GS133" s="231">
        <v>7006.73</v>
      </c>
      <c r="GT133" s="231">
        <f t="shared" si="78"/>
        <v>1689105.94</v>
      </c>
      <c r="GU133" s="231" t="e">
        <f t="shared" si="83"/>
        <v>#REF!</v>
      </c>
      <c r="GV133" s="231" t="e">
        <f t="shared" si="84"/>
        <v>#DIV/0!</v>
      </c>
      <c r="GW133" s="231" t="e">
        <f t="shared" si="85"/>
        <v>#DIV/0!</v>
      </c>
      <c r="GX133" s="231" t="e">
        <f t="shared" si="79"/>
        <v>#DIV/0!</v>
      </c>
      <c r="GY133" s="231" t="e">
        <f t="shared" si="80"/>
        <v>#DIV/0!</v>
      </c>
      <c r="GZ133" s="231" t="e">
        <f t="shared" si="81"/>
        <v>#DIV/0!</v>
      </c>
      <c r="HA133" s="231" t="str">
        <f t="shared" si="82"/>
        <v>+</v>
      </c>
      <c r="HB133" s="231" t="e">
        <f t="shared" si="70"/>
        <v>#DIV/0!</v>
      </c>
      <c r="HC133" s="231" t="e">
        <f t="shared" si="70"/>
        <v>#DIV/0!</v>
      </c>
      <c r="HD133" s="231" t="e">
        <f t="shared" si="70"/>
        <v>#DIV/0!</v>
      </c>
      <c r="HE133" s="231" t="e">
        <f t="shared" si="70"/>
        <v>#DIV/0!</v>
      </c>
      <c r="HF133" s="231" t="e">
        <f t="shared" si="70"/>
        <v>#DIV/0!</v>
      </c>
      <c r="HG133" s="231" t="str">
        <f t="shared" si="70"/>
        <v xml:space="preserve"> </v>
      </c>
      <c r="HI133" s="231"/>
      <c r="HJ133" s="231"/>
      <c r="HK133" s="231" t="e">
        <f t="shared" si="86"/>
        <v>#DIV/0!</v>
      </c>
      <c r="HL133" s="231">
        <f t="shared" si="87"/>
        <v>5085.92</v>
      </c>
      <c r="HM133" s="231" t="e">
        <f t="shared" si="67"/>
        <v>#DIV/0!</v>
      </c>
      <c r="HN133" s="234"/>
    </row>
    <row r="134" spans="1:222" s="233" customFormat="1" ht="12" customHeight="1" x14ac:dyDescent="0.2">
      <c r="A134" s="219">
        <v>117</v>
      </c>
      <c r="B134" s="220" t="s">
        <v>1342</v>
      </c>
      <c r="C134" s="161"/>
      <c r="D134" s="161"/>
      <c r="E134" s="162"/>
      <c r="F134" s="154">
        <f t="shared" si="68"/>
        <v>20.794139496108059</v>
      </c>
      <c r="G134" s="306">
        <v>1991</v>
      </c>
      <c r="H134" s="281">
        <v>2024</v>
      </c>
      <c r="I134" s="154">
        <f t="shared" si="69"/>
        <v>2046753.67</v>
      </c>
      <c r="J134" s="152">
        <f t="shared" si="73"/>
        <v>5564359.7999999998</v>
      </c>
      <c r="K134" s="155">
        <f t="shared" si="74"/>
        <v>0</v>
      </c>
      <c r="L134" s="221">
        <v>0</v>
      </c>
      <c r="M134" s="152">
        <v>0</v>
      </c>
      <c r="N134" s="221">
        <v>0</v>
      </c>
      <c r="O134" s="152">
        <v>0</v>
      </c>
      <c r="P134" s="221">
        <v>0</v>
      </c>
      <c r="Q134" s="155"/>
      <c r="R134" s="222">
        <v>0</v>
      </c>
      <c r="S134" s="155"/>
      <c r="T134" s="222">
        <v>0</v>
      </c>
      <c r="U134" s="155"/>
      <c r="V134" s="222">
        <v>0</v>
      </c>
      <c r="W134" s="223">
        <v>2</v>
      </c>
      <c r="X134" s="222">
        <f>ROUND((W134*2782179.9*0.955),2)</f>
        <v>5313963.6100000003</v>
      </c>
      <c r="Y134" s="224"/>
      <c r="Z134" s="222">
        <v>0</v>
      </c>
      <c r="AA134" s="222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144">
        <f t="shared" si="75"/>
        <v>166930.79</v>
      </c>
      <c r="AN134" s="144">
        <f t="shared" si="76"/>
        <v>83465.399999999994</v>
      </c>
      <c r="AO134" s="225">
        <v>0</v>
      </c>
      <c r="AP134" s="144" t="s">
        <v>4526</v>
      </c>
      <c r="AQ134" s="294"/>
      <c r="AR134" s="144" t="s">
        <v>4532</v>
      </c>
      <c r="AS134" s="263">
        <v>2021</v>
      </c>
      <c r="AT134" s="144">
        <v>4396211.26</v>
      </c>
      <c r="AU134" s="144"/>
      <c r="AV134" s="158" t="s">
        <v>1341</v>
      </c>
      <c r="AW134" s="159" t="s">
        <v>735</v>
      </c>
      <c r="AX134" s="226" t="s">
        <v>1342</v>
      </c>
      <c r="AY134" s="159" t="s">
        <v>878</v>
      </c>
      <c r="AZ134" s="159" t="s">
        <v>879</v>
      </c>
      <c r="BA134" s="158" t="s">
        <v>896</v>
      </c>
      <c r="BB134" s="159" t="s">
        <v>891</v>
      </c>
      <c r="BC134" s="158" t="s">
        <v>850</v>
      </c>
      <c r="BD134" s="158" t="s">
        <v>166</v>
      </c>
      <c r="BE134" s="158" t="s">
        <v>1343</v>
      </c>
      <c r="BF134" s="160">
        <v>5523.8</v>
      </c>
      <c r="BG134" s="160">
        <v>3989.3</v>
      </c>
      <c r="BH134" s="158" t="s">
        <v>166</v>
      </c>
      <c r="BI134" s="158" t="s">
        <v>4574</v>
      </c>
      <c r="BJ134" s="159" t="s">
        <v>892</v>
      </c>
      <c r="BK134" s="160">
        <v>794</v>
      </c>
      <c r="BL134" s="160"/>
      <c r="BM134" s="160">
        <v>2542.5</v>
      </c>
      <c r="BN134" s="158"/>
      <c r="BO134" s="226" t="s">
        <v>999</v>
      </c>
      <c r="BP134" s="226" t="s">
        <v>886</v>
      </c>
      <c r="BQ134" s="227" t="s">
        <v>887</v>
      </c>
      <c r="BR134" s="228">
        <v>5564359.7999999998</v>
      </c>
      <c r="BS134" s="228">
        <v>2046753.67</v>
      </c>
      <c r="BT134" s="228">
        <v>0</v>
      </c>
      <c r="BU134" s="138">
        <v>2046753.67</v>
      </c>
      <c r="BV134" s="228">
        <v>-1736029.73</v>
      </c>
      <c r="BW134" s="228">
        <v>2046753.67</v>
      </c>
      <c r="BX134" s="228">
        <v>0</v>
      </c>
      <c r="BY134" s="228">
        <v>2036476.77</v>
      </c>
      <c r="BZ134" s="228">
        <v>2036476.77</v>
      </c>
      <c r="CA134" s="228">
        <v>0</v>
      </c>
      <c r="CB134" s="228">
        <v>2036476.77</v>
      </c>
      <c r="CC134" s="228">
        <v>2036476.77</v>
      </c>
      <c r="CD134" s="228">
        <v>0</v>
      </c>
      <c r="CE134" s="229"/>
      <c r="CF134" s="229"/>
      <c r="CG134" s="229"/>
      <c r="CH134" s="229"/>
      <c r="CI134" s="229"/>
      <c r="CJ134" s="229"/>
      <c r="CK134" s="229"/>
      <c r="CL134" s="229"/>
      <c r="CM134" s="229"/>
      <c r="CN134" s="229"/>
      <c r="CO134" s="229"/>
      <c r="CP134" s="229"/>
      <c r="CQ134" s="229"/>
      <c r="CR134" s="229"/>
      <c r="CS134" s="229"/>
      <c r="CT134" s="229"/>
      <c r="CU134" s="229"/>
      <c r="CV134" s="229"/>
      <c r="CW134" s="229"/>
      <c r="CX134" s="229"/>
      <c r="CY134" s="229"/>
      <c r="CZ134" s="229"/>
      <c r="DA134" s="229"/>
      <c r="DB134" s="229"/>
      <c r="DC134" s="229"/>
      <c r="DD134" s="229"/>
      <c r="DE134" s="229"/>
      <c r="DF134" s="229"/>
      <c r="DG134" s="229"/>
      <c r="DH134" s="229"/>
      <c r="DI134" s="229"/>
      <c r="DJ134" s="229"/>
      <c r="DK134" s="229"/>
      <c r="DL134" s="229"/>
      <c r="DM134" s="229"/>
      <c r="DN134" s="229"/>
      <c r="DO134" s="229"/>
      <c r="DP134" s="229"/>
      <c r="DQ134" s="229"/>
      <c r="DR134" s="229"/>
      <c r="DS134" s="229"/>
      <c r="DT134" s="229"/>
      <c r="DU134" s="229"/>
      <c r="DV134" s="229"/>
      <c r="DW134" s="229"/>
      <c r="DX134" s="229"/>
      <c r="DY134" s="229"/>
      <c r="DZ134" s="229"/>
      <c r="EA134" s="229"/>
      <c r="EB134" s="229"/>
      <c r="EC134" s="229"/>
      <c r="ED134" s="229"/>
      <c r="EE134" s="229"/>
      <c r="EF134" s="229"/>
      <c r="EG134" s="229"/>
      <c r="EH134" s="229"/>
      <c r="EI134" s="229"/>
      <c r="EJ134" s="229"/>
      <c r="EK134" s="229"/>
      <c r="EL134" s="229"/>
      <c r="EM134" s="229"/>
      <c r="EN134" s="229"/>
      <c r="EO134" s="229"/>
      <c r="EP134" s="229"/>
      <c r="EQ134" s="229"/>
      <c r="ER134" s="229"/>
      <c r="ES134" s="229"/>
      <c r="ET134" s="229"/>
      <c r="EU134" s="229"/>
      <c r="EV134" s="229"/>
      <c r="EW134" s="229"/>
      <c r="EX134" s="229"/>
      <c r="EY134" s="229"/>
      <c r="EZ134" s="229"/>
      <c r="FA134" s="229"/>
      <c r="FB134" s="229"/>
      <c r="FC134" s="229"/>
      <c r="FD134" s="229"/>
      <c r="FE134" s="229"/>
      <c r="FF134" s="229"/>
      <c r="FG134" s="229"/>
      <c r="FH134" s="229"/>
      <c r="FI134" s="229"/>
      <c r="FJ134" s="229"/>
      <c r="FK134" s="229"/>
      <c r="FL134" s="229"/>
      <c r="FM134" s="229"/>
      <c r="FN134" s="229"/>
      <c r="FO134" s="229"/>
      <c r="FP134" s="229"/>
      <c r="FQ134" s="229"/>
      <c r="FR134" s="229"/>
      <c r="FS134" s="229"/>
      <c r="FT134" s="230"/>
      <c r="FU134" s="231" t="e">
        <f>L134/'Приложение 1'!#REF!</f>
        <v>#REF!</v>
      </c>
      <c r="FV134" s="231" t="e">
        <f t="shared" si="53"/>
        <v>#DIV/0!</v>
      </c>
      <c r="FW134" s="231" t="e">
        <f t="shared" si="54"/>
        <v>#DIV/0!</v>
      </c>
      <c r="FX134" s="231" t="e">
        <f t="shared" si="55"/>
        <v>#DIV/0!</v>
      </c>
      <c r="FY134" s="231" t="e">
        <f t="shared" si="56"/>
        <v>#DIV/0!</v>
      </c>
      <c r="FZ134" s="231" t="e">
        <f t="shared" si="57"/>
        <v>#DIV/0!</v>
      </c>
      <c r="GA134" s="231">
        <f t="shared" si="58"/>
        <v>2656981.8050000002</v>
      </c>
      <c r="GB134" s="231" t="e">
        <f t="shared" si="59"/>
        <v>#DIV/0!</v>
      </c>
      <c r="GC134" s="231" t="e">
        <f t="shared" si="60"/>
        <v>#DIV/0!</v>
      </c>
      <c r="GD134" s="231" t="e">
        <f t="shared" si="61"/>
        <v>#DIV/0!</v>
      </c>
      <c r="GE134" s="231" t="e">
        <f t="shared" si="62"/>
        <v>#DIV/0!</v>
      </c>
      <c r="GF134" s="231" t="e">
        <f t="shared" si="63"/>
        <v>#DIV/0!</v>
      </c>
      <c r="GG134" s="232">
        <f t="shared" si="64"/>
        <v>0</v>
      </c>
      <c r="GH134" s="231">
        <v>823.21</v>
      </c>
      <c r="GI134" s="231">
        <v>2105.13</v>
      </c>
      <c r="GJ134" s="231">
        <v>2608.0100000000002</v>
      </c>
      <c r="GK134" s="231">
        <v>902.03</v>
      </c>
      <c r="GL134" s="231">
        <v>1781.42</v>
      </c>
      <c r="GM134" s="231">
        <v>1188.47</v>
      </c>
      <c r="GN134" s="231">
        <v>2445034.0299999998</v>
      </c>
      <c r="GO134" s="231">
        <f t="shared" si="65"/>
        <v>4866.91</v>
      </c>
      <c r="GP134" s="231">
        <v>1206.3800000000001</v>
      </c>
      <c r="GQ134" s="231">
        <v>8075.13</v>
      </c>
      <c r="GR134" s="231">
        <v>3444.44</v>
      </c>
      <c r="GS134" s="231">
        <v>7006.73</v>
      </c>
      <c r="GT134" s="231">
        <f t="shared" si="78"/>
        <v>1689105.94</v>
      </c>
      <c r="GU134" s="231" t="e">
        <f t="shared" si="83"/>
        <v>#REF!</v>
      </c>
      <c r="GV134" s="231" t="e">
        <f t="shared" si="84"/>
        <v>#DIV/0!</v>
      </c>
      <c r="GW134" s="231" t="e">
        <f t="shared" si="85"/>
        <v>#DIV/0!</v>
      </c>
      <c r="GX134" s="231" t="e">
        <f t="shared" si="79"/>
        <v>#DIV/0!</v>
      </c>
      <c r="GY134" s="231" t="e">
        <f t="shared" si="80"/>
        <v>#DIV/0!</v>
      </c>
      <c r="GZ134" s="231" t="e">
        <f t="shared" si="81"/>
        <v>#DIV/0!</v>
      </c>
      <c r="HA134" s="231" t="str">
        <f t="shared" si="82"/>
        <v>+</v>
      </c>
      <c r="HB134" s="231" t="e">
        <f t="shared" ref="HB134:HB142" si="89">IF(GB134&gt;GO134, "+", " ")</f>
        <v>#DIV/0!</v>
      </c>
      <c r="HC134" s="231" t="e">
        <f t="shared" ref="HC134:HC142" si="90">IF(GC134&gt;GP134, "+", " ")</f>
        <v>#DIV/0!</v>
      </c>
      <c r="HD134" s="231" t="e">
        <f t="shared" ref="HD134:HD142" si="91">IF(GD134&gt;GQ134, "+", " ")</f>
        <v>#DIV/0!</v>
      </c>
      <c r="HE134" s="231" t="e">
        <f t="shared" ref="HE134:HE142" si="92">IF(GE134&gt;GR134, "+", " ")</f>
        <v>#DIV/0!</v>
      </c>
      <c r="HF134" s="231" t="e">
        <f t="shared" ref="HF134:HF142" si="93">IF(GF134&gt;GS134, "+", " ")</f>
        <v>#DIV/0!</v>
      </c>
      <c r="HG134" s="231" t="str">
        <f t="shared" ref="HG134:HG142" si="94">IF(GG134&gt;GT134, "+", " ")</f>
        <v xml:space="preserve"> </v>
      </c>
      <c r="HI134" s="231"/>
      <c r="HJ134" s="231"/>
      <c r="HK134" s="231" t="e">
        <f t="shared" si="86"/>
        <v>#DIV/0!</v>
      </c>
      <c r="HL134" s="231">
        <f t="shared" si="87"/>
        <v>5085.92</v>
      </c>
      <c r="HM134" s="231" t="e">
        <f t="shared" si="67"/>
        <v>#DIV/0!</v>
      </c>
      <c r="HN134" s="234"/>
    </row>
    <row r="135" spans="1:222" s="149" customFormat="1" ht="12" customHeight="1" x14ac:dyDescent="0.2">
      <c r="A135" s="150">
        <v>118</v>
      </c>
      <c r="B135" s="151" t="s">
        <v>1346</v>
      </c>
      <c r="C135" s="161"/>
      <c r="D135" s="161"/>
      <c r="E135" s="162"/>
      <c r="F135" s="154">
        <f t="shared" si="68"/>
        <v>22.260892514585187</v>
      </c>
      <c r="G135" s="306">
        <v>1995</v>
      </c>
      <c r="H135" s="281">
        <v>2023</v>
      </c>
      <c r="I135" s="154">
        <f t="shared" si="69"/>
        <v>1730690.22</v>
      </c>
      <c r="J135" s="152">
        <f t="shared" si="73"/>
        <v>8484422.4000000004</v>
      </c>
      <c r="K135" s="155">
        <f t="shared" si="74"/>
        <v>0</v>
      </c>
      <c r="L135" s="152">
        <v>0</v>
      </c>
      <c r="M135" s="152">
        <v>0</v>
      </c>
      <c r="N135" s="152">
        <v>0</v>
      </c>
      <c r="O135" s="152">
        <v>0</v>
      </c>
      <c r="P135" s="152">
        <v>0</v>
      </c>
      <c r="Q135" s="155"/>
      <c r="R135" s="155">
        <v>0</v>
      </c>
      <c r="S135" s="155"/>
      <c r="T135" s="155">
        <v>0</v>
      </c>
      <c r="U135" s="155"/>
      <c r="V135" s="155">
        <v>0</v>
      </c>
      <c r="W135" s="156">
        <v>0</v>
      </c>
      <c r="X135" s="155">
        <v>0</v>
      </c>
      <c r="Y135" s="157" t="s">
        <v>234</v>
      </c>
      <c r="Z135" s="155">
        <v>960</v>
      </c>
      <c r="AA135" s="155">
        <f t="shared" ref="AA135:AA147" si="95">ROUND(IF(Y135="СК",7598.05*0.955,8837.94*0.955)*Z135,2)</f>
        <v>8102623.3899999997</v>
      </c>
      <c r="AB135" s="144">
        <v>0</v>
      </c>
      <c r="AC135" s="144">
        <v>0</v>
      </c>
      <c r="AD135" s="144">
        <v>0</v>
      </c>
      <c r="AE135" s="144">
        <v>0</v>
      </c>
      <c r="AF135" s="144">
        <v>0</v>
      </c>
      <c r="AG135" s="144">
        <v>0</v>
      </c>
      <c r="AH135" s="144">
        <v>0</v>
      </c>
      <c r="AI135" s="144">
        <v>0</v>
      </c>
      <c r="AJ135" s="144">
        <v>0</v>
      </c>
      <c r="AK135" s="144">
        <v>0</v>
      </c>
      <c r="AL135" s="144">
        <v>0</v>
      </c>
      <c r="AM135" s="144">
        <f t="shared" si="75"/>
        <v>254532.67</v>
      </c>
      <c r="AN135" s="144">
        <f t="shared" si="76"/>
        <v>127266.34</v>
      </c>
      <c r="AO135" s="144">
        <v>0</v>
      </c>
      <c r="AP135" s="144" t="s">
        <v>4526</v>
      </c>
      <c r="AQ135" s="294"/>
      <c r="AR135" s="144"/>
      <c r="AS135" s="271"/>
      <c r="AT135" s="144"/>
      <c r="AU135" s="144"/>
      <c r="AV135" s="158" t="s">
        <v>1344</v>
      </c>
      <c r="AW135" s="159" t="s">
        <v>1345</v>
      </c>
      <c r="AX135" s="159" t="s">
        <v>1346</v>
      </c>
      <c r="AY135" s="159" t="s">
        <v>878</v>
      </c>
      <c r="AZ135" s="159" t="s">
        <v>879</v>
      </c>
      <c r="BA135" s="158" t="s">
        <v>1059</v>
      </c>
      <c r="BB135" s="159" t="s">
        <v>891</v>
      </c>
      <c r="BC135" s="158" t="s">
        <v>847</v>
      </c>
      <c r="BD135" s="158" t="s">
        <v>845</v>
      </c>
      <c r="BE135" s="158" t="s">
        <v>1347</v>
      </c>
      <c r="BF135" s="160">
        <v>4210.7</v>
      </c>
      <c r="BG135" s="160">
        <v>3371</v>
      </c>
      <c r="BH135" s="158" t="s">
        <v>883</v>
      </c>
      <c r="BI135" s="193">
        <v>7.5</v>
      </c>
      <c r="BJ135" s="159" t="s">
        <v>892</v>
      </c>
      <c r="BK135" s="160">
        <v>960</v>
      </c>
      <c r="BL135" s="160">
        <v>951.3</v>
      </c>
      <c r="BM135" s="160">
        <v>2682</v>
      </c>
      <c r="BN135" s="158"/>
      <c r="BO135" s="159" t="s">
        <v>885</v>
      </c>
      <c r="BP135" s="159" t="s">
        <v>886</v>
      </c>
      <c r="BQ135" s="204" t="s">
        <v>908</v>
      </c>
      <c r="BR135" s="160">
        <v>5538566.4000000004</v>
      </c>
      <c r="BS135" s="160">
        <v>1730690.22</v>
      </c>
      <c r="BT135" s="160">
        <v>0</v>
      </c>
      <c r="BU135" s="138">
        <v>1730690.22</v>
      </c>
      <c r="BV135" s="160">
        <v>1730690.22</v>
      </c>
      <c r="BW135" s="160">
        <v>1730690.22</v>
      </c>
      <c r="BX135" s="160">
        <v>0</v>
      </c>
      <c r="BY135" s="160">
        <v>1722547.37</v>
      </c>
      <c r="BZ135" s="160">
        <v>1722547.37</v>
      </c>
      <c r="CA135" s="160">
        <v>0</v>
      </c>
      <c r="CB135" s="160">
        <v>1722547.37</v>
      </c>
      <c r="CC135" s="160">
        <v>1722547.37</v>
      </c>
      <c r="CD135" s="160">
        <v>0</v>
      </c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  <c r="EH135" s="145"/>
      <c r="EI135" s="145"/>
      <c r="EJ135" s="145"/>
      <c r="EK135" s="145"/>
      <c r="EL135" s="145"/>
      <c r="EM135" s="145"/>
      <c r="EN135" s="145"/>
      <c r="EO135" s="145"/>
      <c r="EP135" s="145"/>
      <c r="EQ135" s="145"/>
      <c r="ER135" s="145"/>
      <c r="ES135" s="145"/>
      <c r="ET135" s="145"/>
      <c r="EU135" s="145"/>
      <c r="EV135" s="145"/>
      <c r="EW135" s="145"/>
      <c r="EX135" s="145"/>
      <c r="EY135" s="145"/>
      <c r="EZ135" s="145"/>
      <c r="FA135" s="145"/>
      <c r="FB135" s="145"/>
      <c r="FC135" s="145"/>
      <c r="FD135" s="145"/>
      <c r="FE135" s="145"/>
      <c r="FF135" s="145"/>
      <c r="FG135" s="145"/>
      <c r="FH135" s="145"/>
      <c r="FI135" s="145"/>
      <c r="FJ135" s="145"/>
      <c r="FK135" s="145"/>
      <c r="FL135" s="145"/>
      <c r="FM135" s="145"/>
      <c r="FN135" s="145"/>
      <c r="FO135" s="145"/>
      <c r="FP135" s="145"/>
      <c r="FQ135" s="145"/>
      <c r="FR135" s="145"/>
      <c r="FS135" s="145"/>
      <c r="FT135" s="146"/>
      <c r="FU135" s="147" t="e">
        <f>L135/'Приложение 1'!#REF!</f>
        <v>#REF!</v>
      </c>
      <c r="FV135" s="147" t="e">
        <f t="shared" si="53"/>
        <v>#DIV/0!</v>
      </c>
      <c r="FW135" s="147" t="e">
        <f t="shared" si="54"/>
        <v>#DIV/0!</v>
      </c>
      <c r="FX135" s="147" t="e">
        <f t="shared" si="55"/>
        <v>#DIV/0!</v>
      </c>
      <c r="FY135" s="147" t="e">
        <f t="shared" si="56"/>
        <v>#DIV/0!</v>
      </c>
      <c r="FZ135" s="147" t="e">
        <f t="shared" si="57"/>
        <v>#DIV/0!</v>
      </c>
      <c r="GA135" s="147" t="e">
        <f t="shared" si="58"/>
        <v>#DIV/0!</v>
      </c>
      <c r="GB135" s="147">
        <f t="shared" si="59"/>
        <v>8440.2326979166664</v>
      </c>
      <c r="GC135" s="147" t="e">
        <f t="shared" si="60"/>
        <v>#DIV/0!</v>
      </c>
      <c r="GD135" s="147" t="e">
        <f t="shared" si="61"/>
        <v>#DIV/0!</v>
      </c>
      <c r="GE135" s="147" t="e">
        <f t="shared" si="62"/>
        <v>#DIV/0!</v>
      </c>
      <c r="GF135" s="147" t="e">
        <f t="shared" si="63"/>
        <v>#DIV/0!</v>
      </c>
      <c r="GG135" s="148">
        <f t="shared" si="64"/>
        <v>0</v>
      </c>
      <c r="GH135" s="147">
        <v>823.21</v>
      </c>
      <c r="GI135" s="147">
        <v>2105.13</v>
      </c>
      <c r="GJ135" s="147">
        <v>2608.0100000000002</v>
      </c>
      <c r="GK135" s="147">
        <v>902.03</v>
      </c>
      <c r="GL135" s="147">
        <v>1781.42</v>
      </c>
      <c r="GM135" s="147">
        <v>1188.47</v>
      </c>
      <c r="GN135" s="147">
        <v>2445034.0299999998</v>
      </c>
      <c r="GO135" s="147">
        <f t="shared" si="65"/>
        <v>5070.2</v>
      </c>
      <c r="GP135" s="147">
        <v>1206.3800000000001</v>
      </c>
      <c r="GQ135" s="147">
        <v>8075.13</v>
      </c>
      <c r="GR135" s="147">
        <v>3444.44</v>
      </c>
      <c r="GS135" s="147">
        <v>7006.73</v>
      </c>
      <c r="GT135" s="147">
        <f t="shared" si="78"/>
        <v>1689105.94</v>
      </c>
      <c r="GU135" s="147" t="e">
        <f t="shared" si="83"/>
        <v>#REF!</v>
      </c>
      <c r="GV135" s="147" t="e">
        <f t="shared" si="84"/>
        <v>#DIV/0!</v>
      </c>
      <c r="GW135" s="147" t="e">
        <f t="shared" si="85"/>
        <v>#DIV/0!</v>
      </c>
      <c r="GX135" s="147" t="e">
        <f t="shared" si="79"/>
        <v>#DIV/0!</v>
      </c>
      <c r="GY135" s="147" t="e">
        <f t="shared" si="80"/>
        <v>#DIV/0!</v>
      </c>
      <c r="GZ135" s="147" t="e">
        <f t="shared" si="81"/>
        <v>#DIV/0!</v>
      </c>
      <c r="HA135" s="147" t="e">
        <f t="shared" si="82"/>
        <v>#DIV/0!</v>
      </c>
      <c r="HB135" s="147" t="str">
        <f t="shared" si="89"/>
        <v>+</v>
      </c>
      <c r="HC135" s="147" t="e">
        <f t="shared" si="90"/>
        <v>#DIV/0!</v>
      </c>
      <c r="HD135" s="147" t="e">
        <f t="shared" si="91"/>
        <v>#DIV/0!</v>
      </c>
      <c r="HE135" s="147" t="e">
        <f t="shared" si="92"/>
        <v>#DIV/0!</v>
      </c>
      <c r="HF135" s="147" t="e">
        <f t="shared" si="93"/>
        <v>#DIV/0!</v>
      </c>
      <c r="HG135" s="147" t="str">
        <f t="shared" si="94"/>
        <v xml:space="preserve"> </v>
      </c>
      <c r="HI135" s="147"/>
      <c r="HJ135" s="147"/>
      <c r="HK135" s="147">
        <f t="shared" si="86"/>
        <v>8837.94</v>
      </c>
      <c r="HL135" s="147">
        <f t="shared" si="87"/>
        <v>5298.36</v>
      </c>
      <c r="HM135" s="147">
        <f t="shared" si="67"/>
        <v>3539.5800000000008</v>
      </c>
      <c r="HN135" s="163"/>
    </row>
    <row r="136" spans="1:222" s="149" customFormat="1" ht="12" customHeight="1" x14ac:dyDescent="0.2">
      <c r="A136" s="150">
        <v>119</v>
      </c>
      <c r="B136" s="151" t="s">
        <v>1350</v>
      </c>
      <c r="C136" s="161"/>
      <c r="D136" s="161"/>
      <c r="E136" s="162"/>
      <c r="F136" s="154">
        <f t="shared" si="68"/>
        <v>17.334344712989097</v>
      </c>
      <c r="G136" s="306">
        <v>1997</v>
      </c>
      <c r="H136" s="281">
        <v>2025</v>
      </c>
      <c r="I136" s="154">
        <f t="shared" si="69"/>
        <v>2705026.71</v>
      </c>
      <c r="J136" s="152">
        <f t="shared" si="73"/>
        <v>8670019.1400000006</v>
      </c>
      <c r="K136" s="155">
        <f t="shared" si="74"/>
        <v>0</v>
      </c>
      <c r="L136" s="152">
        <v>0</v>
      </c>
      <c r="M136" s="152">
        <v>0</v>
      </c>
      <c r="N136" s="152">
        <v>0</v>
      </c>
      <c r="O136" s="152">
        <v>0</v>
      </c>
      <c r="P136" s="152">
        <v>0</v>
      </c>
      <c r="Q136" s="155"/>
      <c r="R136" s="155">
        <v>0</v>
      </c>
      <c r="S136" s="155"/>
      <c r="T136" s="155">
        <v>0</v>
      </c>
      <c r="U136" s="155"/>
      <c r="V136" s="155">
        <v>0</v>
      </c>
      <c r="W136" s="156">
        <v>0</v>
      </c>
      <c r="X136" s="155">
        <v>0</v>
      </c>
      <c r="Y136" s="157" t="s">
        <v>234</v>
      </c>
      <c r="Z136" s="155">
        <v>981</v>
      </c>
      <c r="AA136" s="155">
        <f t="shared" si="95"/>
        <v>8279868.2800000003</v>
      </c>
      <c r="AB136" s="144">
        <v>0</v>
      </c>
      <c r="AC136" s="144">
        <v>0</v>
      </c>
      <c r="AD136" s="144">
        <v>0</v>
      </c>
      <c r="AE136" s="144">
        <v>0</v>
      </c>
      <c r="AF136" s="144">
        <v>0</v>
      </c>
      <c r="AG136" s="144">
        <v>0</v>
      </c>
      <c r="AH136" s="144">
        <v>0</v>
      </c>
      <c r="AI136" s="144">
        <v>0</v>
      </c>
      <c r="AJ136" s="144">
        <v>0</v>
      </c>
      <c r="AK136" s="144">
        <v>0</v>
      </c>
      <c r="AL136" s="144">
        <v>0</v>
      </c>
      <c r="AM136" s="144">
        <f t="shared" si="75"/>
        <v>260100.57</v>
      </c>
      <c r="AN136" s="144">
        <f t="shared" si="76"/>
        <v>130050.29</v>
      </c>
      <c r="AO136" s="144">
        <v>0</v>
      </c>
      <c r="AP136" s="144" t="s">
        <v>4526</v>
      </c>
      <c r="AQ136" s="294"/>
      <c r="AR136" s="144"/>
      <c r="AS136" s="271"/>
      <c r="AT136" s="144"/>
      <c r="AU136" s="144"/>
      <c r="AV136" s="158" t="s">
        <v>1348</v>
      </c>
      <c r="AW136" s="159" t="s">
        <v>1349</v>
      </c>
      <c r="AX136" s="159" t="s">
        <v>1350</v>
      </c>
      <c r="AY136" s="159" t="s">
        <v>878</v>
      </c>
      <c r="AZ136" s="159" t="s">
        <v>879</v>
      </c>
      <c r="BA136" s="158" t="s">
        <v>1317</v>
      </c>
      <c r="BB136" s="159" t="s">
        <v>891</v>
      </c>
      <c r="BC136" s="158" t="s">
        <v>847</v>
      </c>
      <c r="BD136" s="158" t="s">
        <v>845</v>
      </c>
      <c r="BE136" s="158" t="s">
        <v>1351</v>
      </c>
      <c r="BF136" s="160">
        <v>4241.49</v>
      </c>
      <c r="BG136" s="160">
        <v>3823.49</v>
      </c>
      <c r="BH136" s="158" t="s">
        <v>883</v>
      </c>
      <c r="BI136" s="193">
        <v>7.5</v>
      </c>
      <c r="BJ136" s="159" t="s">
        <v>892</v>
      </c>
      <c r="BK136" s="160">
        <v>981</v>
      </c>
      <c r="BL136" s="160"/>
      <c r="BM136" s="160">
        <v>2617.56</v>
      </c>
      <c r="BN136" s="158"/>
      <c r="BO136" s="159" t="s">
        <v>885</v>
      </c>
      <c r="BP136" s="159" t="s">
        <v>886</v>
      </c>
      <c r="BQ136" s="204" t="s">
        <v>887</v>
      </c>
      <c r="BR136" s="160">
        <v>5659722.54</v>
      </c>
      <c r="BS136" s="160">
        <v>2705026.71</v>
      </c>
      <c r="BT136" s="160">
        <v>0</v>
      </c>
      <c r="BU136" s="138">
        <v>2705026.71</v>
      </c>
      <c r="BV136" s="160">
        <v>2705026.71</v>
      </c>
      <c r="BW136" s="160">
        <v>2705026.71</v>
      </c>
      <c r="BX136" s="160">
        <v>0</v>
      </c>
      <c r="BY136" s="160">
        <v>2691678.81</v>
      </c>
      <c r="BZ136" s="160">
        <v>2691678.81</v>
      </c>
      <c r="CA136" s="160">
        <v>0</v>
      </c>
      <c r="CB136" s="160">
        <v>2691678.81</v>
      </c>
      <c r="CC136" s="160">
        <v>2691678.81</v>
      </c>
      <c r="CD136" s="160">
        <v>0</v>
      </c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  <c r="EH136" s="145"/>
      <c r="EI136" s="145"/>
      <c r="EJ136" s="145"/>
      <c r="EK136" s="145"/>
      <c r="EL136" s="145"/>
      <c r="EM136" s="145"/>
      <c r="EN136" s="145"/>
      <c r="EO136" s="145"/>
      <c r="EP136" s="145"/>
      <c r="EQ136" s="145"/>
      <c r="ER136" s="145"/>
      <c r="ES136" s="145"/>
      <c r="ET136" s="145"/>
      <c r="EU136" s="145"/>
      <c r="EV136" s="145"/>
      <c r="EW136" s="145"/>
      <c r="EX136" s="145"/>
      <c r="EY136" s="145"/>
      <c r="EZ136" s="145"/>
      <c r="FA136" s="145"/>
      <c r="FB136" s="145"/>
      <c r="FC136" s="145"/>
      <c r="FD136" s="145"/>
      <c r="FE136" s="145"/>
      <c r="FF136" s="145"/>
      <c r="FG136" s="145"/>
      <c r="FH136" s="145"/>
      <c r="FI136" s="145"/>
      <c r="FJ136" s="145"/>
      <c r="FK136" s="145"/>
      <c r="FL136" s="145"/>
      <c r="FM136" s="145"/>
      <c r="FN136" s="145"/>
      <c r="FO136" s="145"/>
      <c r="FP136" s="145"/>
      <c r="FQ136" s="145"/>
      <c r="FR136" s="145"/>
      <c r="FS136" s="145"/>
      <c r="FT136" s="146"/>
      <c r="FU136" s="147" t="e">
        <f>L136/'Приложение 1'!#REF!</f>
        <v>#REF!</v>
      </c>
      <c r="FV136" s="147" t="e">
        <f t="shared" si="53"/>
        <v>#DIV/0!</v>
      </c>
      <c r="FW136" s="147" t="e">
        <f t="shared" si="54"/>
        <v>#DIV/0!</v>
      </c>
      <c r="FX136" s="147" t="e">
        <f t="shared" si="55"/>
        <v>#DIV/0!</v>
      </c>
      <c r="FY136" s="147" t="e">
        <f t="shared" si="56"/>
        <v>#DIV/0!</v>
      </c>
      <c r="FZ136" s="147" t="e">
        <f t="shared" si="57"/>
        <v>#DIV/0!</v>
      </c>
      <c r="GA136" s="147" t="e">
        <f t="shared" si="58"/>
        <v>#DIV/0!</v>
      </c>
      <c r="GB136" s="147">
        <f t="shared" si="59"/>
        <v>8440.2327013251779</v>
      </c>
      <c r="GC136" s="147" t="e">
        <f t="shared" si="60"/>
        <v>#DIV/0!</v>
      </c>
      <c r="GD136" s="147" t="e">
        <f t="shared" si="61"/>
        <v>#DIV/0!</v>
      </c>
      <c r="GE136" s="147" t="e">
        <f t="shared" si="62"/>
        <v>#DIV/0!</v>
      </c>
      <c r="GF136" s="147" t="e">
        <f t="shared" si="63"/>
        <v>#DIV/0!</v>
      </c>
      <c r="GG136" s="148">
        <f t="shared" si="64"/>
        <v>0</v>
      </c>
      <c r="GH136" s="147">
        <v>823.21</v>
      </c>
      <c r="GI136" s="147">
        <v>2105.13</v>
      </c>
      <c r="GJ136" s="147">
        <v>2608.0100000000002</v>
      </c>
      <c r="GK136" s="147">
        <v>902.03</v>
      </c>
      <c r="GL136" s="147">
        <v>1781.42</v>
      </c>
      <c r="GM136" s="147">
        <v>1188.47</v>
      </c>
      <c r="GN136" s="147">
        <v>2445034.0299999998</v>
      </c>
      <c r="GO136" s="147">
        <f t="shared" si="65"/>
        <v>5070.2</v>
      </c>
      <c r="GP136" s="147">
        <v>1206.3800000000001</v>
      </c>
      <c r="GQ136" s="147">
        <v>8075.13</v>
      </c>
      <c r="GR136" s="147">
        <v>3444.44</v>
      </c>
      <c r="GS136" s="147">
        <v>7006.73</v>
      </c>
      <c r="GT136" s="147">
        <f t="shared" si="78"/>
        <v>1689105.94</v>
      </c>
      <c r="GU136" s="147" t="e">
        <f t="shared" si="83"/>
        <v>#REF!</v>
      </c>
      <c r="GV136" s="147" t="e">
        <f t="shared" si="84"/>
        <v>#DIV/0!</v>
      </c>
      <c r="GW136" s="147" t="e">
        <f t="shared" si="85"/>
        <v>#DIV/0!</v>
      </c>
      <c r="GX136" s="147" t="e">
        <f t="shared" si="79"/>
        <v>#DIV/0!</v>
      </c>
      <c r="GY136" s="147" t="e">
        <f t="shared" si="80"/>
        <v>#DIV/0!</v>
      </c>
      <c r="GZ136" s="147" t="e">
        <f t="shared" si="81"/>
        <v>#DIV/0!</v>
      </c>
      <c r="HA136" s="147" t="e">
        <f t="shared" si="82"/>
        <v>#DIV/0!</v>
      </c>
      <c r="HB136" s="147" t="str">
        <f t="shared" si="89"/>
        <v>+</v>
      </c>
      <c r="HC136" s="147" t="e">
        <f t="shared" si="90"/>
        <v>#DIV/0!</v>
      </c>
      <c r="HD136" s="147" t="e">
        <f t="shared" si="91"/>
        <v>#DIV/0!</v>
      </c>
      <c r="HE136" s="147" t="e">
        <f t="shared" si="92"/>
        <v>#DIV/0!</v>
      </c>
      <c r="HF136" s="147" t="e">
        <f t="shared" si="93"/>
        <v>#DIV/0!</v>
      </c>
      <c r="HG136" s="147" t="str">
        <f t="shared" si="94"/>
        <v xml:space="preserve"> </v>
      </c>
      <c r="HI136" s="147"/>
      <c r="HJ136" s="147"/>
      <c r="HK136" s="147">
        <f t="shared" si="86"/>
        <v>8837.94</v>
      </c>
      <c r="HL136" s="147">
        <f t="shared" si="87"/>
        <v>5298.36</v>
      </c>
      <c r="HM136" s="147">
        <f t="shared" si="67"/>
        <v>3539.5800000000008</v>
      </c>
      <c r="HN136" s="163"/>
    </row>
    <row r="137" spans="1:222" s="149" customFormat="1" ht="12" customHeight="1" x14ac:dyDescent="0.2">
      <c r="A137" s="150">
        <v>120</v>
      </c>
      <c r="B137" s="151" t="s">
        <v>1354</v>
      </c>
      <c r="C137" s="161"/>
      <c r="D137" s="161"/>
      <c r="E137" s="162"/>
      <c r="F137" s="154">
        <f t="shared" si="68"/>
        <v>311.43390292624986</v>
      </c>
      <c r="G137" s="306">
        <v>1963</v>
      </c>
      <c r="H137" s="281">
        <v>2025</v>
      </c>
      <c r="I137" s="154">
        <f t="shared" si="69"/>
        <v>127708.04</v>
      </c>
      <c r="J137" s="152">
        <f t="shared" si="73"/>
        <v>5896086.79</v>
      </c>
      <c r="K137" s="155">
        <f t="shared" si="74"/>
        <v>0</v>
      </c>
      <c r="L137" s="152">
        <v>0</v>
      </c>
      <c r="M137" s="152">
        <v>0</v>
      </c>
      <c r="N137" s="152">
        <v>0</v>
      </c>
      <c r="O137" s="152">
        <v>0</v>
      </c>
      <c r="P137" s="152">
        <v>0</v>
      </c>
      <c r="Q137" s="155"/>
      <c r="R137" s="155">
        <v>0</v>
      </c>
      <c r="S137" s="155"/>
      <c r="T137" s="155">
        <v>0</v>
      </c>
      <c r="U137" s="155"/>
      <c r="V137" s="155">
        <v>0</v>
      </c>
      <c r="W137" s="156">
        <v>0</v>
      </c>
      <c r="X137" s="155">
        <v>0</v>
      </c>
      <c r="Y137" s="157" t="s">
        <v>235</v>
      </c>
      <c r="Z137" s="155">
        <v>776</v>
      </c>
      <c r="AA137" s="155">
        <f t="shared" si="95"/>
        <v>5630762.8899999997</v>
      </c>
      <c r="AB137" s="144">
        <v>0</v>
      </c>
      <c r="AC137" s="144">
        <v>0</v>
      </c>
      <c r="AD137" s="144">
        <v>0</v>
      </c>
      <c r="AE137" s="144">
        <v>0</v>
      </c>
      <c r="AF137" s="144">
        <v>0</v>
      </c>
      <c r="AG137" s="144">
        <v>0</v>
      </c>
      <c r="AH137" s="144">
        <v>0</v>
      </c>
      <c r="AI137" s="144">
        <v>0</v>
      </c>
      <c r="AJ137" s="144">
        <v>0</v>
      </c>
      <c r="AK137" s="144">
        <v>0</v>
      </c>
      <c r="AL137" s="144">
        <v>0</v>
      </c>
      <c r="AM137" s="144">
        <f t="shared" si="75"/>
        <v>176882.6</v>
      </c>
      <c r="AN137" s="144">
        <f t="shared" si="76"/>
        <v>88441.3</v>
      </c>
      <c r="AO137" s="144">
        <v>0</v>
      </c>
      <c r="AP137" s="144" t="s">
        <v>4526</v>
      </c>
      <c r="AQ137" s="294"/>
      <c r="AR137" s="144"/>
      <c r="AS137" s="271"/>
      <c r="AT137" s="144"/>
      <c r="AU137" s="144"/>
      <c r="AV137" s="158" t="s">
        <v>1352</v>
      </c>
      <c r="AW137" s="159" t="s">
        <v>1353</v>
      </c>
      <c r="AX137" s="159" t="s">
        <v>1354</v>
      </c>
      <c r="AY137" s="159" t="s">
        <v>878</v>
      </c>
      <c r="AZ137" s="159" t="s">
        <v>879</v>
      </c>
      <c r="BA137" s="158" t="s">
        <v>947</v>
      </c>
      <c r="BB137" s="159" t="s">
        <v>891</v>
      </c>
      <c r="BC137" s="158" t="s">
        <v>165</v>
      </c>
      <c r="BD137" s="158" t="s">
        <v>165</v>
      </c>
      <c r="BE137" s="158" t="s">
        <v>865</v>
      </c>
      <c r="BF137" s="160">
        <v>427.5</v>
      </c>
      <c r="BG137" s="160">
        <v>205.8</v>
      </c>
      <c r="BH137" s="158" t="s">
        <v>883</v>
      </c>
      <c r="BI137" s="193">
        <v>7.5</v>
      </c>
      <c r="BJ137" s="159" t="s">
        <v>884</v>
      </c>
      <c r="BK137" s="160">
        <v>776</v>
      </c>
      <c r="BL137" s="160">
        <v>0</v>
      </c>
      <c r="BM137" s="160">
        <v>331</v>
      </c>
      <c r="BN137" s="158"/>
      <c r="BO137" s="159" t="s">
        <v>885</v>
      </c>
      <c r="BP137" s="159" t="s">
        <v>886</v>
      </c>
      <c r="BQ137" s="204" t="s">
        <v>913</v>
      </c>
      <c r="BR137" s="160">
        <v>4297495.76</v>
      </c>
      <c r="BS137" s="160">
        <v>127708.04</v>
      </c>
      <c r="BT137" s="160">
        <v>0</v>
      </c>
      <c r="BU137" s="138">
        <v>127708.04</v>
      </c>
      <c r="BV137" s="160">
        <v>127708.04</v>
      </c>
      <c r="BW137" s="160">
        <v>127708.04</v>
      </c>
      <c r="BX137" s="160">
        <v>0</v>
      </c>
      <c r="BY137" s="160">
        <v>127343.65</v>
      </c>
      <c r="BZ137" s="160">
        <v>127343.65</v>
      </c>
      <c r="CA137" s="160">
        <v>0</v>
      </c>
      <c r="CB137" s="160">
        <v>127343.65</v>
      </c>
      <c r="CC137" s="160">
        <v>127343.65</v>
      </c>
      <c r="CD137" s="160">
        <v>0</v>
      </c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  <c r="EH137" s="145"/>
      <c r="EI137" s="145"/>
      <c r="EJ137" s="145"/>
      <c r="EK137" s="145"/>
      <c r="EL137" s="145"/>
      <c r="EM137" s="145"/>
      <c r="EN137" s="145"/>
      <c r="EO137" s="145"/>
      <c r="EP137" s="145"/>
      <c r="EQ137" s="145"/>
      <c r="ER137" s="145"/>
      <c r="ES137" s="145"/>
      <c r="ET137" s="145"/>
      <c r="EU137" s="145"/>
      <c r="EV137" s="145"/>
      <c r="EW137" s="145"/>
      <c r="EX137" s="145"/>
      <c r="EY137" s="145"/>
      <c r="EZ137" s="145"/>
      <c r="FA137" s="145"/>
      <c r="FB137" s="145"/>
      <c r="FC137" s="145"/>
      <c r="FD137" s="145"/>
      <c r="FE137" s="145"/>
      <c r="FF137" s="145"/>
      <c r="FG137" s="145"/>
      <c r="FH137" s="145"/>
      <c r="FI137" s="145"/>
      <c r="FJ137" s="145"/>
      <c r="FK137" s="145"/>
      <c r="FL137" s="145"/>
      <c r="FM137" s="145"/>
      <c r="FN137" s="145"/>
      <c r="FO137" s="145"/>
      <c r="FP137" s="145"/>
      <c r="FQ137" s="145"/>
      <c r="FR137" s="145"/>
      <c r="FS137" s="145"/>
      <c r="FT137" s="146"/>
      <c r="FU137" s="147" t="e">
        <f>L137/'Приложение 1'!#REF!</f>
        <v>#REF!</v>
      </c>
      <c r="FV137" s="147" t="e">
        <f t="shared" si="53"/>
        <v>#DIV/0!</v>
      </c>
      <c r="FW137" s="147" t="e">
        <f t="shared" si="54"/>
        <v>#DIV/0!</v>
      </c>
      <c r="FX137" s="147" t="e">
        <f t="shared" si="55"/>
        <v>#DIV/0!</v>
      </c>
      <c r="FY137" s="147" t="e">
        <f t="shared" si="56"/>
        <v>#DIV/0!</v>
      </c>
      <c r="FZ137" s="147" t="e">
        <f t="shared" si="57"/>
        <v>#DIV/0!</v>
      </c>
      <c r="GA137" s="147" t="e">
        <f t="shared" si="58"/>
        <v>#DIV/0!</v>
      </c>
      <c r="GB137" s="147">
        <f t="shared" si="59"/>
        <v>7256.1377448453604</v>
      </c>
      <c r="GC137" s="147" t="e">
        <f t="shared" si="60"/>
        <v>#DIV/0!</v>
      </c>
      <c r="GD137" s="147" t="e">
        <f t="shared" si="61"/>
        <v>#DIV/0!</v>
      </c>
      <c r="GE137" s="147" t="e">
        <f t="shared" si="62"/>
        <v>#DIV/0!</v>
      </c>
      <c r="GF137" s="147" t="e">
        <f t="shared" si="63"/>
        <v>#DIV/0!</v>
      </c>
      <c r="GG137" s="148">
        <f t="shared" si="64"/>
        <v>0</v>
      </c>
      <c r="GH137" s="147">
        <v>823.21</v>
      </c>
      <c r="GI137" s="147">
        <v>2105.13</v>
      </c>
      <c r="GJ137" s="147">
        <v>2608.0100000000002</v>
      </c>
      <c r="GK137" s="147">
        <v>902.03</v>
      </c>
      <c r="GL137" s="147">
        <v>1781.42</v>
      </c>
      <c r="GM137" s="147">
        <v>1188.47</v>
      </c>
      <c r="GN137" s="147">
        <v>2445034.0299999998</v>
      </c>
      <c r="GO137" s="147">
        <f t="shared" si="65"/>
        <v>4866.91</v>
      </c>
      <c r="GP137" s="147">
        <v>1206.3800000000001</v>
      </c>
      <c r="GQ137" s="147">
        <v>8075.13</v>
      </c>
      <c r="GR137" s="147">
        <v>3444.44</v>
      </c>
      <c r="GS137" s="147">
        <v>7006.73</v>
      </c>
      <c r="GT137" s="147">
        <f t="shared" si="78"/>
        <v>1689105.94</v>
      </c>
      <c r="GU137" s="147" t="e">
        <f t="shared" si="83"/>
        <v>#REF!</v>
      </c>
      <c r="GV137" s="147" t="e">
        <f t="shared" si="84"/>
        <v>#DIV/0!</v>
      </c>
      <c r="GW137" s="147" t="e">
        <f t="shared" si="85"/>
        <v>#DIV/0!</v>
      </c>
      <c r="GX137" s="147" t="e">
        <f t="shared" si="79"/>
        <v>#DIV/0!</v>
      </c>
      <c r="GY137" s="147" t="e">
        <f t="shared" si="80"/>
        <v>#DIV/0!</v>
      </c>
      <c r="GZ137" s="147" t="e">
        <f t="shared" si="81"/>
        <v>#DIV/0!</v>
      </c>
      <c r="HA137" s="147" t="e">
        <f t="shared" si="82"/>
        <v>#DIV/0!</v>
      </c>
      <c r="HB137" s="147" t="str">
        <f t="shared" si="89"/>
        <v>+</v>
      </c>
      <c r="HC137" s="147" t="e">
        <f t="shared" si="90"/>
        <v>#DIV/0!</v>
      </c>
      <c r="HD137" s="147" t="e">
        <f t="shared" si="91"/>
        <v>#DIV/0!</v>
      </c>
      <c r="HE137" s="147" t="e">
        <f t="shared" si="92"/>
        <v>#DIV/0!</v>
      </c>
      <c r="HF137" s="147" t="e">
        <f t="shared" si="93"/>
        <v>#DIV/0!</v>
      </c>
      <c r="HG137" s="147" t="str">
        <f t="shared" si="94"/>
        <v xml:space="preserve"> </v>
      </c>
      <c r="HI137" s="147"/>
      <c r="HJ137" s="147"/>
      <c r="HK137" s="147">
        <f t="shared" si="86"/>
        <v>7598.0499871134025</v>
      </c>
      <c r="HL137" s="147">
        <f t="shared" si="87"/>
        <v>5085.92</v>
      </c>
      <c r="HM137" s="147">
        <f t="shared" si="67"/>
        <v>2512.1299871134024</v>
      </c>
      <c r="HN137" s="163"/>
    </row>
    <row r="138" spans="1:222" s="149" customFormat="1" ht="12" customHeight="1" x14ac:dyDescent="0.2">
      <c r="A138" s="150">
        <v>121</v>
      </c>
      <c r="B138" s="151" t="s">
        <v>1357</v>
      </c>
      <c r="C138" s="161"/>
      <c r="D138" s="161"/>
      <c r="E138" s="162"/>
      <c r="F138" s="154">
        <f t="shared" si="68"/>
        <v>66.944776245766818</v>
      </c>
      <c r="G138" s="306">
        <v>1989</v>
      </c>
      <c r="H138" s="281">
        <v>2025</v>
      </c>
      <c r="I138" s="154">
        <f t="shared" si="69"/>
        <v>471514.29</v>
      </c>
      <c r="J138" s="152">
        <f t="shared" si="73"/>
        <v>5453008.9800000004</v>
      </c>
      <c r="K138" s="155">
        <f t="shared" si="74"/>
        <v>0</v>
      </c>
      <c r="L138" s="152">
        <v>0</v>
      </c>
      <c r="M138" s="152">
        <v>0</v>
      </c>
      <c r="N138" s="152">
        <v>0</v>
      </c>
      <c r="O138" s="152">
        <v>0</v>
      </c>
      <c r="P138" s="152">
        <v>0</v>
      </c>
      <c r="Q138" s="155"/>
      <c r="R138" s="155">
        <v>0</v>
      </c>
      <c r="S138" s="155"/>
      <c r="T138" s="155">
        <v>0</v>
      </c>
      <c r="U138" s="155"/>
      <c r="V138" s="155">
        <v>0</v>
      </c>
      <c r="W138" s="156">
        <v>0</v>
      </c>
      <c r="X138" s="155">
        <v>0</v>
      </c>
      <c r="Y138" s="157" t="s">
        <v>234</v>
      </c>
      <c r="Z138" s="155">
        <v>617</v>
      </c>
      <c r="AA138" s="155">
        <f t="shared" si="95"/>
        <v>5207623.58</v>
      </c>
      <c r="AB138" s="144">
        <v>0</v>
      </c>
      <c r="AC138" s="144">
        <v>0</v>
      </c>
      <c r="AD138" s="144">
        <v>0</v>
      </c>
      <c r="AE138" s="144">
        <v>0</v>
      </c>
      <c r="AF138" s="144">
        <v>0</v>
      </c>
      <c r="AG138" s="144">
        <v>0</v>
      </c>
      <c r="AH138" s="144">
        <v>0</v>
      </c>
      <c r="AI138" s="144">
        <v>0</v>
      </c>
      <c r="AJ138" s="144">
        <v>0</v>
      </c>
      <c r="AK138" s="144">
        <v>0</v>
      </c>
      <c r="AL138" s="144">
        <v>0</v>
      </c>
      <c r="AM138" s="144">
        <f t="shared" si="75"/>
        <v>163590.26999999999</v>
      </c>
      <c r="AN138" s="144">
        <f t="shared" si="76"/>
        <v>81795.13</v>
      </c>
      <c r="AO138" s="144">
        <v>0</v>
      </c>
      <c r="AP138" s="144" t="s">
        <v>4526</v>
      </c>
      <c r="AQ138" s="294"/>
      <c r="AR138" s="144"/>
      <c r="AS138" s="271"/>
      <c r="AT138" s="144"/>
      <c r="AU138" s="144"/>
      <c r="AV138" s="158" t="s">
        <v>1355</v>
      </c>
      <c r="AW138" s="159" t="s">
        <v>1356</v>
      </c>
      <c r="AX138" s="159" t="s">
        <v>1357</v>
      </c>
      <c r="AY138" s="159" t="s">
        <v>878</v>
      </c>
      <c r="AZ138" s="159" t="s">
        <v>879</v>
      </c>
      <c r="BA138" s="158" t="s">
        <v>1358</v>
      </c>
      <c r="BB138" s="159" t="s">
        <v>891</v>
      </c>
      <c r="BC138" s="158" t="s">
        <v>844</v>
      </c>
      <c r="BD138" s="158" t="s">
        <v>166</v>
      </c>
      <c r="BE138" s="158" t="s">
        <v>1359</v>
      </c>
      <c r="BF138" s="160">
        <v>1877.9</v>
      </c>
      <c r="BG138" s="160">
        <v>826.8</v>
      </c>
      <c r="BH138" s="158" t="s">
        <v>883</v>
      </c>
      <c r="BI138" s="193">
        <v>7.5</v>
      </c>
      <c r="BJ138" s="159" t="s">
        <v>892</v>
      </c>
      <c r="BK138" s="160">
        <v>617</v>
      </c>
      <c r="BL138" s="160">
        <v>765.9</v>
      </c>
      <c r="BM138" s="160">
        <v>1420</v>
      </c>
      <c r="BN138" s="158"/>
      <c r="BO138" s="159" t="s">
        <v>885</v>
      </c>
      <c r="BP138" s="159" t="s">
        <v>886</v>
      </c>
      <c r="BQ138" s="204" t="s">
        <v>887</v>
      </c>
      <c r="BR138" s="160">
        <v>3559682.78</v>
      </c>
      <c r="BS138" s="160">
        <v>471514.29</v>
      </c>
      <c r="BT138" s="160">
        <v>0</v>
      </c>
      <c r="BU138" s="138">
        <v>471514.29</v>
      </c>
      <c r="BV138" s="160">
        <v>476948.2</v>
      </c>
      <c r="BW138" s="160">
        <v>476948.2</v>
      </c>
      <c r="BX138" s="160">
        <v>0</v>
      </c>
      <c r="BY138" s="160">
        <v>463552.12</v>
      </c>
      <c r="BZ138" s="160">
        <v>463552.12</v>
      </c>
      <c r="CA138" s="160">
        <v>0</v>
      </c>
      <c r="CB138" s="160">
        <v>468986.03</v>
      </c>
      <c r="CC138" s="160">
        <v>468986.03</v>
      </c>
      <c r="CD138" s="160">
        <v>0</v>
      </c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  <c r="EH138" s="145"/>
      <c r="EI138" s="145"/>
      <c r="EJ138" s="145"/>
      <c r="EK138" s="145"/>
      <c r="EL138" s="145"/>
      <c r="EM138" s="145"/>
      <c r="EN138" s="145"/>
      <c r="EO138" s="145"/>
      <c r="EP138" s="145"/>
      <c r="EQ138" s="145"/>
      <c r="ER138" s="145"/>
      <c r="ES138" s="145"/>
      <c r="ET138" s="145"/>
      <c r="EU138" s="145"/>
      <c r="EV138" s="145"/>
      <c r="EW138" s="145"/>
      <c r="EX138" s="145"/>
      <c r="EY138" s="145"/>
      <c r="EZ138" s="145"/>
      <c r="FA138" s="145"/>
      <c r="FB138" s="145"/>
      <c r="FC138" s="145"/>
      <c r="FD138" s="145"/>
      <c r="FE138" s="145"/>
      <c r="FF138" s="145"/>
      <c r="FG138" s="145"/>
      <c r="FH138" s="145"/>
      <c r="FI138" s="145"/>
      <c r="FJ138" s="145"/>
      <c r="FK138" s="145"/>
      <c r="FL138" s="145"/>
      <c r="FM138" s="145"/>
      <c r="FN138" s="145"/>
      <c r="FO138" s="145"/>
      <c r="FP138" s="145"/>
      <c r="FQ138" s="145"/>
      <c r="FR138" s="145"/>
      <c r="FS138" s="145"/>
      <c r="FT138" s="146"/>
      <c r="FU138" s="147" t="e">
        <f>L138/'Приложение 1'!#REF!</f>
        <v>#REF!</v>
      </c>
      <c r="FV138" s="147" t="e">
        <f t="shared" si="53"/>
        <v>#DIV/0!</v>
      </c>
      <c r="FW138" s="147" t="e">
        <f t="shared" si="54"/>
        <v>#DIV/0!</v>
      </c>
      <c r="FX138" s="147" t="e">
        <f t="shared" si="55"/>
        <v>#DIV/0!</v>
      </c>
      <c r="FY138" s="147" t="e">
        <f t="shared" si="56"/>
        <v>#DIV/0!</v>
      </c>
      <c r="FZ138" s="147" t="e">
        <f t="shared" si="57"/>
        <v>#DIV/0!</v>
      </c>
      <c r="GA138" s="147" t="e">
        <f t="shared" si="58"/>
        <v>#DIV/0!</v>
      </c>
      <c r="GB138" s="147">
        <f t="shared" si="59"/>
        <v>8440.2327066450562</v>
      </c>
      <c r="GC138" s="147" t="e">
        <f t="shared" si="60"/>
        <v>#DIV/0!</v>
      </c>
      <c r="GD138" s="147" t="e">
        <f t="shared" si="61"/>
        <v>#DIV/0!</v>
      </c>
      <c r="GE138" s="147" t="e">
        <f t="shared" si="62"/>
        <v>#DIV/0!</v>
      </c>
      <c r="GF138" s="147" t="e">
        <f t="shared" si="63"/>
        <v>#DIV/0!</v>
      </c>
      <c r="GG138" s="148">
        <f t="shared" si="64"/>
        <v>0</v>
      </c>
      <c r="GH138" s="147">
        <v>823.21</v>
      </c>
      <c r="GI138" s="147">
        <v>2105.13</v>
      </c>
      <c r="GJ138" s="147">
        <v>2608.0100000000002</v>
      </c>
      <c r="GK138" s="147">
        <v>902.03</v>
      </c>
      <c r="GL138" s="147">
        <v>1781.42</v>
      </c>
      <c r="GM138" s="147">
        <v>1188.47</v>
      </c>
      <c r="GN138" s="147">
        <v>2445034.0299999998</v>
      </c>
      <c r="GO138" s="147">
        <f t="shared" si="65"/>
        <v>5070.2</v>
      </c>
      <c r="GP138" s="147">
        <v>1206.3800000000001</v>
      </c>
      <c r="GQ138" s="147">
        <v>8075.13</v>
      </c>
      <c r="GR138" s="147">
        <v>3444.44</v>
      </c>
      <c r="GS138" s="147">
        <v>7006.73</v>
      </c>
      <c r="GT138" s="147">
        <f t="shared" si="78"/>
        <v>1689105.94</v>
      </c>
      <c r="GU138" s="147" t="e">
        <f t="shared" si="83"/>
        <v>#REF!</v>
      </c>
      <c r="GV138" s="147" t="e">
        <f t="shared" si="84"/>
        <v>#DIV/0!</v>
      </c>
      <c r="GW138" s="147" t="e">
        <f t="shared" si="85"/>
        <v>#DIV/0!</v>
      </c>
      <c r="GX138" s="147" t="e">
        <f t="shared" si="79"/>
        <v>#DIV/0!</v>
      </c>
      <c r="GY138" s="147" t="e">
        <f t="shared" si="80"/>
        <v>#DIV/0!</v>
      </c>
      <c r="GZ138" s="147" t="e">
        <f t="shared" si="81"/>
        <v>#DIV/0!</v>
      </c>
      <c r="HA138" s="147" t="e">
        <f t="shared" si="82"/>
        <v>#DIV/0!</v>
      </c>
      <c r="HB138" s="147" t="str">
        <f t="shared" si="89"/>
        <v>+</v>
      </c>
      <c r="HC138" s="147" t="e">
        <f t="shared" si="90"/>
        <v>#DIV/0!</v>
      </c>
      <c r="HD138" s="147" t="e">
        <f t="shared" si="91"/>
        <v>#DIV/0!</v>
      </c>
      <c r="HE138" s="147" t="e">
        <f t="shared" si="92"/>
        <v>#DIV/0!</v>
      </c>
      <c r="HF138" s="147" t="e">
        <f t="shared" si="93"/>
        <v>#DIV/0!</v>
      </c>
      <c r="HG138" s="147" t="str">
        <f t="shared" si="94"/>
        <v xml:space="preserve"> </v>
      </c>
      <c r="HI138" s="147"/>
      <c r="HJ138" s="147"/>
      <c r="HK138" s="147">
        <f t="shared" si="86"/>
        <v>8837.94</v>
      </c>
      <c r="HL138" s="147">
        <f t="shared" si="87"/>
        <v>5298.36</v>
      </c>
      <c r="HM138" s="147">
        <f t="shared" si="67"/>
        <v>3539.5800000000008</v>
      </c>
      <c r="HN138" s="163"/>
    </row>
    <row r="139" spans="1:222" s="149" customFormat="1" ht="12" customHeight="1" x14ac:dyDescent="0.2">
      <c r="A139" s="150">
        <v>122</v>
      </c>
      <c r="B139" s="151" t="s">
        <v>1362</v>
      </c>
      <c r="C139" s="161"/>
      <c r="D139" s="161"/>
      <c r="E139" s="162"/>
      <c r="F139" s="154">
        <f t="shared" si="68"/>
        <v>80.895714434060224</v>
      </c>
      <c r="G139" s="306">
        <v>1958</v>
      </c>
      <c r="H139" s="278">
        <v>2025</v>
      </c>
      <c r="I139" s="154">
        <f t="shared" si="69"/>
        <v>272249.81</v>
      </c>
      <c r="J139" s="311">
        <f t="shared" si="73"/>
        <v>4167378.46</v>
      </c>
      <c r="K139" s="155">
        <f t="shared" si="74"/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5"/>
      <c r="R139" s="155">
        <v>0</v>
      </c>
      <c r="S139" s="155"/>
      <c r="T139" s="155">
        <v>0</v>
      </c>
      <c r="U139" s="155"/>
      <c r="V139" s="155">
        <v>0</v>
      </c>
      <c r="W139" s="156">
        <v>0</v>
      </c>
      <c r="X139" s="155">
        <v>0</v>
      </c>
      <c r="Y139" s="157" t="s">
        <v>235</v>
      </c>
      <c r="Z139" s="155">
        <v>548.48</v>
      </c>
      <c r="AA139" s="155">
        <f t="shared" si="95"/>
        <v>3979846.43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44">
        <v>0</v>
      </c>
      <c r="AH139" s="144">
        <v>0</v>
      </c>
      <c r="AI139" s="144">
        <v>0</v>
      </c>
      <c r="AJ139" s="144">
        <v>0</v>
      </c>
      <c r="AK139" s="144">
        <v>0</v>
      </c>
      <c r="AL139" s="144">
        <v>0</v>
      </c>
      <c r="AM139" s="144">
        <f t="shared" si="75"/>
        <v>125021.35</v>
      </c>
      <c r="AN139" s="144">
        <f t="shared" si="76"/>
        <v>62510.68</v>
      </c>
      <c r="AO139" s="144">
        <v>0</v>
      </c>
      <c r="AP139" s="144" t="s">
        <v>4526</v>
      </c>
      <c r="AQ139" s="294"/>
      <c r="AR139" s="144"/>
      <c r="AS139" s="271"/>
      <c r="AT139" s="144"/>
      <c r="AU139" s="144"/>
      <c r="AV139" s="158" t="s">
        <v>1360</v>
      </c>
      <c r="AW139" s="159" t="s">
        <v>1361</v>
      </c>
      <c r="AX139" s="159" t="s">
        <v>1362</v>
      </c>
      <c r="AY139" s="159" t="s">
        <v>878</v>
      </c>
      <c r="AZ139" s="159" t="s">
        <v>879</v>
      </c>
      <c r="BA139" s="158" t="s">
        <v>1145</v>
      </c>
      <c r="BB139" s="159" t="s">
        <v>891</v>
      </c>
      <c r="BC139" s="158" t="s">
        <v>166</v>
      </c>
      <c r="BD139" s="158" t="s">
        <v>166</v>
      </c>
      <c r="BE139" s="158" t="s">
        <v>742</v>
      </c>
      <c r="BF139" s="160">
        <v>824</v>
      </c>
      <c r="BG139" s="160">
        <v>535</v>
      </c>
      <c r="BH139" s="158"/>
      <c r="BI139" s="193">
        <v>7.5</v>
      </c>
      <c r="BJ139" s="159" t="s">
        <v>884</v>
      </c>
      <c r="BK139" s="160">
        <v>548.48</v>
      </c>
      <c r="BL139" s="160">
        <v>0</v>
      </c>
      <c r="BM139" s="160">
        <v>640</v>
      </c>
      <c r="BN139" s="158"/>
      <c r="BO139" s="159" t="s">
        <v>885</v>
      </c>
      <c r="BP139" s="159" t="s">
        <v>886</v>
      </c>
      <c r="BQ139" s="204" t="s">
        <v>887</v>
      </c>
      <c r="BR139" s="160">
        <v>3037487.72</v>
      </c>
      <c r="BS139" s="160">
        <v>272249.81</v>
      </c>
      <c r="BT139" s="160">
        <v>0</v>
      </c>
      <c r="BU139" s="138">
        <v>272249.81</v>
      </c>
      <c r="BV139" s="160">
        <v>272249.81</v>
      </c>
      <c r="BW139" s="160">
        <v>272249.81</v>
      </c>
      <c r="BX139" s="160">
        <v>0</v>
      </c>
      <c r="BY139" s="160">
        <v>266340.83</v>
      </c>
      <c r="BZ139" s="160">
        <v>266340.83</v>
      </c>
      <c r="CA139" s="160">
        <v>0</v>
      </c>
      <c r="CB139" s="160">
        <v>266340.83</v>
      </c>
      <c r="CC139" s="160">
        <v>266340.83</v>
      </c>
      <c r="CD139" s="160">
        <v>0</v>
      </c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  <c r="EH139" s="145"/>
      <c r="EI139" s="145"/>
      <c r="EJ139" s="145"/>
      <c r="EK139" s="145"/>
      <c r="EL139" s="145"/>
      <c r="EM139" s="145"/>
      <c r="EN139" s="145"/>
      <c r="EO139" s="145"/>
      <c r="EP139" s="145"/>
      <c r="EQ139" s="145"/>
      <c r="ER139" s="145"/>
      <c r="ES139" s="145"/>
      <c r="ET139" s="145"/>
      <c r="EU139" s="145"/>
      <c r="EV139" s="145"/>
      <c r="EW139" s="145"/>
      <c r="EX139" s="145"/>
      <c r="EY139" s="145"/>
      <c r="EZ139" s="145"/>
      <c r="FA139" s="145"/>
      <c r="FB139" s="145"/>
      <c r="FC139" s="145"/>
      <c r="FD139" s="145"/>
      <c r="FE139" s="145"/>
      <c r="FF139" s="145"/>
      <c r="FG139" s="145"/>
      <c r="FH139" s="145"/>
      <c r="FI139" s="145"/>
      <c r="FJ139" s="145"/>
      <c r="FK139" s="145"/>
      <c r="FL139" s="145"/>
      <c r="FM139" s="145"/>
      <c r="FN139" s="145"/>
      <c r="FO139" s="145"/>
      <c r="FP139" s="145"/>
      <c r="FQ139" s="145"/>
      <c r="FR139" s="145"/>
      <c r="FS139" s="145"/>
      <c r="FT139" s="146"/>
      <c r="FU139" s="147" t="e">
        <f>L139/'Приложение 1'!#REF!</f>
        <v>#REF!</v>
      </c>
      <c r="FV139" s="147" t="e">
        <f t="shared" si="53"/>
        <v>#DIV/0!</v>
      </c>
      <c r="FW139" s="147" t="e">
        <f t="shared" si="54"/>
        <v>#DIV/0!</v>
      </c>
      <c r="FX139" s="147" t="e">
        <f t="shared" si="55"/>
        <v>#DIV/0!</v>
      </c>
      <c r="FY139" s="147" t="e">
        <f t="shared" si="56"/>
        <v>#DIV/0!</v>
      </c>
      <c r="FZ139" s="147" t="e">
        <f t="shared" si="57"/>
        <v>#DIV/0!</v>
      </c>
      <c r="GA139" s="147" t="e">
        <f t="shared" si="58"/>
        <v>#DIV/0!</v>
      </c>
      <c r="GB139" s="147">
        <f t="shared" si="59"/>
        <v>7256.1377443115516</v>
      </c>
      <c r="GC139" s="147" t="e">
        <f t="shared" si="60"/>
        <v>#DIV/0!</v>
      </c>
      <c r="GD139" s="147" t="e">
        <f t="shared" si="61"/>
        <v>#DIV/0!</v>
      </c>
      <c r="GE139" s="147" t="e">
        <f t="shared" si="62"/>
        <v>#DIV/0!</v>
      </c>
      <c r="GF139" s="147" t="e">
        <f t="shared" si="63"/>
        <v>#DIV/0!</v>
      </c>
      <c r="GG139" s="148">
        <f t="shared" si="64"/>
        <v>0</v>
      </c>
      <c r="GH139" s="147">
        <v>823.21</v>
      </c>
      <c r="GI139" s="147">
        <v>2105.13</v>
      </c>
      <c r="GJ139" s="147">
        <v>2608.0100000000002</v>
      </c>
      <c r="GK139" s="147">
        <v>902.03</v>
      </c>
      <c r="GL139" s="147">
        <v>1781.42</v>
      </c>
      <c r="GM139" s="147">
        <v>1188.47</v>
      </c>
      <c r="GN139" s="147">
        <v>2445034.0299999998</v>
      </c>
      <c r="GO139" s="147">
        <f t="shared" si="65"/>
        <v>4866.91</v>
      </c>
      <c r="GP139" s="147">
        <v>1206.3800000000001</v>
      </c>
      <c r="GQ139" s="147">
        <v>8075.13</v>
      </c>
      <c r="GR139" s="147">
        <v>3444.44</v>
      </c>
      <c r="GS139" s="147">
        <v>7006.73</v>
      </c>
      <c r="GT139" s="147">
        <f t="shared" si="78"/>
        <v>1689105.94</v>
      </c>
      <c r="GU139" s="147" t="e">
        <f t="shared" si="83"/>
        <v>#REF!</v>
      </c>
      <c r="GV139" s="147" t="e">
        <f t="shared" si="84"/>
        <v>#DIV/0!</v>
      </c>
      <c r="GW139" s="147" t="e">
        <f t="shared" si="85"/>
        <v>#DIV/0!</v>
      </c>
      <c r="GX139" s="147" t="e">
        <f t="shared" si="79"/>
        <v>#DIV/0!</v>
      </c>
      <c r="GY139" s="147" t="e">
        <f t="shared" si="80"/>
        <v>#DIV/0!</v>
      </c>
      <c r="GZ139" s="147" t="e">
        <f t="shared" si="81"/>
        <v>#DIV/0!</v>
      </c>
      <c r="HA139" s="147" t="e">
        <f t="shared" si="82"/>
        <v>#DIV/0!</v>
      </c>
      <c r="HB139" s="147" t="str">
        <f t="shared" si="89"/>
        <v>+</v>
      </c>
      <c r="HC139" s="147" t="e">
        <f t="shared" si="90"/>
        <v>#DIV/0!</v>
      </c>
      <c r="HD139" s="147" t="e">
        <f t="shared" si="91"/>
        <v>#DIV/0!</v>
      </c>
      <c r="HE139" s="147" t="e">
        <f t="shared" si="92"/>
        <v>#DIV/0!</v>
      </c>
      <c r="HF139" s="147" t="e">
        <f t="shared" si="93"/>
        <v>#DIV/0!</v>
      </c>
      <c r="HG139" s="147" t="str">
        <f t="shared" si="94"/>
        <v xml:space="preserve"> </v>
      </c>
      <c r="HI139" s="147"/>
      <c r="HJ139" s="147"/>
      <c r="HK139" s="147">
        <f t="shared" si="86"/>
        <v>7598.0499927071178</v>
      </c>
      <c r="HL139" s="147">
        <f t="shared" si="87"/>
        <v>5085.92</v>
      </c>
      <c r="HM139" s="147">
        <f t="shared" si="67"/>
        <v>2512.1299927071177</v>
      </c>
      <c r="HN139" s="163"/>
    </row>
    <row r="140" spans="1:222" s="149" customFormat="1" ht="12" customHeight="1" x14ac:dyDescent="0.2">
      <c r="A140" s="150">
        <v>123</v>
      </c>
      <c r="B140" s="151" t="s">
        <v>1365</v>
      </c>
      <c r="C140" s="161"/>
      <c r="D140" s="161"/>
      <c r="E140" s="162"/>
      <c r="F140" s="154">
        <f t="shared" si="68"/>
        <v>18.276461338144451</v>
      </c>
      <c r="G140" s="306">
        <v>1997</v>
      </c>
      <c r="H140" s="281">
        <v>2025</v>
      </c>
      <c r="I140" s="154">
        <f t="shared" si="69"/>
        <v>2226475.58</v>
      </c>
      <c r="J140" s="152">
        <f t="shared" si="73"/>
        <v>10234334.529999999</v>
      </c>
      <c r="K140" s="155">
        <f t="shared" si="74"/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5"/>
      <c r="R140" s="155">
        <v>0</v>
      </c>
      <c r="S140" s="155"/>
      <c r="T140" s="155">
        <v>0</v>
      </c>
      <c r="U140" s="155"/>
      <c r="V140" s="155">
        <v>0</v>
      </c>
      <c r="W140" s="156">
        <v>0</v>
      </c>
      <c r="X140" s="155">
        <v>0</v>
      </c>
      <c r="Y140" s="157" t="s">
        <v>234</v>
      </c>
      <c r="Z140" s="155">
        <v>1158</v>
      </c>
      <c r="AA140" s="155">
        <f t="shared" si="95"/>
        <v>9773789.4700000007</v>
      </c>
      <c r="AB140" s="144">
        <v>0</v>
      </c>
      <c r="AC140" s="144">
        <v>0</v>
      </c>
      <c r="AD140" s="144">
        <v>0</v>
      </c>
      <c r="AE140" s="144">
        <v>0</v>
      </c>
      <c r="AF140" s="144">
        <v>0</v>
      </c>
      <c r="AG140" s="144">
        <v>0</v>
      </c>
      <c r="AH140" s="144">
        <v>0</v>
      </c>
      <c r="AI140" s="144">
        <v>0</v>
      </c>
      <c r="AJ140" s="144">
        <v>0</v>
      </c>
      <c r="AK140" s="144">
        <v>0</v>
      </c>
      <c r="AL140" s="144">
        <v>0</v>
      </c>
      <c r="AM140" s="144">
        <f t="shared" si="75"/>
        <v>307030.03999999998</v>
      </c>
      <c r="AN140" s="144">
        <f t="shared" si="76"/>
        <v>153515.01999999999</v>
      </c>
      <c r="AO140" s="144">
        <v>0</v>
      </c>
      <c r="AP140" s="144" t="s">
        <v>4526</v>
      </c>
      <c r="AQ140" s="294"/>
      <c r="AR140" s="144"/>
      <c r="AS140" s="271"/>
      <c r="AT140" s="144"/>
      <c r="AU140" s="144"/>
      <c r="AV140" s="158" t="s">
        <v>1363</v>
      </c>
      <c r="AW140" s="159" t="s">
        <v>1364</v>
      </c>
      <c r="AX140" s="159" t="s">
        <v>1365</v>
      </c>
      <c r="AY140" s="159" t="s">
        <v>878</v>
      </c>
      <c r="AZ140" s="159" t="s">
        <v>879</v>
      </c>
      <c r="BA140" s="158" t="s">
        <v>1317</v>
      </c>
      <c r="BB140" s="159" t="s">
        <v>891</v>
      </c>
      <c r="BC140" s="158" t="s">
        <v>847</v>
      </c>
      <c r="BD140" s="158" t="s">
        <v>847</v>
      </c>
      <c r="BE140" s="158" t="s">
        <v>1366</v>
      </c>
      <c r="BF140" s="160">
        <v>5593.35</v>
      </c>
      <c r="BG140" s="160">
        <v>4868.3500000000004</v>
      </c>
      <c r="BH140" s="158" t="s">
        <v>883</v>
      </c>
      <c r="BI140" s="193">
        <v>7.5</v>
      </c>
      <c r="BJ140" s="159" t="s">
        <v>892</v>
      </c>
      <c r="BK140" s="160">
        <v>1158</v>
      </c>
      <c r="BL140" s="160"/>
      <c r="BM140" s="160">
        <v>4179</v>
      </c>
      <c r="BN140" s="158"/>
      <c r="BO140" s="159" t="s">
        <v>885</v>
      </c>
      <c r="BP140" s="159" t="s">
        <v>886</v>
      </c>
      <c r="BQ140" s="204" t="s">
        <v>887</v>
      </c>
      <c r="BR140" s="160">
        <v>6680895.7199999997</v>
      </c>
      <c r="BS140" s="160">
        <v>2226475.58</v>
      </c>
      <c r="BT140" s="160">
        <v>0</v>
      </c>
      <c r="BU140" s="138">
        <v>2226475.58</v>
      </c>
      <c r="BV140" s="160">
        <v>2227937.41</v>
      </c>
      <c r="BW140" s="160">
        <v>2227937.41</v>
      </c>
      <c r="BX140" s="160">
        <v>0</v>
      </c>
      <c r="BY140" s="160">
        <v>2206078.0299999998</v>
      </c>
      <c r="BZ140" s="160">
        <v>2206078.0299999998</v>
      </c>
      <c r="CA140" s="160">
        <v>0</v>
      </c>
      <c r="CB140" s="160">
        <v>2207503.63</v>
      </c>
      <c r="CC140" s="160">
        <v>2207503.63</v>
      </c>
      <c r="CD140" s="160">
        <v>0</v>
      </c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  <c r="EH140" s="145"/>
      <c r="EI140" s="145"/>
      <c r="EJ140" s="145"/>
      <c r="EK140" s="145"/>
      <c r="EL140" s="145"/>
      <c r="EM140" s="145"/>
      <c r="EN140" s="145"/>
      <c r="EO140" s="145"/>
      <c r="EP140" s="145"/>
      <c r="EQ140" s="145"/>
      <c r="ER140" s="145"/>
      <c r="ES140" s="145"/>
      <c r="ET140" s="145"/>
      <c r="EU140" s="145"/>
      <c r="EV140" s="145"/>
      <c r="EW140" s="145"/>
      <c r="EX140" s="145"/>
      <c r="EY140" s="145"/>
      <c r="EZ140" s="145"/>
      <c r="FA140" s="145"/>
      <c r="FB140" s="145"/>
      <c r="FC140" s="145"/>
      <c r="FD140" s="145"/>
      <c r="FE140" s="145"/>
      <c r="FF140" s="145"/>
      <c r="FG140" s="145"/>
      <c r="FH140" s="145"/>
      <c r="FI140" s="145"/>
      <c r="FJ140" s="145"/>
      <c r="FK140" s="145"/>
      <c r="FL140" s="145"/>
      <c r="FM140" s="145"/>
      <c r="FN140" s="145"/>
      <c r="FO140" s="145"/>
      <c r="FP140" s="145"/>
      <c r="FQ140" s="145"/>
      <c r="FR140" s="145"/>
      <c r="FS140" s="145"/>
      <c r="FT140" s="146"/>
      <c r="FU140" s="147" t="e">
        <f>L140/'Приложение 1'!#REF!</f>
        <v>#REF!</v>
      </c>
      <c r="FV140" s="147" t="e">
        <f t="shared" si="53"/>
        <v>#DIV/0!</v>
      </c>
      <c r="FW140" s="147" t="e">
        <f t="shared" si="54"/>
        <v>#DIV/0!</v>
      </c>
      <c r="FX140" s="147" t="e">
        <f t="shared" si="55"/>
        <v>#DIV/0!</v>
      </c>
      <c r="FY140" s="147" t="e">
        <f t="shared" si="56"/>
        <v>#DIV/0!</v>
      </c>
      <c r="FZ140" s="147" t="e">
        <f t="shared" si="57"/>
        <v>#DIV/0!</v>
      </c>
      <c r="GA140" s="147" t="e">
        <f t="shared" si="58"/>
        <v>#DIV/0!</v>
      </c>
      <c r="GB140" s="147">
        <f t="shared" si="59"/>
        <v>8440.2327029360968</v>
      </c>
      <c r="GC140" s="147" t="e">
        <f t="shared" si="60"/>
        <v>#DIV/0!</v>
      </c>
      <c r="GD140" s="147" t="e">
        <f t="shared" si="61"/>
        <v>#DIV/0!</v>
      </c>
      <c r="GE140" s="147" t="e">
        <f t="shared" si="62"/>
        <v>#DIV/0!</v>
      </c>
      <c r="GF140" s="147" t="e">
        <f t="shared" si="63"/>
        <v>#DIV/0!</v>
      </c>
      <c r="GG140" s="148">
        <f t="shared" si="64"/>
        <v>0</v>
      </c>
      <c r="GH140" s="147">
        <v>823.21</v>
      </c>
      <c r="GI140" s="147">
        <v>2105.13</v>
      </c>
      <c r="GJ140" s="147">
        <v>2608.0100000000002</v>
      </c>
      <c r="GK140" s="147">
        <v>902.03</v>
      </c>
      <c r="GL140" s="147">
        <v>1781.42</v>
      </c>
      <c r="GM140" s="147">
        <v>1188.47</v>
      </c>
      <c r="GN140" s="147">
        <v>2445034.0299999998</v>
      </c>
      <c r="GO140" s="147">
        <f t="shared" si="65"/>
        <v>5070.2</v>
      </c>
      <c r="GP140" s="147">
        <v>1206.3800000000001</v>
      </c>
      <c r="GQ140" s="147">
        <v>8075.13</v>
      </c>
      <c r="GR140" s="147">
        <v>3444.44</v>
      </c>
      <c r="GS140" s="147">
        <v>7006.73</v>
      </c>
      <c r="GT140" s="147">
        <f t="shared" si="78"/>
        <v>1689105.94</v>
      </c>
      <c r="GU140" s="147" t="e">
        <f t="shared" si="83"/>
        <v>#REF!</v>
      </c>
      <c r="GV140" s="147" t="e">
        <f t="shared" si="84"/>
        <v>#DIV/0!</v>
      </c>
      <c r="GW140" s="147" t="e">
        <f t="shared" si="85"/>
        <v>#DIV/0!</v>
      </c>
      <c r="GX140" s="147" t="e">
        <f t="shared" si="79"/>
        <v>#DIV/0!</v>
      </c>
      <c r="GY140" s="147" t="e">
        <f t="shared" si="80"/>
        <v>#DIV/0!</v>
      </c>
      <c r="GZ140" s="147" t="e">
        <f t="shared" si="81"/>
        <v>#DIV/0!</v>
      </c>
      <c r="HA140" s="147" t="e">
        <f t="shared" si="82"/>
        <v>#DIV/0!</v>
      </c>
      <c r="HB140" s="147" t="str">
        <f t="shared" si="89"/>
        <v>+</v>
      </c>
      <c r="HC140" s="147" t="e">
        <f t="shared" si="90"/>
        <v>#DIV/0!</v>
      </c>
      <c r="HD140" s="147" t="e">
        <f t="shared" si="91"/>
        <v>#DIV/0!</v>
      </c>
      <c r="HE140" s="147" t="e">
        <f t="shared" si="92"/>
        <v>#DIV/0!</v>
      </c>
      <c r="HF140" s="147" t="e">
        <f t="shared" si="93"/>
        <v>#DIV/0!</v>
      </c>
      <c r="HG140" s="147" t="str">
        <f t="shared" si="94"/>
        <v xml:space="preserve"> </v>
      </c>
      <c r="HI140" s="147"/>
      <c r="HJ140" s="147"/>
      <c r="HK140" s="147">
        <f t="shared" si="86"/>
        <v>8837.9400086355781</v>
      </c>
      <c r="HL140" s="147">
        <f t="shared" si="87"/>
        <v>5298.36</v>
      </c>
      <c r="HM140" s="147">
        <f t="shared" si="67"/>
        <v>3539.5800086355785</v>
      </c>
      <c r="HN140" s="163"/>
    </row>
    <row r="141" spans="1:222" s="149" customFormat="1" ht="12" customHeight="1" x14ac:dyDescent="0.2">
      <c r="A141" s="150">
        <v>124</v>
      </c>
      <c r="B141" s="171" t="s">
        <v>1369</v>
      </c>
      <c r="C141" s="172"/>
      <c r="D141" s="172"/>
      <c r="E141" s="173"/>
      <c r="F141" s="154">
        <f t="shared" si="68"/>
        <v>73.406589132006033</v>
      </c>
      <c r="G141" s="306">
        <v>1996</v>
      </c>
      <c r="H141" s="281">
        <v>2025</v>
      </c>
      <c r="I141" s="154">
        <f t="shared" si="69"/>
        <v>430111.36</v>
      </c>
      <c r="J141" s="307">
        <f t="shared" si="73"/>
        <v>6015985.7599999998</v>
      </c>
      <c r="K141" s="155">
        <f t="shared" si="74"/>
        <v>0</v>
      </c>
      <c r="L141" s="152">
        <v>0</v>
      </c>
      <c r="M141" s="152">
        <v>0</v>
      </c>
      <c r="N141" s="152">
        <v>0</v>
      </c>
      <c r="O141" s="152">
        <v>0</v>
      </c>
      <c r="P141" s="152">
        <v>0</v>
      </c>
      <c r="Q141" s="155"/>
      <c r="R141" s="155">
        <v>0</v>
      </c>
      <c r="S141" s="155"/>
      <c r="T141" s="155">
        <v>0</v>
      </c>
      <c r="U141" s="155"/>
      <c r="V141" s="155">
        <v>0</v>
      </c>
      <c r="W141" s="156">
        <v>0</v>
      </c>
      <c r="X141" s="155">
        <v>0</v>
      </c>
      <c r="Y141" s="157" t="s">
        <v>234</v>
      </c>
      <c r="Z141" s="155">
        <v>680.7</v>
      </c>
      <c r="AA141" s="155">
        <f t="shared" si="95"/>
        <v>5745266.4000000004</v>
      </c>
      <c r="AB141" s="144">
        <v>0</v>
      </c>
      <c r="AC141" s="144">
        <v>0</v>
      </c>
      <c r="AD141" s="144">
        <v>0</v>
      </c>
      <c r="AE141" s="144">
        <v>0</v>
      </c>
      <c r="AF141" s="144">
        <v>0</v>
      </c>
      <c r="AG141" s="144">
        <v>0</v>
      </c>
      <c r="AH141" s="144">
        <v>0</v>
      </c>
      <c r="AI141" s="144">
        <v>0</v>
      </c>
      <c r="AJ141" s="144">
        <v>0</v>
      </c>
      <c r="AK141" s="144">
        <v>0</v>
      </c>
      <c r="AL141" s="144">
        <v>0</v>
      </c>
      <c r="AM141" s="144">
        <f t="shared" si="75"/>
        <v>180479.57</v>
      </c>
      <c r="AN141" s="144">
        <f t="shared" si="76"/>
        <v>90239.79</v>
      </c>
      <c r="AO141" s="144">
        <v>0</v>
      </c>
      <c r="AP141" s="144" t="s">
        <v>4526</v>
      </c>
      <c r="AQ141" s="296"/>
      <c r="AR141" s="252"/>
      <c r="AS141" s="273"/>
      <c r="AT141" s="252"/>
      <c r="AU141" s="252"/>
      <c r="AV141" s="174" t="s">
        <v>1367</v>
      </c>
      <c r="AW141" s="175" t="s">
        <v>1368</v>
      </c>
      <c r="AX141" s="175" t="s">
        <v>1369</v>
      </c>
      <c r="AY141" s="175" t="s">
        <v>878</v>
      </c>
      <c r="AZ141" s="175" t="s">
        <v>879</v>
      </c>
      <c r="BA141" s="174" t="s">
        <v>1049</v>
      </c>
      <c r="BB141" s="175" t="s">
        <v>891</v>
      </c>
      <c r="BC141" s="174" t="s">
        <v>166</v>
      </c>
      <c r="BD141" s="174" t="s">
        <v>844</v>
      </c>
      <c r="BE141" s="174" t="s">
        <v>1069</v>
      </c>
      <c r="BF141" s="176">
        <v>954</v>
      </c>
      <c r="BG141" s="176">
        <v>845.5</v>
      </c>
      <c r="BH141" s="174" t="s">
        <v>883</v>
      </c>
      <c r="BI141" s="193">
        <v>7.5</v>
      </c>
      <c r="BJ141" s="175" t="s">
        <v>892</v>
      </c>
      <c r="BK141" s="176">
        <v>680.7</v>
      </c>
      <c r="BL141" s="176"/>
      <c r="BM141" s="176">
        <v>708.4</v>
      </c>
      <c r="BN141" s="174"/>
      <c r="BO141" s="175" t="s">
        <v>885</v>
      </c>
      <c r="BP141" s="175" t="s">
        <v>886</v>
      </c>
      <c r="BQ141" s="205" t="s">
        <v>887</v>
      </c>
      <c r="BR141" s="176">
        <v>3927189.74</v>
      </c>
      <c r="BS141" s="176">
        <v>430111.36</v>
      </c>
      <c r="BT141" s="176">
        <v>0</v>
      </c>
      <c r="BU141" s="261">
        <v>430111.36</v>
      </c>
      <c r="BV141" s="176">
        <v>430806.78</v>
      </c>
      <c r="BW141" s="176">
        <v>430806.78</v>
      </c>
      <c r="BX141" s="176">
        <v>0</v>
      </c>
      <c r="BY141" s="176">
        <v>429611.05</v>
      </c>
      <c r="BZ141" s="176">
        <v>429611.05</v>
      </c>
      <c r="CA141" s="176">
        <v>0</v>
      </c>
      <c r="CB141" s="176">
        <v>430306.47</v>
      </c>
      <c r="CC141" s="176">
        <v>430306.47</v>
      </c>
      <c r="CD141" s="176">
        <v>0</v>
      </c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  <c r="EH141" s="145"/>
      <c r="EI141" s="145"/>
      <c r="EJ141" s="145"/>
      <c r="EK141" s="145"/>
      <c r="EL141" s="145"/>
      <c r="EM141" s="145"/>
      <c r="EN141" s="145"/>
      <c r="EO141" s="145"/>
      <c r="EP141" s="145"/>
      <c r="EQ141" s="145"/>
      <c r="ER141" s="145"/>
      <c r="ES141" s="145"/>
      <c r="ET141" s="145"/>
      <c r="EU141" s="145"/>
      <c r="EV141" s="145"/>
      <c r="EW141" s="145"/>
      <c r="EX141" s="145"/>
      <c r="EY141" s="145"/>
      <c r="EZ141" s="145"/>
      <c r="FA141" s="145"/>
      <c r="FB141" s="145"/>
      <c r="FC141" s="145"/>
      <c r="FD141" s="145"/>
      <c r="FE141" s="145"/>
      <c r="FF141" s="145"/>
      <c r="FG141" s="145"/>
      <c r="FH141" s="145"/>
      <c r="FI141" s="145"/>
      <c r="FJ141" s="145"/>
      <c r="FK141" s="145"/>
      <c r="FL141" s="145"/>
      <c r="FM141" s="145"/>
      <c r="FN141" s="145"/>
      <c r="FO141" s="145"/>
      <c r="FP141" s="145"/>
      <c r="FQ141" s="145"/>
      <c r="FR141" s="145"/>
      <c r="FS141" s="145"/>
      <c r="FT141" s="146"/>
      <c r="FU141" s="177" t="e">
        <f>L141/'Приложение 1'!#REF!</f>
        <v>#REF!</v>
      </c>
      <c r="FV141" s="177" t="e">
        <f t="shared" si="53"/>
        <v>#DIV/0!</v>
      </c>
      <c r="FW141" s="177" t="e">
        <f t="shared" si="54"/>
        <v>#DIV/0!</v>
      </c>
      <c r="FX141" s="177" t="e">
        <f t="shared" si="55"/>
        <v>#DIV/0!</v>
      </c>
      <c r="FY141" s="177" t="e">
        <f t="shared" si="56"/>
        <v>#DIV/0!</v>
      </c>
      <c r="FZ141" s="177" t="e">
        <f t="shared" si="57"/>
        <v>#DIV/0!</v>
      </c>
      <c r="GA141" s="177" t="e">
        <f t="shared" si="58"/>
        <v>#DIV/0!</v>
      </c>
      <c r="GB141" s="177">
        <f t="shared" si="59"/>
        <v>8440.2327016306735</v>
      </c>
      <c r="GC141" s="177" t="e">
        <f t="shared" si="60"/>
        <v>#DIV/0!</v>
      </c>
      <c r="GD141" s="177" t="e">
        <f t="shared" si="61"/>
        <v>#DIV/0!</v>
      </c>
      <c r="GE141" s="177" t="e">
        <f t="shared" si="62"/>
        <v>#DIV/0!</v>
      </c>
      <c r="GF141" s="177" t="e">
        <f t="shared" si="63"/>
        <v>#DIV/0!</v>
      </c>
      <c r="GG141" s="178">
        <f t="shared" si="64"/>
        <v>0</v>
      </c>
      <c r="GH141" s="177">
        <v>823.21</v>
      </c>
      <c r="GI141" s="177">
        <v>2105.13</v>
      </c>
      <c r="GJ141" s="177">
        <v>2608.0100000000002</v>
      </c>
      <c r="GK141" s="177">
        <v>902.03</v>
      </c>
      <c r="GL141" s="177">
        <v>1781.42</v>
      </c>
      <c r="GM141" s="177">
        <v>1188.47</v>
      </c>
      <c r="GN141" s="177">
        <v>2445034.0299999998</v>
      </c>
      <c r="GO141" s="177">
        <f t="shared" si="65"/>
        <v>5070.2</v>
      </c>
      <c r="GP141" s="177">
        <v>1206.3800000000001</v>
      </c>
      <c r="GQ141" s="177">
        <v>8075.13</v>
      </c>
      <c r="GR141" s="177">
        <v>3444.44</v>
      </c>
      <c r="GS141" s="177">
        <v>7006.73</v>
      </c>
      <c r="GT141" s="177">
        <f t="shared" si="78"/>
        <v>1689105.94</v>
      </c>
      <c r="GU141" s="177" t="e">
        <f t="shared" si="83"/>
        <v>#REF!</v>
      </c>
      <c r="GV141" s="177" t="e">
        <f t="shared" si="84"/>
        <v>#DIV/0!</v>
      </c>
      <c r="GW141" s="177" t="e">
        <f t="shared" si="85"/>
        <v>#DIV/0!</v>
      </c>
      <c r="GX141" s="177" t="e">
        <f t="shared" si="79"/>
        <v>#DIV/0!</v>
      </c>
      <c r="GY141" s="177" t="e">
        <f t="shared" si="80"/>
        <v>#DIV/0!</v>
      </c>
      <c r="GZ141" s="177" t="e">
        <f t="shared" si="81"/>
        <v>#DIV/0!</v>
      </c>
      <c r="HA141" s="177" t="e">
        <f t="shared" si="82"/>
        <v>#DIV/0!</v>
      </c>
      <c r="HB141" s="177" t="str">
        <f t="shared" si="89"/>
        <v>+</v>
      </c>
      <c r="HC141" s="177" t="e">
        <f t="shared" si="90"/>
        <v>#DIV/0!</v>
      </c>
      <c r="HD141" s="177" t="e">
        <f t="shared" si="91"/>
        <v>#DIV/0!</v>
      </c>
      <c r="HE141" s="177" t="e">
        <f t="shared" si="92"/>
        <v>#DIV/0!</v>
      </c>
      <c r="HF141" s="177" t="e">
        <f t="shared" si="93"/>
        <v>#DIV/0!</v>
      </c>
      <c r="HG141" s="177" t="str">
        <f t="shared" si="94"/>
        <v xml:space="preserve"> </v>
      </c>
      <c r="HI141" s="177"/>
      <c r="HJ141" s="177"/>
      <c r="HK141" s="177">
        <f t="shared" si="86"/>
        <v>8837.9400029381504</v>
      </c>
      <c r="HL141" s="177">
        <f t="shared" si="87"/>
        <v>5298.36</v>
      </c>
      <c r="HM141" s="177">
        <f t="shared" si="67"/>
        <v>3539.5800029381508</v>
      </c>
      <c r="HN141" s="163"/>
    </row>
    <row r="142" spans="1:222" s="147" customFormat="1" ht="12" customHeight="1" x14ac:dyDescent="0.2">
      <c r="A142" s="150">
        <v>125</v>
      </c>
      <c r="B142" s="151" t="s">
        <v>1372</v>
      </c>
      <c r="C142" s="161"/>
      <c r="D142" s="161"/>
      <c r="E142" s="162"/>
      <c r="F142" s="154">
        <f t="shared" si="68"/>
        <v>21.493196412948386</v>
      </c>
      <c r="G142" s="306">
        <v>1976</v>
      </c>
      <c r="H142" s="281">
        <v>2025</v>
      </c>
      <c r="I142" s="154">
        <f t="shared" si="69"/>
        <v>2163578.81</v>
      </c>
      <c r="J142" s="152">
        <f t="shared" si="73"/>
        <v>10516264.800000001</v>
      </c>
      <c r="K142" s="155">
        <f t="shared" si="74"/>
        <v>0</v>
      </c>
      <c r="L142" s="152">
        <v>0</v>
      </c>
      <c r="M142" s="152">
        <v>0</v>
      </c>
      <c r="N142" s="152">
        <v>0</v>
      </c>
      <c r="O142" s="152">
        <v>0</v>
      </c>
      <c r="P142" s="152">
        <v>0</v>
      </c>
      <c r="Q142" s="155"/>
      <c r="R142" s="155">
        <v>0</v>
      </c>
      <c r="S142" s="155"/>
      <c r="T142" s="155">
        <v>0</v>
      </c>
      <c r="U142" s="155"/>
      <c r="V142" s="155">
        <v>0</v>
      </c>
      <c r="W142" s="156">
        <v>0</v>
      </c>
      <c r="X142" s="155">
        <v>0</v>
      </c>
      <c r="Y142" s="157" t="s">
        <v>234</v>
      </c>
      <c r="Z142" s="155">
        <v>1189.9000000000001</v>
      </c>
      <c r="AA142" s="155">
        <f t="shared" si="95"/>
        <v>10043032.890000001</v>
      </c>
      <c r="AB142" s="144">
        <v>0</v>
      </c>
      <c r="AC142" s="144">
        <v>0</v>
      </c>
      <c r="AD142" s="144">
        <v>0</v>
      </c>
      <c r="AE142" s="144">
        <v>0</v>
      </c>
      <c r="AF142" s="144">
        <v>0</v>
      </c>
      <c r="AG142" s="144">
        <v>0</v>
      </c>
      <c r="AH142" s="144">
        <v>0</v>
      </c>
      <c r="AI142" s="144">
        <v>0</v>
      </c>
      <c r="AJ142" s="144">
        <v>0</v>
      </c>
      <c r="AK142" s="144">
        <v>0</v>
      </c>
      <c r="AL142" s="144">
        <v>0</v>
      </c>
      <c r="AM142" s="144">
        <f t="shared" si="75"/>
        <v>315487.94</v>
      </c>
      <c r="AN142" s="144">
        <f t="shared" si="76"/>
        <v>157743.97</v>
      </c>
      <c r="AO142" s="144">
        <v>0</v>
      </c>
      <c r="AP142" s="144" t="s">
        <v>4526</v>
      </c>
      <c r="AQ142" s="294"/>
      <c r="AR142" s="144"/>
      <c r="AS142" s="271"/>
      <c r="AT142" s="144"/>
      <c r="AU142" s="144"/>
      <c r="AV142" s="158" t="s">
        <v>1370</v>
      </c>
      <c r="AW142" s="159" t="s">
        <v>1371</v>
      </c>
      <c r="AX142" s="159" t="s">
        <v>1372</v>
      </c>
      <c r="AY142" s="159" t="s">
        <v>878</v>
      </c>
      <c r="AZ142" s="159" t="s">
        <v>879</v>
      </c>
      <c r="BA142" s="158" t="s">
        <v>912</v>
      </c>
      <c r="BB142" s="159" t="s">
        <v>881</v>
      </c>
      <c r="BC142" s="158" t="s">
        <v>846</v>
      </c>
      <c r="BD142" s="158" t="s">
        <v>847</v>
      </c>
      <c r="BE142" s="158" t="s">
        <v>1373</v>
      </c>
      <c r="BF142" s="160">
        <v>6208</v>
      </c>
      <c r="BG142" s="160">
        <v>4318</v>
      </c>
      <c r="BH142" s="158" t="s">
        <v>883</v>
      </c>
      <c r="BI142" s="193">
        <v>7.5</v>
      </c>
      <c r="BJ142" s="159" t="s">
        <v>892</v>
      </c>
      <c r="BK142" s="160">
        <v>1189.9000000000001</v>
      </c>
      <c r="BL142" s="160"/>
      <c r="BM142" s="160">
        <v>1925</v>
      </c>
      <c r="BN142" s="158"/>
      <c r="BO142" s="159" t="s">
        <v>885</v>
      </c>
      <c r="BP142" s="159" t="s">
        <v>886</v>
      </c>
      <c r="BQ142" s="204" t="s">
        <v>887</v>
      </c>
      <c r="BR142" s="160">
        <v>6864937.6699999999</v>
      </c>
      <c r="BS142" s="160">
        <v>2163578.81</v>
      </c>
      <c r="BT142" s="160">
        <v>0</v>
      </c>
      <c r="BU142" s="138">
        <v>2163578.81</v>
      </c>
      <c r="BV142" s="160">
        <v>837904.82</v>
      </c>
      <c r="BW142" s="160">
        <v>2191967.8199999998</v>
      </c>
      <c r="BX142" s="160">
        <v>0</v>
      </c>
      <c r="BY142" s="160">
        <v>2151981.96</v>
      </c>
      <c r="BZ142" s="160">
        <v>2151981.96</v>
      </c>
      <c r="CA142" s="160">
        <v>0</v>
      </c>
      <c r="CB142" s="160">
        <v>2180225.4700000002</v>
      </c>
      <c r="CC142" s="160">
        <v>2180225.4700000002</v>
      </c>
      <c r="CD142" s="160">
        <v>0</v>
      </c>
      <c r="CE142" s="144"/>
      <c r="CF142" s="144"/>
      <c r="CG142" s="144"/>
      <c r="CH142" s="144"/>
      <c r="CI142" s="144"/>
      <c r="CJ142" s="144"/>
      <c r="CK142" s="144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4"/>
      <c r="CW142" s="144"/>
      <c r="CX142" s="144"/>
      <c r="CY142" s="144"/>
      <c r="CZ142" s="144"/>
      <c r="DA142" s="144"/>
      <c r="DB142" s="144"/>
      <c r="DC142" s="144"/>
      <c r="DD142" s="144"/>
      <c r="DE142" s="144"/>
      <c r="DF142" s="144"/>
      <c r="DG142" s="144"/>
      <c r="DH142" s="144"/>
      <c r="DI142" s="144"/>
      <c r="DJ142" s="144"/>
      <c r="DK142" s="144"/>
      <c r="DL142" s="144"/>
      <c r="DM142" s="144"/>
      <c r="DN142" s="144"/>
      <c r="DO142" s="144"/>
      <c r="DP142" s="144"/>
      <c r="DQ142" s="144"/>
      <c r="DR142" s="144"/>
      <c r="DS142" s="144"/>
      <c r="DT142" s="144"/>
      <c r="DU142" s="144"/>
      <c r="DV142" s="144"/>
      <c r="DW142" s="144"/>
      <c r="DX142" s="144"/>
      <c r="DY142" s="144"/>
      <c r="DZ142" s="144"/>
      <c r="EA142" s="144"/>
      <c r="EB142" s="144"/>
      <c r="EC142" s="144"/>
      <c r="ED142" s="144"/>
      <c r="EE142" s="144"/>
      <c r="EF142" s="144"/>
      <c r="EG142" s="144"/>
      <c r="EH142" s="144"/>
      <c r="EI142" s="144"/>
      <c r="EJ142" s="144"/>
      <c r="EK142" s="144"/>
      <c r="EL142" s="144"/>
      <c r="EM142" s="144"/>
      <c r="EN142" s="144"/>
      <c r="EO142" s="144"/>
      <c r="EP142" s="144"/>
      <c r="EQ142" s="144"/>
      <c r="ER142" s="144"/>
      <c r="ES142" s="144"/>
      <c r="ET142" s="144"/>
      <c r="EU142" s="144"/>
      <c r="EV142" s="144"/>
      <c r="EW142" s="144"/>
      <c r="EX142" s="144"/>
      <c r="EY142" s="144"/>
      <c r="EZ142" s="144"/>
      <c r="FA142" s="144"/>
      <c r="FB142" s="144"/>
      <c r="FC142" s="144"/>
      <c r="FD142" s="144"/>
      <c r="FE142" s="144"/>
      <c r="FF142" s="144"/>
      <c r="FG142" s="144"/>
      <c r="FH142" s="144"/>
      <c r="FI142" s="144"/>
      <c r="FJ142" s="144"/>
      <c r="FK142" s="144"/>
      <c r="FL142" s="144"/>
      <c r="FM142" s="144"/>
      <c r="FN142" s="144"/>
      <c r="FO142" s="144"/>
      <c r="FP142" s="144"/>
      <c r="FQ142" s="144"/>
      <c r="FR142" s="144"/>
      <c r="FS142" s="144"/>
      <c r="FT142" s="148"/>
      <c r="FU142" s="147" t="e">
        <f>L142/'Приложение 1'!#REF!</f>
        <v>#REF!</v>
      </c>
      <c r="FV142" s="147" t="e">
        <f t="shared" si="53"/>
        <v>#DIV/0!</v>
      </c>
      <c r="FW142" s="147" t="e">
        <f t="shared" si="54"/>
        <v>#DIV/0!</v>
      </c>
      <c r="FX142" s="147" t="e">
        <f t="shared" si="55"/>
        <v>#DIV/0!</v>
      </c>
      <c r="FY142" s="147" t="e">
        <f t="shared" si="56"/>
        <v>#DIV/0!</v>
      </c>
      <c r="FZ142" s="147" t="e">
        <f t="shared" si="57"/>
        <v>#DIV/0!</v>
      </c>
      <c r="GA142" s="147" t="e">
        <f t="shared" si="58"/>
        <v>#DIV/0!</v>
      </c>
      <c r="GB142" s="147">
        <f t="shared" si="59"/>
        <v>8440.2327002269103</v>
      </c>
      <c r="GC142" s="147" t="e">
        <f t="shared" si="60"/>
        <v>#DIV/0!</v>
      </c>
      <c r="GD142" s="147" t="e">
        <f t="shared" si="61"/>
        <v>#DIV/0!</v>
      </c>
      <c r="GE142" s="147" t="e">
        <f t="shared" si="62"/>
        <v>#DIV/0!</v>
      </c>
      <c r="GF142" s="147" t="e">
        <f t="shared" si="63"/>
        <v>#DIV/0!</v>
      </c>
      <c r="GG142" s="148">
        <f t="shared" si="64"/>
        <v>0</v>
      </c>
      <c r="GH142" s="147">
        <v>823.21</v>
      </c>
      <c r="GI142" s="147">
        <v>2105.13</v>
      </c>
      <c r="GJ142" s="147">
        <v>2608.0100000000002</v>
      </c>
      <c r="GK142" s="147">
        <v>902.03</v>
      </c>
      <c r="GL142" s="147">
        <v>1781.42</v>
      </c>
      <c r="GM142" s="147">
        <v>1188.47</v>
      </c>
      <c r="GN142" s="147">
        <v>2445034.0299999998</v>
      </c>
      <c r="GO142" s="147">
        <f t="shared" si="65"/>
        <v>5070.2</v>
      </c>
      <c r="GP142" s="147">
        <v>1206.3800000000001</v>
      </c>
      <c r="GQ142" s="147">
        <v>8075.13</v>
      </c>
      <c r="GR142" s="147">
        <v>3444.44</v>
      </c>
      <c r="GS142" s="147">
        <v>7006.73</v>
      </c>
      <c r="GT142" s="147">
        <f t="shared" si="78"/>
        <v>1689105.94</v>
      </c>
      <c r="GU142" s="147" t="e">
        <f t="shared" si="83"/>
        <v>#REF!</v>
      </c>
      <c r="GV142" s="147" t="e">
        <f t="shared" si="84"/>
        <v>#DIV/0!</v>
      </c>
      <c r="GW142" s="147" t="e">
        <f t="shared" si="85"/>
        <v>#DIV/0!</v>
      </c>
      <c r="GX142" s="147" t="e">
        <f t="shared" si="79"/>
        <v>#DIV/0!</v>
      </c>
      <c r="GY142" s="147" t="e">
        <f t="shared" si="80"/>
        <v>#DIV/0!</v>
      </c>
      <c r="GZ142" s="147" t="e">
        <f t="shared" si="81"/>
        <v>#DIV/0!</v>
      </c>
      <c r="HA142" s="147" t="e">
        <f t="shared" si="82"/>
        <v>#DIV/0!</v>
      </c>
      <c r="HB142" s="147" t="str">
        <f t="shared" si="89"/>
        <v>+</v>
      </c>
      <c r="HC142" s="147" t="e">
        <f t="shared" si="90"/>
        <v>#DIV/0!</v>
      </c>
      <c r="HD142" s="147" t="e">
        <f t="shared" si="91"/>
        <v>#DIV/0!</v>
      </c>
      <c r="HE142" s="147" t="e">
        <f t="shared" si="92"/>
        <v>#DIV/0!</v>
      </c>
      <c r="HF142" s="147" t="e">
        <f t="shared" si="93"/>
        <v>#DIV/0!</v>
      </c>
      <c r="HG142" s="147" t="str">
        <f t="shared" si="94"/>
        <v xml:space="preserve"> </v>
      </c>
      <c r="HK142" s="147">
        <f t="shared" si="86"/>
        <v>8837.93999495756</v>
      </c>
      <c r="HL142" s="147">
        <f t="shared" si="87"/>
        <v>5298.36</v>
      </c>
      <c r="HM142" s="147">
        <f t="shared" si="67"/>
        <v>3539.5799949575603</v>
      </c>
      <c r="HN142" s="179"/>
    </row>
    <row r="143" spans="1:222" s="244" customFormat="1" ht="12" customHeight="1" x14ac:dyDescent="0.2">
      <c r="A143" s="150"/>
      <c r="B143" s="151" t="s">
        <v>4029</v>
      </c>
      <c r="C143" s="235"/>
      <c r="D143" s="235"/>
      <c r="E143" s="236"/>
      <c r="F143" s="154">
        <f t="shared" si="68"/>
        <v>24.924894115384951</v>
      </c>
      <c r="G143" s="306">
        <v>1991</v>
      </c>
      <c r="H143" s="282">
        <v>2023</v>
      </c>
      <c r="I143" s="154">
        <f t="shared" si="69"/>
        <v>1287147.33</v>
      </c>
      <c r="J143" s="152">
        <f t="shared" si="73"/>
        <v>6990810.5499999998</v>
      </c>
      <c r="K143" s="155">
        <f t="shared" si="74"/>
        <v>0</v>
      </c>
      <c r="L143" s="152">
        <v>0</v>
      </c>
      <c r="M143" s="237">
        <v>0</v>
      </c>
      <c r="N143" s="152">
        <v>0</v>
      </c>
      <c r="O143" s="237">
        <v>0</v>
      </c>
      <c r="P143" s="152">
        <v>0</v>
      </c>
      <c r="Q143" s="238"/>
      <c r="R143" s="155">
        <v>0</v>
      </c>
      <c r="S143" s="238"/>
      <c r="T143" s="155">
        <v>0</v>
      </c>
      <c r="U143" s="238"/>
      <c r="V143" s="155">
        <v>0</v>
      </c>
      <c r="W143" s="156">
        <v>0</v>
      </c>
      <c r="X143" s="155">
        <v>0</v>
      </c>
      <c r="Y143" s="157" t="s">
        <v>234</v>
      </c>
      <c r="Z143" s="155">
        <v>791</v>
      </c>
      <c r="AA143" s="155">
        <f t="shared" si="95"/>
        <v>6676224.0700000003</v>
      </c>
      <c r="AB143" s="144">
        <v>0</v>
      </c>
      <c r="AC143" s="144">
        <v>0</v>
      </c>
      <c r="AD143" s="144">
        <v>0</v>
      </c>
      <c r="AE143" s="144">
        <v>0</v>
      </c>
      <c r="AF143" s="144">
        <v>0</v>
      </c>
      <c r="AG143" s="144">
        <v>0</v>
      </c>
      <c r="AH143" s="144">
        <v>0</v>
      </c>
      <c r="AI143" s="144">
        <v>0</v>
      </c>
      <c r="AJ143" s="144">
        <v>0</v>
      </c>
      <c r="AK143" s="144">
        <v>0</v>
      </c>
      <c r="AL143" s="144">
        <v>0</v>
      </c>
      <c r="AM143" s="144">
        <f t="shared" si="75"/>
        <v>209724.32</v>
      </c>
      <c r="AN143" s="144">
        <f t="shared" si="76"/>
        <v>104862.16</v>
      </c>
      <c r="AO143" s="144">
        <v>0</v>
      </c>
      <c r="AP143" s="144" t="s">
        <v>4526</v>
      </c>
      <c r="AQ143" s="294"/>
      <c r="AR143" s="144"/>
      <c r="AS143" s="271"/>
      <c r="AT143" s="144"/>
      <c r="AU143" s="144"/>
      <c r="AV143" s="246" t="s">
        <v>165</v>
      </c>
      <c r="AW143" s="241" t="s">
        <v>4028</v>
      </c>
      <c r="AX143" s="241" t="s">
        <v>4029</v>
      </c>
      <c r="AY143" s="241"/>
      <c r="AZ143" s="241" t="s">
        <v>879</v>
      </c>
      <c r="BA143" s="240" t="s">
        <v>896</v>
      </c>
      <c r="BB143" s="241" t="s">
        <v>891</v>
      </c>
      <c r="BC143" s="240" t="s">
        <v>846</v>
      </c>
      <c r="BD143" s="240" t="s">
        <v>166</v>
      </c>
      <c r="BE143" s="240" t="s">
        <v>846</v>
      </c>
      <c r="BF143" s="242">
        <v>3147.1</v>
      </c>
      <c r="BG143" s="242">
        <v>2542.6</v>
      </c>
      <c r="BH143" s="240" t="s">
        <v>883</v>
      </c>
      <c r="BI143" s="193">
        <v>7.5</v>
      </c>
      <c r="BJ143" s="241" t="s">
        <v>892</v>
      </c>
      <c r="BK143" s="242">
        <v>791</v>
      </c>
      <c r="BL143" s="242">
        <v>826</v>
      </c>
      <c r="BM143" s="242">
        <v>1981.8</v>
      </c>
      <c r="BN143" s="240"/>
      <c r="BO143" s="241" t="s">
        <v>885</v>
      </c>
      <c r="BP143" s="241" t="s">
        <v>886</v>
      </c>
      <c r="BQ143" s="240" t="s">
        <v>908</v>
      </c>
      <c r="BR143" s="242">
        <v>4563547.9400000004</v>
      </c>
      <c r="BS143" s="242">
        <v>1287147.33</v>
      </c>
      <c r="BT143" s="242">
        <v>0</v>
      </c>
      <c r="BU143" s="138">
        <v>1287147.33</v>
      </c>
      <c r="BV143" s="242">
        <v>1297651.3500000001</v>
      </c>
      <c r="BW143" s="242">
        <v>1297651.3500000001</v>
      </c>
      <c r="BX143" s="242">
        <v>0</v>
      </c>
      <c r="BY143" s="242">
        <v>1281739.01</v>
      </c>
      <c r="BZ143" s="242">
        <v>1281739.01</v>
      </c>
      <c r="CA143" s="242">
        <v>0</v>
      </c>
      <c r="CB143" s="242">
        <v>1292243.03</v>
      </c>
      <c r="CC143" s="242">
        <v>1292243.03</v>
      </c>
      <c r="CD143" s="242">
        <v>0</v>
      </c>
      <c r="CE143" s="239"/>
      <c r="CF143" s="239"/>
      <c r="CG143" s="239"/>
      <c r="CH143" s="239"/>
      <c r="CI143" s="239"/>
      <c r="CJ143" s="239"/>
      <c r="CK143" s="239"/>
      <c r="CL143" s="239"/>
      <c r="CM143" s="239"/>
      <c r="CN143" s="239"/>
      <c r="CO143" s="239"/>
      <c r="CP143" s="239"/>
      <c r="CQ143" s="239"/>
      <c r="CR143" s="239"/>
      <c r="CS143" s="239"/>
      <c r="CT143" s="239"/>
      <c r="CU143" s="239"/>
      <c r="CV143" s="239"/>
      <c r="CW143" s="239"/>
      <c r="CX143" s="239"/>
      <c r="CY143" s="239"/>
      <c r="CZ143" s="239"/>
      <c r="DA143" s="239"/>
      <c r="DB143" s="239"/>
      <c r="DC143" s="239"/>
      <c r="DD143" s="239"/>
      <c r="DE143" s="239"/>
      <c r="DF143" s="239"/>
      <c r="DG143" s="239"/>
      <c r="DH143" s="239"/>
      <c r="DI143" s="239"/>
      <c r="DJ143" s="239"/>
      <c r="DK143" s="239"/>
      <c r="DL143" s="239"/>
      <c r="DM143" s="239"/>
      <c r="DN143" s="239"/>
      <c r="DO143" s="239"/>
      <c r="DP143" s="239"/>
      <c r="DQ143" s="239"/>
      <c r="DR143" s="239"/>
      <c r="DS143" s="239"/>
      <c r="DT143" s="239"/>
      <c r="DU143" s="239"/>
      <c r="DV143" s="239"/>
      <c r="DW143" s="239"/>
      <c r="DX143" s="239"/>
      <c r="DY143" s="239"/>
      <c r="DZ143" s="239"/>
      <c r="EA143" s="239"/>
      <c r="EB143" s="239"/>
      <c r="EC143" s="239"/>
      <c r="ED143" s="239"/>
      <c r="EE143" s="239"/>
      <c r="EF143" s="239"/>
      <c r="EG143" s="239"/>
      <c r="EH143" s="239"/>
      <c r="EI143" s="239"/>
      <c r="EJ143" s="239"/>
      <c r="EK143" s="239"/>
      <c r="EL143" s="239"/>
      <c r="EM143" s="239"/>
      <c r="EN143" s="239"/>
      <c r="EO143" s="239"/>
      <c r="EP143" s="239"/>
      <c r="EQ143" s="239"/>
      <c r="ER143" s="239"/>
      <c r="ES143" s="239"/>
      <c r="ET143" s="239"/>
      <c r="EU143" s="239"/>
      <c r="EV143" s="239"/>
      <c r="EW143" s="239"/>
      <c r="EX143" s="239"/>
      <c r="EY143" s="239"/>
      <c r="EZ143" s="239"/>
      <c r="FA143" s="239"/>
      <c r="FB143" s="239"/>
      <c r="FC143" s="239"/>
      <c r="FD143" s="239"/>
      <c r="FE143" s="239"/>
      <c r="FF143" s="239"/>
      <c r="FG143" s="239"/>
      <c r="FH143" s="239"/>
      <c r="FI143" s="239"/>
      <c r="FJ143" s="239"/>
      <c r="FK143" s="239"/>
      <c r="FL143" s="239"/>
      <c r="FM143" s="239"/>
      <c r="FN143" s="239"/>
      <c r="FO143" s="239"/>
      <c r="FP143" s="239"/>
      <c r="FQ143" s="239"/>
      <c r="FR143" s="239"/>
      <c r="FS143" s="239"/>
      <c r="FT143" s="243"/>
      <c r="GG143" s="243"/>
      <c r="HN143" s="245"/>
    </row>
    <row r="144" spans="1:222" s="244" customFormat="1" ht="12" customHeight="1" x14ac:dyDescent="0.2">
      <c r="A144" s="150"/>
      <c r="B144" s="151" t="s">
        <v>4031</v>
      </c>
      <c r="C144" s="235"/>
      <c r="D144" s="235"/>
      <c r="E144" s="236"/>
      <c r="F144" s="154">
        <f t="shared" si="68"/>
        <v>27.178210370854593</v>
      </c>
      <c r="G144" s="306">
        <v>1994</v>
      </c>
      <c r="H144" s="281">
        <v>2025</v>
      </c>
      <c r="I144" s="154">
        <f t="shared" si="69"/>
        <v>936301.49</v>
      </c>
      <c r="J144" s="152">
        <f t="shared" si="73"/>
        <v>5426495.1600000001</v>
      </c>
      <c r="K144" s="155">
        <f t="shared" si="74"/>
        <v>0</v>
      </c>
      <c r="L144" s="152">
        <v>0</v>
      </c>
      <c r="M144" s="237">
        <v>0</v>
      </c>
      <c r="N144" s="152">
        <v>0</v>
      </c>
      <c r="O144" s="237">
        <v>0</v>
      </c>
      <c r="P144" s="152">
        <v>0</v>
      </c>
      <c r="Q144" s="238"/>
      <c r="R144" s="155">
        <v>0</v>
      </c>
      <c r="S144" s="238"/>
      <c r="T144" s="155">
        <v>0</v>
      </c>
      <c r="U144" s="238"/>
      <c r="V144" s="155">
        <v>0</v>
      </c>
      <c r="W144" s="156">
        <v>0</v>
      </c>
      <c r="X144" s="155">
        <v>0</v>
      </c>
      <c r="Y144" s="157" t="s">
        <v>234</v>
      </c>
      <c r="Z144" s="155">
        <v>614</v>
      </c>
      <c r="AA144" s="155">
        <f t="shared" si="95"/>
        <v>5182302.88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v>0</v>
      </c>
      <c r="AH144" s="144">
        <v>0</v>
      </c>
      <c r="AI144" s="144">
        <v>0</v>
      </c>
      <c r="AJ144" s="144">
        <v>0</v>
      </c>
      <c r="AK144" s="144">
        <v>0</v>
      </c>
      <c r="AL144" s="144">
        <v>0</v>
      </c>
      <c r="AM144" s="144">
        <f t="shared" si="75"/>
        <v>162794.85</v>
      </c>
      <c r="AN144" s="144">
        <f t="shared" si="76"/>
        <v>81397.429999999993</v>
      </c>
      <c r="AO144" s="144">
        <v>0</v>
      </c>
      <c r="AP144" s="144" t="s">
        <v>4526</v>
      </c>
      <c r="AQ144" s="294"/>
      <c r="AR144" s="144"/>
      <c r="AS144" s="271"/>
      <c r="AT144" s="144"/>
      <c r="AU144" s="144"/>
      <c r="AV144" s="246" t="s">
        <v>166</v>
      </c>
      <c r="AW144" s="241" t="s">
        <v>4030</v>
      </c>
      <c r="AX144" s="241" t="s">
        <v>4031</v>
      </c>
      <c r="AY144" s="241" t="s">
        <v>878</v>
      </c>
      <c r="AZ144" s="241" t="s">
        <v>879</v>
      </c>
      <c r="BA144" s="240" t="s">
        <v>1023</v>
      </c>
      <c r="BB144" s="241" t="s">
        <v>891</v>
      </c>
      <c r="BC144" s="240" t="s">
        <v>846</v>
      </c>
      <c r="BD144" s="240" t="s">
        <v>166</v>
      </c>
      <c r="BE144" s="240" t="s">
        <v>742</v>
      </c>
      <c r="BF144" s="242">
        <v>1991.8</v>
      </c>
      <c r="BG144" s="242">
        <v>1835.7</v>
      </c>
      <c r="BH144" s="240" t="s">
        <v>883</v>
      </c>
      <c r="BI144" s="193">
        <v>7.5</v>
      </c>
      <c r="BJ144" s="241" t="s">
        <v>892</v>
      </c>
      <c r="BK144" s="242">
        <v>614</v>
      </c>
      <c r="BL144" s="242">
        <v>511.7</v>
      </c>
      <c r="BM144" s="242">
        <v>1343.5</v>
      </c>
      <c r="BN144" s="240"/>
      <c r="BO144" s="241" t="s">
        <v>885</v>
      </c>
      <c r="BP144" s="241" t="s">
        <v>886</v>
      </c>
      <c r="BQ144" s="240" t="s">
        <v>908</v>
      </c>
      <c r="BR144" s="242">
        <v>3542374.76</v>
      </c>
      <c r="BS144" s="242">
        <v>936301.49</v>
      </c>
      <c r="BT144" s="242">
        <v>0</v>
      </c>
      <c r="BU144" s="138">
        <v>936301.49</v>
      </c>
      <c r="BV144" s="242">
        <v>936301.49</v>
      </c>
      <c r="BW144" s="242">
        <v>936301.49</v>
      </c>
      <c r="BX144" s="242">
        <v>0</v>
      </c>
      <c r="BY144" s="242">
        <v>935168.05</v>
      </c>
      <c r="BZ144" s="242">
        <v>935168.05</v>
      </c>
      <c r="CA144" s="242">
        <v>0</v>
      </c>
      <c r="CB144" s="242">
        <v>935168.05</v>
      </c>
      <c r="CC144" s="242">
        <v>935168.05</v>
      </c>
      <c r="CD144" s="242">
        <v>0</v>
      </c>
      <c r="CE144" s="239"/>
      <c r="CF144" s="239"/>
      <c r="CG144" s="239"/>
      <c r="CH144" s="239"/>
      <c r="CI144" s="239"/>
      <c r="CJ144" s="239"/>
      <c r="CK144" s="239"/>
      <c r="CL144" s="239"/>
      <c r="CM144" s="239"/>
      <c r="CN144" s="239"/>
      <c r="CO144" s="239"/>
      <c r="CP144" s="239"/>
      <c r="CQ144" s="239"/>
      <c r="CR144" s="239"/>
      <c r="CS144" s="239"/>
      <c r="CT144" s="239"/>
      <c r="CU144" s="239"/>
      <c r="CV144" s="239"/>
      <c r="CW144" s="239"/>
      <c r="CX144" s="239"/>
      <c r="CY144" s="239"/>
      <c r="CZ144" s="239"/>
      <c r="DA144" s="239"/>
      <c r="DB144" s="239"/>
      <c r="DC144" s="239"/>
      <c r="DD144" s="239"/>
      <c r="DE144" s="239"/>
      <c r="DF144" s="239"/>
      <c r="DG144" s="239"/>
      <c r="DH144" s="239"/>
      <c r="DI144" s="239"/>
      <c r="DJ144" s="239"/>
      <c r="DK144" s="239"/>
      <c r="DL144" s="239"/>
      <c r="DM144" s="239"/>
      <c r="DN144" s="239"/>
      <c r="DO144" s="239"/>
      <c r="DP144" s="239"/>
      <c r="DQ144" s="239"/>
      <c r="DR144" s="239"/>
      <c r="DS144" s="239"/>
      <c r="DT144" s="239"/>
      <c r="DU144" s="239"/>
      <c r="DV144" s="239"/>
      <c r="DW144" s="239"/>
      <c r="DX144" s="239"/>
      <c r="DY144" s="239"/>
      <c r="DZ144" s="239"/>
      <c r="EA144" s="239"/>
      <c r="EB144" s="239"/>
      <c r="EC144" s="239"/>
      <c r="ED144" s="239"/>
      <c r="EE144" s="239"/>
      <c r="EF144" s="239"/>
      <c r="EG144" s="239"/>
      <c r="EH144" s="239"/>
      <c r="EI144" s="239"/>
      <c r="EJ144" s="239"/>
      <c r="EK144" s="239"/>
      <c r="EL144" s="239"/>
      <c r="EM144" s="239"/>
      <c r="EN144" s="239"/>
      <c r="EO144" s="239"/>
      <c r="EP144" s="239"/>
      <c r="EQ144" s="239"/>
      <c r="ER144" s="239"/>
      <c r="ES144" s="239"/>
      <c r="ET144" s="239"/>
      <c r="EU144" s="239"/>
      <c r="EV144" s="239"/>
      <c r="EW144" s="239"/>
      <c r="EX144" s="239"/>
      <c r="EY144" s="239"/>
      <c r="EZ144" s="239"/>
      <c r="FA144" s="239"/>
      <c r="FB144" s="239"/>
      <c r="FC144" s="239"/>
      <c r="FD144" s="239"/>
      <c r="FE144" s="239"/>
      <c r="FF144" s="239"/>
      <c r="FG144" s="239"/>
      <c r="FH144" s="239"/>
      <c r="FI144" s="239"/>
      <c r="FJ144" s="239"/>
      <c r="FK144" s="239"/>
      <c r="FL144" s="239"/>
      <c r="FM144" s="239"/>
      <c r="FN144" s="239"/>
      <c r="FO144" s="239"/>
      <c r="FP144" s="239"/>
      <c r="FQ144" s="239"/>
      <c r="FR144" s="239"/>
      <c r="FS144" s="239"/>
      <c r="FT144" s="243"/>
      <c r="GG144" s="243"/>
      <c r="HN144" s="245"/>
    </row>
    <row r="145" spans="1:222" s="244" customFormat="1" ht="12" customHeight="1" x14ac:dyDescent="0.2">
      <c r="A145" s="150"/>
      <c r="B145" s="151" t="s">
        <v>4033</v>
      </c>
      <c r="C145" s="235"/>
      <c r="D145" s="235"/>
      <c r="E145" s="236"/>
      <c r="F145" s="154">
        <f t="shared" si="68"/>
        <v>25.787693543956848</v>
      </c>
      <c r="G145" s="306">
        <v>1997</v>
      </c>
      <c r="H145" s="281">
        <v>2025</v>
      </c>
      <c r="I145" s="154">
        <f t="shared" si="69"/>
        <v>2847376.7</v>
      </c>
      <c r="J145" s="152">
        <f t="shared" si="73"/>
        <v>16085050.789999999</v>
      </c>
      <c r="K145" s="155">
        <f t="shared" si="74"/>
        <v>0</v>
      </c>
      <c r="L145" s="152">
        <v>0</v>
      </c>
      <c r="M145" s="237">
        <v>0</v>
      </c>
      <c r="N145" s="152">
        <v>0</v>
      </c>
      <c r="O145" s="237">
        <v>0</v>
      </c>
      <c r="P145" s="152">
        <v>0</v>
      </c>
      <c r="Q145" s="238"/>
      <c r="R145" s="155">
        <v>0</v>
      </c>
      <c r="S145" s="238"/>
      <c r="T145" s="155">
        <v>0</v>
      </c>
      <c r="U145" s="238"/>
      <c r="V145" s="155">
        <v>0</v>
      </c>
      <c r="W145" s="156">
        <v>0</v>
      </c>
      <c r="X145" s="155">
        <v>0</v>
      </c>
      <c r="Y145" s="157" t="s">
        <v>234</v>
      </c>
      <c r="Z145" s="155">
        <v>1820</v>
      </c>
      <c r="AA145" s="155">
        <f t="shared" si="95"/>
        <v>15361223.51</v>
      </c>
      <c r="AB145" s="144">
        <v>0</v>
      </c>
      <c r="AC145" s="144">
        <v>0</v>
      </c>
      <c r="AD145" s="144">
        <v>0</v>
      </c>
      <c r="AE145" s="144">
        <v>0</v>
      </c>
      <c r="AF145" s="144">
        <v>0</v>
      </c>
      <c r="AG145" s="144">
        <v>0</v>
      </c>
      <c r="AH145" s="144">
        <v>0</v>
      </c>
      <c r="AI145" s="144">
        <v>0</v>
      </c>
      <c r="AJ145" s="144">
        <v>0</v>
      </c>
      <c r="AK145" s="144">
        <v>0</v>
      </c>
      <c r="AL145" s="144">
        <v>0</v>
      </c>
      <c r="AM145" s="144">
        <f t="shared" si="75"/>
        <v>482551.52</v>
      </c>
      <c r="AN145" s="144">
        <f t="shared" si="76"/>
        <v>241275.76</v>
      </c>
      <c r="AO145" s="144">
        <v>0</v>
      </c>
      <c r="AP145" s="144" t="s">
        <v>4526</v>
      </c>
      <c r="AQ145" s="294"/>
      <c r="AR145" s="144"/>
      <c r="AS145" s="271"/>
      <c r="AT145" s="144"/>
      <c r="AU145" s="144"/>
      <c r="AV145" s="246" t="s">
        <v>844</v>
      </c>
      <c r="AW145" s="241" t="s">
        <v>4032</v>
      </c>
      <c r="AX145" s="241" t="s">
        <v>4033</v>
      </c>
      <c r="AY145" s="241"/>
      <c r="AZ145" s="241" t="s">
        <v>879</v>
      </c>
      <c r="BA145" s="240" t="s">
        <v>1317</v>
      </c>
      <c r="BB145" s="241" t="s">
        <v>891</v>
      </c>
      <c r="BC145" s="240" t="s">
        <v>846</v>
      </c>
      <c r="BD145" s="240" t="s">
        <v>849</v>
      </c>
      <c r="BE145" s="240" t="s">
        <v>1384</v>
      </c>
      <c r="BF145" s="242">
        <v>6326.9</v>
      </c>
      <c r="BG145" s="242">
        <v>5703.7</v>
      </c>
      <c r="BH145" s="240" t="s">
        <v>883</v>
      </c>
      <c r="BI145" s="193">
        <v>7.5</v>
      </c>
      <c r="BJ145" s="241" t="s">
        <v>892</v>
      </c>
      <c r="BK145" s="242">
        <v>1820</v>
      </c>
      <c r="BL145" s="242">
        <v>1665.2</v>
      </c>
      <c r="BM145" s="242">
        <v>4392.3999999999996</v>
      </c>
      <c r="BN145" s="240"/>
      <c r="BO145" s="241" t="s">
        <v>885</v>
      </c>
      <c r="BP145" s="241" t="s">
        <v>886</v>
      </c>
      <c r="BQ145" s="240" t="s">
        <v>887</v>
      </c>
      <c r="BR145" s="242">
        <v>10500198.800000001</v>
      </c>
      <c r="BS145" s="242">
        <v>2847376.7</v>
      </c>
      <c r="BT145" s="242">
        <v>0</v>
      </c>
      <c r="BU145" s="138">
        <v>2847376.7</v>
      </c>
      <c r="BV145" s="242">
        <v>2847376.71</v>
      </c>
      <c r="BW145" s="242">
        <v>2847376.71</v>
      </c>
      <c r="BX145" s="242">
        <v>0</v>
      </c>
      <c r="BY145" s="242">
        <v>2827202.11</v>
      </c>
      <c r="BZ145" s="242">
        <v>2827202.11</v>
      </c>
      <c r="CA145" s="242">
        <v>0</v>
      </c>
      <c r="CB145" s="242">
        <v>2827202.11</v>
      </c>
      <c r="CC145" s="242">
        <v>2827202.11</v>
      </c>
      <c r="CD145" s="242">
        <v>0</v>
      </c>
      <c r="CE145" s="239"/>
      <c r="CF145" s="239"/>
      <c r="CG145" s="239"/>
      <c r="CH145" s="239"/>
      <c r="CI145" s="239"/>
      <c r="CJ145" s="239"/>
      <c r="CK145" s="239"/>
      <c r="CL145" s="239"/>
      <c r="CM145" s="239"/>
      <c r="CN145" s="239"/>
      <c r="CO145" s="239"/>
      <c r="CP145" s="239"/>
      <c r="CQ145" s="239"/>
      <c r="CR145" s="239"/>
      <c r="CS145" s="239"/>
      <c r="CT145" s="239"/>
      <c r="CU145" s="239"/>
      <c r="CV145" s="239"/>
      <c r="CW145" s="239"/>
      <c r="CX145" s="239"/>
      <c r="CY145" s="239"/>
      <c r="CZ145" s="239"/>
      <c r="DA145" s="239"/>
      <c r="DB145" s="239"/>
      <c r="DC145" s="239"/>
      <c r="DD145" s="239"/>
      <c r="DE145" s="239"/>
      <c r="DF145" s="239"/>
      <c r="DG145" s="239"/>
      <c r="DH145" s="239"/>
      <c r="DI145" s="239"/>
      <c r="DJ145" s="239"/>
      <c r="DK145" s="239"/>
      <c r="DL145" s="239"/>
      <c r="DM145" s="239"/>
      <c r="DN145" s="239"/>
      <c r="DO145" s="239"/>
      <c r="DP145" s="239"/>
      <c r="DQ145" s="239"/>
      <c r="DR145" s="239"/>
      <c r="DS145" s="239"/>
      <c r="DT145" s="239"/>
      <c r="DU145" s="239"/>
      <c r="DV145" s="239"/>
      <c r="DW145" s="239"/>
      <c r="DX145" s="239"/>
      <c r="DY145" s="239"/>
      <c r="DZ145" s="239"/>
      <c r="EA145" s="239"/>
      <c r="EB145" s="239"/>
      <c r="EC145" s="239"/>
      <c r="ED145" s="239"/>
      <c r="EE145" s="239"/>
      <c r="EF145" s="239"/>
      <c r="EG145" s="239"/>
      <c r="EH145" s="239"/>
      <c r="EI145" s="239"/>
      <c r="EJ145" s="239"/>
      <c r="EK145" s="239"/>
      <c r="EL145" s="239"/>
      <c r="EM145" s="239"/>
      <c r="EN145" s="239"/>
      <c r="EO145" s="239"/>
      <c r="EP145" s="239"/>
      <c r="EQ145" s="239"/>
      <c r="ER145" s="239"/>
      <c r="ES145" s="239"/>
      <c r="ET145" s="239"/>
      <c r="EU145" s="239"/>
      <c r="EV145" s="239"/>
      <c r="EW145" s="239"/>
      <c r="EX145" s="239"/>
      <c r="EY145" s="239"/>
      <c r="EZ145" s="239"/>
      <c r="FA145" s="239"/>
      <c r="FB145" s="239"/>
      <c r="FC145" s="239"/>
      <c r="FD145" s="239"/>
      <c r="FE145" s="239"/>
      <c r="FF145" s="239"/>
      <c r="FG145" s="239"/>
      <c r="FH145" s="239"/>
      <c r="FI145" s="239"/>
      <c r="FJ145" s="239"/>
      <c r="FK145" s="239"/>
      <c r="FL145" s="239"/>
      <c r="FM145" s="239"/>
      <c r="FN145" s="239"/>
      <c r="FO145" s="239"/>
      <c r="FP145" s="239"/>
      <c r="FQ145" s="239"/>
      <c r="FR145" s="239"/>
      <c r="FS145" s="239"/>
      <c r="FT145" s="243"/>
      <c r="GG145" s="243"/>
      <c r="HN145" s="245"/>
    </row>
    <row r="146" spans="1:222" s="244" customFormat="1" ht="12" customHeight="1" x14ac:dyDescent="0.2">
      <c r="A146" s="150"/>
      <c r="B146" s="151" t="s">
        <v>4035</v>
      </c>
      <c r="C146" s="235"/>
      <c r="D146" s="235"/>
      <c r="E146" s="236"/>
      <c r="F146" s="154">
        <f t="shared" ref="F146:F209" si="96">(J146+AT146-BU146)/12/BI146/BG146</f>
        <v>103.51300940940942</v>
      </c>
      <c r="G146" s="306">
        <v>1960</v>
      </c>
      <c r="H146" s="278">
        <v>2025</v>
      </c>
      <c r="I146" s="154">
        <f t="shared" ref="I146:I209" si="97">BU146</f>
        <v>142462.54</v>
      </c>
      <c r="J146" s="311">
        <f t="shared" si="73"/>
        <v>2727699.95</v>
      </c>
      <c r="K146" s="155">
        <f t="shared" si="74"/>
        <v>0</v>
      </c>
      <c r="L146" s="152">
        <v>0</v>
      </c>
      <c r="M146" s="237">
        <v>0</v>
      </c>
      <c r="N146" s="152">
        <v>0</v>
      </c>
      <c r="O146" s="237">
        <v>0</v>
      </c>
      <c r="P146" s="152">
        <v>0</v>
      </c>
      <c r="Q146" s="238"/>
      <c r="R146" s="155">
        <v>0</v>
      </c>
      <c r="S146" s="238"/>
      <c r="T146" s="155">
        <v>0</v>
      </c>
      <c r="U146" s="238"/>
      <c r="V146" s="155">
        <v>0</v>
      </c>
      <c r="W146" s="156">
        <v>0</v>
      </c>
      <c r="X146" s="155">
        <v>0</v>
      </c>
      <c r="Y146" s="157" t="s">
        <v>235</v>
      </c>
      <c r="Z146" s="155">
        <v>359</v>
      </c>
      <c r="AA146" s="155">
        <f t="shared" si="95"/>
        <v>2604953.4500000002</v>
      </c>
      <c r="AB146" s="144">
        <v>0</v>
      </c>
      <c r="AC146" s="144">
        <v>0</v>
      </c>
      <c r="AD146" s="144">
        <v>0</v>
      </c>
      <c r="AE146" s="144">
        <v>0</v>
      </c>
      <c r="AF146" s="144">
        <v>0</v>
      </c>
      <c r="AG146" s="144">
        <v>0</v>
      </c>
      <c r="AH146" s="144">
        <v>0</v>
      </c>
      <c r="AI146" s="144">
        <v>0</v>
      </c>
      <c r="AJ146" s="144">
        <v>0</v>
      </c>
      <c r="AK146" s="144">
        <v>0</v>
      </c>
      <c r="AL146" s="144">
        <v>0</v>
      </c>
      <c r="AM146" s="144">
        <f t="shared" si="75"/>
        <v>81831</v>
      </c>
      <c r="AN146" s="144">
        <f t="shared" si="76"/>
        <v>40915.5</v>
      </c>
      <c r="AO146" s="144">
        <v>0</v>
      </c>
      <c r="AP146" s="144" t="s">
        <v>4526</v>
      </c>
      <c r="AQ146" s="294"/>
      <c r="AR146" s="144"/>
      <c r="AS146" s="271"/>
      <c r="AT146" s="144"/>
      <c r="AU146" s="144"/>
      <c r="AV146" s="246" t="s">
        <v>845</v>
      </c>
      <c r="AW146" s="241" t="s">
        <v>4034</v>
      </c>
      <c r="AX146" s="241" t="s">
        <v>4035</v>
      </c>
      <c r="AY146" s="241" t="s">
        <v>878</v>
      </c>
      <c r="AZ146" s="241" t="s">
        <v>879</v>
      </c>
      <c r="BA146" s="240" t="s">
        <v>1040</v>
      </c>
      <c r="BB146" s="241" t="s">
        <v>891</v>
      </c>
      <c r="BC146" s="240" t="s">
        <v>166</v>
      </c>
      <c r="BD146" s="240" t="s">
        <v>165</v>
      </c>
      <c r="BE146" s="240" t="s">
        <v>856</v>
      </c>
      <c r="BF146" s="242">
        <v>298.10000000000002</v>
      </c>
      <c r="BG146" s="242">
        <v>277.5</v>
      </c>
      <c r="BH146" s="240" t="s">
        <v>883</v>
      </c>
      <c r="BI146" s="193">
        <v>7.5</v>
      </c>
      <c r="BJ146" s="241" t="s">
        <v>884</v>
      </c>
      <c r="BK146" s="242">
        <v>359</v>
      </c>
      <c r="BL146" s="242">
        <v>0</v>
      </c>
      <c r="BM146" s="242">
        <v>284.2</v>
      </c>
      <c r="BN146" s="240"/>
      <c r="BO146" s="241" t="s">
        <v>885</v>
      </c>
      <c r="BP146" s="241" t="s">
        <v>886</v>
      </c>
      <c r="BQ146" s="240" t="s">
        <v>913</v>
      </c>
      <c r="BR146" s="242">
        <v>1988145.59</v>
      </c>
      <c r="BS146" s="242">
        <v>142462.54</v>
      </c>
      <c r="BT146" s="242">
        <v>0</v>
      </c>
      <c r="BU146" s="138">
        <v>142462.54</v>
      </c>
      <c r="BV146" s="242">
        <v>142462.54</v>
      </c>
      <c r="BW146" s="242">
        <v>142462.54</v>
      </c>
      <c r="BX146" s="242">
        <v>0</v>
      </c>
      <c r="BY146" s="242">
        <v>142423.43</v>
      </c>
      <c r="BZ146" s="242">
        <v>142423.43</v>
      </c>
      <c r="CA146" s="242">
        <v>0</v>
      </c>
      <c r="CB146" s="242">
        <v>142423.43</v>
      </c>
      <c r="CC146" s="242">
        <v>142423.43</v>
      </c>
      <c r="CD146" s="242">
        <v>0</v>
      </c>
      <c r="CE146" s="239"/>
      <c r="CF146" s="239"/>
      <c r="CG146" s="239"/>
      <c r="CH146" s="239"/>
      <c r="CI146" s="239"/>
      <c r="CJ146" s="239"/>
      <c r="CK146" s="239"/>
      <c r="CL146" s="239"/>
      <c r="CM146" s="239"/>
      <c r="CN146" s="239"/>
      <c r="CO146" s="239"/>
      <c r="CP146" s="239"/>
      <c r="CQ146" s="239"/>
      <c r="CR146" s="239"/>
      <c r="CS146" s="239"/>
      <c r="CT146" s="239"/>
      <c r="CU146" s="239"/>
      <c r="CV146" s="239"/>
      <c r="CW146" s="239"/>
      <c r="CX146" s="239"/>
      <c r="CY146" s="239"/>
      <c r="CZ146" s="239"/>
      <c r="DA146" s="239"/>
      <c r="DB146" s="239"/>
      <c r="DC146" s="239"/>
      <c r="DD146" s="239"/>
      <c r="DE146" s="239"/>
      <c r="DF146" s="239"/>
      <c r="DG146" s="239"/>
      <c r="DH146" s="239"/>
      <c r="DI146" s="239"/>
      <c r="DJ146" s="239"/>
      <c r="DK146" s="239"/>
      <c r="DL146" s="239"/>
      <c r="DM146" s="239"/>
      <c r="DN146" s="239"/>
      <c r="DO146" s="239"/>
      <c r="DP146" s="239"/>
      <c r="DQ146" s="239"/>
      <c r="DR146" s="239"/>
      <c r="DS146" s="239"/>
      <c r="DT146" s="239"/>
      <c r="DU146" s="239"/>
      <c r="DV146" s="239"/>
      <c r="DW146" s="239"/>
      <c r="DX146" s="239"/>
      <c r="DY146" s="239"/>
      <c r="DZ146" s="239"/>
      <c r="EA146" s="239"/>
      <c r="EB146" s="239"/>
      <c r="EC146" s="239"/>
      <c r="ED146" s="239"/>
      <c r="EE146" s="239"/>
      <c r="EF146" s="239"/>
      <c r="EG146" s="239"/>
      <c r="EH146" s="239"/>
      <c r="EI146" s="239"/>
      <c r="EJ146" s="239"/>
      <c r="EK146" s="239"/>
      <c r="EL146" s="239"/>
      <c r="EM146" s="239"/>
      <c r="EN146" s="239"/>
      <c r="EO146" s="239"/>
      <c r="EP146" s="239"/>
      <c r="EQ146" s="239"/>
      <c r="ER146" s="239"/>
      <c r="ES146" s="239"/>
      <c r="ET146" s="239"/>
      <c r="EU146" s="239"/>
      <c r="EV146" s="239"/>
      <c r="EW146" s="239"/>
      <c r="EX146" s="239"/>
      <c r="EY146" s="239"/>
      <c r="EZ146" s="239"/>
      <c r="FA146" s="239"/>
      <c r="FB146" s="239"/>
      <c r="FC146" s="239"/>
      <c r="FD146" s="239"/>
      <c r="FE146" s="239"/>
      <c r="FF146" s="239"/>
      <c r="FG146" s="239"/>
      <c r="FH146" s="239"/>
      <c r="FI146" s="239"/>
      <c r="FJ146" s="239"/>
      <c r="FK146" s="239"/>
      <c r="FL146" s="239"/>
      <c r="FM146" s="239"/>
      <c r="FN146" s="239"/>
      <c r="FO146" s="239"/>
      <c r="FP146" s="239"/>
      <c r="FQ146" s="239"/>
      <c r="FR146" s="239"/>
      <c r="FS146" s="239"/>
      <c r="FT146" s="243"/>
      <c r="GG146" s="243"/>
      <c r="HN146" s="245"/>
    </row>
    <row r="147" spans="1:222" s="244" customFormat="1" ht="12" customHeight="1" x14ac:dyDescent="0.2">
      <c r="A147" s="150"/>
      <c r="B147" s="151" t="s">
        <v>4037</v>
      </c>
      <c r="C147" s="235"/>
      <c r="D147" s="235"/>
      <c r="E147" s="236"/>
      <c r="F147" s="154">
        <f t="shared" si="96"/>
        <v>73.158895740921054</v>
      </c>
      <c r="G147" s="306">
        <v>1936</v>
      </c>
      <c r="H147" s="278">
        <v>2023</v>
      </c>
      <c r="I147" s="154">
        <f t="shared" si="97"/>
        <v>114027.08</v>
      </c>
      <c r="J147" s="164">
        <f t="shared" si="73"/>
        <v>2142650.1</v>
      </c>
      <c r="K147" s="155">
        <f t="shared" si="74"/>
        <v>0</v>
      </c>
      <c r="L147" s="152">
        <v>0</v>
      </c>
      <c r="M147" s="237">
        <v>0</v>
      </c>
      <c r="N147" s="152">
        <v>0</v>
      </c>
      <c r="O147" s="237">
        <v>0</v>
      </c>
      <c r="P147" s="152">
        <v>0</v>
      </c>
      <c r="Q147" s="238"/>
      <c r="R147" s="155">
        <v>0</v>
      </c>
      <c r="S147" s="238"/>
      <c r="T147" s="155">
        <v>0</v>
      </c>
      <c r="U147" s="238"/>
      <c r="V147" s="155">
        <v>0</v>
      </c>
      <c r="W147" s="156">
        <v>0</v>
      </c>
      <c r="X147" s="155">
        <v>0</v>
      </c>
      <c r="Y147" s="157" t="s">
        <v>235</v>
      </c>
      <c r="Z147" s="155">
        <v>282</v>
      </c>
      <c r="AA147" s="155">
        <f t="shared" si="95"/>
        <v>2046230.85</v>
      </c>
      <c r="AB147" s="144">
        <v>0</v>
      </c>
      <c r="AC147" s="144">
        <v>0</v>
      </c>
      <c r="AD147" s="144">
        <v>0</v>
      </c>
      <c r="AE147" s="144">
        <v>0</v>
      </c>
      <c r="AF147" s="144">
        <v>0</v>
      </c>
      <c r="AG147" s="144">
        <v>0</v>
      </c>
      <c r="AH147" s="144">
        <v>0</v>
      </c>
      <c r="AI147" s="144">
        <v>0</v>
      </c>
      <c r="AJ147" s="144">
        <v>0</v>
      </c>
      <c r="AK147" s="144">
        <v>0</v>
      </c>
      <c r="AL147" s="144">
        <v>0</v>
      </c>
      <c r="AM147" s="144">
        <f t="shared" si="75"/>
        <v>64279.5</v>
      </c>
      <c r="AN147" s="144">
        <f t="shared" si="76"/>
        <v>32139.75</v>
      </c>
      <c r="AO147" s="144">
        <v>0</v>
      </c>
      <c r="AP147" s="144" t="s">
        <v>4526</v>
      </c>
      <c r="AQ147" s="294"/>
      <c r="AR147" s="144"/>
      <c r="AS147" s="271"/>
      <c r="AT147" s="144"/>
      <c r="AU147" s="144"/>
      <c r="AV147" s="246" t="s">
        <v>846</v>
      </c>
      <c r="AW147" s="241" t="s">
        <v>4036</v>
      </c>
      <c r="AX147" s="241" t="s">
        <v>4037</v>
      </c>
      <c r="AY147" s="241" t="s">
        <v>878</v>
      </c>
      <c r="AZ147" s="241" t="s">
        <v>879</v>
      </c>
      <c r="BA147" s="240" t="s">
        <v>4480</v>
      </c>
      <c r="BB147" s="241" t="s">
        <v>891</v>
      </c>
      <c r="BC147" s="240" t="s">
        <v>166</v>
      </c>
      <c r="BD147" s="240" t="s">
        <v>165</v>
      </c>
      <c r="BE147" s="240" t="s">
        <v>871</v>
      </c>
      <c r="BF147" s="242">
        <v>336.9</v>
      </c>
      <c r="BG147" s="242">
        <v>308.10000000000002</v>
      </c>
      <c r="BH147" s="240" t="s">
        <v>883</v>
      </c>
      <c r="BI147" s="193">
        <v>7.5</v>
      </c>
      <c r="BJ147" s="241" t="s">
        <v>884</v>
      </c>
      <c r="BK147" s="242">
        <v>282</v>
      </c>
      <c r="BL147" s="242"/>
      <c r="BM147" s="242">
        <v>330.4</v>
      </c>
      <c r="BN147" s="240"/>
      <c r="BO147" s="241" t="s">
        <v>885</v>
      </c>
      <c r="BP147" s="241" t="s">
        <v>886</v>
      </c>
      <c r="BQ147" s="240" t="s">
        <v>908</v>
      </c>
      <c r="BR147" s="242">
        <v>1561718.82</v>
      </c>
      <c r="BS147" s="242">
        <v>114027.08</v>
      </c>
      <c r="BT147" s="242">
        <v>0</v>
      </c>
      <c r="BU147" s="138">
        <v>114027.08</v>
      </c>
      <c r="BV147" s="242">
        <v>114027.08</v>
      </c>
      <c r="BW147" s="242">
        <v>114027.08</v>
      </c>
      <c r="BX147" s="242">
        <v>0</v>
      </c>
      <c r="BY147" s="242">
        <v>113524.94</v>
      </c>
      <c r="BZ147" s="242">
        <v>113524.94</v>
      </c>
      <c r="CA147" s="242">
        <v>0</v>
      </c>
      <c r="CB147" s="242">
        <v>113524.94</v>
      </c>
      <c r="CC147" s="242">
        <v>113524.94</v>
      </c>
      <c r="CD147" s="242">
        <v>0</v>
      </c>
      <c r="CE147" s="239"/>
      <c r="CF147" s="239"/>
      <c r="CG147" s="239"/>
      <c r="CH147" s="239"/>
      <c r="CI147" s="239"/>
      <c r="CJ147" s="239"/>
      <c r="CK147" s="239"/>
      <c r="CL147" s="239"/>
      <c r="CM147" s="239"/>
      <c r="CN147" s="239"/>
      <c r="CO147" s="239"/>
      <c r="CP147" s="239"/>
      <c r="CQ147" s="239"/>
      <c r="CR147" s="239"/>
      <c r="CS147" s="239"/>
      <c r="CT147" s="239"/>
      <c r="CU147" s="239"/>
      <c r="CV147" s="239"/>
      <c r="CW147" s="239"/>
      <c r="CX147" s="239"/>
      <c r="CY147" s="239"/>
      <c r="CZ147" s="239"/>
      <c r="DA147" s="239"/>
      <c r="DB147" s="239"/>
      <c r="DC147" s="239"/>
      <c r="DD147" s="239"/>
      <c r="DE147" s="239"/>
      <c r="DF147" s="239"/>
      <c r="DG147" s="239"/>
      <c r="DH147" s="239"/>
      <c r="DI147" s="239"/>
      <c r="DJ147" s="239"/>
      <c r="DK147" s="239"/>
      <c r="DL147" s="239"/>
      <c r="DM147" s="239"/>
      <c r="DN147" s="239"/>
      <c r="DO147" s="239"/>
      <c r="DP147" s="239"/>
      <c r="DQ147" s="239"/>
      <c r="DR147" s="239"/>
      <c r="DS147" s="239"/>
      <c r="DT147" s="239"/>
      <c r="DU147" s="239"/>
      <c r="DV147" s="239"/>
      <c r="DW147" s="239"/>
      <c r="DX147" s="239"/>
      <c r="DY147" s="239"/>
      <c r="DZ147" s="239"/>
      <c r="EA147" s="239"/>
      <c r="EB147" s="239"/>
      <c r="EC147" s="239"/>
      <c r="ED147" s="239"/>
      <c r="EE147" s="239"/>
      <c r="EF147" s="239"/>
      <c r="EG147" s="239"/>
      <c r="EH147" s="239"/>
      <c r="EI147" s="239"/>
      <c r="EJ147" s="239"/>
      <c r="EK147" s="239"/>
      <c r="EL147" s="239"/>
      <c r="EM147" s="239"/>
      <c r="EN147" s="239"/>
      <c r="EO147" s="239"/>
      <c r="EP147" s="239"/>
      <c r="EQ147" s="239"/>
      <c r="ER147" s="239"/>
      <c r="ES147" s="239"/>
      <c r="ET147" s="239"/>
      <c r="EU147" s="239"/>
      <c r="EV147" s="239"/>
      <c r="EW147" s="239"/>
      <c r="EX147" s="239"/>
      <c r="EY147" s="239"/>
      <c r="EZ147" s="239"/>
      <c r="FA147" s="239"/>
      <c r="FB147" s="239"/>
      <c r="FC147" s="239"/>
      <c r="FD147" s="239"/>
      <c r="FE147" s="239"/>
      <c r="FF147" s="239"/>
      <c r="FG147" s="239"/>
      <c r="FH147" s="239"/>
      <c r="FI147" s="239"/>
      <c r="FJ147" s="239"/>
      <c r="FK147" s="239"/>
      <c r="FL147" s="239"/>
      <c r="FM147" s="239"/>
      <c r="FN147" s="239"/>
      <c r="FO147" s="239"/>
      <c r="FP147" s="239"/>
      <c r="FQ147" s="239"/>
      <c r="FR147" s="239"/>
      <c r="FS147" s="239"/>
      <c r="FT147" s="243"/>
      <c r="GG147" s="243"/>
      <c r="HN147" s="245"/>
    </row>
    <row r="148" spans="1:222" s="147" customFormat="1" ht="12" customHeight="1" x14ac:dyDescent="0.2">
      <c r="A148" s="150"/>
      <c r="B148" s="151" t="s">
        <v>4039</v>
      </c>
      <c r="C148" s="235"/>
      <c r="D148" s="235"/>
      <c r="E148" s="236"/>
      <c r="F148" s="154">
        <f t="shared" si="96"/>
        <v>11.439814243022397</v>
      </c>
      <c r="G148" s="306">
        <v>1995</v>
      </c>
      <c r="H148" s="278">
        <v>2025</v>
      </c>
      <c r="I148" s="154">
        <f t="shared" si="97"/>
        <v>1829731.77</v>
      </c>
      <c r="J148" s="152">
        <f t="shared" si="73"/>
        <v>5564359.7999999998</v>
      </c>
      <c r="K148" s="155">
        <f t="shared" si="74"/>
        <v>0</v>
      </c>
      <c r="L148" s="152">
        <v>0</v>
      </c>
      <c r="M148" s="237">
        <v>0</v>
      </c>
      <c r="N148" s="152">
        <v>0</v>
      </c>
      <c r="O148" s="237">
        <v>0</v>
      </c>
      <c r="P148" s="152">
        <v>0</v>
      </c>
      <c r="Q148" s="238"/>
      <c r="R148" s="155">
        <v>0</v>
      </c>
      <c r="S148" s="238"/>
      <c r="T148" s="155">
        <v>0</v>
      </c>
      <c r="U148" s="238"/>
      <c r="V148" s="155">
        <v>0</v>
      </c>
      <c r="W148" s="156">
        <v>2</v>
      </c>
      <c r="X148" s="155">
        <f>ROUND((W148*2782179.9*0.955),2)</f>
        <v>5313963.6100000003</v>
      </c>
      <c r="Y148" s="157"/>
      <c r="Z148" s="155">
        <v>0</v>
      </c>
      <c r="AA148" s="155">
        <v>0</v>
      </c>
      <c r="AB148" s="144">
        <v>0</v>
      </c>
      <c r="AC148" s="144">
        <v>0</v>
      </c>
      <c r="AD148" s="144">
        <v>0</v>
      </c>
      <c r="AE148" s="144">
        <v>0</v>
      </c>
      <c r="AF148" s="144">
        <v>0</v>
      </c>
      <c r="AG148" s="144">
        <v>0</v>
      </c>
      <c r="AH148" s="144">
        <v>0</v>
      </c>
      <c r="AI148" s="144">
        <v>0</v>
      </c>
      <c r="AJ148" s="144">
        <v>0</v>
      </c>
      <c r="AK148" s="144">
        <v>0</v>
      </c>
      <c r="AL148" s="144">
        <v>0</v>
      </c>
      <c r="AM148" s="144">
        <f t="shared" si="75"/>
        <v>166930.79</v>
      </c>
      <c r="AN148" s="144">
        <f t="shared" si="76"/>
        <v>83465.399999999994</v>
      </c>
      <c r="AO148" s="144">
        <v>0</v>
      </c>
      <c r="AP148" s="144" t="s">
        <v>4524</v>
      </c>
      <c r="AQ148" s="294"/>
      <c r="AR148" s="144"/>
      <c r="AS148" s="271"/>
      <c r="AT148" s="144"/>
      <c r="AU148" s="144"/>
      <c r="AV148" s="247" t="s">
        <v>847</v>
      </c>
      <c r="AW148" s="159" t="s">
        <v>4038</v>
      </c>
      <c r="AX148" s="159" t="s">
        <v>4039</v>
      </c>
      <c r="AY148" s="159" t="s">
        <v>878</v>
      </c>
      <c r="AZ148" s="159" t="s">
        <v>906</v>
      </c>
      <c r="BA148" s="158" t="s">
        <v>1059</v>
      </c>
      <c r="BB148" s="159" t="s">
        <v>891</v>
      </c>
      <c r="BC148" s="158" t="s">
        <v>742</v>
      </c>
      <c r="BD148" s="158" t="s">
        <v>165</v>
      </c>
      <c r="BE148" s="158" t="s">
        <v>1347</v>
      </c>
      <c r="BF148" s="160">
        <v>4289</v>
      </c>
      <c r="BG148" s="160">
        <v>3422</v>
      </c>
      <c r="BH148" s="158" t="s">
        <v>166</v>
      </c>
      <c r="BI148" s="158" t="s">
        <v>4574</v>
      </c>
      <c r="BJ148" s="159" t="s">
        <v>892</v>
      </c>
      <c r="BK148" s="160">
        <v>480</v>
      </c>
      <c r="BL148" s="160"/>
      <c r="BM148" s="160">
        <v>5909</v>
      </c>
      <c r="BN148" s="158" t="s">
        <v>4481</v>
      </c>
      <c r="BO148" s="159" t="s">
        <v>999</v>
      </c>
      <c r="BP148" s="159" t="s">
        <v>886</v>
      </c>
      <c r="BQ148" s="158" t="s">
        <v>887</v>
      </c>
      <c r="BR148" s="160">
        <v>5564359.7999999998</v>
      </c>
      <c r="BS148" s="160">
        <v>1829731.77</v>
      </c>
      <c r="BT148" s="160">
        <v>0</v>
      </c>
      <c r="BU148" s="138">
        <v>1829731.77</v>
      </c>
      <c r="BV148" s="160">
        <v>1185612.6299999999</v>
      </c>
      <c r="BW148" s="160">
        <v>1829731.77</v>
      </c>
      <c r="BX148" s="160">
        <v>0</v>
      </c>
      <c r="BY148" s="160">
        <v>1818516.48</v>
      </c>
      <c r="BZ148" s="160">
        <v>1818516.48</v>
      </c>
      <c r="CA148" s="160">
        <v>0</v>
      </c>
      <c r="CB148" s="160">
        <v>1818516.48</v>
      </c>
      <c r="CC148" s="160">
        <v>1818516.48</v>
      </c>
      <c r="CD148" s="160">
        <v>0</v>
      </c>
      <c r="CE148" s="144"/>
      <c r="CF148" s="144"/>
      <c r="CG148" s="144"/>
      <c r="CH148" s="144"/>
      <c r="CI148" s="144"/>
      <c r="CJ148" s="144"/>
      <c r="CK148" s="144"/>
      <c r="CL148" s="144"/>
      <c r="CM148" s="144"/>
      <c r="CN148" s="144"/>
      <c r="CO148" s="144"/>
      <c r="CP148" s="144"/>
      <c r="CQ148" s="144"/>
      <c r="CR148" s="144"/>
      <c r="CS148" s="144"/>
      <c r="CT148" s="144"/>
      <c r="CU148" s="144"/>
      <c r="CV148" s="144"/>
      <c r="CW148" s="144"/>
      <c r="CX148" s="144"/>
      <c r="CY148" s="144"/>
      <c r="CZ148" s="144"/>
      <c r="DA148" s="144"/>
      <c r="DB148" s="144"/>
      <c r="DC148" s="144"/>
      <c r="DD148" s="144"/>
      <c r="DE148" s="144"/>
      <c r="DF148" s="144"/>
      <c r="DG148" s="144"/>
      <c r="DH148" s="144"/>
      <c r="DI148" s="144"/>
      <c r="DJ148" s="144"/>
      <c r="DK148" s="144"/>
      <c r="DL148" s="144"/>
      <c r="DM148" s="144"/>
      <c r="DN148" s="144"/>
      <c r="DO148" s="144"/>
      <c r="DP148" s="144"/>
      <c r="DQ148" s="144"/>
      <c r="DR148" s="144"/>
      <c r="DS148" s="144"/>
      <c r="DT148" s="144"/>
      <c r="DU148" s="144"/>
      <c r="DV148" s="144"/>
      <c r="DW148" s="144"/>
      <c r="DX148" s="144"/>
      <c r="DY148" s="144"/>
      <c r="DZ148" s="144"/>
      <c r="EA148" s="144"/>
      <c r="EB148" s="144"/>
      <c r="EC148" s="144"/>
      <c r="ED148" s="144"/>
      <c r="EE148" s="144"/>
      <c r="EF148" s="144"/>
      <c r="EG148" s="144"/>
      <c r="EH148" s="144"/>
      <c r="EI148" s="144"/>
      <c r="EJ148" s="144"/>
      <c r="EK148" s="144"/>
      <c r="EL148" s="144"/>
      <c r="EM148" s="144"/>
      <c r="EN148" s="144"/>
      <c r="EO148" s="144"/>
      <c r="EP148" s="144"/>
      <c r="EQ148" s="144"/>
      <c r="ER148" s="144"/>
      <c r="ES148" s="144"/>
      <c r="ET148" s="144"/>
      <c r="EU148" s="144"/>
      <c r="EV148" s="144"/>
      <c r="EW148" s="144"/>
      <c r="EX148" s="144"/>
      <c r="EY148" s="144"/>
      <c r="EZ148" s="144"/>
      <c r="FA148" s="144"/>
      <c r="FB148" s="144"/>
      <c r="FC148" s="144"/>
      <c r="FD148" s="144"/>
      <c r="FE148" s="144"/>
      <c r="FF148" s="144"/>
      <c r="FG148" s="144"/>
      <c r="FH148" s="144"/>
      <c r="FI148" s="144"/>
      <c r="FJ148" s="144"/>
      <c r="FK148" s="144"/>
      <c r="FL148" s="144"/>
      <c r="FM148" s="144"/>
      <c r="FN148" s="144"/>
      <c r="FO148" s="144"/>
      <c r="FP148" s="144"/>
      <c r="FQ148" s="144"/>
      <c r="FR148" s="144"/>
      <c r="FS148" s="144"/>
      <c r="FT148" s="148"/>
      <c r="GG148" s="148"/>
      <c r="HN148" s="179"/>
    </row>
    <row r="149" spans="1:222" s="244" customFormat="1" ht="12" customHeight="1" x14ac:dyDescent="0.2">
      <c r="A149" s="150"/>
      <c r="B149" s="151" t="s">
        <v>4041</v>
      </c>
      <c r="C149" s="235"/>
      <c r="D149" s="235"/>
      <c r="E149" s="236"/>
      <c r="F149" s="154">
        <f t="shared" si="96"/>
        <v>118.40800412742321</v>
      </c>
      <c r="G149" s="306">
        <v>1962</v>
      </c>
      <c r="H149" s="281">
        <v>2025</v>
      </c>
      <c r="I149" s="154">
        <f t="shared" si="97"/>
        <v>221592.77</v>
      </c>
      <c r="J149" s="152">
        <f t="shared" si="73"/>
        <v>5614958.9500000002</v>
      </c>
      <c r="K149" s="155">
        <f t="shared" si="74"/>
        <v>0</v>
      </c>
      <c r="L149" s="152">
        <v>0</v>
      </c>
      <c r="M149" s="237">
        <v>0</v>
      </c>
      <c r="N149" s="152">
        <v>0</v>
      </c>
      <c r="O149" s="237">
        <v>0</v>
      </c>
      <c r="P149" s="152">
        <v>0</v>
      </c>
      <c r="Q149" s="238"/>
      <c r="R149" s="155">
        <v>0</v>
      </c>
      <c r="S149" s="238"/>
      <c r="T149" s="155">
        <v>0</v>
      </c>
      <c r="U149" s="238"/>
      <c r="V149" s="155">
        <v>0</v>
      </c>
      <c r="W149" s="156">
        <v>0</v>
      </c>
      <c r="X149" s="155">
        <v>0</v>
      </c>
      <c r="Y149" s="157" t="s">
        <v>235</v>
      </c>
      <c r="Z149" s="155">
        <v>739</v>
      </c>
      <c r="AA149" s="155">
        <f>ROUND(IF(Y149="СК",7598.05*0.955,8837.94*0.955)*Z149,2)</f>
        <v>5362285.8</v>
      </c>
      <c r="AB149" s="144">
        <v>0</v>
      </c>
      <c r="AC149" s="144">
        <v>0</v>
      </c>
      <c r="AD149" s="144">
        <v>0</v>
      </c>
      <c r="AE149" s="144">
        <v>0</v>
      </c>
      <c r="AF149" s="144">
        <v>0</v>
      </c>
      <c r="AG149" s="144">
        <v>0</v>
      </c>
      <c r="AH149" s="144">
        <v>0</v>
      </c>
      <c r="AI149" s="144">
        <v>0</v>
      </c>
      <c r="AJ149" s="144">
        <v>0</v>
      </c>
      <c r="AK149" s="144">
        <v>0</v>
      </c>
      <c r="AL149" s="144">
        <v>0</v>
      </c>
      <c r="AM149" s="144">
        <f t="shared" si="75"/>
        <v>168448.77</v>
      </c>
      <c r="AN149" s="144">
        <f t="shared" si="76"/>
        <v>84224.38</v>
      </c>
      <c r="AO149" s="144">
        <v>0</v>
      </c>
      <c r="AP149" s="144" t="s">
        <v>4526</v>
      </c>
      <c r="AQ149" s="294"/>
      <c r="AR149" s="144"/>
      <c r="AS149" s="271"/>
      <c r="AT149" s="144"/>
      <c r="AU149" s="144"/>
      <c r="AV149" s="246" t="s">
        <v>848</v>
      </c>
      <c r="AW149" s="241" t="s">
        <v>4040</v>
      </c>
      <c r="AX149" s="241" t="s">
        <v>4041</v>
      </c>
      <c r="AY149" s="241" t="s">
        <v>878</v>
      </c>
      <c r="AZ149" s="241" t="s">
        <v>879</v>
      </c>
      <c r="BA149" s="240" t="s">
        <v>1202</v>
      </c>
      <c r="BB149" s="241" t="s">
        <v>891</v>
      </c>
      <c r="BC149" s="240" t="s">
        <v>166</v>
      </c>
      <c r="BD149" s="240" t="s">
        <v>166</v>
      </c>
      <c r="BE149" s="240" t="s">
        <v>1128</v>
      </c>
      <c r="BF149" s="242">
        <v>816.9</v>
      </c>
      <c r="BG149" s="242">
        <v>506.1</v>
      </c>
      <c r="BH149" s="240" t="s">
        <v>883</v>
      </c>
      <c r="BI149" s="193">
        <v>7.5</v>
      </c>
      <c r="BJ149" s="241" t="s">
        <v>884</v>
      </c>
      <c r="BK149" s="242">
        <v>739</v>
      </c>
      <c r="BL149" s="242"/>
      <c r="BM149" s="242">
        <v>512</v>
      </c>
      <c r="BN149" s="240"/>
      <c r="BO149" s="241" t="s">
        <v>885</v>
      </c>
      <c r="BP149" s="241" t="s">
        <v>886</v>
      </c>
      <c r="BQ149" s="240" t="s">
        <v>913</v>
      </c>
      <c r="BR149" s="242">
        <v>4092589.39</v>
      </c>
      <c r="BS149" s="242">
        <v>221592.77</v>
      </c>
      <c r="BT149" s="242">
        <v>0</v>
      </c>
      <c r="BU149" s="138">
        <v>221592.77</v>
      </c>
      <c r="BV149" s="242">
        <v>224864.96</v>
      </c>
      <c r="BW149" s="242">
        <v>224864.96</v>
      </c>
      <c r="BX149" s="242">
        <v>0</v>
      </c>
      <c r="BY149" s="242">
        <v>219481.31</v>
      </c>
      <c r="BZ149" s="242">
        <v>219481.31</v>
      </c>
      <c r="CA149" s="242">
        <v>0</v>
      </c>
      <c r="CB149" s="242">
        <v>222741.69</v>
      </c>
      <c r="CC149" s="242">
        <v>222741.69</v>
      </c>
      <c r="CD149" s="242">
        <v>0</v>
      </c>
      <c r="CE149" s="239"/>
      <c r="CF149" s="239"/>
      <c r="CG149" s="239"/>
      <c r="CH149" s="239"/>
      <c r="CI149" s="239"/>
      <c r="CJ149" s="239"/>
      <c r="CK149" s="239"/>
      <c r="CL149" s="239"/>
      <c r="CM149" s="239"/>
      <c r="CN149" s="239"/>
      <c r="CO149" s="239"/>
      <c r="CP149" s="239"/>
      <c r="CQ149" s="239"/>
      <c r="CR149" s="239"/>
      <c r="CS149" s="239"/>
      <c r="CT149" s="239"/>
      <c r="CU149" s="239"/>
      <c r="CV149" s="239"/>
      <c r="CW149" s="239"/>
      <c r="CX149" s="239"/>
      <c r="CY149" s="239"/>
      <c r="CZ149" s="239"/>
      <c r="DA149" s="239"/>
      <c r="DB149" s="239"/>
      <c r="DC149" s="239"/>
      <c r="DD149" s="239"/>
      <c r="DE149" s="239"/>
      <c r="DF149" s="239"/>
      <c r="DG149" s="239"/>
      <c r="DH149" s="239"/>
      <c r="DI149" s="239"/>
      <c r="DJ149" s="239"/>
      <c r="DK149" s="239"/>
      <c r="DL149" s="239"/>
      <c r="DM149" s="239"/>
      <c r="DN149" s="239"/>
      <c r="DO149" s="239"/>
      <c r="DP149" s="239"/>
      <c r="DQ149" s="239"/>
      <c r="DR149" s="239"/>
      <c r="DS149" s="239"/>
      <c r="DT149" s="239"/>
      <c r="DU149" s="239"/>
      <c r="DV149" s="239"/>
      <c r="DW149" s="239"/>
      <c r="DX149" s="239"/>
      <c r="DY149" s="239"/>
      <c r="DZ149" s="239"/>
      <c r="EA149" s="239"/>
      <c r="EB149" s="239"/>
      <c r="EC149" s="239"/>
      <c r="ED149" s="239"/>
      <c r="EE149" s="239"/>
      <c r="EF149" s="239"/>
      <c r="EG149" s="239"/>
      <c r="EH149" s="239"/>
      <c r="EI149" s="239"/>
      <c r="EJ149" s="239"/>
      <c r="EK149" s="239"/>
      <c r="EL149" s="239"/>
      <c r="EM149" s="239"/>
      <c r="EN149" s="239"/>
      <c r="EO149" s="239"/>
      <c r="EP149" s="239"/>
      <c r="EQ149" s="239"/>
      <c r="ER149" s="239"/>
      <c r="ES149" s="239"/>
      <c r="ET149" s="239"/>
      <c r="EU149" s="239"/>
      <c r="EV149" s="239"/>
      <c r="EW149" s="239"/>
      <c r="EX149" s="239"/>
      <c r="EY149" s="239"/>
      <c r="EZ149" s="239"/>
      <c r="FA149" s="239"/>
      <c r="FB149" s="239"/>
      <c r="FC149" s="239"/>
      <c r="FD149" s="239"/>
      <c r="FE149" s="239"/>
      <c r="FF149" s="239"/>
      <c r="FG149" s="239"/>
      <c r="FH149" s="239"/>
      <c r="FI149" s="239"/>
      <c r="FJ149" s="239"/>
      <c r="FK149" s="239"/>
      <c r="FL149" s="239"/>
      <c r="FM149" s="239"/>
      <c r="FN149" s="239"/>
      <c r="FO149" s="239"/>
      <c r="FP149" s="239"/>
      <c r="FQ149" s="239"/>
      <c r="FR149" s="239"/>
      <c r="FS149" s="239"/>
      <c r="FT149" s="243"/>
      <c r="GG149" s="243"/>
      <c r="HN149" s="245"/>
    </row>
    <row r="150" spans="1:222" s="244" customFormat="1" ht="12" customHeight="1" x14ac:dyDescent="0.2">
      <c r="A150" s="150"/>
      <c r="B150" s="151" t="s">
        <v>4043</v>
      </c>
      <c r="C150" s="235"/>
      <c r="D150" s="235"/>
      <c r="E150" s="236"/>
      <c r="F150" s="154">
        <f t="shared" si="96"/>
        <v>87.286724640664147</v>
      </c>
      <c r="G150" s="306">
        <v>1928</v>
      </c>
      <c r="H150" s="278">
        <v>2025</v>
      </c>
      <c r="I150" s="154">
        <f t="shared" si="97"/>
        <v>114822.18</v>
      </c>
      <c r="J150" s="311">
        <f t="shared" si="73"/>
        <v>2659317.4900000002</v>
      </c>
      <c r="K150" s="155">
        <f t="shared" si="74"/>
        <v>0</v>
      </c>
      <c r="L150" s="152">
        <v>0</v>
      </c>
      <c r="M150" s="237">
        <v>0</v>
      </c>
      <c r="N150" s="152">
        <v>0</v>
      </c>
      <c r="O150" s="237">
        <v>0</v>
      </c>
      <c r="P150" s="152">
        <v>0</v>
      </c>
      <c r="Q150" s="238"/>
      <c r="R150" s="155">
        <v>0</v>
      </c>
      <c r="S150" s="238"/>
      <c r="T150" s="155">
        <v>0</v>
      </c>
      <c r="U150" s="238"/>
      <c r="V150" s="155">
        <v>0</v>
      </c>
      <c r="W150" s="156">
        <v>0</v>
      </c>
      <c r="X150" s="155">
        <v>0</v>
      </c>
      <c r="Y150" s="157" t="s">
        <v>235</v>
      </c>
      <c r="Z150" s="155">
        <v>350</v>
      </c>
      <c r="AA150" s="155">
        <f>ROUND(IF(Y150="СК",7598.05*0.955,8837.94*0.955)*Z150,2)</f>
        <v>2539648.21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v>0</v>
      </c>
      <c r="AH150" s="144">
        <v>0</v>
      </c>
      <c r="AI150" s="144">
        <v>0</v>
      </c>
      <c r="AJ150" s="144">
        <v>0</v>
      </c>
      <c r="AK150" s="144">
        <v>0</v>
      </c>
      <c r="AL150" s="144">
        <v>0</v>
      </c>
      <c r="AM150" s="144">
        <f t="shared" si="75"/>
        <v>79779.520000000004</v>
      </c>
      <c r="AN150" s="144">
        <f t="shared" si="76"/>
        <v>39889.760000000002</v>
      </c>
      <c r="AO150" s="144">
        <v>0</v>
      </c>
      <c r="AP150" s="144" t="s">
        <v>4526</v>
      </c>
      <c r="AQ150" s="294"/>
      <c r="AR150" s="144"/>
      <c r="AS150" s="271"/>
      <c r="AT150" s="144"/>
      <c r="AU150" s="144"/>
      <c r="AV150" s="246" t="s">
        <v>849</v>
      </c>
      <c r="AW150" s="241" t="s">
        <v>4042</v>
      </c>
      <c r="AX150" s="241" t="s">
        <v>4043</v>
      </c>
      <c r="AY150" s="241" t="s">
        <v>878</v>
      </c>
      <c r="AZ150" s="241" t="s">
        <v>879</v>
      </c>
      <c r="BA150" s="240" t="s">
        <v>1386</v>
      </c>
      <c r="BB150" s="241" t="s">
        <v>891</v>
      </c>
      <c r="BC150" s="240" t="s">
        <v>166</v>
      </c>
      <c r="BD150" s="240" t="s">
        <v>165</v>
      </c>
      <c r="BE150" s="240" t="s">
        <v>857</v>
      </c>
      <c r="BF150" s="242">
        <v>352.5</v>
      </c>
      <c r="BG150" s="242">
        <v>323.89999999999998</v>
      </c>
      <c r="BH150" s="240" t="s">
        <v>883</v>
      </c>
      <c r="BI150" s="193">
        <v>7.5</v>
      </c>
      <c r="BJ150" s="241" t="s">
        <v>884</v>
      </c>
      <c r="BK150" s="242">
        <v>350</v>
      </c>
      <c r="BL150" s="242"/>
      <c r="BM150" s="242">
        <v>324.89999999999998</v>
      </c>
      <c r="BN150" s="240" t="s">
        <v>1387</v>
      </c>
      <c r="BO150" s="241" t="s">
        <v>885</v>
      </c>
      <c r="BP150" s="241" t="s">
        <v>886</v>
      </c>
      <c r="BQ150" s="240" t="s">
        <v>908</v>
      </c>
      <c r="BR150" s="242">
        <v>1938303.5</v>
      </c>
      <c r="BS150" s="242">
        <v>114822.18</v>
      </c>
      <c r="BT150" s="242">
        <v>0</v>
      </c>
      <c r="BU150" s="138">
        <v>114822.18</v>
      </c>
      <c r="BV150" s="242">
        <v>114822.18</v>
      </c>
      <c r="BW150" s="242">
        <v>114822.18</v>
      </c>
      <c r="BX150" s="242">
        <v>0</v>
      </c>
      <c r="BY150" s="242">
        <v>114503.35</v>
      </c>
      <c r="BZ150" s="242">
        <v>114503.35</v>
      </c>
      <c r="CA150" s="242">
        <v>0</v>
      </c>
      <c r="CB150" s="242">
        <v>114503.35</v>
      </c>
      <c r="CC150" s="242">
        <v>114503.35</v>
      </c>
      <c r="CD150" s="242">
        <v>0</v>
      </c>
      <c r="CE150" s="239"/>
      <c r="CF150" s="239"/>
      <c r="CG150" s="239"/>
      <c r="CH150" s="239"/>
      <c r="CI150" s="239"/>
      <c r="CJ150" s="239"/>
      <c r="CK150" s="239"/>
      <c r="CL150" s="239"/>
      <c r="CM150" s="239"/>
      <c r="CN150" s="239"/>
      <c r="CO150" s="239"/>
      <c r="CP150" s="239"/>
      <c r="CQ150" s="239"/>
      <c r="CR150" s="239"/>
      <c r="CS150" s="239"/>
      <c r="CT150" s="239"/>
      <c r="CU150" s="239"/>
      <c r="CV150" s="239"/>
      <c r="CW150" s="239"/>
      <c r="CX150" s="239"/>
      <c r="CY150" s="239"/>
      <c r="CZ150" s="239"/>
      <c r="DA150" s="239"/>
      <c r="DB150" s="239"/>
      <c r="DC150" s="239"/>
      <c r="DD150" s="239"/>
      <c r="DE150" s="239"/>
      <c r="DF150" s="239"/>
      <c r="DG150" s="239"/>
      <c r="DH150" s="239"/>
      <c r="DI150" s="239"/>
      <c r="DJ150" s="239"/>
      <c r="DK150" s="239"/>
      <c r="DL150" s="239"/>
      <c r="DM150" s="239"/>
      <c r="DN150" s="239"/>
      <c r="DO150" s="239"/>
      <c r="DP150" s="239"/>
      <c r="DQ150" s="239"/>
      <c r="DR150" s="239"/>
      <c r="DS150" s="239"/>
      <c r="DT150" s="239"/>
      <c r="DU150" s="239"/>
      <c r="DV150" s="239"/>
      <c r="DW150" s="239"/>
      <c r="DX150" s="239"/>
      <c r="DY150" s="239"/>
      <c r="DZ150" s="239"/>
      <c r="EA150" s="239"/>
      <c r="EB150" s="239"/>
      <c r="EC150" s="239"/>
      <c r="ED150" s="239"/>
      <c r="EE150" s="239"/>
      <c r="EF150" s="239"/>
      <c r="EG150" s="239"/>
      <c r="EH150" s="239"/>
      <c r="EI150" s="239"/>
      <c r="EJ150" s="239"/>
      <c r="EK150" s="239"/>
      <c r="EL150" s="239"/>
      <c r="EM150" s="239"/>
      <c r="EN150" s="239"/>
      <c r="EO150" s="239"/>
      <c r="EP150" s="239"/>
      <c r="EQ150" s="239"/>
      <c r="ER150" s="239"/>
      <c r="ES150" s="239"/>
      <c r="ET150" s="239"/>
      <c r="EU150" s="239"/>
      <c r="EV150" s="239"/>
      <c r="EW150" s="239"/>
      <c r="EX150" s="239"/>
      <c r="EY150" s="239"/>
      <c r="EZ150" s="239"/>
      <c r="FA150" s="239"/>
      <c r="FB150" s="239"/>
      <c r="FC150" s="239"/>
      <c r="FD150" s="239"/>
      <c r="FE150" s="239"/>
      <c r="FF150" s="239"/>
      <c r="FG150" s="239"/>
      <c r="FH150" s="239"/>
      <c r="FI150" s="239"/>
      <c r="FJ150" s="239"/>
      <c r="FK150" s="239"/>
      <c r="FL150" s="239"/>
      <c r="FM150" s="239"/>
      <c r="FN150" s="239"/>
      <c r="FO150" s="239"/>
      <c r="FP150" s="239"/>
      <c r="FQ150" s="239"/>
      <c r="FR150" s="239"/>
      <c r="FS150" s="239"/>
      <c r="FT150" s="243"/>
      <c r="GG150" s="243"/>
      <c r="HN150" s="245"/>
    </row>
    <row r="151" spans="1:222" s="244" customFormat="1" ht="12" customHeight="1" x14ac:dyDescent="0.2">
      <c r="A151" s="150"/>
      <c r="B151" s="151" t="s">
        <v>4045</v>
      </c>
      <c r="C151" s="235"/>
      <c r="D151" s="235"/>
      <c r="E151" s="236"/>
      <c r="F151" s="154">
        <f t="shared" si="96"/>
        <v>25.152963937179805</v>
      </c>
      <c r="G151" s="306">
        <v>1973</v>
      </c>
      <c r="H151" s="278">
        <v>2025</v>
      </c>
      <c r="I151" s="154">
        <f t="shared" si="97"/>
        <v>1668697.31</v>
      </c>
      <c r="J151" s="152">
        <f t="shared" si="73"/>
        <v>9156105.8499999996</v>
      </c>
      <c r="K151" s="155">
        <f t="shared" si="74"/>
        <v>0</v>
      </c>
      <c r="L151" s="152">
        <v>0</v>
      </c>
      <c r="M151" s="237">
        <v>0</v>
      </c>
      <c r="N151" s="152">
        <v>0</v>
      </c>
      <c r="O151" s="237">
        <v>0</v>
      </c>
      <c r="P151" s="152">
        <v>0</v>
      </c>
      <c r="Q151" s="238"/>
      <c r="R151" s="155">
        <v>0</v>
      </c>
      <c r="S151" s="238"/>
      <c r="T151" s="155">
        <v>0</v>
      </c>
      <c r="U151" s="238"/>
      <c r="V151" s="155">
        <v>0</v>
      </c>
      <c r="W151" s="156">
        <v>0</v>
      </c>
      <c r="X151" s="155">
        <v>0</v>
      </c>
      <c r="Y151" s="157" t="s">
        <v>234</v>
      </c>
      <c r="Z151" s="155">
        <v>1036</v>
      </c>
      <c r="AA151" s="155">
        <f>ROUND(IF(Y151="СК",7598.05*0.955,8837.94*0.955)*Z151,2)</f>
        <v>8744081.0800000001</v>
      </c>
      <c r="AB151" s="144">
        <v>0</v>
      </c>
      <c r="AC151" s="144">
        <v>0</v>
      </c>
      <c r="AD151" s="144">
        <v>0</v>
      </c>
      <c r="AE151" s="144">
        <v>0</v>
      </c>
      <c r="AF151" s="144">
        <v>0</v>
      </c>
      <c r="AG151" s="144">
        <v>0</v>
      </c>
      <c r="AH151" s="144">
        <v>0</v>
      </c>
      <c r="AI151" s="144">
        <v>0</v>
      </c>
      <c r="AJ151" s="144">
        <v>0</v>
      </c>
      <c r="AK151" s="144">
        <v>0</v>
      </c>
      <c r="AL151" s="144">
        <v>0</v>
      </c>
      <c r="AM151" s="144">
        <f t="shared" si="75"/>
        <v>274683.18</v>
      </c>
      <c r="AN151" s="144">
        <f t="shared" si="76"/>
        <v>137341.59</v>
      </c>
      <c r="AO151" s="144">
        <v>0</v>
      </c>
      <c r="AP151" s="144" t="s">
        <v>4524</v>
      </c>
      <c r="AQ151" s="294"/>
      <c r="AR151" s="144"/>
      <c r="AS151" s="271"/>
      <c r="AT151" s="144"/>
      <c r="AU151" s="144"/>
      <c r="AV151" s="246" t="s">
        <v>850</v>
      </c>
      <c r="AW151" s="241" t="s">
        <v>4044</v>
      </c>
      <c r="AX151" s="241" t="s">
        <v>4045</v>
      </c>
      <c r="AY151" s="241" t="s">
        <v>878</v>
      </c>
      <c r="AZ151" s="241" t="s">
        <v>906</v>
      </c>
      <c r="BA151" s="240" t="s">
        <v>937</v>
      </c>
      <c r="BB151" s="241" t="s">
        <v>881</v>
      </c>
      <c r="BC151" s="240" t="s">
        <v>846</v>
      </c>
      <c r="BD151" s="240" t="s">
        <v>845</v>
      </c>
      <c r="BE151" s="240" t="s">
        <v>1046</v>
      </c>
      <c r="BF151" s="242">
        <v>3580.5</v>
      </c>
      <c r="BG151" s="242">
        <v>3307.5</v>
      </c>
      <c r="BH151" s="240" t="s">
        <v>883</v>
      </c>
      <c r="BI151" s="193">
        <v>7.5</v>
      </c>
      <c r="BJ151" s="241" t="s">
        <v>892</v>
      </c>
      <c r="BK151" s="242">
        <v>1036</v>
      </c>
      <c r="BL151" s="242"/>
      <c r="BM151" s="242">
        <v>1866</v>
      </c>
      <c r="BN151" s="240"/>
      <c r="BO151" s="241" t="s">
        <v>885</v>
      </c>
      <c r="BP151" s="241" t="s">
        <v>886</v>
      </c>
      <c r="BQ151" s="240" t="s">
        <v>908</v>
      </c>
      <c r="BR151" s="242">
        <v>5977036.2400000002</v>
      </c>
      <c r="BS151" s="242">
        <v>1668697.31</v>
      </c>
      <c r="BT151" s="242">
        <v>0</v>
      </c>
      <c r="BU151" s="138">
        <v>1668697.31</v>
      </c>
      <c r="BV151" s="242">
        <v>1196276.05</v>
      </c>
      <c r="BW151" s="242">
        <v>1668697.31</v>
      </c>
      <c r="BX151" s="242">
        <v>0</v>
      </c>
      <c r="BY151" s="242">
        <v>1666252.42</v>
      </c>
      <c r="BZ151" s="242">
        <v>1666252.42</v>
      </c>
      <c r="CA151" s="242">
        <v>0</v>
      </c>
      <c r="CB151" s="242">
        <v>1666252.42</v>
      </c>
      <c r="CC151" s="242">
        <v>1666252.42</v>
      </c>
      <c r="CD151" s="242">
        <v>0</v>
      </c>
      <c r="CE151" s="239"/>
      <c r="CF151" s="239"/>
      <c r="CG151" s="239"/>
      <c r="CH151" s="239"/>
      <c r="CI151" s="239"/>
      <c r="CJ151" s="239"/>
      <c r="CK151" s="239"/>
      <c r="CL151" s="239"/>
      <c r="CM151" s="239"/>
      <c r="CN151" s="239"/>
      <c r="CO151" s="239"/>
      <c r="CP151" s="239"/>
      <c r="CQ151" s="239"/>
      <c r="CR151" s="239"/>
      <c r="CS151" s="239"/>
      <c r="CT151" s="239"/>
      <c r="CU151" s="239"/>
      <c r="CV151" s="239"/>
      <c r="CW151" s="239"/>
      <c r="CX151" s="239"/>
      <c r="CY151" s="239"/>
      <c r="CZ151" s="239"/>
      <c r="DA151" s="239"/>
      <c r="DB151" s="239"/>
      <c r="DC151" s="239"/>
      <c r="DD151" s="239"/>
      <c r="DE151" s="239"/>
      <c r="DF151" s="239"/>
      <c r="DG151" s="239"/>
      <c r="DH151" s="239"/>
      <c r="DI151" s="239"/>
      <c r="DJ151" s="239"/>
      <c r="DK151" s="239"/>
      <c r="DL151" s="239"/>
      <c r="DM151" s="239"/>
      <c r="DN151" s="239"/>
      <c r="DO151" s="239"/>
      <c r="DP151" s="239"/>
      <c r="DQ151" s="239"/>
      <c r="DR151" s="239"/>
      <c r="DS151" s="239"/>
      <c r="DT151" s="239"/>
      <c r="DU151" s="239"/>
      <c r="DV151" s="239"/>
      <c r="DW151" s="239"/>
      <c r="DX151" s="239"/>
      <c r="DY151" s="239"/>
      <c r="DZ151" s="239"/>
      <c r="EA151" s="239"/>
      <c r="EB151" s="239"/>
      <c r="EC151" s="239"/>
      <c r="ED151" s="239"/>
      <c r="EE151" s="239"/>
      <c r="EF151" s="239"/>
      <c r="EG151" s="239"/>
      <c r="EH151" s="239"/>
      <c r="EI151" s="239"/>
      <c r="EJ151" s="239"/>
      <c r="EK151" s="239"/>
      <c r="EL151" s="239"/>
      <c r="EM151" s="239"/>
      <c r="EN151" s="239"/>
      <c r="EO151" s="239"/>
      <c r="EP151" s="239"/>
      <c r="EQ151" s="239"/>
      <c r="ER151" s="239"/>
      <c r="ES151" s="239"/>
      <c r="ET151" s="239"/>
      <c r="EU151" s="239"/>
      <c r="EV151" s="239"/>
      <c r="EW151" s="239"/>
      <c r="EX151" s="239"/>
      <c r="EY151" s="239"/>
      <c r="EZ151" s="239"/>
      <c r="FA151" s="239"/>
      <c r="FB151" s="239"/>
      <c r="FC151" s="239"/>
      <c r="FD151" s="239"/>
      <c r="FE151" s="239"/>
      <c r="FF151" s="239"/>
      <c r="FG151" s="239"/>
      <c r="FH151" s="239"/>
      <c r="FI151" s="239"/>
      <c r="FJ151" s="239"/>
      <c r="FK151" s="239"/>
      <c r="FL151" s="239"/>
      <c r="FM151" s="239"/>
      <c r="FN151" s="239"/>
      <c r="FO151" s="239"/>
      <c r="FP151" s="239"/>
      <c r="FQ151" s="239"/>
      <c r="FR151" s="239"/>
      <c r="FS151" s="239"/>
      <c r="FT151" s="243"/>
      <c r="GG151" s="243"/>
      <c r="HN151" s="245"/>
    </row>
    <row r="152" spans="1:222" s="147" customFormat="1" ht="12" customHeight="1" x14ac:dyDescent="0.2">
      <c r="A152" s="150"/>
      <c r="B152" s="151" t="s">
        <v>4047</v>
      </c>
      <c r="C152" s="235"/>
      <c r="D152" s="235"/>
      <c r="E152" s="236"/>
      <c r="F152" s="154">
        <f t="shared" si="96"/>
        <v>9.4645342034536686</v>
      </c>
      <c r="G152" s="306">
        <v>1984</v>
      </c>
      <c r="H152" s="278">
        <v>2023</v>
      </c>
      <c r="I152" s="154">
        <f t="shared" si="97"/>
        <v>6225838.5599999996</v>
      </c>
      <c r="J152" s="152">
        <f t="shared" si="73"/>
        <v>16693079.4</v>
      </c>
      <c r="K152" s="155">
        <f t="shared" si="74"/>
        <v>0</v>
      </c>
      <c r="L152" s="152">
        <v>0</v>
      </c>
      <c r="M152" s="237">
        <v>0</v>
      </c>
      <c r="N152" s="152">
        <v>0</v>
      </c>
      <c r="O152" s="237">
        <v>0</v>
      </c>
      <c r="P152" s="152">
        <v>0</v>
      </c>
      <c r="Q152" s="238"/>
      <c r="R152" s="155">
        <v>0</v>
      </c>
      <c r="S152" s="238"/>
      <c r="T152" s="155">
        <v>0</v>
      </c>
      <c r="U152" s="238"/>
      <c r="V152" s="155">
        <v>0</v>
      </c>
      <c r="W152" s="156">
        <v>6</v>
      </c>
      <c r="X152" s="155">
        <f>ROUND((W152*2782179.9*0.955),2)</f>
        <v>15941890.83</v>
      </c>
      <c r="Y152" s="157"/>
      <c r="Z152" s="155">
        <v>0</v>
      </c>
      <c r="AA152" s="155">
        <v>0</v>
      </c>
      <c r="AB152" s="144">
        <v>0</v>
      </c>
      <c r="AC152" s="144">
        <v>0</v>
      </c>
      <c r="AD152" s="144">
        <v>0</v>
      </c>
      <c r="AE152" s="144">
        <v>0</v>
      </c>
      <c r="AF152" s="144">
        <v>0</v>
      </c>
      <c r="AG152" s="144">
        <v>0</v>
      </c>
      <c r="AH152" s="144">
        <v>0</v>
      </c>
      <c r="AI152" s="144">
        <v>0</v>
      </c>
      <c r="AJ152" s="144">
        <v>0</v>
      </c>
      <c r="AK152" s="144">
        <v>0</v>
      </c>
      <c r="AL152" s="144">
        <v>0</v>
      </c>
      <c r="AM152" s="144">
        <f t="shared" si="75"/>
        <v>500792.38</v>
      </c>
      <c r="AN152" s="144">
        <f t="shared" si="76"/>
        <v>250396.19</v>
      </c>
      <c r="AO152" s="144">
        <v>0</v>
      </c>
      <c r="AP152" s="144" t="s">
        <v>4526</v>
      </c>
      <c r="AQ152" s="294"/>
      <c r="AR152" s="144"/>
      <c r="AS152" s="271"/>
      <c r="AT152" s="144"/>
      <c r="AU152" s="144"/>
      <c r="AV152" s="247" t="s">
        <v>851</v>
      </c>
      <c r="AW152" s="159" t="s">
        <v>4046</v>
      </c>
      <c r="AX152" s="159" t="s">
        <v>4047</v>
      </c>
      <c r="AY152" s="159" t="s">
        <v>878</v>
      </c>
      <c r="AZ152" s="159" t="s">
        <v>879</v>
      </c>
      <c r="BA152" s="158" t="s">
        <v>907</v>
      </c>
      <c r="BB152" s="159" t="s">
        <v>881</v>
      </c>
      <c r="BC152" s="158" t="s">
        <v>850</v>
      </c>
      <c r="BD152" s="158" t="s">
        <v>847</v>
      </c>
      <c r="BE152" s="158" t="s">
        <v>4482</v>
      </c>
      <c r="BF152" s="160">
        <v>13062.7</v>
      </c>
      <c r="BG152" s="160">
        <v>11592.7</v>
      </c>
      <c r="BH152" s="158" t="s">
        <v>847</v>
      </c>
      <c r="BI152" s="158" t="s">
        <v>4574</v>
      </c>
      <c r="BJ152" s="159" t="s">
        <v>892</v>
      </c>
      <c r="BK152" s="160">
        <v>1908.3</v>
      </c>
      <c r="BL152" s="160"/>
      <c r="BM152" s="160">
        <v>2659.2</v>
      </c>
      <c r="BN152" s="158"/>
      <c r="BO152" s="159" t="s">
        <v>999</v>
      </c>
      <c r="BP152" s="159" t="s">
        <v>886</v>
      </c>
      <c r="BQ152" s="158" t="s">
        <v>913</v>
      </c>
      <c r="BR152" s="160">
        <v>16693079.4</v>
      </c>
      <c r="BS152" s="160">
        <v>6225838.5599999996</v>
      </c>
      <c r="BT152" s="160">
        <v>0</v>
      </c>
      <c r="BU152" s="138">
        <v>6225838.5599999996</v>
      </c>
      <c r="BV152" s="160">
        <v>6234523.2699999996</v>
      </c>
      <c r="BW152" s="160">
        <v>6234523.2699999996</v>
      </c>
      <c r="BX152" s="160">
        <v>0</v>
      </c>
      <c r="BY152" s="160">
        <v>6199772.4800000004</v>
      </c>
      <c r="BZ152" s="160">
        <v>6199772.4800000004</v>
      </c>
      <c r="CA152" s="160">
        <v>0</v>
      </c>
      <c r="CB152" s="160">
        <v>6208457.1900000004</v>
      </c>
      <c r="CC152" s="160">
        <v>6208457.1900000004</v>
      </c>
      <c r="CD152" s="160">
        <v>0</v>
      </c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4"/>
      <c r="DK152" s="144"/>
      <c r="DL152" s="144"/>
      <c r="DM152" s="144"/>
      <c r="DN152" s="144"/>
      <c r="DO152" s="144"/>
      <c r="DP152" s="144"/>
      <c r="DQ152" s="144"/>
      <c r="DR152" s="144"/>
      <c r="DS152" s="144"/>
      <c r="DT152" s="144"/>
      <c r="DU152" s="144"/>
      <c r="DV152" s="144"/>
      <c r="DW152" s="144"/>
      <c r="DX152" s="144"/>
      <c r="DY152" s="144"/>
      <c r="DZ152" s="144"/>
      <c r="EA152" s="144"/>
      <c r="EB152" s="144"/>
      <c r="EC152" s="144"/>
      <c r="ED152" s="144"/>
      <c r="EE152" s="144"/>
      <c r="EF152" s="144"/>
      <c r="EG152" s="144"/>
      <c r="EH152" s="144"/>
      <c r="EI152" s="144"/>
      <c r="EJ152" s="144"/>
      <c r="EK152" s="144"/>
      <c r="EL152" s="144"/>
      <c r="EM152" s="144"/>
      <c r="EN152" s="144"/>
      <c r="EO152" s="144"/>
      <c r="EP152" s="144"/>
      <c r="EQ152" s="144"/>
      <c r="ER152" s="144"/>
      <c r="ES152" s="144"/>
      <c r="ET152" s="144"/>
      <c r="EU152" s="144"/>
      <c r="EV152" s="144"/>
      <c r="EW152" s="144"/>
      <c r="EX152" s="144"/>
      <c r="EY152" s="144"/>
      <c r="EZ152" s="144"/>
      <c r="FA152" s="144"/>
      <c r="FB152" s="144"/>
      <c r="FC152" s="144"/>
      <c r="FD152" s="144"/>
      <c r="FE152" s="144"/>
      <c r="FF152" s="144"/>
      <c r="FG152" s="144"/>
      <c r="FH152" s="144"/>
      <c r="FI152" s="144"/>
      <c r="FJ152" s="144"/>
      <c r="FK152" s="144"/>
      <c r="FL152" s="144"/>
      <c r="FM152" s="144"/>
      <c r="FN152" s="144"/>
      <c r="FO152" s="144"/>
      <c r="FP152" s="144"/>
      <c r="FQ152" s="144"/>
      <c r="FR152" s="144"/>
      <c r="FS152" s="144"/>
      <c r="FT152" s="148"/>
      <c r="GG152" s="148"/>
      <c r="HN152" s="179"/>
    </row>
    <row r="153" spans="1:222" s="244" customFormat="1" ht="12" customHeight="1" x14ac:dyDescent="0.2">
      <c r="A153" s="150"/>
      <c r="B153" s="151" t="s">
        <v>4049</v>
      </c>
      <c r="C153" s="235"/>
      <c r="D153" s="235"/>
      <c r="E153" s="236"/>
      <c r="F153" s="154">
        <f t="shared" si="96"/>
        <v>69.192909331156983</v>
      </c>
      <c r="G153" s="306">
        <v>1960</v>
      </c>
      <c r="H153" s="282">
        <v>2023</v>
      </c>
      <c r="I153" s="154">
        <f t="shared" si="97"/>
        <v>145702.93</v>
      </c>
      <c r="J153" s="152">
        <f t="shared" si="73"/>
        <v>1926105.68</v>
      </c>
      <c r="K153" s="155">
        <f t="shared" si="74"/>
        <v>0</v>
      </c>
      <c r="L153" s="152">
        <v>0</v>
      </c>
      <c r="M153" s="237">
        <v>0</v>
      </c>
      <c r="N153" s="152">
        <v>0</v>
      </c>
      <c r="O153" s="237">
        <v>0</v>
      </c>
      <c r="P153" s="152">
        <v>0</v>
      </c>
      <c r="Q153" s="238"/>
      <c r="R153" s="155">
        <v>0</v>
      </c>
      <c r="S153" s="238"/>
      <c r="T153" s="155">
        <v>0</v>
      </c>
      <c r="U153" s="238"/>
      <c r="V153" s="155">
        <v>0</v>
      </c>
      <c r="W153" s="156">
        <v>0</v>
      </c>
      <c r="X153" s="155">
        <v>0</v>
      </c>
      <c r="Y153" s="157" t="s">
        <v>235</v>
      </c>
      <c r="Z153" s="155">
        <v>253.5</v>
      </c>
      <c r="AA153" s="155">
        <f t="shared" ref="AA153:AA158" si="98">ROUND(IF(Y153="СК",7598.05*0.955,8837.94*0.955)*Z153,2)</f>
        <v>1839430.92</v>
      </c>
      <c r="AB153" s="144">
        <v>0</v>
      </c>
      <c r="AC153" s="144">
        <v>0</v>
      </c>
      <c r="AD153" s="144">
        <v>0</v>
      </c>
      <c r="AE153" s="144">
        <v>0</v>
      </c>
      <c r="AF153" s="144">
        <v>0</v>
      </c>
      <c r="AG153" s="144">
        <v>0</v>
      </c>
      <c r="AH153" s="144">
        <v>0</v>
      </c>
      <c r="AI153" s="144">
        <v>0</v>
      </c>
      <c r="AJ153" s="144">
        <v>0</v>
      </c>
      <c r="AK153" s="144">
        <v>0</v>
      </c>
      <c r="AL153" s="144">
        <v>0</v>
      </c>
      <c r="AM153" s="144">
        <f t="shared" si="75"/>
        <v>57783.17</v>
      </c>
      <c r="AN153" s="144">
        <f t="shared" si="76"/>
        <v>28891.59</v>
      </c>
      <c r="AO153" s="144">
        <v>0</v>
      </c>
      <c r="AP153" s="144" t="s">
        <v>4526</v>
      </c>
      <c r="AQ153" s="294"/>
      <c r="AR153" s="144"/>
      <c r="AS153" s="271"/>
      <c r="AT153" s="144"/>
      <c r="AU153" s="144"/>
      <c r="AV153" s="246" t="s">
        <v>852</v>
      </c>
      <c r="AW153" s="241" t="s">
        <v>4048</v>
      </c>
      <c r="AX153" s="241" t="s">
        <v>4049</v>
      </c>
      <c r="AY153" s="241" t="s">
        <v>878</v>
      </c>
      <c r="AZ153" s="241" t="s">
        <v>879</v>
      </c>
      <c r="BA153" s="240" t="s">
        <v>1040</v>
      </c>
      <c r="BB153" s="241" t="s">
        <v>891</v>
      </c>
      <c r="BC153" s="240" t="s">
        <v>166</v>
      </c>
      <c r="BD153" s="240" t="s">
        <v>165</v>
      </c>
      <c r="BE153" s="240" t="s">
        <v>859</v>
      </c>
      <c r="BF153" s="242">
        <v>295.8</v>
      </c>
      <c r="BG153" s="242">
        <v>285.89999999999998</v>
      </c>
      <c r="BH153" s="240" t="s">
        <v>883</v>
      </c>
      <c r="BI153" s="193">
        <v>7.5</v>
      </c>
      <c r="BJ153" s="241" t="s">
        <v>884</v>
      </c>
      <c r="BK153" s="242">
        <v>253.5</v>
      </c>
      <c r="BL153" s="242"/>
      <c r="BM153" s="242">
        <v>192</v>
      </c>
      <c r="BN153" s="240" t="s">
        <v>1388</v>
      </c>
      <c r="BO153" s="241" t="s">
        <v>885</v>
      </c>
      <c r="BP153" s="241" t="s">
        <v>886</v>
      </c>
      <c r="BQ153" s="240" t="s">
        <v>913</v>
      </c>
      <c r="BR153" s="242">
        <v>1403885.54</v>
      </c>
      <c r="BS153" s="242">
        <v>145702.93</v>
      </c>
      <c r="BT153" s="242">
        <v>0</v>
      </c>
      <c r="BU153" s="138">
        <v>145702.93</v>
      </c>
      <c r="BV153" s="242">
        <v>145702.93</v>
      </c>
      <c r="BW153" s="242">
        <v>145702.93</v>
      </c>
      <c r="BX153" s="242">
        <v>0</v>
      </c>
      <c r="BY153" s="242">
        <v>145682.43</v>
      </c>
      <c r="BZ153" s="242">
        <v>145682.43</v>
      </c>
      <c r="CA153" s="242">
        <v>0</v>
      </c>
      <c r="CB153" s="242">
        <v>145682.43</v>
      </c>
      <c r="CC153" s="242">
        <v>145682.43</v>
      </c>
      <c r="CD153" s="242">
        <v>0</v>
      </c>
      <c r="CE153" s="239"/>
      <c r="CF153" s="239"/>
      <c r="CG153" s="239"/>
      <c r="CH153" s="239"/>
      <c r="CI153" s="239"/>
      <c r="CJ153" s="239"/>
      <c r="CK153" s="239"/>
      <c r="CL153" s="239"/>
      <c r="CM153" s="239"/>
      <c r="CN153" s="239"/>
      <c r="CO153" s="239"/>
      <c r="CP153" s="239"/>
      <c r="CQ153" s="239"/>
      <c r="CR153" s="239"/>
      <c r="CS153" s="239"/>
      <c r="CT153" s="239"/>
      <c r="CU153" s="239"/>
      <c r="CV153" s="239"/>
      <c r="CW153" s="239"/>
      <c r="CX153" s="239"/>
      <c r="CY153" s="239"/>
      <c r="CZ153" s="239"/>
      <c r="DA153" s="239"/>
      <c r="DB153" s="239"/>
      <c r="DC153" s="239"/>
      <c r="DD153" s="239"/>
      <c r="DE153" s="239"/>
      <c r="DF153" s="239"/>
      <c r="DG153" s="239"/>
      <c r="DH153" s="239"/>
      <c r="DI153" s="239"/>
      <c r="DJ153" s="239"/>
      <c r="DK153" s="239"/>
      <c r="DL153" s="239"/>
      <c r="DM153" s="239"/>
      <c r="DN153" s="239"/>
      <c r="DO153" s="239"/>
      <c r="DP153" s="239"/>
      <c r="DQ153" s="239"/>
      <c r="DR153" s="239"/>
      <c r="DS153" s="239"/>
      <c r="DT153" s="239"/>
      <c r="DU153" s="239"/>
      <c r="DV153" s="239"/>
      <c r="DW153" s="239"/>
      <c r="DX153" s="239"/>
      <c r="DY153" s="239"/>
      <c r="DZ153" s="239"/>
      <c r="EA153" s="239"/>
      <c r="EB153" s="239"/>
      <c r="EC153" s="239"/>
      <c r="ED153" s="239"/>
      <c r="EE153" s="239"/>
      <c r="EF153" s="239"/>
      <c r="EG153" s="239"/>
      <c r="EH153" s="239"/>
      <c r="EI153" s="239"/>
      <c r="EJ153" s="239"/>
      <c r="EK153" s="239"/>
      <c r="EL153" s="239"/>
      <c r="EM153" s="239"/>
      <c r="EN153" s="239"/>
      <c r="EO153" s="239"/>
      <c r="EP153" s="239"/>
      <c r="EQ153" s="239"/>
      <c r="ER153" s="239"/>
      <c r="ES153" s="239"/>
      <c r="ET153" s="239"/>
      <c r="EU153" s="239"/>
      <c r="EV153" s="239"/>
      <c r="EW153" s="239"/>
      <c r="EX153" s="239"/>
      <c r="EY153" s="239"/>
      <c r="EZ153" s="239"/>
      <c r="FA153" s="239"/>
      <c r="FB153" s="239"/>
      <c r="FC153" s="239"/>
      <c r="FD153" s="239"/>
      <c r="FE153" s="239"/>
      <c r="FF153" s="239"/>
      <c r="FG153" s="239"/>
      <c r="FH153" s="239"/>
      <c r="FI153" s="239"/>
      <c r="FJ153" s="239"/>
      <c r="FK153" s="239"/>
      <c r="FL153" s="239"/>
      <c r="FM153" s="239"/>
      <c r="FN153" s="239"/>
      <c r="FO153" s="239"/>
      <c r="FP153" s="239"/>
      <c r="FQ153" s="239"/>
      <c r="FR153" s="239"/>
      <c r="FS153" s="239"/>
      <c r="FT153" s="243"/>
      <c r="GG153" s="243"/>
      <c r="HN153" s="245"/>
    </row>
    <row r="154" spans="1:222" s="244" customFormat="1" ht="12" customHeight="1" x14ac:dyDescent="0.2">
      <c r="A154" s="150"/>
      <c r="B154" s="151" t="s">
        <v>4051</v>
      </c>
      <c r="C154" s="235"/>
      <c r="D154" s="235"/>
      <c r="E154" s="236"/>
      <c r="F154" s="154">
        <f t="shared" si="96"/>
        <v>122.38636901607491</v>
      </c>
      <c r="G154" s="306">
        <v>1952</v>
      </c>
      <c r="H154" s="278">
        <v>2025</v>
      </c>
      <c r="I154" s="154">
        <f t="shared" si="97"/>
        <v>153932.31</v>
      </c>
      <c r="J154" s="311">
        <f t="shared" si="73"/>
        <v>2925249.25</v>
      </c>
      <c r="K154" s="155">
        <f t="shared" si="74"/>
        <v>0</v>
      </c>
      <c r="L154" s="152">
        <v>0</v>
      </c>
      <c r="M154" s="237">
        <v>0</v>
      </c>
      <c r="N154" s="152">
        <v>0</v>
      </c>
      <c r="O154" s="237">
        <v>0</v>
      </c>
      <c r="P154" s="152">
        <v>0</v>
      </c>
      <c r="Q154" s="238"/>
      <c r="R154" s="155">
        <v>0</v>
      </c>
      <c r="S154" s="238"/>
      <c r="T154" s="155">
        <v>0</v>
      </c>
      <c r="U154" s="238"/>
      <c r="V154" s="155">
        <v>0</v>
      </c>
      <c r="W154" s="156">
        <v>0</v>
      </c>
      <c r="X154" s="155">
        <v>0</v>
      </c>
      <c r="Y154" s="157" t="s">
        <v>235</v>
      </c>
      <c r="Z154" s="155">
        <v>385</v>
      </c>
      <c r="AA154" s="155">
        <f t="shared" si="98"/>
        <v>2793613.03</v>
      </c>
      <c r="AB154" s="144">
        <v>0</v>
      </c>
      <c r="AC154" s="144">
        <v>0</v>
      </c>
      <c r="AD154" s="144">
        <v>0</v>
      </c>
      <c r="AE154" s="144">
        <v>0</v>
      </c>
      <c r="AF154" s="144">
        <v>0</v>
      </c>
      <c r="AG154" s="144">
        <v>0</v>
      </c>
      <c r="AH154" s="144">
        <v>0</v>
      </c>
      <c r="AI154" s="144">
        <v>0</v>
      </c>
      <c r="AJ154" s="144">
        <v>0</v>
      </c>
      <c r="AK154" s="144">
        <v>0</v>
      </c>
      <c r="AL154" s="144">
        <v>0</v>
      </c>
      <c r="AM154" s="144">
        <f t="shared" si="75"/>
        <v>87757.48</v>
      </c>
      <c r="AN154" s="144">
        <f t="shared" si="76"/>
        <v>43878.74</v>
      </c>
      <c r="AO154" s="144">
        <v>0</v>
      </c>
      <c r="AP154" s="144" t="s">
        <v>4526</v>
      </c>
      <c r="AQ154" s="294"/>
      <c r="AR154" s="144"/>
      <c r="AS154" s="271"/>
      <c r="AT154" s="144"/>
      <c r="AU154" s="144"/>
      <c r="AV154" s="246" t="s">
        <v>742</v>
      </c>
      <c r="AW154" s="241" t="s">
        <v>4050</v>
      </c>
      <c r="AX154" s="241" t="s">
        <v>4051</v>
      </c>
      <c r="AY154" s="241" t="s">
        <v>878</v>
      </c>
      <c r="AZ154" s="241" t="s">
        <v>879</v>
      </c>
      <c r="BA154" s="240" t="s">
        <v>1037</v>
      </c>
      <c r="BB154" s="241" t="s">
        <v>891</v>
      </c>
      <c r="BC154" s="240" t="s">
        <v>166</v>
      </c>
      <c r="BD154" s="240" t="s">
        <v>166</v>
      </c>
      <c r="BE154" s="240" t="s">
        <v>853</v>
      </c>
      <c r="BF154" s="242">
        <v>390.4</v>
      </c>
      <c r="BG154" s="242">
        <v>251.6</v>
      </c>
      <c r="BH154" s="240" t="s">
        <v>883</v>
      </c>
      <c r="BI154" s="193">
        <v>7.5</v>
      </c>
      <c r="BJ154" s="241" t="s">
        <v>884</v>
      </c>
      <c r="BK154" s="242">
        <v>385</v>
      </c>
      <c r="BL154" s="242"/>
      <c r="BM154" s="242">
        <v>367.9</v>
      </c>
      <c r="BN154" s="240" t="s">
        <v>1387</v>
      </c>
      <c r="BO154" s="241" t="s">
        <v>885</v>
      </c>
      <c r="BP154" s="241" t="s">
        <v>886</v>
      </c>
      <c r="BQ154" s="240" t="s">
        <v>913</v>
      </c>
      <c r="BR154" s="242">
        <v>2132133.85</v>
      </c>
      <c r="BS154" s="242">
        <v>153932.31</v>
      </c>
      <c r="BT154" s="242">
        <v>0</v>
      </c>
      <c r="BU154" s="138">
        <v>153932.31</v>
      </c>
      <c r="BV154" s="242">
        <v>154200.16</v>
      </c>
      <c r="BW154" s="242">
        <v>154200.16</v>
      </c>
      <c r="BX154" s="242">
        <v>0</v>
      </c>
      <c r="BY154" s="242">
        <v>149500.37</v>
      </c>
      <c r="BZ154" s="242">
        <v>149500.37</v>
      </c>
      <c r="CA154" s="242">
        <v>0</v>
      </c>
      <c r="CB154" s="242">
        <v>149768.22</v>
      </c>
      <c r="CC154" s="242">
        <v>149768.22</v>
      </c>
      <c r="CD154" s="242">
        <v>0</v>
      </c>
      <c r="CE154" s="239"/>
      <c r="CF154" s="239"/>
      <c r="CG154" s="239"/>
      <c r="CH154" s="239"/>
      <c r="CI154" s="239"/>
      <c r="CJ154" s="239"/>
      <c r="CK154" s="239"/>
      <c r="CL154" s="239"/>
      <c r="CM154" s="239"/>
      <c r="CN154" s="239"/>
      <c r="CO154" s="239"/>
      <c r="CP154" s="239"/>
      <c r="CQ154" s="239"/>
      <c r="CR154" s="239"/>
      <c r="CS154" s="239"/>
      <c r="CT154" s="239"/>
      <c r="CU154" s="239"/>
      <c r="CV154" s="239"/>
      <c r="CW154" s="239"/>
      <c r="CX154" s="239"/>
      <c r="CY154" s="239"/>
      <c r="CZ154" s="239"/>
      <c r="DA154" s="239"/>
      <c r="DB154" s="239"/>
      <c r="DC154" s="239"/>
      <c r="DD154" s="239"/>
      <c r="DE154" s="239"/>
      <c r="DF154" s="239"/>
      <c r="DG154" s="239"/>
      <c r="DH154" s="239"/>
      <c r="DI154" s="239"/>
      <c r="DJ154" s="239"/>
      <c r="DK154" s="239"/>
      <c r="DL154" s="239"/>
      <c r="DM154" s="239"/>
      <c r="DN154" s="239"/>
      <c r="DO154" s="239"/>
      <c r="DP154" s="239"/>
      <c r="DQ154" s="239"/>
      <c r="DR154" s="239"/>
      <c r="DS154" s="239"/>
      <c r="DT154" s="239"/>
      <c r="DU154" s="239"/>
      <c r="DV154" s="239"/>
      <c r="DW154" s="239"/>
      <c r="DX154" s="239"/>
      <c r="DY154" s="239"/>
      <c r="DZ154" s="239"/>
      <c r="EA154" s="239"/>
      <c r="EB154" s="239"/>
      <c r="EC154" s="239"/>
      <c r="ED154" s="239"/>
      <c r="EE154" s="239"/>
      <c r="EF154" s="239"/>
      <c r="EG154" s="239"/>
      <c r="EH154" s="239"/>
      <c r="EI154" s="239"/>
      <c r="EJ154" s="239"/>
      <c r="EK154" s="239"/>
      <c r="EL154" s="239"/>
      <c r="EM154" s="239"/>
      <c r="EN154" s="239"/>
      <c r="EO154" s="239"/>
      <c r="EP154" s="239"/>
      <c r="EQ154" s="239"/>
      <c r="ER154" s="239"/>
      <c r="ES154" s="239"/>
      <c r="ET154" s="239"/>
      <c r="EU154" s="239"/>
      <c r="EV154" s="239"/>
      <c r="EW154" s="239"/>
      <c r="EX154" s="239"/>
      <c r="EY154" s="239"/>
      <c r="EZ154" s="239"/>
      <c r="FA154" s="239"/>
      <c r="FB154" s="239"/>
      <c r="FC154" s="239"/>
      <c r="FD154" s="239"/>
      <c r="FE154" s="239"/>
      <c r="FF154" s="239"/>
      <c r="FG154" s="239"/>
      <c r="FH154" s="239"/>
      <c r="FI154" s="239"/>
      <c r="FJ154" s="239"/>
      <c r="FK154" s="239"/>
      <c r="FL154" s="239"/>
      <c r="FM154" s="239"/>
      <c r="FN154" s="239"/>
      <c r="FO154" s="239"/>
      <c r="FP154" s="239"/>
      <c r="FQ154" s="239"/>
      <c r="FR154" s="239"/>
      <c r="FS154" s="239"/>
      <c r="FT154" s="243"/>
      <c r="GG154" s="243"/>
      <c r="HN154" s="245"/>
    </row>
    <row r="155" spans="1:222" s="244" customFormat="1" ht="12" customHeight="1" x14ac:dyDescent="0.2">
      <c r="A155" s="150"/>
      <c r="B155" s="151" t="s">
        <v>4053</v>
      </c>
      <c r="C155" s="235"/>
      <c r="D155" s="235"/>
      <c r="E155" s="236"/>
      <c r="F155" s="154">
        <f t="shared" si="96"/>
        <v>147.82464405160056</v>
      </c>
      <c r="G155" s="306">
        <v>1947</v>
      </c>
      <c r="H155" s="278">
        <v>2025</v>
      </c>
      <c r="I155" s="154">
        <f t="shared" si="97"/>
        <v>125363.43</v>
      </c>
      <c r="J155" s="152">
        <f t="shared" si="73"/>
        <v>2909936.25</v>
      </c>
      <c r="K155" s="155">
        <f t="shared" si="74"/>
        <v>0</v>
      </c>
      <c r="L155" s="152">
        <v>0</v>
      </c>
      <c r="M155" s="237">
        <v>0</v>
      </c>
      <c r="N155" s="152">
        <v>0</v>
      </c>
      <c r="O155" s="237">
        <v>0</v>
      </c>
      <c r="P155" s="152">
        <v>0</v>
      </c>
      <c r="Q155" s="238"/>
      <c r="R155" s="155">
        <v>0</v>
      </c>
      <c r="S155" s="238"/>
      <c r="T155" s="155">
        <v>0</v>
      </c>
      <c r="U155" s="238"/>
      <c r="V155" s="155">
        <v>0</v>
      </c>
      <c r="W155" s="156">
        <v>0</v>
      </c>
      <c r="X155" s="155">
        <v>0</v>
      </c>
      <c r="Y155" s="157" t="s">
        <v>235</v>
      </c>
      <c r="Z155" s="155">
        <v>303</v>
      </c>
      <c r="AA155" s="155">
        <f>ROUND(IF(Y155="СК",9603.75*0.955,8837.94*0.955)*Z155,2)</f>
        <v>2778989.12</v>
      </c>
      <c r="AB155" s="144">
        <v>0</v>
      </c>
      <c r="AC155" s="144">
        <v>0</v>
      </c>
      <c r="AD155" s="144">
        <v>0</v>
      </c>
      <c r="AE155" s="144">
        <v>0</v>
      </c>
      <c r="AF155" s="144">
        <v>0</v>
      </c>
      <c r="AG155" s="144">
        <v>0</v>
      </c>
      <c r="AH155" s="144">
        <v>0</v>
      </c>
      <c r="AI155" s="144">
        <v>0</v>
      </c>
      <c r="AJ155" s="144">
        <v>0</v>
      </c>
      <c r="AK155" s="144">
        <v>0</v>
      </c>
      <c r="AL155" s="144">
        <v>0</v>
      </c>
      <c r="AM155" s="144">
        <f t="shared" si="75"/>
        <v>87298.09</v>
      </c>
      <c r="AN155" s="144">
        <f t="shared" si="76"/>
        <v>43649.04</v>
      </c>
      <c r="AO155" s="144">
        <v>0</v>
      </c>
      <c r="AP155" s="144" t="s">
        <v>4526</v>
      </c>
      <c r="AQ155" s="294"/>
      <c r="AR155" s="144"/>
      <c r="AS155" s="271"/>
      <c r="AT155" s="144"/>
      <c r="AU155" s="144"/>
      <c r="AV155" s="246" t="s">
        <v>853</v>
      </c>
      <c r="AW155" s="241" t="s">
        <v>4052</v>
      </c>
      <c r="AX155" s="241" t="s">
        <v>4053</v>
      </c>
      <c r="AY155" s="241" t="s">
        <v>1161</v>
      </c>
      <c r="AZ155" s="241" t="s">
        <v>879</v>
      </c>
      <c r="BA155" s="240" t="s">
        <v>989</v>
      </c>
      <c r="BB155" s="241" t="s">
        <v>891</v>
      </c>
      <c r="BC155" s="240" t="s">
        <v>166</v>
      </c>
      <c r="BD155" s="240" t="s">
        <v>166</v>
      </c>
      <c r="BE155" s="240" t="s">
        <v>848</v>
      </c>
      <c r="BF155" s="242">
        <v>341.1</v>
      </c>
      <c r="BG155" s="242">
        <v>209.3</v>
      </c>
      <c r="BH155" s="240" t="s">
        <v>883</v>
      </c>
      <c r="BI155" s="193">
        <v>7.5</v>
      </c>
      <c r="BJ155" s="241" t="s">
        <v>884</v>
      </c>
      <c r="BK155" s="242">
        <v>303</v>
      </c>
      <c r="BL155" s="242"/>
      <c r="BM155" s="242">
        <v>457.1</v>
      </c>
      <c r="BN155" s="240" t="s">
        <v>1090</v>
      </c>
      <c r="BO155" s="241" t="s">
        <v>885</v>
      </c>
      <c r="BP155" s="241" t="s">
        <v>886</v>
      </c>
      <c r="BQ155" s="240" t="s">
        <v>908</v>
      </c>
      <c r="BR155" s="242">
        <v>1678017.03</v>
      </c>
      <c r="BS155" s="242">
        <v>125363.43</v>
      </c>
      <c r="BT155" s="242">
        <v>0</v>
      </c>
      <c r="BU155" s="138">
        <v>125363.43</v>
      </c>
      <c r="BV155" s="242">
        <v>125363.43</v>
      </c>
      <c r="BW155" s="242">
        <v>125363.43</v>
      </c>
      <c r="BX155" s="242">
        <v>0</v>
      </c>
      <c r="BY155" s="242">
        <v>122648.55</v>
      </c>
      <c r="BZ155" s="242">
        <v>122648.55</v>
      </c>
      <c r="CA155" s="242">
        <v>0</v>
      </c>
      <c r="CB155" s="242">
        <v>122648.55</v>
      </c>
      <c r="CC155" s="242">
        <v>122648.55</v>
      </c>
      <c r="CD155" s="242">
        <v>0</v>
      </c>
      <c r="CE155" s="239"/>
      <c r="CF155" s="239"/>
      <c r="CG155" s="239"/>
      <c r="CH155" s="239"/>
      <c r="CI155" s="239"/>
      <c r="CJ155" s="239"/>
      <c r="CK155" s="239"/>
      <c r="CL155" s="239"/>
      <c r="CM155" s="239"/>
      <c r="CN155" s="239"/>
      <c r="CO155" s="239"/>
      <c r="CP155" s="239"/>
      <c r="CQ155" s="239"/>
      <c r="CR155" s="239"/>
      <c r="CS155" s="239"/>
      <c r="CT155" s="239"/>
      <c r="CU155" s="239"/>
      <c r="CV155" s="239"/>
      <c r="CW155" s="239"/>
      <c r="CX155" s="239"/>
      <c r="CY155" s="239"/>
      <c r="CZ155" s="239"/>
      <c r="DA155" s="239"/>
      <c r="DB155" s="239"/>
      <c r="DC155" s="239"/>
      <c r="DD155" s="239"/>
      <c r="DE155" s="239"/>
      <c r="DF155" s="239"/>
      <c r="DG155" s="239"/>
      <c r="DH155" s="239"/>
      <c r="DI155" s="239"/>
      <c r="DJ155" s="239"/>
      <c r="DK155" s="239"/>
      <c r="DL155" s="239"/>
      <c r="DM155" s="239"/>
      <c r="DN155" s="239"/>
      <c r="DO155" s="239"/>
      <c r="DP155" s="239"/>
      <c r="DQ155" s="239"/>
      <c r="DR155" s="239"/>
      <c r="DS155" s="239"/>
      <c r="DT155" s="239"/>
      <c r="DU155" s="239"/>
      <c r="DV155" s="239"/>
      <c r="DW155" s="239"/>
      <c r="DX155" s="239"/>
      <c r="DY155" s="239"/>
      <c r="DZ155" s="239"/>
      <c r="EA155" s="239"/>
      <c r="EB155" s="239"/>
      <c r="EC155" s="239"/>
      <c r="ED155" s="239"/>
      <c r="EE155" s="239"/>
      <c r="EF155" s="239"/>
      <c r="EG155" s="239"/>
      <c r="EH155" s="239"/>
      <c r="EI155" s="239"/>
      <c r="EJ155" s="239"/>
      <c r="EK155" s="239"/>
      <c r="EL155" s="239"/>
      <c r="EM155" s="239"/>
      <c r="EN155" s="239"/>
      <c r="EO155" s="239"/>
      <c r="EP155" s="239"/>
      <c r="EQ155" s="239"/>
      <c r="ER155" s="239"/>
      <c r="ES155" s="239"/>
      <c r="ET155" s="239"/>
      <c r="EU155" s="239"/>
      <c r="EV155" s="239"/>
      <c r="EW155" s="239"/>
      <c r="EX155" s="239"/>
      <c r="EY155" s="239"/>
      <c r="EZ155" s="239"/>
      <c r="FA155" s="239"/>
      <c r="FB155" s="239"/>
      <c r="FC155" s="239"/>
      <c r="FD155" s="239"/>
      <c r="FE155" s="239"/>
      <c r="FF155" s="239"/>
      <c r="FG155" s="239"/>
      <c r="FH155" s="239"/>
      <c r="FI155" s="239"/>
      <c r="FJ155" s="239"/>
      <c r="FK155" s="239"/>
      <c r="FL155" s="239"/>
      <c r="FM155" s="239"/>
      <c r="FN155" s="239"/>
      <c r="FO155" s="239"/>
      <c r="FP155" s="239"/>
      <c r="FQ155" s="239"/>
      <c r="FR155" s="239"/>
      <c r="FS155" s="239"/>
      <c r="FT155" s="243"/>
      <c r="GG155" s="243"/>
      <c r="HN155" s="245"/>
    </row>
    <row r="156" spans="1:222" s="244" customFormat="1" ht="12" customHeight="1" x14ac:dyDescent="0.2">
      <c r="A156" s="150"/>
      <c r="B156" s="151" t="s">
        <v>4055</v>
      </c>
      <c r="C156" s="235"/>
      <c r="D156" s="235"/>
      <c r="E156" s="236"/>
      <c r="F156" s="154">
        <f t="shared" si="96"/>
        <v>42.811524613305707</v>
      </c>
      <c r="G156" s="306">
        <v>1961</v>
      </c>
      <c r="H156" s="281">
        <v>2025</v>
      </c>
      <c r="I156" s="154">
        <f t="shared" si="97"/>
        <v>1736922.2</v>
      </c>
      <c r="J156" s="152">
        <f t="shared" si="73"/>
        <v>8572801.8000000007</v>
      </c>
      <c r="K156" s="155">
        <f t="shared" si="74"/>
        <v>0</v>
      </c>
      <c r="L156" s="152">
        <v>0</v>
      </c>
      <c r="M156" s="237">
        <v>0</v>
      </c>
      <c r="N156" s="152">
        <v>0</v>
      </c>
      <c r="O156" s="237">
        <v>0</v>
      </c>
      <c r="P156" s="152">
        <v>0</v>
      </c>
      <c r="Q156" s="238"/>
      <c r="R156" s="155">
        <v>0</v>
      </c>
      <c r="S156" s="238"/>
      <c r="T156" s="155">
        <v>0</v>
      </c>
      <c r="U156" s="238"/>
      <c r="V156" s="155">
        <v>0</v>
      </c>
      <c r="W156" s="156">
        <v>0</v>
      </c>
      <c r="X156" s="155">
        <v>0</v>
      </c>
      <c r="Y156" s="157" t="s">
        <v>234</v>
      </c>
      <c r="Z156" s="155">
        <v>970</v>
      </c>
      <c r="AA156" s="155">
        <f t="shared" si="98"/>
        <v>8187025.7199999997</v>
      </c>
      <c r="AB156" s="144">
        <v>0</v>
      </c>
      <c r="AC156" s="144">
        <v>0</v>
      </c>
      <c r="AD156" s="144">
        <v>0</v>
      </c>
      <c r="AE156" s="144">
        <v>0</v>
      </c>
      <c r="AF156" s="144">
        <v>0</v>
      </c>
      <c r="AG156" s="144">
        <v>0</v>
      </c>
      <c r="AH156" s="144">
        <v>0</v>
      </c>
      <c r="AI156" s="144">
        <v>0</v>
      </c>
      <c r="AJ156" s="144">
        <v>0</v>
      </c>
      <c r="AK156" s="144">
        <v>0</v>
      </c>
      <c r="AL156" s="144">
        <v>0</v>
      </c>
      <c r="AM156" s="144">
        <f t="shared" si="75"/>
        <v>257184.05</v>
      </c>
      <c r="AN156" s="144">
        <f t="shared" si="76"/>
        <v>128592.03</v>
      </c>
      <c r="AO156" s="144">
        <v>0</v>
      </c>
      <c r="AP156" s="144" t="s">
        <v>4526</v>
      </c>
      <c r="AQ156" s="294"/>
      <c r="AR156" s="144" t="s">
        <v>4536</v>
      </c>
      <c r="AS156" s="271">
        <v>2015</v>
      </c>
      <c r="AT156" s="144">
        <v>5931929.8200000003</v>
      </c>
      <c r="AU156" s="144"/>
      <c r="AV156" s="246" t="s">
        <v>854</v>
      </c>
      <c r="AW156" s="241" t="s">
        <v>4054</v>
      </c>
      <c r="AX156" s="241" t="s">
        <v>4055</v>
      </c>
      <c r="AY156" s="241" t="s">
        <v>878</v>
      </c>
      <c r="AZ156" s="241" t="s">
        <v>879</v>
      </c>
      <c r="BA156" s="240" t="s">
        <v>1153</v>
      </c>
      <c r="BB156" s="241" t="s">
        <v>881</v>
      </c>
      <c r="BC156" s="240" t="s">
        <v>846</v>
      </c>
      <c r="BD156" s="240" t="s">
        <v>845</v>
      </c>
      <c r="BE156" s="240" t="s">
        <v>1390</v>
      </c>
      <c r="BF156" s="242">
        <v>4103</v>
      </c>
      <c r="BG156" s="242">
        <v>3313.7</v>
      </c>
      <c r="BH156" s="240" t="s">
        <v>883</v>
      </c>
      <c r="BI156" s="193">
        <v>7.5</v>
      </c>
      <c r="BJ156" s="241" t="s">
        <v>892</v>
      </c>
      <c r="BK156" s="242">
        <v>970</v>
      </c>
      <c r="BL156" s="242"/>
      <c r="BM156" s="242">
        <v>2062.3000000000002</v>
      </c>
      <c r="BN156" s="240"/>
      <c r="BO156" s="241" t="s">
        <v>885</v>
      </c>
      <c r="BP156" s="241" t="s">
        <v>886</v>
      </c>
      <c r="BQ156" s="240" t="s">
        <v>887</v>
      </c>
      <c r="BR156" s="242">
        <v>5596259.7999999998</v>
      </c>
      <c r="BS156" s="242">
        <v>1736922.2</v>
      </c>
      <c r="BT156" s="242">
        <v>0</v>
      </c>
      <c r="BU156" s="138">
        <v>1736922.2</v>
      </c>
      <c r="BV156" s="242">
        <v>-4195007.62</v>
      </c>
      <c r="BW156" s="242">
        <v>1736922.2</v>
      </c>
      <c r="BX156" s="242">
        <v>0</v>
      </c>
      <c r="BY156" s="242">
        <v>1725281.37</v>
      </c>
      <c r="BZ156" s="242">
        <v>1725281.37</v>
      </c>
      <c r="CA156" s="242">
        <v>0</v>
      </c>
      <c r="CB156" s="242">
        <v>1725281.37</v>
      </c>
      <c r="CC156" s="242">
        <v>1725281.37</v>
      </c>
      <c r="CD156" s="242">
        <v>0</v>
      </c>
      <c r="CE156" s="239"/>
      <c r="CF156" s="239"/>
      <c r="CG156" s="239"/>
      <c r="CH156" s="239"/>
      <c r="CI156" s="239"/>
      <c r="CJ156" s="239"/>
      <c r="CK156" s="239"/>
      <c r="CL156" s="239"/>
      <c r="CM156" s="239"/>
      <c r="CN156" s="239"/>
      <c r="CO156" s="239"/>
      <c r="CP156" s="239"/>
      <c r="CQ156" s="239"/>
      <c r="CR156" s="239"/>
      <c r="CS156" s="239"/>
      <c r="CT156" s="239"/>
      <c r="CU156" s="239"/>
      <c r="CV156" s="239"/>
      <c r="CW156" s="239"/>
      <c r="CX156" s="239"/>
      <c r="CY156" s="239"/>
      <c r="CZ156" s="239"/>
      <c r="DA156" s="239"/>
      <c r="DB156" s="239"/>
      <c r="DC156" s="239"/>
      <c r="DD156" s="239"/>
      <c r="DE156" s="239"/>
      <c r="DF156" s="239"/>
      <c r="DG156" s="239"/>
      <c r="DH156" s="239"/>
      <c r="DI156" s="239"/>
      <c r="DJ156" s="239"/>
      <c r="DK156" s="239"/>
      <c r="DL156" s="239"/>
      <c r="DM156" s="239"/>
      <c r="DN156" s="239"/>
      <c r="DO156" s="239"/>
      <c r="DP156" s="239"/>
      <c r="DQ156" s="239"/>
      <c r="DR156" s="239"/>
      <c r="DS156" s="239"/>
      <c r="DT156" s="239"/>
      <c r="DU156" s="239"/>
      <c r="DV156" s="239"/>
      <c r="DW156" s="239"/>
      <c r="DX156" s="239"/>
      <c r="DY156" s="239"/>
      <c r="DZ156" s="239"/>
      <c r="EA156" s="239"/>
      <c r="EB156" s="239"/>
      <c r="EC156" s="239"/>
      <c r="ED156" s="239"/>
      <c r="EE156" s="239"/>
      <c r="EF156" s="239"/>
      <c r="EG156" s="239"/>
      <c r="EH156" s="239"/>
      <c r="EI156" s="239"/>
      <c r="EJ156" s="239"/>
      <c r="EK156" s="239"/>
      <c r="EL156" s="239"/>
      <c r="EM156" s="239"/>
      <c r="EN156" s="239"/>
      <c r="EO156" s="239"/>
      <c r="EP156" s="239"/>
      <c r="EQ156" s="239"/>
      <c r="ER156" s="239"/>
      <c r="ES156" s="239"/>
      <c r="ET156" s="239"/>
      <c r="EU156" s="239"/>
      <c r="EV156" s="239"/>
      <c r="EW156" s="239"/>
      <c r="EX156" s="239"/>
      <c r="EY156" s="239"/>
      <c r="EZ156" s="239"/>
      <c r="FA156" s="239"/>
      <c r="FB156" s="239"/>
      <c r="FC156" s="239"/>
      <c r="FD156" s="239"/>
      <c r="FE156" s="239"/>
      <c r="FF156" s="239"/>
      <c r="FG156" s="239"/>
      <c r="FH156" s="239"/>
      <c r="FI156" s="239"/>
      <c r="FJ156" s="239"/>
      <c r="FK156" s="239"/>
      <c r="FL156" s="239"/>
      <c r="FM156" s="239"/>
      <c r="FN156" s="239"/>
      <c r="FO156" s="239"/>
      <c r="FP156" s="239"/>
      <c r="FQ156" s="239"/>
      <c r="FR156" s="239"/>
      <c r="FS156" s="239"/>
      <c r="FT156" s="243"/>
      <c r="GG156" s="243"/>
      <c r="HN156" s="245"/>
    </row>
    <row r="157" spans="1:222" s="244" customFormat="1" ht="12" customHeight="1" x14ac:dyDescent="0.2">
      <c r="A157" s="150"/>
      <c r="B157" s="151" t="s">
        <v>4057</v>
      </c>
      <c r="C157" s="235"/>
      <c r="D157" s="235"/>
      <c r="E157" s="236"/>
      <c r="F157" s="154">
        <f t="shared" si="96"/>
        <v>32.97535965441029</v>
      </c>
      <c r="G157" s="306">
        <v>1993</v>
      </c>
      <c r="H157" s="281">
        <v>2025</v>
      </c>
      <c r="I157" s="154">
        <f t="shared" si="97"/>
        <v>678099.1</v>
      </c>
      <c r="J157" s="152">
        <f t="shared" si="73"/>
        <v>4616939.8600000003</v>
      </c>
      <c r="K157" s="155">
        <f t="shared" si="74"/>
        <v>0</v>
      </c>
      <c r="L157" s="152">
        <v>0</v>
      </c>
      <c r="M157" s="237">
        <v>0</v>
      </c>
      <c r="N157" s="152">
        <v>0</v>
      </c>
      <c r="O157" s="237">
        <v>0</v>
      </c>
      <c r="P157" s="152">
        <v>0</v>
      </c>
      <c r="Q157" s="238"/>
      <c r="R157" s="155">
        <v>0</v>
      </c>
      <c r="S157" s="238"/>
      <c r="T157" s="155">
        <v>0</v>
      </c>
      <c r="U157" s="238"/>
      <c r="V157" s="155">
        <v>0</v>
      </c>
      <c r="W157" s="156">
        <v>0</v>
      </c>
      <c r="X157" s="155">
        <v>0</v>
      </c>
      <c r="Y157" s="157" t="s">
        <v>234</v>
      </c>
      <c r="Z157" s="155">
        <v>522.4</v>
      </c>
      <c r="AA157" s="155">
        <f t="shared" si="98"/>
        <v>4409177.5599999996</v>
      </c>
      <c r="AB157" s="144">
        <v>0</v>
      </c>
      <c r="AC157" s="144">
        <v>0</v>
      </c>
      <c r="AD157" s="144">
        <v>0</v>
      </c>
      <c r="AE157" s="144">
        <v>0</v>
      </c>
      <c r="AF157" s="144">
        <v>0</v>
      </c>
      <c r="AG157" s="144">
        <v>0</v>
      </c>
      <c r="AH157" s="144">
        <v>0</v>
      </c>
      <c r="AI157" s="144">
        <v>0</v>
      </c>
      <c r="AJ157" s="144">
        <v>0</v>
      </c>
      <c r="AK157" s="144">
        <v>0</v>
      </c>
      <c r="AL157" s="144">
        <v>0</v>
      </c>
      <c r="AM157" s="144">
        <f t="shared" si="75"/>
        <v>138508.20000000001</v>
      </c>
      <c r="AN157" s="144">
        <f t="shared" si="76"/>
        <v>69254.100000000006</v>
      </c>
      <c r="AO157" s="144">
        <v>0</v>
      </c>
      <c r="AP157" s="144" t="s">
        <v>4526</v>
      </c>
      <c r="AQ157" s="294"/>
      <c r="AR157" s="144"/>
      <c r="AS157" s="271"/>
      <c r="AT157" s="144"/>
      <c r="AU157" s="144"/>
      <c r="AV157" s="246" t="s">
        <v>855</v>
      </c>
      <c r="AW157" s="241" t="s">
        <v>4056</v>
      </c>
      <c r="AX157" s="241" t="s">
        <v>4057</v>
      </c>
      <c r="AY157" s="241" t="s">
        <v>878</v>
      </c>
      <c r="AZ157" s="241" t="s">
        <v>879</v>
      </c>
      <c r="BA157" s="240" t="s">
        <v>1010</v>
      </c>
      <c r="BB157" s="241" t="s">
        <v>891</v>
      </c>
      <c r="BC157" s="240" t="s">
        <v>846</v>
      </c>
      <c r="BD157" s="240" t="s">
        <v>166</v>
      </c>
      <c r="BE157" s="240" t="s">
        <v>873</v>
      </c>
      <c r="BF157" s="242">
        <v>1983.1</v>
      </c>
      <c r="BG157" s="242">
        <v>1327.2</v>
      </c>
      <c r="BH157" s="240" t="s">
        <v>883</v>
      </c>
      <c r="BI157" s="193">
        <v>7.5</v>
      </c>
      <c r="BJ157" s="241" t="s">
        <v>892</v>
      </c>
      <c r="BK157" s="242">
        <v>522.4</v>
      </c>
      <c r="BL157" s="242"/>
      <c r="BM157" s="242">
        <v>1246</v>
      </c>
      <c r="BN157" s="240"/>
      <c r="BO157" s="241" t="s">
        <v>885</v>
      </c>
      <c r="BP157" s="241" t="s">
        <v>886</v>
      </c>
      <c r="BQ157" s="240" t="s">
        <v>908</v>
      </c>
      <c r="BR157" s="242">
        <v>3013903.22</v>
      </c>
      <c r="BS157" s="242">
        <v>678099.1</v>
      </c>
      <c r="BT157" s="242">
        <v>0</v>
      </c>
      <c r="BU157" s="138">
        <v>678099.1</v>
      </c>
      <c r="BV157" s="242">
        <v>701119.96</v>
      </c>
      <c r="BW157" s="242">
        <v>701119.96</v>
      </c>
      <c r="BX157" s="242">
        <v>0</v>
      </c>
      <c r="BY157" s="242">
        <v>672231.29</v>
      </c>
      <c r="BZ157" s="242">
        <v>672231.29</v>
      </c>
      <c r="CA157" s="242">
        <v>0</v>
      </c>
      <c r="CB157" s="242">
        <v>695252.15</v>
      </c>
      <c r="CC157" s="242">
        <v>695252.15</v>
      </c>
      <c r="CD157" s="242">
        <v>0</v>
      </c>
      <c r="CE157" s="239"/>
      <c r="CF157" s="239"/>
      <c r="CG157" s="239"/>
      <c r="CH157" s="239"/>
      <c r="CI157" s="239"/>
      <c r="CJ157" s="239"/>
      <c r="CK157" s="239"/>
      <c r="CL157" s="239"/>
      <c r="CM157" s="239"/>
      <c r="CN157" s="239"/>
      <c r="CO157" s="239"/>
      <c r="CP157" s="239"/>
      <c r="CQ157" s="239"/>
      <c r="CR157" s="239"/>
      <c r="CS157" s="239"/>
      <c r="CT157" s="239"/>
      <c r="CU157" s="239"/>
      <c r="CV157" s="239"/>
      <c r="CW157" s="239"/>
      <c r="CX157" s="239"/>
      <c r="CY157" s="239"/>
      <c r="CZ157" s="239"/>
      <c r="DA157" s="239"/>
      <c r="DB157" s="239"/>
      <c r="DC157" s="239"/>
      <c r="DD157" s="239"/>
      <c r="DE157" s="239"/>
      <c r="DF157" s="239"/>
      <c r="DG157" s="239"/>
      <c r="DH157" s="239"/>
      <c r="DI157" s="239"/>
      <c r="DJ157" s="239"/>
      <c r="DK157" s="239"/>
      <c r="DL157" s="239"/>
      <c r="DM157" s="239"/>
      <c r="DN157" s="239"/>
      <c r="DO157" s="239"/>
      <c r="DP157" s="239"/>
      <c r="DQ157" s="239"/>
      <c r="DR157" s="239"/>
      <c r="DS157" s="239"/>
      <c r="DT157" s="239"/>
      <c r="DU157" s="239"/>
      <c r="DV157" s="239"/>
      <c r="DW157" s="239"/>
      <c r="DX157" s="239"/>
      <c r="DY157" s="239"/>
      <c r="DZ157" s="239"/>
      <c r="EA157" s="239"/>
      <c r="EB157" s="239"/>
      <c r="EC157" s="239"/>
      <c r="ED157" s="239"/>
      <c r="EE157" s="239"/>
      <c r="EF157" s="239"/>
      <c r="EG157" s="239"/>
      <c r="EH157" s="239"/>
      <c r="EI157" s="239"/>
      <c r="EJ157" s="239"/>
      <c r="EK157" s="239"/>
      <c r="EL157" s="239"/>
      <c r="EM157" s="239"/>
      <c r="EN157" s="239"/>
      <c r="EO157" s="239"/>
      <c r="EP157" s="239"/>
      <c r="EQ157" s="239"/>
      <c r="ER157" s="239"/>
      <c r="ES157" s="239"/>
      <c r="ET157" s="239"/>
      <c r="EU157" s="239"/>
      <c r="EV157" s="239"/>
      <c r="EW157" s="239"/>
      <c r="EX157" s="239"/>
      <c r="EY157" s="239"/>
      <c r="EZ157" s="239"/>
      <c r="FA157" s="239"/>
      <c r="FB157" s="239"/>
      <c r="FC157" s="239"/>
      <c r="FD157" s="239"/>
      <c r="FE157" s="239"/>
      <c r="FF157" s="239"/>
      <c r="FG157" s="239"/>
      <c r="FH157" s="239"/>
      <c r="FI157" s="239"/>
      <c r="FJ157" s="239"/>
      <c r="FK157" s="239"/>
      <c r="FL157" s="239"/>
      <c r="FM157" s="239"/>
      <c r="FN157" s="239"/>
      <c r="FO157" s="239"/>
      <c r="FP157" s="239"/>
      <c r="FQ157" s="239"/>
      <c r="FR157" s="239"/>
      <c r="FS157" s="239"/>
      <c r="FT157" s="243"/>
      <c r="GG157" s="243"/>
      <c r="HN157" s="245"/>
    </row>
    <row r="158" spans="1:222" s="244" customFormat="1" ht="12" customHeight="1" x14ac:dyDescent="0.2">
      <c r="A158" s="150"/>
      <c r="B158" s="151" t="s">
        <v>4059</v>
      </c>
      <c r="C158" s="235"/>
      <c r="D158" s="235"/>
      <c r="E158" s="236"/>
      <c r="F158" s="154">
        <f t="shared" si="96"/>
        <v>24.882558111639462</v>
      </c>
      <c r="G158" s="306">
        <v>1998</v>
      </c>
      <c r="H158" s="278">
        <v>2025</v>
      </c>
      <c r="I158" s="154">
        <f t="shared" si="97"/>
        <v>1765207.64</v>
      </c>
      <c r="J158" s="152">
        <f t="shared" si="73"/>
        <v>10477710.949999999</v>
      </c>
      <c r="K158" s="155">
        <f t="shared" si="74"/>
        <v>0</v>
      </c>
      <c r="L158" s="152">
        <v>0</v>
      </c>
      <c r="M158" s="237">
        <v>0</v>
      </c>
      <c r="N158" s="152">
        <v>0</v>
      </c>
      <c r="O158" s="237">
        <v>0</v>
      </c>
      <c r="P158" s="152">
        <v>0</v>
      </c>
      <c r="Q158" s="238"/>
      <c r="R158" s="155">
        <v>0</v>
      </c>
      <c r="S158" s="238"/>
      <c r="T158" s="155">
        <v>0</v>
      </c>
      <c r="U158" s="238"/>
      <c r="V158" s="155">
        <v>0</v>
      </c>
      <c r="W158" s="156">
        <v>0</v>
      </c>
      <c r="X158" s="155">
        <v>0</v>
      </c>
      <c r="Y158" s="157" t="s">
        <v>235</v>
      </c>
      <c r="Z158" s="155">
        <v>1379</v>
      </c>
      <c r="AA158" s="155">
        <f t="shared" si="98"/>
        <v>10006213.960000001</v>
      </c>
      <c r="AB158" s="144">
        <v>0</v>
      </c>
      <c r="AC158" s="144">
        <v>0</v>
      </c>
      <c r="AD158" s="144">
        <v>0</v>
      </c>
      <c r="AE158" s="144">
        <v>0</v>
      </c>
      <c r="AF158" s="144">
        <v>0</v>
      </c>
      <c r="AG158" s="144">
        <v>0</v>
      </c>
      <c r="AH158" s="144">
        <v>0</v>
      </c>
      <c r="AI158" s="144">
        <v>0</v>
      </c>
      <c r="AJ158" s="144">
        <v>0</v>
      </c>
      <c r="AK158" s="144">
        <v>0</v>
      </c>
      <c r="AL158" s="144">
        <v>0</v>
      </c>
      <c r="AM158" s="144">
        <f t="shared" si="75"/>
        <v>314331.33</v>
      </c>
      <c r="AN158" s="144">
        <f t="shared" si="76"/>
        <v>157165.66</v>
      </c>
      <c r="AO158" s="144">
        <v>0</v>
      </c>
      <c r="AP158" s="144" t="s">
        <v>4524</v>
      </c>
      <c r="AQ158" s="294"/>
      <c r="AR158" s="144"/>
      <c r="AS158" s="271"/>
      <c r="AT158" s="144"/>
      <c r="AU158" s="144"/>
      <c r="AV158" s="246" t="s">
        <v>856</v>
      </c>
      <c r="AW158" s="241" t="s">
        <v>4058</v>
      </c>
      <c r="AX158" s="241" t="s">
        <v>4059</v>
      </c>
      <c r="AY158" s="241" t="s">
        <v>878</v>
      </c>
      <c r="AZ158" s="241" t="s">
        <v>906</v>
      </c>
      <c r="BA158" s="240" t="s">
        <v>997</v>
      </c>
      <c r="BB158" s="241" t="s">
        <v>891</v>
      </c>
      <c r="BC158" s="240" t="s">
        <v>847</v>
      </c>
      <c r="BD158" s="240" t="s">
        <v>846</v>
      </c>
      <c r="BE158" s="240" t="s">
        <v>1392</v>
      </c>
      <c r="BF158" s="242">
        <v>4350.8</v>
      </c>
      <c r="BG158" s="242">
        <v>3890.5</v>
      </c>
      <c r="BH158" s="240" t="s">
        <v>883</v>
      </c>
      <c r="BI158" s="193">
        <v>7.5</v>
      </c>
      <c r="BJ158" s="241" t="s">
        <v>884</v>
      </c>
      <c r="BK158" s="242">
        <v>1379</v>
      </c>
      <c r="BL158" s="242"/>
      <c r="BM158" s="242">
        <v>3404.4</v>
      </c>
      <c r="BN158" s="240"/>
      <c r="BO158" s="241" t="s">
        <v>885</v>
      </c>
      <c r="BP158" s="241" t="s">
        <v>886</v>
      </c>
      <c r="BQ158" s="240" t="s">
        <v>887</v>
      </c>
      <c r="BR158" s="242">
        <v>7636915.79</v>
      </c>
      <c r="BS158" s="242">
        <v>1765207.64</v>
      </c>
      <c r="BT158" s="242">
        <v>0</v>
      </c>
      <c r="BU158" s="138">
        <v>1765207.64</v>
      </c>
      <c r="BV158" s="242">
        <v>1765225.36</v>
      </c>
      <c r="BW158" s="242">
        <v>1765225.36</v>
      </c>
      <c r="BX158" s="242">
        <v>0</v>
      </c>
      <c r="BY158" s="242">
        <v>1761959.54</v>
      </c>
      <c r="BZ158" s="242">
        <v>1761959.54</v>
      </c>
      <c r="CA158" s="242">
        <v>0</v>
      </c>
      <c r="CB158" s="242">
        <v>1761959.54</v>
      </c>
      <c r="CC158" s="242">
        <v>1761959.54</v>
      </c>
      <c r="CD158" s="242">
        <v>0</v>
      </c>
      <c r="CE158" s="239"/>
      <c r="CF158" s="239"/>
      <c r="CG158" s="239"/>
      <c r="CH158" s="239"/>
      <c r="CI158" s="239"/>
      <c r="CJ158" s="239"/>
      <c r="CK158" s="239"/>
      <c r="CL158" s="239"/>
      <c r="CM158" s="239"/>
      <c r="CN158" s="239"/>
      <c r="CO158" s="239"/>
      <c r="CP158" s="239"/>
      <c r="CQ158" s="239"/>
      <c r="CR158" s="239"/>
      <c r="CS158" s="239"/>
      <c r="CT158" s="239"/>
      <c r="CU158" s="239"/>
      <c r="CV158" s="239"/>
      <c r="CW158" s="239"/>
      <c r="CX158" s="239"/>
      <c r="CY158" s="239"/>
      <c r="CZ158" s="239"/>
      <c r="DA158" s="239"/>
      <c r="DB158" s="239"/>
      <c r="DC158" s="239"/>
      <c r="DD158" s="239"/>
      <c r="DE158" s="239"/>
      <c r="DF158" s="239"/>
      <c r="DG158" s="239"/>
      <c r="DH158" s="239"/>
      <c r="DI158" s="239"/>
      <c r="DJ158" s="239"/>
      <c r="DK158" s="239"/>
      <c r="DL158" s="239"/>
      <c r="DM158" s="239"/>
      <c r="DN158" s="239"/>
      <c r="DO158" s="239"/>
      <c r="DP158" s="239"/>
      <c r="DQ158" s="239"/>
      <c r="DR158" s="239"/>
      <c r="DS158" s="239"/>
      <c r="DT158" s="239"/>
      <c r="DU158" s="239"/>
      <c r="DV158" s="239"/>
      <c r="DW158" s="239"/>
      <c r="DX158" s="239"/>
      <c r="DY158" s="239"/>
      <c r="DZ158" s="239"/>
      <c r="EA158" s="239"/>
      <c r="EB158" s="239"/>
      <c r="EC158" s="239"/>
      <c r="ED158" s="239"/>
      <c r="EE158" s="239"/>
      <c r="EF158" s="239"/>
      <c r="EG158" s="239"/>
      <c r="EH158" s="239"/>
      <c r="EI158" s="239"/>
      <c r="EJ158" s="239"/>
      <c r="EK158" s="239"/>
      <c r="EL158" s="239"/>
      <c r="EM158" s="239"/>
      <c r="EN158" s="239"/>
      <c r="EO158" s="239"/>
      <c r="EP158" s="239"/>
      <c r="EQ158" s="239"/>
      <c r="ER158" s="239"/>
      <c r="ES158" s="239"/>
      <c r="ET158" s="239"/>
      <c r="EU158" s="239"/>
      <c r="EV158" s="239"/>
      <c r="EW158" s="239"/>
      <c r="EX158" s="239"/>
      <c r="EY158" s="239"/>
      <c r="EZ158" s="239"/>
      <c r="FA158" s="239"/>
      <c r="FB158" s="239"/>
      <c r="FC158" s="239"/>
      <c r="FD158" s="239"/>
      <c r="FE158" s="239"/>
      <c r="FF158" s="239"/>
      <c r="FG158" s="239"/>
      <c r="FH158" s="239"/>
      <c r="FI158" s="239"/>
      <c r="FJ158" s="239"/>
      <c r="FK158" s="239"/>
      <c r="FL158" s="239"/>
      <c r="FM158" s="239"/>
      <c r="FN158" s="239"/>
      <c r="FO158" s="239"/>
      <c r="FP158" s="239"/>
      <c r="FQ158" s="239"/>
      <c r="FR158" s="239"/>
      <c r="FS158" s="239"/>
      <c r="FT158" s="243"/>
      <c r="GG158" s="243"/>
      <c r="HN158" s="245"/>
    </row>
    <row r="159" spans="1:222" s="147" customFormat="1" ht="12" customHeight="1" x14ac:dyDescent="0.2">
      <c r="A159" s="150"/>
      <c r="B159" s="151" t="s">
        <v>4061</v>
      </c>
      <c r="C159" s="235"/>
      <c r="D159" s="235"/>
      <c r="E159" s="236"/>
      <c r="F159" s="154">
        <f t="shared" si="96"/>
        <v>14.932093229918367</v>
      </c>
      <c r="G159" s="306">
        <v>1993</v>
      </c>
      <c r="H159" s="278">
        <v>2025</v>
      </c>
      <c r="I159" s="154">
        <f t="shared" si="97"/>
        <v>0</v>
      </c>
      <c r="J159" s="152">
        <f t="shared" si="73"/>
        <v>22257439.210000001</v>
      </c>
      <c r="K159" s="155">
        <f t="shared" si="74"/>
        <v>0</v>
      </c>
      <c r="L159" s="152">
        <v>0</v>
      </c>
      <c r="M159" s="237">
        <v>0</v>
      </c>
      <c r="N159" s="152">
        <v>0</v>
      </c>
      <c r="O159" s="237">
        <v>0</v>
      </c>
      <c r="P159" s="152">
        <v>0</v>
      </c>
      <c r="Q159" s="238"/>
      <c r="R159" s="155">
        <v>0</v>
      </c>
      <c r="S159" s="238"/>
      <c r="T159" s="155">
        <v>0</v>
      </c>
      <c r="U159" s="238"/>
      <c r="V159" s="155">
        <v>0</v>
      </c>
      <c r="W159" s="156">
        <v>8</v>
      </c>
      <c r="X159" s="155">
        <f>ROUND((W159*2782179.9*0.955),2)</f>
        <v>21255854.440000001</v>
      </c>
      <c r="Y159" s="157"/>
      <c r="Z159" s="155">
        <v>0</v>
      </c>
      <c r="AA159" s="155">
        <v>0</v>
      </c>
      <c r="AB159" s="144">
        <v>0</v>
      </c>
      <c r="AC159" s="144">
        <v>0</v>
      </c>
      <c r="AD159" s="144">
        <v>0</v>
      </c>
      <c r="AE159" s="144">
        <v>0</v>
      </c>
      <c r="AF159" s="144">
        <v>0</v>
      </c>
      <c r="AG159" s="144">
        <v>0</v>
      </c>
      <c r="AH159" s="144">
        <v>0</v>
      </c>
      <c r="AI159" s="144">
        <v>0</v>
      </c>
      <c r="AJ159" s="144">
        <v>0</v>
      </c>
      <c r="AK159" s="144">
        <v>0</v>
      </c>
      <c r="AL159" s="144">
        <v>0</v>
      </c>
      <c r="AM159" s="144">
        <f t="shared" si="75"/>
        <v>667723.18000000005</v>
      </c>
      <c r="AN159" s="144">
        <f t="shared" si="76"/>
        <v>333861.59000000003</v>
      </c>
      <c r="AO159" s="144">
        <v>0</v>
      </c>
      <c r="AP159" s="144" t="s">
        <v>4525</v>
      </c>
      <c r="AQ159" s="294"/>
      <c r="AR159" s="144"/>
      <c r="AS159" s="271"/>
      <c r="AT159" s="144"/>
      <c r="AU159" s="144"/>
      <c r="AV159" s="247" t="s">
        <v>857</v>
      </c>
      <c r="AW159" s="159" t="s">
        <v>4060</v>
      </c>
      <c r="AX159" s="159" t="s">
        <v>4061</v>
      </c>
      <c r="AY159" s="159" t="s">
        <v>878</v>
      </c>
      <c r="AZ159" s="159" t="s">
        <v>1028</v>
      </c>
      <c r="BA159" s="158" t="s">
        <v>1010</v>
      </c>
      <c r="BB159" s="159" t="s">
        <v>1393</v>
      </c>
      <c r="BC159" s="158" t="s">
        <v>850</v>
      </c>
      <c r="BD159" s="158" t="s">
        <v>849</v>
      </c>
      <c r="BE159" s="158" t="s">
        <v>4483</v>
      </c>
      <c r="BF159" s="160">
        <v>19119.7</v>
      </c>
      <c r="BG159" s="160">
        <v>15624.5</v>
      </c>
      <c r="BH159" s="158" t="s">
        <v>849</v>
      </c>
      <c r="BI159" s="158" t="s">
        <v>4574</v>
      </c>
      <c r="BJ159" s="159" t="s">
        <v>892</v>
      </c>
      <c r="BK159" s="160">
        <v>3224</v>
      </c>
      <c r="BL159" s="160">
        <v>1720</v>
      </c>
      <c r="BM159" s="160">
        <v>3984.2</v>
      </c>
      <c r="BN159" s="158"/>
      <c r="BO159" s="159" t="s">
        <v>999</v>
      </c>
      <c r="BP159" s="159" t="s">
        <v>886</v>
      </c>
      <c r="BQ159" s="158" t="s">
        <v>887</v>
      </c>
      <c r="BR159" s="160">
        <v>22257439.199999999</v>
      </c>
      <c r="BS159" s="160">
        <v>0</v>
      </c>
      <c r="BT159" s="160">
        <v>0</v>
      </c>
      <c r="BU159" s="138">
        <v>0</v>
      </c>
      <c r="BV159" s="160">
        <v>164242.72</v>
      </c>
      <c r="BW159" s="160">
        <v>164242.72</v>
      </c>
      <c r="BX159" s="160">
        <v>0</v>
      </c>
      <c r="BY159" s="160">
        <v>0</v>
      </c>
      <c r="BZ159" s="160">
        <v>0</v>
      </c>
      <c r="CA159" s="160">
        <v>0</v>
      </c>
      <c r="CB159" s="160">
        <v>164155.29</v>
      </c>
      <c r="CC159" s="160">
        <v>164155.29</v>
      </c>
      <c r="CD159" s="160">
        <v>0</v>
      </c>
      <c r="CE159" s="144"/>
      <c r="CF159" s="144"/>
      <c r="CG159" s="144"/>
      <c r="CH159" s="144"/>
      <c r="CI159" s="144"/>
      <c r="CJ159" s="144"/>
      <c r="CK159" s="144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4"/>
      <c r="CW159" s="144"/>
      <c r="CX159" s="144"/>
      <c r="CY159" s="144"/>
      <c r="CZ159" s="144"/>
      <c r="DA159" s="144"/>
      <c r="DB159" s="144"/>
      <c r="DC159" s="144"/>
      <c r="DD159" s="144"/>
      <c r="DE159" s="144"/>
      <c r="DF159" s="144"/>
      <c r="DG159" s="144"/>
      <c r="DH159" s="144"/>
      <c r="DI159" s="144"/>
      <c r="DJ159" s="144"/>
      <c r="DK159" s="144"/>
      <c r="DL159" s="144"/>
      <c r="DM159" s="144"/>
      <c r="DN159" s="144"/>
      <c r="DO159" s="144"/>
      <c r="DP159" s="144"/>
      <c r="DQ159" s="144"/>
      <c r="DR159" s="144"/>
      <c r="DS159" s="144"/>
      <c r="DT159" s="144"/>
      <c r="DU159" s="144"/>
      <c r="DV159" s="144"/>
      <c r="DW159" s="144"/>
      <c r="DX159" s="144"/>
      <c r="DY159" s="144"/>
      <c r="DZ159" s="144"/>
      <c r="EA159" s="144"/>
      <c r="EB159" s="144"/>
      <c r="EC159" s="144"/>
      <c r="ED159" s="144"/>
      <c r="EE159" s="144"/>
      <c r="EF159" s="144"/>
      <c r="EG159" s="144"/>
      <c r="EH159" s="144"/>
      <c r="EI159" s="144"/>
      <c r="EJ159" s="144"/>
      <c r="EK159" s="144"/>
      <c r="EL159" s="144"/>
      <c r="EM159" s="144"/>
      <c r="EN159" s="144"/>
      <c r="EO159" s="144"/>
      <c r="EP159" s="144"/>
      <c r="EQ159" s="144"/>
      <c r="ER159" s="144"/>
      <c r="ES159" s="144"/>
      <c r="ET159" s="144"/>
      <c r="EU159" s="144"/>
      <c r="EV159" s="144"/>
      <c r="EW159" s="144"/>
      <c r="EX159" s="144"/>
      <c r="EY159" s="144"/>
      <c r="EZ159" s="144"/>
      <c r="FA159" s="144"/>
      <c r="FB159" s="144"/>
      <c r="FC159" s="144"/>
      <c r="FD159" s="144"/>
      <c r="FE159" s="144"/>
      <c r="FF159" s="144"/>
      <c r="FG159" s="144"/>
      <c r="FH159" s="144"/>
      <c r="FI159" s="144"/>
      <c r="FJ159" s="144"/>
      <c r="FK159" s="144"/>
      <c r="FL159" s="144"/>
      <c r="FM159" s="144"/>
      <c r="FN159" s="144"/>
      <c r="FO159" s="144"/>
      <c r="FP159" s="144"/>
      <c r="FQ159" s="144"/>
      <c r="FR159" s="144"/>
      <c r="FS159" s="144"/>
      <c r="FT159" s="148"/>
      <c r="GG159" s="148"/>
      <c r="HN159" s="179"/>
    </row>
    <row r="160" spans="1:222" s="244" customFormat="1" ht="12" customHeight="1" x14ac:dyDescent="0.2">
      <c r="A160" s="150"/>
      <c r="B160" s="151" t="s">
        <v>4063</v>
      </c>
      <c r="C160" s="235"/>
      <c r="D160" s="235"/>
      <c r="E160" s="236"/>
      <c r="F160" s="154">
        <f t="shared" si="96"/>
        <v>24.371492834190565</v>
      </c>
      <c r="G160" s="306">
        <v>1994</v>
      </c>
      <c r="H160" s="281">
        <v>2025</v>
      </c>
      <c r="I160" s="154">
        <f t="shared" si="97"/>
        <v>2081885.39</v>
      </c>
      <c r="J160" s="152">
        <f t="shared" si="73"/>
        <v>11577701.4</v>
      </c>
      <c r="K160" s="155">
        <f t="shared" si="74"/>
        <v>0</v>
      </c>
      <c r="L160" s="152">
        <v>0</v>
      </c>
      <c r="M160" s="237">
        <v>0</v>
      </c>
      <c r="N160" s="152">
        <v>0</v>
      </c>
      <c r="O160" s="237">
        <v>0</v>
      </c>
      <c r="P160" s="152">
        <v>0</v>
      </c>
      <c r="Q160" s="238"/>
      <c r="R160" s="155">
        <v>0</v>
      </c>
      <c r="S160" s="238"/>
      <c r="T160" s="155">
        <v>0</v>
      </c>
      <c r="U160" s="238"/>
      <c r="V160" s="155">
        <v>0</v>
      </c>
      <c r="W160" s="156">
        <v>0</v>
      </c>
      <c r="X160" s="155">
        <v>0</v>
      </c>
      <c r="Y160" s="157" t="s">
        <v>234</v>
      </c>
      <c r="Z160" s="155">
        <v>1310</v>
      </c>
      <c r="AA160" s="155">
        <f>ROUND(IF(Y160="СК",7598.05*0.955,8837.94*0.955)*Z160,2)</f>
        <v>11056704.84</v>
      </c>
      <c r="AB160" s="144">
        <v>0</v>
      </c>
      <c r="AC160" s="144">
        <v>0</v>
      </c>
      <c r="AD160" s="144">
        <v>0</v>
      </c>
      <c r="AE160" s="144">
        <v>0</v>
      </c>
      <c r="AF160" s="144">
        <v>0</v>
      </c>
      <c r="AG160" s="144">
        <v>0</v>
      </c>
      <c r="AH160" s="144">
        <v>0</v>
      </c>
      <c r="AI160" s="144">
        <v>0</v>
      </c>
      <c r="AJ160" s="144">
        <v>0</v>
      </c>
      <c r="AK160" s="144">
        <v>0</v>
      </c>
      <c r="AL160" s="144">
        <v>0</v>
      </c>
      <c r="AM160" s="144">
        <f t="shared" si="75"/>
        <v>347331.04</v>
      </c>
      <c r="AN160" s="144">
        <f t="shared" si="76"/>
        <v>173665.52</v>
      </c>
      <c r="AO160" s="144">
        <v>0</v>
      </c>
      <c r="AP160" s="144" t="s">
        <v>4526</v>
      </c>
      <c r="AQ160" s="294"/>
      <c r="AR160" s="144"/>
      <c r="AS160" s="271"/>
      <c r="AT160" s="144"/>
      <c r="AU160" s="144"/>
      <c r="AV160" s="246" t="s">
        <v>858</v>
      </c>
      <c r="AW160" s="241" t="s">
        <v>4062</v>
      </c>
      <c r="AX160" s="241" t="s">
        <v>4063</v>
      </c>
      <c r="AY160" s="241" t="s">
        <v>878</v>
      </c>
      <c r="AZ160" s="241" t="s">
        <v>879</v>
      </c>
      <c r="BA160" s="240" t="s">
        <v>1023</v>
      </c>
      <c r="BB160" s="241" t="s">
        <v>891</v>
      </c>
      <c r="BC160" s="240" t="s">
        <v>846</v>
      </c>
      <c r="BD160" s="240" t="s">
        <v>847</v>
      </c>
      <c r="BE160" s="240" t="s">
        <v>4463</v>
      </c>
      <c r="BF160" s="242">
        <v>4934.2</v>
      </c>
      <c r="BG160" s="242">
        <v>4329.2</v>
      </c>
      <c r="BH160" s="240" t="s">
        <v>883</v>
      </c>
      <c r="BI160" s="193">
        <v>7.5</v>
      </c>
      <c r="BJ160" s="241" t="s">
        <v>892</v>
      </c>
      <c r="BK160" s="242">
        <v>1310</v>
      </c>
      <c r="BL160" s="242"/>
      <c r="BM160" s="242">
        <v>2377.5</v>
      </c>
      <c r="BN160" s="240"/>
      <c r="BO160" s="241" t="s">
        <v>885</v>
      </c>
      <c r="BP160" s="241" t="s">
        <v>886</v>
      </c>
      <c r="BQ160" s="240" t="s">
        <v>908</v>
      </c>
      <c r="BR160" s="242">
        <v>7557835.4000000004</v>
      </c>
      <c r="BS160" s="242">
        <v>2081885.39</v>
      </c>
      <c r="BT160" s="242">
        <v>0</v>
      </c>
      <c r="BU160" s="138">
        <v>2081885.39</v>
      </c>
      <c r="BV160" s="242">
        <v>2083047.36</v>
      </c>
      <c r="BW160" s="242">
        <v>2083047.36</v>
      </c>
      <c r="BX160" s="242">
        <v>0</v>
      </c>
      <c r="BY160" s="242">
        <v>2064729.94</v>
      </c>
      <c r="BZ160" s="242">
        <v>2064729.94</v>
      </c>
      <c r="CA160" s="242">
        <v>0</v>
      </c>
      <c r="CB160" s="242">
        <v>2065891.91</v>
      </c>
      <c r="CC160" s="242">
        <v>2065891.91</v>
      </c>
      <c r="CD160" s="242">
        <v>0</v>
      </c>
      <c r="CE160" s="239"/>
      <c r="CF160" s="239"/>
      <c r="CG160" s="239"/>
      <c r="CH160" s="239"/>
      <c r="CI160" s="239"/>
      <c r="CJ160" s="239"/>
      <c r="CK160" s="239"/>
      <c r="CL160" s="239"/>
      <c r="CM160" s="239"/>
      <c r="CN160" s="239"/>
      <c r="CO160" s="239"/>
      <c r="CP160" s="239"/>
      <c r="CQ160" s="239"/>
      <c r="CR160" s="239"/>
      <c r="CS160" s="239"/>
      <c r="CT160" s="239"/>
      <c r="CU160" s="239"/>
      <c r="CV160" s="239"/>
      <c r="CW160" s="239"/>
      <c r="CX160" s="239"/>
      <c r="CY160" s="239"/>
      <c r="CZ160" s="239"/>
      <c r="DA160" s="239"/>
      <c r="DB160" s="239"/>
      <c r="DC160" s="239"/>
      <c r="DD160" s="239"/>
      <c r="DE160" s="239"/>
      <c r="DF160" s="239"/>
      <c r="DG160" s="239"/>
      <c r="DH160" s="239"/>
      <c r="DI160" s="239"/>
      <c r="DJ160" s="239"/>
      <c r="DK160" s="239"/>
      <c r="DL160" s="239"/>
      <c r="DM160" s="239"/>
      <c r="DN160" s="239"/>
      <c r="DO160" s="239"/>
      <c r="DP160" s="239"/>
      <c r="DQ160" s="239"/>
      <c r="DR160" s="239"/>
      <c r="DS160" s="239"/>
      <c r="DT160" s="239"/>
      <c r="DU160" s="239"/>
      <c r="DV160" s="239"/>
      <c r="DW160" s="239"/>
      <c r="DX160" s="239"/>
      <c r="DY160" s="239"/>
      <c r="DZ160" s="239"/>
      <c r="EA160" s="239"/>
      <c r="EB160" s="239"/>
      <c r="EC160" s="239"/>
      <c r="ED160" s="239"/>
      <c r="EE160" s="239"/>
      <c r="EF160" s="239"/>
      <c r="EG160" s="239"/>
      <c r="EH160" s="239"/>
      <c r="EI160" s="239"/>
      <c r="EJ160" s="239"/>
      <c r="EK160" s="239"/>
      <c r="EL160" s="239"/>
      <c r="EM160" s="239"/>
      <c r="EN160" s="239"/>
      <c r="EO160" s="239"/>
      <c r="EP160" s="239"/>
      <c r="EQ160" s="239"/>
      <c r="ER160" s="239"/>
      <c r="ES160" s="239"/>
      <c r="ET160" s="239"/>
      <c r="EU160" s="239"/>
      <c r="EV160" s="239"/>
      <c r="EW160" s="239"/>
      <c r="EX160" s="239"/>
      <c r="EY160" s="239"/>
      <c r="EZ160" s="239"/>
      <c r="FA160" s="239"/>
      <c r="FB160" s="239"/>
      <c r="FC160" s="239"/>
      <c r="FD160" s="239"/>
      <c r="FE160" s="239"/>
      <c r="FF160" s="239"/>
      <c r="FG160" s="239"/>
      <c r="FH160" s="239"/>
      <c r="FI160" s="239"/>
      <c r="FJ160" s="239"/>
      <c r="FK160" s="239"/>
      <c r="FL160" s="239"/>
      <c r="FM160" s="239"/>
      <c r="FN160" s="239"/>
      <c r="FO160" s="239"/>
      <c r="FP160" s="239"/>
      <c r="FQ160" s="239"/>
      <c r="FR160" s="239"/>
      <c r="FS160" s="239"/>
      <c r="FT160" s="243"/>
      <c r="GG160" s="243"/>
      <c r="HN160" s="245"/>
    </row>
    <row r="161" spans="1:222" s="244" customFormat="1" ht="12" customHeight="1" x14ac:dyDescent="0.2">
      <c r="A161" s="150"/>
      <c r="B161" s="151" t="s">
        <v>4065</v>
      </c>
      <c r="C161" s="235"/>
      <c r="D161" s="235"/>
      <c r="E161" s="236"/>
      <c r="F161" s="154">
        <f t="shared" si="96"/>
        <v>16.647059962932065</v>
      </c>
      <c r="G161" s="306">
        <v>1986</v>
      </c>
      <c r="H161" s="281">
        <v>2025</v>
      </c>
      <c r="I161" s="154">
        <f t="shared" si="97"/>
        <v>2023268.49</v>
      </c>
      <c r="J161" s="152">
        <f t="shared" si="73"/>
        <v>8236960.0800000001</v>
      </c>
      <c r="K161" s="155">
        <f t="shared" si="74"/>
        <v>0</v>
      </c>
      <c r="L161" s="152">
        <v>0</v>
      </c>
      <c r="M161" s="237">
        <v>0</v>
      </c>
      <c r="N161" s="152">
        <v>0</v>
      </c>
      <c r="O161" s="237">
        <v>0</v>
      </c>
      <c r="P161" s="152">
        <v>0</v>
      </c>
      <c r="Q161" s="238"/>
      <c r="R161" s="155">
        <v>0</v>
      </c>
      <c r="S161" s="238"/>
      <c r="T161" s="155">
        <v>0</v>
      </c>
      <c r="U161" s="238"/>
      <c r="V161" s="155">
        <v>0</v>
      </c>
      <c r="W161" s="156">
        <v>0</v>
      </c>
      <c r="X161" s="155">
        <v>0</v>
      </c>
      <c r="Y161" s="157" t="s">
        <v>234</v>
      </c>
      <c r="Z161" s="155">
        <v>932</v>
      </c>
      <c r="AA161" s="155">
        <f>ROUND(IF(Y161="СК",7598.05*0.955,8837.94*0.955)*Z161,2)</f>
        <v>7866296.8799999999</v>
      </c>
      <c r="AB161" s="144">
        <v>0</v>
      </c>
      <c r="AC161" s="144">
        <v>0</v>
      </c>
      <c r="AD161" s="144">
        <v>0</v>
      </c>
      <c r="AE161" s="144">
        <v>0</v>
      </c>
      <c r="AF161" s="144">
        <v>0</v>
      </c>
      <c r="AG161" s="144">
        <v>0</v>
      </c>
      <c r="AH161" s="144">
        <v>0</v>
      </c>
      <c r="AI161" s="144">
        <v>0</v>
      </c>
      <c r="AJ161" s="144">
        <v>0</v>
      </c>
      <c r="AK161" s="144">
        <v>0</v>
      </c>
      <c r="AL161" s="144">
        <v>0</v>
      </c>
      <c r="AM161" s="144">
        <f t="shared" si="75"/>
        <v>247108.8</v>
      </c>
      <c r="AN161" s="144">
        <f t="shared" si="76"/>
        <v>123554.4</v>
      </c>
      <c r="AO161" s="144">
        <v>0</v>
      </c>
      <c r="AP161" s="144" t="s">
        <v>4526</v>
      </c>
      <c r="AQ161" s="294"/>
      <c r="AR161" s="144"/>
      <c r="AS161" s="271"/>
      <c r="AT161" s="144"/>
      <c r="AU161" s="144"/>
      <c r="AV161" s="246" t="s">
        <v>859</v>
      </c>
      <c r="AW161" s="241" t="s">
        <v>4064</v>
      </c>
      <c r="AX161" s="241" t="s">
        <v>4065</v>
      </c>
      <c r="AY161" s="241" t="s">
        <v>878</v>
      </c>
      <c r="AZ161" s="241" t="s">
        <v>879</v>
      </c>
      <c r="BA161" s="240" t="s">
        <v>1388</v>
      </c>
      <c r="BB161" s="241" t="s">
        <v>891</v>
      </c>
      <c r="BC161" s="240" t="s">
        <v>846</v>
      </c>
      <c r="BD161" s="240" t="s">
        <v>847</v>
      </c>
      <c r="BE161" s="240" t="s">
        <v>1395</v>
      </c>
      <c r="BF161" s="242">
        <v>4585.9399999999996</v>
      </c>
      <c r="BG161" s="242">
        <v>4147.34</v>
      </c>
      <c r="BH161" s="240" t="s">
        <v>883</v>
      </c>
      <c r="BI161" s="193">
        <v>7.5</v>
      </c>
      <c r="BJ161" s="241" t="s">
        <v>892</v>
      </c>
      <c r="BK161" s="242">
        <v>932</v>
      </c>
      <c r="BL161" s="242"/>
      <c r="BM161" s="242">
        <v>3314.1</v>
      </c>
      <c r="BN161" s="240"/>
      <c r="BO161" s="241" t="s">
        <v>885</v>
      </c>
      <c r="BP161" s="241" t="s">
        <v>886</v>
      </c>
      <c r="BQ161" s="240" t="s">
        <v>887</v>
      </c>
      <c r="BR161" s="242">
        <v>5377024.8799999999</v>
      </c>
      <c r="BS161" s="242">
        <v>2023268.49</v>
      </c>
      <c r="BT161" s="242">
        <v>0</v>
      </c>
      <c r="BU161" s="138">
        <v>2023268.49</v>
      </c>
      <c r="BV161" s="242">
        <v>2030127.78</v>
      </c>
      <c r="BW161" s="242">
        <v>2030127.78</v>
      </c>
      <c r="BX161" s="242">
        <v>0</v>
      </c>
      <c r="BY161" s="242">
        <v>2013578.13</v>
      </c>
      <c r="BZ161" s="242">
        <v>2013578.13</v>
      </c>
      <c r="CA161" s="242">
        <v>0</v>
      </c>
      <c r="CB161" s="242">
        <v>2020437.42</v>
      </c>
      <c r="CC161" s="242">
        <v>2020437.42</v>
      </c>
      <c r="CD161" s="242">
        <v>0</v>
      </c>
      <c r="CE161" s="239"/>
      <c r="CF161" s="239"/>
      <c r="CG161" s="239"/>
      <c r="CH161" s="239"/>
      <c r="CI161" s="239"/>
      <c r="CJ161" s="239"/>
      <c r="CK161" s="239"/>
      <c r="CL161" s="239"/>
      <c r="CM161" s="239"/>
      <c r="CN161" s="239"/>
      <c r="CO161" s="239"/>
      <c r="CP161" s="239"/>
      <c r="CQ161" s="239"/>
      <c r="CR161" s="239"/>
      <c r="CS161" s="239"/>
      <c r="CT161" s="239"/>
      <c r="CU161" s="239"/>
      <c r="CV161" s="239"/>
      <c r="CW161" s="239"/>
      <c r="CX161" s="239"/>
      <c r="CY161" s="239"/>
      <c r="CZ161" s="239"/>
      <c r="DA161" s="239"/>
      <c r="DB161" s="239"/>
      <c r="DC161" s="239"/>
      <c r="DD161" s="239"/>
      <c r="DE161" s="239"/>
      <c r="DF161" s="239"/>
      <c r="DG161" s="239"/>
      <c r="DH161" s="239"/>
      <c r="DI161" s="239"/>
      <c r="DJ161" s="239"/>
      <c r="DK161" s="239"/>
      <c r="DL161" s="239"/>
      <c r="DM161" s="239"/>
      <c r="DN161" s="239"/>
      <c r="DO161" s="239"/>
      <c r="DP161" s="239"/>
      <c r="DQ161" s="239"/>
      <c r="DR161" s="239"/>
      <c r="DS161" s="239"/>
      <c r="DT161" s="239"/>
      <c r="DU161" s="239"/>
      <c r="DV161" s="239"/>
      <c r="DW161" s="239"/>
      <c r="DX161" s="239"/>
      <c r="DY161" s="239"/>
      <c r="DZ161" s="239"/>
      <c r="EA161" s="239"/>
      <c r="EB161" s="239"/>
      <c r="EC161" s="239"/>
      <c r="ED161" s="239"/>
      <c r="EE161" s="239"/>
      <c r="EF161" s="239"/>
      <c r="EG161" s="239"/>
      <c r="EH161" s="239"/>
      <c r="EI161" s="239"/>
      <c r="EJ161" s="239"/>
      <c r="EK161" s="239"/>
      <c r="EL161" s="239"/>
      <c r="EM161" s="239"/>
      <c r="EN161" s="239"/>
      <c r="EO161" s="239"/>
      <c r="EP161" s="239"/>
      <c r="EQ161" s="239"/>
      <c r="ER161" s="239"/>
      <c r="ES161" s="239"/>
      <c r="ET161" s="239"/>
      <c r="EU161" s="239"/>
      <c r="EV161" s="239"/>
      <c r="EW161" s="239"/>
      <c r="EX161" s="239"/>
      <c r="EY161" s="239"/>
      <c r="EZ161" s="239"/>
      <c r="FA161" s="239"/>
      <c r="FB161" s="239"/>
      <c r="FC161" s="239"/>
      <c r="FD161" s="239"/>
      <c r="FE161" s="239"/>
      <c r="FF161" s="239"/>
      <c r="FG161" s="239"/>
      <c r="FH161" s="239"/>
      <c r="FI161" s="239"/>
      <c r="FJ161" s="239"/>
      <c r="FK161" s="239"/>
      <c r="FL161" s="239"/>
      <c r="FM161" s="239"/>
      <c r="FN161" s="239"/>
      <c r="FO161" s="239"/>
      <c r="FP161" s="239"/>
      <c r="FQ161" s="239"/>
      <c r="FR161" s="239"/>
      <c r="FS161" s="239"/>
      <c r="FT161" s="243"/>
      <c r="GG161" s="243"/>
      <c r="HN161" s="245"/>
    </row>
    <row r="162" spans="1:222" s="244" customFormat="1" ht="12" customHeight="1" x14ac:dyDescent="0.2">
      <c r="A162" s="150"/>
      <c r="B162" s="151" t="s">
        <v>4067</v>
      </c>
      <c r="C162" s="235"/>
      <c r="D162" s="235"/>
      <c r="E162" s="236"/>
      <c r="F162" s="154">
        <f t="shared" si="96"/>
        <v>23.267528846706931</v>
      </c>
      <c r="G162" s="306">
        <v>1985</v>
      </c>
      <c r="H162" s="281">
        <v>2025</v>
      </c>
      <c r="I162" s="154">
        <f t="shared" si="97"/>
        <v>2977697.73</v>
      </c>
      <c r="J162" s="307">
        <f t="shared" si="73"/>
        <v>15112877.4</v>
      </c>
      <c r="K162" s="155">
        <f t="shared" si="74"/>
        <v>0</v>
      </c>
      <c r="L162" s="152">
        <v>0</v>
      </c>
      <c r="M162" s="237">
        <v>0</v>
      </c>
      <c r="N162" s="152">
        <v>0</v>
      </c>
      <c r="O162" s="237">
        <v>0</v>
      </c>
      <c r="P162" s="152">
        <v>0</v>
      </c>
      <c r="Q162" s="238"/>
      <c r="R162" s="155">
        <v>0</v>
      </c>
      <c r="S162" s="238"/>
      <c r="T162" s="155">
        <v>0</v>
      </c>
      <c r="U162" s="238"/>
      <c r="V162" s="155">
        <v>0</v>
      </c>
      <c r="W162" s="156">
        <v>0</v>
      </c>
      <c r="X162" s="155">
        <v>0</v>
      </c>
      <c r="Y162" s="157" t="s">
        <v>234</v>
      </c>
      <c r="Z162" s="155">
        <v>1710</v>
      </c>
      <c r="AA162" s="155">
        <f>ROUND(IF(Y162="СК",7598.05*0.955,8837.94*0.955)*Z162,2)</f>
        <v>14432797.92</v>
      </c>
      <c r="AB162" s="144">
        <v>0</v>
      </c>
      <c r="AC162" s="144">
        <v>0</v>
      </c>
      <c r="AD162" s="144">
        <v>0</v>
      </c>
      <c r="AE162" s="144">
        <v>0</v>
      </c>
      <c r="AF162" s="144">
        <v>0</v>
      </c>
      <c r="AG162" s="144">
        <v>0</v>
      </c>
      <c r="AH162" s="144">
        <v>0</v>
      </c>
      <c r="AI162" s="144">
        <v>0</v>
      </c>
      <c r="AJ162" s="144">
        <v>0</v>
      </c>
      <c r="AK162" s="144">
        <v>0</v>
      </c>
      <c r="AL162" s="144">
        <v>0</v>
      </c>
      <c r="AM162" s="144">
        <f t="shared" si="75"/>
        <v>453386.32</v>
      </c>
      <c r="AN162" s="144">
        <f t="shared" si="76"/>
        <v>226693.16</v>
      </c>
      <c r="AO162" s="144">
        <v>0</v>
      </c>
      <c r="AP162" s="144" t="s">
        <v>4526</v>
      </c>
      <c r="AQ162" s="294"/>
      <c r="AR162" s="144"/>
      <c r="AS162" s="271"/>
      <c r="AT162" s="144"/>
      <c r="AU162" s="144"/>
      <c r="AV162" s="246" t="s">
        <v>860</v>
      </c>
      <c r="AW162" s="241" t="s">
        <v>4066</v>
      </c>
      <c r="AX162" s="241" t="s">
        <v>4067</v>
      </c>
      <c r="AY162" s="241" t="s">
        <v>878</v>
      </c>
      <c r="AZ162" s="241" t="s">
        <v>879</v>
      </c>
      <c r="BA162" s="240" t="s">
        <v>1396</v>
      </c>
      <c r="BB162" s="241" t="s">
        <v>881</v>
      </c>
      <c r="BC162" s="240" t="s">
        <v>846</v>
      </c>
      <c r="BD162" s="240" t="s">
        <v>849</v>
      </c>
      <c r="BE162" s="240" t="s">
        <v>4484</v>
      </c>
      <c r="BF162" s="242">
        <v>6538</v>
      </c>
      <c r="BG162" s="242">
        <v>5795</v>
      </c>
      <c r="BH162" s="240" t="s">
        <v>883</v>
      </c>
      <c r="BI162" s="193">
        <v>7.5</v>
      </c>
      <c r="BJ162" s="241" t="s">
        <v>892</v>
      </c>
      <c r="BK162" s="242">
        <v>1710</v>
      </c>
      <c r="BL162" s="242">
        <v>1616</v>
      </c>
      <c r="BM162" s="242">
        <v>4182.2</v>
      </c>
      <c r="BN162" s="240"/>
      <c r="BO162" s="241" t="s">
        <v>885</v>
      </c>
      <c r="BP162" s="241" t="s">
        <v>886</v>
      </c>
      <c r="BQ162" s="240" t="s">
        <v>887</v>
      </c>
      <c r="BR162" s="242">
        <v>9865571.4000000004</v>
      </c>
      <c r="BS162" s="242">
        <v>2977697.73</v>
      </c>
      <c r="BT162" s="242">
        <v>0</v>
      </c>
      <c r="BU162" s="138">
        <v>2977697.73</v>
      </c>
      <c r="BV162" s="242">
        <v>2979827.77</v>
      </c>
      <c r="BW162" s="242">
        <v>2979827.77</v>
      </c>
      <c r="BX162" s="242">
        <v>0</v>
      </c>
      <c r="BY162" s="242">
        <v>2968427.48</v>
      </c>
      <c r="BZ162" s="242">
        <v>2968427.48</v>
      </c>
      <c r="CA162" s="242">
        <v>0</v>
      </c>
      <c r="CB162" s="242">
        <v>2970557.52</v>
      </c>
      <c r="CC162" s="242">
        <v>2970557.52</v>
      </c>
      <c r="CD162" s="242">
        <v>0</v>
      </c>
      <c r="CE162" s="239"/>
      <c r="CF162" s="239"/>
      <c r="CG162" s="239"/>
      <c r="CH162" s="239"/>
      <c r="CI162" s="239"/>
      <c r="CJ162" s="239"/>
      <c r="CK162" s="239"/>
      <c r="CL162" s="239"/>
      <c r="CM162" s="239"/>
      <c r="CN162" s="239"/>
      <c r="CO162" s="239"/>
      <c r="CP162" s="239"/>
      <c r="CQ162" s="239"/>
      <c r="CR162" s="239"/>
      <c r="CS162" s="239"/>
      <c r="CT162" s="239"/>
      <c r="CU162" s="239"/>
      <c r="CV162" s="239"/>
      <c r="CW162" s="239"/>
      <c r="CX162" s="239"/>
      <c r="CY162" s="239"/>
      <c r="CZ162" s="239"/>
      <c r="DA162" s="239"/>
      <c r="DB162" s="239"/>
      <c r="DC162" s="239"/>
      <c r="DD162" s="239"/>
      <c r="DE162" s="239"/>
      <c r="DF162" s="239"/>
      <c r="DG162" s="239"/>
      <c r="DH162" s="239"/>
      <c r="DI162" s="239"/>
      <c r="DJ162" s="239"/>
      <c r="DK162" s="239"/>
      <c r="DL162" s="239"/>
      <c r="DM162" s="239"/>
      <c r="DN162" s="239"/>
      <c r="DO162" s="239"/>
      <c r="DP162" s="239"/>
      <c r="DQ162" s="239"/>
      <c r="DR162" s="239"/>
      <c r="DS162" s="239"/>
      <c r="DT162" s="239"/>
      <c r="DU162" s="239"/>
      <c r="DV162" s="239"/>
      <c r="DW162" s="239"/>
      <c r="DX162" s="239"/>
      <c r="DY162" s="239"/>
      <c r="DZ162" s="239"/>
      <c r="EA162" s="239"/>
      <c r="EB162" s="239"/>
      <c r="EC162" s="239"/>
      <c r="ED162" s="239"/>
      <c r="EE162" s="239"/>
      <c r="EF162" s="239"/>
      <c r="EG162" s="239"/>
      <c r="EH162" s="239"/>
      <c r="EI162" s="239"/>
      <c r="EJ162" s="239"/>
      <c r="EK162" s="239"/>
      <c r="EL162" s="239"/>
      <c r="EM162" s="239"/>
      <c r="EN162" s="239"/>
      <c r="EO162" s="239"/>
      <c r="EP162" s="239"/>
      <c r="EQ162" s="239"/>
      <c r="ER162" s="239"/>
      <c r="ES162" s="239"/>
      <c r="ET162" s="239"/>
      <c r="EU162" s="239"/>
      <c r="EV162" s="239"/>
      <c r="EW162" s="239"/>
      <c r="EX162" s="239"/>
      <c r="EY162" s="239"/>
      <c r="EZ162" s="239"/>
      <c r="FA162" s="239"/>
      <c r="FB162" s="239"/>
      <c r="FC162" s="239"/>
      <c r="FD162" s="239"/>
      <c r="FE162" s="239"/>
      <c r="FF162" s="239"/>
      <c r="FG162" s="239"/>
      <c r="FH162" s="239"/>
      <c r="FI162" s="239"/>
      <c r="FJ162" s="239"/>
      <c r="FK162" s="239"/>
      <c r="FL162" s="239"/>
      <c r="FM162" s="239"/>
      <c r="FN162" s="239"/>
      <c r="FO162" s="239"/>
      <c r="FP162" s="239"/>
      <c r="FQ162" s="239"/>
      <c r="FR162" s="239"/>
      <c r="FS162" s="239"/>
      <c r="FT162" s="243"/>
      <c r="GG162" s="243"/>
      <c r="HN162" s="245"/>
    </row>
    <row r="163" spans="1:222" s="244" customFormat="1" ht="12" customHeight="1" x14ac:dyDescent="0.2">
      <c r="A163" s="150"/>
      <c r="B163" s="151" t="s">
        <v>4069</v>
      </c>
      <c r="C163" s="235"/>
      <c r="D163" s="235"/>
      <c r="E163" s="236"/>
      <c r="F163" s="154">
        <f t="shared" si="96"/>
        <v>31.742079832696856</v>
      </c>
      <c r="G163" s="306">
        <v>1989</v>
      </c>
      <c r="H163" s="281">
        <v>2025</v>
      </c>
      <c r="I163" s="154">
        <f t="shared" si="97"/>
        <v>1453822.03</v>
      </c>
      <c r="J163" s="152">
        <f t="shared" si="73"/>
        <v>10181306.880000001</v>
      </c>
      <c r="K163" s="155">
        <f t="shared" si="74"/>
        <v>0</v>
      </c>
      <c r="L163" s="152">
        <v>0</v>
      </c>
      <c r="M163" s="237">
        <v>0</v>
      </c>
      <c r="N163" s="152">
        <v>0</v>
      </c>
      <c r="O163" s="237">
        <v>0</v>
      </c>
      <c r="P163" s="152">
        <v>0</v>
      </c>
      <c r="Q163" s="238"/>
      <c r="R163" s="155">
        <v>0</v>
      </c>
      <c r="S163" s="238"/>
      <c r="T163" s="155">
        <v>0</v>
      </c>
      <c r="U163" s="238"/>
      <c r="V163" s="155">
        <v>0</v>
      </c>
      <c r="W163" s="156">
        <v>0</v>
      </c>
      <c r="X163" s="155">
        <v>0</v>
      </c>
      <c r="Y163" s="157" t="s">
        <v>234</v>
      </c>
      <c r="Z163" s="155">
        <v>1152</v>
      </c>
      <c r="AA163" s="155">
        <f>ROUND(IF(Y163="СК",7598.05*0.955,8837.94*0.955)*Z163,2)</f>
        <v>9723148.0700000003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v>0</v>
      </c>
      <c r="AH163" s="144">
        <v>0</v>
      </c>
      <c r="AI163" s="144">
        <v>0</v>
      </c>
      <c r="AJ163" s="144">
        <v>0</v>
      </c>
      <c r="AK163" s="144">
        <v>0</v>
      </c>
      <c r="AL163" s="144">
        <v>0</v>
      </c>
      <c r="AM163" s="144">
        <f t="shared" si="75"/>
        <v>305439.21000000002</v>
      </c>
      <c r="AN163" s="144">
        <f t="shared" si="76"/>
        <v>152719.6</v>
      </c>
      <c r="AO163" s="144">
        <v>0</v>
      </c>
      <c r="AP163" s="144" t="s">
        <v>4526</v>
      </c>
      <c r="AQ163" s="294"/>
      <c r="AR163" s="144"/>
      <c r="AS163" s="271"/>
      <c r="AT163" s="144"/>
      <c r="AU163" s="144"/>
      <c r="AV163" s="246" t="s">
        <v>861</v>
      </c>
      <c r="AW163" s="241" t="s">
        <v>4068</v>
      </c>
      <c r="AX163" s="241" t="s">
        <v>4069</v>
      </c>
      <c r="AY163" s="241" t="s">
        <v>878</v>
      </c>
      <c r="AZ163" s="241" t="s">
        <v>879</v>
      </c>
      <c r="BA163" s="240" t="s">
        <v>1358</v>
      </c>
      <c r="BB163" s="241" t="s">
        <v>881</v>
      </c>
      <c r="BC163" s="240" t="s">
        <v>846</v>
      </c>
      <c r="BD163" s="240" t="s">
        <v>845</v>
      </c>
      <c r="BE163" s="240" t="s">
        <v>1007</v>
      </c>
      <c r="BF163" s="242">
        <v>3419</v>
      </c>
      <c r="BG163" s="242">
        <v>3055</v>
      </c>
      <c r="BH163" s="240" t="s">
        <v>883</v>
      </c>
      <c r="BI163" s="193">
        <v>7.5</v>
      </c>
      <c r="BJ163" s="241" t="s">
        <v>892</v>
      </c>
      <c r="BK163" s="242">
        <v>1152</v>
      </c>
      <c r="BL163" s="242">
        <v>624</v>
      </c>
      <c r="BM163" s="242">
        <v>2178</v>
      </c>
      <c r="BN163" s="240"/>
      <c r="BO163" s="241" t="s">
        <v>885</v>
      </c>
      <c r="BP163" s="241" t="s">
        <v>886</v>
      </c>
      <c r="BQ163" s="240" t="s">
        <v>887</v>
      </c>
      <c r="BR163" s="242">
        <v>6646279.6799999997</v>
      </c>
      <c r="BS163" s="242">
        <v>1453822.03</v>
      </c>
      <c r="BT163" s="242">
        <v>0</v>
      </c>
      <c r="BU163" s="138">
        <v>1453822.03</v>
      </c>
      <c r="BV163" s="242">
        <v>1454133.61</v>
      </c>
      <c r="BW163" s="242">
        <v>1454133.61</v>
      </c>
      <c r="BX163" s="242">
        <v>0</v>
      </c>
      <c r="BY163" s="242">
        <v>1451811.96</v>
      </c>
      <c r="BZ163" s="242">
        <v>1451811.96</v>
      </c>
      <c r="CA163" s="242">
        <v>0</v>
      </c>
      <c r="CB163" s="242">
        <v>1452123.54</v>
      </c>
      <c r="CC163" s="242">
        <v>1452123.54</v>
      </c>
      <c r="CD163" s="242">
        <v>0</v>
      </c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43"/>
      <c r="GG163" s="243"/>
      <c r="HN163" s="245"/>
    </row>
    <row r="164" spans="1:222" s="147" customFormat="1" ht="12" customHeight="1" x14ac:dyDescent="0.2">
      <c r="A164" s="150"/>
      <c r="B164" s="151" t="s">
        <v>4071</v>
      </c>
      <c r="C164" s="235"/>
      <c r="D164" s="235"/>
      <c r="E164" s="236"/>
      <c r="F164" s="154">
        <f t="shared" si="96"/>
        <v>7.3243133515599519</v>
      </c>
      <c r="G164" s="306">
        <v>1991</v>
      </c>
      <c r="H164" s="278">
        <v>2024</v>
      </c>
      <c r="I164" s="154">
        <f t="shared" si="97"/>
        <v>6098991.9500000002</v>
      </c>
      <c r="J164" s="152">
        <f t="shared" si="73"/>
        <v>13910899.49</v>
      </c>
      <c r="K164" s="155">
        <f t="shared" si="74"/>
        <v>0</v>
      </c>
      <c r="L164" s="152">
        <v>0</v>
      </c>
      <c r="M164" s="237">
        <v>0</v>
      </c>
      <c r="N164" s="152">
        <v>0</v>
      </c>
      <c r="O164" s="237">
        <v>0</v>
      </c>
      <c r="P164" s="152">
        <v>0</v>
      </c>
      <c r="Q164" s="238"/>
      <c r="R164" s="155">
        <v>0</v>
      </c>
      <c r="S164" s="238"/>
      <c r="T164" s="155">
        <v>0</v>
      </c>
      <c r="U164" s="238"/>
      <c r="V164" s="155">
        <v>0</v>
      </c>
      <c r="W164" s="156">
        <v>5</v>
      </c>
      <c r="X164" s="155">
        <f>ROUND((W164*2782179.9*0.955),2)</f>
        <v>13284909.02</v>
      </c>
      <c r="Y164" s="157"/>
      <c r="Z164" s="155">
        <v>0</v>
      </c>
      <c r="AA164" s="155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v>0</v>
      </c>
      <c r="AH164" s="144">
        <v>0</v>
      </c>
      <c r="AI164" s="144">
        <v>0</v>
      </c>
      <c r="AJ164" s="144">
        <v>0</v>
      </c>
      <c r="AK164" s="144">
        <v>0</v>
      </c>
      <c r="AL164" s="144">
        <v>0</v>
      </c>
      <c r="AM164" s="144">
        <f t="shared" si="75"/>
        <v>417326.98</v>
      </c>
      <c r="AN164" s="144">
        <f t="shared" si="76"/>
        <v>208663.49</v>
      </c>
      <c r="AO164" s="144">
        <v>0</v>
      </c>
      <c r="AP164" s="144" t="s">
        <v>4526</v>
      </c>
      <c r="AQ164" s="294"/>
      <c r="AR164" s="144"/>
      <c r="AS164" s="271"/>
      <c r="AT164" s="144"/>
      <c r="AU164" s="144"/>
      <c r="AV164" s="247" t="s">
        <v>862</v>
      </c>
      <c r="AW164" s="159" t="s">
        <v>4070</v>
      </c>
      <c r="AX164" s="159" t="s">
        <v>4071</v>
      </c>
      <c r="AY164" s="159" t="s">
        <v>878</v>
      </c>
      <c r="AZ164" s="159" t="s">
        <v>879</v>
      </c>
      <c r="BA164" s="158" t="s">
        <v>896</v>
      </c>
      <c r="BB164" s="159" t="s">
        <v>881</v>
      </c>
      <c r="BC164" s="158" t="s">
        <v>851</v>
      </c>
      <c r="BD164" s="158" t="s">
        <v>846</v>
      </c>
      <c r="BE164" s="158" t="s">
        <v>4485</v>
      </c>
      <c r="BF164" s="160">
        <v>12423.3</v>
      </c>
      <c r="BG164" s="160">
        <v>11180</v>
      </c>
      <c r="BH164" s="158" t="s">
        <v>846</v>
      </c>
      <c r="BI164" s="158" t="s">
        <v>4574</v>
      </c>
      <c r="BJ164" s="159" t="s">
        <v>892</v>
      </c>
      <c r="BK164" s="160">
        <v>1329</v>
      </c>
      <c r="BL164" s="160">
        <v>1329</v>
      </c>
      <c r="BM164" s="160">
        <v>8585.6</v>
      </c>
      <c r="BN164" s="158"/>
      <c r="BO164" s="159" t="s">
        <v>999</v>
      </c>
      <c r="BP164" s="159" t="s">
        <v>886</v>
      </c>
      <c r="BQ164" s="158" t="s">
        <v>887</v>
      </c>
      <c r="BR164" s="160">
        <v>13910899.5</v>
      </c>
      <c r="BS164" s="160">
        <v>6098991.9500000002</v>
      </c>
      <c r="BT164" s="160">
        <v>0</v>
      </c>
      <c r="BU164" s="138">
        <v>6098991.9500000002</v>
      </c>
      <c r="BV164" s="160">
        <v>6100144.8200000003</v>
      </c>
      <c r="BW164" s="160">
        <v>6100144.8200000003</v>
      </c>
      <c r="BX164" s="160">
        <v>0</v>
      </c>
      <c r="BY164" s="160">
        <v>6070684.29</v>
      </c>
      <c r="BZ164" s="160">
        <v>6070684.29</v>
      </c>
      <c r="CA164" s="160">
        <v>0</v>
      </c>
      <c r="CB164" s="160">
        <v>6071837.1600000001</v>
      </c>
      <c r="CC164" s="160">
        <v>6071837.1600000001</v>
      </c>
      <c r="CD164" s="160">
        <v>0</v>
      </c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4"/>
      <c r="CT164" s="144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4"/>
      <c r="DK164" s="144"/>
      <c r="DL164" s="144"/>
      <c r="DM164" s="144"/>
      <c r="DN164" s="144"/>
      <c r="DO164" s="144"/>
      <c r="DP164" s="144"/>
      <c r="DQ164" s="144"/>
      <c r="DR164" s="144"/>
      <c r="DS164" s="144"/>
      <c r="DT164" s="144"/>
      <c r="DU164" s="144"/>
      <c r="DV164" s="144"/>
      <c r="DW164" s="144"/>
      <c r="DX164" s="144"/>
      <c r="DY164" s="144"/>
      <c r="DZ164" s="144"/>
      <c r="EA164" s="144"/>
      <c r="EB164" s="144"/>
      <c r="EC164" s="144"/>
      <c r="ED164" s="144"/>
      <c r="EE164" s="144"/>
      <c r="EF164" s="144"/>
      <c r="EG164" s="144"/>
      <c r="EH164" s="144"/>
      <c r="EI164" s="144"/>
      <c r="EJ164" s="144"/>
      <c r="EK164" s="144"/>
      <c r="EL164" s="144"/>
      <c r="EM164" s="144"/>
      <c r="EN164" s="144"/>
      <c r="EO164" s="144"/>
      <c r="EP164" s="144"/>
      <c r="EQ164" s="144"/>
      <c r="ER164" s="144"/>
      <c r="ES164" s="144"/>
      <c r="ET164" s="144"/>
      <c r="EU164" s="144"/>
      <c r="EV164" s="144"/>
      <c r="EW164" s="144"/>
      <c r="EX164" s="144"/>
      <c r="EY164" s="144"/>
      <c r="EZ164" s="144"/>
      <c r="FA164" s="144"/>
      <c r="FB164" s="144"/>
      <c r="FC164" s="144"/>
      <c r="FD164" s="144"/>
      <c r="FE164" s="144"/>
      <c r="FF164" s="144"/>
      <c r="FG164" s="144"/>
      <c r="FH164" s="144"/>
      <c r="FI164" s="144"/>
      <c r="FJ164" s="144"/>
      <c r="FK164" s="144"/>
      <c r="FL164" s="144"/>
      <c r="FM164" s="144"/>
      <c r="FN164" s="144"/>
      <c r="FO164" s="144"/>
      <c r="FP164" s="144"/>
      <c r="FQ164" s="144"/>
      <c r="FR164" s="144"/>
      <c r="FS164" s="144"/>
      <c r="FT164" s="148"/>
      <c r="GG164" s="148"/>
      <c r="HN164" s="179"/>
    </row>
    <row r="165" spans="1:222" s="147" customFormat="1" ht="12" customHeight="1" x14ac:dyDescent="0.2">
      <c r="A165" s="150"/>
      <c r="B165" s="151" t="s">
        <v>4073</v>
      </c>
      <c r="C165" s="235"/>
      <c r="D165" s="235"/>
      <c r="E165" s="236"/>
      <c r="F165" s="154">
        <f t="shared" si="96"/>
        <v>7.2491025076266258</v>
      </c>
      <c r="G165" s="306">
        <v>1993</v>
      </c>
      <c r="H165" s="278">
        <v>2024</v>
      </c>
      <c r="I165" s="154">
        <f t="shared" si="97"/>
        <v>2394920.25</v>
      </c>
      <c r="J165" s="152">
        <f t="shared" si="73"/>
        <v>5564359.7999999998</v>
      </c>
      <c r="K165" s="155">
        <f t="shared" si="74"/>
        <v>0</v>
      </c>
      <c r="L165" s="152">
        <v>0</v>
      </c>
      <c r="M165" s="237">
        <v>0</v>
      </c>
      <c r="N165" s="152">
        <v>0</v>
      </c>
      <c r="O165" s="237">
        <v>0</v>
      </c>
      <c r="P165" s="152">
        <v>0</v>
      </c>
      <c r="Q165" s="238"/>
      <c r="R165" s="155">
        <v>0</v>
      </c>
      <c r="S165" s="238"/>
      <c r="T165" s="155">
        <v>0</v>
      </c>
      <c r="U165" s="238"/>
      <c r="V165" s="155">
        <v>0</v>
      </c>
      <c r="W165" s="156">
        <v>2</v>
      </c>
      <c r="X165" s="155">
        <f>ROUND((W165*2782179.9*0.955),2)</f>
        <v>5313963.6100000003</v>
      </c>
      <c r="Y165" s="157"/>
      <c r="Z165" s="155">
        <v>0</v>
      </c>
      <c r="AA165" s="155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v>0</v>
      </c>
      <c r="AH165" s="144">
        <v>0</v>
      </c>
      <c r="AI165" s="144">
        <v>0</v>
      </c>
      <c r="AJ165" s="144">
        <v>0</v>
      </c>
      <c r="AK165" s="144">
        <v>0</v>
      </c>
      <c r="AL165" s="144">
        <v>0</v>
      </c>
      <c r="AM165" s="144">
        <f t="shared" si="75"/>
        <v>166930.79</v>
      </c>
      <c r="AN165" s="144">
        <f t="shared" si="76"/>
        <v>83465.399999999994</v>
      </c>
      <c r="AO165" s="144">
        <v>0</v>
      </c>
      <c r="AP165" s="144" t="s">
        <v>4526</v>
      </c>
      <c r="AQ165" s="294"/>
      <c r="AR165" s="144"/>
      <c r="AS165" s="271"/>
      <c r="AT165" s="144"/>
      <c r="AU165" s="144"/>
      <c r="AV165" s="247" t="s">
        <v>863</v>
      </c>
      <c r="AW165" s="159" t="s">
        <v>4072</v>
      </c>
      <c r="AX165" s="159" t="s">
        <v>4073</v>
      </c>
      <c r="AY165" s="159" t="s">
        <v>878</v>
      </c>
      <c r="AZ165" s="159" t="s">
        <v>879</v>
      </c>
      <c r="BA165" s="158" t="s">
        <v>1010</v>
      </c>
      <c r="BB165" s="159" t="s">
        <v>881</v>
      </c>
      <c r="BC165" s="158" t="s">
        <v>851</v>
      </c>
      <c r="BD165" s="158" t="s">
        <v>166</v>
      </c>
      <c r="BE165" s="158" t="s">
        <v>4486</v>
      </c>
      <c r="BF165" s="160">
        <v>5048.3</v>
      </c>
      <c r="BG165" s="160">
        <v>4583</v>
      </c>
      <c r="BH165" s="158" t="s">
        <v>166</v>
      </c>
      <c r="BI165" s="158" t="s">
        <v>4574</v>
      </c>
      <c r="BJ165" s="159" t="s">
        <v>892</v>
      </c>
      <c r="BK165" s="160">
        <v>612</v>
      </c>
      <c r="BL165" s="160">
        <v>612</v>
      </c>
      <c r="BM165" s="160">
        <v>3633.8</v>
      </c>
      <c r="BN165" s="158"/>
      <c r="BO165" s="159" t="s">
        <v>999</v>
      </c>
      <c r="BP165" s="159" t="s">
        <v>886</v>
      </c>
      <c r="BQ165" s="158" t="s">
        <v>887</v>
      </c>
      <c r="BR165" s="160">
        <v>5564359.7999999998</v>
      </c>
      <c r="BS165" s="160">
        <v>2394920.25</v>
      </c>
      <c r="BT165" s="160">
        <v>0</v>
      </c>
      <c r="BU165" s="138">
        <v>2394920.25</v>
      </c>
      <c r="BV165" s="160">
        <v>2402427.75</v>
      </c>
      <c r="BW165" s="160">
        <v>2402427.75</v>
      </c>
      <c r="BX165" s="160">
        <v>0</v>
      </c>
      <c r="BY165" s="160">
        <v>2387665.48</v>
      </c>
      <c r="BZ165" s="160">
        <v>2387665.48</v>
      </c>
      <c r="CA165" s="160">
        <v>0</v>
      </c>
      <c r="CB165" s="160">
        <v>2395172.98</v>
      </c>
      <c r="CC165" s="160">
        <v>2395172.98</v>
      </c>
      <c r="CD165" s="160">
        <v>0</v>
      </c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4"/>
      <c r="CT165" s="144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4"/>
      <c r="DK165" s="144"/>
      <c r="DL165" s="144"/>
      <c r="DM165" s="144"/>
      <c r="DN165" s="144"/>
      <c r="DO165" s="144"/>
      <c r="DP165" s="144"/>
      <c r="DQ165" s="144"/>
      <c r="DR165" s="144"/>
      <c r="DS165" s="144"/>
      <c r="DT165" s="144"/>
      <c r="DU165" s="144"/>
      <c r="DV165" s="144"/>
      <c r="DW165" s="144"/>
      <c r="DX165" s="144"/>
      <c r="DY165" s="144"/>
      <c r="DZ165" s="144"/>
      <c r="EA165" s="144"/>
      <c r="EB165" s="144"/>
      <c r="EC165" s="144"/>
      <c r="ED165" s="144"/>
      <c r="EE165" s="144"/>
      <c r="EF165" s="144"/>
      <c r="EG165" s="144"/>
      <c r="EH165" s="144"/>
      <c r="EI165" s="144"/>
      <c r="EJ165" s="144"/>
      <c r="EK165" s="144"/>
      <c r="EL165" s="144"/>
      <c r="EM165" s="144"/>
      <c r="EN165" s="144"/>
      <c r="EO165" s="144"/>
      <c r="EP165" s="144"/>
      <c r="EQ165" s="144"/>
      <c r="ER165" s="144"/>
      <c r="ES165" s="144"/>
      <c r="ET165" s="144"/>
      <c r="EU165" s="144"/>
      <c r="EV165" s="144"/>
      <c r="EW165" s="144"/>
      <c r="EX165" s="144"/>
      <c r="EY165" s="144"/>
      <c r="EZ165" s="144"/>
      <c r="FA165" s="144"/>
      <c r="FB165" s="144"/>
      <c r="FC165" s="144"/>
      <c r="FD165" s="144"/>
      <c r="FE165" s="144"/>
      <c r="FF165" s="144"/>
      <c r="FG165" s="144"/>
      <c r="FH165" s="144"/>
      <c r="FI165" s="144"/>
      <c r="FJ165" s="144"/>
      <c r="FK165" s="144"/>
      <c r="FL165" s="144"/>
      <c r="FM165" s="144"/>
      <c r="FN165" s="144"/>
      <c r="FO165" s="144"/>
      <c r="FP165" s="144"/>
      <c r="FQ165" s="144"/>
      <c r="FR165" s="144"/>
      <c r="FS165" s="144"/>
      <c r="FT165" s="148"/>
      <c r="GG165" s="148"/>
      <c r="HN165" s="179"/>
    </row>
    <row r="166" spans="1:222" s="147" customFormat="1" ht="12" customHeight="1" x14ac:dyDescent="0.2">
      <c r="A166" s="150"/>
      <c r="B166" s="151" t="s">
        <v>4075</v>
      </c>
      <c r="C166" s="235"/>
      <c r="D166" s="235"/>
      <c r="E166" s="236"/>
      <c r="F166" s="154">
        <f t="shared" si="96"/>
        <v>9.5138652593005926</v>
      </c>
      <c r="G166" s="306">
        <v>1987</v>
      </c>
      <c r="H166" s="278">
        <v>2023</v>
      </c>
      <c r="I166" s="154">
        <f t="shared" si="97"/>
        <v>4112977.3</v>
      </c>
      <c r="J166" s="152">
        <f t="shared" si="73"/>
        <v>11128719.6</v>
      </c>
      <c r="K166" s="155">
        <f t="shared" si="74"/>
        <v>0</v>
      </c>
      <c r="L166" s="152">
        <v>0</v>
      </c>
      <c r="M166" s="237">
        <v>0</v>
      </c>
      <c r="N166" s="152">
        <v>0</v>
      </c>
      <c r="O166" s="237">
        <v>0</v>
      </c>
      <c r="P166" s="152">
        <v>0</v>
      </c>
      <c r="Q166" s="238"/>
      <c r="R166" s="155">
        <v>0</v>
      </c>
      <c r="S166" s="238"/>
      <c r="T166" s="155">
        <v>0</v>
      </c>
      <c r="U166" s="238"/>
      <c r="V166" s="155">
        <v>0</v>
      </c>
      <c r="W166" s="156">
        <v>4</v>
      </c>
      <c r="X166" s="155">
        <f>ROUND((W166*2782179.9*0.955),2)</f>
        <v>10627927.220000001</v>
      </c>
      <c r="Y166" s="157"/>
      <c r="Z166" s="155">
        <v>0</v>
      </c>
      <c r="AA166" s="155">
        <v>0</v>
      </c>
      <c r="AB166" s="144">
        <v>0</v>
      </c>
      <c r="AC166" s="144">
        <v>0</v>
      </c>
      <c r="AD166" s="144">
        <v>0</v>
      </c>
      <c r="AE166" s="144">
        <v>0</v>
      </c>
      <c r="AF166" s="144">
        <v>0</v>
      </c>
      <c r="AG166" s="144">
        <v>0</v>
      </c>
      <c r="AH166" s="144">
        <v>0</v>
      </c>
      <c r="AI166" s="144">
        <v>0</v>
      </c>
      <c r="AJ166" s="144">
        <v>0</v>
      </c>
      <c r="AK166" s="144">
        <v>0</v>
      </c>
      <c r="AL166" s="144">
        <v>0</v>
      </c>
      <c r="AM166" s="144">
        <f t="shared" si="75"/>
        <v>333861.59000000003</v>
      </c>
      <c r="AN166" s="144">
        <f t="shared" si="76"/>
        <v>166930.79</v>
      </c>
      <c r="AO166" s="144">
        <v>0</v>
      </c>
      <c r="AP166" s="144" t="s">
        <v>4526</v>
      </c>
      <c r="AQ166" s="294"/>
      <c r="AR166" s="144"/>
      <c r="AS166" s="271"/>
      <c r="AT166" s="144"/>
      <c r="AU166" s="144"/>
      <c r="AV166" s="247" t="s">
        <v>753</v>
      </c>
      <c r="AW166" s="159" t="s">
        <v>4074</v>
      </c>
      <c r="AX166" s="159" t="s">
        <v>4075</v>
      </c>
      <c r="AY166" s="159" t="s">
        <v>878</v>
      </c>
      <c r="AZ166" s="159" t="s">
        <v>879</v>
      </c>
      <c r="BA166" s="158" t="s">
        <v>1398</v>
      </c>
      <c r="BB166" s="159" t="s">
        <v>881</v>
      </c>
      <c r="BC166" s="158" t="s">
        <v>850</v>
      </c>
      <c r="BD166" s="158" t="s">
        <v>845</v>
      </c>
      <c r="BE166" s="158" t="s">
        <v>998</v>
      </c>
      <c r="BF166" s="160">
        <v>9730.2999999999993</v>
      </c>
      <c r="BG166" s="160">
        <v>7729.8</v>
      </c>
      <c r="BH166" s="158" t="s">
        <v>845</v>
      </c>
      <c r="BI166" s="158" t="s">
        <v>4574</v>
      </c>
      <c r="BJ166" s="159" t="s">
        <v>892</v>
      </c>
      <c r="BK166" s="160">
        <v>1308</v>
      </c>
      <c r="BL166" s="160"/>
      <c r="BM166" s="160">
        <v>6624</v>
      </c>
      <c r="BN166" s="158"/>
      <c r="BO166" s="159" t="s">
        <v>999</v>
      </c>
      <c r="BP166" s="159" t="s">
        <v>886</v>
      </c>
      <c r="BQ166" s="158" t="s">
        <v>913</v>
      </c>
      <c r="BR166" s="160">
        <v>11128719.6</v>
      </c>
      <c r="BS166" s="160">
        <v>4112977.3</v>
      </c>
      <c r="BT166" s="160">
        <v>0</v>
      </c>
      <c r="BU166" s="138">
        <v>4112977.3</v>
      </c>
      <c r="BV166" s="160">
        <v>4112977.3</v>
      </c>
      <c r="BW166" s="160">
        <v>4112977.3</v>
      </c>
      <c r="BX166" s="160">
        <v>0</v>
      </c>
      <c r="BY166" s="160">
        <v>4098489.2</v>
      </c>
      <c r="BZ166" s="160">
        <v>4098489.2</v>
      </c>
      <c r="CA166" s="160">
        <v>0</v>
      </c>
      <c r="CB166" s="160">
        <v>4098489.2</v>
      </c>
      <c r="CC166" s="160">
        <v>4098489.2</v>
      </c>
      <c r="CD166" s="160">
        <v>0</v>
      </c>
      <c r="CE166" s="144"/>
      <c r="CF166" s="144"/>
      <c r="CG166" s="144"/>
      <c r="CH166" s="144"/>
      <c r="CI166" s="144"/>
      <c r="CJ166" s="144"/>
      <c r="CK166" s="144"/>
      <c r="CL166" s="144"/>
      <c r="CM166" s="144"/>
      <c r="CN166" s="144"/>
      <c r="CO166" s="144"/>
      <c r="CP166" s="144"/>
      <c r="CQ166" s="144"/>
      <c r="CR166" s="144"/>
      <c r="CS166" s="144"/>
      <c r="CT166" s="144"/>
      <c r="CU166" s="144"/>
      <c r="CV166" s="144"/>
      <c r="CW166" s="144"/>
      <c r="CX166" s="144"/>
      <c r="CY166" s="144"/>
      <c r="CZ166" s="144"/>
      <c r="DA166" s="144"/>
      <c r="DB166" s="144"/>
      <c r="DC166" s="144"/>
      <c r="DD166" s="144"/>
      <c r="DE166" s="144"/>
      <c r="DF166" s="144"/>
      <c r="DG166" s="144"/>
      <c r="DH166" s="144"/>
      <c r="DI166" s="144"/>
      <c r="DJ166" s="144"/>
      <c r="DK166" s="144"/>
      <c r="DL166" s="144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A166" s="144"/>
      <c r="EB166" s="144"/>
      <c r="EC166" s="144"/>
      <c r="ED166" s="144"/>
      <c r="EE166" s="144"/>
      <c r="EF166" s="144"/>
      <c r="EG166" s="144"/>
      <c r="EH166" s="144"/>
      <c r="EI166" s="144"/>
      <c r="EJ166" s="144"/>
      <c r="EK166" s="144"/>
      <c r="EL166" s="144"/>
      <c r="EM166" s="144"/>
      <c r="EN166" s="144"/>
      <c r="EO166" s="144"/>
      <c r="EP166" s="144"/>
      <c r="EQ166" s="144"/>
      <c r="ER166" s="144"/>
      <c r="ES166" s="144"/>
      <c r="ET166" s="144"/>
      <c r="EU166" s="144"/>
      <c r="EV166" s="144"/>
      <c r="EW166" s="144"/>
      <c r="EX166" s="144"/>
      <c r="EY166" s="144"/>
      <c r="EZ166" s="144"/>
      <c r="FA166" s="144"/>
      <c r="FB166" s="144"/>
      <c r="FC166" s="144"/>
      <c r="FD166" s="144"/>
      <c r="FE166" s="144"/>
      <c r="FF166" s="144"/>
      <c r="FG166" s="144"/>
      <c r="FH166" s="144"/>
      <c r="FI166" s="144"/>
      <c r="FJ166" s="144"/>
      <c r="FK166" s="144"/>
      <c r="FL166" s="144"/>
      <c r="FM166" s="144"/>
      <c r="FN166" s="144"/>
      <c r="FO166" s="144"/>
      <c r="FP166" s="144"/>
      <c r="FQ166" s="144"/>
      <c r="FR166" s="144"/>
      <c r="FS166" s="144"/>
      <c r="FT166" s="148"/>
      <c r="GG166" s="148"/>
      <c r="HN166" s="179"/>
    </row>
    <row r="167" spans="1:222" s="147" customFormat="1" ht="12" customHeight="1" x14ac:dyDescent="0.2">
      <c r="A167" s="150"/>
      <c r="B167" s="151" t="s">
        <v>4077</v>
      </c>
      <c r="C167" s="235"/>
      <c r="D167" s="235"/>
      <c r="E167" s="236"/>
      <c r="F167" s="154">
        <f t="shared" si="96"/>
        <v>10.082815292725854</v>
      </c>
      <c r="G167" s="306">
        <v>1987</v>
      </c>
      <c r="H167" s="278">
        <v>2023</v>
      </c>
      <c r="I167" s="154">
        <f t="shared" si="97"/>
        <v>3768160.18</v>
      </c>
      <c r="J167" s="152">
        <f t="shared" si="73"/>
        <v>11128719.6</v>
      </c>
      <c r="K167" s="155">
        <f t="shared" si="74"/>
        <v>0</v>
      </c>
      <c r="L167" s="152">
        <v>0</v>
      </c>
      <c r="M167" s="237">
        <v>0</v>
      </c>
      <c r="N167" s="152">
        <v>0</v>
      </c>
      <c r="O167" s="237">
        <v>0</v>
      </c>
      <c r="P167" s="152">
        <v>0</v>
      </c>
      <c r="Q167" s="238"/>
      <c r="R167" s="155">
        <v>0</v>
      </c>
      <c r="S167" s="238"/>
      <c r="T167" s="155">
        <v>0</v>
      </c>
      <c r="U167" s="238"/>
      <c r="V167" s="155">
        <v>0</v>
      </c>
      <c r="W167" s="156">
        <v>4</v>
      </c>
      <c r="X167" s="155">
        <f>ROUND((W167*2782179.9*0.955),2)</f>
        <v>10627927.220000001</v>
      </c>
      <c r="Y167" s="157"/>
      <c r="Z167" s="155">
        <v>0</v>
      </c>
      <c r="AA167" s="155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v>0</v>
      </c>
      <c r="AH167" s="144">
        <v>0</v>
      </c>
      <c r="AI167" s="144">
        <v>0</v>
      </c>
      <c r="AJ167" s="144">
        <v>0</v>
      </c>
      <c r="AK167" s="144">
        <v>0</v>
      </c>
      <c r="AL167" s="144">
        <v>0</v>
      </c>
      <c r="AM167" s="144">
        <f t="shared" si="75"/>
        <v>333861.59000000003</v>
      </c>
      <c r="AN167" s="144">
        <f t="shared" si="76"/>
        <v>166930.79</v>
      </c>
      <c r="AO167" s="144">
        <v>0</v>
      </c>
      <c r="AP167" s="144" t="s">
        <v>4526</v>
      </c>
      <c r="AQ167" s="294"/>
      <c r="AR167" s="144"/>
      <c r="AS167" s="271"/>
      <c r="AT167" s="144"/>
      <c r="AU167" s="144"/>
      <c r="AV167" s="247" t="s">
        <v>864</v>
      </c>
      <c r="AW167" s="159" t="s">
        <v>4076</v>
      </c>
      <c r="AX167" s="159" t="s">
        <v>4077</v>
      </c>
      <c r="AY167" s="159" t="s">
        <v>878</v>
      </c>
      <c r="AZ167" s="159" t="s">
        <v>879</v>
      </c>
      <c r="BA167" s="158" t="s">
        <v>1398</v>
      </c>
      <c r="BB167" s="159" t="s">
        <v>881</v>
      </c>
      <c r="BC167" s="158" t="s">
        <v>850</v>
      </c>
      <c r="BD167" s="158" t="s">
        <v>845</v>
      </c>
      <c r="BE167" s="158" t="s">
        <v>1099</v>
      </c>
      <c r="BF167" s="160">
        <v>8996.8799999999992</v>
      </c>
      <c r="BG167" s="160">
        <v>7652.1</v>
      </c>
      <c r="BH167" s="158" t="s">
        <v>845</v>
      </c>
      <c r="BI167" s="158" t="s">
        <v>4574</v>
      </c>
      <c r="BJ167" s="159" t="s">
        <v>892</v>
      </c>
      <c r="BK167" s="160">
        <v>1230</v>
      </c>
      <c r="BL167" s="160"/>
      <c r="BM167" s="160">
        <v>5641.5</v>
      </c>
      <c r="BN167" s="158"/>
      <c r="BO167" s="159" t="s">
        <v>999</v>
      </c>
      <c r="BP167" s="159" t="s">
        <v>886</v>
      </c>
      <c r="BQ167" s="158" t="s">
        <v>913</v>
      </c>
      <c r="BR167" s="160">
        <v>11128719.6</v>
      </c>
      <c r="BS167" s="160">
        <v>3768160.18</v>
      </c>
      <c r="BT167" s="160">
        <v>0</v>
      </c>
      <c r="BU167" s="138">
        <v>3768160.18</v>
      </c>
      <c r="BV167" s="160">
        <v>3768160.24</v>
      </c>
      <c r="BW167" s="160">
        <v>3768160.24</v>
      </c>
      <c r="BX167" s="160">
        <v>0</v>
      </c>
      <c r="BY167" s="160">
        <v>3750504</v>
      </c>
      <c r="BZ167" s="160">
        <v>3750504</v>
      </c>
      <c r="CA167" s="160">
        <v>0</v>
      </c>
      <c r="CB167" s="160">
        <v>3750504</v>
      </c>
      <c r="CC167" s="160">
        <v>3750504</v>
      </c>
      <c r="CD167" s="160">
        <v>0</v>
      </c>
      <c r="CE167" s="144"/>
      <c r="CF167" s="144"/>
      <c r="CG167" s="144"/>
      <c r="CH167" s="144"/>
      <c r="CI167" s="144"/>
      <c r="CJ167" s="144"/>
      <c r="CK167" s="144"/>
      <c r="CL167" s="144"/>
      <c r="CM167" s="144"/>
      <c r="CN167" s="144"/>
      <c r="CO167" s="144"/>
      <c r="CP167" s="144"/>
      <c r="CQ167" s="144"/>
      <c r="CR167" s="144"/>
      <c r="CS167" s="144"/>
      <c r="CT167" s="144"/>
      <c r="CU167" s="144"/>
      <c r="CV167" s="144"/>
      <c r="CW167" s="144"/>
      <c r="CX167" s="144"/>
      <c r="CY167" s="144"/>
      <c r="CZ167" s="144"/>
      <c r="DA167" s="144"/>
      <c r="DB167" s="144"/>
      <c r="DC167" s="144"/>
      <c r="DD167" s="144"/>
      <c r="DE167" s="144"/>
      <c r="DF167" s="144"/>
      <c r="DG167" s="144"/>
      <c r="DH167" s="144"/>
      <c r="DI167" s="144"/>
      <c r="DJ167" s="144"/>
      <c r="DK167" s="144"/>
      <c r="DL167" s="144"/>
      <c r="DM167" s="144"/>
      <c r="DN167" s="144"/>
      <c r="DO167" s="144"/>
      <c r="DP167" s="144"/>
      <c r="DQ167" s="144"/>
      <c r="DR167" s="144"/>
      <c r="DS167" s="144"/>
      <c r="DT167" s="144"/>
      <c r="DU167" s="144"/>
      <c r="DV167" s="144"/>
      <c r="DW167" s="144"/>
      <c r="DX167" s="144"/>
      <c r="DY167" s="144"/>
      <c r="DZ167" s="144"/>
      <c r="EA167" s="144"/>
      <c r="EB167" s="144"/>
      <c r="EC167" s="144"/>
      <c r="ED167" s="144"/>
      <c r="EE167" s="144"/>
      <c r="EF167" s="144"/>
      <c r="EG167" s="144"/>
      <c r="EH167" s="144"/>
      <c r="EI167" s="144"/>
      <c r="EJ167" s="144"/>
      <c r="EK167" s="144"/>
      <c r="EL167" s="144"/>
      <c r="EM167" s="144"/>
      <c r="EN167" s="144"/>
      <c r="EO167" s="144"/>
      <c r="EP167" s="144"/>
      <c r="EQ167" s="144"/>
      <c r="ER167" s="144"/>
      <c r="ES167" s="144"/>
      <c r="ET167" s="144"/>
      <c r="EU167" s="144"/>
      <c r="EV167" s="144"/>
      <c r="EW167" s="144"/>
      <c r="EX167" s="144"/>
      <c r="EY167" s="144"/>
      <c r="EZ167" s="144"/>
      <c r="FA167" s="144"/>
      <c r="FB167" s="144"/>
      <c r="FC167" s="144"/>
      <c r="FD167" s="144"/>
      <c r="FE167" s="144"/>
      <c r="FF167" s="144"/>
      <c r="FG167" s="144"/>
      <c r="FH167" s="144"/>
      <c r="FI167" s="144"/>
      <c r="FJ167" s="144"/>
      <c r="FK167" s="144"/>
      <c r="FL167" s="144"/>
      <c r="FM167" s="144"/>
      <c r="FN167" s="144"/>
      <c r="FO167" s="144"/>
      <c r="FP167" s="144"/>
      <c r="FQ167" s="144"/>
      <c r="FR167" s="144"/>
      <c r="FS167" s="144"/>
      <c r="FT167" s="148"/>
      <c r="GG167" s="148"/>
      <c r="HN167" s="179"/>
    </row>
    <row r="168" spans="1:222" s="244" customFormat="1" ht="12" customHeight="1" x14ac:dyDescent="0.2">
      <c r="A168" s="150"/>
      <c r="B168" s="151" t="s">
        <v>4079</v>
      </c>
      <c r="C168" s="235"/>
      <c r="D168" s="235"/>
      <c r="E168" s="236"/>
      <c r="F168" s="154">
        <f t="shared" si="96"/>
        <v>2.6924806337034033</v>
      </c>
      <c r="G168" s="306">
        <v>1985</v>
      </c>
      <c r="H168" s="281">
        <v>2025</v>
      </c>
      <c r="I168" s="154">
        <f t="shared" si="97"/>
        <v>3216416.12</v>
      </c>
      <c r="J168" s="152">
        <f t="shared" si="73"/>
        <v>4418970</v>
      </c>
      <c r="K168" s="155">
        <f t="shared" si="74"/>
        <v>0</v>
      </c>
      <c r="L168" s="152">
        <v>0</v>
      </c>
      <c r="M168" s="237">
        <v>0</v>
      </c>
      <c r="N168" s="152">
        <v>0</v>
      </c>
      <c r="O168" s="237">
        <v>0</v>
      </c>
      <c r="P168" s="152">
        <v>0</v>
      </c>
      <c r="Q168" s="238"/>
      <c r="R168" s="155">
        <v>0</v>
      </c>
      <c r="S168" s="238"/>
      <c r="T168" s="155">
        <v>0</v>
      </c>
      <c r="U168" s="238"/>
      <c r="V168" s="155">
        <v>0</v>
      </c>
      <c r="W168" s="156">
        <v>0</v>
      </c>
      <c r="X168" s="155">
        <v>0</v>
      </c>
      <c r="Y168" s="157" t="s">
        <v>234</v>
      </c>
      <c r="Z168" s="155">
        <v>500</v>
      </c>
      <c r="AA168" s="155">
        <f t="shared" ref="AA168:AA174" si="99">ROUND(IF(Y168="СК",7598.05*0.955,8837.94*0.955)*Z168,2)</f>
        <v>4220116.3499999996</v>
      </c>
      <c r="AB168" s="144">
        <v>0</v>
      </c>
      <c r="AC168" s="144">
        <v>0</v>
      </c>
      <c r="AD168" s="144">
        <v>0</v>
      </c>
      <c r="AE168" s="144">
        <v>0</v>
      </c>
      <c r="AF168" s="144">
        <v>0</v>
      </c>
      <c r="AG168" s="144">
        <v>0</v>
      </c>
      <c r="AH168" s="144">
        <v>0</v>
      </c>
      <c r="AI168" s="144">
        <v>0</v>
      </c>
      <c r="AJ168" s="144">
        <v>0</v>
      </c>
      <c r="AK168" s="144">
        <v>0</v>
      </c>
      <c r="AL168" s="144">
        <v>0</v>
      </c>
      <c r="AM168" s="144">
        <f t="shared" si="75"/>
        <v>132569.1</v>
      </c>
      <c r="AN168" s="144">
        <f t="shared" si="76"/>
        <v>66284.55</v>
      </c>
      <c r="AO168" s="144">
        <v>0</v>
      </c>
      <c r="AP168" s="144" t="s">
        <v>4526</v>
      </c>
      <c r="AQ168" s="294"/>
      <c r="AR168" s="144"/>
      <c r="AS168" s="271"/>
      <c r="AT168" s="144"/>
      <c r="AU168" s="144"/>
      <c r="AV168" s="246" t="s">
        <v>865</v>
      </c>
      <c r="AW168" s="241" t="s">
        <v>4078</v>
      </c>
      <c r="AX168" s="241" t="s">
        <v>4079</v>
      </c>
      <c r="AY168" s="241" t="s">
        <v>878</v>
      </c>
      <c r="AZ168" s="241" t="s">
        <v>879</v>
      </c>
      <c r="BA168" s="240" t="s">
        <v>1396</v>
      </c>
      <c r="BB168" s="241" t="s">
        <v>891</v>
      </c>
      <c r="BC168" s="240" t="s">
        <v>850</v>
      </c>
      <c r="BD168" s="240" t="s">
        <v>166</v>
      </c>
      <c r="BE168" s="240" t="s">
        <v>1318</v>
      </c>
      <c r="BF168" s="242">
        <v>6774.2</v>
      </c>
      <c r="BG168" s="242">
        <v>4681.7</v>
      </c>
      <c r="BH168" s="240" t="s">
        <v>166</v>
      </c>
      <c r="BI168" s="158" t="s">
        <v>4574</v>
      </c>
      <c r="BJ168" s="241" t="s">
        <v>892</v>
      </c>
      <c r="BK168" s="242">
        <v>500</v>
      </c>
      <c r="BL168" s="242"/>
      <c r="BM168" s="242">
        <v>4170</v>
      </c>
      <c r="BN168" s="240"/>
      <c r="BO168" s="241" t="s">
        <v>885</v>
      </c>
      <c r="BP168" s="241" t="s">
        <v>886</v>
      </c>
      <c r="BQ168" s="240" t="s">
        <v>887</v>
      </c>
      <c r="BR168" s="242">
        <v>2884670</v>
      </c>
      <c r="BS168" s="242">
        <v>3216416.12</v>
      </c>
      <c r="BT168" s="242">
        <v>0</v>
      </c>
      <c r="BU168" s="138">
        <v>3216416.12</v>
      </c>
      <c r="BV168" s="242">
        <v>3216416.25</v>
      </c>
      <c r="BW168" s="242">
        <v>3216416.25</v>
      </c>
      <c r="BX168" s="242">
        <v>0</v>
      </c>
      <c r="BY168" s="242">
        <v>3183630.03</v>
      </c>
      <c r="BZ168" s="242">
        <v>3183630.03</v>
      </c>
      <c r="CA168" s="242">
        <v>0</v>
      </c>
      <c r="CB168" s="242">
        <v>3183630.03</v>
      </c>
      <c r="CC168" s="242">
        <v>3183630.03</v>
      </c>
      <c r="CD168" s="242">
        <v>0</v>
      </c>
      <c r="CE168" s="239"/>
      <c r="CF168" s="239"/>
      <c r="CG168" s="239"/>
      <c r="CH168" s="239"/>
      <c r="CI168" s="239"/>
      <c r="CJ168" s="239"/>
      <c r="CK168" s="239"/>
      <c r="CL168" s="239"/>
      <c r="CM168" s="239"/>
      <c r="CN168" s="239"/>
      <c r="CO168" s="239"/>
      <c r="CP168" s="239"/>
      <c r="CQ168" s="239"/>
      <c r="CR168" s="239"/>
      <c r="CS168" s="239"/>
      <c r="CT168" s="239"/>
      <c r="CU168" s="239"/>
      <c r="CV168" s="239"/>
      <c r="CW168" s="239"/>
      <c r="CX168" s="239"/>
      <c r="CY168" s="239"/>
      <c r="CZ168" s="239"/>
      <c r="DA168" s="239"/>
      <c r="DB168" s="239"/>
      <c r="DC168" s="239"/>
      <c r="DD168" s="239"/>
      <c r="DE168" s="239"/>
      <c r="DF168" s="239"/>
      <c r="DG168" s="239"/>
      <c r="DH168" s="239"/>
      <c r="DI168" s="239"/>
      <c r="DJ168" s="239"/>
      <c r="DK168" s="239"/>
      <c r="DL168" s="239"/>
      <c r="DM168" s="239"/>
      <c r="DN168" s="239"/>
      <c r="DO168" s="239"/>
      <c r="DP168" s="239"/>
      <c r="DQ168" s="239"/>
      <c r="DR168" s="239"/>
      <c r="DS168" s="239"/>
      <c r="DT168" s="239"/>
      <c r="DU168" s="239"/>
      <c r="DV168" s="239"/>
      <c r="DW168" s="239"/>
      <c r="DX168" s="239"/>
      <c r="DY168" s="239"/>
      <c r="DZ168" s="239"/>
      <c r="EA168" s="239"/>
      <c r="EB168" s="239"/>
      <c r="EC168" s="239"/>
      <c r="ED168" s="239"/>
      <c r="EE168" s="239"/>
      <c r="EF168" s="239"/>
      <c r="EG168" s="239"/>
      <c r="EH168" s="239"/>
      <c r="EI168" s="239"/>
      <c r="EJ168" s="239"/>
      <c r="EK168" s="239"/>
      <c r="EL168" s="239"/>
      <c r="EM168" s="239"/>
      <c r="EN168" s="239"/>
      <c r="EO168" s="239"/>
      <c r="EP168" s="239"/>
      <c r="EQ168" s="239"/>
      <c r="ER168" s="239"/>
      <c r="ES168" s="239"/>
      <c r="ET168" s="239"/>
      <c r="EU168" s="239"/>
      <c r="EV168" s="239"/>
      <c r="EW168" s="239"/>
      <c r="EX168" s="239"/>
      <c r="EY168" s="239"/>
      <c r="EZ168" s="239"/>
      <c r="FA168" s="239"/>
      <c r="FB168" s="239"/>
      <c r="FC168" s="239"/>
      <c r="FD168" s="239"/>
      <c r="FE168" s="239"/>
      <c r="FF168" s="239"/>
      <c r="FG168" s="239"/>
      <c r="FH168" s="239"/>
      <c r="FI168" s="239"/>
      <c r="FJ168" s="239"/>
      <c r="FK168" s="239"/>
      <c r="FL168" s="239"/>
      <c r="FM168" s="239"/>
      <c r="FN168" s="239"/>
      <c r="FO168" s="239"/>
      <c r="FP168" s="239"/>
      <c r="FQ168" s="239"/>
      <c r="FR168" s="239"/>
      <c r="FS168" s="239"/>
      <c r="FT168" s="243"/>
      <c r="GG168" s="243"/>
      <c r="HN168" s="245"/>
    </row>
    <row r="169" spans="1:222" s="244" customFormat="1" ht="12" customHeight="1" x14ac:dyDescent="0.2">
      <c r="A169" s="150"/>
      <c r="B169" s="151" t="s">
        <v>4081</v>
      </c>
      <c r="C169" s="235"/>
      <c r="D169" s="235"/>
      <c r="E169" s="236"/>
      <c r="F169" s="154">
        <f t="shared" si="96"/>
        <v>32.405126647746179</v>
      </c>
      <c r="G169" s="306">
        <v>1996</v>
      </c>
      <c r="H169" s="282">
        <v>2025</v>
      </c>
      <c r="I169" s="154">
        <f t="shared" si="97"/>
        <v>1911579.64</v>
      </c>
      <c r="J169" s="152">
        <f t="shared" si="73"/>
        <v>14380035.41</v>
      </c>
      <c r="K169" s="155">
        <f t="shared" si="74"/>
        <v>0</v>
      </c>
      <c r="L169" s="152">
        <v>0</v>
      </c>
      <c r="M169" s="237">
        <v>0</v>
      </c>
      <c r="N169" s="152">
        <v>0</v>
      </c>
      <c r="O169" s="237">
        <v>0</v>
      </c>
      <c r="P169" s="152">
        <v>0</v>
      </c>
      <c r="Q169" s="238"/>
      <c r="R169" s="155">
        <v>0</v>
      </c>
      <c r="S169" s="238"/>
      <c r="T169" s="155">
        <v>0</v>
      </c>
      <c r="U169" s="238"/>
      <c r="V169" s="155">
        <v>0</v>
      </c>
      <c r="W169" s="156">
        <v>0</v>
      </c>
      <c r="X169" s="155">
        <v>0</v>
      </c>
      <c r="Y169" s="157" t="s">
        <v>234</v>
      </c>
      <c r="Z169" s="155">
        <v>1627.08</v>
      </c>
      <c r="AA169" s="155">
        <f t="shared" si="99"/>
        <v>13732933.82</v>
      </c>
      <c r="AB169" s="144">
        <v>0</v>
      </c>
      <c r="AC169" s="144">
        <v>0</v>
      </c>
      <c r="AD169" s="144">
        <v>0</v>
      </c>
      <c r="AE169" s="144">
        <v>0</v>
      </c>
      <c r="AF169" s="144">
        <v>0</v>
      </c>
      <c r="AG169" s="144">
        <v>0</v>
      </c>
      <c r="AH169" s="144">
        <v>0</v>
      </c>
      <c r="AI169" s="144">
        <v>0</v>
      </c>
      <c r="AJ169" s="144">
        <v>0</v>
      </c>
      <c r="AK169" s="144">
        <v>0</v>
      </c>
      <c r="AL169" s="144">
        <v>0</v>
      </c>
      <c r="AM169" s="144">
        <f t="shared" si="75"/>
        <v>431401.06</v>
      </c>
      <c r="AN169" s="144">
        <f t="shared" si="76"/>
        <v>215700.53</v>
      </c>
      <c r="AO169" s="144">
        <v>0</v>
      </c>
      <c r="AP169" s="144" t="s">
        <v>4570</v>
      </c>
      <c r="AQ169" s="294"/>
      <c r="AR169" s="144"/>
      <c r="AS169" s="271"/>
      <c r="AT169" s="144"/>
      <c r="AU169" s="144"/>
      <c r="AV169" s="246" t="s">
        <v>866</v>
      </c>
      <c r="AW169" s="241" t="s">
        <v>4080</v>
      </c>
      <c r="AX169" s="241" t="s">
        <v>4081</v>
      </c>
      <c r="AY169" s="241" t="s">
        <v>878</v>
      </c>
      <c r="AZ169" s="241" t="s">
        <v>879</v>
      </c>
      <c r="BA169" s="240" t="s">
        <v>1049</v>
      </c>
      <c r="BB169" s="241" t="s">
        <v>891</v>
      </c>
      <c r="BC169" s="240" t="s">
        <v>847</v>
      </c>
      <c r="BD169" s="240" t="s">
        <v>845</v>
      </c>
      <c r="BE169" s="240" t="s">
        <v>1399</v>
      </c>
      <c r="BF169" s="242">
        <v>5161.7</v>
      </c>
      <c r="BG169" s="242">
        <v>4275.2</v>
      </c>
      <c r="BH169" s="240" t="s">
        <v>883</v>
      </c>
      <c r="BI169" s="193">
        <v>7.5</v>
      </c>
      <c r="BJ169" s="241" t="s">
        <v>892</v>
      </c>
      <c r="BK169" s="242">
        <v>1627.08</v>
      </c>
      <c r="BL169" s="242">
        <v>1092.5999999999999</v>
      </c>
      <c r="BM169" s="242">
        <v>4320</v>
      </c>
      <c r="BN169" s="240"/>
      <c r="BO169" s="241" t="s">
        <v>885</v>
      </c>
      <c r="BP169" s="241" t="s">
        <v>886</v>
      </c>
      <c r="BQ169" s="240" t="s">
        <v>887</v>
      </c>
      <c r="BR169" s="242">
        <v>9387177.7300000004</v>
      </c>
      <c r="BS169" s="242">
        <v>1911579.64</v>
      </c>
      <c r="BT169" s="242">
        <v>0</v>
      </c>
      <c r="BU169" s="138">
        <v>1911579.64</v>
      </c>
      <c r="BV169" s="242">
        <v>1912334.68</v>
      </c>
      <c r="BW169" s="242">
        <v>1912334.68</v>
      </c>
      <c r="BX169" s="242">
        <v>0</v>
      </c>
      <c r="BY169" s="242">
        <v>1894661.75</v>
      </c>
      <c r="BZ169" s="242">
        <v>1894661.75</v>
      </c>
      <c r="CA169" s="242">
        <v>0</v>
      </c>
      <c r="CB169" s="242">
        <v>1895416.79</v>
      </c>
      <c r="CC169" s="242">
        <v>1895416.79</v>
      </c>
      <c r="CD169" s="242">
        <v>0</v>
      </c>
      <c r="CE169" s="239"/>
      <c r="CF169" s="239"/>
      <c r="CG169" s="239"/>
      <c r="CH169" s="239"/>
      <c r="CI169" s="239"/>
      <c r="CJ169" s="239"/>
      <c r="CK169" s="239"/>
      <c r="CL169" s="239"/>
      <c r="CM169" s="239"/>
      <c r="CN169" s="239"/>
      <c r="CO169" s="239"/>
      <c r="CP169" s="239"/>
      <c r="CQ169" s="239"/>
      <c r="CR169" s="239"/>
      <c r="CS169" s="239"/>
      <c r="CT169" s="239"/>
      <c r="CU169" s="239"/>
      <c r="CV169" s="239"/>
      <c r="CW169" s="239"/>
      <c r="CX169" s="239"/>
      <c r="CY169" s="239"/>
      <c r="CZ169" s="239"/>
      <c r="DA169" s="239"/>
      <c r="DB169" s="239"/>
      <c r="DC169" s="239"/>
      <c r="DD169" s="239"/>
      <c r="DE169" s="239"/>
      <c r="DF169" s="239"/>
      <c r="DG169" s="239"/>
      <c r="DH169" s="239"/>
      <c r="DI169" s="239"/>
      <c r="DJ169" s="239"/>
      <c r="DK169" s="239"/>
      <c r="DL169" s="239"/>
      <c r="DM169" s="239"/>
      <c r="DN169" s="239"/>
      <c r="DO169" s="239"/>
      <c r="DP169" s="239"/>
      <c r="DQ169" s="239"/>
      <c r="DR169" s="239"/>
      <c r="DS169" s="239"/>
      <c r="DT169" s="239"/>
      <c r="DU169" s="239"/>
      <c r="DV169" s="239"/>
      <c r="DW169" s="239"/>
      <c r="DX169" s="239"/>
      <c r="DY169" s="239"/>
      <c r="DZ169" s="239"/>
      <c r="EA169" s="239"/>
      <c r="EB169" s="239"/>
      <c r="EC169" s="239"/>
      <c r="ED169" s="239"/>
      <c r="EE169" s="239"/>
      <c r="EF169" s="239"/>
      <c r="EG169" s="239"/>
      <c r="EH169" s="239"/>
      <c r="EI169" s="239"/>
      <c r="EJ169" s="239"/>
      <c r="EK169" s="239"/>
      <c r="EL169" s="239"/>
      <c r="EM169" s="239"/>
      <c r="EN169" s="239"/>
      <c r="EO169" s="239"/>
      <c r="EP169" s="239"/>
      <c r="EQ169" s="239"/>
      <c r="ER169" s="239"/>
      <c r="ES169" s="239"/>
      <c r="ET169" s="239"/>
      <c r="EU169" s="239"/>
      <c r="EV169" s="239"/>
      <c r="EW169" s="239"/>
      <c r="EX169" s="239"/>
      <c r="EY169" s="239"/>
      <c r="EZ169" s="239"/>
      <c r="FA169" s="239"/>
      <c r="FB169" s="239"/>
      <c r="FC169" s="239"/>
      <c r="FD169" s="239"/>
      <c r="FE169" s="239"/>
      <c r="FF169" s="239"/>
      <c r="FG169" s="239"/>
      <c r="FH169" s="239"/>
      <c r="FI169" s="239"/>
      <c r="FJ169" s="239"/>
      <c r="FK169" s="239"/>
      <c r="FL169" s="239"/>
      <c r="FM169" s="239"/>
      <c r="FN169" s="239"/>
      <c r="FO169" s="239"/>
      <c r="FP169" s="239"/>
      <c r="FQ169" s="239"/>
      <c r="FR169" s="239"/>
      <c r="FS169" s="239"/>
      <c r="FT169" s="243"/>
      <c r="GG169" s="243"/>
      <c r="HN169" s="245"/>
    </row>
    <row r="170" spans="1:222" s="244" customFormat="1" ht="12" customHeight="1" x14ac:dyDescent="0.2">
      <c r="A170" s="150"/>
      <c r="B170" s="151" t="s">
        <v>4083</v>
      </c>
      <c r="C170" s="235"/>
      <c r="D170" s="235"/>
      <c r="E170" s="236"/>
      <c r="F170" s="154">
        <f t="shared" si="96"/>
        <v>68.218021012020344</v>
      </c>
      <c r="G170" s="306">
        <v>1985</v>
      </c>
      <c r="H170" s="281">
        <v>2025</v>
      </c>
      <c r="I170" s="154">
        <f t="shared" si="97"/>
        <v>1481070.85</v>
      </c>
      <c r="J170" s="152">
        <f t="shared" ref="J170:J233" si="100">ROUND(K170+X170+AA170+AC170+AE170+AG170+AI170+AK170+AL170+AM170+AN170+AO170,2)</f>
        <v>12337764.24</v>
      </c>
      <c r="K170" s="155">
        <f t="shared" ref="K170:K233" si="101">ROUND((L170+N170+P170+R170+T170+V170),2)</f>
        <v>0</v>
      </c>
      <c r="L170" s="152">
        <v>0</v>
      </c>
      <c r="M170" s="237">
        <v>0</v>
      </c>
      <c r="N170" s="152">
        <v>0</v>
      </c>
      <c r="O170" s="237">
        <v>0</v>
      </c>
      <c r="P170" s="152">
        <v>0</v>
      </c>
      <c r="Q170" s="238"/>
      <c r="R170" s="155">
        <v>0</v>
      </c>
      <c r="S170" s="238"/>
      <c r="T170" s="155">
        <v>0</v>
      </c>
      <c r="U170" s="238"/>
      <c r="V170" s="155">
        <v>0</v>
      </c>
      <c r="W170" s="156">
        <v>0</v>
      </c>
      <c r="X170" s="155">
        <v>0</v>
      </c>
      <c r="Y170" s="157" t="s">
        <v>234</v>
      </c>
      <c r="Z170" s="155">
        <v>1396</v>
      </c>
      <c r="AA170" s="155">
        <f t="shared" si="99"/>
        <v>11782564.85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v>0</v>
      </c>
      <c r="AH170" s="144">
        <v>0</v>
      </c>
      <c r="AI170" s="144">
        <v>0</v>
      </c>
      <c r="AJ170" s="144">
        <v>0</v>
      </c>
      <c r="AK170" s="144">
        <v>0</v>
      </c>
      <c r="AL170" s="144">
        <v>0</v>
      </c>
      <c r="AM170" s="144">
        <f t="shared" ref="AM170:AM233" si="102">ROUND((K170+X170+AA170+AC170+AE170+AG170+AI170+AK170+AL170)/95.5*3,2)</f>
        <v>370132.93</v>
      </c>
      <c r="AN170" s="144">
        <f t="shared" ref="AN170:AN233" si="103">ROUND((K170+X170+AA170+AC170+AE170+AG170+AI170+AK170+AL170)/95.5*1.5,2)</f>
        <v>185066.46</v>
      </c>
      <c r="AO170" s="144">
        <v>0</v>
      </c>
      <c r="AP170" s="144" t="s">
        <v>4526</v>
      </c>
      <c r="AQ170" s="294"/>
      <c r="AR170" s="144"/>
      <c r="AS170" s="271"/>
      <c r="AT170" s="144"/>
      <c r="AU170" s="144"/>
      <c r="AV170" s="246" t="s">
        <v>867</v>
      </c>
      <c r="AW170" s="241" t="s">
        <v>4082</v>
      </c>
      <c r="AX170" s="241" t="s">
        <v>4083</v>
      </c>
      <c r="AY170" s="241" t="s">
        <v>878</v>
      </c>
      <c r="AZ170" s="241" t="s">
        <v>879</v>
      </c>
      <c r="BA170" s="240" t="s">
        <v>1396</v>
      </c>
      <c r="BB170" s="241" t="s">
        <v>891</v>
      </c>
      <c r="BC170" s="240" t="s">
        <v>846</v>
      </c>
      <c r="BD170" s="240" t="s">
        <v>844</v>
      </c>
      <c r="BE170" s="240" t="s">
        <v>1128</v>
      </c>
      <c r="BF170" s="242">
        <v>3329.6</v>
      </c>
      <c r="BG170" s="242">
        <v>1768.3</v>
      </c>
      <c r="BH170" s="240" t="s">
        <v>883</v>
      </c>
      <c r="BI170" s="193">
        <v>7.5</v>
      </c>
      <c r="BJ170" s="241" t="s">
        <v>892</v>
      </c>
      <c r="BK170" s="242">
        <v>1396</v>
      </c>
      <c r="BL170" s="242"/>
      <c r="BM170" s="242">
        <v>2568</v>
      </c>
      <c r="BN170" s="240"/>
      <c r="BO170" s="241" t="s">
        <v>885</v>
      </c>
      <c r="BP170" s="241" t="s">
        <v>886</v>
      </c>
      <c r="BQ170" s="240" t="s">
        <v>887</v>
      </c>
      <c r="BR170" s="242">
        <v>8053998.6399999997</v>
      </c>
      <c r="BS170" s="242">
        <v>1481070.85</v>
      </c>
      <c r="BT170" s="242">
        <v>0</v>
      </c>
      <c r="BU170" s="138">
        <v>1481070.85</v>
      </c>
      <c r="BV170" s="242">
        <v>1491824.28</v>
      </c>
      <c r="BW170" s="242">
        <v>1491824.28</v>
      </c>
      <c r="BX170" s="242">
        <v>0</v>
      </c>
      <c r="BY170" s="242">
        <v>1472089.3</v>
      </c>
      <c r="BZ170" s="242">
        <v>1472089.3</v>
      </c>
      <c r="CA170" s="242">
        <v>0</v>
      </c>
      <c r="CB170" s="242">
        <v>1482842.73</v>
      </c>
      <c r="CC170" s="242">
        <v>1482842.73</v>
      </c>
      <c r="CD170" s="242">
        <v>0</v>
      </c>
      <c r="CE170" s="239"/>
      <c r="CF170" s="239"/>
      <c r="CG170" s="239"/>
      <c r="CH170" s="239"/>
      <c r="CI170" s="239"/>
      <c r="CJ170" s="239"/>
      <c r="CK170" s="239"/>
      <c r="CL170" s="239"/>
      <c r="CM170" s="239"/>
      <c r="CN170" s="239"/>
      <c r="CO170" s="239"/>
      <c r="CP170" s="239"/>
      <c r="CQ170" s="239"/>
      <c r="CR170" s="239"/>
      <c r="CS170" s="239"/>
      <c r="CT170" s="239"/>
      <c r="CU170" s="239"/>
      <c r="CV170" s="239"/>
      <c r="CW170" s="239"/>
      <c r="CX170" s="239"/>
      <c r="CY170" s="239"/>
      <c r="CZ170" s="239"/>
      <c r="DA170" s="239"/>
      <c r="DB170" s="239"/>
      <c r="DC170" s="239"/>
      <c r="DD170" s="239"/>
      <c r="DE170" s="239"/>
      <c r="DF170" s="239"/>
      <c r="DG170" s="239"/>
      <c r="DH170" s="239"/>
      <c r="DI170" s="239"/>
      <c r="DJ170" s="239"/>
      <c r="DK170" s="239"/>
      <c r="DL170" s="239"/>
      <c r="DM170" s="239"/>
      <c r="DN170" s="239"/>
      <c r="DO170" s="239"/>
      <c r="DP170" s="239"/>
      <c r="DQ170" s="239"/>
      <c r="DR170" s="239"/>
      <c r="DS170" s="239"/>
      <c r="DT170" s="239"/>
      <c r="DU170" s="239"/>
      <c r="DV170" s="239"/>
      <c r="DW170" s="239"/>
      <c r="DX170" s="239"/>
      <c r="DY170" s="239"/>
      <c r="DZ170" s="239"/>
      <c r="EA170" s="239"/>
      <c r="EB170" s="239"/>
      <c r="EC170" s="239"/>
      <c r="ED170" s="239"/>
      <c r="EE170" s="239"/>
      <c r="EF170" s="239"/>
      <c r="EG170" s="239"/>
      <c r="EH170" s="239"/>
      <c r="EI170" s="239"/>
      <c r="EJ170" s="239"/>
      <c r="EK170" s="239"/>
      <c r="EL170" s="239"/>
      <c r="EM170" s="239"/>
      <c r="EN170" s="239"/>
      <c r="EO170" s="239"/>
      <c r="EP170" s="239"/>
      <c r="EQ170" s="239"/>
      <c r="ER170" s="239"/>
      <c r="ES170" s="239"/>
      <c r="ET170" s="239"/>
      <c r="EU170" s="239"/>
      <c r="EV170" s="239"/>
      <c r="EW170" s="239"/>
      <c r="EX170" s="239"/>
      <c r="EY170" s="239"/>
      <c r="EZ170" s="239"/>
      <c r="FA170" s="239"/>
      <c r="FB170" s="239"/>
      <c r="FC170" s="239"/>
      <c r="FD170" s="239"/>
      <c r="FE170" s="239"/>
      <c r="FF170" s="239"/>
      <c r="FG170" s="239"/>
      <c r="FH170" s="239"/>
      <c r="FI170" s="239"/>
      <c r="FJ170" s="239"/>
      <c r="FK170" s="239"/>
      <c r="FL170" s="239"/>
      <c r="FM170" s="239"/>
      <c r="FN170" s="239"/>
      <c r="FO170" s="239"/>
      <c r="FP170" s="239"/>
      <c r="FQ170" s="239"/>
      <c r="FR170" s="239"/>
      <c r="FS170" s="239"/>
      <c r="FT170" s="243"/>
      <c r="GG170" s="243"/>
      <c r="HN170" s="245"/>
    </row>
    <row r="171" spans="1:222" s="244" customFormat="1" ht="12" customHeight="1" x14ac:dyDescent="0.2">
      <c r="A171" s="150"/>
      <c r="B171" s="151" t="s">
        <v>4085</v>
      </c>
      <c r="C171" s="235"/>
      <c r="D171" s="235"/>
      <c r="E171" s="236"/>
      <c r="F171" s="154">
        <f>(J171+AT171-AU171-BU171)/12/BI171/BG171</f>
        <v>96.075545905707202</v>
      </c>
      <c r="G171" s="306">
        <v>1957</v>
      </c>
      <c r="H171" s="281">
        <v>2025</v>
      </c>
      <c r="I171" s="154">
        <f t="shared" si="97"/>
        <v>311869.68</v>
      </c>
      <c r="J171" s="152">
        <f t="shared" si="100"/>
        <v>4254908</v>
      </c>
      <c r="K171" s="155">
        <f t="shared" si="101"/>
        <v>0</v>
      </c>
      <c r="L171" s="152">
        <v>0</v>
      </c>
      <c r="M171" s="237">
        <v>0</v>
      </c>
      <c r="N171" s="152">
        <v>0</v>
      </c>
      <c r="O171" s="237">
        <v>0</v>
      </c>
      <c r="P171" s="152">
        <v>0</v>
      </c>
      <c r="Q171" s="238"/>
      <c r="R171" s="155">
        <v>0</v>
      </c>
      <c r="S171" s="238"/>
      <c r="T171" s="155">
        <v>0</v>
      </c>
      <c r="U171" s="238"/>
      <c r="V171" s="155">
        <v>0</v>
      </c>
      <c r="W171" s="156">
        <v>0</v>
      </c>
      <c r="X171" s="155">
        <v>0</v>
      </c>
      <c r="Y171" s="157" t="s">
        <v>235</v>
      </c>
      <c r="Z171" s="155">
        <v>560</v>
      </c>
      <c r="AA171" s="155">
        <f t="shared" si="99"/>
        <v>4063437.14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v>0</v>
      </c>
      <c r="AH171" s="144">
        <v>0</v>
      </c>
      <c r="AI171" s="144">
        <v>0</v>
      </c>
      <c r="AJ171" s="144">
        <v>0</v>
      </c>
      <c r="AK171" s="144">
        <v>0</v>
      </c>
      <c r="AL171" s="144">
        <v>0</v>
      </c>
      <c r="AM171" s="144">
        <f t="shared" si="102"/>
        <v>127647.24</v>
      </c>
      <c r="AN171" s="144">
        <f t="shared" si="103"/>
        <v>63823.62</v>
      </c>
      <c r="AO171" s="144">
        <v>0</v>
      </c>
      <c r="AP171" s="144" t="s">
        <v>4526</v>
      </c>
      <c r="AQ171" s="294"/>
      <c r="AR171" s="144" t="s">
        <v>4537</v>
      </c>
      <c r="AS171" s="271">
        <v>2016</v>
      </c>
      <c r="AT171" s="144">
        <v>1709504.1299999997</v>
      </c>
      <c r="AU171" s="144">
        <v>77086.37</v>
      </c>
      <c r="AV171" s="246" t="s">
        <v>868</v>
      </c>
      <c r="AW171" s="241" t="s">
        <v>4084</v>
      </c>
      <c r="AX171" s="241" t="s">
        <v>4085</v>
      </c>
      <c r="AY171" s="241" t="s">
        <v>878</v>
      </c>
      <c r="AZ171" s="241" t="s">
        <v>879</v>
      </c>
      <c r="BA171" s="240" t="s">
        <v>1237</v>
      </c>
      <c r="BB171" s="241" t="s">
        <v>891</v>
      </c>
      <c r="BC171" s="240" t="s">
        <v>166</v>
      </c>
      <c r="BD171" s="240" t="s">
        <v>166</v>
      </c>
      <c r="BE171" s="240" t="s">
        <v>959</v>
      </c>
      <c r="BF171" s="242">
        <v>692.8</v>
      </c>
      <c r="BG171" s="242">
        <v>644.79999999999995</v>
      </c>
      <c r="BH171" s="240" t="s">
        <v>883</v>
      </c>
      <c r="BI171" s="193">
        <v>7.5</v>
      </c>
      <c r="BJ171" s="241" t="s">
        <v>884</v>
      </c>
      <c r="BK171" s="242">
        <v>560</v>
      </c>
      <c r="BL171" s="242"/>
      <c r="BM171" s="242">
        <v>432</v>
      </c>
      <c r="BN171" s="240"/>
      <c r="BO171" s="241" t="s">
        <v>885</v>
      </c>
      <c r="BP171" s="241" t="s">
        <v>886</v>
      </c>
      <c r="BQ171" s="240" t="s">
        <v>887</v>
      </c>
      <c r="BR171" s="242">
        <v>3101285.6</v>
      </c>
      <c r="BS171" s="242">
        <v>311869.68</v>
      </c>
      <c r="BT171" s="242">
        <v>0</v>
      </c>
      <c r="BU171" s="138">
        <v>311869.68</v>
      </c>
      <c r="BV171" s="242">
        <v>-1443634.44</v>
      </c>
      <c r="BW171" s="242">
        <v>311869.68</v>
      </c>
      <c r="BX171" s="242">
        <v>0</v>
      </c>
      <c r="BY171" s="242">
        <v>308635.84000000003</v>
      </c>
      <c r="BZ171" s="242">
        <v>308635.84000000003</v>
      </c>
      <c r="CA171" s="242">
        <v>0</v>
      </c>
      <c r="CB171" s="242">
        <v>308635.84000000003</v>
      </c>
      <c r="CC171" s="242">
        <v>308635.84000000003</v>
      </c>
      <c r="CD171" s="242">
        <v>0</v>
      </c>
      <c r="CE171" s="239"/>
      <c r="CF171" s="239"/>
      <c r="CG171" s="239"/>
      <c r="CH171" s="239"/>
      <c r="CI171" s="239"/>
      <c r="CJ171" s="239"/>
      <c r="CK171" s="239"/>
      <c r="CL171" s="239"/>
      <c r="CM171" s="239"/>
      <c r="CN171" s="239"/>
      <c r="CO171" s="239"/>
      <c r="CP171" s="239"/>
      <c r="CQ171" s="239"/>
      <c r="CR171" s="239"/>
      <c r="CS171" s="239"/>
      <c r="CT171" s="239"/>
      <c r="CU171" s="239"/>
      <c r="CV171" s="239"/>
      <c r="CW171" s="239"/>
      <c r="CX171" s="239"/>
      <c r="CY171" s="239"/>
      <c r="CZ171" s="239"/>
      <c r="DA171" s="239"/>
      <c r="DB171" s="239"/>
      <c r="DC171" s="239"/>
      <c r="DD171" s="239"/>
      <c r="DE171" s="239"/>
      <c r="DF171" s="239"/>
      <c r="DG171" s="239"/>
      <c r="DH171" s="239"/>
      <c r="DI171" s="239"/>
      <c r="DJ171" s="239"/>
      <c r="DK171" s="239"/>
      <c r="DL171" s="239"/>
      <c r="DM171" s="239"/>
      <c r="DN171" s="239"/>
      <c r="DO171" s="239"/>
      <c r="DP171" s="239"/>
      <c r="DQ171" s="239"/>
      <c r="DR171" s="239"/>
      <c r="DS171" s="239"/>
      <c r="DT171" s="239"/>
      <c r="DU171" s="239"/>
      <c r="DV171" s="239"/>
      <c r="DW171" s="239"/>
      <c r="DX171" s="239"/>
      <c r="DY171" s="239"/>
      <c r="DZ171" s="239"/>
      <c r="EA171" s="239"/>
      <c r="EB171" s="239"/>
      <c r="EC171" s="239"/>
      <c r="ED171" s="239"/>
      <c r="EE171" s="239"/>
      <c r="EF171" s="239"/>
      <c r="EG171" s="239"/>
      <c r="EH171" s="239"/>
      <c r="EI171" s="239"/>
      <c r="EJ171" s="239"/>
      <c r="EK171" s="239"/>
      <c r="EL171" s="239"/>
      <c r="EM171" s="239"/>
      <c r="EN171" s="239"/>
      <c r="EO171" s="239"/>
      <c r="EP171" s="239"/>
      <c r="EQ171" s="239"/>
      <c r="ER171" s="239"/>
      <c r="ES171" s="239"/>
      <c r="ET171" s="239"/>
      <c r="EU171" s="239"/>
      <c r="EV171" s="239"/>
      <c r="EW171" s="239"/>
      <c r="EX171" s="239"/>
      <c r="EY171" s="239"/>
      <c r="EZ171" s="239"/>
      <c r="FA171" s="239"/>
      <c r="FB171" s="239"/>
      <c r="FC171" s="239"/>
      <c r="FD171" s="239"/>
      <c r="FE171" s="239"/>
      <c r="FF171" s="239"/>
      <c r="FG171" s="239"/>
      <c r="FH171" s="239"/>
      <c r="FI171" s="239"/>
      <c r="FJ171" s="239"/>
      <c r="FK171" s="239"/>
      <c r="FL171" s="239"/>
      <c r="FM171" s="239"/>
      <c r="FN171" s="239"/>
      <c r="FO171" s="239"/>
      <c r="FP171" s="239"/>
      <c r="FQ171" s="239"/>
      <c r="FR171" s="239"/>
      <c r="FS171" s="239"/>
      <c r="FT171" s="243"/>
      <c r="GG171" s="243"/>
      <c r="HN171" s="245"/>
    </row>
    <row r="172" spans="1:222" s="244" customFormat="1" ht="12" customHeight="1" x14ac:dyDescent="0.2">
      <c r="A172" s="150"/>
      <c r="B172" s="151" t="s">
        <v>4087</v>
      </c>
      <c r="C172" s="235"/>
      <c r="D172" s="235"/>
      <c r="E172" s="236"/>
      <c r="F172" s="154">
        <f t="shared" si="96"/>
        <v>21.691904350104821</v>
      </c>
      <c r="G172" s="306">
        <v>1987</v>
      </c>
      <c r="H172" s="281">
        <v>2025</v>
      </c>
      <c r="I172" s="154">
        <f t="shared" si="97"/>
        <v>2431121.2200000002</v>
      </c>
      <c r="J172" s="152">
        <f t="shared" si="100"/>
        <v>12364278.060000001</v>
      </c>
      <c r="K172" s="155">
        <f t="shared" si="101"/>
        <v>0</v>
      </c>
      <c r="L172" s="152">
        <v>0</v>
      </c>
      <c r="M172" s="237">
        <v>0</v>
      </c>
      <c r="N172" s="152">
        <v>0</v>
      </c>
      <c r="O172" s="237">
        <v>0</v>
      </c>
      <c r="P172" s="152">
        <v>0</v>
      </c>
      <c r="Q172" s="238"/>
      <c r="R172" s="155">
        <v>0</v>
      </c>
      <c r="S172" s="238"/>
      <c r="T172" s="155">
        <v>0</v>
      </c>
      <c r="U172" s="238"/>
      <c r="V172" s="155">
        <v>0</v>
      </c>
      <c r="W172" s="156">
        <v>0</v>
      </c>
      <c r="X172" s="155">
        <v>0</v>
      </c>
      <c r="Y172" s="157" t="s">
        <v>234</v>
      </c>
      <c r="Z172" s="155">
        <v>1399</v>
      </c>
      <c r="AA172" s="155">
        <f t="shared" si="99"/>
        <v>11807885.550000001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v>0</v>
      </c>
      <c r="AH172" s="144">
        <v>0</v>
      </c>
      <c r="AI172" s="144">
        <v>0</v>
      </c>
      <c r="AJ172" s="144">
        <v>0</v>
      </c>
      <c r="AK172" s="144">
        <v>0</v>
      </c>
      <c r="AL172" s="144">
        <v>0</v>
      </c>
      <c r="AM172" s="144">
        <f t="shared" si="102"/>
        <v>370928.34</v>
      </c>
      <c r="AN172" s="144">
        <f t="shared" si="103"/>
        <v>185464.17</v>
      </c>
      <c r="AO172" s="144">
        <v>0</v>
      </c>
      <c r="AP172" s="144" t="s">
        <v>4526</v>
      </c>
      <c r="AQ172" s="294"/>
      <c r="AR172" s="144"/>
      <c r="AS172" s="271"/>
      <c r="AT172" s="144"/>
      <c r="AU172" s="144"/>
      <c r="AV172" s="246" t="s">
        <v>869</v>
      </c>
      <c r="AW172" s="241" t="s">
        <v>4086</v>
      </c>
      <c r="AX172" s="241" t="s">
        <v>4087</v>
      </c>
      <c r="AY172" s="241" t="s">
        <v>878</v>
      </c>
      <c r="AZ172" s="241" t="s">
        <v>879</v>
      </c>
      <c r="BA172" s="240" t="s">
        <v>1398</v>
      </c>
      <c r="BB172" s="241" t="s">
        <v>891</v>
      </c>
      <c r="BC172" s="240" t="s">
        <v>846</v>
      </c>
      <c r="BD172" s="240" t="s">
        <v>848</v>
      </c>
      <c r="BE172" s="240" t="s">
        <v>4487</v>
      </c>
      <c r="BF172" s="242">
        <v>6294.5</v>
      </c>
      <c r="BG172" s="242">
        <v>5088</v>
      </c>
      <c r="BH172" s="240" t="s">
        <v>883</v>
      </c>
      <c r="BI172" s="193">
        <v>7.5</v>
      </c>
      <c r="BJ172" s="241" t="s">
        <v>892</v>
      </c>
      <c r="BK172" s="242">
        <v>1399</v>
      </c>
      <c r="BL172" s="242">
        <v>1399</v>
      </c>
      <c r="BM172" s="242">
        <v>4248</v>
      </c>
      <c r="BN172" s="240"/>
      <c r="BO172" s="241" t="s">
        <v>885</v>
      </c>
      <c r="BP172" s="241" t="s">
        <v>886</v>
      </c>
      <c r="BQ172" s="240" t="s">
        <v>887</v>
      </c>
      <c r="BR172" s="242">
        <v>8071306.6600000001</v>
      </c>
      <c r="BS172" s="242">
        <v>2431121.2200000002</v>
      </c>
      <c r="BT172" s="242">
        <v>0</v>
      </c>
      <c r="BU172" s="138">
        <v>2431121.2200000002</v>
      </c>
      <c r="BV172" s="242">
        <v>2432122.71</v>
      </c>
      <c r="BW172" s="242">
        <v>2432122.71</v>
      </c>
      <c r="BX172" s="242">
        <v>0</v>
      </c>
      <c r="BY172" s="242">
        <v>2424785.06</v>
      </c>
      <c r="BZ172" s="242">
        <v>2424785.06</v>
      </c>
      <c r="CA172" s="242">
        <v>0</v>
      </c>
      <c r="CB172" s="242">
        <v>2425786.5499999998</v>
      </c>
      <c r="CC172" s="242">
        <v>2425786.5499999998</v>
      </c>
      <c r="CD172" s="242">
        <v>0</v>
      </c>
      <c r="CE172" s="239"/>
      <c r="CF172" s="239"/>
      <c r="CG172" s="239"/>
      <c r="CH172" s="239"/>
      <c r="CI172" s="239"/>
      <c r="CJ172" s="239"/>
      <c r="CK172" s="239"/>
      <c r="CL172" s="239"/>
      <c r="CM172" s="239"/>
      <c r="CN172" s="239"/>
      <c r="CO172" s="239"/>
      <c r="CP172" s="239"/>
      <c r="CQ172" s="239"/>
      <c r="CR172" s="239"/>
      <c r="CS172" s="239"/>
      <c r="CT172" s="239"/>
      <c r="CU172" s="239"/>
      <c r="CV172" s="239"/>
      <c r="CW172" s="239"/>
      <c r="CX172" s="239"/>
      <c r="CY172" s="239"/>
      <c r="CZ172" s="239"/>
      <c r="DA172" s="239"/>
      <c r="DB172" s="239"/>
      <c r="DC172" s="239"/>
      <c r="DD172" s="239"/>
      <c r="DE172" s="239"/>
      <c r="DF172" s="239"/>
      <c r="DG172" s="239"/>
      <c r="DH172" s="239"/>
      <c r="DI172" s="239"/>
      <c r="DJ172" s="239"/>
      <c r="DK172" s="239"/>
      <c r="DL172" s="239"/>
      <c r="DM172" s="239"/>
      <c r="DN172" s="239"/>
      <c r="DO172" s="239"/>
      <c r="DP172" s="239"/>
      <c r="DQ172" s="239"/>
      <c r="DR172" s="239"/>
      <c r="DS172" s="239"/>
      <c r="DT172" s="239"/>
      <c r="DU172" s="239"/>
      <c r="DV172" s="239"/>
      <c r="DW172" s="239"/>
      <c r="DX172" s="239"/>
      <c r="DY172" s="239"/>
      <c r="DZ172" s="239"/>
      <c r="EA172" s="239"/>
      <c r="EB172" s="239"/>
      <c r="EC172" s="239"/>
      <c r="ED172" s="239"/>
      <c r="EE172" s="239"/>
      <c r="EF172" s="239"/>
      <c r="EG172" s="239"/>
      <c r="EH172" s="239"/>
      <c r="EI172" s="239"/>
      <c r="EJ172" s="239"/>
      <c r="EK172" s="239"/>
      <c r="EL172" s="239"/>
      <c r="EM172" s="239"/>
      <c r="EN172" s="239"/>
      <c r="EO172" s="239"/>
      <c r="EP172" s="239"/>
      <c r="EQ172" s="239"/>
      <c r="ER172" s="239"/>
      <c r="ES172" s="239"/>
      <c r="ET172" s="239"/>
      <c r="EU172" s="239"/>
      <c r="EV172" s="239"/>
      <c r="EW172" s="239"/>
      <c r="EX172" s="239"/>
      <c r="EY172" s="239"/>
      <c r="EZ172" s="239"/>
      <c r="FA172" s="239"/>
      <c r="FB172" s="239"/>
      <c r="FC172" s="239"/>
      <c r="FD172" s="239"/>
      <c r="FE172" s="239"/>
      <c r="FF172" s="239"/>
      <c r="FG172" s="239"/>
      <c r="FH172" s="239"/>
      <c r="FI172" s="239"/>
      <c r="FJ172" s="239"/>
      <c r="FK172" s="239"/>
      <c r="FL172" s="239"/>
      <c r="FM172" s="239"/>
      <c r="FN172" s="239"/>
      <c r="FO172" s="239"/>
      <c r="FP172" s="239"/>
      <c r="FQ172" s="239"/>
      <c r="FR172" s="239"/>
      <c r="FS172" s="239"/>
      <c r="FT172" s="243"/>
      <c r="GG172" s="243"/>
      <c r="HN172" s="245"/>
    </row>
    <row r="173" spans="1:222" s="244" customFormat="1" ht="12" customHeight="1" x14ac:dyDescent="0.2">
      <c r="A173" s="150"/>
      <c r="B173" s="151" t="s">
        <v>4089</v>
      </c>
      <c r="C173" s="235"/>
      <c r="D173" s="235"/>
      <c r="E173" s="236"/>
      <c r="F173" s="154">
        <f t="shared" si="96"/>
        <v>25.980027377787138</v>
      </c>
      <c r="G173" s="306">
        <v>1997</v>
      </c>
      <c r="H173" s="278">
        <v>2025</v>
      </c>
      <c r="I173" s="154">
        <f t="shared" si="97"/>
        <v>0</v>
      </c>
      <c r="J173" s="152">
        <f t="shared" si="100"/>
        <v>17764259.399999999</v>
      </c>
      <c r="K173" s="155">
        <f t="shared" si="101"/>
        <v>0</v>
      </c>
      <c r="L173" s="152">
        <v>0</v>
      </c>
      <c r="M173" s="237">
        <v>0</v>
      </c>
      <c r="N173" s="152">
        <v>0</v>
      </c>
      <c r="O173" s="237">
        <v>0</v>
      </c>
      <c r="P173" s="152">
        <v>0</v>
      </c>
      <c r="Q173" s="238"/>
      <c r="R173" s="155">
        <v>0</v>
      </c>
      <c r="S173" s="238"/>
      <c r="T173" s="155">
        <v>0</v>
      </c>
      <c r="U173" s="238"/>
      <c r="V173" s="155">
        <v>0</v>
      </c>
      <c r="W173" s="156">
        <v>0</v>
      </c>
      <c r="X173" s="155">
        <v>0</v>
      </c>
      <c r="Y173" s="157" t="s">
        <v>234</v>
      </c>
      <c r="Z173" s="155">
        <v>2010</v>
      </c>
      <c r="AA173" s="155">
        <f t="shared" si="99"/>
        <v>16964867.73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v>0</v>
      </c>
      <c r="AH173" s="144">
        <v>0</v>
      </c>
      <c r="AI173" s="144">
        <v>0</v>
      </c>
      <c r="AJ173" s="144">
        <v>0</v>
      </c>
      <c r="AK173" s="144">
        <v>0</v>
      </c>
      <c r="AL173" s="144">
        <v>0</v>
      </c>
      <c r="AM173" s="144">
        <f t="shared" si="102"/>
        <v>532927.78</v>
      </c>
      <c r="AN173" s="144">
        <f t="shared" si="103"/>
        <v>266463.89</v>
      </c>
      <c r="AO173" s="144">
        <v>0</v>
      </c>
      <c r="AP173" s="144" t="s">
        <v>4525</v>
      </c>
      <c r="AQ173" s="294"/>
      <c r="AR173" s="144"/>
      <c r="AS173" s="271"/>
      <c r="AT173" s="144"/>
      <c r="AU173" s="144"/>
      <c r="AV173" s="246" t="s">
        <v>870</v>
      </c>
      <c r="AW173" s="241" t="s">
        <v>4088</v>
      </c>
      <c r="AX173" s="241" t="s">
        <v>4089</v>
      </c>
      <c r="AY173" s="241" t="s">
        <v>878</v>
      </c>
      <c r="AZ173" s="241" t="s">
        <v>1028</v>
      </c>
      <c r="BA173" s="240" t="s">
        <v>1317</v>
      </c>
      <c r="BB173" s="241" t="s">
        <v>891</v>
      </c>
      <c r="BC173" s="240" t="s">
        <v>847</v>
      </c>
      <c r="BD173" s="240" t="s">
        <v>844</v>
      </c>
      <c r="BE173" s="240" t="s">
        <v>4428</v>
      </c>
      <c r="BF173" s="242">
        <v>8446</v>
      </c>
      <c r="BG173" s="242">
        <v>7597.4</v>
      </c>
      <c r="BH173" s="240" t="s">
        <v>883</v>
      </c>
      <c r="BI173" s="193">
        <v>7.5</v>
      </c>
      <c r="BJ173" s="241" t="s">
        <v>892</v>
      </c>
      <c r="BK173" s="242">
        <v>2010</v>
      </c>
      <c r="BL173" s="242"/>
      <c r="BM173" s="242">
        <v>7845.6</v>
      </c>
      <c r="BN173" s="240"/>
      <c r="BO173" s="241" t="s">
        <v>885</v>
      </c>
      <c r="BP173" s="241" t="s">
        <v>886</v>
      </c>
      <c r="BQ173" s="240" t="s">
        <v>887</v>
      </c>
      <c r="BR173" s="242">
        <v>11596373.4</v>
      </c>
      <c r="BS173" s="242"/>
      <c r="BT173" s="242">
        <v>0</v>
      </c>
      <c r="BU173" s="138"/>
      <c r="BV173" s="242">
        <v>0</v>
      </c>
      <c r="BW173" s="242"/>
      <c r="BX173" s="242">
        <v>0</v>
      </c>
      <c r="BY173" s="242"/>
      <c r="BZ173" s="242"/>
      <c r="CA173" s="242">
        <v>0</v>
      </c>
      <c r="CB173" s="242"/>
      <c r="CC173" s="242"/>
      <c r="CD173" s="242">
        <v>0</v>
      </c>
      <c r="CE173" s="239"/>
      <c r="CF173" s="239"/>
      <c r="CG173" s="239"/>
      <c r="CH173" s="239"/>
      <c r="CI173" s="239"/>
      <c r="CJ173" s="239"/>
      <c r="CK173" s="239"/>
      <c r="CL173" s="239"/>
      <c r="CM173" s="239"/>
      <c r="CN173" s="239"/>
      <c r="CO173" s="239"/>
      <c r="CP173" s="239"/>
      <c r="CQ173" s="239"/>
      <c r="CR173" s="239"/>
      <c r="CS173" s="239"/>
      <c r="CT173" s="239"/>
      <c r="CU173" s="239"/>
      <c r="CV173" s="239"/>
      <c r="CW173" s="239"/>
      <c r="CX173" s="239"/>
      <c r="CY173" s="239"/>
      <c r="CZ173" s="239"/>
      <c r="DA173" s="239"/>
      <c r="DB173" s="239"/>
      <c r="DC173" s="239"/>
      <c r="DD173" s="239"/>
      <c r="DE173" s="239"/>
      <c r="DF173" s="239"/>
      <c r="DG173" s="239"/>
      <c r="DH173" s="239"/>
      <c r="DI173" s="239"/>
      <c r="DJ173" s="239"/>
      <c r="DK173" s="239"/>
      <c r="DL173" s="239"/>
      <c r="DM173" s="239"/>
      <c r="DN173" s="239"/>
      <c r="DO173" s="239"/>
      <c r="DP173" s="239"/>
      <c r="DQ173" s="239"/>
      <c r="DR173" s="239"/>
      <c r="DS173" s="239"/>
      <c r="DT173" s="239"/>
      <c r="DU173" s="239"/>
      <c r="DV173" s="239"/>
      <c r="DW173" s="239"/>
      <c r="DX173" s="239"/>
      <c r="DY173" s="239"/>
      <c r="DZ173" s="239"/>
      <c r="EA173" s="239"/>
      <c r="EB173" s="239"/>
      <c r="EC173" s="239"/>
      <c r="ED173" s="239"/>
      <c r="EE173" s="239"/>
      <c r="EF173" s="239"/>
      <c r="EG173" s="239"/>
      <c r="EH173" s="239"/>
      <c r="EI173" s="239"/>
      <c r="EJ173" s="239"/>
      <c r="EK173" s="239"/>
      <c r="EL173" s="239"/>
      <c r="EM173" s="239"/>
      <c r="EN173" s="239"/>
      <c r="EO173" s="239"/>
      <c r="EP173" s="239"/>
      <c r="EQ173" s="239"/>
      <c r="ER173" s="239"/>
      <c r="ES173" s="239"/>
      <c r="ET173" s="239"/>
      <c r="EU173" s="239"/>
      <c r="EV173" s="239"/>
      <c r="EW173" s="239"/>
      <c r="EX173" s="239"/>
      <c r="EY173" s="239"/>
      <c r="EZ173" s="239"/>
      <c r="FA173" s="239"/>
      <c r="FB173" s="239"/>
      <c r="FC173" s="239"/>
      <c r="FD173" s="239"/>
      <c r="FE173" s="239"/>
      <c r="FF173" s="239"/>
      <c r="FG173" s="239"/>
      <c r="FH173" s="239"/>
      <c r="FI173" s="239"/>
      <c r="FJ173" s="239"/>
      <c r="FK173" s="239"/>
      <c r="FL173" s="239"/>
      <c r="FM173" s="239"/>
      <c r="FN173" s="239"/>
      <c r="FO173" s="239"/>
      <c r="FP173" s="239"/>
      <c r="FQ173" s="239"/>
      <c r="FR173" s="239"/>
      <c r="FS173" s="239"/>
      <c r="FT173" s="243"/>
      <c r="GG173" s="243"/>
      <c r="HN173" s="245"/>
    </row>
    <row r="174" spans="1:222" s="244" customFormat="1" ht="12" customHeight="1" x14ac:dyDescent="0.2">
      <c r="A174" s="150"/>
      <c r="B174" s="151" t="s">
        <v>4091</v>
      </c>
      <c r="C174" s="235"/>
      <c r="D174" s="235"/>
      <c r="E174" s="236"/>
      <c r="F174" s="154">
        <f t="shared" si="96"/>
        <v>10.826489730423619</v>
      </c>
      <c r="G174" s="306">
        <v>1998</v>
      </c>
      <c r="H174" s="278">
        <v>2025</v>
      </c>
      <c r="I174" s="154">
        <f t="shared" si="97"/>
        <v>0</v>
      </c>
      <c r="J174" s="152">
        <f t="shared" si="100"/>
        <v>15180903.9</v>
      </c>
      <c r="K174" s="155">
        <f t="shared" si="101"/>
        <v>0</v>
      </c>
      <c r="L174" s="152">
        <v>0</v>
      </c>
      <c r="M174" s="237">
        <v>0</v>
      </c>
      <c r="N174" s="152">
        <v>0</v>
      </c>
      <c r="O174" s="237">
        <v>0</v>
      </c>
      <c r="P174" s="152">
        <v>0</v>
      </c>
      <c r="Q174" s="238"/>
      <c r="R174" s="155">
        <v>0</v>
      </c>
      <c r="S174" s="238"/>
      <c r="T174" s="155">
        <v>0</v>
      </c>
      <c r="U174" s="238"/>
      <c r="V174" s="155">
        <v>0</v>
      </c>
      <c r="W174" s="156">
        <v>0</v>
      </c>
      <c r="X174" s="155">
        <v>0</v>
      </c>
      <c r="Y174" s="157" t="s">
        <v>235</v>
      </c>
      <c r="Z174" s="155">
        <v>1998</v>
      </c>
      <c r="AA174" s="155">
        <f t="shared" si="99"/>
        <v>14497763.220000001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v>0</v>
      </c>
      <c r="AH174" s="144">
        <v>0</v>
      </c>
      <c r="AI174" s="144">
        <v>0</v>
      </c>
      <c r="AJ174" s="144">
        <v>0</v>
      </c>
      <c r="AK174" s="144">
        <v>0</v>
      </c>
      <c r="AL174" s="144">
        <v>0</v>
      </c>
      <c r="AM174" s="144">
        <f t="shared" si="102"/>
        <v>455427.12</v>
      </c>
      <c r="AN174" s="144">
        <f t="shared" si="103"/>
        <v>227713.56</v>
      </c>
      <c r="AO174" s="144">
        <v>0</v>
      </c>
      <c r="AP174" s="144" t="s">
        <v>4525</v>
      </c>
      <c r="AQ174" s="294"/>
      <c r="AR174" s="144"/>
      <c r="AS174" s="271"/>
      <c r="AT174" s="144"/>
      <c r="AU174" s="144"/>
      <c r="AV174" s="246" t="s">
        <v>871</v>
      </c>
      <c r="AW174" s="241" t="s">
        <v>4090</v>
      </c>
      <c r="AX174" s="241" t="s">
        <v>4091</v>
      </c>
      <c r="AY174" s="241" t="s">
        <v>878</v>
      </c>
      <c r="AZ174" s="241" t="s">
        <v>1028</v>
      </c>
      <c r="BA174" s="240" t="s">
        <v>997</v>
      </c>
      <c r="BB174" s="241" t="s">
        <v>891</v>
      </c>
      <c r="BC174" s="240" t="s">
        <v>847</v>
      </c>
      <c r="BD174" s="240" t="s">
        <v>844</v>
      </c>
      <c r="BE174" s="240" t="s">
        <v>1402</v>
      </c>
      <c r="BF174" s="242">
        <v>16000</v>
      </c>
      <c r="BG174" s="242">
        <v>15580</v>
      </c>
      <c r="BH174" s="240" t="s">
        <v>883</v>
      </c>
      <c r="BI174" s="193">
        <v>7.5</v>
      </c>
      <c r="BJ174" s="241" t="s">
        <v>884</v>
      </c>
      <c r="BK174" s="242">
        <v>1998</v>
      </c>
      <c r="BL174" s="242"/>
      <c r="BM174" s="242">
        <v>2053.1999999999998</v>
      </c>
      <c r="BN174" s="240"/>
      <c r="BO174" s="241" t="s">
        <v>885</v>
      </c>
      <c r="BP174" s="241" t="s">
        <v>886</v>
      </c>
      <c r="BQ174" s="240" t="s">
        <v>887</v>
      </c>
      <c r="BR174" s="242">
        <v>11064943.98</v>
      </c>
      <c r="BS174" s="242"/>
      <c r="BT174" s="242">
        <v>0</v>
      </c>
      <c r="BU174" s="138"/>
      <c r="BV174" s="242">
        <v>0</v>
      </c>
      <c r="BW174" s="242"/>
      <c r="BX174" s="242">
        <v>0</v>
      </c>
      <c r="BY174" s="242"/>
      <c r="BZ174" s="242"/>
      <c r="CA174" s="242">
        <v>0</v>
      </c>
      <c r="CB174" s="242"/>
      <c r="CC174" s="242"/>
      <c r="CD174" s="242">
        <v>0</v>
      </c>
      <c r="CE174" s="239"/>
      <c r="CF174" s="239"/>
      <c r="CG174" s="239"/>
      <c r="CH174" s="239"/>
      <c r="CI174" s="239"/>
      <c r="CJ174" s="239"/>
      <c r="CK174" s="239"/>
      <c r="CL174" s="239"/>
      <c r="CM174" s="239"/>
      <c r="CN174" s="239"/>
      <c r="CO174" s="239"/>
      <c r="CP174" s="239"/>
      <c r="CQ174" s="239"/>
      <c r="CR174" s="239"/>
      <c r="CS174" s="239"/>
      <c r="CT174" s="239"/>
      <c r="CU174" s="239"/>
      <c r="CV174" s="239"/>
      <c r="CW174" s="239"/>
      <c r="CX174" s="239"/>
      <c r="CY174" s="239"/>
      <c r="CZ174" s="239"/>
      <c r="DA174" s="239"/>
      <c r="DB174" s="239"/>
      <c r="DC174" s="239"/>
      <c r="DD174" s="239"/>
      <c r="DE174" s="239"/>
      <c r="DF174" s="239"/>
      <c r="DG174" s="239"/>
      <c r="DH174" s="239"/>
      <c r="DI174" s="239"/>
      <c r="DJ174" s="239"/>
      <c r="DK174" s="239"/>
      <c r="DL174" s="239"/>
      <c r="DM174" s="239"/>
      <c r="DN174" s="239"/>
      <c r="DO174" s="239"/>
      <c r="DP174" s="239"/>
      <c r="DQ174" s="239"/>
      <c r="DR174" s="239"/>
      <c r="DS174" s="239"/>
      <c r="DT174" s="239"/>
      <c r="DU174" s="239"/>
      <c r="DV174" s="239"/>
      <c r="DW174" s="239"/>
      <c r="DX174" s="239"/>
      <c r="DY174" s="239"/>
      <c r="DZ174" s="239"/>
      <c r="EA174" s="239"/>
      <c r="EB174" s="239"/>
      <c r="EC174" s="239"/>
      <c r="ED174" s="239"/>
      <c r="EE174" s="239"/>
      <c r="EF174" s="239"/>
      <c r="EG174" s="239"/>
      <c r="EH174" s="239"/>
      <c r="EI174" s="239"/>
      <c r="EJ174" s="239"/>
      <c r="EK174" s="239"/>
      <c r="EL174" s="239"/>
      <c r="EM174" s="239"/>
      <c r="EN174" s="239"/>
      <c r="EO174" s="239"/>
      <c r="EP174" s="239"/>
      <c r="EQ174" s="239"/>
      <c r="ER174" s="239"/>
      <c r="ES174" s="239"/>
      <c r="ET174" s="239"/>
      <c r="EU174" s="239"/>
      <c r="EV174" s="239"/>
      <c r="EW174" s="239"/>
      <c r="EX174" s="239"/>
      <c r="EY174" s="239"/>
      <c r="EZ174" s="239"/>
      <c r="FA174" s="239"/>
      <c r="FB174" s="239"/>
      <c r="FC174" s="239"/>
      <c r="FD174" s="239"/>
      <c r="FE174" s="239"/>
      <c r="FF174" s="239"/>
      <c r="FG174" s="239"/>
      <c r="FH174" s="239"/>
      <c r="FI174" s="239"/>
      <c r="FJ174" s="239"/>
      <c r="FK174" s="239"/>
      <c r="FL174" s="239"/>
      <c r="FM174" s="239"/>
      <c r="FN174" s="239"/>
      <c r="FO174" s="239"/>
      <c r="FP174" s="239"/>
      <c r="FQ174" s="239"/>
      <c r="FR174" s="239"/>
      <c r="FS174" s="239"/>
      <c r="FT174" s="243"/>
      <c r="GG174" s="243"/>
      <c r="HN174" s="245"/>
    </row>
    <row r="175" spans="1:222" s="147" customFormat="1" ht="12" customHeight="1" x14ac:dyDescent="0.2">
      <c r="A175" s="150"/>
      <c r="B175" s="151" t="s">
        <v>4093</v>
      </c>
      <c r="C175" s="235"/>
      <c r="D175" s="235"/>
      <c r="E175" s="236"/>
      <c r="F175" s="154">
        <f t="shared" si="96"/>
        <v>11.231056991304769</v>
      </c>
      <c r="G175" s="306">
        <v>1998</v>
      </c>
      <c r="H175" s="278">
        <v>2025</v>
      </c>
      <c r="I175" s="154">
        <f t="shared" si="97"/>
        <v>0</v>
      </c>
      <c r="J175" s="152">
        <f t="shared" si="100"/>
        <v>16693079.4</v>
      </c>
      <c r="K175" s="155">
        <f t="shared" si="101"/>
        <v>0</v>
      </c>
      <c r="L175" s="152">
        <v>0</v>
      </c>
      <c r="M175" s="237">
        <v>0</v>
      </c>
      <c r="N175" s="152">
        <v>0</v>
      </c>
      <c r="O175" s="237">
        <v>0</v>
      </c>
      <c r="P175" s="152">
        <v>0</v>
      </c>
      <c r="Q175" s="238"/>
      <c r="R175" s="155">
        <v>0</v>
      </c>
      <c r="S175" s="238"/>
      <c r="T175" s="155">
        <v>0</v>
      </c>
      <c r="U175" s="238"/>
      <c r="V175" s="155">
        <v>0</v>
      </c>
      <c r="W175" s="156">
        <v>6</v>
      </c>
      <c r="X175" s="155">
        <f>ROUND((W175*2782179.9*0.955),2)</f>
        <v>15941890.83</v>
      </c>
      <c r="Y175" s="157"/>
      <c r="Z175" s="155">
        <v>0</v>
      </c>
      <c r="AA175" s="155">
        <v>0</v>
      </c>
      <c r="AB175" s="144">
        <v>0</v>
      </c>
      <c r="AC175" s="144">
        <v>0</v>
      </c>
      <c r="AD175" s="144">
        <v>0</v>
      </c>
      <c r="AE175" s="144">
        <v>0</v>
      </c>
      <c r="AF175" s="144">
        <v>0</v>
      </c>
      <c r="AG175" s="144">
        <v>0</v>
      </c>
      <c r="AH175" s="144">
        <v>0</v>
      </c>
      <c r="AI175" s="144">
        <v>0</v>
      </c>
      <c r="AJ175" s="144">
        <v>0</v>
      </c>
      <c r="AK175" s="144">
        <v>0</v>
      </c>
      <c r="AL175" s="144">
        <v>0</v>
      </c>
      <c r="AM175" s="144">
        <f t="shared" si="102"/>
        <v>500792.38</v>
      </c>
      <c r="AN175" s="144">
        <f t="shared" si="103"/>
        <v>250396.19</v>
      </c>
      <c r="AO175" s="144">
        <v>0</v>
      </c>
      <c r="AP175" s="144" t="s">
        <v>4525</v>
      </c>
      <c r="AQ175" s="294"/>
      <c r="AR175" s="144"/>
      <c r="AS175" s="271"/>
      <c r="AT175" s="144"/>
      <c r="AU175" s="144"/>
      <c r="AV175" s="247" t="s">
        <v>872</v>
      </c>
      <c r="AW175" s="159" t="s">
        <v>4092</v>
      </c>
      <c r="AX175" s="159" t="s">
        <v>4093</v>
      </c>
      <c r="AY175" s="159" t="s">
        <v>878</v>
      </c>
      <c r="AZ175" s="159" t="s">
        <v>1028</v>
      </c>
      <c r="BA175" s="158" t="s">
        <v>997</v>
      </c>
      <c r="BB175" s="159" t="s">
        <v>891</v>
      </c>
      <c r="BC175" s="158" t="s">
        <v>851</v>
      </c>
      <c r="BD175" s="158" t="s">
        <v>847</v>
      </c>
      <c r="BE175" s="158" t="s">
        <v>4488</v>
      </c>
      <c r="BF175" s="160">
        <v>18048</v>
      </c>
      <c r="BG175" s="160">
        <v>15580</v>
      </c>
      <c r="BH175" s="158" t="s">
        <v>847</v>
      </c>
      <c r="BI175" s="158" t="s">
        <v>4574</v>
      </c>
      <c r="BJ175" s="159" t="s">
        <v>892</v>
      </c>
      <c r="BK175" s="160">
        <v>2616</v>
      </c>
      <c r="BL175" s="160"/>
      <c r="BM175" s="160">
        <v>9030</v>
      </c>
      <c r="BN175" s="158"/>
      <c r="BO175" s="159" t="s">
        <v>999</v>
      </c>
      <c r="BP175" s="159" t="s">
        <v>886</v>
      </c>
      <c r="BQ175" s="158" t="s">
        <v>887</v>
      </c>
      <c r="BR175" s="160">
        <v>16693079.4</v>
      </c>
      <c r="BS175" s="160">
        <v>0</v>
      </c>
      <c r="BT175" s="160">
        <v>0</v>
      </c>
      <c r="BU175" s="138">
        <v>0</v>
      </c>
      <c r="BV175" s="160">
        <v>0</v>
      </c>
      <c r="BW175" s="160">
        <v>0</v>
      </c>
      <c r="BX175" s="160">
        <v>0</v>
      </c>
      <c r="BY175" s="160">
        <v>0</v>
      </c>
      <c r="BZ175" s="160">
        <v>0</v>
      </c>
      <c r="CA175" s="160">
        <v>0</v>
      </c>
      <c r="CB175" s="160">
        <v>0</v>
      </c>
      <c r="CC175" s="160">
        <v>0</v>
      </c>
      <c r="CD175" s="160">
        <v>0</v>
      </c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4"/>
      <c r="ED175" s="144"/>
      <c r="EE175" s="144"/>
      <c r="EF175" s="144"/>
      <c r="EG175" s="144"/>
      <c r="EH175" s="144"/>
      <c r="EI175" s="144"/>
      <c r="EJ175" s="144"/>
      <c r="EK175" s="144"/>
      <c r="EL175" s="144"/>
      <c r="EM175" s="144"/>
      <c r="EN175" s="144"/>
      <c r="EO175" s="144"/>
      <c r="EP175" s="144"/>
      <c r="EQ175" s="144"/>
      <c r="ER175" s="144"/>
      <c r="ES175" s="144"/>
      <c r="ET175" s="144"/>
      <c r="EU175" s="144"/>
      <c r="EV175" s="144"/>
      <c r="EW175" s="144"/>
      <c r="EX175" s="144"/>
      <c r="EY175" s="144"/>
      <c r="EZ175" s="144"/>
      <c r="FA175" s="144"/>
      <c r="FB175" s="144"/>
      <c r="FC175" s="144"/>
      <c r="FD175" s="144"/>
      <c r="FE175" s="144"/>
      <c r="FF175" s="144"/>
      <c r="FG175" s="144"/>
      <c r="FH175" s="144"/>
      <c r="FI175" s="144"/>
      <c r="FJ175" s="144"/>
      <c r="FK175" s="144"/>
      <c r="FL175" s="144"/>
      <c r="FM175" s="144"/>
      <c r="FN175" s="144"/>
      <c r="FO175" s="144"/>
      <c r="FP175" s="144"/>
      <c r="FQ175" s="144"/>
      <c r="FR175" s="144"/>
      <c r="FS175" s="144"/>
      <c r="FT175" s="148"/>
      <c r="GG175" s="148"/>
      <c r="HN175" s="179"/>
    </row>
    <row r="176" spans="1:222" s="147" customFormat="1" ht="12" customHeight="1" x14ac:dyDescent="0.2">
      <c r="A176" s="150"/>
      <c r="B176" s="151" t="s">
        <v>4095</v>
      </c>
      <c r="C176" s="235"/>
      <c r="D176" s="235"/>
      <c r="E176" s="236"/>
      <c r="F176" s="154">
        <f t="shared" si="96"/>
        <v>9.2619564860464045</v>
      </c>
      <c r="G176" s="306">
        <v>1996</v>
      </c>
      <c r="H176" s="278">
        <v>2024</v>
      </c>
      <c r="I176" s="154">
        <f t="shared" si="97"/>
        <v>3060812.08</v>
      </c>
      <c r="J176" s="152">
        <f t="shared" si="100"/>
        <v>8346539.7000000002</v>
      </c>
      <c r="K176" s="155">
        <f t="shared" si="101"/>
        <v>0</v>
      </c>
      <c r="L176" s="152">
        <v>0</v>
      </c>
      <c r="M176" s="237">
        <v>0</v>
      </c>
      <c r="N176" s="152">
        <v>0</v>
      </c>
      <c r="O176" s="237">
        <v>0</v>
      </c>
      <c r="P176" s="152">
        <v>0</v>
      </c>
      <c r="Q176" s="238"/>
      <c r="R176" s="155">
        <v>0</v>
      </c>
      <c r="S176" s="238"/>
      <c r="T176" s="155">
        <v>0</v>
      </c>
      <c r="U176" s="238"/>
      <c r="V176" s="155">
        <v>0</v>
      </c>
      <c r="W176" s="156">
        <v>3</v>
      </c>
      <c r="X176" s="155">
        <f>ROUND((W176*2782179.9*0.955),2)</f>
        <v>7970945.4100000001</v>
      </c>
      <c r="Y176" s="157"/>
      <c r="Z176" s="155">
        <v>0</v>
      </c>
      <c r="AA176" s="155">
        <v>0</v>
      </c>
      <c r="AB176" s="144">
        <v>0</v>
      </c>
      <c r="AC176" s="144">
        <v>0</v>
      </c>
      <c r="AD176" s="144">
        <v>0</v>
      </c>
      <c r="AE176" s="144">
        <v>0</v>
      </c>
      <c r="AF176" s="144">
        <v>0</v>
      </c>
      <c r="AG176" s="144">
        <v>0</v>
      </c>
      <c r="AH176" s="144">
        <v>0</v>
      </c>
      <c r="AI176" s="144">
        <v>0</v>
      </c>
      <c r="AJ176" s="144">
        <v>0</v>
      </c>
      <c r="AK176" s="144">
        <v>0</v>
      </c>
      <c r="AL176" s="144">
        <v>0</v>
      </c>
      <c r="AM176" s="144">
        <f t="shared" si="102"/>
        <v>250396.19</v>
      </c>
      <c r="AN176" s="144">
        <f t="shared" si="103"/>
        <v>125198.1</v>
      </c>
      <c r="AO176" s="144">
        <v>0</v>
      </c>
      <c r="AP176" s="144" t="s">
        <v>4526</v>
      </c>
      <c r="AQ176" s="294"/>
      <c r="AR176" s="144"/>
      <c r="AS176" s="271"/>
      <c r="AT176" s="144"/>
      <c r="AU176" s="144"/>
      <c r="AV176" s="247" t="s">
        <v>873</v>
      </c>
      <c r="AW176" s="159" t="s">
        <v>4094</v>
      </c>
      <c r="AX176" s="159" t="s">
        <v>4095</v>
      </c>
      <c r="AY176" s="159" t="s">
        <v>878</v>
      </c>
      <c r="AZ176" s="159" t="s">
        <v>879</v>
      </c>
      <c r="BA176" s="158" t="s">
        <v>1049</v>
      </c>
      <c r="BB176" s="159" t="s">
        <v>891</v>
      </c>
      <c r="BC176" s="158" t="s">
        <v>850</v>
      </c>
      <c r="BD176" s="158" t="s">
        <v>844</v>
      </c>
      <c r="BE176" s="158" t="s">
        <v>1403</v>
      </c>
      <c r="BF176" s="160">
        <v>6911.4</v>
      </c>
      <c r="BG176" s="160">
        <v>5982.1</v>
      </c>
      <c r="BH176" s="158" t="s">
        <v>844</v>
      </c>
      <c r="BI176" s="158" t="s">
        <v>4574</v>
      </c>
      <c r="BJ176" s="159" t="s">
        <v>892</v>
      </c>
      <c r="BK176" s="160">
        <v>1090.4000000000001</v>
      </c>
      <c r="BL176" s="160">
        <v>605</v>
      </c>
      <c r="BM176" s="160">
        <v>4432.7</v>
      </c>
      <c r="BN176" s="158"/>
      <c r="BO176" s="159" t="s">
        <v>999</v>
      </c>
      <c r="BP176" s="159" t="s">
        <v>886</v>
      </c>
      <c r="BQ176" s="158" t="s">
        <v>887</v>
      </c>
      <c r="BR176" s="160">
        <v>8346539.7000000002</v>
      </c>
      <c r="BS176" s="160">
        <v>3060812.08</v>
      </c>
      <c r="BT176" s="160">
        <v>0</v>
      </c>
      <c r="BU176" s="138">
        <v>3060812.08</v>
      </c>
      <c r="BV176" s="160">
        <v>3061607.07</v>
      </c>
      <c r="BW176" s="160">
        <v>3061607.07</v>
      </c>
      <c r="BX176" s="160">
        <v>0</v>
      </c>
      <c r="BY176" s="160">
        <v>3051771.94</v>
      </c>
      <c r="BZ176" s="160">
        <v>3051771.94</v>
      </c>
      <c r="CA176" s="160">
        <v>0</v>
      </c>
      <c r="CB176" s="160">
        <v>3052566.91</v>
      </c>
      <c r="CC176" s="160">
        <v>3052566.91</v>
      </c>
      <c r="CD176" s="160">
        <v>0</v>
      </c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4"/>
      <c r="CT176" s="144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4"/>
      <c r="DK176" s="144"/>
      <c r="DL176" s="144"/>
      <c r="DM176" s="144"/>
      <c r="DN176" s="144"/>
      <c r="DO176" s="144"/>
      <c r="DP176" s="144"/>
      <c r="DQ176" s="144"/>
      <c r="DR176" s="144"/>
      <c r="DS176" s="144"/>
      <c r="DT176" s="144"/>
      <c r="DU176" s="144"/>
      <c r="DV176" s="144"/>
      <c r="DW176" s="144"/>
      <c r="DX176" s="144"/>
      <c r="DY176" s="144"/>
      <c r="DZ176" s="144"/>
      <c r="EA176" s="144"/>
      <c r="EB176" s="144"/>
      <c r="EC176" s="144"/>
      <c r="ED176" s="144"/>
      <c r="EE176" s="144"/>
      <c r="EF176" s="144"/>
      <c r="EG176" s="144"/>
      <c r="EH176" s="144"/>
      <c r="EI176" s="144"/>
      <c r="EJ176" s="144"/>
      <c r="EK176" s="144"/>
      <c r="EL176" s="144"/>
      <c r="EM176" s="144"/>
      <c r="EN176" s="144"/>
      <c r="EO176" s="144"/>
      <c r="EP176" s="144"/>
      <c r="EQ176" s="144"/>
      <c r="ER176" s="144"/>
      <c r="ES176" s="144"/>
      <c r="ET176" s="144"/>
      <c r="EU176" s="144"/>
      <c r="EV176" s="144"/>
      <c r="EW176" s="144"/>
      <c r="EX176" s="144"/>
      <c r="EY176" s="144"/>
      <c r="EZ176" s="144"/>
      <c r="FA176" s="144"/>
      <c r="FB176" s="144"/>
      <c r="FC176" s="144"/>
      <c r="FD176" s="144"/>
      <c r="FE176" s="144"/>
      <c r="FF176" s="144"/>
      <c r="FG176" s="144"/>
      <c r="FH176" s="144"/>
      <c r="FI176" s="144"/>
      <c r="FJ176" s="144"/>
      <c r="FK176" s="144"/>
      <c r="FL176" s="144"/>
      <c r="FM176" s="144"/>
      <c r="FN176" s="144"/>
      <c r="FO176" s="144"/>
      <c r="FP176" s="144"/>
      <c r="FQ176" s="144"/>
      <c r="FR176" s="144"/>
      <c r="FS176" s="144"/>
      <c r="FT176" s="148"/>
      <c r="GG176" s="148"/>
      <c r="HN176" s="179"/>
    </row>
    <row r="177" spans="1:222" s="147" customFormat="1" ht="12" customHeight="1" x14ac:dyDescent="0.2">
      <c r="A177" s="150"/>
      <c r="B177" s="151" t="s">
        <v>4097</v>
      </c>
      <c r="C177" s="235"/>
      <c r="D177" s="235"/>
      <c r="E177" s="236"/>
      <c r="F177" s="154">
        <f t="shared" si="96"/>
        <v>9.092497258285599</v>
      </c>
      <c r="G177" s="306">
        <v>1995</v>
      </c>
      <c r="H177" s="278">
        <v>2024</v>
      </c>
      <c r="I177" s="154">
        <f t="shared" si="97"/>
        <v>4200688.95</v>
      </c>
      <c r="J177" s="152">
        <f t="shared" si="100"/>
        <v>11128719.6</v>
      </c>
      <c r="K177" s="155">
        <f t="shared" si="101"/>
        <v>0</v>
      </c>
      <c r="L177" s="152">
        <v>0</v>
      </c>
      <c r="M177" s="237">
        <v>0</v>
      </c>
      <c r="N177" s="152">
        <v>0</v>
      </c>
      <c r="O177" s="237">
        <v>0</v>
      </c>
      <c r="P177" s="152">
        <v>0</v>
      </c>
      <c r="Q177" s="238"/>
      <c r="R177" s="155">
        <v>0</v>
      </c>
      <c r="S177" s="238"/>
      <c r="T177" s="155">
        <v>0</v>
      </c>
      <c r="U177" s="238"/>
      <c r="V177" s="155">
        <v>0</v>
      </c>
      <c r="W177" s="156">
        <v>4</v>
      </c>
      <c r="X177" s="155">
        <f>ROUND((W177*2782179.9*0.955),2)</f>
        <v>10627927.220000001</v>
      </c>
      <c r="Y177" s="157"/>
      <c r="Z177" s="155">
        <v>0</v>
      </c>
      <c r="AA177" s="155">
        <v>0</v>
      </c>
      <c r="AB177" s="144">
        <v>0</v>
      </c>
      <c r="AC177" s="144">
        <v>0</v>
      </c>
      <c r="AD177" s="144">
        <v>0</v>
      </c>
      <c r="AE177" s="144">
        <v>0</v>
      </c>
      <c r="AF177" s="144">
        <v>0</v>
      </c>
      <c r="AG177" s="144">
        <v>0</v>
      </c>
      <c r="AH177" s="144">
        <v>0</v>
      </c>
      <c r="AI177" s="144">
        <v>0</v>
      </c>
      <c r="AJ177" s="144">
        <v>0</v>
      </c>
      <c r="AK177" s="144">
        <v>0</v>
      </c>
      <c r="AL177" s="144">
        <v>0</v>
      </c>
      <c r="AM177" s="144">
        <f t="shared" si="102"/>
        <v>333861.59000000003</v>
      </c>
      <c r="AN177" s="144">
        <f t="shared" si="103"/>
        <v>166930.79</v>
      </c>
      <c r="AO177" s="144">
        <v>0</v>
      </c>
      <c r="AP177" s="144" t="s">
        <v>4526</v>
      </c>
      <c r="AQ177" s="294"/>
      <c r="AR177" s="144"/>
      <c r="AS177" s="271"/>
      <c r="AT177" s="144"/>
      <c r="AU177" s="144"/>
      <c r="AV177" s="247" t="s">
        <v>959</v>
      </c>
      <c r="AW177" s="159" t="s">
        <v>4096</v>
      </c>
      <c r="AX177" s="159" t="s">
        <v>4097</v>
      </c>
      <c r="AY177" s="159" t="s">
        <v>878</v>
      </c>
      <c r="AZ177" s="159" t="s">
        <v>879</v>
      </c>
      <c r="BA177" s="158" t="s">
        <v>1059</v>
      </c>
      <c r="BB177" s="159" t="s">
        <v>891</v>
      </c>
      <c r="BC177" s="158" t="s">
        <v>850</v>
      </c>
      <c r="BD177" s="158" t="s">
        <v>845</v>
      </c>
      <c r="BE177" s="158" t="s">
        <v>1404</v>
      </c>
      <c r="BF177" s="160">
        <v>9422.2999999999993</v>
      </c>
      <c r="BG177" s="160">
        <v>7986.9</v>
      </c>
      <c r="BH177" s="158" t="s">
        <v>845</v>
      </c>
      <c r="BI177" s="158" t="s">
        <v>4574</v>
      </c>
      <c r="BJ177" s="159" t="s">
        <v>892</v>
      </c>
      <c r="BK177" s="160">
        <v>1929.1</v>
      </c>
      <c r="BL177" s="160">
        <v>940</v>
      </c>
      <c r="BM177" s="160">
        <v>6018</v>
      </c>
      <c r="BN177" s="158"/>
      <c r="BO177" s="159" t="s">
        <v>999</v>
      </c>
      <c r="BP177" s="159" t="s">
        <v>886</v>
      </c>
      <c r="BQ177" s="158" t="s">
        <v>887</v>
      </c>
      <c r="BR177" s="160">
        <v>11128719.6</v>
      </c>
      <c r="BS177" s="160">
        <v>4200688.95</v>
      </c>
      <c r="BT177" s="160">
        <v>0</v>
      </c>
      <c r="BU177" s="138">
        <v>4200688.95</v>
      </c>
      <c r="BV177" s="160">
        <v>4210103.0999999996</v>
      </c>
      <c r="BW177" s="160">
        <v>4210103.0999999996</v>
      </c>
      <c r="BX177" s="160">
        <v>0</v>
      </c>
      <c r="BY177" s="160">
        <v>4166114.12</v>
      </c>
      <c r="BZ177" s="160">
        <v>4166114.12</v>
      </c>
      <c r="CA177" s="160">
        <v>0</v>
      </c>
      <c r="CB177" s="160">
        <v>4175528.27</v>
      </c>
      <c r="CC177" s="160">
        <v>4175528.27</v>
      </c>
      <c r="CD177" s="160">
        <v>0</v>
      </c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4"/>
      <c r="CT177" s="144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4"/>
      <c r="DK177" s="144"/>
      <c r="DL177" s="144"/>
      <c r="DM177" s="144"/>
      <c r="DN177" s="144"/>
      <c r="DO177" s="144"/>
      <c r="DP177" s="144"/>
      <c r="DQ177" s="144"/>
      <c r="DR177" s="144"/>
      <c r="DS177" s="144"/>
      <c r="DT177" s="144"/>
      <c r="DU177" s="144"/>
      <c r="DV177" s="144"/>
      <c r="DW177" s="144"/>
      <c r="DX177" s="144"/>
      <c r="DY177" s="144"/>
      <c r="DZ177" s="144"/>
      <c r="EA177" s="144"/>
      <c r="EB177" s="144"/>
      <c r="EC177" s="144"/>
      <c r="ED177" s="144"/>
      <c r="EE177" s="144"/>
      <c r="EF177" s="144"/>
      <c r="EG177" s="144"/>
      <c r="EH177" s="144"/>
      <c r="EI177" s="144"/>
      <c r="EJ177" s="144"/>
      <c r="EK177" s="144"/>
      <c r="EL177" s="144"/>
      <c r="EM177" s="144"/>
      <c r="EN177" s="144"/>
      <c r="EO177" s="144"/>
      <c r="EP177" s="144"/>
      <c r="EQ177" s="144"/>
      <c r="ER177" s="144"/>
      <c r="ES177" s="144"/>
      <c r="ET177" s="144"/>
      <c r="EU177" s="144"/>
      <c r="EV177" s="144"/>
      <c r="EW177" s="144"/>
      <c r="EX177" s="144"/>
      <c r="EY177" s="144"/>
      <c r="EZ177" s="144"/>
      <c r="FA177" s="144"/>
      <c r="FB177" s="144"/>
      <c r="FC177" s="144"/>
      <c r="FD177" s="144"/>
      <c r="FE177" s="144"/>
      <c r="FF177" s="144"/>
      <c r="FG177" s="144"/>
      <c r="FH177" s="144"/>
      <c r="FI177" s="144"/>
      <c r="FJ177" s="144"/>
      <c r="FK177" s="144"/>
      <c r="FL177" s="144"/>
      <c r="FM177" s="144"/>
      <c r="FN177" s="144"/>
      <c r="FO177" s="144"/>
      <c r="FP177" s="144"/>
      <c r="FQ177" s="144"/>
      <c r="FR177" s="144"/>
      <c r="FS177" s="144"/>
      <c r="FT177" s="148"/>
      <c r="GG177" s="148"/>
      <c r="HN177" s="179"/>
    </row>
    <row r="178" spans="1:222" s="244" customFormat="1" ht="12" customHeight="1" x14ac:dyDescent="0.2">
      <c r="A178" s="150"/>
      <c r="B178" s="151" t="s">
        <v>4099</v>
      </c>
      <c r="C178" s="235"/>
      <c r="D178" s="235"/>
      <c r="E178" s="236"/>
      <c r="F178" s="154">
        <f t="shared" si="96"/>
        <v>36.962339973081463</v>
      </c>
      <c r="G178" s="306">
        <v>1992</v>
      </c>
      <c r="H178" s="281">
        <v>2025</v>
      </c>
      <c r="I178" s="154">
        <f t="shared" si="97"/>
        <v>2491689.0499999998</v>
      </c>
      <c r="J178" s="152">
        <f t="shared" si="100"/>
        <v>18117777.010000002</v>
      </c>
      <c r="K178" s="155">
        <f t="shared" si="101"/>
        <v>0</v>
      </c>
      <c r="L178" s="152">
        <v>0</v>
      </c>
      <c r="M178" s="237">
        <v>0</v>
      </c>
      <c r="N178" s="152">
        <v>0</v>
      </c>
      <c r="O178" s="237">
        <v>0</v>
      </c>
      <c r="P178" s="152">
        <v>0</v>
      </c>
      <c r="Q178" s="238"/>
      <c r="R178" s="155">
        <v>0</v>
      </c>
      <c r="S178" s="238"/>
      <c r="T178" s="155">
        <v>0</v>
      </c>
      <c r="U178" s="238"/>
      <c r="V178" s="155">
        <v>0</v>
      </c>
      <c r="W178" s="156">
        <v>0</v>
      </c>
      <c r="X178" s="155">
        <v>0</v>
      </c>
      <c r="Y178" s="157" t="s">
        <v>234</v>
      </c>
      <c r="Z178" s="155">
        <v>2050</v>
      </c>
      <c r="AA178" s="155">
        <f>ROUND(IF(Y178="СК",7598.05*0.955,8837.94*0.955)*Z178,2)</f>
        <v>17302477.039999999</v>
      </c>
      <c r="AB178" s="144">
        <v>0</v>
      </c>
      <c r="AC178" s="144">
        <v>0</v>
      </c>
      <c r="AD178" s="144">
        <v>0</v>
      </c>
      <c r="AE178" s="144">
        <v>0</v>
      </c>
      <c r="AF178" s="144">
        <v>0</v>
      </c>
      <c r="AG178" s="144">
        <v>0</v>
      </c>
      <c r="AH178" s="144">
        <v>0</v>
      </c>
      <c r="AI178" s="144">
        <v>0</v>
      </c>
      <c r="AJ178" s="144">
        <v>0</v>
      </c>
      <c r="AK178" s="144">
        <v>0</v>
      </c>
      <c r="AL178" s="144">
        <v>0</v>
      </c>
      <c r="AM178" s="144">
        <f t="shared" si="102"/>
        <v>543533.31000000006</v>
      </c>
      <c r="AN178" s="144">
        <f t="shared" si="103"/>
        <v>271766.65999999997</v>
      </c>
      <c r="AO178" s="144">
        <v>0</v>
      </c>
      <c r="AP178" s="144" t="s">
        <v>4526</v>
      </c>
      <c r="AQ178" s="294"/>
      <c r="AR178" s="144"/>
      <c r="AS178" s="271"/>
      <c r="AT178" s="144"/>
      <c r="AU178" s="144"/>
      <c r="AV178" s="246" t="s">
        <v>1450</v>
      </c>
      <c r="AW178" s="241" t="s">
        <v>4098</v>
      </c>
      <c r="AX178" s="241" t="s">
        <v>4099</v>
      </c>
      <c r="AY178" s="241"/>
      <c r="AZ178" s="241" t="s">
        <v>879</v>
      </c>
      <c r="BA178" s="240" t="s">
        <v>1006</v>
      </c>
      <c r="BB178" s="241" t="s">
        <v>891</v>
      </c>
      <c r="BC178" s="240" t="s">
        <v>846</v>
      </c>
      <c r="BD178" s="240" t="s">
        <v>848</v>
      </c>
      <c r="BE178" s="240" t="s">
        <v>753</v>
      </c>
      <c r="BF178" s="242">
        <v>5622.5</v>
      </c>
      <c r="BG178" s="242">
        <v>4697.3</v>
      </c>
      <c r="BH178" s="240" t="s">
        <v>883</v>
      </c>
      <c r="BI178" s="193">
        <v>7.5</v>
      </c>
      <c r="BJ178" s="241" t="s">
        <v>892</v>
      </c>
      <c r="BK178" s="242">
        <v>2050</v>
      </c>
      <c r="BL178" s="242">
        <v>1824.6</v>
      </c>
      <c r="BM178" s="242">
        <v>3572.5</v>
      </c>
      <c r="BN178" s="240"/>
      <c r="BO178" s="241" t="s">
        <v>885</v>
      </c>
      <c r="BP178" s="241" t="s">
        <v>886</v>
      </c>
      <c r="BQ178" s="240" t="s">
        <v>887</v>
      </c>
      <c r="BR178" s="242">
        <v>11827147</v>
      </c>
      <c r="BS178" s="242">
        <v>2491689.0499999998</v>
      </c>
      <c r="BT178" s="242">
        <v>0</v>
      </c>
      <c r="BU178" s="138">
        <v>2491689.0499999998</v>
      </c>
      <c r="BV178" s="242">
        <v>2533913.21</v>
      </c>
      <c r="BW178" s="242">
        <v>2533913.21</v>
      </c>
      <c r="BX178" s="242">
        <v>0</v>
      </c>
      <c r="BY178" s="242">
        <v>2468460.9300000002</v>
      </c>
      <c r="BZ178" s="242">
        <v>2468460.9300000002</v>
      </c>
      <c r="CA178" s="242">
        <v>0</v>
      </c>
      <c r="CB178" s="242">
        <v>2510685.09</v>
      </c>
      <c r="CC178" s="242">
        <v>2510685.09</v>
      </c>
      <c r="CD178" s="242">
        <v>0</v>
      </c>
      <c r="CE178" s="239"/>
      <c r="CF178" s="239"/>
      <c r="CG178" s="239"/>
      <c r="CH178" s="239"/>
      <c r="CI178" s="239"/>
      <c r="CJ178" s="239"/>
      <c r="CK178" s="239"/>
      <c r="CL178" s="239"/>
      <c r="CM178" s="239"/>
      <c r="CN178" s="239"/>
      <c r="CO178" s="239"/>
      <c r="CP178" s="239"/>
      <c r="CQ178" s="239"/>
      <c r="CR178" s="239"/>
      <c r="CS178" s="239"/>
      <c r="CT178" s="239"/>
      <c r="CU178" s="239"/>
      <c r="CV178" s="239"/>
      <c r="CW178" s="239"/>
      <c r="CX178" s="239"/>
      <c r="CY178" s="239"/>
      <c r="CZ178" s="239"/>
      <c r="DA178" s="239"/>
      <c r="DB178" s="239"/>
      <c r="DC178" s="239"/>
      <c r="DD178" s="239"/>
      <c r="DE178" s="239"/>
      <c r="DF178" s="239"/>
      <c r="DG178" s="239"/>
      <c r="DH178" s="239"/>
      <c r="DI178" s="239"/>
      <c r="DJ178" s="239"/>
      <c r="DK178" s="239"/>
      <c r="DL178" s="239"/>
      <c r="DM178" s="239"/>
      <c r="DN178" s="239"/>
      <c r="DO178" s="239"/>
      <c r="DP178" s="239"/>
      <c r="DQ178" s="239"/>
      <c r="DR178" s="239"/>
      <c r="DS178" s="239"/>
      <c r="DT178" s="239"/>
      <c r="DU178" s="239"/>
      <c r="DV178" s="239"/>
      <c r="DW178" s="239"/>
      <c r="DX178" s="239"/>
      <c r="DY178" s="239"/>
      <c r="DZ178" s="239"/>
      <c r="EA178" s="239"/>
      <c r="EB178" s="239"/>
      <c r="EC178" s="239"/>
      <c r="ED178" s="239"/>
      <c r="EE178" s="239"/>
      <c r="EF178" s="239"/>
      <c r="EG178" s="239"/>
      <c r="EH178" s="239"/>
      <c r="EI178" s="239"/>
      <c r="EJ178" s="239"/>
      <c r="EK178" s="239"/>
      <c r="EL178" s="239"/>
      <c r="EM178" s="239"/>
      <c r="EN178" s="239"/>
      <c r="EO178" s="239"/>
      <c r="EP178" s="239"/>
      <c r="EQ178" s="239"/>
      <c r="ER178" s="239"/>
      <c r="ES178" s="239"/>
      <c r="ET178" s="239"/>
      <c r="EU178" s="239"/>
      <c r="EV178" s="239"/>
      <c r="EW178" s="239"/>
      <c r="EX178" s="239"/>
      <c r="EY178" s="239"/>
      <c r="EZ178" s="239"/>
      <c r="FA178" s="239"/>
      <c r="FB178" s="239"/>
      <c r="FC178" s="239"/>
      <c r="FD178" s="239"/>
      <c r="FE178" s="239"/>
      <c r="FF178" s="239"/>
      <c r="FG178" s="239"/>
      <c r="FH178" s="239"/>
      <c r="FI178" s="239"/>
      <c r="FJ178" s="239"/>
      <c r="FK178" s="239"/>
      <c r="FL178" s="239"/>
      <c r="FM178" s="239"/>
      <c r="FN178" s="239"/>
      <c r="FO178" s="239"/>
      <c r="FP178" s="239"/>
      <c r="FQ178" s="239"/>
      <c r="FR178" s="239"/>
      <c r="FS178" s="239"/>
      <c r="FT178" s="243"/>
      <c r="GG178" s="243"/>
      <c r="HN178" s="245"/>
    </row>
    <row r="179" spans="1:222" s="244" customFormat="1" ht="12" customHeight="1" x14ac:dyDescent="0.2">
      <c r="A179" s="150"/>
      <c r="B179" s="151" t="s">
        <v>4101</v>
      </c>
      <c r="C179" s="235"/>
      <c r="D179" s="235"/>
      <c r="E179" s="236"/>
      <c r="F179" s="154">
        <f t="shared" si="96"/>
        <v>29.220136206887641</v>
      </c>
      <c r="G179" s="306">
        <v>1995</v>
      </c>
      <c r="H179" s="281">
        <v>2025</v>
      </c>
      <c r="I179" s="154">
        <f t="shared" si="97"/>
        <v>2112533.87</v>
      </c>
      <c r="J179" s="152">
        <f t="shared" si="100"/>
        <v>13415992.92</v>
      </c>
      <c r="K179" s="155">
        <f t="shared" si="101"/>
        <v>0</v>
      </c>
      <c r="L179" s="152">
        <v>0</v>
      </c>
      <c r="M179" s="237">
        <v>0</v>
      </c>
      <c r="N179" s="152">
        <v>0</v>
      </c>
      <c r="O179" s="237">
        <v>0</v>
      </c>
      <c r="P179" s="152">
        <v>0</v>
      </c>
      <c r="Q179" s="238"/>
      <c r="R179" s="155">
        <v>0</v>
      </c>
      <c r="S179" s="238"/>
      <c r="T179" s="155">
        <v>0</v>
      </c>
      <c r="U179" s="238"/>
      <c r="V179" s="155">
        <v>0</v>
      </c>
      <c r="W179" s="156">
        <v>0</v>
      </c>
      <c r="X179" s="155">
        <v>0</v>
      </c>
      <c r="Y179" s="157" t="s">
        <v>234</v>
      </c>
      <c r="Z179" s="155">
        <v>1518</v>
      </c>
      <c r="AA179" s="155">
        <f>ROUND(IF(Y179="СК",7598.05*0.955,8837.94*0.955)*Z179,2)</f>
        <v>12812273.24</v>
      </c>
      <c r="AB179" s="144">
        <v>0</v>
      </c>
      <c r="AC179" s="144">
        <v>0</v>
      </c>
      <c r="AD179" s="144">
        <v>0</v>
      </c>
      <c r="AE179" s="144">
        <v>0</v>
      </c>
      <c r="AF179" s="144">
        <v>0</v>
      </c>
      <c r="AG179" s="144">
        <v>0</v>
      </c>
      <c r="AH179" s="144">
        <v>0</v>
      </c>
      <c r="AI179" s="144">
        <v>0</v>
      </c>
      <c r="AJ179" s="144">
        <v>0</v>
      </c>
      <c r="AK179" s="144">
        <v>0</v>
      </c>
      <c r="AL179" s="144">
        <v>0</v>
      </c>
      <c r="AM179" s="144">
        <f t="shared" si="102"/>
        <v>402479.79</v>
      </c>
      <c r="AN179" s="144">
        <f t="shared" si="103"/>
        <v>201239.89</v>
      </c>
      <c r="AO179" s="144">
        <v>0</v>
      </c>
      <c r="AP179" s="144" t="s">
        <v>4526</v>
      </c>
      <c r="AQ179" s="294"/>
      <c r="AR179" s="144"/>
      <c r="AS179" s="271"/>
      <c r="AT179" s="144"/>
      <c r="AU179" s="144"/>
      <c r="AV179" s="246" t="s">
        <v>933</v>
      </c>
      <c r="AW179" s="241" t="s">
        <v>4100</v>
      </c>
      <c r="AX179" s="241" t="s">
        <v>4101</v>
      </c>
      <c r="AY179" s="241"/>
      <c r="AZ179" s="241" t="s">
        <v>879</v>
      </c>
      <c r="BA179" s="240" t="s">
        <v>1059</v>
      </c>
      <c r="BB179" s="241" t="s">
        <v>881</v>
      </c>
      <c r="BC179" s="240" t="s">
        <v>846</v>
      </c>
      <c r="BD179" s="240" t="s">
        <v>847</v>
      </c>
      <c r="BE179" s="240" t="s">
        <v>863</v>
      </c>
      <c r="BF179" s="242">
        <v>4937.8999999999996</v>
      </c>
      <c r="BG179" s="242">
        <v>4298.2</v>
      </c>
      <c r="BH179" s="240" t="s">
        <v>883</v>
      </c>
      <c r="BI179" s="193">
        <v>7.5</v>
      </c>
      <c r="BJ179" s="241" t="s">
        <v>892</v>
      </c>
      <c r="BK179" s="242">
        <v>1518</v>
      </c>
      <c r="BL179" s="242">
        <v>1028.3</v>
      </c>
      <c r="BM179" s="242">
        <v>2863.1</v>
      </c>
      <c r="BN179" s="240"/>
      <c r="BO179" s="241" t="s">
        <v>885</v>
      </c>
      <c r="BP179" s="241" t="s">
        <v>886</v>
      </c>
      <c r="BQ179" s="240" t="s">
        <v>887</v>
      </c>
      <c r="BR179" s="242">
        <v>8757858.1199999992</v>
      </c>
      <c r="BS179" s="242">
        <v>2112533.87</v>
      </c>
      <c r="BT179" s="242">
        <v>0</v>
      </c>
      <c r="BU179" s="138">
        <v>2112533.87</v>
      </c>
      <c r="BV179" s="242">
        <v>2126915.83</v>
      </c>
      <c r="BW179" s="242">
        <v>2126915.83</v>
      </c>
      <c r="BX179" s="242">
        <v>0</v>
      </c>
      <c r="BY179" s="242">
        <v>2100228.77</v>
      </c>
      <c r="BZ179" s="242">
        <v>2100228.77</v>
      </c>
      <c r="CA179" s="242">
        <v>0</v>
      </c>
      <c r="CB179" s="242">
        <v>2114610.73</v>
      </c>
      <c r="CC179" s="242">
        <v>2114610.73</v>
      </c>
      <c r="CD179" s="242">
        <v>0</v>
      </c>
      <c r="CE179" s="239"/>
      <c r="CF179" s="239"/>
      <c r="CG179" s="239"/>
      <c r="CH179" s="239"/>
      <c r="CI179" s="239"/>
      <c r="CJ179" s="239"/>
      <c r="CK179" s="239"/>
      <c r="CL179" s="239"/>
      <c r="CM179" s="239"/>
      <c r="CN179" s="239"/>
      <c r="CO179" s="239"/>
      <c r="CP179" s="239"/>
      <c r="CQ179" s="239"/>
      <c r="CR179" s="239"/>
      <c r="CS179" s="239"/>
      <c r="CT179" s="239"/>
      <c r="CU179" s="239"/>
      <c r="CV179" s="239"/>
      <c r="CW179" s="239"/>
      <c r="CX179" s="239"/>
      <c r="CY179" s="239"/>
      <c r="CZ179" s="239"/>
      <c r="DA179" s="239"/>
      <c r="DB179" s="239"/>
      <c r="DC179" s="239"/>
      <c r="DD179" s="239"/>
      <c r="DE179" s="239"/>
      <c r="DF179" s="239"/>
      <c r="DG179" s="239"/>
      <c r="DH179" s="239"/>
      <c r="DI179" s="239"/>
      <c r="DJ179" s="239"/>
      <c r="DK179" s="239"/>
      <c r="DL179" s="239"/>
      <c r="DM179" s="239"/>
      <c r="DN179" s="239"/>
      <c r="DO179" s="239"/>
      <c r="DP179" s="239"/>
      <c r="DQ179" s="239"/>
      <c r="DR179" s="239"/>
      <c r="DS179" s="239"/>
      <c r="DT179" s="239"/>
      <c r="DU179" s="239"/>
      <c r="DV179" s="239"/>
      <c r="DW179" s="239"/>
      <c r="DX179" s="239"/>
      <c r="DY179" s="239"/>
      <c r="DZ179" s="239"/>
      <c r="EA179" s="239"/>
      <c r="EB179" s="239"/>
      <c r="EC179" s="239"/>
      <c r="ED179" s="239"/>
      <c r="EE179" s="239"/>
      <c r="EF179" s="239"/>
      <c r="EG179" s="239"/>
      <c r="EH179" s="239"/>
      <c r="EI179" s="239"/>
      <c r="EJ179" s="239"/>
      <c r="EK179" s="239"/>
      <c r="EL179" s="239"/>
      <c r="EM179" s="239"/>
      <c r="EN179" s="239"/>
      <c r="EO179" s="239"/>
      <c r="EP179" s="239"/>
      <c r="EQ179" s="239"/>
      <c r="ER179" s="239"/>
      <c r="ES179" s="239"/>
      <c r="ET179" s="239"/>
      <c r="EU179" s="239"/>
      <c r="EV179" s="239"/>
      <c r="EW179" s="239"/>
      <c r="EX179" s="239"/>
      <c r="EY179" s="239"/>
      <c r="EZ179" s="239"/>
      <c r="FA179" s="239"/>
      <c r="FB179" s="239"/>
      <c r="FC179" s="239"/>
      <c r="FD179" s="239"/>
      <c r="FE179" s="239"/>
      <c r="FF179" s="239"/>
      <c r="FG179" s="239"/>
      <c r="FH179" s="239"/>
      <c r="FI179" s="239"/>
      <c r="FJ179" s="239"/>
      <c r="FK179" s="239"/>
      <c r="FL179" s="239"/>
      <c r="FM179" s="239"/>
      <c r="FN179" s="239"/>
      <c r="FO179" s="239"/>
      <c r="FP179" s="239"/>
      <c r="FQ179" s="239"/>
      <c r="FR179" s="239"/>
      <c r="FS179" s="239"/>
      <c r="FT179" s="243"/>
      <c r="GG179" s="243"/>
      <c r="HN179" s="245"/>
    </row>
    <row r="180" spans="1:222" s="244" customFormat="1" ht="12" customHeight="1" x14ac:dyDescent="0.2">
      <c r="A180" s="150"/>
      <c r="B180" s="151" t="s">
        <v>4103</v>
      </c>
      <c r="C180" s="235"/>
      <c r="D180" s="235"/>
      <c r="E180" s="236"/>
      <c r="F180" s="154">
        <f t="shared" si="96"/>
        <v>21.864827078563017</v>
      </c>
      <c r="G180" s="306">
        <v>1995</v>
      </c>
      <c r="H180" s="281">
        <v>2025</v>
      </c>
      <c r="I180" s="154">
        <f t="shared" si="97"/>
        <v>2154663.0099999998</v>
      </c>
      <c r="J180" s="152">
        <f t="shared" si="100"/>
        <v>10605528</v>
      </c>
      <c r="K180" s="155">
        <f t="shared" si="101"/>
        <v>0</v>
      </c>
      <c r="L180" s="152">
        <v>0</v>
      </c>
      <c r="M180" s="237">
        <v>0</v>
      </c>
      <c r="N180" s="152">
        <v>0</v>
      </c>
      <c r="O180" s="237">
        <v>0</v>
      </c>
      <c r="P180" s="152">
        <v>0</v>
      </c>
      <c r="Q180" s="238"/>
      <c r="R180" s="155">
        <v>0</v>
      </c>
      <c r="S180" s="238"/>
      <c r="T180" s="155">
        <v>0</v>
      </c>
      <c r="U180" s="238"/>
      <c r="V180" s="155">
        <v>0</v>
      </c>
      <c r="W180" s="156">
        <v>0</v>
      </c>
      <c r="X180" s="155">
        <v>0</v>
      </c>
      <c r="Y180" s="157" t="s">
        <v>234</v>
      </c>
      <c r="Z180" s="155">
        <v>1200</v>
      </c>
      <c r="AA180" s="155">
        <f>ROUND(IF(Y180="СК",7598.05*0.955,8837.94*0.955)*Z180,2)</f>
        <v>10128279.24</v>
      </c>
      <c r="AB180" s="144">
        <v>0</v>
      </c>
      <c r="AC180" s="144">
        <v>0</v>
      </c>
      <c r="AD180" s="144">
        <v>0</v>
      </c>
      <c r="AE180" s="144">
        <v>0</v>
      </c>
      <c r="AF180" s="144">
        <v>0</v>
      </c>
      <c r="AG180" s="144">
        <v>0</v>
      </c>
      <c r="AH180" s="144">
        <v>0</v>
      </c>
      <c r="AI180" s="144">
        <v>0</v>
      </c>
      <c r="AJ180" s="144">
        <v>0</v>
      </c>
      <c r="AK180" s="144">
        <v>0</v>
      </c>
      <c r="AL180" s="144">
        <v>0</v>
      </c>
      <c r="AM180" s="144">
        <f t="shared" si="102"/>
        <v>318165.84000000003</v>
      </c>
      <c r="AN180" s="144">
        <f t="shared" si="103"/>
        <v>159082.92000000001</v>
      </c>
      <c r="AO180" s="144">
        <v>0</v>
      </c>
      <c r="AP180" s="144" t="s">
        <v>4526</v>
      </c>
      <c r="AQ180" s="294"/>
      <c r="AR180" s="144"/>
      <c r="AS180" s="271"/>
      <c r="AT180" s="144"/>
      <c r="AU180" s="144"/>
      <c r="AV180" s="246" t="s">
        <v>938</v>
      </c>
      <c r="AW180" s="241" t="s">
        <v>4102</v>
      </c>
      <c r="AX180" s="241" t="s">
        <v>4103</v>
      </c>
      <c r="AY180" s="241" t="s">
        <v>878</v>
      </c>
      <c r="AZ180" s="241" t="s">
        <v>879</v>
      </c>
      <c r="BA180" s="240" t="s">
        <v>1059</v>
      </c>
      <c r="BB180" s="241" t="s">
        <v>881</v>
      </c>
      <c r="BC180" s="240" t="s">
        <v>846</v>
      </c>
      <c r="BD180" s="240" t="s">
        <v>847</v>
      </c>
      <c r="BE180" s="240" t="s">
        <v>1406</v>
      </c>
      <c r="BF180" s="242">
        <v>4662.3</v>
      </c>
      <c r="BG180" s="242">
        <v>4294.5</v>
      </c>
      <c r="BH180" s="240" t="s">
        <v>883</v>
      </c>
      <c r="BI180" s="193">
        <v>7.5</v>
      </c>
      <c r="BJ180" s="241" t="s">
        <v>892</v>
      </c>
      <c r="BK180" s="242">
        <v>1200</v>
      </c>
      <c r="BL180" s="242">
        <v>1084.4000000000001</v>
      </c>
      <c r="BM180" s="242">
        <v>3001.4</v>
      </c>
      <c r="BN180" s="240"/>
      <c r="BO180" s="241" t="s">
        <v>885</v>
      </c>
      <c r="BP180" s="241" t="s">
        <v>886</v>
      </c>
      <c r="BQ180" s="240" t="s">
        <v>887</v>
      </c>
      <c r="BR180" s="242">
        <v>6923208</v>
      </c>
      <c r="BS180" s="242">
        <v>2154663.0099999998</v>
      </c>
      <c r="BT180" s="242">
        <v>0</v>
      </c>
      <c r="BU180" s="138">
        <v>2154663.0099999998</v>
      </c>
      <c r="BV180" s="242">
        <v>2165514.7400000002</v>
      </c>
      <c r="BW180" s="242">
        <v>2165514.7400000002</v>
      </c>
      <c r="BX180" s="242">
        <v>0</v>
      </c>
      <c r="BY180" s="242">
        <v>2140116.7000000002</v>
      </c>
      <c r="BZ180" s="242">
        <v>2140116.7000000002</v>
      </c>
      <c r="CA180" s="242">
        <v>0</v>
      </c>
      <c r="CB180" s="242">
        <v>2150968.4300000002</v>
      </c>
      <c r="CC180" s="242">
        <v>2150968.4300000002</v>
      </c>
      <c r="CD180" s="242">
        <v>0</v>
      </c>
      <c r="CE180" s="239"/>
      <c r="CF180" s="239"/>
      <c r="CG180" s="239"/>
      <c r="CH180" s="239"/>
      <c r="CI180" s="239"/>
      <c r="CJ180" s="239"/>
      <c r="CK180" s="239"/>
      <c r="CL180" s="239"/>
      <c r="CM180" s="239"/>
      <c r="CN180" s="239"/>
      <c r="CO180" s="239"/>
      <c r="CP180" s="239"/>
      <c r="CQ180" s="239"/>
      <c r="CR180" s="239"/>
      <c r="CS180" s="239"/>
      <c r="CT180" s="239"/>
      <c r="CU180" s="239"/>
      <c r="CV180" s="239"/>
      <c r="CW180" s="239"/>
      <c r="CX180" s="239"/>
      <c r="CY180" s="239"/>
      <c r="CZ180" s="239"/>
      <c r="DA180" s="239"/>
      <c r="DB180" s="239"/>
      <c r="DC180" s="239"/>
      <c r="DD180" s="239"/>
      <c r="DE180" s="239"/>
      <c r="DF180" s="239"/>
      <c r="DG180" s="239"/>
      <c r="DH180" s="239"/>
      <c r="DI180" s="239"/>
      <c r="DJ180" s="239"/>
      <c r="DK180" s="239"/>
      <c r="DL180" s="239"/>
      <c r="DM180" s="239"/>
      <c r="DN180" s="239"/>
      <c r="DO180" s="239"/>
      <c r="DP180" s="239"/>
      <c r="DQ180" s="239"/>
      <c r="DR180" s="239"/>
      <c r="DS180" s="239"/>
      <c r="DT180" s="239"/>
      <c r="DU180" s="239"/>
      <c r="DV180" s="239"/>
      <c r="DW180" s="239"/>
      <c r="DX180" s="239"/>
      <c r="DY180" s="239"/>
      <c r="DZ180" s="239"/>
      <c r="EA180" s="239"/>
      <c r="EB180" s="239"/>
      <c r="EC180" s="239"/>
      <c r="ED180" s="239"/>
      <c r="EE180" s="239"/>
      <c r="EF180" s="239"/>
      <c r="EG180" s="239"/>
      <c r="EH180" s="239"/>
      <c r="EI180" s="239"/>
      <c r="EJ180" s="239"/>
      <c r="EK180" s="239"/>
      <c r="EL180" s="239"/>
      <c r="EM180" s="239"/>
      <c r="EN180" s="239"/>
      <c r="EO180" s="239"/>
      <c r="EP180" s="239"/>
      <c r="EQ180" s="239"/>
      <c r="ER180" s="239"/>
      <c r="ES180" s="239"/>
      <c r="ET180" s="239"/>
      <c r="EU180" s="239"/>
      <c r="EV180" s="239"/>
      <c r="EW180" s="239"/>
      <c r="EX180" s="239"/>
      <c r="EY180" s="239"/>
      <c r="EZ180" s="239"/>
      <c r="FA180" s="239"/>
      <c r="FB180" s="239"/>
      <c r="FC180" s="239"/>
      <c r="FD180" s="239"/>
      <c r="FE180" s="239"/>
      <c r="FF180" s="239"/>
      <c r="FG180" s="239"/>
      <c r="FH180" s="239"/>
      <c r="FI180" s="239"/>
      <c r="FJ180" s="239"/>
      <c r="FK180" s="239"/>
      <c r="FL180" s="239"/>
      <c r="FM180" s="239"/>
      <c r="FN180" s="239"/>
      <c r="FO180" s="239"/>
      <c r="FP180" s="239"/>
      <c r="FQ180" s="239"/>
      <c r="FR180" s="239"/>
      <c r="FS180" s="239"/>
      <c r="FT180" s="243"/>
      <c r="GG180" s="243"/>
      <c r="HN180" s="245"/>
    </row>
    <row r="181" spans="1:222" s="244" customFormat="1" ht="12" customHeight="1" x14ac:dyDescent="0.2">
      <c r="A181" s="150"/>
      <c r="B181" s="151" t="s">
        <v>4104</v>
      </c>
      <c r="C181" s="235"/>
      <c r="D181" s="235"/>
      <c r="E181" s="236"/>
      <c r="F181" s="154">
        <f t="shared" si="96"/>
        <v>47.697407980736166</v>
      </c>
      <c r="G181" s="306">
        <v>1961</v>
      </c>
      <c r="H181" s="281">
        <v>2025</v>
      </c>
      <c r="I181" s="154">
        <f t="shared" si="97"/>
        <v>942967.95</v>
      </c>
      <c r="J181" s="152">
        <f t="shared" si="100"/>
        <v>6458342.5099999998</v>
      </c>
      <c r="K181" s="155">
        <f t="shared" si="101"/>
        <v>0</v>
      </c>
      <c r="L181" s="152">
        <v>0</v>
      </c>
      <c r="M181" s="237">
        <v>0</v>
      </c>
      <c r="N181" s="152">
        <v>0</v>
      </c>
      <c r="O181" s="237">
        <v>0</v>
      </c>
      <c r="P181" s="152">
        <v>0</v>
      </c>
      <c r="Q181" s="238"/>
      <c r="R181" s="155">
        <v>0</v>
      </c>
      <c r="S181" s="238"/>
      <c r="T181" s="155">
        <v>0</v>
      </c>
      <c r="U181" s="238"/>
      <c r="V181" s="155">
        <v>0</v>
      </c>
      <c r="W181" s="156">
        <v>0</v>
      </c>
      <c r="X181" s="155">
        <v>0</v>
      </c>
      <c r="Y181" s="157" t="s">
        <v>235</v>
      </c>
      <c r="Z181" s="155">
        <v>850</v>
      </c>
      <c r="AA181" s="155">
        <f>ROUND(IF(Y181="СК",7598.05*0.955,8837.94*0.955)*Z181,2)</f>
        <v>6167717.0899999999</v>
      </c>
      <c r="AB181" s="144">
        <v>0</v>
      </c>
      <c r="AC181" s="144">
        <v>0</v>
      </c>
      <c r="AD181" s="144">
        <v>0</v>
      </c>
      <c r="AE181" s="144">
        <v>0</v>
      </c>
      <c r="AF181" s="144">
        <v>0</v>
      </c>
      <c r="AG181" s="144">
        <v>0</v>
      </c>
      <c r="AH181" s="144">
        <v>0</v>
      </c>
      <c r="AI181" s="144">
        <v>0</v>
      </c>
      <c r="AJ181" s="144">
        <v>0</v>
      </c>
      <c r="AK181" s="144">
        <v>0</v>
      </c>
      <c r="AL181" s="144">
        <v>0</v>
      </c>
      <c r="AM181" s="144">
        <f t="shared" si="102"/>
        <v>193750.28</v>
      </c>
      <c r="AN181" s="144">
        <f t="shared" si="103"/>
        <v>96875.14</v>
      </c>
      <c r="AO181" s="144">
        <v>0</v>
      </c>
      <c r="AP181" s="144" t="s">
        <v>4526</v>
      </c>
      <c r="AQ181" s="294"/>
      <c r="AR181" s="144" t="s">
        <v>4538</v>
      </c>
      <c r="AS181" s="271">
        <v>2020</v>
      </c>
      <c r="AT181" s="144">
        <v>3081320.0700000003</v>
      </c>
      <c r="AU181" s="144"/>
      <c r="AV181" s="246" t="s">
        <v>2778</v>
      </c>
      <c r="AW181" s="241" t="s">
        <v>309</v>
      </c>
      <c r="AX181" s="241" t="s">
        <v>4104</v>
      </c>
      <c r="AY181" s="241" t="s">
        <v>878</v>
      </c>
      <c r="AZ181" s="241" t="s">
        <v>879</v>
      </c>
      <c r="BA181" s="240" t="s">
        <v>1153</v>
      </c>
      <c r="BB181" s="241" t="s">
        <v>891</v>
      </c>
      <c r="BC181" s="240" t="s">
        <v>845</v>
      </c>
      <c r="BD181" s="240" t="s">
        <v>844</v>
      </c>
      <c r="BE181" s="240" t="s">
        <v>1407</v>
      </c>
      <c r="BF181" s="242">
        <v>2149.6</v>
      </c>
      <c r="BG181" s="242">
        <v>2002.6</v>
      </c>
      <c r="BH181" s="240" t="s">
        <v>883</v>
      </c>
      <c r="BI181" s="193">
        <v>7.5</v>
      </c>
      <c r="BJ181" s="241" t="s">
        <v>884</v>
      </c>
      <c r="BK181" s="242">
        <v>850</v>
      </c>
      <c r="BL181" s="242">
        <v>685.8</v>
      </c>
      <c r="BM181" s="242">
        <v>1427.4</v>
      </c>
      <c r="BN181" s="240" t="s">
        <v>1408</v>
      </c>
      <c r="BO181" s="241" t="s">
        <v>885</v>
      </c>
      <c r="BP181" s="241" t="s">
        <v>886</v>
      </c>
      <c r="BQ181" s="240" t="s">
        <v>913</v>
      </c>
      <c r="BR181" s="242">
        <v>4707308.5</v>
      </c>
      <c r="BS181" s="242">
        <v>942967.95</v>
      </c>
      <c r="BT181" s="242">
        <v>0</v>
      </c>
      <c r="BU181" s="138">
        <v>942967.95</v>
      </c>
      <c r="BV181" s="242">
        <v>-2138351.73</v>
      </c>
      <c r="BW181" s="242">
        <v>942968.34</v>
      </c>
      <c r="BX181" s="242">
        <v>0</v>
      </c>
      <c r="BY181" s="242">
        <v>939312.71</v>
      </c>
      <c r="BZ181" s="242">
        <v>939312.71</v>
      </c>
      <c r="CA181" s="242">
        <v>0</v>
      </c>
      <c r="CB181" s="242">
        <v>939313.1</v>
      </c>
      <c r="CC181" s="242">
        <v>939313.1</v>
      </c>
      <c r="CD181" s="242">
        <v>0</v>
      </c>
      <c r="CE181" s="239"/>
      <c r="CF181" s="239"/>
      <c r="CG181" s="239"/>
      <c r="CH181" s="239"/>
      <c r="CI181" s="239"/>
      <c r="CJ181" s="239"/>
      <c r="CK181" s="239"/>
      <c r="CL181" s="239"/>
      <c r="CM181" s="239"/>
      <c r="CN181" s="239"/>
      <c r="CO181" s="239"/>
      <c r="CP181" s="239"/>
      <c r="CQ181" s="239"/>
      <c r="CR181" s="239"/>
      <c r="CS181" s="239"/>
      <c r="CT181" s="239"/>
      <c r="CU181" s="239"/>
      <c r="CV181" s="239"/>
      <c r="CW181" s="239"/>
      <c r="CX181" s="239"/>
      <c r="CY181" s="239"/>
      <c r="CZ181" s="239"/>
      <c r="DA181" s="239"/>
      <c r="DB181" s="239"/>
      <c r="DC181" s="239"/>
      <c r="DD181" s="239"/>
      <c r="DE181" s="239"/>
      <c r="DF181" s="239"/>
      <c r="DG181" s="239"/>
      <c r="DH181" s="239"/>
      <c r="DI181" s="239"/>
      <c r="DJ181" s="239"/>
      <c r="DK181" s="239"/>
      <c r="DL181" s="239"/>
      <c r="DM181" s="239"/>
      <c r="DN181" s="239"/>
      <c r="DO181" s="239"/>
      <c r="DP181" s="239"/>
      <c r="DQ181" s="239"/>
      <c r="DR181" s="239"/>
      <c r="DS181" s="239"/>
      <c r="DT181" s="239"/>
      <c r="DU181" s="239"/>
      <c r="DV181" s="239"/>
      <c r="DW181" s="239"/>
      <c r="DX181" s="239"/>
      <c r="DY181" s="239"/>
      <c r="DZ181" s="239"/>
      <c r="EA181" s="239"/>
      <c r="EB181" s="239"/>
      <c r="EC181" s="239"/>
      <c r="ED181" s="239"/>
      <c r="EE181" s="239"/>
      <c r="EF181" s="239"/>
      <c r="EG181" s="239"/>
      <c r="EH181" s="239"/>
      <c r="EI181" s="239"/>
      <c r="EJ181" s="239"/>
      <c r="EK181" s="239"/>
      <c r="EL181" s="239"/>
      <c r="EM181" s="239"/>
      <c r="EN181" s="239"/>
      <c r="EO181" s="239"/>
      <c r="EP181" s="239"/>
      <c r="EQ181" s="239"/>
      <c r="ER181" s="239"/>
      <c r="ES181" s="239"/>
      <c r="ET181" s="239"/>
      <c r="EU181" s="239"/>
      <c r="EV181" s="239"/>
      <c r="EW181" s="239"/>
      <c r="EX181" s="239"/>
      <c r="EY181" s="239"/>
      <c r="EZ181" s="239"/>
      <c r="FA181" s="239"/>
      <c r="FB181" s="239"/>
      <c r="FC181" s="239"/>
      <c r="FD181" s="239"/>
      <c r="FE181" s="239"/>
      <c r="FF181" s="239"/>
      <c r="FG181" s="239"/>
      <c r="FH181" s="239"/>
      <c r="FI181" s="239"/>
      <c r="FJ181" s="239"/>
      <c r="FK181" s="239"/>
      <c r="FL181" s="239"/>
      <c r="FM181" s="239"/>
      <c r="FN181" s="239"/>
      <c r="FO181" s="239"/>
      <c r="FP181" s="239"/>
      <c r="FQ181" s="239"/>
      <c r="FR181" s="239"/>
      <c r="FS181" s="239"/>
      <c r="FT181" s="243"/>
      <c r="GG181" s="243"/>
      <c r="HN181" s="245"/>
    </row>
    <row r="182" spans="1:222" s="147" customFormat="1" ht="12" customHeight="1" x14ac:dyDescent="0.2">
      <c r="A182" s="150"/>
      <c r="B182" s="151" t="s">
        <v>4106</v>
      </c>
      <c r="C182" s="235"/>
      <c r="D182" s="235"/>
      <c r="E182" s="236"/>
      <c r="F182" s="154">
        <f t="shared" si="96"/>
        <v>7.3626167842640555</v>
      </c>
      <c r="G182" s="306">
        <v>1998</v>
      </c>
      <c r="H182" s="278">
        <v>2024</v>
      </c>
      <c r="I182" s="154">
        <f t="shared" si="97"/>
        <v>3572440.36</v>
      </c>
      <c r="J182" s="152">
        <f t="shared" si="100"/>
        <v>8346539.7000000002</v>
      </c>
      <c r="K182" s="155">
        <f t="shared" si="101"/>
        <v>0</v>
      </c>
      <c r="L182" s="152">
        <v>0</v>
      </c>
      <c r="M182" s="237">
        <v>0</v>
      </c>
      <c r="N182" s="152">
        <v>0</v>
      </c>
      <c r="O182" s="237">
        <v>0</v>
      </c>
      <c r="P182" s="152">
        <v>0</v>
      </c>
      <c r="Q182" s="238"/>
      <c r="R182" s="155">
        <v>0</v>
      </c>
      <c r="S182" s="238"/>
      <c r="T182" s="155">
        <v>0</v>
      </c>
      <c r="U182" s="238"/>
      <c r="V182" s="155">
        <v>0</v>
      </c>
      <c r="W182" s="156">
        <v>3</v>
      </c>
      <c r="X182" s="155">
        <f>ROUND((W182*2782179.9*0.955),2)</f>
        <v>7970945.4100000001</v>
      </c>
      <c r="Y182" s="157"/>
      <c r="Z182" s="155">
        <v>0</v>
      </c>
      <c r="AA182" s="155">
        <v>0</v>
      </c>
      <c r="AB182" s="144">
        <v>0</v>
      </c>
      <c r="AC182" s="144">
        <v>0</v>
      </c>
      <c r="AD182" s="144">
        <v>0</v>
      </c>
      <c r="AE182" s="144">
        <v>0</v>
      </c>
      <c r="AF182" s="144">
        <v>0</v>
      </c>
      <c r="AG182" s="144">
        <v>0</v>
      </c>
      <c r="AH182" s="144">
        <v>0</v>
      </c>
      <c r="AI182" s="144">
        <v>0</v>
      </c>
      <c r="AJ182" s="144">
        <v>0</v>
      </c>
      <c r="AK182" s="144">
        <v>0</v>
      </c>
      <c r="AL182" s="144">
        <v>0</v>
      </c>
      <c r="AM182" s="144">
        <f t="shared" si="102"/>
        <v>250396.19</v>
      </c>
      <c r="AN182" s="144">
        <f t="shared" si="103"/>
        <v>125198.1</v>
      </c>
      <c r="AO182" s="144">
        <v>0</v>
      </c>
      <c r="AP182" s="144" t="s">
        <v>4526</v>
      </c>
      <c r="AQ182" s="294"/>
      <c r="AR182" s="144"/>
      <c r="AS182" s="271"/>
      <c r="AT182" s="144"/>
      <c r="AU182" s="144"/>
      <c r="AV182" s="247" t="s">
        <v>1289</v>
      </c>
      <c r="AW182" s="159" t="s">
        <v>4105</v>
      </c>
      <c r="AX182" s="159" t="s">
        <v>4106</v>
      </c>
      <c r="AY182" s="159"/>
      <c r="AZ182" s="159" t="s">
        <v>879</v>
      </c>
      <c r="BA182" s="158" t="s">
        <v>997</v>
      </c>
      <c r="BB182" s="159" t="s">
        <v>891</v>
      </c>
      <c r="BC182" s="158" t="s">
        <v>851</v>
      </c>
      <c r="BD182" s="158" t="s">
        <v>844</v>
      </c>
      <c r="BE182" s="158" t="s">
        <v>1409</v>
      </c>
      <c r="BF182" s="160">
        <v>7826.7</v>
      </c>
      <c r="BG182" s="160">
        <v>6796.9</v>
      </c>
      <c r="BH182" s="158" t="s">
        <v>844</v>
      </c>
      <c r="BI182" s="158" t="s">
        <v>4574</v>
      </c>
      <c r="BJ182" s="159" t="s">
        <v>892</v>
      </c>
      <c r="BK182" s="160">
        <v>1123</v>
      </c>
      <c r="BL182" s="160">
        <v>1042.4000000000001</v>
      </c>
      <c r="BM182" s="160">
        <v>5587.6</v>
      </c>
      <c r="BN182" s="158"/>
      <c r="BO182" s="159" t="s">
        <v>999</v>
      </c>
      <c r="BP182" s="159" t="s">
        <v>886</v>
      </c>
      <c r="BQ182" s="158" t="s">
        <v>887</v>
      </c>
      <c r="BR182" s="160">
        <v>8346539.7000000002</v>
      </c>
      <c r="BS182" s="160">
        <v>3572440.36</v>
      </c>
      <c r="BT182" s="160">
        <v>0</v>
      </c>
      <c r="BU182" s="138">
        <v>3572440.36</v>
      </c>
      <c r="BV182" s="160">
        <v>3572441.07</v>
      </c>
      <c r="BW182" s="160">
        <v>3572441.07</v>
      </c>
      <c r="BX182" s="160">
        <v>0</v>
      </c>
      <c r="BY182" s="160">
        <v>3558622.46</v>
      </c>
      <c r="BZ182" s="160">
        <v>3558622.46</v>
      </c>
      <c r="CA182" s="160">
        <v>0</v>
      </c>
      <c r="CB182" s="160">
        <v>3558623.02</v>
      </c>
      <c r="CC182" s="160">
        <v>3558623.02</v>
      </c>
      <c r="CD182" s="160">
        <v>0</v>
      </c>
      <c r="CE182" s="144"/>
      <c r="CF182" s="144"/>
      <c r="CG182" s="144"/>
      <c r="CH182" s="144"/>
      <c r="CI182" s="144"/>
      <c r="CJ182" s="144"/>
      <c r="CK182" s="144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4"/>
      <c r="CW182" s="144"/>
      <c r="CX182" s="144"/>
      <c r="CY182" s="144"/>
      <c r="CZ182" s="144"/>
      <c r="DA182" s="144"/>
      <c r="DB182" s="144"/>
      <c r="DC182" s="144"/>
      <c r="DD182" s="144"/>
      <c r="DE182" s="144"/>
      <c r="DF182" s="144"/>
      <c r="DG182" s="144"/>
      <c r="DH182" s="144"/>
      <c r="DI182" s="144"/>
      <c r="DJ182" s="144"/>
      <c r="DK182" s="144"/>
      <c r="DL182" s="144"/>
      <c r="DM182" s="144"/>
      <c r="DN182" s="144"/>
      <c r="DO182" s="144"/>
      <c r="DP182" s="144"/>
      <c r="DQ182" s="144"/>
      <c r="DR182" s="144"/>
      <c r="DS182" s="144"/>
      <c r="DT182" s="144"/>
      <c r="DU182" s="144"/>
      <c r="DV182" s="144"/>
      <c r="DW182" s="144"/>
      <c r="DX182" s="144"/>
      <c r="DY182" s="144"/>
      <c r="DZ182" s="144"/>
      <c r="EA182" s="144"/>
      <c r="EB182" s="144"/>
      <c r="EC182" s="144"/>
      <c r="ED182" s="144"/>
      <c r="EE182" s="144"/>
      <c r="EF182" s="144"/>
      <c r="EG182" s="144"/>
      <c r="EH182" s="144"/>
      <c r="EI182" s="144"/>
      <c r="EJ182" s="144"/>
      <c r="EK182" s="144"/>
      <c r="EL182" s="144"/>
      <c r="EM182" s="144"/>
      <c r="EN182" s="144"/>
      <c r="EO182" s="144"/>
      <c r="EP182" s="144"/>
      <c r="EQ182" s="144"/>
      <c r="ER182" s="144"/>
      <c r="ES182" s="144"/>
      <c r="ET182" s="144"/>
      <c r="EU182" s="144"/>
      <c r="EV182" s="144"/>
      <c r="EW182" s="144"/>
      <c r="EX182" s="144"/>
      <c r="EY182" s="144"/>
      <c r="EZ182" s="144"/>
      <c r="FA182" s="144"/>
      <c r="FB182" s="144"/>
      <c r="FC182" s="144"/>
      <c r="FD182" s="144"/>
      <c r="FE182" s="144"/>
      <c r="FF182" s="144"/>
      <c r="FG182" s="144"/>
      <c r="FH182" s="144"/>
      <c r="FI182" s="144"/>
      <c r="FJ182" s="144"/>
      <c r="FK182" s="144"/>
      <c r="FL182" s="144"/>
      <c r="FM182" s="144"/>
      <c r="FN182" s="144"/>
      <c r="FO182" s="144"/>
      <c r="FP182" s="144"/>
      <c r="FQ182" s="144"/>
      <c r="FR182" s="144"/>
      <c r="FS182" s="144"/>
      <c r="FT182" s="148"/>
      <c r="GG182" s="148"/>
      <c r="HN182" s="179"/>
    </row>
    <row r="183" spans="1:222" s="244" customFormat="1" ht="12" customHeight="1" x14ac:dyDescent="0.2">
      <c r="A183" s="150"/>
      <c r="B183" s="151" t="s">
        <v>4108</v>
      </c>
      <c r="C183" s="235"/>
      <c r="D183" s="235"/>
      <c r="E183" s="236"/>
      <c r="F183" s="154">
        <f t="shared" si="96"/>
        <v>25.793177937037299</v>
      </c>
      <c r="G183" s="306">
        <v>1989</v>
      </c>
      <c r="H183" s="281">
        <v>2025</v>
      </c>
      <c r="I183" s="154">
        <f t="shared" si="97"/>
        <v>2822174.76</v>
      </c>
      <c r="J183" s="152">
        <f t="shared" si="100"/>
        <v>15908292</v>
      </c>
      <c r="K183" s="155">
        <f t="shared" si="101"/>
        <v>0</v>
      </c>
      <c r="L183" s="152">
        <v>0</v>
      </c>
      <c r="M183" s="237">
        <v>0</v>
      </c>
      <c r="N183" s="152">
        <v>0</v>
      </c>
      <c r="O183" s="237">
        <v>0</v>
      </c>
      <c r="P183" s="152">
        <v>0</v>
      </c>
      <c r="Q183" s="238"/>
      <c r="R183" s="155">
        <v>0</v>
      </c>
      <c r="S183" s="238"/>
      <c r="T183" s="155">
        <v>0</v>
      </c>
      <c r="U183" s="238"/>
      <c r="V183" s="155">
        <v>0</v>
      </c>
      <c r="W183" s="156">
        <v>0</v>
      </c>
      <c r="X183" s="155">
        <v>0</v>
      </c>
      <c r="Y183" s="157" t="s">
        <v>234</v>
      </c>
      <c r="Z183" s="155">
        <v>1800</v>
      </c>
      <c r="AA183" s="155">
        <f>ROUND(IF(Y183="СК",7598.05*0.955,8837.94*0.955)*Z183,2)</f>
        <v>15192418.859999999</v>
      </c>
      <c r="AB183" s="144">
        <v>0</v>
      </c>
      <c r="AC183" s="144">
        <v>0</v>
      </c>
      <c r="AD183" s="144">
        <v>0</v>
      </c>
      <c r="AE183" s="144">
        <v>0</v>
      </c>
      <c r="AF183" s="144">
        <v>0</v>
      </c>
      <c r="AG183" s="144">
        <v>0</v>
      </c>
      <c r="AH183" s="144">
        <v>0</v>
      </c>
      <c r="AI183" s="144">
        <v>0</v>
      </c>
      <c r="AJ183" s="144">
        <v>0</v>
      </c>
      <c r="AK183" s="144">
        <v>0</v>
      </c>
      <c r="AL183" s="144">
        <v>0</v>
      </c>
      <c r="AM183" s="144">
        <f t="shared" si="102"/>
        <v>477248.76</v>
      </c>
      <c r="AN183" s="144">
        <f t="shared" si="103"/>
        <v>238624.38</v>
      </c>
      <c r="AO183" s="144">
        <v>0</v>
      </c>
      <c r="AP183" s="144" t="s">
        <v>4526</v>
      </c>
      <c r="AQ183" s="294"/>
      <c r="AR183" s="144"/>
      <c r="AS183" s="271"/>
      <c r="AT183" s="144"/>
      <c r="AU183" s="144"/>
      <c r="AV183" s="246" t="s">
        <v>918</v>
      </c>
      <c r="AW183" s="241" t="s">
        <v>4107</v>
      </c>
      <c r="AX183" s="241" t="s">
        <v>4108</v>
      </c>
      <c r="AY183" s="241"/>
      <c r="AZ183" s="241" t="s">
        <v>879</v>
      </c>
      <c r="BA183" s="240" t="s">
        <v>1358</v>
      </c>
      <c r="BB183" s="241" t="s">
        <v>891</v>
      </c>
      <c r="BC183" s="240" t="s">
        <v>846</v>
      </c>
      <c r="BD183" s="240" t="s">
        <v>849</v>
      </c>
      <c r="BE183" s="240" t="s">
        <v>4314</v>
      </c>
      <c r="BF183" s="242">
        <v>6910.8</v>
      </c>
      <c r="BG183" s="242">
        <v>5637.2</v>
      </c>
      <c r="BH183" s="240" t="s">
        <v>883</v>
      </c>
      <c r="BI183" s="193">
        <v>7.5</v>
      </c>
      <c r="BJ183" s="241" t="s">
        <v>892</v>
      </c>
      <c r="BK183" s="242">
        <v>1800</v>
      </c>
      <c r="BL183" s="242">
        <v>1758.1</v>
      </c>
      <c r="BM183" s="242">
        <v>3455.1</v>
      </c>
      <c r="BN183" s="240"/>
      <c r="BO183" s="241" t="s">
        <v>885</v>
      </c>
      <c r="BP183" s="241" t="s">
        <v>886</v>
      </c>
      <c r="BQ183" s="240" t="s">
        <v>887</v>
      </c>
      <c r="BR183" s="242">
        <v>10384812</v>
      </c>
      <c r="BS183" s="242">
        <v>2822174.76</v>
      </c>
      <c r="BT183" s="242">
        <v>0</v>
      </c>
      <c r="BU183" s="138">
        <v>2822174.76</v>
      </c>
      <c r="BV183" s="242">
        <v>2824786.78</v>
      </c>
      <c r="BW183" s="242">
        <v>2824786.78</v>
      </c>
      <c r="BX183" s="242">
        <v>0</v>
      </c>
      <c r="BY183" s="242">
        <v>2804554.37</v>
      </c>
      <c r="BZ183" s="242">
        <v>2804554.37</v>
      </c>
      <c r="CA183" s="242">
        <v>0</v>
      </c>
      <c r="CB183" s="242">
        <v>2807166.39</v>
      </c>
      <c r="CC183" s="242">
        <v>2807166.39</v>
      </c>
      <c r="CD183" s="242">
        <v>0</v>
      </c>
      <c r="CE183" s="239"/>
      <c r="CF183" s="239"/>
      <c r="CG183" s="239"/>
      <c r="CH183" s="239"/>
      <c r="CI183" s="239"/>
      <c r="CJ183" s="239"/>
      <c r="CK183" s="239"/>
      <c r="CL183" s="239"/>
      <c r="CM183" s="239"/>
      <c r="CN183" s="239"/>
      <c r="CO183" s="239"/>
      <c r="CP183" s="239"/>
      <c r="CQ183" s="239"/>
      <c r="CR183" s="239"/>
      <c r="CS183" s="239"/>
      <c r="CT183" s="239"/>
      <c r="CU183" s="239"/>
      <c r="CV183" s="239"/>
      <c r="CW183" s="239"/>
      <c r="CX183" s="239"/>
      <c r="CY183" s="239"/>
      <c r="CZ183" s="239"/>
      <c r="DA183" s="239"/>
      <c r="DB183" s="239"/>
      <c r="DC183" s="239"/>
      <c r="DD183" s="239"/>
      <c r="DE183" s="239"/>
      <c r="DF183" s="239"/>
      <c r="DG183" s="239"/>
      <c r="DH183" s="239"/>
      <c r="DI183" s="239"/>
      <c r="DJ183" s="239"/>
      <c r="DK183" s="239"/>
      <c r="DL183" s="239"/>
      <c r="DM183" s="239"/>
      <c r="DN183" s="239"/>
      <c r="DO183" s="239"/>
      <c r="DP183" s="239"/>
      <c r="DQ183" s="239"/>
      <c r="DR183" s="239"/>
      <c r="DS183" s="239"/>
      <c r="DT183" s="239"/>
      <c r="DU183" s="239"/>
      <c r="DV183" s="239"/>
      <c r="DW183" s="239"/>
      <c r="DX183" s="239"/>
      <c r="DY183" s="239"/>
      <c r="DZ183" s="239"/>
      <c r="EA183" s="239"/>
      <c r="EB183" s="239"/>
      <c r="EC183" s="239"/>
      <c r="ED183" s="239"/>
      <c r="EE183" s="239"/>
      <c r="EF183" s="239"/>
      <c r="EG183" s="239"/>
      <c r="EH183" s="239"/>
      <c r="EI183" s="239"/>
      <c r="EJ183" s="239"/>
      <c r="EK183" s="239"/>
      <c r="EL183" s="239"/>
      <c r="EM183" s="239"/>
      <c r="EN183" s="239"/>
      <c r="EO183" s="239"/>
      <c r="EP183" s="239"/>
      <c r="EQ183" s="239"/>
      <c r="ER183" s="239"/>
      <c r="ES183" s="239"/>
      <c r="ET183" s="239"/>
      <c r="EU183" s="239"/>
      <c r="EV183" s="239"/>
      <c r="EW183" s="239"/>
      <c r="EX183" s="239"/>
      <c r="EY183" s="239"/>
      <c r="EZ183" s="239"/>
      <c r="FA183" s="239"/>
      <c r="FB183" s="239"/>
      <c r="FC183" s="239"/>
      <c r="FD183" s="239"/>
      <c r="FE183" s="239"/>
      <c r="FF183" s="239"/>
      <c r="FG183" s="239"/>
      <c r="FH183" s="239"/>
      <c r="FI183" s="239"/>
      <c r="FJ183" s="239"/>
      <c r="FK183" s="239"/>
      <c r="FL183" s="239"/>
      <c r="FM183" s="239"/>
      <c r="FN183" s="239"/>
      <c r="FO183" s="239"/>
      <c r="FP183" s="239"/>
      <c r="FQ183" s="239"/>
      <c r="FR183" s="239"/>
      <c r="FS183" s="239"/>
      <c r="FT183" s="243"/>
      <c r="GG183" s="243"/>
      <c r="HN183" s="245"/>
    </row>
    <row r="184" spans="1:222" s="244" customFormat="1" ht="12" customHeight="1" x14ac:dyDescent="0.2">
      <c r="A184" s="150"/>
      <c r="B184" s="151" t="s">
        <v>4110</v>
      </c>
      <c r="C184" s="235"/>
      <c r="D184" s="235"/>
      <c r="E184" s="236"/>
      <c r="F184" s="154">
        <f t="shared" si="96"/>
        <v>24.923506966044851</v>
      </c>
      <c r="G184" s="306">
        <v>1988</v>
      </c>
      <c r="H184" s="282">
        <v>2023</v>
      </c>
      <c r="I184" s="154">
        <f t="shared" si="97"/>
        <v>4066032.46</v>
      </c>
      <c r="J184" s="152">
        <f t="shared" si="100"/>
        <v>22094850</v>
      </c>
      <c r="K184" s="155">
        <f t="shared" si="101"/>
        <v>0</v>
      </c>
      <c r="L184" s="152">
        <v>0</v>
      </c>
      <c r="M184" s="237">
        <v>0</v>
      </c>
      <c r="N184" s="152">
        <v>0</v>
      </c>
      <c r="O184" s="237">
        <v>0</v>
      </c>
      <c r="P184" s="152">
        <v>0</v>
      </c>
      <c r="Q184" s="238"/>
      <c r="R184" s="155">
        <v>0</v>
      </c>
      <c r="S184" s="238"/>
      <c r="T184" s="155">
        <v>0</v>
      </c>
      <c r="U184" s="238"/>
      <c r="V184" s="155">
        <v>0</v>
      </c>
      <c r="W184" s="156">
        <v>0</v>
      </c>
      <c r="X184" s="155">
        <v>0</v>
      </c>
      <c r="Y184" s="157" t="s">
        <v>234</v>
      </c>
      <c r="Z184" s="155">
        <v>2500</v>
      </c>
      <c r="AA184" s="155">
        <f>ROUND(IF(Y184="СК",7598.05*0.955,8837.94*0.955)*Z184,2)</f>
        <v>21100581.75</v>
      </c>
      <c r="AB184" s="144">
        <v>0</v>
      </c>
      <c r="AC184" s="144">
        <v>0</v>
      </c>
      <c r="AD184" s="144">
        <v>0</v>
      </c>
      <c r="AE184" s="144">
        <v>0</v>
      </c>
      <c r="AF184" s="144">
        <v>0</v>
      </c>
      <c r="AG184" s="144">
        <v>0</v>
      </c>
      <c r="AH184" s="144">
        <v>0</v>
      </c>
      <c r="AI184" s="144">
        <v>0</v>
      </c>
      <c r="AJ184" s="144">
        <v>0</v>
      </c>
      <c r="AK184" s="144">
        <v>0</v>
      </c>
      <c r="AL184" s="144">
        <v>0</v>
      </c>
      <c r="AM184" s="144">
        <f t="shared" si="102"/>
        <v>662845.5</v>
      </c>
      <c r="AN184" s="144">
        <f t="shared" si="103"/>
        <v>331422.75</v>
      </c>
      <c r="AO184" s="144">
        <v>0</v>
      </c>
      <c r="AP184" s="144" t="s">
        <v>4526</v>
      </c>
      <c r="AQ184" s="294"/>
      <c r="AR184" s="144"/>
      <c r="AS184" s="271"/>
      <c r="AT184" s="144"/>
      <c r="AU184" s="144"/>
      <c r="AV184" s="246" t="s">
        <v>943</v>
      </c>
      <c r="AW184" s="241" t="s">
        <v>4109</v>
      </c>
      <c r="AX184" s="241" t="s">
        <v>4110</v>
      </c>
      <c r="AY184" s="241"/>
      <c r="AZ184" s="241" t="s">
        <v>879</v>
      </c>
      <c r="BA184" s="240" t="s">
        <v>1410</v>
      </c>
      <c r="BB184" s="241" t="s">
        <v>891</v>
      </c>
      <c r="BC184" s="240" t="s">
        <v>846</v>
      </c>
      <c r="BD184" s="240" t="s">
        <v>742</v>
      </c>
      <c r="BE184" s="240" t="s">
        <v>855</v>
      </c>
      <c r="BF184" s="242">
        <v>8871.4</v>
      </c>
      <c r="BG184" s="242">
        <v>8037.4</v>
      </c>
      <c r="BH184" s="240" t="s">
        <v>883</v>
      </c>
      <c r="BI184" s="193">
        <v>7.5</v>
      </c>
      <c r="BJ184" s="241" t="s">
        <v>892</v>
      </c>
      <c r="BK184" s="242">
        <v>2500</v>
      </c>
      <c r="BL184" s="242">
        <v>2300</v>
      </c>
      <c r="BM184" s="242">
        <v>5825</v>
      </c>
      <c r="BN184" s="240"/>
      <c r="BO184" s="241" t="s">
        <v>885</v>
      </c>
      <c r="BP184" s="241" t="s">
        <v>886</v>
      </c>
      <c r="BQ184" s="240" t="s">
        <v>908</v>
      </c>
      <c r="BR184" s="242">
        <v>14423350</v>
      </c>
      <c r="BS184" s="242">
        <v>4066032.46</v>
      </c>
      <c r="BT184" s="242">
        <v>0</v>
      </c>
      <c r="BU184" s="138">
        <v>4066032.46</v>
      </c>
      <c r="BV184" s="242">
        <v>4081307.5</v>
      </c>
      <c r="BW184" s="242">
        <v>4081307.5</v>
      </c>
      <c r="BX184" s="242">
        <v>0</v>
      </c>
      <c r="BY184" s="242">
        <v>4046613.12</v>
      </c>
      <c r="BZ184" s="242">
        <v>4046613.12</v>
      </c>
      <c r="CA184" s="242">
        <v>0</v>
      </c>
      <c r="CB184" s="242">
        <v>4061888.16</v>
      </c>
      <c r="CC184" s="242">
        <v>4061888.16</v>
      </c>
      <c r="CD184" s="242">
        <v>0</v>
      </c>
      <c r="CE184" s="239"/>
      <c r="CF184" s="239"/>
      <c r="CG184" s="239"/>
      <c r="CH184" s="239"/>
      <c r="CI184" s="239"/>
      <c r="CJ184" s="239"/>
      <c r="CK184" s="239"/>
      <c r="CL184" s="239"/>
      <c r="CM184" s="239"/>
      <c r="CN184" s="239"/>
      <c r="CO184" s="239"/>
      <c r="CP184" s="239"/>
      <c r="CQ184" s="239"/>
      <c r="CR184" s="239"/>
      <c r="CS184" s="239"/>
      <c r="CT184" s="239"/>
      <c r="CU184" s="239"/>
      <c r="CV184" s="239"/>
      <c r="CW184" s="239"/>
      <c r="CX184" s="239"/>
      <c r="CY184" s="239"/>
      <c r="CZ184" s="239"/>
      <c r="DA184" s="239"/>
      <c r="DB184" s="239"/>
      <c r="DC184" s="239"/>
      <c r="DD184" s="239"/>
      <c r="DE184" s="239"/>
      <c r="DF184" s="239"/>
      <c r="DG184" s="239"/>
      <c r="DH184" s="239"/>
      <c r="DI184" s="239"/>
      <c r="DJ184" s="239"/>
      <c r="DK184" s="239"/>
      <c r="DL184" s="239"/>
      <c r="DM184" s="239"/>
      <c r="DN184" s="239"/>
      <c r="DO184" s="239"/>
      <c r="DP184" s="239"/>
      <c r="DQ184" s="239"/>
      <c r="DR184" s="239"/>
      <c r="DS184" s="239"/>
      <c r="DT184" s="239"/>
      <c r="DU184" s="239"/>
      <c r="DV184" s="239"/>
      <c r="DW184" s="239"/>
      <c r="DX184" s="239"/>
      <c r="DY184" s="239"/>
      <c r="DZ184" s="239"/>
      <c r="EA184" s="239"/>
      <c r="EB184" s="239"/>
      <c r="EC184" s="239"/>
      <c r="ED184" s="239"/>
      <c r="EE184" s="239"/>
      <c r="EF184" s="239"/>
      <c r="EG184" s="239"/>
      <c r="EH184" s="239"/>
      <c r="EI184" s="239"/>
      <c r="EJ184" s="239"/>
      <c r="EK184" s="239"/>
      <c r="EL184" s="239"/>
      <c r="EM184" s="239"/>
      <c r="EN184" s="239"/>
      <c r="EO184" s="239"/>
      <c r="EP184" s="239"/>
      <c r="EQ184" s="239"/>
      <c r="ER184" s="239"/>
      <c r="ES184" s="239"/>
      <c r="ET184" s="239"/>
      <c r="EU184" s="239"/>
      <c r="EV184" s="239"/>
      <c r="EW184" s="239"/>
      <c r="EX184" s="239"/>
      <c r="EY184" s="239"/>
      <c r="EZ184" s="239"/>
      <c r="FA184" s="239"/>
      <c r="FB184" s="239"/>
      <c r="FC184" s="239"/>
      <c r="FD184" s="239"/>
      <c r="FE184" s="239"/>
      <c r="FF184" s="239"/>
      <c r="FG184" s="239"/>
      <c r="FH184" s="239"/>
      <c r="FI184" s="239"/>
      <c r="FJ184" s="239"/>
      <c r="FK184" s="239"/>
      <c r="FL184" s="239"/>
      <c r="FM184" s="239"/>
      <c r="FN184" s="239"/>
      <c r="FO184" s="239"/>
      <c r="FP184" s="239"/>
      <c r="FQ184" s="239"/>
      <c r="FR184" s="239"/>
      <c r="FS184" s="239"/>
      <c r="FT184" s="243"/>
      <c r="GG184" s="243"/>
      <c r="HN184" s="245"/>
    </row>
    <row r="185" spans="1:222" s="244" customFormat="1" ht="12" customHeight="1" x14ac:dyDescent="0.2">
      <c r="A185" s="150"/>
      <c r="B185" s="151" t="s">
        <v>4112</v>
      </c>
      <c r="C185" s="235"/>
      <c r="D185" s="235"/>
      <c r="E185" s="236"/>
      <c r="F185" s="154">
        <f t="shared" si="96"/>
        <v>43.657334865137202</v>
      </c>
      <c r="G185" s="306">
        <v>1989</v>
      </c>
      <c r="H185" s="281">
        <v>2025</v>
      </c>
      <c r="I185" s="154">
        <f t="shared" si="97"/>
        <v>2348720.69</v>
      </c>
      <c r="J185" s="152">
        <f t="shared" si="100"/>
        <v>17340038.280000001</v>
      </c>
      <c r="K185" s="155">
        <f t="shared" si="101"/>
        <v>0</v>
      </c>
      <c r="L185" s="152">
        <v>0</v>
      </c>
      <c r="M185" s="237">
        <v>0</v>
      </c>
      <c r="N185" s="152">
        <v>0</v>
      </c>
      <c r="O185" s="237">
        <v>0</v>
      </c>
      <c r="P185" s="152">
        <v>0</v>
      </c>
      <c r="Q185" s="238"/>
      <c r="R185" s="155">
        <v>0</v>
      </c>
      <c r="S185" s="238"/>
      <c r="T185" s="155">
        <v>0</v>
      </c>
      <c r="U185" s="238"/>
      <c r="V185" s="155">
        <v>0</v>
      </c>
      <c r="W185" s="156">
        <v>0</v>
      </c>
      <c r="X185" s="155">
        <v>0</v>
      </c>
      <c r="Y185" s="157" t="s">
        <v>234</v>
      </c>
      <c r="Z185" s="155">
        <v>1962</v>
      </c>
      <c r="AA185" s="155">
        <f>ROUND(IF(Y185="СК",7598.05*0.955,8837.94*0.955)*Z185,2)</f>
        <v>16559736.560000001</v>
      </c>
      <c r="AB185" s="144">
        <v>0</v>
      </c>
      <c r="AC185" s="144">
        <v>0</v>
      </c>
      <c r="AD185" s="144">
        <v>0</v>
      </c>
      <c r="AE185" s="144">
        <v>0</v>
      </c>
      <c r="AF185" s="144">
        <v>0</v>
      </c>
      <c r="AG185" s="144">
        <v>0</v>
      </c>
      <c r="AH185" s="144">
        <v>0</v>
      </c>
      <c r="AI185" s="144">
        <v>0</v>
      </c>
      <c r="AJ185" s="144">
        <v>0</v>
      </c>
      <c r="AK185" s="144">
        <v>0</v>
      </c>
      <c r="AL185" s="144">
        <v>0</v>
      </c>
      <c r="AM185" s="144">
        <f t="shared" si="102"/>
        <v>520201.15</v>
      </c>
      <c r="AN185" s="144">
        <f t="shared" si="103"/>
        <v>260100.57</v>
      </c>
      <c r="AO185" s="144">
        <v>0</v>
      </c>
      <c r="AP185" s="144" t="s">
        <v>4526</v>
      </c>
      <c r="AQ185" s="294"/>
      <c r="AR185" s="144"/>
      <c r="AS185" s="271"/>
      <c r="AT185" s="144"/>
      <c r="AU185" s="144"/>
      <c r="AV185" s="246" t="s">
        <v>1466</v>
      </c>
      <c r="AW185" s="241" t="s">
        <v>4111</v>
      </c>
      <c r="AX185" s="241" t="s">
        <v>4112</v>
      </c>
      <c r="AY185" s="241" t="s">
        <v>878</v>
      </c>
      <c r="AZ185" s="241" t="s">
        <v>879</v>
      </c>
      <c r="BA185" s="240" t="s">
        <v>1358</v>
      </c>
      <c r="BB185" s="241" t="s">
        <v>891</v>
      </c>
      <c r="BC185" s="240" t="s">
        <v>846</v>
      </c>
      <c r="BD185" s="240" t="s">
        <v>165</v>
      </c>
      <c r="BE185" s="240" t="s">
        <v>1402</v>
      </c>
      <c r="BF185" s="242">
        <v>5131.1000000000004</v>
      </c>
      <c r="BG185" s="242">
        <v>3815.4</v>
      </c>
      <c r="BH185" s="240" t="s">
        <v>883</v>
      </c>
      <c r="BI185" s="193">
        <v>7.5</v>
      </c>
      <c r="BJ185" s="241" t="s">
        <v>892</v>
      </c>
      <c r="BK185" s="242">
        <v>1962</v>
      </c>
      <c r="BL185" s="242"/>
      <c r="BM185" s="242">
        <v>2416.04</v>
      </c>
      <c r="BN185" s="240"/>
      <c r="BO185" s="241" t="s">
        <v>885</v>
      </c>
      <c r="BP185" s="241" t="s">
        <v>886</v>
      </c>
      <c r="BQ185" s="240" t="s">
        <v>887</v>
      </c>
      <c r="BR185" s="242">
        <v>11319445.08</v>
      </c>
      <c r="BS185" s="242">
        <v>2348720.69</v>
      </c>
      <c r="BT185" s="242">
        <v>0</v>
      </c>
      <c r="BU185" s="138">
        <v>2348720.69</v>
      </c>
      <c r="BV185" s="242">
        <v>2351972.75</v>
      </c>
      <c r="BW185" s="242">
        <v>2351972.75</v>
      </c>
      <c r="BX185" s="242">
        <v>0</v>
      </c>
      <c r="BY185" s="242">
        <v>2327296.0499999998</v>
      </c>
      <c r="BZ185" s="242">
        <v>2327296.0499999998</v>
      </c>
      <c r="CA185" s="242">
        <v>0</v>
      </c>
      <c r="CB185" s="242">
        <v>2330542.64</v>
      </c>
      <c r="CC185" s="242">
        <v>2330542.64</v>
      </c>
      <c r="CD185" s="242">
        <v>0</v>
      </c>
      <c r="CE185" s="239"/>
      <c r="CF185" s="239"/>
      <c r="CG185" s="239"/>
      <c r="CH185" s="239"/>
      <c r="CI185" s="239"/>
      <c r="CJ185" s="239"/>
      <c r="CK185" s="239"/>
      <c r="CL185" s="239"/>
      <c r="CM185" s="239"/>
      <c r="CN185" s="239"/>
      <c r="CO185" s="239"/>
      <c r="CP185" s="239"/>
      <c r="CQ185" s="239"/>
      <c r="CR185" s="239"/>
      <c r="CS185" s="239"/>
      <c r="CT185" s="239"/>
      <c r="CU185" s="239"/>
      <c r="CV185" s="239"/>
      <c r="CW185" s="239"/>
      <c r="CX185" s="239"/>
      <c r="CY185" s="239"/>
      <c r="CZ185" s="239"/>
      <c r="DA185" s="239"/>
      <c r="DB185" s="239"/>
      <c r="DC185" s="239"/>
      <c r="DD185" s="239"/>
      <c r="DE185" s="239"/>
      <c r="DF185" s="239"/>
      <c r="DG185" s="239"/>
      <c r="DH185" s="239"/>
      <c r="DI185" s="239"/>
      <c r="DJ185" s="239"/>
      <c r="DK185" s="239"/>
      <c r="DL185" s="239"/>
      <c r="DM185" s="239"/>
      <c r="DN185" s="239"/>
      <c r="DO185" s="239"/>
      <c r="DP185" s="239"/>
      <c r="DQ185" s="239"/>
      <c r="DR185" s="239"/>
      <c r="DS185" s="239"/>
      <c r="DT185" s="239"/>
      <c r="DU185" s="239"/>
      <c r="DV185" s="239"/>
      <c r="DW185" s="239"/>
      <c r="DX185" s="239"/>
      <c r="DY185" s="239"/>
      <c r="DZ185" s="239"/>
      <c r="EA185" s="239"/>
      <c r="EB185" s="239"/>
      <c r="EC185" s="239"/>
      <c r="ED185" s="239"/>
      <c r="EE185" s="239"/>
      <c r="EF185" s="239"/>
      <c r="EG185" s="239"/>
      <c r="EH185" s="239"/>
      <c r="EI185" s="239"/>
      <c r="EJ185" s="239"/>
      <c r="EK185" s="239"/>
      <c r="EL185" s="239"/>
      <c r="EM185" s="239"/>
      <c r="EN185" s="239"/>
      <c r="EO185" s="239"/>
      <c r="EP185" s="239"/>
      <c r="EQ185" s="239"/>
      <c r="ER185" s="239"/>
      <c r="ES185" s="239"/>
      <c r="ET185" s="239"/>
      <c r="EU185" s="239"/>
      <c r="EV185" s="239"/>
      <c r="EW185" s="239"/>
      <c r="EX185" s="239"/>
      <c r="EY185" s="239"/>
      <c r="EZ185" s="239"/>
      <c r="FA185" s="239"/>
      <c r="FB185" s="239"/>
      <c r="FC185" s="239"/>
      <c r="FD185" s="239"/>
      <c r="FE185" s="239"/>
      <c r="FF185" s="239"/>
      <c r="FG185" s="239"/>
      <c r="FH185" s="239"/>
      <c r="FI185" s="239"/>
      <c r="FJ185" s="239"/>
      <c r="FK185" s="239"/>
      <c r="FL185" s="239"/>
      <c r="FM185" s="239"/>
      <c r="FN185" s="239"/>
      <c r="FO185" s="239"/>
      <c r="FP185" s="239"/>
      <c r="FQ185" s="239"/>
      <c r="FR185" s="239"/>
      <c r="FS185" s="239"/>
      <c r="FT185" s="243"/>
      <c r="GG185" s="243"/>
      <c r="HN185" s="245"/>
    </row>
    <row r="186" spans="1:222" s="244" customFormat="1" ht="12" customHeight="1" x14ac:dyDescent="0.2">
      <c r="A186" s="150"/>
      <c r="B186" s="151" t="s">
        <v>4114</v>
      </c>
      <c r="C186" s="235"/>
      <c r="D186" s="235"/>
      <c r="E186" s="236"/>
      <c r="F186" s="154">
        <f t="shared" si="96"/>
        <v>69.062201573437392</v>
      </c>
      <c r="G186" s="306">
        <v>1948</v>
      </c>
      <c r="H186" s="278">
        <v>2025</v>
      </c>
      <c r="I186" s="154">
        <f t="shared" si="97"/>
        <v>302450.64</v>
      </c>
      <c r="J186" s="311">
        <f t="shared" si="100"/>
        <v>3647064</v>
      </c>
      <c r="K186" s="155">
        <f t="shared" si="101"/>
        <v>0</v>
      </c>
      <c r="L186" s="152">
        <v>0</v>
      </c>
      <c r="M186" s="237">
        <v>0</v>
      </c>
      <c r="N186" s="152">
        <v>0</v>
      </c>
      <c r="O186" s="237">
        <v>0</v>
      </c>
      <c r="P186" s="152">
        <v>0</v>
      </c>
      <c r="Q186" s="238"/>
      <c r="R186" s="155">
        <v>0</v>
      </c>
      <c r="S186" s="238"/>
      <c r="T186" s="155">
        <v>0</v>
      </c>
      <c r="U186" s="238"/>
      <c r="V186" s="155">
        <v>0</v>
      </c>
      <c r="W186" s="156">
        <v>0</v>
      </c>
      <c r="X186" s="155">
        <v>0</v>
      </c>
      <c r="Y186" s="157" t="s">
        <v>235</v>
      </c>
      <c r="Z186" s="155">
        <v>480</v>
      </c>
      <c r="AA186" s="155">
        <f>ROUND(IF(Y186="СК",7598.05*0.955,8837.94*0.955)*Z186,2)</f>
        <v>3482946.12</v>
      </c>
      <c r="AB186" s="144">
        <v>0</v>
      </c>
      <c r="AC186" s="144">
        <v>0</v>
      </c>
      <c r="AD186" s="144">
        <v>0</v>
      </c>
      <c r="AE186" s="144">
        <v>0</v>
      </c>
      <c r="AF186" s="144">
        <v>0</v>
      </c>
      <c r="AG186" s="144">
        <v>0</v>
      </c>
      <c r="AH186" s="144">
        <v>0</v>
      </c>
      <c r="AI186" s="144">
        <v>0</v>
      </c>
      <c r="AJ186" s="144">
        <v>0</v>
      </c>
      <c r="AK186" s="144">
        <v>0</v>
      </c>
      <c r="AL186" s="144">
        <v>0</v>
      </c>
      <c r="AM186" s="144">
        <f t="shared" si="102"/>
        <v>109411.92</v>
      </c>
      <c r="AN186" s="144">
        <f t="shared" si="103"/>
        <v>54705.96</v>
      </c>
      <c r="AO186" s="144">
        <v>0</v>
      </c>
      <c r="AP186" s="144" t="s">
        <v>4526</v>
      </c>
      <c r="AQ186" s="294"/>
      <c r="AR186" s="144"/>
      <c r="AS186" s="271"/>
      <c r="AT186" s="144"/>
      <c r="AU186" s="144"/>
      <c r="AV186" s="246" t="s">
        <v>902</v>
      </c>
      <c r="AW186" s="241" t="s">
        <v>4113</v>
      </c>
      <c r="AX186" s="241" t="s">
        <v>4114</v>
      </c>
      <c r="AY186" s="241" t="s">
        <v>878</v>
      </c>
      <c r="AZ186" s="241" t="s">
        <v>879</v>
      </c>
      <c r="BA186" s="240" t="s">
        <v>1262</v>
      </c>
      <c r="BB186" s="241" t="s">
        <v>1107</v>
      </c>
      <c r="BC186" s="240" t="s">
        <v>166</v>
      </c>
      <c r="BD186" s="240" t="s">
        <v>165</v>
      </c>
      <c r="BE186" s="240" t="s">
        <v>865</v>
      </c>
      <c r="BF186" s="242">
        <v>596.6</v>
      </c>
      <c r="BG186" s="242">
        <v>538.1</v>
      </c>
      <c r="BH186" s="240" t="s">
        <v>883</v>
      </c>
      <c r="BI186" s="193">
        <v>7.5</v>
      </c>
      <c r="BJ186" s="241" t="s">
        <v>884</v>
      </c>
      <c r="BK186" s="242">
        <v>480</v>
      </c>
      <c r="BL186" s="242"/>
      <c r="BM186" s="242">
        <v>186</v>
      </c>
      <c r="BN186" s="240" t="s">
        <v>1059</v>
      </c>
      <c r="BO186" s="241" t="s">
        <v>885</v>
      </c>
      <c r="BP186" s="241" t="s">
        <v>886</v>
      </c>
      <c r="BQ186" s="240" t="s">
        <v>887</v>
      </c>
      <c r="BR186" s="242">
        <v>2658244.7999999998</v>
      </c>
      <c r="BS186" s="242">
        <v>302450.64</v>
      </c>
      <c r="BT186" s="242">
        <v>0</v>
      </c>
      <c r="BU186" s="138">
        <v>302450.64</v>
      </c>
      <c r="BV186" s="242">
        <v>302450.64</v>
      </c>
      <c r="BW186" s="242">
        <v>302450.64</v>
      </c>
      <c r="BX186" s="242">
        <v>0</v>
      </c>
      <c r="BY186" s="242">
        <v>295576.46999999997</v>
      </c>
      <c r="BZ186" s="242">
        <v>295576.46999999997</v>
      </c>
      <c r="CA186" s="242">
        <v>0</v>
      </c>
      <c r="CB186" s="242">
        <v>295576.46999999997</v>
      </c>
      <c r="CC186" s="242">
        <v>295576.46999999997</v>
      </c>
      <c r="CD186" s="242">
        <v>0</v>
      </c>
      <c r="CE186" s="239"/>
      <c r="CF186" s="239"/>
      <c r="CG186" s="239"/>
      <c r="CH186" s="239"/>
      <c r="CI186" s="239"/>
      <c r="CJ186" s="239"/>
      <c r="CK186" s="239"/>
      <c r="CL186" s="239"/>
      <c r="CM186" s="239"/>
      <c r="CN186" s="239"/>
      <c r="CO186" s="239"/>
      <c r="CP186" s="239"/>
      <c r="CQ186" s="239"/>
      <c r="CR186" s="239"/>
      <c r="CS186" s="239"/>
      <c r="CT186" s="239"/>
      <c r="CU186" s="239"/>
      <c r="CV186" s="239"/>
      <c r="CW186" s="239"/>
      <c r="CX186" s="239"/>
      <c r="CY186" s="239"/>
      <c r="CZ186" s="239"/>
      <c r="DA186" s="239"/>
      <c r="DB186" s="239"/>
      <c r="DC186" s="239"/>
      <c r="DD186" s="239"/>
      <c r="DE186" s="239"/>
      <c r="DF186" s="239"/>
      <c r="DG186" s="239"/>
      <c r="DH186" s="239"/>
      <c r="DI186" s="239"/>
      <c r="DJ186" s="239"/>
      <c r="DK186" s="239"/>
      <c r="DL186" s="239"/>
      <c r="DM186" s="239"/>
      <c r="DN186" s="239"/>
      <c r="DO186" s="239"/>
      <c r="DP186" s="239"/>
      <c r="DQ186" s="239"/>
      <c r="DR186" s="239"/>
      <c r="DS186" s="239"/>
      <c r="DT186" s="239"/>
      <c r="DU186" s="239"/>
      <c r="DV186" s="239"/>
      <c r="DW186" s="239"/>
      <c r="DX186" s="239"/>
      <c r="DY186" s="239"/>
      <c r="DZ186" s="239"/>
      <c r="EA186" s="239"/>
      <c r="EB186" s="239"/>
      <c r="EC186" s="239"/>
      <c r="ED186" s="239"/>
      <c r="EE186" s="239"/>
      <c r="EF186" s="239"/>
      <c r="EG186" s="239"/>
      <c r="EH186" s="239"/>
      <c r="EI186" s="239"/>
      <c r="EJ186" s="239"/>
      <c r="EK186" s="239"/>
      <c r="EL186" s="239"/>
      <c r="EM186" s="239"/>
      <c r="EN186" s="239"/>
      <c r="EO186" s="239"/>
      <c r="EP186" s="239"/>
      <c r="EQ186" s="239"/>
      <c r="ER186" s="239"/>
      <c r="ES186" s="239"/>
      <c r="ET186" s="239"/>
      <c r="EU186" s="239"/>
      <c r="EV186" s="239"/>
      <c r="EW186" s="239"/>
      <c r="EX186" s="239"/>
      <c r="EY186" s="239"/>
      <c r="EZ186" s="239"/>
      <c r="FA186" s="239"/>
      <c r="FB186" s="239"/>
      <c r="FC186" s="239"/>
      <c r="FD186" s="239"/>
      <c r="FE186" s="239"/>
      <c r="FF186" s="239"/>
      <c r="FG186" s="239"/>
      <c r="FH186" s="239"/>
      <c r="FI186" s="239"/>
      <c r="FJ186" s="239"/>
      <c r="FK186" s="239"/>
      <c r="FL186" s="239"/>
      <c r="FM186" s="239"/>
      <c r="FN186" s="239"/>
      <c r="FO186" s="239"/>
      <c r="FP186" s="239"/>
      <c r="FQ186" s="239"/>
      <c r="FR186" s="239"/>
      <c r="FS186" s="239"/>
      <c r="FT186" s="243"/>
      <c r="GG186" s="243"/>
      <c r="HN186" s="245"/>
    </row>
    <row r="187" spans="1:222" s="147" customFormat="1" ht="12" customHeight="1" x14ac:dyDescent="0.2">
      <c r="A187" s="150"/>
      <c r="B187" s="151" t="s">
        <v>4116</v>
      </c>
      <c r="C187" s="235"/>
      <c r="D187" s="235"/>
      <c r="E187" s="236"/>
      <c r="F187" s="154">
        <f t="shared" si="96"/>
        <v>9.982236373723488</v>
      </c>
      <c r="G187" s="306">
        <v>1993</v>
      </c>
      <c r="H187" s="278">
        <v>2025</v>
      </c>
      <c r="I187" s="154">
        <f t="shared" si="97"/>
        <v>7218232.3700000001</v>
      </c>
      <c r="J187" s="152">
        <f t="shared" si="100"/>
        <v>19475259.300000001</v>
      </c>
      <c r="K187" s="155">
        <f t="shared" si="101"/>
        <v>0</v>
      </c>
      <c r="L187" s="152">
        <v>0</v>
      </c>
      <c r="M187" s="237">
        <v>0</v>
      </c>
      <c r="N187" s="152">
        <v>0</v>
      </c>
      <c r="O187" s="237">
        <v>0</v>
      </c>
      <c r="P187" s="152">
        <v>0</v>
      </c>
      <c r="Q187" s="238"/>
      <c r="R187" s="155">
        <v>0</v>
      </c>
      <c r="S187" s="238"/>
      <c r="T187" s="155">
        <v>0</v>
      </c>
      <c r="U187" s="238"/>
      <c r="V187" s="155">
        <v>0</v>
      </c>
      <c r="W187" s="156">
        <v>7</v>
      </c>
      <c r="X187" s="155">
        <f>ROUND((W187*2782179.9*0.955),2)</f>
        <v>18598872.629999999</v>
      </c>
      <c r="Y187" s="157"/>
      <c r="Z187" s="155">
        <v>0</v>
      </c>
      <c r="AA187" s="155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v>0</v>
      </c>
      <c r="AH187" s="144">
        <v>0</v>
      </c>
      <c r="AI187" s="144">
        <v>0</v>
      </c>
      <c r="AJ187" s="144">
        <v>0</v>
      </c>
      <c r="AK187" s="144">
        <v>0</v>
      </c>
      <c r="AL187" s="144">
        <v>0</v>
      </c>
      <c r="AM187" s="144">
        <f t="shared" si="102"/>
        <v>584257.78</v>
      </c>
      <c r="AN187" s="144">
        <f t="shared" si="103"/>
        <v>292128.89</v>
      </c>
      <c r="AO187" s="144">
        <v>0</v>
      </c>
      <c r="AP187" s="144" t="s">
        <v>4524</v>
      </c>
      <c r="AQ187" s="294"/>
      <c r="AR187" s="144"/>
      <c r="AS187" s="271"/>
      <c r="AT187" s="144"/>
      <c r="AU187" s="144"/>
      <c r="AV187" s="247" t="s">
        <v>1431</v>
      </c>
      <c r="AW187" s="159" t="s">
        <v>4115</v>
      </c>
      <c r="AX187" s="159" t="s">
        <v>4116</v>
      </c>
      <c r="AY187" s="159" t="s">
        <v>878</v>
      </c>
      <c r="AZ187" s="159" t="s">
        <v>906</v>
      </c>
      <c r="BA187" s="158" t="s">
        <v>1010</v>
      </c>
      <c r="BB187" s="159" t="s">
        <v>891</v>
      </c>
      <c r="BC187" s="158" t="s">
        <v>850</v>
      </c>
      <c r="BD187" s="158" t="s">
        <v>848</v>
      </c>
      <c r="BE187" s="158" t="s">
        <v>4489</v>
      </c>
      <c r="BF187" s="160">
        <v>16589.599999999999</v>
      </c>
      <c r="BG187" s="160">
        <v>12870.9</v>
      </c>
      <c r="BH187" s="158" t="s">
        <v>848</v>
      </c>
      <c r="BI187" s="158" t="s">
        <v>4574</v>
      </c>
      <c r="BJ187" s="159" t="s">
        <v>892</v>
      </c>
      <c r="BK187" s="160">
        <v>5040</v>
      </c>
      <c r="BL187" s="160">
        <v>1744</v>
      </c>
      <c r="BM187" s="160">
        <v>11960.7</v>
      </c>
      <c r="BN187" s="158"/>
      <c r="BO187" s="159" t="s">
        <v>999</v>
      </c>
      <c r="BP187" s="159" t="s">
        <v>886</v>
      </c>
      <c r="BQ187" s="158" t="s">
        <v>887</v>
      </c>
      <c r="BR187" s="160">
        <v>19475259.300000001</v>
      </c>
      <c r="BS187" s="160">
        <v>7218232.3700000001</v>
      </c>
      <c r="BT187" s="160">
        <v>0</v>
      </c>
      <c r="BU187" s="138">
        <v>7218232.3700000001</v>
      </c>
      <c r="BV187" s="160">
        <v>7242458.6200000001</v>
      </c>
      <c r="BW187" s="160">
        <v>7242458.6200000001</v>
      </c>
      <c r="BX187" s="160">
        <v>0</v>
      </c>
      <c r="BY187" s="160">
        <v>7179281.7599999998</v>
      </c>
      <c r="BZ187" s="160">
        <v>7179281.7599999998</v>
      </c>
      <c r="CA187" s="160">
        <v>0</v>
      </c>
      <c r="CB187" s="160">
        <v>7203473.6299999999</v>
      </c>
      <c r="CC187" s="160">
        <v>7203473.6299999999</v>
      </c>
      <c r="CD187" s="160">
        <v>0</v>
      </c>
      <c r="CE187" s="144"/>
      <c r="CF187" s="144"/>
      <c r="CG187" s="144"/>
      <c r="CH187" s="144"/>
      <c r="CI187" s="144"/>
      <c r="CJ187" s="144"/>
      <c r="CK187" s="144"/>
      <c r="CL187" s="144"/>
      <c r="CM187" s="144"/>
      <c r="CN187" s="144"/>
      <c r="CO187" s="144"/>
      <c r="CP187" s="144"/>
      <c r="CQ187" s="144"/>
      <c r="CR187" s="144"/>
      <c r="CS187" s="144"/>
      <c r="CT187" s="144"/>
      <c r="CU187" s="144"/>
      <c r="CV187" s="144"/>
      <c r="CW187" s="144"/>
      <c r="CX187" s="144"/>
      <c r="CY187" s="144"/>
      <c r="CZ187" s="144"/>
      <c r="DA187" s="144"/>
      <c r="DB187" s="144"/>
      <c r="DC187" s="144"/>
      <c r="DD187" s="144"/>
      <c r="DE187" s="144"/>
      <c r="DF187" s="144"/>
      <c r="DG187" s="144"/>
      <c r="DH187" s="144"/>
      <c r="DI187" s="144"/>
      <c r="DJ187" s="144"/>
      <c r="DK187" s="144"/>
      <c r="DL187" s="144"/>
      <c r="DM187" s="144"/>
      <c r="DN187" s="144"/>
      <c r="DO187" s="144"/>
      <c r="DP187" s="144"/>
      <c r="DQ187" s="144"/>
      <c r="DR187" s="144"/>
      <c r="DS187" s="144"/>
      <c r="DT187" s="144"/>
      <c r="DU187" s="144"/>
      <c r="DV187" s="144"/>
      <c r="DW187" s="144"/>
      <c r="DX187" s="144"/>
      <c r="DY187" s="144"/>
      <c r="DZ187" s="144"/>
      <c r="EA187" s="144"/>
      <c r="EB187" s="144"/>
      <c r="EC187" s="144"/>
      <c r="ED187" s="144"/>
      <c r="EE187" s="144"/>
      <c r="EF187" s="144"/>
      <c r="EG187" s="144"/>
      <c r="EH187" s="144"/>
      <c r="EI187" s="144"/>
      <c r="EJ187" s="144"/>
      <c r="EK187" s="144"/>
      <c r="EL187" s="144"/>
      <c r="EM187" s="144"/>
      <c r="EN187" s="144"/>
      <c r="EO187" s="144"/>
      <c r="EP187" s="144"/>
      <c r="EQ187" s="144"/>
      <c r="ER187" s="144"/>
      <c r="ES187" s="144"/>
      <c r="ET187" s="144"/>
      <c r="EU187" s="144"/>
      <c r="EV187" s="144"/>
      <c r="EW187" s="144"/>
      <c r="EX187" s="144"/>
      <c r="EY187" s="144"/>
      <c r="EZ187" s="144"/>
      <c r="FA187" s="144"/>
      <c r="FB187" s="144"/>
      <c r="FC187" s="144"/>
      <c r="FD187" s="144"/>
      <c r="FE187" s="144"/>
      <c r="FF187" s="144"/>
      <c r="FG187" s="144"/>
      <c r="FH187" s="144"/>
      <c r="FI187" s="144"/>
      <c r="FJ187" s="144"/>
      <c r="FK187" s="144"/>
      <c r="FL187" s="144"/>
      <c r="FM187" s="144"/>
      <c r="FN187" s="144"/>
      <c r="FO187" s="144"/>
      <c r="FP187" s="144"/>
      <c r="FQ187" s="144"/>
      <c r="FR187" s="144"/>
      <c r="FS187" s="144"/>
      <c r="FT187" s="148"/>
      <c r="GG187" s="148"/>
      <c r="HN187" s="179"/>
    </row>
    <row r="188" spans="1:222" s="147" customFormat="1" ht="12" customHeight="1" x14ac:dyDescent="0.2">
      <c r="A188" s="150"/>
      <c r="B188" s="151" t="s">
        <v>4118</v>
      </c>
      <c r="C188" s="235"/>
      <c r="D188" s="235"/>
      <c r="E188" s="236"/>
      <c r="F188" s="154">
        <f t="shared" si="96"/>
        <v>7.7976397727613245</v>
      </c>
      <c r="G188" s="306">
        <v>1991</v>
      </c>
      <c r="H188" s="278">
        <v>2024</v>
      </c>
      <c r="I188" s="154">
        <f t="shared" si="97"/>
        <v>3490617.39</v>
      </c>
      <c r="J188" s="152">
        <f t="shared" si="100"/>
        <v>8346539.7000000002</v>
      </c>
      <c r="K188" s="155">
        <f t="shared" si="101"/>
        <v>0</v>
      </c>
      <c r="L188" s="152">
        <v>0</v>
      </c>
      <c r="M188" s="237">
        <v>0</v>
      </c>
      <c r="N188" s="152">
        <v>0</v>
      </c>
      <c r="O188" s="237">
        <v>0</v>
      </c>
      <c r="P188" s="152">
        <v>0</v>
      </c>
      <c r="Q188" s="238"/>
      <c r="R188" s="155">
        <v>0</v>
      </c>
      <c r="S188" s="238"/>
      <c r="T188" s="155">
        <v>0</v>
      </c>
      <c r="U188" s="238"/>
      <c r="V188" s="155">
        <v>0</v>
      </c>
      <c r="W188" s="156">
        <v>3</v>
      </c>
      <c r="X188" s="155">
        <f>ROUND((W188*2782179.9*0.955),2)</f>
        <v>7970945.4100000001</v>
      </c>
      <c r="Y188" s="157"/>
      <c r="Z188" s="155">
        <v>0</v>
      </c>
      <c r="AA188" s="155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v>0</v>
      </c>
      <c r="AH188" s="144">
        <v>0</v>
      </c>
      <c r="AI188" s="144">
        <v>0</v>
      </c>
      <c r="AJ188" s="144">
        <v>0</v>
      </c>
      <c r="AK188" s="144">
        <v>0</v>
      </c>
      <c r="AL188" s="144">
        <v>0</v>
      </c>
      <c r="AM188" s="144">
        <f t="shared" si="102"/>
        <v>250396.19</v>
      </c>
      <c r="AN188" s="144">
        <f t="shared" si="103"/>
        <v>125198.1</v>
      </c>
      <c r="AO188" s="144">
        <v>0</v>
      </c>
      <c r="AP188" s="144" t="s">
        <v>4526</v>
      </c>
      <c r="AQ188" s="294"/>
      <c r="AR188" s="144"/>
      <c r="AS188" s="271"/>
      <c r="AT188" s="144"/>
      <c r="AU188" s="144"/>
      <c r="AV188" s="247" t="s">
        <v>1653</v>
      </c>
      <c r="AW188" s="159" t="s">
        <v>4117</v>
      </c>
      <c r="AX188" s="159" t="s">
        <v>4118</v>
      </c>
      <c r="AY188" s="159" t="s">
        <v>878</v>
      </c>
      <c r="AZ188" s="159" t="s">
        <v>879</v>
      </c>
      <c r="BA188" s="158" t="s">
        <v>896</v>
      </c>
      <c r="BB188" s="159" t="s">
        <v>891</v>
      </c>
      <c r="BC188" s="158" t="s">
        <v>851</v>
      </c>
      <c r="BD188" s="158" t="s">
        <v>844</v>
      </c>
      <c r="BE188" s="158" t="s">
        <v>4490</v>
      </c>
      <c r="BF188" s="160">
        <v>8163.66</v>
      </c>
      <c r="BG188" s="160">
        <v>6527.7</v>
      </c>
      <c r="BH188" s="158" t="s">
        <v>844</v>
      </c>
      <c r="BI188" s="158" t="s">
        <v>4574</v>
      </c>
      <c r="BJ188" s="159" t="s">
        <v>892</v>
      </c>
      <c r="BK188" s="160">
        <v>1200</v>
      </c>
      <c r="BL188" s="160"/>
      <c r="BM188" s="160">
        <v>4155</v>
      </c>
      <c r="BN188" s="158"/>
      <c r="BO188" s="159" t="s">
        <v>999</v>
      </c>
      <c r="BP188" s="159" t="s">
        <v>886</v>
      </c>
      <c r="BQ188" s="158" t="s">
        <v>887</v>
      </c>
      <c r="BR188" s="160">
        <v>8346539.7000000002</v>
      </c>
      <c r="BS188" s="160">
        <v>3490617.39</v>
      </c>
      <c r="BT188" s="160">
        <v>0</v>
      </c>
      <c r="BU188" s="138">
        <v>3490617.39</v>
      </c>
      <c r="BV188" s="160">
        <v>3504128.31</v>
      </c>
      <c r="BW188" s="160">
        <v>3504128.31</v>
      </c>
      <c r="BX188" s="160">
        <v>0</v>
      </c>
      <c r="BY188" s="160">
        <v>3474960.28</v>
      </c>
      <c r="BZ188" s="160">
        <v>3474960.28</v>
      </c>
      <c r="CA188" s="160">
        <v>0</v>
      </c>
      <c r="CB188" s="160">
        <v>3486421.13</v>
      </c>
      <c r="CC188" s="160">
        <v>3486421.13</v>
      </c>
      <c r="CD188" s="160">
        <v>0</v>
      </c>
      <c r="CE188" s="144"/>
      <c r="CF188" s="144"/>
      <c r="CG188" s="144"/>
      <c r="CH188" s="144"/>
      <c r="CI188" s="144"/>
      <c r="CJ188" s="144"/>
      <c r="CK188" s="144"/>
      <c r="CL188" s="144"/>
      <c r="CM188" s="144"/>
      <c r="CN188" s="144"/>
      <c r="CO188" s="144"/>
      <c r="CP188" s="144"/>
      <c r="CQ188" s="144"/>
      <c r="CR188" s="144"/>
      <c r="CS188" s="144"/>
      <c r="CT188" s="144"/>
      <c r="CU188" s="144"/>
      <c r="CV188" s="144"/>
      <c r="CW188" s="144"/>
      <c r="CX188" s="144"/>
      <c r="CY188" s="144"/>
      <c r="CZ188" s="144"/>
      <c r="DA188" s="144"/>
      <c r="DB188" s="144"/>
      <c r="DC188" s="144"/>
      <c r="DD188" s="144"/>
      <c r="DE188" s="144"/>
      <c r="DF188" s="144"/>
      <c r="DG188" s="144"/>
      <c r="DH188" s="144"/>
      <c r="DI188" s="144"/>
      <c r="DJ188" s="144"/>
      <c r="DK188" s="144"/>
      <c r="DL188" s="144"/>
      <c r="DM188" s="144"/>
      <c r="DN188" s="144"/>
      <c r="DO188" s="144"/>
      <c r="DP188" s="144"/>
      <c r="DQ188" s="144"/>
      <c r="DR188" s="144"/>
      <c r="DS188" s="144"/>
      <c r="DT188" s="144"/>
      <c r="DU188" s="144"/>
      <c r="DV188" s="144"/>
      <c r="DW188" s="144"/>
      <c r="DX188" s="144"/>
      <c r="DY188" s="144"/>
      <c r="DZ188" s="144"/>
      <c r="EA188" s="144"/>
      <c r="EB188" s="144"/>
      <c r="EC188" s="144"/>
      <c r="ED188" s="144"/>
      <c r="EE188" s="144"/>
      <c r="EF188" s="144"/>
      <c r="EG188" s="144"/>
      <c r="EH188" s="144"/>
      <c r="EI188" s="144"/>
      <c r="EJ188" s="144"/>
      <c r="EK188" s="144"/>
      <c r="EL188" s="144"/>
      <c r="EM188" s="144"/>
      <c r="EN188" s="144"/>
      <c r="EO188" s="144"/>
      <c r="EP188" s="144"/>
      <c r="EQ188" s="144"/>
      <c r="ER188" s="144"/>
      <c r="ES188" s="144"/>
      <c r="ET188" s="144"/>
      <c r="EU188" s="144"/>
      <c r="EV188" s="144"/>
      <c r="EW188" s="144"/>
      <c r="EX188" s="144"/>
      <c r="EY188" s="144"/>
      <c r="EZ188" s="144"/>
      <c r="FA188" s="144"/>
      <c r="FB188" s="144"/>
      <c r="FC188" s="144"/>
      <c r="FD188" s="144"/>
      <c r="FE188" s="144"/>
      <c r="FF188" s="144"/>
      <c r="FG188" s="144"/>
      <c r="FH188" s="144"/>
      <c r="FI188" s="144"/>
      <c r="FJ188" s="144"/>
      <c r="FK188" s="144"/>
      <c r="FL188" s="144"/>
      <c r="FM188" s="144"/>
      <c r="FN188" s="144"/>
      <c r="FO188" s="144"/>
      <c r="FP188" s="144"/>
      <c r="FQ188" s="144"/>
      <c r="FR188" s="144"/>
      <c r="FS188" s="144"/>
      <c r="FT188" s="148"/>
      <c r="GG188" s="148"/>
      <c r="HN188" s="179"/>
    </row>
    <row r="189" spans="1:222" s="147" customFormat="1" ht="12" customHeight="1" x14ac:dyDescent="0.2">
      <c r="A189" s="150"/>
      <c r="B189" s="151" t="s">
        <v>4120</v>
      </c>
      <c r="C189" s="235"/>
      <c r="D189" s="235"/>
      <c r="E189" s="236"/>
      <c r="F189" s="154">
        <f t="shared" si="96"/>
        <v>28.303257445589921</v>
      </c>
      <c r="G189" s="306">
        <v>1989</v>
      </c>
      <c r="H189" s="278">
        <v>2023</v>
      </c>
      <c r="I189" s="154">
        <f t="shared" si="97"/>
        <v>2060635.29</v>
      </c>
      <c r="J189" s="152">
        <f t="shared" si="100"/>
        <v>8346539.7000000002</v>
      </c>
      <c r="K189" s="155">
        <f t="shared" si="101"/>
        <v>0</v>
      </c>
      <c r="L189" s="152">
        <v>0</v>
      </c>
      <c r="M189" s="237">
        <v>0</v>
      </c>
      <c r="N189" s="152">
        <v>0</v>
      </c>
      <c r="O189" s="237">
        <v>0</v>
      </c>
      <c r="P189" s="152">
        <v>0</v>
      </c>
      <c r="Q189" s="238"/>
      <c r="R189" s="155">
        <v>0</v>
      </c>
      <c r="S189" s="238"/>
      <c r="T189" s="155">
        <v>0</v>
      </c>
      <c r="U189" s="238"/>
      <c r="V189" s="155">
        <v>0</v>
      </c>
      <c r="W189" s="156">
        <v>3</v>
      </c>
      <c r="X189" s="155">
        <f>ROUND((W189*2782179.9*0.955),2)</f>
        <v>7970945.4100000001</v>
      </c>
      <c r="Y189" s="157"/>
      <c r="Z189" s="155">
        <v>0</v>
      </c>
      <c r="AA189" s="155">
        <v>0</v>
      </c>
      <c r="AB189" s="144">
        <v>0</v>
      </c>
      <c r="AC189" s="144">
        <v>0</v>
      </c>
      <c r="AD189" s="144">
        <v>0</v>
      </c>
      <c r="AE189" s="144">
        <v>0</v>
      </c>
      <c r="AF189" s="144">
        <v>0</v>
      </c>
      <c r="AG189" s="144">
        <v>0</v>
      </c>
      <c r="AH189" s="144">
        <v>0</v>
      </c>
      <c r="AI189" s="144">
        <v>0</v>
      </c>
      <c r="AJ189" s="144">
        <v>0</v>
      </c>
      <c r="AK189" s="144">
        <v>0</v>
      </c>
      <c r="AL189" s="144">
        <v>0</v>
      </c>
      <c r="AM189" s="144">
        <f t="shared" si="102"/>
        <v>250396.19</v>
      </c>
      <c r="AN189" s="144">
        <f t="shared" si="103"/>
        <v>125198.1</v>
      </c>
      <c r="AO189" s="144">
        <v>0</v>
      </c>
      <c r="AP189" s="144" t="s">
        <v>4526</v>
      </c>
      <c r="AQ189" s="294"/>
      <c r="AR189" s="144"/>
      <c r="AS189" s="271"/>
      <c r="AT189" s="144"/>
      <c r="AU189" s="144"/>
      <c r="AV189" s="247" t="s">
        <v>897</v>
      </c>
      <c r="AW189" s="159" t="s">
        <v>4119</v>
      </c>
      <c r="AX189" s="159" t="s">
        <v>4120</v>
      </c>
      <c r="AY189" s="159" t="s">
        <v>878</v>
      </c>
      <c r="AZ189" s="159" t="s">
        <v>879</v>
      </c>
      <c r="BA189" s="158" t="s">
        <v>1358</v>
      </c>
      <c r="BB189" s="159" t="s">
        <v>881</v>
      </c>
      <c r="BC189" s="158" t="s">
        <v>851</v>
      </c>
      <c r="BD189" s="158" t="s">
        <v>844</v>
      </c>
      <c r="BE189" s="158" t="s">
        <v>4390</v>
      </c>
      <c r="BF189" s="160">
        <v>3940</v>
      </c>
      <c r="BG189" s="160">
        <v>2328</v>
      </c>
      <c r="BH189" s="158" t="s">
        <v>844</v>
      </c>
      <c r="BI189" s="158" t="s">
        <v>4574</v>
      </c>
      <c r="BJ189" s="159" t="s">
        <v>892</v>
      </c>
      <c r="BK189" s="160">
        <v>2400</v>
      </c>
      <c r="BL189" s="160"/>
      <c r="BM189" s="160">
        <v>2880</v>
      </c>
      <c r="BN189" s="158"/>
      <c r="BO189" s="159" t="s">
        <v>999</v>
      </c>
      <c r="BP189" s="159" t="s">
        <v>886</v>
      </c>
      <c r="BQ189" s="158" t="s">
        <v>887</v>
      </c>
      <c r="BR189" s="160">
        <v>8346539.7000000002</v>
      </c>
      <c r="BS189" s="160">
        <v>2060635.29</v>
      </c>
      <c r="BT189" s="160">
        <v>0</v>
      </c>
      <c r="BU189" s="138">
        <v>2060635.29</v>
      </c>
      <c r="BV189" s="160">
        <v>2060635.29</v>
      </c>
      <c r="BW189" s="160">
        <v>2060635.29</v>
      </c>
      <c r="BX189" s="160">
        <v>0</v>
      </c>
      <c r="BY189" s="160">
        <v>2044189.74</v>
      </c>
      <c r="BZ189" s="160">
        <v>2044189.74</v>
      </c>
      <c r="CA189" s="160">
        <v>0</v>
      </c>
      <c r="CB189" s="160">
        <v>2044189.74</v>
      </c>
      <c r="CC189" s="160">
        <v>2044189.74</v>
      </c>
      <c r="CD189" s="160">
        <v>0</v>
      </c>
      <c r="CE189" s="144"/>
      <c r="CF189" s="144"/>
      <c r="CG189" s="144"/>
      <c r="CH189" s="144"/>
      <c r="CI189" s="144"/>
      <c r="CJ189" s="144"/>
      <c r="CK189" s="144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4"/>
      <c r="CW189" s="144"/>
      <c r="CX189" s="144"/>
      <c r="CY189" s="144"/>
      <c r="CZ189" s="144"/>
      <c r="DA189" s="144"/>
      <c r="DB189" s="144"/>
      <c r="DC189" s="144"/>
      <c r="DD189" s="144"/>
      <c r="DE189" s="144"/>
      <c r="DF189" s="144"/>
      <c r="DG189" s="144"/>
      <c r="DH189" s="144"/>
      <c r="DI189" s="144"/>
      <c r="DJ189" s="144"/>
      <c r="DK189" s="144"/>
      <c r="DL189" s="144"/>
      <c r="DM189" s="144"/>
      <c r="DN189" s="144"/>
      <c r="DO189" s="144"/>
      <c r="DP189" s="144"/>
      <c r="DQ189" s="144"/>
      <c r="DR189" s="144"/>
      <c r="DS189" s="144"/>
      <c r="DT189" s="144"/>
      <c r="DU189" s="144"/>
      <c r="DV189" s="144"/>
      <c r="DW189" s="144"/>
      <c r="DX189" s="144"/>
      <c r="DY189" s="144"/>
      <c r="DZ189" s="144"/>
      <c r="EA189" s="144"/>
      <c r="EB189" s="144"/>
      <c r="EC189" s="144"/>
      <c r="ED189" s="144"/>
      <c r="EE189" s="144"/>
      <c r="EF189" s="144"/>
      <c r="EG189" s="144"/>
      <c r="EH189" s="144"/>
      <c r="EI189" s="144"/>
      <c r="EJ189" s="144"/>
      <c r="EK189" s="144"/>
      <c r="EL189" s="144"/>
      <c r="EM189" s="144"/>
      <c r="EN189" s="144"/>
      <c r="EO189" s="144"/>
      <c r="EP189" s="144"/>
      <c r="EQ189" s="144"/>
      <c r="ER189" s="144"/>
      <c r="ES189" s="144"/>
      <c r="ET189" s="144"/>
      <c r="EU189" s="144"/>
      <c r="EV189" s="144"/>
      <c r="EW189" s="144"/>
      <c r="EX189" s="144"/>
      <c r="EY189" s="144"/>
      <c r="EZ189" s="144"/>
      <c r="FA189" s="144"/>
      <c r="FB189" s="144"/>
      <c r="FC189" s="144"/>
      <c r="FD189" s="144"/>
      <c r="FE189" s="144"/>
      <c r="FF189" s="144"/>
      <c r="FG189" s="144"/>
      <c r="FH189" s="144"/>
      <c r="FI189" s="144"/>
      <c r="FJ189" s="144"/>
      <c r="FK189" s="144"/>
      <c r="FL189" s="144"/>
      <c r="FM189" s="144"/>
      <c r="FN189" s="144"/>
      <c r="FO189" s="144"/>
      <c r="FP189" s="144"/>
      <c r="FQ189" s="144"/>
      <c r="FR189" s="144"/>
      <c r="FS189" s="144"/>
      <c r="FT189" s="148"/>
      <c r="GG189" s="148"/>
      <c r="HN189" s="179"/>
    </row>
    <row r="190" spans="1:222" s="244" customFormat="1" ht="12" customHeight="1" x14ac:dyDescent="0.2">
      <c r="A190" s="150"/>
      <c r="B190" s="151" t="s">
        <v>4122</v>
      </c>
      <c r="C190" s="235"/>
      <c r="D190" s="235"/>
      <c r="E190" s="236"/>
      <c r="F190" s="154">
        <f t="shared" si="96"/>
        <v>10.481300521966379</v>
      </c>
      <c r="G190" s="306">
        <v>1986</v>
      </c>
      <c r="H190" s="281">
        <v>2025</v>
      </c>
      <c r="I190" s="154">
        <f t="shared" si="97"/>
        <v>4099475.91</v>
      </c>
      <c r="J190" s="307">
        <f t="shared" si="100"/>
        <v>11666080.789999999</v>
      </c>
      <c r="K190" s="155">
        <f t="shared" si="101"/>
        <v>0</v>
      </c>
      <c r="L190" s="152">
        <v>0</v>
      </c>
      <c r="M190" s="237">
        <v>0</v>
      </c>
      <c r="N190" s="152">
        <v>0</v>
      </c>
      <c r="O190" s="237">
        <v>0</v>
      </c>
      <c r="P190" s="152">
        <v>0</v>
      </c>
      <c r="Q190" s="238"/>
      <c r="R190" s="155">
        <v>0</v>
      </c>
      <c r="S190" s="238"/>
      <c r="T190" s="155">
        <v>0</v>
      </c>
      <c r="U190" s="238"/>
      <c r="V190" s="155">
        <v>0</v>
      </c>
      <c r="W190" s="156">
        <v>0</v>
      </c>
      <c r="X190" s="155">
        <v>0</v>
      </c>
      <c r="Y190" s="157" t="s">
        <v>234</v>
      </c>
      <c r="Z190" s="155">
        <v>1320</v>
      </c>
      <c r="AA190" s="155">
        <f>ROUND(IF(Y190="СК",7598.05*0.955,8837.94*0.955)*Z190,2)</f>
        <v>11141107.16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v>0</v>
      </c>
      <c r="AH190" s="144">
        <v>0</v>
      </c>
      <c r="AI190" s="144">
        <v>0</v>
      </c>
      <c r="AJ190" s="144">
        <v>0</v>
      </c>
      <c r="AK190" s="144">
        <v>0</v>
      </c>
      <c r="AL190" s="144">
        <v>0</v>
      </c>
      <c r="AM190" s="144">
        <f t="shared" si="102"/>
        <v>349982.42</v>
      </c>
      <c r="AN190" s="144">
        <f t="shared" si="103"/>
        <v>174991.21</v>
      </c>
      <c r="AO190" s="144">
        <v>0</v>
      </c>
      <c r="AP190" s="144" t="s">
        <v>4526</v>
      </c>
      <c r="AQ190" s="294"/>
      <c r="AR190" s="144"/>
      <c r="AS190" s="271"/>
      <c r="AT190" s="144"/>
      <c r="AU190" s="144"/>
      <c r="AV190" s="246" t="s">
        <v>1494</v>
      </c>
      <c r="AW190" s="241" t="s">
        <v>4121</v>
      </c>
      <c r="AX190" s="241" t="s">
        <v>4122</v>
      </c>
      <c r="AY190" s="241" t="s">
        <v>878</v>
      </c>
      <c r="AZ190" s="241" t="s">
        <v>879</v>
      </c>
      <c r="BA190" s="240" t="s">
        <v>1388</v>
      </c>
      <c r="BB190" s="241" t="s">
        <v>881</v>
      </c>
      <c r="BC190" s="240" t="s">
        <v>850</v>
      </c>
      <c r="BD190" s="240" t="s">
        <v>845</v>
      </c>
      <c r="BE190" s="240" t="s">
        <v>4491</v>
      </c>
      <c r="BF190" s="242">
        <v>9576.2999999999993</v>
      </c>
      <c r="BG190" s="242">
        <v>7567.24</v>
      </c>
      <c r="BH190" s="240" t="s">
        <v>845</v>
      </c>
      <c r="BI190" s="158" t="s">
        <v>4574</v>
      </c>
      <c r="BJ190" s="241" t="s">
        <v>892</v>
      </c>
      <c r="BK190" s="242">
        <v>1320</v>
      </c>
      <c r="BL190" s="242"/>
      <c r="BM190" s="242">
        <v>5646.7</v>
      </c>
      <c r="BN190" s="240"/>
      <c r="BO190" s="241" t="s">
        <v>885</v>
      </c>
      <c r="BP190" s="241" t="s">
        <v>886</v>
      </c>
      <c r="BQ190" s="240" t="s">
        <v>887</v>
      </c>
      <c r="BR190" s="242">
        <v>7615528.7999999998</v>
      </c>
      <c r="BS190" s="242">
        <v>4099475.91</v>
      </c>
      <c r="BT190" s="242">
        <v>0</v>
      </c>
      <c r="BU190" s="138">
        <v>4099475.91</v>
      </c>
      <c r="BV190" s="242">
        <v>4160759.51</v>
      </c>
      <c r="BW190" s="242">
        <v>4160759.51</v>
      </c>
      <c r="BX190" s="242">
        <v>0</v>
      </c>
      <c r="BY190" s="242">
        <v>4067855.22</v>
      </c>
      <c r="BZ190" s="242">
        <v>4067855.22</v>
      </c>
      <c r="CA190" s="242">
        <v>0</v>
      </c>
      <c r="CB190" s="242">
        <v>4129138.82</v>
      </c>
      <c r="CC190" s="242">
        <v>4129138.82</v>
      </c>
      <c r="CD190" s="242">
        <v>0</v>
      </c>
      <c r="CE190" s="239"/>
      <c r="CF190" s="239"/>
      <c r="CG190" s="239"/>
      <c r="CH190" s="239"/>
      <c r="CI190" s="239"/>
      <c r="CJ190" s="239"/>
      <c r="CK190" s="239"/>
      <c r="CL190" s="239"/>
      <c r="CM190" s="239"/>
      <c r="CN190" s="239"/>
      <c r="CO190" s="239"/>
      <c r="CP190" s="239"/>
      <c r="CQ190" s="239"/>
      <c r="CR190" s="239"/>
      <c r="CS190" s="239"/>
      <c r="CT190" s="239"/>
      <c r="CU190" s="239"/>
      <c r="CV190" s="239"/>
      <c r="CW190" s="239"/>
      <c r="CX190" s="239"/>
      <c r="CY190" s="239"/>
      <c r="CZ190" s="239"/>
      <c r="DA190" s="239"/>
      <c r="DB190" s="239"/>
      <c r="DC190" s="239"/>
      <c r="DD190" s="239"/>
      <c r="DE190" s="239"/>
      <c r="DF190" s="239"/>
      <c r="DG190" s="239"/>
      <c r="DH190" s="239"/>
      <c r="DI190" s="239"/>
      <c r="DJ190" s="239"/>
      <c r="DK190" s="239"/>
      <c r="DL190" s="239"/>
      <c r="DM190" s="239"/>
      <c r="DN190" s="239"/>
      <c r="DO190" s="239"/>
      <c r="DP190" s="239"/>
      <c r="DQ190" s="239"/>
      <c r="DR190" s="239"/>
      <c r="DS190" s="239"/>
      <c r="DT190" s="239"/>
      <c r="DU190" s="239"/>
      <c r="DV190" s="239"/>
      <c r="DW190" s="239"/>
      <c r="DX190" s="239"/>
      <c r="DY190" s="239"/>
      <c r="DZ190" s="239"/>
      <c r="EA190" s="239"/>
      <c r="EB190" s="239"/>
      <c r="EC190" s="239"/>
      <c r="ED190" s="239"/>
      <c r="EE190" s="239"/>
      <c r="EF190" s="239"/>
      <c r="EG190" s="239"/>
      <c r="EH190" s="239"/>
      <c r="EI190" s="239"/>
      <c r="EJ190" s="239"/>
      <c r="EK190" s="239"/>
      <c r="EL190" s="239"/>
      <c r="EM190" s="239"/>
      <c r="EN190" s="239"/>
      <c r="EO190" s="239"/>
      <c r="EP190" s="239"/>
      <c r="EQ190" s="239"/>
      <c r="ER190" s="239"/>
      <c r="ES190" s="239"/>
      <c r="ET190" s="239"/>
      <c r="EU190" s="239"/>
      <c r="EV190" s="239"/>
      <c r="EW190" s="239"/>
      <c r="EX190" s="239"/>
      <c r="EY190" s="239"/>
      <c r="EZ190" s="239"/>
      <c r="FA190" s="239"/>
      <c r="FB190" s="239"/>
      <c r="FC190" s="239"/>
      <c r="FD190" s="239"/>
      <c r="FE190" s="239"/>
      <c r="FF190" s="239"/>
      <c r="FG190" s="239"/>
      <c r="FH190" s="239"/>
      <c r="FI190" s="239"/>
      <c r="FJ190" s="239"/>
      <c r="FK190" s="239"/>
      <c r="FL190" s="239"/>
      <c r="FM190" s="239"/>
      <c r="FN190" s="239"/>
      <c r="FO190" s="239"/>
      <c r="FP190" s="239"/>
      <c r="FQ190" s="239"/>
      <c r="FR190" s="239"/>
      <c r="FS190" s="239"/>
      <c r="FT190" s="243"/>
      <c r="GG190" s="243"/>
      <c r="HN190" s="245"/>
    </row>
    <row r="191" spans="1:222" s="147" customFormat="1" ht="12" customHeight="1" x14ac:dyDescent="0.2">
      <c r="A191" s="150"/>
      <c r="B191" s="151" t="s">
        <v>4124</v>
      </c>
      <c r="C191" s="235"/>
      <c r="D191" s="235"/>
      <c r="E191" s="236"/>
      <c r="F191" s="154">
        <f t="shared" si="96"/>
        <v>9.8703794470979584</v>
      </c>
      <c r="G191" s="306">
        <v>1988</v>
      </c>
      <c r="H191" s="278">
        <v>2023</v>
      </c>
      <c r="I191" s="154">
        <f t="shared" si="97"/>
        <v>5555175.8499999996</v>
      </c>
      <c r="J191" s="152">
        <f t="shared" si="100"/>
        <v>16693079.4</v>
      </c>
      <c r="K191" s="155">
        <f t="shared" si="101"/>
        <v>0</v>
      </c>
      <c r="L191" s="152">
        <v>0</v>
      </c>
      <c r="M191" s="237">
        <v>0</v>
      </c>
      <c r="N191" s="152">
        <v>0</v>
      </c>
      <c r="O191" s="237">
        <v>0</v>
      </c>
      <c r="P191" s="152">
        <v>0</v>
      </c>
      <c r="Q191" s="238"/>
      <c r="R191" s="155">
        <v>0</v>
      </c>
      <c r="S191" s="238"/>
      <c r="T191" s="155">
        <v>0</v>
      </c>
      <c r="U191" s="238"/>
      <c r="V191" s="155">
        <v>0</v>
      </c>
      <c r="W191" s="156">
        <v>6</v>
      </c>
      <c r="X191" s="155">
        <f>ROUND((W191*2782179.9*0.955),2)</f>
        <v>15941890.83</v>
      </c>
      <c r="Y191" s="157"/>
      <c r="Z191" s="155">
        <v>0</v>
      </c>
      <c r="AA191" s="155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f t="shared" si="102"/>
        <v>500792.38</v>
      </c>
      <c r="AN191" s="144">
        <f t="shared" si="103"/>
        <v>250396.19</v>
      </c>
      <c r="AO191" s="144">
        <v>0</v>
      </c>
      <c r="AP191" s="144" t="s">
        <v>4526</v>
      </c>
      <c r="AQ191" s="294"/>
      <c r="AR191" s="144"/>
      <c r="AS191" s="271"/>
      <c r="AT191" s="144"/>
      <c r="AU191" s="144"/>
      <c r="AV191" s="247" t="s">
        <v>2322</v>
      </c>
      <c r="AW191" s="159" t="s">
        <v>4123</v>
      </c>
      <c r="AX191" s="159" t="s">
        <v>4124</v>
      </c>
      <c r="AY191" s="159" t="s">
        <v>878</v>
      </c>
      <c r="AZ191" s="159" t="s">
        <v>879</v>
      </c>
      <c r="BA191" s="158" t="s">
        <v>1410</v>
      </c>
      <c r="BB191" s="159" t="s">
        <v>1393</v>
      </c>
      <c r="BC191" s="158" t="s">
        <v>850</v>
      </c>
      <c r="BD191" s="158" t="s">
        <v>847</v>
      </c>
      <c r="BE191" s="158" t="s">
        <v>1413</v>
      </c>
      <c r="BF191" s="160">
        <v>13729.12</v>
      </c>
      <c r="BG191" s="160">
        <v>11828.27</v>
      </c>
      <c r="BH191" s="158" t="s">
        <v>847</v>
      </c>
      <c r="BI191" s="158" t="s">
        <v>4574</v>
      </c>
      <c r="BJ191" s="159" t="s">
        <v>892</v>
      </c>
      <c r="BK191" s="160">
        <v>1950</v>
      </c>
      <c r="BL191" s="160"/>
      <c r="BM191" s="160">
        <v>6770</v>
      </c>
      <c r="BN191" s="158"/>
      <c r="BO191" s="159" t="s">
        <v>999</v>
      </c>
      <c r="BP191" s="159" t="s">
        <v>886</v>
      </c>
      <c r="BQ191" s="158" t="s">
        <v>913</v>
      </c>
      <c r="BR191" s="160">
        <v>16693079.4</v>
      </c>
      <c r="BS191" s="160">
        <v>5555175.8499999996</v>
      </c>
      <c r="BT191" s="160">
        <v>0</v>
      </c>
      <c r="BU191" s="138">
        <v>5555175.8499999996</v>
      </c>
      <c r="BV191" s="160">
        <v>5567009.1900000004</v>
      </c>
      <c r="BW191" s="160">
        <v>5567009.1900000004</v>
      </c>
      <c r="BX191" s="160">
        <v>0</v>
      </c>
      <c r="BY191" s="160">
        <v>5530696.25</v>
      </c>
      <c r="BZ191" s="160">
        <v>5530696.25</v>
      </c>
      <c r="CA191" s="160">
        <v>0</v>
      </c>
      <c r="CB191" s="160">
        <v>5542529.5899999999</v>
      </c>
      <c r="CC191" s="160">
        <v>5542529.5899999999</v>
      </c>
      <c r="CD191" s="160">
        <v>0</v>
      </c>
      <c r="CE191" s="144"/>
      <c r="CF191" s="144"/>
      <c r="CG191" s="144"/>
      <c r="CH191" s="144"/>
      <c r="CI191" s="144"/>
      <c r="CJ191" s="144"/>
      <c r="CK191" s="144"/>
      <c r="CL191" s="144"/>
      <c r="CM191" s="144"/>
      <c r="CN191" s="144"/>
      <c r="CO191" s="144"/>
      <c r="CP191" s="144"/>
      <c r="CQ191" s="144"/>
      <c r="CR191" s="144"/>
      <c r="CS191" s="144"/>
      <c r="CT191" s="144"/>
      <c r="CU191" s="144"/>
      <c r="CV191" s="144"/>
      <c r="CW191" s="144"/>
      <c r="CX191" s="144"/>
      <c r="CY191" s="144"/>
      <c r="CZ191" s="144"/>
      <c r="DA191" s="144"/>
      <c r="DB191" s="144"/>
      <c r="DC191" s="144"/>
      <c r="DD191" s="144"/>
      <c r="DE191" s="144"/>
      <c r="DF191" s="144"/>
      <c r="DG191" s="144"/>
      <c r="DH191" s="144"/>
      <c r="DI191" s="144"/>
      <c r="DJ191" s="144"/>
      <c r="DK191" s="144"/>
      <c r="DL191" s="144"/>
      <c r="DM191" s="144"/>
      <c r="DN191" s="144"/>
      <c r="DO191" s="144"/>
      <c r="DP191" s="144"/>
      <c r="DQ191" s="144"/>
      <c r="DR191" s="144"/>
      <c r="DS191" s="144"/>
      <c r="DT191" s="144"/>
      <c r="DU191" s="144"/>
      <c r="DV191" s="144"/>
      <c r="DW191" s="144"/>
      <c r="DX191" s="144"/>
      <c r="DY191" s="144"/>
      <c r="DZ191" s="144"/>
      <c r="EA191" s="144"/>
      <c r="EB191" s="144"/>
      <c r="EC191" s="144"/>
      <c r="ED191" s="144"/>
      <c r="EE191" s="144"/>
      <c r="EF191" s="144"/>
      <c r="EG191" s="144"/>
      <c r="EH191" s="144"/>
      <c r="EI191" s="144"/>
      <c r="EJ191" s="144"/>
      <c r="EK191" s="144"/>
      <c r="EL191" s="144"/>
      <c r="EM191" s="144"/>
      <c r="EN191" s="144"/>
      <c r="EO191" s="144"/>
      <c r="EP191" s="144"/>
      <c r="EQ191" s="144"/>
      <c r="ER191" s="144"/>
      <c r="ES191" s="144"/>
      <c r="ET191" s="144"/>
      <c r="EU191" s="144"/>
      <c r="EV191" s="144"/>
      <c r="EW191" s="144"/>
      <c r="EX191" s="144"/>
      <c r="EY191" s="144"/>
      <c r="EZ191" s="144"/>
      <c r="FA191" s="144"/>
      <c r="FB191" s="144"/>
      <c r="FC191" s="144"/>
      <c r="FD191" s="144"/>
      <c r="FE191" s="144"/>
      <c r="FF191" s="144"/>
      <c r="FG191" s="144"/>
      <c r="FH191" s="144"/>
      <c r="FI191" s="144"/>
      <c r="FJ191" s="144"/>
      <c r="FK191" s="144"/>
      <c r="FL191" s="144"/>
      <c r="FM191" s="144"/>
      <c r="FN191" s="144"/>
      <c r="FO191" s="144"/>
      <c r="FP191" s="144"/>
      <c r="FQ191" s="144"/>
      <c r="FR191" s="144"/>
      <c r="FS191" s="144"/>
      <c r="FT191" s="148"/>
      <c r="GG191" s="148"/>
      <c r="HN191" s="179"/>
    </row>
    <row r="192" spans="1:222" s="147" customFormat="1" ht="12" customHeight="1" x14ac:dyDescent="0.2">
      <c r="A192" s="150"/>
      <c r="B192" s="151" t="s">
        <v>4126</v>
      </c>
      <c r="C192" s="235"/>
      <c r="D192" s="235"/>
      <c r="E192" s="236"/>
      <c r="F192" s="154">
        <f t="shared" si="96"/>
        <v>10.209086686710204</v>
      </c>
      <c r="G192" s="306">
        <v>1989</v>
      </c>
      <c r="H192" s="278">
        <v>2023</v>
      </c>
      <c r="I192" s="154">
        <f t="shared" si="97"/>
        <v>2902858.46</v>
      </c>
      <c r="J192" s="152">
        <f t="shared" si="100"/>
        <v>8346539.7000000002</v>
      </c>
      <c r="K192" s="155">
        <f t="shared" si="101"/>
        <v>0</v>
      </c>
      <c r="L192" s="152">
        <v>0</v>
      </c>
      <c r="M192" s="237">
        <v>0</v>
      </c>
      <c r="N192" s="152">
        <v>0</v>
      </c>
      <c r="O192" s="237">
        <v>0</v>
      </c>
      <c r="P192" s="152">
        <v>0</v>
      </c>
      <c r="Q192" s="238"/>
      <c r="R192" s="155">
        <v>0</v>
      </c>
      <c r="S192" s="238"/>
      <c r="T192" s="155">
        <v>0</v>
      </c>
      <c r="U192" s="238"/>
      <c r="V192" s="155">
        <v>0</v>
      </c>
      <c r="W192" s="156">
        <v>3</v>
      </c>
      <c r="X192" s="155">
        <f>ROUND((W192*2782179.9*0.955),2)</f>
        <v>7970945.4100000001</v>
      </c>
      <c r="Y192" s="157"/>
      <c r="Z192" s="155">
        <v>0</v>
      </c>
      <c r="AA192" s="155">
        <v>0</v>
      </c>
      <c r="AB192" s="144">
        <v>0</v>
      </c>
      <c r="AC192" s="144">
        <v>0</v>
      </c>
      <c r="AD192" s="144">
        <v>0</v>
      </c>
      <c r="AE192" s="144">
        <v>0</v>
      </c>
      <c r="AF192" s="144">
        <v>0</v>
      </c>
      <c r="AG192" s="144">
        <v>0</v>
      </c>
      <c r="AH192" s="144">
        <v>0</v>
      </c>
      <c r="AI192" s="144">
        <v>0</v>
      </c>
      <c r="AJ192" s="144">
        <v>0</v>
      </c>
      <c r="AK192" s="144">
        <v>0</v>
      </c>
      <c r="AL192" s="144">
        <v>0</v>
      </c>
      <c r="AM192" s="144">
        <f t="shared" si="102"/>
        <v>250396.19</v>
      </c>
      <c r="AN192" s="144">
        <f t="shared" si="103"/>
        <v>125198.1</v>
      </c>
      <c r="AO192" s="144">
        <v>0</v>
      </c>
      <c r="AP192" s="144" t="s">
        <v>4526</v>
      </c>
      <c r="AQ192" s="294"/>
      <c r="AR192" s="144"/>
      <c r="AS192" s="271"/>
      <c r="AT192" s="144"/>
      <c r="AU192" s="144"/>
      <c r="AV192" s="247" t="s">
        <v>1062</v>
      </c>
      <c r="AW192" s="159" t="s">
        <v>4125</v>
      </c>
      <c r="AX192" s="159" t="s">
        <v>4126</v>
      </c>
      <c r="AY192" s="159" t="s">
        <v>878</v>
      </c>
      <c r="AZ192" s="159" t="s">
        <v>879</v>
      </c>
      <c r="BA192" s="158" t="s">
        <v>1358</v>
      </c>
      <c r="BB192" s="159" t="s">
        <v>881</v>
      </c>
      <c r="BC192" s="158" t="s">
        <v>850</v>
      </c>
      <c r="BD192" s="158" t="s">
        <v>844</v>
      </c>
      <c r="BE192" s="158" t="s">
        <v>1018</v>
      </c>
      <c r="BF192" s="160">
        <v>8157.96</v>
      </c>
      <c r="BG192" s="160">
        <v>5589.3</v>
      </c>
      <c r="BH192" s="158" t="s">
        <v>844</v>
      </c>
      <c r="BI192" s="158" t="s">
        <v>4574</v>
      </c>
      <c r="BJ192" s="159" t="s">
        <v>892</v>
      </c>
      <c r="BK192" s="160">
        <v>1350</v>
      </c>
      <c r="BL192" s="160"/>
      <c r="BM192" s="160">
        <v>4785.8</v>
      </c>
      <c r="BN192" s="158"/>
      <c r="BO192" s="159" t="s">
        <v>999</v>
      </c>
      <c r="BP192" s="159" t="s">
        <v>886</v>
      </c>
      <c r="BQ192" s="158" t="s">
        <v>913</v>
      </c>
      <c r="BR192" s="160">
        <v>8346539.7000000002</v>
      </c>
      <c r="BS192" s="160">
        <v>2902858.46</v>
      </c>
      <c r="BT192" s="160">
        <v>0</v>
      </c>
      <c r="BU192" s="138">
        <v>2902858.46</v>
      </c>
      <c r="BV192" s="160">
        <v>2929694.51</v>
      </c>
      <c r="BW192" s="160">
        <v>2929694.51</v>
      </c>
      <c r="BX192" s="160">
        <v>0</v>
      </c>
      <c r="BY192" s="160">
        <v>2877629.42</v>
      </c>
      <c r="BZ192" s="160">
        <v>2877629.42</v>
      </c>
      <c r="CA192" s="160">
        <v>0</v>
      </c>
      <c r="CB192" s="160">
        <v>2904465.47</v>
      </c>
      <c r="CC192" s="160">
        <v>2904465.47</v>
      </c>
      <c r="CD192" s="160">
        <v>0</v>
      </c>
      <c r="CE192" s="144"/>
      <c r="CF192" s="144"/>
      <c r="CG192" s="144"/>
      <c r="CH192" s="144"/>
      <c r="CI192" s="144"/>
      <c r="CJ192" s="144"/>
      <c r="CK192" s="144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4"/>
      <c r="CW192" s="144"/>
      <c r="CX192" s="144"/>
      <c r="CY192" s="144"/>
      <c r="CZ192" s="144"/>
      <c r="DA192" s="144"/>
      <c r="DB192" s="144"/>
      <c r="DC192" s="144"/>
      <c r="DD192" s="144"/>
      <c r="DE192" s="144"/>
      <c r="DF192" s="144"/>
      <c r="DG192" s="144"/>
      <c r="DH192" s="144"/>
      <c r="DI192" s="144"/>
      <c r="DJ192" s="144"/>
      <c r="DK192" s="144"/>
      <c r="DL192" s="144"/>
      <c r="DM192" s="144"/>
      <c r="DN192" s="144"/>
      <c r="DO192" s="144"/>
      <c r="DP192" s="144"/>
      <c r="DQ192" s="144"/>
      <c r="DR192" s="144"/>
      <c r="DS192" s="144"/>
      <c r="DT192" s="144"/>
      <c r="DU192" s="144"/>
      <c r="DV192" s="144"/>
      <c r="DW192" s="144"/>
      <c r="DX192" s="144"/>
      <c r="DY192" s="144"/>
      <c r="DZ192" s="144"/>
      <c r="EA192" s="144"/>
      <c r="EB192" s="144"/>
      <c r="EC192" s="144"/>
      <c r="ED192" s="144"/>
      <c r="EE192" s="144"/>
      <c r="EF192" s="144"/>
      <c r="EG192" s="144"/>
      <c r="EH192" s="144"/>
      <c r="EI192" s="144"/>
      <c r="EJ192" s="144"/>
      <c r="EK192" s="144"/>
      <c r="EL192" s="144"/>
      <c r="EM192" s="144"/>
      <c r="EN192" s="144"/>
      <c r="EO192" s="144"/>
      <c r="EP192" s="144"/>
      <c r="EQ192" s="144"/>
      <c r="ER192" s="144"/>
      <c r="ES192" s="144"/>
      <c r="ET192" s="144"/>
      <c r="EU192" s="144"/>
      <c r="EV192" s="144"/>
      <c r="EW192" s="144"/>
      <c r="EX192" s="144"/>
      <c r="EY192" s="144"/>
      <c r="EZ192" s="144"/>
      <c r="FA192" s="144"/>
      <c r="FB192" s="144"/>
      <c r="FC192" s="144"/>
      <c r="FD192" s="144"/>
      <c r="FE192" s="144"/>
      <c r="FF192" s="144"/>
      <c r="FG192" s="144"/>
      <c r="FH192" s="144"/>
      <c r="FI192" s="144"/>
      <c r="FJ192" s="144"/>
      <c r="FK192" s="144"/>
      <c r="FL192" s="144"/>
      <c r="FM192" s="144"/>
      <c r="FN192" s="144"/>
      <c r="FO192" s="144"/>
      <c r="FP192" s="144"/>
      <c r="FQ192" s="144"/>
      <c r="FR192" s="144"/>
      <c r="FS192" s="144"/>
      <c r="FT192" s="148"/>
      <c r="GG192" s="148"/>
      <c r="HN192" s="179"/>
    </row>
    <row r="193" spans="1:222" s="244" customFormat="1" ht="12" customHeight="1" x14ac:dyDescent="0.2">
      <c r="A193" s="150"/>
      <c r="B193" s="151" t="s">
        <v>4128</v>
      </c>
      <c r="C193" s="235"/>
      <c r="D193" s="235"/>
      <c r="E193" s="236"/>
      <c r="F193" s="154">
        <f t="shared" si="96"/>
        <v>29.199969675711156</v>
      </c>
      <c r="G193" s="306">
        <v>1986</v>
      </c>
      <c r="H193" s="281">
        <v>2025</v>
      </c>
      <c r="I193" s="154">
        <f t="shared" si="97"/>
        <v>2934392.1</v>
      </c>
      <c r="J193" s="307">
        <f t="shared" si="100"/>
        <v>14547249.24</v>
      </c>
      <c r="K193" s="155">
        <f t="shared" si="101"/>
        <v>0</v>
      </c>
      <c r="L193" s="152">
        <v>0</v>
      </c>
      <c r="M193" s="237">
        <v>0</v>
      </c>
      <c r="N193" s="152">
        <v>0</v>
      </c>
      <c r="O193" s="237">
        <v>0</v>
      </c>
      <c r="P193" s="152">
        <v>0</v>
      </c>
      <c r="Q193" s="238"/>
      <c r="R193" s="155">
        <v>0</v>
      </c>
      <c r="S193" s="238"/>
      <c r="T193" s="155">
        <v>0</v>
      </c>
      <c r="U193" s="238"/>
      <c r="V193" s="155">
        <v>0</v>
      </c>
      <c r="W193" s="156">
        <v>0</v>
      </c>
      <c r="X193" s="155">
        <v>0</v>
      </c>
      <c r="Y193" s="157" t="s">
        <v>234</v>
      </c>
      <c r="Z193" s="155">
        <v>1646</v>
      </c>
      <c r="AA193" s="155">
        <f>ROUND(IF(Y193="СК",7598.05*0.955,8837.94*0.955)*Z193,2)</f>
        <v>13892623.02</v>
      </c>
      <c r="AB193" s="144">
        <v>0</v>
      </c>
      <c r="AC193" s="144">
        <v>0</v>
      </c>
      <c r="AD193" s="144">
        <v>0</v>
      </c>
      <c r="AE193" s="144">
        <v>0</v>
      </c>
      <c r="AF193" s="144">
        <v>0</v>
      </c>
      <c r="AG193" s="144">
        <v>0</v>
      </c>
      <c r="AH193" s="144">
        <v>0</v>
      </c>
      <c r="AI193" s="144">
        <v>0</v>
      </c>
      <c r="AJ193" s="144">
        <v>0</v>
      </c>
      <c r="AK193" s="144">
        <v>0</v>
      </c>
      <c r="AL193" s="144">
        <v>0</v>
      </c>
      <c r="AM193" s="144">
        <f t="shared" si="102"/>
        <v>436417.48</v>
      </c>
      <c r="AN193" s="144">
        <f t="shared" si="103"/>
        <v>218208.74</v>
      </c>
      <c r="AO193" s="144">
        <v>0</v>
      </c>
      <c r="AP193" s="144" t="s">
        <v>4526</v>
      </c>
      <c r="AQ193" s="294"/>
      <c r="AR193" s="144"/>
      <c r="AS193" s="271"/>
      <c r="AT193" s="144"/>
      <c r="AU193" s="144"/>
      <c r="AV193" s="246" t="s">
        <v>1163</v>
      </c>
      <c r="AW193" s="241" t="s">
        <v>4127</v>
      </c>
      <c r="AX193" s="241" t="s">
        <v>4128</v>
      </c>
      <c r="AY193" s="241" t="s">
        <v>878</v>
      </c>
      <c r="AZ193" s="241" t="s">
        <v>879</v>
      </c>
      <c r="BA193" s="240" t="s">
        <v>1388</v>
      </c>
      <c r="BB193" s="241" t="s">
        <v>881</v>
      </c>
      <c r="BC193" s="240" t="s">
        <v>846</v>
      </c>
      <c r="BD193" s="240" t="s">
        <v>849</v>
      </c>
      <c r="BE193" s="240" t="s">
        <v>4492</v>
      </c>
      <c r="BF193" s="242">
        <v>6665.7</v>
      </c>
      <c r="BG193" s="242">
        <v>4418.8999999999996</v>
      </c>
      <c r="BH193" s="240" t="s">
        <v>883</v>
      </c>
      <c r="BI193" s="193">
        <v>7.5</v>
      </c>
      <c r="BJ193" s="241" t="s">
        <v>892</v>
      </c>
      <c r="BK193" s="242">
        <v>1646</v>
      </c>
      <c r="BL193" s="242"/>
      <c r="BM193" s="242">
        <v>4033.5</v>
      </c>
      <c r="BN193" s="240"/>
      <c r="BO193" s="241" t="s">
        <v>885</v>
      </c>
      <c r="BP193" s="241" t="s">
        <v>886</v>
      </c>
      <c r="BQ193" s="240" t="s">
        <v>887</v>
      </c>
      <c r="BR193" s="242">
        <v>9496333.6400000006</v>
      </c>
      <c r="BS193" s="242">
        <v>2934392.1</v>
      </c>
      <c r="BT193" s="242">
        <v>0</v>
      </c>
      <c r="BU193" s="138">
        <v>2934392.1</v>
      </c>
      <c r="BV193" s="242">
        <v>2934392.96</v>
      </c>
      <c r="BW193" s="242">
        <v>2934392.96</v>
      </c>
      <c r="BX193" s="242">
        <v>0</v>
      </c>
      <c r="BY193" s="242">
        <v>2929542.59</v>
      </c>
      <c r="BZ193" s="242">
        <v>2929542.59</v>
      </c>
      <c r="CA193" s="242">
        <v>0</v>
      </c>
      <c r="CB193" s="242">
        <v>2929542.6</v>
      </c>
      <c r="CC193" s="242">
        <v>2929542.6</v>
      </c>
      <c r="CD193" s="242">
        <v>0</v>
      </c>
      <c r="CE193" s="239"/>
      <c r="CF193" s="239"/>
      <c r="CG193" s="239"/>
      <c r="CH193" s="239"/>
      <c r="CI193" s="239"/>
      <c r="CJ193" s="239"/>
      <c r="CK193" s="239"/>
      <c r="CL193" s="239"/>
      <c r="CM193" s="239"/>
      <c r="CN193" s="239"/>
      <c r="CO193" s="239"/>
      <c r="CP193" s="239"/>
      <c r="CQ193" s="239"/>
      <c r="CR193" s="239"/>
      <c r="CS193" s="239"/>
      <c r="CT193" s="239"/>
      <c r="CU193" s="239"/>
      <c r="CV193" s="239"/>
      <c r="CW193" s="239"/>
      <c r="CX193" s="239"/>
      <c r="CY193" s="239"/>
      <c r="CZ193" s="239"/>
      <c r="DA193" s="239"/>
      <c r="DB193" s="239"/>
      <c r="DC193" s="239"/>
      <c r="DD193" s="239"/>
      <c r="DE193" s="239"/>
      <c r="DF193" s="239"/>
      <c r="DG193" s="239"/>
      <c r="DH193" s="239"/>
      <c r="DI193" s="239"/>
      <c r="DJ193" s="239"/>
      <c r="DK193" s="239"/>
      <c r="DL193" s="239"/>
      <c r="DM193" s="239"/>
      <c r="DN193" s="239"/>
      <c r="DO193" s="239"/>
      <c r="DP193" s="239"/>
      <c r="DQ193" s="239"/>
      <c r="DR193" s="239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239"/>
      <c r="ED193" s="239"/>
      <c r="EE193" s="239"/>
      <c r="EF193" s="239"/>
      <c r="EG193" s="239"/>
      <c r="EH193" s="239"/>
      <c r="EI193" s="239"/>
      <c r="EJ193" s="239"/>
      <c r="EK193" s="239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239"/>
      <c r="EW193" s="239"/>
      <c r="EX193" s="239"/>
      <c r="EY193" s="239"/>
      <c r="EZ193" s="239"/>
      <c r="FA193" s="239"/>
      <c r="FB193" s="239"/>
      <c r="FC193" s="239"/>
      <c r="FD193" s="239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239"/>
      <c r="FP193" s="239"/>
      <c r="FQ193" s="239"/>
      <c r="FR193" s="239"/>
      <c r="FS193" s="239"/>
      <c r="FT193" s="243"/>
      <c r="GG193" s="243"/>
      <c r="HN193" s="245"/>
    </row>
    <row r="194" spans="1:222" s="244" customFormat="1" ht="12" customHeight="1" x14ac:dyDescent="0.2">
      <c r="A194" s="150"/>
      <c r="B194" s="151" t="s">
        <v>4130</v>
      </c>
      <c r="C194" s="235"/>
      <c r="D194" s="235"/>
      <c r="E194" s="236"/>
      <c r="F194" s="154">
        <f t="shared" si="96"/>
        <v>10.025300674932714</v>
      </c>
      <c r="G194" s="306">
        <v>1986</v>
      </c>
      <c r="H194" s="281">
        <v>2025</v>
      </c>
      <c r="I194" s="154">
        <f t="shared" si="97"/>
        <v>4315659.0599999996</v>
      </c>
      <c r="J194" s="307">
        <f t="shared" si="100"/>
        <v>11666080.789999999</v>
      </c>
      <c r="K194" s="155">
        <f t="shared" si="101"/>
        <v>0</v>
      </c>
      <c r="L194" s="152">
        <v>0</v>
      </c>
      <c r="M194" s="237">
        <v>0</v>
      </c>
      <c r="N194" s="152">
        <v>0</v>
      </c>
      <c r="O194" s="237">
        <v>0</v>
      </c>
      <c r="P194" s="152">
        <v>0</v>
      </c>
      <c r="Q194" s="238"/>
      <c r="R194" s="155">
        <v>0</v>
      </c>
      <c r="S194" s="238"/>
      <c r="T194" s="155">
        <v>0</v>
      </c>
      <c r="U194" s="238"/>
      <c r="V194" s="155">
        <v>0</v>
      </c>
      <c r="W194" s="156">
        <v>0</v>
      </c>
      <c r="X194" s="155">
        <v>0</v>
      </c>
      <c r="Y194" s="157" t="s">
        <v>234</v>
      </c>
      <c r="Z194" s="155">
        <v>1320</v>
      </c>
      <c r="AA194" s="155">
        <f>ROUND(IF(Y194="СК",7598.05*0.955,8837.94*0.955)*Z194,2)</f>
        <v>11141107.16</v>
      </c>
      <c r="AB194" s="144">
        <v>0</v>
      </c>
      <c r="AC194" s="144">
        <v>0</v>
      </c>
      <c r="AD194" s="144">
        <v>0</v>
      </c>
      <c r="AE194" s="144">
        <v>0</v>
      </c>
      <c r="AF194" s="144">
        <v>0</v>
      </c>
      <c r="AG194" s="144">
        <v>0</v>
      </c>
      <c r="AH194" s="144">
        <v>0</v>
      </c>
      <c r="AI194" s="144">
        <v>0</v>
      </c>
      <c r="AJ194" s="144">
        <v>0</v>
      </c>
      <c r="AK194" s="144">
        <v>0</v>
      </c>
      <c r="AL194" s="144">
        <v>0</v>
      </c>
      <c r="AM194" s="144">
        <f t="shared" si="102"/>
        <v>349982.42</v>
      </c>
      <c r="AN194" s="144">
        <f t="shared" si="103"/>
        <v>174991.21</v>
      </c>
      <c r="AO194" s="144">
        <v>0</v>
      </c>
      <c r="AP194" s="144" t="s">
        <v>4526</v>
      </c>
      <c r="AQ194" s="294"/>
      <c r="AR194" s="144"/>
      <c r="AS194" s="271"/>
      <c r="AT194" s="144"/>
      <c r="AU194" s="144"/>
      <c r="AV194" s="246" t="s">
        <v>1069</v>
      </c>
      <c r="AW194" s="241" t="s">
        <v>4129</v>
      </c>
      <c r="AX194" s="241" t="s">
        <v>4130</v>
      </c>
      <c r="AY194" s="241" t="s">
        <v>878</v>
      </c>
      <c r="AZ194" s="241" t="s">
        <v>879</v>
      </c>
      <c r="BA194" s="240" t="s">
        <v>1388</v>
      </c>
      <c r="BB194" s="241" t="s">
        <v>881</v>
      </c>
      <c r="BC194" s="240" t="s">
        <v>850</v>
      </c>
      <c r="BD194" s="240" t="s">
        <v>845</v>
      </c>
      <c r="BE194" s="240" t="s">
        <v>4493</v>
      </c>
      <c r="BF194" s="242">
        <v>9832.48</v>
      </c>
      <c r="BG194" s="242">
        <v>7685.4</v>
      </c>
      <c r="BH194" s="240" t="s">
        <v>845</v>
      </c>
      <c r="BI194" s="158" t="s">
        <v>4574</v>
      </c>
      <c r="BJ194" s="241" t="s">
        <v>892</v>
      </c>
      <c r="BK194" s="242">
        <v>1320</v>
      </c>
      <c r="BL194" s="242"/>
      <c r="BM194" s="242">
        <v>5650</v>
      </c>
      <c r="BN194" s="240"/>
      <c r="BO194" s="241" t="s">
        <v>885</v>
      </c>
      <c r="BP194" s="241" t="s">
        <v>886</v>
      </c>
      <c r="BQ194" s="240" t="s">
        <v>887</v>
      </c>
      <c r="BR194" s="242">
        <v>7615528.7999999998</v>
      </c>
      <c r="BS194" s="242">
        <v>4315659.0599999996</v>
      </c>
      <c r="BT194" s="242">
        <v>0</v>
      </c>
      <c r="BU194" s="138">
        <v>4315659.0599999996</v>
      </c>
      <c r="BV194" s="242">
        <v>4315718.29</v>
      </c>
      <c r="BW194" s="242">
        <v>4315718.29</v>
      </c>
      <c r="BX194" s="242">
        <v>0</v>
      </c>
      <c r="BY194" s="242">
        <v>4288368.25</v>
      </c>
      <c r="BZ194" s="242">
        <v>4288368.25</v>
      </c>
      <c r="CA194" s="242">
        <v>0</v>
      </c>
      <c r="CB194" s="242">
        <v>4288368.5599999996</v>
      </c>
      <c r="CC194" s="242">
        <v>4288368.5599999996</v>
      </c>
      <c r="CD194" s="242">
        <v>0</v>
      </c>
      <c r="CE194" s="239"/>
      <c r="CF194" s="239"/>
      <c r="CG194" s="239"/>
      <c r="CH194" s="239"/>
      <c r="CI194" s="239"/>
      <c r="CJ194" s="239"/>
      <c r="CK194" s="239"/>
      <c r="CL194" s="239"/>
      <c r="CM194" s="239"/>
      <c r="CN194" s="239"/>
      <c r="CO194" s="239"/>
      <c r="CP194" s="239"/>
      <c r="CQ194" s="239"/>
      <c r="CR194" s="239"/>
      <c r="CS194" s="239"/>
      <c r="CT194" s="239"/>
      <c r="CU194" s="239"/>
      <c r="CV194" s="239"/>
      <c r="CW194" s="239"/>
      <c r="CX194" s="239"/>
      <c r="CY194" s="239"/>
      <c r="CZ194" s="239"/>
      <c r="DA194" s="239"/>
      <c r="DB194" s="239"/>
      <c r="DC194" s="239"/>
      <c r="DD194" s="239"/>
      <c r="DE194" s="239"/>
      <c r="DF194" s="239"/>
      <c r="DG194" s="239"/>
      <c r="DH194" s="239"/>
      <c r="DI194" s="239"/>
      <c r="DJ194" s="239"/>
      <c r="DK194" s="239"/>
      <c r="DL194" s="239"/>
      <c r="DM194" s="239"/>
      <c r="DN194" s="239"/>
      <c r="DO194" s="239"/>
      <c r="DP194" s="239"/>
      <c r="DQ194" s="239"/>
      <c r="DR194" s="239"/>
      <c r="DS194" s="239"/>
      <c r="DT194" s="239"/>
      <c r="DU194" s="239"/>
      <c r="DV194" s="239"/>
      <c r="DW194" s="239"/>
      <c r="DX194" s="239"/>
      <c r="DY194" s="239"/>
      <c r="DZ194" s="239"/>
      <c r="EA194" s="239"/>
      <c r="EB194" s="239"/>
      <c r="EC194" s="239"/>
      <c r="ED194" s="239"/>
      <c r="EE194" s="239"/>
      <c r="EF194" s="239"/>
      <c r="EG194" s="239"/>
      <c r="EH194" s="239"/>
      <c r="EI194" s="239"/>
      <c r="EJ194" s="239"/>
      <c r="EK194" s="239"/>
      <c r="EL194" s="239"/>
      <c r="EM194" s="239"/>
      <c r="EN194" s="239"/>
      <c r="EO194" s="239"/>
      <c r="EP194" s="239"/>
      <c r="EQ194" s="239"/>
      <c r="ER194" s="239"/>
      <c r="ES194" s="239"/>
      <c r="ET194" s="239"/>
      <c r="EU194" s="239"/>
      <c r="EV194" s="239"/>
      <c r="EW194" s="239"/>
      <c r="EX194" s="239"/>
      <c r="EY194" s="239"/>
      <c r="EZ194" s="239"/>
      <c r="FA194" s="239"/>
      <c r="FB194" s="239"/>
      <c r="FC194" s="239"/>
      <c r="FD194" s="239"/>
      <c r="FE194" s="239"/>
      <c r="FF194" s="239"/>
      <c r="FG194" s="239"/>
      <c r="FH194" s="239"/>
      <c r="FI194" s="239"/>
      <c r="FJ194" s="239"/>
      <c r="FK194" s="239"/>
      <c r="FL194" s="239"/>
      <c r="FM194" s="239"/>
      <c r="FN194" s="239"/>
      <c r="FO194" s="239"/>
      <c r="FP194" s="239"/>
      <c r="FQ194" s="239"/>
      <c r="FR194" s="239"/>
      <c r="FS194" s="239"/>
      <c r="FT194" s="243"/>
      <c r="GG194" s="243"/>
      <c r="HN194" s="245"/>
    </row>
    <row r="195" spans="1:222" s="244" customFormat="1" ht="12" customHeight="1" x14ac:dyDescent="0.2">
      <c r="A195" s="150"/>
      <c r="B195" s="151" t="s">
        <v>4132</v>
      </c>
      <c r="C195" s="235"/>
      <c r="D195" s="235"/>
      <c r="E195" s="236"/>
      <c r="F195" s="154">
        <f t="shared" si="96"/>
        <v>22.629045540018527</v>
      </c>
      <c r="G195" s="306">
        <v>1986</v>
      </c>
      <c r="H195" s="281">
        <v>2025</v>
      </c>
      <c r="I195" s="154">
        <f t="shared" si="97"/>
        <v>3028371.67</v>
      </c>
      <c r="J195" s="307">
        <f t="shared" si="100"/>
        <v>15218932.68</v>
      </c>
      <c r="K195" s="155">
        <f t="shared" si="101"/>
        <v>0</v>
      </c>
      <c r="L195" s="152">
        <v>0</v>
      </c>
      <c r="M195" s="237">
        <v>0</v>
      </c>
      <c r="N195" s="152">
        <v>0</v>
      </c>
      <c r="O195" s="237">
        <v>0</v>
      </c>
      <c r="P195" s="152">
        <v>0</v>
      </c>
      <c r="Q195" s="238"/>
      <c r="R195" s="155">
        <v>0</v>
      </c>
      <c r="S195" s="238"/>
      <c r="T195" s="155">
        <v>0</v>
      </c>
      <c r="U195" s="238"/>
      <c r="V195" s="155">
        <v>0</v>
      </c>
      <c r="W195" s="156">
        <v>0</v>
      </c>
      <c r="X195" s="155">
        <v>0</v>
      </c>
      <c r="Y195" s="157" t="s">
        <v>234</v>
      </c>
      <c r="Z195" s="155">
        <v>1722</v>
      </c>
      <c r="AA195" s="155">
        <f>ROUND(IF(Y195="СК",7598.05*0.955,8837.94*0.955)*Z195,2)</f>
        <v>14534080.710000001</v>
      </c>
      <c r="AB195" s="144">
        <v>0</v>
      </c>
      <c r="AC195" s="144">
        <v>0</v>
      </c>
      <c r="AD195" s="144">
        <v>0</v>
      </c>
      <c r="AE195" s="144">
        <v>0</v>
      </c>
      <c r="AF195" s="144">
        <v>0</v>
      </c>
      <c r="AG195" s="144">
        <v>0</v>
      </c>
      <c r="AH195" s="144">
        <v>0</v>
      </c>
      <c r="AI195" s="144">
        <v>0</v>
      </c>
      <c r="AJ195" s="144">
        <v>0</v>
      </c>
      <c r="AK195" s="144">
        <v>0</v>
      </c>
      <c r="AL195" s="144">
        <v>0</v>
      </c>
      <c r="AM195" s="144">
        <f t="shared" si="102"/>
        <v>456567.98</v>
      </c>
      <c r="AN195" s="144">
        <f t="shared" si="103"/>
        <v>228283.99</v>
      </c>
      <c r="AO195" s="144">
        <v>0</v>
      </c>
      <c r="AP195" s="144" t="s">
        <v>4526</v>
      </c>
      <c r="AQ195" s="294"/>
      <c r="AR195" s="144"/>
      <c r="AS195" s="271"/>
      <c r="AT195" s="144"/>
      <c r="AU195" s="144"/>
      <c r="AV195" s="246" t="s">
        <v>1720</v>
      </c>
      <c r="AW195" s="241" t="s">
        <v>4131</v>
      </c>
      <c r="AX195" s="241" t="s">
        <v>4132</v>
      </c>
      <c r="AY195" s="241" t="s">
        <v>878</v>
      </c>
      <c r="AZ195" s="241" t="s">
        <v>879</v>
      </c>
      <c r="BA195" s="240" t="s">
        <v>1388</v>
      </c>
      <c r="BB195" s="241" t="s">
        <v>881</v>
      </c>
      <c r="BC195" s="240" t="s">
        <v>846</v>
      </c>
      <c r="BD195" s="240" t="s">
        <v>849</v>
      </c>
      <c r="BE195" s="240" t="s">
        <v>4494</v>
      </c>
      <c r="BF195" s="242">
        <v>8132.3</v>
      </c>
      <c r="BG195" s="242">
        <v>5985.7</v>
      </c>
      <c r="BH195" s="240" t="s">
        <v>883</v>
      </c>
      <c r="BI195" s="193">
        <v>7.5</v>
      </c>
      <c r="BJ195" s="241" t="s">
        <v>892</v>
      </c>
      <c r="BK195" s="242">
        <v>1722</v>
      </c>
      <c r="BL195" s="242"/>
      <c r="BM195" s="242">
        <v>3249</v>
      </c>
      <c r="BN195" s="240"/>
      <c r="BO195" s="241" t="s">
        <v>885</v>
      </c>
      <c r="BP195" s="241" t="s">
        <v>886</v>
      </c>
      <c r="BQ195" s="240" t="s">
        <v>887</v>
      </c>
      <c r="BR195" s="242">
        <v>9934803.4800000004</v>
      </c>
      <c r="BS195" s="242">
        <v>3028371.67</v>
      </c>
      <c r="BT195" s="242">
        <v>0</v>
      </c>
      <c r="BU195" s="138">
        <v>3028371.67</v>
      </c>
      <c r="BV195" s="242">
        <v>3028371.67</v>
      </c>
      <c r="BW195" s="242">
        <v>3028371.67</v>
      </c>
      <c r="BX195" s="242">
        <v>0</v>
      </c>
      <c r="BY195" s="242">
        <v>3015502.5</v>
      </c>
      <c r="BZ195" s="242">
        <v>3015502.5</v>
      </c>
      <c r="CA195" s="242">
        <v>0</v>
      </c>
      <c r="CB195" s="242">
        <v>3015502.5</v>
      </c>
      <c r="CC195" s="242">
        <v>3015502.5</v>
      </c>
      <c r="CD195" s="242">
        <v>0</v>
      </c>
      <c r="CE195" s="239"/>
      <c r="CF195" s="239"/>
      <c r="CG195" s="239"/>
      <c r="CH195" s="239"/>
      <c r="CI195" s="239"/>
      <c r="CJ195" s="239"/>
      <c r="CK195" s="239"/>
      <c r="CL195" s="239"/>
      <c r="CM195" s="239"/>
      <c r="CN195" s="239"/>
      <c r="CO195" s="239"/>
      <c r="CP195" s="239"/>
      <c r="CQ195" s="239"/>
      <c r="CR195" s="239"/>
      <c r="CS195" s="239"/>
      <c r="CT195" s="239"/>
      <c r="CU195" s="239"/>
      <c r="CV195" s="239"/>
      <c r="CW195" s="239"/>
      <c r="CX195" s="239"/>
      <c r="CY195" s="239"/>
      <c r="CZ195" s="239"/>
      <c r="DA195" s="239"/>
      <c r="DB195" s="239"/>
      <c r="DC195" s="239"/>
      <c r="DD195" s="239"/>
      <c r="DE195" s="239"/>
      <c r="DF195" s="239"/>
      <c r="DG195" s="239"/>
      <c r="DH195" s="239"/>
      <c r="DI195" s="239"/>
      <c r="DJ195" s="239"/>
      <c r="DK195" s="239"/>
      <c r="DL195" s="239"/>
      <c r="DM195" s="239"/>
      <c r="DN195" s="239"/>
      <c r="DO195" s="239"/>
      <c r="DP195" s="239"/>
      <c r="DQ195" s="239"/>
      <c r="DR195" s="239"/>
      <c r="DS195" s="239"/>
      <c r="DT195" s="239"/>
      <c r="DU195" s="239"/>
      <c r="DV195" s="239"/>
      <c r="DW195" s="239"/>
      <c r="DX195" s="239"/>
      <c r="DY195" s="239"/>
      <c r="DZ195" s="239"/>
      <c r="EA195" s="239"/>
      <c r="EB195" s="239"/>
      <c r="EC195" s="239"/>
      <c r="ED195" s="239"/>
      <c r="EE195" s="239"/>
      <c r="EF195" s="239"/>
      <c r="EG195" s="239"/>
      <c r="EH195" s="239"/>
      <c r="EI195" s="239"/>
      <c r="EJ195" s="239"/>
      <c r="EK195" s="239"/>
      <c r="EL195" s="239"/>
      <c r="EM195" s="239"/>
      <c r="EN195" s="239"/>
      <c r="EO195" s="239"/>
      <c r="EP195" s="239"/>
      <c r="EQ195" s="239"/>
      <c r="ER195" s="239"/>
      <c r="ES195" s="239"/>
      <c r="ET195" s="239"/>
      <c r="EU195" s="239"/>
      <c r="EV195" s="239"/>
      <c r="EW195" s="239"/>
      <c r="EX195" s="239"/>
      <c r="EY195" s="239"/>
      <c r="EZ195" s="239"/>
      <c r="FA195" s="239"/>
      <c r="FB195" s="239"/>
      <c r="FC195" s="239"/>
      <c r="FD195" s="239"/>
      <c r="FE195" s="239"/>
      <c r="FF195" s="239"/>
      <c r="FG195" s="239"/>
      <c r="FH195" s="239"/>
      <c r="FI195" s="239"/>
      <c r="FJ195" s="239"/>
      <c r="FK195" s="239"/>
      <c r="FL195" s="239"/>
      <c r="FM195" s="239"/>
      <c r="FN195" s="239"/>
      <c r="FO195" s="239"/>
      <c r="FP195" s="239"/>
      <c r="FQ195" s="239"/>
      <c r="FR195" s="239"/>
      <c r="FS195" s="239"/>
      <c r="FT195" s="243"/>
      <c r="GG195" s="243"/>
      <c r="HN195" s="245"/>
    </row>
    <row r="196" spans="1:222" s="244" customFormat="1" ht="12" customHeight="1" x14ac:dyDescent="0.2">
      <c r="A196" s="150"/>
      <c r="B196" s="151" t="s">
        <v>4134</v>
      </c>
      <c r="C196" s="235"/>
      <c r="D196" s="235"/>
      <c r="E196" s="236"/>
      <c r="F196" s="154">
        <f t="shared" si="96"/>
        <v>22.588350063792397</v>
      </c>
      <c r="G196" s="306">
        <v>1985</v>
      </c>
      <c r="H196" s="281">
        <v>2023</v>
      </c>
      <c r="I196" s="154">
        <f t="shared" si="97"/>
        <v>1387268.46</v>
      </c>
      <c r="J196" s="152">
        <f t="shared" si="100"/>
        <v>7017324.3600000003</v>
      </c>
      <c r="K196" s="155">
        <f t="shared" si="101"/>
        <v>0</v>
      </c>
      <c r="L196" s="152">
        <v>0</v>
      </c>
      <c r="M196" s="237">
        <v>0</v>
      </c>
      <c r="N196" s="152">
        <v>0</v>
      </c>
      <c r="O196" s="237">
        <v>0</v>
      </c>
      <c r="P196" s="152">
        <v>0</v>
      </c>
      <c r="Q196" s="238"/>
      <c r="R196" s="155">
        <v>0</v>
      </c>
      <c r="S196" s="238"/>
      <c r="T196" s="155">
        <v>0</v>
      </c>
      <c r="U196" s="238"/>
      <c r="V196" s="155">
        <v>0</v>
      </c>
      <c r="W196" s="156">
        <v>0</v>
      </c>
      <c r="X196" s="155">
        <v>0</v>
      </c>
      <c r="Y196" s="157" t="s">
        <v>234</v>
      </c>
      <c r="Z196" s="155">
        <v>794</v>
      </c>
      <c r="AA196" s="155">
        <f>ROUND(IF(Y196="СК",7598.05*0.955,8837.94*0.955)*Z196,2)</f>
        <v>6701544.7599999998</v>
      </c>
      <c r="AB196" s="144">
        <v>0</v>
      </c>
      <c r="AC196" s="144">
        <v>0</v>
      </c>
      <c r="AD196" s="144">
        <v>0</v>
      </c>
      <c r="AE196" s="144">
        <v>0</v>
      </c>
      <c r="AF196" s="144">
        <v>0</v>
      </c>
      <c r="AG196" s="144">
        <v>0</v>
      </c>
      <c r="AH196" s="144">
        <v>0</v>
      </c>
      <c r="AI196" s="144">
        <v>0</v>
      </c>
      <c r="AJ196" s="144">
        <v>0</v>
      </c>
      <c r="AK196" s="144">
        <v>0</v>
      </c>
      <c r="AL196" s="144">
        <v>0</v>
      </c>
      <c r="AM196" s="144">
        <f t="shared" si="102"/>
        <v>210519.73</v>
      </c>
      <c r="AN196" s="144">
        <f t="shared" si="103"/>
        <v>105259.87</v>
      </c>
      <c r="AO196" s="144">
        <v>0</v>
      </c>
      <c r="AP196" s="144" t="s">
        <v>4526</v>
      </c>
      <c r="AQ196" s="294"/>
      <c r="AR196" s="144"/>
      <c r="AS196" s="271"/>
      <c r="AT196" s="144"/>
      <c r="AU196" s="144"/>
      <c r="AV196" s="246" t="s">
        <v>1446</v>
      </c>
      <c r="AW196" s="241" t="s">
        <v>4133</v>
      </c>
      <c r="AX196" s="241" t="s">
        <v>4134</v>
      </c>
      <c r="AY196" s="241" t="s">
        <v>878</v>
      </c>
      <c r="AZ196" s="241" t="s">
        <v>879</v>
      </c>
      <c r="BA196" s="240" t="s">
        <v>1396</v>
      </c>
      <c r="BB196" s="241" t="s">
        <v>881</v>
      </c>
      <c r="BC196" s="240" t="s">
        <v>846</v>
      </c>
      <c r="BD196" s="240" t="s">
        <v>845</v>
      </c>
      <c r="BE196" s="240" t="s">
        <v>1212</v>
      </c>
      <c r="BF196" s="242">
        <v>3854.4</v>
      </c>
      <c r="BG196" s="242">
        <v>2769.4</v>
      </c>
      <c r="BH196" s="240" t="s">
        <v>883</v>
      </c>
      <c r="BI196" s="193">
        <v>7.5</v>
      </c>
      <c r="BJ196" s="241" t="s">
        <v>892</v>
      </c>
      <c r="BK196" s="242">
        <v>794</v>
      </c>
      <c r="BL196" s="242"/>
      <c r="BM196" s="242">
        <v>2280.3000000000002</v>
      </c>
      <c r="BN196" s="240"/>
      <c r="BO196" s="241" t="s">
        <v>885</v>
      </c>
      <c r="BP196" s="241" t="s">
        <v>886</v>
      </c>
      <c r="BQ196" s="240" t="s">
        <v>887</v>
      </c>
      <c r="BR196" s="242">
        <v>4580855.96</v>
      </c>
      <c r="BS196" s="242">
        <v>1387268.46</v>
      </c>
      <c r="BT196" s="242">
        <v>0</v>
      </c>
      <c r="BU196" s="138">
        <v>1387268.46</v>
      </c>
      <c r="BV196" s="242">
        <v>1387268.46</v>
      </c>
      <c r="BW196" s="242">
        <v>1387268.46</v>
      </c>
      <c r="BX196" s="242">
        <v>0</v>
      </c>
      <c r="BY196" s="242">
        <v>1383297.45</v>
      </c>
      <c r="BZ196" s="242">
        <v>1383297.45</v>
      </c>
      <c r="CA196" s="242">
        <v>0</v>
      </c>
      <c r="CB196" s="242">
        <v>1383297.45</v>
      </c>
      <c r="CC196" s="242">
        <v>1383297.45</v>
      </c>
      <c r="CD196" s="242">
        <v>0</v>
      </c>
      <c r="CE196" s="239"/>
      <c r="CF196" s="239"/>
      <c r="CG196" s="239"/>
      <c r="CH196" s="239"/>
      <c r="CI196" s="239"/>
      <c r="CJ196" s="239"/>
      <c r="CK196" s="239"/>
      <c r="CL196" s="239"/>
      <c r="CM196" s="239"/>
      <c r="CN196" s="239"/>
      <c r="CO196" s="239"/>
      <c r="CP196" s="239"/>
      <c r="CQ196" s="239"/>
      <c r="CR196" s="239"/>
      <c r="CS196" s="239"/>
      <c r="CT196" s="239"/>
      <c r="CU196" s="239"/>
      <c r="CV196" s="239"/>
      <c r="CW196" s="239"/>
      <c r="CX196" s="239"/>
      <c r="CY196" s="239"/>
      <c r="CZ196" s="239"/>
      <c r="DA196" s="239"/>
      <c r="DB196" s="239"/>
      <c r="DC196" s="239"/>
      <c r="DD196" s="239"/>
      <c r="DE196" s="239"/>
      <c r="DF196" s="239"/>
      <c r="DG196" s="239"/>
      <c r="DH196" s="239"/>
      <c r="DI196" s="239"/>
      <c r="DJ196" s="239"/>
      <c r="DK196" s="239"/>
      <c r="DL196" s="239"/>
      <c r="DM196" s="239"/>
      <c r="DN196" s="239"/>
      <c r="DO196" s="239"/>
      <c r="DP196" s="239"/>
      <c r="DQ196" s="239"/>
      <c r="DR196" s="239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239"/>
      <c r="ED196" s="239"/>
      <c r="EE196" s="239"/>
      <c r="EF196" s="239"/>
      <c r="EG196" s="239"/>
      <c r="EH196" s="239"/>
      <c r="EI196" s="239"/>
      <c r="EJ196" s="239"/>
      <c r="EK196" s="239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239"/>
      <c r="EW196" s="239"/>
      <c r="EX196" s="239"/>
      <c r="EY196" s="239"/>
      <c r="EZ196" s="239"/>
      <c r="FA196" s="239"/>
      <c r="FB196" s="239"/>
      <c r="FC196" s="239"/>
      <c r="FD196" s="239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239"/>
      <c r="FP196" s="239"/>
      <c r="FQ196" s="239"/>
      <c r="FR196" s="239"/>
      <c r="FS196" s="239"/>
      <c r="FT196" s="243"/>
      <c r="GG196" s="243"/>
      <c r="HN196" s="245"/>
    </row>
    <row r="197" spans="1:222" s="147" customFormat="1" ht="12" customHeight="1" x14ac:dyDescent="0.2">
      <c r="A197" s="150"/>
      <c r="B197" s="151" t="s">
        <v>4136</v>
      </c>
      <c r="C197" s="235"/>
      <c r="D197" s="235"/>
      <c r="E197" s="236"/>
      <c r="F197" s="154">
        <f t="shared" si="96"/>
        <v>12.119314031938295</v>
      </c>
      <c r="G197" s="306">
        <v>1997</v>
      </c>
      <c r="H197" s="278">
        <v>2025</v>
      </c>
      <c r="I197" s="154">
        <f t="shared" si="97"/>
        <v>0</v>
      </c>
      <c r="J197" s="152">
        <f t="shared" si="100"/>
        <v>11128719.6</v>
      </c>
      <c r="K197" s="155">
        <f t="shared" si="101"/>
        <v>0</v>
      </c>
      <c r="L197" s="152">
        <v>0</v>
      </c>
      <c r="M197" s="237">
        <v>0</v>
      </c>
      <c r="N197" s="152">
        <v>0</v>
      </c>
      <c r="O197" s="237">
        <v>0</v>
      </c>
      <c r="P197" s="152">
        <v>0</v>
      </c>
      <c r="Q197" s="238"/>
      <c r="R197" s="155">
        <v>0</v>
      </c>
      <c r="S197" s="238"/>
      <c r="T197" s="155">
        <v>0</v>
      </c>
      <c r="U197" s="238"/>
      <c r="V197" s="155">
        <v>0</v>
      </c>
      <c r="W197" s="156">
        <v>4</v>
      </c>
      <c r="X197" s="155">
        <f>ROUND((W197*2782179.9*0.955),2)</f>
        <v>10627927.220000001</v>
      </c>
      <c r="Y197" s="157"/>
      <c r="Z197" s="155">
        <v>0</v>
      </c>
      <c r="AA197" s="155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v>0</v>
      </c>
      <c r="AH197" s="144">
        <v>0</v>
      </c>
      <c r="AI197" s="144">
        <v>0</v>
      </c>
      <c r="AJ197" s="144">
        <v>0</v>
      </c>
      <c r="AK197" s="144">
        <v>0</v>
      </c>
      <c r="AL197" s="144">
        <v>0</v>
      </c>
      <c r="AM197" s="144">
        <f t="shared" si="102"/>
        <v>333861.59000000003</v>
      </c>
      <c r="AN197" s="144">
        <f t="shared" si="103"/>
        <v>166930.79</v>
      </c>
      <c r="AO197" s="144">
        <v>0</v>
      </c>
      <c r="AP197" s="144" t="s">
        <v>4525</v>
      </c>
      <c r="AQ197" s="294"/>
      <c r="AR197" s="144"/>
      <c r="AS197" s="271"/>
      <c r="AT197" s="144"/>
      <c r="AU197" s="144"/>
      <c r="AV197" s="247" t="s">
        <v>2205</v>
      </c>
      <c r="AW197" s="159" t="s">
        <v>4135</v>
      </c>
      <c r="AX197" s="159" t="s">
        <v>4136</v>
      </c>
      <c r="AY197" s="159" t="s">
        <v>878</v>
      </c>
      <c r="AZ197" s="159" t="s">
        <v>1028</v>
      </c>
      <c r="BA197" s="158" t="s">
        <v>1317</v>
      </c>
      <c r="BB197" s="159" t="s">
        <v>891</v>
      </c>
      <c r="BC197" s="158" t="s">
        <v>851</v>
      </c>
      <c r="BD197" s="158" t="s">
        <v>844</v>
      </c>
      <c r="BE197" s="158" t="s">
        <v>4495</v>
      </c>
      <c r="BF197" s="160">
        <v>10971.5</v>
      </c>
      <c r="BG197" s="160">
        <v>9625.4</v>
      </c>
      <c r="BH197" s="158" t="s">
        <v>845</v>
      </c>
      <c r="BI197" s="158" t="s">
        <v>4574</v>
      </c>
      <c r="BJ197" s="159" t="s">
        <v>892</v>
      </c>
      <c r="BK197" s="160">
        <v>1106</v>
      </c>
      <c r="BL197" s="160"/>
      <c r="BM197" s="160">
        <v>3422</v>
      </c>
      <c r="BN197" s="158"/>
      <c r="BO197" s="159" t="s">
        <v>999</v>
      </c>
      <c r="BP197" s="159" t="s">
        <v>886</v>
      </c>
      <c r="BQ197" s="158" t="s">
        <v>887</v>
      </c>
      <c r="BR197" s="160">
        <v>11128719.6</v>
      </c>
      <c r="BS197" s="160"/>
      <c r="BT197" s="160">
        <v>0</v>
      </c>
      <c r="BU197" s="138"/>
      <c r="BV197" s="160">
        <v>0</v>
      </c>
      <c r="BW197" s="160"/>
      <c r="BX197" s="160">
        <v>0</v>
      </c>
      <c r="BY197" s="160"/>
      <c r="BZ197" s="160"/>
      <c r="CA197" s="160">
        <v>0</v>
      </c>
      <c r="CB197" s="160"/>
      <c r="CC197" s="160"/>
      <c r="CD197" s="160">
        <v>0</v>
      </c>
      <c r="CE197" s="144"/>
      <c r="CF197" s="144"/>
      <c r="CG197" s="144"/>
      <c r="CH197" s="144"/>
      <c r="CI197" s="144"/>
      <c r="CJ197" s="144"/>
      <c r="CK197" s="144"/>
      <c r="CL197" s="144"/>
      <c r="CM197" s="144"/>
      <c r="CN197" s="144"/>
      <c r="CO197" s="144"/>
      <c r="CP197" s="144"/>
      <c r="CQ197" s="144"/>
      <c r="CR197" s="144"/>
      <c r="CS197" s="144"/>
      <c r="CT197" s="144"/>
      <c r="CU197" s="144"/>
      <c r="CV197" s="144"/>
      <c r="CW197" s="144"/>
      <c r="CX197" s="144"/>
      <c r="CY197" s="144"/>
      <c r="CZ197" s="144"/>
      <c r="DA197" s="144"/>
      <c r="DB197" s="144"/>
      <c r="DC197" s="144"/>
      <c r="DD197" s="144"/>
      <c r="DE197" s="144"/>
      <c r="DF197" s="144"/>
      <c r="DG197" s="144"/>
      <c r="DH197" s="144"/>
      <c r="DI197" s="144"/>
      <c r="DJ197" s="144"/>
      <c r="DK197" s="144"/>
      <c r="DL197" s="144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  <c r="EA197" s="144"/>
      <c r="EB197" s="144"/>
      <c r="EC197" s="144"/>
      <c r="ED197" s="144"/>
      <c r="EE197" s="144"/>
      <c r="EF197" s="144"/>
      <c r="EG197" s="144"/>
      <c r="EH197" s="144"/>
      <c r="EI197" s="144"/>
      <c r="EJ197" s="144"/>
      <c r="EK197" s="144"/>
      <c r="EL197" s="144"/>
      <c r="EM197" s="144"/>
      <c r="EN197" s="144"/>
      <c r="EO197" s="144"/>
      <c r="EP197" s="144"/>
      <c r="EQ197" s="144"/>
      <c r="ER197" s="144"/>
      <c r="ES197" s="144"/>
      <c r="ET197" s="144"/>
      <c r="EU197" s="144"/>
      <c r="EV197" s="144"/>
      <c r="EW197" s="144"/>
      <c r="EX197" s="144"/>
      <c r="EY197" s="144"/>
      <c r="EZ197" s="144"/>
      <c r="FA197" s="144"/>
      <c r="FB197" s="144"/>
      <c r="FC197" s="144"/>
      <c r="FD197" s="144"/>
      <c r="FE197" s="144"/>
      <c r="FF197" s="144"/>
      <c r="FG197" s="144"/>
      <c r="FH197" s="144"/>
      <c r="FI197" s="144"/>
      <c r="FJ197" s="144"/>
      <c r="FK197" s="144"/>
      <c r="FL197" s="144"/>
      <c r="FM197" s="144"/>
      <c r="FN197" s="144"/>
      <c r="FO197" s="144"/>
      <c r="FP197" s="144"/>
      <c r="FQ197" s="144"/>
      <c r="FR197" s="144"/>
      <c r="FS197" s="144"/>
      <c r="FT197" s="148"/>
      <c r="GG197" s="148"/>
      <c r="HN197" s="179"/>
    </row>
    <row r="198" spans="1:222" s="244" customFormat="1" ht="12" customHeight="1" x14ac:dyDescent="0.2">
      <c r="A198" s="150"/>
      <c r="B198" s="151" t="s">
        <v>4138</v>
      </c>
      <c r="C198" s="235"/>
      <c r="D198" s="235"/>
      <c r="E198" s="236"/>
      <c r="F198" s="154">
        <f t="shared" si="96"/>
        <v>29.781694596106426</v>
      </c>
      <c r="G198" s="306">
        <v>1993</v>
      </c>
      <c r="H198" s="281">
        <v>2025</v>
      </c>
      <c r="I198" s="154">
        <f t="shared" si="97"/>
        <v>727248.25</v>
      </c>
      <c r="J198" s="152">
        <f t="shared" si="100"/>
        <v>4507349.4000000004</v>
      </c>
      <c r="K198" s="155">
        <f t="shared" si="101"/>
        <v>0</v>
      </c>
      <c r="L198" s="152">
        <v>0</v>
      </c>
      <c r="M198" s="237">
        <v>0</v>
      </c>
      <c r="N198" s="152">
        <v>0</v>
      </c>
      <c r="O198" s="237">
        <v>0</v>
      </c>
      <c r="P198" s="152">
        <v>0</v>
      </c>
      <c r="Q198" s="238"/>
      <c r="R198" s="155">
        <v>0</v>
      </c>
      <c r="S198" s="238"/>
      <c r="T198" s="155">
        <v>0</v>
      </c>
      <c r="U198" s="238"/>
      <c r="V198" s="155">
        <v>0</v>
      </c>
      <c r="W198" s="156">
        <v>0</v>
      </c>
      <c r="X198" s="155">
        <v>0</v>
      </c>
      <c r="Y198" s="157" t="s">
        <v>234</v>
      </c>
      <c r="Z198" s="155">
        <v>510</v>
      </c>
      <c r="AA198" s="155">
        <f>ROUND(IF(Y198="СК",7598.05*0.955,8837.94*0.955)*Z198,2)</f>
        <v>4304518.68</v>
      </c>
      <c r="AB198" s="144">
        <v>0</v>
      </c>
      <c r="AC198" s="144">
        <v>0</v>
      </c>
      <c r="AD198" s="144">
        <v>0</v>
      </c>
      <c r="AE198" s="144">
        <v>0</v>
      </c>
      <c r="AF198" s="144">
        <v>0</v>
      </c>
      <c r="AG198" s="144">
        <v>0</v>
      </c>
      <c r="AH198" s="144">
        <v>0</v>
      </c>
      <c r="AI198" s="144">
        <v>0</v>
      </c>
      <c r="AJ198" s="144">
        <v>0</v>
      </c>
      <c r="AK198" s="144">
        <v>0</v>
      </c>
      <c r="AL198" s="144">
        <v>0</v>
      </c>
      <c r="AM198" s="144">
        <f t="shared" si="102"/>
        <v>135220.48000000001</v>
      </c>
      <c r="AN198" s="144">
        <f t="shared" si="103"/>
        <v>67610.240000000005</v>
      </c>
      <c r="AO198" s="144">
        <v>0</v>
      </c>
      <c r="AP198" s="144" t="s">
        <v>4526</v>
      </c>
      <c r="AQ198" s="294"/>
      <c r="AR198" s="144"/>
      <c r="AS198" s="271"/>
      <c r="AT198" s="144"/>
      <c r="AU198" s="144"/>
      <c r="AV198" s="246" t="s">
        <v>1432</v>
      </c>
      <c r="AW198" s="241" t="s">
        <v>4137</v>
      </c>
      <c r="AX198" s="241" t="s">
        <v>4138</v>
      </c>
      <c r="AY198" s="241" t="s">
        <v>878</v>
      </c>
      <c r="AZ198" s="241" t="s">
        <v>879</v>
      </c>
      <c r="BA198" s="240" t="s">
        <v>1010</v>
      </c>
      <c r="BB198" s="241" t="s">
        <v>891</v>
      </c>
      <c r="BC198" s="240" t="s">
        <v>846</v>
      </c>
      <c r="BD198" s="240" t="s">
        <v>166</v>
      </c>
      <c r="BE198" s="240" t="s">
        <v>1415</v>
      </c>
      <c r="BF198" s="242">
        <v>1574.1</v>
      </c>
      <c r="BG198" s="242">
        <v>1410.3</v>
      </c>
      <c r="BH198" s="240" t="s">
        <v>883</v>
      </c>
      <c r="BI198" s="193">
        <v>7.5</v>
      </c>
      <c r="BJ198" s="241" t="s">
        <v>892</v>
      </c>
      <c r="BK198" s="242">
        <v>510</v>
      </c>
      <c r="BL198" s="242"/>
      <c r="BM198" s="242">
        <v>869</v>
      </c>
      <c r="BN198" s="240"/>
      <c r="BO198" s="241" t="s">
        <v>885</v>
      </c>
      <c r="BP198" s="241" t="s">
        <v>886</v>
      </c>
      <c r="BQ198" s="240" t="s">
        <v>887</v>
      </c>
      <c r="BR198" s="242">
        <v>2942363.4</v>
      </c>
      <c r="BS198" s="242">
        <v>727248.25</v>
      </c>
      <c r="BT198" s="242">
        <v>0</v>
      </c>
      <c r="BU198" s="138">
        <v>727248.25</v>
      </c>
      <c r="BV198" s="242">
        <v>727248.25</v>
      </c>
      <c r="BW198" s="242">
        <v>727248.25</v>
      </c>
      <c r="BX198" s="242">
        <v>0</v>
      </c>
      <c r="BY198" s="242">
        <v>718930.72</v>
      </c>
      <c r="BZ198" s="242">
        <v>718930.72</v>
      </c>
      <c r="CA198" s="242">
        <v>0</v>
      </c>
      <c r="CB198" s="242">
        <v>718930.72</v>
      </c>
      <c r="CC198" s="242">
        <v>718930.72</v>
      </c>
      <c r="CD198" s="242">
        <v>0</v>
      </c>
      <c r="CE198" s="239"/>
      <c r="CF198" s="239"/>
      <c r="CG198" s="239"/>
      <c r="CH198" s="239"/>
      <c r="CI198" s="239"/>
      <c r="CJ198" s="239"/>
      <c r="CK198" s="239"/>
      <c r="CL198" s="239"/>
      <c r="CM198" s="239"/>
      <c r="CN198" s="239"/>
      <c r="CO198" s="239"/>
      <c r="CP198" s="239"/>
      <c r="CQ198" s="239"/>
      <c r="CR198" s="239"/>
      <c r="CS198" s="239"/>
      <c r="CT198" s="239"/>
      <c r="CU198" s="239"/>
      <c r="CV198" s="239"/>
      <c r="CW198" s="239"/>
      <c r="CX198" s="239"/>
      <c r="CY198" s="239"/>
      <c r="CZ198" s="239"/>
      <c r="DA198" s="239"/>
      <c r="DB198" s="239"/>
      <c r="DC198" s="239"/>
      <c r="DD198" s="239"/>
      <c r="DE198" s="239"/>
      <c r="DF198" s="239"/>
      <c r="DG198" s="239"/>
      <c r="DH198" s="239"/>
      <c r="DI198" s="239"/>
      <c r="DJ198" s="239"/>
      <c r="DK198" s="239"/>
      <c r="DL198" s="239"/>
      <c r="DM198" s="239"/>
      <c r="DN198" s="239"/>
      <c r="DO198" s="239"/>
      <c r="DP198" s="239"/>
      <c r="DQ198" s="239"/>
      <c r="DR198" s="239"/>
      <c r="DS198" s="239"/>
      <c r="DT198" s="239"/>
      <c r="DU198" s="239"/>
      <c r="DV198" s="239"/>
      <c r="DW198" s="239"/>
      <c r="DX198" s="239"/>
      <c r="DY198" s="239"/>
      <c r="DZ198" s="239"/>
      <c r="EA198" s="239"/>
      <c r="EB198" s="239"/>
      <c r="EC198" s="239"/>
      <c r="ED198" s="239"/>
      <c r="EE198" s="239"/>
      <c r="EF198" s="239"/>
      <c r="EG198" s="239"/>
      <c r="EH198" s="239"/>
      <c r="EI198" s="239"/>
      <c r="EJ198" s="239"/>
      <c r="EK198" s="239"/>
      <c r="EL198" s="239"/>
      <c r="EM198" s="239"/>
      <c r="EN198" s="239"/>
      <c r="EO198" s="239"/>
      <c r="EP198" s="239"/>
      <c r="EQ198" s="239"/>
      <c r="ER198" s="239"/>
      <c r="ES198" s="239"/>
      <c r="ET198" s="239"/>
      <c r="EU198" s="239"/>
      <c r="EV198" s="239"/>
      <c r="EW198" s="239"/>
      <c r="EX198" s="239"/>
      <c r="EY198" s="239"/>
      <c r="EZ198" s="239"/>
      <c r="FA198" s="239"/>
      <c r="FB198" s="239"/>
      <c r="FC198" s="239"/>
      <c r="FD198" s="239"/>
      <c r="FE198" s="239"/>
      <c r="FF198" s="239"/>
      <c r="FG198" s="239"/>
      <c r="FH198" s="239"/>
      <c r="FI198" s="239"/>
      <c r="FJ198" s="239"/>
      <c r="FK198" s="239"/>
      <c r="FL198" s="239"/>
      <c r="FM198" s="239"/>
      <c r="FN198" s="239"/>
      <c r="FO198" s="239"/>
      <c r="FP198" s="239"/>
      <c r="FQ198" s="239"/>
      <c r="FR198" s="239"/>
      <c r="FS198" s="239"/>
      <c r="FT198" s="243"/>
      <c r="GG198" s="243"/>
      <c r="HN198" s="245"/>
    </row>
    <row r="199" spans="1:222" s="147" customFormat="1" ht="12" customHeight="1" x14ac:dyDescent="0.2">
      <c r="A199" s="150"/>
      <c r="B199" s="151" t="s">
        <v>4140</v>
      </c>
      <c r="C199" s="235"/>
      <c r="D199" s="235"/>
      <c r="E199" s="236"/>
      <c r="F199" s="154">
        <f t="shared" si="96"/>
        <v>2.3051748045604481</v>
      </c>
      <c r="G199" s="306">
        <v>1985</v>
      </c>
      <c r="H199" s="278">
        <v>2023</v>
      </c>
      <c r="I199" s="154">
        <f t="shared" si="97"/>
        <v>3884659.14</v>
      </c>
      <c r="J199" s="152">
        <f t="shared" si="100"/>
        <v>5564359.7999999998</v>
      </c>
      <c r="K199" s="155">
        <f t="shared" si="101"/>
        <v>0</v>
      </c>
      <c r="L199" s="152">
        <v>0</v>
      </c>
      <c r="M199" s="237">
        <v>0</v>
      </c>
      <c r="N199" s="152">
        <v>0</v>
      </c>
      <c r="O199" s="237">
        <v>0</v>
      </c>
      <c r="P199" s="152">
        <v>0</v>
      </c>
      <c r="Q199" s="238"/>
      <c r="R199" s="155">
        <v>0</v>
      </c>
      <c r="S199" s="238"/>
      <c r="T199" s="155">
        <v>0</v>
      </c>
      <c r="U199" s="238"/>
      <c r="V199" s="155">
        <v>0</v>
      </c>
      <c r="W199" s="156">
        <v>2</v>
      </c>
      <c r="X199" s="155">
        <f>ROUND((W199*2782179.9*0.955),2)</f>
        <v>5313963.6100000003</v>
      </c>
      <c r="Y199" s="157"/>
      <c r="Z199" s="155">
        <v>0</v>
      </c>
      <c r="AA199" s="155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v>0</v>
      </c>
      <c r="AH199" s="144">
        <v>0</v>
      </c>
      <c r="AI199" s="144">
        <v>0</v>
      </c>
      <c r="AJ199" s="144">
        <v>0</v>
      </c>
      <c r="AK199" s="144">
        <v>0</v>
      </c>
      <c r="AL199" s="144">
        <v>0</v>
      </c>
      <c r="AM199" s="144">
        <f t="shared" si="102"/>
        <v>166930.79</v>
      </c>
      <c r="AN199" s="144">
        <f t="shared" si="103"/>
        <v>83465.399999999994</v>
      </c>
      <c r="AO199" s="144">
        <v>0</v>
      </c>
      <c r="AP199" s="144" t="s">
        <v>4526</v>
      </c>
      <c r="AQ199" s="294"/>
      <c r="AR199" s="144"/>
      <c r="AS199" s="271"/>
      <c r="AT199" s="144"/>
      <c r="AU199" s="144"/>
      <c r="AV199" s="247" t="s">
        <v>2296</v>
      </c>
      <c r="AW199" s="159" t="s">
        <v>4139</v>
      </c>
      <c r="AX199" s="159" t="s">
        <v>4140</v>
      </c>
      <c r="AY199" s="159" t="s">
        <v>878</v>
      </c>
      <c r="AZ199" s="159" t="s">
        <v>879</v>
      </c>
      <c r="BA199" s="158" t="s">
        <v>1396</v>
      </c>
      <c r="BB199" s="159" t="s">
        <v>891</v>
      </c>
      <c r="BC199" s="158" t="s">
        <v>850</v>
      </c>
      <c r="BD199" s="158" t="s">
        <v>165</v>
      </c>
      <c r="BE199" s="158" t="s">
        <v>4496</v>
      </c>
      <c r="BF199" s="160">
        <v>11708.7</v>
      </c>
      <c r="BG199" s="160">
        <v>7638</v>
      </c>
      <c r="BH199" s="158" t="s">
        <v>166</v>
      </c>
      <c r="BI199" s="158" t="s">
        <v>4574</v>
      </c>
      <c r="BJ199" s="159" t="s">
        <v>892</v>
      </c>
      <c r="BK199" s="160">
        <v>2091</v>
      </c>
      <c r="BL199" s="160">
        <v>1156.3</v>
      </c>
      <c r="BM199" s="160">
        <v>7291.1</v>
      </c>
      <c r="BN199" s="158"/>
      <c r="BO199" s="159" t="s">
        <v>999</v>
      </c>
      <c r="BP199" s="159" t="s">
        <v>886</v>
      </c>
      <c r="BQ199" s="158" t="s">
        <v>913</v>
      </c>
      <c r="BR199" s="160">
        <v>5564359.7999999998</v>
      </c>
      <c r="BS199" s="160">
        <v>3884659.14</v>
      </c>
      <c r="BT199" s="160">
        <v>0</v>
      </c>
      <c r="BU199" s="138">
        <v>3884659.14</v>
      </c>
      <c r="BV199" s="160">
        <v>3901991.15</v>
      </c>
      <c r="BW199" s="160">
        <v>3901991.15</v>
      </c>
      <c r="BX199" s="160">
        <v>0</v>
      </c>
      <c r="BY199" s="160">
        <v>3859009.16</v>
      </c>
      <c r="BZ199" s="160">
        <v>3859009.16</v>
      </c>
      <c r="CA199" s="160">
        <v>0</v>
      </c>
      <c r="CB199" s="160">
        <v>3876255.24</v>
      </c>
      <c r="CC199" s="160">
        <v>3876255.24</v>
      </c>
      <c r="CD199" s="160">
        <v>0</v>
      </c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4"/>
      <c r="CT199" s="144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4"/>
      <c r="DK199" s="144"/>
      <c r="DL199" s="144"/>
      <c r="DM199" s="144"/>
      <c r="DN199" s="144"/>
      <c r="DO199" s="144"/>
      <c r="DP199" s="144"/>
      <c r="DQ199" s="144"/>
      <c r="DR199" s="144"/>
      <c r="DS199" s="144"/>
      <c r="DT199" s="144"/>
      <c r="DU199" s="144"/>
      <c r="DV199" s="144"/>
      <c r="DW199" s="144"/>
      <c r="DX199" s="144"/>
      <c r="DY199" s="144"/>
      <c r="DZ199" s="144"/>
      <c r="EA199" s="144"/>
      <c r="EB199" s="144"/>
      <c r="EC199" s="144"/>
      <c r="ED199" s="144"/>
      <c r="EE199" s="144"/>
      <c r="EF199" s="144"/>
      <c r="EG199" s="144"/>
      <c r="EH199" s="144"/>
      <c r="EI199" s="144"/>
      <c r="EJ199" s="144"/>
      <c r="EK199" s="144"/>
      <c r="EL199" s="144"/>
      <c r="EM199" s="144"/>
      <c r="EN199" s="144"/>
      <c r="EO199" s="144"/>
      <c r="EP199" s="144"/>
      <c r="EQ199" s="144"/>
      <c r="ER199" s="144"/>
      <c r="ES199" s="144"/>
      <c r="ET199" s="144"/>
      <c r="EU199" s="144"/>
      <c r="EV199" s="144"/>
      <c r="EW199" s="144"/>
      <c r="EX199" s="144"/>
      <c r="EY199" s="144"/>
      <c r="EZ199" s="144"/>
      <c r="FA199" s="144"/>
      <c r="FB199" s="144"/>
      <c r="FC199" s="144"/>
      <c r="FD199" s="144"/>
      <c r="FE199" s="144"/>
      <c r="FF199" s="144"/>
      <c r="FG199" s="144"/>
      <c r="FH199" s="144"/>
      <c r="FI199" s="144"/>
      <c r="FJ199" s="144"/>
      <c r="FK199" s="144"/>
      <c r="FL199" s="144"/>
      <c r="FM199" s="144"/>
      <c r="FN199" s="144"/>
      <c r="FO199" s="144"/>
      <c r="FP199" s="144"/>
      <c r="FQ199" s="144"/>
      <c r="FR199" s="144"/>
      <c r="FS199" s="144"/>
      <c r="FT199" s="148"/>
      <c r="GG199" s="148"/>
      <c r="HN199" s="179"/>
    </row>
    <row r="200" spans="1:222" s="244" customFormat="1" ht="12" customHeight="1" x14ac:dyDescent="0.2">
      <c r="A200" s="150"/>
      <c r="B200" s="151" t="s">
        <v>4142</v>
      </c>
      <c r="C200" s="235"/>
      <c r="D200" s="235"/>
      <c r="E200" s="236"/>
      <c r="F200" s="154">
        <f t="shared" si="96"/>
        <v>23.228609233333188</v>
      </c>
      <c r="G200" s="306">
        <v>1997</v>
      </c>
      <c r="H200" s="281">
        <v>2025</v>
      </c>
      <c r="I200" s="154">
        <f t="shared" si="97"/>
        <v>3923340.7</v>
      </c>
      <c r="J200" s="152">
        <f t="shared" si="100"/>
        <v>20035609.98</v>
      </c>
      <c r="K200" s="155">
        <f t="shared" si="101"/>
        <v>0</v>
      </c>
      <c r="L200" s="152">
        <v>0</v>
      </c>
      <c r="M200" s="237">
        <v>0</v>
      </c>
      <c r="N200" s="152">
        <v>0</v>
      </c>
      <c r="O200" s="237">
        <v>0</v>
      </c>
      <c r="P200" s="152">
        <v>0</v>
      </c>
      <c r="Q200" s="238"/>
      <c r="R200" s="155">
        <v>0</v>
      </c>
      <c r="S200" s="238"/>
      <c r="T200" s="155">
        <v>0</v>
      </c>
      <c r="U200" s="238"/>
      <c r="V200" s="155">
        <v>0</v>
      </c>
      <c r="W200" s="156">
        <v>0</v>
      </c>
      <c r="X200" s="155">
        <v>0</v>
      </c>
      <c r="Y200" s="157" t="s">
        <v>234</v>
      </c>
      <c r="Z200" s="155">
        <v>2267</v>
      </c>
      <c r="AA200" s="155">
        <f>ROUND(IF(Y200="СК",7598.05*0.955,8837.94*0.955)*Z200,2)</f>
        <v>19134007.530000001</v>
      </c>
      <c r="AB200" s="144">
        <v>0</v>
      </c>
      <c r="AC200" s="144">
        <v>0</v>
      </c>
      <c r="AD200" s="144">
        <v>0</v>
      </c>
      <c r="AE200" s="144">
        <v>0</v>
      </c>
      <c r="AF200" s="144">
        <v>0</v>
      </c>
      <c r="AG200" s="144">
        <v>0</v>
      </c>
      <c r="AH200" s="144">
        <v>0</v>
      </c>
      <c r="AI200" s="144">
        <v>0</v>
      </c>
      <c r="AJ200" s="144">
        <v>0</v>
      </c>
      <c r="AK200" s="144">
        <v>0</v>
      </c>
      <c r="AL200" s="144">
        <v>0</v>
      </c>
      <c r="AM200" s="144">
        <f t="shared" si="102"/>
        <v>601068.30000000005</v>
      </c>
      <c r="AN200" s="144">
        <f t="shared" si="103"/>
        <v>300534.15000000002</v>
      </c>
      <c r="AO200" s="144">
        <v>0</v>
      </c>
      <c r="AP200" s="144" t="s">
        <v>4526</v>
      </c>
      <c r="AQ200" s="294"/>
      <c r="AR200" s="144"/>
      <c r="AS200" s="271"/>
      <c r="AT200" s="144"/>
      <c r="AU200" s="144"/>
      <c r="AV200" s="246" t="s">
        <v>1167</v>
      </c>
      <c r="AW200" s="241" t="s">
        <v>4141</v>
      </c>
      <c r="AX200" s="241" t="s">
        <v>4142</v>
      </c>
      <c r="AY200" s="241" t="s">
        <v>878</v>
      </c>
      <c r="AZ200" s="241" t="s">
        <v>879</v>
      </c>
      <c r="BA200" s="240" t="s">
        <v>1317</v>
      </c>
      <c r="BB200" s="241" t="s">
        <v>1002</v>
      </c>
      <c r="BC200" s="240" t="s">
        <v>846</v>
      </c>
      <c r="BD200" s="240" t="s">
        <v>852</v>
      </c>
      <c r="BE200" s="240" t="s">
        <v>4497</v>
      </c>
      <c r="BF200" s="242">
        <v>8700.7999999999993</v>
      </c>
      <c r="BG200" s="242">
        <v>7707.1</v>
      </c>
      <c r="BH200" s="240" t="s">
        <v>883</v>
      </c>
      <c r="BI200" s="193">
        <v>7.5</v>
      </c>
      <c r="BJ200" s="241" t="s">
        <v>892</v>
      </c>
      <c r="BK200" s="242">
        <v>2267</v>
      </c>
      <c r="BL200" s="242"/>
      <c r="BM200" s="242">
        <v>2476</v>
      </c>
      <c r="BN200" s="240"/>
      <c r="BO200" s="241" t="s">
        <v>885</v>
      </c>
      <c r="BP200" s="241" t="s">
        <v>886</v>
      </c>
      <c r="BQ200" s="240" t="s">
        <v>887</v>
      </c>
      <c r="BR200" s="242">
        <v>13079093.779999999</v>
      </c>
      <c r="BS200" s="242">
        <v>3923340.7</v>
      </c>
      <c r="BT200" s="242">
        <v>0</v>
      </c>
      <c r="BU200" s="138">
        <v>3923340.7</v>
      </c>
      <c r="BV200" s="242">
        <v>3926784.02</v>
      </c>
      <c r="BW200" s="242">
        <v>3926784.02</v>
      </c>
      <c r="BX200" s="242">
        <v>0</v>
      </c>
      <c r="BY200" s="242">
        <v>3911644.74</v>
      </c>
      <c r="BZ200" s="242">
        <v>3911644.74</v>
      </c>
      <c r="CA200" s="242">
        <v>0</v>
      </c>
      <c r="CB200" s="242">
        <v>3915088.06</v>
      </c>
      <c r="CC200" s="242">
        <v>3915088.06</v>
      </c>
      <c r="CD200" s="242">
        <v>0</v>
      </c>
      <c r="CE200" s="239"/>
      <c r="CF200" s="239"/>
      <c r="CG200" s="239"/>
      <c r="CH200" s="239"/>
      <c r="CI200" s="239"/>
      <c r="CJ200" s="239"/>
      <c r="CK200" s="239"/>
      <c r="CL200" s="239"/>
      <c r="CM200" s="239"/>
      <c r="CN200" s="239"/>
      <c r="CO200" s="239"/>
      <c r="CP200" s="239"/>
      <c r="CQ200" s="239"/>
      <c r="CR200" s="239"/>
      <c r="CS200" s="239"/>
      <c r="CT200" s="239"/>
      <c r="CU200" s="239"/>
      <c r="CV200" s="239"/>
      <c r="CW200" s="239"/>
      <c r="CX200" s="239"/>
      <c r="CY200" s="239"/>
      <c r="CZ200" s="239"/>
      <c r="DA200" s="239"/>
      <c r="DB200" s="239"/>
      <c r="DC200" s="239"/>
      <c r="DD200" s="239"/>
      <c r="DE200" s="239"/>
      <c r="DF200" s="239"/>
      <c r="DG200" s="239"/>
      <c r="DH200" s="239"/>
      <c r="DI200" s="239"/>
      <c r="DJ200" s="239"/>
      <c r="DK200" s="239"/>
      <c r="DL200" s="239"/>
      <c r="DM200" s="239"/>
      <c r="DN200" s="239"/>
      <c r="DO200" s="239"/>
      <c r="DP200" s="239"/>
      <c r="DQ200" s="239"/>
      <c r="DR200" s="239"/>
      <c r="DS200" s="239"/>
      <c r="DT200" s="239"/>
      <c r="DU200" s="239"/>
      <c r="DV200" s="239"/>
      <c r="DW200" s="239"/>
      <c r="DX200" s="239"/>
      <c r="DY200" s="239"/>
      <c r="DZ200" s="239"/>
      <c r="EA200" s="239"/>
      <c r="EB200" s="239"/>
      <c r="EC200" s="239"/>
      <c r="ED200" s="239"/>
      <c r="EE200" s="239"/>
      <c r="EF200" s="239"/>
      <c r="EG200" s="239"/>
      <c r="EH200" s="239"/>
      <c r="EI200" s="239"/>
      <c r="EJ200" s="239"/>
      <c r="EK200" s="239"/>
      <c r="EL200" s="239"/>
      <c r="EM200" s="239"/>
      <c r="EN200" s="239"/>
      <c r="EO200" s="239"/>
      <c r="EP200" s="239"/>
      <c r="EQ200" s="239"/>
      <c r="ER200" s="239"/>
      <c r="ES200" s="239"/>
      <c r="ET200" s="239"/>
      <c r="EU200" s="239"/>
      <c r="EV200" s="239"/>
      <c r="EW200" s="239"/>
      <c r="EX200" s="239"/>
      <c r="EY200" s="239"/>
      <c r="EZ200" s="239"/>
      <c r="FA200" s="239"/>
      <c r="FB200" s="239"/>
      <c r="FC200" s="239"/>
      <c r="FD200" s="239"/>
      <c r="FE200" s="239"/>
      <c r="FF200" s="239"/>
      <c r="FG200" s="239"/>
      <c r="FH200" s="239"/>
      <c r="FI200" s="239"/>
      <c r="FJ200" s="239"/>
      <c r="FK200" s="239"/>
      <c r="FL200" s="239"/>
      <c r="FM200" s="239"/>
      <c r="FN200" s="239"/>
      <c r="FO200" s="239"/>
      <c r="FP200" s="239"/>
      <c r="FQ200" s="239"/>
      <c r="FR200" s="239"/>
      <c r="FS200" s="239"/>
      <c r="FT200" s="243"/>
      <c r="GG200" s="243"/>
      <c r="HN200" s="245"/>
    </row>
    <row r="201" spans="1:222" s="244" customFormat="1" ht="12" customHeight="1" x14ac:dyDescent="0.2">
      <c r="A201" s="150"/>
      <c r="B201" s="151" t="s">
        <v>4144</v>
      </c>
      <c r="C201" s="235"/>
      <c r="D201" s="235"/>
      <c r="E201" s="236"/>
      <c r="F201" s="154">
        <f t="shared" si="96"/>
        <v>26.153842858071645</v>
      </c>
      <c r="G201" s="306">
        <v>1989</v>
      </c>
      <c r="H201" s="281">
        <v>2025</v>
      </c>
      <c r="I201" s="154">
        <f t="shared" si="97"/>
        <v>855820.31</v>
      </c>
      <c r="J201" s="152">
        <f t="shared" si="100"/>
        <v>4878542.88</v>
      </c>
      <c r="K201" s="155">
        <f t="shared" si="101"/>
        <v>0</v>
      </c>
      <c r="L201" s="152">
        <v>0</v>
      </c>
      <c r="M201" s="237">
        <v>0</v>
      </c>
      <c r="N201" s="152">
        <v>0</v>
      </c>
      <c r="O201" s="237">
        <v>0</v>
      </c>
      <c r="P201" s="152">
        <v>0</v>
      </c>
      <c r="Q201" s="238"/>
      <c r="R201" s="155">
        <v>0</v>
      </c>
      <c r="S201" s="238"/>
      <c r="T201" s="155">
        <v>0</v>
      </c>
      <c r="U201" s="238"/>
      <c r="V201" s="155">
        <v>0</v>
      </c>
      <c r="W201" s="156">
        <v>0</v>
      </c>
      <c r="X201" s="155">
        <v>0</v>
      </c>
      <c r="Y201" s="157" t="s">
        <v>234</v>
      </c>
      <c r="Z201" s="155">
        <v>552</v>
      </c>
      <c r="AA201" s="155">
        <f>ROUND(IF(Y201="СК",7598.05*0.955,8837.94*0.955)*Z201,2)</f>
        <v>4659008.45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v>0</v>
      </c>
      <c r="AH201" s="144">
        <v>0</v>
      </c>
      <c r="AI201" s="144">
        <v>0</v>
      </c>
      <c r="AJ201" s="144">
        <v>0</v>
      </c>
      <c r="AK201" s="144">
        <v>0</v>
      </c>
      <c r="AL201" s="144">
        <v>0</v>
      </c>
      <c r="AM201" s="144">
        <f t="shared" si="102"/>
        <v>146356.29</v>
      </c>
      <c r="AN201" s="144">
        <f t="shared" si="103"/>
        <v>73178.14</v>
      </c>
      <c r="AO201" s="144">
        <v>0</v>
      </c>
      <c r="AP201" s="144" t="s">
        <v>4526</v>
      </c>
      <c r="AQ201" s="294"/>
      <c r="AR201" s="144"/>
      <c r="AS201" s="271"/>
      <c r="AT201" s="144"/>
      <c r="AU201" s="144"/>
      <c r="AV201" s="246" t="s">
        <v>1241</v>
      </c>
      <c r="AW201" s="241" t="s">
        <v>4143</v>
      </c>
      <c r="AX201" s="241" t="s">
        <v>4144</v>
      </c>
      <c r="AY201" s="241" t="s">
        <v>878</v>
      </c>
      <c r="AZ201" s="241" t="s">
        <v>879</v>
      </c>
      <c r="BA201" s="240" t="s">
        <v>1358</v>
      </c>
      <c r="BB201" s="241" t="s">
        <v>891</v>
      </c>
      <c r="BC201" s="240" t="s">
        <v>845</v>
      </c>
      <c r="BD201" s="240" t="s">
        <v>166</v>
      </c>
      <c r="BE201" s="240" t="s">
        <v>1417</v>
      </c>
      <c r="BF201" s="242">
        <v>1849</v>
      </c>
      <c r="BG201" s="242">
        <v>1709</v>
      </c>
      <c r="BH201" s="240" t="s">
        <v>883</v>
      </c>
      <c r="BI201" s="193">
        <v>7.5</v>
      </c>
      <c r="BJ201" s="241" t="s">
        <v>892</v>
      </c>
      <c r="BK201" s="242">
        <v>552</v>
      </c>
      <c r="BL201" s="242">
        <v>580</v>
      </c>
      <c r="BM201" s="242">
        <v>1796</v>
      </c>
      <c r="BN201" s="240"/>
      <c r="BO201" s="241" t="s">
        <v>885</v>
      </c>
      <c r="BP201" s="241" t="s">
        <v>886</v>
      </c>
      <c r="BQ201" s="240" t="s">
        <v>887</v>
      </c>
      <c r="BR201" s="242">
        <v>3184675.68</v>
      </c>
      <c r="BS201" s="242">
        <v>855820.31</v>
      </c>
      <c r="BT201" s="242">
        <v>0</v>
      </c>
      <c r="BU201" s="138">
        <v>855820.31</v>
      </c>
      <c r="BV201" s="242">
        <v>857286.79</v>
      </c>
      <c r="BW201" s="242">
        <v>857286.79</v>
      </c>
      <c r="BX201" s="242">
        <v>0</v>
      </c>
      <c r="BY201" s="242">
        <v>852179.83</v>
      </c>
      <c r="BZ201" s="242">
        <v>852179.83</v>
      </c>
      <c r="CA201" s="242">
        <v>0</v>
      </c>
      <c r="CB201" s="242">
        <v>853224.01</v>
      </c>
      <c r="CC201" s="242">
        <v>853224.01</v>
      </c>
      <c r="CD201" s="242">
        <v>0</v>
      </c>
      <c r="CE201" s="239"/>
      <c r="CF201" s="239"/>
      <c r="CG201" s="239"/>
      <c r="CH201" s="239"/>
      <c r="CI201" s="239"/>
      <c r="CJ201" s="239"/>
      <c r="CK201" s="239"/>
      <c r="CL201" s="239"/>
      <c r="CM201" s="239"/>
      <c r="CN201" s="239"/>
      <c r="CO201" s="239"/>
      <c r="CP201" s="239"/>
      <c r="CQ201" s="239"/>
      <c r="CR201" s="239"/>
      <c r="CS201" s="239"/>
      <c r="CT201" s="239"/>
      <c r="CU201" s="239"/>
      <c r="CV201" s="239"/>
      <c r="CW201" s="239"/>
      <c r="CX201" s="239"/>
      <c r="CY201" s="239"/>
      <c r="CZ201" s="239"/>
      <c r="DA201" s="239"/>
      <c r="DB201" s="239"/>
      <c r="DC201" s="239"/>
      <c r="DD201" s="239"/>
      <c r="DE201" s="239"/>
      <c r="DF201" s="239"/>
      <c r="DG201" s="239"/>
      <c r="DH201" s="239"/>
      <c r="DI201" s="239"/>
      <c r="DJ201" s="239"/>
      <c r="DK201" s="239"/>
      <c r="DL201" s="239"/>
      <c r="DM201" s="239"/>
      <c r="DN201" s="239"/>
      <c r="DO201" s="239"/>
      <c r="DP201" s="239"/>
      <c r="DQ201" s="239"/>
      <c r="DR201" s="239"/>
      <c r="DS201" s="239"/>
      <c r="DT201" s="239"/>
      <c r="DU201" s="239"/>
      <c r="DV201" s="239"/>
      <c r="DW201" s="239"/>
      <c r="DX201" s="239"/>
      <c r="DY201" s="239"/>
      <c r="DZ201" s="239"/>
      <c r="EA201" s="239"/>
      <c r="EB201" s="239"/>
      <c r="EC201" s="239"/>
      <c r="ED201" s="239"/>
      <c r="EE201" s="239"/>
      <c r="EF201" s="239"/>
      <c r="EG201" s="239"/>
      <c r="EH201" s="239"/>
      <c r="EI201" s="239"/>
      <c r="EJ201" s="239"/>
      <c r="EK201" s="239"/>
      <c r="EL201" s="239"/>
      <c r="EM201" s="239"/>
      <c r="EN201" s="239"/>
      <c r="EO201" s="239"/>
      <c r="EP201" s="239"/>
      <c r="EQ201" s="239"/>
      <c r="ER201" s="239"/>
      <c r="ES201" s="239"/>
      <c r="ET201" s="239"/>
      <c r="EU201" s="239"/>
      <c r="EV201" s="239"/>
      <c r="EW201" s="239"/>
      <c r="EX201" s="239"/>
      <c r="EY201" s="239"/>
      <c r="EZ201" s="239"/>
      <c r="FA201" s="239"/>
      <c r="FB201" s="239"/>
      <c r="FC201" s="239"/>
      <c r="FD201" s="239"/>
      <c r="FE201" s="239"/>
      <c r="FF201" s="239"/>
      <c r="FG201" s="239"/>
      <c r="FH201" s="239"/>
      <c r="FI201" s="239"/>
      <c r="FJ201" s="239"/>
      <c r="FK201" s="239"/>
      <c r="FL201" s="239"/>
      <c r="FM201" s="239"/>
      <c r="FN201" s="239"/>
      <c r="FO201" s="239"/>
      <c r="FP201" s="239"/>
      <c r="FQ201" s="239"/>
      <c r="FR201" s="239"/>
      <c r="FS201" s="239"/>
      <c r="FT201" s="243"/>
      <c r="GG201" s="243"/>
      <c r="HN201" s="245"/>
    </row>
    <row r="202" spans="1:222" s="244" customFormat="1" ht="12" customHeight="1" x14ac:dyDescent="0.2">
      <c r="A202" s="150"/>
      <c r="B202" s="151" t="s">
        <v>4146</v>
      </c>
      <c r="C202" s="235"/>
      <c r="D202" s="235"/>
      <c r="E202" s="236"/>
      <c r="F202" s="154">
        <f t="shared" si="96"/>
        <v>25.211226246620132</v>
      </c>
      <c r="G202" s="306">
        <v>1990</v>
      </c>
      <c r="H202" s="281">
        <v>2025</v>
      </c>
      <c r="I202" s="154">
        <f t="shared" si="97"/>
        <v>869201.57</v>
      </c>
      <c r="J202" s="152">
        <f t="shared" si="100"/>
        <v>4878542.88</v>
      </c>
      <c r="K202" s="155">
        <f t="shared" si="101"/>
        <v>0</v>
      </c>
      <c r="L202" s="152">
        <v>0</v>
      </c>
      <c r="M202" s="237">
        <v>0</v>
      </c>
      <c r="N202" s="152">
        <v>0</v>
      </c>
      <c r="O202" s="237">
        <v>0</v>
      </c>
      <c r="P202" s="152">
        <v>0</v>
      </c>
      <c r="Q202" s="238"/>
      <c r="R202" s="155">
        <v>0</v>
      </c>
      <c r="S202" s="238"/>
      <c r="T202" s="155">
        <v>0</v>
      </c>
      <c r="U202" s="238"/>
      <c r="V202" s="155">
        <v>0</v>
      </c>
      <c r="W202" s="156">
        <v>0</v>
      </c>
      <c r="X202" s="155">
        <v>0</v>
      </c>
      <c r="Y202" s="157" t="s">
        <v>234</v>
      </c>
      <c r="Z202" s="155">
        <v>552</v>
      </c>
      <c r="AA202" s="155">
        <f>ROUND(IF(Y202="СК",7598.05*0.955,8837.94*0.955)*Z202,2)</f>
        <v>4659008.45</v>
      </c>
      <c r="AB202" s="144">
        <v>0</v>
      </c>
      <c r="AC202" s="144">
        <v>0</v>
      </c>
      <c r="AD202" s="144">
        <v>0</v>
      </c>
      <c r="AE202" s="144">
        <v>0</v>
      </c>
      <c r="AF202" s="144">
        <v>0</v>
      </c>
      <c r="AG202" s="144">
        <v>0</v>
      </c>
      <c r="AH202" s="144">
        <v>0</v>
      </c>
      <c r="AI202" s="144">
        <v>0</v>
      </c>
      <c r="AJ202" s="144">
        <v>0</v>
      </c>
      <c r="AK202" s="144">
        <v>0</v>
      </c>
      <c r="AL202" s="144">
        <v>0</v>
      </c>
      <c r="AM202" s="144">
        <f t="shared" si="102"/>
        <v>146356.29</v>
      </c>
      <c r="AN202" s="144">
        <f t="shared" si="103"/>
        <v>73178.14</v>
      </c>
      <c r="AO202" s="144">
        <v>0</v>
      </c>
      <c r="AP202" s="144" t="s">
        <v>4526</v>
      </c>
      <c r="AQ202" s="294"/>
      <c r="AR202" s="144"/>
      <c r="AS202" s="271"/>
      <c r="AT202" s="144"/>
      <c r="AU202" s="144"/>
      <c r="AV202" s="246" t="s">
        <v>1738</v>
      </c>
      <c r="AW202" s="241" t="s">
        <v>4145</v>
      </c>
      <c r="AX202" s="241" t="s">
        <v>4146</v>
      </c>
      <c r="AY202" s="241" t="s">
        <v>878</v>
      </c>
      <c r="AZ202" s="241" t="s">
        <v>879</v>
      </c>
      <c r="BA202" s="240" t="s">
        <v>880</v>
      </c>
      <c r="BB202" s="241" t="s">
        <v>891</v>
      </c>
      <c r="BC202" s="240" t="s">
        <v>845</v>
      </c>
      <c r="BD202" s="240" t="s">
        <v>166</v>
      </c>
      <c r="BE202" s="240" t="s">
        <v>1418</v>
      </c>
      <c r="BF202" s="242">
        <v>1907</v>
      </c>
      <c r="BG202" s="242">
        <v>1767</v>
      </c>
      <c r="BH202" s="240" t="s">
        <v>883</v>
      </c>
      <c r="BI202" s="193">
        <v>7.5</v>
      </c>
      <c r="BJ202" s="241" t="s">
        <v>892</v>
      </c>
      <c r="BK202" s="242">
        <v>552</v>
      </c>
      <c r="BL202" s="242">
        <v>585</v>
      </c>
      <c r="BM202" s="242">
        <v>1796</v>
      </c>
      <c r="BN202" s="240"/>
      <c r="BO202" s="241" t="s">
        <v>885</v>
      </c>
      <c r="BP202" s="241" t="s">
        <v>886</v>
      </c>
      <c r="BQ202" s="240" t="s">
        <v>887</v>
      </c>
      <c r="BR202" s="242">
        <v>3184675.68</v>
      </c>
      <c r="BS202" s="242">
        <v>869201.57</v>
      </c>
      <c r="BT202" s="242">
        <v>0</v>
      </c>
      <c r="BU202" s="138">
        <v>869201.57</v>
      </c>
      <c r="BV202" s="242">
        <v>869204.46</v>
      </c>
      <c r="BW202" s="242">
        <v>869204.46</v>
      </c>
      <c r="BX202" s="242">
        <v>0</v>
      </c>
      <c r="BY202" s="242">
        <v>865796.5</v>
      </c>
      <c r="BZ202" s="242">
        <v>865796.5</v>
      </c>
      <c r="CA202" s="242">
        <v>0</v>
      </c>
      <c r="CB202" s="242">
        <v>865796.5</v>
      </c>
      <c r="CC202" s="242">
        <v>865796.5</v>
      </c>
      <c r="CD202" s="242">
        <v>0</v>
      </c>
      <c r="CE202" s="239"/>
      <c r="CF202" s="239"/>
      <c r="CG202" s="239"/>
      <c r="CH202" s="239"/>
      <c r="CI202" s="239"/>
      <c r="CJ202" s="239"/>
      <c r="CK202" s="239"/>
      <c r="CL202" s="239"/>
      <c r="CM202" s="239"/>
      <c r="CN202" s="239"/>
      <c r="CO202" s="239"/>
      <c r="CP202" s="239"/>
      <c r="CQ202" s="239"/>
      <c r="CR202" s="239"/>
      <c r="CS202" s="239"/>
      <c r="CT202" s="239"/>
      <c r="CU202" s="239"/>
      <c r="CV202" s="239"/>
      <c r="CW202" s="239"/>
      <c r="CX202" s="239"/>
      <c r="CY202" s="239"/>
      <c r="CZ202" s="239"/>
      <c r="DA202" s="239"/>
      <c r="DB202" s="239"/>
      <c r="DC202" s="239"/>
      <c r="DD202" s="239"/>
      <c r="DE202" s="239"/>
      <c r="DF202" s="239"/>
      <c r="DG202" s="239"/>
      <c r="DH202" s="239"/>
      <c r="DI202" s="239"/>
      <c r="DJ202" s="239"/>
      <c r="DK202" s="239"/>
      <c r="DL202" s="239"/>
      <c r="DM202" s="239"/>
      <c r="DN202" s="239"/>
      <c r="DO202" s="239"/>
      <c r="DP202" s="239"/>
      <c r="DQ202" s="239"/>
      <c r="DR202" s="239"/>
      <c r="DS202" s="239"/>
      <c r="DT202" s="239"/>
      <c r="DU202" s="239"/>
      <c r="DV202" s="239"/>
      <c r="DW202" s="239"/>
      <c r="DX202" s="239"/>
      <c r="DY202" s="239"/>
      <c r="DZ202" s="239"/>
      <c r="EA202" s="239"/>
      <c r="EB202" s="239"/>
      <c r="EC202" s="239"/>
      <c r="ED202" s="239"/>
      <c r="EE202" s="239"/>
      <c r="EF202" s="239"/>
      <c r="EG202" s="239"/>
      <c r="EH202" s="239"/>
      <c r="EI202" s="239"/>
      <c r="EJ202" s="239"/>
      <c r="EK202" s="239"/>
      <c r="EL202" s="239"/>
      <c r="EM202" s="239"/>
      <c r="EN202" s="239"/>
      <c r="EO202" s="239"/>
      <c r="EP202" s="239"/>
      <c r="EQ202" s="239"/>
      <c r="ER202" s="239"/>
      <c r="ES202" s="239"/>
      <c r="ET202" s="239"/>
      <c r="EU202" s="239"/>
      <c r="EV202" s="239"/>
      <c r="EW202" s="239"/>
      <c r="EX202" s="239"/>
      <c r="EY202" s="239"/>
      <c r="EZ202" s="239"/>
      <c r="FA202" s="239"/>
      <c r="FB202" s="239"/>
      <c r="FC202" s="239"/>
      <c r="FD202" s="239"/>
      <c r="FE202" s="239"/>
      <c r="FF202" s="239"/>
      <c r="FG202" s="239"/>
      <c r="FH202" s="239"/>
      <c r="FI202" s="239"/>
      <c r="FJ202" s="239"/>
      <c r="FK202" s="239"/>
      <c r="FL202" s="239"/>
      <c r="FM202" s="239"/>
      <c r="FN202" s="239"/>
      <c r="FO202" s="239"/>
      <c r="FP202" s="239"/>
      <c r="FQ202" s="239"/>
      <c r="FR202" s="239"/>
      <c r="FS202" s="239"/>
      <c r="FT202" s="243"/>
      <c r="GG202" s="243"/>
      <c r="HN202" s="245"/>
    </row>
    <row r="203" spans="1:222" s="147" customFormat="1" ht="12" customHeight="1" x14ac:dyDescent="0.2">
      <c r="A203" s="150"/>
      <c r="B203" s="151" t="s">
        <v>4148</v>
      </c>
      <c r="C203" s="235"/>
      <c r="D203" s="235"/>
      <c r="E203" s="236"/>
      <c r="F203" s="154">
        <f t="shared" si="96"/>
        <v>10.158975282703121</v>
      </c>
      <c r="G203" s="306">
        <v>1998</v>
      </c>
      <c r="H203" s="278">
        <v>2024</v>
      </c>
      <c r="I203" s="154">
        <f t="shared" si="97"/>
        <v>3902325.35</v>
      </c>
      <c r="J203" s="152">
        <f t="shared" si="100"/>
        <v>11128719.6</v>
      </c>
      <c r="K203" s="155">
        <f t="shared" si="101"/>
        <v>0</v>
      </c>
      <c r="L203" s="152">
        <v>0</v>
      </c>
      <c r="M203" s="237">
        <v>0</v>
      </c>
      <c r="N203" s="152">
        <v>0</v>
      </c>
      <c r="O203" s="237">
        <v>0</v>
      </c>
      <c r="P203" s="152">
        <v>0</v>
      </c>
      <c r="Q203" s="238"/>
      <c r="R203" s="155">
        <v>0</v>
      </c>
      <c r="S203" s="238"/>
      <c r="T203" s="155">
        <v>0</v>
      </c>
      <c r="U203" s="238"/>
      <c r="V203" s="155">
        <v>0</v>
      </c>
      <c r="W203" s="156">
        <v>4</v>
      </c>
      <c r="X203" s="155">
        <f>ROUND((W203*2782179.9*0.955),2)</f>
        <v>10627927.220000001</v>
      </c>
      <c r="Y203" s="157"/>
      <c r="Z203" s="155">
        <v>0</v>
      </c>
      <c r="AA203" s="155">
        <v>0</v>
      </c>
      <c r="AB203" s="144">
        <v>0</v>
      </c>
      <c r="AC203" s="144">
        <v>0</v>
      </c>
      <c r="AD203" s="144">
        <v>0</v>
      </c>
      <c r="AE203" s="144">
        <v>0</v>
      </c>
      <c r="AF203" s="144">
        <v>0</v>
      </c>
      <c r="AG203" s="144">
        <v>0</v>
      </c>
      <c r="AH203" s="144">
        <v>0</v>
      </c>
      <c r="AI203" s="144">
        <v>0</v>
      </c>
      <c r="AJ203" s="144">
        <v>0</v>
      </c>
      <c r="AK203" s="144">
        <v>0</v>
      </c>
      <c r="AL203" s="144">
        <v>0</v>
      </c>
      <c r="AM203" s="144">
        <f t="shared" si="102"/>
        <v>333861.59000000003</v>
      </c>
      <c r="AN203" s="144">
        <f t="shared" si="103"/>
        <v>166930.79</v>
      </c>
      <c r="AO203" s="144">
        <v>0</v>
      </c>
      <c r="AP203" s="144" t="s">
        <v>4526</v>
      </c>
      <c r="AQ203" s="294"/>
      <c r="AR203" s="144"/>
      <c r="AS203" s="271"/>
      <c r="AT203" s="144"/>
      <c r="AU203" s="144"/>
      <c r="AV203" s="247" t="s">
        <v>1501</v>
      </c>
      <c r="AW203" s="159" t="s">
        <v>4147</v>
      </c>
      <c r="AX203" s="159" t="s">
        <v>4148</v>
      </c>
      <c r="AY203" s="159" t="s">
        <v>878</v>
      </c>
      <c r="AZ203" s="159" t="s">
        <v>879</v>
      </c>
      <c r="BA203" s="158" t="s">
        <v>997</v>
      </c>
      <c r="BB203" s="159" t="s">
        <v>891</v>
      </c>
      <c r="BC203" s="158" t="s">
        <v>850</v>
      </c>
      <c r="BD203" s="158" t="s">
        <v>845</v>
      </c>
      <c r="BE203" s="158" t="s">
        <v>4498</v>
      </c>
      <c r="BF203" s="160">
        <v>8625</v>
      </c>
      <c r="BG203" s="160">
        <v>7456.3</v>
      </c>
      <c r="BH203" s="158" t="s">
        <v>845</v>
      </c>
      <c r="BI203" s="158" t="s">
        <v>4574</v>
      </c>
      <c r="BJ203" s="159" t="s">
        <v>892</v>
      </c>
      <c r="BK203" s="160">
        <v>1129</v>
      </c>
      <c r="BL203" s="160"/>
      <c r="BM203" s="160">
        <v>3876.3</v>
      </c>
      <c r="BN203" s="158"/>
      <c r="BO203" s="159" t="s">
        <v>999</v>
      </c>
      <c r="BP203" s="159" t="s">
        <v>886</v>
      </c>
      <c r="BQ203" s="158" t="s">
        <v>887</v>
      </c>
      <c r="BR203" s="160">
        <v>11128719.6</v>
      </c>
      <c r="BS203" s="160">
        <v>3902325.35</v>
      </c>
      <c r="BT203" s="160">
        <v>0</v>
      </c>
      <c r="BU203" s="138">
        <v>3902325.35</v>
      </c>
      <c r="BV203" s="160">
        <v>3902601.84</v>
      </c>
      <c r="BW203" s="160">
        <v>3902601.84</v>
      </c>
      <c r="BX203" s="160">
        <v>0</v>
      </c>
      <c r="BY203" s="160">
        <v>3893987.25</v>
      </c>
      <c r="BZ203" s="160">
        <v>3893987.25</v>
      </c>
      <c r="CA203" s="160">
        <v>0</v>
      </c>
      <c r="CB203" s="160">
        <v>3894263.74</v>
      </c>
      <c r="CC203" s="160">
        <v>3894263.74</v>
      </c>
      <c r="CD203" s="160">
        <v>0</v>
      </c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4"/>
      <c r="CT203" s="144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4"/>
      <c r="DK203" s="144"/>
      <c r="DL203" s="144"/>
      <c r="DM203" s="144"/>
      <c r="DN203" s="144"/>
      <c r="DO203" s="144"/>
      <c r="DP203" s="144"/>
      <c r="DQ203" s="144"/>
      <c r="DR203" s="144"/>
      <c r="DS203" s="144"/>
      <c r="DT203" s="144"/>
      <c r="DU203" s="144"/>
      <c r="DV203" s="144"/>
      <c r="DW203" s="144"/>
      <c r="DX203" s="144"/>
      <c r="DY203" s="144"/>
      <c r="DZ203" s="144"/>
      <c r="EA203" s="144"/>
      <c r="EB203" s="144"/>
      <c r="EC203" s="144"/>
      <c r="ED203" s="144"/>
      <c r="EE203" s="144"/>
      <c r="EF203" s="144"/>
      <c r="EG203" s="144"/>
      <c r="EH203" s="144"/>
      <c r="EI203" s="144"/>
      <c r="EJ203" s="144"/>
      <c r="EK203" s="144"/>
      <c r="EL203" s="144"/>
      <c r="EM203" s="144"/>
      <c r="EN203" s="144"/>
      <c r="EO203" s="144"/>
      <c r="EP203" s="144"/>
      <c r="EQ203" s="144"/>
      <c r="ER203" s="144"/>
      <c r="ES203" s="144"/>
      <c r="ET203" s="144"/>
      <c r="EU203" s="144"/>
      <c r="EV203" s="144"/>
      <c r="EW203" s="144"/>
      <c r="EX203" s="144"/>
      <c r="EY203" s="144"/>
      <c r="EZ203" s="144"/>
      <c r="FA203" s="144"/>
      <c r="FB203" s="144"/>
      <c r="FC203" s="144"/>
      <c r="FD203" s="144"/>
      <c r="FE203" s="144"/>
      <c r="FF203" s="144"/>
      <c r="FG203" s="144"/>
      <c r="FH203" s="144"/>
      <c r="FI203" s="144"/>
      <c r="FJ203" s="144"/>
      <c r="FK203" s="144"/>
      <c r="FL203" s="144"/>
      <c r="FM203" s="144"/>
      <c r="FN203" s="144"/>
      <c r="FO203" s="144"/>
      <c r="FP203" s="144"/>
      <c r="FQ203" s="144"/>
      <c r="FR203" s="144"/>
      <c r="FS203" s="144"/>
      <c r="FT203" s="148"/>
      <c r="GG203" s="148"/>
      <c r="HN203" s="179"/>
    </row>
    <row r="204" spans="1:222" s="147" customFormat="1" ht="12" customHeight="1" x14ac:dyDescent="0.2">
      <c r="A204" s="150"/>
      <c r="B204" s="151" t="s">
        <v>4150</v>
      </c>
      <c r="C204" s="235"/>
      <c r="D204" s="235"/>
      <c r="E204" s="236"/>
      <c r="F204" s="154">
        <f t="shared" si="96"/>
        <v>9.4974572604273693</v>
      </c>
      <c r="G204" s="306">
        <v>1995</v>
      </c>
      <c r="H204" s="278">
        <v>2024</v>
      </c>
      <c r="I204" s="154">
        <f t="shared" si="97"/>
        <v>3104997.51</v>
      </c>
      <c r="J204" s="152">
        <f t="shared" si="100"/>
        <v>8346539.7000000002</v>
      </c>
      <c r="K204" s="155">
        <f t="shared" si="101"/>
        <v>0</v>
      </c>
      <c r="L204" s="152">
        <v>0</v>
      </c>
      <c r="M204" s="237">
        <v>0</v>
      </c>
      <c r="N204" s="152">
        <v>0</v>
      </c>
      <c r="O204" s="237">
        <v>0</v>
      </c>
      <c r="P204" s="152">
        <v>0</v>
      </c>
      <c r="Q204" s="238"/>
      <c r="R204" s="155">
        <v>0</v>
      </c>
      <c r="S204" s="238"/>
      <c r="T204" s="155">
        <v>0</v>
      </c>
      <c r="U204" s="238"/>
      <c r="V204" s="155">
        <v>0</v>
      </c>
      <c r="W204" s="156">
        <v>3</v>
      </c>
      <c r="X204" s="155">
        <f>ROUND((W204*2782179.9*0.955),2)</f>
        <v>7970945.4100000001</v>
      </c>
      <c r="Y204" s="157"/>
      <c r="Z204" s="155">
        <v>0</v>
      </c>
      <c r="AA204" s="155">
        <v>0</v>
      </c>
      <c r="AB204" s="144">
        <v>0</v>
      </c>
      <c r="AC204" s="144">
        <v>0</v>
      </c>
      <c r="AD204" s="144">
        <v>0</v>
      </c>
      <c r="AE204" s="144">
        <v>0</v>
      </c>
      <c r="AF204" s="144">
        <v>0</v>
      </c>
      <c r="AG204" s="144">
        <v>0</v>
      </c>
      <c r="AH204" s="144">
        <v>0</v>
      </c>
      <c r="AI204" s="144">
        <v>0</v>
      </c>
      <c r="AJ204" s="144">
        <v>0</v>
      </c>
      <c r="AK204" s="144">
        <v>0</v>
      </c>
      <c r="AL204" s="144">
        <v>0</v>
      </c>
      <c r="AM204" s="144">
        <f t="shared" si="102"/>
        <v>250396.19</v>
      </c>
      <c r="AN204" s="144">
        <f t="shared" si="103"/>
        <v>125198.1</v>
      </c>
      <c r="AO204" s="144">
        <v>0</v>
      </c>
      <c r="AP204" s="144" t="s">
        <v>4526</v>
      </c>
      <c r="AQ204" s="294"/>
      <c r="AR204" s="144"/>
      <c r="AS204" s="271"/>
      <c r="AT204" s="144"/>
      <c r="AU204" s="144"/>
      <c r="AV204" s="247" t="s">
        <v>1263</v>
      </c>
      <c r="AW204" s="159" t="s">
        <v>4149</v>
      </c>
      <c r="AX204" s="159" t="s">
        <v>4150</v>
      </c>
      <c r="AY204" s="159" t="s">
        <v>878</v>
      </c>
      <c r="AZ204" s="159" t="s">
        <v>879</v>
      </c>
      <c r="BA204" s="158" t="s">
        <v>1059</v>
      </c>
      <c r="BB204" s="159" t="s">
        <v>881</v>
      </c>
      <c r="BC204" s="158" t="s">
        <v>850</v>
      </c>
      <c r="BD204" s="158" t="s">
        <v>844</v>
      </c>
      <c r="BE204" s="158" t="s">
        <v>4499</v>
      </c>
      <c r="BF204" s="160">
        <v>6653</v>
      </c>
      <c r="BG204" s="160">
        <v>5785</v>
      </c>
      <c r="BH204" s="158" t="s">
        <v>844</v>
      </c>
      <c r="BI204" s="158" t="s">
        <v>4574</v>
      </c>
      <c r="BJ204" s="159" t="s">
        <v>892</v>
      </c>
      <c r="BK204" s="160">
        <v>894</v>
      </c>
      <c r="BL204" s="160">
        <v>884</v>
      </c>
      <c r="BM204" s="160">
        <v>4442</v>
      </c>
      <c r="BN204" s="158"/>
      <c r="BO204" s="159" t="s">
        <v>999</v>
      </c>
      <c r="BP204" s="159" t="s">
        <v>886</v>
      </c>
      <c r="BQ204" s="158" t="s">
        <v>887</v>
      </c>
      <c r="BR204" s="160">
        <v>8346539.7000000002</v>
      </c>
      <c r="BS204" s="160">
        <v>3104997.51</v>
      </c>
      <c r="BT204" s="160">
        <v>0</v>
      </c>
      <c r="BU204" s="138">
        <v>3104997.51</v>
      </c>
      <c r="BV204" s="160">
        <v>3104997.51</v>
      </c>
      <c r="BW204" s="160">
        <v>3104997.51</v>
      </c>
      <c r="BX204" s="160">
        <v>0</v>
      </c>
      <c r="BY204" s="160">
        <v>3092455.29</v>
      </c>
      <c r="BZ204" s="160">
        <v>3092455.29</v>
      </c>
      <c r="CA204" s="160">
        <v>0</v>
      </c>
      <c r="CB204" s="160">
        <v>3092455.29</v>
      </c>
      <c r="CC204" s="160">
        <v>3092455.29</v>
      </c>
      <c r="CD204" s="160">
        <v>0</v>
      </c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4"/>
      <c r="CT204" s="144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4"/>
      <c r="DK204" s="144"/>
      <c r="DL204" s="144"/>
      <c r="DM204" s="144"/>
      <c r="DN204" s="144"/>
      <c r="DO204" s="144"/>
      <c r="DP204" s="144"/>
      <c r="DQ204" s="144"/>
      <c r="DR204" s="144"/>
      <c r="DS204" s="144"/>
      <c r="DT204" s="144"/>
      <c r="DU204" s="144"/>
      <c r="DV204" s="144"/>
      <c r="DW204" s="144"/>
      <c r="DX204" s="144"/>
      <c r="DY204" s="144"/>
      <c r="DZ204" s="144"/>
      <c r="EA204" s="144"/>
      <c r="EB204" s="144"/>
      <c r="EC204" s="144"/>
      <c r="ED204" s="144"/>
      <c r="EE204" s="144"/>
      <c r="EF204" s="144"/>
      <c r="EG204" s="144"/>
      <c r="EH204" s="144"/>
      <c r="EI204" s="144"/>
      <c r="EJ204" s="144"/>
      <c r="EK204" s="144"/>
      <c r="EL204" s="144"/>
      <c r="EM204" s="144"/>
      <c r="EN204" s="144"/>
      <c r="EO204" s="144"/>
      <c r="EP204" s="144"/>
      <c r="EQ204" s="144"/>
      <c r="ER204" s="144"/>
      <c r="ES204" s="144"/>
      <c r="ET204" s="144"/>
      <c r="EU204" s="144"/>
      <c r="EV204" s="144"/>
      <c r="EW204" s="144"/>
      <c r="EX204" s="144"/>
      <c r="EY204" s="144"/>
      <c r="EZ204" s="144"/>
      <c r="FA204" s="144"/>
      <c r="FB204" s="144"/>
      <c r="FC204" s="144"/>
      <c r="FD204" s="144"/>
      <c r="FE204" s="144"/>
      <c r="FF204" s="144"/>
      <c r="FG204" s="144"/>
      <c r="FH204" s="144"/>
      <c r="FI204" s="144"/>
      <c r="FJ204" s="144"/>
      <c r="FK204" s="144"/>
      <c r="FL204" s="144"/>
      <c r="FM204" s="144"/>
      <c r="FN204" s="144"/>
      <c r="FO204" s="144"/>
      <c r="FP204" s="144"/>
      <c r="FQ204" s="144"/>
      <c r="FR204" s="144"/>
      <c r="FS204" s="144"/>
      <c r="FT204" s="148"/>
      <c r="GG204" s="148"/>
      <c r="HN204" s="179"/>
    </row>
    <row r="205" spans="1:222" s="244" customFormat="1" ht="12" customHeight="1" x14ac:dyDescent="0.2">
      <c r="A205" s="150"/>
      <c r="B205" s="151" t="s">
        <v>4152</v>
      </c>
      <c r="C205" s="235"/>
      <c r="D205" s="235"/>
      <c r="E205" s="236"/>
      <c r="F205" s="154">
        <f t="shared" si="96"/>
        <v>26.459030540486239</v>
      </c>
      <c r="G205" s="306">
        <v>1987</v>
      </c>
      <c r="H205" s="281">
        <v>2025</v>
      </c>
      <c r="I205" s="154">
        <f t="shared" si="97"/>
        <v>1334464.49</v>
      </c>
      <c r="J205" s="152">
        <f t="shared" si="100"/>
        <v>7918794.2400000002</v>
      </c>
      <c r="K205" s="155">
        <f t="shared" si="101"/>
        <v>0</v>
      </c>
      <c r="L205" s="152">
        <v>0</v>
      </c>
      <c r="M205" s="237">
        <v>0</v>
      </c>
      <c r="N205" s="152">
        <v>0</v>
      </c>
      <c r="O205" s="237">
        <v>0</v>
      </c>
      <c r="P205" s="152">
        <v>0</v>
      </c>
      <c r="Q205" s="238"/>
      <c r="R205" s="155">
        <v>0</v>
      </c>
      <c r="S205" s="238"/>
      <c r="T205" s="155">
        <v>0</v>
      </c>
      <c r="U205" s="238"/>
      <c r="V205" s="155">
        <v>0</v>
      </c>
      <c r="W205" s="156">
        <v>0</v>
      </c>
      <c r="X205" s="155">
        <v>0</v>
      </c>
      <c r="Y205" s="157" t="s">
        <v>234</v>
      </c>
      <c r="Z205" s="155">
        <v>896</v>
      </c>
      <c r="AA205" s="155">
        <f>ROUND(IF(Y205="СК",7598.05*0.955,8837.94*0.955)*Z205,2)</f>
        <v>7562448.5</v>
      </c>
      <c r="AB205" s="144">
        <v>0</v>
      </c>
      <c r="AC205" s="144">
        <v>0</v>
      </c>
      <c r="AD205" s="144">
        <v>0</v>
      </c>
      <c r="AE205" s="144">
        <v>0</v>
      </c>
      <c r="AF205" s="144">
        <v>0</v>
      </c>
      <c r="AG205" s="144">
        <v>0</v>
      </c>
      <c r="AH205" s="144">
        <v>0</v>
      </c>
      <c r="AI205" s="144">
        <v>0</v>
      </c>
      <c r="AJ205" s="144">
        <v>0</v>
      </c>
      <c r="AK205" s="144">
        <v>0</v>
      </c>
      <c r="AL205" s="144">
        <v>0</v>
      </c>
      <c r="AM205" s="144">
        <f t="shared" si="102"/>
        <v>237563.83</v>
      </c>
      <c r="AN205" s="144">
        <f t="shared" si="103"/>
        <v>118781.91</v>
      </c>
      <c r="AO205" s="144">
        <v>0</v>
      </c>
      <c r="AP205" s="144" t="s">
        <v>4526</v>
      </c>
      <c r="AQ205" s="294"/>
      <c r="AR205" s="144"/>
      <c r="AS205" s="271"/>
      <c r="AT205" s="144"/>
      <c r="AU205" s="144"/>
      <c r="AV205" s="246" t="s">
        <v>929</v>
      </c>
      <c r="AW205" s="241" t="s">
        <v>4151</v>
      </c>
      <c r="AX205" s="241" t="s">
        <v>4152</v>
      </c>
      <c r="AY205" s="241" t="s">
        <v>878</v>
      </c>
      <c r="AZ205" s="241" t="s">
        <v>879</v>
      </c>
      <c r="BA205" s="240" t="s">
        <v>1398</v>
      </c>
      <c r="BB205" s="241" t="s">
        <v>881</v>
      </c>
      <c r="BC205" s="240" t="s">
        <v>846</v>
      </c>
      <c r="BD205" s="240" t="s">
        <v>845</v>
      </c>
      <c r="BE205" s="240" t="s">
        <v>1420</v>
      </c>
      <c r="BF205" s="242">
        <v>3155</v>
      </c>
      <c r="BG205" s="242">
        <v>2765</v>
      </c>
      <c r="BH205" s="240" t="s">
        <v>883</v>
      </c>
      <c r="BI205" s="193">
        <v>7.5</v>
      </c>
      <c r="BJ205" s="241" t="s">
        <v>892</v>
      </c>
      <c r="BK205" s="242">
        <v>896</v>
      </c>
      <c r="BL205" s="242">
        <v>746</v>
      </c>
      <c r="BM205" s="242">
        <v>2147</v>
      </c>
      <c r="BN205" s="240"/>
      <c r="BO205" s="241" t="s">
        <v>885</v>
      </c>
      <c r="BP205" s="241" t="s">
        <v>886</v>
      </c>
      <c r="BQ205" s="240" t="s">
        <v>887</v>
      </c>
      <c r="BR205" s="242">
        <v>5169328.6399999997</v>
      </c>
      <c r="BS205" s="242">
        <v>1334464.49</v>
      </c>
      <c r="BT205" s="242">
        <v>0</v>
      </c>
      <c r="BU205" s="138">
        <v>1334464.49</v>
      </c>
      <c r="BV205" s="242">
        <v>1334464.49</v>
      </c>
      <c r="BW205" s="242">
        <v>1334464.49</v>
      </c>
      <c r="BX205" s="242">
        <v>0</v>
      </c>
      <c r="BY205" s="242">
        <v>1330280.21</v>
      </c>
      <c r="BZ205" s="242">
        <v>1330280.21</v>
      </c>
      <c r="CA205" s="242">
        <v>0</v>
      </c>
      <c r="CB205" s="242">
        <v>1330280.21</v>
      </c>
      <c r="CC205" s="242">
        <v>1330280.21</v>
      </c>
      <c r="CD205" s="242">
        <v>0</v>
      </c>
      <c r="CE205" s="239"/>
      <c r="CF205" s="239"/>
      <c r="CG205" s="239"/>
      <c r="CH205" s="239"/>
      <c r="CI205" s="239"/>
      <c r="CJ205" s="239"/>
      <c r="CK205" s="239"/>
      <c r="CL205" s="239"/>
      <c r="CM205" s="239"/>
      <c r="CN205" s="239"/>
      <c r="CO205" s="239"/>
      <c r="CP205" s="239"/>
      <c r="CQ205" s="239"/>
      <c r="CR205" s="239"/>
      <c r="CS205" s="239"/>
      <c r="CT205" s="239"/>
      <c r="CU205" s="239"/>
      <c r="CV205" s="239"/>
      <c r="CW205" s="239"/>
      <c r="CX205" s="239"/>
      <c r="CY205" s="239"/>
      <c r="CZ205" s="239"/>
      <c r="DA205" s="239"/>
      <c r="DB205" s="239"/>
      <c r="DC205" s="239"/>
      <c r="DD205" s="239"/>
      <c r="DE205" s="239"/>
      <c r="DF205" s="239"/>
      <c r="DG205" s="239"/>
      <c r="DH205" s="239"/>
      <c r="DI205" s="239"/>
      <c r="DJ205" s="239"/>
      <c r="DK205" s="239"/>
      <c r="DL205" s="239"/>
      <c r="DM205" s="239"/>
      <c r="DN205" s="239"/>
      <c r="DO205" s="239"/>
      <c r="DP205" s="239"/>
      <c r="DQ205" s="239"/>
      <c r="DR205" s="239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239"/>
      <c r="ED205" s="239"/>
      <c r="EE205" s="239"/>
      <c r="EF205" s="239"/>
      <c r="EG205" s="239"/>
      <c r="EH205" s="239"/>
      <c r="EI205" s="239"/>
      <c r="EJ205" s="239"/>
      <c r="EK205" s="239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239"/>
      <c r="EW205" s="239"/>
      <c r="EX205" s="239"/>
      <c r="EY205" s="239"/>
      <c r="EZ205" s="239"/>
      <c r="FA205" s="239"/>
      <c r="FB205" s="239"/>
      <c r="FC205" s="239"/>
      <c r="FD205" s="239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239"/>
      <c r="FP205" s="239"/>
      <c r="FQ205" s="239"/>
      <c r="FR205" s="239"/>
      <c r="FS205" s="239"/>
      <c r="FT205" s="243"/>
      <c r="GG205" s="243"/>
      <c r="HN205" s="245"/>
    </row>
    <row r="206" spans="1:222" s="147" customFormat="1" ht="12" customHeight="1" x14ac:dyDescent="0.2">
      <c r="A206" s="150"/>
      <c r="B206" s="151" t="s">
        <v>4154</v>
      </c>
      <c r="C206" s="235"/>
      <c r="D206" s="235"/>
      <c r="E206" s="236"/>
      <c r="F206" s="154">
        <f t="shared" si="96"/>
        <v>9.8608004619294007</v>
      </c>
      <c r="G206" s="306">
        <v>1992</v>
      </c>
      <c r="H206" s="278">
        <v>2024</v>
      </c>
      <c r="I206" s="154">
        <f t="shared" si="97"/>
        <v>3997118.52</v>
      </c>
      <c r="J206" s="152">
        <f t="shared" si="100"/>
        <v>11128719.6</v>
      </c>
      <c r="K206" s="155">
        <f t="shared" si="101"/>
        <v>0</v>
      </c>
      <c r="L206" s="152">
        <v>0</v>
      </c>
      <c r="M206" s="237">
        <v>0</v>
      </c>
      <c r="N206" s="152">
        <v>0</v>
      </c>
      <c r="O206" s="237">
        <v>0</v>
      </c>
      <c r="P206" s="152">
        <v>0</v>
      </c>
      <c r="Q206" s="238"/>
      <c r="R206" s="155">
        <v>0</v>
      </c>
      <c r="S206" s="238"/>
      <c r="T206" s="155">
        <v>0</v>
      </c>
      <c r="U206" s="238"/>
      <c r="V206" s="155">
        <v>0</v>
      </c>
      <c r="W206" s="156">
        <v>4</v>
      </c>
      <c r="X206" s="155">
        <f>ROUND((W206*2782179.9*0.955),2)</f>
        <v>10627927.220000001</v>
      </c>
      <c r="Y206" s="157"/>
      <c r="Z206" s="155">
        <v>0</v>
      </c>
      <c r="AA206" s="155">
        <v>0</v>
      </c>
      <c r="AB206" s="144">
        <v>0</v>
      </c>
      <c r="AC206" s="144">
        <v>0</v>
      </c>
      <c r="AD206" s="144">
        <v>0</v>
      </c>
      <c r="AE206" s="144">
        <v>0</v>
      </c>
      <c r="AF206" s="144">
        <v>0</v>
      </c>
      <c r="AG206" s="144">
        <v>0</v>
      </c>
      <c r="AH206" s="144">
        <v>0</v>
      </c>
      <c r="AI206" s="144">
        <v>0</v>
      </c>
      <c r="AJ206" s="144">
        <v>0</v>
      </c>
      <c r="AK206" s="144">
        <v>0</v>
      </c>
      <c r="AL206" s="144">
        <v>0</v>
      </c>
      <c r="AM206" s="144">
        <f t="shared" si="102"/>
        <v>333861.59000000003</v>
      </c>
      <c r="AN206" s="144">
        <f t="shared" si="103"/>
        <v>166930.79</v>
      </c>
      <c r="AO206" s="144">
        <v>0</v>
      </c>
      <c r="AP206" s="144" t="s">
        <v>4526</v>
      </c>
      <c r="AQ206" s="294"/>
      <c r="AR206" s="144"/>
      <c r="AS206" s="271"/>
      <c r="AT206" s="144"/>
      <c r="AU206" s="144"/>
      <c r="AV206" s="247" t="s">
        <v>1415</v>
      </c>
      <c r="AW206" s="159" t="s">
        <v>4153</v>
      </c>
      <c r="AX206" s="159" t="s">
        <v>4154</v>
      </c>
      <c r="AY206" s="159" t="s">
        <v>878</v>
      </c>
      <c r="AZ206" s="159" t="s">
        <v>879</v>
      </c>
      <c r="BA206" s="158" t="s">
        <v>1006</v>
      </c>
      <c r="BB206" s="159" t="s">
        <v>881</v>
      </c>
      <c r="BC206" s="158" t="s">
        <v>850</v>
      </c>
      <c r="BD206" s="158" t="s">
        <v>845</v>
      </c>
      <c r="BE206" s="158" t="s">
        <v>4500</v>
      </c>
      <c r="BF206" s="160">
        <v>8642</v>
      </c>
      <c r="BG206" s="160">
        <v>7581</v>
      </c>
      <c r="BH206" s="158" t="s">
        <v>845</v>
      </c>
      <c r="BI206" s="158" t="s">
        <v>4574</v>
      </c>
      <c r="BJ206" s="159" t="s">
        <v>892</v>
      </c>
      <c r="BK206" s="160">
        <v>1192</v>
      </c>
      <c r="BL206" s="160">
        <v>950</v>
      </c>
      <c r="BM206" s="160">
        <v>5626</v>
      </c>
      <c r="BN206" s="158"/>
      <c r="BO206" s="159" t="s">
        <v>999</v>
      </c>
      <c r="BP206" s="159" t="s">
        <v>886</v>
      </c>
      <c r="BQ206" s="158" t="s">
        <v>887</v>
      </c>
      <c r="BR206" s="160">
        <v>11128719.6</v>
      </c>
      <c r="BS206" s="160">
        <v>3997118.52</v>
      </c>
      <c r="BT206" s="160">
        <v>0</v>
      </c>
      <c r="BU206" s="138">
        <v>3997118.52</v>
      </c>
      <c r="BV206" s="160">
        <v>4002688.77</v>
      </c>
      <c r="BW206" s="160">
        <v>4002688.77</v>
      </c>
      <c r="BX206" s="160">
        <v>0</v>
      </c>
      <c r="BY206" s="160">
        <v>3977750.57</v>
      </c>
      <c r="BZ206" s="160">
        <v>3977750.57</v>
      </c>
      <c r="CA206" s="160">
        <v>0</v>
      </c>
      <c r="CB206" s="160">
        <v>3983320.82</v>
      </c>
      <c r="CC206" s="160">
        <v>3983320.82</v>
      </c>
      <c r="CD206" s="160">
        <v>0</v>
      </c>
      <c r="CE206" s="144"/>
      <c r="CF206" s="144"/>
      <c r="CG206" s="144"/>
      <c r="CH206" s="144"/>
      <c r="CI206" s="144"/>
      <c r="CJ206" s="144"/>
      <c r="CK206" s="144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4"/>
      <c r="CW206" s="144"/>
      <c r="CX206" s="144"/>
      <c r="CY206" s="144"/>
      <c r="CZ206" s="144"/>
      <c r="DA206" s="144"/>
      <c r="DB206" s="144"/>
      <c r="DC206" s="144"/>
      <c r="DD206" s="144"/>
      <c r="DE206" s="144"/>
      <c r="DF206" s="144"/>
      <c r="DG206" s="144"/>
      <c r="DH206" s="144"/>
      <c r="DI206" s="144"/>
      <c r="DJ206" s="144"/>
      <c r="DK206" s="144"/>
      <c r="DL206" s="144"/>
      <c r="DM206" s="144"/>
      <c r="DN206" s="144"/>
      <c r="DO206" s="144"/>
      <c r="DP206" s="144"/>
      <c r="DQ206" s="144"/>
      <c r="DR206" s="144"/>
      <c r="DS206" s="144"/>
      <c r="DT206" s="144"/>
      <c r="DU206" s="144"/>
      <c r="DV206" s="144"/>
      <c r="DW206" s="144"/>
      <c r="DX206" s="144"/>
      <c r="DY206" s="144"/>
      <c r="DZ206" s="144"/>
      <c r="EA206" s="144"/>
      <c r="EB206" s="144"/>
      <c r="EC206" s="144"/>
      <c r="ED206" s="144"/>
      <c r="EE206" s="144"/>
      <c r="EF206" s="144"/>
      <c r="EG206" s="144"/>
      <c r="EH206" s="144"/>
      <c r="EI206" s="144"/>
      <c r="EJ206" s="144"/>
      <c r="EK206" s="144"/>
      <c r="EL206" s="144"/>
      <c r="EM206" s="144"/>
      <c r="EN206" s="144"/>
      <c r="EO206" s="144"/>
      <c r="EP206" s="144"/>
      <c r="EQ206" s="144"/>
      <c r="ER206" s="144"/>
      <c r="ES206" s="144"/>
      <c r="ET206" s="144"/>
      <c r="EU206" s="144"/>
      <c r="EV206" s="144"/>
      <c r="EW206" s="144"/>
      <c r="EX206" s="144"/>
      <c r="EY206" s="144"/>
      <c r="EZ206" s="144"/>
      <c r="FA206" s="144"/>
      <c r="FB206" s="144"/>
      <c r="FC206" s="144"/>
      <c r="FD206" s="144"/>
      <c r="FE206" s="144"/>
      <c r="FF206" s="144"/>
      <c r="FG206" s="144"/>
      <c r="FH206" s="144"/>
      <c r="FI206" s="144"/>
      <c r="FJ206" s="144"/>
      <c r="FK206" s="144"/>
      <c r="FL206" s="144"/>
      <c r="FM206" s="144"/>
      <c r="FN206" s="144"/>
      <c r="FO206" s="144"/>
      <c r="FP206" s="144"/>
      <c r="FQ206" s="144"/>
      <c r="FR206" s="144"/>
      <c r="FS206" s="144"/>
      <c r="FT206" s="148"/>
      <c r="GG206" s="148"/>
      <c r="HN206" s="179"/>
    </row>
    <row r="207" spans="1:222" s="244" customFormat="1" ht="12" customHeight="1" x14ac:dyDescent="0.2">
      <c r="A207" s="150"/>
      <c r="B207" s="151" t="s">
        <v>4156</v>
      </c>
      <c r="C207" s="235"/>
      <c r="D207" s="235"/>
      <c r="E207" s="236"/>
      <c r="F207" s="154">
        <f t="shared" si="96"/>
        <v>13.425352549416779</v>
      </c>
      <c r="G207" s="306">
        <v>1986</v>
      </c>
      <c r="H207" s="281">
        <v>2025</v>
      </c>
      <c r="I207" s="154">
        <f t="shared" si="97"/>
        <v>2578508.4500000002</v>
      </c>
      <c r="J207" s="152">
        <f t="shared" si="100"/>
        <v>8678857.0800000001</v>
      </c>
      <c r="K207" s="155">
        <f t="shared" si="101"/>
        <v>0</v>
      </c>
      <c r="L207" s="152">
        <v>0</v>
      </c>
      <c r="M207" s="237">
        <v>0</v>
      </c>
      <c r="N207" s="152">
        <v>0</v>
      </c>
      <c r="O207" s="237">
        <v>0</v>
      </c>
      <c r="P207" s="152">
        <v>0</v>
      </c>
      <c r="Q207" s="238"/>
      <c r="R207" s="155">
        <v>0</v>
      </c>
      <c r="S207" s="238"/>
      <c r="T207" s="155">
        <v>0</v>
      </c>
      <c r="U207" s="238"/>
      <c r="V207" s="155">
        <v>0</v>
      </c>
      <c r="W207" s="156">
        <v>0</v>
      </c>
      <c r="X207" s="155">
        <v>0</v>
      </c>
      <c r="Y207" s="157" t="s">
        <v>234</v>
      </c>
      <c r="Z207" s="155">
        <v>982</v>
      </c>
      <c r="AA207" s="155">
        <f t="shared" ref="AA207:AA223" si="104">ROUND(IF(Y207="СК",7598.05*0.955,8837.94*0.955)*Z207,2)</f>
        <v>8288308.5099999998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v>0</v>
      </c>
      <c r="AH207" s="144">
        <v>0</v>
      </c>
      <c r="AI207" s="144">
        <v>0</v>
      </c>
      <c r="AJ207" s="144">
        <v>0</v>
      </c>
      <c r="AK207" s="144">
        <v>0</v>
      </c>
      <c r="AL207" s="144">
        <v>0</v>
      </c>
      <c r="AM207" s="144">
        <f t="shared" si="102"/>
        <v>260365.71</v>
      </c>
      <c r="AN207" s="144">
        <f t="shared" si="103"/>
        <v>130182.86</v>
      </c>
      <c r="AO207" s="144">
        <v>0</v>
      </c>
      <c r="AP207" s="144" t="s">
        <v>4526</v>
      </c>
      <c r="AQ207" s="294"/>
      <c r="AR207" s="144"/>
      <c r="AS207" s="271"/>
      <c r="AT207" s="144"/>
      <c r="AU207" s="144"/>
      <c r="AV207" s="246" t="s">
        <v>1198</v>
      </c>
      <c r="AW207" s="241" t="s">
        <v>4155</v>
      </c>
      <c r="AX207" s="241" t="s">
        <v>4156</v>
      </c>
      <c r="AY207" s="241" t="s">
        <v>878</v>
      </c>
      <c r="AZ207" s="241" t="s">
        <v>879</v>
      </c>
      <c r="BA207" s="240" t="s">
        <v>1388</v>
      </c>
      <c r="BB207" s="241" t="s">
        <v>891</v>
      </c>
      <c r="BC207" s="240" t="s">
        <v>850</v>
      </c>
      <c r="BD207" s="240" t="s">
        <v>165</v>
      </c>
      <c r="BE207" s="240" t="s">
        <v>4501</v>
      </c>
      <c r="BF207" s="242">
        <v>5761.4</v>
      </c>
      <c r="BG207" s="242">
        <v>4763</v>
      </c>
      <c r="BH207" s="240" t="s">
        <v>165</v>
      </c>
      <c r="BI207" s="158" t="s">
        <v>4574</v>
      </c>
      <c r="BJ207" s="241" t="s">
        <v>892</v>
      </c>
      <c r="BK207" s="242">
        <v>982</v>
      </c>
      <c r="BL207" s="242">
        <v>879</v>
      </c>
      <c r="BM207" s="242">
        <v>3935</v>
      </c>
      <c r="BN207" s="240"/>
      <c r="BO207" s="241" t="s">
        <v>885</v>
      </c>
      <c r="BP207" s="241" t="s">
        <v>886</v>
      </c>
      <c r="BQ207" s="240" t="s">
        <v>887</v>
      </c>
      <c r="BR207" s="242">
        <v>5665491.8799999999</v>
      </c>
      <c r="BS207" s="242">
        <v>2578508.4500000002</v>
      </c>
      <c r="BT207" s="242">
        <v>0</v>
      </c>
      <c r="BU207" s="138">
        <v>2578508.4500000002</v>
      </c>
      <c r="BV207" s="242">
        <v>2578814.77</v>
      </c>
      <c r="BW207" s="242">
        <v>2578814.77</v>
      </c>
      <c r="BX207" s="242">
        <v>0</v>
      </c>
      <c r="BY207" s="242">
        <v>2562114.42</v>
      </c>
      <c r="BZ207" s="242">
        <v>2562114.42</v>
      </c>
      <c r="CA207" s="242">
        <v>0</v>
      </c>
      <c r="CB207" s="242">
        <v>2562114.42</v>
      </c>
      <c r="CC207" s="242">
        <v>2562114.42</v>
      </c>
      <c r="CD207" s="242">
        <v>0</v>
      </c>
      <c r="CE207" s="239"/>
      <c r="CF207" s="239"/>
      <c r="CG207" s="239"/>
      <c r="CH207" s="239"/>
      <c r="CI207" s="239"/>
      <c r="CJ207" s="239"/>
      <c r="CK207" s="239"/>
      <c r="CL207" s="239"/>
      <c r="CM207" s="239"/>
      <c r="CN207" s="239"/>
      <c r="CO207" s="239"/>
      <c r="CP207" s="239"/>
      <c r="CQ207" s="239"/>
      <c r="CR207" s="239"/>
      <c r="CS207" s="239"/>
      <c r="CT207" s="239"/>
      <c r="CU207" s="239"/>
      <c r="CV207" s="239"/>
      <c r="CW207" s="239"/>
      <c r="CX207" s="239"/>
      <c r="CY207" s="239"/>
      <c r="CZ207" s="239"/>
      <c r="DA207" s="239"/>
      <c r="DB207" s="239"/>
      <c r="DC207" s="239"/>
      <c r="DD207" s="239"/>
      <c r="DE207" s="239"/>
      <c r="DF207" s="239"/>
      <c r="DG207" s="239"/>
      <c r="DH207" s="239"/>
      <c r="DI207" s="239"/>
      <c r="DJ207" s="239"/>
      <c r="DK207" s="239"/>
      <c r="DL207" s="239"/>
      <c r="DM207" s="239"/>
      <c r="DN207" s="239"/>
      <c r="DO207" s="239"/>
      <c r="DP207" s="239"/>
      <c r="DQ207" s="239"/>
      <c r="DR207" s="239"/>
      <c r="DS207" s="239"/>
      <c r="DT207" s="239"/>
      <c r="DU207" s="239"/>
      <c r="DV207" s="239"/>
      <c r="DW207" s="239"/>
      <c r="DX207" s="239"/>
      <c r="DY207" s="239"/>
      <c r="DZ207" s="239"/>
      <c r="EA207" s="239"/>
      <c r="EB207" s="239"/>
      <c r="EC207" s="239"/>
      <c r="ED207" s="239"/>
      <c r="EE207" s="239"/>
      <c r="EF207" s="239"/>
      <c r="EG207" s="239"/>
      <c r="EH207" s="239"/>
      <c r="EI207" s="239"/>
      <c r="EJ207" s="239"/>
      <c r="EK207" s="239"/>
      <c r="EL207" s="239"/>
      <c r="EM207" s="239"/>
      <c r="EN207" s="239"/>
      <c r="EO207" s="239"/>
      <c r="EP207" s="239"/>
      <c r="EQ207" s="239"/>
      <c r="ER207" s="239"/>
      <c r="ES207" s="239"/>
      <c r="ET207" s="239"/>
      <c r="EU207" s="239"/>
      <c r="EV207" s="239"/>
      <c r="EW207" s="239"/>
      <c r="EX207" s="239"/>
      <c r="EY207" s="239"/>
      <c r="EZ207" s="239"/>
      <c r="FA207" s="239"/>
      <c r="FB207" s="239"/>
      <c r="FC207" s="239"/>
      <c r="FD207" s="239"/>
      <c r="FE207" s="239"/>
      <c r="FF207" s="239"/>
      <c r="FG207" s="239"/>
      <c r="FH207" s="239"/>
      <c r="FI207" s="239"/>
      <c r="FJ207" s="239"/>
      <c r="FK207" s="239"/>
      <c r="FL207" s="239"/>
      <c r="FM207" s="239"/>
      <c r="FN207" s="239"/>
      <c r="FO207" s="239"/>
      <c r="FP207" s="239"/>
      <c r="FQ207" s="239"/>
      <c r="FR207" s="239"/>
      <c r="FS207" s="239"/>
      <c r="FT207" s="243"/>
      <c r="GG207" s="243"/>
      <c r="HN207" s="245"/>
    </row>
    <row r="208" spans="1:222" s="244" customFormat="1" ht="12" customHeight="1" x14ac:dyDescent="0.2">
      <c r="A208" s="150"/>
      <c r="B208" s="151" t="s">
        <v>4158</v>
      </c>
      <c r="C208" s="235"/>
      <c r="D208" s="235"/>
      <c r="E208" s="236"/>
      <c r="F208" s="154">
        <f>(J208+AT208-AU208-BU208)/12/BI208/BG208</f>
        <v>44.032402286973884</v>
      </c>
      <c r="G208" s="306">
        <v>1966</v>
      </c>
      <c r="H208" s="281">
        <v>2025</v>
      </c>
      <c r="I208" s="154">
        <f t="shared" si="97"/>
        <v>1627011.41</v>
      </c>
      <c r="J208" s="152">
        <f t="shared" si="100"/>
        <v>8608153.5600000005</v>
      </c>
      <c r="K208" s="155">
        <f t="shared" si="101"/>
        <v>0</v>
      </c>
      <c r="L208" s="152">
        <v>0</v>
      </c>
      <c r="M208" s="237">
        <v>0</v>
      </c>
      <c r="N208" s="152">
        <v>0</v>
      </c>
      <c r="O208" s="237">
        <v>0</v>
      </c>
      <c r="P208" s="152">
        <v>0</v>
      </c>
      <c r="Q208" s="238"/>
      <c r="R208" s="155">
        <v>0</v>
      </c>
      <c r="S208" s="238"/>
      <c r="T208" s="155">
        <v>0</v>
      </c>
      <c r="U208" s="238"/>
      <c r="V208" s="155">
        <v>0</v>
      </c>
      <c r="W208" s="156">
        <v>0</v>
      </c>
      <c r="X208" s="155">
        <v>0</v>
      </c>
      <c r="Y208" s="157" t="s">
        <v>234</v>
      </c>
      <c r="Z208" s="155">
        <v>974</v>
      </c>
      <c r="AA208" s="155">
        <f t="shared" si="104"/>
        <v>8220786.6500000004</v>
      </c>
      <c r="AB208" s="144">
        <v>0</v>
      </c>
      <c r="AC208" s="144">
        <v>0</v>
      </c>
      <c r="AD208" s="144">
        <v>0</v>
      </c>
      <c r="AE208" s="144">
        <v>0</v>
      </c>
      <c r="AF208" s="144">
        <v>0</v>
      </c>
      <c r="AG208" s="144">
        <v>0</v>
      </c>
      <c r="AH208" s="144">
        <v>0</v>
      </c>
      <c r="AI208" s="144">
        <v>0</v>
      </c>
      <c r="AJ208" s="144">
        <v>0</v>
      </c>
      <c r="AK208" s="144">
        <v>0</v>
      </c>
      <c r="AL208" s="144">
        <v>0</v>
      </c>
      <c r="AM208" s="144">
        <f t="shared" si="102"/>
        <v>258244.61</v>
      </c>
      <c r="AN208" s="144">
        <f t="shared" si="103"/>
        <v>129122.3</v>
      </c>
      <c r="AO208" s="144">
        <v>0</v>
      </c>
      <c r="AP208" s="144" t="s">
        <v>4526</v>
      </c>
      <c r="AQ208" s="294"/>
      <c r="AR208" s="144" t="s">
        <v>4537</v>
      </c>
      <c r="AS208" s="271">
        <v>2016</v>
      </c>
      <c r="AT208" s="144">
        <v>6028174.5899999989</v>
      </c>
      <c r="AU208" s="144">
        <v>224949.06</v>
      </c>
      <c r="AV208" s="246" t="s">
        <v>1111</v>
      </c>
      <c r="AW208" s="241" t="s">
        <v>4157</v>
      </c>
      <c r="AX208" s="241" t="s">
        <v>4158</v>
      </c>
      <c r="AY208" s="241" t="s">
        <v>878</v>
      </c>
      <c r="AZ208" s="241" t="s">
        <v>879</v>
      </c>
      <c r="BA208" s="240" t="s">
        <v>942</v>
      </c>
      <c r="BB208" s="241" t="s">
        <v>891</v>
      </c>
      <c r="BC208" s="240" t="s">
        <v>846</v>
      </c>
      <c r="BD208" s="240" t="s">
        <v>845</v>
      </c>
      <c r="BE208" s="240" t="s">
        <v>1422</v>
      </c>
      <c r="BF208" s="242">
        <v>3476</v>
      </c>
      <c r="BG208" s="242">
        <v>3226</v>
      </c>
      <c r="BH208" s="240" t="s">
        <v>883</v>
      </c>
      <c r="BI208" s="193">
        <v>7.5</v>
      </c>
      <c r="BJ208" s="241" t="s">
        <v>892</v>
      </c>
      <c r="BK208" s="242">
        <v>974</v>
      </c>
      <c r="BL208" s="242">
        <v>0</v>
      </c>
      <c r="BM208" s="242">
        <v>2296</v>
      </c>
      <c r="BN208" s="240"/>
      <c r="BO208" s="241" t="s">
        <v>885</v>
      </c>
      <c r="BP208" s="241" t="s">
        <v>886</v>
      </c>
      <c r="BQ208" s="240" t="s">
        <v>887</v>
      </c>
      <c r="BR208" s="242">
        <v>5619337.1600000001</v>
      </c>
      <c r="BS208" s="242">
        <v>1627011.41</v>
      </c>
      <c r="BT208" s="242">
        <v>0</v>
      </c>
      <c r="BU208" s="138">
        <v>1627011.41</v>
      </c>
      <c r="BV208" s="242">
        <v>-3446625.65</v>
      </c>
      <c r="BW208" s="242">
        <v>1627098.53</v>
      </c>
      <c r="BX208" s="242">
        <v>0</v>
      </c>
      <c r="BY208" s="242">
        <v>1619008.02</v>
      </c>
      <c r="BZ208" s="242">
        <v>1619008.02</v>
      </c>
      <c r="CA208" s="242">
        <v>0</v>
      </c>
      <c r="CB208" s="242">
        <v>1619095.14</v>
      </c>
      <c r="CC208" s="242">
        <v>1619095.14</v>
      </c>
      <c r="CD208" s="242">
        <v>0</v>
      </c>
      <c r="CE208" s="239"/>
      <c r="CF208" s="239"/>
      <c r="CG208" s="239"/>
      <c r="CH208" s="239"/>
      <c r="CI208" s="239"/>
      <c r="CJ208" s="239"/>
      <c r="CK208" s="239"/>
      <c r="CL208" s="239"/>
      <c r="CM208" s="239"/>
      <c r="CN208" s="239"/>
      <c r="CO208" s="239"/>
      <c r="CP208" s="239"/>
      <c r="CQ208" s="239"/>
      <c r="CR208" s="239"/>
      <c r="CS208" s="239"/>
      <c r="CT208" s="239"/>
      <c r="CU208" s="239"/>
      <c r="CV208" s="239"/>
      <c r="CW208" s="239"/>
      <c r="CX208" s="239"/>
      <c r="CY208" s="239"/>
      <c r="CZ208" s="239"/>
      <c r="DA208" s="239"/>
      <c r="DB208" s="239"/>
      <c r="DC208" s="239"/>
      <c r="DD208" s="239"/>
      <c r="DE208" s="239"/>
      <c r="DF208" s="239"/>
      <c r="DG208" s="239"/>
      <c r="DH208" s="239"/>
      <c r="DI208" s="239"/>
      <c r="DJ208" s="239"/>
      <c r="DK208" s="239"/>
      <c r="DL208" s="239"/>
      <c r="DM208" s="239"/>
      <c r="DN208" s="239"/>
      <c r="DO208" s="239"/>
      <c r="DP208" s="239"/>
      <c r="DQ208" s="239"/>
      <c r="DR208" s="239"/>
      <c r="DS208" s="239"/>
      <c r="DT208" s="239"/>
      <c r="DU208" s="239"/>
      <c r="DV208" s="239"/>
      <c r="DW208" s="239"/>
      <c r="DX208" s="239"/>
      <c r="DY208" s="239"/>
      <c r="DZ208" s="239"/>
      <c r="EA208" s="239"/>
      <c r="EB208" s="239"/>
      <c r="EC208" s="239"/>
      <c r="ED208" s="239"/>
      <c r="EE208" s="239"/>
      <c r="EF208" s="239"/>
      <c r="EG208" s="239"/>
      <c r="EH208" s="239"/>
      <c r="EI208" s="239"/>
      <c r="EJ208" s="239"/>
      <c r="EK208" s="239"/>
      <c r="EL208" s="239"/>
      <c r="EM208" s="239"/>
      <c r="EN208" s="239"/>
      <c r="EO208" s="239"/>
      <c r="EP208" s="239"/>
      <c r="EQ208" s="239"/>
      <c r="ER208" s="239"/>
      <c r="ES208" s="239"/>
      <c r="ET208" s="239"/>
      <c r="EU208" s="239"/>
      <c r="EV208" s="239"/>
      <c r="EW208" s="239"/>
      <c r="EX208" s="239"/>
      <c r="EY208" s="239"/>
      <c r="EZ208" s="239"/>
      <c r="FA208" s="239"/>
      <c r="FB208" s="239"/>
      <c r="FC208" s="239"/>
      <c r="FD208" s="239"/>
      <c r="FE208" s="239"/>
      <c r="FF208" s="239"/>
      <c r="FG208" s="239"/>
      <c r="FH208" s="239"/>
      <c r="FI208" s="239"/>
      <c r="FJ208" s="239"/>
      <c r="FK208" s="239"/>
      <c r="FL208" s="239"/>
      <c r="FM208" s="239"/>
      <c r="FN208" s="239"/>
      <c r="FO208" s="239"/>
      <c r="FP208" s="239"/>
      <c r="FQ208" s="239"/>
      <c r="FR208" s="239"/>
      <c r="FS208" s="239"/>
      <c r="FT208" s="243"/>
      <c r="GG208" s="243"/>
      <c r="HN208" s="245"/>
    </row>
    <row r="209" spans="1:222" s="244" customFormat="1" ht="12" customHeight="1" x14ac:dyDescent="0.2">
      <c r="A209" s="150"/>
      <c r="B209" s="151" t="s">
        <v>4160</v>
      </c>
      <c r="C209" s="235"/>
      <c r="D209" s="235"/>
      <c r="E209" s="236"/>
      <c r="F209" s="154">
        <f t="shared" si="96"/>
        <v>88.797753059787581</v>
      </c>
      <c r="G209" s="306">
        <v>1949</v>
      </c>
      <c r="H209" s="278">
        <v>2025</v>
      </c>
      <c r="I209" s="154">
        <f t="shared" si="97"/>
        <v>378865.08</v>
      </c>
      <c r="J209" s="311">
        <f t="shared" si="100"/>
        <v>6306381.4900000002</v>
      </c>
      <c r="K209" s="155">
        <f t="shared" si="101"/>
        <v>0</v>
      </c>
      <c r="L209" s="152">
        <v>0</v>
      </c>
      <c r="M209" s="237">
        <v>0</v>
      </c>
      <c r="N209" s="152">
        <v>0</v>
      </c>
      <c r="O209" s="237">
        <v>0</v>
      </c>
      <c r="P209" s="152">
        <v>0</v>
      </c>
      <c r="Q209" s="238"/>
      <c r="R209" s="155">
        <v>0</v>
      </c>
      <c r="S209" s="238"/>
      <c r="T209" s="155">
        <v>0</v>
      </c>
      <c r="U209" s="238"/>
      <c r="V209" s="155">
        <v>0</v>
      </c>
      <c r="W209" s="156">
        <v>0</v>
      </c>
      <c r="X209" s="155">
        <v>0</v>
      </c>
      <c r="Y209" s="157" t="s">
        <v>235</v>
      </c>
      <c r="Z209" s="155">
        <v>830</v>
      </c>
      <c r="AA209" s="155">
        <f t="shared" si="104"/>
        <v>6022594.3300000001</v>
      </c>
      <c r="AB209" s="144">
        <v>0</v>
      </c>
      <c r="AC209" s="144">
        <v>0</v>
      </c>
      <c r="AD209" s="144">
        <v>0</v>
      </c>
      <c r="AE209" s="144">
        <v>0</v>
      </c>
      <c r="AF209" s="144">
        <v>0</v>
      </c>
      <c r="AG209" s="144">
        <v>0</v>
      </c>
      <c r="AH209" s="144">
        <v>0</v>
      </c>
      <c r="AI209" s="144">
        <v>0</v>
      </c>
      <c r="AJ209" s="144">
        <v>0</v>
      </c>
      <c r="AK209" s="144">
        <v>0</v>
      </c>
      <c r="AL209" s="144">
        <v>0</v>
      </c>
      <c r="AM209" s="144">
        <f t="shared" si="102"/>
        <v>189191.44</v>
      </c>
      <c r="AN209" s="144">
        <f t="shared" si="103"/>
        <v>94595.72</v>
      </c>
      <c r="AO209" s="144">
        <v>0</v>
      </c>
      <c r="AP209" s="144" t="s">
        <v>4526</v>
      </c>
      <c r="AQ209" s="294"/>
      <c r="AR209" s="144"/>
      <c r="AS209" s="271"/>
      <c r="AT209" s="144"/>
      <c r="AU209" s="144"/>
      <c r="AV209" s="246" t="s">
        <v>1065</v>
      </c>
      <c r="AW209" s="241" t="s">
        <v>4159</v>
      </c>
      <c r="AX209" s="241" t="s">
        <v>4160</v>
      </c>
      <c r="AY209" s="241"/>
      <c r="AZ209" s="241" t="s">
        <v>879</v>
      </c>
      <c r="BA209" s="240" t="s">
        <v>1423</v>
      </c>
      <c r="BB209" s="241" t="s">
        <v>891</v>
      </c>
      <c r="BC209" s="240" t="s">
        <v>166</v>
      </c>
      <c r="BD209" s="240" t="s">
        <v>166</v>
      </c>
      <c r="BE209" s="240" t="s">
        <v>943</v>
      </c>
      <c r="BF209" s="242">
        <v>792.5</v>
      </c>
      <c r="BG209" s="242">
        <v>741.7</v>
      </c>
      <c r="BH209" s="240" t="s">
        <v>883</v>
      </c>
      <c r="BI209" s="193">
        <v>7.5</v>
      </c>
      <c r="BJ209" s="241" t="s">
        <v>884</v>
      </c>
      <c r="BK209" s="242">
        <v>830</v>
      </c>
      <c r="BL209" s="242"/>
      <c r="BM209" s="242">
        <v>266.89999999999998</v>
      </c>
      <c r="BN209" s="240" t="s">
        <v>912</v>
      </c>
      <c r="BO209" s="241" t="s">
        <v>885</v>
      </c>
      <c r="BP209" s="241" t="s">
        <v>886</v>
      </c>
      <c r="BQ209" s="240" t="s">
        <v>908</v>
      </c>
      <c r="BR209" s="242">
        <v>4596548.3</v>
      </c>
      <c r="BS209" s="242">
        <v>378865.08</v>
      </c>
      <c r="BT209" s="242">
        <v>0</v>
      </c>
      <c r="BU209" s="138">
        <v>378865.08</v>
      </c>
      <c r="BV209" s="242">
        <v>378865.08</v>
      </c>
      <c r="BW209" s="242">
        <v>378865.08</v>
      </c>
      <c r="BX209" s="242">
        <v>0</v>
      </c>
      <c r="BY209" s="242">
        <v>377961.85</v>
      </c>
      <c r="BZ209" s="242">
        <v>377961.85</v>
      </c>
      <c r="CA209" s="242">
        <v>0</v>
      </c>
      <c r="CB209" s="242">
        <v>377961.85</v>
      </c>
      <c r="CC209" s="242">
        <v>377961.85</v>
      </c>
      <c r="CD209" s="242">
        <v>0</v>
      </c>
      <c r="CE209" s="239"/>
      <c r="CF209" s="239"/>
      <c r="CG209" s="239"/>
      <c r="CH209" s="239"/>
      <c r="CI209" s="239"/>
      <c r="CJ209" s="239"/>
      <c r="CK209" s="239"/>
      <c r="CL209" s="239"/>
      <c r="CM209" s="239"/>
      <c r="CN209" s="239"/>
      <c r="CO209" s="239"/>
      <c r="CP209" s="239"/>
      <c r="CQ209" s="239"/>
      <c r="CR209" s="239"/>
      <c r="CS209" s="239"/>
      <c r="CT209" s="239"/>
      <c r="CU209" s="239"/>
      <c r="CV209" s="239"/>
      <c r="CW209" s="239"/>
      <c r="CX209" s="239"/>
      <c r="CY209" s="239"/>
      <c r="CZ209" s="239"/>
      <c r="DA209" s="239"/>
      <c r="DB209" s="239"/>
      <c r="DC209" s="239"/>
      <c r="DD209" s="239"/>
      <c r="DE209" s="239"/>
      <c r="DF209" s="239"/>
      <c r="DG209" s="239"/>
      <c r="DH209" s="239"/>
      <c r="DI209" s="239"/>
      <c r="DJ209" s="239"/>
      <c r="DK209" s="239"/>
      <c r="DL209" s="239"/>
      <c r="DM209" s="239"/>
      <c r="DN209" s="239"/>
      <c r="DO209" s="239"/>
      <c r="DP209" s="239"/>
      <c r="DQ209" s="239"/>
      <c r="DR209" s="239"/>
      <c r="DS209" s="239"/>
      <c r="DT209" s="239"/>
      <c r="DU209" s="239"/>
      <c r="DV209" s="239"/>
      <c r="DW209" s="239"/>
      <c r="DX209" s="239"/>
      <c r="DY209" s="239"/>
      <c r="DZ209" s="239"/>
      <c r="EA209" s="239"/>
      <c r="EB209" s="239"/>
      <c r="EC209" s="239"/>
      <c r="ED209" s="239"/>
      <c r="EE209" s="239"/>
      <c r="EF209" s="239"/>
      <c r="EG209" s="239"/>
      <c r="EH209" s="239"/>
      <c r="EI209" s="239"/>
      <c r="EJ209" s="239"/>
      <c r="EK209" s="239"/>
      <c r="EL209" s="239"/>
      <c r="EM209" s="239"/>
      <c r="EN209" s="239"/>
      <c r="EO209" s="239"/>
      <c r="EP209" s="239"/>
      <c r="EQ209" s="239"/>
      <c r="ER209" s="239"/>
      <c r="ES209" s="239"/>
      <c r="ET209" s="239"/>
      <c r="EU209" s="239"/>
      <c r="EV209" s="239"/>
      <c r="EW209" s="239"/>
      <c r="EX209" s="239"/>
      <c r="EY209" s="239"/>
      <c r="EZ209" s="239"/>
      <c r="FA209" s="239"/>
      <c r="FB209" s="239"/>
      <c r="FC209" s="239"/>
      <c r="FD209" s="239"/>
      <c r="FE209" s="239"/>
      <c r="FF209" s="239"/>
      <c r="FG209" s="239"/>
      <c r="FH209" s="239"/>
      <c r="FI209" s="239"/>
      <c r="FJ209" s="239"/>
      <c r="FK209" s="239"/>
      <c r="FL209" s="239"/>
      <c r="FM209" s="239"/>
      <c r="FN209" s="239"/>
      <c r="FO209" s="239"/>
      <c r="FP209" s="239"/>
      <c r="FQ209" s="239"/>
      <c r="FR209" s="239"/>
      <c r="FS209" s="239"/>
      <c r="FT209" s="243"/>
      <c r="GG209" s="243"/>
      <c r="HN209" s="245"/>
    </row>
    <row r="210" spans="1:222" s="244" customFormat="1" ht="12" customHeight="1" x14ac:dyDescent="0.2">
      <c r="A210" s="150"/>
      <c r="B210" s="151" t="s">
        <v>4162</v>
      </c>
      <c r="C210" s="235"/>
      <c r="D210" s="235"/>
      <c r="E210" s="236"/>
      <c r="F210" s="154">
        <f>(J210+AT210-AU210-BU210)/12/BI210/BG210</f>
        <v>87.82621802652281</v>
      </c>
      <c r="G210" s="306">
        <v>1963</v>
      </c>
      <c r="H210" s="281">
        <v>2025</v>
      </c>
      <c r="I210" s="154">
        <f t="shared" ref="I210:I273" si="105">BU210</f>
        <v>731119.29</v>
      </c>
      <c r="J210" s="152">
        <f t="shared" si="100"/>
        <v>8752953.5999999996</v>
      </c>
      <c r="K210" s="155">
        <f t="shared" si="101"/>
        <v>0</v>
      </c>
      <c r="L210" s="152">
        <v>0</v>
      </c>
      <c r="M210" s="237">
        <v>0</v>
      </c>
      <c r="N210" s="152">
        <v>0</v>
      </c>
      <c r="O210" s="237">
        <v>0</v>
      </c>
      <c r="P210" s="152">
        <v>0</v>
      </c>
      <c r="Q210" s="238"/>
      <c r="R210" s="155">
        <v>0</v>
      </c>
      <c r="S210" s="238"/>
      <c r="T210" s="155">
        <v>0</v>
      </c>
      <c r="U210" s="238"/>
      <c r="V210" s="155">
        <v>0</v>
      </c>
      <c r="W210" s="156">
        <v>0</v>
      </c>
      <c r="X210" s="155">
        <v>0</v>
      </c>
      <c r="Y210" s="157" t="s">
        <v>235</v>
      </c>
      <c r="Z210" s="155">
        <v>1152</v>
      </c>
      <c r="AA210" s="155">
        <f t="shared" si="104"/>
        <v>8359070.6900000004</v>
      </c>
      <c r="AB210" s="144">
        <v>0</v>
      </c>
      <c r="AC210" s="144">
        <v>0</v>
      </c>
      <c r="AD210" s="144">
        <v>0</v>
      </c>
      <c r="AE210" s="144">
        <v>0</v>
      </c>
      <c r="AF210" s="144">
        <v>0</v>
      </c>
      <c r="AG210" s="144">
        <v>0</v>
      </c>
      <c r="AH210" s="144">
        <v>0</v>
      </c>
      <c r="AI210" s="144">
        <v>0</v>
      </c>
      <c r="AJ210" s="144">
        <v>0</v>
      </c>
      <c r="AK210" s="144">
        <v>0</v>
      </c>
      <c r="AL210" s="144">
        <v>0</v>
      </c>
      <c r="AM210" s="144">
        <f t="shared" si="102"/>
        <v>262588.61</v>
      </c>
      <c r="AN210" s="144">
        <f t="shared" si="103"/>
        <v>131294.29999999999</v>
      </c>
      <c r="AO210" s="144">
        <v>0</v>
      </c>
      <c r="AP210" s="144" t="s">
        <v>4526</v>
      </c>
      <c r="AQ210" s="294"/>
      <c r="AR210" s="144" t="s">
        <v>4539</v>
      </c>
      <c r="AS210" s="271">
        <v>2016</v>
      </c>
      <c r="AT210" s="144">
        <v>3877082.29</v>
      </c>
      <c r="AU210" s="144">
        <v>176751.28</v>
      </c>
      <c r="AV210" s="246" t="s">
        <v>1157</v>
      </c>
      <c r="AW210" s="241" t="s">
        <v>4161</v>
      </c>
      <c r="AX210" s="241" t="s">
        <v>4162</v>
      </c>
      <c r="AY210" s="241"/>
      <c r="AZ210" s="241" t="s">
        <v>879</v>
      </c>
      <c r="BA210" s="240" t="s">
        <v>947</v>
      </c>
      <c r="BB210" s="241" t="s">
        <v>891</v>
      </c>
      <c r="BC210" s="240" t="s">
        <v>845</v>
      </c>
      <c r="BD210" s="240" t="s">
        <v>844</v>
      </c>
      <c r="BE210" s="240" t="s">
        <v>4502</v>
      </c>
      <c r="BF210" s="242">
        <v>2189.6999999999998</v>
      </c>
      <c r="BG210" s="242">
        <v>1483</v>
      </c>
      <c r="BH210" s="240" t="s">
        <v>883</v>
      </c>
      <c r="BI210" s="193">
        <v>7.5</v>
      </c>
      <c r="BJ210" s="241" t="s">
        <v>884</v>
      </c>
      <c r="BK210" s="242">
        <v>1152</v>
      </c>
      <c r="BL210" s="242">
        <v>683</v>
      </c>
      <c r="BM210" s="242">
        <v>1520.7</v>
      </c>
      <c r="BN210" s="240"/>
      <c r="BO210" s="241" t="s">
        <v>885</v>
      </c>
      <c r="BP210" s="241" t="s">
        <v>886</v>
      </c>
      <c r="BQ210" s="240" t="s">
        <v>887</v>
      </c>
      <c r="BR210" s="242">
        <v>6379787.5199999996</v>
      </c>
      <c r="BS210" s="242">
        <v>731119.29</v>
      </c>
      <c r="BT210" s="242">
        <v>0</v>
      </c>
      <c r="BU210" s="138">
        <v>731119.29</v>
      </c>
      <c r="BV210" s="242">
        <v>-3301850.83</v>
      </c>
      <c r="BW210" s="242">
        <v>731119.29</v>
      </c>
      <c r="BX210" s="242">
        <v>0</v>
      </c>
      <c r="BY210" s="242">
        <v>723573.28</v>
      </c>
      <c r="BZ210" s="242">
        <v>723573.28</v>
      </c>
      <c r="CA210" s="242">
        <v>0</v>
      </c>
      <c r="CB210" s="242">
        <v>723573.28</v>
      </c>
      <c r="CC210" s="242">
        <v>723573.28</v>
      </c>
      <c r="CD210" s="242">
        <v>0</v>
      </c>
      <c r="CE210" s="239"/>
      <c r="CF210" s="239"/>
      <c r="CG210" s="239"/>
      <c r="CH210" s="239"/>
      <c r="CI210" s="239"/>
      <c r="CJ210" s="239"/>
      <c r="CK210" s="239"/>
      <c r="CL210" s="239"/>
      <c r="CM210" s="239"/>
      <c r="CN210" s="239"/>
      <c r="CO210" s="239"/>
      <c r="CP210" s="239"/>
      <c r="CQ210" s="239"/>
      <c r="CR210" s="239"/>
      <c r="CS210" s="239"/>
      <c r="CT210" s="239"/>
      <c r="CU210" s="239"/>
      <c r="CV210" s="239"/>
      <c r="CW210" s="239"/>
      <c r="CX210" s="239"/>
      <c r="CY210" s="239"/>
      <c r="CZ210" s="239"/>
      <c r="DA210" s="239"/>
      <c r="DB210" s="239"/>
      <c r="DC210" s="239"/>
      <c r="DD210" s="239"/>
      <c r="DE210" s="239"/>
      <c r="DF210" s="239"/>
      <c r="DG210" s="239"/>
      <c r="DH210" s="239"/>
      <c r="DI210" s="239"/>
      <c r="DJ210" s="239"/>
      <c r="DK210" s="239"/>
      <c r="DL210" s="239"/>
      <c r="DM210" s="239"/>
      <c r="DN210" s="239"/>
      <c r="DO210" s="239"/>
      <c r="DP210" s="239"/>
      <c r="DQ210" s="239"/>
      <c r="DR210" s="239"/>
      <c r="DS210" s="239"/>
      <c r="DT210" s="239"/>
      <c r="DU210" s="239"/>
      <c r="DV210" s="239"/>
      <c r="DW210" s="239"/>
      <c r="DX210" s="239"/>
      <c r="DY210" s="239"/>
      <c r="DZ210" s="239"/>
      <c r="EA210" s="239"/>
      <c r="EB210" s="239"/>
      <c r="EC210" s="239"/>
      <c r="ED210" s="239"/>
      <c r="EE210" s="239"/>
      <c r="EF210" s="239"/>
      <c r="EG210" s="239"/>
      <c r="EH210" s="239"/>
      <c r="EI210" s="239"/>
      <c r="EJ210" s="239"/>
      <c r="EK210" s="239"/>
      <c r="EL210" s="239"/>
      <c r="EM210" s="239"/>
      <c r="EN210" s="239"/>
      <c r="EO210" s="239"/>
      <c r="EP210" s="239"/>
      <c r="EQ210" s="239"/>
      <c r="ER210" s="239"/>
      <c r="ES210" s="239"/>
      <c r="ET210" s="239"/>
      <c r="EU210" s="239"/>
      <c r="EV210" s="239"/>
      <c r="EW210" s="239"/>
      <c r="EX210" s="239"/>
      <c r="EY210" s="239"/>
      <c r="EZ210" s="239"/>
      <c r="FA210" s="239"/>
      <c r="FB210" s="239"/>
      <c r="FC210" s="239"/>
      <c r="FD210" s="239"/>
      <c r="FE210" s="239"/>
      <c r="FF210" s="239"/>
      <c r="FG210" s="239"/>
      <c r="FH210" s="239"/>
      <c r="FI210" s="239"/>
      <c r="FJ210" s="239"/>
      <c r="FK210" s="239"/>
      <c r="FL210" s="239"/>
      <c r="FM210" s="239"/>
      <c r="FN210" s="239"/>
      <c r="FO210" s="239"/>
      <c r="FP210" s="239"/>
      <c r="FQ210" s="239"/>
      <c r="FR210" s="239"/>
      <c r="FS210" s="239"/>
      <c r="FT210" s="243"/>
      <c r="GG210" s="243"/>
      <c r="HN210" s="245"/>
    </row>
    <row r="211" spans="1:222" s="244" customFormat="1" ht="12" customHeight="1" x14ac:dyDescent="0.2">
      <c r="A211" s="150"/>
      <c r="B211" s="151" t="s">
        <v>4164</v>
      </c>
      <c r="C211" s="235"/>
      <c r="D211" s="235"/>
      <c r="E211" s="236"/>
      <c r="F211" s="154">
        <f t="shared" ref="F211:F273" si="106">(J211+AT211-BU211)/12/BI211/BG211</f>
        <v>26.681416767803071</v>
      </c>
      <c r="G211" s="306">
        <v>1995</v>
      </c>
      <c r="H211" s="281">
        <v>2025</v>
      </c>
      <c r="I211" s="154">
        <f t="shared" si="105"/>
        <v>1424696.37</v>
      </c>
      <c r="J211" s="152">
        <f t="shared" si="100"/>
        <v>7954146</v>
      </c>
      <c r="K211" s="155">
        <f t="shared" si="101"/>
        <v>0</v>
      </c>
      <c r="L211" s="152">
        <v>0</v>
      </c>
      <c r="M211" s="237">
        <v>0</v>
      </c>
      <c r="N211" s="152">
        <v>0</v>
      </c>
      <c r="O211" s="237">
        <v>0</v>
      </c>
      <c r="P211" s="152">
        <v>0</v>
      </c>
      <c r="Q211" s="238"/>
      <c r="R211" s="155">
        <v>0</v>
      </c>
      <c r="S211" s="238"/>
      <c r="T211" s="155">
        <v>0</v>
      </c>
      <c r="U211" s="238"/>
      <c r="V211" s="155">
        <v>0</v>
      </c>
      <c r="W211" s="156">
        <v>0</v>
      </c>
      <c r="X211" s="155">
        <v>0</v>
      </c>
      <c r="Y211" s="157" t="s">
        <v>234</v>
      </c>
      <c r="Z211" s="155">
        <v>900</v>
      </c>
      <c r="AA211" s="155">
        <f t="shared" si="104"/>
        <v>7596209.4299999997</v>
      </c>
      <c r="AB211" s="144">
        <v>0</v>
      </c>
      <c r="AC211" s="144">
        <v>0</v>
      </c>
      <c r="AD211" s="144">
        <v>0</v>
      </c>
      <c r="AE211" s="144">
        <v>0</v>
      </c>
      <c r="AF211" s="144">
        <v>0</v>
      </c>
      <c r="AG211" s="144">
        <v>0</v>
      </c>
      <c r="AH211" s="144">
        <v>0</v>
      </c>
      <c r="AI211" s="144">
        <v>0</v>
      </c>
      <c r="AJ211" s="144">
        <v>0</v>
      </c>
      <c r="AK211" s="144">
        <v>0</v>
      </c>
      <c r="AL211" s="144">
        <v>0</v>
      </c>
      <c r="AM211" s="144">
        <f t="shared" si="102"/>
        <v>238624.38</v>
      </c>
      <c r="AN211" s="144">
        <f t="shared" si="103"/>
        <v>119312.19</v>
      </c>
      <c r="AO211" s="144">
        <v>0</v>
      </c>
      <c r="AP211" s="144" t="s">
        <v>4526</v>
      </c>
      <c r="AQ211" s="294"/>
      <c r="AR211" s="144"/>
      <c r="AS211" s="271"/>
      <c r="AT211" s="144"/>
      <c r="AU211" s="144"/>
      <c r="AV211" s="246" t="s">
        <v>1128</v>
      </c>
      <c r="AW211" s="241" t="s">
        <v>4163</v>
      </c>
      <c r="AX211" s="241" t="s">
        <v>4164</v>
      </c>
      <c r="AY211" s="241"/>
      <c r="AZ211" s="241" t="s">
        <v>879</v>
      </c>
      <c r="BA211" s="240" t="s">
        <v>1059</v>
      </c>
      <c r="BB211" s="241" t="s">
        <v>891</v>
      </c>
      <c r="BC211" s="240" t="s">
        <v>846</v>
      </c>
      <c r="BD211" s="240" t="s">
        <v>845</v>
      </c>
      <c r="BE211" s="240" t="s">
        <v>1425</v>
      </c>
      <c r="BF211" s="242">
        <v>3205.7</v>
      </c>
      <c r="BG211" s="242">
        <v>2719.1</v>
      </c>
      <c r="BH211" s="240" t="s">
        <v>883</v>
      </c>
      <c r="BI211" s="193">
        <v>7.5</v>
      </c>
      <c r="BJ211" s="241" t="s">
        <v>892</v>
      </c>
      <c r="BK211" s="242">
        <v>900</v>
      </c>
      <c r="BL211" s="242">
        <v>758.6</v>
      </c>
      <c r="BM211" s="242">
        <v>1604</v>
      </c>
      <c r="BN211" s="240"/>
      <c r="BO211" s="241" t="s">
        <v>885</v>
      </c>
      <c r="BP211" s="241" t="s">
        <v>886</v>
      </c>
      <c r="BQ211" s="240" t="s">
        <v>887</v>
      </c>
      <c r="BR211" s="242">
        <v>5192406</v>
      </c>
      <c r="BS211" s="242">
        <v>1424696.37</v>
      </c>
      <c r="BT211" s="242">
        <v>0</v>
      </c>
      <c r="BU211" s="138">
        <v>1424696.37</v>
      </c>
      <c r="BV211" s="242">
        <v>1429851.51</v>
      </c>
      <c r="BW211" s="242">
        <v>1429851.51</v>
      </c>
      <c r="BX211" s="242">
        <v>0</v>
      </c>
      <c r="BY211" s="242">
        <v>1416791.73</v>
      </c>
      <c r="BZ211" s="242">
        <v>1416791.73</v>
      </c>
      <c r="CA211" s="242">
        <v>0</v>
      </c>
      <c r="CB211" s="242">
        <v>1421946.87</v>
      </c>
      <c r="CC211" s="242">
        <v>1421946.87</v>
      </c>
      <c r="CD211" s="242">
        <v>0</v>
      </c>
      <c r="CE211" s="239"/>
      <c r="CF211" s="239"/>
      <c r="CG211" s="239"/>
      <c r="CH211" s="239"/>
      <c r="CI211" s="239"/>
      <c r="CJ211" s="239"/>
      <c r="CK211" s="239"/>
      <c r="CL211" s="239"/>
      <c r="CM211" s="239"/>
      <c r="CN211" s="239"/>
      <c r="CO211" s="239"/>
      <c r="CP211" s="239"/>
      <c r="CQ211" s="239"/>
      <c r="CR211" s="239"/>
      <c r="CS211" s="239"/>
      <c r="CT211" s="239"/>
      <c r="CU211" s="239"/>
      <c r="CV211" s="239"/>
      <c r="CW211" s="239"/>
      <c r="CX211" s="239"/>
      <c r="CY211" s="239"/>
      <c r="CZ211" s="239"/>
      <c r="DA211" s="239"/>
      <c r="DB211" s="239"/>
      <c r="DC211" s="239"/>
      <c r="DD211" s="239"/>
      <c r="DE211" s="239"/>
      <c r="DF211" s="239"/>
      <c r="DG211" s="239"/>
      <c r="DH211" s="239"/>
      <c r="DI211" s="239"/>
      <c r="DJ211" s="239"/>
      <c r="DK211" s="239"/>
      <c r="DL211" s="239"/>
      <c r="DM211" s="239"/>
      <c r="DN211" s="239"/>
      <c r="DO211" s="239"/>
      <c r="DP211" s="239"/>
      <c r="DQ211" s="239"/>
      <c r="DR211" s="239"/>
      <c r="DS211" s="239"/>
      <c r="DT211" s="239"/>
      <c r="DU211" s="239"/>
      <c r="DV211" s="239"/>
      <c r="DW211" s="239"/>
      <c r="DX211" s="239"/>
      <c r="DY211" s="239"/>
      <c r="DZ211" s="239"/>
      <c r="EA211" s="239"/>
      <c r="EB211" s="239"/>
      <c r="EC211" s="239"/>
      <c r="ED211" s="239"/>
      <c r="EE211" s="239"/>
      <c r="EF211" s="239"/>
      <c r="EG211" s="239"/>
      <c r="EH211" s="239"/>
      <c r="EI211" s="239"/>
      <c r="EJ211" s="239"/>
      <c r="EK211" s="239"/>
      <c r="EL211" s="239"/>
      <c r="EM211" s="239"/>
      <c r="EN211" s="239"/>
      <c r="EO211" s="239"/>
      <c r="EP211" s="239"/>
      <c r="EQ211" s="239"/>
      <c r="ER211" s="239"/>
      <c r="ES211" s="239"/>
      <c r="ET211" s="239"/>
      <c r="EU211" s="239"/>
      <c r="EV211" s="239"/>
      <c r="EW211" s="239"/>
      <c r="EX211" s="239"/>
      <c r="EY211" s="239"/>
      <c r="EZ211" s="239"/>
      <c r="FA211" s="239"/>
      <c r="FB211" s="239"/>
      <c r="FC211" s="239"/>
      <c r="FD211" s="239"/>
      <c r="FE211" s="239"/>
      <c r="FF211" s="239"/>
      <c r="FG211" s="239"/>
      <c r="FH211" s="239"/>
      <c r="FI211" s="239"/>
      <c r="FJ211" s="239"/>
      <c r="FK211" s="239"/>
      <c r="FL211" s="239"/>
      <c r="FM211" s="239"/>
      <c r="FN211" s="239"/>
      <c r="FO211" s="239"/>
      <c r="FP211" s="239"/>
      <c r="FQ211" s="239"/>
      <c r="FR211" s="239"/>
      <c r="FS211" s="239"/>
      <c r="FT211" s="243"/>
      <c r="GG211" s="243"/>
      <c r="HN211" s="245"/>
    </row>
    <row r="212" spans="1:222" s="244" customFormat="1" ht="12" customHeight="1" x14ac:dyDescent="0.2">
      <c r="A212" s="150"/>
      <c r="B212" s="151" t="s">
        <v>4166</v>
      </c>
      <c r="C212" s="235"/>
      <c r="D212" s="235"/>
      <c r="E212" s="236"/>
      <c r="F212" s="154">
        <f t="shared" si="106"/>
        <v>30.112842757888121</v>
      </c>
      <c r="G212" s="306">
        <v>1995</v>
      </c>
      <c r="H212" s="281">
        <v>2025</v>
      </c>
      <c r="I212" s="154">
        <f t="shared" si="105"/>
        <v>2144186.96</v>
      </c>
      <c r="J212" s="152">
        <f t="shared" si="100"/>
        <v>13256910</v>
      </c>
      <c r="K212" s="155">
        <f t="shared" si="101"/>
        <v>0</v>
      </c>
      <c r="L212" s="152">
        <v>0</v>
      </c>
      <c r="M212" s="237">
        <v>0</v>
      </c>
      <c r="N212" s="152">
        <v>0</v>
      </c>
      <c r="O212" s="237">
        <v>0</v>
      </c>
      <c r="P212" s="152">
        <v>0</v>
      </c>
      <c r="Q212" s="238"/>
      <c r="R212" s="155">
        <v>0</v>
      </c>
      <c r="S212" s="238"/>
      <c r="T212" s="155">
        <v>0</v>
      </c>
      <c r="U212" s="238"/>
      <c r="V212" s="155">
        <v>0</v>
      </c>
      <c r="W212" s="156">
        <v>0</v>
      </c>
      <c r="X212" s="155">
        <v>0</v>
      </c>
      <c r="Y212" s="157" t="s">
        <v>234</v>
      </c>
      <c r="Z212" s="155">
        <v>1500</v>
      </c>
      <c r="AA212" s="155">
        <f t="shared" si="104"/>
        <v>12660349.050000001</v>
      </c>
      <c r="AB212" s="144">
        <v>0</v>
      </c>
      <c r="AC212" s="144">
        <v>0</v>
      </c>
      <c r="AD212" s="144">
        <v>0</v>
      </c>
      <c r="AE212" s="144">
        <v>0</v>
      </c>
      <c r="AF212" s="144">
        <v>0</v>
      </c>
      <c r="AG212" s="144">
        <v>0</v>
      </c>
      <c r="AH212" s="144">
        <v>0</v>
      </c>
      <c r="AI212" s="144">
        <v>0</v>
      </c>
      <c r="AJ212" s="144">
        <v>0</v>
      </c>
      <c r="AK212" s="144">
        <v>0</v>
      </c>
      <c r="AL212" s="144">
        <v>0</v>
      </c>
      <c r="AM212" s="144">
        <f t="shared" si="102"/>
        <v>397707.3</v>
      </c>
      <c r="AN212" s="144">
        <f t="shared" si="103"/>
        <v>198853.65</v>
      </c>
      <c r="AO212" s="144">
        <v>0</v>
      </c>
      <c r="AP212" s="144" t="s">
        <v>4526</v>
      </c>
      <c r="AQ212" s="294"/>
      <c r="AR212" s="144"/>
      <c r="AS212" s="271"/>
      <c r="AT212" s="144"/>
      <c r="AU212" s="144"/>
      <c r="AV212" s="246" t="s">
        <v>1409</v>
      </c>
      <c r="AW212" s="241" t="s">
        <v>4165</v>
      </c>
      <c r="AX212" s="241" t="s">
        <v>4166</v>
      </c>
      <c r="AY212" s="241" t="s">
        <v>878</v>
      </c>
      <c r="AZ212" s="241" t="s">
        <v>879</v>
      </c>
      <c r="BA212" s="240" t="s">
        <v>1059</v>
      </c>
      <c r="BB212" s="241" t="s">
        <v>891</v>
      </c>
      <c r="BC212" s="240" t="s">
        <v>846</v>
      </c>
      <c r="BD212" s="240" t="s">
        <v>847</v>
      </c>
      <c r="BE212" s="240" t="s">
        <v>1426</v>
      </c>
      <c r="BF212" s="242">
        <v>4714.3999999999996</v>
      </c>
      <c r="BG212" s="242">
        <v>4100.3999999999996</v>
      </c>
      <c r="BH212" s="240" t="s">
        <v>883</v>
      </c>
      <c r="BI212" s="193">
        <v>7.5</v>
      </c>
      <c r="BJ212" s="241" t="s">
        <v>892</v>
      </c>
      <c r="BK212" s="242">
        <v>1500</v>
      </c>
      <c r="BL212" s="242">
        <v>1357.4</v>
      </c>
      <c r="BM212" s="242">
        <v>2591.3000000000002</v>
      </c>
      <c r="BN212" s="240"/>
      <c r="BO212" s="241" t="s">
        <v>885</v>
      </c>
      <c r="BP212" s="241" t="s">
        <v>886</v>
      </c>
      <c r="BQ212" s="240" t="s">
        <v>887</v>
      </c>
      <c r="BR212" s="242">
        <v>8654010</v>
      </c>
      <c r="BS212" s="242">
        <v>2144186.96</v>
      </c>
      <c r="BT212" s="242">
        <v>0</v>
      </c>
      <c r="BU212" s="138">
        <v>2144186.96</v>
      </c>
      <c r="BV212" s="242">
        <v>2145807.16</v>
      </c>
      <c r="BW212" s="242">
        <v>2145807.16</v>
      </c>
      <c r="BX212" s="242">
        <v>0</v>
      </c>
      <c r="BY212" s="242">
        <v>2131498.4300000002</v>
      </c>
      <c r="BZ212" s="242">
        <v>2131498.4300000002</v>
      </c>
      <c r="CA212" s="242">
        <v>0</v>
      </c>
      <c r="CB212" s="242">
        <v>2133115.2000000002</v>
      </c>
      <c r="CC212" s="242">
        <v>2133115.2000000002</v>
      </c>
      <c r="CD212" s="242">
        <v>0</v>
      </c>
      <c r="CE212" s="239"/>
      <c r="CF212" s="239"/>
      <c r="CG212" s="239"/>
      <c r="CH212" s="239"/>
      <c r="CI212" s="239"/>
      <c r="CJ212" s="239"/>
      <c r="CK212" s="239"/>
      <c r="CL212" s="239"/>
      <c r="CM212" s="239"/>
      <c r="CN212" s="239"/>
      <c r="CO212" s="239"/>
      <c r="CP212" s="239"/>
      <c r="CQ212" s="239"/>
      <c r="CR212" s="239"/>
      <c r="CS212" s="239"/>
      <c r="CT212" s="239"/>
      <c r="CU212" s="239"/>
      <c r="CV212" s="239"/>
      <c r="CW212" s="239"/>
      <c r="CX212" s="239"/>
      <c r="CY212" s="239"/>
      <c r="CZ212" s="239"/>
      <c r="DA212" s="239"/>
      <c r="DB212" s="239"/>
      <c r="DC212" s="239"/>
      <c r="DD212" s="239"/>
      <c r="DE212" s="239"/>
      <c r="DF212" s="239"/>
      <c r="DG212" s="239"/>
      <c r="DH212" s="239"/>
      <c r="DI212" s="239"/>
      <c r="DJ212" s="239"/>
      <c r="DK212" s="239"/>
      <c r="DL212" s="239"/>
      <c r="DM212" s="239"/>
      <c r="DN212" s="239"/>
      <c r="DO212" s="239"/>
      <c r="DP212" s="239"/>
      <c r="DQ212" s="239"/>
      <c r="DR212" s="239"/>
      <c r="DS212" s="239"/>
      <c r="DT212" s="239"/>
      <c r="DU212" s="239"/>
      <c r="DV212" s="239"/>
      <c r="DW212" s="239"/>
      <c r="DX212" s="239"/>
      <c r="DY212" s="239"/>
      <c r="DZ212" s="239"/>
      <c r="EA212" s="239"/>
      <c r="EB212" s="239"/>
      <c r="EC212" s="239"/>
      <c r="ED212" s="239"/>
      <c r="EE212" s="239"/>
      <c r="EF212" s="239"/>
      <c r="EG212" s="239"/>
      <c r="EH212" s="239"/>
      <c r="EI212" s="239"/>
      <c r="EJ212" s="239"/>
      <c r="EK212" s="239"/>
      <c r="EL212" s="239"/>
      <c r="EM212" s="239"/>
      <c r="EN212" s="239"/>
      <c r="EO212" s="239"/>
      <c r="EP212" s="239"/>
      <c r="EQ212" s="239"/>
      <c r="ER212" s="239"/>
      <c r="ES212" s="239"/>
      <c r="ET212" s="239"/>
      <c r="EU212" s="239"/>
      <c r="EV212" s="239"/>
      <c r="EW212" s="239"/>
      <c r="EX212" s="239"/>
      <c r="EY212" s="239"/>
      <c r="EZ212" s="239"/>
      <c r="FA212" s="239"/>
      <c r="FB212" s="239"/>
      <c r="FC212" s="239"/>
      <c r="FD212" s="239"/>
      <c r="FE212" s="239"/>
      <c r="FF212" s="239"/>
      <c r="FG212" s="239"/>
      <c r="FH212" s="239"/>
      <c r="FI212" s="239"/>
      <c r="FJ212" s="239"/>
      <c r="FK212" s="239"/>
      <c r="FL212" s="239"/>
      <c r="FM212" s="239"/>
      <c r="FN212" s="239"/>
      <c r="FO212" s="239"/>
      <c r="FP212" s="239"/>
      <c r="FQ212" s="239"/>
      <c r="FR212" s="239"/>
      <c r="FS212" s="239"/>
      <c r="FT212" s="243"/>
      <c r="GG212" s="243"/>
      <c r="HN212" s="245"/>
    </row>
    <row r="213" spans="1:222" s="244" customFormat="1" ht="12" customHeight="1" x14ac:dyDescent="0.2">
      <c r="A213" s="150"/>
      <c r="B213" s="151" t="s">
        <v>4168</v>
      </c>
      <c r="C213" s="235"/>
      <c r="D213" s="235"/>
      <c r="E213" s="236"/>
      <c r="F213" s="154">
        <f t="shared" si="106"/>
        <v>21.98843278808371</v>
      </c>
      <c r="G213" s="306">
        <v>1991</v>
      </c>
      <c r="H213" s="281">
        <v>2025</v>
      </c>
      <c r="I213" s="154">
        <f t="shared" si="105"/>
        <v>2181853.2599999998</v>
      </c>
      <c r="J213" s="152">
        <f t="shared" si="100"/>
        <v>10844152.380000001</v>
      </c>
      <c r="K213" s="155">
        <f t="shared" si="101"/>
        <v>0</v>
      </c>
      <c r="L213" s="152">
        <v>0</v>
      </c>
      <c r="M213" s="237">
        <v>0</v>
      </c>
      <c r="N213" s="152">
        <v>0</v>
      </c>
      <c r="O213" s="237">
        <v>0</v>
      </c>
      <c r="P213" s="152">
        <v>0</v>
      </c>
      <c r="Q213" s="238"/>
      <c r="R213" s="155">
        <v>0</v>
      </c>
      <c r="S213" s="238"/>
      <c r="T213" s="155">
        <v>0</v>
      </c>
      <c r="U213" s="238"/>
      <c r="V213" s="155">
        <v>0</v>
      </c>
      <c r="W213" s="156">
        <v>0</v>
      </c>
      <c r="X213" s="155">
        <v>0</v>
      </c>
      <c r="Y213" s="157" t="s">
        <v>234</v>
      </c>
      <c r="Z213" s="155">
        <v>1227</v>
      </c>
      <c r="AA213" s="155">
        <f t="shared" si="104"/>
        <v>10356165.52</v>
      </c>
      <c r="AB213" s="144">
        <v>0</v>
      </c>
      <c r="AC213" s="144">
        <v>0</v>
      </c>
      <c r="AD213" s="144">
        <v>0</v>
      </c>
      <c r="AE213" s="144">
        <v>0</v>
      </c>
      <c r="AF213" s="144">
        <v>0</v>
      </c>
      <c r="AG213" s="144">
        <v>0</v>
      </c>
      <c r="AH213" s="144">
        <v>0</v>
      </c>
      <c r="AI213" s="144">
        <v>0</v>
      </c>
      <c r="AJ213" s="144">
        <v>0</v>
      </c>
      <c r="AK213" s="144">
        <v>0</v>
      </c>
      <c r="AL213" s="144">
        <v>0</v>
      </c>
      <c r="AM213" s="144">
        <f t="shared" si="102"/>
        <v>325324.57</v>
      </c>
      <c r="AN213" s="144">
        <f t="shared" si="103"/>
        <v>162662.29</v>
      </c>
      <c r="AO213" s="144">
        <v>0</v>
      </c>
      <c r="AP213" s="144" t="s">
        <v>4526</v>
      </c>
      <c r="AQ213" s="294"/>
      <c r="AR213" s="144"/>
      <c r="AS213" s="271"/>
      <c r="AT213" s="144"/>
      <c r="AU213" s="144"/>
      <c r="AV213" s="246" t="s">
        <v>1510</v>
      </c>
      <c r="AW213" s="241" t="s">
        <v>4167</v>
      </c>
      <c r="AX213" s="241" t="s">
        <v>4168</v>
      </c>
      <c r="AY213" s="241" t="s">
        <v>878</v>
      </c>
      <c r="AZ213" s="241" t="s">
        <v>879</v>
      </c>
      <c r="BA213" s="240" t="s">
        <v>896</v>
      </c>
      <c r="BB213" s="241" t="s">
        <v>881</v>
      </c>
      <c r="BC213" s="240" t="s">
        <v>846</v>
      </c>
      <c r="BD213" s="240" t="s">
        <v>847</v>
      </c>
      <c r="BE213" s="240" t="s">
        <v>4502</v>
      </c>
      <c r="BF213" s="242">
        <v>4836.2</v>
      </c>
      <c r="BG213" s="242">
        <v>4377.2</v>
      </c>
      <c r="BH213" s="240" t="s">
        <v>883</v>
      </c>
      <c r="BI213" s="193">
        <v>7.5</v>
      </c>
      <c r="BJ213" s="241" t="s">
        <v>892</v>
      </c>
      <c r="BK213" s="242">
        <v>1227</v>
      </c>
      <c r="BL213" s="242">
        <v>947.5</v>
      </c>
      <c r="BM213" s="242">
        <v>4100</v>
      </c>
      <c r="BN213" s="240"/>
      <c r="BO213" s="241" t="s">
        <v>885</v>
      </c>
      <c r="BP213" s="241" t="s">
        <v>886</v>
      </c>
      <c r="BQ213" s="240" t="s">
        <v>908</v>
      </c>
      <c r="BR213" s="242">
        <v>7078980.1799999997</v>
      </c>
      <c r="BS213" s="242">
        <v>2180018.7400000002</v>
      </c>
      <c r="BT213" s="242">
        <v>1834.52</v>
      </c>
      <c r="BU213" s="138">
        <v>2181853.2599999998</v>
      </c>
      <c r="BV213" s="242">
        <v>2182269.08</v>
      </c>
      <c r="BW213" s="242">
        <v>2180434.56</v>
      </c>
      <c r="BX213" s="242">
        <v>1834.52</v>
      </c>
      <c r="BY213" s="242">
        <v>2165266.52</v>
      </c>
      <c r="BZ213" s="242">
        <v>2163459.23</v>
      </c>
      <c r="CA213" s="242">
        <v>1807.29</v>
      </c>
      <c r="CB213" s="242">
        <v>2165682.34</v>
      </c>
      <c r="CC213" s="242">
        <v>2163875.0499999998</v>
      </c>
      <c r="CD213" s="242">
        <v>1807.29</v>
      </c>
      <c r="CE213" s="239"/>
      <c r="CF213" s="239"/>
      <c r="CG213" s="239"/>
      <c r="CH213" s="239"/>
      <c r="CI213" s="239"/>
      <c r="CJ213" s="239"/>
      <c r="CK213" s="239"/>
      <c r="CL213" s="239"/>
      <c r="CM213" s="239"/>
      <c r="CN213" s="239"/>
      <c r="CO213" s="239"/>
      <c r="CP213" s="239"/>
      <c r="CQ213" s="239"/>
      <c r="CR213" s="239"/>
      <c r="CS213" s="239"/>
      <c r="CT213" s="239"/>
      <c r="CU213" s="239"/>
      <c r="CV213" s="239"/>
      <c r="CW213" s="239"/>
      <c r="CX213" s="239"/>
      <c r="CY213" s="239"/>
      <c r="CZ213" s="239"/>
      <c r="DA213" s="239"/>
      <c r="DB213" s="239"/>
      <c r="DC213" s="239"/>
      <c r="DD213" s="239"/>
      <c r="DE213" s="239"/>
      <c r="DF213" s="239"/>
      <c r="DG213" s="239"/>
      <c r="DH213" s="239"/>
      <c r="DI213" s="239"/>
      <c r="DJ213" s="239"/>
      <c r="DK213" s="239"/>
      <c r="DL213" s="239"/>
      <c r="DM213" s="239"/>
      <c r="DN213" s="239"/>
      <c r="DO213" s="239"/>
      <c r="DP213" s="239"/>
      <c r="DQ213" s="239"/>
      <c r="DR213" s="239"/>
      <c r="DS213" s="239"/>
      <c r="DT213" s="239"/>
      <c r="DU213" s="239"/>
      <c r="DV213" s="239"/>
      <c r="DW213" s="239"/>
      <c r="DX213" s="239"/>
      <c r="DY213" s="239"/>
      <c r="DZ213" s="239"/>
      <c r="EA213" s="239"/>
      <c r="EB213" s="239"/>
      <c r="EC213" s="239"/>
      <c r="ED213" s="239"/>
      <c r="EE213" s="239"/>
      <c r="EF213" s="239"/>
      <c r="EG213" s="239"/>
      <c r="EH213" s="239"/>
      <c r="EI213" s="239"/>
      <c r="EJ213" s="239"/>
      <c r="EK213" s="239"/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239"/>
      <c r="EW213" s="239"/>
      <c r="EX213" s="239"/>
      <c r="EY213" s="239"/>
      <c r="EZ213" s="239"/>
      <c r="FA213" s="239"/>
      <c r="FB213" s="239"/>
      <c r="FC213" s="239"/>
      <c r="FD213" s="239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239"/>
      <c r="FP213" s="239"/>
      <c r="FQ213" s="239"/>
      <c r="FR213" s="239"/>
      <c r="FS213" s="239"/>
      <c r="FT213" s="243"/>
      <c r="GG213" s="243"/>
      <c r="HN213" s="245"/>
    </row>
    <row r="214" spans="1:222" s="244" customFormat="1" ht="12" customHeight="1" x14ac:dyDescent="0.2">
      <c r="A214" s="150"/>
      <c r="B214" s="151" t="s">
        <v>4170</v>
      </c>
      <c r="C214" s="235"/>
      <c r="D214" s="235"/>
      <c r="E214" s="236"/>
      <c r="F214" s="154">
        <f t="shared" si="106"/>
        <v>23.775443323135001</v>
      </c>
      <c r="G214" s="306">
        <v>1992</v>
      </c>
      <c r="H214" s="278">
        <v>2025</v>
      </c>
      <c r="I214" s="154">
        <f t="shared" si="105"/>
        <v>1516490.28</v>
      </c>
      <c r="J214" s="152">
        <f t="shared" si="100"/>
        <v>10888342.08</v>
      </c>
      <c r="K214" s="155">
        <f t="shared" si="101"/>
        <v>0</v>
      </c>
      <c r="L214" s="152">
        <v>0</v>
      </c>
      <c r="M214" s="237">
        <v>0</v>
      </c>
      <c r="N214" s="152">
        <v>0</v>
      </c>
      <c r="O214" s="237">
        <v>0</v>
      </c>
      <c r="P214" s="152">
        <v>0</v>
      </c>
      <c r="Q214" s="238"/>
      <c r="R214" s="155">
        <v>0</v>
      </c>
      <c r="S214" s="238"/>
      <c r="T214" s="155">
        <v>0</v>
      </c>
      <c r="U214" s="238"/>
      <c r="V214" s="155">
        <v>0</v>
      </c>
      <c r="W214" s="156">
        <v>0</v>
      </c>
      <c r="X214" s="155">
        <v>0</v>
      </c>
      <c r="Y214" s="157" t="s">
        <v>234</v>
      </c>
      <c r="Z214" s="155">
        <v>1232</v>
      </c>
      <c r="AA214" s="155">
        <f t="shared" si="104"/>
        <v>10398366.689999999</v>
      </c>
      <c r="AB214" s="144">
        <v>0</v>
      </c>
      <c r="AC214" s="144">
        <v>0</v>
      </c>
      <c r="AD214" s="144">
        <v>0</v>
      </c>
      <c r="AE214" s="144">
        <v>0</v>
      </c>
      <c r="AF214" s="144">
        <v>0</v>
      </c>
      <c r="AG214" s="144">
        <v>0</v>
      </c>
      <c r="AH214" s="144">
        <v>0</v>
      </c>
      <c r="AI214" s="144">
        <v>0</v>
      </c>
      <c r="AJ214" s="144">
        <v>0</v>
      </c>
      <c r="AK214" s="144">
        <v>0</v>
      </c>
      <c r="AL214" s="144">
        <v>0</v>
      </c>
      <c r="AM214" s="144">
        <f t="shared" si="102"/>
        <v>326650.26</v>
      </c>
      <c r="AN214" s="144">
        <f t="shared" si="103"/>
        <v>163325.13</v>
      </c>
      <c r="AO214" s="144">
        <v>0</v>
      </c>
      <c r="AP214" s="144" t="s">
        <v>4525</v>
      </c>
      <c r="AQ214" s="294"/>
      <c r="AR214" s="144"/>
      <c r="AS214" s="271"/>
      <c r="AT214" s="144"/>
      <c r="AU214" s="144"/>
      <c r="AV214" s="246" t="s">
        <v>1496</v>
      </c>
      <c r="AW214" s="241" t="s">
        <v>4169</v>
      </c>
      <c r="AX214" s="241" t="s">
        <v>4170</v>
      </c>
      <c r="AY214" s="241" t="s">
        <v>878</v>
      </c>
      <c r="AZ214" s="241" t="s">
        <v>1028</v>
      </c>
      <c r="BA214" s="240" t="s">
        <v>1006</v>
      </c>
      <c r="BB214" s="241" t="s">
        <v>881</v>
      </c>
      <c r="BC214" s="240" t="s">
        <v>846</v>
      </c>
      <c r="BD214" s="240" t="s">
        <v>847</v>
      </c>
      <c r="BE214" s="240" t="s">
        <v>1428</v>
      </c>
      <c r="BF214" s="242">
        <v>4851.3999999999996</v>
      </c>
      <c r="BG214" s="242">
        <v>4379.8</v>
      </c>
      <c r="BH214" s="240" t="s">
        <v>883</v>
      </c>
      <c r="BI214" s="193">
        <v>7.5</v>
      </c>
      <c r="BJ214" s="241" t="s">
        <v>892</v>
      </c>
      <c r="BK214" s="242">
        <v>1232</v>
      </c>
      <c r="BL214" s="242"/>
      <c r="BM214" s="242">
        <v>7113.2</v>
      </c>
      <c r="BN214" s="240"/>
      <c r="BO214" s="241" t="s">
        <v>885</v>
      </c>
      <c r="BP214" s="241" t="s">
        <v>886</v>
      </c>
      <c r="BQ214" s="240" t="s">
        <v>887</v>
      </c>
      <c r="BR214" s="242">
        <v>7107826.8799999999</v>
      </c>
      <c r="BS214" s="242">
        <v>1516490.28</v>
      </c>
      <c r="BT214" s="242">
        <v>0</v>
      </c>
      <c r="BU214" s="138">
        <v>1516490.28</v>
      </c>
      <c r="BV214" s="242">
        <v>1523557.31</v>
      </c>
      <c r="BW214" s="242">
        <v>1523557.31</v>
      </c>
      <c r="BX214" s="242">
        <v>0</v>
      </c>
      <c r="BY214" s="242">
        <v>1511719.3</v>
      </c>
      <c r="BZ214" s="242">
        <v>1511719.3</v>
      </c>
      <c r="CA214" s="242">
        <v>0</v>
      </c>
      <c r="CB214" s="242">
        <v>1518786.33</v>
      </c>
      <c r="CC214" s="242">
        <v>1518786.33</v>
      </c>
      <c r="CD214" s="242">
        <v>0</v>
      </c>
      <c r="CE214" s="239"/>
      <c r="CF214" s="239"/>
      <c r="CG214" s="239"/>
      <c r="CH214" s="239"/>
      <c r="CI214" s="239"/>
      <c r="CJ214" s="239"/>
      <c r="CK214" s="239"/>
      <c r="CL214" s="239"/>
      <c r="CM214" s="239"/>
      <c r="CN214" s="239"/>
      <c r="CO214" s="239"/>
      <c r="CP214" s="239"/>
      <c r="CQ214" s="239"/>
      <c r="CR214" s="239"/>
      <c r="CS214" s="239"/>
      <c r="CT214" s="239"/>
      <c r="CU214" s="239"/>
      <c r="CV214" s="239"/>
      <c r="CW214" s="239"/>
      <c r="CX214" s="239"/>
      <c r="CY214" s="239"/>
      <c r="CZ214" s="239"/>
      <c r="DA214" s="239"/>
      <c r="DB214" s="239"/>
      <c r="DC214" s="239"/>
      <c r="DD214" s="239"/>
      <c r="DE214" s="239"/>
      <c r="DF214" s="239"/>
      <c r="DG214" s="239"/>
      <c r="DH214" s="239"/>
      <c r="DI214" s="239"/>
      <c r="DJ214" s="239"/>
      <c r="DK214" s="239"/>
      <c r="DL214" s="239"/>
      <c r="DM214" s="239"/>
      <c r="DN214" s="239"/>
      <c r="DO214" s="239"/>
      <c r="DP214" s="239"/>
      <c r="DQ214" s="239"/>
      <c r="DR214" s="239"/>
      <c r="DS214" s="239"/>
      <c r="DT214" s="239"/>
      <c r="DU214" s="239"/>
      <c r="DV214" s="239"/>
      <c r="DW214" s="239"/>
      <c r="DX214" s="239"/>
      <c r="DY214" s="239"/>
      <c r="DZ214" s="239"/>
      <c r="EA214" s="239"/>
      <c r="EB214" s="239"/>
      <c r="EC214" s="239"/>
      <c r="ED214" s="239"/>
      <c r="EE214" s="239"/>
      <c r="EF214" s="239"/>
      <c r="EG214" s="239"/>
      <c r="EH214" s="239"/>
      <c r="EI214" s="239"/>
      <c r="EJ214" s="239"/>
      <c r="EK214" s="239"/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239"/>
      <c r="EW214" s="239"/>
      <c r="EX214" s="239"/>
      <c r="EY214" s="239"/>
      <c r="EZ214" s="239"/>
      <c r="FA214" s="239"/>
      <c r="FB214" s="239"/>
      <c r="FC214" s="239"/>
      <c r="FD214" s="239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239"/>
      <c r="FP214" s="239"/>
      <c r="FQ214" s="239"/>
      <c r="FR214" s="239"/>
      <c r="FS214" s="239"/>
      <c r="FT214" s="243"/>
      <c r="GG214" s="243"/>
      <c r="HN214" s="245"/>
    </row>
    <row r="215" spans="1:222" s="244" customFormat="1" ht="12" customHeight="1" x14ac:dyDescent="0.2">
      <c r="A215" s="150"/>
      <c r="B215" s="151" t="s">
        <v>4172</v>
      </c>
      <c r="C215" s="235"/>
      <c r="D215" s="235"/>
      <c r="E215" s="236"/>
      <c r="F215" s="154">
        <f t="shared" si="106"/>
        <v>23.350857779500853</v>
      </c>
      <c r="G215" s="306">
        <v>1989</v>
      </c>
      <c r="H215" s="281">
        <v>2025</v>
      </c>
      <c r="I215" s="154">
        <f t="shared" si="105"/>
        <v>1466367.38</v>
      </c>
      <c r="J215" s="307">
        <f t="shared" si="100"/>
        <v>7429172.3700000001</v>
      </c>
      <c r="K215" s="155">
        <f t="shared" si="101"/>
        <v>0</v>
      </c>
      <c r="L215" s="152">
        <v>0</v>
      </c>
      <c r="M215" s="237">
        <v>0</v>
      </c>
      <c r="N215" s="152">
        <v>0</v>
      </c>
      <c r="O215" s="237">
        <v>0</v>
      </c>
      <c r="P215" s="152">
        <v>0</v>
      </c>
      <c r="Q215" s="238"/>
      <c r="R215" s="155">
        <v>0</v>
      </c>
      <c r="S215" s="238"/>
      <c r="T215" s="155">
        <v>0</v>
      </c>
      <c r="U215" s="238"/>
      <c r="V215" s="155">
        <v>0</v>
      </c>
      <c r="W215" s="156">
        <v>0</v>
      </c>
      <c r="X215" s="155">
        <v>0</v>
      </c>
      <c r="Y215" s="157" t="s">
        <v>234</v>
      </c>
      <c r="Z215" s="155">
        <v>840.6</v>
      </c>
      <c r="AA215" s="155">
        <f t="shared" si="104"/>
        <v>7094859.6100000003</v>
      </c>
      <c r="AB215" s="144">
        <v>0</v>
      </c>
      <c r="AC215" s="144">
        <v>0</v>
      </c>
      <c r="AD215" s="144">
        <v>0</v>
      </c>
      <c r="AE215" s="144">
        <v>0</v>
      </c>
      <c r="AF215" s="144">
        <v>0</v>
      </c>
      <c r="AG215" s="144">
        <v>0</v>
      </c>
      <c r="AH215" s="144">
        <v>0</v>
      </c>
      <c r="AI215" s="144">
        <v>0</v>
      </c>
      <c r="AJ215" s="144">
        <v>0</v>
      </c>
      <c r="AK215" s="144">
        <v>0</v>
      </c>
      <c r="AL215" s="144">
        <v>0</v>
      </c>
      <c r="AM215" s="144">
        <f t="shared" si="102"/>
        <v>222875.17</v>
      </c>
      <c r="AN215" s="144">
        <f t="shared" si="103"/>
        <v>111437.59</v>
      </c>
      <c r="AO215" s="144">
        <v>0</v>
      </c>
      <c r="AP215" s="144" t="s">
        <v>4526</v>
      </c>
      <c r="AQ215" s="294"/>
      <c r="AR215" s="144"/>
      <c r="AS215" s="271"/>
      <c r="AT215" s="144"/>
      <c r="AU215" s="144"/>
      <c r="AV215" s="246" t="s">
        <v>2580</v>
      </c>
      <c r="AW215" s="241" t="s">
        <v>4171</v>
      </c>
      <c r="AX215" s="241" t="s">
        <v>4172</v>
      </c>
      <c r="AY215" s="241" t="s">
        <v>878</v>
      </c>
      <c r="AZ215" s="241" t="s">
        <v>879</v>
      </c>
      <c r="BA215" s="240" t="s">
        <v>1358</v>
      </c>
      <c r="BB215" s="241" t="s">
        <v>881</v>
      </c>
      <c r="BC215" s="240" t="s">
        <v>846</v>
      </c>
      <c r="BD215" s="240" t="s">
        <v>845</v>
      </c>
      <c r="BE215" s="240" t="s">
        <v>1429</v>
      </c>
      <c r="BF215" s="242">
        <v>3103.5</v>
      </c>
      <c r="BG215" s="242">
        <v>2837.3</v>
      </c>
      <c r="BH215" s="240" t="s">
        <v>883</v>
      </c>
      <c r="BI215" s="193">
        <v>7.5</v>
      </c>
      <c r="BJ215" s="241" t="s">
        <v>892</v>
      </c>
      <c r="BK215" s="242">
        <v>840.6</v>
      </c>
      <c r="BL215" s="242"/>
      <c r="BM215" s="242">
        <v>2578.3000000000002</v>
      </c>
      <c r="BN215" s="240"/>
      <c r="BO215" s="241" t="s">
        <v>885</v>
      </c>
      <c r="BP215" s="241" t="s">
        <v>886</v>
      </c>
      <c r="BQ215" s="240" t="s">
        <v>908</v>
      </c>
      <c r="BR215" s="242">
        <v>4849707.2</v>
      </c>
      <c r="BS215" s="242">
        <v>1466367.38</v>
      </c>
      <c r="BT215" s="242">
        <v>0</v>
      </c>
      <c r="BU215" s="138">
        <v>1466367.38</v>
      </c>
      <c r="BV215" s="242">
        <v>1466404.69</v>
      </c>
      <c r="BW215" s="242">
        <v>1466404.69</v>
      </c>
      <c r="BX215" s="242">
        <v>0</v>
      </c>
      <c r="BY215" s="242">
        <v>1457670.4</v>
      </c>
      <c r="BZ215" s="242">
        <v>1457670.4</v>
      </c>
      <c r="CA215" s="242">
        <v>0</v>
      </c>
      <c r="CB215" s="242">
        <v>1457670.4</v>
      </c>
      <c r="CC215" s="242">
        <v>1457670.4</v>
      </c>
      <c r="CD215" s="242">
        <v>0</v>
      </c>
      <c r="CE215" s="239"/>
      <c r="CF215" s="239"/>
      <c r="CG215" s="239"/>
      <c r="CH215" s="239"/>
      <c r="CI215" s="239"/>
      <c r="CJ215" s="239"/>
      <c r="CK215" s="239"/>
      <c r="CL215" s="239"/>
      <c r="CM215" s="239"/>
      <c r="CN215" s="239"/>
      <c r="CO215" s="239"/>
      <c r="CP215" s="239"/>
      <c r="CQ215" s="239"/>
      <c r="CR215" s="239"/>
      <c r="CS215" s="239"/>
      <c r="CT215" s="239"/>
      <c r="CU215" s="239"/>
      <c r="CV215" s="239"/>
      <c r="CW215" s="239"/>
      <c r="CX215" s="239"/>
      <c r="CY215" s="239"/>
      <c r="CZ215" s="239"/>
      <c r="DA215" s="239"/>
      <c r="DB215" s="239"/>
      <c r="DC215" s="239"/>
      <c r="DD215" s="239"/>
      <c r="DE215" s="239"/>
      <c r="DF215" s="239"/>
      <c r="DG215" s="239"/>
      <c r="DH215" s="239"/>
      <c r="DI215" s="239"/>
      <c r="DJ215" s="239"/>
      <c r="DK215" s="239"/>
      <c r="DL215" s="239"/>
      <c r="DM215" s="239"/>
      <c r="DN215" s="239"/>
      <c r="DO215" s="239"/>
      <c r="DP215" s="239"/>
      <c r="DQ215" s="239"/>
      <c r="DR215" s="239"/>
      <c r="DS215" s="239"/>
      <c r="DT215" s="239"/>
      <c r="DU215" s="239"/>
      <c r="DV215" s="239"/>
      <c r="DW215" s="239"/>
      <c r="DX215" s="239"/>
      <c r="DY215" s="239"/>
      <c r="DZ215" s="239"/>
      <c r="EA215" s="239"/>
      <c r="EB215" s="239"/>
      <c r="EC215" s="239"/>
      <c r="ED215" s="239"/>
      <c r="EE215" s="239"/>
      <c r="EF215" s="239"/>
      <c r="EG215" s="239"/>
      <c r="EH215" s="239"/>
      <c r="EI215" s="239"/>
      <c r="EJ215" s="239"/>
      <c r="EK215" s="239"/>
      <c r="EL215" s="239"/>
      <c r="EM215" s="239"/>
      <c r="EN215" s="239"/>
      <c r="EO215" s="239"/>
      <c r="EP215" s="239"/>
      <c r="EQ215" s="239"/>
      <c r="ER215" s="239"/>
      <c r="ES215" s="239"/>
      <c r="ET215" s="239"/>
      <c r="EU215" s="239"/>
      <c r="EV215" s="239"/>
      <c r="EW215" s="239"/>
      <c r="EX215" s="239"/>
      <c r="EY215" s="239"/>
      <c r="EZ215" s="239"/>
      <c r="FA215" s="239"/>
      <c r="FB215" s="239"/>
      <c r="FC215" s="239"/>
      <c r="FD215" s="239"/>
      <c r="FE215" s="239"/>
      <c r="FF215" s="239"/>
      <c r="FG215" s="239"/>
      <c r="FH215" s="239"/>
      <c r="FI215" s="239"/>
      <c r="FJ215" s="239"/>
      <c r="FK215" s="239"/>
      <c r="FL215" s="239"/>
      <c r="FM215" s="239"/>
      <c r="FN215" s="239"/>
      <c r="FO215" s="239"/>
      <c r="FP215" s="239"/>
      <c r="FQ215" s="239"/>
      <c r="FR215" s="239"/>
      <c r="FS215" s="239"/>
      <c r="FT215" s="243"/>
      <c r="GG215" s="243"/>
      <c r="HN215" s="245"/>
    </row>
    <row r="216" spans="1:222" s="244" customFormat="1" ht="12" customHeight="1" x14ac:dyDescent="0.2">
      <c r="A216" s="150"/>
      <c r="B216" s="151" t="s">
        <v>4174</v>
      </c>
      <c r="C216" s="235"/>
      <c r="D216" s="235"/>
      <c r="E216" s="236"/>
      <c r="F216" s="154">
        <f t="shared" si="106"/>
        <v>23.336659669457944</v>
      </c>
      <c r="G216" s="306">
        <v>1991</v>
      </c>
      <c r="H216" s="281">
        <v>2025</v>
      </c>
      <c r="I216" s="154">
        <f t="shared" si="105"/>
        <v>678959.21</v>
      </c>
      <c r="J216" s="307">
        <f t="shared" si="100"/>
        <v>3747286.56</v>
      </c>
      <c r="K216" s="155">
        <f t="shared" si="101"/>
        <v>0</v>
      </c>
      <c r="L216" s="152">
        <v>0</v>
      </c>
      <c r="M216" s="237">
        <v>0</v>
      </c>
      <c r="N216" s="152">
        <v>0</v>
      </c>
      <c r="O216" s="237">
        <v>0</v>
      </c>
      <c r="P216" s="152">
        <v>0</v>
      </c>
      <c r="Q216" s="238"/>
      <c r="R216" s="155">
        <v>0</v>
      </c>
      <c r="S216" s="238"/>
      <c r="T216" s="155">
        <v>0</v>
      </c>
      <c r="U216" s="238"/>
      <c r="V216" s="155">
        <v>0</v>
      </c>
      <c r="W216" s="156">
        <v>0</v>
      </c>
      <c r="X216" s="155">
        <v>0</v>
      </c>
      <c r="Y216" s="157" t="s">
        <v>234</v>
      </c>
      <c r="Z216" s="155">
        <v>424</v>
      </c>
      <c r="AA216" s="155">
        <f t="shared" si="104"/>
        <v>3578658.66</v>
      </c>
      <c r="AB216" s="144">
        <v>0</v>
      </c>
      <c r="AC216" s="144">
        <v>0</v>
      </c>
      <c r="AD216" s="144">
        <v>0</v>
      </c>
      <c r="AE216" s="144">
        <v>0</v>
      </c>
      <c r="AF216" s="144">
        <v>0</v>
      </c>
      <c r="AG216" s="144">
        <v>0</v>
      </c>
      <c r="AH216" s="144">
        <v>0</v>
      </c>
      <c r="AI216" s="144">
        <v>0</v>
      </c>
      <c r="AJ216" s="144">
        <v>0</v>
      </c>
      <c r="AK216" s="144">
        <v>0</v>
      </c>
      <c r="AL216" s="144">
        <v>0</v>
      </c>
      <c r="AM216" s="144">
        <f t="shared" si="102"/>
        <v>112418.6</v>
      </c>
      <c r="AN216" s="144">
        <f t="shared" si="103"/>
        <v>56209.3</v>
      </c>
      <c r="AO216" s="144">
        <v>0</v>
      </c>
      <c r="AP216" s="144" t="s">
        <v>4526</v>
      </c>
      <c r="AQ216" s="294"/>
      <c r="AR216" s="144"/>
      <c r="AS216" s="271"/>
      <c r="AT216" s="144"/>
      <c r="AU216" s="144"/>
      <c r="AV216" s="246" t="s">
        <v>1472</v>
      </c>
      <c r="AW216" s="241" t="s">
        <v>4173</v>
      </c>
      <c r="AX216" s="241" t="s">
        <v>4174</v>
      </c>
      <c r="AY216" s="241" t="s">
        <v>878</v>
      </c>
      <c r="AZ216" s="241" t="s">
        <v>879</v>
      </c>
      <c r="BA216" s="240" t="s">
        <v>896</v>
      </c>
      <c r="BB216" s="241" t="s">
        <v>891</v>
      </c>
      <c r="BC216" s="240" t="s">
        <v>846</v>
      </c>
      <c r="BD216" s="240" t="s">
        <v>166</v>
      </c>
      <c r="BE216" s="240" t="s">
        <v>1430</v>
      </c>
      <c r="BF216" s="242">
        <v>1603.9</v>
      </c>
      <c r="BG216" s="242">
        <v>1460.9</v>
      </c>
      <c r="BH216" s="240" t="s">
        <v>883</v>
      </c>
      <c r="BI216" s="193">
        <v>7.5</v>
      </c>
      <c r="BJ216" s="241" t="s">
        <v>892</v>
      </c>
      <c r="BK216" s="242">
        <v>424</v>
      </c>
      <c r="BL216" s="242"/>
      <c r="BM216" s="242">
        <v>1389</v>
      </c>
      <c r="BN216" s="240"/>
      <c r="BO216" s="241" t="s">
        <v>885</v>
      </c>
      <c r="BP216" s="241" t="s">
        <v>886</v>
      </c>
      <c r="BQ216" s="240" t="s">
        <v>887</v>
      </c>
      <c r="BR216" s="242">
        <v>2446200.16</v>
      </c>
      <c r="BS216" s="242">
        <v>678959.21</v>
      </c>
      <c r="BT216" s="242">
        <v>0</v>
      </c>
      <c r="BU216" s="138">
        <v>678959.21</v>
      </c>
      <c r="BV216" s="242">
        <v>678959.98</v>
      </c>
      <c r="BW216" s="242">
        <v>678959.98</v>
      </c>
      <c r="BX216" s="242">
        <v>0</v>
      </c>
      <c r="BY216" s="242">
        <v>675220.03</v>
      </c>
      <c r="BZ216" s="242">
        <v>675220.03</v>
      </c>
      <c r="CA216" s="242">
        <v>0</v>
      </c>
      <c r="CB216" s="242">
        <v>675220.03</v>
      </c>
      <c r="CC216" s="242">
        <v>675220.03</v>
      </c>
      <c r="CD216" s="242">
        <v>0</v>
      </c>
      <c r="CE216" s="239"/>
      <c r="CF216" s="239"/>
      <c r="CG216" s="239"/>
      <c r="CH216" s="239"/>
      <c r="CI216" s="239"/>
      <c r="CJ216" s="239"/>
      <c r="CK216" s="239"/>
      <c r="CL216" s="239"/>
      <c r="CM216" s="239"/>
      <c r="CN216" s="239"/>
      <c r="CO216" s="239"/>
      <c r="CP216" s="239"/>
      <c r="CQ216" s="239"/>
      <c r="CR216" s="239"/>
      <c r="CS216" s="239"/>
      <c r="CT216" s="239"/>
      <c r="CU216" s="239"/>
      <c r="CV216" s="239"/>
      <c r="CW216" s="239"/>
      <c r="CX216" s="239"/>
      <c r="CY216" s="239"/>
      <c r="CZ216" s="239"/>
      <c r="DA216" s="239"/>
      <c r="DB216" s="239"/>
      <c r="DC216" s="239"/>
      <c r="DD216" s="239"/>
      <c r="DE216" s="239"/>
      <c r="DF216" s="239"/>
      <c r="DG216" s="239"/>
      <c r="DH216" s="239"/>
      <c r="DI216" s="239"/>
      <c r="DJ216" s="239"/>
      <c r="DK216" s="239"/>
      <c r="DL216" s="239"/>
      <c r="DM216" s="239"/>
      <c r="DN216" s="239"/>
      <c r="DO216" s="239"/>
      <c r="DP216" s="239"/>
      <c r="DQ216" s="239"/>
      <c r="DR216" s="239"/>
      <c r="DS216" s="239"/>
      <c r="DT216" s="239"/>
      <c r="DU216" s="239"/>
      <c r="DV216" s="239"/>
      <c r="DW216" s="239"/>
      <c r="DX216" s="239"/>
      <c r="DY216" s="239"/>
      <c r="DZ216" s="239"/>
      <c r="EA216" s="239"/>
      <c r="EB216" s="239"/>
      <c r="EC216" s="239"/>
      <c r="ED216" s="239"/>
      <c r="EE216" s="239"/>
      <c r="EF216" s="239"/>
      <c r="EG216" s="239"/>
      <c r="EH216" s="239"/>
      <c r="EI216" s="239"/>
      <c r="EJ216" s="239"/>
      <c r="EK216" s="239"/>
      <c r="EL216" s="239"/>
      <c r="EM216" s="239"/>
      <c r="EN216" s="239"/>
      <c r="EO216" s="239"/>
      <c r="EP216" s="239"/>
      <c r="EQ216" s="239"/>
      <c r="ER216" s="239"/>
      <c r="ES216" s="239"/>
      <c r="ET216" s="239"/>
      <c r="EU216" s="239"/>
      <c r="EV216" s="239"/>
      <c r="EW216" s="239"/>
      <c r="EX216" s="239"/>
      <c r="EY216" s="239"/>
      <c r="EZ216" s="239"/>
      <c r="FA216" s="239"/>
      <c r="FB216" s="239"/>
      <c r="FC216" s="239"/>
      <c r="FD216" s="239"/>
      <c r="FE216" s="239"/>
      <c r="FF216" s="239"/>
      <c r="FG216" s="239"/>
      <c r="FH216" s="239"/>
      <c r="FI216" s="239"/>
      <c r="FJ216" s="239"/>
      <c r="FK216" s="239"/>
      <c r="FL216" s="239"/>
      <c r="FM216" s="239"/>
      <c r="FN216" s="239"/>
      <c r="FO216" s="239"/>
      <c r="FP216" s="239"/>
      <c r="FQ216" s="239"/>
      <c r="FR216" s="239"/>
      <c r="FS216" s="239"/>
      <c r="FT216" s="243"/>
      <c r="GG216" s="243"/>
      <c r="HN216" s="245"/>
    </row>
    <row r="217" spans="1:222" s="244" customFormat="1" ht="12" customHeight="1" x14ac:dyDescent="0.2">
      <c r="A217" s="150"/>
      <c r="B217" s="151" t="s">
        <v>4176</v>
      </c>
      <c r="C217" s="235"/>
      <c r="D217" s="235"/>
      <c r="E217" s="236"/>
      <c r="F217" s="154">
        <f t="shared" si="106"/>
        <v>91.09918007781036</v>
      </c>
      <c r="G217" s="306">
        <v>2000</v>
      </c>
      <c r="H217" s="281">
        <v>2025</v>
      </c>
      <c r="I217" s="154">
        <f t="shared" si="105"/>
        <v>413584.79</v>
      </c>
      <c r="J217" s="152">
        <f t="shared" si="100"/>
        <v>11044312.51</v>
      </c>
      <c r="K217" s="155">
        <f t="shared" si="101"/>
        <v>0</v>
      </c>
      <c r="L217" s="152">
        <v>0</v>
      </c>
      <c r="M217" s="237">
        <v>0</v>
      </c>
      <c r="N217" s="152">
        <v>0</v>
      </c>
      <c r="O217" s="237">
        <v>0</v>
      </c>
      <c r="P217" s="152">
        <v>0</v>
      </c>
      <c r="Q217" s="238"/>
      <c r="R217" s="155">
        <v>0</v>
      </c>
      <c r="S217" s="238"/>
      <c r="T217" s="155">
        <v>0</v>
      </c>
      <c r="U217" s="238"/>
      <c r="V217" s="155">
        <v>0</v>
      </c>
      <c r="W217" s="156">
        <v>0</v>
      </c>
      <c r="X217" s="155">
        <v>0</v>
      </c>
      <c r="Y217" s="157" t="s">
        <v>235</v>
      </c>
      <c r="Z217" s="155">
        <v>1150</v>
      </c>
      <c r="AA217" s="155">
        <f>ROUND(IF(Y217="СК",9603.75*0.955,8837.94*0.955)*Z217,2)</f>
        <v>10547318.439999999</v>
      </c>
      <c r="AB217" s="144">
        <v>0</v>
      </c>
      <c r="AC217" s="144">
        <v>0</v>
      </c>
      <c r="AD217" s="144">
        <v>0</v>
      </c>
      <c r="AE217" s="144">
        <v>0</v>
      </c>
      <c r="AF217" s="144">
        <v>0</v>
      </c>
      <c r="AG217" s="144">
        <v>0</v>
      </c>
      <c r="AH217" s="144">
        <v>0</v>
      </c>
      <c r="AI217" s="144">
        <v>0</v>
      </c>
      <c r="AJ217" s="144">
        <v>0</v>
      </c>
      <c r="AK217" s="144">
        <v>0</v>
      </c>
      <c r="AL217" s="144">
        <v>0</v>
      </c>
      <c r="AM217" s="144">
        <f t="shared" si="102"/>
        <v>331329.38</v>
      </c>
      <c r="AN217" s="144">
        <f t="shared" si="103"/>
        <v>165664.69</v>
      </c>
      <c r="AO217" s="144">
        <v>0</v>
      </c>
      <c r="AP217" s="144" t="s">
        <v>4526</v>
      </c>
      <c r="AQ217" s="294"/>
      <c r="AR217" s="144"/>
      <c r="AS217" s="271"/>
      <c r="AT217" s="144"/>
      <c r="AU217" s="144"/>
      <c r="AV217" s="246" t="s">
        <v>2167</v>
      </c>
      <c r="AW217" s="241" t="s">
        <v>4175</v>
      </c>
      <c r="AX217" s="241" t="s">
        <v>4176</v>
      </c>
      <c r="AY217" s="241" t="s">
        <v>1161</v>
      </c>
      <c r="AZ217" s="241" t="s">
        <v>879</v>
      </c>
      <c r="BA217" s="240" t="s">
        <v>1029</v>
      </c>
      <c r="BB217" s="241" t="s">
        <v>891</v>
      </c>
      <c r="BC217" s="240" t="s">
        <v>845</v>
      </c>
      <c r="BD217" s="240" t="s">
        <v>166</v>
      </c>
      <c r="BE217" s="240" t="s">
        <v>1431</v>
      </c>
      <c r="BF217" s="242">
        <v>1416.6</v>
      </c>
      <c r="BG217" s="242">
        <v>1296.5999999999999</v>
      </c>
      <c r="BH217" s="240" t="s">
        <v>883</v>
      </c>
      <c r="BI217" s="193">
        <v>7.5</v>
      </c>
      <c r="BJ217" s="241" t="s">
        <v>884</v>
      </c>
      <c r="BK217" s="242">
        <v>1150</v>
      </c>
      <c r="BL217" s="242"/>
      <c r="BM217" s="242">
        <v>1135.2</v>
      </c>
      <c r="BN217" s="240"/>
      <c r="BO217" s="241" t="s">
        <v>885</v>
      </c>
      <c r="BP217" s="241" t="s">
        <v>886</v>
      </c>
      <c r="BQ217" s="240" t="s">
        <v>908</v>
      </c>
      <c r="BR217" s="242">
        <v>6368711.5</v>
      </c>
      <c r="BS217" s="242">
        <v>413584.79</v>
      </c>
      <c r="BT217" s="242">
        <v>0</v>
      </c>
      <c r="BU217" s="138">
        <v>413584.79</v>
      </c>
      <c r="BV217" s="242">
        <v>413584.79</v>
      </c>
      <c r="BW217" s="242">
        <v>413584.79</v>
      </c>
      <c r="BX217" s="242">
        <v>0</v>
      </c>
      <c r="BY217" s="242">
        <v>407013.59</v>
      </c>
      <c r="BZ217" s="242">
        <v>407013.59</v>
      </c>
      <c r="CA217" s="242">
        <v>0</v>
      </c>
      <c r="CB217" s="242">
        <v>407013.59</v>
      </c>
      <c r="CC217" s="242">
        <v>407013.59</v>
      </c>
      <c r="CD217" s="242">
        <v>0</v>
      </c>
      <c r="CE217" s="239"/>
      <c r="CF217" s="239"/>
      <c r="CG217" s="239"/>
      <c r="CH217" s="239"/>
      <c r="CI217" s="239"/>
      <c r="CJ217" s="239"/>
      <c r="CK217" s="239"/>
      <c r="CL217" s="239"/>
      <c r="CM217" s="239"/>
      <c r="CN217" s="239"/>
      <c r="CO217" s="239"/>
      <c r="CP217" s="239"/>
      <c r="CQ217" s="239"/>
      <c r="CR217" s="239"/>
      <c r="CS217" s="239"/>
      <c r="CT217" s="239"/>
      <c r="CU217" s="239"/>
      <c r="CV217" s="239"/>
      <c r="CW217" s="239"/>
      <c r="CX217" s="239"/>
      <c r="CY217" s="239"/>
      <c r="CZ217" s="239"/>
      <c r="DA217" s="239"/>
      <c r="DB217" s="239"/>
      <c r="DC217" s="239"/>
      <c r="DD217" s="239"/>
      <c r="DE217" s="239"/>
      <c r="DF217" s="239"/>
      <c r="DG217" s="239"/>
      <c r="DH217" s="239"/>
      <c r="DI217" s="239"/>
      <c r="DJ217" s="239"/>
      <c r="DK217" s="239"/>
      <c r="DL217" s="239"/>
      <c r="DM217" s="239"/>
      <c r="DN217" s="239"/>
      <c r="DO217" s="239"/>
      <c r="DP217" s="239"/>
      <c r="DQ217" s="239"/>
      <c r="DR217" s="239"/>
      <c r="DS217" s="239"/>
      <c r="DT217" s="239"/>
      <c r="DU217" s="239"/>
      <c r="DV217" s="239"/>
      <c r="DW217" s="239"/>
      <c r="DX217" s="239"/>
      <c r="DY217" s="239"/>
      <c r="DZ217" s="239"/>
      <c r="EA217" s="239"/>
      <c r="EB217" s="239"/>
      <c r="EC217" s="239"/>
      <c r="ED217" s="239"/>
      <c r="EE217" s="239"/>
      <c r="EF217" s="239"/>
      <c r="EG217" s="239"/>
      <c r="EH217" s="239"/>
      <c r="EI217" s="239"/>
      <c r="EJ217" s="239"/>
      <c r="EK217" s="239"/>
      <c r="EL217" s="239"/>
      <c r="EM217" s="239"/>
      <c r="EN217" s="239"/>
      <c r="EO217" s="239"/>
      <c r="EP217" s="239"/>
      <c r="EQ217" s="239"/>
      <c r="ER217" s="239"/>
      <c r="ES217" s="239"/>
      <c r="ET217" s="239"/>
      <c r="EU217" s="239"/>
      <c r="EV217" s="239"/>
      <c r="EW217" s="239"/>
      <c r="EX217" s="239"/>
      <c r="EY217" s="239"/>
      <c r="EZ217" s="239"/>
      <c r="FA217" s="239"/>
      <c r="FB217" s="239"/>
      <c r="FC217" s="239"/>
      <c r="FD217" s="239"/>
      <c r="FE217" s="239"/>
      <c r="FF217" s="239"/>
      <c r="FG217" s="239"/>
      <c r="FH217" s="239"/>
      <c r="FI217" s="239"/>
      <c r="FJ217" s="239"/>
      <c r="FK217" s="239"/>
      <c r="FL217" s="239"/>
      <c r="FM217" s="239"/>
      <c r="FN217" s="239"/>
      <c r="FO217" s="239"/>
      <c r="FP217" s="239"/>
      <c r="FQ217" s="239"/>
      <c r="FR217" s="239"/>
      <c r="FS217" s="239"/>
      <c r="FT217" s="243"/>
      <c r="GG217" s="243"/>
      <c r="HN217" s="245"/>
    </row>
    <row r="218" spans="1:222" s="244" customFormat="1" ht="12" customHeight="1" x14ac:dyDescent="0.2">
      <c r="A218" s="150"/>
      <c r="B218" s="151" t="s">
        <v>4178</v>
      </c>
      <c r="C218" s="235"/>
      <c r="D218" s="235"/>
      <c r="E218" s="236"/>
      <c r="F218" s="154">
        <f>(J218+AT218-AU218-BU218)/12/BI218/BG218</f>
        <v>52.399250358464492</v>
      </c>
      <c r="G218" s="306">
        <v>1962</v>
      </c>
      <c r="H218" s="281">
        <v>2025</v>
      </c>
      <c r="I218" s="154">
        <f t="shared" si="105"/>
        <v>697561.21</v>
      </c>
      <c r="J218" s="152">
        <f t="shared" si="100"/>
        <v>4391672.9000000004</v>
      </c>
      <c r="K218" s="155">
        <f t="shared" si="101"/>
        <v>0</v>
      </c>
      <c r="L218" s="152">
        <v>0</v>
      </c>
      <c r="M218" s="237">
        <v>0</v>
      </c>
      <c r="N218" s="152">
        <v>0</v>
      </c>
      <c r="O218" s="237">
        <v>0</v>
      </c>
      <c r="P218" s="152">
        <v>0</v>
      </c>
      <c r="Q218" s="238"/>
      <c r="R218" s="155">
        <v>0</v>
      </c>
      <c r="S218" s="238"/>
      <c r="T218" s="155">
        <v>0</v>
      </c>
      <c r="U218" s="238"/>
      <c r="V218" s="155">
        <v>0</v>
      </c>
      <c r="W218" s="156">
        <v>0</v>
      </c>
      <c r="X218" s="155">
        <v>0</v>
      </c>
      <c r="Y218" s="157" t="s">
        <v>235</v>
      </c>
      <c r="Z218" s="155">
        <v>578</v>
      </c>
      <c r="AA218" s="155">
        <f t="shared" si="104"/>
        <v>4194047.62</v>
      </c>
      <c r="AB218" s="144">
        <v>0</v>
      </c>
      <c r="AC218" s="144">
        <v>0</v>
      </c>
      <c r="AD218" s="144">
        <v>0</v>
      </c>
      <c r="AE218" s="144">
        <v>0</v>
      </c>
      <c r="AF218" s="144">
        <v>0</v>
      </c>
      <c r="AG218" s="144">
        <v>0</v>
      </c>
      <c r="AH218" s="144">
        <v>0</v>
      </c>
      <c r="AI218" s="144">
        <v>0</v>
      </c>
      <c r="AJ218" s="144">
        <v>0</v>
      </c>
      <c r="AK218" s="144">
        <v>0</v>
      </c>
      <c r="AL218" s="144">
        <v>0</v>
      </c>
      <c r="AM218" s="144">
        <f t="shared" si="102"/>
        <v>131750.19</v>
      </c>
      <c r="AN218" s="144">
        <f t="shared" si="103"/>
        <v>65875.09</v>
      </c>
      <c r="AO218" s="144">
        <v>0</v>
      </c>
      <c r="AP218" s="144" t="s">
        <v>4526</v>
      </c>
      <c r="AQ218" s="294"/>
      <c r="AR218" s="144" t="s">
        <v>4539</v>
      </c>
      <c r="AS218" s="271">
        <v>2016</v>
      </c>
      <c r="AT218" s="144">
        <v>2521248.5</v>
      </c>
      <c r="AU218" s="144">
        <v>112471.9</v>
      </c>
      <c r="AV218" s="246" t="s">
        <v>2484</v>
      </c>
      <c r="AW218" s="241" t="s">
        <v>4177</v>
      </c>
      <c r="AX218" s="241" t="s">
        <v>4178</v>
      </c>
      <c r="AY218" s="241" t="s">
        <v>878</v>
      </c>
      <c r="AZ218" s="241" t="s">
        <v>879</v>
      </c>
      <c r="BA218" s="240" t="s">
        <v>1202</v>
      </c>
      <c r="BB218" s="241" t="s">
        <v>891</v>
      </c>
      <c r="BC218" s="240" t="s">
        <v>846</v>
      </c>
      <c r="BD218" s="240" t="s">
        <v>844</v>
      </c>
      <c r="BE218" s="240" t="s">
        <v>1432</v>
      </c>
      <c r="BF218" s="242">
        <v>1562.7</v>
      </c>
      <c r="BG218" s="242">
        <v>1294.0999999999999</v>
      </c>
      <c r="BH218" s="240" t="s">
        <v>883</v>
      </c>
      <c r="BI218" s="193">
        <v>7.5</v>
      </c>
      <c r="BJ218" s="241" t="s">
        <v>884</v>
      </c>
      <c r="BK218" s="242">
        <v>578</v>
      </c>
      <c r="BL218" s="242">
        <v>328.4</v>
      </c>
      <c r="BM218" s="242">
        <v>1431</v>
      </c>
      <c r="BN218" s="240"/>
      <c r="BO218" s="241" t="s">
        <v>885</v>
      </c>
      <c r="BP218" s="241" t="s">
        <v>886</v>
      </c>
      <c r="BQ218" s="240" t="s">
        <v>887</v>
      </c>
      <c r="BR218" s="242">
        <v>3200969.78</v>
      </c>
      <c r="BS218" s="242">
        <v>697561.21</v>
      </c>
      <c r="BT218" s="242">
        <v>0</v>
      </c>
      <c r="BU218" s="138">
        <v>697561.21</v>
      </c>
      <c r="BV218" s="242">
        <v>-1840950.05</v>
      </c>
      <c r="BW218" s="242">
        <v>735828.44</v>
      </c>
      <c r="BX218" s="242">
        <v>0</v>
      </c>
      <c r="BY218" s="242">
        <v>691952.4</v>
      </c>
      <c r="BZ218" s="242">
        <v>691952.4</v>
      </c>
      <c r="CA218" s="242">
        <v>0</v>
      </c>
      <c r="CB218" s="242">
        <v>730219.63</v>
      </c>
      <c r="CC218" s="242">
        <v>730219.63</v>
      </c>
      <c r="CD218" s="242">
        <v>0</v>
      </c>
      <c r="CE218" s="239"/>
      <c r="CF218" s="239"/>
      <c r="CG218" s="239"/>
      <c r="CH218" s="239"/>
      <c r="CI218" s="239"/>
      <c r="CJ218" s="239"/>
      <c r="CK218" s="239"/>
      <c r="CL218" s="239"/>
      <c r="CM218" s="239"/>
      <c r="CN218" s="239"/>
      <c r="CO218" s="239"/>
      <c r="CP218" s="239"/>
      <c r="CQ218" s="239"/>
      <c r="CR218" s="239"/>
      <c r="CS218" s="239"/>
      <c r="CT218" s="239"/>
      <c r="CU218" s="239"/>
      <c r="CV218" s="239"/>
      <c r="CW218" s="239"/>
      <c r="CX218" s="239"/>
      <c r="CY218" s="239"/>
      <c r="CZ218" s="239"/>
      <c r="DA218" s="239"/>
      <c r="DB218" s="239"/>
      <c r="DC218" s="239"/>
      <c r="DD218" s="239"/>
      <c r="DE218" s="239"/>
      <c r="DF218" s="239"/>
      <c r="DG218" s="239"/>
      <c r="DH218" s="239"/>
      <c r="DI218" s="239"/>
      <c r="DJ218" s="239"/>
      <c r="DK218" s="239"/>
      <c r="DL218" s="239"/>
      <c r="DM218" s="239"/>
      <c r="DN218" s="239"/>
      <c r="DO218" s="239"/>
      <c r="DP218" s="239"/>
      <c r="DQ218" s="239"/>
      <c r="DR218" s="239"/>
      <c r="DS218" s="239"/>
      <c r="DT218" s="239"/>
      <c r="DU218" s="239"/>
      <c r="DV218" s="239"/>
      <c r="DW218" s="239"/>
      <c r="DX218" s="239"/>
      <c r="DY218" s="239"/>
      <c r="DZ218" s="239"/>
      <c r="EA218" s="239"/>
      <c r="EB218" s="239"/>
      <c r="EC218" s="239"/>
      <c r="ED218" s="239"/>
      <c r="EE218" s="239"/>
      <c r="EF218" s="239"/>
      <c r="EG218" s="239"/>
      <c r="EH218" s="239"/>
      <c r="EI218" s="239"/>
      <c r="EJ218" s="239"/>
      <c r="EK218" s="239"/>
      <c r="EL218" s="239"/>
      <c r="EM218" s="239"/>
      <c r="EN218" s="239"/>
      <c r="EO218" s="239"/>
      <c r="EP218" s="239"/>
      <c r="EQ218" s="239"/>
      <c r="ER218" s="239"/>
      <c r="ES218" s="239"/>
      <c r="ET218" s="239"/>
      <c r="EU218" s="239"/>
      <c r="EV218" s="239"/>
      <c r="EW218" s="239"/>
      <c r="EX218" s="239"/>
      <c r="EY218" s="239"/>
      <c r="EZ218" s="239"/>
      <c r="FA218" s="239"/>
      <c r="FB218" s="239"/>
      <c r="FC218" s="239"/>
      <c r="FD218" s="239"/>
      <c r="FE218" s="239"/>
      <c r="FF218" s="239"/>
      <c r="FG218" s="239"/>
      <c r="FH218" s="239"/>
      <c r="FI218" s="239"/>
      <c r="FJ218" s="239"/>
      <c r="FK218" s="239"/>
      <c r="FL218" s="239"/>
      <c r="FM218" s="239"/>
      <c r="FN218" s="239"/>
      <c r="FO218" s="239"/>
      <c r="FP218" s="239"/>
      <c r="FQ218" s="239"/>
      <c r="FR218" s="239"/>
      <c r="FS218" s="239"/>
      <c r="FT218" s="243"/>
      <c r="GG218" s="243"/>
      <c r="HN218" s="245"/>
    </row>
    <row r="219" spans="1:222" s="244" customFormat="1" ht="12" customHeight="1" x14ac:dyDescent="0.2">
      <c r="A219" s="150"/>
      <c r="B219" s="151" t="s">
        <v>4180</v>
      </c>
      <c r="C219" s="235"/>
      <c r="D219" s="235"/>
      <c r="E219" s="236"/>
      <c r="F219" s="154">
        <f t="shared" si="106"/>
        <v>43.028317768199237</v>
      </c>
      <c r="G219" s="306">
        <v>1990</v>
      </c>
      <c r="H219" s="281">
        <v>2025</v>
      </c>
      <c r="I219" s="154">
        <f t="shared" si="105"/>
        <v>235863.65</v>
      </c>
      <c r="J219" s="152">
        <f t="shared" si="100"/>
        <v>2032726.2</v>
      </c>
      <c r="K219" s="155">
        <f t="shared" si="101"/>
        <v>0</v>
      </c>
      <c r="L219" s="152">
        <v>0</v>
      </c>
      <c r="M219" s="237">
        <v>0</v>
      </c>
      <c r="N219" s="152">
        <v>0</v>
      </c>
      <c r="O219" s="237">
        <v>0</v>
      </c>
      <c r="P219" s="152">
        <v>0</v>
      </c>
      <c r="Q219" s="238"/>
      <c r="R219" s="155">
        <v>0</v>
      </c>
      <c r="S219" s="238"/>
      <c r="T219" s="155">
        <v>0</v>
      </c>
      <c r="U219" s="238"/>
      <c r="V219" s="155">
        <v>0</v>
      </c>
      <c r="W219" s="156">
        <v>0</v>
      </c>
      <c r="X219" s="155">
        <v>0</v>
      </c>
      <c r="Y219" s="157" t="s">
        <v>234</v>
      </c>
      <c r="Z219" s="155">
        <v>230</v>
      </c>
      <c r="AA219" s="155">
        <f t="shared" si="104"/>
        <v>1941253.52</v>
      </c>
      <c r="AB219" s="144">
        <v>0</v>
      </c>
      <c r="AC219" s="144">
        <v>0</v>
      </c>
      <c r="AD219" s="144">
        <v>0</v>
      </c>
      <c r="AE219" s="144">
        <v>0</v>
      </c>
      <c r="AF219" s="144">
        <v>0</v>
      </c>
      <c r="AG219" s="144">
        <v>0</v>
      </c>
      <c r="AH219" s="144">
        <v>0</v>
      </c>
      <c r="AI219" s="144">
        <v>0</v>
      </c>
      <c r="AJ219" s="144">
        <v>0</v>
      </c>
      <c r="AK219" s="144">
        <v>0</v>
      </c>
      <c r="AL219" s="144">
        <v>0</v>
      </c>
      <c r="AM219" s="144">
        <f t="shared" si="102"/>
        <v>60981.79</v>
      </c>
      <c r="AN219" s="144">
        <f t="shared" si="103"/>
        <v>30490.89</v>
      </c>
      <c r="AO219" s="144">
        <v>0</v>
      </c>
      <c r="AP219" s="144" t="s">
        <v>4526</v>
      </c>
      <c r="AQ219" s="294"/>
      <c r="AR219" s="144"/>
      <c r="AS219" s="271"/>
      <c r="AT219" s="144"/>
      <c r="AU219" s="144"/>
      <c r="AV219" s="246" t="s">
        <v>1430</v>
      </c>
      <c r="AW219" s="241" t="s">
        <v>4179</v>
      </c>
      <c r="AX219" s="241" t="s">
        <v>4180</v>
      </c>
      <c r="AY219" s="241" t="s">
        <v>878</v>
      </c>
      <c r="AZ219" s="241" t="s">
        <v>879</v>
      </c>
      <c r="BA219" s="240" t="s">
        <v>880</v>
      </c>
      <c r="BB219" s="241" t="s">
        <v>891</v>
      </c>
      <c r="BC219" s="240" t="s">
        <v>846</v>
      </c>
      <c r="BD219" s="240" t="s">
        <v>165</v>
      </c>
      <c r="BE219" s="240" t="s">
        <v>861</v>
      </c>
      <c r="BF219" s="242">
        <v>615.70000000000005</v>
      </c>
      <c r="BG219" s="242">
        <v>464</v>
      </c>
      <c r="BH219" s="240" t="s">
        <v>883</v>
      </c>
      <c r="BI219" s="193">
        <v>7.5</v>
      </c>
      <c r="BJ219" s="241" t="s">
        <v>892</v>
      </c>
      <c r="BK219" s="242">
        <v>230</v>
      </c>
      <c r="BL219" s="242">
        <v>157</v>
      </c>
      <c r="BM219" s="242">
        <v>806</v>
      </c>
      <c r="BN219" s="240"/>
      <c r="BO219" s="241" t="s">
        <v>885</v>
      </c>
      <c r="BP219" s="241" t="s">
        <v>886</v>
      </c>
      <c r="BQ219" s="240" t="s">
        <v>887</v>
      </c>
      <c r="BR219" s="242">
        <v>1326948.2</v>
      </c>
      <c r="BS219" s="242">
        <v>235863.65</v>
      </c>
      <c r="BT219" s="242">
        <v>0</v>
      </c>
      <c r="BU219" s="138">
        <v>235863.65</v>
      </c>
      <c r="BV219" s="242">
        <v>235863.65</v>
      </c>
      <c r="BW219" s="242">
        <v>235863.65</v>
      </c>
      <c r="BX219" s="242">
        <v>0</v>
      </c>
      <c r="BY219" s="242">
        <v>235191.17</v>
      </c>
      <c r="BZ219" s="242">
        <v>235191.17</v>
      </c>
      <c r="CA219" s="242">
        <v>0</v>
      </c>
      <c r="CB219" s="242">
        <v>235191.17</v>
      </c>
      <c r="CC219" s="242">
        <v>235191.17</v>
      </c>
      <c r="CD219" s="242">
        <v>0</v>
      </c>
      <c r="CE219" s="239"/>
      <c r="CF219" s="239"/>
      <c r="CG219" s="239"/>
      <c r="CH219" s="239"/>
      <c r="CI219" s="239"/>
      <c r="CJ219" s="239"/>
      <c r="CK219" s="239"/>
      <c r="CL219" s="239"/>
      <c r="CM219" s="239"/>
      <c r="CN219" s="239"/>
      <c r="CO219" s="239"/>
      <c r="CP219" s="239"/>
      <c r="CQ219" s="239"/>
      <c r="CR219" s="239"/>
      <c r="CS219" s="239"/>
      <c r="CT219" s="239"/>
      <c r="CU219" s="239"/>
      <c r="CV219" s="239"/>
      <c r="CW219" s="239"/>
      <c r="CX219" s="239"/>
      <c r="CY219" s="239"/>
      <c r="CZ219" s="239"/>
      <c r="DA219" s="239"/>
      <c r="DB219" s="239"/>
      <c r="DC219" s="239"/>
      <c r="DD219" s="239"/>
      <c r="DE219" s="239"/>
      <c r="DF219" s="239"/>
      <c r="DG219" s="239"/>
      <c r="DH219" s="239"/>
      <c r="DI219" s="239"/>
      <c r="DJ219" s="239"/>
      <c r="DK219" s="239"/>
      <c r="DL219" s="239"/>
      <c r="DM219" s="239"/>
      <c r="DN219" s="239"/>
      <c r="DO219" s="239"/>
      <c r="DP219" s="239"/>
      <c r="DQ219" s="239"/>
      <c r="DR219" s="239"/>
      <c r="DS219" s="239"/>
      <c r="DT219" s="239"/>
      <c r="DU219" s="239"/>
      <c r="DV219" s="239"/>
      <c r="DW219" s="239"/>
      <c r="DX219" s="239"/>
      <c r="DY219" s="239"/>
      <c r="DZ219" s="239"/>
      <c r="EA219" s="239"/>
      <c r="EB219" s="239"/>
      <c r="EC219" s="239"/>
      <c r="ED219" s="239"/>
      <c r="EE219" s="239"/>
      <c r="EF219" s="239"/>
      <c r="EG219" s="239"/>
      <c r="EH219" s="239"/>
      <c r="EI219" s="239"/>
      <c r="EJ219" s="239"/>
      <c r="EK219" s="239"/>
      <c r="EL219" s="239"/>
      <c r="EM219" s="239"/>
      <c r="EN219" s="239"/>
      <c r="EO219" s="239"/>
      <c r="EP219" s="239"/>
      <c r="EQ219" s="239"/>
      <c r="ER219" s="239"/>
      <c r="ES219" s="239"/>
      <c r="ET219" s="239"/>
      <c r="EU219" s="239"/>
      <c r="EV219" s="239"/>
      <c r="EW219" s="239"/>
      <c r="EX219" s="239"/>
      <c r="EY219" s="239"/>
      <c r="EZ219" s="239"/>
      <c r="FA219" s="239"/>
      <c r="FB219" s="239"/>
      <c r="FC219" s="239"/>
      <c r="FD219" s="239"/>
      <c r="FE219" s="239"/>
      <c r="FF219" s="239"/>
      <c r="FG219" s="239"/>
      <c r="FH219" s="239"/>
      <c r="FI219" s="239"/>
      <c r="FJ219" s="239"/>
      <c r="FK219" s="239"/>
      <c r="FL219" s="239"/>
      <c r="FM219" s="239"/>
      <c r="FN219" s="239"/>
      <c r="FO219" s="239"/>
      <c r="FP219" s="239"/>
      <c r="FQ219" s="239"/>
      <c r="FR219" s="239"/>
      <c r="FS219" s="239"/>
      <c r="FT219" s="243"/>
      <c r="GG219" s="243"/>
      <c r="HN219" s="245"/>
    </row>
    <row r="220" spans="1:222" s="244" customFormat="1" ht="12" customHeight="1" x14ac:dyDescent="0.2">
      <c r="A220" s="150"/>
      <c r="B220" s="151" t="s">
        <v>4182</v>
      </c>
      <c r="C220" s="235"/>
      <c r="D220" s="235"/>
      <c r="E220" s="236"/>
      <c r="F220" s="154">
        <f t="shared" si="106"/>
        <v>20.042045027260766</v>
      </c>
      <c r="G220" s="306">
        <v>1961</v>
      </c>
      <c r="H220" s="281">
        <v>2025</v>
      </c>
      <c r="I220" s="154">
        <f t="shared" si="105"/>
        <v>1085805.45</v>
      </c>
      <c r="J220" s="307">
        <f t="shared" si="100"/>
        <v>4923536.4000000004</v>
      </c>
      <c r="K220" s="155">
        <f t="shared" si="101"/>
        <v>0</v>
      </c>
      <c r="L220" s="152">
        <v>0</v>
      </c>
      <c r="M220" s="237">
        <v>0</v>
      </c>
      <c r="N220" s="152">
        <v>0</v>
      </c>
      <c r="O220" s="237">
        <v>0</v>
      </c>
      <c r="P220" s="152">
        <v>0</v>
      </c>
      <c r="Q220" s="238"/>
      <c r="R220" s="155">
        <v>0</v>
      </c>
      <c r="S220" s="238"/>
      <c r="T220" s="155">
        <v>0</v>
      </c>
      <c r="U220" s="238"/>
      <c r="V220" s="155">
        <v>0</v>
      </c>
      <c r="W220" s="156">
        <v>0</v>
      </c>
      <c r="X220" s="155">
        <v>0</v>
      </c>
      <c r="Y220" s="157" t="s">
        <v>235</v>
      </c>
      <c r="Z220" s="155">
        <v>648</v>
      </c>
      <c r="AA220" s="155">
        <f t="shared" si="104"/>
        <v>4701977.26</v>
      </c>
      <c r="AB220" s="144">
        <v>0</v>
      </c>
      <c r="AC220" s="144">
        <v>0</v>
      </c>
      <c r="AD220" s="144">
        <v>0</v>
      </c>
      <c r="AE220" s="144">
        <v>0</v>
      </c>
      <c r="AF220" s="144">
        <v>0</v>
      </c>
      <c r="AG220" s="144">
        <v>0</v>
      </c>
      <c r="AH220" s="144">
        <v>0</v>
      </c>
      <c r="AI220" s="144">
        <v>0</v>
      </c>
      <c r="AJ220" s="144">
        <v>0</v>
      </c>
      <c r="AK220" s="144">
        <v>0</v>
      </c>
      <c r="AL220" s="144">
        <v>0</v>
      </c>
      <c r="AM220" s="144">
        <f t="shared" si="102"/>
        <v>147706.09</v>
      </c>
      <c r="AN220" s="144">
        <f t="shared" si="103"/>
        <v>73853.05</v>
      </c>
      <c r="AO220" s="144">
        <v>0</v>
      </c>
      <c r="AP220" s="144" t="s">
        <v>4526</v>
      </c>
      <c r="AQ220" s="294"/>
      <c r="AR220" s="144"/>
      <c r="AS220" s="271"/>
      <c r="AT220" s="144"/>
      <c r="AU220" s="144"/>
      <c r="AV220" s="246" t="s">
        <v>1491</v>
      </c>
      <c r="AW220" s="241" t="s">
        <v>4181</v>
      </c>
      <c r="AX220" s="241" t="s">
        <v>4182</v>
      </c>
      <c r="AY220" s="241" t="s">
        <v>878</v>
      </c>
      <c r="AZ220" s="241" t="s">
        <v>879</v>
      </c>
      <c r="BA220" s="240" t="s">
        <v>1153</v>
      </c>
      <c r="BB220" s="241" t="s">
        <v>891</v>
      </c>
      <c r="BC220" s="240" t="s">
        <v>845</v>
      </c>
      <c r="BD220" s="240" t="s">
        <v>844</v>
      </c>
      <c r="BE220" s="240" t="s">
        <v>1043</v>
      </c>
      <c r="BF220" s="242">
        <v>2297.1999999999998</v>
      </c>
      <c r="BG220" s="242">
        <v>2127.6</v>
      </c>
      <c r="BH220" s="240" t="s">
        <v>883</v>
      </c>
      <c r="BI220" s="193">
        <v>7.5</v>
      </c>
      <c r="BJ220" s="241" t="s">
        <v>884</v>
      </c>
      <c r="BK220" s="242">
        <v>648</v>
      </c>
      <c r="BL220" s="242">
        <v>682</v>
      </c>
      <c r="BM220" s="242">
        <v>2161</v>
      </c>
      <c r="BN220" s="240"/>
      <c r="BO220" s="241" t="s">
        <v>885</v>
      </c>
      <c r="BP220" s="241" t="s">
        <v>886</v>
      </c>
      <c r="BQ220" s="240" t="s">
        <v>887</v>
      </c>
      <c r="BR220" s="242">
        <v>3588630.48</v>
      </c>
      <c r="BS220" s="242">
        <v>1085805.45</v>
      </c>
      <c r="BT220" s="242">
        <v>0</v>
      </c>
      <c r="BU220" s="138">
        <v>1085805.45</v>
      </c>
      <c r="BV220" s="242">
        <v>1085805.45</v>
      </c>
      <c r="BW220" s="242">
        <v>1085805.45</v>
      </c>
      <c r="BX220" s="242">
        <v>0</v>
      </c>
      <c r="BY220" s="242">
        <v>1082330.73</v>
      </c>
      <c r="BZ220" s="242">
        <v>1082330.73</v>
      </c>
      <c r="CA220" s="242">
        <v>0</v>
      </c>
      <c r="CB220" s="242">
        <v>1082330.73</v>
      </c>
      <c r="CC220" s="242">
        <v>1082330.73</v>
      </c>
      <c r="CD220" s="242">
        <v>0</v>
      </c>
      <c r="CE220" s="239"/>
      <c r="CF220" s="239"/>
      <c r="CG220" s="239"/>
      <c r="CH220" s="239"/>
      <c r="CI220" s="239"/>
      <c r="CJ220" s="239"/>
      <c r="CK220" s="239"/>
      <c r="CL220" s="239"/>
      <c r="CM220" s="239"/>
      <c r="CN220" s="239"/>
      <c r="CO220" s="239"/>
      <c r="CP220" s="239"/>
      <c r="CQ220" s="239"/>
      <c r="CR220" s="239"/>
      <c r="CS220" s="239"/>
      <c r="CT220" s="239"/>
      <c r="CU220" s="239"/>
      <c r="CV220" s="239"/>
      <c r="CW220" s="239"/>
      <c r="CX220" s="239"/>
      <c r="CY220" s="239"/>
      <c r="CZ220" s="239"/>
      <c r="DA220" s="239"/>
      <c r="DB220" s="239"/>
      <c r="DC220" s="239"/>
      <c r="DD220" s="239"/>
      <c r="DE220" s="239"/>
      <c r="DF220" s="239"/>
      <c r="DG220" s="239"/>
      <c r="DH220" s="239"/>
      <c r="DI220" s="239"/>
      <c r="DJ220" s="239"/>
      <c r="DK220" s="239"/>
      <c r="DL220" s="239"/>
      <c r="DM220" s="239"/>
      <c r="DN220" s="239"/>
      <c r="DO220" s="239"/>
      <c r="DP220" s="239"/>
      <c r="DQ220" s="239"/>
      <c r="DR220" s="239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239"/>
      <c r="ED220" s="239"/>
      <c r="EE220" s="239"/>
      <c r="EF220" s="239"/>
      <c r="EG220" s="239"/>
      <c r="EH220" s="239"/>
      <c r="EI220" s="239"/>
      <c r="EJ220" s="239"/>
      <c r="EK220" s="239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239"/>
      <c r="EW220" s="239"/>
      <c r="EX220" s="239"/>
      <c r="EY220" s="239"/>
      <c r="EZ220" s="239"/>
      <c r="FA220" s="239"/>
      <c r="FB220" s="239"/>
      <c r="FC220" s="239"/>
      <c r="FD220" s="239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239"/>
      <c r="FP220" s="239"/>
      <c r="FQ220" s="239"/>
      <c r="FR220" s="239"/>
      <c r="FS220" s="239"/>
      <c r="FT220" s="243"/>
      <c r="GG220" s="243"/>
      <c r="HN220" s="245"/>
    </row>
    <row r="221" spans="1:222" s="244" customFormat="1" ht="12" customHeight="1" x14ac:dyDescent="0.2">
      <c r="A221" s="150"/>
      <c r="B221" s="151" t="s">
        <v>4184</v>
      </c>
      <c r="C221" s="235"/>
      <c r="D221" s="235"/>
      <c r="E221" s="236"/>
      <c r="F221" s="154">
        <f t="shared" si="106"/>
        <v>30.883258961821181</v>
      </c>
      <c r="G221" s="306">
        <v>1985</v>
      </c>
      <c r="H221" s="281">
        <v>2025</v>
      </c>
      <c r="I221" s="154">
        <f t="shared" si="105"/>
        <v>1403518.92</v>
      </c>
      <c r="J221" s="152">
        <f t="shared" si="100"/>
        <v>9986872.1999999993</v>
      </c>
      <c r="K221" s="155">
        <f t="shared" si="101"/>
        <v>0</v>
      </c>
      <c r="L221" s="152">
        <v>0</v>
      </c>
      <c r="M221" s="237">
        <v>0</v>
      </c>
      <c r="N221" s="152">
        <v>0</v>
      </c>
      <c r="O221" s="237">
        <v>0</v>
      </c>
      <c r="P221" s="152">
        <v>0</v>
      </c>
      <c r="Q221" s="238"/>
      <c r="R221" s="155">
        <v>0</v>
      </c>
      <c r="S221" s="238"/>
      <c r="T221" s="155">
        <v>0</v>
      </c>
      <c r="U221" s="238"/>
      <c r="V221" s="155">
        <v>0</v>
      </c>
      <c r="W221" s="156">
        <v>0</v>
      </c>
      <c r="X221" s="155">
        <v>0</v>
      </c>
      <c r="Y221" s="157" t="s">
        <v>234</v>
      </c>
      <c r="Z221" s="155">
        <v>1130</v>
      </c>
      <c r="AA221" s="155">
        <f t="shared" si="104"/>
        <v>9537462.9499999993</v>
      </c>
      <c r="AB221" s="144">
        <v>0</v>
      </c>
      <c r="AC221" s="144">
        <v>0</v>
      </c>
      <c r="AD221" s="144">
        <v>0</v>
      </c>
      <c r="AE221" s="144">
        <v>0</v>
      </c>
      <c r="AF221" s="144">
        <v>0</v>
      </c>
      <c r="AG221" s="144">
        <v>0</v>
      </c>
      <c r="AH221" s="144">
        <v>0</v>
      </c>
      <c r="AI221" s="144">
        <v>0</v>
      </c>
      <c r="AJ221" s="144">
        <v>0</v>
      </c>
      <c r="AK221" s="144">
        <v>0</v>
      </c>
      <c r="AL221" s="144">
        <v>0</v>
      </c>
      <c r="AM221" s="144">
        <f t="shared" si="102"/>
        <v>299606.17</v>
      </c>
      <c r="AN221" s="144">
        <f t="shared" si="103"/>
        <v>149803.07999999999</v>
      </c>
      <c r="AO221" s="144">
        <v>0</v>
      </c>
      <c r="AP221" s="144" t="s">
        <v>4526</v>
      </c>
      <c r="AQ221" s="294"/>
      <c r="AR221" s="144"/>
      <c r="AS221" s="271"/>
      <c r="AT221" s="144"/>
      <c r="AU221" s="144"/>
      <c r="AV221" s="246" t="s">
        <v>1359</v>
      </c>
      <c r="AW221" s="241" t="s">
        <v>4183</v>
      </c>
      <c r="AX221" s="241" t="s">
        <v>4184</v>
      </c>
      <c r="AY221" s="241" t="s">
        <v>878</v>
      </c>
      <c r="AZ221" s="241" t="s">
        <v>879</v>
      </c>
      <c r="BA221" s="240" t="s">
        <v>1396</v>
      </c>
      <c r="BB221" s="241" t="s">
        <v>891</v>
      </c>
      <c r="BC221" s="240" t="s">
        <v>846</v>
      </c>
      <c r="BD221" s="240" t="s">
        <v>845</v>
      </c>
      <c r="BE221" s="240" t="s">
        <v>1434</v>
      </c>
      <c r="BF221" s="242">
        <v>3367.1</v>
      </c>
      <c r="BG221" s="242">
        <v>3088.1</v>
      </c>
      <c r="BH221" s="240" t="s">
        <v>883</v>
      </c>
      <c r="BI221" s="193">
        <v>7.5</v>
      </c>
      <c r="BJ221" s="241" t="s">
        <v>892</v>
      </c>
      <c r="BK221" s="242">
        <v>1130</v>
      </c>
      <c r="BL221" s="242">
        <v>775</v>
      </c>
      <c r="BM221" s="242">
        <v>2254.5</v>
      </c>
      <c r="BN221" s="240"/>
      <c r="BO221" s="241" t="s">
        <v>885</v>
      </c>
      <c r="BP221" s="241" t="s">
        <v>886</v>
      </c>
      <c r="BQ221" s="240" t="s">
        <v>887</v>
      </c>
      <c r="BR221" s="242">
        <v>6519354.2000000002</v>
      </c>
      <c r="BS221" s="242">
        <v>1403122.02</v>
      </c>
      <c r="BT221" s="242">
        <v>396.9</v>
      </c>
      <c r="BU221" s="138">
        <v>1403518.92</v>
      </c>
      <c r="BV221" s="242">
        <v>1403519.01</v>
      </c>
      <c r="BW221" s="242">
        <v>1403122.11</v>
      </c>
      <c r="BX221" s="242">
        <v>396.9</v>
      </c>
      <c r="BY221" s="242">
        <v>1398207.68</v>
      </c>
      <c r="BZ221" s="242">
        <v>1397810.78</v>
      </c>
      <c r="CA221" s="242">
        <v>396.9</v>
      </c>
      <c r="CB221" s="242">
        <v>1398207.68</v>
      </c>
      <c r="CC221" s="242">
        <v>1397810.78</v>
      </c>
      <c r="CD221" s="242">
        <v>396.9</v>
      </c>
      <c r="CE221" s="239"/>
      <c r="CF221" s="239"/>
      <c r="CG221" s="239"/>
      <c r="CH221" s="239"/>
      <c r="CI221" s="239"/>
      <c r="CJ221" s="239"/>
      <c r="CK221" s="239"/>
      <c r="CL221" s="239"/>
      <c r="CM221" s="239"/>
      <c r="CN221" s="239"/>
      <c r="CO221" s="239"/>
      <c r="CP221" s="239"/>
      <c r="CQ221" s="239"/>
      <c r="CR221" s="239"/>
      <c r="CS221" s="239"/>
      <c r="CT221" s="239"/>
      <c r="CU221" s="239"/>
      <c r="CV221" s="239"/>
      <c r="CW221" s="239"/>
      <c r="CX221" s="239"/>
      <c r="CY221" s="239"/>
      <c r="CZ221" s="239"/>
      <c r="DA221" s="239"/>
      <c r="DB221" s="239"/>
      <c r="DC221" s="239"/>
      <c r="DD221" s="239"/>
      <c r="DE221" s="239"/>
      <c r="DF221" s="239"/>
      <c r="DG221" s="239"/>
      <c r="DH221" s="239"/>
      <c r="DI221" s="239"/>
      <c r="DJ221" s="239"/>
      <c r="DK221" s="239"/>
      <c r="DL221" s="239"/>
      <c r="DM221" s="239"/>
      <c r="DN221" s="239"/>
      <c r="DO221" s="239"/>
      <c r="DP221" s="239"/>
      <c r="DQ221" s="239"/>
      <c r="DR221" s="239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239"/>
      <c r="ED221" s="239"/>
      <c r="EE221" s="239"/>
      <c r="EF221" s="239"/>
      <c r="EG221" s="239"/>
      <c r="EH221" s="239"/>
      <c r="EI221" s="239"/>
      <c r="EJ221" s="239"/>
      <c r="EK221" s="239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239"/>
      <c r="EW221" s="239"/>
      <c r="EX221" s="239"/>
      <c r="EY221" s="239"/>
      <c r="EZ221" s="239"/>
      <c r="FA221" s="239"/>
      <c r="FB221" s="239"/>
      <c r="FC221" s="239"/>
      <c r="FD221" s="239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239"/>
      <c r="FP221" s="239"/>
      <c r="FQ221" s="239"/>
      <c r="FR221" s="239"/>
      <c r="FS221" s="239"/>
      <c r="FT221" s="243"/>
      <c r="GG221" s="243"/>
      <c r="HN221" s="245"/>
    </row>
    <row r="222" spans="1:222" s="244" customFormat="1" ht="12" customHeight="1" x14ac:dyDescent="0.2">
      <c r="A222" s="150"/>
      <c r="B222" s="151" t="s">
        <v>4186</v>
      </c>
      <c r="C222" s="235"/>
      <c r="D222" s="235"/>
      <c r="E222" s="236"/>
      <c r="F222" s="154">
        <f t="shared" si="106"/>
        <v>19.398207269799723</v>
      </c>
      <c r="G222" s="306">
        <v>1991</v>
      </c>
      <c r="H222" s="281">
        <v>2025</v>
      </c>
      <c r="I222" s="154">
        <f t="shared" si="105"/>
        <v>1618489.97</v>
      </c>
      <c r="J222" s="152">
        <f t="shared" si="100"/>
        <v>7088027.8899999997</v>
      </c>
      <c r="K222" s="155">
        <f t="shared" si="101"/>
        <v>0</v>
      </c>
      <c r="L222" s="152">
        <v>0</v>
      </c>
      <c r="M222" s="237">
        <v>0</v>
      </c>
      <c r="N222" s="152">
        <v>0</v>
      </c>
      <c r="O222" s="237">
        <v>0</v>
      </c>
      <c r="P222" s="152">
        <v>0</v>
      </c>
      <c r="Q222" s="238"/>
      <c r="R222" s="155">
        <v>0</v>
      </c>
      <c r="S222" s="238"/>
      <c r="T222" s="155">
        <v>0</v>
      </c>
      <c r="U222" s="238"/>
      <c r="V222" s="155">
        <v>0</v>
      </c>
      <c r="W222" s="156">
        <v>0</v>
      </c>
      <c r="X222" s="155">
        <v>0</v>
      </c>
      <c r="Y222" s="157" t="s">
        <v>234</v>
      </c>
      <c r="Z222" s="155">
        <v>802</v>
      </c>
      <c r="AA222" s="155">
        <f t="shared" si="104"/>
        <v>6769066.6299999999</v>
      </c>
      <c r="AB222" s="144">
        <v>0</v>
      </c>
      <c r="AC222" s="144">
        <v>0</v>
      </c>
      <c r="AD222" s="144">
        <v>0</v>
      </c>
      <c r="AE222" s="144">
        <v>0</v>
      </c>
      <c r="AF222" s="144">
        <v>0</v>
      </c>
      <c r="AG222" s="144">
        <v>0</v>
      </c>
      <c r="AH222" s="144">
        <v>0</v>
      </c>
      <c r="AI222" s="144">
        <v>0</v>
      </c>
      <c r="AJ222" s="144">
        <v>0</v>
      </c>
      <c r="AK222" s="144">
        <v>0</v>
      </c>
      <c r="AL222" s="144">
        <v>0</v>
      </c>
      <c r="AM222" s="144">
        <f t="shared" si="102"/>
        <v>212640.84</v>
      </c>
      <c r="AN222" s="144">
        <f t="shared" si="103"/>
        <v>106320.42</v>
      </c>
      <c r="AO222" s="144">
        <v>0</v>
      </c>
      <c r="AP222" s="144" t="s">
        <v>4526</v>
      </c>
      <c r="AQ222" s="294"/>
      <c r="AR222" s="144"/>
      <c r="AS222" s="271"/>
      <c r="AT222" s="144"/>
      <c r="AU222" s="144"/>
      <c r="AV222" s="246" t="s">
        <v>1552</v>
      </c>
      <c r="AW222" s="241" t="s">
        <v>4185</v>
      </c>
      <c r="AX222" s="241" t="s">
        <v>4186</v>
      </c>
      <c r="AY222" s="241" t="s">
        <v>878</v>
      </c>
      <c r="AZ222" s="241" t="s">
        <v>879</v>
      </c>
      <c r="BA222" s="240" t="s">
        <v>896</v>
      </c>
      <c r="BB222" s="241" t="s">
        <v>891</v>
      </c>
      <c r="BC222" s="240" t="s">
        <v>847</v>
      </c>
      <c r="BD222" s="240" t="s">
        <v>844</v>
      </c>
      <c r="BE222" s="240" t="s">
        <v>1435</v>
      </c>
      <c r="BF222" s="242">
        <v>3779.4</v>
      </c>
      <c r="BG222" s="242">
        <v>3132.9</v>
      </c>
      <c r="BH222" s="240" t="s">
        <v>883</v>
      </c>
      <c r="BI222" s="193">
        <v>7.5</v>
      </c>
      <c r="BJ222" s="241" t="s">
        <v>892</v>
      </c>
      <c r="BK222" s="242">
        <v>802</v>
      </c>
      <c r="BL222" s="242">
        <v>573</v>
      </c>
      <c r="BM222" s="242">
        <v>2554.4</v>
      </c>
      <c r="BN222" s="240"/>
      <c r="BO222" s="241" t="s">
        <v>885</v>
      </c>
      <c r="BP222" s="241" t="s">
        <v>886</v>
      </c>
      <c r="BQ222" s="240" t="s">
        <v>887</v>
      </c>
      <c r="BR222" s="242">
        <v>4627010.68</v>
      </c>
      <c r="BS222" s="242">
        <v>1618489.97</v>
      </c>
      <c r="BT222" s="242">
        <v>0</v>
      </c>
      <c r="BU222" s="138">
        <v>1618489.97</v>
      </c>
      <c r="BV222" s="242">
        <v>1619866.75</v>
      </c>
      <c r="BW222" s="242">
        <v>1619866.75</v>
      </c>
      <c r="BX222" s="242">
        <v>0</v>
      </c>
      <c r="BY222" s="242">
        <v>1611615.48</v>
      </c>
      <c r="BZ222" s="242">
        <v>1611615.48</v>
      </c>
      <c r="CA222" s="242">
        <v>0</v>
      </c>
      <c r="CB222" s="242">
        <v>1612934.65</v>
      </c>
      <c r="CC222" s="242">
        <v>1612934.65</v>
      </c>
      <c r="CD222" s="242">
        <v>0</v>
      </c>
      <c r="CE222" s="239"/>
      <c r="CF222" s="239"/>
      <c r="CG222" s="239"/>
      <c r="CH222" s="239"/>
      <c r="CI222" s="239"/>
      <c r="CJ222" s="239"/>
      <c r="CK222" s="239"/>
      <c r="CL222" s="239"/>
      <c r="CM222" s="239"/>
      <c r="CN222" s="239"/>
      <c r="CO222" s="239"/>
      <c r="CP222" s="239"/>
      <c r="CQ222" s="239"/>
      <c r="CR222" s="239"/>
      <c r="CS222" s="239"/>
      <c r="CT222" s="239"/>
      <c r="CU222" s="239"/>
      <c r="CV222" s="239"/>
      <c r="CW222" s="239"/>
      <c r="CX222" s="239"/>
      <c r="CY222" s="239"/>
      <c r="CZ222" s="239"/>
      <c r="DA222" s="239"/>
      <c r="DB222" s="239"/>
      <c r="DC222" s="239"/>
      <c r="DD222" s="239"/>
      <c r="DE222" s="239"/>
      <c r="DF222" s="239"/>
      <c r="DG222" s="239"/>
      <c r="DH222" s="239"/>
      <c r="DI222" s="239"/>
      <c r="DJ222" s="239"/>
      <c r="DK222" s="239"/>
      <c r="DL222" s="239"/>
      <c r="DM222" s="239"/>
      <c r="DN222" s="239"/>
      <c r="DO222" s="239"/>
      <c r="DP222" s="239"/>
      <c r="DQ222" s="239"/>
      <c r="DR222" s="239"/>
      <c r="DS222" s="239"/>
      <c r="DT222" s="239"/>
      <c r="DU222" s="239"/>
      <c r="DV222" s="239"/>
      <c r="DW222" s="239"/>
      <c r="DX222" s="239"/>
      <c r="DY222" s="239"/>
      <c r="DZ222" s="239"/>
      <c r="EA222" s="239"/>
      <c r="EB222" s="239"/>
      <c r="EC222" s="239"/>
      <c r="ED222" s="239"/>
      <c r="EE222" s="239"/>
      <c r="EF222" s="239"/>
      <c r="EG222" s="239"/>
      <c r="EH222" s="239"/>
      <c r="EI222" s="239"/>
      <c r="EJ222" s="239"/>
      <c r="EK222" s="239"/>
      <c r="EL222" s="239"/>
      <c r="EM222" s="239"/>
      <c r="EN222" s="239"/>
      <c r="EO222" s="239"/>
      <c r="EP222" s="239"/>
      <c r="EQ222" s="239"/>
      <c r="ER222" s="239"/>
      <c r="ES222" s="239"/>
      <c r="ET222" s="239"/>
      <c r="EU222" s="239"/>
      <c r="EV222" s="239"/>
      <c r="EW222" s="239"/>
      <c r="EX222" s="239"/>
      <c r="EY222" s="239"/>
      <c r="EZ222" s="239"/>
      <c r="FA222" s="239"/>
      <c r="FB222" s="239"/>
      <c r="FC222" s="239"/>
      <c r="FD222" s="239"/>
      <c r="FE222" s="239"/>
      <c r="FF222" s="239"/>
      <c r="FG222" s="239"/>
      <c r="FH222" s="239"/>
      <c r="FI222" s="239"/>
      <c r="FJ222" s="239"/>
      <c r="FK222" s="239"/>
      <c r="FL222" s="239"/>
      <c r="FM222" s="239"/>
      <c r="FN222" s="239"/>
      <c r="FO222" s="239"/>
      <c r="FP222" s="239"/>
      <c r="FQ222" s="239"/>
      <c r="FR222" s="239"/>
      <c r="FS222" s="239"/>
      <c r="FT222" s="243"/>
      <c r="GG222" s="243"/>
      <c r="HN222" s="245"/>
    </row>
    <row r="223" spans="1:222" s="244" customFormat="1" ht="12" customHeight="1" x14ac:dyDescent="0.2">
      <c r="A223" s="150"/>
      <c r="B223" s="151" t="s">
        <v>4188</v>
      </c>
      <c r="C223" s="235"/>
      <c r="D223" s="235"/>
      <c r="E223" s="236"/>
      <c r="F223" s="154">
        <f t="shared" si="106"/>
        <v>25.012056644880168</v>
      </c>
      <c r="G223" s="306">
        <v>1991</v>
      </c>
      <c r="H223" s="282">
        <v>2023</v>
      </c>
      <c r="I223" s="154">
        <f t="shared" si="105"/>
        <v>1693934.5</v>
      </c>
      <c r="J223" s="152">
        <f t="shared" si="100"/>
        <v>9385892.2799999993</v>
      </c>
      <c r="K223" s="155">
        <f t="shared" si="101"/>
        <v>0</v>
      </c>
      <c r="L223" s="152">
        <v>0</v>
      </c>
      <c r="M223" s="237">
        <v>0</v>
      </c>
      <c r="N223" s="152">
        <v>0</v>
      </c>
      <c r="O223" s="237">
        <v>0</v>
      </c>
      <c r="P223" s="152">
        <v>0</v>
      </c>
      <c r="Q223" s="238"/>
      <c r="R223" s="155">
        <v>0</v>
      </c>
      <c r="S223" s="238"/>
      <c r="T223" s="155">
        <v>0</v>
      </c>
      <c r="U223" s="238"/>
      <c r="V223" s="155">
        <v>0</v>
      </c>
      <c r="W223" s="156">
        <v>0</v>
      </c>
      <c r="X223" s="155">
        <v>0</v>
      </c>
      <c r="Y223" s="157" t="s">
        <v>234</v>
      </c>
      <c r="Z223" s="155">
        <v>1062</v>
      </c>
      <c r="AA223" s="155">
        <f t="shared" si="104"/>
        <v>8963527.1300000008</v>
      </c>
      <c r="AB223" s="144">
        <v>0</v>
      </c>
      <c r="AC223" s="144">
        <v>0</v>
      </c>
      <c r="AD223" s="144">
        <v>0</v>
      </c>
      <c r="AE223" s="144">
        <v>0</v>
      </c>
      <c r="AF223" s="144">
        <v>0</v>
      </c>
      <c r="AG223" s="144">
        <v>0</v>
      </c>
      <c r="AH223" s="144">
        <v>0</v>
      </c>
      <c r="AI223" s="144">
        <v>0</v>
      </c>
      <c r="AJ223" s="144">
        <v>0</v>
      </c>
      <c r="AK223" s="144">
        <v>0</v>
      </c>
      <c r="AL223" s="144">
        <v>0</v>
      </c>
      <c r="AM223" s="144">
        <f t="shared" si="102"/>
        <v>281576.77</v>
      </c>
      <c r="AN223" s="144">
        <f t="shared" si="103"/>
        <v>140788.38</v>
      </c>
      <c r="AO223" s="144">
        <v>0</v>
      </c>
      <c r="AP223" s="144" t="s">
        <v>4526</v>
      </c>
      <c r="AQ223" s="294"/>
      <c r="AR223" s="144"/>
      <c r="AS223" s="271"/>
      <c r="AT223" s="144"/>
      <c r="AU223" s="144"/>
      <c r="AV223" s="246" t="s">
        <v>3436</v>
      </c>
      <c r="AW223" s="241" t="s">
        <v>4187</v>
      </c>
      <c r="AX223" s="241" t="s">
        <v>4188</v>
      </c>
      <c r="AY223" s="241" t="s">
        <v>878</v>
      </c>
      <c r="AZ223" s="241" t="s">
        <v>879</v>
      </c>
      <c r="BA223" s="240" t="s">
        <v>896</v>
      </c>
      <c r="BB223" s="241" t="s">
        <v>881</v>
      </c>
      <c r="BC223" s="240" t="s">
        <v>846</v>
      </c>
      <c r="BD223" s="240" t="s">
        <v>846</v>
      </c>
      <c r="BE223" s="240" t="s">
        <v>1392</v>
      </c>
      <c r="BF223" s="242">
        <v>4010.6</v>
      </c>
      <c r="BG223" s="242">
        <v>3417</v>
      </c>
      <c r="BH223" s="240" t="s">
        <v>883</v>
      </c>
      <c r="BI223" s="193">
        <v>7.5</v>
      </c>
      <c r="BJ223" s="241" t="s">
        <v>892</v>
      </c>
      <c r="BK223" s="242">
        <v>1062</v>
      </c>
      <c r="BL223" s="242">
        <v>0</v>
      </c>
      <c r="BM223" s="242">
        <v>2584</v>
      </c>
      <c r="BN223" s="240"/>
      <c r="BO223" s="241" t="s">
        <v>885</v>
      </c>
      <c r="BP223" s="241" t="s">
        <v>886</v>
      </c>
      <c r="BQ223" s="240" t="s">
        <v>908</v>
      </c>
      <c r="BR223" s="242">
        <v>6127039.0800000001</v>
      </c>
      <c r="BS223" s="242">
        <v>1693934.5</v>
      </c>
      <c r="BT223" s="242">
        <v>0</v>
      </c>
      <c r="BU223" s="138">
        <v>1693934.5</v>
      </c>
      <c r="BV223" s="242">
        <v>1702036.03</v>
      </c>
      <c r="BW223" s="242">
        <v>1702036.03</v>
      </c>
      <c r="BX223" s="242">
        <v>0</v>
      </c>
      <c r="BY223" s="242">
        <v>1689300.13</v>
      </c>
      <c r="BZ223" s="242">
        <v>1689300.13</v>
      </c>
      <c r="CA223" s="242">
        <v>0</v>
      </c>
      <c r="CB223" s="242">
        <v>1697401.66</v>
      </c>
      <c r="CC223" s="242">
        <v>1697401.66</v>
      </c>
      <c r="CD223" s="242">
        <v>0</v>
      </c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43"/>
      <c r="GG223" s="243"/>
      <c r="HN223" s="245"/>
    </row>
    <row r="224" spans="1:222" s="147" customFormat="1" ht="12" customHeight="1" x14ac:dyDescent="0.2">
      <c r="A224" s="150"/>
      <c r="B224" s="151" t="s">
        <v>4190</v>
      </c>
      <c r="C224" s="235"/>
      <c r="D224" s="235"/>
      <c r="E224" s="236"/>
      <c r="F224" s="154">
        <f t="shared" si="106"/>
        <v>7.9804120009481148</v>
      </c>
      <c r="G224" s="306">
        <v>1990</v>
      </c>
      <c r="H224" s="278">
        <v>2024</v>
      </c>
      <c r="I224" s="154">
        <f t="shared" si="105"/>
        <v>2270231.5099999998</v>
      </c>
      <c r="J224" s="152">
        <f t="shared" si="100"/>
        <v>5564359.7999999998</v>
      </c>
      <c r="K224" s="155">
        <f t="shared" si="101"/>
        <v>0</v>
      </c>
      <c r="L224" s="152">
        <v>0</v>
      </c>
      <c r="M224" s="237">
        <v>0</v>
      </c>
      <c r="N224" s="152">
        <v>0</v>
      </c>
      <c r="O224" s="237">
        <v>0</v>
      </c>
      <c r="P224" s="152">
        <v>0</v>
      </c>
      <c r="Q224" s="238"/>
      <c r="R224" s="155">
        <v>0</v>
      </c>
      <c r="S224" s="238"/>
      <c r="T224" s="155">
        <v>0</v>
      </c>
      <c r="U224" s="238"/>
      <c r="V224" s="155">
        <v>0</v>
      </c>
      <c r="W224" s="156">
        <v>2</v>
      </c>
      <c r="X224" s="155">
        <f>ROUND((W224*2782179.9*0.955),2)</f>
        <v>5313963.6100000003</v>
      </c>
      <c r="Y224" s="157"/>
      <c r="Z224" s="155">
        <v>0</v>
      </c>
      <c r="AA224" s="155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v>0</v>
      </c>
      <c r="AH224" s="144">
        <v>0</v>
      </c>
      <c r="AI224" s="144">
        <v>0</v>
      </c>
      <c r="AJ224" s="144">
        <v>0</v>
      </c>
      <c r="AK224" s="144">
        <v>0</v>
      </c>
      <c r="AL224" s="144">
        <v>0</v>
      </c>
      <c r="AM224" s="144">
        <f t="shared" si="102"/>
        <v>166930.79</v>
      </c>
      <c r="AN224" s="144">
        <f t="shared" si="103"/>
        <v>83465.399999999994</v>
      </c>
      <c r="AO224" s="144">
        <v>0</v>
      </c>
      <c r="AP224" s="144" t="s">
        <v>4526</v>
      </c>
      <c r="AQ224" s="294"/>
      <c r="AR224" s="144"/>
      <c r="AS224" s="271"/>
      <c r="AT224" s="144"/>
      <c r="AU224" s="144"/>
      <c r="AV224" s="247" t="s">
        <v>1245</v>
      </c>
      <c r="AW224" s="159" t="s">
        <v>4189</v>
      </c>
      <c r="AX224" s="159" t="s">
        <v>4190</v>
      </c>
      <c r="AY224" s="159" t="s">
        <v>878</v>
      </c>
      <c r="AZ224" s="159" t="s">
        <v>879</v>
      </c>
      <c r="BA224" s="158" t="s">
        <v>880</v>
      </c>
      <c r="BB224" s="159" t="s">
        <v>881</v>
      </c>
      <c r="BC224" s="158" t="s">
        <v>851</v>
      </c>
      <c r="BD224" s="158" t="s">
        <v>166</v>
      </c>
      <c r="BE224" s="158" t="s">
        <v>1437</v>
      </c>
      <c r="BF224" s="160">
        <v>4989.8</v>
      </c>
      <c r="BG224" s="160">
        <v>4326.8</v>
      </c>
      <c r="BH224" s="158" t="s">
        <v>166</v>
      </c>
      <c r="BI224" s="158" t="s">
        <v>4574</v>
      </c>
      <c r="BJ224" s="159" t="s">
        <v>892</v>
      </c>
      <c r="BK224" s="160">
        <v>672</v>
      </c>
      <c r="BL224" s="160"/>
      <c r="BM224" s="160">
        <v>2640</v>
      </c>
      <c r="BN224" s="158"/>
      <c r="BO224" s="159" t="s">
        <v>999</v>
      </c>
      <c r="BP224" s="159" t="s">
        <v>886</v>
      </c>
      <c r="BQ224" s="158" t="s">
        <v>913</v>
      </c>
      <c r="BR224" s="160">
        <v>5564359.7999999998</v>
      </c>
      <c r="BS224" s="160">
        <v>2270231.5099999998</v>
      </c>
      <c r="BT224" s="160">
        <v>0</v>
      </c>
      <c r="BU224" s="138">
        <v>2270231.5099999998</v>
      </c>
      <c r="BV224" s="160">
        <v>2271818.34</v>
      </c>
      <c r="BW224" s="160">
        <v>2271818.34</v>
      </c>
      <c r="BX224" s="160">
        <v>0</v>
      </c>
      <c r="BY224" s="160">
        <v>2244164.5699999998</v>
      </c>
      <c r="BZ224" s="160">
        <v>2244164.5699999998</v>
      </c>
      <c r="CA224" s="160">
        <v>0</v>
      </c>
      <c r="CB224" s="160">
        <v>2245748.66</v>
      </c>
      <c r="CC224" s="160">
        <v>2245748.66</v>
      </c>
      <c r="CD224" s="160">
        <v>0</v>
      </c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4"/>
      <c r="CT224" s="144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4"/>
      <c r="DK224" s="144"/>
      <c r="DL224" s="144"/>
      <c r="DM224" s="144"/>
      <c r="DN224" s="144"/>
      <c r="DO224" s="144"/>
      <c r="DP224" s="144"/>
      <c r="DQ224" s="144"/>
      <c r="DR224" s="144"/>
      <c r="DS224" s="144"/>
      <c r="DT224" s="144"/>
      <c r="DU224" s="144"/>
      <c r="DV224" s="144"/>
      <c r="DW224" s="144"/>
      <c r="DX224" s="144"/>
      <c r="DY224" s="144"/>
      <c r="DZ224" s="144"/>
      <c r="EA224" s="144"/>
      <c r="EB224" s="144"/>
      <c r="EC224" s="144"/>
      <c r="ED224" s="144"/>
      <c r="EE224" s="144"/>
      <c r="EF224" s="144"/>
      <c r="EG224" s="144"/>
      <c r="EH224" s="144"/>
      <c r="EI224" s="144"/>
      <c r="EJ224" s="144"/>
      <c r="EK224" s="144"/>
      <c r="EL224" s="144"/>
      <c r="EM224" s="144"/>
      <c r="EN224" s="144"/>
      <c r="EO224" s="144"/>
      <c r="EP224" s="144"/>
      <c r="EQ224" s="144"/>
      <c r="ER224" s="144"/>
      <c r="ES224" s="144"/>
      <c r="ET224" s="144"/>
      <c r="EU224" s="144"/>
      <c r="EV224" s="144"/>
      <c r="EW224" s="144"/>
      <c r="EX224" s="144"/>
      <c r="EY224" s="144"/>
      <c r="EZ224" s="144"/>
      <c r="FA224" s="144"/>
      <c r="FB224" s="144"/>
      <c r="FC224" s="144"/>
      <c r="FD224" s="144"/>
      <c r="FE224" s="144"/>
      <c r="FF224" s="144"/>
      <c r="FG224" s="144"/>
      <c r="FH224" s="144"/>
      <c r="FI224" s="144"/>
      <c r="FJ224" s="144"/>
      <c r="FK224" s="144"/>
      <c r="FL224" s="144"/>
      <c r="FM224" s="144"/>
      <c r="FN224" s="144"/>
      <c r="FO224" s="144"/>
      <c r="FP224" s="144"/>
      <c r="FQ224" s="144"/>
      <c r="FR224" s="144"/>
      <c r="FS224" s="144"/>
      <c r="FT224" s="148"/>
      <c r="GG224" s="148"/>
      <c r="HN224" s="179"/>
    </row>
    <row r="225" spans="1:222" s="147" customFormat="1" ht="12" customHeight="1" x14ac:dyDescent="0.2">
      <c r="A225" s="150"/>
      <c r="B225" s="151" t="s">
        <v>4192</v>
      </c>
      <c r="C225" s="235"/>
      <c r="D225" s="235"/>
      <c r="E225" s="236"/>
      <c r="F225" s="154">
        <f t="shared" si="106"/>
        <v>7.9737867677030678</v>
      </c>
      <c r="G225" s="306">
        <v>1990</v>
      </c>
      <c r="H225" s="278">
        <v>2025</v>
      </c>
      <c r="I225" s="154">
        <f t="shared" si="105"/>
        <v>2295559.02</v>
      </c>
      <c r="J225" s="152">
        <f t="shared" si="100"/>
        <v>5564359.7999999998</v>
      </c>
      <c r="K225" s="155">
        <f t="shared" si="101"/>
        <v>0</v>
      </c>
      <c r="L225" s="152">
        <v>0</v>
      </c>
      <c r="M225" s="237">
        <v>0</v>
      </c>
      <c r="N225" s="152">
        <v>0</v>
      </c>
      <c r="O225" s="237">
        <v>0</v>
      </c>
      <c r="P225" s="152">
        <v>0</v>
      </c>
      <c r="Q225" s="238"/>
      <c r="R225" s="155">
        <v>0</v>
      </c>
      <c r="S225" s="238"/>
      <c r="T225" s="155">
        <v>0</v>
      </c>
      <c r="U225" s="238"/>
      <c r="V225" s="155">
        <v>0</v>
      </c>
      <c r="W225" s="156">
        <v>2</v>
      </c>
      <c r="X225" s="155">
        <f>ROUND((W225*2782179.9*0.955),2)</f>
        <v>5313963.6100000003</v>
      </c>
      <c r="Y225" s="157"/>
      <c r="Z225" s="155">
        <v>0</v>
      </c>
      <c r="AA225" s="155">
        <v>0</v>
      </c>
      <c r="AB225" s="144">
        <v>0</v>
      </c>
      <c r="AC225" s="144">
        <v>0</v>
      </c>
      <c r="AD225" s="144">
        <v>0</v>
      </c>
      <c r="AE225" s="144">
        <v>0</v>
      </c>
      <c r="AF225" s="144">
        <v>0</v>
      </c>
      <c r="AG225" s="144">
        <v>0</v>
      </c>
      <c r="AH225" s="144">
        <v>0</v>
      </c>
      <c r="AI225" s="144">
        <v>0</v>
      </c>
      <c r="AJ225" s="144">
        <v>0</v>
      </c>
      <c r="AK225" s="144">
        <v>0</v>
      </c>
      <c r="AL225" s="144">
        <v>0</v>
      </c>
      <c r="AM225" s="144">
        <f t="shared" si="102"/>
        <v>166930.79</v>
      </c>
      <c r="AN225" s="144">
        <f t="shared" si="103"/>
        <v>83465.399999999994</v>
      </c>
      <c r="AO225" s="144">
        <v>0</v>
      </c>
      <c r="AP225" s="144" t="s">
        <v>4524</v>
      </c>
      <c r="AQ225" s="294"/>
      <c r="AR225" s="144"/>
      <c r="AS225" s="271"/>
      <c r="AT225" s="144"/>
      <c r="AU225" s="144"/>
      <c r="AV225" s="247" t="s">
        <v>1462</v>
      </c>
      <c r="AW225" s="159" t="s">
        <v>4191</v>
      </c>
      <c r="AX225" s="159" t="s">
        <v>4192</v>
      </c>
      <c r="AY225" s="159" t="s">
        <v>878</v>
      </c>
      <c r="AZ225" s="159" t="s">
        <v>906</v>
      </c>
      <c r="BA225" s="158" t="s">
        <v>880</v>
      </c>
      <c r="BB225" s="159" t="s">
        <v>881</v>
      </c>
      <c r="BC225" s="158" t="s">
        <v>851</v>
      </c>
      <c r="BD225" s="158" t="s">
        <v>166</v>
      </c>
      <c r="BE225" s="158" t="s">
        <v>1438</v>
      </c>
      <c r="BF225" s="160">
        <v>4929.1000000000004</v>
      </c>
      <c r="BG225" s="160">
        <v>4297.1000000000004</v>
      </c>
      <c r="BH225" s="158" t="s">
        <v>166</v>
      </c>
      <c r="BI225" s="158" t="s">
        <v>4574</v>
      </c>
      <c r="BJ225" s="159" t="s">
        <v>892</v>
      </c>
      <c r="BK225" s="160">
        <v>653.1</v>
      </c>
      <c r="BL225" s="160"/>
      <c r="BM225" s="160">
        <v>2640</v>
      </c>
      <c r="BN225" s="158"/>
      <c r="BO225" s="159" t="s">
        <v>999</v>
      </c>
      <c r="BP225" s="159" t="s">
        <v>886</v>
      </c>
      <c r="BQ225" s="158" t="s">
        <v>887</v>
      </c>
      <c r="BR225" s="160">
        <v>5564359.7999999998</v>
      </c>
      <c r="BS225" s="160">
        <v>2295559.02</v>
      </c>
      <c r="BT225" s="160">
        <v>0</v>
      </c>
      <c r="BU225" s="138">
        <v>2295559.02</v>
      </c>
      <c r="BV225" s="160">
        <v>2301886.52</v>
      </c>
      <c r="BW225" s="160">
        <v>2301886.52</v>
      </c>
      <c r="BX225" s="160">
        <v>0</v>
      </c>
      <c r="BY225" s="160">
        <v>2279299.27</v>
      </c>
      <c r="BZ225" s="160">
        <v>2279299.27</v>
      </c>
      <c r="CA225" s="160">
        <v>0</v>
      </c>
      <c r="CB225" s="160">
        <v>2285626.77</v>
      </c>
      <c r="CC225" s="160">
        <v>2285626.77</v>
      </c>
      <c r="CD225" s="160">
        <v>0</v>
      </c>
      <c r="CE225" s="144"/>
      <c r="CF225" s="144"/>
      <c r="CG225" s="144"/>
      <c r="CH225" s="144"/>
      <c r="CI225" s="144"/>
      <c r="CJ225" s="144"/>
      <c r="CK225" s="144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4"/>
      <c r="CW225" s="144"/>
      <c r="CX225" s="144"/>
      <c r="CY225" s="144"/>
      <c r="CZ225" s="144"/>
      <c r="DA225" s="144"/>
      <c r="DB225" s="144"/>
      <c r="DC225" s="144"/>
      <c r="DD225" s="144"/>
      <c r="DE225" s="144"/>
      <c r="DF225" s="144"/>
      <c r="DG225" s="144"/>
      <c r="DH225" s="144"/>
      <c r="DI225" s="144"/>
      <c r="DJ225" s="144"/>
      <c r="DK225" s="144"/>
      <c r="DL225" s="144"/>
      <c r="DM225" s="144"/>
      <c r="DN225" s="144"/>
      <c r="DO225" s="144"/>
      <c r="DP225" s="144"/>
      <c r="DQ225" s="144"/>
      <c r="DR225" s="144"/>
      <c r="DS225" s="144"/>
      <c r="DT225" s="144"/>
      <c r="DU225" s="144"/>
      <c r="DV225" s="144"/>
      <c r="DW225" s="144"/>
      <c r="DX225" s="144"/>
      <c r="DY225" s="144"/>
      <c r="DZ225" s="144"/>
      <c r="EA225" s="144"/>
      <c r="EB225" s="144"/>
      <c r="EC225" s="144"/>
      <c r="ED225" s="144"/>
      <c r="EE225" s="144"/>
      <c r="EF225" s="144"/>
      <c r="EG225" s="144"/>
      <c r="EH225" s="144"/>
      <c r="EI225" s="144"/>
      <c r="EJ225" s="144"/>
      <c r="EK225" s="144"/>
      <c r="EL225" s="144"/>
      <c r="EM225" s="144"/>
      <c r="EN225" s="144"/>
      <c r="EO225" s="144"/>
      <c r="EP225" s="144"/>
      <c r="EQ225" s="144"/>
      <c r="ER225" s="144"/>
      <c r="ES225" s="144"/>
      <c r="ET225" s="144"/>
      <c r="EU225" s="144"/>
      <c r="EV225" s="144"/>
      <c r="EW225" s="144"/>
      <c r="EX225" s="144"/>
      <c r="EY225" s="144"/>
      <c r="EZ225" s="144"/>
      <c r="FA225" s="144"/>
      <c r="FB225" s="144"/>
      <c r="FC225" s="144"/>
      <c r="FD225" s="144"/>
      <c r="FE225" s="144"/>
      <c r="FF225" s="144"/>
      <c r="FG225" s="144"/>
      <c r="FH225" s="144"/>
      <c r="FI225" s="144"/>
      <c r="FJ225" s="144"/>
      <c r="FK225" s="144"/>
      <c r="FL225" s="144"/>
      <c r="FM225" s="144"/>
      <c r="FN225" s="144"/>
      <c r="FO225" s="144"/>
      <c r="FP225" s="144"/>
      <c r="FQ225" s="144"/>
      <c r="FR225" s="144"/>
      <c r="FS225" s="144"/>
      <c r="FT225" s="148"/>
      <c r="GG225" s="148"/>
      <c r="HN225" s="179"/>
    </row>
    <row r="226" spans="1:222" s="244" customFormat="1" ht="12" customHeight="1" x14ac:dyDescent="0.2">
      <c r="A226" s="150"/>
      <c r="B226" s="151" t="s">
        <v>4194</v>
      </c>
      <c r="C226" s="235"/>
      <c r="D226" s="235"/>
      <c r="E226" s="236"/>
      <c r="F226" s="154">
        <f t="shared" si="106"/>
        <v>37.090679991233841</v>
      </c>
      <c r="G226" s="306">
        <v>1991</v>
      </c>
      <c r="H226" s="281">
        <v>2025</v>
      </c>
      <c r="I226" s="154">
        <f t="shared" si="105"/>
        <v>629747.68999999994</v>
      </c>
      <c r="J226" s="152">
        <f t="shared" si="100"/>
        <v>4860867.01</v>
      </c>
      <c r="K226" s="155">
        <f t="shared" si="101"/>
        <v>0</v>
      </c>
      <c r="L226" s="152">
        <v>0</v>
      </c>
      <c r="M226" s="237">
        <v>0</v>
      </c>
      <c r="N226" s="152">
        <v>0</v>
      </c>
      <c r="O226" s="237">
        <v>0</v>
      </c>
      <c r="P226" s="152">
        <v>0</v>
      </c>
      <c r="Q226" s="238"/>
      <c r="R226" s="155">
        <v>0</v>
      </c>
      <c r="S226" s="238"/>
      <c r="T226" s="155">
        <v>0</v>
      </c>
      <c r="U226" s="238"/>
      <c r="V226" s="155">
        <v>0</v>
      </c>
      <c r="W226" s="156">
        <v>0</v>
      </c>
      <c r="X226" s="155">
        <v>0</v>
      </c>
      <c r="Y226" s="157" t="s">
        <v>234</v>
      </c>
      <c r="Z226" s="155">
        <v>550</v>
      </c>
      <c r="AA226" s="155">
        <f t="shared" ref="AA226:AA231" si="107">ROUND(IF(Y226="СК",7598.05*0.955,8837.94*0.955)*Z226,2)</f>
        <v>4642127.99</v>
      </c>
      <c r="AB226" s="144">
        <v>0</v>
      </c>
      <c r="AC226" s="144">
        <v>0</v>
      </c>
      <c r="AD226" s="144">
        <v>0</v>
      </c>
      <c r="AE226" s="144">
        <v>0</v>
      </c>
      <c r="AF226" s="144">
        <v>0</v>
      </c>
      <c r="AG226" s="144">
        <v>0</v>
      </c>
      <c r="AH226" s="144">
        <v>0</v>
      </c>
      <c r="AI226" s="144">
        <v>0</v>
      </c>
      <c r="AJ226" s="144">
        <v>0</v>
      </c>
      <c r="AK226" s="144">
        <v>0</v>
      </c>
      <c r="AL226" s="144">
        <v>0</v>
      </c>
      <c r="AM226" s="144">
        <f t="shared" si="102"/>
        <v>145826.01</v>
      </c>
      <c r="AN226" s="144">
        <f t="shared" si="103"/>
        <v>72913.009999999995</v>
      </c>
      <c r="AO226" s="144">
        <v>0</v>
      </c>
      <c r="AP226" s="144" t="s">
        <v>4526</v>
      </c>
      <c r="AQ226" s="294"/>
      <c r="AR226" s="144"/>
      <c r="AS226" s="271"/>
      <c r="AT226" s="144"/>
      <c r="AU226" s="144"/>
      <c r="AV226" s="246" t="s">
        <v>1503</v>
      </c>
      <c r="AW226" s="241" t="s">
        <v>4193</v>
      </c>
      <c r="AX226" s="241" t="s">
        <v>4194</v>
      </c>
      <c r="AY226" s="241" t="s">
        <v>878</v>
      </c>
      <c r="AZ226" s="241" t="s">
        <v>879</v>
      </c>
      <c r="BA226" s="240" t="s">
        <v>896</v>
      </c>
      <c r="BB226" s="241" t="s">
        <v>891</v>
      </c>
      <c r="BC226" s="240" t="s">
        <v>845</v>
      </c>
      <c r="BD226" s="240" t="s">
        <v>165</v>
      </c>
      <c r="BE226" s="240" t="s">
        <v>4486</v>
      </c>
      <c r="BF226" s="242">
        <v>1420.8</v>
      </c>
      <c r="BG226" s="242">
        <v>1267.5</v>
      </c>
      <c r="BH226" s="240" t="s">
        <v>883</v>
      </c>
      <c r="BI226" s="193">
        <v>7.5</v>
      </c>
      <c r="BJ226" s="241" t="s">
        <v>892</v>
      </c>
      <c r="BK226" s="242">
        <v>550</v>
      </c>
      <c r="BL226" s="242">
        <v>550</v>
      </c>
      <c r="BM226" s="242">
        <v>809.8</v>
      </c>
      <c r="BN226" s="240"/>
      <c r="BO226" s="241" t="s">
        <v>885</v>
      </c>
      <c r="BP226" s="241" t="s">
        <v>886</v>
      </c>
      <c r="BQ226" s="240" t="s">
        <v>908</v>
      </c>
      <c r="BR226" s="242">
        <v>3173137</v>
      </c>
      <c r="BS226" s="242">
        <v>629747.68999999994</v>
      </c>
      <c r="BT226" s="242">
        <v>0</v>
      </c>
      <c r="BU226" s="138">
        <v>629747.68999999994</v>
      </c>
      <c r="BV226" s="242">
        <v>629747.68999999994</v>
      </c>
      <c r="BW226" s="242">
        <v>629747.68999999994</v>
      </c>
      <c r="BX226" s="242">
        <v>0</v>
      </c>
      <c r="BY226" s="242">
        <v>629042.03</v>
      </c>
      <c r="BZ226" s="242">
        <v>629042.03</v>
      </c>
      <c r="CA226" s="242">
        <v>0</v>
      </c>
      <c r="CB226" s="242">
        <v>629042.03</v>
      </c>
      <c r="CC226" s="242">
        <v>629042.03</v>
      </c>
      <c r="CD226" s="242">
        <v>0</v>
      </c>
      <c r="CE226" s="239"/>
      <c r="CF226" s="239"/>
      <c r="CG226" s="239"/>
      <c r="CH226" s="239"/>
      <c r="CI226" s="239"/>
      <c r="CJ226" s="239"/>
      <c r="CK226" s="239"/>
      <c r="CL226" s="239"/>
      <c r="CM226" s="239"/>
      <c r="CN226" s="239"/>
      <c r="CO226" s="239"/>
      <c r="CP226" s="239"/>
      <c r="CQ226" s="239"/>
      <c r="CR226" s="239"/>
      <c r="CS226" s="239"/>
      <c r="CT226" s="239"/>
      <c r="CU226" s="239"/>
      <c r="CV226" s="239"/>
      <c r="CW226" s="239"/>
      <c r="CX226" s="239"/>
      <c r="CY226" s="239"/>
      <c r="CZ226" s="239"/>
      <c r="DA226" s="239"/>
      <c r="DB226" s="239"/>
      <c r="DC226" s="239"/>
      <c r="DD226" s="239"/>
      <c r="DE226" s="239"/>
      <c r="DF226" s="239"/>
      <c r="DG226" s="239"/>
      <c r="DH226" s="239"/>
      <c r="DI226" s="239"/>
      <c r="DJ226" s="239"/>
      <c r="DK226" s="239"/>
      <c r="DL226" s="239"/>
      <c r="DM226" s="239"/>
      <c r="DN226" s="239"/>
      <c r="DO226" s="239"/>
      <c r="DP226" s="239"/>
      <c r="DQ226" s="239"/>
      <c r="DR226" s="239"/>
      <c r="DS226" s="239"/>
      <c r="DT226" s="239"/>
      <c r="DU226" s="239"/>
      <c r="DV226" s="239"/>
      <c r="DW226" s="239"/>
      <c r="DX226" s="239"/>
      <c r="DY226" s="239"/>
      <c r="DZ226" s="239"/>
      <c r="EA226" s="239"/>
      <c r="EB226" s="239"/>
      <c r="EC226" s="239"/>
      <c r="ED226" s="239"/>
      <c r="EE226" s="239"/>
      <c r="EF226" s="239"/>
      <c r="EG226" s="239"/>
      <c r="EH226" s="239"/>
      <c r="EI226" s="239"/>
      <c r="EJ226" s="239"/>
      <c r="EK226" s="239"/>
      <c r="EL226" s="239"/>
      <c r="EM226" s="239"/>
      <c r="EN226" s="239"/>
      <c r="EO226" s="239"/>
      <c r="EP226" s="239"/>
      <c r="EQ226" s="239"/>
      <c r="ER226" s="239"/>
      <c r="ES226" s="239"/>
      <c r="ET226" s="239"/>
      <c r="EU226" s="239"/>
      <c r="EV226" s="239"/>
      <c r="EW226" s="239"/>
      <c r="EX226" s="239"/>
      <c r="EY226" s="239"/>
      <c r="EZ226" s="239"/>
      <c r="FA226" s="239"/>
      <c r="FB226" s="239"/>
      <c r="FC226" s="239"/>
      <c r="FD226" s="239"/>
      <c r="FE226" s="239"/>
      <c r="FF226" s="239"/>
      <c r="FG226" s="239"/>
      <c r="FH226" s="239"/>
      <c r="FI226" s="239"/>
      <c r="FJ226" s="239"/>
      <c r="FK226" s="239"/>
      <c r="FL226" s="239"/>
      <c r="FM226" s="239"/>
      <c r="FN226" s="239"/>
      <c r="FO226" s="239"/>
      <c r="FP226" s="239"/>
      <c r="FQ226" s="239"/>
      <c r="FR226" s="239"/>
      <c r="FS226" s="239"/>
      <c r="FT226" s="243"/>
      <c r="GG226" s="243"/>
      <c r="HN226" s="245"/>
    </row>
    <row r="227" spans="1:222" s="244" customFormat="1" ht="12" customHeight="1" x14ac:dyDescent="0.2">
      <c r="A227" s="150"/>
      <c r="B227" s="151" t="s">
        <v>4196</v>
      </c>
      <c r="C227" s="235"/>
      <c r="D227" s="235"/>
      <c r="E227" s="236"/>
      <c r="F227" s="154">
        <f t="shared" si="106"/>
        <v>21.934192778275147</v>
      </c>
      <c r="G227" s="306">
        <v>1990</v>
      </c>
      <c r="H227" s="282">
        <v>2023</v>
      </c>
      <c r="I227" s="154">
        <f t="shared" si="105"/>
        <v>997842.36</v>
      </c>
      <c r="J227" s="152">
        <f t="shared" si="100"/>
        <v>4966922.28</v>
      </c>
      <c r="K227" s="155">
        <f t="shared" si="101"/>
        <v>0</v>
      </c>
      <c r="L227" s="152">
        <v>0</v>
      </c>
      <c r="M227" s="237">
        <v>0</v>
      </c>
      <c r="N227" s="152">
        <v>0</v>
      </c>
      <c r="O227" s="237">
        <v>0</v>
      </c>
      <c r="P227" s="152">
        <v>0</v>
      </c>
      <c r="Q227" s="238"/>
      <c r="R227" s="155">
        <v>0</v>
      </c>
      <c r="S227" s="238"/>
      <c r="T227" s="155">
        <v>0</v>
      </c>
      <c r="U227" s="238"/>
      <c r="V227" s="155">
        <v>0</v>
      </c>
      <c r="W227" s="156">
        <v>0</v>
      </c>
      <c r="X227" s="155">
        <v>0</v>
      </c>
      <c r="Y227" s="157" t="s">
        <v>234</v>
      </c>
      <c r="Z227" s="155">
        <v>562</v>
      </c>
      <c r="AA227" s="155">
        <f t="shared" si="107"/>
        <v>4743410.78</v>
      </c>
      <c r="AB227" s="144">
        <v>0</v>
      </c>
      <c r="AC227" s="144">
        <v>0</v>
      </c>
      <c r="AD227" s="144">
        <v>0</v>
      </c>
      <c r="AE227" s="144">
        <v>0</v>
      </c>
      <c r="AF227" s="144">
        <v>0</v>
      </c>
      <c r="AG227" s="144">
        <v>0</v>
      </c>
      <c r="AH227" s="144">
        <v>0</v>
      </c>
      <c r="AI227" s="144">
        <v>0</v>
      </c>
      <c r="AJ227" s="144">
        <v>0</v>
      </c>
      <c r="AK227" s="144">
        <v>0</v>
      </c>
      <c r="AL227" s="144">
        <v>0</v>
      </c>
      <c r="AM227" s="144">
        <f t="shared" si="102"/>
        <v>149007.67000000001</v>
      </c>
      <c r="AN227" s="144">
        <f t="shared" si="103"/>
        <v>74503.83</v>
      </c>
      <c r="AO227" s="144">
        <v>0</v>
      </c>
      <c r="AP227" s="144" t="s">
        <v>4526</v>
      </c>
      <c r="AQ227" s="294"/>
      <c r="AR227" s="144"/>
      <c r="AS227" s="271"/>
      <c r="AT227" s="144"/>
      <c r="AU227" s="144"/>
      <c r="AV227" s="246" t="s">
        <v>1417</v>
      </c>
      <c r="AW227" s="241" t="s">
        <v>4195</v>
      </c>
      <c r="AX227" s="241" t="s">
        <v>4196</v>
      </c>
      <c r="AY227" s="241" t="s">
        <v>878</v>
      </c>
      <c r="AZ227" s="241" t="s">
        <v>879</v>
      </c>
      <c r="BA227" s="240" t="s">
        <v>880</v>
      </c>
      <c r="BB227" s="241" t="s">
        <v>891</v>
      </c>
      <c r="BC227" s="240" t="s">
        <v>846</v>
      </c>
      <c r="BD227" s="240" t="s">
        <v>166</v>
      </c>
      <c r="BE227" s="240" t="s">
        <v>929</v>
      </c>
      <c r="BF227" s="242">
        <v>2335.6</v>
      </c>
      <c r="BG227" s="242">
        <v>2010.6</v>
      </c>
      <c r="BH227" s="240" t="s">
        <v>883</v>
      </c>
      <c r="BI227" s="193">
        <v>7.5</v>
      </c>
      <c r="BJ227" s="241" t="s">
        <v>892</v>
      </c>
      <c r="BK227" s="242">
        <v>562</v>
      </c>
      <c r="BL227" s="242">
        <v>121.2</v>
      </c>
      <c r="BM227" s="242">
        <v>1672.6</v>
      </c>
      <c r="BN227" s="240"/>
      <c r="BO227" s="241" t="s">
        <v>885</v>
      </c>
      <c r="BP227" s="241" t="s">
        <v>886</v>
      </c>
      <c r="BQ227" s="240" t="s">
        <v>908</v>
      </c>
      <c r="BR227" s="242">
        <v>3242369.08</v>
      </c>
      <c r="BS227" s="242">
        <v>997842.36</v>
      </c>
      <c r="BT227" s="242">
        <v>0</v>
      </c>
      <c r="BU227" s="138">
        <v>997842.36</v>
      </c>
      <c r="BV227" s="242">
        <v>1003290.75</v>
      </c>
      <c r="BW227" s="242">
        <v>1003290.75</v>
      </c>
      <c r="BX227" s="242">
        <v>0</v>
      </c>
      <c r="BY227" s="242">
        <v>990310.56</v>
      </c>
      <c r="BZ227" s="242">
        <v>990310.56</v>
      </c>
      <c r="CA227" s="242">
        <v>0</v>
      </c>
      <c r="CB227" s="242">
        <v>995729.9</v>
      </c>
      <c r="CC227" s="242">
        <v>995729.9</v>
      </c>
      <c r="CD227" s="242">
        <v>0</v>
      </c>
      <c r="CE227" s="239"/>
      <c r="CF227" s="239"/>
      <c r="CG227" s="239"/>
      <c r="CH227" s="239"/>
      <c r="CI227" s="239"/>
      <c r="CJ227" s="239"/>
      <c r="CK227" s="239"/>
      <c r="CL227" s="239"/>
      <c r="CM227" s="239"/>
      <c r="CN227" s="239"/>
      <c r="CO227" s="239"/>
      <c r="CP227" s="239"/>
      <c r="CQ227" s="239"/>
      <c r="CR227" s="239"/>
      <c r="CS227" s="239"/>
      <c r="CT227" s="239"/>
      <c r="CU227" s="239"/>
      <c r="CV227" s="239"/>
      <c r="CW227" s="239"/>
      <c r="CX227" s="239"/>
      <c r="CY227" s="239"/>
      <c r="CZ227" s="239"/>
      <c r="DA227" s="239"/>
      <c r="DB227" s="239"/>
      <c r="DC227" s="239"/>
      <c r="DD227" s="239"/>
      <c r="DE227" s="239"/>
      <c r="DF227" s="239"/>
      <c r="DG227" s="239"/>
      <c r="DH227" s="239"/>
      <c r="DI227" s="239"/>
      <c r="DJ227" s="239"/>
      <c r="DK227" s="239"/>
      <c r="DL227" s="239"/>
      <c r="DM227" s="239"/>
      <c r="DN227" s="239"/>
      <c r="DO227" s="239"/>
      <c r="DP227" s="239"/>
      <c r="DQ227" s="239"/>
      <c r="DR227" s="239"/>
      <c r="DS227" s="239"/>
      <c r="DT227" s="239"/>
      <c r="DU227" s="239"/>
      <c r="DV227" s="239"/>
      <c r="DW227" s="239"/>
      <c r="DX227" s="239"/>
      <c r="DY227" s="239"/>
      <c r="DZ227" s="239"/>
      <c r="EA227" s="239"/>
      <c r="EB227" s="239"/>
      <c r="EC227" s="239"/>
      <c r="ED227" s="239"/>
      <c r="EE227" s="239"/>
      <c r="EF227" s="239"/>
      <c r="EG227" s="239"/>
      <c r="EH227" s="239"/>
      <c r="EI227" s="239"/>
      <c r="EJ227" s="239"/>
      <c r="EK227" s="239"/>
      <c r="EL227" s="239"/>
      <c r="EM227" s="239"/>
      <c r="EN227" s="239"/>
      <c r="EO227" s="239"/>
      <c r="EP227" s="239"/>
      <c r="EQ227" s="239"/>
      <c r="ER227" s="239"/>
      <c r="ES227" s="239"/>
      <c r="ET227" s="239"/>
      <c r="EU227" s="239"/>
      <c r="EV227" s="239"/>
      <c r="EW227" s="239"/>
      <c r="EX227" s="239"/>
      <c r="EY227" s="239"/>
      <c r="EZ227" s="239"/>
      <c r="FA227" s="239"/>
      <c r="FB227" s="239"/>
      <c r="FC227" s="239"/>
      <c r="FD227" s="239"/>
      <c r="FE227" s="239"/>
      <c r="FF227" s="239"/>
      <c r="FG227" s="239"/>
      <c r="FH227" s="239"/>
      <c r="FI227" s="239"/>
      <c r="FJ227" s="239"/>
      <c r="FK227" s="239"/>
      <c r="FL227" s="239"/>
      <c r="FM227" s="239"/>
      <c r="FN227" s="239"/>
      <c r="FO227" s="239"/>
      <c r="FP227" s="239"/>
      <c r="FQ227" s="239"/>
      <c r="FR227" s="239"/>
      <c r="FS227" s="239"/>
      <c r="FT227" s="243"/>
      <c r="GG227" s="243"/>
      <c r="HN227" s="245"/>
    </row>
    <row r="228" spans="1:222" s="244" customFormat="1" ht="12" customHeight="1" x14ac:dyDescent="0.2">
      <c r="A228" s="150"/>
      <c r="B228" s="151" t="s">
        <v>4198</v>
      </c>
      <c r="C228" s="235"/>
      <c r="D228" s="235"/>
      <c r="E228" s="236"/>
      <c r="F228" s="154">
        <f t="shared" si="106"/>
        <v>34.103983335149984</v>
      </c>
      <c r="G228" s="306">
        <v>1993</v>
      </c>
      <c r="H228" s="281">
        <v>2025</v>
      </c>
      <c r="I228" s="154">
        <f t="shared" si="105"/>
        <v>1379993.88</v>
      </c>
      <c r="J228" s="152">
        <f t="shared" si="100"/>
        <v>9827789.2799999993</v>
      </c>
      <c r="K228" s="155">
        <f t="shared" si="101"/>
        <v>0</v>
      </c>
      <c r="L228" s="152">
        <v>0</v>
      </c>
      <c r="M228" s="237">
        <v>0</v>
      </c>
      <c r="N228" s="152">
        <v>0</v>
      </c>
      <c r="O228" s="237">
        <v>0</v>
      </c>
      <c r="P228" s="152">
        <v>0</v>
      </c>
      <c r="Q228" s="238"/>
      <c r="R228" s="155">
        <v>0</v>
      </c>
      <c r="S228" s="238"/>
      <c r="T228" s="155">
        <v>0</v>
      </c>
      <c r="U228" s="238"/>
      <c r="V228" s="155">
        <v>0</v>
      </c>
      <c r="W228" s="156">
        <v>0</v>
      </c>
      <c r="X228" s="155">
        <v>0</v>
      </c>
      <c r="Y228" s="157" t="s">
        <v>234</v>
      </c>
      <c r="Z228" s="155">
        <v>1112</v>
      </c>
      <c r="AA228" s="155">
        <f t="shared" si="107"/>
        <v>9385538.7599999998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v>0</v>
      </c>
      <c r="AH228" s="144">
        <v>0</v>
      </c>
      <c r="AI228" s="144">
        <v>0</v>
      </c>
      <c r="AJ228" s="144">
        <v>0</v>
      </c>
      <c r="AK228" s="144">
        <v>0</v>
      </c>
      <c r="AL228" s="144">
        <v>0</v>
      </c>
      <c r="AM228" s="144">
        <f t="shared" si="102"/>
        <v>294833.68</v>
      </c>
      <c r="AN228" s="144">
        <f t="shared" si="103"/>
        <v>147416.84</v>
      </c>
      <c r="AO228" s="144">
        <v>0</v>
      </c>
      <c r="AP228" s="144" t="s">
        <v>4526</v>
      </c>
      <c r="AQ228" s="294"/>
      <c r="AR228" s="144"/>
      <c r="AS228" s="271"/>
      <c r="AT228" s="144"/>
      <c r="AU228" s="144"/>
      <c r="AV228" s="246" t="s">
        <v>990</v>
      </c>
      <c r="AW228" s="241" t="s">
        <v>4197</v>
      </c>
      <c r="AX228" s="241" t="s">
        <v>4198</v>
      </c>
      <c r="AY228" s="241" t="s">
        <v>878</v>
      </c>
      <c r="AZ228" s="241" t="s">
        <v>879</v>
      </c>
      <c r="BA228" s="240" t="s">
        <v>1010</v>
      </c>
      <c r="BB228" s="241" t="s">
        <v>891</v>
      </c>
      <c r="BC228" s="240" t="s">
        <v>846</v>
      </c>
      <c r="BD228" s="240" t="s">
        <v>845</v>
      </c>
      <c r="BE228" s="240" t="s">
        <v>1263</v>
      </c>
      <c r="BF228" s="242">
        <v>2993.4</v>
      </c>
      <c r="BG228" s="242">
        <v>2752.3</v>
      </c>
      <c r="BH228" s="240" t="s">
        <v>883</v>
      </c>
      <c r="BI228" s="193">
        <v>7.5</v>
      </c>
      <c r="BJ228" s="241" t="s">
        <v>892</v>
      </c>
      <c r="BK228" s="242">
        <v>1112</v>
      </c>
      <c r="BL228" s="242">
        <v>781.3</v>
      </c>
      <c r="BM228" s="242">
        <v>2108.6999999999998</v>
      </c>
      <c r="BN228" s="240"/>
      <c r="BO228" s="241" t="s">
        <v>885</v>
      </c>
      <c r="BP228" s="241" t="s">
        <v>886</v>
      </c>
      <c r="BQ228" s="240" t="s">
        <v>908</v>
      </c>
      <c r="BR228" s="242">
        <v>6415506.0800000001</v>
      </c>
      <c r="BS228" s="242">
        <v>1379993.88</v>
      </c>
      <c r="BT228" s="242">
        <v>0</v>
      </c>
      <c r="BU228" s="138">
        <v>1379993.88</v>
      </c>
      <c r="BV228" s="242">
        <v>1380926.57</v>
      </c>
      <c r="BW228" s="242">
        <v>1380926.57</v>
      </c>
      <c r="BX228" s="242">
        <v>0</v>
      </c>
      <c r="BY228" s="242">
        <v>1379306.94</v>
      </c>
      <c r="BZ228" s="242">
        <v>1379306.94</v>
      </c>
      <c r="CA228" s="242">
        <v>0</v>
      </c>
      <c r="CB228" s="242">
        <v>1380239.63</v>
      </c>
      <c r="CC228" s="242">
        <v>1380239.63</v>
      </c>
      <c r="CD228" s="242">
        <v>0</v>
      </c>
      <c r="CE228" s="239"/>
      <c r="CF228" s="239"/>
      <c r="CG228" s="239"/>
      <c r="CH228" s="239"/>
      <c r="CI228" s="239"/>
      <c r="CJ228" s="239"/>
      <c r="CK228" s="239"/>
      <c r="CL228" s="239"/>
      <c r="CM228" s="239"/>
      <c r="CN228" s="239"/>
      <c r="CO228" s="239"/>
      <c r="CP228" s="239"/>
      <c r="CQ228" s="239"/>
      <c r="CR228" s="239"/>
      <c r="CS228" s="239"/>
      <c r="CT228" s="239"/>
      <c r="CU228" s="239"/>
      <c r="CV228" s="239"/>
      <c r="CW228" s="239"/>
      <c r="CX228" s="239"/>
      <c r="CY228" s="239"/>
      <c r="CZ228" s="239"/>
      <c r="DA228" s="239"/>
      <c r="DB228" s="239"/>
      <c r="DC228" s="239"/>
      <c r="DD228" s="239"/>
      <c r="DE228" s="239"/>
      <c r="DF228" s="239"/>
      <c r="DG228" s="239"/>
      <c r="DH228" s="239"/>
      <c r="DI228" s="239"/>
      <c r="DJ228" s="239"/>
      <c r="DK228" s="239"/>
      <c r="DL228" s="239"/>
      <c r="DM228" s="239"/>
      <c r="DN228" s="239"/>
      <c r="DO228" s="239"/>
      <c r="DP228" s="239"/>
      <c r="DQ228" s="239"/>
      <c r="DR228" s="239"/>
      <c r="DS228" s="239"/>
      <c r="DT228" s="239"/>
      <c r="DU228" s="239"/>
      <c r="DV228" s="239"/>
      <c r="DW228" s="239"/>
      <c r="DX228" s="239"/>
      <c r="DY228" s="239"/>
      <c r="DZ228" s="239"/>
      <c r="EA228" s="239"/>
      <c r="EB228" s="239"/>
      <c r="EC228" s="239"/>
      <c r="ED228" s="239"/>
      <c r="EE228" s="239"/>
      <c r="EF228" s="239"/>
      <c r="EG228" s="239"/>
      <c r="EH228" s="239"/>
      <c r="EI228" s="239"/>
      <c r="EJ228" s="239"/>
      <c r="EK228" s="239"/>
      <c r="EL228" s="239"/>
      <c r="EM228" s="239"/>
      <c r="EN228" s="239"/>
      <c r="EO228" s="239"/>
      <c r="EP228" s="239"/>
      <c r="EQ228" s="239"/>
      <c r="ER228" s="239"/>
      <c r="ES228" s="239"/>
      <c r="ET228" s="239"/>
      <c r="EU228" s="239"/>
      <c r="EV228" s="239"/>
      <c r="EW228" s="239"/>
      <c r="EX228" s="239"/>
      <c r="EY228" s="239"/>
      <c r="EZ228" s="239"/>
      <c r="FA228" s="239"/>
      <c r="FB228" s="239"/>
      <c r="FC228" s="239"/>
      <c r="FD228" s="239"/>
      <c r="FE228" s="239"/>
      <c r="FF228" s="239"/>
      <c r="FG228" s="239"/>
      <c r="FH228" s="239"/>
      <c r="FI228" s="239"/>
      <c r="FJ228" s="239"/>
      <c r="FK228" s="239"/>
      <c r="FL228" s="239"/>
      <c r="FM228" s="239"/>
      <c r="FN228" s="239"/>
      <c r="FO228" s="239"/>
      <c r="FP228" s="239"/>
      <c r="FQ228" s="239"/>
      <c r="FR228" s="239"/>
      <c r="FS228" s="239"/>
      <c r="FT228" s="243"/>
      <c r="GG228" s="243"/>
      <c r="HN228" s="245"/>
    </row>
    <row r="229" spans="1:222" s="244" customFormat="1" ht="12" customHeight="1" x14ac:dyDescent="0.2">
      <c r="A229" s="150"/>
      <c r="B229" s="151" t="s">
        <v>4200</v>
      </c>
      <c r="C229" s="235"/>
      <c r="D229" s="235"/>
      <c r="E229" s="236"/>
      <c r="F229" s="154">
        <f t="shared" si="106"/>
        <v>26.295637318443184</v>
      </c>
      <c r="G229" s="306">
        <v>1987</v>
      </c>
      <c r="H229" s="281">
        <v>2025</v>
      </c>
      <c r="I229" s="154">
        <f t="shared" si="105"/>
        <v>997719.97</v>
      </c>
      <c r="J229" s="152">
        <f t="shared" si="100"/>
        <v>5744661.0099999998</v>
      </c>
      <c r="K229" s="155">
        <f t="shared" si="101"/>
        <v>0</v>
      </c>
      <c r="L229" s="152">
        <v>0</v>
      </c>
      <c r="M229" s="237">
        <v>0</v>
      </c>
      <c r="N229" s="152">
        <v>0</v>
      </c>
      <c r="O229" s="237">
        <v>0</v>
      </c>
      <c r="P229" s="152">
        <v>0</v>
      </c>
      <c r="Q229" s="238"/>
      <c r="R229" s="155">
        <v>0</v>
      </c>
      <c r="S229" s="238"/>
      <c r="T229" s="155">
        <v>0</v>
      </c>
      <c r="U229" s="238"/>
      <c r="V229" s="155">
        <v>0</v>
      </c>
      <c r="W229" s="156">
        <v>0</v>
      </c>
      <c r="X229" s="155">
        <v>0</v>
      </c>
      <c r="Y229" s="157" t="s">
        <v>234</v>
      </c>
      <c r="Z229" s="155">
        <v>650</v>
      </c>
      <c r="AA229" s="155">
        <f t="shared" si="107"/>
        <v>5486151.2599999998</v>
      </c>
      <c r="AB229" s="144">
        <v>0</v>
      </c>
      <c r="AC229" s="144">
        <v>0</v>
      </c>
      <c r="AD229" s="144">
        <v>0</v>
      </c>
      <c r="AE229" s="144">
        <v>0</v>
      </c>
      <c r="AF229" s="144">
        <v>0</v>
      </c>
      <c r="AG229" s="144">
        <v>0</v>
      </c>
      <c r="AH229" s="144">
        <v>0</v>
      </c>
      <c r="AI229" s="144">
        <v>0</v>
      </c>
      <c r="AJ229" s="144">
        <v>0</v>
      </c>
      <c r="AK229" s="144">
        <v>0</v>
      </c>
      <c r="AL229" s="144">
        <v>0</v>
      </c>
      <c r="AM229" s="144">
        <f t="shared" si="102"/>
        <v>172339.83</v>
      </c>
      <c r="AN229" s="144">
        <f t="shared" si="103"/>
        <v>86169.919999999998</v>
      </c>
      <c r="AO229" s="144">
        <v>0</v>
      </c>
      <c r="AP229" s="144" t="s">
        <v>4526</v>
      </c>
      <c r="AQ229" s="294"/>
      <c r="AR229" s="144"/>
      <c r="AS229" s="271"/>
      <c r="AT229" s="144"/>
      <c r="AU229" s="144"/>
      <c r="AV229" s="246" t="s">
        <v>2907</v>
      </c>
      <c r="AW229" s="241" t="s">
        <v>4199</v>
      </c>
      <c r="AX229" s="241" t="s">
        <v>4200</v>
      </c>
      <c r="AY229" s="241"/>
      <c r="AZ229" s="241" t="s">
        <v>879</v>
      </c>
      <c r="BA229" s="240" t="s">
        <v>1398</v>
      </c>
      <c r="BB229" s="241" t="s">
        <v>891</v>
      </c>
      <c r="BC229" s="240" t="s">
        <v>846</v>
      </c>
      <c r="BD229" s="240" t="s">
        <v>166</v>
      </c>
      <c r="BE229" s="240" t="s">
        <v>1407</v>
      </c>
      <c r="BF229" s="242">
        <v>2334.5</v>
      </c>
      <c r="BG229" s="242">
        <v>2005.8</v>
      </c>
      <c r="BH229" s="240" t="s">
        <v>883</v>
      </c>
      <c r="BI229" s="193">
        <v>7.5</v>
      </c>
      <c r="BJ229" s="241" t="s">
        <v>892</v>
      </c>
      <c r="BK229" s="242">
        <v>650</v>
      </c>
      <c r="BL229" s="242">
        <v>615.79999999999995</v>
      </c>
      <c r="BM229" s="242">
        <v>1625.3</v>
      </c>
      <c r="BN229" s="240"/>
      <c r="BO229" s="241" t="s">
        <v>885</v>
      </c>
      <c r="BP229" s="241" t="s">
        <v>886</v>
      </c>
      <c r="BQ229" s="240" t="s">
        <v>887</v>
      </c>
      <c r="BR229" s="242">
        <v>3750071</v>
      </c>
      <c r="BS229" s="242">
        <v>997719.97</v>
      </c>
      <c r="BT229" s="242">
        <v>0</v>
      </c>
      <c r="BU229" s="138">
        <v>997719.97</v>
      </c>
      <c r="BV229" s="242">
        <v>1000054.01</v>
      </c>
      <c r="BW229" s="242">
        <v>1000054.01</v>
      </c>
      <c r="BX229" s="242">
        <v>0</v>
      </c>
      <c r="BY229" s="242">
        <v>994784.09</v>
      </c>
      <c r="BZ229" s="242">
        <v>994784.09</v>
      </c>
      <c r="CA229" s="242">
        <v>0</v>
      </c>
      <c r="CB229" s="242">
        <v>994784.09</v>
      </c>
      <c r="CC229" s="242">
        <v>994784.09</v>
      </c>
      <c r="CD229" s="242">
        <v>0</v>
      </c>
      <c r="CE229" s="239"/>
      <c r="CF229" s="239"/>
      <c r="CG229" s="239"/>
      <c r="CH229" s="239"/>
      <c r="CI229" s="239"/>
      <c r="CJ229" s="239"/>
      <c r="CK229" s="239"/>
      <c r="CL229" s="239"/>
      <c r="CM229" s="239"/>
      <c r="CN229" s="239"/>
      <c r="CO229" s="239"/>
      <c r="CP229" s="239"/>
      <c r="CQ229" s="239"/>
      <c r="CR229" s="239"/>
      <c r="CS229" s="239"/>
      <c r="CT229" s="239"/>
      <c r="CU229" s="239"/>
      <c r="CV229" s="239"/>
      <c r="CW229" s="239"/>
      <c r="CX229" s="239"/>
      <c r="CY229" s="239"/>
      <c r="CZ229" s="239"/>
      <c r="DA229" s="239"/>
      <c r="DB229" s="239"/>
      <c r="DC229" s="239"/>
      <c r="DD229" s="239"/>
      <c r="DE229" s="239"/>
      <c r="DF229" s="239"/>
      <c r="DG229" s="239"/>
      <c r="DH229" s="239"/>
      <c r="DI229" s="239"/>
      <c r="DJ229" s="239"/>
      <c r="DK229" s="239"/>
      <c r="DL229" s="239"/>
      <c r="DM229" s="239"/>
      <c r="DN229" s="239"/>
      <c r="DO229" s="239"/>
      <c r="DP229" s="239"/>
      <c r="DQ229" s="239"/>
      <c r="DR229" s="239"/>
      <c r="DS229" s="239"/>
      <c r="DT229" s="239"/>
      <c r="DU229" s="239"/>
      <c r="DV229" s="239"/>
      <c r="DW229" s="239"/>
      <c r="DX229" s="239"/>
      <c r="DY229" s="239"/>
      <c r="DZ229" s="239"/>
      <c r="EA229" s="239"/>
      <c r="EB229" s="239"/>
      <c r="EC229" s="239"/>
      <c r="ED229" s="239"/>
      <c r="EE229" s="239"/>
      <c r="EF229" s="239"/>
      <c r="EG229" s="239"/>
      <c r="EH229" s="239"/>
      <c r="EI229" s="239"/>
      <c r="EJ229" s="239"/>
      <c r="EK229" s="239"/>
      <c r="EL229" s="239"/>
      <c r="EM229" s="239"/>
      <c r="EN229" s="239"/>
      <c r="EO229" s="239"/>
      <c r="EP229" s="239"/>
      <c r="EQ229" s="239"/>
      <c r="ER229" s="239"/>
      <c r="ES229" s="239"/>
      <c r="ET229" s="239"/>
      <c r="EU229" s="239"/>
      <c r="EV229" s="239"/>
      <c r="EW229" s="239"/>
      <c r="EX229" s="239"/>
      <c r="EY229" s="239"/>
      <c r="EZ229" s="239"/>
      <c r="FA229" s="239"/>
      <c r="FB229" s="239"/>
      <c r="FC229" s="239"/>
      <c r="FD229" s="239"/>
      <c r="FE229" s="239"/>
      <c r="FF229" s="239"/>
      <c r="FG229" s="239"/>
      <c r="FH229" s="239"/>
      <c r="FI229" s="239"/>
      <c r="FJ229" s="239"/>
      <c r="FK229" s="239"/>
      <c r="FL229" s="239"/>
      <c r="FM229" s="239"/>
      <c r="FN229" s="239"/>
      <c r="FO229" s="239"/>
      <c r="FP229" s="239"/>
      <c r="FQ229" s="239"/>
      <c r="FR229" s="239"/>
      <c r="FS229" s="239"/>
      <c r="FT229" s="243"/>
      <c r="GG229" s="243"/>
      <c r="HN229" s="245"/>
    </row>
    <row r="230" spans="1:222" s="244" customFormat="1" ht="12" customHeight="1" x14ac:dyDescent="0.2">
      <c r="A230" s="150"/>
      <c r="B230" s="151" t="s">
        <v>4202</v>
      </c>
      <c r="C230" s="235"/>
      <c r="D230" s="235"/>
      <c r="E230" s="236"/>
      <c r="F230" s="154">
        <f t="shared" si="106"/>
        <v>33.22858570290721</v>
      </c>
      <c r="G230" s="306">
        <v>1992</v>
      </c>
      <c r="H230" s="281">
        <v>2025</v>
      </c>
      <c r="I230" s="154">
        <f t="shared" si="105"/>
        <v>1466415.53</v>
      </c>
      <c r="J230" s="152">
        <f t="shared" si="100"/>
        <v>9810113.4000000004</v>
      </c>
      <c r="K230" s="155">
        <f t="shared" si="101"/>
        <v>0</v>
      </c>
      <c r="L230" s="152">
        <v>0</v>
      </c>
      <c r="M230" s="237">
        <v>0</v>
      </c>
      <c r="N230" s="152">
        <v>0</v>
      </c>
      <c r="O230" s="237">
        <v>0</v>
      </c>
      <c r="P230" s="152">
        <v>0</v>
      </c>
      <c r="Q230" s="238"/>
      <c r="R230" s="155">
        <v>0</v>
      </c>
      <c r="S230" s="238"/>
      <c r="T230" s="155">
        <v>0</v>
      </c>
      <c r="U230" s="238"/>
      <c r="V230" s="155">
        <v>0</v>
      </c>
      <c r="W230" s="156">
        <v>0</v>
      </c>
      <c r="X230" s="155">
        <v>0</v>
      </c>
      <c r="Y230" s="157" t="s">
        <v>234</v>
      </c>
      <c r="Z230" s="155">
        <v>1110</v>
      </c>
      <c r="AA230" s="155">
        <f t="shared" si="107"/>
        <v>9368658.3000000007</v>
      </c>
      <c r="AB230" s="144">
        <v>0</v>
      </c>
      <c r="AC230" s="144">
        <v>0</v>
      </c>
      <c r="AD230" s="144">
        <v>0</v>
      </c>
      <c r="AE230" s="144">
        <v>0</v>
      </c>
      <c r="AF230" s="144">
        <v>0</v>
      </c>
      <c r="AG230" s="144">
        <v>0</v>
      </c>
      <c r="AH230" s="144">
        <v>0</v>
      </c>
      <c r="AI230" s="144">
        <v>0</v>
      </c>
      <c r="AJ230" s="144">
        <v>0</v>
      </c>
      <c r="AK230" s="144">
        <v>0</v>
      </c>
      <c r="AL230" s="144">
        <v>0</v>
      </c>
      <c r="AM230" s="144">
        <f t="shared" si="102"/>
        <v>294303.40000000002</v>
      </c>
      <c r="AN230" s="144">
        <f t="shared" si="103"/>
        <v>147151.70000000001</v>
      </c>
      <c r="AO230" s="144">
        <v>0</v>
      </c>
      <c r="AP230" s="144" t="s">
        <v>4526</v>
      </c>
      <c r="AQ230" s="294"/>
      <c r="AR230" s="144"/>
      <c r="AS230" s="271"/>
      <c r="AT230" s="144"/>
      <c r="AU230" s="144"/>
      <c r="AV230" s="246" t="s">
        <v>1182</v>
      </c>
      <c r="AW230" s="241" t="s">
        <v>4201</v>
      </c>
      <c r="AX230" s="241" t="s">
        <v>4202</v>
      </c>
      <c r="AY230" s="241"/>
      <c r="AZ230" s="241" t="s">
        <v>879</v>
      </c>
      <c r="BA230" s="240" t="s">
        <v>1006</v>
      </c>
      <c r="BB230" s="241" t="s">
        <v>891</v>
      </c>
      <c r="BC230" s="240" t="s">
        <v>846</v>
      </c>
      <c r="BD230" s="240" t="s">
        <v>845</v>
      </c>
      <c r="BE230" s="240" t="s">
        <v>1075</v>
      </c>
      <c r="BF230" s="242">
        <v>3210</v>
      </c>
      <c r="BG230" s="242">
        <v>2790</v>
      </c>
      <c r="BH230" s="240" t="s">
        <v>883</v>
      </c>
      <c r="BI230" s="193">
        <v>7.5</v>
      </c>
      <c r="BJ230" s="241" t="s">
        <v>892</v>
      </c>
      <c r="BK230" s="242">
        <v>1110</v>
      </c>
      <c r="BL230" s="242">
        <v>1110</v>
      </c>
      <c r="BM230" s="242">
        <v>2121.6</v>
      </c>
      <c r="BN230" s="240"/>
      <c r="BO230" s="241" t="s">
        <v>885</v>
      </c>
      <c r="BP230" s="241" t="s">
        <v>886</v>
      </c>
      <c r="BQ230" s="240" t="s">
        <v>887</v>
      </c>
      <c r="BR230" s="242">
        <v>6403967.4000000004</v>
      </c>
      <c r="BS230" s="242">
        <v>1466415.53</v>
      </c>
      <c r="BT230" s="242">
        <v>0</v>
      </c>
      <c r="BU230" s="138">
        <v>1466415.53</v>
      </c>
      <c r="BV230" s="242">
        <v>1481850.94</v>
      </c>
      <c r="BW230" s="242">
        <v>1481850.94</v>
      </c>
      <c r="BX230" s="242">
        <v>0</v>
      </c>
      <c r="BY230" s="242">
        <v>1461213.91</v>
      </c>
      <c r="BZ230" s="242">
        <v>1461213.91</v>
      </c>
      <c r="CA230" s="242">
        <v>0</v>
      </c>
      <c r="CB230" s="242">
        <v>1476649.32</v>
      </c>
      <c r="CC230" s="242">
        <v>1476649.32</v>
      </c>
      <c r="CD230" s="242">
        <v>0</v>
      </c>
      <c r="CE230" s="239"/>
      <c r="CF230" s="239"/>
      <c r="CG230" s="239"/>
      <c r="CH230" s="239"/>
      <c r="CI230" s="239"/>
      <c r="CJ230" s="239"/>
      <c r="CK230" s="239"/>
      <c r="CL230" s="239"/>
      <c r="CM230" s="239"/>
      <c r="CN230" s="239"/>
      <c r="CO230" s="239"/>
      <c r="CP230" s="239"/>
      <c r="CQ230" s="239"/>
      <c r="CR230" s="239"/>
      <c r="CS230" s="239"/>
      <c r="CT230" s="239"/>
      <c r="CU230" s="239"/>
      <c r="CV230" s="239"/>
      <c r="CW230" s="239"/>
      <c r="CX230" s="239"/>
      <c r="CY230" s="239"/>
      <c r="CZ230" s="239"/>
      <c r="DA230" s="239"/>
      <c r="DB230" s="239"/>
      <c r="DC230" s="239"/>
      <c r="DD230" s="239"/>
      <c r="DE230" s="239"/>
      <c r="DF230" s="239"/>
      <c r="DG230" s="239"/>
      <c r="DH230" s="239"/>
      <c r="DI230" s="239"/>
      <c r="DJ230" s="239"/>
      <c r="DK230" s="239"/>
      <c r="DL230" s="239"/>
      <c r="DM230" s="239"/>
      <c r="DN230" s="239"/>
      <c r="DO230" s="239"/>
      <c r="DP230" s="239"/>
      <c r="DQ230" s="239"/>
      <c r="DR230" s="239"/>
      <c r="DS230" s="239"/>
      <c r="DT230" s="239"/>
      <c r="DU230" s="239"/>
      <c r="DV230" s="239"/>
      <c r="DW230" s="239"/>
      <c r="DX230" s="239"/>
      <c r="DY230" s="239"/>
      <c r="DZ230" s="239"/>
      <c r="EA230" s="239"/>
      <c r="EB230" s="239"/>
      <c r="EC230" s="239"/>
      <c r="ED230" s="239"/>
      <c r="EE230" s="239"/>
      <c r="EF230" s="239"/>
      <c r="EG230" s="239"/>
      <c r="EH230" s="239"/>
      <c r="EI230" s="239"/>
      <c r="EJ230" s="239"/>
      <c r="EK230" s="239"/>
      <c r="EL230" s="239"/>
      <c r="EM230" s="239"/>
      <c r="EN230" s="239"/>
      <c r="EO230" s="239"/>
      <c r="EP230" s="239"/>
      <c r="EQ230" s="239"/>
      <c r="ER230" s="239"/>
      <c r="ES230" s="239"/>
      <c r="ET230" s="239"/>
      <c r="EU230" s="239"/>
      <c r="EV230" s="239"/>
      <c r="EW230" s="239"/>
      <c r="EX230" s="239"/>
      <c r="EY230" s="239"/>
      <c r="EZ230" s="239"/>
      <c r="FA230" s="239"/>
      <c r="FB230" s="239"/>
      <c r="FC230" s="239"/>
      <c r="FD230" s="239"/>
      <c r="FE230" s="239"/>
      <c r="FF230" s="239"/>
      <c r="FG230" s="239"/>
      <c r="FH230" s="239"/>
      <c r="FI230" s="239"/>
      <c r="FJ230" s="239"/>
      <c r="FK230" s="239"/>
      <c r="FL230" s="239"/>
      <c r="FM230" s="239"/>
      <c r="FN230" s="239"/>
      <c r="FO230" s="239"/>
      <c r="FP230" s="239"/>
      <c r="FQ230" s="239"/>
      <c r="FR230" s="239"/>
      <c r="FS230" s="239"/>
      <c r="FT230" s="243"/>
      <c r="GG230" s="243"/>
      <c r="HN230" s="245"/>
    </row>
    <row r="231" spans="1:222" s="244" customFormat="1" ht="12" customHeight="1" x14ac:dyDescent="0.2">
      <c r="A231" s="150"/>
      <c r="B231" s="151" t="s">
        <v>4204</v>
      </c>
      <c r="C231" s="235"/>
      <c r="D231" s="235"/>
      <c r="E231" s="236"/>
      <c r="F231" s="154">
        <f t="shared" si="106"/>
        <v>36.978583425338833</v>
      </c>
      <c r="G231" s="306">
        <v>1993</v>
      </c>
      <c r="H231" s="281">
        <v>2025</v>
      </c>
      <c r="I231" s="154">
        <f t="shared" si="105"/>
        <v>2128479.2000000002</v>
      </c>
      <c r="J231" s="152">
        <f t="shared" si="100"/>
        <v>16085050.789999999</v>
      </c>
      <c r="K231" s="155">
        <f t="shared" si="101"/>
        <v>0</v>
      </c>
      <c r="L231" s="152">
        <v>0</v>
      </c>
      <c r="M231" s="237">
        <v>0</v>
      </c>
      <c r="N231" s="152">
        <v>0</v>
      </c>
      <c r="O231" s="237">
        <v>0</v>
      </c>
      <c r="P231" s="152">
        <v>0</v>
      </c>
      <c r="Q231" s="238"/>
      <c r="R231" s="155">
        <v>0</v>
      </c>
      <c r="S231" s="238"/>
      <c r="T231" s="155">
        <v>0</v>
      </c>
      <c r="U231" s="238"/>
      <c r="V231" s="155">
        <v>0</v>
      </c>
      <c r="W231" s="156">
        <v>0</v>
      </c>
      <c r="X231" s="155">
        <v>0</v>
      </c>
      <c r="Y231" s="157" t="s">
        <v>234</v>
      </c>
      <c r="Z231" s="155">
        <v>1820</v>
      </c>
      <c r="AA231" s="155">
        <f t="shared" si="107"/>
        <v>15361223.51</v>
      </c>
      <c r="AB231" s="144">
        <v>0</v>
      </c>
      <c r="AC231" s="144">
        <v>0</v>
      </c>
      <c r="AD231" s="144">
        <v>0</v>
      </c>
      <c r="AE231" s="144">
        <v>0</v>
      </c>
      <c r="AF231" s="144">
        <v>0</v>
      </c>
      <c r="AG231" s="144">
        <v>0</v>
      </c>
      <c r="AH231" s="144">
        <v>0</v>
      </c>
      <c r="AI231" s="144">
        <v>0</v>
      </c>
      <c r="AJ231" s="144">
        <v>0</v>
      </c>
      <c r="AK231" s="144">
        <v>0</v>
      </c>
      <c r="AL231" s="144">
        <v>0</v>
      </c>
      <c r="AM231" s="144">
        <f t="shared" si="102"/>
        <v>482551.52</v>
      </c>
      <c r="AN231" s="144">
        <f t="shared" si="103"/>
        <v>241275.76</v>
      </c>
      <c r="AO231" s="144">
        <v>0</v>
      </c>
      <c r="AP231" s="144" t="s">
        <v>4526</v>
      </c>
      <c r="AQ231" s="294"/>
      <c r="AR231" s="144"/>
      <c r="AS231" s="271"/>
      <c r="AT231" s="144"/>
      <c r="AU231" s="144"/>
      <c r="AV231" s="246" t="s">
        <v>1418</v>
      </c>
      <c r="AW231" s="241" t="s">
        <v>4203</v>
      </c>
      <c r="AX231" s="241" t="s">
        <v>4204</v>
      </c>
      <c r="AY231" s="241" t="s">
        <v>878</v>
      </c>
      <c r="AZ231" s="241" t="s">
        <v>879</v>
      </c>
      <c r="BA231" s="240" t="s">
        <v>1010</v>
      </c>
      <c r="BB231" s="241" t="s">
        <v>881</v>
      </c>
      <c r="BC231" s="240" t="s">
        <v>846</v>
      </c>
      <c r="BD231" s="240" t="s">
        <v>847</v>
      </c>
      <c r="BE231" s="240" t="s">
        <v>1440</v>
      </c>
      <c r="BF231" s="242">
        <v>4627.59</v>
      </c>
      <c r="BG231" s="242">
        <v>4193.59</v>
      </c>
      <c r="BH231" s="240" t="s">
        <v>883</v>
      </c>
      <c r="BI231" s="193">
        <v>7.5</v>
      </c>
      <c r="BJ231" s="241" t="s">
        <v>892</v>
      </c>
      <c r="BK231" s="242">
        <v>1820</v>
      </c>
      <c r="BL231" s="242">
        <v>1098</v>
      </c>
      <c r="BM231" s="242">
        <v>3083.2</v>
      </c>
      <c r="BN231" s="240"/>
      <c r="BO231" s="241" t="s">
        <v>885</v>
      </c>
      <c r="BP231" s="241" t="s">
        <v>886</v>
      </c>
      <c r="BQ231" s="240" t="s">
        <v>887</v>
      </c>
      <c r="BR231" s="242">
        <v>10500198.800000001</v>
      </c>
      <c r="BS231" s="242">
        <v>2128479.2000000002</v>
      </c>
      <c r="BT231" s="242">
        <v>0</v>
      </c>
      <c r="BU231" s="138">
        <v>2128479.2000000002</v>
      </c>
      <c r="BV231" s="242">
        <v>2128479.2000000002</v>
      </c>
      <c r="BW231" s="242">
        <v>2128479.2000000002</v>
      </c>
      <c r="BX231" s="242">
        <v>0</v>
      </c>
      <c r="BY231" s="242">
        <v>2111399.6800000002</v>
      </c>
      <c r="BZ231" s="242">
        <v>2111399.6800000002</v>
      </c>
      <c r="CA231" s="242">
        <v>0</v>
      </c>
      <c r="CB231" s="242">
        <v>2111399.6800000002</v>
      </c>
      <c r="CC231" s="242">
        <v>2111399.6800000002</v>
      </c>
      <c r="CD231" s="242">
        <v>0</v>
      </c>
      <c r="CE231" s="239"/>
      <c r="CF231" s="239"/>
      <c r="CG231" s="239"/>
      <c r="CH231" s="239"/>
      <c r="CI231" s="239"/>
      <c r="CJ231" s="239"/>
      <c r="CK231" s="239"/>
      <c r="CL231" s="239"/>
      <c r="CM231" s="239"/>
      <c r="CN231" s="239"/>
      <c r="CO231" s="239"/>
      <c r="CP231" s="239"/>
      <c r="CQ231" s="239"/>
      <c r="CR231" s="239"/>
      <c r="CS231" s="239"/>
      <c r="CT231" s="239"/>
      <c r="CU231" s="239"/>
      <c r="CV231" s="239"/>
      <c r="CW231" s="239"/>
      <c r="CX231" s="239"/>
      <c r="CY231" s="239"/>
      <c r="CZ231" s="239"/>
      <c r="DA231" s="239"/>
      <c r="DB231" s="239"/>
      <c r="DC231" s="239"/>
      <c r="DD231" s="239"/>
      <c r="DE231" s="239"/>
      <c r="DF231" s="239"/>
      <c r="DG231" s="239"/>
      <c r="DH231" s="239"/>
      <c r="DI231" s="239"/>
      <c r="DJ231" s="239"/>
      <c r="DK231" s="239"/>
      <c r="DL231" s="239"/>
      <c r="DM231" s="239"/>
      <c r="DN231" s="239"/>
      <c r="DO231" s="239"/>
      <c r="DP231" s="239"/>
      <c r="DQ231" s="239"/>
      <c r="DR231" s="239"/>
      <c r="DS231" s="239"/>
      <c r="DT231" s="239"/>
      <c r="DU231" s="239"/>
      <c r="DV231" s="239"/>
      <c r="DW231" s="239"/>
      <c r="DX231" s="239"/>
      <c r="DY231" s="239"/>
      <c r="DZ231" s="239"/>
      <c r="EA231" s="239"/>
      <c r="EB231" s="239"/>
      <c r="EC231" s="239"/>
      <c r="ED231" s="239"/>
      <c r="EE231" s="239"/>
      <c r="EF231" s="239"/>
      <c r="EG231" s="239"/>
      <c r="EH231" s="239"/>
      <c r="EI231" s="239"/>
      <c r="EJ231" s="239"/>
      <c r="EK231" s="239"/>
      <c r="EL231" s="239"/>
      <c r="EM231" s="239"/>
      <c r="EN231" s="239"/>
      <c r="EO231" s="239"/>
      <c r="EP231" s="239"/>
      <c r="EQ231" s="239"/>
      <c r="ER231" s="239"/>
      <c r="ES231" s="239"/>
      <c r="ET231" s="239"/>
      <c r="EU231" s="239"/>
      <c r="EV231" s="239"/>
      <c r="EW231" s="239"/>
      <c r="EX231" s="239"/>
      <c r="EY231" s="239"/>
      <c r="EZ231" s="239"/>
      <c r="FA231" s="239"/>
      <c r="FB231" s="239"/>
      <c r="FC231" s="239"/>
      <c r="FD231" s="239"/>
      <c r="FE231" s="239"/>
      <c r="FF231" s="239"/>
      <c r="FG231" s="239"/>
      <c r="FH231" s="239"/>
      <c r="FI231" s="239"/>
      <c r="FJ231" s="239"/>
      <c r="FK231" s="239"/>
      <c r="FL231" s="239"/>
      <c r="FM231" s="239"/>
      <c r="FN231" s="239"/>
      <c r="FO231" s="239"/>
      <c r="FP231" s="239"/>
      <c r="FQ231" s="239"/>
      <c r="FR231" s="239"/>
      <c r="FS231" s="239"/>
      <c r="FT231" s="243"/>
      <c r="GG231" s="243"/>
      <c r="HN231" s="245"/>
    </row>
    <row r="232" spans="1:222" s="147" customFormat="1" ht="12" customHeight="1" x14ac:dyDescent="0.2">
      <c r="A232" s="150"/>
      <c r="B232" s="151" t="s">
        <v>4206</v>
      </c>
      <c r="C232" s="161"/>
      <c r="D232" s="161"/>
      <c r="E232" s="162"/>
      <c r="F232" s="154">
        <f t="shared" si="106"/>
        <v>51.321043460732135</v>
      </c>
      <c r="G232" s="306">
        <v>1988</v>
      </c>
      <c r="H232" s="281">
        <v>2025</v>
      </c>
      <c r="I232" s="154">
        <f t="shared" si="105"/>
        <v>701205.28</v>
      </c>
      <c r="J232" s="152">
        <f t="shared" si="100"/>
        <v>7066041.0899999999</v>
      </c>
      <c r="K232" s="155">
        <f t="shared" si="101"/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5"/>
      <c r="R232" s="155">
        <v>0</v>
      </c>
      <c r="S232" s="155"/>
      <c r="T232" s="155">
        <v>0</v>
      </c>
      <c r="U232" s="155"/>
      <c r="V232" s="155">
        <v>0</v>
      </c>
      <c r="W232" s="156">
        <v>0</v>
      </c>
      <c r="X232" s="155">
        <v>0</v>
      </c>
      <c r="Y232" s="157"/>
      <c r="Z232" s="155">
        <v>0</v>
      </c>
      <c r="AA232" s="155">
        <v>0</v>
      </c>
      <c r="AB232" s="144">
        <v>0</v>
      </c>
      <c r="AC232" s="144">
        <v>0</v>
      </c>
      <c r="AD232" s="166">
        <f>BM232</f>
        <v>769</v>
      </c>
      <c r="AE232" s="166">
        <f>ROUND((AD232*9188.61*0.955),2)</f>
        <v>6748069.2400000002</v>
      </c>
      <c r="AF232" s="144">
        <v>0</v>
      </c>
      <c r="AG232" s="144">
        <v>0</v>
      </c>
      <c r="AH232" s="144">
        <v>0</v>
      </c>
      <c r="AI232" s="144">
        <v>0</v>
      </c>
      <c r="AJ232" s="144">
        <v>0</v>
      </c>
      <c r="AK232" s="144">
        <v>0</v>
      </c>
      <c r="AL232" s="144">
        <v>0</v>
      </c>
      <c r="AM232" s="144">
        <f t="shared" si="102"/>
        <v>211981.23</v>
      </c>
      <c r="AN232" s="144">
        <f t="shared" si="103"/>
        <v>105990.62</v>
      </c>
      <c r="AO232" s="144">
        <v>0</v>
      </c>
      <c r="AP232" s="144" t="s">
        <v>4526</v>
      </c>
      <c r="AQ232" s="294"/>
      <c r="AR232" s="144"/>
      <c r="AS232" s="271"/>
      <c r="AT232" s="144"/>
      <c r="AU232" s="144"/>
      <c r="AV232" s="247" t="s">
        <v>1502</v>
      </c>
      <c r="AW232" s="159" t="s">
        <v>4205</v>
      </c>
      <c r="AX232" s="159" t="s">
        <v>4206</v>
      </c>
      <c r="AY232" s="159" t="s">
        <v>878</v>
      </c>
      <c r="AZ232" s="159" t="s">
        <v>879</v>
      </c>
      <c r="BA232" s="158" t="s">
        <v>1410</v>
      </c>
      <c r="BB232" s="159" t="s">
        <v>891</v>
      </c>
      <c r="BC232" s="158" t="s">
        <v>846</v>
      </c>
      <c r="BD232" s="158" t="s">
        <v>166</v>
      </c>
      <c r="BE232" s="158" t="s">
        <v>1409</v>
      </c>
      <c r="BF232" s="160">
        <v>1529</v>
      </c>
      <c r="BG232" s="160">
        <v>1378</v>
      </c>
      <c r="BH232" s="158" t="s">
        <v>883</v>
      </c>
      <c r="BI232" s="193">
        <v>7.5</v>
      </c>
      <c r="BJ232" s="159" t="s">
        <v>892</v>
      </c>
      <c r="BK232" s="160">
        <v>485</v>
      </c>
      <c r="BL232" s="160">
        <v>422</v>
      </c>
      <c r="BM232" s="160">
        <v>769</v>
      </c>
      <c r="BN232" s="158"/>
      <c r="BO232" s="159" t="s">
        <v>1147</v>
      </c>
      <c r="BP232" s="159" t="s">
        <v>886</v>
      </c>
      <c r="BQ232" s="158" t="s">
        <v>887</v>
      </c>
      <c r="BR232" s="160">
        <v>7066041.0899999999</v>
      </c>
      <c r="BS232" s="160">
        <v>701205.28</v>
      </c>
      <c r="BT232" s="160">
        <v>0</v>
      </c>
      <c r="BU232" s="138">
        <v>701205.28</v>
      </c>
      <c r="BV232" s="160">
        <v>701250.83</v>
      </c>
      <c r="BW232" s="160">
        <v>701250.83</v>
      </c>
      <c r="BX232" s="160">
        <v>0</v>
      </c>
      <c r="BY232" s="160">
        <v>698371.57</v>
      </c>
      <c r="BZ232" s="160">
        <v>698371.57</v>
      </c>
      <c r="CA232" s="160">
        <v>0</v>
      </c>
      <c r="CB232" s="160">
        <v>698371.57</v>
      </c>
      <c r="CC232" s="160">
        <v>698371.57</v>
      </c>
      <c r="CD232" s="160">
        <v>0</v>
      </c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4"/>
      <c r="CT232" s="144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4"/>
      <c r="DK232" s="144"/>
      <c r="DL232" s="144"/>
      <c r="DM232" s="144"/>
      <c r="DN232" s="144"/>
      <c r="DO232" s="144"/>
      <c r="DP232" s="144"/>
      <c r="DQ232" s="144"/>
      <c r="DR232" s="144"/>
      <c r="DS232" s="144"/>
      <c r="DT232" s="144"/>
      <c r="DU232" s="144"/>
      <c r="DV232" s="144"/>
      <c r="DW232" s="144"/>
      <c r="DX232" s="144"/>
      <c r="DY232" s="144"/>
      <c r="DZ232" s="144"/>
      <c r="EA232" s="144"/>
      <c r="EB232" s="144"/>
      <c r="EC232" s="144"/>
      <c r="ED232" s="144"/>
      <c r="EE232" s="144"/>
      <c r="EF232" s="144"/>
      <c r="EG232" s="144"/>
      <c r="EH232" s="144"/>
      <c r="EI232" s="144"/>
      <c r="EJ232" s="144"/>
      <c r="EK232" s="144"/>
      <c r="EL232" s="144"/>
      <c r="EM232" s="144"/>
      <c r="EN232" s="144"/>
      <c r="EO232" s="144"/>
      <c r="EP232" s="144"/>
      <c r="EQ232" s="144"/>
      <c r="ER232" s="144"/>
      <c r="ES232" s="144"/>
      <c r="ET232" s="144"/>
      <c r="EU232" s="144"/>
      <c r="EV232" s="144"/>
      <c r="EW232" s="144"/>
      <c r="EX232" s="144"/>
      <c r="EY232" s="144"/>
      <c r="EZ232" s="144"/>
      <c r="FA232" s="144"/>
      <c r="FB232" s="144"/>
      <c r="FC232" s="144"/>
      <c r="FD232" s="144"/>
      <c r="FE232" s="144"/>
      <c r="FF232" s="144"/>
      <c r="FG232" s="144"/>
      <c r="FH232" s="144"/>
      <c r="FI232" s="144"/>
      <c r="FJ232" s="144"/>
      <c r="FK232" s="144"/>
      <c r="FL232" s="144"/>
      <c r="FM232" s="144"/>
      <c r="FN232" s="144"/>
      <c r="FO232" s="144"/>
      <c r="FP232" s="144"/>
      <c r="FQ232" s="144"/>
      <c r="FR232" s="144"/>
      <c r="FS232" s="144"/>
      <c r="FT232" s="148"/>
      <c r="GG232" s="148"/>
      <c r="HN232" s="179"/>
    </row>
    <row r="233" spans="1:222" s="147" customFormat="1" ht="12" customHeight="1" x14ac:dyDescent="0.2">
      <c r="A233" s="150"/>
      <c r="B233" s="151" t="s">
        <v>4208</v>
      </c>
      <c r="C233" s="235"/>
      <c r="D233" s="235"/>
      <c r="E233" s="236"/>
      <c r="F233" s="154">
        <f t="shared" si="106"/>
        <v>7.8342134226029891</v>
      </c>
      <c r="G233" s="306">
        <v>1991</v>
      </c>
      <c r="H233" s="278">
        <v>2024</v>
      </c>
      <c r="I233" s="154">
        <f t="shared" si="105"/>
        <v>3425016.32</v>
      </c>
      <c r="J233" s="152">
        <f t="shared" si="100"/>
        <v>8346539.7000000002</v>
      </c>
      <c r="K233" s="155">
        <f t="shared" si="101"/>
        <v>0</v>
      </c>
      <c r="L233" s="152">
        <v>0</v>
      </c>
      <c r="M233" s="237">
        <v>0</v>
      </c>
      <c r="N233" s="152">
        <v>0</v>
      </c>
      <c r="O233" s="237">
        <v>0</v>
      </c>
      <c r="P233" s="152">
        <v>0</v>
      </c>
      <c r="Q233" s="238"/>
      <c r="R233" s="155">
        <v>0</v>
      </c>
      <c r="S233" s="238"/>
      <c r="T233" s="155">
        <v>0</v>
      </c>
      <c r="U233" s="238"/>
      <c r="V233" s="155">
        <v>0</v>
      </c>
      <c r="W233" s="156">
        <v>3</v>
      </c>
      <c r="X233" s="155">
        <f>ROUND((W233*2782179.9*0.955),2)</f>
        <v>7970945.4100000001</v>
      </c>
      <c r="Y233" s="157"/>
      <c r="Z233" s="155">
        <v>0</v>
      </c>
      <c r="AA233" s="155">
        <v>0</v>
      </c>
      <c r="AB233" s="144">
        <v>0</v>
      </c>
      <c r="AC233" s="144">
        <v>0</v>
      </c>
      <c r="AD233" s="144">
        <v>0</v>
      </c>
      <c r="AE233" s="144">
        <v>0</v>
      </c>
      <c r="AF233" s="144">
        <v>0</v>
      </c>
      <c r="AG233" s="144">
        <v>0</v>
      </c>
      <c r="AH233" s="144">
        <v>0</v>
      </c>
      <c r="AI233" s="144">
        <v>0</v>
      </c>
      <c r="AJ233" s="144">
        <v>0</v>
      </c>
      <c r="AK233" s="144">
        <v>0</v>
      </c>
      <c r="AL233" s="144">
        <v>0</v>
      </c>
      <c r="AM233" s="144">
        <f t="shared" si="102"/>
        <v>250396.19</v>
      </c>
      <c r="AN233" s="144">
        <f t="shared" si="103"/>
        <v>125198.1</v>
      </c>
      <c r="AO233" s="144">
        <v>0</v>
      </c>
      <c r="AP233" s="144" t="s">
        <v>4526</v>
      </c>
      <c r="AQ233" s="294"/>
      <c r="AR233" s="144"/>
      <c r="AS233" s="271"/>
      <c r="AT233" s="144"/>
      <c r="AU233" s="144"/>
      <c r="AV233" s="247" t="s">
        <v>1043</v>
      </c>
      <c r="AW233" s="159" t="s">
        <v>4207</v>
      </c>
      <c r="AX233" s="159" t="s">
        <v>4208</v>
      </c>
      <c r="AY233" s="159" t="s">
        <v>878</v>
      </c>
      <c r="AZ233" s="159" t="s">
        <v>879</v>
      </c>
      <c r="BA233" s="158" t="s">
        <v>896</v>
      </c>
      <c r="BB233" s="159" t="s">
        <v>891</v>
      </c>
      <c r="BC233" s="158" t="s">
        <v>851</v>
      </c>
      <c r="BD233" s="158" t="s">
        <v>844</v>
      </c>
      <c r="BE233" s="158" t="s">
        <v>1403</v>
      </c>
      <c r="BF233" s="160">
        <v>7509</v>
      </c>
      <c r="BG233" s="160">
        <v>6585</v>
      </c>
      <c r="BH233" s="158" t="s">
        <v>844</v>
      </c>
      <c r="BI233" s="158" t="s">
        <v>4574</v>
      </c>
      <c r="BJ233" s="159" t="s">
        <v>892</v>
      </c>
      <c r="BK233" s="160">
        <v>985</v>
      </c>
      <c r="BL233" s="160">
        <v>833</v>
      </c>
      <c r="BM233" s="160">
        <v>5332</v>
      </c>
      <c r="BN233" s="158"/>
      <c r="BO233" s="159" t="s">
        <v>999</v>
      </c>
      <c r="BP233" s="159" t="s">
        <v>886</v>
      </c>
      <c r="BQ233" s="158" t="s">
        <v>887</v>
      </c>
      <c r="BR233" s="160">
        <v>8346539.7000000002</v>
      </c>
      <c r="BS233" s="160">
        <v>3425016.32</v>
      </c>
      <c r="BT233" s="160">
        <v>0</v>
      </c>
      <c r="BU233" s="138">
        <v>3425016.32</v>
      </c>
      <c r="BV233" s="160">
        <v>3425488.22</v>
      </c>
      <c r="BW233" s="160">
        <v>3425488.22</v>
      </c>
      <c r="BX233" s="160">
        <v>0</v>
      </c>
      <c r="BY233" s="160">
        <v>3408758.21</v>
      </c>
      <c r="BZ233" s="160">
        <v>3408758.21</v>
      </c>
      <c r="CA233" s="160">
        <v>0</v>
      </c>
      <c r="CB233" s="160">
        <v>3409230.11</v>
      </c>
      <c r="CC233" s="160">
        <v>3409230.11</v>
      </c>
      <c r="CD233" s="160">
        <v>0</v>
      </c>
      <c r="CE233" s="144"/>
      <c r="CF233" s="144"/>
      <c r="CG233" s="144"/>
      <c r="CH233" s="144"/>
      <c r="CI233" s="144"/>
      <c r="CJ233" s="144"/>
      <c r="CK233" s="144"/>
      <c r="CL233" s="144"/>
      <c r="CM233" s="144"/>
      <c r="CN233" s="144"/>
      <c r="CO233" s="144"/>
      <c r="CP233" s="144"/>
      <c r="CQ233" s="144"/>
      <c r="CR233" s="144"/>
      <c r="CS233" s="144"/>
      <c r="CT233" s="144"/>
      <c r="CU233" s="144"/>
      <c r="CV233" s="144"/>
      <c r="CW233" s="144"/>
      <c r="CX233" s="144"/>
      <c r="CY233" s="144"/>
      <c r="CZ233" s="144"/>
      <c r="DA233" s="144"/>
      <c r="DB233" s="144"/>
      <c r="DC233" s="144"/>
      <c r="DD233" s="144"/>
      <c r="DE233" s="144"/>
      <c r="DF233" s="144"/>
      <c r="DG233" s="144"/>
      <c r="DH233" s="144"/>
      <c r="DI233" s="144"/>
      <c r="DJ233" s="144"/>
      <c r="DK233" s="144"/>
      <c r="DL233" s="144"/>
      <c r="DM233" s="144"/>
      <c r="DN233" s="144"/>
      <c r="DO233" s="144"/>
      <c r="DP233" s="144"/>
      <c r="DQ233" s="144"/>
      <c r="DR233" s="144"/>
      <c r="DS233" s="144"/>
      <c r="DT233" s="144"/>
      <c r="DU233" s="144"/>
      <c r="DV233" s="144"/>
      <c r="DW233" s="144"/>
      <c r="DX233" s="144"/>
      <c r="DY233" s="144"/>
      <c r="DZ233" s="144"/>
      <c r="EA233" s="144"/>
      <c r="EB233" s="144"/>
      <c r="EC233" s="144"/>
      <c r="ED233" s="144"/>
      <c r="EE233" s="144"/>
      <c r="EF233" s="144"/>
      <c r="EG233" s="144"/>
      <c r="EH233" s="144"/>
      <c r="EI233" s="144"/>
      <c r="EJ233" s="144"/>
      <c r="EK233" s="144"/>
      <c r="EL233" s="144"/>
      <c r="EM233" s="144"/>
      <c r="EN233" s="144"/>
      <c r="EO233" s="144"/>
      <c r="EP233" s="144"/>
      <c r="EQ233" s="144"/>
      <c r="ER233" s="144"/>
      <c r="ES233" s="144"/>
      <c r="ET233" s="144"/>
      <c r="EU233" s="144"/>
      <c r="EV233" s="144"/>
      <c r="EW233" s="144"/>
      <c r="EX233" s="144"/>
      <c r="EY233" s="144"/>
      <c r="EZ233" s="144"/>
      <c r="FA233" s="144"/>
      <c r="FB233" s="144"/>
      <c r="FC233" s="144"/>
      <c r="FD233" s="144"/>
      <c r="FE233" s="144"/>
      <c r="FF233" s="144"/>
      <c r="FG233" s="144"/>
      <c r="FH233" s="144"/>
      <c r="FI233" s="144"/>
      <c r="FJ233" s="144"/>
      <c r="FK233" s="144"/>
      <c r="FL233" s="144"/>
      <c r="FM233" s="144"/>
      <c r="FN233" s="144"/>
      <c r="FO233" s="144"/>
      <c r="FP233" s="144"/>
      <c r="FQ233" s="144"/>
      <c r="FR233" s="144"/>
      <c r="FS233" s="144"/>
      <c r="FT233" s="148"/>
      <c r="GG233" s="148"/>
      <c r="HN233" s="179"/>
    </row>
    <row r="234" spans="1:222" s="244" customFormat="1" ht="12" customHeight="1" x14ac:dyDescent="0.2">
      <c r="A234" s="150"/>
      <c r="B234" s="151" t="s">
        <v>4210</v>
      </c>
      <c r="C234" s="235"/>
      <c r="D234" s="235"/>
      <c r="E234" s="236"/>
      <c r="F234" s="154">
        <f>(J234+AT234-AU234-BU234)/12/BI234/BG234</f>
        <v>42.961807855626333</v>
      </c>
      <c r="G234" s="306">
        <v>1970</v>
      </c>
      <c r="H234" s="281">
        <v>2025</v>
      </c>
      <c r="I234" s="154">
        <f t="shared" si="105"/>
        <v>1271381.1100000001</v>
      </c>
      <c r="J234" s="152">
        <f t="shared" ref="J234:J297" si="108">ROUND(K234+X234+AA234+AC234+AE234+AG234+AI234+AK234+AL234+AM234+AN234+AO234,2)</f>
        <v>5833040.4000000004</v>
      </c>
      <c r="K234" s="155">
        <f t="shared" ref="K234:K297" si="109">ROUND((L234+N234+P234+R234+T234+V234),2)</f>
        <v>0</v>
      </c>
      <c r="L234" s="152">
        <v>0</v>
      </c>
      <c r="M234" s="237">
        <v>0</v>
      </c>
      <c r="N234" s="152">
        <v>0</v>
      </c>
      <c r="O234" s="237">
        <v>0</v>
      </c>
      <c r="P234" s="152">
        <v>0</v>
      </c>
      <c r="Q234" s="238"/>
      <c r="R234" s="155">
        <v>0</v>
      </c>
      <c r="S234" s="238"/>
      <c r="T234" s="155">
        <v>0</v>
      </c>
      <c r="U234" s="238"/>
      <c r="V234" s="155">
        <v>0</v>
      </c>
      <c r="W234" s="156">
        <v>0</v>
      </c>
      <c r="X234" s="155">
        <v>0</v>
      </c>
      <c r="Y234" s="157" t="s">
        <v>234</v>
      </c>
      <c r="Z234" s="155">
        <v>660</v>
      </c>
      <c r="AA234" s="155">
        <f t="shared" ref="AA234:AA242" si="110">ROUND(IF(Y234="СК",7598.05*0.955,8837.94*0.955)*Z234,2)</f>
        <v>5570553.5800000001</v>
      </c>
      <c r="AB234" s="144">
        <v>0</v>
      </c>
      <c r="AC234" s="144">
        <v>0</v>
      </c>
      <c r="AD234" s="144">
        <v>0</v>
      </c>
      <c r="AE234" s="144">
        <v>0</v>
      </c>
      <c r="AF234" s="144">
        <v>0</v>
      </c>
      <c r="AG234" s="144">
        <v>0</v>
      </c>
      <c r="AH234" s="144">
        <v>0</v>
      </c>
      <c r="AI234" s="144">
        <v>0</v>
      </c>
      <c r="AJ234" s="144">
        <v>0</v>
      </c>
      <c r="AK234" s="144">
        <v>0</v>
      </c>
      <c r="AL234" s="144">
        <v>0</v>
      </c>
      <c r="AM234" s="144">
        <f t="shared" ref="AM234:AM297" si="111">ROUND((K234+X234+AA234+AC234+AE234+AG234+AI234+AK234+AL234)/95.5*3,2)</f>
        <v>174991.21</v>
      </c>
      <c r="AN234" s="144">
        <f t="shared" ref="AN234:AN297" si="112">ROUND((K234+X234+AA234+AC234+AE234+AG234+AI234+AK234+AL234)/95.5*1.5,2)</f>
        <v>87495.61</v>
      </c>
      <c r="AO234" s="144">
        <v>0</v>
      </c>
      <c r="AP234" s="144" t="s">
        <v>4526</v>
      </c>
      <c r="AQ234" s="294"/>
      <c r="AR234" s="144" t="s">
        <v>4539</v>
      </c>
      <c r="AS234" s="271">
        <v>2016</v>
      </c>
      <c r="AT234" s="144">
        <v>5298341.29</v>
      </c>
      <c r="AU234" s="144">
        <v>147195.06</v>
      </c>
      <c r="AV234" s="246" t="s">
        <v>1328</v>
      </c>
      <c r="AW234" s="241" t="s">
        <v>4209</v>
      </c>
      <c r="AX234" s="241" t="s">
        <v>4210</v>
      </c>
      <c r="AY234" s="241" t="s">
        <v>878</v>
      </c>
      <c r="AZ234" s="241" t="s">
        <v>879</v>
      </c>
      <c r="BA234" s="240" t="s">
        <v>901</v>
      </c>
      <c r="BB234" s="241" t="s">
        <v>881</v>
      </c>
      <c r="BC234" s="240" t="s">
        <v>846</v>
      </c>
      <c r="BD234" s="240" t="s">
        <v>844</v>
      </c>
      <c r="BE234" s="240" t="s">
        <v>1435</v>
      </c>
      <c r="BF234" s="242">
        <v>2813</v>
      </c>
      <c r="BG234" s="242">
        <v>2512</v>
      </c>
      <c r="BH234" s="240" t="s">
        <v>883</v>
      </c>
      <c r="BI234" s="193">
        <v>7.5</v>
      </c>
      <c r="BJ234" s="241" t="s">
        <v>892</v>
      </c>
      <c r="BK234" s="242">
        <v>660</v>
      </c>
      <c r="BL234" s="242">
        <v>660</v>
      </c>
      <c r="BM234" s="242">
        <v>1967</v>
      </c>
      <c r="BN234" s="240"/>
      <c r="BO234" s="241" t="s">
        <v>885</v>
      </c>
      <c r="BP234" s="241" t="s">
        <v>886</v>
      </c>
      <c r="BQ234" s="240" t="s">
        <v>887</v>
      </c>
      <c r="BR234" s="242">
        <v>3807764.4</v>
      </c>
      <c r="BS234" s="242">
        <v>1271381.1100000001</v>
      </c>
      <c r="BT234" s="242">
        <v>0</v>
      </c>
      <c r="BU234" s="138">
        <v>1271381.1100000001</v>
      </c>
      <c r="BV234" s="242">
        <v>-2396922.65</v>
      </c>
      <c r="BW234" s="242">
        <v>1271381.1100000001</v>
      </c>
      <c r="BX234" s="242">
        <v>0</v>
      </c>
      <c r="BY234" s="242">
        <v>1260491.3799999999</v>
      </c>
      <c r="BZ234" s="242">
        <v>1260491.3799999999</v>
      </c>
      <c r="CA234" s="242">
        <v>0</v>
      </c>
      <c r="CB234" s="242">
        <v>1260491.3799999999</v>
      </c>
      <c r="CC234" s="242">
        <v>1260491.3799999999</v>
      </c>
      <c r="CD234" s="242">
        <v>0</v>
      </c>
      <c r="CE234" s="239"/>
      <c r="CF234" s="239"/>
      <c r="CG234" s="239"/>
      <c r="CH234" s="239"/>
      <c r="CI234" s="239"/>
      <c r="CJ234" s="239"/>
      <c r="CK234" s="239"/>
      <c r="CL234" s="239"/>
      <c r="CM234" s="239"/>
      <c r="CN234" s="239"/>
      <c r="CO234" s="239"/>
      <c r="CP234" s="239"/>
      <c r="CQ234" s="239"/>
      <c r="CR234" s="239"/>
      <c r="CS234" s="239"/>
      <c r="CT234" s="239"/>
      <c r="CU234" s="239"/>
      <c r="CV234" s="239"/>
      <c r="CW234" s="239"/>
      <c r="CX234" s="239"/>
      <c r="CY234" s="239"/>
      <c r="CZ234" s="239"/>
      <c r="DA234" s="239"/>
      <c r="DB234" s="239"/>
      <c r="DC234" s="239"/>
      <c r="DD234" s="239"/>
      <c r="DE234" s="239"/>
      <c r="DF234" s="239"/>
      <c r="DG234" s="239"/>
      <c r="DH234" s="239"/>
      <c r="DI234" s="239"/>
      <c r="DJ234" s="239"/>
      <c r="DK234" s="239"/>
      <c r="DL234" s="239"/>
      <c r="DM234" s="239"/>
      <c r="DN234" s="239"/>
      <c r="DO234" s="239"/>
      <c r="DP234" s="239"/>
      <c r="DQ234" s="239"/>
      <c r="DR234" s="239"/>
      <c r="DS234" s="239"/>
      <c r="DT234" s="239"/>
      <c r="DU234" s="239"/>
      <c r="DV234" s="239"/>
      <c r="DW234" s="239"/>
      <c r="DX234" s="239"/>
      <c r="DY234" s="239"/>
      <c r="DZ234" s="239"/>
      <c r="EA234" s="239"/>
      <c r="EB234" s="239"/>
      <c r="EC234" s="239"/>
      <c r="ED234" s="239"/>
      <c r="EE234" s="239"/>
      <c r="EF234" s="239"/>
      <c r="EG234" s="239"/>
      <c r="EH234" s="239"/>
      <c r="EI234" s="239"/>
      <c r="EJ234" s="239"/>
      <c r="EK234" s="239"/>
      <c r="EL234" s="239"/>
      <c r="EM234" s="239"/>
      <c r="EN234" s="239"/>
      <c r="EO234" s="239"/>
      <c r="EP234" s="239"/>
      <c r="EQ234" s="239"/>
      <c r="ER234" s="239"/>
      <c r="ES234" s="239"/>
      <c r="ET234" s="239"/>
      <c r="EU234" s="239"/>
      <c r="EV234" s="239"/>
      <c r="EW234" s="239"/>
      <c r="EX234" s="239"/>
      <c r="EY234" s="239"/>
      <c r="EZ234" s="239"/>
      <c r="FA234" s="239"/>
      <c r="FB234" s="239"/>
      <c r="FC234" s="239"/>
      <c r="FD234" s="239"/>
      <c r="FE234" s="239"/>
      <c r="FF234" s="239"/>
      <c r="FG234" s="239"/>
      <c r="FH234" s="239"/>
      <c r="FI234" s="239"/>
      <c r="FJ234" s="239"/>
      <c r="FK234" s="239"/>
      <c r="FL234" s="239"/>
      <c r="FM234" s="239"/>
      <c r="FN234" s="239"/>
      <c r="FO234" s="239"/>
      <c r="FP234" s="239"/>
      <c r="FQ234" s="239"/>
      <c r="FR234" s="239"/>
      <c r="FS234" s="239"/>
      <c r="FT234" s="243"/>
      <c r="GG234" s="243"/>
      <c r="HN234" s="245"/>
    </row>
    <row r="235" spans="1:222" s="244" customFormat="1" ht="12" customHeight="1" x14ac:dyDescent="0.2">
      <c r="A235" s="150"/>
      <c r="B235" s="151" t="s">
        <v>4212</v>
      </c>
      <c r="C235" s="235"/>
      <c r="D235" s="235"/>
      <c r="E235" s="236"/>
      <c r="F235" s="154">
        <f>(J235+AT235-AU235-BU235)/12/BI235/BG235</f>
        <v>54.262406298893396</v>
      </c>
      <c r="G235" s="306">
        <v>1973</v>
      </c>
      <c r="H235" s="281">
        <v>2025</v>
      </c>
      <c r="I235" s="154">
        <f t="shared" si="105"/>
        <v>858949.11</v>
      </c>
      <c r="J235" s="152">
        <f t="shared" si="108"/>
        <v>5744661.0099999998</v>
      </c>
      <c r="K235" s="155">
        <f t="shared" si="109"/>
        <v>0</v>
      </c>
      <c r="L235" s="152">
        <v>0</v>
      </c>
      <c r="M235" s="237">
        <v>0</v>
      </c>
      <c r="N235" s="152">
        <v>0</v>
      </c>
      <c r="O235" s="237">
        <v>0</v>
      </c>
      <c r="P235" s="152">
        <v>0</v>
      </c>
      <c r="Q235" s="238"/>
      <c r="R235" s="155">
        <v>0</v>
      </c>
      <c r="S235" s="238"/>
      <c r="T235" s="155">
        <v>0</v>
      </c>
      <c r="U235" s="238"/>
      <c r="V235" s="155">
        <v>0</v>
      </c>
      <c r="W235" s="156">
        <v>0</v>
      </c>
      <c r="X235" s="155">
        <v>0</v>
      </c>
      <c r="Y235" s="157" t="s">
        <v>234</v>
      </c>
      <c r="Z235" s="155">
        <v>650</v>
      </c>
      <c r="AA235" s="155">
        <f t="shared" si="110"/>
        <v>5486151.2599999998</v>
      </c>
      <c r="AB235" s="144">
        <v>0</v>
      </c>
      <c r="AC235" s="144">
        <v>0</v>
      </c>
      <c r="AD235" s="144">
        <v>0</v>
      </c>
      <c r="AE235" s="144">
        <v>0</v>
      </c>
      <c r="AF235" s="144">
        <v>0</v>
      </c>
      <c r="AG235" s="144">
        <v>0</v>
      </c>
      <c r="AH235" s="144">
        <v>0</v>
      </c>
      <c r="AI235" s="144">
        <v>0</v>
      </c>
      <c r="AJ235" s="144">
        <v>0</v>
      </c>
      <c r="AK235" s="144">
        <v>0</v>
      </c>
      <c r="AL235" s="144">
        <v>0</v>
      </c>
      <c r="AM235" s="144">
        <f t="shared" si="111"/>
        <v>172339.83</v>
      </c>
      <c r="AN235" s="144">
        <f t="shared" si="112"/>
        <v>86169.919999999998</v>
      </c>
      <c r="AO235" s="144">
        <v>0</v>
      </c>
      <c r="AP235" s="144" t="s">
        <v>4526</v>
      </c>
      <c r="AQ235" s="294"/>
      <c r="AR235" s="144" t="s">
        <v>4539</v>
      </c>
      <c r="AS235" s="271">
        <v>2016</v>
      </c>
      <c r="AT235" s="144">
        <v>3796769.6500000004</v>
      </c>
      <c r="AU235" s="144">
        <v>116129.73</v>
      </c>
      <c r="AV235" s="246" t="s">
        <v>1273</v>
      </c>
      <c r="AW235" s="241" t="s">
        <v>4211</v>
      </c>
      <c r="AX235" s="241" t="s">
        <v>4212</v>
      </c>
      <c r="AY235" s="241" t="s">
        <v>878</v>
      </c>
      <c r="AZ235" s="241" t="s">
        <v>879</v>
      </c>
      <c r="BA235" s="240" t="s">
        <v>937</v>
      </c>
      <c r="BB235" s="241" t="s">
        <v>891</v>
      </c>
      <c r="BC235" s="240" t="s">
        <v>846</v>
      </c>
      <c r="BD235" s="240" t="s">
        <v>166</v>
      </c>
      <c r="BE235" s="240" t="s">
        <v>990</v>
      </c>
      <c r="BF235" s="242">
        <v>1906.1</v>
      </c>
      <c r="BG235" s="242">
        <v>1754.1</v>
      </c>
      <c r="BH235" s="240" t="s">
        <v>883</v>
      </c>
      <c r="BI235" s="193">
        <v>7.5</v>
      </c>
      <c r="BJ235" s="241" t="s">
        <v>892</v>
      </c>
      <c r="BK235" s="242">
        <v>650</v>
      </c>
      <c r="BL235" s="242"/>
      <c r="BM235" s="242">
        <v>1423</v>
      </c>
      <c r="BN235" s="240"/>
      <c r="BO235" s="241" t="s">
        <v>885</v>
      </c>
      <c r="BP235" s="241" t="s">
        <v>886</v>
      </c>
      <c r="BQ235" s="240" t="s">
        <v>887</v>
      </c>
      <c r="BR235" s="242">
        <v>3750071</v>
      </c>
      <c r="BS235" s="242">
        <v>858949.11</v>
      </c>
      <c r="BT235" s="242">
        <v>0</v>
      </c>
      <c r="BU235" s="138">
        <v>858949.11</v>
      </c>
      <c r="BV235" s="242">
        <v>-2110877.38</v>
      </c>
      <c r="BW235" s="242">
        <v>858949.11</v>
      </c>
      <c r="BX235" s="242">
        <v>0</v>
      </c>
      <c r="BY235" s="242">
        <v>858276.49</v>
      </c>
      <c r="BZ235" s="242">
        <v>858276.49</v>
      </c>
      <c r="CA235" s="242">
        <v>0</v>
      </c>
      <c r="CB235" s="242">
        <v>858276.49</v>
      </c>
      <c r="CC235" s="242">
        <v>858276.49</v>
      </c>
      <c r="CD235" s="242">
        <v>0</v>
      </c>
      <c r="CE235" s="239"/>
      <c r="CF235" s="239"/>
      <c r="CG235" s="239"/>
      <c r="CH235" s="239"/>
      <c r="CI235" s="239"/>
      <c r="CJ235" s="239"/>
      <c r="CK235" s="239"/>
      <c r="CL235" s="239"/>
      <c r="CM235" s="239"/>
      <c r="CN235" s="239"/>
      <c r="CO235" s="239"/>
      <c r="CP235" s="239"/>
      <c r="CQ235" s="239"/>
      <c r="CR235" s="239"/>
      <c r="CS235" s="239"/>
      <c r="CT235" s="239"/>
      <c r="CU235" s="239"/>
      <c r="CV235" s="239"/>
      <c r="CW235" s="239"/>
      <c r="CX235" s="239"/>
      <c r="CY235" s="239"/>
      <c r="CZ235" s="239"/>
      <c r="DA235" s="239"/>
      <c r="DB235" s="239"/>
      <c r="DC235" s="239"/>
      <c r="DD235" s="239"/>
      <c r="DE235" s="239"/>
      <c r="DF235" s="239"/>
      <c r="DG235" s="239"/>
      <c r="DH235" s="239"/>
      <c r="DI235" s="239"/>
      <c r="DJ235" s="239"/>
      <c r="DK235" s="239"/>
      <c r="DL235" s="239"/>
      <c r="DM235" s="239"/>
      <c r="DN235" s="239"/>
      <c r="DO235" s="239"/>
      <c r="DP235" s="239"/>
      <c r="DQ235" s="239"/>
      <c r="DR235" s="239"/>
      <c r="DS235" s="239"/>
      <c r="DT235" s="239"/>
      <c r="DU235" s="239"/>
      <c r="DV235" s="239"/>
      <c r="DW235" s="239"/>
      <c r="DX235" s="239"/>
      <c r="DY235" s="239"/>
      <c r="DZ235" s="239"/>
      <c r="EA235" s="239"/>
      <c r="EB235" s="239"/>
      <c r="EC235" s="239"/>
      <c r="ED235" s="239"/>
      <c r="EE235" s="239"/>
      <c r="EF235" s="239"/>
      <c r="EG235" s="239"/>
      <c r="EH235" s="239"/>
      <c r="EI235" s="239"/>
      <c r="EJ235" s="239"/>
      <c r="EK235" s="239"/>
      <c r="EL235" s="239"/>
      <c r="EM235" s="239"/>
      <c r="EN235" s="239"/>
      <c r="EO235" s="239"/>
      <c r="EP235" s="239"/>
      <c r="EQ235" s="239"/>
      <c r="ER235" s="239"/>
      <c r="ES235" s="239"/>
      <c r="ET235" s="239"/>
      <c r="EU235" s="239"/>
      <c r="EV235" s="239"/>
      <c r="EW235" s="239"/>
      <c r="EX235" s="239"/>
      <c r="EY235" s="239"/>
      <c r="EZ235" s="239"/>
      <c r="FA235" s="239"/>
      <c r="FB235" s="239"/>
      <c r="FC235" s="239"/>
      <c r="FD235" s="239"/>
      <c r="FE235" s="239"/>
      <c r="FF235" s="239"/>
      <c r="FG235" s="239"/>
      <c r="FH235" s="239"/>
      <c r="FI235" s="239"/>
      <c r="FJ235" s="239"/>
      <c r="FK235" s="239"/>
      <c r="FL235" s="239"/>
      <c r="FM235" s="239"/>
      <c r="FN235" s="239"/>
      <c r="FO235" s="239"/>
      <c r="FP235" s="239"/>
      <c r="FQ235" s="239"/>
      <c r="FR235" s="239"/>
      <c r="FS235" s="239"/>
      <c r="FT235" s="243"/>
      <c r="GG235" s="243"/>
      <c r="HN235" s="245"/>
    </row>
    <row r="236" spans="1:222" s="244" customFormat="1" ht="12" customHeight="1" x14ac:dyDescent="0.2">
      <c r="A236" s="150"/>
      <c r="B236" s="151" t="s">
        <v>4214</v>
      </c>
      <c r="C236" s="235"/>
      <c r="D236" s="235"/>
      <c r="E236" s="236"/>
      <c r="F236" s="154">
        <f t="shared" si="106"/>
        <v>31.030317228509997</v>
      </c>
      <c r="G236" s="306">
        <v>1971</v>
      </c>
      <c r="H236" s="281">
        <v>2025</v>
      </c>
      <c r="I236" s="154">
        <f t="shared" si="105"/>
        <v>2807037.06</v>
      </c>
      <c r="J236" s="152">
        <f t="shared" si="108"/>
        <v>13610427.6</v>
      </c>
      <c r="K236" s="155">
        <f t="shared" si="109"/>
        <v>0</v>
      </c>
      <c r="L236" s="152">
        <v>0</v>
      </c>
      <c r="M236" s="237">
        <v>0</v>
      </c>
      <c r="N236" s="152">
        <v>0</v>
      </c>
      <c r="O236" s="237">
        <v>0</v>
      </c>
      <c r="P236" s="152">
        <v>0</v>
      </c>
      <c r="Q236" s="238"/>
      <c r="R236" s="155">
        <v>0</v>
      </c>
      <c r="S236" s="238"/>
      <c r="T236" s="155">
        <v>0</v>
      </c>
      <c r="U236" s="238"/>
      <c r="V236" s="155">
        <v>0</v>
      </c>
      <c r="W236" s="156">
        <v>0</v>
      </c>
      <c r="X236" s="155">
        <v>0</v>
      </c>
      <c r="Y236" s="157" t="s">
        <v>234</v>
      </c>
      <c r="Z236" s="155">
        <v>1540</v>
      </c>
      <c r="AA236" s="155">
        <f t="shared" si="110"/>
        <v>12997958.359999999</v>
      </c>
      <c r="AB236" s="144">
        <v>0</v>
      </c>
      <c r="AC236" s="144">
        <v>0</v>
      </c>
      <c r="AD236" s="144">
        <v>0</v>
      </c>
      <c r="AE236" s="144">
        <v>0</v>
      </c>
      <c r="AF236" s="144">
        <v>0</v>
      </c>
      <c r="AG236" s="144">
        <v>0</v>
      </c>
      <c r="AH236" s="144">
        <v>0</v>
      </c>
      <c r="AI236" s="144">
        <v>0</v>
      </c>
      <c r="AJ236" s="144">
        <v>0</v>
      </c>
      <c r="AK236" s="144">
        <v>0</v>
      </c>
      <c r="AL236" s="144">
        <v>0</v>
      </c>
      <c r="AM236" s="144">
        <f t="shared" si="111"/>
        <v>408312.83</v>
      </c>
      <c r="AN236" s="144">
        <f t="shared" si="112"/>
        <v>204156.41</v>
      </c>
      <c r="AO236" s="144">
        <v>0</v>
      </c>
      <c r="AP236" s="144" t="s">
        <v>4526</v>
      </c>
      <c r="AQ236" s="294"/>
      <c r="AR236" s="144" t="s">
        <v>4539</v>
      </c>
      <c r="AS236" s="271">
        <v>2015</v>
      </c>
      <c r="AT236" s="144">
        <v>4495176.46</v>
      </c>
      <c r="AU236" s="144"/>
      <c r="AV236" s="246" t="s">
        <v>1548</v>
      </c>
      <c r="AW236" s="241" t="s">
        <v>4213</v>
      </c>
      <c r="AX236" s="241" t="s">
        <v>4214</v>
      </c>
      <c r="AY236" s="241" t="s">
        <v>878</v>
      </c>
      <c r="AZ236" s="241" t="s">
        <v>879</v>
      </c>
      <c r="BA236" s="240" t="s">
        <v>975</v>
      </c>
      <c r="BB236" s="241" t="s">
        <v>881</v>
      </c>
      <c r="BC236" s="240" t="s">
        <v>846</v>
      </c>
      <c r="BD236" s="240" t="s">
        <v>849</v>
      </c>
      <c r="BE236" s="240" t="s">
        <v>1442</v>
      </c>
      <c r="BF236" s="242">
        <v>5974.3</v>
      </c>
      <c r="BG236" s="242">
        <v>5478</v>
      </c>
      <c r="BH236" s="240" t="s">
        <v>883</v>
      </c>
      <c r="BI236" s="193">
        <v>7.5</v>
      </c>
      <c r="BJ236" s="241" t="s">
        <v>892</v>
      </c>
      <c r="BK236" s="242">
        <v>1540</v>
      </c>
      <c r="BL236" s="242">
        <v>1486</v>
      </c>
      <c r="BM236" s="242">
        <v>3813</v>
      </c>
      <c r="BN236" s="240"/>
      <c r="BO236" s="241" t="s">
        <v>885</v>
      </c>
      <c r="BP236" s="241" t="s">
        <v>886</v>
      </c>
      <c r="BQ236" s="240" t="s">
        <v>887</v>
      </c>
      <c r="BR236" s="242">
        <v>8884783.5999999996</v>
      </c>
      <c r="BS236" s="242">
        <v>2807037.06</v>
      </c>
      <c r="BT236" s="242">
        <v>0</v>
      </c>
      <c r="BU236" s="138">
        <v>2807037.06</v>
      </c>
      <c r="BV236" s="242">
        <v>-1688113</v>
      </c>
      <c r="BW236" s="242">
        <v>2807063.45</v>
      </c>
      <c r="BX236" s="242">
        <v>0</v>
      </c>
      <c r="BY236" s="242">
        <v>2787836.27</v>
      </c>
      <c r="BZ236" s="242">
        <v>2787836.27</v>
      </c>
      <c r="CA236" s="242">
        <v>0</v>
      </c>
      <c r="CB236" s="242">
        <v>2787836.27</v>
      </c>
      <c r="CC236" s="242">
        <v>2787836.27</v>
      </c>
      <c r="CD236" s="242">
        <v>0</v>
      </c>
      <c r="CE236" s="239"/>
      <c r="CF236" s="239"/>
      <c r="CG236" s="239"/>
      <c r="CH236" s="239"/>
      <c r="CI236" s="239"/>
      <c r="CJ236" s="239"/>
      <c r="CK236" s="239"/>
      <c r="CL236" s="239"/>
      <c r="CM236" s="239"/>
      <c r="CN236" s="239"/>
      <c r="CO236" s="239"/>
      <c r="CP236" s="239"/>
      <c r="CQ236" s="239"/>
      <c r="CR236" s="239"/>
      <c r="CS236" s="239"/>
      <c r="CT236" s="239"/>
      <c r="CU236" s="239"/>
      <c r="CV236" s="239"/>
      <c r="CW236" s="239"/>
      <c r="CX236" s="239"/>
      <c r="CY236" s="239"/>
      <c r="CZ236" s="239"/>
      <c r="DA236" s="239"/>
      <c r="DB236" s="239"/>
      <c r="DC236" s="239"/>
      <c r="DD236" s="239"/>
      <c r="DE236" s="239"/>
      <c r="DF236" s="239"/>
      <c r="DG236" s="239"/>
      <c r="DH236" s="239"/>
      <c r="DI236" s="239"/>
      <c r="DJ236" s="239"/>
      <c r="DK236" s="239"/>
      <c r="DL236" s="239"/>
      <c r="DM236" s="239"/>
      <c r="DN236" s="239"/>
      <c r="DO236" s="239"/>
      <c r="DP236" s="239"/>
      <c r="DQ236" s="239"/>
      <c r="DR236" s="239"/>
      <c r="DS236" s="239"/>
      <c r="DT236" s="239"/>
      <c r="DU236" s="239"/>
      <c r="DV236" s="239"/>
      <c r="DW236" s="239"/>
      <c r="DX236" s="239"/>
      <c r="DY236" s="239"/>
      <c r="DZ236" s="239"/>
      <c r="EA236" s="239"/>
      <c r="EB236" s="239"/>
      <c r="EC236" s="239"/>
      <c r="ED236" s="239"/>
      <c r="EE236" s="239"/>
      <c r="EF236" s="239"/>
      <c r="EG236" s="239"/>
      <c r="EH236" s="239"/>
      <c r="EI236" s="239"/>
      <c r="EJ236" s="239"/>
      <c r="EK236" s="239"/>
      <c r="EL236" s="239"/>
      <c r="EM236" s="239"/>
      <c r="EN236" s="239"/>
      <c r="EO236" s="239"/>
      <c r="EP236" s="239"/>
      <c r="EQ236" s="239"/>
      <c r="ER236" s="239"/>
      <c r="ES236" s="239"/>
      <c r="ET236" s="239"/>
      <c r="EU236" s="239"/>
      <c r="EV236" s="239"/>
      <c r="EW236" s="239"/>
      <c r="EX236" s="239"/>
      <c r="EY236" s="239"/>
      <c r="EZ236" s="239"/>
      <c r="FA236" s="239"/>
      <c r="FB236" s="239"/>
      <c r="FC236" s="239"/>
      <c r="FD236" s="239"/>
      <c r="FE236" s="239"/>
      <c r="FF236" s="239"/>
      <c r="FG236" s="239"/>
      <c r="FH236" s="239"/>
      <c r="FI236" s="239"/>
      <c r="FJ236" s="239"/>
      <c r="FK236" s="239"/>
      <c r="FL236" s="239"/>
      <c r="FM236" s="239"/>
      <c r="FN236" s="239"/>
      <c r="FO236" s="239"/>
      <c r="FP236" s="239"/>
      <c r="FQ236" s="239"/>
      <c r="FR236" s="239"/>
      <c r="FS236" s="239"/>
      <c r="FT236" s="243"/>
      <c r="GG236" s="243"/>
      <c r="HN236" s="245"/>
    </row>
    <row r="237" spans="1:222" s="244" customFormat="1" ht="12" customHeight="1" x14ac:dyDescent="0.2">
      <c r="A237" s="150"/>
      <c r="B237" s="151" t="s">
        <v>4216</v>
      </c>
      <c r="C237" s="235"/>
      <c r="D237" s="235"/>
      <c r="E237" s="236"/>
      <c r="F237" s="154">
        <f t="shared" si="106"/>
        <v>3.8731875469397741</v>
      </c>
      <c r="G237" s="306">
        <v>2005</v>
      </c>
      <c r="H237" s="278">
        <v>2025</v>
      </c>
      <c r="I237" s="154">
        <f t="shared" si="105"/>
        <v>2962797.95</v>
      </c>
      <c r="J237" s="152">
        <f t="shared" si="108"/>
        <v>4923536.4000000004</v>
      </c>
      <c r="K237" s="155">
        <f t="shared" si="109"/>
        <v>0</v>
      </c>
      <c r="L237" s="152">
        <v>0</v>
      </c>
      <c r="M237" s="237">
        <v>0</v>
      </c>
      <c r="N237" s="152">
        <v>0</v>
      </c>
      <c r="O237" s="237">
        <v>0</v>
      </c>
      <c r="P237" s="152">
        <v>0</v>
      </c>
      <c r="Q237" s="238"/>
      <c r="R237" s="155">
        <v>0</v>
      </c>
      <c r="S237" s="238"/>
      <c r="T237" s="155">
        <v>0</v>
      </c>
      <c r="U237" s="238"/>
      <c r="V237" s="155">
        <v>0</v>
      </c>
      <c r="W237" s="156">
        <v>0</v>
      </c>
      <c r="X237" s="155">
        <v>0</v>
      </c>
      <c r="Y237" s="157" t="s">
        <v>235</v>
      </c>
      <c r="Z237" s="155">
        <v>648</v>
      </c>
      <c r="AA237" s="155">
        <f t="shared" si="110"/>
        <v>4701977.26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v>0</v>
      </c>
      <c r="AH237" s="144">
        <v>0</v>
      </c>
      <c r="AI237" s="144">
        <v>0</v>
      </c>
      <c r="AJ237" s="144">
        <v>0</v>
      </c>
      <c r="AK237" s="144">
        <v>0</v>
      </c>
      <c r="AL237" s="144">
        <v>0</v>
      </c>
      <c r="AM237" s="144">
        <f t="shared" si="111"/>
        <v>147706.09</v>
      </c>
      <c r="AN237" s="144">
        <f t="shared" si="112"/>
        <v>73853.05</v>
      </c>
      <c r="AO237" s="144">
        <v>0</v>
      </c>
      <c r="AP237" s="144" t="s">
        <v>4524</v>
      </c>
      <c r="AQ237" s="294"/>
      <c r="AR237" s="144"/>
      <c r="AS237" s="271"/>
      <c r="AT237" s="144"/>
      <c r="AU237" s="144"/>
      <c r="AV237" s="246" t="s">
        <v>1660</v>
      </c>
      <c r="AW237" s="241" t="s">
        <v>4215</v>
      </c>
      <c r="AX237" s="241" t="s">
        <v>4216</v>
      </c>
      <c r="AY237" s="241" t="s">
        <v>878</v>
      </c>
      <c r="AZ237" s="241" t="s">
        <v>906</v>
      </c>
      <c r="BA237" s="240" t="s">
        <v>1444</v>
      </c>
      <c r="BB237" s="241" t="s">
        <v>891</v>
      </c>
      <c r="BC237" s="240" t="s">
        <v>845</v>
      </c>
      <c r="BD237" s="240" t="s">
        <v>844</v>
      </c>
      <c r="BE237" s="240" t="s">
        <v>1445</v>
      </c>
      <c r="BF237" s="242">
        <v>6788.12</v>
      </c>
      <c r="BG237" s="242">
        <v>5624.82</v>
      </c>
      <c r="BH237" s="240" t="s">
        <v>883</v>
      </c>
      <c r="BI237" s="193">
        <v>7.5</v>
      </c>
      <c r="BJ237" s="241" t="s">
        <v>884</v>
      </c>
      <c r="BK237" s="242">
        <v>648</v>
      </c>
      <c r="BL237" s="242">
        <v>694.1</v>
      </c>
      <c r="BM237" s="242">
        <v>2161</v>
      </c>
      <c r="BN237" s="240"/>
      <c r="BO237" s="241" t="s">
        <v>885</v>
      </c>
      <c r="BP237" s="241" t="s">
        <v>886</v>
      </c>
      <c r="BQ237" s="240" t="s">
        <v>908</v>
      </c>
      <c r="BR237" s="242">
        <v>3588630.48</v>
      </c>
      <c r="BS237" s="242">
        <v>2822157.69</v>
      </c>
      <c r="BT237" s="242">
        <v>140640.26</v>
      </c>
      <c r="BU237" s="138">
        <v>2962797.95</v>
      </c>
      <c r="BV237" s="242">
        <v>2962797.95</v>
      </c>
      <c r="BW237" s="242">
        <v>2822157.69</v>
      </c>
      <c r="BX237" s="242">
        <v>140640.26</v>
      </c>
      <c r="BY237" s="242">
        <v>2944638.06</v>
      </c>
      <c r="BZ237" s="242">
        <v>2804759.27</v>
      </c>
      <c r="CA237" s="242">
        <v>139878.79</v>
      </c>
      <c r="CB237" s="242">
        <v>2944638.06</v>
      </c>
      <c r="CC237" s="242">
        <v>2804759.27</v>
      </c>
      <c r="CD237" s="242">
        <v>139878.79</v>
      </c>
      <c r="CE237" s="239"/>
      <c r="CF237" s="239"/>
      <c r="CG237" s="239"/>
      <c r="CH237" s="239"/>
      <c r="CI237" s="239"/>
      <c r="CJ237" s="239"/>
      <c r="CK237" s="239"/>
      <c r="CL237" s="239"/>
      <c r="CM237" s="239"/>
      <c r="CN237" s="239"/>
      <c r="CO237" s="239"/>
      <c r="CP237" s="239"/>
      <c r="CQ237" s="239"/>
      <c r="CR237" s="239"/>
      <c r="CS237" s="239"/>
      <c r="CT237" s="239"/>
      <c r="CU237" s="239"/>
      <c r="CV237" s="239"/>
      <c r="CW237" s="239"/>
      <c r="CX237" s="239"/>
      <c r="CY237" s="239"/>
      <c r="CZ237" s="239"/>
      <c r="DA237" s="239"/>
      <c r="DB237" s="239"/>
      <c r="DC237" s="239"/>
      <c r="DD237" s="239"/>
      <c r="DE237" s="239"/>
      <c r="DF237" s="239"/>
      <c r="DG237" s="239"/>
      <c r="DH237" s="239"/>
      <c r="DI237" s="239"/>
      <c r="DJ237" s="239"/>
      <c r="DK237" s="239"/>
      <c r="DL237" s="239"/>
      <c r="DM237" s="239"/>
      <c r="DN237" s="239"/>
      <c r="DO237" s="239"/>
      <c r="DP237" s="239"/>
      <c r="DQ237" s="239"/>
      <c r="DR237" s="239"/>
      <c r="DS237" s="239"/>
      <c r="DT237" s="239"/>
      <c r="DU237" s="239"/>
      <c r="DV237" s="239"/>
      <c r="DW237" s="239"/>
      <c r="DX237" s="239"/>
      <c r="DY237" s="239"/>
      <c r="DZ237" s="239"/>
      <c r="EA237" s="239"/>
      <c r="EB237" s="239"/>
      <c r="EC237" s="239"/>
      <c r="ED237" s="239"/>
      <c r="EE237" s="239"/>
      <c r="EF237" s="239"/>
      <c r="EG237" s="239"/>
      <c r="EH237" s="239"/>
      <c r="EI237" s="239"/>
      <c r="EJ237" s="239"/>
      <c r="EK237" s="239"/>
      <c r="EL237" s="239"/>
      <c r="EM237" s="239"/>
      <c r="EN237" s="239"/>
      <c r="EO237" s="239"/>
      <c r="EP237" s="239"/>
      <c r="EQ237" s="239"/>
      <c r="ER237" s="239"/>
      <c r="ES237" s="239"/>
      <c r="ET237" s="239"/>
      <c r="EU237" s="239"/>
      <c r="EV237" s="239"/>
      <c r="EW237" s="239"/>
      <c r="EX237" s="239"/>
      <c r="EY237" s="239"/>
      <c r="EZ237" s="239"/>
      <c r="FA237" s="239"/>
      <c r="FB237" s="239"/>
      <c r="FC237" s="239"/>
      <c r="FD237" s="239"/>
      <c r="FE237" s="239"/>
      <c r="FF237" s="239"/>
      <c r="FG237" s="239"/>
      <c r="FH237" s="239"/>
      <c r="FI237" s="239"/>
      <c r="FJ237" s="239"/>
      <c r="FK237" s="239"/>
      <c r="FL237" s="239"/>
      <c r="FM237" s="239"/>
      <c r="FN237" s="239"/>
      <c r="FO237" s="239"/>
      <c r="FP237" s="239"/>
      <c r="FQ237" s="239"/>
      <c r="FR237" s="239"/>
      <c r="FS237" s="239"/>
      <c r="FT237" s="243"/>
      <c r="GG237" s="243"/>
      <c r="HN237" s="245"/>
    </row>
    <row r="238" spans="1:222" s="244" customFormat="1" ht="12" customHeight="1" x14ac:dyDescent="0.2">
      <c r="A238" s="150"/>
      <c r="B238" s="151" t="s">
        <v>4218</v>
      </c>
      <c r="C238" s="235"/>
      <c r="D238" s="235"/>
      <c r="E238" s="236"/>
      <c r="F238" s="154">
        <f t="shared" si="106"/>
        <v>50.480760141491686</v>
      </c>
      <c r="G238" s="306">
        <v>1927</v>
      </c>
      <c r="H238" s="281">
        <v>2023</v>
      </c>
      <c r="I238" s="154">
        <f t="shared" si="105"/>
        <v>642045.21</v>
      </c>
      <c r="J238" s="152">
        <f t="shared" si="108"/>
        <v>6678685.9500000002</v>
      </c>
      <c r="K238" s="155">
        <f t="shared" si="109"/>
        <v>0</v>
      </c>
      <c r="L238" s="152">
        <v>0</v>
      </c>
      <c r="M238" s="237">
        <v>0</v>
      </c>
      <c r="N238" s="152">
        <v>0</v>
      </c>
      <c r="O238" s="237">
        <v>0</v>
      </c>
      <c r="P238" s="152">
        <v>0</v>
      </c>
      <c r="Q238" s="238"/>
      <c r="R238" s="155">
        <v>0</v>
      </c>
      <c r="S238" s="238"/>
      <c r="T238" s="155">
        <v>0</v>
      </c>
      <c r="U238" s="238"/>
      <c r="V238" s="155">
        <v>0</v>
      </c>
      <c r="W238" s="156">
        <v>0</v>
      </c>
      <c r="X238" s="155">
        <v>0</v>
      </c>
      <c r="Y238" s="157" t="s">
        <v>235</v>
      </c>
      <c r="Z238" s="155">
        <v>879</v>
      </c>
      <c r="AA238" s="155">
        <f t="shared" si="110"/>
        <v>6378145.0800000001</v>
      </c>
      <c r="AB238" s="144">
        <v>0</v>
      </c>
      <c r="AC238" s="144">
        <v>0</v>
      </c>
      <c r="AD238" s="144">
        <v>0</v>
      </c>
      <c r="AE238" s="144">
        <v>0</v>
      </c>
      <c r="AF238" s="144">
        <v>0</v>
      </c>
      <c r="AG238" s="144">
        <v>0</v>
      </c>
      <c r="AH238" s="144">
        <v>0</v>
      </c>
      <c r="AI238" s="144">
        <v>0</v>
      </c>
      <c r="AJ238" s="144">
        <v>0</v>
      </c>
      <c r="AK238" s="144">
        <v>0</v>
      </c>
      <c r="AL238" s="144">
        <v>0</v>
      </c>
      <c r="AM238" s="144">
        <f t="shared" si="111"/>
        <v>200360.58</v>
      </c>
      <c r="AN238" s="144">
        <f t="shared" si="112"/>
        <v>100180.29</v>
      </c>
      <c r="AO238" s="144">
        <v>0</v>
      </c>
      <c r="AP238" s="144" t="s">
        <v>4526</v>
      </c>
      <c r="AQ238" s="294"/>
      <c r="AR238" s="144"/>
      <c r="AS238" s="271"/>
      <c r="AT238" s="144"/>
      <c r="AU238" s="144"/>
      <c r="AV238" s="246" t="s">
        <v>2657</v>
      </c>
      <c r="AW238" s="241" t="s">
        <v>4217</v>
      </c>
      <c r="AX238" s="241" t="s">
        <v>4218</v>
      </c>
      <c r="AY238" s="241" t="s">
        <v>878</v>
      </c>
      <c r="AZ238" s="241" t="s">
        <v>879</v>
      </c>
      <c r="BA238" s="240" t="s">
        <v>4503</v>
      </c>
      <c r="BB238" s="241" t="s">
        <v>891</v>
      </c>
      <c r="BC238" s="240" t="s">
        <v>844</v>
      </c>
      <c r="BD238" s="240" t="s">
        <v>844</v>
      </c>
      <c r="BE238" s="240" t="s">
        <v>1446</v>
      </c>
      <c r="BF238" s="242">
        <v>1478.1</v>
      </c>
      <c r="BG238" s="242">
        <v>1328.7</v>
      </c>
      <c r="BH238" s="240" t="s">
        <v>883</v>
      </c>
      <c r="BI238" s="193">
        <v>7.5</v>
      </c>
      <c r="BJ238" s="241" t="s">
        <v>884</v>
      </c>
      <c r="BK238" s="242">
        <v>879</v>
      </c>
      <c r="BL238" s="242"/>
      <c r="BM238" s="242">
        <v>484.8</v>
      </c>
      <c r="BN238" s="240" t="s">
        <v>997</v>
      </c>
      <c r="BO238" s="241" t="s">
        <v>885</v>
      </c>
      <c r="BP238" s="241" t="s">
        <v>886</v>
      </c>
      <c r="BQ238" s="240" t="s">
        <v>887</v>
      </c>
      <c r="BR238" s="242">
        <v>4867910.79</v>
      </c>
      <c r="BS238" s="242">
        <v>642045.21</v>
      </c>
      <c r="BT238" s="242">
        <v>0</v>
      </c>
      <c r="BU238" s="138">
        <v>642045.21</v>
      </c>
      <c r="BV238" s="242">
        <v>646842.6</v>
      </c>
      <c r="BW238" s="242">
        <v>646842.6</v>
      </c>
      <c r="BX238" s="242">
        <v>0</v>
      </c>
      <c r="BY238" s="242">
        <v>633054.73</v>
      </c>
      <c r="BZ238" s="242">
        <v>633054.73</v>
      </c>
      <c r="CA238" s="242">
        <v>0</v>
      </c>
      <c r="CB238" s="242">
        <v>637852.12</v>
      </c>
      <c r="CC238" s="242">
        <v>637852.12</v>
      </c>
      <c r="CD238" s="242">
        <v>0</v>
      </c>
      <c r="CE238" s="239"/>
      <c r="CF238" s="239"/>
      <c r="CG238" s="239"/>
      <c r="CH238" s="239"/>
      <c r="CI238" s="239"/>
      <c r="CJ238" s="239"/>
      <c r="CK238" s="239"/>
      <c r="CL238" s="239"/>
      <c r="CM238" s="239"/>
      <c r="CN238" s="239"/>
      <c r="CO238" s="239"/>
      <c r="CP238" s="239"/>
      <c r="CQ238" s="239"/>
      <c r="CR238" s="239"/>
      <c r="CS238" s="239"/>
      <c r="CT238" s="239"/>
      <c r="CU238" s="239"/>
      <c r="CV238" s="239"/>
      <c r="CW238" s="239"/>
      <c r="CX238" s="239"/>
      <c r="CY238" s="239"/>
      <c r="CZ238" s="239"/>
      <c r="DA238" s="239"/>
      <c r="DB238" s="239"/>
      <c r="DC238" s="239"/>
      <c r="DD238" s="239"/>
      <c r="DE238" s="239"/>
      <c r="DF238" s="239"/>
      <c r="DG238" s="239"/>
      <c r="DH238" s="239"/>
      <c r="DI238" s="239"/>
      <c r="DJ238" s="239"/>
      <c r="DK238" s="239"/>
      <c r="DL238" s="239"/>
      <c r="DM238" s="239"/>
      <c r="DN238" s="239"/>
      <c r="DO238" s="239"/>
      <c r="DP238" s="239"/>
      <c r="DQ238" s="239"/>
      <c r="DR238" s="239"/>
      <c r="DS238" s="239"/>
      <c r="DT238" s="239"/>
      <c r="DU238" s="239"/>
      <c r="DV238" s="239"/>
      <c r="DW238" s="239"/>
      <c r="DX238" s="239"/>
      <c r="DY238" s="239"/>
      <c r="DZ238" s="239"/>
      <c r="EA238" s="239"/>
      <c r="EB238" s="239"/>
      <c r="EC238" s="239"/>
      <c r="ED238" s="239"/>
      <c r="EE238" s="239"/>
      <c r="EF238" s="239"/>
      <c r="EG238" s="239"/>
      <c r="EH238" s="239"/>
      <c r="EI238" s="239"/>
      <c r="EJ238" s="239"/>
      <c r="EK238" s="239"/>
      <c r="EL238" s="239"/>
      <c r="EM238" s="239"/>
      <c r="EN238" s="239"/>
      <c r="EO238" s="239"/>
      <c r="EP238" s="239"/>
      <c r="EQ238" s="239"/>
      <c r="ER238" s="239"/>
      <c r="ES238" s="239"/>
      <c r="ET238" s="239"/>
      <c r="EU238" s="239"/>
      <c r="EV238" s="239"/>
      <c r="EW238" s="239"/>
      <c r="EX238" s="239"/>
      <c r="EY238" s="239"/>
      <c r="EZ238" s="239"/>
      <c r="FA238" s="239"/>
      <c r="FB238" s="239"/>
      <c r="FC238" s="239"/>
      <c r="FD238" s="239"/>
      <c r="FE238" s="239"/>
      <c r="FF238" s="239"/>
      <c r="FG238" s="239"/>
      <c r="FH238" s="239"/>
      <c r="FI238" s="239"/>
      <c r="FJ238" s="239"/>
      <c r="FK238" s="239"/>
      <c r="FL238" s="239"/>
      <c r="FM238" s="239"/>
      <c r="FN238" s="239"/>
      <c r="FO238" s="239"/>
      <c r="FP238" s="239"/>
      <c r="FQ238" s="239"/>
      <c r="FR238" s="239"/>
      <c r="FS238" s="239"/>
      <c r="FT238" s="243"/>
      <c r="GG238" s="243"/>
      <c r="HN238" s="245"/>
    </row>
    <row r="239" spans="1:222" s="244" customFormat="1" ht="12" customHeight="1" x14ac:dyDescent="0.2">
      <c r="A239" s="150"/>
      <c r="B239" s="151" t="s">
        <v>4220</v>
      </c>
      <c r="C239" s="235"/>
      <c r="D239" s="235"/>
      <c r="E239" s="236"/>
      <c r="F239" s="154">
        <f t="shared" si="106"/>
        <v>24.049790926011301</v>
      </c>
      <c r="G239" s="306">
        <v>1972</v>
      </c>
      <c r="H239" s="281">
        <v>2025</v>
      </c>
      <c r="I239" s="154">
        <f t="shared" si="105"/>
        <v>1610203.73</v>
      </c>
      <c r="J239" s="152">
        <f t="shared" si="108"/>
        <v>8652343.2599999998</v>
      </c>
      <c r="K239" s="155">
        <f t="shared" si="109"/>
        <v>0</v>
      </c>
      <c r="L239" s="152">
        <v>0</v>
      </c>
      <c r="M239" s="237">
        <v>0</v>
      </c>
      <c r="N239" s="152">
        <v>0</v>
      </c>
      <c r="O239" s="237">
        <v>0</v>
      </c>
      <c r="P239" s="152">
        <v>0</v>
      </c>
      <c r="Q239" s="238"/>
      <c r="R239" s="155">
        <v>0</v>
      </c>
      <c r="S239" s="238"/>
      <c r="T239" s="155">
        <v>0</v>
      </c>
      <c r="U239" s="238"/>
      <c r="V239" s="155">
        <v>0</v>
      </c>
      <c r="W239" s="156">
        <v>0</v>
      </c>
      <c r="X239" s="155">
        <v>0</v>
      </c>
      <c r="Y239" s="157" t="s">
        <v>234</v>
      </c>
      <c r="Z239" s="155">
        <v>979</v>
      </c>
      <c r="AA239" s="155">
        <f t="shared" si="110"/>
        <v>8262987.8099999996</v>
      </c>
      <c r="AB239" s="144">
        <v>0</v>
      </c>
      <c r="AC239" s="144">
        <v>0</v>
      </c>
      <c r="AD239" s="144">
        <v>0</v>
      </c>
      <c r="AE239" s="144">
        <v>0</v>
      </c>
      <c r="AF239" s="144">
        <v>0</v>
      </c>
      <c r="AG239" s="144">
        <v>0</v>
      </c>
      <c r="AH239" s="144">
        <v>0</v>
      </c>
      <c r="AI239" s="144">
        <v>0</v>
      </c>
      <c r="AJ239" s="144">
        <v>0</v>
      </c>
      <c r="AK239" s="144">
        <v>0</v>
      </c>
      <c r="AL239" s="144">
        <v>0</v>
      </c>
      <c r="AM239" s="144">
        <f t="shared" si="111"/>
        <v>259570.3</v>
      </c>
      <c r="AN239" s="144">
        <f t="shared" si="112"/>
        <v>129785.15</v>
      </c>
      <c r="AO239" s="144">
        <v>0</v>
      </c>
      <c r="AP239" s="144" t="s">
        <v>4526</v>
      </c>
      <c r="AQ239" s="294"/>
      <c r="AR239" s="144"/>
      <c r="AS239" s="271"/>
      <c r="AT239" s="144"/>
      <c r="AU239" s="144"/>
      <c r="AV239" s="246" t="s">
        <v>3680</v>
      </c>
      <c r="AW239" s="241" t="s">
        <v>4219</v>
      </c>
      <c r="AX239" s="241" t="s">
        <v>4220</v>
      </c>
      <c r="AY239" s="241" t="s">
        <v>878</v>
      </c>
      <c r="AZ239" s="241" t="s">
        <v>879</v>
      </c>
      <c r="BA239" s="240" t="s">
        <v>928</v>
      </c>
      <c r="BB239" s="241" t="s">
        <v>881</v>
      </c>
      <c r="BC239" s="240" t="s">
        <v>846</v>
      </c>
      <c r="BD239" s="240" t="s">
        <v>845</v>
      </c>
      <c r="BE239" s="240" t="s">
        <v>1428</v>
      </c>
      <c r="BF239" s="242">
        <v>3564.5</v>
      </c>
      <c r="BG239" s="242">
        <v>3253.5</v>
      </c>
      <c r="BH239" s="240" t="s">
        <v>883</v>
      </c>
      <c r="BI239" s="193">
        <v>7.5</v>
      </c>
      <c r="BJ239" s="241" t="s">
        <v>892</v>
      </c>
      <c r="BK239" s="242">
        <v>979</v>
      </c>
      <c r="BL239" s="242"/>
      <c r="BM239" s="242">
        <v>1877.6</v>
      </c>
      <c r="BN239" s="240" t="s">
        <v>1137</v>
      </c>
      <c r="BO239" s="241" t="s">
        <v>885</v>
      </c>
      <c r="BP239" s="241" t="s">
        <v>886</v>
      </c>
      <c r="BQ239" s="240" t="s">
        <v>887</v>
      </c>
      <c r="BR239" s="242">
        <v>5648183.8600000003</v>
      </c>
      <c r="BS239" s="242">
        <v>1610203.73</v>
      </c>
      <c r="BT239" s="242">
        <v>0</v>
      </c>
      <c r="BU239" s="138">
        <v>1610203.73</v>
      </c>
      <c r="BV239" s="242">
        <v>1610559.36</v>
      </c>
      <c r="BW239" s="242">
        <v>1610559.36</v>
      </c>
      <c r="BX239" s="242">
        <v>0</v>
      </c>
      <c r="BY239" s="242">
        <v>1606729.87</v>
      </c>
      <c r="BZ239" s="242">
        <v>1606729.87</v>
      </c>
      <c r="CA239" s="242">
        <v>0</v>
      </c>
      <c r="CB239" s="242">
        <v>1607085.5</v>
      </c>
      <c r="CC239" s="242">
        <v>1607085.5</v>
      </c>
      <c r="CD239" s="242">
        <v>0</v>
      </c>
      <c r="CE239" s="239"/>
      <c r="CF239" s="239"/>
      <c r="CG239" s="239"/>
      <c r="CH239" s="239"/>
      <c r="CI239" s="239"/>
      <c r="CJ239" s="239"/>
      <c r="CK239" s="239"/>
      <c r="CL239" s="239"/>
      <c r="CM239" s="239"/>
      <c r="CN239" s="239"/>
      <c r="CO239" s="239"/>
      <c r="CP239" s="239"/>
      <c r="CQ239" s="239"/>
      <c r="CR239" s="239"/>
      <c r="CS239" s="239"/>
      <c r="CT239" s="239"/>
      <c r="CU239" s="239"/>
      <c r="CV239" s="239"/>
      <c r="CW239" s="239"/>
      <c r="CX239" s="239"/>
      <c r="CY239" s="239"/>
      <c r="CZ239" s="239"/>
      <c r="DA239" s="239"/>
      <c r="DB239" s="239"/>
      <c r="DC239" s="239"/>
      <c r="DD239" s="239"/>
      <c r="DE239" s="239"/>
      <c r="DF239" s="239"/>
      <c r="DG239" s="239"/>
      <c r="DH239" s="239"/>
      <c r="DI239" s="239"/>
      <c r="DJ239" s="239"/>
      <c r="DK239" s="239"/>
      <c r="DL239" s="239"/>
      <c r="DM239" s="239"/>
      <c r="DN239" s="239"/>
      <c r="DO239" s="239"/>
      <c r="DP239" s="239"/>
      <c r="DQ239" s="239"/>
      <c r="DR239" s="239"/>
      <c r="DS239" s="239"/>
      <c r="DT239" s="239"/>
      <c r="DU239" s="239"/>
      <c r="DV239" s="239"/>
      <c r="DW239" s="239"/>
      <c r="DX239" s="239"/>
      <c r="DY239" s="239"/>
      <c r="DZ239" s="239"/>
      <c r="EA239" s="239"/>
      <c r="EB239" s="239"/>
      <c r="EC239" s="239"/>
      <c r="ED239" s="239"/>
      <c r="EE239" s="239"/>
      <c r="EF239" s="239"/>
      <c r="EG239" s="239"/>
      <c r="EH239" s="239"/>
      <c r="EI239" s="239"/>
      <c r="EJ239" s="239"/>
      <c r="EK239" s="239"/>
      <c r="EL239" s="239"/>
      <c r="EM239" s="239"/>
      <c r="EN239" s="239"/>
      <c r="EO239" s="239"/>
      <c r="EP239" s="239"/>
      <c r="EQ239" s="239"/>
      <c r="ER239" s="239"/>
      <c r="ES239" s="239"/>
      <c r="ET239" s="239"/>
      <c r="EU239" s="239"/>
      <c r="EV239" s="239"/>
      <c r="EW239" s="239"/>
      <c r="EX239" s="239"/>
      <c r="EY239" s="239"/>
      <c r="EZ239" s="239"/>
      <c r="FA239" s="239"/>
      <c r="FB239" s="239"/>
      <c r="FC239" s="239"/>
      <c r="FD239" s="239"/>
      <c r="FE239" s="239"/>
      <c r="FF239" s="239"/>
      <c r="FG239" s="239"/>
      <c r="FH239" s="239"/>
      <c r="FI239" s="239"/>
      <c r="FJ239" s="239"/>
      <c r="FK239" s="239"/>
      <c r="FL239" s="239"/>
      <c r="FM239" s="239"/>
      <c r="FN239" s="239"/>
      <c r="FO239" s="239"/>
      <c r="FP239" s="239"/>
      <c r="FQ239" s="239"/>
      <c r="FR239" s="239"/>
      <c r="FS239" s="239"/>
      <c r="FT239" s="243"/>
      <c r="GG239" s="243"/>
      <c r="HN239" s="245"/>
    </row>
    <row r="240" spans="1:222" s="244" customFormat="1" ht="12" customHeight="1" x14ac:dyDescent="0.2">
      <c r="A240" s="150"/>
      <c r="B240" s="151" t="s">
        <v>4222</v>
      </c>
      <c r="C240" s="235"/>
      <c r="D240" s="235"/>
      <c r="E240" s="236"/>
      <c r="F240" s="154">
        <f t="shared" si="106"/>
        <v>43.045317508883819</v>
      </c>
      <c r="G240" s="306">
        <v>1975</v>
      </c>
      <c r="H240" s="281">
        <v>2025</v>
      </c>
      <c r="I240" s="154">
        <f t="shared" si="105"/>
        <v>1610697.83</v>
      </c>
      <c r="J240" s="152">
        <f t="shared" si="108"/>
        <v>8122066.8600000003</v>
      </c>
      <c r="K240" s="155">
        <f t="shared" si="109"/>
        <v>0</v>
      </c>
      <c r="L240" s="152">
        <v>0</v>
      </c>
      <c r="M240" s="237">
        <v>0</v>
      </c>
      <c r="N240" s="152">
        <v>0</v>
      </c>
      <c r="O240" s="237">
        <v>0</v>
      </c>
      <c r="P240" s="152">
        <v>0</v>
      </c>
      <c r="Q240" s="238"/>
      <c r="R240" s="155">
        <v>0</v>
      </c>
      <c r="S240" s="238"/>
      <c r="T240" s="155">
        <v>0</v>
      </c>
      <c r="U240" s="238"/>
      <c r="V240" s="155">
        <v>0</v>
      </c>
      <c r="W240" s="156">
        <v>0</v>
      </c>
      <c r="X240" s="155">
        <v>0</v>
      </c>
      <c r="Y240" s="157" t="s">
        <v>234</v>
      </c>
      <c r="Z240" s="155">
        <v>919</v>
      </c>
      <c r="AA240" s="155">
        <f t="shared" si="110"/>
        <v>7756573.8499999996</v>
      </c>
      <c r="AB240" s="144">
        <v>0</v>
      </c>
      <c r="AC240" s="144">
        <v>0</v>
      </c>
      <c r="AD240" s="144">
        <v>0</v>
      </c>
      <c r="AE240" s="144">
        <v>0</v>
      </c>
      <c r="AF240" s="144">
        <v>0</v>
      </c>
      <c r="AG240" s="144">
        <v>0</v>
      </c>
      <c r="AH240" s="144">
        <v>0</v>
      </c>
      <c r="AI240" s="144">
        <v>0</v>
      </c>
      <c r="AJ240" s="144">
        <v>0</v>
      </c>
      <c r="AK240" s="144">
        <v>0</v>
      </c>
      <c r="AL240" s="144">
        <v>0</v>
      </c>
      <c r="AM240" s="144">
        <f t="shared" si="111"/>
        <v>243662.01</v>
      </c>
      <c r="AN240" s="144">
        <f t="shared" si="112"/>
        <v>121831</v>
      </c>
      <c r="AO240" s="144">
        <v>0</v>
      </c>
      <c r="AP240" s="144" t="s">
        <v>4526</v>
      </c>
      <c r="AQ240" s="294"/>
      <c r="AR240" s="144" t="s">
        <v>4540</v>
      </c>
      <c r="AS240" s="271">
        <v>2015</v>
      </c>
      <c r="AT240" s="144">
        <v>5517257.540000001</v>
      </c>
      <c r="AU240" s="144"/>
      <c r="AV240" s="246" t="s">
        <v>2095</v>
      </c>
      <c r="AW240" s="241" t="s">
        <v>4221</v>
      </c>
      <c r="AX240" s="241" t="s">
        <v>4222</v>
      </c>
      <c r="AY240" s="241" t="s">
        <v>878</v>
      </c>
      <c r="AZ240" s="241" t="s">
        <v>879</v>
      </c>
      <c r="BA240" s="240" t="s">
        <v>1387</v>
      </c>
      <c r="BB240" s="241" t="s">
        <v>881</v>
      </c>
      <c r="BC240" s="240" t="s">
        <v>846</v>
      </c>
      <c r="BD240" s="240" t="s">
        <v>845</v>
      </c>
      <c r="BE240" s="240" t="s">
        <v>1422</v>
      </c>
      <c r="BF240" s="242">
        <v>3521.9</v>
      </c>
      <c r="BG240" s="242">
        <v>3104.9</v>
      </c>
      <c r="BH240" s="240" t="s">
        <v>883</v>
      </c>
      <c r="BI240" s="193">
        <v>7.5</v>
      </c>
      <c r="BJ240" s="241" t="s">
        <v>892</v>
      </c>
      <c r="BK240" s="242">
        <v>919</v>
      </c>
      <c r="BL240" s="242"/>
      <c r="BM240" s="242">
        <v>1821</v>
      </c>
      <c r="BN240" s="240"/>
      <c r="BO240" s="241" t="s">
        <v>885</v>
      </c>
      <c r="BP240" s="241" t="s">
        <v>886</v>
      </c>
      <c r="BQ240" s="240" t="s">
        <v>887</v>
      </c>
      <c r="BR240" s="242">
        <v>5302023.46</v>
      </c>
      <c r="BS240" s="242">
        <v>1610697.83</v>
      </c>
      <c r="BT240" s="242">
        <v>0</v>
      </c>
      <c r="BU240" s="138">
        <v>1610697.83</v>
      </c>
      <c r="BV240" s="242">
        <v>-3942552.5</v>
      </c>
      <c r="BW240" s="242">
        <v>1610705.05</v>
      </c>
      <c r="BX240" s="242">
        <v>0</v>
      </c>
      <c r="BY240" s="242">
        <v>1601785.83</v>
      </c>
      <c r="BZ240" s="242">
        <v>1601785.83</v>
      </c>
      <c r="CA240" s="242">
        <v>0</v>
      </c>
      <c r="CB240" s="242">
        <v>1601785.83</v>
      </c>
      <c r="CC240" s="242">
        <v>1601785.83</v>
      </c>
      <c r="CD240" s="242">
        <v>0</v>
      </c>
      <c r="CE240" s="239"/>
      <c r="CF240" s="239"/>
      <c r="CG240" s="239"/>
      <c r="CH240" s="239"/>
      <c r="CI240" s="239"/>
      <c r="CJ240" s="239"/>
      <c r="CK240" s="239"/>
      <c r="CL240" s="239"/>
      <c r="CM240" s="239"/>
      <c r="CN240" s="239"/>
      <c r="CO240" s="239"/>
      <c r="CP240" s="239"/>
      <c r="CQ240" s="239"/>
      <c r="CR240" s="239"/>
      <c r="CS240" s="239"/>
      <c r="CT240" s="239"/>
      <c r="CU240" s="239"/>
      <c r="CV240" s="239"/>
      <c r="CW240" s="239"/>
      <c r="CX240" s="239"/>
      <c r="CY240" s="239"/>
      <c r="CZ240" s="239"/>
      <c r="DA240" s="239"/>
      <c r="DB240" s="239"/>
      <c r="DC240" s="239"/>
      <c r="DD240" s="239"/>
      <c r="DE240" s="239"/>
      <c r="DF240" s="239"/>
      <c r="DG240" s="239"/>
      <c r="DH240" s="239"/>
      <c r="DI240" s="239"/>
      <c r="DJ240" s="239"/>
      <c r="DK240" s="239"/>
      <c r="DL240" s="239"/>
      <c r="DM240" s="239"/>
      <c r="DN240" s="239"/>
      <c r="DO240" s="239"/>
      <c r="DP240" s="239"/>
      <c r="DQ240" s="239"/>
      <c r="DR240" s="239"/>
      <c r="DS240" s="239"/>
      <c r="DT240" s="239"/>
      <c r="DU240" s="239"/>
      <c r="DV240" s="239"/>
      <c r="DW240" s="239"/>
      <c r="DX240" s="239"/>
      <c r="DY240" s="239"/>
      <c r="DZ240" s="239"/>
      <c r="EA240" s="239"/>
      <c r="EB240" s="239"/>
      <c r="EC240" s="239"/>
      <c r="ED240" s="239"/>
      <c r="EE240" s="239"/>
      <c r="EF240" s="239"/>
      <c r="EG240" s="239"/>
      <c r="EH240" s="239"/>
      <c r="EI240" s="239"/>
      <c r="EJ240" s="239"/>
      <c r="EK240" s="239"/>
      <c r="EL240" s="239"/>
      <c r="EM240" s="239"/>
      <c r="EN240" s="239"/>
      <c r="EO240" s="239"/>
      <c r="EP240" s="239"/>
      <c r="EQ240" s="239"/>
      <c r="ER240" s="239"/>
      <c r="ES240" s="239"/>
      <c r="ET240" s="239"/>
      <c r="EU240" s="239"/>
      <c r="EV240" s="239"/>
      <c r="EW240" s="239"/>
      <c r="EX240" s="239"/>
      <c r="EY240" s="239"/>
      <c r="EZ240" s="239"/>
      <c r="FA240" s="239"/>
      <c r="FB240" s="239"/>
      <c r="FC240" s="239"/>
      <c r="FD240" s="239"/>
      <c r="FE240" s="239"/>
      <c r="FF240" s="239"/>
      <c r="FG240" s="239"/>
      <c r="FH240" s="239"/>
      <c r="FI240" s="239"/>
      <c r="FJ240" s="239"/>
      <c r="FK240" s="239"/>
      <c r="FL240" s="239"/>
      <c r="FM240" s="239"/>
      <c r="FN240" s="239"/>
      <c r="FO240" s="239"/>
      <c r="FP240" s="239"/>
      <c r="FQ240" s="239"/>
      <c r="FR240" s="239"/>
      <c r="FS240" s="239"/>
      <c r="FT240" s="243"/>
      <c r="GG240" s="243"/>
      <c r="HN240" s="245"/>
    </row>
    <row r="241" spans="1:222" s="244" customFormat="1" ht="12" customHeight="1" x14ac:dyDescent="0.2">
      <c r="A241" s="150"/>
      <c r="B241" s="151" t="s">
        <v>4224</v>
      </c>
      <c r="C241" s="235"/>
      <c r="D241" s="235"/>
      <c r="E241" s="236"/>
      <c r="F241" s="154">
        <f t="shared" si="106"/>
        <v>15.000626087107186</v>
      </c>
      <c r="G241" s="306">
        <v>1987</v>
      </c>
      <c r="H241" s="281">
        <v>2023</v>
      </c>
      <c r="I241" s="154">
        <f t="shared" si="105"/>
        <v>2364472.2799999998</v>
      </c>
      <c r="J241" s="152">
        <f t="shared" si="108"/>
        <v>6133530.3600000003</v>
      </c>
      <c r="K241" s="155">
        <f t="shared" si="109"/>
        <v>0</v>
      </c>
      <c r="L241" s="152">
        <v>0</v>
      </c>
      <c r="M241" s="237">
        <v>0</v>
      </c>
      <c r="N241" s="152">
        <v>0</v>
      </c>
      <c r="O241" s="237">
        <v>0</v>
      </c>
      <c r="P241" s="152">
        <v>0</v>
      </c>
      <c r="Q241" s="238"/>
      <c r="R241" s="155">
        <v>0</v>
      </c>
      <c r="S241" s="238"/>
      <c r="T241" s="155">
        <v>0</v>
      </c>
      <c r="U241" s="238"/>
      <c r="V241" s="155">
        <v>0</v>
      </c>
      <c r="W241" s="156">
        <v>0</v>
      </c>
      <c r="X241" s="155">
        <v>0</v>
      </c>
      <c r="Y241" s="157" t="s">
        <v>234</v>
      </c>
      <c r="Z241" s="155">
        <v>694</v>
      </c>
      <c r="AA241" s="155">
        <f t="shared" si="110"/>
        <v>5857521.4900000002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v>0</v>
      </c>
      <c r="AH241" s="144">
        <v>0</v>
      </c>
      <c r="AI241" s="144">
        <v>0</v>
      </c>
      <c r="AJ241" s="144">
        <v>0</v>
      </c>
      <c r="AK241" s="144">
        <v>0</v>
      </c>
      <c r="AL241" s="144">
        <v>0</v>
      </c>
      <c r="AM241" s="144">
        <f t="shared" si="111"/>
        <v>184005.91</v>
      </c>
      <c r="AN241" s="144">
        <f t="shared" si="112"/>
        <v>92002.96</v>
      </c>
      <c r="AO241" s="144">
        <v>0</v>
      </c>
      <c r="AP241" s="144" t="s">
        <v>4526</v>
      </c>
      <c r="AQ241" s="294"/>
      <c r="AR241" s="144" t="s">
        <v>4541</v>
      </c>
      <c r="AS241" s="271" t="s">
        <v>1989</v>
      </c>
      <c r="AT241" s="144">
        <v>2603164.6800000002</v>
      </c>
      <c r="AU241" s="144"/>
      <c r="AV241" s="246" t="s">
        <v>1216</v>
      </c>
      <c r="AW241" s="241" t="s">
        <v>4223</v>
      </c>
      <c r="AX241" s="241" t="s">
        <v>4224</v>
      </c>
      <c r="AY241" s="241" t="s">
        <v>878</v>
      </c>
      <c r="AZ241" s="241" t="s">
        <v>879</v>
      </c>
      <c r="BA241" s="240" t="s">
        <v>1398</v>
      </c>
      <c r="BB241" s="241" t="s">
        <v>891</v>
      </c>
      <c r="BC241" s="240" t="s">
        <v>854</v>
      </c>
      <c r="BD241" s="240" t="s">
        <v>165</v>
      </c>
      <c r="BE241" s="240" t="s">
        <v>1366</v>
      </c>
      <c r="BF241" s="242">
        <v>5014</v>
      </c>
      <c r="BG241" s="242">
        <v>4452.8</v>
      </c>
      <c r="BH241" s="240" t="s">
        <v>166</v>
      </c>
      <c r="BI241" s="158" t="s">
        <v>4574</v>
      </c>
      <c r="BJ241" s="241" t="s">
        <v>892</v>
      </c>
      <c r="BK241" s="242">
        <v>694</v>
      </c>
      <c r="BL241" s="242"/>
      <c r="BM241" s="242">
        <v>2915.1</v>
      </c>
      <c r="BN241" s="240"/>
      <c r="BO241" s="241" t="s">
        <v>885</v>
      </c>
      <c r="BP241" s="241" t="s">
        <v>886</v>
      </c>
      <c r="BQ241" s="240" t="s">
        <v>908</v>
      </c>
      <c r="BR241" s="242">
        <v>4003921.96</v>
      </c>
      <c r="BS241" s="242">
        <v>2364472.2799999998</v>
      </c>
      <c r="BT241" s="242">
        <v>0</v>
      </c>
      <c r="BU241" s="138">
        <v>2364472.2799999998</v>
      </c>
      <c r="BV241" s="242">
        <v>-238692.4</v>
      </c>
      <c r="BW241" s="242">
        <v>2364472.2799999998</v>
      </c>
      <c r="BX241" s="242">
        <v>0</v>
      </c>
      <c r="BY241" s="242">
        <v>2350147.0699999998</v>
      </c>
      <c r="BZ241" s="242">
        <v>2350147.0699999998</v>
      </c>
      <c r="CA241" s="242">
        <v>0</v>
      </c>
      <c r="CB241" s="242">
        <v>2350147.0699999998</v>
      </c>
      <c r="CC241" s="242">
        <v>2350147.0699999998</v>
      </c>
      <c r="CD241" s="242">
        <v>0</v>
      </c>
      <c r="CE241" s="239"/>
      <c r="CF241" s="239"/>
      <c r="CG241" s="239"/>
      <c r="CH241" s="239"/>
      <c r="CI241" s="239"/>
      <c r="CJ241" s="239"/>
      <c r="CK241" s="239"/>
      <c r="CL241" s="239"/>
      <c r="CM241" s="239"/>
      <c r="CN241" s="239"/>
      <c r="CO241" s="239"/>
      <c r="CP241" s="239"/>
      <c r="CQ241" s="239"/>
      <c r="CR241" s="239"/>
      <c r="CS241" s="239"/>
      <c r="CT241" s="239"/>
      <c r="CU241" s="239"/>
      <c r="CV241" s="239"/>
      <c r="CW241" s="239"/>
      <c r="CX241" s="239"/>
      <c r="CY241" s="239"/>
      <c r="CZ241" s="239"/>
      <c r="DA241" s="239"/>
      <c r="DB241" s="239"/>
      <c r="DC241" s="239"/>
      <c r="DD241" s="239"/>
      <c r="DE241" s="239"/>
      <c r="DF241" s="239"/>
      <c r="DG241" s="239"/>
      <c r="DH241" s="239"/>
      <c r="DI241" s="239"/>
      <c r="DJ241" s="239"/>
      <c r="DK241" s="239"/>
      <c r="DL241" s="239"/>
      <c r="DM241" s="239"/>
      <c r="DN241" s="239"/>
      <c r="DO241" s="239"/>
      <c r="DP241" s="239"/>
      <c r="DQ241" s="239"/>
      <c r="DR241" s="239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239"/>
      <c r="ED241" s="239"/>
      <c r="EE241" s="239"/>
      <c r="EF241" s="239"/>
      <c r="EG241" s="239"/>
      <c r="EH241" s="239"/>
      <c r="EI241" s="239"/>
      <c r="EJ241" s="239"/>
      <c r="EK241" s="239"/>
      <c r="EL241" s="239"/>
      <c r="EM241" s="239"/>
      <c r="EN241" s="239"/>
      <c r="EO241" s="239"/>
      <c r="EP241" s="239"/>
      <c r="EQ241" s="239"/>
      <c r="ER241" s="239"/>
      <c r="ES241" s="239"/>
      <c r="ET241" s="239"/>
      <c r="EU241" s="239"/>
      <c r="EV241" s="239"/>
      <c r="EW241" s="239"/>
      <c r="EX241" s="239"/>
      <c r="EY241" s="239"/>
      <c r="EZ241" s="239"/>
      <c r="FA241" s="239"/>
      <c r="FB241" s="239"/>
      <c r="FC241" s="239"/>
      <c r="FD241" s="239"/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239"/>
      <c r="FP241" s="239"/>
      <c r="FQ241" s="239"/>
      <c r="FR241" s="239"/>
      <c r="FS241" s="239"/>
      <c r="FT241" s="243"/>
      <c r="GG241" s="243"/>
      <c r="HN241" s="245"/>
    </row>
    <row r="242" spans="1:222" s="244" customFormat="1" ht="12" customHeight="1" x14ac:dyDescent="0.2">
      <c r="A242" s="150"/>
      <c r="B242" s="151" t="s">
        <v>4226</v>
      </c>
      <c r="C242" s="235"/>
      <c r="D242" s="235"/>
      <c r="E242" s="236"/>
      <c r="F242" s="154">
        <f>(J242+AT242-AU242-BU242)/12/BI242/BG242</f>
        <v>39.412173747939484</v>
      </c>
      <c r="G242" s="306">
        <v>1970</v>
      </c>
      <c r="H242" s="281">
        <v>2025</v>
      </c>
      <c r="I242" s="154">
        <f t="shared" si="105"/>
        <v>1937359.43</v>
      </c>
      <c r="J242" s="152">
        <f t="shared" si="108"/>
        <v>9359378.4600000009</v>
      </c>
      <c r="K242" s="155">
        <f t="shared" si="109"/>
        <v>0</v>
      </c>
      <c r="L242" s="152">
        <v>0</v>
      </c>
      <c r="M242" s="237">
        <v>0</v>
      </c>
      <c r="N242" s="152">
        <v>0</v>
      </c>
      <c r="O242" s="237">
        <v>0</v>
      </c>
      <c r="P242" s="152">
        <v>0</v>
      </c>
      <c r="Q242" s="238"/>
      <c r="R242" s="155">
        <v>0</v>
      </c>
      <c r="S242" s="238"/>
      <c r="T242" s="155">
        <v>0</v>
      </c>
      <c r="U242" s="238"/>
      <c r="V242" s="155">
        <v>0</v>
      </c>
      <c r="W242" s="156">
        <v>0</v>
      </c>
      <c r="X242" s="155">
        <v>0</v>
      </c>
      <c r="Y242" s="157" t="s">
        <v>234</v>
      </c>
      <c r="Z242" s="155">
        <v>1059</v>
      </c>
      <c r="AA242" s="155">
        <f t="shared" si="110"/>
        <v>8938206.4299999997</v>
      </c>
      <c r="AB242" s="144">
        <v>0</v>
      </c>
      <c r="AC242" s="144">
        <v>0</v>
      </c>
      <c r="AD242" s="144">
        <v>0</v>
      </c>
      <c r="AE242" s="144">
        <v>0</v>
      </c>
      <c r="AF242" s="144">
        <v>0</v>
      </c>
      <c r="AG242" s="144">
        <v>0</v>
      </c>
      <c r="AH242" s="144">
        <v>0</v>
      </c>
      <c r="AI242" s="144">
        <v>0</v>
      </c>
      <c r="AJ242" s="144">
        <v>0</v>
      </c>
      <c r="AK242" s="144">
        <v>0</v>
      </c>
      <c r="AL242" s="144">
        <v>0</v>
      </c>
      <c r="AM242" s="144">
        <f t="shared" si="111"/>
        <v>280781.34999999998</v>
      </c>
      <c r="AN242" s="144">
        <f t="shared" si="112"/>
        <v>140390.68</v>
      </c>
      <c r="AO242" s="144">
        <v>0</v>
      </c>
      <c r="AP242" s="144" t="s">
        <v>4526</v>
      </c>
      <c r="AQ242" s="294"/>
      <c r="AR242" s="144" t="s">
        <v>4539</v>
      </c>
      <c r="AS242" s="271">
        <v>2016</v>
      </c>
      <c r="AT242" s="144">
        <v>6552970.3399999989</v>
      </c>
      <c r="AU242" s="144">
        <v>275041.89</v>
      </c>
      <c r="AV242" s="246" t="s">
        <v>1056</v>
      </c>
      <c r="AW242" s="241" t="s">
        <v>4225</v>
      </c>
      <c r="AX242" s="241" t="s">
        <v>4226</v>
      </c>
      <c r="AY242" s="241" t="s">
        <v>878</v>
      </c>
      <c r="AZ242" s="241" t="s">
        <v>879</v>
      </c>
      <c r="BA242" s="240" t="s">
        <v>901</v>
      </c>
      <c r="BB242" s="241" t="s">
        <v>881</v>
      </c>
      <c r="BC242" s="240" t="s">
        <v>846</v>
      </c>
      <c r="BD242" s="240" t="s">
        <v>845</v>
      </c>
      <c r="BE242" s="240" t="s">
        <v>1442</v>
      </c>
      <c r="BF242" s="242">
        <v>4132.3</v>
      </c>
      <c r="BG242" s="242">
        <v>3862.3</v>
      </c>
      <c r="BH242" s="240" t="s">
        <v>883</v>
      </c>
      <c r="BI242" s="193">
        <v>7.5</v>
      </c>
      <c r="BJ242" s="241" t="s">
        <v>892</v>
      </c>
      <c r="BK242" s="242">
        <v>1059</v>
      </c>
      <c r="BL242" s="242"/>
      <c r="BM242" s="242">
        <v>2007.4</v>
      </c>
      <c r="BN242" s="240"/>
      <c r="BO242" s="241" t="s">
        <v>885</v>
      </c>
      <c r="BP242" s="241" t="s">
        <v>886</v>
      </c>
      <c r="BQ242" s="240" t="s">
        <v>887</v>
      </c>
      <c r="BR242" s="242">
        <v>6109731.0599999996</v>
      </c>
      <c r="BS242" s="242">
        <v>1936739.23</v>
      </c>
      <c r="BT242" s="242">
        <v>620.20000000000005</v>
      </c>
      <c r="BU242" s="138">
        <v>1937359.43</v>
      </c>
      <c r="BV242" s="242">
        <v>-4657767.5999999996</v>
      </c>
      <c r="BW242" s="242">
        <v>1946582.53</v>
      </c>
      <c r="BX242" s="242">
        <v>620.20000000000005</v>
      </c>
      <c r="BY242" s="242">
        <v>1929713.15</v>
      </c>
      <c r="BZ242" s="242">
        <v>1929092.95</v>
      </c>
      <c r="CA242" s="242">
        <v>620.20000000000005</v>
      </c>
      <c r="CB242" s="242">
        <v>1939556.45</v>
      </c>
      <c r="CC242" s="242">
        <v>1938936.25</v>
      </c>
      <c r="CD242" s="242">
        <v>620.20000000000005</v>
      </c>
      <c r="CE242" s="239"/>
      <c r="CF242" s="239"/>
      <c r="CG242" s="239"/>
      <c r="CH242" s="239"/>
      <c r="CI242" s="239"/>
      <c r="CJ242" s="239"/>
      <c r="CK242" s="239"/>
      <c r="CL242" s="239"/>
      <c r="CM242" s="239"/>
      <c r="CN242" s="239"/>
      <c r="CO242" s="239"/>
      <c r="CP242" s="239"/>
      <c r="CQ242" s="239"/>
      <c r="CR242" s="239"/>
      <c r="CS242" s="239"/>
      <c r="CT242" s="239"/>
      <c r="CU242" s="239"/>
      <c r="CV242" s="239"/>
      <c r="CW242" s="239"/>
      <c r="CX242" s="239"/>
      <c r="CY242" s="239"/>
      <c r="CZ242" s="239"/>
      <c r="DA242" s="239"/>
      <c r="DB242" s="239"/>
      <c r="DC242" s="239"/>
      <c r="DD242" s="239"/>
      <c r="DE242" s="239"/>
      <c r="DF242" s="239"/>
      <c r="DG242" s="239"/>
      <c r="DH242" s="239"/>
      <c r="DI242" s="239"/>
      <c r="DJ242" s="239"/>
      <c r="DK242" s="239"/>
      <c r="DL242" s="239"/>
      <c r="DM242" s="239"/>
      <c r="DN242" s="239"/>
      <c r="DO242" s="239"/>
      <c r="DP242" s="239"/>
      <c r="DQ242" s="239"/>
      <c r="DR242" s="239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239"/>
      <c r="ED242" s="239"/>
      <c r="EE242" s="239"/>
      <c r="EF242" s="239"/>
      <c r="EG242" s="239"/>
      <c r="EH242" s="239"/>
      <c r="EI242" s="239"/>
      <c r="EJ242" s="239"/>
      <c r="EK242" s="239"/>
      <c r="EL242" s="239"/>
      <c r="EM242" s="239"/>
      <c r="EN242" s="239"/>
      <c r="EO242" s="239"/>
      <c r="EP242" s="239"/>
      <c r="EQ242" s="239"/>
      <c r="ER242" s="239"/>
      <c r="ES242" s="239"/>
      <c r="ET242" s="239"/>
      <c r="EU242" s="239"/>
      <c r="EV242" s="239"/>
      <c r="EW242" s="239"/>
      <c r="EX242" s="239"/>
      <c r="EY242" s="239"/>
      <c r="EZ242" s="239"/>
      <c r="FA242" s="239"/>
      <c r="FB242" s="239"/>
      <c r="FC242" s="239"/>
      <c r="FD242" s="239"/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239"/>
      <c r="FP242" s="239"/>
      <c r="FQ242" s="239"/>
      <c r="FR242" s="239"/>
      <c r="FS242" s="239"/>
      <c r="FT242" s="243"/>
      <c r="GG242" s="243"/>
      <c r="HN242" s="245"/>
    </row>
    <row r="243" spans="1:222" s="147" customFormat="1" ht="12" customHeight="1" x14ac:dyDescent="0.2">
      <c r="A243" s="150"/>
      <c r="B243" s="151" t="s">
        <v>4228</v>
      </c>
      <c r="C243" s="235"/>
      <c r="D243" s="235"/>
      <c r="E243" s="236"/>
      <c r="F243" s="154">
        <f t="shared" si="106"/>
        <v>2.6333299518905737</v>
      </c>
      <c r="G243" s="306">
        <v>1993</v>
      </c>
      <c r="H243" s="278">
        <v>2024</v>
      </c>
      <c r="I243" s="154">
        <f t="shared" si="105"/>
        <v>3762310.81</v>
      </c>
      <c r="J243" s="152">
        <f t="shared" si="108"/>
        <v>5564359.7999999998</v>
      </c>
      <c r="K243" s="155">
        <f t="shared" si="109"/>
        <v>0</v>
      </c>
      <c r="L243" s="152">
        <v>0</v>
      </c>
      <c r="M243" s="237">
        <v>0</v>
      </c>
      <c r="N243" s="152">
        <v>0</v>
      </c>
      <c r="O243" s="237">
        <v>0</v>
      </c>
      <c r="P243" s="152">
        <v>0</v>
      </c>
      <c r="Q243" s="238"/>
      <c r="R243" s="155">
        <v>0</v>
      </c>
      <c r="S243" s="238"/>
      <c r="T243" s="155">
        <v>0</v>
      </c>
      <c r="U243" s="238"/>
      <c r="V243" s="155">
        <v>0</v>
      </c>
      <c r="W243" s="156">
        <v>2</v>
      </c>
      <c r="X243" s="155">
        <f>ROUND((W243*2782179.9*0.955),2)</f>
        <v>5313963.6100000003</v>
      </c>
      <c r="Y243" s="157"/>
      <c r="Z243" s="155">
        <v>0</v>
      </c>
      <c r="AA243" s="155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v>0</v>
      </c>
      <c r="AH243" s="144">
        <v>0</v>
      </c>
      <c r="AI243" s="144">
        <v>0</v>
      </c>
      <c r="AJ243" s="144">
        <v>0</v>
      </c>
      <c r="AK243" s="144">
        <v>0</v>
      </c>
      <c r="AL243" s="144">
        <v>0</v>
      </c>
      <c r="AM243" s="144">
        <f t="shared" si="111"/>
        <v>166930.79</v>
      </c>
      <c r="AN243" s="144">
        <f t="shared" si="112"/>
        <v>83465.399999999994</v>
      </c>
      <c r="AO243" s="144">
        <v>0</v>
      </c>
      <c r="AP243" s="144" t="s">
        <v>4526</v>
      </c>
      <c r="AQ243" s="294"/>
      <c r="AR243" s="144"/>
      <c r="AS243" s="271"/>
      <c r="AT243" s="144"/>
      <c r="AU243" s="144"/>
      <c r="AV243" s="247" t="s">
        <v>1407</v>
      </c>
      <c r="AW243" s="159" t="s">
        <v>4227</v>
      </c>
      <c r="AX243" s="159" t="s">
        <v>4228</v>
      </c>
      <c r="AY243" s="159" t="s">
        <v>878</v>
      </c>
      <c r="AZ243" s="159" t="s">
        <v>879</v>
      </c>
      <c r="BA243" s="158" t="s">
        <v>1010</v>
      </c>
      <c r="BB243" s="159" t="s">
        <v>891</v>
      </c>
      <c r="BC243" s="158" t="s">
        <v>850</v>
      </c>
      <c r="BD243" s="158" t="s">
        <v>845</v>
      </c>
      <c r="BE243" s="158" t="s">
        <v>4487</v>
      </c>
      <c r="BF243" s="160">
        <v>8287.2000000000007</v>
      </c>
      <c r="BG243" s="160">
        <v>7173.2</v>
      </c>
      <c r="BH243" s="158" t="s">
        <v>166</v>
      </c>
      <c r="BI243" s="158" t="s">
        <v>4574</v>
      </c>
      <c r="BJ243" s="159" t="s">
        <v>892</v>
      </c>
      <c r="BK243" s="160">
        <v>1550</v>
      </c>
      <c r="BL243" s="160"/>
      <c r="BM243" s="160">
        <v>5375.22</v>
      </c>
      <c r="BN243" s="158"/>
      <c r="BO243" s="159" t="s">
        <v>999</v>
      </c>
      <c r="BP243" s="159" t="s">
        <v>886</v>
      </c>
      <c r="BQ243" s="158" t="s">
        <v>887</v>
      </c>
      <c r="BR243" s="160">
        <v>5564359.7999999998</v>
      </c>
      <c r="BS243" s="160">
        <v>3762310.81</v>
      </c>
      <c r="BT243" s="160">
        <v>0</v>
      </c>
      <c r="BU243" s="138">
        <v>3762310.81</v>
      </c>
      <c r="BV243" s="160">
        <v>3762310.81</v>
      </c>
      <c r="BW243" s="160">
        <v>3762310.81</v>
      </c>
      <c r="BX243" s="160">
        <v>0</v>
      </c>
      <c r="BY243" s="160">
        <v>3750462.92</v>
      </c>
      <c r="BZ243" s="160">
        <v>3750462.92</v>
      </c>
      <c r="CA243" s="160">
        <v>0</v>
      </c>
      <c r="CB243" s="160">
        <v>3750462.92</v>
      </c>
      <c r="CC243" s="160">
        <v>3750462.92</v>
      </c>
      <c r="CD243" s="160">
        <v>0</v>
      </c>
      <c r="CE243" s="144"/>
      <c r="CF243" s="144"/>
      <c r="CG243" s="144"/>
      <c r="CH243" s="144"/>
      <c r="CI243" s="144"/>
      <c r="CJ243" s="144"/>
      <c r="CK243" s="144"/>
      <c r="CL243" s="144"/>
      <c r="CM243" s="144"/>
      <c r="CN243" s="144"/>
      <c r="CO243" s="144"/>
      <c r="CP243" s="144"/>
      <c r="CQ243" s="144"/>
      <c r="CR243" s="144"/>
      <c r="CS243" s="144"/>
      <c r="CT243" s="144"/>
      <c r="CU243" s="144"/>
      <c r="CV243" s="144"/>
      <c r="CW243" s="144"/>
      <c r="CX243" s="144"/>
      <c r="CY243" s="144"/>
      <c r="CZ243" s="144"/>
      <c r="DA243" s="144"/>
      <c r="DB243" s="144"/>
      <c r="DC243" s="144"/>
      <c r="DD243" s="144"/>
      <c r="DE243" s="144"/>
      <c r="DF243" s="144"/>
      <c r="DG243" s="144"/>
      <c r="DH243" s="144"/>
      <c r="DI243" s="144"/>
      <c r="DJ243" s="144"/>
      <c r="DK243" s="144"/>
      <c r="DL243" s="144"/>
      <c r="DM243" s="144"/>
      <c r="DN243" s="144"/>
      <c r="DO243" s="144"/>
      <c r="DP243" s="144"/>
      <c r="DQ243" s="144"/>
      <c r="DR243" s="144"/>
      <c r="DS243" s="144"/>
      <c r="DT243" s="144"/>
      <c r="DU243" s="144"/>
      <c r="DV243" s="144"/>
      <c r="DW243" s="144"/>
      <c r="DX243" s="144"/>
      <c r="DY243" s="144"/>
      <c r="DZ243" s="144"/>
      <c r="EA243" s="144"/>
      <c r="EB243" s="144"/>
      <c r="EC243" s="144"/>
      <c r="ED243" s="144"/>
      <c r="EE243" s="144"/>
      <c r="EF243" s="144"/>
      <c r="EG243" s="144"/>
      <c r="EH243" s="144"/>
      <c r="EI243" s="144"/>
      <c r="EJ243" s="144"/>
      <c r="EK243" s="144"/>
      <c r="EL243" s="144"/>
      <c r="EM243" s="144"/>
      <c r="EN243" s="144"/>
      <c r="EO243" s="144"/>
      <c r="EP243" s="144"/>
      <c r="EQ243" s="144"/>
      <c r="ER243" s="144"/>
      <c r="ES243" s="144"/>
      <c r="ET243" s="144"/>
      <c r="EU243" s="144"/>
      <c r="EV243" s="144"/>
      <c r="EW243" s="144"/>
      <c r="EX243" s="144"/>
      <c r="EY243" s="144"/>
      <c r="EZ243" s="144"/>
      <c r="FA243" s="144"/>
      <c r="FB243" s="144"/>
      <c r="FC243" s="144"/>
      <c r="FD243" s="144"/>
      <c r="FE243" s="144"/>
      <c r="FF243" s="144"/>
      <c r="FG243" s="144"/>
      <c r="FH243" s="144"/>
      <c r="FI243" s="144"/>
      <c r="FJ243" s="144"/>
      <c r="FK243" s="144"/>
      <c r="FL243" s="144"/>
      <c r="FM243" s="144"/>
      <c r="FN243" s="144"/>
      <c r="FO243" s="144"/>
      <c r="FP243" s="144"/>
      <c r="FQ243" s="144"/>
      <c r="FR243" s="144"/>
      <c r="FS243" s="144"/>
      <c r="FT243" s="148"/>
      <c r="GG243" s="148"/>
      <c r="HN243" s="179"/>
    </row>
    <row r="244" spans="1:222" s="244" customFormat="1" ht="12" customHeight="1" x14ac:dyDescent="0.2">
      <c r="A244" s="150"/>
      <c r="B244" s="151" t="s">
        <v>4231</v>
      </c>
      <c r="C244" s="235"/>
      <c r="D244" s="235"/>
      <c r="E244" s="236"/>
      <c r="F244" s="154">
        <f t="shared" si="106"/>
        <v>36.350242439410998</v>
      </c>
      <c r="G244" s="306">
        <v>1989</v>
      </c>
      <c r="H244" s="281">
        <v>2025</v>
      </c>
      <c r="I244" s="154">
        <f t="shared" si="105"/>
        <v>2151986.2200000002</v>
      </c>
      <c r="J244" s="152">
        <f t="shared" si="108"/>
        <v>15223351.65</v>
      </c>
      <c r="K244" s="155">
        <f t="shared" si="109"/>
        <v>0</v>
      </c>
      <c r="L244" s="152">
        <v>0</v>
      </c>
      <c r="M244" s="237">
        <v>0</v>
      </c>
      <c r="N244" s="152">
        <v>0</v>
      </c>
      <c r="O244" s="237">
        <v>0</v>
      </c>
      <c r="P244" s="152">
        <v>0</v>
      </c>
      <c r="Q244" s="238"/>
      <c r="R244" s="155">
        <v>0</v>
      </c>
      <c r="S244" s="238"/>
      <c r="T244" s="155">
        <v>0</v>
      </c>
      <c r="U244" s="238"/>
      <c r="V244" s="155">
        <v>0</v>
      </c>
      <c r="W244" s="156">
        <v>0</v>
      </c>
      <c r="X244" s="155">
        <v>0</v>
      </c>
      <c r="Y244" s="157" t="s">
        <v>234</v>
      </c>
      <c r="Z244" s="155">
        <v>1722.5</v>
      </c>
      <c r="AA244" s="155">
        <f>ROUND(IF(Y244="СК",7598.05*0.955,8837.94*0.955)*Z244,2)</f>
        <v>14538300.83</v>
      </c>
      <c r="AB244" s="144">
        <v>0</v>
      </c>
      <c r="AC244" s="144">
        <v>0</v>
      </c>
      <c r="AD244" s="144">
        <v>0</v>
      </c>
      <c r="AE244" s="144">
        <v>0</v>
      </c>
      <c r="AF244" s="144">
        <v>0</v>
      </c>
      <c r="AG244" s="144">
        <v>0</v>
      </c>
      <c r="AH244" s="144">
        <v>0</v>
      </c>
      <c r="AI244" s="144">
        <v>0</v>
      </c>
      <c r="AJ244" s="144">
        <v>0</v>
      </c>
      <c r="AK244" s="144">
        <v>0</v>
      </c>
      <c r="AL244" s="144">
        <v>0</v>
      </c>
      <c r="AM244" s="144">
        <f t="shared" si="111"/>
        <v>456700.55</v>
      </c>
      <c r="AN244" s="144">
        <f t="shared" si="112"/>
        <v>228350.27</v>
      </c>
      <c r="AO244" s="144">
        <v>0</v>
      </c>
      <c r="AP244" s="144" t="s">
        <v>4526</v>
      </c>
      <c r="AQ244" s="294"/>
      <c r="AR244" s="144"/>
      <c r="AS244" s="271"/>
      <c r="AT244" s="144"/>
      <c r="AU244" s="144"/>
      <c r="AV244" s="246" t="s">
        <v>4229</v>
      </c>
      <c r="AW244" s="241" t="s">
        <v>4230</v>
      </c>
      <c r="AX244" s="241" t="s">
        <v>4231</v>
      </c>
      <c r="AY244" s="241" t="s">
        <v>878</v>
      </c>
      <c r="AZ244" s="241" t="s">
        <v>879</v>
      </c>
      <c r="BA244" s="240" t="s">
        <v>1358</v>
      </c>
      <c r="BB244" s="241" t="s">
        <v>891</v>
      </c>
      <c r="BC244" s="240" t="s">
        <v>846</v>
      </c>
      <c r="BD244" s="240" t="s">
        <v>846</v>
      </c>
      <c r="BE244" s="240" t="s">
        <v>4302</v>
      </c>
      <c r="BF244" s="242">
        <v>4780</v>
      </c>
      <c r="BG244" s="242">
        <v>3995.5</v>
      </c>
      <c r="BH244" s="240" t="s">
        <v>883</v>
      </c>
      <c r="BI244" s="193">
        <v>7.5</v>
      </c>
      <c r="BJ244" s="241" t="s">
        <v>892</v>
      </c>
      <c r="BK244" s="242">
        <v>1722.5</v>
      </c>
      <c r="BL244" s="242">
        <v>1187.5</v>
      </c>
      <c r="BM244" s="242">
        <v>2840.4</v>
      </c>
      <c r="BN244" s="240"/>
      <c r="BO244" s="241" t="s">
        <v>885</v>
      </c>
      <c r="BP244" s="241" t="s">
        <v>886</v>
      </c>
      <c r="BQ244" s="240" t="s">
        <v>887</v>
      </c>
      <c r="BR244" s="242">
        <v>9937688.1500000004</v>
      </c>
      <c r="BS244" s="242">
        <v>2151986.2200000002</v>
      </c>
      <c r="BT244" s="242">
        <v>0</v>
      </c>
      <c r="BU244" s="138">
        <v>2151986.2200000002</v>
      </c>
      <c r="BV244" s="242">
        <v>2151986.2200000002</v>
      </c>
      <c r="BW244" s="242">
        <v>2151986.2200000002</v>
      </c>
      <c r="BX244" s="242">
        <v>0</v>
      </c>
      <c r="BY244" s="242">
        <v>2134127.2000000002</v>
      </c>
      <c r="BZ244" s="242">
        <v>2134127.2000000002</v>
      </c>
      <c r="CA244" s="242">
        <v>0</v>
      </c>
      <c r="CB244" s="242">
        <v>2134127.2000000002</v>
      </c>
      <c r="CC244" s="242">
        <v>2134127.2000000002</v>
      </c>
      <c r="CD244" s="242">
        <v>0</v>
      </c>
      <c r="CE244" s="239"/>
      <c r="CF244" s="239"/>
      <c r="CG244" s="239"/>
      <c r="CH244" s="239"/>
      <c r="CI244" s="239"/>
      <c r="CJ244" s="239"/>
      <c r="CK244" s="239"/>
      <c r="CL244" s="239"/>
      <c r="CM244" s="239"/>
      <c r="CN244" s="239"/>
      <c r="CO244" s="239"/>
      <c r="CP244" s="239"/>
      <c r="CQ244" s="239"/>
      <c r="CR244" s="239"/>
      <c r="CS244" s="239"/>
      <c r="CT244" s="239"/>
      <c r="CU244" s="239"/>
      <c r="CV244" s="239"/>
      <c r="CW244" s="239"/>
      <c r="CX244" s="239"/>
      <c r="CY244" s="239"/>
      <c r="CZ244" s="239"/>
      <c r="DA244" s="239"/>
      <c r="DB244" s="239"/>
      <c r="DC244" s="239"/>
      <c r="DD244" s="239"/>
      <c r="DE244" s="239"/>
      <c r="DF244" s="239"/>
      <c r="DG244" s="239"/>
      <c r="DH244" s="239"/>
      <c r="DI244" s="239"/>
      <c r="DJ244" s="239"/>
      <c r="DK244" s="239"/>
      <c r="DL244" s="239"/>
      <c r="DM244" s="239"/>
      <c r="DN244" s="239"/>
      <c r="DO244" s="239"/>
      <c r="DP244" s="239"/>
      <c r="DQ244" s="239"/>
      <c r="DR244" s="239"/>
      <c r="DS244" s="239"/>
      <c r="DT244" s="239"/>
      <c r="DU244" s="239"/>
      <c r="DV244" s="239"/>
      <c r="DW244" s="239"/>
      <c r="DX244" s="239"/>
      <c r="DY244" s="239"/>
      <c r="DZ244" s="239"/>
      <c r="EA244" s="239"/>
      <c r="EB244" s="239"/>
      <c r="EC244" s="239"/>
      <c r="ED244" s="239"/>
      <c r="EE244" s="239"/>
      <c r="EF244" s="239"/>
      <c r="EG244" s="239"/>
      <c r="EH244" s="239"/>
      <c r="EI244" s="239"/>
      <c r="EJ244" s="239"/>
      <c r="EK244" s="239"/>
      <c r="EL244" s="239"/>
      <c r="EM244" s="239"/>
      <c r="EN244" s="239"/>
      <c r="EO244" s="239"/>
      <c r="EP244" s="239"/>
      <c r="EQ244" s="239"/>
      <c r="ER244" s="239"/>
      <c r="ES244" s="239"/>
      <c r="ET244" s="239"/>
      <c r="EU244" s="239"/>
      <c r="EV244" s="239"/>
      <c r="EW244" s="239"/>
      <c r="EX244" s="239"/>
      <c r="EY244" s="239"/>
      <c r="EZ244" s="239"/>
      <c r="FA244" s="239"/>
      <c r="FB244" s="239"/>
      <c r="FC244" s="239"/>
      <c r="FD244" s="239"/>
      <c r="FE244" s="239"/>
      <c r="FF244" s="239"/>
      <c r="FG244" s="239"/>
      <c r="FH244" s="239"/>
      <c r="FI244" s="239"/>
      <c r="FJ244" s="239"/>
      <c r="FK244" s="239"/>
      <c r="FL244" s="239"/>
      <c r="FM244" s="239"/>
      <c r="FN244" s="239"/>
      <c r="FO244" s="239"/>
      <c r="FP244" s="239"/>
      <c r="FQ244" s="239"/>
      <c r="FR244" s="239"/>
      <c r="FS244" s="239"/>
      <c r="FT244" s="243"/>
      <c r="GG244" s="243"/>
      <c r="HN244" s="245"/>
    </row>
    <row r="245" spans="1:222" s="244" customFormat="1" ht="12" customHeight="1" x14ac:dyDescent="0.2">
      <c r="A245" s="150"/>
      <c r="B245" s="151" t="s">
        <v>4233</v>
      </c>
      <c r="C245" s="235"/>
      <c r="D245" s="235"/>
      <c r="E245" s="236"/>
      <c r="F245" s="154">
        <f t="shared" si="106"/>
        <v>26.692075485325269</v>
      </c>
      <c r="G245" s="306">
        <v>1988</v>
      </c>
      <c r="H245" s="282">
        <v>2023</v>
      </c>
      <c r="I245" s="154">
        <f t="shared" si="105"/>
        <v>1661838.29</v>
      </c>
      <c r="J245" s="152">
        <f t="shared" si="108"/>
        <v>10605528</v>
      </c>
      <c r="K245" s="155">
        <f t="shared" si="109"/>
        <v>0</v>
      </c>
      <c r="L245" s="152">
        <v>0</v>
      </c>
      <c r="M245" s="237">
        <v>0</v>
      </c>
      <c r="N245" s="152">
        <v>0</v>
      </c>
      <c r="O245" s="237">
        <v>0</v>
      </c>
      <c r="P245" s="152">
        <v>0</v>
      </c>
      <c r="Q245" s="238"/>
      <c r="R245" s="155">
        <v>0</v>
      </c>
      <c r="S245" s="238"/>
      <c r="T245" s="155">
        <v>0</v>
      </c>
      <c r="U245" s="238"/>
      <c r="V245" s="155">
        <v>0</v>
      </c>
      <c r="W245" s="156">
        <v>0</v>
      </c>
      <c r="X245" s="155">
        <v>0</v>
      </c>
      <c r="Y245" s="157" t="s">
        <v>234</v>
      </c>
      <c r="Z245" s="155">
        <v>1200</v>
      </c>
      <c r="AA245" s="155">
        <f>ROUND(IF(Y245="СК",7598.05*0.955,8837.94*0.955)*Z245,2)</f>
        <v>10128279.24</v>
      </c>
      <c r="AB245" s="144">
        <v>0</v>
      </c>
      <c r="AC245" s="144">
        <v>0</v>
      </c>
      <c r="AD245" s="144">
        <v>0</v>
      </c>
      <c r="AE245" s="144">
        <v>0</v>
      </c>
      <c r="AF245" s="144">
        <v>0</v>
      </c>
      <c r="AG245" s="144">
        <v>0</v>
      </c>
      <c r="AH245" s="144">
        <v>0</v>
      </c>
      <c r="AI245" s="144">
        <v>0</v>
      </c>
      <c r="AJ245" s="144">
        <v>0</v>
      </c>
      <c r="AK245" s="144">
        <v>0</v>
      </c>
      <c r="AL245" s="144">
        <v>0</v>
      </c>
      <c r="AM245" s="144">
        <f t="shared" si="111"/>
        <v>318165.84000000003</v>
      </c>
      <c r="AN245" s="144">
        <f t="shared" si="112"/>
        <v>159082.92000000001</v>
      </c>
      <c r="AO245" s="144">
        <v>0</v>
      </c>
      <c r="AP245" s="144" t="s">
        <v>4526</v>
      </c>
      <c r="AQ245" s="294"/>
      <c r="AR245" s="144"/>
      <c r="AS245" s="271"/>
      <c r="AT245" s="144"/>
      <c r="AU245" s="144"/>
      <c r="AV245" s="246" t="s">
        <v>1141</v>
      </c>
      <c r="AW245" s="241" t="s">
        <v>4232</v>
      </c>
      <c r="AX245" s="241" t="s">
        <v>4233</v>
      </c>
      <c r="AY245" s="241" t="s">
        <v>878</v>
      </c>
      <c r="AZ245" s="241" t="s">
        <v>879</v>
      </c>
      <c r="BA245" s="240" t="s">
        <v>1410</v>
      </c>
      <c r="BB245" s="241" t="s">
        <v>891</v>
      </c>
      <c r="BC245" s="240" t="s">
        <v>846</v>
      </c>
      <c r="BD245" s="240" t="s">
        <v>846</v>
      </c>
      <c r="BE245" s="240" t="s">
        <v>1103</v>
      </c>
      <c r="BF245" s="242">
        <v>4223.99</v>
      </c>
      <c r="BG245" s="242">
        <v>3722.99</v>
      </c>
      <c r="BH245" s="240" t="s">
        <v>883</v>
      </c>
      <c r="BI245" s="193">
        <v>7.5</v>
      </c>
      <c r="BJ245" s="241" t="s">
        <v>892</v>
      </c>
      <c r="BK245" s="242">
        <v>1200</v>
      </c>
      <c r="BL245" s="242"/>
      <c r="BM245" s="242">
        <v>3360</v>
      </c>
      <c r="BN245" s="240"/>
      <c r="BO245" s="241" t="s">
        <v>885</v>
      </c>
      <c r="BP245" s="241" t="s">
        <v>886</v>
      </c>
      <c r="BQ245" s="240" t="s">
        <v>908</v>
      </c>
      <c r="BR245" s="242">
        <v>6923208</v>
      </c>
      <c r="BS245" s="242">
        <v>1661838.29</v>
      </c>
      <c r="BT245" s="242">
        <v>0</v>
      </c>
      <c r="BU245" s="138">
        <v>1661838.29</v>
      </c>
      <c r="BV245" s="242">
        <v>1661838.29</v>
      </c>
      <c r="BW245" s="242">
        <v>1661838.29</v>
      </c>
      <c r="BX245" s="242">
        <v>0</v>
      </c>
      <c r="BY245" s="242">
        <v>1657450.87</v>
      </c>
      <c r="BZ245" s="242">
        <v>1657450.87</v>
      </c>
      <c r="CA245" s="242">
        <v>0</v>
      </c>
      <c r="CB245" s="242">
        <v>1657450.87</v>
      </c>
      <c r="CC245" s="242">
        <v>1657450.87</v>
      </c>
      <c r="CD245" s="242">
        <v>0</v>
      </c>
      <c r="CE245" s="239"/>
      <c r="CF245" s="239"/>
      <c r="CG245" s="239"/>
      <c r="CH245" s="239"/>
      <c r="CI245" s="239"/>
      <c r="CJ245" s="239"/>
      <c r="CK245" s="239"/>
      <c r="CL245" s="239"/>
      <c r="CM245" s="239"/>
      <c r="CN245" s="239"/>
      <c r="CO245" s="239"/>
      <c r="CP245" s="239"/>
      <c r="CQ245" s="239"/>
      <c r="CR245" s="239"/>
      <c r="CS245" s="239"/>
      <c r="CT245" s="239"/>
      <c r="CU245" s="239"/>
      <c r="CV245" s="239"/>
      <c r="CW245" s="239"/>
      <c r="CX245" s="239"/>
      <c r="CY245" s="239"/>
      <c r="CZ245" s="239"/>
      <c r="DA245" s="239"/>
      <c r="DB245" s="239"/>
      <c r="DC245" s="239"/>
      <c r="DD245" s="239"/>
      <c r="DE245" s="239"/>
      <c r="DF245" s="239"/>
      <c r="DG245" s="239"/>
      <c r="DH245" s="239"/>
      <c r="DI245" s="239"/>
      <c r="DJ245" s="239"/>
      <c r="DK245" s="239"/>
      <c r="DL245" s="239"/>
      <c r="DM245" s="239"/>
      <c r="DN245" s="239"/>
      <c r="DO245" s="239"/>
      <c r="DP245" s="239"/>
      <c r="DQ245" s="239"/>
      <c r="DR245" s="239"/>
      <c r="DS245" s="239"/>
      <c r="DT245" s="239"/>
      <c r="DU245" s="239"/>
      <c r="DV245" s="239"/>
      <c r="DW245" s="239"/>
      <c r="DX245" s="239"/>
      <c r="DY245" s="239"/>
      <c r="DZ245" s="239"/>
      <c r="EA245" s="239"/>
      <c r="EB245" s="239"/>
      <c r="EC245" s="239"/>
      <c r="ED245" s="239"/>
      <c r="EE245" s="239"/>
      <c r="EF245" s="239"/>
      <c r="EG245" s="239"/>
      <c r="EH245" s="239"/>
      <c r="EI245" s="239"/>
      <c r="EJ245" s="239"/>
      <c r="EK245" s="239"/>
      <c r="EL245" s="239"/>
      <c r="EM245" s="239"/>
      <c r="EN245" s="239"/>
      <c r="EO245" s="239"/>
      <c r="EP245" s="239"/>
      <c r="EQ245" s="239"/>
      <c r="ER245" s="239"/>
      <c r="ES245" s="239"/>
      <c r="ET245" s="239"/>
      <c r="EU245" s="239"/>
      <c r="EV245" s="239"/>
      <c r="EW245" s="239"/>
      <c r="EX245" s="239"/>
      <c r="EY245" s="239"/>
      <c r="EZ245" s="239"/>
      <c r="FA245" s="239"/>
      <c r="FB245" s="239"/>
      <c r="FC245" s="239"/>
      <c r="FD245" s="239"/>
      <c r="FE245" s="239"/>
      <c r="FF245" s="239"/>
      <c r="FG245" s="239"/>
      <c r="FH245" s="239"/>
      <c r="FI245" s="239"/>
      <c r="FJ245" s="239"/>
      <c r="FK245" s="239"/>
      <c r="FL245" s="239"/>
      <c r="FM245" s="239"/>
      <c r="FN245" s="239"/>
      <c r="FO245" s="239"/>
      <c r="FP245" s="239"/>
      <c r="FQ245" s="239"/>
      <c r="FR245" s="239"/>
      <c r="FS245" s="239"/>
      <c r="FT245" s="243"/>
      <c r="GG245" s="243"/>
      <c r="HN245" s="245"/>
    </row>
    <row r="246" spans="1:222" s="147" customFormat="1" ht="12" customHeight="1" x14ac:dyDescent="0.2">
      <c r="A246" s="150"/>
      <c r="B246" s="151" t="s">
        <v>4235</v>
      </c>
      <c r="C246" s="235"/>
      <c r="D246" s="235"/>
      <c r="E246" s="236"/>
      <c r="F246" s="154">
        <f t="shared" si="106"/>
        <v>8.7197821261039667</v>
      </c>
      <c r="G246" s="306">
        <v>1999</v>
      </c>
      <c r="H246" s="278">
        <v>2025</v>
      </c>
      <c r="I246" s="154">
        <f t="shared" si="105"/>
        <v>0</v>
      </c>
      <c r="J246" s="152">
        <f t="shared" si="108"/>
        <v>5564359.7999999998</v>
      </c>
      <c r="K246" s="155">
        <f t="shared" si="109"/>
        <v>0</v>
      </c>
      <c r="L246" s="152">
        <v>0</v>
      </c>
      <c r="M246" s="237">
        <v>0</v>
      </c>
      <c r="N246" s="152">
        <v>0</v>
      </c>
      <c r="O246" s="237">
        <v>0</v>
      </c>
      <c r="P246" s="152">
        <v>0</v>
      </c>
      <c r="Q246" s="238"/>
      <c r="R246" s="155">
        <v>0</v>
      </c>
      <c r="S246" s="238"/>
      <c r="T246" s="155">
        <v>0</v>
      </c>
      <c r="U246" s="238"/>
      <c r="V246" s="155">
        <v>0</v>
      </c>
      <c r="W246" s="156">
        <v>2</v>
      </c>
      <c r="X246" s="155">
        <f>ROUND((W246*2782179.9*0.955),2)</f>
        <v>5313963.6100000003</v>
      </c>
      <c r="Y246" s="157"/>
      <c r="Z246" s="155">
        <v>0</v>
      </c>
      <c r="AA246" s="155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v>0</v>
      </c>
      <c r="AH246" s="144">
        <v>0</v>
      </c>
      <c r="AI246" s="144">
        <v>0</v>
      </c>
      <c r="AJ246" s="144">
        <v>0</v>
      </c>
      <c r="AK246" s="144">
        <v>0</v>
      </c>
      <c r="AL246" s="144">
        <v>0</v>
      </c>
      <c r="AM246" s="144">
        <f t="shared" si="111"/>
        <v>166930.79</v>
      </c>
      <c r="AN246" s="144">
        <f t="shared" si="112"/>
        <v>83465.399999999994</v>
      </c>
      <c r="AO246" s="144">
        <v>0</v>
      </c>
      <c r="AP246" s="144" t="s">
        <v>4525</v>
      </c>
      <c r="AQ246" s="294"/>
      <c r="AR246" s="144"/>
      <c r="AS246" s="271"/>
      <c r="AT246" s="144"/>
      <c r="AU246" s="144"/>
      <c r="AV246" s="247" t="s">
        <v>1544</v>
      </c>
      <c r="AW246" s="159" t="s">
        <v>4234</v>
      </c>
      <c r="AX246" s="159" t="s">
        <v>4235</v>
      </c>
      <c r="AY246" s="159" t="s">
        <v>878</v>
      </c>
      <c r="AZ246" s="159" t="s">
        <v>1028</v>
      </c>
      <c r="BA246" s="158" t="s">
        <v>1017</v>
      </c>
      <c r="BB246" s="159" t="s">
        <v>891</v>
      </c>
      <c r="BC246" s="158" t="s">
        <v>851</v>
      </c>
      <c r="BD246" s="158" t="s">
        <v>166</v>
      </c>
      <c r="BE246" s="158" t="s">
        <v>1310</v>
      </c>
      <c r="BF246" s="160">
        <v>7692.2</v>
      </c>
      <c r="BG246" s="160">
        <v>6689</v>
      </c>
      <c r="BH246" s="158" t="s">
        <v>166</v>
      </c>
      <c r="BI246" s="158" t="s">
        <v>4574</v>
      </c>
      <c r="BJ246" s="159" t="s">
        <v>892</v>
      </c>
      <c r="BK246" s="160">
        <v>1105.4000000000001</v>
      </c>
      <c r="BL246" s="160"/>
      <c r="BM246" s="160">
        <v>2537</v>
      </c>
      <c r="BN246" s="158"/>
      <c r="BO246" s="159" t="s">
        <v>999</v>
      </c>
      <c r="BP246" s="159" t="s">
        <v>886</v>
      </c>
      <c r="BQ246" s="158" t="s">
        <v>887</v>
      </c>
      <c r="BR246" s="160">
        <v>5564359.7999999998</v>
      </c>
      <c r="BS246" s="160"/>
      <c r="BT246" s="160">
        <v>0</v>
      </c>
      <c r="BU246" s="138"/>
      <c r="BV246" s="160">
        <v>0</v>
      </c>
      <c r="BW246" s="160"/>
      <c r="BX246" s="160">
        <v>0</v>
      </c>
      <c r="BY246" s="160"/>
      <c r="BZ246" s="160"/>
      <c r="CA246" s="160">
        <v>0</v>
      </c>
      <c r="CB246" s="160"/>
      <c r="CC246" s="160"/>
      <c r="CD246" s="160">
        <v>0</v>
      </c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4"/>
      <c r="DK246" s="144"/>
      <c r="DL246" s="144"/>
      <c r="DM246" s="144"/>
      <c r="DN246" s="144"/>
      <c r="DO246" s="144"/>
      <c r="DP246" s="144"/>
      <c r="DQ246" s="144"/>
      <c r="DR246" s="144"/>
      <c r="DS246" s="144"/>
      <c r="DT246" s="144"/>
      <c r="DU246" s="144"/>
      <c r="DV246" s="144"/>
      <c r="DW246" s="144"/>
      <c r="DX246" s="144"/>
      <c r="DY246" s="144"/>
      <c r="DZ246" s="144"/>
      <c r="EA246" s="144"/>
      <c r="EB246" s="144"/>
      <c r="EC246" s="144"/>
      <c r="ED246" s="144"/>
      <c r="EE246" s="144"/>
      <c r="EF246" s="144"/>
      <c r="EG246" s="144"/>
      <c r="EH246" s="144"/>
      <c r="EI246" s="144"/>
      <c r="EJ246" s="144"/>
      <c r="EK246" s="144"/>
      <c r="EL246" s="144"/>
      <c r="EM246" s="144"/>
      <c r="EN246" s="144"/>
      <c r="EO246" s="144"/>
      <c r="EP246" s="144"/>
      <c r="EQ246" s="144"/>
      <c r="ER246" s="144"/>
      <c r="ES246" s="144"/>
      <c r="ET246" s="144"/>
      <c r="EU246" s="144"/>
      <c r="EV246" s="144"/>
      <c r="EW246" s="144"/>
      <c r="EX246" s="144"/>
      <c r="EY246" s="144"/>
      <c r="EZ246" s="144"/>
      <c r="FA246" s="144"/>
      <c r="FB246" s="144"/>
      <c r="FC246" s="144"/>
      <c r="FD246" s="144"/>
      <c r="FE246" s="144"/>
      <c r="FF246" s="144"/>
      <c r="FG246" s="144"/>
      <c r="FH246" s="144"/>
      <c r="FI246" s="144"/>
      <c r="FJ246" s="144"/>
      <c r="FK246" s="144"/>
      <c r="FL246" s="144"/>
      <c r="FM246" s="144"/>
      <c r="FN246" s="144"/>
      <c r="FO246" s="144"/>
      <c r="FP246" s="144"/>
      <c r="FQ246" s="144"/>
      <c r="FR246" s="144"/>
      <c r="FS246" s="144"/>
      <c r="FT246" s="148"/>
      <c r="GG246" s="148"/>
      <c r="HN246" s="179"/>
    </row>
    <row r="247" spans="1:222" s="244" customFormat="1" ht="12" customHeight="1" x14ac:dyDescent="0.2">
      <c r="A247" s="150"/>
      <c r="B247" s="151" t="s">
        <v>4237</v>
      </c>
      <c r="C247" s="235"/>
      <c r="D247" s="235"/>
      <c r="E247" s="236"/>
      <c r="F247" s="154">
        <f t="shared" si="106"/>
        <v>27.032709662845928</v>
      </c>
      <c r="G247" s="306">
        <v>2006</v>
      </c>
      <c r="H247" s="278">
        <v>2025</v>
      </c>
      <c r="I247" s="154">
        <f t="shared" si="105"/>
        <v>1342299.82</v>
      </c>
      <c r="J247" s="152">
        <f t="shared" si="108"/>
        <v>22285080.649999999</v>
      </c>
      <c r="K247" s="155">
        <f t="shared" si="109"/>
        <v>0</v>
      </c>
      <c r="L247" s="152">
        <v>0</v>
      </c>
      <c r="M247" s="237">
        <v>0</v>
      </c>
      <c r="N247" s="152">
        <v>0</v>
      </c>
      <c r="O247" s="237">
        <v>0</v>
      </c>
      <c r="P247" s="152">
        <v>0</v>
      </c>
      <c r="Q247" s="238"/>
      <c r="R247" s="155">
        <v>0</v>
      </c>
      <c r="S247" s="238"/>
      <c r="T247" s="155">
        <v>0</v>
      </c>
      <c r="U247" s="238"/>
      <c r="V247" s="155">
        <v>0</v>
      </c>
      <c r="W247" s="156">
        <v>0</v>
      </c>
      <c r="X247" s="155">
        <v>0</v>
      </c>
      <c r="Y247" s="157" t="s">
        <v>235</v>
      </c>
      <c r="Z247" s="155">
        <v>2933</v>
      </c>
      <c r="AA247" s="155">
        <f>ROUND(IF(Y247="СК",7598.05*0.955,8837.94*0.955)*Z247,2)</f>
        <v>21282252.02</v>
      </c>
      <c r="AB247" s="144">
        <v>0</v>
      </c>
      <c r="AC247" s="144">
        <v>0</v>
      </c>
      <c r="AD247" s="144">
        <v>0</v>
      </c>
      <c r="AE247" s="144">
        <v>0</v>
      </c>
      <c r="AF247" s="144">
        <v>0</v>
      </c>
      <c r="AG247" s="144">
        <v>0</v>
      </c>
      <c r="AH247" s="144">
        <v>0</v>
      </c>
      <c r="AI247" s="144">
        <v>0</v>
      </c>
      <c r="AJ247" s="144">
        <v>0</v>
      </c>
      <c r="AK247" s="144">
        <v>0</v>
      </c>
      <c r="AL247" s="144">
        <v>0</v>
      </c>
      <c r="AM247" s="144">
        <f t="shared" si="111"/>
        <v>668552.42000000004</v>
      </c>
      <c r="AN247" s="144">
        <f t="shared" si="112"/>
        <v>334276.21000000002</v>
      </c>
      <c r="AO247" s="144">
        <v>0</v>
      </c>
      <c r="AP247" s="144" t="s">
        <v>4525</v>
      </c>
      <c r="AQ247" s="294"/>
      <c r="AR247" s="144"/>
      <c r="AS247" s="271"/>
      <c r="AT247" s="144"/>
      <c r="AU247" s="144"/>
      <c r="AV247" s="246" t="s">
        <v>1091</v>
      </c>
      <c r="AW247" s="241" t="s">
        <v>4236</v>
      </c>
      <c r="AX247" s="241" t="s">
        <v>4237</v>
      </c>
      <c r="AY247" s="241" t="s">
        <v>878</v>
      </c>
      <c r="AZ247" s="241" t="s">
        <v>1028</v>
      </c>
      <c r="BA247" s="240" t="s">
        <v>1448</v>
      </c>
      <c r="BB247" s="241" t="s">
        <v>891</v>
      </c>
      <c r="BC247" s="240" t="s">
        <v>847</v>
      </c>
      <c r="BD247" s="240" t="s">
        <v>166</v>
      </c>
      <c r="BE247" s="240" t="s">
        <v>1273</v>
      </c>
      <c r="BF247" s="242">
        <v>10418</v>
      </c>
      <c r="BG247" s="242">
        <v>8608</v>
      </c>
      <c r="BH247" s="240"/>
      <c r="BI247" s="193">
        <v>7.5</v>
      </c>
      <c r="BJ247" s="241" t="s">
        <v>884</v>
      </c>
      <c r="BK247" s="242">
        <v>2933</v>
      </c>
      <c r="BL247" s="242"/>
      <c r="BM247" s="242">
        <v>1522.2</v>
      </c>
      <c r="BN247" s="240"/>
      <c r="BO247" s="241" t="s">
        <v>885</v>
      </c>
      <c r="BP247" s="241" t="s">
        <v>886</v>
      </c>
      <c r="BQ247" s="240" t="s">
        <v>887</v>
      </c>
      <c r="BR247" s="242">
        <v>16242983.33</v>
      </c>
      <c r="BS247" s="242">
        <v>1342299.82</v>
      </c>
      <c r="BT247" s="242">
        <v>0</v>
      </c>
      <c r="BU247" s="138">
        <v>1342299.82</v>
      </c>
      <c r="BV247" s="242">
        <v>1343357.95</v>
      </c>
      <c r="BW247" s="242">
        <v>1343357.95</v>
      </c>
      <c r="BX247" s="242">
        <v>0</v>
      </c>
      <c r="BY247" s="242">
        <v>1332811.1299999999</v>
      </c>
      <c r="BZ247" s="242">
        <v>1332811.1299999999</v>
      </c>
      <c r="CA247" s="242">
        <v>0</v>
      </c>
      <c r="CB247" s="242">
        <v>1333869.26</v>
      </c>
      <c r="CC247" s="242">
        <v>1333869.26</v>
      </c>
      <c r="CD247" s="242">
        <v>0</v>
      </c>
      <c r="CE247" s="239"/>
      <c r="CF247" s="239"/>
      <c r="CG247" s="239"/>
      <c r="CH247" s="239"/>
      <c r="CI247" s="239"/>
      <c r="CJ247" s="239"/>
      <c r="CK247" s="239"/>
      <c r="CL247" s="239"/>
      <c r="CM247" s="239"/>
      <c r="CN247" s="239"/>
      <c r="CO247" s="239"/>
      <c r="CP247" s="239"/>
      <c r="CQ247" s="239"/>
      <c r="CR247" s="239"/>
      <c r="CS247" s="239"/>
      <c r="CT247" s="239"/>
      <c r="CU247" s="239"/>
      <c r="CV247" s="239"/>
      <c r="CW247" s="239"/>
      <c r="CX247" s="239"/>
      <c r="CY247" s="239"/>
      <c r="CZ247" s="239"/>
      <c r="DA247" s="239"/>
      <c r="DB247" s="239"/>
      <c r="DC247" s="239"/>
      <c r="DD247" s="239"/>
      <c r="DE247" s="239"/>
      <c r="DF247" s="239"/>
      <c r="DG247" s="239"/>
      <c r="DH247" s="239"/>
      <c r="DI247" s="239"/>
      <c r="DJ247" s="239"/>
      <c r="DK247" s="239"/>
      <c r="DL247" s="239"/>
      <c r="DM247" s="239"/>
      <c r="DN247" s="239"/>
      <c r="DO247" s="239"/>
      <c r="DP247" s="239"/>
      <c r="DQ247" s="239"/>
      <c r="DR247" s="239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239"/>
      <c r="ED247" s="239"/>
      <c r="EE247" s="239"/>
      <c r="EF247" s="239"/>
      <c r="EG247" s="239"/>
      <c r="EH247" s="239"/>
      <c r="EI247" s="239"/>
      <c r="EJ247" s="239"/>
      <c r="EK247" s="239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239"/>
      <c r="EW247" s="239"/>
      <c r="EX247" s="239"/>
      <c r="EY247" s="239"/>
      <c r="EZ247" s="239"/>
      <c r="FA247" s="239"/>
      <c r="FB247" s="239"/>
      <c r="FC247" s="239"/>
      <c r="FD247" s="239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239"/>
      <c r="FP247" s="239"/>
      <c r="FQ247" s="239"/>
      <c r="FR247" s="239"/>
      <c r="FS247" s="239"/>
      <c r="FT247" s="243"/>
      <c r="GG247" s="243"/>
      <c r="HN247" s="245"/>
    </row>
    <row r="248" spans="1:222" s="244" customFormat="1" ht="12" customHeight="1" x14ac:dyDescent="0.2">
      <c r="A248" s="150"/>
      <c r="B248" s="151" t="s">
        <v>4239</v>
      </c>
      <c r="C248" s="235"/>
      <c r="D248" s="235"/>
      <c r="E248" s="236"/>
      <c r="F248" s="154">
        <f t="shared" si="106"/>
        <v>80.530065793266743</v>
      </c>
      <c r="G248" s="306">
        <v>1952</v>
      </c>
      <c r="H248" s="281">
        <v>2025</v>
      </c>
      <c r="I248" s="154">
        <f t="shared" si="105"/>
        <v>410136.41</v>
      </c>
      <c r="J248" s="152">
        <f t="shared" si="108"/>
        <v>5774518</v>
      </c>
      <c r="K248" s="155">
        <f t="shared" si="109"/>
        <v>0</v>
      </c>
      <c r="L248" s="152">
        <v>0</v>
      </c>
      <c r="M248" s="237">
        <v>0</v>
      </c>
      <c r="N248" s="152">
        <v>0</v>
      </c>
      <c r="O248" s="237">
        <v>0</v>
      </c>
      <c r="P248" s="152">
        <v>0</v>
      </c>
      <c r="Q248" s="238"/>
      <c r="R248" s="155">
        <v>0</v>
      </c>
      <c r="S248" s="238"/>
      <c r="T248" s="155">
        <v>0</v>
      </c>
      <c r="U248" s="238"/>
      <c r="V248" s="155">
        <v>0</v>
      </c>
      <c r="W248" s="156">
        <v>0</v>
      </c>
      <c r="X248" s="155">
        <v>0</v>
      </c>
      <c r="Y248" s="157" t="s">
        <v>235</v>
      </c>
      <c r="Z248" s="155">
        <v>760</v>
      </c>
      <c r="AA248" s="155">
        <f>ROUND(IF(Y248="СК",7598.05*0.955,8837.94*0.955)*Z248,2)</f>
        <v>5514664.6900000004</v>
      </c>
      <c r="AB248" s="144">
        <v>0</v>
      </c>
      <c r="AC248" s="144">
        <v>0</v>
      </c>
      <c r="AD248" s="144">
        <v>0</v>
      </c>
      <c r="AE248" s="144">
        <v>0</v>
      </c>
      <c r="AF248" s="144">
        <v>0</v>
      </c>
      <c r="AG248" s="144">
        <v>0</v>
      </c>
      <c r="AH248" s="144">
        <v>0</v>
      </c>
      <c r="AI248" s="144">
        <v>0</v>
      </c>
      <c r="AJ248" s="144">
        <v>0</v>
      </c>
      <c r="AK248" s="144">
        <v>0</v>
      </c>
      <c r="AL248" s="144">
        <v>0</v>
      </c>
      <c r="AM248" s="144">
        <f t="shared" si="111"/>
        <v>173235.54</v>
      </c>
      <c r="AN248" s="144">
        <f t="shared" si="112"/>
        <v>86617.77</v>
      </c>
      <c r="AO248" s="144">
        <v>0</v>
      </c>
      <c r="AP248" s="144" t="s">
        <v>4526</v>
      </c>
      <c r="AQ248" s="294"/>
      <c r="AR248" s="144" t="s">
        <v>4542</v>
      </c>
      <c r="AS248" s="271">
        <v>2015</v>
      </c>
      <c r="AT248" s="144">
        <v>641719.82999999996</v>
      </c>
      <c r="AU248" s="144"/>
      <c r="AV248" s="246" t="s">
        <v>1665</v>
      </c>
      <c r="AW248" s="241" t="s">
        <v>4238</v>
      </c>
      <c r="AX248" s="241" t="s">
        <v>4239</v>
      </c>
      <c r="AY248" s="241" t="s">
        <v>878</v>
      </c>
      <c r="AZ248" s="241" t="s">
        <v>879</v>
      </c>
      <c r="BA248" s="240" t="s">
        <v>1037</v>
      </c>
      <c r="BB248" s="241" t="s">
        <v>891</v>
      </c>
      <c r="BC248" s="240" t="s">
        <v>166</v>
      </c>
      <c r="BD248" s="240" t="s">
        <v>166</v>
      </c>
      <c r="BE248" s="240" t="s">
        <v>873</v>
      </c>
      <c r="BF248" s="242">
        <v>911.89</v>
      </c>
      <c r="BG248" s="242">
        <v>828.69</v>
      </c>
      <c r="BH248" s="240" t="s">
        <v>883</v>
      </c>
      <c r="BI248" s="193">
        <v>7.5</v>
      </c>
      <c r="BJ248" s="241" t="s">
        <v>884</v>
      </c>
      <c r="BK248" s="242">
        <v>760</v>
      </c>
      <c r="BL248" s="242"/>
      <c r="BM248" s="242">
        <v>715.56</v>
      </c>
      <c r="BN248" s="240"/>
      <c r="BO248" s="241" t="s">
        <v>885</v>
      </c>
      <c r="BP248" s="241" t="s">
        <v>886</v>
      </c>
      <c r="BQ248" s="240" t="s">
        <v>887</v>
      </c>
      <c r="BR248" s="242">
        <v>4208887.5999999996</v>
      </c>
      <c r="BS248" s="242">
        <v>410136.41</v>
      </c>
      <c r="BT248" s="242">
        <v>0</v>
      </c>
      <c r="BU248" s="138">
        <v>410136.41</v>
      </c>
      <c r="BV248" s="242">
        <v>-231583.43</v>
      </c>
      <c r="BW248" s="242">
        <v>410136.41</v>
      </c>
      <c r="BX248" s="242">
        <v>0</v>
      </c>
      <c r="BY248" s="242">
        <v>407739.49</v>
      </c>
      <c r="BZ248" s="242">
        <v>407739.49</v>
      </c>
      <c r="CA248" s="242">
        <v>0</v>
      </c>
      <c r="CB248" s="242">
        <v>407739.49</v>
      </c>
      <c r="CC248" s="242">
        <v>407739.49</v>
      </c>
      <c r="CD248" s="242">
        <v>0</v>
      </c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43"/>
      <c r="GG248" s="243"/>
      <c r="HN248" s="245"/>
    </row>
    <row r="249" spans="1:222" s="147" customFormat="1" ht="12" customHeight="1" x14ac:dyDescent="0.2">
      <c r="A249" s="150"/>
      <c r="B249" s="151" t="s">
        <v>4241</v>
      </c>
      <c r="C249" s="235"/>
      <c r="D249" s="235"/>
      <c r="E249" s="236"/>
      <c r="F249" s="154">
        <f t="shared" si="106"/>
        <v>11.158086131478203</v>
      </c>
      <c r="G249" s="306">
        <v>1992</v>
      </c>
      <c r="H249" s="278">
        <v>2024</v>
      </c>
      <c r="I249" s="154">
        <f t="shared" si="105"/>
        <v>2033474.94</v>
      </c>
      <c r="J249" s="152">
        <f t="shared" si="108"/>
        <v>5564359.7999999998</v>
      </c>
      <c r="K249" s="155">
        <f t="shared" si="109"/>
        <v>0</v>
      </c>
      <c r="L249" s="152">
        <v>0</v>
      </c>
      <c r="M249" s="237">
        <v>0</v>
      </c>
      <c r="N249" s="152">
        <v>0</v>
      </c>
      <c r="O249" s="237">
        <v>0</v>
      </c>
      <c r="P249" s="152">
        <v>0</v>
      </c>
      <c r="Q249" s="238"/>
      <c r="R249" s="155">
        <v>0</v>
      </c>
      <c r="S249" s="238"/>
      <c r="T249" s="155">
        <v>0</v>
      </c>
      <c r="U249" s="238"/>
      <c r="V249" s="155">
        <v>0</v>
      </c>
      <c r="W249" s="156">
        <v>2</v>
      </c>
      <c r="X249" s="155">
        <f>ROUND((W249*2782179.9*0.955),2)</f>
        <v>5313963.6100000003</v>
      </c>
      <c r="Y249" s="157"/>
      <c r="Z249" s="155">
        <v>0</v>
      </c>
      <c r="AA249" s="155">
        <v>0</v>
      </c>
      <c r="AB249" s="144">
        <v>0</v>
      </c>
      <c r="AC249" s="144">
        <v>0</v>
      </c>
      <c r="AD249" s="144">
        <v>0</v>
      </c>
      <c r="AE249" s="144">
        <v>0</v>
      </c>
      <c r="AF249" s="144">
        <v>0</v>
      </c>
      <c r="AG249" s="144">
        <v>0</v>
      </c>
      <c r="AH249" s="144">
        <v>0</v>
      </c>
      <c r="AI249" s="144">
        <v>0</v>
      </c>
      <c r="AJ249" s="144">
        <v>0</v>
      </c>
      <c r="AK249" s="144">
        <v>0</v>
      </c>
      <c r="AL249" s="144">
        <v>0</v>
      </c>
      <c r="AM249" s="144">
        <f t="shared" si="111"/>
        <v>166930.79</v>
      </c>
      <c r="AN249" s="144">
        <f t="shared" si="112"/>
        <v>83465.399999999994</v>
      </c>
      <c r="AO249" s="144">
        <v>0</v>
      </c>
      <c r="AP249" s="144" t="s">
        <v>4526</v>
      </c>
      <c r="AQ249" s="294"/>
      <c r="AR249" s="144"/>
      <c r="AS249" s="271"/>
      <c r="AT249" s="144"/>
      <c r="AU249" s="144"/>
      <c r="AV249" s="247" t="s">
        <v>1485</v>
      </c>
      <c r="AW249" s="159" t="s">
        <v>4240</v>
      </c>
      <c r="AX249" s="159" t="s">
        <v>4241</v>
      </c>
      <c r="AY249" s="159" t="s">
        <v>878</v>
      </c>
      <c r="AZ249" s="159" t="s">
        <v>879</v>
      </c>
      <c r="BA249" s="158" t="s">
        <v>1006</v>
      </c>
      <c r="BB249" s="159" t="s">
        <v>891</v>
      </c>
      <c r="BC249" s="158" t="s">
        <v>853</v>
      </c>
      <c r="BD249" s="158" t="s">
        <v>165</v>
      </c>
      <c r="BE249" s="158" t="s">
        <v>1318</v>
      </c>
      <c r="BF249" s="160">
        <v>3866</v>
      </c>
      <c r="BG249" s="160">
        <v>3317</v>
      </c>
      <c r="BH249" s="158" t="s">
        <v>166</v>
      </c>
      <c r="BI249" s="158" t="s">
        <v>4574</v>
      </c>
      <c r="BJ249" s="159" t="s">
        <v>892</v>
      </c>
      <c r="BK249" s="160">
        <v>1225</v>
      </c>
      <c r="BL249" s="160"/>
      <c r="BM249" s="160">
        <v>5848</v>
      </c>
      <c r="BN249" s="158"/>
      <c r="BO249" s="159" t="s">
        <v>999</v>
      </c>
      <c r="BP249" s="159" t="s">
        <v>886</v>
      </c>
      <c r="BQ249" s="158" t="s">
        <v>887</v>
      </c>
      <c r="BR249" s="160">
        <v>5564359.7999999998</v>
      </c>
      <c r="BS249" s="160">
        <v>2033474.94</v>
      </c>
      <c r="BT249" s="160">
        <v>0</v>
      </c>
      <c r="BU249" s="138">
        <v>2033474.94</v>
      </c>
      <c r="BV249" s="160">
        <v>2033474.94</v>
      </c>
      <c r="BW249" s="160">
        <v>2033474.94</v>
      </c>
      <c r="BX249" s="160">
        <v>0</v>
      </c>
      <c r="BY249" s="160">
        <v>2027389.97</v>
      </c>
      <c r="BZ249" s="160">
        <v>2027389.97</v>
      </c>
      <c r="CA249" s="160">
        <v>0</v>
      </c>
      <c r="CB249" s="160">
        <v>2027389.97</v>
      </c>
      <c r="CC249" s="160">
        <v>2027389.97</v>
      </c>
      <c r="CD249" s="160">
        <v>0</v>
      </c>
      <c r="CE249" s="144"/>
      <c r="CF249" s="144"/>
      <c r="CG249" s="144"/>
      <c r="CH249" s="144"/>
      <c r="CI249" s="144"/>
      <c r="CJ249" s="144"/>
      <c r="CK249" s="144"/>
      <c r="CL249" s="144"/>
      <c r="CM249" s="144"/>
      <c r="CN249" s="144"/>
      <c r="CO249" s="144"/>
      <c r="CP249" s="144"/>
      <c r="CQ249" s="144"/>
      <c r="CR249" s="144"/>
      <c r="CS249" s="144"/>
      <c r="CT249" s="144"/>
      <c r="CU249" s="144"/>
      <c r="CV249" s="144"/>
      <c r="CW249" s="144"/>
      <c r="CX249" s="144"/>
      <c r="CY249" s="144"/>
      <c r="CZ249" s="144"/>
      <c r="DA249" s="144"/>
      <c r="DB249" s="144"/>
      <c r="DC249" s="144"/>
      <c r="DD249" s="144"/>
      <c r="DE249" s="144"/>
      <c r="DF249" s="144"/>
      <c r="DG249" s="144"/>
      <c r="DH249" s="144"/>
      <c r="DI249" s="144"/>
      <c r="DJ249" s="144"/>
      <c r="DK249" s="144"/>
      <c r="DL249" s="144"/>
      <c r="DM249" s="144"/>
      <c r="DN249" s="144"/>
      <c r="DO249" s="144"/>
      <c r="DP249" s="144"/>
      <c r="DQ249" s="144"/>
      <c r="DR249" s="144"/>
      <c r="DS249" s="144"/>
      <c r="DT249" s="144"/>
      <c r="DU249" s="144"/>
      <c r="DV249" s="144"/>
      <c r="DW249" s="144"/>
      <c r="DX249" s="144"/>
      <c r="DY249" s="144"/>
      <c r="DZ249" s="144"/>
      <c r="EA249" s="144"/>
      <c r="EB249" s="144"/>
      <c r="EC249" s="144"/>
      <c r="ED249" s="144"/>
      <c r="EE249" s="144"/>
      <c r="EF249" s="144"/>
      <c r="EG249" s="144"/>
      <c r="EH249" s="144"/>
      <c r="EI249" s="144"/>
      <c r="EJ249" s="144"/>
      <c r="EK249" s="144"/>
      <c r="EL249" s="144"/>
      <c r="EM249" s="144"/>
      <c r="EN249" s="144"/>
      <c r="EO249" s="144"/>
      <c r="EP249" s="144"/>
      <c r="EQ249" s="144"/>
      <c r="ER249" s="144"/>
      <c r="ES249" s="144"/>
      <c r="ET249" s="144"/>
      <c r="EU249" s="144"/>
      <c r="EV249" s="144"/>
      <c r="EW249" s="144"/>
      <c r="EX249" s="144"/>
      <c r="EY249" s="144"/>
      <c r="EZ249" s="144"/>
      <c r="FA249" s="144"/>
      <c r="FB249" s="144"/>
      <c r="FC249" s="144"/>
      <c r="FD249" s="144"/>
      <c r="FE249" s="144"/>
      <c r="FF249" s="144"/>
      <c r="FG249" s="144"/>
      <c r="FH249" s="144"/>
      <c r="FI249" s="144"/>
      <c r="FJ249" s="144"/>
      <c r="FK249" s="144"/>
      <c r="FL249" s="144"/>
      <c r="FM249" s="144"/>
      <c r="FN249" s="144"/>
      <c r="FO249" s="144"/>
      <c r="FP249" s="144"/>
      <c r="FQ249" s="144"/>
      <c r="FR249" s="144"/>
      <c r="FS249" s="144"/>
      <c r="FT249" s="148"/>
      <c r="GG249" s="148"/>
      <c r="HN249" s="179"/>
    </row>
    <row r="250" spans="1:222" s="244" customFormat="1" ht="12" customHeight="1" x14ac:dyDescent="0.2">
      <c r="A250" s="150"/>
      <c r="B250" s="151" t="s">
        <v>4243</v>
      </c>
      <c r="C250" s="235"/>
      <c r="D250" s="235"/>
      <c r="E250" s="236"/>
      <c r="F250" s="154">
        <f t="shared" si="106"/>
        <v>72.558570195627155</v>
      </c>
      <c r="G250" s="306">
        <v>1996</v>
      </c>
      <c r="H250" s="281">
        <v>2025</v>
      </c>
      <c r="I250" s="154">
        <f t="shared" si="105"/>
        <v>321022.39</v>
      </c>
      <c r="J250" s="152">
        <f t="shared" si="108"/>
        <v>4860867.01</v>
      </c>
      <c r="K250" s="155">
        <f t="shared" si="109"/>
        <v>0</v>
      </c>
      <c r="L250" s="152">
        <v>0</v>
      </c>
      <c r="M250" s="237">
        <v>0</v>
      </c>
      <c r="N250" s="152">
        <v>0</v>
      </c>
      <c r="O250" s="237">
        <v>0</v>
      </c>
      <c r="P250" s="152">
        <v>0</v>
      </c>
      <c r="Q250" s="238"/>
      <c r="R250" s="155">
        <v>0</v>
      </c>
      <c r="S250" s="238"/>
      <c r="T250" s="155">
        <v>0</v>
      </c>
      <c r="U250" s="238"/>
      <c r="V250" s="155">
        <v>0</v>
      </c>
      <c r="W250" s="156">
        <v>0</v>
      </c>
      <c r="X250" s="155">
        <v>0</v>
      </c>
      <c r="Y250" s="157" t="s">
        <v>234</v>
      </c>
      <c r="Z250" s="155">
        <v>550</v>
      </c>
      <c r="AA250" s="155">
        <f>ROUND(IF(Y250="СК",7598.05*0.955,8837.94*0.955)*Z250,2)</f>
        <v>4642127.99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v>0</v>
      </c>
      <c r="AH250" s="144">
        <v>0</v>
      </c>
      <c r="AI250" s="144">
        <v>0</v>
      </c>
      <c r="AJ250" s="144">
        <v>0</v>
      </c>
      <c r="AK250" s="144">
        <v>0</v>
      </c>
      <c r="AL250" s="144">
        <v>0</v>
      </c>
      <c r="AM250" s="144">
        <f t="shared" si="111"/>
        <v>145826.01</v>
      </c>
      <c r="AN250" s="144">
        <f t="shared" si="112"/>
        <v>72913.009999999995</v>
      </c>
      <c r="AO250" s="144">
        <v>0</v>
      </c>
      <c r="AP250" s="144" t="s">
        <v>4526</v>
      </c>
      <c r="AQ250" s="294"/>
      <c r="AR250" s="144"/>
      <c r="AS250" s="271"/>
      <c r="AT250" s="144"/>
      <c r="AU250" s="144"/>
      <c r="AV250" s="246" t="s">
        <v>1820</v>
      </c>
      <c r="AW250" s="241" t="s">
        <v>4242</v>
      </c>
      <c r="AX250" s="241" t="s">
        <v>4243</v>
      </c>
      <c r="AY250" s="241" t="s">
        <v>878</v>
      </c>
      <c r="AZ250" s="241" t="s">
        <v>879</v>
      </c>
      <c r="BA250" s="240" t="s">
        <v>1049</v>
      </c>
      <c r="BB250" s="241" t="s">
        <v>881</v>
      </c>
      <c r="BC250" s="240" t="s">
        <v>844</v>
      </c>
      <c r="BD250" s="240" t="s">
        <v>165</v>
      </c>
      <c r="BE250" s="240" t="s">
        <v>1450</v>
      </c>
      <c r="BF250" s="242">
        <v>783.8</v>
      </c>
      <c r="BG250" s="242">
        <v>695.2</v>
      </c>
      <c r="BH250" s="240" t="s">
        <v>883</v>
      </c>
      <c r="BI250" s="193">
        <v>7.5</v>
      </c>
      <c r="BJ250" s="241" t="s">
        <v>892</v>
      </c>
      <c r="BK250" s="242">
        <v>550</v>
      </c>
      <c r="BL250" s="242">
        <v>220</v>
      </c>
      <c r="BM250" s="242">
        <v>1028</v>
      </c>
      <c r="BN250" s="240"/>
      <c r="BO250" s="241" t="s">
        <v>885</v>
      </c>
      <c r="BP250" s="241" t="s">
        <v>886</v>
      </c>
      <c r="BQ250" s="240" t="s">
        <v>887</v>
      </c>
      <c r="BR250" s="242">
        <v>3173137</v>
      </c>
      <c r="BS250" s="242">
        <v>321022.39</v>
      </c>
      <c r="BT250" s="242">
        <v>0</v>
      </c>
      <c r="BU250" s="138">
        <v>321022.39</v>
      </c>
      <c r="BV250" s="242">
        <v>321022.39</v>
      </c>
      <c r="BW250" s="242">
        <v>321022.39</v>
      </c>
      <c r="BX250" s="242">
        <v>0</v>
      </c>
      <c r="BY250" s="242">
        <v>320581.28000000003</v>
      </c>
      <c r="BZ250" s="242">
        <v>320581.28000000003</v>
      </c>
      <c r="CA250" s="242">
        <v>0</v>
      </c>
      <c r="CB250" s="242">
        <v>320581.28000000003</v>
      </c>
      <c r="CC250" s="242">
        <v>320581.28000000003</v>
      </c>
      <c r="CD250" s="242">
        <v>0</v>
      </c>
      <c r="CE250" s="239"/>
      <c r="CF250" s="239"/>
      <c r="CG250" s="239"/>
      <c r="CH250" s="239"/>
      <c r="CI250" s="239"/>
      <c r="CJ250" s="239"/>
      <c r="CK250" s="239"/>
      <c r="CL250" s="239"/>
      <c r="CM250" s="239"/>
      <c r="CN250" s="239"/>
      <c r="CO250" s="239"/>
      <c r="CP250" s="239"/>
      <c r="CQ250" s="239"/>
      <c r="CR250" s="239"/>
      <c r="CS250" s="239"/>
      <c r="CT250" s="239"/>
      <c r="CU250" s="239"/>
      <c r="CV250" s="239"/>
      <c r="CW250" s="239"/>
      <c r="CX250" s="239"/>
      <c r="CY250" s="239"/>
      <c r="CZ250" s="239"/>
      <c r="DA250" s="239"/>
      <c r="DB250" s="239"/>
      <c r="DC250" s="239"/>
      <c r="DD250" s="239"/>
      <c r="DE250" s="239"/>
      <c r="DF250" s="239"/>
      <c r="DG250" s="239"/>
      <c r="DH250" s="239"/>
      <c r="DI250" s="239"/>
      <c r="DJ250" s="239"/>
      <c r="DK250" s="239"/>
      <c r="DL250" s="239"/>
      <c r="DM250" s="239"/>
      <c r="DN250" s="239"/>
      <c r="DO250" s="239"/>
      <c r="DP250" s="239"/>
      <c r="DQ250" s="239"/>
      <c r="DR250" s="239"/>
      <c r="DS250" s="239"/>
      <c r="DT250" s="239"/>
      <c r="DU250" s="239"/>
      <c r="DV250" s="239"/>
      <c r="DW250" s="239"/>
      <c r="DX250" s="239"/>
      <c r="DY250" s="239"/>
      <c r="DZ250" s="239"/>
      <c r="EA250" s="239"/>
      <c r="EB250" s="239"/>
      <c r="EC250" s="239"/>
      <c r="ED250" s="239"/>
      <c r="EE250" s="239"/>
      <c r="EF250" s="239"/>
      <c r="EG250" s="239"/>
      <c r="EH250" s="239"/>
      <c r="EI250" s="239"/>
      <c r="EJ250" s="239"/>
      <c r="EK250" s="239"/>
      <c r="EL250" s="239"/>
      <c r="EM250" s="239"/>
      <c r="EN250" s="239"/>
      <c r="EO250" s="239"/>
      <c r="EP250" s="239"/>
      <c r="EQ250" s="239"/>
      <c r="ER250" s="239"/>
      <c r="ES250" s="239"/>
      <c r="ET250" s="239"/>
      <c r="EU250" s="239"/>
      <c r="EV250" s="239"/>
      <c r="EW250" s="239"/>
      <c r="EX250" s="239"/>
      <c r="EY250" s="239"/>
      <c r="EZ250" s="239"/>
      <c r="FA250" s="239"/>
      <c r="FB250" s="239"/>
      <c r="FC250" s="239"/>
      <c r="FD250" s="239"/>
      <c r="FE250" s="239"/>
      <c r="FF250" s="239"/>
      <c r="FG250" s="239"/>
      <c r="FH250" s="239"/>
      <c r="FI250" s="239"/>
      <c r="FJ250" s="239"/>
      <c r="FK250" s="239"/>
      <c r="FL250" s="239"/>
      <c r="FM250" s="239"/>
      <c r="FN250" s="239"/>
      <c r="FO250" s="239"/>
      <c r="FP250" s="239"/>
      <c r="FQ250" s="239"/>
      <c r="FR250" s="239"/>
      <c r="FS250" s="239"/>
      <c r="FT250" s="243"/>
      <c r="GG250" s="243"/>
      <c r="HN250" s="245"/>
    </row>
    <row r="251" spans="1:222" s="147" customFormat="1" ht="12" customHeight="1" x14ac:dyDescent="0.2">
      <c r="A251" s="150"/>
      <c r="B251" s="151" t="s">
        <v>4245</v>
      </c>
      <c r="C251" s="235"/>
      <c r="D251" s="235"/>
      <c r="E251" s="236"/>
      <c r="F251" s="154">
        <f t="shared" si="106"/>
        <v>7.8776044174028037</v>
      </c>
      <c r="G251" s="306">
        <v>1993</v>
      </c>
      <c r="H251" s="278">
        <v>2024</v>
      </c>
      <c r="I251" s="154">
        <f t="shared" si="105"/>
        <v>3457128.06</v>
      </c>
      <c r="J251" s="152">
        <f t="shared" si="108"/>
        <v>8346539.7000000002</v>
      </c>
      <c r="K251" s="155">
        <f t="shared" si="109"/>
        <v>0</v>
      </c>
      <c r="L251" s="152">
        <v>0</v>
      </c>
      <c r="M251" s="237">
        <v>0</v>
      </c>
      <c r="N251" s="152">
        <v>0</v>
      </c>
      <c r="O251" s="237">
        <v>0</v>
      </c>
      <c r="P251" s="152">
        <v>0</v>
      </c>
      <c r="Q251" s="238"/>
      <c r="R251" s="155">
        <v>0</v>
      </c>
      <c r="S251" s="238"/>
      <c r="T251" s="155">
        <v>0</v>
      </c>
      <c r="U251" s="238"/>
      <c r="V251" s="155">
        <v>0</v>
      </c>
      <c r="W251" s="156">
        <v>3</v>
      </c>
      <c r="X251" s="155">
        <f>ROUND((W251*2782179.9*0.955),2)</f>
        <v>7970945.4100000001</v>
      </c>
      <c r="Y251" s="157"/>
      <c r="Z251" s="155">
        <v>0</v>
      </c>
      <c r="AA251" s="155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v>0</v>
      </c>
      <c r="AH251" s="144">
        <v>0</v>
      </c>
      <c r="AI251" s="144">
        <v>0</v>
      </c>
      <c r="AJ251" s="144">
        <v>0</v>
      </c>
      <c r="AK251" s="144">
        <v>0</v>
      </c>
      <c r="AL251" s="144">
        <v>0</v>
      </c>
      <c r="AM251" s="144">
        <f t="shared" si="111"/>
        <v>250396.19</v>
      </c>
      <c r="AN251" s="144">
        <f t="shared" si="112"/>
        <v>125198.1</v>
      </c>
      <c r="AO251" s="144">
        <v>0</v>
      </c>
      <c r="AP251" s="144" t="s">
        <v>4526</v>
      </c>
      <c r="AQ251" s="294"/>
      <c r="AR251" s="144"/>
      <c r="AS251" s="271"/>
      <c r="AT251" s="144"/>
      <c r="AU251" s="144"/>
      <c r="AV251" s="247" t="s">
        <v>1297</v>
      </c>
      <c r="AW251" s="159" t="s">
        <v>4244</v>
      </c>
      <c r="AX251" s="159" t="s">
        <v>4245</v>
      </c>
      <c r="AY251" s="159" t="s">
        <v>878</v>
      </c>
      <c r="AZ251" s="159" t="s">
        <v>879</v>
      </c>
      <c r="BA251" s="158" t="s">
        <v>1010</v>
      </c>
      <c r="BB251" s="159" t="s">
        <v>881</v>
      </c>
      <c r="BC251" s="158" t="s">
        <v>851</v>
      </c>
      <c r="BD251" s="158" t="s">
        <v>844</v>
      </c>
      <c r="BE251" s="158" t="s">
        <v>4504</v>
      </c>
      <c r="BF251" s="160">
        <v>7354.8</v>
      </c>
      <c r="BG251" s="160">
        <v>6506</v>
      </c>
      <c r="BH251" s="158" t="s">
        <v>844</v>
      </c>
      <c r="BI251" s="158" t="s">
        <v>4574</v>
      </c>
      <c r="BJ251" s="159" t="s">
        <v>892</v>
      </c>
      <c r="BK251" s="160">
        <v>900</v>
      </c>
      <c r="BL251" s="160">
        <v>1000</v>
      </c>
      <c r="BM251" s="160">
        <v>4958</v>
      </c>
      <c r="BN251" s="158"/>
      <c r="BO251" s="159" t="s">
        <v>999</v>
      </c>
      <c r="BP251" s="159" t="s">
        <v>886</v>
      </c>
      <c r="BQ251" s="158" t="s">
        <v>887</v>
      </c>
      <c r="BR251" s="160">
        <v>8346539.7000000002</v>
      </c>
      <c r="BS251" s="160">
        <v>3457128.06</v>
      </c>
      <c r="BT251" s="160">
        <v>0</v>
      </c>
      <c r="BU251" s="138">
        <v>3457128.06</v>
      </c>
      <c r="BV251" s="160">
        <v>3462789.31</v>
      </c>
      <c r="BW251" s="160">
        <v>3462789.31</v>
      </c>
      <c r="BX251" s="160">
        <v>0</v>
      </c>
      <c r="BY251" s="160">
        <v>3438434.01</v>
      </c>
      <c r="BZ251" s="160">
        <v>3438434.01</v>
      </c>
      <c r="CA251" s="160">
        <v>0</v>
      </c>
      <c r="CB251" s="160">
        <v>3444095.26</v>
      </c>
      <c r="CC251" s="160">
        <v>3444095.26</v>
      </c>
      <c r="CD251" s="160">
        <v>0</v>
      </c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4"/>
      <c r="CT251" s="144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4"/>
      <c r="DK251" s="144"/>
      <c r="DL251" s="144"/>
      <c r="DM251" s="144"/>
      <c r="DN251" s="144"/>
      <c r="DO251" s="144"/>
      <c r="DP251" s="144"/>
      <c r="DQ251" s="144"/>
      <c r="DR251" s="144"/>
      <c r="DS251" s="144"/>
      <c r="DT251" s="144"/>
      <c r="DU251" s="144"/>
      <c r="DV251" s="144"/>
      <c r="DW251" s="144"/>
      <c r="DX251" s="144"/>
      <c r="DY251" s="144"/>
      <c r="DZ251" s="144"/>
      <c r="EA251" s="144"/>
      <c r="EB251" s="144"/>
      <c r="EC251" s="144"/>
      <c r="ED251" s="144"/>
      <c r="EE251" s="144"/>
      <c r="EF251" s="144"/>
      <c r="EG251" s="144"/>
      <c r="EH251" s="144"/>
      <c r="EI251" s="144"/>
      <c r="EJ251" s="144"/>
      <c r="EK251" s="144"/>
      <c r="EL251" s="144"/>
      <c r="EM251" s="144"/>
      <c r="EN251" s="144"/>
      <c r="EO251" s="144"/>
      <c r="EP251" s="144"/>
      <c r="EQ251" s="144"/>
      <c r="ER251" s="144"/>
      <c r="ES251" s="144"/>
      <c r="ET251" s="144"/>
      <c r="EU251" s="144"/>
      <c r="EV251" s="144"/>
      <c r="EW251" s="144"/>
      <c r="EX251" s="144"/>
      <c r="EY251" s="144"/>
      <c r="EZ251" s="144"/>
      <c r="FA251" s="144"/>
      <c r="FB251" s="144"/>
      <c r="FC251" s="144"/>
      <c r="FD251" s="144"/>
      <c r="FE251" s="144"/>
      <c r="FF251" s="144"/>
      <c r="FG251" s="144"/>
      <c r="FH251" s="144"/>
      <c r="FI251" s="144"/>
      <c r="FJ251" s="144"/>
      <c r="FK251" s="144"/>
      <c r="FL251" s="144"/>
      <c r="FM251" s="144"/>
      <c r="FN251" s="144"/>
      <c r="FO251" s="144"/>
      <c r="FP251" s="144"/>
      <c r="FQ251" s="144"/>
      <c r="FR251" s="144"/>
      <c r="FS251" s="144"/>
      <c r="FT251" s="148"/>
      <c r="GG251" s="148"/>
      <c r="HN251" s="179"/>
    </row>
    <row r="252" spans="1:222" s="147" customFormat="1" ht="12" customHeight="1" x14ac:dyDescent="0.2">
      <c r="A252" s="150"/>
      <c r="B252" s="151" t="s">
        <v>4247</v>
      </c>
      <c r="C252" s="235"/>
      <c r="D252" s="235"/>
      <c r="E252" s="236"/>
      <c r="F252" s="154">
        <f t="shared" si="106"/>
        <v>7.7878577361539802</v>
      </c>
      <c r="G252" s="306">
        <v>1993</v>
      </c>
      <c r="H252" s="278">
        <v>2024</v>
      </c>
      <c r="I252" s="154">
        <f t="shared" si="105"/>
        <v>8155793.1200000001</v>
      </c>
      <c r="J252" s="152">
        <f t="shared" si="108"/>
        <v>19475259.300000001</v>
      </c>
      <c r="K252" s="155">
        <f t="shared" si="109"/>
        <v>0</v>
      </c>
      <c r="L252" s="152">
        <v>0</v>
      </c>
      <c r="M252" s="237">
        <v>0</v>
      </c>
      <c r="N252" s="152">
        <v>0</v>
      </c>
      <c r="O252" s="237">
        <v>0</v>
      </c>
      <c r="P252" s="152">
        <v>0</v>
      </c>
      <c r="Q252" s="238"/>
      <c r="R252" s="155">
        <v>0</v>
      </c>
      <c r="S252" s="238"/>
      <c r="T252" s="155">
        <v>0</v>
      </c>
      <c r="U252" s="238"/>
      <c r="V252" s="155">
        <v>0</v>
      </c>
      <c r="W252" s="156">
        <v>7</v>
      </c>
      <c r="X252" s="155">
        <f>ROUND((W252*2782179.9*0.955),2)</f>
        <v>18598872.629999999</v>
      </c>
      <c r="Y252" s="157"/>
      <c r="Z252" s="155">
        <v>0</v>
      </c>
      <c r="AA252" s="155">
        <v>0</v>
      </c>
      <c r="AB252" s="144">
        <v>0</v>
      </c>
      <c r="AC252" s="144">
        <v>0</v>
      </c>
      <c r="AD252" s="144">
        <v>0</v>
      </c>
      <c r="AE252" s="144">
        <v>0</v>
      </c>
      <c r="AF252" s="144">
        <v>0</v>
      </c>
      <c r="AG252" s="144">
        <v>0</v>
      </c>
      <c r="AH252" s="144">
        <v>0</v>
      </c>
      <c r="AI252" s="144">
        <v>0</v>
      </c>
      <c r="AJ252" s="144">
        <v>0</v>
      </c>
      <c r="AK252" s="144">
        <v>0</v>
      </c>
      <c r="AL252" s="144">
        <v>0</v>
      </c>
      <c r="AM252" s="144">
        <f t="shared" si="111"/>
        <v>584257.78</v>
      </c>
      <c r="AN252" s="144">
        <f t="shared" si="112"/>
        <v>292128.89</v>
      </c>
      <c r="AO252" s="144">
        <v>0</v>
      </c>
      <c r="AP252" s="144" t="s">
        <v>4526</v>
      </c>
      <c r="AQ252" s="294"/>
      <c r="AR252" s="144"/>
      <c r="AS252" s="271"/>
      <c r="AT252" s="144"/>
      <c r="AU252" s="144"/>
      <c r="AV252" s="247" t="s">
        <v>1475</v>
      </c>
      <c r="AW252" s="159" t="s">
        <v>4246</v>
      </c>
      <c r="AX252" s="159" t="s">
        <v>4247</v>
      </c>
      <c r="AY252" s="159" t="s">
        <v>878</v>
      </c>
      <c r="AZ252" s="159" t="s">
        <v>879</v>
      </c>
      <c r="BA252" s="158" t="s">
        <v>1010</v>
      </c>
      <c r="BB252" s="159" t="s">
        <v>881</v>
      </c>
      <c r="BC252" s="158" t="s">
        <v>851</v>
      </c>
      <c r="BD252" s="158" t="s">
        <v>848</v>
      </c>
      <c r="BE252" s="158" t="s">
        <v>4505</v>
      </c>
      <c r="BF252" s="160">
        <v>17269.7</v>
      </c>
      <c r="BG252" s="160">
        <v>15235.6</v>
      </c>
      <c r="BH252" s="158" t="s">
        <v>848</v>
      </c>
      <c r="BI252" s="158" t="s">
        <v>4574</v>
      </c>
      <c r="BJ252" s="159" t="s">
        <v>892</v>
      </c>
      <c r="BK252" s="160">
        <v>1932</v>
      </c>
      <c r="BL252" s="160">
        <v>2000</v>
      </c>
      <c r="BM252" s="160">
        <v>6646</v>
      </c>
      <c r="BN252" s="158"/>
      <c r="BO252" s="159" t="s">
        <v>999</v>
      </c>
      <c r="BP252" s="159" t="s">
        <v>886</v>
      </c>
      <c r="BQ252" s="158" t="s">
        <v>887</v>
      </c>
      <c r="BR252" s="160">
        <v>19475259.300000001</v>
      </c>
      <c r="BS252" s="160">
        <v>8155793.1200000001</v>
      </c>
      <c r="BT252" s="160">
        <v>0</v>
      </c>
      <c r="BU252" s="138">
        <v>8155793.1200000001</v>
      </c>
      <c r="BV252" s="160">
        <v>8163252.04</v>
      </c>
      <c r="BW252" s="160">
        <v>8163252.04</v>
      </c>
      <c r="BX252" s="160">
        <v>0</v>
      </c>
      <c r="BY252" s="160">
        <v>8120717.5999999996</v>
      </c>
      <c r="BZ252" s="160">
        <v>8120717.5999999996</v>
      </c>
      <c r="CA252" s="160">
        <v>0</v>
      </c>
      <c r="CB252" s="160">
        <v>8128121.4100000001</v>
      </c>
      <c r="CC252" s="160">
        <v>8128121.4100000001</v>
      </c>
      <c r="CD252" s="160">
        <v>0</v>
      </c>
      <c r="CE252" s="144"/>
      <c r="CF252" s="144"/>
      <c r="CG252" s="144"/>
      <c r="CH252" s="144"/>
      <c r="CI252" s="144"/>
      <c r="CJ252" s="144"/>
      <c r="CK252" s="144"/>
      <c r="CL252" s="144"/>
      <c r="CM252" s="144"/>
      <c r="CN252" s="144"/>
      <c r="CO252" s="144"/>
      <c r="CP252" s="144"/>
      <c r="CQ252" s="144"/>
      <c r="CR252" s="144"/>
      <c r="CS252" s="144"/>
      <c r="CT252" s="144"/>
      <c r="CU252" s="144"/>
      <c r="CV252" s="144"/>
      <c r="CW252" s="144"/>
      <c r="CX252" s="144"/>
      <c r="CY252" s="144"/>
      <c r="CZ252" s="144"/>
      <c r="DA252" s="144"/>
      <c r="DB252" s="144"/>
      <c r="DC252" s="144"/>
      <c r="DD252" s="144"/>
      <c r="DE252" s="144"/>
      <c r="DF252" s="144"/>
      <c r="DG252" s="144"/>
      <c r="DH252" s="144"/>
      <c r="DI252" s="144"/>
      <c r="DJ252" s="144"/>
      <c r="DK252" s="144"/>
      <c r="DL252" s="144"/>
      <c r="DM252" s="144"/>
      <c r="DN252" s="144"/>
      <c r="DO252" s="144"/>
      <c r="DP252" s="144"/>
      <c r="DQ252" s="144"/>
      <c r="DR252" s="144"/>
      <c r="DS252" s="144"/>
      <c r="DT252" s="144"/>
      <c r="DU252" s="144"/>
      <c r="DV252" s="144"/>
      <c r="DW252" s="144"/>
      <c r="DX252" s="144"/>
      <c r="DY252" s="144"/>
      <c r="DZ252" s="144"/>
      <c r="EA252" s="144"/>
      <c r="EB252" s="144"/>
      <c r="EC252" s="144"/>
      <c r="ED252" s="144"/>
      <c r="EE252" s="144"/>
      <c r="EF252" s="144"/>
      <c r="EG252" s="144"/>
      <c r="EH252" s="144"/>
      <c r="EI252" s="144"/>
      <c r="EJ252" s="144"/>
      <c r="EK252" s="144"/>
      <c r="EL252" s="144"/>
      <c r="EM252" s="144"/>
      <c r="EN252" s="144"/>
      <c r="EO252" s="144"/>
      <c r="EP252" s="144"/>
      <c r="EQ252" s="144"/>
      <c r="ER252" s="144"/>
      <c r="ES252" s="144"/>
      <c r="ET252" s="144"/>
      <c r="EU252" s="144"/>
      <c r="EV252" s="144"/>
      <c r="EW252" s="144"/>
      <c r="EX252" s="144"/>
      <c r="EY252" s="144"/>
      <c r="EZ252" s="144"/>
      <c r="FA252" s="144"/>
      <c r="FB252" s="144"/>
      <c r="FC252" s="144"/>
      <c r="FD252" s="144"/>
      <c r="FE252" s="144"/>
      <c r="FF252" s="144"/>
      <c r="FG252" s="144"/>
      <c r="FH252" s="144"/>
      <c r="FI252" s="144"/>
      <c r="FJ252" s="144"/>
      <c r="FK252" s="144"/>
      <c r="FL252" s="144"/>
      <c r="FM252" s="144"/>
      <c r="FN252" s="144"/>
      <c r="FO252" s="144"/>
      <c r="FP252" s="144"/>
      <c r="FQ252" s="144"/>
      <c r="FR252" s="144"/>
      <c r="FS252" s="144"/>
      <c r="FT252" s="148"/>
      <c r="GG252" s="148"/>
      <c r="HN252" s="179"/>
    </row>
    <row r="253" spans="1:222" s="244" customFormat="1" ht="12" customHeight="1" x14ac:dyDescent="0.2">
      <c r="A253" s="150"/>
      <c r="B253" s="151" t="s">
        <v>4249</v>
      </c>
      <c r="C253" s="235"/>
      <c r="D253" s="235"/>
      <c r="E253" s="236"/>
      <c r="F253" s="154">
        <f>(J253+AT253-AU253-BU253)/12/BI253/BG253</f>
        <v>43.64407294684576</v>
      </c>
      <c r="G253" s="306">
        <v>1963</v>
      </c>
      <c r="H253" s="281">
        <v>2025</v>
      </c>
      <c r="I253" s="154">
        <f t="shared" si="105"/>
        <v>1772307.68</v>
      </c>
      <c r="J253" s="152">
        <f t="shared" si="108"/>
        <v>8519774.1500000004</v>
      </c>
      <c r="K253" s="155">
        <f t="shared" si="109"/>
        <v>0</v>
      </c>
      <c r="L253" s="152">
        <v>0</v>
      </c>
      <c r="M253" s="237">
        <v>0</v>
      </c>
      <c r="N253" s="152">
        <v>0</v>
      </c>
      <c r="O253" s="237">
        <v>0</v>
      </c>
      <c r="P253" s="152">
        <v>0</v>
      </c>
      <c r="Q253" s="238"/>
      <c r="R253" s="155">
        <v>0</v>
      </c>
      <c r="S253" s="238"/>
      <c r="T253" s="155">
        <v>0</v>
      </c>
      <c r="U253" s="238"/>
      <c r="V253" s="155">
        <v>0</v>
      </c>
      <c r="W253" s="156">
        <v>0</v>
      </c>
      <c r="X253" s="155">
        <v>0</v>
      </c>
      <c r="Y253" s="157" t="s">
        <v>234</v>
      </c>
      <c r="Z253" s="155">
        <v>964</v>
      </c>
      <c r="AA253" s="155">
        <f>ROUND(IF(Y253="СК",7598.05*0.955,8837.94*0.955)*Z253,2)</f>
        <v>8136384.3200000003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v>0</v>
      </c>
      <c r="AH253" s="144">
        <v>0</v>
      </c>
      <c r="AI253" s="144">
        <v>0</v>
      </c>
      <c r="AJ253" s="144">
        <v>0</v>
      </c>
      <c r="AK253" s="144">
        <v>0</v>
      </c>
      <c r="AL253" s="144">
        <v>0</v>
      </c>
      <c r="AM253" s="144">
        <f t="shared" si="111"/>
        <v>255593.22</v>
      </c>
      <c r="AN253" s="144">
        <f t="shared" si="112"/>
        <v>127796.61</v>
      </c>
      <c r="AO253" s="144">
        <v>0</v>
      </c>
      <c r="AP253" s="144" t="s">
        <v>4526</v>
      </c>
      <c r="AQ253" s="294"/>
      <c r="AR253" s="144" t="s">
        <v>4540</v>
      </c>
      <c r="AS253" s="271">
        <v>2016</v>
      </c>
      <c r="AT253" s="144">
        <v>6979749.3899999997</v>
      </c>
      <c r="AU253" s="144">
        <v>304961.31</v>
      </c>
      <c r="AV253" s="246" t="s">
        <v>1011</v>
      </c>
      <c r="AW253" s="241" t="s">
        <v>4248</v>
      </c>
      <c r="AX253" s="241" t="s">
        <v>4249</v>
      </c>
      <c r="AY253" s="241" t="s">
        <v>878</v>
      </c>
      <c r="AZ253" s="241" t="s">
        <v>879</v>
      </c>
      <c r="BA253" s="240" t="s">
        <v>947</v>
      </c>
      <c r="BB253" s="241" t="s">
        <v>881</v>
      </c>
      <c r="BC253" s="240" t="s">
        <v>846</v>
      </c>
      <c r="BD253" s="240" t="s">
        <v>845</v>
      </c>
      <c r="BE253" s="240" t="s">
        <v>1395</v>
      </c>
      <c r="BF253" s="242">
        <v>3794.3</v>
      </c>
      <c r="BG253" s="242">
        <v>3417.1</v>
      </c>
      <c r="BH253" s="240" t="s">
        <v>883</v>
      </c>
      <c r="BI253" s="193">
        <v>7.5</v>
      </c>
      <c r="BJ253" s="241" t="s">
        <v>892</v>
      </c>
      <c r="BK253" s="242">
        <v>964</v>
      </c>
      <c r="BL253" s="242"/>
      <c r="BM253" s="242">
        <v>776.8</v>
      </c>
      <c r="BN253" s="240"/>
      <c r="BO253" s="241" t="s">
        <v>885</v>
      </c>
      <c r="BP253" s="241" t="s">
        <v>886</v>
      </c>
      <c r="BQ253" s="240" t="s">
        <v>887</v>
      </c>
      <c r="BR253" s="242">
        <v>5561643.7599999998</v>
      </c>
      <c r="BS253" s="242">
        <v>1772307.68</v>
      </c>
      <c r="BT253" s="242">
        <v>0</v>
      </c>
      <c r="BU253" s="138">
        <v>1772307.68</v>
      </c>
      <c r="BV253" s="242">
        <v>-5239828.67</v>
      </c>
      <c r="BW253" s="242">
        <v>1786899.27</v>
      </c>
      <c r="BX253" s="242">
        <v>0</v>
      </c>
      <c r="BY253" s="242">
        <v>1763811.16</v>
      </c>
      <c r="BZ253" s="242">
        <v>1763811.16</v>
      </c>
      <c r="CA253" s="242">
        <v>0</v>
      </c>
      <c r="CB253" s="242">
        <v>1778402.75</v>
      </c>
      <c r="CC253" s="242">
        <v>1778402.75</v>
      </c>
      <c r="CD253" s="242">
        <v>0</v>
      </c>
      <c r="CE253" s="239"/>
      <c r="CF253" s="239"/>
      <c r="CG253" s="239"/>
      <c r="CH253" s="239"/>
      <c r="CI253" s="239"/>
      <c r="CJ253" s="239"/>
      <c r="CK253" s="239"/>
      <c r="CL253" s="239"/>
      <c r="CM253" s="239"/>
      <c r="CN253" s="239"/>
      <c r="CO253" s="239"/>
      <c r="CP253" s="239"/>
      <c r="CQ253" s="239"/>
      <c r="CR253" s="239"/>
      <c r="CS253" s="239"/>
      <c r="CT253" s="239"/>
      <c r="CU253" s="239"/>
      <c r="CV253" s="239"/>
      <c r="CW253" s="239"/>
      <c r="CX253" s="239"/>
      <c r="CY253" s="239"/>
      <c r="CZ253" s="239"/>
      <c r="DA253" s="239"/>
      <c r="DB253" s="239"/>
      <c r="DC253" s="239"/>
      <c r="DD253" s="239"/>
      <c r="DE253" s="239"/>
      <c r="DF253" s="239"/>
      <c r="DG253" s="239"/>
      <c r="DH253" s="239"/>
      <c r="DI253" s="239"/>
      <c r="DJ253" s="239"/>
      <c r="DK253" s="239"/>
      <c r="DL253" s="239"/>
      <c r="DM253" s="239"/>
      <c r="DN253" s="239"/>
      <c r="DO253" s="239"/>
      <c r="DP253" s="239"/>
      <c r="DQ253" s="239"/>
      <c r="DR253" s="239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239"/>
      <c r="ED253" s="239"/>
      <c r="EE253" s="239"/>
      <c r="EF253" s="239"/>
      <c r="EG253" s="239"/>
      <c r="EH253" s="239"/>
      <c r="EI253" s="239"/>
      <c r="EJ253" s="239"/>
      <c r="EK253" s="239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239"/>
      <c r="EW253" s="239"/>
      <c r="EX253" s="239"/>
      <c r="EY253" s="239"/>
      <c r="EZ253" s="239"/>
      <c r="FA253" s="239"/>
      <c r="FB253" s="239"/>
      <c r="FC253" s="239"/>
      <c r="FD253" s="239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239"/>
      <c r="FP253" s="239"/>
      <c r="FQ253" s="239"/>
      <c r="FR253" s="239"/>
      <c r="FS253" s="239"/>
      <c r="FT253" s="243"/>
      <c r="GG253" s="243"/>
      <c r="HN253" s="245"/>
    </row>
    <row r="254" spans="1:222" s="244" customFormat="1" ht="12" customHeight="1" x14ac:dyDescent="0.2">
      <c r="A254" s="150"/>
      <c r="B254" s="151" t="s">
        <v>4251</v>
      </c>
      <c r="C254" s="235"/>
      <c r="D254" s="235"/>
      <c r="E254" s="236"/>
      <c r="F254" s="154">
        <f>(J254+AT254-AU254-BU254)/12/BI254/BG254</f>
        <v>50.046585228978245</v>
      </c>
      <c r="G254" s="306">
        <v>1962</v>
      </c>
      <c r="H254" s="281">
        <v>2025</v>
      </c>
      <c r="I254" s="154">
        <f t="shared" si="105"/>
        <v>1483224.35</v>
      </c>
      <c r="J254" s="152">
        <f t="shared" si="108"/>
        <v>8342658.9000000004</v>
      </c>
      <c r="K254" s="155">
        <f t="shared" si="109"/>
        <v>0</v>
      </c>
      <c r="L254" s="152">
        <v>0</v>
      </c>
      <c r="M254" s="237">
        <v>0</v>
      </c>
      <c r="N254" s="152">
        <v>0</v>
      </c>
      <c r="O254" s="237">
        <v>0</v>
      </c>
      <c r="P254" s="152">
        <v>0</v>
      </c>
      <c r="Q254" s="238"/>
      <c r="R254" s="155">
        <v>0</v>
      </c>
      <c r="S254" s="238"/>
      <c r="T254" s="155">
        <v>0</v>
      </c>
      <c r="U254" s="238"/>
      <c r="V254" s="155">
        <v>0</v>
      </c>
      <c r="W254" s="156">
        <v>0</v>
      </c>
      <c r="X254" s="155">
        <v>0</v>
      </c>
      <c r="Y254" s="157" t="s">
        <v>235</v>
      </c>
      <c r="Z254" s="155">
        <v>1098</v>
      </c>
      <c r="AA254" s="155">
        <f>ROUND(IF(Y254="СК",7598.05*0.955,8837.94*0.955)*Z254,2)</f>
        <v>7967239.25</v>
      </c>
      <c r="AB254" s="144">
        <v>0</v>
      </c>
      <c r="AC254" s="144">
        <v>0</v>
      </c>
      <c r="AD254" s="144">
        <v>0</v>
      </c>
      <c r="AE254" s="144">
        <v>0</v>
      </c>
      <c r="AF254" s="144">
        <v>0</v>
      </c>
      <c r="AG254" s="144">
        <v>0</v>
      </c>
      <c r="AH254" s="144">
        <v>0</v>
      </c>
      <c r="AI254" s="144">
        <v>0</v>
      </c>
      <c r="AJ254" s="144">
        <v>0</v>
      </c>
      <c r="AK254" s="144">
        <v>0</v>
      </c>
      <c r="AL254" s="144">
        <v>0</v>
      </c>
      <c r="AM254" s="144">
        <f t="shared" si="111"/>
        <v>250279.77</v>
      </c>
      <c r="AN254" s="144">
        <f t="shared" si="112"/>
        <v>125139.88</v>
      </c>
      <c r="AO254" s="144">
        <v>0</v>
      </c>
      <c r="AP254" s="144" t="s">
        <v>4526</v>
      </c>
      <c r="AQ254" s="294"/>
      <c r="AR254" s="144" t="s">
        <v>4537</v>
      </c>
      <c r="AS254" s="271">
        <v>2016</v>
      </c>
      <c r="AT254" s="144">
        <v>4996014.1099999994</v>
      </c>
      <c r="AU254" s="144">
        <v>351290.16</v>
      </c>
      <c r="AV254" s="246" t="s">
        <v>882</v>
      </c>
      <c r="AW254" s="241" t="s">
        <v>4250</v>
      </c>
      <c r="AX254" s="241" t="s">
        <v>4251</v>
      </c>
      <c r="AY254" s="241" t="s">
        <v>878</v>
      </c>
      <c r="AZ254" s="241" t="s">
        <v>879</v>
      </c>
      <c r="BA254" s="240" t="s">
        <v>1202</v>
      </c>
      <c r="BB254" s="241" t="s">
        <v>891</v>
      </c>
      <c r="BC254" s="240" t="s">
        <v>846</v>
      </c>
      <c r="BD254" s="240" t="s">
        <v>845</v>
      </c>
      <c r="BE254" s="240" t="s">
        <v>1453</v>
      </c>
      <c r="BF254" s="242">
        <v>3428</v>
      </c>
      <c r="BG254" s="242">
        <v>2554.1</v>
      </c>
      <c r="BH254" s="240" t="s">
        <v>883</v>
      </c>
      <c r="BI254" s="193">
        <v>7.5</v>
      </c>
      <c r="BJ254" s="241" t="s">
        <v>884</v>
      </c>
      <c r="BK254" s="242">
        <v>1098</v>
      </c>
      <c r="BL254" s="242"/>
      <c r="BM254" s="242">
        <v>1856</v>
      </c>
      <c r="BN254" s="240"/>
      <c r="BO254" s="241" t="s">
        <v>885</v>
      </c>
      <c r="BP254" s="241" t="s">
        <v>886</v>
      </c>
      <c r="BQ254" s="240" t="s">
        <v>887</v>
      </c>
      <c r="BR254" s="242">
        <v>6080734.9800000004</v>
      </c>
      <c r="BS254" s="242">
        <v>1483224.35</v>
      </c>
      <c r="BT254" s="242">
        <v>0</v>
      </c>
      <c r="BU254" s="138">
        <v>1483224.35</v>
      </c>
      <c r="BV254" s="242">
        <v>-3503849.35</v>
      </c>
      <c r="BW254" s="242">
        <v>1492164.76</v>
      </c>
      <c r="BX254" s="242">
        <v>0</v>
      </c>
      <c r="BY254" s="242">
        <v>1469818.98</v>
      </c>
      <c r="BZ254" s="242">
        <v>1469818.98</v>
      </c>
      <c r="CA254" s="242">
        <v>0</v>
      </c>
      <c r="CB254" s="242">
        <v>1477427.68</v>
      </c>
      <c r="CC254" s="242">
        <v>1477427.68</v>
      </c>
      <c r="CD254" s="242">
        <v>0</v>
      </c>
      <c r="CE254" s="239"/>
      <c r="CF254" s="239"/>
      <c r="CG254" s="239"/>
      <c r="CH254" s="239"/>
      <c r="CI254" s="239"/>
      <c r="CJ254" s="239"/>
      <c r="CK254" s="239"/>
      <c r="CL254" s="239"/>
      <c r="CM254" s="239"/>
      <c r="CN254" s="239"/>
      <c r="CO254" s="239"/>
      <c r="CP254" s="239"/>
      <c r="CQ254" s="239"/>
      <c r="CR254" s="239"/>
      <c r="CS254" s="239"/>
      <c r="CT254" s="239"/>
      <c r="CU254" s="239"/>
      <c r="CV254" s="239"/>
      <c r="CW254" s="239"/>
      <c r="CX254" s="239"/>
      <c r="CY254" s="239"/>
      <c r="CZ254" s="239"/>
      <c r="DA254" s="239"/>
      <c r="DB254" s="239"/>
      <c r="DC254" s="239"/>
      <c r="DD254" s="239"/>
      <c r="DE254" s="239"/>
      <c r="DF254" s="239"/>
      <c r="DG254" s="239"/>
      <c r="DH254" s="239"/>
      <c r="DI254" s="239"/>
      <c r="DJ254" s="239"/>
      <c r="DK254" s="239"/>
      <c r="DL254" s="239"/>
      <c r="DM254" s="239"/>
      <c r="DN254" s="239"/>
      <c r="DO254" s="239"/>
      <c r="DP254" s="239"/>
      <c r="DQ254" s="239"/>
      <c r="DR254" s="239"/>
      <c r="DS254" s="239"/>
      <c r="DT254" s="239"/>
      <c r="DU254" s="239"/>
      <c r="DV254" s="239"/>
      <c r="DW254" s="239"/>
      <c r="DX254" s="239"/>
      <c r="DY254" s="239"/>
      <c r="DZ254" s="239"/>
      <c r="EA254" s="239"/>
      <c r="EB254" s="239"/>
      <c r="EC254" s="239"/>
      <c r="ED254" s="239"/>
      <c r="EE254" s="239"/>
      <c r="EF254" s="239"/>
      <c r="EG254" s="239"/>
      <c r="EH254" s="239"/>
      <c r="EI254" s="239"/>
      <c r="EJ254" s="239"/>
      <c r="EK254" s="239"/>
      <c r="EL254" s="239"/>
      <c r="EM254" s="239"/>
      <c r="EN254" s="239"/>
      <c r="EO254" s="239"/>
      <c r="EP254" s="239"/>
      <c r="EQ254" s="239"/>
      <c r="ER254" s="239"/>
      <c r="ES254" s="239"/>
      <c r="ET254" s="239"/>
      <c r="EU254" s="239"/>
      <c r="EV254" s="239"/>
      <c r="EW254" s="239"/>
      <c r="EX254" s="239"/>
      <c r="EY254" s="239"/>
      <c r="EZ254" s="239"/>
      <c r="FA254" s="239"/>
      <c r="FB254" s="239"/>
      <c r="FC254" s="239"/>
      <c r="FD254" s="239"/>
      <c r="FE254" s="239"/>
      <c r="FF254" s="239"/>
      <c r="FG254" s="239"/>
      <c r="FH254" s="239"/>
      <c r="FI254" s="239"/>
      <c r="FJ254" s="239"/>
      <c r="FK254" s="239"/>
      <c r="FL254" s="239"/>
      <c r="FM254" s="239"/>
      <c r="FN254" s="239"/>
      <c r="FO254" s="239"/>
      <c r="FP254" s="239"/>
      <c r="FQ254" s="239"/>
      <c r="FR254" s="239"/>
      <c r="FS254" s="239"/>
      <c r="FT254" s="243"/>
      <c r="GG254" s="243"/>
      <c r="HN254" s="245"/>
    </row>
    <row r="255" spans="1:222" s="147" customFormat="1" ht="12" customHeight="1" x14ac:dyDescent="0.2">
      <c r="A255" s="150"/>
      <c r="B255" s="151" t="s">
        <v>4253</v>
      </c>
      <c r="C255" s="235"/>
      <c r="D255" s="235"/>
      <c r="E255" s="236"/>
      <c r="F255" s="154">
        <f t="shared" si="106"/>
        <v>3.90123831762063</v>
      </c>
      <c r="G255" s="306">
        <v>1988</v>
      </c>
      <c r="H255" s="278">
        <v>2025</v>
      </c>
      <c r="I255" s="154">
        <f t="shared" si="105"/>
        <v>1619234.88</v>
      </c>
      <c r="J255" s="152">
        <f t="shared" si="108"/>
        <v>2782179.9</v>
      </c>
      <c r="K255" s="155">
        <f t="shared" si="109"/>
        <v>0</v>
      </c>
      <c r="L255" s="152">
        <v>0</v>
      </c>
      <c r="M255" s="237">
        <v>0</v>
      </c>
      <c r="N255" s="152">
        <v>0</v>
      </c>
      <c r="O255" s="237">
        <v>0</v>
      </c>
      <c r="P255" s="152">
        <v>0</v>
      </c>
      <c r="Q255" s="238"/>
      <c r="R255" s="155">
        <v>0</v>
      </c>
      <c r="S255" s="238"/>
      <c r="T255" s="155">
        <v>0</v>
      </c>
      <c r="U255" s="238"/>
      <c r="V255" s="155">
        <v>0</v>
      </c>
      <c r="W255" s="156">
        <v>1</v>
      </c>
      <c r="X255" s="155">
        <f>ROUND((W255*2782179.9*0.955),2)</f>
        <v>2656981.7999999998</v>
      </c>
      <c r="Y255" s="157"/>
      <c r="Z255" s="155">
        <v>0</v>
      </c>
      <c r="AA255" s="155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v>0</v>
      </c>
      <c r="AH255" s="144">
        <v>0</v>
      </c>
      <c r="AI255" s="144">
        <v>0</v>
      </c>
      <c r="AJ255" s="144">
        <v>0</v>
      </c>
      <c r="AK255" s="144">
        <v>0</v>
      </c>
      <c r="AL255" s="144">
        <v>0</v>
      </c>
      <c r="AM255" s="144">
        <f t="shared" si="111"/>
        <v>83465.399999999994</v>
      </c>
      <c r="AN255" s="144">
        <f t="shared" si="112"/>
        <v>41732.699999999997</v>
      </c>
      <c r="AO255" s="144">
        <v>0</v>
      </c>
      <c r="AP255" s="144" t="s">
        <v>4524</v>
      </c>
      <c r="AQ255" s="294"/>
      <c r="AR255" s="144"/>
      <c r="AS255" s="271"/>
      <c r="AT255" s="144"/>
      <c r="AU255" s="144"/>
      <c r="AV255" s="247" t="s">
        <v>1434</v>
      </c>
      <c r="AW255" s="159" t="s">
        <v>4252</v>
      </c>
      <c r="AX255" s="159" t="s">
        <v>4253</v>
      </c>
      <c r="AY255" s="159"/>
      <c r="AZ255" s="159" t="s">
        <v>906</v>
      </c>
      <c r="BA255" s="158" t="s">
        <v>1410</v>
      </c>
      <c r="BB255" s="159" t="s">
        <v>891</v>
      </c>
      <c r="BC255" s="158" t="s">
        <v>850</v>
      </c>
      <c r="BD255" s="158" t="s">
        <v>165</v>
      </c>
      <c r="BE255" s="158" t="s">
        <v>1454</v>
      </c>
      <c r="BF255" s="160">
        <v>3796.6</v>
      </c>
      <c r="BG255" s="160">
        <v>3124.7</v>
      </c>
      <c r="BH255" s="158" t="s">
        <v>165</v>
      </c>
      <c r="BI255" s="158" t="s">
        <v>4574</v>
      </c>
      <c r="BJ255" s="159" t="s">
        <v>892</v>
      </c>
      <c r="BK255" s="160">
        <v>810</v>
      </c>
      <c r="BL255" s="160"/>
      <c r="BM255" s="160">
        <v>2478</v>
      </c>
      <c r="BN255" s="158"/>
      <c r="BO255" s="159" t="s">
        <v>999</v>
      </c>
      <c r="BP255" s="159" t="s">
        <v>886</v>
      </c>
      <c r="BQ255" s="158" t="s">
        <v>887</v>
      </c>
      <c r="BR255" s="160">
        <v>2782179.9</v>
      </c>
      <c r="BS255" s="160">
        <v>1619234.88</v>
      </c>
      <c r="BT255" s="160">
        <v>0</v>
      </c>
      <c r="BU255" s="138">
        <v>1619234.88</v>
      </c>
      <c r="BV255" s="160">
        <v>1619234.88</v>
      </c>
      <c r="BW255" s="160">
        <v>1619234.88</v>
      </c>
      <c r="BX255" s="160">
        <v>0</v>
      </c>
      <c r="BY255" s="160">
        <v>1615400.62</v>
      </c>
      <c r="BZ255" s="160">
        <v>1615400.62</v>
      </c>
      <c r="CA255" s="160">
        <v>0</v>
      </c>
      <c r="CB255" s="160">
        <v>1615400.62</v>
      </c>
      <c r="CC255" s="160">
        <v>1615400.62</v>
      </c>
      <c r="CD255" s="160">
        <v>0</v>
      </c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4"/>
      <c r="DK255" s="144"/>
      <c r="DL255" s="144"/>
      <c r="DM255" s="144"/>
      <c r="DN255" s="144"/>
      <c r="DO255" s="144"/>
      <c r="DP255" s="144"/>
      <c r="DQ255" s="144"/>
      <c r="DR255" s="144"/>
      <c r="DS255" s="144"/>
      <c r="DT255" s="144"/>
      <c r="DU255" s="144"/>
      <c r="DV255" s="144"/>
      <c r="DW255" s="144"/>
      <c r="DX255" s="144"/>
      <c r="DY255" s="144"/>
      <c r="DZ255" s="144"/>
      <c r="EA255" s="144"/>
      <c r="EB255" s="144"/>
      <c r="EC255" s="144"/>
      <c r="ED255" s="144"/>
      <c r="EE255" s="144"/>
      <c r="EF255" s="144"/>
      <c r="EG255" s="144"/>
      <c r="EH255" s="144"/>
      <c r="EI255" s="144"/>
      <c r="EJ255" s="144"/>
      <c r="EK255" s="144"/>
      <c r="EL255" s="144"/>
      <c r="EM255" s="144"/>
      <c r="EN255" s="144"/>
      <c r="EO255" s="144"/>
      <c r="EP255" s="144"/>
      <c r="EQ255" s="144"/>
      <c r="ER255" s="144"/>
      <c r="ES255" s="144"/>
      <c r="ET255" s="144"/>
      <c r="EU255" s="144"/>
      <c r="EV255" s="144"/>
      <c r="EW255" s="144"/>
      <c r="EX255" s="144"/>
      <c r="EY255" s="144"/>
      <c r="EZ255" s="144"/>
      <c r="FA255" s="144"/>
      <c r="FB255" s="144"/>
      <c r="FC255" s="144"/>
      <c r="FD255" s="144"/>
      <c r="FE255" s="144"/>
      <c r="FF255" s="144"/>
      <c r="FG255" s="144"/>
      <c r="FH255" s="144"/>
      <c r="FI255" s="144"/>
      <c r="FJ255" s="144"/>
      <c r="FK255" s="144"/>
      <c r="FL255" s="144"/>
      <c r="FM255" s="144"/>
      <c r="FN255" s="144"/>
      <c r="FO255" s="144"/>
      <c r="FP255" s="144"/>
      <c r="FQ255" s="144"/>
      <c r="FR255" s="144"/>
      <c r="FS255" s="144"/>
      <c r="FT255" s="148"/>
      <c r="GG255" s="148"/>
      <c r="HN255" s="179"/>
    </row>
    <row r="256" spans="1:222" s="244" customFormat="1" ht="12" customHeight="1" x14ac:dyDescent="0.2">
      <c r="A256" s="150"/>
      <c r="B256" s="151" t="s">
        <v>4255</v>
      </c>
      <c r="C256" s="235"/>
      <c r="D256" s="235"/>
      <c r="E256" s="236"/>
      <c r="F256" s="154">
        <f t="shared" si="106"/>
        <v>21.077865425879281</v>
      </c>
      <c r="G256" s="306">
        <v>1988</v>
      </c>
      <c r="H256" s="281">
        <v>2025</v>
      </c>
      <c r="I256" s="154">
        <f t="shared" si="105"/>
        <v>1210079.92</v>
      </c>
      <c r="J256" s="152">
        <f t="shared" si="108"/>
        <v>5728752.71</v>
      </c>
      <c r="K256" s="155">
        <f t="shared" si="109"/>
        <v>0</v>
      </c>
      <c r="L256" s="152">
        <v>0</v>
      </c>
      <c r="M256" s="237">
        <v>0</v>
      </c>
      <c r="N256" s="152">
        <v>0</v>
      </c>
      <c r="O256" s="237">
        <v>0</v>
      </c>
      <c r="P256" s="152">
        <v>0</v>
      </c>
      <c r="Q256" s="238"/>
      <c r="R256" s="155">
        <v>0</v>
      </c>
      <c r="S256" s="238"/>
      <c r="T256" s="155">
        <v>0</v>
      </c>
      <c r="U256" s="238"/>
      <c r="V256" s="155">
        <v>0</v>
      </c>
      <c r="W256" s="156">
        <v>0</v>
      </c>
      <c r="X256" s="155">
        <v>0</v>
      </c>
      <c r="Y256" s="157" t="s">
        <v>234</v>
      </c>
      <c r="Z256" s="155">
        <v>648.20000000000005</v>
      </c>
      <c r="AA256" s="155">
        <f>ROUND(IF(Y256="СК",7598.05*0.955,8837.94*0.955)*Z256,2)</f>
        <v>5470958.8399999999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v>0</v>
      </c>
      <c r="AH256" s="144">
        <v>0</v>
      </c>
      <c r="AI256" s="144">
        <v>0</v>
      </c>
      <c r="AJ256" s="144">
        <v>0</v>
      </c>
      <c r="AK256" s="144">
        <v>0</v>
      </c>
      <c r="AL256" s="144">
        <v>0</v>
      </c>
      <c r="AM256" s="144">
        <f t="shared" si="111"/>
        <v>171862.58</v>
      </c>
      <c r="AN256" s="144">
        <f t="shared" si="112"/>
        <v>85931.29</v>
      </c>
      <c r="AO256" s="144">
        <v>0</v>
      </c>
      <c r="AP256" s="144" t="s">
        <v>4526</v>
      </c>
      <c r="AQ256" s="294"/>
      <c r="AR256" s="144"/>
      <c r="AS256" s="271"/>
      <c r="AT256" s="144"/>
      <c r="AU256" s="144"/>
      <c r="AV256" s="246" t="s">
        <v>1174</v>
      </c>
      <c r="AW256" s="241" t="s">
        <v>4254</v>
      </c>
      <c r="AX256" s="241" t="s">
        <v>4255</v>
      </c>
      <c r="AY256" s="241" t="s">
        <v>878</v>
      </c>
      <c r="AZ256" s="241" t="s">
        <v>879</v>
      </c>
      <c r="BA256" s="240" t="s">
        <v>1410</v>
      </c>
      <c r="BB256" s="241" t="s">
        <v>881</v>
      </c>
      <c r="BC256" s="240" t="s">
        <v>846</v>
      </c>
      <c r="BD256" s="240" t="s">
        <v>844</v>
      </c>
      <c r="BE256" s="240" t="s">
        <v>1011</v>
      </c>
      <c r="BF256" s="242">
        <v>2633.3</v>
      </c>
      <c r="BG256" s="242">
        <v>2382</v>
      </c>
      <c r="BH256" s="240" t="s">
        <v>883</v>
      </c>
      <c r="BI256" s="193">
        <v>7.5</v>
      </c>
      <c r="BJ256" s="241" t="s">
        <v>892</v>
      </c>
      <c r="BK256" s="242">
        <v>648.20000000000005</v>
      </c>
      <c r="BL256" s="242"/>
      <c r="BM256" s="242">
        <v>1255</v>
      </c>
      <c r="BN256" s="240"/>
      <c r="BO256" s="241" t="s">
        <v>885</v>
      </c>
      <c r="BP256" s="241" t="s">
        <v>886</v>
      </c>
      <c r="BQ256" s="240" t="s">
        <v>887</v>
      </c>
      <c r="BR256" s="242">
        <v>3739686.19</v>
      </c>
      <c r="BS256" s="242">
        <v>1210079.92</v>
      </c>
      <c r="BT256" s="242">
        <v>0</v>
      </c>
      <c r="BU256" s="138">
        <v>1210079.92</v>
      </c>
      <c r="BV256" s="242">
        <v>1210079.92</v>
      </c>
      <c r="BW256" s="242">
        <v>1210079.92</v>
      </c>
      <c r="BX256" s="242">
        <v>0</v>
      </c>
      <c r="BY256" s="242">
        <v>1201475.07</v>
      </c>
      <c r="BZ256" s="242">
        <v>1201475.07</v>
      </c>
      <c r="CA256" s="242">
        <v>0</v>
      </c>
      <c r="CB256" s="242">
        <v>1201475.07</v>
      </c>
      <c r="CC256" s="242">
        <v>1201475.07</v>
      </c>
      <c r="CD256" s="242">
        <v>0</v>
      </c>
      <c r="CE256" s="239"/>
      <c r="CF256" s="239"/>
      <c r="CG256" s="239"/>
      <c r="CH256" s="239"/>
      <c r="CI256" s="239"/>
      <c r="CJ256" s="239"/>
      <c r="CK256" s="239"/>
      <c r="CL256" s="239"/>
      <c r="CM256" s="239"/>
      <c r="CN256" s="239"/>
      <c r="CO256" s="239"/>
      <c r="CP256" s="239"/>
      <c r="CQ256" s="239"/>
      <c r="CR256" s="239"/>
      <c r="CS256" s="239"/>
      <c r="CT256" s="239"/>
      <c r="CU256" s="239"/>
      <c r="CV256" s="239"/>
      <c r="CW256" s="239"/>
      <c r="CX256" s="239"/>
      <c r="CY256" s="239"/>
      <c r="CZ256" s="239"/>
      <c r="DA256" s="239"/>
      <c r="DB256" s="239"/>
      <c r="DC256" s="239"/>
      <c r="DD256" s="239"/>
      <c r="DE256" s="239"/>
      <c r="DF256" s="239"/>
      <c r="DG256" s="239"/>
      <c r="DH256" s="239"/>
      <c r="DI256" s="239"/>
      <c r="DJ256" s="239"/>
      <c r="DK256" s="239"/>
      <c r="DL256" s="239"/>
      <c r="DM256" s="239"/>
      <c r="DN256" s="239"/>
      <c r="DO256" s="239"/>
      <c r="DP256" s="239"/>
      <c r="DQ256" s="239"/>
      <c r="DR256" s="239"/>
      <c r="DS256" s="239"/>
      <c r="DT256" s="239"/>
      <c r="DU256" s="239"/>
      <c r="DV256" s="239"/>
      <c r="DW256" s="239"/>
      <c r="DX256" s="239"/>
      <c r="DY256" s="239"/>
      <c r="DZ256" s="239"/>
      <c r="EA256" s="239"/>
      <c r="EB256" s="239"/>
      <c r="EC256" s="239"/>
      <c r="ED256" s="239"/>
      <c r="EE256" s="239"/>
      <c r="EF256" s="239"/>
      <c r="EG256" s="239"/>
      <c r="EH256" s="239"/>
      <c r="EI256" s="239"/>
      <c r="EJ256" s="239"/>
      <c r="EK256" s="239"/>
      <c r="EL256" s="239"/>
      <c r="EM256" s="239"/>
      <c r="EN256" s="239"/>
      <c r="EO256" s="239"/>
      <c r="EP256" s="239"/>
      <c r="EQ256" s="239"/>
      <c r="ER256" s="239"/>
      <c r="ES256" s="239"/>
      <c r="ET256" s="239"/>
      <c r="EU256" s="239"/>
      <c r="EV256" s="239"/>
      <c r="EW256" s="239"/>
      <c r="EX256" s="239"/>
      <c r="EY256" s="239"/>
      <c r="EZ256" s="239"/>
      <c r="FA256" s="239"/>
      <c r="FB256" s="239"/>
      <c r="FC256" s="239"/>
      <c r="FD256" s="239"/>
      <c r="FE256" s="239"/>
      <c r="FF256" s="239"/>
      <c r="FG256" s="239"/>
      <c r="FH256" s="239"/>
      <c r="FI256" s="239"/>
      <c r="FJ256" s="239"/>
      <c r="FK256" s="239"/>
      <c r="FL256" s="239"/>
      <c r="FM256" s="239"/>
      <c r="FN256" s="239"/>
      <c r="FO256" s="239"/>
      <c r="FP256" s="239"/>
      <c r="FQ256" s="239"/>
      <c r="FR256" s="239"/>
      <c r="FS256" s="239"/>
      <c r="FT256" s="243"/>
      <c r="GG256" s="243"/>
      <c r="HN256" s="245"/>
    </row>
    <row r="257" spans="1:222" s="147" customFormat="1" ht="12" customHeight="1" x14ac:dyDescent="0.2">
      <c r="A257" s="150"/>
      <c r="B257" s="151" t="s">
        <v>4257</v>
      </c>
      <c r="C257" s="235"/>
      <c r="D257" s="235"/>
      <c r="E257" s="236"/>
      <c r="F257" s="154">
        <f t="shared" si="106"/>
        <v>7.6853130484630183</v>
      </c>
      <c r="G257" s="306">
        <v>1994</v>
      </c>
      <c r="H257" s="278">
        <v>2024</v>
      </c>
      <c r="I257" s="154">
        <f t="shared" si="105"/>
        <v>3475372.64</v>
      </c>
      <c r="J257" s="152">
        <f t="shared" si="108"/>
        <v>8346539.7000000002</v>
      </c>
      <c r="K257" s="155">
        <f t="shared" si="109"/>
        <v>0</v>
      </c>
      <c r="L257" s="152">
        <v>0</v>
      </c>
      <c r="M257" s="237">
        <v>0</v>
      </c>
      <c r="N257" s="152">
        <v>0</v>
      </c>
      <c r="O257" s="237">
        <v>0</v>
      </c>
      <c r="P257" s="152">
        <v>0</v>
      </c>
      <c r="Q257" s="238"/>
      <c r="R257" s="155">
        <v>0</v>
      </c>
      <c r="S257" s="238"/>
      <c r="T257" s="155">
        <v>0</v>
      </c>
      <c r="U257" s="238"/>
      <c r="V257" s="155">
        <v>0</v>
      </c>
      <c r="W257" s="156">
        <v>3</v>
      </c>
      <c r="X257" s="155">
        <f>ROUND((W257*2782179.9*0.955),2)</f>
        <v>7970945.4100000001</v>
      </c>
      <c r="Y257" s="157"/>
      <c r="Z257" s="155">
        <v>0</v>
      </c>
      <c r="AA257" s="155">
        <v>0</v>
      </c>
      <c r="AB257" s="144">
        <v>0</v>
      </c>
      <c r="AC257" s="144">
        <v>0</v>
      </c>
      <c r="AD257" s="144">
        <v>0</v>
      </c>
      <c r="AE257" s="144">
        <v>0</v>
      </c>
      <c r="AF257" s="144">
        <v>0</v>
      </c>
      <c r="AG257" s="144">
        <v>0</v>
      </c>
      <c r="AH257" s="144">
        <v>0</v>
      </c>
      <c r="AI257" s="144">
        <v>0</v>
      </c>
      <c r="AJ257" s="144">
        <v>0</v>
      </c>
      <c r="AK257" s="144">
        <v>0</v>
      </c>
      <c r="AL257" s="144">
        <v>0</v>
      </c>
      <c r="AM257" s="144">
        <f t="shared" si="111"/>
        <v>250396.19</v>
      </c>
      <c r="AN257" s="144">
        <f t="shared" si="112"/>
        <v>125198.1</v>
      </c>
      <c r="AO257" s="144">
        <v>0</v>
      </c>
      <c r="AP257" s="144" t="s">
        <v>4526</v>
      </c>
      <c r="AQ257" s="294"/>
      <c r="AR257" s="144"/>
      <c r="AS257" s="271"/>
      <c r="AT257" s="144"/>
      <c r="AU257" s="144"/>
      <c r="AV257" s="247" t="s">
        <v>1453</v>
      </c>
      <c r="AW257" s="159" t="s">
        <v>4256</v>
      </c>
      <c r="AX257" s="159" t="s">
        <v>4257</v>
      </c>
      <c r="AY257" s="159" t="s">
        <v>878</v>
      </c>
      <c r="AZ257" s="159" t="s">
        <v>879</v>
      </c>
      <c r="BA257" s="158" t="s">
        <v>1023</v>
      </c>
      <c r="BB257" s="159" t="s">
        <v>881</v>
      </c>
      <c r="BC257" s="158" t="s">
        <v>851</v>
      </c>
      <c r="BD257" s="158" t="s">
        <v>844</v>
      </c>
      <c r="BE257" s="158" t="s">
        <v>1455</v>
      </c>
      <c r="BF257" s="160">
        <v>7834.8</v>
      </c>
      <c r="BG257" s="160">
        <v>6643.9</v>
      </c>
      <c r="BH257" s="158" t="s">
        <v>844</v>
      </c>
      <c r="BI257" s="158" t="s">
        <v>4574</v>
      </c>
      <c r="BJ257" s="159" t="s">
        <v>892</v>
      </c>
      <c r="BK257" s="160">
        <v>1300</v>
      </c>
      <c r="BL257" s="160"/>
      <c r="BM257" s="160">
        <v>4042</v>
      </c>
      <c r="BN257" s="158"/>
      <c r="BO257" s="159" t="s">
        <v>999</v>
      </c>
      <c r="BP257" s="159" t="s">
        <v>886</v>
      </c>
      <c r="BQ257" s="158" t="s">
        <v>887</v>
      </c>
      <c r="BR257" s="160">
        <v>8346539.7000000002</v>
      </c>
      <c r="BS257" s="160">
        <v>3475372.64</v>
      </c>
      <c r="BT257" s="160">
        <v>0</v>
      </c>
      <c r="BU257" s="138">
        <v>3475372.64</v>
      </c>
      <c r="BV257" s="160">
        <v>3475376.84</v>
      </c>
      <c r="BW257" s="160">
        <v>3475376.84</v>
      </c>
      <c r="BX257" s="160">
        <v>0</v>
      </c>
      <c r="BY257" s="160">
        <v>3462547.64</v>
      </c>
      <c r="BZ257" s="160">
        <v>3462547.64</v>
      </c>
      <c r="CA257" s="160">
        <v>0</v>
      </c>
      <c r="CB257" s="160">
        <v>3462551.84</v>
      </c>
      <c r="CC257" s="160">
        <v>3462551.84</v>
      </c>
      <c r="CD257" s="160">
        <v>0</v>
      </c>
      <c r="CE257" s="144"/>
      <c r="CF257" s="144"/>
      <c r="CG257" s="144"/>
      <c r="CH257" s="144"/>
      <c r="CI257" s="144"/>
      <c r="CJ257" s="144"/>
      <c r="CK257" s="144"/>
      <c r="CL257" s="144"/>
      <c r="CM257" s="144"/>
      <c r="CN257" s="144"/>
      <c r="CO257" s="144"/>
      <c r="CP257" s="144"/>
      <c r="CQ257" s="144"/>
      <c r="CR257" s="144"/>
      <c r="CS257" s="144"/>
      <c r="CT257" s="144"/>
      <c r="CU257" s="144"/>
      <c r="CV257" s="144"/>
      <c r="CW257" s="144"/>
      <c r="CX257" s="144"/>
      <c r="CY257" s="144"/>
      <c r="CZ257" s="144"/>
      <c r="DA257" s="144"/>
      <c r="DB257" s="144"/>
      <c r="DC257" s="144"/>
      <c r="DD257" s="144"/>
      <c r="DE257" s="144"/>
      <c r="DF257" s="144"/>
      <c r="DG257" s="144"/>
      <c r="DH257" s="144"/>
      <c r="DI257" s="144"/>
      <c r="DJ257" s="144"/>
      <c r="DK257" s="144"/>
      <c r="DL257" s="144"/>
      <c r="DM257" s="144"/>
      <c r="DN257" s="144"/>
      <c r="DO257" s="144"/>
      <c r="DP257" s="144"/>
      <c r="DQ257" s="144"/>
      <c r="DR257" s="144"/>
      <c r="DS257" s="144"/>
      <c r="DT257" s="144"/>
      <c r="DU257" s="144"/>
      <c r="DV257" s="144"/>
      <c r="DW257" s="144"/>
      <c r="DX257" s="144"/>
      <c r="DY257" s="144"/>
      <c r="DZ257" s="144"/>
      <c r="EA257" s="144"/>
      <c r="EB257" s="144"/>
      <c r="EC257" s="144"/>
      <c r="ED257" s="144"/>
      <c r="EE257" s="144"/>
      <c r="EF257" s="144"/>
      <c r="EG257" s="144"/>
      <c r="EH257" s="144"/>
      <c r="EI257" s="144"/>
      <c r="EJ257" s="144"/>
      <c r="EK257" s="144"/>
      <c r="EL257" s="144"/>
      <c r="EM257" s="144"/>
      <c r="EN257" s="144"/>
      <c r="EO257" s="144"/>
      <c r="EP257" s="144"/>
      <c r="EQ257" s="144"/>
      <c r="ER257" s="144"/>
      <c r="ES257" s="144"/>
      <c r="ET257" s="144"/>
      <c r="EU257" s="144"/>
      <c r="EV257" s="144"/>
      <c r="EW257" s="144"/>
      <c r="EX257" s="144"/>
      <c r="EY257" s="144"/>
      <c r="EZ257" s="144"/>
      <c r="FA257" s="144"/>
      <c r="FB257" s="144"/>
      <c r="FC257" s="144"/>
      <c r="FD257" s="144"/>
      <c r="FE257" s="144"/>
      <c r="FF257" s="144"/>
      <c r="FG257" s="144"/>
      <c r="FH257" s="144"/>
      <c r="FI257" s="144"/>
      <c r="FJ257" s="144"/>
      <c r="FK257" s="144"/>
      <c r="FL257" s="144"/>
      <c r="FM257" s="144"/>
      <c r="FN257" s="144"/>
      <c r="FO257" s="144"/>
      <c r="FP257" s="144"/>
      <c r="FQ257" s="144"/>
      <c r="FR257" s="144"/>
      <c r="FS257" s="144"/>
      <c r="FT257" s="148"/>
      <c r="GG257" s="148"/>
      <c r="HN257" s="179"/>
    </row>
    <row r="258" spans="1:222" s="244" customFormat="1" ht="12" customHeight="1" x14ac:dyDescent="0.2">
      <c r="A258" s="150"/>
      <c r="B258" s="151" t="s">
        <v>4259</v>
      </c>
      <c r="C258" s="235"/>
      <c r="D258" s="235"/>
      <c r="E258" s="236"/>
      <c r="F258" s="154">
        <f t="shared" si="106"/>
        <v>21.916659384103205</v>
      </c>
      <c r="G258" s="306">
        <v>1988</v>
      </c>
      <c r="H258" s="281">
        <v>2025</v>
      </c>
      <c r="I258" s="154">
        <f t="shared" si="105"/>
        <v>1797683.91</v>
      </c>
      <c r="J258" s="307">
        <f t="shared" si="108"/>
        <v>8749560.5999999996</v>
      </c>
      <c r="K258" s="155">
        <f t="shared" si="109"/>
        <v>0</v>
      </c>
      <c r="L258" s="152">
        <v>0</v>
      </c>
      <c r="M258" s="237">
        <v>0</v>
      </c>
      <c r="N258" s="152">
        <v>0</v>
      </c>
      <c r="O258" s="237">
        <v>0</v>
      </c>
      <c r="P258" s="152">
        <v>0</v>
      </c>
      <c r="Q258" s="238"/>
      <c r="R258" s="155">
        <v>0</v>
      </c>
      <c r="S258" s="238"/>
      <c r="T258" s="155">
        <v>0</v>
      </c>
      <c r="U258" s="238"/>
      <c r="V258" s="155">
        <v>0</v>
      </c>
      <c r="W258" s="156">
        <v>0</v>
      </c>
      <c r="X258" s="155">
        <v>0</v>
      </c>
      <c r="Y258" s="157" t="s">
        <v>234</v>
      </c>
      <c r="Z258" s="155">
        <v>990</v>
      </c>
      <c r="AA258" s="155">
        <f>ROUND(IF(Y258="СК",7598.05*0.955,8837.94*0.955)*Z258,2)</f>
        <v>8355830.3700000001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v>0</v>
      </c>
      <c r="AH258" s="144">
        <v>0</v>
      </c>
      <c r="AI258" s="144">
        <v>0</v>
      </c>
      <c r="AJ258" s="144">
        <v>0</v>
      </c>
      <c r="AK258" s="144">
        <v>0</v>
      </c>
      <c r="AL258" s="144">
        <v>0</v>
      </c>
      <c r="AM258" s="144">
        <f t="shared" si="111"/>
        <v>262486.82</v>
      </c>
      <c r="AN258" s="144">
        <f t="shared" si="112"/>
        <v>131243.41</v>
      </c>
      <c r="AO258" s="144">
        <v>0</v>
      </c>
      <c r="AP258" s="144" t="s">
        <v>4526</v>
      </c>
      <c r="AQ258" s="294"/>
      <c r="AR258" s="144"/>
      <c r="AS258" s="271"/>
      <c r="AT258" s="144"/>
      <c r="AU258" s="144"/>
      <c r="AV258" s="246" t="s">
        <v>1212</v>
      </c>
      <c r="AW258" s="241" t="s">
        <v>4258</v>
      </c>
      <c r="AX258" s="241" t="s">
        <v>4259</v>
      </c>
      <c r="AY258" s="241" t="s">
        <v>878</v>
      </c>
      <c r="AZ258" s="241" t="s">
        <v>879</v>
      </c>
      <c r="BA258" s="240" t="s">
        <v>1410</v>
      </c>
      <c r="BB258" s="241" t="s">
        <v>881</v>
      </c>
      <c r="BC258" s="240" t="s">
        <v>846</v>
      </c>
      <c r="BD258" s="240" t="s">
        <v>846</v>
      </c>
      <c r="BE258" s="240" t="s">
        <v>1456</v>
      </c>
      <c r="BF258" s="242">
        <v>3917.4</v>
      </c>
      <c r="BG258" s="242">
        <v>3524.4</v>
      </c>
      <c r="BH258" s="240" t="s">
        <v>883</v>
      </c>
      <c r="BI258" s="193">
        <v>7.5</v>
      </c>
      <c r="BJ258" s="241" t="s">
        <v>892</v>
      </c>
      <c r="BK258" s="242">
        <v>990</v>
      </c>
      <c r="BL258" s="242"/>
      <c r="BM258" s="242">
        <v>1880</v>
      </c>
      <c r="BN258" s="240"/>
      <c r="BO258" s="241" t="s">
        <v>885</v>
      </c>
      <c r="BP258" s="241" t="s">
        <v>886</v>
      </c>
      <c r="BQ258" s="240" t="s">
        <v>887</v>
      </c>
      <c r="BR258" s="242">
        <v>5711646.5999999996</v>
      </c>
      <c r="BS258" s="242">
        <v>1797683.91</v>
      </c>
      <c r="BT258" s="242">
        <v>0</v>
      </c>
      <c r="BU258" s="138">
        <v>1797683.91</v>
      </c>
      <c r="BV258" s="242">
        <v>1798495.76</v>
      </c>
      <c r="BW258" s="242">
        <v>1798495.76</v>
      </c>
      <c r="BX258" s="242">
        <v>0</v>
      </c>
      <c r="BY258" s="242">
        <v>1790781.97</v>
      </c>
      <c r="BZ258" s="242">
        <v>1790781.97</v>
      </c>
      <c r="CA258" s="242">
        <v>0</v>
      </c>
      <c r="CB258" s="242">
        <v>1791593.82</v>
      </c>
      <c r="CC258" s="242">
        <v>1791593.82</v>
      </c>
      <c r="CD258" s="242">
        <v>0</v>
      </c>
      <c r="CE258" s="239"/>
      <c r="CF258" s="239"/>
      <c r="CG258" s="239"/>
      <c r="CH258" s="239"/>
      <c r="CI258" s="239"/>
      <c r="CJ258" s="239"/>
      <c r="CK258" s="239"/>
      <c r="CL258" s="239"/>
      <c r="CM258" s="239"/>
      <c r="CN258" s="239"/>
      <c r="CO258" s="239"/>
      <c r="CP258" s="239"/>
      <c r="CQ258" s="239"/>
      <c r="CR258" s="239"/>
      <c r="CS258" s="239"/>
      <c r="CT258" s="239"/>
      <c r="CU258" s="239"/>
      <c r="CV258" s="239"/>
      <c r="CW258" s="239"/>
      <c r="CX258" s="239"/>
      <c r="CY258" s="239"/>
      <c r="CZ258" s="239"/>
      <c r="DA258" s="239"/>
      <c r="DB258" s="239"/>
      <c r="DC258" s="239"/>
      <c r="DD258" s="239"/>
      <c r="DE258" s="239"/>
      <c r="DF258" s="239"/>
      <c r="DG258" s="239"/>
      <c r="DH258" s="239"/>
      <c r="DI258" s="239"/>
      <c r="DJ258" s="239"/>
      <c r="DK258" s="239"/>
      <c r="DL258" s="239"/>
      <c r="DM258" s="239"/>
      <c r="DN258" s="239"/>
      <c r="DO258" s="239"/>
      <c r="DP258" s="239"/>
      <c r="DQ258" s="239"/>
      <c r="DR258" s="239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239"/>
      <c r="ED258" s="239"/>
      <c r="EE258" s="239"/>
      <c r="EF258" s="239"/>
      <c r="EG258" s="239"/>
      <c r="EH258" s="239"/>
      <c r="EI258" s="239"/>
      <c r="EJ258" s="239"/>
      <c r="EK258" s="239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239"/>
      <c r="EW258" s="239"/>
      <c r="EX258" s="239"/>
      <c r="EY258" s="239"/>
      <c r="EZ258" s="239"/>
      <c r="FA258" s="239"/>
      <c r="FB258" s="239"/>
      <c r="FC258" s="239"/>
      <c r="FD258" s="239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239"/>
      <c r="FP258" s="239"/>
      <c r="FQ258" s="239"/>
      <c r="FR258" s="239"/>
      <c r="FS258" s="239"/>
      <c r="FT258" s="243"/>
      <c r="GG258" s="243"/>
      <c r="HN258" s="245"/>
    </row>
    <row r="259" spans="1:222" s="147" customFormat="1" ht="12" customHeight="1" x14ac:dyDescent="0.2">
      <c r="A259" s="150"/>
      <c r="B259" s="151" t="s">
        <v>4261</v>
      </c>
      <c r="C259" s="235"/>
      <c r="D259" s="235"/>
      <c r="E259" s="236"/>
      <c r="F259" s="154">
        <f t="shared" si="106"/>
        <v>2.724222341778177</v>
      </c>
      <c r="G259" s="306">
        <v>1991</v>
      </c>
      <c r="H259" s="278">
        <v>2024</v>
      </c>
      <c r="I259" s="154">
        <f t="shared" si="105"/>
        <v>1979195.26</v>
      </c>
      <c r="J259" s="152">
        <f t="shared" si="108"/>
        <v>2782179.9</v>
      </c>
      <c r="K259" s="155">
        <f t="shared" si="109"/>
        <v>0</v>
      </c>
      <c r="L259" s="152">
        <v>0</v>
      </c>
      <c r="M259" s="237">
        <v>0</v>
      </c>
      <c r="N259" s="152">
        <v>0</v>
      </c>
      <c r="O259" s="237">
        <v>0</v>
      </c>
      <c r="P259" s="152">
        <v>0</v>
      </c>
      <c r="Q259" s="238"/>
      <c r="R259" s="155">
        <v>0</v>
      </c>
      <c r="S259" s="238"/>
      <c r="T259" s="155">
        <v>0</v>
      </c>
      <c r="U259" s="238"/>
      <c r="V259" s="155">
        <v>0</v>
      </c>
      <c r="W259" s="156">
        <v>1</v>
      </c>
      <c r="X259" s="155">
        <f>ROUND((W259*2782179.9*0.955),2)</f>
        <v>2656981.7999999998</v>
      </c>
      <c r="Y259" s="157"/>
      <c r="Z259" s="155">
        <v>0</v>
      </c>
      <c r="AA259" s="155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v>0</v>
      </c>
      <c r="AH259" s="144">
        <v>0</v>
      </c>
      <c r="AI259" s="144">
        <v>0</v>
      </c>
      <c r="AJ259" s="144">
        <v>0</v>
      </c>
      <c r="AK259" s="144">
        <v>0</v>
      </c>
      <c r="AL259" s="144">
        <v>0</v>
      </c>
      <c r="AM259" s="144">
        <f t="shared" si="111"/>
        <v>83465.399999999994</v>
      </c>
      <c r="AN259" s="144">
        <f t="shared" si="112"/>
        <v>41732.699999999997</v>
      </c>
      <c r="AO259" s="144">
        <v>0</v>
      </c>
      <c r="AP259" s="144" t="s">
        <v>4526</v>
      </c>
      <c r="AQ259" s="294"/>
      <c r="AR259" s="144"/>
      <c r="AS259" s="271"/>
      <c r="AT259" s="144"/>
      <c r="AU259" s="144"/>
      <c r="AV259" s="247" t="s">
        <v>1445</v>
      </c>
      <c r="AW259" s="159" t="s">
        <v>4260</v>
      </c>
      <c r="AX259" s="159" t="s">
        <v>4261</v>
      </c>
      <c r="AY259" s="159" t="s">
        <v>878</v>
      </c>
      <c r="AZ259" s="159" t="s">
        <v>879</v>
      </c>
      <c r="BA259" s="158" t="s">
        <v>896</v>
      </c>
      <c r="BB259" s="159" t="s">
        <v>891</v>
      </c>
      <c r="BC259" s="158" t="s">
        <v>851</v>
      </c>
      <c r="BD259" s="158" t="s">
        <v>165</v>
      </c>
      <c r="BE259" s="158" t="s">
        <v>1347</v>
      </c>
      <c r="BF259" s="160">
        <v>3731</v>
      </c>
      <c r="BG259" s="160">
        <v>3089.7</v>
      </c>
      <c r="BH259" s="158" t="s">
        <v>165</v>
      </c>
      <c r="BI259" s="158" t="s">
        <v>4574</v>
      </c>
      <c r="BJ259" s="159" t="s">
        <v>892</v>
      </c>
      <c r="BK259" s="160">
        <v>1339.8</v>
      </c>
      <c r="BL259" s="160"/>
      <c r="BM259" s="160">
        <v>1856</v>
      </c>
      <c r="BN259" s="158"/>
      <c r="BO259" s="159" t="s">
        <v>999</v>
      </c>
      <c r="BP259" s="159" t="s">
        <v>886</v>
      </c>
      <c r="BQ259" s="158" t="s">
        <v>887</v>
      </c>
      <c r="BR259" s="160">
        <v>2782179.9</v>
      </c>
      <c r="BS259" s="160">
        <v>1979195.26</v>
      </c>
      <c r="BT259" s="160">
        <v>0</v>
      </c>
      <c r="BU259" s="138">
        <v>1979195.26</v>
      </c>
      <c r="BV259" s="160">
        <v>2026151.51</v>
      </c>
      <c r="BW259" s="160">
        <v>2026151.51</v>
      </c>
      <c r="BX259" s="160">
        <v>0</v>
      </c>
      <c r="BY259" s="160">
        <v>1967725.3</v>
      </c>
      <c r="BZ259" s="160">
        <v>1967725.3</v>
      </c>
      <c r="CA259" s="160">
        <v>0</v>
      </c>
      <c r="CB259" s="160">
        <v>2014681.55</v>
      </c>
      <c r="CC259" s="160">
        <v>2014681.55</v>
      </c>
      <c r="CD259" s="160">
        <v>0</v>
      </c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4"/>
      <c r="CT259" s="144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4"/>
      <c r="DK259" s="144"/>
      <c r="DL259" s="144"/>
      <c r="DM259" s="144"/>
      <c r="DN259" s="144"/>
      <c r="DO259" s="144"/>
      <c r="DP259" s="144"/>
      <c r="DQ259" s="144"/>
      <c r="DR259" s="144"/>
      <c r="DS259" s="144"/>
      <c r="DT259" s="144"/>
      <c r="DU259" s="144"/>
      <c r="DV259" s="144"/>
      <c r="DW259" s="144"/>
      <c r="DX259" s="144"/>
      <c r="DY259" s="144"/>
      <c r="DZ259" s="144"/>
      <c r="EA259" s="144"/>
      <c r="EB259" s="144"/>
      <c r="EC259" s="144"/>
      <c r="ED259" s="144"/>
      <c r="EE259" s="144"/>
      <c r="EF259" s="144"/>
      <c r="EG259" s="144"/>
      <c r="EH259" s="144"/>
      <c r="EI259" s="144"/>
      <c r="EJ259" s="144"/>
      <c r="EK259" s="144"/>
      <c r="EL259" s="144"/>
      <c r="EM259" s="144"/>
      <c r="EN259" s="144"/>
      <c r="EO259" s="144"/>
      <c r="EP259" s="144"/>
      <c r="EQ259" s="144"/>
      <c r="ER259" s="144"/>
      <c r="ES259" s="144"/>
      <c r="ET259" s="144"/>
      <c r="EU259" s="144"/>
      <c r="EV259" s="144"/>
      <c r="EW259" s="144"/>
      <c r="EX259" s="144"/>
      <c r="EY259" s="144"/>
      <c r="EZ259" s="144"/>
      <c r="FA259" s="144"/>
      <c r="FB259" s="144"/>
      <c r="FC259" s="144"/>
      <c r="FD259" s="144"/>
      <c r="FE259" s="144"/>
      <c r="FF259" s="144"/>
      <c r="FG259" s="144"/>
      <c r="FH259" s="144"/>
      <c r="FI259" s="144"/>
      <c r="FJ259" s="144"/>
      <c r="FK259" s="144"/>
      <c r="FL259" s="144"/>
      <c r="FM259" s="144"/>
      <c r="FN259" s="144"/>
      <c r="FO259" s="144"/>
      <c r="FP259" s="144"/>
      <c r="FQ259" s="144"/>
      <c r="FR259" s="144"/>
      <c r="FS259" s="144"/>
      <c r="FT259" s="148"/>
      <c r="GG259" s="148"/>
      <c r="HN259" s="179"/>
    </row>
    <row r="260" spans="1:222" s="147" customFormat="1" ht="12" customHeight="1" x14ac:dyDescent="0.2">
      <c r="A260" s="150"/>
      <c r="B260" s="151" t="s">
        <v>4263</v>
      </c>
      <c r="C260" s="235"/>
      <c r="D260" s="235"/>
      <c r="E260" s="236"/>
      <c r="F260" s="154">
        <f t="shared" si="106"/>
        <v>3.4033676409438165</v>
      </c>
      <c r="G260" s="306">
        <v>1989</v>
      </c>
      <c r="H260" s="278">
        <v>2025</v>
      </c>
      <c r="I260" s="154">
        <f t="shared" si="105"/>
        <v>1729790.49</v>
      </c>
      <c r="J260" s="152">
        <f t="shared" si="108"/>
        <v>2782179.9</v>
      </c>
      <c r="K260" s="155">
        <f t="shared" si="109"/>
        <v>0</v>
      </c>
      <c r="L260" s="152">
        <v>0</v>
      </c>
      <c r="M260" s="237">
        <v>0</v>
      </c>
      <c r="N260" s="152">
        <v>0</v>
      </c>
      <c r="O260" s="237">
        <v>0</v>
      </c>
      <c r="P260" s="152">
        <v>0</v>
      </c>
      <c r="Q260" s="238"/>
      <c r="R260" s="155">
        <v>0</v>
      </c>
      <c r="S260" s="238"/>
      <c r="T260" s="155">
        <v>0</v>
      </c>
      <c r="U260" s="238"/>
      <c r="V260" s="155">
        <v>0</v>
      </c>
      <c r="W260" s="156">
        <v>1</v>
      </c>
      <c r="X260" s="155">
        <f>ROUND((W260*2782179.9*0.955),2)</f>
        <v>2656981.7999999998</v>
      </c>
      <c r="Y260" s="157"/>
      <c r="Z260" s="155">
        <v>0</v>
      </c>
      <c r="AA260" s="155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0</v>
      </c>
      <c r="AG260" s="144">
        <v>0</v>
      </c>
      <c r="AH260" s="144">
        <v>0</v>
      </c>
      <c r="AI260" s="144">
        <v>0</v>
      </c>
      <c r="AJ260" s="144">
        <v>0</v>
      </c>
      <c r="AK260" s="144">
        <v>0</v>
      </c>
      <c r="AL260" s="144">
        <v>0</v>
      </c>
      <c r="AM260" s="144">
        <f t="shared" si="111"/>
        <v>83465.399999999994</v>
      </c>
      <c r="AN260" s="144">
        <f t="shared" si="112"/>
        <v>41732.699999999997</v>
      </c>
      <c r="AO260" s="144">
        <v>0</v>
      </c>
      <c r="AP260" s="144" t="s">
        <v>4524</v>
      </c>
      <c r="AQ260" s="294"/>
      <c r="AR260" s="144"/>
      <c r="AS260" s="271"/>
      <c r="AT260" s="144"/>
      <c r="AU260" s="144"/>
      <c r="AV260" s="247" t="s">
        <v>1487</v>
      </c>
      <c r="AW260" s="159" t="s">
        <v>4262</v>
      </c>
      <c r="AX260" s="159" t="s">
        <v>4263</v>
      </c>
      <c r="AY260" s="159" t="s">
        <v>878</v>
      </c>
      <c r="AZ260" s="159" t="s">
        <v>906</v>
      </c>
      <c r="BA260" s="158" t="s">
        <v>1358</v>
      </c>
      <c r="BB260" s="159" t="s">
        <v>891</v>
      </c>
      <c r="BC260" s="158" t="s">
        <v>850</v>
      </c>
      <c r="BD260" s="158" t="s">
        <v>165</v>
      </c>
      <c r="BE260" s="158" t="s">
        <v>1458</v>
      </c>
      <c r="BF260" s="160">
        <v>3807.4</v>
      </c>
      <c r="BG260" s="160">
        <v>3241.3</v>
      </c>
      <c r="BH260" s="158" t="s">
        <v>165</v>
      </c>
      <c r="BI260" s="158" t="s">
        <v>4574</v>
      </c>
      <c r="BJ260" s="159" t="s">
        <v>892</v>
      </c>
      <c r="BK260" s="160">
        <v>586</v>
      </c>
      <c r="BL260" s="160"/>
      <c r="BM260" s="160">
        <v>1979</v>
      </c>
      <c r="BN260" s="158"/>
      <c r="BO260" s="159" t="s">
        <v>999</v>
      </c>
      <c r="BP260" s="159" t="s">
        <v>886</v>
      </c>
      <c r="BQ260" s="158" t="s">
        <v>887</v>
      </c>
      <c r="BR260" s="160">
        <v>2782179.9</v>
      </c>
      <c r="BS260" s="160">
        <v>1729790.49</v>
      </c>
      <c r="BT260" s="160">
        <v>0</v>
      </c>
      <c r="BU260" s="138">
        <v>1729790.49</v>
      </c>
      <c r="BV260" s="160">
        <v>1729790.49</v>
      </c>
      <c r="BW260" s="160">
        <v>1729790.49</v>
      </c>
      <c r="BX260" s="160">
        <v>0</v>
      </c>
      <c r="BY260" s="160">
        <v>1715004.53</v>
      </c>
      <c r="BZ260" s="160">
        <v>1715004.53</v>
      </c>
      <c r="CA260" s="160">
        <v>0</v>
      </c>
      <c r="CB260" s="160">
        <v>1715004.53</v>
      </c>
      <c r="CC260" s="160">
        <v>1715004.53</v>
      </c>
      <c r="CD260" s="160">
        <v>0</v>
      </c>
      <c r="CE260" s="144"/>
      <c r="CF260" s="144"/>
      <c r="CG260" s="144"/>
      <c r="CH260" s="144"/>
      <c r="CI260" s="144"/>
      <c r="CJ260" s="144"/>
      <c r="CK260" s="144"/>
      <c r="CL260" s="144"/>
      <c r="CM260" s="144"/>
      <c r="CN260" s="144"/>
      <c r="CO260" s="144"/>
      <c r="CP260" s="144"/>
      <c r="CQ260" s="144"/>
      <c r="CR260" s="144"/>
      <c r="CS260" s="144"/>
      <c r="CT260" s="144"/>
      <c r="CU260" s="144"/>
      <c r="CV260" s="144"/>
      <c r="CW260" s="144"/>
      <c r="CX260" s="144"/>
      <c r="CY260" s="144"/>
      <c r="CZ260" s="144"/>
      <c r="DA260" s="144"/>
      <c r="DB260" s="144"/>
      <c r="DC260" s="144"/>
      <c r="DD260" s="144"/>
      <c r="DE260" s="144"/>
      <c r="DF260" s="144"/>
      <c r="DG260" s="144"/>
      <c r="DH260" s="144"/>
      <c r="DI260" s="144"/>
      <c r="DJ260" s="144"/>
      <c r="DK260" s="144"/>
      <c r="DL260" s="144"/>
      <c r="DM260" s="144"/>
      <c r="DN260" s="144"/>
      <c r="DO260" s="144"/>
      <c r="DP260" s="144"/>
      <c r="DQ260" s="144"/>
      <c r="DR260" s="144"/>
      <c r="DS260" s="144"/>
      <c r="DT260" s="144"/>
      <c r="DU260" s="144"/>
      <c r="DV260" s="144"/>
      <c r="DW260" s="144"/>
      <c r="DX260" s="144"/>
      <c r="DY260" s="144"/>
      <c r="DZ260" s="144"/>
      <c r="EA260" s="144"/>
      <c r="EB260" s="144"/>
      <c r="EC260" s="144"/>
      <c r="ED260" s="144"/>
      <c r="EE260" s="144"/>
      <c r="EF260" s="144"/>
      <c r="EG260" s="144"/>
      <c r="EH260" s="144"/>
      <c r="EI260" s="144"/>
      <c r="EJ260" s="144"/>
      <c r="EK260" s="144"/>
      <c r="EL260" s="144"/>
      <c r="EM260" s="144"/>
      <c r="EN260" s="144"/>
      <c r="EO260" s="144"/>
      <c r="EP260" s="144"/>
      <c r="EQ260" s="144"/>
      <c r="ER260" s="144"/>
      <c r="ES260" s="144"/>
      <c r="ET260" s="144"/>
      <c r="EU260" s="144"/>
      <c r="EV260" s="144"/>
      <c r="EW260" s="144"/>
      <c r="EX260" s="144"/>
      <c r="EY260" s="144"/>
      <c r="EZ260" s="144"/>
      <c r="FA260" s="144"/>
      <c r="FB260" s="144"/>
      <c r="FC260" s="144"/>
      <c r="FD260" s="144"/>
      <c r="FE260" s="144"/>
      <c r="FF260" s="144"/>
      <c r="FG260" s="144"/>
      <c r="FH260" s="144"/>
      <c r="FI260" s="144"/>
      <c r="FJ260" s="144"/>
      <c r="FK260" s="144"/>
      <c r="FL260" s="144"/>
      <c r="FM260" s="144"/>
      <c r="FN260" s="144"/>
      <c r="FO260" s="144"/>
      <c r="FP260" s="144"/>
      <c r="FQ260" s="144"/>
      <c r="FR260" s="144"/>
      <c r="FS260" s="144"/>
      <c r="FT260" s="148"/>
      <c r="GG260" s="148"/>
      <c r="HN260" s="179"/>
    </row>
    <row r="261" spans="1:222" s="147" customFormat="1" ht="12" customHeight="1" x14ac:dyDescent="0.2">
      <c r="A261" s="150"/>
      <c r="B261" s="151" t="s">
        <v>772</v>
      </c>
      <c r="C261" s="235"/>
      <c r="D261" s="235"/>
      <c r="E261" s="236"/>
      <c r="F261" s="154">
        <f t="shared" si="106"/>
        <v>0.61744771634442253</v>
      </c>
      <c r="G261" s="306">
        <v>1996</v>
      </c>
      <c r="H261" s="278">
        <v>2025</v>
      </c>
      <c r="I261" s="154">
        <f t="shared" si="105"/>
        <v>2499285.09</v>
      </c>
      <c r="J261" s="152">
        <f t="shared" si="108"/>
        <v>2782179.9</v>
      </c>
      <c r="K261" s="155">
        <f t="shared" si="109"/>
        <v>0</v>
      </c>
      <c r="L261" s="152">
        <v>0</v>
      </c>
      <c r="M261" s="237">
        <v>0</v>
      </c>
      <c r="N261" s="152">
        <v>0</v>
      </c>
      <c r="O261" s="237">
        <v>0</v>
      </c>
      <c r="P261" s="152">
        <v>0</v>
      </c>
      <c r="Q261" s="238"/>
      <c r="R261" s="155">
        <v>0</v>
      </c>
      <c r="S261" s="238"/>
      <c r="T261" s="155">
        <v>0</v>
      </c>
      <c r="U261" s="238"/>
      <c r="V261" s="155">
        <v>0</v>
      </c>
      <c r="W261" s="156">
        <v>1</v>
      </c>
      <c r="X261" s="155">
        <f>ROUND((W261*2782179.9*0.955),2)</f>
        <v>2656981.7999999998</v>
      </c>
      <c r="Y261" s="157"/>
      <c r="Z261" s="155">
        <v>0</v>
      </c>
      <c r="AA261" s="155">
        <v>0</v>
      </c>
      <c r="AB261" s="144">
        <v>0</v>
      </c>
      <c r="AC261" s="144">
        <v>0</v>
      </c>
      <c r="AD261" s="144">
        <v>0</v>
      </c>
      <c r="AE261" s="144">
        <v>0</v>
      </c>
      <c r="AF261" s="144">
        <v>0</v>
      </c>
      <c r="AG261" s="144">
        <v>0</v>
      </c>
      <c r="AH261" s="144">
        <v>0</v>
      </c>
      <c r="AI261" s="144">
        <v>0</v>
      </c>
      <c r="AJ261" s="144">
        <v>0</v>
      </c>
      <c r="AK261" s="144">
        <v>0</v>
      </c>
      <c r="AL261" s="144">
        <v>0</v>
      </c>
      <c r="AM261" s="144">
        <f t="shared" si="111"/>
        <v>83465.399999999994</v>
      </c>
      <c r="AN261" s="144">
        <f t="shared" si="112"/>
        <v>41732.699999999997</v>
      </c>
      <c r="AO261" s="144">
        <v>0</v>
      </c>
      <c r="AP261" s="144" t="s">
        <v>4524</v>
      </c>
      <c r="AQ261" s="294"/>
      <c r="AR261" s="144"/>
      <c r="AS261" s="271"/>
      <c r="AT261" s="144"/>
      <c r="AU261" s="144"/>
      <c r="AV261" s="247" t="s">
        <v>1751</v>
      </c>
      <c r="AW261" s="159" t="s">
        <v>4264</v>
      </c>
      <c r="AX261" s="159" t="s">
        <v>772</v>
      </c>
      <c r="AY261" s="159" t="s">
        <v>878</v>
      </c>
      <c r="AZ261" s="159" t="s">
        <v>906</v>
      </c>
      <c r="BA261" s="158" t="s">
        <v>1049</v>
      </c>
      <c r="BB261" s="159" t="s">
        <v>4506</v>
      </c>
      <c r="BC261" s="158" t="s">
        <v>857</v>
      </c>
      <c r="BD261" s="158" t="s">
        <v>165</v>
      </c>
      <c r="BE261" s="158" t="s">
        <v>1392</v>
      </c>
      <c r="BF261" s="160">
        <v>6002.6</v>
      </c>
      <c r="BG261" s="160">
        <v>4802.6000000000004</v>
      </c>
      <c r="BH261" s="158" t="s">
        <v>165</v>
      </c>
      <c r="BI261" s="158" t="s">
        <v>4574</v>
      </c>
      <c r="BJ261" s="159" t="s">
        <v>892</v>
      </c>
      <c r="BK261" s="160">
        <v>579</v>
      </c>
      <c r="BL261" s="160"/>
      <c r="BM261" s="160">
        <v>3604</v>
      </c>
      <c r="BN261" s="158"/>
      <c r="BO261" s="159" t="s">
        <v>999</v>
      </c>
      <c r="BP261" s="159" t="s">
        <v>886</v>
      </c>
      <c r="BQ261" s="158" t="s">
        <v>887</v>
      </c>
      <c r="BR261" s="160">
        <v>2782179.9</v>
      </c>
      <c r="BS261" s="160">
        <v>2499285.09</v>
      </c>
      <c r="BT261" s="160">
        <v>0</v>
      </c>
      <c r="BU261" s="138">
        <v>2499285.09</v>
      </c>
      <c r="BV261" s="160">
        <v>1548946.6</v>
      </c>
      <c r="BW261" s="160">
        <v>2499285.09</v>
      </c>
      <c r="BX261" s="160">
        <v>0</v>
      </c>
      <c r="BY261" s="160">
        <v>2494652.3199999998</v>
      </c>
      <c r="BZ261" s="160">
        <v>2494652.3199999998</v>
      </c>
      <c r="CA261" s="160">
        <v>0</v>
      </c>
      <c r="CB261" s="160">
        <v>2494652.3199999998</v>
      </c>
      <c r="CC261" s="160">
        <v>2494652.3199999998</v>
      </c>
      <c r="CD261" s="160">
        <v>0</v>
      </c>
      <c r="CE261" s="144"/>
      <c r="CF261" s="144"/>
      <c r="CG261" s="144"/>
      <c r="CH261" s="144"/>
      <c r="CI261" s="144"/>
      <c r="CJ261" s="144"/>
      <c r="CK261" s="144"/>
      <c r="CL261" s="144"/>
      <c r="CM261" s="144"/>
      <c r="CN261" s="144"/>
      <c r="CO261" s="144"/>
      <c r="CP261" s="144"/>
      <c r="CQ261" s="144"/>
      <c r="CR261" s="144"/>
      <c r="CS261" s="144"/>
      <c r="CT261" s="144"/>
      <c r="CU261" s="144"/>
      <c r="CV261" s="144"/>
      <c r="CW261" s="144"/>
      <c r="CX261" s="144"/>
      <c r="CY261" s="144"/>
      <c r="CZ261" s="144"/>
      <c r="DA261" s="144"/>
      <c r="DB261" s="144"/>
      <c r="DC261" s="144"/>
      <c r="DD261" s="144"/>
      <c r="DE261" s="144"/>
      <c r="DF261" s="144"/>
      <c r="DG261" s="144"/>
      <c r="DH261" s="144"/>
      <c r="DI261" s="144"/>
      <c r="DJ261" s="144"/>
      <c r="DK261" s="144"/>
      <c r="DL261" s="144"/>
      <c r="DM261" s="144"/>
      <c r="DN261" s="144"/>
      <c r="DO261" s="144"/>
      <c r="DP261" s="144"/>
      <c r="DQ261" s="144"/>
      <c r="DR261" s="144"/>
      <c r="DS261" s="144"/>
      <c r="DT261" s="144"/>
      <c r="DU261" s="144"/>
      <c r="DV261" s="144"/>
      <c r="DW261" s="144"/>
      <c r="DX261" s="144"/>
      <c r="DY261" s="144"/>
      <c r="DZ261" s="144"/>
      <c r="EA261" s="144"/>
      <c r="EB261" s="144"/>
      <c r="EC261" s="144"/>
      <c r="ED261" s="144"/>
      <c r="EE261" s="144"/>
      <c r="EF261" s="144"/>
      <c r="EG261" s="144"/>
      <c r="EH261" s="144"/>
      <c r="EI261" s="144"/>
      <c r="EJ261" s="144"/>
      <c r="EK261" s="144"/>
      <c r="EL261" s="144"/>
      <c r="EM261" s="144"/>
      <c r="EN261" s="144"/>
      <c r="EO261" s="144"/>
      <c r="EP261" s="144"/>
      <c r="EQ261" s="144"/>
      <c r="ER261" s="144"/>
      <c r="ES261" s="144"/>
      <c r="ET261" s="144"/>
      <c r="EU261" s="144"/>
      <c r="EV261" s="144"/>
      <c r="EW261" s="144"/>
      <c r="EX261" s="144"/>
      <c r="EY261" s="144"/>
      <c r="EZ261" s="144"/>
      <c r="FA261" s="144"/>
      <c r="FB261" s="144"/>
      <c r="FC261" s="144"/>
      <c r="FD261" s="144"/>
      <c r="FE261" s="144"/>
      <c r="FF261" s="144"/>
      <c r="FG261" s="144"/>
      <c r="FH261" s="144"/>
      <c r="FI261" s="144"/>
      <c r="FJ261" s="144"/>
      <c r="FK261" s="144"/>
      <c r="FL261" s="144"/>
      <c r="FM261" s="144"/>
      <c r="FN261" s="144"/>
      <c r="FO261" s="144"/>
      <c r="FP261" s="144"/>
      <c r="FQ261" s="144"/>
      <c r="FR261" s="144"/>
      <c r="FS261" s="144"/>
      <c r="FT261" s="148"/>
      <c r="GG261" s="148"/>
      <c r="HN261" s="179"/>
    </row>
    <row r="262" spans="1:222" s="244" customFormat="1" ht="12" customHeight="1" x14ac:dyDescent="0.2">
      <c r="A262" s="150"/>
      <c r="B262" s="151" t="s">
        <v>4266</v>
      </c>
      <c r="C262" s="235"/>
      <c r="D262" s="235"/>
      <c r="E262" s="236"/>
      <c r="F262" s="154">
        <f t="shared" si="106"/>
        <v>63.771874600127958</v>
      </c>
      <c r="G262" s="306">
        <v>1987</v>
      </c>
      <c r="H262" s="281">
        <v>2025</v>
      </c>
      <c r="I262" s="154">
        <f t="shared" si="105"/>
        <v>254104.15</v>
      </c>
      <c r="J262" s="152">
        <f t="shared" si="108"/>
        <v>3244367.35</v>
      </c>
      <c r="K262" s="155">
        <f t="shared" si="109"/>
        <v>0</v>
      </c>
      <c r="L262" s="152">
        <v>0</v>
      </c>
      <c r="M262" s="237">
        <v>0</v>
      </c>
      <c r="N262" s="152">
        <v>0</v>
      </c>
      <c r="O262" s="237">
        <v>0</v>
      </c>
      <c r="P262" s="152">
        <v>0</v>
      </c>
      <c r="Q262" s="238"/>
      <c r="R262" s="155">
        <v>0</v>
      </c>
      <c r="S262" s="238"/>
      <c r="T262" s="155">
        <v>0</v>
      </c>
      <c r="U262" s="238"/>
      <c r="V262" s="155">
        <v>0</v>
      </c>
      <c r="W262" s="156">
        <v>0</v>
      </c>
      <c r="X262" s="155">
        <v>0</v>
      </c>
      <c r="Y262" s="157" t="s">
        <v>235</v>
      </c>
      <c r="Z262" s="155">
        <v>427</v>
      </c>
      <c r="AA262" s="155">
        <f t="shared" ref="AA262:AA273" si="113">ROUND(IF(Y262="СК",7598.05*0.955,8837.94*0.955)*Z262,2)</f>
        <v>3098370.82</v>
      </c>
      <c r="AB262" s="144">
        <v>0</v>
      </c>
      <c r="AC262" s="144">
        <v>0</v>
      </c>
      <c r="AD262" s="144">
        <v>0</v>
      </c>
      <c r="AE262" s="144">
        <v>0</v>
      </c>
      <c r="AF262" s="144">
        <v>0</v>
      </c>
      <c r="AG262" s="144">
        <v>0</v>
      </c>
      <c r="AH262" s="144">
        <v>0</v>
      </c>
      <c r="AI262" s="144">
        <v>0</v>
      </c>
      <c r="AJ262" s="144">
        <v>0</v>
      </c>
      <c r="AK262" s="144">
        <v>0</v>
      </c>
      <c r="AL262" s="144">
        <v>0</v>
      </c>
      <c r="AM262" s="144">
        <f t="shared" si="111"/>
        <v>97331.02</v>
      </c>
      <c r="AN262" s="144">
        <f t="shared" si="112"/>
        <v>48665.51</v>
      </c>
      <c r="AO262" s="144">
        <v>0</v>
      </c>
      <c r="AP262" s="144" t="s">
        <v>4526</v>
      </c>
      <c r="AQ262" s="294"/>
      <c r="AR262" s="144"/>
      <c r="AS262" s="271"/>
      <c r="AT262" s="144"/>
      <c r="AU262" s="144"/>
      <c r="AV262" s="246" t="s">
        <v>2759</v>
      </c>
      <c r="AW262" s="241" t="s">
        <v>4265</v>
      </c>
      <c r="AX262" s="241" t="s">
        <v>4266</v>
      </c>
      <c r="AY262" s="241" t="s">
        <v>878</v>
      </c>
      <c r="AZ262" s="241" t="s">
        <v>879</v>
      </c>
      <c r="BA262" s="240" t="s">
        <v>1398</v>
      </c>
      <c r="BB262" s="241" t="s">
        <v>891</v>
      </c>
      <c r="BC262" s="240" t="s">
        <v>166</v>
      </c>
      <c r="BD262" s="240" t="s">
        <v>166</v>
      </c>
      <c r="BE262" s="240" t="s">
        <v>867</v>
      </c>
      <c r="BF262" s="242">
        <v>628.15</v>
      </c>
      <c r="BG262" s="242">
        <v>521</v>
      </c>
      <c r="BH262" s="240" t="s">
        <v>883</v>
      </c>
      <c r="BI262" s="193">
        <v>7.5</v>
      </c>
      <c r="BJ262" s="241" t="s">
        <v>884</v>
      </c>
      <c r="BK262" s="242">
        <v>427</v>
      </c>
      <c r="BL262" s="242">
        <v>0</v>
      </c>
      <c r="BM262" s="242">
        <v>552</v>
      </c>
      <c r="BN262" s="240"/>
      <c r="BO262" s="241" t="s">
        <v>885</v>
      </c>
      <c r="BP262" s="241" t="s">
        <v>886</v>
      </c>
      <c r="BQ262" s="240" t="s">
        <v>887</v>
      </c>
      <c r="BR262" s="242">
        <v>2364730.27</v>
      </c>
      <c r="BS262" s="242">
        <v>254104.15</v>
      </c>
      <c r="BT262" s="242">
        <v>0</v>
      </c>
      <c r="BU262" s="138">
        <v>254104.15</v>
      </c>
      <c r="BV262" s="242">
        <v>254104.15</v>
      </c>
      <c r="BW262" s="242">
        <v>254104.15</v>
      </c>
      <c r="BX262" s="242">
        <v>0</v>
      </c>
      <c r="BY262" s="242">
        <v>250392.72</v>
      </c>
      <c r="BZ262" s="242">
        <v>250392.72</v>
      </c>
      <c r="CA262" s="242">
        <v>0</v>
      </c>
      <c r="CB262" s="242">
        <v>250392.72</v>
      </c>
      <c r="CC262" s="242">
        <v>250392.72</v>
      </c>
      <c r="CD262" s="242">
        <v>0</v>
      </c>
      <c r="CE262" s="239"/>
      <c r="CF262" s="239"/>
      <c r="CG262" s="239"/>
      <c r="CH262" s="239"/>
      <c r="CI262" s="239"/>
      <c r="CJ262" s="239"/>
      <c r="CK262" s="239"/>
      <c r="CL262" s="239"/>
      <c r="CM262" s="239"/>
      <c r="CN262" s="239"/>
      <c r="CO262" s="239"/>
      <c r="CP262" s="239"/>
      <c r="CQ262" s="239"/>
      <c r="CR262" s="239"/>
      <c r="CS262" s="239"/>
      <c r="CT262" s="239"/>
      <c r="CU262" s="239"/>
      <c r="CV262" s="239"/>
      <c r="CW262" s="239"/>
      <c r="CX262" s="239"/>
      <c r="CY262" s="239"/>
      <c r="CZ262" s="239"/>
      <c r="DA262" s="239"/>
      <c r="DB262" s="239"/>
      <c r="DC262" s="239"/>
      <c r="DD262" s="239"/>
      <c r="DE262" s="239"/>
      <c r="DF262" s="239"/>
      <c r="DG262" s="239"/>
      <c r="DH262" s="239"/>
      <c r="DI262" s="239"/>
      <c r="DJ262" s="239"/>
      <c r="DK262" s="239"/>
      <c r="DL262" s="239"/>
      <c r="DM262" s="239"/>
      <c r="DN262" s="239"/>
      <c r="DO262" s="239"/>
      <c r="DP262" s="239"/>
      <c r="DQ262" s="239"/>
      <c r="DR262" s="239"/>
      <c r="DS262" s="239"/>
      <c r="DT262" s="239"/>
      <c r="DU262" s="239"/>
      <c r="DV262" s="239"/>
      <c r="DW262" s="239"/>
      <c r="DX262" s="239"/>
      <c r="DY262" s="239"/>
      <c r="DZ262" s="239"/>
      <c r="EA262" s="239"/>
      <c r="EB262" s="239"/>
      <c r="EC262" s="239"/>
      <c r="ED262" s="239"/>
      <c r="EE262" s="239"/>
      <c r="EF262" s="239"/>
      <c r="EG262" s="239"/>
      <c r="EH262" s="239"/>
      <c r="EI262" s="239"/>
      <c r="EJ262" s="239"/>
      <c r="EK262" s="239"/>
      <c r="EL262" s="239"/>
      <c r="EM262" s="239"/>
      <c r="EN262" s="239"/>
      <c r="EO262" s="239"/>
      <c r="EP262" s="239"/>
      <c r="EQ262" s="239"/>
      <c r="ER262" s="239"/>
      <c r="ES262" s="239"/>
      <c r="ET262" s="239"/>
      <c r="EU262" s="239"/>
      <c r="EV262" s="239"/>
      <c r="EW262" s="239"/>
      <c r="EX262" s="239"/>
      <c r="EY262" s="239"/>
      <c r="EZ262" s="239"/>
      <c r="FA262" s="239"/>
      <c r="FB262" s="239"/>
      <c r="FC262" s="239"/>
      <c r="FD262" s="239"/>
      <c r="FE262" s="239"/>
      <c r="FF262" s="239"/>
      <c r="FG262" s="239"/>
      <c r="FH262" s="239"/>
      <c r="FI262" s="239"/>
      <c r="FJ262" s="239"/>
      <c r="FK262" s="239"/>
      <c r="FL262" s="239"/>
      <c r="FM262" s="239"/>
      <c r="FN262" s="239"/>
      <c r="FO262" s="239"/>
      <c r="FP262" s="239"/>
      <c r="FQ262" s="239"/>
      <c r="FR262" s="239"/>
      <c r="FS262" s="239"/>
      <c r="FT262" s="243"/>
      <c r="GG262" s="243"/>
      <c r="HN262" s="245"/>
    </row>
    <row r="263" spans="1:222" s="244" customFormat="1" ht="12" customHeight="1" x14ac:dyDescent="0.2">
      <c r="A263" s="150"/>
      <c r="B263" s="151" t="s">
        <v>4268</v>
      </c>
      <c r="C263" s="235"/>
      <c r="D263" s="235"/>
      <c r="E263" s="236"/>
      <c r="F263" s="154">
        <f t="shared" si="106"/>
        <v>134.18098372257609</v>
      </c>
      <c r="G263" s="306">
        <v>1961</v>
      </c>
      <c r="H263" s="281">
        <v>2025</v>
      </c>
      <c r="I263" s="154">
        <f t="shared" si="105"/>
        <v>80222.73</v>
      </c>
      <c r="J263" s="152">
        <f t="shared" si="108"/>
        <v>2355395.4900000002</v>
      </c>
      <c r="K263" s="155">
        <f t="shared" si="109"/>
        <v>0</v>
      </c>
      <c r="L263" s="152">
        <v>0</v>
      </c>
      <c r="M263" s="237">
        <v>0</v>
      </c>
      <c r="N263" s="152">
        <v>0</v>
      </c>
      <c r="O263" s="237">
        <v>0</v>
      </c>
      <c r="P263" s="152">
        <v>0</v>
      </c>
      <c r="Q263" s="238"/>
      <c r="R263" s="155">
        <v>0</v>
      </c>
      <c r="S263" s="238"/>
      <c r="T263" s="155">
        <v>0</v>
      </c>
      <c r="U263" s="238"/>
      <c r="V263" s="155">
        <v>0</v>
      </c>
      <c r="W263" s="156">
        <v>0</v>
      </c>
      <c r="X263" s="155">
        <v>0</v>
      </c>
      <c r="Y263" s="157" t="s">
        <v>235</v>
      </c>
      <c r="Z263" s="155">
        <v>310</v>
      </c>
      <c r="AA263" s="155">
        <f t="shared" si="113"/>
        <v>2249402.7000000002</v>
      </c>
      <c r="AB263" s="144">
        <v>0</v>
      </c>
      <c r="AC263" s="144">
        <v>0</v>
      </c>
      <c r="AD263" s="144">
        <v>0</v>
      </c>
      <c r="AE263" s="144">
        <v>0</v>
      </c>
      <c r="AF263" s="144">
        <v>0</v>
      </c>
      <c r="AG263" s="144">
        <v>0</v>
      </c>
      <c r="AH263" s="144">
        <v>0</v>
      </c>
      <c r="AI263" s="144">
        <v>0</v>
      </c>
      <c r="AJ263" s="144">
        <v>0</v>
      </c>
      <c r="AK263" s="144">
        <v>0</v>
      </c>
      <c r="AL263" s="144">
        <v>0</v>
      </c>
      <c r="AM263" s="144">
        <f t="shared" si="111"/>
        <v>70661.86</v>
      </c>
      <c r="AN263" s="144">
        <f t="shared" si="112"/>
        <v>35330.93</v>
      </c>
      <c r="AO263" s="144">
        <v>0</v>
      </c>
      <c r="AP263" s="144" t="s">
        <v>4526</v>
      </c>
      <c r="AQ263" s="294"/>
      <c r="AR263" s="144"/>
      <c r="AS263" s="271"/>
      <c r="AT263" s="144"/>
      <c r="AU263" s="144"/>
      <c r="AV263" s="246" t="s">
        <v>994</v>
      </c>
      <c r="AW263" s="241" t="s">
        <v>4267</v>
      </c>
      <c r="AX263" s="241" t="s">
        <v>4268</v>
      </c>
      <c r="AY263" s="241" t="s">
        <v>878</v>
      </c>
      <c r="AZ263" s="241" t="s">
        <v>879</v>
      </c>
      <c r="BA263" s="240" t="s">
        <v>1153</v>
      </c>
      <c r="BB263" s="241" t="s">
        <v>891</v>
      </c>
      <c r="BC263" s="240" t="s">
        <v>166</v>
      </c>
      <c r="BD263" s="240" t="s">
        <v>165</v>
      </c>
      <c r="BE263" s="240" t="s">
        <v>856</v>
      </c>
      <c r="BF263" s="242">
        <v>271.39999999999998</v>
      </c>
      <c r="BG263" s="242">
        <v>188.4</v>
      </c>
      <c r="BH263" s="240" t="s">
        <v>883</v>
      </c>
      <c r="BI263" s="193">
        <v>7.5</v>
      </c>
      <c r="BJ263" s="241" t="s">
        <v>884</v>
      </c>
      <c r="BK263" s="242"/>
      <c r="BL263" s="242"/>
      <c r="BM263" s="242"/>
      <c r="BN263" s="240"/>
      <c r="BO263" s="241" t="s">
        <v>885</v>
      </c>
      <c r="BP263" s="241" t="s">
        <v>886</v>
      </c>
      <c r="BQ263" s="240" t="s">
        <v>887</v>
      </c>
      <c r="BR263" s="242">
        <v>164228.28</v>
      </c>
      <c r="BS263" s="242">
        <v>80222.73</v>
      </c>
      <c r="BT263" s="242">
        <v>0</v>
      </c>
      <c r="BU263" s="138">
        <v>80222.73</v>
      </c>
      <c r="BV263" s="242">
        <v>80222.73</v>
      </c>
      <c r="BW263" s="242">
        <v>80222.73</v>
      </c>
      <c r="BX263" s="242">
        <v>0</v>
      </c>
      <c r="BY263" s="242">
        <v>79049.77</v>
      </c>
      <c r="BZ263" s="242">
        <v>79049.77</v>
      </c>
      <c r="CA263" s="242">
        <v>0</v>
      </c>
      <c r="CB263" s="242">
        <v>79049.77</v>
      </c>
      <c r="CC263" s="242">
        <v>79049.77</v>
      </c>
      <c r="CD263" s="242">
        <v>0</v>
      </c>
      <c r="CE263" s="239"/>
      <c r="CF263" s="239"/>
      <c r="CG263" s="239"/>
      <c r="CH263" s="239"/>
      <c r="CI263" s="239"/>
      <c r="CJ263" s="239"/>
      <c r="CK263" s="239"/>
      <c r="CL263" s="239"/>
      <c r="CM263" s="239"/>
      <c r="CN263" s="239"/>
      <c r="CO263" s="239"/>
      <c r="CP263" s="239"/>
      <c r="CQ263" s="239"/>
      <c r="CR263" s="239"/>
      <c r="CS263" s="239"/>
      <c r="CT263" s="239"/>
      <c r="CU263" s="239"/>
      <c r="CV263" s="239"/>
      <c r="CW263" s="239"/>
      <c r="CX263" s="239"/>
      <c r="CY263" s="239"/>
      <c r="CZ263" s="239"/>
      <c r="DA263" s="239"/>
      <c r="DB263" s="239"/>
      <c r="DC263" s="239"/>
      <c r="DD263" s="239"/>
      <c r="DE263" s="239"/>
      <c r="DF263" s="239"/>
      <c r="DG263" s="239"/>
      <c r="DH263" s="239"/>
      <c r="DI263" s="239"/>
      <c r="DJ263" s="239"/>
      <c r="DK263" s="239"/>
      <c r="DL263" s="239"/>
      <c r="DM263" s="239"/>
      <c r="DN263" s="239"/>
      <c r="DO263" s="239"/>
      <c r="DP263" s="239"/>
      <c r="DQ263" s="239"/>
      <c r="DR263" s="239"/>
      <c r="DS263" s="239"/>
      <c r="DT263" s="239"/>
      <c r="DU263" s="239"/>
      <c r="DV263" s="239"/>
      <c r="DW263" s="239"/>
      <c r="DX263" s="239"/>
      <c r="DY263" s="239"/>
      <c r="DZ263" s="239"/>
      <c r="EA263" s="239"/>
      <c r="EB263" s="239"/>
      <c r="EC263" s="239"/>
      <c r="ED263" s="239"/>
      <c r="EE263" s="239"/>
      <c r="EF263" s="239"/>
      <c r="EG263" s="239"/>
      <c r="EH263" s="239"/>
      <c r="EI263" s="239"/>
      <c r="EJ263" s="239"/>
      <c r="EK263" s="239"/>
      <c r="EL263" s="239"/>
      <c r="EM263" s="239"/>
      <c r="EN263" s="239"/>
      <c r="EO263" s="239"/>
      <c r="EP263" s="239"/>
      <c r="EQ263" s="239"/>
      <c r="ER263" s="239"/>
      <c r="ES263" s="239"/>
      <c r="ET263" s="239"/>
      <c r="EU263" s="239"/>
      <c r="EV263" s="239"/>
      <c r="EW263" s="239"/>
      <c r="EX263" s="239"/>
      <c r="EY263" s="239"/>
      <c r="EZ263" s="239"/>
      <c r="FA263" s="239"/>
      <c r="FB263" s="239"/>
      <c r="FC263" s="239"/>
      <c r="FD263" s="239"/>
      <c r="FE263" s="239"/>
      <c r="FF263" s="239"/>
      <c r="FG263" s="239"/>
      <c r="FH263" s="239"/>
      <c r="FI263" s="239"/>
      <c r="FJ263" s="239"/>
      <c r="FK263" s="239"/>
      <c r="FL263" s="239"/>
      <c r="FM263" s="239"/>
      <c r="FN263" s="239"/>
      <c r="FO263" s="239"/>
      <c r="FP263" s="239"/>
      <c r="FQ263" s="239"/>
      <c r="FR263" s="239"/>
      <c r="FS263" s="239"/>
      <c r="FT263" s="243"/>
      <c r="GG263" s="243"/>
      <c r="HN263" s="245"/>
    </row>
    <row r="264" spans="1:222" s="244" customFormat="1" ht="12" customHeight="1" x14ac:dyDescent="0.2">
      <c r="A264" s="150"/>
      <c r="B264" s="151" t="s">
        <v>4270</v>
      </c>
      <c r="C264" s="235"/>
      <c r="D264" s="235"/>
      <c r="E264" s="236"/>
      <c r="F264" s="154">
        <f t="shared" si="106"/>
        <v>74.543600341224149</v>
      </c>
      <c r="G264" s="306">
        <v>1986</v>
      </c>
      <c r="H264" s="281">
        <v>2025</v>
      </c>
      <c r="I264" s="154">
        <f t="shared" si="105"/>
        <v>225423.32</v>
      </c>
      <c r="J264" s="152">
        <f t="shared" si="108"/>
        <v>3720772.74</v>
      </c>
      <c r="K264" s="155">
        <f t="shared" si="109"/>
        <v>0</v>
      </c>
      <c r="L264" s="152">
        <v>0</v>
      </c>
      <c r="M264" s="237">
        <v>0</v>
      </c>
      <c r="N264" s="152">
        <v>0</v>
      </c>
      <c r="O264" s="237">
        <v>0</v>
      </c>
      <c r="P264" s="152">
        <v>0</v>
      </c>
      <c r="Q264" s="238"/>
      <c r="R264" s="155">
        <v>0</v>
      </c>
      <c r="S264" s="238"/>
      <c r="T264" s="155">
        <v>0</v>
      </c>
      <c r="U264" s="238"/>
      <c r="V264" s="155">
        <v>0</v>
      </c>
      <c r="W264" s="156">
        <v>0</v>
      </c>
      <c r="X264" s="155">
        <v>0</v>
      </c>
      <c r="Y264" s="157" t="s">
        <v>234</v>
      </c>
      <c r="Z264" s="155">
        <v>421</v>
      </c>
      <c r="AA264" s="155">
        <f t="shared" si="113"/>
        <v>3553337.97</v>
      </c>
      <c r="AB264" s="144">
        <v>0</v>
      </c>
      <c r="AC264" s="144">
        <v>0</v>
      </c>
      <c r="AD264" s="144">
        <v>0</v>
      </c>
      <c r="AE264" s="144">
        <v>0</v>
      </c>
      <c r="AF264" s="144">
        <v>0</v>
      </c>
      <c r="AG264" s="144">
        <v>0</v>
      </c>
      <c r="AH264" s="144">
        <v>0</v>
      </c>
      <c r="AI264" s="144">
        <v>0</v>
      </c>
      <c r="AJ264" s="144">
        <v>0</v>
      </c>
      <c r="AK264" s="144">
        <v>0</v>
      </c>
      <c r="AL264" s="144">
        <v>0</v>
      </c>
      <c r="AM264" s="144">
        <f t="shared" si="111"/>
        <v>111623.18</v>
      </c>
      <c r="AN264" s="144">
        <f t="shared" si="112"/>
        <v>55811.59</v>
      </c>
      <c r="AO264" s="144">
        <v>0</v>
      </c>
      <c r="AP264" s="144" t="s">
        <v>4526</v>
      </c>
      <c r="AQ264" s="294"/>
      <c r="AR264" s="144"/>
      <c r="AS264" s="271"/>
      <c r="AT264" s="144"/>
      <c r="AU264" s="144"/>
      <c r="AV264" s="246" t="s">
        <v>2572</v>
      </c>
      <c r="AW264" s="241" t="s">
        <v>4269</v>
      </c>
      <c r="AX264" s="241" t="s">
        <v>4270</v>
      </c>
      <c r="AY264" s="241" t="s">
        <v>878</v>
      </c>
      <c r="AZ264" s="241" t="s">
        <v>879</v>
      </c>
      <c r="BA264" s="240" t="s">
        <v>1388</v>
      </c>
      <c r="BB264" s="241" t="s">
        <v>891</v>
      </c>
      <c r="BC264" s="240" t="s">
        <v>166</v>
      </c>
      <c r="BD264" s="240" t="s">
        <v>166</v>
      </c>
      <c r="BE264" s="240" t="s">
        <v>867</v>
      </c>
      <c r="BF264" s="242">
        <v>659.32</v>
      </c>
      <c r="BG264" s="242">
        <v>521</v>
      </c>
      <c r="BH264" s="240" t="s">
        <v>883</v>
      </c>
      <c r="BI264" s="193">
        <v>7.5</v>
      </c>
      <c r="BJ264" s="241" t="s">
        <v>892</v>
      </c>
      <c r="BK264" s="242">
        <v>421</v>
      </c>
      <c r="BL264" s="242"/>
      <c r="BM264" s="242">
        <v>552</v>
      </c>
      <c r="BN264" s="240"/>
      <c r="BO264" s="241" t="s">
        <v>885</v>
      </c>
      <c r="BP264" s="241" t="s">
        <v>886</v>
      </c>
      <c r="BQ264" s="240" t="s">
        <v>887</v>
      </c>
      <c r="BR264" s="242">
        <v>2428892.14</v>
      </c>
      <c r="BS264" s="242">
        <v>225423.32</v>
      </c>
      <c r="BT264" s="242">
        <v>0</v>
      </c>
      <c r="BU264" s="138">
        <v>225423.32</v>
      </c>
      <c r="BV264" s="242">
        <v>225423.32</v>
      </c>
      <c r="BW264" s="242">
        <v>225423.32</v>
      </c>
      <c r="BX264" s="242">
        <v>0</v>
      </c>
      <c r="BY264" s="242">
        <v>221482.87</v>
      </c>
      <c r="BZ264" s="242">
        <v>221482.87</v>
      </c>
      <c r="CA264" s="242">
        <v>0</v>
      </c>
      <c r="CB264" s="242">
        <v>221482.87</v>
      </c>
      <c r="CC264" s="242">
        <v>221482.87</v>
      </c>
      <c r="CD264" s="242">
        <v>0</v>
      </c>
      <c r="CE264" s="239"/>
      <c r="CF264" s="239"/>
      <c r="CG264" s="239"/>
      <c r="CH264" s="239"/>
      <c r="CI264" s="239"/>
      <c r="CJ264" s="239"/>
      <c r="CK264" s="239"/>
      <c r="CL264" s="239"/>
      <c r="CM264" s="239"/>
      <c r="CN264" s="239"/>
      <c r="CO264" s="239"/>
      <c r="CP264" s="239"/>
      <c r="CQ264" s="239"/>
      <c r="CR264" s="239"/>
      <c r="CS264" s="239"/>
      <c r="CT264" s="239"/>
      <c r="CU264" s="239"/>
      <c r="CV264" s="239"/>
      <c r="CW264" s="239"/>
      <c r="CX264" s="239"/>
      <c r="CY264" s="239"/>
      <c r="CZ264" s="239"/>
      <c r="DA264" s="239"/>
      <c r="DB264" s="239"/>
      <c r="DC264" s="239"/>
      <c r="DD264" s="239"/>
      <c r="DE264" s="239"/>
      <c r="DF264" s="239"/>
      <c r="DG264" s="239"/>
      <c r="DH264" s="239"/>
      <c r="DI264" s="239"/>
      <c r="DJ264" s="239"/>
      <c r="DK264" s="239"/>
      <c r="DL264" s="239"/>
      <c r="DM264" s="239"/>
      <c r="DN264" s="239"/>
      <c r="DO264" s="239"/>
      <c r="DP264" s="239"/>
      <c r="DQ264" s="239"/>
      <c r="DR264" s="239"/>
      <c r="DS264" s="239"/>
      <c r="DT264" s="239"/>
      <c r="DU264" s="239"/>
      <c r="DV264" s="239"/>
      <c r="DW264" s="239"/>
      <c r="DX264" s="239"/>
      <c r="DY264" s="239"/>
      <c r="DZ264" s="239"/>
      <c r="EA264" s="239"/>
      <c r="EB264" s="239"/>
      <c r="EC264" s="239"/>
      <c r="ED264" s="239"/>
      <c r="EE264" s="239"/>
      <c r="EF264" s="239"/>
      <c r="EG264" s="239"/>
      <c r="EH264" s="239"/>
      <c r="EI264" s="239"/>
      <c r="EJ264" s="239"/>
      <c r="EK264" s="239"/>
      <c r="EL264" s="239"/>
      <c r="EM264" s="239"/>
      <c r="EN264" s="239"/>
      <c r="EO264" s="239"/>
      <c r="EP264" s="239"/>
      <c r="EQ264" s="239"/>
      <c r="ER264" s="239"/>
      <c r="ES264" s="239"/>
      <c r="ET264" s="239"/>
      <c r="EU264" s="239"/>
      <c r="EV264" s="239"/>
      <c r="EW264" s="239"/>
      <c r="EX264" s="239"/>
      <c r="EY264" s="239"/>
      <c r="EZ264" s="239"/>
      <c r="FA264" s="239"/>
      <c r="FB264" s="239"/>
      <c r="FC264" s="239"/>
      <c r="FD264" s="239"/>
      <c r="FE264" s="239"/>
      <c r="FF264" s="239"/>
      <c r="FG264" s="239"/>
      <c r="FH264" s="239"/>
      <c r="FI264" s="239"/>
      <c r="FJ264" s="239"/>
      <c r="FK264" s="239"/>
      <c r="FL264" s="239"/>
      <c r="FM264" s="239"/>
      <c r="FN264" s="239"/>
      <c r="FO264" s="239"/>
      <c r="FP264" s="239"/>
      <c r="FQ264" s="239"/>
      <c r="FR264" s="239"/>
      <c r="FS264" s="239"/>
      <c r="FT264" s="243"/>
      <c r="GG264" s="243"/>
      <c r="HN264" s="245"/>
    </row>
    <row r="265" spans="1:222" s="244" customFormat="1" ht="12" customHeight="1" x14ac:dyDescent="0.2">
      <c r="A265" s="150"/>
      <c r="B265" s="151" t="s">
        <v>4272</v>
      </c>
      <c r="C265" s="235"/>
      <c r="D265" s="235"/>
      <c r="E265" s="236"/>
      <c r="F265" s="154">
        <f t="shared" si="106"/>
        <v>23.403495653263189</v>
      </c>
      <c r="G265" s="306">
        <v>1990</v>
      </c>
      <c r="H265" s="281">
        <v>2025</v>
      </c>
      <c r="I265" s="154">
        <f t="shared" si="105"/>
        <v>2165492.6</v>
      </c>
      <c r="J265" s="152">
        <f t="shared" si="108"/>
        <v>11506997.890000001</v>
      </c>
      <c r="K265" s="155">
        <f t="shared" si="109"/>
        <v>0</v>
      </c>
      <c r="L265" s="152">
        <v>0</v>
      </c>
      <c r="M265" s="237">
        <v>0</v>
      </c>
      <c r="N265" s="152">
        <v>0</v>
      </c>
      <c r="O265" s="237">
        <v>0</v>
      </c>
      <c r="P265" s="152">
        <v>0</v>
      </c>
      <c r="Q265" s="238"/>
      <c r="R265" s="155">
        <v>0</v>
      </c>
      <c r="S265" s="238"/>
      <c r="T265" s="155">
        <v>0</v>
      </c>
      <c r="U265" s="238"/>
      <c r="V265" s="155">
        <v>0</v>
      </c>
      <c r="W265" s="156">
        <v>0</v>
      </c>
      <c r="X265" s="155">
        <v>0</v>
      </c>
      <c r="Y265" s="157" t="s">
        <v>234</v>
      </c>
      <c r="Z265" s="155">
        <v>1302</v>
      </c>
      <c r="AA265" s="155">
        <f t="shared" si="113"/>
        <v>10989182.98</v>
      </c>
      <c r="AB265" s="144">
        <v>0</v>
      </c>
      <c r="AC265" s="144">
        <v>0</v>
      </c>
      <c r="AD265" s="144">
        <v>0</v>
      </c>
      <c r="AE265" s="144">
        <v>0</v>
      </c>
      <c r="AF265" s="144">
        <v>0</v>
      </c>
      <c r="AG265" s="144">
        <v>0</v>
      </c>
      <c r="AH265" s="144">
        <v>0</v>
      </c>
      <c r="AI265" s="144">
        <v>0</v>
      </c>
      <c r="AJ265" s="144">
        <v>0</v>
      </c>
      <c r="AK265" s="144">
        <v>0</v>
      </c>
      <c r="AL265" s="144">
        <v>0</v>
      </c>
      <c r="AM265" s="144">
        <f t="shared" si="111"/>
        <v>345209.94</v>
      </c>
      <c r="AN265" s="144">
        <f t="shared" si="112"/>
        <v>172604.97</v>
      </c>
      <c r="AO265" s="144">
        <v>0</v>
      </c>
      <c r="AP265" s="144" t="s">
        <v>4526</v>
      </c>
      <c r="AQ265" s="294"/>
      <c r="AR265" s="144"/>
      <c r="AS265" s="271"/>
      <c r="AT265" s="144"/>
      <c r="AU265" s="144"/>
      <c r="AV265" s="246" t="s">
        <v>1429</v>
      </c>
      <c r="AW265" s="241" t="s">
        <v>4271</v>
      </c>
      <c r="AX265" s="241" t="s">
        <v>4272</v>
      </c>
      <c r="AY265" s="241" t="s">
        <v>878</v>
      </c>
      <c r="AZ265" s="241" t="s">
        <v>879</v>
      </c>
      <c r="BA265" s="240" t="s">
        <v>880</v>
      </c>
      <c r="BB265" s="241" t="s">
        <v>891</v>
      </c>
      <c r="BC265" s="240" t="s">
        <v>846</v>
      </c>
      <c r="BD265" s="240" t="s">
        <v>847</v>
      </c>
      <c r="BE265" s="240" t="s">
        <v>4457</v>
      </c>
      <c r="BF265" s="242">
        <v>5029.1000000000004</v>
      </c>
      <c r="BG265" s="242">
        <v>4435</v>
      </c>
      <c r="BH265" s="240" t="s">
        <v>883</v>
      </c>
      <c r="BI265" s="193">
        <v>7.5</v>
      </c>
      <c r="BJ265" s="241" t="s">
        <v>892</v>
      </c>
      <c r="BK265" s="242">
        <v>1302</v>
      </c>
      <c r="BL265" s="242">
        <v>1302</v>
      </c>
      <c r="BM265" s="242">
        <v>3244.7</v>
      </c>
      <c r="BN265" s="240"/>
      <c r="BO265" s="241" t="s">
        <v>885</v>
      </c>
      <c r="BP265" s="241" t="s">
        <v>886</v>
      </c>
      <c r="BQ265" s="240" t="s">
        <v>887</v>
      </c>
      <c r="BR265" s="242">
        <v>7511680.6799999997</v>
      </c>
      <c r="BS265" s="242">
        <v>2165492.6</v>
      </c>
      <c r="BT265" s="242">
        <v>0</v>
      </c>
      <c r="BU265" s="138">
        <v>2165492.6</v>
      </c>
      <c r="BV265" s="242">
        <v>2165543.4500000002</v>
      </c>
      <c r="BW265" s="242">
        <v>2165543.4500000002</v>
      </c>
      <c r="BX265" s="242">
        <v>0</v>
      </c>
      <c r="BY265" s="242">
        <v>2157044.8199999998</v>
      </c>
      <c r="BZ265" s="242">
        <v>2157044.8199999998</v>
      </c>
      <c r="CA265" s="242">
        <v>0</v>
      </c>
      <c r="CB265" s="242">
        <v>2157095.67</v>
      </c>
      <c r="CC265" s="242">
        <v>2157095.67</v>
      </c>
      <c r="CD265" s="242">
        <v>0</v>
      </c>
      <c r="CE265" s="239"/>
      <c r="CF265" s="239"/>
      <c r="CG265" s="239"/>
      <c r="CH265" s="239"/>
      <c r="CI265" s="239"/>
      <c r="CJ265" s="239"/>
      <c r="CK265" s="239"/>
      <c r="CL265" s="239"/>
      <c r="CM265" s="239"/>
      <c r="CN265" s="239"/>
      <c r="CO265" s="239"/>
      <c r="CP265" s="239"/>
      <c r="CQ265" s="239"/>
      <c r="CR265" s="239"/>
      <c r="CS265" s="239"/>
      <c r="CT265" s="239"/>
      <c r="CU265" s="239"/>
      <c r="CV265" s="239"/>
      <c r="CW265" s="239"/>
      <c r="CX265" s="239"/>
      <c r="CY265" s="239"/>
      <c r="CZ265" s="239"/>
      <c r="DA265" s="239"/>
      <c r="DB265" s="239"/>
      <c r="DC265" s="239"/>
      <c r="DD265" s="239"/>
      <c r="DE265" s="239"/>
      <c r="DF265" s="239"/>
      <c r="DG265" s="239"/>
      <c r="DH265" s="239"/>
      <c r="DI265" s="239"/>
      <c r="DJ265" s="239"/>
      <c r="DK265" s="239"/>
      <c r="DL265" s="239"/>
      <c r="DM265" s="239"/>
      <c r="DN265" s="239"/>
      <c r="DO265" s="239"/>
      <c r="DP265" s="239"/>
      <c r="DQ265" s="239"/>
      <c r="DR265" s="239"/>
      <c r="DS265" s="239"/>
      <c r="DT265" s="239"/>
      <c r="DU265" s="239"/>
      <c r="DV265" s="239"/>
      <c r="DW265" s="239"/>
      <c r="DX265" s="239"/>
      <c r="DY265" s="239"/>
      <c r="DZ265" s="239"/>
      <c r="EA265" s="239"/>
      <c r="EB265" s="239"/>
      <c r="EC265" s="239"/>
      <c r="ED265" s="239"/>
      <c r="EE265" s="239"/>
      <c r="EF265" s="239"/>
      <c r="EG265" s="239"/>
      <c r="EH265" s="239"/>
      <c r="EI265" s="239"/>
      <c r="EJ265" s="239"/>
      <c r="EK265" s="239"/>
      <c r="EL265" s="239"/>
      <c r="EM265" s="239"/>
      <c r="EN265" s="239"/>
      <c r="EO265" s="239"/>
      <c r="EP265" s="239"/>
      <c r="EQ265" s="239"/>
      <c r="ER265" s="239"/>
      <c r="ES265" s="239"/>
      <c r="ET265" s="239"/>
      <c r="EU265" s="239"/>
      <c r="EV265" s="239"/>
      <c r="EW265" s="239"/>
      <c r="EX265" s="239"/>
      <c r="EY265" s="239"/>
      <c r="EZ265" s="239"/>
      <c r="FA265" s="239"/>
      <c r="FB265" s="239"/>
      <c r="FC265" s="239"/>
      <c r="FD265" s="239"/>
      <c r="FE265" s="239"/>
      <c r="FF265" s="239"/>
      <c r="FG265" s="239"/>
      <c r="FH265" s="239"/>
      <c r="FI265" s="239"/>
      <c r="FJ265" s="239"/>
      <c r="FK265" s="239"/>
      <c r="FL265" s="239"/>
      <c r="FM265" s="239"/>
      <c r="FN265" s="239"/>
      <c r="FO265" s="239"/>
      <c r="FP265" s="239"/>
      <c r="FQ265" s="239"/>
      <c r="FR265" s="239"/>
      <c r="FS265" s="239"/>
      <c r="FT265" s="243"/>
      <c r="GG265" s="243"/>
      <c r="HN265" s="245"/>
    </row>
    <row r="266" spans="1:222" s="244" customFormat="1" ht="12" customHeight="1" x14ac:dyDescent="0.2">
      <c r="A266" s="150"/>
      <c r="B266" s="151" t="s">
        <v>4274</v>
      </c>
      <c r="C266" s="235"/>
      <c r="D266" s="235"/>
      <c r="E266" s="236"/>
      <c r="F266" s="154">
        <f t="shared" si="106"/>
        <v>27.693678463006332</v>
      </c>
      <c r="G266" s="306">
        <v>1995</v>
      </c>
      <c r="H266" s="281">
        <v>2025</v>
      </c>
      <c r="I266" s="154">
        <f t="shared" si="105"/>
        <v>589834.13</v>
      </c>
      <c r="J266" s="152">
        <f t="shared" si="108"/>
        <v>3782638.32</v>
      </c>
      <c r="K266" s="155">
        <f t="shared" si="109"/>
        <v>0</v>
      </c>
      <c r="L266" s="152">
        <v>0</v>
      </c>
      <c r="M266" s="237">
        <v>0</v>
      </c>
      <c r="N266" s="152">
        <v>0</v>
      </c>
      <c r="O266" s="237">
        <v>0</v>
      </c>
      <c r="P266" s="152">
        <v>0</v>
      </c>
      <c r="Q266" s="238"/>
      <c r="R266" s="155">
        <v>0</v>
      </c>
      <c r="S266" s="238"/>
      <c r="T266" s="155">
        <v>0</v>
      </c>
      <c r="U266" s="238"/>
      <c r="V266" s="155">
        <v>0</v>
      </c>
      <c r="W266" s="156">
        <v>0</v>
      </c>
      <c r="X266" s="155">
        <v>0</v>
      </c>
      <c r="Y266" s="157" t="s">
        <v>234</v>
      </c>
      <c r="Z266" s="155">
        <v>428</v>
      </c>
      <c r="AA266" s="155">
        <f t="shared" si="113"/>
        <v>3612419.6</v>
      </c>
      <c r="AB266" s="144">
        <v>0</v>
      </c>
      <c r="AC266" s="144">
        <v>0</v>
      </c>
      <c r="AD266" s="144">
        <v>0</v>
      </c>
      <c r="AE266" s="144">
        <v>0</v>
      </c>
      <c r="AF266" s="144">
        <v>0</v>
      </c>
      <c r="AG266" s="144">
        <v>0</v>
      </c>
      <c r="AH266" s="144">
        <v>0</v>
      </c>
      <c r="AI266" s="144">
        <v>0</v>
      </c>
      <c r="AJ266" s="144">
        <v>0</v>
      </c>
      <c r="AK266" s="144">
        <v>0</v>
      </c>
      <c r="AL266" s="144">
        <v>0</v>
      </c>
      <c r="AM266" s="144">
        <f t="shared" si="111"/>
        <v>113479.15</v>
      </c>
      <c r="AN266" s="144">
        <f t="shared" si="112"/>
        <v>56739.57</v>
      </c>
      <c r="AO266" s="144">
        <v>0</v>
      </c>
      <c r="AP266" s="144" t="s">
        <v>4526</v>
      </c>
      <c r="AQ266" s="294"/>
      <c r="AR266" s="144"/>
      <c r="AS266" s="271"/>
      <c r="AT266" s="144"/>
      <c r="AU266" s="144"/>
      <c r="AV266" s="246" t="s">
        <v>1075</v>
      </c>
      <c r="AW266" s="241" t="s">
        <v>4273</v>
      </c>
      <c r="AX266" s="241" t="s">
        <v>4274</v>
      </c>
      <c r="AY266" s="241" t="s">
        <v>878</v>
      </c>
      <c r="AZ266" s="241" t="s">
        <v>879</v>
      </c>
      <c r="BA266" s="240" t="s">
        <v>1059</v>
      </c>
      <c r="BB266" s="241" t="s">
        <v>891</v>
      </c>
      <c r="BC266" s="240" t="s">
        <v>846</v>
      </c>
      <c r="BD266" s="240" t="s">
        <v>166</v>
      </c>
      <c r="BE266" s="240" t="s">
        <v>1446</v>
      </c>
      <c r="BF266" s="242">
        <v>1538.4</v>
      </c>
      <c r="BG266" s="242">
        <v>1281</v>
      </c>
      <c r="BH266" s="240" t="s">
        <v>883</v>
      </c>
      <c r="BI266" s="193">
        <v>7.5</v>
      </c>
      <c r="BJ266" s="241" t="s">
        <v>892</v>
      </c>
      <c r="BK266" s="242">
        <v>428</v>
      </c>
      <c r="BL266" s="242">
        <v>263</v>
      </c>
      <c r="BM266" s="242">
        <v>1234.5</v>
      </c>
      <c r="BN266" s="240"/>
      <c r="BO266" s="241" t="s">
        <v>885</v>
      </c>
      <c r="BP266" s="241" t="s">
        <v>886</v>
      </c>
      <c r="BQ266" s="240" t="s">
        <v>887</v>
      </c>
      <c r="BR266" s="242">
        <v>2469277.52</v>
      </c>
      <c r="BS266" s="242">
        <v>589834.13</v>
      </c>
      <c r="BT266" s="242">
        <v>0</v>
      </c>
      <c r="BU266" s="138">
        <v>589834.13</v>
      </c>
      <c r="BV266" s="242">
        <v>589834.13</v>
      </c>
      <c r="BW266" s="242">
        <v>589834.13</v>
      </c>
      <c r="BX266" s="242">
        <v>0</v>
      </c>
      <c r="BY266" s="242">
        <v>580215.05000000005</v>
      </c>
      <c r="BZ266" s="242">
        <v>580215.05000000005</v>
      </c>
      <c r="CA266" s="242">
        <v>0</v>
      </c>
      <c r="CB266" s="242">
        <v>580215.05000000005</v>
      </c>
      <c r="CC266" s="242">
        <v>580215.05000000005</v>
      </c>
      <c r="CD266" s="242">
        <v>0</v>
      </c>
      <c r="CE266" s="239"/>
      <c r="CF266" s="239"/>
      <c r="CG266" s="239"/>
      <c r="CH266" s="239"/>
      <c r="CI266" s="239"/>
      <c r="CJ266" s="239"/>
      <c r="CK266" s="239"/>
      <c r="CL266" s="239"/>
      <c r="CM266" s="239"/>
      <c r="CN266" s="239"/>
      <c r="CO266" s="239"/>
      <c r="CP266" s="239"/>
      <c r="CQ266" s="239"/>
      <c r="CR266" s="239"/>
      <c r="CS266" s="239"/>
      <c r="CT266" s="239"/>
      <c r="CU266" s="239"/>
      <c r="CV266" s="239"/>
      <c r="CW266" s="239"/>
      <c r="CX266" s="239"/>
      <c r="CY266" s="239"/>
      <c r="CZ266" s="239"/>
      <c r="DA266" s="239"/>
      <c r="DB266" s="239"/>
      <c r="DC266" s="239"/>
      <c r="DD266" s="239"/>
      <c r="DE266" s="239"/>
      <c r="DF266" s="239"/>
      <c r="DG266" s="239"/>
      <c r="DH266" s="239"/>
      <c r="DI266" s="239"/>
      <c r="DJ266" s="239"/>
      <c r="DK266" s="239"/>
      <c r="DL266" s="239"/>
      <c r="DM266" s="239"/>
      <c r="DN266" s="239"/>
      <c r="DO266" s="239"/>
      <c r="DP266" s="239"/>
      <c r="DQ266" s="239"/>
      <c r="DR266" s="239"/>
      <c r="DS266" s="239"/>
      <c r="DT266" s="239"/>
      <c r="DU266" s="239"/>
      <c r="DV266" s="239"/>
      <c r="DW266" s="239"/>
      <c r="DX266" s="239"/>
      <c r="DY266" s="239"/>
      <c r="DZ266" s="239"/>
      <c r="EA266" s="239"/>
      <c r="EB266" s="239"/>
      <c r="EC266" s="239"/>
      <c r="ED266" s="239"/>
      <c r="EE266" s="239"/>
      <c r="EF266" s="239"/>
      <c r="EG266" s="239"/>
      <c r="EH266" s="239"/>
      <c r="EI266" s="239"/>
      <c r="EJ266" s="239"/>
      <c r="EK266" s="239"/>
      <c r="EL266" s="239"/>
      <c r="EM266" s="239"/>
      <c r="EN266" s="239"/>
      <c r="EO266" s="239"/>
      <c r="EP266" s="239"/>
      <c r="EQ266" s="239"/>
      <c r="ER266" s="239"/>
      <c r="ES266" s="239"/>
      <c r="ET266" s="239"/>
      <c r="EU266" s="239"/>
      <c r="EV266" s="239"/>
      <c r="EW266" s="239"/>
      <c r="EX266" s="239"/>
      <c r="EY266" s="239"/>
      <c r="EZ266" s="239"/>
      <c r="FA266" s="239"/>
      <c r="FB266" s="239"/>
      <c r="FC266" s="239"/>
      <c r="FD266" s="239"/>
      <c r="FE266" s="239"/>
      <c r="FF266" s="239"/>
      <c r="FG266" s="239"/>
      <c r="FH266" s="239"/>
      <c r="FI266" s="239"/>
      <c r="FJ266" s="239"/>
      <c r="FK266" s="239"/>
      <c r="FL266" s="239"/>
      <c r="FM266" s="239"/>
      <c r="FN266" s="239"/>
      <c r="FO266" s="239"/>
      <c r="FP266" s="239"/>
      <c r="FQ266" s="239"/>
      <c r="FR266" s="239"/>
      <c r="FS266" s="239"/>
      <c r="FT266" s="243"/>
      <c r="GG266" s="243"/>
      <c r="HN266" s="245"/>
    </row>
    <row r="267" spans="1:222" s="244" customFormat="1" ht="12" customHeight="1" x14ac:dyDescent="0.2">
      <c r="A267" s="150"/>
      <c r="B267" s="151" t="s">
        <v>4276</v>
      </c>
      <c r="C267" s="235"/>
      <c r="D267" s="235"/>
      <c r="E267" s="236"/>
      <c r="F267" s="154">
        <f t="shared" si="106"/>
        <v>34.344799861111113</v>
      </c>
      <c r="G267" s="306">
        <v>2002</v>
      </c>
      <c r="H267" s="281">
        <v>2025</v>
      </c>
      <c r="I267" s="154">
        <f t="shared" si="105"/>
        <v>1156122.6499999999</v>
      </c>
      <c r="J267" s="152">
        <f t="shared" si="108"/>
        <v>11047425.01</v>
      </c>
      <c r="K267" s="155">
        <f t="shared" si="109"/>
        <v>0</v>
      </c>
      <c r="L267" s="152">
        <v>0</v>
      </c>
      <c r="M267" s="237">
        <v>0</v>
      </c>
      <c r="N267" s="152">
        <v>0</v>
      </c>
      <c r="O267" s="237">
        <v>0</v>
      </c>
      <c r="P267" s="152">
        <v>0</v>
      </c>
      <c r="Q267" s="238"/>
      <c r="R267" s="155">
        <v>0</v>
      </c>
      <c r="S267" s="238"/>
      <c r="T267" s="155">
        <v>0</v>
      </c>
      <c r="U267" s="238"/>
      <c r="V267" s="155">
        <v>0</v>
      </c>
      <c r="W267" s="156">
        <v>0</v>
      </c>
      <c r="X267" s="155">
        <v>0</v>
      </c>
      <c r="Y267" s="157" t="s">
        <v>234</v>
      </c>
      <c r="Z267" s="155">
        <v>1250</v>
      </c>
      <c r="AA267" s="155">
        <f t="shared" si="113"/>
        <v>10550290.880000001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f t="shared" si="111"/>
        <v>331422.75</v>
      </c>
      <c r="AN267" s="144">
        <f t="shared" si="112"/>
        <v>165711.38</v>
      </c>
      <c r="AO267" s="144">
        <v>0</v>
      </c>
      <c r="AP267" s="144" t="s">
        <v>4526</v>
      </c>
      <c r="AQ267" s="294"/>
      <c r="AR267" s="144"/>
      <c r="AS267" s="271"/>
      <c r="AT267" s="144"/>
      <c r="AU267" s="144"/>
      <c r="AV267" s="246" t="s">
        <v>1488</v>
      </c>
      <c r="AW267" s="241" t="s">
        <v>4275</v>
      </c>
      <c r="AX267" s="241" t="s">
        <v>4276</v>
      </c>
      <c r="AY267" s="241" t="s">
        <v>878</v>
      </c>
      <c r="AZ267" s="241" t="s">
        <v>879</v>
      </c>
      <c r="BA267" s="240" t="s">
        <v>1461</v>
      </c>
      <c r="BB267" s="241" t="s">
        <v>891</v>
      </c>
      <c r="BC267" s="240" t="s">
        <v>846</v>
      </c>
      <c r="BD267" s="240" t="s">
        <v>844</v>
      </c>
      <c r="BE267" s="240" t="s">
        <v>1462</v>
      </c>
      <c r="BF267" s="242">
        <v>3750</v>
      </c>
      <c r="BG267" s="242">
        <v>3200</v>
      </c>
      <c r="BH267" s="240" t="s">
        <v>883</v>
      </c>
      <c r="BI267" s="193">
        <v>7.5</v>
      </c>
      <c r="BJ267" s="241" t="s">
        <v>892</v>
      </c>
      <c r="BK267" s="242">
        <v>1250</v>
      </c>
      <c r="BL267" s="242"/>
      <c r="BM267" s="242">
        <v>1760</v>
      </c>
      <c r="BN267" s="240"/>
      <c r="BO267" s="241" t="s">
        <v>885</v>
      </c>
      <c r="BP267" s="241" t="s">
        <v>886</v>
      </c>
      <c r="BQ267" s="240" t="s">
        <v>887</v>
      </c>
      <c r="BR267" s="242">
        <v>7211675</v>
      </c>
      <c r="BS267" s="242">
        <v>1156122.6499999999</v>
      </c>
      <c r="BT267" s="242">
        <v>0</v>
      </c>
      <c r="BU267" s="138">
        <v>1156122.6499999999</v>
      </c>
      <c r="BV267" s="242">
        <v>1156122.98</v>
      </c>
      <c r="BW267" s="242">
        <v>1156122.98</v>
      </c>
      <c r="BX267" s="242">
        <v>0</v>
      </c>
      <c r="BY267" s="242">
        <v>1134155.43</v>
      </c>
      <c r="BZ267" s="242">
        <v>1134155.43</v>
      </c>
      <c r="CA267" s="242">
        <v>0</v>
      </c>
      <c r="CB267" s="242">
        <v>1134155.43</v>
      </c>
      <c r="CC267" s="242">
        <v>1134155.43</v>
      </c>
      <c r="CD267" s="242">
        <v>0</v>
      </c>
      <c r="CE267" s="239"/>
      <c r="CF267" s="239"/>
      <c r="CG267" s="239"/>
      <c r="CH267" s="239"/>
      <c r="CI267" s="239"/>
      <c r="CJ267" s="239"/>
      <c r="CK267" s="239"/>
      <c r="CL267" s="239"/>
      <c r="CM267" s="239"/>
      <c r="CN267" s="239"/>
      <c r="CO267" s="239"/>
      <c r="CP267" s="239"/>
      <c r="CQ267" s="239"/>
      <c r="CR267" s="239"/>
      <c r="CS267" s="239"/>
      <c r="CT267" s="239"/>
      <c r="CU267" s="239"/>
      <c r="CV267" s="239"/>
      <c r="CW267" s="239"/>
      <c r="CX267" s="239"/>
      <c r="CY267" s="239"/>
      <c r="CZ267" s="239"/>
      <c r="DA267" s="239"/>
      <c r="DB267" s="239"/>
      <c r="DC267" s="239"/>
      <c r="DD267" s="239"/>
      <c r="DE267" s="239"/>
      <c r="DF267" s="239"/>
      <c r="DG267" s="239"/>
      <c r="DH267" s="239"/>
      <c r="DI267" s="239"/>
      <c r="DJ267" s="239"/>
      <c r="DK267" s="239"/>
      <c r="DL267" s="239"/>
      <c r="DM267" s="239"/>
      <c r="DN267" s="239"/>
      <c r="DO267" s="239"/>
      <c r="DP267" s="239"/>
      <c r="DQ267" s="239"/>
      <c r="DR267" s="239"/>
      <c r="DS267" s="239"/>
      <c r="DT267" s="239"/>
      <c r="DU267" s="239"/>
      <c r="DV267" s="239"/>
      <c r="DW267" s="239"/>
      <c r="DX267" s="239"/>
      <c r="DY267" s="239"/>
      <c r="DZ267" s="239"/>
      <c r="EA267" s="239"/>
      <c r="EB267" s="239"/>
      <c r="EC267" s="239"/>
      <c r="ED267" s="239"/>
      <c r="EE267" s="239"/>
      <c r="EF267" s="239"/>
      <c r="EG267" s="239"/>
      <c r="EH267" s="239"/>
      <c r="EI267" s="239"/>
      <c r="EJ267" s="239"/>
      <c r="EK267" s="239"/>
      <c r="EL267" s="239"/>
      <c r="EM267" s="239"/>
      <c r="EN267" s="239"/>
      <c r="EO267" s="239"/>
      <c r="EP267" s="239"/>
      <c r="EQ267" s="239"/>
      <c r="ER267" s="239"/>
      <c r="ES267" s="239"/>
      <c r="ET267" s="239"/>
      <c r="EU267" s="239"/>
      <c r="EV267" s="239"/>
      <c r="EW267" s="239"/>
      <c r="EX267" s="239"/>
      <c r="EY267" s="239"/>
      <c r="EZ267" s="239"/>
      <c r="FA267" s="239"/>
      <c r="FB267" s="239"/>
      <c r="FC267" s="239"/>
      <c r="FD267" s="239"/>
      <c r="FE267" s="239"/>
      <c r="FF267" s="239"/>
      <c r="FG267" s="239"/>
      <c r="FH267" s="239"/>
      <c r="FI267" s="239"/>
      <c r="FJ267" s="239"/>
      <c r="FK267" s="239"/>
      <c r="FL267" s="239"/>
      <c r="FM267" s="239"/>
      <c r="FN267" s="239"/>
      <c r="FO267" s="239"/>
      <c r="FP267" s="239"/>
      <c r="FQ267" s="239"/>
      <c r="FR267" s="239"/>
      <c r="FS267" s="239"/>
      <c r="FT267" s="243"/>
      <c r="GG267" s="243"/>
      <c r="HN267" s="245"/>
    </row>
    <row r="268" spans="1:222" s="244" customFormat="1" ht="12" customHeight="1" x14ac:dyDescent="0.2">
      <c r="A268" s="150"/>
      <c r="B268" s="151" t="s">
        <v>4278</v>
      </c>
      <c r="C268" s="235"/>
      <c r="D268" s="235"/>
      <c r="E268" s="236"/>
      <c r="F268" s="154">
        <f t="shared" si="106"/>
        <v>23.956358531853912</v>
      </c>
      <c r="G268" s="306">
        <v>1999</v>
      </c>
      <c r="H268" s="281">
        <v>2025</v>
      </c>
      <c r="I268" s="154">
        <f t="shared" si="105"/>
        <v>1688557.83</v>
      </c>
      <c r="J268" s="152">
        <f t="shared" si="108"/>
        <v>8826450.6799999997</v>
      </c>
      <c r="K268" s="155">
        <f t="shared" si="109"/>
        <v>0</v>
      </c>
      <c r="L268" s="152">
        <v>0</v>
      </c>
      <c r="M268" s="237">
        <v>0</v>
      </c>
      <c r="N268" s="152">
        <v>0</v>
      </c>
      <c r="O268" s="237">
        <v>0</v>
      </c>
      <c r="P268" s="152">
        <v>0</v>
      </c>
      <c r="Q268" s="238"/>
      <c r="R268" s="155">
        <v>0</v>
      </c>
      <c r="S268" s="238"/>
      <c r="T268" s="155">
        <v>0</v>
      </c>
      <c r="U268" s="238"/>
      <c r="V268" s="155">
        <v>0</v>
      </c>
      <c r="W268" s="156">
        <v>0</v>
      </c>
      <c r="X268" s="155">
        <v>0</v>
      </c>
      <c r="Y268" s="157" t="s">
        <v>234</v>
      </c>
      <c r="Z268" s="155">
        <v>998.7</v>
      </c>
      <c r="AA268" s="155">
        <f t="shared" si="113"/>
        <v>8429260.4000000004</v>
      </c>
      <c r="AB268" s="144">
        <v>0</v>
      </c>
      <c r="AC268" s="144">
        <v>0</v>
      </c>
      <c r="AD268" s="144">
        <v>0</v>
      </c>
      <c r="AE268" s="144">
        <v>0</v>
      </c>
      <c r="AF268" s="144">
        <v>0</v>
      </c>
      <c r="AG268" s="144">
        <v>0</v>
      </c>
      <c r="AH268" s="144">
        <v>0</v>
      </c>
      <c r="AI268" s="144">
        <v>0</v>
      </c>
      <c r="AJ268" s="144">
        <v>0</v>
      </c>
      <c r="AK268" s="144">
        <v>0</v>
      </c>
      <c r="AL268" s="144">
        <v>0</v>
      </c>
      <c r="AM268" s="144">
        <f t="shared" si="111"/>
        <v>264793.52</v>
      </c>
      <c r="AN268" s="144">
        <f t="shared" si="112"/>
        <v>132396.76</v>
      </c>
      <c r="AO268" s="144">
        <v>0</v>
      </c>
      <c r="AP268" s="144" t="s">
        <v>4526</v>
      </c>
      <c r="AQ268" s="294"/>
      <c r="AR268" s="144"/>
      <c r="AS268" s="271"/>
      <c r="AT268" s="144"/>
      <c r="AU268" s="144"/>
      <c r="AV268" s="246" t="s">
        <v>1420</v>
      </c>
      <c r="AW268" s="241" t="s">
        <v>4277</v>
      </c>
      <c r="AX268" s="241" t="s">
        <v>4278</v>
      </c>
      <c r="AY268" s="241" t="s">
        <v>878</v>
      </c>
      <c r="AZ268" s="241" t="s">
        <v>879</v>
      </c>
      <c r="BA268" s="240" t="s">
        <v>1017</v>
      </c>
      <c r="BB268" s="241" t="s">
        <v>1002</v>
      </c>
      <c r="BC268" s="240" t="s">
        <v>846</v>
      </c>
      <c r="BD268" s="240" t="s">
        <v>844</v>
      </c>
      <c r="BE268" s="240" t="s">
        <v>1464</v>
      </c>
      <c r="BF268" s="242">
        <v>3825.6</v>
      </c>
      <c r="BG268" s="242">
        <v>3310.6</v>
      </c>
      <c r="BH268" s="240" t="s">
        <v>883</v>
      </c>
      <c r="BI268" s="193">
        <v>7.5</v>
      </c>
      <c r="BJ268" s="241" t="s">
        <v>892</v>
      </c>
      <c r="BK268" s="242">
        <v>998.7</v>
      </c>
      <c r="BL268" s="242"/>
      <c r="BM268" s="242">
        <v>2247.8000000000002</v>
      </c>
      <c r="BN268" s="240"/>
      <c r="BO268" s="241" t="s">
        <v>885</v>
      </c>
      <c r="BP268" s="241" t="s">
        <v>886</v>
      </c>
      <c r="BQ268" s="240" t="s">
        <v>887</v>
      </c>
      <c r="BR268" s="242">
        <v>5761839.8600000003</v>
      </c>
      <c r="BS268" s="242">
        <v>1688557.83</v>
      </c>
      <c r="BT268" s="242">
        <v>0</v>
      </c>
      <c r="BU268" s="138">
        <v>1688557.83</v>
      </c>
      <c r="BV268" s="242">
        <v>1693286.98</v>
      </c>
      <c r="BW268" s="242">
        <v>1693286.98</v>
      </c>
      <c r="BX268" s="242">
        <v>0</v>
      </c>
      <c r="BY268" s="242">
        <v>1674445.22</v>
      </c>
      <c r="BZ268" s="242">
        <v>1674445.22</v>
      </c>
      <c r="CA268" s="242">
        <v>0</v>
      </c>
      <c r="CB268" s="242">
        <v>1679174.37</v>
      </c>
      <c r="CC268" s="242">
        <v>1679174.37</v>
      </c>
      <c r="CD268" s="242">
        <v>0</v>
      </c>
      <c r="CE268" s="239"/>
      <c r="CF268" s="239"/>
      <c r="CG268" s="239"/>
      <c r="CH268" s="239"/>
      <c r="CI268" s="239"/>
      <c r="CJ268" s="239"/>
      <c r="CK268" s="239"/>
      <c r="CL268" s="239"/>
      <c r="CM268" s="239"/>
      <c r="CN268" s="239"/>
      <c r="CO268" s="239"/>
      <c r="CP268" s="239"/>
      <c r="CQ268" s="239"/>
      <c r="CR268" s="239"/>
      <c r="CS268" s="239"/>
      <c r="CT268" s="239"/>
      <c r="CU268" s="239"/>
      <c r="CV268" s="239"/>
      <c r="CW268" s="239"/>
      <c r="CX268" s="239"/>
      <c r="CY268" s="239"/>
      <c r="CZ268" s="239"/>
      <c r="DA268" s="239"/>
      <c r="DB268" s="239"/>
      <c r="DC268" s="239"/>
      <c r="DD268" s="239"/>
      <c r="DE268" s="239"/>
      <c r="DF268" s="239"/>
      <c r="DG268" s="239"/>
      <c r="DH268" s="239"/>
      <c r="DI268" s="239"/>
      <c r="DJ268" s="239"/>
      <c r="DK268" s="239"/>
      <c r="DL268" s="239"/>
      <c r="DM268" s="239"/>
      <c r="DN268" s="239"/>
      <c r="DO268" s="239"/>
      <c r="DP268" s="239"/>
      <c r="DQ268" s="239"/>
      <c r="DR268" s="239"/>
      <c r="DS268" s="239"/>
      <c r="DT268" s="239"/>
      <c r="DU268" s="239"/>
      <c r="DV268" s="239"/>
      <c r="DW268" s="239"/>
      <c r="DX268" s="239"/>
      <c r="DY268" s="239"/>
      <c r="DZ268" s="239"/>
      <c r="EA268" s="239"/>
      <c r="EB268" s="239"/>
      <c r="EC268" s="239"/>
      <c r="ED268" s="239"/>
      <c r="EE268" s="239"/>
      <c r="EF268" s="239"/>
      <c r="EG268" s="239"/>
      <c r="EH268" s="239"/>
      <c r="EI268" s="239"/>
      <c r="EJ268" s="239"/>
      <c r="EK268" s="239"/>
      <c r="EL268" s="239"/>
      <c r="EM268" s="239"/>
      <c r="EN268" s="239"/>
      <c r="EO268" s="239"/>
      <c r="EP268" s="239"/>
      <c r="EQ268" s="239"/>
      <c r="ER268" s="239"/>
      <c r="ES268" s="239"/>
      <c r="ET268" s="239"/>
      <c r="EU268" s="239"/>
      <c r="EV268" s="239"/>
      <c r="EW268" s="239"/>
      <c r="EX268" s="239"/>
      <c r="EY268" s="239"/>
      <c r="EZ268" s="239"/>
      <c r="FA268" s="239"/>
      <c r="FB268" s="239"/>
      <c r="FC268" s="239"/>
      <c r="FD268" s="239"/>
      <c r="FE268" s="239"/>
      <c r="FF268" s="239"/>
      <c r="FG268" s="239"/>
      <c r="FH268" s="239"/>
      <c r="FI268" s="239"/>
      <c r="FJ268" s="239"/>
      <c r="FK268" s="239"/>
      <c r="FL268" s="239"/>
      <c r="FM268" s="239"/>
      <c r="FN268" s="239"/>
      <c r="FO268" s="239"/>
      <c r="FP268" s="239"/>
      <c r="FQ268" s="239"/>
      <c r="FR268" s="239"/>
      <c r="FS268" s="239"/>
      <c r="FT268" s="243"/>
      <c r="GG268" s="243"/>
      <c r="HN268" s="245"/>
    </row>
    <row r="269" spans="1:222" s="244" customFormat="1" ht="12" customHeight="1" x14ac:dyDescent="0.2">
      <c r="A269" s="150"/>
      <c r="B269" s="151" t="s">
        <v>4280</v>
      </c>
      <c r="C269" s="235"/>
      <c r="D269" s="235"/>
      <c r="E269" s="236"/>
      <c r="F269" s="154">
        <f t="shared" si="106"/>
        <v>29.249369731053463</v>
      </c>
      <c r="G269" s="306">
        <v>1989</v>
      </c>
      <c r="H269" s="281">
        <v>2025</v>
      </c>
      <c r="I269" s="154">
        <f t="shared" si="105"/>
        <v>1053081.53</v>
      </c>
      <c r="J269" s="152">
        <f t="shared" si="108"/>
        <v>6451696.2000000002</v>
      </c>
      <c r="K269" s="155">
        <f t="shared" si="109"/>
        <v>0</v>
      </c>
      <c r="L269" s="152">
        <v>0</v>
      </c>
      <c r="M269" s="237">
        <v>0</v>
      </c>
      <c r="N269" s="152">
        <v>0</v>
      </c>
      <c r="O269" s="237">
        <v>0</v>
      </c>
      <c r="P269" s="152">
        <v>0</v>
      </c>
      <c r="Q269" s="238"/>
      <c r="R269" s="155">
        <v>0</v>
      </c>
      <c r="S269" s="238"/>
      <c r="T269" s="155">
        <v>0</v>
      </c>
      <c r="U269" s="238"/>
      <c r="V269" s="155">
        <v>0</v>
      </c>
      <c r="W269" s="156">
        <v>0</v>
      </c>
      <c r="X269" s="155">
        <v>0</v>
      </c>
      <c r="Y269" s="157" t="s">
        <v>234</v>
      </c>
      <c r="Z269" s="155">
        <v>730</v>
      </c>
      <c r="AA269" s="155">
        <f t="shared" si="113"/>
        <v>6161369.8700000001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v>0</v>
      </c>
      <c r="AH269" s="144">
        <v>0</v>
      </c>
      <c r="AI269" s="144">
        <v>0</v>
      </c>
      <c r="AJ269" s="144">
        <v>0</v>
      </c>
      <c r="AK269" s="144">
        <v>0</v>
      </c>
      <c r="AL269" s="144">
        <v>0</v>
      </c>
      <c r="AM269" s="144">
        <f t="shared" si="111"/>
        <v>193550.89</v>
      </c>
      <c r="AN269" s="144">
        <f t="shared" si="112"/>
        <v>96775.44</v>
      </c>
      <c r="AO269" s="144">
        <v>0</v>
      </c>
      <c r="AP269" s="144" t="s">
        <v>4526</v>
      </c>
      <c r="AQ269" s="294"/>
      <c r="AR269" s="144"/>
      <c r="AS269" s="271"/>
      <c r="AT269" s="144"/>
      <c r="AU269" s="144"/>
      <c r="AV269" s="246" t="s">
        <v>1435</v>
      </c>
      <c r="AW269" s="241" t="s">
        <v>4279</v>
      </c>
      <c r="AX269" s="241" t="s">
        <v>4280</v>
      </c>
      <c r="AY269" s="241" t="s">
        <v>878</v>
      </c>
      <c r="AZ269" s="241" t="s">
        <v>879</v>
      </c>
      <c r="BA269" s="240" t="s">
        <v>1358</v>
      </c>
      <c r="BB269" s="241" t="s">
        <v>891</v>
      </c>
      <c r="BC269" s="240" t="s">
        <v>846</v>
      </c>
      <c r="BD269" s="240" t="s">
        <v>844</v>
      </c>
      <c r="BE269" s="240" t="s">
        <v>1445</v>
      </c>
      <c r="BF269" s="242">
        <v>2389.1999999999998</v>
      </c>
      <c r="BG269" s="242">
        <v>2050.8000000000002</v>
      </c>
      <c r="BH269" s="240" t="s">
        <v>883</v>
      </c>
      <c r="BI269" s="193">
        <v>7.5</v>
      </c>
      <c r="BJ269" s="241" t="s">
        <v>892</v>
      </c>
      <c r="BK269" s="242">
        <v>730</v>
      </c>
      <c r="BL269" s="242">
        <v>495.1</v>
      </c>
      <c r="BM269" s="242">
        <v>1820.2</v>
      </c>
      <c r="BN269" s="240"/>
      <c r="BO269" s="241" t="s">
        <v>885</v>
      </c>
      <c r="BP269" s="241" t="s">
        <v>886</v>
      </c>
      <c r="BQ269" s="240" t="s">
        <v>887</v>
      </c>
      <c r="BR269" s="242">
        <v>4211618.2</v>
      </c>
      <c r="BS269" s="242">
        <v>1053081.53</v>
      </c>
      <c r="BT269" s="242">
        <v>0</v>
      </c>
      <c r="BU269" s="138">
        <v>1053081.53</v>
      </c>
      <c r="BV269" s="242">
        <v>1055625.6399999999</v>
      </c>
      <c r="BW269" s="242">
        <v>1055625.6399999999</v>
      </c>
      <c r="BX269" s="242">
        <v>0</v>
      </c>
      <c r="BY269" s="242">
        <v>1050944.24</v>
      </c>
      <c r="BZ269" s="242">
        <v>1050944.24</v>
      </c>
      <c r="CA269" s="242">
        <v>0</v>
      </c>
      <c r="CB269" s="242">
        <v>1053488.3500000001</v>
      </c>
      <c r="CC269" s="242">
        <v>1053488.3500000001</v>
      </c>
      <c r="CD269" s="242">
        <v>0</v>
      </c>
      <c r="CE269" s="239"/>
      <c r="CF269" s="239"/>
      <c r="CG269" s="239"/>
      <c r="CH269" s="239"/>
      <c r="CI269" s="239"/>
      <c r="CJ269" s="239"/>
      <c r="CK269" s="239"/>
      <c r="CL269" s="239"/>
      <c r="CM269" s="239"/>
      <c r="CN269" s="239"/>
      <c r="CO269" s="239"/>
      <c r="CP269" s="239"/>
      <c r="CQ269" s="239"/>
      <c r="CR269" s="239"/>
      <c r="CS269" s="239"/>
      <c r="CT269" s="239"/>
      <c r="CU269" s="239"/>
      <c r="CV269" s="239"/>
      <c r="CW269" s="239"/>
      <c r="CX269" s="239"/>
      <c r="CY269" s="239"/>
      <c r="CZ269" s="239"/>
      <c r="DA269" s="239"/>
      <c r="DB269" s="239"/>
      <c r="DC269" s="239"/>
      <c r="DD269" s="239"/>
      <c r="DE269" s="239"/>
      <c r="DF269" s="239"/>
      <c r="DG269" s="239"/>
      <c r="DH269" s="239"/>
      <c r="DI269" s="239"/>
      <c r="DJ269" s="239"/>
      <c r="DK269" s="239"/>
      <c r="DL269" s="239"/>
      <c r="DM269" s="239"/>
      <c r="DN269" s="239"/>
      <c r="DO269" s="239"/>
      <c r="DP269" s="239"/>
      <c r="DQ269" s="239"/>
      <c r="DR269" s="239"/>
      <c r="DS269" s="239"/>
      <c r="DT269" s="239"/>
      <c r="DU269" s="239"/>
      <c r="DV269" s="239"/>
      <c r="DW269" s="239"/>
      <c r="DX269" s="239"/>
      <c r="DY269" s="239"/>
      <c r="DZ269" s="239"/>
      <c r="EA269" s="239"/>
      <c r="EB269" s="239"/>
      <c r="EC269" s="239"/>
      <c r="ED269" s="239"/>
      <c r="EE269" s="239"/>
      <c r="EF269" s="239"/>
      <c r="EG269" s="239"/>
      <c r="EH269" s="239"/>
      <c r="EI269" s="239"/>
      <c r="EJ269" s="239"/>
      <c r="EK269" s="239"/>
      <c r="EL269" s="239"/>
      <c r="EM269" s="239"/>
      <c r="EN269" s="239"/>
      <c r="EO269" s="239"/>
      <c r="EP269" s="239"/>
      <c r="EQ269" s="239"/>
      <c r="ER269" s="239"/>
      <c r="ES269" s="239"/>
      <c r="ET269" s="239"/>
      <c r="EU269" s="239"/>
      <c r="EV269" s="239"/>
      <c r="EW269" s="239"/>
      <c r="EX269" s="239"/>
      <c r="EY269" s="239"/>
      <c r="EZ269" s="239"/>
      <c r="FA269" s="239"/>
      <c r="FB269" s="239"/>
      <c r="FC269" s="239"/>
      <c r="FD269" s="239"/>
      <c r="FE269" s="239"/>
      <c r="FF269" s="239"/>
      <c r="FG269" s="239"/>
      <c r="FH269" s="239"/>
      <c r="FI269" s="239"/>
      <c r="FJ269" s="239"/>
      <c r="FK269" s="239"/>
      <c r="FL269" s="239"/>
      <c r="FM269" s="239"/>
      <c r="FN269" s="239"/>
      <c r="FO269" s="239"/>
      <c r="FP269" s="239"/>
      <c r="FQ269" s="239"/>
      <c r="FR269" s="239"/>
      <c r="FS269" s="239"/>
      <c r="FT269" s="243"/>
      <c r="GG269" s="243"/>
      <c r="HN269" s="245"/>
    </row>
    <row r="270" spans="1:222" s="244" customFormat="1" ht="12" customHeight="1" x14ac:dyDescent="0.2">
      <c r="A270" s="150"/>
      <c r="B270" s="151" t="s">
        <v>4282</v>
      </c>
      <c r="C270" s="235"/>
      <c r="D270" s="235"/>
      <c r="E270" s="236"/>
      <c r="F270" s="154">
        <f>(J270+AT270-AU270-BU270)/12/BI270/BG270</f>
        <v>62.088764946297886</v>
      </c>
      <c r="G270" s="306">
        <v>1958</v>
      </c>
      <c r="H270" s="281">
        <v>2025</v>
      </c>
      <c r="I270" s="154">
        <f t="shared" si="105"/>
        <v>600750.21</v>
      </c>
      <c r="J270" s="152">
        <f t="shared" si="108"/>
        <v>5622557.0099999998</v>
      </c>
      <c r="K270" s="155">
        <f t="shared" si="109"/>
        <v>0</v>
      </c>
      <c r="L270" s="152">
        <v>0</v>
      </c>
      <c r="M270" s="237">
        <v>0</v>
      </c>
      <c r="N270" s="152">
        <v>0</v>
      </c>
      <c r="O270" s="237">
        <v>0</v>
      </c>
      <c r="P270" s="152">
        <v>0</v>
      </c>
      <c r="Q270" s="238"/>
      <c r="R270" s="155">
        <v>0</v>
      </c>
      <c r="S270" s="238"/>
      <c r="T270" s="155">
        <v>0</v>
      </c>
      <c r="U270" s="238"/>
      <c r="V270" s="155">
        <v>0</v>
      </c>
      <c r="W270" s="156">
        <v>0</v>
      </c>
      <c r="X270" s="155">
        <v>0</v>
      </c>
      <c r="Y270" s="157" t="s">
        <v>235</v>
      </c>
      <c r="Z270" s="155">
        <v>740</v>
      </c>
      <c r="AA270" s="155">
        <f t="shared" si="113"/>
        <v>5369541.9400000004</v>
      </c>
      <c r="AB270" s="144">
        <v>0</v>
      </c>
      <c r="AC270" s="144">
        <v>0</v>
      </c>
      <c r="AD270" s="144">
        <v>0</v>
      </c>
      <c r="AE270" s="144">
        <v>0</v>
      </c>
      <c r="AF270" s="144">
        <v>0</v>
      </c>
      <c r="AG270" s="144">
        <v>0</v>
      </c>
      <c r="AH270" s="144">
        <v>0</v>
      </c>
      <c r="AI270" s="144">
        <v>0</v>
      </c>
      <c r="AJ270" s="144">
        <v>0</v>
      </c>
      <c r="AK270" s="144">
        <v>0</v>
      </c>
      <c r="AL270" s="144">
        <v>0</v>
      </c>
      <c r="AM270" s="144">
        <f t="shared" si="111"/>
        <v>168676.71</v>
      </c>
      <c r="AN270" s="144">
        <f t="shared" si="112"/>
        <v>84338.36</v>
      </c>
      <c r="AO270" s="144">
        <v>0</v>
      </c>
      <c r="AP270" s="144" t="s">
        <v>4526</v>
      </c>
      <c r="AQ270" s="294"/>
      <c r="AR270" s="144" t="s">
        <v>4542</v>
      </c>
      <c r="AS270" s="271">
        <v>2016</v>
      </c>
      <c r="AT270" s="144">
        <v>1624798.38</v>
      </c>
      <c r="AU270" s="144">
        <v>114246.22</v>
      </c>
      <c r="AV270" s="246" t="s">
        <v>1351</v>
      </c>
      <c r="AW270" s="241" t="s">
        <v>4281</v>
      </c>
      <c r="AX270" s="241" t="s">
        <v>4282</v>
      </c>
      <c r="AY270" s="241" t="s">
        <v>878</v>
      </c>
      <c r="AZ270" s="241" t="s">
        <v>879</v>
      </c>
      <c r="BA270" s="240" t="s">
        <v>1145</v>
      </c>
      <c r="BB270" s="241" t="s">
        <v>891</v>
      </c>
      <c r="BC270" s="240" t="s">
        <v>844</v>
      </c>
      <c r="BD270" s="240" t="s">
        <v>844</v>
      </c>
      <c r="BE270" s="240" t="s">
        <v>1466</v>
      </c>
      <c r="BF270" s="242">
        <v>1294</v>
      </c>
      <c r="BG270" s="242">
        <v>1169</v>
      </c>
      <c r="BH270" s="240" t="s">
        <v>883</v>
      </c>
      <c r="BI270" s="193">
        <v>7.5</v>
      </c>
      <c r="BJ270" s="241" t="s">
        <v>884</v>
      </c>
      <c r="BK270" s="242">
        <v>740</v>
      </c>
      <c r="BL270" s="242">
        <v>0</v>
      </c>
      <c r="BM270" s="242">
        <v>1281</v>
      </c>
      <c r="BN270" s="240"/>
      <c r="BO270" s="241" t="s">
        <v>885</v>
      </c>
      <c r="BP270" s="241" t="s">
        <v>886</v>
      </c>
      <c r="BQ270" s="240" t="s">
        <v>887</v>
      </c>
      <c r="BR270" s="242">
        <v>4098127.4</v>
      </c>
      <c r="BS270" s="242">
        <v>600750.21</v>
      </c>
      <c r="BT270" s="242">
        <v>0</v>
      </c>
      <c r="BU270" s="138">
        <v>600750.21</v>
      </c>
      <c r="BV270" s="242">
        <v>-1024048.16</v>
      </c>
      <c r="BW270" s="242">
        <v>600750.21</v>
      </c>
      <c r="BX270" s="242">
        <v>0</v>
      </c>
      <c r="BY270" s="242">
        <v>596889.14</v>
      </c>
      <c r="BZ270" s="242">
        <v>596889.14</v>
      </c>
      <c r="CA270" s="242">
        <v>0</v>
      </c>
      <c r="CB270" s="242">
        <v>596889.14</v>
      </c>
      <c r="CC270" s="242">
        <v>596889.14</v>
      </c>
      <c r="CD270" s="242">
        <v>0</v>
      </c>
      <c r="CE270" s="239"/>
      <c r="CF270" s="239"/>
      <c r="CG270" s="239"/>
      <c r="CH270" s="239"/>
      <c r="CI270" s="239"/>
      <c r="CJ270" s="239"/>
      <c r="CK270" s="239"/>
      <c r="CL270" s="239"/>
      <c r="CM270" s="239"/>
      <c r="CN270" s="239"/>
      <c r="CO270" s="239"/>
      <c r="CP270" s="239"/>
      <c r="CQ270" s="239"/>
      <c r="CR270" s="239"/>
      <c r="CS270" s="239"/>
      <c r="CT270" s="239"/>
      <c r="CU270" s="239"/>
      <c r="CV270" s="239"/>
      <c r="CW270" s="239"/>
      <c r="CX270" s="239"/>
      <c r="CY270" s="239"/>
      <c r="CZ270" s="239"/>
      <c r="DA270" s="239"/>
      <c r="DB270" s="239"/>
      <c r="DC270" s="239"/>
      <c r="DD270" s="239"/>
      <c r="DE270" s="239"/>
      <c r="DF270" s="239"/>
      <c r="DG270" s="239"/>
      <c r="DH270" s="239"/>
      <c r="DI270" s="239"/>
      <c r="DJ270" s="239"/>
      <c r="DK270" s="239"/>
      <c r="DL270" s="239"/>
      <c r="DM270" s="239"/>
      <c r="DN270" s="239"/>
      <c r="DO270" s="239"/>
      <c r="DP270" s="239"/>
      <c r="DQ270" s="239"/>
      <c r="DR270" s="239"/>
      <c r="DS270" s="239"/>
      <c r="DT270" s="239"/>
      <c r="DU270" s="239"/>
      <c r="DV270" s="239"/>
      <c r="DW270" s="239"/>
      <c r="DX270" s="239"/>
      <c r="DY270" s="239"/>
      <c r="DZ270" s="239"/>
      <c r="EA270" s="239"/>
      <c r="EB270" s="239"/>
      <c r="EC270" s="239"/>
      <c r="ED270" s="239"/>
      <c r="EE270" s="239"/>
      <c r="EF270" s="239"/>
      <c r="EG270" s="239"/>
      <c r="EH270" s="239"/>
      <c r="EI270" s="239"/>
      <c r="EJ270" s="239"/>
      <c r="EK270" s="239"/>
      <c r="EL270" s="239"/>
      <c r="EM270" s="239"/>
      <c r="EN270" s="239"/>
      <c r="EO270" s="239"/>
      <c r="EP270" s="239"/>
      <c r="EQ270" s="239"/>
      <c r="ER270" s="239"/>
      <c r="ES270" s="239"/>
      <c r="ET270" s="239"/>
      <c r="EU270" s="239"/>
      <c r="EV270" s="239"/>
      <c r="EW270" s="239"/>
      <c r="EX270" s="239"/>
      <c r="EY270" s="239"/>
      <c r="EZ270" s="239"/>
      <c r="FA270" s="239"/>
      <c r="FB270" s="239"/>
      <c r="FC270" s="239"/>
      <c r="FD270" s="239"/>
      <c r="FE270" s="239"/>
      <c r="FF270" s="239"/>
      <c r="FG270" s="239"/>
      <c r="FH270" s="239"/>
      <c r="FI270" s="239"/>
      <c r="FJ270" s="239"/>
      <c r="FK270" s="239"/>
      <c r="FL270" s="239"/>
      <c r="FM270" s="239"/>
      <c r="FN270" s="239"/>
      <c r="FO270" s="239"/>
      <c r="FP270" s="239"/>
      <c r="FQ270" s="239"/>
      <c r="FR270" s="239"/>
      <c r="FS270" s="239"/>
      <c r="FT270" s="243"/>
      <c r="GG270" s="243"/>
      <c r="HN270" s="245"/>
    </row>
    <row r="271" spans="1:222" s="244" customFormat="1" ht="12" customHeight="1" x14ac:dyDescent="0.2">
      <c r="A271" s="150"/>
      <c r="B271" s="151" t="s">
        <v>4284</v>
      </c>
      <c r="C271" s="235"/>
      <c r="D271" s="235"/>
      <c r="E271" s="236"/>
      <c r="F271" s="154">
        <f t="shared" si="106"/>
        <v>27.516885817618185</v>
      </c>
      <c r="G271" s="306">
        <v>1964</v>
      </c>
      <c r="H271" s="281">
        <v>2025</v>
      </c>
      <c r="I271" s="154">
        <f t="shared" si="105"/>
        <v>754579.06</v>
      </c>
      <c r="J271" s="152">
        <f t="shared" si="108"/>
        <v>4589222.2</v>
      </c>
      <c r="K271" s="155">
        <f t="shared" si="109"/>
        <v>0</v>
      </c>
      <c r="L271" s="152">
        <v>0</v>
      </c>
      <c r="M271" s="237">
        <v>0</v>
      </c>
      <c r="N271" s="152">
        <v>0</v>
      </c>
      <c r="O271" s="237">
        <v>0</v>
      </c>
      <c r="P271" s="152">
        <v>0</v>
      </c>
      <c r="Q271" s="238"/>
      <c r="R271" s="155">
        <v>0</v>
      </c>
      <c r="S271" s="238"/>
      <c r="T271" s="155">
        <v>0</v>
      </c>
      <c r="U271" s="238"/>
      <c r="V271" s="155">
        <v>0</v>
      </c>
      <c r="W271" s="156">
        <v>0</v>
      </c>
      <c r="X271" s="155">
        <v>0</v>
      </c>
      <c r="Y271" s="157" t="s">
        <v>235</v>
      </c>
      <c r="Z271" s="155">
        <v>604</v>
      </c>
      <c r="AA271" s="155">
        <f t="shared" si="113"/>
        <v>4382707.2</v>
      </c>
      <c r="AB271" s="144">
        <v>0</v>
      </c>
      <c r="AC271" s="144">
        <v>0</v>
      </c>
      <c r="AD271" s="144">
        <v>0</v>
      </c>
      <c r="AE271" s="144">
        <v>0</v>
      </c>
      <c r="AF271" s="144">
        <v>0</v>
      </c>
      <c r="AG271" s="144">
        <v>0</v>
      </c>
      <c r="AH271" s="144">
        <v>0</v>
      </c>
      <c r="AI271" s="144">
        <v>0</v>
      </c>
      <c r="AJ271" s="144">
        <v>0</v>
      </c>
      <c r="AK271" s="144">
        <v>0</v>
      </c>
      <c r="AL271" s="144">
        <v>0</v>
      </c>
      <c r="AM271" s="144">
        <f t="shared" si="111"/>
        <v>137676.67000000001</v>
      </c>
      <c r="AN271" s="144">
        <f t="shared" si="112"/>
        <v>68838.33</v>
      </c>
      <c r="AO271" s="144">
        <v>0</v>
      </c>
      <c r="AP271" s="144" t="s">
        <v>4526</v>
      </c>
      <c r="AQ271" s="294"/>
      <c r="AR271" s="144"/>
      <c r="AS271" s="271"/>
      <c r="AT271" s="144"/>
      <c r="AU271" s="144"/>
      <c r="AV271" s="246" t="s">
        <v>1691</v>
      </c>
      <c r="AW271" s="241" t="s">
        <v>4283</v>
      </c>
      <c r="AX271" s="241" t="s">
        <v>4284</v>
      </c>
      <c r="AY271" s="241" t="s">
        <v>878</v>
      </c>
      <c r="AZ271" s="241" t="s">
        <v>879</v>
      </c>
      <c r="BA271" s="240" t="s">
        <v>951</v>
      </c>
      <c r="BB271" s="241" t="s">
        <v>891</v>
      </c>
      <c r="BC271" s="240" t="s">
        <v>846</v>
      </c>
      <c r="BD271" s="240" t="s">
        <v>844</v>
      </c>
      <c r="BE271" s="240" t="s">
        <v>1065</v>
      </c>
      <c r="BF271" s="242">
        <v>1772.6</v>
      </c>
      <c r="BG271" s="242">
        <v>1548.4</v>
      </c>
      <c r="BH271" s="240" t="s">
        <v>883</v>
      </c>
      <c r="BI271" s="193">
        <v>7.5</v>
      </c>
      <c r="BJ271" s="241" t="s">
        <v>884</v>
      </c>
      <c r="BK271" s="242">
        <v>604</v>
      </c>
      <c r="BL271" s="242"/>
      <c r="BM271" s="242">
        <v>2000</v>
      </c>
      <c r="BN271" s="240" t="s">
        <v>1317</v>
      </c>
      <c r="BO271" s="241" t="s">
        <v>885</v>
      </c>
      <c r="BP271" s="241" t="s">
        <v>886</v>
      </c>
      <c r="BQ271" s="240" t="s">
        <v>887</v>
      </c>
      <c r="BR271" s="242">
        <v>3344958.04</v>
      </c>
      <c r="BS271" s="242">
        <v>754579.06</v>
      </c>
      <c r="BT271" s="242">
        <v>0</v>
      </c>
      <c r="BU271" s="138">
        <v>754579.06</v>
      </c>
      <c r="BV271" s="242">
        <v>759243.1</v>
      </c>
      <c r="BW271" s="242">
        <v>759243.1</v>
      </c>
      <c r="BX271" s="242">
        <v>0</v>
      </c>
      <c r="BY271" s="242">
        <v>743635.7</v>
      </c>
      <c r="BZ271" s="242">
        <v>743635.7</v>
      </c>
      <c r="CA271" s="242">
        <v>0</v>
      </c>
      <c r="CB271" s="242">
        <v>748299.74</v>
      </c>
      <c r="CC271" s="242">
        <v>748299.74</v>
      </c>
      <c r="CD271" s="242">
        <v>0</v>
      </c>
      <c r="CE271" s="239"/>
      <c r="CF271" s="239"/>
      <c r="CG271" s="239"/>
      <c r="CH271" s="239"/>
      <c r="CI271" s="239"/>
      <c r="CJ271" s="239"/>
      <c r="CK271" s="239"/>
      <c r="CL271" s="239"/>
      <c r="CM271" s="239"/>
      <c r="CN271" s="239"/>
      <c r="CO271" s="239"/>
      <c r="CP271" s="239"/>
      <c r="CQ271" s="239"/>
      <c r="CR271" s="239"/>
      <c r="CS271" s="239"/>
      <c r="CT271" s="239"/>
      <c r="CU271" s="239"/>
      <c r="CV271" s="239"/>
      <c r="CW271" s="239"/>
      <c r="CX271" s="239"/>
      <c r="CY271" s="239"/>
      <c r="CZ271" s="239"/>
      <c r="DA271" s="239"/>
      <c r="DB271" s="239"/>
      <c r="DC271" s="239"/>
      <c r="DD271" s="239"/>
      <c r="DE271" s="239"/>
      <c r="DF271" s="239"/>
      <c r="DG271" s="239"/>
      <c r="DH271" s="239"/>
      <c r="DI271" s="239"/>
      <c r="DJ271" s="239"/>
      <c r="DK271" s="239"/>
      <c r="DL271" s="239"/>
      <c r="DM271" s="239"/>
      <c r="DN271" s="239"/>
      <c r="DO271" s="239"/>
      <c r="DP271" s="239"/>
      <c r="DQ271" s="239"/>
      <c r="DR271" s="239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239"/>
      <c r="ED271" s="239"/>
      <c r="EE271" s="239"/>
      <c r="EF271" s="239"/>
      <c r="EG271" s="239"/>
      <c r="EH271" s="239"/>
      <c r="EI271" s="239"/>
      <c r="EJ271" s="239"/>
      <c r="EK271" s="239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239"/>
      <c r="EW271" s="239"/>
      <c r="EX271" s="239"/>
      <c r="EY271" s="239"/>
      <c r="EZ271" s="239"/>
      <c r="FA271" s="239"/>
      <c r="FB271" s="239"/>
      <c r="FC271" s="239"/>
      <c r="FD271" s="239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239"/>
      <c r="FP271" s="239"/>
      <c r="FQ271" s="239"/>
      <c r="FR271" s="239"/>
      <c r="FS271" s="239"/>
      <c r="FT271" s="243"/>
      <c r="GG271" s="243"/>
      <c r="HN271" s="245"/>
    </row>
    <row r="272" spans="1:222" s="244" customFormat="1" ht="12" customHeight="1" x14ac:dyDescent="0.2">
      <c r="A272" s="150"/>
      <c r="B272" s="151" t="s">
        <v>4286</v>
      </c>
      <c r="C272" s="235"/>
      <c r="D272" s="235"/>
      <c r="E272" s="236"/>
      <c r="F272" s="154">
        <f t="shared" si="106"/>
        <v>21.482608918519347</v>
      </c>
      <c r="G272" s="306">
        <v>1965</v>
      </c>
      <c r="H272" s="281">
        <v>2025</v>
      </c>
      <c r="I272" s="154">
        <f t="shared" si="105"/>
        <v>1664282.66</v>
      </c>
      <c r="J272" s="307">
        <f t="shared" si="108"/>
        <v>8537450.0399999991</v>
      </c>
      <c r="K272" s="155">
        <f t="shared" si="109"/>
        <v>0</v>
      </c>
      <c r="L272" s="152">
        <v>0</v>
      </c>
      <c r="M272" s="237">
        <v>0</v>
      </c>
      <c r="N272" s="152">
        <v>0</v>
      </c>
      <c r="O272" s="237">
        <v>0</v>
      </c>
      <c r="P272" s="152">
        <v>0</v>
      </c>
      <c r="Q272" s="238"/>
      <c r="R272" s="155">
        <v>0</v>
      </c>
      <c r="S272" s="238"/>
      <c r="T272" s="155">
        <v>0</v>
      </c>
      <c r="U272" s="238"/>
      <c r="V272" s="155">
        <v>0</v>
      </c>
      <c r="W272" s="156">
        <v>0</v>
      </c>
      <c r="X272" s="155">
        <v>0</v>
      </c>
      <c r="Y272" s="157" t="s">
        <v>234</v>
      </c>
      <c r="Z272" s="155">
        <v>966</v>
      </c>
      <c r="AA272" s="155">
        <f t="shared" si="113"/>
        <v>8153264.79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v>0</v>
      </c>
      <c r="AH272" s="144">
        <v>0</v>
      </c>
      <c r="AI272" s="144">
        <v>0</v>
      </c>
      <c r="AJ272" s="144">
        <v>0</v>
      </c>
      <c r="AK272" s="144">
        <v>0</v>
      </c>
      <c r="AL272" s="144">
        <v>0</v>
      </c>
      <c r="AM272" s="144">
        <f t="shared" si="111"/>
        <v>256123.5</v>
      </c>
      <c r="AN272" s="144">
        <f t="shared" si="112"/>
        <v>128061.75</v>
      </c>
      <c r="AO272" s="144">
        <v>0</v>
      </c>
      <c r="AP272" s="144" t="s">
        <v>4526</v>
      </c>
      <c r="AQ272" s="294"/>
      <c r="AR272" s="144"/>
      <c r="AS272" s="271"/>
      <c r="AT272" s="144"/>
      <c r="AU272" s="144"/>
      <c r="AV272" s="246" t="s">
        <v>1495</v>
      </c>
      <c r="AW272" s="241" t="s">
        <v>4285</v>
      </c>
      <c r="AX272" s="241" t="s">
        <v>4286</v>
      </c>
      <c r="AY272" s="241" t="s">
        <v>878</v>
      </c>
      <c r="AZ272" s="241" t="s">
        <v>879</v>
      </c>
      <c r="BA272" s="240" t="s">
        <v>958</v>
      </c>
      <c r="BB272" s="241" t="s">
        <v>881</v>
      </c>
      <c r="BC272" s="240" t="s">
        <v>846</v>
      </c>
      <c r="BD272" s="240" t="s">
        <v>845</v>
      </c>
      <c r="BE272" s="240" t="s">
        <v>1467</v>
      </c>
      <c r="BF272" s="242">
        <v>3874.9</v>
      </c>
      <c r="BG272" s="242">
        <v>3554.9</v>
      </c>
      <c r="BH272" s="240" t="s">
        <v>883</v>
      </c>
      <c r="BI272" s="193">
        <v>7.5</v>
      </c>
      <c r="BJ272" s="241" t="s">
        <v>892</v>
      </c>
      <c r="BK272" s="242">
        <v>966</v>
      </c>
      <c r="BL272" s="242"/>
      <c r="BM272" s="242">
        <v>1955.8</v>
      </c>
      <c r="BN272" s="240" t="s">
        <v>1059</v>
      </c>
      <c r="BO272" s="241" t="s">
        <v>885</v>
      </c>
      <c r="BP272" s="241" t="s">
        <v>886</v>
      </c>
      <c r="BQ272" s="240" t="s">
        <v>887</v>
      </c>
      <c r="BR272" s="242">
        <v>5573182.4400000004</v>
      </c>
      <c r="BS272" s="242">
        <v>1664282.66</v>
      </c>
      <c r="BT272" s="242">
        <v>0</v>
      </c>
      <c r="BU272" s="138">
        <v>1664282.66</v>
      </c>
      <c r="BV272" s="242">
        <v>1665171.07</v>
      </c>
      <c r="BW272" s="242">
        <v>1665171.07</v>
      </c>
      <c r="BX272" s="242">
        <v>0</v>
      </c>
      <c r="BY272" s="242">
        <v>1658395.2</v>
      </c>
      <c r="BZ272" s="242">
        <v>1658395.2</v>
      </c>
      <c r="CA272" s="242">
        <v>0</v>
      </c>
      <c r="CB272" s="242">
        <v>1659283.61</v>
      </c>
      <c r="CC272" s="242">
        <v>1659283.61</v>
      </c>
      <c r="CD272" s="242">
        <v>0</v>
      </c>
      <c r="CE272" s="239"/>
      <c r="CF272" s="239"/>
      <c r="CG272" s="239"/>
      <c r="CH272" s="239"/>
      <c r="CI272" s="239"/>
      <c r="CJ272" s="239"/>
      <c r="CK272" s="239"/>
      <c r="CL272" s="239"/>
      <c r="CM272" s="239"/>
      <c r="CN272" s="239"/>
      <c r="CO272" s="239"/>
      <c r="CP272" s="239"/>
      <c r="CQ272" s="239"/>
      <c r="CR272" s="239"/>
      <c r="CS272" s="239"/>
      <c r="CT272" s="239"/>
      <c r="CU272" s="239"/>
      <c r="CV272" s="239"/>
      <c r="CW272" s="239"/>
      <c r="CX272" s="239"/>
      <c r="CY272" s="239"/>
      <c r="CZ272" s="239"/>
      <c r="DA272" s="239"/>
      <c r="DB272" s="239"/>
      <c r="DC272" s="239"/>
      <c r="DD272" s="239"/>
      <c r="DE272" s="239"/>
      <c r="DF272" s="239"/>
      <c r="DG272" s="239"/>
      <c r="DH272" s="239"/>
      <c r="DI272" s="239"/>
      <c r="DJ272" s="239"/>
      <c r="DK272" s="239"/>
      <c r="DL272" s="239"/>
      <c r="DM272" s="239"/>
      <c r="DN272" s="239"/>
      <c r="DO272" s="239"/>
      <c r="DP272" s="239"/>
      <c r="DQ272" s="239"/>
      <c r="DR272" s="239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239"/>
      <c r="ED272" s="239"/>
      <c r="EE272" s="239"/>
      <c r="EF272" s="239"/>
      <c r="EG272" s="239"/>
      <c r="EH272" s="239"/>
      <c r="EI272" s="239"/>
      <c r="EJ272" s="239"/>
      <c r="EK272" s="239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239"/>
      <c r="EW272" s="239"/>
      <c r="EX272" s="239"/>
      <c r="EY272" s="239"/>
      <c r="EZ272" s="239"/>
      <c r="FA272" s="239"/>
      <c r="FB272" s="239"/>
      <c r="FC272" s="239"/>
      <c r="FD272" s="239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239"/>
      <c r="FP272" s="239"/>
      <c r="FQ272" s="239"/>
      <c r="FR272" s="239"/>
      <c r="FS272" s="239"/>
      <c r="FT272" s="243"/>
      <c r="GG272" s="243"/>
      <c r="HN272" s="245"/>
    </row>
    <row r="273" spans="1:222" s="244" customFormat="1" ht="12" customHeight="1" x14ac:dyDescent="0.2">
      <c r="A273" s="150"/>
      <c r="B273" s="151" t="s">
        <v>4288</v>
      </c>
      <c r="C273" s="235"/>
      <c r="D273" s="235"/>
      <c r="E273" s="236"/>
      <c r="F273" s="154">
        <f t="shared" si="106"/>
        <v>28.005590690777815</v>
      </c>
      <c r="G273" s="306">
        <v>1998</v>
      </c>
      <c r="H273" s="281">
        <v>2025</v>
      </c>
      <c r="I273" s="154">
        <f t="shared" si="105"/>
        <v>523944.28</v>
      </c>
      <c r="J273" s="152">
        <f t="shared" si="108"/>
        <v>3130396.6</v>
      </c>
      <c r="K273" s="155">
        <f t="shared" si="109"/>
        <v>0</v>
      </c>
      <c r="L273" s="152">
        <v>0</v>
      </c>
      <c r="M273" s="237">
        <v>0</v>
      </c>
      <c r="N273" s="152">
        <v>0</v>
      </c>
      <c r="O273" s="237">
        <v>0</v>
      </c>
      <c r="P273" s="152">
        <v>0</v>
      </c>
      <c r="Q273" s="238"/>
      <c r="R273" s="155">
        <v>0</v>
      </c>
      <c r="S273" s="238"/>
      <c r="T273" s="155">
        <v>0</v>
      </c>
      <c r="U273" s="238"/>
      <c r="V273" s="155">
        <v>0</v>
      </c>
      <c r="W273" s="156">
        <v>0</v>
      </c>
      <c r="X273" s="155">
        <v>0</v>
      </c>
      <c r="Y273" s="157" t="s">
        <v>235</v>
      </c>
      <c r="Z273" s="155">
        <v>412</v>
      </c>
      <c r="AA273" s="155">
        <f t="shared" si="113"/>
        <v>2989528.75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v>0</v>
      </c>
      <c r="AH273" s="144">
        <v>0</v>
      </c>
      <c r="AI273" s="144">
        <v>0</v>
      </c>
      <c r="AJ273" s="144">
        <v>0</v>
      </c>
      <c r="AK273" s="144">
        <v>0</v>
      </c>
      <c r="AL273" s="144">
        <v>0</v>
      </c>
      <c r="AM273" s="144">
        <f t="shared" si="111"/>
        <v>93911.9</v>
      </c>
      <c r="AN273" s="144">
        <f t="shared" si="112"/>
        <v>46955.95</v>
      </c>
      <c r="AO273" s="144">
        <v>0</v>
      </c>
      <c r="AP273" s="144" t="s">
        <v>4526</v>
      </c>
      <c r="AQ273" s="294"/>
      <c r="AR273" s="144"/>
      <c r="AS273" s="271"/>
      <c r="AT273" s="144"/>
      <c r="AU273" s="144"/>
      <c r="AV273" s="246" t="s">
        <v>1390</v>
      </c>
      <c r="AW273" s="241" t="s">
        <v>4287</v>
      </c>
      <c r="AX273" s="241" t="s">
        <v>4288</v>
      </c>
      <c r="AY273" s="241" t="s">
        <v>878</v>
      </c>
      <c r="AZ273" s="241" t="s">
        <v>879</v>
      </c>
      <c r="BA273" s="240" t="s">
        <v>997</v>
      </c>
      <c r="BB273" s="241" t="s">
        <v>891</v>
      </c>
      <c r="BC273" s="240" t="s">
        <v>844</v>
      </c>
      <c r="BD273" s="240" t="s">
        <v>165</v>
      </c>
      <c r="BE273" s="240" t="s">
        <v>1167</v>
      </c>
      <c r="BF273" s="242">
        <v>1123.0999999999999</v>
      </c>
      <c r="BG273" s="242">
        <v>1034.0999999999999</v>
      </c>
      <c r="BH273" s="240" t="s">
        <v>883</v>
      </c>
      <c r="BI273" s="193">
        <v>7.5</v>
      </c>
      <c r="BJ273" s="241" t="s">
        <v>884</v>
      </c>
      <c r="BK273" s="242">
        <v>412</v>
      </c>
      <c r="BL273" s="242"/>
      <c r="BM273" s="242">
        <v>366</v>
      </c>
      <c r="BN273" s="240"/>
      <c r="BO273" s="241" t="s">
        <v>885</v>
      </c>
      <c r="BP273" s="241" t="s">
        <v>886</v>
      </c>
      <c r="BQ273" s="240" t="s">
        <v>887</v>
      </c>
      <c r="BR273" s="242">
        <v>2281660.12</v>
      </c>
      <c r="BS273" s="242">
        <v>523944.28</v>
      </c>
      <c r="BT273" s="242">
        <v>0</v>
      </c>
      <c r="BU273" s="138">
        <v>523944.28</v>
      </c>
      <c r="BV273" s="242">
        <v>523944.34</v>
      </c>
      <c r="BW273" s="242">
        <v>523944.34</v>
      </c>
      <c r="BX273" s="242">
        <v>0</v>
      </c>
      <c r="BY273" s="242">
        <v>520251.04</v>
      </c>
      <c r="BZ273" s="242">
        <v>520251.04</v>
      </c>
      <c r="CA273" s="242">
        <v>0</v>
      </c>
      <c r="CB273" s="242">
        <v>520251.04</v>
      </c>
      <c r="CC273" s="242">
        <v>520251.04</v>
      </c>
      <c r="CD273" s="242">
        <v>0</v>
      </c>
      <c r="CE273" s="239"/>
      <c r="CF273" s="239"/>
      <c r="CG273" s="239"/>
      <c r="CH273" s="239"/>
      <c r="CI273" s="239"/>
      <c r="CJ273" s="239"/>
      <c r="CK273" s="239"/>
      <c r="CL273" s="239"/>
      <c r="CM273" s="239"/>
      <c r="CN273" s="239"/>
      <c r="CO273" s="239"/>
      <c r="CP273" s="239"/>
      <c r="CQ273" s="239"/>
      <c r="CR273" s="239"/>
      <c r="CS273" s="239"/>
      <c r="CT273" s="239"/>
      <c r="CU273" s="239"/>
      <c r="CV273" s="239"/>
      <c r="CW273" s="239"/>
      <c r="CX273" s="239"/>
      <c r="CY273" s="239"/>
      <c r="CZ273" s="239"/>
      <c r="DA273" s="239"/>
      <c r="DB273" s="239"/>
      <c r="DC273" s="239"/>
      <c r="DD273" s="239"/>
      <c r="DE273" s="239"/>
      <c r="DF273" s="239"/>
      <c r="DG273" s="239"/>
      <c r="DH273" s="239"/>
      <c r="DI273" s="239"/>
      <c r="DJ273" s="239"/>
      <c r="DK273" s="239"/>
      <c r="DL273" s="239"/>
      <c r="DM273" s="239"/>
      <c r="DN273" s="239"/>
      <c r="DO273" s="239"/>
      <c r="DP273" s="239"/>
      <c r="DQ273" s="239"/>
      <c r="DR273" s="239"/>
      <c r="DS273" s="239"/>
      <c r="DT273" s="239"/>
      <c r="DU273" s="239"/>
      <c r="DV273" s="239"/>
      <c r="DW273" s="239"/>
      <c r="DX273" s="239"/>
      <c r="DY273" s="239"/>
      <c r="DZ273" s="239"/>
      <c r="EA273" s="239"/>
      <c r="EB273" s="239"/>
      <c r="EC273" s="239"/>
      <c r="ED273" s="239"/>
      <c r="EE273" s="239"/>
      <c r="EF273" s="239"/>
      <c r="EG273" s="239"/>
      <c r="EH273" s="239"/>
      <c r="EI273" s="239"/>
      <c r="EJ273" s="239"/>
      <c r="EK273" s="239"/>
      <c r="EL273" s="239"/>
      <c r="EM273" s="239"/>
      <c r="EN273" s="239"/>
      <c r="EO273" s="239"/>
      <c r="EP273" s="239"/>
      <c r="EQ273" s="239"/>
      <c r="ER273" s="239"/>
      <c r="ES273" s="239"/>
      <c r="ET273" s="239"/>
      <c r="EU273" s="239"/>
      <c r="EV273" s="239"/>
      <c r="EW273" s="239"/>
      <c r="EX273" s="239"/>
      <c r="EY273" s="239"/>
      <c r="EZ273" s="239"/>
      <c r="FA273" s="239"/>
      <c r="FB273" s="239"/>
      <c r="FC273" s="239"/>
      <c r="FD273" s="239"/>
      <c r="FE273" s="239"/>
      <c r="FF273" s="239"/>
      <c r="FG273" s="239"/>
      <c r="FH273" s="239"/>
      <c r="FI273" s="239"/>
      <c r="FJ273" s="239"/>
      <c r="FK273" s="239"/>
      <c r="FL273" s="239"/>
      <c r="FM273" s="239"/>
      <c r="FN273" s="239"/>
      <c r="FO273" s="239"/>
      <c r="FP273" s="239"/>
      <c r="FQ273" s="239"/>
      <c r="FR273" s="239"/>
      <c r="FS273" s="239"/>
      <c r="FT273" s="243"/>
      <c r="GG273" s="243"/>
      <c r="HN273" s="245"/>
    </row>
    <row r="274" spans="1:222" s="244" customFormat="1" ht="12" customHeight="1" x14ac:dyDescent="0.2">
      <c r="A274" s="150"/>
      <c r="B274" s="151" t="s">
        <v>4290</v>
      </c>
      <c r="C274" s="235"/>
      <c r="D274" s="235"/>
      <c r="E274" s="236"/>
      <c r="F274" s="154">
        <f>(J274+AT274-AU274-BU274)/12/BI274/BG274</f>
        <v>61.866805320800864</v>
      </c>
      <c r="G274" s="306">
        <v>1910</v>
      </c>
      <c r="H274" s="281">
        <v>2025</v>
      </c>
      <c r="I274" s="154">
        <f t="shared" ref="I274:I337" si="114">BU274</f>
        <v>1254635.8799999999</v>
      </c>
      <c r="J274" s="152">
        <f t="shared" si="108"/>
        <v>14760963.75</v>
      </c>
      <c r="K274" s="155">
        <f t="shared" si="109"/>
        <v>0</v>
      </c>
      <c r="L274" s="152">
        <v>0</v>
      </c>
      <c r="M274" s="237">
        <v>0</v>
      </c>
      <c r="N274" s="152">
        <v>0</v>
      </c>
      <c r="O274" s="237">
        <v>0</v>
      </c>
      <c r="P274" s="152">
        <v>0</v>
      </c>
      <c r="Q274" s="238"/>
      <c r="R274" s="155">
        <v>0</v>
      </c>
      <c r="S274" s="238"/>
      <c r="T274" s="155">
        <v>0</v>
      </c>
      <c r="U274" s="238"/>
      <c r="V274" s="155">
        <v>0</v>
      </c>
      <c r="W274" s="156">
        <v>0</v>
      </c>
      <c r="X274" s="155">
        <v>0</v>
      </c>
      <c r="Y274" s="157" t="s">
        <v>235</v>
      </c>
      <c r="Z274" s="155">
        <v>1537</v>
      </c>
      <c r="AA274" s="155">
        <f>ROUND(IF(Y274="СК",9603.75*0.955,8837.94*0.955)*Z274,2)</f>
        <v>14096720.380000001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v>0</v>
      </c>
      <c r="AH274" s="144">
        <v>0</v>
      </c>
      <c r="AI274" s="144">
        <v>0</v>
      </c>
      <c r="AJ274" s="144">
        <v>0</v>
      </c>
      <c r="AK274" s="144">
        <v>0</v>
      </c>
      <c r="AL274" s="144">
        <v>0</v>
      </c>
      <c r="AM274" s="144">
        <f t="shared" si="111"/>
        <v>442828.91</v>
      </c>
      <c r="AN274" s="144">
        <f t="shared" si="112"/>
        <v>221414.46</v>
      </c>
      <c r="AO274" s="144">
        <v>0</v>
      </c>
      <c r="AP274" s="144" t="s">
        <v>4526</v>
      </c>
      <c r="AQ274" s="294"/>
      <c r="AR274" s="144" t="s">
        <v>4542</v>
      </c>
      <c r="AS274" s="271">
        <v>2015</v>
      </c>
      <c r="AT274" s="144">
        <v>4644138.1199999992</v>
      </c>
      <c r="AU274" s="144">
        <v>4644138.1199999992</v>
      </c>
      <c r="AV274" s="246" t="s">
        <v>1384</v>
      </c>
      <c r="AW274" s="241" t="s">
        <v>4289</v>
      </c>
      <c r="AX274" s="241" t="s">
        <v>4290</v>
      </c>
      <c r="AY274" s="241" t="s">
        <v>1161</v>
      </c>
      <c r="AZ274" s="241" t="s">
        <v>879</v>
      </c>
      <c r="BA274" s="240" t="s">
        <v>4507</v>
      </c>
      <c r="BB274" s="241" t="s">
        <v>891</v>
      </c>
      <c r="BC274" s="240" t="s">
        <v>844</v>
      </c>
      <c r="BD274" s="240" t="s">
        <v>845</v>
      </c>
      <c r="BE274" s="240" t="s">
        <v>1407</v>
      </c>
      <c r="BF274" s="242">
        <v>2873.7</v>
      </c>
      <c r="BG274" s="242">
        <v>2425.6999999999998</v>
      </c>
      <c r="BH274" s="240" t="s">
        <v>883</v>
      </c>
      <c r="BI274" s="193">
        <v>7.5</v>
      </c>
      <c r="BJ274" s="241" t="s">
        <v>884</v>
      </c>
      <c r="BK274" s="242">
        <v>1537</v>
      </c>
      <c r="BL274" s="242">
        <v>526.4</v>
      </c>
      <c r="BM274" s="242">
        <v>2606.23</v>
      </c>
      <c r="BN274" s="240"/>
      <c r="BO274" s="241" t="s">
        <v>885</v>
      </c>
      <c r="BP274" s="241" t="s">
        <v>886</v>
      </c>
      <c r="BQ274" s="240" t="s">
        <v>887</v>
      </c>
      <c r="BR274" s="242">
        <v>8511921.3699999992</v>
      </c>
      <c r="BS274" s="242">
        <v>1254635.8799999999</v>
      </c>
      <c r="BT274" s="242">
        <v>0</v>
      </c>
      <c r="BU274" s="138">
        <v>1254635.8799999999</v>
      </c>
      <c r="BV274" s="242">
        <v>-3388853.1</v>
      </c>
      <c r="BW274" s="242">
        <v>1255285.02</v>
      </c>
      <c r="BX274" s="242">
        <v>0</v>
      </c>
      <c r="BY274" s="242">
        <v>1248211.8</v>
      </c>
      <c r="BZ274" s="242">
        <v>1248211.8</v>
      </c>
      <c r="CA274" s="242">
        <v>0</v>
      </c>
      <c r="CB274" s="242">
        <v>1248860.94</v>
      </c>
      <c r="CC274" s="242">
        <v>1248860.94</v>
      </c>
      <c r="CD274" s="242">
        <v>0</v>
      </c>
      <c r="CE274" s="239"/>
      <c r="CF274" s="239"/>
      <c r="CG274" s="239"/>
      <c r="CH274" s="239"/>
      <c r="CI274" s="239"/>
      <c r="CJ274" s="239"/>
      <c r="CK274" s="239"/>
      <c r="CL274" s="239"/>
      <c r="CM274" s="239"/>
      <c r="CN274" s="239"/>
      <c r="CO274" s="239"/>
      <c r="CP274" s="239"/>
      <c r="CQ274" s="239"/>
      <c r="CR274" s="239"/>
      <c r="CS274" s="239"/>
      <c r="CT274" s="239"/>
      <c r="CU274" s="239"/>
      <c r="CV274" s="239"/>
      <c r="CW274" s="239"/>
      <c r="CX274" s="239"/>
      <c r="CY274" s="239"/>
      <c r="CZ274" s="239"/>
      <c r="DA274" s="239"/>
      <c r="DB274" s="239"/>
      <c r="DC274" s="239"/>
      <c r="DD274" s="239"/>
      <c r="DE274" s="239"/>
      <c r="DF274" s="239"/>
      <c r="DG274" s="239"/>
      <c r="DH274" s="239"/>
      <c r="DI274" s="239"/>
      <c r="DJ274" s="239"/>
      <c r="DK274" s="239"/>
      <c r="DL274" s="239"/>
      <c r="DM274" s="239"/>
      <c r="DN274" s="239"/>
      <c r="DO274" s="239"/>
      <c r="DP274" s="239"/>
      <c r="DQ274" s="239"/>
      <c r="DR274" s="239"/>
      <c r="DS274" s="239"/>
      <c r="DT274" s="239"/>
      <c r="DU274" s="239"/>
      <c r="DV274" s="239"/>
      <c r="DW274" s="239"/>
      <c r="DX274" s="239"/>
      <c r="DY274" s="239"/>
      <c r="DZ274" s="239"/>
      <c r="EA274" s="239"/>
      <c r="EB274" s="239"/>
      <c r="EC274" s="239"/>
      <c r="ED274" s="239"/>
      <c r="EE274" s="239"/>
      <c r="EF274" s="239"/>
      <c r="EG274" s="239"/>
      <c r="EH274" s="239"/>
      <c r="EI274" s="239"/>
      <c r="EJ274" s="239"/>
      <c r="EK274" s="239"/>
      <c r="EL274" s="239"/>
      <c r="EM274" s="239"/>
      <c r="EN274" s="239"/>
      <c r="EO274" s="239"/>
      <c r="EP274" s="239"/>
      <c r="EQ274" s="239"/>
      <c r="ER274" s="239"/>
      <c r="ES274" s="239"/>
      <c r="ET274" s="239"/>
      <c r="EU274" s="239"/>
      <c r="EV274" s="239"/>
      <c r="EW274" s="239"/>
      <c r="EX274" s="239"/>
      <c r="EY274" s="239"/>
      <c r="EZ274" s="239"/>
      <c r="FA274" s="239"/>
      <c r="FB274" s="239"/>
      <c r="FC274" s="239"/>
      <c r="FD274" s="239"/>
      <c r="FE274" s="239"/>
      <c r="FF274" s="239"/>
      <c r="FG274" s="239"/>
      <c r="FH274" s="239"/>
      <c r="FI274" s="239"/>
      <c r="FJ274" s="239"/>
      <c r="FK274" s="239"/>
      <c r="FL274" s="239"/>
      <c r="FM274" s="239"/>
      <c r="FN274" s="239"/>
      <c r="FO274" s="239"/>
      <c r="FP274" s="239"/>
      <c r="FQ274" s="239"/>
      <c r="FR274" s="239"/>
      <c r="FS274" s="239"/>
      <c r="FT274" s="243"/>
      <c r="GG274" s="243"/>
      <c r="HN274" s="245"/>
    </row>
    <row r="275" spans="1:222" s="147" customFormat="1" ht="12" customHeight="1" x14ac:dyDescent="0.2">
      <c r="A275" s="150"/>
      <c r="B275" s="151" t="s">
        <v>4292</v>
      </c>
      <c r="C275" s="235"/>
      <c r="D275" s="235"/>
      <c r="E275" s="236"/>
      <c r="F275" s="154">
        <f t="shared" ref="F275:F338" si="115">(J275+AT275-BU275)/12/BI275/BG275</f>
        <v>8.0699250606669057</v>
      </c>
      <c r="G275" s="306">
        <v>1991</v>
      </c>
      <c r="H275" s="278">
        <v>2025</v>
      </c>
      <c r="I275" s="154">
        <f t="shared" si="114"/>
        <v>6759628.2800000003</v>
      </c>
      <c r="J275" s="152">
        <f t="shared" si="108"/>
        <v>16693079.4</v>
      </c>
      <c r="K275" s="155">
        <f t="shared" si="109"/>
        <v>0</v>
      </c>
      <c r="L275" s="152">
        <v>0</v>
      </c>
      <c r="M275" s="237">
        <v>0</v>
      </c>
      <c r="N275" s="152">
        <v>0</v>
      </c>
      <c r="O275" s="237">
        <v>0</v>
      </c>
      <c r="P275" s="152">
        <v>0</v>
      </c>
      <c r="Q275" s="238"/>
      <c r="R275" s="155">
        <v>0</v>
      </c>
      <c r="S275" s="238"/>
      <c r="T275" s="155">
        <v>0</v>
      </c>
      <c r="U275" s="238"/>
      <c r="V275" s="155">
        <v>0</v>
      </c>
      <c r="W275" s="156">
        <v>6</v>
      </c>
      <c r="X275" s="155">
        <f>ROUND((W275*2782179.9*0.955),2)</f>
        <v>15941890.83</v>
      </c>
      <c r="Y275" s="157"/>
      <c r="Z275" s="155">
        <v>0</v>
      </c>
      <c r="AA275" s="155">
        <v>0</v>
      </c>
      <c r="AB275" s="144">
        <v>0</v>
      </c>
      <c r="AC275" s="144">
        <v>0</v>
      </c>
      <c r="AD275" s="144">
        <v>0</v>
      </c>
      <c r="AE275" s="144">
        <v>0</v>
      </c>
      <c r="AF275" s="144">
        <v>0</v>
      </c>
      <c r="AG275" s="144">
        <v>0</v>
      </c>
      <c r="AH275" s="144">
        <v>0</v>
      </c>
      <c r="AI275" s="144">
        <v>0</v>
      </c>
      <c r="AJ275" s="144">
        <v>0</v>
      </c>
      <c r="AK275" s="144">
        <v>0</v>
      </c>
      <c r="AL275" s="144">
        <v>0</v>
      </c>
      <c r="AM275" s="144">
        <f t="shared" si="111"/>
        <v>500792.38</v>
      </c>
      <c r="AN275" s="144">
        <f t="shared" si="112"/>
        <v>250396.19</v>
      </c>
      <c r="AO275" s="144">
        <v>0</v>
      </c>
      <c r="AP275" s="144" t="s">
        <v>4524</v>
      </c>
      <c r="AQ275" s="294"/>
      <c r="AR275" s="144"/>
      <c r="AS275" s="271"/>
      <c r="AT275" s="144"/>
      <c r="AU275" s="144"/>
      <c r="AV275" s="247" t="s">
        <v>1099</v>
      </c>
      <c r="AW275" s="159" t="s">
        <v>4291</v>
      </c>
      <c r="AX275" s="159" t="s">
        <v>4292</v>
      </c>
      <c r="AY275" s="159" t="s">
        <v>878</v>
      </c>
      <c r="AZ275" s="159" t="s">
        <v>906</v>
      </c>
      <c r="BA275" s="158" t="s">
        <v>896</v>
      </c>
      <c r="BB275" s="159" t="s">
        <v>881</v>
      </c>
      <c r="BC275" s="158" t="s">
        <v>851</v>
      </c>
      <c r="BD275" s="158" t="s">
        <v>847</v>
      </c>
      <c r="BE275" s="158" t="s">
        <v>1469</v>
      </c>
      <c r="BF275" s="160">
        <v>14440.85</v>
      </c>
      <c r="BG275" s="160">
        <v>12902.75</v>
      </c>
      <c r="BH275" s="158" t="s">
        <v>847</v>
      </c>
      <c r="BI275" s="158" t="s">
        <v>4574</v>
      </c>
      <c r="BJ275" s="159" t="s">
        <v>892</v>
      </c>
      <c r="BK275" s="160">
        <v>1945</v>
      </c>
      <c r="BL275" s="160"/>
      <c r="BM275" s="160">
        <v>8694</v>
      </c>
      <c r="BN275" s="158"/>
      <c r="BO275" s="159" t="s">
        <v>999</v>
      </c>
      <c r="BP275" s="159" t="s">
        <v>886</v>
      </c>
      <c r="BQ275" s="158" t="s">
        <v>913</v>
      </c>
      <c r="BR275" s="160">
        <v>16693079.4</v>
      </c>
      <c r="BS275" s="160">
        <v>6759628.2800000003</v>
      </c>
      <c r="BT275" s="160">
        <v>0</v>
      </c>
      <c r="BU275" s="138">
        <v>6759628.2800000003</v>
      </c>
      <c r="BV275" s="160">
        <v>6313428.2800000003</v>
      </c>
      <c r="BW275" s="160">
        <v>6759628.2800000003</v>
      </c>
      <c r="BX275" s="160">
        <v>0</v>
      </c>
      <c r="BY275" s="160">
        <v>6747390.0899999999</v>
      </c>
      <c r="BZ275" s="160">
        <v>6747390.0899999999</v>
      </c>
      <c r="CA275" s="160">
        <v>0</v>
      </c>
      <c r="CB275" s="160">
        <v>6747390.0899999999</v>
      </c>
      <c r="CC275" s="160">
        <v>6747390.0899999999</v>
      </c>
      <c r="CD275" s="160">
        <v>0</v>
      </c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4"/>
      <c r="CT275" s="144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4"/>
      <c r="DK275" s="144"/>
      <c r="DL275" s="144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  <c r="EA275" s="144"/>
      <c r="EB275" s="144"/>
      <c r="EC275" s="144"/>
      <c r="ED275" s="144"/>
      <c r="EE275" s="144"/>
      <c r="EF275" s="144"/>
      <c r="EG275" s="144"/>
      <c r="EH275" s="144"/>
      <c r="EI275" s="144"/>
      <c r="EJ275" s="144"/>
      <c r="EK275" s="144"/>
      <c r="EL275" s="144"/>
      <c r="EM275" s="144"/>
      <c r="EN275" s="144"/>
      <c r="EO275" s="144"/>
      <c r="EP275" s="144"/>
      <c r="EQ275" s="144"/>
      <c r="ER275" s="144"/>
      <c r="ES275" s="144"/>
      <c r="ET275" s="144"/>
      <c r="EU275" s="144"/>
      <c r="EV275" s="144"/>
      <c r="EW275" s="144"/>
      <c r="EX275" s="144"/>
      <c r="EY275" s="144"/>
      <c r="EZ275" s="144"/>
      <c r="FA275" s="144"/>
      <c r="FB275" s="144"/>
      <c r="FC275" s="144"/>
      <c r="FD275" s="144"/>
      <c r="FE275" s="144"/>
      <c r="FF275" s="144"/>
      <c r="FG275" s="144"/>
      <c r="FH275" s="144"/>
      <c r="FI275" s="144"/>
      <c r="FJ275" s="144"/>
      <c r="FK275" s="144"/>
      <c r="FL275" s="144"/>
      <c r="FM275" s="144"/>
      <c r="FN275" s="144"/>
      <c r="FO275" s="144"/>
      <c r="FP275" s="144"/>
      <c r="FQ275" s="144"/>
      <c r="FR275" s="144"/>
      <c r="FS275" s="144"/>
      <c r="FT275" s="148"/>
      <c r="GG275" s="148"/>
      <c r="HN275" s="179"/>
    </row>
    <row r="276" spans="1:222" s="244" customFormat="1" ht="12" customHeight="1" x14ac:dyDescent="0.2">
      <c r="A276" s="150"/>
      <c r="B276" s="151" t="s">
        <v>4294</v>
      </c>
      <c r="C276" s="235"/>
      <c r="D276" s="235"/>
      <c r="E276" s="236"/>
      <c r="F276" s="154">
        <f t="shared" si="115"/>
        <v>18.581338504044474</v>
      </c>
      <c r="G276" s="306">
        <v>1991</v>
      </c>
      <c r="H276" s="281">
        <v>2025</v>
      </c>
      <c r="I276" s="154">
        <f t="shared" si="114"/>
        <v>1427878.29</v>
      </c>
      <c r="J276" s="152">
        <f t="shared" si="108"/>
        <v>6451696.2000000002</v>
      </c>
      <c r="K276" s="155">
        <f t="shared" si="109"/>
        <v>0</v>
      </c>
      <c r="L276" s="152">
        <v>0</v>
      </c>
      <c r="M276" s="237">
        <v>0</v>
      </c>
      <c r="N276" s="152">
        <v>0</v>
      </c>
      <c r="O276" s="237">
        <v>0</v>
      </c>
      <c r="P276" s="152">
        <v>0</v>
      </c>
      <c r="Q276" s="238"/>
      <c r="R276" s="155">
        <v>0</v>
      </c>
      <c r="S276" s="238"/>
      <c r="T276" s="155">
        <v>0</v>
      </c>
      <c r="U276" s="238"/>
      <c r="V276" s="155">
        <v>0</v>
      </c>
      <c r="W276" s="156">
        <v>0</v>
      </c>
      <c r="X276" s="155">
        <v>0</v>
      </c>
      <c r="Y276" s="157" t="s">
        <v>234</v>
      </c>
      <c r="Z276" s="155">
        <v>730</v>
      </c>
      <c r="AA276" s="155">
        <f>ROUND(IF(Y276="СК",7598.05*0.955,8837.94*0.955)*Z276,2)</f>
        <v>6161369.8700000001</v>
      </c>
      <c r="AB276" s="144">
        <v>0</v>
      </c>
      <c r="AC276" s="144">
        <v>0</v>
      </c>
      <c r="AD276" s="144">
        <v>0</v>
      </c>
      <c r="AE276" s="144">
        <v>0</v>
      </c>
      <c r="AF276" s="144">
        <v>0</v>
      </c>
      <c r="AG276" s="144">
        <v>0</v>
      </c>
      <c r="AH276" s="144">
        <v>0</v>
      </c>
      <c r="AI276" s="144">
        <v>0</v>
      </c>
      <c r="AJ276" s="144">
        <v>0</v>
      </c>
      <c r="AK276" s="144">
        <v>0</v>
      </c>
      <c r="AL276" s="144">
        <v>0</v>
      </c>
      <c r="AM276" s="144">
        <f t="shared" si="111"/>
        <v>193550.89</v>
      </c>
      <c r="AN276" s="144">
        <f t="shared" si="112"/>
        <v>96775.44</v>
      </c>
      <c r="AO276" s="144">
        <v>0</v>
      </c>
      <c r="AP276" s="144" t="s">
        <v>4526</v>
      </c>
      <c r="AQ276" s="294"/>
      <c r="AR276" s="144"/>
      <c r="AS276" s="271"/>
      <c r="AT276" s="144"/>
      <c r="AU276" s="144"/>
      <c r="AV276" s="246" t="s">
        <v>1124</v>
      </c>
      <c r="AW276" s="241" t="s">
        <v>4293</v>
      </c>
      <c r="AX276" s="241" t="s">
        <v>4294</v>
      </c>
      <c r="AY276" s="241" t="s">
        <v>878</v>
      </c>
      <c r="AZ276" s="241" t="s">
        <v>879</v>
      </c>
      <c r="BA276" s="240" t="s">
        <v>896</v>
      </c>
      <c r="BB276" s="241" t="s">
        <v>891</v>
      </c>
      <c r="BC276" s="240" t="s">
        <v>846</v>
      </c>
      <c r="BD276" s="240" t="s">
        <v>845</v>
      </c>
      <c r="BE276" s="240" t="s">
        <v>4320</v>
      </c>
      <c r="BF276" s="242">
        <v>3336.1</v>
      </c>
      <c r="BG276" s="242">
        <v>3004.1</v>
      </c>
      <c r="BH276" s="240" t="s">
        <v>883</v>
      </c>
      <c r="BI276" s="193">
        <v>7.5</v>
      </c>
      <c r="BJ276" s="241" t="s">
        <v>892</v>
      </c>
      <c r="BK276" s="242">
        <v>730</v>
      </c>
      <c r="BL276" s="242"/>
      <c r="BM276" s="242">
        <v>2148.6</v>
      </c>
      <c r="BN276" s="240"/>
      <c r="BO276" s="241" t="s">
        <v>885</v>
      </c>
      <c r="BP276" s="241" t="s">
        <v>886</v>
      </c>
      <c r="BQ276" s="240" t="s">
        <v>887</v>
      </c>
      <c r="BR276" s="242">
        <v>4211618.2</v>
      </c>
      <c r="BS276" s="242">
        <v>1427878.29</v>
      </c>
      <c r="BT276" s="242">
        <v>0</v>
      </c>
      <c r="BU276" s="138">
        <v>1427878.29</v>
      </c>
      <c r="BV276" s="242">
        <v>1432919.05</v>
      </c>
      <c r="BW276" s="242">
        <v>1432919.05</v>
      </c>
      <c r="BX276" s="242">
        <v>0</v>
      </c>
      <c r="BY276" s="242">
        <v>1422224.94</v>
      </c>
      <c r="BZ276" s="242">
        <v>1422224.94</v>
      </c>
      <c r="CA276" s="242">
        <v>0</v>
      </c>
      <c r="CB276" s="242">
        <v>1426364.46</v>
      </c>
      <c r="CC276" s="242">
        <v>1426364.46</v>
      </c>
      <c r="CD276" s="242">
        <v>0</v>
      </c>
      <c r="CE276" s="239"/>
      <c r="CF276" s="239"/>
      <c r="CG276" s="239"/>
      <c r="CH276" s="239"/>
      <c r="CI276" s="239"/>
      <c r="CJ276" s="239"/>
      <c r="CK276" s="239"/>
      <c r="CL276" s="239"/>
      <c r="CM276" s="239"/>
      <c r="CN276" s="239"/>
      <c r="CO276" s="239"/>
      <c r="CP276" s="239"/>
      <c r="CQ276" s="239"/>
      <c r="CR276" s="239"/>
      <c r="CS276" s="239"/>
      <c r="CT276" s="239"/>
      <c r="CU276" s="239"/>
      <c r="CV276" s="239"/>
      <c r="CW276" s="239"/>
      <c r="CX276" s="239"/>
      <c r="CY276" s="239"/>
      <c r="CZ276" s="239"/>
      <c r="DA276" s="239"/>
      <c r="DB276" s="239"/>
      <c r="DC276" s="239"/>
      <c r="DD276" s="239"/>
      <c r="DE276" s="239"/>
      <c r="DF276" s="239"/>
      <c r="DG276" s="239"/>
      <c r="DH276" s="239"/>
      <c r="DI276" s="239"/>
      <c r="DJ276" s="239"/>
      <c r="DK276" s="239"/>
      <c r="DL276" s="239"/>
      <c r="DM276" s="239"/>
      <c r="DN276" s="239"/>
      <c r="DO276" s="239"/>
      <c r="DP276" s="239"/>
      <c r="DQ276" s="239"/>
      <c r="DR276" s="239"/>
      <c r="DS276" s="239"/>
      <c r="DT276" s="239"/>
      <c r="DU276" s="239"/>
      <c r="DV276" s="239"/>
      <c r="DW276" s="239"/>
      <c r="DX276" s="239"/>
      <c r="DY276" s="239"/>
      <c r="DZ276" s="239"/>
      <c r="EA276" s="239"/>
      <c r="EB276" s="239"/>
      <c r="EC276" s="239"/>
      <c r="ED276" s="239"/>
      <c r="EE276" s="239"/>
      <c r="EF276" s="239"/>
      <c r="EG276" s="239"/>
      <c r="EH276" s="239"/>
      <c r="EI276" s="239"/>
      <c r="EJ276" s="239"/>
      <c r="EK276" s="239"/>
      <c r="EL276" s="239"/>
      <c r="EM276" s="239"/>
      <c r="EN276" s="239"/>
      <c r="EO276" s="239"/>
      <c r="EP276" s="239"/>
      <c r="EQ276" s="239"/>
      <c r="ER276" s="239"/>
      <c r="ES276" s="239"/>
      <c r="ET276" s="239"/>
      <c r="EU276" s="239"/>
      <c r="EV276" s="239"/>
      <c r="EW276" s="239"/>
      <c r="EX276" s="239"/>
      <c r="EY276" s="239"/>
      <c r="EZ276" s="239"/>
      <c r="FA276" s="239"/>
      <c r="FB276" s="239"/>
      <c r="FC276" s="239"/>
      <c r="FD276" s="239"/>
      <c r="FE276" s="239"/>
      <c r="FF276" s="239"/>
      <c r="FG276" s="239"/>
      <c r="FH276" s="239"/>
      <c r="FI276" s="239"/>
      <c r="FJ276" s="239"/>
      <c r="FK276" s="239"/>
      <c r="FL276" s="239"/>
      <c r="FM276" s="239"/>
      <c r="FN276" s="239"/>
      <c r="FO276" s="239"/>
      <c r="FP276" s="239"/>
      <c r="FQ276" s="239"/>
      <c r="FR276" s="239"/>
      <c r="FS276" s="239"/>
      <c r="FT276" s="243"/>
      <c r="GG276" s="243"/>
      <c r="HN276" s="245"/>
    </row>
    <row r="277" spans="1:222" s="244" customFormat="1" ht="12" customHeight="1" x14ac:dyDescent="0.2">
      <c r="A277" s="150"/>
      <c r="B277" s="151" t="s">
        <v>4296</v>
      </c>
      <c r="C277" s="235"/>
      <c r="D277" s="235"/>
      <c r="E277" s="236"/>
      <c r="F277" s="154">
        <f t="shared" si="115"/>
        <v>13.943855010552173</v>
      </c>
      <c r="G277" s="306">
        <v>1989</v>
      </c>
      <c r="H277" s="281">
        <v>2025</v>
      </c>
      <c r="I277" s="154">
        <f t="shared" si="114"/>
        <v>1687266.66</v>
      </c>
      <c r="J277" s="152">
        <f t="shared" si="108"/>
        <v>4737135.8499999996</v>
      </c>
      <c r="K277" s="155">
        <f t="shared" si="109"/>
        <v>0</v>
      </c>
      <c r="L277" s="152">
        <v>0</v>
      </c>
      <c r="M277" s="237">
        <v>0</v>
      </c>
      <c r="N277" s="152">
        <v>0</v>
      </c>
      <c r="O277" s="237">
        <v>0</v>
      </c>
      <c r="P277" s="152">
        <v>0</v>
      </c>
      <c r="Q277" s="238"/>
      <c r="R277" s="155">
        <v>0</v>
      </c>
      <c r="S277" s="238"/>
      <c r="T277" s="155">
        <v>0</v>
      </c>
      <c r="U277" s="238"/>
      <c r="V277" s="155">
        <v>0</v>
      </c>
      <c r="W277" s="156">
        <v>0</v>
      </c>
      <c r="X277" s="155">
        <v>0</v>
      </c>
      <c r="Y277" s="157" t="s">
        <v>234</v>
      </c>
      <c r="Z277" s="155">
        <v>536</v>
      </c>
      <c r="AA277" s="155">
        <f>ROUND(IF(Y277="СК",7598.05*0.955,8837.94*0.955)*Z277,2)</f>
        <v>4523964.7300000004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v>0</v>
      </c>
      <c r="AH277" s="144">
        <v>0</v>
      </c>
      <c r="AI277" s="144">
        <v>0</v>
      </c>
      <c r="AJ277" s="144">
        <v>0</v>
      </c>
      <c r="AK277" s="144">
        <v>0</v>
      </c>
      <c r="AL277" s="144">
        <v>0</v>
      </c>
      <c r="AM277" s="144">
        <f t="shared" si="111"/>
        <v>142114.07999999999</v>
      </c>
      <c r="AN277" s="144">
        <f t="shared" si="112"/>
        <v>71057.039999999994</v>
      </c>
      <c r="AO277" s="144">
        <v>0</v>
      </c>
      <c r="AP277" s="144" t="s">
        <v>4526</v>
      </c>
      <c r="AQ277" s="294"/>
      <c r="AR277" s="144" t="s">
        <v>4541</v>
      </c>
      <c r="AS277" s="271">
        <v>2019</v>
      </c>
      <c r="AT277" s="144">
        <v>1890523.14</v>
      </c>
      <c r="AU277" s="144"/>
      <c r="AV277" s="246" t="s">
        <v>1478</v>
      </c>
      <c r="AW277" s="241" t="s">
        <v>4295</v>
      </c>
      <c r="AX277" s="241" t="s">
        <v>4296</v>
      </c>
      <c r="AY277" s="241" t="s">
        <v>878</v>
      </c>
      <c r="AZ277" s="241" t="s">
        <v>879</v>
      </c>
      <c r="BA277" s="240" t="s">
        <v>1358</v>
      </c>
      <c r="BB277" s="241" t="s">
        <v>891</v>
      </c>
      <c r="BC277" s="240" t="s">
        <v>850</v>
      </c>
      <c r="BD277" s="240" t="s">
        <v>165</v>
      </c>
      <c r="BE277" s="240" t="s">
        <v>1470</v>
      </c>
      <c r="BF277" s="242">
        <v>4163.3</v>
      </c>
      <c r="BG277" s="242">
        <v>3713.9</v>
      </c>
      <c r="BH277" s="240" t="s">
        <v>165</v>
      </c>
      <c r="BI277" s="158" t="s">
        <v>4574</v>
      </c>
      <c r="BJ277" s="241" t="s">
        <v>892</v>
      </c>
      <c r="BK277" s="242">
        <v>536</v>
      </c>
      <c r="BL277" s="242"/>
      <c r="BM277" s="242">
        <v>1642</v>
      </c>
      <c r="BN277" s="240"/>
      <c r="BO277" s="241" t="s">
        <v>885</v>
      </c>
      <c r="BP277" s="241" t="s">
        <v>886</v>
      </c>
      <c r="BQ277" s="240" t="s">
        <v>887</v>
      </c>
      <c r="BR277" s="242">
        <v>3092366.24</v>
      </c>
      <c r="BS277" s="242">
        <v>1687266.66</v>
      </c>
      <c r="BT277" s="242">
        <v>0</v>
      </c>
      <c r="BU277" s="138">
        <v>1687266.66</v>
      </c>
      <c r="BV277" s="242">
        <v>-202995.18</v>
      </c>
      <c r="BW277" s="242">
        <v>1687527.96</v>
      </c>
      <c r="BX277" s="242">
        <v>0</v>
      </c>
      <c r="BY277" s="242">
        <v>1678248.54</v>
      </c>
      <c r="BZ277" s="242">
        <v>1678248.54</v>
      </c>
      <c r="CA277" s="242">
        <v>0</v>
      </c>
      <c r="CB277" s="242">
        <v>1678509.84</v>
      </c>
      <c r="CC277" s="242">
        <v>1678509.84</v>
      </c>
      <c r="CD277" s="242">
        <v>0</v>
      </c>
      <c r="CE277" s="239"/>
      <c r="CF277" s="239"/>
      <c r="CG277" s="239"/>
      <c r="CH277" s="239"/>
      <c r="CI277" s="239"/>
      <c r="CJ277" s="239"/>
      <c r="CK277" s="239"/>
      <c r="CL277" s="239"/>
      <c r="CM277" s="239"/>
      <c r="CN277" s="239"/>
      <c r="CO277" s="239"/>
      <c r="CP277" s="239"/>
      <c r="CQ277" s="239"/>
      <c r="CR277" s="239"/>
      <c r="CS277" s="239"/>
      <c r="CT277" s="239"/>
      <c r="CU277" s="239"/>
      <c r="CV277" s="239"/>
      <c r="CW277" s="239"/>
      <c r="CX277" s="239"/>
      <c r="CY277" s="239"/>
      <c r="CZ277" s="239"/>
      <c r="DA277" s="239"/>
      <c r="DB277" s="239"/>
      <c r="DC277" s="239"/>
      <c r="DD277" s="239"/>
      <c r="DE277" s="239"/>
      <c r="DF277" s="239"/>
      <c r="DG277" s="239"/>
      <c r="DH277" s="239"/>
      <c r="DI277" s="239"/>
      <c r="DJ277" s="239"/>
      <c r="DK277" s="239"/>
      <c r="DL277" s="239"/>
      <c r="DM277" s="239"/>
      <c r="DN277" s="239"/>
      <c r="DO277" s="239"/>
      <c r="DP277" s="239"/>
      <c r="DQ277" s="239"/>
      <c r="DR277" s="239"/>
      <c r="DS277" s="239"/>
      <c r="DT277" s="239"/>
      <c r="DU277" s="239"/>
      <c r="DV277" s="239"/>
      <c r="DW277" s="239"/>
      <c r="DX277" s="239"/>
      <c r="DY277" s="239"/>
      <c r="DZ277" s="239"/>
      <c r="EA277" s="239"/>
      <c r="EB277" s="239"/>
      <c r="EC277" s="239"/>
      <c r="ED277" s="239"/>
      <c r="EE277" s="239"/>
      <c r="EF277" s="239"/>
      <c r="EG277" s="239"/>
      <c r="EH277" s="239"/>
      <c r="EI277" s="239"/>
      <c r="EJ277" s="239"/>
      <c r="EK277" s="239"/>
      <c r="EL277" s="239"/>
      <c r="EM277" s="239"/>
      <c r="EN277" s="239"/>
      <c r="EO277" s="239"/>
      <c r="EP277" s="239"/>
      <c r="EQ277" s="239"/>
      <c r="ER277" s="239"/>
      <c r="ES277" s="239"/>
      <c r="ET277" s="239"/>
      <c r="EU277" s="239"/>
      <c r="EV277" s="239"/>
      <c r="EW277" s="239"/>
      <c r="EX277" s="239"/>
      <c r="EY277" s="239"/>
      <c r="EZ277" s="239"/>
      <c r="FA277" s="239"/>
      <c r="FB277" s="239"/>
      <c r="FC277" s="239"/>
      <c r="FD277" s="239"/>
      <c r="FE277" s="239"/>
      <c r="FF277" s="239"/>
      <c r="FG277" s="239"/>
      <c r="FH277" s="239"/>
      <c r="FI277" s="239"/>
      <c r="FJ277" s="239"/>
      <c r="FK277" s="239"/>
      <c r="FL277" s="239"/>
      <c r="FM277" s="239"/>
      <c r="FN277" s="239"/>
      <c r="FO277" s="239"/>
      <c r="FP277" s="239"/>
      <c r="FQ277" s="239"/>
      <c r="FR277" s="239"/>
      <c r="FS277" s="239"/>
      <c r="FT277" s="243"/>
      <c r="GG277" s="243"/>
      <c r="HN277" s="245"/>
    </row>
    <row r="278" spans="1:222" s="147" customFormat="1" ht="12" customHeight="1" x14ac:dyDescent="0.2">
      <c r="A278" s="150"/>
      <c r="B278" s="151" t="s">
        <v>4298</v>
      </c>
      <c r="C278" s="235"/>
      <c r="D278" s="235"/>
      <c r="E278" s="236"/>
      <c r="F278" s="154">
        <f t="shared" si="115"/>
        <v>11.020682572089765</v>
      </c>
      <c r="G278" s="306">
        <v>1990</v>
      </c>
      <c r="H278" s="278">
        <v>2024</v>
      </c>
      <c r="I278" s="154">
        <f t="shared" si="114"/>
        <v>2055822.57</v>
      </c>
      <c r="J278" s="152">
        <f t="shared" si="108"/>
        <v>5564359.7999999998</v>
      </c>
      <c r="K278" s="155">
        <f t="shared" si="109"/>
        <v>0</v>
      </c>
      <c r="L278" s="152">
        <v>0</v>
      </c>
      <c r="M278" s="237">
        <v>0</v>
      </c>
      <c r="N278" s="152">
        <v>0</v>
      </c>
      <c r="O278" s="237">
        <v>0</v>
      </c>
      <c r="P278" s="152">
        <v>0</v>
      </c>
      <c r="Q278" s="238"/>
      <c r="R278" s="155">
        <v>0</v>
      </c>
      <c r="S278" s="238"/>
      <c r="T278" s="155">
        <v>0</v>
      </c>
      <c r="U278" s="238"/>
      <c r="V278" s="155">
        <v>0</v>
      </c>
      <c r="W278" s="156">
        <v>2</v>
      </c>
      <c r="X278" s="155">
        <f>ROUND((W278*2782179.9*0.955),2)</f>
        <v>5313963.6100000003</v>
      </c>
      <c r="Y278" s="157"/>
      <c r="Z278" s="155">
        <v>0</v>
      </c>
      <c r="AA278" s="155">
        <v>0</v>
      </c>
      <c r="AB278" s="144">
        <v>0</v>
      </c>
      <c r="AC278" s="144">
        <v>0</v>
      </c>
      <c r="AD278" s="144">
        <v>0</v>
      </c>
      <c r="AE278" s="144">
        <v>0</v>
      </c>
      <c r="AF278" s="144">
        <v>0</v>
      </c>
      <c r="AG278" s="144">
        <v>0</v>
      </c>
      <c r="AH278" s="144">
        <v>0</v>
      </c>
      <c r="AI278" s="144">
        <v>0</v>
      </c>
      <c r="AJ278" s="144">
        <v>0</v>
      </c>
      <c r="AK278" s="144">
        <v>0</v>
      </c>
      <c r="AL278" s="144">
        <v>0</v>
      </c>
      <c r="AM278" s="144">
        <f t="shared" si="111"/>
        <v>166930.79</v>
      </c>
      <c r="AN278" s="144">
        <f t="shared" si="112"/>
        <v>83465.399999999994</v>
      </c>
      <c r="AO278" s="144">
        <v>0</v>
      </c>
      <c r="AP278" s="144" t="s">
        <v>4526</v>
      </c>
      <c r="AQ278" s="294"/>
      <c r="AR278" s="144"/>
      <c r="AS278" s="271"/>
      <c r="AT278" s="144"/>
      <c r="AU278" s="144"/>
      <c r="AV278" s="247" t="s">
        <v>3204</v>
      </c>
      <c r="AW278" s="159" t="s">
        <v>4297</v>
      </c>
      <c r="AX278" s="159" t="s">
        <v>4298</v>
      </c>
      <c r="AY278" s="159" t="s">
        <v>878</v>
      </c>
      <c r="AZ278" s="159" t="s">
        <v>879</v>
      </c>
      <c r="BA278" s="158" t="s">
        <v>880</v>
      </c>
      <c r="BB278" s="159" t="s">
        <v>891</v>
      </c>
      <c r="BC278" s="158" t="s">
        <v>850</v>
      </c>
      <c r="BD278" s="158" t="s">
        <v>165</v>
      </c>
      <c r="BE278" s="158" t="s">
        <v>4508</v>
      </c>
      <c r="BF278" s="160">
        <v>6382.4</v>
      </c>
      <c r="BG278" s="160">
        <v>3337.1</v>
      </c>
      <c r="BH278" s="158" t="s">
        <v>166</v>
      </c>
      <c r="BI278" s="158" t="s">
        <v>4574</v>
      </c>
      <c r="BJ278" s="159" t="s">
        <v>892</v>
      </c>
      <c r="BK278" s="160">
        <v>850.1</v>
      </c>
      <c r="BL278" s="160"/>
      <c r="BM278" s="160">
        <v>4244</v>
      </c>
      <c r="BN278" s="158"/>
      <c r="BO278" s="159" t="s">
        <v>999</v>
      </c>
      <c r="BP278" s="159" t="s">
        <v>886</v>
      </c>
      <c r="BQ278" s="158" t="s">
        <v>887</v>
      </c>
      <c r="BR278" s="160">
        <v>5564359.7999999998</v>
      </c>
      <c r="BS278" s="160">
        <v>2055822.57</v>
      </c>
      <c r="BT278" s="160">
        <v>0</v>
      </c>
      <c r="BU278" s="138">
        <v>2055822.57</v>
      </c>
      <c r="BV278" s="160">
        <v>2111884.0299999998</v>
      </c>
      <c r="BW278" s="160">
        <v>2111884.0299999998</v>
      </c>
      <c r="BX278" s="160">
        <v>0</v>
      </c>
      <c r="BY278" s="160">
        <v>2044044.8</v>
      </c>
      <c r="BZ278" s="160">
        <v>2044044.8</v>
      </c>
      <c r="CA278" s="160">
        <v>0</v>
      </c>
      <c r="CB278" s="160">
        <v>2100048.89</v>
      </c>
      <c r="CC278" s="160">
        <v>2100048.89</v>
      </c>
      <c r="CD278" s="160">
        <v>0</v>
      </c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4"/>
      <c r="DK278" s="144"/>
      <c r="DL278" s="144"/>
      <c r="DM278" s="144"/>
      <c r="DN278" s="144"/>
      <c r="DO278" s="144"/>
      <c r="DP278" s="144"/>
      <c r="DQ278" s="144"/>
      <c r="DR278" s="144"/>
      <c r="DS278" s="144"/>
      <c r="DT278" s="144"/>
      <c r="DU278" s="144"/>
      <c r="DV278" s="144"/>
      <c r="DW278" s="144"/>
      <c r="DX278" s="144"/>
      <c r="DY278" s="144"/>
      <c r="DZ278" s="144"/>
      <c r="EA278" s="144"/>
      <c r="EB278" s="144"/>
      <c r="EC278" s="144"/>
      <c r="ED278" s="144"/>
      <c r="EE278" s="144"/>
      <c r="EF278" s="144"/>
      <c r="EG278" s="144"/>
      <c r="EH278" s="144"/>
      <c r="EI278" s="144"/>
      <c r="EJ278" s="144"/>
      <c r="EK278" s="144"/>
      <c r="EL278" s="144"/>
      <c r="EM278" s="144"/>
      <c r="EN278" s="144"/>
      <c r="EO278" s="144"/>
      <c r="EP278" s="144"/>
      <c r="EQ278" s="144"/>
      <c r="ER278" s="144"/>
      <c r="ES278" s="144"/>
      <c r="ET278" s="144"/>
      <c r="EU278" s="144"/>
      <c r="EV278" s="144"/>
      <c r="EW278" s="144"/>
      <c r="EX278" s="144"/>
      <c r="EY278" s="144"/>
      <c r="EZ278" s="144"/>
      <c r="FA278" s="144"/>
      <c r="FB278" s="144"/>
      <c r="FC278" s="144"/>
      <c r="FD278" s="144"/>
      <c r="FE278" s="144"/>
      <c r="FF278" s="144"/>
      <c r="FG278" s="144"/>
      <c r="FH278" s="144"/>
      <c r="FI278" s="144"/>
      <c r="FJ278" s="144"/>
      <c r="FK278" s="144"/>
      <c r="FL278" s="144"/>
      <c r="FM278" s="144"/>
      <c r="FN278" s="144"/>
      <c r="FO278" s="144"/>
      <c r="FP278" s="144"/>
      <c r="FQ278" s="144"/>
      <c r="FR278" s="144"/>
      <c r="FS278" s="144"/>
      <c r="FT278" s="148"/>
      <c r="GG278" s="148"/>
      <c r="HN278" s="179"/>
    </row>
    <row r="279" spans="1:222" s="147" customFormat="1" ht="12" customHeight="1" x14ac:dyDescent="0.2">
      <c r="A279" s="150"/>
      <c r="B279" s="151" t="s">
        <v>698</v>
      </c>
      <c r="C279" s="235"/>
      <c r="D279" s="235"/>
      <c r="E279" s="236"/>
      <c r="F279" s="154">
        <f t="shared" si="115"/>
        <v>2.0227044601277067</v>
      </c>
      <c r="G279" s="306">
        <v>1998</v>
      </c>
      <c r="H279" s="278">
        <v>2025</v>
      </c>
      <c r="I279" s="154">
        <f t="shared" si="114"/>
        <v>3984450.63</v>
      </c>
      <c r="J279" s="152">
        <f t="shared" si="108"/>
        <v>5564359.7999999998</v>
      </c>
      <c r="K279" s="155">
        <f t="shared" si="109"/>
        <v>0</v>
      </c>
      <c r="L279" s="152">
        <v>0</v>
      </c>
      <c r="M279" s="237">
        <v>0</v>
      </c>
      <c r="N279" s="152">
        <v>0</v>
      </c>
      <c r="O279" s="237">
        <v>0</v>
      </c>
      <c r="P279" s="152">
        <v>0</v>
      </c>
      <c r="Q279" s="238"/>
      <c r="R279" s="155">
        <v>0</v>
      </c>
      <c r="S279" s="238"/>
      <c r="T279" s="155">
        <v>0</v>
      </c>
      <c r="U279" s="238"/>
      <c r="V279" s="155">
        <v>0</v>
      </c>
      <c r="W279" s="156">
        <v>2</v>
      </c>
      <c r="X279" s="155">
        <f>ROUND((W279*2782179.9*0.955),2)</f>
        <v>5313963.6100000003</v>
      </c>
      <c r="Y279" s="157"/>
      <c r="Z279" s="155">
        <v>0</v>
      </c>
      <c r="AA279" s="155">
        <v>0</v>
      </c>
      <c r="AB279" s="144">
        <v>0</v>
      </c>
      <c r="AC279" s="144">
        <v>0</v>
      </c>
      <c r="AD279" s="144">
        <v>0</v>
      </c>
      <c r="AE279" s="144">
        <v>0</v>
      </c>
      <c r="AF279" s="144">
        <v>0</v>
      </c>
      <c r="AG279" s="144">
        <v>0</v>
      </c>
      <c r="AH279" s="144">
        <v>0</v>
      </c>
      <c r="AI279" s="144">
        <v>0</v>
      </c>
      <c r="AJ279" s="144">
        <v>0</v>
      </c>
      <c r="AK279" s="144">
        <v>0</v>
      </c>
      <c r="AL279" s="144">
        <v>0</v>
      </c>
      <c r="AM279" s="144">
        <f t="shared" si="111"/>
        <v>166930.79</v>
      </c>
      <c r="AN279" s="144">
        <f t="shared" si="112"/>
        <v>83465.399999999994</v>
      </c>
      <c r="AO279" s="144">
        <v>0</v>
      </c>
      <c r="AP279" s="144" t="s">
        <v>4524</v>
      </c>
      <c r="AQ279" s="294"/>
      <c r="AR279" s="144"/>
      <c r="AS279" s="271"/>
      <c r="AT279" s="144"/>
      <c r="AU279" s="144"/>
      <c r="AV279" s="247" t="s">
        <v>963</v>
      </c>
      <c r="AW279" s="159" t="s">
        <v>4299</v>
      </c>
      <c r="AX279" s="159" t="s">
        <v>698</v>
      </c>
      <c r="AY279" s="159" t="s">
        <v>878</v>
      </c>
      <c r="AZ279" s="159" t="s">
        <v>906</v>
      </c>
      <c r="BA279" s="158" t="s">
        <v>997</v>
      </c>
      <c r="BB279" s="159" t="s">
        <v>891</v>
      </c>
      <c r="BC279" s="158" t="s">
        <v>850</v>
      </c>
      <c r="BD279" s="158" t="s">
        <v>846</v>
      </c>
      <c r="BE279" s="158" t="s">
        <v>1471</v>
      </c>
      <c r="BF279" s="160">
        <v>10098.1</v>
      </c>
      <c r="BG279" s="160">
        <v>8187.5</v>
      </c>
      <c r="BH279" s="158" t="s">
        <v>166</v>
      </c>
      <c r="BI279" s="158" t="s">
        <v>4574</v>
      </c>
      <c r="BJ279" s="159" t="s">
        <v>892</v>
      </c>
      <c r="BK279" s="160">
        <v>1619</v>
      </c>
      <c r="BL279" s="160"/>
      <c r="BM279" s="160">
        <v>6618</v>
      </c>
      <c r="BN279" s="158"/>
      <c r="BO279" s="159" t="s">
        <v>999</v>
      </c>
      <c r="BP279" s="159" t="s">
        <v>886</v>
      </c>
      <c r="BQ279" s="158" t="s">
        <v>887</v>
      </c>
      <c r="BR279" s="160">
        <v>5564359.7999999998</v>
      </c>
      <c r="BS279" s="160">
        <v>3984450.63</v>
      </c>
      <c r="BT279" s="160">
        <v>0</v>
      </c>
      <c r="BU279" s="138">
        <v>3984450.63</v>
      </c>
      <c r="BV279" s="160">
        <v>2081804.82</v>
      </c>
      <c r="BW279" s="160">
        <v>3984450.63</v>
      </c>
      <c r="BX279" s="160">
        <v>0</v>
      </c>
      <c r="BY279" s="160">
        <v>3969986.13</v>
      </c>
      <c r="BZ279" s="160">
        <v>3969986.13</v>
      </c>
      <c r="CA279" s="160">
        <v>0</v>
      </c>
      <c r="CB279" s="160">
        <v>3969986.13</v>
      </c>
      <c r="CC279" s="160">
        <v>3969986.13</v>
      </c>
      <c r="CD279" s="160">
        <v>0</v>
      </c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4"/>
      <c r="DK279" s="144"/>
      <c r="DL279" s="144"/>
      <c r="DM279" s="144"/>
      <c r="DN279" s="144"/>
      <c r="DO279" s="144"/>
      <c r="DP279" s="144"/>
      <c r="DQ279" s="144"/>
      <c r="DR279" s="144"/>
      <c r="DS279" s="144"/>
      <c r="DT279" s="144"/>
      <c r="DU279" s="144"/>
      <c r="DV279" s="144"/>
      <c r="DW279" s="144"/>
      <c r="DX279" s="144"/>
      <c r="DY279" s="144"/>
      <c r="DZ279" s="144"/>
      <c r="EA279" s="144"/>
      <c r="EB279" s="144"/>
      <c r="EC279" s="144"/>
      <c r="ED279" s="144"/>
      <c r="EE279" s="144"/>
      <c r="EF279" s="144"/>
      <c r="EG279" s="144"/>
      <c r="EH279" s="144"/>
      <c r="EI279" s="144"/>
      <c r="EJ279" s="144"/>
      <c r="EK279" s="144"/>
      <c r="EL279" s="144"/>
      <c r="EM279" s="144"/>
      <c r="EN279" s="144"/>
      <c r="EO279" s="144"/>
      <c r="EP279" s="144"/>
      <c r="EQ279" s="144"/>
      <c r="ER279" s="144"/>
      <c r="ES279" s="144"/>
      <c r="ET279" s="144"/>
      <c r="EU279" s="144"/>
      <c r="EV279" s="144"/>
      <c r="EW279" s="144"/>
      <c r="EX279" s="144"/>
      <c r="EY279" s="144"/>
      <c r="EZ279" s="144"/>
      <c r="FA279" s="144"/>
      <c r="FB279" s="144"/>
      <c r="FC279" s="144"/>
      <c r="FD279" s="144"/>
      <c r="FE279" s="144"/>
      <c r="FF279" s="144"/>
      <c r="FG279" s="144"/>
      <c r="FH279" s="144"/>
      <c r="FI279" s="144"/>
      <c r="FJ279" s="144"/>
      <c r="FK279" s="144"/>
      <c r="FL279" s="144"/>
      <c r="FM279" s="144"/>
      <c r="FN279" s="144"/>
      <c r="FO279" s="144"/>
      <c r="FP279" s="144"/>
      <c r="FQ279" s="144"/>
      <c r="FR279" s="144"/>
      <c r="FS279" s="144"/>
      <c r="FT279" s="148"/>
      <c r="GG279" s="148"/>
      <c r="HN279" s="179"/>
    </row>
    <row r="280" spans="1:222" s="244" customFormat="1" ht="12" customHeight="1" x14ac:dyDescent="0.2">
      <c r="A280" s="150"/>
      <c r="B280" s="151" t="s">
        <v>4301</v>
      </c>
      <c r="C280" s="235"/>
      <c r="D280" s="235"/>
      <c r="E280" s="236"/>
      <c r="F280" s="154">
        <f t="shared" si="115"/>
        <v>33.705321435866018</v>
      </c>
      <c r="G280" s="306">
        <v>1988</v>
      </c>
      <c r="H280" s="281">
        <v>2025</v>
      </c>
      <c r="I280" s="154">
        <f t="shared" si="114"/>
        <v>723598.11</v>
      </c>
      <c r="J280" s="152">
        <f t="shared" si="108"/>
        <v>4684108.2</v>
      </c>
      <c r="K280" s="155">
        <f t="shared" si="109"/>
        <v>0</v>
      </c>
      <c r="L280" s="152">
        <v>0</v>
      </c>
      <c r="M280" s="237">
        <v>0</v>
      </c>
      <c r="N280" s="152">
        <v>0</v>
      </c>
      <c r="O280" s="237">
        <v>0</v>
      </c>
      <c r="P280" s="152">
        <v>0</v>
      </c>
      <c r="Q280" s="238"/>
      <c r="R280" s="155">
        <v>0</v>
      </c>
      <c r="S280" s="238"/>
      <c r="T280" s="155">
        <v>0</v>
      </c>
      <c r="U280" s="238"/>
      <c r="V280" s="155">
        <v>0</v>
      </c>
      <c r="W280" s="156">
        <v>0</v>
      </c>
      <c r="X280" s="155">
        <v>0</v>
      </c>
      <c r="Y280" s="157" t="s">
        <v>234</v>
      </c>
      <c r="Z280" s="155">
        <v>530</v>
      </c>
      <c r="AA280" s="155">
        <f>ROUND(IF(Y280="СК",7598.05*0.955,8837.94*0.955)*Z280,2)</f>
        <v>4473323.33</v>
      </c>
      <c r="AB280" s="144">
        <v>0</v>
      </c>
      <c r="AC280" s="144">
        <v>0</v>
      </c>
      <c r="AD280" s="144">
        <v>0</v>
      </c>
      <c r="AE280" s="144">
        <v>0</v>
      </c>
      <c r="AF280" s="144">
        <v>0</v>
      </c>
      <c r="AG280" s="144">
        <v>0</v>
      </c>
      <c r="AH280" s="144">
        <v>0</v>
      </c>
      <c r="AI280" s="144">
        <v>0</v>
      </c>
      <c r="AJ280" s="144">
        <v>0</v>
      </c>
      <c r="AK280" s="144">
        <v>0</v>
      </c>
      <c r="AL280" s="144">
        <v>0</v>
      </c>
      <c r="AM280" s="144">
        <f t="shared" si="111"/>
        <v>140523.25</v>
      </c>
      <c r="AN280" s="144">
        <f t="shared" si="112"/>
        <v>70261.62</v>
      </c>
      <c r="AO280" s="144">
        <v>0</v>
      </c>
      <c r="AP280" s="144" t="s">
        <v>4526</v>
      </c>
      <c r="AQ280" s="294"/>
      <c r="AR280" s="144"/>
      <c r="AS280" s="271"/>
      <c r="AT280" s="144"/>
      <c r="AU280" s="144"/>
      <c r="AV280" s="246" t="s">
        <v>1046</v>
      </c>
      <c r="AW280" s="241" t="s">
        <v>4300</v>
      </c>
      <c r="AX280" s="241" t="s">
        <v>4301</v>
      </c>
      <c r="AY280" s="241" t="s">
        <v>878</v>
      </c>
      <c r="AZ280" s="241" t="s">
        <v>879</v>
      </c>
      <c r="BA280" s="240" t="s">
        <v>1410</v>
      </c>
      <c r="BB280" s="241" t="s">
        <v>891</v>
      </c>
      <c r="BC280" s="240" t="s">
        <v>846</v>
      </c>
      <c r="BD280" s="240" t="s">
        <v>166</v>
      </c>
      <c r="BE280" s="240" t="s">
        <v>1472</v>
      </c>
      <c r="BF280" s="242">
        <v>1607.7</v>
      </c>
      <c r="BG280" s="242">
        <v>1305.5999999999999</v>
      </c>
      <c r="BH280" s="240" t="s">
        <v>883</v>
      </c>
      <c r="BI280" s="193">
        <v>7.5</v>
      </c>
      <c r="BJ280" s="241" t="s">
        <v>892</v>
      </c>
      <c r="BK280" s="242">
        <v>530</v>
      </c>
      <c r="BL280" s="242">
        <v>453.7</v>
      </c>
      <c r="BM280" s="242">
        <v>1210.4000000000001</v>
      </c>
      <c r="BN280" s="240"/>
      <c r="BO280" s="241" t="s">
        <v>885</v>
      </c>
      <c r="BP280" s="241" t="s">
        <v>886</v>
      </c>
      <c r="BQ280" s="240" t="s">
        <v>887</v>
      </c>
      <c r="BR280" s="242">
        <v>3057750.2</v>
      </c>
      <c r="BS280" s="242">
        <v>723598.11</v>
      </c>
      <c r="BT280" s="242">
        <v>0</v>
      </c>
      <c r="BU280" s="138">
        <v>723598.11</v>
      </c>
      <c r="BV280" s="242">
        <v>723619.7</v>
      </c>
      <c r="BW280" s="242">
        <v>723619.7</v>
      </c>
      <c r="BX280" s="242">
        <v>0</v>
      </c>
      <c r="BY280" s="242">
        <v>722461.72</v>
      </c>
      <c r="BZ280" s="242">
        <v>722461.72</v>
      </c>
      <c r="CA280" s="242">
        <v>0</v>
      </c>
      <c r="CB280" s="242">
        <v>722461.72</v>
      </c>
      <c r="CC280" s="242">
        <v>722461.72</v>
      </c>
      <c r="CD280" s="242">
        <v>0</v>
      </c>
      <c r="CE280" s="239"/>
      <c r="CF280" s="239"/>
      <c r="CG280" s="239"/>
      <c r="CH280" s="239"/>
      <c r="CI280" s="239"/>
      <c r="CJ280" s="239"/>
      <c r="CK280" s="239"/>
      <c r="CL280" s="239"/>
      <c r="CM280" s="239"/>
      <c r="CN280" s="239"/>
      <c r="CO280" s="239"/>
      <c r="CP280" s="239"/>
      <c r="CQ280" s="239"/>
      <c r="CR280" s="239"/>
      <c r="CS280" s="239"/>
      <c r="CT280" s="239"/>
      <c r="CU280" s="239"/>
      <c r="CV280" s="239"/>
      <c r="CW280" s="239"/>
      <c r="CX280" s="239"/>
      <c r="CY280" s="239"/>
      <c r="CZ280" s="239"/>
      <c r="DA280" s="239"/>
      <c r="DB280" s="239"/>
      <c r="DC280" s="239"/>
      <c r="DD280" s="239"/>
      <c r="DE280" s="239"/>
      <c r="DF280" s="239"/>
      <c r="DG280" s="239"/>
      <c r="DH280" s="239"/>
      <c r="DI280" s="239"/>
      <c r="DJ280" s="239"/>
      <c r="DK280" s="239"/>
      <c r="DL280" s="239"/>
      <c r="DM280" s="239"/>
      <c r="DN280" s="239"/>
      <c r="DO280" s="239"/>
      <c r="DP280" s="239"/>
      <c r="DQ280" s="239"/>
      <c r="DR280" s="239"/>
      <c r="DS280" s="239"/>
      <c r="DT280" s="239"/>
      <c r="DU280" s="239"/>
      <c r="DV280" s="239"/>
      <c r="DW280" s="239"/>
      <c r="DX280" s="239"/>
      <c r="DY280" s="239"/>
      <c r="DZ280" s="239"/>
      <c r="EA280" s="239"/>
      <c r="EB280" s="239"/>
      <c r="EC280" s="239"/>
      <c r="ED280" s="239"/>
      <c r="EE280" s="239"/>
      <c r="EF280" s="239"/>
      <c r="EG280" s="239"/>
      <c r="EH280" s="239"/>
      <c r="EI280" s="239"/>
      <c r="EJ280" s="239"/>
      <c r="EK280" s="239"/>
      <c r="EL280" s="239"/>
      <c r="EM280" s="239"/>
      <c r="EN280" s="239"/>
      <c r="EO280" s="239"/>
      <c r="EP280" s="239"/>
      <c r="EQ280" s="239"/>
      <c r="ER280" s="239"/>
      <c r="ES280" s="239"/>
      <c r="ET280" s="239"/>
      <c r="EU280" s="239"/>
      <c r="EV280" s="239"/>
      <c r="EW280" s="239"/>
      <c r="EX280" s="239"/>
      <c r="EY280" s="239"/>
      <c r="EZ280" s="239"/>
      <c r="FA280" s="239"/>
      <c r="FB280" s="239"/>
      <c r="FC280" s="239"/>
      <c r="FD280" s="239"/>
      <c r="FE280" s="239"/>
      <c r="FF280" s="239"/>
      <c r="FG280" s="239"/>
      <c r="FH280" s="239"/>
      <c r="FI280" s="239"/>
      <c r="FJ280" s="239"/>
      <c r="FK280" s="239"/>
      <c r="FL280" s="239"/>
      <c r="FM280" s="239"/>
      <c r="FN280" s="239"/>
      <c r="FO280" s="239"/>
      <c r="FP280" s="239"/>
      <c r="FQ280" s="239"/>
      <c r="FR280" s="239"/>
      <c r="FS280" s="239"/>
      <c r="FT280" s="243"/>
      <c r="GG280" s="243"/>
      <c r="HN280" s="245"/>
    </row>
    <row r="281" spans="1:222" s="244" customFormat="1" ht="12" customHeight="1" x14ac:dyDescent="0.2">
      <c r="A281" s="150"/>
      <c r="B281" s="151" t="s">
        <v>4304</v>
      </c>
      <c r="C281" s="235"/>
      <c r="D281" s="235"/>
      <c r="E281" s="236"/>
      <c r="F281" s="154">
        <f t="shared" si="115"/>
        <v>25.216751850244105</v>
      </c>
      <c r="G281" s="306">
        <v>1988</v>
      </c>
      <c r="H281" s="281">
        <v>2025</v>
      </c>
      <c r="I281" s="154">
        <f t="shared" si="114"/>
        <v>2078581.51</v>
      </c>
      <c r="J281" s="152">
        <f t="shared" si="108"/>
        <v>11489322</v>
      </c>
      <c r="K281" s="155">
        <f t="shared" si="109"/>
        <v>0</v>
      </c>
      <c r="L281" s="152">
        <v>0</v>
      </c>
      <c r="M281" s="237">
        <v>0</v>
      </c>
      <c r="N281" s="152">
        <v>0</v>
      </c>
      <c r="O281" s="237">
        <v>0</v>
      </c>
      <c r="P281" s="152">
        <v>0</v>
      </c>
      <c r="Q281" s="238"/>
      <c r="R281" s="155">
        <v>0</v>
      </c>
      <c r="S281" s="238"/>
      <c r="T281" s="155">
        <v>0</v>
      </c>
      <c r="U281" s="238"/>
      <c r="V281" s="155">
        <v>0</v>
      </c>
      <c r="W281" s="156">
        <v>0</v>
      </c>
      <c r="X281" s="155">
        <v>0</v>
      </c>
      <c r="Y281" s="157" t="s">
        <v>234</v>
      </c>
      <c r="Z281" s="155">
        <v>1300</v>
      </c>
      <c r="AA281" s="155">
        <f>ROUND(IF(Y281="СК",7598.05*0.955,8837.94*0.955)*Z281,2)</f>
        <v>10972302.51</v>
      </c>
      <c r="AB281" s="144">
        <v>0</v>
      </c>
      <c r="AC281" s="144">
        <v>0</v>
      </c>
      <c r="AD281" s="144">
        <v>0</v>
      </c>
      <c r="AE281" s="144">
        <v>0</v>
      </c>
      <c r="AF281" s="144">
        <v>0</v>
      </c>
      <c r="AG281" s="144">
        <v>0</v>
      </c>
      <c r="AH281" s="144">
        <v>0</v>
      </c>
      <c r="AI281" s="144">
        <v>0</v>
      </c>
      <c r="AJ281" s="144">
        <v>0</v>
      </c>
      <c r="AK281" s="144">
        <v>0</v>
      </c>
      <c r="AL281" s="144">
        <v>0</v>
      </c>
      <c r="AM281" s="144">
        <f t="shared" si="111"/>
        <v>344679.66</v>
      </c>
      <c r="AN281" s="144">
        <f t="shared" si="112"/>
        <v>172339.83</v>
      </c>
      <c r="AO281" s="144">
        <v>0</v>
      </c>
      <c r="AP281" s="144" t="s">
        <v>4526</v>
      </c>
      <c r="AQ281" s="294"/>
      <c r="AR281" s="144"/>
      <c r="AS281" s="271"/>
      <c r="AT281" s="144"/>
      <c r="AU281" s="144"/>
      <c r="AV281" s="246" t="s">
        <v>4302</v>
      </c>
      <c r="AW281" s="241" t="s">
        <v>4303</v>
      </c>
      <c r="AX281" s="241" t="s">
        <v>4304</v>
      </c>
      <c r="AY281" s="241" t="s">
        <v>878</v>
      </c>
      <c r="AZ281" s="241" t="s">
        <v>879</v>
      </c>
      <c r="BA281" s="240" t="s">
        <v>1410</v>
      </c>
      <c r="BB281" s="241" t="s">
        <v>891</v>
      </c>
      <c r="BC281" s="240" t="s">
        <v>846</v>
      </c>
      <c r="BD281" s="240" t="s">
        <v>848</v>
      </c>
      <c r="BE281" s="240" t="s">
        <v>852</v>
      </c>
      <c r="BF281" s="242">
        <v>4671.5</v>
      </c>
      <c r="BG281" s="242">
        <v>4146.6000000000004</v>
      </c>
      <c r="BH281" s="240" t="s">
        <v>883</v>
      </c>
      <c r="BI281" s="193">
        <v>7.5</v>
      </c>
      <c r="BJ281" s="241" t="s">
        <v>892</v>
      </c>
      <c r="BK281" s="242">
        <v>1300</v>
      </c>
      <c r="BL281" s="242">
        <v>1204.5999999999999</v>
      </c>
      <c r="BM281" s="242">
        <v>2509.3000000000002</v>
      </c>
      <c r="BN281" s="240"/>
      <c r="BO281" s="241" t="s">
        <v>885</v>
      </c>
      <c r="BP281" s="241" t="s">
        <v>886</v>
      </c>
      <c r="BQ281" s="240" t="s">
        <v>887</v>
      </c>
      <c r="BR281" s="242">
        <v>7500142</v>
      </c>
      <c r="BS281" s="242">
        <v>2078581.51</v>
      </c>
      <c r="BT281" s="242">
        <v>0</v>
      </c>
      <c r="BU281" s="138">
        <v>2078581.51</v>
      </c>
      <c r="BV281" s="242">
        <v>2078581.51</v>
      </c>
      <c r="BW281" s="242">
        <v>2078581.51</v>
      </c>
      <c r="BX281" s="242">
        <v>0</v>
      </c>
      <c r="BY281" s="242">
        <v>2067707.4</v>
      </c>
      <c r="BZ281" s="242">
        <v>2067707.4</v>
      </c>
      <c r="CA281" s="242">
        <v>0</v>
      </c>
      <c r="CB281" s="242">
        <v>2067707.4</v>
      </c>
      <c r="CC281" s="242">
        <v>2067707.4</v>
      </c>
      <c r="CD281" s="242">
        <v>0</v>
      </c>
      <c r="CE281" s="239"/>
      <c r="CF281" s="239"/>
      <c r="CG281" s="239"/>
      <c r="CH281" s="239"/>
      <c r="CI281" s="239"/>
      <c r="CJ281" s="239"/>
      <c r="CK281" s="239"/>
      <c r="CL281" s="239"/>
      <c r="CM281" s="239"/>
      <c r="CN281" s="239"/>
      <c r="CO281" s="239"/>
      <c r="CP281" s="239"/>
      <c r="CQ281" s="239"/>
      <c r="CR281" s="239"/>
      <c r="CS281" s="239"/>
      <c r="CT281" s="239"/>
      <c r="CU281" s="239"/>
      <c r="CV281" s="239"/>
      <c r="CW281" s="239"/>
      <c r="CX281" s="239"/>
      <c r="CY281" s="239"/>
      <c r="CZ281" s="239"/>
      <c r="DA281" s="239"/>
      <c r="DB281" s="239"/>
      <c r="DC281" s="239"/>
      <c r="DD281" s="239"/>
      <c r="DE281" s="239"/>
      <c r="DF281" s="239"/>
      <c r="DG281" s="239"/>
      <c r="DH281" s="239"/>
      <c r="DI281" s="239"/>
      <c r="DJ281" s="239"/>
      <c r="DK281" s="239"/>
      <c r="DL281" s="239"/>
      <c r="DM281" s="239"/>
      <c r="DN281" s="239"/>
      <c r="DO281" s="239"/>
      <c r="DP281" s="239"/>
      <c r="DQ281" s="239"/>
      <c r="DR281" s="239"/>
      <c r="DS281" s="239"/>
      <c r="DT281" s="239"/>
      <c r="DU281" s="239"/>
      <c r="DV281" s="239"/>
      <c r="DW281" s="239"/>
      <c r="DX281" s="239"/>
      <c r="DY281" s="239"/>
      <c r="DZ281" s="239"/>
      <c r="EA281" s="239"/>
      <c r="EB281" s="239"/>
      <c r="EC281" s="239"/>
      <c r="ED281" s="239"/>
      <c r="EE281" s="239"/>
      <c r="EF281" s="239"/>
      <c r="EG281" s="239"/>
      <c r="EH281" s="239"/>
      <c r="EI281" s="239"/>
      <c r="EJ281" s="239"/>
      <c r="EK281" s="239"/>
      <c r="EL281" s="239"/>
      <c r="EM281" s="239"/>
      <c r="EN281" s="239"/>
      <c r="EO281" s="239"/>
      <c r="EP281" s="239"/>
      <c r="EQ281" s="239"/>
      <c r="ER281" s="239"/>
      <c r="ES281" s="239"/>
      <c r="ET281" s="239"/>
      <c r="EU281" s="239"/>
      <c r="EV281" s="239"/>
      <c r="EW281" s="239"/>
      <c r="EX281" s="239"/>
      <c r="EY281" s="239"/>
      <c r="EZ281" s="239"/>
      <c r="FA281" s="239"/>
      <c r="FB281" s="239"/>
      <c r="FC281" s="239"/>
      <c r="FD281" s="239"/>
      <c r="FE281" s="239"/>
      <c r="FF281" s="239"/>
      <c r="FG281" s="239"/>
      <c r="FH281" s="239"/>
      <c r="FI281" s="239"/>
      <c r="FJ281" s="239"/>
      <c r="FK281" s="239"/>
      <c r="FL281" s="239"/>
      <c r="FM281" s="239"/>
      <c r="FN281" s="239"/>
      <c r="FO281" s="239"/>
      <c r="FP281" s="239"/>
      <c r="FQ281" s="239"/>
      <c r="FR281" s="239"/>
      <c r="FS281" s="239"/>
      <c r="FT281" s="243"/>
      <c r="GG281" s="243"/>
      <c r="HN281" s="245"/>
    </row>
    <row r="282" spans="1:222" s="147" customFormat="1" ht="12" customHeight="1" x14ac:dyDescent="0.2">
      <c r="A282" s="150"/>
      <c r="B282" s="151" t="s">
        <v>4306</v>
      </c>
      <c r="C282" s="235"/>
      <c r="D282" s="235"/>
      <c r="E282" s="236"/>
      <c r="F282" s="154">
        <f t="shared" si="115"/>
        <v>8.9520608805342139</v>
      </c>
      <c r="G282" s="306">
        <v>1998</v>
      </c>
      <c r="H282" s="278">
        <v>2025</v>
      </c>
      <c r="I282" s="154">
        <f t="shared" si="114"/>
        <v>954324.17</v>
      </c>
      <c r="J282" s="152">
        <f t="shared" si="108"/>
        <v>5564359.7999999998</v>
      </c>
      <c r="K282" s="155">
        <f t="shared" si="109"/>
        <v>0</v>
      </c>
      <c r="L282" s="152">
        <v>0</v>
      </c>
      <c r="M282" s="237">
        <v>0</v>
      </c>
      <c r="N282" s="152">
        <v>0</v>
      </c>
      <c r="O282" s="237">
        <v>0</v>
      </c>
      <c r="P282" s="152">
        <v>0</v>
      </c>
      <c r="Q282" s="238"/>
      <c r="R282" s="155">
        <v>0</v>
      </c>
      <c r="S282" s="238"/>
      <c r="T282" s="155">
        <v>0</v>
      </c>
      <c r="U282" s="238"/>
      <c r="V282" s="155">
        <v>0</v>
      </c>
      <c r="W282" s="156">
        <v>2</v>
      </c>
      <c r="X282" s="155">
        <f>ROUND((W282*2782179.9*0.955),2)</f>
        <v>5313963.6100000003</v>
      </c>
      <c r="Y282" s="157"/>
      <c r="Z282" s="155">
        <v>0</v>
      </c>
      <c r="AA282" s="155">
        <v>0</v>
      </c>
      <c r="AB282" s="144">
        <v>0</v>
      </c>
      <c r="AC282" s="144">
        <v>0</v>
      </c>
      <c r="AD282" s="144">
        <v>0</v>
      </c>
      <c r="AE282" s="144">
        <v>0</v>
      </c>
      <c r="AF282" s="144">
        <v>0</v>
      </c>
      <c r="AG282" s="144">
        <v>0</v>
      </c>
      <c r="AH282" s="144">
        <v>0</v>
      </c>
      <c r="AI282" s="144">
        <v>0</v>
      </c>
      <c r="AJ282" s="144">
        <v>0</v>
      </c>
      <c r="AK282" s="144">
        <v>0</v>
      </c>
      <c r="AL282" s="144">
        <v>0</v>
      </c>
      <c r="AM282" s="144">
        <f t="shared" si="111"/>
        <v>166930.79</v>
      </c>
      <c r="AN282" s="144">
        <f t="shared" si="112"/>
        <v>83465.399999999994</v>
      </c>
      <c r="AO282" s="144">
        <v>0</v>
      </c>
      <c r="AP282" s="144" t="s">
        <v>4525</v>
      </c>
      <c r="AQ282" s="294"/>
      <c r="AR282" s="144"/>
      <c r="AS282" s="271"/>
      <c r="AT282" s="144"/>
      <c r="AU282" s="144"/>
      <c r="AV282" s="247" t="s">
        <v>1492</v>
      </c>
      <c r="AW282" s="159" t="s">
        <v>4305</v>
      </c>
      <c r="AX282" s="159" t="s">
        <v>4306</v>
      </c>
      <c r="AY282" s="159" t="s">
        <v>878</v>
      </c>
      <c r="AZ282" s="159" t="s">
        <v>1028</v>
      </c>
      <c r="BA282" s="158" t="s">
        <v>997</v>
      </c>
      <c r="BB282" s="159" t="s">
        <v>891</v>
      </c>
      <c r="BC282" s="158" t="s">
        <v>851</v>
      </c>
      <c r="BD282" s="158" t="s">
        <v>844</v>
      </c>
      <c r="BE282" s="158" t="s">
        <v>1475</v>
      </c>
      <c r="BF282" s="160">
        <v>6565.3</v>
      </c>
      <c r="BG282" s="160">
        <v>5398</v>
      </c>
      <c r="BH282" s="158" t="s">
        <v>166</v>
      </c>
      <c r="BI282" s="158" t="s">
        <v>4574</v>
      </c>
      <c r="BJ282" s="159" t="s">
        <v>892</v>
      </c>
      <c r="BK282" s="160">
        <v>784.2</v>
      </c>
      <c r="BL282" s="160">
        <v>301.7</v>
      </c>
      <c r="BM282" s="160">
        <v>1350</v>
      </c>
      <c r="BN282" s="158"/>
      <c r="BO282" s="159" t="s">
        <v>999</v>
      </c>
      <c r="BP282" s="159" t="s">
        <v>886</v>
      </c>
      <c r="BQ282" s="158" t="s">
        <v>887</v>
      </c>
      <c r="BR282" s="160">
        <v>5564359.7999999998</v>
      </c>
      <c r="BS282" s="160">
        <v>954324.17</v>
      </c>
      <c r="BT282" s="160">
        <v>0</v>
      </c>
      <c r="BU282" s="138">
        <v>954324.17</v>
      </c>
      <c r="BV282" s="160">
        <v>959141.87</v>
      </c>
      <c r="BW282" s="160">
        <v>959141.87</v>
      </c>
      <c r="BX282" s="160">
        <v>0</v>
      </c>
      <c r="BY282" s="160">
        <v>949808.2</v>
      </c>
      <c r="BZ282" s="160">
        <v>949808.2</v>
      </c>
      <c r="CA282" s="160">
        <v>0</v>
      </c>
      <c r="CB282" s="160">
        <v>954555.45</v>
      </c>
      <c r="CC282" s="160">
        <v>954555.45</v>
      </c>
      <c r="CD282" s="160">
        <v>0</v>
      </c>
      <c r="CE282" s="144"/>
      <c r="CF282" s="144"/>
      <c r="CG282" s="144"/>
      <c r="CH282" s="144"/>
      <c r="CI282" s="144"/>
      <c r="CJ282" s="144"/>
      <c r="CK282" s="144"/>
      <c r="CL282" s="144"/>
      <c r="CM282" s="144"/>
      <c r="CN282" s="144"/>
      <c r="CO282" s="144"/>
      <c r="CP282" s="144"/>
      <c r="CQ282" s="144"/>
      <c r="CR282" s="144"/>
      <c r="CS282" s="144"/>
      <c r="CT282" s="144"/>
      <c r="CU282" s="144"/>
      <c r="CV282" s="144"/>
      <c r="CW282" s="144"/>
      <c r="CX282" s="144"/>
      <c r="CY282" s="144"/>
      <c r="CZ282" s="144"/>
      <c r="DA282" s="144"/>
      <c r="DB282" s="144"/>
      <c r="DC282" s="144"/>
      <c r="DD282" s="144"/>
      <c r="DE282" s="144"/>
      <c r="DF282" s="144"/>
      <c r="DG282" s="144"/>
      <c r="DH282" s="144"/>
      <c r="DI282" s="144"/>
      <c r="DJ282" s="144"/>
      <c r="DK282" s="144"/>
      <c r="DL282" s="144"/>
      <c r="DM282" s="144"/>
      <c r="DN282" s="144"/>
      <c r="DO282" s="144"/>
      <c r="DP282" s="144"/>
      <c r="DQ282" s="144"/>
      <c r="DR282" s="144"/>
      <c r="DS282" s="144"/>
      <c r="DT282" s="144"/>
      <c r="DU282" s="144"/>
      <c r="DV282" s="144"/>
      <c r="DW282" s="144"/>
      <c r="DX282" s="144"/>
      <c r="DY282" s="144"/>
      <c r="DZ282" s="144"/>
      <c r="EA282" s="144"/>
      <c r="EB282" s="144"/>
      <c r="EC282" s="144"/>
      <c r="ED282" s="144"/>
      <c r="EE282" s="144"/>
      <c r="EF282" s="144"/>
      <c r="EG282" s="144"/>
      <c r="EH282" s="144"/>
      <c r="EI282" s="144"/>
      <c r="EJ282" s="144"/>
      <c r="EK282" s="144"/>
      <c r="EL282" s="144"/>
      <c r="EM282" s="144"/>
      <c r="EN282" s="144"/>
      <c r="EO282" s="144"/>
      <c r="EP282" s="144"/>
      <c r="EQ282" s="144"/>
      <c r="ER282" s="144"/>
      <c r="ES282" s="144"/>
      <c r="ET282" s="144"/>
      <c r="EU282" s="144"/>
      <c r="EV282" s="144"/>
      <c r="EW282" s="144"/>
      <c r="EX282" s="144"/>
      <c r="EY282" s="144"/>
      <c r="EZ282" s="144"/>
      <c r="FA282" s="144"/>
      <c r="FB282" s="144"/>
      <c r="FC282" s="144"/>
      <c r="FD282" s="144"/>
      <c r="FE282" s="144"/>
      <c r="FF282" s="144"/>
      <c r="FG282" s="144"/>
      <c r="FH282" s="144"/>
      <c r="FI282" s="144"/>
      <c r="FJ282" s="144"/>
      <c r="FK282" s="144"/>
      <c r="FL282" s="144"/>
      <c r="FM282" s="144"/>
      <c r="FN282" s="144"/>
      <c r="FO282" s="144"/>
      <c r="FP282" s="144"/>
      <c r="FQ282" s="144"/>
      <c r="FR282" s="144"/>
      <c r="FS282" s="144"/>
      <c r="FT282" s="148"/>
      <c r="GG282" s="148"/>
      <c r="HN282" s="179"/>
    </row>
    <row r="283" spans="1:222" s="244" customFormat="1" ht="12" customHeight="1" x14ac:dyDescent="0.2">
      <c r="A283" s="150"/>
      <c r="B283" s="151" t="s">
        <v>4308</v>
      </c>
      <c r="C283" s="235"/>
      <c r="D283" s="235"/>
      <c r="E283" s="236"/>
      <c r="F283" s="154">
        <f t="shared" si="115"/>
        <v>45.866920751730561</v>
      </c>
      <c r="G283" s="306">
        <v>1962</v>
      </c>
      <c r="H283" s="281">
        <v>2025</v>
      </c>
      <c r="I283" s="154">
        <f t="shared" si="114"/>
        <v>1500003.31</v>
      </c>
      <c r="J283" s="152">
        <f t="shared" si="108"/>
        <v>8676973.0999999996</v>
      </c>
      <c r="K283" s="155">
        <f t="shared" si="109"/>
        <v>0</v>
      </c>
      <c r="L283" s="152">
        <v>0</v>
      </c>
      <c r="M283" s="237">
        <v>0</v>
      </c>
      <c r="N283" s="152">
        <v>0</v>
      </c>
      <c r="O283" s="237">
        <v>0</v>
      </c>
      <c r="P283" s="152">
        <v>0</v>
      </c>
      <c r="Q283" s="238"/>
      <c r="R283" s="155">
        <v>0</v>
      </c>
      <c r="S283" s="238"/>
      <c r="T283" s="155">
        <v>0</v>
      </c>
      <c r="U283" s="238"/>
      <c r="V283" s="155">
        <v>0</v>
      </c>
      <c r="W283" s="156">
        <v>0</v>
      </c>
      <c r="X283" s="155">
        <v>0</v>
      </c>
      <c r="Y283" s="157" t="s">
        <v>235</v>
      </c>
      <c r="Z283" s="155">
        <v>1142</v>
      </c>
      <c r="AA283" s="155">
        <f>ROUND(IF(Y283="СК",7598.05*0.955,8837.94*0.955)*Z283,2)</f>
        <v>8286509.3099999996</v>
      </c>
      <c r="AB283" s="144">
        <v>0</v>
      </c>
      <c r="AC283" s="144">
        <v>0</v>
      </c>
      <c r="AD283" s="144">
        <v>0</v>
      </c>
      <c r="AE283" s="144">
        <v>0</v>
      </c>
      <c r="AF283" s="144">
        <v>0</v>
      </c>
      <c r="AG283" s="144">
        <v>0</v>
      </c>
      <c r="AH283" s="144">
        <v>0</v>
      </c>
      <c r="AI283" s="144">
        <v>0</v>
      </c>
      <c r="AJ283" s="144">
        <v>0</v>
      </c>
      <c r="AK283" s="144">
        <v>0</v>
      </c>
      <c r="AL283" s="144">
        <v>0</v>
      </c>
      <c r="AM283" s="144">
        <f t="shared" si="111"/>
        <v>260309.19</v>
      </c>
      <c r="AN283" s="144">
        <f t="shared" si="112"/>
        <v>130154.6</v>
      </c>
      <c r="AO283" s="144">
        <v>0</v>
      </c>
      <c r="AP283" s="144" t="s">
        <v>4526</v>
      </c>
      <c r="AQ283" s="294"/>
      <c r="AR283" s="144" t="s">
        <v>4539</v>
      </c>
      <c r="AS283" s="271">
        <v>2015</v>
      </c>
      <c r="AT283" s="144">
        <v>3997092.75</v>
      </c>
      <c r="AU283" s="144"/>
      <c r="AV283" s="246" t="s">
        <v>1310</v>
      </c>
      <c r="AW283" s="241" t="s">
        <v>4307</v>
      </c>
      <c r="AX283" s="241" t="s">
        <v>4308</v>
      </c>
      <c r="AY283" s="241" t="s">
        <v>878</v>
      </c>
      <c r="AZ283" s="241" t="s">
        <v>879</v>
      </c>
      <c r="BA283" s="240" t="s">
        <v>1202</v>
      </c>
      <c r="BB283" s="241" t="s">
        <v>891</v>
      </c>
      <c r="BC283" s="240" t="s">
        <v>846</v>
      </c>
      <c r="BD283" s="240" t="s">
        <v>845</v>
      </c>
      <c r="BE283" s="240" t="s">
        <v>1454</v>
      </c>
      <c r="BF283" s="242">
        <v>3519.4</v>
      </c>
      <c r="BG283" s="242">
        <v>2706.88</v>
      </c>
      <c r="BH283" s="240" t="s">
        <v>883</v>
      </c>
      <c r="BI283" s="193">
        <v>7.5</v>
      </c>
      <c r="BJ283" s="241" t="s">
        <v>884</v>
      </c>
      <c r="BK283" s="242">
        <v>1142</v>
      </c>
      <c r="BL283" s="242"/>
      <c r="BM283" s="242">
        <v>2442</v>
      </c>
      <c r="BN283" s="240"/>
      <c r="BO283" s="241" t="s">
        <v>885</v>
      </c>
      <c r="BP283" s="241" t="s">
        <v>886</v>
      </c>
      <c r="BQ283" s="240" t="s">
        <v>887</v>
      </c>
      <c r="BR283" s="242">
        <v>6324407.4199999999</v>
      </c>
      <c r="BS283" s="242">
        <v>1500003.31</v>
      </c>
      <c r="BT283" s="242">
        <v>0</v>
      </c>
      <c r="BU283" s="138">
        <v>1500003.31</v>
      </c>
      <c r="BV283" s="242">
        <v>-2484615.04</v>
      </c>
      <c r="BW283" s="242">
        <v>1512477.71</v>
      </c>
      <c r="BX283" s="242">
        <v>0</v>
      </c>
      <c r="BY283" s="242">
        <v>1480854.85</v>
      </c>
      <c r="BZ283" s="242">
        <v>1480854.85</v>
      </c>
      <c r="CA283" s="242">
        <v>0</v>
      </c>
      <c r="CB283" s="242">
        <v>1493328.85</v>
      </c>
      <c r="CC283" s="242">
        <v>1493328.85</v>
      </c>
      <c r="CD283" s="242">
        <v>0</v>
      </c>
      <c r="CE283" s="239"/>
      <c r="CF283" s="239"/>
      <c r="CG283" s="239"/>
      <c r="CH283" s="239"/>
      <c r="CI283" s="239"/>
      <c r="CJ283" s="239"/>
      <c r="CK283" s="239"/>
      <c r="CL283" s="239"/>
      <c r="CM283" s="239"/>
      <c r="CN283" s="239"/>
      <c r="CO283" s="239"/>
      <c r="CP283" s="239"/>
      <c r="CQ283" s="239"/>
      <c r="CR283" s="239"/>
      <c r="CS283" s="239"/>
      <c r="CT283" s="239"/>
      <c r="CU283" s="239"/>
      <c r="CV283" s="239"/>
      <c r="CW283" s="239"/>
      <c r="CX283" s="239"/>
      <c r="CY283" s="239"/>
      <c r="CZ283" s="239"/>
      <c r="DA283" s="239"/>
      <c r="DB283" s="239"/>
      <c r="DC283" s="239"/>
      <c r="DD283" s="239"/>
      <c r="DE283" s="239"/>
      <c r="DF283" s="239"/>
      <c r="DG283" s="239"/>
      <c r="DH283" s="239"/>
      <c r="DI283" s="239"/>
      <c r="DJ283" s="239"/>
      <c r="DK283" s="239"/>
      <c r="DL283" s="239"/>
      <c r="DM283" s="239"/>
      <c r="DN283" s="239"/>
      <c r="DO283" s="239"/>
      <c r="DP283" s="239"/>
      <c r="DQ283" s="239"/>
      <c r="DR283" s="239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239"/>
      <c r="ED283" s="239"/>
      <c r="EE283" s="239"/>
      <c r="EF283" s="239"/>
      <c r="EG283" s="239"/>
      <c r="EH283" s="239"/>
      <c r="EI283" s="239"/>
      <c r="EJ283" s="239"/>
      <c r="EK283" s="239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239"/>
      <c r="EW283" s="239"/>
      <c r="EX283" s="239"/>
      <c r="EY283" s="239"/>
      <c r="EZ283" s="239"/>
      <c r="FA283" s="239"/>
      <c r="FB283" s="239"/>
      <c r="FC283" s="239"/>
      <c r="FD283" s="239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239"/>
      <c r="FP283" s="239"/>
      <c r="FQ283" s="239"/>
      <c r="FR283" s="239"/>
      <c r="FS283" s="239"/>
      <c r="FT283" s="243"/>
      <c r="GG283" s="243"/>
      <c r="HN283" s="245"/>
    </row>
    <row r="284" spans="1:222" s="147" customFormat="1" ht="12" customHeight="1" x14ac:dyDescent="0.2">
      <c r="A284" s="150"/>
      <c r="B284" s="151" t="s">
        <v>4310</v>
      </c>
      <c r="C284" s="161"/>
      <c r="D284" s="161"/>
      <c r="E284" s="162"/>
      <c r="F284" s="154">
        <f t="shared" si="115"/>
        <v>18.836764895481615</v>
      </c>
      <c r="G284" s="306">
        <v>1978</v>
      </c>
      <c r="H284" s="281">
        <v>2025</v>
      </c>
      <c r="I284" s="154">
        <f t="shared" si="114"/>
        <v>1391539.28</v>
      </c>
      <c r="J284" s="152">
        <f t="shared" si="108"/>
        <v>1877727.06</v>
      </c>
      <c r="K284" s="155">
        <f t="shared" si="109"/>
        <v>1793229.34</v>
      </c>
      <c r="L284" s="152">
        <v>0</v>
      </c>
      <c r="M284" s="152">
        <v>0</v>
      </c>
      <c r="N284" s="152">
        <v>0</v>
      </c>
      <c r="O284" s="152">
        <v>342</v>
      </c>
      <c r="P284" s="164">
        <f>ROUND((O284*5490.43*0.955),2)</f>
        <v>1793229.34</v>
      </c>
      <c r="Q284" s="155"/>
      <c r="R284" s="155">
        <v>0</v>
      </c>
      <c r="S284" s="155"/>
      <c r="T284" s="155">
        <v>0</v>
      </c>
      <c r="U284" s="155"/>
      <c r="V284" s="155">
        <v>0</v>
      </c>
      <c r="W284" s="156">
        <v>0</v>
      </c>
      <c r="X284" s="155">
        <v>0</v>
      </c>
      <c r="Y284" s="157"/>
      <c r="Z284" s="155">
        <v>0</v>
      </c>
      <c r="AA284" s="155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v>0</v>
      </c>
      <c r="AH284" s="144">
        <v>0</v>
      </c>
      <c r="AI284" s="144">
        <v>0</v>
      </c>
      <c r="AJ284" s="144">
        <v>0</v>
      </c>
      <c r="AK284" s="144">
        <v>0</v>
      </c>
      <c r="AL284" s="144">
        <v>0</v>
      </c>
      <c r="AM284" s="144">
        <f t="shared" si="111"/>
        <v>56331.81</v>
      </c>
      <c r="AN284" s="144">
        <f t="shared" si="112"/>
        <v>28165.91</v>
      </c>
      <c r="AO284" s="144">
        <v>0</v>
      </c>
      <c r="AP284" s="144" t="s">
        <v>4526</v>
      </c>
      <c r="AQ284" s="294"/>
      <c r="AR284" s="144" t="s">
        <v>4540</v>
      </c>
      <c r="AS284" s="271">
        <v>2017</v>
      </c>
      <c r="AT284" s="144">
        <v>4919643.5200000005</v>
      </c>
      <c r="AU284" s="144"/>
      <c r="AV284" s="247" t="s">
        <v>1785</v>
      </c>
      <c r="AW284" s="159" t="s">
        <v>4309</v>
      </c>
      <c r="AX284" s="159" t="s">
        <v>4310</v>
      </c>
      <c r="AY284" s="159" t="s">
        <v>878</v>
      </c>
      <c r="AZ284" s="159" t="s">
        <v>879</v>
      </c>
      <c r="BA284" s="158" t="s">
        <v>971</v>
      </c>
      <c r="BB284" s="159" t="s">
        <v>881</v>
      </c>
      <c r="BC284" s="158" t="s">
        <v>846</v>
      </c>
      <c r="BD284" s="158" t="s">
        <v>845</v>
      </c>
      <c r="BE284" s="158" t="s">
        <v>1099</v>
      </c>
      <c r="BF284" s="160">
        <v>3511.8</v>
      </c>
      <c r="BG284" s="160">
        <v>3188.7</v>
      </c>
      <c r="BH284" s="158" t="s">
        <v>883</v>
      </c>
      <c r="BI284" s="193">
        <v>7.5</v>
      </c>
      <c r="BJ284" s="159" t="s">
        <v>892</v>
      </c>
      <c r="BK284" s="160">
        <v>910</v>
      </c>
      <c r="BL284" s="160">
        <v>660.1</v>
      </c>
      <c r="BM284" s="160">
        <v>2737</v>
      </c>
      <c r="BN284" s="158"/>
      <c r="BO284" s="159" t="s">
        <v>1034</v>
      </c>
      <c r="BP284" s="159" t="s">
        <v>886</v>
      </c>
      <c r="BQ284" s="158" t="s">
        <v>887</v>
      </c>
      <c r="BR284" s="160">
        <v>966335.54</v>
      </c>
      <c r="BS284" s="160">
        <v>1391539.28</v>
      </c>
      <c r="BT284" s="160">
        <v>0</v>
      </c>
      <c r="BU284" s="138">
        <v>1391539.28</v>
      </c>
      <c r="BV284" s="160">
        <v>1194933.45</v>
      </c>
      <c r="BW284" s="160">
        <v>1394365.12</v>
      </c>
      <c r="BX284" s="160">
        <v>0</v>
      </c>
      <c r="BY284" s="160">
        <v>1369667.05</v>
      </c>
      <c r="BZ284" s="160">
        <v>1369667.05</v>
      </c>
      <c r="CA284" s="160">
        <v>0</v>
      </c>
      <c r="CB284" s="160">
        <v>1372492.8</v>
      </c>
      <c r="CC284" s="160">
        <v>1372492.8</v>
      </c>
      <c r="CD284" s="160">
        <v>0</v>
      </c>
      <c r="CE284" s="144"/>
      <c r="CF284" s="144"/>
      <c r="CG284" s="144"/>
      <c r="CH284" s="144"/>
      <c r="CI284" s="144"/>
      <c r="CJ284" s="144"/>
      <c r="CK284" s="144"/>
      <c r="CL284" s="144"/>
      <c r="CM284" s="144"/>
      <c r="CN284" s="144"/>
      <c r="CO284" s="144"/>
      <c r="CP284" s="144"/>
      <c r="CQ284" s="144"/>
      <c r="CR284" s="144"/>
      <c r="CS284" s="144"/>
      <c r="CT284" s="144"/>
      <c r="CU284" s="144"/>
      <c r="CV284" s="144"/>
      <c r="CW284" s="144"/>
      <c r="CX284" s="144"/>
      <c r="CY284" s="144"/>
      <c r="CZ284" s="144"/>
      <c r="DA284" s="144"/>
      <c r="DB284" s="144"/>
      <c r="DC284" s="144"/>
      <c r="DD284" s="144"/>
      <c r="DE284" s="144"/>
      <c r="DF284" s="144"/>
      <c r="DG284" s="144"/>
      <c r="DH284" s="144"/>
      <c r="DI284" s="144"/>
      <c r="DJ284" s="144"/>
      <c r="DK284" s="144"/>
      <c r="DL284" s="144"/>
      <c r="DM284" s="144"/>
      <c r="DN284" s="144"/>
      <c r="DO284" s="144"/>
      <c r="DP284" s="144"/>
      <c r="DQ284" s="144"/>
      <c r="DR284" s="144"/>
      <c r="DS284" s="144"/>
      <c r="DT284" s="144"/>
      <c r="DU284" s="144"/>
      <c r="DV284" s="144"/>
      <c r="DW284" s="144"/>
      <c r="DX284" s="144"/>
      <c r="DY284" s="144"/>
      <c r="DZ284" s="144"/>
      <c r="EA284" s="144"/>
      <c r="EB284" s="144"/>
      <c r="EC284" s="144"/>
      <c r="ED284" s="144"/>
      <c r="EE284" s="144"/>
      <c r="EF284" s="144"/>
      <c r="EG284" s="144"/>
      <c r="EH284" s="144"/>
      <c r="EI284" s="144"/>
      <c r="EJ284" s="144"/>
      <c r="EK284" s="144"/>
      <c r="EL284" s="144"/>
      <c r="EM284" s="144"/>
      <c r="EN284" s="144"/>
      <c r="EO284" s="144"/>
      <c r="EP284" s="144"/>
      <c r="EQ284" s="144"/>
      <c r="ER284" s="144"/>
      <c r="ES284" s="144"/>
      <c r="ET284" s="144"/>
      <c r="EU284" s="144"/>
      <c r="EV284" s="144"/>
      <c r="EW284" s="144"/>
      <c r="EX284" s="144"/>
      <c r="EY284" s="144"/>
      <c r="EZ284" s="144"/>
      <c r="FA284" s="144"/>
      <c r="FB284" s="144"/>
      <c r="FC284" s="144"/>
      <c r="FD284" s="144"/>
      <c r="FE284" s="144"/>
      <c r="FF284" s="144"/>
      <c r="FG284" s="144"/>
      <c r="FH284" s="144"/>
      <c r="FI284" s="144"/>
      <c r="FJ284" s="144"/>
      <c r="FK284" s="144"/>
      <c r="FL284" s="144"/>
      <c r="FM284" s="144"/>
      <c r="FN284" s="144"/>
      <c r="FO284" s="144"/>
      <c r="FP284" s="144"/>
      <c r="FQ284" s="144"/>
      <c r="FR284" s="144"/>
      <c r="FS284" s="144"/>
      <c r="FT284" s="148"/>
      <c r="GG284" s="148"/>
      <c r="HN284" s="179"/>
    </row>
    <row r="285" spans="1:222" s="147" customFormat="1" ht="12" customHeight="1" x14ac:dyDescent="0.2">
      <c r="A285" s="150"/>
      <c r="B285" s="151" t="s">
        <v>4312</v>
      </c>
      <c r="C285" s="235"/>
      <c r="D285" s="235"/>
      <c r="E285" s="236"/>
      <c r="F285" s="154">
        <f t="shared" si="115"/>
        <v>9.8043707686532038</v>
      </c>
      <c r="G285" s="306">
        <v>1985</v>
      </c>
      <c r="H285" s="278">
        <v>2023</v>
      </c>
      <c r="I285" s="154">
        <f t="shared" si="114"/>
        <v>4475770.6100000003</v>
      </c>
      <c r="J285" s="152">
        <f t="shared" si="108"/>
        <v>11128719.6</v>
      </c>
      <c r="K285" s="155">
        <f t="shared" si="109"/>
        <v>0</v>
      </c>
      <c r="L285" s="152">
        <v>0</v>
      </c>
      <c r="M285" s="237">
        <v>0</v>
      </c>
      <c r="N285" s="152">
        <v>0</v>
      </c>
      <c r="O285" s="237">
        <v>0</v>
      </c>
      <c r="P285" s="152">
        <v>0</v>
      </c>
      <c r="Q285" s="238"/>
      <c r="R285" s="155">
        <v>0</v>
      </c>
      <c r="S285" s="238"/>
      <c r="T285" s="155">
        <v>0</v>
      </c>
      <c r="U285" s="238"/>
      <c r="V285" s="155">
        <v>0</v>
      </c>
      <c r="W285" s="156">
        <v>4</v>
      </c>
      <c r="X285" s="155">
        <f>ROUND((W285*2782179.9*0.955),2)</f>
        <v>10627927.220000001</v>
      </c>
      <c r="Y285" s="157"/>
      <c r="Z285" s="155">
        <v>0</v>
      </c>
      <c r="AA285" s="155">
        <v>0</v>
      </c>
      <c r="AB285" s="144">
        <v>0</v>
      </c>
      <c r="AC285" s="144">
        <v>0</v>
      </c>
      <c r="AD285" s="144">
        <v>0</v>
      </c>
      <c r="AE285" s="144">
        <v>0</v>
      </c>
      <c r="AF285" s="144">
        <v>0</v>
      </c>
      <c r="AG285" s="144">
        <v>0</v>
      </c>
      <c r="AH285" s="144">
        <v>0</v>
      </c>
      <c r="AI285" s="144">
        <v>0</v>
      </c>
      <c r="AJ285" s="144">
        <v>0</v>
      </c>
      <c r="AK285" s="144">
        <v>0</v>
      </c>
      <c r="AL285" s="144">
        <v>0</v>
      </c>
      <c r="AM285" s="144">
        <f t="shared" si="111"/>
        <v>333861.59000000003</v>
      </c>
      <c r="AN285" s="144">
        <f t="shared" si="112"/>
        <v>166930.79</v>
      </c>
      <c r="AO285" s="144">
        <v>0</v>
      </c>
      <c r="AP285" s="144" t="s">
        <v>4526</v>
      </c>
      <c r="AQ285" s="294"/>
      <c r="AR285" s="144"/>
      <c r="AS285" s="271"/>
      <c r="AT285" s="144"/>
      <c r="AU285" s="144"/>
      <c r="AV285" s="247" t="s">
        <v>1498</v>
      </c>
      <c r="AW285" s="159" t="s">
        <v>4311</v>
      </c>
      <c r="AX285" s="159" t="s">
        <v>4312</v>
      </c>
      <c r="AY285" s="159" t="s">
        <v>878</v>
      </c>
      <c r="AZ285" s="159" t="s">
        <v>879</v>
      </c>
      <c r="BA285" s="158" t="s">
        <v>1396</v>
      </c>
      <c r="BB285" s="159" t="s">
        <v>891</v>
      </c>
      <c r="BC285" s="158" t="s">
        <v>851</v>
      </c>
      <c r="BD285" s="158" t="s">
        <v>845</v>
      </c>
      <c r="BE285" s="158" t="s">
        <v>4509</v>
      </c>
      <c r="BF285" s="160">
        <v>9955.19</v>
      </c>
      <c r="BG285" s="160">
        <v>7112.89</v>
      </c>
      <c r="BH285" s="158" t="s">
        <v>845</v>
      </c>
      <c r="BI285" s="158" t="s">
        <v>4574</v>
      </c>
      <c r="BJ285" s="159" t="s">
        <v>892</v>
      </c>
      <c r="BK285" s="160">
        <v>1116</v>
      </c>
      <c r="BL285" s="160"/>
      <c r="BM285" s="160">
        <v>5063.8999999999996</v>
      </c>
      <c r="BN285" s="158"/>
      <c r="BO285" s="159" t="s">
        <v>999</v>
      </c>
      <c r="BP285" s="159" t="s">
        <v>886</v>
      </c>
      <c r="BQ285" s="158" t="s">
        <v>913</v>
      </c>
      <c r="BR285" s="160">
        <v>11128719.6</v>
      </c>
      <c r="BS285" s="160">
        <v>4475770.6100000003</v>
      </c>
      <c r="BT285" s="160">
        <v>0</v>
      </c>
      <c r="BU285" s="138">
        <v>4475770.6100000003</v>
      </c>
      <c r="BV285" s="160">
        <v>4478449.01</v>
      </c>
      <c r="BW285" s="160">
        <v>4478449.01</v>
      </c>
      <c r="BX285" s="160">
        <v>0</v>
      </c>
      <c r="BY285" s="160">
        <v>4425587.37</v>
      </c>
      <c r="BZ285" s="160">
        <v>4425587.37</v>
      </c>
      <c r="CA285" s="160">
        <v>0</v>
      </c>
      <c r="CB285" s="160">
        <v>4428265.7699999996</v>
      </c>
      <c r="CC285" s="160">
        <v>4428265.7699999996</v>
      </c>
      <c r="CD285" s="160">
        <v>0</v>
      </c>
      <c r="CE285" s="144"/>
      <c r="CF285" s="144"/>
      <c r="CG285" s="144"/>
      <c r="CH285" s="144"/>
      <c r="CI285" s="144"/>
      <c r="CJ285" s="144"/>
      <c r="CK285" s="144"/>
      <c r="CL285" s="144"/>
      <c r="CM285" s="144"/>
      <c r="CN285" s="144"/>
      <c r="CO285" s="144"/>
      <c r="CP285" s="144"/>
      <c r="CQ285" s="144"/>
      <c r="CR285" s="144"/>
      <c r="CS285" s="144"/>
      <c r="CT285" s="144"/>
      <c r="CU285" s="144"/>
      <c r="CV285" s="144"/>
      <c r="CW285" s="144"/>
      <c r="CX285" s="144"/>
      <c r="CY285" s="144"/>
      <c r="CZ285" s="144"/>
      <c r="DA285" s="144"/>
      <c r="DB285" s="144"/>
      <c r="DC285" s="144"/>
      <c r="DD285" s="144"/>
      <c r="DE285" s="144"/>
      <c r="DF285" s="144"/>
      <c r="DG285" s="144"/>
      <c r="DH285" s="144"/>
      <c r="DI285" s="144"/>
      <c r="DJ285" s="144"/>
      <c r="DK285" s="144"/>
      <c r="DL285" s="144"/>
      <c r="DM285" s="144"/>
      <c r="DN285" s="144"/>
      <c r="DO285" s="144"/>
      <c r="DP285" s="144"/>
      <c r="DQ285" s="144"/>
      <c r="DR285" s="144"/>
      <c r="DS285" s="144"/>
      <c r="DT285" s="144"/>
      <c r="DU285" s="144"/>
      <c r="DV285" s="144"/>
      <c r="DW285" s="144"/>
      <c r="DX285" s="144"/>
      <c r="DY285" s="144"/>
      <c r="DZ285" s="144"/>
      <c r="EA285" s="144"/>
      <c r="EB285" s="144"/>
      <c r="EC285" s="144"/>
      <c r="ED285" s="144"/>
      <c r="EE285" s="144"/>
      <c r="EF285" s="144"/>
      <c r="EG285" s="144"/>
      <c r="EH285" s="144"/>
      <c r="EI285" s="144"/>
      <c r="EJ285" s="144"/>
      <c r="EK285" s="144"/>
      <c r="EL285" s="144"/>
      <c r="EM285" s="144"/>
      <c r="EN285" s="144"/>
      <c r="EO285" s="144"/>
      <c r="EP285" s="144"/>
      <c r="EQ285" s="144"/>
      <c r="ER285" s="144"/>
      <c r="ES285" s="144"/>
      <c r="ET285" s="144"/>
      <c r="EU285" s="144"/>
      <c r="EV285" s="144"/>
      <c r="EW285" s="144"/>
      <c r="EX285" s="144"/>
      <c r="EY285" s="144"/>
      <c r="EZ285" s="144"/>
      <c r="FA285" s="144"/>
      <c r="FB285" s="144"/>
      <c r="FC285" s="144"/>
      <c r="FD285" s="144"/>
      <c r="FE285" s="144"/>
      <c r="FF285" s="144"/>
      <c r="FG285" s="144"/>
      <c r="FH285" s="144"/>
      <c r="FI285" s="144"/>
      <c r="FJ285" s="144"/>
      <c r="FK285" s="144"/>
      <c r="FL285" s="144"/>
      <c r="FM285" s="144"/>
      <c r="FN285" s="144"/>
      <c r="FO285" s="144"/>
      <c r="FP285" s="144"/>
      <c r="FQ285" s="144"/>
      <c r="FR285" s="144"/>
      <c r="FS285" s="144"/>
      <c r="FT285" s="148"/>
      <c r="GG285" s="148"/>
      <c r="HN285" s="179"/>
    </row>
    <row r="286" spans="1:222" s="147" customFormat="1" ht="12" customHeight="1" x14ac:dyDescent="0.2">
      <c r="A286" s="150"/>
      <c r="B286" s="151" t="s">
        <v>712</v>
      </c>
      <c r="C286" s="235"/>
      <c r="D286" s="235"/>
      <c r="E286" s="236"/>
      <c r="F286" s="154">
        <f t="shared" si="115"/>
        <v>14.141921728003629</v>
      </c>
      <c r="G286" s="306">
        <v>1985</v>
      </c>
      <c r="H286" s="278">
        <v>2024</v>
      </c>
      <c r="I286" s="154">
        <f t="shared" si="114"/>
        <v>2442558.96</v>
      </c>
      <c r="J286" s="152">
        <f t="shared" si="108"/>
        <v>2782179.9</v>
      </c>
      <c r="K286" s="155">
        <f t="shared" si="109"/>
        <v>0</v>
      </c>
      <c r="L286" s="152">
        <v>0</v>
      </c>
      <c r="M286" s="237">
        <v>0</v>
      </c>
      <c r="N286" s="152">
        <v>0</v>
      </c>
      <c r="O286" s="237">
        <v>0</v>
      </c>
      <c r="P286" s="152">
        <v>0</v>
      </c>
      <c r="Q286" s="238"/>
      <c r="R286" s="155">
        <v>0</v>
      </c>
      <c r="S286" s="238"/>
      <c r="T286" s="155">
        <v>0</v>
      </c>
      <c r="U286" s="238"/>
      <c r="V286" s="155">
        <v>0</v>
      </c>
      <c r="W286" s="156">
        <v>1</v>
      </c>
      <c r="X286" s="155">
        <f>ROUND((W286*2782179.9*0.955),2)</f>
        <v>2656981.7999999998</v>
      </c>
      <c r="Y286" s="157"/>
      <c r="Z286" s="155">
        <v>0</v>
      </c>
      <c r="AA286" s="155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0</v>
      </c>
      <c r="AG286" s="144">
        <v>0</v>
      </c>
      <c r="AH286" s="144">
        <v>0</v>
      </c>
      <c r="AI286" s="144">
        <v>0</v>
      </c>
      <c r="AJ286" s="144">
        <v>0</v>
      </c>
      <c r="AK286" s="144">
        <v>0</v>
      </c>
      <c r="AL286" s="144">
        <v>0</v>
      </c>
      <c r="AM286" s="144">
        <f t="shared" si="111"/>
        <v>83465.399999999994</v>
      </c>
      <c r="AN286" s="144">
        <f t="shared" si="112"/>
        <v>41732.699999999997</v>
      </c>
      <c r="AO286" s="144">
        <v>0</v>
      </c>
      <c r="AP286" s="144" t="s">
        <v>4526</v>
      </c>
      <c r="AQ286" s="294"/>
      <c r="AR286" s="144" t="s">
        <v>4541</v>
      </c>
      <c r="AS286" s="271">
        <v>2021</v>
      </c>
      <c r="AT286" s="144">
        <v>3207401.28</v>
      </c>
      <c r="AU286" s="144"/>
      <c r="AV286" s="247" t="s">
        <v>1633</v>
      </c>
      <c r="AW286" s="159" t="s">
        <v>4313</v>
      </c>
      <c r="AX286" s="159" t="s">
        <v>712</v>
      </c>
      <c r="AY286" s="159" t="s">
        <v>878</v>
      </c>
      <c r="AZ286" s="159" t="s">
        <v>879</v>
      </c>
      <c r="BA286" s="158" t="s">
        <v>1396</v>
      </c>
      <c r="BB286" s="159" t="s">
        <v>1030</v>
      </c>
      <c r="BC286" s="158" t="s">
        <v>857</v>
      </c>
      <c r="BD286" s="158" t="s">
        <v>165</v>
      </c>
      <c r="BE286" s="158" t="s">
        <v>1477</v>
      </c>
      <c r="BF286" s="160">
        <v>6073.5</v>
      </c>
      <c r="BG286" s="160">
        <v>2629.1</v>
      </c>
      <c r="BH286" s="158" t="s">
        <v>166</v>
      </c>
      <c r="BI286" s="158" t="s">
        <v>4574</v>
      </c>
      <c r="BJ286" s="159" t="s">
        <v>892</v>
      </c>
      <c r="BK286" s="160">
        <v>695</v>
      </c>
      <c r="BL286" s="160"/>
      <c r="BM286" s="160">
        <v>4200</v>
      </c>
      <c r="BN286" s="158" t="s">
        <v>4510</v>
      </c>
      <c r="BO286" s="159" t="s">
        <v>999</v>
      </c>
      <c r="BP286" s="159" t="s">
        <v>886</v>
      </c>
      <c r="BQ286" s="158" t="s">
        <v>913</v>
      </c>
      <c r="BR286" s="160">
        <v>5564359.7999999998</v>
      </c>
      <c r="BS286" s="160">
        <v>2442558.96</v>
      </c>
      <c r="BT286" s="160">
        <v>0</v>
      </c>
      <c r="BU286" s="138">
        <v>2442558.96</v>
      </c>
      <c r="BV286" s="160">
        <v>-643278.98</v>
      </c>
      <c r="BW286" s="160">
        <v>2445485.96</v>
      </c>
      <c r="BX286" s="160">
        <v>0</v>
      </c>
      <c r="BY286" s="160">
        <v>2424395.9</v>
      </c>
      <c r="BZ286" s="160">
        <v>2424395.9</v>
      </c>
      <c r="CA286" s="160">
        <v>0</v>
      </c>
      <c r="CB286" s="160">
        <v>2427322.9</v>
      </c>
      <c r="CC286" s="160">
        <v>2427322.9</v>
      </c>
      <c r="CD286" s="160">
        <v>0</v>
      </c>
      <c r="CE286" s="144"/>
      <c r="CF286" s="144"/>
      <c r="CG286" s="144"/>
      <c r="CH286" s="144"/>
      <c r="CI286" s="144"/>
      <c r="CJ286" s="144"/>
      <c r="CK286" s="144"/>
      <c r="CL286" s="144"/>
      <c r="CM286" s="144"/>
      <c r="CN286" s="144"/>
      <c r="CO286" s="144"/>
      <c r="CP286" s="144"/>
      <c r="CQ286" s="144"/>
      <c r="CR286" s="144"/>
      <c r="CS286" s="144"/>
      <c r="CT286" s="144"/>
      <c r="CU286" s="144"/>
      <c r="CV286" s="144"/>
      <c r="CW286" s="144"/>
      <c r="CX286" s="144"/>
      <c r="CY286" s="144"/>
      <c r="CZ286" s="144"/>
      <c r="DA286" s="144"/>
      <c r="DB286" s="144"/>
      <c r="DC286" s="144"/>
      <c r="DD286" s="144"/>
      <c r="DE286" s="144"/>
      <c r="DF286" s="144"/>
      <c r="DG286" s="144"/>
      <c r="DH286" s="144"/>
      <c r="DI286" s="144"/>
      <c r="DJ286" s="144"/>
      <c r="DK286" s="144"/>
      <c r="DL286" s="144"/>
      <c r="DM286" s="144"/>
      <c r="DN286" s="144"/>
      <c r="DO286" s="144"/>
      <c r="DP286" s="144"/>
      <c r="DQ286" s="144"/>
      <c r="DR286" s="144"/>
      <c r="DS286" s="144"/>
      <c r="DT286" s="144"/>
      <c r="DU286" s="144"/>
      <c r="DV286" s="144"/>
      <c r="DW286" s="144"/>
      <c r="DX286" s="144"/>
      <c r="DY286" s="144"/>
      <c r="DZ286" s="144"/>
      <c r="EA286" s="144"/>
      <c r="EB286" s="144"/>
      <c r="EC286" s="144"/>
      <c r="ED286" s="144"/>
      <c r="EE286" s="144"/>
      <c r="EF286" s="144"/>
      <c r="EG286" s="144"/>
      <c r="EH286" s="144"/>
      <c r="EI286" s="144"/>
      <c r="EJ286" s="144"/>
      <c r="EK286" s="144"/>
      <c r="EL286" s="144"/>
      <c r="EM286" s="144"/>
      <c r="EN286" s="144"/>
      <c r="EO286" s="144"/>
      <c r="EP286" s="144"/>
      <c r="EQ286" s="144"/>
      <c r="ER286" s="144"/>
      <c r="ES286" s="144"/>
      <c r="ET286" s="144"/>
      <c r="EU286" s="144"/>
      <c r="EV286" s="144"/>
      <c r="EW286" s="144"/>
      <c r="EX286" s="144"/>
      <c r="EY286" s="144"/>
      <c r="EZ286" s="144"/>
      <c r="FA286" s="144"/>
      <c r="FB286" s="144"/>
      <c r="FC286" s="144"/>
      <c r="FD286" s="144"/>
      <c r="FE286" s="144"/>
      <c r="FF286" s="144"/>
      <c r="FG286" s="144"/>
      <c r="FH286" s="144"/>
      <c r="FI286" s="144"/>
      <c r="FJ286" s="144"/>
      <c r="FK286" s="144"/>
      <c r="FL286" s="144"/>
      <c r="FM286" s="144"/>
      <c r="FN286" s="144"/>
      <c r="FO286" s="144"/>
      <c r="FP286" s="144"/>
      <c r="FQ286" s="144"/>
      <c r="FR286" s="144"/>
      <c r="FS286" s="144"/>
      <c r="FT286" s="148"/>
      <c r="GG286" s="148"/>
      <c r="HN286" s="179"/>
    </row>
    <row r="287" spans="1:222" s="244" customFormat="1" ht="12" customHeight="1" x14ac:dyDescent="0.2">
      <c r="A287" s="150"/>
      <c r="B287" s="151" t="s">
        <v>4316</v>
      </c>
      <c r="C287" s="235"/>
      <c r="D287" s="235"/>
      <c r="E287" s="236"/>
      <c r="F287" s="154">
        <f t="shared" si="115"/>
        <v>22.223898873348872</v>
      </c>
      <c r="G287" s="306">
        <v>1994</v>
      </c>
      <c r="H287" s="281">
        <v>2025</v>
      </c>
      <c r="I287" s="154">
        <f t="shared" si="114"/>
        <v>1455975.71</v>
      </c>
      <c r="J287" s="152">
        <f t="shared" si="108"/>
        <v>7176407.2800000003</v>
      </c>
      <c r="K287" s="155">
        <f t="shared" si="109"/>
        <v>0</v>
      </c>
      <c r="L287" s="152">
        <v>0</v>
      </c>
      <c r="M287" s="237">
        <v>0</v>
      </c>
      <c r="N287" s="152">
        <v>0</v>
      </c>
      <c r="O287" s="237">
        <v>0</v>
      </c>
      <c r="P287" s="152">
        <v>0</v>
      </c>
      <c r="Q287" s="238"/>
      <c r="R287" s="155">
        <v>0</v>
      </c>
      <c r="S287" s="238"/>
      <c r="T287" s="155">
        <v>0</v>
      </c>
      <c r="U287" s="238"/>
      <c r="V287" s="155">
        <v>0</v>
      </c>
      <c r="W287" s="156">
        <v>0</v>
      </c>
      <c r="X287" s="155">
        <v>0</v>
      </c>
      <c r="Y287" s="157" t="s">
        <v>234</v>
      </c>
      <c r="Z287" s="155">
        <v>812</v>
      </c>
      <c r="AA287" s="155">
        <f>ROUND(IF(Y287="СК",7598.05*0.955,8837.94*0.955)*Z287,2)</f>
        <v>6853468.9500000002</v>
      </c>
      <c r="AB287" s="144">
        <v>0</v>
      </c>
      <c r="AC287" s="144">
        <v>0</v>
      </c>
      <c r="AD287" s="144">
        <v>0</v>
      </c>
      <c r="AE287" s="144">
        <v>0</v>
      </c>
      <c r="AF287" s="144">
        <v>0</v>
      </c>
      <c r="AG287" s="144">
        <v>0</v>
      </c>
      <c r="AH287" s="144">
        <v>0</v>
      </c>
      <c r="AI287" s="144">
        <v>0</v>
      </c>
      <c r="AJ287" s="144">
        <v>0</v>
      </c>
      <c r="AK287" s="144">
        <v>0</v>
      </c>
      <c r="AL287" s="144">
        <v>0</v>
      </c>
      <c r="AM287" s="144">
        <f t="shared" si="111"/>
        <v>215292.22</v>
      </c>
      <c r="AN287" s="144">
        <f t="shared" si="112"/>
        <v>107646.11</v>
      </c>
      <c r="AO287" s="144">
        <v>0</v>
      </c>
      <c r="AP287" s="144" t="s">
        <v>4526</v>
      </c>
      <c r="AQ287" s="294"/>
      <c r="AR287" s="144"/>
      <c r="AS287" s="271"/>
      <c r="AT287" s="144"/>
      <c r="AU287" s="144"/>
      <c r="AV287" s="246" t="s">
        <v>4314</v>
      </c>
      <c r="AW287" s="241" t="s">
        <v>4315</v>
      </c>
      <c r="AX287" s="241" t="s">
        <v>4316</v>
      </c>
      <c r="AY287" s="241" t="s">
        <v>878</v>
      </c>
      <c r="AZ287" s="241" t="s">
        <v>879</v>
      </c>
      <c r="BA287" s="240" t="s">
        <v>1023</v>
      </c>
      <c r="BB287" s="241" t="s">
        <v>891</v>
      </c>
      <c r="BC287" s="240" t="s">
        <v>846</v>
      </c>
      <c r="BD287" s="240" t="s">
        <v>845</v>
      </c>
      <c r="BE287" s="240" t="s">
        <v>1478</v>
      </c>
      <c r="BF287" s="242">
        <v>3200</v>
      </c>
      <c r="BG287" s="242">
        <v>2860</v>
      </c>
      <c r="BH287" s="240" t="s">
        <v>883</v>
      </c>
      <c r="BI287" s="193">
        <v>7.5</v>
      </c>
      <c r="BJ287" s="241" t="s">
        <v>892</v>
      </c>
      <c r="BK287" s="242">
        <v>812</v>
      </c>
      <c r="BL287" s="242">
        <v>744</v>
      </c>
      <c r="BM287" s="242">
        <v>1637</v>
      </c>
      <c r="BN287" s="240"/>
      <c r="BO287" s="241" t="s">
        <v>885</v>
      </c>
      <c r="BP287" s="241" t="s">
        <v>886</v>
      </c>
      <c r="BQ287" s="240" t="s">
        <v>908</v>
      </c>
      <c r="BR287" s="242">
        <v>4684704.08</v>
      </c>
      <c r="BS287" s="242">
        <v>1455975.71</v>
      </c>
      <c r="BT287" s="242">
        <v>0</v>
      </c>
      <c r="BU287" s="138">
        <v>1455975.71</v>
      </c>
      <c r="BV287" s="242">
        <v>1455975.71</v>
      </c>
      <c r="BW287" s="242">
        <v>1455975.71</v>
      </c>
      <c r="BX287" s="242">
        <v>0</v>
      </c>
      <c r="BY287" s="242">
        <v>1451508.58</v>
      </c>
      <c r="BZ287" s="242">
        <v>1451508.58</v>
      </c>
      <c r="CA287" s="242">
        <v>0</v>
      </c>
      <c r="CB287" s="242">
        <v>1451508.58</v>
      </c>
      <c r="CC287" s="242">
        <v>1451508.58</v>
      </c>
      <c r="CD287" s="242">
        <v>0</v>
      </c>
      <c r="CE287" s="239"/>
      <c r="CF287" s="239"/>
      <c r="CG287" s="239"/>
      <c r="CH287" s="239"/>
      <c r="CI287" s="239"/>
      <c r="CJ287" s="239"/>
      <c r="CK287" s="239"/>
      <c r="CL287" s="239"/>
      <c r="CM287" s="239"/>
      <c r="CN287" s="239"/>
      <c r="CO287" s="239"/>
      <c r="CP287" s="239"/>
      <c r="CQ287" s="239"/>
      <c r="CR287" s="239"/>
      <c r="CS287" s="239"/>
      <c r="CT287" s="239"/>
      <c r="CU287" s="239"/>
      <c r="CV287" s="239"/>
      <c r="CW287" s="239"/>
      <c r="CX287" s="239"/>
      <c r="CY287" s="239"/>
      <c r="CZ287" s="239"/>
      <c r="DA287" s="239"/>
      <c r="DB287" s="239"/>
      <c r="DC287" s="239"/>
      <c r="DD287" s="239"/>
      <c r="DE287" s="239"/>
      <c r="DF287" s="239"/>
      <c r="DG287" s="239"/>
      <c r="DH287" s="239"/>
      <c r="DI287" s="239"/>
      <c r="DJ287" s="239"/>
      <c r="DK287" s="239"/>
      <c r="DL287" s="239"/>
      <c r="DM287" s="239"/>
      <c r="DN287" s="239"/>
      <c r="DO287" s="239"/>
      <c r="DP287" s="239"/>
      <c r="DQ287" s="239"/>
      <c r="DR287" s="239"/>
      <c r="DS287" s="239"/>
      <c r="DT287" s="239"/>
      <c r="DU287" s="239"/>
      <c r="DV287" s="239"/>
      <c r="DW287" s="239"/>
      <c r="DX287" s="239"/>
      <c r="DY287" s="239"/>
      <c r="DZ287" s="239"/>
      <c r="EA287" s="239"/>
      <c r="EB287" s="239"/>
      <c r="EC287" s="239"/>
      <c r="ED287" s="239"/>
      <c r="EE287" s="239"/>
      <c r="EF287" s="239"/>
      <c r="EG287" s="239"/>
      <c r="EH287" s="239"/>
      <c r="EI287" s="239"/>
      <c r="EJ287" s="239"/>
      <c r="EK287" s="239"/>
      <c r="EL287" s="239"/>
      <c r="EM287" s="239"/>
      <c r="EN287" s="239"/>
      <c r="EO287" s="239"/>
      <c r="EP287" s="239"/>
      <c r="EQ287" s="239"/>
      <c r="ER287" s="239"/>
      <c r="ES287" s="239"/>
      <c r="ET287" s="239"/>
      <c r="EU287" s="239"/>
      <c r="EV287" s="239"/>
      <c r="EW287" s="239"/>
      <c r="EX287" s="239"/>
      <c r="EY287" s="239"/>
      <c r="EZ287" s="239"/>
      <c r="FA287" s="239"/>
      <c r="FB287" s="239"/>
      <c r="FC287" s="239"/>
      <c r="FD287" s="239"/>
      <c r="FE287" s="239"/>
      <c r="FF287" s="239"/>
      <c r="FG287" s="239"/>
      <c r="FH287" s="239"/>
      <c r="FI287" s="239"/>
      <c r="FJ287" s="239"/>
      <c r="FK287" s="239"/>
      <c r="FL287" s="239"/>
      <c r="FM287" s="239"/>
      <c r="FN287" s="239"/>
      <c r="FO287" s="239"/>
      <c r="FP287" s="239"/>
      <c r="FQ287" s="239"/>
      <c r="FR287" s="239"/>
      <c r="FS287" s="239"/>
      <c r="FT287" s="243"/>
      <c r="GG287" s="243"/>
      <c r="HN287" s="245"/>
    </row>
    <row r="288" spans="1:222" s="244" customFormat="1" ht="12" customHeight="1" x14ac:dyDescent="0.2">
      <c r="A288" s="150"/>
      <c r="B288" s="151" t="s">
        <v>4319</v>
      </c>
      <c r="C288" s="235"/>
      <c r="D288" s="235"/>
      <c r="E288" s="236"/>
      <c r="F288" s="154">
        <f t="shared" si="115"/>
        <v>29.718500516854498</v>
      </c>
      <c r="G288" s="306">
        <v>1994</v>
      </c>
      <c r="H288" s="281">
        <v>2025</v>
      </c>
      <c r="I288" s="154">
        <f t="shared" si="114"/>
        <v>1088348.17</v>
      </c>
      <c r="J288" s="152">
        <f t="shared" si="108"/>
        <v>6981972.5999999996</v>
      </c>
      <c r="K288" s="155">
        <f t="shared" si="109"/>
        <v>0</v>
      </c>
      <c r="L288" s="152">
        <v>0</v>
      </c>
      <c r="M288" s="237">
        <v>0</v>
      </c>
      <c r="N288" s="152">
        <v>0</v>
      </c>
      <c r="O288" s="237">
        <v>0</v>
      </c>
      <c r="P288" s="152">
        <v>0</v>
      </c>
      <c r="Q288" s="238"/>
      <c r="R288" s="155">
        <v>0</v>
      </c>
      <c r="S288" s="238"/>
      <c r="T288" s="155">
        <v>0</v>
      </c>
      <c r="U288" s="238"/>
      <c r="V288" s="155">
        <v>0</v>
      </c>
      <c r="W288" s="156">
        <v>0</v>
      </c>
      <c r="X288" s="155">
        <v>0</v>
      </c>
      <c r="Y288" s="157" t="s">
        <v>234</v>
      </c>
      <c r="Z288" s="155">
        <v>790</v>
      </c>
      <c r="AA288" s="155">
        <f>ROUND(IF(Y288="СК",7598.05*0.955,8837.94*0.955)*Z288,2)</f>
        <v>6667783.8300000001</v>
      </c>
      <c r="AB288" s="144">
        <v>0</v>
      </c>
      <c r="AC288" s="144">
        <v>0</v>
      </c>
      <c r="AD288" s="144">
        <v>0</v>
      </c>
      <c r="AE288" s="144">
        <v>0</v>
      </c>
      <c r="AF288" s="144">
        <v>0</v>
      </c>
      <c r="AG288" s="144">
        <v>0</v>
      </c>
      <c r="AH288" s="144">
        <v>0</v>
      </c>
      <c r="AI288" s="144">
        <v>0</v>
      </c>
      <c r="AJ288" s="144">
        <v>0</v>
      </c>
      <c r="AK288" s="144">
        <v>0</v>
      </c>
      <c r="AL288" s="144">
        <v>0</v>
      </c>
      <c r="AM288" s="144">
        <f t="shared" si="111"/>
        <v>209459.18</v>
      </c>
      <c r="AN288" s="144">
        <f t="shared" si="112"/>
        <v>104729.59</v>
      </c>
      <c r="AO288" s="144">
        <v>0</v>
      </c>
      <c r="AP288" s="144" t="s">
        <v>4526</v>
      </c>
      <c r="AQ288" s="294"/>
      <c r="AR288" s="144"/>
      <c r="AS288" s="271"/>
      <c r="AT288" s="144"/>
      <c r="AU288" s="144"/>
      <c r="AV288" s="246" t="s">
        <v>4317</v>
      </c>
      <c r="AW288" s="241" t="s">
        <v>4318</v>
      </c>
      <c r="AX288" s="241" t="s">
        <v>4319</v>
      </c>
      <c r="AY288" s="241" t="s">
        <v>878</v>
      </c>
      <c r="AZ288" s="241" t="s">
        <v>879</v>
      </c>
      <c r="BA288" s="240" t="s">
        <v>1023</v>
      </c>
      <c r="BB288" s="241" t="s">
        <v>891</v>
      </c>
      <c r="BC288" s="240" t="s">
        <v>846</v>
      </c>
      <c r="BD288" s="240" t="s">
        <v>844</v>
      </c>
      <c r="BE288" s="240" t="s">
        <v>1043</v>
      </c>
      <c r="BF288" s="242">
        <v>2452.1</v>
      </c>
      <c r="BG288" s="242">
        <v>2203.5</v>
      </c>
      <c r="BH288" s="240" t="s">
        <v>883</v>
      </c>
      <c r="BI288" s="193">
        <v>7.5</v>
      </c>
      <c r="BJ288" s="241" t="s">
        <v>892</v>
      </c>
      <c r="BK288" s="242">
        <v>790</v>
      </c>
      <c r="BL288" s="242">
        <v>629.6</v>
      </c>
      <c r="BM288" s="242">
        <v>1713</v>
      </c>
      <c r="BN288" s="240"/>
      <c r="BO288" s="241" t="s">
        <v>885</v>
      </c>
      <c r="BP288" s="241" t="s">
        <v>886</v>
      </c>
      <c r="BQ288" s="240" t="s">
        <v>887</v>
      </c>
      <c r="BR288" s="242">
        <v>4557778.5999999996</v>
      </c>
      <c r="BS288" s="242">
        <v>1088348.17</v>
      </c>
      <c r="BT288" s="242">
        <v>0</v>
      </c>
      <c r="BU288" s="138">
        <v>1088348.17</v>
      </c>
      <c r="BV288" s="242">
        <v>1088348.17</v>
      </c>
      <c r="BW288" s="242">
        <v>1088348.17</v>
      </c>
      <c r="BX288" s="242">
        <v>0</v>
      </c>
      <c r="BY288" s="242">
        <v>1084823.43</v>
      </c>
      <c r="BZ288" s="242">
        <v>1084823.43</v>
      </c>
      <c r="CA288" s="242">
        <v>0</v>
      </c>
      <c r="CB288" s="242">
        <v>1084823.43</v>
      </c>
      <c r="CC288" s="242">
        <v>1084823.43</v>
      </c>
      <c r="CD288" s="242">
        <v>0</v>
      </c>
      <c r="CE288" s="239"/>
      <c r="CF288" s="239"/>
      <c r="CG288" s="239"/>
      <c r="CH288" s="239"/>
      <c r="CI288" s="239"/>
      <c r="CJ288" s="239"/>
      <c r="CK288" s="239"/>
      <c r="CL288" s="239"/>
      <c r="CM288" s="239"/>
      <c r="CN288" s="239"/>
      <c r="CO288" s="239"/>
      <c r="CP288" s="239"/>
      <c r="CQ288" s="239"/>
      <c r="CR288" s="239"/>
      <c r="CS288" s="239"/>
      <c r="CT288" s="239"/>
      <c r="CU288" s="239"/>
      <c r="CV288" s="239"/>
      <c r="CW288" s="239"/>
      <c r="CX288" s="239"/>
      <c r="CY288" s="239"/>
      <c r="CZ288" s="239"/>
      <c r="DA288" s="239"/>
      <c r="DB288" s="239"/>
      <c r="DC288" s="239"/>
      <c r="DD288" s="239"/>
      <c r="DE288" s="239"/>
      <c r="DF288" s="239"/>
      <c r="DG288" s="239"/>
      <c r="DH288" s="239"/>
      <c r="DI288" s="239"/>
      <c r="DJ288" s="239"/>
      <c r="DK288" s="239"/>
      <c r="DL288" s="239"/>
      <c r="DM288" s="239"/>
      <c r="DN288" s="239"/>
      <c r="DO288" s="239"/>
      <c r="DP288" s="239"/>
      <c r="DQ288" s="239"/>
      <c r="DR288" s="239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239"/>
      <c r="ED288" s="239"/>
      <c r="EE288" s="239"/>
      <c r="EF288" s="239"/>
      <c r="EG288" s="239"/>
      <c r="EH288" s="239"/>
      <c r="EI288" s="239"/>
      <c r="EJ288" s="239"/>
      <c r="EK288" s="239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239"/>
      <c r="EW288" s="239"/>
      <c r="EX288" s="239"/>
      <c r="EY288" s="239"/>
      <c r="EZ288" s="239"/>
      <c r="FA288" s="239"/>
      <c r="FB288" s="239"/>
      <c r="FC288" s="239"/>
      <c r="FD288" s="239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239"/>
      <c r="FP288" s="239"/>
      <c r="FQ288" s="239"/>
      <c r="FR288" s="239"/>
      <c r="FS288" s="239"/>
      <c r="FT288" s="243"/>
      <c r="GG288" s="243"/>
      <c r="HN288" s="245"/>
    </row>
    <row r="289" spans="1:222" s="244" customFormat="1" ht="12" customHeight="1" x14ac:dyDescent="0.2">
      <c r="A289" s="150"/>
      <c r="B289" s="151" t="s">
        <v>4322</v>
      </c>
      <c r="C289" s="235"/>
      <c r="D289" s="235"/>
      <c r="E289" s="236"/>
      <c r="F289" s="154">
        <f t="shared" si="115"/>
        <v>47.879790174562508</v>
      </c>
      <c r="G289" s="306">
        <v>1991</v>
      </c>
      <c r="H289" s="281">
        <v>2025</v>
      </c>
      <c r="I289" s="154">
        <f t="shared" si="114"/>
        <v>488771.85</v>
      </c>
      <c r="J289" s="152">
        <f t="shared" si="108"/>
        <v>4860867.01</v>
      </c>
      <c r="K289" s="155">
        <f t="shared" si="109"/>
        <v>0</v>
      </c>
      <c r="L289" s="152">
        <v>0</v>
      </c>
      <c r="M289" s="237">
        <v>0</v>
      </c>
      <c r="N289" s="152">
        <v>0</v>
      </c>
      <c r="O289" s="237">
        <v>0</v>
      </c>
      <c r="P289" s="152">
        <v>0</v>
      </c>
      <c r="Q289" s="238"/>
      <c r="R289" s="155">
        <v>0</v>
      </c>
      <c r="S289" s="238"/>
      <c r="T289" s="155">
        <v>0</v>
      </c>
      <c r="U289" s="238"/>
      <c r="V289" s="155">
        <v>0</v>
      </c>
      <c r="W289" s="156">
        <v>0</v>
      </c>
      <c r="X289" s="155">
        <v>0</v>
      </c>
      <c r="Y289" s="157" t="s">
        <v>234</v>
      </c>
      <c r="Z289" s="155">
        <v>550</v>
      </c>
      <c r="AA289" s="155">
        <f>ROUND(IF(Y289="СК",7598.05*0.955,8837.94*0.955)*Z289,2)</f>
        <v>4642127.99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v>0</v>
      </c>
      <c r="AH289" s="144">
        <v>0</v>
      </c>
      <c r="AI289" s="144">
        <v>0</v>
      </c>
      <c r="AJ289" s="144">
        <v>0</v>
      </c>
      <c r="AK289" s="144">
        <v>0</v>
      </c>
      <c r="AL289" s="144">
        <v>0</v>
      </c>
      <c r="AM289" s="144">
        <f t="shared" si="111"/>
        <v>145826.01</v>
      </c>
      <c r="AN289" s="144">
        <f t="shared" si="112"/>
        <v>72913.009999999995</v>
      </c>
      <c r="AO289" s="144">
        <v>0</v>
      </c>
      <c r="AP289" s="144" t="s">
        <v>4526</v>
      </c>
      <c r="AQ289" s="294"/>
      <c r="AR289" s="144"/>
      <c r="AS289" s="271"/>
      <c r="AT289" s="144"/>
      <c r="AU289" s="144"/>
      <c r="AV289" s="246" t="s">
        <v>4320</v>
      </c>
      <c r="AW289" s="241" t="s">
        <v>4321</v>
      </c>
      <c r="AX289" s="241" t="s">
        <v>4322</v>
      </c>
      <c r="AY289" s="241"/>
      <c r="AZ289" s="241" t="s">
        <v>879</v>
      </c>
      <c r="BA289" s="240" t="s">
        <v>896</v>
      </c>
      <c r="BB289" s="241" t="s">
        <v>891</v>
      </c>
      <c r="BC289" s="240" t="s">
        <v>846</v>
      </c>
      <c r="BD289" s="240" t="s">
        <v>165</v>
      </c>
      <c r="BE289" s="240" t="s">
        <v>865</v>
      </c>
      <c r="BF289" s="242">
        <v>1182.7</v>
      </c>
      <c r="BG289" s="242">
        <v>1014.6</v>
      </c>
      <c r="BH289" s="240" t="s">
        <v>883</v>
      </c>
      <c r="BI289" s="193">
        <v>7.5</v>
      </c>
      <c r="BJ289" s="241" t="s">
        <v>892</v>
      </c>
      <c r="BK289" s="242">
        <v>550</v>
      </c>
      <c r="BL289" s="242">
        <v>550</v>
      </c>
      <c r="BM289" s="242">
        <v>1010.8</v>
      </c>
      <c r="BN289" s="240"/>
      <c r="BO289" s="241" t="s">
        <v>885</v>
      </c>
      <c r="BP289" s="241" t="s">
        <v>886</v>
      </c>
      <c r="BQ289" s="240" t="s">
        <v>887</v>
      </c>
      <c r="BR289" s="242">
        <v>3173137</v>
      </c>
      <c r="BS289" s="242">
        <v>488771.85</v>
      </c>
      <c r="BT289" s="242">
        <v>0</v>
      </c>
      <c r="BU289" s="138">
        <v>488771.85</v>
      </c>
      <c r="BV289" s="242">
        <v>489909.65</v>
      </c>
      <c r="BW289" s="242">
        <v>489909.65</v>
      </c>
      <c r="BX289" s="242">
        <v>0</v>
      </c>
      <c r="BY289" s="242">
        <v>478316.31</v>
      </c>
      <c r="BZ289" s="242">
        <v>478316.31</v>
      </c>
      <c r="CA289" s="242">
        <v>0</v>
      </c>
      <c r="CB289" s="242">
        <v>479454.11</v>
      </c>
      <c r="CC289" s="242">
        <v>479454.11</v>
      </c>
      <c r="CD289" s="242">
        <v>0</v>
      </c>
      <c r="CE289" s="239"/>
      <c r="CF289" s="239"/>
      <c r="CG289" s="239"/>
      <c r="CH289" s="239"/>
      <c r="CI289" s="239"/>
      <c r="CJ289" s="239"/>
      <c r="CK289" s="239"/>
      <c r="CL289" s="239"/>
      <c r="CM289" s="239"/>
      <c r="CN289" s="239"/>
      <c r="CO289" s="239"/>
      <c r="CP289" s="239"/>
      <c r="CQ289" s="239"/>
      <c r="CR289" s="239"/>
      <c r="CS289" s="239"/>
      <c r="CT289" s="239"/>
      <c r="CU289" s="239"/>
      <c r="CV289" s="239"/>
      <c r="CW289" s="239"/>
      <c r="CX289" s="239"/>
      <c r="CY289" s="239"/>
      <c r="CZ289" s="239"/>
      <c r="DA289" s="239"/>
      <c r="DB289" s="239"/>
      <c r="DC289" s="239"/>
      <c r="DD289" s="239"/>
      <c r="DE289" s="239"/>
      <c r="DF289" s="239"/>
      <c r="DG289" s="239"/>
      <c r="DH289" s="239"/>
      <c r="DI289" s="239"/>
      <c r="DJ289" s="239"/>
      <c r="DK289" s="239"/>
      <c r="DL289" s="239"/>
      <c r="DM289" s="239"/>
      <c r="DN289" s="239"/>
      <c r="DO289" s="239"/>
      <c r="DP289" s="239"/>
      <c r="DQ289" s="239"/>
      <c r="DR289" s="239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239"/>
      <c r="ED289" s="239"/>
      <c r="EE289" s="239"/>
      <c r="EF289" s="239"/>
      <c r="EG289" s="239"/>
      <c r="EH289" s="239"/>
      <c r="EI289" s="239"/>
      <c r="EJ289" s="239"/>
      <c r="EK289" s="239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239"/>
      <c r="EW289" s="239"/>
      <c r="EX289" s="239"/>
      <c r="EY289" s="239"/>
      <c r="EZ289" s="239"/>
      <c r="FA289" s="239"/>
      <c r="FB289" s="239"/>
      <c r="FC289" s="239"/>
      <c r="FD289" s="239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239"/>
      <c r="FP289" s="239"/>
      <c r="FQ289" s="239"/>
      <c r="FR289" s="239"/>
      <c r="FS289" s="239"/>
      <c r="FT289" s="243"/>
      <c r="GG289" s="243"/>
      <c r="HN289" s="245"/>
    </row>
    <row r="290" spans="1:222" s="147" customFormat="1" ht="12" customHeight="1" x14ac:dyDescent="0.2">
      <c r="A290" s="150"/>
      <c r="B290" s="151" t="s">
        <v>4324</v>
      </c>
      <c r="C290" s="235"/>
      <c r="D290" s="235"/>
      <c r="E290" s="236"/>
      <c r="F290" s="154">
        <f t="shared" si="115"/>
        <v>13.472412806402385</v>
      </c>
      <c r="G290" s="306">
        <v>1994</v>
      </c>
      <c r="H290" s="278">
        <v>2024</v>
      </c>
      <c r="I290" s="154">
        <f t="shared" si="114"/>
        <v>4443911.26</v>
      </c>
      <c r="J290" s="152">
        <f t="shared" si="108"/>
        <v>11128719.6</v>
      </c>
      <c r="K290" s="155">
        <f t="shared" si="109"/>
        <v>0</v>
      </c>
      <c r="L290" s="152">
        <v>0</v>
      </c>
      <c r="M290" s="237">
        <v>0</v>
      </c>
      <c r="N290" s="152">
        <v>0</v>
      </c>
      <c r="O290" s="237">
        <v>0</v>
      </c>
      <c r="P290" s="152">
        <v>0</v>
      </c>
      <c r="Q290" s="238"/>
      <c r="R290" s="155">
        <v>0</v>
      </c>
      <c r="S290" s="238"/>
      <c r="T290" s="155">
        <v>0</v>
      </c>
      <c r="U290" s="238"/>
      <c r="V290" s="155">
        <v>0</v>
      </c>
      <c r="W290" s="156">
        <v>4</v>
      </c>
      <c r="X290" s="155">
        <f>ROUND((W290*2782179.9*0.955),2)</f>
        <v>10627927.220000001</v>
      </c>
      <c r="Y290" s="157"/>
      <c r="Z290" s="155">
        <v>0</v>
      </c>
      <c r="AA290" s="155">
        <v>0</v>
      </c>
      <c r="AB290" s="144">
        <v>0</v>
      </c>
      <c r="AC290" s="144">
        <v>0</v>
      </c>
      <c r="AD290" s="144">
        <v>0</v>
      </c>
      <c r="AE290" s="144">
        <v>0</v>
      </c>
      <c r="AF290" s="144">
        <v>0</v>
      </c>
      <c r="AG290" s="144">
        <v>0</v>
      </c>
      <c r="AH290" s="144">
        <v>0</v>
      </c>
      <c r="AI290" s="144">
        <v>0</v>
      </c>
      <c r="AJ290" s="144">
        <v>0</v>
      </c>
      <c r="AK290" s="144">
        <v>0</v>
      </c>
      <c r="AL290" s="144">
        <v>0</v>
      </c>
      <c r="AM290" s="144">
        <f t="shared" si="111"/>
        <v>333861.59000000003</v>
      </c>
      <c r="AN290" s="144">
        <f t="shared" si="112"/>
        <v>166930.79</v>
      </c>
      <c r="AO290" s="144">
        <v>0</v>
      </c>
      <c r="AP290" s="144" t="s">
        <v>4526</v>
      </c>
      <c r="AQ290" s="294"/>
      <c r="AR290" s="144"/>
      <c r="AS290" s="271"/>
      <c r="AT290" s="144"/>
      <c r="AU290" s="144"/>
      <c r="AV290" s="247" t="s">
        <v>3009</v>
      </c>
      <c r="AW290" s="159" t="s">
        <v>4323</v>
      </c>
      <c r="AX290" s="159" t="s">
        <v>4324</v>
      </c>
      <c r="AY290" s="159" t="s">
        <v>878</v>
      </c>
      <c r="AZ290" s="159" t="s">
        <v>879</v>
      </c>
      <c r="BA290" s="158" t="s">
        <v>1023</v>
      </c>
      <c r="BB290" s="159" t="s">
        <v>891</v>
      </c>
      <c r="BC290" s="158" t="s">
        <v>850</v>
      </c>
      <c r="BD290" s="158" t="s">
        <v>845</v>
      </c>
      <c r="BE290" s="158" t="s">
        <v>1480</v>
      </c>
      <c r="BF290" s="160">
        <v>9367.6</v>
      </c>
      <c r="BG290" s="160">
        <v>5201.1000000000004</v>
      </c>
      <c r="BH290" s="158" t="s">
        <v>845</v>
      </c>
      <c r="BI290" s="158" t="s">
        <v>4574</v>
      </c>
      <c r="BJ290" s="159" t="s">
        <v>892</v>
      </c>
      <c r="BK290" s="160">
        <v>1317</v>
      </c>
      <c r="BL290" s="160">
        <v>1299.76</v>
      </c>
      <c r="BM290" s="160">
        <v>6717.12</v>
      </c>
      <c r="BN290" s="158"/>
      <c r="BO290" s="159" t="s">
        <v>999</v>
      </c>
      <c r="BP290" s="159" t="s">
        <v>886</v>
      </c>
      <c r="BQ290" s="158" t="s">
        <v>887</v>
      </c>
      <c r="BR290" s="160">
        <v>11128719.6</v>
      </c>
      <c r="BS290" s="160">
        <v>4443911.26</v>
      </c>
      <c r="BT290" s="160">
        <v>0</v>
      </c>
      <c r="BU290" s="138">
        <v>4443911.26</v>
      </c>
      <c r="BV290" s="160">
        <v>4449693.2699999996</v>
      </c>
      <c r="BW290" s="160">
        <v>4449693.2699999996</v>
      </c>
      <c r="BX290" s="160">
        <v>0</v>
      </c>
      <c r="BY290" s="160">
        <v>4431716.93</v>
      </c>
      <c r="BZ290" s="160">
        <v>4431716.93</v>
      </c>
      <c r="CA290" s="160">
        <v>0</v>
      </c>
      <c r="CB290" s="160">
        <v>4437498.9400000004</v>
      </c>
      <c r="CC290" s="160">
        <v>4437498.9400000004</v>
      </c>
      <c r="CD290" s="160">
        <v>0</v>
      </c>
      <c r="CE290" s="144"/>
      <c r="CF290" s="144"/>
      <c r="CG290" s="144"/>
      <c r="CH290" s="144"/>
      <c r="CI290" s="144"/>
      <c r="CJ290" s="144"/>
      <c r="CK290" s="144"/>
      <c r="CL290" s="144"/>
      <c r="CM290" s="144"/>
      <c r="CN290" s="144"/>
      <c r="CO290" s="144"/>
      <c r="CP290" s="144"/>
      <c r="CQ290" s="144"/>
      <c r="CR290" s="144"/>
      <c r="CS290" s="144"/>
      <c r="CT290" s="144"/>
      <c r="CU290" s="144"/>
      <c r="CV290" s="144"/>
      <c r="CW290" s="144"/>
      <c r="CX290" s="144"/>
      <c r="CY290" s="144"/>
      <c r="CZ290" s="144"/>
      <c r="DA290" s="144"/>
      <c r="DB290" s="144"/>
      <c r="DC290" s="144"/>
      <c r="DD290" s="144"/>
      <c r="DE290" s="144"/>
      <c r="DF290" s="144"/>
      <c r="DG290" s="144"/>
      <c r="DH290" s="144"/>
      <c r="DI290" s="144"/>
      <c r="DJ290" s="144"/>
      <c r="DK290" s="144"/>
      <c r="DL290" s="144"/>
      <c r="DM290" s="144"/>
      <c r="DN290" s="144"/>
      <c r="DO290" s="144"/>
      <c r="DP290" s="144"/>
      <c r="DQ290" s="144"/>
      <c r="DR290" s="144"/>
      <c r="DS290" s="144"/>
      <c r="DT290" s="144"/>
      <c r="DU290" s="144"/>
      <c r="DV290" s="144"/>
      <c r="DW290" s="144"/>
      <c r="DX290" s="144"/>
      <c r="DY290" s="144"/>
      <c r="DZ290" s="144"/>
      <c r="EA290" s="144"/>
      <c r="EB290" s="144"/>
      <c r="EC290" s="144"/>
      <c r="ED290" s="144"/>
      <c r="EE290" s="144"/>
      <c r="EF290" s="144"/>
      <c r="EG290" s="144"/>
      <c r="EH290" s="144"/>
      <c r="EI290" s="144"/>
      <c r="EJ290" s="144"/>
      <c r="EK290" s="144"/>
      <c r="EL290" s="144"/>
      <c r="EM290" s="144"/>
      <c r="EN290" s="144"/>
      <c r="EO290" s="144"/>
      <c r="EP290" s="144"/>
      <c r="EQ290" s="144"/>
      <c r="ER290" s="144"/>
      <c r="ES290" s="144"/>
      <c r="ET290" s="144"/>
      <c r="EU290" s="144"/>
      <c r="EV290" s="144"/>
      <c r="EW290" s="144"/>
      <c r="EX290" s="144"/>
      <c r="EY290" s="144"/>
      <c r="EZ290" s="144"/>
      <c r="FA290" s="144"/>
      <c r="FB290" s="144"/>
      <c r="FC290" s="144"/>
      <c r="FD290" s="144"/>
      <c r="FE290" s="144"/>
      <c r="FF290" s="144"/>
      <c r="FG290" s="144"/>
      <c r="FH290" s="144"/>
      <c r="FI290" s="144"/>
      <c r="FJ290" s="144"/>
      <c r="FK290" s="144"/>
      <c r="FL290" s="144"/>
      <c r="FM290" s="144"/>
      <c r="FN290" s="144"/>
      <c r="FO290" s="144"/>
      <c r="FP290" s="144"/>
      <c r="FQ290" s="144"/>
      <c r="FR290" s="144"/>
      <c r="FS290" s="144"/>
      <c r="FT290" s="148"/>
      <c r="GG290" s="148"/>
      <c r="HN290" s="179"/>
    </row>
    <row r="291" spans="1:222" s="147" customFormat="1" ht="12" customHeight="1" x14ac:dyDescent="0.2">
      <c r="A291" s="150"/>
      <c r="B291" s="151" t="s">
        <v>4325</v>
      </c>
      <c r="C291" s="235"/>
      <c r="D291" s="235"/>
      <c r="E291" s="236"/>
      <c r="F291" s="154">
        <f t="shared" si="115"/>
        <v>6.527101377639525</v>
      </c>
      <c r="G291" s="306">
        <v>1998</v>
      </c>
      <c r="H291" s="278">
        <v>2024</v>
      </c>
      <c r="I291" s="154">
        <f t="shared" si="114"/>
        <v>6332505.96</v>
      </c>
      <c r="J291" s="152">
        <f t="shared" si="108"/>
        <v>13910899.49</v>
      </c>
      <c r="K291" s="155">
        <f t="shared" si="109"/>
        <v>0</v>
      </c>
      <c r="L291" s="152">
        <v>0</v>
      </c>
      <c r="M291" s="237">
        <v>0</v>
      </c>
      <c r="N291" s="152">
        <v>0</v>
      </c>
      <c r="O291" s="237">
        <v>0</v>
      </c>
      <c r="P291" s="152">
        <v>0</v>
      </c>
      <c r="Q291" s="238"/>
      <c r="R291" s="155">
        <v>0</v>
      </c>
      <c r="S291" s="238"/>
      <c r="T291" s="155">
        <v>0</v>
      </c>
      <c r="U291" s="238"/>
      <c r="V291" s="155">
        <v>0</v>
      </c>
      <c r="W291" s="156">
        <v>5</v>
      </c>
      <c r="X291" s="155">
        <f>ROUND((W291*2782179.9*0.955),2)</f>
        <v>13284909.02</v>
      </c>
      <c r="Y291" s="157"/>
      <c r="Z291" s="155">
        <v>0</v>
      </c>
      <c r="AA291" s="155">
        <v>0</v>
      </c>
      <c r="AB291" s="144">
        <v>0</v>
      </c>
      <c r="AC291" s="144">
        <v>0</v>
      </c>
      <c r="AD291" s="144">
        <v>0</v>
      </c>
      <c r="AE291" s="144">
        <v>0</v>
      </c>
      <c r="AF291" s="144">
        <v>0</v>
      </c>
      <c r="AG291" s="144">
        <v>0</v>
      </c>
      <c r="AH291" s="144">
        <v>0</v>
      </c>
      <c r="AI291" s="144">
        <v>0</v>
      </c>
      <c r="AJ291" s="144">
        <v>0</v>
      </c>
      <c r="AK291" s="144">
        <v>0</v>
      </c>
      <c r="AL291" s="144">
        <v>0</v>
      </c>
      <c r="AM291" s="144">
        <f t="shared" si="111"/>
        <v>417326.98</v>
      </c>
      <c r="AN291" s="144">
        <f t="shared" si="112"/>
        <v>208663.49</v>
      </c>
      <c r="AO291" s="144">
        <v>0</v>
      </c>
      <c r="AP291" s="144" t="s">
        <v>4526</v>
      </c>
      <c r="AQ291" s="294"/>
      <c r="AR291" s="144"/>
      <c r="AS291" s="271"/>
      <c r="AT291" s="144"/>
      <c r="AU291" s="144"/>
      <c r="AV291" s="247" t="s">
        <v>1565</v>
      </c>
      <c r="AW291" s="159" t="s">
        <v>4325</v>
      </c>
      <c r="AX291" s="159" t="s">
        <v>4325</v>
      </c>
      <c r="AY291" s="159" t="s">
        <v>878</v>
      </c>
      <c r="AZ291" s="159" t="s">
        <v>879</v>
      </c>
      <c r="BA291" s="158" t="s">
        <v>997</v>
      </c>
      <c r="BB291" s="159" t="s">
        <v>891</v>
      </c>
      <c r="BC291" s="158" t="s">
        <v>851</v>
      </c>
      <c r="BD291" s="158" t="s">
        <v>846</v>
      </c>
      <c r="BE291" s="158" t="s">
        <v>4511</v>
      </c>
      <c r="BF291" s="160">
        <v>16265.44</v>
      </c>
      <c r="BG291" s="160">
        <v>12170.5</v>
      </c>
      <c r="BH291" s="158" t="s">
        <v>846</v>
      </c>
      <c r="BI291" s="158" t="s">
        <v>4574</v>
      </c>
      <c r="BJ291" s="159" t="s">
        <v>892</v>
      </c>
      <c r="BK291" s="160">
        <v>1835.5</v>
      </c>
      <c r="BL291" s="160"/>
      <c r="BM291" s="160">
        <v>9192</v>
      </c>
      <c r="BN291" s="158"/>
      <c r="BO291" s="159" t="s">
        <v>999</v>
      </c>
      <c r="BP291" s="159" t="s">
        <v>886</v>
      </c>
      <c r="BQ291" s="158" t="s">
        <v>887</v>
      </c>
      <c r="BR291" s="160">
        <v>13910899.5</v>
      </c>
      <c r="BS291" s="160">
        <v>6332505.96</v>
      </c>
      <c r="BT291" s="160">
        <v>0</v>
      </c>
      <c r="BU291" s="138">
        <v>6332505.96</v>
      </c>
      <c r="BV291" s="160">
        <v>6342506.0800000001</v>
      </c>
      <c r="BW291" s="160">
        <v>6342506.0800000001</v>
      </c>
      <c r="BX291" s="160">
        <v>0</v>
      </c>
      <c r="BY291" s="160">
        <v>6268012.1100000003</v>
      </c>
      <c r="BZ291" s="160">
        <v>6268012.1100000003</v>
      </c>
      <c r="CA291" s="160">
        <v>0</v>
      </c>
      <c r="CB291" s="160">
        <v>6278012.1100000003</v>
      </c>
      <c r="CC291" s="160">
        <v>6278012.1100000003</v>
      </c>
      <c r="CD291" s="160">
        <v>0</v>
      </c>
      <c r="CE291" s="144"/>
      <c r="CF291" s="144"/>
      <c r="CG291" s="144"/>
      <c r="CH291" s="144"/>
      <c r="CI291" s="144"/>
      <c r="CJ291" s="144"/>
      <c r="CK291" s="144"/>
      <c r="CL291" s="144"/>
      <c r="CM291" s="144"/>
      <c r="CN291" s="144"/>
      <c r="CO291" s="144"/>
      <c r="CP291" s="144"/>
      <c r="CQ291" s="144"/>
      <c r="CR291" s="144"/>
      <c r="CS291" s="144"/>
      <c r="CT291" s="144"/>
      <c r="CU291" s="144"/>
      <c r="CV291" s="144"/>
      <c r="CW291" s="144"/>
      <c r="CX291" s="144"/>
      <c r="CY291" s="144"/>
      <c r="CZ291" s="144"/>
      <c r="DA291" s="144"/>
      <c r="DB291" s="144"/>
      <c r="DC291" s="144"/>
      <c r="DD291" s="144"/>
      <c r="DE291" s="144"/>
      <c r="DF291" s="144"/>
      <c r="DG291" s="144"/>
      <c r="DH291" s="144"/>
      <c r="DI291" s="144"/>
      <c r="DJ291" s="144"/>
      <c r="DK291" s="144"/>
      <c r="DL291" s="144"/>
      <c r="DM291" s="144"/>
      <c r="DN291" s="144"/>
      <c r="DO291" s="144"/>
      <c r="DP291" s="144"/>
      <c r="DQ291" s="144"/>
      <c r="DR291" s="144"/>
      <c r="DS291" s="144"/>
      <c r="DT291" s="144"/>
      <c r="DU291" s="144"/>
      <c r="DV291" s="144"/>
      <c r="DW291" s="144"/>
      <c r="DX291" s="144"/>
      <c r="DY291" s="144"/>
      <c r="DZ291" s="144"/>
      <c r="EA291" s="144"/>
      <c r="EB291" s="144"/>
      <c r="EC291" s="144"/>
      <c r="ED291" s="144"/>
      <c r="EE291" s="144"/>
      <c r="EF291" s="144"/>
      <c r="EG291" s="144"/>
      <c r="EH291" s="144"/>
      <c r="EI291" s="144"/>
      <c r="EJ291" s="144"/>
      <c r="EK291" s="144"/>
      <c r="EL291" s="144"/>
      <c r="EM291" s="144"/>
      <c r="EN291" s="144"/>
      <c r="EO291" s="144"/>
      <c r="EP291" s="144"/>
      <c r="EQ291" s="144"/>
      <c r="ER291" s="144"/>
      <c r="ES291" s="144"/>
      <c r="ET291" s="144"/>
      <c r="EU291" s="144"/>
      <c r="EV291" s="144"/>
      <c r="EW291" s="144"/>
      <c r="EX291" s="144"/>
      <c r="EY291" s="144"/>
      <c r="EZ291" s="144"/>
      <c r="FA291" s="144"/>
      <c r="FB291" s="144"/>
      <c r="FC291" s="144"/>
      <c r="FD291" s="144"/>
      <c r="FE291" s="144"/>
      <c r="FF291" s="144"/>
      <c r="FG291" s="144"/>
      <c r="FH291" s="144"/>
      <c r="FI291" s="144"/>
      <c r="FJ291" s="144"/>
      <c r="FK291" s="144"/>
      <c r="FL291" s="144"/>
      <c r="FM291" s="144"/>
      <c r="FN291" s="144"/>
      <c r="FO291" s="144"/>
      <c r="FP291" s="144"/>
      <c r="FQ291" s="144"/>
      <c r="FR291" s="144"/>
      <c r="FS291" s="144"/>
      <c r="FT291" s="148"/>
      <c r="GG291" s="148"/>
      <c r="HN291" s="179"/>
    </row>
    <row r="292" spans="1:222" s="147" customFormat="1" ht="12" customHeight="1" x14ac:dyDescent="0.2">
      <c r="A292" s="150"/>
      <c r="B292" s="151" t="s">
        <v>4327</v>
      </c>
      <c r="C292" s="235"/>
      <c r="D292" s="235"/>
      <c r="E292" s="236"/>
      <c r="F292" s="154">
        <f t="shared" si="115"/>
        <v>10.448784021402918</v>
      </c>
      <c r="G292" s="306">
        <v>1994</v>
      </c>
      <c r="H292" s="278">
        <v>2025</v>
      </c>
      <c r="I292" s="154">
        <f t="shared" si="114"/>
        <v>4379508.1500000004</v>
      </c>
      <c r="J292" s="152">
        <f t="shared" si="108"/>
        <v>19475259.300000001</v>
      </c>
      <c r="K292" s="155">
        <f t="shared" si="109"/>
        <v>0</v>
      </c>
      <c r="L292" s="152">
        <v>0</v>
      </c>
      <c r="M292" s="237">
        <v>0</v>
      </c>
      <c r="N292" s="152">
        <v>0</v>
      </c>
      <c r="O292" s="237">
        <v>0</v>
      </c>
      <c r="P292" s="152">
        <v>0</v>
      </c>
      <c r="Q292" s="238"/>
      <c r="R292" s="155">
        <v>0</v>
      </c>
      <c r="S292" s="238"/>
      <c r="T292" s="155">
        <v>0</v>
      </c>
      <c r="U292" s="238"/>
      <c r="V292" s="155">
        <v>0</v>
      </c>
      <c r="W292" s="156">
        <v>7</v>
      </c>
      <c r="X292" s="155">
        <f>ROUND((W292*2782179.9*0.955),2)</f>
        <v>18598872.629999999</v>
      </c>
      <c r="Y292" s="157"/>
      <c r="Z292" s="155">
        <v>0</v>
      </c>
      <c r="AA292" s="155">
        <v>0</v>
      </c>
      <c r="AB292" s="144">
        <v>0</v>
      </c>
      <c r="AC292" s="144">
        <v>0</v>
      </c>
      <c r="AD292" s="144">
        <v>0</v>
      </c>
      <c r="AE292" s="144">
        <v>0</v>
      </c>
      <c r="AF292" s="144">
        <v>0</v>
      </c>
      <c r="AG292" s="144">
        <v>0</v>
      </c>
      <c r="AH292" s="144">
        <v>0</v>
      </c>
      <c r="AI292" s="144">
        <v>0</v>
      </c>
      <c r="AJ292" s="144">
        <v>0</v>
      </c>
      <c r="AK292" s="144">
        <v>0</v>
      </c>
      <c r="AL292" s="144">
        <v>0</v>
      </c>
      <c r="AM292" s="144">
        <f t="shared" si="111"/>
        <v>584257.78</v>
      </c>
      <c r="AN292" s="144">
        <f t="shared" si="112"/>
        <v>292128.89</v>
      </c>
      <c r="AO292" s="144">
        <v>0</v>
      </c>
      <c r="AP292" s="144" t="s">
        <v>4525</v>
      </c>
      <c r="AQ292" s="294"/>
      <c r="AR292" s="144"/>
      <c r="AS292" s="271"/>
      <c r="AT292" s="144"/>
      <c r="AU292" s="144"/>
      <c r="AV292" s="247" t="s">
        <v>1399</v>
      </c>
      <c r="AW292" s="159" t="s">
        <v>4326</v>
      </c>
      <c r="AX292" s="159" t="s">
        <v>4327</v>
      </c>
      <c r="AY292" s="159" t="s">
        <v>878</v>
      </c>
      <c r="AZ292" s="159" t="s">
        <v>1028</v>
      </c>
      <c r="BA292" s="158" t="s">
        <v>1023</v>
      </c>
      <c r="BB292" s="159" t="s">
        <v>881</v>
      </c>
      <c r="BC292" s="158" t="s">
        <v>851</v>
      </c>
      <c r="BD292" s="158" t="s">
        <v>848</v>
      </c>
      <c r="BE292" s="158" t="s">
        <v>4512</v>
      </c>
      <c r="BF292" s="160">
        <v>15411.2</v>
      </c>
      <c r="BG292" s="160">
        <v>15144</v>
      </c>
      <c r="BH292" s="158" t="s">
        <v>848</v>
      </c>
      <c r="BI292" s="158" t="s">
        <v>4574</v>
      </c>
      <c r="BJ292" s="159" t="s">
        <v>892</v>
      </c>
      <c r="BK292" s="160">
        <v>1200</v>
      </c>
      <c r="BL292" s="160"/>
      <c r="BM292" s="160">
        <v>9750</v>
      </c>
      <c r="BN292" s="158"/>
      <c r="BO292" s="159" t="s">
        <v>999</v>
      </c>
      <c r="BP292" s="159" t="s">
        <v>886</v>
      </c>
      <c r="BQ292" s="158" t="s">
        <v>887</v>
      </c>
      <c r="BR292" s="160">
        <v>19475259.300000001</v>
      </c>
      <c r="BS292" s="160">
        <v>4379508.1500000004</v>
      </c>
      <c r="BT292" s="160">
        <v>0</v>
      </c>
      <c r="BU292" s="138">
        <v>4379508.1500000004</v>
      </c>
      <c r="BV292" s="160">
        <v>4399982.49</v>
      </c>
      <c r="BW292" s="160">
        <v>4399982.49</v>
      </c>
      <c r="BX292" s="160">
        <v>0</v>
      </c>
      <c r="BY292" s="160">
        <v>4350463.99</v>
      </c>
      <c r="BZ292" s="160">
        <v>4350463.99</v>
      </c>
      <c r="CA292" s="160">
        <v>0</v>
      </c>
      <c r="CB292" s="160">
        <v>4370229.9400000004</v>
      </c>
      <c r="CC292" s="160">
        <v>4370229.9400000004</v>
      </c>
      <c r="CD292" s="160">
        <v>0</v>
      </c>
      <c r="CE292" s="144"/>
      <c r="CF292" s="144"/>
      <c r="CG292" s="144"/>
      <c r="CH292" s="144"/>
      <c r="CI292" s="144"/>
      <c r="CJ292" s="144"/>
      <c r="CK292" s="144"/>
      <c r="CL292" s="144"/>
      <c r="CM292" s="144"/>
      <c r="CN292" s="144"/>
      <c r="CO292" s="144"/>
      <c r="CP292" s="144"/>
      <c r="CQ292" s="144"/>
      <c r="CR292" s="144"/>
      <c r="CS292" s="144"/>
      <c r="CT292" s="144"/>
      <c r="CU292" s="144"/>
      <c r="CV292" s="144"/>
      <c r="CW292" s="144"/>
      <c r="CX292" s="144"/>
      <c r="CY292" s="144"/>
      <c r="CZ292" s="144"/>
      <c r="DA292" s="144"/>
      <c r="DB292" s="144"/>
      <c r="DC292" s="144"/>
      <c r="DD292" s="144"/>
      <c r="DE292" s="144"/>
      <c r="DF292" s="144"/>
      <c r="DG292" s="144"/>
      <c r="DH292" s="144"/>
      <c r="DI292" s="144"/>
      <c r="DJ292" s="144"/>
      <c r="DK292" s="144"/>
      <c r="DL292" s="144"/>
      <c r="DM292" s="144"/>
      <c r="DN292" s="144"/>
      <c r="DO292" s="144"/>
      <c r="DP292" s="144"/>
      <c r="DQ292" s="144"/>
      <c r="DR292" s="144"/>
      <c r="DS292" s="144"/>
      <c r="DT292" s="144"/>
      <c r="DU292" s="144"/>
      <c r="DV292" s="144"/>
      <c r="DW292" s="144"/>
      <c r="DX292" s="144"/>
      <c r="DY292" s="144"/>
      <c r="DZ292" s="144"/>
      <c r="EA292" s="144"/>
      <c r="EB292" s="144"/>
      <c r="EC292" s="144"/>
      <c r="ED292" s="144"/>
      <c r="EE292" s="144"/>
      <c r="EF292" s="144"/>
      <c r="EG292" s="144"/>
      <c r="EH292" s="144"/>
      <c r="EI292" s="144"/>
      <c r="EJ292" s="144"/>
      <c r="EK292" s="144"/>
      <c r="EL292" s="144"/>
      <c r="EM292" s="144"/>
      <c r="EN292" s="144"/>
      <c r="EO292" s="144"/>
      <c r="EP292" s="144"/>
      <c r="EQ292" s="144"/>
      <c r="ER292" s="144"/>
      <c r="ES292" s="144"/>
      <c r="ET292" s="144"/>
      <c r="EU292" s="144"/>
      <c r="EV292" s="144"/>
      <c r="EW292" s="144"/>
      <c r="EX292" s="144"/>
      <c r="EY292" s="144"/>
      <c r="EZ292" s="144"/>
      <c r="FA292" s="144"/>
      <c r="FB292" s="144"/>
      <c r="FC292" s="144"/>
      <c r="FD292" s="144"/>
      <c r="FE292" s="144"/>
      <c r="FF292" s="144"/>
      <c r="FG292" s="144"/>
      <c r="FH292" s="144"/>
      <c r="FI292" s="144"/>
      <c r="FJ292" s="144"/>
      <c r="FK292" s="144"/>
      <c r="FL292" s="144"/>
      <c r="FM292" s="144"/>
      <c r="FN292" s="144"/>
      <c r="FO292" s="144"/>
      <c r="FP292" s="144"/>
      <c r="FQ292" s="144"/>
      <c r="FR292" s="144"/>
      <c r="FS292" s="144"/>
      <c r="FT292" s="148"/>
      <c r="GG292" s="148"/>
      <c r="HN292" s="179"/>
    </row>
    <row r="293" spans="1:222" s="244" customFormat="1" ht="12" customHeight="1" x14ac:dyDescent="0.2">
      <c r="A293" s="150"/>
      <c r="B293" s="151" t="s">
        <v>4329</v>
      </c>
      <c r="C293" s="235"/>
      <c r="D293" s="235"/>
      <c r="E293" s="236"/>
      <c r="F293" s="154">
        <f t="shared" si="115"/>
        <v>52.083425297096625</v>
      </c>
      <c r="G293" s="306">
        <v>1952</v>
      </c>
      <c r="H293" s="278">
        <v>2025</v>
      </c>
      <c r="I293" s="154">
        <f t="shared" si="114"/>
        <v>1969154.71</v>
      </c>
      <c r="J293" s="152">
        <f t="shared" si="108"/>
        <v>14876208.75</v>
      </c>
      <c r="K293" s="155">
        <f t="shared" si="109"/>
        <v>0</v>
      </c>
      <c r="L293" s="152">
        <v>0</v>
      </c>
      <c r="M293" s="237">
        <v>0</v>
      </c>
      <c r="N293" s="152">
        <v>0</v>
      </c>
      <c r="O293" s="237">
        <v>0</v>
      </c>
      <c r="P293" s="152">
        <v>0</v>
      </c>
      <c r="Q293" s="238"/>
      <c r="R293" s="155">
        <v>0</v>
      </c>
      <c r="S293" s="238"/>
      <c r="T293" s="155">
        <v>0</v>
      </c>
      <c r="U293" s="238"/>
      <c r="V293" s="155">
        <v>0</v>
      </c>
      <c r="W293" s="156">
        <v>0</v>
      </c>
      <c r="X293" s="155">
        <v>0</v>
      </c>
      <c r="Y293" s="157" t="s">
        <v>235</v>
      </c>
      <c r="Z293" s="155">
        <v>1549</v>
      </c>
      <c r="AA293" s="155">
        <f>ROUND(IF(Y293="СК",9603.75*0.955,8837.94*0.955)*Z293,2)</f>
        <v>14206779.359999999</v>
      </c>
      <c r="AB293" s="144">
        <v>0</v>
      </c>
      <c r="AC293" s="144">
        <v>0</v>
      </c>
      <c r="AD293" s="144">
        <v>0</v>
      </c>
      <c r="AE293" s="144">
        <v>0</v>
      </c>
      <c r="AF293" s="144">
        <v>0</v>
      </c>
      <c r="AG293" s="144">
        <v>0</v>
      </c>
      <c r="AH293" s="144">
        <v>0</v>
      </c>
      <c r="AI293" s="144">
        <v>0</v>
      </c>
      <c r="AJ293" s="144">
        <v>0</v>
      </c>
      <c r="AK293" s="144">
        <v>0</v>
      </c>
      <c r="AL293" s="144">
        <v>0</v>
      </c>
      <c r="AM293" s="144">
        <f t="shared" si="111"/>
        <v>446286.26</v>
      </c>
      <c r="AN293" s="144">
        <f t="shared" si="112"/>
        <v>223143.13</v>
      </c>
      <c r="AO293" s="144">
        <v>0</v>
      </c>
      <c r="AP293" s="144" t="s">
        <v>4526</v>
      </c>
      <c r="AQ293" s="294"/>
      <c r="AR293" s="144"/>
      <c r="AS293" s="271"/>
      <c r="AT293" s="144"/>
      <c r="AU293" s="144"/>
      <c r="AV293" s="246" t="s">
        <v>1003</v>
      </c>
      <c r="AW293" s="241" t="s">
        <v>4328</v>
      </c>
      <c r="AX293" s="241" t="s">
        <v>4329</v>
      </c>
      <c r="AY293" s="241" t="s">
        <v>1161</v>
      </c>
      <c r="AZ293" s="241" t="s">
        <v>879</v>
      </c>
      <c r="BA293" s="240" t="s">
        <v>1037</v>
      </c>
      <c r="BB293" s="241" t="s">
        <v>891</v>
      </c>
      <c r="BC293" s="240" t="s">
        <v>845</v>
      </c>
      <c r="BD293" s="240" t="s">
        <v>846</v>
      </c>
      <c r="BE293" s="240" t="s">
        <v>1407</v>
      </c>
      <c r="BF293" s="242">
        <v>4368.8999999999996</v>
      </c>
      <c r="BG293" s="242">
        <v>2753.5</v>
      </c>
      <c r="BH293" s="240" t="s">
        <v>883</v>
      </c>
      <c r="BI293" s="193">
        <v>7.5</v>
      </c>
      <c r="BJ293" s="241" t="s">
        <v>884</v>
      </c>
      <c r="BK293" s="242">
        <v>1549</v>
      </c>
      <c r="BL293" s="242"/>
      <c r="BM293" s="242">
        <v>3475.9</v>
      </c>
      <c r="BN293" s="240"/>
      <c r="BO293" s="241" t="s">
        <v>885</v>
      </c>
      <c r="BP293" s="241" t="s">
        <v>886</v>
      </c>
      <c r="BQ293" s="240" t="s">
        <v>908</v>
      </c>
      <c r="BR293" s="242">
        <v>8578377.4900000002</v>
      </c>
      <c r="BS293" s="242">
        <v>1969154.71</v>
      </c>
      <c r="BT293" s="242">
        <v>0</v>
      </c>
      <c r="BU293" s="138">
        <v>1969154.71</v>
      </c>
      <c r="BV293" s="242">
        <v>1861154.71</v>
      </c>
      <c r="BW293" s="242">
        <v>1969154.71</v>
      </c>
      <c r="BX293" s="242">
        <v>0</v>
      </c>
      <c r="BY293" s="242">
        <v>1937831.56</v>
      </c>
      <c r="BZ293" s="242">
        <v>1937831.56</v>
      </c>
      <c r="CA293" s="242">
        <v>0</v>
      </c>
      <c r="CB293" s="242">
        <v>1937831.56</v>
      </c>
      <c r="CC293" s="242">
        <v>1937831.56</v>
      </c>
      <c r="CD293" s="242">
        <v>0</v>
      </c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43"/>
      <c r="GG293" s="243"/>
      <c r="HN293" s="245"/>
    </row>
    <row r="294" spans="1:222" s="244" customFormat="1" ht="12" customHeight="1" x14ac:dyDescent="0.2">
      <c r="A294" s="150"/>
      <c r="B294" s="151" t="s">
        <v>4331</v>
      </c>
      <c r="C294" s="235"/>
      <c r="D294" s="235"/>
      <c r="E294" s="236"/>
      <c r="F294" s="154">
        <f t="shared" si="115"/>
        <v>44.407009802027375</v>
      </c>
      <c r="G294" s="306">
        <v>1988</v>
      </c>
      <c r="H294" s="278">
        <v>2025</v>
      </c>
      <c r="I294" s="154">
        <f t="shared" si="114"/>
        <v>2275205.9900000002</v>
      </c>
      <c r="J294" s="152">
        <f t="shared" si="108"/>
        <v>22960968.109999999</v>
      </c>
      <c r="K294" s="155">
        <f t="shared" si="109"/>
        <v>0</v>
      </c>
      <c r="L294" s="152">
        <v>0</v>
      </c>
      <c r="M294" s="237">
        <v>0</v>
      </c>
      <c r="N294" s="152">
        <v>0</v>
      </c>
      <c r="O294" s="237">
        <v>0</v>
      </c>
      <c r="P294" s="152">
        <v>0</v>
      </c>
      <c r="Q294" s="238"/>
      <c r="R294" s="155">
        <v>0</v>
      </c>
      <c r="S294" s="238"/>
      <c r="T294" s="155">
        <v>0</v>
      </c>
      <c r="U294" s="238"/>
      <c r="V294" s="155">
        <v>0</v>
      </c>
      <c r="W294" s="156">
        <v>0</v>
      </c>
      <c r="X294" s="155">
        <v>0</v>
      </c>
      <c r="Y294" s="157" t="s">
        <v>234</v>
      </c>
      <c r="Z294" s="155">
        <v>2598</v>
      </c>
      <c r="AA294" s="155">
        <f>ROUND(IF(Y294="СК",7598.05*0.955,8837.94*0.955)*Z294,2)</f>
        <v>21927724.550000001</v>
      </c>
      <c r="AB294" s="144">
        <v>0</v>
      </c>
      <c r="AC294" s="144">
        <v>0</v>
      </c>
      <c r="AD294" s="144">
        <v>0</v>
      </c>
      <c r="AE294" s="144">
        <v>0</v>
      </c>
      <c r="AF294" s="144">
        <v>0</v>
      </c>
      <c r="AG294" s="144">
        <v>0</v>
      </c>
      <c r="AH294" s="144">
        <v>0</v>
      </c>
      <c r="AI294" s="144">
        <v>0</v>
      </c>
      <c r="AJ294" s="144">
        <v>0</v>
      </c>
      <c r="AK294" s="144">
        <v>0</v>
      </c>
      <c r="AL294" s="144">
        <v>0</v>
      </c>
      <c r="AM294" s="144">
        <f t="shared" si="111"/>
        <v>688829.04</v>
      </c>
      <c r="AN294" s="144">
        <f t="shared" si="112"/>
        <v>344414.52</v>
      </c>
      <c r="AO294" s="144">
        <v>0</v>
      </c>
      <c r="AP294" s="144" t="s">
        <v>4525</v>
      </c>
      <c r="AQ294" s="294"/>
      <c r="AR294" s="144"/>
      <c r="AS294" s="271"/>
      <c r="AT294" s="144"/>
      <c r="AU294" s="144"/>
      <c r="AV294" s="246" t="s">
        <v>1347</v>
      </c>
      <c r="AW294" s="241" t="s">
        <v>4330</v>
      </c>
      <c r="AX294" s="241" t="s">
        <v>4331</v>
      </c>
      <c r="AY294" s="241" t="s">
        <v>878</v>
      </c>
      <c r="AZ294" s="241" t="s">
        <v>1028</v>
      </c>
      <c r="BA294" s="240" t="s">
        <v>1410</v>
      </c>
      <c r="BB294" s="241" t="s">
        <v>891</v>
      </c>
      <c r="BC294" s="240" t="s">
        <v>846</v>
      </c>
      <c r="BD294" s="240" t="s">
        <v>849</v>
      </c>
      <c r="BE294" s="240" t="s">
        <v>4513</v>
      </c>
      <c r="BF294" s="242">
        <v>5975.8</v>
      </c>
      <c r="BG294" s="242">
        <v>5175.8</v>
      </c>
      <c r="BH294" s="240" t="s">
        <v>883</v>
      </c>
      <c r="BI294" s="193">
        <v>7.5</v>
      </c>
      <c r="BJ294" s="241" t="s">
        <v>892</v>
      </c>
      <c r="BK294" s="242">
        <v>2598</v>
      </c>
      <c r="BL294" s="242"/>
      <c r="BM294" s="242">
        <v>1556</v>
      </c>
      <c r="BN294" s="240"/>
      <c r="BO294" s="241" t="s">
        <v>885</v>
      </c>
      <c r="BP294" s="241" t="s">
        <v>886</v>
      </c>
      <c r="BQ294" s="240" t="s">
        <v>887</v>
      </c>
      <c r="BR294" s="242">
        <v>14988745.32</v>
      </c>
      <c r="BS294" s="242">
        <v>2275205.9900000002</v>
      </c>
      <c r="BT294" s="242">
        <v>0</v>
      </c>
      <c r="BU294" s="138">
        <v>2275205.9900000002</v>
      </c>
      <c r="BV294" s="242">
        <v>2292179.38</v>
      </c>
      <c r="BW294" s="242">
        <v>2292179.38</v>
      </c>
      <c r="BX294" s="242">
        <v>0</v>
      </c>
      <c r="BY294" s="242">
        <v>2266446.27</v>
      </c>
      <c r="BZ294" s="242">
        <v>2266446.27</v>
      </c>
      <c r="CA294" s="242">
        <v>0</v>
      </c>
      <c r="CB294" s="242">
        <v>2283414.0499999998</v>
      </c>
      <c r="CC294" s="242">
        <v>2283414.0499999998</v>
      </c>
      <c r="CD294" s="242">
        <v>0</v>
      </c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43"/>
      <c r="GG294" s="243"/>
      <c r="HN294" s="245"/>
    </row>
    <row r="295" spans="1:222" s="244" customFormat="1" ht="12" customHeight="1" x14ac:dyDescent="0.2">
      <c r="A295" s="150"/>
      <c r="B295" s="151" t="s">
        <v>4333</v>
      </c>
      <c r="C295" s="235"/>
      <c r="D295" s="235"/>
      <c r="E295" s="236"/>
      <c r="F295" s="154">
        <f t="shared" si="115"/>
        <v>23.934384591999848</v>
      </c>
      <c r="G295" s="306">
        <v>1986</v>
      </c>
      <c r="H295" s="278">
        <v>2025</v>
      </c>
      <c r="I295" s="154">
        <f t="shared" si="114"/>
        <v>3350079.85</v>
      </c>
      <c r="J295" s="152">
        <f t="shared" si="108"/>
        <v>17994045.850000001</v>
      </c>
      <c r="K295" s="155">
        <f t="shared" si="109"/>
        <v>0</v>
      </c>
      <c r="L295" s="152">
        <v>0</v>
      </c>
      <c r="M295" s="237">
        <v>0</v>
      </c>
      <c r="N295" s="152">
        <v>0</v>
      </c>
      <c r="O295" s="237">
        <v>0</v>
      </c>
      <c r="P295" s="152">
        <v>0</v>
      </c>
      <c r="Q295" s="238"/>
      <c r="R295" s="155">
        <v>0</v>
      </c>
      <c r="S295" s="238"/>
      <c r="T295" s="155">
        <v>0</v>
      </c>
      <c r="U295" s="238"/>
      <c r="V295" s="155">
        <v>0</v>
      </c>
      <c r="W295" s="156">
        <v>0</v>
      </c>
      <c r="X295" s="155">
        <v>0</v>
      </c>
      <c r="Y295" s="157" t="s">
        <v>234</v>
      </c>
      <c r="Z295" s="155">
        <v>2036</v>
      </c>
      <c r="AA295" s="155">
        <f>ROUND(IF(Y295="СК",7598.05*0.955,8837.94*0.955)*Z295,2)</f>
        <v>17184313.780000001</v>
      </c>
      <c r="AB295" s="144">
        <v>0</v>
      </c>
      <c r="AC295" s="144">
        <v>0</v>
      </c>
      <c r="AD295" s="144">
        <v>0</v>
      </c>
      <c r="AE295" s="144">
        <v>0</v>
      </c>
      <c r="AF295" s="144">
        <v>0</v>
      </c>
      <c r="AG295" s="144">
        <v>0</v>
      </c>
      <c r="AH295" s="144">
        <v>0</v>
      </c>
      <c r="AI295" s="144">
        <v>0</v>
      </c>
      <c r="AJ295" s="144">
        <v>0</v>
      </c>
      <c r="AK295" s="144">
        <v>0</v>
      </c>
      <c r="AL295" s="144">
        <v>0</v>
      </c>
      <c r="AM295" s="144">
        <f t="shared" si="111"/>
        <v>539821.38</v>
      </c>
      <c r="AN295" s="144">
        <f t="shared" si="112"/>
        <v>269910.69</v>
      </c>
      <c r="AO295" s="144">
        <v>0</v>
      </c>
      <c r="AP295" s="144" t="s">
        <v>4524</v>
      </c>
      <c r="AQ295" s="294"/>
      <c r="AR295" s="144"/>
      <c r="AS295" s="271"/>
      <c r="AT295" s="144"/>
      <c r="AU295" s="144"/>
      <c r="AV295" s="246" t="s">
        <v>1490</v>
      </c>
      <c r="AW295" s="241" t="s">
        <v>4332</v>
      </c>
      <c r="AX295" s="241" t="s">
        <v>4333</v>
      </c>
      <c r="AY295" s="241" t="s">
        <v>878</v>
      </c>
      <c r="AZ295" s="241" t="s">
        <v>906</v>
      </c>
      <c r="BA295" s="240" t="s">
        <v>1388</v>
      </c>
      <c r="BB295" s="241" t="s">
        <v>1393</v>
      </c>
      <c r="BC295" s="240" t="s">
        <v>846</v>
      </c>
      <c r="BD295" s="240" t="s">
        <v>850</v>
      </c>
      <c r="BE295" s="240" t="s">
        <v>4514</v>
      </c>
      <c r="BF295" s="242">
        <v>7688.2</v>
      </c>
      <c r="BG295" s="242">
        <v>6798.2</v>
      </c>
      <c r="BH295" s="240" t="s">
        <v>883</v>
      </c>
      <c r="BI295" s="193">
        <v>7.5</v>
      </c>
      <c r="BJ295" s="241" t="s">
        <v>892</v>
      </c>
      <c r="BK295" s="242">
        <v>2036</v>
      </c>
      <c r="BL295" s="242"/>
      <c r="BM295" s="242">
        <v>1821.4</v>
      </c>
      <c r="BN295" s="240"/>
      <c r="BO295" s="241" t="s">
        <v>885</v>
      </c>
      <c r="BP295" s="241" t="s">
        <v>886</v>
      </c>
      <c r="BQ295" s="240" t="s">
        <v>887</v>
      </c>
      <c r="BR295" s="242">
        <v>11746376.24</v>
      </c>
      <c r="BS295" s="242">
        <v>3350079.85</v>
      </c>
      <c r="BT295" s="242">
        <v>0</v>
      </c>
      <c r="BU295" s="138">
        <v>3350079.85</v>
      </c>
      <c r="BV295" s="242">
        <v>1922703.97</v>
      </c>
      <c r="BW295" s="242">
        <v>3350079.85</v>
      </c>
      <c r="BX295" s="242">
        <v>0</v>
      </c>
      <c r="BY295" s="242">
        <v>3338558.66</v>
      </c>
      <c r="BZ295" s="242">
        <v>3338558.66</v>
      </c>
      <c r="CA295" s="242">
        <v>0</v>
      </c>
      <c r="CB295" s="242">
        <v>3338558.66</v>
      </c>
      <c r="CC295" s="242">
        <v>3338558.66</v>
      </c>
      <c r="CD295" s="242">
        <v>0</v>
      </c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43"/>
      <c r="GG295" s="243"/>
      <c r="HN295" s="245"/>
    </row>
    <row r="296" spans="1:222" s="147" customFormat="1" ht="12" customHeight="1" x14ac:dyDescent="0.2">
      <c r="A296" s="150"/>
      <c r="B296" s="151" t="s">
        <v>4335</v>
      </c>
      <c r="C296" s="235"/>
      <c r="D296" s="235"/>
      <c r="E296" s="236"/>
      <c r="F296" s="154">
        <f t="shared" si="115"/>
        <v>5.2030670510999304</v>
      </c>
      <c r="G296" s="306">
        <v>1993</v>
      </c>
      <c r="H296" s="278">
        <v>2024</v>
      </c>
      <c r="I296" s="154">
        <f t="shared" si="114"/>
        <v>2862355.57</v>
      </c>
      <c r="J296" s="152">
        <f t="shared" si="108"/>
        <v>5564359.7999999998</v>
      </c>
      <c r="K296" s="155">
        <f t="shared" si="109"/>
        <v>0</v>
      </c>
      <c r="L296" s="152">
        <v>0</v>
      </c>
      <c r="M296" s="237">
        <v>0</v>
      </c>
      <c r="N296" s="152">
        <v>0</v>
      </c>
      <c r="O296" s="237">
        <v>0</v>
      </c>
      <c r="P296" s="152">
        <v>0</v>
      </c>
      <c r="Q296" s="238"/>
      <c r="R296" s="155">
        <v>0</v>
      </c>
      <c r="S296" s="238"/>
      <c r="T296" s="155">
        <v>0</v>
      </c>
      <c r="U296" s="238"/>
      <c r="V296" s="155">
        <v>0</v>
      </c>
      <c r="W296" s="156">
        <v>2</v>
      </c>
      <c r="X296" s="155">
        <f>ROUND((W296*2782179.9*0.955),2)</f>
        <v>5313963.6100000003</v>
      </c>
      <c r="Y296" s="157"/>
      <c r="Z296" s="155">
        <v>0</v>
      </c>
      <c r="AA296" s="155">
        <v>0</v>
      </c>
      <c r="AB296" s="144">
        <v>0</v>
      </c>
      <c r="AC296" s="144">
        <v>0</v>
      </c>
      <c r="AD296" s="144">
        <v>0</v>
      </c>
      <c r="AE296" s="144">
        <v>0</v>
      </c>
      <c r="AF296" s="144">
        <v>0</v>
      </c>
      <c r="AG296" s="144">
        <v>0</v>
      </c>
      <c r="AH296" s="144">
        <v>0</v>
      </c>
      <c r="AI296" s="144">
        <v>0</v>
      </c>
      <c r="AJ296" s="144">
        <v>0</v>
      </c>
      <c r="AK296" s="144">
        <v>0</v>
      </c>
      <c r="AL296" s="144">
        <v>0</v>
      </c>
      <c r="AM296" s="144">
        <f t="shared" si="111"/>
        <v>166930.79</v>
      </c>
      <c r="AN296" s="144">
        <f t="shared" si="112"/>
        <v>83465.399999999994</v>
      </c>
      <c r="AO296" s="144">
        <v>0</v>
      </c>
      <c r="AP296" s="144" t="s">
        <v>4526</v>
      </c>
      <c r="AQ296" s="294"/>
      <c r="AR296" s="144"/>
      <c r="AS296" s="271"/>
      <c r="AT296" s="144"/>
      <c r="AU296" s="144"/>
      <c r="AV296" s="247" t="s">
        <v>1470</v>
      </c>
      <c r="AW296" s="159" t="s">
        <v>4334</v>
      </c>
      <c r="AX296" s="159" t="s">
        <v>4335</v>
      </c>
      <c r="AY296" s="159" t="s">
        <v>878</v>
      </c>
      <c r="AZ296" s="159" t="s">
        <v>879</v>
      </c>
      <c r="BA296" s="158" t="s">
        <v>1010</v>
      </c>
      <c r="BB296" s="159" t="s">
        <v>881</v>
      </c>
      <c r="BC296" s="158" t="s">
        <v>742</v>
      </c>
      <c r="BD296" s="158" t="s">
        <v>166</v>
      </c>
      <c r="BE296" s="158" t="s">
        <v>852</v>
      </c>
      <c r="BF296" s="160">
        <v>5597.7</v>
      </c>
      <c r="BG296" s="160">
        <v>5443.5</v>
      </c>
      <c r="BH296" s="158" t="s">
        <v>166</v>
      </c>
      <c r="BI296" s="158" t="s">
        <v>4574</v>
      </c>
      <c r="BJ296" s="159" t="s">
        <v>892</v>
      </c>
      <c r="BK296" s="160">
        <v>741</v>
      </c>
      <c r="BL296" s="160">
        <v>695</v>
      </c>
      <c r="BM296" s="160">
        <v>4236.3</v>
      </c>
      <c r="BN296" s="158"/>
      <c r="BO296" s="159" t="s">
        <v>999</v>
      </c>
      <c r="BP296" s="159" t="s">
        <v>886</v>
      </c>
      <c r="BQ296" s="158" t="s">
        <v>887</v>
      </c>
      <c r="BR296" s="160">
        <v>5564359.7999999998</v>
      </c>
      <c r="BS296" s="160">
        <v>2862355.57</v>
      </c>
      <c r="BT296" s="160">
        <v>0</v>
      </c>
      <c r="BU296" s="138">
        <v>2862355.57</v>
      </c>
      <c r="BV296" s="160">
        <v>2867453.66</v>
      </c>
      <c r="BW296" s="160">
        <v>2867453.66</v>
      </c>
      <c r="BX296" s="160">
        <v>0</v>
      </c>
      <c r="BY296" s="160">
        <v>2851187.05</v>
      </c>
      <c r="BZ296" s="160">
        <v>2851187.05</v>
      </c>
      <c r="CA296" s="160">
        <v>0</v>
      </c>
      <c r="CB296" s="160">
        <v>2856255.22</v>
      </c>
      <c r="CC296" s="160">
        <v>2856255.22</v>
      </c>
      <c r="CD296" s="160">
        <v>0</v>
      </c>
      <c r="CE296" s="144"/>
      <c r="CF296" s="144"/>
      <c r="CG296" s="144"/>
      <c r="CH296" s="144"/>
      <c r="CI296" s="144"/>
      <c r="CJ296" s="144"/>
      <c r="CK296" s="144"/>
      <c r="CL296" s="144"/>
      <c r="CM296" s="144"/>
      <c r="CN296" s="144"/>
      <c r="CO296" s="144"/>
      <c r="CP296" s="144"/>
      <c r="CQ296" s="144"/>
      <c r="CR296" s="144"/>
      <c r="CS296" s="144"/>
      <c r="CT296" s="144"/>
      <c r="CU296" s="144"/>
      <c r="CV296" s="144"/>
      <c r="CW296" s="144"/>
      <c r="CX296" s="144"/>
      <c r="CY296" s="144"/>
      <c r="CZ296" s="144"/>
      <c r="DA296" s="144"/>
      <c r="DB296" s="144"/>
      <c r="DC296" s="144"/>
      <c r="DD296" s="144"/>
      <c r="DE296" s="144"/>
      <c r="DF296" s="144"/>
      <c r="DG296" s="144"/>
      <c r="DH296" s="144"/>
      <c r="DI296" s="144"/>
      <c r="DJ296" s="144"/>
      <c r="DK296" s="144"/>
      <c r="DL296" s="144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  <c r="EA296" s="144"/>
      <c r="EB296" s="144"/>
      <c r="EC296" s="144"/>
      <c r="ED296" s="144"/>
      <c r="EE296" s="144"/>
      <c r="EF296" s="144"/>
      <c r="EG296" s="144"/>
      <c r="EH296" s="144"/>
      <c r="EI296" s="144"/>
      <c r="EJ296" s="144"/>
      <c r="EK296" s="144"/>
      <c r="EL296" s="144"/>
      <c r="EM296" s="144"/>
      <c r="EN296" s="144"/>
      <c r="EO296" s="144"/>
      <c r="EP296" s="144"/>
      <c r="EQ296" s="144"/>
      <c r="ER296" s="144"/>
      <c r="ES296" s="144"/>
      <c r="ET296" s="144"/>
      <c r="EU296" s="144"/>
      <c r="EV296" s="144"/>
      <c r="EW296" s="144"/>
      <c r="EX296" s="144"/>
      <c r="EY296" s="144"/>
      <c r="EZ296" s="144"/>
      <c r="FA296" s="144"/>
      <c r="FB296" s="144"/>
      <c r="FC296" s="144"/>
      <c r="FD296" s="144"/>
      <c r="FE296" s="144"/>
      <c r="FF296" s="144"/>
      <c r="FG296" s="144"/>
      <c r="FH296" s="144"/>
      <c r="FI296" s="144"/>
      <c r="FJ296" s="144"/>
      <c r="FK296" s="144"/>
      <c r="FL296" s="144"/>
      <c r="FM296" s="144"/>
      <c r="FN296" s="144"/>
      <c r="FO296" s="144"/>
      <c r="FP296" s="144"/>
      <c r="FQ296" s="144"/>
      <c r="FR296" s="144"/>
      <c r="FS296" s="144"/>
      <c r="FT296" s="148"/>
      <c r="GG296" s="148"/>
      <c r="HN296" s="179"/>
    </row>
    <row r="297" spans="1:222" s="147" customFormat="1" ht="12" customHeight="1" x14ac:dyDescent="0.2">
      <c r="A297" s="150"/>
      <c r="B297" s="151" t="s">
        <v>4337</v>
      </c>
      <c r="C297" s="235"/>
      <c r="D297" s="235"/>
      <c r="E297" s="236"/>
      <c r="F297" s="154">
        <f t="shared" si="115"/>
        <v>5.1280624518061213</v>
      </c>
      <c r="G297" s="306">
        <v>1993</v>
      </c>
      <c r="H297" s="278">
        <v>2024</v>
      </c>
      <c r="I297" s="154">
        <f t="shared" si="114"/>
        <v>2842257.69</v>
      </c>
      <c r="J297" s="152">
        <f t="shared" si="108"/>
        <v>5564359.7999999998</v>
      </c>
      <c r="K297" s="155">
        <f t="shared" si="109"/>
        <v>0</v>
      </c>
      <c r="L297" s="152">
        <v>0</v>
      </c>
      <c r="M297" s="237">
        <v>0</v>
      </c>
      <c r="N297" s="152">
        <v>0</v>
      </c>
      <c r="O297" s="237">
        <v>0</v>
      </c>
      <c r="P297" s="152">
        <v>0</v>
      </c>
      <c r="Q297" s="238"/>
      <c r="R297" s="155">
        <v>0</v>
      </c>
      <c r="S297" s="238"/>
      <c r="T297" s="155">
        <v>0</v>
      </c>
      <c r="U297" s="238"/>
      <c r="V297" s="155">
        <v>0</v>
      </c>
      <c r="W297" s="156">
        <v>2</v>
      </c>
      <c r="X297" s="155">
        <f>ROUND((W297*2782179.9*0.955),2)</f>
        <v>5313963.6100000003</v>
      </c>
      <c r="Y297" s="157"/>
      <c r="Z297" s="155">
        <v>0</v>
      </c>
      <c r="AA297" s="155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v>0</v>
      </c>
      <c r="AH297" s="144">
        <v>0</v>
      </c>
      <c r="AI297" s="144">
        <v>0</v>
      </c>
      <c r="AJ297" s="144">
        <v>0</v>
      </c>
      <c r="AK297" s="144">
        <v>0</v>
      </c>
      <c r="AL297" s="144">
        <v>0</v>
      </c>
      <c r="AM297" s="144">
        <f t="shared" si="111"/>
        <v>166930.79</v>
      </c>
      <c r="AN297" s="144">
        <f t="shared" si="112"/>
        <v>83465.399999999994</v>
      </c>
      <c r="AO297" s="144">
        <v>0</v>
      </c>
      <c r="AP297" s="144" t="s">
        <v>4526</v>
      </c>
      <c r="AQ297" s="294"/>
      <c r="AR297" s="144"/>
      <c r="AS297" s="271"/>
      <c r="AT297" s="144"/>
      <c r="AU297" s="144"/>
      <c r="AV297" s="247" t="s">
        <v>1426</v>
      </c>
      <c r="AW297" s="159" t="s">
        <v>4336</v>
      </c>
      <c r="AX297" s="159" t="s">
        <v>4337</v>
      </c>
      <c r="AY297" s="159"/>
      <c r="AZ297" s="159" t="s">
        <v>879</v>
      </c>
      <c r="BA297" s="158" t="s">
        <v>1010</v>
      </c>
      <c r="BB297" s="159" t="s">
        <v>881</v>
      </c>
      <c r="BC297" s="158" t="s">
        <v>742</v>
      </c>
      <c r="BD297" s="158" t="s">
        <v>166</v>
      </c>
      <c r="BE297" s="158" t="s">
        <v>1163</v>
      </c>
      <c r="BF297" s="160">
        <v>6114</v>
      </c>
      <c r="BG297" s="160">
        <v>5564.2</v>
      </c>
      <c r="BH297" s="158" t="s">
        <v>166</v>
      </c>
      <c r="BI297" s="158" t="s">
        <v>4574</v>
      </c>
      <c r="BJ297" s="159" t="s">
        <v>892</v>
      </c>
      <c r="BK297" s="160">
        <v>765</v>
      </c>
      <c r="BL297" s="160">
        <v>510</v>
      </c>
      <c r="BM297" s="160">
        <v>4236.3</v>
      </c>
      <c r="BN297" s="158"/>
      <c r="BO297" s="159" t="s">
        <v>999</v>
      </c>
      <c r="BP297" s="159" t="s">
        <v>886</v>
      </c>
      <c r="BQ297" s="158" t="s">
        <v>887</v>
      </c>
      <c r="BR297" s="160">
        <v>5564359.7999999998</v>
      </c>
      <c r="BS297" s="160">
        <v>2842257.69</v>
      </c>
      <c r="BT297" s="160">
        <v>0</v>
      </c>
      <c r="BU297" s="138">
        <v>2842257.69</v>
      </c>
      <c r="BV297" s="160">
        <v>2842257.69</v>
      </c>
      <c r="BW297" s="160">
        <v>2842257.69</v>
      </c>
      <c r="BX297" s="160">
        <v>0</v>
      </c>
      <c r="BY297" s="160">
        <v>2830167.4</v>
      </c>
      <c r="BZ297" s="160">
        <v>2830167.4</v>
      </c>
      <c r="CA297" s="160">
        <v>0</v>
      </c>
      <c r="CB297" s="160">
        <v>2830167.4</v>
      </c>
      <c r="CC297" s="160">
        <v>2830167.4</v>
      </c>
      <c r="CD297" s="160">
        <v>0</v>
      </c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4"/>
      <c r="CT297" s="144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4"/>
      <c r="DK297" s="144"/>
      <c r="DL297" s="144"/>
      <c r="DM297" s="144"/>
      <c r="DN297" s="144"/>
      <c r="DO297" s="144"/>
      <c r="DP297" s="144"/>
      <c r="DQ297" s="144"/>
      <c r="DR297" s="144"/>
      <c r="DS297" s="144"/>
      <c r="DT297" s="144"/>
      <c r="DU297" s="144"/>
      <c r="DV297" s="144"/>
      <c r="DW297" s="144"/>
      <c r="DX297" s="144"/>
      <c r="DY297" s="144"/>
      <c r="DZ297" s="144"/>
      <c r="EA297" s="144"/>
      <c r="EB297" s="144"/>
      <c r="EC297" s="144"/>
      <c r="ED297" s="144"/>
      <c r="EE297" s="144"/>
      <c r="EF297" s="144"/>
      <c r="EG297" s="144"/>
      <c r="EH297" s="144"/>
      <c r="EI297" s="144"/>
      <c r="EJ297" s="144"/>
      <c r="EK297" s="144"/>
      <c r="EL297" s="144"/>
      <c r="EM297" s="144"/>
      <c r="EN297" s="144"/>
      <c r="EO297" s="144"/>
      <c r="EP297" s="144"/>
      <c r="EQ297" s="144"/>
      <c r="ER297" s="144"/>
      <c r="ES297" s="144"/>
      <c r="ET297" s="144"/>
      <c r="EU297" s="144"/>
      <c r="EV297" s="144"/>
      <c r="EW297" s="144"/>
      <c r="EX297" s="144"/>
      <c r="EY297" s="144"/>
      <c r="EZ297" s="144"/>
      <c r="FA297" s="144"/>
      <c r="FB297" s="144"/>
      <c r="FC297" s="144"/>
      <c r="FD297" s="144"/>
      <c r="FE297" s="144"/>
      <c r="FF297" s="144"/>
      <c r="FG297" s="144"/>
      <c r="FH297" s="144"/>
      <c r="FI297" s="144"/>
      <c r="FJ297" s="144"/>
      <c r="FK297" s="144"/>
      <c r="FL297" s="144"/>
      <c r="FM297" s="144"/>
      <c r="FN297" s="144"/>
      <c r="FO297" s="144"/>
      <c r="FP297" s="144"/>
      <c r="FQ297" s="144"/>
      <c r="FR297" s="144"/>
      <c r="FS297" s="144"/>
      <c r="FT297" s="148"/>
      <c r="GG297" s="148"/>
      <c r="HN297" s="179"/>
    </row>
    <row r="298" spans="1:222" s="147" customFormat="1" ht="12" customHeight="1" x14ac:dyDescent="0.2">
      <c r="A298" s="150"/>
      <c r="B298" s="151" t="s">
        <v>4339</v>
      </c>
      <c r="C298" s="235"/>
      <c r="D298" s="235"/>
      <c r="E298" s="236"/>
      <c r="F298" s="154">
        <f t="shared" si="115"/>
        <v>4.9102855430833161</v>
      </c>
      <c r="G298" s="306">
        <v>1999</v>
      </c>
      <c r="H298" s="278">
        <v>2024</v>
      </c>
      <c r="I298" s="154">
        <f t="shared" si="114"/>
        <v>2964698.29</v>
      </c>
      <c r="J298" s="152">
        <f t="shared" ref="J298:J361" si="116">ROUND(K298+X298+AA298+AC298+AE298+AG298+AI298+AK298+AL298+AM298+AN298+AO298,2)</f>
        <v>5564359.7999999998</v>
      </c>
      <c r="K298" s="155">
        <f t="shared" ref="K298:K361" si="117">ROUND((L298+N298+P298+R298+T298+V298),2)</f>
        <v>0</v>
      </c>
      <c r="L298" s="152">
        <v>0</v>
      </c>
      <c r="M298" s="237">
        <v>0</v>
      </c>
      <c r="N298" s="152">
        <v>0</v>
      </c>
      <c r="O298" s="237">
        <v>0</v>
      </c>
      <c r="P298" s="152">
        <v>0</v>
      </c>
      <c r="Q298" s="238"/>
      <c r="R298" s="155">
        <v>0</v>
      </c>
      <c r="S298" s="238"/>
      <c r="T298" s="155">
        <v>0</v>
      </c>
      <c r="U298" s="238"/>
      <c r="V298" s="155">
        <v>0</v>
      </c>
      <c r="W298" s="156">
        <v>2</v>
      </c>
      <c r="X298" s="155">
        <f>ROUND((W298*2782179.9*0.955),2)</f>
        <v>5313963.6100000003</v>
      </c>
      <c r="Y298" s="157"/>
      <c r="Z298" s="155">
        <v>0</v>
      </c>
      <c r="AA298" s="155">
        <v>0</v>
      </c>
      <c r="AB298" s="144">
        <v>0</v>
      </c>
      <c r="AC298" s="144">
        <v>0</v>
      </c>
      <c r="AD298" s="144">
        <v>0</v>
      </c>
      <c r="AE298" s="144">
        <v>0</v>
      </c>
      <c r="AF298" s="144">
        <v>0</v>
      </c>
      <c r="AG298" s="144">
        <v>0</v>
      </c>
      <c r="AH298" s="144">
        <v>0</v>
      </c>
      <c r="AI298" s="144">
        <v>0</v>
      </c>
      <c r="AJ298" s="144">
        <v>0</v>
      </c>
      <c r="AK298" s="144">
        <v>0</v>
      </c>
      <c r="AL298" s="144">
        <v>0</v>
      </c>
      <c r="AM298" s="144">
        <f t="shared" ref="AM298:AM361" si="118">ROUND((K298+X298+AA298+AC298+AE298+AG298+AI298+AK298+AL298)/95.5*3,2)</f>
        <v>166930.79</v>
      </c>
      <c r="AN298" s="144">
        <f t="shared" ref="AN298:AN361" si="119">ROUND((K298+X298+AA298+AC298+AE298+AG298+AI298+AK298+AL298)/95.5*1.5,2)</f>
        <v>83465.399999999994</v>
      </c>
      <c r="AO298" s="144">
        <v>0</v>
      </c>
      <c r="AP298" s="144" t="s">
        <v>4526</v>
      </c>
      <c r="AQ298" s="294"/>
      <c r="AR298" s="144"/>
      <c r="AS298" s="271"/>
      <c r="AT298" s="144"/>
      <c r="AU298" s="144"/>
      <c r="AV298" s="247" t="s">
        <v>1007</v>
      </c>
      <c r="AW298" s="159" t="s">
        <v>4338</v>
      </c>
      <c r="AX298" s="159" t="s">
        <v>4339</v>
      </c>
      <c r="AY298" s="159"/>
      <c r="AZ298" s="159" t="s">
        <v>879</v>
      </c>
      <c r="BA298" s="158" t="s">
        <v>1017</v>
      </c>
      <c r="BB298" s="159" t="s">
        <v>891</v>
      </c>
      <c r="BC298" s="158" t="s">
        <v>850</v>
      </c>
      <c r="BD298" s="158" t="s">
        <v>166</v>
      </c>
      <c r="BE298" s="158" t="s">
        <v>1343</v>
      </c>
      <c r="BF298" s="160">
        <v>6392.6</v>
      </c>
      <c r="BG298" s="160">
        <v>5549.6</v>
      </c>
      <c r="BH298" s="158" t="s">
        <v>166</v>
      </c>
      <c r="BI298" s="158" t="s">
        <v>4574</v>
      </c>
      <c r="BJ298" s="159" t="s">
        <v>892</v>
      </c>
      <c r="BK298" s="160">
        <v>823</v>
      </c>
      <c r="BL298" s="160"/>
      <c r="BM298" s="160">
        <v>3804.1</v>
      </c>
      <c r="BN298" s="158"/>
      <c r="BO298" s="159" t="s">
        <v>999</v>
      </c>
      <c r="BP298" s="159" t="s">
        <v>886</v>
      </c>
      <c r="BQ298" s="158" t="s">
        <v>887</v>
      </c>
      <c r="BR298" s="160">
        <v>5564359.7999999998</v>
      </c>
      <c r="BS298" s="160">
        <v>2964698.29</v>
      </c>
      <c r="BT298" s="160">
        <v>0</v>
      </c>
      <c r="BU298" s="138">
        <v>2964698.29</v>
      </c>
      <c r="BV298" s="160">
        <v>2965443.79</v>
      </c>
      <c r="BW298" s="160">
        <v>2965443.79</v>
      </c>
      <c r="BX298" s="160">
        <v>0</v>
      </c>
      <c r="BY298" s="160">
        <v>2957205.12</v>
      </c>
      <c r="BZ298" s="160">
        <v>2957205.12</v>
      </c>
      <c r="CA298" s="160">
        <v>0</v>
      </c>
      <c r="CB298" s="160">
        <v>2957950.62</v>
      </c>
      <c r="CC298" s="160">
        <v>2957950.62</v>
      </c>
      <c r="CD298" s="160">
        <v>0</v>
      </c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4"/>
      <c r="CT298" s="144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4"/>
      <c r="DK298" s="144"/>
      <c r="DL298" s="144"/>
      <c r="DM298" s="144"/>
      <c r="DN298" s="144"/>
      <c r="DO298" s="144"/>
      <c r="DP298" s="144"/>
      <c r="DQ298" s="144"/>
      <c r="DR298" s="144"/>
      <c r="DS298" s="144"/>
      <c r="DT298" s="144"/>
      <c r="DU298" s="144"/>
      <c r="DV298" s="144"/>
      <c r="DW298" s="144"/>
      <c r="DX298" s="144"/>
      <c r="DY298" s="144"/>
      <c r="DZ298" s="144"/>
      <c r="EA298" s="144"/>
      <c r="EB298" s="144"/>
      <c r="EC298" s="144"/>
      <c r="ED298" s="144"/>
      <c r="EE298" s="144"/>
      <c r="EF298" s="144"/>
      <c r="EG298" s="144"/>
      <c r="EH298" s="144"/>
      <c r="EI298" s="144"/>
      <c r="EJ298" s="144"/>
      <c r="EK298" s="144"/>
      <c r="EL298" s="144"/>
      <c r="EM298" s="144"/>
      <c r="EN298" s="144"/>
      <c r="EO298" s="144"/>
      <c r="EP298" s="144"/>
      <c r="EQ298" s="144"/>
      <c r="ER298" s="144"/>
      <c r="ES298" s="144"/>
      <c r="ET298" s="144"/>
      <c r="EU298" s="144"/>
      <c r="EV298" s="144"/>
      <c r="EW298" s="144"/>
      <c r="EX298" s="144"/>
      <c r="EY298" s="144"/>
      <c r="EZ298" s="144"/>
      <c r="FA298" s="144"/>
      <c r="FB298" s="144"/>
      <c r="FC298" s="144"/>
      <c r="FD298" s="144"/>
      <c r="FE298" s="144"/>
      <c r="FF298" s="144"/>
      <c r="FG298" s="144"/>
      <c r="FH298" s="144"/>
      <c r="FI298" s="144"/>
      <c r="FJ298" s="144"/>
      <c r="FK298" s="144"/>
      <c r="FL298" s="144"/>
      <c r="FM298" s="144"/>
      <c r="FN298" s="144"/>
      <c r="FO298" s="144"/>
      <c r="FP298" s="144"/>
      <c r="FQ298" s="144"/>
      <c r="FR298" s="144"/>
      <c r="FS298" s="144"/>
      <c r="FT298" s="148"/>
      <c r="GG298" s="148"/>
      <c r="HN298" s="179"/>
    </row>
    <row r="299" spans="1:222" s="147" customFormat="1" ht="14.25" customHeight="1" x14ac:dyDescent="0.2">
      <c r="A299" s="150"/>
      <c r="B299" s="151" t="s">
        <v>4341</v>
      </c>
      <c r="C299" s="161"/>
      <c r="D299" s="161"/>
      <c r="E299" s="162"/>
      <c r="F299" s="154">
        <f t="shared" si="115"/>
        <v>30.291286677131907</v>
      </c>
      <c r="G299" s="306">
        <v>1965</v>
      </c>
      <c r="H299" s="281">
        <v>2025</v>
      </c>
      <c r="I299" s="154">
        <f t="shared" si="114"/>
        <v>1751884.35</v>
      </c>
      <c r="J299" s="152">
        <f t="shared" si="116"/>
        <v>4831578.4000000004</v>
      </c>
      <c r="K299" s="155">
        <f t="shared" si="117"/>
        <v>4614157.37</v>
      </c>
      <c r="L299" s="152">
        <v>0</v>
      </c>
      <c r="M299" s="152">
        <v>0</v>
      </c>
      <c r="N299" s="152">
        <v>0</v>
      </c>
      <c r="O299" s="152">
        <v>880</v>
      </c>
      <c r="P299" s="164">
        <f>ROUND((O299*5490.43*0.955),2)</f>
        <v>4614157.37</v>
      </c>
      <c r="Q299" s="155"/>
      <c r="R299" s="155">
        <v>0</v>
      </c>
      <c r="S299" s="155"/>
      <c r="T299" s="155">
        <v>0</v>
      </c>
      <c r="U299" s="155"/>
      <c r="V299" s="155">
        <v>0</v>
      </c>
      <c r="W299" s="156">
        <v>0</v>
      </c>
      <c r="X299" s="155">
        <v>0</v>
      </c>
      <c r="Y299" s="157"/>
      <c r="Z299" s="155">
        <v>0</v>
      </c>
      <c r="AA299" s="155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v>0</v>
      </c>
      <c r="AH299" s="144">
        <v>0</v>
      </c>
      <c r="AI299" s="144">
        <v>0</v>
      </c>
      <c r="AJ299" s="144">
        <v>0</v>
      </c>
      <c r="AK299" s="144">
        <v>0</v>
      </c>
      <c r="AL299" s="144">
        <v>0</v>
      </c>
      <c r="AM299" s="144">
        <f t="shared" si="118"/>
        <v>144947.35</v>
      </c>
      <c r="AN299" s="144">
        <f t="shared" si="119"/>
        <v>72473.679999999993</v>
      </c>
      <c r="AO299" s="144">
        <v>0</v>
      </c>
      <c r="AP299" s="144" t="s">
        <v>4526</v>
      </c>
      <c r="AQ299" s="294"/>
      <c r="AR299" s="144" t="s">
        <v>4539</v>
      </c>
      <c r="AS299" s="271">
        <v>2017</v>
      </c>
      <c r="AT299" s="144">
        <v>6616774</v>
      </c>
      <c r="AU299" s="144"/>
      <c r="AV299" s="247" t="s">
        <v>1454</v>
      </c>
      <c r="AW299" s="159" t="s">
        <v>4340</v>
      </c>
      <c r="AX299" s="159" t="s">
        <v>4341</v>
      </c>
      <c r="AY299" s="159" t="s">
        <v>878</v>
      </c>
      <c r="AZ299" s="159" t="s">
        <v>879</v>
      </c>
      <c r="BA299" s="158" t="s">
        <v>958</v>
      </c>
      <c r="BB299" s="159" t="s">
        <v>881</v>
      </c>
      <c r="BC299" s="158" t="s">
        <v>846</v>
      </c>
      <c r="BD299" s="158" t="s">
        <v>845</v>
      </c>
      <c r="BE299" s="158" t="s">
        <v>1485</v>
      </c>
      <c r="BF299" s="160">
        <v>4088.45</v>
      </c>
      <c r="BG299" s="160">
        <v>3556.75</v>
      </c>
      <c r="BH299" s="158" t="s">
        <v>883</v>
      </c>
      <c r="BI299" s="193">
        <v>7.5</v>
      </c>
      <c r="BJ299" s="159" t="s">
        <v>892</v>
      </c>
      <c r="BK299" s="160">
        <v>980</v>
      </c>
      <c r="BL299" s="160"/>
      <c r="BM299" s="160">
        <v>1890</v>
      </c>
      <c r="BN299" s="158"/>
      <c r="BO299" s="159" t="s">
        <v>1034</v>
      </c>
      <c r="BP299" s="159" t="s">
        <v>886</v>
      </c>
      <c r="BQ299" s="158" t="s">
        <v>908</v>
      </c>
      <c r="BR299" s="160">
        <v>1077873.0900000001</v>
      </c>
      <c r="BS299" s="160">
        <v>1751884.35</v>
      </c>
      <c r="BT299" s="160">
        <v>0</v>
      </c>
      <c r="BU299" s="138">
        <v>1751884.35</v>
      </c>
      <c r="BV299" s="160">
        <v>-4848640.01</v>
      </c>
      <c r="BW299" s="160">
        <v>1757376.39</v>
      </c>
      <c r="BX299" s="160">
        <v>0</v>
      </c>
      <c r="BY299" s="160">
        <v>1743519.61</v>
      </c>
      <c r="BZ299" s="160">
        <v>1743519.61</v>
      </c>
      <c r="CA299" s="160">
        <v>0</v>
      </c>
      <c r="CB299" s="160">
        <v>1749011.65</v>
      </c>
      <c r="CC299" s="160">
        <v>1749011.65</v>
      </c>
      <c r="CD299" s="160">
        <v>0</v>
      </c>
      <c r="CE299" s="144"/>
      <c r="CF299" s="144"/>
      <c r="CG299" s="144"/>
      <c r="CH299" s="144"/>
      <c r="CI299" s="144"/>
      <c r="CJ299" s="144"/>
      <c r="CK299" s="144"/>
      <c r="CL299" s="144"/>
      <c r="CM299" s="144"/>
      <c r="CN299" s="144"/>
      <c r="CO299" s="144"/>
      <c r="CP299" s="144"/>
      <c r="CQ299" s="144"/>
      <c r="CR299" s="144"/>
      <c r="CS299" s="144"/>
      <c r="CT299" s="144"/>
      <c r="CU299" s="144"/>
      <c r="CV299" s="144"/>
      <c r="CW299" s="144"/>
      <c r="CX299" s="144"/>
      <c r="CY299" s="144"/>
      <c r="CZ299" s="144"/>
      <c r="DA299" s="144"/>
      <c r="DB299" s="144"/>
      <c r="DC299" s="144"/>
      <c r="DD299" s="144"/>
      <c r="DE299" s="144"/>
      <c r="DF299" s="144"/>
      <c r="DG299" s="144"/>
      <c r="DH299" s="144"/>
      <c r="DI299" s="144"/>
      <c r="DJ299" s="144"/>
      <c r="DK299" s="144"/>
      <c r="DL299" s="144"/>
      <c r="DM299" s="144"/>
      <c r="DN299" s="144"/>
      <c r="DO299" s="144"/>
      <c r="DP299" s="144"/>
      <c r="DQ299" s="144"/>
      <c r="DR299" s="144"/>
      <c r="DS299" s="144"/>
      <c r="DT299" s="144"/>
      <c r="DU299" s="144"/>
      <c r="DV299" s="144"/>
      <c r="DW299" s="144"/>
      <c r="DX299" s="144"/>
      <c r="DY299" s="144"/>
      <c r="DZ299" s="144"/>
      <c r="EA299" s="144"/>
      <c r="EB299" s="144"/>
      <c r="EC299" s="144"/>
      <c r="ED299" s="144"/>
      <c r="EE299" s="144"/>
      <c r="EF299" s="144"/>
      <c r="EG299" s="144"/>
      <c r="EH299" s="144"/>
      <c r="EI299" s="144"/>
      <c r="EJ299" s="144"/>
      <c r="EK299" s="144"/>
      <c r="EL299" s="144"/>
      <c r="EM299" s="144"/>
      <c r="EN299" s="144"/>
      <c r="EO299" s="144"/>
      <c r="EP299" s="144"/>
      <c r="EQ299" s="144"/>
      <c r="ER299" s="144"/>
      <c r="ES299" s="144"/>
      <c r="ET299" s="144"/>
      <c r="EU299" s="144"/>
      <c r="EV299" s="144"/>
      <c r="EW299" s="144"/>
      <c r="EX299" s="144"/>
      <c r="EY299" s="144"/>
      <c r="EZ299" s="144"/>
      <c r="FA299" s="144"/>
      <c r="FB299" s="144"/>
      <c r="FC299" s="144"/>
      <c r="FD299" s="144"/>
      <c r="FE299" s="144"/>
      <c r="FF299" s="144"/>
      <c r="FG299" s="144"/>
      <c r="FH299" s="144"/>
      <c r="FI299" s="144"/>
      <c r="FJ299" s="144"/>
      <c r="FK299" s="144"/>
      <c r="FL299" s="144"/>
      <c r="FM299" s="144"/>
      <c r="FN299" s="144"/>
      <c r="FO299" s="144"/>
      <c r="FP299" s="144"/>
      <c r="FQ299" s="144"/>
      <c r="FR299" s="144"/>
      <c r="FS299" s="144"/>
      <c r="FT299" s="148"/>
      <c r="GG299" s="148"/>
      <c r="HN299" s="179"/>
    </row>
    <row r="300" spans="1:222" s="244" customFormat="1" ht="12" customHeight="1" x14ac:dyDescent="0.2">
      <c r="A300" s="150"/>
      <c r="B300" s="151" t="s">
        <v>4343</v>
      </c>
      <c r="C300" s="235"/>
      <c r="D300" s="235"/>
      <c r="E300" s="236"/>
      <c r="F300" s="154">
        <f t="shared" si="115"/>
        <v>21.524239512061701</v>
      </c>
      <c r="G300" s="306">
        <v>1986</v>
      </c>
      <c r="H300" s="281">
        <v>2025</v>
      </c>
      <c r="I300" s="154">
        <f t="shared" si="114"/>
        <v>1692284.34</v>
      </c>
      <c r="J300" s="152">
        <f t="shared" si="116"/>
        <v>7759711.3200000003</v>
      </c>
      <c r="K300" s="155">
        <f t="shared" si="117"/>
        <v>0</v>
      </c>
      <c r="L300" s="152">
        <v>0</v>
      </c>
      <c r="M300" s="237">
        <v>0</v>
      </c>
      <c r="N300" s="152">
        <v>0</v>
      </c>
      <c r="O300" s="237">
        <v>0</v>
      </c>
      <c r="P300" s="152">
        <v>0</v>
      </c>
      <c r="Q300" s="238"/>
      <c r="R300" s="155">
        <v>0</v>
      </c>
      <c r="S300" s="238"/>
      <c r="T300" s="155">
        <v>0</v>
      </c>
      <c r="U300" s="238"/>
      <c r="V300" s="155">
        <v>0</v>
      </c>
      <c r="W300" s="156">
        <v>0</v>
      </c>
      <c r="X300" s="155">
        <v>0</v>
      </c>
      <c r="Y300" s="157" t="s">
        <v>234</v>
      </c>
      <c r="Z300" s="155">
        <v>878</v>
      </c>
      <c r="AA300" s="155">
        <f>ROUND(IF(Y300="СК",7598.05*0.955,8837.94*0.955)*Z300,2)</f>
        <v>7410524.3099999996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v>0</v>
      </c>
      <c r="AH300" s="144">
        <v>0</v>
      </c>
      <c r="AI300" s="144">
        <v>0</v>
      </c>
      <c r="AJ300" s="144">
        <v>0</v>
      </c>
      <c r="AK300" s="144">
        <v>0</v>
      </c>
      <c r="AL300" s="144">
        <v>0</v>
      </c>
      <c r="AM300" s="144">
        <f t="shared" si="118"/>
        <v>232791.34</v>
      </c>
      <c r="AN300" s="144">
        <f t="shared" si="119"/>
        <v>116395.67</v>
      </c>
      <c r="AO300" s="144">
        <v>0</v>
      </c>
      <c r="AP300" s="144" t="s">
        <v>4526</v>
      </c>
      <c r="AQ300" s="294"/>
      <c r="AR300" s="144"/>
      <c r="AS300" s="271"/>
      <c r="AT300" s="144"/>
      <c r="AU300" s="144"/>
      <c r="AV300" s="246" t="s">
        <v>1383</v>
      </c>
      <c r="AW300" s="241" t="s">
        <v>4342</v>
      </c>
      <c r="AX300" s="241" t="s">
        <v>4343</v>
      </c>
      <c r="AY300" s="241" t="s">
        <v>878</v>
      </c>
      <c r="AZ300" s="241" t="s">
        <v>879</v>
      </c>
      <c r="BA300" s="240" t="s">
        <v>1388</v>
      </c>
      <c r="BB300" s="241" t="s">
        <v>891</v>
      </c>
      <c r="BC300" s="240" t="s">
        <v>846</v>
      </c>
      <c r="BD300" s="240" t="s">
        <v>845</v>
      </c>
      <c r="BE300" s="240" t="s">
        <v>1435</v>
      </c>
      <c r="BF300" s="242">
        <v>3736.89</v>
      </c>
      <c r="BG300" s="242">
        <v>3132.09</v>
      </c>
      <c r="BH300" s="240" t="s">
        <v>883</v>
      </c>
      <c r="BI300" s="193">
        <v>7.5</v>
      </c>
      <c r="BJ300" s="241" t="s">
        <v>892</v>
      </c>
      <c r="BK300" s="242">
        <v>878</v>
      </c>
      <c r="BL300" s="242"/>
      <c r="BM300" s="242">
        <v>1102</v>
      </c>
      <c r="BN300" s="240"/>
      <c r="BO300" s="241" t="s">
        <v>885</v>
      </c>
      <c r="BP300" s="241" t="s">
        <v>886</v>
      </c>
      <c r="BQ300" s="240" t="s">
        <v>887</v>
      </c>
      <c r="BR300" s="242">
        <v>5065480.5199999996</v>
      </c>
      <c r="BS300" s="242">
        <v>1692284.34</v>
      </c>
      <c r="BT300" s="242">
        <v>0</v>
      </c>
      <c r="BU300" s="138">
        <v>1692284.34</v>
      </c>
      <c r="BV300" s="242">
        <v>1726769.25</v>
      </c>
      <c r="BW300" s="242">
        <v>1726769.25</v>
      </c>
      <c r="BX300" s="242">
        <v>0</v>
      </c>
      <c r="BY300" s="242">
        <v>1685911.17</v>
      </c>
      <c r="BZ300" s="242">
        <v>1685911.17</v>
      </c>
      <c r="CA300" s="242">
        <v>0</v>
      </c>
      <c r="CB300" s="242">
        <v>1720368.81</v>
      </c>
      <c r="CC300" s="242">
        <v>1720368.81</v>
      </c>
      <c r="CD300" s="242">
        <v>0</v>
      </c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43"/>
      <c r="GG300" s="243"/>
      <c r="HN300" s="245"/>
    </row>
    <row r="301" spans="1:222" s="147" customFormat="1" ht="12" customHeight="1" x14ac:dyDescent="0.2">
      <c r="A301" s="150"/>
      <c r="B301" s="151" t="s">
        <v>4346</v>
      </c>
      <c r="C301" s="235"/>
      <c r="D301" s="235"/>
      <c r="E301" s="236"/>
      <c r="F301" s="154">
        <f t="shared" si="115"/>
        <v>4.188695075398372</v>
      </c>
      <c r="G301" s="306">
        <v>1994</v>
      </c>
      <c r="H301" s="278">
        <v>2025</v>
      </c>
      <c r="I301" s="154">
        <f t="shared" si="114"/>
        <v>4591823.97</v>
      </c>
      <c r="J301" s="152">
        <f t="shared" si="116"/>
        <v>8346539.7000000002</v>
      </c>
      <c r="K301" s="155">
        <f t="shared" si="117"/>
        <v>0</v>
      </c>
      <c r="L301" s="152">
        <v>0</v>
      </c>
      <c r="M301" s="237">
        <v>0</v>
      </c>
      <c r="N301" s="152">
        <v>0</v>
      </c>
      <c r="O301" s="237">
        <v>0</v>
      </c>
      <c r="P301" s="152">
        <v>0</v>
      </c>
      <c r="Q301" s="238"/>
      <c r="R301" s="155">
        <v>0</v>
      </c>
      <c r="S301" s="238"/>
      <c r="T301" s="155">
        <v>0</v>
      </c>
      <c r="U301" s="238"/>
      <c r="V301" s="155">
        <v>0</v>
      </c>
      <c r="W301" s="156">
        <v>3</v>
      </c>
      <c r="X301" s="155">
        <f>ROUND((W301*2782179.9*0.955),2)</f>
        <v>7970945.4100000001</v>
      </c>
      <c r="Y301" s="157"/>
      <c r="Z301" s="155">
        <v>0</v>
      </c>
      <c r="AA301" s="155">
        <v>0</v>
      </c>
      <c r="AB301" s="144">
        <v>0</v>
      </c>
      <c r="AC301" s="144">
        <v>0</v>
      </c>
      <c r="AD301" s="144">
        <v>0</v>
      </c>
      <c r="AE301" s="144">
        <v>0</v>
      </c>
      <c r="AF301" s="144">
        <v>0</v>
      </c>
      <c r="AG301" s="144">
        <v>0</v>
      </c>
      <c r="AH301" s="144">
        <v>0</v>
      </c>
      <c r="AI301" s="144">
        <v>0</v>
      </c>
      <c r="AJ301" s="144">
        <v>0</v>
      </c>
      <c r="AK301" s="144">
        <v>0</v>
      </c>
      <c r="AL301" s="144">
        <v>0</v>
      </c>
      <c r="AM301" s="144">
        <f t="shared" si="118"/>
        <v>250396.19</v>
      </c>
      <c r="AN301" s="144">
        <f t="shared" si="119"/>
        <v>125198.1</v>
      </c>
      <c r="AO301" s="144">
        <v>0</v>
      </c>
      <c r="AP301" s="144" t="s">
        <v>4524</v>
      </c>
      <c r="AQ301" s="294"/>
      <c r="AR301" s="144"/>
      <c r="AS301" s="271"/>
      <c r="AT301" s="144"/>
      <c r="AU301" s="144"/>
      <c r="AV301" s="247" t="s">
        <v>4344</v>
      </c>
      <c r="AW301" s="159" t="s">
        <v>4345</v>
      </c>
      <c r="AX301" s="159" t="s">
        <v>4346</v>
      </c>
      <c r="AY301" s="159" t="s">
        <v>878</v>
      </c>
      <c r="AZ301" s="159" t="s">
        <v>906</v>
      </c>
      <c r="BA301" s="158" t="s">
        <v>1023</v>
      </c>
      <c r="BB301" s="159" t="s">
        <v>891</v>
      </c>
      <c r="BC301" s="158" t="s">
        <v>851</v>
      </c>
      <c r="BD301" s="158" t="s">
        <v>844</v>
      </c>
      <c r="BE301" s="158" t="s">
        <v>4515</v>
      </c>
      <c r="BF301" s="160">
        <v>10715.15</v>
      </c>
      <c r="BG301" s="160">
        <v>9396.15</v>
      </c>
      <c r="BH301" s="158" t="s">
        <v>844</v>
      </c>
      <c r="BI301" s="158" t="s">
        <v>4574</v>
      </c>
      <c r="BJ301" s="159" t="s">
        <v>892</v>
      </c>
      <c r="BK301" s="160">
        <v>2012</v>
      </c>
      <c r="BL301" s="160">
        <v>944</v>
      </c>
      <c r="BM301" s="160">
        <v>6709</v>
      </c>
      <c r="BN301" s="158"/>
      <c r="BO301" s="159" t="s">
        <v>999</v>
      </c>
      <c r="BP301" s="159" t="s">
        <v>886</v>
      </c>
      <c r="BQ301" s="158" t="s">
        <v>887</v>
      </c>
      <c r="BR301" s="160">
        <v>8346539.7000000002</v>
      </c>
      <c r="BS301" s="160">
        <v>4591823.97</v>
      </c>
      <c r="BT301" s="160">
        <v>0</v>
      </c>
      <c r="BU301" s="138">
        <v>4591823.97</v>
      </c>
      <c r="BV301" s="160">
        <v>4591823.97</v>
      </c>
      <c r="BW301" s="160">
        <v>4591823.97</v>
      </c>
      <c r="BX301" s="160">
        <v>0</v>
      </c>
      <c r="BY301" s="160">
        <v>4580633</v>
      </c>
      <c r="BZ301" s="160">
        <v>4580633</v>
      </c>
      <c r="CA301" s="160">
        <v>0</v>
      </c>
      <c r="CB301" s="160">
        <v>4580633</v>
      </c>
      <c r="CC301" s="160">
        <v>4580633</v>
      </c>
      <c r="CD301" s="160">
        <v>0</v>
      </c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4"/>
      <c r="CT301" s="144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4"/>
      <c r="DK301" s="144"/>
      <c r="DL301" s="144"/>
      <c r="DM301" s="144"/>
      <c r="DN301" s="144"/>
      <c r="DO301" s="144"/>
      <c r="DP301" s="144"/>
      <c r="DQ301" s="144"/>
      <c r="DR301" s="144"/>
      <c r="DS301" s="144"/>
      <c r="DT301" s="144"/>
      <c r="DU301" s="144"/>
      <c r="DV301" s="144"/>
      <c r="DW301" s="144"/>
      <c r="DX301" s="144"/>
      <c r="DY301" s="144"/>
      <c r="DZ301" s="144"/>
      <c r="EA301" s="144"/>
      <c r="EB301" s="144"/>
      <c r="EC301" s="144"/>
      <c r="ED301" s="144"/>
      <c r="EE301" s="144"/>
      <c r="EF301" s="144"/>
      <c r="EG301" s="144"/>
      <c r="EH301" s="144"/>
      <c r="EI301" s="144"/>
      <c r="EJ301" s="144"/>
      <c r="EK301" s="144"/>
      <c r="EL301" s="144"/>
      <c r="EM301" s="144"/>
      <c r="EN301" s="144"/>
      <c r="EO301" s="144"/>
      <c r="EP301" s="144"/>
      <c r="EQ301" s="144"/>
      <c r="ER301" s="144"/>
      <c r="ES301" s="144"/>
      <c r="ET301" s="144"/>
      <c r="EU301" s="144"/>
      <c r="EV301" s="144"/>
      <c r="EW301" s="144"/>
      <c r="EX301" s="144"/>
      <c r="EY301" s="144"/>
      <c r="EZ301" s="144"/>
      <c r="FA301" s="144"/>
      <c r="FB301" s="144"/>
      <c r="FC301" s="144"/>
      <c r="FD301" s="144"/>
      <c r="FE301" s="144"/>
      <c r="FF301" s="144"/>
      <c r="FG301" s="144"/>
      <c r="FH301" s="144"/>
      <c r="FI301" s="144"/>
      <c r="FJ301" s="144"/>
      <c r="FK301" s="144"/>
      <c r="FL301" s="144"/>
      <c r="FM301" s="144"/>
      <c r="FN301" s="144"/>
      <c r="FO301" s="144"/>
      <c r="FP301" s="144"/>
      <c r="FQ301" s="144"/>
      <c r="FR301" s="144"/>
      <c r="FS301" s="144"/>
      <c r="FT301" s="148"/>
      <c r="GG301" s="148"/>
      <c r="HN301" s="179"/>
    </row>
    <row r="302" spans="1:222" s="147" customFormat="1" ht="12" customHeight="1" x14ac:dyDescent="0.2">
      <c r="A302" s="150"/>
      <c r="B302" s="151" t="s">
        <v>4348</v>
      </c>
      <c r="C302" s="235"/>
      <c r="D302" s="235"/>
      <c r="E302" s="236"/>
      <c r="F302" s="154">
        <f t="shared" si="115"/>
        <v>12.949193943855329</v>
      </c>
      <c r="G302" s="306">
        <v>1997</v>
      </c>
      <c r="H302" s="278">
        <v>2025</v>
      </c>
      <c r="I302" s="154">
        <f t="shared" si="114"/>
        <v>0</v>
      </c>
      <c r="J302" s="152">
        <f t="shared" si="116"/>
        <v>8346539.7000000002</v>
      </c>
      <c r="K302" s="155">
        <f t="shared" si="117"/>
        <v>0</v>
      </c>
      <c r="L302" s="152">
        <v>0</v>
      </c>
      <c r="M302" s="237">
        <v>0</v>
      </c>
      <c r="N302" s="152">
        <v>0</v>
      </c>
      <c r="O302" s="237">
        <v>0</v>
      </c>
      <c r="P302" s="152">
        <v>0</v>
      </c>
      <c r="Q302" s="238"/>
      <c r="R302" s="155">
        <v>0</v>
      </c>
      <c r="S302" s="238"/>
      <c r="T302" s="155">
        <v>0</v>
      </c>
      <c r="U302" s="238"/>
      <c r="V302" s="155">
        <v>0</v>
      </c>
      <c r="W302" s="156">
        <v>3</v>
      </c>
      <c r="X302" s="155">
        <f>ROUND((W302*2782179.9*0.955),2)</f>
        <v>7970945.4100000001</v>
      </c>
      <c r="Y302" s="157"/>
      <c r="Z302" s="155">
        <v>0</v>
      </c>
      <c r="AA302" s="155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v>0</v>
      </c>
      <c r="AH302" s="144">
        <v>0</v>
      </c>
      <c r="AI302" s="144">
        <v>0</v>
      </c>
      <c r="AJ302" s="144">
        <v>0</v>
      </c>
      <c r="AK302" s="144">
        <v>0</v>
      </c>
      <c r="AL302" s="144">
        <v>0</v>
      </c>
      <c r="AM302" s="144">
        <f t="shared" si="118"/>
        <v>250396.19</v>
      </c>
      <c r="AN302" s="144">
        <f t="shared" si="119"/>
        <v>125198.1</v>
      </c>
      <c r="AO302" s="144">
        <v>0</v>
      </c>
      <c r="AP302" s="144" t="s">
        <v>4525</v>
      </c>
      <c r="AQ302" s="294"/>
      <c r="AR302" s="144"/>
      <c r="AS302" s="271"/>
      <c r="AT302" s="144"/>
      <c r="AU302" s="144"/>
      <c r="AV302" s="247" t="s">
        <v>1493</v>
      </c>
      <c r="AW302" s="159" t="s">
        <v>4347</v>
      </c>
      <c r="AX302" s="159" t="s">
        <v>4348</v>
      </c>
      <c r="AY302" s="159" t="s">
        <v>878</v>
      </c>
      <c r="AZ302" s="159" t="s">
        <v>1028</v>
      </c>
      <c r="BA302" s="158" t="s">
        <v>1317</v>
      </c>
      <c r="BB302" s="159" t="s">
        <v>891</v>
      </c>
      <c r="BC302" s="158" t="s">
        <v>852</v>
      </c>
      <c r="BD302" s="158" t="s">
        <v>844</v>
      </c>
      <c r="BE302" s="158" t="s">
        <v>1464</v>
      </c>
      <c r="BF302" s="160">
        <v>11283.4</v>
      </c>
      <c r="BG302" s="160">
        <v>6756.4</v>
      </c>
      <c r="BH302" s="158" t="s">
        <v>844</v>
      </c>
      <c r="BI302" s="158" t="s">
        <v>4574</v>
      </c>
      <c r="BJ302" s="159" t="s">
        <v>892</v>
      </c>
      <c r="BK302" s="160">
        <v>1042</v>
      </c>
      <c r="BL302" s="160"/>
      <c r="BM302" s="160">
        <v>3764.2</v>
      </c>
      <c r="BN302" s="158"/>
      <c r="BO302" s="159" t="s">
        <v>999</v>
      </c>
      <c r="BP302" s="159" t="s">
        <v>886</v>
      </c>
      <c r="BQ302" s="158" t="s">
        <v>887</v>
      </c>
      <c r="BR302" s="160">
        <v>8346539.7000000002</v>
      </c>
      <c r="BS302" s="160"/>
      <c r="BT302" s="160">
        <v>0</v>
      </c>
      <c r="BU302" s="138"/>
      <c r="BV302" s="160">
        <v>0</v>
      </c>
      <c r="BW302" s="160"/>
      <c r="BX302" s="160">
        <v>0</v>
      </c>
      <c r="BY302" s="160"/>
      <c r="BZ302" s="160"/>
      <c r="CA302" s="160">
        <v>0</v>
      </c>
      <c r="CB302" s="160"/>
      <c r="CC302" s="160"/>
      <c r="CD302" s="160">
        <v>0</v>
      </c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4"/>
      <c r="CT302" s="144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4"/>
      <c r="DK302" s="144"/>
      <c r="DL302" s="144"/>
      <c r="DM302" s="144"/>
      <c r="DN302" s="144"/>
      <c r="DO302" s="144"/>
      <c r="DP302" s="144"/>
      <c r="DQ302" s="144"/>
      <c r="DR302" s="144"/>
      <c r="DS302" s="144"/>
      <c r="DT302" s="144"/>
      <c r="DU302" s="144"/>
      <c r="DV302" s="144"/>
      <c r="DW302" s="144"/>
      <c r="DX302" s="144"/>
      <c r="DY302" s="144"/>
      <c r="DZ302" s="144"/>
      <c r="EA302" s="144"/>
      <c r="EB302" s="144"/>
      <c r="EC302" s="144"/>
      <c r="ED302" s="144"/>
      <c r="EE302" s="144"/>
      <c r="EF302" s="144"/>
      <c r="EG302" s="144"/>
      <c r="EH302" s="144"/>
      <c r="EI302" s="144"/>
      <c r="EJ302" s="144"/>
      <c r="EK302" s="144"/>
      <c r="EL302" s="144"/>
      <c r="EM302" s="144"/>
      <c r="EN302" s="144"/>
      <c r="EO302" s="144"/>
      <c r="EP302" s="144"/>
      <c r="EQ302" s="144"/>
      <c r="ER302" s="144"/>
      <c r="ES302" s="144"/>
      <c r="ET302" s="144"/>
      <c r="EU302" s="144"/>
      <c r="EV302" s="144"/>
      <c r="EW302" s="144"/>
      <c r="EX302" s="144"/>
      <c r="EY302" s="144"/>
      <c r="EZ302" s="144"/>
      <c r="FA302" s="144"/>
      <c r="FB302" s="144"/>
      <c r="FC302" s="144"/>
      <c r="FD302" s="144"/>
      <c r="FE302" s="144"/>
      <c r="FF302" s="144"/>
      <c r="FG302" s="144"/>
      <c r="FH302" s="144"/>
      <c r="FI302" s="144"/>
      <c r="FJ302" s="144"/>
      <c r="FK302" s="144"/>
      <c r="FL302" s="144"/>
      <c r="FM302" s="144"/>
      <c r="FN302" s="144"/>
      <c r="FO302" s="144"/>
      <c r="FP302" s="144"/>
      <c r="FQ302" s="144"/>
      <c r="FR302" s="144"/>
      <c r="FS302" s="144"/>
      <c r="FT302" s="148"/>
      <c r="GG302" s="148"/>
      <c r="HN302" s="179"/>
    </row>
    <row r="303" spans="1:222" s="147" customFormat="1" ht="12" customHeight="1" x14ac:dyDescent="0.2">
      <c r="A303" s="150"/>
      <c r="B303" s="151" t="s">
        <v>4350</v>
      </c>
      <c r="C303" s="235"/>
      <c r="D303" s="235"/>
      <c r="E303" s="236"/>
      <c r="F303" s="154">
        <f t="shared" si="115"/>
        <v>0.50239450910412997</v>
      </c>
      <c r="G303" s="306">
        <v>1994</v>
      </c>
      <c r="H303" s="278">
        <v>2024</v>
      </c>
      <c r="I303" s="154">
        <f t="shared" si="114"/>
        <v>2539201.9</v>
      </c>
      <c r="J303" s="152">
        <f t="shared" si="116"/>
        <v>2782179.9</v>
      </c>
      <c r="K303" s="155">
        <f t="shared" si="117"/>
        <v>0</v>
      </c>
      <c r="L303" s="152">
        <v>0</v>
      </c>
      <c r="M303" s="237">
        <v>0</v>
      </c>
      <c r="N303" s="152">
        <v>0</v>
      </c>
      <c r="O303" s="237">
        <v>0</v>
      </c>
      <c r="P303" s="152">
        <v>0</v>
      </c>
      <c r="Q303" s="238"/>
      <c r="R303" s="155">
        <v>0</v>
      </c>
      <c r="S303" s="238"/>
      <c r="T303" s="155">
        <v>0</v>
      </c>
      <c r="U303" s="238"/>
      <c r="V303" s="155">
        <v>0</v>
      </c>
      <c r="W303" s="156">
        <v>1</v>
      </c>
      <c r="X303" s="155">
        <f>ROUND((W303*2782179.9*0.955),2)</f>
        <v>2656981.7999999998</v>
      </c>
      <c r="Y303" s="157"/>
      <c r="Z303" s="155">
        <v>0</v>
      </c>
      <c r="AA303" s="155">
        <v>0</v>
      </c>
      <c r="AB303" s="144">
        <v>0</v>
      </c>
      <c r="AC303" s="144">
        <v>0</v>
      </c>
      <c r="AD303" s="144">
        <v>0</v>
      </c>
      <c r="AE303" s="144">
        <v>0</v>
      </c>
      <c r="AF303" s="144">
        <v>0</v>
      </c>
      <c r="AG303" s="144">
        <v>0</v>
      </c>
      <c r="AH303" s="144">
        <v>0</v>
      </c>
      <c r="AI303" s="144">
        <v>0</v>
      </c>
      <c r="AJ303" s="144">
        <v>0</v>
      </c>
      <c r="AK303" s="144">
        <v>0</v>
      </c>
      <c r="AL303" s="144">
        <v>0</v>
      </c>
      <c r="AM303" s="144">
        <f t="shared" si="118"/>
        <v>83465.399999999994</v>
      </c>
      <c r="AN303" s="144">
        <f t="shared" si="119"/>
        <v>41732.699999999997</v>
      </c>
      <c r="AO303" s="144">
        <v>0</v>
      </c>
      <c r="AP303" s="144" t="s">
        <v>4526</v>
      </c>
      <c r="AQ303" s="294"/>
      <c r="AR303" s="144"/>
      <c r="AS303" s="271"/>
      <c r="AT303" s="144"/>
      <c r="AU303" s="144"/>
      <c r="AV303" s="247" t="s">
        <v>1464</v>
      </c>
      <c r="AW303" s="159" t="s">
        <v>4349</v>
      </c>
      <c r="AX303" s="159" t="s">
        <v>4350</v>
      </c>
      <c r="AY303" s="159" t="s">
        <v>878</v>
      </c>
      <c r="AZ303" s="159" t="s">
        <v>879</v>
      </c>
      <c r="BA303" s="158" t="s">
        <v>1023</v>
      </c>
      <c r="BB303" s="159" t="s">
        <v>1002</v>
      </c>
      <c r="BC303" s="158" t="s">
        <v>851</v>
      </c>
      <c r="BD303" s="158" t="s">
        <v>846</v>
      </c>
      <c r="BE303" s="158" t="s">
        <v>4516</v>
      </c>
      <c r="BF303" s="160">
        <v>5852.5</v>
      </c>
      <c r="BG303" s="160">
        <v>5069.6000000000004</v>
      </c>
      <c r="BH303" s="158" t="s">
        <v>165</v>
      </c>
      <c r="BI303" s="158" t="s">
        <v>4574</v>
      </c>
      <c r="BJ303" s="159" t="s">
        <v>892</v>
      </c>
      <c r="BK303" s="160">
        <v>1365</v>
      </c>
      <c r="BL303" s="160"/>
      <c r="BM303" s="160">
        <v>5291.9</v>
      </c>
      <c r="BN303" s="158"/>
      <c r="BO303" s="159" t="s">
        <v>999</v>
      </c>
      <c r="BP303" s="159" t="s">
        <v>886</v>
      </c>
      <c r="BQ303" s="158" t="s">
        <v>887</v>
      </c>
      <c r="BR303" s="160">
        <v>2782179.9</v>
      </c>
      <c r="BS303" s="160">
        <v>2539201.9</v>
      </c>
      <c r="BT303" s="160">
        <v>0</v>
      </c>
      <c r="BU303" s="138">
        <v>2539201.9</v>
      </c>
      <c r="BV303" s="160">
        <v>2539201.9</v>
      </c>
      <c r="BW303" s="160">
        <v>2539201.9</v>
      </c>
      <c r="BX303" s="160">
        <v>0</v>
      </c>
      <c r="BY303" s="160">
        <v>2530889.4300000002</v>
      </c>
      <c r="BZ303" s="160">
        <v>2530889.4300000002</v>
      </c>
      <c r="CA303" s="160">
        <v>0</v>
      </c>
      <c r="CB303" s="160">
        <v>2530889.4300000002</v>
      </c>
      <c r="CC303" s="160">
        <v>2530889.4300000002</v>
      </c>
      <c r="CD303" s="160">
        <v>0</v>
      </c>
      <c r="CE303" s="144"/>
      <c r="CF303" s="144"/>
      <c r="CG303" s="144"/>
      <c r="CH303" s="144"/>
      <c r="CI303" s="144"/>
      <c r="CJ303" s="144"/>
      <c r="CK303" s="144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4"/>
      <c r="CW303" s="144"/>
      <c r="CX303" s="144"/>
      <c r="CY303" s="144"/>
      <c r="CZ303" s="144"/>
      <c r="DA303" s="144"/>
      <c r="DB303" s="144"/>
      <c r="DC303" s="144"/>
      <c r="DD303" s="144"/>
      <c r="DE303" s="144"/>
      <c r="DF303" s="144"/>
      <c r="DG303" s="144"/>
      <c r="DH303" s="144"/>
      <c r="DI303" s="144"/>
      <c r="DJ303" s="144"/>
      <c r="DK303" s="144"/>
      <c r="DL303" s="144"/>
      <c r="DM303" s="144"/>
      <c r="DN303" s="144"/>
      <c r="DO303" s="144"/>
      <c r="DP303" s="144"/>
      <c r="DQ303" s="144"/>
      <c r="DR303" s="144"/>
      <c r="DS303" s="144"/>
      <c r="DT303" s="144"/>
      <c r="DU303" s="144"/>
      <c r="DV303" s="144"/>
      <c r="DW303" s="144"/>
      <c r="DX303" s="144"/>
      <c r="DY303" s="144"/>
      <c r="DZ303" s="144"/>
      <c r="EA303" s="144"/>
      <c r="EB303" s="144"/>
      <c r="EC303" s="144"/>
      <c r="ED303" s="144"/>
      <c r="EE303" s="144"/>
      <c r="EF303" s="144"/>
      <c r="EG303" s="144"/>
      <c r="EH303" s="144"/>
      <c r="EI303" s="144"/>
      <c r="EJ303" s="144"/>
      <c r="EK303" s="144"/>
      <c r="EL303" s="144"/>
      <c r="EM303" s="144"/>
      <c r="EN303" s="144"/>
      <c r="EO303" s="144"/>
      <c r="EP303" s="144"/>
      <c r="EQ303" s="144"/>
      <c r="ER303" s="144"/>
      <c r="ES303" s="144"/>
      <c r="ET303" s="144"/>
      <c r="EU303" s="144"/>
      <c r="EV303" s="144"/>
      <c r="EW303" s="144"/>
      <c r="EX303" s="144"/>
      <c r="EY303" s="144"/>
      <c r="EZ303" s="144"/>
      <c r="FA303" s="144"/>
      <c r="FB303" s="144"/>
      <c r="FC303" s="144"/>
      <c r="FD303" s="144"/>
      <c r="FE303" s="144"/>
      <c r="FF303" s="144"/>
      <c r="FG303" s="144"/>
      <c r="FH303" s="144"/>
      <c r="FI303" s="144"/>
      <c r="FJ303" s="144"/>
      <c r="FK303" s="144"/>
      <c r="FL303" s="144"/>
      <c r="FM303" s="144"/>
      <c r="FN303" s="144"/>
      <c r="FO303" s="144"/>
      <c r="FP303" s="144"/>
      <c r="FQ303" s="144"/>
      <c r="FR303" s="144"/>
      <c r="FS303" s="144"/>
      <c r="FT303" s="148"/>
      <c r="GG303" s="148"/>
      <c r="HN303" s="179"/>
    </row>
    <row r="304" spans="1:222" s="244" customFormat="1" ht="12" customHeight="1" x14ac:dyDescent="0.2">
      <c r="A304" s="150"/>
      <c r="B304" s="151" t="s">
        <v>4352</v>
      </c>
      <c r="C304" s="235"/>
      <c r="D304" s="235"/>
      <c r="E304" s="236"/>
      <c r="F304" s="154">
        <f t="shared" si="115"/>
        <v>68.60702064168261</v>
      </c>
      <c r="G304" s="306">
        <v>1951</v>
      </c>
      <c r="H304" s="281">
        <v>2025</v>
      </c>
      <c r="I304" s="154">
        <f t="shared" si="114"/>
        <v>275390.01</v>
      </c>
      <c r="J304" s="152">
        <f t="shared" si="116"/>
        <v>3609073.75</v>
      </c>
      <c r="K304" s="155">
        <f t="shared" si="117"/>
        <v>0</v>
      </c>
      <c r="L304" s="152">
        <v>0</v>
      </c>
      <c r="M304" s="237">
        <v>0</v>
      </c>
      <c r="N304" s="152">
        <v>0</v>
      </c>
      <c r="O304" s="237">
        <v>0</v>
      </c>
      <c r="P304" s="152">
        <v>0</v>
      </c>
      <c r="Q304" s="238"/>
      <c r="R304" s="155">
        <v>0</v>
      </c>
      <c r="S304" s="238"/>
      <c r="T304" s="155">
        <v>0</v>
      </c>
      <c r="U304" s="238"/>
      <c r="V304" s="155">
        <v>0</v>
      </c>
      <c r="W304" s="156">
        <v>0</v>
      </c>
      <c r="X304" s="155">
        <v>0</v>
      </c>
      <c r="Y304" s="157" t="s">
        <v>235</v>
      </c>
      <c r="Z304" s="155">
        <v>475</v>
      </c>
      <c r="AA304" s="155">
        <f>ROUND(IF(Y304="СК",7598.05*0.955,8837.94*0.955)*Z304,2)</f>
        <v>3446665.43</v>
      </c>
      <c r="AB304" s="144">
        <v>0</v>
      </c>
      <c r="AC304" s="144">
        <v>0</v>
      </c>
      <c r="AD304" s="144">
        <v>0</v>
      </c>
      <c r="AE304" s="144">
        <v>0</v>
      </c>
      <c r="AF304" s="144">
        <v>0</v>
      </c>
      <c r="AG304" s="144">
        <v>0</v>
      </c>
      <c r="AH304" s="144">
        <v>0</v>
      </c>
      <c r="AI304" s="144">
        <v>0</v>
      </c>
      <c r="AJ304" s="144">
        <v>0</v>
      </c>
      <c r="AK304" s="144">
        <v>0</v>
      </c>
      <c r="AL304" s="144">
        <v>0</v>
      </c>
      <c r="AM304" s="144">
        <f t="shared" si="118"/>
        <v>108272.21</v>
      </c>
      <c r="AN304" s="144">
        <f t="shared" si="119"/>
        <v>54136.11</v>
      </c>
      <c r="AO304" s="144">
        <v>0</v>
      </c>
      <c r="AP304" s="144" t="s">
        <v>4526</v>
      </c>
      <c r="AQ304" s="294"/>
      <c r="AR304" s="144"/>
      <c r="AS304" s="271"/>
      <c r="AT304" s="144"/>
      <c r="AU304" s="144"/>
      <c r="AV304" s="246" t="s">
        <v>1499</v>
      </c>
      <c r="AW304" s="241" t="s">
        <v>4351</v>
      </c>
      <c r="AX304" s="241" t="s">
        <v>4352</v>
      </c>
      <c r="AY304" s="241"/>
      <c r="AZ304" s="241" t="s">
        <v>879</v>
      </c>
      <c r="BA304" s="240" t="s">
        <v>1233</v>
      </c>
      <c r="BB304" s="241" t="s">
        <v>891</v>
      </c>
      <c r="BC304" s="240" t="s">
        <v>166</v>
      </c>
      <c r="BD304" s="240" t="s">
        <v>165</v>
      </c>
      <c r="BE304" s="240" t="s">
        <v>742</v>
      </c>
      <c r="BF304" s="242">
        <v>585.5</v>
      </c>
      <c r="BG304" s="242">
        <v>539.9</v>
      </c>
      <c r="BH304" s="240" t="s">
        <v>883</v>
      </c>
      <c r="BI304" s="193">
        <v>7.5</v>
      </c>
      <c r="BJ304" s="241" t="s">
        <v>884</v>
      </c>
      <c r="BK304" s="242">
        <v>475</v>
      </c>
      <c r="BL304" s="242"/>
      <c r="BM304" s="242">
        <v>535.1</v>
      </c>
      <c r="BN304" s="240" t="s">
        <v>1059</v>
      </c>
      <c r="BO304" s="241" t="s">
        <v>885</v>
      </c>
      <c r="BP304" s="241" t="s">
        <v>886</v>
      </c>
      <c r="BQ304" s="240" t="s">
        <v>887</v>
      </c>
      <c r="BR304" s="242">
        <v>2630554.75</v>
      </c>
      <c r="BS304" s="242">
        <v>275390.01</v>
      </c>
      <c r="BT304" s="242">
        <v>0</v>
      </c>
      <c r="BU304" s="138">
        <v>275390.01</v>
      </c>
      <c r="BV304" s="242">
        <v>275390.01</v>
      </c>
      <c r="BW304" s="242">
        <v>275390.01</v>
      </c>
      <c r="BX304" s="242">
        <v>0</v>
      </c>
      <c r="BY304" s="242">
        <v>274862.84999999998</v>
      </c>
      <c r="BZ304" s="242">
        <v>274862.84999999998</v>
      </c>
      <c r="CA304" s="242">
        <v>0</v>
      </c>
      <c r="CB304" s="242">
        <v>274862.84999999998</v>
      </c>
      <c r="CC304" s="242">
        <v>274862.84999999998</v>
      </c>
      <c r="CD304" s="242">
        <v>0</v>
      </c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43"/>
      <c r="GG304" s="243"/>
      <c r="HN304" s="245"/>
    </row>
    <row r="305" spans="1:222" s="244" customFormat="1" ht="12" customHeight="1" x14ac:dyDescent="0.2">
      <c r="A305" s="150"/>
      <c r="B305" s="151" t="s">
        <v>4354</v>
      </c>
      <c r="C305" s="235"/>
      <c r="D305" s="235"/>
      <c r="E305" s="236"/>
      <c r="F305" s="154">
        <f t="shared" si="115"/>
        <v>9.4641614414845403</v>
      </c>
      <c r="G305" s="306">
        <v>2009</v>
      </c>
      <c r="H305" s="278">
        <v>2025</v>
      </c>
      <c r="I305" s="154">
        <f t="shared" si="114"/>
        <v>1678097.33</v>
      </c>
      <c r="J305" s="152">
        <f t="shared" si="116"/>
        <v>4819328.68</v>
      </c>
      <c r="K305" s="155">
        <f t="shared" si="117"/>
        <v>0</v>
      </c>
      <c r="L305" s="152">
        <v>0</v>
      </c>
      <c r="M305" s="237">
        <v>0</v>
      </c>
      <c r="N305" s="152">
        <v>0</v>
      </c>
      <c r="O305" s="237">
        <v>0</v>
      </c>
      <c r="P305" s="152">
        <v>0</v>
      </c>
      <c r="Q305" s="238"/>
      <c r="R305" s="155">
        <v>0</v>
      </c>
      <c r="S305" s="238"/>
      <c r="T305" s="155">
        <v>0</v>
      </c>
      <c r="U305" s="238"/>
      <c r="V305" s="155">
        <v>0</v>
      </c>
      <c r="W305" s="156">
        <v>0</v>
      </c>
      <c r="X305" s="155">
        <v>0</v>
      </c>
      <c r="Y305" s="157" t="s">
        <v>234</v>
      </c>
      <c r="Z305" s="155">
        <v>545.29999999999995</v>
      </c>
      <c r="AA305" s="155">
        <f>ROUND(IF(Y305="СК",7598.05*0.955,8837.94*0.955)*Z305,2)</f>
        <v>4602458.8899999997</v>
      </c>
      <c r="AB305" s="144">
        <v>0</v>
      </c>
      <c r="AC305" s="144">
        <v>0</v>
      </c>
      <c r="AD305" s="144">
        <v>0</v>
      </c>
      <c r="AE305" s="144">
        <v>0</v>
      </c>
      <c r="AF305" s="144">
        <v>0</v>
      </c>
      <c r="AG305" s="144">
        <v>0</v>
      </c>
      <c r="AH305" s="144">
        <v>0</v>
      </c>
      <c r="AI305" s="144">
        <v>0</v>
      </c>
      <c r="AJ305" s="144">
        <v>0</v>
      </c>
      <c r="AK305" s="144">
        <v>0</v>
      </c>
      <c r="AL305" s="144">
        <v>0</v>
      </c>
      <c r="AM305" s="144">
        <f t="shared" si="118"/>
        <v>144579.85999999999</v>
      </c>
      <c r="AN305" s="144">
        <f t="shared" si="119"/>
        <v>72289.929999999993</v>
      </c>
      <c r="AO305" s="144">
        <v>0</v>
      </c>
      <c r="AP305" s="144" t="s">
        <v>4524</v>
      </c>
      <c r="AQ305" s="294"/>
      <c r="AR305" s="144"/>
      <c r="AS305" s="271"/>
      <c r="AT305" s="144"/>
      <c r="AU305" s="144"/>
      <c r="AV305" s="246" t="s">
        <v>1178</v>
      </c>
      <c r="AW305" s="241" t="s">
        <v>4353</v>
      </c>
      <c r="AX305" s="241" t="s">
        <v>4354</v>
      </c>
      <c r="AY305" s="241" t="s">
        <v>878</v>
      </c>
      <c r="AZ305" s="241" t="s">
        <v>906</v>
      </c>
      <c r="BA305" s="240" t="s">
        <v>1486</v>
      </c>
      <c r="BB305" s="241" t="s">
        <v>891</v>
      </c>
      <c r="BC305" s="240" t="s">
        <v>850</v>
      </c>
      <c r="BD305" s="240" t="s">
        <v>165</v>
      </c>
      <c r="BE305" s="240" t="s">
        <v>1062</v>
      </c>
      <c r="BF305" s="242">
        <v>3623.5</v>
      </c>
      <c r="BG305" s="242">
        <v>3479.12</v>
      </c>
      <c r="BH305" s="240" t="s">
        <v>165</v>
      </c>
      <c r="BI305" s="158" t="s">
        <v>4574</v>
      </c>
      <c r="BJ305" s="241" t="s">
        <v>892</v>
      </c>
      <c r="BK305" s="242">
        <v>545.29999999999995</v>
      </c>
      <c r="BL305" s="242">
        <v>337.12</v>
      </c>
      <c r="BM305" s="242">
        <v>932.3</v>
      </c>
      <c r="BN305" s="240"/>
      <c r="BO305" s="241" t="s">
        <v>885</v>
      </c>
      <c r="BP305" s="241" t="s">
        <v>886</v>
      </c>
      <c r="BQ305" s="240" t="s">
        <v>908</v>
      </c>
      <c r="BR305" s="242">
        <v>3146021.1</v>
      </c>
      <c r="BS305" s="242">
        <v>1678097.33</v>
      </c>
      <c r="BT305" s="242">
        <v>0</v>
      </c>
      <c r="BU305" s="138">
        <v>1678097.33</v>
      </c>
      <c r="BV305" s="242">
        <v>1267115.1299999999</v>
      </c>
      <c r="BW305" s="242">
        <v>1678097.33</v>
      </c>
      <c r="BX305" s="242">
        <v>0</v>
      </c>
      <c r="BY305" s="242">
        <v>1674162.7</v>
      </c>
      <c r="BZ305" s="242">
        <v>1674162.7</v>
      </c>
      <c r="CA305" s="242">
        <v>0</v>
      </c>
      <c r="CB305" s="242">
        <v>1674162.7</v>
      </c>
      <c r="CC305" s="242">
        <v>1674162.7</v>
      </c>
      <c r="CD305" s="242">
        <v>0</v>
      </c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43"/>
      <c r="GG305" s="243"/>
      <c r="HN305" s="245"/>
    </row>
    <row r="306" spans="1:222" s="244" customFormat="1" ht="12" customHeight="1" x14ac:dyDescent="0.2">
      <c r="A306" s="150"/>
      <c r="B306" s="151" t="s">
        <v>4356</v>
      </c>
      <c r="C306" s="235"/>
      <c r="D306" s="235"/>
      <c r="E306" s="236"/>
      <c r="F306" s="154">
        <f t="shared" si="115"/>
        <v>22.517743411895154</v>
      </c>
      <c r="G306" s="306">
        <v>1991</v>
      </c>
      <c r="H306" s="278">
        <v>2025</v>
      </c>
      <c r="I306" s="154">
        <f t="shared" si="114"/>
        <v>1414297.98</v>
      </c>
      <c r="J306" s="152">
        <f t="shared" si="116"/>
        <v>7141055.5199999996</v>
      </c>
      <c r="K306" s="155">
        <f t="shared" si="117"/>
        <v>0</v>
      </c>
      <c r="L306" s="152">
        <v>0</v>
      </c>
      <c r="M306" s="237">
        <v>0</v>
      </c>
      <c r="N306" s="152">
        <v>0</v>
      </c>
      <c r="O306" s="237">
        <v>0</v>
      </c>
      <c r="P306" s="152">
        <v>0</v>
      </c>
      <c r="Q306" s="238"/>
      <c r="R306" s="155">
        <v>0</v>
      </c>
      <c r="S306" s="238"/>
      <c r="T306" s="155">
        <v>0</v>
      </c>
      <c r="U306" s="238"/>
      <c r="V306" s="155">
        <v>0</v>
      </c>
      <c r="W306" s="156">
        <v>0</v>
      </c>
      <c r="X306" s="155">
        <v>0</v>
      </c>
      <c r="Y306" s="157" t="s">
        <v>234</v>
      </c>
      <c r="Z306" s="155">
        <v>808</v>
      </c>
      <c r="AA306" s="155">
        <f>ROUND(IF(Y306="СК",7598.05*0.955,8837.94*0.955)*Z306,2)</f>
        <v>6819708.0199999996</v>
      </c>
      <c r="AB306" s="144">
        <v>0</v>
      </c>
      <c r="AC306" s="144">
        <v>0</v>
      </c>
      <c r="AD306" s="144">
        <v>0</v>
      </c>
      <c r="AE306" s="144">
        <v>0</v>
      </c>
      <c r="AF306" s="144">
        <v>0</v>
      </c>
      <c r="AG306" s="144">
        <v>0</v>
      </c>
      <c r="AH306" s="144">
        <v>0</v>
      </c>
      <c r="AI306" s="144">
        <v>0</v>
      </c>
      <c r="AJ306" s="144">
        <v>0</v>
      </c>
      <c r="AK306" s="144">
        <v>0</v>
      </c>
      <c r="AL306" s="144">
        <v>0</v>
      </c>
      <c r="AM306" s="144">
        <f t="shared" si="118"/>
        <v>214231.67</v>
      </c>
      <c r="AN306" s="144">
        <f t="shared" si="119"/>
        <v>107115.83</v>
      </c>
      <c r="AO306" s="144">
        <v>0</v>
      </c>
      <c r="AP306" s="144" t="s">
        <v>4524</v>
      </c>
      <c r="AQ306" s="294"/>
      <c r="AR306" s="144"/>
      <c r="AS306" s="271"/>
      <c r="AT306" s="144"/>
      <c r="AU306" s="144"/>
      <c r="AV306" s="246" t="s">
        <v>1437</v>
      </c>
      <c r="AW306" s="241" t="s">
        <v>4355</v>
      </c>
      <c r="AX306" s="241" t="s">
        <v>4356</v>
      </c>
      <c r="AY306" s="241"/>
      <c r="AZ306" s="241" t="s">
        <v>906</v>
      </c>
      <c r="BA306" s="240" t="s">
        <v>896</v>
      </c>
      <c r="BB306" s="241" t="s">
        <v>881</v>
      </c>
      <c r="BC306" s="240" t="s">
        <v>846</v>
      </c>
      <c r="BD306" s="240" t="s">
        <v>845</v>
      </c>
      <c r="BE306" s="240" t="s">
        <v>1432</v>
      </c>
      <c r="BF306" s="242">
        <v>3143.2</v>
      </c>
      <c r="BG306" s="242">
        <v>2825.8</v>
      </c>
      <c r="BH306" s="240" t="s">
        <v>883</v>
      </c>
      <c r="BI306" s="193">
        <v>7.5</v>
      </c>
      <c r="BJ306" s="241" t="s">
        <v>892</v>
      </c>
      <c r="BK306" s="242">
        <v>808</v>
      </c>
      <c r="BL306" s="242">
        <v>735</v>
      </c>
      <c r="BM306" s="242">
        <v>1486.97</v>
      </c>
      <c r="BN306" s="240"/>
      <c r="BO306" s="241" t="s">
        <v>885</v>
      </c>
      <c r="BP306" s="241" t="s">
        <v>886</v>
      </c>
      <c r="BQ306" s="240" t="s">
        <v>887</v>
      </c>
      <c r="BR306" s="242">
        <v>4661626.72</v>
      </c>
      <c r="BS306" s="242">
        <v>1414297.98</v>
      </c>
      <c r="BT306" s="242">
        <v>0</v>
      </c>
      <c r="BU306" s="138">
        <v>1414297.98</v>
      </c>
      <c r="BV306" s="242">
        <v>1414297.98</v>
      </c>
      <c r="BW306" s="242">
        <v>1414297.98</v>
      </c>
      <c r="BX306" s="242">
        <v>0</v>
      </c>
      <c r="BY306" s="242">
        <v>1409854.81</v>
      </c>
      <c r="BZ306" s="242">
        <v>1409854.81</v>
      </c>
      <c r="CA306" s="242">
        <v>0</v>
      </c>
      <c r="CB306" s="242">
        <v>1409854.81</v>
      </c>
      <c r="CC306" s="242">
        <v>1409854.81</v>
      </c>
      <c r="CD306" s="242">
        <v>0</v>
      </c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43"/>
      <c r="GG306" s="243"/>
      <c r="HN306" s="245"/>
    </row>
    <row r="307" spans="1:222" s="147" customFormat="1" ht="12" customHeight="1" x14ac:dyDescent="0.2">
      <c r="A307" s="150"/>
      <c r="B307" s="151" t="s">
        <v>4358</v>
      </c>
      <c r="C307" s="235"/>
      <c r="D307" s="235"/>
      <c r="E307" s="236"/>
      <c r="F307" s="154">
        <f t="shared" si="115"/>
        <v>23.624429491370048</v>
      </c>
      <c r="G307" s="306">
        <v>1999</v>
      </c>
      <c r="H307" s="278">
        <v>2025</v>
      </c>
      <c r="I307" s="154">
        <f t="shared" si="114"/>
        <v>266971.94</v>
      </c>
      <c r="J307" s="152">
        <f t="shared" si="116"/>
        <v>2782179.9</v>
      </c>
      <c r="K307" s="155">
        <f t="shared" si="117"/>
        <v>0</v>
      </c>
      <c r="L307" s="152">
        <v>0</v>
      </c>
      <c r="M307" s="237">
        <v>0</v>
      </c>
      <c r="N307" s="152">
        <v>0</v>
      </c>
      <c r="O307" s="237">
        <v>0</v>
      </c>
      <c r="P307" s="152">
        <v>0</v>
      </c>
      <c r="Q307" s="238"/>
      <c r="R307" s="155">
        <v>0</v>
      </c>
      <c r="S307" s="238"/>
      <c r="T307" s="155">
        <v>0</v>
      </c>
      <c r="U307" s="238"/>
      <c r="V307" s="155">
        <v>0</v>
      </c>
      <c r="W307" s="156">
        <v>1</v>
      </c>
      <c r="X307" s="155">
        <f>ROUND((W307*2782179.9*0.955),2)</f>
        <v>2656981.7999999998</v>
      </c>
      <c r="Y307" s="157"/>
      <c r="Z307" s="155">
        <v>0</v>
      </c>
      <c r="AA307" s="155">
        <v>0</v>
      </c>
      <c r="AB307" s="144">
        <v>0</v>
      </c>
      <c r="AC307" s="144">
        <v>0</v>
      </c>
      <c r="AD307" s="144">
        <v>0</v>
      </c>
      <c r="AE307" s="144">
        <v>0</v>
      </c>
      <c r="AF307" s="144">
        <v>0</v>
      </c>
      <c r="AG307" s="144">
        <v>0</v>
      </c>
      <c r="AH307" s="144">
        <v>0</v>
      </c>
      <c r="AI307" s="144">
        <v>0</v>
      </c>
      <c r="AJ307" s="144">
        <v>0</v>
      </c>
      <c r="AK307" s="144">
        <v>0</v>
      </c>
      <c r="AL307" s="144">
        <v>0</v>
      </c>
      <c r="AM307" s="144">
        <f t="shared" si="118"/>
        <v>83465.399999999994</v>
      </c>
      <c r="AN307" s="144">
        <f t="shared" si="119"/>
        <v>41732.699999999997</v>
      </c>
      <c r="AO307" s="144">
        <v>0</v>
      </c>
      <c r="AP307" s="144" t="s">
        <v>4525</v>
      </c>
      <c r="AQ307" s="294"/>
      <c r="AR307" s="144"/>
      <c r="AS307" s="271"/>
      <c r="AT307" s="144"/>
      <c r="AU307" s="144"/>
      <c r="AV307" s="247" t="s">
        <v>1626</v>
      </c>
      <c r="AW307" s="159" t="s">
        <v>4357</v>
      </c>
      <c r="AX307" s="159" t="s">
        <v>4358</v>
      </c>
      <c r="AY307" s="159" t="s">
        <v>878</v>
      </c>
      <c r="AZ307" s="159" t="s">
        <v>1028</v>
      </c>
      <c r="BA307" s="158" t="s">
        <v>1017</v>
      </c>
      <c r="BB307" s="159" t="s">
        <v>891</v>
      </c>
      <c r="BC307" s="158" t="s">
        <v>850</v>
      </c>
      <c r="BD307" s="158" t="s">
        <v>165</v>
      </c>
      <c r="BE307" s="158" t="s">
        <v>165</v>
      </c>
      <c r="BF307" s="160">
        <v>2688</v>
      </c>
      <c r="BG307" s="160">
        <v>1116</v>
      </c>
      <c r="BH307" s="158" t="s">
        <v>165</v>
      </c>
      <c r="BI307" s="158" t="s">
        <v>4574</v>
      </c>
      <c r="BJ307" s="159" t="s">
        <v>892</v>
      </c>
      <c r="BK307" s="160">
        <v>600</v>
      </c>
      <c r="BL307" s="160"/>
      <c r="BM307" s="160">
        <v>100</v>
      </c>
      <c r="BN307" s="158"/>
      <c r="BO307" s="159" t="s">
        <v>999</v>
      </c>
      <c r="BP307" s="159" t="s">
        <v>886</v>
      </c>
      <c r="BQ307" s="158" t="s">
        <v>887</v>
      </c>
      <c r="BR307" s="160">
        <v>2782179.9</v>
      </c>
      <c r="BS307" s="160">
        <v>266971.94</v>
      </c>
      <c r="BT307" s="160">
        <v>0</v>
      </c>
      <c r="BU307" s="138">
        <v>266971.94</v>
      </c>
      <c r="BV307" s="160">
        <v>266971.94</v>
      </c>
      <c r="BW307" s="160">
        <v>266971.94</v>
      </c>
      <c r="BX307" s="160">
        <v>0</v>
      </c>
      <c r="BY307" s="160">
        <v>266425.5</v>
      </c>
      <c r="BZ307" s="160">
        <v>266425.5</v>
      </c>
      <c r="CA307" s="160">
        <v>0</v>
      </c>
      <c r="CB307" s="160">
        <v>266425.5</v>
      </c>
      <c r="CC307" s="160">
        <v>266425.5</v>
      </c>
      <c r="CD307" s="160">
        <v>0</v>
      </c>
      <c r="CE307" s="144"/>
      <c r="CF307" s="144"/>
      <c r="CG307" s="144"/>
      <c r="CH307" s="144"/>
      <c r="CI307" s="144"/>
      <c r="CJ307" s="144"/>
      <c r="CK307" s="144"/>
      <c r="CL307" s="144"/>
      <c r="CM307" s="144"/>
      <c r="CN307" s="144"/>
      <c r="CO307" s="144"/>
      <c r="CP307" s="144"/>
      <c r="CQ307" s="144"/>
      <c r="CR307" s="144"/>
      <c r="CS307" s="144"/>
      <c r="CT307" s="144"/>
      <c r="CU307" s="144"/>
      <c r="CV307" s="144"/>
      <c r="CW307" s="144"/>
      <c r="CX307" s="144"/>
      <c r="CY307" s="144"/>
      <c r="CZ307" s="144"/>
      <c r="DA307" s="144"/>
      <c r="DB307" s="144"/>
      <c r="DC307" s="144"/>
      <c r="DD307" s="144"/>
      <c r="DE307" s="144"/>
      <c r="DF307" s="144"/>
      <c r="DG307" s="144"/>
      <c r="DH307" s="144"/>
      <c r="DI307" s="144"/>
      <c r="DJ307" s="144"/>
      <c r="DK307" s="144"/>
      <c r="DL307" s="144"/>
      <c r="DM307" s="144"/>
      <c r="DN307" s="144"/>
      <c r="DO307" s="144"/>
      <c r="DP307" s="144"/>
      <c r="DQ307" s="144"/>
      <c r="DR307" s="144"/>
      <c r="DS307" s="144"/>
      <c r="DT307" s="144"/>
      <c r="DU307" s="144"/>
      <c r="DV307" s="144"/>
      <c r="DW307" s="144"/>
      <c r="DX307" s="144"/>
      <c r="DY307" s="144"/>
      <c r="DZ307" s="144"/>
      <c r="EA307" s="144"/>
      <c r="EB307" s="144"/>
      <c r="EC307" s="144"/>
      <c r="ED307" s="144"/>
      <c r="EE307" s="144"/>
      <c r="EF307" s="144"/>
      <c r="EG307" s="144"/>
      <c r="EH307" s="144"/>
      <c r="EI307" s="144"/>
      <c r="EJ307" s="144"/>
      <c r="EK307" s="144"/>
      <c r="EL307" s="144"/>
      <c r="EM307" s="144"/>
      <c r="EN307" s="144"/>
      <c r="EO307" s="144"/>
      <c r="EP307" s="144"/>
      <c r="EQ307" s="144"/>
      <c r="ER307" s="144"/>
      <c r="ES307" s="144"/>
      <c r="ET307" s="144"/>
      <c r="EU307" s="144"/>
      <c r="EV307" s="144"/>
      <c r="EW307" s="144"/>
      <c r="EX307" s="144"/>
      <c r="EY307" s="144"/>
      <c r="EZ307" s="144"/>
      <c r="FA307" s="144"/>
      <c r="FB307" s="144"/>
      <c r="FC307" s="144"/>
      <c r="FD307" s="144"/>
      <c r="FE307" s="144"/>
      <c r="FF307" s="144"/>
      <c r="FG307" s="144"/>
      <c r="FH307" s="144"/>
      <c r="FI307" s="144"/>
      <c r="FJ307" s="144"/>
      <c r="FK307" s="144"/>
      <c r="FL307" s="144"/>
      <c r="FM307" s="144"/>
      <c r="FN307" s="144"/>
      <c r="FO307" s="144"/>
      <c r="FP307" s="144"/>
      <c r="FQ307" s="144"/>
      <c r="FR307" s="144"/>
      <c r="FS307" s="144"/>
      <c r="FT307" s="148"/>
      <c r="GG307" s="148"/>
      <c r="HN307" s="179"/>
    </row>
    <row r="308" spans="1:222" s="147" customFormat="1" ht="12" customHeight="1" x14ac:dyDescent="0.2">
      <c r="A308" s="150"/>
      <c r="B308" s="151" t="s">
        <v>4360</v>
      </c>
      <c r="C308" s="235"/>
      <c r="D308" s="235"/>
      <c r="E308" s="236"/>
      <c r="F308" s="154">
        <f t="shared" si="115"/>
        <v>13.301668071371004</v>
      </c>
      <c r="G308" s="306">
        <v>1993</v>
      </c>
      <c r="H308" s="278">
        <v>2025</v>
      </c>
      <c r="I308" s="154">
        <f t="shared" si="114"/>
        <v>4490689.75</v>
      </c>
      <c r="J308" s="152">
        <f t="shared" si="116"/>
        <v>11128719.6</v>
      </c>
      <c r="K308" s="155">
        <f t="shared" si="117"/>
        <v>0</v>
      </c>
      <c r="L308" s="152">
        <v>0</v>
      </c>
      <c r="M308" s="237">
        <v>0</v>
      </c>
      <c r="N308" s="152">
        <v>0</v>
      </c>
      <c r="O308" s="237">
        <v>0</v>
      </c>
      <c r="P308" s="152">
        <v>0</v>
      </c>
      <c r="Q308" s="238"/>
      <c r="R308" s="155">
        <v>0</v>
      </c>
      <c r="S308" s="238"/>
      <c r="T308" s="155">
        <v>0</v>
      </c>
      <c r="U308" s="238"/>
      <c r="V308" s="155">
        <v>0</v>
      </c>
      <c r="W308" s="156">
        <v>4</v>
      </c>
      <c r="X308" s="155">
        <f>ROUND((W308*2782179.9*0.955),2)</f>
        <v>10627927.220000001</v>
      </c>
      <c r="Y308" s="157"/>
      <c r="Z308" s="155">
        <v>0</v>
      </c>
      <c r="AA308" s="155">
        <v>0</v>
      </c>
      <c r="AB308" s="144">
        <v>0</v>
      </c>
      <c r="AC308" s="144">
        <v>0</v>
      </c>
      <c r="AD308" s="144">
        <v>0</v>
      </c>
      <c r="AE308" s="144">
        <v>0</v>
      </c>
      <c r="AF308" s="144">
        <v>0</v>
      </c>
      <c r="AG308" s="144">
        <v>0</v>
      </c>
      <c r="AH308" s="144">
        <v>0</v>
      </c>
      <c r="AI308" s="144">
        <v>0</v>
      </c>
      <c r="AJ308" s="144">
        <v>0</v>
      </c>
      <c r="AK308" s="144">
        <v>0</v>
      </c>
      <c r="AL308" s="144">
        <v>0</v>
      </c>
      <c r="AM308" s="144">
        <f t="shared" si="118"/>
        <v>333861.59000000003</v>
      </c>
      <c r="AN308" s="144">
        <f t="shared" si="119"/>
        <v>166930.79</v>
      </c>
      <c r="AO308" s="144">
        <v>0</v>
      </c>
      <c r="AP308" s="144" t="s">
        <v>4524</v>
      </c>
      <c r="AQ308" s="294"/>
      <c r="AR308" s="144"/>
      <c r="AS308" s="271"/>
      <c r="AT308" s="144"/>
      <c r="AU308" s="144"/>
      <c r="AV308" s="247" t="s">
        <v>1727</v>
      </c>
      <c r="AW308" s="159" t="s">
        <v>4359</v>
      </c>
      <c r="AX308" s="159" t="s">
        <v>4360</v>
      </c>
      <c r="AY308" s="159" t="s">
        <v>878</v>
      </c>
      <c r="AZ308" s="159" t="s">
        <v>906</v>
      </c>
      <c r="BA308" s="158" t="s">
        <v>1010</v>
      </c>
      <c r="BB308" s="159" t="s">
        <v>881</v>
      </c>
      <c r="BC308" s="158" t="s">
        <v>851</v>
      </c>
      <c r="BD308" s="158" t="s">
        <v>845</v>
      </c>
      <c r="BE308" s="158" t="s">
        <v>1487</v>
      </c>
      <c r="BF308" s="160">
        <v>8683.6</v>
      </c>
      <c r="BG308" s="160">
        <v>5231</v>
      </c>
      <c r="BH308" s="158" t="s">
        <v>845</v>
      </c>
      <c r="BI308" s="158" t="s">
        <v>4574</v>
      </c>
      <c r="BJ308" s="159" t="s">
        <v>892</v>
      </c>
      <c r="BK308" s="160">
        <v>1302</v>
      </c>
      <c r="BL308" s="160"/>
      <c r="BM308" s="160">
        <v>7498.92</v>
      </c>
      <c r="BN308" s="158"/>
      <c r="BO308" s="159" t="s">
        <v>999</v>
      </c>
      <c r="BP308" s="159" t="s">
        <v>886</v>
      </c>
      <c r="BQ308" s="158" t="s">
        <v>887</v>
      </c>
      <c r="BR308" s="160">
        <v>11128719.6</v>
      </c>
      <c r="BS308" s="160">
        <v>4490689.75</v>
      </c>
      <c r="BT308" s="160">
        <v>0</v>
      </c>
      <c r="BU308" s="138">
        <v>4490689.75</v>
      </c>
      <c r="BV308" s="160">
        <v>4491501.4400000004</v>
      </c>
      <c r="BW308" s="160">
        <v>4491501.4400000004</v>
      </c>
      <c r="BX308" s="160">
        <v>0</v>
      </c>
      <c r="BY308" s="160">
        <v>4478850.5199999996</v>
      </c>
      <c r="BZ308" s="160">
        <v>4478850.5199999996</v>
      </c>
      <c r="CA308" s="160">
        <v>0</v>
      </c>
      <c r="CB308" s="160">
        <v>4479662.21</v>
      </c>
      <c r="CC308" s="160">
        <v>4479662.21</v>
      </c>
      <c r="CD308" s="160">
        <v>0</v>
      </c>
      <c r="CE308" s="144"/>
      <c r="CF308" s="144"/>
      <c r="CG308" s="144"/>
      <c r="CH308" s="144"/>
      <c r="CI308" s="144"/>
      <c r="CJ308" s="144"/>
      <c r="CK308" s="144"/>
      <c r="CL308" s="144"/>
      <c r="CM308" s="144"/>
      <c r="CN308" s="144"/>
      <c r="CO308" s="144"/>
      <c r="CP308" s="144"/>
      <c r="CQ308" s="144"/>
      <c r="CR308" s="144"/>
      <c r="CS308" s="144"/>
      <c r="CT308" s="144"/>
      <c r="CU308" s="144"/>
      <c r="CV308" s="144"/>
      <c r="CW308" s="144"/>
      <c r="CX308" s="144"/>
      <c r="CY308" s="144"/>
      <c r="CZ308" s="144"/>
      <c r="DA308" s="144"/>
      <c r="DB308" s="144"/>
      <c r="DC308" s="144"/>
      <c r="DD308" s="144"/>
      <c r="DE308" s="144"/>
      <c r="DF308" s="144"/>
      <c r="DG308" s="144"/>
      <c r="DH308" s="144"/>
      <c r="DI308" s="144"/>
      <c r="DJ308" s="144"/>
      <c r="DK308" s="144"/>
      <c r="DL308" s="144"/>
      <c r="DM308" s="144"/>
      <c r="DN308" s="144"/>
      <c r="DO308" s="144"/>
      <c r="DP308" s="144"/>
      <c r="DQ308" s="144"/>
      <c r="DR308" s="144"/>
      <c r="DS308" s="144"/>
      <c r="DT308" s="144"/>
      <c r="DU308" s="144"/>
      <c r="DV308" s="144"/>
      <c r="DW308" s="144"/>
      <c r="DX308" s="144"/>
      <c r="DY308" s="144"/>
      <c r="DZ308" s="144"/>
      <c r="EA308" s="144"/>
      <c r="EB308" s="144"/>
      <c r="EC308" s="144"/>
      <c r="ED308" s="144"/>
      <c r="EE308" s="144"/>
      <c r="EF308" s="144"/>
      <c r="EG308" s="144"/>
      <c r="EH308" s="144"/>
      <c r="EI308" s="144"/>
      <c r="EJ308" s="144"/>
      <c r="EK308" s="144"/>
      <c r="EL308" s="144"/>
      <c r="EM308" s="144"/>
      <c r="EN308" s="144"/>
      <c r="EO308" s="144"/>
      <c r="EP308" s="144"/>
      <c r="EQ308" s="144"/>
      <c r="ER308" s="144"/>
      <c r="ES308" s="144"/>
      <c r="ET308" s="144"/>
      <c r="EU308" s="144"/>
      <c r="EV308" s="144"/>
      <c r="EW308" s="144"/>
      <c r="EX308" s="144"/>
      <c r="EY308" s="144"/>
      <c r="EZ308" s="144"/>
      <c r="FA308" s="144"/>
      <c r="FB308" s="144"/>
      <c r="FC308" s="144"/>
      <c r="FD308" s="144"/>
      <c r="FE308" s="144"/>
      <c r="FF308" s="144"/>
      <c r="FG308" s="144"/>
      <c r="FH308" s="144"/>
      <c r="FI308" s="144"/>
      <c r="FJ308" s="144"/>
      <c r="FK308" s="144"/>
      <c r="FL308" s="144"/>
      <c r="FM308" s="144"/>
      <c r="FN308" s="144"/>
      <c r="FO308" s="144"/>
      <c r="FP308" s="144"/>
      <c r="FQ308" s="144"/>
      <c r="FR308" s="144"/>
      <c r="FS308" s="144"/>
      <c r="FT308" s="148"/>
      <c r="GG308" s="148"/>
      <c r="HN308" s="179"/>
    </row>
    <row r="309" spans="1:222" s="147" customFormat="1" ht="12" customHeight="1" x14ac:dyDescent="0.2">
      <c r="A309" s="150"/>
      <c r="B309" s="151" t="s">
        <v>4362</v>
      </c>
      <c r="C309" s="235"/>
      <c r="D309" s="235"/>
      <c r="E309" s="236"/>
      <c r="F309" s="154">
        <f t="shared" si="115"/>
        <v>7.7987878367492192</v>
      </c>
      <c r="G309" s="306">
        <v>1993</v>
      </c>
      <c r="H309" s="278">
        <v>2025</v>
      </c>
      <c r="I309" s="154">
        <f t="shared" si="114"/>
        <v>5741508.4199999999</v>
      </c>
      <c r="J309" s="152">
        <f t="shared" si="116"/>
        <v>13910899.49</v>
      </c>
      <c r="K309" s="155">
        <f t="shared" si="117"/>
        <v>0</v>
      </c>
      <c r="L309" s="152">
        <v>0</v>
      </c>
      <c r="M309" s="237">
        <v>0</v>
      </c>
      <c r="N309" s="152">
        <v>0</v>
      </c>
      <c r="O309" s="237">
        <v>0</v>
      </c>
      <c r="P309" s="152">
        <v>0</v>
      </c>
      <c r="Q309" s="238"/>
      <c r="R309" s="155">
        <v>0</v>
      </c>
      <c r="S309" s="238"/>
      <c r="T309" s="155">
        <v>0</v>
      </c>
      <c r="U309" s="238"/>
      <c r="V309" s="155">
        <v>0</v>
      </c>
      <c r="W309" s="156">
        <v>5</v>
      </c>
      <c r="X309" s="155">
        <f>ROUND((W309*2782179.9*0.955),2)</f>
        <v>13284909.02</v>
      </c>
      <c r="Y309" s="157"/>
      <c r="Z309" s="155">
        <v>0</v>
      </c>
      <c r="AA309" s="155">
        <v>0</v>
      </c>
      <c r="AB309" s="144">
        <v>0</v>
      </c>
      <c r="AC309" s="144">
        <v>0</v>
      </c>
      <c r="AD309" s="144">
        <v>0</v>
      </c>
      <c r="AE309" s="144">
        <v>0</v>
      </c>
      <c r="AF309" s="144">
        <v>0</v>
      </c>
      <c r="AG309" s="144">
        <v>0</v>
      </c>
      <c r="AH309" s="144">
        <v>0</v>
      </c>
      <c r="AI309" s="144">
        <v>0</v>
      </c>
      <c r="AJ309" s="144">
        <v>0</v>
      </c>
      <c r="AK309" s="144">
        <v>0</v>
      </c>
      <c r="AL309" s="144">
        <v>0</v>
      </c>
      <c r="AM309" s="144">
        <f t="shared" si="118"/>
        <v>417326.98</v>
      </c>
      <c r="AN309" s="144">
        <f t="shared" si="119"/>
        <v>208663.49</v>
      </c>
      <c r="AO309" s="144">
        <v>0</v>
      </c>
      <c r="AP309" s="144" t="s">
        <v>4524</v>
      </c>
      <c r="AQ309" s="294"/>
      <c r="AR309" s="144"/>
      <c r="AS309" s="271"/>
      <c r="AT309" s="144"/>
      <c r="AU309" s="144"/>
      <c r="AV309" s="247" t="s">
        <v>1764</v>
      </c>
      <c r="AW309" s="159" t="s">
        <v>4361</v>
      </c>
      <c r="AX309" s="159" t="s">
        <v>4362</v>
      </c>
      <c r="AY309" s="159" t="s">
        <v>878</v>
      </c>
      <c r="AZ309" s="159" t="s">
        <v>906</v>
      </c>
      <c r="BA309" s="158" t="s">
        <v>1010</v>
      </c>
      <c r="BB309" s="159" t="s">
        <v>881</v>
      </c>
      <c r="BC309" s="158" t="s">
        <v>851</v>
      </c>
      <c r="BD309" s="158" t="s">
        <v>846</v>
      </c>
      <c r="BE309" s="158" t="s">
        <v>933</v>
      </c>
      <c r="BF309" s="160">
        <v>12121.6</v>
      </c>
      <c r="BG309" s="160">
        <v>10980.3</v>
      </c>
      <c r="BH309" s="158" t="s">
        <v>846</v>
      </c>
      <c r="BI309" s="158" t="s">
        <v>4574</v>
      </c>
      <c r="BJ309" s="159" t="s">
        <v>892</v>
      </c>
      <c r="BK309" s="160">
        <v>1712</v>
      </c>
      <c r="BL309" s="160"/>
      <c r="BM309" s="160">
        <v>6062</v>
      </c>
      <c r="BN309" s="158"/>
      <c r="BO309" s="159" t="s">
        <v>999</v>
      </c>
      <c r="BP309" s="159" t="s">
        <v>886</v>
      </c>
      <c r="BQ309" s="158" t="s">
        <v>887</v>
      </c>
      <c r="BR309" s="160">
        <v>13910899.5</v>
      </c>
      <c r="BS309" s="160">
        <v>5741508.4199999999</v>
      </c>
      <c r="BT309" s="160">
        <v>0</v>
      </c>
      <c r="BU309" s="138">
        <v>5741508.4199999999</v>
      </c>
      <c r="BV309" s="160">
        <v>3711540.84</v>
      </c>
      <c r="BW309" s="160">
        <v>5741540.8399999999</v>
      </c>
      <c r="BX309" s="160">
        <v>0</v>
      </c>
      <c r="BY309" s="160">
        <v>5718443.3300000001</v>
      </c>
      <c r="BZ309" s="160">
        <v>5718443.3300000001</v>
      </c>
      <c r="CA309" s="160">
        <v>0</v>
      </c>
      <c r="CB309" s="160">
        <v>5718475.75</v>
      </c>
      <c r="CC309" s="160">
        <v>5718475.75</v>
      </c>
      <c r="CD309" s="160">
        <v>0</v>
      </c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4"/>
      <c r="CT309" s="144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4"/>
      <c r="DK309" s="144"/>
      <c r="DL309" s="144"/>
      <c r="DM309" s="144"/>
      <c r="DN309" s="144"/>
      <c r="DO309" s="144"/>
      <c r="DP309" s="144"/>
      <c r="DQ309" s="144"/>
      <c r="DR309" s="144"/>
      <c r="DS309" s="144"/>
      <c r="DT309" s="144"/>
      <c r="DU309" s="144"/>
      <c r="DV309" s="144"/>
      <c r="DW309" s="144"/>
      <c r="DX309" s="144"/>
      <c r="DY309" s="144"/>
      <c r="DZ309" s="144"/>
      <c r="EA309" s="144"/>
      <c r="EB309" s="144"/>
      <c r="EC309" s="144"/>
      <c r="ED309" s="144"/>
      <c r="EE309" s="144"/>
      <c r="EF309" s="144"/>
      <c r="EG309" s="144"/>
      <c r="EH309" s="144"/>
      <c r="EI309" s="144"/>
      <c r="EJ309" s="144"/>
      <c r="EK309" s="144"/>
      <c r="EL309" s="144"/>
      <c r="EM309" s="144"/>
      <c r="EN309" s="144"/>
      <c r="EO309" s="144"/>
      <c r="EP309" s="144"/>
      <c r="EQ309" s="144"/>
      <c r="ER309" s="144"/>
      <c r="ES309" s="144"/>
      <c r="ET309" s="144"/>
      <c r="EU309" s="144"/>
      <c r="EV309" s="144"/>
      <c r="EW309" s="144"/>
      <c r="EX309" s="144"/>
      <c r="EY309" s="144"/>
      <c r="EZ309" s="144"/>
      <c r="FA309" s="144"/>
      <c r="FB309" s="144"/>
      <c r="FC309" s="144"/>
      <c r="FD309" s="144"/>
      <c r="FE309" s="144"/>
      <c r="FF309" s="144"/>
      <c r="FG309" s="144"/>
      <c r="FH309" s="144"/>
      <c r="FI309" s="144"/>
      <c r="FJ309" s="144"/>
      <c r="FK309" s="144"/>
      <c r="FL309" s="144"/>
      <c r="FM309" s="144"/>
      <c r="FN309" s="144"/>
      <c r="FO309" s="144"/>
      <c r="FP309" s="144"/>
      <c r="FQ309" s="144"/>
      <c r="FR309" s="144"/>
      <c r="FS309" s="144"/>
      <c r="FT309" s="148"/>
      <c r="GG309" s="148"/>
      <c r="HN309" s="179"/>
    </row>
    <row r="310" spans="1:222" s="147" customFormat="1" ht="12" customHeight="1" x14ac:dyDescent="0.2">
      <c r="A310" s="150"/>
      <c r="B310" s="151" t="s">
        <v>797</v>
      </c>
      <c r="C310" s="235"/>
      <c r="D310" s="235"/>
      <c r="E310" s="236"/>
      <c r="F310" s="154">
        <f t="shared" si="115"/>
        <v>5.2042109175518583</v>
      </c>
      <c r="G310" s="306">
        <v>1995</v>
      </c>
      <c r="H310" s="278">
        <v>2025</v>
      </c>
      <c r="I310" s="154">
        <f t="shared" si="114"/>
        <v>5762844.4500000002</v>
      </c>
      <c r="J310" s="152">
        <f t="shared" si="116"/>
        <v>11128719.6</v>
      </c>
      <c r="K310" s="155">
        <f t="shared" si="117"/>
        <v>0</v>
      </c>
      <c r="L310" s="152">
        <v>0</v>
      </c>
      <c r="M310" s="237">
        <v>0</v>
      </c>
      <c r="N310" s="152">
        <v>0</v>
      </c>
      <c r="O310" s="237">
        <v>0</v>
      </c>
      <c r="P310" s="152">
        <v>0</v>
      </c>
      <c r="Q310" s="238"/>
      <c r="R310" s="155">
        <v>0</v>
      </c>
      <c r="S310" s="238"/>
      <c r="T310" s="155">
        <v>0</v>
      </c>
      <c r="U310" s="238"/>
      <c r="V310" s="155">
        <v>0</v>
      </c>
      <c r="W310" s="156">
        <v>4</v>
      </c>
      <c r="X310" s="155">
        <f>ROUND((W310*2782179.9*0.955),2)</f>
        <v>10627927.220000001</v>
      </c>
      <c r="Y310" s="157"/>
      <c r="Z310" s="155">
        <v>0</v>
      </c>
      <c r="AA310" s="155">
        <v>0</v>
      </c>
      <c r="AB310" s="144">
        <v>0</v>
      </c>
      <c r="AC310" s="144">
        <v>0</v>
      </c>
      <c r="AD310" s="144">
        <v>0</v>
      </c>
      <c r="AE310" s="144">
        <v>0</v>
      </c>
      <c r="AF310" s="144">
        <v>0</v>
      </c>
      <c r="AG310" s="144">
        <v>0</v>
      </c>
      <c r="AH310" s="144">
        <v>0</v>
      </c>
      <c r="AI310" s="144">
        <v>0</v>
      </c>
      <c r="AJ310" s="144">
        <v>0</v>
      </c>
      <c r="AK310" s="144">
        <v>0</v>
      </c>
      <c r="AL310" s="144">
        <v>0</v>
      </c>
      <c r="AM310" s="144">
        <f t="shared" si="118"/>
        <v>333861.59000000003</v>
      </c>
      <c r="AN310" s="144">
        <f t="shared" si="119"/>
        <v>166930.79</v>
      </c>
      <c r="AO310" s="144">
        <v>0</v>
      </c>
      <c r="AP310" s="144" t="s">
        <v>4524</v>
      </c>
      <c r="AQ310" s="294"/>
      <c r="AR310" s="144"/>
      <c r="AS310" s="271"/>
      <c r="AT310" s="144"/>
      <c r="AU310" s="144"/>
      <c r="AV310" s="247" t="s">
        <v>2680</v>
      </c>
      <c r="AW310" s="159" t="s">
        <v>4363</v>
      </c>
      <c r="AX310" s="159" t="s">
        <v>797</v>
      </c>
      <c r="AY310" s="159"/>
      <c r="AZ310" s="159" t="s">
        <v>906</v>
      </c>
      <c r="BA310" s="158" t="s">
        <v>1059</v>
      </c>
      <c r="BB310" s="159" t="s">
        <v>881</v>
      </c>
      <c r="BC310" s="158" t="s">
        <v>851</v>
      </c>
      <c r="BD310" s="158" t="s">
        <v>846</v>
      </c>
      <c r="BE310" s="158" t="s">
        <v>1488</v>
      </c>
      <c r="BF310" s="160">
        <v>12067.9</v>
      </c>
      <c r="BG310" s="160">
        <v>10807.8</v>
      </c>
      <c r="BH310" s="158" t="s">
        <v>846</v>
      </c>
      <c r="BI310" s="158" t="s">
        <v>4574</v>
      </c>
      <c r="BJ310" s="159" t="s">
        <v>892</v>
      </c>
      <c r="BK310" s="160">
        <v>1641</v>
      </c>
      <c r="BL310" s="160"/>
      <c r="BM310" s="160">
        <v>6062</v>
      </c>
      <c r="BN310" s="158" t="s">
        <v>4510</v>
      </c>
      <c r="BO310" s="159" t="s">
        <v>999</v>
      </c>
      <c r="BP310" s="159" t="s">
        <v>886</v>
      </c>
      <c r="BQ310" s="158" t="s">
        <v>887</v>
      </c>
      <c r="BR310" s="160">
        <v>11414648.199999999</v>
      </c>
      <c r="BS310" s="160">
        <v>5762844.4500000002</v>
      </c>
      <c r="BT310" s="160">
        <v>0</v>
      </c>
      <c r="BU310" s="138">
        <v>5762844.4500000002</v>
      </c>
      <c r="BV310" s="160">
        <v>5762868.2800000003</v>
      </c>
      <c r="BW310" s="160">
        <v>5762868.2800000003</v>
      </c>
      <c r="BX310" s="160">
        <v>0</v>
      </c>
      <c r="BY310" s="160">
        <v>5737076.5199999996</v>
      </c>
      <c r="BZ310" s="160">
        <v>5737076.5199999996</v>
      </c>
      <c r="CA310" s="160">
        <v>0</v>
      </c>
      <c r="CB310" s="160">
        <v>5737100.3499999996</v>
      </c>
      <c r="CC310" s="160">
        <v>5737100.3499999996</v>
      </c>
      <c r="CD310" s="160">
        <v>0</v>
      </c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4"/>
      <c r="CT310" s="144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4"/>
      <c r="DK310" s="144"/>
      <c r="DL310" s="144"/>
      <c r="DM310" s="144"/>
      <c r="DN310" s="144"/>
      <c r="DO310" s="144"/>
      <c r="DP310" s="144"/>
      <c r="DQ310" s="144"/>
      <c r="DR310" s="144"/>
      <c r="DS310" s="144"/>
      <c r="DT310" s="144"/>
      <c r="DU310" s="144"/>
      <c r="DV310" s="144"/>
      <c r="DW310" s="144"/>
      <c r="DX310" s="144"/>
      <c r="DY310" s="144"/>
      <c r="DZ310" s="144"/>
      <c r="EA310" s="144"/>
      <c r="EB310" s="144"/>
      <c r="EC310" s="144"/>
      <c r="ED310" s="144"/>
      <c r="EE310" s="144"/>
      <c r="EF310" s="144"/>
      <c r="EG310" s="144"/>
      <c r="EH310" s="144"/>
      <c r="EI310" s="144"/>
      <c r="EJ310" s="144"/>
      <c r="EK310" s="144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4"/>
      <c r="FE310" s="144"/>
      <c r="FF310" s="144"/>
      <c r="FG310" s="144"/>
      <c r="FH310" s="144"/>
      <c r="FI310" s="144"/>
      <c r="FJ310" s="144"/>
      <c r="FK310" s="144"/>
      <c r="FL310" s="144"/>
      <c r="FM310" s="144"/>
      <c r="FN310" s="144"/>
      <c r="FO310" s="144"/>
      <c r="FP310" s="144"/>
      <c r="FQ310" s="144"/>
      <c r="FR310" s="144"/>
      <c r="FS310" s="144"/>
      <c r="FT310" s="148"/>
      <c r="GG310" s="148"/>
      <c r="HN310" s="179"/>
    </row>
    <row r="311" spans="1:222" s="147" customFormat="1" ht="12" customHeight="1" x14ac:dyDescent="0.2">
      <c r="A311" s="150"/>
      <c r="B311" s="151" t="s">
        <v>4365</v>
      </c>
      <c r="C311" s="235"/>
      <c r="D311" s="235"/>
      <c r="E311" s="236"/>
      <c r="F311" s="154">
        <f t="shared" si="115"/>
        <v>6.2932010452902629</v>
      </c>
      <c r="G311" s="306">
        <v>1992</v>
      </c>
      <c r="H311" s="282">
        <v>2023</v>
      </c>
      <c r="I311" s="154">
        <f t="shared" si="114"/>
        <v>3957284.58</v>
      </c>
      <c r="J311" s="135">
        <f t="shared" si="116"/>
        <v>8346539.7000000002</v>
      </c>
      <c r="K311" s="155">
        <f t="shared" si="117"/>
        <v>0</v>
      </c>
      <c r="L311" s="152">
        <v>0</v>
      </c>
      <c r="M311" s="237">
        <v>0</v>
      </c>
      <c r="N311" s="152">
        <v>0</v>
      </c>
      <c r="O311" s="237">
        <v>0</v>
      </c>
      <c r="P311" s="152">
        <v>0</v>
      </c>
      <c r="Q311" s="238"/>
      <c r="R311" s="155">
        <v>0</v>
      </c>
      <c r="S311" s="238"/>
      <c r="T311" s="155">
        <v>0</v>
      </c>
      <c r="U311" s="238"/>
      <c r="V311" s="155">
        <v>0</v>
      </c>
      <c r="W311" s="156">
        <v>3</v>
      </c>
      <c r="X311" s="155">
        <f>ROUND((W311*2782179.9*0.955),2)</f>
        <v>7970945.4100000001</v>
      </c>
      <c r="Y311" s="157"/>
      <c r="Z311" s="155">
        <v>0</v>
      </c>
      <c r="AA311" s="155">
        <v>0</v>
      </c>
      <c r="AB311" s="144">
        <v>0</v>
      </c>
      <c r="AC311" s="144">
        <v>0</v>
      </c>
      <c r="AD311" s="144">
        <v>0</v>
      </c>
      <c r="AE311" s="144">
        <v>0</v>
      </c>
      <c r="AF311" s="144">
        <v>0</v>
      </c>
      <c r="AG311" s="144">
        <v>0</v>
      </c>
      <c r="AH311" s="144">
        <v>0</v>
      </c>
      <c r="AI311" s="144">
        <v>0</v>
      </c>
      <c r="AJ311" s="144">
        <v>0</v>
      </c>
      <c r="AK311" s="144">
        <v>0</v>
      </c>
      <c r="AL311" s="144">
        <v>0</v>
      </c>
      <c r="AM311" s="144">
        <f t="shared" si="118"/>
        <v>250396.19</v>
      </c>
      <c r="AN311" s="144">
        <f t="shared" si="119"/>
        <v>125198.1</v>
      </c>
      <c r="AO311" s="144">
        <v>0</v>
      </c>
      <c r="AP311" s="144" t="s">
        <v>4526</v>
      </c>
      <c r="AQ311" s="294"/>
      <c r="AR311" s="144"/>
      <c r="AS311" s="271"/>
      <c r="AT311" s="144"/>
      <c r="AU311" s="144"/>
      <c r="AV311" s="247" t="s">
        <v>1095</v>
      </c>
      <c r="AW311" s="159" t="s">
        <v>4364</v>
      </c>
      <c r="AX311" s="159" t="s">
        <v>4365</v>
      </c>
      <c r="AY311" s="159" t="s">
        <v>878</v>
      </c>
      <c r="AZ311" s="159" t="s">
        <v>879</v>
      </c>
      <c r="BA311" s="158" t="s">
        <v>1006</v>
      </c>
      <c r="BB311" s="159" t="s">
        <v>891</v>
      </c>
      <c r="BC311" s="158" t="s">
        <v>849</v>
      </c>
      <c r="BD311" s="158" t="s">
        <v>844</v>
      </c>
      <c r="BE311" s="158" t="s">
        <v>4517</v>
      </c>
      <c r="BF311" s="160">
        <v>8644.2000000000007</v>
      </c>
      <c r="BG311" s="160">
        <v>7310.9</v>
      </c>
      <c r="BH311" s="158" t="s">
        <v>844</v>
      </c>
      <c r="BI311" s="158" t="s">
        <v>4574</v>
      </c>
      <c r="BJ311" s="159" t="s">
        <v>892</v>
      </c>
      <c r="BK311" s="160">
        <v>1400</v>
      </c>
      <c r="BL311" s="160">
        <v>1305.8</v>
      </c>
      <c r="BM311" s="160">
        <v>5373.5</v>
      </c>
      <c r="BN311" s="158"/>
      <c r="BO311" s="159" t="s">
        <v>999</v>
      </c>
      <c r="BP311" s="159" t="s">
        <v>886</v>
      </c>
      <c r="BQ311" s="158" t="s">
        <v>887</v>
      </c>
      <c r="BR311" s="160">
        <v>8346539.7000000002</v>
      </c>
      <c r="BS311" s="160">
        <v>3957284.58</v>
      </c>
      <c r="BT311" s="160">
        <v>0</v>
      </c>
      <c r="BU311" s="138">
        <v>3957284.58</v>
      </c>
      <c r="BV311" s="160">
        <v>3965547.61</v>
      </c>
      <c r="BW311" s="160">
        <v>3965547.61</v>
      </c>
      <c r="BX311" s="160">
        <v>0</v>
      </c>
      <c r="BY311" s="160">
        <v>3929217.8</v>
      </c>
      <c r="BZ311" s="160">
        <v>3929217.8</v>
      </c>
      <c r="CA311" s="160">
        <v>0</v>
      </c>
      <c r="CB311" s="160">
        <v>3937480.83</v>
      </c>
      <c r="CC311" s="160">
        <v>3937480.83</v>
      </c>
      <c r="CD311" s="160">
        <v>0</v>
      </c>
      <c r="CE311" s="144"/>
      <c r="CF311" s="144"/>
      <c r="CG311" s="144"/>
      <c r="CH311" s="144"/>
      <c r="CI311" s="144"/>
      <c r="CJ311" s="144"/>
      <c r="CK311" s="144"/>
      <c r="CL311" s="144"/>
      <c r="CM311" s="144"/>
      <c r="CN311" s="144"/>
      <c r="CO311" s="144"/>
      <c r="CP311" s="144"/>
      <c r="CQ311" s="144"/>
      <c r="CR311" s="144"/>
      <c r="CS311" s="144"/>
      <c r="CT311" s="144"/>
      <c r="CU311" s="144"/>
      <c r="CV311" s="144"/>
      <c r="CW311" s="144"/>
      <c r="CX311" s="144"/>
      <c r="CY311" s="144"/>
      <c r="CZ311" s="144"/>
      <c r="DA311" s="144"/>
      <c r="DB311" s="144"/>
      <c r="DC311" s="144"/>
      <c r="DD311" s="144"/>
      <c r="DE311" s="144"/>
      <c r="DF311" s="144"/>
      <c r="DG311" s="144"/>
      <c r="DH311" s="144"/>
      <c r="DI311" s="144"/>
      <c r="DJ311" s="144"/>
      <c r="DK311" s="144"/>
      <c r="DL311" s="144"/>
      <c r="DM311" s="144"/>
      <c r="DN311" s="144"/>
      <c r="DO311" s="144"/>
      <c r="DP311" s="144"/>
      <c r="DQ311" s="144"/>
      <c r="DR311" s="144"/>
      <c r="DS311" s="144"/>
      <c r="DT311" s="144"/>
      <c r="DU311" s="144"/>
      <c r="DV311" s="144"/>
      <c r="DW311" s="144"/>
      <c r="DX311" s="144"/>
      <c r="DY311" s="144"/>
      <c r="DZ311" s="144"/>
      <c r="EA311" s="144"/>
      <c r="EB311" s="144"/>
      <c r="EC311" s="144"/>
      <c r="ED311" s="144"/>
      <c r="EE311" s="144"/>
      <c r="EF311" s="144"/>
      <c r="EG311" s="144"/>
      <c r="EH311" s="144"/>
      <c r="EI311" s="144"/>
      <c r="EJ311" s="144"/>
      <c r="EK311" s="144"/>
      <c r="EL311" s="144"/>
      <c r="EM311" s="144"/>
      <c r="EN311" s="144"/>
      <c r="EO311" s="144"/>
      <c r="EP311" s="144"/>
      <c r="EQ311" s="144"/>
      <c r="ER311" s="144"/>
      <c r="ES311" s="144"/>
      <c r="ET311" s="144"/>
      <c r="EU311" s="144"/>
      <c r="EV311" s="144"/>
      <c r="EW311" s="144"/>
      <c r="EX311" s="144"/>
      <c r="EY311" s="144"/>
      <c r="EZ311" s="144"/>
      <c r="FA311" s="144"/>
      <c r="FB311" s="144"/>
      <c r="FC311" s="144"/>
      <c r="FD311" s="144"/>
      <c r="FE311" s="144"/>
      <c r="FF311" s="144"/>
      <c r="FG311" s="144"/>
      <c r="FH311" s="144"/>
      <c r="FI311" s="144"/>
      <c r="FJ311" s="144"/>
      <c r="FK311" s="144"/>
      <c r="FL311" s="144"/>
      <c r="FM311" s="144"/>
      <c r="FN311" s="144"/>
      <c r="FO311" s="144"/>
      <c r="FP311" s="144"/>
      <c r="FQ311" s="144"/>
      <c r="FR311" s="144"/>
      <c r="FS311" s="144"/>
      <c r="FT311" s="148"/>
      <c r="GG311" s="148"/>
      <c r="HN311" s="179"/>
    </row>
    <row r="312" spans="1:222" s="244" customFormat="1" ht="12" customHeight="1" x14ac:dyDescent="0.2">
      <c r="A312" s="150"/>
      <c r="B312" s="151" t="s">
        <v>4367</v>
      </c>
      <c r="C312" s="235"/>
      <c r="D312" s="235"/>
      <c r="E312" s="236"/>
      <c r="F312" s="154">
        <f t="shared" si="115"/>
        <v>25.987500106714478</v>
      </c>
      <c r="G312" s="306">
        <v>1986</v>
      </c>
      <c r="H312" s="281">
        <v>2025</v>
      </c>
      <c r="I312" s="154">
        <f t="shared" si="114"/>
        <v>2298345.0299999998</v>
      </c>
      <c r="J312" s="152">
        <f t="shared" si="116"/>
        <v>13256910</v>
      </c>
      <c r="K312" s="155">
        <f t="shared" si="117"/>
        <v>0</v>
      </c>
      <c r="L312" s="152">
        <v>0</v>
      </c>
      <c r="M312" s="237">
        <v>0</v>
      </c>
      <c r="N312" s="152">
        <v>0</v>
      </c>
      <c r="O312" s="237">
        <v>0</v>
      </c>
      <c r="P312" s="152">
        <v>0</v>
      </c>
      <c r="Q312" s="238"/>
      <c r="R312" s="155">
        <v>0</v>
      </c>
      <c r="S312" s="238"/>
      <c r="T312" s="155">
        <v>0</v>
      </c>
      <c r="U312" s="238"/>
      <c r="V312" s="155">
        <v>0</v>
      </c>
      <c r="W312" s="156">
        <v>0</v>
      </c>
      <c r="X312" s="155">
        <v>0</v>
      </c>
      <c r="Y312" s="157" t="s">
        <v>234</v>
      </c>
      <c r="Z312" s="155">
        <v>1500</v>
      </c>
      <c r="AA312" s="155">
        <f>ROUND(IF(Y312="СК",7598.05*0.955,8837.94*0.955)*Z312,2)</f>
        <v>12660349.050000001</v>
      </c>
      <c r="AB312" s="144">
        <v>0</v>
      </c>
      <c r="AC312" s="144">
        <v>0</v>
      </c>
      <c r="AD312" s="144">
        <v>0</v>
      </c>
      <c r="AE312" s="144">
        <v>0</v>
      </c>
      <c r="AF312" s="144">
        <v>0</v>
      </c>
      <c r="AG312" s="144">
        <v>0</v>
      </c>
      <c r="AH312" s="144">
        <v>0</v>
      </c>
      <c r="AI312" s="144">
        <v>0</v>
      </c>
      <c r="AJ312" s="144">
        <v>0</v>
      </c>
      <c r="AK312" s="144">
        <v>0</v>
      </c>
      <c r="AL312" s="144">
        <v>0</v>
      </c>
      <c r="AM312" s="144">
        <f t="shared" si="118"/>
        <v>397707.3</v>
      </c>
      <c r="AN312" s="144">
        <f t="shared" si="119"/>
        <v>198853.65</v>
      </c>
      <c r="AO312" s="144">
        <v>0</v>
      </c>
      <c r="AP312" s="144" t="s">
        <v>4526</v>
      </c>
      <c r="AQ312" s="294"/>
      <c r="AR312" s="144"/>
      <c r="AS312" s="271"/>
      <c r="AT312" s="144"/>
      <c r="AU312" s="144"/>
      <c r="AV312" s="246" t="s">
        <v>2034</v>
      </c>
      <c r="AW312" s="241" t="s">
        <v>4366</v>
      </c>
      <c r="AX312" s="241" t="s">
        <v>4367</v>
      </c>
      <c r="AY312" s="241" t="s">
        <v>878</v>
      </c>
      <c r="AZ312" s="241" t="s">
        <v>879</v>
      </c>
      <c r="BA312" s="240" t="s">
        <v>1388</v>
      </c>
      <c r="BB312" s="241" t="s">
        <v>891</v>
      </c>
      <c r="BC312" s="240" t="s">
        <v>846</v>
      </c>
      <c r="BD312" s="240" t="s">
        <v>849</v>
      </c>
      <c r="BE312" s="240" t="s">
        <v>4518</v>
      </c>
      <c r="BF312" s="242">
        <v>5277.4</v>
      </c>
      <c r="BG312" s="242">
        <v>4685.3999999999996</v>
      </c>
      <c r="BH312" s="240" t="s">
        <v>883</v>
      </c>
      <c r="BI312" s="193">
        <v>7.5</v>
      </c>
      <c r="BJ312" s="241" t="s">
        <v>892</v>
      </c>
      <c r="BK312" s="242">
        <v>1500</v>
      </c>
      <c r="BL312" s="242">
        <v>1346.6</v>
      </c>
      <c r="BM312" s="242">
        <v>3211.9</v>
      </c>
      <c r="BN312" s="240"/>
      <c r="BO312" s="241" t="s">
        <v>885</v>
      </c>
      <c r="BP312" s="241" t="s">
        <v>886</v>
      </c>
      <c r="BQ312" s="240" t="s">
        <v>887</v>
      </c>
      <c r="BR312" s="242">
        <v>8654010</v>
      </c>
      <c r="BS312" s="242">
        <v>2298345.0299999998</v>
      </c>
      <c r="BT312" s="242">
        <v>0</v>
      </c>
      <c r="BU312" s="138">
        <v>2298345.0299999998</v>
      </c>
      <c r="BV312" s="242">
        <v>2313324.75</v>
      </c>
      <c r="BW312" s="242">
        <v>2313324.75</v>
      </c>
      <c r="BX312" s="242">
        <v>0</v>
      </c>
      <c r="BY312" s="242">
        <v>2289326.56</v>
      </c>
      <c r="BZ312" s="242">
        <v>2289326.56</v>
      </c>
      <c r="CA312" s="242">
        <v>0</v>
      </c>
      <c r="CB312" s="242">
        <v>2304306.2799999998</v>
      </c>
      <c r="CC312" s="242">
        <v>2304306.2799999998</v>
      </c>
      <c r="CD312" s="242">
        <v>0</v>
      </c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43"/>
      <c r="GG312" s="243"/>
      <c r="HN312" s="245"/>
    </row>
    <row r="313" spans="1:222" s="244" customFormat="1" ht="12" customHeight="1" x14ac:dyDescent="0.2">
      <c r="A313" s="150"/>
      <c r="B313" s="151" t="s">
        <v>4369</v>
      </c>
      <c r="C313" s="235"/>
      <c r="D313" s="235"/>
      <c r="E313" s="236"/>
      <c r="F313" s="154">
        <f t="shared" si="115"/>
        <v>23.365754301289094</v>
      </c>
      <c r="G313" s="306">
        <v>1986</v>
      </c>
      <c r="H313" s="281">
        <v>2025</v>
      </c>
      <c r="I313" s="154">
        <f t="shared" si="114"/>
        <v>2504673.7400000002</v>
      </c>
      <c r="J313" s="152">
        <f t="shared" si="116"/>
        <v>12903392.4</v>
      </c>
      <c r="K313" s="155">
        <f t="shared" si="117"/>
        <v>0</v>
      </c>
      <c r="L313" s="152">
        <v>0</v>
      </c>
      <c r="M313" s="237">
        <v>0</v>
      </c>
      <c r="N313" s="152">
        <v>0</v>
      </c>
      <c r="O313" s="237">
        <v>0</v>
      </c>
      <c r="P313" s="152">
        <v>0</v>
      </c>
      <c r="Q313" s="238"/>
      <c r="R313" s="155">
        <v>0</v>
      </c>
      <c r="S313" s="238"/>
      <c r="T313" s="155">
        <v>0</v>
      </c>
      <c r="U313" s="238"/>
      <c r="V313" s="155">
        <v>0</v>
      </c>
      <c r="W313" s="156">
        <v>0</v>
      </c>
      <c r="X313" s="155">
        <v>0</v>
      </c>
      <c r="Y313" s="157" t="s">
        <v>234</v>
      </c>
      <c r="Z313" s="155">
        <v>1460</v>
      </c>
      <c r="AA313" s="155">
        <f>ROUND(IF(Y313="СК",7598.05*0.955,8837.94*0.955)*Z313,2)</f>
        <v>12322739.74</v>
      </c>
      <c r="AB313" s="144">
        <v>0</v>
      </c>
      <c r="AC313" s="144">
        <v>0</v>
      </c>
      <c r="AD313" s="144">
        <v>0</v>
      </c>
      <c r="AE313" s="144">
        <v>0</v>
      </c>
      <c r="AF313" s="144">
        <v>0</v>
      </c>
      <c r="AG313" s="144">
        <v>0</v>
      </c>
      <c r="AH313" s="144">
        <v>0</v>
      </c>
      <c r="AI313" s="144">
        <v>0</v>
      </c>
      <c r="AJ313" s="144">
        <v>0</v>
      </c>
      <c r="AK313" s="144">
        <v>0</v>
      </c>
      <c r="AL313" s="144">
        <v>0</v>
      </c>
      <c r="AM313" s="144">
        <f t="shared" si="118"/>
        <v>387101.77</v>
      </c>
      <c r="AN313" s="144">
        <f t="shared" si="119"/>
        <v>193550.89</v>
      </c>
      <c r="AO313" s="144">
        <v>0</v>
      </c>
      <c r="AP313" s="144" t="s">
        <v>4526</v>
      </c>
      <c r="AQ313" s="294"/>
      <c r="AR313" s="144"/>
      <c r="AS313" s="271"/>
      <c r="AT313" s="144"/>
      <c r="AU313" s="144"/>
      <c r="AV313" s="246" t="s">
        <v>1395</v>
      </c>
      <c r="AW313" s="241" t="s">
        <v>4368</v>
      </c>
      <c r="AX313" s="241" t="s">
        <v>4369</v>
      </c>
      <c r="AY313" s="241" t="s">
        <v>878</v>
      </c>
      <c r="AZ313" s="241" t="s">
        <v>879</v>
      </c>
      <c r="BA313" s="240" t="s">
        <v>1388</v>
      </c>
      <c r="BB313" s="241" t="s">
        <v>891</v>
      </c>
      <c r="BC313" s="240" t="s">
        <v>846</v>
      </c>
      <c r="BD313" s="240" t="s">
        <v>848</v>
      </c>
      <c r="BE313" s="240" t="s">
        <v>1489</v>
      </c>
      <c r="BF313" s="242">
        <v>5560.9</v>
      </c>
      <c r="BG313" s="242">
        <v>4944.8999999999996</v>
      </c>
      <c r="BH313" s="240" t="s">
        <v>883</v>
      </c>
      <c r="BI313" s="193">
        <v>7.5</v>
      </c>
      <c r="BJ313" s="241" t="s">
        <v>892</v>
      </c>
      <c r="BK313" s="242">
        <v>1460</v>
      </c>
      <c r="BL313" s="242">
        <v>1422</v>
      </c>
      <c r="BM313" s="242">
        <v>2139.3000000000002</v>
      </c>
      <c r="BN313" s="240"/>
      <c r="BO313" s="241" t="s">
        <v>885</v>
      </c>
      <c r="BP313" s="241" t="s">
        <v>886</v>
      </c>
      <c r="BQ313" s="240" t="s">
        <v>887</v>
      </c>
      <c r="BR313" s="242">
        <v>8423236.4000000004</v>
      </c>
      <c r="BS313" s="242">
        <v>2504673.7400000002</v>
      </c>
      <c r="BT313" s="242">
        <v>0</v>
      </c>
      <c r="BU313" s="138">
        <v>2504673.7400000002</v>
      </c>
      <c r="BV313" s="242">
        <v>2507994.42</v>
      </c>
      <c r="BW313" s="242">
        <v>2507994.42</v>
      </c>
      <c r="BX313" s="242">
        <v>0</v>
      </c>
      <c r="BY313" s="242">
        <v>2494314.92</v>
      </c>
      <c r="BZ313" s="242">
        <v>2494314.92</v>
      </c>
      <c r="CA313" s="242">
        <v>0</v>
      </c>
      <c r="CB313" s="242">
        <v>2497635.6</v>
      </c>
      <c r="CC313" s="242">
        <v>2497635.6</v>
      </c>
      <c r="CD313" s="242">
        <v>0</v>
      </c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43"/>
      <c r="GG313" s="243"/>
      <c r="HN313" s="245"/>
    </row>
    <row r="314" spans="1:222" s="147" customFormat="1" ht="12" customHeight="1" x14ac:dyDescent="0.2">
      <c r="A314" s="150"/>
      <c r="B314" s="151" t="s">
        <v>4370</v>
      </c>
      <c r="C314" s="235"/>
      <c r="D314" s="235"/>
      <c r="E314" s="236"/>
      <c r="F314" s="154">
        <f t="shared" si="115"/>
        <v>9.592523697536814</v>
      </c>
      <c r="G314" s="306">
        <v>1997</v>
      </c>
      <c r="H314" s="278">
        <v>2024</v>
      </c>
      <c r="I314" s="154">
        <f t="shared" si="114"/>
        <v>6758280.2599999998</v>
      </c>
      <c r="J314" s="152">
        <f t="shared" si="116"/>
        <v>16693079.4</v>
      </c>
      <c r="K314" s="155">
        <f t="shared" si="117"/>
        <v>0</v>
      </c>
      <c r="L314" s="152">
        <v>0</v>
      </c>
      <c r="M314" s="237">
        <v>0</v>
      </c>
      <c r="N314" s="152">
        <v>0</v>
      </c>
      <c r="O314" s="237">
        <v>0</v>
      </c>
      <c r="P314" s="152">
        <v>0</v>
      </c>
      <c r="Q314" s="238"/>
      <c r="R314" s="155">
        <v>0</v>
      </c>
      <c r="S314" s="238"/>
      <c r="T314" s="155">
        <v>0</v>
      </c>
      <c r="U314" s="238"/>
      <c r="V314" s="155">
        <v>0</v>
      </c>
      <c r="W314" s="156">
        <v>6</v>
      </c>
      <c r="X314" s="155">
        <f>ROUND((W314*2782179.9*0.955),2)</f>
        <v>15941890.83</v>
      </c>
      <c r="Y314" s="157"/>
      <c r="Z314" s="155">
        <v>0</v>
      </c>
      <c r="AA314" s="155">
        <v>0</v>
      </c>
      <c r="AB314" s="144">
        <v>0</v>
      </c>
      <c r="AC314" s="144">
        <v>0</v>
      </c>
      <c r="AD314" s="144">
        <v>0</v>
      </c>
      <c r="AE314" s="144">
        <v>0</v>
      </c>
      <c r="AF314" s="144">
        <v>0</v>
      </c>
      <c r="AG314" s="144">
        <v>0</v>
      </c>
      <c r="AH314" s="144">
        <v>0</v>
      </c>
      <c r="AI314" s="144">
        <v>0</v>
      </c>
      <c r="AJ314" s="144">
        <v>0</v>
      </c>
      <c r="AK314" s="144">
        <v>0</v>
      </c>
      <c r="AL314" s="144">
        <v>0</v>
      </c>
      <c r="AM314" s="144">
        <f t="shared" si="118"/>
        <v>500792.38</v>
      </c>
      <c r="AN314" s="144">
        <f t="shared" si="119"/>
        <v>250396.19</v>
      </c>
      <c r="AO314" s="144">
        <v>0</v>
      </c>
      <c r="AP314" s="144" t="s">
        <v>4526</v>
      </c>
      <c r="AQ314" s="294"/>
      <c r="AR314" s="144"/>
      <c r="AS314" s="271"/>
      <c r="AT314" s="144"/>
      <c r="AU314" s="144"/>
      <c r="AV314" s="247" t="s">
        <v>1456</v>
      </c>
      <c r="AW314" s="159" t="s">
        <v>4370</v>
      </c>
      <c r="AX314" s="159" t="s">
        <v>4370</v>
      </c>
      <c r="AY314" s="159" t="s">
        <v>878</v>
      </c>
      <c r="AZ314" s="159" t="s">
        <v>879</v>
      </c>
      <c r="BA314" s="158" t="s">
        <v>1317</v>
      </c>
      <c r="BB314" s="159" t="s">
        <v>891</v>
      </c>
      <c r="BC314" s="158" t="s">
        <v>851</v>
      </c>
      <c r="BD314" s="158" t="s">
        <v>847</v>
      </c>
      <c r="BE314" s="158" t="s">
        <v>4433</v>
      </c>
      <c r="BF314" s="160">
        <v>13593.8</v>
      </c>
      <c r="BG314" s="160">
        <v>10856.2</v>
      </c>
      <c r="BH314" s="158" t="s">
        <v>847</v>
      </c>
      <c r="BI314" s="158" t="s">
        <v>4574</v>
      </c>
      <c r="BJ314" s="159" t="s">
        <v>892</v>
      </c>
      <c r="BK314" s="160">
        <v>2575.8000000000002</v>
      </c>
      <c r="BL314" s="160"/>
      <c r="BM314" s="160">
        <v>6501.8</v>
      </c>
      <c r="BN314" s="158"/>
      <c r="BO314" s="159" t="s">
        <v>999</v>
      </c>
      <c r="BP314" s="159" t="s">
        <v>886</v>
      </c>
      <c r="BQ314" s="158" t="s">
        <v>887</v>
      </c>
      <c r="BR314" s="160">
        <v>16693079.4</v>
      </c>
      <c r="BS314" s="160">
        <v>6758280.2599999998</v>
      </c>
      <c r="BT314" s="160">
        <v>0</v>
      </c>
      <c r="BU314" s="138">
        <v>6758280.2599999998</v>
      </c>
      <c r="BV314" s="160">
        <v>6774542.8700000001</v>
      </c>
      <c r="BW314" s="160">
        <v>6774542.8700000001</v>
      </c>
      <c r="BX314" s="160">
        <v>0</v>
      </c>
      <c r="BY314" s="160">
        <v>6729260.5300000003</v>
      </c>
      <c r="BZ314" s="160">
        <v>6729260.5300000003</v>
      </c>
      <c r="CA314" s="160">
        <v>0</v>
      </c>
      <c r="CB314" s="160">
        <v>6745523.1399999997</v>
      </c>
      <c r="CC314" s="160">
        <v>6745523.1399999997</v>
      </c>
      <c r="CD314" s="160">
        <v>0</v>
      </c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  <c r="FF314" s="144"/>
      <c r="FG314" s="144"/>
      <c r="FH314" s="144"/>
      <c r="FI314" s="144"/>
      <c r="FJ314" s="144"/>
      <c r="FK314" s="144"/>
      <c r="FL314" s="144"/>
      <c r="FM314" s="144"/>
      <c r="FN314" s="144"/>
      <c r="FO314" s="144"/>
      <c r="FP314" s="144"/>
      <c r="FQ314" s="144"/>
      <c r="FR314" s="144"/>
      <c r="FS314" s="144"/>
      <c r="FT314" s="148"/>
      <c r="GG314" s="148"/>
      <c r="HN314" s="179"/>
    </row>
    <row r="315" spans="1:222" s="244" customFormat="1" ht="12" customHeight="1" x14ac:dyDescent="0.2">
      <c r="A315" s="150"/>
      <c r="B315" s="151" t="s">
        <v>4372</v>
      </c>
      <c r="C315" s="235"/>
      <c r="D315" s="235"/>
      <c r="E315" s="236"/>
      <c r="F315" s="154">
        <f t="shared" si="115"/>
        <v>21.644242163093828</v>
      </c>
      <c r="G315" s="306">
        <v>1986</v>
      </c>
      <c r="H315" s="281">
        <v>2025</v>
      </c>
      <c r="I315" s="154">
        <f t="shared" si="114"/>
        <v>1860994.26</v>
      </c>
      <c r="J315" s="152">
        <f t="shared" si="116"/>
        <v>9094240.2599999998</v>
      </c>
      <c r="K315" s="155">
        <f t="shared" si="117"/>
        <v>0</v>
      </c>
      <c r="L315" s="152">
        <v>0</v>
      </c>
      <c r="M315" s="237">
        <v>0</v>
      </c>
      <c r="N315" s="152">
        <v>0</v>
      </c>
      <c r="O315" s="237">
        <v>0</v>
      </c>
      <c r="P315" s="152">
        <v>0</v>
      </c>
      <c r="Q315" s="238"/>
      <c r="R315" s="155">
        <v>0</v>
      </c>
      <c r="S315" s="238"/>
      <c r="T315" s="155">
        <v>0</v>
      </c>
      <c r="U315" s="238"/>
      <c r="V315" s="155">
        <v>0</v>
      </c>
      <c r="W315" s="156">
        <v>0</v>
      </c>
      <c r="X315" s="155">
        <v>0</v>
      </c>
      <c r="Y315" s="157" t="s">
        <v>234</v>
      </c>
      <c r="Z315" s="155">
        <v>1029</v>
      </c>
      <c r="AA315" s="155">
        <f>ROUND(IF(Y315="СК",7598.05*0.955,8837.94*0.955)*Z315,2)</f>
        <v>8684999.4499999993</v>
      </c>
      <c r="AB315" s="144">
        <v>0</v>
      </c>
      <c r="AC315" s="144">
        <v>0</v>
      </c>
      <c r="AD315" s="144">
        <v>0</v>
      </c>
      <c r="AE315" s="144">
        <v>0</v>
      </c>
      <c r="AF315" s="144">
        <v>0</v>
      </c>
      <c r="AG315" s="144">
        <v>0</v>
      </c>
      <c r="AH315" s="144">
        <v>0</v>
      </c>
      <c r="AI315" s="144">
        <v>0</v>
      </c>
      <c r="AJ315" s="144">
        <v>0</v>
      </c>
      <c r="AK315" s="144">
        <v>0</v>
      </c>
      <c r="AL315" s="144">
        <v>0</v>
      </c>
      <c r="AM315" s="144">
        <f t="shared" si="118"/>
        <v>272827.21000000002</v>
      </c>
      <c r="AN315" s="144">
        <f t="shared" si="119"/>
        <v>136413.6</v>
      </c>
      <c r="AO315" s="144">
        <v>0</v>
      </c>
      <c r="AP315" s="144" t="s">
        <v>4526</v>
      </c>
      <c r="AQ315" s="294"/>
      <c r="AR315" s="144"/>
      <c r="AS315" s="271"/>
      <c r="AT315" s="144"/>
      <c r="AU315" s="144"/>
      <c r="AV315" s="246" t="s">
        <v>1422</v>
      </c>
      <c r="AW315" s="241" t="s">
        <v>4371</v>
      </c>
      <c r="AX315" s="241" t="s">
        <v>4372</v>
      </c>
      <c r="AY315" s="241"/>
      <c r="AZ315" s="241" t="s">
        <v>879</v>
      </c>
      <c r="BA315" s="240" t="s">
        <v>1388</v>
      </c>
      <c r="BB315" s="241" t="s">
        <v>881</v>
      </c>
      <c r="BC315" s="240" t="s">
        <v>846</v>
      </c>
      <c r="BD315" s="240" t="s">
        <v>846</v>
      </c>
      <c r="BE315" s="240" t="s">
        <v>1437</v>
      </c>
      <c r="BF315" s="242">
        <v>4033.7</v>
      </c>
      <c r="BG315" s="242">
        <v>3713.2</v>
      </c>
      <c r="BH315" s="240" t="s">
        <v>883</v>
      </c>
      <c r="BI315" s="193">
        <v>7.5</v>
      </c>
      <c r="BJ315" s="241" t="s">
        <v>892</v>
      </c>
      <c r="BK315" s="242">
        <v>1029</v>
      </c>
      <c r="BL315" s="242"/>
      <c r="BM315" s="242">
        <v>2621</v>
      </c>
      <c r="BN315" s="240"/>
      <c r="BO315" s="241" t="s">
        <v>885</v>
      </c>
      <c r="BP315" s="241" t="s">
        <v>886</v>
      </c>
      <c r="BQ315" s="240" t="s">
        <v>887</v>
      </c>
      <c r="BR315" s="242">
        <v>5936650.8600000003</v>
      </c>
      <c r="BS315" s="242">
        <v>1860994.26</v>
      </c>
      <c r="BT315" s="242">
        <v>0</v>
      </c>
      <c r="BU315" s="138">
        <v>1860994.26</v>
      </c>
      <c r="BV315" s="242">
        <v>1863174.22</v>
      </c>
      <c r="BW315" s="242">
        <v>1863174.22</v>
      </c>
      <c r="BX315" s="242">
        <v>0</v>
      </c>
      <c r="BY315" s="242">
        <v>1846989.02</v>
      </c>
      <c r="BZ315" s="242">
        <v>1846989.02</v>
      </c>
      <c r="CA315" s="242">
        <v>0</v>
      </c>
      <c r="CB315" s="242">
        <v>1849128.85</v>
      </c>
      <c r="CC315" s="242">
        <v>1849128.85</v>
      </c>
      <c r="CD315" s="242">
        <v>0</v>
      </c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43"/>
      <c r="GG315" s="243"/>
      <c r="HN315" s="245"/>
    </row>
    <row r="316" spans="1:222" s="147" customFormat="1" ht="12" customHeight="1" x14ac:dyDescent="0.2">
      <c r="A316" s="150"/>
      <c r="B316" s="151" t="s">
        <v>4374</v>
      </c>
      <c r="C316" s="235"/>
      <c r="D316" s="235"/>
      <c r="E316" s="236"/>
      <c r="F316" s="154">
        <f t="shared" si="115"/>
        <v>9.0341439534892434</v>
      </c>
      <c r="G316" s="306">
        <v>1986</v>
      </c>
      <c r="H316" s="278">
        <v>2025</v>
      </c>
      <c r="I316" s="154">
        <f t="shared" si="114"/>
        <v>2193635.77</v>
      </c>
      <c r="J316" s="152">
        <f t="shared" si="116"/>
        <v>5564359.7999999998</v>
      </c>
      <c r="K316" s="155">
        <f t="shared" si="117"/>
        <v>0</v>
      </c>
      <c r="L316" s="152">
        <v>0</v>
      </c>
      <c r="M316" s="237">
        <v>0</v>
      </c>
      <c r="N316" s="152">
        <v>0</v>
      </c>
      <c r="O316" s="237">
        <v>0</v>
      </c>
      <c r="P316" s="152">
        <v>0</v>
      </c>
      <c r="Q316" s="238"/>
      <c r="R316" s="155">
        <v>0</v>
      </c>
      <c r="S316" s="238"/>
      <c r="T316" s="155">
        <v>0</v>
      </c>
      <c r="U316" s="238"/>
      <c r="V316" s="155">
        <v>0</v>
      </c>
      <c r="W316" s="156">
        <v>2</v>
      </c>
      <c r="X316" s="155">
        <f>ROUND((W316*2782179.9*0.955),2)</f>
        <v>5313963.6100000003</v>
      </c>
      <c r="Y316" s="157"/>
      <c r="Z316" s="155">
        <v>0</v>
      </c>
      <c r="AA316" s="155">
        <v>0</v>
      </c>
      <c r="AB316" s="144">
        <v>0</v>
      </c>
      <c r="AC316" s="144">
        <v>0</v>
      </c>
      <c r="AD316" s="144">
        <v>0</v>
      </c>
      <c r="AE316" s="144">
        <v>0</v>
      </c>
      <c r="AF316" s="144">
        <v>0</v>
      </c>
      <c r="AG316" s="144">
        <v>0</v>
      </c>
      <c r="AH316" s="144">
        <v>0</v>
      </c>
      <c r="AI316" s="144">
        <v>0</v>
      </c>
      <c r="AJ316" s="144">
        <v>0</v>
      </c>
      <c r="AK316" s="144">
        <v>0</v>
      </c>
      <c r="AL316" s="144">
        <v>0</v>
      </c>
      <c r="AM316" s="144">
        <f t="shared" si="118"/>
        <v>166930.79</v>
      </c>
      <c r="AN316" s="144">
        <f t="shared" si="119"/>
        <v>83465.399999999994</v>
      </c>
      <c r="AO316" s="144">
        <v>0</v>
      </c>
      <c r="AP316" s="144" t="s">
        <v>4524</v>
      </c>
      <c r="AQ316" s="294"/>
      <c r="AR316" s="144"/>
      <c r="AS316" s="271"/>
      <c r="AT316" s="144"/>
      <c r="AU316" s="144"/>
      <c r="AV316" s="247" t="s">
        <v>1343</v>
      </c>
      <c r="AW316" s="159" t="s">
        <v>4373</v>
      </c>
      <c r="AX316" s="159" t="s">
        <v>4374</v>
      </c>
      <c r="AY316" s="159"/>
      <c r="AZ316" s="159" t="s">
        <v>906</v>
      </c>
      <c r="BA316" s="158" t="s">
        <v>1388</v>
      </c>
      <c r="BB316" s="159" t="s">
        <v>881</v>
      </c>
      <c r="BC316" s="158" t="s">
        <v>850</v>
      </c>
      <c r="BD316" s="158" t="s">
        <v>166</v>
      </c>
      <c r="BE316" s="158" t="s">
        <v>1099</v>
      </c>
      <c r="BF316" s="160">
        <v>4913</v>
      </c>
      <c r="BG316" s="160">
        <v>3911</v>
      </c>
      <c r="BH316" s="158" t="s">
        <v>166</v>
      </c>
      <c r="BI316" s="158" t="s">
        <v>4574</v>
      </c>
      <c r="BJ316" s="159" t="s">
        <v>892</v>
      </c>
      <c r="BK316" s="160">
        <v>1342</v>
      </c>
      <c r="BL316" s="160"/>
      <c r="BM316" s="160">
        <v>4329</v>
      </c>
      <c r="BN316" s="158"/>
      <c r="BO316" s="159" t="s">
        <v>999</v>
      </c>
      <c r="BP316" s="159" t="s">
        <v>886</v>
      </c>
      <c r="BQ316" s="158" t="s">
        <v>887</v>
      </c>
      <c r="BR316" s="160">
        <v>5564359.7999999998</v>
      </c>
      <c r="BS316" s="160">
        <v>2193635.77</v>
      </c>
      <c r="BT316" s="160">
        <v>0</v>
      </c>
      <c r="BU316" s="138">
        <v>2193635.77</v>
      </c>
      <c r="BV316" s="160">
        <v>2193638.92</v>
      </c>
      <c r="BW316" s="160">
        <v>2193638.92</v>
      </c>
      <c r="BX316" s="160">
        <v>0</v>
      </c>
      <c r="BY316" s="160">
        <v>2190102.62</v>
      </c>
      <c r="BZ316" s="160">
        <v>2190102.62</v>
      </c>
      <c r="CA316" s="160">
        <v>0</v>
      </c>
      <c r="CB316" s="160">
        <v>2190105.77</v>
      </c>
      <c r="CC316" s="160">
        <v>2190105.77</v>
      </c>
      <c r="CD316" s="160">
        <v>0</v>
      </c>
      <c r="CE316" s="144"/>
      <c r="CF316" s="144"/>
      <c r="CG316" s="144"/>
      <c r="CH316" s="144"/>
      <c r="CI316" s="144"/>
      <c r="CJ316" s="144"/>
      <c r="CK316" s="144"/>
      <c r="CL316" s="144"/>
      <c r="CM316" s="144"/>
      <c r="CN316" s="144"/>
      <c r="CO316" s="144"/>
      <c r="CP316" s="144"/>
      <c r="CQ316" s="144"/>
      <c r="CR316" s="144"/>
      <c r="CS316" s="144"/>
      <c r="CT316" s="144"/>
      <c r="CU316" s="144"/>
      <c r="CV316" s="144"/>
      <c r="CW316" s="144"/>
      <c r="CX316" s="144"/>
      <c r="CY316" s="144"/>
      <c r="CZ316" s="144"/>
      <c r="DA316" s="144"/>
      <c r="DB316" s="144"/>
      <c r="DC316" s="144"/>
      <c r="DD316" s="144"/>
      <c r="DE316" s="144"/>
      <c r="DF316" s="144"/>
      <c r="DG316" s="144"/>
      <c r="DH316" s="144"/>
      <c r="DI316" s="144"/>
      <c r="DJ316" s="144"/>
      <c r="DK316" s="144"/>
      <c r="DL316" s="144"/>
      <c r="DM316" s="144"/>
      <c r="DN316" s="144"/>
      <c r="DO316" s="144"/>
      <c r="DP316" s="144"/>
      <c r="DQ316" s="144"/>
      <c r="DR316" s="144"/>
      <c r="DS316" s="144"/>
      <c r="DT316" s="144"/>
      <c r="DU316" s="144"/>
      <c r="DV316" s="144"/>
      <c r="DW316" s="144"/>
      <c r="DX316" s="144"/>
      <c r="DY316" s="144"/>
      <c r="DZ316" s="144"/>
      <c r="EA316" s="144"/>
      <c r="EB316" s="144"/>
      <c r="EC316" s="144"/>
      <c r="ED316" s="144"/>
      <c r="EE316" s="144"/>
      <c r="EF316" s="144"/>
      <c r="EG316" s="144"/>
      <c r="EH316" s="144"/>
      <c r="EI316" s="144"/>
      <c r="EJ316" s="144"/>
      <c r="EK316" s="144"/>
      <c r="EL316" s="144"/>
      <c r="EM316" s="144"/>
      <c r="EN316" s="144"/>
      <c r="EO316" s="144"/>
      <c r="EP316" s="144"/>
      <c r="EQ316" s="144"/>
      <c r="ER316" s="144"/>
      <c r="ES316" s="144"/>
      <c r="ET316" s="144"/>
      <c r="EU316" s="144"/>
      <c r="EV316" s="144"/>
      <c r="EW316" s="144"/>
      <c r="EX316" s="144"/>
      <c r="EY316" s="144"/>
      <c r="EZ316" s="144"/>
      <c r="FA316" s="144"/>
      <c r="FB316" s="144"/>
      <c r="FC316" s="144"/>
      <c r="FD316" s="144"/>
      <c r="FE316" s="144"/>
      <c r="FF316" s="144"/>
      <c r="FG316" s="144"/>
      <c r="FH316" s="144"/>
      <c r="FI316" s="144"/>
      <c r="FJ316" s="144"/>
      <c r="FK316" s="144"/>
      <c r="FL316" s="144"/>
      <c r="FM316" s="144"/>
      <c r="FN316" s="144"/>
      <c r="FO316" s="144"/>
      <c r="FP316" s="144"/>
      <c r="FQ316" s="144"/>
      <c r="FR316" s="144"/>
      <c r="FS316" s="144"/>
      <c r="FT316" s="148"/>
      <c r="GG316" s="148"/>
      <c r="HN316" s="179"/>
    </row>
    <row r="317" spans="1:222" s="244" customFormat="1" ht="12" customHeight="1" x14ac:dyDescent="0.2">
      <c r="A317" s="150"/>
      <c r="B317" s="151" t="s">
        <v>4376</v>
      </c>
      <c r="C317" s="235"/>
      <c r="D317" s="235"/>
      <c r="E317" s="236"/>
      <c r="F317" s="154">
        <f t="shared" si="115"/>
        <v>25.051373253709738</v>
      </c>
      <c r="G317" s="306">
        <v>1993</v>
      </c>
      <c r="H317" s="281">
        <v>2025</v>
      </c>
      <c r="I317" s="154">
        <f t="shared" si="114"/>
        <v>1562727.97</v>
      </c>
      <c r="J317" s="152">
        <f t="shared" si="116"/>
        <v>8484422.4000000004</v>
      </c>
      <c r="K317" s="155">
        <f t="shared" si="117"/>
        <v>0</v>
      </c>
      <c r="L317" s="152">
        <v>0</v>
      </c>
      <c r="M317" s="237">
        <v>0</v>
      </c>
      <c r="N317" s="152">
        <v>0</v>
      </c>
      <c r="O317" s="237">
        <v>0</v>
      </c>
      <c r="P317" s="152">
        <v>0</v>
      </c>
      <c r="Q317" s="238"/>
      <c r="R317" s="155">
        <v>0</v>
      </c>
      <c r="S317" s="238"/>
      <c r="T317" s="155">
        <v>0</v>
      </c>
      <c r="U317" s="238"/>
      <c r="V317" s="155">
        <v>0</v>
      </c>
      <c r="W317" s="156">
        <v>0</v>
      </c>
      <c r="X317" s="155">
        <v>0</v>
      </c>
      <c r="Y317" s="157" t="s">
        <v>234</v>
      </c>
      <c r="Z317" s="155">
        <v>960</v>
      </c>
      <c r="AA317" s="155">
        <f>ROUND(IF(Y317="СК",7598.05*0.955,8837.94*0.955)*Z317,2)</f>
        <v>8102623.3899999997</v>
      </c>
      <c r="AB317" s="144">
        <v>0</v>
      </c>
      <c r="AC317" s="144">
        <v>0</v>
      </c>
      <c r="AD317" s="144">
        <v>0</v>
      </c>
      <c r="AE317" s="144">
        <v>0</v>
      </c>
      <c r="AF317" s="144">
        <v>0</v>
      </c>
      <c r="AG317" s="144">
        <v>0</v>
      </c>
      <c r="AH317" s="144">
        <v>0</v>
      </c>
      <c r="AI317" s="144">
        <v>0</v>
      </c>
      <c r="AJ317" s="144">
        <v>0</v>
      </c>
      <c r="AK317" s="144">
        <v>0</v>
      </c>
      <c r="AL317" s="144">
        <v>0</v>
      </c>
      <c r="AM317" s="144">
        <f t="shared" si="118"/>
        <v>254532.67</v>
      </c>
      <c r="AN317" s="144">
        <f t="shared" si="119"/>
        <v>127266.34</v>
      </c>
      <c r="AO317" s="144">
        <v>0</v>
      </c>
      <c r="AP317" s="144" t="s">
        <v>4526</v>
      </c>
      <c r="AQ317" s="294"/>
      <c r="AR317" s="144"/>
      <c r="AS317" s="271"/>
      <c r="AT317" s="144"/>
      <c r="AU317" s="144"/>
      <c r="AV317" s="246" t="s">
        <v>1392</v>
      </c>
      <c r="AW317" s="241" t="s">
        <v>4375</v>
      </c>
      <c r="AX317" s="241" t="s">
        <v>4376</v>
      </c>
      <c r="AY317" s="241" t="s">
        <v>878</v>
      </c>
      <c r="AZ317" s="241" t="s">
        <v>879</v>
      </c>
      <c r="BA317" s="240" t="s">
        <v>1010</v>
      </c>
      <c r="BB317" s="241" t="s">
        <v>881</v>
      </c>
      <c r="BC317" s="240" t="s">
        <v>846</v>
      </c>
      <c r="BD317" s="240" t="s">
        <v>845</v>
      </c>
      <c r="BE317" s="240" t="s">
        <v>1490</v>
      </c>
      <c r="BF317" s="242">
        <v>3438</v>
      </c>
      <c r="BG317" s="242">
        <v>3070</v>
      </c>
      <c r="BH317" s="240" t="s">
        <v>883</v>
      </c>
      <c r="BI317" s="193">
        <v>7.5</v>
      </c>
      <c r="BJ317" s="241" t="s">
        <v>892</v>
      </c>
      <c r="BK317" s="242">
        <v>960</v>
      </c>
      <c r="BL317" s="242">
        <v>725</v>
      </c>
      <c r="BM317" s="242">
        <v>2200</v>
      </c>
      <c r="BN317" s="240"/>
      <c r="BO317" s="241" t="s">
        <v>885</v>
      </c>
      <c r="BP317" s="241" t="s">
        <v>886</v>
      </c>
      <c r="BQ317" s="240" t="s">
        <v>908</v>
      </c>
      <c r="BR317" s="242">
        <v>5538566.4000000004</v>
      </c>
      <c r="BS317" s="242">
        <v>1562727.97</v>
      </c>
      <c r="BT317" s="242">
        <v>0</v>
      </c>
      <c r="BU317" s="138">
        <v>1562727.97</v>
      </c>
      <c r="BV317" s="242">
        <v>1562727.97</v>
      </c>
      <c r="BW317" s="242">
        <v>1562727.97</v>
      </c>
      <c r="BX317" s="242">
        <v>0</v>
      </c>
      <c r="BY317" s="242">
        <v>1552223.22</v>
      </c>
      <c r="BZ317" s="242">
        <v>1552223.22</v>
      </c>
      <c r="CA317" s="242">
        <v>0</v>
      </c>
      <c r="CB317" s="242">
        <v>1552223.22</v>
      </c>
      <c r="CC317" s="242">
        <v>1552223.22</v>
      </c>
      <c r="CD317" s="242">
        <v>0</v>
      </c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43"/>
      <c r="GG317" s="243"/>
      <c r="HN317" s="245"/>
    </row>
    <row r="318" spans="1:222" s="147" customFormat="1" ht="12" customHeight="1" x14ac:dyDescent="0.2">
      <c r="A318" s="150"/>
      <c r="B318" s="151" t="s">
        <v>4378</v>
      </c>
      <c r="C318" s="235"/>
      <c r="D318" s="235"/>
      <c r="E318" s="236"/>
      <c r="F318" s="154">
        <f t="shared" si="115"/>
        <v>3.360783717139904</v>
      </c>
      <c r="G318" s="306">
        <v>1990</v>
      </c>
      <c r="H318" s="278">
        <v>2024</v>
      </c>
      <c r="I318" s="154">
        <f t="shared" si="114"/>
        <v>1744978.19</v>
      </c>
      <c r="J318" s="152">
        <f t="shared" si="116"/>
        <v>2782179.9</v>
      </c>
      <c r="K318" s="155">
        <f t="shared" si="117"/>
        <v>0</v>
      </c>
      <c r="L318" s="152">
        <v>0</v>
      </c>
      <c r="M318" s="237">
        <v>0</v>
      </c>
      <c r="N318" s="152">
        <v>0</v>
      </c>
      <c r="O318" s="237">
        <v>0</v>
      </c>
      <c r="P318" s="152">
        <v>0</v>
      </c>
      <c r="Q318" s="238"/>
      <c r="R318" s="155">
        <v>0</v>
      </c>
      <c r="S318" s="238"/>
      <c r="T318" s="155">
        <v>0</v>
      </c>
      <c r="U318" s="238"/>
      <c r="V318" s="155">
        <v>0</v>
      </c>
      <c r="W318" s="156">
        <v>1</v>
      </c>
      <c r="X318" s="155">
        <f>ROUND((W318*2782179.9*0.955),2)</f>
        <v>2656981.7999999998</v>
      </c>
      <c r="Y318" s="157"/>
      <c r="Z318" s="155">
        <v>0</v>
      </c>
      <c r="AA318" s="155">
        <v>0</v>
      </c>
      <c r="AB318" s="144">
        <v>0</v>
      </c>
      <c r="AC318" s="144">
        <v>0</v>
      </c>
      <c r="AD318" s="144">
        <v>0</v>
      </c>
      <c r="AE318" s="144">
        <v>0</v>
      </c>
      <c r="AF318" s="144">
        <v>0</v>
      </c>
      <c r="AG318" s="144">
        <v>0</v>
      </c>
      <c r="AH318" s="144">
        <v>0</v>
      </c>
      <c r="AI318" s="144">
        <v>0</v>
      </c>
      <c r="AJ318" s="144">
        <v>0</v>
      </c>
      <c r="AK318" s="144">
        <v>0</v>
      </c>
      <c r="AL318" s="144">
        <v>0</v>
      </c>
      <c r="AM318" s="144">
        <f t="shared" si="118"/>
        <v>83465.399999999994</v>
      </c>
      <c r="AN318" s="144">
        <f t="shared" si="119"/>
        <v>41732.699999999997</v>
      </c>
      <c r="AO318" s="144">
        <v>0</v>
      </c>
      <c r="AP318" s="144" t="s">
        <v>4526</v>
      </c>
      <c r="AQ318" s="294"/>
      <c r="AR318" s="144"/>
      <c r="AS318" s="271"/>
      <c r="AT318" s="144"/>
      <c r="AU318" s="144"/>
      <c r="AV318" s="247" t="s">
        <v>1774</v>
      </c>
      <c r="AW318" s="159" t="s">
        <v>4377</v>
      </c>
      <c r="AX318" s="159" t="s">
        <v>4378</v>
      </c>
      <c r="AY318" s="159" t="s">
        <v>878</v>
      </c>
      <c r="AZ318" s="159" t="s">
        <v>879</v>
      </c>
      <c r="BA318" s="158" t="s">
        <v>880</v>
      </c>
      <c r="BB318" s="159" t="s">
        <v>891</v>
      </c>
      <c r="BC318" s="158" t="s">
        <v>850</v>
      </c>
      <c r="BD318" s="158" t="s">
        <v>165</v>
      </c>
      <c r="BE318" s="158" t="s">
        <v>1007</v>
      </c>
      <c r="BF318" s="160">
        <v>3653.5</v>
      </c>
      <c r="BG318" s="160">
        <v>3235</v>
      </c>
      <c r="BH318" s="158" t="s">
        <v>165</v>
      </c>
      <c r="BI318" s="158" t="s">
        <v>4574</v>
      </c>
      <c r="BJ318" s="159" t="s">
        <v>892</v>
      </c>
      <c r="BK318" s="160">
        <v>549</v>
      </c>
      <c r="BL318" s="160">
        <v>430</v>
      </c>
      <c r="BM318" s="160">
        <v>5312.8</v>
      </c>
      <c r="BN318" s="158"/>
      <c r="BO318" s="159" t="s">
        <v>999</v>
      </c>
      <c r="BP318" s="159" t="s">
        <v>886</v>
      </c>
      <c r="BQ318" s="158" t="s">
        <v>913</v>
      </c>
      <c r="BR318" s="160">
        <v>2782179.9</v>
      </c>
      <c r="BS318" s="160">
        <v>1744978.19</v>
      </c>
      <c r="BT318" s="160">
        <v>0</v>
      </c>
      <c r="BU318" s="138">
        <v>1744978.19</v>
      </c>
      <c r="BV318" s="160">
        <v>1744978.19</v>
      </c>
      <c r="BW318" s="160">
        <v>1744978.19</v>
      </c>
      <c r="BX318" s="160">
        <v>0</v>
      </c>
      <c r="BY318" s="160">
        <v>1727164.09</v>
      </c>
      <c r="BZ318" s="160">
        <v>1727164.09</v>
      </c>
      <c r="CA318" s="160">
        <v>0</v>
      </c>
      <c r="CB318" s="160">
        <v>1727164.09</v>
      </c>
      <c r="CC318" s="160">
        <v>1727164.09</v>
      </c>
      <c r="CD318" s="160">
        <v>0</v>
      </c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4"/>
      <c r="CT318" s="144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4"/>
      <c r="DK318" s="144"/>
      <c r="DL318" s="144"/>
      <c r="DM318" s="144"/>
      <c r="DN318" s="144"/>
      <c r="DO318" s="144"/>
      <c r="DP318" s="144"/>
      <c r="DQ318" s="144"/>
      <c r="DR318" s="144"/>
      <c r="DS318" s="144"/>
      <c r="DT318" s="144"/>
      <c r="DU318" s="144"/>
      <c r="DV318" s="144"/>
      <c r="DW318" s="144"/>
      <c r="DX318" s="144"/>
      <c r="DY318" s="144"/>
      <c r="DZ318" s="144"/>
      <c r="EA318" s="144"/>
      <c r="EB318" s="144"/>
      <c r="EC318" s="144"/>
      <c r="ED318" s="144"/>
      <c r="EE318" s="144"/>
      <c r="EF318" s="144"/>
      <c r="EG318" s="144"/>
      <c r="EH318" s="144"/>
      <c r="EI318" s="144"/>
      <c r="EJ318" s="144"/>
      <c r="EK318" s="144"/>
      <c r="EL318" s="144"/>
      <c r="EM318" s="144"/>
      <c r="EN318" s="144"/>
      <c r="EO318" s="144"/>
      <c r="EP318" s="144"/>
      <c r="EQ318" s="144"/>
      <c r="ER318" s="144"/>
      <c r="ES318" s="144"/>
      <c r="ET318" s="144"/>
      <c r="EU318" s="144"/>
      <c r="EV318" s="144"/>
      <c r="EW318" s="144"/>
      <c r="EX318" s="144"/>
      <c r="EY318" s="144"/>
      <c r="EZ318" s="144"/>
      <c r="FA318" s="144"/>
      <c r="FB318" s="144"/>
      <c r="FC318" s="144"/>
      <c r="FD318" s="144"/>
      <c r="FE318" s="144"/>
      <c r="FF318" s="144"/>
      <c r="FG318" s="144"/>
      <c r="FH318" s="144"/>
      <c r="FI318" s="144"/>
      <c r="FJ318" s="144"/>
      <c r="FK318" s="144"/>
      <c r="FL318" s="144"/>
      <c r="FM318" s="144"/>
      <c r="FN318" s="144"/>
      <c r="FO318" s="144"/>
      <c r="FP318" s="144"/>
      <c r="FQ318" s="144"/>
      <c r="FR318" s="144"/>
      <c r="FS318" s="144"/>
      <c r="FT318" s="148"/>
      <c r="GG318" s="148"/>
      <c r="HN318" s="179"/>
    </row>
    <row r="319" spans="1:222" s="244" customFormat="1" ht="12" customHeight="1" x14ac:dyDescent="0.2">
      <c r="A319" s="150"/>
      <c r="B319" s="151" t="s">
        <v>4380</v>
      </c>
      <c r="C319" s="235"/>
      <c r="D319" s="235"/>
      <c r="E319" s="236"/>
      <c r="F319" s="154">
        <f t="shared" si="115"/>
        <v>72.972088529797674</v>
      </c>
      <c r="G319" s="306">
        <v>1957</v>
      </c>
      <c r="H319" s="278">
        <v>2025</v>
      </c>
      <c r="I319" s="154">
        <f t="shared" si="114"/>
        <v>414993.42</v>
      </c>
      <c r="J319" s="311">
        <f t="shared" si="116"/>
        <v>5698537.4900000002</v>
      </c>
      <c r="K319" s="155">
        <f t="shared" si="117"/>
        <v>0</v>
      </c>
      <c r="L319" s="152">
        <v>0</v>
      </c>
      <c r="M319" s="237">
        <v>0</v>
      </c>
      <c r="N319" s="152">
        <v>0</v>
      </c>
      <c r="O319" s="237">
        <v>0</v>
      </c>
      <c r="P319" s="152">
        <v>0</v>
      </c>
      <c r="Q319" s="238"/>
      <c r="R319" s="155">
        <v>0</v>
      </c>
      <c r="S319" s="238"/>
      <c r="T319" s="155">
        <v>0</v>
      </c>
      <c r="U319" s="238"/>
      <c r="V319" s="155">
        <v>0</v>
      </c>
      <c r="W319" s="156">
        <v>0</v>
      </c>
      <c r="X319" s="155">
        <v>0</v>
      </c>
      <c r="Y319" s="157" t="s">
        <v>235</v>
      </c>
      <c r="Z319" s="155">
        <v>750</v>
      </c>
      <c r="AA319" s="155">
        <f>ROUND(IF(Y319="СК",7598.05*0.955,8837.94*0.955)*Z319,2)</f>
        <v>5442103.3099999996</v>
      </c>
      <c r="AB319" s="144">
        <v>0</v>
      </c>
      <c r="AC319" s="144">
        <v>0</v>
      </c>
      <c r="AD319" s="144">
        <v>0</v>
      </c>
      <c r="AE319" s="144">
        <v>0</v>
      </c>
      <c r="AF319" s="144">
        <v>0</v>
      </c>
      <c r="AG319" s="144">
        <v>0</v>
      </c>
      <c r="AH319" s="144">
        <v>0</v>
      </c>
      <c r="AI319" s="144">
        <v>0</v>
      </c>
      <c r="AJ319" s="144">
        <v>0</v>
      </c>
      <c r="AK319" s="144">
        <v>0</v>
      </c>
      <c r="AL319" s="144">
        <v>0</v>
      </c>
      <c r="AM319" s="144">
        <f t="shared" si="118"/>
        <v>170956.12</v>
      </c>
      <c r="AN319" s="144">
        <f t="shared" si="119"/>
        <v>85478.06</v>
      </c>
      <c r="AO319" s="144">
        <v>0</v>
      </c>
      <c r="AP319" s="144" t="s">
        <v>4526</v>
      </c>
      <c r="AQ319" s="294"/>
      <c r="AR319" s="144"/>
      <c r="AS319" s="271"/>
      <c r="AT319" s="144"/>
      <c r="AU319" s="144"/>
      <c r="AV319" s="246" t="s">
        <v>1467</v>
      </c>
      <c r="AW319" s="241" t="s">
        <v>4379</v>
      </c>
      <c r="AX319" s="241" t="s">
        <v>4380</v>
      </c>
      <c r="AY319" s="241" t="s">
        <v>878</v>
      </c>
      <c r="AZ319" s="241" t="s">
        <v>879</v>
      </c>
      <c r="BA319" s="240" t="s">
        <v>1237</v>
      </c>
      <c r="BB319" s="241" t="s">
        <v>891</v>
      </c>
      <c r="BC319" s="240" t="s">
        <v>166</v>
      </c>
      <c r="BD319" s="240" t="s">
        <v>844</v>
      </c>
      <c r="BE319" s="240" t="s">
        <v>869</v>
      </c>
      <c r="BF319" s="242">
        <v>897.5</v>
      </c>
      <c r="BG319" s="242">
        <v>804.5</v>
      </c>
      <c r="BH319" s="240" t="s">
        <v>883</v>
      </c>
      <c r="BI319" s="193">
        <v>7.5</v>
      </c>
      <c r="BJ319" s="241" t="s">
        <v>884</v>
      </c>
      <c r="BK319" s="242">
        <v>750</v>
      </c>
      <c r="BL319" s="242"/>
      <c r="BM319" s="242">
        <v>188.2</v>
      </c>
      <c r="BN319" s="240"/>
      <c r="BO319" s="241" t="s">
        <v>885</v>
      </c>
      <c r="BP319" s="241" t="s">
        <v>886</v>
      </c>
      <c r="BQ319" s="240" t="s">
        <v>913</v>
      </c>
      <c r="BR319" s="242">
        <v>4153507.5</v>
      </c>
      <c r="BS319" s="242">
        <v>414993.42</v>
      </c>
      <c r="BT319" s="242">
        <v>0</v>
      </c>
      <c r="BU319" s="138">
        <v>414993.42</v>
      </c>
      <c r="BV319" s="242">
        <v>414993.42</v>
      </c>
      <c r="BW319" s="242">
        <v>414993.42</v>
      </c>
      <c r="BX319" s="242">
        <v>0</v>
      </c>
      <c r="BY319" s="242">
        <v>409276.65</v>
      </c>
      <c r="BZ319" s="242">
        <v>409276.65</v>
      </c>
      <c r="CA319" s="242">
        <v>0</v>
      </c>
      <c r="CB319" s="242">
        <v>409276.65</v>
      </c>
      <c r="CC319" s="242">
        <v>409276.65</v>
      </c>
      <c r="CD319" s="242">
        <v>0</v>
      </c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43"/>
      <c r="GG319" s="243"/>
      <c r="HN319" s="245"/>
    </row>
    <row r="320" spans="1:222" s="244" customFormat="1" ht="12" customHeight="1" x14ac:dyDescent="0.2">
      <c r="A320" s="150"/>
      <c r="B320" s="151" t="s">
        <v>4382</v>
      </c>
      <c r="C320" s="235"/>
      <c r="D320" s="235"/>
      <c r="E320" s="236"/>
      <c r="F320" s="154">
        <f t="shared" si="115"/>
        <v>74.558747720142989</v>
      </c>
      <c r="G320" s="306">
        <v>1955</v>
      </c>
      <c r="H320" s="278">
        <v>2025</v>
      </c>
      <c r="I320" s="154">
        <f t="shared" si="114"/>
        <v>273373.68</v>
      </c>
      <c r="J320" s="311">
        <f t="shared" si="116"/>
        <v>4361280.7</v>
      </c>
      <c r="K320" s="155">
        <f t="shared" si="117"/>
        <v>0</v>
      </c>
      <c r="L320" s="152">
        <v>0</v>
      </c>
      <c r="M320" s="237">
        <v>0</v>
      </c>
      <c r="N320" s="152">
        <v>0</v>
      </c>
      <c r="O320" s="237">
        <v>0</v>
      </c>
      <c r="P320" s="152">
        <v>0</v>
      </c>
      <c r="Q320" s="238"/>
      <c r="R320" s="155">
        <v>0</v>
      </c>
      <c r="S320" s="238"/>
      <c r="T320" s="155">
        <v>0</v>
      </c>
      <c r="U320" s="238"/>
      <c r="V320" s="155">
        <v>0</v>
      </c>
      <c r="W320" s="156">
        <v>0</v>
      </c>
      <c r="X320" s="155">
        <v>0</v>
      </c>
      <c r="Y320" s="157" t="s">
        <v>235</v>
      </c>
      <c r="Z320" s="155">
        <v>574</v>
      </c>
      <c r="AA320" s="155">
        <f>ROUND(IF(Y320="СК",7598.05*0.955,8837.94*0.955)*Z320,2)</f>
        <v>4165023.07</v>
      </c>
      <c r="AB320" s="144">
        <v>0</v>
      </c>
      <c r="AC320" s="144">
        <v>0</v>
      </c>
      <c r="AD320" s="144">
        <v>0</v>
      </c>
      <c r="AE320" s="144">
        <v>0</v>
      </c>
      <c r="AF320" s="144">
        <v>0</v>
      </c>
      <c r="AG320" s="144">
        <v>0</v>
      </c>
      <c r="AH320" s="144">
        <v>0</v>
      </c>
      <c r="AI320" s="144">
        <v>0</v>
      </c>
      <c r="AJ320" s="144">
        <v>0</v>
      </c>
      <c r="AK320" s="144">
        <v>0</v>
      </c>
      <c r="AL320" s="144">
        <v>0</v>
      </c>
      <c r="AM320" s="144">
        <f t="shared" si="118"/>
        <v>130838.42</v>
      </c>
      <c r="AN320" s="144">
        <f t="shared" si="119"/>
        <v>65419.21</v>
      </c>
      <c r="AO320" s="144">
        <v>0</v>
      </c>
      <c r="AP320" s="144" t="s">
        <v>4526</v>
      </c>
      <c r="AQ320" s="294"/>
      <c r="AR320" s="144"/>
      <c r="AS320" s="271"/>
      <c r="AT320" s="144"/>
      <c r="AU320" s="144"/>
      <c r="AV320" s="246" t="s">
        <v>1458</v>
      </c>
      <c r="AW320" s="241" t="s">
        <v>4381</v>
      </c>
      <c r="AX320" s="241" t="s">
        <v>4382</v>
      </c>
      <c r="AY320" s="241"/>
      <c r="AZ320" s="241" t="s">
        <v>879</v>
      </c>
      <c r="BA320" s="240" t="s">
        <v>1162</v>
      </c>
      <c r="BB320" s="241" t="s">
        <v>891</v>
      </c>
      <c r="BC320" s="240" t="s">
        <v>166</v>
      </c>
      <c r="BD320" s="240" t="s">
        <v>166</v>
      </c>
      <c r="BE320" s="240" t="s">
        <v>1014</v>
      </c>
      <c r="BF320" s="242">
        <v>702.2</v>
      </c>
      <c r="BG320" s="242">
        <v>609.20000000000005</v>
      </c>
      <c r="BH320" s="240" t="s">
        <v>883</v>
      </c>
      <c r="BI320" s="193">
        <v>7.5</v>
      </c>
      <c r="BJ320" s="241" t="s">
        <v>884</v>
      </c>
      <c r="BK320" s="242">
        <v>574</v>
      </c>
      <c r="BL320" s="242"/>
      <c r="BM320" s="242">
        <v>153.19999999999999</v>
      </c>
      <c r="BN320" s="240"/>
      <c r="BO320" s="241" t="s">
        <v>885</v>
      </c>
      <c r="BP320" s="241" t="s">
        <v>886</v>
      </c>
      <c r="BQ320" s="240" t="s">
        <v>913</v>
      </c>
      <c r="BR320" s="242">
        <v>3178817.74</v>
      </c>
      <c r="BS320" s="242">
        <v>273373.68</v>
      </c>
      <c r="BT320" s="242">
        <v>0</v>
      </c>
      <c r="BU320" s="138">
        <v>273373.68</v>
      </c>
      <c r="BV320" s="242">
        <v>273373.68</v>
      </c>
      <c r="BW320" s="242">
        <v>273373.68</v>
      </c>
      <c r="BX320" s="242">
        <v>0</v>
      </c>
      <c r="BY320" s="242">
        <v>272970.2</v>
      </c>
      <c r="BZ320" s="242">
        <v>272970.2</v>
      </c>
      <c r="CA320" s="242">
        <v>0</v>
      </c>
      <c r="CB320" s="242">
        <v>272970.2</v>
      </c>
      <c r="CC320" s="242">
        <v>272970.2</v>
      </c>
      <c r="CD320" s="242">
        <v>0</v>
      </c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43"/>
      <c r="GG320" s="243"/>
      <c r="HN320" s="245"/>
    </row>
    <row r="321" spans="1:222" s="147" customFormat="1" ht="12" customHeight="1" x14ac:dyDescent="0.2">
      <c r="A321" s="150"/>
      <c r="B321" s="151" t="s">
        <v>730</v>
      </c>
      <c r="C321" s="235"/>
      <c r="D321" s="235"/>
      <c r="E321" s="236"/>
      <c r="F321" s="154">
        <f t="shared" si="115"/>
        <v>6.5273780282119782</v>
      </c>
      <c r="G321" s="306">
        <v>1988</v>
      </c>
      <c r="H321" s="278">
        <v>2025</v>
      </c>
      <c r="I321" s="154">
        <f t="shared" si="114"/>
        <v>3840970.28</v>
      </c>
      <c r="J321" s="152">
        <f t="shared" si="116"/>
        <v>8346539.7000000002</v>
      </c>
      <c r="K321" s="155">
        <f t="shared" si="117"/>
        <v>0</v>
      </c>
      <c r="L321" s="152">
        <v>0</v>
      </c>
      <c r="M321" s="237">
        <v>0</v>
      </c>
      <c r="N321" s="152">
        <v>0</v>
      </c>
      <c r="O321" s="237">
        <v>0</v>
      </c>
      <c r="P321" s="152">
        <v>0</v>
      </c>
      <c r="Q321" s="238"/>
      <c r="R321" s="155">
        <v>0</v>
      </c>
      <c r="S321" s="238"/>
      <c r="T321" s="155">
        <v>0</v>
      </c>
      <c r="U321" s="238"/>
      <c r="V321" s="155">
        <v>0</v>
      </c>
      <c r="W321" s="156">
        <v>3</v>
      </c>
      <c r="X321" s="155">
        <f>ROUND((W321*2782179.9*0.955),2)</f>
        <v>7970945.4100000001</v>
      </c>
      <c r="Y321" s="157"/>
      <c r="Z321" s="155">
        <v>0</v>
      </c>
      <c r="AA321" s="155">
        <v>0</v>
      </c>
      <c r="AB321" s="144">
        <v>0</v>
      </c>
      <c r="AC321" s="144">
        <v>0</v>
      </c>
      <c r="AD321" s="144">
        <v>0</v>
      </c>
      <c r="AE321" s="144">
        <v>0</v>
      </c>
      <c r="AF321" s="144">
        <v>0</v>
      </c>
      <c r="AG321" s="144">
        <v>0</v>
      </c>
      <c r="AH321" s="144">
        <v>0</v>
      </c>
      <c r="AI321" s="144">
        <v>0</v>
      </c>
      <c r="AJ321" s="144">
        <v>0</v>
      </c>
      <c r="AK321" s="144">
        <v>0</v>
      </c>
      <c r="AL321" s="144">
        <v>0</v>
      </c>
      <c r="AM321" s="144">
        <f t="shared" si="118"/>
        <v>250396.19</v>
      </c>
      <c r="AN321" s="144">
        <f t="shared" si="119"/>
        <v>125198.1</v>
      </c>
      <c r="AO321" s="144">
        <v>0</v>
      </c>
      <c r="AP321" s="144" t="s">
        <v>4524</v>
      </c>
      <c r="AQ321" s="294"/>
      <c r="AR321" s="144"/>
      <c r="AS321" s="271"/>
      <c r="AT321" s="144"/>
      <c r="AU321" s="144"/>
      <c r="AV321" s="247" t="s">
        <v>1103</v>
      </c>
      <c r="AW321" s="159" t="s">
        <v>4383</v>
      </c>
      <c r="AX321" s="159" t="s">
        <v>730</v>
      </c>
      <c r="AY321" s="159" t="s">
        <v>878</v>
      </c>
      <c r="AZ321" s="159" t="s">
        <v>906</v>
      </c>
      <c r="BA321" s="158" t="s">
        <v>1410</v>
      </c>
      <c r="BB321" s="159" t="s">
        <v>891</v>
      </c>
      <c r="BC321" s="158" t="s">
        <v>850</v>
      </c>
      <c r="BD321" s="158" t="s">
        <v>845</v>
      </c>
      <c r="BE321" s="158" t="s">
        <v>4519</v>
      </c>
      <c r="BF321" s="160">
        <v>9675.7999999999993</v>
      </c>
      <c r="BG321" s="160">
        <v>7235.4</v>
      </c>
      <c r="BH321" s="158" t="s">
        <v>845</v>
      </c>
      <c r="BI321" s="158" t="s">
        <v>4574</v>
      </c>
      <c r="BJ321" s="159" t="s">
        <v>892</v>
      </c>
      <c r="BK321" s="160">
        <v>2159</v>
      </c>
      <c r="BL321" s="160"/>
      <c r="BM321" s="160">
        <v>6550.1</v>
      </c>
      <c r="BN321" s="158" t="s">
        <v>4481</v>
      </c>
      <c r="BO321" s="159" t="s">
        <v>999</v>
      </c>
      <c r="BP321" s="159" t="s">
        <v>886</v>
      </c>
      <c r="BQ321" s="158" t="s">
        <v>887</v>
      </c>
      <c r="BR321" s="160">
        <v>11128719.6</v>
      </c>
      <c r="BS321" s="160">
        <v>3840970.28</v>
      </c>
      <c r="BT321" s="160">
        <v>0</v>
      </c>
      <c r="BU321" s="138">
        <v>3840970.28</v>
      </c>
      <c r="BV321" s="160">
        <v>1063694.48</v>
      </c>
      <c r="BW321" s="160">
        <v>3840972.48</v>
      </c>
      <c r="BX321" s="160">
        <v>0</v>
      </c>
      <c r="BY321" s="160">
        <v>3834591.51</v>
      </c>
      <c r="BZ321" s="160">
        <v>3834591.51</v>
      </c>
      <c r="CA321" s="160">
        <v>0</v>
      </c>
      <c r="CB321" s="160">
        <v>3834591.51</v>
      </c>
      <c r="CC321" s="160">
        <v>3834591.51</v>
      </c>
      <c r="CD321" s="160">
        <v>0</v>
      </c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4"/>
      <c r="CT321" s="144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4"/>
      <c r="DK321" s="144"/>
      <c r="DL321" s="144"/>
      <c r="DM321" s="144"/>
      <c r="DN321" s="144"/>
      <c r="DO321" s="144"/>
      <c r="DP321" s="144"/>
      <c r="DQ321" s="144"/>
      <c r="DR321" s="144"/>
      <c r="DS321" s="144"/>
      <c r="DT321" s="144"/>
      <c r="DU321" s="144"/>
      <c r="DV321" s="144"/>
      <c r="DW321" s="144"/>
      <c r="DX321" s="144"/>
      <c r="DY321" s="144"/>
      <c r="DZ321" s="144"/>
      <c r="EA321" s="144"/>
      <c r="EB321" s="144"/>
      <c r="EC321" s="144"/>
      <c r="ED321" s="144"/>
      <c r="EE321" s="144"/>
      <c r="EF321" s="144"/>
      <c r="EG321" s="144"/>
      <c r="EH321" s="144"/>
      <c r="EI321" s="144"/>
      <c r="EJ321" s="144"/>
      <c r="EK321" s="144"/>
      <c r="EL321" s="144"/>
      <c r="EM321" s="144"/>
      <c r="EN321" s="144"/>
      <c r="EO321" s="144"/>
      <c r="EP321" s="144"/>
      <c r="EQ321" s="144"/>
      <c r="ER321" s="144"/>
      <c r="ES321" s="144"/>
      <c r="ET321" s="144"/>
      <c r="EU321" s="144"/>
      <c r="EV321" s="144"/>
      <c r="EW321" s="144"/>
      <c r="EX321" s="144"/>
      <c r="EY321" s="144"/>
      <c r="EZ321" s="144"/>
      <c r="FA321" s="144"/>
      <c r="FB321" s="144"/>
      <c r="FC321" s="144"/>
      <c r="FD321" s="144"/>
      <c r="FE321" s="144"/>
      <c r="FF321" s="144"/>
      <c r="FG321" s="144"/>
      <c r="FH321" s="144"/>
      <c r="FI321" s="144"/>
      <c r="FJ321" s="144"/>
      <c r="FK321" s="144"/>
      <c r="FL321" s="144"/>
      <c r="FM321" s="144"/>
      <c r="FN321" s="144"/>
      <c r="FO321" s="144"/>
      <c r="FP321" s="144"/>
      <c r="FQ321" s="144"/>
      <c r="FR321" s="144"/>
      <c r="FS321" s="144"/>
      <c r="FT321" s="148"/>
      <c r="GG321" s="148"/>
      <c r="HN321" s="179"/>
    </row>
    <row r="322" spans="1:222" s="244" customFormat="1" ht="12" customHeight="1" x14ac:dyDescent="0.2">
      <c r="A322" s="150"/>
      <c r="B322" s="151" t="s">
        <v>4385</v>
      </c>
      <c r="C322" s="235"/>
      <c r="D322" s="235"/>
      <c r="E322" s="236"/>
      <c r="F322" s="154">
        <f t="shared" si="115"/>
        <v>22.060291863752354</v>
      </c>
      <c r="G322" s="306">
        <v>1985</v>
      </c>
      <c r="H322" s="281">
        <v>2025</v>
      </c>
      <c r="I322" s="154">
        <f t="shared" si="114"/>
        <v>1415546.21</v>
      </c>
      <c r="J322" s="152">
        <f t="shared" si="116"/>
        <v>7026162.2999999998</v>
      </c>
      <c r="K322" s="155">
        <f t="shared" si="117"/>
        <v>0</v>
      </c>
      <c r="L322" s="152">
        <v>0</v>
      </c>
      <c r="M322" s="237">
        <v>0</v>
      </c>
      <c r="N322" s="152">
        <v>0</v>
      </c>
      <c r="O322" s="237">
        <v>0</v>
      </c>
      <c r="P322" s="152">
        <v>0</v>
      </c>
      <c r="Q322" s="238"/>
      <c r="R322" s="155">
        <v>0</v>
      </c>
      <c r="S322" s="238"/>
      <c r="T322" s="155">
        <v>0</v>
      </c>
      <c r="U322" s="238"/>
      <c r="V322" s="155">
        <v>0</v>
      </c>
      <c r="W322" s="156">
        <v>0</v>
      </c>
      <c r="X322" s="155">
        <v>0</v>
      </c>
      <c r="Y322" s="157" t="s">
        <v>234</v>
      </c>
      <c r="Z322" s="155">
        <v>795</v>
      </c>
      <c r="AA322" s="155">
        <f>ROUND(IF(Y322="СК",7598.05*0.955,8837.94*0.955)*Z322,2)</f>
        <v>6709985</v>
      </c>
      <c r="AB322" s="144">
        <v>0</v>
      </c>
      <c r="AC322" s="144">
        <v>0</v>
      </c>
      <c r="AD322" s="144">
        <v>0</v>
      </c>
      <c r="AE322" s="144">
        <v>0</v>
      </c>
      <c r="AF322" s="144">
        <v>0</v>
      </c>
      <c r="AG322" s="144">
        <v>0</v>
      </c>
      <c r="AH322" s="144">
        <v>0</v>
      </c>
      <c r="AI322" s="144">
        <v>0</v>
      </c>
      <c r="AJ322" s="144">
        <v>0</v>
      </c>
      <c r="AK322" s="144">
        <v>0</v>
      </c>
      <c r="AL322" s="144">
        <v>0</v>
      </c>
      <c r="AM322" s="144">
        <f t="shared" si="118"/>
        <v>210784.87</v>
      </c>
      <c r="AN322" s="144">
        <f t="shared" si="119"/>
        <v>105392.43</v>
      </c>
      <c r="AO322" s="144">
        <v>0</v>
      </c>
      <c r="AP322" s="144" t="s">
        <v>4526</v>
      </c>
      <c r="AQ322" s="294"/>
      <c r="AR322" s="144"/>
      <c r="AS322" s="271"/>
      <c r="AT322" s="144"/>
      <c r="AU322" s="144"/>
      <c r="AV322" s="246" t="s">
        <v>1318</v>
      </c>
      <c r="AW322" s="241" t="s">
        <v>4384</v>
      </c>
      <c r="AX322" s="241" t="s">
        <v>4385</v>
      </c>
      <c r="AY322" s="241"/>
      <c r="AZ322" s="241" t="s">
        <v>879</v>
      </c>
      <c r="BA322" s="240" t="s">
        <v>1396</v>
      </c>
      <c r="BB322" s="241" t="s">
        <v>881</v>
      </c>
      <c r="BC322" s="240" t="s">
        <v>846</v>
      </c>
      <c r="BD322" s="240" t="s">
        <v>845</v>
      </c>
      <c r="BE322" s="240" t="s">
        <v>1056</v>
      </c>
      <c r="BF322" s="242">
        <v>3023.9</v>
      </c>
      <c r="BG322" s="242">
        <v>2825.9</v>
      </c>
      <c r="BH322" s="240" t="s">
        <v>883</v>
      </c>
      <c r="BI322" s="193">
        <v>7.5</v>
      </c>
      <c r="BJ322" s="241" t="s">
        <v>892</v>
      </c>
      <c r="BK322" s="242">
        <v>795</v>
      </c>
      <c r="BL322" s="242"/>
      <c r="BM322" s="242">
        <v>2621</v>
      </c>
      <c r="BN322" s="240"/>
      <c r="BO322" s="241" t="s">
        <v>885</v>
      </c>
      <c r="BP322" s="241" t="s">
        <v>886</v>
      </c>
      <c r="BQ322" s="240" t="s">
        <v>887</v>
      </c>
      <c r="BR322" s="242">
        <v>4586625.3</v>
      </c>
      <c r="BS322" s="242">
        <v>1415546.21</v>
      </c>
      <c r="BT322" s="242">
        <v>0</v>
      </c>
      <c r="BU322" s="138">
        <v>1415546.21</v>
      </c>
      <c r="BV322" s="242">
        <v>1418095.21</v>
      </c>
      <c r="BW322" s="242">
        <v>1418095.21</v>
      </c>
      <c r="BX322" s="242">
        <v>0</v>
      </c>
      <c r="BY322" s="242">
        <v>1400716.66</v>
      </c>
      <c r="BZ322" s="242">
        <v>1400716.66</v>
      </c>
      <c r="CA322" s="242">
        <v>0</v>
      </c>
      <c r="CB322" s="242">
        <v>1403265.66</v>
      </c>
      <c r="CC322" s="242">
        <v>1403265.66</v>
      </c>
      <c r="CD322" s="242">
        <v>0</v>
      </c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43"/>
      <c r="GG322" s="243"/>
      <c r="HN322" s="245"/>
    </row>
    <row r="323" spans="1:222" s="244" customFormat="1" ht="12" customHeight="1" x14ac:dyDescent="0.2">
      <c r="A323" s="150"/>
      <c r="B323" s="151" t="s">
        <v>4387</v>
      </c>
      <c r="C323" s="235"/>
      <c r="D323" s="235"/>
      <c r="E323" s="236"/>
      <c r="F323" s="154">
        <f t="shared" si="115"/>
        <v>23.967908028114294</v>
      </c>
      <c r="G323" s="306">
        <v>1985</v>
      </c>
      <c r="H323" s="278">
        <v>2025</v>
      </c>
      <c r="I323" s="154">
        <f t="shared" si="114"/>
        <v>962921.58</v>
      </c>
      <c r="J323" s="152">
        <f t="shared" si="116"/>
        <v>7070352</v>
      </c>
      <c r="K323" s="155">
        <f t="shared" si="117"/>
        <v>0</v>
      </c>
      <c r="L323" s="152">
        <v>0</v>
      </c>
      <c r="M323" s="237">
        <v>0</v>
      </c>
      <c r="N323" s="152">
        <v>0</v>
      </c>
      <c r="O323" s="237">
        <v>0</v>
      </c>
      <c r="P323" s="152">
        <v>0</v>
      </c>
      <c r="Q323" s="238"/>
      <c r="R323" s="155">
        <v>0</v>
      </c>
      <c r="S323" s="238"/>
      <c r="T323" s="155">
        <v>0</v>
      </c>
      <c r="U323" s="238"/>
      <c r="V323" s="155">
        <v>0</v>
      </c>
      <c r="W323" s="156">
        <v>0</v>
      </c>
      <c r="X323" s="155">
        <v>0</v>
      </c>
      <c r="Y323" s="157" t="s">
        <v>234</v>
      </c>
      <c r="Z323" s="155">
        <v>800</v>
      </c>
      <c r="AA323" s="155">
        <f>ROUND(IF(Y323="СК",7598.05*0.955,8837.94*0.955)*Z323,2)</f>
        <v>6752186.1600000001</v>
      </c>
      <c r="AB323" s="144">
        <v>0</v>
      </c>
      <c r="AC323" s="144">
        <v>0</v>
      </c>
      <c r="AD323" s="144">
        <v>0</v>
      </c>
      <c r="AE323" s="144">
        <v>0</v>
      </c>
      <c r="AF323" s="144">
        <v>0</v>
      </c>
      <c r="AG323" s="144">
        <v>0</v>
      </c>
      <c r="AH323" s="144">
        <v>0</v>
      </c>
      <c r="AI323" s="144">
        <v>0</v>
      </c>
      <c r="AJ323" s="144">
        <v>0</v>
      </c>
      <c r="AK323" s="144">
        <v>0</v>
      </c>
      <c r="AL323" s="144">
        <v>0</v>
      </c>
      <c r="AM323" s="144">
        <f t="shared" si="118"/>
        <v>212110.56</v>
      </c>
      <c r="AN323" s="144">
        <f t="shared" si="119"/>
        <v>106055.28</v>
      </c>
      <c r="AO323" s="144">
        <v>0</v>
      </c>
      <c r="AP323" s="144" t="s">
        <v>4525</v>
      </c>
      <c r="AQ323" s="294"/>
      <c r="AR323" s="144"/>
      <c r="AS323" s="271"/>
      <c r="AT323" s="144"/>
      <c r="AU323" s="144"/>
      <c r="AV323" s="246" t="s">
        <v>2038</v>
      </c>
      <c r="AW323" s="241" t="s">
        <v>4386</v>
      </c>
      <c r="AX323" s="241" t="s">
        <v>4387</v>
      </c>
      <c r="AY323" s="241"/>
      <c r="AZ323" s="241" t="s">
        <v>1028</v>
      </c>
      <c r="BA323" s="240" t="s">
        <v>1396</v>
      </c>
      <c r="BB323" s="241" t="s">
        <v>881</v>
      </c>
      <c r="BC323" s="240" t="s">
        <v>846</v>
      </c>
      <c r="BD323" s="240" t="s">
        <v>845</v>
      </c>
      <c r="BE323" s="240" t="s">
        <v>864</v>
      </c>
      <c r="BF323" s="242">
        <v>3079.3</v>
      </c>
      <c r="BG323" s="242">
        <v>2831.3</v>
      </c>
      <c r="BH323" s="240" t="s">
        <v>883</v>
      </c>
      <c r="BI323" s="193">
        <v>7.5</v>
      </c>
      <c r="BJ323" s="241" t="s">
        <v>892</v>
      </c>
      <c r="BK323" s="242">
        <v>800</v>
      </c>
      <c r="BL323" s="242"/>
      <c r="BM323" s="242">
        <v>2621</v>
      </c>
      <c r="BN323" s="240"/>
      <c r="BO323" s="241" t="s">
        <v>885</v>
      </c>
      <c r="BP323" s="241" t="s">
        <v>886</v>
      </c>
      <c r="BQ323" s="240" t="s">
        <v>887</v>
      </c>
      <c r="BR323" s="242">
        <v>4615472</v>
      </c>
      <c r="BS323" s="242">
        <v>962921.58</v>
      </c>
      <c r="BT323" s="242">
        <v>0</v>
      </c>
      <c r="BU323" s="138">
        <v>962921.58</v>
      </c>
      <c r="BV323" s="242">
        <v>967012.9</v>
      </c>
      <c r="BW323" s="242">
        <v>967012.9</v>
      </c>
      <c r="BX323" s="242">
        <v>0</v>
      </c>
      <c r="BY323" s="242">
        <v>957730.96</v>
      </c>
      <c r="BZ323" s="242">
        <v>957730.96</v>
      </c>
      <c r="CA323" s="242">
        <v>0</v>
      </c>
      <c r="CB323" s="242">
        <v>961822.28</v>
      </c>
      <c r="CC323" s="242">
        <v>961822.28</v>
      </c>
      <c r="CD323" s="242">
        <v>0</v>
      </c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43"/>
      <c r="GG323" s="243"/>
      <c r="HN323" s="245"/>
    </row>
    <row r="324" spans="1:222" s="244" customFormat="1" ht="12" customHeight="1" x14ac:dyDescent="0.2">
      <c r="A324" s="150"/>
      <c r="B324" s="151" t="s">
        <v>4389</v>
      </c>
      <c r="C324" s="235"/>
      <c r="D324" s="235"/>
      <c r="E324" s="236"/>
      <c r="F324" s="154">
        <f t="shared" si="115"/>
        <v>22.331159798050958</v>
      </c>
      <c r="G324" s="306">
        <v>1986</v>
      </c>
      <c r="H324" s="281">
        <v>2025</v>
      </c>
      <c r="I324" s="154">
        <f t="shared" si="114"/>
        <v>699934.57</v>
      </c>
      <c r="J324" s="152">
        <f t="shared" si="116"/>
        <v>3552851.89</v>
      </c>
      <c r="K324" s="155">
        <f t="shared" si="117"/>
        <v>0</v>
      </c>
      <c r="L324" s="152">
        <v>0</v>
      </c>
      <c r="M324" s="237">
        <v>0</v>
      </c>
      <c r="N324" s="152">
        <v>0</v>
      </c>
      <c r="O324" s="237">
        <v>0</v>
      </c>
      <c r="P324" s="152">
        <v>0</v>
      </c>
      <c r="Q324" s="238"/>
      <c r="R324" s="155">
        <v>0</v>
      </c>
      <c r="S324" s="238"/>
      <c r="T324" s="155">
        <v>0</v>
      </c>
      <c r="U324" s="238"/>
      <c r="V324" s="155">
        <v>0</v>
      </c>
      <c r="W324" s="156">
        <v>0</v>
      </c>
      <c r="X324" s="155">
        <v>0</v>
      </c>
      <c r="Y324" s="157" t="s">
        <v>234</v>
      </c>
      <c r="Z324" s="155">
        <v>402</v>
      </c>
      <c r="AA324" s="155">
        <f>ROUND(IF(Y324="СК",7598.05*0.955,8837.94*0.955)*Z324,2)</f>
        <v>3392973.55</v>
      </c>
      <c r="AB324" s="144">
        <v>0</v>
      </c>
      <c r="AC324" s="144">
        <v>0</v>
      </c>
      <c r="AD324" s="144">
        <v>0</v>
      </c>
      <c r="AE324" s="144">
        <v>0</v>
      </c>
      <c r="AF324" s="144">
        <v>0</v>
      </c>
      <c r="AG324" s="144">
        <v>0</v>
      </c>
      <c r="AH324" s="144">
        <v>0</v>
      </c>
      <c r="AI324" s="144">
        <v>0</v>
      </c>
      <c r="AJ324" s="144">
        <v>0</v>
      </c>
      <c r="AK324" s="144">
        <v>0</v>
      </c>
      <c r="AL324" s="144">
        <v>0</v>
      </c>
      <c r="AM324" s="144">
        <f t="shared" si="118"/>
        <v>106585.56</v>
      </c>
      <c r="AN324" s="144">
        <f t="shared" si="119"/>
        <v>53292.78</v>
      </c>
      <c r="AO324" s="144">
        <v>0</v>
      </c>
      <c r="AP324" s="144" t="s">
        <v>4526</v>
      </c>
      <c r="AQ324" s="294"/>
      <c r="AR324" s="144"/>
      <c r="AS324" s="271"/>
      <c r="AT324" s="144"/>
      <c r="AU324" s="144"/>
      <c r="AV324" s="246" t="s">
        <v>1425</v>
      </c>
      <c r="AW324" s="241" t="s">
        <v>4388</v>
      </c>
      <c r="AX324" s="241" t="s">
        <v>4389</v>
      </c>
      <c r="AY324" s="241" t="s">
        <v>878</v>
      </c>
      <c r="AZ324" s="241" t="s">
        <v>879</v>
      </c>
      <c r="BA324" s="240" t="s">
        <v>1388</v>
      </c>
      <c r="BB324" s="241" t="s">
        <v>881</v>
      </c>
      <c r="BC324" s="240" t="s">
        <v>846</v>
      </c>
      <c r="BD324" s="240" t="s">
        <v>166</v>
      </c>
      <c r="BE324" s="240" t="s">
        <v>1491</v>
      </c>
      <c r="BF324" s="242">
        <v>1546.7</v>
      </c>
      <c r="BG324" s="242">
        <v>1419.5</v>
      </c>
      <c r="BH324" s="240" t="s">
        <v>883</v>
      </c>
      <c r="BI324" s="193">
        <v>7.5</v>
      </c>
      <c r="BJ324" s="241" t="s">
        <v>892</v>
      </c>
      <c r="BK324" s="242">
        <v>402</v>
      </c>
      <c r="BL324" s="242">
        <v>365.1</v>
      </c>
      <c r="BM324" s="242">
        <v>2621</v>
      </c>
      <c r="BN324" s="240"/>
      <c r="BO324" s="241" t="s">
        <v>885</v>
      </c>
      <c r="BP324" s="241" t="s">
        <v>886</v>
      </c>
      <c r="BQ324" s="240" t="s">
        <v>887</v>
      </c>
      <c r="BR324" s="242">
        <v>2319274.6800000002</v>
      </c>
      <c r="BS324" s="242">
        <v>699934.57</v>
      </c>
      <c r="BT324" s="242">
        <v>0</v>
      </c>
      <c r="BU324" s="138">
        <v>699934.57</v>
      </c>
      <c r="BV324" s="242">
        <v>706057.31</v>
      </c>
      <c r="BW324" s="242">
        <v>706057.31</v>
      </c>
      <c r="BX324" s="242">
        <v>0</v>
      </c>
      <c r="BY324" s="242">
        <v>697493.03</v>
      </c>
      <c r="BZ324" s="242">
        <v>697493.03</v>
      </c>
      <c r="CA324" s="242">
        <v>0</v>
      </c>
      <c r="CB324" s="242">
        <v>703586.89</v>
      </c>
      <c r="CC324" s="242">
        <v>703586.89</v>
      </c>
      <c r="CD324" s="242">
        <v>0</v>
      </c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43"/>
      <c r="GG324" s="243"/>
      <c r="HN324" s="245"/>
    </row>
    <row r="325" spans="1:222" s="244" customFormat="1" ht="12" customHeight="1" x14ac:dyDescent="0.2">
      <c r="A325" s="150"/>
      <c r="B325" s="151" t="s">
        <v>4392</v>
      </c>
      <c r="C325" s="235"/>
      <c r="D325" s="235"/>
      <c r="E325" s="236"/>
      <c r="F325" s="154">
        <f t="shared" si="115"/>
        <v>36.833361624205914</v>
      </c>
      <c r="G325" s="306">
        <v>1986</v>
      </c>
      <c r="H325" s="278">
        <v>2025</v>
      </c>
      <c r="I325" s="154">
        <f t="shared" si="114"/>
        <v>1764636.11</v>
      </c>
      <c r="J325" s="152">
        <f t="shared" si="116"/>
        <v>15174742.98</v>
      </c>
      <c r="K325" s="155">
        <f t="shared" si="117"/>
        <v>0</v>
      </c>
      <c r="L325" s="152">
        <v>0</v>
      </c>
      <c r="M325" s="237">
        <v>0</v>
      </c>
      <c r="N325" s="152">
        <v>0</v>
      </c>
      <c r="O325" s="237">
        <v>0</v>
      </c>
      <c r="P325" s="152">
        <v>0</v>
      </c>
      <c r="Q325" s="238"/>
      <c r="R325" s="155">
        <v>0</v>
      </c>
      <c r="S325" s="238"/>
      <c r="T325" s="155">
        <v>0</v>
      </c>
      <c r="U325" s="238"/>
      <c r="V325" s="155">
        <v>0</v>
      </c>
      <c r="W325" s="156">
        <v>0</v>
      </c>
      <c r="X325" s="155">
        <v>0</v>
      </c>
      <c r="Y325" s="157" t="s">
        <v>234</v>
      </c>
      <c r="Z325" s="155">
        <v>1717</v>
      </c>
      <c r="AA325" s="155">
        <f>ROUND(IF(Y325="СК",7598.05*0.955,8837.94*0.955)*Z325,2)</f>
        <v>14491879.550000001</v>
      </c>
      <c r="AB325" s="144">
        <v>0</v>
      </c>
      <c r="AC325" s="144">
        <v>0</v>
      </c>
      <c r="AD325" s="144">
        <v>0</v>
      </c>
      <c r="AE325" s="144">
        <v>0</v>
      </c>
      <c r="AF325" s="144">
        <v>0</v>
      </c>
      <c r="AG325" s="144">
        <v>0</v>
      </c>
      <c r="AH325" s="144">
        <v>0</v>
      </c>
      <c r="AI325" s="144">
        <v>0</v>
      </c>
      <c r="AJ325" s="144">
        <v>0</v>
      </c>
      <c r="AK325" s="144">
        <v>0</v>
      </c>
      <c r="AL325" s="144">
        <v>0</v>
      </c>
      <c r="AM325" s="144">
        <f t="shared" si="118"/>
        <v>455242.29</v>
      </c>
      <c r="AN325" s="144">
        <f t="shared" si="119"/>
        <v>227621.14</v>
      </c>
      <c r="AO325" s="144">
        <v>0</v>
      </c>
      <c r="AP325" s="144" t="s">
        <v>4525</v>
      </c>
      <c r="AQ325" s="294"/>
      <c r="AR325" s="144"/>
      <c r="AS325" s="271"/>
      <c r="AT325" s="144"/>
      <c r="AU325" s="144"/>
      <c r="AV325" s="246" t="s">
        <v>4390</v>
      </c>
      <c r="AW325" s="241" t="s">
        <v>4391</v>
      </c>
      <c r="AX325" s="241" t="s">
        <v>4392</v>
      </c>
      <c r="AY325" s="241"/>
      <c r="AZ325" s="241" t="s">
        <v>1028</v>
      </c>
      <c r="BA325" s="240" t="s">
        <v>1388</v>
      </c>
      <c r="BB325" s="241" t="s">
        <v>881</v>
      </c>
      <c r="BC325" s="240" t="s">
        <v>850</v>
      </c>
      <c r="BD325" s="240" t="s">
        <v>166</v>
      </c>
      <c r="BE325" s="240" t="s">
        <v>1390</v>
      </c>
      <c r="BF325" s="242">
        <v>5085.1000000000004</v>
      </c>
      <c r="BG325" s="242">
        <v>3816.3</v>
      </c>
      <c r="BH325" s="240" t="s">
        <v>166</v>
      </c>
      <c r="BI325" s="158" t="s">
        <v>4574</v>
      </c>
      <c r="BJ325" s="241" t="s">
        <v>892</v>
      </c>
      <c r="BK325" s="242">
        <v>1717</v>
      </c>
      <c r="BL325" s="242"/>
      <c r="BM325" s="242">
        <v>7113.2</v>
      </c>
      <c r="BN325" s="240"/>
      <c r="BO325" s="241" t="s">
        <v>885</v>
      </c>
      <c r="BP325" s="241" t="s">
        <v>886</v>
      </c>
      <c r="BQ325" s="240" t="s">
        <v>887</v>
      </c>
      <c r="BR325" s="242">
        <v>9905956.7799999993</v>
      </c>
      <c r="BS325" s="242">
        <v>1764636.11</v>
      </c>
      <c r="BT325" s="242">
        <v>0</v>
      </c>
      <c r="BU325" s="138">
        <v>1764636.11</v>
      </c>
      <c r="BV325" s="242">
        <v>1774238.76</v>
      </c>
      <c r="BW325" s="242">
        <v>1774238.76</v>
      </c>
      <c r="BX325" s="242">
        <v>0</v>
      </c>
      <c r="BY325" s="242">
        <v>1753148.11</v>
      </c>
      <c r="BZ325" s="242">
        <v>1753148.11</v>
      </c>
      <c r="CA325" s="242">
        <v>0</v>
      </c>
      <c r="CB325" s="242">
        <v>1762750.76</v>
      </c>
      <c r="CC325" s="242">
        <v>1762750.76</v>
      </c>
      <c r="CD325" s="242">
        <v>0</v>
      </c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43"/>
      <c r="GG325" s="243"/>
      <c r="HN325" s="245"/>
    </row>
    <row r="326" spans="1:222" s="147" customFormat="1" ht="12" customHeight="1" x14ac:dyDescent="0.2">
      <c r="A326" s="150"/>
      <c r="B326" s="151" t="s">
        <v>4394</v>
      </c>
      <c r="C326" s="235"/>
      <c r="D326" s="235"/>
      <c r="E326" s="236"/>
      <c r="F326" s="154">
        <f t="shared" si="115"/>
        <v>7.8307592808231359</v>
      </c>
      <c r="G326" s="306">
        <v>1990</v>
      </c>
      <c r="H326" s="278">
        <v>2024</v>
      </c>
      <c r="I326" s="154">
        <f t="shared" si="114"/>
        <v>2337234.0499999998</v>
      </c>
      <c r="J326" s="152">
        <f t="shared" si="116"/>
        <v>5564359.7999999998</v>
      </c>
      <c r="K326" s="155">
        <f t="shared" si="117"/>
        <v>0</v>
      </c>
      <c r="L326" s="152">
        <v>0</v>
      </c>
      <c r="M326" s="237">
        <v>0</v>
      </c>
      <c r="N326" s="152">
        <v>0</v>
      </c>
      <c r="O326" s="237">
        <v>0</v>
      </c>
      <c r="P326" s="152">
        <v>0</v>
      </c>
      <c r="Q326" s="238"/>
      <c r="R326" s="155">
        <v>0</v>
      </c>
      <c r="S326" s="238"/>
      <c r="T326" s="155">
        <v>0</v>
      </c>
      <c r="U326" s="238"/>
      <c r="V326" s="155">
        <v>0</v>
      </c>
      <c r="W326" s="156">
        <v>2</v>
      </c>
      <c r="X326" s="155">
        <f>ROUND((W326*2782179.9*0.955),2)</f>
        <v>5313963.6100000003</v>
      </c>
      <c r="Y326" s="157"/>
      <c r="Z326" s="155">
        <v>0</v>
      </c>
      <c r="AA326" s="155">
        <v>0</v>
      </c>
      <c r="AB326" s="144">
        <v>0</v>
      </c>
      <c r="AC326" s="144">
        <v>0</v>
      </c>
      <c r="AD326" s="144">
        <v>0</v>
      </c>
      <c r="AE326" s="144">
        <v>0</v>
      </c>
      <c r="AF326" s="144">
        <v>0</v>
      </c>
      <c r="AG326" s="144">
        <v>0</v>
      </c>
      <c r="AH326" s="144">
        <v>0</v>
      </c>
      <c r="AI326" s="144">
        <v>0</v>
      </c>
      <c r="AJ326" s="144">
        <v>0</v>
      </c>
      <c r="AK326" s="144">
        <v>0</v>
      </c>
      <c r="AL326" s="144">
        <v>0</v>
      </c>
      <c r="AM326" s="144">
        <f t="shared" si="118"/>
        <v>166930.79</v>
      </c>
      <c r="AN326" s="144">
        <f t="shared" si="119"/>
        <v>83465.399999999994</v>
      </c>
      <c r="AO326" s="144">
        <v>0</v>
      </c>
      <c r="AP326" s="144" t="s">
        <v>4526</v>
      </c>
      <c r="AQ326" s="294"/>
      <c r="AR326" s="144"/>
      <c r="AS326" s="271"/>
      <c r="AT326" s="144"/>
      <c r="AU326" s="144"/>
      <c r="AV326" s="247" t="s">
        <v>1886</v>
      </c>
      <c r="AW326" s="159" t="s">
        <v>4393</v>
      </c>
      <c r="AX326" s="159" t="s">
        <v>4394</v>
      </c>
      <c r="AY326" s="159" t="s">
        <v>878</v>
      </c>
      <c r="AZ326" s="159" t="s">
        <v>879</v>
      </c>
      <c r="BA326" s="158" t="s">
        <v>880</v>
      </c>
      <c r="BB326" s="159" t="s">
        <v>891</v>
      </c>
      <c r="BC326" s="158" t="s">
        <v>851</v>
      </c>
      <c r="BD326" s="158" t="s">
        <v>166</v>
      </c>
      <c r="BE326" s="158" t="s">
        <v>4520</v>
      </c>
      <c r="BF326" s="160">
        <v>5004.2</v>
      </c>
      <c r="BG326" s="160">
        <v>4319.8</v>
      </c>
      <c r="BH326" s="158" t="s">
        <v>166</v>
      </c>
      <c r="BI326" s="158" t="s">
        <v>4574</v>
      </c>
      <c r="BJ326" s="159" t="s">
        <v>892</v>
      </c>
      <c r="BK326" s="160">
        <v>1583</v>
      </c>
      <c r="BL326" s="160"/>
      <c r="BM326" s="160">
        <v>1744.6</v>
      </c>
      <c r="BN326" s="158"/>
      <c r="BO326" s="159" t="s">
        <v>999</v>
      </c>
      <c r="BP326" s="159" t="s">
        <v>886</v>
      </c>
      <c r="BQ326" s="158" t="s">
        <v>887</v>
      </c>
      <c r="BR326" s="160">
        <v>5564359.7999999998</v>
      </c>
      <c r="BS326" s="160">
        <v>2337234.0499999998</v>
      </c>
      <c r="BT326" s="160">
        <v>0</v>
      </c>
      <c r="BU326" s="138">
        <v>2337234.0499999998</v>
      </c>
      <c r="BV326" s="160">
        <v>2350782.34</v>
      </c>
      <c r="BW326" s="160">
        <v>2350782.34</v>
      </c>
      <c r="BX326" s="160">
        <v>0</v>
      </c>
      <c r="BY326" s="160">
        <v>2324571.52</v>
      </c>
      <c r="BZ326" s="160">
        <v>2324571.52</v>
      </c>
      <c r="CA326" s="160">
        <v>0</v>
      </c>
      <c r="CB326" s="160">
        <v>2337040.79</v>
      </c>
      <c r="CC326" s="160">
        <v>2337040.79</v>
      </c>
      <c r="CD326" s="160">
        <v>0</v>
      </c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4"/>
      <c r="CT326" s="144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4"/>
      <c r="DK326" s="144"/>
      <c r="DL326" s="144"/>
      <c r="DM326" s="144"/>
      <c r="DN326" s="144"/>
      <c r="DO326" s="144"/>
      <c r="DP326" s="144"/>
      <c r="DQ326" s="144"/>
      <c r="DR326" s="144"/>
      <c r="DS326" s="144"/>
      <c r="DT326" s="144"/>
      <c r="DU326" s="144"/>
      <c r="DV326" s="144"/>
      <c r="DW326" s="144"/>
      <c r="DX326" s="144"/>
      <c r="DY326" s="144"/>
      <c r="DZ326" s="144"/>
      <c r="EA326" s="144"/>
      <c r="EB326" s="144"/>
      <c r="EC326" s="144"/>
      <c r="ED326" s="144"/>
      <c r="EE326" s="144"/>
      <c r="EF326" s="144"/>
      <c r="EG326" s="144"/>
      <c r="EH326" s="144"/>
      <c r="EI326" s="144"/>
      <c r="EJ326" s="144"/>
      <c r="EK326" s="144"/>
      <c r="EL326" s="144"/>
      <c r="EM326" s="144"/>
      <c r="EN326" s="144"/>
      <c r="EO326" s="144"/>
      <c r="EP326" s="144"/>
      <c r="EQ326" s="144"/>
      <c r="ER326" s="144"/>
      <c r="ES326" s="144"/>
      <c r="ET326" s="144"/>
      <c r="EU326" s="144"/>
      <c r="EV326" s="144"/>
      <c r="EW326" s="144"/>
      <c r="EX326" s="144"/>
      <c r="EY326" s="144"/>
      <c r="EZ326" s="144"/>
      <c r="FA326" s="144"/>
      <c r="FB326" s="144"/>
      <c r="FC326" s="144"/>
      <c r="FD326" s="144"/>
      <c r="FE326" s="144"/>
      <c r="FF326" s="144"/>
      <c r="FG326" s="144"/>
      <c r="FH326" s="144"/>
      <c r="FI326" s="144"/>
      <c r="FJ326" s="144"/>
      <c r="FK326" s="144"/>
      <c r="FL326" s="144"/>
      <c r="FM326" s="144"/>
      <c r="FN326" s="144"/>
      <c r="FO326" s="144"/>
      <c r="FP326" s="144"/>
      <c r="FQ326" s="144"/>
      <c r="FR326" s="144"/>
      <c r="FS326" s="144"/>
      <c r="FT326" s="148"/>
      <c r="GG326" s="148"/>
      <c r="HN326" s="179"/>
    </row>
    <row r="327" spans="1:222" s="244" customFormat="1" ht="12" customHeight="1" x14ac:dyDescent="0.2">
      <c r="A327" s="150"/>
      <c r="B327" s="151" t="s">
        <v>4396</v>
      </c>
      <c r="C327" s="235"/>
      <c r="D327" s="235"/>
      <c r="E327" s="236"/>
      <c r="F327" s="154">
        <f t="shared" si="115"/>
        <v>11.600702689574064</v>
      </c>
      <c r="G327" s="306">
        <v>1988</v>
      </c>
      <c r="H327" s="281">
        <v>2025</v>
      </c>
      <c r="I327" s="154">
        <f t="shared" si="114"/>
        <v>418191.24</v>
      </c>
      <c r="J327" s="307">
        <f t="shared" si="116"/>
        <v>1325691.01</v>
      </c>
      <c r="K327" s="155">
        <f t="shared" si="117"/>
        <v>0</v>
      </c>
      <c r="L327" s="152">
        <v>0</v>
      </c>
      <c r="M327" s="237">
        <v>0</v>
      </c>
      <c r="N327" s="152">
        <v>0</v>
      </c>
      <c r="O327" s="237">
        <v>0</v>
      </c>
      <c r="P327" s="152">
        <v>0</v>
      </c>
      <c r="Q327" s="238"/>
      <c r="R327" s="155">
        <v>0</v>
      </c>
      <c r="S327" s="238"/>
      <c r="T327" s="155">
        <v>0</v>
      </c>
      <c r="U327" s="238"/>
      <c r="V327" s="155">
        <v>0</v>
      </c>
      <c r="W327" s="156">
        <v>0</v>
      </c>
      <c r="X327" s="155">
        <v>0</v>
      </c>
      <c r="Y327" s="157" t="s">
        <v>234</v>
      </c>
      <c r="Z327" s="155">
        <v>150</v>
      </c>
      <c r="AA327" s="155">
        <f>ROUND(IF(Y327="СК",7598.05*0.955,8837.94*0.955)*Z327,2)</f>
        <v>1266034.9099999999</v>
      </c>
      <c r="AB327" s="144">
        <v>0</v>
      </c>
      <c r="AC327" s="144">
        <v>0</v>
      </c>
      <c r="AD327" s="144">
        <v>0</v>
      </c>
      <c r="AE327" s="144">
        <v>0</v>
      </c>
      <c r="AF327" s="144">
        <v>0</v>
      </c>
      <c r="AG327" s="144">
        <v>0</v>
      </c>
      <c r="AH327" s="144">
        <v>0</v>
      </c>
      <c r="AI327" s="144">
        <v>0</v>
      </c>
      <c r="AJ327" s="144">
        <v>0</v>
      </c>
      <c r="AK327" s="144">
        <v>0</v>
      </c>
      <c r="AL327" s="144">
        <v>0</v>
      </c>
      <c r="AM327" s="144">
        <f t="shared" si="118"/>
        <v>39770.730000000003</v>
      </c>
      <c r="AN327" s="144">
        <f t="shared" si="119"/>
        <v>19885.37</v>
      </c>
      <c r="AO327" s="144">
        <v>0</v>
      </c>
      <c r="AP327" s="144" t="s">
        <v>4526</v>
      </c>
      <c r="AQ327" s="294"/>
      <c r="AR327" s="144"/>
      <c r="AS327" s="271"/>
      <c r="AT327" s="144"/>
      <c r="AU327" s="144"/>
      <c r="AV327" s="246" t="s">
        <v>1859</v>
      </c>
      <c r="AW327" s="241" t="s">
        <v>4395</v>
      </c>
      <c r="AX327" s="241" t="s">
        <v>4396</v>
      </c>
      <c r="AY327" s="241"/>
      <c r="AZ327" s="241" t="s">
        <v>879</v>
      </c>
      <c r="BA327" s="240" t="s">
        <v>1410</v>
      </c>
      <c r="BB327" s="241" t="s">
        <v>891</v>
      </c>
      <c r="BC327" s="240" t="s">
        <v>166</v>
      </c>
      <c r="BD327" s="240" t="s">
        <v>844</v>
      </c>
      <c r="BE327" s="240" t="s">
        <v>860</v>
      </c>
      <c r="BF327" s="242">
        <v>968.7</v>
      </c>
      <c r="BG327" s="242">
        <v>869.2</v>
      </c>
      <c r="BH327" s="240" t="s">
        <v>883</v>
      </c>
      <c r="BI327" s="193">
        <v>7.5</v>
      </c>
      <c r="BJ327" s="241" t="s">
        <v>892</v>
      </c>
      <c r="BK327" s="242">
        <v>150</v>
      </c>
      <c r="BL327" s="242"/>
      <c r="BM327" s="242">
        <v>804.28</v>
      </c>
      <c r="BN327" s="240"/>
      <c r="BO327" s="241" t="s">
        <v>885</v>
      </c>
      <c r="BP327" s="241" t="s">
        <v>886</v>
      </c>
      <c r="BQ327" s="240" t="s">
        <v>887</v>
      </c>
      <c r="BR327" s="242">
        <v>865401</v>
      </c>
      <c r="BS327" s="242">
        <v>418191.24</v>
      </c>
      <c r="BT327" s="242">
        <v>0</v>
      </c>
      <c r="BU327" s="138">
        <v>418191.24</v>
      </c>
      <c r="BV327" s="242">
        <v>418191.24</v>
      </c>
      <c r="BW327" s="242">
        <v>418191.24</v>
      </c>
      <c r="BX327" s="242">
        <v>0</v>
      </c>
      <c r="BY327" s="242">
        <v>416327.74</v>
      </c>
      <c r="BZ327" s="242">
        <v>416327.74</v>
      </c>
      <c r="CA327" s="242">
        <v>0</v>
      </c>
      <c r="CB327" s="242">
        <v>416327.74</v>
      </c>
      <c r="CC327" s="242">
        <v>416327.74</v>
      </c>
      <c r="CD327" s="242">
        <v>0</v>
      </c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43"/>
      <c r="GG327" s="243"/>
      <c r="HN327" s="245"/>
    </row>
    <row r="328" spans="1:222" s="244" customFormat="1" ht="12" customHeight="1" x14ac:dyDescent="0.2">
      <c r="A328" s="150"/>
      <c r="B328" s="151" t="s">
        <v>4398</v>
      </c>
      <c r="C328" s="235"/>
      <c r="D328" s="235"/>
      <c r="E328" s="236"/>
      <c r="F328" s="154">
        <f t="shared" si="115"/>
        <v>10.346617273242018</v>
      </c>
      <c r="G328" s="306">
        <v>1991</v>
      </c>
      <c r="H328" s="281">
        <v>2025</v>
      </c>
      <c r="I328" s="154">
        <f t="shared" si="114"/>
        <v>466849.35</v>
      </c>
      <c r="J328" s="307">
        <f t="shared" si="116"/>
        <v>1325691.01</v>
      </c>
      <c r="K328" s="155">
        <f t="shared" si="117"/>
        <v>0</v>
      </c>
      <c r="L328" s="152">
        <v>0</v>
      </c>
      <c r="M328" s="237">
        <v>0</v>
      </c>
      <c r="N328" s="152">
        <v>0</v>
      </c>
      <c r="O328" s="237">
        <v>0</v>
      </c>
      <c r="P328" s="152">
        <v>0</v>
      </c>
      <c r="Q328" s="238"/>
      <c r="R328" s="155">
        <v>0</v>
      </c>
      <c r="S328" s="238"/>
      <c r="T328" s="155">
        <v>0</v>
      </c>
      <c r="U328" s="238"/>
      <c r="V328" s="155">
        <v>0</v>
      </c>
      <c r="W328" s="156">
        <v>0</v>
      </c>
      <c r="X328" s="155">
        <v>0</v>
      </c>
      <c r="Y328" s="157" t="s">
        <v>234</v>
      </c>
      <c r="Z328" s="155">
        <v>150</v>
      </c>
      <c r="AA328" s="155">
        <f>ROUND(IF(Y328="СК",7598.05*0.955,8837.94*0.955)*Z328,2)</f>
        <v>1266034.9099999999</v>
      </c>
      <c r="AB328" s="144">
        <v>0</v>
      </c>
      <c r="AC328" s="144">
        <v>0</v>
      </c>
      <c r="AD328" s="144">
        <v>0</v>
      </c>
      <c r="AE328" s="144">
        <v>0</v>
      </c>
      <c r="AF328" s="144">
        <v>0</v>
      </c>
      <c r="AG328" s="144">
        <v>0</v>
      </c>
      <c r="AH328" s="144">
        <v>0</v>
      </c>
      <c r="AI328" s="144">
        <v>0</v>
      </c>
      <c r="AJ328" s="144">
        <v>0</v>
      </c>
      <c r="AK328" s="144">
        <v>0</v>
      </c>
      <c r="AL328" s="144">
        <v>0</v>
      </c>
      <c r="AM328" s="144">
        <f t="shared" si="118"/>
        <v>39770.730000000003</v>
      </c>
      <c r="AN328" s="144">
        <f t="shared" si="119"/>
        <v>19885.37</v>
      </c>
      <c r="AO328" s="144">
        <v>0</v>
      </c>
      <c r="AP328" s="144" t="s">
        <v>4526</v>
      </c>
      <c r="AQ328" s="294"/>
      <c r="AR328" s="144"/>
      <c r="AS328" s="271"/>
      <c r="AT328" s="144"/>
      <c r="AU328" s="144"/>
      <c r="AV328" s="246" t="s">
        <v>2718</v>
      </c>
      <c r="AW328" s="241" t="s">
        <v>4397</v>
      </c>
      <c r="AX328" s="241" t="s">
        <v>4398</v>
      </c>
      <c r="AY328" s="241"/>
      <c r="AZ328" s="241" t="s">
        <v>879</v>
      </c>
      <c r="BA328" s="240" t="s">
        <v>896</v>
      </c>
      <c r="BB328" s="241" t="s">
        <v>891</v>
      </c>
      <c r="BC328" s="240" t="s">
        <v>844</v>
      </c>
      <c r="BD328" s="240" t="s">
        <v>165</v>
      </c>
      <c r="BE328" s="240" t="s">
        <v>864</v>
      </c>
      <c r="BF328" s="242">
        <v>1096.8</v>
      </c>
      <c r="BG328" s="242">
        <v>922.3</v>
      </c>
      <c r="BH328" s="240" t="s">
        <v>883</v>
      </c>
      <c r="BI328" s="193">
        <v>7.5</v>
      </c>
      <c r="BJ328" s="241" t="s">
        <v>892</v>
      </c>
      <c r="BK328" s="242">
        <v>150</v>
      </c>
      <c r="BL328" s="242"/>
      <c r="BM328" s="242">
        <v>591.20000000000005</v>
      </c>
      <c r="BN328" s="240"/>
      <c r="BO328" s="241" t="s">
        <v>885</v>
      </c>
      <c r="BP328" s="241" t="s">
        <v>886</v>
      </c>
      <c r="BQ328" s="240" t="s">
        <v>887</v>
      </c>
      <c r="BR328" s="242">
        <v>865401</v>
      </c>
      <c r="BS328" s="242">
        <v>466849.35</v>
      </c>
      <c r="BT328" s="242">
        <v>0</v>
      </c>
      <c r="BU328" s="138">
        <v>466849.35</v>
      </c>
      <c r="BV328" s="242">
        <v>466849.35</v>
      </c>
      <c r="BW328" s="242">
        <v>466849.35</v>
      </c>
      <c r="BX328" s="242">
        <v>0</v>
      </c>
      <c r="BY328" s="242">
        <v>462767.41</v>
      </c>
      <c r="BZ328" s="242">
        <v>462767.41</v>
      </c>
      <c r="CA328" s="242">
        <v>0</v>
      </c>
      <c r="CB328" s="242">
        <v>462767.41</v>
      </c>
      <c r="CC328" s="242">
        <v>462767.41</v>
      </c>
      <c r="CD328" s="242">
        <v>0</v>
      </c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43"/>
      <c r="GG328" s="243"/>
      <c r="HN328" s="245"/>
    </row>
    <row r="329" spans="1:222" s="244" customFormat="1" ht="12" customHeight="1" x14ac:dyDescent="0.2">
      <c r="A329" s="150"/>
      <c r="B329" s="151" t="s">
        <v>4400</v>
      </c>
      <c r="C329" s="235"/>
      <c r="D329" s="235"/>
      <c r="E329" s="236"/>
      <c r="F329" s="154">
        <f t="shared" si="115"/>
        <v>9.7413249214932716</v>
      </c>
      <c r="G329" s="306">
        <v>1993</v>
      </c>
      <c r="H329" s="281">
        <v>2025</v>
      </c>
      <c r="I329" s="154">
        <f t="shared" si="114"/>
        <v>466418.48</v>
      </c>
      <c r="J329" s="307">
        <f t="shared" si="116"/>
        <v>1325691.01</v>
      </c>
      <c r="K329" s="155">
        <f t="shared" si="117"/>
        <v>0</v>
      </c>
      <c r="L329" s="152">
        <v>0</v>
      </c>
      <c r="M329" s="237">
        <v>0</v>
      </c>
      <c r="N329" s="152">
        <v>0</v>
      </c>
      <c r="O329" s="237">
        <v>0</v>
      </c>
      <c r="P329" s="152">
        <v>0</v>
      </c>
      <c r="Q329" s="238"/>
      <c r="R329" s="155">
        <v>0</v>
      </c>
      <c r="S329" s="238"/>
      <c r="T329" s="155">
        <v>0</v>
      </c>
      <c r="U329" s="238"/>
      <c r="V329" s="155">
        <v>0</v>
      </c>
      <c r="W329" s="156">
        <v>0</v>
      </c>
      <c r="X329" s="155">
        <v>0</v>
      </c>
      <c r="Y329" s="157" t="s">
        <v>234</v>
      </c>
      <c r="Z329" s="155">
        <v>150</v>
      </c>
      <c r="AA329" s="155">
        <f>ROUND(IF(Y329="СК",7598.05*0.955,8837.94*0.955)*Z329,2)</f>
        <v>1266034.9099999999</v>
      </c>
      <c r="AB329" s="144">
        <v>0</v>
      </c>
      <c r="AC329" s="144">
        <v>0</v>
      </c>
      <c r="AD329" s="144">
        <v>0</v>
      </c>
      <c r="AE329" s="144">
        <v>0</v>
      </c>
      <c r="AF329" s="144">
        <v>0</v>
      </c>
      <c r="AG329" s="144">
        <v>0</v>
      </c>
      <c r="AH329" s="144">
        <v>0</v>
      </c>
      <c r="AI329" s="144">
        <v>0</v>
      </c>
      <c r="AJ329" s="144">
        <v>0</v>
      </c>
      <c r="AK329" s="144">
        <v>0</v>
      </c>
      <c r="AL329" s="144">
        <v>0</v>
      </c>
      <c r="AM329" s="144">
        <f t="shared" si="118"/>
        <v>39770.730000000003</v>
      </c>
      <c r="AN329" s="144">
        <f t="shared" si="119"/>
        <v>19885.37</v>
      </c>
      <c r="AO329" s="144">
        <v>0</v>
      </c>
      <c r="AP329" s="144" t="s">
        <v>4526</v>
      </c>
      <c r="AQ329" s="294"/>
      <c r="AR329" s="144"/>
      <c r="AS329" s="271"/>
      <c r="AT329" s="144"/>
      <c r="AU329" s="144"/>
      <c r="AV329" s="246" t="s">
        <v>1373</v>
      </c>
      <c r="AW329" s="241" t="s">
        <v>4399</v>
      </c>
      <c r="AX329" s="241" t="s">
        <v>4400</v>
      </c>
      <c r="AY329" s="241"/>
      <c r="AZ329" s="241" t="s">
        <v>879</v>
      </c>
      <c r="BA329" s="240" t="s">
        <v>1010</v>
      </c>
      <c r="BB329" s="241" t="s">
        <v>891</v>
      </c>
      <c r="BC329" s="240" t="s">
        <v>844</v>
      </c>
      <c r="BD329" s="240" t="s">
        <v>165</v>
      </c>
      <c r="BE329" s="240" t="s">
        <v>1069</v>
      </c>
      <c r="BF329" s="242">
        <v>1019.1</v>
      </c>
      <c r="BG329" s="242">
        <v>980.1</v>
      </c>
      <c r="BH329" s="240" t="s">
        <v>883</v>
      </c>
      <c r="BI329" s="193">
        <v>7.5</v>
      </c>
      <c r="BJ329" s="241" t="s">
        <v>892</v>
      </c>
      <c r="BK329" s="242">
        <v>150</v>
      </c>
      <c r="BL329" s="242"/>
      <c r="BM329" s="242">
        <v>613.4</v>
      </c>
      <c r="BN329" s="240"/>
      <c r="BO329" s="241" t="s">
        <v>885</v>
      </c>
      <c r="BP329" s="241" t="s">
        <v>886</v>
      </c>
      <c r="BQ329" s="240" t="s">
        <v>887</v>
      </c>
      <c r="BR329" s="242">
        <v>865401</v>
      </c>
      <c r="BS329" s="242">
        <v>466418.48</v>
      </c>
      <c r="BT329" s="242">
        <v>0</v>
      </c>
      <c r="BU329" s="138">
        <v>466418.48</v>
      </c>
      <c r="BV329" s="242">
        <v>466418.48</v>
      </c>
      <c r="BW329" s="242">
        <v>466418.48</v>
      </c>
      <c r="BX329" s="242">
        <v>0</v>
      </c>
      <c r="BY329" s="242">
        <v>461387.51</v>
      </c>
      <c r="BZ329" s="242">
        <v>461387.51</v>
      </c>
      <c r="CA329" s="242">
        <v>0</v>
      </c>
      <c r="CB329" s="242">
        <v>461387.51</v>
      </c>
      <c r="CC329" s="242">
        <v>461387.51</v>
      </c>
      <c r="CD329" s="242">
        <v>0</v>
      </c>
      <c r="CE329" s="239"/>
      <c r="CF329" s="239"/>
      <c r="CG329" s="239"/>
      <c r="CH329" s="239"/>
      <c r="CI329" s="239"/>
      <c r="CJ329" s="239"/>
      <c r="CK329" s="239"/>
      <c r="CL329" s="239"/>
      <c r="CM329" s="239"/>
      <c r="CN329" s="239"/>
      <c r="CO329" s="239"/>
      <c r="CP329" s="239"/>
      <c r="CQ329" s="239"/>
      <c r="CR329" s="239"/>
      <c r="CS329" s="239"/>
      <c r="CT329" s="239"/>
      <c r="CU329" s="239"/>
      <c r="CV329" s="239"/>
      <c r="CW329" s="239"/>
      <c r="CX329" s="239"/>
      <c r="CY329" s="239"/>
      <c r="CZ329" s="239"/>
      <c r="DA329" s="239"/>
      <c r="DB329" s="239"/>
      <c r="DC329" s="239"/>
      <c r="DD329" s="239"/>
      <c r="DE329" s="239"/>
      <c r="DF329" s="239"/>
      <c r="DG329" s="239"/>
      <c r="DH329" s="239"/>
      <c r="DI329" s="239"/>
      <c r="DJ329" s="239"/>
      <c r="DK329" s="239"/>
      <c r="DL329" s="239"/>
      <c r="DM329" s="239"/>
      <c r="DN329" s="239"/>
      <c r="DO329" s="239"/>
      <c r="DP329" s="239"/>
      <c r="DQ329" s="239"/>
      <c r="DR329" s="239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239"/>
      <c r="ED329" s="239"/>
      <c r="EE329" s="239"/>
      <c r="EF329" s="239"/>
      <c r="EG329" s="239"/>
      <c r="EH329" s="239"/>
      <c r="EI329" s="239"/>
      <c r="EJ329" s="239"/>
      <c r="EK329" s="239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239"/>
      <c r="EW329" s="239"/>
      <c r="EX329" s="239"/>
      <c r="EY329" s="239"/>
      <c r="EZ329" s="239"/>
      <c r="FA329" s="239"/>
      <c r="FB329" s="239"/>
      <c r="FC329" s="239"/>
      <c r="FD329" s="239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239"/>
      <c r="FP329" s="239"/>
      <c r="FQ329" s="239"/>
      <c r="FR329" s="239"/>
      <c r="FS329" s="239"/>
      <c r="FT329" s="243"/>
      <c r="GG329" s="243"/>
      <c r="HN329" s="245"/>
    </row>
    <row r="330" spans="1:222" s="147" customFormat="1" ht="12" customHeight="1" x14ac:dyDescent="0.2">
      <c r="A330" s="150"/>
      <c r="B330" s="151" t="s">
        <v>4403</v>
      </c>
      <c r="C330" s="161"/>
      <c r="D330" s="161"/>
      <c r="E330" s="162"/>
      <c r="F330" s="154">
        <f t="shared" si="115"/>
        <v>28.398548330249369</v>
      </c>
      <c r="G330" s="306">
        <v>1959</v>
      </c>
      <c r="H330" s="281">
        <v>2025</v>
      </c>
      <c r="I330" s="154">
        <f t="shared" si="114"/>
        <v>602023.27</v>
      </c>
      <c r="J330" s="152">
        <f t="shared" si="116"/>
        <v>510609.99</v>
      </c>
      <c r="K330" s="155">
        <f t="shared" si="117"/>
        <v>487632.54</v>
      </c>
      <c r="L330" s="152">
        <v>0</v>
      </c>
      <c r="M330" s="152">
        <v>0</v>
      </c>
      <c r="N330" s="152">
        <v>0</v>
      </c>
      <c r="O330" s="152">
        <v>93</v>
      </c>
      <c r="P330" s="164">
        <f>ROUND((O330*5490.43*0.955),2)</f>
        <v>487632.54</v>
      </c>
      <c r="Q330" s="155"/>
      <c r="R330" s="155">
        <v>0</v>
      </c>
      <c r="S330" s="155"/>
      <c r="T330" s="155">
        <v>0</v>
      </c>
      <c r="U330" s="155"/>
      <c r="V330" s="155">
        <v>0</v>
      </c>
      <c r="W330" s="156">
        <v>0</v>
      </c>
      <c r="X330" s="155">
        <v>0</v>
      </c>
      <c r="Y330" s="157"/>
      <c r="Z330" s="155">
        <v>0</v>
      </c>
      <c r="AA330" s="155">
        <v>0</v>
      </c>
      <c r="AB330" s="144">
        <v>0</v>
      </c>
      <c r="AC330" s="144">
        <v>0</v>
      </c>
      <c r="AD330" s="144">
        <v>0</v>
      </c>
      <c r="AE330" s="144">
        <v>0</v>
      </c>
      <c r="AF330" s="144">
        <v>0</v>
      </c>
      <c r="AG330" s="144">
        <v>0</v>
      </c>
      <c r="AH330" s="144">
        <v>0</v>
      </c>
      <c r="AI330" s="144">
        <v>0</v>
      </c>
      <c r="AJ330" s="144">
        <v>0</v>
      </c>
      <c r="AK330" s="144">
        <v>0</v>
      </c>
      <c r="AL330" s="144">
        <v>0</v>
      </c>
      <c r="AM330" s="144">
        <f t="shared" si="118"/>
        <v>15318.3</v>
      </c>
      <c r="AN330" s="144">
        <f t="shared" si="119"/>
        <v>7659.15</v>
      </c>
      <c r="AO330" s="144">
        <v>0</v>
      </c>
      <c r="AP330" s="144" t="s">
        <v>4526</v>
      </c>
      <c r="AQ330" s="294"/>
      <c r="AR330" s="144" t="s">
        <v>4539</v>
      </c>
      <c r="AS330" s="271">
        <v>2017</v>
      </c>
      <c r="AT330" s="144">
        <v>3314364.5300000007</v>
      </c>
      <c r="AU330" s="144"/>
      <c r="AV330" s="247" t="s">
        <v>4401</v>
      </c>
      <c r="AW330" s="159" t="s">
        <v>4402</v>
      </c>
      <c r="AX330" s="159" t="s">
        <v>4403</v>
      </c>
      <c r="AY330" s="159" t="s">
        <v>878</v>
      </c>
      <c r="AZ330" s="159" t="s">
        <v>879</v>
      </c>
      <c r="BA330" s="158" t="s">
        <v>1068</v>
      </c>
      <c r="BB330" s="159" t="s">
        <v>891</v>
      </c>
      <c r="BC330" s="158" t="s">
        <v>845</v>
      </c>
      <c r="BD330" s="158" t="s">
        <v>166</v>
      </c>
      <c r="BE330" s="158" t="s">
        <v>1415</v>
      </c>
      <c r="BF330" s="160">
        <v>1358.1</v>
      </c>
      <c r="BG330" s="160">
        <v>1261</v>
      </c>
      <c r="BH330" s="158" t="s">
        <v>883</v>
      </c>
      <c r="BI330" s="193">
        <v>7.5</v>
      </c>
      <c r="BJ330" s="159" t="s">
        <v>884</v>
      </c>
      <c r="BK330" s="160">
        <v>586</v>
      </c>
      <c r="BL330" s="160">
        <v>0</v>
      </c>
      <c r="BM330" s="160">
        <v>1136</v>
      </c>
      <c r="BN330" s="158"/>
      <c r="BO330" s="159" t="s">
        <v>1034</v>
      </c>
      <c r="BP330" s="159" t="s">
        <v>886</v>
      </c>
      <c r="BQ330" s="158" t="s">
        <v>887</v>
      </c>
      <c r="BR330" s="160">
        <v>382146.05</v>
      </c>
      <c r="BS330" s="160">
        <v>602023.27</v>
      </c>
      <c r="BT330" s="160">
        <v>0</v>
      </c>
      <c r="BU330" s="138">
        <v>602023.27</v>
      </c>
      <c r="BV330" s="160">
        <v>-2962027.27</v>
      </c>
      <c r="BW330" s="160">
        <v>602023.27</v>
      </c>
      <c r="BX330" s="160">
        <v>0</v>
      </c>
      <c r="BY330" s="160">
        <v>600851.28</v>
      </c>
      <c r="BZ330" s="160">
        <v>600851.28</v>
      </c>
      <c r="CA330" s="160">
        <v>0</v>
      </c>
      <c r="CB330" s="160">
        <v>600851.28</v>
      </c>
      <c r="CC330" s="160">
        <v>600851.28</v>
      </c>
      <c r="CD330" s="160">
        <v>0</v>
      </c>
      <c r="CE330" s="144"/>
      <c r="CF330" s="144"/>
      <c r="CG330" s="144"/>
      <c r="CH330" s="144"/>
      <c r="CI330" s="144"/>
      <c r="CJ330" s="144"/>
      <c r="CK330" s="144"/>
      <c r="CL330" s="144"/>
      <c r="CM330" s="144"/>
      <c r="CN330" s="144"/>
      <c r="CO330" s="144"/>
      <c r="CP330" s="144"/>
      <c r="CQ330" s="144"/>
      <c r="CR330" s="144"/>
      <c r="CS330" s="144"/>
      <c r="CT330" s="144"/>
      <c r="CU330" s="144"/>
      <c r="CV330" s="144"/>
      <c r="CW330" s="144"/>
      <c r="CX330" s="144"/>
      <c r="CY330" s="144"/>
      <c r="CZ330" s="144"/>
      <c r="DA330" s="144"/>
      <c r="DB330" s="144"/>
      <c r="DC330" s="144"/>
      <c r="DD330" s="144"/>
      <c r="DE330" s="144"/>
      <c r="DF330" s="144"/>
      <c r="DG330" s="144"/>
      <c r="DH330" s="144"/>
      <c r="DI330" s="144"/>
      <c r="DJ330" s="144"/>
      <c r="DK330" s="144"/>
      <c r="DL330" s="144"/>
      <c r="DM330" s="144"/>
      <c r="DN330" s="144"/>
      <c r="DO330" s="144"/>
      <c r="DP330" s="144"/>
      <c r="DQ330" s="144"/>
      <c r="DR330" s="144"/>
      <c r="DS330" s="144"/>
      <c r="DT330" s="144"/>
      <c r="DU330" s="144"/>
      <c r="DV330" s="144"/>
      <c r="DW330" s="144"/>
      <c r="DX330" s="144"/>
      <c r="DY330" s="144"/>
      <c r="DZ330" s="144"/>
      <c r="EA330" s="144"/>
      <c r="EB330" s="144"/>
      <c r="EC330" s="144"/>
      <c r="ED330" s="144"/>
      <c r="EE330" s="144"/>
      <c r="EF330" s="144"/>
      <c r="EG330" s="144"/>
      <c r="EH330" s="144"/>
      <c r="EI330" s="144"/>
      <c r="EJ330" s="144"/>
      <c r="EK330" s="144"/>
      <c r="EL330" s="144"/>
      <c r="EM330" s="144"/>
      <c r="EN330" s="144"/>
      <c r="EO330" s="144"/>
      <c r="EP330" s="144"/>
      <c r="EQ330" s="144"/>
      <c r="ER330" s="144"/>
      <c r="ES330" s="144"/>
      <c r="ET330" s="144"/>
      <c r="EU330" s="144"/>
      <c r="EV330" s="144"/>
      <c r="EW330" s="144"/>
      <c r="EX330" s="144"/>
      <c r="EY330" s="144"/>
      <c r="EZ330" s="144"/>
      <c r="FA330" s="144"/>
      <c r="FB330" s="144"/>
      <c r="FC330" s="144"/>
      <c r="FD330" s="144"/>
      <c r="FE330" s="144"/>
      <c r="FF330" s="144"/>
      <c r="FG330" s="144"/>
      <c r="FH330" s="144"/>
      <c r="FI330" s="144"/>
      <c r="FJ330" s="144"/>
      <c r="FK330" s="144"/>
      <c r="FL330" s="144"/>
      <c r="FM330" s="144"/>
      <c r="FN330" s="144"/>
      <c r="FO330" s="144"/>
      <c r="FP330" s="144"/>
      <c r="FQ330" s="144"/>
      <c r="FR330" s="144"/>
      <c r="FS330" s="144"/>
      <c r="FT330" s="148"/>
      <c r="GG330" s="148"/>
      <c r="HN330" s="179"/>
    </row>
    <row r="331" spans="1:222" s="244" customFormat="1" ht="12" customHeight="1" x14ac:dyDescent="0.2">
      <c r="A331" s="150"/>
      <c r="B331" s="151" t="s">
        <v>4405</v>
      </c>
      <c r="C331" s="235"/>
      <c r="D331" s="235"/>
      <c r="E331" s="236"/>
      <c r="F331" s="154">
        <f t="shared" si="115"/>
        <v>24.806763720392837</v>
      </c>
      <c r="G331" s="306">
        <v>1994</v>
      </c>
      <c r="H331" s="281">
        <v>2025</v>
      </c>
      <c r="I331" s="154">
        <f t="shared" si="114"/>
        <v>1460895.8</v>
      </c>
      <c r="J331" s="152">
        <f t="shared" si="116"/>
        <v>7901972</v>
      </c>
      <c r="K331" s="155">
        <f t="shared" si="117"/>
        <v>0</v>
      </c>
      <c r="L331" s="152">
        <v>0</v>
      </c>
      <c r="M331" s="237">
        <v>0</v>
      </c>
      <c r="N331" s="152">
        <v>0</v>
      </c>
      <c r="O331" s="237">
        <v>0</v>
      </c>
      <c r="P331" s="152">
        <v>0</v>
      </c>
      <c r="Q331" s="238"/>
      <c r="R331" s="155">
        <v>0</v>
      </c>
      <c r="S331" s="238"/>
      <c r="T331" s="155">
        <v>0</v>
      </c>
      <c r="U331" s="238"/>
      <c r="V331" s="155">
        <v>0</v>
      </c>
      <c r="W331" s="156">
        <v>0</v>
      </c>
      <c r="X331" s="155">
        <v>0</v>
      </c>
      <c r="Y331" s="157" t="s">
        <v>235</v>
      </c>
      <c r="Z331" s="155">
        <v>1040</v>
      </c>
      <c r="AA331" s="155">
        <f>ROUND(IF(Y331="СК",7598.05*0.955,8837.94*0.955)*Z331,2)</f>
        <v>7546383.2599999998</v>
      </c>
      <c r="AB331" s="144">
        <v>0</v>
      </c>
      <c r="AC331" s="144">
        <v>0</v>
      </c>
      <c r="AD331" s="144">
        <v>0</v>
      </c>
      <c r="AE331" s="144">
        <v>0</v>
      </c>
      <c r="AF331" s="144">
        <v>0</v>
      </c>
      <c r="AG331" s="144">
        <v>0</v>
      </c>
      <c r="AH331" s="144">
        <v>0</v>
      </c>
      <c r="AI331" s="144">
        <v>0</v>
      </c>
      <c r="AJ331" s="144">
        <v>0</v>
      </c>
      <c r="AK331" s="144">
        <v>0</v>
      </c>
      <c r="AL331" s="144">
        <v>0</v>
      </c>
      <c r="AM331" s="144">
        <f t="shared" si="118"/>
        <v>237059.16</v>
      </c>
      <c r="AN331" s="144">
        <f t="shared" si="119"/>
        <v>118529.58</v>
      </c>
      <c r="AO331" s="144">
        <v>0</v>
      </c>
      <c r="AP331" s="144" t="s">
        <v>4526</v>
      </c>
      <c r="AQ331" s="294"/>
      <c r="AR331" s="144"/>
      <c r="AS331" s="271"/>
      <c r="AT331" s="144"/>
      <c r="AU331" s="144"/>
      <c r="AV331" s="246" t="s">
        <v>2338</v>
      </c>
      <c r="AW331" s="241" t="s">
        <v>4404</v>
      </c>
      <c r="AX331" s="241" t="s">
        <v>4405</v>
      </c>
      <c r="AY331" s="241" t="s">
        <v>878</v>
      </c>
      <c r="AZ331" s="241" t="s">
        <v>879</v>
      </c>
      <c r="BA331" s="240" t="s">
        <v>1023</v>
      </c>
      <c r="BB331" s="241" t="s">
        <v>891</v>
      </c>
      <c r="BC331" s="240" t="s">
        <v>846</v>
      </c>
      <c r="BD331" s="240" t="s">
        <v>844</v>
      </c>
      <c r="BE331" s="240" t="s">
        <v>1492</v>
      </c>
      <c r="BF331" s="242">
        <v>3214</v>
      </c>
      <c r="BG331" s="242">
        <v>2885</v>
      </c>
      <c r="BH331" s="240" t="s">
        <v>883</v>
      </c>
      <c r="BI331" s="193">
        <v>7.5</v>
      </c>
      <c r="BJ331" s="241" t="s">
        <v>884</v>
      </c>
      <c r="BK331" s="242">
        <v>1040</v>
      </c>
      <c r="BL331" s="242">
        <v>879</v>
      </c>
      <c r="BM331" s="242">
        <v>2292</v>
      </c>
      <c r="BN331" s="240"/>
      <c r="BO331" s="241" t="s">
        <v>885</v>
      </c>
      <c r="BP331" s="241" t="s">
        <v>886</v>
      </c>
      <c r="BQ331" s="240" t="s">
        <v>908</v>
      </c>
      <c r="BR331" s="242">
        <v>5759530.4000000004</v>
      </c>
      <c r="BS331" s="242">
        <v>1460895.8</v>
      </c>
      <c r="BT331" s="242">
        <v>0</v>
      </c>
      <c r="BU331" s="138">
        <v>1460895.8</v>
      </c>
      <c r="BV331" s="242">
        <v>1461225.51</v>
      </c>
      <c r="BW331" s="242">
        <v>1461225.51</v>
      </c>
      <c r="BX331" s="242">
        <v>0</v>
      </c>
      <c r="BY331" s="242">
        <v>1453349</v>
      </c>
      <c r="BZ331" s="242">
        <v>1453349</v>
      </c>
      <c r="CA331" s="242">
        <v>0</v>
      </c>
      <c r="CB331" s="242">
        <v>1453678.71</v>
      </c>
      <c r="CC331" s="242">
        <v>1453678.71</v>
      </c>
      <c r="CD331" s="242">
        <v>0</v>
      </c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43"/>
      <c r="GG331" s="243"/>
      <c r="HN331" s="245"/>
    </row>
    <row r="332" spans="1:222" s="147" customFormat="1" ht="12" customHeight="1" x14ac:dyDescent="0.2">
      <c r="A332" s="150"/>
      <c r="B332" s="151" t="s">
        <v>4408</v>
      </c>
      <c r="C332" s="161"/>
      <c r="D332" s="161"/>
      <c r="E332" s="162"/>
      <c r="F332" s="154">
        <f t="shared" si="115"/>
        <v>32.677086859294604</v>
      </c>
      <c r="G332" s="306">
        <v>1964</v>
      </c>
      <c r="H332" s="281">
        <v>2025</v>
      </c>
      <c r="I332" s="154">
        <f t="shared" si="114"/>
        <v>635370.63</v>
      </c>
      <c r="J332" s="152">
        <f t="shared" si="116"/>
        <v>2633647.5099999998</v>
      </c>
      <c r="K332" s="155">
        <f t="shared" si="117"/>
        <v>2515133.37</v>
      </c>
      <c r="L332" s="152">
        <v>0</v>
      </c>
      <c r="M332" s="152">
        <v>0</v>
      </c>
      <c r="N332" s="152">
        <v>0</v>
      </c>
      <c r="O332" s="152">
        <v>350</v>
      </c>
      <c r="P332" s="164">
        <f>ROUND((O332*5490.43*0.955),2)</f>
        <v>1835176.23</v>
      </c>
      <c r="Q332" s="155"/>
      <c r="R332" s="155">
        <v>0</v>
      </c>
      <c r="S332" s="155"/>
      <c r="T332" s="155">
        <v>0</v>
      </c>
      <c r="U332" s="155">
        <v>260</v>
      </c>
      <c r="V332" s="165">
        <f>ROUND((U332*2738.45*0.955),2)</f>
        <v>679957.14</v>
      </c>
      <c r="W332" s="156">
        <v>0</v>
      </c>
      <c r="X332" s="155">
        <v>0</v>
      </c>
      <c r="Y332" s="157"/>
      <c r="Z332" s="155">
        <v>0</v>
      </c>
      <c r="AA332" s="155">
        <v>0</v>
      </c>
      <c r="AB332" s="144">
        <v>0</v>
      </c>
      <c r="AC332" s="144">
        <v>0</v>
      </c>
      <c r="AD332" s="144">
        <v>0</v>
      </c>
      <c r="AE332" s="144">
        <v>0</v>
      </c>
      <c r="AF332" s="144">
        <v>0</v>
      </c>
      <c r="AG332" s="144">
        <v>0</v>
      </c>
      <c r="AH332" s="144">
        <v>0</v>
      </c>
      <c r="AI332" s="144">
        <v>0</v>
      </c>
      <c r="AJ332" s="144">
        <v>0</v>
      </c>
      <c r="AK332" s="144">
        <v>0</v>
      </c>
      <c r="AL332" s="144">
        <v>0</v>
      </c>
      <c r="AM332" s="144">
        <f t="shared" si="118"/>
        <v>79009.429999999993</v>
      </c>
      <c r="AN332" s="144">
        <f t="shared" si="119"/>
        <v>39504.71</v>
      </c>
      <c r="AO332" s="144">
        <v>0</v>
      </c>
      <c r="AP332" s="144" t="s">
        <v>4526</v>
      </c>
      <c r="AQ332" s="294"/>
      <c r="AR332" s="144" t="s">
        <v>4537</v>
      </c>
      <c r="AS332" s="271">
        <v>2018</v>
      </c>
      <c r="AT332" s="144">
        <v>1847763.9600000002</v>
      </c>
      <c r="AU332" s="144"/>
      <c r="AV332" s="247" t="s">
        <v>4406</v>
      </c>
      <c r="AW332" s="159" t="s">
        <v>4407</v>
      </c>
      <c r="AX332" s="159" t="s">
        <v>4408</v>
      </c>
      <c r="AY332" s="159" t="s">
        <v>878</v>
      </c>
      <c r="AZ332" s="159" t="s">
        <v>879</v>
      </c>
      <c r="BA332" s="158" t="s">
        <v>951</v>
      </c>
      <c r="BB332" s="159" t="s">
        <v>891</v>
      </c>
      <c r="BC332" s="158" t="s">
        <v>845</v>
      </c>
      <c r="BD332" s="158" t="s">
        <v>166</v>
      </c>
      <c r="BE332" s="158" t="s">
        <v>1359</v>
      </c>
      <c r="BF332" s="160">
        <v>1399.76</v>
      </c>
      <c r="BG332" s="160">
        <v>1307.76</v>
      </c>
      <c r="BH332" s="158" t="s">
        <v>883</v>
      </c>
      <c r="BI332" s="193">
        <v>7.5</v>
      </c>
      <c r="BJ332" s="159" t="s">
        <v>884</v>
      </c>
      <c r="BK332" s="160">
        <v>580</v>
      </c>
      <c r="BL332" s="160"/>
      <c r="BM332" s="160">
        <v>884</v>
      </c>
      <c r="BN332" s="158"/>
      <c r="BO332" s="159" t="s">
        <v>1034</v>
      </c>
      <c r="BP332" s="159" t="s">
        <v>886</v>
      </c>
      <c r="BQ332" s="158" t="s">
        <v>887</v>
      </c>
      <c r="BR332" s="160">
        <v>396316.67</v>
      </c>
      <c r="BS332" s="160">
        <v>635370.63</v>
      </c>
      <c r="BT332" s="160">
        <v>0</v>
      </c>
      <c r="BU332" s="138">
        <v>635370.63</v>
      </c>
      <c r="BV332" s="160">
        <v>-1212393.33</v>
      </c>
      <c r="BW332" s="160">
        <v>635370.63</v>
      </c>
      <c r="BX332" s="160">
        <v>0</v>
      </c>
      <c r="BY332" s="160">
        <v>633023.9</v>
      </c>
      <c r="BZ332" s="160">
        <v>633023.9</v>
      </c>
      <c r="CA332" s="160">
        <v>0</v>
      </c>
      <c r="CB332" s="160">
        <v>633023.9</v>
      </c>
      <c r="CC332" s="160">
        <v>633023.9</v>
      </c>
      <c r="CD332" s="160">
        <v>0</v>
      </c>
      <c r="CE332" s="144"/>
      <c r="CF332" s="144"/>
      <c r="CG332" s="144"/>
      <c r="CH332" s="144"/>
      <c r="CI332" s="144"/>
      <c r="CJ332" s="144"/>
      <c r="CK332" s="144"/>
      <c r="CL332" s="144"/>
      <c r="CM332" s="144"/>
      <c r="CN332" s="144"/>
      <c r="CO332" s="144"/>
      <c r="CP332" s="144"/>
      <c r="CQ332" s="144"/>
      <c r="CR332" s="144"/>
      <c r="CS332" s="144"/>
      <c r="CT332" s="144"/>
      <c r="CU332" s="144"/>
      <c r="CV332" s="144"/>
      <c r="CW332" s="144"/>
      <c r="CX332" s="144"/>
      <c r="CY332" s="144"/>
      <c r="CZ332" s="144"/>
      <c r="DA332" s="144"/>
      <c r="DB332" s="144"/>
      <c r="DC332" s="144"/>
      <c r="DD332" s="144"/>
      <c r="DE332" s="144"/>
      <c r="DF332" s="144"/>
      <c r="DG332" s="144"/>
      <c r="DH332" s="144"/>
      <c r="DI332" s="144"/>
      <c r="DJ332" s="144"/>
      <c r="DK332" s="144"/>
      <c r="DL332" s="144"/>
      <c r="DM332" s="144"/>
      <c r="DN332" s="144"/>
      <c r="DO332" s="144"/>
      <c r="DP332" s="144"/>
      <c r="DQ332" s="144"/>
      <c r="DR332" s="144"/>
      <c r="DS332" s="144"/>
      <c r="DT332" s="144"/>
      <c r="DU332" s="144"/>
      <c r="DV332" s="144"/>
      <c r="DW332" s="144"/>
      <c r="DX332" s="144"/>
      <c r="DY332" s="144"/>
      <c r="DZ332" s="144"/>
      <c r="EA332" s="144"/>
      <c r="EB332" s="144"/>
      <c r="EC332" s="144"/>
      <c r="ED332" s="144"/>
      <c r="EE332" s="144"/>
      <c r="EF332" s="144"/>
      <c r="EG332" s="144"/>
      <c r="EH332" s="144"/>
      <c r="EI332" s="144"/>
      <c r="EJ332" s="144"/>
      <c r="EK332" s="144"/>
      <c r="EL332" s="144"/>
      <c r="EM332" s="144"/>
      <c r="EN332" s="144"/>
      <c r="EO332" s="144"/>
      <c r="EP332" s="144"/>
      <c r="EQ332" s="144"/>
      <c r="ER332" s="144"/>
      <c r="ES332" s="144"/>
      <c r="ET332" s="144"/>
      <c r="EU332" s="144"/>
      <c r="EV332" s="144"/>
      <c r="EW332" s="144"/>
      <c r="EX332" s="144"/>
      <c r="EY332" s="144"/>
      <c r="EZ332" s="144"/>
      <c r="FA332" s="144"/>
      <c r="FB332" s="144"/>
      <c r="FC332" s="144"/>
      <c r="FD332" s="144"/>
      <c r="FE332" s="144"/>
      <c r="FF332" s="144"/>
      <c r="FG332" s="144"/>
      <c r="FH332" s="144"/>
      <c r="FI332" s="144"/>
      <c r="FJ332" s="144"/>
      <c r="FK332" s="144"/>
      <c r="FL332" s="144"/>
      <c r="FM332" s="144"/>
      <c r="FN332" s="144"/>
      <c r="FO332" s="144"/>
      <c r="FP332" s="144"/>
      <c r="FQ332" s="144"/>
      <c r="FR332" s="144"/>
      <c r="FS332" s="144"/>
      <c r="FT332" s="148"/>
      <c r="GG332" s="148"/>
      <c r="HN332" s="179"/>
    </row>
    <row r="333" spans="1:222" s="244" customFormat="1" ht="12" customHeight="1" x14ac:dyDescent="0.2">
      <c r="A333" s="150"/>
      <c r="B333" s="151" t="s">
        <v>4410</v>
      </c>
      <c r="C333" s="235"/>
      <c r="D333" s="235"/>
      <c r="E333" s="236"/>
      <c r="F333" s="154">
        <f t="shared" si="115"/>
        <v>28.601703090707083</v>
      </c>
      <c r="G333" s="306">
        <v>1985</v>
      </c>
      <c r="H333" s="281">
        <v>2025</v>
      </c>
      <c r="I333" s="154">
        <f t="shared" si="114"/>
        <v>1148133.75</v>
      </c>
      <c r="J333" s="152">
        <f t="shared" si="116"/>
        <v>6373922.3200000003</v>
      </c>
      <c r="K333" s="155">
        <f t="shared" si="117"/>
        <v>0</v>
      </c>
      <c r="L333" s="152">
        <v>0</v>
      </c>
      <c r="M333" s="237">
        <v>0</v>
      </c>
      <c r="N333" s="152">
        <v>0</v>
      </c>
      <c r="O333" s="237">
        <v>0</v>
      </c>
      <c r="P333" s="152">
        <v>0</v>
      </c>
      <c r="Q333" s="238"/>
      <c r="R333" s="155">
        <v>0</v>
      </c>
      <c r="S333" s="238"/>
      <c r="T333" s="155">
        <v>0</v>
      </c>
      <c r="U333" s="238"/>
      <c r="V333" s="155">
        <v>0</v>
      </c>
      <c r="W333" s="156">
        <v>0</v>
      </c>
      <c r="X333" s="155">
        <v>0</v>
      </c>
      <c r="Y333" s="157" t="s">
        <v>234</v>
      </c>
      <c r="Z333" s="155">
        <v>721.2</v>
      </c>
      <c r="AA333" s="155">
        <f t="shared" ref="AA333:AA339" si="120">ROUND(IF(Y333="СК",7598.05*0.955,8837.94*0.955)*Z333,2)</f>
        <v>6087095.8200000003</v>
      </c>
      <c r="AB333" s="144">
        <v>0</v>
      </c>
      <c r="AC333" s="144">
        <v>0</v>
      </c>
      <c r="AD333" s="144">
        <v>0</v>
      </c>
      <c r="AE333" s="144">
        <v>0</v>
      </c>
      <c r="AF333" s="144">
        <v>0</v>
      </c>
      <c r="AG333" s="144">
        <v>0</v>
      </c>
      <c r="AH333" s="144">
        <v>0</v>
      </c>
      <c r="AI333" s="144">
        <v>0</v>
      </c>
      <c r="AJ333" s="144">
        <v>0</v>
      </c>
      <c r="AK333" s="144">
        <v>0</v>
      </c>
      <c r="AL333" s="144">
        <v>0</v>
      </c>
      <c r="AM333" s="144">
        <f t="shared" si="118"/>
        <v>191217.67</v>
      </c>
      <c r="AN333" s="144">
        <f t="shared" si="119"/>
        <v>95608.83</v>
      </c>
      <c r="AO333" s="144">
        <v>0</v>
      </c>
      <c r="AP333" s="144" t="s">
        <v>4526</v>
      </c>
      <c r="AQ333" s="294"/>
      <c r="AR333" s="144"/>
      <c r="AS333" s="271"/>
      <c r="AT333" s="144"/>
      <c r="AU333" s="144"/>
      <c r="AV333" s="246" t="s">
        <v>1440</v>
      </c>
      <c r="AW333" s="241" t="s">
        <v>4409</v>
      </c>
      <c r="AX333" s="241" t="s">
        <v>4410</v>
      </c>
      <c r="AY333" s="241"/>
      <c r="AZ333" s="241" t="s">
        <v>879</v>
      </c>
      <c r="BA333" s="240" t="s">
        <v>1396</v>
      </c>
      <c r="BB333" s="241" t="s">
        <v>891</v>
      </c>
      <c r="BC333" s="240" t="s">
        <v>845</v>
      </c>
      <c r="BD333" s="240" t="s">
        <v>845</v>
      </c>
      <c r="BE333" s="240" t="s">
        <v>861</v>
      </c>
      <c r="BF333" s="242">
        <v>2472.5</v>
      </c>
      <c r="BG333" s="242">
        <v>2030.1</v>
      </c>
      <c r="BH333" s="240" t="s">
        <v>883</v>
      </c>
      <c r="BI333" s="193">
        <v>7.5</v>
      </c>
      <c r="BJ333" s="241" t="s">
        <v>892</v>
      </c>
      <c r="BK333" s="242">
        <v>721.2</v>
      </c>
      <c r="BL333" s="242"/>
      <c r="BM333" s="242">
        <v>2000</v>
      </c>
      <c r="BN333" s="240"/>
      <c r="BO333" s="241" t="s">
        <v>885</v>
      </c>
      <c r="BP333" s="241" t="s">
        <v>886</v>
      </c>
      <c r="BQ333" s="240" t="s">
        <v>887</v>
      </c>
      <c r="BR333" s="242">
        <v>4160848.01</v>
      </c>
      <c r="BS333" s="242">
        <v>1148133.75</v>
      </c>
      <c r="BT333" s="242">
        <v>0</v>
      </c>
      <c r="BU333" s="138">
        <v>1148133.75</v>
      </c>
      <c r="BV333" s="242">
        <v>1148133.75</v>
      </c>
      <c r="BW333" s="242">
        <v>1148133.75</v>
      </c>
      <c r="BX333" s="242">
        <v>0</v>
      </c>
      <c r="BY333" s="242">
        <v>1140438.83</v>
      </c>
      <c r="BZ333" s="242">
        <v>1140438.83</v>
      </c>
      <c r="CA333" s="242">
        <v>0</v>
      </c>
      <c r="CB333" s="242">
        <v>1140438.83</v>
      </c>
      <c r="CC333" s="242">
        <v>1140438.83</v>
      </c>
      <c r="CD333" s="242">
        <v>0</v>
      </c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43"/>
      <c r="GG333" s="243"/>
      <c r="HN333" s="245"/>
    </row>
    <row r="334" spans="1:222" s="244" customFormat="1" ht="12" customHeight="1" x14ac:dyDescent="0.2">
      <c r="A334" s="150"/>
      <c r="B334" s="151" t="s">
        <v>4412</v>
      </c>
      <c r="C334" s="235"/>
      <c r="D334" s="235"/>
      <c r="E334" s="236"/>
      <c r="F334" s="154">
        <f t="shared" si="115"/>
        <v>26.538328102426142</v>
      </c>
      <c r="G334" s="306">
        <v>1985</v>
      </c>
      <c r="H334" s="281">
        <v>2025</v>
      </c>
      <c r="I334" s="154">
        <f t="shared" si="114"/>
        <v>657118.68999999994</v>
      </c>
      <c r="J334" s="152">
        <f t="shared" si="116"/>
        <v>3853341.85</v>
      </c>
      <c r="K334" s="155">
        <f t="shared" si="117"/>
        <v>0</v>
      </c>
      <c r="L334" s="152">
        <v>0</v>
      </c>
      <c r="M334" s="237">
        <v>0</v>
      </c>
      <c r="N334" s="152">
        <v>0</v>
      </c>
      <c r="O334" s="237">
        <v>0</v>
      </c>
      <c r="P334" s="152">
        <v>0</v>
      </c>
      <c r="Q334" s="238"/>
      <c r="R334" s="155">
        <v>0</v>
      </c>
      <c r="S334" s="238"/>
      <c r="T334" s="155">
        <v>0</v>
      </c>
      <c r="U334" s="238"/>
      <c r="V334" s="155">
        <v>0</v>
      </c>
      <c r="W334" s="156">
        <v>0</v>
      </c>
      <c r="X334" s="155">
        <v>0</v>
      </c>
      <c r="Y334" s="157" t="s">
        <v>234</v>
      </c>
      <c r="Z334" s="155">
        <v>436</v>
      </c>
      <c r="AA334" s="155">
        <f t="shared" si="120"/>
        <v>3679941.46</v>
      </c>
      <c r="AB334" s="144">
        <v>0</v>
      </c>
      <c r="AC334" s="144">
        <v>0</v>
      </c>
      <c r="AD334" s="144">
        <v>0</v>
      </c>
      <c r="AE334" s="144">
        <v>0</v>
      </c>
      <c r="AF334" s="144">
        <v>0</v>
      </c>
      <c r="AG334" s="144">
        <v>0</v>
      </c>
      <c r="AH334" s="144">
        <v>0</v>
      </c>
      <c r="AI334" s="144">
        <v>0</v>
      </c>
      <c r="AJ334" s="144">
        <v>0</v>
      </c>
      <c r="AK334" s="144">
        <v>0</v>
      </c>
      <c r="AL334" s="144">
        <v>0</v>
      </c>
      <c r="AM334" s="144">
        <f t="shared" si="118"/>
        <v>115600.26</v>
      </c>
      <c r="AN334" s="144">
        <f t="shared" si="119"/>
        <v>57800.13</v>
      </c>
      <c r="AO334" s="144">
        <v>0</v>
      </c>
      <c r="AP334" s="144" t="s">
        <v>4526</v>
      </c>
      <c r="AQ334" s="294"/>
      <c r="AR334" s="144"/>
      <c r="AS334" s="271"/>
      <c r="AT334" s="144"/>
      <c r="AU334" s="144"/>
      <c r="AV334" s="246" t="s">
        <v>3989</v>
      </c>
      <c r="AW334" s="241" t="s">
        <v>4411</v>
      </c>
      <c r="AX334" s="241" t="s">
        <v>4412</v>
      </c>
      <c r="AY334" s="241"/>
      <c r="AZ334" s="241" t="s">
        <v>879</v>
      </c>
      <c r="BA334" s="240" t="s">
        <v>1396</v>
      </c>
      <c r="BB334" s="241" t="s">
        <v>891</v>
      </c>
      <c r="BC334" s="240" t="s">
        <v>846</v>
      </c>
      <c r="BD334" s="240" t="s">
        <v>166</v>
      </c>
      <c r="BE334" s="240" t="s">
        <v>860</v>
      </c>
      <c r="BF334" s="242">
        <v>1459.2</v>
      </c>
      <c r="BG334" s="242">
        <v>1338.2</v>
      </c>
      <c r="BH334" s="240" t="s">
        <v>883</v>
      </c>
      <c r="BI334" s="193">
        <v>7.5</v>
      </c>
      <c r="BJ334" s="241" t="s">
        <v>892</v>
      </c>
      <c r="BK334" s="242">
        <v>436</v>
      </c>
      <c r="BL334" s="242"/>
      <c r="BM334" s="242">
        <v>2000</v>
      </c>
      <c r="BN334" s="240"/>
      <c r="BO334" s="241" t="s">
        <v>885</v>
      </c>
      <c r="BP334" s="241" t="s">
        <v>886</v>
      </c>
      <c r="BQ334" s="240" t="s">
        <v>887</v>
      </c>
      <c r="BR334" s="242">
        <v>2515432.2400000002</v>
      </c>
      <c r="BS334" s="242">
        <v>657118.68999999994</v>
      </c>
      <c r="BT334" s="242">
        <v>0</v>
      </c>
      <c r="BU334" s="138">
        <v>657118.68999999994</v>
      </c>
      <c r="BV334" s="242">
        <v>657118.68999999994</v>
      </c>
      <c r="BW334" s="242">
        <v>657118.68999999994</v>
      </c>
      <c r="BX334" s="242">
        <v>0</v>
      </c>
      <c r="BY334" s="242">
        <v>651773.28</v>
      </c>
      <c r="BZ334" s="242">
        <v>651773.28</v>
      </c>
      <c r="CA334" s="242">
        <v>0</v>
      </c>
      <c r="CB334" s="242">
        <v>651773.28</v>
      </c>
      <c r="CC334" s="242">
        <v>651773.28</v>
      </c>
      <c r="CD334" s="242">
        <v>0</v>
      </c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43"/>
      <c r="GG334" s="243"/>
      <c r="HN334" s="245"/>
    </row>
    <row r="335" spans="1:222" s="244" customFormat="1" ht="12" customHeight="1" x14ac:dyDescent="0.2">
      <c r="A335" s="150"/>
      <c r="B335" s="151" t="s">
        <v>4414</v>
      </c>
      <c r="C335" s="235"/>
      <c r="D335" s="235"/>
      <c r="E335" s="236"/>
      <c r="F335" s="154">
        <f t="shared" si="115"/>
        <v>65.296408471690086</v>
      </c>
      <c r="G335" s="306">
        <v>1994</v>
      </c>
      <c r="H335" s="281">
        <v>2025</v>
      </c>
      <c r="I335" s="154">
        <f t="shared" si="114"/>
        <v>229928.43</v>
      </c>
      <c r="J335" s="152">
        <f t="shared" si="116"/>
        <v>3297553.7</v>
      </c>
      <c r="K335" s="155">
        <f t="shared" si="117"/>
        <v>0</v>
      </c>
      <c r="L335" s="152">
        <v>0</v>
      </c>
      <c r="M335" s="237">
        <v>0</v>
      </c>
      <c r="N335" s="152">
        <v>0</v>
      </c>
      <c r="O335" s="237">
        <v>0</v>
      </c>
      <c r="P335" s="152">
        <v>0</v>
      </c>
      <c r="Q335" s="238"/>
      <c r="R335" s="155">
        <v>0</v>
      </c>
      <c r="S335" s="238"/>
      <c r="T335" s="155">
        <v>0</v>
      </c>
      <c r="U335" s="238"/>
      <c r="V335" s="155">
        <v>0</v>
      </c>
      <c r="W335" s="156">
        <v>0</v>
      </c>
      <c r="X335" s="155">
        <v>0</v>
      </c>
      <c r="Y335" s="157" t="s">
        <v>235</v>
      </c>
      <c r="Z335" s="155">
        <v>434</v>
      </c>
      <c r="AA335" s="155">
        <f t="shared" si="120"/>
        <v>3149163.78</v>
      </c>
      <c r="AB335" s="144">
        <v>0</v>
      </c>
      <c r="AC335" s="144">
        <v>0</v>
      </c>
      <c r="AD335" s="144">
        <v>0</v>
      </c>
      <c r="AE335" s="144">
        <v>0</v>
      </c>
      <c r="AF335" s="144">
        <v>0</v>
      </c>
      <c r="AG335" s="144">
        <v>0</v>
      </c>
      <c r="AH335" s="144">
        <v>0</v>
      </c>
      <c r="AI335" s="144">
        <v>0</v>
      </c>
      <c r="AJ335" s="144">
        <v>0</v>
      </c>
      <c r="AK335" s="144">
        <v>0</v>
      </c>
      <c r="AL335" s="144">
        <v>0</v>
      </c>
      <c r="AM335" s="144">
        <f t="shared" si="118"/>
        <v>98926.61</v>
      </c>
      <c r="AN335" s="144">
        <f t="shared" si="119"/>
        <v>49463.31</v>
      </c>
      <c r="AO335" s="144">
        <v>0</v>
      </c>
      <c r="AP335" s="144" t="s">
        <v>4526</v>
      </c>
      <c r="AQ335" s="294"/>
      <c r="AR335" s="144"/>
      <c r="AS335" s="271"/>
      <c r="AT335" s="144"/>
      <c r="AU335" s="144"/>
      <c r="AV335" s="246" t="s">
        <v>2292</v>
      </c>
      <c r="AW335" s="241" t="s">
        <v>4413</v>
      </c>
      <c r="AX335" s="241" t="s">
        <v>4414</v>
      </c>
      <c r="AY335" s="241"/>
      <c r="AZ335" s="241" t="s">
        <v>879</v>
      </c>
      <c r="BA335" s="240" t="s">
        <v>1023</v>
      </c>
      <c r="BB335" s="241" t="s">
        <v>891</v>
      </c>
      <c r="BC335" s="240" t="s">
        <v>166</v>
      </c>
      <c r="BD335" s="240" t="s">
        <v>165</v>
      </c>
      <c r="BE335" s="240" t="s">
        <v>1493</v>
      </c>
      <c r="BF335" s="242">
        <v>548</v>
      </c>
      <c r="BG335" s="242">
        <v>522</v>
      </c>
      <c r="BH335" s="240" t="s">
        <v>883</v>
      </c>
      <c r="BI335" s="193">
        <v>7.5</v>
      </c>
      <c r="BJ335" s="241" t="s">
        <v>884</v>
      </c>
      <c r="BK335" s="242">
        <v>434</v>
      </c>
      <c r="BL335" s="242"/>
      <c r="BM335" s="242">
        <v>956</v>
      </c>
      <c r="BN335" s="240"/>
      <c r="BO335" s="241" t="s">
        <v>885</v>
      </c>
      <c r="BP335" s="241" t="s">
        <v>886</v>
      </c>
      <c r="BQ335" s="240" t="s">
        <v>887</v>
      </c>
      <c r="BR335" s="242">
        <v>2403496.34</v>
      </c>
      <c r="BS335" s="242">
        <v>229928.43</v>
      </c>
      <c r="BT335" s="242">
        <v>0</v>
      </c>
      <c r="BU335" s="138">
        <v>229928.43</v>
      </c>
      <c r="BV335" s="242">
        <v>243208.44</v>
      </c>
      <c r="BW335" s="242">
        <v>243208.44</v>
      </c>
      <c r="BX335" s="242">
        <v>0</v>
      </c>
      <c r="BY335" s="242">
        <v>225220.97</v>
      </c>
      <c r="BZ335" s="242">
        <v>225220.97</v>
      </c>
      <c r="CA335" s="242">
        <v>0</v>
      </c>
      <c r="CB335" s="242">
        <v>238500.98</v>
      </c>
      <c r="CC335" s="242">
        <v>238500.98</v>
      </c>
      <c r="CD335" s="242">
        <v>0</v>
      </c>
      <c r="CE335" s="239"/>
      <c r="CF335" s="239"/>
      <c r="CG335" s="239"/>
      <c r="CH335" s="239"/>
      <c r="CI335" s="239"/>
      <c r="CJ335" s="239"/>
      <c r="CK335" s="239"/>
      <c r="CL335" s="239"/>
      <c r="CM335" s="239"/>
      <c r="CN335" s="239"/>
      <c r="CO335" s="239"/>
      <c r="CP335" s="239"/>
      <c r="CQ335" s="239"/>
      <c r="CR335" s="239"/>
      <c r="CS335" s="239"/>
      <c r="CT335" s="239"/>
      <c r="CU335" s="239"/>
      <c r="CV335" s="239"/>
      <c r="CW335" s="239"/>
      <c r="CX335" s="239"/>
      <c r="CY335" s="239"/>
      <c r="CZ335" s="239"/>
      <c r="DA335" s="239"/>
      <c r="DB335" s="239"/>
      <c r="DC335" s="239"/>
      <c r="DD335" s="239"/>
      <c r="DE335" s="239"/>
      <c r="DF335" s="239"/>
      <c r="DG335" s="239"/>
      <c r="DH335" s="239"/>
      <c r="DI335" s="239"/>
      <c r="DJ335" s="239"/>
      <c r="DK335" s="239"/>
      <c r="DL335" s="239"/>
      <c r="DM335" s="239"/>
      <c r="DN335" s="239"/>
      <c r="DO335" s="239"/>
      <c r="DP335" s="239"/>
      <c r="DQ335" s="239"/>
      <c r="DR335" s="239"/>
      <c r="DS335" s="239"/>
      <c r="DT335" s="239"/>
      <c r="DU335" s="239"/>
      <c r="DV335" s="239"/>
      <c r="DW335" s="239"/>
      <c r="DX335" s="239"/>
      <c r="DY335" s="239"/>
      <c r="DZ335" s="239"/>
      <c r="EA335" s="239"/>
      <c r="EB335" s="239"/>
      <c r="EC335" s="239"/>
      <c r="ED335" s="239"/>
      <c r="EE335" s="239"/>
      <c r="EF335" s="239"/>
      <c r="EG335" s="239"/>
      <c r="EH335" s="239"/>
      <c r="EI335" s="239"/>
      <c r="EJ335" s="239"/>
      <c r="EK335" s="239"/>
      <c r="EL335" s="239"/>
      <c r="EM335" s="239"/>
      <c r="EN335" s="239"/>
      <c r="EO335" s="239"/>
      <c r="EP335" s="239"/>
      <c r="EQ335" s="239"/>
      <c r="ER335" s="239"/>
      <c r="ES335" s="239"/>
      <c r="ET335" s="239"/>
      <c r="EU335" s="239"/>
      <c r="EV335" s="239"/>
      <c r="EW335" s="239"/>
      <c r="EX335" s="239"/>
      <c r="EY335" s="239"/>
      <c r="EZ335" s="239"/>
      <c r="FA335" s="239"/>
      <c r="FB335" s="239"/>
      <c r="FC335" s="239"/>
      <c r="FD335" s="239"/>
      <c r="FE335" s="239"/>
      <c r="FF335" s="239"/>
      <c r="FG335" s="239"/>
      <c r="FH335" s="239"/>
      <c r="FI335" s="239"/>
      <c r="FJ335" s="239"/>
      <c r="FK335" s="239"/>
      <c r="FL335" s="239"/>
      <c r="FM335" s="239"/>
      <c r="FN335" s="239"/>
      <c r="FO335" s="239"/>
      <c r="FP335" s="239"/>
      <c r="FQ335" s="239"/>
      <c r="FR335" s="239"/>
      <c r="FS335" s="239"/>
      <c r="FT335" s="243"/>
      <c r="GG335" s="243"/>
      <c r="HN335" s="245"/>
    </row>
    <row r="336" spans="1:222" s="244" customFormat="1" ht="12" customHeight="1" x14ac:dyDescent="0.2">
      <c r="A336" s="150"/>
      <c r="B336" s="151" t="s">
        <v>4416</v>
      </c>
      <c r="C336" s="235"/>
      <c r="D336" s="235"/>
      <c r="E336" s="236"/>
      <c r="F336" s="154">
        <f t="shared" si="115"/>
        <v>26.672259479152611</v>
      </c>
      <c r="G336" s="306">
        <v>1966</v>
      </c>
      <c r="H336" s="281">
        <v>2025</v>
      </c>
      <c r="I336" s="154">
        <f t="shared" si="114"/>
        <v>1545724.87</v>
      </c>
      <c r="J336" s="152">
        <f t="shared" si="116"/>
        <v>8661777.0099999998</v>
      </c>
      <c r="K336" s="155">
        <f t="shared" si="117"/>
        <v>0</v>
      </c>
      <c r="L336" s="152">
        <v>0</v>
      </c>
      <c r="M336" s="237">
        <v>0</v>
      </c>
      <c r="N336" s="152">
        <v>0</v>
      </c>
      <c r="O336" s="237">
        <v>0</v>
      </c>
      <c r="P336" s="152">
        <v>0</v>
      </c>
      <c r="Q336" s="238"/>
      <c r="R336" s="155">
        <v>0</v>
      </c>
      <c r="S336" s="238"/>
      <c r="T336" s="155">
        <v>0</v>
      </c>
      <c r="U336" s="238"/>
      <c r="V336" s="155">
        <v>0</v>
      </c>
      <c r="W336" s="156">
        <v>0</v>
      </c>
      <c r="X336" s="155">
        <v>0</v>
      </c>
      <c r="Y336" s="157" t="s">
        <v>235</v>
      </c>
      <c r="Z336" s="155">
        <v>1140</v>
      </c>
      <c r="AA336" s="155">
        <f t="shared" si="120"/>
        <v>8271997.04</v>
      </c>
      <c r="AB336" s="144">
        <v>0</v>
      </c>
      <c r="AC336" s="144">
        <v>0</v>
      </c>
      <c r="AD336" s="144">
        <v>0</v>
      </c>
      <c r="AE336" s="144">
        <v>0</v>
      </c>
      <c r="AF336" s="144">
        <v>0</v>
      </c>
      <c r="AG336" s="144">
        <v>0</v>
      </c>
      <c r="AH336" s="144">
        <v>0</v>
      </c>
      <c r="AI336" s="144">
        <v>0</v>
      </c>
      <c r="AJ336" s="144">
        <v>0</v>
      </c>
      <c r="AK336" s="144">
        <v>0</v>
      </c>
      <c r="AL336" s="144">
        <v>0</v>
      </c>
      <c r="AM336" s="144">
        <f t="shared" si="118"/>
        <v>259853.31</v>
      </c>
      <c r="AN336" s="144">
        <f t="shared" si="119"/>
        <v>129926.66</v>
      </c>
      <c r="AO336" s="144">
        <v>0</v>
      </c>
      <c r="AP336" s="144" t="s">
        <v>4526</v>
      </c>
      <c r="AQ336" s="294"/>
      <c r="AR336" s="144"/>
      <c r="AS336" s="271"/>
      <c r="AT336" s="144"/>
      <c r="AU336" s="144"/>
      <c r="AV336" s="246" t="s">
        <v>2139</v>
      </c>
      <c r="AW336" s="241" t="s">
        <v>4415</v>
      </c>
      <c r="AX336" s="241" t="s">
        <v>4416</v>
      </c>
      <c r="AY336" s="241" t="s">
        <v>878</v>
      </c>
      <c r="AZ336" s="241" t="s">
        <v>879</v>
      </c>
      <c r="BA336" s="240" t="s">
        <v>942</v>
      </c>
      <c r="BB336" s="241" t="s">
        <v>891</v>
      </c>
      <c r="BC336" s="240" t="s">
        <v>846</v>
      </c>
      <c r="BD336" s="240" t="s">
        <v>845</v>
      </c>
      <c r="BE336" s="240" t="s">
        <v>1103</v>
      </c>
      <c r="BF336" s="242">
        <v>3210.8</v>
      </c>
      <c r="BG336" s="242">
        <v>2964.4</v>
      </c>
      <c r="BH336" s="240" t="s">
        <v>883</v>
      </c>
      <c r="BI336" s="193">
        <v>7.5</v>
      </c>
      <c r="BJ336" s="241" t="s">
        <v>884</v>
      </c>
      <c r="BK336" s="242">
        <v>1140</v>
      </c>
      <c r="BL336" s="242"/>
      <c r="BM336" s="242">
        <v>876.8</v>
      </c>
      <c r="BN336" s="240"/>
      <c r="BO336" s="241" t="s">
        <v>885</v>
      </c>
      <c r="BP336" s="241" t="s">
        <v>886</v>
      </c>
      <c r="BQ336" s="240" t="s">
        <v>887</v>
      </c>
      <c r="BR336" s="242">
        <v>6313331.4000000004</v>
      </c>
      <c r="BS336" s="242">
        <v>1545724.87</v>
      </c>
      <c r="BT336" s="242">
        <v>0</v>
      </c>
      <c r="BU336" s="138">
        <v>1545724.87</v>
      </c>
      <c r="BV336" s="242">
        <v>1551601.5</v>
      </c>
      <c r="BW336" s="242">
        <v>1551601.5</v>
      </c>
      <c r="BX336" s="242">
        <v>0</v>
      </c>
      <c r="BY336" s="242">
        <v>1516361.03</v>
      </c>
      <c r="BZ336" s="242">
        <v>1516361.03</v>
      </c>
      <c r="CA336" s="242">
        <v>0</v>
      </c>
      <c r="CB336" s="242">
        <v>1522237.66</v>
      </c>
      <c r="CC336" s="242">
        <v>1522237.66</v>
      </c>
      <c r="CD336" s="242">
        <v>0</v>
      </c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43"/>
      <c r="GG336" s="243"/>
      <c r="HN336" s="245"/>
    </row>
    <row r="337" spans="1:222" s="244" customFormat="1" ht="12" customHeight="1" x14ac:dyDescent="0.2">
      <c r="A337" s="150"/>
      <c r="B337" s="151" t="s">
        <v>4418</v>
      </c>
      <c r="C337" s="235"/>
      <c r="D337" s="235"/>
      <c r="E337" s="236"/>
      <c r="F337" s="154">
        <f t="shared" si="115"/>
        <v>78.532558341788672</v>
      </c>
      <c r="G337" s="306">
        <v>1957</v>
      </c>
      <c r="H337" s="278">
        <v>2025</v>
      </c>
      <c r="I337" s="154">
        <f t="shared" si="114"/>
        <v>318621.7</v>
      </c>
      <c r="J337" s="311">
        <f t="shared" si="116"/>
        <v>5194786.78</v>
      </c>
      <c r="K337" s="155">
        <f t="shared" si="117"/>
        <v>0</v>
      </c>
      <c r="L337" s="152">
        <v>0</v>
      </c>
      <c r="M337" s="237">
        <v>0</v>
      </c>
      <c r="N337" s="152">
        <v>0</v>
      </c>
      <c r="O337" s="237">
        <v>0</v>
      </c>
      <c r="P337" s="152">
        <v>0</v>
      </c>
      <c r="Q337" s="238"/>
      <c r="R337" s="155">
        <v>0</v>
      </c>
      <c r="S337" s="238"/>
      <c r="T337" s="155">
        <v>0</v>
      </c>
      <c r="U337" s="238"/>
      <c r="V337" s="155">
        <v>0</v>
      </c>
      <c r="W337" s="156">
        <v>0</v>
      </c>
      <c r="X337" s="155">
        <v>0</v>
      </c>
      <c r="Y337" s="157" t="s">
        <v>235</v>
      </c>
      <c r="Z337" s="155">
        <v>683.7</v>
      </c>
      <c r="AA337" s="155">
        <f t="shared" si="120"/>
        <v>4961021.38</v>
      </c>
      <c r="AB337" s="144">
        <v>0</v>
      </c>
      <c r="AC337" s="144">
        <v>0</v>
      </c>
      <c r="AD337" s="144">
        <v>0</v>
      </c>
      <c r="AE337" s="144">
        <v>0</v>
      </c>
      <c r="AF337" s="144">
        <v>0</v>
      </c>
      <c r="AG337" s="144">
        <v>0</v>
      </c>
      <c r="AH337" s="144">
        <v>0</v>
      </c>
      <c r="AI337" s="144">
        <v>0</v>
      </c>
      <c r="AJ337" s="144">
        <v>0</v>
      </c>
      <c r="AK337" s="144">
        <v>0</v>
      </c>
      <c r="AL337" s="144">
        <v>0</v>
      </c>
      <c r="AM337" s="144">
        <f t="shared" si="118"/>
        <v>155843.6</v>
      </c>
      <c r="AN337" s="144">
        <f t="shared" si="119"/>
        <v>77921.8</v>
      </c>
      <c r="AO337" s="144">
        <v>0</v>
      </c>
      <c r="AP337" s="144" t="s">
        <v>4526</v>
      </c>
      <c r="AQ337" s="294"/>
      <c r="AR337" s="144"/>
      <c r="AS337" s="271"/>
      <c r="AT337" s="144"/>
      <c r="AU337" s="144"/>
      <c r="AV337" s="246" t="s">
        <v>2303</v>
      </c>
      <c r="AW337" s="241" t="s">
        <v>4417</v>
      </c>
      <c r="AX337" s="241" t="s">
        <v>4418</v>
      </c>
      <c r="AY337" s="241" t="s">
        <v>878</v>
      </c>
      <c r="AZ337" s="241" t="s">
        <v>879</v>
      </c>
      <c r="BA337" s="240" t="s">
        <v>1237</v>
      </c>
      <c r="BB337" s="241" t="s">
        <v>891</v>
      </c>
      <c r="BC337" s="240" t="s">
        <v>166</v>
      </c>
      <c r="BD337" s="240" t="s">
        <v>166</v>
      </c>
      <c r="BE337" s="240" t="s">
        <v>897</v>
      </c>
      <c r="BF337" s="242">
        <v>771.9</v>
      </c>
      <c r="BG337" s="242">
        <v>689.9</v>
      </c>
      <c r="BH337" s="240" t="s">
        <v>883</v>
      </c>
      <c r="BI337" s="193">
        <v>7.5</v>
      </c>
      <c r="BJ337" s="241" t="s">
        <v>884</v>
      </c>
      <c r="BK337" s="242">
        <v>683.7</v>
      </c>
      <c r="BL337" s="242"/>
      <c r="BM337" s="242">
        <v>956</v>
      </c>
      <c r="BN337" s="240"/>
      <c r="BO337" s="241" t="s">
        <v>885</v>
      </c>
      <c r="BP337" s="241" t="s">
        <v>886</v>
      </c>
      <c r="BQ337" s="240" t="s">
        <v>887</v>
      </c>
      <c r="BR337" s="242">
        <v>3786337.44</v>
      </c>
      <c r="BS337" s="242">
        <v>318621.7</v>
      </c>
      <c r="BT337" s="242">
        <v>0</v>
      </c>
      <c r="BU337" s="138">
        <v>318621.7</v>
      </c>
      <c r="BV337" s="242">
        <v>318621.7</v>
      </c>
      <c r="BW337" s="242">
        <v>318621.7</v>
      </c>
      <c r="BX337" s="242">
        <v>0</v>
      </c>
      <c r="BY337" s="242">
        <v>315048.96999999997</v>
      </c>
      <c r="BZ337" s="242">
        <v>315048.96999999997</v>
      </c>
      <c r="CA337" s="242">
        <v>0</v>
      </c>
      <c r="CB337" s="242">
        <v>315048.96999999997</v>
      </c>
      <c r="CC337" s="242">
        <v>315048.96999999997</v>
      </c>
      <c r="CD337" s="242">
        <v>0</v>
      </c>
      <c r="CE337" s="239"/>
      <c r="CF337" s="239"/>
      <c r="CG337" s="239"/>
      <c r="CH337" s="239"/>
      <c r="CI337" s="239"/>
      <c r="CJ337" s="239"/>
      <c r="CK337" s="239"/>
      <c r="CL337" s="239"/>
      <c r="CM337" s="239"/>
      <c r="CN337" s="239"/>
      <c r="CO337" s="239"/>
      <c r="CP337" s="239"/>
      <c r="CQ337" s="239"/>
      <c r="CR337" s="239"/>
      <c r="CS337" s="239"/>
      <c r="CT337" s="239"/>
      <c r="CU337" s="239"/>
      <c r="CV337" s="239"/>
      <c r="CW337" s="239"/>
      <c r="CX337" s="239"/>
      <c r="CY337" s="239"/>
      <c r="CZ337" s="239"/>
      <c r="DA337" s="239"/>
      <c r="DB337" s="239"/>
      <c r="DC337" s="239"/>
      <c r="DD337" s="239"/>
      <c r="DE337" s="239"/>
      <c r="DF337" s="239"/>
      <c r="DG337" s="239"/>
      <c r="DH337" s="239"/>
      <c r="DI337" s="239"/>
      <c r="DJ337" s="239"/>
      <c r="DK337" s="239"/>
      <c r="DL337" s="239"/>
      <c r="DM337" s="239"/>
      <c r="DN337" s="239"/>
      <c r="DO337" s="239"/>
      <c r="DP337" s="239"/>
      <c r="DQ337" s="239"/>
      <c r="DR337" s="239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239"/>
      <c r="ED337" s="239"/>
      <c r="EE337" s="239"/>
      <c r="EF337" s="239"/>
      <c r="EG337" s="239"/>
      <c r="EH337" s="239"/>
      <c r="EI337" s="239"/>
      <c r="EJ337" s="239"/>
      <c r="EK337" s="239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239"/>
      <c r="EW337" s="239"/>
      <c r="EX337" s="239"/>
      <c r="EY337" s="239"/>
      <c r="EZ337" s="239"/>
      <c r="FA337" s="239"/>
      <c r="FB337" s="239"/>
      <c r="FC337" s="239"/>
      <c r="FD337" s="239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239"/>
      <c r="FP337" s="239"/>
      <c r="FQ337" s="239"/>
      <c r="FR337" s="239"/>
      <c r="FS337" s="239"/>
      <c r="FT337" s="243"/>
      <c r="GG337" s="243"/>
      <c r="HN337" s="245"/>
    </row>
    <row r="338" spans="1:222" s="244" customFormat="1" ht="12" customHeight="1" x14ac:dyDescent="0.2">
      <c r="A338" s="150"/>
      <c r="B338" s="151" t="s">
        <v>4420</v>
      </c>
      <c r="C338" s="235"/>
      <c r="D338" s="235"/>
      <c r="E338" s="236"/>
      <c r="F338" s="154">
        <f t="shared" si="115"/>
        <v>52.132543052199601</v>
      </c>
      <c r="G338" s="306">
        <v>1976</v>
      </c>
      <c r="H338" s="281">
        <v>2025</v>
      </c>
      <c r="I338" s="154">
        <f t="shared" ref="I338:I401" si="121">BU338</f>
        <v>555116.14</v>
      </c>
      <c r="J338" s="307">
        <f t="shared" si="116"/>
        <v>5992123.3200000003</v>
      </c>
      <c r="K338" s="155">
        <f t="shared" si="117"/>
        <v>0</v>
      </c>
      <c r="L338" s="152">
        <v>0</v>
      </c>
      <c r="M338" s="237">
        <v>0</v>
      </c>
      <c r="N338" s="152">
        <v>0</v>
      </c>
      <c r="O338" s="237">
        <v>0</v>
      </c>
      <c r="P338" s="152">
        <v>0</v>
      </c>
      <c r="Q338" s="238"/>
      <c r="R338" s="155">
        <v>0</v>
      </c>
      <c r="S338" s="238"/>
      <c r="T338" s="155">
        <v>0</v>
      </c>
      <c r="U338" s="238"/>
      <c r="V338" s="155">
        <v>0</v>
      </c>
      <c r="W338" s="156">
        <v>0</v>
      </c>
      <c r="X338" s="155">
        <v>0</v>
      </c>
      <c r="Y338" s="157" t="s">
        <v>234</v>
      </c>
      <c r="Z338" s="155">
        <v>678</v>
      </c>
      <c r="AA338" s="155">
        <f t="shared" si="120"/>
        <v>5722477.7699999996</v>
      </c>
      <c r="AB338" s="144">
        <v>0</v>
      </c>
      <c r="AC338" s="144">
        <v>0</v>
      </c>
      <c r="AD338" s="144">
        <v>0</v>
      </c>
      <c r="AE338" s="144">
        <v>0</v>
      </c>
      <c r="AF338" s="144">
        <v>0</v>
      </c>
      <c r="AG338" s="144">
        <v>0</v>
      </c>
      <c r="AH338" s="144">
        <v>0</v>
      </c>
      <c r="AI338" s="144">
        <v>0</v>
      </c>
      <c r="AJ338" s="144">
        <v>0</v>
      </c>
      <c r="AK338" s="144">
        <v>0</v>
      </c>
      <c r="AL338" s="144">
        <v>0</v>
      </c>
      <c r="AM338" s="144">
        <f t="shared" si="118"/>
        <v>179763.7</v>
      </c>
      <c r="AN338" s="144">
        <f t="shared" si="119"/>
        <v>89881.85</v>
      </c>
      <c r="AO338" s="144">
        <v>0</v>
      </c>
      <c r="AP338" s="144" t="s">
        <v>4526</v>
      </c>
      <c r="AQ338" s="294"/>
      <c r="AR338" s="144"/>
      <c r="AS338" s="271"/>
      <c r="AT338" s="144"/>
      <c r="AU338" s="144"/>
      <c r="AV338" s="246" t="s">
        <v>2964</v>
      </c>
      <c r="AW338" s="241" t="s">
        <v>4419</v>
      </c>
      <c r="AX338" s="241" t="s">
        <v>4420</v>
      </c>
      <c r="AY338" s="241"/>
      <c r="AZ338" s="241" t="s">
        <v>879</v>
      </c>
      <c r="BA338" s="240" t="s">
        <v>912</v>
      </c>
      <c r="BB338" s="241" t="s">
        <v>891</v>
      </c>
      <c r="BC338" s="240" t="s">
        <v>846</v>
      </c>
      <c r="BD338" s="240" t="s">
        <v>165</v>
      </c>
      <c r="BE338" s="240" t="s">
        <v>1494</v>
      </c>
      <c r="BF338" s="242">
        <v>2933.8</v>
      </c>
      <c r="BG338" s="242">
        <v>1158.8</v>
      </c>
      <c r="BH338" s="240" t="s">
        <v>883</v>
      </c>
      <c r="BI338" s="193">
        <v>7.5</v>
      </c>
      <c r="BJ338" s="241" t="s">
        <v>892</v>
      </c>
      <c r="BK338" s="242">
        <v>678</v>
      </c>
      <c r="BL338" s="242">
        <v>0</v>
      </c>
      <c r="BM338" s="242">
        <v>1528.8</v>
      </c>
      <c r="BN338" s="240"/>
      <c r="BO338" s="241" t="s">
        <v>885</v>
      </c>
      <c r="BP338" s="241" t="s">
        <v>886</v>
      </c>
      <c r="BQ338" s="240" t="s">
        <v>887</v>
      </c>
      <c r="BR338" s="242">
        <v>3911612.52</v>
      </c>
      <c r="BS338" s="242">
        <v>555116.14</v>
      </c>
      <c r="BT338" s="242">
        <v>0</v>
      </c>
      <c r="BU338" s="138">
        <v>555116.14</v>
      </c>
      <c r="BV338" s="242">
        <v>556702.80000000005</v>
      </c>
      <c r="BW338" s="242">
        <v>556702.80000000005</v>
      </c>
      <c r="BX338" s="242">
        <v>0</v>
      </c>
      <c r="BY338" s="242">
        <v>547173.9</v>
      </c>
      <c r="BZ338" s="242">
        <v>547173.9</v>
      </c>
      <c r="CA338" s="242">
        <v>0</v>
      </c>
      <c r="CB338" s="242">
        <v>548759.56999999995</v>
      </c>
      <c r="CC338" s="242">
        <v>548759.56999999995</v>
      </c>
      <c r="CD338" s="242">
        <v>0</v>
      </c>
      <c r="CE338" s="239"/>
      <c r="CF338" s="239"/>
      <c r="CG338" s="239"/>
      <c r="CH338" s="239"/>
      <c r="CI338" s="239"/>
      <c r="CJ338" s="239"/>
      <c r="CK338" s="239"/>
      <c r="CL338" s="239"/>
      <c r="CM338" s="239"/>
      <c r="CN338" s="239"/>
      <c r="CO338" s="239"/>
      <c r="CP338" s="239"/>
      <c r="CQ338" s="239"/>
      <c r="CR338" s="239"/>
      <c r="CS338" s="239"/>
      <c r="CT338" s="239"/>
      <c r="CU338" s="239"/>
      <c r="CV338" s="239"/>
      <c r="CW338" s="239"/>
      <c r="CX338" s="239"/>
      <c r="CY338" s="239"/>
      <c r="CZ338" s="239"/>
      <c r="DA338" s="239"/>
      <c r="DB338" s="239"/>
      <c r="DC338" s="239"/>
      <c r="DD338" s="239"/>
      <c r="DE338" s="239"/>
      <c r="DF338" s="239"/>
      <c r="DG338" s="239"/>
      <c r="DH338" s="239"/>
      <c r="DI338" s="239"/>
      <c r="DJ338" s="239"/>
      <c r="DK338" s="239"/>
      <c r="DL338" s="239"/>
      <c r="DM338" s="239"/>
      <c r="DN338" s="239"/>
      <c r="DO338" s="239"/>
      <c r="DP338" s="239"/>
      <c r="DQ338" s="239"/>
      <c r="DR338" s="239"/>
      <c r="DS338" s="239"/>
      <c r="DT338" s="239"/>
      <c r="DU338" s="239"/>
      <c r="DV338" s="239"/>
      <c r="DW338" s="239"/>
      <c r="DX338" s="239"/>
      <c r="DY338" s="239"/>
      <c r="DZ338" s="239"/>
      <c r="EA338" s="239"/>
      <c r="EB338" s="239"/>
      <c r="EC338" s="239"/>
      <c r="ED338" s="239"/>
      <c r="EE338" s="239"/>
      <c r="EF338" s="239"/>
      <c r="EG338" s="239"/>
      <c r="EH338" s="239"/>
      <c r="EI338" s="239"/>
      <c r="EJ338" s="239"/>
      <c r="EK338" s="239"/>
      <c r="EL338" s="239"/>
      <c r="EM338" s="239"/>
      <c r="EN338" s="239"/>
      <c r="EO338" s="239"/>
      <c r="EP338" s="239"/>
      <c r="EQ338" s="239"/>
      <c r="ER338" s="239"/>
      <c r="ES338" s="239"/>
      <c r="ET338" s="239"/>
      <c r="EU338" s="239"/>
      <c r="EV338" s="239"/>
      <c r="EW338" s="239"/>
      <c r="EX338" s="239"/>
      <c r="EY338" s="239"/>
      <c r="EZ338" s="239"/>
      <c r="FA338" s="239"/>
      <c r="FB338" s="239"/>
      <c r="FC338" s="239"/>
      <c r="FD338" s="239"/>
      <c r="FE338" s="239"/>
      <c r="FF338" s="239"/>
      <c r="FG338" s="239"/>
      <c r="FH338" s="239"/>
      <c r="FI338" s="239"/>
      <c r="FJ338" s="239"/>
      <c r="FK338" s="239"/>
      <c r="FL338" s="239"/>
      <c r="FM338" s="239"/>
      <c r="FN338" s="239"/>
      <c r="FO338" s="239"/>
      <c r="FP338" s="239"/>
      <c r="FQ338" s="239"/>
      <c r="FR338" s="239"/>
      <c r="FS338" s="239"/>
      <c r="FT338" s="243"/>
      <c r="GG338" s="243"/>
      <c r="HN338" s="245"/>
    </row>
    <row r="339" spans="1:222" s="244" customFormat="1" ht="12" customHeight="1" x14ac:dyDescent="0.2">
      <c r="A339" s="150"/>
      <c r="B339" s="151" t="s">
        <v>4422</v>
      </c>
      <c r="C339" s="235"/>
      <c r="D339" s="235"/>
      <c r="E339" s="236"/>
      <c r="F339" s="154">
        <f t="shared" ref="F339:F402" si="122">(J339+AT339-BU339)/12/BI339/BG339</f>
        <v>33.511241968732605</v>
      </c>
      <c r="G339" s="306">
        <v>1963</v>
      </c>
      <c r="H339" s="281">
        <v>2025</v>
      </c>
      <c r="I339" s="154">
        <f t="shared" si="121"/>
        <v>1137022.55</v>
      </c>
      <c r="J339" s="152">
        <f t="shared" si="116"/>
        <v>7818393.4400000004</v>
      </c>
      <c r="K339" s="155">
        <f t="shared" si="117"/>
        <v>0</v>
      </c>
      <c r="L339" s="152">
        <v>0</v>
      </c>
      <c r="M339" s="237">
        <v>0</v>
      </c>
      <c r="N339" s="152">
        <v>0</v>
      </c>
      <c r="O339" s="237">
        <v>0</v>
      </c>
      <c r="P339" s="152">
        <v>0</v>
      </c>
      <c r="Q339" s="238"/>
      <c r="R339" s="155">
        <v>0</v>
      </c>
      <c r="S339" s="238"/>
      <c r="T339" s="155">
        <v>0</v>
      </c>
      <c r="U339" s="238"/>
      <c r="V339" s="155">
        <v>0</v>
      </c>
      <c r="W339" s="156">
        <v>0</v>
      </c>
      <c r="X339" s="155">
        <v>0</v>
      </c>
      <c r="Y339" s="157" t="s">
        <v>235</v>
      </c>
      <c r="Z339" s="155">
        <v>1029</v>
      </c>
      <c r="AA339" s="155">
        <f t="shared" si="120"/>
        <v>7466565.7400000002</v>
      </c>
      <c r="AB339" s="144">
        <v>0</v>
      </c>
      <c r="AC339" s="144">
        <v>0</v>
      </c>
      <c r="AD339" s="144">
        <v>0</v>
      </c>
      <c r="AE339" s="144">
        <v>0</v>
      </c>
      <c r="AF339" s="144">
        <v>0</v>
      </c>
      <c r="AG339" s="144">
        <v>0</v>
      </c>
      <c r="AH339" s="144">
        <v>0</v>
      </c>
      <c r="AI339" s="144">
        <v>0</v>
      </c>
      <c r="AJ339" s="144">
        <v>0</v>
      </c>
      <c r="AK339" s="144">
        <v>0</v>
      </c>
      <c r="AL339" s="144">
        <v>0</v>
      </c>
      <c r="AM339" s="144">
        <f t="shared" si="118"/>
        <v>234551.8</v>
      </c>
      <c r="AN339" s="144">
        <f t="shared" si="119"/>
        <v>117275.9</v>
      </c>
      <c r="AO339" s="144">
        <v>0</v>
      </c>
      <c r="AP339" s="144" t="s">
        <v>4526</v>
      </c>
      <c r="AQ339" s="294"/>
      <c r="AR339" s="144"/>
      <c r="AS339" s="271"/>
      <c r="AT339" s="144"/>
      <c r="AU339" s="144"/>
      <c r="AV339" s="246" t="s">
        <v>1477</v>
      </c>
      <c r="AW339" s="241" t="s">
        <v>4421</v>
      </c>
      <c r="AX339" s="241" t="s">
        <v>4422</v>
      </c>
      <c r="AY339" s="241" t="s">
        <v>878</v>
      </c>
      <c r="AZ339" s="241" t="s">
        <v>879</v>
      </c>
      <c r="BA339" s="240" t="s">
        <v>947</v>
      </c>
      <c r="BB339" s="241" t="s">
        <v>891</v>
      </c>
      <c r="BC339" s="240" t="s">
        <v>845</v>
      </c>
      <c r="BD339" s="240" t="s">
        <v>844</v>
      </c>
      <c r="BE339" s="240" t="s">
        <v>1495</v>
      </c>
      <c r="BF339" s="242">
        <v>2422.5</v>
      </c>
      <c r="BG339" s="242">
        <v>2215.3000000000002</v>
      </c>
      <c r="BH339" s="240" t="s">
        <v>883</v>
      </c>
      <c r="BI339" s="193">
        <v>7.5</v>
      </c>
      <c r="BJ339" s="241" t="s">
        <v>884</v>
      </c>
      <c r="BK339" s="242">
        <v>1029</v>
      </c>
      <c r="BL339" s="242"/>
      <c r="BM339" s="242">
        <v>1800</v>
      </c>
      <c r="BN339" s="240"/>
      <c r="BO339" s="241" t="s">
        <v>885</v>
      </c>
      <c r="BP339" s="241" t="s">
        <v>886</v>
      </c>
      <c r="BQ339" s="240" t="s">
        <v>887</v>
      </c>
      <c r="BR339" s="242">
        <v>5698612.29</v>
      </c>
      <c r="BS339" s="242">
        <v>1137022.55</v>
      </c>
      <c r="BT339" s="242">
        <v>0</v>
      </c>
      <c r="BU339" s="138">
        <v>1137022.55</v>
      </c>
      <c r="BV339" s="242">
        <v>1141509.3999999999</v>
      </c>
      <c r="BW339" s="242">
        <v>1141509.3999999999</v>
      </c>
      <c r="BX339" s="242">
        <v>0</v>
      </c>
      <c r="BY339" s="242">
        <v>1130479.92</v>
      </c>
      <c r="BZ339" s="242">
        <v>1130479.92</v>
      </c>
      <c r="CA339" s="242">
        <v>0</v>
      </c>
      <c r="CB339" s="242">
        <v>1134966.77</v>
      </c>
      <c r="CC339" s="242">
        <v>1134966.77</v>
      </c>
      <c r="CD339" s="242">
        <v>0</v>
      </c>
      <c r="CE339" s="239"/>
      <c r="CF339" s="239"/>
      <c r="CG339" s="239"/>
      <c r="CH339" s="239"/>
      <c r="CI339" s="239"/>
      <c r="CJ339" s="239"/>
      <c r="CK339" s="239"/>
      <c r="CL339" s="239"/>
      <c r="CM339" s="239"/>
      <c r="CN339" s="239"/>
      <c r="CO339" s="239"/>
      <c r="CP339" s="239"/>
      <c r="CQ339" s="239"/>
      <c r="CR339" s="239"/>
      <c r="CS339" s="239"/>
      <c r="CT339" s="239"/>
      <c r="CU339" s="239"/>
      <c r="CV339" s="239"/>
      <c r="CW339" s="239"/>
      <c r="CX339" s="239"/>
      <c r="CY339" s="239"/>
      <c r="CZ339" s="239"/>
      <c r="DA339" s="239"/>
      <c r="DB339" s="239"/>
      <c r="DC339" s="239"/>
      <c r="DD339" s="239"/>
      <c r="DE339" s="239"/>
      <c r="DF339" s="239"/>
      <c r="DG339" s="239"/>
      <c r="DH339" s="239"/>
      <c r="DI339" s="239"/>
      <c r="DJ339" s="239"/>
      <c r="DK339" s="239"/>
      <c r="DL339" s="239"/>
      <c r="DM339" s="239"/>
      <c r="DN339" s="239"/>
      <c r="DO339" s="239"/>
      <c r="DP339" s="239"/>
      <c r="DQ339" s="239"/>
      <c r="DR339" s="239"/>
      <c r="DS339" s="239"/>
      <c r="DT339" s="239"/>
      <c r="DU339" s="239"/>
      <c r="DV339" s="239"/>
      <c r="DW339" s="239"/>
      <c r="DX339" s="239"/>
      <c r="DY339" s="239"/>
      <c r="DZ339" s="239"/>
      <c r="EA339" s="239"/>
      <c r="EB339" s="239"/>
      <c r="EC339" s="239"/>
      <c r="ED339" s="239"/>
      <c r="EE339" s="239"/>
      <c r="EF339" s="239"/>
      <c r="EG339" s="239"/>
      <c r="EH339" s="239"/>
      <c r="EI339" s="239"/>
      <c r="EJ339" s="239"/>
      <c r="EK339" s="239"/>
      <c r="EL339" s="239"/>
      <c r="EM339" s="239"/>
      <c r="EN339" s="239"/>
      <c r="EO339" s="239"/>
      <c r="EP339" s="239"/>
      <c r="EQ339" s="239"/>
      <c r="ER339" s="239"/>
      <c r="ES339" s="239"/>
      <c r="ET339" s="239"/>
      <c r="EU339" s="239"/>
      <c r="EV339" s="239"/>
      <c r="EW339" s="239"/>
      <c r="EX339" s="239"/>
      <c r="EY339" s="239"/>
      <c r="EZ339" s="239"/>
      <c r="FA339" s="239"/>
      <c r="FB339" s="239"/>
      <c r="FC339" s="239"/>
      <c r="FD339" s="239"/>
      <c r="FE339" s="239"/>
      <c r="FF339" s="239"/>
      <c r="FG339" s="239"/>
      <c r="FH339" s="239"/>
      <c r="FI339" s="239"/>
      <c r="FJ339" s="239"/>
      <c r="FK339" s="239"/>
      <c r="FL339" s="239"/>
      <c r="FM339" s="239"/>
      <c r="FN339" s="239"/>
      <c r="FO339" s="239"/>
      <c r="FP339" s="239"/>
      <c r="FQ339" s="239"/>
      <c r="FR339" s="239"/>
      <c r="FS339" s="239"/>
      <c r="FT339" s="243"/>
      <c r="GG339" s="243"/>
      <c r="HN339" s="245"/>
    </row>
    <row r="340" spans="1:222" s="147" customFormat="1" ht="12" customHeight="1" x14ac:dyDescent="0.2">
      <c r="A340" s="150"/>
      <c r="B340" s="151" t="s">
        <v>4424</v>
      </c>
      <c r="C340" s="235"/>
      <c r="D340" s="235"/>
      <c r="E340" s="236"/>
      <c r="F340" s="154">
        <f t="shared" si="122"/>
        <v>7.6461616399896348</v>
      </c>
      <c r="G340" s="306">
        <v>1992</v>
      </c>
      <c r="H340" s="278">
        <v>2024</v>
      </c>
      <c r="I340" s="154">
        <f t="shared" si="121"/>
        <v>2361299.04</v>
      </c>
      <c r="J340" s="152">
        <f t="shared" si="116"/>
        <v>5564359.7999999998</v>
      </c>
      <c r="K340" s="155">
        <f t="shared" si="117"/>
        <v>0</v>
      </c>
      <c r="L340" s="152">
        <v>0</v>
      </c>
      <c r="M340" s="237">
        <v>0</v>
      </c>
      <c r="N340" s="152">
        <v>0</v>
      </c>
      <c r="O340" s="237">
        <v>0</v>
      </c>
      <c r="P340" s="152">
        <v>0</v>
      </c>
      <c r="Q340" s="238"/>
      <c r="R340" s="155">
        <v>0</v>
      </c>
      <c r="S340" s="238"/>
      <c r="T340" s="155">
        <v>0</v>
      </c>
      <c r="U340" s="238"/>
      <c r="V340" s="155">
        <v>0</v>
      </c>
      <c r="W340" s="156">
        <v>2</v>
      </c>
      <c r="X340" s="155">
        <f>ROUND((W340*2782179.9*0.955),2)</f>
        <v>5313963.6100000003</v>
      </c>
      <c r="Y340" s="157"/>
      <c r="Z340" s="155">
        <v>0</v>
      </c>
      <c r="AA340" s="155">
        <v>0</v>
      </c>
      <c r="AB340" s="144">
        <v>0</v>
      </c>
      <c r="AC340" s="144">
        <v>0</v>
      </c>
      <c r="AD340" s="144">
        <v>0</v>
      </c>
      <c r="AE340" s="144">
        <v>0</v>
      </c>
      <c r="AF340" s="144">
        <v>0</v>
      </c>
      <c r="AG340" s="144">
        <v>0</v>
      </c>
      <c r="AH340" s="144">
        <v>0</v>
      </c>
      <c r="AI340" s="144">
        <v>0</v>
      </c>
      <c r="AJ340" s="144">
        <v>0</v>
      </c>
      <c r="AK340" s="144">
        <v>0</v>
      </c>
      <c r="AL340" s="144">
        <v>0</v>
      </c>
      <c r="AM340" s="144">
        <f t="shared" si="118"/>
        <v>166930.79</v>
      </c>
      <c r="AN340" s="144">
        <f t="shared" si="119"/>
        <v>83465.399999999994</v>
      </c>
      <c r="AO340" s="144">
        <v>0</v>
      </c>
      <c r="AP340" s="144" t="s">
        <v>4526</v>
      </c>
      <c r="AQ340" s="294"/>
      <c r="AR340" s="144"/>
      <c r="AS340" s="271"/>
      <c r="AT340" s="144"/>
      <c r="AU340" s="144"/>
      <c r="AV340" s="247" t="s">
        <v>1428</v>
      </c>
      <c r="AW340" s="159" t="s">
        <v>4423</v>
      </c>
      <c r="AX340" s="159" t="s">
        <v>4424</v>
      </c>
      <c r="AY340" s="159" t="s">
        <v>878</v>
      </c>
      <c r="AZ340" s="159" t="s">
        <v>879</v>
      </c>
      <c r="BA340" s="158" t="s">
        <v>1006</v>
      </c>
      <c r="BB340" s="159" t="s">
        <v>881</v>
      </c>
      <c r="BC340" s="158" t="s">
        <v>851</v>
      </c>
      <c r="BD340" s="158" t="s">
        <v>166</v>
      </c>
      <c r="BE340" s="158" t="s">
        <v>4468</v>
      </c>
      <c r="BF340" s="160">
        <v>5004.3</v>
      </c>
      <c r="BG340" s="160">
        <v>4391.1000000000004</v>
      </c>
      <c r="BH340" s="158" t="s">
        <v>166</v>
      </c>
      <c r="BI340" s="158" t="s">
        <v>4574</v>
      </c>
      <c r="BJ340" s="159" t="s">
        <v>892</v>
      </c>
      <c r="BK340" s="160">
        <v>687</v>
      </c>
      <c r="BL340" s="160"/>
      <c r="BM340" s="160">
        <v>4480.6000000000004</v>
      </c>
      <c r="BN340" s="158"/>
      <c r="BO340" s="159" t="s">
        <v>999</v>
      </c>
      <c r="BP340" s="159" t="s">
        <v>886</v>
      </c>
      <c r="BQ340" s="158" t="s">
        <v>887</v>
      </c>
      <c r="BR340" s="160">
        <v>5564359.7999999998</v>
      </c>
      <c r="BS340" s="160">
        <v>2361299.04</v>
      </c>
      <c r="BT340" s="160">
        <v>0</v>
      </c>
      <c r="BU340" s="138">
        <v>2361299.04</v>
      </c>
      <c r="BV340" s="160">
        <v>2367775.5699999998</v>
      </c>
      <c r="BW340" s="160">
        <v>2367775.5699999998</v>
      </c>
      <c r="BX340" s="160">
        <v>0</v>
      </c>
      <c r="BY340" s="160">
        <v>2347094.0299999998</v>
      </c>
      <c r="BZ340" s="160">
        <v>2347094.0299999998</v>
      </c>
      <c r="CA340" s="160">
        <v>0</v>
      </c>
      <c r="CB340" s="160">
        <v>2353570.4900000002</v>
      </c>
      <c r="CC340" s="160">
        <v>2353570.4900000002</v>
      </c>
      <c r="CD340" s="160">
        <v>0</v>
      </c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4"/>
      <c r="CT340" s="144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4"/>
      <c r="DK340" s="144"/>
      <c r="DL340" s="144"/>
      <c r="DM340" s="144"/>
      <c r="DN340" s="144"/>
      <c r="DO340" s="144"/>
      <c r="DP340" s="144"/>
      <c r="DQ340" s="144"/>
      <c r="DR340" s="144"/>
      <c r="DS340" s="144"/>
      <c r="DT340" s="144"/>
      <c r="DU340" s="144"/>
      <c r="DV340" s="144"/>
      <c r="DW340" s="144"/>
      <c r="DX340" s="144"/>
      <c r="DY340" s="144"/>
      <c r="DZ340" s="144"/>
      <c r="EA340" s="144"/>
      <c r="EB340" s="144"/>
      <c r="EC340" s="144"/>
      <c r="ED340" s="144"/>
      <c r="EE340" s="144"/>
      <c r="EF340" s="144"/>
      <c r="EG340" s="144"/>
      <c r="EH340" s="144"/>
      <c r="EI340" s="144"/>
      <c r="EJ340" s="144"/>
      <c r="EK340" s="144"/>
      <c r="EL340" s="144"/>
      <c r="EM340" s="144"/>
      <c r="EN340" s="144"/>
      <c r="EO340" s="144"/>
      <c r="EP340" s="144"/>
      <c r="EQ340" s="144"/>
      <c r="ER340" s="144"/>
      <c r="ES340" s="144"/>
      <c r="ET340" s="144"/>
      <c r="EU340" s="144"/>
      <c r="EV340" s="144"/>
      <c r="EW340" s="144"/>
      <c r="EX340" s="144"/>
      <c r="EY340" s="144"/>
      <c r="EZ340" s="144"/>
      <c r="FA340" s="144"/>
      <c r="FB340" s="144"/>
      <c r="FC340" s="144"/>
      <c r="FD340" s="144"/>
      <c r="FE340" s="144"/>
      <c r="FF340" s="144"/>
      <c r="FG340" s="144"/>
      <c r="FH340" s="144"/>
      <c r="FI340" s="144"/>
      <c r="FJ340" s="144"/>
      <c r="FK340" s="144"/>
      <c r="FL340" s="144"/>
      <c r="FM340" s="144"/>
      <c r="FN340" s="144"/>
      <c r="FO340" s="144"/>
      <c r="FP340" s="144"/>
      <c r="FQ340" s="144"/>
      <c r="FR340" s="144"/>
      <c r="FS340" s="144"/>
      <c r="FT340" s="148"/>
      <c r="GG340" s="148"/>
      <c r="HN340" s="179"/>
    </row>
    <row r="341" spans="1:222" s="244" customFormat="1" ht="12" customHeight="1" x14ac:dyDescent="0.2">
      <c r="A341" s="150"/>
      <c r="B341" s="151" t="s">
        <v>4427</v>
      </c>
      <c r="C341" s="235"/>
      <c r="D341" s="235"/>
      <c r="E341" s="236"/>
      <c r="F341" s="154">
        <f t="shared" si="122"/>
        <v>36.767340696372365</v>
      </c>
      <c r="G341" s="306">
        <v>1966</v>
      </c>
      <c r="H341" s="281">
        <v>2025</v>
      </c>
      <c r="I341" s="154">
        <f t="shared" si="121"/>
        <v>1039806.64</v>
      </c>
      <c r="J341" s="152">
        <f t="shared" si="116"/>
        <v>8000746.6500000004</v>
      </c>
      <c r="K341" s="155">
        <f t="shared" si="117"/>
        <v>0</v>
      </c>
      <c r="L341" s="152">
        <v>0</v>
      </c>
      <c r="M341" s="237">
        <v>0</v>
      </c>
      <c r="N341" s="152">
        <v>0</v>
      </c>
      <c r="O341" s="237">
        <v>0</v>
      </c>
      <c r="P341" s="152">
        <v>0</v>
      </c>
      <c r="Q341" s="238"/>
      <c r="R341" s="155">
        <v>0</v>
      </c>
      <c r="S341" s="238"/>
      <c r="T341" s="155">
        <v>0</v>
      </c>
      <c r="U341" s="238"/>
      <c r="V341" s="155">
        <v>0</v>
      </c>
      <c r="W341" s="156">
        <v>0</v>
      </c>
      <c r="X341" s="155">
        <v>0</v>
      </c>
      <c r="Y341" s="157" t="s">
        <v>235</v>
      </c>
      <c r="Z341" s="155">
        <v>1053</v>
      </c>
      <c r="AA341" s="155">
        <f t="shared" ref="AA341:AA363" si="123">ROUND(IF(Y341="СК",7598.05*0.955,8837.94*0.955)*Z341,2)</f>
        <v>7640713.0499999998</v>
      </c>
      <c r="AB341" s="144">
        <v>0</v>
      </c>
      <c r="AC341" s="144">
        <v>0</v>
      </c>
      <c r="AD341" s="144">
        <v>0</v>
      </c>
      <c r="AE341" s="144">
        <v>0</v>
      </c>
      <c r="AF341" s="144">
        <v>0</v>
      </c>
      <c r="AG341" s="144">
        <v>0</v>
      </c>
      <c r="AH341" s="144">
        <v>0</v>
      </c>
      <c r="AI341" s="144">
        <v>0</v>
      </c>
      <c r="AJ341" s="144">
        <v>0</v>
      </c>
      <c r="AK341" s="144">
        <v>0</v>
      </c>
      <c r="AL341" s="144">
        <v>0</v>
      </c>
      <c r="AM341" s="144">
        <f t="shared" si="118"/>
        <v>240022.39999999999</v>
      </c>
      <c r="AN341" s="144">
        <f t="shared" si="119"/>
        <v>120011.2</v>
      </c>
      <c r="AO341" s="144">
        <v>0</v>
      </c>
      <c r="AP341" s="144" t="s">
        <v>4526</v>
      </c>
      <c r="AQ341" s="294"/>
      <c r="AR341" s="144"/>
      <c r="AS341" s="271"/>
      <c r="AT341" s="144"/>
      <c r="AU341" s="144"/>
      <c r="AV341" s="246" t="s">
        <v>4425</v>
      </c>
      <c r="AW341" s="241" t="s">
        <v>4426</v>
      </c>
      <c r="AX341" s="241" t="s">
        <v>4427</v>
      </c>
      <c r="AY341" s="241"/>
      <c r="AZ341" s="241" t="s">
        <v>879</v>
      </c>
      <c r="BA341" s="240" t="s">
        <v>942</v>
      </c>
      <c r="BB341" s="241" t="s">
        <v>891</v>
      </c>
      <c r="BC341" s="240" t="s">
        <v>846</v>
      </c>
      <c r="BD341" s="240" t="s">
        <v>165</v>
      </c>
      <c r="BE341" s="240" t="s">
        <v>855</v>
      </c>
      <c r="BF341" s="242">
        <v>3216.1</v>
      </c>
      <c r="BG341" s="242">
        <v>2103.6</v>
      </c>
      <c r="BH341" s="240" t="s">
        <v>883</v>
      </c>
      <c r="BI341" s="193">
        <v>7.5</v>
      </c>
      <c r="BJ341" s="241" t="s">
        <v>884</v>
      </c>
      <c r="BK341" s="242">
        <v>1053</v>
      </c>
      <c r="BL341" s="242">
        <v>0</v>
      </c>
      <c r="BM341" s="242">
        <v>2077</v>
      </c>
      <c r="BN341" s="240"/>
      <c r="BO341" s="241" t="s">
        <v>885</v>
      </c>
      <c r="BP341" s="241" t="s">
        <v>886</v>
      </c>
      <c r="BQ341" s="240" t="s">
        <v>887</v>
      </c>
      <c r="BR341" s="242">
        <v>5831524.5300000003</v>
      </c>
      <c r="BS341" s="242">
        <v>1039806.64</v>
      </c>
      <c r="BT341" s="242">
        <v>0</v>
      </c>
      <c r="BU341" s="138">
        <v>1039806.64</v>
      </c>
      <c r="BV341" s="242">
        <v>1049943.68</v>
      </c>
      <c r="BW341" s="242">
        <v>1049943.68</v>
      </c>
      <c r="BX341" s="242">
        <v>0</v>
      </c>
      <c r="BY341" s="242">
        <v>1029445.16</v>
      </c>
      <c r="BZ341" s="242">
        <v>1029445.16</v>
      </c>
      <c r="CA341" s="242">
        <v>0</v>
      </c>
      <c r="CB341" s="242">
        <v>1039577.88</v>
      </c>
      <c r="CC341" s="242">
        <v>1039577.88</v>
      </c>
      <c r="CD341" s="242">
        <v>0</v>
      </c>
      <c r="CE341" s="239"/>
      <c r="CF341" s="239"/>
      <c r="CG341" s="239"/>
      <c r="CH341" s="239"/>
      <c r="CI341" s="239"/>
      <c r="CJ341" s="239"/>
      <c r="CK341" s="239"/>
      <c r="CL341" s="239"/>
      <c r="CM341" s="239"/>
      <c r="CN341" s="239"/>
      <c r="CO341" s="239"/>
      <c r="CP341" s="239"/>
      <c r="CQ341" s="239"/>
      <c r="CR341" s="239"/>
      <c r="CS341" s="239"/>
      <c r="CT341" s="239"/>
      <c r="CU341" s="239"/>
      <c r="CV341" s="239"/>
      <c r="CW341" s="239"/>
      <c r="CX341" s="239"/>
      <c r="CY341" s="239"/>
      <c r="CZ341" s="239"/>
      <c r="DA341" s="239"/>
      <c r="DB341" s="239"/>
      <c r="DC341" s="239"/>
      <c r="DD341" s="239"/>
      <c r="DE341" s="239"/>
      <c r="DF341" s="239"/>
      <c r="DG341" s="239"/>
      <c r="DH341" s="239"/>
      <c r="DI341" s="239"/>
      <c r="DJ341" s="239"/>
      <c r="DK341" s="239"/>
      <c r="DL341" s="239"/>
      <c r="DM341" s="239"/>
      <c r="DN341" s="239"/>
      <c r="DO341" s="239"/>
      <c r="DP341" s="239"/>
      <c r="DQ341" s="239"/>
      <c r="DR341" s="239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239"/>
      <c r="ED341" s="239"/>
      <c r="EE341" s="239"/>
      <c r="EF341" s="239"/>
      <c r="EG341" s="239"/>
      <c r="EH341" s="239"/>
      <c r="EI341" s="239"/>
      <c r="EJ341" s="239"/>
      <c r="EK341" s="239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239"/>
      <c r="EW341" s="239"/>
      <c r="EX341" s="239"/>
      <c r="EY341" s="239"/>
      <c r="EZ341" s="239"/>
      <c r="FA341" s="239"/>
      <c r="FB341" s="239"/>
      <c r="FC341" s="239"/>
      <c r="FD341" s="239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239"/>
      <c r="FP341" s="239"/>
      <c r="FQ341" s="239"/>
      <c r="FR341" s="239"/>
      <c r="FS341" s="239"/>
      <c r="FT341" s="243"/>
      <c r="GG341" s="243"/>
      <c r="HN341" s="245"/>
    </row>
    <row r="342" spans="1:222" s="244" customFormat="1" ht="12" customHeight="1" x14ac:dyDescent="0.2">
      <c r="A342" s="150"/>
      <c r="B342" s="151" t="s">
        <v>4430</v>
      </c>
      <c r="C342" s="235"/>
      <c r="D342" s="235"/>
      <c r="E342" s="236"/>
      <c r="F342" s="154">
        <f t="shared" si="122"/>
        <v>51.579842854501749</v>
      </c>
      <c r="G342" s="306">
        <v>1993</v>
      </c>
      <c r="H342" s="281">
        <v>2025</v>
      </c>
      <c r="I342" s="154">
        <f t="shared" si="121"/>
        <v>310050.7</v>
      </c>
      <c r="J342" s="152">
        <f t="shared" si="116"/>
        <v>3100004.4</v>
      </c>
      <c r="K342" s="155">
        <f t="shared" si="117"/>
        <v>0</v>
      </c>
      <c r="L342" s="152">
        <v>0</v>
      </c>
      <c r="M342" s="237">
        <v>0</v>
      </c>
      <c r="N342" s="152">
        <v>0</v>
      </c>
      <c r="O342" s="237">
        <v>0</v>
      </c>
      <c r="P342" s="152">
        <v>0</v>
      </c>
      <c r="Q342" s="238"/>
      <c r="R342" s="155">
        <v>0</v>
      </c>
      <c r="S342" s="238"/>
      <c r="T342" s="155">
        <v>0</v>
      </c>
      <c r="U342" s="238"/>
      <c r="V342" s="155">
        <v>0</v>
      </c>
      <c r="W342" s="156">
        <v>0</v>
      </c>
      <c r="X342" s="155">
        <v>0</v>
      </c>
      <c r="Y342" s="157" t="s">
        <v>235</v>
      </c>
      <c r="Z342" s="155">
        <v>408</v>
      </c>
      <c r="AA342" s="155">
        <f t="shared" si="123"/>
        <v>2960504.2</v>
      </c>
      <c r="AB342" s="144">
        <v>0</v>
      </c>
      <c r="AC342" s="144">
        <v>0</v>
      </c>
      <c r="AD342" s="144">
        <v>0</v>
      </c>
      <c r="AE342" s="144">
        <v>0</v>
      </c>
      <c r="AF342" s="144">
        <v>0</v>
      </c>
      <c r="AG342" s="144">
        <v>0</v>
      </c>
      <c r="AH342" s="144">
        <v>0</v>
      </c>
      <c r="AI342" s="144">
        <v>0</v>
      </c>
      <c r="AJ342" s="144">
        <v>0</v>
      </c>
      <c r="AK342" s="144">
        <v>0</v>
      </c>
      <c r="AL342" s="144">
        <v>0</v>
      </c>
      <c r="AM342" s="144">
        <f t="shared" si="118"/>
        <v>93000.13</v>
      </c>
      <c r="AN342" s="144">
        <f t="shared" si="119"/>
        <v>46500.07</v>
      </c>
      <c r="AO342" s="144">
        <v>0</v>
      </c>
      <c r="AP342" s="144" t="s">
        <v>4526</v>
      </c>
      <c r="AQ342" s="294"/>
      <c r="AR342" s="144"/>
      <c r="AS342" s="271"/>
      <c r="AT342" s="144"/>
      <c r="AU342" s="144"/>
      <c r="AV342" s="246" t="s">
        <v>4428</v>
      </c>
      <c r="AW342" s="241" t="s">
        <v>4429</v>
      </c>
      <c r="AX342" s="241" t="s">
        <v>4430</v>
      </c>
      <c r="AY342" s="241" t="s">
        <v>878</v>
      </c>
      <c r="AZ342" s="241" t="s">
        <v>879</v>
      </c>
      <c r="BA342" s="240" t="s">
        <v>1010</v>
      </c>
      <c r="BB342" s="241" t="s">
        <v>891</v>
      </c>
      <c r="BC342" s="240" t="s">
        <v>844</v>
      </c>
      <c r="BD342" s="240" t="s">
        <v>165</v>
      </c>
      <c r="BE342" s="240" t="s">
        <v>1450</v>
      </c>
      <c r="BF342" s="242">
        <v>651.1</v>
      </c>
      <c r="BG342" s="242">
        <v>601</v>
      </c>
      <c r="BH342" s="240" t="s">
        <v>883</v>
      </c>
      <c r="BI342" s="193">
        <v>7.5</v>
      </c>
      <c r="BJ342" s="241" t="s">
        <v>884</v>
      </c>
      <c r="BK342" s="242">
        <v>408</v>
      </c>
      <c r="BL342" s="242"/>
      <c r="BM342" s="242">
        <v>1042.3</v>
      </c>
      <c r="BN342" s="240"/>
      <c r="BO342" s="241" t="s">
        <v>885</v>
      </c>
      <c r="BP342" s="241" t="s">
        <v>886</v>
      </c>
      <c r="BQ342" s="240" t="s">
        <v>887</v>
      </c>
      <c r="BR342" s="242">
        <v>2259508.08</v>
      </c>
      <c r="BS342" s="242">
        <v>310050.7</v>
      </c>
      <c r="BT342" s="242">
        <v>0</v>
      </c>
      <c r="BU342" s="138">
        <v>310050.7</v>
      </c>
      <c r="BV342" s="242">
        <v>310050.7</v>
      </c>
      <c r="BW342" s="242">
        <v>310050.7</v>
      </c>
      <c r="BX342" s="242">
        <v>0</v>
      </c>
      <c r="BY342" s="242">
        <v>309791.52</v>
      </c>
      <c r="BZ342" s="242">
        <v>309791.52</v>
      </c>
      <c r="CA342" s="242">
        <v>0</v>
      </c>
      <c r="CB342" s="242">
        <v>309791.52</v>
      </c>
      <c r="CC342" s="242">
        <v>309791.52</v>
      </c>
      <c r="CD342" s="242">
        <v>0</v>
      </c>
      <c r="CE342" s="239"/>
      <c r="CF342" s="239"/>
      <c r="CG342" s="239"/>
      <c r="CH342" s="239"/>
      <c r="CI342" s="239"/>
      <c r="CJ342" s="239"/>
      <c r="CK342" s="239"/>
      <c r="CL342" s="239"/>
      <c r="CM342" s="239"/>
      <c r="CN342" s="239"/>
      <c r="CO342" s="239"/>
      <c r="CP342" s="239"/>
      <c r="CQ342" s="239"/>
      <c r="CR342" s="239"/>
      <c r="CS342" s="239"/>
      <c r="CT342" s="239"/>
      <c r="CU342" s="239"/>
      <c r="CV342" s="239"/>
      <c r="CW342" s="239"/>
      <c r="CX342" s="239"/>
      <c r="CY342" s="239"/>
      <c r="CZ342" s="239"/>
      <c r="DA342" s="239"/>
      <c r="DB342" s="239"/>
      <c r="DC342" s="239"/>
      <c r="DD342" s="239"/>
      <c r="DE342" s="239"/>
      <c r="DF342" s="239"/>
      <c r="DG342" s="239"/>
      <c r="DH342" s="239"/>
      <c r="DI342" s="239"/>
      <c r="DJ342" s="239"/>
      <c r="DK342" s="239"/>
      <c r="DL342" s="239"/>
      <c r="DM342" s="239"/>
      <c r="DN342" s="239"/>
      <c r="DO342" s="239"/>
      <c r="DP342" s="239"/>
      <c r="DQ342" s="239"/>
      <c r="DR342" s="239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239"/>
      <c r="ED342" s="239"/>
      <c r="EE342" s="239"/>
      <c r="EF342" s="239"/>
      <c r="EG342" s="239"/>
      <c r="EH342" s="239"/>
      <c r="EI342" s="239"/>
      <c r="EJ342" s="239"/>
      <c r="EK342" s="239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239"/>
      <c r="EW342" s="239"/>
      <c r="EX342" s="239"/>
      <c r="EY342" s="239"/>
      <c r="EZ342" s="239"/>
      <c r="FA342" s="239"/>
      <c r="FB342" s="239"/>
      <c r="FC342" s="239"/>
      <c r="FD342" s="239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239"/>
      <c r="FP342" s="239"/>
      <c r="FQ342" s="239"/>
      <c r="FR342" s="239"/>
      <c r="FS342" s="239"/>
      <c r="FT342" s="243"/>
      <c r="GG342" s="243"/>
      <c r="HN342" s="245"/>
    </row>
    <row r="343" spans="1:222" s="244" customFormat="1" ht="12" customHeight="1" x14ac:dyDescent="0.2">
      <c r="A343" s="150"/>
      <c r="B343" s="151" t="s">
        <v>4432</v>
      </c>
      <c r="C343" s="235"/>
      <c r="D343" s="235"/>
      <c r="E343" s="236"/>
      <c r="F343" s="154">
        <f t="shared" si="122"/>
        <v>52.246795840638427</v>
      </c>
      <c r="G343" s="306">
        <v>1959</v>
      </c>
      <c r="H343" s="281">
        <v>2023</v>
      </c>
      <c r="I343" s="154">
        <f t="shared" si="121"/>
        <v>929437.05</v>
      </c>
      <c r="J343" s="152">
        <f t="shared" si="116"/>
        <v>8707365.3000000007</v>
      </c>
      <c r="K343" s="155">
        <f t="shared" si="117"/>
        <v>0</v>
      </c>
      <c r="L343" s="152">
        <v>0</v>
      </c>
      <c r="M343" s="237">
        <v>0</v>
      </c>
      <c r="N343" s="152">
        <v>0</v>
      </c>
      <c r="O343" s="237">
        <v>0</v>
      </c>
      <c r="P343" s="152">
        <v>0</v>
      </c>
      <c r="Q343" s="238"/>
      <c r="R343" s="155">
        <v>0</v>
      </c>
      <c r="S343" s="238"/>
      <c r="T343" s="155">
        <v>0</v>
      </c>
      <c r="U343" s="238"/>
      <c r="V343" s="155">
        <v>0</v>
      </c>
      <c r="W343" s="156">
        <v>0</v>
      </c>
      <c r="X343" s="155">
        <v>0</v>
      </c>
      <c r="Y343" s="157" t="s">
        <v>235</v>
      </c>
      <c r="Z343" s="155">
        <v>1146</v>
      </c>
      <c r="AA343" s="155">
        <f t="shared" si="123"/>
        <v>8315533.8600000003</v>
      </c>
      <c r="AB343" s="144">
        <v>0</v>
      </c>
      <c r="AC343" s="144">
        <v>0</v>
      </c>
      <c r="AD343" s="144">
        <v>0</v>
      </c>
      <c r="AE343" s="144">
        <v>0</v>
      </c>
      <c r="AF343" s="144">
        <v>0</v>
      </c>
      <c r="AG343" s="144">
        <v>0</v>
      </c>
      <c r="AH343" s="144">
        <v>0</v>
      </c>
      <c r="AI343" s="144">
        <v>0</v>
      </c>
      <c r="AJ343" s="144">
        <v>0</v>
      </c>
      <c r="AK343" s="144">
        <v>0</v>
      </c>
      <c r="AL343" s="144">
        <v>0</v>
      </c>
      <c r="AM343" s="144">
        <f t="shared" si="118"/>
        <v>261220.96</v>
      </c>
      <c r="AN343" s="144">
        <f t="shared" si="119"/>
        <v>130610.48</v>
      </c>
      <c r="AO343" s="144">
        <v>0</v>
      </c>
      <c r="AP343" s="144" t="s">
        <v>4526</v>
      </c>
      <c r="AQ343" s="294"/>
      <c r="AR343" s="144"/>
      <c r="AS343" s="271"/>
      <c r="AT343" s="144"/>
      <c r="AU343" s="144"/>
      <c r="AV343" s="246" t="s">
        <v>1438</v>
      </c>
      <c r="AW343" s="241" t="s">
        <v>4431</v>
      </c>
      <c r="AX343" s="241" t="s">
        <v>4432</v>
      </c>
      <c r="AY343" s="241" t="s">
        <v>878</v>
      </c>
      <c r="AZ343" s="241" t="s">
        <v>879</v>
      </c>
      <c r="BA343" s="240" t="s">
        <v>1068</v>
      </c>
      <c r="BB343" s="241" t="s">
        <v>891</v>
      </c>
      <c r="BC343" s="240" t="s">
        <v>844</v>
      </c>
      <c r="BD343" s="240" t="s">
        <v>845</v>
      </c>
      <c r="BE343" s="240" t="s">
        <v>1496</v>
      </c>
      <c r="BF343" s="242">
        <v>2031.3</v>
      </c>
      <c r="BG343" s="242">
        <v>1654.1</v>
      </c>
      <c r="BH343" s="240" t="s">
        <v>883</v>
      </c>
      <c r="BI343" s="193">
        <v>7.5</v>
      </c>
      <c r="BJ343" s="241" t="s">
        <v>884</v>
      </c>
      <c r="BK343" s="242">
        <v>1146</v>
      </c>
      <c r="BL343" s="242"/>
      <c r="BM343" s="242">
        <v>1403.1</v>
      </c>
      <c r="BN343" s="240"/>
      <c r="BO343" s="241" t="s">
        <v>885</v>
      </c>
      <c r="BP343" s="241" t="s">
        <v>886</v>
      </c>
      <c r="BQ343" s="240" t="s">
        <v>887</v>
      </c>
      <c r="BR343" s="242">
        <v>6346559.46</v>
      </c>
      <c r="BS343" s="242">
        <v>929437.05</v>
      </c>
      <c r="BT343" s="242">
        <v>0</v>
      </c>
      <c r="BU343" s="138">
        <v>929437.05</v>
      </c>
      <c r="BV343" s="242">
        <v>946044.82</v>
      </c>
      <c r="BW343" s="242">
        <v>946044.82</v>
      </c>
      <c r="BX343" s="242">
        <v>0</v>
      </c>
      <c r="BY343" s="242">
        <v>914710.57</v>
      </c>
      <c r="BZ343" s="242">
        <v>914710.57</v>
      </c>
      <c r="CA343" s="242">
        <v>0</v>
      </c>
      <c r="CB343" s="242">
        <v>931318.34</v>
      </c>
      <c r="CC343" s="242">
        <v>931318.34</v>
      </c>
      <c r="CD343" s="242">
        <v>0</v>
      </c>
      <c r="CE343" s="239"/>
      <c r="CF343" s="239"/>
      <c r="CG343" s="239"/>
      <c r="CH343" s="239"/>
      <c r="CI343" s="239"/>
      <c r="CJ343" s="239"/>
      <c r="CK343" s="239"/>
      <c r="CL343" s="239"/>
      <c r="CM343" s="239"/>
      <c r="CN343" s="239"/>
      <c r="CO343" s="239"/>
      <c r="CP343" s="239"/>
      <c r="CQ343" s="239"/>
      <c r="CR343" s="239"/>
      <c r="CS343" s="239"/>
      <c r="CT343" s="239"/>
      <c r="CU343" s="239"/>
      <c r="CV343" s="239"/>
      <c r="CW343" s="239"/>
      <c r="CX343" s="239"/>
      <c r="CY343" s="239"/>
      <c r="CZ343" s="239"/>
      <c r="DA343" s="239"/>
      <c r="DB343" s="239"/>
      <c r="DC343" s="239"/>
      <c r="DD343" s="239"/>
      <c r="DE343" s="239"/>
      <c r="DF343" s="239"/>
      <c r="DG343" s="239"/>
      <c r="DH343" s="239"/>
      <c r="DI343" s="239"/>
      <c r="DJ343" s="239"/>
      <c r="DK343" s="239"/>
      <c r="DL343" s="239"/>
      <c r="DM343" s="239"/>
      <c r="DN343" s="239"/>
      <c r="DO343" s="239"/>
      <c r="DP343" s="239"/>
      <c r="DQ343" s="239"/>
      <c r="DR343" s="239"/>
      <c r="DS343" s="239"/>
      <c r="DT343" s="239"/>
      <c r="DU343" s="239"/>
      <c r="DV343" s="239"/>
      <c r="DW343" s="239"/>
      <c r="DX343" s="239"/>
      <c r="DY343" s="239"/>
      <c r="DZ343" s="239"/>
      <c r="EA343" s="239"/>
      <c r="EB343" s="239"/>
      <c r="EC343" s="239"/>
      <c r="ED343" s="239"/>
      <c r="EE343" s="239"/>
      <c r="EF343" s="239"/>
      <c r="EG343" s="239"/>
      <c r="EH343" s="239"/>
      <c r="EI343" s="239"/>
      <c r="EJ343" s="239"/>
      <c r="EK343" s="239"/>
      <c r="EL343" s="239"/>
      <c r="EM343" s="239"/>
      <c r="EN343" s="239"/>
      <c r="EO343" s="239"/>
      <c r="EP343" s="239"/>
      <c r="EQ343" s="239"/>
      <c r="ER343" s="239"/>
      <c r="ES343" s="239"/>
      <c r="ET343" s="239"/>
      <c r="EU343" s="239"/>
      <c r="EV343" s="239"/>
      <c r="EW343" s="239"/>
      <c r="EX343" s="239"/>
      <c r="EY343" s="239"/>
      <c r="EZ343" s="239"/>
      <c r="FA343" s="239"/>
      <c r="FB343" s="239"/>
      <c r="FC343" s="239"/>
      <c r="FD343" s="239"/>
      <c r="FE343" s="239"/>
      <c r="FF343" s="239"/>
      <c r="FG343" s="239"/>
      <c r="FH343" s="239"/>
      <c r="FI343" s="239"/>
      <c r="FJ343" s="239"/>
      <c r="FK343" s="239"/>
      <c r="FL343" s="239"/>
      <c r="FM343" s="239"/>
      <c r="FN343" s="239"/>
      <c r="FO343" s="239"/>
      <c r="FP343" s="239"/>
      <c r="FQ343" s="239"/>
      <c r="FR343" s="239"/>
      <c r="FS343" s="239"/>
      <c r="FT343" s="243"/>
      <c r="GG343" s="243"/>
      <c r="HN343" s="245"/>
    </row>
    <row r="344" spans="1:222" s="244" customFormat="1" ht="12" customHeight="1" x14ac:dyDescent="0.2">
      <c r="A344" s="150"/>
      <c r="B344" s="151" t="s">
        <v>4435</v>
      </c>
      <c r="C344" s="235"/>
      <c r="D344" s="235"/>
      <c r="E344" s="236"/>
      <c r="F344" s="154">
        <f t="shared" si="122"/>
        <v>73.514372739916539</v>
      </c>
      <c r="G344" s="306">
        <v>1957</v>
      </c>
      <c r="H344" s="278">
        <v>2025</v>
      </c>
      <c r="I344" s="154">
        <f t="shared" si="121"/>
        <v>341176.49</v>
      </c>
      <c r="J344" s="311">
        <f t="shared" si="116"/>
        <v>5098291.55</v>
      </c>
      <c r="K344" s="155">
        <f t="shared" si="117"/>
        <v>0</v>
      </c>
      <c r="L344" s="152">
        <v>0</v>
      </c>
      <c r="M344" s="237">
        <v>0</v>
      </c>
      <c r="N344" s="152">
        <v>0</v>
      </c>
      <c r="O344" s="237">
        <v>0</v>
      </c>
      <c r="P344" s="152">
        <v>0</v>
      </c>
      <c r="Q344" s="238"/>
      <c r="R344" s="155">
        <v>0</v>
      </c>
      <c r="S344" s="238"/>
      <c r="T344" s="155">
        <v>0</v>
      </c>
      <c r="U344" s="238"/>
      <c r="V344" s="155">
        <v>0</v>
      </c>
      <c r="W344" s="156">
        <v>0</v>
      </c>
      <c r="X344" s="155">
        <v>0</v>
      </c>
      <c r="Y344" s="157" t="s">
        <v>235</v>
      </c>
      <c r="Z344" s="155">
        <v>671</v>
      </c>
      <c r="AA344" s="155">
        <f t="shared" si="123"/>
        <v>4868868.43</v>
      </c>
      <c r="AB344" s="144">
        <v>0</v>
      </c>
      <c r="AC344" s="144">
        <v>0</v>
      </c>
      <c r="AD344" s="144">
        <v>0</v>
      </c>
      <c r="AE344" s="144">
        <v>0</v>
      </c>
      <c r="AF344" s="144">
        <v>0</v>
      </c>
      <c r="AG344" s="144">
        <v>0</v>
      </c>
      <c r="AH344" s="144">
        <v>0</v>
      </c>
      <c r="AI344" s="144">
        <v>0</v>
      </c>
      <c r="AJ344" s="144">
        <v>0</v>
      </c>
      <c r="AK344" s="144">
        <v>0</v>
      </c>
      <c r="AL344" s="144">
        <v>0</v>
      </c>
      <c r="AM344" s="144">
        <f t="shared" si="118"/>
        <v>152948.75</v>
      </c>
      <c r="AN344" s="144">
        <f t="shared" si="119"/>
        <v>76474.37</v>
      </c>
      <c r="AO344" s="144">
        <v>0</v>
      </c>
      <c r="AP344" s="144" t="s">
        <v>4526</v>
      </c>
      <c r="AQ344" s="294"/>
      <c r="AR344" s="144"/>
      <c r="AS344" s="271"/>
      <c r="AT344" s="144"/>
      <c r="AU344" s="144"/>
      <c r="AV344" s="246" t="s">
        <v>4433</v>
      </c>
      <c r="AW344" s="241" t="s">
        <v>4434</v>
      </c>
      <c r="AX344" s="241" t="s">
        <v>4435</v>
      </c>
      <c r="AY344" s="241" t="s">
        <v>878</v>
      </c>
      <c r="AZ344" s="241" t="s">
        <v>879</v>
      </c>
      <c r="BA344" s="240" t="s">
        <v>1237</v>
      </c>
      <c r="BB344" s="241" t="s">
        <v>891</v>
      </c>
      <c r="BC344" s="240" t="s">
        <v>166</v>
      </c>
      <c r="BD344" s="240" t="s">
        <v>166</v>
      </c>
      <c r="BE344" s="240" t="s">
        <v>918</v>
      </c>
      <c r="BF344" s="242">
        <v>803</v>
      </c>
      <c r="BG344" s="242">
        <v>719</v>
      </c>
      <c r="BH344" s="240" t="s">
        <v>883</v>
      </c>
      <c r="BI344" s="193">
        <v>7.5</v>
      </c>
      <c r="BJ344" s="241" t="s">
        <v>884</v>
      </c>
      <c r="BK344" s="242">
        <v>671</v>
      </c>
      <c r="BL344" s="242"/>
      <c r="BM344" s="242">
        <v>721.3</v>
      </c>
      <c r="BN344" s="240"/>
      <c r="BO344" s="241" t="s">
        <v>885</v>
      </c>
      <c r="BP344" s="241" t="s">
        <v>886</v>
      </c>
      <c r="BQ344" s="240" t="s">
        <v>887</v>
      </c>
      <c r="BR344" s="242">
        <v>3716004.71</v>
      </c>
      <c r="BS344" s="242">
        <v>341176.49</v>
      </c>
      <c r="BT344" s="242">
        <v>0</v>
      </c>
      <c r="BU344" s="138">
        <v>341176.49</v>
      </c>
      <c r="BV344" s="242">
        <v>341176.49</v>
      </c>
      <c r="BW344" s="242">
        <v>341176.49</v>
      </c>
      <c r="BX344" s="242">
        <v>0</v>
      </c>
      <c r="BY344" s="242">
        <v>340503.58</v>
      </c>
      <c r="BZ344" s="242">
        <v>340503.58</v>
      </c>
      <c r="CA344" s="242">
        <v>0</v>
      </c>
      <c r="CB344" s="242">
        <v>340503.58</v>
      </c>
      <c r="CC344" s="242">
        <v>340503.58</v>
      </c>
      <c r="CD344" s="242">
        <v>0</v>
      </c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43"/>
      <c r="GG344" s="243"/>
      <c r="HN344" s="245"/>
    </row>
    <row r="345" spans="1:222" s="244" customFormat="1" ht="12" customHeight="1" x14ac:dyDescent="0.2">
      <c r="A345" s="150"/>
      <c r="B345" s="151" t="s">
        <v>4437</v>
      </c>
      <c r="C345" s="235"/>
      <c r="D345" s="235"/>
      <c r="E345" s="236"/>
      <c r="F345" s="154">
        <f t="shared" si="122"/>
        <v>32.753509333193485</v>
      </c>
      <c r="G345" s="306">
        <v>1962</v>
      </c>
      <c r="H345" s="281">
        <v>2025</v>
      </c>
      <c r="I345" s="154">
        <f t="shared" si="121"/>
        <v>1152348.69</v>
      </c>
      <c r="J345" s="152">
        <f t="shared" si="116"/>
        <v>8646580.9000000004</v>
      </c>
      <c r="K345" s="155">
        <f t="shared" si="117"/>
        <v>0</v>
      </c>
      <c r="L345" s="152">
        <v>0</v>
      </c>
      <c r="M345" s="237">
        <v>0</v>
      </c>
      <c r="N345" s="152">
        <v>0</v>
      </c>
      <c r="O345" s="237">
        <v>0</v>
      </c>
      <c r="P345" s="152">
        <v>0</v>
      </c>
      <c r="Q345" s="238"/>
      <c r="R345" s="155">
        <v>0</v>
      </c>
      <c r="S345" s="238"/>
      <c r="T345" s="155">
        <v>0</v>
      </c>
      <c r="U345" s="238"/>
      <c r="V345" s="155">
        <v>0</v>
      </c>
      <c r="W345" s="156">
        <v>0</v>
      </c>
      <c r="X345" s="155">
        <v>0</v>
      </c>
      <c r="Y345" s="157" t="s">
        <v>235</v>
      </c>
      <c r="Z345" s="155">
        <v>1138</v>
      </c>
      <c r="AA345" s="155">
        <f t="shared" si="123"/>
        <v>8257484.7599999998</v>
      </c>
      <c r="AB345" s="144">
        <v>0</v>
      </c>
      <c r="AC345" s="144">
        <v>0</v>
      </c>
      <c r="AD345" s="144">
        <v>0</v>
      </c>
      <c r="AE345" s="144">
        <v>0</v>
      </c>
      <c r="AF345" s="144">
        <v>0</v>
      </c>
      <c r="AG345" s="144">
        <v>0</v>
      </c>
      <c r="AH345" s="144">
        <v>0</v>
      </c>
      <c r="AI345" s="144">
        <v>0</v>
      </c>
      <c r="AJ345" s="144">
        <v>0</v>
      </c>
      <c r="AK345" s="144">
        <v>0</v>
      </c>
      <c r="AL345" s="144">
        <v>0</v>
      </c>
      <c r="AM345" s="144">
        <f t="shared" si="118"/>
        <v>259397.43</v>
      </c>
      <c r="AN345" s="144">
        <f t="shared" si="119"/>
        <v>129698.71</v>
      </c>
      <c r="AO345" s="144">
        <v>0</v>
      </c>
      <c r="AP345" s="144" t="s">
        <v>4526</v>
      </c>
      <c r="AQ345" s="294"/>
      <c r="AR345" s="144"/>
      <c r="AS345" s="271"/>
      <c r="AT345" s="144"/>
      <c r="AU345" s="144"/>
      <c r="AV345" s="246" t="s">
        <v>3481</v>
      </c>
      <c r="AW345" s="241" t="s">
        <v>4436</v>
      </c>
      <c r="AX345" s="241" t="s">
        <v>4437</v>
      </c>
      <c r="AY345" s="241" t="s">
        <v>878</v>
      </c>
      <c r="AZ345" s="241" t="s">
        <v>879</v>
      </c>
      <c r="BA345" s="240" t="s">
        <v>1202</v>
      </c>
      <c r="BB345" s="241" t="s">
        <v>891</v>
      </c>
      <c r="BC345" s="240" t="s">
        <v>845</v>
      </c>
      <c r="BD345" s="240" t="s">
        <v>845</v>
      </c>
      <c r="BE345" s="240" t="s">
        <v>1046</v>
      </c>
      <c r="BF345" s="242">
        <v>2915.3</v>
      </c>
      <c r="BG345" s="242">
        <v>2542.3000000000002</v>
      </c>
      <c r="BH345" s="240" t="s">
        <v>883</v>
      </c>
      <c r="BI345" s="193">
        <v>7.5</v>
      </c>
      <c r="BJ345" s="241" t="s">
        <v>884</v>
      </c>
      <c r="BK345" s="242">
        <v>1138</v>
      </c>
      <c r="BL345" s="242">
        <v>0</v>
      </c>
      <c r="BM345" s="242">
        <v>1669.5</v>
      </c>
      <c r="BN345" s="240"/>
      <c r="BO345" s="241" t="s">
        <v>885</v>
      </c>
      <c r="BP345" s="241" t="s">
        <v>886</v>
      </c>
      <c r="BQ345" s="240" t="s">
        <v>887</v>
      </c>
      <c r="BR345" s="242">
        <v>6302255.3799999999</v>
      </c>
      <c r="BS345" s="242">
        <v>1152348.69</v>
      </c>
      <c r="BT345" s="242">
        <v>0</v>
      </c>
      <c r="BU345" s="138">
        <v>1152348.69</v>
      </c>
      <c r="BV345" s="242">
        <v>1154029.44</v>
      </c>
      <c r="BW345" s="242">
        <v>1154029.44</v>
      </c>
      <c r="BX345" s="242">
        <v>0</v>
      </c>
      <c r="BY345" s="242">
        <v>1144354.52</v>
      </c>
      <c r="BZ345" s="242">
        <v>1144354.52</v>
      </c>
      <c r="CA345" s="242">
        <v>0</v>
      </c>
      <c r="CB345" s="242">
        <v>1146035.27</v>
      </c>
      <c r="CC345" s="242">
        <v>1146035.27</v>
      </c>
      <c r="CD345" s="242">
        <v>0</v>
      </c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43"/>
      <c r="GG345" s="243"/>
      <c r="HN345" s="245"/>
    </row>
    <row r="346" spans="1:222" s="244" customFormat="1" ht="12" customHeight="1" x14ac:dyDescent="0.2">
      <c r="A346" s="150"/>
      <c r="B346" s="151" t="s">
        <v>4439</v>
      </c>
      <c r="C346" s="235"/>
      <c r="D346" s="235"/>
      <c r="E346" s="236"/>
      <c r="F346" s="154">
        <f t="shared" si="122"/>
        <v>32.293443575604364</v>
      </c>
      <c r="G346" s="306">
        <v>1963</v>
      </c>
      <c r="H346" s="281">
        <v>2025</v>
      </c>
      <c r="I346" s="154">
        <f t="shared" si="121"/>
        <v>1250058.29</v>
      </c>
      <c r="J346" s="152">
        <f t="shared" si="116"/>
        <v>8646580.9000000004</v>
      </c>
      <c r="K346" s="155">
        <f t="shared" si="117"/>
        <v>0</v>
      </c>
      <c r="L346" s="152">
        <v>0</v>
      </c>
      <c r="M346" s="237">
        <v>0</v>
      </c>
      <c r="N346" s="152">
        <v>0</v>
      </c>
      <c r="O346" s="237">
        <v>0</v>
      </c>
      <c r="P346" s="152">
        <v>0</v>
      </c>
      <c r="Q346" s="238"/>
      <c r="R346" s="155">
        <v>0</v>
      </c>
      <c r="S346" s="238"/>
      <c r="T346" s="155">
        <v>0</v>
      </c>
      <c r="U346" s="238"/>
      <c r="V346" s="155">
        <v>0</v>
      </c>
      <c r="W346" s="156">
        <v>0</v>
      </c>
      <c r="X346" s="155">
        <v>0</v>
      </c>
      <c r="Y346" s="157" t="s">
        <v>235</v>
      </c>
      <c r="Z346" s="155">
        <v>1138</v>
      </c>
      <c r="AA346" s="155">
        <f t="shared" si="123"/>
        <v>8257484.7599999998</v>
      </c>
      <c r="AB346" s="144">
        <v>0</v>
      </c>
      <c r="AC346" s="144">
        <v>0</v>
      </c>
      <c r="AD346" s="144">
        <v>0</v>
      </c>
      <c r="AE346" s="144">
        <v>0</v>
      </c>
      <c r="AF346" s="144">
        <v>0</v>
      </c>
      <c r="AG346" s="144">
        <v>0</v>
      </c>
      <c r="AH346" s="144">
        <v>0</v>
      </c>
      <c r="AI346" s="144">
        <v>0</v>
      </c>
      <c r="AJ346" s="144">
        <v>0</v>
      </c>
      <c r="AK346" s="144">
        <v>0</v>
      </c>
      <c r="AL346" s="144">
        <v>0</v>
      </c>
      <c r="AM346" s="144">
        <f t="shared" si="118"/>
        <v>259397.43</v>
      </c>
      <c r="AN346" s="144">
        <f t="shared" si="119"/>
        <v>129698.71</v>
      </c>
      <c r="AO346" s="144">
        <v>0</v>
      </c>
      <c r="AP346" s="144" t="s">
        <v>4526</v>
      </c>
      <c r="AQ346" s="294"/>
      <c r="AR346" s="144"/>
      <c r="AS346" s="271"/>
      <c r="AT346" s="144"/>
      <c r="AU346" s="144"/>
      <c r="AV346" s="246" t="s">
        <v>1136</v>
      </c>
      <c r="AW346" s="241" t="s">
        <v>4438</v>
      </c>
      <c r="AX346" s="241" t="s">
        <v>4439</v>
      </c>
      <c r="AY346" s="241" t="s">
        <v>878</v>
      </c>
      <c r="AZ346" s="241" t="s">
        <v>879</v>
      </c>
      <c r="BA346" s="240" t="s">
        <v>947</v>
      </c>
      <c r="BB346" s="241" t="s">
        <v>891</v>
      </c>
      <c r="BC346" s="240" t="s">
        <v>845</v>
      </c>
      <c r="BD346" s="240" t="s">
        <v>845</v>
      </c>
      <c r="BE346" s="240" t="s">
        <v>1488</v>
      </c>
      <c r="BF346" s="242">
        <v>2917.9</v>
      </c>
      <c r="BG346" s="242">
        <v>2544.9</v>
      </c>
      <c r="BH346" s="240" t="s">
        <v>883</v>
      </c>
      <c r="BI346" s="193">
        <v>7.5</v>
      </c>
      <c r="BJ346" s="241" t="s">
        <v>884</v>
      </c>
      <c r="BK346" s="242">
        <v>1138</v>
      </c>
      <c r="BL346" s="242">
        <v>0</v>
      </c>
      <c r="BM346" s="242">
        <v>1669.6</v>
      </c>
      <c r="BN346" s="240"/>
      <c r="BO346" s="241" t="s">
        <v>885</v>
      </c>
      <c r="BP346" s="241" t="s">
        <v>886</v>
      </c>
      <c r="BQ346" s="240" t="s">
        <v>887</v>
      </c>
      <c r="BR346" s="242">
        <v>6302255.3799999999</v>
      </c>
      <c r="BS346" s="242">
        <v>1250058.29</v>
      </c>
      <c r="BT346" s="242">
        <v>0</v>
      </c>
      <c r="BU346" s="138">
        <v>1250058.29</v>
      </c>
      <c r="BV346" s="242">
        <v>1250068.02</v>
      </c>
      <c r="BW346" s="242">
        <v>1250068.02</v>
      </c>
      <c r="BX346" s="242">
        <v>0</v>
      </c>
      <c r="BY346" s="242">
        <v>1245418.98</v>
      </c>
      <c r="BZ346" s="242">
        <v>1245418.98</v>
      </c>
      <c r="CA346" s="242">
        <v>0</v>
      </c>
      <c r="CB346" s="242">
        <v>1245418.98</v>
      </c>
      <c r="CC346" s="242">
        <v>1245418.98</v>
      </c>
      <c r="CD346" s="242">
        <v>0</v>
      </c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43"/>
      <c r="GG346" s="243"/>
      <c r="HN346" s="245"/>
    </row>
    <row r="347" spans="1:222" s="244" customFormat="1" ht="12" customHeight="1" x14ac:dyDescent="0.2">
      <c r="A347" s="150"/>
      <c r="B347" s="151" t="s">
        <v>4441</v>
      </c>
      <c r="C347" s="235"/>
      <c r="D347" s="235"/>
      <c r="E347" s="236"/>
      <c r="F347" s="154">
        <f t="shared" si="122"/>
        <v>20.498578816800823</v>
      </c>
      <c r="G347" s="306">
        <v>1986</v>
      </c>
      <c r="H347" s="281">
        <v>2025</v>
      </c>
      <c r="I347" s="154">
        <f t="shared" si="121"/>
        <v>2087498.87</v>
      </c>
      <c r="J347" s="152">
        <f t="shared" si="116"/>
        <v>9986872.1999999993</v>
      </c>
      <c r="K347" s="155">
        <f t="shared" si="117"/>
        <v>0</v>
      </c>
      <c r="L347" s="152">
        <v>0</v>
      </c>
      <c r="M347" s="237">
        <v>0</v>
      </c>
      <c r="N347" s="152">
        <v>0</v>
      </c>
      <c r="O347" s="237">
        <v>0</v>
      </c>
      <c r="P347" s="152">
        <v>0</v>
      </c>
      <c r="Q347" s="238"/>
      <c r="R347" s="155">
        <v>0</v>
      </c>
      <c r="S347" s="238"/>
      <c r="T347" s="155">
        <v>0</v>
      </c>
      <c r="U347" s="238"/>
      <c r="V347" s="155">
        <v>0</v>
      </c>
      <c r="W347" s="156">
        <v>0</v>
      </c>
      <c r="X347" s="155">
        <v>0</v>
      </c>
      <c r="Y347" s="157" t="s">
        <v>234</v>
      </c>
      <c r="Z347" s="155">
        <v>1130</v>
      </c>
      <c r="AA347" s="155">
        <f t="shared" si="123"/>
        <v>9537462.9499999993</v>
      </c>
      <c r="AB347" s="144">
        <v>0</v>
      </c>
      <c r="AC347" s="144">
        <v>0</v>
      </c>
      <c r="AD347" s="144">
        <v>0</v>
      </c>
      <c r="AE347" s="144">
        <v>0</v>
      </c>
      <c r="AF347" s="144">
        <v>0</v>
      </c>
      <c r="AG347" s="144">
        <v>0</v>
      </c>
      <c r="AH347" s="144">
        <v>0</v>
      </c>
      <c r="AI347" s="144">
        <v>0</v>
      </c>
      <c r="AJ347" s="144">
        <v>0</v>
      </c>
      <c r="AK347" s="144">
        <v>0</v>
      </c>
      <c r="AL347" s="144">
        <v>0</v>
      </c>
      <c r="AM347" s="144">
        <f t="shared" si="118"/>
        <v>299606.17</v>
      </c>
      <c r="AN347" s="144">
        <f t="shared" si="119"/>
        <v>149803.07999999999</v>
      </c>
      <c r="AO347" s="144">
        <v>0</v>
      </c>
      <c r="AP347" s="144" t="s">
        <v>4526</v>
      </c>
      <c r="AQ347" s="294"/>
      <c r="AR347" s="144"/>
      <c r="AS347" s="271"/>
      <c r="AT347" s="144"/>
      <c r="AU347" s="144"/>
      <c r="AV347" s="246" t="s">
        <v>1302</v>
      </c>
      <c r="AW347" s="241" t="s">
        <v>4440</v>
      </c>
      <c r="AX347" s="241" t="s">
        <v>4441</v>
      </c>
      <c r="AY347" s="241" t="s">
        <v>878</v>
      </c>
      <c r="AZ347" s="241" t="s">
        <v>879</v>
      </c>
      <c r="BA347" s="240" t="s">
        <v>1388</v>
      </c>
      <c r="BB347" s="241" t="s">
        <v>881</v>
      </c>
      <c r="BC347" s="240" t="s">
        <v>846</v>
      </c>
      <c r="BD347" s="240" t="s">
        <v>847</v>
      </c>
      <c r="BE347" s="240" t="s">
        <v>1497</v>
      </c>
      <c r="BF347" s="242">
        <v>4660.7</v>
      </c>
      <c r="BG347" s="242">
        <v>4281.8</v>
      </c>
      <c r="BH347" s="240" t="s">
        <v>883</v>
      </c>
      <c r="BI347" s="193">
        <v>7.5</v>
      </c>
      <c r="BJ347" s="241" t="s">
        <v>892</v>
      </c>
      <c r="BK347" s="242">
        <v>1130</v>
      </c>
      <c r="BL347" s="242">
        <v>1080.5</v>
      </c>
      <c r="BM347" s="242">
        <v>2656.7</v>
      </c>
      <c r="BN347" s="240"/>
      <c r="BO347" s="241" t="s">
        <v>885</v>
      </c>
      <c r="BP347" s="241" t="s">
        <v>886</v>
      </c>
      <c r="BQ347" s="240" t="s">
        <v>887</v>
      </c>
      <c r="BR347" s="242">
        <v>6519354.2000000002</v>
      </c>
      <c r="BS347" s="242">
        <v>2087498.87</v>
      </c>
      <c r="BT347" s="242">
        <v>0</v>
      </c>
      <c r="BU347" s="138">
        <v>2087498.87</v>
      </c>
      <c r="BV347" s="242">
        <v>2087714.32</v>
      </c>
      <c r="BW347" s="242">
        <v>2087714.32</v>
      </c>
      <c r="BX347" s="242">
        <v>0</v>
      </c>
      <c r="BY347" s="242">
        <v>2084648.14</v>
      </c>
      <c r="BZ347" s="242">
        <v>2084648.14</v>
      </c>
      <c r="CA347" s="242">
        <v>0</v>
      </c>
      <c r="CB347" s="242">
        <v>2084863.59</v>
      </c>
      <c r="CC347" s="242">
        <v>2084863.59</v>
      </c>
      <c r="CD347" s="242">
        <v>0</v>
      </c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43"/>
      <c r="GG347" s="243"/>
      <c r="HN347" s="245"/>
    </row>
    <row r="348" spans="1:222" s="244" customFormat="1" ht="12" customHeight="1" x14ac:dyDescent="0.2">
      <c r="A348" s="150"/>
      <c r="B348" s="151" t="s">
        <v>4444</v>
      </c>
      <c r="C348" s="235"/>
      <c r="D348" s="235"/>
      <c r="E348" s="236"/>
      <c r="F348" s="154">
        <f t="shared" si="122"/>
        <v>21.755921328362636</v>
      </c>
      <c r="G348" s="306">
        <v>1979</v>
      </c>
      <c r="H348" s="281">
        <v>2025</v>
      </c>
      <c r="I348" s="154">
        <f t="shared" si="121"/>
        <v>1689048.61</v>
      </c>
      <c r="J348" s="152">
        <f t="shared" si="116"/>
        <v>8219284.2000000002</v>
      </c>
      <c r="K348" s="155">
        <f t="shared" si="117"/>
        <v>0</v>
      </c>
      <c r="L348" s="152">
        <v>0</v>
      </c>
      <c r="M348" s="237">
        <v>0</v>
      </c>
      <c r="N348" s="152">
        <v>0</v>
      </c>
      <c r="O348" s="237">
        <v>0</v>
      </c>
      <c r="P348" s="152">
        <v>0</v>
      </c>
      <c r="Q348" s="238"/>
      <c r="R348" s="155">
        <v>0</v>
      </c>
      <c r="S348" s="238"/>
      <c r="T348" s="155">
        <v>0</v>
      </c>
      <c r="U348" s="238"/>
      <c r="V348" s="155">
        <v>0</v>
      </c>
      <c r="W348" s="156">
        <v>0</v>
      </c>
      <c r="X348" s="155">
        <v>0</v>
      </c>
      <c r="Y348" s="157" t="s">
        <v>234</v>
      </c>
      <c r="Z348" s="155">
        <v>930</v>
      </c>
      <c r="AA348" s="155">
        <f t="shared" si="123"/>
        <v>7849416.4100000001</v>
      </c>
      <c r="AB348" s="144">
        <v>0</v>
      </c>
      <c r="AC348" s="144">
        <v>0</v>
      </c>
      <c r="AD348" s="144">
        <v>0</v>
      </c>
      <c r="AE348" s="144">
        <v>0</v>
      </c>
      <c r="AF348" s="144">
        <v>0</v>
      </c>
      <c r="AG348" s="144">
        <v>0</v>
      </c>
      <c r="AH348" s="144">
        <v>0</v>
      </c>
      <c r="AI348" s="144">
        <v>0</v>
      </c>
      <c r="AJ348" s="144">
        <v>0</v>
      </c>
      <c r="AK348" s="144">
        <v>0</v>
      </c>
      <c r="AL348" s="144">
        <v>0</v>
      </c>
      <c r="AM348" s="144">
        <f t="shared" si="118"/>
        <v>246578.53</v>
      </c>
      <c r="AN348" s="144">
        <f t="shared" si="119"/>
        <v>123289.26</v>
      </c>
      <c r="AO348" s="144">
        <v>0</v>
      </c>
      <c r="AP348" s="144" t="s">
        <v>4526</v>
      </c>
      <c r="AQ348" s="294"/>
      <c r="AR348" s="144"/>
      <c r="AS348" s="271"/>
      <c r="AT348" s="144"/>
      <c r="AU348" s="144"/>
      <c r="AV348" s="246" t="s">
        <v>4442</v>
      </c>
      <c r="AW348" s="241" t="s">
        <v>4443</v>
      </c>
      <c r="AX348" s="241" t="s">
        <v>4444</v>
      </c>
      <c r="AY348" s="241" t="s">
        <v>878</v>
      </c>
      <c r="AZ348" s="241" t="s">
        <v>879</v>
      </c>
      <c r="BA348" s="240" t="s">
        <v>991</v>
      </c>
      <c r="BB348" s="241" t="s">
        <v>881</v>
      </c>
      <c r="BC348" s="240" t="s">
        <v>846</v>
      </c>
      <c r="BD348" s="240" t="s">
        <v>845</v>
      </c>
      <c r="BE348" s="240" t="s">
        <v>1456</v>
      </c>
      <c r="BF348" s="242">
        <v>3608.1</v>
      </c>
      <c r="BG348" s="242">
        <v>3335.1</v>
      </c>
      <c r="BH348" s="240" t="s">
        <v>883</v>
      </c>
      <c r="BI348" s="193">
        <v>7.5</v>
      </c>
      <c r="BJ348" s="241" t="s">
        <v>892</v>
      </c>
      <c r="BK348" s="242">
        <v>930</v>
      </c>
      <c r="BL348" s="242">
        <v>845.5</v>
      </c>
      <c r="BM348" s="242">
        <v>2246.9</v>
      </c>
      <c r="BN348" s="240"/>
      <c r="BO348" s="241" t="s">
        <v>885</v>
      </c>
      <c r="BP348" s="241" t="s">
        <v>886</v>
      </c>
      <c r="BQ348" s="240" t="s">
        <v>887</v>
      </c>
      <c r="BR348" s="242">
        <v>5365486.2</v>
      </c>
      <c r="BS348" s="242">
        <v>1689048.61</v>
      </c>
      <c r="BT348" s="242">
        <v>0</v>
      </c>
      <c r="BU348" s="138">
        <v>1689048.61</v>
      </c>
      <c r="BV348" s="242">
        <v>1689048.61</v>
      </c>
      <c r="BW348" s="242">
        <v>1689048.61</v>
      </c>
      <c r="BX348" s="242">
        <v>0</v>
      </c>
      <c r="BY348" s="242">
        <v>1679534.83</v>
      </c>
      <c r="BZ348" s="242">
        <v>1679534.83</v>
      </c>
      <c r="CA348" s="242">
        <v>0</v>
      </c>
      <c r="CB348" s="242">
        <v>1679534.83</v>
      </c>
      <c r="CC348" s="242">
        <v>1679534.83</v>
      </c>
      <c r="CD348" s="242">
        <v>0</v>
      </c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43"/>
      <c r="GG348" s="243"/>
      <c r="HN348" s="245"/>
    </row>
    <row r="349" spans="1:222" s="244" customFormat="1" ht="12" customHeight="1" x14ac:dyDescent="0.2">
      <c r="A349" s="150"/>
      <c r="B349" s="151" t="s">
        <v>4446</v>
      </c>
      <c r="C349" s="235"/>
      <c r="D349" s="235"/>
      <c r="E349" s="236"/>
      <c r="F349" s="154">
        <f t="shared" si="122"/>
        <v>25.678896891550451</v>
      </c>
      <c r="G349" s="306">
        <v>1987</v>
      </c>
      <c r="H349" s="281">
        <v>2025</v>
      </c>
      <c r="I349" s="154">
        <f t="shared" si="121"/>
        <v>1199614.76</v>
      </c>
      <c r="J349" s="152">
        <f t="shared" si="116"/>
        <v>6911269.0800000001</v>
      </c>
      <c r="K349" s="155">
        <f t="shared" si="117"/>
        <v>0</v>
      </c>
      <c r="L349" s="152">
        <v>0</v>
      </c>
      <c r="M349" s="237">
        <v>0</v>
      </c>
      <c r="N349" s="152">
        <v>0</v>
      </c>
      <c r="O349" s="237">
        <v>0</v>
      </c>
      <c r="P349" s="152">
        <v>0</v>
      </c>
      <c r="Q349" s="238"/>
      <c r="R349" s="155">
        <v>0</v>
      </c>
      <c r="S349" s="238"/>
      <c r="T349" s="155">
        <v>0</v>
      </c>
      <c r="U349" s="238"/>
      <c r="V349" s="155">
        <v>0</v>
      </c>
      <c r="W349" s="156">
        <v>0</v>
      </c>
      <c r="X349" s="155">
        <v>0</v>
      </c>
      <c r="Y349" s="157" t="s">
        <v>234</v>
      </c>
      <c r="Z349" s="155">
        <v>782</v>
      </c>
      <c r="AA349" s="155">
        <f t="shared" si="123"/>
        <v>6600261.9699999997</v>
      </c>
      <c r="AB349" s="144">
        <v>0</v>
      </c>
      <c r="AC349" s="144">
        <v>0</v>
      </c>
      <c r="AD349" s="144">
        <v>0</v>
      </c>
      <c r="AE349" s="144">
        <v>0</v>
      </c>
      <c r="AF349" s="144">
        <v>0</v>
      </c>
      <c r="AG349" s="144">
        <v>0</v>
      </c>
      <c r="AH349" s="144">
        <v>0</v>
      </c>
      <c r="AI349" s="144">
        <v>0</v>
      </c>
      <c r="AJ349" s="144">
        <v>0</v>
      </c>
      <c r="AK349" s="144">
        <v>0</v>
      </c>
      <c r="AL349" s="144">
        <v>0</v>
      </c>
      <c r="AM349" s="144">
        <f t="shared" si="118"/>
        <v>207338.07</v>
      </c>
      <c r="AN349" s="144">
        <f t="shared" si="119"/>
        <v>103669.04</v>
      </c>
      <c r="AO349" s="144">
        <v>0</v>
      </c>
      <c r="AP349" s="144" t="s">
        <v>4526</v>
      </c>
      <c r="AQ349" s="294"/>
      <c r="AR349" s="144"/>
      <c r="AS349" s="271"/>
      <c r="AT349" s="144"/>
      <c r="AU349" s="144"/>
      <c r="AV349" s="246" t="s">
        <v>1442</v>
      </c>
      <c r="AW349" s="241" t="s">
        <v>4445</v>
      </c>
      <c r="AX349" s="241" t="s">
        <v>4446</v>
      </c>
      <c r="AY349" s="241" t="s">
        <v>878</v>
      </c>
      <c r="AZ349" s="241" t="s">
        <v>879</v>
      </c>
      <c r="BA349" s="240" t="s">
        <v>1398</v>
      </c>
      <c r="BB349" s="241" t="s">
        <v>891</v>
      </c>
      <c r="BC349" s="240" t="s">
        <v>846</v>
      </c>
      <c r="BD349" s="240" t="s">
        <v>165</v>
      </c>
      <c r="BE349" s="240" t="s">
        <v>1498</v>
      </c>
      <c r="BF349" s="242">
        <v>2968.8</v>
      </c>
      <c r="BG349" s="242">
        <v>2471.4</v>
      </c>
      <c r="BH349" s="240" t="s">
        <v>883</v>
      </c>
      <c r="BI349" s="193">
        <v>7.5</v>
      </c>
      <c r="BJ349" s="241" t="s">
        <v>892</v>
      </c>
      <c r="BK349" s="242">
        <v>782</v>
      </c>
      <c r="BL349" s="242">
        <v>759</v>
      </c>
      <c r="BM349" s="242">
        <v>2098.6</v>
      </c>
      <c r="BN349" s="240"/>
      <c r="BO349" s="241" t="s">
        <v>885</v>
      </c>
      <c r="BP349" s="241" t="s">
        <v>886</v>
      </c>
      <c r="BQ349" s="240" t="s">
        <v>887</v>
      </c>
      <c r="BR349" s="242">
        <v>4511623.88</v>
      </c>
      <c r="BS349" s="242">
        <v>1199614.76</v>
      </c>
      <c r="BT349" s="242">
        <v>0</v>
      </c>
      <c r="BU349" s="138">
        <v>1199614.76</v>
      </c>
      <c r="BV349" s="242">
        <v>1203106.82</v>
      </c>
      <c r="BW349" s="242">
        <v>1203106.82</v>
      </c>
      <c r="BX349" s="242">
        <v>0</v>
      </c>
      <c r="BY349" s="242">
        <v>1196025.25</v>
      </c>
      <c r="BZ349" s="242">
        <v>1196025.25</v>
      </c>
      <c r="CA349" s="242">
        <v>0</v>
      </c>
      <c r="CB349" s="242">
        <v>1199517.31</v>
      </c>
      <c r="CC349" s="242">
        <v>1199517.31</v>
      </c>
      <c r="CD349" s="242">
        <v>0</v>
      </c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43"/>
      <c r="GG349" s="243"/>
      <c r="HN349" s="245"/>
    </row>
    <row r="350" spans="1:222" s="244" customFormat="1" ht="12" customHeight="1" x14ac:dyDescent="0.2">
      <c r="A350" s="150"/>
      <c r="B350" s="151" t="s">
        <v>4448</v>
      </c>
      <c r="C350" s="235"/>
      <c r="D350" s="235"/>
      <c r="E350" s="236"/>
      <c r="F350" s="154">
        <f t="shared" si="122"/>
        <v>25.784713146607555</v>
      </c>
      <c r="G350" s="306">
        <v>1984</v>
      </c>
      <c r="H350" s="281">
        <v>2025</v>
      </c>
      <c r="I350" s="154">
        <f t="shared" si="121"/>
        <v>1660117.65</v>
      </c>
      <c r="J350" s="152">
        <f t="shared" si="116"/>
        <v>9721734</v>
      </c>
      <c r="K350" s="155">
        <f t="shared" si="117"/>
        <v>0</v>
      </c>
      <c r="L350" s="152">
        <v>0</v>
      </c>
      <c r="M350" s="237">
        <v>0</v>
      </c>
      <c r="N350" s="152">
        <v>0</v>
      </c>
      <c r="O350" s="237">
        <v>0</v>
      </c>
      <c r="P350" s="152">
        <v>0</v>
      </c>
      <c r="Q350" s="238"/>
      <c r="R350" s="155">
        <v>0</v>
      </c>
      <c r="S350" s="238"/>
      <c r="T350" s="155">
        <v>0</v>
      </c>
      <c r="U350" s="238"/>
      <c r="V350" s="155">
        <v>0</v>
      </c>
      <c r="W350" s="156">
        <v>0</v>
      </c>
      <c r="X350" s="155">
        <v>0</v>
      </c>
      <c r="Y350" s="157" t="s">
        <v>234</v>
      </c>
      <c r="Z350" s="155">
        <v>1100</v>
      </c>
      <c r="AA350" s="155">
        <f t="shared" si="123"/>
        <v>9284255.9700000007</v>
      </c>
      <c r="AB350" s="144">
        <v>0</v>
      </c>
      <c r="AC350" s="144">
        <v>0</v>
      </c>
      <c r="AD350" s="144">
        <v>0</v>
      </c>
      <c r="AE350" s="144">
        <v>0</v>
      </c>
      <c r="AF350" s="144">
        <v>0</v>
      </c>
      <c r="AG350" s="144">
        <v>0</v>
      </c>
      <c r="AH350" s="144">
        <v>0</v>
      </c>
      <c r="AI350" s="144">
        <v>0</v>
      </c>
      <c r="AJ350" s="144">
        <v>0</v>
      </c>
      <c r="AK350" s="144">
        <v>0</v>
      </c>
      <c r="AL350" s="144">
        <v>0</v>
      </c>
      <c r="AM350" s="144">
        <f t="shared" si="118"/>
        <v>291652.02</v>
      </c>
      <c r="AN350" s="144">
        <f t="shared" si="119"/>
        <v>145826.01</v>
      </c>
      <c r="AO350" s="144">
        <v>0</v>
      </c>
      <c r="AP350" s="144" t="s">
        <v>4526</v>
      </c>
      <c r="AQ350" s="294"/>
      <c r="AR350" s="144"/>
      <c r="AS350" s="271"/>
      <c r="AT350" s="144"/>
      <c r="AU350" s="144"/>
      <c r="AV350" s="246" t="s">
        <v>1489</v>
      </c>
      <c r="AW350" s="241" t="s">
        <v>4447</v>
      </c>
      <c r="AX350" s="241" t="s">
        <v>4448</v>
      </c>
      <c r="AY350" s="241" t="s">
        <v>878</v>
      </c>
      <c r="AZ350" s="241" t="s">
        <v>879</v>
      </c>
      <c r="BA350" s="240" t="s">
        <v>907</v>
      </c>
      <c r="BB350" s="241" t="s">
        <v>891</v>
      </c>
      <c r="BC350" s="240" t="s">
        <v>846</v>
      </c>
      <c r="BD350" s="240" t="s">
        <v>847</v>
      </c>
      <c r="BE350" s="240" t="s">
        <v>1437</v>
      </c>
      <c r="BF350" s="242">
        <v>3909.7</v>
      </c>
      <c r="BG350" s="242">
        <v>3473.9</v>
      </c>
      <c r="BH350" s="240" t="s">
        <v>883</v>
      </c>
      <c r="BI350" s="193">
        <v>7.5</v>
      </c>
      <c r="BJ350" s="241" t="s">
        <v>892</v>
      </c>
      <c r="BK350" s="242">
        <v>1100</v>
      </c>
      <c r="BL350" s="242">
        <v>995.7</v>
      </c>
      <c r="BM350" s="242">
        <v>2456.6</v>
      </c>
      <c r="BN350" s="240"/>
      <c r="BO350" s="241" t="s">
        <v>885</v>
      </c>
      <c r="BP350" s="241" t="s">
        <v>886</v>
      </c>
      <c r="BQ350" s="240" t="s">
        <v>887</v>
      </c>
      <c r="BR350" s="242">
        <v>6346274</v>
      </c>
      <c r="BS350" s="242">
        <v>1660117.65</v>
      </c>
      <c r="BT350" s="242">
        <v>0</v>
      </c>
      <c r="BU350" s="138">
        <v>1660117.65</v>
      </c>
      <c r="BV350" s="242">
        <v>1660117.65</v>
      </c>
      <c r="BW350" s="242">
        <v>1660117.65</v>
      </c>
      <c r="BX350" s="242">
        <v>0</v>
      </c>
      <c r="BY350" s="242">
        <v>1652117.65</v>
      </c>
      <c r="BZ350" s="242">
        <v>1652117.65</v>
      </c>
      <c r="CA350" s="242">
        <v>0</v>
      </c>
      <c r="CB350" s="242">
        <v>1652117.65</v>
      </c>
      <c r="CC350" s="242">
        <v>1652117.65</v>
      </c>
      <c r="CD350" s="242">
        <v>0</v>
      </c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43"/>
      <c r="GG350" s="243"/>
      <c r="HN350" s="245"/>
    </row>
    <row r="351" spans="1:222" s="244" customFormat="1" ht="12" customHeight="1" x14ac:dyDescent="0.2">
      <c r="A351" s="150"/>
      <c r="B351" s="151" t="s">
        <v>4450</v>
      </c>
      <c r="C351" s="235"/>
      <c r="D351" s="235"/>
      <c r="E351" s="236"/>
      <c r="F351" s="154">
        <f t="shared" si="122"/>
        <v>26.358207532002975</v>
      </c>
      <c r="G351" s="306">
        <v>1973</v>
      </c>
      <c r="H351" s="281">
        <v>2025</v>
      </c>
      <c r="I351" s="154">
        <f t="shared" si="121"/>
        <v>2686129.07</v>
      </c>
      <c r="J351" s="152">
        <f t="shared" si="116"/>
        <v>15802236.720000001</v>
      </c>
      <c r="K351" s="155">
        <f t="shared" si="117"/>
        <v>0</v>
      </c>
      <c r="L351" s="152">
        <v>0</v>
      </c>
      <c r="M351" s="237">
        <v>0</v>
      </c>
      <c r="N351" s="152">
        <v>0</v>
      </c>
      <c r="O351" s="237">
        <v>0</v>
      </c>
      <c r="P351" s="152">
        <v>0</v>
      </c>
      <c r="Q351" s="238"/>
      <c r="R351" s="155">
        <v>0</v>
      </c>
      <c r="S351" s="238"/>
      <c r="T351" s="155">
        <v>0</v>
      </c>
      <c r="U351" s="238"/>
      <c r="V351" s="155">
        <v>0</v>
      </c>
      <c r="W351" s="156">
        <v>0</v>
      </c>
      <c r="X351" s="155">
        <v>0</v>
      </c>
      <c r="Y351" s="157" t="s">
        <v>234</v>
      </c>
      <c r="Z351" s="155">
        <v>1788</v>
      </c>
      <c r="AA351" s="155">
        <f t="shared" si="123"/>
        <v>15091136.07</v>
      </c>
      <c r="AB351" s="144">
        <v>0</v>
      </c>
      <c r="AC351" s="144">
        <v>0</v>
      </c>
      <c r="AD351" s="144">
        <v>0</v>
      </c>
      <c r="AE351" s="144">
        <v>0</v>
      </c>
      <c r="AF351" s="144">
        <v>0</v>
      </c>
      <c r="AG351" s="144">
        <v>0</v>
      </c>
      <c r="AH351" s="144">
        <v>0</v>
      </c>
      <c r="AI351" s="144">
        <v>0</v>
      </c>
      <c r="AJ351" s="144">
        <v>0</v>
      </c>
      <c r="AK351" s="144">
        <v>0</v>
      </c>
      <c r="AL351" s="144">
        <v>0</v>
      </c>
      <c r="AM351" s="144">
        <f t="shared" si="118"/>
        <v>474067.1</v>
      </c>
      <c r="AN351" s="144">
        <f t="shared" si="119"/>
        <v>237033.55</v>
      </c>
      <c r="AO351" s="144">
        <v>0</v>
      </c>
      <c r="AP351" s="144" t="s">
        <v>4526</v>
      </c>
      <c r="AQ351" s="294"/>
      <c r="AR351" s="144"/>
      <c r="AS351" s="271"/>
      <c r="AT351" s="144"/>
      <c r="AU351" s="144"/>
      <c r="AV351" s="246" t="s">
        <v>1366</v>
      </c>
      <c r="AW351" s="241" t="s">
        <v>4449</v>
      </c>
      <c r="AX351" s="241" t="s">
        <v>4450</v>
      </c>
      <c r="AY351" s="241" t="s">
        <v>878</v>
      </c>
      <c r="AZ351" s="241" t="s">
        <v>879</v>
      </c>
      <c r="BA351" s="240" t="s">
        <v>937</v>
      </c>
      <c r="BB351" s="241" t="s">
        <v>891</v>
      </c>
      <c r="BC351" s="240" t="s">
        <v>846</v>
      </c>
      <c r="BD351" s="240" t="s">
        <v>849</v>
      </c>
      <c r="BE351" s="240" t="s">
        <v>1455</v>
      </c>
      <c r="BF351" s="242">
        <v>6153</v>
      </c>
      <c r="BG351" s="242">
        <v>5529</v>
      </c>
      <c r="BH351" s="240" t="s">
        <v>883</v>
      </c>
      <c r="BI351" s="193">
        <v>7.5</v>
      </c>
      <c r="BJ351" s="241" t="s">
        <v>892</v>
      </c>
      <c r="BK351" s="242">
        <v>1788</v>
      </c>
      <c r="BL351" s="242">
        <v>1426</v>
      </c>
      <c r="BM351" s="242">
        <v>3490.8</v>
      </c>
      <c r="BN351" s="240"/>
      <c r="BO351" s="241" t="s">
        <v>885</v>
      </c>
      <c r="BP351" s="241" t="s">
        <v>886</v>
      </c>
      <c r="BQ351" s="240" t="s">
        <v>887</v>
      </c>
      <c r="BR351" s="242">
        <v>10315579.92</v>
      </c>
      <c r="BS351" s="242">
        <v>2686129.07</v>
      </c>
      <c r="BT351" s="242">
        <v>0</v>
      </c>
      <c r="BU351" s="138">
        <v>2686129.07</v>
      </c>
      <c r="BV351" s="242">
        <v>2690684.36</v>
      </c>
      <c r="BW351" s="242">
        <v>2690684.36</v>
      </c>
      <c r="BX351" s="242">
        <v>0</v>
      </c>
      <c r="BY351" s="242">
        <v>2664111.98</v>
      </c>
      <c r="BZ351" s="242">
        <v>2664111.98</v>
      </c>
      <c r="CA351" s="242">
        <v>0</v>
      </c>
      <c r="CB351" s="242">
        <v>2668666.21</v>
      </c>
      <c r="CC351" s="242">
        <v>2668666.21</v>
      </c>
      <c r="CD351" s="242">
        <v>0</v>
      </c>
      <c r="CE351" s="239"/>
      <c r="CF351" s="239"/>
      <c r="CG351" s="239"/>
      <c r="CH351" s="239"/>
      <c r="CI351" s="239"/>
      <c r="CJ351" s="239"/>
      <c r="CK351" s="239"/>
      <c r="CL351" s="239"/>
      <c r="CM351" s="239"/>
      <c r="CN351" s="239"/>
      <c r="CO351" s="239"/>
      <c r="CP351" s="239"/>
      <c r="CQ351" s="239"/>
      <c r="CR351" s="239"/>
      <c r="CS351" s="239"/>
      <c r="CT351" s="239"/>
      <c r="CU351" s="239"/>
      <c r="CV351" s="239"/>
      <c r="CW351" s="239"/>
      <c r="CX351" s="239"/>
      <c r="CY351" s="239"/>
      <c r="CZ351" s="239"/>
      <c r="DA351" s="239"/>
      <c r="DB351" s="239"/>
      <c r="DC351" s="239"/>
      <c r="DD351" s="239"/>
      <c r="DE351" s="239"/>
      <c r="DF351" s="239"/>
      <c r="DG351" s="239"/>
      <c r="DH351" s="239"/>
      <c r="DI351" s="239"/>
      <c r="DJ351" s="239"/>
      <c r="DK351" s="239"/>
      <c r="DL351" s="239"/>
      <c r="DM351" s="239"/>
      <c r="DN351" s="239"/>
      <c r="DO351" s="239"/>
      <c r="DP351" s="239"/>
      <c r="DQ351" s="239"/>
      <c r="DR351" s="239"/>
      <c r="DS351" s="239"/>
      <c r="DT351" s="239"/>
      <c r="DU351" s="239"/>
      <c r="DV351" s="239"/>
      <c r="DW351" s="239"/>
      <c r="DX351" s="239"/>
      <c r="DY351" s="239"/>
      <c r="DZ351" s="239"/>
      <c r="EA351" s="239"/>
      <c r="EB351" s="239"/>
      <c r="EC351" s="239"/>
      <c r="ED351" s="239"/>
      <c r="EE351" s="239"/>
      <c r="EF351" s="239"/>
      <c r="EG351" s="239"/>
      <c r="EH351" s="239"/>
      <c r="EI351" s="239"/>
      <c r="EJ351" s="239"/>
      <c r="EK351" s="239"/>
      <c r="EL351" s="239"/>
      <c r="EM351" s="239"/>
      <c r="EN351" s="239"/>
      <c r="EO351" s="239"/>
      <c r="EP351" s="239"/>
      <c r="EQ351" s="239"/>
      <c r="ER351" s="239"/>
      <c r="ES351" s="239"/>
      <c r="ET351" s="239"/>
      <c r="EU351" s="239"/>
      <c r="EV351" s="239"/>
      <c r="EW351" s="239"/>
      <c r="EX351" s="239"/>
      <c r="EY351" s="239"/>
      <c r="EZ351" s="239"/>
      <c r="FA351" s="239"/>
      <c r="FB351" s="239"/>
      <c r="FC351" s="239"/>
      <c r="FD351" s="239"/>
      <c r="FE351" s="239"/>
      <c r="FF351" s="239"/>
      <c r="FG351" s="239"/>
      <c r="FH351" s="239"/>
      <c r="FI351" s="239"/>
      <c r="FJ351" s="239"/>
      <c r="FK351" s="239"/>
      <c r="FL351" s="239"/>
      <c r="FM351" s="239"/>
      <c r="FN351" s="239"/>
      <c r="FO351" s="239"/>
      <c r="FP351" s="239"/>
      <c r="FQ351" s="239"/>
      <c r="FR351" s="239"/>
      <c r="FS351" s="239"/>
      <c r="FT351" s="243"/>
      <c r="GG351" s="243"/>
      <c r="HN351" s="245"/>
    </row>
    <row r="352" spans="1:222" s="244" customFormat="1" ht="12" customHeight="1" x14ac:dyDescent="0.2">
      <c r="A352" s="150"/>
      <c r="B352" s="151" t="s">
        <v>4452</v>
      </c>
      <c r="C352" s="235"/>
      <c r="D352" s="235"/>
      <c r="E352" s="236"/>
      <c r="F352" s="154">
        <f t="shared" si="122"/>
        <v>21.603138987163327</v>
      </c>
      <c r="G352" s="306">
        <v>1975</v>
      </c>
      <c r="H352" s="278">
        <v>2025</v>
      </c>
      <c r="I352" s="154">
        <f t="shared" si="121"/>
        <v>1579232.51</v>
      </c>
      <c r="J352" s="152">
        <f t="shared" si="116"/>
        <v>7954146</v>
      </c>
      <c r="K352" s="155">
        <f t="shared" si="117"/>
        <v>0</v>
      </c>
      <c r="L352" s="152">
        <v>0</v>
      </c>
      <c r="M352" s="237">
        <v>0</v>
      </c>
      <c r="N352" s="152">
        <v>0</v>
      </c>
      <c r="O352" s="237">
        <v>0</v>
      </c>
      <c r="P352" s="152">
        <v>0</v>
      </c>
      <c r="Q352" s="238"/>
      <c r="R352" s="155">
        <v>0</v>
      </c>
      <c r="S352" s="238"/>
      <c r="T352" s="155">
        <v>0</v>
      </c>
      <c r="U352" s="238"/>
      <c r="V352" s="155">
        <v>0</v>
      </c>
      <c r="W352" s="156">
        <v>0</v>
      </c>
      <c r="X352" s="155">
        <v>0</v>
      </c>
      <c r="Y352" s="157" t="s">
        <v>234</v>
      </c>
      <c r="Z352" s="155">
        <v>900</v>
      </c>
      <c r="AA352" s="155">
        <f t="shared" si="123"/>
        <v>7596209.4299999997</v>
      </c>
      <c r="AB352" s="144">
        <v>0</v>
      </c>
      <c r="AC352" s="144">
        <v>0</v>
      </c>
      <c r="AD352" s="144">
        <v>0</v>
      </c>
      <c r="AE352" s="144">
        <v>0</v>
      </c>
      <c r="AF352" s="144">
        <v>0</v>
      </c>
      <c r="AG352" s="144">
        <v>0</v>
      </c>
      <c r="AH352" s="144">
        <v>0</v>
      </c>
      <c r="AI352" s="144">
        <v>0</v>
      </c>
      <c r="AJ352" s="144">
        <v>0</v>
      </c>
      <c r="AK352" s="144">
        <v>0</v>
      </c>
      <c r="AL352" s="144">
        <v>0</v>
      </c>
      <c r="AM352" s="144">
        <f t="shared" si="118"/>
        <v>238624.38</v>
      </c>
      <c r="AN352" s="144">
        <f t="shared" si="119"/>
        <v>119312.19</v>
      </c>
      <c r="AO352" s="144">
        <v>0</v>
      </c>
      <c r="AP352" s="144" t="s">
        <v>4524</v>
      </c>
      <c r="AQ352" s="294"/>
      <c r="AR352" s="144"/>
      <c r="AS352" s="271"/>
      <c r="AT352" s="144"/>
      <c r="AU352" s="144"/>
      <c r="AV352" s="246" t="s">
        <v>1053</v>
      </c>
      <c r="AW352" s="241" t="s">
        <v>4451</v>
      </c>
      <c r="AX352" s="241" t="s">
        <v>4452</v>
      </c>
      <c r="AY352" s="241" t="s">
        <v>878</v>
      </c>
      <c r="AZ352" s="241" t="s">
        <v>906</v>
      </c>
      <c r="BA352" s="240" t="s">
        <v>1387</v>
      </c>
      <c r="BB352" s="241" t="s">
        <v>881</v>
      </c>
      <c r="BC352" s="240" t="s">
        <v>846</v>
      </c>
      <c r="BD352" s="240" t="s">
        <v>845</v>
      </c>
      <c r="BE352" s="240" t="s">
        <v>4314</v>
      </c>
      <c r="BF352" s="242">
        <v>3550.8</v>
      </c>
      <c r="BG352" s="242">
        <v>3278.8</v>
      </c>
      <c r="BH352" s="240" t="s">
        <v>883</v>
      </c>
      <c r="BI352" s="193">
        <v>7.5</v>
      </c>
      <c r="BJ352" s="241" t="s">
        <v>892</v>
      </c>
      <c r="BK352" s="242">
        <v>900</v>
      </c>
      <c r="BL352" s="242">
        <v>836.9</v>
      </c>
      <c r="BM352" s="242">
        <v>2206.1999999999998</v>
      </c>
      <c r="BN352" s="240"/>
      <c r="BO352" s="241" t="s">
        <v>885</v>
      </c>
      <c r="BP352" s="241" t="s">
        <v>886</v>
      </c>
      <c r="BQ352" s="240" t="s">
        <v>887</v>
      </c>
      <c r="BR352" s="242">
        <v>5192406</v>
      </c>
      <c r="BS352" s="242">
        <v>1579232.51</v>
      </c>
      <c r="BT352" s="242">
        <v>0</v>
      </c>
      <c r="BU352" s="138">
        <v>1579232.51</v>
      </c>
      <c r="BV352" s="242">
        <v>1579232.51</v>
      </c>
      <c r="BW352" s="242">
        <v>1579232.51</v>
      </c>
      <c r="BX352" s="242">
        <v>0</v>
      </c>
      <c r="BY352" s="242">
        <v>1570262.88</v>
      </c>
      <c r="BZ352" s="242">
        <v>1570262.88</v>
      </c>
      <c r="CA352" s="242">
        <v>0</v>
      </c>
      <c r="CB352" s="242">
        <v>1570262.88</v>
      </c>
      <c r="CC352" s="242">
        <v>1570262.88</v>
      </c>
      <c r="CD352" s="242">
        <v>0</v>
      </c>
      <c r="CE352" s="239"/>
      <c r="CF352" s="239"/>
      <c r="CG352" s="239"/>
      <c r="CH352" s="239"/>
      <c r="CI352" s="239"/>
      <c r="CJ352" s="239"/>
      <c r="CK352" s="239"/>
      <c r="CL352" s="239"/>
      <c r="CM352" s="239"/>
      <c r="CN352" s="239"/>
      <c r="CO352" s="239"/>
      <c r="CP352" s="239"/>
      <c r="CQ352" s="239"/>
      <c r="CR352" s="239"/>
      <c r="CS352" s="239"/>
      <c r="CT352" s="239"/>
      <c r="CU352" s="239"/>
      <c r="CV352" s="239"/>
      <c r="CW352" s="239"/>
      <c r="CX352" s="239"/>
      <c r="CY352" s="239"/>
      <c r="CZ352" s="239"/>
      <c r="DA352" s="239"/>
      <c r="DB352" s="239"/>
      <c r="DC352" s="239"/>
      <c r="DD352" s="239"/>
      <c r="DE352" s="239"/>
      <c r="DF352" s="239"/>
      <c r="DG352" s="239"/>
      <c r="DH352" s="239"/>
      <c r="DI352" s="239"/>
      <c r="DJ352" s="239"/>
      <c r="DK352" s="239"/>
      <c r="DL352" s="239"/>
      <c r="DM352" s="239"/>
      <c r="DN352" s="239"/>
      <c r="DO352" s="239"/>
      <c r="DP352" s="239"/>
      <c r="DQ352" s="239"/>
      <c r="DR352" s="239"/>
      <c r="DS352" s="239"/>
      <c r="DT352" s="239"/>
      <c r="DU352" s="239"/>
      <c r="DV352" s="239"/>
      <c r="DW352" s="239"/>
      <c r="DX352" s="239"/>
      <c r="DY352" s="239"/>
      <c r="DZ352" s="239"/>
      <c r="EA352" s="239"/>
      <c r="EB352" s="239"/>
      <c r="EC352" s="239"/>
      <c r="ED352" s="239"/>
      <c r="EE352" s="239"/>
      <c r="EF352" s="239"/>
      <c r="EG352" s="239"/>
      <c r="EH352" s="239"/>
      <c r="EI352" s="239"/>
      <c r="EJ352" s="239"/>
      <c r="EK352" s="239"/>
      <c r="EL352" s="239"/>
      <c r="EM352" s="239"/>
      <c r="EN352" s="239"/>
      <c r="EO352" s="239"/>
      <c r="EP352" s="239"/>
      <c r="EQ352" s="239"/>
      <c r="ER352" s="239"/>
      <c r="ES352" s="239"/>
      <c r="ET352" s="239"/>
      <c r="EU352" s="239"/>
      <c r="EV352" s="239"/>
      <c r="EW352" s="239"/>
      <c r="EX352" s="239"/>
      <c r="EY352" s="239"/>
      <c r="EZ352" s="239"/>
      <c r="FA352" s="239"/>
      <c r="FB352" s="239"/>
      <c r="FC352" s="239"/>
      <c r="FD352" s="239"/>
      <c r="FE352" s="239"/>
      <c r="FF352" s="239"/>
      <c r="FG352" s="239"/>
      <c r="FH352" s="239"/>
      <c r="FI352" s="239"/>
      <c r="FJ352" s="239"/>
      <c r="FK352" s="239"/>
      <c r="FL352" s="239"/>
      <c r="FM352" s="239"/>
      <c r="FN352" s="239"/>
      <c r="FO352" s="239"/>
      <c r="FP352" s="239"/>
      <c r="FQ352" s="239"/>
      <c r="FR352" s="239"/>
      <c r="FS352" s="239"/>
      <c r="FT352" s="243"/>
      <c r="GG352" s="243"/>
      <c r="HN352" s="245"/>
    </row>
    <row r="353" spans="1:222" s="244" customFormat="1" ht="12" customHeight="1" x14ac:dyDescent="0.2">
      <c r="A353" s="150"/>
      <c r="B353" s="151" t="s">
        <v>4454</v>
      </c>
      <c r="C353" s="235"/>
      <c r="D353" s="235"/>
      <c r="E353" s="236"/>
      <c r="F353" s="154">
        <f t="shared" si="122"/>
        <v>19.735367817720565</v>
      </c>
      <c r="G353" s="306">
        <v>1976</v>
      </c>
      <c r="H353" s="281">
        <v>2025</v>
      </c>
      <c r="I353" s="154">
        <f t="shared" si="121"/>
        <v>1573832.93</v>
      </c>
      <c r="J353" s="152">
        <f t="shared" si="116"/>
        <v>7423869.5999999996</v>
      </c>
      <c r="K353" s="155">
        <f t="shared" si="117"/>
        <v>0</v>
      </c>
      <c r="L353" s="152">
        <v>0</v>
      </c>
      <c r="M353" s="237">
        <v>0</v>
      </c>
      <c r="N353" s="152">
        <v>0</v>
      </c>
      <c r="O353" s="237">
        <v>0</v>
      </c>
      <c r="P353" s="152">
        <v>0</v>
      </c>
      <c r="Q353" s="238"/>
      <c r="R353" s="155">
        <v>0</v>
      </c>
      <c r="S353" s="238"/>
      <c r="T353" s="155">
        <v>0</v>
      </c>
      <c r="U353" s="238"/>
      <c r="V353" s="155">
        <v>0</v>
      </c>
      <c r="W353" s="156">
        <v>0</v>
      </c>
      <c r="X353" s="155">
        <v>0</v>
      </c>
      <c r="Y353" s="157" t="s">
        <v>234</v>
      </c>
      <c r="Z353" s="155">
        <v>840</v>
      </c>
      <c r="AA353" s="155">
        <f t="shared" si="123"/>
        <v>7089795.4699999997</v>
      </c>
      <c r="AB353" s="144">
        <v>0</v>
      </c>
      <c r="AC353" s="144">
        <v>0</v>
      </c>
      <c r="AD353" s="144">
        <v>0</v>
      </c>
      <c r="AE353" s="144">
        <v>0</v>
      </c>
      <c r="AF353" s="144">
        <v>0</v>
      </c>
      <c r="AG353" s="144">
        <v>0</v>
      </c>
      <c r="AH353" s="144">
        <v>0</v>
      </c>
      <c r="AI353" s="144">
        <v>0</v>
      </c>
      <c r="AJ353" s="144">
        <v>0</v>
      </c>
      <c r="AK353" s="144">
        <v>0</v>
      </c>
      <c r="AL353" s="144">
        <v>0</v>
      </c>
      <c r="AM353" s="144">
        <f t="shared" si="118"/>
        <v>222716.09</v>
      </c>
      <c r="AN353" s="144">
        <f t="shared" si="119"/>
        <v>111358.04</v>
      </c>
      <c r="AO353" s="144">
        <v>0</v>
      </c>
      <c r="AP353" s="144" t="s">
        <v>4526</v>
      </c>
      <c r="AQ353" s="294"/>
      <c r="AR353" s="144"/>
      <c r="AS353" s="271"/>
      <c r="AT353" s="144"/>
      <c r="AU353" s="144"/>
      <c r="AV353" s="246" t="s">
        <v>1906</v>
      </c>
      <c r="AW353" s="241" t="s">
        <v>4453</v>
      </c>
      <c r="AX353" s="241" t="s">
        <v>4454</v>
      </c>
      <c r="AY353" s="241" t="s">
        <v>878</v>
      </c>
      <c r="AZ353" s="241" t="s">
        <v>879</v>
      </c>
      <c r="BA353" s="240" t="s">
        <v>912</v>
      </c>
      <c r="BB353" s="241" t="s">
        <v>881</v>
      </c>
      <c r="BC353" s="240" t="s">
        <v>846</v>
      </c>
      <c r="BD353" s="240" t="s">
        <v>845</v>
      </c>
      <c r="BE353" s="240" t="s">
        <v>1499</v>
      </c>
      <c r="BF353" s="242">
        <v>3569.6</v>
      </c>
      <c r="BG353" s="242">
        <v>3293.6</v>
      </c>
      <c r="BH353" s="240" t="s">
        <v>883</v>
      </c>
      <c r="BI353" s="193">
        <v>7.5</v>
      </c>
      <c r="BJ353" s="241" t="s">
        <v>892</v>
      </c>
      <c r="BK353" s="242">
        <v>840</v>
      </c>
      <c r="BL353" s="242">
        <v>838.1</v>
      </c>
      <c r="BM353" s="242">
        <v>2184.4</v>
      </c>
      <c r="BN353" s="240"/>
      <c r="BO353" s="241" t="s">
        <v>885</v>
      </c>
      <c r="BP353" s="241" t="s">
        <v>886</v>
      </c>
      <c r="BQ353" s="240" t="s">
        <v>887</v>
      </c>
      <c r="BR353" s="242">
        <v>4846245.5999999996</v>
      </c>
      <c r="BS353" s="242">
        <v>1573832.93</v>
      </c>
      <c r="BT353" s="242">
        <v>0</v>
      </c>
      <c r="BU353" s="138">
        <v>1573832.93</v>
      </c>
      <c r="BV353" s="242">
        <v>1573832.93</v>
      </c>
      <c r="BW353" s="242">
        <v>1573832.93</v>
      </c>
      <c r="BX353" s="242">
        <v>0</v>
      </c>
      <c r="BY353" s="242">
        <v>1569920.12</v>
      </c>
      <c r="BZ353" s="242">
        <v>1569920.12</v>
      </c>
      <c r="CA353" s="242">
        <v>0</v>
      </c>
      <c r="CB353" s="242">
        <v>1569920.12</v>
      </c>
      <c r="CC353" s="242">
        <v>1569920.12</v>
      </c>
      <c r="CD353" s="242">
        <v>0</v>
      </c>
      <c r="CE353" s="239"/>
      <c r="CF353" s="239"/>
      <c r="CG353" s="239"/>
      <c r="CH353" s="239"/>
      <c r="CI353" s="239"/>
      <c r="CJ353" s="239"/>
      <c r="CK353" s="239"/>
      <c r="CL353" s="239"/>
      <c r="CM353" s="239"/>
      <c r="CN353" s="239"/>
      <c r="CO353" s="239"/>
      <c r="CP353" s="239"/>
      <c r="CQ353" s="239"/>
      <c r="CR353" s="239"/>
      <c r="CS353" s="239"/>
      <c r="CT353" s="239"/>
      <c r="CU353" s="239"/>
      <c r="CV353" s="239"/>
      <c r="CW353" s="239"/>
      <c r="CX353" s="239"/>
      <c r="CY353" s="239"/>
      <c r="CZ353" s="239"/>
      <c r="DA353" s="239"/>
      <c r="DB353" s="239"/>
      <c r="DC353" s="239"/>
      <c r="DD353" s="239"/>
      <c r="DE353" s="239"/>
      <c r="DF353" s="239"/>
      <c r="DG353" s="239"/>
      <c r="DH353" s="239"/>
      <c r="DI353" s="239"/>
      <c r="DJ353" s="239"/>
      <c r="DK353" s="239"/>
      <c r="DL353" s="239"/>
      <c r="DM353" s="239"/>
      <c r="DN353" s="239"/>
      <c r="DO353" s="239"/>
      <c r="DP353" s="239"/>
      <c r="DQ353" s="239"/>
      <c r="DR353" s="239"/>
      <c r="DS353" s="239"/>
      <c r="DT353" s="239"/>
      <c r="DU353" s="239"/>
      <c r="DV353" s="239"/>
      <c r="DW353" s="239"/>
      <c r="DX353" s="239"/>
      <c r="DY353" s="239"/>
      <c r="DZ353" s="239"/>
      <c r="EA353" s="239"/>
      <c r="EB353" s="239"/>
      <c r="EC353" s="239"/>
      <c r="ED353" s="239"/>
      <c r="EE353" s="239"/>
      <c r="EF353" s="239"/>
      <c r="EG353" s="239"/>
      <c r="EH353" s="239"/>
      <c r="EI353" s="239"/>
      <c r="EJ353" s="239"/>
      <c r="EK353" s="239"/>
      <c r="EL353" s="239"/>
      <c r="EM353" s="239"/>
      <c r="EN353" s="239"/>
      <c r="EO353" s="239"/>
      <c r="EP353" s="239"/>
      <c r="EQ353" s="239"/>
      <c r="ER353" s="239"/>
      <c r="ES353" s="239"/>
      <c r="ET353" s="239"/>
      <c r="EU353" s="239"/>
      <c r="EV353" s="239"/>
      <c r="EW353" s="239"/>
      <c r="EX353" s="239"/>
      <c r="EY353" s="239"/>
      <c r="EZ353" s="239"/>
      <c r="FA353" s="239"/>
      <c r="FB353" s="239"/>
      <c r="FC353" s="239"/>
      <c r="FD353" s="239"/>
      <c r="FE353" s="239"/>
      <c r="FF353" s="239"/>
      <c r="FG353" s="239"/>
      <c r="FH353" s="239"/>
      <c r="FI353" s="239"/>
      <c r="FJ353" s="239"/>
      <c r="FK353" s="239"/>
      <c r="FL353" s="239"/>
      <c r="FM353" s="239"/>
      <c r="FN353" s="239"/>
      <c r="FO353" s="239"/>
      <c r="FP353" s="239"/>
      <c r="FQ353" s="239"/>
      <c r="FR353" s="239"/>
      <c r="FS353" s="239"/>
      <c r="FT353" s="243"/>
      <c r="GG353" s="243"/>
      <c r="HN353" s="245"/>
    </row>
    <row r="354" spans="1:222" s="244" customFormat="1" ht="12" customHeight="1" x14ac:dyDescent="0.2">
      <c r="A354" s="150"/>
      <c r="B354" s="151" t="s">
        <v>4456</v>
      </c>
      <c r="C354" s="235"/>
      <c r="D354" s="235"/>
      <c r="E354" s="236"/>
      <c r="F354" s="154">
        <f t="shared" si="122"/>
        <v>34.206837808682458</v>
      </c>
      <c r="G354" s="306">
        <v>1966</v>
      </c>
      <c r="H354" s="281">
        <v>2025</v>
      </c>
      <c r="I354" s="154">
        <f t="shared" si="121"/>
        <v>742291.78</v>
      </c>
      <c r="J354" s="152">
        <f t="shared" si="116"/>
        <v>5435333.0999999996</v>
      </c>
      <c r="K354" s="155">
        <f t="shared" si="117"/>
        <v>0</v>
      </c>
      <c r="L354" s="152">
        <v>0</v>
      </c>
      <c r="M354" s="237">
        <v>0</v>
      </c>
      <c r="N354" s="152">
        <v>0</v>
      </c>
      <c r="O354" s="237">
        <v>0</v>
      </c>
      <c r="P354" s="152">
        <v>0</v>
      </c>
      <c r="Q354" s="238"/>
      <c r="R354" s="155">
        <v>0</v>
      </c>
      <c r="S354" s="238"/>
      <c r="T354" s="155">
        <v>0</v>
      </c>
      <c r="U354" s="238"/>
      <c r="V354" s="155">
        <v>0</v>
      </c>
      <c r="W354" s="156">
        <v>0</v>
      </c>
      <c r="X354" s="155">
        <v>0</v>
      </c>
      <c r="Y354" s="157" t="s">
        <v>234</v>
      </c>
      <c r="Z354" s="155">
        <v>615</v>
      </c>
      <c r="AA354" s="155">
        <f t="shared" si="123"/>
        <v>5190743.1100000003</v>
      </c>
      <c r="AB354" s="144">
        <v>0</v>
      </c>
      <c r="AC354" s="144">
        <v>0</v>
      </c>
      <c r="AD354" s="144">
        <v>0</v>
      </c>
      <c r="AE354" s="144">
        <v>0</v>
      </c>
      <c r="AF354" s="144">
        <v>0</v>
      </c>
      <c r="AG354" s="144">
        <v>0</v>
      </c>
      <c r="AH354" s="144">
        <v>0</v>
      </c>
      <c r="AI354" s="144">
        <v>0</v>
      </c>
      <c r="AJ354" s="144">
        <v>0</v>
      </c>
      <c r="AK354" s="144">
        <v>0</v>
      </c>
      <c r="AL354" s="144">
        <v>0</v>
      </c>
      <c r="AM354" s="144">
        <f t="shared" si="118"/>
        <v>163059.99</v>
      </c>
      <c r="AN354" s="144">
        <f t="shared" si="119"/>
        <v>81530</v>
      </c>
      <c r="AO354" s="144">
        <v>0</v>
      </c>
      <c r="AP354" s="144" t="s">
        <v>4526</v>
      </c>
      <c r="AQ354" s="294"/>
      <c r="AR354" s="144"/>
      <c r="AS354" s="271"/>
      <c r="AT354" s="144"/>
      <c r="AU354" s="144"/>
      <c r="AV354" s="246" t="s">
        <v>1033</v>
      </c>
      <c r="AW354" s="241" t="s">
        <v>4455</v>
      </c>
      <c r="AX354" s="241" t="s">
        <v>4456</v>
      </c>
      <c r="AY354" s="241" t="s">
        <v>878</v>
      </c>
      <c r="AZ354" s="241" t="s">
        <v>879</v>
      </c>
      <c r="BA354" s="240" t="s">
        <v>942</v>
      </c>
      <c r="BB354" s="241" t="s">
        <v>891</v>
      </c>
      <c r="BC354" s="240" t="s">
        <v>846</v>
      </c>
      <c r="BD354" s="240" t="s">
        <v>166</v>
      </c>
      <c r="BE354" s="240" t="s">
        <v>990</v>
      </c>
      <c r="BF354" s="242">
        <v>1719.1</v>
      </c>
      <c r="BG354" s="242">
        <v>1524.4</v>
      </c>
      <c r="BH354" s="240" t="s">
        <v>883</v>
      </c>
      <c r="BI354" s="193">
        <v>7.5</v>
      </c>
      <c r="BJ354" s="241" t="s">
        <v>892</v>
      </c>
      <c r="BK354" s="242">
        <v>615</v>
      </c>
      <c r="BL354" s="242">
        <v>0</v>
      </c>
      <c r="BM354" s="242">
        <v>1362.7</v>
      </c>
      <c r="BN354" s="240"/>
      <c r="BO354" s="241" t="s">
        <v>885</v>
      </c>
      <c r="BP354" s="241" t="s">
        <v>886</v>
      </c>
      <c r="BQ354" s="240" t="s">
        <v>887</v>
      </c>
      <c r="BR354" s="242">
        <v>3548144.1</v>
      </c>
      <c r="BS354" s="242">
        <v>742291.78</v>
      </c>
      <c r="BT354" s="242">
        <v>0</v>
      </c>
      <c r="BU354" s="138">
        <v>742291.78</v>
      </c>
      <c r="BV354" s="242">
        <v>742291.78</v>
      </c>
      <c r="BW354" s="242">
        <v>742291.78</v>
      </c>
      <c r="BX354" s="242">
        <v>0</v>
      </c>
      <c r="BY354" s="242">
        <v>741348.13</v>
      </c>
      <c r="BZ354" s="242">
        <v>741348.13</v>
      </c>
      <c r="CA354" s="242">
        <v>0</v>
      </c>
      <c r="CB354" s="242">
        <v>741348.13</v>
      </c>
      <c r="CC354" s="242">
        <v>741348.13</v>
      </c>
      <c r="CD354" s="242">
        <v>0</v>
      </c>
      <c r="CE354" s="239"/>
      <c r="CF354" s="239"/>
      <c r="CG354" s="239"/>
      <c r="CH354" s="239"/>
      <c r="CI354" s="239"/>
      <c r="CJ354" s="239"/>
      <c r="CK354" s="239"/>
      <c r="CL354" s="239"/>
      <c r="CM354" s="239"/>
      <c r="CN354" s="239"/>
      <c r="CO354" s="239"/>
      <c r="CP354" s="239"/>
      <c r="CQ354" s="239"/>
      <c r="CR354" s="239"/>
      <c r="CS354" s="239"/>
      <c r="CT354" s="239"/>
      <c r="CU354" s="239"/>
      <c r="CV354" s="239"/>
      <c r="CW354" s="239"/>
      <c r="CX354" s="239"/>
      <c r="CY354" s="239"/>
      <c r="CZ354" s="239"/>
      <c r="DA354" s="239"/>
      <c r="DB354" s="239"/>
      <c r="DC354" s="239"/>
      <c r="DD354" s="239"/>
      <c r="DE354" s="239"/>
      <c r="DF354" s="239"/>
      <c r="DG354" s="239"/>
      <c r="DH354" s="239"/>
      <c r="DI354" s="239"/>
      <c r="DJ354" s="239"/>
      <c r="DK354" s="239"/>
      <c r="DL354" s="239"/>
      <c r="DM354" s="239"/>
      <c r="DN354" s="239"/>
      <c r="DO354" s="239"/>
      <c r="DP354" s="239"/>
      <c r="DQ354" s="239"/>
      <c r="DR354" s="239"/>
      <c r="DS354" s="239"/>
      <c r="DT354" s="239"/>
      <c r="DU354" s="239"/>
      <c r="DV354" s="239"/>
      <c r="DW354" s="239"/>
      <c r="DX354" s="239"/>
      <c r="DY354" s="239"/>
      <c r="DZ354" s="239"/>
      <c r="EA354" s="239"/>
      <c r="EB354" s="239"/>
      <c r="EC354" s="239"/>
      <c r="ED354" s="239"/>
      <c r="EE354" s="239"/>
      <c r="EF354" s="239"/>
      <c r="EG354" s="239"/>
      <c r="EH354" s="239"/>
      <c r="EI354" s="239"/>
      <c r="EJ354" s="239"/>
      <c r="EK354" s="239"/>
      <c r="EL354" s="239"/>
      <c r="EM354" s="239"/>
      <c r="EN354" s="239"/>
      <c r="EO354" s="239"/>
      <c r="EP354" s="239"/>
      <c r="EQ354" s="239"/>
      <c r="ER354" s="239"/>
      <c r="ES354" s="239"/>
      <c r="ET354" s="239"/>
      <c r="EU354" s="239"/>
      <c r="EV354" s="239"/>
      <c r="EW354" s="239"/>
      <c r="EX354" s="239"/>
      <c r="EY354" s="239"/>
      <c r="EZ354" s="239"/>
      <c r="FA354" s="239"/>
      <c r="FB354" s="239"/>
      <c r="FC354" s="239"/>
      <c r="FD354" s="239"/>
      <c r="FE354" s="239"/>
      <c r="FF354" s="239"/>
      <c r="FG354" s="239"/>
      <c r="FH354" s="239"/>
      <c r="FI354" s="239"/>
      <c r="FJ354" s="239"/>
      <c r="FK354" s="239"/>
      <c r="FL354" s="239"/>
      <c r="FM354" s="239"/>
      <c r="FN354" s="239"/>
      <c r="FO354" s="239"/>
      <c r="FP354" s="239"/>
      <c r="FQ354" s="239"/>
      <c r="FR354" s="239"/>
      <c r="FS354" s="239"/>
      <c r="FT354" s="243"/>
      <c r="GG354" s="243"/>
      <c r="HN354" s="245"/>
    </row>
    <row r="355" spans="1:222" s="244" customFormat="1" ht="12" customHeight="1" x14ac:dyDescent="0.2">
      <c r="A355" s="150"/>
      <c r="B355" s="151" t="s">
        <v>4459</v>
      </c>
      <c r="C355" s="235"/>
      <c r="D355" s="235"/>
      <c r="E355" s="236"/>
      <c r="F355" s="154">
        <f t="shared" si="122"/>
        <v>28.403961837083827</v>
      </c>
      <c r="G355" s="306">
        <v>1967</v>
      </c>
      <c r="H355" s="281">
        <v>2025</v>
      </c>
      <c r="I355" s="154">
        <f t="shared" si="121"/>
        <v>1806623.33</v>
      </c>
      <c r="J355" s="152">
        <f t="shared" si="116"/>
        <v>8281874.5099999998</v>
      </c>
      <c r="K355" s="155">
        <f t="shared" si="117"/>
        <v>0</v>
      </c>
      <c r="L355" s="152">
        <v>0</v>
      </c>
      <c r="M355" s="237">
        <v>0</v>
      </c>
      <c r="N355" s="152">
        <v>0</v>
      </c>
      <c r="O355" s="237">
        <v>0</v>
      </c>
      <c r="P355" s="152">
        <v>0</v>
      </c>
      <c r="Q355" s="238"/>
      <c r="R355" s="155">
        <v>0</v>
      </c>
      <c r="S355" s="238"/>
      <c r="T355" s="155">
        <v>0</v>
      </c>
      <c r="U355" s="238"/>
      <c r="V355" s="155">
        <v>0</v>
      </c>
      <c r="W355" s="156">
        <v>0</v>
      </c>
      <c r="X355" s="155">
        <v>0</v>
      </c>
      <c r="Y355" s="157" t="s">
        <v>235</v>
      </c>
      <c r="Z355" s="155">
        <v>1090</v>
      </c>
      <c r="AA355" s="155">
        <f t="shared" si="123"/>
        <v>7909190.1500000004</v>
      </c>
      <c r="AB355" s="144">
        <v>0</v>
      </c>
      <c r="AC355" s="144">
        <v>0</v>
      </c>
      <c r="AD355" s="144">
        <v>0</v>
      </c>
      <c r="AE355" s="144">
        <v>0</v>
      </c>
      <c r="AF355" s="144">
        <v>0</v>
      </c>
      <c r="AG355" s="144">
        <v>0</v>
      </c>
      <c r="AH355" s="144">
        <v>0</v>
      </c>
      <c r="AI355" s="144">
        <v>0</v>
      </c>
      <c r="AJ355" s="144">
        <v>0</v>
      </c>
      <c r="AK355" s="144">
        <v>0</v>
      </c>
      <c r="AL355" s="144">
        <v>0</v>
      </c>
      <c r="AM355" s="144">
        <f t="shared" si="118"/>
        <v>248456.24</v>
      </c>
      <c r="AN355" s="144">
        <f t="shared" si="119"/>
        <v>124228.12</v>
      </c>
      <c r="AO355" s="144">
        <v>0</v>
      </c>
      <c r="AP355" s="144" t="s">
        <v>4526</v>
      </c>
      <c r="AQ355" s="294"/>
      <c r="AR355" s="144"/>
      <c r="AS355" s="271"/>
      <c r="AT355" s="144"/>
      <c r="AU355" s="144"/>
      <c r="AV355" s="246" t="s">
        <v>4457</v>
      </c>
      <c r="AW355" s="241" t="s">
        <v>4458</v>
      </c>
      <c r="AX355" s="241" t="s">
        <v>4459</v>
      </c>
      <c r="AY355" s="241" t="s">
        <v>878</v>
      </c>
      <c r="AZ355" s="241" t="s">
        <v>879</v>
      </c>
      <c r="BA355" s="240" t="s">
        <v>1132</v>
      </c>
      <c r="BB355" s="241" t="s">
        <v>881</v>
      </c>
      <c r="BC355" s="240" t="s">
        <v>846</v>
      </c>
      <c r="BD355" s="240" t="s">
        <v>845</v>
      </c>
      <c r="BE355" s="240" t="s">
        <v>1487</v>
      </c>
      <c r="BF355" s="242">
        <v>3575.3</v>
      </c>
      <c r="BG355" s="242">
        <v>2533</v>
      </c>
      <c r="BH355" s="240" t="s">
        <v>883</v>
      </c>
      <c r="BI355" s="193">
        <v>7.5</v>
      </c>
      <c r="BJ355" s="241" t="s">
        <v>884</v>
      </c>
      <c r="BK355" s="242">
        <v>1090</v>
      </c>
      <c r="BL355" s="242">
        <v>863.4</v>
      </c>
      <c r="BM355" s="242">
        <v>2750.6</v>
      </c>
      <c r="BN355" s="240"/>
      <c r="BO355" s="241" t="s">
        <v>885</v>
      </c>
      <c r="BP355" s="241" t="s">
        <v>886</v>
      </c>
      <c r="BQ355" s="240" t="s">
        <v>887</v>
      </c>
      <c r="BR355" s="242">
        <v>6036430.9000000004</v>
      </c>
      <c r="BS355" s="242">
        <v>1806623.33</v>
      </c>
      <c r="BT355" s="242">
        <v>0</v>
      </c>
      <c r="BU355" s="138">
        <v>1806623.33</v>
      </c>
      <c r="BV355" s="242">
        <v>1820617.07</v>
      </c>
      <c r="BW355" s="242">
        <v>1820617.07</v>
      </c>
      <c r="BX355" s="242">
        <v>0</v>
      </c>
      <c r="BY355" s="242">
        <v>1797437.11</v>
      </c>
      <c r="BZ355" s="242">
        <v>1797437.11</v>
      </c>
      <c r="CA355" s="242">
        <v>0</v>
      </c>
      <c r="CB355" s="242">
        <v>1811430.85</v>
      </c>
      <c r="CC355" s="242">
        <v>1811430.85</v>
      </c>
      <c r="CD355" s="242">
        <v>0</v>
      </c>
      <c r="CE355" s="239"/>
      <c r="CF355" s="239"/>
      <c r="CG355" s="239"/>
      <c r="CH355" s="239"/>
      <c r="CI355" s="239"/>
      <c r="CJ355" s="239"/>
      <c r="CK355" s="239"/>
      <c r="CL355" s="239"/>
      <c r="CM355" s="239"/>
      <c r="CN355" s="239"/>
      <c r="CO355" s="239"/>
      <c r="CP355" s="239"/>
      <c r="CQ355" s="239"/>
      <c r="CR355" s="239"/>
      <c r="CS355" s="239"/>
      <c r="CT355" s="239"/>
      <c r="CU355" s="239"/>
      <c r="CV355" s="239"/>
      <c r="CW355" s="239"/>
      <c r="CX355" s="239"/>
      <c r="CY355" s="239"/>
      <c r="CZ355" s="239"/>
      <c r="DA355" s="239"/>
      <c r="DB355" s="239"/>
      <c r="DC355" s="239"/>
      <c r="DD355" s="239"/>
      <c r="DE355" s="239"/>
      <c r="DF355" s="239"/>
      <c r="DG355" s="239"/>
      <c r="DH355" s="239"/>
      <c r="DI355" s="239"/>
      <c r="DJ355" s="239"/>
      <c r="DK355" s="239"/>
      <c r="DL355" s="239"/>
      <c r="DM355" s="239"/>
      <c r="DN355" s="239"/>
      <c r="DO355" s="239"/>
      <c r="DP355" s="239"/>
      <c r="DQ355" s="239"/>
      <c r="DR355" s="239"/>
      <c r="DS355" s="239"/>
      <c r="DT355" s="239"/>
      <c r="DU355" s="239"/>
      <c r="DV355" s="239"/>
      <c r="DW355" s="239"/>
      <c r="DX355" s="239"/>
      <c r="DY355" s="239"/>
      <c r="DZ355" s="239"/>
      <c r="EA355" s="239"/>
      <c r="EB355" s="239"/>
      <c r="EC355" s="239"/>
      <c r="ED355" s="239"/>
      <c r="EE355" s="239"/>
      <c r="EF355" s="239"/>
      <c r="EG355" s="239"/>
      <c r="EH355" s="239"/>
      <c r="EI355" s="239"/>
      <c r="EJ355" s="239"/>
      <c r="EK355" s="239"/>
      <c r="EL355" s="239"/>
      <c r="EM355" s="239"/>
      <c r="EN355" s="239"/>
      <c r="EO355" s="239"/>
      <c r="EP355" s="239"/>
      <c r="EQ355" s="239"/>
      <c r="ER355" s="239"/>
      <c r="ES355" s="239"/>
      <c r="ET355" s="239"/>
      <c r="EU355" s="239"/>
      <c r="EV355" s="239"/>
      <c r="EW355" s="239"/>
      <c r="EX355" s="239"/>
      <c r="EY355" s="239"/>
      <c r="EZ355" s="239"/>
      <c r="FA355" s="239"/>
      <c r="FB355" s="239"/>
      <c r="FC355" s="239"/>
      <c r="FD355" s="239"/>
      <c r="FE355" s="239"/>
      <c r="FF355" s="239"/>
      <c r="FG355" s="239"/>
      <c r="FH355" s="239"/>
      <c r="FI355" s="239"/>
      <c r="FJ355" s="239"/>
      <c r="FK355" s="239"/>
      <c r="FL355" s="239"/>
      <c r="FM355" s="239"/>
      <c r="FN355" s="239"/>
      <c r="FO355" s="239"/>
      <c r="FP355" s="239"/>
      <c r="FQ355" s="239"/>
      <c r="FR355" s="239"/>
      <c r="FS355" s="239"/>
      <c r="FT355" s="243"/>
      <c r="GG355" s="243"/>
      <c r="HN355" s="245"/>
    </row>
    <row r="356" spans="1:222" s="244" customFormat="1" ht="12" customHeight="1" x14ac:dyDescent="0.2">
      <c r="A356" s="150"/>
      <c r="B356" s="151" t="s">
        <v>4462</v>
      </c>
      <c r="C356" s="235"/>
      <c r="D356" s="235"/>
      <c r="E356" s="236"/>
      <c r="F356" s="154">
        <f t="shared" si="122"/>
        <v>31.803429129984355</v>
      </c>
      <c r="G356" s="306">
        <v>1968</v>
      </c>
      <c r="H356" s="281">
        <v>2025</v>
      </c>
      <c r="I356" s="154">
        <f t="shared" si="121"/>
        <v>1309625.21</v>
      </c>
      <c r="J356" s="152">
        <f t="shared" si="116"/>
        <v>8646580.9000000004</v>
      </c>
      <c r="K356" s="155">
        <f t="shared" si="117"/>
        <v>0</v>
      </c>
      <c r="L356" s="152">
        <v>0</v>
      </c>
      <c r="M356" s="237">
        <v>0</v>
      </c>
      <c r="N356" s="152">
        <v>0</v>
      </c>
      <c r="O356" s="237">
        <v>0</v>
      </c>
      <c r="P356" s="152">
        <v>0</v>
      </c>
      <c r="Q356" s="238"/>
      <c r="R356" s="155">
        <v>0</v>
      </c>
      <c r="S356" s="238"/>
      <c r="T356" s="155">
        <v>0</v>
      </c>
      <c r="U356" s="238"/>
      <c r="V356" s="155">
        <v>0</v>
      </c>
      <c r="W356" s="156">
        <v>0</v>
      </c>
      <c r="X356" s="155">
        <v>0</v>
      </c>
      <c r="Y356" s="157" t="s">
        <v>235</v>
      </c>
      <c r="Z356" s="155">
        <v>1138</v>
      </c>
      <c r="AA356" s="155">
        <f t="shared" si="123"/>
        <v>8257484.7599999998</v>
      </c>
      <c r="AB356" s="144">
        <v>0</v>
      </c>
      <c r="AC356" s="144">
        <v>0</v>
      </c>
      <c r="AD356" s="144">
        <v>0</v>
      </c>
      <c r="AE356" s="144">
        <v>0</v>
      </c>
      <c r="AF356" s="144">
        <v>0</v>
      </c>
      <c r="AG356" s="144">
        <v>0</v>
      </c>
      <c r="AH356" s="144">
        <v>0</v>
      </c>
      <c r="AI356" s="144">
        <v>0</v>
      </c>
      <c r="AJ356" s="144">
        <v>0</v>
      </c>
      <c r="AK356" s="144">
        <v>0</v>
      </c>
      <c r="AL356" s="144">
        <v>0</v>
      </c>
      <c r="AM356" s="144">
        <f t="shared" si="118"/>
        <v>259397.43</v>
      </c>
      <c r="AN356" s="144">
        <f t="shared" si="119"/>
        <v>129698.71</v>
      </c>
      <c r="AO356" s="144">
        <v>0</v>
      </c>
      <c r="AP356" s="144" t="s">
        <v>4526</v>
      </c>
      <c r="AQ356" s="294"/>
      <c r="AR356" s="144"/>
      <c r="AS356" s="271"/>
      <c r="AT356" s="144"/>
      <c r="AU356" s="144"/>
      <c r="AV356" s="246" t="s">
        <v>4460</v>
      </c>
      <c r="AW356" s="241" t="s">
        <v>4461</v>
      </c>
      <c r="AX356" s="241" t="s">
        <v>4462</v>
      </c>
      <c r="AY356" s="241" t="s">
        <v>878</v>
      </c>
      <c r="AZ356" s="241" t="s">
        <v>879</v>
      </c>
      <c r="BA356" s="240" t="s">
        <v>1500</v>
      </c>
      <c r="BB356" s="241" t="s">
        <v>891</v>
      </c>
      <c r="BC356" s="240" t="s">
        <v>846</v>
      </c>
      <c r="BD356" s="240" t="s">
        <v>845</v>
      </c>
      <c r="BE356" s="240" t="s">
        <v>1435</v>
      </c>
      <c r="BF356" s="242">
        <v>3538.3</v>
      </c>
      <c r="BG356" s="242">
        <v>2563.3000000000002</v>
      </c>
      <c r="BH356" s="240" t="s">
        <v>883</v>
      </c>
      <c r="BI356" s="193">
        <v>7.5</v>
      </c>
      <c r="BJ356" s="241" t="s">
        <v>884</v>
      </c>
      <c r="BK356" s="242">
        <v>1138</v>
      </c>
      <c r="BL356" s="242">
        <v>875.5</v>
      </c>
      <c r="BM356" s="242">
        <v>2760.8</v>
      </c>
      <c r="BN356" s="240"/>
      <c r="BO356" s="241" t="s">
        <v>885</v>
      </c>
      <c r="BP356" s="241" t="s">
        <v>886</v>
      </c>
      <c r="BQ356" s="240" t="s">
        <v>887</v>
      </c>
      <c r="BR356" s="242">
        <v>6302255.3799999999</v>
      </c>
      <c r="BS356" s="242">
        <v>1309625.21</v>
      </c>
      <c r="BT356" s="242">
        <v>0</v>
      </c>
      <c r="BU356" s="138">
        <v>1309625.21</v>
      </c>
      <c r="BV356" s="242">
        <v>1309625.21</v>
      </c>
      <c r="BW356" s="242">
        <v>1309625.21</v>
      </c>
      <c r="BX356" s="242">
        <v>0</v>
      </c>
      <c r="BY356" s="242">
        <v>1303324.1299999999</v>
      </c>
      <c r="BZ356" s="242">
        <v>1303324.1299999999</v>
      </c>
      <c r="CA356" s="242">
        <v>0</v>
      </c>
      <c r="CB356" s="242">
        <v>1303324.1299999999</v>
      </c>
      <c r="CC356" s="242">
        <v>1303324.1299999999</v>
      </c>
      <c r="CD356" s="242">
        <v>0</v>
      </c>
      <c r="CE356" s="239"/>
      <c r="CF356" s="239"/>
      <c r="CG356" s="239"/>
      <c r="CH356" s="239"/>
      <c r="CI356" s="239"/>
      <c r="CJ356" s="239"/>
      <c r="CK356" s="239"/>
      <c r="CL356" s="239"/>
      <c r="CM356" s="239"/>
      <c r="CN356" s="239"/>
      <c r="CO356" s="239"/>
      <c r="CP356" s="239"/>
      <c r="CQ356" s="239"/>
      <c r="CR356" s="239"/>
      <c r="CS356" s="239"/>
      <c r="CT356" s="239"/>
      <c r="CU356" s="239"/>
      <c r="CV356" s="239"/>
      <c r="CW356" s="239"/>
      <c r="CX356" s="239"/>
      <c r="CY356" s="239"/>
      <c r="CZ356" s="239"/>
      <c r="DA356" s="239"/>
      <c r="DB356" s="239"/>
      <c r="DC356" s="239"/>
      <c r="DD356" s="239"/>
      <c r="DE356" s="239"/>
      <c r="DF356" s="239"/>
      <c r="DG356" s="239"/>
      <c r="DH356" s="239"/>
      <c r="DI356" s="239"/>
      <c r="DJ356" s="239"/>
      <c r="DK356" s="239"/>
      <c r="DL356" s="239"/>
      <c r="DM356" s="239"/>
      <c r="DN356" s="239"/>
      <c r="DO356" s="239"/>
      <c r="DP356" s="239"/>
      <c r="DQ356" s="239"/>
      <c r="DR356" s="239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239"/>
      <c r="ED356" s="239"/>
      <c r="EE356" s="239"/>
      <c r="EF356" s="239"/>
      <c r="EG356" s="239"/>
      <c r="EH356" s="239"/>
      <c r="EI356" s="239"/>
      <c r="EJ356" s="239"/>
      <c r="EK356" s="239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239"/>
      <c r="EW356" s="239"/>
      <c r="EX356" s="239"/>
      <c r="EY356" s="239"/>
      <c r="EZ356" s="239"/>
      <c r="FA356" s="239"/>
      <c r="FB356" s="239"/>
      <c r="FC356" s="239"/>
      <c r="FD356" s="239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239"/>
      <c r="FP356" s="239"/>
      <c r="FQ356" s="239"/>
      <c r="FR356" s="239"/>
      <c r="FS356" s="239"/>
      <c r="FT356" s="243"/>
      <c r="GG356" s="243"/>
      <c r="HN356" s="245"/>
    </row>
    <row r="357" spans="1:222" s="244" customFormat="1" ht="12" customHeight="1" x14ac:dyDescent="0.2">
      <c r="A357" s="150"/>
      <c r="B357" s="151" t="s">
        <v>4465</v>
      </c>
      <c r="C357" s="235"/>
      <c r="D357" s="235"/>
      <c r="E357" s="236"/>
      <c r="F357" s="154">
        <f t="shared" si="122"/>
        <v>23.059942277293356</v>
      </c>
      <c r="G357" s="306">
        <v>1996</v>
      </c>
      <c r="H357" s="281">
        <v>2025</v>
      </c>
      <c r="I357" s="154">
        <f t="shared" si="121"/>
        <v>540484.34</v>
      </c>
      <c r="J357" s="152">
        <f t="shared" si="116"/>
        <v>2801626.98</v>
      </c>
      <c r="K357" s="155">
        <f t="shared" si="117"/>
        <v>0</v>
      </c>
      <c r="L357" s="152">
        <v>0</v>
      </c>
      <c r="M357" s="237">
        <v>0</v>
      </c>
      <c r="N357" s="152">
        <v>0</v>
      </c>
      <c r="O357" s="237">
        <v>0</v>
      </c>
      <c r="P357" s="152">
        <v>0</v>
      </c>
      <c r="Q357" s="238"/>
      <c r="R357" s="155">
        <v>0</v>
      </c>
      <c r="S357" s="238"/>
      <c r="T357" s="155">
        <v>0</v>
      </c>
      <c r="U357" s="238"/>
      <c r="V357" s="155">
        <v>0</v>
      </c>
      <c r="W357" s="156">
        <v>0</v>
      </c>
      <c r="X357" s="155">
        <v>0</v>
      </c>
      <c r="Y357" s="157" t="s">
        <v>234</v>
      </c>
      <c r="Z357" s="155">
        <v>317</v>
      </c>
      <c r="AA357" s="155">
        <f t="shared" si="123"/>
        <v>2675553.77</v>
      </c>
      <c r="AB357" s="144">
        <v>0</v>
      </c>
      <c r="AC357" s="144">
        <v>0</v>
      </c>
      <c r="AD357" s="144">
        <v>0</v>
      </c>
      <c r="AE357" s="144">
        <v>0</v>
      </c>
      <c r="AF357" s="144">
        <v>0</v>
      </c>
      <c r="AG357" s="144">
        <v>0</v>
      </c>
      <c r="AH357" s="144">
        <v>0</v>
      </c>
      <c r="AI357" s="144">
        <v>0</v>
      </c>
      <c r="AJ357" s="144">
        <v>0</v>
      </c>
      <c r="AK357" s="144">
        <v>0</v>
      </c>
      <c r="AL357" s="144">
        <v>0</v>
      </c>
      <c r="AM357" s="144">
        <f t="shared" si="118"/>
        <v>84048.81</v>
      </c>
      <c r="AN357" s="144">
        <f t="shared" si="119"/>
        <v>42024.4</v>
      </c>
      <c r="AO357" s="144">
        <v>0</v>
      </c>
      <c r="AP357" s="144" t="s">
        <v>4526</v>
      </c>
      <c r="AQ357" s="294"/>
      <c r="AR357" s="144"/>
      <c r="AS357" s="271"/>
      <c r="AT357" s="144"/>
      <c r="AU357" s="144"/>
      <c r="AV357" s="246" t="s">
        <v>4463</v>
      </c>
      <c r="AW357" s="241" t="s">
        <v>4464</v>
      </c>
      <c r="AX357" s="241" t="s">
        <v>4465</v>
      </c>
      <c r="AY357" s="241" t="s">
        <v>878</v>
      </c>
      <c r="AZ357" s="241" t="s">
        <v>879</v>
      </c>
      <c r="BA357" s="240" t="s">
        <v>1049</v>
      </c>
      <c r="BB357" s="241" t="s">
        <v>891</v>
      </c>
      <c r="BC357" s="240" t="s">
        <v>846</v>
      </c>
      <c r="BD357" s="240" t="s">
        <v>165</v>
      </c>
      <c r="BE357" s="240" t="s">
        <v>1167</v>
      </c>
      <c r="BF357" s="242">
        <v>1223</v>
      </c>
      <c r="BG357" s="242">
        <v>1089.5</v>
      </c>
      <c r="BH357" s="240" t="s">
        <v>883</v>
      </c>
      <c r="BI357" s="193">
        <v>7.5</v>
      </c>
      <c r="BJ357" s="241" t="s">
        <v>892</v>
      </c>
      <c r="BK357" s="242">
        <v>317</v>
      </c>
      <c r="BL357" s="242">
        <v>365</v>
      </c>
      <c r="BM357" s="242">
        <v>373.4</v>
      </c>
      <c r="BN357" s="240"/>
      <c r="BO357" s="241" t="s">
        <v>885</v>
      </c>
      <c r="BP357" s="241" t="s">
        <v>886</v>
      </c>
      <c r="BQ357" s="240" t="s">
        <v>887</v>
      </c>
      <c r="BR357" s="242">
        <v>1828880.78</v>
      </c>
      <c r="BS357" s="242">
        <v>540484.34</v>
      </c>
      <c r="BT357" s="242">
        <v>0</v>
      </c>
      <c r="BU357" s="138">
        <v>540484.34</v>
      </c>
      <c r="BV357" s="242">
        <v>540484.34</v>
      </c>
      <c r="BW357" s="242">
        <v>540484.34</v>
      </c>
      <c r="BX357" s="242">
        <v>0</v>
      </c>
      <c r="BY357" s="242">
        <v>537686.81000000006</v>
      </c>
      <c r="BZ357" s="242">
        <v>537686.81000000006</v>
      </c>
      <c r="CA357" s="242">
        <v>0</v>
      </c>
      <c r="CB357" s="242">
        <v>537686.81000000006</v>
      </c>
      <c r="CC357" s="242">
        <v>537686.81000000006</v>
      </c>
      <c r="CD357" s="242">
        <v>0</v>
      </c>
      <c r="CE357" s="239"/>
      <c r="CF357" s="239"/>
      <c r="CG357" s="239"/>
      <c r="CH357" s="239"/>
      <c r="CI357" s="239"/>
      <c r="CJ357" s="239"/>
      <c r="CK357" s="239"/>
      <c r="CL357" s="239"/>
      <c r="CM357" s="239"/>
      <c r="CN357" s="239"/>
      <c r="CO357" s="239"/>
      <c r="CP357" s="239"/>
      <c r="CQ357" s="239"/>
      <c r="CR357" s="239"/>
      <c r="CS357" s="239"/>
      <c r="CT357" s="239"/>
      <c r="CU357" s="239"/>
      <c r="CV357" s="239"/>
      <c r="CW357" s="239"/>
      <c r="CX357" s="239"/>
      <c r="CY357" s="239"/>
      <c r="CZ357" s="239"/>
      <c r="DA357" s="239"/>
      <c r="DB357" s="239"/>
      <c r="DC357" s="239"/>
      <c r="DD357" s="239"/>
      <c r="DE357" s="239"/>
      <c r="DF357" s="239"/>
      <c r="DG357" s="239"/>
      <c r="DH357" s="239"/>
      <c r="DI357" s="239"/>
      <c r="DJ357" s="239"/>
      <c r="DK357" s="239"/>
      <c r="DL357" s="239"/>
      <c r="DM357" s="239"/>
      <c r="DN357" s="239"/>
      <c r="DO357" s="239"/>
      <c r="DP357" s="239"/>
      <c r="DQ357" s="239"/>
      <c r="DR357" s="239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239"/>
      <c r="ED357" s="239"/>
      <c r="EE357" s="239"/>
      <c r="EF357" s="239"/>
      <c r="EG357" s="239"/>
      <c r="EH357" s="239"/>
      <c r="EI357" s="239"/>
      <c r="EJ357" s="239"/>
      <c r="EK357" s="239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239"/>
      <c r="EW357" s="239"/>
      <c r="EX357" s="239"/>
      <c r="EY357" s="239"/>
      <c r="EZ357" s="239"/>
      <c r="FA357" s="239"/>
      <c r="FB357" s="239"/>
      <c r="FC357" s="239"/>
      <c r="FD357" s="239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239"/>
      <c r="FP357" s="239"/>
      <c r="FQ357" s="239"/>
      <c r="FR357" s="239"/>
      <c r="FS357" s="239"/>
      <c r="FT357" s="243"/>
      <c r="GG357" s="243"/>
      <c r="HN357" s="245"/>
    </row>
    <row r="358" spans="1:222" s="244" customFormat="1" ht="12" customHeight="1" x14ac:dyDescent="0.2">
      <c r="A358" s="150"/>
      <c r="B358" s="151" t="s">
        <v>4467</v>
      </c>
      <c r="C358" s="235"/>
      <c r="D358" s="235"/>
      <c r="E358" s="236"/>
      <c r="F358" s="154">
        <f t="shared" si="122"/>
        <v>25.849246945358061</v>
      </c>
      <c r="G358" s="306">
        <v>1988</v>
      </c>
      <c r="H358" s="281">
        <v>2025</v>
      </c>
      <c r="I358" s="154">
        <f t="shared" si="121"/>
        <v>714486.95</v>
      </c>
      <c r="J358" s="152">
        <f t="shared" si="116"/>
        <v>3968235.06</v>
      </c>
      <c r="K358" s="155">
        <f t="shared" si="117"/>
        <v>0</v>
      </c>
      <c r="L358" s="152">
        <v>0</v>
      </c>
      <c r="M358" s="237">
        <v>0</v>
      </c>
      <c r="N358" s="152">
        <v>0</v>
      </c>
      <c r="O358" s="237">
        <v>0</v>
      </c>
      <c r="P358" s="152">
        <v>0</v>
      </c>
      <c r="Q358" s="238"/>
      <c r="R358" s="155">
        <v>0</v>
      </c>
      <c r="S358" s="238"/>
      <c r="T358" s="155">
        <v>0</v>
      </c>
      <c r="U358" s="238"/>
      <c r="V358" s="155">
        <v>0</v>
      </c>
      <c r="W358" s="156">
        <v>0</v>
      </c>
      <c r="X358" s="155">
        <v>0</v>
      </c>
      <c r="Y358" s="157" t="s">
        <v>234</v>
      </c>
      <c r="Z358" s="155">
        <v>449</v>
      </c>
      <c r="AA358" s="155">
        <f t="shared" si="123"/>
        <v>3789664.48</v>
      </c>
      <c r="AB358" s="144">
        <v>0</v>
      </c>
      <c r="AC358" s="144">
        <v>0</v>
      </c>
      <c r="AD358" s="144">
        <v>0</v>
      </c>
      <c r="AE358" s="144">
        <v>0</v>
      </c>
      <c r="AF358" s="144">
        <v>0</v>
      </c>
      <c r="AG358" s="144">
        <v>0</v>
      </c>
      <c r="AH358" s="144">
        <v>0</v>
      </c>
      <c r="AI358" s="144">
        <v>0</v>
      </c>
      <c r="AJ358" s="144">
        <v>0</v>
      </c>
      <c r="AK358" s="144">
        <v>0</v>
      </c>
      <c r="AL358" s="144">
        <v>0</v>
      </c>
      <c r="AM358" s="144">
        <f t="shared" si="118"/>
        <v>119047.05</v>
      </c>
      <c r="AN358" s="144">
        <f t="shared" si="119"/>
        <v>59523.53</v>
      </c>
      <c r="AO358" s="144">
        <v>0</v>
      </c>
      <c r="AP358" s="144" t="s">
        <v>4526</v>
      </c>
      <c r="AQ358" s="294"/>
      <c r="AR358" s="144"/>
      <c r="AS358" s="271"/>
      <c r="AT358" s="144"/>
      <c r="AU358" s="144"/>
      <c r="AV358" s="246" t="s">
        <v>2967</v>
      </c>
      <c r="AW358" s="241" t="s">
        <v>4466</v>
      </c>
      <c r="AX358" s="241" t="s">
        <v>4467</v>
      </c>
      <c r="AY358" s="241" t="s">
        <v>878</v>
      </c>
      <c r="AZ358" s="241" t="s">
        <v>879</v>
      </c>
      <c r="BA358" s="240" t="s">
        <v>1410</v>
      </c>
      <c r="BB358" s="241" t="s">
        <v>891</v>
      </c>
      <c r="BC358" s="240" t="s">
        <v>846</v>
      </c>
      <c r="BD358" s="240" t="s">
        <v>166</v>
      </c>
      <c r="BE358" s="240" t="s">
        <v>1501</v>
      </c>
      <c r="BF358" s="242">
        <v>1528.6</v>
      </c>
      <c r="BG358" s="242">
        <v>1398.6</v>
      </c>
      <c r="BH358" s="240" t="s">
        <v>883</v>
      </c>
      <c r="BI358" s="193">
        <v>7.5</v>
      </c>
      <c r="BJ358" s="241" t="s">
        <v>892</v>
      </c>
      <c r="BK358" s="242">
        <v>449</v>
      </c>
      <c r="BL358" s="242">
        <v>409.9</v>
      </c>
      <c r="BM358" s="242">
        <v>1247.5</v>
      </c>
      <c r="BN358" s="240"/>
      <c r="BO358" s="241" t="s">
        <v>885</v>
      </c>
      <c r="BP358" s="241" t="s">
        <v>886</v>
      </c>
      <c r="BQ358" s="240" t="s">
        <v>887</v>
      </c>
      <c r="BR358" s="242">
        <v>2590433.66</v>
      </c>
      <c r="BS358" s="242">
        <v>714486.95</v>
      </c>
      <c r="BT358" s="242">
        <v>0</v>
      </c>
      <c r="BU358" s="138">
        <v>714486.95</v>
      </c>
      <c r="BV358" s="242">
        <v>714486.95</v>
      </c>
      <c r="BW358" s="242">
        <v>714486.95</v>
      </c>
      <c r="BX358" s="242">
        <v>0</v>
      </c>
      <c r="BY358" s="242">
        <v>711940.26</v>
      </c>
      <c r="BZ358" s="242">
        <v>711940.26</v>
      </c>
      <c r="CA358" s="242">
        <v>0</v>
      </c>
      <c r="CB358" s="242">
        <v>711940.26</v>
      </c>
      <c r="CC358" s="242">
        <v>711940.26</v>
      </c>
      <c r="CD358" s="242">
        <v>0</v>
      </c>
      <c r="CE358" s="239"/>
      <c r="CF358" s="239"/>
      <c r="CG358" s="239"/>
      <c r="CH358" s="239"/>
      <c r="CI358" s="239"/>
      <c r="CJ358" s="239"/>
      <c r="CK358" s="239"/>
      <c r="CL358" s="239"/>
      <c r="CM358" s="239"/>
      <c r="CN358" s="239"/>
      <c r="CO358" s="239"/>
      <c r="CP358" s="239"/>
      <c r="CQ358" s="239"/>
      <c r="CR358" s="239"/>
      <c r="CS358" s="239"/>
      <c r="CT358" s="239"/>
      <c r="CU358" s="239"/>
      <c r="CV358" s="239"/>
      <c r="CW358" s="239"/>
      <c r="CX358" s="239"/>
      <c r="CY358" s="239"/>
      <c r="CZ358" s="239"/>
      <c r="DA358" s="239"/>
      <c r="DB358" s="239"/>
      <c r="DC358" s="239"/>
      <c r="DD358" s="239"/>
      <c r="DE358" s="239"/>
      <c r="DF358" s="239"/>
      <c r="DG358" s="239"/>
      <c r="DH358" s="239"/>
      <c r="DI358" s="239"/>
      <c r="DJ358" s="239"/>
      <c r="DK358" s="239"/>
      <c r="DL358" s="239"/>
      <c r="DM358" s="239"/>
      <c r="DN358" s="239"/>
      <c r="DO358" s="239"/>
      <c r="DP358" s="239"/>
      <c r="DQ358" s="239"/>
      <c r="DR358" s="239"/>
      <c r="DS358" s="239"/>
      <c r="DT358" s="239"/>
      <c r="DU358" s="239"/>
      <c r="DV358" s="239"/>
      <c r="DW358" s="239"/>
      <c r="DX358" s="239"/>
      <c r="DY358" s="239"/>
      <c r="DZ358" s="239"/>
      <c r="EA358" s="239"/>
      <c r="EB358" s="239"/>
      <c r="EC358" s="239"/>
      <c r="ED358" s="239"/>
      <c r="EE358" s="239"/>
      <c r="EF358" s="239"/>
      <c r="EG358" s="239"/>
      <c r="EH358" s="239"/>
      <c r="EI358" s="239"/>
      <c r="EJ358" s="239"/>
      <c r="EK358" s="239"/>
      <c r="EL358" s="239"/>
      <c r="EM358" s="239"/>
      <c r="EN358" s="239"/>
      <c r="EO358" s="239"/>
      <c r="EP358" s="239"/>
      <c r="EQ358" s="239"/>
      <c r="ER358" s="239"/>
      <c r="ES358" s="239"/>
      <c r="ET358" s="239"/>
      <c r="EU358" s="239"/>
      <c r="EV358" s="239"/>
      <c r="EW358" s="239"/>
      <c r="EX358" s="239"/>
      <c r="EY358" s="239"/>
      <c r="EZ358" s="239"/>
      <c r="FA358" s="239"/>
      <c r="FB358" s="239"/>
      <c r="FC358" s="239"/>
      <c r="FD358" s="239"/>
      <c r="FE358" s="239"/>
      <c r="FF358" s="239"/>
      <c r="FG358" s="239"/>
      <c r="FH358" s="239"/>
      <c r="FI358" s="239"/>
      <c r="FJ358" s="239"/>
      <c r="FK358" s="239"/>
      <c r="FL358" s="239"/>
      <c r="FM358" s="239"/>
      <c r="FN358" s="239"/>
      <c r="FO358" s="239"/>
      <c r="FP358" s="239"/>
      <c r="FQ358" s="239"/>
      <c r="FR358" s="239"/>
      <c r="FS358" s="239"/>
      <c r="FT358" s="243"/>
      <c r="GG358" s="243"/>
      <c r="HN358" s="245"/>
    </row>
    <row r="359" spans="1:222" s="244" customFormat="1" ht="12" customHeight="1" x14ac:dyDescent="0.2">
      <c r="A359" s="150"/>
      <c r="B359" s="151" t="s">
        <v>4470</v>
      </c>
      <c r="C359" s="235"/>
      <c r="D359" s="235"/>
      <c r="E359" s="236"/>
      <c r="F359" s="154">
        <f t="shared" si="122"/>
        <v>21.310103327105253</v>
      </c>
      <c r="G359" s="306">
        <v>1985</v>
      </c>
      <c r="H359" s="281">
        <v>2025</v>
      </c>
      <c r="I359" s="154">
        <f t="shared" si="121"/>
        <v>2044470.13</v>
      </c>
      <c r="J359" s="307">
        <f t="shared" si="116"/>
        <v>10216658.640000001</v>
      </c>
      <c r="K359" s="155">
        <f t="shared" si="117"/>
        <v>0</v>
      </c>
      <c r="L359" s="152">
        <v>0</v>
      </c>
      <c r="M359" s="237">
        <v>0</v>
      </c>
      <c r="N359" s="152">
        <v>0</v>
      </c>
      <c r="O359" s="237">
        <v>0</v>
      </c>
      <c r="P359" s="152">
        <v>0</v>
      </c>
      <c r="Q359" s="238"/>
      <c r="R359" s="155">
        <v>0</v>
      </c>
      <c r="S359" s="238"/>
      <c r="T359" s="155">
        <v>0</v>
      </c>
      <c r="U359" s="238"/>
      <c r="V359" s="155">
        <v>0</v>
      </c>
      <c r="W359" s="156">
        <v>0</v>
      </c>
      <c r="X359" s="155">
        <v>0</v>
      </c>
      <c r="Y359" s="157" t="s">
        <v>234</v>
      </c>
      <c r="Z359" s="155">
        <v>1156</v>
      </c>
      <c r="AA359" s="155">
        <f t="shared" si="123"/>
        <v>9756909</v>
      </c>
      <c r="AB359" s="144">
        <v>0</v>
      </c>
      <c r="AC359" s="144">
        <v>0</v>
      </c>
      <c r="AD359" s="144">
        <v>0</v>
      </c>
      <c r="AE359" s="144">
        <v>0</v>
      </c>
      <c r="AF359" s="144">
        <v>0</v>
      </c>
      <c r="AG359" s="144">
        <v>0</v>
      </c>
      <c r="AH359" s="144">
        <v>0</v>
      </c>
      <c r="AI359" s="144">
        <v>0</v>
      </c>
      <c r="AJ359" s="144">
        <v>0</v>
      </c>
      <c r="AK359" s="144">
        <v>0</v>
      </c>
      <c r="AL359" s="144">
        <v>0</v>
      </c>
      <c r="AM359" s="144">
        <f t="shared" si="118"/>
        <v>306499.76</v>
      </c>
      <c r="AN359" s="144">
        <f t="shared" si="119"/>
        <v>153249.88</v>
      </c>
      <c r="AO359" s="144">
        <v>0</v>
      </c>
      <c r="AP359" s="144" t="s">
        <v>4526</v>
      </c>
      <c r="AQ359" s="294"/>
      <c r="AR359" s="144"/>
      <c r="AS359" s="271"/>
      <c r="AT359" s="144"/>
      <c r="AU359" s="144"/>
      <c r="AV359" s="246" t="s">
        <v>4468</v>
      </c>
      <c r="AW359" s="241" t="s">
        <v>4469</v>
      </c>
      <c r="AX359" s="241" t="s">
        <v>4470</v>
      </c>
      <c r="AY359" s="241"/>
      <c r="AZ359" s="241" t="s">
        <v>879</v>
      </c>
      <c r="BA359" s="240" t="s">
        <v>1396</v>
      </c>
      <c r="BB359" s="241" t="s">
        <v>891</v>
      </c>
      <c r="BC359" s="240" t="s">
        <v>850</v>
      </c>
      <c r="BD359" s="240" t="s">
        <v>165</v>
      </c>
      <c r="BE359" s="240" t="s">
        <v>870</v>
      </c>
      <c r="BF359" s="242">
        <v>6933.3</v>
      </c>
      <c r="BG359" s="242">
        <v>4019.8</v>
      </c>
      <c r="BH359" s="240" t="s">
        <v>166</v>
      </c>
      <c r="BI359" s="158" t="s">
        <v>4574</v>
      </c>
      <c r="BJ359" s="241" t="s">
        <v>892</v>
      </c>
      <c r="BK359" s="242">
        <v>1156</v>
      </c>
      <c r="BL359" s="242">
        <v>0</v>
      </c>
      <c r="BM359" s="242">
        <v>3920</v>
      </c>
      <c r="BN359" s="240"/>
      <c r="BO359" s="241" t="s">
        <v>885</v>
      </c>
      <c r="BP359" s="241" t="s">
        <v>886</v>
      </c>
      <c r="BQ359" s="240" t="s">
        <v>887</v>
      </c>
      <c r="BR359" s="242">
        <v>6669357.04</v>
      </c>
      <c r="BS359" s="242">
        <v>2044470.13</v>
      </c>
      <c r="BT359" s="242">
        <v>0</v>
      </c>
      <c r="BU359" s="138">
        <v>2044470.13</v>
      </c>
      <c r="BV359" s="242">
        <v>2050175.11</v>
      </c>
      <c r="BW359" s="242">
        <v>2050175.11</v>
      </c>
      <c r="BX359" s="242">
        <v>0</v>
      </c>
      <c r="BY359" s="242">
        <v>2017007.11</v>
      </c>
      <c r="BZ359" s="242">
        <v>2017007.11</v>
      </c>
      <c r="CA359" s="242">
        <v>0</v>
      </c>
      <c r="CB359" s="242">
        <v>2022653.95</v>
      </c>
      <c r="CC359" s="242">
        <v>2022653.95</v>
      </c>
      <c r="CD359" s="242">
        <v>0</v>
      </c>
      <c r="CE359" s="239"/>
      <c r="CF359" s="239"/>
      <c r="CG359" s="239"/>
      <c r="CH359" s="239"/>
      <c r="CI359" s="239"/>
      <c r="CJ359" s="239"/>
      <c r="CK359" s="239"/>
      <c r="CL359" s="239"/>
      <c r="CM359" s="239"/>
      <c r="CN359" s="239"/>
      <c r="CO359" s="239"/>
      <c r="CP359" s="239"/>
      <c r="CQ359" s="239"/>
      <c r="CR359" s="239"/>
      <c r="CS359" s="239"/>
      <c r="CT359" s="239"/>
      <c r="CU359" s="239"/>
      <c r="CV359" s="239"/>
      <c r="CW359" s="239"/>
      <c r="CX359" s="239"/>
      <c r="CY359" s="239"/>
      <c r="CZ359" s="239"/>
      <c r="DA359" s="239"/>
      <c r="DB359" s="239"/>
      <c r="DC359" s="239"/>
      <c r="DD359" s="239"/>
      <c r="DE359" s="239"/>
      <c r="DF359" s="239"/>
      <c r="DG359" s="239"/>
      <c r="DH359" s="239"/>
      <c r="DI359" s="239"/>
      <c r="DJ359" s="239"/>
      <c r="DK359" s="239"/>
      <c r="DL359" s="239"/>
      <c r="DM359" s="239"/>
      <c r="DN359" s="239"/>
      <c r="DO359" s="239"/>
      <c r="DP359" s="239"/>
      <c r="DQ359" s="239"/>
      <c r="DR359" s="239"/>
      <c r="DS359" s="239"/>
      <c r="DT359" s="239"/>
      <c r="DU359" s="239"/>
      <c r="DV359" s="239"/>
      <c r="DW359" s="239"/>
      <c r="DX359" s="239"/>
      <c r="DY359" s="239"/>
      <c r="DZ359" s="239"/>
      <c r="EA359" s="239"/>
      <c r="EB359" s="239"/>
      <c r="EC359" s="239"/>
      <c r="ED359" s="239"/>
      <c r="EE359" s="239"/>
      <c r="EF359" s="239"/>
      <c r="EG359" s="239"/>
      <c r="EH359" s="239"/>
      <c r="EI359" s="239"/>
      <c r="EJ359" s="239"/>
      <c r="EK359" s="239"/>
      <c r="EL359" s="239"/>
      <c r="EM359" s="239"/>
      <c r="EN359" s="239"/>
      <c r="EO359" s="239"/>
      <c r="EP359" s="239"/>
      <c r="EQ359" s="239"/>
      <c r="ER359" s="239"/>
      <c r="ES359" s="239"/>
      <c r="ET359" s="239"/>
      <c r="EU359" s="239"/>
      <c r="EV359" s="239"/>
      <c r="EW359" s="239"/>
      <c r="EX359" s="239"/>
      <c r="EY359" s="239"/>
      <c r="EZ359" s="239"/>
      <c r="FA359" s="239"/>
      <c r="FB359" s="239"/>
      <c r="FC359" s="239"/>
      <c r="FD359" s="239"/>
      <c r="FE359" s="239"/>
      <c r="FF359" s="239"/>
      <c r="FG359" s="239"/>
      <c r="FH359" s="239"/>
      <c r="FI359" s="239"/>
      <c r="FJ359" s="239"/>
      <c r="FK359" s="239"/>
      <c r="FL359" s="239"/>
      <c r="FM359" s="239"/>
      <c r="FN359" s="239"/>
      <c r="FO359" s="239"/>
      <c r="FP359" s="239"/>
      <c r="FQ359" s="239"/>
      <c r="FR359" s="239"/>
      <c r="FS359" s="239"/>
      <c r="FT359" s="243"/>
      <c r="GG359" s="243"/>
      <c r="HN359" s="245"/>
    </row>
    <row r="360" spans="1:222" s="244" customFormat="1" ht="12" customHeight="1" x14ac:dyDescent="0.2">
      <c r="A360" s="150"/>
      <c r="B360" s="151" t="s">
        <v>4473</v>
      </c>
      <c r="C360" s="235"/>
      <c r="D360" s="235"/>
      <c r="E360" s="236"/>
      <c r="F360" s="154">
        <f t="shared" si="122"/>
        <v>23.251892613931361</v>
      </c>
      <c r="G360" s="306">
        <v>1983</v>
      </c>
      <c r="H360" s="281">
        <v>2025</v>
      </c>
      <c r="I360" s="154">
        <f t="shared" si="121"/>
        <v>2086816.77</v>
      </c>
      <c r="J360" s="307">
        <f t="shared" si="116"/>
        <v>11312563.210000001</v>
      </c>
      <c r="K360" s="155">
        <f t="shared" si="117"/>
        <v>0</v>
      </c>
      <c r="L360" s="152">
        <v>0</v>
      </c>
      <c r="M360" s="237">
        <v>0</v>
      </c>
      <c r="N360" s="152">
        <v>0</v>
      </c>
      <c r="O360" s="237">
        <v>0</v>
      </c>
      <c r="P360" s="152">
        <v>0</v>
      </c>
      <c r="Q360" s="238"/>
      <c r="R360" s="155">
        <v>0</v>
      </c>
      <c r="S360" s="238"/>
      <c r="T360" s="155">
        <v>0</v>
      </c>
      <c r="U360" s="238"/>
      <c r="V360" s="155">
        <v>0</v>
      </c>
      <c r="W360" s="156">
        <v>0</v>
      </c>
      <c r="X360" s="155">
        <v>0</v>
      </c>
      <c r="Y360" s="157" t="s">
        <v>234</v>
      </c>
      <c r="Z360" s="155">
        <v>1280</v>
      </c>
      <c r="AA360" s="155">
        <f t="shared" si="123"/>
        <v>10803497.859999999</v>
      </c>
      <c r="AB360" s="144">
        <v>0</v>
      </c>
      <c r="AC360" s="144">
        <v>0</v>
      </c>
      <c r="AD360" s="144">
        <v>0</v>
      </c>
      <c r="AE360" s="144">
        <v>0</v>
      </c>
      <c r="AF360" s="144">
        <v>0</v>
      </c>
      <c r="AG360" s="144">
        <v>0</v>
      </c>
      <c r="AH360" s="144">
        <v>0</v>
      </c>
      <c r="AI360" s="144">
        <v>0</v>
      </c>
      <c r="AJ360" s="144">
        <v>0</v>
      </c>
      <c r="AK360" s="144">
        <v>0</v>
      </c>
      <c r="AL360" s="144">
        <v>0</v>
      </c>
      <c r="AM360" s="144">
        <f t="shared" si="118"/>
        <v>339376.9</v>
      </c>
      <c r="AN360" s="144">
        <f t="shared" si="119"/>
        <v>169688.45</v>
      </c>
      <c r="AO360" s="144">
        <v>0</v>
      </c>
      <c r="AP360" s="144" t="s">
        <v>4526</v>
      </c>
      <c r="AQ360" s="294"/>
      <c r="AR360" s="144"/>
      <c r="AS360" s="271"/>
      <c r="AT360" s="144"/>
      <c r="AU360" s="144"/>
      <c r="AV360" s="246" t="s">
        <v>4471</v>
      </c>
      <c r="AW360" s="241" t="s">
        <v>4472</v>
      </c>
      <c r="AX360" s="241" t="s">
        <v>4473</v>
      </c>
      <c r="AY360" s="241" t="s">
        <v>878</v>
      </c>
      <c r="AZ360" s="241" t="s">
        <v>879</v>
      </c>
      <c r="BA360" s="240" t="s">
        <v>982</v>
      </c>
      <c r="BB360" s="241" t="s">
        <v>891</v>
      </c>
      <c r="BC360" s="240" t="s">
        <v>846</v>
      </c>
      <c r="BD360" s="240" t="s">
        <v>847</v>
      </c>
      <c r="BE360" s="240" t="s">
        <v>1499</v>
      </c>
      <c r="BF360" s="242">
        <v>4894.6000000000004</v>
      </c>
      <c r="BG360" s="242">
        <v>4408.6000000000004</v>
      </c>
      <c r="BH360" s="240" t="s">
        <v>883</v>
      </c>
      <c r="BI360" s="193">
        <v>7.5</v>
      </c>
      <c r="BJ360" s="241" t="s">
        <v>892</v>
      </c>
      <c r="BK360" s="242">
        <v>1280</v>
      </c>
      <c r="BL360" s="242">
        <v>916</v>
      </c>
      <c r="BM360" s="242">
        <v>3361.12</v>
      </c>
      <c r="BN360" s="240"/>
      <c r="BO360" s="241" t="s">
        <v>885</v>
      </c>
      <c r="BP360" s="241" t="s">
        <v>886</v>
      </c>
      <c r="BQ360" s="240" t="s">
        <v>887</v>
      </c>
      <c r="BR360" s="242">
        <v>7384755.2000000002</v>
      </c>
      <c r="BS360" s="242">
        <v>2086816.77</v>
      </c>
      <c r="BT360" s="242">
        <v>0</v>
      </c>
      <c r="BU360" s="138">
        <v>2086816.77</v>
      </c>
      <c r="BV360" s="242">
        <v>2086816.77</v>
      </c>
      <c r="BW360" s="242">
        <v>2086816.77</v>
      </c>
      <c r="BX360" s="242">
        <v>0</v>
      </c>
      <c r="BY360" s="242">
        <v>2080740.77</v>
      </c>
      <c r="BZ360" s="242">
        <v>2080740.77</v>
      </c>
      <c r="CA360" s="242">
        <v>0</v>
      </c>
      <c r="CB360" s="242">
        <v>2080740.77</v>
      </c>
      <c r="CC360" s="242">
        <v>2080740.77</v>
      </c>
      <c r="CD360" s="242">
        <v>0</v>
      </c>
      <c r="CE360" s="239"/>
      <c r="CF360" s="239"/>
      <c r="CG360" s="239"/>
      <c r="CH360" s="239"/>
      <c r="CI360" s="239"/>
      <c r="CJ360" s="239"/>
      <c r="CK360" s="239"/>
      <c r="CL360" s="239"/>
      <c r="CM360" s="239"/>
      <c r="CN360" s="239"/>
      <c r="CO360" s="239"/>
      <c r="CP360" s="239"/>
      <c r="CQ360" s="239"/>
      <c r="CR360" s="239"/>
      <c r="CS360" s="239"/>
      <c r="CT360" s="239"/>
      <c r="CU360" s="239"/>
      <c r="CV360" s="239"/>
      <c r="CW360" s="239"/>
      <c r="CX360" s="239"/>
      <c r="CY360" s="239"/>
      <c r="CZ360" s="239"/>
      <c r="DA360" s="239"/>
      <c r="DB360" s="239"/>
      <c r="DC360" s="239"/>
      <c r="DD360" s="239"/>
      <c r="DE360" s="239"/>
      <c r="DF360" s="239"/>
      <c r="DG360" s="239"/>
      <c r="DH360" s="239"/>
      <c r="DI360" s="239"/>
      <c r="DJ360" s="239"/>
      <c r="DK360" s="239"/>
      <c r="DL360" s="239"/>
      <c r="DM360" s="239"/>
      <c r="DN360" s="239"/>
      <c r="DO360" s="239"/>
      <c r="DP360" s="239"/>
      <c r="DQ360" s="239"/>
      <c r="DR360" s="239"/>
      <c r="DS360" s="239"/>
      <c r="DT360" s="239"/>
      <c r="DU360" s="239"/>
      <c r="DV360" s="239"/>
      <c r="DW360" s="239"/>
      <c r="DX360" s="239"/>
      <c r="DY360" s="239"/>
      <c r="DZ360" s="239"/>
      <c r="EA360" s="239"/>
      <c r="EB360" s="239"/>
      <c r="EC360" s="239"/>
      <c r="ED360" s="239"/>
      <c r="EE360" s="239"/>
      <c r="EF360" s="239"/>
      <c r="EG360" s="239"/>
      <c r="EH360" s="239"/>
      <c r="EI360" s="239"/>
      <c r="EJ360" s="239"/>
      <c r="EK360" s="239"/>
      <c r="EL360" s="239"/>
      <c r="EM360" s="239"/>
      <c r="EN360" s="239"/>
      <c r="EO360" s="239"/>
      <c r="EP360" s="239"/>
      <c r="EQ360" s="239"/>
      <c r="ER360" s="239"/>
      <c r="ES360" s="239"/>
      <c r="ET360" s="239"/>
      <c r="EU360" s="239"/>
      <c r="EV360" s="239"/>
      <c r="EW360" s="239"/>
      <c r="EX360" s="239"/>
      <c r="EY360" s="239"/>
      <c r="EZ360" s="239"/>
      <c r="FA360" s="239"/>
      <c r="FB360" s="239"/>
      <c r="FC360" s="239"/>
      <c r="FD360" s="239"/>
      <c r="FE360" s="239"/>
      <c r="FF360" s="239"/>
      <c r="FG360" s="239"/>
      <c r="FH360" s="239"/>
      <c r="FI360" s="239"/>
      <c r="FJ360" s="239"/>
      <c r="FK360" s="239"/>
      <c r="FL360" s="239"/>
      <c r="FM360" s="239"/>
      <c r="FN360" s="239"/>
      <c r="FO360" s="239"/>
      <c r="FP360" s="239"/>
      <c r="FQ360" s="239"/>
      <c r="FR360" s="239"/>
      <c r="FS360" s="239"/>
      <c r="FT360" s="243"/>
      <c r="GG360" s="243"/>
      <c r="HN360" s="245"/>
    </row>
    <row r="361" spans="1:222" s="244" customFormat="1" ht="12" customHeight="1" x14ac:dyDescent="0.2">
      <c r="A361" s="150"/>
      <c r="B361" s="151" t="s">
        <v>4475</v>
      </c>
      <c r="C361" s="235"/>
      <c r="D361" s="235"/>
      <c r="E361" s="236"/>
      <c r="F361" s="154">
        <f t="shared" si="122"/>
        <v>26.04330665447803</v>
      </c>
      <c r="G361" s="306">
        <v>1995</v>
      </c>
      <c r="H361" s="281">
        <v>2025</v>
      </c>
      <c r="I361" s="154">
        <f t="shared" si="121"/>
        <v>2032470.25</v>
      </c>
      <c r="J361" s="307">
        <f t="shared" si="116"/>
        <v>10066413.66</v>
      </c>
      <c r="K361" s="155">
        <f t="shared" si="117"/>
        <v>0</v>
      </c>
      <c r="L361" s="152">
        <v>0</v>
      </c>
      <c r="M361" s="237">
        <v>0</v>
      </c>
      <c r="N361" s="152">
        <v>0</v>
      </c>
      <c r="O361" s="237">
        <v>0</v>
      </c>
      <c r="P361" s="152">
        <v>0</v>
      </c>
      <c r="Q361" s="238"/>
      <c r="R361" s="155">
        <v>0</v>
      </c>
      <c r="S361" s="238"/>
      <c r="T361" s="155">
        <v>0</v>
      </c>
      <c r="U361" s="238"/>
      <c r="V361" s="155">
        <v>0</v>
      </c>
      <c r="W361" s="156">
        <v>0</v>
      </c>
      <c r="X361" s="155">
        <v>0</v>
      </c>
      <c r="Y361" s="157" t="s">
        <v>234</v>
      </c>
      <c r="Z361" s="155">
        <v>1139</v>
      </c>
      <c r="AA361" s="155">
        <f t="shared" si="123"/>
        <v>9613425.0500000007</v>
      </c>
      <c r="AB361" s="144">
        <v>0</v>
      </c>
      <c r="AC361" s="144">
        <v>0</v>
      </c>
      <c r="AD361" s="144">
        <v>0</v>
      </c>
      <c r="AE361" s="144">
        <v>0</v>
      </c>
      <c r="AF361" s="144">
        <v>0</v>
      </c>
      <c r="AG361" s="144">
        <v>0</v>
      </c>
      <c r="AH361" s="144">
        <v>0</v>
      </c>
      <c r="AI361" s="144">
        <v>0</v>
      </c>
      <c r="AJ361" s="144">
        <v>0</v>
      </c>
      <c r="AK361" s="144">
        <v>0</v>
      </c>
      <c r="AL361" s="144">
        <v>0</v>
      </c>
      <c r="AM361" s="144">
        <f t="shared" si="118"/>
        <v>301992.40999999997</v>
      </c>
      <c r="AN361" s="144">
        <f t="shared" si="119"/>
        <v>150996.20000000001</v>
      </c>
      <c r="AO361" s="144">
        <v>0</v>
      </c>
      <c r="AP361" s="144" t="s">
        <v>4526</v>
      </c>
      <c r="AQ361" s="294"/>
      <c r="AR361" s="144"/>
      <c r="AS361" s="271"/>
      <c r="AT361" s="144"/>
      <c r="AU361" s="144"/>
      <c r="AV361" s="246" t="s">
        <v>1014</v>
      </c>
      <c r="AW361" s="241" t="s">
        <v>4474</v>
      </c>
      <c r="AX361" s="241" t="s">
        <v>4475</v>
      </c>
      <c r="AY361" s="241" t="s">
        <v>878</v>
      </c>
      <c r="AZ361" s="241" t="s">
        <v>879</v>
      </c>
      <c r="BA361" s="240" t="s">
        <v>1059</v>
      </c>
      <c r="BB361" s="241" t="s">
        <v>891</v>
      </c>
      <c r="BC361" s="240" t="s">
        <v>847</v>
      </c>
      <c r="BD361" s="240" t="s">
        <v>845</v>
      </c>
      <c r="BE361" s="240" t="s">
        <v>1502</v>
      </c>
      <c r="BF361" s="242">
        <v>4470.8999999999996</v>
      </c>
      <c r="BG361" s="242">
        <v>3427.6</v>
      </c>
      <c r="BH361" s="240" t="s">
        <v>883</v>
      </c>
      <c r="BI361" s="193">
        <v>7.5</v>
      </c>
      <c r="BJ361" s="241" t="s">
        <v>892</v>
      </c>
      <c r="BK361" s="242">
        <v>1139</v>
      </c>
      <c r="BL361" s="242">
        <v>1139</v>
      </c>
      <c r="BM361" s="242">
        <v>4488</v>
      </c>
      <c r="BN361" s="240"/>
      <c r="BO361" s="241" t="s">
        <v>885</v>
      </c>
      <c r="BP361" s="241" t="s">
        <v>886</v>
      </c>
      <c r="BQ361" s="240" t="s">
        <v>887</v>
      </c>
      <c r="BR361" s="242">
        <v>6571278.2599999998</v>
      </c>
      <c r="BS361" s="242">
        <v>2032470.25</v>
      </c>
      <c r="BT361" s="242">
        <v>0</v>
      </c>
      <c r="BU361" s="138">
        <v>2032470.25</v>
      </c>
      <c r="BV361" s="242">
        <v>2040206.8</v>
      </c>
      <c r="BW361" s="242">
        <v>2040206.8</v>
      </c>
      <c r="BX361" s="242">
        <v>0</v>
      </c>
      <c r="BY361" s="242">
        <v>2023226.17</v>
      </c>
      <c r="BZ361" s="242">
        <v>2023226.17</v>
      </c>
      <c r="CA361" s="242">
        <v>0</v>
      </c>
      <c r="CB361" s="242">
        <v>2030962.46</v>
      </c>
      <c r="CC361" s="242">
        <v>2030962.46</v>
      </c>
      <c r="CD361" s="242">
        <v>0</v>
      </c>
      <c r="CE361" s="239"/>
      <c r="CF361" s="239"/>
      <c r="CG361" s="239"/>
      <c r="CH361" s="239"/>
      <c r="CI361" s="239"/>
      <c r="CJ361" s="239"/>
      <c r="CK361" s="239"/>
      <c r="CL361" s="239"/>
      <c r="CM361" s="239"/>
      <c r="CN361" s="239"/>
      <c r="CO361" s="239"/>
      <c r="CP361" s="239"/>
      <c r="CQ361" s="239"/>
      <c r="CR361" s="239"/>
      <c r="CS361" s="239"/>
      <c r="CT361" s="239"/>
      <c r="CU361" s="239"/>
      <c r="CV361" s="239"/>
      <c r="CW361" s="239"/>
      <c r="CX361" s="239"/>
      <c r="CY361" s="239"/>
      <c r="CZ361" s="239"/>
      <c r="DA361" s="239"/>
      <c r="DB361" s="239"/>
      <c r="DC361" s="239"/>
      <c r="DD361" s="239"/>
      <c r="DE361" s="239"/>
      <c r="DF361" s="239"/>
      <c r="DG361" s="239"/>
      <c r="DH361" s="239"/>
      <c r="DI361" s="239"/>
      <c r="DJ361" s="239"/>
      <c r="DK361" s="239"/>
      <c r="DL361" s="239"/>
      <c r="DM361" s="239"/>
      <c r="DN361" s="239"/>
      <c r="DO361" s="239"/>
      <c r="DP361" s="239"/>
      <c r="DQ361" s="239"/>
      <c r="DR361" s="239"/>
      <c r="DS361" s="239"/>
      <c r="DT361" s="239"/>
      <c r="DU361" s="239"/>
      <c r="DV361" s="239"/>
      <c r="DW361" s="239"/>
      <c r="DX361" s="239"/>
      <c r="DY361" s="239"/>
      <c r="DZ361" s="239"/>
      <c r="EA361" s="239"/>
      <c r="EB361" s="239"/>
      <c r="EC361" s="239"/>
      <c r="ED361" s="239"/>
      <c r="EE361" s="239"/>
      <c r="EF361" s="239"/>
      <c r="EG361" s="239"/>
      <c r="EH361" s="239"/>
      <c r="EI361" s="239"/>
      <c r="EJ361" s="239"/>
      <c r="EK361" s="239"/>
      <c r="EL361" s="239"/>
      <c r="EM361" s="239"/>
      <c r="EN361" s="239"/>
      <c r="EO361" s="239"/>
      <c r="EP361" s="239"/>
      <c r="EQ361" s="239"/>
      <c r="ER361" s="239"/>
      <c r="ES361" s="239"/>
      <c r="ET361" s="239"/>
      <c r="EU361" s="239"/>
      <c r="EV361" s="239"/>
      <c r="EW361" s="239"/>
      <c r="EX361" s="239"/>
      <c r="EY361" s="239"/>
      <c r="EZ361" s="239"/>
      <c r="FA361" s="239"/>
      <c r="FB361" s="239"/>
      <c r="FC361" s="239"/>
      <c r="FD361" s="239"/>
      <c r="FE361" s="239"/>
      <c r="FF361" s="239"/>
      <c r="FG361" s="239"/>
      <c r="FH361" s="239"/>
      <c r="FI361" s="239"/>
      <c r="FJ361" s="239"/>
      <c r="FK361" s="239"/>
      <c r="FL361" s="239"/>
      <c r="FM361" s="239"/>
      <c r="FN361" s="239"/>
      <c r="FO361" s="239"/>
      <c r="FP361" s="239"/>
      <c r="FQ361" s="239"/>
      <c r="FR361" s="239"/>
      <c r="FS361" s="239"/>
      <c r="FT361" s="243"/>
      <c r="GG361" s="243"/>
      <c r="HN361" s="245"/>
    </row>
    <row r="362" spans="1:222" s="244" customFormat="1" ht="12" customHeight="1" x14ac:dyDescent="0.2">
      <c r="A362" s="150"/>
      <c r="B362" s="151" t="s">
        <v>4477</v>
      </c>
      <c r="C362" s="235"/>
      <c r="D362" s="235"/>
      <c r="E362" s="236"/>
      <c r="F362" s="154">
        <f t="shared" si="122"/>
        <v>27.434726452340666</v>
      </c>
      <c r="G362" s="306">
        <v>1979</v>
      </c>
      <c r="H362" s="281">
        <v>2025</v>
      </c>
      <c r="I362" s="154">
        <f t="shared" si="121"/>
        <v>1327663.75</v>
      </c>
      <c r="J362" s="307">
        <f t="shared" ref="J362:J425" si="124">ROUND(K362+X362+AA362+AC362+AE362+AG362+AI362+AK362+AL362+AM362+AN362+AO362,2)</f>
        <v>8137511.5499999998</v>
      </c>
      <c r="K362" s="155">
        <f t="shared" ref="K362:K425" si="125">ROUND((L362+N362+P362+R362+T362+V362),2)</f>
        <v>0</v>
      </c>
      <c r="L362" s="152">
        <v>0</v>
      </c>
      <c r="M362" s="237">
        <v>0</v>
      </c>
      <c r="N362" s="152">
        <v>0</v>
      </c>
      <c r="O362" s="237">
        <v>0</v>
      </c>
      <c r="P362" s="152">
        <v>0</v>
      </c>
      <c r="Q362" s="238"/>
      <c r="R362" s="155">
        <v>0</v>
      </c>
      <c r="S362" s="238"/>
      <c r="T362" s="155">
        <v>0</v>
      </c>
      <c r="U362" s="238"/>
      <c r="V362" s="155">
        <v>0</v>
      </c>
      <c r="W362" s="156">
        <v>0</v>
      </c>
      <c r="X362" s="155">
        <v>0</v>
      </c>
      <c r="Y362" s="157" t="s">
        <v>235</v>
      </c>
      <c r="Z362" s="155">
        <v>1071</v>
      </c>
      <c r="AA362" s="155">
        <f t="shared" si="123"/>
        <v>7771323.5300000003</v>
      </c>
      <c r="AB362" s="144">
        <v>0</v>
      </c>
      <c r="AC362" s="144">
        <v>0</v>
      </c>
      <c r="AD362" s="144">
        <v>0</v>
      </c>
      <c r="AE362" s="144">
        <v>0</v>
      </c>
      <c r="AF362" s="144">
        <v>0</v>
      </c>
      <c r="AG362" s="144">
        <v>0</v>
      </c>
      <c r="AH362" s="144">
        <v>0</v>
      </c>
      <c r="AI362" s="144">
        <v>0</v>
      </c>
      <c r="AJ362" s="144">
        <v>0</v>
      </c>
      <c r="AK362" s="144">
        <v>0</v>
      </c>
      <c r="AL362" s="144">
        <v>0</v>
      </c>
      <c r="AM362" s="144">
        <f t="shared" ref="AM362:AM425" si="126">ROUND((K362+X362+AA362+AC362+AE362+AG362+AI362+AK362+AL362)/95.5*3,2)</f>
        <v>244125.35</v>
      </c>
      <c r="AN362" s="144">
        <f t="shared" ref="AN362:AN425" si="127">ROUND((K362+X362+AA362+AC362+AE362+AG362+AI362+AK362+AL362)/95.5*1.5,2)</f>
        <v>122062.67</v>
      </c>
      <c r="AO362" s="144">
        <v>0</v>
      </c>
      <c r="AP362" s="144" t="s">
        <v>4526</v>
      </c>
      <c r="AQ362" s="294"/>
      <c r="AR362" s="144"/>
      <c r="AS362" s="271"/>
      <c r="AT362" s="144"/>
      <c r="AU362" s="144"/>
      <c r="AV362" s="246" t="s">
        <v>2005</v>
      </c>
      <c r="AW362" s="241" t="s">
        <v>4476</v>
      </c>
      <c r="AX362" s="241" t="s">
        <v>4477</v>
      </c>
      <c r="AY362" s="241" t="s">
        <v>878</v>
      </c>
      <c r="AZ362" s="241" t="s">
        <v>879</v>
      </c>
      <c r="BA362" s="240" t="s">
        <v>991</v>
      </c>
      <c r="BB362" s="241" t="s">
        <v>891</v>
      </c>
      <c r="BC362" s="240" t="s">
        <v>846</v>
      </c>
      <c r="BD362" s="240" t="s">
        <v>844</v>
      </c>
      <c r="BE362" s="240" t="s">
        <v>1503</v>
      </c>
      <c r="BF362" s="242">
        <v>3019</v>
      </c>
      <c r="BG362" s="242">
        <v>2758</v>
      </c>
      <c r="BH362" s="240" t="s">
        <v>883</v>
      </c>
      <c r="BI362" s="193">
        <v>7.5</v>
      </c>
      <c r="BJ362" s="241" t="s">
        <v>884</v>
      </c>
      <c r="BK362" s="242">
        <v>1071</v>
      </c>
      <c r="BL362" s="242">
        <v>782</v>
      </c>
      <c r="BM362" s="242">
        <v>1536</v>
      </c>
      <c r="BN362" s="240"/>
      <c r="BO362" s="241" t="s">
        <v>885</v>
      </c>
      <c r="BP362" s="241" t="s">
        <v>886</v>
      </c>
      <c r="BQ362" s="240" t="s">
        <v>887</v>
      </c>
      <c r="BR362" s="242">
        <v>5931208.71</v>
      </c>
      <c r="BS362" s="242">
        <v>1327663.75</v>
      </c>
      <c r="BT362" s="242">
        <v>0</v>
      </c>
      <c r="BU362" s="138">
        <v>1327663.75</v>
      </c>
      <c r="BV362" s="242">
        <v>1327663.75</v>
      </c>
      <c r="BW362" s="242">
        <v>1327663.75</v>
      </c>
      <c r="BX362" s="242">
        <v>0</v>
      </c>
      <c r="BY362" s="242">
        <v>1326332.1499999999</v>
      </c>
      <c r="BZ362" s="242">
        <v>1326332.1499999999</v>
      </c>
      <c r="CA362" s="242">
        <v>0</v>
      </c>
      <c r="CB362" s="242">
        <v>1326332.1499999999</v>
      </c>
      <c r="CC362" s="242">
        <v>1326332.1499999999</v>
      </c>
      <c r="CD362" s="242">
        <v>0</v>
      </c>
      <c r="CE362" s="239"/>
      <c r="CF362" s="239"/>
      <c r="CG362" s="239"/>
      <c r="CH362" s="239"/>
      <c r="CI362" s="239"/>
      <c r="CJ362" s="239"/>
      <c r="CK362" s="239"/>
      <c r="CL362" s="239"/>
      <c r="CM362" s="239"/>
      <c r="CN362" s="239"/>
      <c r="CO362" s="239"/>
      <c r="CP362" s="239"/>
      <c r="CQ362" s="239"/>
      <c r="CR362" s="239"/>
      <c r="CS362" s="239"/>
      <c r="CT362" s="239"/>
      <c r="CU362" s="239"/>
      <c r="CV362" s="239"/>
      <c r="CW362" s="239"/>
      <c r="CX362" s="239"/>
      <c r="CY362" s="239"/>
      <c r="CZ362" s="239"/>
      <c r="DA362" s="239"/>
      <c r="DB362" s="239"/>
      <c r="DC362" s="239"/>
      <c r="DD362" s="239"/>
      <c r="DE362" s="239"/>
      <c r="DF362" s="239"/>
      <c r="DG362" s="239"/>
      <c r="DH362" s="239"/>
      <c r="DI362" s="239"/>
      <c r="DJ362" s="239"/>
      <c r="DK362" s="239"/>
      <c r="DL362" s="239"/>
      <c r="DM362" s="239"/>
      <c r="DN362" s="239"/>
      <c r="DO362" s="239"/>
      <c r="DP362" s="239"/>
      <c r="DQ362" s="239"/>
      <c r="DR362" s="239"/>
      <c r="DS362" s="239"/>
      <c r="DT362" s="239"/>
      <c r="DU362" s="239"/>
      <c r="DV362" s="239"/>
      <c r="DW362" s="239"/>
      <c r="DX362" s="239"/>
      <c r="DY362" s="239"/>
      <c r="DZ362" s="239"/>
      <c r="EA362" s="239"/>
      <c r="EB362" s="239"/>
      <c r="EC362" s="239"/>
      <c r="ED362" s="239"/>
      <c r="EE362" s="239"/>
      <c r="EF362" s="239"/>
      <c r="EG362" s="239"/>
      <c r="EH362" s="239"/>
      <c r="EI362" s="239"/>
      <c r="EJ362" s="239"/>
      <c r="EK362" s="239"/>
      <c r="EL362" s="239"/>
      <c r="EM362" s="239"/>
      <c r="EN362" s="239"/>
      <c r="EO362" s="239"/>
      <c r="EP362" s="239"/>
      <c r="EQ362" s="239"/>
      <c r="ER362" s="239"/>
      <c r="ES362" s="239"/>
      <c r="ET362" s="239"/>
      <c r="EU362" s="239"/>
      <c r="EV362" s="239"/>
      <c r="EW362" s="239"/>
      <c r="EX362" s="239"/>
      <c r="EY362" s="239"/>
      <c r="EZ362" s="239"/>
      <c r="FA362" s="239"/>
      <c r="FB362" s="239"/>
      <c r="FC362" s="239"/>
      <c r="FD362" s="239"/>
      <c r="FE362" s="239"/>
      <c r="FF362" s="239"/>
      <c r="FG362" s="239"/>
      <c r="FH362" s="239"/>
      <c r="FI362" s="239"/>
      <c r="FJ362" s="239"/>
      <c r="FK362" s="239"/>
      <c r="FL362" s="239"/>
      <c r="FM362" s="239"/>
      <c r="FN362" s="239"/>
      <c r="FO362" s="239"/>
      <c r="FP362" s="239"/>
      <c r="FQ362" s="239"/>
      <c r="FR362" s="239"/>
      <c r="FS362" s="239"/>
      <c r="FT362" s="243"/>
      <c r="GG362" s="243"/>
      <c r="HN362" s="245"/>
    </row>
    <row r="363" spans="1:222" s="244" customFormat="1" ht="12" customHeight="1" x14ac:dyDescent="0.2">
      <c r="A363" s="150"/>
      <c r="B363" s="151" t="s">
        <v>4479</v>
      </c>
      <c r="C363" s="235"/>
      <c r="D363" s="235"/>
      <c r="E363" s="236"/>
      <c r="F363" s="154">
        <f t="shared" si="122"/>
        <v>19.903264002302691</v>
      </c>
      <c r="G363" s="306">
        <v>1981</v>
      </c>
      <c r="H363" s="281">
        <v>2025</v>
      </c>
      <c r="I363" s="154">
        <f t="shared" si="121"/>
        <v>861362.27</v>
      </c>
      <c r="J363" s="307">
        <f t="shared" si="124"/>
        <v>4042162.6</v>
      </c>
      <c r="K363" s="155">
        <f t="shared" si="125"/>
        <v>0</v>
      </c>
      <c r="L363" s="152">
        <v>0</v>
      </c>
      <c r="M363" s="237">
        <v>0</v>
      </c>
      <c r="N363" s="152">
        <v>0</v>
      </c>
      <c r="O363" s="237">
        <v>0</v>
      </c>
      <c r="P363" s="152">
        <v>0</v>
      </c>
      <c r="Q363" s="238"/>
      <c r="R363" s="155">
        <v>0</v>
      </c>
      <c r="S363" s="238"/>
      <c r="T363" s="155">
        <v>0</v>
      </c>
      <c r="U363" s="238"/>
      <c r="V363" s="155">
        <v>0</v>
      </c>
      <c r="W363" s="156">
        <v>0</v>
      </c>
      <c r="X363" s="155">
        <v>0</v>
      </c>
      <c r="Y363" s="157" t="s">
        <v>235</v>
      </c>
      <c r="Z363" s="155">
        <v>532</v>
      </c>
      <c r="AA363" s="155">
        <f t="shared" si="123"/>
        <v>3860265.28</v>
      </c>
      <c r="AB363" s="144">
        <v>0</v>
      </c>
      <c r="AC363" s="144">
        <v>0</v>
      </c>
      <c r="AD363" s="144">
        <v>0</v>
      </c>
      <c r="AE363" s="144">
        <v>0</v>
      </c>
      <c r="AF363" s="144">
        <v>0</v>
      </c>
      <c r="AG363" s="144">
        <v>0</v>
      </c>
      <c r="AH363" s="144">
        <v>0</v>
      </c>
      <c r="AI363" s="144">
        <v>0</v>
      </c>
      <c r="AJ363" s="144">
        <v>0</v>
      </c>
      <c r="AK363" s="144">
        <v>0</v>
      </c>
      <c r="AL363" s="144">
        <v>0</v>
      </c>
      <c r="AM363" s="144">
        <f t="shared" si="126"/>
        <v>121264.88</v>
      </c>
      <c r="AN363" s="144">
        <f t="shared" si="127"/>
        <v>60632.44</v>
      </c>
      <c r="AO363" s="144">
        <v>0</v>
      </c>
      <c r="AP363" s="144" t="s">
        <v>4526</v>
      </c>
      <c r="AQ363" s="294"/>
      <c r="AR363" s="144"/>
      <c r="AS363" s="271"/>
      <c r="AT363" s="144"/>
      <c r="AU363" s="144"/>
      <c r="AV363" s="246" t="s">
        <v>1497</v>
      </c>
      <c r="AW363" s="241" t="s">
        <v>4478</v>
      </c>
      <c r="AX363" s="241" t="s">
        <v>4479</v>
      </c>
      <c r="AY363" s="241" t="s">
        <v>878</v>
      </c>
      <c r="AZ363" s="241" t="s">
        <v>879</v>
      </c>
      <c r="BA363" s="240" t="s">
        <v>967</v>
      </c>
      <c r="BB363" s="241" t="s">
        <v>891</v>
      </c>
      <c r="BC363" s="240" t="s">
        <v>846</v>
      </c>
      <c r="BD363" s="240" t="s">
        <v>166</v>
      </c>
      <c r="BE363" s="240" t="s">
        <v>1409</v>
      </c>
      <c r="BF363" s="242">
        <v>1991.7</v>
      </c>
      <c r="BG363" s="242">
        <v>1775.7</v>
      </c>
      <c r="BH363" s="240" t="s">
        <v>883</v>
      </c>
      <c r="BI363" s="193">
        <v>7.5</v>
      </c>
      <c r="BJ363" s="241" t="s">
        <v>884</v>
      </c>
      <c r="BK363" s="242">
        <v>532</v>
      </c>
      <c r="BL363" s="242">
        <v>420</v>
      </c>
      <c r="BM363" s="242">
        <v>1268.5</v>
      </c>
      <c r="BN363" s="240"/>
      <c r="BO363" s="241" t="s">
        <v>885</v>
      </c>
      <c r="BP363" s="241" t="s">
        <v>886</v>
      </c>
      <c r="BQ363" s="240" t="s">
        <v>887</v>
      </c>
      <c r="BR363" s="242">
        <v>2946221.32</v>
      </c>
      <c r="BS363" s="242">
        <v>861362.27</v>
      </c>
      <c r="BT363" s="242">
        <v>0</v>
      </c>
      <c r="BU363" s="138">
        <v>861362.27</v>
      </c>
      <c r="BV363" s="242">
        <v>861362.27</v>
      </c>
      <c r="BW363" s="242">
        <v>861362.27</v>
      </c>
      <c r="BX363" s="242">
        <v>0</v>
      </c>
      <c r="BY363" s="242">
        <v>860286.11</v>
      </c>
      <c r="BZ363" s="242">
        <v>860286.11</v>
      </c>
      <c r="CA363" s="242">
        <v>0</v>
      </c>
      <c r="CB363" s="242">
        <v>860286.11</v>
      </c>
      <c r="CC363" s="242">
        <v>860286.11</v>
      </c>
      <c r="CD363" s="242">
        <v>0</v>
      </c>
      <c r="CE363" s="239"/>
      <c r="CF363" s="239"/>
      <c r="CG363" s="239"/>
      <c r="CH363" s="239"/>
      <c r="CI363" s="239"/>
      <c r="CJ363" s="239"/>
      <c r="CK363" s="239"/>
      <c r="CL363" s="239"/>
      <c r="CM363" s="239"/>
      <c r="CN363" s="239"/>
      <c r="CO363" s="239"/>
      <c r="CP363" s="239"/>
      <c r="CQ363" s="239"/>
      <c r="CR363" s="239"/>
      <c r="CS363" s="239"/>
      <c r="CT363" s="239"/>
      <c r="CU363" s="239"/>
      <c r="CV363" s="239"/>
      <c r="CW363" s="239"/>
      <c r="CX363" s="239"/>
      <c r="CY363" s="239"/>
      <c r="CZ363" s="239"/>
      <c r="DA363" s="239"/>
      <c r="DB363" s="239"/>
      <c r="DC363" s="239"/>
      <c r="DD363" s="239"/>
      <c r="DE363" s="239"/>
      <c r="DF363" s="239"/>
      <c r="DG363" s="239"/>
      <c r="DH363" s="239"/>
      <c r="DI363" s="239"/>
      <c r="DJ363" s="239"/>
      <c r="DK363" s="239"/>
      <c r="DL363" s="239"/>
      <c r="DM363" s="239"/>
      <c r="DN363" s="239"/>
      <c r="DO363" s="239"/>
      <c r="DP363" s="239"/>
      <c r="DQ363" s="239"/>
      <c r="DR363" s="239"/>
      <c r="DS363" s="239"/>
      <c r="DT363" s="239"/>
      <c r="DU363" s="239"/>
      <c r="DV363" s="239"/>
      <c r="DW363" s="239"/>
      <c r="DX363" s="239"/>
      <c r="DY363" s="239"/>
      <c r="DZ363" s="239"/>
      <c r="EA363" s="239"/>
      <c r="EB363" s="239"/>
      <c r="EC363" s="239"/>
      <c r="ED363" s="239"/>
      <c r="EE363" s="239"/>
      <c r="EF363" s="239"/>
      <c r="EG363" s="239"/>
      <c r="EH363" s="239"/>
      <c r="EI363" s="239"/>
      <c r="EJ363" s="239"/>
      <c r="EK363" s="239"/>
      <c r="EL363" s="239"/>
      <c r="EM363" s="239"/>
      <c r="EN363" s="239"/>
      <c r="EO363" s="239"/>
      <c r="EP363" s="239"/>
      <c r="EQ363" s="239"/>
      <c r="ER363" s="239"/>
      <c r="ES363" s="239"/>
      <c r="ET363" s="239"/>
      <c r="EU363" s="239"/>
      <c r="EV363" s="239"/>
      <c r="EW363" s="239"/>
      <c r="EX363" s="239"/>
      <c r="EY363" s="239"/>
      <c r="EZ363" s="239"/>
      <c r="FA363" s="239"/>
      <c r="FB363" s="239"/>
      <c r="FC363" s="239"/>
      <c r="FD363" s="239"/>
      <c r="FE363" s="239"/>
      <c r="FF363" s="239"/>
      <c r="FG363" s="239"/>
      <c r="FH363" s="239"/>
      <c r="FI363" s="239"/>
      <c r="FJ363" s="239"/>
      <c r="FK363" s="239"/>
      <c r="FL363" s="239"/>
      <c r="FM363" s="239"/>
      <c r="FN363" s="239"/>
      <c r="FO363" s="239"/>
      <c r="FP363" s="239"/>
      <c r="FQ363" s="239"/>
      <c r="FR363" s="239"/>
      <c r="FS363" s="239"/>
      <c r="FT363" s="243"/>
      <c r="GG363" s="243"/>
      <c r="HN363" s="245"/>
    </row>
    <row r="364" spans="1:222" s="147" customFormat="1" ht="12" customHeight="1" x14ac:dyDescent="0.2">
      <c r="A364" s="150">
        <v>126</v>
      </c>
      <c r="B364" s="151" t="s">
        <v>1376</v>
      </c>
      <c r="C364" s="161"/>
      <c r="D364" s="161"/>
      <c r="E364" s="162"/>
      <c r="F364" s="154">
        <f t="shared" si="122"/>
        <v>7.6108765187568395</v>
      </c>
      <c r="G364" s="306">
        <v>1996</v>
      </c>
      <c r="H364" s="278">
        <v>2024</v>
      </c>
      <c r="I364" s="154">
        <f t="shared" si="121"/>
        <v>2360614.91</v>
      </c>
      <c r="J364" s="152">
        <f t="shared" si="124"/>
        <v>5564359.7999999998</v>
      </c>
      <c r="K364" s="155">
        <f t="shared" si="125"/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5"/>
      <c r="R364" s="155">
        <v>0</v>
      </c>
      <c r="S364" s="155"/>
      <c r="T364" s="155">
        <v>0</v>
      </c>
      <c r="U364" s="155"/>
      <c r="V364" s="155">
        <v>0</v>
      </c>
      <c r="W364" s="156">
        <v>2</v>
      </c>
      <c r="X364" s="155">
        <f>ROUND((W364*2782179.9*0.955),2)</f>
        <v>5313963.6100000003</v>
      </c>
      <c r="Y364" s="157"/>
      <c r="Z364" s="155">
        <v>0</v>
      </c>
      <c r="AA364" s="155">
        <v>0</v>
      </c>
      <c r="AB364" s="144">
        <v>0</v>
      </c>
      <c r="AC364" s="144">
        <v>0</v>
      </c>
      <c r="AD364" s="144">
        <v>0</v>
      </c>
      <c r="AE364" s="144">
        <v>0</v>
      </c>
      <c r="AF364" s="144">
        <v>0</v>
      </c>
      <c r="AG364" s="144">
        <v>0</v>
      </c>
      <c r="AH364" s="144">
        <v>0</v>
      </c>
      <c r="AI364" s="144">
        <v>0</v>
      </c>
      <c r="AJ364" s="144">
        <v>0</v>
      </c>
      <c r="AK364" s="144">
        <v>0</v>
      </c>
      <c r="AL364" s="144">
        <v>0</v>
      </c>
      <c r="AM364" s="144">
        <f t="shared" si="126"/>
        <v>166930.79</v>
      </c>
      <c r="AN364" s="144">
        <f t="shared" si="127"/>
        <v>83465.399999999994</v>
      </c>
      <c r="AO364" s="144">
        <v>0</v>
      </c>
      <c r="AP364" s="144" t="s">
        <v>4526</v>
      </c>
      <c r="AQ364" s="294"/>
      <c r="AR364" s="144"/>
      <c r="AS364" s="271"/>
      <c r="AT364" s="144"/>
      <c r="AU364" s="144"/>
      <c r="AV364" s="158" t="s">
        <v>1374</v>
      </c>
      <c r="AW364" s="159" t="s">
        <v>1375</v>
      </c>
      <c r="AX364" s="159" t="s">
        <v>1376</v>
      </c>
      <c r="AY364" s="159" t="s">
        <v>878</v>
      </c>
      <c r="AZ364" s="159" t="s">
        <v>879</v>
      </c>
      <c r="BA364" s="158" t="s">
        <v>1049</v>
      </c>
      <c r="BB364" s="159" t="s">
        <v>891</v>
      </c>
      <c r="BC364" s="158" t="s">
        <v>854</v>
      </c>
      <c r="BD364" s="158" t="s">
        <v>165</v>
      </c>
      <c r="BE364" s="158" t="s">
        <v>853</v>
      </c>
      <c r="BF364" s="160">
        <v>5272.4</v>
      </c>
      <c r="BG364" s="160">
        <v>4412.3999999999996</v>
      </c>
      <c r="BH364" s="158" t="s">
        <v>166</v>
      </c>
      <c r="BI364" s="158" t="s">
        <v>4574</v>
      </c>
      <c r="BJ364" s="159" t="s">
        <v>892</v>
      </c>
      <c r="BK364" s="160">
        <v>656</v>
      </c>
      <c r="BL364" s="160"/>
      <c r="BM364" s="160">
        <v>858</v>
      </c>
      <c r="BN364" s="158"/>
      <c r="BO364" s="159" t="s">
        <v>999</v>
      </c>
      <c r="BP364" s="159" t="s">
        <v>886</v>
      </c>
      <c r="BQ364" s="204" t="s">
        <v>887</v>
      </c>
      <c r="BR364" s="160">
        <v>5564359.7999999998</v>
      </c>
      <c r="BS364" s="160">
        <v>2360614.91</v>
      </c>
      <c r="BT364" s="160">
        <v>0</v>
      </c>
      <c r="BU364" s="138">
        <v>2360614.91</v>
      </c>
      <c r="BV364" s="160">
        <v>2379504.36</v>
      </c>
      <c r="BW364" s="160">
        <v>2379504.36</v>
      </c>
      <c r="BX364" s="160">
        <v>0</v>
      </c>
      <c r="BY364" s="160">
        <v>2338237.4900000002</v>
      </c>
      <c r="BZ364" s="160">
        <v>2338237.4900000002</v>
      </c>
      <c r="CA364" s="160">
        <v>0</v>
      </c>
      <c r="CB364" s="160">
        <v>2357111.91</v>
      </c>
      <c r="CC364" s="160">
        <v>2357111.91</v>
      </c>
      <c r="CD364" s="160">
        <v>0</v>
      </c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4"/>
      <c r="DK364" s="144"/>
      <c r="DL364" s="144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A364" s="144"/>
      <c r="EB364" s="144"/>
      <c r="EC364" s="144"/>
      <c r="ED364" s="144"/>
      <c r="EE364" s="144"/>
      <c r="EF364" s="144"/>
      <c r="EG364" s="144"/>
      <c r="EH364" s="144"/>
      <c r="EI364" s="144"/>
      <c r="EJ364" s="144"/>
      <c r="EK364" s="144"/>
      <c r="EL364" s="144"/>
      <c r="EM364" s="144"/>
      <c r="EN364" s="144"/>
      <c r="EO364" s="144"/>
      <c r="EP364" s="144"/>
      <c r="EQ364" s="144"/>
      <c r="ER364" s="144"/>
      <c r="ES364" s="144"/>
      <c r="ET364" s="144"/>
      <c r="EU364" s="144"/>
      <c r="EV364" s="144"/>
      <c r="EW364" s="144"/>
      <c r="EX364" s="144"/>
      <c r="EY364" s="144"/>
      <c r="EZ364" s="144"/>
      <c r="FA364" s="144"/>
      <c r="FB364" s="144"/>
      <c r="FC364" s="144"/>
      <c r="FD364" s="144"/>
      <c r="FE364" s="144"/>
      <c r="FF364" s="144"/>
      <c r="FG364" s="144"/>
      <c r="FH364" s="144"/>
      <c r="FI364" s="144"/>
      <c r="FJ364" s="144"/>
      <c r="FK364" s="144"/>
      <c r="FL364" s="144"/>
      <c r="FM364" s="144"/>
      <c r="FN364" s="144"/>
      <c r="FO364" s="144"/>
      <c r="FP364" s="144"/>
      <c r="FQ364" s="144"/>
      <c r="FR364" s="144"/>
      <c r="FS364" s="144"/>
      <c r="FT364" s="148"/>
      <c r="FU364" s="147" t="e">
        <f>L364/'Приложение 1'!#REF!</f>
        <v>#REF!</v>
      </c>
      <c r="FV364" s="147" t="e">
        <f>N364/M364</f>
        <v>#DIV/0!</v>
      </c>
      <c r="FW364" s="147" t="e">
        <f>P364/O364</f>
        <v>#DIV/0!</v>
      </c>
      <c r="FX364" s="147" t="e">
        <f>R364/Q364</f>
        <v>#DIV/0!</v>
      </c>
      <c r="FY364" s="147" t="e">
        <f>T364/S364</f>
        <v>#DIV/0!</v>
      </c>
      <c r="FZ364" s="147" t="e">
        <f>V364/U364</f>
        <v>#DIV/0!</v>
      </c>
      <c r="GA364" s="147">
        <f>X364/W364</f>
        <v>2656981.8050000002</v>
      </c>
      <c r="GB364" s="147" t="e">
        <f>AA364/Z364</f>
        <v>#DIV/0!</v>
      </c>
      <c r="GC364" s="147" t="e">
        <f>AC364/AB364</f>
        <v>#DIV/0!</v>
      </c>
      <c r="GD364" s="147" t="e">
        <f>AE364/AD364</f>
        <v>#DIV/0!</v>
      </c>
      <c r="GE364" s="147" t="e">
        <f>AI364/AH364</f>
        <v>#DIV/0!</v>
      </c>
      <c r="GF364" s="147" t="e">
        <f>AK364/AJ364</f>
        <v>#DIV/0!</v>
      </c>
      <c r="GG364" s="148">
        <f>AL364</f>
        <v>0</v>
      </c>
      <c r="GH364" s="147">
        <v>823.21</v>
      </c>
      <c r="GI364" s="147">
        <v>2105.13</v>
      </c>
      <c r="GJ364" s="147">
        <v>2608.0100000000002</v>
      </c>
      <c r="GK364" s="147">
        <v>902.03</v>
      </c>
      <c r="GL364" s="147">
        <v>1781.42</v>
      </c>
      <c r="GM364" s="147">
        <v>1188.47</v>
      </c>
      <c r="GN364" s="147">
        <v>2445034.0299999998</v>
      </c>
      <c r="GO364" s="147">
        <f>IF(Y364="ПК", 5070.2, 4866.91)</f>
        <v>4866.91</v>
      </c>
      <c r="GP364" s="147">
        <v>1206.3800000000001</v>
      </c>
      <c r="GQ364" s="147">
        <v>8075.13</v>
      </c>
      <c r="GR364" s="147">
        <v>3444.44</v>
      </c>
      <c r="GS364" s="147">
        <v>7006.73</v>
      </c>
      <c r="GT364" s="147">
        <f>111247.63+851785.34+726072.97</f>
        <v>1689105.94</v>
      </c>
      <c r="GU364" s="147" t="e">
        <f t="shared" ref="GU364:HG366" si="128">IF(FU364&gt;GH364, "+", " ")</f>
        <v>#REF!</v>
      </c>
      <c r="GV364" s="147" t="e">
        <f t="shared" si="128"/>
        <v>#DIV/0!</v>
      </c>
      <c r="GW364" s="147" t="e">
        <f t="shared" si="128"/>
        <v>#DIV/0!</v>
      </c>
      <c r="GX364" s="147" t="e">
        <f t="shared" si="128"/>
        <v>#DIV/0!</v>
      </c>
      <c r="GY364" s="147" t="e">
        <f t="shared" si="128"/>
        <v>#DIV/0!</v>
      </c>
      <c r="GZ364" s="147" t="e">
        <f t="shared" si="128"/>
        <v>#DIV/0!</v>
      </c>
      <c r="HA364" s="147" t="str">
        <f t="shared" si="128"/>
        <v>+</v>
      </c>
      <c r="HB364" s="147" t="e">
        <f t="shared" si="128"/>
        <v>#DIV/0!</v>
      </c>
      <c r="HC364" s="147" t="e">
        <f t="shared" si="128"/>
        <v>#DIV/0!</v>
      </c>
      <c r="HD364" s="147" t="e">
        <f t="shared" si="128"/>
        <v>#DIV/0!</v>
      </c>
      <c r="HE364" s="147" t="e">
        <f t="shared" si="128"/>
        <v>#DIV/0!</v>
      </c>
      <c r="HF364" s="147" t="e">
        <f t="shared" si="128"/>
        <v>#DIV/0!</v>
      </c>
      <c r="HG364" s="147" t="str">
        <f t="shared" si="128"/>
        <v xml:space="preserve"> </v>
      </c>
      <c r="HK364" s="147" t="e">
        <f>J364/Z364</f>
        <v>#DIV/0!</v>
      </c>
      <c r="HL364" s="147">
        <f>IF(Y364="ПК",5298.36,5085.92)</f>
        <v>5085.92</v>
      </c>
      <c r="HM364" s="147" t="e">
        <f>HK364-HL364</f>
        <v>#DIV/0!</v>
      </c>
      <c r="HN364" s="179"/>
    </row>
    <row r="365" spans="1:222" s="147" customFormat="1" ht="12" customHeight="1" x14ac:dyDescent="0.2">
      <c r="A365" s="150">
        <v>127</v>
      </c>
      <c r="B365" s="151" t="s">
        <v>1379</v>
      </c>
      <c r="C365" s="161"/>
      <c r="D365" s="161"/>
      <c r="E365" s="162"/>
      <c r="F365" s="154">
        <f t="shared" si="122"/>
        <v>13.1349681315757</v>
      </c>
      <c r="G365" s="306">
        <v>1993</v>
      </c>
      <c r="H365" s="278">
        <v>2024</v>
      </c>
      <c r="I365" s="154">
        <f t="shared" si="121"/>
        <v>2326411.52</v>
      </c>
      <c r="J365" s="152">
        <f t="shared" si="124"/>
        <v>5564359.7999999998</v>
      </c>
      <c r="K365" s="155">
        <f t="shared" si="125"/>
        <v>0</v>
      </c>
      <c r="L365" s="152">
        <v>0</v>
      </c>
      <c r="M365" s="152">
        <v>0</v>
      </c>
      <c r="N365" s="152">
        <v>0</v>
      </c>
      <c r="O365" s="152">
        <v>0</v>
      </c>
      <c r="P365" s="152">
        <v>0</v>
      </c>
      <c r="Q365" s="155"/>
      <c r="R365" s="155">
        <v>0</v>
      </c>
      <c r="S365" s="155"/>
      <c r="T365" s="155">
        <v>0</v>
      </c>
      <c r="U365" s="155"/>
      <c r="V365" s="155">
        <v>0</v>
      </c>
      <c r="W365" s="156">
        <v>2</v>
      </c>
      <c r="X365" s="155">
        <f>ROUND((W365*2782179.9*0.955),2)</f>
        <v>5313963.6100000003</v>
      </c>
      <c r="Y365" s="157"/>
      <c r="Z365" s="155">
        <v>0</v>
      </c>
      <c r="AA365" s="155">
        <v>0</v>
      </c>
      <c r="AB365" s="144">
        <v>0</v>
      </c>
      <c r="AC365" s="144">
        <v>0</v>
      </c>
      <c r="AD365" s="144">
        <v>0</v>
      </c>
      <c r="AE365" s="144">
        <v>0</v>
      </c>
      <c r="AF365" s="144">
        <v>0</v>
      </c>
      <c r="AG365" s="144">
        <v>0</v>
      </c>
      <c r="AH365" s="144">
        <v>0</v>
      </c>
      <c r="AI365" s="144">
        <v>0</v>
      </c>
      <c r="AJ365" s="144">
        <v>0</v>
      </c>
      <c r="AK365" s="144">
        <v>0</v>
      </c>
      <c r="AL365" s="144">
        <v>0</v>
      </c>
      <c r="AM365" s="144">
        <f t="shared" si="126"/>
        <v>166930.79</v>
      </c>
      <c r="AN365" s="144">
        <f t="shared" si="127"/>
        <v>83465.399999999994</v>
      </c>
      <c r="AO365" s="144">
        <v>0</v>
      </c>
      <c r="AP365" s="144" t="s">
        <v>4526</v>
      </c>
      <c r="AQ365" s="294"/>
      <c r="AR365" s="144"/>
      <c r="AS365" s="271"/>
      <c r="AT365" s="144"/>
      <c r="AU365" s="144"/>
      <c r="AV365" s="158" t="s">
        <v>1377</v>
      </c>
      <c r="AW365" s="159" t="s">
        <v>1378</v>
      </c>
      <c r="AX365" s="159" t="s">
        <v>1379</v>
      </c>
      <c r="AY365" s="159" t="s">
        <v>878</v>
      </c>
      <c r="AZ365" s="159" t="s">
        <v>879</v>
      </c>
      <c r="BA365" s="158" t="s">
        <v>1010</v>
      </c>
      <c r="BB365" s="159" t="s">
        <v>881</v>
      </c>
      <c r="BC365" s="158" t="s">
        <v>854</v>
      </c>
      <c r="BD365" s="158" t="s">
        <v>165</v>
      </c>
      <c r="BE365" s="158" t="s">
        <v>861</v>
      </c>
      <c r="BF365" s="160">
        <v>3322</v>
      </c>
      <c r="BG365" s="160">
        <v>2584</v>
      </c>
      <c r="BH365" s="158" t="s">
        <v>166</v>
      </c>
      <c r="BI365" s="158" t="s">
        <v>4574</v>
      </c>
      <c r="BJ365" s="159" t="s">
        <v>892</v>
      </c>
      <c r="BK365" s="160">
        <v>656</v>
      </c>
      <c r="BL365" s="160">
        <v>0</v>
      </c>
      <c r="BM365" s="160">
        <v>542</v>
      </c>
      <c r="BN365" s="158"/>
      <c r="BO365" s="159" t="s">
        <v>999</v>
      </c>
      <c r="BP365" s="159" t="s">
        <v>886</v>
      </c>
      <c r="BQ365" s="204" t="s">
        <v>887</v>
      </c>
      <c r="BR365" s="160">
        <v>5564359.7999999998</v>
      </c>
      <c r="BS365" s="160">
        <v>2326411.52</v>
      </c>
      <c r="BT365" s="160">
        <v>0</v>
      </c>
      <c r="BU365" s="138">
        <v>2326411.52</v>
      </c>
      <c r="BV365" s="160">
        <v>2332851.23</v>
      </c>
      <c r="BW365" s="160">
        <v>2332851.23</v>
      </c>
      <c r="BX365" s="160">
        <v>0</v>
      </c>
      <c r="BY365" s="160">
        <v>2310488.27</v>
      </c>
      <c r="BZ365" s="160">
        <v>2310488.27</v>
      </c>
      <c r="CA365" s="160">
        <v>0</v>
      </c>
      <c r="CB365" s="160">
        <v>2316920.9700000002</v>
      </c>
      <c r="CC365" s="160">
        <v>2316920.9700000002</v>
      </c>
      <c r="CD365" s="160">
        <v>0</v>
      </c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4"/>
      <c r="CT365" s="144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4"/>
      <c r="DK365" s="144"/>
      <c r="DL365" s="144"/>
      <c r="DM365" s="144"/>
      <c r="DN365" s="144"/>
      <c r="DO365" s="144"/>
      <c r="DP365" s="144"/>
      <c r="DQ365" s="144"/>
      <c r="DR365" s="144"/>
      <c r="DS365" s="144"/>
      <c r="DT365" s="144"/>
      <c r="DU365" s="144"/>
      <c r="DV365" s="144"/>
      <c r="DW365" s="144"/>
      <c r="DX365" s="144"/>
      <c r="DY365" s="144"/>
      <c r="DZ365" s="144"/>
      <c r="EA365" s="144"/>
      <c r="EB365" s="144"/>
      <c r="EC365" s="144"/>
      <c r="ED365" s="144"/>
      <c r="EE365" s="144"/>
      <c r="EF365" s="144"/>
      <c r="EG365" s="144"/>
      <c r="EH365" s="144"/>
      <c r="EI365" s="144"/>
      <c r="EJ365" s="144"/>
      <c r="EK365" s="144"/>
      <c r="EL365" s="144"/>
      <c r="EM365" s="144"/>
      <c r="EN365" s="144"/>
      <c r="EO365" s="144"/>
      <c r="EP365" s="144"/>
      <c r="EQ365" s="144"/>
      <c r="ER365" s="144"/>
      <c r="ES365" s="144"/>
      <c r="ET365" s="144"/>
      <c r="EU365" s="144"/>
      <c r="EV365" s="144"/>
      <c r="EW365" s="144"/>
      <c r="EX365" s="144"/>
      <c r="EY365" s="144"/>
      <c r="EZ365" s="144"/>
      <c r="FA365" s="144"/>
      <c r="FB365" s="144"/>
      <c r="FC365" s="144"/>
      <c r="FD365" s="144"/>
      <c r="FE365" s="144"/>
      <c r="FF365" s="144"/>
      <c r="FG365" s="144"/>
      <c r="FH365" s="144"/>
      <c r="FI365" s="144"/>
      <c r="FJ365" s="144"/>
      <c r="FK365" s="144"/>
      <c r="FL365" s="144"/>
      <c r="FM365" s="144"/>
      <c r="FN365" s="144"/>
      <c r="FO365" s="144"/>
      <c r="FP365" s="144"/>
      <c r="FQ365" s="144"/>
      <c r="FR365" s="144"/>
      <c r="FS365" s="144"/>
      <c r="FT365" s="148"/>
      <c r="FU365" s="147" t="e">
        <f>L365/'Приложение 1'!#REF!</f>
        <v>#REF!</v>
      </c>
      <c r="FV365" s="147" t="e">
        <f>N365/M365</f>
        <v>#DIV/0!</v>
      </c>
      <c r="FW365" s="147" t="e">
        <f>P365/O365</f>
        <v>#DIV/0!</v>
      </c>
      <c r="FX365" s="147" t="e">
        <f>R365/Q365</f>
        <v>#DIV/0!</v>
      </c>
      <c r="FY365" s="147" t="e">
        <f>T365/S365</f>
        <v>#DIV/0!</v>
      </c>
      <c r="FZ365" s="147" t="e">
        <f>V365/U365</f>
        <v>#DIV/0!</v>
      </c>
      <c r="GA365" s="147">
        <f>X365/W365</f>
        <v>2656981.8050000002</v>
      </c>
      <c r="GB365" s="147" t="e">
        <f>AA365/Z365</f>
        <v>#DIV/0!</v>
      </c>
      <c r="GC365" s="147" t="e">
        <f>AC365/AB365</f>
        <v>#DIV/0!</v>
      </c>
      <c r="GD365" s="147" t="e">
        <f>AE365/AD365</f>
        <v>#DIV/0!</v>
      </c>
      <c r="GE365" s="147" t="e">
        <f>AI365/AH365</f>
        <v>#DIV/0!</v>
      </c>
      <c r="GF365" s="147" t="e">
        <f>AK365/AJ365</f>
        <v>#DIV/0!</v>
      </c>
      <c r="GG365" s="148">
        <f>AL365</f>
        <v>0</v>
      </c>
      <c r="GH365" s="147">
        <v>860.25</v>
      </c>
      <c r="GI365" s="147">
        <v>2199.86</v>
      </c>
      <c r="GJ365" s="147">
        <v>2725.37</v>
      </c>
      <c r="GK365" s="147">
        <v>942.62</v>
      </c>
      <c r="GL365" s="147">
        <v>1861.58</v>
      </c>
      <c r="GM365" s="147">
        <v>1241.95</v>
      </c>
      <c r="GN365" s="147">
        <v>2555060.56</v>
      </c>
      <c r="GO365" s="147">
        <f>IF(Y365="ПК", 5070.2, 4866.91)</f>
        <v>4866.91</v>
      </c>
      <c r="GP365" s="147">
        <v>1260.67</v>
      </c>
      <c r="GQ365" s="147">
        <v>8438.51</v>
      </c>
      <c r="GR365" s="147">
        <v>3599.44</v>
      </c>
      <c r="GS365" s="147">
        <v>7322.03</v>
      </c>
      <c r="GT365" s="147">
        <f>116253.77+890115.68+758746.25</f>
        <v>1765115.7000000002</v>
      </c>
      <c r="GU365" s="147" t="e">
        <f t="shared" si="128"/>
        <v>#REF!</v>
      </c>
      <c r="GV365" s="147" t="e">
        <f t="shared" si="128"/>
        <v>#DIV/0!</v>
      </c>
      <c r="GW365" s="147" t="e">
        <f t="shared" si="128"/>
        <v>#DIV/0!</v>
      </c>
      <c r="GX365" s="147" t="e">
        <f t="shared" si="128"/>
        <v>#DIV/0!</v>
      </c>
      <c r="GY365" s="147" t="e">
        <f t="shared" si="128"/>
        <v>#DIV/0!</v>
      </c>
      <c r="GZ365" s="147" t="e">
        <f t="shared" si="128"/>
        <v>#DIV/0!</v>
      </c>
      <c r="HA365" s="147" t="str">
        <f t="shared" si="128"/>
        <v>+</v>
      </c>
      <c r="HB365" s="147" t="e">
        <f t="shared" si="128"/>
        <v>#DIV/0!</v>
      </c>
      <c r="HC365" s="147" t="e">
        <f t="shared" si="128"/>
        <v>#DIV/0!</v>
      </c>
      <c r="HD365" s="147" t="e">
        <f t="shared" si="128"/>
        <v>#DIV/0!</v>
      </c>
      <c r="HE365" s="147" t="e">
        <f t="shared" si="128"/>
        <v>#DIV/0!</v>
      </c>
      <c r="HF365" s="147" t="e">
        <f t="shared" si="128"/>
        <v>#DIV/0!</v>
      </c>
      <c r="HG365" s="147" t="str">
        <f t="shared" si="128"/>
        <v xml:space="preserve"> </v>
      </c>
      <c r="HK365" s="147">
        <f>J365/W365</f>
        <v>2782179.9</v>
      </c>
      <c r="HL365" s="147">
        <v>2670038.29</v>
      </c>
      <c r="HM365" s="147">
        <f>HK365-HL365</f>
        <v>112141.60999999987</v>
      </c>
    </row>
    <row r="366" spans="1:222" s="147" customFormat="1" ht="12" customHeight="1" x14ac:dyDescent="0.2">
      <c r="A366" s="150">
        <v>128</v>
      </c>
      <c r="B366" s="151" t="s">
        <v>1382</v>
      </c>
      <c r="C366" s="161"/>
      <c r="D366" s="161"/>
      <c r="E366" s="162"/>
      <c r="F366" s="154">
        <f t="shared" si="122"/>
        <v>52.459496117552845</v>
      </c>
      <c r="G366" s="306">
        <v>1980</v>
      </c>
      <c r="H366" s="278">
        <v>2025</v>
      </c>
      <c r="I366" s="154">
        <f t="shared" si="121"/>
        <v>1418523.65</v>
      </c>
      <c r="J366" s="152">
        <f t="shared" si="124"/>
        <v>16484366.34</v>
      </c>
      <c r="K366" s="155">
        <f t="shared" si="125"/>
        <v>0</v>
      </c>
      <c r="L366" s="152">
        <v>0</v>
      </c>
      <c r="M366" s="152">
        <v>0</v>
      </c>
      <c r="N366" s="152">
        <v>0</v>
      </c>
      <c r="O366" s="152">
        <v>0</v>
      </c>
      <c r="P366" s="152">
        <v>0</v>
      </c>
      <c r="Q366" s="155"/>
      <c r="R366" s="155">
        <v>0</v>
      </c>
      <c r="S366" s="155"/>
      <c r="T366" s="155">
        <v>0</v>
      </c>
      <c r="U366" s="155"/>
      <c r="V366" s="155">
        <v>0</v>
      </c>
      <c r="W366" s="156">
        <v>0</v>
      </c>
      <c r="X366" s="155">
        <v>0</v>
      </c>
      <c r="Y366" s="157"/>
      <c r="Z366" s="155">
        <v>0</v>
      </c>
      <c r="AA366" s="155">
        <v>0</v>
      </c>
      <c r="AB366" s="144">
        <v>0</v>
      </c>
      <c r="AC366" s="144">
        <v>0</v>
      </c>
      <c r="AD366" s="166">
        <f>BM366</f>
        <v>1794</v>
      </c>
      <c r="AE366" s="166">
        <f>ROUND((AD366*9188.61*0.955),2)</f>
        <v>15742569.85</v>
      </c>
      <c r="AF366" s="144">
        <v>0</v>
      </c>
      <c r="AG366" s="144">
        <v>0</v>
      </c>
      <c r="AH366" s="144">
        <v>0</v>
      </c>
      <c r="AI366" s="144">
        <v>0</v>
      </c>
      <c r="AJ366" s="144">
        <v>0</v>
      </c>
      <c r="AK366" s="144">
        <v>0</v>
      </c>
      <c r="AL366" s="144">
        <v>0</v>
      </c>
      <c r="AM366" s="144">
        <f t="shared" si="126"/>
        <v>494530.99</v>
      </c>
      <c r="AN366" s="144">
        <f t="shared" si="127"/>
        <v>247265.5</v>
      </c>
      <c r="AO366" s="144">
        <v>0</v>
      </c>
      <c r="AP366" s="144" t="s">
        <v>4524</v>
      </c>
      <c r="AQ366" s="294"/>
      <c r="AR366" s="144"/>
      <c r="AS366" s="271"/>
      <c r="AT366" s="144"/>
      <c r="AU366" s="144"/>
      <c r="AV366" s="158" t="s">
        <v>1380</v>
      </c>
      <c r="AW366" s="159" t="s">
        <v>1381</v>
      </c>
      <c r="AX366" s="159" t="s">
        <v>1382</v>
      </c>
      <c r="AY366" s="159" t="s">
        <v>878</v>
      </c>
      <c r="AZ366" s="159" t="s">
        <v>906</v>
      </c>
      <c r="BA366" s="158" t="s">
        <v>1076</v>
      </c>
      <c r="BB366" s="159" t="s">
        <v>881</v>
      </c>
      <c r="BC366" s="158" t="s">
        <v>846</v>
      </c>
      <c r="BD366" s="158" t="s">
        <v>845</v>
      </c>
      <c r="BE366" s="158" t="s">
        <v>1383</v>
      </c>
      <c r="BF366" s="160">
        <v>3567.1</v>
      </c>
      <c r="BG366" s="160">
        <v>3191</v>
      </c>
      <c r="BH366" s="158" t="s">
        <v>883</v>
      </c>
      <c r="BI366" s="193">
        <v>7.5</v>
      </c>
      <c r="BJ366" s="159" t="s">
        <v>892</v>
      </c>
      <c r="BK366" s="160">
        <v>927.3</v>
      </c>
      <c r="BL366" s="160"/>
      <c r="BM366" s="160">
        <v>1794</v>
      </c>
      <c r="BN366" s="158"/>
      <c r="BO366" s="159" t="s">
        <v>1147</v>
      </c>
      <c r="BP366" s="159" t="s">
        <v>886</v>
      </c>
      <c r="BQ366" s="204" t="s">
        <v>887</v>
      </c>
      <c r="BR366" s="160">
        <v>16484366.34</v>
      </c>
      <c r="BS366" s="160">
        <v>1418523.65</v>
      </c>
      <c r="BT366" s="160">
        <v>0</v>
      </c>
      <c r="BU366" s="138">
        <v>1418523.65</v>
      </c>
      <c r="BV366" s="160">
        <v>1418523.65</v>
      </c>
      <c r="BW366" s="160">
        <v>1418523.65</v>
      </c>
      <c r="BX366" s="160">
        <v>0</v>
      </c>
      <c r="BY366" s="160">
        <v>1396750.72</v>
      </c>
      <c r="BZ366" s="160">
        <v>1396750.72</v>
      </c>
      <c r="CA366" s="160">
        <v>0</v>
      </c>
      <c r="CB366" s="160">
        <v>1396750.72</v>
      </c>
      <c r="CC366" s="160">
        <v>1396750.72</v>
      </c>
      <c r="CD366" s="160">
        <v>0</v>
      </c>
      <c r="CE366" s="144"/>
      <c r="CF366" s="144"/>
      <c r="CG366" s="144"/>
      <c r="CH366" s="144"/>
      <c r="CI366" s="144"/>
      <c r="CJ366" s="144"/>
      <c r="CK366" s="144"/>
      <c r="CL366" s="144"/>
      <c r="CM366" s="144"/>
      <c r="CN366" s="144"/>
      <c r="CO366" s="144"/>
      <c r="CP366" s="144"/>
      <c r="CQ366" s="144"/>
      <c r="CR366" s="144"/>
      <c r="CS366" s="144"/>
      <c r="CT366" s="144"/>
      <c r="CU366" s="144"/>
      <c r="CV366" s="144"/>
      <c r="CW366" s="144"/>
      <c r="CX366" s="144"/>
      <c r="CY366" s="144"/>
      <c r="CZ366" s="144"/>
      <c r="DA366" s="144"/>
      <c r="DB366" s="144"/>
      <c r="DC366" s="144"/>
      <c r="DD366" s="144"/>
      <c r="DE366" s="144"/>
      <c r="DF366" s="144"/>
      <c r="DG366" s="144"/>
      <c r="DH366" s="144"/>
      <c r="DI366" s="144"/>
      <c r="DJ366" s="144"/>
      <c r="DK366" s="144"/>
      <c r="DL366" s="144"/>
      <c r="DM366" s="144"/>
      <c r="DN366" s="144"/>
      <c r="DO366" s="144"/>
      <c r="DP366" s="144"/>
      <c r="DQ366" s="144"/>
      <c r="DR366" s="144"/>
      <c r="DS366" s="144"/>
      <c r="DT366" s="144"/>
      <c r="DU366" s="144"/>
      <c r="DV366" s="144"/>
      <c r="DW366" s="144"/>
      <c r="DX366" s="144"/>
      <c r="DY366" s="144"/>
      <c r="DZ366" s="144"/>
      <c r="EA366" s="144"/>
      <c r="EB366" s="144"/>
      <c r="EC366" s="144"/>
      <c r="ED366" s="144"/>
      <c r="EE366" s="144"/>
      <c r="EF366" s="144"/>
      <c r="EG366" s="144"/>
      <c r="EH366" s="144"/>
      <c r="EI366" s="144"/>
      <c r="EJ366" s="144"/>
      <c r="EK366" s="144"/>
      <c r="EL366" s="144"/>
      <c r="EM366" s="144"/>
      <c r="EN366" s="144"/>
      <c r="EO366" s="144"/>
      <c r="EP366" s="144"/>
      <c r="EQ366" s="144"/>
      <c r="ER366" s="144"/>
      <c r="ES366" s="144"/>
      <c r="ET366" s="144"/>
      <c r="EU366" s="144"/>
      <c r="EV366" s="144"/>
      <c r="EW366" s="144"/>
      <c r="EX366" s="144"/>
      <c r="EY366" s="144"/>
      <c r="EZ366" s="144"/>
      <c r="FA366" s="144"/>
      <c r="FB366" s="144"/>
      <c r="FC366" s="144"/>
      <c r="FD366" s="144"/>
      <c r="FE366" s="144"/>
      <c r="FF366" s="144"/>
      <c r="FG366" s="144"/>
      <c r="FH366" s="144"/>
      <c r="FI366" s="144"/>
      <c r="FJ366" s="144"/>
      <c r="FK366" s="144"/>
      <c r="FL366" s="144"/>
      <c r="FM366" s="144"/>
      <c r="FN366" s="144"/>
      <c r="FO366" s="144"/>
      <c r="FP366" s="144"/>
      <c r="FQ366" s="144"/>
      <c r="FR366" s="144"/>
      <c r="FS366" s="144"/>
      <c r="FT366" s="148"/>
      <c r="FU366" s="147" t="e">
        <f>L366/'Приложение 1'!#REF!</f>
        <v>#REF!</v>
      </c>
      <c r="FV366" s="147" t="e">
        <f>N366/M366</f>
        <v>#DIV/0!</v>
      </c>
      <c r="FW366" s="147" t="e">
        <f>P366/O366</f>
        <v>#DIV/0!</v>
      </c>
      <c r="FX366" s="147" t="e">
        <f>R366/Q366</f>
        <v>#DIV/0!</v>
      </c>
      <c r="FY366" s="147" t="e">
        <f>T366/S366</f>
        <v>#DIV/0!</v>
      </c>
      <c r="FZ366" s="147" t="e">
        <f>V366/U366</f>
        <v>#DIV/0!</v>
      </c>
      <c r="GA366" s="147" t="e">
        <f>X366/W366</f>
        <v>#DIV/0!</v>
      </c>
      <c r="GB366" s="147" t="e">
        <f>AA366/Z366</f>
        <v>#DIV/0!</v>
      </c>
      <c r="GC366" s="147" t="e">
        <f>AC366/AB366</f>
        <v>#DIV/0!</v>
      </c>
      <c r="GD366" s="147">
        <f>AE366/AD366</f>
        <v>8775.1225473801551</v>
      </c>
      <c r="GE366" s="147" t="e">
        <f>AI366/AH366</f>
        <v>#DIV/0!</v>
      </c>
      <c r="GF366" s="147" t="e">
        <f>AK366/AJ366</f>
        <v>#DIV/0!</v>
      </c>
      <c r="GG366" s="148">
        <f>AL366</f>
        <v>0</v>
      </c>
      <c r="GH366" s="147">
        <v>860.25</v>
      </c>
      <c r="GI366" s="147">
        <v>2199.86</v>
      </c>
      <c r="GJ366" s="147">
        <v>2725.37</v>
      </c>
      <c r="GK366" s="147">
        <v>942.62</v>
      </c>
      <c r="GL366" s="147">
        <v>1861.58</v>
      </c>
      <c r="GM366" s="147">
        <v>1241.95</v>
      </c>
      <c r="GN366" s="147">
        <v>2555060.56</v>
      </c>
      <c r="GO366" s="147">
        <f>IF(Y366="ПК", 5070.2, 4866.91)</f>
        <v>4866.91</v>
      </c>
      <c r="GP366" s="147">
        <v>1260.67</v>
      </c>
      <c r="GQ366" s="147">
        <v>8438.51</v>
      </c>
      <c r="GR366" s="147">
        <v>3599.44</v>
      </c>
      <c r="GS366" s="147">
        <v>7322.03</v>
      </c>
      <c r="GT366" s="147">
        <f>116253.77+890115.68+758746.25</f>
        <v>1765115.7000000002</v>
      </c>
      <c r="GU366" s="147" t="e">
        <f t="shared" si="128"/>
        <v>#REF!</v>
      </c>
      <c r="GV366" s="147" t="e">
        <f t="shared" si="128"/>
        <v>#DIV/0!</v>
      </c>
      <c r="GW366" s="147" t="e">
        <f t="shared" si="128"/>
        <v>#DIV/0!</v>
      </c>
      <c r="GX366" s="147" t="e">
        <f t="shared" si="128"/>
        <v>#DIV/0!</v>
      </c>
      <c r="GY366" s="147" t="e">
        <f t="shared" si="128"/>
        <v>#DIV/0!</v>
      </c>
      <c r="GZ366" s="147" t="e">
        <f t="shared" si="128"/>
        <v>#DIV/0!</v>
      </c>
      <c r="HA366" s="147" t="e">
        <f t="shared" si="128"/>
        <v>#DIV/0!</v>
      </c>
      <c r="HB366" s="147" t="e">
        <f t="shared" si="128"/>
        <v>#DIV/0!</v>
      </c>
      <c r="HC366" s="147" t="e">
        <f t="shared" si="128"/>
        <v>#DIV/0!</v>
      </c>
      <c r="HD366" s="147" t="str">
        <f t="shared" si="128"/>
        <v>+</v>
      </c>
      <c r="HE366" s="147" t="e">
        <f t="shared" si="128"/>
        <v>#DIV/0!</v>
      </c>
      <c r="HF366" s="147" t="e">
        <f t="shared" si="128"/>
        <v>#DIV/0!</v>
      </c>
      <c r="HG366" s="147" t="str">
        <f t="shared" si="128"/>
        <v xml:space="preserve"> </v>
      </c>
      <c r="HK366" s="147" t="e">
        <f>J366/Z366</f>
        <v>#DIV/0!</v>
      </c>
      <c r="HL366" s="147">
        <f>IF(Y366="ПК",5536.79,5314.79)</f>
        <v>5314.79</v>
      </c>
      <c r="HM366" s="147" t="e">
        <f>HK366-HL366</f>
        <v>#DIV/0!</v>
      </c>
    </row>
    <row r="367" spans="1:222" s="147" customFormat="1" ht="12" customHeight="1" x14ac:dyDescent="0.2">
      <c r="A367" s="150">
        <v>129</v>
      </c>
      <c r="B367" s="151" t="s">
        <v>1506</v>
      </c>
      <c r="C367" s="161"/>
      <c r="D367" s="161"/>
      <c r="E367" s="162"/>
      <c r="F367" s="154">
        <f t="shared" si="122"/>
        <v>35.794743652507805</v>
      </c>
      <c r="G367" s="306">
        <v>1960</v>
      </c>
      <c r="H367" s="278">
        <v>2025</v>
      </c>
      <c r="I367" s="154">
        <f t="shared" si="121"/>
        <v>624765.23</v>
      </c>
      <c r="J367" s="311">
        <f t="shared" si="124"/>
        <v>4353682.6500000004</v>
      </c>
      <c r="K367" s="155">
        <f t="shared" si="125"/>
        <v>0</v>
      </c>
      <c r="L367" s="152">
        <v>0</v>
      </c>
      <c r="M367" s="152">
        <v>0</v>
      </c>
      <c r="N367" s="152">
        <v>0</v>
      </c>
      <c r="O367" s="152">
        <v>0</v>
      </c>
      <c r="P367" s="152">
        <v>0</v>
      </c>
      <c r="Q367" s="155"/>
      <c r="R367" s="155">
        <v>0</v>
      </c>
      <c r="S367" s="155"/>
      <c r="T367" s="155">
        <v>0</v>
      </c>
      <c r="U367" s="155"/>
      <c r="V367" s="155">
        <v>0</v>
      </c>
      <c r="W367" s="156">
        <v>0</v>
      </c>
      <c r="X367" s="155">
        <v>0</v>
      </c>
      <c r="Y367" s="157" t="s">
        <v>235</v>
      </c>
      <c r="Z367" s="155">
        <v>573</v>
      </c>
      <c r="AA367" s="155">
        <f t="shared" ref="AA367:AA378" si="129">ROUND(IF(Y367="СК",7598.05*0.955,8837.94*0.955)*Z367,2)</f>
        <v>4157766.93</v>
      </c>
      <c r="AB367" s="144">
        <v>0</v>
      </c>
      <c r="AC367" s="144">
        <v>0</v>
      </c>
      <c r="AD367" s="144">
        <v>0</v>
      </c>
      <c r="AE367" s="144">
        <v>0</v>
      </c>
      <c r="AF367" s="144">
        <v>0</v>
      </c>
      <c r="AG367" s="144">
        <v>0</v>
      </c>
      <c r="AH367" s="144">
        <v>0</v>
      </c>
      <c r="AI367" s="144">
        <v>0</v>
      </c>
      <c r="AJ367" s="144">
        <v>0</v>
      </c>
      <c r="AK367" s="144">
        <v>0</v>
      </c>
      <c r="AL367" s="144">
        <v>0</v>
      </c>
      <c r="AM367" s="144">
        <f t="shared" si="126"/>
        <v>130610.48</v>
      </c>
      <c r="AN367" s="144">
        <f t="shared" si="127"/>
        <v>65305.24</v>
      </c>
      <c r="AO367" s="144">
        <v>0</v>
      </c>
      <c r="AP367" s="144" t="s">
        <v>4526</v>
      </c>
      <c r="AQ367" s="294"/>
      <c r="AR367" s="144"/>
      <c r="AS367" s="271"/>
      <c r="AT367" s="144"/>
      <c r="AU367" s="144"/>
      <c r="AV367" s="158" t="s">
        <v>1504</v>
      </c>
      <c r="AW367" s="159" t="s">
        <v>1505</v>
      </c>
      <c r="AX367" s="159" t="s">
        <v>1506</v>
      </c>
      <c r="AY367" s="159" t="s">
        <v>878</v>
      </c>
      <c r="AZ367" s="159" t="s">
        <v>879</v>
      </c>
      <c r="BA367" s="158" t="s">
        <v>1040</v>
      </c>
      <c r="BB367" s="159" t="s">
        <v>891</v>
      </c>
      <c r="BC367" s="158" t="s">
        <v>845</v>
      </c>
      <c r="BD367" s="158" t="s">
        <v>166</v>
      </c>
      <c r="BE367" s="158" t="s">
        <v>1494</v>
      </c>
      <c r="BF367" s="160">
        <v>1355</v>
      </c>
      <c r="BG367" s="160">
        <v>1157.5</v>
      </c>
      <c r="BH367" s="158" t="s">
        <v>883</v>
      </c>
      <c r="BI367" s="193">
        <v>7.5</v>
      </c>
      <c r="BJ367" s="159" t="s">
        <v>884</v>
      </c>
      <c r="BK367" s="160">
        <v>573</v>
      </c>
      <c r="BL367" s="160">
        <v>207</v>
      </c>
      <c r="BM367" s="160">
        <v>1140</v>
      </c>
      <c r="BN367" s="158"/>
      <c r="BO367" s="159" t="s">
        <v>885</v>
      </c>
      <c r="BP367" s="159" t="s">
        <v>886</v>
      </c>
      <c r="BQ367" s="204" t="s">
        <v>908</v>
      </c>
      <c r="BR367" s="160">
        <v>3173279.73</v>
      </c>
      <c r="BS367" s="160">
        <v>624765.23</v>
      </c>
      <c r="BT367" s="160">
        <v>0</v>
      </c>
      <c r="BU367" s="138">
        <v>624765.23</v>
      </c>
      <c r="BV367" s="160">
        <v>624765.23</v>
      </c>
      <c r="BW367" s="160">
        <v>624765.23</v>
      </c>
      <c r="BX367" s="160">
        <v>0</v>
      </c>
      <c r="BY367" s="160">
        <v>624206.6</v>
      </c>
      <c r="BZ367" s="160">
        <v>624206.6</v>
      </c>
      <c r="CA367" s="160">
        <v>0</v>
      </c>
      <c r="CB367" s="160">
        <v>624206.6</v>
      </c>
      <c r="CC367" s="160">
        <v>624206.6</v>
      </c>
      <c r="CD367" s="160">
        <v>0</v>
      </c>
      <c r="CE367" s="144"/>
      <c r="CF367" s="144"/>
      <c r="CG367" s="144"/>
      <c r="CH367" s="144"/>
      <c r="CI367" s="144"/>
      <c r="CJ367" s="144"/>
      <c r="CK367" s="144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4"/>
      <c r="CW367" s="144"/>
      <c r="CX367" s="144"/>
      <c r="CY367" s="144"/>
      <c r="CZ367" s="144"/>
      <c r="DA367" s="144"/>
      <c r="DB367" s="144"/>
      <c r="DC367" s="144"/>
      <c r="DD367" s="144"/>
      <c r="DE367" s="144"/>
      <c r="DF367" s="144"/>
      <c r="DG367" s="144"/>
      <c r="DH367" s="144"/>
      <c r="DI367" s="144"/>
      <c r="DJ367" s="144"/>
      <c r="DK367" s="144"/>
      <c r="DL367" s="144"/>
      <c r="DM367" s="144"/>
      <c r="DN367" s="144"/>
      <c r="DO367" s="144"/>
      <c r="DP367" s="144"/>
      <c r="DQ367" s="144"/>
      <c r="DR367" s="144"/>
      <c r="DS367" s="144"/>
      <c r="DT367" s="144"/>
      <c r="DU367" s="144"/>
      <c r="DV367" s="144"/>
      <c r="DW367" s="144"/>
      <c r="DX367" s="144"/>
      <c r="DY367" s="144"/>
      <c r="DZ367" s="144"/>
      <c r="EA367" s="144"/>
      <c r="EB367" s="144"/>
      <c r="EC367" s="144"/>
      <c r="ED367" s="144"/>
      <c r="EE367" s="144"/>
      <c r="EF367" s="144"/>
      <c r="EG367" s="144"/>
      <c r="EH367" s="144"/>
      <c r="EI367" s="144"/>
      <c r="EJ367" s="144"/>
      <c r="EK367" s="144"/>
      <c r="EL367" s="144"/>
      <c r="EM367" s="144"/>
      <c r="EN367" s="144"/>
      <c r="EO367" s="144"/>
      <c r="EP367" s="144"/>
      <c r="EQ367" s="144"/>
      <c r="ER367" s="144"/>
      <c r="ES367" s="144"/>
      <c r="ET367" s="144"/>
      <c r="EU367" s="144"/>
      <c r="EV367" s="144"/>
      <c r="EW367" s="144"/>
      <c r="EX367" s="144"/>
      <c r="EY367" s="144"/>
      <c r="EZ367" s="144"/>
      <c r="FA367" s="144"/>
      <c r="FB367" s="144"/>
      <c r="FC367" s="144"/>
      <c r="FD367" s="144"/>
      <c r="FE367" s="144"/>
      <c r="FF367" s="144"/>
      <c r="FG367" s="144"/>
      <c r="FH367" s="144"/>
      <c r="FI367" s="144"/>
      <c r="FJ367" s="144"/>
      <c r="FK367" s="144"/>
      <c r="FL367" s="144"/>
      <c r="FM367" s="144"/>
      <c r="FN367" s="144"/>
      <c r="FO367" s="144"/>
      <c r="FP367" s="144"/>
      <c r="FQ367" s="144"/>
      <c r="FR367" s="144"/>
      <c r="FS367" s="144"/>
      <c r="FT367" s="148"/>
      <c r="GG367" s="148"/>
    </row>
    <row r="368" spans="1:222" s="147" customFormat="1" ht="12" customHeight="1" x14ac:dyDescent="0.2">
      <c r="A368" s="150">
        <v>130</v>
      </c>
      <c r="B368" s="151" t="s">
        <v>1509</v>
      </c>
      <c r="C368" s="161"/>
      <c r="D368" s="161"/>
      <c r="E368" s="162"/>
      <c r="F368" s="154">
        <f t="shared" si="122"/>
        <v>51.483536671130921</v>
      </c>
      <c r="G368" s="306">
        <v>1957</v>
      </c>
      <c r="H368" s="278">
        <v>2025</v>
      </c>
      <c r="I368" s="154">
        <f t="shared" si="121"/>
        <v>0</v>
      </c>
      <c r="J368" s="152">
        <f t="shared" si="124"/>
        <v>8418639.4000000004</v>
      </c>
      <c r="K368" s="155">
        <f t="shared" si="125"/>
        <v>0</v>
      </c>
      <c r="L368" s="152">
        <v>0</v>
      </c>
      <c r="M368" s="152">
        <v>0</v>
      </c>
      <c r="N368" s="152">
        <v>0</v>
      </c>
      <c r="O368" s="152">
        <v>0</v>
      </c>
      <c r="P368" s="152">
        <v>0</v>
      </c>
      <c r="Q368" s="155"/>
      <c r="R368" s="155">
        <v>0</v>
      </c>
      <c r="S368" s="155"/>
      <c r="T368" s="155">
        <v>0</v>
      </c>
      <c r="U368" s="155"/>
      <c r="V368" s="155">
        <v>0</v>
      </c>
      <c r="W368" s="156">
        <v>0</v>
      </c>
      <c r="X368" s="155">
        <v>0</v>
      </c>
      <c r="Y368" s="157" t="s">
        <v>235</v>
      </c>
      <c r="Z368" s="155">
        <v>1108</v>
      </c>
      <c r="AA368" s="155">
        <f t="shared" si="129"/>
        <v>8039800.6299999999</v>
      </c>
      <c r="AB368" s="144">
        <v>0</v>
      </c>
      <c r="AC368" s="144">
        <v>0</v>
      </c>
      <c r="AD368" s="144">
        <v>0</v>
      </c>
      <c r="AE368" s="144">
        <v>0</v>
      </c>
      <c r="AF368" s="144">
        <v>0</v>
      </c>
      <c r="AG368" s="144">
        <v>0</v>
      </c>
      <c r="AH368" s="144">
        <v>0</v>
      </c>
      <c r="AI368" s="144">
        <v>0</v>
      </c>
      <c r="AJ368" s="144">
        <v>0</v>
      </c>
      <c r="AK368" s="144">
        <v>0</v>
      </c>
      <c r="AL368" s="144">
        <v>0</v>
      </c>
      <c r="AM368" s="144">
        <f t="shared" si="126"/>
        <v>252559.18</v>
      </c>
      <c r="AN368" s="144">
        <f t="shared" si="127"/>
        <v>126279.59</v>
      </c>
      <c r="AO368" s="144">
        <v>0</v>
      </c>
      <c r="AP368" s="144" t="s">
        <v>4525</v>
      </c>
      <c r="AQ368" s="294"/>
      <c r="AR368" s="144"/>
      <c r="AS368" s="271"/>
      <c r="AT368" s="144"/>
      <c r="AU368" s="144"/>
      <c r="AV368" s="158" t="s">
        <v>1507</v>
      </c>
      <c r="AW368" s="159" t="s">
        <v>1508</v>
      </c>
      <c r="AX368" s="159" t="s">
        <v>1509</v>
      </c>
      <c r="AY368" s="159" t="s">
        <v>878</v>
      </c>
      <c r="AZ368" s="159" t="s">
        <v>1028</v>
      </c>
      <c r="BA368" s="158" t="s">
        <v>1237</v>
      </c>
      <c r="BB368" s="159" t="s">
        <v>891</v>
      </c>
      <c r="BC368" s="158" t="s">
        <v>844</v>
      </c>
      <c r="BD368" s="158" t="s">
        <v>845</v>
      </c>
      <c r="BE368" s="158" t="s">
        <v>1510</v>
      </c>
      <c r="BF368" s="160">
        <v>2109.9</v>
      </c>
      <c r="BG368" s="160">
        <v>1816.9</v>
      </c>
      <c r="BH368" s="158" t="s">
        <v>883</v>
      </c>
      <c r="BI368" s="193">
        <v>7.5</v>
      </c>
      <c r="BJ368" s="159" t="s">
        <v>884</v>
      </c>
      <c r="BK368" s="160">
        <v>1108</v>
      </c>
      <c r="BL368" s="160"/>
      <c r="BM368" s="160">
        <v>1292.0999999999999</v>
      </c>
      <c r="BN368" s="158"/>
      <c r="BO368" s="159" t="s">
        <v>885</v>
      </c>
      <c r="BP368" s="159" t="s">
        <v>886</v>
      </c>
      <c r="BQ368" s="204" t="s">
        <v>887</v>
      </c>
      <c r="BR368" s="160">
        <v>6136115.0800000001</v>
      </c>
      <c r="BS368" s="160"/>
      <c r="BT368" s="160">
        <v>0</v>
      </c>
      <c r="BU368" s="138"/>
      <c r="BV368" s="160">
        <v>0</v>
      </c>
      <c r="BW368" s="160"/>
      <c r="BX368" s="160">
        <v>0</v>
      </c>
      <c r="BY368" s="160"/>
      <c r="BZ368" s="160"/>
      <c r="CA368" s="160">
        <v>0</v>
      </c>
      <c r="CB368" s="160"/>
      <c r="CC368" s="160"/>
      <c r="CD368" s="160">
        <v>0</v>
      </c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4"/>
      <c r="CT368" s="144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4"/>
      <c r="DK368" s="144"/>
      <c r="DL368" s="144"/>
      <c r="DM368" s="144"/>
      <c r="DN368" s="144"/>
      <c r="DO368" s="144"/>
      <c r="DP368" s="144"/>
      <c r="DQ368" s="144"/>
      <c r="DR368" s="144"/>
      <c r="DS368" s="144"/>
      <c r="DT368" s="144"/>
      <c r="DU368" s="144"/>
      <c r="DV368" s="144"/>
      <c r="DW368" s="144"/>
      <c r="DX368" s="144"/>
      <c r="DY368" s="144"/>
      <c r="DZ368" s="144"/>
      <c r="EA368" s="144"/>
      <c r="EB368" s="144"/>
      <c r="EC368" s="144"/>
      <c r="ED368" s="144"/>
      <c r="EE368" s="144"/>
      <c r="EF368" s="144"/>
      <c r="EG368" s="144"/>
      <c r="EH368" s="144"/>
      <c r="EI368" s="144"/>
      <c r="EJ368" s="144"/>
      <c r="EK368" s="144"/>
      <c r="EL368" s="144"/>
      <c r="EM368" s="144"/>
      <c r="EN368" s="144"/>
      <c r="EO368" s="144"/>
      <c r="EP368" s="144"/>
      <c r="EQ368" s="144"/>
      <c r="ER368" s="144"/>
      <c r="ES368" s="144"/>
      <c r="ET368" s="144"/>
      <c r="EU368" s="144"/>
      <c r="EV368" s="144"/>
      <c r="EW368" s="144"/>
      <c r="EX368" s="144"/>
      <c r="EY368" s="144"/>
      <c r="EZ368" s="144"/>
      <c r="FA368" s="144"/>
      <c r="FB368" s="144"/>
      <c r="FC368" s="144"/>
      <c r="FD368" s="144"/>
      <c r="FE368" s="144"/>
      <c r="FF368" s="144"/>
      <c r="FG368" s="144"/>
      <c r="FH368" s="144"/>
      <c r="FI368" s="144"/>
      <c r="FJ368" s="144"/>
      <c r="FK368" s="144"/>
      <c r="FL368" s="144"/>
      <c r="FM368" s="144"/>
      <c r="FN368" s="144"/>
      <c r="FO368" s="144"/>
      <c r="FP368" s="144"/>
      <c r="FQ368" s="144"/>
      <c r="FR368" s="144"/>
      <c r="FS368" s="144"/>
      <c r="FT368" s="148"/>
      <c r="GG368" s="148"/>
    </row>
    <row r="369" spans="1:221" s="147" customFormat="1" ht="12" customHeight="1" x14ac:dyDescent="0.2">
      <c r="A369" s="150">
        <v>131</v>
      </c>
      <c r="B369" s="151" t="s">
        <v>1513</v>
      </c>
      <c r="C369" s="161"/>
      <c r="D369" s="161"/>
      <c r="E369" s="162"/>
      <c r="F369" s="154">
        <f t="shared" si="122"/>
        <v>17.907667249503184</v>
      </c>
      <c r="G369" s="306">
        <v>1961</v>
      </c>
      <c r="H369" s="278">
        <v>2025</v>
      </c>
      <c r="I369" s="154">
        <f t="shared" si="121"/>
        <v>856788.45</v>
      </c>
      <c r="J369" s="311">
        <f t="shared" si="124"/>
        <v>3406965.62</v>
      </c>
      <c r="K369" s="155">
        <f t="shared" si="125"/>
        <v>0</v>
      </c>
      <c r="L369" s="152">
        <v>0</v>
      </c>
      <c r="M369" s="152">
        <v>0</v>
      </c>
      <c r="N369" s="152">
        <v>0</v>
      </c>
      <c r="O369" s="152">
        <v>0</v>
      </c>
      <c r="P369" s="152">
        <v>0</v>
      </c>
      <c r="Q369" s="155"/>
      <c r="R369" s="155">
        <v>0</v>
      </c>
      <c r="S369" s="155"/>
      <c r="T369" s="155">
        <v>0</v>
      </c>
      <c r="U369" s="155"/>
      <c r="V369" s="155">
        <v>0</v>
      </c>
      <c r="W369" s="156">
        <v>0</v>
      </c>
      <c r="X369" s="155">
        <v>0</v>
      </c>
      <c r="Y369" s="157" t="s">
        <v>235</v>
      </c>
      <c r="Z369" s="155">
        <v>448.4</v>
      </c>
      <c r="AA369" s="155">
        <f t="shared" si="129"/>
        <v>3253652.17</v>
      </c>
      <c r="AB369" s="144">
        <v>0</v>
      </c>
      <c r="AC369" s="144">
        <v>0</v>
      </c>
      <c r="AD369" s="144">
        <v>0</v>
      </c>
      <c r="AE369" s="144">
        <v>0</v>
      </c>
      <c r="AF369" s="144">
        <v>0</v>
      </c>
      <c r="AG369" s="144">
        <v>0</v>
      </c>
      <c r="AH369" s="144">
        <v>0</v>
      </c>
      <c r="AI369" s="144">
        <v>0</v>
      </c>
      <c r="AJ369" s="144">
        <v>0</v>
      </c>
      <c r="AK369" s="144">
        <v>0</v>
      </c>
      <c r="AL369" s="144">
        <v>0</v>
      </c>
      <c r="AM369" s="144">
        <f t="shared" si="126"/>
        <v>102208.97</v>
      </c>
      <c r="AN369" s="144">
        <f t="shared" si="127"/>
        <v>51104.480000000003</v>
      </c>
      <c r="AO369" s="144">
        <v>0</v>
      </c>
      <c r="AP369" s="144" t="s">
        <v>4526</v>
      </c>
      <c r="AQ369" s="294"/>
      <c r="AR369" s="144"/>
      <c r="AS369" s="271"/>
      <c r="AT369" s="144"/>
      <c r="AU369" s="144"/>
      <c r="AV369" s="158" t="s">
        <v>1511</v>
      </c>
      <c r="AW369" s="159" t="s">
        <v>1512</v>
      </c>
      <c r="AX369" s="159" t="s">
        <v>1513</v>
      </c>
      <c r="AY369" s="159" t="s">
        <v>878</v>
      </c>
      <c r="AZ369" s="159" t="s">
        <v>879</v>
      </c>
      <c r="BA369" s="158" t="s">
        <v>1153</v>
      </c>
      <c r="BB369" s="159" t="s">
        <v>891</v>
      </c>
      <c r="BC369" s="158" t="s">
        <v>846</v>
      </c>
      <c r="BD369" s="158" t="s">
        <v>844</v>
      </c>
      <c r="BE369" s="158" t="s">
        <v>1496</v>
      </c>
      <c r="BF369" s="160">
        <v>1942.1</v>
      </c>
      <c r="BG369" s="160">
        <v>1582.3</v>
      </c>
      <c r="BH369" s="158" t="s">
        <v>883</v>
      </c>
      <c r="BI369" s="193">
        <v>7.5</v>
      </c>
      <c r="BJ369" s="159" t="s">
        <v>884</v>
      </c>
      <c r="BK369" s="160">
        <v>448.4</v>
      </c>
      <c r="BL369" s="160">
        <v>445.4</v>
      </c>
      <c r="BM369" s="160">
        <v>1836</v>
      </c>
      <c r="BN369" s="158"/>
      <c r="BO369" s="159" t="s">
        <v>885</v>
      </c>
      <c r="BP369" s="159" t="s">
        <v>886</v>
      </c>
      <c r="BQ369" s="204" t="s">
        <v>887</v>
      </c>
      <c r="BR369" s="160">
        <v>2483243.6800000002</v>
      </c>
      <c r="BS369" s="160">
        <v>856788.45</v>
      </c>
      <c r="BT369" s="160">
        <v>0</v>
      </c>
      <c r="BU369" s="138">
        <v>856788.45</v>
      </c>
      <c r="BV369" s="160">
        <v>862503.71</v>
      </c>
      <c r="BW369" s="160">
        <v>862503.71</v>
      </c>
      <c r="BX369" s="160">
        <v>0</v>
      </c>
      <c r="BY369" s="160">
        <v>851008.06</v>
      </c>
      <c r="BZ369" s="160">
        <v>851008.06</v>
      </c>
      <c r="CA369" s="160">
        <v>0</v>
      </c>
      <c r="CB369" s="160">
        <v>856723.32</v>
      </c>
      <c r="CC369" s="160">
        <v>856723.32</v>
      </c>
      <c r="CD369" s="160">
        <v>0</v>
      </c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4"/>
      <c r="CT369" s="144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4"/>
      <c r="DK369" s="144"/>
      <c r="DL369" s="144"/>
      <c r="DM369" s="144"/>
      <c r="DN369" s="144"/>
      <c r="DO369" s="144"/>
      <c r="DP369" s="144"/>
      <c r="DQ369" s="144"/>
      <c r="DR369" s="144"/>
      <c r="DS369" s="144"/>
      <c r="DT369" s="144"/>
      <c r="DU369" s="144"/>
      <c r="DV369" s="144"/>
      <c r="DW369" s="144"/>
      <c r="DX369" s="144"/>
      <c r="DY369" s="144"/>
      <c r="DZ369" s="144"/>
      <c r="EA369" s="144"/>
      <c r="EB369" s="144"/>
      <c r="EC369" s="144"/>
      <c r="ED369" s="144"/>
      <c r="EE369" s="144"/>
      <c r="EF369" s="144"/>
      <c r="EG369" s="144"/>
      <c r="EH369" s="144"/>
      <c r="EI369" s="144"/>
      <c r="EJ369" s="144"/>
      <c r="EK369" s="144"/>
      <c r="EL369" s="144"/>
      <c r="EM369" s="144"/>
      <c r="EN369" s="144"/>
      <c r="EO369" s="144"/>
      <c r="EP369" s="144"/>
      <c r="EQ369" s="144"/>
      <c r="ER369" s="144"/>
      <c r="ES369" s="144"/>
      <c r="ET369" s="144"/>
      <c r="EU369" s="144"/>
      <c r="EV369" s="144"/>
      <c r="EW369" s="144"/>
      <c r="EX369" s="144"/>
      <c r="EY369" s="144"/>
      <c r="EZ369" s="144"/>
      <c r="FA369" s="144"/>
      <c r="FB369" s="144"/>
      <c r="FC369" s="144"/>
      <c r="FD369" s="144"/>
      <c r="FE369" s="144"/>
      <c r="FF369" s="144"/>
      <c r="FG369" s="144"/>
      <c r="FH369" s="144"/>
      <c r="FI369" s="144"/>
      <c r="FJ369" s="144"/>
      <c r="FK369" s="144"/>
      <c r="FL369" s="144"/>
      <c r="FM369" s="144"/>
      <c r="FN369" s="144"/>
      <c r="FO369" s="144"/>
      <c r="FP369" s="144"/>
      <c r="FQ369" s="144"/>
      <c r="FR369" s="144"/>
      <c r="FS369" s="144"/>
      <c r="FT369" s="148"/>
      <c r="GG369" s="148"/>
    </row>
    <row r="370" spans="1:221" s="149" customFormat="1" ht="12" customHeight="1" x14ac:dyDescent="0.2">
      <c r="A370" s="150">
        <v>132</v>
      </c>
      <c r="B370" s="180" t="s">
        <v>1516</v>
      </c>
      <c r="C370" s="181"/>
      <c r="D370" s="181"/>
      <c r="E370" s="182"/>
      <c r="F370" s="154">
        <f t="shared" si="122"/>
        <v>26.020806372483438</v>
      </c>
      <c r="G370" s="306">
        <v>1983</v>
      </c>
      <c r="H370" s="281">
        <v>2025</v>
      </c>
      <c r="I370" s="154">
        <f t="shared" si="121"/>
        <v>1854184.38</v>
      </c>
      <c r="J370" s="152">
        <f t="shared" si="124"/>
        <v>10605528</v>
      </c>
      <c r="K370" s="155">
        <f t="shared" si="125"/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5"/>
      <c r="R370" s="155">
        <v>0</v>
      </c>
      <c r="S370" s="155"/>
      <c r="T370" s="155">
        <v>0</v>
      </c>
      <c r="U370" s="155"/>
      <c r="V370" s="155">
        <v>0</v>
      </c>
      <c r="W370" s="156">
        <v>0</v>
      </c>
      <c r="X370" s="155">
        <v>0</v>
      </c>
      <c r="Y370" s="157" t="s">
        <v>234</v>
      </c>
      <c r="Z370" s="155">
        <v>1200</v>
      </c>
      <c r="AA370" s="155">
        <f t="shared" si="129"/>
        <v>10128279.24</v>
      </c>
      <c r="AB370" s="144">
        <v>0</v>
      </c>
      <c r="AC370" s="144">
        <v>0</v>
      </c>
      <c r="AD370" s="144">
        <v>0</v>
      </c>
      <c r="AE370" s="144">
        <v>0</v>
      </c>
      <c r="AF370" s="144">
        <v>0</v>
      </c>
      <c r="AG370" s="144">
        <v>0</v>
      </c>
      <c r="AH370" s="144">
        <v>0</v>
      </c>
      <c r="AI370" s="144">
        <v>0</v>
      </c>
      <c r="AJ370" s="144">
        <v>0</v>
      </c>
      <c r="AK370" s="144">
        <v>0</v>
      </c>
      <c r="AL370" s="144">
        <v>0</v>
      </c>
      <c r="AM370" s="144">
        <f t="shared" si="126"/>
        <v>318165.84000000003</v>
      </c>
      <c r="AN370" s="144">
        <f t="shared" si="127"/>
        <v>159082.92000000001</v>
      </c>
      <c r="AO370" s="144">
        <v>0</v>
      </c>
      <c r="AP370" s="144" t="s">
        <v>4526</v>
      </c>
      <c r="AQ370" s="297"/>
      <c r="AR370" s="253"/>
      <c r="AS370" s="274"/>
      <c r="AT370" s="253"/>
      <c r="AU370" s="253"/>
      <c r="AV370" s="183" t="s">
        <v>1514</v>
      </c>
      <c r="AW370" s="184" t="s">
        <v>1515</v>
      </c>
      <c r="AX370" s="184" t="s">
        <v>1516</v>
      </c>
      <c r="AY370" s="184" t="s">
        <v>878</v>
      </c>
      <c r="AZ370" s="184" t="s">
        <v>879</v>
      </c>
      <c r="BA370" s="183" t="s">
        <v>982</v>
      </c>
      <c r="BB370" s="184" t="s">
        <v>881</v>
      </c>
      <c r="BC370" s="183" t="s">
        <v>846</v>
      </c>
      <c r="BD370" s="183" t="s">
        <v>846</v>
      </c>
      <c r="BE370" s="183" t="s">
        <v>1490</v>
      </c>
      <c r="BF370" s="185">
        <v>4231.8999999999996</v>
      </c>
      <c r="BG370" s="185">
        <v>3736.9</v>
      </c>
      <c r="BH370" s="183" t="s">
        <v>883</v>
      </c>
      <c r="BI370" s="193">
        <v>7.5</v>
      </c>
      <c r="BJ370" s="184" t="s">
        <v>892</v>
      </c>
      <c r="BK370" s="185">
        <v>1200</v>
      </c>
      <c r="BL370" s="185"/>
      <c r="BM370" s="185">
        <v>2720.1</v>
      </c>
      <c r="BN370" s="183"/>
      <c r="BO370" s="184" t="s">
        <v>885</v>
      </c>
      <c r="BP370" s="184" t="s">
        <v>886</v>
      </c>
      <c r="BQ370" s="206" t="s">
        <v>887</v>
      </c>
      <c r="BR370" s="185">
        <v>6923208</v>
      </c>
      <c r="BS370" s="185">
        <v>1854184.38</v>
      </c>
      <c r="BT370" s="185">
        <v>0</v>
      </c>
      <c r="BU370" s="262">
        <v>1854184.38</v>
      </c>
      <c r="BV370" s="185">
        <v>1874023.45</v>
      </c>
      <c r="BW370" s="185">
        <v>1874023.45</v>
      </c>
      <c r="BX370" s="185">
        <v>0</v>
      </c>
      <c r="BY370" s="185">
        <v>1853325.76</v>
      </c>
      <c r="BZ370" s="185">
        <v>1853325.76</v>
      </c>
      <c r="CA370" s="185">
        <v>0</v>
      </c>
      <c r="CB370" s="185">
        <v>1873164.83</v>
      </c>
      <c r="CC370" s="185">
        <v>1873164.83</v>
      </c>
      <c r="CD370" s="185">
        <v>0</v>
      </c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  <c r="EH370" s="145"/>
      <c r="EI370" s="145"/>
      <c r="EJ370" s="145"/>
      <c r="EK370" s="145"/>
      <c r="EL370" s="145"/>
      <c r="EM370" s="145"/>
      <c r="EN370" s="145"/>
      <c r="EO370" s="145"/>
      <c r="EP370" s="145"/>
      <c r="EQ370" s="145"/>
      <c r="ER370" s="145"/>
      <c r="ES370" s="145"/>
      <c r="ET370" s="145"/>
      <c r="EU370" s="145"/>
      <c r="EV370" s="145"/>
      <c r="EW370" s="145"/>
      <c r="EX370" s="145"/>
      <c r="EY370" s="145"/>
      <c r="EZ370" s="145"/>
      <c r="FA370" s="145"/>
      <c r="FB370" s="145"/>
      <c r="FC370" s="145"/>
      <c r="FD370" s="145"/>
      <c r="FE370" s="145"/>
      <c r="FF370" s="145"/>
      <c r="FG370" s="145"/>
      <c r="FH370" s="145"/>
      <c r="FI370" s="145"/>
      <c r="FJ370" s="145"/>
      <c r="FK370" s="145"/>
      <c r="FL370" s="145"/>
      <c r="FM370" s="145"/>
      <c r="FN370" s="145"/>
      <c r="FO370" s="145"/>
      <c r="FP370" s="145"/>
      <c r="FQ370" s="145"/>
      <c r="FR370" s="145"/>
      <c r="FS370" s="145"/>
      <c r="FT370" s="146"/>
      <c r="FU370" s="186"/>
      <c r="FV370" s="186"/>
      <c r="FW370" s="186"/>
      <c r="FX370" s="186"/>
      <c r="FY370" s="186"/>
      <c r="FZ370" s="186"/>
      <c r="GA370" s="186"/>
      <c r="GB370" s="186"/>
      <c r="GC370" s="186"/>
      <c r="GD370" s="186"/>
      <c r="GE370" s="186"/>
      <c r="GF370" s="186"/>
      <c r="GG370" s="187"/>
      <c r="GH370" s="186"/>
      <c r="GI370" s="186"/>
      <c r="GJ370" s="186"/>
      <c r="GK370" s="186"/>
      <c r="GL370" s="186"/>
      <c r="GM370" s="186"/>
      <c r="GN370" s="186"/>
      <c r="GO370" s="186"/>
      <c r="GP370" s="186"/>
      <c r="GQ370" s="186"/>
      <c r="GR370" s="186"/>
      <c r="GS370" s="186"/>
      <c r="GT370" s="186"/>
      <c r="GU370" s="186"/>
      <c r="GV370" s="186"/>
      <c r="GW370" s="186"/>
      <c r="GX370" s="186"/>
      <c r="GY370" s="186"/>
      <c r="GZ370" s="186"/>
      <c r="HA370" s="186"/>
      <c r="HB370" s="186"/>
      <c r="HC370" s="186"/>
      <c r="HD370" s="186"/>
      <c r="HE370" s="186"/>
      <c r="HF370" s="186"/>
      <c r="HG370" s="186"/>
      <c r="HI370" s="186"/>
      <c r="HJ370" s="186"/>
      <c r="HK370" s="186"/>
      <c r="HL370" s="186"/>
      <c r="HM370" s="186"/>
    </row>
    <row r="371" spans="1:221" s="149" customFormat="1" ht="12" customHeight="1" x14ac:dyDescent="0.2">
      <c r="A371" s="150">
        <v>133</v>
      </c>
      <c r="B371" s="151" t="s">
        <v>1519</v>
      </c>
      <c r="C371" s="161"/>
      <c r="D371" s="161"/>
      <c r="E371" s="162"/>
      <c r="F371" s="154">
        <f t="shared" si="122"/>
        <v>28.846863714393923</v>
      </c>
      <c r="G371" s="306">
        <v>1976</v>
      </c>
      <c r="H371" s="281">
        <v>2023</v>
      </c>
      <c r="I371" s="154">
        <f t="shared" si="121"/>
        <v>2455701.2200000002</v>
      </c>
      <c r="J371" s="307">
        <f t="shared" si="124"/>
        <v>14184893.699999999</v>
      </c>
      <c r="K371" s="155">
        <f t="shared" si="125"/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5"/>
      <c r="R371" s="155">
        <v>0</v>
      </c>
      <c r="S371" s="155"/>
      <c r="T371" s="155">
        <v>0</v>
      </c>
      <c r="U371" s="155"/>
      <c r="V371" s="155">
        <v>0</v>
      </c>
      <c r="W371" s="156">
        <v>0</v>
      </c>
      <c r="X371" s="155">
        <v>0</v>
      </c>
      <c r="Y371" s="157" t="s">
        <v>234</v>
      </c>
      <c r="Z371" s="155">
        <v>1605</v>
      </c>
      <c r="AA371" s="155">
        <f t="shared" si="129"/>
        <v>13546573.48</v>
      </c>
      <c r="AB371" s="144">
        <v>0</v>
      </c>
      <c r="AC371" s="144">
        <v>0</v>
      </c>
      <c r="AD371" s="144">
        <v>0</v>
      </c>
      <c r="AE371" s="144">
        <v>0</v>
      </c>
      <c r="AF371" s="144">
        <v>0</v>
      </c>
      <c r="AG371" s="144">
        <v>0</v>
      </c>
      <c r="AH371" s="144">
        <v>0</v>
      </c>
      <c r="AI371" s="144">
        <v>0</v>
      </c>
      <c r="AJ371" s="144">
        <v>0</v>
      </c>
      <c r="AK371" s="144">
        <v>0</v>
      </c>
      <c r="AL371" s="144">
        <v>0</v>
      </c>
      <c r="AM371" s="144">
        <f t="shared" si="126"/>
        <v>425546.81</v>
      </c>
      <c r="AN371" s="144">
        <f t="shared" si="127"/>
        <v>212773.41</v>
      </c>
      <c r="AO371" s="144">
        <v>0</v>
      </c>
      <c r="AP371" s="144" t="s">
        <v>4526</v>
      </c>
      <c r="AQ371" s="294"/>
      <c r="AR371" s="144"/>
      <c r="AS371" s="271"/>
      <c r="AT371" s="144"/>
      <c r="AU371" s="144"/>
      <c r="AV371" s="158" t="s">
        <v>1517</v>
      </c>
      <c r="AW371" s="159" t="s">
        <v>1518</v>
      </c>
      <c r="AX371" s="159" t="s">
        <v>1519</v>
      </c>
      <c r="AY371" s="159" t="s">
        <v>878</v>
      </c>
      <c r="AZ371" s="159" t="s">
        <v>879</v>
      </c>
      <c r="BA371" s="158" t="s">
        <v>912</v>
      </c>
      <c r="BB371" s="159" t="s">
        <v>891</v>
      </c>
      <c r="BC371" s="158" t="s">
        <v>846</v>
      </c>
      <c r="BD371" s="158" t="s">
        <v>847</v>
      </c>
      <c r="BE371" s="158" t="s">
        <v>1318</v>
      </c>
      <c r="BF371" s="160">
        <v>5023.1000000000004</v>
      </c>
      <c r="BG371" s="160">
        <v>4517.8</v>
      </c>
      <c r="BH371" s="158" t="s">
        <v>883</v>
      </c>
      <c r="BI371" s="193">
        <v>7.5</v>
      </c>
      <c r="BJ371" s="159" t="s">
        <v>892</v>
      </c>
      <c r="BK371" s="160">
        <v>1605</v>
      </c>
      <c r="BL371" s="160">
        <v>579.4</v>
      </c>
      <c r="BM371" s="160">
        <v>3500.7</v>
      </c>
      <c r="BN371" s="158"/>
      <c r="BO371" s="159" t="s">
        <v>885</v>
      </c>
      <c r="BP371" s="159" t="s">
        <v>886</v>
      </c>
      <c r="BQ371" s="204" t="s">
        <v>887</v>
      </c>
      <c r="BR371" s="160">
        <v>9259790.6999999993</v>
      </c>
      <c r="BS371" s="160">
        <v>2455701.2200000002</v>
      </c>
      <c r="BT371" s="160">
        <v>0</v>
      </c>
      <c r="BU371" s="138">
        <v>2455701.2200000002</v>
      </c>
      <c r="BV371" s="160">
        <v>2455701.2200000002</v>
      </c>
      <c r="BW371" s="160">
        <v>2455701.2200000002</v>
      </c>
      <c r="BX371" s="160">
        <v>0</v>
      </c>
      <c r="BY371" s="160">
        <v>2434011.4500000002</v>
      </c>
      <c r="BZ371" s="160">
        <v>2434011.4500000002</v>
      </c>
      <c r="CA371" s="160">
        <v>0</v>
      </c>
      <c r="CB371" s="160">
        <v>2434011.4500000002</v>
      </c>
      <c r="CC371" s="160">
        <v>2434011.4500000002</v>
      </c>
      <c r="CD371" s="160">
        <v>0</v>
      </c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  <c r="EH371" s="145"/>
      <c r="EI371" s="145"/>
      <c r="EJ371" s="145"/>
      <c r="EK371" s="145"/>
      <c r="EL371" s="145"/>
      <c r="EM371" s="145"/>
      <c r="EN371" s="145"/>
      <c r="EO371" s="145"/>
      <c r="EP371" s="145"/>
      <c r="EQ371" s="145"/>
      <c r="ER371" s="145"/>
      <c r="ES371" s="145"/>
      <c r="ET371" s="145"/>
      <c r="EU371" s="145"/>
      <c r="EV371" s="145"/>
      <c r="EW371" s="145"/>
      <c r="EX371" s="145"/>
      <c r="EY371" s="145"/>
      <c r="EZ371" s="145"/>
      <c r="FA371" s="145"/>
      <c r="FB371" s="145"/>
      <c r="FC371" s="145"/>
      <c r="FD371" s="145"/>
      <c r="FE371" s="145"/>
      <c r="FF371" s="145"/>
      <c r="FG371" s="145"/>
      <c r="FH371" s="145"/>
      <c r="FI371" s="145"/>
      <c r="FJ371" s="145"/>
      <c r="FK371" s="145"/>
      <c r="FL371" s="145"/>
      <c r="FM371" s="145"/>
      <c r="FN371" s="145"/>
      <c r="FO371" s="145"/>
      <c r="FP371" s="145"/>
      <c r="FQ371" s="145"/>
      <c r="FR371" s="145"/>
      <c r="FS371" s="145"/>
      <c r="FT371" s="146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8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I371" s="147"/>
      <c r="HJ371" s="147"/>
      <c r="HK371" s="147"/>
      <c r="HL371" s="147"/>
      <c r="HM371" s="147"/>
    </row>
    <row r="372" spans="1:221" s="149" customFormat="1" ht="12" customHeight="1" x14ac:dyDescent="0.2">
      <c r="A372" s="150">
        <v>134</v>
      </c>
      <c r="B372" s="151" t="s">
        <v>1522</v>
      </c>
      <c r="C372" s="161"/>
      <c r="D372" s="161"/>
      <c r="E372" s="162"/>
      <c r="F372" s="154">
        <f t="shared" si="122"/>
        <v>11.45895552611271</v>
      </c>
      <c r="G372" s="306">
        <v>1979</v>
      </c>
      <c r="H372" s="281">
        <v>2025</v>
      </c>
      <c r="I372" s="154">
        <f t="shared" si="121"/>
        <v>1050679.96</v>
      </c>
      <c r="J372" s="152">
        <f t="shared" si="124"/>
        <v>3314227.49</v>
      </c>
      <c r="K372" s="155">
        <f t="shared" si="125"/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5"/>
      <c r="R372" s="155">
        <v>0</v>
      </c>
      <c r="S372" s="155"/>
      <c r="T372" s="155">
        <v>0</v>
      </c>
      <c r="U372" s="155"/>
      <c r="V372" s="155">
        <v>0</v>
      </c>
      <c r="W372" s="156">
        <v>0</v>
      </c>
      <c r="X372" s="155">
        <v>0</v>
      </c>
      <c r="Y372" s="157" t="s">
        <v>234</v>
      </c>
      <c r="Z372" s="155">
        <v>375</v>
      </c>
      <c r="AA372" s="155">
        <f t="shared" si="129"/>
        <v>3165087.26</v>
      </c>
      <c r="AB372" s="144">
        <v>0</v>
      </c>
      <c r="AC372" s="144">
        <v>0</v>
      </c>
      <c r="AD372" s="144">
        <v>0</v>
      </c>
      <c r="AE372" s="144">
        <v>0</v>
      </c>
      <c r="AF372" s="144">
        <v>0</v>
      </c>
      <c r="AG372" s="144">
        <v>0</v>
      </c>
      <c r="AH372" s="144">
        <v>0</v>
      </c>
      <c r="AI372" s="144">
        <v>0</v>
      </c>
      <c r="AJ372" s="144">
        <v>0</v>
      </c>
      <c r="AK372" s="144">
        <v>0</v>
      </c>
      <c r="AL372" s="144">
        <v>0</v>
      </c>
      <c r="AM372" s="144">
        <f t="shared" si="126"/>
        <v>99426.82</v>
      </c>
      <c r="AN372" s="144">
        <f t="shared" si="127"/>
        <v>49713.41</v>
      </c>
      <c r="AO372" s="144">
        <v>0</v>
      </c>
      <c r="AP372" s="144" t="s">
        <v>4526</v>
      </c>
      <c r="AQ372" s="294"/>
      <c r="AR372" s="144"/>
      <c r="AS372" s="271"/>
      <c r="AT372" s="144"/>
      <c r="AU372" s="144"/>
      <c r="AV372" s="158" t="s">
        <v>1520</v>
      </c>
      <c r="AW372" s="159" t="s">
        <v>1521</v>
      </c>
      <c r="AX372" s="159" t="s">
        <v>1522</v>
      </c>
      <c r="AY372" s="159" t="s">
        <v>878</v>
      </c>
      <c r="AZ372" s="159" t="s">
        <v>879</v>
      </c>
      <c r="BA372" s="158" t="s">
        <v>991</v>
      </c>
      <c r="BB372" s="159" t="s">
        <v>891</v>
      </c>
      <c r="BC372" s="158" t="s">
        <v>850</v>
      </c>
      <c r="BD372" s="158" t="s">
        <v>165</v>
      </c>
      <c r="BE372" s="158" t="s">
        <v>1245</v>
      </c>
      <c r="BF372" s="160">
        <v>2351.6</v>
      </c>
      <c r="BG372" s="160">
        <v>2070.6</v>
      </c>
      <c r="BH372" s="158" t="s">
        <v>165</v>
      </c>
      <c r="BI372" s="158" t="s">
        <v>4574</v>
      </c>
      <c r="BJ372" s="159" t="s">
        <v>892</v>
      </c>
      <c r="BK372" s="160">
        <v>375</v>
      </c>
      <c r="BL372" s="160"/>
      <c r="BM372" s="160">
        <v>2169.7199999999998</v>
      </c>
      <c r="BN372" s="158"/>
      <c r="BO372" s="159" t="s">
        <v>885</v>
      </c>
      <c r="BP372" s="159" t="s">
        <v>886</v>
      </c>
      <c r="BQ372" s="204" t="s">
        <v>887</v>
      </c>
      <c r="BR372" s="160">
        <v>2163502.5</v>
      </c>
      <c r="BS372" s="160">
        <v>1050679.96</v>
      </c>
      <c r="BT372" s="160">
        <v>0</v>
      </c>
      <c r="BU372" s="138">
        <v>1050679.96</v>
      </c>
      <c r="BV372" s="160">
        <v>1073379.56</v>
      </c>
      <c r="BW372" s="160">
        <v>1073379.56</v>
      </c>
      <c r="BX372" s="160">
        <v>0</v>
      </c>
      <c r="BY372" s="160">
        <v>1048554.83</v>
      </c>
      <c r="BZ372" s="160">
        <v>1048554.83</v>
      </c>
      <c r="CA372" s="160">
        <v>0</v>
      </c>
      <c r="CB372" s="160">
        <v>1071254.43</v>
      </c>
      <c r="CC372" s="160">
        <v>1071254.43</v>
      </c>
      <c r="CD372" s="160">
        <v>0</v>
      </c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  <c r="EH372" s="145"/>
      <c r="EI372" s="145"/>
      <c r="EJ372" s="145"/>
      <c r="EK372" s="145"/>
      <c r="EL372" s="145"/>
      <c r="EM372" s="145"/>
      <c r="EN372" s="145"/>
      <c r="EO372" s="145"/>
      <c r="EP372" s="145"/>
      <c r="EQ372" s="145"/>
      <c r="ER372" s="145"/>
      <c r="ES372" s="145"/>
      <c r="ET372" s="145"/>
      <c r="EU372" s="145"/>
      <c r="EV372" s="145"/>
      <c r="EW372" s="145"/>
      <c r="EX372" s="145"/>
      <c r="EY372" s="145"/>
      <c r="EZ372" s="145"/>
      <c r="FA372" s="145"/>
      <c r="FB372" s="145"/>
      <c r="FC372" s="145"/>
      <c r="FD372" s="145"/>
      <c r="FE372" s="145"/>
      <c r="FF372" s="145"/>
      <c r="FG372" s="145"/>
      <c r="FH372" s="145"/>
      <c r="FI372" s="145"/>
      <c r="FJ372" s="145"/>
      <c r="FK372" s="145"/>
      <c r="FL372" s="145"/>
      <c r="FM372" s="145"/>
      <c r="FN372" s="145"/>
      <c r="FO372" s="145"/>
      <c r="FP372" s="145"/>
      <c r="FQ372" s="145"/>
      <c r="FR372" s="145"/>
      <c r="FS372" s="145"/>
      <c r="FT372" s="146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8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I372" s="147"/>
      <c r="HJ372" s="147"/>
      <c r="HK372" s="147"/>
      <c r="HL372" s="147"/>
      <c r="HM372" s="147"/>
    </row>
    <row r="373" spans="1:221" s="149" customFormat="1" ht="12" customHeight="1" x14ac:dyDescent="0.2">
      <c r="A373" s="150">
        <v>135</v>
      </c>
      <c r="B373" s="151" t="s">
        <v>1525</v>
      </c>
      <c r="C373" s="161"/>
      <c r="D373" s="161"/>
      <c r="E373" s="162"/>
      <c r="F373" s="154">
        <f t="shared" si="122"/>
        <v>20.761932687767235</v>
      </c>
      <c r="G373" s="306">
        <v>1975</v>
      </c>
      <c r="H373" s="281">
        <v>2025</v>
      </c>
      <c r="I373" s="154">
        <f t="shared" si="121"/>
        <v>1672624.33</v>
      </c>
      <c r="J373" s="152">
        <f t="shared" si="124"/>
        <v>8091923.25</v>
      </c>
      <c r="K373" s="155">
        <f t="shared" si="125"/>
        <v>0</v>
      </c>
      <c r="L373" s="152">
        <v>0</v>
      </c>
      <c r="M373" s="152">
        <v>0</v>
      </c>
      <c r="N373" s="152">
        <v>0</v>
      </c>
      <c r="O373" s="152">
        <v>0</v>
      </c>
      <c r="P373" s="152">
        <v>0</v>
      </c>
      <c r="Q373" s="155"/>
      <c r="R373" s="155">
        <v>0</v>
      </c>
      <c r="S373" s="155"/>
      <c r="T373" s="155">
        <v>0</v>
      </c>
      <c r="U373" s="155"/>
      <c r="V373" s="155">
        <v>0</v>
      </c>
      <c r="W373" s="156">
        <v>0</v>
      </c>
      <c r="X373" s="155">
        <v>0</v>
      </c>
      <c r="Y373" s="157" t="s">
        <v>235</v>
      </c>
      <c r="Z373" s="155">
        <v>1065</v>
      </c>
      <c r="AA373" s="155">
        <f t="shared" si="129"/>
        <v>7727786.7000000002</v>
      </c>
      <c r="AB373" s="144">
        <v>0</v>
      </c>
      <c r="AC373" s="144">
        <v>0</v>
      </c>
      <c r="AD373" s="144">
        <v>0</v>
      </c>
      <c r="AE373" s="144">
        <v>0</v>
      </c>
      <c r="AF373" s="144">
        <v>0</v>
      </c>
      <c r="AG373" s="144">
        <v>0</v>
      </c>
      <c r="AH373" s="144">
        <v>0</v>
      </c>
      <c r="AI373" s="144">
        <v>0</v>
      </c>
      <c r="AJ373" s="144">
        <v>0</v>
      </c>
      <c r="AK373" s="144">
        <v>0</v>
      </c>
      <c r="AL373" s="144">
        <v>0</v>
      </c>
      <c r="AM373" s="144">
        <f t="shared" si="126"/>
        <v>242757.7</v>
      </c>
      <c r="AN373" s="144">
        <f t="shared" si="127"/>
        <v>121378.85</v>
      </c>
      <c r="AO373" s="144">
        <v>0</v>
      </c>
      <c r="AP373" s="144" t="s">
        <v>4526</v>
      </c>
      <c r="AQ373" s="294"/>
      <c r="AR373" s="144"/>
      <c r="AS373" s="271"/>
      <c r="AT373" s="144"/>
      <c r="AU373" s="144"/>
      <c r="AV373" s="158" t="s">
        <v>1523</v>
      </c>
      <c r="AW373" s="159" t="s">
        <v>1524</v>
      </c>
      <c r="AX373" s="159" t="s">
        <v>1525</v>
      </c>
      <c r="AY373" s="159" t="s">
        <v>878</v>
      </c>
      <c r="AZ373" s="159" t="s">
        <v>879</v>
      </c>
      <c r="BA373" s="158" t="s">
        <v>1387</v>
      </c>
      <c r="BB373" s="159" t="s">
        <v>891</v>
      </c>
      <c r="BC373" s="158" t="s">
        <v>846</v>
      </c>
      <c r="BD373" s="158" t="s">
        <v>845</v>
      </c>
      <c r="BE373" s="158" t="s">
        <v>1499</v>
      </c>
      <c r="BF373" s="160">
        <v>3836.4</v>
      </c>
      <c r="BG373" s="160">
        <v>3435.4</v>
      </c>
      <c r="BH373" s="158" t="s">
        <v>883</v>
      </c>
      <c r="BI373" s="193">
        <v>7.5</v>
      </c>
      <c r="BJ373" s="159" t="s">
        <v>884</v>
      </c>
      <c r="BK373" s="160">
        <v>1065</v>
      </c>
      <c r="BL373" s="160">
        <v>940.2</v>
      </c>
      <c r="BM373" s="160">
        <v>2184.3000000000002</v>
      </c>
      <c r="BN373" s="158"/>
      <c r="BO373" s="159" t="s">
        <v>885</v>
      </c>
      <c r="BP373" s="159" t="s">
        <v>886</v>
      </c>
      <c r="BQ373" s="204" t="s">
        <v>887</v>
      </c>
      <c r="BR373" s="160">
        <v>5897980.6500000004</v>
      </c>
      <c r="BS373" s="160">
        <v>1672624.33</v>
      </c>
      <c r="BT373" s="160">
        <v>0</v>
      </c>
      <c r="BU373" s="138">
        <v>1672624.33</v>
      </c>
      <c r="BV373" s="160">
        <v>1672624.33</v>
      </c>
      <c r="BW373" s="160">
        <v>1672624.33</v>
      </c>
      <c r="BX373" s="160">
        <v>0</v>
      </c>
      <c r="BY373" s="160">
        <v>1669273.14</v>
      </c>
      <c r="BZ373" s="160">
        <v>1669273.14</v>
      </c>
      <c r="CA373" s="160">
        <v>0</v>
      </c>
      <c r="CB373" s="160">
        <v>1669273.14</v>
      </c>
      <c r="CC373" s="160">
        <v>1669273.14</v>
      </c>
      <c r="CD373" s="160">
        <v>0</v>
      </c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  <c r="EH373" s="145"/>
      <c r="EI373" s="145"/>
      <c r="EJ373" s="145"/>
      <c r="EK373" s="145"/>
      <c r="EL373" s="145"/>
      <c r="EM373" s="145"/>
      <c r="EN373" s="145"/>
      <c r="EO373" s="145"/>
      <c r="EP373" s="145"/>
      <c r="EQ373" s="145"/>
      <c r="ER373" s="145"/>
      <c r="ES373" s="145"/>
      <c r="ET373" s="145"/>
      <c r="EU373" s="145"/>
      <c r="EV373" s="145"/>
      <c r="EW373" s="145"/>
      <c r="EX373" s="145"/>
      <c r="EY373" s="145"/>
      <c r="EZ373" s="145"/>
      <c r="FA373" s="145"/>
      <c r="FB373" s="145"/>
      <c r="FC373" s="145"/>
      <c r="FD373" s="145"/>
      <c r="FE373" s="145"/>
      <c r="FF373" s="145"/>
      <c r="FG373" s="145"/>
      <c r="FH373" s="145"/>
      <c r="FI373" s="145"/>
      <c r="FJ373" s="145"/>
      <c r="FK373" s="145"/>
      <c r="FL373" s="145"/>
      <c r="FM373" s="145"/>
      <c r="FN373" s="145"/>
      <c r="FO373" s="145"/>
      <c r="FP373" s="145"/>
      <c r="FQ373" s="145"/>
      <c r="FR373" s="145"/>
      <c r="FS373" s="145"/>
      <c r="FT373" s="146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8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I373" s="147"/>
      <c r="HJ373" s="147"/>
      <c r="HK373" s="147"/>
      <c r="HL373" s="147"/>
      <c r="HM373" s="147"/>
    </row>
    <row r="374" spans="1:221" s="149" customFormat="1" ht="12" customHeight="1" x14ac:dyDescent="0.2">
      <c r="A374" s="150">
        <v>136</v>
      </c>
      <c r="B374" s="151" t="s">
        <v>1528</v>
      </c>
      <c r="C374" s="161"/>
      <c r="D374" s="161"/>
      <c r="E374" s="162"/>
      <c r="F374" s="154">
        <f t="shared" si="122"/>
        <v>12.151610220872989</v>
      </c>
      <c r="G374" s="306">
        <v>1980</v>
      </c>
      <c r="H374" s="281">
        <v>2025</v>
      </c>
      <c r="I374" s="154">
        <f t="shared" si="121"/>
        <v>1037433.75</v>
      </c>
      <c r="J374" s="152">
        <f t="shared" si="124"/>
        <v>3314227.49</v>
      </c>
      <c r="K374" s="155">
        <f t="shared" si="125"/>
        <v>0</v>
      </c>
      <c r="L374" s="152">
        <v>0</v>
      </c>
      <c r="M374" s="152">
        <v>0</v>
      </c>
      <c r="N374" s="152">
        <v>0</v>
      </c>
      <c r="O374" s="152">
        <v>0</v>
      </c>
      <c r="P374" s="152">
        <v>0</v>
      </c>
      <c r="Q374" s="155"/>
      <c r="R374" s="155">
        <v>0</v>
      </c>
      <c r="S374" s="155"/>
      <c r="T374" s="155">
        <v>0</v>
      </c>
      <c r="U374" s="155"/>
      <c r="V374" s="155">
        <v>0</v>
      </c>
      <c r="W374" s="156">
        <v>0</v>
      </c>
      <c r="X374" s="155">
        <v>0</v>
      </c>
      <c r="Y374" s="157" t="s">
        <v>234</v>
      </c>
      <c r="Z374" s="155">
        <v>375</v>
      </c>
      <c r="AA374" s="155">
        <f t="shared" si="129"/>
        <v>3165087.26</v>
      </c>
      <c r="AB374" s="144">
        <v>0</v>
      </c>
      <c r="AC374" s="144">
        <v>0</v>
      </c>
      <c r="AD374" s="144">
        <v>0</v>
      </c>
      <c r="AE374" s="144">
        <v>0</v>
      </c>
      <c r="AF374" s="144">
        <v>0</v>
      </c>
      <c r="AG374" s="144">
        <v>0</v>
      </c>
      <c r="AH374" s="144">
        <v>0</v>
      </c>
      <c r="AI374" s="144">
        <v>0</v>
      </c>
      <c r="AJ374" s="144">
        <v>0</v>
      </c>
      <c r="AK374" s="144">
        <v>0</v>
      </c>
      <c r="AL374" s="144">
        <v>0</v>
      </c>
      <c r="AM374" s="144">
        <f t="shared" si="126"/>
        <v>99426.82</v>
      </c>
      <c r="AN374" s="144">
        <f t="shared" si="127"/>
        <v>49713.41</v>
      </c>
      <c r="AO374" s="144">
        <v>0</v>
      </c>
      <c r="AP374" s="144" t="s">
        <v>4526</v>
      </c>
      <c r="AQ374" s="294"/>
      <c r="AR374" s="144"/>
      <c r="AS374" s="271"/>
      <c r="AT374" s="144"/>
      <c r="AU374" s="144"/>
      <c r="AV374" s="158" t="s">
        <v>1526</v>
      </c>
      <c r="AW374" s="159" t="s">
        <v>1527</v>
      </c>
      <c r="AX374" s="159" t="s">
        <v>1528</v>
      </c>
      <c r="AY374" s="159" t="s">
        <v>878</v>
      </c>
      <c r="AZ374" s="159" t="s">
        <v>879</v>
      </c>
      <c r="BA374" s="158" t="s">
        <v>1076</v>
      </c>
      <c r="BB374" s="159" t="s">
        <v>891</v>
      </c>
      <c r="BC374" s="158" t="s">
        <v>850</v>
      </c>
      <c r="BD374" s="158" t="s">
        <v>165</v>
      </c>
      <c r="BE374" s="158" t="s">
        <v>1043</v>
      </c>
      <c r="BF374" s="160">
        <v>2245</v>
      </c>
      <c r="BG374" s="160">
        <v>1964</v>
      </c>
      <c r="BH374" s="158" t="s">
        <v>165</v>
      </c>
      <c r="BI374" s="158" t="s">
        <v>4574</v>
      </c>
      <c r="BJ374" s="159" t="s">
        <v>892</v>
      </c>
      <c r="BK374" s="160">
        <v>375</v>
      </c>
      <c r="BL374" s="160">
        <v>334.3</v>
      </c>
      <c r="BM374" s="160">
        <v>2169.7199999999998</v>
      </c>
      <c r="BN374" s="158"/>
      <c r="BO374" s="159" t="s">
        <v>885</v>
      </c>
      <c r="BP374" s="159" t="s">
        <v>886</v>
      </c>
      <c r="BQ374" s="204" t="s">
        <v>887</v>
      </c>
      <c r="BR374" s="160">
        <v>2163502.5</v>
      </c>
      <c r="BS374" s="160">
        <v>1037433.75</v>
      </c>
      <c r="BT374" s="160">
        <v>0</v>
      </c>
      <c r="BU374" s="138">
        <v>1037433.75</v>
      </c>
      <c r="BV374" s="160">
        <v>1037433.75</v>
      </c>
      <c r="BW374" s="160">
        <v>1037433.75</v>
      </c>
      <c r="BX374" s="160">
        <v>0</v>
      </c>
      <c r="BY374" s="160">
        <v>1030850.21</v>
      </c>
      <c r="BZ374" s="160">
        <v>1030850.21</v>
      </c>
      <c r="CA374" s="160">
        <v>0</v>
      </c>
      <c r="CB374" s="160">
        <v>1030850.21</v>
      </c>
      <c r="CC374" s="160">
        <v>1030850.21</v>
      </c>
      <c r="CD374" s="160">
        <v>0</v>
      </c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  <c r="EH374" s="145"/>
      <c r="EI374" s="145"/>
      <c r="EJ374" s="145"/>
      <c r="EK374" s="145"/>
      <c r="EL374" s="145"/>
      <c r="EM374" s="145"/>
      <c r="EN374" s="145"/>
      <c r="EO374" s="145"/>
      <c r="EP374" s="145"/>
      <c r="EQ374" s="145"/>
      <c r="ER374" s="145"/>
      <c r="ES374" s="145"/>
      <c r="ET374" s="145"/>
      <c r="EU374" s="145"/>
      <c r="EV374" s="145"/>
      <c r="EW374" s="145"/>
      <c r="EX374" s="145"/>
      <c r="EY374" s="145"/>
      <c r="EZ374" s="145"/>
      <c r="FA374" s="145"/>
      <c r="FB374" s="145"/>
      <c r="FC374" s="145"/>
      <c r="FD374" s="145"/>
      <c r="FE374" s="145"/>
      <c r="FF374" s="145"/>
      <c r="FG374" s="145"/>
      <c r="FH374" s="145"/>
      <c r="FI374" s="145"/>
      <c r="FJ374" s="145"/>
      <c r="FK374" s="145"/>
      <c r="FL374" s="145"/>
      <c r="FM374" s="145"/>
      <c r="FN374" s="145"/>
      <c r="FO374" s="145"/>
      <c r="FP374" s="145"/>
      <c r="FQ374" s="145"/>
      <c r="FR374" s="145"/>
      <c r="FS374" s="145"/>
      <c r="FT374" s="146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8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I374" s="147"/>
      <c r="HJ374" s="147"/>
      <c r="HK374" s="147"/>
      <c r="HL374" s="147"/>
      <c r="HM374" s="147"/>
    </row>
    <row r="375" spans="1:221" s="149" customFormat="1" ht="12" customHeight="1" x14ac:dyDescent="0.2">
      <c r="A375" s="150">
        <v>137</v>
      </c>
      <c r="B375" s="151" t="s">
        <v>1531</v>
      </c>
      <c r="C375" s="161"/>
      <c r="D375" s="161"/>
      <c r="E375" s="162"/>
      <c r="F375" s="154">
        <f t="shared" si="122"/>
        <v>22.529881224382411</v>
      </c>
      <c r="G375" s="306">
        <v>1969</v>
      </c>
      <c r="H375" s="281">
        <v>2025</v>
      </c>
      <c r="I375" s="154">
        <f t="shared" si="121"/>
        <v>1621841.88</v>
      </c>
      <c r="J375" s="152">
        <f t="shared" si="124"/>
        <v>8129913.4900000002</v>
      </c>
      <c r="K375" s="155">
        <f t="shared" si="125"/>
        <v>0</v>
      </c>
      <c r="L375" s="152">
        <v>0</v>
      </c>
      <c r="M375" s="152">
        <v>0</v>
      </c>
      <c r="N375" s="152">
        <v>0</v>
      </c>
      <c r="O375" s="152">
        <v>0</v>
      </c>
      <c r="P375" s="152">
        <v>0</v>
      </c>
      <c r="Q375" s="155"/>
      <c r="R375" s="155">
        <v>0</v>
      </c>
      <c r="S375" s="155"/>
      <c r="T375" s="155">
        <v>0</v>
      </c>
      <c r="U375" s="155"/>
      <c r="V375" s="155">
        <v>0</v>
      </c>
      <c r="W375" s="156">
        <v>0</v>
      </c>
      <c r="X375" s="155">
        <v>0</v>
      </c>
      <c r="Y375" s="157" t="s">
        <v>235</v>
      </c>
      <c r="Z375" s="155">
        <v>1070</v>
      </c>
      <c r="AA375" s="155">
        <f t="shared" si="129"/>
        <v>7764067.3899999997</v>
      </c>
      <c r="AB375" s="144">
        <v>0</v>
      </c>
      <c r="AC375" s="144">
        <v>0</v>
      </c>
      <c r="AD375" s="144">
        <v>0</v>
      </c>
      <c r="AE375" s="144">
        <v>0</v>
      </c>
      <c r="AF375" s="144">
        <v>0</v>
      </c>
      <c r="AG375" s="144">
        <v>0</v>
      </c>
      <c r="AH375" s="144">
        <v>0</v>
      </c>
      <c r="AI375" s="144">
        <v>0</v>
      </c>
      <c r="AJ375" s="144">
        <v>0</v>
      </c>
      <c r="AK375" s="144">
        <v>0</v>
      </c>
      <c r="AL375" s="144">
        <v>0</v>
      </c>
      <c r="AM375" s="144">
        <f t="shared" si="126"/>
        <v>243897.4</v>
      </c>
      <c r="AN375" s="144">
        <f t="shared" si="127"/>
        <v>121948.7</v>
      </c>
      <c r="AO375" s="144">
        <v>0</v>
      </c>
      <c r="AP375" s="144" t="s">
        <v>4526</v>
      </c>
      <c r="AQ375" s="294"/>
      <c r="AR375" s="144"/>
      <c r="AS375" s="271"/>
      <c r="AT375" s="144"/>
      <c r="AU375" s="144"/>
      <c r="AV375" s="158" t="s">
        <v>1529</v>
      </c>
      <c r="AW375" s="159" t="s">
        <v>1530</v>
      </c>
      <c r="AX375" s="159" t="s">
        <v>1531</v>
      </c>
      <c r="AY375" s="159" t="s">
        <v>878</v>
      </c>
      <c r="AZ375" s="159" t="s">
        <v>879</v>
      </c>
      <c r="BA375" s="158" t="s">
        <v>1296</v>
      </c>
      <c r="BB375" s="159" t="s">
        <v>891</v>
      </c>
      <c r="BC375" s="158" t="s">
        <v>846</v>
      </c>
      <c r="BD375" s="158" t="s">
        <v>845</v>
      </c>
      <c r="BE375" s="158" t="s">
        <v>1124</v>
      </c>
      <c r="BF375" s="160">
        <v>3603.6</v>
      </c>
      <c r="BG375" s="160">
        <v>3209.6</v>
      </c>
      <c r="BH375" s="158" t="s">
        <v>883</v>
      </c>
      <c r="BI375" s="193">
        <v>7.5</v>
      </c>
      <c r="BJ375" s="159" t="s">
        <v>884</v>
      </c>
      <c r="BK375" s="160">
        <v>1070</v>
      </c>
      <c r="BL375" s="160">
        <v>858.5</v>
      </c>
      <c r="BM375" s="160">
        <v>2184.3000000000002</v>
      </c>
      <c r="BN375" s="158"/>
      <c r="BO375" s="159" t="s">
        <v>885</v>
      </c>
      <c r="BP375" s="159" t="s">
        <v>886</v>
      </c>
      <c r="BQ375" s="204" t="s">
        <v>887</v>
      </c>
      <c r="BR375" s="160">
        <v>5925670.7000000002</v>
      </c>
      <c r="BS375" s="160">
        <v>1621841.88</v>
      </c>
      <c r="BT375" s="160">
        <v>0</v>
      </c>
      <c r="BU375" s="138">
        <v>1621841.88</v>
      </c>
      <c r="BV375" s="160">
        <v>1624544.07</v>
      </c>
      <c r="BW375" s="160">
        <v>1624544.07</v>
      </c>
      <c r="BX375" s="160">
        <v>0</v>
      </c>
      <c r="BY375" s="160">
        <v>1616974.29</v>
      </c>
      <c r="BZ375" s="160">
        <v>1616974.29</v>
      </c>
      <c r="CA375" s="160">
        <v>0</v>
      </c>
      <c r="CB375" s="160">
        <v>1619674.96</v>
      </c>
      <c r="CC375" s="160">
        <v>1619674.96</v>
      </c>
      <c r="CD375" s="160">
        <v>0</v>
      </c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  <c r="EH375" s="145"/>
      <c r="EI375" s="145"/>
      <c r="EJ375" s="145"/>
      <c r="EK375" s="145"/>
      <c r="EL375" s="145"/>
      <c r="EM375" s="145"/>
      <c r="EN375" s="145"/>
      <c r="EO375" s="145"/>
      <c r="EP375" s="145"/>
      <c r="EQ375" s="145"/>
      <c r="ER375" s="145"/>
      <c r="ES375" s="145"/>
      <c r="ET375" s="145"/>
      <c r="EU375" s="145"/>
      <c r="EV375" s="145"/>
      <c r="EW375" s="145"/>
      <c r="EX375" s="145"/>
      <c r="EY375" s="145"/>
      <c r="EZ375" s="145"/>
      <c r="FA375" s="145"/>
      <c r="FB375" s="145"/>
      <c r="FC375" s="145"/>
      <c r="FD375" s="145"/>
      <c r="FE375" s="145"/>
      <c r="FF375" s="145"/>
      <c r="FG375" s="145"/>
      <c r="FH375" s="145"/>
      <c r="FI375" s="145"/>
      <c r="FJ375" s="145"/>
      <c r="FK375" s="145"/>
      <c r="FL375" s="145"/>
      <c r="FM375" s="145"/>
      <c r="FN375" s="145"/>
      <c r="FO375" s="145"/>
      <c r="FP375" s="145"/>
      <c r="FQ375" s="145"/>
      <c r="FR375" s="145"/>
      <c r="FS375" s="145"/>
      <c r="FT375" s="146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8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I375" s="147"/>
      <c r="HJ375" s="147"/>
      <c r="HK375" s="147"/>
      <c r="HL375" s="147"/>
      <c r="HM375" s="147"/>
    </row>
    <row r="376" spans="1:221" s="149" customFormat="1" ht="12" customHeight="1" x14ac:dyDescent="0.2">
      <c r="A376" s="150">
        <v>138</v>
      </c>
      <c r="B376" s="151" t="s">
        <v>1534</v>
      </c>
      <c r="C376" s="161"/>
      <c r="D376" s="161"/>
      <c r="E376" s="162"/>
      <c r="F376" s="154">
        <f t="shared" si="122"/>
        <v>23.659446009795143</v>
      </c>
      <c r="G376" s="306">
        <v>1969</v>
      </c>
      <c r="H376" s="281">
        <v>2025</v>
      </c>
      <c r="I376" s="154">
        <f t="shared" si="121"/>
        <v>1539922.97</v>
      </c>
      <c r="J376" s="152">
        <f t="shared" si="124"/>
        <v>8114717.4000000004</v>
      </c>
      <c r="K376" s="155">
        <f t="shared" si="125"/>
        <v>0</v>
      </c>
      <c r="L376" s="152">
        <v>0</v>
      </c>
      <c r="M376" s="152">
        <v>0</v>
      </c>
      <c r="N376" s="152">
        <v>0</v>
      </c>
      <c r="O376" s="152">
        <v>0</v>
      </c>
      <c r="P376" s="152">
        <v>0</v>
      </c>
      <c r="Q376" s="155"/>
      <c r="R376" s="155">
        <v>0</v>
      </c>
      <c r="S376" s="155"/>
      <c r="T376" s="155">
        <v>0</v>
      </c>
      <c r="U376" s="155"/>
      <c r="V376" s="155">
        <v>0</v>
      </c>
      <c r="W376" s="156">
        <v>0</v>
      </c>
      <c r="X376" s="155">
        <v>0</v>
      </c>
      <c r="Y376" s="157" t="s">
        <v>235</v>
      </c>
      <c r="Z376" s="155">
        <v>1068</v>
      </c>
      <c r="AA376" s="155">
        <f t="shared" si="129"/>
        <v>7749555.1200000001</v>
      </c>
      <c r="AB376" s="144">
        <v>0</v>
      </c>
      <c r="AC376" s="144">
        <v>0</v>
      </c>
      <c r="AD376" s="144">
        <v>0</v>
      </c>
      <c r="AE376" s="144">
        <v>0</v>
      </c>
      <c r="AF376" s="144">
        <v>0</v>
      </c>
      <c r="AG376" s="144">
        <v>0</v>
      </c>
      <c r="AH376" s="144">
        <v>0</v>
      </c>
      <c r="AI376" s="144">
        <v>0</v>
      </c>
      <c r="AJ376" s="144">
        <v>0</v>
      </c>
      <c r="AK376" s="144">
        <v>0</v>
      </c>
      <c r="AL376" s="144">
        <v>0</v>
      </c>
      <c r="AM376" s="144">
        <f t="shared" si="126"/>
        <v>243441.52</v>
      </c>
      <c r="AN376" s="144">
        <f t="shared" si="127"/>
        <v>121720.76</v>
      </c>
      <c r="AO376" s="144">
        <v>0</v>
      </c>
      <c r="AP376" s="144" t="s">
        <v>4526</v>
      </c>
      <c r="AQ376" s="294"/>
      <c r="AR376" s="144"/>
      <c r="AS376" s="271"/>
      <c r="AT376" s="144"/>
      <c r="AU376" s="144"/>
      <c r="AV376" s="158" t="s">
        <v>1532</v>
      </c>
      <c r="AW376" s="159" t="s">
        <v>1533</v>
      </c>
      <c r="AX376" s="159" t="s">
        <v>1534</v>
      </c>
      <c r="AY376" s="159" t="s">
        <v>878</v>
      </c>
      <c r="AZ376" s="159" t="s">
        <v>879</v>
      </c>
      <c r="BA376" s="158" t="s">
        <v>1296</v>
      </c>
      <c r="BB376" s="159" t="s">
        <v>891</v>
      </c>
      <c r="BC376" s="158" t="s">
        <v>846</v>
      </c>
      <c r="BD376" s="158" t="s">
        <v>845</v>
      </c>
      <c r="BE376" s="158" t="s">
        <v>1075</v>
      </c>
      <c r="BF376" s="160">
        <v>3359.7</v>
      </c>
      <c r="BG376" s="160">
        <v>3087.7</v>
      </c>
      <c r="BH376" s="158" t="s">
        <v>883</v>
      </c>
      <c r="BI376" s="193">
        <v>7.5</v>
      </c>
      <c r="BJ376" s="159" t="s">
        <v>884</v>
      </c>
      <c r="BK376" s="160">
        <v>1068</v>
      </c>
      <c r="BL376" s="160">
        <v>858.3</v>
      </c>
      <c r="BM376" s="160">
        <v>2184.3000000000002</v>
      </c>
      <c r="BN376" s="158"/>
      <c r="BO376" s="159" t="s">
        <v>885</v>
      </c>
      <c r="BP376" s="159" t="s">
        <v>886</v>
      </c>
      <c r="BQ376" s="204" t="s">
        <v>887</v>
      </c>
      <c r="BR376" s="160">
        <v>5914594.6799999997</v>
      </c>
      <c r="BS376" s="160">
        <v>1539922.97</v>
      </c>
      <c r="BT376" s="160">
        <v>0</v>
      </c>
      <c r="BU376" s="138">
        <v>1539922.97</v>
      </c>
      <c r="BV376" s="160">
        <v>1539922.97</v>
      </c>
      <c r="BW376" s="160">
        <v>1539922.97</v>
      </c>
      <c r="BX376" s="160">
        <v>0</v>
      </c>
      <c r="BY376" s="160">
        <v>1536823.24</v>
      </c>
      <c r="BZ376" s="160">
        <v>1536823.24</v>
      </c>
      <c r="CA376" s="160">
        <v>0</v>
      </c>
      <c r="CB376" s="160">
        <v>1536823.24</v>
      </c>
      <c r="CC376" s="160">
        <v>1536823.24</v>
      </c>
      <c r="CD376" s="160">
        <v>0</v>
      </c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  <c r="EH376" s="145"/>
      <c r="EI376" s="145"/>
      <c r="EJ376" s="145"/>
      <c r="EK376" s="145"/>
      <c r="EL376" s="145"/>
      <c r="EM376" s="145"/>
      <c r="EN376" s="145"/>
      <c r="EO376" s="145"/>
      <c r="EP376" s="145"/>
      <c r="EQ376" s="145"/>
      <c r="ER376" s="145"/>
      <c r="ES376" s="145"/>
      <c r="ET376" s="145"/>
      <c r="EU376" s="145"/>
      <c r="EV376" s="145"/>
      <c r="EW376" s="145"/>
      <c r="EX376" s="145"/>
      <c r="EY376" s="145"/>
      <c r="EZ376" s="145"/>
      <c r="FA376" s="145"/>
      <c r="FB376" s="145"/>
      <c r="FC376" s="145"/>
      <c r="FD376" s="145"/>
      <c r="FE376" s="145"/>
      <c r="FF376" s="145"/>
      <c r="FG376" s="145"/>
      <c r="FH376" s="145"/>
      <c r="FI376" s="145"/>
      <c r="FJ376" s="145"/>
      <c r="FK376" s="145"/>
      <c r="FL376" s="145"/>
      <c r="FM376" s="145"/>
      <c r="FN376" s="145"/>
      <c r="FO376" s="145"/>
      <c r="FP376" s="145"/>
      <c r="FQ376" s="145"/>
      <c r="FR376" s="145"/>
      <c r="FS376" s="145"/>
      <c r="FT376" s="146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8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I376" s="147"/>
      <c r="HJ376" s="147"/>
      <c r="HK376" s="147"/>
      <c r="HL376" s="147"/>
      <c r="HM376" s="147"/>
    </row>
    <row r="377" spans="1:221" s="149" customFormat="1" ht="12" customHeight="1" x14ac:dyDescent="0.2">
      <c r="A377" s="150">
        <v>139</v>
      </c>
      <c r="B377" s="151" t="s">
        <v>1537</v>
      </c>
      <c r="C377" s="161"/>
      <c r="D377" s="161"/>
      <c r="E377" s="162"/>
      <c r="F377" s="154">
        <f t="shared" si="122"/>
        <v>22.845195171822692</v>
      </c>
      <c r="G377" s="306">
        <v>1970</v>
      </c>
      <c r="H377" s="281">
        <v>2025</v>
      </c>
      <c r="I377" s="154">
        <f t="shared" si="121"/>
        <v>2282591.7999999998</v>
      </c>
      <c r="J377" s="152">
        <f t="shared" si="124"/>
        <v>14170363.25</v>
      </c>
      <c r="K377" s="155">
        <f t="shared" si="125"/>
        <v>0</v>
      </c>
      <c r="L377" s="152">
        <v>0</v>
      </c>
      <c r="M377" s="152">
        <v>0</v>
      </c>
      <c r="N377" s="152">
        <v>0</v>
      </c>
      <c r="O377" s="152">
        <v>0</v>
      </c>
      <c r="P377" s="152">
        <v>0</v>
      </c>
      <c r="Q377" s="155"/>
      <c r="R377" s="155">
        <v>0</v>
      </c>
      <c r="S377" s="155"/>
      <c r="T377" s="155">
        <v>0</v>
      </c>
      <c r="U377" s="155"/>
      <c r="V377" s="155">
        <v>0</v>
      </c>
      <c r="W377" s="156">
        <v>0</v>
      </c>
      <c r="X377" s="155">
        <v>0</v>
      </c>
      <c r="Y377" s="157" t="s">
        <v>235</v>
      </c>
      <c r="Z377" s="155">
        <v>1865</v>
      </c>
      <c r="AA377" s="155">
        <f t="shared" si="129"/>
        <v>13532696.9</v>
      </c>
      <c r="AB377" s="144">
        <v>0</v>
      </c>
      <c r="AC377" s="144">
        <v>0</v>
      </c>
      <c r="AD377" s="144">
        <v>0</v>
      </c>
      <c r="AE377" s="144">
        <v>0</v>
      </c>
      <c r="AF377" s="144">
        <v>0</v>
      </c>
      <c r="AG377" s="144">
        <v>0</v>
      </c>
      <c r="AH377" s="144">
        <v>0</v>
      </c>
      <c r="AI377" s="144">
        <v>0</v>
      </c>
      <c r="AJ377" s="144">
        <v>0</v>
      </c>
      <c r="AK377" s="144">
        <v>0</v>
      </c>
      <c r="AL377" s="144">
        <v>0</v>
      </c>
      <c r="AM377" s="144">
        <f t="shared" si="126"/>
        <v>425110.9</v>
      </c>
      <c r="AN377" s="144">
        <f t="shared" si="127"/>
        <v>212555.45</v>
      </c>
      <c r="AO377" s="144">
        <v>0</v>
      </c>
      <c r="AP377" s="144" t="s">
        <v>4526</v>
      </c>
      <c r="AQ377" s="294"/>
      <c r="AR377" s="144"/>
      <c r="AS377" s="271"/>
      <c r="AT377" s="144"/>
      <c r="AU377" s="144"/>
      <c r="AV377" s="158" t="s">
        <v>1535</v>
      </c>
      <c r="AW377" s="159" t="s">
        <v>1536</v>
      </c>
      <c r="AX377" s="159" t="s">
        <v>1537</v>
      </c>
      <c r="AY377" s="159" t="s">
        <v>878</v>
      </c>
      <c r="AZ377" s="159" t="s">
        <v>879</v>
      </c>
      <c r="BA377" s="158" t="s">
        <v>901</v>
      </c>
      <c r="BB377" s="159" t="s">
        <v>891</v>
      </c>
      <c r="BC377" s="158" t="s">
        <v>846</v>
      </c>
      <c r="BD377" s="158" t="s">
        <v>847</v>
      </c>
      <c r="BE377" s="158" t="s">
        <v>1426</v>
      </c>
      <c r="BF377" s="160">
        <v>5143.8</v>
      </c>
      <c r="BG377" s="160">
        <v>5781.8</v>
      </c>
      <c r="BH377" s="158" t="s">
        <v>883</v>
      </c>
      <c r="BI377" s="193">
        <v>7.5</v>
      </c>
      <c r="BJ377" s="159" t="s">
        <v>884</v>
      </c>
      <c r="BK377" s="160">
        <v>1865</v>
      </c>
      <c r="BL377" s="160">
        <v>1313</v>
      </c>
      <c r="BM377" s="160">
        <v>3553.8</v>
      </c>
      <c r="BN377" s="158"/>
      <c r="BO377" s="159" t="s">
        <v>885</v>
      </c>
      <c r="BP377" s="159" t="s">
        <v>886</v>
      </c>
      <c r="BQ377" s="204" t="s">
        <v>887</v>
      </c>
      <c r="BR377" s="160">
        <v>10328388.65</v>
      </c>
      <c r="BS377" s="160">
        <v>2282591.7999999998</v>
      </c>
      <c r="BT377" s="160">
        <v>0</v>
      </c>
      <c r="BU377" s="138">
        <v>2282591.7999999998</v>
      </c>
      <c r="BV377" s="160">
        <v>2282591.7999999998</v>
      </c>
      <c r="BW377" s="160">
        <v>2282591.7999999998</v>
      </c>
      <c r="BX377" s="160">
        <v>0</v>
      </c>
      <c r="BY377" s="160">
        <v>2264416.52</v>
      </c>
      <c r="BZ377" s="160">
        <v>2264416.52</v>
      </c>
      <c r="CA377" s="160">
        <v>0</v>
      </c>
      <c r="CB377" s="160">
        <v>2264416.52</v>
      </c>
      <c r="CC377" s="160">
        <v>2264416.52</v>
      </c>
      <c r="CD377" s="160">
        <v>0</v>
      </c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  <c r="EH377" s="145"/>
      <c r="EI377" s="145"/>
      <c r="EJ377" s="145"/>
      <c r="EK377" s="145"/>
      <c r="EL377" s="145"/>
      <c r="EM377" s="145"/>
      <c r="EN377" s="145"/>
      <c r="EO377" s="145"/>
      <c r="EP377" s="145"/>
      <c r="EQ377" s="145"/>
      <c r="ER377" s="145"/>
      <c r="ES377" s="145"/>
      <c r="ET377" s="145"/>
      <c r="EU377" s="145"/>
      <c r="EV377" s="145"/>
      <c r="EW377" s="145"/>
      <c r="EX377" s="145"/>
      <c r="EY377" s="145"/>
      <c r="EZ377" s="145"/>
      <c r="FA377" s="145"/>
      <c r="FB377" s="145"/>
      <c r="FC377" s="145"/>
      <c r="FD377" s="145"/>
      <c r="FE377" s="145"/>
      <c r="FF377" s="145"/>
      <c r="FG377" s="145"/>
      <c r="FH377" s="145"/>
      <c r="FI377" s="145"/>
      <c r="FJ377" s="145"/>
      <c r="FK377" s="145"/>
      <c r="FL377" s="145"/>
      <c r="FM377" s="145"/>
      <c r="FN377" s="145"/>
      <c r="FO377" s="145"/>
      <c r="FP377" s="145"/>
      <c r="FQ377" s="145"/>
      <c r="FR377" s="145"/>
      <c r="FS377" s="145"/>
      <c r="FT377" s="146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8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I377" s="147"/>
      <c r="HJ377" s="147"/>
      <c r="HK377" s="147"/>
      <c r="HL377" s="147"/>
      <c r="HM377" s="147"/>
    </row>
    <row r="378" spans="1:221" s="149" customFormat="1" ht="12" customHeight="1" x14ac:dyDescent="0.2">
      <c r="A378" s="150">
        <v>140</v>
      </c>
      <c r="B378" s="151" t="s">
        <v>1540</v>
      </c>
      <c r="C378" s="161"/>
      <c r="D378" s="161"/>
      <c r="E378" s="162"/>
      <c r="F378" s="154">
        <f t="shared" si="122"/>
        <v>23.106246884098955</v>
      </c>
      <c r="G378" s="306">
        <v>1995</v>
      </c>
      <c r="H378" s="281">
        <v>2025</v>
      </c>
      <c r="I378" s="154">
        <f t="shared" si="121"/>
        <v>800434.74</v>
      </c>
      <c r="J378" s="152">
        <f t="shared" si="124"/>
        <v>4109642.1</v>
      </c>
      <c r="K378" s="155">
        <f t="shared" si="125"/>
        <v>0</v>
      </c>
      <c r="L378" s="152">
        <v>0</v>
      </c>
      <c r="M378" s="152">
        <v>0</v>
      </c>
      <c r="N378" s="152">
        <v>0</v>
      </c>
      <c r="O378" s="152">
        <v>0</v>
      </c>
      <c r="P378" s="152">
        <v>0</v>
      </c>
      <c r="Q378" s="155"/>
      <c r="R378" s="155">
        <v>0</v>
      </c>
      <c r="S378" s="155"/>
      <c r="T378" s="155">
        <v>0</v>
      </c>
      <c r="U378" s="155"/>
      <c r="V378" s="155">
        <v>0</v>
      </c>
      <c r="W378" s="156">
        <v>0</v>
      </c>
      <c r="X378" s="155">
        <v>0</v>
      </c>
      <c r="Y378" s="157" t="s">
        <v>234</v>
      </c>
      <c r="Z378" s="155">
        <v>465</v>
      </c>
      <c r="AA378" s="155">
        <f t="shared" si="129"/>
        <v>3924708.21</v>
      </c>
      <c r="AB378" s="144">
        <v>0</v>
      </c>
      <c r="AC378" s="144">
        <v>0</v>
      </c>
      <c r="AD378" s="144">
        <v>0</v>
      </c>
      <c r="AE378" s="144">
        <v>0</v>
      </c>
      <c r="AF378" s="144">
        <v>0</v>
      </c>
      <c r="AG378" s="144">
        <v>0</v>
      </c>
      <c r="AH378" s="144">
        <v>0</v>
      </c>
      <c r="AI378" s="144">
        <v>0</v>
      </c>
      <c r="AJ378" s="144">
        <v>0</v>
      </c>
      <c r="AK378" s="144">
        <v>0</v>
      </c>
      <c r="AL378" s="144">
        <v>0</v>
      </c>
      <c r="AM378" s="144">
        <f t="shared" si="126"/>
        <v>123289.26</v>
      </c>
      <c r="AN378" s="144">
        <f t="shared" si="127"/>
        <v>61644.63</v>
      </c>
      <c r="AO378" s="144">
        <v>0</v>
      </c>
      <c r="AP378" s="144" t="s">
        <v>4526</v>
      </c>
      <c r="AQ378" s="294"/>
      <c r="AR378" s="144"/>
      <c r="AS378" s="271"/>
      <c r="AT378" s="144"/>
      <c r="AU378" s="144"/>
      <c r="AV378" s="158" t="s">
        <v>1538</v>
      </c>
      <c r="AW378" s="159" t="s">
        <v>1539</v>
      </c>
      <c r="AX378" s="159" t="s">
        <v>1540</v>
      </c>
      <c r="AY378" s="159" t="s">
        <v>878</v>
      </c>
      <c r="AZ378" s="159" t="s">
        <v>879</v>
      </c>
      <c r="BA378" s="158" t="s">
        <v>1059</v>
      </c>
      <c r="BB378" s="159" t="s">
        <v>891</v>
      </c>
      <c r="BC378" s="158" t="s">
        <v>846</v>
      </c>
      <c r="BD378" s="158" t="s">
        <v>166</v>
      </c>
      <c r="BE378" s="158" t="s">
        <v>1163</v>
      </c>
      <c r="BF378" s="160">
        <v>1888.1</v>
      </c>
      <c r="BG378" s="160">
        <v>1591.3</v>
      </c>
      <c r="BH378" s="158" t="s">
        <v>883</v>
      </c>
      <c r="BI378" s="193">
        <v>7.5</v>
      </c>
      <c r="BJ378" s="159" t="s">
        <v>892</v>
      </c>
      <c r="BK378" s="160">
        <v>465</v>
      </c>
      <c r="BL378" s="160">
        <v>472.3</v>
      </c>
      <c r="BM378" s="160">
        <v>2048.4</v>
      </c>
      <c r="BN378" s="158"/>
      <c r="BO378" s="159" t="s">
        <v>885</v>
      </c>
      <c r="BP378" s="159" t="s">
        <v>886</v>
      </c>
      <c r="BQ378" s="204" t="s">
        <v>887</v>
      </c>
      <c r="BR378" s="160">
        <v>2682743.1</v>
      </c>
      <c r="BS378" s="160">
        <v>800434.74</v>
      </c>
      <c r="BT378" s="160">
        <v>0</v>
      </c>
      <c r="BU378" s="138">
        <v>800434.74</v>
      </c>
      <c r="BV378" s="160">
        <v>800434.74</v>
      </c>
      <c r="BW378" s="160">
        <v>800434.74</v>
      </c>
      <c r="BX378" s="160">
        <v>0</v>
      </c>
      <c r="BY378" s="160">
        <v>797062.3</v>
      </c>
      <c r="BZ378" s="160">
        <v>797062.3</v>
      </c>
      <c r="CA378" s="160">
        <v>0</v>
      </c>
      <c r="CB378" s="160">
        <v>797062.3</v>
      </c>
      <c r="CC378" s="160">
        <v>797062.3</v>
      </c>
      <c r="CD378" s="160">
        <v>0</v>
      </c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  <c r="EH378" s="145"/>
      <c r="EI378" s="145"/>
      <c r="EJ378" s="145"/>
      <c r="EK378" s="145"/>
      <c r="EL378" s="145"/>
      <c r="EM378" s="145"/>
      <c r="EN378" s="145"/>
      <c r="EO378" s="145"/>
      <c r="EP378" s="145"/>
      <c r="EQ378" s="145"/>
      <c r="ER378" s="145"/>
      <c r="ES378" s="145"/>
      <c r="ET378" s="145"/>
      <c r="EU378" s="145"/>
      <c r="EV378" s="145"/>
      <c r="EW378" s="145"/>
      <c r="EX378" s="145"/>
      <c r="EY378" s="145"/>
      <c r="EZ378" s="145"/>
      <c r="FA378" s="145"/>
      <c r="FB378" s="145"/>
      <c r="FC378" s="145"/>
      <c r="FD378" s="145"/>
      <c r="FE378" s="145"/>
      <c r="FF378" s="145"/>
      <c r="FG378" s="145"/>
      <c r="FH378" s="145"/>
      <c r="FI378" s="145"/>
      <c r="FJ378" s="145"/>
      <c r="FK378" s="145"/>
      <c r="FL378" s="145"/>
      <c r="FM378" s="145"/>
      <c r="FN378" s="145"/>
      <c r="FO378" s="145"/>
      <c r="FP378" s="145"/>
      <c r="FQ378" s="145"/>
      <c r="FR378" s="145"/>
      <c r="FS378" s="145"/>
      <c r="FT378" s="146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8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I378" s="147"/>
      <c r="HJ378" s="147"/>
      <c r="HK378" s="147"/>
      <c r="HL378" s="147"/>
      <c r="HM378" s="147"/>
    </row>
    <row r="379" spans="1:221" s="149" customFormat="1" ht="12" customHeight="1" x14ac:dyDescent="0.2">
      <c r="A379" s="150">
        <v>141</v>
      </c>
      <c r="B379" s="151" t="s">
        <v>1543</v>
      </c>
      <c r="C379" s="161"/>
      <c r="D379" s="161"/>
      <c r="E379" s="162"/>
      <c r="F379" s="154">
        <f t="shared" si="122"/>
        <v>8.1559432378649657</v>
      </c>
      <c r="G379" s="306">
        <v>1970</v>
      </c>
      <c r="H379" s="278">
        <v>2023</v>
      </c>
      <c r="I379" s="154">
        <f t="shared" si="121"/>
        <v>1087761.6499999999</v>
      </c>
      <c r="J379" s="152">
        <f t="shared" si="124"/>
        <v>2782179.9</v>
      </c>
      <c r="K379" s="155">
        <f t="shared" si="125"/>
        <v>0</v>
      </c>
      <c r="L379" s="152">
        <v>0</v>
      </c>
      <c r="M379" s="152">
        <v>0</v>
      </c>
      <c r="N379" s="152">
        <v>0</v>
      </c>
      <c r="O379" s="152">
        <v>0</v>
      </c>
      <c r="P379" s="152">
        <v>0</v>
      </c>
      <c r="Q379" s="155"/>
      <c r="R379" s="155">
        <v>0</v>
      </c>
      <c r="S379" s="155"/>
      <c r="T379" s="155">
        <v>0</v>
      </c>
      <c r="U379" s="155"/>
      <c r="V379" s="155">
        <v>0</v>
      </c>
      <c r="W379" s="156">
        <v>1</v>
      </c>
      <c r="X379" s="155">
        <f>ROUND((W379*2782179.9*0.955),2)</f>
        <v>2656981.7999999998</v>
      </c>
      <c r="Y379" s="157"/>
      <c r="Z379" s="155">
        <v>0</v>
      </c>
      <c r="AA379" s="155">
        <v>0</v>
      </c>
      <c r="AB379" s="144">
        <v>0</v>
      </c>
      <c r="AC379" s="144">
        <v>0</v>
      </c>
      <c r="AD379" s="144">
        <v>0</v>
      </c>
      <c r="AE379" s="144">
        <v>0</v>
      </c>
      <c r="AF379" s="144">
        <v>0</v>
      </c>
      <c r="AG379" s="144">
        <v>0</v>
      </c>
      <c r="AH379" s="144">
        <v>0</v>
      </c>
      <c r="AI379" s="144">
        <v>0</v>
      </c>
      <c r="AJ379" s="144">
        <v>0</v>
      </c>
      <c r="AK379" s="144">
        <v>0</v>
      </c>
      <c r="AL379" s="144">
        <v>0</v>
      </c>
      <c r="AM379" s="144">
        <f t="shared" si="126"/>
        <v>83465.399999999994</v>
      </c>
      <c r="AN379" s="144">
        <f t="shared" si="127"/>
        <v>41732.699999999997</v>
      </c>
      <c r="AO379" s="144">
        <v>0</v>
      </c>
      <c r="AP379" s="144" t="s">
        <v>4526</v>
      </c>
      <c r="AQ379" s="294"/>
      <c r="AR379" s="144"/>
      <c r="AS379" s="271"/>
      <c r="AT379" s="144"/>
      <c r="AU379" s="144"/>
      <c r="AV379" s="158" t="s">
        <v>1541</v>
      </c>
      <c r="AW379" s="159" t="s">
        <v>1542</v>
      </c>
      <c r="AX379" s="159" t="s">
        <v>1543</v>
      </c>
      <c r="AY379" s="159" t="s">
        <v>878</v>
      </c>
      <c r="AZ379" s="159" t="s">
        <v>879</v>
      </c>
      <c r="BA379" s="158" t="s">
        <v>901</v>
      </c>
      <c r="BB379" s="159" t="s">
        <v>891</v>
      </c>
      <c r="BC379" s="158" t="s">
        <v>850</v>
      </c>
      <c r="BD379" s="158" t="s">
        <v>165</v>
      </c>
      <c r="BE379" s="158" t="s">
        <v>1544</v>
      </c>
      <c r="BF379" s="160">
        <v>2923.8</v>
      </c>
      <c r="BG379" s="160">
        <v>2177.6999999999998</v>
      </c>
      <c r="BH379" s="158" t="s">
        <v>165</v>
      </c>
      <c r="BI379" s="158" t="s">
        <v>4574</v>
      </c>
      <c r="BJ379" s="159" t="s">
        <v>892</v>
      </c>
      <c r="BK379" s="160">
        <v>478</v>
      </c>
      <c r="BL379" s="160">
        <v>0</v>
      </c>
      <c r="BM379" s="160">
        <v>2374.38</v>
      </c>
      <c r="BN379" s="158"/>
      <c r="BO379" s="159" t="s">
        <v>999</v>
      </c>
      <c r="BP379" s="159" t="s">
        <v>886</v>
      </c>
      <c r="BQ379" s="204" t="s">
        <v>913</v>
      </c>
      <c r="BR379" s="160">
        <v>2782179.9</v>
      </c>
      <c r="BS379" s="160">
        <v>1087761.6499999999</v>
      </c>
      <c r="BT379" s="160">
        <v>0</v>
      </c>
      <c r="BU379" s="138">
        <v>1087761.6499999999</v>
      </c>
      <c r="BV379" s="160">
        <v>1087761.6499999999</v>
      </c>
      <c r="BW379" s="160">
        <v>1087761.6499999999</v>
      </c>
      <c r="BX379" s="160">
        <v>0</v>
      </c>
      <c r="BY379" s="160">
        <v>1085657.58</v>
      </c>
      <c r="BZ379" s="160">
        <v>1085657.58</v>
      </c>
      <c r="CA379" s="160">
        <v>0</v>
      </c>
      <c r="CB379" s="160">
        <v>1085657.58</v>
      </c>
      <c r="CC379" s="160">
        <v>1085657.58</v>
      </c>
      <c r="CD379" s="160">
        <v>0</v>
      </c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  <c r="EH379" s="145"/>
      <c r="EI379" s="145"/>
      <c r="EJ379" s="145"/>
      <c r="EK379" s="145"/>
      <c r="EL379" s="145"/>
      <c r="EM379" s="145"/>
      <c r="EN379" s="145"/>
      <c r="EO379" s="145"/>
      <c r="EP379" s="145"/>
      <c r="EQ379" s="145"/>
      <c r="ER379" s="145"/>
      <c r="ES379" s="145"/>
      <c r="ET379" s="145"/>
      <c r="EU379" s="145"/>
      <c r="EV379" s="145"/>
      <c r="EW379" s="145"/>
      <c r="EX379" s="145"/>
      <c r="EY379" s="145"/>
      <c r="EZ379" s="145"/>
      <c r="FA379" s="145"/>
      <c r="FB379" s="145"/>
      <c r="FC379" s="145"/>
      <c r="FD379" s="145"/>
      <c r="FE379" s="145"/>
      <c r="FF379" s="145"/>
      <c r="FG379" s="145"/>
      <c r="FH379" s="145"/>
      <c r="FI379" s="145"/>
      <c r="FJ379" s="145"/>
      <c r="FK379" s="145"/>
      <c r="FL379" s="145"/>
      <c r="FM379" s="145"/>
      <c r="FN379" s="145"/>
      <c r="FO379" s="145"/>
      <c r="FP379" s="145"/>
      <c r="FQ379" s="145"/>
      <c r="FR379" s="145"/>
      <c r="FS379" s="145"/>
      <c r="FT379" s="146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8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I379" s="147"/>
      <c r="HJ379" s="147"/>
      <c r="HK379" s="147"/>
      <c r="HL379" s="147"/>
      <c r="HM379" s="147"/>
    </row>
    <row r="380" spans="1:221" s="149" customFormat="1" ht="12" customHeight="1" x14ac:dyDescent="0.2">
      <c r="A380" s="150">
        <v>142</v>
      </c>
      <c r="B380" s="151" t="s">
        <v>1547</v>
      </c>
      <c r="C380" s="161"/>
      <c r="D380" s="161"/>
      <c r="E380" s="162"/>
      <c r="F380" s="154">
        <f t="shared" si="122"/>
        <v>7.194415138017253</v>
      </c>
      <c r="G380" s="306">
        <v>1969</v>
      </c>
      <c r="H380" s="278">
        <v>2023</v>
      </c>
      <c r="I380" s="154">
        <f t="shared" si="121"/>
        <v>1187726.71</v>
      </c>
      <c r="J380" s="152">
        <f t="shared" si="124"/>
        <v>2782179.9</v>
      </c>
      <c r="K380" s="155">
        <f t="shared" si="125"/>
        <v>0</v>
      </c>
      <c r="L380" s="152">
        <v>0</v>
      </c>
      <c r="M380" s="152">
        <v>0</v>
      </c>
      <c r="N380" s="152">
        <v>0</v>
      </c>
      <c r="O380" s="152">
        <v>0</v>
      </c>
      <c r="P380" s="152">
        <v>0</v>
      </c>
      <c r="Q380" s="155"/>
      <c r="R380" s="155">
        <v>0</v>
      </c>
      <c r="S380" s="155"/>
      <c r="T380" s="155">
        <v>0</v>
      </c>
      <c r="U380" s="155"/>
      <c r="V380" s="155">
        <v>0</v>
      </c>
      <c r="W380" s="156">
        <v>1</v>
      </c>
      <c r="X380" s="155">
        <f>ROUND((W380*2782179.9*0.955),2)</f>
        <v>2656981.7999999998</v>
      </c>
      <c r="Y380" s="157"/>
      <c r="Z380" s="155">
        <v>0</v>
      </c>
      <c r="AA380" s="155">
        <v>0</v>
      </c>
      <c r="AB380" s="144">
        <v>0</v>
      </c>
      <c r="AC380" s="144">
        <v>0</v>
      </c>
      <c r="AD380" s="144">
        <v>0</v>
      </c>
      <c r="AE380" s="144">
        <v>0</v>
      </c>
      <c r="AF380" s="144">
        <v>0</v>
      </c>
      <c r="AG380" s="144">
        <v>0</v>
      </c>
      <c r="AH380" s="144">
        <v>0</v>
      </c>
      <c r="AI380" s="144">
        <v>0</v>
      </c>
      <c r="AJ380" s="144">
        <v>0</v>
      </c>
      <c r="AK380" s="144">
        <v>0</v>
      </c>
      <c r="AL380" s="144">
        <v>0</v>
      </c>
      <c r="AM380" s="144">
        <f t="shared" si="126"/>
        <v>83465.399999999994</v>
      </c>
      <c r="AN380" s="144">
        <f t="shared" si="127"/>
        <v>41732.699999999997</v>
      </c>
      <c r="AO380" s="144">
        <v>0</v>
      </c>
      <c r="AP380" s="144" t="s">
        <v>4526</v>
      </c>
      <c r="AQ380" s="294"/>
      <c r="AR380" s="144"/>
      <c r="AS380" s="271"/>
      <c r="AT380" s="144"/>
      <c r="AU380" s="144"/>
      <c r="AV380" s="158" t="s">
        <v>1545</v>
      </c>
      <c r="AW380" s="159" t="s">
        <v>1546</v>
      </c>
      <c r="AX380" s="159" t="s">
        <v>1547</v>
      </c>
      <c r="AY380" s="159" t="s">
        <v>878</v>
      </c>
      <c r="AZ380" s="159" t="s">
        <v>879</v>
      </c>
      <c r="BA380" s="158" t="s">
        <v>1296</v>
      </c>
      <c r="BB380" s="159" t="s">
        <v>891</v>
      </c>
      <c r="BC380" s="158" t="s">
        <v>850</v>
      </c>
      <c r="BD380" s="158" t="s">
        <v>165</v>
      </c>
      <c r="BE380" s="158" t="s">
        <v>1548</v>
      </c>
      <c r="BF380" s="160">
        <v>2846.1</v>
      </c>
      <c r="BG380" s="160">
        <v>2323.1</v>
      </c>
      <c r="BH380" s="158" t="s">
        <v>165</v>
      </c>
      <c r="BI380" s="158" t="s">
        <v>4574</v>
      </c>
      <c r="BJ380" s="159" t="s">
        <v>892</v>
      </c>
      <c r="BK380" s="160">
        <v>478</v>
      </c>
      <c r="BL380" s="160"/>
      <c r="BM380" s="160">
        <v>2374.38</v>
      </c>
      <c r="BN380" s="158"/>
      <c r="BO380" s="159" t="s">
        <v>999</v>
      </c>
      <c r="BP380" s="159" t="s">
        <v>886</v>
      </c>
      <c r="BQ380" s="204" t="s">
        <v>913</v>
      </c>
      <c r="BR380" s="160">
        <v>2782179.9</v>
      </c>
      <c r="BS380" s="160">
        <v>1187726.71</v>
      </c>
      <c r="BT380" s="160">
        <v>0</v>
      </c>
      <c r="BU380" s="138">
        <v>1187726.71</v>
      </c>
      <c r="BV380" s="160">
        <v>1187726.71</v>
      </c>
      <c r="BW380" s="160">
        <v>1187726.71</v>
      </c>
      <c r="BX380" s="160">
        <v>0</v>
      </c>
      <c r="BY380" s="160">
        <v>1185516.19</v>
      </c>
      <c r="BZ380" s="160">
        <v>1185516.19</v>
      </c>
      <c r="CA380" s="160">
        <v>0</v>
      </c>
      <c r="CB380" s="160">
        <v>1185516.19</v>
      </c>
      <c r="CC380" s="160">
        <v>1185516.19</v>
      </c>
      <c r="CD380" s="160">
        <v>0</v>
      </c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  <c r="EH380" s="145"/>
      <c r="EI380" s="145"/>
      <c r="EJ380" s="145"/>
      <c r="EK380" s="145"/>
      <c r="EL380" s="145"/>
      <c r="EM380" s="145"/>
      <c r="EN380" s="145"/>
      <c r="EO380" s="145"/>
      <c r="EP380" s="145"/>
      <c r="EQ380" s="145"/>
      <c r="ER380" s="145"/>
      <c r="ES380" s="145"/>
      <c r="ET380" s="145"/>
      <c r="EU380" s="145"/>
      <c r="EV380" s="145"/>
      <c r="EW380" s="145"/>
      <c r="EX380" s="145"/>
      <c r="EY380" s="145"/>
      <c r="EZ380" s="145"/>
      <c r="FA380" s="145"/>
      <c r="FB380" s="145"/>
      <c r="FC380" s="145"/>
      <c r="FD380" s="145"/>
      <c r="FE380" s="145"/>
      <c r="FF380" s="145"/>
      <c r="FG380" s="145"/>
      <c r="FH380" s="145"/>
      <c r="FI380" s="145"/>
      <c r="FJ380" s="145"/>
      <c r="FK380" s="145"/>
      <c r="FL380" s="145"/>
      <c r="FM380" s="145"/>
      <c r="FN380" s="145"/>
      <c r="FO380" s="145"/>
      <c r="FP380" s="145"/>
      <c r="FQ380" s="145"/>
      <c r="FR380" s="145"/>
      <c r="FS380" s="145"/>
      <c r="FT380" s="146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8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I380" s="147"/>
      <c r="HJ380" s="147"/>
      <c r="HK380" s="147"/>
      <c r="HL380" s="147"/>
      <c r="HM380" s="147"/>
    </row>
    <row r="381" spans="1:221" s="149" customFormat="1" ht="12" customHeight="1" x14ac:dyDescent="0.2">
      <c r="A381" s="150">
        <v>143</v>
      </c>
      <c r="B381" s="151" t="s">
        <v>1551</v>
      </c>
      <c r="C381" s="161"/>
      <c r="D381" s="161"/>
      <c r="E381" s="162"/>
      <c r="F381" s="154">
        <f t="shared" si="122"/>
        <v>28.387431781132609</v>
      </c>
      <c r="G381" s="306">
        <v>1969</v>
      </c>
      <c r="H381" s="281">
        <v>2023</v>
      </c>
      <c r="I381" s="154">
        <f t="shared" si="121"/>
        <v>1391663.65</v>
      </c>
      <c r="J381" s="152">
        <f t="shared" si="124"/>
        <v>8600992.5999999996</v>
      </c>
      <c r="K381" s="155">
        <f t="shared" si="125"/>
        <v>0</v>
      </c>
      <c r="L381" s="152">
        <v>0</v>
      </c>
      <c r="M381" s="152">
        <v>0</v>
      </c>
      <c r="N381" s="152">
        <v>0</v>
      </c>
      <c r="O381" s="152">
        <v>0</v>
      </c>
      <c r="P381" s="152">
        <v>0</v>
      </c>
      <c r="Q381" s="155"/>
      <c r="R381" s="155">
        <v>0</v>
      </c>
      <c r="S381" s="155"/>
      <c r="T381" s="155">
        <v>0</v>
      </c>
      <c r="U381" s="155"/>
      <c r="V381" s="155">
        <v>0</v>
      </c>
      <c r="W381" s="156">
        <v>0</v>
      </c>
      <c r="X381" s="155">
        <v>0</v>
      </c>
      <c r="Y381" s="157" t="s">
        <v>235</v>
      </c>
      <c r="Z381" s="155">
        <v>1132</v>
      </c>
      <c r="AA381" s="155">
        <f t="shared" ref="AA381:AA395" si="130">ROUND(IF(Y381="СК",7598.05*0.955,8837.94*0.955)*Z381,2)</f>
        <v>8213947.9299999997</v>
      </c>
      <c r="AB381" s="144">
        <v>0</v>
      </c>
      <c r="AC381" s="144">
        <v>0</v>
      </c>
      <c r="AD381" s="144">
        <v>0</v>
      </c>
      <c r="AE381" s="144">
        <v>0</v>
      </c>
      <c r="AF381" s="144">
        <v>0</v>
      </c>
      <c r="AG381" s="144">
        <v>0</v>
      </c>
      <c r="AH381" s="144">
        <v>0</v>
      </c>
      <c r="AI381" s="144">
        <v>0</v>
      </c>
      <c r="AJ381" s="144">
        <v>0</v>
      </c>
      <c r="AK381" s="144">
        <v>0</v>
      </c>
      <c r="AL381" s="144">
        <v>0</v>
      </c>
      <c r="AM381" s="144">
        <f t="shared" si="126"/>
        <v>258029.78</v>
      </c>
      <c r="AN381" s="144">
        <f t="shared" si="127"/>
        <v>129014.89</v>
      </c>
      <c r="AO381" s="144">
        <v>0</v>
      </c>
      <c r="AP381" s="144" t="s">
        <v>4526</v>
      </c>
      <c r="AQ381" s="294"/>
      <c r="AR381" s="144"/>
      <c r="AS381" s="271"/>
      <c r="AT381" s="144"/>
      <c r="AU381" s="144"/>
      <c r="AV381" s="158" t="s">
        <v>1549</v>
      </c>
      <c r="AW381" s="159" t="s">
        <v>1550</v>
      </c>
      <c r="AX381" s="159" t="s">
        <v>1551</v>
      </c>
      <c r="AY381" s="159" t="s">
        <v>878</v>
      </c>
      <c r="AZ381" s="159" t="s">
        <v>879</v>
      </c>
      <c r="BA381" s="158" t="s">
        <v>1296</v>
      </c>
      <c r="BB381" s="159" t="s">
        <v>891</v>
      </c>
      <c r="BC381" s="158" t="s">
        <v>846</v>
      </c>
      <c r="BD381" s="158" t="s">
        <v>845</v>
      </c>
      <c r="BE381" s="158" t="s">
        <v>1552</v>
      </c>
      <c r="BF381" s="160">
        <v>3156.2</v>
      </c>
      <c r="BG381" s="160">
        <v>2821.8</v>
      </c>
      <c r="BH381" s="158" t="s">
        <v>883</v>
      </c>
      <c r="BI381" s="193">
        <v>7.5</v>
      </c>
      <c r="BJ381" s="159" t="s">
        <v>884</v>
      </c>
      <c r="BK381" s="160">
        <v>1132</v>
      </c>
      <c r="BL381" s="160"/>
      <c r="BM381" s="160">
        <v>2153.5</v>
      </c>
      <c r="BN381" s="158"/>
      <c r="BO381" s="159" t="s">
        <v>885</v>
      </c>
      <c r="BP381" s="159" t="s">
        <v>886</v>
      </c>
      <c r="BQ381" s="204" t="s">
        <v>908</v>
      </c>
      <c r="BR381" s="160">
        <v>6269027.3200000003</v>
      </c>
      <c r="BS381" s="160">
        <v>1391663.65</v>
      </c>
      <c r="BT381" s="160">
        <v>0</v>
      </c>
      <c r="BU381" s="138">
        <v>1391663.65</v>
      </c>
      <c r="BV381" s="160">
        <v>1391663.65</v>
      </c>
      <c r="BW381" s="160">
        <v>1391663.65</v>
      </c>
      <c r="BX381" s="160">
        <v>0</v>
      </c>
      <c r="BY381" s="160">
        <v>1375684.09</v>
      </c>
      <c r="BZ381" s="160">
        <v>1375684.09</v>
      </c>
      <c r="CA381" s="160">
        <v>0</v>
      </c>
      <c r="CB381" s="160">
        <v>1375684.09</v>
      </c>
      <c r="CC381" s="160">
        <v>1375684.09</v>
      </c>
      <c r="CD381" s="160">
        <v>0</v>
      </c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  <c r="EH381" s="145"/>
      <c r="EI381" s="145"/>
      <c r="EJ381" s="145"/>
      <c r="EK381" s="145"/>
      <c r="EL381" s="145"/>
      <c r="EM381" s="145"/>
      <c r="EN381" s="145"/>
      <c r="EO381" s="145"/>
      <c r="EP381" s="145"/>
      <c r="EQ381" s="145"/>
      <c r="ER381" s="145"/>
      <c r="ES381" s="145"/>
      <c r="ET381" s="145"/>
      <c r="EU381" s="145"/>
      <c r="EV381" s="145"/>
      <c r="EW381" s="145"/>
      <c r="EX381" s="145"/>
      <c r="EY381" s="145"/>
      <c r="EZ381" s="145"/>
      <c r="FA381" s="145"/>
      <c r="FB381" s="145"/>
      <c r="FC381" s="145"/>
      <c r="FD381" s="145"/>
      <c r="FE381" s="145"/>
      <c r="FF381" s="145"/>
      <c r="FG381" s="145"/>
      <c r="FH381" s="145"/>
      <c r="FI381" s="145"/>
      <c r="FJ381" s="145"/>
      <c r="FK381" s="145"/>
      <c r="FL381" s="145"/>
      <c r="FM381" s="145"/>
      <c r="FN381" s="145"/>
      <c r="FO381" s="145"/>
      <c r="FP381" s="145"/>
      <c r="FQ381" s="145"/>
      <c r="FR381" s="145"/>
      <c r="FS381" s="145"/>
      <c r="FT381" s="146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8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I381" s="147"/>
      <c r="HJ381" s="147"/>
      <c r="HK381" s="147"/>
      <c r="HL381" s="147"/>
      <c r="HM381" s="147"/>
    </row>
    <row r="382" spans="1:221" s="149" customFormat="1" ht="12" customHeight="1" x14ac:dyDescent="0.2">
      <c r="A382" s="150">
        <v>144</v>
      </c>
      <c r="B382" s="151" t="s">
        <v>1555</v>
      </c>
      <c r="C382" s="161"/>
      <c r="D382" s="161"/>
      <c r="E382" s="162"/>
      <c r="F382" s="154">
        <f t="shared" si="122"/>
        <v>50.4243245418524</v>
      </c>
      <c r="G382" s="306">
        <v>1968</v>
      </c>
      <c r="H382" s="281">
        <v>2025</v>
      </c>
      <c r="I382" s="154">
        <f t="shared" si="121"/>
        <v>416041.86</v>
      </c>
      <c r="J382" s="307">
        <f t="shared" si="124"/>
        <v>5302764</v>
      </c>
      <c r="K382" s="155">
        <f t="shared" si="125"/>
        <v>0</v>
      </c>
      <c r="L382" s="152">
        <v>0</v>
      </c>
      <c r="M382" s="152">
        <v>0</v>
      </c>
      <c r="N382" s="152">
        <v>0</v>
      </c>
      <c r="O382" s="152">
        <v>0</v>
      </c>
      <c r="P382" s="152">
        <v>0</v>
      </c>
      <c r="Q382" s="155"/>
      <c r="R382" s="155">
        <v>0</v>
      </c>
      <c r="S382" s="155"/>
      <c r="T382" s="155">
        <v>0</v>
      </c>
      <c r="U382" s="155"/>
      <c r="V382" s="155">
        <v>0</v>
      </c>
      <c r="W382" s="156">
        <v>0</v>
      </c>
      <c r="X382" s="155">
        <v>0</v>
      </c>
      <c r="Y382" s="157" t="s">
        <v>234</v>
      </c>
      <c r="Z382" s="155">
        <v>600</v>
      </c>
      <c r="AA382" s="155">
        <f t="shared" si="130"/>
        <v>5064139.62</v>
      </c>
      <c r="AB382" s="144">
        <v>0</v>
      </c>
      <c r="AC382" s="144">
        <v>0</v>
      </c>
      <c r="AD382" s="144">
        <v>0</v>
      </c>
      <c r="AE382" s="144">
        <v>0</v>
      </c>
      <c r="AF382" s="144">
        <v>0</v>
      </c>
      <c r="AG382" s="144">
        <v>0</v>
      </c>
      <c r="AH382" s="144">
        <v>0</v>
      </c>
      <c r="AI382" s="144">
        <v>0</v>
      </c>
      <c r="AJ382" s="144">
        <v>0</v>
      </c>
      <c r="AK382" s="144">
        <v>0</v>
      </c>
      <c r="AL382" s="144">
        <v>0</v>
      </c>
      <c r="AM382" s="144">
        <f t="shared" si="126"/>
        <v>159082.92000000001</v>
      </c>
      <c r="AN382" s="144">
        <f t="shared" si="127"/>
        <v>79541.460000000006</v>
      </c>
      <c r="AO382" s="144">
        <v>0</v>
      </c>
      <c r="AP382" s="144" t="s">
        <v>4526</v>
      </c>
      <c r="AQ382" s="294"/>
      <c r="AR382" s="144"/>
      <c r="AS382" s="271"/>
      <c r="AT382" s="144"/>
      <c r="AU382" s="144"/>
      <c r="AV382" s="158" t="s">
        <v>1553</v>
      </c>
      <c r="AW382" s="159" t="s">
        <v>1554</v>
      </c>
      <c r="AX382" s="159" t="s">
        <v>1555</v>
      </c>
      <c r="AY382" s="159" t="s">
        <v>878</v>
      </c>
      <c r="AZ382" s="159" t="s">
        <v>879</v>
      </c>
      <c r="BA382" s="158" t="s">
        <v>1500</v>
      </c>
      <c r="BB382" s="159" t="s">
        <v>891</v>
      </c>
      <c r="BC382" s="158" t="s">
        <v>166</v>
      </c>
      <c r="BD382" s="158" t="s">
        <v>166</v>
      </c>
      <c r="BE382" s="158" t="s">
        <v>1011</v>
      </c>
      <c r="BF382" s="160">
        <v>1442.6</v>
      </c>
      <c r="BG382" s="160">
        <v>1076.8</v>
      </c>
      <c r="BH382" s="158" t="s">
        <v>883</v>
      </c>
      <c r="BI382" s="193">
        <v>7.5</v>
      </c>
      <c r="BJ382" s="159" t="s">
        <v>892</v>
      </c>
      <c r="BK382" s="160">
        <v>600</v>
      </c>
      <c r="BL382" s="160">
        <v>0</v>
      </c>
      <c r="BM382" s="160">
        <v>962</v>
      </c>
      <c r="BN382" s="158"/>
      <c r="BO382" s="159" t="s">
        <v>885</v>
      </c>
      <c r="BP382" s="159" t="s">
        <v>886</v>
      </c>
      <c r="BQ382" s="204" t="s">
        <v>887</v>
      </c>
      <c r="BR382" s="160">
        <v>3461604</v>
      </c>
      <c r="BS382" s="160">
        <v>416041.86</v>
      </c>
      <c r="BT382" s="160">
        <v>0</v>
      </c>
      <c r="BU382" s="138">
        <v>416041.86</v>
      </c>
      <c r="BV382" s="160">
        <v>420278.89</v>
      </c>
      <c r="BW382" s="160">
        <v>420278.89</v>
      </c>
      <c r="BX382" s="160">
        <v>0</v>
      </c>
      <c r="BY382" s="160">
        <v>414569.98</v>
      </c>
      <c r="BZ382" s="160">
        <v>414569.98</v>
      </c>
      <c r="CA382" s="160">
        <v>0</v>
      </c>
      <c r="CB382" s="160">
        <v>418806.98</v>
      </c>
      <c r="CC382" s="160">
        <v>418806.98</v>
      </c>
      <c r="CD382" s="160">
        <v>0</v>
      </c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  <c r="EH382" s="145"/>
      <c r="EI382" s="145"/>
      <c r="EJ382" s="145"/>
      <c r="EK382" s="145"/>
      <c r="EL382" s="145"/>
      <c r="EM382" s="145"/>
      <c r="EN382" s="145"/>
      <c r="EO382" s="145"/>
      <c r="EP382" s="145"/>
      <c r="EQ382" s="145"/>
      <c r="ER382" s="145"/>
      <c r="ES382" s="145"/>
      <c r="ET382" s="145"/>
      <c r="EU382" s="145"/>
      <c r="EV382" s="145"/>
      <c r="EW382" s="145"/>
      <c r="EX382" s="145"/>
      <c r="EY382" s="145"/>
      <c r="EZ382" s="145"/>
      <c r="FA382" s="145"/>
      <c r="FB382" s="145"/>
      <c r="FC382" s="145"/>
      <c r="FD382" s="145"/>
      <c r="FE382" s="145"/>
      <c r="FF382" s="145"/>
      <c r="FG382" s="145"/>
      <c r="FH382" s="145"/>
      <c r="FI382" s="145"/>
      <c r="FJ382" s="145"/>
      <c r="FK382" s="145"/>
      <c r="FL382" s="145"/>
      <c r="FM382" s="145"/>
      <c r="FN382" s="145"/>
      <c r="FO382" s="145"/>
      <c r="FP382" s="145"/>
      <c r="FQ382" s="145"/>
      <c r="FR382" s="145"/>
      <c r="FS382" s="145"/>
      <c r="FT382" s="146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8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I382" s="147"/>
      <c r="HJ382" s="147"/>
      <c r="HK382" s="147"/>
      <c r="HL382" s="147"/>
      <c r="HM382" s="147"/>
    </row>
    <row r="383" spans="1:221" s="149" customFormat="1" ht="12" customHeight="1" x14ac:dyDescent="0.2">
      <c r="A383" s="150">
        <v>145</v>
      </c>
      <c r="B383" s="151" t="s">
        <v>1558</v>
      </c>
      <c r="C383" s="161"/>
      <c r="D383" s="161"/>
      <c r="E383" s="162"/>
      <c r="F383" s="154">
        <f t="shared" si="122"/>
        <v>22.106284480400202</v>
      </c>
      <c r="G383" s="306">
        <v>1980</v>
      </c>
      <c r="H383" s="281">
        <v>2023</v>
      </c>
      <c r="I383" s="154">
        <f t="shared" si="121"/>
        <v>1369827.29</v>
      </c>
      <c r="J383" s="152">
        <f t="shared" si="124"/>
        <v>7026162.2999999998</v>
      </c>
      <c r="K383" s="155">
        <f t="shared" si="125"/>
        <v>0</v>
      </c>
      <c r="L383" s="152">
        <v>0</v>
      </c>
      <c r="M383" s="152">
        <v>0</v>
      </c>
      <c r="N383" s="152">
        <v>0</v>
      </c>
      <c r="O383" s="152">
        <v>0</v>
      </c>
      <c r="P383" s="152">
        <v>0</v>
      </c>
      <c r="Q383" s="155"/>
      <c r="R383" s="155">
        <v>0</v>
      </c>
      <c r="S383" s="155"/>
      <c r="T383" s="155">
        <v>0</v>
      </c>
      <c r="U383" s="155"/>
      <c r="V383" s="155">
        <v>0</v>
      </c>
      <c r="W383" s="156">
        <v>0</v>
      </c>
      <c r="X383" s="155">
        <v>0</v>
      </c>
      <c r="Y383" s="157" t="s">
        <v>234</v>
      </c>
      <c r="Z383" s="155">
        <v>795</v>
      </c>
      <c r="AA383" s="155">
        <f t="shared" si="130"/>
        <v>6709985</v>
      </c>
      <c r="AB383" s="144">
        <v>0</v>
      </c>
      <c r="AC383" s="144">
        <v>0</v>
      </c>
      <c r="AD383" s="144">
        <v>0</v>
      </c>
      <c r="AE383" s="144">
        <v>0</v>
      </c>
      <c r="AF383" s="144">
        <v>0</v>
      </c>
      <c r="AG383" s="144">
        <v>0</v>
      </c>
      <c r="AH383" s="144">
        <v>0</v>
      </c>
      <c r="AI383" s="144">
        <v>0</v>
      </c>
      <c r="AJ383" s="144">
        <v>0</v>
      </c>
      <c r="AK383" s="144">
        <v>0</v>
      </c>
      <c r="AL383" s="144">
        <v>0</v>
      </c>
      <c r="AM383" s="144">
        <f t="shared" si="126"/>
        <v>210784.87</v>
      </c>
      <c r="AN383" s="144">
        <f t="shared" si="127"/>
        <v>105392.43</v>
      </c>
      <c r="AO383" s="144">
        <v>0</v>
      </c>
      <c r="AP383" s="144" t="s">
        <v>4526</v>
      </c>
      <c r="AQ383" s="294"/>
      <c r="AR383" s="144"/>
      <c r="AS383" s="271"/>
      <c r="AT383" s="144"/>
      <c r="AU383" s="144"/>
      <c r="AV383" s="158" t="s">
        <v>1556</v>
      </c>
      <c r="AW383" s="159" t="s">
        <v>1557</v>
      </c>
      <c r="AX383" s="159" t="s">
        <v>1558</v>
      </c>
      <c r="AY383" s="159" t="s">
        <v>878</v>
      </c>
      <c r="AZ383" s="159" t="s">
        <v>879</v>
      </c>
      <c r="BA383" s="158" t="s">
        <v>1076</v>
      </c>
      <c r="BB383" s="159" t="s">
        <v>881</v>
      </c>
      <c r="BC383" s="158" t="s">
        <v>846</v>
      </c>
      <c r="BD383" s="158" t="s">
        <v>845</v>
      </c>
      <c r="BE383" s="158" t="s">
        <v>1310</v>
      </c>
      <c r="BF383" s="160">
        <v>3091</v>
      </c>
      <c r="BG383" s="160">
        <v>2843</v>
      </c>
      <c r="BH383" s="158" t="s">
        <v>883</v>
      </c>
      <c r="BI383" s="193">
        <v>7.5</v>
      </c>
      <c r="BJ383" s="159" t="s">
        <v>892</v>
      </c>
      <c r="BK383" s="160">
        <v>795</v>
      </c>
      <c r="BL383" s="160">
        <v>735</v>
      </c>
      <c r="BM383" s="160">
        <v>1752.8</v>
      </c>
      <c r="BN383" s="158"/>
      <c r="BO383" s="159" t="s">
        <v>885</v>
      </c>
      <c r="BP383" s="159" t="s">
        <v>886</v>
      </c>
      <c r="BQ383" s="204" t="s">
        <v>908</v>
      </c>
      <c r="BR383" s="160">
        <v>4586625.3</v>
      </c>
      <c r="BS383" s="160">
        <v>1369827.29</v>
      </c>
      <c r="BT383" s="160">
        <v>0</v>
      </c>
      <c r="BU383" s="138">
        <v>1369827.29</v>
      </c>
      <c r="BV383" s="160">
        <v>1393716.24</v>
      </c>
      <c r="BW383" s="160">
        <v>1393716.24</v>
      </c>
      <c r="BX383" s="160">
        <v>0</v>
      </c>
      <c r="BY383" s="160">
        <v>1363096.55</v>
      </c>
      <c r="BZ383" s="160">
        <v>1363096.55</v>
      </c>
      <c r="CA383" s="160">
        <v>0</v>
      </c>
      <c r="CB383" s="160">
        <v>1386093.73</v>
      </c>
      <c r="CC383" s="160">
        <v>1386093.73</v>
      </c>
      <c r="CD383" s="160">
        <v>0</v>
      </c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  <c r="EH383" s="145"/>
      <c r="EI383" s="145"/>
      <c r="EJ383" s="145"/>
      <c r="EK383" s="145"/>
      <c r="EL383" s="145"/>
      <c r="EM383" s="145"/>
      <c r="EN383" s="145"/>
      <c r="EO383" s="145"/>
      <c r="EP383" s="145"/>
      <c r="EQ383" s="145"/>
      <c r="ER383" s="145"/>
      <c r="ES383" s="145"/>
      <c r="ET383" s="145"/>
      <c r="EU383" s="145"/>
      <c r="EV383" s="145"/>
      <c r="EW383" s="145"/>
      <c r="EX383" s="145"/>
      <c r="EY383" s="145"/>
      <c r="EZ383" s="145"/>
      <c r="FA383" s="145"/>
      <c r="FB383" s="145"/>
      <c r="FC383" s="145"/>
      <c r="FD383" s="145"/>
      <c r="FE383" s="145"/>
      <c r="FF383" s="145"/>
      <c r="FG383" s="145"/>
      <c r="FH383" s="145"/>
      <c r="FI383" s="145"/>
      <c r="FJ383" s="145"/>
      <c r="FK383" s="145"/>
      <c r="FL383" s="145"/>
      <c r="FM383" s="145"/>
      <c r="FN383" s="145"/>
      <c r="FO383" s="145"/>
      <c r="FP383" s="145"/>
      <c r="FQ383" s="145"/>
      <c r="FR383" s="145"/>
      <c r="FS383" s="145"/>
      <c r="FT383" s="146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8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I383" s="147"/>
      <c r="HJ383" s="147"/>
      <c r="HK383" s="147"/>
      <c r="HL383" s="147"/>
      <c r="HM383" s="147"/>
    </row>
    <row r="384" spans="1:221" s="149" customFormat="1" ht="12" customHeight="1" x14ac:dyDescent="0.2">
      <c r="A384" s="150">
        <v>146</v>
      </c>
      <c r="B384" s="151" t="s">
        <v>1561</v>
      </c>
      <c r="C384" s="161"/>
      <c r="D384" s="161"/>
      <c r="E384" s="162"/>
      <c r="F384" s="154">
        <f t="shared" si="122"/>
        <v>30.488297863361485</v>
      </c>
      <c r="G384" s="306">
        <v>1978</v>
      </c>
      <c r="H384" s="281">
        <v>2025</v>
      </c>
      <c r="I384" s="154">
        <f t="shared" si="121"/>
        <v>1259884.8500000001</v>
      </c>
      <c r="J384" s="152">
        <f t="shared" si="124"/>
        <v>8484422.4000000004</v>
      </c>
      <c r="K384" s="155">
        <f t="shared" si="125"/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5"/>
      <c r="R384" s="155">
        <v>0</v>
      </c>
      <c r="S384" s="155"/>
      <c r="T384" s="155">
        <v>0</v>
      </c>
      <c r="U384" s="155"/>
      <c r="V384" s="155">
        <v>0</v>
      </c>
      <c r="W384" s="156">
        <v>0</v>
      </c>
      <c r="X384" s="155">
        <v>0</v>
      </c>
      <c r="Y384" s="157" t="s">
        <v>234</v>
      </c>
      <c r="Z384" s="155">
        <v>960</v>
      </c>
      <c r="AA384" s="155">
        <f t="shared" si="130"/>
        <v>8102623.3899999997</v>
      </c>
      <c r="AB384" s="144">
        <v>0</v>
      </c>
      <c r="AC384" s="144">
        <v>0</v>
      </c>
      <c r="AD384" s="144">
        <v>0</v>
      </c>
      <c r="AE384" s="144">
        <v>0</v>
      </c>
      <c r="AF384" s="144">
        <v>0</v>
      </c>
      <c r="AG384" s="144">
        <v>0</v>
      </c>
      <c r="AH384" s="144">
        <v>0</v>
      </c>
      <c r="AI384" s="144">
        <v>0</v>
      </c>
      <c r="AJ384" s="144">
        <v>0</v>
      </c>
      <c r="AK384" s="144">
        <v>0</v>
      </c>
      <c r="AL384" s="144">
        <v>0</v>
      </c>
      <c r="AM384" s="144">
        <f t="shared" si="126"/>
        <v>254532.67</v>
      </c>
      <c r="AN384" s="144">
        <f t="shared" si="127"/>
        <v>127266.34</v>
      </c>
      <c r="AO384" s="144">
        <v>0</v>
      </c>
      <c r="AP384" s="144" t="s">
        <v>4526</v>
      </c>
      <c r="AQ384" s="294"/>
      <c r="AR384" s="144"/>
      <c r="AS384" s="271"/>
      <c r="AT384" s="144"/>
      <c r="AU384" s="144"/>
      <c r="AV384" s="158" t="s">
        <v>1559</v>
      </c>
      <c r="AW384" s="159" t="s">
        <v>1560</v>
      </c>
      <c r="AX384" s="159" t="s">
        <v>1561</v>
      </c>
      <c r="AY384" s="159" t="s">
        <v>878</v>
      </c>
      <c r="AZ384" s="159" t="s">
        <v>879</v>
      </c>
      <c r="BA384" s="158" t="s">
        <v>971</v>
      </c>
      <c r="BB384" s="159" t="s">
        <v>1002</v>
      </c>
      <c r="BC384" s="158" t="s">
        <v>846</v>
      </c>
      <c r="BD384" s="158" t="s">
        <v>845</v>
      </c>
      <c r="BE384" s="158" t="s">
        <v>963</v>
      </c>
      <c r="BF384" s="160">
        <v>2906.9</v>
      </c>
      <c r="BG384" s="160">
        <v>2632.9</v>
      </c>
      <c r="BH384" s="158" t="s">
        <v>883</v>
      </c>
      <c r="BI384" s="193">
        <v>7.5</v>
      </c>
      <c r="BJ384" s="159" t="s">
        <v>892</v>
      </c>
      <c r="BK384" s="160">
        <v>960</v>
      </c>
      <c r="BL384" s="160">
        <v>680.4</v>
      </c>
      <c r="BM384" s="160">
        <v>1957.8</v>
      </c>
      <c r="BN384" s="158"/>
      <c r="BO384" s="159" t="s">
        <v>885</v>
      </c>
      <c r="BP384" s="159" t="s">
        <v>886</v>
      </c>
      <c r="BQ384" s="204" t="s">
        <v>887</v>
      </c>
      <c r="BR384" s="160">
        <v>5538566.4000000004</v>
      </c>
      <c r="BS384" s="160">
        <v>1259884.8500000001</v>
      </c>
      <c r="BT384" s="160">
        <v>0</v>
      </c>
      <c r="BU384" s="138">
        <v>1259884.8500000001</v>
      </c>
      <c r="BV384" s="160">
        <v>1259884.8500000001</v>
      </c>
      <c r="BW384" s="160">
        <v>1259884.8500000001</v>
      </c>
      <c r="BX384" s="160">
        <v>0</v>
      </c>
      <c r="BY384" s="160">
        <v>1251809.6299999999</v>
      </c>
      <c r="BZ384" s="160">
        <v>1251809.6299999999</v>
      </c>
      <c r="CA384" s="160">
        <v>0</v>
      </c>
      <c r="CB384" s="160">
        <v>1251809.6299999999</v>
      </c>
      <c r="CC384" s="160">
        <v>1251809.6299999999</v>
      </c>
      <c r="CD384" s="160">
        <v>0</v>
      </c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  <c r="EH384" s="145"/>
      <c r="EI384" s="145"/>
      <c r="EJ384" s="145"/>
      <c r="EK384" s="145"/>
      <c r="EL384" s="145"/>
      <c r="EM384" s="145"/>
      <c r="EN384" s="145"/>
      <c r="EO384" s="145"/>
      <c r="EP384" s="145"/>
      <c r="EQ384" s="145"/>
      <c r="ER384" s="145"/>
      <c r="ES384" s="145"/>
      <c r="ET384" s="145"/>
      <c r="EU384" s="145"/>
      <c r="EV384" s="145"/>
      <c r="EW384" s="145"/>
      <c r="EX384" s="145"/>
      <c r="EY384" s="145"/>
      <c r="EZ384" s="145"/>
      <c r="FA384" s="145"/>
      <c r="FB384" s="145"/>
      <c r="FC384" s="145"/>
      <c r="FD384" s="145"/>
      <c r="FE384" s="145"/>
      <c r="FF384" s="145"/>
      <c r="FG384" s="145"/>
      <c r="FH384" s="145"/>
      <c r="FI384" s="145"/>
      <c r="FJ384" s="145"/>
      <c r="FK384" s="145"/>
      <c r="FL384" s="145"/>
      <c r="FM384" s="145"/>
      <c r="FN384" s="145"/>
      <c r="FO384" s="145"/>
      <c r="FP384" s="145"/>
      <c r="FQ384" s="145"/>
      <c r="FR384" s="145"/>
      <c r="FS384" s="145"/>
      <c r="FT384" s="146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8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I384" s="147"/>
      <c r="HJ384" s="147"/>
      <c r="HK384" s="147"/>
      <c r="HL384" s="147"/>
      <c r="HM384" s="147"/>
    </row>
    <row r="385" spans="1:221" s="149" customFormat="1" ht="12" customHeight="1" x14ac:dyDescent="0.2">
      <c r="A385" s="150">
        <v>147</v>
      </c>
      <c r="B385" s="151" t="s">
        <v>1564</v>
      </c>
      <c r="C385" s="161"/>
      <c r="D385" s="161"/>
      <c r="E385" s="162"/>
      <c r="F385" s="154">
        <f t="shared" si="122"/>
        <v>70.16423106605761</v>
      </c>
      <c r="G385" s="306">
        <v>1961</v>
      </c>
      <c r="H385" s="281">
        <v>2025</v>
      </c>
      <c r="I385" s="154">
        <f t="shared" si="121"/>
        <v>245190.02</v>
      </c>
      <c r="J385" s="152">
        <f t="shared" si="124"/>
        <v>3609073.75</v>
      </c>
      <c r="K385" s="155">
        <f t="shared" si="125"/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5"/>
      <c r="R385" s="155">
        <v>0</v>
      </c>
      <c r="S385" s="155"/>
      <c r="T385" s="155">
        <v>0</v>
      </c>
      <c r="U385" s="155"/>
      <c r="V385" s="155">
        <v>0</v>
      </c>
      <c r="W385" s="156">
        <v>0</v>
      </c>
      <c r="X385" s="155">
        <v>0</v>
      </c>
      <c r="Y385" s="157" t="s">
        <v>235</v>
      </c>
      <c r="Z385" s="155">
        <v>475</v>
      </c>
      <c r="AA385" s="155">
        <f t="shared" si="130"/>
        <v>3446665.43</v>
      </c>
      <c r="AB385" s="144">
        <v>0</v>
      </c>
      <c r="AC385" s="144">
        <v>0</v>
      </c>
      <c r="AD385" s="144">
        <v>0</v>
      </c>
      <c r="AE385" s="144">
        <v>0</v>
      </c>
      <c r="AF385" s="144">
        <v>0</v>
      </c>
      <c r="AG385" s="144">
        <v>0</v>
      </c>
      <c r="AH385" s="144">
        <v>0</v>
      </c>
      <c r="AI385" s="144">
        <v>0</v>
      </c>
      <c r="AJ385" s="144">
        <v>0</v>
      </c>
      <c r="AK385" s="144">
        <v>0</v>
      </c>
      <c r="AL385" s="144">
        <v>0</v>
      </c>
      <c r="AM385" s="144">
        <f t="shared" si="126"/>
        <v>108272.21</v>
      </c>
      <c r="AN385" s="144">
        <f t="shared" si="127"/>
        <v>54136.11</v>
      </c>
      <c r="AO385" s="144">
        <v>0</v>
      </c>
      <c r="AP385" s="144" t="s">
        <v>4526</v>
      </c>
      <c r="AQ385" s="294"/>
      <c r="AR385" s="144"/>
      <c r="AS385" s="271"/>
      <c r="AT385" s="144"/>
      <c r="AU385" s="144"/>
      <c r="AV385" s="158" t="s">
        <v>1562</v>
      </c>
      <c r="AW385" s="159" t="s">
        <v>1563</v>
      </c>
      <c r="AX385" s="159" t="s">
        <v>1564</v>
      </c>
      <c r="AY385" s="159" t="s">
        <v>878</v>
      </c>
      <c r="AZ385" s="159" t="s">
        <v>879</v>
      </c>
      <c r="BA385" s="158" t="s">
        <v>1153</v>
      </c>
      <c r="BB385" s="159" t="s">
        <v>891</v>
      </c>
      <c r="BC385" s="158" t="s">
        <v>166</v>
      </c>
      <c r="BD385" s="158" t="s">
        <v>166</v>
      </c>
      <c r="BE385" s="158" t="s">
        <v>1432</v>
      </c>
      <c r="BF385" s="160">
        <v>574.70000000000005</v>
      </c>
      <c r="BG385" s="160">
        <v>532.70000000000005</v>
      </c>
      <c r="BH385" s="158" t="s">
        <v>883</v>
      </c>
      <c r="BI385" s="193">
        <v>7.5</v>
      </c>
      <c r="BJ385" s="159" t="s">
        <v>884</v>
      </c>
      <c r="BK385" s="160">
        <v>475</v>
      </c>
      <c r="BL385" s="160">
        <v>0</v>
      </c>
      <c r="BM385" s="160">
        <v>426.5</v>
      </c>
      <c r="BN385" s="158"/>
      <c r="BO385" s="159" t="s">
        <v>885</v>
      </c>
      <c r="BP385" s="159" t="s">
        <v>886</v>
      </c>
      <c r="BQ385" s="204" t="s">
        <v>887</v>
      </c>
      <c r="BR385" s="160">
        <v>2630554.75</v>
      </c>
      <c r="BS385" s="160">
        <v>245190.02</v>
      </c>
      <c r="BT385" s="160">
        <v>0</v>
      </c>
      <c r="BU385" s="138">
        <v>245190.02</v>
      </c>
      <c r="BV385" s="160">
        <v>245190.02</v>
      </c>
      <c r="BW385" s="160">
        <v>245190.02</v>
      </c>
      <c r="BX385" s="160">
        <v>0</v>
      </c>
      <c r="BY385" s="160">
        <v>243952.91</v>
      </c>
      <c r="BZ385" s="160">
        <v>243952.91</v>
      </c>
      <c r="CA385" s="160">
        <v>0</v>
      </c>
      <c r="CB385" s="160">
        <v>243952.91</v>
      </c>
      <c r="CC385" s="160">
        <v>243952.91</v>
      </c>
      <c r="CD385" s="160">
        <v>0</v>
      </c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  <c r="EH385" s="145"/>
      <c r="EI385" s="145"/>
      <c r="EJ385" s="145"/>
      <c r="EK385" s="145"/>
      <c r="EL385" s="145"/>
      <c r="EM385" s="145"/>
      <c r="EN385" s="145"/>
      <c r="EO385" s="145"/>
      <c r="EP385" s="145"/>
      <c r="EQ385" s="145"/>
      <c r="ER385" s="145"/>
      <c r="ES385" s="145"/>
      <c r="ET385" s="145"/>
      <c r="EU385" s="145"/>
      <c r="EV385" s="145"/>
      <c r="EW385" s="145"/>
      <c r="EX385" s="145"/>
      <c r="EY385" s="145"/>
      <c r="EZ385" s="145"/>
      <c r="FA385" s="145"/>
      <c r="FB385" s="145"/>
      <c r="FC385" s="145"/>
      <c r="FD385" s="145"/>
      <c r="FE385" s="145"/>
      <c r="FF385" s="145"/>
      <c r="FG385" s="145"/>
      <c r="FH385" s="145"/>
      <c r="FI385" s="145"/>
      <c r="FJ385" s="145"/>
      <c r="FK385" s="145"/>
      <c r="FL385" s="145"/>
      <c r="FM385" s="145"/>
      <c r="FN385" s="145"/>
      <c r="FO385" s="145"/>
      <c r="FP385" s="145"/>
      <c r="FQ385" s="145"/>
      <c r="FR385" s="145"/>
      <c r="FS385" s="145"/>
      <c r="FT385" s="146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8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I385" s="147"/>
      <c r="HJ385" s="147"/>
      <c r="HK385" s="147"/>
      <c r="HL385" s="147"/>
      <c r="HM385" s="147"/>
    </row>
    <row r="386" spans="1:221" s="149" customFormat="1" ht="12" customHeight="1" x14ac:dyDescent="0.2">
      <c r="A386" s="150">
        <v>149</v>
      </c>
      <c r="B386" s="151" t="s">
        <v>1568</v>
      </c>
      <c r="C386" s="161"/>
      <c r="D386" s="161"/>
      <c r="E386" s="162"/>
      <c r="F386" s="154">
        <f t="shared" si="122"/>
        <v>31.600792771679249</v>
      </c>
      <c r="G386" s="306">
        <v>1971</v>
      </c>
      <c r="H386" s="281">
        <v>2025</v>
      </c>
      <c r="I386" s="154">
        <f t="shared" si="121"/>
        <v>1570226.78</v>
      </c>
      <c r="J386" s="152">
        <f t="shared" si="124"/>
        <v>10145955.119999999</v>
      </c>
      <c r="K386" s="155">
        <f t="shared" si="125"/>
        <v>0</v>
      </c>
      <c r="L386" s="152">
        <v>0</v>
      </c>
      <c r="M386" s="152">
        <v>0</v>
      </c>
      <c r="N386" s="152">
        <v>0</v>
      </c>
      <c r="O386" s="152">
        <v>0</v>
      </c>
      <c r="P386" s="152">
        <v>0</v>
      </c>
      <c r="Q386" s="155"/>
      <c r="R386" s="155">
        <v>0</v>
      </c>
      <c r="S386" s="155"/>
      <c r="T386" s="155">
        <v>0</v>
      </c>
      <c r="U386" s="155"/>
      <c r="V386" s="155">
        <v>0</v>
      </c>
      <c r="W386" s="156">
        <v>0</v>
      </c>
      <c r="X386" s="155">
        <v>0</v>
      </c>
      <c r="Y386" s="157" t="s">
        <v>234</v>
      </c>
      <c r="Z386" s="155">
        <v>1148</v>
      </c>
      <c r="AA386" s="155">
        <f t="shared" si="130"/>
        <v>9689387.1400000006</v>
      </c>
      <c r="AB386" s="144">
        <v>0</v>
      </c>
      <c r="AC386" s="144">
        <v>0</v>
      </c>
      <c r="AD386" s="144">
        <v>0</v>
      </c>
      <c r="AE386" s="144">
        <v>0</v>
      </c>
      <c r="AF386" s="144">
        <v>0</v>
      </c>
      <c r="AG386" s="144">
        <v>0</v>
      </c>
      <c r="AH386" s="144">
        <v>0</v>
      </c>
      <c r="AI386" s="144">
        <v>0</v>
      </c>
      <c r="AJ386" s="144">
        <v>0</v>
      </c>
      <c r="AK386" s="144">
        <v>0</v>
      </c>
      <c r="AL386" s="144">
        <v>0</v>
      </c>
      <c r="AM386" s="144">
        <f t="shared" si="126"/>
        <v>304378.65000000002</v>
      </c>
      <c r="AN386" s="144">
        <f t="shared" si="127"/>
        <v>152189.32999999999</v>
      </c>
      <c r="AO386" s="144">
        <v>0</v>
      </c>
      <c r="AP386" s="144" t="s">
        <v>4526</v>
      </c>
      <c r="AQ386" s="294"/>
      <c r="AR386" s="144"/>
      <c r="AS386" s="271"/>
      <c r="AT386" s="144"/>
      <c r="AU386" s="144"/>
      <c r="AV386" s="158" t="s">
        <v>1566</v>
      </c>
      <c r="AW386" s="159" t="s">
        <v>1567</v>
      </c>
      <c r="AX386" s="159" t="s">
        <v>1568</v>
      </c>
      <c r="AY386" s="159" t="s">
        <v>878</v>
      </c>
      <c r="AZ386" s="159" t="s">
        <v>879</v>
      </c>
      <c r="BA386" s="158" t="s">
        <v>975</v>
      </c>
      <c r="BB386" s="159" t="s">
        <v>891</v>
      </c>
      <c r="BC386" s="158" t="s">
        <v>846</v>
      </c>
      <c r="BD386" s="158" t="s">
        <v>845</v>
      </c>
      <c r="BE386" s="158" t="s">
        <v>1212</v>
      </c>
      <c r="BF386" s="160">
        <v>3465.4</v>
      </c>
      <c r="BG386" s="160">
        <v>3015.3</v>
      </c>
      <c r="BH386" s="158" t="s">
        <v>883</v>
      </c>
      <c r="BI386" s="193">
        <v>7.5</v>
      </c>
      <c r="BJ386" s="159" t="s">
        <v>892</v>
      </c>
      <c r="BK386" s="160">
        <v>1148</v>
      </c>
      <c r="BL386" s="160">
        <v>0</v>
      </c>
      <c r="BM386" s="160">
        <v>2120.3000000000002</v>
      </c>
      <c r="BN386" s="158"/>
      <c r="BO386" s="159" t="s">
        <v>885</v>
      </c>
      <c r="BP386" s="159" t="s">
        <v>886</v>
      </c>
      <c r="BQ386" s="204" t="s">
        <v>887</v>
      </c>
      <c r="BR386" s="160">
        <v>6623202.3200000003</v>
      </c>
      <c r="BS386" s="160">
        <v>1570226.78</v>
      </c>
      <c r="BT386" s="160">
        <v>0</v>
      </c>
      <c r="BU386" s="138">
        <v>1570226.78</v>
      </c>
      <c r="BV386" s="160">
        <v>1572149.13</v>
      </c>
      <c r="BW386" s="160">
        <v>1572149.13</v>
      </c>
      <c r="BX386" s="160">
        <v>0</v>
      </c>
      <c r="BY386" s="160">
        <v>1549060.38</v>
      </c>
      <c r="BZ386" s="160">
        <v>1549060.38</v>
      </c>
      <c r="CA386" s="160">
        <v>0</v>
      </c>
      <c r="CB386" s="160">
        <v>1550982.73</v>
      </c>
      <c r="CC386" s="160">
        <v>1550982.73</v>
      </c>
      <c r="CD386" s="160">
        <v>0</v>
      </c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  <c r="EH386" s="145"/>
      <c r="EI386" s="145"/>
      <c r="EJ386" s="145"/>
      <c r="EK386" s="145"/>
      <c r="EL386" s="145"/>
      <c r="EM386" s="145"/>
      <c r="EN386" s="145"/>
      <c r="EO386" s="145"/>
      <c r="EP386" s="145"/>
      <c r="EQ386" s="145"/>
      <c r="ER386" s="145"/>
      <c r="ES386" s="145"/>
      <c r="ET386" s="145"/>
      <c r="EU386" s="145"/>
      <c r="EV386" s="145"/>
      <c r="EW386" s="145"/>
      <c r="EX386" s="145"/>
      <c r="EY386" s="145"/>
      <c r="EZ386" s="145"/>
      <c r="FA386" s="145"/>
      <c r="FB386" s="145"/>
      <c r="FC386" s="145"/>
      <c r="FD386" s="145"/>
      <c r="FE386" s="145"/>
      <c r="FF386" s="145"/>
      <c r="FG386" s="145"/>
      <c r="FH386" s="145"/>
      <c r="FI386" s="145"/>
      <c r="FJ386" s="145"/>
      <c r="FK386" s="145"/>
      <c r="FL386" s="145"/>
      <c r="FM386" s="145"/>
      <c r="FN386" s="145"/>
      <c r="FO386" s="145"/>
      <c r="FP386" s="145"/>
      <c r="FQ386" s="145"/>
      <c r="FR386" s="145"/>
      <c r="FS386" s="145"/>
      <c r="FT386" s="146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8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I386" s="147"/>
      <c r="HJ386" s="147"/>
      <c r="HK386" s="147"/>
      <c r="HL386" s="147"/>
      <c r="HM386" s="147"/>
    </row>
    <row r="387" spans="1:221" s="149" customFormat="1" ht="12" customHeight="1" x14ac:dyDescent="0.2">
      <c r="A387" s="150">
        <v>150</v>
      </c>
      <c r="B387" s="151" t="s">
        <v>1571</v>
      </c>
      <c r="C387" s="161"/>
      <c r="D387" s="161"/>
      <c r="E387" s="162"/>
      <c r="F387" s="154">
        <f t="shared" si="122"/>
        <v>36.319569696916709</v>
      </c>
      <c r="G387" s="306">
        <v>1971</v>
      </c>
      <c r="H387" s="278">
        <v>2025</v>
      </c>
      <c r="I387" s="154">
        <f t="shared" si="121"/>
        <v>2863489.36</v>
      </c>
      <c r="J387" s="152">
        <f t="shared" si="124"/>
        <v>15324987.960000001</v>
      </c>
      <c r="K387" s="155">
        <f t="shared" si="125"/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5"/>
      <c r="R387" s="155">
        <v>0</v>
      </c>
      <c r="S387" s="155"/>
      <c r="T387" s="155">
        <v>0</v>
      </c>
      <c r="U387" s="155"/>
      <c r="V387" s="155">
        <v>0</v>
      </c>
      <c r="W387" s="156">
        <v>0</v>
      </c>
      <c r="X387" s="155">
        <v>0</v>
      </c>
      <c r="Y387" s="157" t="s">
        <v>234</v>
      </c>
      <c r="Z387" s="155">
        <v>1734</v>
      </c>
      <c r="AA387" s="155">
        <f t="shared" si="130"/>
        <v>14635363.5</v>
      </c>
      <c r="AB387" s="144">
        <v>0</v>
      </c>
      <c r="AC387" s="144">
        <v>0</v>
      </c>
      <c r="AD387" s="144">
        <v>0</v>
      </c>
      <c r="AE387" s="144">
        <v>0</v>
      </c>
      <c r="AF387" s="144">
        <v>0</v>
      </c>
      <c r="AG387" s="144">
        <v>0</v>
      </c>
      <c r="AH387" s="144">
        <v>0</v>
      </c>
      <c r="AI387" s="144">
        <v>0</v>
      </c>
      <c r="AJ387" s="144">
        <v>0</v>
      </c>
      <c r="AK387" s="144">
        <v>0</v>
      </c>
      <c r="AL387" s="144">
        <v>0</v>
      </c>
      <c r="AM387" s="144">
        <f t="shared" si="126"/>
        <v>459749.64</v>
      </c>
      <c r="AN387" s="144">
        <f t="shared" si="127"/>
        <v>229874.82</v>
      </c>
      <c r="AO387" s="144">
        <v>0</v>
      </c>
      <c r="AP387" s="144" t="s">
        <v>4524</v>
      </c>
      <c r="AQ387" s="294"/>
      <c r="AR387" s="144"/>
      <c r="AS387" s="271"/>
      <c r="AT387" s="144"/>
      <c r="AU387" s="144"/>
      <c r="AV387" s="158" t="s">
        <v>1569</v>
      </c>
      <c r="AW387" s="159" t="s">
        <v>1570</v>
      </c>
      <c r="AX387" s="159" t="s">
        <v>1571</v>
      </c>
      <c r="AY387" s="159" t="s">
        <v>878</v>
      </c>
      <c r="AZ387" s="159" t="s">
        <v>906</v>
      </c>
      <c r="BA387" s="158" t="s">
        <v>975</v>
      </c>
      <c r="BB387" s="159" t="s">
        <v>881</v>
      </c>
      <c r="BC387" s="158" t="s">
        <v>846</v>
      </c>
      <c r="BD387" s="158" t="s">
        <v>847</v>
      </c>
      <c r="BE387" s="158" t="s">
        <v>1455</v>
      </c>
      <c r="BF387" s="160">
        <v>4387.6000000000004</v>
      </c>
      <c r="BG387" s="160">
        <v>3812.3</v>
      </c>
      <c r="BH387" s="158" t="s">
        <v>883</v>
      </c>
      <c r="BI387" s="193">
        <v>7.5</v>
      </c>
      <c r="BJ387" s="159" t="s">
        <v>892</v>
      </c>
      <c r="BK387" s="160">
        <v>1734</v>
      </c>
      <c r="BL387" s="160"/>
      <c r="BM387" s="160">
        <v>21087</v>
      </c>
      <c r="BN387" s="158"/>
      <c r="BO387" s="159" t="s">
        <v>885</v>
      </c>
      <c r="BP387" s="159" t="s">
        <v>886</v>
      </c>
      <c r="BQ387" s="204" t="s">
        <v>887</v>
      </c>
      <c r="BR387" s="160">
        <v>10004035.560000001</v>
      </c>
      <c r="BS387" s="160">
        <v>2863489.36</v>
      </c>
      <c r="BT387" s="160">
        <v>0</v>
      </c>
      <c r="BU387" s="138">
        <v>2863489.36</v>
      </c>
      <c r="BV387" s="160">
        <v>2086525.55</v>
      </c>
      <c r="BW387" s="160">
        <v>2863743.55</v>
      </c>
      <c r="BX387" s="160">
        <v>0</v>
      </c>
      <c r="BY387" s="160">
        <v>2852559.12</v>
      </c>
      <c r="BZ387" s="160">
        <v>2852559.12</v>
      </c>
      <c r="CA387" s="160">
        <v>0</v>
      </c>
      <c r="CB387" s="160">
        <v>2852813.31</v>
      </c>
      <c r="CC387" s="160">
        <v>2852813.31</v>
      </c>
      <c r="CD387" s="160">
        <v>0</v>
      </c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  <c r="EH387" s="145"/>
      <c r="EI387" s="145"/>
      <c r="EJ387" s="145"/>
      <c r="EK387" s="145"/>
      <c r="EL387" s="145"/>
      <c r="EM387" s="145"/>
      <c r="EN387" s="145"/>
      <c r="EO387" s="145"/>
      <c r="EP387" s="145"/>
      <c r="EQ387" s="145"/>
      <c r="ER387" s="145"/>
      <c r="ES387" s="145"/>
      <c r="ET387" s="145"/>
      <c r="EU387" s="145"/>
      <c r="EV387" s="145"/>
      <c r="EW387" s="145"/>
      <c r="EX387" s="145"/>
      <c r="EY387" s="145"/>
      <c r="EZ387" s="145"/>
      <c r="FA387" s="145"/>
      <c r="FB387" s="145"/>
      <c r="FC387" s="145"/>
      <c r="FD387" s="145"/>
      <c r="FE387" s="145"/>
      <c r="FF387" s="145"/>
      <c r="FG387" s="145"/>
      <c r="FH387" s="145"/>
      <c r="FI387" s="145"/>
      <c r="FJ387" s="145"/>
      <c r="FK387" s="145"/>
      <c r="FL387" s="145"/>
      <c r="FM387" s="145"/>
      <c r="FN387" s="145"/>
      <c r="FO387" s="145"/>
      <c r="FP387" s="145"/>
      <c r="FQ387" s="145"/>
      <c r="FR387" s="145"/>
      <c r="FS387" s="145"/>
      <c r="FT387" s="146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8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I387" s="147"/>
      <c r="HJ387" s="147"/>
      <c r="HK387" s="147"/>
      <c r="HL387" s="147"/>
      <c r="HM387" s="147"/>
    </row>
    <row r="388" spans="1:221" s="149" customFormat="1" ht="12" customHeight="1" x14ac:dyDescent="0.2">
      <c r="A388" s="150">
        <v>151</v>
      </c>
      <c r="B388" s="151" t="s">
        <v>1574</v>
      </c>
      <c r="C388" s="161"/>
      <c r="D388" s="161"/>
      <c r="E388" s="162"/>
      <c r="F388" s="154">
        <f t="shared" si="122"/>
        <v>24.886846991479821</v>
      </c>
      <c r="G388" s="306">
        <v>1972</v>
      </c>
      <c r="H388" s="281">
        <v>2023</v>
      </c>
      <c r="I388" s="154">
        <f t="shared" si="121"/>
        <v>2811785.19</v>
      </c>
      <c r="J388" s="152">
        <f t="shared" si="124"/>
        <v>15228654.42</v>
      </c>
      <c r="K388" s="155">
        <f t="shared" si="125"/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5"/>
      <c r="R388" s="155">
        <v>0</v>
      </c>
      <c r="S388" s="155"/>
      <c r="T388" s="155">
        <v>0</v>
      </c>
      <c r="U388" s="155"/>
      <c r="V388" s="155">
        <v>0</v>
      </c>
      <c r="W388" s="156">
        <v>0</v>
      </c>
      <c r="X388" s="155">
        <v>0</v>
      </c>
      <c r="Y388" s="157" t="s">
        <v>234</v>
      </c>
      <c r="Z388" s="155">
        <v>1723.1</v>
      </c>
      <c r="AA388" s="155">
        <f t="shared" si="130"/>
        <v>14543364.970000001</v>
      </c>
      <c r="AB388" s="144">
        <v>0</v>
      </c>
      <c r="AC388" s="144">
        <v>0</v>
      </c>
      <c r="AD388" s="144">
        <v>0</v>
      </c>
      <c r="AE388" s="144">
        <v>0</v>
      </c>
      <c r="AF388" s="144">
        <v>0</v>
      </c>
      <c r="AG388" s="144">
        <v>0</v>
      </c>
      <c r="AH388" s="144">
        <v>0</v>
      </c>
      <c r="AI388" s="144">
        <v>0</v>
      </c>
      <c r="AJ388" s="144">
        <v>0</v>
      </c>
      <c r="AK388" s="144">
        <v>0</v>
      </c>
      <c r="AL388" s="144">
        <v>0</v>
      </c>
      <c r="AM388" s="144">
        <f t="shared" si="126"/>
        <v>456859.63</v>
      </c>
      <c r="AN388" s="144">
        <f t="shared" si="127"/>
        <v>228429.82</v>
      </c>
      <c r="AO388" s="144">
        <v>0</v>
      </c>
      <c r="AP388" s="144" t="s">
        <v>4526</v>
      </c>
      <c r="AQ388" s="294"/>
      <c r="AR388" s="144"/>
      <c r="AS388" s="271"/>
      <c r="AT388" s="144"/>
      <c r="AU388" s="144"/>
      <c r="AV388" s="158" t="s">
        <v>1572</v>
      </c>
      <c r="AW388" s="159" t="s">
        <v>1573</v>
      </c>
      <c r="AX388" s="159" t="s">
        <v>1574</v>
      </c>
      <c r="AY388" s="159" t="s">
        <v>878</v>
      </c>
      <c r="AZ388" s="159" t="s">
        <v>879</v>
      </c>
      <c r="BA388" s="158" t="s">
        <v>928</v>
      </c>
      <c r="BB388" s="159" t="s">
        <v>881</v>
      </c>
      <c r="BC388" s="158" t="s">
        <v>846</v>
      </c>
      <c r="BD388" s="158" t="s">
        <v>847</v>
      </c>
      <c r="BE388" s="158" t="s">
        <v>1575</v>
      </c>
      <c r="BF388" s="160">
        <v>6353</v>
      </c>
      <c r="BG388" s="160">
        <v>5543.7</v>
      </c>
      <c r="BH388" s="158" t="s">
        <v>883</v>
      </c>
      <c r="BI388" s="193">
        <v>7.5</v>
      </c>
      <c r="BJ388" s="159" t="s">
        <v>892</v>
      </c>
      <c r="BK388" s="160">
        <v>1723.1</v>
      </c>
      <c r="BL388" s="160">
        <v>1174.0999999999999</v>
      </c>
      <c r="BM388" s="160">
        <v>2749</v>
      </c>
      <c r="BN388" s="158"/>
      <c r="BO388" s="159" t="s">
        <v>885</v>
      </c>
      <c r="BP388" s="159" t="s">
        <v>886</v>
      </c>
      <c r="BQ388" s="204" t="s">
        <v>887</v>
      </c>
      <c r="BR388" s="160">
        <v>9941149.75</v>
      </c>
      <c r="BS388" s="160">
        <v>2811785.19</v>
      </c>
      <c r="BT388" s="160">
        <v>0</v>
      </c>
      <c r="BU388" s="138">
        <v>2811785.19</v>
      </c>
      <c r="BV388" s="160">
        <v>2822418.43</v>
      </c>
      <c r="BW388" s="160">
        <v>2822418.43</v>
      </c>
      <c r="BX388" s="160">
        <v>0</v>
      </c>
      <c r="BY388" s="160">
        <v>2795597.13</v>
      </c>
      <c r="BZ388" s="160">
        <v>2795597.13</v>
      </c>
      <c r="CA388" s="160">
        <v>0</v>
      </c>
      <c r="CB388" s="160">
        <v>2806230.37</v>
      </c>
      <c r="CC388" s="160">
        <v>2806230.37</v>
      </c>
      <c r="CD388" s="160">
        <v>0</v>
      </c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  <c r="EH388" s="145"/>
      <c r="EI388" s="145"/>
      <c r="EJ388" s="145"/>
      <c r="EK388" s="145"/>
      <c r="EL388" s="145"/>
      <c r="EM388" s="145"/>
      <c r="EN388" s="145"/>
      <c r="EO388" s="145"/>
      <c r="EP388" s="145"/>
      <c r="EQ388" s="145"/>
      <c r="ER388" s="145"/>
      <c r="ES388" s="145"/>
      <c r="ET388" s="145"/>
      <c r="EU388" s="145"/>
      <c r="EV388" s="145"/>
      <c r="EW388" s="145"/>
      <c r="EX388" s="145"/>
      <c r="EY388" s="145"/>
      <c r="EZ388" s="145"/>
      <c r="FA388" s="145"/>
      <c r="FB388" s="145"/>
      <c r="FC388" s="145"/>
      <c r="FD388" s="145"/>
      <c r="FE388" s="145"/>
      <c r="FF388" s="145"/>
      <c r="FG388" s="145"/>
      <c r="FH388" s="145"/>
      <c r="FI388" s="145"/>
      <c r="FJ388" s="145"/>
      <c r="FK388" s="145"/>
      <c r="FL388" s="145"/>
      <c r="FM388" s="145"/>
      <c r="FN388" s="145"/>
      <c r="FO388" s="145"/>
      <c r="FP388" s="145"/>
      <c r="FQ388" s="145"/>
      <c r="FR388" s="145"/>
      <c r="FS388" s="145"/>
      <c r="FT388" s="146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8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I388" s="147"/>
      <c r="HJ388" s="147"/>
      <c r="HK388" s="147"/>
      <c r="HL388" s="147"/>
      <c r="HM388" s="147"/>
    </row>
    <row r="389" spans="1:221" s="149" customFormat="1" ht="12" customHeight="1" x14ac:dyDescent="0.2">
      <c r="A389" s="150">
        <v>152</v>
      </c>
      <c r="B389" s="151" t="s">
        <v>1578</v>
      </c>
      <c r="C389" s="161"/>
      <c r="D389" s="161"/>
      <c r="E389" s="162"/>
      <c r="F389" s="154">
        <f t="shared" si="122"/>
        <v>22.025707594184937</v>
      </c>
      <c r="G389" s="306">
        <v>1976</v>
      </c>
      <c r="H389" s="278">
        <v>2025</v>
      </c>
      <c r="I389" s="154">
        <f t="shared" si="121"/>
        <v>4241411.42</v>
      </c>
      <c r="J389" s="152">
        <f t="shared" si="124"/>
        <v>21301202.98</v>
      </c>
      <c r="K389" s="155">
        <f t="shared" si="125"/>
        <v>0</v>
      </c>
      <c r="L389" s="152">
        <v>0</v>
      </c>
      <c r="M389" s="152">
        <v>0</v>
      </c>
      <c r="N389" s="152">
        <v>0</v>
      </c>
      <c r="O389" s="152">
        <v>0</v>
      </c>
      <c r="P389" s="152">
        <v>0</v>
      </c>
      <c r="Q389" s="155"/>
      <c r="R389" s="155">
        <v>0</v>
      </c>
      <c r="S389" s="155"/>
      <c r="T389" s="155">
        <v>0</v>
      </c>
      <c r="U389" s="155"/>
      <c r="V389" s="155">
        <v>0</v>
      </c>
      <c r="W389" s="156">
        <v>0</v>
      </c>
      <c r="X389" s="155">
        <v>0</v>
      </c>
      <c r="Y389" s="157" t="s">
        <v>234</v>
      </c>
      <c r="Z389" s="155">
        <v>2410.1999999999998</v>
      </c>
      <c r="AA389" s="155">
        <f t="shared" si="130"/>
        <v>20342648.850000001</v>
      </c>
      <c r="AB389" s="144">
        <v>0</v>
      </c>
      <c r="AC389" s="144">
        <v>0</v>
      </c>
      <c r="AD389" s="144">
        <v>0</v>
      </c>
      <c r="AE389" s="144">
        <v>0</v>
      </c>
      <c r="AF389" s="144">
        <v>0</v>
      </c>
      <c r="AG389" s="144">
        <v>0</v>
      </c>
      <c r="AH389" s="144">
        <v>0</v>
      </c>
      <c r="AI389" s="144">
        <v>0</v>
      </c>
      <c r="AJ389" s="144">
        <v>0</v>
      </c>
      <c r="AK389" s="144">
        <v>0</v>
      </c>
      <c r="AL389" s="144">
        <v>0</v>
      </c>
      <c r="AM389" s="144">
        <f t="shared" si="126"/>
        <v>639036.09</v>
      </c>
      <c r="AN389" s="144">
        <f t="shared" si="127"/>
        <v>319518.03999999998</v>
      </c>
      <c r="AO389" s="144">
        <v>0</v>
      </c>
      <c r="AP389" s="144" t="s">
        <v>4524</v>
      </c>
      <c r="AQ389" s="294"/>
      <c r="AR389" s="144"/>
      <c r="AS389" s="271"/>
      <c r="AT389" s="144"/>
      <c r="AU389" s="144"/>
      <c r="AV389" s="158" t="s">
        <v>1576</v>
      </c>
      <c r="AW389" s="159" t="s">
        <v>1577</v>
      </c>
      <c r="AX389" s="159" t="s">
        <v>1578</v>
      </c>
      <c r="AY389" s="159" t="s">
        <v>878</v>
      </c>
      <c r="AZ389" s="159" t="s">
        <v>906</v>
      </c>
      <c r="BA389" s="158" t="s">
        <v>912</v>
      </c>
      <c r="BB389" s="159" t="s">
        <v>881</v>
      </c>
      <c r="BC389" s="158" t="s">
        <v>846</v>
      </c>
      <c r="BD389" s="158" t="s">
        <v>742</v>
      </c>
      <c r="BE389" s="158" t="s">
        <v>1579</v>
      </c>
      <c r="BF389" s="160">
        <v>12148</v>
      </c>
      <c r="BG389" s="160">
        <v>8606</v>
      </c>
      <c r="BH389" s="158" t="s">
        <v>883</v>
      </c>
      <c r="BI389" s="193">
        <v>7.5</v>
      </c>
      <c r="BJ389" s="159" t="s">
        <v>892</v>
      </c>
      <c r="BK389" s="160">
        <v>2410.1999999999998</v>
      </c>
      <c r="BL389" s="160"/>
      <c r="BM389" s="160">
        <v>6400</v>
      </c>
      <c r="BN389" s="158"/>
      <c r="BO389" s="159" t="s">
        <v>885</v>
      </c>
      <c r="BP389" s="159" t="s">
        <v>886</v>
      </c>
      <c r="BQ389" s="204" t="s">
        <v>887</v>
      </c>
      <c r="BR389" s="160">
        <v>13905263.27</v>
      </c>
      <c r="BS389" s="160">
        <v>4237900.03</v>
      </c>
      <c r="BT389" s="160">
        <v>3511.39</v>
      </c>
      <c r="BU389" s="138">
        <v>4241411.42</v>
      </c>
      <c r="BV389" s="160">
        <v>3486296.42</v>
      </c>
      <c r="BW389" s="160">
        <v>4237900.03</v>
      </c>
      <c r="BX389" s="160">
        <v>3511.39</v>
      </c>
      <c r="BY389" s="160">
        <v>4205076.0999999996</v>
      </c>
      <c r="BZ389" s="160">
        <v>4201607.34</v>
      </c>
      <c r="CA389" s="160">
        <v>3468.76</v>
      </c>
      <c r="CB389" s="160">
        <v>4205076.0999999996</v>
      </c>
      <c r="CC389" s="160">
        <v>4201607.34</v>
      </c>
      <c r="CD389" s="160">
        <v>3468.76</v>
      </c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  <c r="EH389" s="145"/>
      <c r="EI389" s="145"/>
      <c r="EJ389" s="145"/>
      <c r="EK389" s="145"/>
      <c r="EL389" s="145"/>
      <c r="EM389" s="145"/>
      <c r="EN389" s="145"/>
      <c r="EO389" s="145"/>
      <c r="EP389" s="145"/>
      <c r="EQ389" s="145"/>
      <c r="ER389" s="145"/>
      <c r="ES389" s="145"/>
      <c r="ET389" s="145"/>
      <c r="EU389" s="145"/>
      <c r="EV389" s="145"/>
      <c r="EW389" s="145"/>
      <c r="EX389" s="145"/>
      <c r="EY389" s="145"/>
      <c r="EZ389" s="145"/>
      <c r="FA389" s="145"/>
      <c r="FB389" s="145"/>
      <c r="FC389" s="145"/>
      <c r="FD389" s="145"/>
      <c r="FE389" s="145"/>
      <c r="FF389" s="145"/>
      <c r="FG389" s="145"/>
      <c r="FH389" s="145"/>
      <c r="FI389" s="145"/>
      <c r="FJ389" s="145"/>
      <c r="FK389" s="145"/>
      <c r="FL389" s="145"/>
      <c r="FM389" s="145"/>
      <c r="FN389" s="145"/>
      <c r="FO389" s="145"/>
      <c r="FP389" s="145"/>
      <c r="FQ389" s="145"/>
      <c r="FR389" s="145"/>
      <c r="FS389" s="145"/>
      <c r="FT389" s="146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8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I389" s="147"/>
      <c r="HJ389" s="147"/>
      <c r="HK389" s="147"/>
      <c r="HL389" s="147"/>
      <c r="HM389" s="147"/>
    </row>
    <row r="390" spans="1:221" s="149" customFormat="1" ht="12" customHeight="1" x14ac:dyDescent="0.2">
      <c r="A390" s="150">
        <v>153</v>
      </c>
      <c r="B390" s="151" t="s">
        <v>1582</v>
      </c>
      <c r="C390" s="161"/>
      <c r="D390" s="161"/>
      <c r="E390" s="162"/>
      <c r="F390" s="154">
        <f t="shared" si="122"/>
        <v>23.060331311999668</v>
      </c>
      <c r="G390" s="306">
        <v>1982</v>
      </c>
      <c r="H390" s="281">
        <v>2025</v>
      </c>
      <c r="I390" s="154">
        <f t="shared" si="121"/>
        <v>3829282.67</v>
      </c>
      <c r="J390" s="152">
        <f t="shared" si="124"/>
        <v>19390440.359999999</v>
      </c>
      <c r="K390" s="155">
        <f t="shared" si="125"/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5"/>
      <c r="R390" s="155">
        <v>0</v>
      </c>
      <c r="S390" s="155"/>
      <c r="T390" s="155">
        <v>0</v>
      </c>
      <c r="U390" s="155"/>
      <c r="V390" s="155">
        <v>0</v>
      </c>
      <c r="W390" s="156">
        <v>0</v>
      </c>
      <c r="X390" s="155">
        <v>0</v>
      </c>
      <c r="Y390" s="157" t="s">
        <v>234</v>
      </c>
      <c r="Z390" s="155">
        <v>2194</v>
      </c>
      <c r="AA390" s="155">
        <f t="shared" si="130"/>
        <v>18517870.539999999</v>
      </c>
      <c r="AB390" s="144">
        <v>0</v>
      </c>
      <c r="AC390" s="144">
        <v>0</v>
      </c>
      <c r="AD390" s="144">
        <v>0</v>
      </c>
      <c r="AE390" s="144">
        <v>0</v>
      </c>
      <c r="AF390" s="144">
        <v>0</v>
      </c>
      <c r="AG390" s="144">
        <v>0</v>
      </c>
      <c r="AH390" s="144">
        <v>0</v>
      </c>
      <c r="AI390" s="144">
        <v>0</v>
      </c>
      <c r="AJ390" s="144">
        <v>0</v>
      </c>
      <c r="AK390" s="144">
        <v>0</v>
      </c>
      <c r="AL390" s="144">
        <v>0</v>
      </c>
      <c r="AM390" s="144">
        <f t="shared" si="126"/>
        <v>581713.21</v>
      </c>
      <c r="AN390" s="144">
        <f t="shared" si="127"/>
        <v>290856.61</v>
      </c>
      <c r="AO390" s="144">
        <v>0</v>
      </c>
      <c r="AP390" s="144" t="s">
        <v>4526</v>
      </c>
      <c r="AQ390" s="294"/>
      <c r="AR390" s="144"/>
      <c r="AS390" s="271"/>
      <c r="AT390" s="144"/>
      <c r="AU390" s="144"/>
      <c r="AV390" s="158" t="s">
        <v>1580</v>
      </c>
      <c r="AW390" s="159" t="s">
        <v>1581</v>
      </c>
      <c r="AX390" s="159" t="s">
        <v>1582</v>
      </c>
      <c r="AY390" s="159"/>
      <c r="AZ390" s="159" t="s">
        <v>879</v>
      </c>
      <c r="BA390" s="158" t="s">
        <v>917</v>
      </c>
      <c r="BB390" s="159" t="s">
        <v>881</v>
      </c>
      <c r="BC390" s="158" t="s">
        <v>846</v>
      </c>
      <c r="BD390" s="158" t="s">
        <v>851</v>
      </c>
      <c r="BE390" s="158" t="s">
        <v>753</v>
      </c>
      <c r="BF390" s="160">
        <v>8542.7000000000007</v>
      </c>
      <c r="BG390" s="160">
        <v>7497.8</v>
      </c>
      <c r="BH390" s="158" t="s">
        <v>883</v>
      </c>
      <c r="BI390" s="193">
        <v>7.5</v>
      </c>
      <c r="BJ390" s="159" t="s">
        <v>892</v>
      </c>
      <c r="BK390" s="160">
        <v>2194</v>
      </c>
      <c r="BL390" s="160"/>
      <c r="BM390" s="160">
        <v>4227</v>
      </c>
      <c r="BN390" s="158"/>
      <c r="BO390" s="159" t="s">
        <v>885</v>
      </c>
      <c r="BP390" s="159" t="s">
        <v>886</v>
      </c>
      <c r="BQ390" s="204" t="s">
        <v>887</v>
      </c>
      <c r="BR390" s="160">
        <v>12657931.960000001</v>
      </c>
      <c r="BS390" s="160">
        <v>3829282.67</v>
      </c>
      <c r="BT390" s="160">
        <v>0</v>
      </c>
      <c r="BU390" s="138">
        <v>3829282.67</v>
      </c>
      <c r="BV390" s="160">
        <v>3831744.3</v>
      </c>
      <c r="BW390" s="160">
        <v>3831744.3</v>
      </c>
      <c r="BX390" s="160">
        <v>0</v>
      </c>
      <c r="BY390" s="160">
        <v>3798364.51</v>
      </c>
      <c r="BZ390" s="160">
        <v>3798364.51</v>
      </c>
      <c r="CA390" s="160">
        <v>0</v>
      </c>
      <c r="CB390" s="160">
        <v>3800826.14</v>
      </c>
      <c r="CC390" s="160">
        <v>3800826.14</v>
      </c>
      <c r="CD390" s="160">
        <v>0</v>
      </c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  <c r="EH390" s="145"/>
      <c r="EI390" s="145"/>
      <c r="EJ390" s="145"/>
      <c r="EK390" s="145"/>
      <c r="EL390" s="145"/>
      <c r="EM390" s="145"/>
      <c r="EN390" s="145"/>
      <c r="EO390" s="145"/>
      <c r="EP390" s="145"/>
      <c r="EQ390" s="145"/>
      <c r="ER390" s="145"/>
      <c r="ES390" s="145"/>
      <c r="ET390" s="145"/>
      <c r="EU390" s="145"/>
      <c r="EV390" s="145"/>
      <c r="EW390" s="145"/>
      <c r="EX390" s="145"/>
      <c r="EY390" s="145"/>
      <c r="EZ390" s="145"/>
      <c r="FA390" s="145"/>
      <c r="FB390" s="145"/>
      <c r="FC390" s="145"/>
      <c r="FD390" s="145"/>
      <c r="FE390" s="145"/>
      <c r="FF390" s="145"/>
      <c r="FG390" s="145"/>
      <c r="FH390" s="145"/>
      <c r="FI390" s="145"/>
      <c r="FJ390" s="145"/>
      <c r="FK390" s="145"/>
      <c r="FL390" s="145"/>
      <c r="FM390" s="145"/>
      <c r="FN390" s="145"/>
      <c r="FO390" s="145"/>
      <c r="FP390" s="145"/>
      <c r="FQ390" s="145"/>
      <c r="FR390" s="145"/>
      <c r="FS390" s="145"/>
      <c r="FT390" s="146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8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I390" s="147"/>
      <c r="HJ390" s="147"/>
      <c r="HK390" s="147"/>
      <c r="HL390" s="147"/>
      <c r="HM390" s="147"/>
    </row>
    <row r="391" spans="1:221" s="149" customFormat="1" ht="12" customHeight="1" x14ac:dyDescent="0.2">
      <c r="A391" s="150">
        <v>154</v>
      </c>
      <c r="B391" s="151" t="s">
        <v>1585</v>
      </c>
      <c r="C391" s="161"/>
      <c r="D391" s="161"/>
      <c r="E391" s="162"/>
      <c r="F391" s="154">
        <f t="shared" si="122"/>
        <v>26.35621374561055</v>
      </c>
      <c r="G391" s="306">
        <v>1974</v>
      </c>
      <c r="H391" s="281">
        <v>2023</v>
      </c>
      <c r="I391" s="154">
        <f t="shared" si="121"/>
        <v>2807679.84</v>
      </c>
      <c r="J391" s="152">
        <f t="shared" si="124"/>
        <v>15537098.529999999</v>
      </c>
      <c r="K391" s="155">
        <f t="shared" si="125"/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5"/>
      <c r="R391" s="155">
        <v>0</v>
      </c>
      <c r="S391" s="155"/>
      <c r="T391" s="155">
        <v>0</v>
      </c>
      <c r="U391" s="155"/>
      <c r="V391" s="155">
        <v>0</v>
      </c>
      <c r="W391" s="156">
        <v>0</v>
      </c>
      <c r="X391" s="155">
        <v>0</v>
      </c>
      <c r="Y391" s="157" t="s">
        <v>234</v>
      </c>
      <c r="Z391" s="155">
        <v>1758</v>
      </c>
      <c r="AA391" s="155">
        <f t="shared" si="130"/>
        <v>14837929.09</v>
      </c>
      <c r="AB391" s="144">
        <v>0</v>
      </c>
      <c r="AC391" s="144">
        <v>0</v>
      </c>
      <c r="AD391" s="144">
        <v>0</v>
      </c>
      <c r="AE391" s="144">
        <v>0</v>
      </c>
      <c r="AF391" s="144">
        <v>0</v>
      </c>
      <c r="AG391" s="144">
        <v>0</v>
      </c>
      <c r="AH391" s="144">
        <v>0</v>
      </c>
      <c r="AI391" s="144">
        <v>0</v>
      </c>
      <c r="AJ391" s="144">
        <v>0</v>
      </c>
      <c r="AK391" s="144">
        <v>0</v>
      </c>
      <c r="AL391" s="144">
        <v>0</v>
      </c>
      <c r="AM391" s="144">
        <f t="shared" si="126"/>
        <v>466112.96</v>
      </c>
      <c r="AN391" s="144">
        <f t="shared" si="127"/>
        <v>233056.48</v>
      </c>
      <c r="AO391" s="144">
        <v>0</v>
      </c>
      <c r="AP391" s="144" t="s">
        <v>4526</v>
      </c>
      <c r="AQ391" s="294"/>
      <c r="AR391" s="144"/>
      <c r="AS391" s="271"/>
      <c r="AT391" s="144"/>
      <c r="AU391" s="144"/>
      <c r="AV391" s="158" t="s">
        <v>1583</v>
      </c>
      <c r="AW391" s="159" t="s">
        <v>1584</v>
      </c>
      <c r="AX391" s="159" t="s">
        <v>1585</v>
      </c>
      <c r="AY391" s="159" t="s">
        <v>878</v>
      </c>
      <c r="AZ391" s="159" t="s">
        <v>879</v>
      </c>
      <c r="BA391" s="158" t="s">
        <v>1090</v>
      </c>
      <c r="BB391" s="159" t="s">
        <v>881</v>
      </c>
      <c r="BC391" s="158" t="s">
        <v>846</v>
      </c>
      <c r="BD391" s="158" t="s">
        <v>849</v>
      </c>
      <c r="BE391" s="158" t="s">
        <v>864</v>
      </c>
      <c r="BF391" s="160">
        <v>6027.2</v>
      </c>
      <c r="BG391" s="160">
        <v>5366.4</v>
      </c>
      <c r="BH391" s="158" t="s">
        <v>883</v>
      </c>
      <c r="BI391" s="193">
        <v>7.5</v>
      </c>
      <c r="BJ391" s="159" t="s">
        <v>892</v>
      </c>
      <c r="BK391" s="160">
        <v>1758</v>
      </c>
      <c r="BL391" s="160"/>
      <c r="BM391" s="160">
        <v>2836</v>
      </c>
      <c r="BN391" s="158"/>
      <c r="BO391" s="159" t="s">
        <v>885</v>
      </c>
      <c r="BP391" s="159" t="s">
        <v>886</v>
      </c>
      <c r="BQ391" s="204" t="s">
        <v>908</v>
      </c>
      <c r="BR391" s="160">
        <v>10142499.720000001</v>
      </c>
      <c r="BS391" s="160">
        <v>2807679.84</v>
      </c>
      <c r="BT391" s="160">
        <v>0</v>
      </c>
      <c r="BU391" s="138">
        <v>2807679.84</v>
      </c>
      <c r="BV391" s="160">
        <v>2809195.32</v>
      </c>
      <c r="BW391" s="160">
        <v>2809195.32</v>
      </c>
      <c r="BX391" s="160">
        <v>0</v>
      </c>
      <c r="BY391" s="160">
        <v>2796369.01</v>
      </c>
      <c r="BZ391" s="160">
        <v>2796369.01</v>
      </c>
      <c r="CA391" s="160">
        <v>0</v>
      </c>
      <c r="CB391" s="160">
        <v>2797884.49</v>
      </c>
      <c r="CC391" s="160">
        <v>2797884.49</v>
      </c>
      <c r="CD391" s="160">
        <v>0</v>
      </c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  <c r="EH391" s="145"/>
      <c r="EI391" s="145"/>
      <c r="EJ391" s="145"/>
      <c r="EK391" s="145"/>
      <c r="EL391" s="145"/>
      <c r="EM391" s="145"/>
      <c r="EN391" s="145"/>
      <c r="EO391" s="145"/>
      <c r="EP391" s="145"/>
      <c r="EQ391" s="145"/>
      <c r="ER391" s="145"/>
      <c r="ES391" s="145"/>
      <c r="ET391" s="145"/>
      <c r="EU391" s="145"/>
      <c r="EV391" s="145"/>
      <c r="EW391" s="145"/>
      <c r="EX391" s="145"/>
      <c r="EY391" s="145"/>
      <c r="EZ391" s="145"/>
      <c r="FA391" s="145"/>
      <c r="FB391" s="145"/>
      <c r="FC391" s="145"/>
      <c r="FD391" s="145"/>
      <c r="FE391" s="145"/>
      <c r="FF391" s="145"/>
      <c r="FG391" s="145"/>
      <c r="FH391" s="145"/>
      <c r="FI391" s="145"/>
      <c r="FJ391" s="145"/>
      <c r="FK391" s="145"/>
      <c r="FL391" s="145"/>
      <c r="FM391" s="145"/>
      <c r="FN391" s="145"/>
      <c r="FO391" s="145"/>
      <c r="FP391" s="145"/>
      <c r="FQ391" s="145"/>
      <c r="FR391" s="145"/>
      <c r="FS391" s="145"/>
      <c r="FT391" s="146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8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I391" s="147"/>
      <c r="HJ391" s="147"/>
      <c r="HK391" s="147"/>
      <c r="HL391" s="147"/>
      <c r="HM391" s="147"/>
    </row>
    <row r="392" spans="1:221" s="149" customFormat="1" ht="12" customHeight="1" x14ac:dyDescent="0.2">
      <c r="A392" s="150">
        <v>155</v>
      </c>
      <c r="B392" s="151" t="s">
        <v>1588</v>
      </c>
      <c r="C392" s="161"/>
      <c r="D392" s="161"/>
      <c r="E392" s="162"/>
      <c r="F392" s="154">
        <f t="shared" si="122"/>
        <v>21.886843176839779</v>
      </c>
      <c r="G392" s="306">
        <v>1975</v>
      </c>
      <c r="H392" s="281">
        <v>2025</v>
      </c>
      <c r="I392" s="154">
        <f t="shared" si="121"/>
        <v>1689902.0800000001</v>
      </c>
      <c r="J392" s="152">
        <f t="shared" si="124"/>
        <v>8064620.25</v>
      </c>
      <c r="K392" s="155">
        <f t="shared" si="125"/>
        <v>0</v>
      </c>
      <c r="L392" s="152">
        <v>0</v>
      </c>
      <c r="M392" s="152">
        <v>0</v>
      </c>
      <c r="N392" s="152">
        <v>0</v>
      </c>
      <c r="O392" s="152">
        <v>0</v>
      </c>
      <c r="P392" s="152">
        <v>0</v>
      </c>
      <c r="Q392" s="155"/>
      <c r="R392" s="155">
        <v>0</v>
      </c>
      <c r="S392" s="155"/>
      <c r="T392" s="155">
        <v>0</v>
      </c>
      <c r="U392" s="155"/>
      <c r="V392" s="155">
        <v>0</v>
      </c>
      <c r="W392" s="156">
        <v>0</v>
      </c>
      <c r="X392" s="155">
        <v>0</v>
      </c>
      <c r="Y392" s="157" t="s">
        <v>234</v>
      </c>
      <c r="Z392" s="155">
        <v>912.5</v>
      </c>
      <c r="AA392" s="155">
        <f t="shared" si="130"/>
        <v>7701712.3399999999</v>
      </c>
      <c r="AB392" s="144">
        <v>0</v>
      </c>
      <c r="AC392" s="144">
        <v>0</v>
      </c>
      <c r="AD392" s="144">
        <v>0</v>
      </c>
      <c r="AE392" s="144">
        <v>0</v>
      </c>
      <c r="AF392" s="144">
        <v>0</v>
      </c>
      <c r="AG392" s="144">
        <v>0</v>
      </c>
      <c r="AH392" s="144">
        <v>0</v>
      </c>
      <c r="AI392" s="144">
        <v>0</v>
      </c>
      <c r="AJ392" s="144">
        <v>0</v>
      </c>
      <c r="AK392" s="144">
        <v>0</v>
      </c>
      <c r="AL392" s="144">
        <v>0</v>
      </c>
      <c r="AM392" s="144">
        <f t="shared" si="126"/>
        <v>241938.61</v>
      </c>
      <c r="AN392" s="144">
        <f t="shared" si="127"/>
        <v>120969.3</v>
      </c>
      <c r="AO392" s="144">
        <v>0</v>
      </c>
      <c r="AP392" s="144" t="s">
        <v>4526</v>
      </c>
      <c r="AQ392" s="294"/>
      <c r="AR392" s="144"/>
      <c r="AS392" s="271"/>
      <c r="AT392" s="144"/>
      <c r="AU392" s="144"/>
      <c r="AV392" s="158" t="s">
        <v>1586</v>
      </c>
      <c r="AW392" s="159" t="s">
        <v>1587</v>
      </c>
      <c r="AX392" s="159" t="s">
        <v>1588</v>
      </c>
      <c r="AY392" s="159"/>
      <c r="AZ392" s="159" t="s">
        <v>879</v>
      </c>
      <c r="BA392" s="158" t="s">
        <v>1387</v>
      </c>
      <c r="BB392" s="159" t="s">
        <v>881</v>
      </c>
      <c r="BC392" s="158" t="s">
        <v>846</v>
      </c>
      <c r="BD392" s="158" t="s">
        <v>845</v>
      </c>
      <c r="BE392" s="158" t="s">
        <v>870</v>
      </c>
      <c r="BF392" s="160">
        <v>3519.2</v>
      </c>
      <c r="BG392" s="160">
        <v>3236.2</v>
      </c>
      <c r="BH392" s="158" t="s">
        <v>883</v>
      </c>
      <c r="BI392" s="193">
        <v>7.5</v>
      </c>
      <c r="BJ392" s="159" t="s">
        <v>892</v>
      </c>
      <c r="BK392" s="160">
        <v>912.5</v>
      </c>
      <c r="BL392" s="160"/>
      <c r="BM392" s="160">
        <v>1841</v>
      </c>
      <c r="BN392" s="158" t="s">
        <v>1010</v>
      </c>
      <c r="BO392" s="159" t="s">
        <v>885</v>
      </c>
      <c r="BP392" s="159" t="s">
        <v>886</v>
      </c>
      <c r="BQ392" s="204" t="s">
        <v>887</v>
      </c>
      <c r="BR392" s="160">
        <v>5264522.75</v>
      </c>
      <c r="BS392" s="160">
        <v>1689902.0800000001</v>
      </c>
      <c r="BT392" s="160">
        <v>0</v>
      </c>
      <c r="BU392" s="138">
        <v>1689902.0800000001</v>
      </c>
      <c r="BV392" s="160">
        <v>1689915.74</v>
      </c>
      <c r="BW392" s="160">
        <v>1689915.74</v>
      </c>
      <c r="BX392" s="160">
        <v>0</v>
      </c>
      <c r="BY392" s="160">
        <v>1678407.98</v>
      </c>
      <c r="BZ392" s="160">
        <v>1678407.98</v>
      </c>
      <c r="CA392" s="160">
        <v>0</v>
      </c>
      <c r="CB392" s="160">
        <v>1678421.64</v>
      </c>
      <c r="CC392" s="160">
        <v>1678421.64</v>
      </c>
      <c r="CD392" s="160">
        <v>0</v>
      </c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  <c r="EH392" s="145"/>
      <c r="EI392" s="145"/>
      <c r="EJ392" s="145"/>
      <c r="EK392" s="145"/>
      <c r="EL392" s="145"/>
      <c r="EM392" s="145"/>
      <c r="EN392" s="145"/>
      <c r="EO392" s="145"/>
      <c r="EP392" s="145"/>
      <c r="EQ392" s="145"/>
      <c r="ER392" s="145"/>
      <c r="ES392" s="145"/>
      <c r="ET392" s="145"/>
      <c r="EU392" s="145"/>
      <c r="EV392" s="145"/>
      <c r="EW392" s="145"/>
      <c r="EX392" s="145"/>
      <c r="EY392" s="145"/>
      <c r="EZ392" s="145"/>
      <c r="FA392" s="145"/>
      <c r="FB392" s="145"/>
      <c r="FC392" s="145"/>
      <c r="FD392" s="145"/>
      <c r="FE392" s="145"/>
      <c r="FF392" s="145"/>
      <c r="FG392" s="145"/>
      <c r="FH392" s="145"/>
      <c r="FI392" s="145"/>
      <c r="FJ392" s="145"/>
      <c r="FK392" s="145"/>
      <c r="FL392" s="145"/>
      <c r="FM392" s="145"/>
      <c r="FN392" s="145"/>
      <c r="FO392" s="145"/>
      <c r="FP392" s="145"/>
      <c r="FQ392" s="145"/>
      <c r="FR392" s="145"/>
      <c r="FS392" s="145"/>
      <c r="FT392" s="146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8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I392" s="147"/>
      <c r="HJ392" s="147"/>
      <c r="HK392" s="147"/>
      <c r="HL392" s="147"/>
      <c r="HM392" s="147"/>
    </row>
    <row r="393" spans="1:221" s="149" customFormat="1" ht="12" customHeight="1" x14ac:dyDescent="0.2">
      <c r="A393" s="150">
        <v>156</v>
      </c>
      <c r="B393" s="151" t="s">
        <v>1591</v>
      </c>
      <c r="C393" s="161"/>
      <c r="D393" s="161"/>
      <c r="E393" s="162"/>
      <c r="F393" s="154">
        <f t="shared" si="122"/>
        <v>33.012066158079406</v>
      </c>
      <c r="G393" s="306">
        <v>1973</v>
      </c>
      <c r="H393" s="281">
        <v>2025</v>
      </c>
      <c r="I393" s="154">
        <f t="shared" si="121"/>
        <v>2793193.41</v>
      </c>
      <c r="J393" s="152">
        <f t="shared" si="124"/>
        <v>13866727.869999999</v>
      </c>
      <c r="K393" s="155">
        <f t="shared" si="125"/>
        <v>0</v>
      </c>
      <c r="L393" s="152">
        <v>0</v>
      </c>
      <c r="M393" s="152">
        <v>0</v>
      </c>
      <c r="N393" s="152">
        <v>0</v>
      </c>
      <c r="O393" s="152">
        <v>0</v>
      </c>
      <c r="P393" s="152">
        <v>0</v>
      </c>
      <c r="Q393" s="155"/>
      <c r="R393" s="155">
        <v>0</v>
      </c>
      <c r="S393" s="155"/>
      <c r="T393" s="155">
        <v>0</v>
      </c>
      <c r="U393" s="155"/>
      <c r="V393" s="155">
        <v>0</v>
      </c>
      <c r="W393" s="156">
        <v>0</v>
      </c>
      <c r="X393" s="155">
        <v>0</v>
      </c>
      <c r="Y393" s="157" t="s">
        <v>234</v>
      </c>
      <c r="Z393" s="155">
        <v>1569</v>
      </c>
      <c r="AA393" s="155">
        <f t="shared" si="130"/>
        <v>13242725.109999999</v>
      </c>
      <c r="AB393" s="144">
        <v>0</v>
      </c>
      <c r="AC393" s="144">
        <v>0</v>
      </c>
      <c r="AD393" s="144">
        <v>0</v>
      </c>
      <c r="AE393" s="144">
        <v>0</v>
      </c>
      <c r="AF393" s="144">
        <v>0</v>
      </c>
      <c r="AG393" s="144">
        <v>0</v>
      </c>
      <c r="AH393" s="144">
        <v>0</v>
      </c>
      <c r="AI393" s="144">
        <v>0</v>
      </c>
      <c r="AJ393" s="144">
        <v>0</v>
      </c>
      <c r="AK393" s="144">
        <v>0</v>
      </c>
      <c r="AL393" s="144">
        <v>0</v>
      </c>
      <c r="AM393" s="144">
        <f t="shared" si="126"/>
        <v>416001.84</v>
      </c>
      <c r="AN393" s="144">
        <f t="shared" si="127"/>
        <v>208000.92</v>
      </c>
      <c r="AO393" s="144">
        <v>0</v>
      </c>
      <c r="AP393" s="144" t="s">
        <v>4526</v>
      </c>
      <c r="AQ393" s="294"/>
      <c r="AR393" s="144"/>
      <c r="AS393" s="271"/>
      <c r="AT393" s="144"/>
      <c r="AU393" s="144"/>
      <c r="AV393" s="158" t="s">
        <v>1589</v>
      </c>
      <c r="AW393" s="159" t="s">
        <v>1590</v>
      </c>
      <c r="AX393" s="159" t="s">
        <v>1591</v>
      </c>
      <c r="AY393" s="159"/>
      <c r="AZ393" s="159" t="s">
        <v>879</v>
      </c>
      <c r="BA393" s="158" t="s">
        <v>937</v>
      </c>
      <c r="BB393" s="159" t="s">
        <v>881</v>
      </c>
      <c r="BC393" s="158" t="s">
        <v>846</v>
      </c>
      <c r="BD393" s="158" t="s">
        <v>849</v>
      </c>
      <c r="BE393" s="158" t="s">
        <v>854</v>
      </c>
      <c r="BF393" s="160">
        <v>4102.1000000000004</v>
      </c>
      <c r="BG393" s="160">
        <v>3727.1</v>
      </c>
      <c r="BH393" s="158" t="s">
        <v>883</v>
      </c>
      <c r="BI393" s="193">
        <v>7.5</v>
      </c>
      <c r="BJ393" s="159" t="s">
        <v>892</v>
      </c>
      <c r="BK393" s="160">
        <v>1569</v>
      </c>
      <c r="BL393" s="160"/>
      <c r="BM393" s="160">
        <v>20816</v>
      </c>
      <c r="BN393" s="158"/>
      <c r="BO393" s="159" t="s">
        <v>885</v>
      </c>
      <c r="BP393" s="159" t="s">
        <v>886</v>
      </c>
      <c r="BQ393" s="204" t="s">
        <v>887</v>
      </c>
      <c r="BR393" s="160">
        <v>9052094.4600000009</v>
      </c>
      <c r="BS393" s="160">
        <v>2793193.41</v>
      </c>
      <c r="BT393" s="160">
        <v>0</v>
      </c>
      <c r="BU393" s="138">
        <v>2793193.41</v>
      </c>
      <c r="BV393" s="160">
        <v>2793193.41</v>
      </c>
      <c r="BW393" s="160">
        <v>2793193.41</v>
      </c>
      <c r="BX393" s="160">
        <v>0</v>
      </c>
      <c r="BY393" s="160">
        <v>2773947.99</v>
      </c>
      <c r="BZ393" s="160">
        <v>2773947.99</v>
      </c>
      <c r="CA393" s="160">
        <v>0</v>
      </c>
      <c r="CB393" s="160">
        <v>2773947.99</v>
      </c>
      <c r="CC393" s="160">
        <v>2773947.99</v>
      </c>
      <c r="CD393" s="160">
        <v>0</v>
      </c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  <c r="EH393" s="145"/>
      <c r="EI393" s="145"/>
      <c r="EJ393" s="145"/>
      <c r="EK393" s="145"/>
      <c r="EL393" s="145"/>
      <c r="EM393" s="145"/>
      <c r="EN393" s="145"/>
      <c r="EO393" s="145"/>
      <c r="EP393" s="145"/>
      <c r="EQ393" s="145"/>
      <c r="ER393" s="145"/>
      <c r="ES393" s="145"/>
      <c r="ET393" s="145"/>
      <c r="EU393" s="145"/>
      <c r="EV393" s="145"/>
      <c r="EW393" s="145"/>
      <c r="EX393" s="145"/>
      <c r="EY393" s="145"/>
      <c r="EZ393" s="145"/>
      <c r="FA393" s="145"/>
      <c r="FB393" s="145"/>
      <c r="FC393" s="145"/>
      <c r="FD393" s="145"/>
      <c r="FE393" s="145"/>
      <c r="FF393" s="145"/>
      <c r="FG393" s="145"/>
      <c r="FH393" s="145"/>
      <c r="FI393" s="145"/>
      <c r="FJ393" s="145"/>
      <c r="FK393" s="145"/>
      <c r="FL393" s="145"/>
      <c r="FM393" s="145"/>
      <c r="FN393" s="145"/>
      <c r="FO393" s="145"/>
      <c r="FP393" s="145"/>
      <c r="FQ393" s="145"/>
      <c r="FR393" s="145"/>
      <c r="FS393" s="145"/>
      <c r="FT393" s="146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8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I393" s="147"/>
      <c r="HJ393" s="147"/>
      <c r="HK393" s="147"/>
      <c r="HL393" s="147"/>
      <c r="HM393" s="147"/>
    </row>
    <row r="394" spans="1:221" s="149" customFormat="1" ht="12" customHeight="1" x14ac:dyDescent="0.2">
      <c r="A394" s="150">
        <v>157</v>
      </c>
      <c r="B394" s="151" t="s">
        <v>1594</v>
      </c>
      <c r="C394" s="161"/>
      <c r="D394" s="161"/>
      <c r="E394" s="162"/>
      <c r="F394" s="154">
        <f t="shared" si="122"/>
        <v>28.730230090605627</v>
      </c>
      <c r="G394" s="306">
        <v>1982</v>
      </c>
      <c r="H394" s="281">
        <v>2023</v>
      </c>
      <c r="I394" s="154">
        <f t="shared" si="121"/>
        <v>1539304.95</v>
      </c>
      <c r="J394" s="152">
        <f t="shared" si="124"/>
        <v>9491947.5600000005</v>
      </c>
      <c r="K394" s="155">
        <f t="shared" si="125"/>
        <v>0</v>
      </c>
      <c r="L394" s="152">
        <v>0</v>
      </c>
      <c r="M394" s="152">
        <v>0</v>
      </c>
      <c r="N394" s="152">
        <v>0</v>
      </c>
      <c r="O394" s="152">
        <v>0</v>
      </c>
      <c r="P394" s="152">
        <v>0</v>
      </c>
      <c r="Q394" s="155"/>
      <c r="R394" s="155">
        <v>0</v>
      </c>
      <c r="S394" s="155"/>
      <c r="T394" s="155">
        <v>0</v>
      </c>
      <c r="U394" s="155"/>
      <c r="V394" s="155">
        <v>0</v>
      </c>
      <c r="W394" s="156">
        <v>0</v>
      </c>
      <c r="X394" s="155">
        <v>0</v>
      </c>
      <c r="Y394" s="157" t="s">
        <v>234</v>
      </c>
      <c r="Z394" s="155">
        <v>1074</v>
      </c>
      <c r="AA394" s="155">
        <f t="shared" si="130"/>
        <v>9064809.9199999999</v>
      </c>
      <c r="AB394" s="144">
        <v>0</v>
      </c>
      <c r="AC394" s="144">
        <v>0</v>
      </c>
      <c r="AD394" s="144">
        <v>0</v>
      </c>
      <c r="AE394" s="144">
        <v>0</v>
      </c>
      <c r="AF394" s="144">
        <v>0</v>
      </c>
      <c r="AG394" s="144">
        <v>0</v>
      </c>
      <c r="AH394" s="144">
        <v>0</v>
      </c>
      <c r="AI394" s="144">
        <v>0</v>
      </c>
      <c r="AJ394" s="144">
        <v>0</v>
      </c>
      <c r="AK394" s="144">
        <v>0</v>
      </c>
      <c r="AL394" s="144">
        <v>0</v>
      </c>
      <c r="AM394" s="144">
        <f t="shared" si="126"/>
        <v>284758.43</v>
      </c>
      <c r="AN394" s="144">
        <f t="shared" si="127"/>
        <v>142379.21</v>
      </c>
      <c r="AO394" s="144">
        <v>0</v>
      </c>
      <c r="AP394" s="144" t="s">
        <v>4526</v>
      </c>
      <c r="AQ394" s="294"/>
      <c r="AR394" s="144"/>
      <c r="AS394" s="271"/>
      <c r="AT394" s="144"/>
      <c r="AU394" s="144"/>
      <c r="AV394" s="158" t="s">
        <v>1592</v>
      </c>
      <c r="AW394" s="159" t="s">
        <v>1593</v>
      </c>
      <c r="AX394" s="159" t="s">
        <v>1594</v>
      </c>
      <c r="AY394" s="159" t="s">
        <v>878</v>
      </c>
      <c r="AZ394" s="159" t="s">
        <v>879</v>
      </c>
      <c r="BA394" s="158" t="s">
        <v>917</v>
      </c>
      <c r="BB394" s="159" t="s">
        <v>881</v>
      </c>
      <c r="BC394" s="158" t="s">
        <v>846</v>
      </c>
      <c r="BD394" s="158" t="s">
        <v>845</v>
      </c>
      <c r="BE394" s="158" t="s">
        <v>1420</v>
      </c>
      <c r="BF394" s="160">
        <v>3400.6</v>
      </c>
      <c r="BG394" s="160">
        <v>3075.6</v>
      </c>
      <c r="BH394" s="158" t="s">
        <v>883</v>
      </c>
      <c r="BI394" s="193">
        <v>7.5</v>
      </c>
      <c r="BJ394" s="159" t="s">
        <v>892</v>
      </c>
      <c r="BK394" s="160">
        <v>1074</v>
      </c>
      <c r="BL394" s="160"/>
      <c r="BM394" s="160">
        <v>1604</v>
      </c>
      <c r="BN394" s="158"/>
      <c r="BO394" s="159" t="s">
        <v>885</v>
      </c>
      <c r="BP394" s="159" t="s">
        <v>886</v>
      </c>
      <c r="BQ394" s="204" t="s">
        <v>887</v>
      </c>
      <c r="BR394" s="160">
        <v>6196271.1600000001</v>
      </c>
      <c r="BS394" s="160">
        <v>1539304.95</v>
      </c>
      <c r="BT394" s="160">
        <v>0</v>
      </c>
      <c r="BU394" s="138">
        <v>1539304.95</v>
      </c>
      <c r="BV394" s="160">
        <v>1548533.26</v>
      </c>
      <c r="BW394" s="160">
        <v>1548533.26</v>
      </c>
      <c r="BX394" s="160">
        <v>0</v>
      </c>
      <c r="BY394" s="160">
        <v>1522479.9</v>
      </c>
      <c r="BZ394" s="160">
        <v>1522479.9</v>
      </c>
      <c r="CA394" s="160">
        <v>0</v>
      </c>
      <c r="CB394" s="160">
        <v>1531708.21</v>
      </c>
      <c r="CC394" s="160">
        <v>1531708.21</v>
      </c>
      <c r="CD394" s="160">
        <v>0</v>
      </c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  <c r="EH394" s="145"/>
      <c r="EI394" s="145"/>
      <c r="EJ394" s="145"/>
      <c r="EK394" s="145"/>
      <c r="EL394" s="145"/>
      <c r="EM394" s="145"/>
      <c r="EN394" s="145"/>
      <c r="EO394" s="145"/>
      <c r="EP394" s="145"/>
      <c r="EQ394" s="145"/>
      <c r="ER394" s="145"/>
      <c r="ES394" s="145"/>
      <c r="ET394" s="145"/>
      <c r="EU394" s="145"/>
      <c r="EV394" s="145"/>
      <c r="EW394" s="145"/>
      <c r="EX394" s="145"/>
      <c r="EY394" s="145"/>
      <c r="EZ394" s="145"/>
      <c r="FA394" s="145"/>
      <c r="FB394" s="145"/>
      <c r="FC394" s="145"/>
      <c r="FD394" s="145"/>
      <c r="FE394" s="145"/>
      <c r="FF394" s="145"/>
      <c r="FG394" s="145"/>
      <c r="FH394" s="145"/>
      <c r="FI394" s="145"/>
      <c r="FJ394" s="145"/>
      <c r="FK394" s="145"/>
      <c r="FL394" s="145"/>
      <c r="FM394" s="145"/>
      <c r="FN394" s="145"/>
      <c r="FO394" s="145"/>
      <c r="FP394" s="145"/>
      <c r="FQ394" s="145"/>
      <c r="FR394" s="145"/>
      <c r="FS394" s="145"/>
      <c r="FT394" s="146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8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I394" s="147"/>
      <c r="HJ394" s="147"/>
      <c r="HK394" s="147"/>
      <c r="HL394" s="147"/>
      <c r="HM394" s="147"/>
    </row>
    <row r="395" spans="1:221" s="149" customFormat="1" ht="12" customHeight="1" x14ac:dyDescent="0.2">
      <c r="A395" s="150">
        <v>158</v>
      </c>
      <c r="B395" s="151" t="s">
        <v>1597</v>
      </c>
      <c r="C395" s="161"/>
      <c r="D395" s="161"/>
      <c r="E395" s="162"/>
      <c r="F395" s="154">
        <f t="shared" si="122"/>
        <v>21.615032516096775</v>
      </c>
      <c r="G395" s="306">
        <v>1975</v>
      </c>
      <c r="H395" s="278">
        <v>2025</v>
      </c>
      <c r="I395" s="154">
        <f t="shared" si="121"/>
        <v>2817327.82</v>
      </c>
      <c r="J395" s="152">
        <f t="shared" si="124"/>
        <v>13539724.08</v>
      </c>
      <c r="K395" s="155">
        <f t="shared" si="125"/>
        <v>0</v>
      </c>
      <c r="L395" s="152">
        <v>0</v>
      </c>
      <c r="M395" s="152">
        <v>0</v>
      </c>
      <c r="N395" s="152">
        <v>0</v>
      </c>
      <c r="O395" s="152">
        <v>0</v>
      </c>
      <c r="P395" s="152">
        <v>0</v>
      </c>
      <c r="Q395" s="155"/>
      <c r="R395" s="155">
        <v>0</v>
      </c>
      <c r="S395" s="155"/>
      <c r="T395" s="155">
        <v>0</v>
      </c>
      <c r="U395" s="155"/>
      <c r="V395" s="155">
        <v>0</v>
      </c>
      <c r="W395" s="156">
        <v>0</v>
      </c>
      <c r="X395" s="155">
        <v>0</v>
      </c>
      <c r="Y395" s="157" t="s">
        <v>234</v>
      </c>
      <c r="Z395" s="155">
        <v>1532</v>
      </c>
      <c r="AA395" s="155">
        <f t="shared" si="130"/>
        <v>12930436.5</v>
      </c>
      <c r="AB395" s="144">
        <v>0</v>
      </c>
      <c r="AC395" s="144">
        <v>0</v>
      </c>
      <c r="AD395" s="144">
        <v>0</v>
      </c>
      <c r="AE395" s="144">
        <v>0</v>
      </c>
      <c r="AF395" s="144">
        <v>0</v>
      </c>
      <c r="AG395" s="144">
        <v>0</v>
      </c>
      <c r="AH395" s="144">
        <v>0</v>
      </c>
      <c r="AI395" s="144">
        <v>0</v>
      </c>
      <c r="AJ395" s="144">
        <v>0</v>
      </c>
      <c r="AK395" s="144">
        <v>0</v>
      </c>
      <c r="AL395" s="144">
        <v>0</v>
      </c>
      <c r="AM395" s="144">
        <f t="shared" si="126"/>
        <v>406191.72</v>
      </c>
      <c r="AN395" s="144">
        <f t="shared" si="127"/>
        <v>203095.86</v>
      </c>
      <c r="AO395" s="144">
        <v>0</v>
      </c>
      <c r="AP395" s="144" t="s">
        <v>4524</v>
      </c>
      <c r="AQ395" s="294"/>
      <c r="AR395" s="144"/>
      <c r="AS395" s="271"/>
      <c r="AT395" s="144"/>
      <c r="AU395" s="144"/>
      <c r="AV395" s="158" t="s">
        <v>1595</v>
      </c>
      <c r="AW395" s="159" t="s">
        <v>1596</v>
      </c>
      <c r="AX395" s="159" t="s">
        <v>1597</v>
      </c>
      <c r="AY395" s="159" t="s">
        <v>878</v>
      </c>
      <c r="AZ395" s="159" t="s">
        <v>906</v>
      </c>
      <c r="BA395" s="158" t="s">
        <v>1387</v>
      </c>
      <c r="BB395" s="159" t="s">
        <v>881</v>
      </c>
      <c r="BC395" s="158" t="s">
        <v>846</v>
      </c>
      <c r="BD395" s="158" t="s">
        <v>849</v>
      </c>
      <c r="BE395" s="158" t="s">
        <v>862</v>
      </c>
      <c r="BF395" s="160">
        <v>6023.6</v>
      </c>
      <c r="BG395" s="160">
        <v>5511.8</v>
      </c>
      <c r="BH395" s="158" t="s">
        <v>883</v>
      </c>
      <c r="BI395" s="193">
        <v>7.5</v>
      </c>
      <c r="BJ395" s="159" t="s">
        <v>892</v>
      </c>
      <c r="BK395" s="160">
        <v>1532</v>
      </c>
      <c r="BL395" s="160"/>
      <c r="BM395" s="160">
        <v>2836</v>
      </c>
      <c r="BN395" s="158" t="s">
        <v>1486</v>
      </c>
      <c r="BO395" s="159" t="s">
        <v>885</v>
      </c>
      <c r="BP395" s="159" t="s">
        <v>886</v>
      </c>
      <c r="BQ395" s="204" t="s">
        <v>887</v>
      </c>
      <c r="BR395" s="160">
        <v>8838628.8800000008</v>
      </c>
      <c r="BS395" s="160">
        <v>2817327.82</v>
      </c>
      <c r="BT395" s="160">
        <v>0</v>
      </c>
      <c r="BU395" s="138">
        <v>2817327.82</v>
      </c>
      <c r="BV395" s="160">
        <v>2819944.24</v>
      </c>
      <c r="BW395" s="160">
        <v>2819944.24</v>
      </c>
      <c r="BX395" s="160">
        <v>0</v>
      </c>
      <c r="BY395" s="160">
        <v>2802018.97</v>
      </c>
      <c r="BZ395" s="160">
        <v>2802018.97</v>
      </c>
      <c r="CA395" s="160">
        <v>0</v>
      </c>
      <c r="CB395" s="160">
        <v>2804567.43</v>
      </c>
      <c r="CC395" s="160">
        <v>2804567.43</v>
      </c>
      <c r="CD395" s="160">
        <v>0</v>
      </c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  <c r="EH395" s="145"/>
      <c r="EI395" s="145"/>
      <c r="EJ395" s="145"/>
      <c r="EK395" s="145"/>
      <c r="EL395" s="145"/>
      <c r="EM395" s="145"/>
      <c r="EN395" s="145"/>
      <c r="EO395" s="145"/>
      <c r="EP395" s="145"/>
      <c r="EQ395" s="145"/>
      <c r="ER395" s="145"/>
      <c r="ES395" s="145"/>
      <c r="ET395" s="145"/>
      <c r="EU395" s="145"/>
      <c r="EV395" s="145"/>
      <c r="EW395" s="145"/>
      <c r="EX395" s="145"/>
      <c r="EY395" s="145"/>
      <c r="EZ395" s="145"/>
      <c r="FA395" s="145"/>
      <c r="FB395" s="145"/>
      <c r="FC395" s="145"/>
      <c r="FD395" s="145"/>
      <c r="FE395" s="145"/>
      <c r="FF395" s="145"/>
      <c r="FG395" s="145"/>
      <c r="FH395" s="145"/>
      <c r="FI395" s="145"/>
      <c r="FJ395" s="145"/>
      <c r="FK395" s="145"/>
      <c r="FL395" s="145"/>
      <c r="FM395" s="145"/>
      <c r="FN395" s="145"/>
      <c r="FO395" s="145"/>
      <c r="FP395" s="145"/>
      <c r="FQ395" s="145"/>
      <c r="FR395" s="145"/>
      <c r="FS395" s="145"/>
      <c r="FT395" s="146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8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I395" s="147"/>
      <c r="HJ395" s="147"/>
      <c r="HK395" s="147"/>
      <c r="HL395" s="147"/>
      <c r="HM395" s="147"/>
    </row>
    <row r="396" spans="1:221" s="149" customFormat="1" ht="12" customHeight="1" x14ac:dyDescent="0.2">
      <c r="A396" s="150">
        <v>159</v>
      </c>
      <c r="B396" s="151" t="s">
        <v>801</v>
      </c>
      <c r="C396" s="161"/>
      <c r="D396" s="161"/>
      <c r="E396" s="162"/>
      <c r="F396" s="154">
        <f t="shared" si="122"/>
        <v>7.9341312228954299</v>
      </c>
      <c r="G396" s="306">
        <v>1985</v>
      </c>
      <c r="H396" s="278">
        <v>2025</v>
      </c>
      <c r="I396" s="154">
        <f t="shared" si="121"/>
        <v>7700293.7000000002</v>
      </c>
      <c r="J396" s="152">
        <f t="shared" si="124"/>
        <v>19475259.300000001</v>
      </c>
      <c r="K396" s="155">
        <f t="shared" si="125"/>
        <v>0</v>
      </c>
      <c r="L396" s="152">
        <v>0</v>
      </c>
      <c r="M396" s="152">
        <v>0</v>
      </c>
      <c r="N396" s="152">
        <v>0</v>
      </c>
      <c r="O396" s="152">
        <v>0</v>
      </c>
      <c r="P396" s="152">
        <v>0</v>
      </c>
      <c r="Q396" s="155"/>
      <c r="R396" s="155">
        <v>0</v>
      </c>
      <c r="S396" s="155"/>
      <c r="T396" s="155">
        <v>0</v>
      </c>
      <c r="U396" s="155"/>
      <c r="V396" s="155">
        <v>0</v>
      </c>
      <c r="W396" s="156">
        <v>7</v>
      </c>
      <c r="X396" s="155">
        <f>ROUND((W396*2782179.9*0.955),2)</f>
        <v>18598872.629999999</v>
      </c>
      <c r="Y396" s="157"/>
      <c r="Z396" s="155">
        <v>0</v>
      </c>
      <c r="AA396" s="155">
        <v>0</v>
      </c>
      <c r="AB396" s="144">
        <v>0</v>
      </c>
      <c r="AC396" s="144">
        <v>0</v>
      </c>
      <c r="AD396" s="144">
        <v>0</v>
      </c>
      <c r="AE396" s="144">
        <v>0</v>
      </c>
      <c r="AF396" s="144">
        <v>0</v>
      </c>
      <c r="AG396" s="144">
        <v>0</v>
      </c>
      <c r="AH396" s="144">
        <v>0</v>
      </c>
      <c r="AI396" s="144">
        <v>0</v>
      </c>
      <c r="AJ396" s="144">
        <v>0</v>
      </c>
      <c r="AK396" s="144">
        <v>0</v>
      </c>
      <c r="AL396" s="144">
        <v>0</v>
      </c>
      <c r="AM396" s="144">
        <f t="shared" si="126"/>
        <v>584257.78</v>
      </c>
      <c r="AN396" s="144">
        <f t="shared" si="127"/>
        <v>292128.89</v>
      </c>
      <c r="AO396" s="144">
        <v>0</v>
      </c>
      <c r="AP396" s="144" t="s">
        <v>4524</v>
      </c>
      <c r="AQ396" s="294"/>
      <c r="AR396" s="144"/>
      <c r="AS396" s="271"/>
      <c r="AT396" s="144"/>
      <c r="AU396" s="144"/>
      <c r="AV396" s="158" t="s">
        <v>1598</v>
      </c>
      <c r="AW396" s="159" t="s">
        <v>1599</v>
      </c>
      <c r="AX396" s="159" t="s">
        <v>801</v>
      </c>
      <c r="AY396" s="159" t="s">
        <v>878</v>
      </c>
      <c r="AZ396" s="159" t="s">
        <v>906</v>
      </c>
      <c r="BA396" s="158" t="s">
        <v>1396</v>
      </c>
      <c r="BB396" s="159" t="s">
        <v>891</v>
      </c>
      <c r="BC396" s="158" t="s">
        <v>850</v>
      </c>
      <c r="BD396" s="158" t="s">
        <v>848</v>
      </c>
      <c r="BE396" s="158" t="s">
        <v>872</v>
      </c>
      <c r="BF396" s="160">
        <v>16389</v>
      </c>
      <c r="BG396" s="160">
        <v>15556.5</v>
      </c>
      <c r="BH396" s="158" t="s">
        <v>848</v>
      </c>
      <c r="BI396" s="158" t="s">
        <v>4574</v>
      </c>
      <c r="BJ396" s="159" t="s">
        <v>892</v>
      </c>
      <c r="BK396" s="160">
        <v>2472.3000000000002</v>
      </c>
      <c r="BL396" s="160"/>
      <c r="BM396" s="160">
        <v>8077</v>
      </c>
      <c r="BN396" s="158"/>
      <c r="BO396" s="159" t="s">
        <v>999</v>
      </c>
      <c r="BP396" s="159" t="s">
        <v>886</v>
      </c>
      <c r="BQ396" s="204" t="s">
        <v>887</v>
      </c>
      <c r="BR396" s="160">
        <v>19475259.300000001</v>
      </c>
      <c r="BS396" s="160">
        <v>7700293.7000000002</v>
      </c>
      <c r="BT396" s="160">
        <v>0</v>
      </c>
      <c r="BU396" s="138">
        <v>7700293.7000000002</v>
      </c>
      <c r="BV396" s="160">
        <v>7724760.3200000003</v>
      </c>
      <c r="BW396" s="160">
        <v>7724760.3200000003</v>
      </c>
      <c r="BX396" s="160">
        <v>0</v>
      </c>
      <c r="BY396" s="160">
        <v>7651589.8499999996</v>
      </c>
      <c r="BZ396" s="160">
        <v>7651589.8499999996</v>
      </c>
      <c r="CA396" s="160">
        <v>0</v>
      </c>
      <c r="CB396" s="160">
        <v>7676006.2599999998</v>
      </c>
      <c r="CC396" s="160">
        <v>7676006.2599999998</v>
      </c>
      <c r="CD396" s="160">
        <v>0</v>
      </c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  <c r="EH396" s="145"/>
      <c r="EI396" s="145"/>
      <c r="EJ396" s="145"/>
      <c r="EK396" s="145"/>
      <c r="EL396" s="145"/>
      <c r="EM396" s="145"/>
      <c r="EN396" s="145"/>
      <c r="EO396" s="145"/>
      <c r="EP396" s="145"/>
      <c r="EQ396" s="145"/>
      <c r="ER396" s="145"/>
      <c r="ES396" s="145"/>
      <c r="ET396" s="145"/>
      <c r="EU396" s="145"/>
      <c r="EV396" s="145"/>
      <c r="EW396" s="145"/>
      <c r="EX396" s="145"/>
      <c r="EY396" s="145"/>
      <c r="EZ396" s="145"/>
      <c r="FA396" s="145"/>
      <c r="FB396" s="145"/>
      <c r="FC396" s="145"/>
      <c r="FD396" s="145"/>
      <c r="FE396" s="145"/>
      <c r="FF396" s="145"/>
      <c r="FG396" s="145"/>
      <c r="FH396" s="145"/>
      <c r="FI396" s="145"/>
      <c r="FJ396" s="145"/>
      <c r="FK396" s="145"/>
      <c r="FL396" s="145"/>
      <c r="FM396" s="145"/>
      <c r="FN396" s="145"/>
      <c r="FO396" s="145"/>
      <c r="FP396" s="145"/>
      <c r="FQ396" s="145"/>
      <c r="FR396" s="145"/>
      <c r="FS396" s="145"/>
      <c r="FT396" s="146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8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I396" s="147"/>
      <c r="HJ396" s="147"/>
      <c r="HK396" s="147"/>
      <c r="HL396" s="147"/>
      <c r="HM396" s="147"/>
    </row>
    <row r="397" spans="1:221" s="149" customFormat="1" ht="12" customHeight="1" x14ac:dyDescent="0.2">
      <c r="A397" s="150">
        <v>160</v>
      </c>
      <c r="B397" s="151" t="s">
        <v>1602</v>
      </c>
      <c r="C397" s="161"/>
      <c r="D397" s="161"/>
      <c r="E397" s="162"/>
      <c r="F397" s="154">
        <f t="shared" si="122"/>
        <v>82.861285161944622</v>
      </c>
      <c r="G397" s="306">
        <v>1989</v>
      </c>
      <c r="H397" s="281">
        <v>2025</v>
      </c>
      <c r="I397" s="154">
        <f t="shared" si="121"/>
        <v>453693.52</v>
      </c>
      <c r="J397" s="152">
        <f t="shared" si="124"/>
        <v>6990206</v>
      </c>
      <c r="K397" s="155">
        <f t="shared" si="125"/>
        <v>0</v>
      </c>
      <c r="L397" s="152">
        <v>0</v>
      </c>
      <c r="M397" s="152">
        <v>0</v>
      </c>
      <c r="N397" s="152">
        <v>0</v>
      </c>
      <c r="O397" s="152">
        <v>0</v>
      </c>
      <c r="P397" s="152">
        <v>0</v>
      </c>
      <c r="Q397" s="155"/>
      <c r="R397" s="155">
        <v>0</v>
      </c>
      <c r="S397" s="155"/>
      <c r="T397" s="155">
        <v>0</v>
      </c>
      <c r="U397" s="155"/>
      <c r="V397" s="155">
        <v>0</v>
      </c>
      <c r="W397" s="156">
        <v>0</v>
      </c>
      <c r="X397" s="155">
        <v>0</v>
      </c>
      <c r="Y397" s="157" t="s">
        <v>235</v>
      </c>
      <c r="Z397" s="155">
        <v>920</v>
      </c>
      <c r="AA397" s="155">
        <f>ROUND(IF(Y397="СК",7598.05*0.955,8837.94*0.955)*Z397,2)</f>
        <v>6675646.7300000004</v>
      </c>
      <c r="AB397" s="144">
        <v>0</v>
      </c>
      <c r="AC397" s="144">
        <v>0</v>
      </c>
      <c r="AD397" s="144">
        <v>0</v>
      </c>
      <c r="AE397" s="144">
        <v>0</v>
      </c>
      <c r="AF397" s="144">
        <v>0</v>
      </c>
      <c r="AG397" s="144">
        <v>0</v>
      </c>
      <c r="AH397" s="144">
        <v>0</v>
      </c>
      <c r="AI397" s="144">
        <v>0</v>
      </c>
      <c r="AJ397" s="144">
        <v>0</v>
      </c>
      <c r="AK397" s="144">
        <v>0</v>
      </c>
      <c r="AL397" s="144">
        <v>0</v>
      </c>
      <c r="AM397" s="144">
        <f t="shared" si="126"/>
        <v>209706.18</v>
      </c>
      <c r="AN397" s="144">
        <f t="shared" si="127"/>
        <v>104853.09</v>
      </c>
      <c r="AO397" s="144">
        <v>0</v>
      </c>
      <c r="AP397" s="144" t="s">
        <v>4526</v>
      </c>
      <c r="AQ397" s="294"/>
      <c r="AR397" s="144"/>
      <c r="AS397" s="271"/>
      <c r="AT397" s="144"/>
      <c r="AU397" s="144"/>
      <c r="AV397" s="158" t="s">
        <v>1600</v>
      </c>
      <c r="AW397" s="159" t="s">
        <v>1601</v>
      </c>
      <c r="AX397" s="159" t="s">
        <v>1602</v>
      </c>
      <c r="AY397" s="159"/>
      <c r="AZ397" s="159" t="s">
        <v>879</v>
      </c>
      <c r="BA397" s="158" t="s">
        <v>1358</v>
      </c>
      <c r="BB397" s="159" t="s">
        <v>891</v>
      </c>
      <c r="BC397" s="158" t="s">
        <v>166</v>
      </c>
      <c r="BD397" s="158" t="s">
        <v>844</v>
      </c>
      <c r="BE397" s="158" t="s">
        <v>753</v>
      </c>
      <c r="BF397" s="160">
        <v>986.5</v>
      </c>
      <c r="BG397" s="160">
        <v>876.5</v>
      </c>
      <c r="BH397" s="158" t="s">
        <v>883</v>
      </c>
      <c r="BI397" s="193">
        <v>7.5</v>
      </c>
      <c r="BJ397" s="159" t="s">
        <v>884</v>
      </c>
      <c r="BK397" s="160">
        <v>920</v>
      </c>
      <c r="BL397" s="160"/>
      <c r="BM397" s="160">
        <v>562</v>
      </c>
      <c r="BN397" s="158"/>
      <c r="BO397" s="159" t="s">
        <v>885</v>
      </c>
      <c r="BP397" s="159" t="s">
        <v>886</v>
      </c>
      <c r="BQ397" s="204" t="s">
        <v>887</v>
      </c>
      <c r="BR397" s="160">
        <v>5094969.2</v>
      </c>
      <c r="BS397" s="160">
        <v>453693.52</v>
      </c>
      <c r="BT397" s="160">
        <v>0</v>
      </c>
      <c r="BU397" s="138">
        <v>453693.52</v>
      </c>
      <c r="BV397" s="160">
        <v>460384.36</v>
      </c>
      <c r="BW397" s="160">
        <v>460384.36</v>
      </c>
      <c r="BX397" s="160">
        <v>0</v>
      </c>
      <c r="BY397" s="160">
        <v>450996.42</v>
      </c>
      <c r="BZ397" s="160">
        <v>450996.42</v>
      </c>
      <c r="CA397" s="160">
        <v>0</v>
      </c>
      <c r="CB397" s="160">
        <v>457687.26</v>
      </c>
      <c r="CC397" s="160">
        <v>457687.26</v>
      </c>
      <c r="CD397" s="160">
        <v>0</v>
      </c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  <c r="EH397" s="145"/>
      <c r="EI397" s="145"/>
      <c r="EJ397" s="145"/>
      <c r="EK397" s="145"/>
      <c r="EL397" s="145"/>
      <c r="EM397" s="145"/>
      <c r="EN397" s="145"/>
      <c r="EO397" s="145"/>
      <c r="EP397" s="145"/>
      <c r="EQ397" s="145"/>
      <c r="ER397" s="145"/>
      <c r="ES397" s="145"/>
      <c r="ET397" s="145"/>
      <c r="EU397" s="145"/>
      <c r="EV397" s="145"/>
      <c r="EW397" s="145"/>
      <c r="EX397" s="145"/>
      <c r="EY397" s="145"/>
      <c r="EZ397" s="145"/>
      <c r="FA397" s="145"/>
      <c r="FB397" s="145"/>
      <c r="FC397" s="145"/>
      <c r="FD397" s="145"/>
      <c r="FE397" s="145"/>
      <c r="FF397" s="145"/>
      <c r="FG397" s="145"/>
      <c r="FH397" s="145"/>
      <c r="FI397" s="145"/>
      <c r="FJ397" s="145"/>
      <c r="FK397" s="145"/>
      <c r="FL397" s="145"/>
      <c r="FM397" s="145"/>
      <c r="FN397" s="145"/>
      <c r="FO397" s="145"/>
      <c r="FP397" s="145"/>
      <c r="FQ397" s="145"/>
      <c r="FR397" s="145"/>
      <c r="FS397" s="145"/>
      <c r="FT397" s="146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8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I397" s="147"/>
      <c r="HJ397" s="147"/>
      <c r="HK397" s="147"/>
      <c r="HL397" s="147"/>
      <c r="HM397" s="147"/>
    </row>
    <row r="398" spans="1:221" s="149" customFormat="1" ht="12" customHeight="1" x14ac:dyDescent="0.2">
      <c r="A398" s="150">
        <v>161</v>
      </c>
      <c r="B398" s="151" t="s">
        <v>1605</v>
      </c>
      <c r="C398" s="161"/>
      <c r="D398" s="161"/>
      <c r="E398" s="162"/>
      <c r="F398" s="154">
        <f t="shared" si="122"/>
        <v>23.504475604661671</v>
      </c>
      <c r="G398" s="306">
        <v>1995</v>
      </c>
      <c r="H398" s="281">
        <v>2025</v>
      </c>
      <c r="I398" s="154">
        <f t="shared" si="121"/>
        <v>1326556.6100000001</v>
      </c>
      <c r="J398" s="152">
        <f t="shared" si="124"/>
        <v>6840565.5599999996</v>
      </c>
      <c r="K398" s="155">
        <f t="shared" si="125"/>
        <v>0</v>
      </c>
      <c r="L398" s="152">
        <v>0</v>
      </c>
      <c r="M398" s="152">
        <v>0</v>
      </c>
      <c r="N398" s="152">
        <v>0</v>
      </c>
      <c r="O398" s="152">
        <v>0</v>
      </c>
      <c r="P398" s="152">
        <v>0</v>
      </c>
      <c r="Q398" s="155"/>
      <c r="R398" s="155">
        <v>0</v>
      </c>
      <c r="S398" s="155"/>
      <c r="T398" s="155">
        <v>0</v>
      </c>
      <c r="U398" s="155"/>
      <c r="V398" s="155">
        <v>0</v>
      </c>
      <c r="W398" s="156">
        <v>0</v>
      </c>
      <c r="X398" s="155">
        <v>0</v>
      </c>
      <c r="Y398" s="157" t="s">
        <v>234</v>
      </c>
      <c r="Z398" s="155">
        <v>774</v>
      </c>
      <c r="AA398" s="155">
        <f>ROUND(IF(Y398="СК",7598.05*0.955,8837.94*0.955)*Z398,2)</f>
        <v>6532740.1100000003</v>
      </c>
      <c r="AB398" s="144">
        <v>0</v>
      </c>
      <c r="AC398" s="144">
        <v>0</v>
      </c>
      <c r="AD398" s="144">
        <v>0</v>
      </c>
      <c r="AE398" s="144">
        <v>0</v>
      </c>
      <c r="AF398" s="144">
        <v>0</v>
      </c>
      <c r="AG398" s="144">
        <v>0</v>
      </c>
      <c r="AH398" s="144">
        <v>0</v>
      </c>
      <c r="AI398" s="144">
        <v>0</v>
      </c>
      <c r="AJ398" s="144">
        <v>0</v>
      </c>
      <c r="AK398" s="144">
        <v>0</v>
      </c>
      <c r="AL398" s="144">
        <v>0</v>
      </c>
      <c r="AM398" s="144">
        <f t="shared" si="126"/>
        <v>205216.97</v>
      </c>
      <c r="AN398" s="144">
        <f t="shared" si="127"/>
        <v>102608.48</v>
      </c>
      <c r="AO398" s="144">
        <v>0</v>
      </c>
      <c r="AP398" s="144" t="s">
        <v>4526</v>
      </c>
      <c r="AQ398" s="294"/>
      <c r="AR398" s="144"/>
      <c r="AS398" s="271"/>
      <c r="AT398" s="144"/>
      <c r="AU398" s="144"/>
      <c r="AV398" s="158" t="s">
        <v>1603</v>
      </c>
      <c r="AW398" s="159" t="s">
        <v>1604</v>
      </c>
      <c r="AX398" s="159" t="s">
        <v>1605</v>
      </c>
      <c r="AY398" s="159"/>
      <c r="AZ398" s="159" t="s">
        <v>879</v>
      </c>
      <c r="BA398" s="158" t="s">
        <v>1059</v>
      </c>
      <c r="BB398" s="159" t="s">
        <v>881</v>
      </c>
      <c r="BC398" s="158" t="s">
        <v>846</v>
      </c>
      <c r="BD398" s="158" t="s">
        <v>845</v>
      </c>
      <c r="BE398" s="158" t="s">
        <v>1415</v>
      </c>
      <c r="BF398" s="160">
        <v>2908.6</v>
      </c>
      <c r="BG398" s="160">
        <v>2606.6</v>
      </c>
      <c r="BH398" s="158" t="s">
        <v>883</v>
      </c>
      <c r="BI398" s="193">
        <v>7.5</v>
      </c>
      <c r="BJ398" s="159" t="s">
        <v>892</v>
      </c>
      <c r="BK398" s="160">
        <v>774</v>
      </c>
      <c r="BL398" s="160"/>
      <c r="BM398" s="160">
        <v>2621.3000000000002</v>
      </c>
      <c r="BN398" s="158"/>
      <c r="BO398" s="159" t="s">
        <v>885</v>
      </c>
      <c r="BP398" s="159" t="s">
        <v>886</v>
      </c>
      <c r="BQ398" s="204" t="s">
        <v>887</v>
      </c>
      <c r="BR398" s="160">
        <v>4465469.16</v>
      </c>
      <c r="BS398" s="160">
        <v>1326556.6100000001</v>
      </c>
      <c r="BT398" s="160">
        <v>0</v>
      </c>
      <c r="BU398" s="138">
        <v>1326556.6100000001</v>
      </c>
      <c r="BV398" s="160">
        <v>1326556.6100000001</v>
      </c>
      <c r="BW398" s="160">
        <v>1326556.6100000001</v>
      </c>
      <c r="BX398" s="160">
        <v>0</v>
      </c>
      <c r="BY398" s="160">
        <v>1321901.74</v>
      </c>
      <c r="BZ398" s="160">
        <v>1321901.74</v>
      </c>
      <c r="CA398" s="160">
        <v>0</v>
      </c>
      <c r="CB398" s="160">
        <v>1321901.74</v>
      </c>
      <c r="CC398" s="160">
        <v>1321901.74</v>
      </c>
      <c r="CD398" s="160">
        <v>0</v>
      </c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  <c r="EH398" s="145"/>
      <c r="EI398" s="145"/>
      <c r="EJ398" s="145"/>
      <c r="EK398" s="145"/>
      <c r="EL398" s="145"/>
      <c r="EM398" s="145"/>
      <c r="EN398" s="145"/>
      <c r="EO398" s="145"/>
      <c r="EP398" s="145"/>
      <c r="EQ398" s="145"/>
      <c r="ER398" s="145"/>
      <c r="ES398" s="145"/>
      <c r="ET398" s="145"/>
      <c r="EU398" s="145"/>
      <c r="EV398" s="145"/>
      <c r="EW398" s="145"/>
      <c r="EX398" s="145"/>
      <c r="EY398" s="145"/>
      <c r="EZ398" s="145"/>
      <c r="FA398" s="145"/>
      <c r="FB398" s="145"/>
      <c r="FC398" s="145"/>
      <c r="FD398" s="145"/>
      <c r="FE398" s="145"/>
      <c r="FF398" s="145"/>
      <c r="FG398" s="145"/>
      <c r="FH398" s="145"/>
      <c r="FI398" s="145"/>
      <c r="FJ398" s="145"/>
      <c r="FK398" s="145"/>
      <c r="FL398" s="145"/>
      <c r="FM398" s="145"/>
      <c r="FN398" s="145"/>
      <c r="FO398" s="145"/>
      <c r="FP398" s="145"/>
      <c r="FQ398" s="145"/>
      <c r="FR398" s="145"/>
      <c r="FS398" s="145"/>
      <c r="FT398" s="146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8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I398" s="147"/>
      <c r="HJ398" s="147"/>
      <c r="HK398" s="147"/>
      <c r="HL398" s="147"/>
      <c r="HM398" s="147"/>
    </row>
    <row r="399" spans="1:221" s="149" customFormat="1" ht="12" customHeight="1" x14ac:dyDescent="0.2">
      <c r="A399" s="150">
        <v>162</v>
      </c>
      <c r="B399" s="151" t="s">
        <v>1608</v>
      </c>
      <c r="C399" s="161"/>
      <c r="D399" s="161"/>
      <c r="E399" s="162"/>
      <c r="F399" s="154">
        <f t="shared" si="122"/>
        <v>25.571914515484075</v>
      </c>
      <c r="G399" s="306">
        <v>1994</v>
      </c>
      <c r="H399" s="281">
        <v>2025</v>
      </c>
      <c r="I399" s="154">
        <f t="shared" si="121"/>
        <v>2397278.5099999998</v>
      </c>
      <c r="J399" s="152">
        <f t="shared" si="124"/>
        <v>12757125.949999999</v>
      </c>
      <c r="K399" s="155">
        <f t="shared" si="125"/>
        <v>0</v>
      </c>
      <c r="L399" s="152">
        <v>0</v>
      </c>
      <c r="M399" s="152">
        <v>0</v>
      </c>
      <c r="N399" s="152">
        <v>0</v>
      </c>
      <c r="O399" s="152">
        <v>0</v>
      </c>
      <c r="P399" s="152">
        <v>0</v>
      </c>
      <c r="Q399" s="155"/>
      <c r="R399" s="155">
        <v>0</v>
      </c>
      <c r="S399" s="155"/>
      <c r="T399" s="155">
        <v>0</v>
      </c>
      <c r="U399" s="155"/>
      <c r="V399" s="155">
        <v>0</v>
      </c>
      <c r="W399" s="156">
        <v>0</v>
      </c>
      <c r="X399" s="155">
        <v>0</v>
      </c>
      <c r="Y399" s="157" t="s">
        <v>235</v>
      </c>
      <c r="Z399" s="155">
        <v>1679</v>
      </c>
      <c r="AA399" s="155">
        <f>ROUND(IF(Y399="СК",7598.05*0.955,8837.94*0.955)*Z399,2)</f>
        <v>12183055.279999999</v>
      </c>
      <c r="AB399" s="144">
        <v>0</v>
      </c>
      <c r="AC399" s="144">
        <v>0</v>
      </c>
      <c r="AD399" s="144">
        <v>0</v>
      </c>
      <c r="AE399" s="144">
        <v>0</v>
      </c>
      <c r="AF399" s="144">
        <v>0</v>
      </c>
      <c r="AG399" s="144">
        <v>0</v>
      </c>
      <c r="AH399" s="144">
        <v>0</v>
      </c>
      <c r="AI399" s="144">
        <v>0</v>
      </c>
      <c r="AJ399" s="144">
        <v>0</v>
      </c>
      <c r="AK399" s="144">
        <v>0</v>
      </c>
      <c r="AL399" s="144">
        <v>0</v>
      </c>
      <c r="AM399" s="144">
        <f t="shared" si="126"/>
        <v>382713.78</v>
      </c>
      <c r="AN399" s="144">
        <f t="shared" si="127"/>
        <v>191356.89</v>
      </c>
      <c r="AO399" s="144">
        <v>0</v>
      </c>
      <c r="AP399" s="144" t="s">
        <v>4526</v>
      </c>
      <c r="AQ399" s="294"/>
      <c r="AR399" s="144"/>
      <c r="AS399" s="271"/>
      <c r="AT399" s="144"/>
      <c r="AU399" s="144"/>
      <c r="AV399" s="158" t="s">
        <v>1606</v>
      </c>
      <c r="AW399" s="159" t="s">
        <v>1607</v>
      </c>
      <c r="AX399" s="159" t="s">
        <v>1608</v>
      </c>
      <c r="AY399" s="159" t="s">
        <v>878</v>
      </c>
      <c r="AZ399" s="159" t="s">
        <v>879</v>
      </c>
      <c r="BA399" s="158" t="s">
        <v>1023</v>
      </c>
      <c r="BB399" s="159" t="s">
        <v>891</v>
      </c>
      <c r="BC399" s="158" t="s">
        <v>845</v>
      </c>
      <c r="BD399" s="158" t="s">
        <v>846</v>
      </c>
      <c r="BE399" s="158" t="s">
        <v>990</v>
      </c>
      <c r="BF399" s="160">
        <v>6027</v>
      </c>
      <c r="BG399" s="160">
        <v>4501.3999999999996</v>
      </c>
      <c r="BH399" s="158" t="s">
        <v>883</v>
      </c>
      <c r="BI399" s="193">
        <v>7.5</v>
      </c>
      <c r="BJ399" s="159" t="s">
        <v>884</v>
      </c>
      <c r="BK399" s="160">
        <v>1679</v>
      </c>
      <c r="BL399" s="160"/>
      <c r="BM399" s="160">
        <v>2076.8000000000002</v>
      </c>
      <c r="BN399" s="158"/>
      <c r="BO399" s="159" t="s">
        <v>885</v>
      </c>
      <c r="BP399" s="159" t="s">
        <v>886</v>
      </c>
      <c r="BQ399" s="204" t="s">
        <v>887</v>
      </c>
      <c r="BR399" s="160">
        <v>9298318.7899999991</v>
      </c>
      <c r="BS399" s="160">
        <v>2397278.5099999998</v>
      </c>
      <c r="BT399" s="160">
        <v>0</v>
      </c>
      <c r="BU399" s="138">
        <v>2397278.5099999998</v>
      </c>
      <c r="BV399" s="160">
        <v>2426916.16</v>
      </c>
      <c r="BW399" s="160">
        <v>2426916.16</v>
      </c>
      <c r="BX399" s="160">
        <v>0</v>
      </c>
      <c r="BY399" s="160">
        <v>2376133.15</v>
      </c>
      <c r="BZ399" s="160">
        <v>2376133.15</v>
      </c>
      <c r="CA399" s="160">
        <v>0</v>
      </c>
      <c r="CB399" s="160">
        <v>2401168.0499999998</v>
      </c>
      <c r="CC399" s="160">
        <v>2401168.0499999998</v>
      </c>
      <c r="CD399" s="160">
        <v>0</v>
      </c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  <c r="EH399" s="145"/>
      <c r="EI399" s="145"/>
      <c r="EJ399" s="145"/>
      <c r="EK399" s="145"/>
      <c r="EL399" s="145"/>
      <c r="EM399" s="145"/>
      <c r="EN399" s="145"/>
      <c r="EO399" s="145"/>
      <c r="EP399" s="145"/>
      <c r="EQ399" s="145"/>
      <c r="ER399" s="145"/>
      <c r="ES399" s="145"/>
      <c r="ET399" s="145"/>
      <c r="EU399" s="145"/>
      <c r="EV399" s="145"/>
      <c r="EW399" s="145"/>
      <c r="EX399" s="145"/>
      <c r="EY399" s="145"/>
      <c r="EZ399" s="145"/>
      <c r="FA399" s="145"/>
      <c r="FB399" s="145"/>
      <c r="FC399" s="145"/>
      <c r="FD399" s="145"/>
      <c r="FE399" s="145"/>
      <c r="FF399" s="145"/>
      <c r="FG399" s="145"/>
      <c r="FH399" s="145"/>
      <c r="FI399" s="145"/>
      <c r="FJ399" s="145"/>
      <c r="FK399" s="145"/>
      <c r="FL399" s="145"/>
      <c r="FM399" s="145"/>
      <c r="FN399" s="145"/>
      <c r="FO399" s="145"/>
      <c r="FP399" s="145"/>
      <c r="FQ399" s="145"/>
      <c r="FR399" s="145"/>
      <c r="FS399" s="145"/>
      <c r="FT399" s="146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8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I399" s="147"/>
      <c r="HJ399" s="147"/>
      <c r="HK399" s="147"/>
      <c r="HL399" s="147"/>
      <c r="HM399" s="147"/>
    </row>
    <row r="400" spans="1:221" s="149" customFormat="1" ht="12" customHeight="1" x14ac:dyDescent="0.2">
      <c r="A400" s="150">
        <v>163</v>
      </c>
      <c r="B400" s="151" t="s">
        <v>1611</v>
      </c>
      <c r="C400" s="161"/>
      <c r="D400" s="161"/>
      <c r="E400" s="162"/>
      <c r="F400" s="154">
        <f t="shared" si="122"/>
        <v>34.697674326147549</v>
      </c>
      <c r="G400" s="306">
        <v>1980</v>
      </c>
      <c r="H400" s="281">
        <v>2025</v>
      </c>
      <c r="I400" s="154">
        <f t="shared" si="121"/>
        <v>1615067.92</v>
      </c>
      <c r="J400" s="152">
        <f t="shared" si="124"/>
        <v>9818951.3399999999</v>
      </c>
      <c r="K400" s="155">
        <f t="shared" si="125"/>
        <v>0</v>
      </c>
      <c r="L400" s="152">
        <v>0</v>
      </c>
      <c r="M400" s="152">
        <v>0</v>
      </c>
      <c r="N400" s="152">
        <v>0</v>
      </c>
      <c r="O400" s="152">
        <v>0</v>
      </c>
      <c r="P400" s="152">
        <v>0</v>
      </c>
      <c r="Q400" s="155"/>
      <c r="R400" s="155">
        <v>0</v>
      </c>
      <c r="S400" s="155"/>
      <c r="T400" s="155">
        <v>0</v>
      </c>
      <c r="U400" s="155"/>
      <c r="V400" s="155">
        <v>0</v>
      </c>
      <c r="W400" s="156">
        <v>0</v>
      </c>
      <c r="X400" s="155">
        <v>0</v>
      </c>
      <c r="Y400" s="157" t="s">
        <v>234</v>
      </c>
      <c r="Z400" s="155">
        <v>1111</v>
      </c>
      <c r="AA400" s="155">
        <f>ROUND(IF(Y400="СК",7598.05*0.955,8837.94*0.955)*Z400,2)</f>
        <v>9377098.5299999993</v>
      </c>
      <c r="AB400" s="144">
        <v>0</v>
      </c>
      <c r="AC400" s="144">
        <v>0</v>
      </c>
      <c r="AD400" s="144">
        <v>0</v>
      </c>
      <c r="AE400" s="144">
        <v>0</v>
      </c>
      <c r="AF400" s="144">
        <v>0</v>
      </c>
      <c r="AG400" s="144">
        <v>0</v>
      </c>
      <c r="AH400" s="144">
        <v>0</v>
      </c>
      <c r="AI400" s="144">
        <v>0</v>
      </c>
      <c r="AJ400" s="144">
        <v>0</v>
      </c>
      <c r="AK400" s="144">
        <v>0</v>
      </c>
      <c r="AL400" s="144">
        <v>0</v>
      </c>
      <c r="AM400" s="144">
        <f t="shared" si="126"/>
        <v>294568.53999999998</v>
      </c>
      <c r="AN400" s="144">
        <f t="shared" si="127"/>
        <v>147284.26999999999</v>
      </c>
      <c r="AO400" s="144">
        <v>0</v>
      </c>
      <c r="AP400" s="144" t="s">
        <v>4526</v>
      </c>
      <c r="AQ400" s="294"/>
      <c r="AR400" s="144"/>
      <c r="AS400" s="271"/>
      <c r="AT400" s="144"/>
      <c r="AU400" s="144"/>
      <c r="AV400" s="158" t="s">
        <v>1609</v>
      </c>
      <c r="AW400" s="159" t="s">
        <v>1610</v>
      </c>
      <c r="AX400" s="159" t="s">
        <v>1611</v>
      </c>
      <c r="AY400" s="159" t="s">
        <v>878</v>
      </c>
      <c r="AZ400" s="159" t="s">
        <v>879</v>
      </c>
      <c r="BA400" s="158" t="s">
        <v>1076</v>
      </c>
      <c r="BB400" s="159" t="s">
        <v>891</v>
      </c>
      <c r="BC400" s="158" t="s">
        <v>846</v>
      </c>
      <c r="BD400" s="158" t="s">
        <v>845</v>
      </c>
      <c r="BE400" s="158" t="s">
        <v>1003</v>
      </c>
      <c r="BF400" s="160">
        <v>3588.7</v>
      </c>
      <c r="BG400" s="160">
        <v>2627.1</v>
      </c>
      <c r="BH400" s="158" t="s">
        <v>883</v>
      </c>
      <c r="BI400" s="193">
        <v>7.5</v>
      </c>
      <c r="BJ400" s="159" t="s">
        <v>892</v>
      </c>
      <c r="BK400" s="160">
        <v>1111</v>
      </c>
      <c r="BL400" s="160">
        <v>917</v>
      </c>
      <c r="BM400" s="160">
        <v>2263.8000000000002</v>
      </c>
      <c r="BN400" s="158"/>
      <c r="BO400" s="159" t="s">
        <v>885</v>
      </c>
      <c r="BP400" s="159" t="s">
        <v>886</v>
      </c>
      <c r="BQ400" s="204" t="s">
        <v>887</v>
      </c>
      <c r="BR400" s="160">
        <v>6409736.7400000002</v>
      </c>
      <c r="BS400" s="160">
        <v>1615067.92</v>
      </c>
      <c r="BT400" s="160">
        <v>0</v>
      </c>
      <c r="BU400" s="138">
        <v>1615067.92</v>
      </c>
      <c r="BV400" s="160">
        <v>1620548.23</v>
      </c>
      <c r="BW400" s="160">
        <v>1620548.23</v>
      </c>
      <c r="BX400" s="160">
        <v>0</v>
      </c>
      <c r="BY400" s="160">
        <v>1605769.66</v>
      </c>
      <c r="BZ400" s="160">
        <v>1605769.66</v>
      </c>
      <c r="CA400" s="160">
        <v>0</v>
      </c>
      <c r="CB400" s="160">
        <v>1611249.97</v>
      </c>
      <c r="CC400" s="160">
        <v>1611249.97</v>
      </c>
      <c r="CD400" s="160">
        <v>0</v>
      </c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  <c r="EH400" s="145"/>
      <c r="EI400" s="145"/>
      <c r="EJ400" s="145"/>
      <c r="EK400" s="145"/>
      <c r="EL400" s="145"/>
      <c r="EM400" s="145"/>
      <c r="EN400" s="145"/>
      <c r="EO400" s="145"/>
      <c r="EP400" s="145"/>
      <c r="EQ400" s="145"/>
      <c r="ER400" s="145"/>
      <c r="ES400" s="145"/>
      <c r="ET400" s="145"/>
      <c r="EU400" s="145"/>
      <c r="EV400" s="145"/>
      <c r="EW400" s="145"/>
      <c r="EX400" s="145"/>
      <c r="EY400" s="145"/>
      <c r="EZ400" s="145"/>
      <c r="FA400" s="145"/>
      <c r="FB400" s="145"/>
      <c r="FC400" s="145"/>
      <c r="FD400" s="145"/>
      <c r="FE400" s="145"/>
      <c r="FF400" s="145"/>
      <c r="FG400" s="145"/>
      <c r="FH400" s="145"/>
      <c r="FI400" s="145"/>
      <c r="FJ400" s="145"/>
      <c r="FK400" s="145"/>
      <c r="FL400" s="145"/>
      <c r="FM400" s="145"/>
      <c r="FN400" s="145"/>
      <c r="FO400" s="145"/>
      <c r="FP400" s="145"/>
      <c r="FQ400" s="145"/>
      <c r="FR400" s="145"/>
      <c r="FS400" s="145"/>
      <c r="FT400" s="146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8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I400" s="147"/>
      <c r="HJ400" s="147"/>
      <c r="HK400" s="147"/>
      <c r="HL400" s="147"/>
      <c r="HM400" s="147"/>
    </row>
    <row r="401" spans="1:221" s="149" customFormat="1" ht="12" customHeight="1" x14ac:dyDescent="0.2">
      <c r="A401" s="150">
        <v>164</v>
      </c>
      <c r="B401" s="151" t="s">
        <v>1614</v>
      </c>
      <c r="C401" s="161"/>
      <c r="D401" s="161"/>
      <c r="E401" s="162"/>
      <c r="F401" s="154">
        <f t="shared" si="122"/>
        <v>9.0222979706248587</v>
      </c>
      <c r="G401" s="306">
        <v>1983</v>
      </c>
      <c r="H401" s="281">
        <v>2025</v>
      </c>
      <c r="I401" s="154">
        <f t="shared" si="121"/>
        <v>2982189.57</v>
      </c>
      <c r="J401" s="152">
        <f t="shared" si="124"/>
        <v>7998335.7000000002</v>
      </c>
      <c r="K401" s="155">
        <f t="shared" si="125"/>
        <v>0</v>
      </c>
      <c r="L401" s="152">
        <v>0</v>
      </c>
      <c r="M401" s="152">
        <v>0</v>
      </c>
      <c r="N401" s="152">
        <v>0</v>
      </c>
      <c r="O401" s="152">
        <v>0</v>
      </c>
      <c r="P401" s="152">
        <v>0</v>
      </c>
      <c r="Q401" s="155"/>
      <c r="R401" s="155">
        <v>0</v>
      </c>
      <c r="S401" s="155"/>
      <c r="T401" s="155">
        <v>0</v>
      </c>
      <c r="U401" s="155"/>
      <c r="V401" s="155">
        <v>0</v>
      </c>
      <c r="W401" s="156">
        <v>0</v>
      </c>
      <c r="X401" s="155">
        <v>0</v>
      </c>
      <c r="Y401" s="157" t="s">
        <v>234</v>
      </c>
      <c r="Z401" s="155">
        <v>905</v>
      </c>
      <c r="AA401" s="155">
        <f>ROUND(IF(Y401="СК",7598.05*0.955,8837.94*0.955)*Z401,2)</f>
        <v>7638410.5899999999</v>
      </c>
      <c r="AB401" s="144">
        <v>0</v>
      </c>
      <c r="AC401" s="144">
        <v>0</v>
      </c>
      <c r="AD401" s="144">
        <v>0</v>
      </c>
      <c r="AE401" s="144">
        <v>0</v>
      </c>
      <c r="AF401" s="144">
        <v>0</v>
      </c>
      <c r="AG401" s="144">
        <v>0</v>
      </c>
      <c r="AH401" s="144">
        <v>0</v>
      </c>
      <c r="AI401" s="144">
        <v>0</v>
      </c>
      <c r="AJ401" s="144">
        <v>0</v>
      </c>
      <c r="AK401" s="144">
        <v>0</v>
      </c>
      <c r="AL401" s="144">
        <v>0</v>
      </c>
      <c r="AM401" s="144">
        <f t="shared" si="126"/>
        <v>239950.07</v>
      </c>
      <c r="AN401" s="144">
        <f t="shared" si="127"/>
        <v>119975.03999999999</v>
      </c>
      <c r="AO401" s="144">
        <v>0</v>
      </c>
      <c r="AP401" s="144" t="s">
        <v>4526</v>
      </c>
      <c r="AQ401" s="294"/>
      <c r="AR401" s="144"/>
      <c r="AS401" s="271"/>
      <c r="AT401" s="144"/>
      <c r="AU401" s="144"/>
      <c r="AV401" s="158" t="s">
        <v>1612</v>
      </c>
      <c r="AW401" s="159" t="s">
        <v>1613</v>
      </c>
      <c r="AX401" s="159" t="s">
        <v>1614</v>
      </c>
      <c r="AY401" s="159" t="s">
        <v>878</v>
      </c>
      <c r="AZ401" s="159" t="s">
        <v>879</v>
      </c>
      <c r="BA401" s="158" t="s">
        <v>982</v>
      </c>
      <c r="BB401" s="159" t="s">
        <v>881</v>
      </c>
      <c r="BC401" s="158" t="s">
        <v>850</v>
      </c>
      <c r="BD401" s="158" t="s">
        <v>844</v>
      </c>
      <c r="BE401" s="158" t="s">
        <v>1615</v>
      </c>
      <c r="BF401" s="160">
        <v>6497.2</v>
      </c>
      <c r="BG401" s="160">
        <v>5827.8</v>
      </c>
      <c r="BH401" s="158" t="s">
        <v>844</v>
      </c>
      <c r="BI401" s="158" t="s">
        <v>4574</v>
      </c>
      <c r="BJ401" s="159" t="s">
        <v>892</v>
      </c>
      <c r="BK401" s="160">
        <v>905</v>
      </c>
      <c r="BL401" s="160">
        <v>856.9</v>
      </c>
      <c r="BM401" s="160">
        <v>4204.3</v>
      </c>
      <c r="BN401" s="158"/>
      <c r="BO401" s="159" t="s">
        <v>885</v>
      </c>
      <c r="BP401" s="159" t="s">
        <v>886</v>
      </c>
      <c r="BQ401" s="204" t="s">
        <v>887</v>
      </c>
      <c r="BR401" s="160">
        <v>5221252.7</v>
      </c>
      <c r="BS401" s="160">
        <v>2982189.57</v>
      </c>
      <c r="BT401" s="160">
        <v>0</v>
      </c>
      <c r="BU401" s="138">
        <v>2982189.57</v>
      </c>
      <c r="BV401" s="160">
        <v>2982189.57</v>
      </c>
      <c r="BW401" s="160">
        <v>2982189.57</v>
      </c>
      <c r="BX401" s="160">
        <v>0</v>
      </c>
      <c r="BY401" s="160">
        <v>2963727.95</v>
      </c>
      <c r="BZ401" s="160">
        <v>2963727.95</v>
      </c>
      <c r="CA401" s="160">
        <v>0</v>
      </c>
      <c r="CB401" s="160">
        <v>2963727.95</v>
      </c>
      <c r="CC401" s="160">
        <v>2963727.95</v>
      </c>
      <c r="CD401" s="160">
        <v>0</v>
      </c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  <c r="EH401" s="145"/>
      <c r="EI401" s="145"/>
      <c r="EJ401" s="145"/>
      <c r="EK401" s="145"/>
      <c r="EL401" s="145"/>
      <c r="EM401" s="145"/>
      <c r="EN401" s="145"/>
      <c r="EO401" s="145"/>
      <c r="EP401" s="145"/>
      <c r="EQ401" s="145"/>
      <c r="ER401" s="145"/>
      <c r="ES401" s="145"/>
      <c r="ET401" s="145"/>
      <c r="EU401" s="145"/>
      <c r="EV401" s="145"/>
      <c r="EW401" s="145"/>
      <c r="EX401" s="145"/>
      <c r="EY401" s="145"/>
      <c r="EZ401" s="145"/>
      <c r="FA401" s="145"/>
      <c r="FB401" s="145"/>
      <c r="FC401" s="145"/>
      <c r="FD401" s="145"/>
      <c r="FE401" s="145"/>
      <c r="FF401" s="145"/>
      <c r="FG401" s="145"/>
      <c r="FH401" s="145"/>
      <c r="FI401" s="145"/>
      <c r="FJ401" s="145"/>
      <c r="FK401" s="145"/>
      <c r="FL401" s="145"/>
      <c r="FM401" s="145"/>
      <c r="FN401" s="145"/>
      <c r="FO401" s="145"/>
      <c r="FP401" s="145"/>
      <c r="FQ401" s="145"/>
      <c r="FR401" s="145"/>
      <c r="FS401" s="145"/>
      <c r="FT401" s="146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8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I401" s="147"/>
      <c r="HJ401" s="147"/>
      <c r="HK401" s="147"/>
      <c r="HL401" s="147"/>
      <c r="HM401" s="147"/>
    </row>
    <row r="402" spans="1:221" s="149" customFormat="1" ht="12" customHeight="1" x14ac:dyDescent="0.2">
      <c r="A402" s="150">
        <v>165</v>
      </c>
      <c r="B402" s="151" t="s">
        <v>724</v>
      </c>
      <c r="C402" s="161"/>
      <c r="D402" s="161"/>
      <c r="E402" s="162"/>
      <c r="F402" s="154">
        <f t="shared" si="122"/>
        <v>9.0617732430353666</v>
      </c>
      <c r="G402" s="306">
        <v>1982</v>
      </c>
      <c r="H402" s="278">
        <v>2025</v>
      </c>
      <c r="I402" s="154">
        <f t="shared" ref="I402:I465" si="131">BU402</f>
        <v>5252827.5199999996</v>
      </c>
      <c r="J402" s="152">
        <f t="shared" si="124"/>
        <v>13910899.49</v>
      </c>
      <c r="K402" s="155">
        <f t="shared" si="125"/>
        <v>0</v>
      </c>
      <c r="L402" s="152">
        <v>0</v>
      </c>
      <c r="M402" s="152">
        <v>0</v>
      </c>
      <c r="N402" s="152">
        <v>0</v>
      </c>
      <c r="O402" s="152">
        <v>0</v>
      </c>
      <c r="P402" s="152">
        <v>0</v>
      </c>
      <c r="Q402" s="155"/>
      <c r="R402" s="155">
        <v>0</v>
      </c>
      <c r="S402" s="155"/>
      <c r="T402" s="155">
        <v>0</v>
      </c>
      <c r="U402" s="155"/>
      <c r="V402" s="155">
        <v>0</v>
      </c>
      <c r="W402" s="156">
        <v>5</v>
      </c>
      <c r="X402" s="155">
        <f>ROUND((W402*2782179.9*0.955),2)</f>
        <v>13284909.02</v>
      </c>
      <c r="Y402" s="157"/>
      <c r="Z402" s="155">
        <v>0</v>
      </c>
      <c r="AA402" s="155">
        <v>0</v>
      </c>
      <c r="AB402" s="144">
        <v>0</v>
      </c>
      <c r="AC402" s="144">
        <v>0</v>
      </c>
      <c r="AD402" s="144">
        <v>0</v>
      </c>
      <c r="AE402" s="144">
        <v>0</v>
      </c>
      <c r="AF402" s="144">
        <v>0</v>
      </c>
      <c r="AG402" s="144">
        <v>0</v>
      </c>
      <c r="AH402" s="144">
        <v>0</v>
      </c>
      <c r="AI402" s="144">
        <v>0</v>
      </c>
      <c r="AJ402" s="144">
        <v>0</v>
      </c>
      <c r="AK402" s="144">
        <v>0</v>
      </c>
      <c r="AL402" s="144">
        <v>0</v>
      </c>
      <c r="AM402" s="144">
        <f t="shared" si="126"/>
        <v>417326.98</v>
      </c>
      <c r="AN402" s="144">
        <f t="shared" si="127"/>
        <v>208663.49</v>
      </c>
      <c r="AO402" s="144">
        <v>0</v>
      </c>
      <c r="AP402" s="144" t="s">
        <v>4524</v>
      </c>
      <c r="AQ402" s="294"/>
      <c r="AR402" s="144"/>
      <c r="AS402" s="271"/>
      <c r="AT402" s="144"/>
      <c r="AU402" s="144"/>
      <c r="AV402" s="158" t="s">
        <v>1616</v>
      </c>
      <c r="AW402" s="159" t="s">
        <v>1617</v>
      </c>
      <c r="AX402" s="159" t="s">
        <v>724</v>
      </c>
      <c r="AY402" s="159" t="s">
        <v>878</v>
      </c>
      <c r="AZ402" s="159" t="s">
        <v>906</v>
      </c>
      <c r="BA402" s="158" t="s">
        <v>917</v>
      </c>
      <c r="BB402" s="159" t="s">
        <v>1393</v>
      </c>
      <c r="BC402" s="158" t="s">
        <v>850</v>
      </c>
      <c r="BD402" s="158" t="s">
        <v>846</v>
      </c>
      <c r="BE402" s="158" t="s">
        <v>1618</v>
      </c>
      <c r="BF402" s="160">
        <v>11390.2</v>
      </c>
      <c r="BG402" s="160">
        <v>10015.200000000001</v>
      </c>
      <c r="BH402" s="158" t="s">
        <v>846</v>
      </c>
      <c r="BI402" s="158" t="s">
        <v>4574</v>
      </c>
      <c r="BJ402" s="159" t="s">
        <v>892</v>
      </c>
      <c r="BK402" s="160">
        <v>2756</v>
      </c>
      <c r="BL402" s="160">
        <v>1856</v>
      </c>
      <c r="BM402" s="160">
        <v>6691.7</v>
      </c>
      <c r="BN402" s="158"/>
      <c r="BO402" s="159" t="s">
        <v>999</v>
      </c>
      <c r="BP402" s="159" t="s">
        <v>886</v>
      </c>
      <c r="BQ402" s="204" t="s">
        <v>887</v>
      </c>
      <c r="BR402" s="160">
        <v>13910899.5</v>
      </c>
      <c r="BS402" s="160">
        <v>5252827.5199999996</v>
      </c>
      <c r="BT402" s="160">
        <v>0</v>
      </c>
      <c r="BU402" s="138">
        <v>5252827.5199999996</v>
      </c>
      <c r="BV402" s="160">
        <v>1900461.52</v>
      </c>
      <c r="BW402" s="160">
        <v>5252827.5199999996</v>
      </c>
      <c r="BX402" s="160">
        <v>0</v>
      </c>
      <c r="BY402" s="160">
        <v>5242543.51</v>
      </c>
      <c r="BZ402" s="160">
        <v>5242543.51</v>
      </c>
      <c r="CA402" s="160">
        <v>0</v>
      </c>
      <c r="CB402" s="160">
        <v>5242543.51</v>
      </c>
      <c r="CC402" s="160">
        <v>5242543.51</v>
      </c>
      <c r="CD402" s="160">
        <v>0</v>
      </c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  <c r="EH402" s="145"/>
      <c r="EI402" s="145"/>
      <c r="EJ402" s="145"/>
      <c r="EK402" s="145"/>
      <c r="EL402" s="145"/>
      <c r="EM402" s="145"/>
      <c r="EN402" s="145"/>
      <c r="EO402" s="145"/>
      <c r="EP402" s="145"/>
      <c r="EQ402" s="145"/>
      <c r="ER402" s="145"/>
      <c r="ES402" s="145"/>
      <c r="ET402" s="145"/>
      <c r="EU402" s="145"/>
      <c r="EV402" s="145"/>
      <c r="EW402" s="145"/>
      <c r="EX402" s="145"/>
      <c r="EY402" s="145"/>
      <c r="EZ402" s="145"/>
      <c r="FA402" s="145"/>
      <c r="FB402" s="145"/>
      <c r="FC402" s="145"/>
      <c r="FD402" s="145"/>
      <c r="FE402" s="145"/>
      <c r="FF402" s="145"/>
      <c r="FG402" s="145"/>
      <c r="FH402" s="145"/>
      <c r="FI402" s="145"/>
      <c r="FJ402" s="145"/>
      <c r="FK402" s="145"/>
      <c r="FL402" s="145"/>
      <c r="FM402" s="145"/>
      <c r="FN402" s="145"/>
      <c r="FO402" s="145"/>
      <c r="FP402" s="145"/>
      <c r="FQ402" s="145"/>
      <c r="FR402" s="145"/>
      <c r="FS402" s="145"/>
      <c r="FT402" s="146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8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I402" s="147"/>
      <c r="HJ402" s="147"/>
      <c r="HK402" s="147"/>
      <c r="HL402" s="147"/>
      <c r="HM402" s="147"/>
    </row>
    <row r="403" spans="1:221" s="149" customFormat="1" ht="12" customHeight="1" x14ac:dyDescent="0.2">
      <c r="A403" s="150">
        <v>166</v>
      </c>
      <c r="B403" s="151" t="s">
        <v>1621</v>
      </c>
      <c r="C403" s="161"/>
      <c r="D403" s="161"/>
      <c r="E403" s="162"/>
      <c r="F403" s="154">
        <f t="shared" ref="F403:F466" si="132">(J403+AT403-BU403)/12/BI403/BG403</f>
        <v>21.915544721927038</v>
      </c>
      <c r="G403" s="306">
        <v>1983</v>
      </c>
      <c r="H403" s="281">
        <v>2025</v>
      </c>
      <c r="I403" s="154">
        <f t="shared" si="131"/>
        <v>4350345.42</v>
      </c>
      <c r="J403" s="152">
        <f t="shared" si="124"/>
        <v>20769159.010000002</v>
      </c>
      <c r="K403" s="155">
        <f t="shared" si="125"/>
        <v>0</v>
      </c>
      <c r="L403" s="152">
        <v>0</v>
      </c>
      <c r="M403" s="152">
        <v>0</v>
      </c>
      <c r="N403" s="152">
        <v>0</v>
      </c>
      <c r="O403" s="152">
        <v>0</v>
      </c>
      <c r="P403" s="152">
        <v>0</v>
      </c>
      <c r="Q403" s="155"/>
      <c r="R403" s="155">
        <v>0</v>
      </c>
      <c r="S403" s="155"/>
      <c r="T403" s="155">
        <v>0</v>
      </c>
      <c r="U403" s="155"/>
      <c r="V403" s="155">
        <v>0</v>
      </c>
      <c r="W403" s="156">
        <v>0</v>
      </c>
      <c r="X403" s="155">
        <v>0</v>
      </c>
      <c r="Y403" s="157" t="s">
        <v>234</v>
      </c>
      <c r="Z403" s="155">
        <v>2350</v>
      </c>
      <c r="AA403" s="155">
        <f>ROUND(IF(Y403="СК",7598.05*0.955,8837.94*0.955)*Z403,2)</f>
        <v>19834546.850000001</v>
      </c>
      <c r="AB403" s="144">
        <v>0</v>
      </c>
      <c r="AC403" s="144">
        <v>0</v>
      </c>
      <c r="AD403" s="144">
        <v>0</v>
      </c>
      <c r="AE403" s="144">
        <v>0</v>
      </c>
      <c r="AF403" s="144">
        <v>0</v>
      </c>
      <c r="AG403" s="144">
        <v>0</v>
      </c>
      <c r="AH403" s="144">
        <v>0</v>
      </c>
      <c r="AI403" s="144">
        <v>0</v>
      </c>
      <c r="AJ403" s="144">
        <v>0</v>
      </c>
      <c r="AK403" s="144">
        <v>0</v>
      </c>
      <c r="AL403" s="144">
        <v>0</v>
      </c>
      <c r="AM403" s="144">
        <f t="shared" si="126"/>
        <v>623074.77</v>
      </c>
      <c r="AN403" s="144">
        <f t="shared" si="127"/>
        <v>311537.39</v>
      </c>
      <c r="AO403" s="144">
        <v>0</v>
      </c>
      <c r="AP403" s="144" t="s">
        <v>4526</v>
      </c>
      <c r="AQ403" s="294"/>
      <c r="AR403" s="144"/>
      <c r="AS403" s="271"/>
      <c r="AT403" s="144"/>
      <c r="AU403" s="144"/>
      <c r="AV403" s="158" t="s">
        <v>1619</v>
      </c>
      <c r="AW403" s="159" t="s">
        <v>1620</v>
      </c>
      <c r="AX403" s="159" t="s">
        <v>1621</v>
      </c>
      <c r="AY403" s="159" t="s">
        <v>878</v>
      </c>
      <c r="AZ403" s="159" t="s">
        <v>879</v>
      </c>
      <c r="BA403" s="158" t="s">
        <v>982</v>
      </c>
      <c r="BB403" s="159" t="s">
        <v>891</v>
      </c>
      <c r="BC403" s="158" t="s">
        <v>850</v>
      </c>
      <c r="BD403" s="158" t="s">
        <v>845</v>
      </c>
      <c r="BE403" s="158" t="s">
        <v>1622</v>
      </c>
      <c r="BF403" s="160">
        <v>9357.9</v>
      </c>
      <c r="BG403" s="160">
        <v>7853.1</v>
      </c>
      <c r="BH403" s="158" t="s">
        <v>845</v>
      </c>
      <c r="BI403" s="158" t="s">
        <v>4574</v>
      </c>
      <c r="BJ403" s="159" t="s">
        <v>892</v>
      </c>
      <c r="BK403" s="160">
        <v>2350</v>
      </c>
      <c r="BL403" s="160">
        <v>1086</v>
      </c>
      <c r="BM403" s="160">
        <v>5702.7</v>
      </c>
      <c r="BN403" s="158"/>
      <c r="BO403" s="159" t="s">
        <v>885</v>
      </c>
      <c r="BP403" s="159" t="s">
        <v>886</v>
      </c>
      <c r="BQ403" s="204" t="s">
        <v>887</v>
      </c>
      <c r="BR403" s="160">
        <v>13557949</v>
      </c>
      <c r="BS403" s="160">
        <v>4350345.42</v>
      </c>
      <c r="BT403" s="160">
        <v>0</v>
      </c>
      <c r="BU403" s="138">
        <v>4350345.42</v>
      </c>
      <c r="BV403" s="160">
        <v>4355251.12</v>
      </c>
      <c r="BW403" s="160">
        <v>4355251.12</v>
      </c>
      <c r="BX403" s="160">
        <v>0</v>
      </c>
      <c r="BY403" s="160">
        <v>4327142.4000000004</v>
      </c>
      <c r="BZ403" s="160">
        <v>4327142.4000000004</v>
      </c>
      <c r="CA403" s="160">
        <v>0</v>
      </c>
      <c r="CB403" s="160">
        <v>4332048.03</v>
      </c>
      <c r="CC403" s="160">
        <v>4332048.03</v>
      </c>
      <c r="CD403" s="160">
        <v>0</v>
      </c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  <c r="EH403" s="145"/>
      <c r="EI403" s="145"/>
      <c r="EJ403" s="145"/>
      <c r="EK403" s="145"/>
      <c r="EL403" s="145"/>
      <c r="EM403" s="145"/>
      <c r="EN403" s="145"/>
      <c r="EO403" s="145"/>
      <c r="EP403" s="145"/>
      <c r="EQ403" s="145"/>
      <c r="ER403" s="145"/>
      <c r="ES403" s="145"/>
      <c r="ET403" s="145"/>
      <c r="EU403" s="145"/>
      <c r="EV403" s="145"/>
      <c r="EW403" s="145"/>
      <c r="EX403" s="145"/>
      <c r="EY403" s="145"/>
      <c r="EZ403" s="145"/>
      <c r="FA403" s="145"/>
      <c r="FB403" s="145"/>
      <c r="FC403" s="145"/>
      <c r="FD403" s="145"/>
      <c r="FE403" s="145"/>
      <c r="FF403" s="145"/>
      <c r="FG403" s="145"/>
      <c r="FH403" s="145"/>
      <c r="FI403" s="145"/>
      <c r="FJ403" s="145"/>
      <c r="FK403" s="145"/>
      <c r="FL403" s="145"/>
      <c r="FM403" s="145"/>
      <c r="FN403" s="145"/>
      <c r="FO403" s="145"/>
      <c r="FP403" s="145"/>
      <c r="FQ403" s="145"/>
      <c r="FR403" s="145"/>
      <c r="FS403" s="145"/>
      <c r="FT403" s="146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8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I403" s="147"/>
      <c r="HJ403" s="147"/>
      <c r="HK403" s="147"/>
      <c r="HL403" s="147"/>
      <c r="HM403" s="147"/>
    </row>
    <row r="404" spans="1:221" s="149" customFormat="1" ht="12" customHeight="1" x14ac:dyDescent="0.2">
      <c r="A404" s="150">
        <v>167</v>
      </c>
      <c r="B404" s="151" t="s">
        <v>1625</v>
      </c>
      <c r="C404" s="161"/>
      <c r="D404" s="161"/>
      <c r="E404" s="162"/>
      <c r="F404" s="154">
        <f t="shared" si="132"/>
        <v>9.1338374948658512</v>
      </c>
      <c r="G404" s="306">
        <v>1988</v>
      </c>
      <c r="H404" s="278">
        <v>2023</v>
      </c>
      <c r="I404" s="154">
        <f t="shared" si="131"/>
        <v>2122368.6800000002</v>
      </c>
      <c r="J404" s="152">
        <f t="shared" si="124"/>
        <v>5564359.7999999998</v>
      </c>
      <c r="K404" s="155">
        <f t="shared" si="125"/>
        <v>0</v>
      </c>
      <c r="L404" s="152">
        <v>0</v>
      </c>
      <c r="M404" s="152">
        <v>0</v>
      </c>
      <c r="N404" s="152">
        <v>0</v>
      </c>
      <c r="O404" s="152">
        <v>0</v>
      </c>
      <c r="P404" s="152">
        <v>0</v>
      </c>
      <c r="Q404" s="155"/>
      <c r="R404" s="155">
        <v>0</v>
      </c>
      <c r="S404" s="155"/>
      <c r="T404" s="155">
        <v>0</v>
      </c>
      <c r="U404" s="155"/>
      <c r="V404" s="155">
        <v>0</v>
      </c>
      <c r="W404" s="156">
        <v>2</v>
      </c>
      <c r="X404" s="155">
        <f>ROUND((W404*2782179.9*0.955),2)</f>
        <v>5313963.6100000003</v>
      </c>
      <c r="Y404" s="157"/>
      <c r="Z404" s="155">
        <v>0</v>
      </c>
      <c r="AA404" s="155">
        <v>0</v>
      </c>
      <c r="AB404" s="144">
        <v>0</v>
      </c>
      <c r="AC404" s="144">
        <v>0</v>
      </c>
      <c r="AD404" s="144">
        <v>0</v>
      </c>
      <c r="AE404" s="144">
        <v>0</v>
      </c>
      <c r="AF404" s="144">
        <v>0</v>
      </c>
      <c r="AG404" s="144">
        <v>0</v>
      </c>
      <c r="AH404" s="144">
        <v>0</v>
      </c>
      <c r="AI404" s="144">
        <v>0</v>
      </c>
      <c r="AJ404" s="144">
        <v>0</v>
      </c>
      <c r="AK404" s="144">
        <v>0</v>
      </c>
      <c r="AL404" s="144">
        <v>0</v>
      </c>
      <c r="AM404" s="144">
        <f t="shared" si="126"/>
        <v>166930.79</v>
      </c>
      <c r="AN404" s="144">
        <f t="shared" si="127"/>
        <v>83465.399999999994</v>
      </c>
      <c r="AO404" s="144">
        <v>0</v>
      </c>
      <c r="AP404" s="144" t="s">
        <v>4526</v>
      </c>
      <c r="AQ404" s="294"/>
      <c r="AR404" s="144"/>
      <c r="AS404" s="271"/>
      <c r="AT404" s="144"/>
      <c r="AU404" s="144"/>
      <c r="AV404" s="158" t="s">
        <v>1623</v>
      </c>
      <c r="AW404" s="159" t="s">
        <v>1624</v>
      </c>
      <c r="AX404" s="159" t="s">
        <v>1625</v>
      </c>
      <c r="AY404" s="159" t="s">
        <v>878</v>
      </c>
      <c r="AZ404" s="159" t="s">
        <v>879</v>
      </c>
      <c r="BA404" s="158" t="s">
        <v>1410</v>
      </c>
      <c r="BB404" s="159" t="s">
        <v>891</v>
      </c>
      <c r="BC404" s="158" t="s">
        <v>742</v>
      </c>
      <c r="BD404" s="158" t="s">
        <v>165</v>
      </c>
      <c r="BE404" s="158" t="s">
        <v>1626</v>
      </c>
      <c r="BF404" s="160">
        <v>5280.6</v>
      </c>
      <c r="BG404" s="160">
        <v>3950.1</v>
      </c>
      <c r="BH404" s="158" t="s">
        <v>166</v>
      </c>
      <c r="BI404" s="158" t="s">
        <v>4574</v>
      </c>
      <c r="BJ404" s="159" t="s">
        <v>892</v>
      </c>
      <c r="BK404" s="160">
        <v>640</v>
      </c>
      <c r="BL404" s="160">
        <v>562.9</v>
      </c>
      <c r="BM404" s="160">
        <v>6026.5</v>
      </c>
      <c r="BN404" s="158"/>
      <c r="BO404" s="159" t="s">
        <v>999</v>
      </c>
      <c r="BP404" s="159" t="s">
        <v>886</v>
      </c>
      <c r="BQ404" s="204" t="s">
        <v>913</v>
      </c>
      <c r="BR404" s="160">
        <v>5564359.7999999998</v>
      </c>
      <c r="BS404" s="160">
        <v>2122368.6800000002</v>
      </c>
      <c r="BT404" s="160">
        <v>0</v>
      </c>
      <c r="BU404" s="138">
        <v>2122368.6800000002</v>
      </c>
      <c r="BV404" s="160">
        <v>2130599.61</v>
      </c>
      <c r="BW404" s="160">
        <v>2130599.61</v>
      </c>
      <c r="BX404" s="160">
        <v>0</v>
      </c>
      <c r="BY404" s="160">
        <v>2107138.4500000002</v>
      </c>
      <c r="BZ404" s="160">
        <v>2107138.4500000002</v>
      </c>
      <c r="CA404" s="160">
        <v>0</v>
      </c>
      <c r="CB404" s="160">
        <v>2115369.38</v>
      </c>
      <c r="CC404" s="160">
        <v>2115369.38</v>
      </c>
      <c r="CD404" s="160">
        <v>0</v>
      </c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  <c r="EH404" s="145"/>
      <c r="EI404" s="145"/>
      <c r="EJ404" s="145"/>
      <c r="EK404" s="145"/>
      <c r="EL404" s="145"/>
      <c r="EM404" s="145"/>
      <c r="EN404" s="145"/>
      <c r="EO404" s="145"/>
      <c r="EP404" s="145"/>
      <c r="EQ404" s="145"/>
      <c r="ER404" s="145"/>
      <c r="ES404" s="145"/>
      <c r="ET404" s="145"/>
      <c r="EU404" s="145"/>
      <c r="EV404" s="145"/>
      <c r="EW404" s="145"/>
      <c r="EX404" s="145"/>
      <c r="EY404" s="145"/>
      <c r="EZ404" s="145"/>
      <c r="FA404" s="145"/>
      <c r="FB404" s="145"/>
      <c r="FC404" s="145"/>
      <c r="FD404" s="145"/>
      <c r="FE404" s="145"/>
      <c r="FF404" s="145"/>
      <c r="FG404" s="145"/>
      <c r="FH404" s="145"/>
      <c r="FI404" s="145"/>
      <c r="FJ404" s="145"/>
      <c r="FK404" s="145"/>
      <c r="FL404" s="145"/>
      <c r="FM404" s="145"/>
      <c r="FN404" s="145"/>
      <c r="FO404" s="145"/>
      <c r="FP404" s="145"/>
      <c r="FQ404" s="145"/>
      <c r="FR404" s="145"/>
      <c r="FS404" s="145"/>
      <c r="FT404" s="146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8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I404" s="147"/>
      <c r="HJ404" s="147"/>
      <c r="HK404" s="147"/>
      <c r="HL404" s="147"/>
      <c r="HM404" s="147"/>
    </row>
    <row r="405" spans="1:221" s="149" customFormat="1" ht="12" customHeight="1" x14ac:dyDescent="0.2">
      <c r="A405" s="150">
        <v>168</v>
      </c>
      <c r="B405" s="151" t="s">
        <v>1629</v>
      </c>
      <c r="C405" s="161"/>
      <c r="D405" s="161"/>
      <c r="E405" s="162"/>
      <c r="F405" s="154">
        <f t="shared" si="132"/>
        <v>72.359804346365692</v>
      </c>
      <c r="G405" s="306">
        <v>1958</v>
      </c>
      <c r="H405" s="278">
        <v>2025</v>
      </c>
      <c r="I405" s="154">
        <f t="shared" si="131"/>
        <v>303424.15999999997</v>
      </c>
      <c r="J405" s="311">
        <f t="shared" si="124"/>
        <v>4612016.3499999996</v>
      </c>
      <c r="K405" s="155">
        <f t="shared" si="125"/>
        <v>0</v>
      </c>
      <c r="L405" s="152">
        <v>0</v>
      </c>
      <c r="M405" s="152">
        <v>0</v>
      </c>
      <c r="N405" s="152">
        <v>0</v>
      </c>
      <c r="O405" s="152">
        <v>0</v>
      </c>
      <c r="P405" s="152">
        <v>0</v>
      </c>
      <c r="Q405" s="155"/>
      <c r="R405" s="155">
        <v>0</v>
      </c>
      <c r="S405" s="155"/>
      <c r="T405" s="155">
        <v>0</v>
      </c>
      <c r="U405" s="155"/>
      <c r="V405" s="155">
        <v>0</v>
      </c>
      <c r="W405" s="156">
        <v>0</v>
      </c>
      <c r="X405" s="155">
        <v>0</v>
      </c>
      <c r="Y405" s="157" t="s">
        <v>235</v>
      </c>
      <c r="Z405" s="155">
        <v>607</v>
      </c>
      <c r="AA405" s="155">
        <f>ROUND(IF(Y405="СК",7598.05*0.955,8837.94*0.955)*Z405,2)</f>
        <v>4404475.6100000003</v>
      </c>
      <c r="AB405" s="144">
        <v>0</v>
      </c>
      <c r="AC405" s="144">
        <v>0</v>
      </c>
      <c r="AD405" s="144">
        <v>0</v>
      </c>
      <c r="AE405" s="144">
        <v>0</v>
      </c>
      <c r="AF405" s="144">
        <v>0</v>
      </c>
      <c r="AG405" s="144">
        <v>0</v>
      </c>
      <c r="AH405" s="144">
        <v>0</v>
      </c>
      <c r="AI405" s="144">
        <v>0</v>
      </c>
      <c r="AJ405" s="144">
        <v>0</v>
      </c>
      <c r="AK405" s="144">
        <v>0</v>
      </c>
      <c r="AL405" s="144">
        <v>0</v>
      </c>
      <c r="AM405" s="144">
        <f t="shared" si="126"/>
        <v>138360.49</v>
      </c>
      <c r="AN405" s="144">
        <f t="shared" si="127"/>
        <v>69180.25</v>
      </c>
      <c r="AO405" s="144">
        <v>0</v>
      </c>
      <c r="AP405" s="144" t="s">
        <v>4526</v>
      </c>
      <c r="AQ405" s="294"/>
      <c r="AR405" s="144"/>
      <c r="AS405" s="271"/>
      <c r="AT405" s="144"/>
      <c r="AU405" s="144"/>
      <c r="AV405" s="158" t="s">
        <v>1627</v>
      </c>
      <c r="AW405" s="159" t="s">
        <v>1628</v>
      </c>
      <c r="AX405" s="159" t="s">
        <v>1629</v>
      </c>
      <c r="AY405" s="159" t="s">
        <v>878</v>
      </c>
      <c r="AZ405" s="159" t="s">
        <v>879</v>
      </c>
      <c r="BA405" s="158" t="s">
        <v>1145</v>
      </c>
      <c r="BB405" s="159" t="s">
        <v>891</v>
      </c>
      <c r="BC405" s="158" t="s">
        <v>166</v>
      </c>
      <c r="BD405" s="158" t="s">
        <v>166</v>
      </c>
      <c r="BE405" s="158" t="s">
        <v>1503</v>
      </c>
      <c r="BF405" s="160">
        <v>709.1</v>
      </c>
      <c r="BG405" s="160">
        <v>661.6</v>
      </c>
      <c r="BH405" s="158" t="s">
        <v>883</v>
      </c>
      <c r="BI405" s="193">
        <v>7.5</v>
      </c>
      <c r="BJ405" s="159" t="s">
        <v>884</v>
      </c>
      <c r="BK405" s="160">
        <v>607</v>
      </c>
      <c r="BL405" s="160"/>
      <c r="BM405" s="160">
        <v>185.65</v>
      </c>
      <c r="BN405" s="158"/>
      <c r="BO405" s="159" t="s">
        <v>885</v>
      </c>
      <c r="BP405" s="159" t="s">
        <v>886</v>
      </c>
      <c r="BQ405" s="204" t="s">
        <v>887</v>
      </c>
      <c r="BR405" s="160">
        <v>3361572.07</v>
      </c>
      <c r="BS405" s="160">
        <v>303424.15999999997</v>
      </c>
      <c r="BT405" s="160">
        <v>0</v>
      </c>
      <c r="BU405" s="138">
        <v>303424.15999999997</v>
      </c>
      <c r="BV405" s="160">
        <v>303424.15999999997</v>
      </c>
      <c r="BW405" s="160">
        <v>303424.15999999997</v>
      </c>
      <c r="BX405" s="160">
        <v>0</v>
      </c>
      <c r="BY405" s="160">
        <v>299423.5</v>
      </c>
      <c r="BZ405" s="160">
        <v>299423.5</v>
      </c>
      <c r="CA405" s="160">
        <v>0</v>
      </c>
      <c r="CB405" s="160">
        <v>299423.5</v>
      </c>
      <c r="CC405" s="160">
        <v>299423.5</v>
      </c>
      <c r="CD405" s="160">
        <v>0</v>
      </c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  <c r="EH405" s="145"/>
      <c r="EI405" s="145"/>
      <c r="EJ405" s="145"/>
      <c r="EK405" s="145"/>
      <c r="EL405" s="145"/>
      <c r="EM405" s="145"/>
      <c r="EN405" s="145"/>
      <c r="EO405" s="145"/>
      <c r="EP405" s="145"/>
      <c r="EQ405" s="145"/>
      <c r="ER405" s="145"/>
      <c r="ES405" s="145"/>
      <c r="ET405" s="145"/>
      <c r="EU405" s="145"/>
      <c r="EV405" s="145"/>
      <c r="EW405" s="145"/>
      <c r="EX405" s="145"/>
      <c r="EY405" s="145"/>
      <c r="EZ405" s="145"/>
      <c r="FA405" s="145"/>
      <c r="FB405" s="145"/>
      <c r="FC405" s="145"/>
      <c r="FD405" s="145"/>
      <c r="FE405" s="145"/>
      <c r="FF405" s="145"/>
      <c r="FG405" s="145"/>
      <c r="FH405" s="145"/>
      <c r="FI405" s="145"/>
      <c r="FJ405" s="145"/>
      <c r="FK405" s="145"/>
      <c r="FL405" s="145"/>
      <c r="FM405" s="145"/>
      <c r="FN405" s="145"/>
      <c r="FO405" s="145"/>
      <c r="FP405" s="145"/>
      <c r="FQ405" s="145"/>
      <c r="FR405" s="145"/>
      <c r="FS405" s="145"/>
      <c r="FT405" s="146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8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I405" s="147"/>
      <c r="HJ405" s="147"/>
      <c r="HK405" s="147"/>
      <c r="HL405" s="147"/>
      <c r="HM405" s="147"/>
    </row>
    <row r="406" spans="1:221" s="149" customFormat="1" ht="12" customHeight="1" x14ac:dyDescent="0.2">
      <c r="A406" s="150">
        <v>169</v>
      </c>
      <c r="B406" s="151" t="s">
        <v>1632</v>
      </c>
      <c r="C406" s="161"/>
      <c r="D406" s="161"/>
      <c r="E406" s="162"/>
      <c r="F406" s="154">
        <f t="shared" si="132"/>
        <v>21.863196662087212</v>
      </c>
      <c r="G406" s="306">
        <v>1978</v>
      </c>
      <c r="H406" s="281">
        <v>2025</v>
      </c>
      <c r="I406" s="154">
        <f t="shared" si="131"/>
        <v>1650391.98</v>
      </c>
      <c r="J406" s="307">
        <f t="shared" si="124"/>
        <v>8095553.04</v>
      </c>
      <c r="K406" s="155">
        <f t="shared" si="125"/>
        <v>0</v>
      </c>
      <c r="L406" s="152">
        <v>0</v>
      </c>
      <c r="M406" s="152">
        <v>0</v>
      </c>
      <c r="N406" s="152">
        <v>0</v>
      </c>
      <c r="O406" s="152">
        <v>0</v>
      </c>
      <c r="P406" s="152">
        <v>0</v>
      </c>
      <c r="Q406" s="155"/>
      <c r="R406" s="155">
        <v>0</v>
      </c>
      <c r="S406" s="155"/>
      <c r="T406" s="155">
        <v>0</v>
      </c>
      <c r="U406" s="155"/>
      <c r="V406" s="155">
        <v>0</v>
      </c>
      <c r="W406" s="156">
        <v>0</v>
      </c>
      <c r="X406" s="155">
        <v>0</v>
      </c>
      <c r="Y406" s="157" t="s">
        <v>234</v>
      </c>
      <c r="Z406" s="155">
        <v>916</v>
      </c>
      <c r="AA406" s="155">
        <f>ROUND(IF(Y406="СК",7598.05*0.955,8837.94*0.955)*Z406,2)</f>
        <v>7731253.1500000004</v>
      </c>
      <c r="AB406" s="144">
        <v>0</v>
      </c>
      <c r="AC406" s="144">
        <v>0</v>
      </c>
      <c r="AD406" s="144">
        <v>0</v>
      </c>
      <c r="AE406" s="144">
        <v>0</v>
      </c>
      <c r="AF406" s="144">
        <v>0</v>
      </c>
      <c r="AG406" s="144">
        <v>0</v>
      </c>
      <c r="AH406" s="144">
        <v>0</v>
      </c>
      <c r="AI406" s="144">
        <v>0</v>
      </c>
      <c r="AJ406" s="144">
        <v>0</v>
      </c>
      <c r="AK406" s="144">
        <v>0</v>
      </c>
      <c r="AL406" s="144">
        <v>0</v>
      </c>
      <c r="AM406" s="144">
        <f t="shared" si="126"/>
        <v>242866.59</v>
      </c>
      <c r="AN406" s="144">
        <f t="shared" si="127"/>
        <v>121433.3</v>
      </c>
      <c r="AO406" s="144">
        <v>0</v>
      </c>
      <c r="AP406" s="144" t="s">
        <v>4526</v>
      </c>
      <c r="AQ406" s="294"/>
      <c r="AR406" s="144"/>
      <c r="AS406" s="271"/>
      <c r="AT406" s="144"/>
      <c r="AU406" s="144"/>
      <c r="AV406" s="158" t="s">
        <v>1630</v>
      </c>
      <c r="AW406" s="159" t="s">
        <v>1631</v>
      </c>
      <c r="AX406" s="159" t="s">
        <v>1632</v>
      </c>
      <c r="AY406" s="159"/>
      <c r="AZ406" s="159" t="s">
        <v>879</v>
      </c>
      <c r="BA406" s="158" t="s">
        <v>971</v>
      </c>
      <c r="BB406" s="159" t="s">
        <v>881</v>
      </c>
      <c r="BC406" s="158" t="s">
        <v>846</v>
      </c>
      <c r="BD406" s="158" t="s">
        <v>845</v>
      </c>
      <c r="BE406" s="158" t="s">
        <v>1633</v>
      </c>
      <c r="BF406" s="160">
        <v>3640</v>
      </c>
      <c r="BG406" s="160">
        <v>3275.5</v>
      </c>
      <c r="BH406" s="158" t="s">
        <v>883</v>
      </c>
      <c r="BI406" s="193">
        <v>7.5</v>
      </c>
      <c r="BJ406" s="159" t="s">
        <v>892</v>
      </c>
      <c r="BK406" s="160">
        <v>916</v>
      </c>
      <c r="BL406" s="160">
        <v>833.1</v>
      </c>
      <c r="BM406" s="160">
        <v>3342.9</v>
      </c>
      <c r="BN406" s="158"/>
      <c r="BO406" s="159" t="s">
        <v>885</v>
      </c>
      <c r="BP406" s="159" t="s">
        <v>886</v>
      </c>
      <c r="BQ406" s="204" t="s">
        <v>887</v>
      </c>
      <c r="BR406" s="160">
        <v>5284715.4400000004</v>
      </c>
      <c r="BS406" s="160">
        <v>1650391.98</v>
      </c>
      <c r="BT406" s="160">
        <v>0</v>
      </c>
      <c r="BU406" s="138">
        <v>1650391.98</v>
      </c>
      <c r="BV406" s="160">
        <v>1650391.98</v>
      </c>
      <c r="BW406" s="160">
        <v>1650391.98</v>
      </c>
      <c r="BX406" s="160">
        <v>0</v>
      </c>
      <c r="BY406" s="160">
        <v>1643208.18</v>
      </c>
      <c r="BZ406" s="160">
        <v>1643208.18</v>
      </c>
      <c r="CA406" s="160">
        <v>0</v>
      </c>
      <c r="CB406" s="160">
        <v>1643208.18</v>
      </c>
      <c r="CC406" s="160">
        <v>1643208.18</v>
      </c>
      <c r="CD406" s="160">
        <v>0</v>
      </c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  <c r="EH406" s="145"/>
      <c r="EI406" s="145"/>
      <c r="EJ406" s="145"/>
      <c r="EK406" s="145"/>
      <c r="EL406" s="145"/>
      <c r="EM406" s="145"/>
      <c r="EN406" s="145"/>
      <c r="EO406" s="145"/>
      <c r="EP406" s="145"/>
      <c r="EQ406" s="145"/>
      <c r="ER406" s="145"/>
      <c r="ES406" s="145"/>
      <c r="ET406" s="145"/>
      <c r="EU406" s="145"/>
      <c r="EV406" s="145"/>
      <c r="EW406" s="145"/>
      <c r="EX406" s="145"/>
      <c r="EY406" s="145"/>
      <c r="EZ406" s="145"/>
      <c r="FA406" s="145"/>
      <c r="FB406" s="145"/>
      <c r="FC406" s="145"/>
      <c r="FD406" s="145"/>
      <c r="FE406" s="145"/>
      <c r="FF406" s="145"/>
      <c r="FG406" s="145"/>
      <c r="FH406" s="145"/>
      <c r="FI406" s="145"/>
      <c r="FJ406" s="145"/>
      <c r="FK406" s="145"/>
      <c r="FL406" s="145"/>
      <c r="FM406" s="145"/>
      <c r="FN406" s="145"/>
      <c r="FO406" s="145"/>
      <c r="FP406" s="145"/>
      <c r="FQ406" s="145"/>
      <c r="FR406" s="145"/>
      <c r="FS406" s="145"/>
      <c r="FT406" s="146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8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I406" s="147"/>
      <c r="HJ406" s="147"/>
      <c r="HK406" s="147"/>
      <c r="HL406" s="147"/>
      <c r="HM406" s="147"/>
    </row>
    <row r="407" spans="1:221" s="149" customFormat="1" ht="12" customHeight="1" x14ac:dyDescent="0.2">
      <c r="A407" s="150">
        <v>170</v>
      </c>
      <c r="B407" s="151" t="s">
        <v>1636</v>
      </c>
      <c r="C407" s="161"/>
      <c r="D407" s="161"/>
      <c r="E407" s="162"/>
      <c r="F407" s="154">
        <f t="shared" si="132"/>
        <v>22.479473815405299</v>
      </c>
      <c r="G407" s="306">
        <v>1975</v>
      </c>
      <c r="H407" s="281">
        <v>2023</v>
      </c>
      <c r="I407" s="154">
        <f t="shared" si="131"/>
        <v>2749728.25</v>
      </c>
      <c r="J407" s="152">
        <f t="shared" si="124"/>
        <v>13751834.640000001</v>
      </c>
      <c r="K407" s="155">
        <f t="shared" si="125"/>
        <v>0</v>
      </c>
      <c r="L407" s="152">
        <v>0</v>
      </c>
      <c r="M407" s="152">
        <v>0</v>
      </c>
      <c r="N407" s="152">
        <v>0</v>
      </c>
      <c r="O407" s="152">
        <v>0</v>
      </c>
      <c r="P407" s="152">
        <v>0</v>
      </c>
      <c r="Q407" s="155"/>
      <c r="R407" s="155">
        <v>0</v>
      </c>
      <c r="S407" s="155"/>
      <c r="T407" s="155">
        <v>0</v>
      </c>
      <c r="U407" s="155"/>
      <c r="V407" s="155">
        <v>0</v>
      </c>
      <c r="W407" s="156">
        <v>0</v>
      </c>
      <c r="X407" s="155">
        <v>0</v>
      </c>
      <c r="Y407" s="157" t="s">
        <v>234</v>
      </c>
      <c r="Z407" s="155">
        <v>1556</v>
      </c>
      <c r="AA407" s="155">
        <f>ROUND(IF(Y407="СК",7598.05*0.955,8837.94*0.955)*Z407,2)</f>
        <v>13133002.08</v>
      </c>
      <c r="AB407" s="144">
        <v>0</v>
      </c>
      <c r="AC407" s="144">
        <v>0</v>
      </c>
      <c r="AD407" s="144">
        <v>0</v>
      </c>
      <c r="AE407" s="144">
        <v>0</v>
      </c>
      <c r="AF407" s="144">
        <v>0</v>
      </c>
      <c r="AG407" s="144">
        <v>0</v>
      </c>
      <c r="AH407" s="144">
        <v>0</v>
      </c>
      <c r="AI407" s="144">
        <v>0</v>
      </c>
      <c r="AJ407" s="144">
        <v>0</v>
      </c>
      <c r="AK407" s="144">
        <v>0</v>
      </c>
      <c r="AL407" s="144">
        <v>0</v>
      </c>
      <c r="AM407" s="144">
        <f t="shared" si="126"/>
        <v>412555.04</v>
      </c>
      <c r="AN407" s="144">
        <f t="shared" si="127"/>
        <v>206277.52</v>
      </c>
      <c r="AO407" s="144">
        <v>0</v>
      </c>
      <c r="AP407" s="144" t="s">
        <v>4526</v>
      </c>
      <c r="AQ407" s="294"/>
      <c r="AR407" s="144"/>
      <c r="AS407" s="271"/>
      <c r="AT407" s="144"/>
      <c r="AU407" s="144"/>
      <c r="AV407" s="158" t="s">
        <v>1634</v>
      </c>
      <c r="AW407" s="159" t="s">
        <v>1635</v>
      </c>
      <c r="AX407" s="159" t="s">
        <v>1636</v>
      </c>
      <c r="AY407" s="159" t="s">
        <v>878</v>
      </c>
      <c r="AZ407" s="159" t="s">
        <v>879</v>
      </c>
      <c r="BA407" s="158" t="s">
        <v>1387</v>
      </c>
      <c r="BB407" s="159" t="s">
        <v>881</v>
      </c>
      <c r="BC407" s="158" t="s">
        <v>846</v>
      </c>
      <c r="BD407" s="158" t="s">
        <v>849</v>
      </c>
      <c r="BE407" s="158" t="s">
        <v>1637</v>
      </c>
      <c r="BF407" s="160">
        <v>6024.9</v>
      </c>
      <c r="BG407" s="160">
        <v>5438.1</v>
      </c>
      <c r="BH407" s="158" t="s">
        <v>883</v>
      </c>
      <c r="BI407" s="193">
        <v>7.5</v>
      </c>
      <c r="BJ407" s="159" t="s">
        <v>892</v>
      </c>
      <c r="BK407" s="160">
        <v>1556</v>
      </c>
      <c r="BL407" s="160"/>
      <c r="BM407" s="160">
        <v>1414.6</v>
      </c>
      <c r="BN407" s="158"/>
      <c r="BO407" s="159" t="s">
        <v>885</v>
      </c>
      <c r="BP407" s="159" t="s">
        <v>886</v>
      </c>
      <c r="BQ407" s="204" t="s">
        <v>908</v>
      </c>
      <c r="BR407" s="160">
        <v>8977093.0399999991</v>
      </c>
      <c r="BS407" s="160">
        <v>2749728.25</v>
      </c>
      <c r="BT407" s="160">
        <v>0</v>
      </c>
      <c r="BU407" s="138">
        <v>2749728.25</v>
      </c>
      <c r="BV407" s="160">
        <v>2753567</v>
      </c>
      <c r="BW407" s="160">
        <v>2753567</v>
      </c>
      <c r="BX407" s="160">
        <v>0</v>
      </c>
      <c r="BY407" s="160">
        <v>2735739.94</v>
      </c>
      <c r="BZ407" s="160">
        <v>2735739.94</v>
      </c>
      <c r="CA407" s="160">
        <v>0</v>
      </c>
      <c r="CB407" s="160">
        <v>2739578.6</v>
      </c>
      <c r="CC407" s="160">
        <v>2739578.6</v>
      </c>
      <c r="CD407" s="160">
        <v>0</v>
      </c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  <c r="EH407" s="145"/>
      <c r="EI407" s="145"/>
      <c r="EJ407" s="145"/>
      <c r="EK407" s="145"/>
      <c r="EL407" s="145"/>
      <c r="EM407" s="145"/>
      <c r="EN407" s="145"/>
      <c r="EO407" s="145"/>
      <c r="EP407" s="145"/>
      <c r="EQ407" s="145"/>
      <c r="ER407" s="145"/>
      <c r="ES407" s="145"/>
      <c r="ET407" s="145"/>
      <c r="EU407" s="145"/>
      <c r="EV407" s="145"/>
      <c r="EW407" s="145"/>
      <c r="EX407" s="145"/>
      <c r="EY407" s="145"/>
      <c r="EZ407" s="145"/>
      <c r="FA407" s="145"/>
      <c r="FB407" s="145"/>
      <c r="FC407" s="145"/>
      <c r="FD407" s="145"/>
      <c r="FE407" s="145"/>
      <c r="FF407" s="145"/>
      <c r="FG407" s="145"/>
      <c r="FH407" s="145"/>
      <c r="FI407" s="145"/>
      <c r="FJ407" s="145"/>
      <c r="FK407" s="145"/>
      <c r="FL407" s="145"/>
      <c r="FM407" s="145"/>
      <c r="FN407" s="145"/>
      <c r="FO407" s="145"/>
      <c r="FP407" s="145"/>
      <c r="FQ407" s="145"/>
      <c r="FR407" s="145"/>
      <c r="FS407" s="145"/>
      <c r="FT407" s="146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8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I407" s="147"/>
      <c r="HJ407" s="147"/>
      <c r="HK407" s="147"/>
      <c r="HL407" s="147"/>
      <c r="HM407" s="147"/>
    </row>
    <row r="408" spans="1:221" s="149" customFormat="1" ht="12" customHeight="1" x14ac:dyDescent="0.2">
      <c r="A408" s="150">
        <v>171</v>
      </c>
      <c r="B408" s="151" t="s">
        <v>1640</v>
      </c>
      <c r="C408" s="161"/>
      <c r="D408" s="161"/>
      <c r="E408" s="162"/>
      <c r="F408" s="154">
        <f t="shared" si="132"/>
        <v>7.9882199789816282</v>
      </c>
      <c r="G408" s="306">
        <v>1995</v>
      </c>
      <c r="H408" s="278">
        <v>2024</v>
      </c>
      <c r="I408" s="154">
        <f t="shared" si="131"/>
        <v>3406838.07</v>
      </c>
      <c r="J408" s="152">
        <f t="shared" si="124"/>
        <v>8346539.7000000002</v>
      </c>
      <c r="K408" s="155">
        <f t="shared" si="125"/>
        <v>0</v>
      </c>
      <c r="L408" s="152">
        <v>0</v>
      </c>
      <c r="M408" s="152">
        <v>0</v>
      </c>
      <c r="N408" s="152">
        <v>0</v>
      </c>
      <c r="O408" s="152">
        <v>0</v>
      </c>
      <c r="P408" s="152">
        <v>0</v>
      </c>
      <c r="Q408" s="155"/>
      <c r="R408" s="155">
        <v>0</v>
      </c>
      <c r="S408" s="155"/>
      <c r="T408" s="155">
        <v>0</v>
      </c>
      <c r="U408" s="155"/>
      <c r="V408" s="155">
        <v>0</v>
      </c>
      <c r="W408" s="156">
        <v>3</v>
      </c>
      <c r="X408" s="155">
        <f>ROUND((W408*2782179.9*0.955),2)</f>
        <v>7970945.4100000001</v>
      </c>
      <c r="Y408" s="157"/>
      <c r="Z408" s="155">
        <v>0</v>
      </c>
      <c r="AA408" s="155">
        <v>0</v>
      </c>
      <c r="AB408" s="144">
        <v>0</v>
      </c>
      <c r="AC408" s="144">
        <v>0</v>
      </c>
      <c r="AD408" s="144">
        <v>0</v>
      </c>
      <c r="AE408" s="144">
        <v>0</v>
      </c>
      <c r="AF408" s="144">
        <v>0</v>
      </c>
      <c r="AG408" s="144">
        <v>0</v>
      </c>
      <c r="AH408" s="144">
        <v>0</v>
      </c>
      <c r="AI408" s="144">
        <v>0</v>
      </c>
      <c r="AJ408" s="144">
        <v>0</v>
      </c>
      <c r="AK408" s="144">
        <v>0</v>
      </c>
      <c r="AL408" s="144">
        <v>0</v>
      </c>
      <c r="AM408" s="144">
        <f t="shared" si="126"/>
        <v>250396.19</v>
      </c>
      <c r="AN408" s="144">
        <f t="shared" si="127"/>
        <v>125198.1</v>
      </c>
      <c r="AO408" s="144">
        <v>0</v>
      </c>
      <c r="AP408" s="144" t="s">
        <v>4526</v>
      </c>
      <c r="AQ408" s="294"/>
      <c r="AR408" s="144"/>
      <c r="AS408" s="271"/>
      <c r="AT408" s="144"/>
      <c r="AU408" s="144"/>
      <c r="AV408" s="158" t="s">
        <v>1638</v>
      </c>
      <c r="AW408" s="159" t="s">
        <v>1639</v>
      </c>
      <c r="AX408" s="159" t="s">
        <v>1640</v>
      </c>
      <c r="AY408" s="159" t="s">
        <v>878</v>
      </c>
      <c r="AZ408" s="159" t="s">
        <v>879</v>
      </c>
      <c r="BA408" s="158" t="s">
        <v>1059</v>
      </c>
      <c r="BB408" s="159" t="s">
        <v>881</v>
      </c>
      <c r="BC408" s="158" t="s">
        <v>851</v>
      </c>
      <c r="BD408" s="158" t="s">
        <v>844</v>
      </c>
      <c r="BE408" s="158" t="s">
        <v>873</v>
      </c>
      <c r="BF408" s="160">
        <v>7381.2</v>
      </c>
      <c r="BG408" s="160">
        <v>6481.9</v>
      </c>
      <c r="BH408" s="158" t="s">
        <v>844</v>
      </c>
      <c r="BI408" s="158" t="s">
        <v>4574</v>
      </c>
      <c r="BJ408" s="159" t="s">
        <v>892</v>
      </c>
      <c r="BK408" s="160">
        <v>971</v>
      </c>
      <c r="BL408" s="160"/>
      <c r="BM408" s="160">
        <v>6522.1</v>
      </c>
      <c r="BN408" s="158"/>
      <c r="BO408" s="159" t="s">
        <v>999</v>
      </c>
      <c r="BP408" s="159" t="s">
        <v>886</v>
      </c>
      <c r="BQ408" s="204" t="s">
        <v>887</v>
      </c>
      <c r="BR408" s="160">
        <v>8346539.7000000002</v>
      </c>
      <c r="BS408" s="160">
        <v>3406838.07</v>
      </c>
      <c r="BT408" s="160">
        <v>0</v>
      </c>
      <c r="BU408" s="138">
        <v>3406838.07</v>
      </c>
      <c r="BV408" s="160">
        <v>3422184.03</v>
      </c>
      <c r="BW408" s="160">
        <v>3422184.03</v>
      </c>
      <c r="BX408" s="160">
        <v>0</v>
      </c>
      <c r="BY408" s="160">
        <v>3399187.03</v>
      </c>
      <c r="BZ408" s="160">
        <v>3399187.03</v>
      </c>
      <c r="CA408" s="160">
        <v>0</v>
      </c>
      <c r="CB408" s="160">
        <v>3414532.99</v>
      </c>
      <c r="CC408" s="160">
        <v>3414532.99</v>
      </c>
      <c r="CD408" s="160">
        <v>0</v>
      </c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  <c r="EH408" s="145"/>
      <c r="EI408" s="145"/>
      <c r="EJ408" s="145"/>
      <c r="EK408" s="145"/>
      <c r="EL408" s="145"/>
      <c r="EM408" s="145"/>
      <c r="EN408" s="145"/>
      <c r="EO408" s="145"/>
      <c r="EP408" s="145"/>
      <c r="EQ408" s="145"/>
      <c r="ER408" s="145"/>
      <c r="ES408" s="145"/>
      <c r="ET408" s="145"/>
      <c r="EU408" s="145"/>
      <c r="EV408" s="145"/>
      <c r="EW408" s="145"/>
      <c r="EX408" s="145"/>
      <c r="EY408" s="145"/>
      <c r="EZ408" s="145"/>
      <c r="FA408" s="145"/>
      <c r="FB408" s="145"/>
      <c r="FC408" s="145"/>
      <c r="FD408" s="145"/>
      <c r="FE408" s="145"/>
      <c r="FF408" s="145"/>
      <c r="FG408" s="145"/>
      <c r="FH408" s="145"/>
      <c r="FI408" s="145"/>
      <c r="FJ408" s="145"/>
      <c r="FK408" s="145"/>
      <c r="FL408" s="145"/>
      <c r="FM408" s="145"/>
      <c r="FN408" s="145"/>
      <c r="FO408" s="145"/>
      <c r="FP408" s="145"/>
      <c r="FQ408" s="145"/>
      <c r="FR408" s="145"/>
      <c r="FS408" s="145"/>
      <c r="FT408" s="146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8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I408" s="147"/>
      <c r="HJ408" s="147"/>
      <c r="HK408" s="147"/>
      <c r="HL408" s="147"/>
      <c r="HM408" s="147"/>
    </row>
    <row r="409" spans="1:221" s="149" customFormat="1" ht="12" customHeight="1" x14ac:dyDescent="0.2">
      <c r="A409" s="150">
        <v>172</v>
      </c>
      <c r="B409" s="151" t="s">
        <v>1643</v>
      </c>
      <c r="C409" s="161"/>
      <c r="D409" s="161"/>
      <c r="E409" s="162"/>
      <c r="F409" s="154">
        <f t="shared" si="132"/>
        <v>34.140305767864263</v>
      </c>
      <c r="G409" s="306">
        <v>1969</v>
      </c>
      <c r="H409" s="281">
        <v>2025</v>
      </c>
      <c r="I409" s="154">
        <f t="shared" si="131"/>
        <v>1580126.24</v>
      </c>
      <c r="J409" s="307">
        <f t="shared" si="124"/>
        <v>9459572.25</v>
      </c>
      <c r="K409" s="155">
        <f t="shared" si="125"/>
        <v>0</v>
      </c>
      <c r="L409" s="152">
        <v>0</v>
      </c>
      <c r="M409" s="152">
        <v>0</v>
      </c>
      <c r="N409" s="152">
        <v>0</v>
      </c>
      <c r="O409" s="152">
        <v>0</v>
      </c>
      <c r="P409" s="152">
        <v>0</v>
      </c>
      <c r="Q409" s="155"/>
      <c r="R409" s="155">
        <v>0</v>
      </c>
      <c r="S409" s="155"/>
      <c r="T409" s="155">
        <v>0</v>
      </c>
      <c r="U409" s="155"/>
      <c r="V409" s="155">
        <v>0</v>
      </c>
      <c r="W409" s="156">
        <v>0</v>
      </c>
      <c r="X409" s="155">
        <v>0</v>
      </c>
      <c r="Y409" s="157" t="s">
        <v>235</v>
      </c>
      <c r="Z409" s="155">
        <v>1245</v>
      </c>
      <c r="AA409" s="155">
        <f>ROUND(IF(Y409="СК",7598.05*0.955,8837.94*0.955)*Z409,2)</f>
        <v>9033891.5</v>
      </c>
      <c r="AB409" s="144">
        <v>0</v>
      </c>
      <c r="AC409" s="144">
        <v>0</v>
      </c>
      <c r="AD409" s="144">
        <v>0</v>
      </c>
      <c r="AE409" s="144">
        <v>0</v>
      </c>
      <c r="AF409" s="144">
        <v>0</v>
      </c>
      <c r="AG409" s="144">
        <v>0</v>
      </c>
      <c r="AH409" s="144">
        <v>0</v>
      </c>
      <c r="AI409" s="144">
        <v>0</v>
      </c>
      <c r="AJ409" s="144">
        <v>0</v>
      </c>
      <c r="AK409" s="144">
        <v>0</v>
      </c>
      <c r="AL409" s="144">
        <v>0</v>
      </c>
      <c r="AM409" s="144">
        <f t="shared" si="126"/>
        <v>283787.17</v>
      </c>
      <c r="AN409" s="144">
        <f t="shared" si="127"/>
        <v>141893.57999999999</v>
      </c>
      <c r="AO409" s="144">
        <v>0</v>
      </c>
      <c r="AP409" s="144" t="s">
        <v>4526</v>
      </c>
      <c r="AQ409" s="294"/>
      <c r="AR409" s="144"/>
      <c r="AS409" s="271"/>
      <c r="AT409" s="144"/>
      <c r="AU409" s="144"/>
      <c r="AV409" s="158" t="s">
        <v>1641</v>
      </c>
      <c r="AW409" s="159" t="s">
        <v>1642</v>
      </c>
      <c r="AX409" s="159" t="s">
        <v>1643</v>
      </c>
      <c r="AY409" s="159"/>
      <c r="AZ409" s="159" t="s">
        <v>879</v>
      </c>
      <c r="BA409" s="158" t="s">
        <v>1296</v>
      </c>
      <c r="BB409" s="159" t="s">
        <v>891</v>
      </c>
      <c r="BC409" s="158" t="s">
        <v>846</v>
      </c>
      <c r="BD409" s="158" t="s">
        <v>845</v>
      </c>
      <c r="BE409" s="158" t="s">
        <v>1289</v>
      </c>
      <c r="BF409" s="160">
        <v>3760.1</v>
      </c>
      <c r="BG409" s="160">
        <v>2564.4</v>
      </c>
      <c r="BH409" s="158" t="s">
        <v>883</v>
      </c>
      <c r="BI409" s="193">
        <v>7.5</v>
      </c>
      <c r="BJ409" s="159" t="s">
        <v>884</v>
      </c>
      <c r="BK409" s="160">
        <v>1245</v>
      </c>
      <c r="BL409" s="160"/>
      <c r="BM409" s="160">
        <v>1860.3</v>
      </c>
      <c r="BN409" s="158"/>
      <c r="BO409" s="159" t="s">
        <v>885</v>
      </c>
      <c r="BP409" s="159" t="s">
        <v>886</v>
      </c>
      <c r="BQ409" s="204" t="s">
        <v>887</v>
      </c>
      <c r="BR409" s="160">
        <v>6894822.4500000002</v>
      </c>
      <c r="BS409" s="160">
        <v>1580126.24</v>
      </c>
      <c r="BT409" s="160">
        <v>0</v>
      </c>
      <c r="BU409" s="138">
        <v>1580126.24</v>
      </c>
      <c r="BV409" s="160">
        <v>1586758.83</v>
      </c>
      <c r="BW409" s="160">
        <v>1586758.83</v>
      </c>
      <c r="BX409" s="160">
        <v>0</v>
      </c>
      <c r="BY409" s="160">
        <v>1562699.48</v>
      </c>
      <c r="BZ409" s="160">
        <v>1562699.48</v>
      </c>
      <c r="CA409" s="160">
        <v>0</v>
      </c>
      <c r="CB409" s="160">
        <v>1569331.99</v>
      </c>
      <c r="CC409" s="160">
        <v>1569331.99</v>
      </c>
      <c r="CD409" s="160">
        <v>0</v>
      </c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  <c r="EH409" s="145"/>
      <c r="EI409" s="145"/>
      <c r="EJ409" s="145"/>
      <c r="EK409" s="145"/>
      <c r="EL409" s="145"/>
      <c r="EM409" s="145"/>
      <c r="EN409" s="145"/>
      <c r="EO409" s="145"/>
      <c r="EP409" s="145"/>
      <c r="EQ409" s="145"/>
      <c r="ER409" s="145"/>
      <c r="ES409" s="145"/>
      <c r="ET409" s="145"/>
      <c r="EU409" s="145"/>
      <c r="EV409" s="145"/>
      <c r="EW409" s="145"/>
      <c r="EX409" s="145"/>
      <c r="EY409" s="145"/>
      <c r="EZ409" s="145"/>
      <c r="FA409" s="145"/>
      <c r="FB409" s="145"/>
      <c r="FC409" s="145"/>
      <c r="FD409" s="145"/>
      <c r="FE409" s="145"/>
      <c r="FF409" s="145"/>
      <c r="FG409" s="145"/>
      <c r="FH409" s="145"/>
      <c r="FI409" s="145"/>
      <c r="FJ409" s="145"/>
      <c r="FK409" s="145"/>
      <c r="FL409" s="145"/>
      <c r="FM409" s="145"/>
      <c r="FN409" s="145"/>
      <c r="FO409" s="145"/>
      <c r="FP409" s="145"/>
      <c r="FQ409" s="145"/>
      <c r="FR409" s="145"/>
      <c r="FS409" s="145"/>
      <c r="FT409" s="146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8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I409" s="147"/>
      <c r="HJ409" s="147"/>
      <c r="HK409" s="147"/>
      <c r="HL409" s="147"/>
      <c r="HM409" s="147"/>
    </row>
    <row r="410" spans="1:221" s="149" customFormat="1" ht="12" customHeight="1" x14ac:dyDescent="0.2">
      <c r="A410" s="150">
        <v>173</v>
      </c>
      <c r="B410" s="151" t="s">
        <v>1646</v>
      </c>
      <c r="C410" s="161"/>
      <c r="D410" s="161"/>
      <c r="E410" s="162"/>
      <c r="F410" s="154">
        <f t="shared" si="132"/>
        <v>27.060629598644272</v>
      </c>
      <c r="G410" s="306">
        <v>1971</v>
      </c>
      <c r="H410" s="281">
        <v>2025</v>
      </c>
      <c r="I410" s="154">
        <f t="shared" si="131"/>
        <v>1571541.92</v>
      </c>
      <c r="J410" s="307">
        <f t="shared" si="124"/>
        <v>9140454.1400000006</v>
      </c>
      <c r="K410" s="155">
        <f t="shared" si="125"/>
        <v>0</v>
      </c>
      <c r="L410" s="152">
        <v>0</v>
      </c>
      <c r="M410" s="152">
        <v>0</v>
      </c>
      <c r="N410" s="152">
        <v>0</v>
      </c>
      <c r="O410" s="152">
        <v>0</v>
      </c>
      <c r="P410" s="152">
        <v>0</v>
      </c>
      <c r="Q410" s="155"/>
      <c r="R410" s="155">
        <v>0</v>
      </c>
      <c r="S410" s="155"/>
      <c r="T410" s="155">
        <v>0</v>
      </c>
      <c r="U410" s="155"/>
      <c r="V410" s="155">
        <v>0</v>
      </c>
      <c r="W410" s="156">
        <v>0</v>
      </c>
      <c r="X410" s="155">
        <v>0</v>
      </c>
      <c r="Y410" s="157" t="s">
        <v>235</v>
      </c>
      <c r="Z410" s="155">
        <v>1203</v>
      </c>
      <c r="AA410" s="155">
        <f>ROUND(IF(Y410="СК",7598.05*0.955,8837.94*0.955)*Z410,2)</f>
        <v>8729133.7100000009</v>
      </c>
      <c r="AB410" s="144">
        <v>0</v>
      </c>
      <c r="AC410" s="144">
        <v>0</v>
      </c>
      <c r="AD410" s="144">
        <v>0</v>
      </c>
      <c r="AE410" s="144">
        <v>0</v>
      </c>
      <c r="AF410" s="144">
        <v>0</v>
      </c>
      <c r="AG410" s="144">
        <v>0</v>
      </c>
      <c r="AH410" s="144">
        <v>0</v>
      </c>
      <c r="AI410" s="144">
        <v>0</v>
      </c>
      <c r="AJ410" s="144">
        <v>0</v>
      </c>
      <c r="AK410" s="144">
        <v>0</v>
      </c>
      <c r="AL410" s="144">
        <v>0</v>
      </c>
      <c r="AM410" s="144">
        <f t="shared" si="126"/>
        <v>274213.62</v>
      </c>
      <c r="AN410" s="144">
        <f t="shared" si="127"/>
        <v>137106.81</v>
      </c>
      <c r="AO410" s="144">
        <v>0</v>
      </c>
      <c r="AP410" s="144" t="s">
        <v>4526</v>
      </c>
      <c r="AQ410" s="294"/>
      <c r="AR410" s="144"/>
      <c r="AS410" s="271"/>
      <c r="AT410" s="144"/>
      <c r="AU410" s="144"/>
      <c r="AV410" s="158" t="s">
        <v>1644</v>
      </c>
      <c r="AW410" s="159" t="s">
        <v>1645</v>
      </c>
      <c r="AX410" s="159" t="s">
        <v>1646</v>
      </c>
      <c r="AY410" s="159" t="s">
        <v>878</v>
      </c>
      <c r="AZ410" s="159" t="s">
        <v>879</v>
      </c>
      <c r="BA410" s="158" t="s">
        <v>975</v>
      </c>
      <c r="BB410" s="159" t="s">
        <v>891</v>
      </c>
      <c r="BC410" s="158" t="s">
        <v>846</v>
      </c>
      <c r="BD410" s="158" t="s">
        <v>166</v>
      </c>
      <c r="BE410" s="158" t="s">
        <v>1007</v>
      </c>
      <c r="BF410" s="160">
        <v>3733.3</v>
      </c>
      <c r="BG410" s="160">
        <v>3107.8</v>
      </c>
      <c r="BH410" s="158" t="s">
        <v>883</v>
      </c>
      <c r="BI410" s="193">
        <v>7.5</v>
      </c>
      <c r="BJ410" s="159" t="s">
        <v>884</v>
      </c>
      <c r="BK410" s="160">
        <v>1203</v>
      </c>
      <c r="BL410" s="160"/>
      <c r="BM410" s="160">
        <v>1899.4</v>
      </c>
      <c r="BN410" s="158"/>
      <c r="BO410" s="159" t="s">
        <v>885</v>
      </c>
      <c r="BP410" s="159" t="s">
        <v>886</v>
      </c>
      <c r="BQ410" s="204" t="s">
        <v>887</v>
      </c>
      <c r="BR410" s="160">
        <v>6662226.0300000003</v>
      </c>
      <c r="BS410" s="160">
        <v>1571541.92</v>
      </c>
      <c r="BT410" s="160">
        <v>0</v>
      </c>
      <c r="BU410" s="138">
        <v>1571541.92</v>
      </c>
      <c r="BV410" s="160">
        <v>1577338.3</v>
      </c>
      <c r="BW410" s="160">
        <v>1577338.3</v>
      </c>
      <c r="BX410" s="160">
        <v>0</v>
      </c>
      <c r="BY410" s="160">
        <v>1561464.39</v>
      </c>
      <c r="BZ410" s="160">
        <v>1561464.39</v>
      </c>
      <c r="CA410" s="160">
        <v>0</v>
      </c>
      <c r="CB410" s="160">
        <v>1567259.35</v>
      </c>
      <c r="CC410" s="160">
        <v>1567259.35</v>
      </c>
      <c r="CD410" s="160">
        <v>0</v>
      </c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  <c r="EH410" s="145"/>
      <c r="EI410" s="145"/>
      <c r="EJ410" s="145"/>
      <c r="EK410" s="145"/>
      <c r="EL410" s="145"/>
      <c r="EM410" s="145"/>
      <c r="EN410" s="145"/>
      <c r="EO410" s="145"/>
      <c r="EP410" s="145"/>
      <c r="EQ410" s="145"/>
      <c r="ER410" s="145"/>
      <c r="ES410" s="145"/>
      <c r="ET410" s="145"/>
      <c r="EU410" s="145"/>
      <c r="EV410" s="145"/>
      <c r="EW410" s="145"/>
      <c r="EX410" s="145"/>
      <c r="EY410" s="145"/>
      <c r="EZ410" s="145"/>
      <c r="FA410" s="145"/>
      <c r="FB410" s="145"/>
      <c r="FC410" s="145"/>
      <c r="FD410" s="145"/>
      <c r="FE410" s="145"/>
      <c r="FF410" s="145"/>
      <c r="FG410" s="145"/>
      <c r="FH410" s="145"/>
      <c r="FI410" s="145"/>
      <c r="FJ410" s="145"/>
      <c r="FK410" s="145"/>
      <c r="FL410" s="145"/>
      <c r="FM410" s="145"/>
      <c r="FN410" s="145"/>
      <c r="FO410" s="145"/>
      <c r="FP410" s="145"/>
      <c r="FQ410" s="145"/>
      <c r="FR410" s="145"/>
      <c r="FS410" s="145"/>
      <c r="FT410" s="146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8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I410" s="147"/>
      <c r="HJ410" s="147"/>
      <c r="HK410" s="147"/>
      <c r="HL410" s="147"/>
      <c r="HM410" s="147"/>
    </row>
    <row r="411" spans="1:221" s="149" customFormat="1" ht="12" customHeight="1" x14ac:dyDescent="0.2">
      <c r="A411" s="150">
        <v>174</v>
      </c>
      <c r="B411" s="151" t="s">
        <v>1649</v>
      </c>
      <c r="C411" s="161"/>
      <c r="D411" s="161"/>
      <c r="E411" s="162"/>
      <c r="F411" s="154">
        <f t="shared" si="132"/>
        <v>35.359644075221382</v>
      </c>
      <c r="G411" s="306">
        <v>1976</v>
      </c>
      <c r="H411" s="278">
        <v>2025</v>
      </c>
      <c r="I411" s="154">
        <f t="shared" si="131"/>
        <v>1589176</v>
      </c>
      <c r="J411" s="152">
        <f t="shared" si="124"/>
        <v>8369529.1900000004</v>
      </c>
      <c r="K411" s="155">
        <f t="shared" si="125"/>
        <v>0</v>
      </c>
      <c r="L411" s="152">
        <v>0</v>
      </c>
      <c r="M411" s="152">
        <v>0</v>
      </c>
      <c r="N411" s="152">
        <v>0</v>
      </c>
      <c r="O411" s="152">
        <v>0</v>
      </c>
      <c r="P411" s="152">
        <v>0</v>
      </c>
      <c r="Q411" s="155"/>
      <c r="R411" s="155">
        <v>0</v>
      </c>
      <c r="S411" s="155"/>
      <c r="T411" s="155">
        <v>0</v>
      </c>
      <c r="U411" s="155"/>
      <c r="V411" s="155">
        <v>0</v>
      </c>
      <c r="W411" s="156">
        <v>0</v>
      </c>
      <c r="X411" s="155">
        <v>0</v>
      </c>
      <c r="Y411" s="157" t="s">
        <v>234</v>
      </c>
      <c r="Z411" s="155">
        <v>947</v>
      </c>
      <c r="AA411" s="155">
        <f>ROUND(IF(Y411="СК",7598.05*0.955,8837.94*0.955)*Z411,2)</f>
        <v>7992900.3700000001</v>
      </c>
      <c r="AB411" s="144">
        <v>0</v>
      </c>
      <c r="AC411" s="144">
        <v>0</v>
      </c>
      <c r="AD411" s="144">
        <v>0</v>
      </c>
      <c r="AE411" s="144">
        <v>0</v>
      </c>
      <c r="AF411" s="144">
        <v>0</v>
      </c>
      <c r="AG411" s="144">
        <v>0</v>
      </c>
      <c r="AH411" s="144">
        <v>0</v>
      </c>
      <c r="AI411" s="144">
        <v>0</v>
      </c>
      <c r="AJ411" s="144">
        <v>0</v>
      </c>
      <c r="AK411" s="144">
        <v>0</v>
      </c>
      <c r="AL411" s="144">
        <v>0</v>
      </c>
      <c r="AM411" s="144">
        <f t="shared" si="126"/>
        <v>251085.88</v>
      </c>
      <c r="AN411" s="144">
        <f t="shared" si="127"/>
        <v>125542.94</v>
      </c>
      <c r="AO411" s="144">
        <v>0</v>
      </c>
      <c r="AP411" s="144" t="s">
        <v>4524</v>
      </c>
      <c r="AQ411" s="294"/>
      <c r="AR411" s="144"/>
      <c r="AS411" s="271"/>
      <c r="AT411" s="144"/>
      <c r="AU411" s="144"/>
      <c r="AV411" s="158" t="s">
        <v>1647</v>
      </c>
      <c r="AW411" s="159" t="s">
        <v>1648</v>
      </c>
      <c r="AX411" s="159" t="s">
        <v>1649</v>
      </c>
      <c r="AY411" s="159" t="s">
        <v>878</v>
      </c>
      <c r="AZ411" s="159" t="s">
        <v>906</v>
      </c>
      <c r="BA411" s="158" t="s">
        <v>912</v>
      </c>
      <c r="BB411" s="159" t="s">
        <v>891</v>
      </c>
      <c r="BC411" s="158" t="s">
        <v>846</v>
      </c>
      <c r="BD411" s="158" t="s">
        <v>845</v>
      </c>
      <c r="BE411" s="158" t="s">
        <v>1472</v>
      </c>
      <c r="BF411" s="160">
        <v>2545.6</v>
      </c>
      <c r="BG411" s="160">
        <v>2130.6</v>
      </c>
      <c r="BH411" s="158" t="s">
        <v>883</v>
      </c>
      <c r="BI411" s="193">
        <v>7.5</v>
      </c>
      <c r="BJ411" s="159" t="s">
        <v>892</v>
      </c>
      <c r="BK411" s="160">
        <v>947</v>
      </c>
      <c r="BL411" s="160"/>
      <c r="BM411" s="160">
        <v>1941</v>
      </c>
      <c r="BN411" s="158"/>
      <c r="BO411" s="159" t="s">
        <v>885</v>
      </c>
      <c r="BP411" s="159" t="s">
        <v>886</v>
      </c>
      <c r="BQ411" s="204" t="s">
        <v>887</v>
      </c>
      <c r="BR411" s="160">
        <v>5463564.9800000004</v>
      </c>
      <c r="BS411" s="160">
        <v>1589176</v>
      </c>
      <c r="BT411" s="160">
        <v>0</v>
      </c>
      <c r="BU411" s="138">
        <v>1589176</v>
      </c>
      <c r="BV411" s="160">
        <v>1589176</v>
      </c>
      <c r="BW411" s="160">
        <v>1589176</v>
      </c>
      <c r="BX411" s="160">
        <v>0</v>
      </c>
      <c r="BY411" s="160">
        <v>1587863.9</v>
      </c>
      <c r="BZ411" s="160">
        <v>1587863.9</v>
      </c>
      <c r="CA411" s="160">
        <v>0</v>
      </c>
      <c r="CB411" s="160">
        <v>1587863.9</v>
      </c>
      <c r="CC411" s="160">
        <v>1587863.9</v>
      </c>
      <c r="CD411" s="160">
        <v>0</v>
      </c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  <c r="EH411" s="145"/>
      <c r="EI411" s="145"/>
      <c r="EJ411" s="145"/>
      <c r="EK411" s="145"/>
      <c r="EL411" s="145"/>
      <c r="EM411" s="145"/>
      <c r="EN411" s="145"/>
      <c r="EO411" s="145"/>
      <c r="EP411" s="145"/>
      <c r="EQ411" s="145"/>
      <c r="ER411" s="145"/>
      <c r="ES411" s="145"/>
      <c r="ET411" s="145"/>
      <c r="EU411" s="145"/>
      <c r="EV411" s="145"/>
      <c r="EW411" s="145"/>
      <c r="EX411" s="145"/>
      <c r="EY411" s="145"/>
      <c r="EZ411" s="145"/>
      <c r="FA411" s="145"/>
      <c r="FB411" s="145"/>
      <c r="FC411" s="145"/>
      <c r="FD411" s="145"/>
      <c r="FE411" s="145"/>
      <c r="FF411" s="145"/>
      <c r="FG411" s="145"/>
      <c r="FH411" s="145"/>
      <c r="FI411" s="145"/>
      <c r="FJ411" s="145"/>
      <c r="FK411" s="145"/>
      <c r="FL411" s="145"/>
      <c r="FM411" s="145"/>
      <c r="FN411" s="145"/>
      <c r="FO411" s="145"/>
      <c r="FP411" s="145"/>
      <c r="FQ411" s="145"/>
      <c r="FR411" s="145"/>
      <c r="FS411" s="145"/>
      <c r="FT411" s="146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8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I411" s="147"/>
      <c r="HJ411" s="147"/>
      <c r="HK411" s="147"/>
      <c r="HL411" s="147"/>
      <c r="HM411" s="147"/>
    </row>
    <row r="412" spans="1:221" s="149" customFormat="1" ht="12" customHeight="1" x14ac:dyDescent="0.2">
      <c r="A412" s="150">
        <v>175</v>
      </c>
      <c r="B412" s="151" t="s">
        <v>1652</v>
      </c>
      <c r="C412" s="161"/>
      <c r="D412" s="161"/>
      <c r="E412" s="162"/>
      <c r="F412" s="154">
        <f t="shared" si="132"/>
        <v>24.102811810009232</v>
      </c>
      <c r="G412" s="306">
        <v>1974</v>
      </c>
      <c r="H412" s="281">
        <v>2025</v>
      </c>
      <c r="I412" s="154">
        <f t="shared" si="131"/>
        <v>1618085.68</v>
      </c>
      <c r="J412" s="307">
        <f t="shared" si="124"/>
        <v>8484422.4000000004</v>
      </c>
      <c r="K412" s="155">
        <f t="shared" si="125"/>
        <v>0</v>
      </c>
      <c r="L412" s="152">
        <v>0</v>
      </c>
      <c r="M412" s="152">
        <v>0</v>
      </c>
      <c r="N412" s="152">
        <v>0</v>
      </c>
      <c r="O412" s="152">
        <v>0</v>
      </c>
      <c r="P412" s="152">
        <v>0</v>
      </c>
      <c r="Q412" s="155"/>
      <c r="R412" s="155">
        <v>0</v>
      </c>
      <c r="S412" s="155"/>
      <c r="T412" s="155">
        <v>0</v>
      </c>
      <c r="U412" s="155"/>
      <c r="V412" s="155">
        <v>0</v>
      </c>
      <c r="W412" s="156">
        <v>0</v>
      </c>
      <c r="X412" s="155">
        <v>0</v>
      </c>
      <c r="Y412" s="157" t="s">
        <v>234</v>
      </c>
      <c r="Z412" s="155">
        <v>960</v>
      </c>
      <c r="AA412" s="155">
        <f>ROUND(IF(Y412="СК",7598.05*0.955,8837.94*0.955)*Z412,2)</f>
        <v>8102623.3899999997</v>
      </c>
      <c r="AB412" s="144">
        <v>0</v>
      </c>
      <c r="AC412" s="144">
        <v>0</v>
      </c>
      <c r="AD412" s="144">
        <v>0</v>
      </c>
      <c r="AE412" s="144">
        <v>0</v>
      </c>
      <c r="AF412" s="144">
        <v>0</v>
      </c>
      <c r="AG412" s="144">
        <v>0</v>
      </c>
      <c r="AH412" s="144">
        <v>0</v>
      </c>
      <c r="AI412" s="144">
        <v>0</v>
      </c>
      <c r="AJ412" s="144">
        <v>0</v>
      </c>
      <c r="AK412" s="144">
        <v>0</v>
      </c>
      <c r="AL412" s="144">
        <v>0</v>
      </c>
      <c r="AM412" s="144">
        <f t="shared" si="126"/>
        <v>254532.67</v>
      </c>
      <c r="AN412" s="144">
        <f t="shared" si="127"/>
        <v>127266.34</v>
      </c>
      <c r="AO412" s="144">
        <v>0</v>
      </c>
      <c r="AP412" s="144" t="s">
        <v>4526</v>
      </c>
      <c r="AQ412" s="294"/>
      <c r="AR412" s="144"/>
      <c r="AS412" s="271"/>
      <c r="AT412" s="144"/>
      <c r="AU412" s="144"/>
      <c r="AV412" s="158" t="s">
        <v>1650</v>
      </c>
      <c r="AW412" s="159" t="s">
        <v>1651</v>
      </c>
      <c r="AX412" s="159" t="s">
        <v>1652</v>
      </c>
      <c r="AY412" s="159"/>
      <c r="AZ412" s="159" t="s">
        <v>879</v>
      </c>
      <c r="BA412" s="158" t="s">
        <v>1090</v>
      </c>
      <c r="BB412" s="159" t="s">
        <v>891</v>
      </c>
      <c r="BC412" s="158" t="s">
        <v>846</v>
      </c>
      <c r="BD412" s="158" t="s">
        <v>845</v>
      </c>
      <c r="BE412" s="158" t="s">
        <v>1653</v>
      </c>
      <c r="BF412" s="160">
        <v>3444.3</v>
      </c>
      <c r="BG412" s="160">
        <v>3165.3</v>
      </c>
      <c r="BH412" s="158" t="s">
        <v>883</v>
      </c>
      <c r="BI412" s="193">
        <v>7.5</v>
      </c>
      <c r="BJ412" s="159" t="s">
        <v>892</v>
      </c>
      <c r="BK412" s="160">
        <v>960</v>
      </c>
      <c r="BL412" s="160"/>
      <c r="BM412" s="160">
        <v>1616.8</v>
      </c>
      <c r="BN412" s="158"/>
      <c r="BO412" s="159" t="s">
        <v>885</v>
      </c>
      <c r="BP412" s="159" t="s">
        <v>886</v>
      </c>
      <c r="BQ412" s="204" t="s">
        <v>887</v>
      </c>
      <c r="BR412" s="160">
        <v>5538566.4000000004</v>
      </c>
      <c r="BS412" s="160">
        <v>1618085.68</v>
      </c>
      <c r="BT412" s="160">
        <v>0</v>
      </c>
      <c r="BU412" s="138">
        <v>1618085.68</v>
      </c>
      <c r="BV412" s="160">
        <v>1628039.99</v>
      </c>
      <c r="BW412" s="160">
        <v>1628039.99</v>
      </c>
      <c r="BX412" s="160">
        <v>0</v>
      </c>
      <c r="BY412" s="160">
        <v>1605065.89</v>
      </c>
      <c r="BZ412" s="160">
        <v>1605065.89</v>
      </c>
      <c r="CA412" s="160">
        <v>0</v>
      </c>
      <c r="CB412" s="160">
        <v>1615020.2</v>
      </c>
      <c r="CC412" s="160">
        <v>1615020.2</v>
      </c>
      <c r="CD412" s="160">
        <v>0</v>
      </c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  <c r="EH412" s="145"/>
      <c r="EI412" s="145"/>
      <c r="EJ412" s="145"/>
      <c r="EK412" s="145"/>
      <c r="EL412" s="145"/>
      <c r="EM412" s="145"/>
      <c r="EN412" s="145"/>
      <c r="EO412" s="145"/>
      <c r="EP412" s="145"/>
      <c r="EQ412" s="145"/>
      <c r="ER412" s="145"/>
      <c r="ES412" s="145"/>
      <c r="ET412" s="145"/>
      <c r="EU412" s="145"/>
      <c r="EV412" s="145"/>
      <c r="EW412" s="145"/>
      <c r="EX412" s="145"/>
      <c r="EY412" s="145"/>
      <c r="EZ412" s="145"/>
      <c r="FA412" s="145"/>
      <c r="FB412" s="145"/>
      <c r="FC412" s="145"/>
      <c r="FD412" s="145"/>
      <c r="FE412" s="145"/>
      <c r="FF412" s="145"/>
      <c r="FG412" s="145"/>
      <c r="FH412" s="145"/>
      <c r="FI412" s="145"/>
      <c r="FJ412" s="145"/>
      <c r="FK412" s="145"/>
      <c r="FL412" s="145"/>
      <c r="FM412" s="145"/>
      <c r="FN412" s="145"/>
      <c r="FO412" s="145"/>
      <c r="FP412" s="145"/>
      <c r="FQ412" s="145"/>
      <c r="FR412" s="145"/>
      <c r="FS412" s="145"/>
      <c r="FT412" s="146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8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I412" s="147"/>
      <c r="HJ412" s="147"/>
      <c r="HK412" s="147"/>
      <c r="HL412" s="147"/>
      <c r="HM412" s="147"/>
    </row>
    <row r="413" spans="1:221" s="149" customFormat="1" ht="12" customHeight="1" x14ac:dyDescent="0.2">
      <c r="A413" s="150">
        <v>176</v>
      </c>
      <c r="B413" s="151" t="s">
        <v>1656</v>
      </c>
      <c r="C413" s="161"/>
      <c r="D413" s="161"/>
      <c r="E413" s="162"/>
      <c r="F413" s="154">
        <f t="shared" si="132"/>
        <v>7.4342216785569004</v>
      </c>
      <c r="G413" s="306">
        <v>1980</v>
      </c>
      <c r="H413" s="278">
        <v>2023</v>
      </c>
      <c r="I413" s="154">
        <f t="shared" si="131"/>
        <v>1261602.04</v>
      </c>
      <c r="J413" s="152">
        <f t="shared" si="124"/>
        <v>2782179.9</v>
      </c>
      <c r="K413" s="155">
        <f t="shared" si="125"/>
        <v>0</v>
      </c>
      <c r="L413" s="152">
        <v>0</v>
      </c>
      <c r="M413" s="152">
        <v>0</v>
      </c>
      <c r="N413" s="152">
        <v>0</v>
      </c>
      <c r="O413" s="152">
        <v>0</v>
      </c>
      <c r="P413" s="152">
        <v>0</v>
      </c>
      <c r="Q413" s="155"/>
      <c r="R413" s="155">
        <v>0</v>
      </c>
      <c r="S413" s="155"/>
      <c r="T413" s="155">
        <v>0</v>
      </c>
      <c r="U413" s="155"/>
      <c r="V413" s="155">
        <v>0</v>
      </c>
      <c r="W413" s="156">
        <v>1</v>
      </c>
      <c r="X413" s="155">
        <f>ROUND((W413*2782179.9*0.955),2)</f>
        <v>2656981.7999999998</v>
      </c>
      <c r="Y413" s="157"/>
      <c r="Z413" s="155">
        <v>0</v>
      </c>
      <c r="AA413" s="155">
        <v>0</v>
      </c>
      <c r="AB413" s="144">
        <v>0</v>
      </c>
      <c r="AC413" s="144">
        <v>0</v>
      </c>
      <c r="AD413" s="144">
        <v>0</v>
      </c>
      <c r="AE413" s="144">
        <v>0</v>
      </c>
      <c r="AF413" s="144">
        <v>0</v>
      </c>
      <c r="AG413" s="144">
        <v>0</v>
      </c>
      <c r="AH413" s="144">
        <v>0</v>
      </c>
      <c r="AI413" s="144">
        <v>0</v>
      </c>
      <c r="AJ413" s="144">
        <v>0</v>
      </c>
      <c r="AK413" s="144">
        <v>0</v>
      </c>
      <c r="AL413" s="144">
        <v>0</v>
      </c>
      <c r="AM413" s="144">
        <f t="shared" si="126"/>
        <v>83465.399999999994</v>
      </c>
      <c r="AN413" s="144">
        <f t="shared" si="127"/>
        <v>41732.699999999997</v>
      </c>
      <c r="AO413" s="144">
        <v>0</v>
      </c>
      <c r="AP413" s="144" t="s">
        <v>4526</v>
      </c>
      <c r="AQ413" s="294"/>
      <c r="AR413" s="144"/>
      <c r="AS413" s="271"/>
      <c r="AT413" s="144"/>
      <c r="AU413" s="144"/>
      <c r="AV413" s="158" t="s">
        <v>1654</v>
      </c>
      <c r="AW413" s="159" t="s">
        <v>1655</v>
      </c>
      <c r="AX413" s="159" t="s">
        <v>1656</v>
      </c>
      <c r="AY413" s="159" t="s">
        <v>878</v>
      </c>
      <c r="AZ413" s="159" t="s">
        <v>879</v>
      </c>
      <c r="BA413" s="158" t="s">
        <v>1076</v>
      </c>
      <c r="BB413" s="159" t="s">
        <v>891</v>
      </c>
      <c r="BC413" s="158" t="s">
        <v>850</v>
      </c>
      <c r="BD413" s="158" t="s">
        <v>165</v>
      </c>
      <c r="BE413" s="158" t="s">
        <v>1216</v>
      </c>
      <c r="BF413" s="160">
        <v>3024.7</v>
      </c>
      <c r="BG413" s="160">
        <v>2144</v>
      </c>
      <c r="BH413" s="158" t="s">
        <v>165</v>
      </c>
      <c r="BI413" s="158" t="s">
        <v>4574</v>
      </c>
      <c r="BJ413" s="159" t="s">
        <v>892</v>
      </c>
      <c r="BK413" s="160">
        <v>1026</v>
      </c>
      <c r="BL413" s="160"/>
      <c r="BM413" s="160">
        <v>2032.6</v>
      </c>
      <c r="BN413" s="158"/>
      <c r="BO413" s="159" t="s">
        <v>999</v>
      </c>
      <c r="BP413" s="159" t="s">
        <v>886</v>
      </c>
      <c r="BQ413" s="204" t="s">
        <v>913</v>
      </c>
      <c r="BR413" s="160">
        <v>2782179.9</v>
      </c>
      <c r="BS413" s="160">
        <v>1261602.04</v>
      </c>
      <c r="BT413" s="160">
        <v>0</v>
      </c>
      <c r="BU413" s="138">
        <v>1261602.04</v>
      </c>
      <c r="BV413" s="160">
        <v>1262475.45</v>
      </c>
      <c r="BW413" s="160">
        <v>1262475.45</v>
      </c>
      <c r="BX413" s="160">
        <v>0</v>
      </c>
      <c r="BY413" s="160">
        <v>1254142.8799999999</v>
      </c>
      <c r="BZ413" s="160">
        <v>1254142.8799999999</v>
      </c>
      <c r="CA413" s="160">
        <v>0</v>
      </c>
      <c r="CB413" s="160">
        <v>1255016.29</v>
      </c>
      <c r="CC413" s="160">
        <v>1255016.29</v>
      </c>
      <c r="CD413" s="160">
        <v>0</v>
      </c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  <c r="EH413" s="145"/>
      <c r="EI413" s="145"/>
      <c r="EJ413" s="145"/>
      <c r="EK413" s="145"/>
      <c r="EL413" s="145"/>
      <c r="EM413" s="145"/>
      <c r="EN413" s="145"/>
      <c r="EO413" s="145"/>
      <c r="EP413" s="145"/>
      <c r="EQ413" s="145"/>
      <c r="ER413" s="145"/>
      <c r="ES413" s="145"/>
      <c r="ET413" s="145"/>
      <c r="EU413" s="145"/>
      <c r="EV413" s="145"/>
      <c r="EW413" s="145"/>
      <c r="EX413" s="145"/>
      <c r="EY413" s="145"/>
      <c r="EZ413" s="145"/>
      <c r="FA413" s="145"/>
      <c r="FB413" s="145"/>
      <c r="FC413" s="145"/>
      <c r="FD413" s="145"/>
      <c r="FE413" s="145"/>
      <c r="FF413" s="145"/>
      <c r="FG413" s="145"/>
      <c r="FH413" s="145"/>
      <c r="FI413" s="145"/>
      <c r="FJ413" s="145"/>
      <c r="FK413" s="145"/>
      <c r="FL413" s="145"/>
      <c r="FM413" s="145"/>
      <c r="FN413" s="145"/>
      <c r="FO413" s="145"/>
      <c r="FP413" s="145"/>
      <c r="FQ413" s="145"/>
      <c r="FR413" s="145"/>
      <c r="FS413" s="145"/>
      <c r="FT413" s="146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8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I413" s="147"/>
      <c r="HJ413" s="147"/>
      <c r="HK413" s="147"/>
      <c r="HL413" s="147"/>
      <c r="HM413" s="147"/>
    </row>
    <row r="414" spans="1:221" s="149" customFormat="1" ht="12" customHeight="1" x14ac:dyDescent="0.2">
      <c r="A414" s="150">
        <v>177</v>
      </c>
      <c r="B414" s="151" t="s">
        <v>1659</v>
      </c>
      <c r="C414" s="161"/>
      <c r="D414" s="161"/>
      <c r="E414" s="162"/>
      <c r="F414" s="154">
        <f t="shared" si="132"/>
        <v>35.999426415769641</v>
      </c>
      <c r="G414" s="306">
        <v>1979</v>
      </c>
      <c r="H414" s="281">
        <v>2023</v>
      </c>
      <c r="I414" s="154">
        <f t="shared" si="131"/>
        <v>1488495.21</v>
      </c>
      <c r="J414" s="152">
        <f t="shared" si="124"/>
        <v>9164943.7799999993</v>
      </c>
      <c r="K414" s="155">
        <f t="shared" si="125"/>
        <v>0</v>
      </c>
      <c r="L414" s="152">
        <v>0</v>
      </c>
      <c r="M414" s="152">
        <v>0</v>
      </c>
      <c r="N414" s="152">
        <v>0</v>
      </c>
      <c r="O414" s="152">
        <v>0</v>
      </c>
      <c r="P414" s="152">
        <v>0</v>
      </c>
      <c r="Q414" s="155"/>
      <c r="R414" s="155">
        <v>0</v>
      </c>
      <c r="S414" s="155"/>
      <c r="T414" s="155">
        <v>0</v>
      </c>
      <c r="U414" s="155"/>
      <c r="V414" s="155">
        <v>0</v>
      </c>
      <c r="W414" s="156">
        <v>0</v>
      </c>
      <c r="X414" s="155">
        <v>0</v>
      </c>
      <c r="Y414" s="157" t="s">
        <v>234</v>
      </c>
      <c r="Z414" s="155">
        <v>1037</v>
      </c>
      <c r="AA414" s="155">
        <f t="shared" ref="AA414:AA419" si="133">ROUND(IF(Y414="СК",7598.05*0.955,8837.94*0.955)*Z414,2)</f>
        <v>8752521.3100000005</v>
      </c>
      <c r="AB414" s="144">
        <v>0</v>
      </c>
      <c r="AC414" s="144">
        <v>0</v>
      </c>
      <c r="AD414" s="144">
        <v>0</v>
      </c>
      <c r="AE414" s="144">
        <v>0</v>
      </c>
      <c r="AF414" s="144">
        <v>0</v>
      </c>
      <c r="AG414" s="144">
        <v>0</v>
      </c>
      <c r="AH414" s="144">
        <v>0</v>
      </c>
      <c r="AI414" s="144">
        <v>0</v>
      </c>
      <c r="AJ414" s="144">
        <v>0</v>
      </c>
      <c r="AK414" s="144">
        <v>0</v>
      </c>
      <c r="AL414" s="144">
        <v>0</v>
      </c>
      <c r="AM414" s="144">
        <f t="shared" si="126"/>
        <v>274948.31</v>
      </c>
      <c r="AN414" s="144">
        <f t="shared" si="127"/>
        <v>137474.16</v>
      </c>
      <c r="AO414" s="144">
        <v>0</v>
      </c>
      <c r="AP414" s="144" t="s">
        <v>4526</v>
      </c>
      <c r="AQ414" s="294"/>
      <c r="AR414" s="144"/>
      <c r="AS414" s="271"/>
      <c r="AT414" s="144"/>
      <c r="AU414" s="144"/>
      <c r="AV414" s="158" t="s">
        <v>1657</v>
      </c>
      <c r="AW414" s="159" t="s">
        <v>1658</v>
      </c>
      <c r="AX414" s="159" t="s">
        <v>1659</v>
      </c>
      <c r="AY414" s="159"/>
      <c r="AZ414" s="159" t="s">
        <v>879</v>
      </c>
      <c r="BA414" s="158" t="s">
        <v>991</v>
      </c>
      <c r="BB414" s="159" t="s">
        <v>891</v>
      </c>
      <c r="BC414" s="158" t="s">
        <v>850</v>
      </c>
      <c r="BD414" s="158" t="s">
        <v>165</v>
      </c>
      <c r="BE414" s="158" t="s">
        <v>1660</v>
      </c>
      <c r="BF414" s="160">
        <v>3014.1</v>
      </c>
      <c r="BG414" s="160">
        <v>2235.1999999999998</v>
      </c>
      <c r="BH414" s="158" t="s">
        <v>165</v>
      </c>
      <c r="BI414" s="158" t="s">
        <v>4574</v>
      </c>
      <c r="BJ414" s="159" t="s">
        <v>892</v>
      </c>
      <c r="BK414" s="160">
        <v>1037</v>
      </c>
      <c r="BL414" s="160"/>
      <c r="BM414" s="160">
        <v>2032.6</v>
      </c>
      <c r="BN414" s="158"/>
      <c r="BO414" s="159" t="s">
        <v>885</v>
      </c>
      <c r="BP414" s="159" t="s">
        <v>886</v>
      </c>
      <c r="BQ414" s="204" t="s">
        <v>887</v>
      </c>
      <c r="BR414" s="160">
        <v>5982805.5800000001</v>
      </c>
      <c r="BS414" s="160">
        <v>1488495.21</v>
      </c>
      <c r="BT414" s="160">
        <v>0</v>
      </c>
      <c r="BU414" s="138">
        <v>1488495.21</v>
      </c>
      <c r="BV414" s="160">
        <v>1489104.72</v>
      </c>
      <c r="BW414" s="160">
        <v>1489104.72</v>
      </c>
      <c r="BX414" s="160">
        <v>0</v>
      </c>
      <c r="BY414" s="160">
        <v>1480577.79</v>
      </c>
      <c r="BZ414" s="160">
        <v>1480577.79</v>
      </c>
      <c r="CA414" s="160">
        <v>0</v>
      </c>
      <c r="CB414" s="160">
        <v>1481187.3</v>
      </c>
      <c r="CC414" s="160">
        <v>1481187.3</v>
      </c>
      <c r="CD414" s="160">
        <v>0</v>
      </c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  <c r="EH414" s="145"/>
      <c r="EI414" s="145"/>
      <c r="EJ414" s="145"/>
      <c r="EK414" s="145"/>
      <c r="EL414" s="145"/>
      <c r="EM414" s="145"/>
      <c r="EN414" s="145"/>
      <c r="EO414" s="145"/>
      <c r="EP414" s="145"/>
      <c r="EQ414" s="145"/>
      <c r="ER414" s="145"/>
      <c r="ES414" s="145"/>
      <c r="ET414" s="145"/>
      <c r="EU414" s="145"/>
      <c r="EV414" s="145"/>
      <c r="EW414" s="145"/>
      <c r="EX414" s="145"/>
      <c r="EY414" s="145"/>
      <c r="EZ414" s="145"/>
      <c r="FA414" s="145"/>
      <c r="FB414" s="145"/>
      <c r="FC414" s="145"/>
      <c r="FD414" s="145"/>
      <c r="FE414" s="145"/>
      <c r="FF414" s="145"/>
      <c r="FG414" s="145"/>
      <c r="FH414" s="145"/>
      <c r="FI414" s="145"/>
      <c r="FJ414" s="145"/>
      <c r="FK414" s="145"/>
      <c r="FL414" s="145"/>
      <c r="FM414" s="145"/>
      <c r="FN414" s="145"/>
      <c r="FO414" s="145"/>
      <c r="FP414" s="145"/>
      <c r="FQ414" s="145"/>
      <c r="FR414" s="145"/>
      <c r="FS414" s="145"/>
      <c r="FT414" s="146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8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I414" s="147"/>
      <c r="HJ414" s="147"/>
      <c r="HK414" s="147"/>
      <c r="HL414" s="147"/>
      <c r="HM414" s="147"/>
    </row>
    <row r="415" spans="1:221" s="149" customFormat="1" ht="12" customHeight="1" x14ac:dyDescent="0.2">
      <c r="A415" s="150">
        <v>178</v>
      </c>
      <c r="B415" s="151" t="s">
        <v>1663</v>
      </c>
      <c r="C415" s="161"/>
      <c r="D415" s="161"/>
      <c r="E415" s="162"/>
      <c r="F415" s="154">
        <f t="shared" si="132"/>
        <v>36.522636804610059</v>
      </c>
      <c r="G415" s="306">
        <v>1977</v>
      </c>
      <c r="H415" s="281">
        <v>2025</v>
      </c>
      <c r="I415" s="154">
        <f t="shared" si="131"/>
        <v>1459228.75</v>
      </c>
      <c r="J415" s="152">
        <f t="shared" si="124"/>
        <v>9315188.7599999998</v>
      </c>
      <c r="K415" s="155">
        <f t="shared" si="125"/>
        <v>0</v>
      </c>
      <c r="L415" s="152">
        <v>0</v>
      </c>
      <c r="M415" s="152">
        <v>0</v>
      </c>
      <c r="N415" s="152">
        <v>0</v>
      </c>
      <c r="O415" s="152">
        <v>0</v>
      </c>
      <c r="P415" s="152">
        <v>0</v>
      </c>
      <c r="Q415" s="155"/>
      <c r="R415" s="155">
        <v>0</v>
      </c>
      <c r="S415" s="155"/>
      <c r="T415" s="155">
        <v>0</v>
      </c>
      <c r="U415" s="155"/>
      <c r="V415" s="155">
        <v>0</v>
      </c>
      <c r="W415" s="156">
        <v>0</v>
      </c>
      <c r="X415" s="155">
        <v>0</v>
      </c>
      <c r="Y415" s="157" t="s">
        <v>234</v>
      </c>
      <c r="Z415" s="155">
        <v>1054</v>
      </c>
      <c r="AA415" s="155">
        <f t="shared" si="133"/>
        <v>8896005.2699999996</v>
      </c>
      <c r="AB415" s="144">
        <v>0</v>
      </c>
      <c r="AC415" s="144">
        <v>0</v>
      </c>
      <c r="AD415" s="144">
        <v>0</v>
      </c>
      <c r="AE415" s="144">
        <v>0</v>
      </c>
      <c r="AF415" s="144">
        <v>0</v>
      </c>
      <c r="AG415" s="144">
        <v>0</v>
      </c>
      <c r="AH415" s="144">
        <v>0</v>
      </c>
      <c r="AI415" s="144">
        <v>0</v>
      </c>
      <c r="AJ415" s="144">
        <v>0</v>
      </c>
      <c r="AK415" s="144">
        <v>0</v>
      </c>
      <c r="AL415" s="144">
        <v>0</v>
      </c>
      <c r="AM415" s="144">
        <f t="shared" si="126"/>
        <v>279455.65999999997</v>
      </c>
      <c r="AN415" s="144">
        <f t="shared" si="127"/>
        <v>139727.82999999999</v>
      </c>
      <c r="AO415" s="144">
        <v>0</v>
      </c>
      <c r="AP415" s="144" t="s">
        <v>4526</v>
      </c>
      <c r="AQ415" s="294"/>
      <c r="AR415" s="144"/>
      <c r="AS415" s="271"/>
      <c r="AT415" s="144"/>
      <c r="AU415" s="144"/>
      <c r="AV415" s="158" t="s">
        <v>1661</v>
      </c>
      <c r="AW415" s="159" t="s">
        <v>1662</v>
      </c>
      <c r="AX415" s="159" t="s">
        <v>1663</v>
      </c>
      <c r="AY415" s="159"/>
      <c r="AZ415" s="159" t="s">
        <v>879</v>
      </c>
      <c r="BA415" s="158" t="s">
        <v>1664</v>
      </c>
      <c r="BB415" s="159" t="s">
        <v>891</v>
      </c>
      <c r="BC415" s="158" t="s">
        <v>850</v>
      </c>
      <c r="BD415" s="158" t="s">
        <v>165</v>
      </c>
      <c r="BE415" s="158" t="s">
        <v>1665</v>
      </c>
      <c r="BF415" s="160">
        <v>3369</v>
      </c>
      <c r="BG415" s="160">
        <v>2254.6999999999998</v>
      </c>
      <c r="BH415" s="158" t="s">
        <v>165</v>
      </c>
      <c r="BI415" s="158" t="s">
        <v>4574</v>
      </c>
      <c r="BJ415" s="159" t="s">
        <v>892</v>
      </c>
      <c r="BK415" s="160">
        <v>1054</v>
      </c>
      <c r="BL415" s="160"/>
      <c r="BM415" s="160">
        <v>1579.5</v>
      </c>
      <c r="BN415" s="158"/>
      <c r="BO415" s="159" t="s">
        <v>885</v>
      </c>
      <c r="BP415" s="159" t="s">
        <v>886</v>
      </c>
      <c r="BQ415" s="204" t="s">
        <v>887</v>
      </c>
      <c r="BR415" s="160">
        <v>6080884.3600000003</v>
      </c>
      <c r="BS415" s="160">
        <v>1459228.75</v>
      </c>
      <c r="BT415" s="160">
        <v>0</v>
      </c>
      <c r="BU415" s="138">
        <v>1459228.75</v>
      </c>
      <c r="BV415" s="160">
        <v>1473701.83</v>
      </c>
      <c r="BW415" s="160">
        <v>1473701.83</v>
      </c>
      <c r="BX415" s="160">
        <v>0</v>
      </c>
      <c r="BY415" s="160">
        <v>1452787.49</v>
      </c>
      <c r="BZ415" s="160">
        <v>1452787.49</v>
      </c>
      <c r="CA415" s="160">
        <v>0</v>
      </c>
      <c r="CB415" s="160">
        <v>1467260.57</v>
      </c>
      <c r="CC415" s="160">
        <v>1467260.57</v>
      </c>
      <c r="CD415" s="160">
        <v>0</v>
      </c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  <c r="EH415" s="145"/>
      <c r="EI415" s="145"/>
      <c r="EJ415" s="145"/>
      <c r="EK415" s="145"/>
      <c r="EL415" s="145"/>
      <c r="EM415" s="145"/>
      <c r="EN415" s="145"/>
      <c r="EO415" s="145"/>
      <c r="EP415" s="145"/>
      <c r="EQ415" s="145"/>
      <c r="ER415" s="145"/>
      <c r="ES415" s="145"/>
      <c r="ET415" s="145"/>
      <c r="EU415" s="145"/>
      <c r="EV415" s="145"/>
      <c r="EW415" s="145"/>
      <c r="EX415" s="145"/>
      <c r="EY415" s="145"/>
      <c r="EZ415" s="145"/>
      <c r="FA415" s="145"/>
      <c r="FB415" s="145"/>
      <c r="FC415" s="145"/>
      <c r="FD415" s="145"/>
      <c r="FE415" s="145"/>
      <c r="FF415" s="145"/>
      <c r="FG415" s="145"/>
      <c r="FH415" s="145"/>
      <c r="FI415" s="145"/>
      <c r="FJ415" s="145"/>
      <c r="FK415" s="145"/>
      <c r="FL415" s="145"/>
      <c r="FM415" s="145"/>
      <c r="FN415" s="145"/>
      <c r="FO415" s="145"/>
      <c r="FP415" s="145"/>
      <c r="FQ415" s="145"/>
      <c r="FR415" s="145"/>
      <c r="FS415" s="145"/>
      <c r="FT415" s="146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8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I415" s="147"/>
      <c r="HJ415" s="147"/>
      <c r="HK415" s="147"/>
      <c r="HL415" s="147"/>
      <c r="HM415" s="147"/>
    </row>
    <row r="416" spans="1:221" s="149" customFormat="1" ht="12" customHeight="1" x14ac:dyDescent="0.2">
      <c r="A416" s="150">
        <v>179</v>
      </c>
      <c r="B416" s="151" t="s">
        <v>1668</v>
      </c>
      <c r="C416" s="161"/>
      <c r="D416" s="161"/>
      <c r="E416" s="162"/>
      <c r="F416" s="154">
        <f t="shared" si="132"/>
        <v>21.911895099221248</v>
      </c>
      <c r="G416" s="306">
        <v>1990</v>
      </c>
      <c r="H416" s="281">
        <v>2025</v>
      </c>
      <c r="I416" s="154">
        <f t="shared" si="131"/>
        <v>1476598.76</v>
      </c>
      <c r="J416" s="152">
        <f t="shared" si="124"/>
        <v>7255948.7400000002</v>
      </c>
      <c r="K416" s="155">
        <f t="shared" si="125"/>
        <v>0</v>
      </c>
      <c r="L416" s="152">
        <v>0</v>
      </c>
      <c r="M416" s="152">
        <v>0</v>
      </c>
      <c r="N416" s="152">
        <v>0</v>
      </c>
      <c r="O416" s="152">
        <v>0</v>
      </c>
      <c r="P416" s="152">
        <v>0</v>
      </c>
      <c r="Q416" s="155"/>
      <c r="R416" s="155">
        <v>0</v>
      </c>
      <c r="S416" s="155"/>
      <c r="T416" s="155">
        <v>0</v>
      </c>
      <c r="U416" s="155"/>
      <c r="V416" s="155">
        <v>0</v>
      </c>
      <c r="W416" s="156">
        <v>0</v>
      </c>
      <c r="X416" s="155">
        <v>0</v>
      </c>
      <c r="Y416" s="157" t="s">
        <v>234</v>
      </c>
      <c r="Z416" s="155">
        <v>821</v>
      </c>
      <c r="AA416" s="155">
        <f t="shared" si="133"/>
        <v>6929431.0499999998</v>
      </c>
      <c r="AB416" s="144">
        <v>0</v>
      </c>
      <c r="AC416" s="144">
        <v>0</v>
      </c>
      <c r="AD416" s="144">
        <v>0</v>
      </c>
      <c r="AE416" s="144">
        <v>0</v>
      </c>
      <c r="AF416" s="144">
        <v>0</v>
      </c>
      <c r="AG416" s="144">
        <v>0</v>
      </c>
      <c r="AH416" s="144">
        <v>0</v>
      </c>
      <c r="AI416" s="144">
        <v>0</v>
      </c>
      <c r="AJ416" s="144">
        <v>0</v>
      </c>
      <c r="AK416" s="144">
        <v>0</v>
      </c>
      <c r="AL416" s="144">
        <v>0</v>
      </c>
      <c r="AM416" s="144">
        <f t="shared" si="126"/>
        <v>217678.46</v>
      </c>
      <c r="AN416" s="144">
        <f t="shared" si="127"/>
        <v>108839.23</v>
      </c>
      <c r="AO416" s="144">
        <v>0</v>
      </c>
      <c r="AP416" s="144" t="s">
        <v>4526</v>
      </c>
      <c r="AQ416" s="294"/>
      <c r="AR416" s="144"/>
      <c r="AS416" s="271"/>
      <c r="AT416" s="144"/>
      <c r="AU416" s="144"/>
      <c r="AV416" s="158" t="s">
        <v>1666</v>
      </c>
      <c r="AW416" s="159" t="s">
        <v>1667</v>
      </c>
      <c r="AX416" s="159" t="s">
        <v>1668</v>
      </c>
      <c r="AY416" s="159"/>
      <c r="AZ416" s="159" t="s">
        <v>879</v>
      </c>
      <c r="BA416" s="158" t="s">
        <v>880</v>
      </c>
      <c r="BB416" s="159" t="s">
        <v>881</v>
      </c>
      <c r="BC416" s="158" t="s">
        <v>846</v>
      </c>
      <c r="BD416" s="158" t="s">
        <v>845</v>
      </c>
      <c r="BE416" s="158" t="s">
        <v>1212</v>
      </c>
      <c r="BF416" s="160">
        <v>3186.6</v>
      </c>
      <c r="BG416" s="160">
        <v>2930.6</v>
      </c>
      <c r="BH416" s="158" t="s">
        <v>883</v>
      </c>
      <c r="BI416" s="193">
        <v>7.5</v>
      </c>
      <c r="BJ416" s="159" t="s">
        <v>892</v>
      </c>
      <c r="BK416" s="160">
        <v>821</v>
      </c>
      <c r="BL416" s="160"/>
      <c r="BM416" s="160">
        <v>2026.9</v>
      </c>
      <c r="BN416" s="158"/>
      <c r="BO416" s="159" t="s">
        <v>885</v>
      </c>
      <c r="BP416" s="159" t="s">
        <v>886</v>
      </c>
      <c r="BQ416" s="204" t="s">
        <v>887</v>
      </c>
      <c r="BR416" s="160">
        <v>4736628.1399999997</v>
      </c>
      <c r="BS416" s="160">
        <v>1476598.76</v>
      </c>
      <c r="BT416" s="160">
        <v>0</v>
      </c>
      <c r="BU416" s="138">
        <v>1476598.76</v>
      </c>
      <c r="BV416" s="160">
        <v>1485453.64</v>
      </c>
      <c r="BW416" s="160">
        <v>1485453.64</v>
      </c>
      <c r="BX416" s="160">
        <v>0</v>
      </c>
      <c r="BY416" s="160">
        <v>1467615.22</v>
      </c>
      <c r="BZ416" s="160">
        <v>1467615.22</v>
      </c>
      <c r="CA416" s="160">
        <v>0</v>
      </c>
      <c r="CB416" s="160">
        <v>1476470</v>
      </c>
      <c r="CC416" s="160">
        <v>1476470</v>
      </c>
      <c r="CD416" s="160">
        <v>0</v>
      </c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  <c r="EH416" s="145"/>
      <c r="EI416" s="145"/>
      <c r="EJ416" s="145"/>
      <c r="EK416" s="145"/>
      <c r="EL416" s="145"/>
      <c r="EM416" s="145"/>
      <c r="EN416" s="145"/>
      <c r="EO416" s="145"/>
      <c r="EP416" s="145"/>
      <c r="EQ416" s="145"/>
      <c r="ER416" s="145"/>
      <c r="ES416" s="145"/>
      <c r="ET416" s="145"/>
      <c r="EU416" s="145"/>
      <c r="EV416" s="145"/>
      <c r="EW416" s="145"/>
      <c r="EX416" s="145"/>
      <c r="EY416" s="145"/>
      <c r="EZ416" s="145"/>
      <c r="FA416" s="145"/>
      <c r="FB416" s="145"/>
      <c r="FC416" s="145"/>
      <c r="FD416" s="145"/>
      <c r="FE416" s="145"/>
      <c r="FF416" s="145"/>
      <c r="FG416" s="145"/>
      <c r="FH416" s="145"/>
      <c r="FI416" s="145"/>
      <c r="FJ416" s="145"/>
      <c r="FK416" s="145"/>
      <c r="FL416" s="145"/>
      <c r="FM416" s="145"/>
      <c r="FN416" s="145"/>
      <c r="FO416" s="145"/>
      <c r="FP416" s="145"/>
      <c r="FQ416" s="145"/>
      <c r="FR416" s="145"/>
      <c r="FS416" s="145"/>
      <c r="FT416" s="146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8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I416" s="147"/>
      <c r="HJ416" s="147"/>
      <c r="HK416" s="147"/>
      <c r="HL416" s="147"/>
      <c r="HM416" s="147"/>
    </row>
    <row r="417" spans="1:221" s="149" customFormat="1" ht="12" customHeight="1" x14ac:dyDescent="0.2">
      <c r="A417" s="150">
        <v>180</v>
      </c>
      <c r="B417" s="151" t="s">
        <v>1671</v>
      </c>
      <c r="C417" s="161"/>
      <c r="D417" s="161"/>
      <c r="E417" s="162"/>
      <c r="F417" s="154">
        <f t="shared" si="132"/>
        <v>30.452656841648732</v>
      </c>
      <c r="G417" s="306">
        <v>1977</v>
      </c>
      <c r="H417" s="281">
        <v>2025</v>
      </c>
      <c r="I417" s="154">
        <f t="shared" si="131"/>
        <v>1606218.22</v>
      </c>
      <c r="J417" s="152">
        <f t="shared" si="124"/>
        <v>8908643.5199999996</v>
      </c>
      <c r="K417" s="155">
        <f t="shared" si="125"/>
        <v>0</v>
      </c>
      <c r="L417" s="152">
        <v>0</v>
      </c>
      <c r="M417" s="152">
        <v>0</v>
      </c>
      <c r="N417" s="152">
        <v>0</v>
      </c>
      <c r="O417" s="152">
        <v>0</v>
      </c>
      <c r="P417" s="152">
        <v>0</v>
      </c>
      <c r="Q417" s="155"/>
      <c r="R417" s="155">
        <v>0</v>
      </c>
      <c r="S417" s="155"/>
      <c r="T417" s="155">
        <v>0</v>
      </c>
      <c r="U417" s="155"/>
      <c r="V417" s="155">
        <v>0</v>
      </c>
      <c r="W417" s="156">
        <v>0</v>
      </c>
      <c r="X417" s="155">
        <v>0</v>
      </c>
      <c r="Y417" s="157" t="s">
        <v>234</v>
      </c>
      <c r="Z417" s="155">
        <v>1008</v>
      </c>
      <c r="AA417" s="155">
        <f t="shared" si="133"/>
        <v>8507754.5600000005</v>
      </c>
      <c r="AB417" s="144">
        <v>0</v>
      </c>
      <c r="AC417" s="144">
        <v>0</v>
      </c>
      <c r="AD417" s="144">
        <v>0</v>
      </c>
      <c r="AE417" s="144">
        <v>0</v>
      </c>
      <c r="AF417" s="144">
        <v>0</v>
      </c>
      <c r="AG417" s="144">
        <v>0</v>
      </c>
      <c r="AH417" s="144">
        <v>0</v>
      </c>
      <c r="AI417" s="144">
        <v>0</v>
      </c>
      <c r="AJ417" s="144">
        <v>0</v>
      </c>
      <c r="AK417" s="144">
        <v>0</v>
      </c>
      <c r="AL417" s="144">
        <v>0</v>
      </c>
      <c r="AM417" s="144">
        <f t="shared" si="126"/>
        <v>267259.31</v>
      </c>
      <c r="AN417" s="144">
        <f t="shared" si="127"/>
        <v>133629.65</v>
      </c>
      <c r="AO417" s="144">
        <v>0</v>
      </c>
      <c r="AP417" s="144" t="s">
        <v>4526</v>
      </c>
      <c r="AQ417" s="294"/>
      <c r="AR417" s="144"/>
      <c r="AS417" s="271"/>
      <c r="AT417" s="144"/>
      <c r="AU417" s="144"/>
      <c r="AV417" s="158" t="s">
        <v>1669</v>
      </c>
      <c r="AW417" s="159" t="s">
        <v>1670</v>
      </c>
      <c r="AX417" s="159" t="s">
        <v>1671</v>
      </c>
      <c r="AY417" s="159"/>
      <c r="AZ417" s="159" t="s">
        <v>879</v>
      </c>
      <c r="BA417" s="158" t="s">
        <v>1664</v>
      </c>
      <c r="BB417" s="159" t="s">
        <v>891</v>
      </c>
      <c r="BC417" s="158" t="s">
        <v>846</v>
      </c>
      <c r="BD417" s="158" t="s">
        <v>845</v>
      </c>
      <c r="BE417" s="158" t="s">
        <v>1498</v>
      </c>
      <c r="BF417" s="160">
        <v>3794.4</v>
      </c>
      <c r="BG417" s="160">
        <v>2664.4</v>
      </c>
      <c r="BH417" s="158" t="s">
        <v>883</v>
      </c>
      <c r="BI417" s="193">
        <v>7.5</v>
      </c>
      <c r="BJ417" s="159" t="s">
        <v>892</v>
      </c>
      <c r="BK417" s="160">
        <v>1008</v>
      </c>
      <c r="BL417" s="160"/>
      <c r="BM417" s="160">
        <v>1998.9</v>
      </c>
      <c r="BN417" s="158"/>
      <c r="BO417" s="159" t="s">
        <v>885</v>
      </c>
      <c r="BP417" s="159" t="s">
        <v>886</v>
      </c>
      <c r="BQ417" s="204" t="s">
        <v>887</v>
      </c>
      <c r="BR417" s="160">
        <v>5815494.7199999997</v>
      </c>
      <c r="BS417" s="160">
        <v>1606218.22</v>
      </c>
      <c r="BT417" s="160">
        <v>0</v>
      </c>
      <c r="BU417" s="138">
        <v>1606218.22</v>
      </c>
      <c r="BV417" s="160">
        <v>1606856.7</v>
      </c>
      <c r="BW417" s="160">
        <v>1606856.7</v>
      </c>
      <c r="BX417" s="160">
        <v>0</v>
      </c>
      <c r="BY417" s="160">
        <v>1600909.54</v>
      </c>
      <c r="BZ417" s="160">
        <v>1600909.54</v>
      </c>
      <c r="CA417" s="160">
        <v>0</v>
      </c>
      <c r="CB417" s="160">
        <v>1601548.02</v>
      </c>
      <c r="CC417" s="160">
        <v>1601548.02</v>
      </c>
      <c r="CD417" s="160">
        <v>0</v>
      </c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  <c r="EH417" s="145"/>
      <c r="EI417" s="145"/>
      <c r="EJ417" s="145"/>
      <c r="EK417" s="145"/>
      <c r="EL417" s="145"/>
      <c r="EM417" s="145"/>
      <c r="EN417" s="145"/>
      <c r="EO417" s="145"/>
      <c r="EP417" s="145"/>
      <c r="EQ417" s="145"/>
      <c r="ER417" s="145"/>
      <c r="ES417" s="145"/>
      <c r="ET417" s="145"/>
      <c r="EU417" s="145"/>
      <c r="EV417" s="145"/>
      <c r="EW417" s="145"/>
      <c r="EX417" s="145"/>
      <c r="EY417" s="145"/>
      <c r="EZ417" s="145"/>
      <c r="FA417" s="145"/>
      <c r="FB417" s="145"/>
      <c r="FC417" s="145"/>
      <c r="FD417" s="145"/>
      <c r="FE417" s="145"/>
      <c r="FF417" s="145"/>
      <c r="FG417" s="145"/>
      <c r="FH417" s="145"/>
      <c r="FI417" s="145"/>
      <c r="FJ417" s="145"/>
      <c r="FK417" s="145"/>
      <c r="FL417" s="145"/>
      <c r="FM417" s="145"/>
      <c r="FN417" s="145"/>
      <c r="FO417" s="145"/>
      <c r="FP417" s="145"/>
      <c r="FQ417" s="145"/>
      <c r="FR417" s="145"/>
      <c r="FS417" s="145"/>
      <c r="FT417" s="146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8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I417" s="147"/>
      <c r="HJ417" s="147"/>
      <c r="HK417" s="147"/>
      <c r="HL417" s="147"/>
      <c r="HM417" s="147"/>
    </row>
    <row r="418" spans="1:221" s="149" customFormat="1" ht="12" customHeight="1" x14ac:dyDescent="0.2">
      <c r="A418" s="150">
        <v>181</v>
      </c>
      <c r="B418" s="151" t="s">
        <v>1674</v>
      </c>
      <c r="C418" s="161"/>
      <c r="D418" s="161"/>
      <c r="E418" s="162"/>
      <c r="F418" s="154">
        <f t="shared" si="132"/>
        <v>22.105964076600813</v>
      </c>
      <c r="G418" s="306">
        <v>1987</v>
      </c>
      <c r="H418" s="281">
        <v>2025</v>
      </c>
      <c r="I418" s="154">
        <f t="shared" si="131"/>
        <v>3520493.87</v>
      </c>
      <c r="J418" s="152">
        <f t="shared" si="124"/>
        <v>17693555.890000001</v>
      </c>
      <c r="K418" s="155">
        <f t="shared" si="125"/>
        <v>0</v>
      </c>
      <c r="L418" s="152">
        <v>0</v>
      </c>
      <c r="M418" s="152">
        <v>0</v>
      </c>
      <c r="N418" s="152">
        <v>0</v>
      </c>
      <c r="O418" s="152">
        <v>0</v>
      </c>
      <c r="P418" s="152">
        <v>0</v>
      </c>
      <c r="Q418" s="155"/>
      <c r="R418" s="155">
        <v>0</v>
      </c>
      <c r="S418" s="155"/>
      <c r="T418" s="155">
        <v>0</v>
      </c>
      <c r="U418" s="155"/>
      <c r="V418" s="155">
        <v>0</v>
      </c>
      <c r="W418" s="156">
        <v>0</v>
      </c>
      <c r="X418" s="155">
        <v>0</v>
      </c>
      <c r="Y418" s="157" t="s">
        <v>234</v>
      </c>
      <c r="Z418" s="155">
        <v>2002</v>
      </c>
      <c r="AA418" s="155">
        <f t="shared" si="133"/>
        <v>16897345.870000001</v>
      </c>
      <c r="AB418" s="144">
        <v>0</v>
      </c>
      <c r="AC418" s="144">
        <v>0</v>
      </c>
      <c r="AD418" s="144">
        <v>0</v>
      </c>
      <c r="AE418" s="144">
        <v>0</v>
      </c>
      <c r="AF418" s="144">
        <v>0</v>
      </c>
      <c r="AG418" s="144">
        <v>0</v>
      </c>
      <c r="AH418" s="144">
        <v>0</v>
      </c>
      <c r="AI418" s="144">
        <v>0</v>
      </c>
      <c r="AJ418" s="144">
        <v>0</v>
      </c>
      <c r="AK418" s="144">
        <v>0</v>
      </c>
      <c r="AL418" s="144">
        <v>0</v>
      </c>
      <c r="AM418" s="144">
        <f t="shared" si="126"/>
        <v>530806.68000000005</v>
      </c>
      <c r="AN418" s="144">
        <f t="shared" si="127"/>
        <v>265403.34000000003</v>
      </c>
      <c r="AO418" s="144">
        <v>0</v>
      </c>
      <c r="AP418" s="144" t="s">
        <v>4526</v>
      </c>
      <c r="AQ418" s="294"/>
      <c r="AR418" s="144"/>
      <c r="AS418" s="271"/>
      <c r="AT418" s="144"/>
      <c r="AU418" s="144"/>
      <c r="AV418" s="158" t="s">
        <v>1672</v>
      </c>
      <c r="AW418" s="159" t="s">
        <v>1673</v>
      </c>
      <c r="AX418" s="159" t="s">
        <v>1674</v>
      </c>
      <c r="AY418" s="159" t="s">
        <v>878</v>
      </c>
      <c r="AZ418" s="159" t="s">
        <v>879</v>
      </c>
      <c r="BA418" s="158" t="s">
        <v>1398</v>
      </c>
      <c r="BB418" s="159" t="s">
        <v>881</v>
      </c>
      <c r="BC418" s="158" t="s">
        <v>846</v>
      </c>
      <c r="BD418" s="158" t="s">
        <v>851</v>
      </c>
      <c r="BE418" s="158" t="s">
        <v>1470</v>
      </c>
      <c r="BF418" s="160">
        <v>7783.6</v>
      </c>
      <c r="BG418" s="160">
        <v>7123.8</v>
      </c>
      <c r="BH418" s="158" t="s">
        <v>883</v>
      </c>
      <c r="BI418" s="193">
        <v>7.5</v>
      </c>
      <c r="BJ418" s="159" t="s">
        <v>892</v>
      </c>
      <c r="BK418" s="160">
        <v>2002</v>
      </c>
      <c r="BL418" s="160"/>
      <c r="BM418" s="160">
        <v>4692.3999999999996</v>
      </c>
      <c r="BN418" s="158"/>
      <c r="BO418" s="159" t="s">
        <v>885</v>
      </c>
      <c r="BP418" s="159" t="s">
        <v>886</v>
      </c>
      <c r="BQ418" s="204" t="s">
        <v>887</v>
      </c>
      <c r="BR418" s="160">
        <v>11550218.68</v>
      </c>
      <c r="BS418" s="160">
        <v>3520493.87</v>
      </c>
      <c r="BT418" s="160">
        <v>0</v>
      </c>
      <c r="BU418" s="138">
        <v>3520493.87</v>
      </c>
      <c r="BV418" s="160">
        <v>3520895.76</v>
      </c>
      <c r="BW418" s="160">
        <v>3520895.76</v>
      </c>
      <c r="BX418" s="160">
        <v>0</v>
      </c>
      <c r="BY418" s="160">
        <v>3502247.03</v>
      </c>
      <c r="BZ418" s="160">
        <v>3502247.03</v>
      </c>
      <c r="CA418" s="160">
        <v>0</v>
      </c>
      <c r="CB418" s="160">
        <v>3502648.92</v>
      </c>
      <c r="CC418" s="160">
        <v>3502648.92</v>
      </c>
      <c r="CD418" s="160">
        <v>0</v>
      </c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  <c r="EH418" s="145"/>
      <c r="EI418" s="145"/>
      <c r="EJ418" s="145"/>
      <c r="EK418" s="145"/>
      <c r="EL418" s="145"/>
      <c r="EM418" s="145"/>
      <c r="EN418" s="145"/>
      <c r="EO418" s="145"/>
      <c r="EP418" s="145"/>
      <c r="EQ418" s="145"/>
      <c r="ER418" s="145"/>
      <c r="ES418" s="145"/>
      <c r="ET418" s="145"/>
      <c r="EU418" s="145"/>
      <c r="EV418" s="145"/>
      <c r="EW418" s="145"/>
      <c r="EX418" s="145"/>
      <c r="EY418" s="145"/>
      <c r="EZ418" s="145"/>
      <c r="FA418" s="145"/>
      <c r="FB418" s="145"/>
      <c r="FC418" s="145"/>
      <c r="FD418" s="145"/>
      <c r="FE418" s="145"/>
      <c r="FF418" s="145"/>
      <c r="FG418" s="145"/>
      <c r="FH418" s="145"/>
      <c r="FI418" s="145"/>
      <c r="FJ418" s="145"/>
      <c r="FK418" s="145"/>
      <c r="FL418" s="145"/>
      <c r="FM418" s="145"/>
      <c r="FN418" s="145"/>
      <c r="FO418" s="145"/>
      <c r="FP418" s="145"/>
      <c r="FQ418" s="145"/>
      <c r="FR418" s="145"/>
      <c r="FS418" s="145"/>
      <c r="FT418" s="146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8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I418" s="147"/>
      <c r="HJ418" s="147"/>
      <c r="HK418" s="147"/>
      <c r="HL418" s="147"/>
      <c r="HM418" s="147"/>
    </row>
    <row r="419" spans="1:221" s="149" customFormat="1" ht="12" customHeight="1" x14ac:dyDescent="0.2">
      <c r="A419" s="150">
        <v>182</v>
      </c>
      <c r="B419" s="151" t="s">
        <v>1677</v>
      </c>
      <c r="C419" s="161"/>
      <c r="D419" s="161"/>
      <c r="E419" s="162"/>
      <c r="F419" s="154">
        <f t="shared" si="132"/>
        <v>39.118873166038654</v>
      </c>
      <c r="G419" s="306">
        <v>1977</v>
      </c>
      <c r="H419" s="281">
        <v>2025</v>
      </c>
      <c r="I419" s="154">
        <f t="shared" si="131"/>
        <v>1336706.6100000001</v>
      </c>
      <c r="J419" s="152">
        <f t="shared" si="124"/>
        <v>10119441.300000001</v>
      </c>
      <c r="K419" s="155">
        <f t="shared" si="125"/>
        <v>0</v>
      </c>
      <c r="L419" s="152">
        <v>0</v>
      </c>
      <c r="M419" s="152">
        <v>0</v>
      </c>
      <c r="N419" s="152">
        <v>0</v>
      </c>
      <c r="O419" s="152">
        <v>0</v>
      </c>
      <c r="P419" s="152">
        <v>0</v>
      </c>
      <c r="Q419" s="155"/>
      <c r="R419" s="155">
        <v>0</v>
      </c>
      <c r="S419" s="155"/>
      <c r="T419" s="155">
        <v>0</v>
      </c>
      <c r="U419" s="155"/>
      <c r="V419" s="155">
        <v>0</v>
      </c>
      <c r="W419" s="156">
        <v>0</v>
      </c>
      <c r="X419" s="155">
        <v>0</v>
      </c>
      <c r="Y419" s="157" t="s">
        <v>234</v>
      </c>
      <c r="Z419" s="155">
        <v>1145</v>
      </c>
      <c r="AA419" s="155">
        <f t="shared" si="133"/>
        <v>9664066.4399999995</v>
      </c>
      <c r="AB419" s="144">
        <v>0</v>
      </c>
      <c r="AC419" s="144">
        <v>0</v>
      </c>
      <c r="AD419" s="144">
        <v>0</v>
      </c>
      <c r="AE419" s="144">
        <v>0</v>
      </c>
      <c r="AF419" s="144">
        <v>0</v>
      </c>
      <c r="AG419" s="144">
        <v>0</v>
      </c>
      <c r="AH419" s="144">
        <v>0</v>
      </c>
      <c r="AI419" s="144">
        <v>0</v>
      </c>
      <c r="AJ419" s="144">
        <v>0</v>
      </c>
      <c r="AK419" s="144">
        <v>0</v>
      </c>
      <c r="AL419" s="144">
        <v>0</v>
      </c>
      <c r="AM419" s="144">
        <f t="shared" si="126"/>
        <v>303583.24</v>
      </c>
      <c r="AN419" s="144">
        <f t="shared" si="127"/>
        <v>151791.62</v>
      </c>
      <c r="AO419" s="144">
        <v>0</v>
      </c>
      <c r="AP419" s="144" t="s">
        <v>4526</v>
      </c>
      <c r="AQ419" s="294"/>
      <c r="AR419" s="144"/>
      <c r="AS419" s="271"/>
      <c r="AT419" s="144"/>
      <c r="AU419" s="144"/>
      <c r="AV419" s="158" t="s">
        <v>1675</v>
      </c>
      <c r="AW419" s="159" t="s">
        <v>1676</v>
      </c>
      <c r="AX419" s="159" t="s">
        <v>1677</v>
      </c>
      <c r="AY419" s="159"/>
      <c r="AZ419" s="159" t="s">
        <v>879</v>
      </c>
      <c r="BA419" s="158" t="s">
        <v>1664</v>
      </c>
      <c r="BB419" s="159" t="s">
        <v>891</v>
      </c>
      <c r="BC419" s="158" t="s">
        <v>846</v>
      </c>
      <c r="BD419" s="158" t="s">
        <v>166</v>
      </c>
      <c r="BE419" s="158" t="s">
        <v>1426</v>
      </c>
      <c r="BF419" s="160">
        <v>4844.7</v>
      </c>
      <c r="BG419" s="160">
        <v>2494.6</v>
      </c>
      <c r="BH419" s="158" t="s">
        <v>883</v>
      </c>
      <c r="BI419" s="193">
        <v>7.5</v>
      </c>
      <c r="BJ419" s="159" t="s">
        <v>892</v>
      </c>
      <c r="BK419" s="160">
        <v>1145</v>
      </c>
      <c r="BL419" s="160">
        <v>834</v>
      </c>
      <c r="BM419" s="160">
        <v>2460</v>
      </c>
      <c r="BN419" s="158"/>
      <c r="BO419" s="159" t="s">
        <v>885</v>
      </c>
      <c r="BP419" s="159" t="s">
        <v>886</v>
      </c>
      <c r="BQ419" s="204" t="s">
        <v>887</v>
      </c>
      <c r="BR419" s="160">
        <v>6605894.2999999998</v>
      </c>
      <c r="BS419" s="160">
        <v>1336706.6100000001</v>
      </c>
      <c r="BT419" s="160">
        <v>0</v>
      </c>
      <c r="BU419" s="138">
        <v>1336706.6100000001</v>
      </c>
      <c r="BV419" s="160">
        <v>1348643.29</v>
      </c>
      <c r="BW419" s="160">
        <v>1348643.29</v>
      </c>
      <c r="BX419" s="160">
        <v>0</v>
      </c>
      <c r="BY419" s="160">
        <v>1325624.05</v>
      </c>
      <c r="BZ419" s="160">
        <v>1325624.05</v>
      </c>
      <c r="CA419" s="160">
        <v>0</v>
      </c>
      <c r="CB419" s="160">
        <v>1337497.1299999999</v>
      </c>
      <c r="CC419" s="160">
        <v>1337497.1299999999</v>
      </c>
      <c r="CD419" s="160">
        <v>0</v>
      </c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  <c r="EH419" s="145"/>
      <c r="EI419" s="145"/>
      <c r="EJ419" s="145"/>
      <c r="EK419" s="145"/>
      <c r="EL419" s="145"/>
      <c r="EM419" s="145"/>
      <c r="EN419" s="145"/>
      <c r="EO419" s="145"/>
      <c r="EP419" s="145"/>
      <c r="EQ419" s="145"/>
      <c r="ER419" s="145"/>
      <c r="ES419" s="145"/>
      <c r="ET419" s="145"/>
      <c r="EU419" s="145"/>
      <c r="EV419" s="145"/>
      <c r="EW419" s="145"/>
      <c r="EX419" s="145"/>
      <c r="EY419" s="145"/>
      <c r="EZ419" s="145"/>
      <c r="FA419" s="145"/>
      <c r="FB419" s="145"/>
      <c r="FC419" s="145"/>
      <c r="FD419" s="145"/>
      <c r="FE419" s="145"/>
      <c r="FF419" s="145"/>
      <c r="FG419" s="145"/>
      <c r="FH419" s="145"/>
      <c r="FI419" s="145"/>
      <c r="FJ419" s="145"/>
      <c r="FK419" s="145"/>
      <c r="FL419" s="145"/>
      <c r="FM419" s="145"/>
      <c r="FN419" s="145"/>
      <c r="FO419" s="145"/>
      <c r="FP419" s="145"/>
      <c r="FQ419" s="145"/>
      <c r="FR419" s="145"/>
      <c r="FS419" s="145"/>
      <c r="FT419" s="146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8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I419" s="147"/>
      <c r="HJ419" s="147"/>
      <c r="HK419" s="147"/>
      <c r="HL419" s="147"/>
      <c r="HM419" s="147"/>
    </row>
    <row r="420" spans="1:221" s="149" customFormat="1" ht="12" customHeight="1" x14ac:dyDescent="0.2">
      <c r="A420" s="150">
        <v>183</v>
      </c>
      <c r="B420" s="151" t="s">
        <v>1680</v>
      </c>
      <c r="C420" s="161"/>
      <c r="D420" s="161"/>
      <c r="E420" s="162"/>
      <c r="F420" s="154">
        <f t="shared" si="132"/>
        <v>9.5100358099365021</v>
      </c>
      <c r="G420" s="306">
        <v>1989</v>
      </c>
      <c r="H420" s="278">
        <v>2023</v>
      </c>
      <c r="I420" s="154">
        <f t="shared" si="131"/>
        <v>2056449</v>
      </c>
      <c r="J420" s="152">
        <f t="shared" si="124"/>
        <v>5564359.7999999998</v>
      </c>
      <c r="K420" s="155">
        <f t="shared" si="125"/>
        <v>0</v>
      </c>
      <c r="L420" s="152">
        <v>0</v>
      </c>
      <c r="M420" s="152">
        <v>0</v>
      </c>
      <c r="N420" s="152">
        <v>0</v>
      </c>
      <c r="O420" s="152">
        <v>0</v>
      </c>
      <c r="P420" s="152">
        <v>0</v>
      </c>
      <c r="Q420" s="155"/>
      <c r="R420" s="155">
        <v>0</v>
      </c>
      <c r="S420" s="155"/>
      <c r="T420" s="155">
        <v>0</v>
      </c>
      <c r="U420" s="155"/>
      <c r="V420" s="155">
        <v>0</v>
      </c>
      <c r="W420" s="156">
        <v>2</v>
      </c>
      <c r="X420" s="155">
        <f>ROUND((W420*2782179.9*0.955),2)</f>
        <v>5313963.6100000003</v>
      </c>
      <c r="Y420" s="157"/>
      <c r="Z420" s="155">
        <v>0</v>
      </c>
      <c r="AA420" s="155">
        <v>0</v>
      </c>
      <c r="AB420" s="144">
        <v>0</v>
      </c>
      <c r="AC420" s="144">
        <v>0</v>
      </c>
      <c r="AD420" s="144">
        <v>0</v>
      </c>
      <c r="AE420" s="144">
        <v>0</v>
      </c>
      <c r="AF420" s="144">
        <v>0</v>
      </c>
      <c r="AG420" s="144">
        <v>0</v>
      </c>
      <c r="AH420" s="144">
        <v>0</v>
      </c>
      <c r="AI420" s="144">
        <v>0</v>
      </c>
      <c r="AJ420" s="144">
        <v>0</v>
      </c>
      <c r="AK420" s="144">
        <v>0</v>
      </c>
      <c r="AL420" s="144">
        <v>0</v>
      </c>
      <c r="AM420" s="144">
        <f t="shared" si="126"/>
        <v>166930.79</v>
      </c>
      <c r="AN420" s="144">
        <f t="shared" si="127"/>
        <v>83465.399999999994</v>
      </c>
      <c r="AO420" s="144">
        <v>0</v>
      </c>
      <c r="AP420" s="144" t="s">
        <v>4526</v>
      </c>
      <c r="AQ420" s="294"/>
      <c r="AR420" s="144"/>
      <c r="AS420" s="271"/>
      <c r="AT420" s="144"/>
      <c r="AU420" s="144"/>
      <c r="AV420" s="158" t="s">
        <v>1678</v>
      </c>
      <c r="AW420" s="159" t="s">
        <v>1679</v>
      </c>
      <c r="AX420" s="159" t="s">
        <v>1680</v>
      </c>
      <c r="AY420" s="159" t="s">
        <v>878</v>
      </c>
      <c r="AZ420" s="159" t="s">
        <v>879</v>
      </c>
      <c r="BA420" s="158" t="s">
        <v>1358</v>
      </c>
      <c r="BB420" s="159" t="s">
        <v>881</v>
      </c>
      <c r="BC420" s="158" t="s">
        <v>850</v>
      </c>
      <c r="BD420" s="158" t="s">
        <v>166</v>
      </c>
      <c r="BE420" s="158" t="s">
        <v>1437</v>
      </c>
      <c r="BF420" s="160">
        <v>4266.5</v>
      </c>
      <c r="BG420" s="160">
        <v>3866.5</v>
      </c>
      <c r="BH420" s="158" t="s">
        <v>166</v>
      </c>
      <c r="BI420" s="158" t="s">
        <v>4574</v>
      </c>
      <c r="BJ420" s="159" t="s">
        <v>892</v>
      </c>
      <c r="BK420" s="160">
        <v>647</v>
      </c>
      <c r="BL420" s="160"/>
      <c r="BM420" s="160">
        <v>4236.3</v>
      </c>
      <c r="BN420" s="158"/>
      <c r="BO420" s="159" t="s">
        <v>999</v>
      </c>
      <c r="BP420" s="159" t="s">
        <v>886</v>
      </c>
      <c r="BQ420" s="204" t="s">
        <v>913</v>
      </c>
      <c r="BR420" s="160">
        <v>5564359.7999999998</v>
      </c>
      <c r="BS420" s="160">
        <v>2056449</v>
      </c>
      <c r="BT420" s="160">
        <v>0</v>
      </c>
      <c r="BU420" s="138">
        <v>2056449</v>
      </c>
      <c r="BV420" s="160">
        <v>2057546.4</v>
      </c>
      <c r="BW420" s="160">
        <v>2057546.4</v>
      </c>
      <c r="BX420" s="160">
        <v>0</v>
      </c>
      <c r="BY420" s="160">
        <v>2048527.42</v>
      </c>
      <c r="BZ420" s="160">
        <v>2048527.42</v>
      </c>
      <c r="CA420" s="160">
        <v>0</v>
      </c>
      <c r="CB420" s="160">
        <v>2049624.82</v>
      </c>
      <c r="CC420" s="160">
        <v>2049624.82</v>
      </c>
      <c r="CD420" s="160">
        <v>0</v>
      </c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  <c r="EH420" s="145"/>
      <c r="EI420" s="145"/>
      <c r="EJ420" s="145"/>
      <c r="EK420" s="145"/>
      <c r="EL420" s="145"/>
      <c r="EM420" s="145"/>
      <c r="EN420" s="145"/>
      <c r="EO420" s="145"/>
      <c r="EP420" s="145"/>
      <c r="EQ420" s="145"/>
      <c r="ER420" s="145"/>
      <c r="ES420" s="145"/>
      <c r="ET420" s="145"/>
      <c r="EU420" s="145"/>
      <c r="EV420" s="145"/>
      <c r="EW420" s="145"/>
      <c r="EX420" s="145"/>
      <c r="EY420" s="145"/>
      <c r="EZ420" s="145"/>
      <c r="FA420" s="145"/>
      <c r="FB420" s="145"/>
      <c r="FC420" s="145"/>
      <c r="FD420" s="145"/>
      <c r="FE420" s="145"/>
      <c r="FF420" s="145"/>
      <c r="FG420" s="145"/>
      <c r="FH420" s="145"/>
      <c r="FI420" s="145"/>
      <c r="FJ420" s="145"/>
      <c r="FK420" s="145"/>
      <c r="FL420" s="145"/>
      <c r="FM420" s="145"/>
      <c r="FN420" s="145"/>
      <c r="FO420" s="145"/>
      <c r="FP420" s="145"/>
      <c r="FQ420" s="145"/>
      <c r="FR420" s="145"/>
      <c r="FS420" s="145"/>
      <c r="FT420" s="146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8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I420" s="147"/>
      <c r="HJ420" s="147"/>
      <c r="HK420" s="147"/>
      <c r="HL420" s="147"/>
      <c r="HM420" s="147"/>
    </row>
    <row r="421" spans="1:221" s="149" customFormat="1" ht="12" customHeight="1" x14ac:dyDescent="0.2">
      <c r="A421" s="150">
        <v>184</v>
      </c>
      <c r="B421" s="151" t="s">
        <v>1683</v>
      </c>
      <c r="C421" s="161"/>
      <c r="D421" s="161"/>
      <c r="E421" s="162"/>
      <c r="F421" s="154">
        <f t="shared" si="132"/>
        <v>8.8376988116969866</v>
      </c>
      <c r="G421" s="306">
        <v>1988</v>
      </c>
      <c r="H421" s="278">
        <v>2023</v>
      </c>
      <c r="I421" s="154">
        <f t="shared" si="131"/>
        <v>2276711.4500000002</v>
      </c>
      <c r="J421" s="152">
        <f t="shared" si="124"/>
        <v>5564359.7999999998</v>
      </c>
      <c r="K421" s="155">
        <f t="shared" si="125"/>
        <v>0</v>
      </c>
      <c r="L421" s="152">
        <v>0</v>
      </c>
      <c r="M421" s="152">
        <v>0</v>
      </c>
      <c r="N421" s="152">
        <v>0</v>
      </c>
      <c r="O421" s="152">
        <v>0</v>
      </c>
      <c r="P421" s="152">
        <v>0</v>
      </c>
      <c r="Q421" s="155"/>
      <c r="R421" s="155">
        <v>0</v>
      </c>
      <c r="S421" s="155"/>
      <c r="T421" s="155">
        <v>0</v>
      </c>
      <c r="U421" s="155"/>
      <c r="V421" s="155">
        <v>0</v>
      </c>
      <c r="W421" s="156">
        <v>2</v>
      </c>
      <c r="X421" s="155">
        <f>ROUND((W421*2782179.9*0.955),2)</f>
        <v>5313963.6100000003</v>
      </c>
      <c r="Y421" s="157"/>
      <c r="Z421" s="155">
        <v>0</v>
      </c>
      <c r="AA421" s="155">
        <v>0</v>
      </c>
      <c r="AB421" s="144">
        <v>0</v>
      </c>
      <c r="AC421" s="144">
        <v>0</v>
      </c>
      <c r="AD421" s="144">
        <v>0</v>
      </c>
      <c r="AE421" s="144">
        <v>0</v>
      </c>
      <c r="AF421" s="144">
        <v>0</v>
      </c>
      <c r="AG421" s="144">
        <v>0</v>
      </c>
      <c r="AH421" s="144">
        <v>0</v>
      </c>
      <c r="AI421" s="144">
        <v>0</v>
      </c>
      <c r="AJ421" s="144">
        <v>0</v>
      </c>
      <c r="AK421" s="144">
        <v>0</v>
      </c>
      <c r="AL421" s="144">
        <v>0</v>
      </c>
      <c r="AM421" s="144">
        <f t="shared" si="126"/>
        <v>166930.79</v>
      </c>
      <c r="AN421" s="144">
        <f t="shared" si="127"/>
        <v>83465.399999999994</v>
      </c>
      <c r="AO421" s="144">
        <v>0</v>
      </c>
      <c r="AP421" s="144" t="s">
        <v>4526</v>
      </c>
      <c r="AQ421" s="294"/>
      <c r="AR421" s="144"/>
      <c r="AS421" s="271"/>
      <c r="AT421" s="144"/>
      <c r="AU421" s="144"/>
      <c r="AV421" s="158" t="s">
        <v>1681</v>
      </c>
      <c r="AW421" s="159" t="s">
        <v>1682</v>
      </c>
      <c r="AX421" s="159" t="s">
        <v>1683</v>
      </c>
      <c r="AY421" s="159"/>
      <c r="AZ421" s="159" t="s">
        <v>879</v>
      </c>
      <c r="BA421" s="158" t="s">
        <v>1410</v>
      </c>
      <c r="BB421" s="159" t="s">
        <v>881</v>
      </c>
      <c r="BC421" s="158" t="s">
        <v>850</v>
      </c>
      <c r="BD421" s="158" t="s">
        <v>166</v>
      </c>
      <c r="BE421" s="158" t="s">
        <v>1263</v>
      </c>
      <c r="BF421" s="160">
        <v>4441</v>
      </c>
      <c r="BG421" s="160">
        <v>3899.4</v>
      </c>
      <c r="BH421" s="158" t="s">
        <v>166</v>
      </c>
      <c r="BI421" s="158" t="s">
        <v>4574</v>
      </c>
      <c r="BJ421" s="159" t="s">
        <v>892</v>
      </c>
      <c r="BK421" s="160">
        <v>658</v>
      </c>
      <c r="BL421" s="160"/>
      <c r="BM421" s="160">
        <v>4236.3</v>
      </c>
      <c r="BN421" s="158"/>
      <c r="BO421" s="159" t="s">
        <v>999</v>
      </c>
      <c r="BP421" s="159" t="s">
        <v>886</v>
      </c>
      <c r="BQ421" s="204" t="s">
        <v>913</v>
      </c>
      <c r="BR421" s="160">
        <v>5564359.7999999998</v>
      </c>
      <c r="BS421" s="160">
        <v>2276711.4500000002</v>
      </c>
      <c r="BT421" s="160">
        <v>0</v>
      </c>
      <c r="BU421" s="138">
        <v>2276711.4500000002</v>
      </c>
      <c r="BV421" s="160">
        <v>2291176.66</v>
      </c>
      <c r="BW421" s="160">
        <v>2291176.66</v>
      </c>
      <c r="BX421" s="160">
        <v>0</v>
      </c>
      <c r="BY421" s="160">
        <v>2251431.66</v>
      </c>
      <c r="BZ421" s="160">
        <v>2251431.66</v>
      </c>
      <c r="CA421" s="160">
        <v>0</v>
      </c>
      <c r="CB421" s="160">
        <v>2265896.87</v>
      </c>
      <c r="CC421" s="160">
        <v>2265896.87</v>
      </c>
      <c r="CD421" s="160">
        <v>0</v>
      </c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  <c r="EH421" s="145"/>
      <c r="EI421" s="145"/>
      <c r="EJ421" s="145"/>
      <c r="EK421" s="145"/>
      <c r="EL421" s="145"/>
      <c r="EM421" s="145"/>
      <c r="EN421" s="145"/>
      <c r="EO421" s="145"/>
      <c r="EP421" s="145"/>
      <c r="EQ421" s="145"/>
      <c r="ER421" s="145"/>
      <c r="ES421" s="145"/>
      <c r="ET421" s="145"/>
      <c r="EU421" s="145"/>
      <c r="EV421" s="145"/>
      <c r="EW421" s="145"/>
      <c r="EX421" s="145"/>
      <c r="EY421" s="145"/>
      <c r="EZ421" s="145"/>
      <c r="FA421" s="145"/>
      <c r="FB421" s="145"/>
      <c r="FC421" s="145"/>
      <c r="FD421" s="145"/>
      <c r="FE421" s="145"/>
      <c r="FF421" s="145"/>
      <c r="FG421" s="145"/>
      <c r="FH421" s="145"/>
      <c r="FI421" s="145"/>
      <c r="FJ421" s="145"/>
      <c r="FK421" s="145"/>
      <c r="FL421" s="145"/>
      <c r="FM421" s="145"/>
      <c r="FN421" s="145"/>
      <c r="FO421" s="145"/>
      <c r="FP421" s="145"/>
      <c r="FQ421" s="145"/>
      <c r="FR421" s="145"/>
      <c r="FS421" s="145"/>
      <c r="FT421" s="146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8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I421" s="147"/>
      <c r="HJ421" s="147"/>
      <c r="HK421" s="147"/>
      <c r="HL421" s="147"/>
      <c r="HM421" s="147"/>
    </row>
    <row r="422" spans="1:221" s="149" customFormat="1" ht="12" customHeight="1" x14ac:dyDescent="0.2">
      <c r="A422" s="150">
        <v>185</v>
      </c>
      <c r="B422" s="151" t="s">
        <v>1686</v>
      </c>
      <c r="C422" s="161"/>
      <c r="D422" s="161"/>
      <c r="E422" s="162"/>
      <c r="F422" s="154">
        <f t="shared" si="132"/>
        <v>8.9122775240228123</v>
      </c>
      <c r="G422" s="306">
        <v>1980</v>
      </c>
      <c r="H422" s="278">
        <v>2023</v>
      </c>
      <c r="I422" s="154">
        <f t="shared" si="131"/>
        <v>2144219.4700000002</v>
      </c>
      <c r="J422" s="152">
        <f t="shared" si="124"/>
        <v>5564359.7999999998</v>
      </c>
      <c r="K422" s="155">
        <f t="shared" si="125"/>
        <v>0</v>
      </c>
      <c r="L422" s="152">
        <v>0</v>
      </c>
      <c r="M422" s="152">
        <v>0</v>
      </c>
      <c r="N422" s="152">
        <v>0</v>
      </c>
      <c r="O422" s="152">
        <v>0</v>
      </c>
      <c r="P422" s="152">
        <v>0</v>
      </c>
      <c r="Q422" s="155"/>
      <c r="R422" s="155">
        <v>0</v>
      </c>
      <c r="S422" s="155"/>
      <c r="T422" s="155">
        <v>0</v>
      </c>
      <c r="U422" s="155"/>
      <c r="V422" s="155">
        <v>0</v>
      </c>
      <c r="W422" s="156">
        <v>2</v>
      </c>
      <c r="X422" s="155">
        <f>ROUND((W422*2782179.9*0.955),2)</f>
        <v>5313963.6100000003</v>
      </c>
      <c r="Y422" s="157"/>
      <c r="Z422" s="155">
        <v>0</v>
      </c>
      <c r="AA422" s="155">
        <v>0</v>
      </c>
      <c r="AB422" s="144">
        <v>0</v>
      </c>
      <c r="AC422" s="144">
        <v>0</v>
      </c>
      <c r="AD422" s="144">
        <v>0</v>
      </c>
      <c r="AE422" s="144">
        <v>0</v>
      </c>
      <c r="AF422" s="144">
        <v>0</v>
      </c>
      <c r="AG422" s="144">
        <v>0</v>
      </c>
      <c r="AH422" s="144">
        <v>0</v>
      </c>
      <c r="AI422" s="144">
        <v>0</v>
      </c>
      <c r="AJ422" s="144">
        <v>0</v>
      </c>
      <c r="AK422" s="144">
        <v>0</v>
      </c>
      <c r="AL422" s="144">
        <v>0</v>
      </c>
      <c r="AM422" s="144">
        <f t="shared" si="126"/>
        <v>166930.79</v>
      </c>
      <c r="AN422" s="144">
        <f t="shared" si="127"/>
        <v>83465.399999999994</v>
      </c>
      <c r="AO422" s="144">
        <v>0</v>
      </c>
      <c r="AP422" s="144" t="s">
        <v>4526</v>
      </c>
      <c r="AQ422" s="294"/>
      <c r="AR422" s="144"/>
      <c r="AS422" s="271"/>
      <c r="AT422" s="144"/>
      <c r="AU422" s="144"/>
      <c r="AV422" s="158" t="s">
        <v>1684</v>
      </c>
      <c r="AW422" s="159" t="s">
        <v>1685</v>
      </c>
      <c r="AX422" s="159" t="s">
        <v>1686</v>
      </c>
      <c r="AY422" s="159"/>
      <c r="AZ422" s="159" t="s">
        <v>879</v>
      </c>
      <c r="BA422" s="158" t="s">
        <v>1076</v>
      </c>
      <c r="BB422" s="159" t="s">
        <v>881</v>
      </c>
      <c r="BC422" s="158" t="s">
        <v>850</v>
      </c>
      <c r="BD422" s="158" t="s">
        <v>166</v>
      </c>
      <c r="BE422" s="158" t="s">
        <v>1687</v>
      </c>
      <c r="BF422" s="160">
        <v>4554.8999999999996</v>
      </c>
      <c r="BG422" s="160">
        <v>4022.6</v>
      </c>
      <c r="BH422" s="158" t="s">
        <v>166</v>
      </c>
      <c r="BI422" s="158" t="s">
        <v>4574</v>
      </c>
      <c r="BJ422" s="159" t="s">
        <v>892</v>
      </c>
      <c r="BK422" s="160">
        <v>657</v>
      </c>
      <c r="BL422" s="160"/>
      <c r="BM422" s="160">
        <v>4236.3</v>
      </c>
      <c r="BN422" s="158"/>
      <c r="BO422" s="159" t="s">
        <v>999</v>
      </c>
      <c r="BP422" s="159" t="s">
        <v>886</v>
      </c>
      <c r="BQ422" s="204" t="s">
        <v>913</v>
      </c>
      <c r="BR422" s="160">
        <v>5564359.7999999998</v>
      </c>
      <c r="BS422" s="160">
        <v>2144219.4700000002</v>
      </c>
      <c r="BT422" s="160">
        <v>0</v>
      </c>
      <c r="BU422" s="138">
        <v>2144219.4700000002</v>
      </c>
      <c r="BV422" s="160">
        <v>2161140.59</v>
      </c>
      <c r="BW422" s="160">
        <v>2161140.59</v>
      </c>
      <c r="BX422" s="160">
        <v>0</v>
      </c>
      <c r="BY422" s="160">
        <v>2131187.41</v>
      </c>
      <c r="BZ422" s="160">
        <v>2131187.41</v>
      </c>
      <c r="CA422" s="160">
        <v>0</v>
      </c>
      <c r="CB422" s="160">
        <v>2148089.2400000002</v>
      </c>
      <c r="CC422" s="160">
        <v>2148089.2400000002</v>
      </c>
      <c r="CD422" s="160">
        <v>0</v>
      </c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  <c r="EH422" s="145"/>
      <c r="EI422" s="145"/>
      <c r="EJ422" s="145"/>
      <c r="EK422" s="145"/>
      <c r="EL422" s="145"/>
      <c r="EM422" s="145"/>
      <c r="EN422" s="145"/>
      <c r="EO422" s="145"/>
      <c r="EP422" s="145"/>
      <c r="EQ422" s="145"/>
      <c r="ER422" s="145"/>
      <c r="ES422" s="145"/>
      <c r="ET422" s="145"/>
      <c r="EU422" s="145"/>
      <c r="EV422" s="145"/>
      <c r="EW422" s="145"/>
      <c r="EX422" s="145"/>
      <c r="EY422" s="145"/>
      <c r="EZ422" s="145"/>
      <c r="FA422" s="145"/>
      <c r="FB422" s="145"/>
      <c r="FC422" s="145"/>
      <c r="FD422" s="145"/>
      <c r="FE422" s="145"/>
      <c r="FF422" s="145"/>
      <c r="FG422" s="145"/>
      <c r="FH422" s="145"/>
      <c r="FI422" s="145"/>
      <c r="FJ422" s="145"/>
      <c r="FK422" s="145"/>
      <c r="FL422" s="145"/>
      <c r="FM422" s="145"/>
      <c r="FN422" s="145"/>
      <c r="FO422" s="145"/>
      <c r="FP422" s="145"/>
      <c r="FQ422" s="145"/>
      <c r="FR422" s="145"/>
      <c r="FS422" s="145"/>
      <c r="FT422" s="146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8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I422" s="147"/>
      <c r="HJ422" s="147"/>
      <c r="HK422" s="147"/>
      <c r="HL422" s="147"/>
      <c r="HM422" s="147"/>
    </row>
    <row r="423" spans="1:221" s="149" customFormat="1" ht="12" customHeight="1" x14ac:dyDescent="0.2">
      <c r="A423" s="150">
        <v>186</v>
      </c>
      <c r="B423" s="151" t="s">
        <v>1690</v>
      </c>
      <c r="C423" s="161"/>
      <c r="D423" s="161"/>
      <c r="E423" s="162"/>
      <c r="F423" s="154">
        <f t="shared" si="132"/>
        <v>32.273000022683007</v>
      </c>
      <c r="G423" s="306">
        <v>1989</v>
      </c>
      <c r="H423" s="281">
        <v>2025</v>
      </c>
      <c r="I423" s="154">
        <f t="shared" si="131"/>
        <v>1844472.58</v>
      </c>
      <c r="J423" s="152">
        <f t="shared" si="124"/>
        <v>11803952.66</v>
      </c>
      <c r="K423" s="155">
        <f t="shared" si="125"/>
        <v>0</v>
      </c>
      <c r="L423" s="152">
        <v>0</v>
      </c>
      <c r="M423" s="152">
        <v>0</v>
      </c>
      <c r="N423" s="152">
        <v>0</v>
      </c>
      <c r="O423" s="152">
        <v>0</v>
      </c>
      <c r="P423" s="152">
        <v>0</v>
      </c>
      <c r="Q423" s="155"/>
      <c r="R423" s="155">
        <v>0</v>
      </c>
      <c r="S423" s="155"/>
      <c r="T423" s="155">
        <v>0</v>
      </c>
      <c r="U423" s="155"/>
      <c r="V423" s="155">
        <v>0</v>
      </c>
      <c r="W423" s="156">
        <v>0</v>
      </c>
      <c r="X423" s="155">
        <v>0</v>
      </c>
      <c r="Y423" s="157" t="s">
        <v>234</v>
      </c>
      <c r="Z423" s="155">
        <v>1335.6</v>
      </c>
      <c r="AA423" s="155">
        <f>ROUND(IF(Y423="СК",7598.05*0.955,8837.94*0.955)*Z423,2)</f>
        <v>11272774.789999999</v>
      </c>
      <c r="AB423" s="144">
        <v>0</v>
      </c>
      <c r="AC423" s="144">
        <v>0</v>
      </c>
      <c r="AD423" s="144">
        <v>0</v>
      </c>
      <c r="AE423" s="144">
        <v>0</v>
      </c>
      <c r="AF423" s="144">
        <v>0</v>
      </c>
      <c r="AG423" s="144">
        <v>0</v>
      </c>
      <c r="AH423" s="144">
        <v>0</v>
      </c>
      <c r="AI423" s="144">
        <v>0</v>
      </c>
      <c r="AJ423" s="144">
        <v>0</v>
      </c>
      <c r="AK423" s="144">
        <v>0</v>
      </c>
      <c r="AL423" s="144">
        <v>0</v>
      </c>
      <c r="AM423" s="144">
        <f t="shared" si="126"/>
        <v>354118.58</v>
      </c>
      <c r="AN423" s="144">
        <f t="shared" si="127"/>
        <v>177059.29</v>
      </c>
      <c r="AO423" s="144">
        <v>0</v>
      </c>
      <c r="AP423" s="144" t="s">
        <v>4526</v>
      </c>
      <c r="AQ423" s="294"/>
      <c r="AR423" s="144"/>
      <c r="AS423" s="271"/>
      <c r="AT423" s="144"/>
      <c r="AU423" s="144"/>
      <c r="AV423" s="158" t="s">
        <v>1688</v>
      </c>
      <c r="AW423" s="159" t="s">
        <v>1689</v>
      </c>
      <c r="AX423" s="159" t="s">
        <v>1690</v>
      </c>
      <c r="AY423" s="159"/>
      <c r="AZ423" s="159" t="s">
        <v>879</v>
      </c>
      <c r="BA423" s="158" t="s">
        <v>1358</v>
      </c>
      <c r="BB423" s="159" t="s">
        <v>881</v>
      </c>
      <c r="BC423" s="158" t="s">
        <v>847</v>
      </c>
      <c r="BD423" s="158" t="s">
        <v>845</v>
      </c>
      <c r="BE423" s="158" t="s">
        <v>1691</v>
      </c>
      <c r="BF423" s="160">
        <v>3714.3</v>
      </c>
      <c r="BG423" s="160">
        <v>3428.9</v>
      </c>
      <c r="BH423" s="158" t="s">
        <v>883</v>
      </c>
      <c r="BI423" s="193">
        <v>7.5</v>
      </c>
      <c r="BJ423" s="159" t="s">
        <v>892</v>
      </c>
      <c r="BK423" s="160">
        <v>1335.6</v>
      </c>
      <c r="BL423" s="160"/>
      <c r="BM423" s="160">
        <v>2153.8000000000002</v>
      </c>
      <c r="BN423" s="158"/>
      <c r="BO423" s="159" t="s">
        <v>885</v>
      </c>
      <c r="BP423" s="159" t="s">
        <v>886</v>
      </c>
      <c r="BQ423" s="204" t="s">
        <v>887</v>
      </c>
      <c r="BR423" s="160">
        <v>7705530.5</v>
      </c>
      <c r="BS423" s="160">
        <v>1844472.58</v>
      </c>
      <c r="BT423" s="160">
        <v>0</v>
      </c>
      <c r="BU423" s="138">
        <v>1844472.58</v>
      </c>
      <c r="BV423" s="160">
        <v>1845879.45</v>
      </c>
      <c r="BW423" s="160">
        <v>1845879.45</v>
      </c>
      <c r="BX423" s="160">
        <v>0</v>
      </c>
      <c r="BY423" s="160">
        <v>1836278.9</v>
      </c>
      <c r="BZ423" s="160">
        <v>1836278.9</v>
      </c>
      <c r="CA423" s="160">
        <v>0</v>
      </c>
      <c r="CB423" s="160">
        <v>1837685.77</v>
      </c>
      <c r="CC423" s="160">
        <v>1837685.77</v>
      </c>
      <c r="CD423" s="160">
        <v>0</v>
      </c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  <c r="EH423" s="145"/>
      <c r="EI423" s="145"/>
      <c r="EJ423" s="145"/>
      <c r="EK423" s="145"/>
      <c r="EL423" s="145"/>
      <c r="EM423" s="145"/>
      <c r="EN423" s="145"/>
      <c r="EO423" s="145"/>
      <c r="EP423" s="145"/>
      <c r="EQ423" s="145"/>
      <c r="ER423" s="145"/>
      <c r="ES423" s="145"/>
      <c r="ET423" s="145"/>
      <c r="EU423" s="145"/>
      <c r="EV423" s="145"/>
      <c r="EW423" s="145"/>
      <c r="EX423" s="145"/>
      <c r="EY423" s="145"/>
      <c r="EZ423" s="145"/>
      <c r="FA423" s="145"/>
      <c r="FB423" s="145"/>
      <c r="FC423" s="145"/>
      <c r="FD423" s="145"/>
      <c r="FE423" s="145"/>
      <c r="FF423" s="145"/>
      <c r="FG423" s="145"/>
      <c r="FH423" s="145"/>
      <c r="FI423" s="145"/>
      <c r="FJ423" s="145"/>
      <c r="FK423" s="145"/>
      <c r="FL423" s="145"/>
      <c r="FM423" s="145"/>
      <c r="FN423" s="145"/>
      <c r="FO423" s="145"/>
      <c r="FP423" s="145"/>
      <c r="FQ423" s="145"/>
      <c r="FR423" s="145"/>
      <c r="FS423" s="145"/>
      <c r="FT423" s="146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8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I423" s="147"/>
      <c r="HJ423" s="147"/>
      <c r="HK423" s="147"/>
      <c r="HL423" s="147"/>
      <c r="HM423" s="147"/>
    </row>
    <row r="424" spans="1:221" s="149" customFormat="1" ht="12" customHeight="1" x14ac:dyDescent="0.2">
      <c r="A424" s="150">
        <v>188</v>
      </c>
      <c r="B424" s="151" t="s">
        <v>1694</v>
      </c>
      <c r="C424" s="161"/>
      <c r="D424" s="161"/>
      <c r="E424" s="162"/>
      <c r="F424" s="154">
        <f t="shared" si="132"/>
        <v>30.301747459056116</v>
      </c>
      <c r="G424" s="306">
        <v>1990</v>
      </c>
      <c r="H424" s="281">
        <v>2025</v>
      </c>
      <c r="I424" s="154">
        <f t="shared" si="131"/>
        <v>1821321.41</v>
      </c>
      <c r="J424" s="152">
        <f t="shared" si="124"/>
        <v>10950207.66</v>
      </c>
      <c r="K424" s="155">
        <f t="shared" si="125"/>
        <v>0</v>
      </c>
      <c r="L424" s="152">
        <v>0</v>
      </c>
      <c r="M424" s="152">
        <v>0</v>
      </c>
      <c r="N424" s="152">
        <v>0</v>
      </c>
      <c r="O424" s="152">
        <v>0</v>
      </c>
      <c r="P424" s="152">
        <v>0</v>
      </c>
      <c r="Q424" s="155"/>
      <c r="R424" s="155">
        <v>0</v>
      </c>
      <c r="S424" s="155"/>
      <c r="T424" s="155">
        <v>0</v>
      </c>
      <c r="U424" s="155"/>
      <c r="V424" s="155">
        <v>0</v>
      </c>
      <c r="W424" s="156">
        <v>0</v>
      </c>
      <c r="X424" s="155">
        <v>0</v>
      </c>
      <c r="Y424" s="157" t="s">
        <v>234</v>
      </c>
      <c r="Z424" s="155">
        <v>1239</v>
      </c>
      <c r="AA424" s="155">
        <f>ROUND(IF(Y424="СК",7598.05*0.955,8837.94*0.955)*Z424,2)</f>
        <v>10457448.32</v>
      </c>
      <c r="AB424" s="144">
        <v>0</v>
      </c>
      <c r="AC424" s="144">
        <v>0</v>
      </c>
      <c r="AD424" s="144">
        <v>0</v>
      </c>
      <c r="AE424" s="144">
        <v>0</v>
      </c>
      <c r="AF424" s="144">
        <v>0</v>
      </c>
      <c r="AG424" s="144">
        <v>0</v>
      </c>
      <c r="AH424" s="144">
        <v>0</v>
      </c>
      <c r="AI424" s="144">
        <v>0</v>
      </c>
      <c r="AJ424" s="144">
        <v>0</v>
      </c>
      <c r="AK424" s="144">
        <v>0</v>
      </c>
      <c r="AL424" s="144">
        <v>0</v>
      </c>
      <c r="AM424" s="144">
        <f t="shared" si="126"/>
        <v>328506.23</v>
      </c>
      <c r="AN424" s="144">
        <f t="shared" si="127"/>
        <v>164253.10999999999</v>
      </c>
      <c r="AO424" s="144">
        <v>0</v>
      </c>
      <c r="AP424" s="144" t="s">
        <v>4526</v>
      </c>
      <c r="AQ424" s="294"/>
      <c r="AR424" s="144"/>
      <c r="AS424" s="271"/>
      <c r="AT424" s="144"/>
      <c r="AU424" s="144"/>
      <c r="AV424" s="158" t="s">
        <v>1692</v>
      </c>
      <c r="AW424" s="159" t="s">
        <v>1693</v>
      </c>
      <c r="AX424" s="159" t="s">
        <v>1694</v>
      </c>
      <c r="AY424" s="159"/>
      <c r="AZ424" s="159" t="s">
        <v>879</v>
      </c>
      <c r="BA424" s="158" t="s">
        <v>880</v>
      </c>
      <c r="BB424" s="159" t="s">
        <v>881</v>
      </c>
      <c r="BC424" s="158" t="s">
        <v>847</v>
      </c>
      <c r="BD424" s="158" t="s">
        <v>845</v>
      </c>
      <c r="BE424" s="158" t="s">
        <v>1494</v>
      </c>
      <c r="BF424" s="160">
        <v>3903.9</v>
      </c>
      <c r="BG424" s="160">
        <v>3347.4</v>
      </c>
      <c r="BH424" s="158" t="s">
        <v>883</v>
      </c>
      <c r="BI424" s="193">
        <v>7.5</v>
      </c>
      <c r="BJ424" s="159" t="s">
        <v>892</v>
      </c>
      <c r="BK424" s="160">
        <v>1239</v>
      </c>
      <c r="BL424" s="160"/>
      <c r="BM424" s="160">
        <v>2007.4</v>
      </c>
      <c r="BN424" s="158"/>
      <c r="BO424" s="159" t="s">
        <v>885</v>
      </c>
      <c r="BP424" s="159" t="s">
        <v>886</v>
      </c>
      <c r="BQ424" s="204" t="s">
        <v>887</v>
      </c>
      <c r="BR424" s="160">
        <v>7148212.2599999998</v>
      </c>
      <c r="BS424" s="160">
        <v>1821321.41</v>
      </c>
      <c r="BT424" s="160">
        <v>0</v>
      </c>
      <c r="BU424" s="138">
        <v>1821321.41</v>
      </c>
      <c r="BV424" s="160">
        <v>1826615.46</v>
      </c>
      <c r="BW424" s="160">
        <v>1826615.46</v>
      </c>
      <c r="BX424" s="160">
        <v>0</v>
      </c>
      <c r="BY424" s="160">
        <v>1813012.39</v>
      </c>
      <c r="BZ424" s="160">
        <v>1813012.39</v>
      </c>
      <c r="CA424" s="160">
        <v>0</v>
      </c>
      <c r="CB424" s="160">
        <v>1818306.44</v>
      </c>
      <c r="CC424" s="160">
        <v>1818306.44</v>
      </c>
      <c r="CD424" s="160">
        <v>0</v>
      </c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  <c r="EH424" s="145"/>
      <c r="EI424" s="145"/>
      <c r="EJ424" s="145"/>
      <c r="EK424" s="145"/>
      <c r="EL424" s="145"/>
      <c r="EM424" s="145"/>
      <c r="EN424" s="145"/>
      <c r="EO424" s="145"/>
      <c r="EP424" s="145"/>
      <c r="EQ424" s="145"/>
      <c r="ER424" s="145"/>
      <c r="ES424" s="145"/>
      <c r="ET424" s="145"/>
      <c r="EU424" s="145"/>
      <c r="EV424" s="145"/>
      <c r="EW424" s="145"/>
      <c r="EX424" s="145"/>
      <c r="EY424" s="145"/>
      <c r="EZ424" s="145"/>
      <c r="FA424" s="145"/>
      <c r="FB424" s="145"/>
      <c r="FC424" s="145"/>
      <c r="FD424" s="145"/>
      <c r="FE424" s="145"/>
      <c r="FF424" s="145"/>
      <c r="FG424" s="145"/>
      <c r="FH424" s="145"/>
      <c r="FI424" s="145"/>
      <c r="FJ424" s="145"/>
      <c r="FK424" s="145"/>
      <c r="FL424" s="145"/>
      <c r="FM424" s="145"/>
      <c r="FN424" s="145"/>
      <c r="FO424" s="145"/>
      <c r="FP424" s="145"/>
      <c r="FQ424" s="145"/>
      <c r="FR424" s="145"/>
      <c r="FS424" s="145"/>
      <c r="FT424" s="146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8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I424" s="147"/>
      <c r="HJ424" s="147"/>
      <c r="HK424" s="147"/>
      <c r="HL424" s="147"/>
      <c r="HM424" s="147"/>
    </row>
    <row r="425" spans="1:221" s="149" customFormat="1" ht="12" customHeight="1" x14ac:dyDescent="0.2">
      <c r="A425" s="150">
        <v>189</v>
      </c>
      <c r="B425" s="151" t="s">
        <v>1697</v>
      </c>
      <c r="C425" s="161"/>
      <c r="D425" s="161"/>
      <c r="E425" s="162"/>
      <c r="F425" s="154">
        <f t="shared" si="132"/>
        <v>22.801370417092169</v>
      </c>
      <c r="G425" s="306">
        <v>1991</v>
      </c>
      <c r="H425" s="281">
        <v>2025</v>
      </c>
      <c r="I425" s="154">
        <f t="shared" si="131"/>
        <v>1438601.38</v>
      </c>
      <c r="J425" s="152">
        <f t="shared" si="124"/>
        <v>7132217.5800000001</v>
      </c>
      <c r="K425" s="155">
        <f t="shared" si="125"/>
        <v>0</v>
      </c>
      <c r="L425" s="152">
        <v>0</v>
      </c>
      <c r="M425" s="152">
        <v>0</v>
      </c>
      <c r="N425" s="152">
        <v>0</v>
      </c>
      <c r="O425" s="152">
        <v>0</v>
      </c>
      <c r="P425" s="152">
        <v>0</v>
      </c>
      <c r="Q425" s="155"/>
      <c r="R425" s="155">
        <v>0</v>
      </c>
      <c r="S425" s="155"/>
      <c r="T425" s="155">
        <v>0</v>
      </c>
      <c r="U425" s="155"/>
      <c r="V425" s="155">
        <v>0</v>
      </c>
      <c r="W425" s="156">
        <v>0</v>
      </c>
      <c r="X425" s="155">
        <v>0</v>
      </c>
      <c r="Y425" s="157" t="s">
        <v>234</v>
      </c>
      <c r="Z425" s="155">
        <v>807</v>
      </c>
      <c r="AA425" s="155">
        <f>ROUND(IF(Y425="СК",7598.05*0.955,8837.94*0.955)*Z425,2)</f>
        <v>6811267.79</v>
      </c>
      <c r="AB425" s="144">
        <v>0</v>
      </c>
      <c r="AC425" s="144">
        <v>0</v>
      </c>
      <c r="AD425" s="144">
        <v>0</v>
      </c>
      <c r="AE425" s="144">
        <v>0</v>
      </c>
      <c r="AF425" s="144">
        <v>0</v>
      </c>
      <c r="AG425" s="144">
        <v>0</v>
      </c>
      <c r="AH425" s="144">
        <v>0</v>
      </c>
      <c r="AI425" s="144">
        <v>0</v>
      </c>
      <c r="AJ425" s="144">
        <v>0</v>
      </c>
      <c r="AK425" s="144">
        <v>0</v>
      </c>
      <c r="AL425" s="144">
        <v>0</v>
      </c>
      <c r="AM425" s="144">
        <f t="shared" si="126"/>
        <v>213966.53</v>
      </c>
      <c r="AN425" s="144">
        <f t="shared" si="127"/>
        <v>106983.26</v>
      </c>
      <c r="AO425" s="144">
        <v>0</v>
      </c>
      <c r="AP425" s="144" t="s">
        <v>4526</v>
      </c>
      <c r="AQ425" s="294"/>
      <c r="AR425" s="144"/>
      <c r="AS425" s="271"/>
      <c r="AT425" s="144"/>
      <c r="AU425" s="144"/>
      <c r="AV425" s="158" t="s">
        <v>1695</v>
      </c>
      <c r="AW425" s="159" t="s">
        <v>1696</v>
      </c>
      <c r="AX425" s="159" t="s">
        <v>1697</v>
      </c>
      <c r="AY425" s="159"/>
      <c r="AZ425" s="159" t="s">
        <v>879</v>
      </c>
      <c r="BA425" s="158" t="s">
        <v>896</v>
      </c>
      <c r="BB425" s="159" t="s">
        <v>881</v>
      </c>
      <c r="BC425" s="158" t="s">
        <v>846</v>
      </c>
      <c r="BD425" s="158" t="s">
        <v>845</v>
      </c>
      <c r="BE425" s="158" t="s">
        <v>1289</v>
      </c>
      <c r="BF425" s="160">
        <v>3090.1</v>
      </c>
      <c r="BG425" s="160">
        <v>2774.5</v>
      </c>
      <c r="BH425" s="158" t="s">
        <v>883</v>
      </c>
      <c r="BI425" s="193">
        <v>7.5</v>
      </c>
      <c r="BJ425" s="159" t="s">
        <v>892</v>
      </c>
      <c r="BK425" s="160">
        <v>807</v>
      </c>
      <c r="BL425" s="160"/>
      <c r="BM425" s="160">
        <v>1955.8</v>
      </c>
      <c r="BN425" s="158"/>
      <c r="BO425" s="159" t="s">
        <v>885</v>
      </c>
      <c r="BP425" s="159" t="s">
        <v>886</v>
      </c>
      <c r="BQ425" s="204" t="s">
        <v>887</v>
      </c>
      <c r="BR425" s="160">
        <v>4655857.38</v>
      </c>
      <c r="BS425" s="160">
        <v>1438601.38</v>
      </c>
      <c r="BT425" s="160">
        <v>0</v>
      </c>
      <c r="BU425" s="138">
        <v>1438601.38</v>
      </c>
      <c r="BV425" s="160">
        <v>1438627.59</v>
      </c>
      <c r="BW425" s="160">
        <v>1438627.59</v>
      </c>
      <c r="BX425" s="160">
        <v>0</v>
      </c>
      <c r="BY425" s="160">
        <v>1434723.55</v>
      </c>
      <c r="BZ425" s="160">
        <v>1434723.55</v>
      </c>
      <c r="CA425" s="160">
        <v>0</v>
      </c>
      <c r="CB425" s="160">
        <v>1434723.55</v>
      </c>
      <c r="CC425" s="160">
        <v>1434723.55</v>
      </c>
      <c r="CD425" s="160">
        <v>0</v>
      </c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  <c r="EH425" s="145"/>
      <c r="EI425" s="145"/>
      <c r="EJ425" s="145"/>
      <c r="EK425" s="145"/>
      <c r="EL425" s="145"/>
      <c r="EM425" s="145"/>
      <c r="EN425" s="145"/>
      <c r="EO425" s="145"/>
      <c r="EP425" s="145"/>
      <c r="EQ425" s="145"/>
      <c r="ER425" s="145"/>
      <c r="ES425" s="145"/>
      <c r="ET425" s="145"/>
      <c r="EU425" s="145"/>
      <c r="EV425" s="145"/>
      <c r="EW425" s="145"/>
      <c r="EX425" s="145"/>
      <c r="EY425" s="145"/>
      <c r="EZ425" s="145"/>
      <c r="FA425" s="145"/>
      <c r="FB425" s="145"/>
      <c r="FC425" s="145"/>
      <c r="FD425" s="145"/>
      <c r="FE425" s="145"/>
      <c r="FF425" s="145"/>
      <c r="FG425" s="145"/>
      <c r="FH425" s="145"/>
      <c r="FI425" s="145"/>
      <c r="FJ425" s="145"/>
      <c r="FK425" s="145"/>
      <c r="FL425" s="145"/>
      <c r="FM425" s="145"/>
      <c r="FN425" s="145"/>
      <c r="FO425" s="145"/>
      <c r="FP425" s="145"/>
      <c r="FQ425" s="145"/>
      <c r="FR425" s="145"/>
      <c r="FS425" s="145"/>
      <c r="FT425" s="146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8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I425" s="147"/>
      <c r="HJ425" s="147"/>
      <c r="HK425" s="147"/>
      <c r="HL425" s="147"/>
      <c r="HM425" s="147"/>
    </row>
    <row r="426" spans="1:221" s="149" customFormat="1" ht="12" customHeight="1" x14ac:dyDescent="0.2">
      <c r="A426" s="150">
        <v>190</v>
      </c>
      <c r="B426" s="151" t="s">
        <v>1700</v>
      </c>
      <c r="C426" s="161"/>
      <c r="D426" s="161"/>
      <c r="E426" s="162"/>
      <c r="F426" s="154">
        <f t="shared" si="132"/>
        <v>21.885311652180587</v>
      </c>
      <c r="G426" s="306">
        <v>1992</v>
      </c>
      <c r="H426" s="281">
        <v>2025</v>
      </c>
      <c r="I426" s="154">
        <f t="shared" si="131"/>
        <v>1464366.55</v>
      </c>
      <c r="J426" s="152">
        <f t="shared" ref="J426:J489" si="134">ROUND(K426+X426+AA426+AC426+AE426+AG426+AI426+AK426+AL426+AM426+AN426+AO426,2)</f>
        <v>7167569.3399999999</v>
      </c>
      <c r="K426" s="155">
        <f t="shared" ref="K426:K489" si="135">ROUND((L426+N426+P426+R426+T426+V426),2)</f>
        <v>0</v>
      </c>
      <c r="L426" s="152">
        <v>0</v>
      </c>
      <c r="M426" s="152">
        <v>0</v>
      </c>
      <c r="N426" s="152">
        <v>0</v>
      </c>
      <c r="O426" s="152">
        <v>0</v>
      </c>
      <c r="P426" s="152">
        <v>0</v>
      </c>
      <c r="Q426" s="155"/>
      <c r="R426" s="155">
        <v>0</v>
      </c>
      <c r="S426" s="155"/>
      <c r="T426" s="155">
        <v>0</v>
      </c>
      <c r="U426" s="155"/>
      <c r="V426" s="155">
        <v>0</v>
      </c>
      <c r="W426" s="156">
        <v>0</v>
      </c>
      <c r="X426" s="155">
        <v>0</v>
      </c>
      <c r="Y426" s="157" t="s">
        <v>234</v>
      </c>
      <c r="Z426" s="155">
        <v>811</v>
      </c>
      <c r="AA426" s="155">
        <f>ROUND(IF(Y426="СК",7598.05*0.955,8837.94*0.955)*Z426,2)</f>
        <v>6845028.7199999997</v>
      </c>
      <c r="AB426" s="144">
        <v>0</v>
      </c>
      <c r="AC426" s="144">
        <v>0</v>
      </c>
      <c r="AD426" s="144">
        <v>0</v>
      </c>
      <c r="AE426" s="144">
        <v>0</v>
      </c>
      <c r="AF426" s="144">
        <v>0</v>
      </c>
      <c r="AG426" s="144">
        <v>0</v>
      </c>
      <c r="AH426" s="144">
        <v>0</v>
      </c>
      <c r="AI426" s="144">
        <v>0</v>
      </c>
      <c r="AJ426" s="144">
        <v>0</v>
      </c>
      <c r="AK426" s="144">
        <v>0</v>
      </c>
      <c r="AL426" s="144">
        <v>0</v>
      </c>
      <c r="AM426" s="144">
        <f t="shared" ref="AM426:AM489" si="136">ROUND((K426+X426+AA426+AC426+AE426+AG426+AI426+AK426+AL426)/95.5*3,2)</f>
        <v>215027.08</v>
      </c>
      <c r="AN426" s="144">
        <f t="shared" ref="AN426:AN489" si="137">ROUND((K426+X426+AA426+AC426+AE426+AG426+AI426+AK426+AL426)/95.5*1.5,2)</f>
        <v>107513.54</v>
      </c>
      <c r="AO426" s="144">
        <v>0</v>
      </c>
      <c r="AP426" s="144" t="s">
        <v>4526</v>
      </c>
      <c r="AQ426" s="294"/>
      <c r="AR426" s="144"/>
      <c r="AS426" s="271"/>
      <c r="AT426" s="144"/>
      <c r="AU426" s="144"/>
      <c r="AV426" s="158" t="s">
        <v>1698</v>
      </c>
      <c r="AW426" s="159" t="s">
        <v>1699</v>
      </c>
      <c r="AX426" s="159" t="s">
        <v>1700</v>
      </c>
      <c r="AY426" s="159"/>
      <c r="AZ426" s="159" t="s">
        <v>879</v>
      </c>
      <c r="BA426" s="158" t="s">
        <v>1006</v>
      </c>
      <c r="BB426" s="159" t="s">
        <v>881</v>
      </c>
      <c r="BC426" s="158" t="s">
        <v>846</v>
      </c>
      <c r="BD426" s="158" t="s">
        <v>845</v>
      </c>
      <c r="BE426" s="158" t="s">
        <v>854</v>
      </c>
      <c r="BF426" s="160">
        <v>3147.5</v>
      </c>
      <c r="BG426" s="160">
        <v>2895.5</v>
      </c>
      <c r="BH426" s="158" t="s">
        <v>883</v>
      </c>
      <c r="BI426" s="193">
        <v>7.5</v>
      </c>
      <c r="BJ426" s="159" t="s">
        <v>892</v>
      </c>
      <c r="BK426" s="160">
        <v>811</v>
      </c>
      <c r="BL426" s="160"/>
      <c r="BM426" s="160">
        <v>1877.6</v>
      </c>
      <c r="BN426" s="158"/>
      <c r="BO426" s="159" t="s">
        <v>885</v>
      </c>
      <c r="BP426" s="159" t="s">
        <v>886</v>
      </c>
      <c r="BQ426" s="204" t="s">
        <v>887</v>
      </c>
      <c r="BR426" s="160">
        <v>4678934.74</v>
      </c>
      <c r="BS426" s="160">
        <v>1464366.55</v>
      </c>
      <c r="BT426" s="160">
        <v>0</v>
      </c>
      <c r="BU426" s="138">
        <v>1464366.55</v>
      </c>
      <c r="BV426" s="160">
        <v>1464366.55</v>
      </c>
      <c r="BW426" s="160">
        <v>1464366.55</v>
      </c>
      <c r="BX426" s="160">
        <v>0</v>
      </c>
      <c r="BY426" s="160">
        <v>1461836.92</v>
      </c>
      <c r="BZ426" s="160">
        <v>1461836.92</v>
      </c>
      <c r="CA426" s="160">
        <v>0</v>
      </c>
      <c r="CB426" s="160">
        <v>1461836.92</v>
      </c>
      <c r="CC426" s="160">
        <v>1461836.92</v>
      </c>
      <c r="CD426" s="160">
        <v>0</v>
      </c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  <c r="EH426" s="145"/>
      <c r="EI426" s="145"/>
      <c r="EJ426" s="145"/>
      <c r="EK426" s="145"/>
      <c r="EL426" s="145"/>
      <c r="EM426" s="145"/>
      <c r="EN426" s="145"/>
      <c r="EO426" s="145"/>
      <c r="EP426" s="145"/>
      <c r="EQ426" s="145"/>
      <c r="ER426" s="145"/>
      <c r="ES426" s="145"/>
      <c r="ET426" s="145"/>
      <c r="EU426" s="145"/>
      <c r="EV426" s="145"/>
      <c r="EW426" s="145"/>
      <c r="EX426" s="145"/>
      <c r="EY426" s="145"/>
      <c r="EZ426" s="145"/>
      <c r="FA426" s="145"/>
      <c r="FB426" s="145"/>
      <c r="FC426" s="145"/>
      <c r="FD426" s="145"/>
      <c r="FE426" s="145"/>
      <c r="FF426" s="145"/>
      <c r="FG426" s="145"/>
      <c r="FH426" s="145"/>
      <c r="FI426" s="145"/>
      <c r="FJ426" s="145"/>
      <c r="FK426" s="145"/>
      <c r="FL426" s="145"/>
      <c r="FM426" s="145"/>
      <c r="FN426" s="145"/>
      <c r="FO426" s="145"/>
      <c r="FP426" s="145"/>
      <c r="FQ426" s="145"/>
      <c r="FR426" s="145"/>
      <c r="FS426" s="145"/>
      <c r="FT426" s="146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8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I426" s="147"/>
      <c r="HJ426" s="147"/>
      <c r="HK426" s="147"/>
      <c r="HL426" s="147"/>
      <c r="HM426" s="147"/>
    </row>
    <row r="427" spans="1:221" s="149" customFormat="1" ht="12" customHeight="1" x14ac:dyDescent="0.2">
      <c r="A427" s="150">
        <v>191</v>
      </c>
      <c r="B427" s="151" t="s">
        <v>779</v>
      </c>
      <c r="C427" s="161"/>
      <c r="D427" s="161"/>
      <c r="E427" s="162"/>
      <c r="F427" s="154">
        <f t="shared" si="132"/>
        <v>8.1594643900435369</v>
      </c>
      <c r="G427" s="306">
        <v>1995</v>
      </c>
      <c r="H427" s="278">
        <v>2025</v>
      </c>
      <c r="I427" s="154">
        <f t="shared" si="131"/>
        <v>4483486.49</v>
      </c>
      <c r="J427" s="152">
        <f t="shared" si="134"/>
        <v>11128719.6</v>
      </c>
      <c r="K427" s="155">
        <f t="shared" si="135"/>
        <v>0</v>
      </c>
      <c r="L427" s="152">
        <v>0</v>
      </c>
      <c r="M427" s="152">
        <v>0</v>
      </c>
      <c r="N427" s="152">
        <v>0</v>
      </c>
      <c r="O427" s="152">
        <v>0</v>
      </c>
      <c r="P427" s="152">
        <v>0</v>
      </c>
      <c r="Q427" s="155"/>
      <c r="R427" s="155">
        <v>0</v>
      </c>
      <c r="S427" s="155"/>
      <c r="T427" s="155">
        <v>0</v>
      </c>
      <c r="U427" s="155"/>
      <c r="V427" s="155">
        <v>0</v>
      </c>
      <c r="W427" s="156">
        <v>4</v>
      </c>
      <c r="X427" s="155">
        <f>ROUND((W427*2782179.9*0.955),2)</f>
        <v>10627927.220000001</v>
      </c>
      <c r="Y427" s="157"/>
      <c r="Z427" s="155">
        <v>0</v>
      </c>
      <c r="AA427" s="155">
        <v>0</v>
      </c>
      <c r="AB427" s="144">
        <v>0</v>
      </c>
      <c r="AC427" s="144">
        <v>0</v>
      </c>
      <c r="AD427" s="144">
        <v>0</v>
      </c>
      <c r="AE427" s="144">
        <v>0</v>
      </c>
      <c r="AF427" s="144">
        <v>0</v>
      </c>
      <c r="AG427" s="144">
        <v>0</v>
      </c>
      <c r="AH427" s="144">
        <v>0</v>
      </c>
      <c r="AI427" s="144">
        <v>0</v>
      </c>
      <c r="AJ427" s="144">
        <v>0</v>
      </c>
      <c r="AK427" s="144">
        <v>0</v>
      </c>
      <c r="AL427" s="144">
        <v>0</v>
      </c>
      <c r="AM427" s="144">
        <f t="shared" si="136"/>
        <v>333861.59000000003</v>
      </c>
      <c r="AN427" s="144">
        <f t="shared" si="137"/>
        <v>166930.79</v>
      </c>
      <c r="AO427" s="144">
        <v>0</v>
      </c>
      <c r="AP427" s="144" t="s">
        <v>4524</v>
      </c>
      <c r="AQ427" s="294"/>
      <c r="AR427" s="144"/>
      <c r="AS427" s="271"/>
      <c r="AT427" s="144"/>
      <c r="AU427" s="144"/>
      <c r="AV427" s="158" t="s">
        <v>1701</v>
      </c>
      <c r="AW427" s="159" t="s">
        <v>1702</v>
      </c>
      <c r="AX427" s="159" t="s">
        <v>779</v>
      </c>
      <c r="AY427" s="159"/>
      <c r="AZ427" s="159" t="s">
        <v>906</v>
      </c>
      <c r="BA427" s="158" t="s">
        <v>1059</v>
      </c>
      <c r="BB427" s="159" t="s">
        <v>881</v>
      </c>
      <c r="BC427" s="158" t="s">
        <v>851</v>
      </c>
      <c r="BD427" s="158" t="s">
        <v>845</v>
      </c>
      <c r="BE427" s="158" t="s">
        <v>857</v>
      </c>
      <c r="BF427" s="160">
        <v>9615.7999999999993</v>
      </c>
      <c r="BG427" s="160">
        <v>8536.9</v>
      </c>
      <c r="BH427" s="158" t="s">
        <v>845</v>
      </c>
      <c r="BI427" s="158" t="s">
        <v>4574</v>
      </c>
      <c r="BJ427" s="159" t="s">
        <v>892</v>
      </c>
      <c r="BK427" s="160">
        <v>1303</v>
      </c>
      <c r="BL427" s="160"/>
      <c r="BM427" s="160">
        <v>6988</v>
      </c>
      <c r="BN427" s="158"/>
      <c r="BO427" s="159" t="s">
        <v>999</v>
      </c>
      <c r="BP427" s="159" t="s">
        <v>886</v>
      </c>
      <c r="BQ427" s="204" t="s">
        <v>887</v>
      </c>
      <c r="BR427" s="160">
        <v>11128719.6</v>
      </c>
      <c r="BS427" s="160">
        <v>4483486.49</v>
      </c>
      <c r="BT427" s="160">
        <v>0</v>
      </c>
      <c r="BU427" s="138">
        <v>4483486.49</v>
      </c>
      <c r="BV427" s="160">
        <v>2363694.62</v>
      </c>
      <c r="BW427" s="160">
        <v>4483486.62</v>
      </c>
      <c r="BX427" s="160">
        <v>0</v>
      </c>
      <c r="BY427" s="160">
        <v>4445875.03</v>
      </c>
      <c r="BZ427" s="160">
        <v>4445875.03</v>
      </c>
      <c r="CA427" s="160">
        <v>0</v>
      </c>
      <c r="CB427" s="160">
        <v>4445875.03</v>
      </c>
      <c r="CC427" s="160">
        <v>4445875.03</v>
      </c>
      <c r="CD427" s="160">
        <v>0</v>
      </c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  <c r="EH427" s="145"/>
      <c r="EI427" s="145"/>
      <c r="EJ427" s="145"/>
      <c r="EK427" s="145"/>
      <c r="EL427" s="145"/>
      <c r="EM427" s="145"/>
      <c r="EN427" s="145"/>
      <c r="EO427" s="145"/>
      <c r="EP427" s="145"/>
      <c r="EQ427" s="145"/>
      <c r="ER427" s="145"/>
      <c r="ES427" s="145"/>
      <c r="ET427" s="145"/>
      <c r="EU427" s="145"/>
      <c r="EV427" s="145"/>
      <c r="EW427" s="145"/>
      <c r="EX427" s="145"/>
      <c r="EY427" s="145"/>
      <c r="EZ427" s="145"/>
      <c r="FA427" s="145"/>
      <c r="FB427" s="145"/>
      <c r="FC427" s="145"/>
      <c r="FD427" s="145"/>
      <c r="FE427" s="145"/>
      <c r="FF427" s="145"/>
      <c r="FG427" s="145"/>
      <c r="FH427" s="145"/>
      <c r="FI427" s="145"/>
      <c r="FJ427" s="145"/>
      <c r="FK427" s="145"/>
      <c r="FL427" s="145"/>
      <c r="FM427" s="145"/>
      <c r="FN427" s="145"/>
      <c r="FO427" s="145"/>
      <c r="FP427" s="145"/>
      <c r="FQ427" s="145"/>
      <c r="FR427" s="145"/>
      <c r="FS427" s="145"/>
      <c r="FT427" s="146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8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I427" s="147"/>
      <c r="HJ427" s="147"/>
      <c r="HK427" s="147"/>
      <c r="HL427" s="147"/>
      <c r="HM427" s="147"/>
    </row>
    <row r="428" spans="1:221" s="149" customFormat="1" ht="12" customHeight="1" x14ac:dyDescent="0.2">
      <c r="A428" s="150">
        <v>192</v>
      </c>
      <c r="B428" s="151" t="s">
        <v>1705</v>
      </c>
      <c r="C428" s="161"/>
      <c r="D428" s="161"/>
      <c r="E428" s="162"/>
      <c r="F428" s="154">
        <f t="shared" si="132"/>
        <v>36.389949389228455</v>
      </c>
      <c r="G428" s="306">
        <v>1968</v>
      </c>
      <c r="H428" s="278">
        <v>2025</v>
      </c>
      <c r="I428" s="154">
        <f t="shared" si="131"/>
        <v>620030.53</v>
      </c>
      <c r="J428" s="311">
        <f t="shared" si="134"/>
        <v>4531477.0199999996</v>
      </c>
      <c r="K428" s="155">
        <f t="shared" si="135"/>
        <v>0</v>
      </c>
      <c r="L428" s="152">
        <v>0</v>
      </c>
      <c r="M428" s="152">
        <v>0</v>
      </c>
      <c r="N428" s="152">
        <v>0</v>
      </c>
      <c r="O428" s="152">
        <v>0</v>
      </c>
      <c r="P428" s="152">
        <v>0</v>
      </c>
      <c r="Q428" s="155"/>
      <c r="R428" s="155">
        <v>0</v>
      </c>
      <c r="S428" s="155"/>
      <c r="T428" s="155">
        <v>0</v>
      </c>
      <c r="U428" s="155"/>
      <c r="V428" s="155">
        <v>0</v>
      </c>
      <c r="W428" s="156">
        <v>0</v>
      </c>
      <c r="X428" s="155">
        <v>0</v>
      </c>
      <c r="Y428" s="157" t="s">
        <v>235</v>
      </c>
      <c r="Z428" s="155">
        <v>596.4</v>
      </c>
      <c r="AA428" s="155">
        <f>ROUND(IF(Y428="СК",7598.05*0.955,8837.94*0.955)*Z428,2)</f>
        <v>4327560.55</v>
      </c>
      <c r="AB428" s="144">
        <v>0</v>
      </c>
      <c r="AC428" s="144">
        <v>0</v>
      </c>
      <c r="AD428" s="144">
        <v>0</v>
      </c>
      <c r="AE428" s="144">
        <v>0</v>
      </c>
      <c r="AF428" s="144">
        <v>0</v>
      </c>
      <c r="AG428" s="144">
        <v>0</v>
      </c>
      <c r="AH428" s="144">
        <v>0</v>
      </c>
      <c r="AI428" s="144">
        <v>0</v>
      </c>
      <c r="AJ428" s="144">
        <v>0</v>
      </c>
      <c r="AK428" s="144">
        <v>0</v>
      </c>
      <c r="AL428" s="144">
        <v>0</v>
      </c>
      <c r="AM428" s="144">
        <f t="shared" si="136"/>
        <v>135944.31</v>
      </c>
      <c r="AN428" s="144">
        <f t="shared" si="137"/>
        <v>67972.160000000003</v>
      </c>
      <c r="AO428" s="144">
        <v>0</v>
      </c>
      <c r="AP428" s="144" t="s">
        <v>4526</v>
      </c>
      <c r="AQ428" s="294"/>
      <c r="AR428" s="144"/>
      <c r="AS428" s="271"/>
      <c r="AT428" s="144"/>
      <c r="AU428" s="144"/>
      <c r="AV428" s="158" t="s">
        <v>1703</v>
      </c>
      <c r="AW428" s="159" t="s">
        <v>1704</v>
      </c>
      <c r="AX428" s="159" t="s">
        <v>1705</v>
      </c>
      <c r="AY428" s="159" t="s">
        <v>878</v>
      </c>
      <c r="AZ428" s="159" t="s">
        <v>879</v>
      </c>
      <c r="BA428" s="158" t="s">
        <v>1500</v>
      </c>
      <c r="BB428" s="159" t="s">
        <v>891</v>
      </c>
      <c r="BC428" s="158" t="s">
        <v>846</v>
      </c>
      <c r="BD428" s="158" t="s">
        <v>165</v>
      </c>
      <c r="BE428" s="158" t="s">
        <v>1099</v>
      </c>
      <c r="BF428" s="160">
        <v>2123.6999999999998</v>
      </c>
      <c r="BG428" s="160">
        <v>1194.3</v>
      </c>
      <c r="BH428" s="158" t="s">
        <v>883</v>
      </c>
      <c r="BI428" s="193">
        <v>7.5</v>
      </c>
      <c r="BJ428" s="159" t="s">
        <v>884</v>
      </c>
      <c r="BK428" s="160">
        <v>596.4</v>
      </c>
      <c r="BL428" s="160">
        <v>0</v>
      </c>
      <c r="BM428" s="160">
        <v>1512</v>
      </c>
      <c r="BN428" s="158"/>
      <c r="BO428" s="159" t="s">
        <v>885</v>
      </c>
      <c r="BP428" s="159" t="s">
        <v>886</v>
      </c>
      <c r="BQ428" s="204" t="s">
        <v>887</v>
      </c>
      <c r="BR428" s="160">
        <v>3302869.16</v>
      </c>
      <c r="BS428" s="160">
        <v>620030.53</v>
      </c>
      <c r="BT428" s="160">
        <v>0</v>
      </c>
      <c r="BU428" s="138">
        <v>620030.53</v>
      </c>
      <c r="BV428" s="160">
        <v>627035.93999999994</v>
      </c>
      <c r="BW428" s="160">
        <v>627035.93999999994</v>
      </c>
      <c r="BX428" s="160">
        <v>0</v>
      </c>
      <c r="BY428" s="160">
        <v>615206.64</v>
      </c>
      <c r="BZ428" s="160">
        <v>615206.64</v>
      </c>
      <c r="CA428" s="160">
        <v>0</v>
      </c>
      <c r="CB428" s="160">
        <v>622202.81999999995</v>
      </c>
      <c r="CC428" s="160">
        <v>622202.81999999995</v>
      </c>
      <c r="CD428" s="160">
        <v>0</v>
      </c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  <c r="EH428" s="145"/>
      <c r="EI428" s="145"/>
      <c r="EJ428" s="145"/>
      <c r="EK428" s="145"/>
      <c r="EL428" s="145"/>
      <c r="EM428" s="145"/>
      <c r="EN428" s="145"/>
      <c r="EO428" s="145"/>
      <c r="EP428" s="145"/>
      <c r="EQ428" s="145"/>
      <c r="ER428" s="145"/>
      <c r="ES428" s="145"/>
      <c r="ET428" s="145"/>
      <c r="EU428" s="145"/>
      <c r="EV428" s="145"/>
      <c r="EW428" s="145"/>
      <c r="EX428" s="145"/>
      <c r="EY428" s="145"/>
      <c r="EZ428" s="145"/>
      <c r="FA428" s="145"/>
      <c r="FB428" s="145"/>
      <c r="FC428" s="145"/>
      <c r="FD428" s="145"/>
      <c r="FE428" s="145"/>
      <c r="FF428" s="145"/>
      <c r="FG428" s="145"/>
      <c r="FH428" s="145"/>
      <c r="FI428" s="145"/>
      <c r="FJ428" s="145"/>
      <c r="FK428" s="145"/>
      <c r="FL428" s="145"/>
      <c r="FM428" s="145"/>
      <c r="FN428" s="145"/>
      <c r="FO428" s="145"/>
      <c r="FP428" s="145"/>
      <c r="FQ428" s="145"/>
      <c r="FR428" s="145"/>
      <c r="FS428" s="145"/>
      <c r="FT428" s="146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8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I428" s="147"/>
      <c r="HJ428" s="147"/>
      <c r="HK428" s="147"/>
      <c r="HL428" s="147"/>
      <c r="HM428" s="147"/>
    </row>
    <row r="429" spans="1:221" s="149" customFormat="1" ht="12" customHeight="1" x14ac:dyDescent="0.2">
      <c r="A429" s="150">
        <v>193</v>
      </c>
      <c r="B429" s="151" t="s">
        <v>1708</v>
      </c>
      <c r="C429" s="161"/>
      <c r="D429" s="161"/>
      <c r="E429" s="162"/>
      <c r="F429" s="154">
        <f t="shared" si="132"/>
        <v>29.887507038501145</v>
      </c>
      <c r="G429" s="306">
        <v>1969</v>
      </c>
      <c r="H429" s="278">
        <v>2025</v>
      </c>
      <c r="I429" s="154">
        <f t="shared" si="131"/>
        <v>970338.61</v>
      </c>
      <c r="J429" s="311">
        <f t="shared" si="134"/>
        <v>5121085.7</v>
      </c>
      <c r="K429" s="155">
        <f t="shared" si="135"/>
        <v>0</v>
      </c>
      <c r="L429" s="152">
        <v>0</v>
      </c>
      <c r="M429" s="152">
        <v>0</v>
      </c>
      <c r="N429" s="152">
        <v>0</v>
      </c>
      <c r="O429" s="152">
        <v>0</v>
      </c>
      <c r="P429" s="152">
        <v>0</v>
      </c>
      <c r="Q429" s="155"/>
      <c r="R429" s="155">
        <v>0</v>
      </c>
      <c r="S429" s="155"/>
      <c r="T429" s="155">
        <v>0</v>
      </c>
      <c r="U429" s="155"/>
      <c r="V429" s="155">
        <v>0</v>
      </c>
      <c r="W429" s="156">
        <v>0</v>
      </c>
      <c r="X429" s="155">
        <v>0</v>
      </c>
      <c r="Y429" s="157" t="s">
        <v>235</v>
      </c>
      <c r="Z429" s="155">
        <v>674</v>
      </c>
      <c r="AA429" s="155">
        <f>ROUND(IF(Y429="СК",7598.05*0.955,8837.94*0.955)*Z429,2)</f>
        <v>4890636.84</v>
      </c>
      <c r="AB429" s="144">
        <v>0</v>
      </c>
      <c r="AC429" s="144">
        <v>0</v>
      </c>
      <c r="AD429" s="144">
        <v>0</v>
      </c>
      <c r="AE429" s="144">
        <v>0</v>
      </c>
      <c r="AF429" s="144">
        <v>0</v>
      </c>
      <c r="AG429" s="144">
        <v>0</v>
      </c>
      <c r="AH429" s="144">
        <v>0</v>
      </c>
      <c r="AI429" s="144">
        <v>0</v>
      </c>
      <c r="AJ429" s="144">
        <v>0</v>
      </c>
      <c r="AK429" s="144">
        <v>0</v>
      </c>
      <c r="AL429" s="144">
        <v>0</v>
      </c>
      <c r="AM429" s="144">
        <f t="shared" si="136"/>
        <v>153632.57</v>
      </c>
      <c r="AN429" s="144">
        <f t="shared" si="137"/>
        <v>76816.289999999994</v>
      </c>
      <c r="AO429" s="144">
        <v>0</v>
      </c>
      <c r="AP429" s="144" t="s">
        <v>4526</v>
      </c>
      <c r="AQ429" s="294"/>
      <c r="AR429" s="144"/>
      <c r="AS429" s="271"/>
      <c r="AT429" s="144"/>
      <c r="AU429" s="144"/>
      <c r="AV429" s="158" t="s">
        <v>1706</v>
      </c>
      <c r="AW429" s="159" t="s">
        <v>1707</v>
      </c>
      <c r="AX429" s="159" t="s">
        <v>1708</v>
      </c>
      <c r="AY429" s="159" t="s">
        <v>878</v>
      </c>
      <c r="AZ429" s="159" t="s">
        <v>879</v>
      </c>
      <c r="BA429" s="158" t="s">
        <v>1296</v>
      </c>
      <c r="BB429" s="159" t="s">
        <v>891</v>
      </c>
      <c r="BC429" s="158" t="s">
        <v>846</v>
      </c>
      <c r="BD429" s="158" t="s">
        <v>166</v>
      </c>
      <c r="BE429" s="158" t="s">
        <v>1496</v>
      </c>
      <c r="BF429" s="160">
        <v>1761.16</v>
      </c>
      <c r="BG429" s="160">
        <v>1543.1</v>
      </c>
      <c r="BH429" s="158" t="s">
        <v>883</v>
      </c>
      <c r="BI429" s="193">
        <v>7.5</v>
      </c>
      <c r="BJ429" s="159" t="s">
        <v>884</v>
      </c>
      <c r="BK429" s="160">
        <v>674</v>
      </c>
      <c r="BL429" s="160">
        <v>383.3</v>
      </c>
      <c r="BM429" s="160">
        <v>1570.5</v>
      </c>
      <c r="BN429" s="158"/>
      <c r="BO429" s="159" t="s">
        <v>885</v>
      </c>
      <c r="BP429" s="159" t="s">
        <v>886</v>
      </c>
      <c r="BQ429" s="204" t="s">
        <v>887</v>
      </c>
      <c r="BR429" s="160">
        <v>3732618.74</v>
      </c>
      <c r="BS429" s="160">
        <v>970338.61</v>
      </c>
      <c r="BT429" s="160">
        <v>0</v>
      </c>
      <c r="BU429" s="138">
        <v>970338.61</v>
      </c>
      <c r="BV429" s="160">
        <v>970376.96</v>
      </c>
      <c r="BW429" s="160">
        <v>970376.96</v>
      </c>
      <c r="BX429" s="160">
        <v>0</v>
      </c>
      <c r="BY429" s="160">
        <v>962463.71</v>
      </c>
      <c r="BZ429" s="160">
        <v>962463.71</v>
      </c>
      <c r="CA429" s="160">
        <v>0</v>
      </c>
      <c r="CB429" s="160">
        <v>962463.71</v>
      </c>
      <c r="CC429" s="160">
        <v>962463.71</v>
      </c>
      <c r="CD429" s="160">
        <v>0</v>
      </c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  <c r="EH429" s="145"/>
      <c r="EI429" s="145"/>
      <c r="EJ429" s="145"/>
      <c r="EK429" s="145"/>
      <c r="EL429" s="145"/>
      <c r="EM429" s="145"/>
      <c r="EN429" s="145"/>
      <c r="EO429" s="145"/>
      <c r="EP429" s="145"/>
      <c r="EQ429" s="145"/>
      <c r="ER429" s="145"/>
      <c r="ES429" s="145"/>
      <c r="ET429" s="145"/>
      <c r="EU429" s="145"/>
      <c r="EV429" s="145"/>
      <c r="EW429" s="145"/>
      <c r="EX429" s="145"/>
      <c r="EY429" s="145"/>
      <c r="EZ429" s="145"/>
      <c r="FA429" s="145"/>
      <c r="FB429" s="145"/>
      <c r="FC429" s="145"/>
      <c r="FD429" s="145"/>
      <c r="FE429" s="145"/>
      <c r="FF429" s="145"/>
      <c r="FG429" s="145"/>
      <c r="FH429" s="145"/>
      <c r="FI429" s="145"/>
      <c r="FJ429" s="145"/>
      <c r="FK429" s="145"/>
      <c r="FL429" s="145"/>
      <c r="FM429" s="145"/>
      <c r="FN429" s="145"/>
      <c r="FO429" s="145"/>
      <c r="FP429" s="145"/>
      <c r="FQ429" s="145"/>
      <c r="FR429" s="145"/>
      <c r="FS429" s="145"/>
      <c r="FT429" s="146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8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I429" s="147"/>
      <c r="HJ429" s="147"/>
      <c r="HK429" s="147"/>
      <c r="HL429" s="147"/>
      <c r="HM429" s="147"/>
    </row>
    <row r="430" spans="1:221" s="149" customFormat="1" ht="12" customHeight="1" x14ac:dyDescent="0.2">
      <c r="A430" s="150">
        <v>194</v>
      </c>
      <c r="B430" s="151" t="s">
        <v>1711</v>
      </c>
      <c r="C430" s="161"/>
      <c r="D430" s="161"/>
      <c r="E430" s="162"/>
      <c r="F430" s="154">
        <f t="shared" si="132"/>
        <v>64.864603882532904</v>
      </c>
      <c r="G430" s="306">
        <v>1978</v>
      </c>
      <c r="H430" s="281">
        <v>2025</v>
      </c>
      <c r="I430" s="154">
        <f t="shared" si="131"/>
        <v>259476.94</v>
      </c>
      <c r="J430" s="307">
        <f t="shared" si="134"/>
        <v>3270037.8</v>
      </c>
      <c r="K430" s="155">
        <f t="shared" si="135"/>
        <v>0</v>
      </c>
      <c r="L430" s="152">
        <v>0</v>
      </c>
      <c r="M430" s="152">
        <v>0</v>
      </c>
      <c r="N430" s="152">
        <v>0</v>
      </c>
      <c r="O430" s="152">
        <v>0</v>
      </c>
      <c r="P430" s="152">
        <v>0</v>
      </c>
      <c r="Q430" s="155"/>
      <c r="R430" s="155">
        <v>0</v>
      </c>
      <c r="S430" s="155"/>
      <c r="T430" s="155">
        <v>0</v>
      </c>
      <c r="U430" s="155"/>
      <c r="V430" s="155">
        <v>0</v>
      </c>
      <c r="W430" s="156">
        <v>0</v>
      </c>
      <c r="X430" s="155">
        <v>0</v>
      </c>
      <c r="Y430" s="157" t="s">
        <v>234</v>
      </c>
      <c r="Z430" s="155">
        <v>370</v>
      </c>
      <c r="AA430" s="155">
        <f>ROUND(IF(Y430="СК",7598.05*0.955,8837.94*0.955)*Z430,2)</f>
        <v>3122886.1</v>
      </c>
      <c r="AB430" s="144">
        <v>0</v>
      </c>
      <c r="AC430" s="144">
        <v>0</v>
      </c>
      <c r="AD430" s="144">
        <v>0</v>
      </c>
      <c r="AE430" s="144">
        <v>0</v>
      </c>
      <c r="AF430" s="144">
        <v>0</v>
      </c>
      <c r="AG430" s="144">
        <v>0</v>
      </c>
      <c r="AH430" s="144">
        <v>0</v>
      </c>
      <c r="AI430" s="144">
        <v>0</v>
      </c>
      <c r="AJ430" s="144">
        <v>0</v>
      </c>
      <c r="AK430" s="144">
        <v>0</v>
      </c>
      <c r="AL430" s="144">
        <v>0</v>
      </c>
      <c r="AM430" s="144">
        <f t="shared" si="136"/>
        <v>98101.13</v>
      </c>
      <c r="AN430" s="144">
        <f t="shared" si="137"/>
        <v>49050.57</v>
      </c>
      <c r="AO430" s="144">
        <v>0</v>
      </c>
      <c r="AP430" s="144" t="s">
        <v>4526</v>
      </c>
      <c r="AQ430" s="294"/>
      <c r="AR430" s="144"/>
      <c r="AS430" s="271"/>
      <c r="AT430" s="144"/>
      <c r="AU430" s="144"/>
      <c r="AV430" s="158" t="s">
        <v>1709</v>
      </c>
      <c r="AW430" s="159" t="s">
        <v>1710</v>
      </c>
      <c r="AX430" s="159" t="s">
        <v>1711</v>
      </c>
      <c r="AY430" s="159" t="s">
        <v>878</v>
      </c>
      <c r="AZ430" s="159" t="s">
        <v>879</v>
      </c>
      <c r="BA430" s="158" t="s">
        <v>971</v>
      </c>
      <c r="BB430" s="159" t="s">
        <v>891</v>
      </c>
      <c r="BC430" s="158" t="s">
        <v>844</v>
      </c>
      <c r="BD430" s="158" t="s">
        <v>166</v>
      </c>
      <c r="BE430" s="158" t="s">
        <v>865</v>
      </c>
      <c r="BF430" s="160">
        <v>539.70000000000005</v>
      </c>
      <c r="BG430" s="160">
        <v>515.70000000000005</v>
      </c>
      <c r="BH430" s="158" t="s">
        <v>883</v>
      </c>
      <c r="BI430" s="193">
        <v>7.5</v>
      </c>
      <c r="BJ430" s="159" t="s">
        <v>892</v>
      </c>
      <c r="BK430" s="160">
        <v>370</v>
      </c>
      <c r="BL430" s="160"/>
      <c r="BM430" s="160">
        <v>761.1</v>
      </c>
      <c r="BN430" s="158"/>
      <c r="BO430" s="159" t="s">
        <v>885</v>
      </c>
      <c r="BP430" s="159" t="s">
        <v>886</v>
      </c>
      <c r="BQ430" s="204" t="s">
        <v>887</v>
      </c>
      <c r="BR430" s="160">
        <v>2134655.7999999998</v>
      </c>
      <c r="BS430" s="160">
        <v>259476.94</v>
      </c>
      <c r="BT430" s="160">
        <v>0</v>
      </c>
      <c r="BU430" s="138">
        <v>259476.94</v>
      </c>
      <c r="BV430" s="160">
        <v>259476.94</v>
      </c>
      <c r="BW430" s="160">
        <v>259476.94</v>
      </c>
      <c r="BX430" s="160">
        <v>0</v>
      </c>
      <c r="BY430" s="160">
        <v>258793.34</v>
      </c>
      <c r="BZ430" s="160">
        <v>258793.34</v>
      </c>
      <c r="CA430" s="160">
        <v>0</v>
      </c>
      <c r="CB430" s="160">
        <v>258793.34</v>
      </c>
      <c r="CC430" s="160">
        <v>258793.34</v>
      </c>
      <c r="CD430" s="160">
        <v>0</v>
      </c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  <c r="EH430" s="145"/>
      <c r="EI430" s="145"/>
      <c r="EJ430" s="145"/>
      <c r="EK430" s="145"/>
      <c r="EL430" s="145"/>
      <c r="EM430" s="145"/>
      <c r="EN430" s="145"/>
      <c r="EO430" s="145"/>
      <c r="EP430" s="145"/>
      <c r="EQ430" s="145"/>
      <c r="ER430" s="145"/>
      <c r="ES430" s="145"/>
      <c r="ET430" s="145"/>
      <c r="EU430" s="145"/>
      <c r="EV430" s="145"/>
      <c r="EW430" s="145"/>
      <c r="EX430" s="145"/>
      <c r="EY430" s="145"/>
      <c r="EZ430" s="145"/>
      <c r="FA430" s="145"/>
      <c r="FB430" s="145"/>
      <c r="FC430" s="145"/>
      <c r="FD430" s="145"/>
      <c r="FE430" s="145"/>
      <c r="FF430" s="145"/>
      <c r="FG430" s="145"/>
      <c r="FH430" s="145"/>
      <c r="FI430" s="145"/>
      <c r="FJ430" s="145"/>
      <c r="FK430" s="145"/>
      <c r="FL430" s="145"/>
      <c r="FM430" s="145"/>
      <c r="FN430" s="145"/>
      <c r="FO430" s="145"/>
      <c r="FP430" s="145"/>
      <c r="FQ430" s="145"/>
      <c r="FR430" s="145"/>
      <c r="FS430" s="145"/>
      <c r="FT430" s="146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8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I430" s="147"/>
      <c r="HJ430" s="147"/>
      <c r="HK430" s="147"/>
      <c r="HL430" s="147"/>
      <c r="HM430" s="147"/>
    </row>
    <row r="431" spans="1:221" s="149" customFormat="1" ht="12" customHeight="1" x14ac:dyDescent="0.2">
      <c r="A431" s="150">
        <v>195</v>
      </c>
      <c r="B431" s="151" t="s">
        <v>581</v>
      </c>
      <c r="C431" s="161"/>
      <c r="D431" s="161"/>
      <c r="E431" s="162"/>
      <c r="F431" s="154">
        <f t="shared" si="132"/>
        <v>56.624873784532149</v>
      </c>
      <c r="G431" s="306">
        <v>1973</v>
      </c>
      <c r="H431" s="281">
        <v>2025</v>
      </c>
      <c r="I431" s="154">
        <f t="shared" si="131"/>
        <v>1536404.55</v>
      </c>
      <c r="J431" s="152">
        <f t="shared" si="134"/>
        <v>13996776.369999999</v>
      </c>
      <c r="K431" s="155">
        <f t="shared" si="135"/>
        <v>12457017.699999999</v>
      </c>
      <c r="L431" s="164">
        <f>ROUND((BF431*936.72*0.955),2)</f>
        <v>3022565.01</v>
      </c>
      <c r="M431" s="152">
        <v>1238</v>
      </c>
      <c r="N431" s="164">
        <f>ROUND((M431*5755.61*0.955),2)</f>
        <v>6804800.1500000004</v>
      </c>
      <c r="O431" s="152">
        <v>240</v>
      </c>
      <c r="P431" s="164">
        <f>ROUND((O431*5490.43*0.955),2)</f>
        <v>1258406.56</v>
      </c>
      <c r="Q431" s="155">
        <v>252</v>
      </c>
      <c r="R431" s="165">
        <f>ROUND((Q431*2459.53*0.955),2)</f>
        <v>591910.49</v>
      </c>
      <c r="S431" s="155"/>
      <c r="T431" s="155">
        <v>0</v>
      </c>
      <c r="U431" s="155">
        <v>298</v>
      </c>
      <c r="V431" s="165">
        <f>ROUND((U431*2738.45*0.955),2)</f>
        <v>779335.49</v>
      </c>
      <c r="W431" s="156">
        <v>0</v>
      </c>
      <c r="X431" s="155">
        <v>0</v>
      </c>
      <c r="Y431" s="157"/>
      <c r="Z431" s="155">
        <v>0</v>
      </c>
      <c r="AA431" s="155">
        <v>0</v>
      </c>
      <c r="AB431" s="144">
        <v>0</v>
      </c>
      <c r="AC431" s="144">
        <v>0</v>
      </c>
      <c r="AD431" s="144">
        <v>0</v>
      </c>
      <c r="AE431" s="144">
        <v>0</v>
      </c>
      <c r="AF431" s="144">
        <v>0</v>
      </c>
      <c r="AG431" s="144">
        <v>0</v>
      </c>
      <c r="AH431" s="144">
        <v>0</v>
      </c>
      <c r="AI431" s="144">
        <v>0</v>
      </c>
      <c r="AJ431" s="144">
        <v>0</v>
      </c>
      <c r="AK431" s="144">
        <v>0</v>
      </c>
      <c r="AL431" s="166">
        <f>ROUND(((826191.2+126587.57)*0.955),2)</f>
        <v>909903.73</v>
      </c>
      <c r="AM431" s="144">
        <f t="shared" si="136"/>
        <v>419903.29</v>
      </c>
      <c r="AN431" s="144">
        <f t="shared" si="137"/>
        <v>209951.65</v>
      </c>
      <c r="AO431" s="144">
        <v>0</v>
      </c>
      <c r="AP431" s="144" t="s">
        <v>4526</v>
      </c>
      <c r="AQ431" s="294"/>
      <c r="AR431" s="144" t="s">
        <v>4532</v>
      </c>
      <c r="AS431" s="263">
        <v>2020</v>
      </c>
      <c r="AT431" s="144">
        <v>3367526.15</v>
      </c>
      <c r="AU431" s="144"/>
      <c r="AV431" s="158" t="s">
        <v>1712</v>
      </c>
      <c r="AW431" s="159" t="s">
        <v>1713</v>
      </c>
      <c r="AX431" s="159" t="s">
        <v>581</v>
      </c>
      <c r="AY431" s="159" t="s">
        <v>878</v>
      </c>
      <c r="AZ431" s="159" t="s">
        <v>879</v>
      </c>
      <c r="BA431" s="158" t="s">
        <v>937</v>
      </c>
      <c r="BB431" s="159" t="s">
        <v>891</v>
      </c>
      <c r="BC431" s="158" t="s">
        <v>846</v>
      </c>
      <c r="BD431" s="158" t="s">
        <v>845</v>
      </c>
      <c r="BE431" s="158" t="s">
        <v>1437</v>
      </c>
      <c r="BF431" s="160">
        <v>3378.8</v>
      </c>
      <c r="BG431" s="160">
        <v>3105.8</v>
      </c>
      <c r="BH431" s="158" t="s">
        <v>883</v>
      </c>
      <c r="BI431" s="193">
        <v>7.5</v>
      </c>
      <c r="BJ431" s="159" t="s">
        <v>892</v>
      </c>
      <c r="BK431" s="160">
        <v>1135</v>
      </c>
      <c r="BL431" s="160">
        <v>873</v>
      </c>
      <c r="BM431" s="160">
        <v>2337</v>
      </c>
      <c r="BN431" s="158"/>
      <c r="BO431" s="159" t="s">
        <v>1077</v>
      </c>
      <c r="BP431" s="159" t="s">
        <v>886</v>
      </c>
      <c r="BQ431" s="204" t="s">
        <v>887</v>
      </c>
      <c r="BR431" s="160">
        <v>1922016.84</v>
      </c>
      <c r="BS431" s="160">
        <v>1536404.55</v>
      </c>
      <c r="BT431" s="160">
        <v>0</v>
      </c>
      <c r="BU431" s="138">
        <v>1536404.55</v>
      </c>
      <c r="BV431" s="160">
        <v>-1831121.6</v>
      </c>
      <c r="BW431" s="160">
        <v>1536404.55</v>
      </c>
      <c r="BX431" s="160">
        <v>0</v>
      </c>
      <c r="BY431" s="160">
        <v>1522527.93</v>
      </c>
      <c r="BZ431" s="160">
        <v>1522527.93</v>
      </c>
      <c r="CA431" s="160">
        <v>0</v>
      </c>
      <c r="CB431" s="160">
        <v>1522527.93</v>
      </c>
      <c r="CC431" s="160">
        <v>1522527.93</v>
      </c>
      <c r="CD431" s="160">
        <v>0</v>
      </c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  <c r="EH431" s="145"/>
      <c r="EI431" s="145"/>
      <c r="EJ431" s="145"/>
      <c r="EK431" s="145"/>
      <c r="EL431" s="145"/>
      <c r="EM431" s="145"/>
      <c r="EN431" s="145"/>
      <c r="EO431" s="145"/>
      <c r="EP431" s="145"/>
      <c r="EQ431" s="145"/>
      <c r="ER431" s="145"/>
      <c r="ES431" s="145"/>
      <c r="ET431" s="145"/>
      <c r="EU431" s="145"/>
      <c r="EV431" s="145"/>
      <c r="EW431" s="145"/>
      <c r="EX431" s="145"/>
      <c r="EY431" s="145"/>
      <c r="EZ431" s="145"/>
      <c r="FA431" s="145"/>
      <c r="FB431" s="145"/>
      <c r="FC431" s="145"/>
      <c r="FD431" s="145"/>
      <c r="FE431" s="145"/>
      <c r="FF431" s="145"/>
      <c r="FG431" s="145"/>
      <c r="FH431" s="145"/>
      <c r="FI431" s="145"/>
      <c r="FJ431" s="145"/>
      <c r="FK431" s="145"/>
      <c r="FL431" s="145"/>
      <c r="FM431" s="145"/>
      <c r="FN431" s="145"/>
      <c r="FO431" s="145"/>
      <c r="FP431" s="145"/>
      <c r="FQ431" s="145"/>
      <c r="FR431" s="145"/>
      <c r="FS431" s="145"/>
      <c r="FT431" s="146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8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I431" s="147"/>
      <c r="HJ431" s="147"/>
      <c r="HK431" s="147"/>
      <c r="HL431" s="147"/>
      <c r="HM431" s="147"/>
    </row>
    <row r="432" spans="1:221" s="149" customFormat="1" ht="12" customHeight="1" x14ac:dyDescent="0.2">
      <c r="A432" s="150">
        <v>196</v>
      </c>
      <c r="B432" s="151" t="s">
        <v>1716</v>
      </c>
      <c r="C432" s="161"/>
      <c r="D432" s="161"/>
      <c r="E432" s="162"/>
      <c r="F432" s="154">
        <f t="shared" si="132"/>
        <v>25.466046228205027</v>
      </c>
      <c r="G432" s="306">
        <v>1972</v>
      </c>
      <c r="H432" s="281">
        <v>2025</v>
      </c>
      <c r="I432" s="154">
        <f t="shared" si="131"/>
        <v>1640784.01</v>
      </c>
      <c r="J432" s="152">
        <f t="shared" si="134"/>
        <v>8996091.2100000009</v>
      </c>
      <c r="K432" s="155">
        <f t="shared" si="135"/>
        <v>0</v>
      </c>
      <c r="L432" s="152">
        <v>0</v>
      </c>
      <c r="M432" s="152">
        <v>0</v>
      </c>
      <c r="N432" s="152">
        <v>0</v>
      </c>
      <c r="O432" s="152">
        <v>0</v>
      </c>
      <c r="P432" s="152">
        <v>0</v>
      </c>
      <c r="Q432" s="155"/>
      <c r="R432" s="155">
        <v>0</v>
      </c>
      <c r="S432" s="155"/>
      <c r="T432" s="155">
        <v>0</v>
      </c>
      <c r="U432" s="155"/>
      <c r="V432" s="155">
        <v>0</v>
      </c>
      <c r="W432" s="156">
        <v>0</v>
      </c>
      <c r="X432" s="155">
        <v>0</v>
      </c>
      <c r="Y432" s="157" t="s">
        <v>235</v>
      </c>
      <c r="Z432" s="155">
        <v>1184</v>
      </c>
      <c r="AA432" s="155">
        <f t="shared" ref="AA432:AA441" si="138">ROUND(IF(Y432="СК",7598.05*0.955,8837.94*0.955)*Z432,2)</f>
        <v>8591267.0999999996</v>
      </c>
      <c r="AB432" s="144">
        <v>0</v>
      </c>
      <c r="AC432" s="144">
        <v>0</v>
      </c>
      <c r="AD432" s="144">
        <v>0</v>
      </c>
      <c r="AE432" s="144">
        <v>0</v>
      </c>
      <c r="AF432" s="144">
        <v>0</v>
      </c>
      <c r="AG432" s="144">
        <v>0</v>
      </c>
      <c r="AH432" s="144">
        <v>0</v>
      </c>
      <c r="AI432" s="144">
        <v>0</v>
      </c>
      <c r="AJ432" s="144">
        <v>0</v>
      </c>
      <c r="AK432" s="144">
        <v>0</v>
      </c>
      <c r="AL432" s="144">
        <v>0</v>
      </c>
      <c r="AM432" s="144">
        <f t="shared" si="136"/>
        <v>269882.74</v>
      </c>
      <c r="AN432" s="144">
        <f t="shared" si="137"/>
        <v>134941.37</v>
      </c>
      <c r="AO432" s="144">
        <v>0</v>
      </c>
      <c r="AP432" s="144" t="s">
        <v>4526</v>
      </c>
      <c r="AQ432" s="294"/>
      <c r="AR432" s="144"/>
      <c r="AS432" s="271"/>
      <c r="AT432" s="144"/>
      <c r="AU432" s="144"/>
      <c r="AV432" s="158" t="s">
        <v>1714</v>
      </c>
      <c r="AW432" s="159" t="s">
        <v>1715</v>
      </c>
      <c r="AX432" s="159" t="s">
        <v>1716</v>
      </c>
      <c r="AY432" s="159" t="s">
        <v>878</v>
      </c>
      <c r="AZ432" s="159" t="s">
        <v>879</v>
      </c>
      <c r="BA432" s="158" t="s">
        <v>928</v>
      </c>
      <c r="BB432" s="159" t="s">
        <v>891</v>
      </c>
      <c r="BC432" s="158" t="s">
        <v>846</v>
      </c>
      <c r="BD432" s="158" t="s">
        <v>845</v>
      </c>
      <c r="BE432" s="158" t="s">
        <v>1426</v>
      </c>
      <c r="BF432" s="160">
        <v>3587.9</v>
      </c>
      <c r="BG432" s="160">
        <v>3209.2</v>
      </c>
      <c r="BH432" s="158" t="s">
        <v>883</v>
      </c>
      <c r="BI432" s="193">
        <v>7.5</v>
      </c>
      <c r="BJ432" s="159" t="s">
        <v>884</v>
      </c>
      <c r="BK432" s="160">
        <v>1184</v>
      </c>
      <c r="BL432" s="160">
        <v>911</v>
      </c>
      <c r="BM432" s="160">
        <v>2513</v>
      </c>
      <c r="BN432" s="158"/>
      <c r="BO432" s="159" t="s">
        <v>885</v>
      </c>
      <c r="BP432" s="159" t="s">
        <v>886</v>
      </c>
      <c r="BQ432" s="204" t="s">
        <v>887</v>
      </c>
      <c r="BR432" s="160">
        <v>6557003.8399999999</v>
      </c>
      <c r="BS432" s="160">
        <v>1640784.01</v>
      </c>
      <c r="BT432" s="160">
        <v>0</v>
      </c>
      <c r="BU432" s="138">
        <v>1640784.01</v>
      </c>
      <c r="BV432" s="160">
        <v>1640790.62</v>
      </c>
      <c r="BW432" s="160">
        <v>1640790.62</v>
      </c>
      <c r="BX432" s="160">
        <v>0</v>
      </c>
      <c r="BY432" s="160">
        <v>1636549.02</v>
      </c>
      <c r="BZ432" s="160">
        <v>1636549.02</v>
      </c>
      <c r="CA432" s="160">
        <v>0</v>
      </c>
      <c r="CB432" s="160">
        <v>1636549.02</v>
      </c>
      <c r="CC432" s="160">
        <v>1636549.02</v>
      </c>
      <c r="CD432" s="160">
        <v>0</v>
      </c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  <c r="EH432" s="145"/>
      <c r="EI432" s="145"/>
      <c r="EJ432" s="145"/>
      <c r="EK432" s="145"/>
      <c r="EL432" s="145"/>
      <c r="EM432" s="145"/>
      <c r="EN432" s="145"/>
      <c r="EO432" s="145"/>
      <c r="EP432" s="145"/>
      <c r="EQ432" s="145"/>
      <c r="ER432" s="145"/>
      <c r="ES432" s="145"/>
      <c r="ET432" s="145"/>
      <c r="EU432" s="145"/>
      <c r="EV432" s="145"/>
      <c r="EW432" s="145"/>
      <c r="EX432" s="145"/>
      <c r="EY432" s="145"/>
      <c r="EZ432" s="145"/>
      <c r="FA432" s="145"/>
      <c r="FB432" s="145"/>
      <c r="FC432" s="145"/>
      <c r="FD432" s="145"/>
      <c r="FE432" s="145"/>
      <c r="FF432" s="145"/>
      <c r="FG432" s="145"/>
      <c r="FH432" s="145"/>
      <c r="FI432" s="145"/>
      <c r="FJ432" s="145"/>
      <c r="FK432" s="145"/>
      <c r="FL432" s="145"/>
      <c r="FM432" s="145"/>
      <c r="FN432" s="145"/>
      <c r="FO432" s="145"/>
      <c r="FP432" s="145"/>
      <c r="FQ432" s="145"/>
      <c r="FR432" s="145"/>
      <c r="FS432" s="145"/>
      <c r="FT432" s="146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8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I432" s="147"/>
      <c r="HJ432" s="147"/>
      <c r="HK432" s="147"/>
      <c r="HL432" s="147"/>
      <c r="HM432" s="147"/>
    </row>
    <row r="433" spans="1:221" s="149" customFormat="1" ht="12" customHeight="1" x14ac:dyDescent="0.2">
      <c r="A433" s="150">
        <v>197</v>
      </c>
      <c r="B433" s="151" t="s">
        <v>1719</v>
      </c>
      <c r="C433" s="161"/>
      <c r="D433" s="161"/>
      <c r="E433" s="162"/>
      <c r="F433" s="154">
        <f t="shared" si="132"/>
        <v>40.261896329365079</v>
      </c>
      <c r="G433" s="306">
        <v>1988</v>
      </c>
      <c r="H433" s="281">
        <v>2025</v>
      </c>
      <c r="I433" s="154">
        <f t="shared" si="131"/>
        <v>465215.47</v>
      </c>
      <c r="J433" s="152">
        <f t="shared" si="134"/>
        <v>3711934.79</v>
      </c>
      <c r="K433" s="155">
        <f t="shared" si="135"/>
        <v>0</v>
      </c>
      <c r="L433" s="152">
        <v>0</v>
      </c>
      <c r="M433" s="152">
        <v>0</v>
      </c>
      <c r="N433" s="152">
        <v>0</v>
      </c>
      <c r="O433" s="152">
        <v>0</v>
      </c>
      <c r="P433" s="152">
        <v>0</v>
      </c>
      <c r="Q433" s="155"/>
      <c r="R433" s="155">
        <v>0</v>
      </c>
      <c r="S433" s="155"/>
      <c r="T433" s="155">
        <v>0</v>
      </c>
      <c r="U433" s="155"/>
      <c r="V433" s="155">
        <v>0</v>
      </c>
      <c r="W433" s="156">
        <v>0</v>
      </c>
      <c r="X433" s="155">
        <v>0</v>
      </c>
      <c r="Y433" s="157" t="s">
        <v>234</v>
      </c>
      <c r="Z433" s="155">
        <v>420</v>
      </c>
      <c r="AA433" s="155">
        <f t="shared" si="138"/>
        <v>3544897.73</v>
      </c>
      <c r="AB433" s="144">
        <v>0</v>
      </c>
      <c r="AC433" s="144">
        <v>0</v>
      </c>
      <c r="AD433" s="144">
        <v>0</v>
      </c>
      <c r="AE433" s="144">
        <v>0</v>
      </c>
      <c r="AF433" s="144">
        <v>0</v>
      </c>
      <c r="AG433" s="144">
        <v>0</v>
      </c>
      <c r="AH433" s="144">
        <v>0</v>
      </c>
      <c r="AI433" s="144">
        <v>0</v>
      </c>
      <c r="AJ433" s="144">
        <v>0</v>
      </c>
      <c r="AK433" s="144">
        <v>0</v>
      </c>
      <c r="AL433" s="144">
        <v>0</v>
      </c>
      <c r="AM433" s="144">
        <f t="shared" si="136"/>
        <v>111358.04</v>
      </c>
      <c r="AN433" s="144">
        <f t="shared" si="137"/>
        <v>55679.02</v>
      </c>
      <c r="AO433" s="144">
        <v>0</v>
      </c>
      <c r="AP433" s="144" t="s">
        <v>4526</v>
      </c>
      <c r="AQ433" s="294"/>
      <c r="AR433" s="144"/>
      <c r="AS433" s="271"/>
      <c r="AT433" s="144"/>
      <c r="AU433" s="144"/>
      <c r="AV433" s="158" t="s">
        <v>1717</v>
      </c>
      <c r="AW433" s="159" t="s">
        <v>1718</v>
      </c>
      <c r="AX433" s="159" t="s">
        <v>1719</v>
      </c>
      <c r="AY433" s="159" t="s">
        <v>878</v>
      </c>
      <c r="AZ433" s="159" t="s">
        <v>879</v>
      </c>
      <c r="BA433" s="158" t="s">
        <v>1410</v>
      </c>
      <c r="BB433" s="159" t="s">
        <v>891</v>
      </c>
      <c r="BC433" s="158" t="s">
        <v>845</v>
      </c>
      <c r="BD433" s="158" t="s">
        <v>165</v>
      </c>
      <c r="BE433" s="158" t="s">
        <v>1720</v>
      </c>
      <c r="BF433" s="160">
        <v>1198</v>
      </c>
      <c r="BG433" s="160">
        <v>896</v>
      </c>
      <c r="BH433" s="158" t="s">
        <v>883</v>
      </c>
      <c r="BI433" s="193">
        <v>7.5</v>
      </c>
      <c r="BJ433" s="159" t="s">
        <v>892</v>
      </c>
      <c r="BK433" s="160">
        <v>420</v>
      </c>
      <c r="BL433" s="160">
        <v>0</v>
      </c>
      <c r="BM433" s="160">
        <v>950</v>
      </c>
      <c r="BN433" s="158"/>
      <c r="BO433" s="159" t="s">
        <v>885</v>
      </c>
      <c r="BP433" s="159" t="s">
        <v>886</v>
      </c>
      <c r="BQ433" s="204" t="s">
        <v>887</v>
      </c>
      <c r="BR433" s="160">
        <v>2423122.7999999998</v>
      </c>
      <c r="BS433" s="160">
        <v>465215.47</v>
      </c>
      <c r="BT433" s="160">
        <v>0</v>
      </c>
      <c r="BU433" s="138">
        <v>465215.47</v>
      </c>
      <c r="BV433" s="160">
        <v>465576.66</v>
      </c>
      <c r="BW433" s="160">
        <v>465576.66</v>
      </c>
      <c r="BX433" s="160">
        <v>0</v>
      </c>
      <c r="BY433" s="160">
        <v>456860.69</v>
      </c>
      <c r="BZ433" s="160">
        <v>456860.69</v>
      </c>
      <c r="CA433" s="160">
        <v>0</v>
      </c>
      <c r="CB433" s="160">
        <v>457221.88</v>
      </c>
      <c r="CC433" s="160">
        <v>457221.88</v>
      </c>
      <c r="CD433" s="160">
        <v>0</v>
      </c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  <c r="EH433" s="145"/>
      <c r="EI433" s="145"/>
      <c r="EJ433" s="145"/>
      <c r="EK433" s="145"/>
      <c r="EL433" s="145"/>
      <c r="EM433" s="145"/>
      <c r="EN433" s="145"/>
      <c r="EO433" s="145"/>
      <c r="EP433" s="145"/>
      <c r="EQ433" s="145"/>
      <c r="ER433" s="145"/>
      <c r="ES433" s="145"/>
      <c r="ET433" s="145"/>
      <c r="EU433" s="145"/>
      <c r="EV433" s="145"/>
      <c r="EW433" s="145"/>
      <c r="EX433" s="145"/>
      <c r="EY433" s="145"/>
      <c r="EZ433" s="145"/>
      <c r="FA433" s="145"/>
      <c r="FB433" s="145"/>
      <c r="FC433" s="145"/>
      <c r="FD433" s="145"/>
      <c r="FE433" s="145"/>
      <c r="FF433" s="145"/>
      <c r="FG433" s="145"/>
      <c r="FH433" s="145"/>
      <c r="FI433" s="145"/>
      <c r="FJ433" s="145"/>
      <c r="FK433" s="145"/>
      <c r="FL433" s="145"/>
      <c r="FM433" s="145"/>
      <c r="FN433" s="145"/>
      <c r="FO433" s="145"/>
      <c r="FP433" s="145"/>
      <c r="FQ433" s="145"/>
      <c r="FR433" s="145"/>
      <c r="FS433" s="145"/>
      <c r="FT433" s="146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8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I433" s="147"/>
      <c r="HJ433" s="147"/>
      <c r="HK433" s="147"/>
      <c r="HL433" s="147"/>
      <c r="HM433" s="147"/>
    </row>
    <row r="434" spans="1:221" s="149" customFormat="1" ht="12" customHeight="1" x14ac:dyDescent="0.2">
      <c r="A434" s="150">
        <v>198</v>
      </c>
      <c r="B434" s="151" t="s">
        <v>1723</v>
      </c>
      <c r="C434" s="161"/>
      <c r="D434" s="161"/>
      <c r="E434" s="162"/>
      <c r="F434" s="154">
        <f t="shared" si="132"/>
        <v>22.033974715599189</v>
      </c>
      <c r="G434" s="306">
        <v>1988</v>
      </c>
      <c r="H434" s="281">
        <v>2025</v>
      </c>
      <c r="I434" s="154">
        <f t="shared" si="131"/>
        <v>1414671.37</v>
      </c>
      <c r="J434" s="152">
        <f t="shared" si="134"/>
        <v>7070352</v>
      </c>
      <c r="K434" s="155">
        <f t="shared" si="135"/>
        <v>0</v>
      </c>
      <c r="L434" s="152">
        <v>0</v>
      </c>
      <c r="M434" s="152">
        <v>0</v>
      </c>
      <c r="N434" s="152">
        <v>0</v>
      </c>
      <c r="O434" s="152">
        <v>0</v>
      </c>
      <c r="P434" s="152">
        <v>0</v>
      </c>
      <c r="Q434" s="155"/>
      <c r="R434" s="155">
        <v>0</v>
      </c>
      <c r="S434" s="155"/>
      <c r="T434" s="155">
        <v>0</v>
      </c>
      <c r="U434" s="155"/>
      <c r="V434" s="155">
        <v>0</v>
      </c>
      <c r="W434" s="156">
        <v>0</v>
      </c>
      <c r="X434" s="155">
        <v>0</v>
      </c>
      <c r="Y434" s="157" t="s">
        <v>234</v>
      </c>
      <c r="Z434" s="155">
        <v>800</v>
      </c>
      <c r="AA434" s="155">
        <f t="shared" si="138"/>
        <v>6752186.1600000001</v>
      </c>
      <c r="AB434" s="144">
        <v>0</v>
      </c>
      <c r="AC434" s="144">
        <v>0</v>
      </c>
      <c r="AD434" s="144">
        <v>0</v>
      </c>
      <c r="AE434" s="144">
        <v>0</v>
      </c>
      <c r="AF434" s="144">
        <v>0</v>
      </c>
      <c r="AG434" s="144">
        <v>0</v>
      </c>
      <c r="AH434" s="144">
        <v>0</v>
      </c>
      <c r="AI434" s="144">
        <v>0</v>
      </c>
      <c r="AJ434" s="144">
        <v>0</v>
      </c>
      <c r="AK434" s="144">
        <v>0</v>
      </c>
      <c r="AL434" s="144">
        <v>0</v>
      </c>
      <c r="AM434" s="144">
        <f t="shared" si="136"/>
        <v>212110.56</v>
      </c>
      <c r="AN434" s="144">
        <f t="shared" si="137"/>
        <v>106055.28</v>
      </c>
      <c r="AO434" s="144">
        <v>0</v>
      </c>
      <c r="AP434" s="144" t="s">
        <v>4526</v>
      </c>
      <c r="AQ434" s="294"/>
      <c r="AR434" s="144"/>
      <c r="AS434" s="271"/>
      <c r="AT434" s="144"/>
      <c r="AU434" s="144"/>
      <c r="AV434" s="158" t="s">
        <v>1721</v>
      </c>
      <c r="AW434" s="159" t="s">
        <v>1722</v>
      </c>
      <c r="AX434" s="159" t="s">
        <v>1723</v>
      </c>
      <c r="AY434" s="159" t="s">
        <v>878</v>
      </c>
      <c r="AZ434" s="159" t="s">
        <v>879</v>
      </c>
      <c r="BA434" s="158" t="s">
        <v>1410</v>
      </c>
      <c r="BB434" s="159" t="s">
        <v>881</v>
      </c>
      <c r="BC434" s="158" t="s">
        <v>846</v>
      </c>
      <c r="BD434" s="158" t="s">
        <v>844</v>
      </c>
      <c r="BE434" s="158" t="s">
        <v>963</v>
      </c>
      <c r="BF434" s="160">
        <v>3098</v>
      </c>
      <c r="BG434" s="160">
        <v>2852</v>
      </c>
      <c r="BH434" s="158" t="s">
        <v>883</v>
      </c>
      <c r="BI434" s="193">
        <v>7.5</v>
      </c>
      <c r="BJ434" s="159" t="s">
        <v>892</v>
      </c>
      <c r="BK434" s="160">
        <v>800</v>
      </c>
      <c r="BL434" s="160">
        <v>0</v>
      </c>
      <c r="BM434" s="160">
        <v>2003.1</v>
      </c>
      <c r="BN434" s="158"/>
      <c r="BO434" s="159" t="s">
        <v>885</v>
      </c>
      <c r="BP434" s="159" t="s">
        <v>886</v>
      </c>
      <c r="BQ434" s="204" t="s">
        <v>887</v>
      </c>
      <c r="BR434" s="160">
        <v>4615472</v>
      </c>
      <c r="BS434" s="160">
        <v>1414671.37</v>
      </c>
      <c r="BT434" s="160">
        <v>0</v>
      </c>
      <c r="BU434" s="138">
        <v>1414671.37</v>
      </c>
      <c r="BV434" s="160">
        <v>1415759.05</v>
      </c>
      <c r="BW434" s="160">
        <v>1415759.05</v>
      </c>
      <c r="BX434" s="160">
        <v>0</v>
      </c>
      <c r="BY434" s="160">
        <v>1409253.59</v>
      </c>
      <c r="BZ434" s="160">
        <v>1409253.59</v>
      </c>
      <c r="CA434" s="160">
        <v>0</v>
      </c>
      <c r="CB434" s="160">
        <v>1410341.27</v>
      </c>
      <c r="CC434" s="160">
        <v>1410341.27</v>
      </c>
      <c r="CD434" s="160">
        <v>0</v>
      </c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  <c r="EH434" s="145"/>
      <c r="EI434" s="145"/>
      <c r="EJ434" s="145"/>
      <c r="EK434" s="145"/>
      <c r="EL434" s="145"/>
      <c r="EM434" s="145"/>
      <c r="EN434" s="145"/>
      <c r="EO434" s="145"/>
      <c r="EP434" s="145"/>
      <c r="EQ434" s="145"/>
      <c r="ER434" s="145"/>
      <c r="ES434" s="145"/>
      <c r="ET434" s="145"/>
      <c r="EU434" s="145"/>
      <c r="EV434" s="145"/>
      <c r="EW434" s="145"/>
      <c r="EX434" s="145"/>
      <c r="EY434" s="145"/>
      <c r="EZ434" s="145"/>
      <c r="FA434" s="145"/>
      <c r="FB434" s="145"/>
      <c r="FC434" s="145"/>
      <c r="FD434" s="145"/>
      <c r="FE434" s="145"/>
      <c r="FF434" s="145"/>
      <c r="FG434" s="145"/>
      <c r="FH434" s="145"/>
      <c r="FI434" s="145"/>
      <c r="FJ434" s="145"/>
      <c r="FK434" s="145"/>
      <c r="FL434" s="145"/>
      <c r="FM434" s="145"/>
      <c r="FN434" s="145"/>
      <c r="FO434" s="145"/>
      <c r="FP434" s="145"/>
      <c r="FQ434" s="145"/>
      <c r="FR434" s="145"/>
      <c r="FS434" s="145"/>
      <c r="FT434" s="146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8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I434" s="147"/>
      <c r="HJ434" s="147"/>
      <c r="HK434" s="147"/>
      <c r="HL434" s="147"/>
      <c r="HM434" s="147"/>
    </row>
    <row r="435" spans="1:221" s="149" customFormat="1" ht="12" customHeight="1" x14ac:dyDescent="0.2">
      <c r="A435" s="150">
        <v>199</v>
      </c>
      <c r="B435" s="151" t="s">
        <v>1726</v>
      </c>
      <c r="C435" s="161"/>
      <c r="D435" s="161"/>
      <c r="E435" s="162"/>
      <c r="F435" s="154">
        <f t="shared" si="132"/>
        <v>7.2571795491143325</v>
      </c>
      <c r="G435" s="306">
        <v>1999</v>
      </c>
      <c r="H435" s="278">
        <v>2025</v>
      </c>
      <c r="I435" s="154">
        <f t="shared" si="131"/>
        <v>300874.5</v>
      </c>
      <c r="J435" s="152">
        <f t="shared" si="134"/>
        <v>3004899.6</v>
      </c>
      <c r="K435" s="155">
        <f t="shared" si="135"/>
        <v>0</v>
      </c>
      <c r="L435" s="152">
        <v>0</v>
      </c>
      <c r="M435" s="152">
        <v>0</v>
      </c>
      <c r="N435" s="152">
        <v>0</v>
      </c>
      <c r="O435" s="152">
        <v>0</v>
      </c>
      <c r="P435" s="152">
        <v>0</v>
      </c>
      <c r="Q435" s="155"/>
      <c r="R435" s="155">
        <v>0</v>
      </c>
      <c r="S435" s="155"/>
      <c r="T435" s="155">
        <v>0</v>
      </c>
      <c r="U435" s="155"/>
      <c r="V435" s="155">
        <v>0</v>
      </c>
      <c r="W435" s="156">
        <v>0</v>
      </c>
      <c r="X435" s="155">
        <v>0</v>
      </c>
      <c r="Y435" s="157" t="s">
        <v>234</v>
      </c>
      <c r="Z435" s="155">
        <v>340</v>
      </c>
      <c r="AA435" s="155">
        <f t="shared" si="138"/>
        <v>2869679.12</v>
      </c>
      <c r="AB435" s="144">
        <v>0</v>
      </c>
      <c r="AC435" s="144">
        <v>0</v>
      </c>
      <c r="AD435" s="144">
        <v>0</v>
      </c>
      <c r="AE435" s="144">
        <v>0</v>
      </c>
      <c r="AF435" s="144">
        <v>0</v>
      </c>
      <c r="AG435" s="144">
        <v>0</v>
      </c>
      <c r="AH435" s="144">
        <v>0</v>
      </c>
      <c r="AI435" s="144">
        <v>0</v>
      </c>
      <c r="AJ435" s="144">
        <v>0</v>
      </c>
      <c r="AK435" s="144">
        <v>0</v>
      </c>
      <c r="AL435" s="144">
        <v>0</v>
      </c>
      <c r="AM435" s="144">
        <f t="shared" si="136"/>
        <v>90146.99</v>
      </c>
      <c r="AN435" s="144">
        <f t="shared" si="137"/>
        <v>45073.49</v>
      </c>
      <c r="AO435" s="144">
        <v>0</v>
      </c>
      <c r="AP435" s="144" t="s">
        <v>4525</v>
      </c>
      <c r="AQ435" s="294"/>
      <c r="AR435" s="144"/>
      <c r="AS435" s="271"/>
      <c r="AT435" s="144"/>
      <c r="AU435" s="144"/>
      <c r="AV435" s="158" t="s">
        <v>1724</v>
      </c>
      <c r="AW435" s="159" t="s">
        <v>1725</v>
      </c>
      <c r="AX435" s="159" t="s">
        <v>1726</v>
      </c>
      <c r="AY435" s="159" t="s">
        <v>878</v>
      </c>
      <c r="AZ435" s="159" t="s">
        <v>1028</v>
      </c>
      <c r="BA435" s="158" t="s">
        <v>1017</v>
      </c>
      <c r="BB435" s="159" t="s">
        <v>891</v>
      </c>
      <c r="BC435" s="158" t="s">
        <v>847</v>
      </c>
      <c r="BD435" s="158" t="s">
        <v>846</v>
      </c>
      <c r="BE435" s="158" t="s">
        <v>1727</v>
      </c>
      <c r="BF435" s="160">
        <v>4654.6000000000004</v>
      </c>
      <c r="BG435" s="160">
        <v>4140</v>
      </c>
      <c r="BH435" s="158" t="s">
        <v>883</v>
      </c>
      <c r="BI435" s="193">
        <v>7.5</v>
      </c>
      <c r="BJ435" s="159" t="s">
        <v>892</v>
      </c>
      <c r="BK435" s="160">
        <v>340</v>
      </c>
      <c r="BL435" s="160"/>
      <c r="BM435" s="160">
        <v>3115.2</v>
      </c>
      <c r="BN435" s="158"/>
      <c r="BO435" s="159" t="s">
        <v>885</v>
      </c>
      <c r="BP435" s="159" t="s">
        <v>886</v>
      </c>
      <c r="BQ435" s="204" t="s">
        <v>887</v>
      </c>
      <c r="BR435" s="160">
        <v>1961575.6</v>
      </c>
      <c r="BS435" s="160">
        <v>300874.5</v>
      </c>
      <c r="BT435" s="160">
        <v>0</v>
      </c>
      <c r="BU435" s="138">
        <v>300874.5</v>
      </c>
      <c r="BV435" s="160">
        <v>354751.39</v>
      </c>
      <c r="BW435" s="160">
        <v>354751.39</v>
      </c>
      <c r="BX435" s="160">
        <v>0</v>
      </c>
      <c r="BY435" s="160">
        <v>300513.40000000002</v>
      </c>
      <c r="BZ435" s="160">
        <v>300513.40000000002</v>
      </c>
      <c r="CA435" s="160">
        <v>0</v>
      </c>
      <c r="CB435" s="160">
        <v>354345.15</v>
      </c>
      <c r="CC435" s="160">
        <v>354345.15</v>
      </c>
      <c r="CD435" s="160">
        <v>0</v>
      </c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  <c r="EH435" s="145"/>
      <c r="EI435" s="145"/>
      <c r="EJ435" s="145"/>
      <c r="EK435" s="145"/>
      <c r="EL435" s="145"/>
      <c r="EM435" s="145"/>
      <c r="EN435" s="145"/>
      <c r="EO435" s="145"/>
      <c r="EP435" s="145"/>
      <c r="EQ435" s="145"/>
      <c r="ER435" s="145"/>
      <c r="ES435" s="145"/>
      <c r="ET435" s="145"/>
      <c r="EU435" s="145"/>
      <c r="EV435" s="145"/>
      <c r="EW435" s="145"/>
      <c r="EX435" s="145"/>
      <c r="EY435" s="145"/>
      <c r="EZ435" s="145"/>
      <c r="FA435" s="145"/>
      <c r="FB435" s="145"/>
      <c r="FC435" s="145"/>
      <c r="FD435" s="145"/>
      <c r="FE435" s="145"/>
      <c r="FF435" s="145"/>
      <c r="FG435" s="145"/>
      <c r="FH435" s="145"/>
      <c r="FI435" s="145"/>
      <c r="FJ435" s="145"/>
      <c r="FK435" s="145"/>
      <c r="FL435" s="145"/>
      <c r="FM435" s="145"/>
      <c r="FN435" s="145"/>
      <c r="FO435" s="145"/>
      <c r="FP435" s="145"/>
      <c r="FQ435" s="145"/>
      <c r="FR435" s="145"/>
      <c r="FS435" s="145"/>
      <c r="FT435" s="146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8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I435" s="147"/>
      <c r="HJ435" s="147"/>
      <c r="HK435" s="147"/>
      <c r="HL435" s="147"/>
      <c r="HM435" s="147"/>
    </row>
    <row r="436" spans="1:221" s="149" customFormat="1" ht="12" customHeight="1" x14ac:dyDescent="0.2">
      <c r="A436" s="150">
        <v>200</v>
      </c>
      <c r="B436" s="151" t="s">
        <v>1730</v>
      </c>
      <c r="C436" s="161"/>
      <c r="D436" s="161"/>
      <c r="E436" s="162"/>
      <c r="F436" s="154">
        <f t="shared" si="132"/>
        <v>65.021852961953769</v>
      </c>
      <c r="G436" s="306">
        <v>1956</v>
      </c>
      <c r="H436" s="281">
        <v>2025</v>
      </c>
      <c r="I436" s="154">
        <f t="shared" si="131"/>
        <v>592778.89</v>
      </c>
      <c r="J436" s="152">
        <f t="shared" si="134"/>
        <v>7035794.2999999998</v>
      </c>
      <c r="K436" s="155">
        <f t="shared" si="135"/>
        <v>0</v>
      </c>
      <c r="L436" s="152">
        <v>0</v>
      </c>
      <c r="M436" s="152">
        <v>0</v>
      </c>
      <c r="N436" s="152">
        <v>0</v>
      </c>
      <c r="O436" s="152">
        <v>0</v>
      </c>
      <c r="P436" s="152">
        <v>0</v>
      </c>
      <c r="Q436" s="155"/>
      <c r="R436" s="155">
        <v>0</v>
      </c>
      <c r="S436" s="155"/>
      <c r="T436" s="155">
        <v>0</v>
      </c>
      <c r="U436" s="155"/>
      <c r="V436" s="155">
        <v>0</v>
      </c>
      <c r="W436" s="156">
        <v>0</v>
      </c>
      <c r="X436" s="155">
        <v>0</v>
      </c>
      <c r="Y436" s="157" t="s">
        <v>235</v>
      </c>
      <c r="Z436" s="155">
        <v>926</v>
      </c>
      <c r="AA436" s="155">
        <f t="shared" si="138"/>
        <v>6719183.5599999996</v>
      </c>
      <c r="AB436" s="144">
        <v>0</v>
      </c>
      <c r="AC436" s="144">
        <v>0</v>
      </c>
      <c r="AD436" s="144">
        <v>0</v>
      </c>
      <c r="AE436" s="144">
        <v>0</v>
      </c>
      <c r="AF436" s="144">
        <v>0</v>
      </c>
      <c r="AG436" s="144">
        <v>0</v>
      </c>
      <c r="AH436" s="144">
        <v>0</v>
      </c>
      <c r="AI436" s="144">
        <v>0</v>
      </c>
      <c r="AJ436" s="144">
        <v>0</v>
      </c>
      <c r="AK436" s="144">
        <v>0</v>
      </c>
      <c r="AL436" s="144">
        <v>0</v>
      </c>
      <c r="AM436" s="144">
        <f t="shared" si="136"/>
        <v>211073.83</v>
      </c>
      <c r="AN436" s="144">
        <f t="shared" si="137"/>
        <v>105536.91</v>
      </c>
      <c r="AO436" s="144">
        <v>0</v>
      </c>
      <c r="AP436" s="144" t="s">
        <v>4526</v>
      </c>
      <c r="AQ436" s="294"/>
      <c r="AR436" s="144"/>
      <c r="AS436" s="271"/>
      <c r="AT436" s="144"/>
      <c r="AU436" s="144"/>
      <c r="AV436" s="158" t="s">
        <v>1728</v>
      </c>
      <c r="AW436" s="159" t="s">
        <v>1729</v>
      </c>
      <c r="AX436" s="159" t="s">
        <v>1730</v>
      </c>
      <c r="AY436" s="159" t="s">
        <v>878</v>
      </c>
      <c r="AZ436" s="159" t="s">
        <v>879</v>
      </c>
      <c r="BA436" s="158" t="s">
        <v>1731</v>
      </c>
      <c r="BB436" s="159" t="s">
        <v>891</v>
      </c>
      <c r="BC436" s="158" t="s">
        <v>166</v>
      </c>
      <c r="BD436" s="158" t="s">
        <v>844</v>
      </c>
      <c r="BE436" s="158" t="s">
        <v>1720</v>
      </c>
      <c r="BF436" s="160">
        <v>1185.5</v>
      </c>
      <c r="BG436" s="160">
        <v>1101</v>
      </c>
      <c r="BH436" s="158" t="s">
        <v>883</v>
      </c>
      <c r="BI436" s="193">
        <v>7.5</v>
      </c>
      <c r="BJ436" s="159" t="s">
        <v>884</v>
      </c>
      <c r="BK436" s="160">
        <v>926</v>
      </c>
      <c r="BL436" s="160">
        <v>0</v>
      </c>
      <c r="BM436" s="160">
        <v>981</v>
      </c>
      <c r="BN436" s="158"/>
      <c r="BO436" s="159" t="s">
        <v>885</v>
      </c>
      <c r="BP436" s="159" t="s">
        <v>886</v>
      </c>
      <c r="BQ436" s="204" t="s">
        <v>887</v>
      </c>
      <c r="BR436" s="160">
        <v>5128197.26</v>
      </c>
      <c r="BS436" s="160">
        <v>592778.89</v>
      </c>
      <c r="BT436" s="160">
        <v>0</v>
      </c>
      <c r="BU436" s="138">
        <v>592778.89</v>
      </c>
      <c r="BV436" s="160">
        <v>592778.89</v>
      </c>
      <c r="BW436" s="160">
        <v>592778.89</v>
      </c>
      <c r="BX436" s="160">
        <v>0</v>
      </c>
      <c r="BY436" s="160">
        <v>589083.94999999995</v>
      </c>
      <c r="BZ436" s="160">
        <v>589083.94999999995</v>
      </c>
      <c r="CA436" s="160">
        <v>0</v>
      </c>
      <c r="CB436" s="160">
        <v>589083.94999999995</v>
      </c>
      <c r="CC436" s="160">
        <v>589083.94999999995</v>
      </c>
      <c r="CD436" s="160">
        <v>0</v>
      </c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  <c r="EH436" s="145"/>
      <c r="EI436" s="145"/>
      <c r="EJ436" s="145"/>
      <c r="EK436" s="145"/>
      <c r="EL436" s="145"/>
      <c r="EM436" s="145"/>
      <c r="EN436" s="145"/>
      <c r="EO436" s="145"/>
      <c r="EP436" s="145"/>
      <c r="EQ436" s="145"/>
      <c r="ER436" s="145"/>
      <c r="ES436" s="145"/>
      <c r="ET436" s="145"/>
      <c r="EU436" s="145"/>
      <c r="EV436" s="145"/>
      <c r="EW436" s="145"/>
      <c r="EX436" s="145"/>
      <c r="EY436" s="145"/>
      <c r="EZ436" s="145"/>
      <c r="FA436" s="145"/>
      <c r="FB436" s="145"/>
      <c r="FC436" s="145"/>
      <c r="FD436" s="145"/>
      <c r="FE436" s="145"/>
      <c r="FF436" s="145"/>
      <c r="FG436" s="145"/>
      <c r="FH436" s="145"/>
      <c r="FI436" s="145"/>
      <c r="FJ436" s="145"/>
      <c r="FK436" s="145"/>
      <c r="FL436" s="145"/>
      <c r="FM436" s="145"/>
      <c r="FN436" s="145"/>
      <c r="FO436" s="145"/>
      <c r="FP436" s="145"/>
      <c r="FQ436" s="145"/>
      <c r="FR436" s="145"/>
      <c r="FS436" s="145"/>
      <c r="FT436" s="146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8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I436" s="147"/>
      <c r="HJ436" s="147"/>
      <c r="HK436" s="147"/>
      <c r="HL436" s="147"/>
      <c r="HM436" s="147"/>
    </row>
    <row r="437" spans="1:221" s="149" customFormat="1" ht="12" customHeight="1" x14ac:dyDescent="0.2">
      <c r="A437" s="150">
        <v>201</v>
      </c>
      <c r="B437" s="151" t="s">
        <v>1734</v>
      </c>
      <c r="C437" s="161"/>
      <c r="D437" s="161"/>
      <c r="E437" s="162"/>
      <c r="F437" s="154">
        <f t="shared" si="132"/>
        <v>26.576542008451398</v>
      </c>
      <c r="G437" s="306">
        <v>1985</v>
      </c>
      <c r="H437" s="281">
        <v>2025</v>
      </c>
      <c r="I437" s="154">
        <f t="shared" si="131"/>
        <v>451167.85</v>
      </c>
      <c r="J437" s="152">
        <f t="shared" si="134"/>
        <v>2589516.42</v>
      </c>
      <c r="K437" s="155">
        <f t="shared" si="135"/>
        <v>0</v>
      </c>
      <c r="L437" s="152">
        <v>0</v>
      </c>
      <c r="M437" s="152">
        <v>0</v>
      </c>
      <c r="N437" s="152">
        <v>0</v>
      </c>
      <c r="O437" s="152">
        <v>0</v>
      </c>
      <c r="P437" s="152">
        <v>0</v>
      </c>
      <c r="Q437" s="155"/>
      <c r="R437" s="155">
        <v>0</v>
      </c>
      <c r="S437" s="155"/>
      <c r="T437" s="155">
        <v>0</v>
      </c>
      <c r="U437" s="155"/>
      <c r="V437" s="155">
        <v>0</v>
      </c>
      <c r="W437" s="156">
        <v>0</v>
      </c>
      <c r="X437" s="155">
        <v>0</v>
      </c>
      <c r="Y437" s="157" t="s">
        <v>234</v>
      </c>
      <c r="Z437" s="155">
        <v>293</v>
      </c>
      <c r="AA437" s="155">
        <f t="shared" si="138"/>
        <v>2472988.1800000002</v>
      </c>
      <c r="AB437" s="144">
        <v>0</v>
      </c>
      <c r="AC437" s="144">
        <v>0</v>
      </c>
      <c r="AD437" s="144">
        <v>0</v>
      </c>
      <c r="AE437" s="144">
        <v>0</v>
      </c>
      <c r="AF437" s="144">
        <v>0</v>
      </c>
      <c r="AG437" s="144">
        <v>0</v>
      </c>
      <c r="AH437" s="144">
        <v>0</v>
      </c>
      <c r="AI437" s="144">
        <v>0</v>
      </c>
      <c r="AJ437" s="144">
        <v>0</v>
      </c>
      <c r="AK437" s="144">
        <v>0</v>
      </c>
      <c r="AL437" s="144">
        <v>0</v>
      </c>
      <c r="AM437" s="144">
        <f t="shared" si="136"/>
        <v>77685.490000000005</v>
      </c>
      <c r="AN437" s="144">
        <f t="shared" si="137"/>
        <v>38842.75</v>
      </c>
      <c r="AO437" s="144">
        <v>0</v>
      </c>
      <c r="AP437" s="144" t="s">
        <v>4526</v>
      </c>
      <c r="AQ437" s="294"/>
      <c r="AR437" s="144"/>
      <c r="AS437" s="271"/>
      <c r="AT437" s="144"/>
      <c r="AU437" s="144"/>
      <c r="AV437" s="158" t="s">
        <v>1732</v>
      </c>
      <c r="AW437" s="159" t="s">
        <v>1733</v>
      </c>
      <c r="AX437" s="159" t="s">
        <v>1734</v>
      </c>
      <c r="AY437" s="159" t="s">
        <v>878</v>
      </c>
      <c r="AZ437" s="159" t="s">
        <v>879</v>
      </c>
      <c r="BA437" s="158" t="s">
        <v>1396</v>
      </c>
      <c r="BB437" s="159" t="s">
        <v>891</v>
      </c>
      <c r="BC437" s="158" t="s">
        <v>846</v>
      </c>
      <c r="BD437" s="158" t="s">
        <v>165</v>
      </c>
      <c r="BE437" s="158" t="s">
        <v>902</v>
      </c>
      <c r="BF437" s="160">
        <v>955.6</v>
      </c>
      <c r="BG437" s="160">
        <v>894</v>
      </c>
      <c r="BH437" s="158" t="s">
        <v>883</v>
      </c>
      <c r="BI437" s="193">
        <v>7.5</v>
      </c>
      <c r="BJ437" s="159" t="s">
        <v>892</v>
      </c>
      <c r="BK437" s="160">
        <v>293</v>
      </c>
      <c r="BL437" s="160">
        <v>245</v>
      </c>
      <c r="BM437" s="160">
        <v>928</v>
      </c>
      <c r="BN437" s="158"/>
      <c r="BO437" s="159" t="s">
        <v>885</v>
      </c>
      <c r="BP437" s="159" t="s">
        <v>886</v>
      </c>
      <c r="BQ437" s="204" t="s">
        <v>887</v>
      </c>
      <c r="BR437" s="160">
        <v>1690416.62</v>
      </c>
      <c r="BS437" s="160">
        <v>451167.85</v>
      </c>
      <c r="BT437" s="160">
        <v>0</v>
      </c>
      <c r="BU437" s="138">
        <v>451167.85</v>
      </c>
      <c r="BV437" s="160">
        <v>451734.96</v>
      </c>
      <c r="BW437" s="160">
        <v>451734.96</v>
      </c>
      <c r="BX437" s="160">
        <v>0</v>
      </c>
      <c r="BY437" s="160">
        <v>445067.33</v>
      </c>
      <c r="BZ437" s="160">
        <v>445067.33</v>
      </c>
      <c r="CA437" s="160">
        <v>0</v>
      </c>
      <c r="CB437" s="160">
        <v>445634.44</v>
      </c>
      <c r="CC437" s="160">
        <v>445634.44</v>
      </c>
      <c r="CD437" s="160">
        <v>0</v>
      </c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  <c r="EH437" s="145"/>
      <c r="EI437" s="145"/>
      <c r="EJ437" s="145"/>
      <c r="EK437" s="145"/>
      <c r="EL437" s="145"/>
      <c r="EM437" s="145"/>
      <c r="EN437" s="145"/>
      <c r="EO437" s="145"/>
      <c r="EP437" s="145"/>
      <c r="EQ437" s="145"/>
      <c r="ER437" s="145"/>
      <c r="ES437" s="145"/>
      <c r="ET437" s="145"/>
      <c r="EU437" s="145"/>
      <c r="EV437" s="145"/>
      <c r="EW437" s="145"/>
      <c r="EX437" s="145"/>
      <c r="EY437" s="145"/>
      <c r="EZ437" s="145"/>
      <c r="FA437" s="145"/>
      <c r="FB437" s="145"/>
      <c r="FC437" s="145"/>
      <c r="FD437" s="145"/>
      <c r="FE437" s="145"/>
      <c r="FF437" s="145"/>
      <c r="FG437" s="145"/>
      <c r="FH437" s="145"/>
      <c r="FI437" s="145"/>
      <c r="FJ437" s="145"/>
      <c r="FK437" s="145"/>
      <c r="FL437" s="145"/>
      <c r="FM437" s="145"/>
      <c r="FN437" s="145"/>
      <c r="FO437" s="145"/>
      <c r="FP437" s="145"/>
      <c r="FQ437" s="145"/>
      <c r="FR437" s="145"/>
      <c r="FS437" s="145"/>
      <c r="FT437" s="146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8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I437" s="147"/>
      <c r="HJ437" s="147"/>
      <c r="HK437" s="147"/>
      <c r="HL437" s="147"/>
      <c r="HM437" s="147"/>
    </row>
    <row r="438" spans="1:221" s="149" customFormat="1" ht="12" customHeight="1" x14ac:dyDescent="0.2">
      <c r="A438" s="150">
        <v>202</v>
      </c>
      <c r="B438" s="151" t="s">
        <v>1737</v>
      </c>
      <c r="C438" s="161"/>
      <c r="D438" s="161"/>
      <c r="E438" s="162"/>
      <c r="F438" s="154">
        <f t="shared" si="132"/>
        <v>57.084220656628453</v>
      </c>
      <c r="G438" s="306">
        <v>1956</v>
      </c>
      <c r="H438" s="278">
        <v>2025</v>
      </c>
      <c r="I438" s="154">
        <f t="shared" si="131"/>
        <v>895656.87</v>
      </c>
      <c r="J438" s="311">
        <f t="shared" si="134"/>
        <v>9573543.0099999998</v>
      </c>
      <c r="K438" s="155">
        <f t="shared" si="135"/>
        <v>0</v>
      </c>
      <c r="L438" s="152">
        <v>0</v>
      </c>
      <c r="M438" s="152">
        <v>0</v>
      </c>
      <c r="N438" s="152">
        <v>0</v>
      </c>
      <c r="O438" s="152">
        <v>0</v>
      </c>
      <c r="P438" s="152">
        <v>0</v>
      </c>
      <c r="Q438" s="155"/>
      <c r="R438" s="155">
        <v>0</v>
      </c>
      <c r="S438" s="155"/>
      <c r="T438" s="155">
        <v>0</v>
      </c>
      <c r="U438" s="155"/>
      <c r="V438" s="155">
        <v>0</v>
      </c>
      <c r="W438" s="156">
        <v>0</v>
      </c>
      <c r="X438" s="155">
        <v>0</v>
      </c>
      <c r="Y438" s="157" t="s">
        <v>235</v>
      </c>
      <c r="Z438" s="155">
        <v>1260</v>
      </c>
      <c r="AA438" s="155">
        <f t="shared" si="138"/>
        <v>9142733.5700000003</v>
      </c>
      <c r="AB438" s="144">
        <v>0</v>
      </c>
      <c r="AC438" s="144">
        <v>0</v>
      </c>
      <c r="AD438" s="144">
        <v>0</v>
      </c>
      <c r="AE438" s="144">
        <v>0</v>
      </c>
      <c r="AF438" s="144">
        <v>0</v>
      </c>
      <c r="AG438" s="144">
        <v>0</v>
      </c>
      <c r="AH438" s="144">
        <v>0</v>
      </c>
      <c r="AI438" s="144">
        <v>0</v>
      </c>
      <c r="AJ438" s="144">
        <v>0</v>
      </c>
      <c r="AK438" s="144">
        <v>0</v>
      </c>
      <c r="AL438" s="144">
        <v>0</v>
      </c>
      <c r="AM438" s="144">
        <f t="shared" si="136"/>
        <v>287206.28999999998</v>
      </c>
      <c r="AN438" s="144">
        <f t="shared" si="137"/>
        <v>143603.15</v>
      </c>
      <c r="AO438" s="144">
        <v>0</v>
      </c>
      <c r="AP438" s="144" t="s">
        <v>4526</v>
      </c>
      <c r="AQ438" s="294"/>
      <c r="AR438" s="144"/>
      <c r="AS438" s="271"/>
      <c r="AT438" s="144"/>
      <c r="AU438" s="144"/>
      <c r="AV438" s="158" t="s">
        <v>1735</v>
      </c>
      <c r="AW438" s="159" t="s">
        <v>1736</v>
      </c>
      <c r="AX438" s="159" t="s">
        <v>1737</v>
      </c>
      <c r="AY438" s="159" t="s">
        <v>878</v>
      </c>
      <c r="AZ438" s="159" t="s">
        <v>879</v>
      </c>
      <c r="BA438" s="158" t="s">
        <v>1731</v>
      </c>
      <c r="BB438" s="159" t="s">
        <v>891</v>
      </c>
      <c r="BC438" s="158" t="s">
        <v>844</v>
      </c>
      <c r="BD438" s="158" t="s">
        <v>844</v>
      </c>
      <c r="BE438" s="158" t="s">
        <v>1738</v>
      </c>
      <c r="BF438" s="160">
        <v>2289.8000000000002</v>
      </c>
      <c r="BG438" s="160">
        <v>1689.1</v>
      </c>
      <c r="BH438" s="158" t="s">
        <v>883</v>
      </c>
      <c r="BI438" s="193">
        <v>7.5</v>
      </c>
      <c r="BJ438" s="159" t="s">
        <v>884</v>
      </c>
      <c r="BK438" s="160">
        <v>1260</v>
      </c>
      <c r="BL438" s="160">
        <v>0</v>
      </c>
      <c r="BM438" s="160">
        <v>1680</v>
      </c>
      <c r="BN438" s="158"/>
      <c r="BO438" s="159" t="s">
        <v>885</v>
      </c>
      <c r="BP438" s="159" t="s">
        <v>886</v>
      </c>
      <c r="BQ438" s="204" t="s">
        <v>887</v>
      </c>
      <c r="BR438" s="160">
        <v>6977892.5999999996</v>
      </c>
      <c r="BS438" s="160">
        <v>895656.87</v>
      </c>
      <c r="BT438" s="160">
        <v>0</v>
      </c>
      <c r="BU438" s="138">
        <v>895656.87</v>
      </c>
      <c r="BV438" s="160">
        <v>895656.87</v>
      </c>
      <c r="BW438" s="160">
        <v>895656.87</v>
      </c>
      <c r="BX438" s="160">
        <v>0</v>
      </c>
      <c r="BY438" s="160">
        <v>894590.67</v>
      </c>
      <c r="BZ438" s="160">
        <v>894590.67</v>
      </c>
      <c r="CA438" s="160">
        <v>0</v>
      </c>
      <c r="CB438" s="160">
        <v>894590.67</v>
      </c>
      <c r="CC438" s="160">
        <v>894590.67</v>
      </c>
      <c r="CD438" s="160">
        <v>0</v>
      </c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  <c r="EH438" s="145"/>
      <c r="EI438" s="145"/>
      <c r="EJ438" s="145"/>
      <c r="EK438" s="145"/>
      <c r="EL438" s="145"/>
      <c r="EM438" s="145"/>
      <c r="EN438" s="145"/>
      <c r="EO438" s="145"/>
      <c r="EP438" s="145"/>
      <c r="EQ438" s="145"/>
      <c r="ER438" s="145"/>
      <c r="ES438" s="145"/>
      <c r="ET438" s="145"/>
      <c r="EU438" s="145"/>
      <c r="EV438" s="145"/>
      <c r="EW438" s="145"/>
      <c r="EX438" s="145"/>
      <c r="EY438" s="145"/>
      <c r="EZ438" s="145"/>
      <c r="FA438" s="145"/>
      <c r="FB438" s="145"/>
      <c r="FC438" s="145"/>
      <c r="FD438" s="145"/>
      <c r="FE438" s="145"/>
      <c r="FF438" s="145"/>
      <c r="FG438" s="145"/>
      <c r="FH438" s="145"/>
      <c r="FI438" s="145"/>
      <c r="FJ438" s="145"/>
      <c r="FK438" s="145"/>
      <c r="FL438" s="145"/>
      <c r="FM438" s="145"/>
      <c r="FN438" s="145"/>
      <c r="FO438" s="145"/>
      <c r="FP438" s="145"/>
      <c r="FQ438" s="145"/>
      <c r="FR438" s="145"/>
      <c r="FS438" s="145"/>
      <c r="FT438" s="146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8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I438" s="147"/>
      <c r="HJ438" s="147"/>
      <c r="HK438" s="147"/>
      <c r="HL438" s="147"/>
      <c r="HM438" s="147"/>
    </row>
    <row r="439" spans="1:221" s="149" customFormat="1" ht="12" customHeight="1" x14ac:dyDescent="0.2">
      <c r="A439" s="150">
        <v>203</v>
      </c>
      <c r="B439" s="151" t="s">
        <v>1741</v>
      </c>
      <c r="C439" s="161"/>
      <c r="D439" s="161"/>
      <c r="E439" s="162"/>
      <c r="F439" s="154">
        <f t="shared" si="132"/>
        <v>76.661209876543225</v>
      </c>
      <c r="G439" s="306">
        <v>1959</v>
      </c>
      <c r="H439" s="281">
        <v>2025</v>
      </c>
      <c r="I439" s="154">
        <f t="shared" si="131"/>
        <v>945833.83</v>
      </c>
      <c r="J439" s="152">
        <f t="shared" si="134"/>
        <v>10431466.51</v>
      </c>
      <c r="K439" s="155">
        <f t="shared" si="135"/>
        <v>1835176.23</v>
      </c>
      <c r="L439" s="152">
        <v>0</v>
      </c>
      <c r="M439" s="152">
        <v>0</v>
      </c>
      <c r="N439" s="152">
        <v>0</v>
      </c>
      <c r="O439" s="152">
        <v>350</v>
      </c>
      <c r="P439" s="164">
        <f>ROUND((O439*5490.43*0.955),2)</f>
        <v>1835176.23</v>
      </c>
      <c r="Q439" s="155"/>
      <c r="R439" s="155">
        <v>0</v>
      </c>
      <c r="S439" s="155"/>
      <c r="T439" s="155">
        <v>0</v>
      </c>
      <c r="U439" s="155"/>
      <c r="V439" s="155">
        <v>0</v>
      </c>
      <c r="W439" s="156">
        <v>0</v>
      </c>
      <c r="X439" s="155">
        <v>0</v>
      </c>
      <c r="Y439" s="188" t="s">
        <v>235</v>
      </c>
      <c r="Z439" s="165">
        <v>1120</v>
      </c>
      <c r="AA439" s="155">
        <f t="shared" si="138"/>
        <v>8126874.2800000003</v>
      </c>
      <c r="AB439" s="144">
        <v>0</v>
      </c>
      <c r="AC439" s="144">
        <v>0</v>
      </c>
      <c r="AD439" s="144">
        <v>0</v>
      </c>
      <c r="AE439" s="144">
        <v>0</v>
      </c>
      <c r="AF439" s="144">
        <v>0</v>
      </c>
      <c r="AG439" s="144">
        <v>0</v>
      </c>
      <c r="AH439" s="144">
        <v>0</v>
      </c>
      <c r="AI439" s="144">
        <v>0</v>
      </c>
      <c r="AJ439" s="144">
        <v>0</v>
      </c>
      <c r="AK439" s="144">
        <v>0</v>
      </c>
      <c r="AL439" s="144">
        <v>0</v>
      </c>
      <c r="AM439" s="144">
        <f t="shared" si="136"/>
        <v>312944</v>
      </c>
      <c r="AN439" s="144">
        <f t="shared" si="137"/>
        <v>156472</v>
      </c>
      <c r="AO439" s="144">
        <v>0</v>
      </c>
      <c r="AP439" s="144" t="s">
        <v>4526</v>
      </c>
      <c r="AQ439" s="294"/>
      <c r="AR439" s="144" t="s">
        <v>4539</v>
      </c>
      <c r="AS439" s="271">
        <v>2017</v>
      </c>
      <c r="AT439" s="144">
        <v>3243961.2199999997</v>
      </c>
      <c r="AU439" s="144"/>
      <c r="AV439" s="158" t="s">
        <v>1739</v>
      </c>
      <c r="AW439" s="159" t="s">
        <v>1740</v>
      </c>
      <c r="AX439" s="159" t="s">
        <v>1741</v>
      </c>
      <c r="AY439" s="159" t="s">
        <v>878</v>
      </c>
      <c r="AZ439" s="159" t="s">
        <v>879</v>
      </c>
      <c r="BA439" s="158" t="s">
        <v>1068</v>
      </c>
      <c r="BB439" s="159" t="s">
        <v>891</v>
      </c>
      <c r="BC439" s="158" t="s">
        <v>844</v>
      </c>
      <c r="BD439" s="158" t="s">
        <v>845</v>
      </c>
      <c r="BE439" s="158" t="s">
        <v>1510</v>
      </c>
      <c r="BF439" s="160">
        <v>2001</v>
      </c>
      <c r="BG439" s="160">
        <v>1845</v>
      </c>
      <c r="BH439" s="158" t="s">
        <v>883</v>
      </c>
      <c r="BI439" s="193">
        <v>7.5</v>
      </c>
      <c r="BJ439" s="159" t="s">
        <v>884</v>
      </c>
      <c r="BK439" s="160">
        <v>1120</v>
      </c>
      <c r="BL439" s="160">
        <v>0</v>
      </c>
      <c r="BM439" s="160">
        <v>1736</v>
      </c>
      <c r="BN439" s="158" t="s">
        <v>1448</v>
      </c>
      <c r="BO439" s="159" t="s">
        <v>885</v>
      </c>
      <c r="BP439" s="159" t="s">
        <v>886</v>
      </c>
      <c r="BQ439" s="204" t="s">
        <v>887</v>
      </c>
      <c r="BR439" s="160">
        <v>6202571.2000000002</v>
      </c>
      <c r="BS439" s="160">
        <v>945833.83</v>
      </c>
      <c r="BT439" s="160">
        <v>0</v>
      </c>
      <c r="BU439" s="138">
        <v>945833.83</v>
      </c>
      <c r="BV439" s="160">
        <v>-2381915.44</v>
      </c>
      <c r="BW439" s="160">
        <v>949045.78</v>
      </c>
      <c r="BX439" s="160">
        <v>0</v>
      </c>
      <c r="BY439" s="160">
        <v>941325.55</v>
      </c>
      <c r="BZ439" s="160">
        <v>941325.55</v>
      </c>
      <c r="CA439" s="160">
        <v>0</v>
      </c>
      <c r="CB439" s="160">
        <v>944500.6</v>
      </c>
      <c r="CC439" s="160">
        <v>944500.6</v>
      </c>
      <c r="CD439" s="160">
        <v>0</v>
      </c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  <c r="EH439" s="145"/>
      <c r="EI439" s="145"/>
      <c r="EJ439" s="145"/>
      <c r="EK439" s="145"/>
      <c r="EL439" s="145"/>
      <c r="EM439" s="145"/>
      <c r="EN439" s="145"/>
      <c r="EO439" s="145"/>
      <c r="EP439" s="145"/>
      <c r="EQ439" s="145"/>
      <c r="ER439" s="145"/>
      <c r="ES439" s="145"/>
      <c r="ET439" s="145"/>
      <c r="EU439" s="145"/>
      <c r="EV439" s="145"/>
      <c r="EW439" s="145"/>
      <c r="EX439" s="145"/>
      <c r="EY439" s="145"/>
      <c r="EZ439" s="145"/>
      <c r="FA439" s="145"/>
      <c r="FB439" s="145"/>
      <c r="FC439" s="145"/>
      <c r="FD439" s="145"/>
      <c r="FE439" s="145"/>
      <c r="FF439" s="145"/>
      <c r="FG439" s="145"/>
      <c r="FH439" s="145"/>
      <c r="FI439" s="145"/>
      <c r="FJ439" s="145"/>
      <c r="FK439" s="145"/>
      <c r="FL439" s="145"/>
      <c r="FM439" s="145"/>
      <c r="FN439" s="145"/>
      <c r="FO439" s="145"/>
      <c r="FP439" s="145"/>
      <c r="FQ439" s="145"/>
      <c r="FR439" s="145"/>
      <c r="FS439" s="145"/>
      <c r="FT439" s="146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8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I439" s="147"/>
      <c r="HJ439" s="147"/>
      <c r="HK439" s="147"/>
      <c r="HL439" s="147"/>
      <c r="HM439" s="147"/>
    </row>
    <row r="440" spans="1:221" s="149" customFormat="1" ht="12" customHeight="1" x14ac:dyDescent="0.2">
      <c r="A440" s="150">
        <v>204</v>
      </c>
      <c r="B440" s="151" t="s">
        <v>1744</v>
      </c>
      <c r="C440" s="161"/>
      <c r="D440" s="161"/>
      <c r="E440" s="162"/>
      <c r="F440" s="154">
        <f t="shared" si="132"/>
        <v>27.676839690413271</v>
      </c>
      <c r="G440" s="306">
        <v>1965</v>
      </c>
      <c r="H440" s="281">
        <v>2025</v>
      </c>
      <c r="I440" s="154">
        <f t="shared" si="131"/>
        <v>1122481.49</v>
      </c>
      <c r="J440" s="152">
        <f t="shared" si="134"/>
        <v>6997804.0499999998</v>
      </c>
      <c r="K440" s="155">
        <f t="shared" si="135"/>
        <v>0</v>
      </c>
      <c r="L440" s="152">
        <v>0</v>
      </c>
      <c r="M440" s="152">
        <v>0</v>
      </c>
      <c r="N440" s="152">
        <v>0</v>
      </c>
      <c r="O440" s="152">
        <v>0</v>
      </c>
      <c r="P440" s="152">
        <v>0</v>
      </c>
      <c r="Q440" s="155"/>
      <c r="R440" s="155">
        <v>0</v>
      </c>
      <c r="S440" s="155"/>
      <c r="T440" s="155">
        <v>0</v>
      </c>
      <c r="U440" s="155"/>
      <c r="V440" s="155">
        <v>0</v>
      </c>
      <c r="W440" s="156">
        <v>0</v>
      </c>
      <c r="X440" s="155">
        <v>0</v>
      </c>
      <c r="Y440" s="157" t="s">
        <v>235</v>
      </c>
      <c r="Z440" s="155">
        <v>921</v>
      </c>
      <c r="AA440" s="155">
        <f t="shared" si="138"/>
        <v>6682902.8700000001</v>
      </c>
      <c r="AB440" s="144">
        <v>0</v>
      </c>
      <c r="AC440" s="144">
        <v>0</v>
      </c>
      <c r="AD440" s="144">
        <v>0</v>
      </c>
      <c r="AE440" s="144">
        <v>0</v>
      </c>
      <c r="AF440" s="144">
        <v>0</v>
      </c>
      <c r="AG440" s="144">
        <v>0</v>
      </c>
      <c r="AH440" s="144">
        <v>0</v>
      </c>
      <c r="AI440" s="144">
        <v>0</v>
      </c>
      <c r="AJ440" s="144">
        <v>0</v>
      </c>
      <c r="AK440" s="144">
        <v>0</v>
      </c>
      <c r="AL440" s="144">
        <v>0</v>
      </c>
      <c r="AM440" s="144">
        <f t="shared" si="136"/>
        <v>209934.12</v>
      </c>
      <c r="AN440" s="144">
        <f t="shared" si="137"/>
        <v>104967.06</v>
      </c>
      <c r="AO440" s="144">
        <v>0</v>
      </c>
      <c r="AP440" s="144" t="s">
        <v>4526</v>
      </c>
      <c r="AQ440" s="294"/>
      <c r="AR440" s="144"/>
      <c r="AS440" s="271"/>
      <c r="AT440" s="144"/>
      <c r="AU440" s="144"/>
      <c r="AV440" s="158" t="s">
        <v>1742</v>
      </c>
      <c r="AW440" s="159" t="s">
        <v>1743</v>
      </c>
      <c r="AX440" s="159" t="s">
        <v>1744</v>
      </c>
      <c r="AY440" s="159" t="s">
        <v>878</v>
      </c>
      <c r="AZ440" s="159" t="s">
        <v>879</v>
      </c>
      <c r="BA440" s="158" t="s">
        <v>958</v>
      </c>
      <c r="BB440" s="159" t="s">
        <v>891</v>
      </c>
      <c r="BC440" s="158" t="s">
        <v>846</v>
      </c>
      <c r="BD440" s="158" t="s">
        <v>844</v>
      </c>
      <c r="BE440" s="158" t="s">
        <v>1420</v>
      </c>
      <c r="BF440" s="160">
        <v>2738.9</v>
      </c>
      <c r="BG440" s="160">
        <v>2358.6999999999998</v>
      </c>
      <c r="BH440" s="158" t="s">
        <v>883</v>
      </c>
      <c r="BI440" s="193">
        <v>7.5</v>
      </c>
      <c r="BJ440" s="159" t="s">
        <v>884</v>
      </c>
      <c r="BK440" s="160">
        <v>921</v>
      </c>
      <c r="BL440" s="160">
        <v>0</v>
      </c>
      <c r="BM440" s="160">
        <v>1826</v>
      </c>
      <c r="BN440" s="158"/>
      <c r="BO440" s="159" t="s">
        <v>885</v>
      </c>
      <c r="BP440" s="159" t="s">
        <v>886</v>
      </c>
      <c r="BQ440" s="204" t="s">
        <v>887</v>
      </c>
      <c r="BR440" s="160">
        <v>5100507.21</v>
      </c>
      <c r="BS440" s="160">
        <v>1122481.49</v>
      </c>
      <c r="BT440" s="160">
        <v>0</v>
      </c>
      <c r="BU440" s="138">
        <v>1122481.49</v>
      </c>
      <c r="BV440" s="160">
        <v>1122481.49</v>
      </c>
      <c r="BW440" s="160">
        <v>1122481.49</v>
      </c>
      <c r="BX440" s="160">
        <v>0</v>
      </c>
      <c r="BY440" s="160">
        <v>1109502.8400000001</v>
      </c>
      <c r="BZ440" s="160">
        <v>1109502.8400000001</v>
      </c>
      <c r="CA440" s="160">
        <v>0</v>
      </c>
      <c r="CB440" s="160">
        <v>1109502.8400000001</v>
      </c>
      <c r="CC440" s="160">
        <v>1109502.8400000001</v>
      </c>
      <c r="CD440" s="160">
        <v>0</v>
      </c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  <c r="EH440" s="145"/>
      <c r="EI440" s="145"/>
      <c r="EJ440" s="145"/>
      <c r="EK440" s="145"/>
      <c r="EL440" s="145"/>
      <c r="EM440" s="145"/>
      <c r="EN440" s="145"/>
      <c r="EO440" s="145"/>
      <c r="EP440" s="145"/>
      <c r="EQ440" s="145"/>
      <c r="ER440" s="145"/>
      <c r="ES440" s="145"/>
      <c r="ET440" s="145"/>
      <c r="EU440" s="145"/>
      <c r="EV440" s="145"/>
      <c r="EW440" s="145"/>
      <c r="EX440" s="145"/>
      <c r="EY440" s="145"/>
      <c r="EZ440" s="145"/>
      <c r="FA440" s="145"/>
      <c r="FB440" s="145"/>
      <c r="FC440" s="145"/>
      <c r="FD440" s="145"/>
      <c r="FE440" s="145"/>
      <c r="FF440" s="145"/>
      <c r="FG440" s="145"/>
      <c r="FH440" s="145"/>
      <c r="FI440" s="145"/>
      <c r="FJ440" s="145"/>
      <c r="FK440" s="145"/>
      <c r="FL440" s="145"/>
      <c r="FM440" s="145"/>
      <c r="FN440" s="145"/>
      <c r="FO440" s="145"/>
      <c r="FP440" s="145"/>
      <c r="FQ440" s="145"/>
      <c r="FR440" s="145"/>
      <c r="FS440" s="145"/>
      <c r="FT440" s="146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8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I440" s="147"/>
      <c r="HJ440" s="147"/>
      <c r="HK440" s="147"/>
      <c r="HL440" s="147"/>
      <c r="HM440" s="147"/>
    </row>
    <row r="441" spans="1:221" s="149" customFormat="1" ht="12" customHeight="1" x14ac:dyDescent="0.2">
      <c r="A441" s="150">
        <v>205</v>
      </c>
      <c r="B441" s="151" t="s">
        <v>1747</v>
      </c>
      <c r="C441" s="161"/>
      <c r="D441" s="161"/>
      <c r="E441" s="162"/>
      <c r="F441" s="154">
        <f t="shared" si="132"/>
        <v>23.466207418909594</v>
      </c>
      <c r="G441" s="306">
        <v>1965</v>
      </c>
      <c r="H441" s="281">
        <v>2025</v>
      </c>
      <c r="I441" s="154">
        <f t="shared" si="131"/>
        <v>1754619.01</v>
      </c>
      <c r="J441" s="152">
        <f t="shared" si="134"/>
        <v>8555125.9199999999</v>
      </c>
      <c r="K441" s="155">
        <f t="shared" si="135"/>
        <v>0</v>
      </c>
      <c r="L441" s="152">
        <v>0</v>
      </c>
      <c r="M441" s="152">
        <v>0</v>
      </c>
      <c r="N441" s="152">
        <v>0</v>
      </c>
      <c r="O441" s="152">
        <v>0</v>
      </c>
      <c r="P441" s="152">
        <v>0</v>
      </c>
      <c r="Q441" s="155"/>
      <c r="R441" s="155">
        <v>0</v>
      </c>
      <c r="S441" s="155"/>
      <c r="T441" s="155">
        <v>0</v>
      </c>
      <c r="U441" s="155"/>
      <c r="V441" s="155">
        <v>0</v>
      </c>
      <c r="W441" s="156">
        <v>0</v>
      </c>
      <c r="X441" s="155">
        <v>0</v>
      </c>
      <c r="Y441" s="157" t="s">
        <v>234</v>
      </c>
      <c r="Z441" s="155">
        <v>968</v>
      </c>
      <c r="AA441" s="155">
        <f t="shared" si="138"/>
        <v>8170145.25</v>
      </c>
      <c r="AB441" s="144">
        <v>0</v>
      </c>
      <c r="AC441" s="144">
        <v>0</v>
      </c>
      <c r="AD441" s="144">
        <v>0</v>
      </c>
      <c r="AE441" s="144">
        <v>0</v>
      </c>
      <c r="AF441" s="144">
        <v>0</v>
      </c>
      <c r="AG441" s="144">
        <v>0</v>
      </c>
      <c r="AH441" s="144">
        <v>0</v>
      </c>
      <c r="AI441" s="144">
        <v>0</v>
      </c>
      <c r="AJ441" s="144">
        <v>0</v>
      </c>
      <c r="AK441" s="144">
        <v>0</v>
      </c>
      <c r="AL441" s="144">
        <v>0</v>
      </c>
      <c r="AM441" s="144">
        <f t="shared" si="136"/>
        <v>256653.78</v>
      </c>
      <c r="AN441" s="144">
        <f t="shared" si="137"/>
        <v>128326.89</v>
      </c>
      <c r="AO441" s="144">
        <v>0</v>
      </c>
      <c r="AP441" s="144" t="s">
        <v>4526</v>
      </c>
      <c r="AQ441" s="294"/>
      <c r="AR441" s="144"/>
      <c r="AS441" s="271"/>
      <c r="AT441" s="144"/>
      <c r="AU441" s="144"/>
      <c r="AV441" s="158" t="s">
        <v>1745</v>
      </c>
      <c r="AW441" s="159" t="s">
        <v>1746</v>
      </c>
      <c r="AX441" s="159" t="s">
        <v>1747</v>
      </c>
      <c r="AY441" s="159" t="s">
        <v>878</v>
      </c>
      <c r="AZ441" s="159" t="s">
        <v>879</v>
      </c>
      <c r="BA441" s="158" t="s">
        <v>958</v>
      </c>
      <c r="BB441" s="159" t="s">
        <v>881</v>
      </c>
      <c r="BC441" s="158" t="s">
        <v>846</v>
      </c>
      <c r="BD441" s="158" t="s">
        <v>845</v>
      </c>
      <c r="BE441" s="158" t="s">
        <v>1464</v>
      </c>
      <c r="BF441" s="160">
        <v>3743.8</v>
      </c>
      <c r="BG441" s="160">
        <v>3220</v>
      </c>
      <c r="BH441" s="158" t="s">
        <v>883</v>
      </c>
      <c r="BI441" s="193">
        <v>7.5</v>
      </c>
      <c r="BJ441" s="159" t="s">
        <v>892</v>
      </c>
      <c r="BK441" s="160">
        <v>968</v>
      </c>
      <c r="BL441" s="160">
        <v>898</v>
      </c>
      <c r="BM441" s="160">
        <v>2414</v>
      </c>
      <c r="BN441" s="158"/>
      <c r="BO441" s="159" t="s">
        <v>885</v>
      </c>
      <c r="BP441" s="159" t="s">
        <v>886</v>
      </c>
      <c r="BQ441" s="204" t="s">
        <v>887</v>
      </c>
      <c r="BR441" s="160">
        <v>5584721.1200000001</v>
      </c>
      <c r="BS441" s="160">
        <v>1754619.01</v>
      </c>
      <c r="BT441" s="160">
        <v>0</v>
      </c>
      <c r="BU441" s="138">
        <v>1754619.01</v>
      </c>
      <c r="BV441" s="160">
        <v>1755604.45</v>
      </c>
      <c r="BW441" s="160">
        <v>1755604.45</v>
      </c>
      <c r="BX441" s="160">
        <v>0</v>
      </c>
      <c r="BY441" s="160">
        <v>1738079.32</v>
      </c>
      <c r="BZ441" s="160">
        <v>1738079.32</v>
      </c>
      <c r="CA441" s="160">
        <v>0</v>
      </c>
      <c r="CB441" s="160">
        <v>1739064.76</v>
      </c>
      <c r="CC441" s="160">
        <v>1739064.76</v>
      </c>
      <c r="CD441" s="160">
        <v>0</v>
      </c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  <c r="EH441" s="145"/>
      <c r="EI441" s="145"/>
      <c r="EJ441" s="145"/>
      <c r="EK441" s="145"/>
      <c r="EL441" s="145"/>
      <c r="EM441" s="145"/>
      <c r="EN441" s="145"/>
      <c r="EO441" s="145"/>
      <c r="EP441" s="145"/>
      <c r="EQ441" s="145"/>
      <c r="ER441" s="145"/>
      <c r="ES441" s="145"/>
      <c r="ET441" s="145"/>
      <c r="EU441" s="145"/>
      <c r="EV441" s="145"/>
      <c r="EW441" s="145"/>
      <c r="EX441" s="145"/>
      <c r="EY441" s="145"/>
      <c r="EZ441" s="145"/>
      <c r="FA441" s="145"/>
      <c r="FB441" s="145"/>
      <c r="FC441" s="145"/>
      <c r="FD441" s="145"/>
      <c r="FE441" s="145"/>
      <c r="FF441" s="145"/>
      <c r="FG441" s="145"/>
      <c r="FH441" s="145"/>
      <c r="FI441" s="145"/>
      <c r="FJ441" s="145"/>
      <c r="FK441" s="145"/>
      <c r="FL441" s="145"/>
      <c r="FM441" s="145"/>
      <c r="FN441" s="145"/>
      <c r="FO441" s="145"/>
      <c r="FP441" s="145"/>
      <c r="FQ441" s="145"/>
      <c r="FR441" s="145"/>
      <c r="FS441" s="145"/>
      <c r="FT441" s="146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8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I441" s="147"/>
      <c r="HJ441" s="147"/>
      <c r="HK441" s="147"/>
      <c r="HL441" s="147"/>
      <c r="HM441" s="147"/>
    </row>
    <row r="442" spans="1:221" s="149" customFormat="1" ht="12" customHeight="1" x14ac:dyDescent="0.2">
      <c r="A442" s="150">
        <v>206</v>
      </c>
      <c r="B442" s="151" t="s">
        <v>1750</v>
      </c>
      <c r="C442" s="161"/>
      <c r="D442" s="161"/>
      <c r="E442" s="162"/>
      <c r="F442" s="154">
        <f t="shared" si="132"/>
        <v>24.29296140502078</v>
      </c>
      <c r="G442" s="306">
        <v>1996</v>
      </c>
      <c r="H442" s="281">
        <v>2025</v>
      </c>
      <c r="I442" s="154">
        <f t="shared" si="131"/>
        <v>1723681.3</v>
      </c>
      <c r="J442" s="152">
        <f t="shared" si="134"/>
        <v>8346539.7000000002</v>
      </c>
      <c r="K442" s="155">
        <f t="shared" si="135"/>
        <v>0</v>
      </c>
      <c r="L442" s="152">
        <v>0</v>
      </c>
      <c r="M442" s="152">
        <v>0</v>
      </c>
      <c r="N442" s="152">
        <v>0</v>
      </c>
      <c r="O442" s="152">
        <v>0</v>
      </c>
      <c r="P442" s="152">
        <v>0</v>
      </c>
      <c r="Q442" s="155"/>
      <c r="R442" s="155">
        <v>0</v>
      </c>
      <c r="S442" s="155"/>
      <c r="T442" s="155">
        <v>0</v>
      </c>
      <c r="U442" s="155"/>
      <c r="V442" s="155">
        <v>0</v>
      </c>
      <c r="W442" s="156">
        <v>3</v>
      </c>
      <c r="X442" s="155">
        <f>ROUND((W442*2782179.9*0.955),2)</f>
        <v>7970945.4100000001</v>
      </c>
      <c r="Y442" s="157"/>
      <c r="Z442" s="155">
        <v>0</v>
      </c>
      <c r="AA442" s="155">
        <v>0</v>
      </c>
      <c r="AB442" s="144">
        <v>0</v>
      </c>
      <c r="AC442" s="144">
        <v>0</v>
      </c>
      <c r="AD442" s="144">
        <v>0</v>
      </c>
      <c r="AE442" s="144">
        <v>0</v>
      </c>
      <c r="AF442" s="144">
        <v>0</v>
      </c>
      <c r="AG442" s="144">
        <v>0</v>
      </c>
      <c r="AH442" s="144">
        <v>0</v>
      </c>
      <c r="AI442" s="144">
        <v>0</v>
      </c>
      <c r="AJ442" s="144">
        <v>0</v>
      </c>
      <c r="AK442" s="144">
        <v>0</v>
      </c>
      <c r="AL442" s="144">
        <v>0</v>
      </c>
      <c r="AM442" s="144">
        <f t="shared" si="136"/>
        <v>250396.19</v>
      </c>
      <c r="AN442" s="144">
        <f t="shared" si="137"/>
        <v>125198.1</v>
      </c>
      <c r="AO442" s="144">
        <v>0</v>
      </c>
      <c r="AP442" s="144" t="s">
        <v>4571</v>
      </c>
      <c r="AQ442" s="294"/>
      <c r="AR442" s="144"/>
      <c r="AS442" s="271"/>
      <c r="AT442" s="144"/>
      <c r="AU442" s="144"/>
      <c r="AV442" s="158" t="s">
        <v>1748</v>
      </c>
      <c r="AW442" s="159" t="s">
        <v>1749</v>
      </c>
      <c r="AX442" s="159" t="s">
        <v>1750</v>
      </c>
      <c r="AY442" s="159" t="s">
        <v>878</v>
      </c>
      <c r="AZ442" s="159" t="s">
        <v>879</v>
      </c>
      <c r="BA442" s="158" t="s">
        <v>1049</v>
      </c>
      <c r="BB442" s="159" t="s">
        <v>891</v>
      </c>
      <c r="BC442" s="158" t="s">
        <v>849</v>
      </c>
      <c r="BD442" s="158" t="s">
        <v>844</v>
      </c>
      <c r="BE442" s="158" t="s">
        <v>1751</v>
      </c>
      <c r="BF442" s="160">
        <v>3780.9</v>
      </c>
      <c r="BG442" s="160">
        <v>2857.7</v>
      </c>
      <c r="BH442" s="158" t="s">
        <v>844</v>
      </c>
      <c r="BI442" s="158" t="s">
        <v>4574</v>
      </c>
      <c r="BJ442" s="159" t="s">
        <v>892</v>
      </c>
      <c r="BK442" s="160">
        <v>819</v>
      </c>
      <c r="BL442" s="160">
        <v>800</v>
      </c>
      <c r="BM442" s="160">
        <v>2424</v>
      </c>
      <c r="BN442" s="158"/>
      <c r="BO442" s="159" t="s">
        <v>999</v>
      </c>
      <c r="BP442" s="159" t="s">
        <v>886</v>
      </c>
      <c r="BQ442" s="204" t="s">
        <v>887</v>
      </c>
      <c r="BR442" s="160">
        <v>8346539.7000000002</v>
      </c>
      <c r="BS442" s="160">
        <v>1723681.3</v>
      </c>
      <c r="BT442" s="160">
        <v>0</v>
      </c>
      <c r="BU442" s="138">
        <v>1723681.3</v>
      </c>
      <c r="BV442" s="160">
        <v>1726556.61</v>
      </c>
      <c r="BW442" s="160">
        <v>1726556.61</v>
      </c>
      <c r="BX442" s="160">
        <v>0</v>
      </c>
      <c r="BY442" s="160">
        <v>1710644.72</v>
      </c>
      <c r="BZ442" s="160">
        <v>1710644.72</v>
      </c>
      <c r="CA442" s="160">
        <v>0</v>
      </c>
      <c r="CB442" s="160">
        <v>1713520.03</v>
      </c>
      <c r="CC442" s="160">
        <v>1713520.03</v>
      </c>
      <c r="CD442" s="160">
        <v>0</v>
      </c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  <c r="EH442" s="145"/>
      <c r="EI442" s="145"/>
      <c r="EJ442" s="145"/>
      <c r="EK442" s="145"/>
      <c r="EL442" s="145"/>
      <c r="EM442" s="145"/>
      <c r="EN442" s="145"/>
      <c r="EO442" s="145"/>
      <c r="EP442" s="145"/>
      <c r="EQ442" s="145"/>
      <c r="ER442" s="145"/>
      <c r="ES442" s="145"/>
      <c r="ET442" s="145"/>
      <c r="EU442" s="145"/>
      <c r="EV442" s="145"/>
      <c r="EW442" s="145"/>
      <c r="EX442" s="145"/>
      <c r="EY442" s="145"/>
      <c r="EZ442" s="145"/>
      <c r="FA442" s="145"/>
      <c r="FB442" s="145"/>
      <c r="FC442" s="145"/>
      <c r="FD442" s="145"/>
      <c r="FE442" s="145"/>
      <c r="FF442" s="145"/>
      <c r="FG442" s="145"/>
      <c r="FH442" s="145"/>
      <c r="FI442" s="145"/>
      <c r="FJ442" s="145"/>
      <c r="FK442" s="145"/>
      <c r="FL442" s="145"/>
      <c r="FM442" s="145"/>
      <c r="FN442" s="145"/>
      <c r="FO442" s="145"/>
      <c r="FP442" s="145"/>
      <c r="FQ442" s="145"/>
      <c r="FR442" s="145"/>
      <c r="FS442" s="145"/>
      <c r="FT442" s="146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8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I442" s="147"/>
      <c r="HJ442" s="147"/>
      <c r="HK442" s="147"/>
      <c r="HL442" s="147"/>
      <c r="HM442" s="147"/>
    </row>
    <row r="443" spans="1:221" s="149" customFormat="1" ht="12" customHeight="1" x14ac:dyDescent="0.2">
      <c r="A443" s="150">
        <v>207</v>
      </c>
      <c r="B443" s="151" t="s">
        <v>1754</v>
      </c>
      <c r="C443" s="161"/>
      <c r="D443" s="161"/>
      <c r="E443" s="162"/>
      <c r="F443" s="154">
        <f t="shared" si="132"/>
        <v>74.572539721539712</v>
      </c>
      <c r="G443" s="306">
        <v>1957</v>
      </c>
      <c r="H443" s="278">
        <v>2025</v>
      </c>
      <c r="I443" s="154">
        <f t="shared" si="131"/>
        <v>208853.22</v>
      </c>
      <c r="J443" s="311">
        <f t="shared" si="134"/>
        <v>2940445.35</v>
      </c>
      <c r="K443" s="155">
        <f t="shared" si="135"/>
        <v>0</v>
      </c>
      <c r="L443" s="152">
        <v>0</v>
      </c>
      <c r="M443" s="152">
        <v>0</v>
      </c>
      <c r="N443" s="152">
        <v>0</v>
      </c>
      <c r="O443" s="152">
        <v>0</v>
      </c>
      <c r="P443" s="152">
        <v>0</v>
      </c>
      <c r="Q443" s="155"/>
      <c r="R443" s="155">
        <v>0</v>
      </c>
      <c r="S443" s="155"/>
      <c r="T443" s="155">
        <v>0</v>
      </c>
      <c r="U443" s="155"/>
      <c r="V443" s="155">
        <v>0</v>
      </c>
      <c r="W443" s="156">
        <v>0</v>
      </c>
      <c r="X443" s="155">
        <v>0</v>
      </c>
      <c r="Y443" s="157" t="s">
        <v>235</v>
      </c>
      <c r="Z443" s="155">
        <v>387</v>
      </c>
      <c r="AA443" s="155">
        <f t="shared" ref="AA443:AA457" si="139">ROUND(IF(Y443="СК",7598.05*0.955,8837.94*0.955)*Z443,2)</f>
        <v>2808125.31</v>
      </c>
      <c r="AB443" s="144">
        <v>0</v>
      </c>
      <c r="AC443" s="144">
        <v>0</v>
      </c>
      <c r="AD443" s="144">
        <v>0</v>
      </c>
      <c r="AE443" s="144">
        <v>0</v>
      </c>
      <c r="AF443" s="144">
        <v>0</v>
      </c>
      <c r="AG443" s="144">
        <v>0</v>
      </c>
      <c r="AH443" s="144">
        <v>0</v>
      </c>
      <c r="AI443" s="144">
        <v>0</v>
      </c>
      <c r="AJ443" s="144">
        <v>0</v>
      </c>
      <c r="AK443" s="144">
        <v>0</v>
      </c>
      <c r="AL443" s="144">
        <v>0</v>
      </c>
      <c r="AM443" s="144">
        <f t="shared" si="136"/>
        <v>88213.36</v>
      </c>
      <c r="AN443" s="144">
        <f t="shared" si="137"/>
        <v>44106.68</v>
      </c>
      <c r="AO443" s="144">
        <v>0</v>
      </c>
      <c r="AP443" s="144" t="s">
        <v>4526</v>
      </c>
      <c r="AQ443" s="294"/>
      <c r="AR443" s="144"/>
      <c r="AS443" s="271"/>
      <c r="AT443" s="144"/>
      <c r="AU443" s="144"/>
      <c r="AV443" s="158" t="s">
        <v>1752</v>
      </c>
      <c r="AW443" s="159" t="s">
        <v>1753</v>
      </c>
      <c r="AX443" s="159" t="s">
        <v>1754</v>
      </c>
      <c r="AY443" s="159" t="s">
        <v>878</v>
      </c>
      <c r="AZ443" s="159" t="s">
        <v>879</v>
      </c>
      <c r="BA443" s="158" t="s">
        <v>1237</v>
      </c>
      <c r="BB443" s="159" t="s">
        <v>891</v>
      </c>
      <c r="BC443" s="158" t="s">
        <v>166</v>
      </c>
      <c r="BD443" s="158" t="s">
        <v>165</v>
      </c>
      <c r="BE443" s="158" t="s">
        <v>860</v>
      </c>
      <c r="BF443" s="160">
        <v>447.6</v>
      </c>
      <c r="BG443" s="160">
        <v>407</v>
      </c>
      <c r="BH443" s="158" t="s">
        <v>883</v>
      </c>
      <c r="BI443" s="193">
        <v>7.5</v>
      </c>
      <c r="BJ443" s="159" t="s">
        <v>884</v>
      </c>
      <c r="BK443" s="160">
        <v>387</v>
      </c>
      <c r="BL443" s="160">
        <v>0</v>
      </c>
      <c r="BM443" s="160">
        <v>452.1</v>
      </c>
      <c r="BN443" s="158"/>
      <c r="BO443" s="159" t="s">
        <v>885</v>
      </c>
      <c r="BP443" s="159" t="s">
        <v>886</v>
      </c>
      <c r="BQ443" s="204" t="s">
        <v>887</v>
      </c>
      <c r="BR443" s="160">
        <v>2143209.87</v>
      </c>
      <c r="BS443" s="160">
        <v>208853.22</v>
      </c>
      <c r="BT443" s="160">
        <v>0</v>
      </c>
      <c r="BU443" s="138">
        <v>208853.22</v>
      </c>
      <c r="BV443" s="160">
        <v>208853.22</v>
      </c>
      <c r="BW443" s="160">
        <v>208853.22</v>
      </c>
      <c r="BX443" s="160">
        <v>0</v>
      </c>
      <c r="BY443" s="160">
        <v>208799.55</v>
      </c>
      <c r="BZ443" s="160">
        <v>208799.55</v>
      </c>
      <c r="CA443" s="160">
        <v>0</v>
      </c>
      <c r="CB443" s="160">
        <v>208799.55</v>
      </c>
      <c r="CC443" s="160">
        <v>208799.55</v>
      </c>
      <c r="CD443" s="160">
        <v>0</v>
      </c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  <c r="EW443" s="145"/>
      <c r="EX443" s="145"/>
      <c r="EY443" s="145"/>
      <c r="EZ443" s="145"/>
      <c r="FA443" s="145"/>
      <c r="FB443" s="145"/>
      <c r="FC443" s="145"/>
      <c r="FD443" s="145"/>
      <c r="FE443" s="145"/>
      <c r="FF443" s="145"/>
      <c r="FG443" s="145"/>
      <c r="FH443" s="145"/>
      <c r="FI443" s="145"/>
      <c r="FJ443" s="145"/>
      <c r="FK443" s="145"/>
      <c r="FL443" s="145"/>
      <c r="FM443" s="145"/>
      <c r="FN443" s="145"/>
      <c r="FO443" s="145"/>
      <c r="FP443" s="145"/>
      <c r="FQ443" s="145"/>
      <c r="FR443" s="145"/>
      <c r="FS443" s="145"/>
      <c r="FT443" s="146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8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I443" s="147"/>
      <c r="HJ443" s="147"/>
      <c r="HK443" s="147"/>
      <c r="HL443" s="147"/>
      <c r="HM443" s="147"/>
    </row>
    <row r="444" spans="1:221" s="149" customFormat="1" ht="12" customHeight="1" x14ac:dyDescent="0.2">
      <c r="A444" s="150">
        <v>208</v>
      </c>
      <c r="B444" s="151" t="s">
        <v>1757</v>
      </c>
      <c r="C444" s="161"/>
      <c r="D444" s="161"/>
      <c r="E444" s="162"/>
      <c r="F444" s="154">
        <f>(J444+AT444-AU444-BU444)/12/BI444/BG444</f>
        <v>60.215048144635105</v>
      </c>
      <c r="G444" s="306">
        <v>1960</v>
      </c>
      <c r="H444" s="281">
        <v>2025</v>
      </c>
      <c r="I444" s="154">
        <f t="shared" si="131"/>
        <v>559202</v>
      </c>
      <c r="J444" s="152">
        <f t="shared" si="134"/>
        <v>4399270.95</v>
      </c>
      <c r="K444" s="155">
        <f t="shared" si="135"/>
        <v>0</v>
      </c>
      <c r="L444" s="152">
        <v>0</v>
      </c>
      <c r="M444" s="152">
        <v>0</v>
      </c>
      <c r="N444" s="152">
        <v>0</v>
      </c>
      <c r="O444" s="152">
        <v>0</v>
      </c>
      <c r="P444" s="152">
        <v>0</v>
      </c>
      <c r="Q444" s="155"/>
      <c r="R444" s="155">
        <v>0</v>
      </c>
      <c r="S444" s="155"/>
      <c r="T444" s="155">
        <v>0</v>
      </c>
      <c r="U444" s="155"/>
      <c r="V444" s="155">
        <v>0</v>
      </c>
      <c r="W444" s="156">
        <v>0</v>
      </c>
      <c r="X444" s="155">
        <v>0</v>
      </c>
      <c r="Y444" s="157" t="s">
        <v>235</v>
      </c>
      <c r="Z444" s="155">
        <v>579</v>
      </c>
      <c r="AA444" s="155">
        <f t="shared" si="139"/>
        <v>4201303.76</v>
      </c>
      <c r="AB444" s="144">
        <v>0</v>
      </c>
      <c r="AC444" s="144">
        <v>0</v>
      </c>
      <c r="AD444" s="144">
        <v>0</v>
      </c>
      <c r="AE444" s="144">
        <v>0</v>
      </c>
      <c r="AF444" s="144">
        <v>0</v>
      </c>
      <c r="AG444" s="144">
        <v>0</v>
      </c>
      <c r="AH444" s="144">
        <v>0</v>
      </c>
      <c r="AI444" s="144">
        <v>0</v>
      </c>
      <c r="AJ444" s="144">
        <v>0</v>
      </c>
      <c r="AK444" s="144">
        <v>0</v>
      </c>
      <c r="AL444" s="144">
        <v>0</v>
      </c>
      <c r="AM444" s="144">
        <f t="shared" si="136"/>
        <v>131978.13</v>
      </c>
      <c r="AN444" s="144">
        <f t="shared" si="137"/>
        <v>65989.06</v>
      </c>
      <c r="AO444" s="144">
        <v>0</v>
      </c>
      <c r="AP444" s="144" t="s">
        <v>4526</v>
      </c>
      <c r="AQ444" s="294"/>
      <c r="AR444" s="144" t="s">
        <v>4539</v>
      </c>
      <c r="AS444" s="271">
        <v>2016</v>
      </c>
      <c r="AT444" s="144">
        <v>2571637.3000000003</v>
      </c>
      <c r="AU444" s="144">
        <v>126881.03</v>
      </c>
      <c r="AV444" s="158" t="s">
        <v>1755</v>
      </c>
      <c r="AW444" s="159" t="s">
        <v>1756</v>
      </c>
      <c r="AX444" s="159" t="s">
        <v>1757</v>
      </c>
      <c r="AY444" s="159" t="s">
        <v>878</v>
      </c>
      <c r="AZ444" s="159" t="s">
        <v>879</v>
      </c>
      <c r="BA444" s="158" t="s">
        <v>1040</v>
      </c>
      <c r="BB444" s="159" t="s">
        <v>891</v>
      </c>
      <c r="BC444" s="158" t="s">
        <v>845</v>
      </c>
      <c r="BD444" s="158" t="s">
        <v>166</v>
      </c>
      <c r="BE444" s="158" t="s">
        <v>1472</v>
      </c>
      <c r="BF444" s="160">
        <v>1410.3</v>
      </c>
      <c r="BG444" s="160">
        <v>1159.7</v>
      </c>
      <c r="BH444" s="158" t="s">
        <v>883</v>
      </c>
      <c r="BI444" s="193">
        <v>7.5</v>
      </c>
      <c r="BJ444" s="159" t="s">
        <v>884</v>
      </c>
      <c r="BK444" s="160">
        <v>579</v>
      </c>
      <c r="BL444" s="160">
        <v>0</v>
      </c>
      <c r="BM444" s="160">
        <v>1057</v>
      </c>
      <c r="BN444" s="158"/>
      <c r="BO444" s="159" t="s">
        <v>885</v>
      </c>
      <c r="BP444" s="159" t="s">
        <v>886</v>
      </c>
      <c r="BQ444" s="204" t="s">
        <v>887</v>
      </c>
      <c r="BR444" s="160">
        <v>3206507.79</v>
      </c>
      <c r="BS444" s="160">
        <v>559202</v>
      </c>
      <c r="BT444" s="160">
        <v>0</v>
      </c>
      <c r="BU444" s="138">
        <v>559202</v>
      </c>
      <c r="BV444" s="160">
        <v>-2283765.4700000002</v>
      </c>
      <c r="BW444" s="160">
        <v>559202</v>
      </c>
      <c r="BX444" s="160">
        <v>0</v>
      </c>
      <c r="BY444" s="160">
        <v>554420.81999999995</v>
      </c>
      <c r="BZ444" s="160">
        <v>554420.81999999995</v>
      </c>
      <c r="CA444" s="160">
        <v>0</v>
      </c>
      <c r="CB444" s="160">
        <v>554420.81999999995</v>
      </c>
      <c r="CC444" s="160">
        <v>554420.81999999995</v>
      </c>
      <c r="CD444" s="160">
        <v>0</v>
      </c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  <c r="EH444" s="145"/>
      <c r="EI444" s="145"/>
      <c r="EJ444" s="145"/>
      <c r="EK444" s="145"/>
      <c r="EL444" s="145"/>
      <c r="EM444" s="145"/>
      <c r="EN444" s="145"/>
      <c r="EO444" s="145"/>
      <c r="EP444" s="145"/>
      <c r="EQ444" s="145"/>
      <c r="ER444" s="145"/>
      <c r="ES444" s="145"/>
      <c r="ET444" s="145"/>
      <c r="EU444" s="145"/>
      <c r="EV444" s="145"/>
      <c r="EW444" s="145"/>
      <c r="EX444" s="145"/>
      <c r="EY444" s="145"/>
      <c r="EZ444" s="145"/>
      <c r="FA444" s="145"/>
      <c r="FB444" s="145"/>
      <c r="FC444" s="145"/>
      <c r="FD444" s="145"/>
      <c r="FE444" s="145"/>
      <c r="FF444" s="145"/>
      <c r="FG444" s="145"/>
      <c r="FH444" s="145"/>
      <c r="FI444" s="145"/>
      <c r="FJ444" s="145"/>
      <c r="FK444" s="145"/>
      <c r="FL444" s="145"/>
      <c r="FM444" s="145"/>
      <c r="FN444" s="145"/>
      <c r="FO444" s="145"/>
      <c r="FP444" s="145"/>
      <c r="FQ444" s="145"/>
      <c r="FR444" s="145"/>
      <c r="FS444" s="145"/>
      <c r="FT444" s="146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8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I444" s="147"/>
      <c r="HJ444" s="147"/>
      <c r="HK444" s="147"/>
      <c r="HL444" s="147"/>
      <c r="HM444" s="147"/>
    </row>
    <row r="445" spans="1:221" s="149" customFormat="1" ht="12" customHeight="1" x14ac:dyDescent="0.2">
      <c r="A445" s="150">
        <v>209</v>
      </c>
      <c r="B445" s="151" t="s">
        <v>1760</v>
      </c>
      <c r="C445" s="161"/>
      <c r="D445" s="161"/>
      <c r="E445" s="162"/>
      <c r="F445" s="154">
        <f t="shared" si="132"/>
        <v>36.259860675039249</v>
      </c>
      <c r="G445" s="306">
        <v>1970</v>
      </c>
      <c r="H445" s="281">
        <v>2025</v>
      </c>
      <c r="I445" s="154">
        <f t="shared" si="131"/>
        <v>1406622.75</v>
      </c>
      <c r="J445" s="152">
        <f t="shared" si="134"/>
        <v>9721734</v>
      </c>
      <c r="K445" s="155">
        <f t="shared" si="135"/>
        <v>0</v>
      </c>
      <c r="L445" s="152">
        <v>0</v>
      </c>
      <c r="M445" s="152">
        <v>0</v>
      </c>
      <c r="N445" s="152">
        <v>0</v>
      </c>
      <c r="O445" s="152">
        <v>0</v>
      </c>
      <c r="P445" s="152">
        <v>0</v>
      </c>
      <c r="Q445" s="155"/>
      <c r="R445" s="155">
        <v>0</v>
      </c>
      <c r="S445" s="155"/>
      <c r="T445" s="155">
        <v>0</v>
      </c>
      <c r="U445" s="155"/>
      <c r="V445" s="155">
        <v>0</v>
      </c>
      <c r="W445" s="156">
        <v>0</v>
      </c>
      <c r="X445" s="155">
        <v>0</v>
      </c>
      <c r="Y445" s="157" t="s">
        <v>234</v>
      </c>
      <c r="Z445" s="155">
        <v>1100</v>
      </c>
      <c r="AA445" s="155">
        <f t="shared" si="139"/>
        <v>9284255.9700000007</v>
      </c>
      <c r="AB445" s="144">
        <v>0</v>
      </c>
      <c r="AC445" s="144">
        <v>0</v>
      </c>
      <c r="AD445" s="144">
        <v>0</v>
      </c>
      <c r="AE445" s="144">
        <v>0</v>
      </c>
      <c r="AF445" s="144">
        <v>0</v>
      </c>
      <c r="AG445" s="144">
        <v>0</v>
      </c>
      <c r="AH445" s="144">
        <v>0</v>
      </c>
      <c r="AI445" s="144">
        <v>0</v>
      </c>
      <c r="AJ445" s="144">
        <v>0</v>
      </c>
      <c r="AK445" s="144">
        <v>0</v>
      </c>
      <c r="AL445" s="144">
        <v>0</v>
      </c>
      <c r="AM445" s="144">
        <f t="shared" si="136"/>
        <v>291652.02</v>
      </c>
      <c r="AN445" s="144">
        <f t="shared" si="137"/>
        <v>145826.01</v>
      </c>
      <c r="AO445" s="144">
        <v>0</v>
      </c>
      <c r="AP445" s="144" t="s">
        <v>4526</v>
      </c>
      <c r="AQ445" s="294"/>
      <c r="AR445" s="144"/>
      <c r="AS445" s="271"/>
      <c r="AT445" s="144"/>
      <c r="AU445" s="144"/>
      <c r="AV445" s="158" t="s">
        <v>1758</v>
      </c>
      <c r="AW445" s="159" t="s">
        <v>1759</v>
      </c>
      <c r="AX445" s="159" t="s">
        <v>1760</v>
      </c>
      <c r="AY445" s="159" t="s">
        <v>878</v>
      </c>
      <c r="AZ445" s="159" t="s">
        <v>879</v>
      </c>
      <c r="BA445" s="158" t="s">
        <v>901</v>
      </c>
      <c r="BB445" s="159" t="s">
        <v>891</v>
      </c>
      <c r="BC445" s="158" t="s">
        <v>846</v>
      </c>
      <c r="BD445" s="158" t="s">
        <v>845</v>
      </c>
      <c r="BE445" s="158" t="s">
        <v>1091</v>
      </c>
      <c r="BF445" s="160">
        <v>3555.8</v>
      </c>
      <c r="BG445" s="160">
        <v>2548</v>
      </c>
      <c r="BH445" s="158" t="s">
        <v>883</v>
      </c>
      <c r="BI445" s="193">
        <v>7.5</v>
      </c>
      <c r="BJ445" s="159" t="s">
        <v>892</v>
      </c>
      <c r="BK445" s="160">
        <v>1100</v>
      </c>
      <c r="BL445" s="160">
        <v>895</v>
      </c>
      <c r="BM445" s="160">
        <v>2295</v>
      </c>
      <c r="BN445" s="158"/>
      <c r="BO445" s="159" t="s">
        <v>885</v>
      </c>
      <c r="BP445" s="159" t="s">
        <v>886</v>
      </c>
      <c r="BQ445" s="204" t="s">
        <v>887</v>
      </c>
      <c r="BR445" s="160">
        <v>6346274</v>
      </c>
      <c r="BS445" s="160">
        <v>1406622.75</v>
      </c>
      <c r="BT445" s="160">
        <v>0</v>
      </c>
      <c r="BU445" s="138">
        <v>1406622.75</v>
      </c>
      <c r="BV445" s="160">
        <v>1406622.75</v>
      </c>
      <c r="BW445" s="160">
        <v>1406622.75</v>
      </c>
      <c r="BX445" s="160">
        <v>0</v>
      </c>
      <c r="BY445" s="160">
        <v>1401626.93</v>
      </c>
      <c r="BZ445" s="160">
        <v>1401626.93</v>
      </c>
      <c r="CA445" s="160">
        <v>0</v>
      </c>
      <c r="CB445" s="160">
        <v>1401626.93</v>
      </c>
      <c r="CC445" s="160">
        <v>1401626.93</v>
      </c>
      <c r="CD445" s="160">
        <v>0</v>
      </c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  <c r="EW445" s="145"/>
      <c r="EX445" s="145"/>
      <c r="EY445" s="145"/>
      <c r="EZ445" s="145"/>
      <c r="FA445" s="145"/>
      <c r="FB445" s="145"/>
      <c r="FC445" s="145"/>
      <c r="FD445" s="145"/>
      <c r="FE445" s="145"/>
      <c r="FF445" s="145"/>
      <c r="FG445" s="145"/>
      <c r="FH445" s="145"/>
      <c r="FI445" s="145"/>
      <c r="FJ445" s="145"/>
      <c r="FK445" s="145"/>
      <c r="FL445" s="145"/>
      <c r="FM445" s="145"/>
      <c r="FN445" s="145"/>
      <c r="FO445" s="145"/>
      <c r="FP445" s="145"/>
      <c r="FQ445" s="145"/>
      <c r="FR445" s="145"/>
      <c r="FS445" s="145"/>
      <c r="FT445" s="146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8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I445" s="147"/>
      <c r="HJ445" s="147"/>
      <c r="HK445" s="147"/>
      <c r="HL445" s="147"/>
      <c r="HM445" s="147"/>
    </row>
    <row r="446" spans="1:221" s="149" customFormat="1" ht="12" customHeight="1" x14ac:dyDescent="0.2">
      <c r="A446" s="150">
        <v>210</v>
      </c>
      <c r="B446" s="151" t="s">
        <v>1763</v>
      </c>
      <c r="C446" s="161"/>
      <c r="D446" s="161"/>
      <c r="E446" s="162"/>
      <c r="F446" s="154">
        <f t="shared" si="132"/>
        <v>32.506284146063386</v>
      </c>
      <c r="G446" s="306">
        <v>1978</v>
      </c>
      <c r="H446" s="281">
        <v>2025</v>
      </c>
      <c r="I446" s="154">
        <f t="shared" si="131"/>
        <v>1713490.45</v>
      </c>
      <c r="J446" s="152">
        <f t="shared" si="134"/>
        <v>11692594.619999999</v>
      </c>
      <c r="K446" s="155">
        <f t="shared" si="135"/>
        <v>0</v>
      </c>
      <c r="L446" s="152">
        <v>0</v>
      </c>
      <c r="M446" s="152">
        <v>0</v>
      </c>
      <c r="N446" s="152">
        <v>0</v>
      </c>
      <c r="O446" s="152">
        <v>0</v>
      </c>
      <c r="P446" s="152">
        <v>0</v>
      </c>
      <c r="Q446" s="155"/>
      <c r="R446" s="155">
        <v>0</v>
      </c>
      <c r="S446" s="155"/>
      <c r="T446" s="155">
        <v>0</v>
      </c>
      <c r="U446" s="155"/>
      <c r="V446" s="155">
        <v>0</v>
      </c>
      <c r="W446" s="156">
        <v>0</v>
      </c>
      <c r="X446" s="155">
        <v>0</v>
      </c>
      <c r="Y446" s="157" t="s">
        <v>234</v>
      </c>
      <c r="Z446" s="155">
        <v>1323</v>
      </c>
      <c r="AA446" s="155">
        <f t="shared" si="139"/>
        <v>11166427.859999999</v>
      </c>
      <c r="AB446" s="144">
        <v>0</v>
      </c>
      <c r="AC446" s="144">
        <v>0</v>
      </c>
      <c r="AD446" s="144">
        <v>0</v>
      </c>
      <c r="AE446" s="144">
        <v>0</v>
      </c>
      <c r="AF446" s="144">
        <v>0</v>
      </c>
      <c r="AG446" s="144">
        <v>0</v>
      </c>
      <c r="AH446" s="144">
        <v>0</v>
      </c>
      <c r="AI446" s="144">
        <v>0</v>
      </c>
      <c r="AJ446" s="144">
        <v>0</v>
      </c>
      <c r="AK446" s="144">
        <v>0</v>
      </c>
      <c r="AL446" s="144">
        <v>0</v>
      </c>
      <c r="AM446" s="144">
        <f t="shared" si="136"/>
        <v>350777.84</v>
      </c>
      <c r="AN446" s="144">
        <f t="shared" si="137"/>
        <v>175388.92</v>
      </c>
      <c r="AO446" s="144">
        <v>0</v>
      </c>
      <c r="AP446" s="144" t="s">
        <v>4526</v>
      </c>
      <c r="AQ446" s="294"/>
      <c r="AR446" s="144"/>
      <c r="AS446" s="271"/>
      <c r="AT446" s="144"/>
      <c r="AU446" s="144"/>
      <c r="AV446" s="158" t="s">
        <v>1761</v>
      </c>
      <c r="AW446" s="159" t="s">
        <v>1762</v>
      </c>
      <c r="AX446" s="159" t="s">
        <v>1763</v>
      </c>
      <c r="AY446" s="159" t="s">
        <v>878</v>
      </c>
      <c r="AZ446" s="159" t="s">
        <v>879</v>
      </c>
      <c r="BA446" s="158" t="s">
        <v>971</v>
      </c>
      <c r="BB446" s="159" t="s">
        <v>881</v>
      </c>
      <c r="BC446" s="158" t="s">
        <v>846</v>
      </c>
      <c r="BD446" s="158" t="s">
        <v>846</v>
      </c>
      <c r="BE446" s="158" t="s">
        <v>1764</v>
      </c>
      <c r="BF446" s="160">
        <v>3895.2</v>
      </c>
      <c r="BG446" s="160">
        <v>3411</v>
      </c>
      <c r="BH446" s="158" t="s">
        <v>883</v>
      </c>
      <c r="BI446" s="193">
        <v>7.5</v>
      </c>
      <c r="BJ446" s="159" t="s">
        <v>892</v>
      </c>
      <c r="BK446" s="160">
        <v>1323</v>
      </c>
      <c r="BL446" s="160">
        <v>939</v>
      </c>
      <c r="BM446" s="160">
        <v>2749</v>
      </c>
      <c r="BN446" s="158"/>
      <c r="BO446" s="159" t="s">
        <v>885</v>
      </c>
      <c r="BP446" s="159" t="s">
        <v>886</v>
      </c>
      <c r="BQ446" s="204" t="s">
        <v>887</v>
      </c>
      <c r="BR446" s="160">
        <v>7632836.8200000003</v>
      </c>
      <c r="BS446" s="160">
        <v>1713490.45</v>
      </c>
      <c r="BT446" s="160">
        <v>0</v>
      </c>
      <c r="BU446" s="138">
        <v>1713490.45</v>
      </c>
      <c r="BV446" s="160">
        <v>1715925.11</v>
      </c>
      <c r="BW446" s="160">
        <v>1715925.11</v>
      </c>
      <c r="BX446" s="160">
        <v>0</v>
      </c>
      <c r="BY446" s="160">
        <v>1711034.39</v>
      </c>
      <c r="BZ446" s="160">
        <v>1711034.39</v>
      </c>
      <c r="CA446" s="160">
        <v>0</v>
      </c>
      <c r="CB446" s="160">
        <v>1713469.05</v>
      </c>
      <c r="CC446" s="160">
        <v>1713469.05</v>
      </c>
      <c r="CD446" s="160">
        <v>0</v>
      </c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  <c r="EH446" s="145"/>
      <c r="EI446" s="145"/>
      <c r="EJ446" s="145"/>
      <c r="EK446" s="145"/>
      <c r="EL446" s="145"/>
      <c r="EM446" s="145"/>
      <c r="EN446" s="145"/>
      <c r="EO446" s="145"/>
      <c r="EP446" s="145"/>
      <c r="EQ446" s="145"/>
      <c r="ER446" s="145"/>
      <c r="ES446" s="145"/>
      <c r="ET446" s="145"/>
      <c r="EU446" s="145"/>
      <c r="EV446" s="145"/>
      <c r="EW446" s="145"/>
      <c r="EX446" s="145"/>
      <c r="EY446" s="145"/>
      <c r="EZ446" s="145"/>
      <c r="FA446" s="145"/>
      <c r="FB446" s="145"/>
      <c r="FC446" s="145"/>
      <c r="FD446" s="145"/>
      <c r="FE446" s="145"/>
      <c r="FF446" s="145"/>
      <c r="FG446" s="145"/>
      <c r="FH446" s="145"/>
      <c r="FI446" s="145"/>
      <c r="FJ446" s="145"/>
      <c r="FK446" s="145"/>
      <c r="FL446" s="145"/>
      <c r="FM446" s="145"/>
      <c r="FN446" s="145"/>
      <c r="FO446" s="145"/>
      <c r="FP446" s="145"/>
      <c r="FQ446" s="145"/>
      <c r="FR446" s="145"/>
      <c r="FS446" s="145"/>
      <c r="FT446" s="146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8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I446" s="147"/>
      <c r="HJ446" s="147"/>
      <c r="HK446" s="147"/>
      <c r="HL446" s="147"/>
      <c r="HM446" s="147"/>
    </row>
    <row r="447" spans="1:221" s="149" customFormat="1" ht="12" customHeight="1" x14ac:dyDescent="0.2">
      <c r="A447" s="150">
        <v>211</v>
      </c>
      <c r="B447" s="151" t="s">
        <v>1767</v>
      </c>
      <c r="C447" s="161"/>
      <c r="D447" s="161"/>
      <c r="E447" s="162"/>
      <c r="F447" s="154">
        <f t="shared" si="132"/>
        <v>35.770549685131819</v>
      </c>
      <c r="G447" s="306">
        <v>1975</v>
      </c>
      <c r="H447" s="281">
        <v>2025</v>
      </c>
      <c r="I447" s="154">
        <f t="shared" si="131"/>
        <v>1796234.26</v>
      </c>
      <c r="J447" s="152">
        <f t="shared" si="134"/>
        <v>11179994.1</v>
      </c>
      <c r="K447" s="155">
        <f t="shared" si="135"/>
        <v>0</v>
      </c>
      <c r="L447" s="152">
        <v>0</v>
      </c>
      <c r="M447" s="152">
        <v>0</v>
      </c>
      <c r="N447" s="152">
        <v>0</v>
      </c>
      <c r="O447" s="152">
        <v>0</v>
      </c>
      <c r="P447" s="152">
        <v>0</v>
      </c>
      <c r="Q447" s="155"/>
      <c r="R447" s="155">
        <v>0</v>
      </c>
      <c r="S447" s="155"/>
      <c r="T447" s="155">
        <v>0</v>
      </c>
      <c r="U447" s="155"/>
      <c r="V447" s="155">
        <v>0</v>
      </c>
      <c r="W447" s="156">
        <v>0</v>
      </c>
      <c r="X447" s="155">
        <v>0</v>
      </c>
      <c r="Y447" s="157" t="s">
        <v>234</v>
      </c>
      <c r="Z447" s="155">
        <v>1265</v>
      </c>
      <c r="AA447" s="155">
        <f t="shared" si="139"/>
        <v>10676894.369999999</v>
      </c>
      <c r="AB447" s="144">
        <v>0</v>
      </c>
      <c r="AC447" s="144">
        <v>0</v>
      </c>
      <c r="AD447" s="144">
        <v>0</v>
      </c>
      <c r="AE447" s="144">
        <v>0</v>
      </c>
      <c r="AF447" s="144">
        <v>0</v>
      </c>
      <c r="AG447" s="144">
        <v>0</v>
      </c>
      <c r="AH447" s="144">
        <v>0</v>
      </c>
      <c r="AI447" s="144">
        <v>0</v>
      </c>
      <c r="AJ447" s="144">
        <v>0</v>
      </c>
      <c r="AK447" s="144">
        <v>0</v>
      </c>
      <c r="AL447" s="144">
        <v>0</v>
      </c>
      <c r="AM447" s="144">
        <f t="shared" si="136"/>
        <v>335399.82</v>
      </c>
      <c r="AN447" s="144">
        <f t="shared" si="137"/>
        <v>167699.91</v>
      </c>
      <c r="AO447" s="144">
        <v>0</v>
      </c>
      <c r="AP447" s="144" t="s">
        <v>4526</v>
      </c>
      <c r="AQ447" s="294"/>
      <c r="AR447" s="144"/>
      <c r="AS447" s="271"/>
      <c r="AT447" s="144"/>
      <c r="AU447" s="144"/>
      <c r="AV447" s="158" t="s">
        <v>1765</v>
      </c>
      <c r="AW447" s="159" t="s">
        <v>1766</v>
      </c>
      <c r="AX447" s="159" t="s">
        <v>1767</v>
      </c>
      <c r="AY447" s="159" t="s">
        <v>878</v>
      </c>
      <c r="AZ447" s="159" t="s">
        <v>879</v>
      </c>
      <c r="BA447" s="158" t="s">
        <v>1387</v>
      </c>
      <c r="BB447" s="159" t="s">
        <v>891</v>
      </c>
      <c r="BC447" s="158" t="s">
        <v>846</v>
      </c>
      <c r="BD447" s="158" t="s">
        <v>845</v>
      </c>
      <c r="BE447" s="158" t="s">
        <v>1310</v>
      </c>
      <c r="BF447" s="160">
        <v>3822</v>
      </c>
      <c r="BG447" s="160">
        <v>2914.8</v>
      </c>
      <c r="BH447" s="158" t="s">
        <v>883</v>
      </c>
      <c r="BI447" s="193">
        <v>7.5</v>
      </c>
      <c r="BJ447" s="159" t="s">
        <v>892</v>
      </c>
      <c r="BK447" s="160">
        <v>1265</v>
      </c>
      <c r="BL447" s="160">
        <v>914</v>
      </c>
      <c r="BM447" s="160">
        <v>2372</v>
      </c>
      <c r="BN447" s="158"/>
      <c r="BO447" s="159" t="s">
        <v>885</v>
      </c>
      <c r="BP447" s="159" t="s">
        <v>886</v>
      </c>
      <c r="BQ447" s="204" t="s">
        <v>887</v>
      </c>
      <c r="BR447" s="160">
        <v>7298215.0999999996</v>
      </c>
      <c r="BS447" s="160">
        <v>1796234.26</v>
      </c>
      <c r="BT447" s="160">
        <v>0</v>
      </c>
      <c r="BU447" s="138">
        <v>1796234.26</v>
      </c>
      <c r="BV447" s="160">
        <v>1798306.55</v>
      </c>
      <c r="BW447" s="160">
        <v>1798306.55</v>
      </c>
      <c r="BX447" s="160">
        <v>0</v>
      </c>
      <c r="BY447" s="160">
        <v>1777706.21</v>
      </c>
      <c r="BZ447" s="160">
        <v>1777706.21</v>
      </c>
      <c r="CA447" s="160">
        <v>0</v>
      </c>
      <c r="CB447" s="160">
        <v>1779778.5</v>
      </c>
      <c r="CC447" s="160">
        <v>1779778.5</v>
      </c>
      <c r="CD447" s="160">
        <v>0</v>
      </c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  <c r="EH447" s="145"/>
      <c r="EI447" s="145"/>
      <c r="EJ447" s="145"/>
      <c r="EK447" s="145"/>
      <c r="EL447" s="145"/>
      <c r="EM447" s="145"/>
      <c r="EN447" s="145"/>
      <c r="EO447" s="145"/>
      <c r="EP447" s="145"/>
      <c r="EQ447" s="145"/>
      <c r="ER447" s="145"/>
      <c r="ES447" s="145"/>
      <c r="ET447" s="145"/>
      <c r="EU447" s="145"/>
      <c r="EV447" s="145"/>
      <c r="EW447" s="145"/>
      <c r="EX447" s="145"/>
      <c r="EY447" s="145"/>
      <c r="EZ447" s="145"/>
      <c r="FA447" s="145"/>
      <c r="FB447" s="145"/>
      <c r="FC447" s="145"/>
      <c r="FD447" s="145"/>
      <c r="FE447" s="145"/>
      <c r="FF447" s="145"/>
      <c r="FG447" s="145"/>
      <c r="FH447" s="145"/>
      <c r="FI447" s="145"/>
      <c r="FJ447" s="145"/>
      <c r="FK447" s="145"/>
      <c r="FL447" s="145"/>
      <c r="FM447" s="145"/>
      <c r="FN447" s="145"/>
      <c r="FO447" s="145"/>
      <c r="FP447" s="145"/>
      <c r="FQ447" s="145"/>
      <c r="FR447" s="145"/>
      <c r="FS447" s="145"/>
      <c r="FT447" s="146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8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I447" s="147"/>
      <c r="HJ447" s="147"/>
      <c r="HK447" s="147"/>
      <c r="HL447" s="147"/>
      <c r="HM447" s="147"/>
    </row>
    <row r="448" spans="1:221" s="149" customFormat="1" ht="12" customHeight="1" x14ac:dyDescent="0.2">
      <c r="A448" s="150">
        <v>212</v>
      </c>
      <c r="B448" s="151" t="s">
        <v>1770</v>
      </c>
      <c r="C448" s="161"/>
      <c r="D448" s="161"/>
      <c r="E448" s="162"/>
      <c r="F448" s="154">
        <f t="shared" si="132"/>
        <v>27.414509553083874</v>
      </c>
      <c r="G448" s="306">
        <v>1978</v>
      </c>
      <c r="H448" s="281">
        <v>2025</v>
      </c>
      <c r="I448" s="154">
        <f t="shared" si="131"/>
        <v>1408607.88</v>
      </c>
      <c r="J448" s="152">
        <f t="shared" si="134"/>
        <v>8351853.2999999998</v>
      </c>
      <c r="K448" s="155">
        <f t="shared" si="135"/>
        <v>0</v>
      </c>
      <c r="L448" s="152">
        <v>0</v>
      </c>
      <c r="M448" s="152">
        <v>0</v>
      </c>
      <c r="N448" s="152">
        <v>0</v>
      </c>
      <c r="O448" s="152">
        <v>0</v>
      </c>
      <c r="P448" s="152">
        <v>0</v>
      </c>
      <c r="Q448" s="155"/>
      <c r="R448" s="155">
        <v>0</v>
      </c>
      <c r="S448" s="155"/>
      <c r="T448" s="155">
        <v>0</v>
      </c>
      <c r="U448" s="155"/>
      <c r="V448" s="155">
        <v>0</v>
      </c>
      <c r="W448" s="156">
        <v>0</v>
      </c>
      <c r="X448" s="155">
        <v>0</v>
      </c>
      <c r="Y448" s="157" t="s">
        <v>234</v>
      </c>
      <c r="Z448" s="155">
        <v>945</v>
      </c>
      <c r="AA448" s="155">
        <f t="shared" si="139"/>
        <v>7976019.9000000004</v>
      </c>
      <c r="AB448" s="144">
        <v>0</v>
      </c>
      <c r="AC448" s="144">
        <v>0</v>
      </c>
      <c r="AD448" s="144">
        <v>0</v>
      </c>
      <c r="AE448" s="144">
        <v>0</v>
      </c>
      <c r="AF448" s="144">
        <v>0</v>
      </c>
      <c r="AG448" s="144">
        <v>0</v>
      </c>
      <c r="AH448" s="144">
        <v>0</v>
      </c>
      <c r="AI448" s="144">
        <v>0</v>
      </c>
      <c r="AJ448" s="144">
        <v>0</v>
      </c>
      <c r="AK448" s="144">
        <v>0</v>
      </c>
      <c r="AL448" s="144">
        <v>0</v>
      </c>
      <c r="AM448" s="144">
        <f t="shared" si="136"/>
        <v>250555.6</v>
      </c>
      <c r="AN448" s="144">
        <f t="shared" si="137"/>
        <v>125277.8</v>
      </c>
      <c r="AO448" s="144">
        <v>0</v>
      </c>
      <c r="AP448" s="144" t="s">
        <v>4526</v>
      </c>
      <c r="AQ448" s="294"/>
      <c r="AR448" s="144"/>
      <c r="AS448" s="271"/>
      <c r="AT448" s="144"/>
      <c r="AU448" s="144"/>
      <c r="AV448" s="158" t="s">
        <v>1768</v>
      </c>
      <c r="AW448" s="159" t="s">
        <v>1769</v>
      </c>
      <c r="AX448" s="159" t="s">
        <v>1770</v>
      </c>
      <c r="AY448" s="159" t="s">
        <v>878</v>
      </c>
      <c r="AZ448" s="159" t="s">
        <v>879</v>
      </c>
      <c r="BA448" s="158" t="s">
        <v>971</v>
      </c>
      <c r="BB448" s="159" t="s">
        <v>881</v>
      </c>
      <c r="BC448" s="158" t="s">
        <v>846</v>
      </c>
      <c r="BD448" s="158" t="s">
        <v>845</v>
      </c>
      <c r="BE448" s="158" t="s">
        <v>1212</v>
      </c>
      <c r="BF448" s="160">
        <v>3144.1</v>
      </c>
      <c r="BG448" s="160">
        <v>2814.1</v>
      </c>
      <c r="BH448" s="158" t="s">
        <v>883</v>
      </c>
      <c r="BI448" s="193">
        <v>7.5</v>
      </c>
      <c r="BJ448" s="159" t="s">
        <v>892</v>
      </c>
      <c r="BK448" s="160">
        <v>945</v>
      </c>
      <c r="BL448" s="160">
        <v>727</v>
      </c>
      <c r="BM448" s="160">
        <v>2160</v>
      </c>
      <c r="BN448" s="158"/>
      <c r="BO448" s="159" t="s">
        <v>885</v>
      </c>
      <c r="BP448" s="159" t="s">
        <v>886</v>
      </c>
      <c r="BQ448" s="204" t="s">
        <v>887</v>
      </c>
      <c r="BR448" s="160">
        <v>5452026.2999999998</v>
      </c>
      <c r="BS448" s="160">
        <v>1408607.88</v>
      </c>
      <c r="BT448" s="160">
        <v>0</v>
      </c>
      <c r="BU448" s="138">
        <v>1408607.88</v>
      </c>
      <c r="BV448" s="160">
        <v>1408607.88</v>
      </c>
      <c r="BW448" s="160">
        <v>1408607.88</v>
      </c>
      <c r="BX448" s="160">
        <v>0</v>
      </c>
      <c r="BY448" s="160">
        <v>1400955.59</v>
      </c>
      <c r="BZ448" s="160">
        <v>1400955.59</v>
      </c>
      <c r="CA448" s="160">
        <v>0</v>
      </c>
      <c r="CB448" s="160">
        <v>1400955.59</v>
      </c>
      <c r="CC448" s="160">
        <v>1400955.59</v>
      </c>
      <c r="CD448" s="160">
        <v>0</v>
      </c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  <c r="EH448" s="145"/>
      <c r="EI448" s="145"/>
      <c r="EJ448" s="145"/>
      <c r="EK448" s="145"/>
      <c r="EL448" s="145"/>
      <c r="EM448" s="145"/>
      <c r="EN448" s="145"/>
      <c r="EO448" s="145"/>
      <c r="EP448" s="145"/>
      <c r="EQ448" s="145"/>
      <c r="ER448" s="145"/>
      <c r="ES448" s="145"/>
      <c r="ET448" s="145"/>
      <c r="EU448" s="145"/>
      <c r="EV448" s="145"/>
      <c r="EW448" s="145"/>
      <c r="EX448" s="145"/>
      <c r="EY448" s="145"/>
      <c r="EZ448" s="145"/>
      <c r="FA448" s="145"/>
      <c r="FB448" s="145"/>
      <c r="FC448" s="145"/>
      <c r="FD448" s="145"/>
      <c r="FE448" s="145"/>
      <c r="FF448" s="145"/>
      <c r="FG448" s="145"/>
      <c r="FH448" s="145"/>
      <c r="FI448" s="145"/>
      <c r="FJ448" s="145"/>
      <c r="FK448" s="145"/>
      <c r="FL448" s="145"/>
      <c r="FM448" s="145"/>
      <c r="FN448" s="145"/>
      <c r="FO448" s="145"/>
      <c r="FP448" s="145"/>
      <c r="FQ448" s="145"/>
      <c r="FR448" s="145"/>
      <c r="FS448" s="145"/>
      <c r="FT448" s="146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8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I448" s="147"/>
      <c r="HJ448" s="147"/>
      <c r="HK448" s="147"/>
      <c r="HL448" s="147"/>
      <c r="HM448" s="147"/>
    </row>
    <row r="449" spans="1:221" s="149" customFormat="1" ht="12" customHeight="1" x14ac:dyDescent="0.2">
      <c r="A449" s="150">
        <v>213</v>
      </c>
      <c r="B449" s="151" t="s">
        <v>1773</v>
      </c>
      <c r="C449" s="161"/>
      <c r="D449" s="161"/>
      <c r="E449" s="162"/>
      <c r="F449" s="154">
        <f t="shared" si="132"/>
        <v>21.314610681513557</v>
      </c>
      <c r="G449" s="306">
        <v>1974</v>
      </c>
      <c r="H449" s="281">
        <v>2025</v>
      </c>
      <c r="I449" s="154">
        <f t="shared" si="131"/>
        <v>1593150.81</v>
      </c>
      <c r="J449" s="152">
        <f t="shared" si="134"/>
        <v>7795063.0800000001</v>
      </c>
      <c r="K449" s="155">
        <f t="shared" si="135"/>
        <v>0</v>
      </c>
      <c r="L449" s="152">
        <v>0</v>
      </c>
      <c r="M449" s="152">
        <v>0</v>
      </c>
      <c r="N449" s="152">
        <v>0</v>
      </c>
      <c r="O449" s="152">
        <v>0</v>
      </c>
      <c r="P449" s="152">
        <v>0</v>
      </c>
      <c r="Q449" s="155"/>
      <c r="R449" s="155">
        <v>0</v>
      </c>
      <c r="S449" s="155"/>
      <c r="T449" s="155">
        <v>0</v>
      </c>
      <c r="U449" s="155"/>
      <c r="V449" s="155">
        <v>0</v>
      </c>
      <c r="W449" s="156">
        <v>0</v>
      </c>
      <c r="X449" s="155">
        <v>0</v>
      </c>
      <c r="Y449" s="157" t="s">
        <v>234</v>
      </c>
      <c r="Z449" s="155">
        <v>882</v>
      </c>
      <c r="AA449" s="155">
        <f t="shared" si="139"/>
        <v>7444285.2400000002</v>
      </c>
      <c r="AB449" s="144">
        <v>0</v>
      </c>
      <c r="AC449" s="144">
        <v>0</v>
      </c>
      <c r="AD449" s="144">
        <v>0</v>
      </c>
      <c r="AE449" s="144">
        <v>0</v>
      </c>
      <c r="AF449" s="144">
        <v>0</v>
      </c>
      <c r="AG449" s="144">
        <v>0</v>
      </c>
      <c r="AH449" s="144">
        <v>0</v>
      </c>
      <c r="AI449" s="144">
        <v>0</v>
      </c>
      <c r="AJ449" s="144">
        <v>0</v>
      </c>
      <c r="AK449" s="144">
        <v>0</v>
      </c>
      <c r="AL449" s="144">
        <v>0</v>
      </c>
      <c r="AM449" s="144">
        <f t="shared" si="136"/>
        <v>233851.89</v>
      </c>
      <c r="AN449" s="144">
        <f t="shared" si="137"/>
        <v>116925.95</v>
      </c>
      <c r="AO449" s="144">
        <v>0</v>
      </c>
      <c r="AP449" s="144" t="s">
        <v>4526</v>
      </c>
      <c r="AQ449" s="294"/>
      <c r="AR449" s="144"/>
      <c r="AS449" s="271"/>
      <c r="AT449" s="144"/>
      <c r="AU449" s="144"/>
      <c r="AV449" s="158" t="s">
        <v>1771</v>
      </c>
      <c r="AW449" s="159" t="s">
        <v>1772</v>
      </c>
      <c r="AX449" s="159" t="s">
        <v>1773</v>
      </c>
      <c r="AY449" s="159" t="s">
        <v>878</v>
      </c>
      <c r="AZ449" s="159" t="s">
        <v>879</v>
      </c>
      <c r="BA449" s="158" t="s">
        <v>1090</v>
      </c>
      <c r="BB449" s="159" t="s">
        <v>881</v>
      </c>
      <c r="BC449" s="158" t="s">
        <v>846</v>
      </c>
      <c r="BD449" s="158" t="s">
        <v>845</v>
      </c>
      <c r="BE449" s="158" t="s">
        <v>1774</v>
      </c>
      <c r="BF449" s="160">
        <v>3508</v>
      </c>
      <c r="BG449" s="160">
        <v>3233</v>
      </c>
      <c r="BH449" s="158" t="s">
        <v>883</v>
      </c>
      <c r="BI449" s="193">
        <v>7.5</v>
      </c>
      <c r="BJ449" s="159" t="s">
        <v>892</v>
      </c>
      <c r="BK449" s="160">
        <v>882</v>
      </c>
      <c r="BL449" s="160">
        <v>843</v>
      </c>
      <c r="BM449" s="160">
        <v>2281</v>
      </c>
      <c r="BN449" s="158"/>
      <c r="BO449" s="159" t="s">
        <v>885</v>
      </c>
      <c r="BP449" s="159" t="s">
        <v>886</v>
      </c>
      <c r="BQ449" s="204" t="s">
        <v>887</v>
      </c>
      <c r="BR449" s="160">
        <v>5088557.88</v>
      </c>
      <c r="BS449" s="160">
        <v>1593150.81</v>
      </c>
      <c r="BT449" s="160">
        <v>0</v>
      </c>
      <c r="BU449" s="138">
        <v>1593150.81</v>
      </c>
      <c r="BV449" s="160">
        <v>1595056.56</v>
      </c>
      <c r="BW449" s="160">
        <v>1595056.56</v>
      </c>
      <c r="BX449" s="160">
        <v>0</v>
      </c>
      <c r="BY449" s="160">
        <v>1582813.3</v>
      </c>
      <c r="BZ449" s="160">
        <v>1582813.3</v>
      </c>
      <c r="CA449" s="160">
        <v>0</v>
      </c>
      <c r="CB449" s="160">
        <v>1584719.05</v>
      </c>
      <c r="CC449" s="160">
        <v>1584719.05</v>
      </c>
      <c r="CD449" s="160">
        <v>0</v>
      </c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  <c r="EH449" s="145"/>
      <c r="EI449" s="145"/>
      <c r="EJ449" s="145"/>
      <c r="EK449" s="145"/>
      <c r="EL449" s="145"/>
      <c r="EM449" s="145"/>
      <c r="EN449" s="145"/>
      <c r="EO449" s="145"/>
      <c r="EP449" s="145"/>
      <c r="EQ449" s="145"/>
      <c r="ER449" s="145"/>
      <c r="ES449" s="145"/>
      <c r="ET449" s="145"/>
      <c r="EU449" s="145"/>
      <c r="EV449" s="145"/>
      <c r="EW449" s="145"/>
      <c r="EX449" s="145"/>
      <c r="EY449" s="145"/>
      <c r="EZ449" s="145"/>
      <c r="FA449" s="145"/>
      <c r="FB449" s="145"/>
      <c r="FC449" s="145"/>
      <c r="FD449" s="145"/>
      <c r="FE449" s="145"/>
      <c r="FF449" s="145"/>
      <c r="FG449" s="145"/>
      <c r="FH449" s="145"/>
      <c r="FI449" s="145"/>
      <c r="FJ449" s="145"/>
      <c r="FK449" s="145"/>
      <c r="FL449" s="145"/>
      <c r="FM449" s="145"/>
      <c r="FN449" s="145"/>
      <c r="FO449" s="145"/>
      <c r="FP449" s="145"/>
      <c r="FQ449" s="145"/>
      <c r="FR449" s="145"/>
      <c r="FS449" s="145"/>
      <c r="FT449" s="146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8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I449" s="147"/>
      <c r="HJ449" s="147"/>
      <c r="HK449" s="147"/>
      <c r="HL449" s="147"/>
      <c r="HM449" s="147"/>
    </row>
    <row r="450" spans="1:221" s="149" customFormat="1" ht="12" customHeight="1" x14ac:dyDescent="0.2">
      <c r="A450" s="150">
        <v>214</v>
      </c>
      <c r="B450" s="151" t="s">
        <v>1777</v>
      </c>
      <c r="C450" s="161"/>
      <c r="D450" s="161"/>
      <c r="E450" s="162"/>
      <c r="F450" s="154">
        <f t="shared" si="132"/>
        <v>33.385611056474509</v>
      </c>
      <c r="G450" s="306">
        <v>1978</v>
      </c>
      <c r="H450" s="281">
        <v>2025</v>
      </c>
      <c r="I450" s="154">
        <f t="shared" si="131"/>
        <v>4306177.7300000004</v>
      </c>
      <c r="J450" s="152">
        <f t="shared" si="134"/>
        <v>30031320.109999999</v>
      </c>
      <c r="K450" s="155">
        <f t="shared" si="135"/>
        <v>0</v>
      </c>
      <c r="L450" s="152">
        <v>0</v>
      </c>
      <c r="M450" s="152">
        <v>0</v>
      </c>
      <c r="N450" s="152">
        <v>0</v>
      </c>
      <c r="O450" s="152">
        <v>0</v>
      </c>
      <c r="P450" s="152">
        <v>0</v>
      </c>
      <c r="Q450" s="155"/>
      <c r="R450" s="155">
        <v>0</v>
      </c>
      <c r="S450" s="155"/>
      <c r="T450" s="155">
        <v>0</v>
      </c>
      <c r="U450" s="155"/>
      <c r="V450" s="155">
        <v>0</v>
      </c>
      <c r="W450" s="156">
        <v>0</v>
      </c>
      <c r="X450" s="155">
        <v>0</v>
      </c>
      <c r="Y450" s="157" t="s">
        <v>234</v>
      </c>
      <c r="Z450" s="155">
        <v>3398</v>
      </c>
      <c r="AA450" s="155">
        <f t="shared" si="139"/>
        <v>28679910.710000001</v>
      </c>
      <c r="AB450" s="144">
        <v>0</v>
      </c>
      <c r="AC450" s="144">
        <v>0</v>
      </c>
      <c r="AD450" s="144">
        <v>0</v>
      </c>
      <c r="AE450" s="144">
        <v>0</v>
      </c>
      <c r="AF450" s="144">
        <v>0</v>
      </c>
      <c r="AG450" s="144">
        <v>0</v>
      </c>
      <c r="AH450" s="144">
        <v>0</v>
      </c>
      <c r="AI450" s="144">
        <v>0</v>
      </c>
      <c r="AJ450" s="144">
        <v>0</v>
      </c>
      <c r="AK450" s="144">
        <v>0</v>
      </c>
      <c r="AL450" s="144">
        <v>0</v>
      </c>
      <c r="AM450" s="144">
        <f t="shared" si="136"/>
        <v>900939.6</v>
      </c>
      <c r="AN450" s="144">
        <f t="shared" si="137"/>
        <v>450469.8</v>
      </c>
      <c r="AO450" s="144">
        <v>0</v>
      </c>
      <c r="AP450" s="144" t="s">
        <v>4526</v>
      </c>
      <c r="AQ450" s="294"/>
      <c r="AR450" s="144"/>
      <c r="AS450" s="271"/>
      <c r="AT450" s="144"/>
      <c r="AU450" s="144"/>
      <c r="AV450" s="158" t="s">
        <v>1775</v>
      </c>
      <c r="AW450" s="159" t="s">
        <v>1776</v>
      </c>
      <c r="AX450" s="159" t="s">
        <v>1777</v>
      </c>
      <c r="AY450" s="159" t="s">
        <v>878</v>
      </c>
      <c r="AZ450" s="159" t="s">
        <v>879</v>
      </c>
      <c r="BA450" s="158" t="s">
        <v>971</v>
      </c>
      <c r="BB450" s="159" t="s">
        <v>891</v>
      </c>
      <c r="BC450" s="158" t="s">
        <v>850</v>
      </c>
      <c r="BD450" s="158" t="s">
        <v>845</v>
      </c>
      <c r="BE450" s="158" t="s">
        <v>1778</v>
      </c>
      <c r="BF450" s="160">
        <v>11274.1</v>
      </c>
      <c r="BG450" s="160">
        <v>8077</v>
      </c>
      <c r="BH450" s="158" t="s">
        <v>845</v>
      </c>
      <c r="BI450" s="158" t="s">
        <v>4574</v>
      </c>
      <c r="BJ450" s="159" t="s">
        <v>892</v>
      </c>
      <c r="BK450" s="160">
        <v>3398</v>
      </c>
      <c r="BL450" s="160">
        <v>1960</v>
      </c>
      <c r="BM450" s="160">
        <v>5910</v>
      </c>
      <c r="BN450" s="158"/>
      <c r="BO450" s="159" t="s">
        <v>885</v>
      </c>
      <c r="BP450" s="159" t="s">
        <v>886</v>
      </c>
      <c r="BQ450" s="204" t="s">
        <v>887</v>
      </c>
      <c r="BR450" s="160">
        <v>19604217.32</v>
      </c>
      <c r="BS450" s="160">
        <v>4306177.7300000004</v>
      </c>
      <c r="BT450" s="160">
        <v>0</v>
      </c>
      <c r="BU450" s="138">
        <v>4306177.7300000004</v>
      </c>
      <c r="BV450" s="160">
        <v>4306177.7300000004</v>
      </c>
      <c r="BW450" s="160">
        <v>4306177.7300000004</v>
      </c>
      <c r="BX450" s="160">
        <v>0</v>
      </c>
      <c r="BY450" s="160">
        <v>4281893.47</v>
      </c>
      <c r="BZ450" s="160">
        <v>4281893.47</v>
      </c>
      <c r="CA450" s="160">
        <v>0</v>
      </c>
      <c r="CB450" s="160">
        <v>4281893.47</v>
      </c>
      <c r="CC450" s="160">
        <v>4281893.47</v>
      </c>
      <c r="CD450" s="160">
        <v>0</v>
      </c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  <c r="EH450" s="145"/>
      <c r="EI450" s="145"/>
      <c r="EJ450" s="145"/>
      <c r="EK450" s="145"/>
      <c r="EL450" s="145"/>
      <c r="EM450" s="145"/>
      <c r="EN450" s="145"/>
      <c r="EO450" s="145"/>
      <c r="EP450" s="145"/>
      <c r="EQ450" s="145"/>
      <c r="ER450" s="145"/>
      <c r="ES450" s="145"/>
      <c r="ET450" s="145"/>
      <c r="EU450" s="145"/>
      <c r="EV450" s="145"/>
      <c r="EW450" s="145"/>
      <c r="EX450" s="145"/>
      <c r="EY450" s="145"/>
      <c r="EZ450" s="145"/>
      <c r="FA450" s="145"/>
      <c r="FB450" s="145"/>
      <c r="FC450" s="145"/>
      <c r="FD450" s="145"/>
      <c r="FE450" s="145"/>
      <c r="FF450" s="145"/>
      <c r="FG450" s="145"/>
      <c r="FH450" s="145"/>
      <c r="FI450" s="145"/>
      <c r="FJ450" s="145"/>
      <c r="FK450" s="145"/>
      <c r="FL450" s="145"/>
      <c r="FM450" s="145"/>
      <c r="FN450" s="145"/>
      <c r="FO450" s="145"/>
      <c r="FP450" s="145"/>
      <c r="FQ450" s="145"/>
      <c r="FR450" s="145"/>
      <c r="FS450" s="145"/>
      <c r="FT450" s="146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8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I450" s="147"/>
      <c r="HJ450" s="147"/>
      <c r="HK450" s="147"/>
      <c r="HL450" s="147"/>
      <c r="HM450" s="147"/>
    </row>
    <row r="451" spans="1:221" s="149" customFormat="1" ht="12" customHeight="1" x14ac:dyDescent="0.2">
      <c r="A451" s="150">
        <v>215</v>
      </c>
      <c r="B451" s="151" t="s">
        <v>1781</v>
      </c>
      <c r="C451" s="161"/>
      <c r="D451" s="161"/>
      <c r="E451" s="162"/>
      <c r="F451" s="154">
        <f t="shared" si="132"/>
        <v>21.49977310304104</v>
      </c>
      <c r="G451" s="306">
        <v>1997</v>
      </c>
      <c r="H451" s="281">
        <v>2025</v>
      </c>
      <c r="I451" s="154">
        <f t="shared" si="131"/>
        <v>1110338.8999999999</v>
      </c>
      <c r="J451" s="152">
        <f t="shared" si="134"/>
        <v>5479522.79</v>
      </c>
      <c r="K451" s="155">
        <f t="shared" si="135"/>
        <v>0</v>
      </c>
      <c r="L451" s="152">
        <v>0</v>
      </c>
      <c r="M451" s="152">
        <v>0</v>
      </c>
      <c r="N451" s="152">
        <v>0</v>
      </c>
      <c r="O451" s="152">
        <v>0</v>
      </c>
      <c r="P451" s="152">
        <v>0</v>
      </c>
      <c r="Q451" s="155"/>
      <c r="R451" s="155">
        <v>0</v>
      </c>
      <c r="S451" s="155"/>
      <c r="T451" s="155">
        <v>0</v>
      </c>
      <c r="U451" s="155"/>
      <c r="V451" s="155">
        <v>0</v>
      </c>
      <c r="W451" s="156">
        <v>0</v>
      </c>
      <c r="X451" s="155">
        <v>0</v>
      </c>
      <c r="Y451" s="157" t="s">
        <v>234</v>
      </c>
      <c r="Z451" s="155">
        <v>620</v>
      </c>
      <c r="AA451" s="155">
        <f t="shared" si="139"/>
        <v>5232944.2699999996</v>
      </c>
      <c r="AB451" s="144">
        <v>0</v>
      </c>
      <c r="AC451" s="144">
        <v>0</v>
      </c>
      <c r="AD451" s="144">
        <v>0</v>
      </c>
      <c r="AE451" s="144">
        <v>0</v>
      </c>
      <c r="AF451" s="144">
        <v>0</v>
      </c>
      <c r="AG451" s="144">
        <v>0</v>
      </c>
      <c r="AH451" s="144">
        <v>0</v>
      </c>
      <c r="AI451" s="144">
        <v>0</v>
      </c>
      <c r="AJ451" s="144">
        <v>0</v>
      </c>
      <c r="AK451" s="144">
        <v>0</v>
      </c>
      <c r="AL451" s="144">
        <v>0</v>
      </c>
      <c r="AM451" s="144">
        <f t="shared" si="136"/>
        <v>164385.68</v>
      </c>
      <c r="AN451" s="144">
        <f t="shared" si="137"/>
        <v>82192.84</v>
      </c>
      <c r="AO451" s="144">
        <v>0</v>
      </c>
      <c r="AP451" s="144" t="s">
        <v>4526</v>
      </c>
      <c r="AQ451" s="294"/>
      <c r="AR451" s="144"/>
      <c r="AS451" s="271"/>
      <c r="AT451" s="144"/>
      <c r="AU451" s="144"/>
      <c r="AV451" s="158" t="s">
        <v>1779</v>
      </c>
      <c r="AW451" s="159" t="s">
        <v>1780</v>
      </c>
      <c r="AX451" s="159" t="s">
        <v>1781</v>
      </c>
      <c r="AY451" s="159" t="s">
        <v>878</v>
      </c>
      <c r="AZ451" s="159" t="s">
        <v>879</v>
      </c>
      <c r="BA451" s="158" t="s">
        <v>1317</v>
      </c>
      <c r="BB451" s="159" t="s">
        <v>881</v>
      </c>
      <c r="BC451" s="158" t="s">
        <v>846</v>
      </c>
      <c r="BD451" s="158" t="s">
        <v>845</v>
      </c>
      <c r="BE451" s="158" t="s">
        <v>1660</v>
      </c>
      <c r="BF451" s="160">
        <v>2550</v>
      </c>
      <c r="BG451" s="160">
        <v>2258</v>
      </c>
      <c r="BH451" s="158" t="s">
        <v>883</v>
      </c>
      <c r="BI451" s="193">
        <v>7.5</v>
      </c>
      <c r="BJ451" s="159" t="s">
        <v>892</v>
      </c>
      <c r="BK451" s="160">
        <v>620</v>
      </c>
      <c r="BL451" s="160">
        <v>616</v>
      </c>
      <c r="BM451" s="160">
        <v>1762</v>
      </c>
      <c r="BN451" s="158"/>
      <c r="BO451" s="159" t="s">
        <v>885</v>
      </c>
      <c r="BP451" s="159" t="s">
        <v>886</v>
      </c>
      <c r="BQ451" s="204" t="s">
        <v>887</v>
      </c>
      <c r="BR451" s="160">
        <v>3576990.8</v>
      </c>
      <c r="BS451" s="160">
        <v>1110338.8999999999</v>
      </c>
      <c r="BT451" s="160">
        <v>0</v>
      </c>
      <c r="BU451" s="138">
        <v>1110338.8999999999</v>
      </c>
      <c r="BV451" s="160">
        <v>1115738.72</v>
      </c>
      <c r="BW451" s="160">
        <v>1115738.72</v>
      </c>
      <c r="BX451" s="160">
        <v>0</v>
      </c>
      <c r="BY451" s="160">
        <v>1105649.1499999999</v>
      </c>
      <c r="BZ451" s="160">
        <v>1105649.1499999999</v>
      </c>
      <c r="CA451" s="160">
        <v>0</v>
      </c>
      <c r="CB451" s="160">
        <v>1111048.97</v>
      </c>
      <c r="CC451" s="160">
        <v>1111048.97</v>
      </c>
      <c r="CD451" s="160">
        <v>0</v>
      </c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  <c r="EH451" s="145"/>
      <c r="EI451" s="145"/>
      <c r="EJ451" s="145"/>
      <c r="EK451" s="145"/>
      <c r="EL451" s="145"/>
      <c r="EM451" s="145"/>
      <c r="EN451" s="145"/>
      <c r="EO451" s="145"/>
      <c r="EP451" s="145"/>
      <c r="EQ451" s="145"/>
      <c r="ER451" s="145"/>
      <c r="ES451" s="145"/>
      <c r="ET451" s="145"/>
      <c r="EU451" s="145"/>
      <c r="EV451" s="145"/>
      <c r="EW451" s="145"/>
      <c r="EX451" s="145"/>
      <c r="EY451" s="145"/>
      <c r="EZ451" s="145"/>
      <c r="FA451" s="145"/>
      <c r="FB451" s="145"/>
      <c r="FC451" s="145"/>
      <c r="FD451" s="145"/>
      <c r="FE451" s="145"/>
      <c r="FF451" s="145"/>
      <c r="FG451" s="145"/>
      <c r="FH451" s="145"/>
      <c r="FI451" s="145"/>
      <c r="FJ451" s="145"/>
      <c r="FK451" s="145"/>
      <c r="FL451" s="145"/>
      <c r="FM451" s="145"/>
      <c r="FN451" s="145"/>
      <c r="FO451" s="145"/>
      <c r="FP451" s="145"/>
      <c r="FQ451" s="145"/>
      <c r="FR451" s="145"/>
      <c r="FS451" s="145"/>
      <c r="FT451" s="146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8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I451" s="147"/>
      <c r="HJ451" s="147"/>
      <c r="HK451" s="147"/>
      <c r="HL451" s="147"/>
      <c r="HM451" s="147"/>
    </row>
    <row r="452" spans="1:221" s="149" customFormat="1" ht="12" customHeight="1" x14ac:dyDescent="0.2">
      <c r="A452" s="150">
        <v>216</v>
      </c>
      <c r="B452" s="151" t="s">
        <v>1784</v>
      </c>
      <c r="C452" s="161"/>
      <c r="D452" s="161"/>
      <c r="E452" s="162"/>
      <c r="F452" s="154">
        <f t="shared" si="132"/>
        <v>35.319648582266971</v>
      </c>
      <c r="G452" s="306">
        <v>1987</v>
      </c>
      <c r="H452" s="281">
        <v>2025</v>
      </c>
      <c r="I452" s="154">
        <f t="shared" si="131"/>
        <v>1372243.71</v>
      </c>
      <c r="J452" s="152">
        <f t="shared" si="134"/>
        <v>9453944.4199999999</v>
      </c>
      <c r="K452" s="155">
        <f t="shared" si="135"/>
        <v>0</v>
      </c>
      <c r="L452" s="152">
        <v>0</v>
      </c>
      <c r="M452" s="152">
        <v>0</v>
      </c>
      <c r="N452" s="152">
        <v>0</v>
      </c>
      <c r="O452" s="152">
        <v>0</v>
      </c>
      <c r="P452" s="152">
        <v>0</v>
      </c>
      <c r="Q452" s="155"/>
      <c r="R452" s="155">
        <v>0</v>
      </c>
      <c r="S452" s="155"/>
      <c r="T452" s="155">
        <v>0</v>
      </c>
      <c r="U452" s="155"/>
      <c r="V452" s="155">
        <v>0</v>
      </c>
      <c r="W452" s="156">
        <v>0</v>
      </c>
      <c r="X452" s="155">
        <v>0</v>
      </c>
      <c r="Y452" s="157" t="s">
        <v>234</v>
      </c>
      <c r="Z452" s="155">
        <v>1069.7</v>
      </c>
      <c r="AA452" s="155">
        <f t="shared" si="139"/>
        <v>9028516.9199999999</v>
      </c>
      <c r="AB452" s="144">
        <v>0</v>
      </c>
      <c r="AC452" s="144">
        <v>0</v>
      </c>
      <c r="AD452" s="144">
        <v>0</v>
      </c>
      <c r="AE452" s="144">
        <v>0</v>
      </c>
      <c r="AF452" s="144">
        <v>0</v>
      </c>
      <c r="AG452" s="144">
        <v>0</v>
      </c>
      <c r="AH452" s="144">
        <v>0</v>
      </c>
      <c r="AI452" s="144">
        <v>0</v>
      </c>
      <c r="AJ452" s="144">
        <v>0</v>
      </c>
      <c r="AK452" s="144">
        <v>0</v>
      </c>
      <c r="AL452" s="144">
        <v>0</v>
      </c>
      <c r="AM452" s="144">
        <f t="shared" si="136"/>
        <v>283618.33</v>
      </c>
      <c r="AN452" s="144">
        <f t="shared" si="137"/>
        <v>141809.17000000001</v>
      </c>
      <c r="AO452" s="144">
        <v>0</v>
      </c>
      <c r="AP452" s="144" t="s">
        <v>4526</v>
      </c>
      <c r="AQ452" s="294"/>
      <c r="AR452" s="144"/>
      <c r="AS452" s="271"/>
      <c r="AT452" s="144"/>
      <c r="AU452" s="144"/>
      <c r="AV452" s="158" t="s">
        <v>1782</v>
      </c>
      <c r="AW452" s="159" t="s">
        <v>1783</v>
      </c>
      <c r="AX452" s="159" t="s">
        <v>1784</v>
      </c>
      <c r="AY452" s="159" t="s">
        <v>878</v>
      </c>
      <c r="AZ452" s="159" t="s">
        <v>879</v>
      </c>
      <c r="BA452" s="158" t="s">
        <v>1398</v>
      </c>
      <c r="BB452" s="159" t="s">
        <v>891</v>
      </c>
      <c r="BC452" s="158" t="s">
        <v>846</v>
      </c>
      <c r="BD452" s="158" t="s">
        <v>845</v>
      </c>
      <c r="BE452" s="158" t="s">
        <v>1785</v>
      </c>
      <c r="BF452" s="160">
        <v>2857.1</v>
      </c>
      <c r="BG452" s="160">
        <v>2542.4</v>
      </c>
      <c r="BH452" s="158"/>
      <c r="BI452" s="193">
        <v>7.5</v>
      </c>
      <c r="BJ452" s="159" t="s">
        <v>892</v>
      </c>
      <c r="BK452" s="160">
        <v>1069.7</v>
      </c>
      <c r="BL452" s="160"/>
      <c r="BM452" s="160">
        <v>3025</v>
      </c>
      <c r="BN452" s="158"/>
      <c r="BO452" s="159" t="s">
        <v>885</v>
      </c>
      <c r="BP452" s="159" t="s">
        <v>886</v>
      </c>
      <c r="BQ452" s="204" t="s">
        <v>887</v>
      </c>
      <c r="BR452" s="160">
        <v>6171463</v>
      </c>
      <c r="BS452" s="160">
        <v>1372243.71</v>
      </c>
      <c r="BT452" s="160">
        <v>0</v>
      </c>
      <c r="BU452" s="138">
        <v>1372243.71</v>
      </c>
      <c r="BV452" s="160">
        <v>1422863.94</v>
      </c>
      <c r="BW452" s="160">
        <v>1422863.94</v>
      </c>
      <c r="BX452" s="160">
        <v>0</v>
      </c>
      <c r="BY452" s="160">
        <v>1360411.83</v>
      </c>
      <c r="BZ452" s="160">
        <v>1360411.83</v>
      </c>
      <c r="CA452" s="160">
        <v>0</v>
      </c>
      <c r="CB452" s="160">
        <v>1409859.66</v>
      </c>
      <c r="CC452" s="160">
        <v>1409859.66</v>
      </c>
      <c r="CD452" s="160">
        <v>0</v>
      </c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  <c r="EH452" s="145"/>
      <c r="EI452" s="145"/>
      <c r="EJ452" s="145"/>
      <c r="EK452" s="145"/>
      <c r="EL452" s="145"/>
      <c r="EM452" s="145"/>
      <c r="EN452" s="145"/>
      <c r="EO452" s="145"/>
      <c r="EP452" s="145"/>
      <c r="EQ452" s="145"/>
      <c r="ER452" s="145"/>
      <c r="ES452" s="145"/>
      <c r="ET452" s="145"/>
      <c r="EU452" s="145"/>
      <c r="EV452" s="145"/>
      <c r="EW452" s="145"/>
      <c r="EX452" s="145"/>
      <c r="EY452" s="145"/>
      <c r="EZ452" s="145"/>
      <c r="FA452" s="145"/>
      <c r="FB452" s="145"/>
      <c r="FC452" s="145"/>
      <c r="FD452" s="145"/>
      <c r="FE452" s="145"/>
      <c r="FF452" s="145"/>
      <c r="FG452" s="145"/>
      <c r="FH452" s="145"/>
      <c r="FI452" s="145"/>
      <c r="FJ452" s="145"/>
      <c r="FK452" s="145"/>
      <c r="FL452" s="145"/>
      <c r="FM452" s="145"/>
      <c r="FN452" s="145"/>
      <c r="FO452" s="145"/>
      <c r="FP452" s="145"/>
      <c r="FQ452" s="145"/>
      <c r="FR452" s="145"/>
      <c r="FS452" s="145"/>
      <c r="FT452" s="146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8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I452" s="147"/>
      <c r="HJ452" s="147"/>
      <c r="HK452" s="147"/>
      <c r="HL452" s="147"/>
      <c r="HM452" s="147"/>
    </row>
    <row r="453" spans="1:221" s="149" customFormat="1" ht="12" customHeight="1" x14ac:dyDescent="0.2">
      <c r="A453" s="150">
        <v>217</v>
      </c>
      <c r="B453" s="151" t="s">
        <v>1788</v>
      </c>
      <c r="C453" s="161"/>
      <c r="D453" s="161"/>
      <c r="E453" s="162"/>
      <c r="F453" s="154">
        <f t="shared" si="132"/>
        <v>27.519570206713812</v>
      </c>
      <c r="G453" s="306">
        <v>1972</v>
      </c>
      <c r="H453" s="281">
        <v>2023</v>
      </c>
      <c r="I453" s="154">
        <f t="shared" si="131"/>
        <v>1538507.7</v>
      </c>
      <c r="J453" s="152">
        <f t="shared" si="134"/>
        <v>8600992.5999999996</v>
      </c>
      <c r="K453" s="155">
        <f t="shared" si="135"/>
        <v>0</v>
      </c>
      <c r="L453" s="152">
        <v>0</v>
      </c>
      <c r="M453" s="152">
        <v>0</v>
      </c>
      <c r="N453" s="152">
        <v>0</v>
      </c>
      <c r="O453" s="152">
        <v>0</v>
      </c>
      <c r="P453" s="152">
        <v>0</v>
      </c>
      <c r="Q453" s="155"/>
      <c r="R453" s="155">
        <v>0</v>
      </c>
      <c r="S453" s="155"/>
      <c r="T453" s="155">
        <v>0</v>
      </c>
      <c r="U453" s="155"/>
      <c r="V453" s="155">
        <v>0</v>
      </c>
      <c r="W453" s="156">
        <v>0</v>
      </c>
      <c r="X453" s="155">
        <v>0</v>
      </c>
      <c r="Y453" s="157" t="s">
        <v>235</v>
      </c>
      <c r="Z453" s="155">
        <v>1132</v>
      </c>
      <c r="AA453" s="155">
        <f t="shared" si="139"/>
        <v>8213947.9299999997</v>
      </c>
      <c r="AB453" s="144">
        <v>0</v>
      </c>
      <c r="AC453" s="144">
        <v>0</v>
      </c>
      <c r="AD453" s="144">
        <v>0</v>
      </c>
      <c r="AE453" s="144">
        <v>0</v>
      </c>
      <c r="AF453" s="144">
        <v>0</v>
      </c>
      <c r="AG453" s="144">
        <v>0</v>
      </c>
      <c r="AH453" s="144">
        <v>0</v>
      </c>
      <c r="AI453" s="144">
        <v>0</v>
      </c>
      <c r="AJ453" s="144">
        <v>0</v>
      </c>
      <c r="AK453" s="144">
        <v>0</v>
      </c>
      <c r="AL453" s="144">
        <v>0</v>
      </c>
      <c r="AM453" s="144">
        <f t="shared" si="136"/>
        <v>258029.78</v>
      </c>
      <c r="AN453" s="144">
        <f t="shared" si="137"/>
        <v>129014.89</v>
      </c>
      <c r="AO453" s="144">
        <v>0</v>
      </c>
      <c r="AP453" s="144" t="s">
        <v>4526</v>
      </c>
      <c r="AQ453" s="294"/>
      <c r="AR453" s="144"/>
      <c r="AS453" s="271"/>
      <c r="AT453" s="144"/>
      <c r="AU453" s="144"/>
      <c r="AV453" s="158" t="s">
        <v>1786</v>
      </c>
      <c r="AW453" s="159" t="s">
        <v>1787</v>
      </c>
      <c r="AX453" s="159" t="s">
        <v>1788</v>
      </c>
      <c r="AY453" s="159" t="s">
        <v>878</v>
      </c>
      <c r="AZ453" s="159" t="s">
        <v>879</v>
      </c>
      <c r="BA453" s="158" t="s">
        <v>928</v>
      </c>
      <c r="BB453" s="159" t="s">
        <v>891</v>
      </c>
      <c r="BC453" s="158" t="s">
        <v>846</v>
      </c>
      <c r="BD453" s="158" t="s">
        <v>845</v>
      </c>
      <c r="BE453" s="158" t="s">
        <v>994</v>
      </c>
      <c r="BF453" s="160">
        <v>3525.3</v>
      </c>
      <c r="BG453" s="160">
        <v>2851.5</v>
      </c>
      <c r="BH453" s="158" t="s">
        <v>883</v>
      </c>
      <c r="BI453" s="193">
        <v>7.5</v>
      </c>
      <c r="BJ453" s="159" t="s">
        <v>884</v>
      </c>
      <c r="BK453" s="160">
        <v>1132</v>
      </c>
      <c r="BL453" s="160">
        <v>871</v>
      </c>
      <c r="BM453" s="160">
        <v>2350</v>
      </c>
      <c r="BN453" s="158"/>
      <c r="BO453" s="159" t="s">
        <v>885</v>
      </c>
      <c r="BP453" s="159" t="s">
        <v>886</v>
      </c>
      <c r="BQ453" s="204" t="s">
        <v>887</v>
      </c>
      <c r="BR453" s="160">
        <v>6269027.3200000003</v>
      </c>
      <c r="BS453" s="160">
        <v>1538507.7</v>
      </c>
      <c r="BT453" s="160">
        <v>0</v>
      </c>
      <c r="BU453" s="138">
        <v>1538507.7</v>
      </c>
      <c r="BV453" s="160">
        <v>1545031.8</v>
      </c>
      <c r="BW453" s="160">
        <v>1545031.8</v>
      </c>
      <c r="BX453" s="160">
        <v>0</v>
      </c>
      <c r="BY453" s="160">
        <v>1535292.8</v>
      </c>
      <c r="BZ453" s="160">
        <v>1535292.8</v>
      </c>
      <c r="CA453" s="160">
        <v>0</v>
      </c>
      <c r="CB453" s="160">
        <v>1541816.9</v>
      </c>
      <c r="CC453" s="160">
        <v>1541816.9</v>
      </c>
      <c r="CD453" s="160">
        <v>0</v>
      </c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  <c r="EH453" s="145"/>
      <c r="EI453" s="145"/>
      <c r="EJ453" s="145"/>
      <c r="EK453" s="145"/>
      <c r="EL453" s="145"/>
      <c r="EM453" s="145"/>
      <c r="EN453" s="145"/>
      <c r="EO453" s="145"/>
      <c r="EP453" s="145"/>
      <c r="EQ453" s="145"/>
      <c r="ER453" s="145"/>
      <c r="ES453" s="145"/>
      <c r="ET453" s="145"/>
      <c r="EU453" s="145"/>
      <c r="EV453" s="145"/>
      <c r="EW453" s="145"/>
      <c r="EX453" s="145"/>
      <c r="EY453" s="145"/>
      <c r="EZ453" s="145"/>
      <c r="FA453" s="145"/>
      <c r="FB453" s="145"/>
      <c r="FC453" s="145"/>
      <c r="FD453" s="145"/>
      <c r="FE453" s="145"/>
      <c r="FF453" s="145"/>
      <c r="FG453" s="145"/>
      <c r="FH453" s="145"/>
      <c r="FI453" s="145"/>
      <c r="FJ453" s="145"/>
      <c r="FK453" s="145"/>
      <c r="FL453" s="145"/>
      <c r="FM453" s="145"/>
      <c r="FN453" s="145"/>
      <c r="FO453" s="145"/>
      <c r="FP453" s="145"/>
      <c r="FQ453" s="145"/>
      <c r="FR453" s="145"/>
      <c r="FS453" s="145"/>
      <c r="FT453" s="146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8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I453" s="147"/>
      <c r="HJ453" s="147"/>
      <c r="HK453" s="147"/>
      <c r="HL453" s="147"/>
      <c r="HM453" s="147"/>
    </row>
    <row r="454" spans="1:221" s="149" customFormat="1" ht="12" customHeight="1" x14ac:dyDescent="0.2">
      <c r="A454" s="150">
        <v>218</v>
      </c>
      <c r="B454" s="151" t="s">
        <v>1791</v>
      </c>
      <c r="C454" s="161"/>
      <c r="D454" s="161"/>
      <c r="E454" s="162"/>
      <c r="F454" s="154">
        <f t="shared" si="132"/>
        <v>27.266699838811409</v>
      </c>
      <c r="G454" s="306">
        <v>1984</v>
      </c>
      <c r="H454" s="281">
        <v>2023</v>
      </c>
      <c r="I454" s="154">
        <f t="shared" si="131"/>
        <v>1383971.34</v>
      </c>
      <c r="J454" s="152">
        <f t="shared" si="134"/>
        <v>8387205.0599999996</v>
      </c>
      <c r="K454" s="155">
        <f t="shared" si="135"/>
        <v>0</v>
      </c>
      <c r="L454" s="152">
        <v>0</v>
      </c>
      <c r="M454" s="152">
        <v>0</v>
      </c>
      <c r="N454" s="152">
        <v>0</v>
      </c>
      <c r="O454" s="152">
        <v>0</v>
      </c>
      <c r="P454" s="152">
        <v>0</v>
      </c>
      <c r="Q454" s="155"/>
      <c r="R454" s="155">
        <v>0</v>
      </c>
      <c r="S454" s="155"/>
      <c r="T454" s="155">
        <v>0</v>
      </c>
      <c r="U454" s="155"/>
      <c r="V454" s="155">
        <v>0</v>
      </c>
      <c r="W454" s="156">
        <v>0</v>
      </c>
      <c r="X454" s="155">
        <v>0</v>
      </c>
      <c r="Y454" s="157" t="s">
        <v>234</v>
      </c>
      <c r="Z454" s="155">
        <v>949</v>
      </c>
      <c r="AA454" s="155">
        <f t="shared" si="139"/>
        <v>8009780.8300000001</v>
      </c>
      <c r="AB454" s="144">
        <v>0</v>
      </c>
      <c r="AC454" s="144">
        <v>0</v>
      </c>
      <c r="AD454" s="144">
        <v>0</v>
      </c>
      <c r="AE454" s="144">
        <v>0</v>
      </c>
      <c r="AF454" s="144">
        <v>0</v>
      </c>
      <c r="AG454" s="144">
        <v>0</v>
      </c>
      <c r="AH454" s="144">
        <v>0</v>
      </c>
      <c r="AI454" s="144">
        <v>0</v>
      </c>
      <c r="AJ454" s="144">
        <v>0</v>
      </c>
      <c r="AK454" s="144">
        <v>0</v>
      </c>
      <c r="AL454" s="144">
        <v>0</v>
      </c>
      <c r="AM454" s="144">
        <f t="shared" si="136"/>
        <v>251616.15</v>
      </c>
      <c r="AN454" s="144">
        <f t="shared" si="137"/>
        <v>125808.08</v>
      </c>
      <c r="AO454" s="144">
        <v>0</v>
      </c>
      <c r="AP454" s="144" t="s">
        <v>4526</v>
      </c>
      <c r="AQ454" s="294"/>
      <c r="AR454" s="144"/>
      <c r="AS454" s="271"/>
      <c r="AT454" s="144"/>
      <c r="AU454" s="144"/>
      <c r="AV454" s="158" t="s">
        <v>1789</v>
      </c>
      <c r="AW454" s="159" t="s">
        <v>1790</v>
      </c>
      <c r="AX454" s="159" t="s">
        <v>1791</v>
      </c>
      <c r="AY454" s="159" t="s">
        <v>878</v>
      </c>
      <c r="AZ454" s="159" t="s">
        <v>879</v>
      </c>
      <c r="BA454" s="158" t="s">
        <v>907</v>
      </c>
      <c r="BB454" s="159" t="s">
        <v>891</v>
      </c>
      <c r="BC454" s="158" t="s">
        <v>846</v>
      </c>
      <c r="BD454" s="158" t="s">
        <v>845</v>
      </c>
      <c r="BE454" s="158" t="s">
        <v>994</v>
      </c>
      <c r="BF454" s="160">
        <v>3317.4</v>
      </c>
      <c r="BG454" s="160">
        <v>2853.8</v>
      </c>
      <c r="BH454" s="158" t="s">
        <v>883</v>
      </c>
      <c r="BI454" s="193">
        <v>7.5</v>
      </c>
      <c r="BJ454" s="159" t="s">
        <v>892</v>
      </c>
      <c r="BK454" s="160">
        <v>949</v>
      </c>
      <c r="BL454" s="160">
        <v>948</v>
      </c>
      <c r="BM454" s="160">
        <v>2350</v>
      </c>
      <c r="BN454" s="158"/>
      <c r="BO454" s="159" t="s">
        <v>885</v>
      </c>
      <c r="BP454" s="159" t="s">
        <v>886</v>
      </c>
      <c r="BQ454" s="204" t="s">
        <v>908</v>
      </c>
      <c r="BR454" s="160">
        <v>5475103.6600000001</v>
      </c>
      <c r="BS454" s="160">
        <v>1383971.34</v>
      </c>
      <c r="BT454" s="160">
        <v>0</v>
      </c>
      <c r="BU454" s="138">
        <v>1383971.34</v>
      </c>
      <c r="BV454" s="160">
        <v>1384170.39</v>
      </c>
      <c r="BW454" s="160">
        <v>1384170.39</v>
      </c>
      <c r="BX454" s="160">
        <v>0</v>
      </c>
      <c r="BY454" s="160">
        <v>1381667.38</v>
      </c>
      <c r="BZ454" s="160">
        <v>1381667.38</v>
      </c>
      <c r="CA454" s="160">
        <v>0</v>
      </c>
      <c r="CB454" s="160">
        <v>1381866.43</v>
      </c>
      <c r="CC454" s="160">
        <v>1381866.43</v>
      </c>
      <c r="CD454" s="160">
        <v>0</v>
      </c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  <c r="EH454" s="145"/>
      <c r="EI454" s="145"/>
      <c r="EJ454" s="145"/>
      <c r="EK454" s="145"/>
      <c r="EL454" s="145"/>
      <c r="EM454" s="145"/>
      <c r="EN454" s="145"/>
      <c r="EO454" s="145"/>
      <c r="EP454" s="145"/>
      <c r="EQ454" s="145"/>
      <c r="ER454" s="145"/>
      <c r="ES454" s="145"/>
      <c r="ET454" s="145"/>
      <c r="EU454" s="145"/>
      <c r="EV454" s="145"/>
      <c r="EW454" s="145"/>
      <c r="EX454" s="145"/>
      <c r="EY454" s="145"/>
      <c r="EZ454" s="145"/>
      <c r="FA454" s="145"/>
      <c r="FB454" s="145"/>
      <c r="FC454" s="145"/>
      <c r="FD454" s="145"/>
      <c r="FE454" s="145"/>
      <c r="FF454" s="145"/>
      <c r="FG454" s="145"/>
      <c r="FH454" s="145"/>
      <c r="FI454" s="145"/>
      <c r="FJ454" s="145"/>
      <c r="FK454" s="145"/>
      <c r="FL454" s="145"/>
      <c r="FM454" s="145"/>
      <c r="FN454" s="145"/>
      <c r="FO454" s="145"/>
      <c r="FP454" s="145"/>
      <c r="FQ454" s="145"/>
      <c r="FR454" s="145"/>
      <c r="FS454" s="145"/>
      <c r="FT454" s="146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8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I454" s="147"/>
      <c r="HJ454" s="147"/>
      <c r="HK454" s="147"/>
      <c r="HL454" s="147"/>
      <c r="HM454" s="147"/>
    </row>
    <row r="455" spans="1:221" s="149" customFormat="1" ht="12" customHeight="1" x14ac:dyDescent="0.2">
      <c r="A455" s="150">
        <v>219</v>
      </c>
      <c r="B455" s="151" t="s">
        <v>1794</v>
      </c>
      <c r="C455" s="161"/>
      <c r="D455" s="161"/>
      <c r="E455" s="162"/>
      <c r="F455" s="154">
        <f t="shared" si="132"/>
        <v>23.094969404011874</v>
      </c>
      <c r="G455" s="306">
        <v>1979</v>
      </c>
      <c r="H455" s="281">
        <v>2025</v>
      </c>
      <c r="I455" s="154">
        <f t="shared" si="131"/>
        <v>2756857.77</v>
      </c>
      <c r="J455" s="152">
        <f t="shared" si="134"/>
        <v>14237921.34</v>
      </c>
      <c r="K455" s="155">
        <f t="shared" si="135"/>
        <v>0</v>
      </c>
      <c r="L455" s="152">
        <v>0</v>
      </c>
      <c r="M455" s="152">
        <v>0</v>
      </c>
      <c r="N455" s="152">
        <v>0</v>
      </c>
      <c r="O455" s="152">
        <v>0</v>
      </c>
      <c r="P455" s="152">
        <v>0</v>
      </c>
      <c r="Q455" s="155"/>
      <c r="R455" s="155">
        <v>0</v>
      </c>
      <c r="S455" s="155"/>
      <c r="T455" s="155">
        <v>0</v>
      </c>
      <c r="U455" s="155"/>
      <c r="V455" s="155">
        <v>0</v>
      </c>
      <c r="W455" s="156">
        <v>0</v>
      </c>
      <c r="X455" s="155">
        <v>0</v>
      </c>
      <c r="Y455" s="157" t="s">
        <v>234</v>
      </c>
      <c r="Z455" s="155">
        <v>1611</v>
      </c>
      <c r="AA455" s="155">
        <f t="shared" si="139"/>
        <v>13597214.880000001</v>
      </c>
      <c r="AB455" s="144">
        <v>0</v>
      </c>
      <c r="AC455" s="144">
        <v>0</v>
      </c>
      <c r="AD455" s="144">
        <v>0</v>
      </c>
      <c r="AE455" s="144">
        <v>0</v>
      </c>
      <c r="AF455" s="144">
        <v>0</v>
      </c>
      <c r="AG455" s="144">
        <v>0</v>
      </c>
      <c r="AH455" s="144">
        <v>0</v>
      </c>
      <c r="AI455" s="144">
        <v>0</v>
      </c>
      <c r="AJ455" s="144">
        <v>0</v>
      </c>
      <c r="AK455" s="144">
        <v>0</v>
      </c>
      <c r="AL455" s="144">
        <v>0</v>
      </c>
      <c r="AM455" s="144">
        <f t="shared" si="136"/>
        <v>427137.64</v>
      </c>
      <c r="AN455" s="144">
        <f t="shared" si="137"/>
        <v>213568.82</v>
      </c>
      <c r="AO455" s="144">
        <v>0</v>
      </c>
      <c r="AP455" s="144" t="s">
        <v>4526</v>
      </c>
      <c r="AQ455" s="294"/>
      <c r="AR455" s="144"/>
      <c r="AS455" s="271"/>
      <c r="AT455" s="144"/>
      <c r="AU455" s="144"/>
      <c r="AV455" s="158" t="s">
        <v>1792</v>
      </c>
      <c r="AW455" s="159" t="s">
        <v>1793</v>
      </c>
      <c r="AX455" s="159" t="s">
        <v>1794</v>
      </c>
      <c r="AY455" s="159" t="s">
        <v>878</v>
      </c>
      <c r="AZ455" s="159" t="s">
        <v>879</v>
      </c>
      <c r="BA455" s="158" t="s">
        <v>991</v>
      </c>
      <c r="BB455" s="159" t="s">
        <v>891</v>
      </c>
      <c r="BC455" s="158" t="s">
        <v>846</v>
      </c>
      <c r="BD455" s="158" t="s">
        <v>850</v>
      </c>
      <c r="BE455" s="158" t="s">
        <v>1033</v>
      </c>
      <c r="BF455" s="160">
        <v>6382</v>
      </c>
      <c r="BG455" s="160">
        <v>5523.6</v>
      </c>
      <c r="BH455" s="158" t="s">
        <v>883</v>
      </c>
      <c r="BI455" s="193">
        <v>7.5</v>
      </c>
      <c r="BJ455" s="159" t="s">
        <v>892</v>
      </c>
      <c r="BK455" s="160">
        <v>1611</v>
      </c>
      <c r="BL455" s="160">
        <v>0</v>
      </c>
      <c r="BM455" s="160">
        <v>4662</v>
      </c>
      <c r="BN455" s="158" t="s">
        <v>1486</v>
      </c>
      <c r="BO455" s="159" t="s">
        <v>885</v>
      </c>
      <c r="BP455" s="159" t="s">
        <v>886</v>
      </c>
      <c r="BQ455" s="204" t="s">
        <v>887</v>
      </c>
      <c r="BR455" s="160">
        <v>9294406.7400000002</v>
      </c>
      <c r="BS455" s="160">
        <v>2756857.77</v>
      </c>
      <c r="BT455" s="160">
        <v>0</v>
      </c>
      <c r="BU455" s="138">
        <v>2756857.77</v>
      </c>
      <c r="BV455" s="160">
        <v>2756857.77</v>
      </c>
      <c r="BW455" s="160">
        <v>2756857.77</v>
      </c>
      <c r="BX455" s="160">
        <v>0</v>
      </c>
      <c r="BY455" s="160">
        <v>2734516.92</v>
      </c>
      <c r="BZ455" s="160">
        <v>2734516.92</v>
      </c>
      <c r="CA455" s="160">
        <v>0</v>
      </c>
      <c r="CB455" s="160">
        <v>2734516.92</v>
      </c>
      <c r="CC455" s="160">
        <v>2734516.92</v>
      </c>
      <c r="CD455" s="160">
        <v>0</v>
      </c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  <c r="EH455" s="145"/>
      <c r="EI455" s="145"/>
      <c r="EJ455" s="145"/>
      <c r="EK455" s="145"/>
      <c r="EL455" s="145"/>
      <c r="EM455" s="145"/>
      <c r="EN455" s="145"/>
      <c r="EO455" s="145"/>
      <c r="EP455" s="145"/>
      <c r="EQ455" s="145"/>
      <c r="ER455" s="145"/>
      <c r="ES455" s="145"/>
      <c r="ET455" s="145"/>
      <c r="EU455" s="145"/>
      <c r="EV455" s="145"/>
      <c r="EW455" s="145"/>
      <c r="EX455" s="145"/>
      <c r="EY455" s="145"/>
      <c r="EZ455" s="145"/>
      <c r="FA455" s="145"/>
      <c r="FB455" s="145"/>
      <c r="FC455" s="145"/>
      <c r="FD455" s="145"/>
      <c r="FE455" s="145"/>
      <c r="FF455" s="145"/>
      <c r="FG455" s="145"/>
      <c r="FH455" s="145"/>
      <c r="FI455" s="145"/>
      <c r="FJ455" s="145"/>
      <c r="FK455" s="145"/>
      <c r="FL455" s="145"/>
      <c r="FM455" s="145"/>
      <c r="FN455" s="145"/>
      <c r="FO455" s="145"/>
      <c r="FP455" s="145"/>
      <c r="FQ455" s="145"/>
      <c r="FR455" s="145"/>
      <c r="FS455" s="145"/>
      <c r="FT455" s="146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8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I455" s="147"/>
      <c r="HJ455" s="147"/>
      <c r="HK455" s="147"/>
      <c r="HL455" s="147"/>
      <c r="HM455" s="147"/>
    </row>
    <row r="456" spans="1:221" s="149" customFormat="1" ht="12" customHeight="1" x14ac:dyDescent="0.2">
      <c r="A456" s="150">
        <v>220</v>
      </c>
      <c r="B456" s="151" t="s">
        <v>1797</v>
      </c>
      <c r="C456" s="161"/>
      <c r="D456" s="161"/>
      <c r="E456" s="162"/>
      <c r="F456" s="154">
        <f t="shared" si="132"/>
        <v>25.102246592572939</v>
      </c>
      <c r="G456" s="306">
        <v>1982</v>
      </c>
      <c r="H456" s="281">
        <v>2025</v>
      </c>
      <c r="I456" s="154">
        <f t="shared" si="131"/>
        <v>538799.09</v>
      </c>
      <c r="J456" s="152">
        <f t="shared" si="134"/>
        <v>3093279.01</v>
      </c>
      <c r="K456" s="155">
        <f t="shared" si="135"/>
        <v>0</v>
      </c>
      <c r="L456" s="152">
        <v>0</v>
      </c>
      <c r="M456" s="152">
        <v>0</v>
      </c>
      <c r="N456" s="152">
        <v>0</v>
      </c>
      <c r="O456" s="152">
        <v>0</v>
      </c>
      <c r="P456" s="152">
        <v>0</v>
      </c>
      <c r="Q456" s="155"/>
      <c r="R456" s="155">
        <v>0</v>
      </c>
      <c r="S456" s="155"/>
      <c r="T456" s="155">
        <v>0</v>
      </c>
      <c r="U456" s="155"/>
      <c r="V456" s="155">
        <v>0</v>
      </c>
      <c r="W456" s="156">
        <v>0</v>
      </c>
      <c r="X456" s="155">
        <v>0</v>
      </c>
      <c r="Y456" s="157" t="s">
        <v>234</v>
      </c>
      <c r="Z456" s="155">
        <v>350</v>
      </c>
      <c r="AA456" s="155">
        <f t="shared" si="139"/>
        <v>2954081.45</v>
      </c>
      <c r="AB456" s="144">
        <v>0</v>
      </c>
      <c r="AC456" s="144">
        <v>0</v>
      </c>
      <c r="AD456" s="144">
        <v>0</v>
      </c>
      <c r="AE456" s="144">
        <v>0</v>
      </c>
      <c r="AF456" s="144">
        <v>0</v>
      </c>
      <c r="AG456" s="144">
        <v>0</v>
      </c>
      <c r="AH456" s="144">
        <v>0</v>
      </c>
      <c r="AI456" s="144">
        <v>0</v>
      </c>
      <c r="AJ456" s="144">
        <v>0</v>
      </c>
      <c r="AK456" s="144">
        <v>0</v>
      </c>
      <c r="AL456" s="144">
        <v>0</v>
      </c>
      <c r="AM456" s="144">
        <f t="shared" si="136"/>
        <v>92798.37</v>
      </c>
      <c r="AN456" s="144">
        <f t="shared" si="137"/>
        <v>46399.19</v>
      </c>
      <c r="AO456" s="144">
        <v>0</v>
      </c>
      <c r="AP456" s="144" t="s">
        <v>4526</v>
      </c>
      <c r="AQ456" s="294"/>
      <c r="AR456" s="144"/>
      <c r="AS456" s="271"/>
      <c r="AT456" s="144"/>
      <c r="AU456" s="144"/>
      <c r="AV456" s="158" t="s">
        <v>1795</v>
      </c>
      <c r="AW456" s="159" t="s">
        <v>1796</v>
      </c>
      <c r="AX456" s="159" t="s">
        <v>1797</v>
      </c>
      <c r="AY456" s="159" t="s">
        <v>878</v>
      </c>
      <c r="AZ456" s="159" t="s">
        <v>879</v>
      </c>
      <c r="BA456" s="158" t="s">
        <v>917</v>
      </c>
      <c r="BB456" s="159" t="s">
        <v>891</v>
      </c>
      <c r="BC456" s="158" t="s">
        <v>846</v>
      </c>
      <c r="BD456" s="158" t="s">
        <v>166</v>
      </c>
      <c r="BE456" s="158" t="s">
        <v>938</v>
      </c>
      <c r="BF456" s="160">
        <v>1327.1</v>
      </c>
      <c r="BG456" s="160">
        <v>1130.7</v>
      </c>
      <c r="BH456" s="158" t="s">
        <v>883</v>
      </c>
      <c r="BI456" s="193">
        <v>7.5</v>
      </c>
      <c r="BJ456" s="159" t="s">
        <v>892</v>
      </c>
      <c r="BK456" s="160">
        <v>350</v>
      </c>
      <c r="BL456" s="160"/>
      <c r="BM456" s="160">
        <v>936</v>
      </c>
      <c r="BN456" s="158"/>
      <c r="BO456" s="159" t="s">
        <v>885</v>
      </c>
      <c r="BP456" s="159" t="s">
        <v>886</v>
      </c>
      <c r="BQ456" s="204" t="s">
        <v>887</v>
      </c>
      <c r="BR456" s="160">
        <v>2019269</v>
      </c>
      <c r="BS456" s="160">
        <v>538799.09</v>
      </c>
      <c r="BT456" s="160">
        <v>0</v>
      </c>
      <c r="BU456" s="138">
        <v>538799.09</v>
      </c>
      <c r="BV456" s="160">
        <v>538799.09</v>
      </c>
      <c r="BW456" s="160">
        <v>538799.09</v>
      </c>
      <c r="BX456" s="160">
        <v>0</v>
      </c>
      <c r="BY456" s="160">
        <v>536982.89</v>
      </c>
      <c r="BZ456" s="160">
        <v>536982.89</v>
      </c>
      <c r="CA456" s="160">
        <v>0</v>
      </c>
      <c r="CB456" s="160">
        <v>536982.89</v>
      </c>
      <c r="CC456" s="160">
        <v>536982.89</v>
      </c>
      <c r="CD456" s="160">
        <v>0</v>
      </c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  <c r="EH456" s="145"/>
      <c r="EI456" s="145"/>
      <c r="EJ456" s="145"/>
      <c r="EK456" s="145"/>
      <c r="EL456" s="145"/>
      <c r="EM456" s="145"/>
      <c r="EN456" s="145"/>
      <c r="EO456" s="145"/>
      <c r="EP456" s="145"/>
      <c r="EQ456" s="145"/>
      <c r="ER456" s="145"/>
      <c r="ES456" s="145"/>
      <c r="ET456" s="145"/>
      <c r="EU456" s="145"/>
      <c r="EV456" s="145"/>
      <c r="EW456" s="145"/>
      <c r="EX456" s="145"/>
      <c r="EY456" s="145"/>
      <c r="EZ456" s="145"/>
      <c r="FA456" s="145"/>
      <c r="FB456" s="145"/>
      <c r="FC456" s="145"/>
      <c r="FD456" s="145"/>
      <c r="FE456" s="145"/>
      <c r="FF456" s="145"/>
      <c r="FG456" s="145"/>
      <c r="FH456" s="145"/>
      <c r="FI456" s="145"/>
      <c r="FJ456" s="145"/>
      <c r="FK456" s="145"/>
      <c r="FL456" s="145"/>
      <c r="FM456" s="145"/>
      <c r="FN456" s="145"/>
      <c r="FO456" s="145"/>
      <c r="FP456" s="145"/>
      <c r="FQ456" s="145"/>
      <c r="FR456" s="145"/>
      <c r="FS456" s="145"/>
      <c r="FT456" s="146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8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I456" s="147"/>
      <c r="HJ456" s="147"/>
      <c r="HK456" s="147"/>
      <c r="HL456" s="147"/>
      <c r="HM456" s="147"/>
    </row>
    <row r="457" spans="1:221" s="149" customFormat="1" ht="12" customHeight="1" x14ac:dyDescent="0.2">
      <c r="A457" s="150">
        <v>221</v>
      </c>
      <c r="B457" s="151" t="s">
        <v>1800</v>
      </c>
      <c r="C457" s="161"/>
      <c r="D457" s="161"/>
      <c r="E457" s="162"/>
      <c r="F457" s="154">
        <f t="shared" si="132"/>
        <v>31.368504773337911</v>
      </c>
      <c r="G457" s="306">
        <v>1993</v>
      </c>
      <c r="H457" s="281">
        <v>2025</v>
      </c>
      <c r="I457" s="154">
        <f t="shared" si="131"/>
        <v>1446605.49</v>
      </c>
      <c r="J457" s="307">
        <f t="shared" si="134"/>
        <v>9677544.3000000007</v>
      </c>
      <c r="K457" s="155">
        <f t="shared" si="135"/>
        <v>0</v>
      </c>
      <c r="L457" s="152">
        <v>0</v>
      </c>
      <c r="M457" s="152">
        <v>0</v>
      </c>
      <c r="N457" s="152">
        <v>0</v>
      </c>
      <c r="O457" s="152">
        <v>0</v>
      </c>
      <c r="P457" s="152">
        <v>0</v>
      </c>
      <c r="Q457" s="155"/>
      <c r="R457" s="155">
        <v>0</v>
      </c>
      <c r="S457" s="155"/>
      <c r="T457" s="155">
        <v>0</v>
      </c>
      <c r="U457" s="155"/>
      <c r="V457" s="155">
        <v>0</v>
      </c>
      <c r="W457" s="156">
        <v>0</v>
      </c>
      <c r="X457" s="155">
        <v>0</v>
      </c>
      <c r="Y457" s="157" t="s">
        <v>234</v>
      </c>
      <c r="Z457" s="155">
        <v>1095</v>
      </c>
      <c r="AA457" s="155">
        <f t="shared" si="139"/>
        <v>9242054.8100000005</v>
      </c>
      <c r="AB457" s="144">
        <v>0</v>
      </c>
      <c r="AC457" s="144">
        <v>0</v>
      </c>
      <c r="AD457" s="144">
        <v>0</v>
      </c>
      <c r="AE457" s="144">
        <v>0</v>
      </c>
      <c r="AF457" s="144">
        <v>0</v>
      </c>
      <c r="AG457" s="144">
        <v>0</v>
      </c>
      <c r="AH457" s="144">
        <v>0</v>
      </c>
      <c r="AI457" s="144">
        <v>0</v>
      </c>
      <c r="AJ457" s="144">
        <v>0</v>
      </c>
      <c r="AK457" s="144">
        <v>0</v>
      </c>
      <c r="AL457" s="144">
        <v>0</v>
      </c>
      <c r="AM457" s="144">
        <f t="shared" si="136"/>
        <v>290326.33</v>
      </c>
      <c r="AN457" s="144">
        <f t="shared" si="137"/>
        <v>145163.16</v>
      </c>
      <c r="AO457" s="144">
        <v>0</v>
      </c>
      <c r="AP457" s="144" t="s">
        <v>4526</v>
      </c>
      <c r="AQ457" s="294"/>
      <c r="AR457" s="144"/>
      <c r="AS457" s="271"/>
      <c r="AT457" s="144"/>
      <c r="AU457" s="144"/>
      <c r="AV457" s="158" t="s">
        <v>1798</v>
      </c>
      <c r="AW457" s="159" t="s">
        <v>1799</v>
      </c>
      <c r="AX457" s="159" t="s">
        <v>1800</v>
      </c>
      <c r="AY457" s="159" t="s">
        <v>878</v>
      </c>
      <c r="AZ457" s="159" t="s">
        <v>879</v>
      </c>
      <c r="BA457" s="158" t="s">
        <v>1010</v>
      </c>
      <c r="BB457" s="159" t="s">
        <v>891</v>
      </c>
      <c r="BC457" s="158" t="s">
        <v>846</v>
      </c>
      <c r="BD457" s="158" t="s">
        <v>845</v>
      </c>
      <c r="BE457" s="158" t="s">
        <v>1498</v>
      </c>
      <c r="BF457" s="160">
        <v>3569.5</v>
      </c>
      <c r="BG457" s="160">
        <v>2915.5</v>
      </c>
      <c r="BH457" s="158" t="s">
        <v>883</v>
      </c>
      <c r="BI457" s="193">
        <v>7.5</v>
      </c>
      <c r="BJ457" s="159" t="s">
        <v>892</v>
      </c>
      <c r="BK457" s="160">
        <v>1095</v>
      </c>
      <c r="BL457" s="160">
        <v>635</v>
      </c>
      <c r="BM457" s="160">
        <v>2153.5</v>
      </c>
      <c r="BN457" s="158"/>
      <c r="BO457" s="159" t="s">
        <v>885</v>
      </c>
      <c r="BP457" s="159" t="s">
        <v>886</v>
      </c>
      <c r="BQ457" s="204" t="s">
        <v>887</v>
      </c>
      <c r="BR457" s="160">
        <v>6317427.2999999998</v>
      </c>
      <c r="BS457" s="160">
        <v>1446605.49</v>
      </c>
      <c r="BT457" s="160">
        <v>0</v>
      </c>
      <c r="BU457" s="138">
        <v>1446605.49</v>
      </c>
      <c r="BV457" s="160">
        <v>1446605.49</v>
      </c>
      <c r="BW457" s="160">
        <v>1446605.49</v>
      </c>
      <c r="BX457" s="160">
        <v>0</v>
      </c>
      <c r="BY457" s="160">
        <v>1443391.99</v>
      </c>
      <c r="BZ457" s="160">
        <v>1443391.99</v>
      </c>
      <c r="CA457" s="160">
        <v>0</v>
      </c>
      <c r="CB457" s="160">
        <v>1443391.99</v>
      </c>
      <c r="CC457" s="160">
        <v>1443391.99</v>
      </c>
      <c r="CD457" s="160">
        <v>0</v>
      </c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  <c r="EH457" s="145"/>
      <c r="EI457" s="145"/>
      <c r="EJ457" s="145"/>
      <c r="EK457" s="145"/>
      <c r="EL457" s="145"/>
      <c r="EM457" s="145"/>
      <c r="EN457" s="145"/>
      <c r="EO457" s="145"/>
      <c r="EP457" s="145"/>
      <c r="EQ457" s="145"/>
      <c r="ER457" s="145"/>
      <c r="ES457" s="145"/>
      <c r="ET457" s="145"/>
      <c r="EU457" s="145"/>
      <c r="EV457" s="145"/>
      <c r="EW457" s="145"/>
      <c r="EX457" s="145"/>
      <c r="EY457" s="145"/>
      <c r="EZ457" s="145"/>
      <c r="FA457" s="145"/>
      <c r="FB457" s="145"/>
      <c r="FC457" s="145"/>
      <c r="FD457" s="145"/>
      <c r="FE457" s="145"/>
      <c r="FF457" s="145"/>
      <c r="FG457" s="145"/>
      <c r="FH457" s="145"/>
      <c r="FI457" s="145"/>
      <c r="FJ457" s="145"/>
      <c r="FK457" s="145"/>
      <c r="FL457" s="145"/>
      <c r="FM457" s="145"/>
      <c r="FN457" s="145"/>
      <c r="FO457" s="145"/>
      <c r="FP457" s="145"/>
      <c r="FQ457" s="145"/>
      <c r="FR457" s="145"/>
      <c r="FS457" s="145"/>
      <c r="FT457" s="146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8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I457" s="147"/>
      <c r="HJ457" s="147"/>
      <c r="HK457" s="147"/>
      <c r="HL457" s="147"/>
      <c r="HM457" s="147"/>
    </row>
    <row r="458" spans="1:221" s="149" customFormat="1" ht="12" customHeight="1" x14ac:dyDescent="0.2">
      <c r="A458" s="150">
        <v>222</v>
      </c>
      <c r="B458" s="151" t="s">
        <v>1803</v>
      </c>
      <c r="C458" s="161"/>
      <c r="D458" s="161"/>
      <c r="E458" s="162"/>
      <c r="F458" s="154">
        <f t="shared" si="132"/>
        <v>7.4399007203626857</v>
      </c>
      <c r="G458" s="306">
        <v>1995</v>
      </c>
      <c r="H458" s="278">
        <v>2024</v>
      </c>
      <c r="I458" s="154">
        <f t="shared" si="131"/>
        <v>8207005.8899999997</v>
      </c>
      <c r="J458" s="152">
        <f t="shared" si="134"/>
        <v>19475259.300000001</v>
      </c>
      <c r="K458" s="155">
        <f t="shared" si="135"/>
        <v>0</v>
      </c>
      <c r="L458" s="152">
        <v>0</v>
      </c>
      <c r="M458" s="152">
        <v>0</v>
      </c>
      <c r="N458" s="152">
        <v>0</v>
      </c>
      <c r="O458" s="152">
        <v>0</v>
      </c>
      <c r="P458" s="152">
        <v>0</v>
      </c>
      <c r="Q458" s="155"/>
      <c r="R458" s="155">
        <v>0</v>
      </c>
      <c r="S458" s="155"/>
      <c r="T458" s="155">
        <v>0</v>
      </c>
      <c r="U458" s="155"/>
      <c r="V458" s="155">
        <v>0</v>
      </c>
      <c r="W458" s="156">
        <v>7</v>
      </c>
      <c r="X458" s="155">
        <f>ROUND((W458*2782179.9*0.955),2)</f>
        <v>18598872.629999999</v>
      </c>
      <c r="Y458" s="157"/>
      <c r="Z458" s="155">
        <v>0</v>
      </c>
      <c r="AA458" s="155">
        <v>0</v>
      </c>
      <c r="AB458" s="144">
        <v>0</v>
      </c>
      <c r="AC458" s="144">
        <v>0</v>
      </c>
      <c r="AD458" s="144">
        <v>0</v>
      </c>
      <c r="AE458" s="144">
        <v>0</v>
      </c>
      <c r="AF458" s="144">
        <v>0</v>
      </c>
      <c r="AG458" s="144">
        <v>0</v>
      </c>
      <c r="AH458" s="144">
        <v>0</v>
      </c>
      <c r="AI458" s="144">
        <v>0</v>
      </c>
      <c r="AJ458" s="144">
        <v>0</v>
      </c>
      <c r="AK458" s="144">
        <v>0</v>
      </c>
      <c r="AL458" s="144">
        <v>0</v>
      </c>
      <c r="AM458" s="144">
        <f t="shared" si="136"/>
        <v>584257.78</v>
      </c>
      <c r="AN458" s="144">
        <f t="shared" si="137"/>
        <v>292128.89</v>
      </c>
      <c r="AO458" s="144">
        <v>0</v>
      </c>
      <c r="AP458" s="144" t="s">
        <v>4526</v>
      </c>
      <c r="AQ458" s="294"/>
      <c r="AR458" s="144"/>
      <c r="AS458" s="271"/>
      <c r="AT458" s="144"/>
      <c r="AU458" s="144"/>
      <c r="AV458" s="158" t="s">
        <v>1801</v>
      </c>
      <c r="AW458" s="159" t="s">
        <v>1802</v>
      </c>
      <c r="AX458" s="159" t="s">
        <v>1803</v>
      </c>
      <c r="AY458" s="159" t="s">
        <v>878</v>
      </c>
      <c r="AZ458" s="159" t="s">
        <v>879</v>
      </c>
      <c r="BA458" s="158" t="s">
        <v>1059</v>
      </c>
      <c r="BB458" s="159" t="s">
        <v>881</v>
      </c>
      <c r="BC458" s="158" t="s">
        <v>851</v>
      </c>
      <c r="BD458" s="158" t="s">
        <v>848</v>
      </c>
      <c r="BE458" s="158" t="s">
        <v>1804</v>
      </c>
      <c r="BF458" s="160">
        <v>17540.400000000001</v>
      </c>
      <c r="BG458" s="160">
        <v>15876</v>
      </c>
      <c r="BH458" s="158" t="s">
        <v>848</v>
      </c>
      <c r="BI458" s="158" t="s">
        <v>4574</v>
      </c>
      <c r="BJ458" s="159" t="s">
        <v>892</v>
      </c>
      <c r="BK458" s="160">
        <v>2225</v>
      </c>
      <c r="BL458" s="160">
        <v>2010</v>
      </c>
      <c r="BM458" s="160">
        <v>122933</v>
      </c>
      <c r="BN458" s="158"/>
      <c r="BO458" s="159" t="s">
        <v>999</v>
      </c>
      <c r="BP458" s="159" t="s">
        <v>886</v>
      </c>
      <c r="BQ458" s="204" t="s">
        <v>887</v>
      </c>
      <c r="BR458" s="160">
        <v>19475259.300000001</v>
      </c>
      <c r="BS458" s="160">
        <v>8207005.8899999997</v>
      </c>
      <c r="BT458" s="160">
        <v>0</v>
      </c>
      <c r="BU458" s="138">
        <v>8207005.8899999997</v>
      </c>
      <c r="BV458" s="160">
        <v>8211735.8300000001</v>
      </c>
      <c r="BW458" s="160">
        <v>8211735.8300000001</v>
      </c>
      <c r="BX458" s="160">
        <v>0</v>
      </c>
      <c r="BY458" s="160">
        <v>8179122.7400000002</v>
      </c>
      <c r="BZ458" s="160">
        <v>8179122.7400000002</v>
      </c>
      <c r="CA458" s="160">
        <v>0</v>
      </c>
      <c r="CB458" s="160">
        <v>8183852.6799999997</v>
      </c>
      <c r="CC458" s="160">
        <v>8183852.6799999997</v>
      </c>
      <c r="CD458" s="160">
        <v>0</v>
      </c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  <c r="EH458" s="145"/>
      <c r="EI458" s="145"/>
      <c r="EJ458" s="145"/>
      <c r="EK458" s="145"/>
      <c r="EL458" s="145"/>
      <c r="EM458" s="145"/>
      <c r="EN458" s="145"/>
      <c r="EO458" s="145"/>
      <c r="EP458" s="145"/>
      <c r="EQ458" s="145"/>
      <c r="ER458" s="145"/>
      <c r="ES458" s="145"/>
      <c r="ET458" s="145"/>
      <c r="EU458" s="145"/>
      <c r="EV458" s="145"/>
      <c r="EW458" s="145"/>
      <c r="EX458" s="145"/>
      <c r="EY458" s="145"/>
      <c r="EZ458" s="145"/>
      <c r="FA458" s="145"/>
      <c r="FB458" s="145"/>
      <c r="FC458" s="145"/>
      <c r="FD458" s="145"/>
      <c r="FE458" s="145"/>
      <c r="FF458" s="145"/>
      <c r="FG458" s="145"/>
      <c r="FH458" s="145"/>
      <c r="FI458" s="145"/>
      <c r="FJ458" s="145"/>
      <c r="FK458" s="145"/>
      <c r="FL458" s="145"/>
      <c r="FM458" s="145"/>
      <c r="FN458" s="145"/>
      <c r="FO458" s="145"/>
      <c r="FP458" s="145"/>
      <c r="FQ458" s="145"/>
      <c r="FR458" s="145"/>
      <c r="FS458" s="145"/>
      <c r="FT458" s="146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8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I458" s="147"/>
      <c r="HJ458" s="147"/>
      <c r="HK458" s="147"/>
      <c r="HL458" s="147"/>
      <c r="HM458" s="147"/>
    </row>
    <row r="459" spans="1:221" s="149" customFormat="1" ht="12" customHeight="1" x14ac:dyDescent="0.2">
      <c r="A459" s="150">
        <v>223</v>
      </c>
      <c r="B459" s="151" t="s">
        <v>1807</v>
      </c>
      <c r="C459" s="161"/>
      <c r="D459" s="161"/>
      <c r="E459" s="162"/>
      <c r="F459" s="154">
        <f t="shared" si="132"/>
        <v>13.547584611156122</v>
      </c>
      <c r="G459" s="306">
        <v>2000</v>
      </c>
      <c r="H459" s="278">
        <v>2025</v>
      </c>
      <c r="I459" s="154">
        <f t="shared" si="131"/>
        <v>4414366.78</v>
      </c>
      <c r="J459" s="152">
        <f t="shared" si="134"/>
        <v>11128719.6</v>
      </c>
      <c r="K459" s="155">
        <f t="shared" si="135"/>
        <v>0</v>
      </c>
      <c r="L459" s="152">
        <v>0</v>
      </c>
      <c r="M459" s="152">
        <v>0</v>
      </c>
      <c r="N459" s="152">
        <v>0</v>
      </c>
      <c r="O459" s="152">
        <v>0</v>
      </c>
      <c r="P459" s="152">
        <v>0</v>
      </c>
      <c r="Q459" s="155"/>
      <c r="R459" s="155">
        <v>0</v>
      </c>
      <c r="S459" s="155"/>
      <c r="T459" s="155">
        <v>0</v>
      </c>
      <c r="U459" s="155"/>
      <c r="V459" s="155">
        <v>0</v>
      </c>
      <c r="W459" s="156">
        <v>4</v>
      </c>
      <c r="X459" s="155">
        <f>ROUND((W459*2782179.9*0.955),2)</f>
        <v>10627927.220000001</v>
      </c>
      <c r="Y459" s="157"/>
      <c r="Z459" s="155">
        <v>0</v>
      </c>
      <c r="AA459" s="155">
        <v>0</v>
      </c>
      <c r="AB459" s="144">
        <v>0</v>
      </c>
      <c r="AC459" s="144">
        <v>0</v>
      </c>
      <c r="AD459" s="144">
        <v>0</v>
      </c>
      <c r="AE459" s="144">
        <v>0</v>
      </c>
      <c r="AF459" s="144">
        <v>0</v>
      </c>
      <c r="AG459" s="144">
        <v>0</v>
      </c>
      <c r="AH459" s="144">
        <v>0</v>
      </c>
      <c r="AI459" s="144">
        <v>0</v>
      </c>
      <c r="AJ459" s="144">
        <v>0</v>
      </c>
      <c r="AK459" s="144">
        <v>0</v>
      </c>
      <c r="AL459" s="144">
        <v>0</v>
      </c>
      <c r="AM459" s="144">
        <f t="shared" si="136"/>
        <v>333861.59000000003</v>
      </c>
      <c r="AN459" s="144">
        <f t="shared" si="137"/>
        <v>166930.79</v>
      </c>
      <c r="AO459" s="144">
        <v>0</v>
      </c>
      <c r="AP459" s="144" t="s">
        <v>4524</v>
      </c>
      <c r="AQ459" s="294"/>
      <c r="AR459" s="144"/>
      <c r="AS459" s="271"/>
      <c r="AT459" s="144"/>
      <c r="AU459" s="144"/>
      <c r="AV459" s="158" t="s">
        <v>1805</v>
      </c>
      <c r="AW459" s="159" t="s">
        <v>1806</v>
      </c>
      <c r="AX459" s="159" t="s">
        <v>1807</v>
      </c>
      <c r="AY459" s="159" t="s">
        <v>878</v>
      </c>
      <c r="AZ459" s="159" t="s">
        <v>906</v>
      </c>
      <c r="BA459" s="158" t="s">
        <v>1029</v>
      </c>
      <c r="BB459" s="159" t="s">
        <v>881</v>
      </c>
      <c r="BC459" s="158" t="s">
        <v>851</v>
      </c>
      <c r="BD459" s="158" t="s">
        <v>845</v>
      </c>
      <c r="BE459" s="158" t="s">
        <v>1808</v>
      </c>
      <c r="BF459" s="160">
        <v>9978.9</v>
      </c>
      <c r="BG459" s="160">
        <v>5195.1000000000004</v>
      </c>
      <c r="BH459" s="158" t="s">
        <v>845</v>
      </c>
      <c r="BI459" s="158" t="s">
        <v>4574</v>
      </c>
      <c r="BJ459" s="159" t="s">
        <v>892</v>
      </c>
      <c r="BK459" s="160">
        <v>1215.0999999999999</v>
      </c>
      <c r="BL459" s="160">
        <v>1156.8</v>
      </c>
      <c r="BM459" s="160">
        <v>7260</v>
      </c>
      <c r="BN459" s="158"/>
      <c r="BO459" s="159" t="s">
        <v>999</v>
      </c>
      <c r="BP459" s="159" t="s">
        <v>886</v>
      </c>
      <c r="BQ459" s="204" t="s">
        <v>887</v>
      </c>
      <c r="BR459" s="160">
        <v>11128719.6</v>
      </c>
      <c r="BS459" s="160">
        <v>4414366.78</v>
      </c>
      <c r="BT459" s="160">
        <v>0</v>
      </c>
      <c r="BU459" s="138">
        <v>4414366.78</v>
      </c>
      <c r="BV459" s="160">
        <v>4414378.6100000003</v>
      </c>
      <c r="BW459" s="160">
        <v>4414378.6100000003</v>
      </c>
      <c r="BX459" s="160">
        <v>0</v>
      </c>
      <c r="BY459" s="160">
        <v>4388372.42</v>
      </c>
      <c r="BZ459" s="160">
        <v>4388372.42</v>
      </c>
      <c r="CA459" s="160">
        <v>0</v>
      </c>
      <c r="CB459" s="160">
        <v>4388372.6500000004</v>
      </c>
      <c r="CC459" s="160">
        <v>4388372.6500000004</v>
      </c>
      <c r="CD459" s="160">
        <v>0</v>
      </c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  <c r="EH459" s="145"/>
      <c r="EI459" s="145"/>
      <c r="EJ459" s="145"/>
      <c r="EK459" s="145"/>
      <c r="EL459" s="145"/>
      <c r="EM459" s="145"/>
      <c r="EN459" s="145"/>
      <c r="EO459" s="145"/>
      <c r="EP459" s="145"/>
      <c r="EQ459" s="145"/>
      <c r="ER459" s="145"/>
      <c r="ES459" s="145"/>
      <c r="ET459" s="145"/>
      <c r="EU459" s="145"/>
      <c r="EV459" s="145"/>
      <c r="EW459" s="145"/>
      <c r="EX459" s="145"/>
      <c r="EY459" s="145"/>
      <c r="EZ459" s="145"/>
      <c r="FA459" s="145"/>
      <c r="FB459" s="145"/>
      <c r="FC459" s="145"/>
      <c r="FD459" s="145"/>
      <c r="FE459" s="145"/>
      <c r="FF459" s="145"/>
      <c r="FG459" s="145"/>
      <c r="FH459" s="145"/>
      <c r="FI459" s="145"/>
      <c r="FJ459" s="145"/>
      <c r="FK459" s="145"/>
      <c r="FL459" s="145"/>
      <c r="FM459" s="145"/>
      <c r="FN459" s="145"/>
      <c r="FO459" s="145"/>
      <c r="FP459" s="145"/>
      <c r="FQ459" s="145"/>
      <c r="FR459" s="145"/>
      <c r="FS459" s="145"/>
      <c r="FT459" s="146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8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I459" s="147"/>
      <c r="HJ459" s="147"/>
      <c r="HK459" s="147"/>
      <c r="HL459" s="147"/>
      <c r="HM459" s="147"/>
    </row>
    <row r="460" spans="1:221" s="149" customFormat="1" ht="12" customHeight="1" x14ac:dyDescent="0.2">
      <c r="A460" s="150">
        <v>224</v>
      </c>
      <c r="B460" s="151" t="s">
        <v>1811</v>
      </c>
      <c r="C460" s="161"/>
      <c r="D460" s="161"/>
      <c r="E460" s="162"/>
      <c r="F460" s="154">
        <f t="shared" si="132"/>
        <v>12.923930353683387</v>
      </c>
      <c r="G460" s="306">
        <v>1997</v>
      </c>
      <c r="H460" s="278">
        <v>2024</v>
      </c>
      <c r="I460" s="154">
        <f t="shared" si="131"/>
        <v>5639948.2599999998</v>
      </c>
      <c r="J460" s="152">
        <f t="shared" si="134"/>
        <v>13910899.49</v>
      </c>
      <c r="K460" s="155">
        <f t="shared" si="135"/>
        <v>0</v>
      </c>
      <c r="L460" s="152">
        <v>0</v>
      </c>
      <c r="M460" s="152">
        <v>0</v>
      </c>
      <c r="N460" s="152">
        <v>0</v>
      </c>
      <c r="O460" s="152">
        <v>0</v>
      </c>
      <c r="P460" s="152">
        <v>0</v>
      </c>
      <c r="Q460" s="155"/>
      <c r="R460" s="155">
        <v>0</v>
      </c>
      <c r="S460" s="155"/>
      <c r="T460" s="155">
        <v>0</v>
      </c>
      <c r="U460" s="155"/>
      <c r="V460" s="155">
        <v>0</v>
      </c>
      <c r="W460" s="156">
        <v>5</v>
      </c>
      <c r="X460" s="155">
        <f>ROUND((W460*2782179.9*0.955),2)</f>
        <v>13284909.02</v>
      </c>
      <c r="Y460" s="157"/>
      <c r="Z460" s="155">
        <v>0</v>
      </c>
      <c r="AA460" s="155">
        <v>0</v>
      </c>
      <c r="AB460" s="144">
        <v>0</v>
      </c>
      <c r="AC460" s="144">
        <v>0</v>
      </c>
      <c r="AD460" s="144">
        <v>0</v>
      </c>
      <c r="AE460" s="144">
        <v>0</v>
      </c>
      <c r="AF460" s="144">
        <v>0</v>
      </c>
      <c r="AG460" s="144">
        <v>0</v>
      </c>
      <c r="AH460" s="144">
        <v>0</v>
      </c>
      <c r="AI460" s="144">
        <v>0</v>
      </c>
      <c r="AJ460" s="144">
        <v>0</v>
      </c>
      <c r="AK460" s="144">
        <v>0</v>
      </c>
      <c r="AL460" s="144">
        <v>0</v>
      </c>
      <c r="AM460" s="144">
        <f t="shared" si="136"/>
        <v>417326.98</v>
      </c>
      <c r="AN460" s="144">
        <f t="shared" si="137"/>
        <v>208663.49</v>
      </c>
      <c r="AO460" s="144">
        <v>0</v>
      </c>
      <c r="AP460" s="144" t="s">
        <v>4526</v>
      </c>
      <c r="AQ460" s="294"/>
      <c r="AR460" s="144"/>
      <c r="AS460" s="271"/>
      <c r="AT460" s="144"/>
      <c r="AU460" s="144"/>
      <c r="AV460" s="158" t="s">
        <v>1809</v>
      </c>
      <c r="AW460" s="159" t="s">
        <v>1810</v>
      </c>
      <c r="AX460" s="159" t="s">
        <v>1811</v>
      </c>
      <c r="AY460" s="159" t="s">
        <v>878</v>
      </c>
      <c r="AZ460" s="159" t="s">
        <v>879</v>
      </c>
      <c r="BA460" s="158" t="s">
        <v>1317</v>
      </c>
      <c r="BB460" s="159" t="s">
        <v>881</v>
      </c>
      <c r="BC460" s="158" t="s">
        <v>851</v>
      </c>
      <c r="BD460" s="158" t="s">
        <v>846</v>
      </c>
      <c r="BE460" s="158" t="s">
        <v>1812</v>
      </c>
      <c r="BF460" s="160">
        <v>11438</v>
      </c>
      <c r="BG460" s="160">
        <v>6708.3</v>
      </c>
      <c r="BH460" s="158" t="s">
        <v>846</v>
      </c>
      <c r="BI460" s="158" t="s">
        <v>4574</v>
      </c>
      <c r="BJ460" s="159" t="s">
        <v>892</v>
      </c>
      <c r="BK460" s="160">
        <v>1519</v>
      </c>
      <c r="BL460" s="160">
        <v>1458</v>
      </c>
      <c r="BM460" s="160">
        <v>9075</v>
      </c>
      <c r="BN460" s="158"/>
      <c r="BO460" s="159" t="s">
        <v>999</v>
      </c>
      <c r="BP460" s="159" t="s">
        <v>886</v>
      </c>
      <c r="BQ460" s="204" t="s">
        <v>887</v>
      </c>
      <c r="BR460" s="160">
        <v>13910899.5</v>
      </c>
      <c r="BS460" s="160">
        <v>5639948.2599999998</v>
      </c>
      <c r="BT460" s="160">
        <v>0</v>
      </c>
      <c r="BU460" s="138">
        <v>5639948.2599999998</v>
      </c>
      <c r="BV460" s="160">
        <v>5652111.75</v>
      </c>
      <c r="BW460" s="160">
        <v>5652111.75</v>
      </c>
      <c r="BX460" s="160">
        <v>0</v>
      </c>
      <c r="BY460" s="160">
        <v>5605098.3200000003</v>
      </c>
      <c r="BZ460" s="160">
        <v>5605098.3200000003</v>
      </c>
      <c r="CA460" s="160">
        <v>0</v>
      </c>
      <c r="CB460" s="160">
        <v>5617261.8099999996</v>
      </c>
      <c r="CC460" s="160">
        <v>5617261.8099999996</v>
      </c>
      <c r="CD460" s="160">
        <v>0</v>
      </c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  <c r="EH460" s="145"/>
      <c r="EI460" s="145"/>
      <c r="EJ460" s="145"/>
      <c r="EK460" s="145"/>
      <c r="EL460" s="145"/>
      <c r="EM460" s="145"/>
      <c r="EN460" s="145"/>
      <c r="EO460" s="145"/>
      <c r="EP460" s="145"/>
      <c r="EQ460" s="145"/>
      <c r="ER460" s="145"/>
      <c r="ES460" s="145"/>
      <c r="ET460" s="145"/>
      <c r="EU460" s="145"/>
      <c r="EV460" s="145"/>
      <c r="EW460" s="145"/>
      <c r="EX460" s="145"/>
      <c r="EY460" s="145"/>
      <c r="EZ460" s="145"/>
      <c r="FA460" s="145"/>
      <c r="FB460" s="145"/>
      <c r="FC460" s="145"/>
      <c r="FD460" s="145"/>
      <c r="FE460" s="145"/>
      <c r="FF460" s="145"/>
      <c r="FG460" s="145"/>
      <c r="FH460" s="145"/>
      <c r="FI460" s="145"/>
      <c r="FJ460" s="145"/>
      <c r="FK460" s="145"/>
      <c r="FL460" s="145"/>
      <c r="FM460" s="145"/>
      <c r="FN460" s="145"/>
      <c r="FO460" s="145"/>
      <c r="FP460" s="145"/>
      <c r="FQ460" s="145"/>
      <c r="FR460" s="145"/>
      <c r="FS460" s="145"/>
      <c r="FT460" s="146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8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I460" s="147"/>
      <c r="HJ460" s="147"/>
      <c r="HK460" s="147"/>
      <c r="HL460" s="147"/>
      <c r="HM460" s="147"/>
    </row>
    <row r="461" spans="1:221" s="149" customFormat="1" ht="12" customHeight="1" x14ac:dyDescent="0.2">
      <c r="A461" s="150">
        <v>225</v>
      </c>
      <c r="B461" s="151" t="s">
        <v>1815</v>
      </c>
      <c r="C461" s="161"/>
      <c r="D461" s="161"/>
      <c r="E461" s="162"/>
      <c r="F461" s="154">
        <f t="shared" si="132"/>
        <v>9.8836397355265255</v>
      </c>
      <c r="G461" s="306">
        <v>1999</v>
      </c>
      <c r="H461" s="278">
        <v>2025</v>
      </c>
      <c r="I461" s="154">
        <f t="shared" si="131"/>
        <v>3737016.79</v>
      </c>
      <c r="J461" s="152">
        <f t="shared" si="134"/>
        <v>13910899.49</v>
      </c>
      <c r="K461" s="155">
        <f t="shared" si="135"/>
        <v>0</v>
      </c>
      <c r="L461" s="152">
        <v>0</v>
      </c>
      <c r="M461" s="152">
        <v>0</v>
      </c>
      <c r="N461" s="152">
        <v>0</v>
      </c>
      <c r="O461" s="152">
        <v>0</v>
      </c>
      <c r="P461" s="152">
        <v>0</v>
      </c>
      <c r="Q461" s="155"/>
      <c r="R461" s="155">
        <v>0</v>
      </c>
      <c r="S461" s="155"/>
      <c r="T461" s="155">
        <v>0</v>
      </c>
      <c r="U461" s="155"/>
      <c r="V461" s="155">
        <v>0</v>
      </c>
      <c r="W461" s="156">
        <v>5</v>
      </c>
      <c r="X461" s="155">
        <f>ROUND((W461*2782179.9*0.955),2)</f>
        <v>13284909.02</v>
      </c>
      <c r="Y461" s="157"/>
      <c r="Z461" s="155">
        <v>0</v>
      </c>
      <c r="AA461" s="155">
        <v>0</v>
      </c>
      <c r="AB461" s="144">
        <v>0</v>
      </c>
      <c r="AC461" s="144">
        <v>0</v>
      </c>
      <c r="AD461" s="144">
        <v>0</v>
      </c>
      <c r="AE461" s="144">
        <v>0</v>
      </c>
      <c r="AF461" s="144">
        <v>0</v>
      </c>
      <c r="AG461" s="144">
        <v>0</v>
      </c>
      <c r="AH461" s="144">
        <v>0</v>
      </c>
      <c r="AI461" s="144">
        <v>0</v>
      </c>
      <c r="AJ461" s="144">
        <v>0</v>
      </c>
      <c r="AK461" s="144">
        <v>0</v>
      </c>
      <c r="AL461" s="144">
        <v>0</v>
      </c>
      <c r="AM461" s="144">
        <f t="shared" si="136"/>
        <v>417326.98</v>
      </c>
      <c r="AN461" s="144">
        <f t="shared" si="137"/>
        <v>208663.49</v>
      </c>
      <c r="AO461" s="144">
        <v>0</v>
      </c>
      <c r="AP461" s="144" t="s">
        <v>4525</v>
      </c>
      <c r="AQ461" s="294"/>
      <c r="AR461" s="144"/>
      <c r="AS461" s="271"/>
      <c r="AT461" s="144"/>
      <c r="AU461" s="144"/>
      <c r="AV461" s="158" t="s">
        <v>1813</v>
      </c>
      <c r="AW461" s="159" t="s">
        <v>1814</v>
      </c>
      <c r="AX461" s="159" t="s">
        <v>1815</v>
      </c>
      <c r="AY461" s="159" t="s">
        <v>878</v>
      </c>
      <c r="AZ461" s="159" t="s">
        <v>1028</v>
      </c>
      <c r="BA461" s="158" t="s">
        <v>1017</v>
      </c>
      <c r="BB461" s="159" t="s">
        <v>881</v>
      </c>
      <c r="BC461" s="158" t="s">
        <v>851</v>
      </c>
      <c r="BD461" s="158" t="s">
        <v>846</v>
      </c>
      <c r="BE461" s="158" t="s">
        <v>1816</v>
      </c>
      <c r="BF461" s="160">
        <v>13464.5</v>
      </c>
      <c r="BG461" s="160">
        <v>10790</v>
      </c>
      <c r="BH461" s="158" t="s">
        <v>846</v>
      </c>
      <c r="BI461" s="158" t="s">
        <v>4574</v>
      </c>
      <c r="BJ461" s="159" t="s">
        <v>892</v>
      </c>
      <c r="BK461" s="160">
        <v>1775</v>
      </c>
      <c r="BL461" s="160"/>
      <c r="BM461" s="160">
        <v>6803</v>
      </c>
      <c r="BN461" s="158"/>
      <c r="BO461" s="159" t="s">
        <v>999</v>
      </c>
      <c r="BP461" s="159" t="s">
        <v>886</v>
      </c>
      <c r="BQ461" s="204" t="s">
        <v>887</v>
      </c>
      <c r="BR461" s="160">
        <v>13910899.5</v>
      </c>
      <c r="BS461" s="160">
        <v>3737016.79</v>
      </c>
      <c r="BT461" s="160">
        <v>0</v>
      </c>
      <c r="BU461" s="138">
        <v>3737016.79</v>
      </c>
      <c r="BV461" s="160">
        <v>3745916.32</v>
      </c>
      <c r="BW461" s="160">
        <v>3745916.32</v>
      </c>
      <c r="BX461" s="160">
        <v>0</v>
      </c>
      <c r="BY461" s="160">
        <v>3722493.54</v>
      </c>
      <c r="BZ461" s="160">
        <v>3722493.54</v>
      </c>
      <c r="CA461" s="160">
        <v>0</v>
      </c>
      <c r="CB461" s="160">
        <v>3731384.12</v>
      </c>
      <c r="CC461" s="160">
        <v>3731384.12</v>
      </c>
      <c r="CD461" s="160">
        <v>0</v>
      </c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  <c r="EH461" s="145"/>
      <c r="EI461" s="145"/>
      <c r="EJ461" s="145"/>
      <c r="EK461" s="145"/>
      <c r="EL461" s="145"/>
      <c r="EM461" s="145"/>
      <c r="EN461" s="145"/>
      <c r="EO461" s="145"/>
      <c r="EP461" s="145"/>
      <c r="EQ461" s="145"/>
      <c r="ER461" s="145"/>
      <c r="ES461" s="145"/>
      <c r="ET461" s="145"/>
      <c r="EU461" s="145"/>
      <c r="EV461" s="145"/>
      <c r="EW461" s="145"/>
      <c r="EX461" s="145"/>
      <c r="EY461" s="145"/>
      <c r="EZ461" s="145"/>
      <c r="FA461" s="145"/>
      <c r="FB461" s="145"/>
      <c r="FC461" s="145"/>
      <c r="FD461" s="145"/>
      <c r="FE461" s="145"/>
      <c r="FF461" s="145"/>
      <c r="FG461" s="145"/>
      <c r="FH461" s="145"/>
      <c r="FI461" s="145"/>
      <c r="FJ461" s="145"/>
      <c r="FK461" s="145"/>
      <c r="FL461" s="145"/>
      <c r="FM461" s="145"/>
      <c r="FN461" s="145"/>
      <c r="FO461" s="145"/>
      <c r="FP461" s="145"/>
      <c r="FQ461" s="145"/>
      <c r="FR461" s="145"/>
      <c r="FS461" s="145"/>
      <c r="FT461" s="146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8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I461" s="147"/>
      <c r="HJ461" s="147"/>
      <c r="HK461" s="147"/>
      <c r="HL461" s="147"/>
      <c r="HM461" s="147"/>
    </row>
    <row r="462" spans="1:221" s="149" customFormat="1" ht="12" customHeight="1" x14ac:dyDescent="0.2">
      <c r="A462" s="150">
        <v>226</v>
      </c>
      <c r="B462" s="151" t="s">
        <v>1819</v>
      </c>
      <c r="C462" s="161"/>
      <c r="D462" s="161"/>
      <c r="E462" s="162"/>
      <c r="F462" s="154">
        <f t="shared" si="132"/>
        <v>32.882869897614604</v>
      </c>
      <c r="G462" s="306">
        <v>1962</v>
      </c>
      <c r="H462" s="278">
        <v>2025</v>
      </c>
      <c r="I462" s="154">
        <f t="shared" si="131"/>
        <v>1563573.18</v>
      </c>
      <c r="J462" s="311">
        <f t="shared" si="134"/>
        <v>8866924.3499999996</v>
      </c>
      <c r="K462" s="155">
        <f t="shared" si="135"/>
        <v>0</v>
      </c>
      <c r="L462" s="152">
        <v>0</v>
      </c>
      <c r="M462" s="152">
        <v>0</v>
      </c>
      <c r="N462" s="152">
        <v>0</v>
      </c>
      <c r="O462" s="152">
        <v>0</v>
      </c>
      <c r="P462" s="152">
        <v>0</v>
      </c>
      <c r="Q462" s="155"/>
      <c r="R462" s="155">
        <v>0</v>
      </c>
      <c r="S462" s="155"/>
      <c r="T462" s="155">
        <v>0</v>
      </c>
      <c r="U462" s="155"/>
      <c r="V462" s="155">
        <v>0</v>
      </c>
      <c r="W462" s="156">
        <v>0</v>
      </c>
      <c r="X462" s="155">
        <v>0</v>
      </c>
      <c r="Y462" s="157" t="s">
        <v>235</v>
      </c>
      <c r="Z462" s="155">
        <v>1167</v>
      </c>
      <c r="AA462" s="155">
        <f>ROUND(IF(Y462="СК",7598.05*0.955,8837.94*0.955)*Z462,2)</f>
        <v>8467912.75</v>
      </c>
      <c r="AB462" s="144">
        <v>0</v>
      </c>
      <c r="AC462" s="144">
        <v>0</v>
      </c>
      <c r="AD462" s="144">
        <v>0</v>
      </c>
      <c r="AE462" s="144">
        <v>0</v>
      </c>
      <c r="AF462" s="144">
        <v>0</v>
      </c>
      <c r="AG462" s="144">
        <v>0</v>
      </c>
      <c r="AH462" s="144">
        <v>0</v>
      </c>
      <c r="AI462" s="144">
        <v>0</v>
      </c>
      <c r="AJ462" s="144">
        <v>0</v>
      </c>
      <c r="AK462" s="144">
        <v>0</v>
      </c>
      <c r="AL462" s="144">
        <v>0</v>
      </c>
      <c r="AM462" s="144">
        <f t="shared" si="136"/>
        <v>266007.73</v>
      </c>
      <c r="AN462" s="144">
        <f t="shared" si="137"/>
        <v>133003.87</v>
      </c>
      <c r="AO462" s="144">
        <v>0</v>
      </c>
      <c r="AP462" s="144" t="s">
        <v>4526</v>
      </c>
      <c r="AQ462" s="294"/>
      <c r="AR462" s="144"/>
      <c r="AS462" s="271"/>
      <c r="AT462" s="144"/>
      <c r="AU462" s="144"/>
      <c r="AV462" s="158" t="s">
        <v>1817</v>
      </c>
      <c r="AW462" s="159" t="s">
        <v>1818</v>
      </c>
      <c r="AX462" s="159" t="s">
        <v>1819</v>
      </c>
      <c r="AY462" s="159" t="s">
        <v>878</v>
      </c>
      <c r="AZ462" s="159" t="s">
        <v>879</v>
      </c>
      <c r="BA462" s="158" t="s">
        <v>1202</v>
      </c>
      <c r="BB462" s="159" t="s">
        <v>891</v>
      </c>
      <c r="BC462" s="158" t="s">
        <v>846</v>
      </c>
      <c r="BD462" s="158" t="s">
        <v>845</v>
      </c>
      <c r="BE462" s="158" t="s">
        <v>1820</v>
      </c>
      <c r="BF462" s="160">
        <v>3345.64</v>
      </c>
      <c r="BG462" s="160">
        <v>2467.8000000000002</v>
      </c>
      <c r="BH462" s="158" t="s">
        <v>883</v>
      </c>
      <c r="BI462" s="193">
        <v>7.5</v>
      </c>
      <c r="BJ462" s="159" t="s">
        <v>884</v>
      </c>
      <c r="BK462" s="160">
        <v>1167</v>
      </c>
      <c r="BL462" s="160"/>
      <c r="BM462" s="160">
        <v>2466</v>
      </c>
      <c r="BN462" s="158"/>
      <c r="BO462" s="159" t="s">
        <v>885</v>
      </c>
      <c r="BP462" s="159" t="s">
        <v>886</v>
      </c>
      <c r="BQ462" s="204" t="s">
        <v>887</v>
      </c>
      <c r="BR462" s="160">
        <v>6462857.6699999999</v>
      </c>
      <c r="BS462" s="160">
        <v>1563573.18</v>
      </c>
      <c r="BT462" s="160">
        <v>0</v>
      </c>
      <c r="BU462" s="138">
        <v>1563573.18</v>
      </c>
      <c r="BV462" s="160">
        <v>1563573.18</v>
      </c>
      <c r="BW462" s="160">
        <v>1563573.18</v>
      </c>
      <c r="BX462" s="160">
        <v>0</v>
      </c>
      <c r="BY462" s="160">
        <v>1553921.25</v>
      </c>
      <c r="BZ462" s="160">
        <v>1553921.25</v>
      </c>
      <c r="CA462" s="160">
        <v>0</v>
      </c>
      <c r="CB462" s="160">
        <v>1553921.25</v>
      </c>
      <c r="CC462" s="160">
        <v>1553921.25</v>
      </c>
      <c r="CD462" s="160">
        <v>0</v>
      </c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  <c r="EH462" s="145"/>
      <c r="EI462" s="145"/>
      <c r="EJ462" s="145"/>
      <c r="EK462" s="145"/>
      <c r="EL462" s="145"/>
      <c r="EM462" s="145"/>
      <c r="EN462" s="145"/>
      <c r="EO462" s="145"/>
      <c r="EP462" s="145"/>
      <c r="EQ462" s="145"/>
      <c r="ER462" s="145"/>
      <c r="ES462" s="145"/>
      <c r="ET462" s="145"/>
      <c r="EU462" s="145"/>
      <c r="EV462" s="145"/>
      <c r="EW462" s="145"/>
      <c r="EX462" s="145"/>
      <c r="EY462" s="145"/>
      <c r="EZ462" s="145"/>
      <c r="FA462" s="145"/>
      <c r="FB462" s="145"/>
      <c r="FC462" s="145"/>
      <c r="FD462" s="145"/>
      <c r="FE462" s="145"/>
      <c r="FF462" s="145"/>
      <c r="FG462" s="145"/>
      <c r="FH462" s="145"/>
      <c r="FI462" s="145"/>
      <c r="FJ462" s="145"/>
      <c r="FK462" s="145"/>
      <c r="FL462" s="145"/>
      <c r="FM462" s="145"/>
      <c r="FN462" s="145"/>
      <c r="FO462" s="145"/>
      <c r="FP462" s="145"/>
      <c r="FQ462" s="145"/>
      <c r="FR462" s="145"/>
      <c r="FS462" s="145"/>
      <c r="FT462" s="146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8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I462" s="147"/>
      <c r="HJ462" s="147"/>
      <c r="HK462" s="147"/>
      <c r="HL462" s="147"/>
      <c r="HM462" s="147"/>
    </row>
    <row r="463" spans="1:221" s="149" customFormat="1" ht="12" customHeight="1" x14ac:dyDescent="0.2">
      <c r="A463" s="150">
        <v>227</v>
      </c>
      <c r="B463" s="151" t="s">
        <v>1823</v>
      </c>
      <c r="C463" s="161"/>
      <c r="D463" s="161"/>
      <c r="E463" s="162"/>
      <c r="F463" s="154">
        <f t="shared" si="132"/>
        <v>11.118543196071398</v>
      </c>
      <c r="G463" s="306">
        <v>1995</v>
      </c>
      <c r="H463" s="278">
        <v>2024</v>
      </c>
      <c r="I463" s="154">
        <f t="shared" si="131"/>
        <v>1825912.07</v>
      </c>
      <c r="J463" s="152">
        <f t="shared" si="134"/>
        <v>5564359.7999999998</v>
      </c>
      <c r="K463" s="155">
        <f t="shared" si="135"/>
        <v>0</v>
      </c>
      <c r="L463" s="152">
        <v>0</v>
      </c>
      <c r="M463" s="152">
        <v>0</v>
      </c>
      <c r="N463" s="152">
        <v>0</v>
      </c>
      <c r="O463" s="152">
        <v>0</v>
      </c>
      <c r="P463" s="152">
        <v>0</v>
      </c>
      <c r="Q463" s="155"/>
      <c r="R463" s="155">
        <v>0</v>
      </c>
      <c r="S463" s="155"/>
      <c r="T463" s="155">
        <v>0</v>
      </c>
      <c r="U463" s="155"/>
      <c r="V463" s="155">
        <v>0</v>
      </c>
      <c r="W463" s="156">
        <v>2</v>
      </c>
      <c r="X463" s="155">
        <f>ROUND((W463*2782179.9*0.955),2)</f>
        <v>5313963.6100000003</v>
      </c>
      <c r="Y463" s="157"/>
      <c r="Z463" s="155">
        <v>0</v>
      </c>
      <c r="AA463" s="155">
        <v>0</v>
      </c>
      <c r="AB463" s="144">
        <v>0</v>
      </c>
      <c r="AC463" s="144">
        <v>0</v>
      </c>
      <c r="AD463" s="144">
        <v>0</v>
      </c>
      <c r="AE463" s="144">
        <v>0</v>
      </c>
      <c r="AF463" s="144">
        <v>0</v>
      </c>
      <c r="AG463" s="144">
        <v>0</v>
      </c>
      <c r="AH463" s="144">
        <v>0</v>
      </c>
      <c r="AI463" s="144">
        <v>0</v>
      </c>
      <c r="AJ463" s="144">
        <v>0</v>
      </c>
      <c r="AK463" s="144">
        <v>0</v>
      </c>
      <c r="AL463" s="144">
        <v>0</v>
      </c>
      <c r="AM463" s="144">
        <f t="shared" si="136"/>
        <v>166930.79</v>
      </c>
      <c r="AN463" s="144">
        <f t="shared" si="137"/>
        <v>83465.399999999994</v>
      </c>
      <c r="AO463" s="144">
        <v>0</v>
      </c>
      <c r="AP463" s="144" t="s">
        <v>4526</v>
      </c>
      <c r="AQ463" s="294"/>
      <c r="AR463" s="144"/>
      <c r="AS463" s="271"/>
      <c r="AT463" s="144"/>
      <c r="AU463" s="144"/>
      <c r="AV463" s="158" t="s">
        <v>1821</v>
      </c>
      <c r="AW463" s="159" t="s">
        <v>1822</v>
      </c>
      <c r="AX463" s="159" t="s">
        <v>1823</v>
      </c>
      <c r="AY463" s="159" t="s">
        <v>878</v>
      </c>
      <c r="AZ463" s="159" t="s">
        <v>879</v>
      </c>
      <c r="BA463" s="158" t="s">
        <v>1059</v>
      </c>
      <c r="BB463" s="159" t="s">
        <v>891</v>
      </c>
      <c r="BC463" s="158" t="s">
        <v>742</v>
      </c>
      <c r="BD463" s="158" t="s">
        <v>165</v>
      </c>
      <c r="BE463" s="158" t="s">
        <v>1075</v>
      </c>
      <c r="BF463" s="160">
        <v>4206.28</v>
      </c>
      <c r="BG463" s="160">
        <v>3524.48</v>
      </c>
      <c r="BH463" s="158" t="s">
        <v>166</v>
      </c>
      <c r="BI463" s="158" t="s">
        <v>4574</v>
      </c>
      <c r="BJ463" s="159" t="s">
        <v>892</v>
      </c>
      <c r="BK463" s="160">
        <v>260</v>
      </c>
      <c r="BL463" s="160">
        <v>310</v>
      </c>
      <c r="BM463" s="160">
        <v>5848</v>
      </c>
      <c r="BN463" s="158"/>
      <c r="BO463" s="159" t="s">
        <v>999</v>
      </c>
      <c r="BP463" s="159" t="s">
        <v>886</v>
      </c>
      <c r="BQ463" s="204" t="s">
        <v>887</v>
      </c>
      <c r="BR463" s="160">
        <v>5564359.7999999998</v>
      </c>
      <c r="BS463" s="160">
        <v>1825912.07</v>
      </c>
      <c r="BT463" s="160">
        <v>0</v>
      </c>
      <c r="BU463" s="138">
        <v>1825912.07</v>
      </c>
      <c r="BV463" s="160">
        <v>1830591.55</v>
      </c>
      <c r="BW463" s="160">
        <v>1830591.55</v>
      </c>
      <c r="BX463" s="160">
        <v>0</v>
      </c>
      <c r="BY463" s="160">
        <v>1807374.4</v>
      </c>
      <c r="BZ463" s="160">
        <v>1807374.4</v>
      </c>
      <c r="CA463" s="160">
        <v>0</v>
      </c>
      <c r="CB463" s="160">
        <v>1812053.88</v>
      </c>
      <c r="CC463" s="160">
        <v>1812053.88</v>
      </c>
      <c r="CD463" s="160">
        <v>0</v>
      </c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  <c r="EH463" s="145"/>
      <c r="EI463" s="145"/>
      <c r="EJ463" s="145"/>
      <c r="EK463" s="145"/>
      <c r="EL463" s="145"/>
      <c r="EM463" s="145"/>
      <c r="EN463" s="145"/>
      <c r="EO463" s="145"/>
      <c r="EP463" s="145"/>
      <c r="EQ463" s="145"/>
      <c r="ER463" s="145"/>
      <c r="ES463" s="145"/>
      <c r="ET463" s="145"/>
      <c r="EU463" s="145"/>
      <c r="EV463" s="145"/>
      <c r="EW463" s="145"/>
      <c r="EX463" s="145"/>
      <c r="EY463" s="145"/>
      <c r="EZ463" s="145"/>
      <c r="FA463" s="145"/>
      <c r="FB463" s="145"/>
      <c r="FC463" s="145"/>
      <c r="FD463" s="145"/>
      <c r="FE463" s="145"/>
      <c r="FF463" s="145"/>
      <c r="FG463" s="145"/>
      <c r="FH463" s="145"/>
      <c r="FI463" s="145"/>
      <c r="FJ463" s="145"/>
      <c r="FK463" s="145"/>
      <c r="FL463" s="145"/>
      <c r="FM463" s="145"/>
      <c r="FN463" s="145"/>
      <c r="FO463" s="145"/>
      <c r="FP463" s="145"/>
      <c r="FQ463" s="145"/>
      <c r="FR463" s="145"/>
      <c r="FS463" s="145"/>
      <c r="FT463" s="146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8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I463" s="147"/>
      <c r="HJ463" s="147"/>
      <c r="HK463" s="147"/>
      <c r="HL463" s="147"/>
      <c r="HM463" s="147"/>
    </row>
    <row r="464" spans="1:221" s="149" customFormat="1" ht="12" customHeight="1" x14ac:dyDescent="0.2">
      <c r="A464" s="150">
        <v>228</v>
      </c>
      <c r="B464" s="151" t="s">
        <v>1826</v>
      </c>
      <c r="C464" s="161"/>
      <c r="D464" s="161"/>
      <c r="E464" s="162"/>
      <c r="F464" s="154">
        <f t="shared" si="132"/>
        <v>21.869535327096763</v>
      </c>
      <c r="G464" s="306">
        <v>1983</v>
      </c>
      <c r="H464" s="278">
        <v>2025</v>
      </c>
      <c r="I464" s="154">
        <f t="shared" si="131"/>
        <v>1279597.45</v>
      </c>
      <c r="J464" s="152">
        <f t="shared" si="134"/>
        <v>6693882.0499999998</v>
      </c>
      <c r="K464" s="155">
        <f t="shared" si="135"/>
        <v>0</v>
      </c>
      <c r="L464" s="152">
        <v>0</v>
      </c>
      <c r="M464" s="152">
        <v>0</v>
      </c>
      <c r="N464" s="152">
        <v>0</v>
      </c>
      <c r="O464" s="152">
        <v>0</v>
      </c>
      <c r="P464" s="152">
        <v>0</v>
      </c>
      <c r="Q464" s="155"/>
      <c r="R464" s="155">
        <v>0</v>
      </c>
      <c r="S464" s="155"/>
      <c r="T464" s="155">
        <v>0</v>
      </c>
      <c r="U464" s="155"/>
      <c r="V464" s="155">
        <v>0</v>
      </c>
      <c r="W464" s="156">
        <v>0</v>
      </c>
      <c r="X464" s="155">
        <v>0</v>
      </c>
      <c r="Y464" s="157" t="s">
        <v>235</v>
      </c>
      <c r="Z464" s="155">
        <v>881</v>
      </c>
      <c r="AA464" s="155">
        <f t="shared" ref="AA464:AA477" si="140">ROUND(IF(Y464="СК",7598.05*0.955,8837.94*0.955)*Z464,2)</f>
        <v>6392657.3600000003</v>
      </c>
      <c r="AB464" s="144">
        <v>0</v>
      </c>
      <c r="AC464" s="144">
        <v>0</v>
      </c>
      <c r="AD464" s="144">
        <v>0</v>
      </c>
      <c r="AE464" s="144">
        <v>0</v>
      </c>
      <c r="AF464" s="144">
        <v>0</v>
      </c>
      <c r="AG464" s="144">
        <v>0</v>
      </c>
      <c r="AH464" s="144">
        <v>0</v>
      </c>
      <c r="AI464" s="144">
        <v>0</v>
      </c>
      <c r="AJ464" s="144">
        <v>0</v>
      </c>
      <c r="AK464" s="144">
        <v>0</v>
      </c>
      <c r="AL464" s="144">
        <v>0</v>
      </c>
      <c r="AM464" s="144">
        <f t="shared" si="136"/>
        <v>200816.46</v>
      </c>
      <c r="AN464" s="144">
        <f t="shared" si="137"/>
        <v>100408.23</v>
      </c>
      <c r="AO464" s="144">
        <v>0</v>
      </c>
      <c r="AP464" s="144" t="s">
        <v>4524</v>
      </c>
      <c r="AQ464" s="294"/>
      <c r="AR464" s="144"/>
      <c r="AS464" s="271"/>
      <c r="AT464" s="144"/>
      <c r="AU464" s="144"/>
      <c r="AV464" s="158" t="s">
        <v>1824</v>
      </c>
      <c r="AW464" s="159" t="s">
        <v>1825</v>
      </c>
      <c r="AX464" s="159" t="s">
        <v>1826</v>
      </c>
      <c r="AY464" s="159" t="s">
        <v>878</v>
      </c>
      <c r="AZ464" s="159" t="s">
        <v>906</v>
      </c>
      <c r="BA464" s="158" t="s">
        <v>982</v>
      </c>
      <c r="BB464" s="159" t="s">
        <v>891</v>
      </c>
      <c r="BC464" s="158" t="s">
        <v>846</v>
      </c>
      <c r="BD464" s="158" t="s">
        <v>844</v>
      </c>
      <c r="BE464" s="158" t="s">
        <v>1510</v>
      </c>
      <c r="BF464" s="160">
        <v>3074.8</v>
      </c>
      <c r="BG464" s="160">
        <v>2750.8</v>
      </c>
      <c r="BH464" s="158" t="s">
        <v>883</v>
      </c>
      <c r="BI464" s="193">
        <v>7.5</v>
      </c>
      <c r="BJ464" s="159" t="s">
        <v>884</v>
      </c>
      <c r="BK464" s="160">
        <v>881</v>
      </c>
      <c r="BL464" s="160">
        <v>791</v>
      </c>
      <c r="BM464" s="160">
        <v>2070</v>
      </c>
      <c r="BN464" s="158"/>
      <c r="BO464" s="159" t="s">
        <v>885</v>
      </c>
      <c r="BP464" s="159" t="s">
        <v>886</v>
      </c>
      <c r="BQ464" s="204" t="s">
        <v>887</v>
      </c>
      <c r="BR464" s="160">
        <v>4878986.8099999996</v>
      </c>
      <c r="BS464" s="160">
        <v>1279597.45</v>
      </c>
      <c r="BT464" s="160">
        <v>0</v>
      </c>
      <c r="BU464" s="138">
        <v>1279597.45</v>
      </c>
      <c r="BV464" s="160">
        <v>1287339.8700000001</v>
      </c>
      <c r="BW464" s="160">
        <v>1287339.8700000001</v>
      </c>
      <c r="BX464" s="160">
        <v>0</v>
      </c>
      <c r="BY464" s="160">
        <v>1275486.6200000001</v>
      </c>
      <c r="BZ464" s="160">
        <v>1275486.6200000001</v>
      </c>
      <c r="CA464" s="160">
        <v>0</v>
      </c>
      <c r="CB464" s="160">
        <v>1283229.04</v>
      </c>
      <c r="CC464" s="160">
        <v>1283229.04</v>
      </c>
      <c r="CD464" s="160">
        <v>0</v>
      </c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  <c r="EH464" s="145"/>
      <c r="EI464" s="145"/>
      <c r="EJ464" s="145"/>
      <c r="EK464" s="145"/>
      <c r="EL464" s="145"/>
      <c r="EM464" s="145"/>
      <c r="EN464" s="145"/>
      <c r="EO464" s="145"/>
      <c r="EP464" s="145"/>
      <c r="EQ464" s="145"/>
      <c r="ER464" s="145"/>
      <c r="ES464" s="145"/>
      <c r="ET464" s="145"/>
      <c r="EU464" s="145"/>
      <c r="EV464" s="145"/>
      <c r="EW464" s="145"/>
      <c r="EX464" s="145"/>
      <c r="EY464" s="145"/>
      <c r="EZ464" s="145"/>
      <c r="FA464" s="145"/>
      <c r="FB464" s="145"/>
      <c r="FC464" s="145"/>
      <c r="FD464" s="145"/>
      <c r="FE464" s="145"/>
      <c r="FF464" s="145"/>
      <c r="FG464" s="145"/>
      <c r="FH464" s="145"/>
      <c r="FI464" s="145"/>
      <c r="FJ464" s="145"/>
      <c r="FK464" s="145"/>
      <c r="FL464" s="145"/>
      <c r="FM464" s="145"/>
      <c r="FN464" s="145"/>
      <c r="FO464" s="145"/>
      <c r="FP464" s="145"/>
      <c r="FQ464" s="145"/>
      <c r="FR464" s="145"/>
      <c r="FS464" s="145"/>
      <c r="FT464" s="146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8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I464" s="147"/>
      <c r="HJ464" s="147"/>
      <c r="HK464" s="147"/>
      <c r="HL464" s="147"/>
      <c r="HM464" s="147"/>
    </row>
    <row r="465" spans="1:221" s="149" customFormat="1" ht="12" customHeight="1" x14ac:dyDescent="0.2">
      <c r="A465" s="150">
        <v>229</v>
      </c>
      <c r="B465" s="151" t="s">
        <v>1829</v>
      </c>
      <c r="C465" s="161"/>
      <c r="D465" s="161"/>
      <c r="E465" s="162"/>
      <c r="F465" s="154">
        <f t="shared" si="132"/>
        <v>15.850040200144432</v>
      </c>
      <c r="G465" s="306">
        <v>1984</v>
      </c>
      <c r="H465" s="278">
        <v>2025</v>
      </c>
      <c r="I465" s="154">
        <f t="shared" si="131"/>
        <v>0</v>
      </c>
      <c r="J465" s="152">
        <f t="shared" si="134"/>
        <v>11294887.32</v>
      </c>
      <c r="K465" s="155">
        <f t="shared" si="135"/>
        <v>0</v>
      </c>
      <c r="L465" s="152">
        <v>0</v>
      </c>
      <c r="M465" s="152">
        <v>0</v>
      </c>
      <c r="N465" s="152">
        <v>0</v>
      </c>
      <c r="O465" s="152">
        <v>0</v>
      </c>
      <c r="P465" s="152">
        <v>0</v>
      </c>
      <c r="Q465" s="155"/>
      <c r="R465" s="155">
        <v>0</v>
      </c>
      <c r="S465" s="155"/>
      <c r="T465" s="155">
        <v>0</v>
      </c>
      <c r="U465" s="155"/>
      <c r="V465" s="155">
        <v>0</v>
      </c>
      <c r="W465" s="156">
        <v>0</v>
      </c>
      <c r="X465" s="155">
        <v>0</v>
      </c>
      <c r="Y465" s="157" t="s">
        <v>234</v>
      </c>
      <c r="Z465" s="155">
        <v>1278</v>
      </c>
      <c r="AA465" s="155">
        <f t="shared" si="140"/>
        <v>10786617.390000001</v>
      </c>
      <c r="AB465" s="144">
        <v>0</v>
      </c>
      <c r="AC465" s="144">
        <v>0</v>
      </c>
      <c r="AD465" s="144">
        <v>0</v>
      </c>
      <c r="AE465" s="144">
        <v>0</v>
      </c>
      <c r="AF465" s="144">
        <v>0</v>
      </c>
      <c r="AG465" s="144">
        <v>0</v>
      </c>
      <c r="AH465" s="144">
        <v>0</v>
      </c>
      <c r="AI465" s="144">
        <v>0</v>
      </c>
      <c r="AJ465" s="144">
        <v>0</v>
      </c>
      <c r="AK465" s="144">
        <v>0</v>
      </c>
      <c r="AL465" s="144">
        <v>0</v>
      </c>
      <c r="AM465" s="144">
        <f t="shared" si="136"/>
        <v>338846.62</v>
      </c>
      <c r="AN465" s="144">
        <f t="shared" si="137"/>
        <v>169423.31</v>
      </c>
      <c r="AO465" s="144">
        <v>0</v>
      </c>
      <c r="AP465" s="144" t="s">
        <v>4525</v>
      </c>
      <c r="AQ465" s="294"/>
      <c r="AR465" s="144"/>
      <c r="AS465" s="271"/>
      <c r="AT465" s="144"/>
      <c r="AU465" s="144"/>
      <c r="AV465" s="158" t="s">
        <v>1827</v>
      </c>
      <c r="AW465" s="159" t="s">
        <v>1828</v>
      </c>
      <c r="AX465" s="159" t="s">
        <v>1829</v>
      </c>
      <c r="AY465" s="159" t="s">
        <v>878</v>
      </c>
      <c r="AZ465" s="159" t="s">
        <v>1028</v>
      </c>
      <c r="BA465" s="158" t="s">
        <v>907</v>
      </c>
      <c r="BB465" s="159" t="s">
        <v>881</v>
      </c>
      <c r="BC465" s="158" t="s">
        <v>850</v>
      </c>
      <c r="BD465" s="158" t="s">
        <v>845</v>
      </c>
      <c r="BE465" s="158" t="s">
        <v>1830</v>
      </c>
      <c r="BF465" s="160">
        <v>8942.6</v>
      </c>
      <c r="BG465" s="160">
        <v>7469.7</v>
      </c>
      <c r="BH465" s="158" t="s">
        <v>845</v>
      </c>
      <c r="BI465" s="158" t="s">
        <v>4574</v>
      </c>
      <c r="BJ465" s="159" t="s">
        <v>892</v>
      </c>
      <c r="BK465" s="160">
        <v>1278</v>
      </c>
      <c r="BL465" s="160"/>
      <c r="BM465" s="160">
        <v>6182</v>
      </c>
      <c r="BN465" s="158"/>
      <c r="BO465" s="159" t="s">
        <v>885</v>
      </c>
      <c r="BP465" s="159" t="s">
        <v>886</v>
      </c>
      <c r="BQ465" s="204" t="s">
        <v>887</v>
      </c>
      <c r="BR465" s="160">
        <v>7373216.5199999996</v>
      </c>
      <c r="BS465" s="160"/>
      <c r="BT465" s="160">
        <v>0</v>
      </c>
      <c r="BU465" s="138"/>
      <c r="BV465" s="160">
        <v>0</v>
      </c>
      <c r="BW465" s="160"/>
      <c r="BX465" s="160">
        <v>0</v>
      </c>
      <c r="BY465" s="160"/>
      <c r="BZ465" s="160"/>
      <c r="CA465" s="160">
        <v>0</v>
      </c>
      <c r="CB465" s="160"/>
      <c r="CC465" s="160"/>
      <c r="CD465" s="160">
        <v>0</v>
      </c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  <c r="EH465" s="145"/>
      <c r="EI465" s="145"/>
      <c r="EJ465" s="145"/>
      <c r="EK465" s="145"/>
      <c r="EL465" s="145"/>
      <c r="EM465" s="145"/>
      <c r="EN465" s="145"/>
      <c r="EO465" s="145"/>
      <c r="EP465" s="145"/>
      <c r="EQ465" s="145"/>
      <c r="ER465" s="145"/>
      <c r="ES465" s="145"/>
      <c r="ET465" s="145"/>
      <c r="EU465" s="145"/>
      <c r="EV465" s="145"/>
      <c r="EW465" s="145"/>
      <c r="EX465" s="145"/>
      <c r="EY465" s="145"/>
      <c r="EZ465" s="145"/>
      <c r="FA465" s="145"/>
      <c r="FB465" s="145"/>
      <c r="FC465" s="145"/>
      <c r="FD465" s="145"/>
      <c r="FE465" s="145"/>
      <c r="FF465" s="145"/>
      <c r="FG465" s="145"/>
      <c r="FH465" s="145"/>
      <c r="FI465" s="145"/>
      <c r="FJ465" s="145"/>
      <c r="FK465" s="145"/>
      <c r="FL465" s="145"/>
      <c r="FM465" s="145"/>
      <c r="FN465" s="145"/>
      <c r="FO465" s="145"/>
      <c r="FP465" s="145"/>
      <c r="FQ465" s="145"/>
      <c r="FR465" s="145"/>
      <c r="FS465" s="145"/>
      <c r="FT465" s="146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8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I465" s="147"/>
      <c r="HJ465" s="147"/>
      <c r="HK465" s="147"/>
      <c r="HL465" s="147"/>
      <c r="HM465" s="147"/>
    </row>
    <row r="466" spans="1:221" s="149" customFormat="1" ht="12" customHeight="1" x14ac:dyDescent="0.2">
      <c r="A466" s="150">
        <v>230</v>
      </c>
      <c r="B466" s="151" t="s">
        <v>1833</v>
      </c>
      <c r="C466" s="161"/>
      <c r="D466" s="161"/>
      <c r="E466" s="162"/>
      <c r="F466" s="154">
        <f t="shared" si="132"/>
        <v>42.166051531351592</v>
      </c>
      <c r="G466" s="306">
        <v>1985</v>
      </c>
      <c r="H466" s="278">
        <v>2025</v>
      </c>
      <c r="I466" s="154">
        <f t="shared" ref="I466:I529" si="141">BU466</f>
        <v>481233.91</v>
      </c>
      <c r="J466" s="152">
        <f t="shared" si="134"/>
        <v>9094240.2599999998</v>
      </c>
      <c r="K466" s="155">
        <f t="shared" si="135"/>
        <v>0</v>
      </c>
      <c r="L466" s="152">
        <v>0</v>
      </c>
      <c r="M466" s="152">
        <v>0</v>
      </c>
      <c r="N466" s="152">
        <v>0</v>
      </c>
      <c r="O466" s="152">
        <v>0</v>
      </c>
      <c r="P466" s="152">
        <v>0</v>
      </c>
      <c r="Q466" s="155"/>
      <c r="R466" s="155">
        <v>0</v>
      </c>
      <c r="S466" s="155"/>
      <c r="T466" s="155">
        <v>0</v>
      </c>
      <c r="U466" s="155"/>
      <c r="V466" s="155">
        <v>0</v>
      </c>
      <c r="W466" s="156">
        <v>0</v>
      </c>
      <c r="X466" s="155">
        <v>0</v>
      </c>
      <c r="Y466" s="157" t="s">
        <v>234</v>
      </c>
      <c r="Z466" s="155">
        <v>1029</v>
      </c>
      <c r="AA466" s="155">
        <f t="shared" si="140"/>
        <v>8684999.4499999993</v>
      </c>
      <c r="AB466" s="144">
        <v>0</v>
      </c>
      <c r="AC466" s="144">
        <v>0</v>
      </c>
      <c r="AD466" s="144">
        <v>0</v>
      </c>
      <c r="AE466" s="144">
        <v>0</v>
      </c>
      <c r="AF466" s="144">
        <v>0</v>
      </c>
      <c r="AG466" s="144">
        <v>0</v>
      </c>
      <c r="AH466" s="144">
        <v>0</v>
      </c>
      <c r="AI466" s="144">
        <v>0</v>
      </c>
      <c r="AJ466" s="144">
        <v>0</v>
      </c>
      <c r="AK466" s="144">
        <v>0</v>
      </c>
      <c r="AL466" s="144">
        <v>0</v>
      </c>
      <c r="AM466" s="144">
        <f t="shared" si="136"/>
        <v>272827.21000000002</v>
      </c>
      <c r="AN466" s="144">
        <f t="shared" si="137"/>
        <v>136413.6</v>
      </c>
      <c r="AO466" s="144">
        <v>0</v>
      </c>
      <c r="AP466" s="144" t="s">
        <v>4525</v>
      </c>
      <c r="AQ466" s="294"/>
      <c r="AR466" s="144"/>
      <c r="AS466" s="271"/>
      <c r="AT466" s="144"/>
      <c r="AU466" s="144"/>
      <c r="AV466" s="158" t="s">
        <v>1831</v>
      </c>
      <c r="AW466" s="159" t="s">
        <v>1832</v>
      </c>
      <c r="AX466" s="159" t="s">
        <v>1833</v>
      </c>
      <c r="AY466" s="159" t="s">
        <v>878</v>
      </c>
      <c r="AZ466" s="159" t="s">
        <v>1028</v>
      </c>
      <c r="BA466" s="158" t="s">
        <v>1396</v>
      </c>
      <c r="BB466" s="159" t="s">
        <v>881</v>
      </c>
      <c r="BC466" s="158" t="s">
        <v>846</v>
      </c>
      <c r="BD466" s="158" t="s">
        <v>846</v>
      </c>
      <c r="BE466" s="158" t="s">
        <v>1347</v>
      </c>
      <c r="BF466" s="160">
        <v>3744.5</v>
      </c>
      <c r="BG466" s="160">
        <v>2269.6</v>
      </c>
      <c r="BH466" s="158" t="s">
        <v>883</v>
      </c>
      <c r="BI466" s="193">
        <v>7.5</v>
      </c>
      <c r="BJ466" s="159" t="s">
        <v>892</v>
      </c>
      <c r="BK466" s="160">
        <v>1029</v>
      </c>
      <c r="BL466" s="160"/>
      <c r="BM466" s="160">
        <v>2730</v>
      </c>
      <c r="BN466" s="158"/>
      <c r="BO466" s="159" t="s">
        <v>885</v>
      </c>
      <c r="BP466" s="159" t="s">
        <v>886</v>
      </c>
      <c r="BQ466" s="204" t="s">
        <v>887</v>
      </c>
      <c r="BR466" s="160">
        <v>5936650.8600000003</v>
      </c>
      <c r="BS466" s="160">
        <v>481233.91</v>
      </c>
      <c r="BT466" s="160">
        <v>0</v>
      </c>
      <c r="BU466" s="138">
        <v>481233.91</v>
      </c>
      <c r="BV466" s="160">
        <v>481233.91</v>
      </c>
      <c r="BW466" s="160">
        <v>481233.91</v>
      </c>
      <c r="BX466" s="160">
        <v>0</v>
      </c>
      <c r="BY466" s="160">
        <v>480417.43</v>
      </c>
      <c r="BZ466" s="160">
        <v>480417.43</v>
      </c>
      <c r="CA466" s="160">
        <v>0</v>
      </c>
      <c r="CB466" s="160">
        <v>480417.43</v>
      </c>
      <c r="CC466" s="160">
        <v>480417.43</v>
      </c>
      <c r="CD466" s="160">
        <v>0</v>
      </c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  <c r="EH466" s="145"/>
      <c r="EI466" s="145"/>
      <c r="EJ466" s="145"/>
      <c r="EK466" s="145"/>
      <c r="EL466" s="145"/>
      <c r="EM466" s="145"/>
      <c r="EN466" s="145"/>
      <c r="EO466" s="145"/>
      <c r="EP466" s="145"/>
      <c r="EQ466" s="145"/>
      <c r="ER466" s="145"/>
      <c r="ES466" s="145"/>
      <c r="ET466" s="145"/>
      <c r="EU466" s="145"/>
      <c r="EV466" s="145"/>
      <c r="EW466" s="145"/>
      <c r="EX466" s="145"/>
      <c r="EY466" s="145"/>
      <c r="EZ466" s="145"/>
      <c r="FA466" s="145"/>
      <c r="FB466" s="145"/>
      <c r="FC466" s="145"/>
      <c r="FD466" s="145"/>
      <c r="FE466" s="145"/>
      <c r="FF466" s="145"/>
      <c r="FG466" s="145"/>
      <c r="FH466" s="145"/>
      <c r="FI466" s="145"/>
      <c r="FJ466" s="145"/>
      <c r="FK466" s="145"/>
      <c r="FL466" s="145"/>
      <c r="FM466" s="145"/>
      <c r="FN466" s="145"/>
      <c r="FO466" s="145"/>
      <c r="FP466" s="145"/>
      <c r="FQ466" s="145"/>
      <c r="FR466" s="145"/>
      <c r="FS466" s="145"/>
      <c r="FT466" s="146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8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I466" s="147"/>
      <c r="HJ466" s="147"/>
      <c r="HK466" s="147"/>
      <c r="HL466" s="147"/>
      <c r="HM466" s="147"/>
    </row>
    <row r="467" spans="1:221" s="149" customFormat="1" ht="12" customHeight="1" x14ac:dyDescent="0.2">
      <c r="A467" s="150">
        <v>231</v>
      </c>
      <c r="B467" s="151" t="s">
        <v>1836</v>
      </c>
      <c r="C467" s="161"/>
      <c r="D467" s="161"/>
      <c r="E467" s="162"/>
      <c r="F467" s="154">
        <f t="shared" ref="F467:F530" si="142">(J467+AT467-BU467)/12/BI467/BG467</f>
        <v>18.462804768100057</v>
      </c>
      <c r="G467" s="306">
        <v>1985</v>
      </c>
      <c r="H467" s="281">
        <v>2025</v>
      </c>
      <c r="I467" s="154">
        <f t="shared" si="141"/>
        <v>2843165.96</v>
      </c>
      <c r="J467" s="307">
        <f t="shared" si="134"/>
        <v>12549874.789999999</v>
      </c>
      <c r="K467" s="155">
        <f t="shared" si="135"/>
        <v>0</v>
      </c>
      <c r="L467" s="152">
        <v>0</v>
      </c>
      <c r="M467" s="152">
        <v>0</v>
      </c>
      <c r="N467" s="152">
        <v>0</v>
      </c>
      <c r="O467" s="152">
        <v>0</v>
      </c>
      <c r="P467" s="152">
        <v>0</v>
      </c>
      <c r="Q467" s="155"/>
      <c r="R467" s="155">
        <v>0</v>
      </c>
      <c r="S467" s="155"/>
      <c r="T467" s="155">
        <v>0</v>
      </c>
      <c r="U467" s="155"/>
      <c r="V467" s="155">
        <v>0</v>
      </c>
      <c r="W467" s="156">
        <v>0</v>
      </c>
      <c r="X467" s="155">
        <v>0</v>
      </c>
      <c r="Y467" s="157" t="s">
        <v>234</v>
      </c>
      <c r="Z467" s="155">
        <v>1420</v>
      </c>
      <c r="AA467" s="155">
        <f t="shared" si="140"/>
        <v>11985130.43</v>
      </c>
      <c r="AB467" s="144">
        <v>0</v>
      </c>
      <c r="AC467" s="144">
        <v>0</v>
      </c>
      <c r="AD467" s="144">
        <v>0</v>
      </c>
      <c r="AE467" s="144">
        <v>0</v>
      </c>
      <c r="AF467" s="144">
        <v>0</v>
      </c>
      <c r="AG467" s="144">
        <v>0</v>
      </c>
      <c r="AH467" s="144">
        <v>0</v>
      </c>
      <c r="AI467" s="144">
        <v>0</v>
      </c>
      <c r="AJ467" s="144">
        <v>0</v>
      </c>
      <c r="AK467" s="144">
        <v>0</v>
      </c>
      <c r="AL467" s="144">
        <v>0</v>
      </c>
      <c r="AM467" s="144">
        <f t="shared" si="136"/>
        <v>376496.24</v>
      </c>
      <c r="AN467" s="144">
        <f t="shared" si="137"/>
        <v>188248.12</v>
      </c>
      <c r="AO467" s="144">
        <v>0</v>
      </c>
      <c r="AP467" s="144" t="s">
        <v>4526</v>
      </c>
      <c r="AQ467" s="294"/>
      <c r="AR467" s="144"/>
      <c r="AS467" s="271"/>
      <c r="AT467" s="144"/>
      <c r="AU467" s="144"/>
      <c r="AV467" s="158" t="s">
        <v>1834</v>
      </c>
      <c r="AW467" s="159" t="s">
        <v>1835</v>
      </c>
      <c r="AX467" s="159" t="s">
        <v>1836</v>
      </c>
      <c r="AY467" s="159" t="s">
        <v>878</v>
      </c>
      <c r="AZ467" s="159" t="s">
        <v>879</v>
      </c>
      <c r="BA467" s="158" t="s">
        <v>1396</v>
      </c>
      <c r="BB467" s="159" t="s">
        <v>881</v>
      </c>
      <c r="BC467" s="158" t="s">
        <v>846</v>
      </c>
      <c r="BD467" s="158" t="s">
        <v>849</v>
      </c>
      <c r="BE467" s="158" t="s">
        <v>1403</v>
      </c>
      <c r="BF467" s="160">
        <v>6472.4</v>
      </c>
      <c r="BG467" s="160">
        <v>5841.6</v>
      </c>
      <c r="BH467" s="158" t="s">
        <v>883</v>
      </c>
      <c r="BI467" s="193">
        <v>7.5</v>
      </c>
      <c r="BJ467" s="159" t="s">
        <v>892</v>
      </c>
      <c r="BK467" s="160">
        <v>1420</v>
      </c>
      <c r="BL467" s="160">
        <v>0</v>
      </c>
      <c r="BM467" s="160">
        <v>3644</v>
      </c>
      <c r="BN467" s="158"/>
      <c r="BO467" s="159" t="s">
        <v>885</v>
      </c>
      <c r="BP467" s="159" t="s">
        <v>886</v>
      </c>
      <c r="BQ467" s="204" t="s">
        <v>887</v>
      </c>
      <c r="BR467" s="160">
        <v>8192462.7999999998</v>
      </c>
      <c r="BS467" s="160">
        <v>2843165.96</v>
      </c>
      <c r="BT467" s="160">
        <v>0</v>
      </c>
      <c r="BU467" s="138">
        <v>2843165.96</v>
      </c>
      <c r="BV467" s="160">
        <v>2843165.96</v>
      </c>
      <c r="BW467" s="160">
        <v>2843165.96</v>
      </c>
      <c r="BX467" s="160">
        <v>0</v>
      </c>
      <c r="BY467" s="160">
        <v>2829141.98</v>
      </c>
      <c r="BZ467" s="160">
        <v>2829141.98</v>
      </c>
      <c r="CA467" s="160">
        <v>0</v>
      </c>
      <c r="CB467" s="160">
        <v>2829141.98</v>
      </c>
      <c r="CC467" s="160">
        <v>2829141.98</v>
      </c>
      <c r="CD467" s="160">
        <v>0</v>
      </c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  <c r="EH467" s="145"/>
      <c r="EI467" s="145"/>
      <c r="EJ467" s="145"/>
      <c r="EK467" s="145"/>
      <c r="EL467" s="145"/>
      <c r="EM467" s="145"/>
      <c r="EN467" s="145"/>
      <c r="EO467" s="145"/>
      <c r="EP467" s="145"/>
      <c r="EQ467" s="145"/>
      <c r="ER467" s="145"/>
      <c r="ES467" s="145"/>
      <c r="ET467" s="145"/>
      <c r="EU467" s="145"/>
      <c r="EV467" s="145"/>
      <c r="EW467" s="145"/>
      <c r="EX467" s="145"/>
      <c r="EY467" s="145"/>
      <c r="EZ467" s="145"/>
      <c r="FA467" s="145"/>
      <c r="FB467" s="145"/>
      <c r="FC467" s="145"/>
      <c r="FD467" s="145"/>
      <c r="FE467" s="145"/>
      <c r="FF467" s="145"/>
      <c r="FG467" s="145"/>
      <c r="FH467" s="145"/>
      <c r="FI467" s="145"/>
      <c r="FJ467" s="145"/>
      <c r="FK467" s="145"/>
      <c r="FL467" s="145"/>
      <c r="FM467" s="145"/>
      <c r="FN467" s="145"/>
      <c r="FO467" s="145"/>
      <c r="FP467" s="145"/>
      <c r="FQ467" s="145"/>
      <c r="FR467" s="145"/>
      <c r="FS467" s="145"/>
      <c r="FT467" s="146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8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I467" s="147"/>
      <c r="HJ467" s="147"/>
      <c r="HK467" s="147"/>
      <c r="HL467" s="147"/>
      <c r="HM467" s="147"/>
    </row>
    <row r="468" spans="1:221" s="149" customFormat="1" ht="12" customHeight="1" x14ac:dyDescent="0.2">
      <c r="A468" s="150">
        <v>232</v>
      </c>
      <c r="B468" s="151" t="s">
        <v>1839</v>
      </c>
      <c r="C468" s="161"/>
      <c r="D468" s="161"/>
      <c r="E468" s="162"/>
      <c r="F468" s="154">
        <f t="shared" si="142"/>
        <v>17.730405078947285</v>
      </c>
      <c r="G468" s="306">
        <v>1985</v>
      </c>
      <c r="H468" s="281">
        <v>2025</v>
      </c>
      <c r="I468" s="154">
        <f t="shared" si="141"/>
        <v>2346126.98</v>
      </c>
      <c r="J468" s="307">
        <f t="shared" si="134"/>
        <v>8166256.5599999996</v>
      </c>
      <c r="K468" s="155">
        <f t="shared" si="135"/>
        <v>0</v>
      </c>
      <c r="L468" s="152">
        <v>0</v>
      </c>
      <c r="M468" s="152">
        <v>0</v>
      </c>
      <c r="N468" s="152">
        <v>0</v>
      </c>
      <c r="O468" s="152">
        <v>0</v>
      </c>
      <c r="P468" s="152">
        <v>0</v>
      </c>
      <c r="Q468" s="155"/>
      <c r="R468" s="155">
        <v>0</v>
      </c>
      <c r="S468" s="155"/>
      <c r="T468" s="155">
        <v>0</v>
      </c>
      <c r="U468" s="155"/>
      <c r="V468" s="155">
        <v>0</v>
      </c>
      <c r="W468" s="156">
        <v>0</v>
      </c>
      <c r="X468" s="155">
        <v>0</v>
      </c>
      <c r="Y468" s="157" t="s">
        <v>234</v>
      </c>
      <c r="Z468" s="155">
        <v>924</v>
      </c>
      <c r="AA468" s="155">
        <f t="shared" si="140"/>
        <v>7798775.0099999998</v>
      </c>
      <c r="AB468" s="144">
        <v>0</v>
      </c>
      <c r="AC468" s="144">
        <v>0</v>
      </c>
      <c r="AD468" s="144">
        <v>0</v>
      </c>
      <c r="AE468" s="144">
        <v>0</v>
      </c>
      <c r="AF468" s="144">
        <v>0</v>
      </c>
      <c r="AG468" s="144">
        <v>0</v>
      </c>
      <c r="AH468" s="144">
        <v>0</v>
      </c>
      <c r="AI468" s="144">
        <v>0</v>
      </c>
      <c r="AJ468" s="144">
        <v>0</v>
      </c>
      <c r="AK468" s="144">
        <v>0</v>
      </c>
      <c r="AL468" s="144">
        <v>0</v>
      </c>
      <c r="AM468" s="144">
        <f t="shared" si="136"/>
        <v>244987.7</v>
      </c>
      <c r="AN468" s="144">
        <f t="shared" si="137"/>
        <v>122493.85</v>
      </c>
      <c r="AO468" s="144">
        <v>0</v>
      </c>
      <c r="AP468" s="144" t="s">
        <v>4526</v>
      </c>
      <c r="AQ468" s="294"/>
      <c r="AR468" s="144"/>
      <c r="AS468" s="271"/>
      <c r="AT468" s="144"/>
      <c r="AU468" s="144"/>
      <c r="AV468" s="158" t="s">
        <v>1837</v>
      </c>
      <c r="AW468" s="159" t="s">
        <v>1838</v>
      </c>
      <c r="AX468" s="159" t="s">
        <v>1839</v>
      </c>
      <c r="AY468" s="159" t="s">
        <v>878</v>
      </c>
      <c r="AZ468" s="159" t="s">
        <v>879</v>
      </c>
      <c r="BA468" s="158" t="s">
        <v>1396</v>
      </c>
      <c r="BB468" s="159" t="s">
        <v>881</v>
      </c>
      <c r="BC468" s="158" t="s">
        <v>846</v>
      </c>
      <c r="BD468" s="158" t="s">
        <v>846</v>
      </c>
      <c r="BE468" s="158" t="s">
        <v>1467</v>
      </c>
      <c r="BF468" s="160">
        <v>5051.1000000000004</v>
      </c>
      <c r="BG468" s="160">
        <v>3647.3</v>
      </c>
      <c r="BH468" s="158" t="s">
        <v>883</v>
      </c>
      <c r="BI468" s="193">
        <v>7.5</v>
      </c>
      <c r="BJ468" s="159" t="s">
        <v>892</v>
      </c>
      <c r="BK468" s="160">
        <v>924</v>
      </c>
      <c r="BL468" s="160">
        <v>0</v>
      </c>
      <c r="BM468" s="160">
        <v>2214</v>
      </c>
      <c r="BN468" s="158"/>
      <c r="BO468" s="159" t="s">
        <v>885</v>
      </c>
      <c r="BP468" s="159" t="s">
        <v>886</v>
      </c>
      <c r="BQ468" s="204" t="s">
        <v>887</v>
      </c>
      <c r="BR468" s="160">
        <v>5330870.16</v>
      </c>
      <c r="BS468" s="160">
        <v>2346126.98</v>
      </c>
      <c r="BT468" s="160">
        <v>0</v>
      </c>
      <c r="BU468" s="138">
        <v>2346126.98</v>
      </c>
      <c r="BV468" s="160">
        <v>2346126.98</v>
      </c>
      <c r="BW468" s="160">
        <v>2346126.98</v>
      </c>
      <c r="BX468" s="160">
        <v>0</v>
      </c>
      <c r="BY468" s="160">
        <v>2320568.4</v>
      </c>
      <c r="BZ468" s="160">
        <v>2320568.4</v>
      </c>
      <c r="CA468" s="160">
        <v>0</v>
      </c>
      <c r="CB468" s="160">
        <v>2320568.4</v>
      </c>
      <c r="CC468" s="160">
        <v>2320568.4</v>
      </c>
      <c r="CD468" s="160">
        <v>0</v>
      </c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  <c r="EH468" s="145"/>
      <c r="EI468" s="145"/>
      <c r="EJ468" s="145"/>
      <c r="EK468" s="145"/>
      <c r="EL468" s="145"/>
      <c r="EM468" s="145"/>
      <c r="EN468" s="145"/>
      <c r="EO468" s="145"/>
      <c r="EP468" s="145"/>
      <c r="EQ468" s="145"/>
      <c r="ER468" s="145"/>
      <c r="ES468" s="145"/>
      <c r="ET468" s="145"/>
      <c r="EU468" s="145"/>
      <c r="EV468" s="145"/>
      <c r="EW468" s="145"/>
      <c r="EX468" s="145"/>
      <c r="EY468" s="145"/>
      <c r="EZ468" s="145"/>
      <c r="FA468" s="145"/>
      <c r="FB468" s="145"/>
      <c r="FC468" s="145"/>
      <c r="FD468" s="145"/>
      <c r="FE468" s="145"/>
      <c r="FF468" s="145"/>
      <c r="FG468" s="145"/>
      <c r="FH468" s="145"/>
      <c r="FI468" s="145"/>
      <c r="FJ468" s="145"/>
      <c r="FK468" s="145"/>
      <c r="FL468" s="145"/>
      <c r="FM468" s="145"/>
      <c r="FN468" s="145"/>
      <c r="FO468" s="145"/>
      <c r="FP468" s="145"/>
      <c r="FQ468" s="145"/>
      <c r="FR468" s="145"/>
      <c r="FS468" s="145"/>
      <c r="FT468" s="146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8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I468" s="147"/>
      <c r="HJ468" s="147"/>
      <c r="HK468" s="147"/>
      <c r="HL468" s="147"/>
      <c r="HM468" s="147"/>
    </row>
    <row r="469" spans="1:221" s="149" customFormat="1" ht="12" customHeight="1" x14ac:dyDescent="0.2">
      <c r="A469" s="150">
        <v>233</v>
      </c>
      <c r="B469" s="151" t="s">
        <v>1842</v>
      </c>
      <c r="C469" s="161"/>
      <c r="D469" s="161"/>
      <c r="E469" s="162"/>
      <c r="F469" s="154">
        <f t="shared" si="142"/>
        <v>23.144007510165249</v>
      </c>
      <c r="G469" s="306">
        <v>1985</v>
      </c>
      <c r="H469" s="281">
        <v>2025</v>
      </c>
      <c r="I469" s="154">
        <f t="shared" si="141"/>
        <v>1188287.21</v>
      </c>
      <c r="J469" s="152">
        <f t="shared" si="134"/>
        <v>6248423.5800000001</v>
      </c>
      <c r="K469" s="155">
        <f t="shared" si="135"/>
        <v>0</v>
      </c>
      <c r="L469" s="152">
        <v>0</v>
      </c>
      <c r="M469" s="152">
        <v>0</v>
      </c>
      <c r="N469" s="152">
        <v>0</v>
      </c>
      <c r="O469" s="152">
        <v>0</v>
      </c>
      <c r="P469" s="152">
        <v>0</v>
      </c>
      <c r="Q469" s="155"/>
      <c r="R469" s="155">
        <v>0</v>
      </c>
      <c r="S469" s="155"/>
      <c r="T469" s="155">
        <v>0</v>
      </c>
      <c r="U469" s="155"/>
      <c r="V469" s="155">
        <v>0</v>
      </c>
      <c r="W469" s="156">
        <v>0</v>
      </c>
      <c r="X469" s="155">
        <v>0</v>
      </c>
      <c r="Y469" s="157" t="s">
        <v>234</v>
      </c>
      <c r="Z469" s="155">
        <v>707</v>
      </c>
      <c r="AA469" s="155">
        <f t="shared" si="140"/>
        <v>5967244.5199999996</v>
      </c>
      <c r="AB469" s="144">
        <v>0</v>
      </c>
      <c r="AC469" s="144">
        <v>0</v>
      </c>
      <c r="AD469" s="144">
        <v>0</v>
      </c>
      <c r="AE469" s="144">
        <v>0</v>
      </c>
      <c r="AF469" s="144">
        <v>0</v>
      </c>
      <c r="AG469" s="144">
        <v>0</v>
      </c>
      <c r="AH469" s="144">
        <v>0</v>
      </c>
      <c r="AI469" s="144">
        <v>0</v>
      </c>
      <c r="AJ469" s="144">
        <v>0</v>
      </c>
      <c r="AK469" s="144">
        <v>0</v>
      </c>
      <c r="AL469" s="144">
        <v>0</v>
      </c>
      <c r="AM469" s="144">
        <f t="shared" si="136"/>
        <v>187452.71</v>
      </c>
      <c r="AN469" s="144">
        <f t="shared" si="137"/>
        <v>93726.35</v>
      </c>
      <c r="AO469" s="144">
        <v>0</v>
      </c>
      <c r="AP469" s="144" t="s">
        <v>4526</v>
      </c>
      <c r="AQ469" s="294"/>
      <c r="AR469" s="144"/>
      <c r="AS469" s="271"/>
      <c r="AT469" s="144"/>
      <c r="AU469" s="144"/>
      <c r="AV469" s="158" t="s">
        <v>1840</v>
      </c>
      <c r="AW469" s="159" t="s">
        <v>1841</v>
      </c>
      <c r="AX469" s="159" t="s">
        <v>1842</v>
      </c>
      <c r="AY469" s="159" t="s">
        <v>878</v>
      </c>
      <c r="AZ469" s="159" t="s">
        <v>879</v>
      </c>
      <c r="BA469" s="158" t="s">
        <v>1396</v>
      </c>
      <c r="BB469" s="159" t="s">
        <v>891</v>
      </c>
      <c r="BC469" s="158" t="s">
        <v>846</v>
      </c>
      <c r="BD469" s="158" t="s">
        <v>165</v>
      </c>
      <c r="BE469" s="158" t="s">
        <v>1691</v>
      </c>
      <c r="BF469" s="160">
        <v>3142.2</v>
      </c>
      <c r="BG469" s="160">
        <v>2429.3000000000002</v>
      </c>
      <c r="BH469" s="158" t="s">
        <v>883</v>
      </c>
      <c r="BI469" s="193">
        <v>7.5</v>
      </c>
      <c r="BJ469" s="159" t="s">
        <v>892</v>
      </c>
      <c r="BK469" s="160">
        <v>707</v>
      </c>
      <c r="BL469" s="160">
        <v>625</v>
      </c>
      <c r="BM469" s="160">
        <v>1941</v>
      </c>
      <c r="BN469" s="158"/>
      <c r="BO469" s="159" t="s">
        <v>885</v>
      </c>
      <c r="BP469" s="159" t="s">
        <v>886</v>
      </c>
      <c r="BQ469" s="204" t="s">
        <v>887</v>
      </c>
      <c r="BR469" s="160">
        <v>4078923.38</v>
      </c>
      <c r="BS469" s="160">
        <v>1188287.21</v>
      </c>
      <c r="BT469" s="160">
        <v>0</v>
      </c>
      <c r="BU469" s="138">
        <v>1188287.21</v>
      </c>
      <c r="BV469" s="160">
        <v>1188287.21</v>
      </c>
      <c r="BW469" s="160">
        <v>1188287.21</v>
      </c>
      <c r="BX469" s="160">
        <v>0</v>
      </c>
      <c r="BY469" s="160">
        <v>1180632.8600000001</v>
      </c>
      <c r="BZ469" s="160">
        <v>1180632.8600000001</v>
      </c>
      <c r="CA469" s="160">
        <v>0</v>
      </c>
      <c r="CB469" s="160">
        <v>1180632.8600000001</v>
      </c>
      <c r="CC469" s="160">
        <v>1180632.8600000001</v>
      </c>
      <c r="CD469" s="160">
        <v>0</v>
      </c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  <c r="EH469" s="145"/>
      <c r="EI469" s="145"/>
      <c r="EJ469" s="145"/>
      <c r="EK469" s="145"/>
      <c r="EL469" s="145"/>
      <c r="EM469" s="145"/>
      <c r="EN469" s="145"/>
      <c r="EO469" s="145"/>
      <c r="EP469" s="145"/>
      <c r="EQ469" s="145"/>
      <c r="ER469" s="145"/>
      <c r="ES469" s="145"/>
      <c r="ET469" s="145"/>
      <c r="EU469" s="145"/>
      <c r="EV469" s="145"/>
      <c r="EW469" s="145"/>
      <c r="EX469" s="145"/>
      <c r="EY469" s="145"/>
      <c r="EZ469" s="145"/>
      <c r="FA469" s="145"/>
      <c r="FB469" s="145"/>
      <c r="FC469" s="145"/>
      <c r="FD469" s="145"/>
      <c r="FE469" s="145"/>
      <c r="FF469" s="145"/>
      <c r="FG469" s="145"/>
      <c r="FH469" s="145"/>
      <c r="FI469" s="145"/>
      <c r="FJ469" s="145"/>
      <c r="FK469" s="145"/>
      <c r="FL469" s="145"/>
      <c r="FM469" s="145"/>
      <c r="FN469" s="145"/>
      <c r="FO469" s="145"/>
      <c r="FP469" s="145"/>
      <c r="FQ469" s="145"/>
      <c r="FR469" s="145"/>
      <c r="FS469" s="145"/>
      <c r="FT469" s="146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8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I469" s="147"/>
      <c r="HJ469" s="147"/>
      <c r="HK469" s="147"/>
      <c r="HL469" s="147"/>
      <c r="HM469" s="147"/>
    </row>
    <row r="470" spans="1:221" s="149" customFormat="1" ht="12" customHeight="1" x14ac:dyDescent="0.2">
      <c r="A470" s="150">
        <v>234</v>
      </c>
      <c r="B470" s="151" t="s">
        <v>1845</v>
      </c>
      <c r="C470" s="161"/>
      <c r="D470" s="161"/>
      <c r="E470" s="162"/>
      <c r="F470" s="154">
        <f t="shared" si="142"/>
        <v>36.523078900952086</v>
      </c>
      <c r="G470" s="306">
        <v>1960</v>
      </c>
      <c r="H470" s="281">
        <v>2023</v>
      </c>
      <c r="I470" s="154">
        <f t="shared" si="141"/>
        <v>1237138.5900000001</v>
      </c>
      <c r="J470" s="152">
        <f t="shared" si="134"/>
        <v>8836532.1400000006</v>
      </c>
      <c r="K470" s="155">
        <f t="shared" si="135"/>
        <v>0</v>
      </c>
      <c r="L470" s="152">
        <v>0</v>
      </c>
      <c r="M470" s="152">
        <v>0</v>
      </c>
      <c r="N470" s="152">
        <v>0</v>
      </c>
      <c r="O470" s="152">
        <v>0</v>
      </c>
      <c r="P470" s="152">
        <v>0</v>
      </c>
      <c r="Q470" s="155"/>
      <c r="R470" s="155">
        <v>0</v>
      </c>
      <c r="S470" s="155"/>
      <c r="T470" s="155">
        <v>0</v>
      </c>
      <c r="U470" s="155"/>
      <c r="V470" s="155">
        <v>0</v>
      </c>
      <c r="W470" s="156">
        <v>0</v>
      </c>
      <c r="X470" s="155">
        <v>0</v>
      </c>
      <c r="Y470" s="157" t="s">
        <v>235</v>
      </c>
      <c r="Z470" s="155">
        <v>1163</v>
      </c>
      <c r="AA470" s="155">
        <f t="shared" si="140"/>
        <v>8438888.1999999993</v>
      </c>
      <c r="AB470" s="144">
        <v>0</v>
      </c>
      <c r="AC470" s="144">
        <v>0</v>
      </c>
      <c r="AD470" s="144">
        <v>0</v>
      </c>
      <c r="AE470" s="144">
        <v>0</v>
      </c>
      <c r="AF470" s="144">
        <v>0</v>
      </c>
      <c r="AG470" s="144">
        <v>0</v>
      </c>
      <c r="AH470" s="144">
        <v>0</v>
      </c>
      <c r="AI470" s="144">
        <v>0</v>
      </c>
      <c r="AJ470" s="144">
        <v>0</v>
      </c>
      <c r="AK470" s="144">
        <v>0</v>
      </c>
      <c r="AL470" s="144">
        <v>0</v>
      </c>
      <c r="AM470" s="144">
        <f t="shared" si="136"/>
        <v>265095.96000000002</v>
      </c>
      <c r="AN470" s="144">
        <f t="shared" si="137"/>
        <v>132547.98000000001</v>
      </c>
      <c r="AO470" s="144">
        <v>0</v>
      </c>
      <c r="AP470" s="144" t="s">
        <v>4526</v>
      </c>
      <c r="AQ470" s="294"/>
      <c r="AR470" s="144"/>
      <c r="AS470" s="271"/>
      <c r="AT470" s="144"/>
      <c r="AU470" s="144"/>
      <c r="AV470" s="158" t="s">
        <v>1843</v>
      </c>
      <c r="AW470" s="159" t="s">
        <v>1844</v>
      </c>
      <c r="AX470" s="159" t="s">
        <v>1845</v>
      </c>
      <c r="AY470" s="159"/>
      <c r="AZ470" s="159" t="s">
        <v>879</v>
      </c>
      <c r="BA470" s="158" t="s">
        <v>1040</v>
      </c>
      <c r="BB470" s="159" t="s">
        <v>891</v>
      </c>
      <c r="BC470" s="158" t="s">
        <v>846</v>
      </c>
      <c r="BD470" s="158" t="s">
        <v>844</v>
      </c>
      <c r="BE470" s="158" t="s">
        <v>861</v>
      </c>
      <c r="BF470" s="160">
        <v>2655.2</v>
      </c>
      <c r="BG470" s="160">
        <v>2311.9</v>
      </c>
      <c r="BH470" s="158" t="s">
        <v>883</v>
      </c>
      <c r="BI470" s="193">
        <v>7.5</v>
      </c>
      <c r="BJ470" s="159" t="s">
        <v>884</v>
      </c>
      <c r="BK470" s="160">
        <v>1163</v>
      </c>
      <c r="BL470" s="160"/>
      <c r="BM470" s="160">
        <v>1961.1</v>
      </c>
      <c r="BN470" s="158" t="s">
        <v>1396</v>
      </c>
      <c r="BO470" s="159" t="s">
        <v>885</v>
      </c>
      <c r="BP470" s="159" t="s">
        <v>886</v>
      </c>
      <c r="BQ470" s="204" t="s">
        <v>887</v>
      </c>
      <c r="BR470" s="160">
        <v>6440705.6299999999</v>
      </c>
      <c r="BS470" s="160">
        <v>1237138.5900000001</v>
      </c>
      <c r="BT470" s="160">
        <v>0</v>
      </c>
      <c r="BU470" s="138">
        <v>1237138.5900000001</v>
      </c>
      <c r="BV470" s="160">
        <v>1237512.83</v>
      </c>
      <c r="BW470" s="160">
        <v>1237512.83</v>
      </c>
      <c r="BX470" s="160">
        <v>0</v>
      </c>
      <c r="BY470" s="160">
        <v>1234315.08</v>
      </c>
      <c r="BZ470" s="160">
        <v>1234315.08</v>
      </c>
      <c r="CA470" s="160">
        <v>0</v>
      </c>
      <c r="CB470" s="160">
        <v>1234689.32</v>
      </c>
      <c r="CC470" s="160">
        <v>1234689.32</v>
      </c>
      <c r="CD470" s="160">
        <v>0</v>
      </c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  <c r="EH470" s="145"/>
      <c r="EI470" s="145"/>
      <c r="EJ470" s="145"/>
      <c r="EK470" s="145"/>
      <c r="EL470" s="145"/>
      <c r="EM470" s="145"/>
      <c r="EN470" s="145"/>
      <c r="EO470" s="145"/>
      <c r="EP470" s="145"/>
      <c r="EQ470" s="145"/>
      <c r="ER470" s="145"/>
      <c r="ES470" s="145"/>
      <c r="ET470" s="145"/>
      <c r="EU470" s="145"/>
      <c r="EV470" s="145"/>
      <c r="EW470" s="145"/>
      <c r="EX470" s="145"/>
      <c r="EY470" s="145"/>
      <c r="EZ470" s="145"/>
      <c r="FA470" s="145"/>
      <c r="FB470" s="145"/>
      <c r="FC470" s="145"/>
      <c r="FD470" s="145"/>
      <c r="FE470" s="145"/>
      <c r="FF470" s="145"/>
      <c r="FG470" s="145"/>
      <c r="FH470" s="145"/>
      <c r="FI470" s="145"/>
      <c r="FJ470" s="145"/>
      <c r="FK470" s="145"/>
      <c r="FL470" s="145"/>
      <c r="FM470" s="145"/>
      <c r="FN470" s="145"/>
      <c r="FO470" s="145"/>
      <c r="FP470" s="145"/>
      <c r="FQ470" s="145"/>
      <c r="FR470" s="145"/>
      <c r="FS470" s="145"/>
      <c r="FT470" s="146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8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I470" s="147"/>
      <c r="HJ470" s="147"/>
      <c r="HK470" s="147"/>
      <c r="HL470" s="147"/>
      <c r="HM470" s="147"/>
    </row>
    <row r="471" spans="1:221" s="149" customFormat="1" ht="12" customHeight="1" x14ac:dyDescent="0.2">
      <c r="A471" s="150">
        <v>235</v>
      </c>
      <c r="B471" s="151" t="s">
        <v>1848</v>
      </c>
      <c r="C471" s="161"/>
      <c r="D471" s="161"/>
      <c r="E471" s="162"/>
      <c r="F471" s="154">
        <f t="shared" si="142"/>
        <v>35.074470216244897</v>
      </c>
      <c r="G471" s="306">
        <v>1954</v>
      </c>
      <c r="H471" s="278">
        <v>2025</v>
      </c>
      <c r="I471" s="154">
        <f t="shared" si="141"/>
        <v>1801367.05</v>
      </c>
      <c r="J471" s="311">
        <f t="shared" si="134"/>
        <v>11518643.800000001</v>
      </c>
      <c r="K471" s="155">
        <f t="shared" si="135"/>
        <v>0</v>
      </c>
      <c r="L471" s="152">
        <v>0</v>
      </c>
      <c r="M471" s="152">
        <v>0</v>
      </c>
      <c r="N471" s="152">
        <v>0</v>
      </c>
      <c r="O471" s="152">
        <v>0</v>
      </c>
      <c r="P471" s="152">
        <v>0</v>
      </c>
      <c r="Q471" s="155"/>
      <c r="R471" s="155">
        <v>0</v>
      </c>
      <c r="S471" s="155"/>
      <c r="T471" s="155">
        <v>0</v>
      </c>
      <c r="U471" s="155"/>
      <c r="V471" s="155">
        <v>0</v>
      </c>
      <c r="W471" s="156">
        <v>0</v>
      </c>
      <c r="X471" s="155">
        <v>0</v>
      </c>
      <c r="Y471" s="157" t="s">
        <v>235</v>
      </c>
      <c r="Z471" s="155">
        <v>1516</v>
      </c>
      <c r="AA471" s="155">
        <f t="shared" si="140"/>
        <v>11000304.83</v>
      </c>
      <c r="AB471" s="144">
        <v>0</v>
      </c>
      <c r="AC471" s="144">
        <v>0</v>
      </c>
      <c r="AD471" s="144">
        <v>0</v>
      </c>
      <c r="AE471" s="144">
        <v>0</v>
      </c>
      <c r="AF471" s="144">
        <v>0</v>
      </c>
      <c r="AG471" s="144">
        <v>0</v>
      </c>
      <c r="AH471" s="144">
        <v>0</v>
      </c>
      <c r="AI471" s="144">
        <v>0</v>
      </c>
      <c r="AJ471" s="144">
        <v>0</v>
      </c>
      <c r="AK471" s="144">
        <v>0</v>
      </c>
      <c r="AL471" s="144">
        <v>0</v>
      </c>
      <c r="AM471" s="144">
        <f t="shared" si="136"/>
        <v>345559.31</v>
      </c>
      <c r="AN471" s="144">
        <f t="shared" si="137"/>
        <v>172779.66</v>
      </c>
      <c r="AO471" s="144">
        <v>0</v>
      </c>
      <c r="AP471" s="144" t="s">
        <v>4526</v>
      </c>
      <c r="AQ471" s="294"/>
      <c r="AR471" s="144"/>
      <c r="AS471" s="271"/>
      <c r="AT471" s="144"/>
      <c r="AU471" s="144"/>
      <c r="AV471" s="158" t="s">
        <v>1846</v>
      </c>
      <c r="AW471" s="159" t="s">
        <v>1847</v>
      </c>
      <c r="AX471" s="159" t="s">
        <v>1848</v>
      </c>
      <c r="AY471" s="159" t="s">
        <v>878</v>
      </c>
      <c r="AZ471" s="159" t="s">
        <v>879</v>
      </c>
      <c r="BA471" s="158" t="s">
        <v>1849</v>
      </c>
      <c r="BB471" s="159" t="s">
        <v>891</v>
      </c>
      <c r="BC471" s="158" t="s">
        <v>845</v>
      </c>
      <c r="BD471" s="158" t="s">
        <v>846</v>
      </c>
      <c r="BE471" s="158" t="s">
        <v>1485</v>
      </c>
      <c r="BF471" s="160">
        <v>4092</v>
      </c>
      <c r="BG471" s="160">
        <v>3078.3</v>
      </c>
      <c r="BH471" s="158" t="s">
        <v>883</v>
      </c>
      <c r="BI471" s="193">
        <v>7.5</v>
      </c>
      <c r="BJ471" s="159" t="s">
        <v>884</v>
      </c>
      <c r="BK471" s="160">
        <v>1516</v>
      </c>
      <c r="BL471" s="160"/>
      <c r="BM471" s="160">
        <v>3097.9</v>
      </c>
      <c r="BN471" s="158" t="s">
        <v>1296</v>
      </c>
      <c r="BO471" s="159" t="s">
        <v>885</v>
      </c>
      <c r="BP471" s="159" t="s">
        <v>886</v>
      </c>
      <c r="BQ471" s="204" t="s">
        <v>887</v>
      </c>
      <c r="BR471" s="160">
        <v>8395623.1600000001</v>
      </c>
      <c r="BS471" s="160">
        <v>1801367.05</v>
      </c>
      <c r="BT471" s="160">
        <v>0</v>
      </c>
      <c r="BU471" s="138">
        <v>1801367.05</v>
      </c>
      <c r="BV471" s="160">
        <v>1817908.12</v>
      </c>
      <c r="BW471" s="160">
        <v>1817908.12</v>
      </c>
      <c r="BX471" s="160">
        <v>0</v>
      </c>
      <c r="BY471" s="160">
        <v>1787751.56</v>
      </c>
      <c r="BZ471" s="160">
        <v>1787751.56</v>
      </c>
      <c r="CA471" s="160">
        <v>0</v>
      </c>
      <c r="CB471" s="160">
        <v>1804292.63</v>
      </c>
      <c r="CC471" s="160">
        <v>1804292.63</v>
      </c>
      <c r="CD471" s="160">
        <v>0</v>
      </c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  <c r="EH471" s="145"/>
      <c r="EI471" s="145"/>
      <c r="EJ471" s="145"/>
      <c r="EK471" s="145"/>
      <c r="EL471" s="145"/>
      <c r="EM471" s="145"/>
      <c r="EN471" s="145"/>
      <c r="EO471" s="145"/>
      <c r="EP471" s="145"/>
      <c r="EQ471" s="145"/>
      <c r="ER471" s="145"/>
      <c r="ES471" s="145"/>
      <c r="ET471" s="145"/>
      <c r="EU471" s="145"/>
      <c r="EV471" s="145"/>
      <c r="EW471" s="145"/>
      <c r="EX471" s="145"/>
      <c r="EY471" s="145"/>
      <c r="EZ471" s="145"/>
      <c r="FA471" s="145"/>
      <c r="FB471" s="145"/>
      <c r="FC471" s="145"/>
      <c r="FD471" s="145"/>
      <c r="FE471" s="145"/>
      <c r="FF471" s="145"/>
      <c r="FG471" s="145"/>
      <c r="FH471" s="145"/>
      <c r="FI471" s="145"/>
      <c r="FJ471" s="145"/>
      <c r="FK471" s="145"/>
      <c r="FL471" s="145"/>
      <c r="FM471" s="145"/>
      <c r="FN471" s="145"/>
      <c r="FO471" s="145"/>
      <c r="FP471" s="145"/>
      <c r="FQ471" s="145"/>
      <c r="FR471" s="145"/>
      <c r="FS471" s="145"/>
      <c r="FT471" s="146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8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I471" s="147"/>
      <c r="HJ471" s="147"/>
      <c r="HK471" s="147"/>
      <c r="HL471" s="147"/>
      <c r="HM471" s="147"/>
    </row>
    <row r="472" spans="1:221" s="149" customFormat="1" ht="12" customHeight="1" x14ac:dyDescent="0.2">
      <c r="A472" s="150">
        <v>236</v>
      </c>
      <c r="B472" s="151" t="s">
        <v>1852</v>
      </c>
      <c r="C472" s="161"/>
      <c r="D472" s="161"/>
      <c r="E472" s="162"/>
      <c r="F472" s="154">
        <f t="shared" si="142"/>
        <v>25.258446921730226</v>
      </c>
      <c r="G472" s="306">
        <v>1963</v>
      </c>
      <c r="H472" s="278">
        <v>2025</v>
      </c>
      <c r="I472" s="154">
        <f t="shared" si="141"/>
        <v>749097.01</v>
      </c>
      <c r="J472" s="311">
        <f t="shared" si="134"/>
        <v>4399270.95</v>
      </c>
      <c r="K472" s="155">
        <f t="shared" si="135"/>
        <v>0</v>
      </c>
      <c r="L472" s="152">
        <v>0</v>
      </c>
      <c r="M472" s="152">
        <v>0</v>
      </c>
      <c r="N472" s="152">
        <v>0</v>
      </c>
      <c r="O472" s="152">
        <v>0</v>
      </c>
      <c r="P472" s="152">
        <v>0</v>
      </c>
      <c r="Q472" s="155"/>
      <c r="R472" s="155">
        <v>0</v>
      </c>
      <c r="S472" s="155"/>
      <c r="T472" s="155">
        <v>0</v>
      </c>
      <c r="U472" s="155"/>
      <c r="V472" s="155">
        <v>0</v>
      </c>
      <c r="W472" s="156">
        <v>0</v>
      </c>
      <c r="X472" s="155">
        <v>0</v>
      </c>
      <c r="Y472" s="157" t="s">
        <v>235</v>
      </c>
      <c r="Z472" s="155">
        <v>579</v>
      </c>
      <c r="AA472" s="155">
        <f t="shared" si="140"/>
        <v>4201303.76</v>
      </c>
      <c r="AB472" s="144">
        <v>0</v>
      </c>
      <c r="AC472" s="144">
        <v>0</v>
      </c>
      <c r="AD472" s="144">
        <v>0</v>
      </c>
      <c r="AE472" s="144">
        <v>0</v>
      </c>
      <c r="AF472" s="144">
        <v>0</v>
      </c>
      <c r="AG472" s="144">
        <v>0</v>
      </c>
      <c r="AH472" s="144">
        <v>0</v>
      </c>
      <c r="AI472" s="144">
        <v>0</v>
      </c>
      <c r="AJ472" s="144">
        <v>0</v>
      </c>
      <c r="AK472" s="144">
        <v>0</v>
      </c>
      <c r="AL472" s="144">
        <v>0</v>
      </c>
      <c r="AM472" s="144">
        <f t="shared" si="136"/>
        <v>131978.13</v>
      </c>
      <c r="AN472" s="144">
        <f t="shared" si="137"/>
        <v>65989.06</v>
      </c>
      <c r="AO472" s="144">
        <v>0</v>
      </c>
      <c r="AP472" s="144" t="s">
        <v>4526</v>
      </c>
      <c r="AQ472" s="294"/>
      <c r="AR472" s="144"/>
      <c r="AS472" s="271"/>
      <c r="AT472" s="144"/>
      <c r="AU472" s="144"/>
      <c r="AV472" s="158" t="s">
        <v>1850</v>
      </c>
      <c r="AW472" s="159" t="s">
        <v>1851</v>
      </c>
      <c r="AX472" s="159" t="s">
        <v>1852</v>
      </c>
      <c r="AY472" s="159" t="s">
        <v>878</v>
      </c>
      <c r="AZ472" s="159" t="s">
        <v>879</v>
      </c>
      <c r="BA472" s="158" t="s">
        <v>947</v>
      </c>
      <c r="BB472" s="159" t="s">
        <v>891</v>
      </c>
      <c r="BC472" s="158" t="s">
        <v>846</v>
      </c>
      <c r="BD472" s="158" t="s">
        <v>166</v>
      </c>
      <c r="BE472" s="158" t="s">
        <v>1163</v>
      </c>
      <c r="BF472" s="160">
        <v>1775.7</v>
      </c>
      <c r="BG472" s="160">
        <v>1605.7</v>
      </c>
      <c r="BH472" s="158" t="s">
        <v>883</v>
      </c>
      <c r="BI472" s="193">
        <v>7.5</v>
      </c>
      <c r="BJ472" s="159" t="s">
        <v>884</v>
      </c>
      <c r="BK472" s="160">
        <v>579</v>
      </c>
      <c r="BL472" s="160"/>
      <c r="BM472" s="160">
        <v>1163</v>
      </c>
      <c r="BN472" s="158" t="s">
        <v>1388</v>
      </c>
      <c r="BO472" s="159" t="s">
        <v>885</v>
      </c>
      <c r="BP472" s="159" t="s">
        <v>886</v>
      </c>
      <c r="BQ472" s="204" t="s">
        <v>887</v>
      </c>
      <c r="BR472" s="160">
        <v>3206507.79</v>
      </c>
      <c r="BS472" s="160">
        <v>749097.01</v>
      </c>
      <c r="BT472" s="160">
        <v>0</v>
      </c>
      <c r="BU472" s="138">
        <v>749097.01</v>
      </c>
      <c r="BV472" s="160">
        <v>749097.01</v>
      </c>
      <c r="BW472" s="160">
        <v>749097.01</v>
      </c>
      <c r="BX472" s="160">
        <v>0</v>
      </c>
      <c r="BY472" s="160">
        <v>745181.68</v>
      </c>
      <c r="BZ472" s="160">
        <v>745181.68</v>
      </c>
      <c r="CA472" s="160">
        <v>0</v>
      </c>
      <c r="CB472" s="160">
        <v>745181.68</v>
      </c>
      <c r="CC472" s="160">
        <v>745181.68</v>
      </c>
      <c r="CD472" s="160">
        <v>0</v>
      </c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  <c r="EH472" s="145"/>
      <c r="EI472" s="145"/>
      <c r="EJ472" s="145"/>
      <c r="EK472" s="145"/>
      <c r="EL472" s="145"/>
      <c r="EM472" s="145"/>
      <c r="EN472" s="145"/>
      <c r="EO472" s="145"/>
      <c r="EP472" s="145"/>
      <c r="EQ472" s="145"/>
      <c r="ER472" s="145"/>
      <c r="ES472" s="145"/>
      <c r="ET472" s="145"/>
      <c r="EU472" s="145"/>
      <c r="EV472" s="145"/>
      <c r="EW472" s="145"/>
      <c r="EX472" s="145"/>
      <c r="EY472" s="145"/>
      <c r="EZ472" s="145"/>
      <c r="FA472" s="145"/>
      <c r="FB472" s="145"/>
      <c r="FC472" s="145"/>
      <c r="FD472" s="145"/>
      <c r="FE472" s="145"/>
      <c r="FF472" s="145"/>
      <c r="FG472" s="145"/>
      <c r="FH472" s="145"/>
      <c r="FI472" s="145"/>
      <c r="FJ472" s="145"/>
      <c r="FK472" s="145"/>
      <c r="FL472" s="145"/>
      <c r="FM472" s="145"/>
      <c r="FN472" s="145"/>
      <c r="FO472" s="145"/>
      <c r="FP472" s="145"/>
      <c r="FQ472" s="145"/>
      <c r="FR472" s="145"/>
      <c r="FS472" s="145"/>
      <c r="FT472" s="146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8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I472" s="147"/>
      <c r="HJ472" s="147"/>
      <c r="HK472" s="147"/>
      <c r="HL472" s="147"/>
      <c r="HM472" s="147"/>
    </row>
    <row r="473" spans="1:221" s="149" customFormat="1" ht="12" customHeight="1" x14ac:dyDescent="0.2">
      <c r="A473" s="150">
        <v>237</v>
      </c>
      <c r="B473" s="151" t="s">
        <v>1855</v>
      </c>
      <c r="C473" s="161"/>
      <c r="D473" s="161"/>
      <c r="E473" s="162"/>
      <c r="F473" s="154">
        <f t="shared" si="142"/>
        <v>53.519195034584378</v>
      </c>
      <c r="G473" s="306">
        <v>1972</v>
      </c>
      <c r="H473" s="281">
        <v>2025</v>
      </c>
      <c r="I473" s="154">
        <f t="shared" si="141"/>
        <v>1419417.43</v>
      </c>
      <c r="J473" s="152">
        <f t="shared" si="134"/>
        <v>12460802</v>
      </c>
      <c r="K473" s="155">
        <f t="shared" si="135"/>
        <v>0</v>
      </c>
      <c r="L473" s="152">
        <v>0</v>
      </c>
      <c r="M473" s="152">
        <v>0</v>
      </c>
      <c r="N473" s="152">
        <v>0</v>
      </c>
      <c r="O473" s="152">
        <v>0</v>
      </c>
      <c r="P473" s="152">
        <v>0</v>
      </c>
      <c r="Q473" s="155"/>
      <c r="R473" s="155">
        <v>0</v>
      </c>
      <c r="S473" s="155"/>
      <c r="T473" s="155">
        <v>0</v>
      </c>
      <c r="U473" s="155"/>
      <c r="V473" s="155">
        <v>0</v>
      </c>
      <c r="W473" s="156">
        <v>0</v>
      </c>
      <c r="X473" s="155">
        <v>0</v>
      </c>
      <c r="Y473" s="157" t="s">
        <v>235</v>
      </c>
      <c r="Z473" s="155">
        <v>1640</v>
      </c>
      <c r="AA473" s="155">
        <f t="shared" si="140"/>
        <v>11900065.91</v>
      </c>
      <c r="AB473" s="144">
        <v>0</v>
      </c>
      <c r="AC473" s="144">
        <v>0</v>
      </c>
      <c r="AD473" s="144">
        <v>0</v>
      </c>
      <c r="AE473" s="144">
        <v>0</v>
      </c>
      <c r="AF473" s="144">
        <v>0</v>
      </c>
      <c r="AG473" s="144">
        <v>0</v>
      </c>
      <c r="AH473" s="144">
        <v>0</v>
      </c>
      <c r="AI473" s="144">
        <v>0</v>
      </c>
      <c r="AJ473" s="144">
        <v>0</v>
      </c>
      <c r="AK473" s="144">
        <v>0</v>
      </c>
      <c r="AL473" s="144">
        <v>0</v>
      </c>
      <c r="AM473" s="144">
        <f t="shared" si="136"/>
        <v>373824.06</v>
      </c>
      <c r="AN473" s="144">
        <f t="shared" si="137"/>
        <v>186912.03</v>
      </c>
      <c r="AO473" s="144">
        <v>0</v>
      </c>
      <c r="AP473" s="144" t="s">
        <v>4526</v>
      </c>
      <c r="AQ473" s="294"/>
      <c r="AR473" s="144"/>
      <c r="AS473" s="271"/>
      <c r="AT473" s="144"/>
      <c r="AU473" s="144"/>
      <c r="AV473" s="158" t="s">
        <v>1853</v>
      </c>
      <c r="AW473" s="159" t="s">
        <v>1854</v>
      </c>
      <c r="AX473" s="159" t="s">
        <v>1855</v>
      </c>
      <c r="AY473" s="159"/>
      <c r="AZ473" s="159" t="s">
        <v>879</v>
      </c>
      <c r="BA473" s="158" t="s">
        <v>928</v>
      </c>
      <c r="BB473" s="159" t="s">
        <v>891</v>
      </c>
      <c r="BC473" s="158" t="s">
        <v>846</v>
      </c>
      <c r="BD473" s="158" t="s">
        <v>165</v>
      </c>
      <c r="BE473" s="158" t="s">
        <v>862</v>
      </c>
      <c r="BF473" s="160">
        <v>4317.2</v>
      </c>
      <c r="BG473" s="160">
        <v>2292.3000000000002</v>
      </c>
      <c r="BH473" s="158" t="s">
        <v>883</v>
      </c>
      <c r="BI473" s="193">
        <v>7.5</v>
      </c>
      <c r="BJ473" s="159" t="s">
        <v>884</v>
      </c>
      <c r="BK473" s="160">
        <v>1640</v>
      </c>
      <c r="BL473" s="160">
        <v>0</v>
      </c>
      <c r="BM473" s="160">
        <v>2791.3</v>
      </c>
      <c r="BN473" s="158"/>
      <c r="BO473" s="159" t="s">
        <v>885</v>
      </c>
      <c r="BP473" s="159" t="s">
        <v>886</v>
      </c>
      <c r="BQ473" s="204" t="s">
        <v>887</v>
      </c>
      <c r="BR473" s="160">
        <v>9082336.4000000004</v>
      </c>
      <c r="BS473" s="160">
        <v>1419417.43</v>
      </c>
      <c r="BT473" s="160">
        <v>0</v>
      </c>
      <c r="BU473" s="138">
        <v>1419417.43</v>
      </c>
      <c r="BV473" s="160">
        <v>1432563.76</v>
      </c>
      <c r="BW473" s="160">
        <v>1432563.76</v>
      </c>
      <c r="BX473" s="160">
        <v>0</v>
      </c>
      <c r="BY473" s="160">
        <v>1410236.63</v>
      </c>
      <c r="BZ473" s="160">
        <v>1410236.63</v>
      </c>
      <c r="CA473" s="160">
        <v>0</v>
      </c>
      <c r="CB473" s="160">
        <v>1423373.39</v>
      </c>
      <c r="CC473" s="160">
        <v>1423373.39</v>
      </c>
      <c r="CD473" s="160">
        <v>0</v>
      </c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  <c r="EH473" s="145"/>
      <c r="EI473" s="145"/>
      <c r="EJ473" s="145"/>
      <c r="EK473" s="145"/>
      <c r="EL473" s="145"/>
      <c r="EM473" s="145"/>
      <c r="EN473" s="145"/>
      <c r="EO473" s="145"/>
      <c r="EP473" s="145"/>
      <c r="EQ473" s="145"/>
      <c r="ER473" s="145"/>
      <c r="ES473" s="145"/>
      <c r="ET473" s="145"/>
      <c r="EU473" s="145"/>
      <c r="EV473" s="145"/>
      <c r="EW473" s="145"/>
      <c r="EX473" s="145"/>
      <c r="EY473" s="145"/>
      <c r="EZ473" s="145"/>
      <c r="FA473" s="145"/>
      <c r="FB473" s="145"/>
      <c r="FC473" s="145"/>
      <c r="FD473" s="145"/>
      <c r="FE473" s="145"/>
      <c r="FF473" s="145"/>
      <c r="FG473" s="145"/>
      <c r="FH473" s="145"/>
      <c r="FI473" s="145"/>
      <c r="FJ473" s="145"/>
      <c r="FK473" s="145"/>
      <c r="FL473" s="145"/>
      <c r="FM473" s="145"/>
      <c r="FN473" s="145"/>
      <c r="FO473" s="145"/>
      <c r="FP473" s="145"/>
      <c r="FQ473" s="145"/>
      <c r="FR473" s="145"/>
      <c r="FS473" s="145"/>
      <c r="FT473" s="146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8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I473" s="147"/>
      <c r="HJ473" s="147"/>
      <c r="HK473" s="147"/>
      <c r="HL473" s="147"/>
      <c r="HM473" s="147"/>
    </row>
    <row r="474" spans="1:221" s="149" customFormat="1" ht="12" customHeight="1" x14ac:dyDescent="0.2">
      <c r="A474" s="150">
        <v>238</v>
      </c>
      <c r="B474" s="151" t="s">
        <v>1858</v>
      </c>
      <c r="C474" s="161"/>
      <c r="D474" s="161"/>
      <c r="E474" s="162"/>
      <c r="F474" s="154">
        <f t="shared" si="142"/>
        <v>20.53840888434447</v>
      </c>
      <c r="G474" s="306">
        <v>1972</v>
      </c>
      <c r="H474" s="281">
        <v>2025</v>
      </c>
      <c r="I474" s="154">
        <f t="shared" si="141"/>
        <v>1559397.73</v>
      </c>
      <c r="J474" s="307">
        <f t="shared" si="134"/>
        <v>7344328.1299999999</v>
      </c>
      <c r="K474" s="155">
        <f t="shared" si="135"/>
        <v>0</v>
      </c>
      <c r="L474" s="152">
        <v>0</v>
      </c>
      <c r="M474" s="152">
        <v>0</v>
      </c>
      <c r="N474" s="152">
        <v>0</v>
      </c>
      <c r="O474" s="152">
        <v>0</v>
      </c>
      <c r="P474" s="152">
        <v>0</v>
      </c>
      <c r="Q474" s="155"/>
      <c r="R474" s="155">
        <v>0</v>
      </c>
      <c r="S474" s="155"/>
      <c r="T474" s="155">
        <v>0</v>
      </c>
      <c r="U474" s="155"/>
      <c r="V474" s="155">
        <v>0</v>
      </c>
      <c r="W474" s="156">
        <v>0</v>
      </c>
      <c r="X474" s="155">
        <v>0</v>
      </c>
      <c r="Y474" s="157" t="s">
        <v>234</v>
      </c>
      <c r="Z474" s="155">
        <v>831</v>
      </c>
      <c r="AA474" s="155">
        <f t="shared" si="140"/>
        <v>7013833.3700000001</v>
      </c>
      <c r="AB474" s="144">
        <v>0</v>
      </c>
      <c r="AC474" s="144">
        <v>0</v>
      </c>
      <c r="AD474" s="144">
        <v>0</v>
      </c>
      <c r="AE474" s="144">
        <v>0</v>
      </c>
      <c r="AF474" s="144">
        <v>0</v>
      </c>
      <c r="AG474" s="144">
        <v>0</v>
      </c>
      <c r="AH474" s="144">
        <v>0</v>
      </c>
      <c r="AI474" s="144">
        <v>0</v>
      </c>
      <c r="AJ474" s="144">
        <v>0</v>
      </c>
      <c r="AK474" s="144">
        <v>0</v>
      </c>
      <c r="AL474" s="144">
        <v>0</v>
      </c>
      <c r="AM474" s="144">
        <f t="shared" si="136"/>
        <v>220329.84</v>
      </c>
      <c r="AN474" s="144">
        <f t="shared" si="137"/>
        <v>110164.92</v>
      </c>
      <c r="AO474" s="144">
        <v>0</v>
      </c>
      <c r="AP474" s="144" t="s">
        <v>4526</v>
      </c>
      <c r="AQ474" s="294"/>
      <c r="AR474" s="144"/>
      <c r="AS474" s="271"/>
      <c r="AT474" s="144"/>
      <c r="AU474" s="144"/>
      <c r="AV474" s="158" t="s">
        <v>1856</v>
      </c>
      <c r="AW474" s="159" t="s">
        <v>1857</v>
      </c>
      <c r="AX474" s="159" t="s">
        <v>1858</v>
      </c>
      <c r="AY474" s="159" t="s">
        <v>878</v>
      </c>
      <c r="AZ474" s="159" t="s">
        <v>879</v>
      </c>
      <c r="BA474" s="158" t="s">
        <v>928</v>
      </c>
      <c r="BB474" s="159" t="s">
        <v>881</v>
      </c>
      <c r="BC474" s="158" t="s">
        <v>846</v>
      </c>
      <c r="BD474" s="158" t="s">
        <v>845</v>
      </c>
      <c r="BE474" s="158" t="s">
        <v>1859</v>
      </c>
      <c r="BF474" s="160">
        <v>3520</v>
      </c>
      <c r="BG474" s="160">
        <v>3129.6</v>
      </c>
      <c r="BH474" s="158" t="s">
        <v>883</v>
      </c>
      <c r="BI474" s="193">
        <v>7.5</v>
      </c>
      <c r="BJ474" s="159" t="s">
        <v>892</v>
      </c>
      <c r="BK474" s="160">
        <v>831</v>
      </c>
      <c r="BL474" s="160">
        <v>690</v>
      </c>
      <c r="BM474" s="160">
        <v>2261</v>
      </c>
      <c r="BN474" s="158"/>
      <c r="BO474" s="159" t="s">
        <v>885</v>
      </c>
      <c r="BP474" s="159" t="s">
        <v>886</v>
      </c>
      <c r="BQ474" s="204" t="s">
        <v>887</v>
      </c>
      <c r="BR474" s="160">
        <v>4794321.54</v>
      </c>
      <c r="BS474" s="160">
        <v>1559397.73</v>
      </c>
      <c r="BT474" s="160">
        <v>0</v>
      </c>
      <c r="BU474" s="138">
        <v>1559397.73</v>
      </c>
      <c r="BV474" s="160">
        <v>1559991.75</v>
      </c>
      <c r="BW474" s="160">
        <v>1559991.75</v>
      </c>
      <c r="BX474" s="160">
        <v>0</v>
      </c>
      <c r="BY474" s="160">
        <v>1548983.2</v>
      </c>
      <c r="BZ474" s="160">
        <v>1548983.2</v>
      </c>
      <c r="CA474" s="160">
        <v>0</v>
      </c>
      <c r="CB474" s="160">
        <v>1549577.22</v>
      </c>
      <c r="CC474" s="160">
        <v>1549577.22</v>
      </c>
      <c r="CD474" s="160">
        <v>0</v>
      </c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  <c r="EH474" s="145"/>
      <c r="EI474" s="145"/>
      <c r="EJ474" s="145"/>
      <c r="EK474" s="145"/>
      <c r="EL474" s="145"/>
      <c r="EM474" s="145"/>
      <c r="EN474" s="145"/>
      <c r="EO474" s="145"/>
      <c r="EP474" s="145"/>
      <c r="EQ474" s="145"/>
      <c r="ER474" s="145"/>
      <c r="ES474" s="145"/>
      <c r="ET474" s="145"/>
      <c r="EU474" s="145"/>
      <c r="EV474" s="145"/>
      <c r="EW474" s="145"/>
      <c r="EX474" s="145"/>
      <c r="EY474" s="145"/>
      <c r="EZ474" s="145"/>
      <c r="FA474" s="145"/>
      <c r="FB474" s="145"/>
      <c r="FC474" s="145"/>
      <c r="FD474" s="145"/>
      <c r="FE474" s="145"/>
      <c r="FF474" s="145"/>
      <c r="FG474" s="145"/>
      <c r="FH474" s="145"/>
      <c r="FI474" s="145"/>
      <c r="FJ474" s="145"/>
      <c r="FK474" s="145"/>
      <c r="FL474" s="145"/>
      <c r="FM474" s="145"/>
      <c r="FN474" s="145"/>
      <c r="FO474" s="145"/>
      <c r="FP474" s="145"/>
      <c r="FQ474" s="145"/>
      <c r="FR474" s="145"/>
      <c r="FS474" s="145"/>
      <c r="FT474" s="146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8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I474" s="147"/>
      <c r="HJ474" s="147"/>
      <c r="HK474" s="147"/>
      <c r="HL474" s="147"/>
      <c r="HM474" s="147"/>
    </row>
    <row r="475" spans="1:221" s="149" customFormat="1" ht="12" customHeight="1" x14ac:dyDescent="0.2">
      <c r="A475" s="150">
        <v>239</v>
      </c>
      <c r="B475" s="151" t="s">
        <v>1862</v>
      </c>
      <c r="C475" s="161"/>
      <c r="D475" s="161"/>
      <c r="E475" s="162"/>
      <c r="F475" s="154">
        <f t="shared" si="142"/>
        <v>20.729254575518226</v>
      </c>
      <c r="G475" s="306">
        <v>1975</v>
      </c>
      <c r="H475" s="281">
        <v>2025</v>
      </c>
      <c r="I475" s="154">
        <f t="shared" si="141"/>
        <v>1564150.82</v>
      </c>
      <c r="J475" s="307">
        <f t="shared" si="134"/>
        <v>7406193.7199999997</v>
      </c>
      <c r="K475" s="155">
        <f t="shared" si="135"/>
        <v>0</v>
      </c>
      <c r="L475" s="152">
        <v>0</v>
      </c>
      <c r="M475" s="152">
        <v>0</v>
      </c>
      <c r="N475" s="152">
        <v>0</v>
      </c>
      <c r="O475" s="152">
        <v>0</v>
      </c>
      <c r="P475" s="152">
        <v>0</v>
      </c>
      <c r="Q475" s="155"/>
      <c r="R475" s="155">
        <v>0</v>
      </c>
      <c r="S475" s="155"/>
      <c r="T475" s="155">
        <v>0</v>
      </c>
      <c r="U475" s="155"/>
      <c r="V475" s="155">
        <v>0</v>
      </c>
      <c r="W475" s="156">
        <v>0</v>
      </c>
      <c r="X475" s="155">
        <v>0</v>
      </c>
      <c r="Y475" s="157" t="s">
        <v>234</v>
      </c>
      <c r="Z475" s="155">
        <v>838</v>
      </c>
      <c r="AA475" s="155">
        <f t="shared" si="140"/>
        <v>7072915</v>
      </c>
      <c r="AB475" s="144">
        <v>0</v>
      </c>
      <c r="AC475" s="144">
        <v>0</v>
      </c>
      <c r="AD475" s="144">
        <v>0</v>
      </c>
      <c r="AE475" s="144">
        <v>0</v>
      </c>
      <c r="AF475" s="144">
        <v>0</v>
      </c>
      <c r="AG475" s="144">
        <v>0</v>
      </c>
      <c r="AH475" s="144">
        <v>0</v>
      </c>
      <c r="AI475" s="144">
        <v>0</v>
      </c>
      <c r="AJ475" s="144">
        <v>0</v>
      </c>
      <c r="AK475" s="144">
        <v>0</v>
      </c>
      <c r="AL475" s="144">
        <v>0</v>
      </c>
      <c r="AM475" s="144">
        <f t="shared" si="136"/>
        <v>222185.81</v>
      </c>
      <c r="AN475" s="144">
        <f t="shared" si="137"/>
        <v>111092.91</v>
      </c>
      <c r="AO475" s="144">
        <v>0</v>
      </c>
      <c r="AP475" s="144" t="s">
        <v>4526</v>
      </c>
      <c r="AQ475" s="294"/>
      <c r="AR475" s="144"/>
      <c r="AS475" s="271"/>
      <c r="AT475" s="144"/>
      <c r="AU475" s="144"/>
      <c r="AV475" s="158" t="s">
        <v>1860</v>
      </c>
      <c r="AW475" s="159" t="s">
        <v>1861</v>
      </c>
      <c r="AX475" s="159" t="s">
        <v>1862</v>
      </c>
      <c r="AY475" s="159" t="s">
        <v>878</v>
      </c>
      <c r="AZ475" s="159" t="s">
        <v>879</v>
      </c>
      <c r="BA475" s="158" t="s">
        <v>1387</v>
      </c>
      <c r="BB475" s="159" t="s">
        <v>881</v>
      </c>
      <c r="BC475" s="158" t="s">
        <v>846</v>
      </c>
      <c r="BD475" s="158" t="s">
        <v>845</v>
      </c>
      <c r="BE475" s="158" t="s">
        <v>1774</v>
      </c>
      <c r="BF475" s="160">
        <v>3629.5</v>
      </c>
      <c r="BG475" s="160">
        <v>3131.4</v>
      </c>
      <c r="BH475" s="158" t="s">
        <v>883</v>
      </c>
      <c r="BI475" s="193">
        <v>7.5</v>
      </c>
      <c r="BJ475" s="159" t="s">
        <v>892</v>
      </c>
      <c r="BK475" s="160">
        <v>838</v>
      </c>
      <c r="BL475" s="160">
        <v>741</v>
      </c>
      <c r="BM475" s="160">
        <v>2309</v>
      </c>
      <c r="BN475" s="158"/>
      <c r="BO475" s="159" t="s">
        <v>885</v>
      </c>
      <c r="BP475" s="159" t="s">
        <v>886</v>
      </c>
      <c r="BQ475" s="204" t="s">
        <v>887</v>
      </c>
      <c r="BR475" s="160">
        <v>4834706.92</v>
      </c>
      <c r="BS475" s="160">
        <v>1564150.82</v>
      </c>
      <c r="BT475" s="160">
        <v>0</v>
      </c>
      <c r="BU475" s="138">
        <v>1564150.82</v>
      </c>
      <c r="BV475" s="160">
        <v>1564859.81</v>
      </c>
      <c r="BW475" s="160">
        <v>1564859.81</v>
      </c>
      <c r="BX475" s="160">
        <v>0</v>
      </c>
      <c r="BY475" s="160">
        <v>1561200.8</v>
      </c>
      <c r="BZ475" s="160">
        <v>1561200.8</v>
      </c>
      <c r="CA475" s="160">
        <v>0</v>
      </c>
      <c r="CB475" s="160">
        <v>1561909.79</v>
      </c>
      <c r="CC475" s="160">
        <v>1561909.79</v>
      </c>
      <c r="CD475" s="160">
        <v>0</v>
      </c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  <c r="EH475" s="145"/>
      <c r="EI475" s="145"/>
      <c r="EJ475" s="145"/>
      <c r="EK475" s="145"/>
      <c r="EL475" s="145"/>
      <c r="EM475" s="145"/>
      <c r="EN475" s="145"/>
      <c r="EO475" s="145"/>
      <c r="EP475" s="145"/>
      <c r="EQ475" s="145"/>
      <c r="ER475" s="145"/>
      <c r="ES475" s="145"/>
      <c r="ET475" s="145"/>
      <c r="EU475" s="145"/>
      <c r="EV475" s="145"/>
      <c r="EW475" s="145"/>
      <c r="EX475" s="145"/>
      <c r="EY475" s="145"/>
      <c r="EZ475" s="145"/>
      <c r="FA475" s="145"/>
      <c r="FB475" s="145"/>
      <c r="FC475" s="145"/>
      <c r="FD475" s="145"/>
      <c r="FE475" s="145"/>
      <c r="FF475" s="145"/>
      <c r="FG475" s="145"/>
      <c r="FH475" s="145"/>
      <c r="FI475" s="145"/>
      <c r="FJ475" s="145"/>
      <c r="FK475" s="145"/>
      <c r="FL475" s="145"/>
      <c r="FM475" s="145"/>
      <c r="FN475" s="145"/>
      <c r="FO475" s="145"/>
      <c r="FP475" s="145"/>
      <c r="FQ475" s="145"/>
      <c r="FR475" s="145"/>
      <c r="FS475" s="145"/>
      <c r="FT475" s="146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8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I475" s="147"/>
      <c r="HJ475" s="147"/>
      <c r="HK475" s="147"/>
      <c r="HL475" s="147"/>
      <c r="HM475" s="147"/>
    </row>
    <row r="476" spans="1:221" s="149" customFormat="1" ht="12" customHeight="1" x14ac:dyDescent="0.2">
      <c r="A476" s="150">
        <v>240</v>
      </c>
      <c r="B476" s="151" t="s">
        <v>1865</v>
      </c>
      <c r="C476" s="161"/>
      <c r="D476" s="161"/>
      <c r="E476" s="162"/>
      <c r="F476" s="154">
        <f t="shared" si="142"/>
        <v>21.800312398643669</v>
      </c>
      <c r="G476" s="306">
        <v>1975</v>
      </c>
      <c r="H476" s="281">
        <v>2025</v>
      </c>
      <c r="I476" s="154">
        <f t="shared" si="141"/>
        <v>2263513.2599999998</v>
      </c>
      <c r="J476" s="152">
        <f t="shared" si="134"/>
        <v>11135804.4</v>
      </c>
      <c r="K476" s="155">
        <f t="shared" si="135"/>
        <v>0</v>
      </c>
      <c r="L476" s="152">
        <v>0</v>
      </c>
      <c r="M476" s="152">
        <v>0</v>
      </c>
      <c r="N476" s="152">
        <v>0</v>
      </c>
      <c r="O476" s="152">
        <v>0</v>
      </c>
      <c r="P476" s="152">
        <v>0</v>
      </c>
      <c r="Q476" s="155"/>
      <c r="R476" s="155">
        <v>0</v>
      </c>
      <c r="S476" s="155"/>
      <c r="T476" s="155">
        <v>0</v>
      </c>
      <c r="U476" s="155"/>
      <c r="V476" s="155">
        <v>0</v>
      </c>
      <c r="W476" s="156">
        <v>0</v>
      </c>
      <c r="X476" s="155">
        <v>0</v>
      </c>
      <c r="Y476" s="157" t="s">
        <v>234</v>
      </c>
      <c r="Z476" s="155">
        <v>1260</v>
      </c>
      <c r="AA476" s="155">
        <f t="shared" si="140"/>
        <v>10634693.199999999</v>
      </c>
      <c r="AB476" s="144">
        <v>0</v>
      </c>
      <c r="AC476" s="144">
        <v>0</v>
      </c>
      <c r="AD476" s="144">
        <v>0</v>
      </c>
      <c r="AE476" s="144">
        <v>0</v>
      </c>
      <c r="AF476" s="144">
        <v>0</v>
      </c>
      <c r="AG476" s="144">
        <v>0</v>
      </c>
      <c r="AH476" s="144">
        <v>0</v>
      </c>
      <c r="AI476" s="144">
        <v>0</v>
      </c>
      <c r="AJ476" s="144">
        <v>0</v>
      </c>
      <c r="AK476" s="144">
        <v>0</v>
      </c>
      <c r="AL476" s="144">
        <v>0</v>
      </c>
      <c r="AM476" s="144">
        <f t="shared" si="136"/>
        <v>334074.13</v>
      </c>
      <c r="AN476" s="144">
        <f t="shared" si="137"/>
        <v>167037.07</v>
      </c>
      <c r="AO476" s="144">
        <v>0</v>
      </c>
      <c r="AP476" s="144" t="s">
        <v>4526</v>
      </c>
      <c r="AQ476" s="294"/>
      <c r="AR476" s="144"/>
      <c r="AS476" s="271"/>
      <c r="AT476" s="144"/>
      <c r="AU476" s="144"/>
      <c r="AV476" s="158" t="s">
        <v>1863</v>
      </c>
      <c r="AW476" s="159" t="s">
        <v>1864</v>
      </c>
      <c r="AX476" s="159" t="s">
        <v>1865</v>
      </c>
      <c r="AY476" s="159" t="s">
        <v>878</v>
      </c>
      <c r="AZ476" s="159" t="s">
        <v>879</v>
      </c>
      <c r="BA476" s="158" t="s">
        <v>1387</v>
      </c>
      <c r="BB476" s="159" t="s">
        <v>881</v>
      </c>
      <c r="BC476" s="158" t="s">
        <v>846</v>
      </c>
      <c r="BD476" s="158" t="s">
        <v>847</v>
      </c>
      <c r="BE476" s="158" t="s">
        <v>1866</v>
      </c>
      <c r="BF476" s="160">
        <v>4900</v>
      </c>
      <c r="BG476" s="160">
        <v>4522</v>
      </c>
      <c r="BH476" s="158" t="s">
        <v>883</v>
      </c>
      <c r="BI476" s="193">
        <v>7.5</v>
      </c>
      <c r="BJ476" s="159" t="s">
        <v>892</v>
      </c>
      <c r="BK476" s="160">
        <v>1260</v>
      </c>
      <c r="BL476" s="160">
        <v>961</v>
      </c>
      <c r="BM476" s="160">
        <v>2813</v>
      </c>
      <c r="BN476" s="158"/>
      <c r="BO476" s="159" t="s">
        <v>885</v>
      </c>
      <c r="BP476" s="159" t="s">
        <v>886</v>
      </c>
      <c r="BQ476" s="204" t="s">
        <v>887</v>
      </c>
      <c r="BR476" s="160">
        <v>7269368.4000000004</v>
      </c>
      <c r="BS476" s="160">
        <v>2263513.2599999998</v>
      </c>
      <c r="BT476" s="160">
        <v>0</v>
      </c>
      <c r="BU476" s="138">
        <v>2263513.2599999998</v>
      </c>
      <c r="BV476" s="160">
        <v>2263513.2599999998</v>
      </c>
      <c r="BW476" s="160">
        <v>2263513.2599999998</v>
      </c>
      <c r="BX476" s="160">
        <v>0</v>
      </c>
      <c r="BY476" s="160">
        <v>2251484.11</v>
      </c>
      <c r="BZ476" s="160">
        <v>2251484.11</v>
      </c>
      <c r="CA476" s="160">
        <v>0</v>
      </c>
      <c r="CB476" s="160">
        <v>2251484.11</v>
      </c>
      <c r="CC476" s="160">
        <v>2251484.11</v>
      </c>
      <c r="CD476" s="160">
        <v>0</v>
      </c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  <c r="EH476" s="145"/>
      <c r="EI476" s="145"/>
      <c r="EJ476" s="145"/>
      <c r="EK476" s="145"/>
      <c r="EL476" s="145"/>
      <c r="EM476" s="145"/>
      <c r="EN476" s="145"/>
      <c r="EO476" s="145"/>
      <c r="EP476" s="145"/>
      <c r="EQ476" s="145"/>
      <c r="ER476" s="145"/>
      <c r="ES476" s="145"/>
      <c r="ET476" s="145"/>
      <c r="EU476" s="145"/>
      <c r="EV476" s="145"/>
      <c r="EW476" s="145"/>
      <c r="EX476" s="145"/>
      <c r="EY476" s="145"/>
      <c r="EZ476" s="145"/>
      <c r="FA476" s="145"/>
      <c r="FB476" s="145"/>
      <c r="FC476" s="145"/>
      <c r="FD476" s="145"/>
      <c r="FE476" s="145"/>
      <c r="FF476" s="145"/>
      <c r="FG476" s="145"/>
      <c r="FH476" s="145"/>
      <c r="FI476" s="145"/>
      <c r="FJ476" s="145"/>
      <c r="FK476" s="145"/>
      <c r="FL476" s="145"/>
      <c r="FM476" s="145"/>
      <c r="FN476" s="145"/>
      <c r="FO476" s="145"/>
      <c r="FP476" s="145"/>
      <c r="FQ476" s="145"/>
      <c r="FR476" s="145"/>
      <c r="FS476" s="145"/>
      <c r="FT476" s="146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8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I476" s="147"/>
      <c r="HJ476" s="147"/>
      <c r="HK476" s="147"/>
      <c r="HL476" s="147"/>
      <c r="HM476" s="147"/>
    </row>
    <row r="477" spans="1:221" s="149" customFormat="1" ht="12" customHeight="1" x14ac:dyDescent="0.2">
      <c r="A477" s="150">
        <v>241</v>
      </c>
      <c r="B477" s="151" t="s">
        <v>1869</v>
      </c>
      <c r="C477" s="161"/>
      <c r="D477" s="161"/>
      <c r="E477" s="162"/>
      <c r="F477" s="154">
        <f t="shared" si="142"/>
        <v>21.65224365534938</v>
      </c>
      <c r="G477" s="306">
        <v>1975</v>
      </c>
      <c r="H477" s="281">
        <v>2025</v>
      </c>
      <c r="I477" s="154">
        <f t="shared" si="141"/>
        <v>1584779.14</v>
      </c>
      <c r="J477" s="152">
        <f t="shared" si="134"/>
        <v>7423869.5999999996</v>
      </c>
      <c r="K477" s="155">
        <f t="shared" si="135"/>
        <v>0</v>
      </c>
      <c r="L477" s="152">
        <v>0</v>
      </c>
      <c r="M477" s="152">
        <v>0</v>
      </c>
      <c r="N477" s="152">
        <v>0</v>
      </c>
      <c r="O477" s="152">
        <v>0</v>
      </c>
      <c r="P477" s="152">
        <v>0</v>
      </c>
      <c r="Q477" s="155"/>
      <c r="R477" s="155">
        <v>0</v>
      </c>
      <c r="S477" s="155"/>
      <c r="T477" s="155">
        <v>0</v>
      </c>
      <c r="U477" s="155"/>
      <c r="V477" s="155">
        <v>0</v>
      </c>
      <c r="W477" s="156">
        <v>0</v>
      </c>
      <c r="X477" s="155">
        <v>0</v>
      </c>
      <c r="Y477" s="157" t="s">
        <v>234</v>
      </c>
      <c r="Z477" s="155">
        <v>840</v>
      </c>
      <c r="AA477" s="155">
        <f t="shared" si="140"/>
        <v>7089795.4699999997</v>
      </c>
      <c r="AB477" s="144">
        <v>0</v>
      </c>
      <c r="AC477" s="144">
        <v>0</v>
      </c>
      <c r="AD477" s="144">
        <v>0</v>
      </c>
      <c r="AE477" s="144">
        <v>0</v>
      </c>
      <c r="AF477" s="144">
        <v>0</v>
      </c>
      <c r="AG477" s="144">
        <v>0</v>
      </c>
      <c r="AH477" s="144">
        <v>0</v>
      </c>
      <c r="AI477" s="144">
        <v>0</v>
      </c>
      <c r="AJ477" s="144">
        <v>0</v>
      </c>
      <c r="AK477" s="144">
        <v>0</v>
      </c>
      <c r="AL477" s="144">
        <v>0</v>
      </c>
      <c r="AM477" s="144">
        <f t="shared" si="136"/>
        <v>222716.09</v>
      </c>
      <c r="AN477" s="144">
        <f t="shared" si="137"/>
        <v>111358.04</v>
      </c>
      <c r="AO477" s="144">
        <v>0</v>
      </c>
      <c r="AP477" s="144" t="s">
        <v>4526</v>
      </c>
      <c r="AQ477" s="294"/>
      <c r="AR477" s="144"/>
      <c r="AS477" s="271"/>
      <c r="AT477" s="144"/>
      <c r="AU477" s="144"/>
      <c r="AV477" s="158" t="s">
        <v>1867</v>
      </c>
      <c r="AW477" s="159" t="s">
        <v>1868</v>
      </c>
      <c r="AX477" s="159" t="s">
        <v>1869</v>
      </c>
      <c r="AY477" s="159" t="s">
        <v>878</v>
      </c>
      <c r="AZ477" s="159" t="s">
        <v>879</v>
      </c>
      <c r="BA477" s="158" t="s">
        <v>1387</v>
      </c>
      <c r="BB477" s="159" t="s">
        <v>881</v>
      </c>
      <c r="BC477" s="158" t="s">
        <v>846</v>
      </c>
      <c r="BD477" s="158" t="s">
        <v>845</v>
      </c>
      <c r="BE477" s="158" t="s">
        <v>1383</v>
      </c>
      <c r="BF477" s="160">
        <v>3468.9</v>
      </c>
      <c r="BG477" s="160">
        <v>2996.4</v>
      </c>
      <c r="BH477" s="158" t="s">
        <v>883</v>
      </c>
      <c r="BI477" s="193">
        <v>7.5</v>
      </c>
      <c r="BJ477" s="159" t="s">
        <v>892</v>
      </c>
      <c r="BK477" s="160">
        <v>840</v>
      </c>
      <c r="BL477" s="160">
        <v>740</v>
      </c>
      <c r="BM477" s="160">
        <v>2305</v>
      </c>
      <c r="BN477" s="158"/>
      <c r="BO477" s="159" t="s">
        <v>885</v>
      </c>
      <c r="BP477" s="159" t="s">
        <v>886</v>
      </c>
      <c r="BQ477" s="204" t="s">
        <v>887</v>
      </c>
      <c r="BR477" s="160">
        <v>4846245.5999999996</v>
      </c>
      <c r="BS477" s="160">
        <v>1584779.14</v>
      </c>
      <c r="BT477" s="160">
        <v>0</v>
      </c>
      <c r="BU477" s="138">
        <v>1584779.14</v>
      </c>
      <c r="BV477" s="160">
        <v>1585837.73</v>
      </c>
      <c r="BW477" s="160">
        <v>1585837.73</v>
      </c>
      <c r="BX477" s="160">
        <v>0</v>
      </c>
      <c r="BY477" s="160">
        <v>1573878.1</v>
      </c>
      <c r="BZ477" s="160">
        <v>1573878.1</v>
      </c>
      <c r="CA477" s="160">
        <v>0</v>
      </c>
      <c r="CB477" s="160">
        <v>1574936.69</v>
      </c>
      <c r="CC477" s="160">
        <v>1574936.69</v>
      </c>
      <c r="CD477" s="160">
        <v>0</v>
      </c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  <c r="EH477" s="145"/>
      <c r="EI477" s="145"/>
      <c r="EJ477" s="145"/>
      <c r="EK477" s="145"/>
      <c r="EL477" s="145"/>
      <c r="EM477" s="145"/>
      <c r="EN477" s="145"/>
      <c r="EO477" s="145"/>
      <c r="EP477" s="145"/>
      <c r="EQ477" s="145"/>
      <c r="ER477" s="145"/>
      <c r="ES477" s="145"/>
      <c r="ET477" s="145"/>
      <c r="EU477" s="145"/>
      <c r="EV477" s="145"/>
      <c r="EW477" s="145"/>
      <c r="EX477" s="145"/>
      <c r="EY477" s="145"/>
      <c r="EZ477" s="145"/>
      <c r="FA477" s="145"/>
      <c r="FB477" s="145"/>
      <c r="FC477" s="145"/>
      <c r="FD477" s="145"/>
      <c r="FE477" s="145"/>
      <c r="FF477" s="145"/>
      <c r="FG477" s="145"/>
      <c r="FH477" s="145"/>
      <c r="FI477" s="145"/>
      <c r="FJ477" s="145"/>
      <c r="FK477" s="145"/>
      <c r="FL477" s="145"/>
      <c r="FM477" s="145"/>
      <c r="FN477" s="145"/>
      <c r="FO477" s="145"/>
      <c r="FP477" s="145"/>
      <c r="FQ477" s="145"/>
      <c r="FR477" s="145"/>
      <c r="FS477" s="145"/>
      <c r="FT477" s="146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8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I477" s="147"/>
      <c r="HJ477" s="147"/>
      <c r="HK477" s="147"/>
      <c r="HL477" s="147"/>
      <c r="HM477" s="147"/>
    </row>
    <row r="478" spans="1:221" s="149" customFormat="1" ht="12" customHeight="1" x14ac:dyDescent="0.2">
      <c r="A478" s="150">
        <v>242</v>
      </c>
      <c r="B478" s="151" t="s">
        <v>1872</v>
      </c>
      <c r="C478" s="161"/>
      <c r="D478" s="161"/>
      <c r="E478" s="162"/>
      <c r="F478" s="154">
        <f t="shared" si="142"/>
        <v>16.354009119199262</v>
      </c>
      <c r="G478" s="306">
        <v>1981</v>
      </c>
      <c r="H478" s="278">
        <v>2023</v>
      </c>
      <c r="I478" s="154">
        <f t="shared" si="141"/>
        <v>3984689.86</v>
      </c>
      <c r="J478" s="152">
        <f t="shared" si="134"/>
        <v>11128719.6</v>
      </c>
      <c r="K478" s="155">
        <f t="shared" si="135"/>
        <v>0</v>
      </c>
      <c r="L478" s="152">
        <v>0</v>
      </c>
      <c r="M478" s="152">
        <v>0</v>
      </c>
      <c r="N478" s="152">
        <v>0</v>
      </c>
      <c r="O478" s="152">
        <v>0</v>
      </c>
      <c r="P478" s="152">
        <v>0</v>
      </c>
      <c r="Q478" s="155"/>
      <c r="R478" s="155">
        <v>0</v>
      </c>
      <c r="S478" s="155"/>
      <c r="T478" s="155">
        <v>0</v>
      </c>
      <c r="U478" s="155"/>
      <c r="V478" s="155">
        <v>0</v>
      </c>
      <c r="W478" s="156">
        <v>4</v>
      </c>
      <c r="X478" s="155">
        <f>ROUND((W478*2782179.9*0.955),2)</f>
        <v>10627927.220000001</v>
      </c>
      <c r="Y478" s="157"/>
      <c r="Z478" s="155">
        <v>0</v>
      </c>
      <c r="AA478" s="155">
        <v>0</v>
      </c>
      <c r="AB478" s="144">
        <v>0</v>
      </c>
      <c r="AC478" s="144">
        <v>0</v>
      </c>
      <c r="AD478" s="144">
        <v>0</v>
      </c>
      <c r="AE478" s="144">
        <v>0</v>
      </c>
      <c r="AF478" s="144">
        <v>0</v>
      </c>
      <c r="AG478" s="144">
        <v>0</v>
      </c>
      <c r="AH478" s="144">
        <v>0</v>
      </c>
      <c r="AI478" s="144">
        <v>0</v>
      </c>
      <c r="AJ478" s="144">
        <v>0</v>
      </c>
      <c r="AK478" s="144">
        <v>0</v>
      </c>
      <c r="AL478" s="144">
        <v>0</v>
      </c>
      <c r="AM478" s="144">
        <f t="shared" si="136"/>
        <v>333861.59000000003</v>
      </c>
      <c r="AN478" s="144">
        <f t="shared" si="137"/>
        <v>166930.79</v>
      </c>
      <c r="AO478" s="144">
        <v>0</v>
      </c>
      <c r="AP478" s="144" t="s">
        <v>4526</v>
      </c>
      <c r="AQ478" s="294"/>
      <c r="AR478" s="144"/>
      <c r="AS478" s="271"/>
      <c r="AT478" s="144"/>
      <c r="AU478" s="144"/>
      <c r="AV478" s="158" t="s">
        <v>1870</v>
      </c>
      <c r="AW478" s="159" t="s">
        <v>1871</v>
      </c>
      <c r="AX478" s="159" t="s">
        <v>1872</v>
      </c>
      <c r="AY478" s="159" t="s">
        <v>878</v>
      </c>
      <c r="AZ478" s="159" t="s">
        <v>879</v>
      </c>
      <c r="BA478" s="158" t="s">
        <v>967</v>
      </c>
      <c r="BB478" s="159" t="s">
        <v>881</v>
      </c>
      <c r="BC478" s="158" t="s">
        <v>850</v>
      </c>
      <c r="BD478" s="158" t="s">
        <v>845</v>
      </c>
      <c r="BE478" s="158" t="s">
        <v>1873</v>
      </c>
      <c r="BF478" s="160">
        <v>7784.6</v>
      </c>
      <c r="BG478" s="160">
        <v>4579</v>
      </c>
      <c r="BH478" s="158" t="s">
        <v>845</v>
      </c>
      <c r="BI478" s="158" t="s">
        <v>4574</v>
      </c>
      <c r="BJ478" s="159" t="s">
        <v>892</v>
      </c>
      <c r="BK478" s="160">
        <v>1146</v>
      </c>
      <c r="BL478" s="160">
        <v>1146</v>
      </c>
      <c r="BM478" s="160">
        <v>5575</v>
      </c>
      <c r="BN478" s="158"/>
      <c r="BO478" s="159" t="s">
        <v>999</v>
      </c>
      <c r="BP478" s="159" t="s">
        <v>886</v>
      </c>
      <c r="BQ478" s="204" t="s">
        <v>913</v>
      </c>
      <c r="BR478" s="160">
        <v>11128719.6</v>
      </c>
      <c r="BS478" s="160">
        <v>3984689.86</v>
      </c>
      <c r="BT478" s="160">
        <v>0</v>
      </c>
      <c r="BU478" s="138">
        <v>3984689.86</v>
      </c>
      <c r="BV478" s="160">
        <v>3984689.86</v>
      </c>
      <c r="BW478" s="160">
        <v>3984689.86</v>
      </c>
      <c r="BX478" s="160">
        <v>0</v>
      </c>
      <c r="BY478" s="160">
        <v>3972959.87</v>
      </c>
      <c r="BZ478" s="160">
        <v>3972959.87</v>
      </c>
      <c r="CA478" s="160">
        <v>0</v>
      </c>
      <c r="CB478" s="160">
        <v>3972959.87</v>
      </c>
      <c r="CC478" s="160">
        <v>3972959.87</v>
      </c>
      <c r="CD478" s="160">
        <v>0</v>
      </c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  <c r="EH478" s="145"/>
      <c r="EI478" s="145"/>
      <c r="EJ478" s="145"/>
      <c r="EK478" s="145"/>
      <c r="EL478" s="145"/>
      <c r="EM478" s="145"/>
      <c r="EN478" s="145"/>
      <c r="EO478" s="145"/>
      <c r="EP478" s="145"/>
      <c r="EQ478" s="145"/>
      <c r="ER478" s="145"/>
      <c r="ES478" s="145"/>
      <c r="ET478" s="145"/>
      <c r="EU478" s="145"/>
      <c r="EV478" s="145"/>
      <c r="EW478" s="145"/>
      <c r="EX478" s="145"/>
      <c r="EY478" s="145"/>
      <c r="EZ478" s="145"/>
      <c r="FA478" s="145"/>
      <c r="FB478" s="145"/>
      <c r="FC478" s="145"/>
      <c r="FD478" s="145"/>
      <c r="FE478" s="145"/>
      <c r="FF478" s="145"/>
      <c r="FG478" s="145"/>
      <c r="FH478" s="145"/>
      <c r="FI478" s="145"/>
      <c r="FJ478" s="145"/>
      <c r="FK478" s="145"/>
      <c r="FL478" s="145"/>
      <c r="FM478" s="145"/>
      <c r="FN478" s="145"/>
      <c r="FO478" s="145"/>
      <c r="FP478" s="145"/>
      <c r="FQ478" s="145"/>
      <c r="FR478" s="145"/>
      <c r="FS478" s="145"/>
      <c r="FT478" s="146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8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I478" s="147"/>
      <c r="HJ478" s="147"/>
      <c r="HK478" s="147"/>
      <c r="HL478" s="147"/>
      <c r="HM478" s="147"/>
    </row>
    <row r="479" spans="1:221" s="149" customFormat="1" ht="12" customHeight="1" x14ac:dyDescent="0.2">
      <c r="A479" s="150">
        <v>243</v>
      </c>
      <c r="B479" s="151" t="s">
        <v>1876</v>
      </c>
      <c r="C479" s="161"/>
      <c r="D479" s="161"/>
      <c r="E479" s="162"/>
      <c r="F479" s="154">
        <f t="shared" si="142"/>
        <v>40.336594097432787</v>
      </c>
      <c r="G479" s="306">
        <v>1982</v>
      </c>
      <c r="H479" s="281">
        <v>2025</v>
      </c>
      <c r="I479" s="154">
        <f t="shared" si="141"/>
        <v>1349136.27</v>
      </c>
      <c r="J479" s="152">
        <f t="shared" si="134"/>
        <v>7335490.2000000002</v>
      </c>
      <c r="K479" s="155">
        <f t="shared" si="135"/>
        <v>0</v>
      </c>
      <c r="L479" s="152">
        <v>0</v>
      </c>
      <c r="M479" s="152">
        <v>0</v>
      </c>
      <c r="N479" s="152">
        <v>0</v>
      </c>
      <c r="O479" s="152">
        <v>0</v>
      </c>
      <c r="P479" s="152">
        <v>0</v>
      </c>
      <c r="Q479" s="155"/>
      <c r="R479" s="155">
        <v>0</v>
      </c>
      <c r="S479" s="155"/>
      <c r="T479" s="155">
        <v>0</v>
      </c>
      <c r="U479" s="155"/>
      <c r="V479" s="155">
        <v>0</v>
      </c>
      <c r="W479" s="156">
        <v>0</v>
      </c>
      <c r="X479" s="155">
        <v>0</v>
      </c>
      <c r="Y479" s="157" t="s">
        <v>234</v>
      </c>
      <c r="Z479" s="155">
        <v>830</v>
      </c>
      <c r="AA479" s="155">
        <f t="shared" ref="AA479:AA525" si="143">ROUND(IF(Y479="СК",7598.05*0.955,8837.94*0.955)*Z479,2)</f>
        <v>7005393.1399999997</v>
      </c>
      <c r="AB479" s="144">
        <v>0</v>
      </c>
      <c r="AC479" s="144">
        <v>0</v>
      </c>
      <c r="AD479" s="144">
        <v>0</v>
      </c>
      <c r="AE479" s="144">
        <v>0</v>
      </c>
      <c r="AF479" s="144">
        <v>0</v>
      </c>
      <c r="AG479" s="144">
        <v>0</v>
      </c>
      <c r="AH479" s="144">
        <v>0</v>
      </c>
      <c r="AI479" s="144">
        <v>0</v>
      </c>
      <c r="AJ479" s="144">
        <v>0</v>
      </c>
      <c r="AK479" s="144">
        <v>0</v>
      </c>
      <c r="AL479" s="144">
        <v>0</v>
      </c>
      <c r="AM479" s="144">
        <f t="shared" si="136"/>
        <v>220064.71</v>
      </c>
      <c r="AN479" s="144">
        <f t="shared" si="137"/>
        <v>110032.35</v>
      </c>
      <c r="AO479" s="144">
        <v>0</v>
      </c>
      <c r="AP479" s="144" t="s">
        <v>4526</v>
      </c>
      <c r="AQ479" s="294"/>
      <c r="AR479" s="144"/>
      <c r="AS479" s="271"/>
      <c r="AT479" s="144"/>
      <c r="AU479" s="144"/>
      <c r="AV479" s="158" t="s">
        <v>1874</v>
      </c>
      <c r="AW479" s="159" t="s">
        <v>1875</v>
      </c>
      <c r="AX479" s="159" t="s">
        <v>1876</v>
      </c>
      <c r="AY479" s="159" t="s">
        <v>878</v>
      </c>
      <c r="AZ479" s="159" t="s">
        <v>879</v>
      </c>
      <c r="BA479" s="158" t="s">
        <v>917</v>
      </c>
      <c r="BB479" s="159" t="s">
        <v>891</v>
      </c>
      <c r="BC479" s="158" t="s">
        <v>846</v>
      </c>
      <c r="BD479" s="158" t="s">
        <v>845</v>
      </c>
      <c r="BE479" s="158" t="s">
        <v>1399</v>
      </c>
      <c r="BF479" s="160">
        <v>3506.5</v>
      </c>
      <c r="BG479" s="160">
        <v>1649</v>
      </c>
      <c r="BH479" s="158" t="s">
        <v>883</v>
      </c>
      <c r="BI479" s="193">
        <v>7.5</v>
      </c>
      <c r="BJ479" s="159" t="s">
        <v>892</v>
      </c>
      <c r="BK479" s="160">
        <v>830</v>
      </c>
      <c r="BL479" s="160">
        <v>600</v>
      </c>
      <c r="BM479" s="160">
        <v>4882.2</v>
      </c>
      <c r="BN479" s="158"/>
      <c r="BO479" s="159" t="s">
        <v>885</v>
      </c>
      <c r="BP479" s="159" t="s">
        <v>886</v>
      </c>
      <c r="BQ479" s="204" t="s">
        <v>887</v>
      </c>
      <c r="BR479" s="160">
        <v>4788552.2</v>
      </c>
      <c r="BS479" s="160">
        <v>1349136.27</v>
      </c>
      <c r="BT479" s="160">
        <v>0</v>
      </c>
      <c r="BU479" s="138">
        <v>1349136.27</v>
      </c>
      <c r="BV479" s="160">
        <v>1355221.49</v>
      </c>
      <c r="BW479" s="160">
        <v>1355221.49</v>
      </c>
      <c r="BX479" s="160">
        <v>0</v>
      </c>
      <c r="BY479" s="160">
        <v>1347022.36</v>
      </c>
      <c r="BZ479" s="160">
        <v>1347022.36</v>
      </c>
      <c r="CA479" s="160">
        <v>0</v>
      </c>
      <c r="CB479" s="160">
        <v>1353106.47</v>
      </c>
      <c r="CC479" s="160">
        <v>1353106.47</v>
      </c>
      <c r="CD479" s="160">
        <v>0</v>
      </c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  <c r="EH479" s="145"/>
      <c r="EI479" s="145"/>
      <c r="EJ479" s="145"/>
      <c r="EK479" s="145"/>
      <c r="EL479" s="145"/>
      <c r="EM479" s="145"/>
      <c r="EN479" s="145"/>
      <c r="EO479" s="145"/>
      <c r="EP479" s="145"/>
      <c r="EQ479" s="145"/>
      <c r="ER479" s="145"/>
      <c r="ES479" s="145"/>
      <c r="ET479" s="145"/>
      <c r="EU479" s="145"/>
      <c r="EV479" s="145"/>
      <c r="EW479" s="145"/>
      <c r="EX479" s="145"/>
      <c r="EY479" s="145"/>
      <c r="EZ479" s="145"/>
      <c r="FA479" s="145"/>
      <c r="FB479" s="145"/>
      <c r="FC479" s="145"/>
      <c r="FD479" s="145"/>
      <c r="FE479" s="145"/>
      <c r="FF479" s="145"/>
      <c r="FG479" s="145"/>
      <c r="FH479" s="145"/>
      <c r="FI479" s="145"/>
      <c r="FJ479" s="145"/>
      <c r="FK479" s="145"/>
      <c r="FL479" s="145"/>
      <c r="FM479" s="145"/>
      <c r="FN479" s="145"/>
      <c r="FO479" s="145"/>
      <c r="FP479" s="145"/>
      <c r="FQ479" s="145"/>
      <c r="FR479" s="145"/>
      <c r="FS479" s="145"/>
      <c r="FT479" s="146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8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I479" s="147"/>
      <c r="HJ479" s="147"/>
      <c r="HK479" s="147"/>
      <c r="HL479" s="147"/>
      <c r="HM479" s="147"/>
    </row>
    <row r="480" spans="1:221" s="149" customFormat="1" ht="12" customHeight="1" x14ac:dyDescent="0.2">
      <c r="A480" s="150">
        <v>244</v>
      </c>
      <c r="B480" s="151" t="s">
        <v>1879</v>
      </c>
      <c r="C480" s="161"/>
      <c r="D480" s="161"/>
      <c r="E480" s="162"/>
      <c r="F480" s="154">
        <f t="shared" si="142"/>
        <v>98.356913782635104</v>
      </c>
      <c r="G480" s="306">
        <v>1958</v>
      </c>
      <c r="H480" s="281">
        <v>2025</v>
      </c>
      <c r="I480" s="154">
        <f t="shared" si="141"/>
        <v>127613.12</v>
      </c>
      <c r="J480" s="152">
        <f t="shared" si="134"/>
        <v>1747551.49</v>
      </c>
      <c r="K480" s="155">
        <f t="shared" si="135"/>
        <v>0</v>
      </c>
      <c r="L480" s="152">
        <v>0</v>
      </c>
      <c r="M480" s="152">
        <v>0</v>
      </c>
      <c r="N480" s="152">
        <v>0</v>
      </c>
      <c r="O480" s="152">
        <v>0</v>
      </c>
      <c r="P480" s="152">
        <v>0</v>
      </c>
      <c r="Q480" s="155"/>
      <c r="R480" s="155">
        <v>0</v>
      </c>
      <c r="S480" s="155"/>
      <c r="T480" s="155">
        <v>0</v>
      </c>
      <c r="U480" s="155"/>
      <c r="V480" s="155">
        <v>0</v>
      </c>
      <c r="W480" s="156">
        <v>0</v>
      </c>
      <c r="X480" s="155">
        <v>0</v>
      </c>
      <c r="Y480" s="157" t="s">
        <v>235</v>
      </c>
      <c r="Z480" s="155">
        <v>230</v>
      </c>
      <c r="AA480" s="155">
        <f t="shared" si="143"/>
        <v>1668911.68</v>
      </c>
      <c r="AB480" s="144">
        <v>0</v>
      </c>
      <c r="AC480" s="144">
        <v>0</v>
      </c>
      <c r="AD480" s="144">
        <v>0</v>
      </c>
      <c r="AE480" s="144">
        <v>0</v>
      </c>
      <c r="AF480" s="144">
        <v>0</v>
      </c>
      <c r="AG480" s="144">
        <v>0</v>
      </c>
      <c r="AH480" s="144">
        <v>0</v>
      </c>
      <c r="AI480" s="144">
        <v>0</v>
      </c>
      <c r="AJ480" s="144">
        <v>0</v>
      </c>
      <c r="AK480" s="144">
        <v>0</v>
      </c>
      <c r="AL480" s="144">
        <v>0</v>
      </c>
      <c r="AM480" s="144">
        <f t="shared" si="136"/>
        <v>52426.54</v>
      </c>
      <c r="AN480" s="144">
        <f t="shared" si="137"/>
        <v>26213.27</v>
      </c>
      <c r="AO480" s="144">
        <v>0</v>
      </c>
      <c r="AP480" s="144" t="s">
        <v>4526</v>
      </c>
      <c r="AQ480" s="294"/>
      <c r="AR480" s="144"/>
      <c r="AS480" s="271"/>
      <c r="AT480" s="144"/>
      <c r="AU480" s="144"/>
      <c r="AV480" s="158" t="s">
        <v>1877</v>
      </c>
      <c r="AW480" s="159" t="s">
        <v>1878</v>
      </c>
      <c r="AX480" s="159" t="s">
        <v>1879</v>
      </c>
      <c r="AY480" s="159" t="s">
        <v>878</v>
      </c>
      <c r="AZ480" s="159" t="s">
        <v>879</v>
      </c>
      <c r="BA480" s="158" t="s">
        <v>1145</v>
      </c>
      <c r="BB480" s="159" t="s">
        <v>891</v>
      </c>
      <c r="BC480" s="158" t="s">
        <v>166</v>
      </c>
      <c r="BD480" s="158" t="s">
        <v>165</v>
      </c>
      <c r="BE480" s="158" t="s">
        <v>853</v>
      </c>
      <c r="BF480" s="160">
        <v>438</v>
      </c>
      <c r="BG480" s="160">
        <v>183</v>
      </c>
      <c r="BH480" s="158" t="s">
        <v>883</v>
      </c>
      <c r="BI480" s="193">
        <v>7.5</v>
      </c>
      <c r="BJ480" s="159" t="s">
        <v>884</v>
      </c>
      <c r="BK480" s="160">
        <v>230</v>
      </c>
      <c r="BL480" s="160">
        <v>0</v>
      </c>
      <c r="BM480" s="160">
        <v>345.6</v>
      </c>
      <c r="BN480" s="158"/>
      <c r="BO480" s="159" t="s">
        <v>885</v>
      </c>
      <c r="BP480" s="159" t="s">
        <v>886</v>
      </c>
      <c r="BQ480" s="204" t="s">
        <v>887</v>
      </c>
      <c r="BR480" s="160">
        <v>1273742.3</v>
      </c>
      <c r="BS480" s="160">
        <v>127613.12</v>
      </c>
      <c r="BT480" s="160">
        <v>0</v>
      </c>
      <c r="BU480" s="138">
        <v>127613.12</v>
      </c>
      <c r="BV480" s="160">
        <v>127613.12</v>
      </c>
      <c r="BW480" s="160">
        <v>127613.12</v>
      </c>
      <c r="BX480" s="160">
        <v>0</v>
      </c>
      <c r="BY480" s="160">
        <v>127399.84</v>
      </c>
      <c r="BZ480" s="160">
        <v>127399.84</v>
      </c>
      <c r="CA480" s="160">
        <v>0</v>
      </c>
      <c r="CB480" s="160">
        <v>127399.84</v>
      </c>
      <c r="CC480" s="160">
        <v>127399.84</v>
      </c>
      <c r="CD480" s="160">
        <v>0</v>
      </c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  <c r="EH480" s="145"/>
      <c r="EI480" s="145"/>
      <c r="EJ480" s="145"/>
      <c r="EK480" s="145"/>
      <c r="EL480" s="145"/>
      <c r="EM480" s="145"/>
      <c r="EN480" s="145"/>
      <c r="EO480" s="145"/>
      <c r="EP480" s="145"/>
      <c r="EQ480" s="145"/>
      <c r="ER480" s="145"/>
      <c r="ES480" s="145"/>
      <c r="ET480" s="145"/>
      <c r="EU480" s="145"/>
      <c r="EV480" s="145"/>
      <c r="EW480" s="145"/>
      <c r="EX480" s="145"/>
      <c r="EY480" s="145"/>
      <c r="EZ480" s="145"/>
      <c r="FA480" s="145"/>
      <c r="FB480" s="145"/>
      <c r="FC480" s="145"/>
      <c r="FD480" s="145"/>
      <c r="FE480" s="145"/>
      <c r="FF480" s="145"/>
      <c r="FG480" s="145"/>
      <c r="FH480" s="145"/>
      <c r="FI480" s="145"/>
      <c r="FJ480" s="145"/>
      <c r="FK480" s="145"/>
      <c r="FL480" s="145"/>
      <c r="FM480" s="145"/>
      <c r="FN480" s="145"/>
      <c r="FO480" s="145"/>
      <c r="FP480" s="145"/>
      <c r="FQ480" s="145"/>
      <c r="FR480" s="145"/>
      <c r="FS480" s="145"/>
      <c r="FT480" s="146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8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I480" s="147"/>
      <c r="HJ480" s="147"/>
      <c r="HK480" s="147"/>
      <c r="HL480" s="147"/>
      <c r="HM480" s="147"/>
    </row>
    <row r="481" spans="1:221" s="149" customFormat="1" ht="12" customHeight="1" x14ac:dyDescent="0.2">
      <c r="A481" s="150">
        <v>245</v>
      </c>
      <c r="B481" s="151" t="s">
        <v>1882</v>
      </c>
      <c r="C481" s="161"/>
      <c r="D481" s="161"/>
      <c r="E481" s="162"/>
      <c r="F481" s="154">
        <f t="shared" si="142"/>
        <v>32.746315897593924</v>
      </c>
      <c r="G481" s="306">
        <v>1965</v>
      </c>
      <c r="H481" s="281">
        <v>2025</v>
      </c>
      <c r="I481" s="154">
        <f t="shared" si="141"/>
        <v>581149.67000000004</v>
      </c>
      <c r="J481" s="152">
        <f t="shared" si="134"/>
        <v>4406869.01</v>
      </c>
      <c r="K481" s="155">
        <f t="shared" si="135"/>
        <v>0</v>
      </c>
      <c r="L481" s="152">
        <v>0</v>
      </c>
      <c r="M481" s="152">
        <v>0</v>
      </c>
      <c r="N481" s="152">
        <v>0</v>
      </c>
      <c r="O481" s="152">
        <v>0</v>
      </c>
      <c r="P481" s="152">
        <v>0</v>
      </c>
      <c r="Q481" s="155"/>
      <c r="R481" s="155">
        <v>0</v>
      </c>
      <c r="S481" s="155"/>
      <c r="T481" s="155">
        <v>0</v>
      </c>
      <c r="U481" s="155"/>
      <c r="V481" s="155">
        <v>0</v>
      </c>
      <c r="W481" s="156">
        <v>0</v>
      </c>
      <c r="X481" s="155">
        <v>0</v>
      </c>
      <c r="Y481" s="157" t="s">
        <v>235</v>
      </c>
      <c r="Z481" s="155">
        <v>580</v>
      </c>
      <c r="AA481" s="155">
        <f t="shared" si="143"/>
        <v>4208559.9000000004</v>
      </c>
      <c r="AB481" s="144">
        <v>0</v>
      </c>
      <c r="AC481" s="144">
        <v>0</v>
      </c>
      <c r="AD481" s="144">
        <v>0</v>
      </c>
      <c r="AE481" s="144">
        <v>0</v>
      </c>
      <c r="AF481" s="144">
        <v>0</v>
      </c>
      <c r="AG481" s="144">
        <v>0</v>
      </c>
      <c r="AH481" s="144">
        <v>0</v>
      </c>
      <c r="AI481" s="144">
        <v>0</v>
      </c>
      <c r="AJ481" s="144">
        <v>0</v>
      </c>
      <c r="AK481" s="144">
        <v>0</v>
      </c>
      <c r="AL481" s="144">
        <v>0</v>
      </c>
      <c r="AM481" s="144">
        <f t="shared" si="136"/>
        <v>132206.07</v>
      </c>
      <c r="AN481" s="144">
        <f t="shared" si="137"/>
        <v>66103.039999999994</v>
      </c>
      <c r="AO481" s="144">
        <v>0</v>
      </c>
      <c r="AP481" s="144" t="s">
        <v>4526</v>
      </c>
      <c r="AQ481" s="294"/>
      <c r="AR481" s="144"/>
      <c r="AS481" s="271"/>
      <c r="AT481" s="144"/>
      <c r="AU481" s="144"/>
      <c r="AV481" s="158" t="s">
        <v>1880</v>
      </c>
      <c r="AW481" s="159" t="s">
        <v>1881</v>
      </c>
      <c r="AX481" s="159" t="s">
        <v>1882</v>
      </c>
      <c r="AY481" s="159" t="s">
        <v>878</v>
      </c>
      <c r="AZ481" s="159" t="s">
        <v>879</v>
      </c>
      <c r="BA481" s="158" t="s">
        <v>958</v>
      </c>
      <c r="BB481" s="159" t="s">
        <v>891</v>
      </c>
      <c r="BC481" s="158" t="s">
        <v>845</v>
      </c>
      <c r="BD481" s="158" t="s">
        <v>166</v>
      </c>
      <c r="BE481" s="158" t="s">
        <v>1501</v>
      </c>
      <c r="BF481" s="160">
        <v>1400.1</v>
      </c>
      <c r="BG481" s="160">
        <v>1298.0999999999999</v>
      </c>
      <c r="BH481" s="158" t="s">
        <v>883</v>
      </c>
      <c r="BI481" s="193">
        <v>7.5</v>
      </c>
      <c r="BJ481" s="159" t="s">
        <v>884</v>
      </c>
      <c r="BK481" s="160">
        <v>580</v>
      </c>
      <c r="BL481" s="160">
        <v>0</v>
      </c>
      <c r="BM481" s="160">
        <v>1091</v>
      </c>
      <c r="BN481" s="158"/>
      <c r="BO481" s="159" t="s">
        <v>885</v>
      </c>
      <c r="BP481" s="159" t="s">
        <v>886</v>
      </c>
      <c r="BQ481" s="204" t="s">
        <v>887</v>
      </c>
      <c r="BR481" s="160">
        <v>3212045.8</v>
      </c>
      <c r="BS481" s="160">
        <v>581149.67000000004</v>
      </c>
      <c r="BT481" s="160">
        <v>0</v>
      </c>
      <c r="BU481" s="138">
        <v>581149.67000000004</v>
      </c>
      <c r="BV481" s="160">
        <v>585419.62</v>
      </c>
      <c r="BW481" s="160">
        <v>585419.62</v>
      </c>
      <c r="BX481" s="160">
        <v>0</v>
      </c>
      <c r="BY481" s="160">
        <v>579222.59</v>
      </c>
      <c r="BZ481" s="160">
        <v>579222.59</v>
      </c>
      <c r="CA481" s="160">
        <v>0</v>
      </c>
      <c r="CB481" s="160">
        <v>583492.46</v>
      </c>
      <c r="CC481" s="160">
        <v>583492.46</v>
      </c>
      <c r="CD481" s="160">
        <v>0</v>
      </c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  <c r="EH481" s="145"/>
      <c r="EI481" s="145"/>
      <c r="EJ481" s="145"/>
      <c r="EK481" s="145"/>
      <c r="EL481" s="145"/>
      <c r="EM481" s="145"/>
      <c r="EN481" s="145"/>
      <c r="EO481" s="145"/>
      <c r="EP481" s="145"/>
      <c r="EQ481" s="145"/>
      <c r="ER481" s="145"/>
      <c r="ES481" s="145"/>
      <c r="ET481" s="145"/>
      <c r="EU481" s="145"/>
      <c r="EV481" s="145"/>
      <c r="EW481" s="145"/>
      <c r="EX481" s="145"/>
      <c r="EY481" s="145"/>
      <c r="EZ481" s="145"/>
      <c r="FA481" s="145"/>
      <c r="FB481" s="145"/>
      <c r="FC481" s="145"/>
      <c r="FD481" s="145"/>
      <c r="FE481" s="145"/>
      <c r="FF481" s="145"/>
      <c r="FG481" s="145"/>
      <c r="FH481" s="145"/>
      <c r="FI481" s="145"/>
      <c r="FJ481" s="145"/>
      <c r="FK481" s="145"/>
      <c r="FL481" s="145"/>
      <c r="FM481" s="145"/>
      <c r="FN481" s="145"/>
      <c r="FO481" s="145"/>
      <c r="FP481" s="145"/>
      <c r="FQ481" s="145"/>
      <c r="FR481" s="145"/>
      <c r="FS481" s="145"/>
      <c r="FT481" s="146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8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I481" s="147"/>
      <c r="HJ481" s="147"/>
      <c r="HK481" s="147"/>
      <c r="HL481" s="147"/>
      <c r="HM481" s="147"/>
    </row>
    <row r="482" spans="1:221" s="149" customFormat="1" ht="12" customHeight="1" x14ac:dyDescent="0.2">
      <c r="A482" s="150">
        <v>246</v>
      </c>
      <c r="B482" s="151" t="s">
        <v>1885</v>
      </c>
      <c r="C482" s="161"/>
      <c r="D482" s="161"/>
      <c r="E482" s="162"/>
      <c r="F482" s="154">
        <f t="shared" si="142"/>
        <v>25.479292688378035</v>
      </c>
      <c r="G482" s="306">
        <v>1980</v>
      </c>
      <c r="H482" s="281">
        <v>2025</v>
      </c>
      <c r="I482" s="154">
        <f t="shared" si="141"/>
        <v>1741619.53</v>
      </c>
      <c r="J482" s="307">
        <f t="shared" si="134"/>
        <v>9721734</v>
      </c>
      <c r="K482" s="155">
        <f t="shared" si="135"/>
        <v>0</v>
      </c>
      <c r="L482" s="152">
        <v>0</v>
      </c>
      <c r="M482" s="152">
        <v>0</v>
      </c>
      <c r="N482" s="152">
        <v>0</v>
      </c>
      <c r="O482" s="152">
        <v>0</v>
      </c>
      <c r="P482" s="152">
        <v>0</v>
      </c>
      <c r="Q482" s="155"/>
      <c r="R482" s="155">
        <v>0</v>
      </c>
      <c r="S482" s="155"/>
      <c r="T482" s="155">
        <v>0</v>
      </c>
      <c r="U482" s="155"/>
      <c r="V482" s="155">
        <v>0</v>
      </c>
      <c r="W482" s="156">
        <v>0</v>
      </c>
      <c r="X482" s="155">
        <v>0</v>
      </c>
      <c r="Y482" s="157" t="s">
        <v>234</v>
      </c>
      <c r="Z482" s="155">
        <v>1100</v>
      </c>
      <c r="AA482" s="155">
        <f t="shared" si="143"/>
        <v>9284255.9700000007</v>
      </c>
      <c r="AB482" s="144">
        <v>0</v>
      </c>
      <c r="AC482" s="144">
        <v>0</v>
      </c>
      <c r="AD482" s="144">
        <v>0</v>
      </c>
      <c r="AE482" s="144">
        <v>0</v>
      </c>
      <c r="AF482" s="144">
        <v>0</v>
      </c>
      <c r="AG482" s="144">
        <v>0</v>
      </c>
      <c r="AH482" s="144">
        <v>0</v>
      </c>
      <c r="AI482" s="144">
        <v>0</v>
      </c>
      <c r="AJ482" s="144">
        <v>0</v>
      </c>
      <c r="AK482" s="144">
        <v>0</v>
      </c>
      <c r="AL482" s="144">
        <v>0</v>
      </c>
      <c r="AM482" s="144">
        <f t="shared" si="136"/>
        <v>291652.02</v>
      </c>
      <c r="AN482" s="144">
        <f t="shared" si="137"/>
        <v>145826.01</v>
      </c>
      <c r="AO482" s="144">
        <v>0</v>
      </c>
      <c r="AP482" s="144" t="s">
        <v>4526</v>
      </c>
      <c r="AQ482" s="294"/>
      <c r="AR482" s="144"/>
      <c r="AS482" s="271"/>
      <c r="AT482" s="144"/>
      <c r="AU482" s="144"/>
      <c r="AV482" s="158" t="s">
        <v>1883</v>
      </c>
      <c r="AW482" s="159" t="s">
        <v>1884</v>
      </c>
      <c r="AX482" s="159" t="s">
        <v>1885</v>
      </c>
      <c r="AY482" s="159" t="s">
        <v>878</v>
      </c>
      <c r="AZ482" s="159" t="s">
        <v>879</v>
      </c>
      <c r="BA482" s="158" t="s">
        <v>1076</v>
      </c>
      <c r="BB482" s="159" t="s">
        <v>891</v>
      </c>
      <c r="BC482" s="158" t="s">
        <v>846</v>
      </c>
      <c r="BD482" s="158" t="s">
        <v>846</v>
      </c>
      <c r="BE482" s="158" t="s">
        <v>1886</v>
      </c>
      <c r="BF482" s="160">
        <v>3909</v>
      </c>
      <c r="BG482" s="160">
        <v>3480</v>
      </c>
      <c r="BH482" s="158" t="s">
        <v>883</v>
      </c>
      <c r="BI482" s="193">
        <v>7.5</v>
      </c>
      <c r="BJ482" s="159" t="s">
        <v>892</v>
      </c>
      <c r="BK482" s="160">
        <v>1100</v>
      </c>
      <c r="BL482" s="160">
        <v>808</v>
      </c>
      <c r="BM482" s="160">
        <v>2430</v>
      </c>
      <c r="BN482" s="158"/>
      <c r="BO482" s="159" t="s">
        <v>885</v>
      </c>
      <c r="BP482" s="159" t="s">
        <v>886</v>
      </c>
      <c r="BQ482" s="204" t="s">
        <v>887</v>
      </c>
      <c r="BR482" s="160">
        <v>6346274</v>
      </c>
      <c r="BS482" s="160">
        <v>1741619.53</v>
      </c>
      <c r="BT482" s="160">
        <v>0</v>
      </c>
      <c r="BU482" s="138">
        <v>1741619.53</v>
      </c>
      <c r="BV482" s="160">
        <v>1741619.68</v>
      </c>
      <c r="BW482" s="160">
        <v>1741619.68</v>
      </c>
      <c r="BX482" s="160">
        <v>0</v>
      </c>
      <c r="BY482" s="160">
        <v>1733269.96</v>
      </c>
      <c r="BZ482" s="160">
        <v>1733269.96</v>
      </c>
      <c r="CA482" s="160">
        <v>0</v>
      </c>
      <c r="CB482" s="160">
        <v>1733269.96</v>
      </c>
      <c r="CC482" s="160">
        <v>1733269.96</v>
      </c>
      <c r="CD482" s="160">
        <v>0</v>
      </c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  <c r="EH482" s="145"/>
      <c r="EI482" s="145"/>
      <c r="EJ482" s="145"/>
      <c r="EK482" s="145"/>
      <c r="EL482" s="145"/>
      <c r="EM482" s="145"/>
      <c r="EN482" s="145"/>
      <c r="EO482" s="145"/>
      <c r="EP482" s="145"/>
      <c r="EQ482" s="145"/>
      <c r="ER482" s="145"/>
      <c r="ES482" s="145"/>
      <c r="ET482" s="145"/>
      <c r="EU482" s="145"/>
      <c r="EV482" s="145"/>
      <c r="EW482" s="145"/>
      <c r="EX482" s="145"/>
      <c r="EY482" s="145"/>
      <c r="EZ482" s="145"/>
      <c r="FA482" s="145"/>
      <c r="FB482" s="145"/>
      <c r="FC482" s="145"/>
      <c r="FD482" s="145"/>
      <c r="FE482" s="145"/>
      <c r="FF482" s="145"/>
      <c r="FG482" s="145"/>
      <c r="FH482" s="145"/>
      <c r="FI482" s="145"/>
      <c r="FJ482" s="145"/>
      <c r="FK482" s="145"/>
      <c r="FL482" s="145"/>
      <c r="FM482" s="145"/>
      <c r="FN482" s="145"/>
      <c r="FO482" s="145"/>
      <c r="FP482" s="145"/>
      <c r="FQ482" s="145"/>
      <c r="FR482" s="145"/>
      <c r="FS482" s="145"/>
      <c r="FT482" s="146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8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I482" s="147"/>
      <c r="HJ482" s="147"/>
      <c r="HK482" s="147"/>
      <c r="HL482" s="147"/>
      <c r="HM482" s="147"/>
    </row>
    <row r="483" spans="1:221" s="149" customFormat="1" ht="12" customHeight="1" x14ac:dyDescent="0.2">
      <c r="A483" s="150">
        <v>247</v>
      </c>
      <c r="B483" s="151" t="s">
        <v>1889</v>
      </c>
      <c r="C483" s="161"/>
      <c r="D483" s="161"/>
      <c r="E483" s="162"/>
      <c r="F483" s="154">
        <f t="shared" si="142"/>
        <v>29.808696097184466</v>
      </c>
      <c r="G483" s="306">
        <v>1973</v>
      </c>
      <c r="H483" s="281">
        <v>2025</v>
      </c>
      <c r="I483" s="154">
        <f t="shared" si="141"/>
        <v>1705158.76</v>
      </c>
      <c r="J483" s="152">
        <f t="shared" si="134"/>
        <v>10587852.109999999</v>
      </c>
      <c r="K483" s="155">
        <f t="shared" si="135"/>
        <v>0</v>
      </c>
      <c r="L483" s="152">
        <v>0</v>
      </c>
      <c r="M483" s="152">
        <v>0</v>
      </c>
      <c r="N483" s="152">
        <v>0</v>
      </c>
      <c r="O483" s="152">
        <v>0</v>
      </c>
      <c r="P483" s="152">
        <v>0</v>
      </c>
      <c r="Q483" s="155"/>
      <c r="R483" s="155">
        <v>0</v>
      </c>
      <c r="S483" s="155"/>
      <c r="T483" s="155">
        <v>0</v>
      </c>
      <c r="U483" s="155"/>
      <c r="V483" s="155">
        <v>0</v>
      </c>
      <c r="W483" s="156">
        <v>0</v>
      </c>
      <c r="X483" s="155">
        <v>0</v>
      </c>
      <c r="Y483" s="157" t="s">
        <v>234</v>
      </c>
      <c r="Z483" s="155">
        <v>1198</v>
      </c>
      <c r="AA483" s="155">
        <f t="shared" si="143"/>
        <v>10111398.77</v>
      </c>
      <c r="AB483" s="144">
        <v>0</v>
      </c>
      <c r="AC483" s="144">
        <v>0</v>
      </c>
      <c r="AD483" s="144">
        <v>0</v>
      </c>
      <c r="AE483" s="144">
        <v>0</v>
      </c>
      <c r="AF483" s="144">
        <v>0</v>
      </c>
      <c r="AG483" s="144">
        <v>0</v>
      </c>
      <c r="AH483" s="144">
        <v>0</v>
      </c>
      <c r="AI483" s="144">
        <v>0</v>
      </c>
      <c r="AJ483" s="144">
        <v>0</v>
      </c>
      <c r="AK483" s="144">
        <v>0</v>
      </c>
      <c r="AL483" s="144">
        <v>0</v>
      </c>
      <c r="AM483" s="144">
        <f t="shared" si="136"/>
        <v>317635.56</v>
      </c>
      <c r="AN483" s="144">
        <f t="shared" si="137"/>
        <v>158817.78</v>
      </c>
      <c r="AO483" s="144">
        <v>0</v>
      </c>
      <c r="AP483" s="144" t="s">
        <v>4526</v>
      </c>
      <c r="AQ483" s="294"/>
      <c r="AR483" s="144"/>
      <c r="AS483" s="271"/>
      <c r="AT483" s="144"/>
      <c r="AU483" s="144"/>
      <c r="AV483" s="158" t="s">
        <v>1887</v>
      </c>
      <c r="AW483" s="159" t="s">
        <v>1888</v>
      </c>
      <c r="AX483" s="159" t="s">
        <v>1889</v>
      </c>
      <c r="AY483" s="159" t="s">
        <v>878</v>
      </c>
      <c r="AZ483" s="159" t="s">
        <v>879</v>
      </c>
      <c r="BA483" s="158" t="s">
        <v>937</v>
      </c>
      <c r="BB483" s="159" t="s">
        <v>891</v>
      </c>
      <c r="BC483" s="158" t="s">
        <v>846</v>
      </c>
      <c r="BD483" s="158" t="s">
        <v>845</v>
      </c>
      <c r="BE483" s="158" t="s">
        <v>1426</v>
      </c>
      <c r="BF483" s="160">
        <v>3721.2</v>
      </c>
      <c r="BG483" s="160">
        <v>3311</v>
      </c>
      <c r="BH483" s="158" t="s">
        <v>883</v>
      </c>
      <c r="BI483" s="193">
        <v>7.5</v>
      </c>
      <c r="BJ483" s="159" t="s">
        <v>892</v>
      </c>
      <c r="BK483" s="160">
        <v>1198</v>
      </c>
      <c r="BL483" s="160">
        <v>936</v>
      </c>
      <c r="BM483" s="160">
        <v>2318</v>
      </c>
      <c r="BN483" s="158"/>
      <c r="BO483" s="159" t="s">
        <v>885</v>
      </c>
      <c r="BP483" s="159" t="s">
        <v>886</v>
      </c>
      <c r="BQ483" s="204" t="s">
        <v>887</v>
      </c>
      <c r="BR483" s="160">
        <v>6911669.3200000003</v>
      </c>
      <c r="BS483" s="160">
        <v>1705158.76</v>
      </c>
      <c r="BT483" s="160">
        <v>0</v>
      </c>
      <c r="BU483" s="138">
        <v>1705158.76</v>
      </c>
      <c r="BV483" s="160">
        <v>1708931.25</v>
      </c>
      <c r="BW483" s="160">
        <v>1708931.25</v>
      </c>
      <c r="BX483" s="160">
        <v>0</v>
      </c>
      <c r="BY483" s="160">
        <v>1698661.54</v>
      </c>
      <c r="BZ483" s="160">
        <v>1698661.54</v>
      </c>
      <c r="CA483" s="160">
        <v>0</v>
      </c>
      <c r="CB483" s="160">
        <v>1702427.13</v>
      </c>
      <c r="CC483" s="160">
        <v>1702427.13</v>
      </c>
      <c r="CD483" s="160">
        <v>0</v>
      </c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  <c r="EH483" s="145"/>
      <c r="EI483" s="145"/>
      <c r="EJ483" s="145"/>
      <c r="EK483" s="145"/>
      <c r="EL483" s="145"/>
      <c r="EM483" s="145"/>
      <c r="EN483" s="145"/>
      <c r="EO483" s="145"/>
      <c r="EP483" s="145"/>
      <c r="EQ483" s="145"/>
      <c r="ER483" s="145"/>
      <c r="ES483" s="145"/>
      <c r="ET483" s="145"/>
      <c r="EU483" s="145"/>
      <c r="EV483" s="145"/>
      <c r="EW483" s="145"/>
      <c r="EX483" s="145"/>
      <c r="EY483" s="145"/>
      <c r="EZ483" s="145"/>
      <c r="FA483" s="145"/>
      <c r="FB483" s="145"/>
      <c r="FC483" s="145"/>
      <c r="FD483" s="145"/>
      <c r="FE483" s="145"/>
      <c r="FF483" s="145"/>
      <c r="FG483" s="145"/>
      <c r="FH483" s="145"/>
      <c r="FI483" s="145"/>
      <c r="FJ483" s="145"/>
      <c r="FK483" s="145"/>
      <c r="FL483" s="145"/>
      <c r="FM483" s="145"/>
      <c r="FN483" s="145"/>
      <c r="FO483" s="145"/>
      <c r="FP483" s="145"/>
      <c r="FQ483" s="145"/>
      <c r="FR483" s="145"/>
      <c r="FS483" s="145"/>
      <c r="FT483" s="146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8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I483" s="147"/>
      <c r="HJ483" s="147"/>
      <c r="HK483" s="147"/>
      <c r="HL483" s="147"/>
      <c r="HM483" s="147"/>
    </row>
    <row r="484" spans="1:221" s="149" customFormat="1" ht="12" customHeight="1" x14ac:dyDescent="0.2">
      <c r="A484" s="150">
        <v>248</v>
      </c>
      <c r="B484" s="151" t="s">
        <v>1892</v>
      </c>
      <c r="C484" s="161"/>
      <c r="D484" s="161"/>
      <c r="E484" s="162"/>
      <c r="F484" s="154">
        <f t="shared" si="142"/>
        <v>30.669928534651429</v>
      </c>
      <c r="G484" s="306">
        <v>1975</v>
      </c>
      <c r="H484" s="281">
        <v>2025</v>
      </c>
      <c r="I484" s="154">
        <f t="shared" si="141"/>
        <v>1626268.02</v>
      </c>
      <c r="J484" s="152">
        <f t="shared" si="134"/>
        <v>10561338.300000001</v>
      </c>
      <c r="K484" s="155">
        <f t="shared" si="135"/>
        <v>0</v>
      </c>
      <c r="L484" s="152">
        <v>0</v>
      </c>
      <c r="M484" s="152">
        <v>0</v>
      </c>
      <c r="N484" s="152">
        <v>0</v>
      </c>
      <c r="O484" s="152">
        <v>0</v>
      </c>
      <c r="P484" s="152">
        <v>0</v>
      </c>
      <c r="Q484" s="155"/>
      <c r="R484" s="155">
        <v>0</v>
      </c>
      <c r="S484" s="155"/>
      <c r="T484" s="155">
        <v>0</v>
      </c>
      <c r="U484" s="155"/>
      <c r="V484" s="155">
        <v>0</v>
      </c>
      <c r="W484" s="156">
        <v>0</v>
      </c>
      <c r="X484" s="155">
        <v>0</v>
      </c>
      <c r="Y484" s="157" t="s">
        <v>234</v>
      </c>
      <c r="Z484" s="155">
        <v>1195</v>
      </c>
      <c r="AA484" s="155">
        <f t="shared" si="143"/>
        <v>10086078.08</v>
      </c>
      <c r="AB484" s="144">
        <v>0</v>
      </c>
      <c r="AC484" s="144">
        <v>0</v>
      </c>
      <c r="AD484" s="144">
        <v>0</v>
      </c>
      <c r="AE484" s="144">
        <v>0</v>
      </c>
      <c r="AF484" s="144">
        <v>0</v>
      </c>
      <c r="AG484" s="144">
        <v>0</v>
      </c>
      <c r="AH484" s="144">
        <v>0</v>
      </c>
      <c r="AI484" s="144">
        <v>0</v>
      </c>
      <c r="AJ484" s="144">
        <v>0</v>
      </c>
      <c r="AK484" s="144">
        <v>0</v>
      </c>
      <c r="AL484" s="144">
        <v>0</v>
      </c>
      <c r="AM484" s="144">
        <f t="shared" si="136"/>
        <v>316840.15000000002</v>
      </c>
      <c r="AN484" s="144">
        <f t="shared" si="137"/>
        <v>158420.07</v>
      </c>
      <c r="AO484" s="144">
        <v>0</v>
      </c>
      <c r="AP484" s="144" t="s">
        <v>4526</v>
      </c>
      <c r="AQ484" s="294"/>
      <c r="AR484" s="144"/>
      <c r="AS484" s="271"/>
      <c r="AT484" s="144"/>
      <c r="AU484" s="144"/>
      <c r="AV484" s="158" t="s">
        <v>1890</v>
      </c>
      <c r="AW484" s="159" t="s">
        <v>1891</v>
      </c>
      <c r="AX484" s="159" t="s">
        <v>1892</v>
      </c>
      <c r="AY484" s="159" t="s">
        <v>878</v>
      </c>
      <c r="AZ484" s="159" t="s">
        <v>879</v>
      </c>
      <c r="BA484" s="158" t="s">
        <v>1387</v>
      </c>
      <c r="BB484" s="159" t="s">
        <v>891</v>
      </c>
      <c r="BC484" s="158" t="s">
        <v>846</v>
      </c>
      <c r="BD484" s="158" t="s">
        <v>845</v>
      </c>
      <c r="BE484" s="158" t="s">
        <v>1395</v>
      </c>
      <c r="BF484" s="160">
        <v>3649.1</v>
      </c>
      <c r="BG484" s="160">
        <v>3237</v>
      </c>
      <c r="BH484" s="158" t="s">
        <v>883</v>
      </c>
      <c r="BI484" s="193">
        <v>7.5</v>
      </c>
      <c r="BJ484" s="159" t="s">
        <v>892</v>
      </c>
      <c r="BK484" s="160">
        <v>1195</v>
      </c>
      <c r="BL484" s="160">
        <v>920</v>
      </c>
      <c r="BM484" s="160">
        <v>2281</v>
      </c>
      <c r="BN484" s="158"/>
      <c r="BO484" s="159" t="s">
        <v>885</v>
      </c>
      <c r="BP484" s="159" t="s">
        <v>886</v>
      </c>
      <c r="BQ484" s="204" t="s">
        <v>887</v>
      </c>
      <c r="BR484" s="160">
        <v>6894361.2999999998</v>
      </c>
      <c r="BS484" s="160">
        <v>1626268.02</v>
      </c>
      <c r="BT484" s="160">
        <v>0</v>
      </c>
      <c r="BU484" s="138">
        <v>1626268.02</v>
      </c>
      <c r="BV484" s="160">
        <v>1631129.08</v>
      </c>
      <c r="BW484" s="160">
        <v>1631129.08</v>
      </c>
      <c r="BX484" s="160">
        <v>0</v>
      </c>
      <c r="BY484" s="160">
        <v>1619708.07</v>
      </c>
      <c r="BZ484" s="160">
        <v>1619708.07</v>
      </c>
      <c r="CA484" s="160">
        <v>0</v>
      </c>
      <c r="CB484" s="160">
        <v>1624569.13</v>
      </c>
      <c r="CC484" s="160">
        <v>1624569.13</v>
      </c>
      <c r="CD484" s="160">
        <v>0</v>
      </c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  <c r="EH484" s="145"/>
      <c r="EI484" s="145"/>
      <c r="EJ484" s="145"/>
      <c r="EK484" s="145"/>
      <c r="EL484" s="145"/>
      <c r="EM484" s="145"/>
      <c r="EN484" s="145"/>
      <c r="EO484" s="145"/>
      <c r="EP484" s="145"/>
      <c r="EQ484" s="145"/>
      <c r="ER484" s="145"/>
      <c r="ES484" s="145"/>
      <c r="ET484" s="145"/>
      <c r="EU484" s="145"/>
      <c r="EV484" s="145"/>
      <c r="EW484" s="145"/>
      <c r="EX484" s="145"/>
      <c r="EY484" s="145"/>
      <c r="EZ484" s="145"/>
      <c r="FA484" s="145"/>
      <c r="FB484" s="145"/>
      <c r="FC484" s="145"/>
      <c r="FD484" s="145"/>
      <c r="FE484" s="145"/>
      <c r="FF484" s="145"/>
      <c r="FG484" s="145"/>
      <c r="FH484" s="145"/>
      <c r="FI484" s="145"/>
      <c r="FJ484" s="145"/>
      <c r="FK484" s="145"/>
      <c r="FL484" s="145"/>
      <c r="FM484" s="145"/>
      <c r="FN484" s="145"/>
      <c r="FO484" s="145"/>
      <c r="FP484" s="145"/>
      <c r="FQ484" s="145"/>
      <c r="FR484" s="145"/>
      <c r="FS484" s="145"/>
      <c r="FT484" s="146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8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I484" s="147"/>
      <c r="HJ484" s="147"/>
      <c r="HK484" s="147"/>
      <c r="HL484" s="147"/>
      <c r="HM484" s="147"/>
    </row>
    <row r="485" spans="1:221" s="149" customFormat="1" ht="12" customHeight="1" x14ac:dyDescent="0.2">
      <c r="A485" s="150">
        <v>249</v>
      </c>
      <c r="B485" s="151" t="s">
        <v>1895</v>
      </c>
      <c r="C485" s="161"/>
      <c r="D485" s="161"/>
      <c r="E485" s="162"/>
      <c r="F485" s="154">
        <f t="shared" si="142"/>
        <v>23.239170332845539</v>
      </c>
      <c r="G485" s="306">
        <v>1990</v>
      </c>
      <c r="H485" s="281">
        <v>2025</v>
      </c>
      <c r="I485" s="154">
        <f t="shared" si="141"/>
        <v>3397568.71</v>
      </c>
      <c r="J485" s="307">
        <f t="shared" si="134"/>
        <v>18409429.02</v>
      </c>
      <c r="K485" s="155">
        <f t="shared" si="135"/>
        <v>0</v>
      </c>
      <c r="L485" s="152">
        <v>0</v>
      </c>
      <c r="M485" s="152">
        <v>0</v>
      </c>
      <c r="N485" s="152">
        <v>0</v>
      </c>
      <c r="O485" s="152">
        <v>0</v>
      </c>
      <c r="P485" s="152">
        <v>0</v>
      </c>
      <c r="Q485" s="155"/>
      <c r="R485" s="155">
        <v>0</v>
      </c>
      <c r="S485" s="155"/>
      <c r="T485" s="155">
        <v>0</v>
      </c>
      <c r="U485" s="155"/>
      <c r="V485" s="155">
        <v>0</v>
      </c>
      <c r="W485" s="156">
        <v>0</v>
      </c>
      <c r="X485" s="155">
        <v>0</v>
      </c>
      <c r="Y485" s="157" t="s">
        <v>234</v>
      </c>
      <c r="Z485" s="155">
        <v>2083</v>
      </c>
      <c r="AA485" s="155">
        <f t="shared" si="143"/>
        <v>17581004.710000001</v>
      </c>
      <c r="AB485" s="144">
        <v>0</v>
      </c>
      <c r="AC485" s="144">
        <v>0</v>
      </c>
      <c r="AD485" s="144">
        <v>0</v>
      </c>
      <c r="AE485" s="144">
        <v>0</v>
      </c>
      <c r="AF485" s="144">
        <v>0</v>
      </c>
      <c r="AG485" s="144">
        <v>0</v>
      </c>
      <c r="AH485" s="144">
        <v>0</v>
      </c>
      <c r="AI485" s="144">
        <v>0</v>
      </c>
      <c r="AJ485" s="144">
        <v>0</v>
      </c>
      <c r="AK485" s="144">
        <v>0</v>
      </c>
      <c r="AL485" s="144">
        <v>0</v>
      </c>
      <c r="AM485" s="144">
        <f t="shared" si="136"/>
        <v>552282.87</v>
      </c>
      <c r="AN485" s="144">
        <f t="shared" si="137"/>
        <v>276141.44</v>
      </c>
      <c r="AO485" s="144">
        <v>0</v>
      </c>
      <c r="AP485" s="144" t="s">
        <v>4526</v>
      </c>
      <c r="AQ485" s="294"/>
      <c r="AR485" s="144"/>
      <c r="AS485" s="271"/>
      <c r="AT485" s="144"/>
      <c r="AU485" s="144"/>
      <c r="AV485" s="158" t="s">
        <v>1893</v>
      </c>
      <c r="AW485" s="159" t="s">
        <v>1894</v>
      </c>
      <c r="AX485" s="159" t="s">
        <v>1895</v>
      </c>
      <c r="AY485" s="159" t="s">
        <v>878</v>
      </c>
      <c r="AZ485" s="159" t="s">
        <v>879</v>
      </c>
      <c r="BA485" s="158" t="s">
        <v>880</v>
      </c>
      <c r="BB485" s="159" t="s">
        <v>881</v>
      </c>
      <c r="BC485" s="158" t="s">
        <v>846</v>
      </c>
      <c r="BD485" s="158" t="s">
        <v>850</v>
      </c>
      <c r="BE485" s="158" t="s">
        <v>1896</v>
      </c>
      <c r="BF485" s="160">
        <v>7368.7</v>
      </c>
      <c r="BG485" s="160">
        <v>7177.47</v>
      </c>
      <c r="BH485" s="158" t="s">
        <v>883</v>
      </c>
      <c r="BI485" s="193">
        <v>7.5</v>
      </c>
      <c r="BJ485" s="159" t="s">
        <v>892</v>
      </c>
      <c r="BK485" s="160">
        <v>2083</v>
      </c>
      <c r="BL485" s="160">
        <v>1345</v>
      </c>
      <c r="BM485" s="160">
        <v>4548</v>
      </c>
      <c r="BN485" s="158"/>
      <c r="BO485" s="159" t="s">
        <v>885</v>
      </c>
      <c r="BP485" s="159" t="s">
        <v>886</v>
      </c>
      <c r="BQ485" s="204" t="s">
        <v>887</v>
      </c>
      <c r="BR485" s="160">
        <v>12017535.220000001</v>
      </c>
      <c r="BS485" s="160">
        <v>3397568.71</v>
      </c>
      <c r="BT485" s="160">
        <v>0</v>
      </c>
      <c r="BU485" s="138">
        <v>3397568.71</v>
      </c>
      <c r="BV485" s="160">
        <v>3403896.26</v>
      </c>
      <c r="BW485" s="160">
        <v>3403896.26</v>
      </c>
      <c r="BX485" s="160">
        <v>0</v>
      </c>
      <c r="BY485" s="160">
        <v>3377862.87</v>
      </c>
      <c r="BZ485" s="160">
        <v>3377862.87</v>
      </c>
      <c r="CA485" s="160">
        <v>0</v>
      </c>
      <c r="CB485" s="160">
        <v>3384190.42</v>
      </c>
      <c r="CC485" s="160">
        <v>3384190.42</v>
      </c>
      <c r="CD485" s="160">
        <v>0</v>
      </c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  <c r="EH485" s="145"/>
      <c r="EI485" s="145"/>
      <c r="EJ485" s="145"/>
      <c r="EK485" s="145"/>
      <c r="EL485" s="145"/>
      <c r="EM485" s="145"/>
      <c r="EN485" s="145"/>
      <c r="EO485" s="145"/>
      <c r="EP485" s="145"/>
      <c r="EQ485" s="145"/>
      <c r="ER485" s="145"/>
      <c r="ES485" s="145"/>
      <c r="ET485" s="145"/>
      <c r="EU485" s="145"/>
      <c r="EV485" s="145"/>
      <c r="EW485" s="145"/>
      <c r="EX485" s="145"/>
      <c r="EY485" s="145"/>
      <c r="EZ485" s="145"/>
      <c r="FA485" s="145"/>
      <c r="FB485" s="145"/>
      <c r="FC485" s="145"/>
      <c r="FD485" s="145"/>
      <c r="FE485" s="145"/>
      <c r="FF485" s="145"/>
      <c r="FG485" s="145"/>
      <c r="FH485" s="145"/>
      <c r="FI485" s="145"/>
      <c r="FJ485" s="145"/>
      <c r="FK485" s="145"/>
      <c r="FL485" s="145"/>
      <c r="FM485" s="145"/>
      <c r="FN485" s="145"/>
      <c r="FO485" s="145"/>
      <c r="FP485" s="145"/>
      <c r="FQ485" s="145"/>
      <c r="FR485" s="145"/>
      <c r="FS485" s="145"/>
      <c r="FT485" s="146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8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I485" s="147"/>
      <c r="HJ485" s="147"/>
      <c r="HK485" s="147"/>
      <c r="HL485" s="147"/>
      <c r="HM485" s="147"/>
    </row>
    <row r="486" spans="1:221" s="149" customFormat="1" ht="12" customHeight="1" x14ac:dyDescent="0.2">
      <c r="A486" s="150">
        <v>250</v>
      </c>
      <c r="B486" s="151" t="s">
        <v>1899</v>
      </c>
      <c r="C486" s="161"/>
      <c r="D486" s="161"/>
      <c r="E486" s="162"/>
      <c r="F486" s="154">
        <f t="shared" si="142"/>
        <v>17.650123035773987</v>
      </c>
      <c r="G486" s="306">
        <v>1988</v>
      </c>
      <c r="H486" s="281">
        <v>2025</v>
      </c>
      <c r="I486" s="154">
        <f t="shared" si="141"/>
        <v>1488349.02</v>
      </c>
      <c r="J486" s="307">
        <f t="shared" si="134"/>
        <v>6239585.6399999997</v>
      </c>
      <c r="K486" s="155">
        <f t="shared" si="135"/>
        <v>0</v>
      </c>
      <c r="L486" s="152">
        <v>0</v>
      </c>
      <c r="M486" s="152">
        <v>0</v>
      </c>
      <c r="N486" s="152">
        <v>0</v>
      </c>
      <c r="O486" s="152">
        <v>0</v>
      </c>
      <c r="P486" s="152">
        <v>0</v>
      </c>
      <c r="Q486" s="155"/>
      <c r="R486" s="155">
        <v>0</v>
      </c>
      <c r="S486" s="155"/>
      <c r="T486" s="155">
        <v>0</v>
      </c>
      <c r="U486" s="155"/>
      <c r="V486" s="155">
        <v>0</v>
      </c>
      <c r="W486" s="156">
        <v>0</v>
      </c>
      <c r="X486" s="155">
        <v>0</v>
      </c>
      <c r="Y486" s="157" t="s">
        <v>234</v>
      </c>
      <c r="Z486" s="155">
        <v>706</v>
      </c>
      <c r="AA486" s="155">
        <f t="shared" si="143"/>
        <v>5958804.29</v>
      </c>
      <c r="AB486" s="144">
        <v>0</v>
      </c>
      <c r="AC486" s="144">
        <v>0</v>
      </c>
      <c r="AD486" s="144">
        <v>0</v>
      </c>
      <c r="AE486" s="144">
        <v>0</v>
      </c>
      <c r="AF486" s="144">
        <v>0</v>
      </c>
      <c r="AG486" s="144">
        <v>0</v>
      </c>
      <c r="AH486" s="144">
        <v>0</v>
      </c>
      <c r="AI486" s="144">
        <v>0</v>
      </c>
      <c r="AJ486" s="144">
        <v>0</v>
      </c>
      <c r="AK486" s="144">
        <v>0</v>
      </c>
      <c r="AL486" s="144">
        <v>0</v>
      </c>
      <c r="AM486" s="144">
        <f t="shared" si="136"/>
        <v>187187.57</v>
      </c>
      <c r="AN486" s="144">
        <f t="shared" si="137"/>
        <v>93593.78</v>
      </c>
      <c r="AO486" s="144">
        <v>0</v>
      </c>
      <c r="AP486" s="144" t="s">
        <v>4526</v>
      </c>
      <c r="AQ486" s="294"/>
      <c r="AR486" s="144"/>
      <c r="AS486" s="271"/>
      <c r="AT486" s="144"/>
      <c r="AU486" s="144"/>
      <c r="AV486" s="158" t="s">
        <v>1897</v>
      </c>
      <c r="AW486" s="159" t="s">
        <v>1898</v>
      </c>
      <c r="AX486" s="159" t="s">
        <v>1899</v>
      </c>
      <c r="AY486" s="159" t="s">
        <v>878</v>
      </c>
      <c r="AZ486" s="159" t="s">
        <v>879</v>
      </c>
      <c r="BA486" s="158" t="s">
        <v>1410</v>
      </c>
      <c r="BB486" s="159" t="s">
        <v>881</v>
      </c>
      <c r="BC486" s="158" t="s">
        <v>846</v>
      </c>
      <c r="BD486" s="158" t="s">
        <v>844</v>
      </c>
      <c r="BE486" s="158" t="s">
        <v>1498</v>
      </c>
      <c r="BF486" s="160">
        <v>3363.4</v>
      </c>
      <c r="BG486" s="160">
        <v>2991</v>
      </c>
      <c r="BH486" s="158" t="s">
        <v>883</v>
      </c>
      <c r="BI486" s="193">
        <v>7.5</v>
      </c>
      <c r="BJ486" s="159" t="s">
        <v>892</v>
      </c>
      <c r="BK486" s="160">
        <v>706</v>
      </c>
      <c r="BL486" s="160">
        <v>706</v>
      </c>
      <c r="BM486" s="160">
        <v>1766</v>
      </c>
      <c r="BN486" s="158"/>
      <c r="BO486" s="159" t="s">
        <v>885</v>
      </c>
      <c r="BP486" s="159" t="s">
        <v>886</v>
      </c>
      <c r="BQ486" s="204" t="s">
        <v>887</v>
      </c>
      <c r="BR486" s="160">
        <v>4073154.04</v>
      </c>
      <c r="BS486" s="160">
        <v>1488349.02</v>
      </c>
      <c r="BT486" s="160">
        <v>0</v>
      </c>
      <c r="BU486" s="138">
        <v>1488349.02</v>
      </c>
      <c r="BV486" s="160">
        <v>1489607.33</v>
      </c>
      <c r="BW486" s="160">
        <v>1489607.33</v>
      </c>
      <c r="BX486" s="160">
        <v>0</v>
      </c>
      <c r="BY486" s="160">
        <v>1482017.12</v>
      </c>
      <c r="BZ486" s="160">
        <v>1482017.12</v>
      </c>
      <c r="CA486" s="160">
        <v>0</v>
      </c>
      <c r="CB486" s="160">
        <v>1483275.34</v>
      </c>
      <c r="CC486" s="160">
        <v>1483275.34</v>
      </c>
      <c r="CD486" s="160">
        <v>0</v>
      </c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  <c r="EH486" s="145"/>
      <c r="EI486" s="145"/>
      <c r="EJ486" s="145"/>
      <c r="EK486" s="145"/>
      <c r="EL486" s="145"/>
      <c r="EM486" s="145"/>
      <c r="EN486" s="145"/>
      <c r="EO486" s="145"/>
      <c r="EP486" s="145"/>
      <c r="EQ486" s="145"/>
      <c r="ER486" s="145"/>
      <c r="ES486" s="145"/>
      <c r="ET486" s="145"/>
      <c r="EU486" s="145"/>
      <c r="EV486" s="145"/>
      <c r="EW486" s="145"/>
      <c r="EX486" s="145"/>
      <c r="EY486" s="145"/>
      <c r="EZ486" s="145"/>
      <c r="FA486" s="145"/>
      <c r="FB486" s="145"/>
      <c r="FC486" s="145"/>
      <c r="FD486" s="145"/>
      <c r="FE486" s="145"/>
      <c r="FF486" s="145"/>
      <c r="FG486" s="145"/>
      <c r="FH486" s="145"/>
      <c r="FI486" s="145"/>
      <c r="FJ486" s="145"/>
      <c r="FK486" s="145"/>
      <c r="FL486" s="145"/>
      <c r="FM486" s="145"/>
      <c r="FN486" s="145"/>
      <c r="FO486" s="145"/>
      <c r="FP486" s="145"/>
      <c r="FQ486" s="145"/>
      <c r="FR486" s="145"/>
      <c r="FS486" s="145"/>
      <c r="FT486" s="146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8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I486" s="147"/>
      <c r="HJ486" s="147"/>
      <c r="HK486" s="147"/>
      <c r="HL486" s="147"/>
      <c r="HM486" s="147"/>
    </row>
    <row r="487" spans="1:221" s="149" customFormat="1" ht="12" customHeight="1" x14ac:dyDescent="0.2">
      <c r="A487" s="150">
        <v>251</v>
      </c>
      <c r="B487" s="151" t="s">
        <v>1902</v>
      </c>
      <c r="C487" s="161"/>
      <c r="D487" s="161"/>
      <c r="E487" s="162"/>
      <c r="F487" s="154">
        <f t="shared" si="142"/>
        <v>23.94741495779806</v>
      </c>
      <c r="G487" s="306">
        <v>1995</v>
      </c>
      <c r="H487" s="281">
        <v>2025</v>
      </c>
      <c r="I487" s="154">
        <f t="shared" si="141"/>
        <v>1477150.01</v>
      </c>
      <c r="J487" s="152">
        <f t="shared" si="134"/>
        <v>8042525.4000000004</v>
      </c>
      <c r="K487" s="155">
        <f t="shared" si="135"/>
        <v>0</v>
      </c>
      <c r="L487" s="152">
        <v>0</v>
      </c>
      <c r="M487" s="152">
        <v>0</v>
      </c>
      <c r="N487" s="152">
        <v>0</v>
      </c>
      <c r="O487" s="152">
        <v>0</v>
      </c>
      <c r="P487" s="152">
        <v>0</v>
      </c>
      <c r="Q487" s="155"/>
      <c r="R487" s="155">
        <v>0</v>
      </c>
      <c r="S487" s="155"/>
      <c r="T487" s="155">
        <v>0</v>
      </c>
      <c r="U487" s="155"/>
      <c r="V487" s="155">
        <v>0</v>
      </c>
      <c r="W487" s="156">
        <v>0</v>
      </c>
      <c r="X487" s="155">
        <v>0</v>
      </c>
      <c r="Y487" s="157" t="s">
        <v>234</v>
      </c>
      <c r="Z487" s="155">
        <v>910</v>
      </c>
      <c r="AA487" s="155">
        <f t="shared" si="143"/>
        <v>7680611.7599999998</v>
      </c>
      <c r="AB487" s="144">
        <v>0</v>
      </c>
      <c r="AC487" s="144">
        <v>0</v>
      </c>
      <c r="AD487" s="144">
        <v>0</v>
      </c>
      <c r="AE487" s="144">
        <v>0</v>
      </c>
      <c r="AF487" s="144">
        <v>0</v>
      </c>
      <c r="AG487" s="144">
        <v>0</v>
      </c>
      <c r="AH487" s="144">
        <v>0</v>
      </c>
      <c r="AI487" s="144">
        <v>0</v>
      </c>
      <c r="AJ487" s="144">
        <v>0</v>
      </c>
      <c r="AK487" s="144">
        <v>0</v>
      </c>
      <c r="AL487" s="144">
        <v>0</v>
      </c>
      <c r="AM487" s="144">
        <f t="shared" si="136"/>
        <v>241275.76</v>
      </c>
      <c r="AN487" s="144">
        <f t="shared" si="137"/>
        <v>120637.88</v>
      </c>
      <c r="AO487" s="144">
        <v>0</v>
      </c>
      <c r="AP487" s="144" t="s">
        <v>4526</v>
      </c>
      <c r="AQ487" s="294"/>
      <c r="AR487" s="144"/>
      <c r="AS487" s="271"/>
      <c r="AT487" s="144"/>
      <c r="AU487" s="144"/>
      <c r="AV487" s="158" t="s">
        <v>1900</v>
      </c>
      <c r="AW487" s="159" t="s">
        <v>1901</v>
      </c>
      <c r="AX487" s="159" t="s">
        <v>1902</v>
      </c>
      <c r="AY487" s="159" t="s">
        <v>878</v>
      </c>
      <c r="AZ487" s="159" t="s">
        <v>879</v>
      </c>
      <c r="BA487" s="158" t="s">
        <v>1059</v>
      </c>
      <c r="BB487" s="159" t="s">
        <v>1002</v>
      </c>
      <c r="BC487" s="158" t="s">
        <v>846</v>
      </c>
      <c r="BD487" s="158" t="s">
        <v>845</v>
      </c>
      <c r="BE487" s="158" t="s">
        <v>1007</v>
      </c>
      <c r="BF487" s="160">
        <v>3408</v>
      </c>
      <c r="BG487" s="160">
        <v>3046.2</v>
      </c>
      <c r="BH487" s="158" t="s">
        <v>883</v>
      </c>
      <c r="BI487" s="193">
        <v>7.5</v>
      </c>
      <c r="BJ487" s="159" t="s">
        <v>892</v>
      </c>
      <c r="BK487" s="160">
        <v>910</v>
      </c>
      <c r="BL487" s="160">
        <v>825.9</v>
      </c>
      <c r="BM487" s="160">
        <v>2157</v>
      </c>
      <c r="BN487" s="158"/>
      <c r="BO487" s="159" t="s">
        <v>885</v>
      </c>
      <c r="BP487" s="159" t="s">
        <v>886</v>
      </c>
      <c r="BQ487" s="204" t="s">
        <v>887</v>
      </c>
      <c r="BR487" s="160">
        <v>5250099.4000000004</v>
      </c>
      <c r="BS487" s="160">
        <v>1477150.01</v>
      </c>
      <c r="BT487" s="160">
        <v>0</v>
      </c>
      <c r="BU487" s="138">
        <v>1477150.01</v>
      </c>
      <c r="BV487" s="160">
        <v>1477154.35</v>
      </c>
      <c r="BW487" s="160">
        <v>1477154.35</v>
      </c>
      <c r="BX487" s="160">
        <v>0</v>
      </c>
      <c r="BY487" s="160">
        <v>1463039.81</v>
      </c>
      <c r="BZ487" s="160">
        <v>1463039.81</v>
      </c>
      <c r="CA487" s="160">
        <v>0</v>
      </c>
      <c r="CB487" s="160">
        <v>1463039.81</v>
      </c>
      <c r="CC487" s="160">
        <v>1463039.81</v>
      </c>
      <c r="CD487" s="160">
        <v>0</v>
      </c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  <c r="EH487" s="145"/>
      <c r="EI487" s="145"/>
      <c r="EJ487" s="145"/>
      <c r="EK487" s="145"/>
      <c r="EL487" s="145"/>
      <c r="EM487" s="145"/>
      <c r="EN487" s="145"/>
      <c r="EO487" s="145"/>
      <c r="EP487" s="145"/>
      <c r="EQ487" s="145"/>
      <c r="ER487" s="145"/>
      <c r="ES487" s="145"/>
      <c r="ET487" s="145"/>
      <c r="EU487" s="145"/>
      <c r="EV487" s="145"/>
      <c r="EW487" s="145"/>
      <c r="EX487" s="145"/>
      <c r="EY487" s="145"/>
      <c r="EZ487" s="145"/>
      <c r="FA487" s="145"/>
      <c r="FB487" s="145"/>
      <c r="FC487" s="145"/>
      <c r="FD487" s="145"/>
      <c r="FE487" s="145"/>
      <c r="FF487" s="145"/>
      <c r="FG487" s="145"/>
      <c r="FH487" s="145"/>
      <c r="FI487" s="145"/>
      <c r="FJ487" s="145"/>
      <c r="FK487" s="145"/>
      <c r="FL487" s="145"/>
      <c r="FM487" s="145"/>
      <c r="FN487" s="145"/>
      <c r="FO487" s="145"/>
      <c r="FP487" s="145"/>
      <c r="FQ487" s="145"/>
      <c r="FR487" s="145"/>
      <c r="FS487" s="145"/>
      <c r="FT487" s="146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8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I487" s="147"/>
      <c r="HJ487" s="147"/>
      <c r="HK487" s="147"/>
      <c r="HL487" s="147"/>
      <c r="HM487" s="147"/>
    </row>
    <row r="488" spans="1:221" s="149" customFormat="1" ht="12" customHeight="1" x14ac:dyDescent="0.2">
      <c r="A488" s="150">
        <v>252</v>
      </c>
      <c r="B488" s="151" t="s">
        <v>1905</v>
      </c>
      <c r="C488" s="161"/>
      <c r="D488" s="161"/>
      <c r="E488" s="162"/>
      <c r="F488" s="154">
        <f t="shared" si="142"/>
        <v>24.355806978619896</v>
      </c>
      <c r="G488" s="306">
        <v>1988</v>
      </c>
      <c r="H488" s="281">
        <v>2025</v>
      </c>
      <c r="I488" s="154">
        <f t="shared" si="141"/>
        <v>2187784.61</v>
      </c>
      <c r="J488" s="152">
        <f t="shared" si="134"/>
        <v>11639566.98</v>
      </c>
      <c r="K488" s="155">
        <f t="shared" si="135"/>
        <v>0</v>
      </c>
      <c r="L488" s="152">
        <v>0</v>
      </c>
      <c r="M488" s="152">
        <v>0</v>
      </c>
      <c r="N488" s="152">
        <v>0</v>
      </c>
      <c r="O488" s="152">
        <v>0</v>
      </c>
      <c r="P488" s="152">
        <v>0</v>
      </c>
      <c r="Q488" s="155"/>
      <c r="R488" s="155">
        <v>0</v>
      </c>
      <c r="S488" s="155"/>
      <c r="T488" s="155">
        <v>0</v>
      </c>
      <c r="U488" s="155"/>
      <c r="V488" s="155">
        <v>0</v>
      </c>
      <c r="W488" s="156">
        <v>0</v>
      </c>
      <c r="X488" s="155">
        <v>0</v>
      </c>
      <c r="Y488" s="157" t="s">
        <v>234</v>
      </c>
      <c r="Z488" s="155">
        <v>1317</v>
      </c>
      <c r="AA488" s="155">
        <f t="shared" si="143"/>
        <v>11115786.470000001</v>
      </c>
      <c r="AB488" s="144">
        <v>0</v>
      </c>
      <c r="AC488" s="144">
        <v>0</v>
      </c>
      <c r="AD488" s="144">
        <v>0</v>
      </c>
      <c r="AE488" s="144">
        <v>0</v>
      </c>
      <c r="AF488" s="144">
        <v>0</v>
      </c>
      <c r="AG488" s="144">
        <v>0</v>
      </c>
      <c r="AH488" s="144">
        <v>0</v>
      </c>
      <c r="AI488" s="144">
        <v>0</v>
      </c>
      <c r="AJ488" s="144">
        <v>0</v>
      </c>
      <c r="AK488" s="144">
        <v>0</v>
      </c>
      <c r="AL488" s="144">
        <v>0</v>
      </c>
      <c r="AM488" s="144">
        <f t="shared" si="136"/>
        <v>349187.01</v>
      </c>
      <c r="AN488" s="144">
        <f t="shared" si="137"/>
        <v>174593.5</v>
      </c>
      <c r="AO488" s="144">
        <v>0</v>
      </c>
      <c r="AP488" s="144" t="s">
        <v>4526</v>
      </c>
      <c r="AQ488" s="294"/>
      <c r="AR488" s="144"/>
      <c r="AS488" s="271"/>
      <c r="AT488" s="144"/>
      <c r="AU488" s="144"/>
      <c r="AV488" s="158" t="s">
        <v>1903</v>
      </c>
      <c r="AW488" s="159" t="s">
        <v>1904</v>
      </c>
      <c r="AX488" s="159" t="s">
        <v>1905</v>
      </c>
      <c r="AY488" s="159" t="s">
        <v>878</v>
      </c>
      <c r="AZ488" s="159" t="s">
        <v>879</v>
      </c>
      <c r="BA488" s="158" t="s">
        <v>1410</v>
      </c>
      <c r="BB488" s="159" t="s">
        <v>1002</v>
      </c>
      <c r="BC488" s="158" t="s">
        <v>846</v>
      </c>
      <c r="BD488" s="158" t="s">
        <v>847</v>
      </c>
      <c r="BE488" s="158" t="s">
        <v>1906</v>
      </c>
      <c r="BF488" s="160">
        <v>5037.7</v>
      </c>
      <c r="BG488" s="160">
        <v>4311.8999999999996</v>
      </c>
      <c r="BH488" s="158" t="s">
        <v>883</v>
      </c>
      <c r="BI488" s="193">
        <v>7.5</v>
      </c>
      <c r="BJ488" s="159" t="s">
        <v>892</v>
      </c>
      <c r="BK488" s="160">
        <v>1317</v>
      </c>
      <c r="BL488" s="160">
        <v>1159.7</v>
      </c>
      <c r="BM488" s="160">
        <v>2908.4</v>
      </c>
      <c r="BN488" s="158" t="s">
        <v>1137</v>
      </c>
      <c r="BO488" s="159" t="s">
        <v>885</v>
      </c>
      <c r="BP488" s="159" t="s">
        <v>886</v>
      </c>
      <c r="BQ488" s="204" t="s">
        <v>887</v>
      </c>
      <c r="BR488" s="160">
        <v>7598220.7800000003</v>
      </c>
      <c r="BS488" s="160">
        <v>2187784.61</v>
      </c>
      <c r="BT488" s="160">
        <v>0</v>
      </c>
      <c r="BU488" s="138">
        <v>2187784.61</v>
      </c>
      <c r="BV488" s="160">
        <v>2189654.2999999998</v>
      </c>
      <c r="BW488" s="160">
        <v>2189654.2999999998</v>
      </c>
      <c r="BX488" s="160">
        <v>0</v>
      </c>
      <c r="BY488" s="160">
        <v>2177384.85</v>
      </c>
      <c r="BZ488" s="160">
        <v>2177384.85</v>
      </c>
      <c r="CA488" s="160">
        <v>0</v>
      </c>
      <c r="CB488" s="160">
        <v>2179229.2999999998</v>
      </c>
      <c r="CC488" s="160">
        <v>2179229.2999999998</v>
      </c>
      <c r="CD488" s="160">
        <v>0</v>
      </c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  <c r="EH488" s="145"/>
      <c r="EI488" s="145"/>
      <c r="EJ488" s="145"/>
      <c r="EK488" s="145"/>
      <c r="EL488" s="145"/>
      <c r="EM488" s="145"/>
      <c r="EN488" s="145"/>
      <c r="EO488" s="145"/>
      <c r="EP488" s="145"/>
      <c r="EQ488" s="145"/>
      <c r="ER488" s="145"/>
      <c r="ES488" s="145"/>
      <c r="ET488" s="145"/>
      <c r="EU488" s="145"/>
      <c r="EV488" s="145"/>
      <c r="EW488" s="145"/>
      <c r="EX488" s="145"/>
      <c r="EY488" s="145"/>
      <c r="EZ488" s="145"/>
      <c r="FA488" s="145"/>
      <c r="FB488" s="145"/>
      <c r="FC488" s="145"/>
      <c r="FD488" s="145"/>
      <c r="FE488" s="145"/>
      <c r="FF488" s="145"/>
      <c r="FG488" s="145"/>
      <c r="FH488" s="145"/>
      <c r="FI488" s="145"/>
      <c r="FJ488" s="145"/>
      <c r="FK488" s="145"/>
      <c r="FL488" s="145"/>
      <c r="FM488" s="145"/>
      <c r="FN488" s="145"/>
      <c r="FO488" s="145"/>
      <c r="FP488" s="145"/>
      <c r="FQ488" s="145"/>
      <c r="FR488" s="145"/>
      <c r="FS488" s="145"/>
      <c r="FT488" s="146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8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I488" s="147"/>
      <c r="HJ488" s="147"/>
      <c r="HK488" s="147"/>
      <c r="HL488" s="147"/>
      <c r="HM488" s="147"/>
    </row>
    <row r="489" spans="1:221" s="149" customFormat="1" ht="12" customHeight="1" x14ac:dyDescent="0.2">
      <c r="A489" s="150">
        <v>253</v>
      </c>
      <c r="B489" s="151" t="s">
        <v>1909</v>
      </c>
      <c r="C489" s="161"/>
      <c r="D489" s="161"/>
      <c r="E489" s="162"/>
      <c r="F489" s="154">
        <f t="shared" si="142"/>
        <v>23.364057120429173</v>
      </c>
      <c r="G489" s="306">
        <v>1996</v>
      </c>
      <c r="H489" s="281">
        <v>2025</v>
      </c>
      <c r="I489" s="154">
        <f t="shared" si="141"/>
        <v>2828584.89</v>
      </c>
      <c r="J489" s="307">
        <f t="shared" si="134"/>
        <v>14317462.789999999</v>
      </c>
      <c r="K489" s="155">
        <f t="shared" si="135"/>
        <v>0</v>
      </c>
      <c r="L489" s="152">
        <v>0</v>
      </c>
      <c r="M489" s="152">
        <v>0</v>
      </c>
      <c r="N489" s="152">
        <v>0</v>
      </c>
      <c r="O489" s="152">
        <v>0</v>
      </c>
      <c r="P489" s="152">
        <v>0</v>
      </c>
      <c r="Q489" s="155"/>
      <c r="R489" s="155">
        <v>0</v>
      </c>
      <c r="S489" s="155"/>
      <c r="T489" s="155">
        <v>0</v>
      </c>
      <c r="U489" s="155"/>
      <c r="V489" s="155">
        <v>0</v>
      </c>
      <c r="W489" s="156">
        <v>0</v>
      </c>
      <c r="X489" s="155">
        <v>0</v>
      </c>
      <c r="Y489" s="157" t="s">
        <v>234</v>
      </c>
      <c r="Z489" s="155">
        <v>1620</v>
      </c>
      <c r="AA489" s="155">
        <f t="shared" si="143"/>
        <v>13673176.970000001</v>
      </c>
      <c r="AB489" s="144">
        <v>0</v>
      </c>
      <c r="AC489" s="144">
        <v>0</v>
      </c>
      <c r="AD489" s="144">
        <v>0</v>
      </c>
      <c r="AE489" s="144">
        <v>0</v>
      </c>
      <c r="AF489" s="144">
        <v>0</v>
      </c>
      <c r="AG489" s="144">
        <v>0</v>
      </c>
      <c r="AH489" s="144">
        <v>0</v>
      </c>
      <c r="AI489" s="144">
        <v>0</v>
      </c>
      <c r="AJ489" s="144">
        <v>0</v>
      </c>
      <c r="AK489" s="144">
        <v>0</v>
      </c>
      <c r="AL489" s="144">
        <v>0</v>
      </c>
      <c r="AM489" s="144">
        <f t="shared" si="136"/>
        <v>429523.88</v>
      </c>
      <c r="AN489" s="144">
        <f t="shared" si="137"/>
        <v>214761.94</v>
      </c>
      <c r="AO489" s="144">
        <v>0</v>
      </c>
      <c r="AP489" s="144" t="s">
        <v>4526</v>
      </c>
      <c r="AQ489" s="294"/>
      <c r="AR489" s="144"/>
      <c r="AS489" s="271"/>
      <c r="AT489" s="144"/>
      <c r="AU489" s="144"/>
      <c r="AV489" s="158" t="s">
        <v>1907</v>
      </c>
      <c r="AW489" s="159" t="s">
        <v>1908</v>
      </c>
      <c r="AX489" s="159" t="s">
        <v>1909</v>
      </c>
      <c r="AY489" s="159" t="s">
        <v>878</v>
      </c>
      <c r="AZ489" s="159" t="s">
        <v>879</v>
      </c>
      <c r="BA489" s="158" t="s">
        <v>1049</v>
      </c>
      <c r="BB489" s="159" t="s">
        <v>891</v>
      </c>
      <c r="BC489" s="158" t="s">
        <v>846</v>
      </c>
      <c r="BD489" s="158" t="s">
        <v>849</v>
      </c>
      <c r="BE489" s="158" t="s">
        <v>1910</v>
      </c>
      <c r="BF489" s="160">
        <v>6203.5</v>
      </c>
      <c r="BG489" s="160">
        <v>5463.7</v>
      </c>
      <c r="BH489" s="158" t="s">
        <v>883</v>
      </c>
      <c r="BI489" s="193">
        <v>7.5</v>
      </c>
      <c r="BJ489" s="159" t="s">
        <v>892</v>
      </c>
      <c r="BK489" s="160">
        <v>1620</v>
      </c>
      <c r="BL489" s="160">
        <v>1618.7</v>
      </c>
      <c r="BM489" s="160">
        <v>4056.2</v>
      </c>
      <c r="BN489" s="158"/>
      <c r="BO489" s="159" t="s">
        <v>885</v>
      </c>
      <c r="BP489" s="159" t="s">
        <v>886</v>
      </c>
      <c r="BQ489" s="204" t="s">
        <v>887</v>
      </c>
      <c r="BR489" s="160">
        <v>9346330.8000000007</v>
      </c>
      <c r="BS489" s="160">
        <v>2828584.89</v>
      </c>
      <c r="BT489" s="160">
        <v>0</v>
      </c>
      <c r="BU489" s="138">
        <v>2828584.89</v>
      </c>
      <c r="BV489" s="160">
        <v>2828584.89</v>
      </c>
      <c r="BW489" s="160">
        <v>2828584.89</v>
      </c>
      <c r="BX489" s="160">
        <v>0</v>
      </c>
      <c r="BY489" s="160">
        <v>2816445.8</v>
      </c>
      <c r="BZ489" s="160">
        <v>2816445.8</v>
      </c>
      <c r="CA489" s="160">
        <v>0</v>
      </c>
      <c r="CB489" s="160">
        <v>2816445.8</v>
      </c>
      <c r="CC489" s="160">
        <v>2816445.8</v>
      </c>
      <c r="CD489" s="160">
        <v>0</v>
      </c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  <c r="EH489" s="145"/>
      <c r="EI489" s="145"/>
      <c r="EJ489" s="145"/>
      <c r="EK489" s="145"/>
      <c r="EL489" s="145"/>
      <c r="EM489" s="145"/>
      <c r="EN489" s="145"/>
      <c r="EO489" s="145"/>
      <c r="EP489" s="145"/>
      <c r="EQ489" s="145"/>
      <c r="ER489" s="145"/>
      <c r="ES489" s="145"/>
      <c r="ET489" s="145"/>
      <c r="EU489" s="145"/>
      <c r="EV489" s="145"/>
      <c r="EW489" s="145"/>
      <c r="EX489" s="145"/>
      <c r="EY489" s="145"/>
      <c r="EZ489" s="145"/>
      <c r="FA489" s="145"/>
      <c r="FB489" s="145"/>
      <c r="FC489" s="145"/>
      <c r="FD489" s="145"/>
      <c r="FE489" s="145"/>
      <c r="FF489" s="145"/>
      <c r="FG489" s="145"/>
      <c r="FH489" s="145"/>
      <c r="FI489" s="145"/>
      <c r="FJ489" s="145"/>
      <c r="FK489" s="145"/>
      <c r="FL489" s="145"/>
      <c r="FM489" s="145"/>
      <c r="FN489" s="145"/>
      <c r="FO489" s="145"/>
      <c r="FP489" s="145"/>
      <c r="FQ489" s="145"/>
      <c r="FR489" s="145"/>
      <c r="FS489" s="145"/>
      <c r="FT489" s="146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8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I489" s="147"/>
      <c r="HJ489" s="147"/>
      <c r="HK489" s="147"/>
      <c r="HL489" s="147"/>
      <c r="HM489" s="147"/>
    </row>
    <row r="490" spans="1:221" s="149" customFormat="1" ht="12" customHeight="1" x14ac:dyDescent="0.2">
      <c r="A490" s="150">
        <v>254</v>
      </c>
      <c r="B490" s="151" t="s">
        <v>1913</v>
      </c>
      <c r="C490" s="161"/>
      <c r="D490" s="161"/>
      <c r="E490" s="162"/>
      <c r="F490" s="154">
        <f t="shared" si="142"/>
        <v>23.135942420600934</v>
      </c>
      <c r="G490" s="306">
        <v>1997</v>
      </c>
      <c r="H490" s="281">
        <v>2025</v>
      </c>
      <c r="I490" s="154">
        <f t="shared" si="141"/>
        <v>2263519.31</v>
      </c>
      <c r="J490" s="152">
        <f t="shared" ref="J490:J553" si="144">ROUND(K490+X490+AA490+AC490+AE490+AG490+AI490+AK490+AL490+AM490+AN490+AO490,2)</f>
        <v>12717795.66</v>
      </c>
      <c r="K490" s="155">
        <f t="shared" ref="K490:K553" si="145">ROUND((L490+N490+P490+R490+T490+V490),2)</f>
        <v>0</v>
      </c>
      <c r="L490" s="152">
        <v>0</v>
      </c>
      <c r="M490" s="152">
        <v>0</v>
      </c>
      <c r="N490" s="152">
        <v>0</v>
      </c>
      <c r="O490" s="152">
        <v>0</v>
      </c>
      <c r="P490" s="152">
        <v>0</v>
      </c>
      <c r="Q490" s="155"/>
      <c r="R490" s="155">
        <v>0</v>
      </c>
      <c r="S490" s="155"/>
      <c r="T490" s="155">
        <v>0</v>
      </c>
      <c r="U490" s="155"/>
      <c r="V490" s="155">
        <v>0</v>
      </c>
      <c r="W490" s="156">
        <v>0</v>
      </c>
      <c r="X490" s="155">
        <v>0</v>
      </c>
      <c r="Y490" s="157" t="s">
        <v>234</v>
      </c>
      <c r="Z490" s="155">
        <v>1439</v>
      </c>
      <c r="AA490" s="155">
        <f t="shared" si="143"/>
        <v>12145494.859999999</v>
      </c>
      <c r="AB490" s="144">
        <v>0</v>
      </c>
      <c r="AC490" s="144">
        <v>0</v>
      </c>
      <c r="AD490" s="144">
        <v>0</v>
      </c>
      <c r="AE490" s="144">
        <v>0</v>
      </c>
      <c r="AF490" s="144">
        <v>0</v>
      </c>
      <c r="AG490" s="144">
        <v>0</v>
      </c>
      <c r="AH490" s="144">
        <v>0</v>
      </c>
      <c r="AI490" s="144">
        <v>0</v>
      </c>
      <c r="AJ490" s="144">
        <v>0</v>
      </c>
      <c r="AK490" s="144">
        <v>0</v>
      </c>
      <c r="AL490" s="144">
        <v>0</v>
      </c>
      <c r="AM490" s="144">
        <f t="shared" ref="AM490:AM553" si="146">ROUND((K490+X490+AA490+AC490+AE490+AG490+AI490+AK490+AL490)/95.5*3,2)</f>
        <v>381533.87</v>
      </c>
      <c r="AN490" s="144">
        <f t="shared" ref="AN490:AN553" si="147">ROUND((K490+X490+AA490+AC490+AE490+AG490+AI490+AK490+AL490)/95.5*1.5,2)</f>
        <v>190766.93</v>
      </c>
      <c r="AO490" s="144">
        <v>0</v>
      </c>
      <c r="AP490" s="144" t="s">
        <v>4526</v>
      </c>
      <c r="AQ490" s="294"/>
      <c r="AR490" s="144"/>
      <c r="AS490" s="271"/>
      <c r="AT490" s="144"/>
      <c r="AU490" s="144"/>
      <c r="AV490" s="158" t="s">
        <v>1911</v>
      </c>
      <c r="AW490" s="159" t="s">
        <v>1912</v>
      </c>
      <c r="AX490" s="159" t="s">
        <v>1913</v>
      </c>
      <c r="AY490" s="159" t="s">
        <v>878</v>
      </c>
      <c r="AZ490" s="159" t="s">
        <v>879</v>
      </c>
      <c r="BA490" s="158" t="s">
        <v>1317</v>
      </c>
      <c r="BB490" s="159" t="s">
        <v>891</v>
      </c>
      <c r="BC490" s="158" t="s">
        <v>846</v>
      </c>
      <c r="BD490" s="158" t="s">
        <v>846</v>
      </c>
      <c r="BE490" s="158" t="s">
        <v>1497</v>
      </c>
      <c r="BF490" s="160">
        <v>5365</v>
      </c>
      <c r="BG490" s="160">
        <v>5020.7</v>
      </c>
      <c r="BH490" s="158" t="s">
        <v>883</v>
      </c>
      <c r="BI490" s="193">
        <v>7.5</v>
      </c>
      <c r="BJ490" s="159" t="s">
        <v>892</v>
      </c>
      <c r="BK490" s="160">
        <v>1439</v>
      </c>
      <c r="BL490" s="160"/>
      <c r="BM490" s="160">
        <v>3330.75</v>
      </c>
      <c r="BN490" s="158"/>
      <c r="BO490" s="159" t="s">
        <v>885</v>
      </c>
      <c r="BP490" s="159" t="s">
        <v>886</v>
      </c>
      <c r="BQ490" s="204" t="s">
        <v>887</v>
      </c>
      <c r="BR490" s="160">
        <v>8302080.2599999998</v>
      </c>
      <c r="BS490" s="160">
        <v>2263519.31</v>
      </c>
      <c r="BT490" s="160">
        <v>0</v>
      </c>
      <c r="BU490" s="138">
        <v>2263519.31</v>
      </c>
      <c r="BV490" s="160">
        <v>2263519.37</v>
      </c>
      <c r="BW490" s="160">
        <v>2263519.37</v>
      </c>
      <c r="BX490" s="160">
        <v>0</v>
      </c>
      <c r="BY490" s="160">
        <v>2251800.62</v>
      </c>
      <c r="BZ490" s="160">
        <v>2251800.62</v>
      </c>
      <c r="CA490" s="160">
        <v>0</v>
      </c>
      <c r="CB490" s="160">
        <v>2251800.6800000002</v>
      </c>
      <c r="CC490" s="160">
        <v>2251800.6800000002</v>
      </c>
      <c r="CD490" s="160">
        <v>0</v>
      </c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  <c r="EH490" s="145"/>
      <c r="EI490" s="145"/>
      <c r="EJ490" s="145"/>
      <c r="EK490" s="145"/>
      <c r="EL490" s="145"/>
      <c r="EM490" s="145"/>
      <c r="EN490" s="145"/>
      <c r="EO490" s="145"/>
      <c r="EP490" s="145"/>
      <c r="EQ490" s="145"/>
      <c r="ER490" s="145"/>
      <c r="ES490" s="145"/>
      <c r="ET490" s="145"/>
      <c r="EU490" s="145"/>
      <c r="EV490" s="145"/>
      <c r="EW490" s="145"/>
      <c r="EX490" s="145"/>
      <c r="EY490" s="145"/>
      <c r="EZ490" s="145"/>
      <c r="FA490" s="145"/>
      <c r="FB490" s="145"/>
      <c r="FC490" s="145"/>
      <c r="FD490" s="145"/>
      <c r="FE490" s="145"/>
      <c r="FF490" s="145"/>
      <c r="FG490" s="145"/>
      <c r="FH490" s="145"/>
      <c r="FI490" s="145"/>
      <c r="FJ490" s="145"/>
      <c r="FK490" s="145"/>
      <c r="FL490" s="145"/>
      <c r="FM490" s="145"/>
      <c r="FN490" s="145"/>
      <c r="FO490" s="145"/>
      <c r="FP490" s="145"/>
      <c r="FQ490" s="145"/>
      <c r="FR490" s="145"/>
      <c r="FS490" s="145"/>
      <c r="FT490" s="146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8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I490" s="147"/>
      <c r="HJ490" s="147"/>
      <c r="HK490" s="147"/>
      <c r="HL490" s="147"/>
      <c r="HM490" s="147"/>
    </row>
    <row r="491" spans="1:221" s="149" customFormat="1" ht="12" customHeight="1" x14ac:dyDescent="0.2">
      <c r="A491" s="150">
        <v>255</v>
      </c>
      <c r="B491" s="151" t="s">
        <v>1916</v>
      </c>
      <c r="C491" s="161"/>
      <c r="D491" s="161"/>
      <c r="E491" s="162"/>
      <c r="F491" s="154">
        <f t="shared" si="142"/>
        <v>14.035526621315194</v>
      </c>
      <c r="G491" s="306">
        <v>1969</v>
      </c>
      <c r="H491" s="281">
        <v>2025</v>
      </c>
      <c r="I491" s="154">
        <f t="shared" si="141"/>
        <v>610429.39</v>
      </c>
      <c r="J491" s="152">
        <f t="shared" si="144"/>
        <v>2157846.2000000002</v>
      </c>
      <c r="K491" s="155">
        <f t="shared" si="145"/>
        <v>0</v>
      </c>
      <c r="L491" s="152">
        <v>0</v>
      </c>
      <c r="M491" s="152">
        <v>0</v>
      </c>
      <c r="N491" s="152">
        <v>0</v>
      </c>
      <c r="O491" s="152">
        <v>0</v>
      </c>
      <c r="P491" s="152">
        <v>0</v>
      </c>
      <c r="Q491" s="155"/>
      <c r="R491" s="155">
        <v>0</v>
      </c>
      <c r="S491" s="155"/>
      <c r="T491" s="155">
        <v>0</v>
      </c>
      <c r="U491" s="155"/>
      <c r="V491" s="155">
        <v>0</v>
      </c>
      <c r="W491" s="156">
        <v>0</v>
      </c>
      <c r="X491" s="155">
        <v>0</v>
      </c>
      <c r="Y491" s="157" t="s">
        <v>235</v>
      </c>
      <c r="Z491" s="155">
        <v>284</v>
      </c>
      <c r="AA491" s="155">
        <f t="shared" si="143"/>
        <v>2060743.12</v>
      </c>
      <c r="AB491" s="144">
        <v>0</v>
      </c>
      <c r="AC491" s="144">
        <v>0</v>
      </c>
      <c r="AD491" s="144">
        <v>0</v>
      </c>
      <c r="AE491" s="144">
        <v>0</v>
      </c>
      <c r="AF491" s="144">
        <v>0</v>
      </c>
      <c r="AG491" s="144">
        <v>0</v>
      </c>
      <c r="AH491" s="144">
        <v>0</v>
      </c>
      <c r="AI491" s="144">
        <v>0</v>
      </c>
      <c r="AJ491" s="144">
        <v>0</v>
      </c>
      <c r="AK491" s="144">
        <v>0</v>
      </c>
      <c r="AL491" s="144">
        <v>0</v>
      </c>
      <c r="AM491" s="144">
        <f t="shared" si="146"/>
        <v>64735.39</v>
      </c>
      <c r="AN491" s="144">
        <f t="shared" si="147"/>
        <v>32367.69</v>
      </c>
      <c r="AO491" s="144">
        <v>0</v>
      </c>
      <c r="AP491" s="144" t="s">
        <v>4526</v>
      </c>
      <c r="AQ491" s="294"/>
      <c r="AR491" s="144"/>
      <c r="AS491" s="271"/>
      <c r="AT491" s="144"/>
      <c r="AU491" s="144"/>
      <c r="AV491" s="158" t="s">
        <v>1914</v>
      </c>
      <c r="AW491" s="159" t="s">
        <v>1915</v>
      </c>
      <c r="AX491" s="159" t="s">
        <v>1916</v>
      </c>
      <c r="AY491" s="159" t="s">
        <v>878</v>
      </c>
      <c r="AZ491" s="159" t="s">
        <v>879</v>
      </c>
      <c r="BA491" s="158" t="s">
        <v>1296</v>
      </c>
      <c r="BB491" s="159" t="s">
        <v>891</v>
      </c>
      <c r="BC491" s="158" t="s">
        <v>844</v>
      </c>
      <c r="BD491" s="158" t="s">
        <v>844</v>
      </c>
      <c r="BE491" s="158" t="s">
        <v>1157</v>
      </c>
      <c r="BF491" s="160">
        <v>1433.4</v>
      </c>
      <c r="BG491" s="160">
        <v>1225</v>
      </c>
      <c r="BH491" s="158" t="s">
        <v>883</v>
      </c>
      <c r="BI491" s="193">
        <v>7.5</v>
      </c>
      <c r="BJ491" s="159" t="s">
        <v>884</v>
      </c>
      <c r="BK491" s="160">
        <v>284</v>
      </c>
      <c r="BL491" s="160">
        <v>0</v>
      </c>
      <c r="BM491" s="160">
        <v>1026</v>
      </c>
      <c r="BN491" s="158"/>
      <c r="BO491" s="159" t="s">
        <v>885</v>
      </c>
      <c r="BP491" s="159" t="s">
        <v>886</v>
      </c>
      <c r="BQ491" s="204" t="s">
        <v>887</v>
      </c>
      <c r="BR491" s="160">
        <v>1572794.84</v>
      </c>
      <c r="BS491" s="160">
        <v>610429.39</v>
      </c>
      <c r="BT491" s="160">
        <v>0</v>
      </c>
      <c r="BU491" s="138">
        <v>610429.39</v>
      </c>
      <c r="BV491" s="160">
        <v>613837.81000000006</v>
      </c>
      <c r="BW491" s="160">
        <v>613837.81000000006</v>
      </c>
      <c r="BX491" s="160">
        <v>0</v>
      </c>
      <c r="BY491" s="160">
        <v>605666.99</v>
      </c>
      <c r="BZ491" s="160">
        <v>605666.99</v>
      </c>
      <c r="CA491" s="160">
        <v>0</v>
      </c>
      <c r="CB491" s="160">
        <v>609073.25</v>
      </c>
      <c r="CC491" s="160">
        <v>609073.25</v>
      </c>
      <c r="CD491" s="160">
        <v>0</v>
      </c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  <c r="EH491" s="145"/>
      <c r="EI491" s="145"/>
      <c r="EJ491" s="145"/>
      <c r="EK491" s="145"/>
      <c r="EL491" s="145"/>
      <c r="EM491" s="145"/>
      <c r="EN491" s="145"/>
      <c r="EO491" s="145"/>
      <c r="EP491" s="145"/>
      <c r="EQ491" s="145"/>
      <c r="ER491" s="145"/>
      <c r="ES491" s="145"/>
      <c r="ET491" s="145"/>
      <c r="EU491" s="145"/>
      <c r="EV491" s="145"/>
      <c r="EW491" s="145"/>
      <c r="EX491" s="145"/>
      <c r="EY491" s="145"/>
      <c r="EZ491" s="145"/>
      <c r="FA491" s="145"/>
      <c r="FB491" s="145"/>
      <c r="FC491" s="145"/>
      <c r="FD491" s="145"/>
      <c r="FE491" s="145"/>
      <c r="FF491" s="145"/>
      <c r="FG491" s="145"/>
      <c r="FH491" s="145"/>
      <c r="FI491" s="145"/>
      <c r="FJ491" s="145"/>
      <c r="FK491" s="145"/>
      <c r="FL491" s="145"/>
      <c r="FM491" s="145"/>
      <c r="FN491" s="145"/>
      <c r="FO491" s="145"/>
      <c r="FP491" s="145"/>
      <c r="FQ491" s="145"/>
      <c r="FR491" s="145"/>
      <c r="FS491" s="145"/>
      <c r="FT491" s="146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8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I491" s="147"/>
      <c r="HJ491" s="147"/>
      <c r="HK491" s="147"/>
      <c r="HL491" s="147"/>
      <c r="HM491" s="147"/>
    </row>
    <row r="492" spans="1:221" s="149" customFormat="1" ht="12" customHeight="1" x14ac:dyDescent="0.2">
      <c r="A492" s="150">
        <v>256</v>
      </c>
      <c r="B492" s="151" t="s">
        <v>1919</v>
      </c>
      <c r="C492" s="161"/>
      <c r="D492" s="161"/>
      <c r="E492" s="162"/>
      <c r="F492" s="154">
        <f t="shared" si="142"/>
        <v>32.091440076376216</v>
      </c>
      <c r="G492" s="306">
        <v>1962</v>
      </c>
      <c r="H492" s="278">
        <v>2025</v>
      </c>
      <c r="I492" s="154">
        <f t="shared" si="141"/>
        <v>664608.75</v>
      </c>
      <c r="J492" s="311">
        <f t="shared" si="144"/>
        <v>4368878.75</v>
      </c>
      <c r="K492" s="155">
        <f t="shared" si="145"/>
        <v>0</v>
      </c>
      <c r="L492" s="152">
        <v>0</v>
      </c>
      <c r="M492" s="152">
        <v>0</v>
      </c>
      <c r="N492" s="152">
        <v>0</v>
      </c>
      <c r="O492" s="152">
        <v>0</v>
      </c>
      <c r="P492" s="152">
        <v>0</v>
      </c>
      <c r="Q492" s="155"/>
      <c r="R492" s="155">
        <v>0</v>
      </c>
      <c r="S492" s="155"/>
      <c r="T492" s="155">
        <v>0</v>
      </c>
      <c r="U492" s="155"/>
      <c r="V492" s="155">
        <v>0</v>
      </c>
      <c r="W492" s="156">
        <v>0</v>
      </c>
      <c r="X492" s="155">
        <v>0</v>
      </c>
      <c r="Y492" s="157" t="s">
        <v>235</v>
      </c>
      <c r="Z492" s="155">
        <v>575</v>
      </c>
      <c r="AA492" s="155">
        <f t="shared" si="143"/>
        <v>4172279.21</v>
      </c>
      <c r="AB492" s="144">
        <v>0</v>
      </c>
      <c r="AC492" s="144">
        <v>0</v>
      </c>
      <c r="AD492" s="144">
        <v>0</v>
      </c>
      <c r="AE492" s="144">
        <v>0</v>
      </c>
      <c r="AF492" s="144">
        <v>0</v>
      </c>
      <c r="AG492" s="144">
        <v>0</v>
      </c>
      <c r="AH492" s="144">
        <v>0</v>
      </c>
      <c r="AI492" s="144">
        <v>0</v>
      </c>
      <c r="AJ492" s="144">
        <v>0</v>
      </c>
      <c r="AK492" s="144">
        <v>0</v>
      </c>
      <c r="AL492" s="144">
        <v>0</v>
      </c>
      <c r="AM492" s="144">
        <f t="shared" si="146"/>
        <v>131066.36</v>
      </c>
      <c r="AN492" s="144">
        <f t="shared" si="147"/>
        <v>65533.18</v>
      </c>
      <c r="AO492" s="144">
        <v>0</v>
      </c>
      <c r="AP492" s="144" t="s">
        <v>4526</v>
      </c>
      <c r="AQ492" s="294"/>
      <c r="AR492" s="144"/>
      <c r="AS492" s="271"/>
      <c r="AT492" s="144"/>
      <c r="AU492" s="144"/>
      <c r="AV492" s="158" t="s">
        <v>1917</v>
      </c>
      <c r="AW492" s="159" t="s">
        <v>1918</v>
      </c>
      <c r="AX492" s="159" t="s">
        <v>1919</v>
      </c>
      <c r="AY492" s="159" t="s">
        <v>878</v>
      </c>
      <c r="AZ492" s="159" t="s">
        <v>879</v>
      </c>
      <c r="BA492" s="158" t="s">
        <v>1202</v>
      </c>
      <c r="BB492" s="159" t="s">
        <v>891</v>
      </c>
      <c r="BC492" s="158" t="s">
        <v>846</v>
      </c>
      <c r="BD492" s="158" t="s">
        <v>166</v>
      </c>
      <c r="BE492" s="158" t="s">
        <v>1720</v>
      </c>
      <c r="BF492" s="160">
        <v>1755.58</v>
      </c>
      <c r="BG492" s="160">
        <v>1282.54</v>
      </c>
      <c r="BH492" s="158" t="s">
        <v>883</v>
      </c>
      <c r="BI492" s="193">
        <v>7.5</v>
      </c>
      <c r="BJ492" s="159" t="s">
        <v>884</v>
      </c>
      <c r="BK492" s="160">
        <v>575</v>
      </c>
      <c r="BL492" s="160"/>
      <c r="BM492" s="160">
        <v>705</v>
      </c>
      <c r="BN492" s="158"/>
      <c r="BO492" s="159" t="s">
        <v>885</v>
      </c>
      <c r="BP492" s="159" t="s">
        <v>886</v>
      </c>
      <c r="BQ492" s="204" t="s">
        <v>887</v>
      </c>
      <c r="BR492" s="160">
        <v>3184355.75</v>
      </c>
      <c r="BS492" s="160">
        <v>664608.75</v>
      </c>
      <c r="BT492" s="160">
        <v>0</v>
      </c>
      <c r="BU492" s="138">
        <v>664608.75</v>
      </c>
      <c r="BV492" s="160">
        <v>664608.75</v>
      </c>
      <c r="BW492" s="160">
        <v>664608.75</v>
      </c>
      <c r="BX492" s="160">
        <v>0</v>
      </c>
      <c r="BY492" s="160">
        <v>661088.18000000005</v>
      </c>
      <c r="BZ492" s="160">
        <v>661088.18000000005</v>
      </c>
      <c r="CA492" s="160">
        <v>0</v>
      </c>
      <c r="CB492" s="160">
        <v>661088.18000000005</v>
      </c>
      <c r="CC492" s="160">
        <v>661088.18000000005</v>
      </c>
      <c r="CD492" s="160">
        <v>0</v>
      </c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  <c r="EH492" s="145"/>
      <c r="EI492" s="145"/>
      <c r="EJ492" s="145"/>
      <c r="EK492" s="145"/>
      <c r="EL492" s="145"/>
      <c r="EM492" s="145"/>
      <c r="EN492" s="145"/>
      <c r="EO492" s="145"/>
      <c r="EP492" s="145"/>
      <c r="EQ492" s="145"/>
      <c r="ER492" s="145"/>
      <c r="ES492" s="145"/>
      <c r="ET492" s="145"/>
      <c r="EU492" s="145"/>
      <c r="EV492" s="145"/>
      <c r="EW492" s="145"/>
      <c r="EX492" s="145"/>
      <c r="EY492" s="145"/>
      <c r="EZ492" s="145"/>
      <c r="FA492" s="145"/>
      <c r="FB492" s="145"/>
      <c r="FC492" s="145"/>
      <c r="FD492" s="145"/>
      <c r="FE492" s="145"/>
      <c r="FF492" s="145"/>
      <c r="FG492" s="145"/>
      <c r="FH492" s="145"/>
      <c r="FI492" s="145"/>
      <c r="FJ492" s="145"/>
      <c r="FK492" s="145"/>
      <c r="FL492" s="145"/>
      <c r="FM492" s="145"/>
      <c r="FN492" s="145"/>
      <c r="FO492" s="145"/>
      <c r="FP492" s="145"/>
      <c r="FQ492" s="145"/>
      <c r="FR492" s="145"/>
      <c r="FS492" s="145"/>
      <c r="FT492" s="146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8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I492" s="147"/>
      <c r="HJ492" s="147"/>
      <c r="HK492" s="147"/>
      <c r="HL492" s="147"/>
      <c r="HM492" s="147"/>
    </row>
    <row r="493" spans="1:221" s="149" customFormat="1" ht="12" customHeight="1" x14ac:dyDescent="0.2">
      <c r="A493" s="150">
        <v>257</v>
      </c>
      <c r="B493" s="151" t="s">
        <v>1922</v>
      </c>
      <c r="C493" s="161"/>
      <c r="D493" s="161"/>
      <c r="E493" s="162"/>
      <c r="F493" s="154">
        <f t="shared" si="142"/>
        <v>55.332915557844736</v>
      </c>
      <c r="G493" s="306">
        <v>1955</v>
      </c>
      <c r="H493" s="278">
        <v>2025</v>
      </c>
      <c r="I493" s="154">
        <f t="shared" si="141"/>
        <v>588045.17000000004</v>
      </c>
      <c r="J493" s="311">
        <f t="shared" si="144"/>
        <v>6002459.4900000002</v>
      </c>
      <c r="K493" s="155">
        <f t="shared" si="145"/>
        <v>0</v>
      </c>
      <c r="L493" s="152">
        <v>0</v>
      </c>
      <c r="M493" s="152">
        <v>0</v>
      </c>
      <c r="N493" s="152">
        <v>0</v>
      </c>
      <c r="O493" s="152">
        <v>0</v>
      </c>
      <c r="P493" s="152">
        <v>0</v>
      </c>
      <c r="Q493" s="155"/>
      <c r="R493" s="155">
        <v>0</v>
      </c>
      <c r="S493" s="155"/>
      <c r="T493" s="155">
        <v>0</v>
      </c>
      <c r="U493" s="155"/>
      <c r="V493" s="155">
        <v>0</v>
      </c>
      <c r="W493" s="156">
        <v>0</v>
      </c>
      <c r="X493" s="155">
        <v>0</v>
      </c>
      <c r="Y493" s="157" t="s">
        <v>235</v>
      </c>
      <c r="Z493" s="155">
        <v>790</v>
      </c>
      <c r="AA493" s="155">
        <f t="shared" si="143"/>
        <v>5732348.8200000003</v>
      </c>
      <c r="AB493" s="144">
        <v>0</v>
      </c>
      <c r="AC493" s="144">
        <v>0</v>
      </c>
      <c r="AD493" s="144">
        <v>0</v>
      </c>
      <c r="AE493" s="144">
        <v>0</v>
      </c>
      <c r="AF493" s="144">
        <v>0</v>
      </c>
      <c r="AG493" s="144">
        <v>0</v>
      </c>
      <c r="AH493" s="144">
        <v>0</v>
      </c>
      <c r="AI493" s="144">
        <v>0</v>
      </c>
      <c r="AJ493" s="144">
        <v>0</v>
      </c>
      <c r="AK493" s="144">
        <v>0</v>
      </c>
      <c r="AL493" s="144">
        <v>0</v>
      </c>
      <c r="AM493" s="144">
        <f t="shared" si="146"/>
        <v>180073.78</v>
      </c>
      <c r="AN493" s="144">
        <f t="shared" si="147"/>
        <v>90036.89</v>
      </c>
      <c r="AO493" s="144">
        <v>0</v>
      </c>
      <c r="AP493" s="144" t="s">
        <v>4526</v>
      </c>
      <c r="AQ493" s="294"/>
      <c r="AR493" s="144"/>
      <c r="AS493" s="271"/>
      <c r="AT493" s="144"/>
      <c r="AU493" s="144"/>
      <c r="AV493" s="158" t="s">
        <v>1920</v>
      </c>
      <c r="AW493" s="159" t="s">
        <v>1921</v>
      </c>
      <c r="AX493" s="159" t="s">
        <v>1922</v>
      </c>
      <c r="AY493" s="159" t="s">
        <v>878</v>
      </c>
      <c r="AZ493" s="159" t="s">
        <v>879</v>
      </c>
      <c r="BA493" s="158" t="s">
        <v>1162</v>
      </c>
      <c r="BB493" s="159" t="s">
        <v>891</v>
      </c>
      <c r="BC493" s="158" t="s">
        <v>844</v>
      </c>
      <c r="BD493" s="158" t="s">
        <v>166</v>
      </c>
      <c r="BE493" s="158" t="s">
        <v>943</v>
      </c>
      <c r="BF493" s="160">
        <v>1554.9</v>
      </c>
      <c r="BG493" s="160">
        <v>1087.24</v>
      </c>
      <c r="BH493" s="158" t="s">
        <v>883</v>
      </c>
      <c r="BI493" s="193">
        <v>7.5</v>
      </c>
      <c r="BJ493" s="159" t="s">
        <v>884</v>
      </c>
      <c r="BK493" s="160">
        <v>790</v>
      </c>
      <c r="BL493" s="160">
        <v>361</v>
      </c>
      <c r="BM493" s="160">
        <v>983.6</v>
      </c>
      <c r="BN493" s="158"/>
      <c r="BO493" s="159" t="s">
        <v>885</v>
      </c>
      <c r="BP493" s="159" t="s">
        <v>886</v>
      </c>
      <c r="BQ493" s="204" t="s">
        <v>887</v>
      </c>
      <c r="BR493" s="160">
        <v>4375027.9000000004</v>
      </c>
      <c r="BS493" s="160">
        <v>588045.17000000004</v>
      </c>
      <c r="BT493" s="160">
        <v>0</v>
      </c>
      <c r="BU493" s="138">
        <v>588045.17000000004</v>
      </c>
      <c r="BV493" s="160">
        <v>588045.23</v>
      </c>
      <c r="BW493" s="160">
        <v>588045.23</v>
      </c>
      <c r="BX493" s="160">
        <v>0</v>
      </c>
      <c r="BY493" s="160">
        <v>576498.1</v>
      </c>
      <c r="BZ493" s="160">
        <v>576498.1</v>
      </c>
      <c r="CA493" s="160">
        <v>0</v>
      </c>
      <c r="CB493" s="160">
        <v>576498.1</v>
      </c>
      <c r="CC493" s="160">
        <v>576498.1</v>
      </c>
      <c r="CD493" s="160">
        <v>0</v>
      </c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  <c r="EH493" s="145"/>
      <c r="EI493" s="145"/>
      <c r="EJ493" s="145"/>
      <c r="EK493" s="145"/>
      <c r="EL493" s="145"/>
      <c r="EM493" s="145"/>
      <c r="EN493" s="145"/>
      <c r="EO493" s="145"/>
      <c r="EP493" s="145"/>
      <c r="EQ493" s="145"/>
      <c r="ER493" s="145"/>
      <c r="ES493" s="145"/>
      <c r="ET493" s="145"/>
      <c r="EU493" s="145"/>
      <c r="EV493" s="145"/>
      <c r="EW493" s="145"/>
      <c r="EX493" s="145"/>
      <c r="EY493" s="145"/>
      <c r="EZ493" s="145"/>
      <c r="FA493" s="145"/>
      <c r="FB493" s="145"/>
      <c r="FC493" s="145"/>
      <c r="FD493" s="145"/>
      <c r="FE493" s="145"/>
      <c r="FF493" s="145"/>
      <c r="FG493" s="145"/>
      <c r="FH493" s="145"/>
      <c r="FI493" s="145"/>
      <c r="FJ493" s="145"/>
      <c r="FK493" s="145"/>
      <c r="FL493" s="145"/>
      <c r="FM493" s="145"/>
      <c r="FN493" s="145"/>
      <c r="FO493" s="145"/>
      <c r="FP493" s="145"/>
      <c r="FQ493" s="145"/>
      <c r="FR493" s="145"/>
      <c r="FS493" s="145"/>
      <c r="FT493" s="146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8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I493" s="147"/>
      <c r="HJ493" s="147"/>
      <c r="HK493" s="147"/>
      <c r="HL493" s="147"/>
      <c r="HM493" s="147"/>
    </row>
    <row r="494" spans="1:221" s="149" customFormat="1" ht="12" customHeight="1" x14ac:dyDescent="0.2">
      <c r="A494" s="150">
        <v>258</v>
      </c>
      <c r="B494" s="151" t="s">
        <v>1925</v>
      </c>
      <c r="C494" s="161"/>
      <c r="D494" s="161"/>
      <c r="E494" s="162"/>
      <c r="F494" s="154">
        <f t="shared" si="142"/>
        <v>72.855442766345121</v>
      </c>
      <c r="G494" s="306">
        <v>1972</v>
      </c>
      <c r="H494" s="281">
        <v>2025</v>
      </c>
      <c r="I494" s="154">
        <f t="shared" si="141"/>
        <v>1590310.58</v>
      </c>
      <c r="J494" s="152">
        <f t="shared" si="144"/>
        <v>23862438</v>
      </c>
      <c r="K494" s="155">
        <f t="shared" si="145"/>
        <v>0</v>
      </c>
      <c r="L494" s="152">
        <v>0</v>
      </c>
      <c r="M494" s="152">
        <v>0</v>
      </c>
      <c r="N494" s="152">
        <v>0</v>
      </c>
      <c r="O494" s="152">
        <v>0</v>
      </c>
      <c r="P494" s="152">
        <v>0</v>
      </c>
      <c r="Q494" s="155"/>
      <c r="R494" s="155">
        <v>0</v>
      </c>
      <c r="S494" s="155"/>
      <c r="T494" s="155">
        <v>0</v>
      </c>
      <c r="U494" s="155"/>
      <c r="V494" s="155">
        <v>0</v>
      </c>
      <c r="W494" s="156">
        <v>0</v>
      </c>
      <c r="X494" s="155">
        <v>0</v>
      </c>
      <c r="Y494" s="157" t="s">
        <v>234</v>
      </c>
      <c r="Z494" s="155">
        <v>2700</v>
      </c>
      <c r="AA494" s="155">
        <f t="shared" si="143"/>
        <v>22788628.289999999</v>
      </c>
      <c r="AB494" s="144">
        <v>0</v>
      </c>
      <c r="AC494" s="144">
        <v>0</v>
      </c>
      <c r="AD494" s="144">
        <v>0</v>
      </c>
      <c r="AE494" s="144">
        <v>0</v>
      </c>
      <c r="AF494" s="144">
        <v>0</v>
      </c>
      <c r="AG494" s="144">
        <v>0</v>
      </c>
      <c r="AH494" s="144">
        <v>0</v>
      </c>
      <c r="AI494" s="144">
        <v>0</v>
      </c>
      <c r="AJ494" s="144">
        <v>0</v>
      </c>
      <c r="AK494" s="144">
        <v>0</v>
      </c>
      <c r="AL494" s="144">
        <v>0</v>
      </c>
      <c r="AM494" s="144">
        <f t="shared" si="146"/>
        <v>715873.14</v>
      </c>
      <c r="AN494" s="144">
        <f t="shared" si="147"/>
        <v>357936.57</v>
      </c>
      <c r="AO494" s="144">
        <v>0</v>
      </c>
      <c r="AP494" s="144" t="s">
        <v>4526</v>
      </c>
      <c r="AQ494" s="294"/>
      <c r="AR494" s="144"/>
      <c r="AS494" s="271"/>
      <c r="AT494" s="144"/>
      <c r="AU494" s="144"/>
      <c r="AV494" s="158" t="s">
        <v>1923</v>
      </c>
      <c r="AW494" s="159" t="s">
        <v>1924</v>
      </c>
      <c r="AX494" s="159" t="s">
        <v>1925</v>
      </c>
      <c r="AY494" s="159" t="s">
        <v>878</v>
      </c>
      <c r="AZ494" s="159" t="s">
        <v>879</v>
      </c>
      <c r="BA494" s="158" t="s">
        <v>928</v>
      </c>
      <c r="BB494" s="159" t="s">
        <v>891</v>
      </c>
      <c r="BC494" s="158" t="s">
        <v>846</v>
      </c>
      <c r="BD494" s="158" t="s">
        <v>844</v>
      </c>
      <c r="BE494" s="158" t="s">
        <v>1490</v>
      </c>
      <c r="BF494" s="160">
        <v>3701</v>
      </c>
      <c r="BG494" s="160">
        <v>3396.7</v>
      </c>
      <c r="BH494" s="158" t="s">
        <v>883</v>
      </c>
      <c r="BI494" s="193">
        <v>7.5</v>
      </c>
      <c r="BJ494" s="159" t="s">
        <v>892</v>
      </c>
      <c r="BK494" s="160">
        <v>2700</v>
      </c>
      <c r="BL494" s="160">
        <v>714.3</v>
      </c>
      <c r="BM494" s="160">
        <v>4800</v>
      </c>
      <c r="BN494" s="158"/>
      <c r="BO494" s="159" t="s">
        <v>885</v>
      </c>
      <c r="BP494" s="159" t="s">
        <v>886</v>
      </c>
      <c r="BQ494" s="204" t="s">
        <v>887</v>
      </c>
      <c r="BR494" s="160">
        <v>15577218</v>
      </c>
      <c r="BS494" s="160">
        <v>1590310.58</v>
      </c>
      <c r="BT494" s="160">
        <v>0</v>
      </c>
      <c r="BU494" s="138">
        <v>1590310.58</v>
      </c>
      <c r="BV494" s="160">
        <v>1595179.03</v>
      </c>
      <c r="BW494" s="160">
        <v>1595179.03</v>
      </c>
      <c r="BX494" s="160">
        <v>0</v>
      </c>
      <c r="BY494" s="160">
        <v>1578406.59</v>
      </c>
      <c r="BZ494" s="160">
        <v>1578406.59</v>
      </c>
      <c r="CA494" s="160">
        <v>0</v>
      </c>
      <c r="CB494" s="160">
        <v>1583272.48</v>
      </c>
      <c r="CC494" s="160">
        <v>1583272.48</v>
      </c>
      <c r="CD494" s="160">
        <v>0</v>
      </c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  <c r="EH494" s="145"/>
      <c r="EI494" s="145"/>
      <c r="EJ494" s="145"/>
      <c r="EK494" s="145"/>
      <c r="EL494" s="145"/>
      <c r="EM494" s="145"/>
      <c r="EN494" s="145"/>
      <c r="EO494" s="145"/>
      <c r="EP494" s="145"/>
      <c r="EQ494" s="145"/>
      <c r="ER494" s="145"/>
      <c r="ES494" s="145"/>
      <c r="ET494" s="145"/>
      <c r="EU494" s="145"/>
      <c r="EV494" s="145"/>
      <c r="EW494" s="145"/>
      <c r="EX494" s="145"/>
      <c r="EY494" s="145"/>
      <c r="EZ494" s="145"/>
      <c r="FA494" s="145"/>
      <c r="FB494" s="145"/>
      <c r="FC494" s="145"/>
      <c r="FD494" s="145"/>
      <c r="FE494" s="145"/>
      <c r="FF494" s="145"/>
      <c r="FG494" s="145"/>
      <c r="FH494" s="145"/>
      <c r="FI494" s="145"/>
      <c r="FJ494" s="145"/>
      <c r="FK494" s="145"/>
      <c r="FL494" s="145"/>
      <c r="FM494" s="145"/>
      <c r="FN494" s="145"/>
      <c r="FO494" s="145"/>
      <c r="FP494" s="145"/>
      <c r="FQ494" s="145"/>
      <c r="FR494" s="145"/>
      <c r="FS494" s="145"/>
      <c r="FT494" s="146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8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I494" s="147"/>
      <c r="HJ494" s="147"/>
      <c r="HK494" s="147"/>
      <c r="HL494" s="147"/>
      <c r="HM494" s="147"/>
    </row>
    <row r="495" spans="1:221" s="149" customFormat="1" ht="12" customHeight="1" x14ac:dyDescent="0.2">
      <c r="A495" s="150">
        <v>259</v>
      </c>
      <c r="B495" s="151" t="s">
        <v>1928</v>
      </c>
      <c r="C495" s="161"/>
      <c r="D495" s="161"/>
      <c r="E495" s="162"/>
      <c r="F495" s="154">
        <f t="shared" si="142"/>
        <v>47.063800990932776</v>
      </c>
      <c r="G495" s="306">
        <v>1977</v>
      </c>
      <c r="H495" s="281">
        <v>2025</v>
      </c>
      <c r="I495" s="154">
        <f t="shared" si="141"/>
        <v>2225179.1800000002</v>
      </c>
      <c r="J495" s="152">
        <f t="shared" si="144"/>
        <v>16644492.4</v>
      </c>
      <c r="K495" s="155">
        <f t="shared" si="145"/>
        <v>0</v>
      </c>
      <c r="L495" s="152">
        <v>0</v>
      </c>
      <c r="M495" s="152">
        <v>0</v>
      </c>
      <c r="N495" s="152">
        <v>0</v>
      </c>
      <c r="O495" s="152">
        <v>0</v>
      </c>
      <c r="P495" s="152">
        <v>0</v>
      </c>
      <c r="Q495" s="155"/>
      <c r="R495" s="155">
        <v>0</v>
      </c>
      <c r="S495" s="155"/>
      <c r="T495" s="155">
        <v>0</v>
      </c>
      <c r="U495" s="155"/>
      <c r="V495" s="155">
        <v>0</v>
      </c>
      <c r="W495" s="156">
        <v>0</v>
      </c>
      <c r="X495" s="155">
        <v>0</v>
      </c>
      <c r="Y495" s="157" t="s">
        <v>234</v>
      </c>
      <c r="Z495" s="155">
        <v>1883.3</v>
      </c>
      <c r="AA495" s="155">
        <f t="shared" si="143"/>
        <v>15895490.24</v>
      </c>
      <c r="AB495" s="144">
        <v>0</v>
      </c>
      <c r="AC495" s="144">
        <v>0</v>
      </c>
      <c r="AD495" s="144">
        <v>0</v>
      </c>
      <c r="AE495" s="144">
        <v>0</v>
      </c>
      <c r="AF495" s="144">
        <v>0</v>
      </c>
      <c r="AG495" s="144">
        <v>0</v>
      </c>
      <c r="AH495" s="144">
        <v>0</v>
      </c>
      <c r="AI495" s="144">
        <v>0</v>
      </c>
      <c r="AJ495" s="144">
        <v>0</v>
      </c>
      <c r="AK495" s="144">
        <v>0</v>
      </c>
      <c r="AL495" s="144">
        <v>0</v>
      </c>
      <c r="AM495" s="144">
        <f t="shared" si="146"/>
        <v>499334.77</v>
      </c>
      <c r="AN495" s="144">
        <f t="shared" si="147"/>
        <v>249667.39</v>
      </c>
      <c r="AO495" s="144">
        <v>0</v>
      </c>
      <c r="AP495" s="144" t="s">
        <v>4526</v>
      </c>
      <c r="AQ495" s="294"/>
      <c r="AR495" s="144"/>
      <c r="AS495" s="271"/>
      <c r="AT495" s="144"/>
      <c r="AU495" s="144"/>
      <c r="AV495" s="158" t="s">
        <v>1926</v>
      </c>
      <c r="AW495" s="159" t="s">
        <v>1927</v>
      </c>
      <c r="AX495" s="159" t="s">
        <v>1928</v>
      </c>
      <c r="AY495" s="159" t="s">
        <v>878</v>
      </c>
      <c r="AZ495" s="159" t="s">
        <v>879</v>
      </c>
      <c r="BA495" s="158" t="s">
        <v>1664</v>
      </c>
      <c r="BB495" s="159" t="s">
        <v>891</v>
      </c>
      <c r="BC495" s="158" t="s">
        <v>846</v>
      </c>
      <c r="BD495" s="158" t="s">
        <v>847</v>
      </c>
      <c r="BE495" s="158" t="s">
        <v>1445</v>
      </c>
      <c r="BF495" s="160">
        <v>4820.8999999999996</v>
      </c>
      <c r="BG495" s="160">
        <v>3404.2</v>
      </c>
      <c r="BH495" s="158" t="s">
        <v>883</v>
      </c>
      <c r="BI495" s="193">
        <v>7.5</v>
      </c>
      <c r="BJ495" s="159" t="s">
        <v>892</v>
      </c>
      <c r="BK495" s="160">
        <v>1883.3</v>
      </c>
      <c r="BL495" s="160">
        <v>1447</v>
      </c>
      <c r="BM495" s="160">
        <v>1957.35</v>
      </c>
      <c r="BN495" s="158"/>
      <c r="BO495" s="159" t="s">
        <v>885</v>
      </c>
      <c r="BP495" s="159" t="s">
        <v>886</v>
      </c>
      <c r="BQ495" s="204" t="s">
        <v>887</v>
      </c>
      <c r="BR495" s="160">
        <v>10865398.02</v>
      </c>
      <c r="BS495" s="160">
        <v>2225179.1800000002</v>
      </c>
      <c r="BT495" s="160">
        <v>0</v>
      </c>
      <c r="BU495" s="138">
        <v>2225179.1800000002</v>
      </c>
      <c r="BV495" s="160">
        <v>2236860.16</v>
      </c>
      <c r="BW495" s="160">
        <v>2236860.16</v>
      </c>
      <c r="BX495" s="160">
        <v>0</v>
      </c>
      <c r="BY495" s="160">
        <v>2214703.71</v>
      </c>
      <c r="BZ495" s="160">
        <v>2214703.71</v>
      </c>
      <c r="CA495" s="160">
        <v>0</v>
      </c>
      <c r="CB495" s="160">
        <v>2226384.69</v>
      </c>
      <c r="CC495" s="160">
        <v>2226384.69</v>
      </c>
      <c r="CD495" s="160">
        <v>0</v>
      </c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  <c r="EH495" s="145"/>
      <c r="EI495" s="145"/>
      <c r="EJ495" s="145"/>
      <c r="EK495" s="145"/>
      <c r="EL495" s="145"/>
      <c r="EM495" s="145"/>
      <c r="EN495" s="145"/>
      <c r="EO495" s="145"/>
      <c r="EP495" s="145"/>
      <c r="EQ495" s="145"/>
      <c r="ER495" s="145"/>
      <c r="ES495" s="145"/>
      <c r="ET495" s="145"/>
      <c r="EU495" s="145"/>
      <c r="EV495" s="145"/>
      <c r="EW495" s="145"/>
      <c r="EX495" s="145"/>
      <c r="EY495" s="145"/>
      <c r="EZ495" s="145"/>
      <c r="FA495" s="145"/>
      <c r="FB495" s="145"/>
      <c r="FC495" s="145"/>
      <c r="FD495" s="145"/>
      <c r="FE495" s="145"/>
      <c r="FF495" s="145"/>
      <c r="FG495" s="145"/>
      <c r="FH495" s="145"/>
      <c r="FI495" s="145"/>
      <c r="FJ495" s="145"/>
      <c r="FK495" s="145"/>
      <c r="FL495" s="145"/>
      <c r="FM495" s="145"/>
      <c r="FN495" s="145"/>
      <c r="FO495" s="145"/>
      <c r="FP495" s="145"/>
      <c r="FQ495" s="145"/>
      <c r="FR495" s="145"/>
      <c r="FS495" s="145"/>
      <c r="FT495" s="146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8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I495" s="147"/>
      <c r="HJ495" s="147"/>
      <c r="HK495" s="147"/>
      <c r="HL495" s="147"/>
      <c r="HM495" s="147"/>
    </row>
    <row r="496" spans="1:221" s="149" customFormat="1" ht="12" customHeight="1" x14ac:dyDescent="0.2">
      <c r="A496" s="150">
        <v>260</v>
      </c>
      <c r="B496" s="151" t="s">
        <v>1931</v>
      </c>
      <c r="C496" s="161"/>
      <c r="D496" s="161"/>
      <c r="E496" s="162"/>
      <c r="F496" s="154">
        <f t="shared" si="142"/>
        <v>45.644154561659967</v>
      </c>
      <c r="G496" s="306">
        <v>1974</v>
      </c>
      <c r="H496" s="278">
        <v>2025</v>
      </c>
      <c r="I496" s="154">
        <f t="shared" si="141"/>
        <v>2515725.0499999998</v>
      </c>
      <c r="J496" s="152">
        <f t="shared" si="144"/>
        <v>24715626.859999999</v>
      </c>
      <c r="K496" s="155">
        <f t="shared" si="145"/>
        <v>8889754.2400000002</v>
      </c>
      <c r="L496" s="164">
        <f>ROUND((BF496*936.72*0.955),2)</f>
        <v>6975927.5999999996</v>
      </c>
      <c r="M496" s="152">
        <v>0</v>
      </c>
      <c r="N496" s="152">
        <v>0</v>
      </c>
      <c r="O496" s="152">
        <v>365</v>
      </c>
      <c r="P496" s="164">
        <f>ROUND((O496*5490.43*0.955),2)</f>
        <v>1913826.64</v>
      </c>
      <c r="Q496" s="155"/>
      <c r="R496" s="155">
        <v>0</v>
      </c>
      <c r="S496" s="155"/>
      <c r="T496" s="155">
        <v>0</v>
      </c>
      <c r="U496" s="155"/>
      <c r="V496" s="155">
        <v>0</v>
      </c>
      <c r="W496" s="156">
        <v>0</v>
      </c>
      <c r="X496" s="155">
        <v>0</v>
      </c>
      <c r="Y496" s="188" t="s">
        <v>235</v>
      </c>
      <c r="Z496" s="165">
        <v>1867</v>
      </c>
      <c r="AA496" s="155">
        <f t="shared" si="143"/>
        <v>13547209.18</v>
      </c>
      <c r="AB496" s="144">
        <v>0</v>
      </c>
      <c r="AC496" s="144">
        <v>0</v>
      </c>
      <c r="AD496" s="144">
        <v>0</v>
      </c>
      <c r="AE496" s="144">
        <v>0</v>
      </c>
      <c r="AF496" s="144">
        <v>0</v>
      </c>
      <c r="AG496" s="144">
        <v>0</v>
      </c>
      <c r="AH496" s="144">
        <v>0</v>
      </c>
      <c r="AI496" s="144">
        <v>0</v>
      </c>
      <c r="AJ496" s="144">
        <v>0</v>
      </c>
      <c r="AK496" s="144">
        <v>0</v>
      </c>
      <c r="AL496" s="166">
        <f>ROUND(((826191.2+126587.57+268645.55)*0.955),2)</f>
        <v>1166460.23</v>
      </c>
      <c r="AM496" s="144">
        <f t="shared" si="146"/>
        <v>741468.81</v>
      </c>
      <c r="AN496" s="144">
        <f t="shared" si="147"/>
        <v>370734.4</v>
      </c>
      <c r="AO496" s="144">
        <v>0</v>
      </c>
      <c r="AP496" s="144" t="s">
        <v>4524</v>
      </c>
      <c r="AQ496" s="294"/>
      <c r="AR496" s="144"/>
      <c r="AS496" s="271"/>
      <c r="AT496" s="144"/>
      <c r="AU496" s="144"/>
      <c r="AV496" s="158" t="s">
        <v>1929</v>
      </c>
      <c r="AW496" s="159" t="s">
        <v>1930</v>
      </c>
      <c r="AX496" s="159" t="s">
        <v>1931</v>
      </c>
      <c r="AY496" s="159" t="s">
        <v>878</v>
      </c>
      <c r="AZ496" s="159" t="s">
        <v>906</v>
      </c>
      <c r="BA496" s="158" t="s">
        <v>1090</v>
      </c>
      <c r="BB496" s="159" t="s">
        <v>891</v>
      </c>
      <c r="BC496" s="158" t="s">
        <v>846</v>
      </c>
      <c r="BD496" s="158" t="s">
        <v>847</v>
      </c>
      <c r="BE496" s="158" t="s">
        <v>1438</v>
      </c>
      <c r="BF496" s="160">
        <v>7798.1</v>
      </c>
      <c r="BG496" s="160">
        <v>5404.1</v>
      </c>
      <c r="BH496" s="158" t="s">
        <v>883</v>
      </c>
      <c r="BI496" s="193">
        <v>7.5</v>
      </c>
      <c r="BJ496" s="159" t="s">
        <v>884</v>
      </c>
      <c r="BK496" s="160">
        <v>1867</v>
      </c>
      <c r="BL496" s="160">
        <v>1092.7</v>
      </c>
      <c r="BM496" s="160">
        <v>3038.5</v>
      </c>
      <c r="BN496" s="158" t="s">
        <v>1932</v>
      </c>
      <c r="BO496" s="159" t="s">
        <v>885</v>
      </c>
      <c r="BP496" s="159" t="s">
        <v>886</v>
      </c>
      <c r="BQ496" s="204" t="s">
        <v>887</v>
      </c>
      <c r="BR496" s="160">
        <v>10339464.67</v>
      </c>
      <c r="BS496" s="160">
        <v>2515725.0499999998</v>
      </c>
      <c r="BT496" s="160">
        <v>0</v>
      </c>
      <c r="BU496" s="138">
        <v>2515725.0499999998</v>
      </c>
      <c r="BV496" s="160">
        <v>2515725.0499999998</v>
      </c>
      <c r="BW496" s="160">
        <v>2515725.0499999998</v>
      </c>
      <c r="BX496" s="160">
        <v>0</v>
      </c>
      <c r="BY496" s="160">
        <v>2502776.69</v>
      </c>
      <c r="BZ496" s="160">
        <v>2502776.69</v>
      </c>
      <c r="CA496" s="160">
        <v>0</v>
      </c>
      <c r="CB496" s="160">
        <v>2502776.69</v>
      </c>
      <c r="CC496" s="160">
        <v>2502776.69</v>
      </c>
      <c r="CD496" s="160">
        <v>0</v>
      </c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  <c r="EH496" s="145"/>
      <c r="EI496" s="145"/>
      <c r="EJ496" s="145"/>
      <c r="EK496" s="145"/>
      <c r="EL496" s="145"/>
      <c r="EM496" s="145"/>
      <c r="EN496" s="145"/>
      <c r="EO496" s="145"/>
      <c r="EP496" s="145"/>
      <c r="EQ496" s="145"/>
      <c r="ER496" s="145"/>
      <c r="ES496" s="145"/>
      <c r="ET496" s="145"/>
      <c r="EU496" s="145"/>
      <c r="EV496" s="145"/>
      <c r="EW496" s="145"/>
      <c r="EX496" s="145"/>
      <c r="EY496" s="145"/>
      <c r="EZ496" s="145"/>
      <c r="FA496" s="145"/>
      <c r="FB496" s="145"/>
      <c r="FC496" s="145"/>
      <c r="FD496" s="145"/>
      <c r="FE496" s="145"/>
      <c r="FF496" s="145"/>
      <c r="FG496" s="145"/>
      <c r="FH496" s="145"/>
      <c r="FI496" s="145"/>
      <c r="FJ496" s="145"/>
      <c r="FK496" s="145"/>
      <c r="FL496" s="145"/>
      <c r="FM496" s="145"/>
      <c r="FN496" s="145"/>
      <c r="FO496" s="145"/>
      <c r="FP496" s="145"/>
      <c r="FQ496" s="145"/>
      <c r="FR496" s="145"/>
      <c r="FS496" s="145"/>
      <c r="FT496" s="146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8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I496" s="147"/>
      <c r="HJ496" s="147"/>
      <c r="HK496" s="147"/>
      <c r="HL496" s="147"/>
      <c r="HM496" s="147"/>
    </row>
    <row r="497" spans="1:221" s="149" customFormat="1" ht="12" customHeight="1" x14ac:dyDescent="0.2">
      <c r="A497" s="150">
        <v>261</v>
      </c>
      <c r="B497" s="151" t="s">
        <v>1935</v>
      </c>
      <c r="C497" s="161"/>
      <c r="D497" s="161"/>
      <c r="E497" s="162"/>
      <c r="F497" s="154">
        <f t="shared" si="142"/>
        <v>61.636952705183404</v>
      </c>
      <c r="G497" s="306">
        <v>1960</v>
      </c>
      <c r="H497" s="278">
        <v>2025</v>
      </c>
      <c r="I497" s="154">
        <f t="shared" si="141"/>
        <v>957359.56</v>
      </c>
      <c r="J497" s="311">
        <f t="shared" si="144"/>
        <v>8344178.5199999996</v>
      </c>
      <c r="K497" s="155">
        <f t="shared" si="145"/>
        <v>0</v>
      </c>
      <c r="L497" s="152">
        <v>0</v>
      </c>
      <c r="M497" s="152">
        <v>0</v>
      </c>
      <c r="N497" s="152">
        <v>0</v>
      </c>
      <c r="O497" s="152">
        <v>0</v>
      </c>
      <c r="P497" s="152">
        <v>0</v>
      </c>
      <c r="Q497" s="155"/>
      <c r="R497" s="155">
        <v>0</v>
      </c>
      <c r="S497" s="155"/>
      <c r="T497" s="155">
        <v>0</v>
      </c>
      <c r="U497" s="155"/>
      <c r="V497" s="155">
        <v>0</v>
      </c>
      <c r="W497" s="156">
        <v>0</v>
      </c>
      <c r="X497" s="155">
        <v>0</v>
      </c>
      <c r="Y497" s="157" t="s">
        <v>235</v>
      </c>
      <c r="Z497" s="155">
        <v>1098.2</v>
      </c>
      <c r="AA497" s="155">
        <f t="shared" si="143"/>
        <v>7968690.4800000004</v>
      </c>
      <c r="AB497" s="144">
        <v>0</v>
      </c>
      <c r="AC497" s="144">
        <v>0</v>
      </c>
      <c r="AD497" s="144">
        <v>0</v>
      </c>
      <c r="AE497" s="144">
        <v>0</v>
      </c>
      <c r="AF497" s="144">
        <v>0</v>
      </c>
      <c r="AG497" s="144">
        <v>0</v>
      </c>
      <c r="AH497" s="144">
        <v>0</v>
      </c>
      <c r="AI497" s="144">
        <v>0</v>
      </c>
      <c r="AJ497" s="144">
        <v>0</v>
      </c>
      <c r="AK497" s="144">
        <v>0</v>
      </c>
      <c r="AL497" s="144">
        <v>0</v>
      </c>
      <c r="AM497" s="144">
        <f t="shared" si="146"/>
        <v>250325.36</v>
      </c>
      <c r="AN497" s="144">
        <f t="shared" si="147"/>
        <v>125162.68</v>
      </c>
      <c r="AO497" s="144">
        <v>0</v>
      </c>
      <c r="AP497" s="144" t="s">
        <v>4526</v>
      </c>
      <c r="AQ497" s="294"/>
      <c r="AR497" s="144"/>
      <c r="AS497" s="271"/>
      <c r="AT497" s="144"/>
      <c r="AU497" s="144"/>
      <c r="AV497" s="158" t="s">
        <v>1933</v>
      </c>
      <c r="AW497" s="159" t="s">
        <v>1934</v>
      </c>
      <c r="AX497" s="159" t="s">
        <v>1935</v>
      </c>
      <c r="AY497" s="159" t="s">
        <v>878</v>
      </c>
      <c r="AZ497" s="159" t="s">
        <v>879</v>
      </c>
      <c r="BA497" s="158" t="s">
        <v>1040</v>
      </c>
      <c r="BB497" s="159" t="s">
        <v>891</v>
      </c>
      <c r="BC497" s="158" t="s">
        <v>844</v>
      </c>
      <c r="BD497" s="158" t="s">
        <v>845</v>
      </c>
      <c r="BE497" s="158" t="s">
        <v>1446</v>
      </c>
      <c r="BF497" s="160">
        <v>2017.79</v>
      </c>
      <c r="BG497" s="160">
        <v>1331.6</v>
      </c>
      <c r="BH497" s="158" t="s">
        <v>883</v>
      </c>
      <c r="BI497" s="193">
        <v>7.5</v>
      </c>
      <c r="BJ497" s="159" t="s">
        <v>884</v>
      </c>
      <c r="BK497" s="160">
        <v>1098.2</v>
      </c>
      <c r="BL497" s="160">
        <v>582.1</v>
      </c>
      <c r="BM497" s="160">
        <v>1361.52</v>
      </c>
      <c r="BN497" s="158"/>
      <c r="BO497" s="159" t="s">
        <v>885</v>
      </c>
      <c r="BP497" s="159" t="s">
        <v>886</v>
      </c>
      <c r="BQ497" s="204" t="s">
        <v>887</v>
      </c>
      <c r="BR497" s="160">
        <v>6081842.5800000001</v>
      </c>
      <c r="BS497" s="160">
        <v>957359.56</v>
      </c>
      <c r="BT497" s="160">
        <v>0</v>
      </c>
      <c r="BU497" s="138">
        <v>957359.56</v>
      </c>
      <c r="BV497" s="160">
        <v>957359.56</v>
      </c>
      <c r="BW497" s="160">
        <v>957359.56</v>
      </c>
      <c r="BX497" s="160">
        <v>0</v>
      </c>
      <c r="BY497" s="160">
        <v>944145.55</v>
      </c>
      <c r="BZ497" s="160">
        <v>944145.55</v>
      </c>
      <c r="CA497" s="160">
        <v>0</v>
      </c>
      <c r="CB497" s="160">
        <v>944145.55</v>
      </c>
      <c r="CC497" s="160">
        <v>944145.55</v>
      </c>
      <c r="CD497" s="160">
        <v>0</v>
      </c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  <c r="EH497" s="145"/>
      <c r="EI497" s="145"/>
      <c r="EJ497" s="145"/>
      <c r="EK497" s="145"/>
      <c r="EL497" s="145"/>
      <c r="EM497" s="145"/>
      <c r="EN497" s="145"/>
      <c r="EO497" s="145"/>
      <c r="EP497" s="145"/>
      <c r="EQ497" s="145"/>
      <c r="ER497" s="145"/>
      <c r="ES497" s="145"/>
      <c r="ET497" s="145"/>
      <c r="EU497" s="145"/>
      <c r="EV497" s="145"/>
      <c r="EW497" s="145"/>
      <c r="EX497" s="145"/>
      <c r="EY497" s="145"/>
      <c r="EZ497" s="145"/>
      <c r="FA497" s="145"/>
      <c r="FB497" s="145"/>
      <c r="FC497" s="145"/>
      <c r="FD497" s="145"/>
      <c r="FE497" s="145"/>
      <c r="FF497" s="145"/>
      <c r="FG497" s="145"/>
      <c r="FH497" s="145"/>
      <c r="FI497" s="145"/>
      <c r="FJ497" s="145"/>
      <c r="FK497" s="145"/>
      <c r="FL497" s="145"/>
      <c r="FM497" s="145"/>
      <c r="FN497" s="145"/>
      <c r="FO497" s="145"/>
      <c r="FP497" s="145"/>
      <c r="FQ497" s="145"/>
      <c r="FR497" s="145"/>
      <c r="FS497" s="145"/>
      <c r="FT497" s="146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8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I497" s="147"/>
      <c r="HJ497" s="147"/>
      <c r="HK497" s="147"/>
      <c r="HL497" s="147"/>
      <c r="HM497" s="147"/>
    </row>
    <row r="498" spans="1:221" s="149" customFormat="1" ht="12" customHeight="1" x14ac:dyDescent="0.2">
      <c r="A498" s="150">
        <v>262</v>
      </c>
      <c r="B498" s="151" t="s">
        <v>1938</v>
      </c>
      <c r="C498" s="161"/>
      <c r="D498" s="161"/>
      <c r="E498" s="162"/>
      <c r="F498" s="154">
        <f t="shared" si="142"/>
        <v>143.04568841544605</v>
      </c>
      <c r="G498" s="306">
        <v>1953</v>
      </c>
      <c r="H498" s="278">
        <v>2025</v>
      </c>
      <c r="I498" s="154">
        <f t="shared" si="141"/>
        <v>138694.69</v>
      </c>
      <c r="J498" s="311">
        <f t="shared" si="144"/>
        <v>4972923.7300000004</v>
      </c>
      <c r="K498" s="155">
        <f t="shared" si="145"/>
        <v>0</v>
      </c>
      <c r="L498" s="152">
        <v>0</v>
      </c>
      <c r="M498" s="152">
        <v>0</v>
      </c>
      <c r="N498" s="152">
        <v>0</v>
      </c>
      <c r="O498" s="152">
        <v>0</v>
      </c>
      <c r="P498" s="152">
        <v>0</v>
      </c>
      <c r="Q498" s="155"/>
      <c r="R498" s="155">
        <v>0</v>
      </c>
      <c r="S498" s="155"/>
      <c r="T498" s="155">
        <v>0</v>
      </c>
      <c r="U498" s="155"/>
      <c r="V498" s="155">
        <v>0</v>
      </c>
      <c r="W498" s="156">
        <v>0</v>
      </c>
      <c r="X498" s="155">
        <v>0</v>
      </c>
      <c r="Y498" s="157" t="s">
        <v>235</v>
      </c>
      <c r="Z498" s="155">
        <v>654.5</v>
      </c>
      <c r="AA498" s="155">
        <f t="shared" si="143"/>
        <v>4749142.16</v>
      </c>
      <c r="AB498" s="144">
        <v>0</v>
      </c>
      <c r="AC498" s="144">
        <v>0</v>
      </c>
      <c r="AD498" s="144">
        <v>0</v>
      </c>
      <c r="AE498" s="144">
        <v>0</v>
      </c>
      <c r="AF498" s="144">
        <v>0</v>
      </c>
      <c r="AG498" s="144">
        <v>0</v>
      </c>
      <c r="AH498" s="144">
        <v>0</v>
      </c>
      <c r="AI498" s="144">
        <v>0</v>
      </c>
      <c r="AJ498" s="144">
        <v>0</v>
      </c>
      <c r="AK498" s="144">
        <v>0</v>
      </c>
      <c r="AL498" s="144">
        <v>0</v>
      </c>
      <c r="AM498" s="144">
        <f t="shared" si="146"/>
        <v>149187.71</v>
      </c>
      <c r="AN498" s="144">
        <f t="shared" si="147"/>
        <v>74593.86</v>
      </c>
      <c r="AO498" s="144">
        <v>0</v>
      </c>
      <c r="AP498" s="144" t="s">
        <v>4526</v>
      </c>
      <c r="AQ498" s="294"/>
      <c r="AR498" s="144"/>
      <c r="AS498" s="271"/>
      <c r="AT498" s="144"/>
      <c r="AU498" s="144"/>
      <c r="AV498" s="158" t="s">
        <v>1936</v>
      </c>
      <c r="AW498" s="159" t="s">
        <v>1937</v>
      </c>
      <c r="AX498" s="159" t="s">
        <v>1938</v>
      </c>
      <c r="AY498" s="159" t="s">
        <v>878</v>
      </c>
      <c r="AZ498" s="159" t="s">
        <v>879</v>
      </c>
      <c r="BA498" s="158" t="s">
        <v>1939</v>
      </c>
      <c r="BB498" s="159" t="s">
        <v>891</v>
      </c>
      <c r="BC498" s="158" t="s">
        <v>166</v>
      </c>
      <c r="BD498" s="158" t="s">
        <v>166</v>
      </c>
      <c r="BE498" s="158" t="s">
        <v>863</v>
      </c>
      <c r="BF498" s="160">
        <v>419.5</v>
      </c>
      <c r="BG498" s="160">
        <v>375.5</v>
      </c>
      <c r="BH498" s="158" t="s">
        <v>883</v>
      </c>
      <c r="BI498" s="193">
        <v>7.5</v>
      </c>
      <c r="BJ498" s="159" t="s">
        <v>884</v>
      </c>
      <c r="BK498" s="160">
        <v>654.5</v>
      </c>
      <c r="BL498" s="160"/>
      <c r="BM498" s="160">
        <v>507.4</v>
      </c>
      <c r="BN498" s="158"/>
      <c r="BO498" s="159" t="s">
        <v>885</v>
      </c>
      <c r="BP498" s="159" t="s">
        <v>886</v>
      </c>
      <c r="BQ498" s="204" t="s">
        <v>887</v>
      </c>
      <c r="BR498" s="160">
        <v>3624627.55</v>
      </c>
      <c r="BS498" s="160">
        <v>138694.69</v>
      </c>
      <c r="BT498" s="160">
        <v>0</v>
      </c>
      <c r="BU498" s="138">
        <v>138694.69</v>
      </c>
      <c r="BV498" s="160">
        <v>138694.69</v>
      </c>
      <c r="BW498" s="160">
        <v>138694.69</v>
      </c>
      <c r="BX498" s="160">
        <v>0</v>
      </c>
      <c r="BY498" s="160">
        <v>137029.91</v>
      </c>
      <c r="BZ498" s="160">
        <v>137029.91</v>
      </c>
      <c r="CA498" s="160">
        <v>0</v>
      </c>
      <c r="CB498" s="160">
        <v>137029.91</v>
      </c>
      <c r="CC498" s="160">
        <v>137029.91</v>
      </c>
      <c r="CD498" s="160">
        <v>0</v>
      </c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  <c r="EH498" s="145"/>
      <c r="EI498" s="145"/>
      <c r="EJ498" s="145"/>
      <c r="EK498" s="145"/>
      <c r="EL498" s="145"/>
      <c r="EM498" s="145"/>
      <c r="EN498" s="145"/>
      <c r="EO498" s="145"/>
      <c r="EP498" s="145"/>
      <c r="EQ498" s="145"/>
      <c r="ER498" s="145"/>
      <c r="ES498" s="145"/>
      <c r="ET498" s="145"/>
      <c r="EU498" s="145"/>
      <c r="EV498" s="145"/>
      <c r="EW498" s="145"/>
      <c r="EX498" s="145"/>
      <c r="EY498" s="145"/>
      <c r="EZ498" s="145"/>
      <c r="FA498" s="145"/>
      <c r="FB498" s="145"/>
      <c r="FC498" s="145"/>
      <c r="FD498" s="145"/>
      <c r="FE498" s="145"/>
      <c r="FF498" s="145"/>
      <c r="FG498" s="145"/>
      <c r="FH498" s="145"/>
      <c r="FI498" s="145"/>
      <c r="FJ498" s="145"/>
      <c r="FK498" s="145"/>
      <c r="FL498" s="145"/>
      <c r="FM498" s="145"/>
      <c r="FN498" s="145"/>
      <c r="FO498" s="145"/>
      <c r="FP498" s="145"/>
      <c r="FQ498" s="145"/>
      <c r="FR498" s="145"/>
      <c r="FS498" s="145"/>
      <c r="FT498" s="146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8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I498" s="147"/>
      <c r="HJ498" s="147"/>
      <c r="HK498" s="147"/>
      <c r="HL498" s="147"/>
      <c r="HM498" s="147"/>
    </row>
    <row r="499" spans="1:221" s="149" customFormat="1" ht="12" customHeight="1" x14ac:dyDescent="0.2">
      <c r="A499" s="150">
        <v>263</v>
      </c>
      <c r="B499" s="151" t="s">
        <v>1941</v>
      </c>
      <c r="C499" s="161"/>
      <c r="D499" s="161"/>
      <c r="E499" s="162"/>
      <c r="F499" s="154">
        <f t="shared" si="142"/>
        <v>5.9379339356784406</v>
      </c>
      <c r="G499" s="306">
        <v>1994</v>
      </c>
      <c r="H499" s="278">
        <v>2025</v>
      </c>
      <c r="I499" s="154">
        <f t="shared" si="141"/>
        <v>217947.75</v>
      </c>
      <c r="J499" s="152">
        <f t="shared" si="144"/>
        <v>4153831.8</v>
      </c>
      <c r="K499" s="155">
        <f t="shared" si="145"/>
        <v>0</v>
      </c>
      <c r="L499" s="152">
        <v>0</v>
      </c>
      <c r="M499" s="152">
        <v>0</v>
      </c>
      <c r="N499" s="152">
        <v>0</v>
      </c>
      <c r="O499" s="152">
        <v>0</v>
      </c>
      <c r="P499" s="152">
        <v>0</v>
      </c>
      <c r="Q499" s="155"/>
      <c r="R499" s="155">
        <v>0</v>
      </c>
      <c r="S499" s="155"/>
      <c r="T499" s="155">
        <v>0</v>
      </c>
      <c r="U499" s="155"/>
      <c r="V499" s="155">
        <v>0</v>
      </c>
      <c r="W499" s="156">
        <v>0</v>
      </c>
      <c r="X499" s="155">
        <v>0</v>
      </c>
      <c r="Y499" s="157" t="s">
        <v>234</v>
      </c>
      <c r="Z499" s="155">
        <v>470</v>
      </c>
      <c r="AA499" s="155">
        <f t="shared" si="143"/>
        <v>3966909.37</v>
      </c>
      <c r="AB499" s="144">
        <v>0</v>
      </c>
      <c r="AC499" s="144">
        <v>0</v>
      </c>
      <c r="AD499" s="144">
        <v>0</v>
      </c>
      <c r="AE499" s="144">
        <v>0</v>
      </c>
      <c r="AF499" s="144">
        <v>0</v>
      </c>
      <c r="AG499" s="144">
        <v>0</v>
      </c>
      <c r="AH499" s="144">
        <v>0</v>
      </c>
      <c r="AI499" s="144">
        <v>0</v>
      </c>
      <c r="AJ499" s="144">
        <v>0</v>
      </c>
      <c r="AK499" s="144">
        <v>0</v>
      </c>
      <c r="AL499" s="144">
        <v>0</v>
      </c>
      <c r="AM499" s="144">
        <f t="shared" si="146"/>
        <v>124614.95</v>
      </c>
      <c r="AN499" s="144">
        <f t="shared" si="147"/>
        <v>62307.48</v>
      </c>
      <c r="AO499" s="144">
        <v>0</v>
      </c>
      <c r="AP499" s="144" t="s">
        <v>4525</v>
      </c>
      <c r="AQ499" s="294"/>
      <c r="AR499" s="144"/>
      <c r="AS499" s="271"/>
      <c r="AT499" s="144"/>
      <c r="AU499" s="144"/>
      <c r="AV499" s="158" t="s">
        <v>1940</v>
      </c>
      <c r="AW499" s="159" t="s">
        <v>1941</v>
      </c>
      <c r="AX499" s="159" t="s">
        <v>1941</v>
      </c>
      <c r="AY499" s="159" t="s">
        <v>878</v>
      </c>
      <c r="AZ499" s="159" t="s">
        <v>1028</v>
      </c>
      <c r="BA499" s="158" t="s">
        <v>1023</v>
      </c>
      <c r="BB499" s="159" t="s">
        <v>891</v>
      </c>
      <c r="BC499" s="158" t="s">
        <v>850</v>
      </c>
      <c r="BD499" s="158" t="s">
        <v>845</v>
      </c>
      <c r="BE499" s="158" t="s">
        <v>1399</v>
      </c>
      <c r="BF499" s="160">
        <v>7294.08</v>
      </c>
      <c r="BG499" s="160">
        <v>6947.98</v>
      </c>
      <c r="BH499" s="158" t="s">
        <v>165</v>
      </c>
      <c r="BI499" s="158" t="s">
        <v>4574</v>
      </c>
      <c r="BJ499" s="159" t="s">
        <v>892</v>
      </c>
      <c r="BK499" s="160">
        <v>470</v>
      </c>
      <c r="BL499" s="160">
        <v>311.60000000000002</v>
      </c>
      <c r="BM499" s="160">
        <v>1283.56</v>
      </c>
      <c r="BN499" s="158" t="s">
        <v>1942</v>
      </c>
      <c r="BO499" s="159" t="s">
        <v>885</v>
      </c>
      <c r="BP499" s="159" t="s">
        <v>886</v>
      </c>
      <c r="BQ499" s="204" t="s">
        <v>887</v>
      </c>
      <c r="BR499" s="160">
        <v>2711589.8</v>
      </c>
      <c r="BS499" s="160">
        <v>217947.75</v>
      </c>
      <c r="BT499" s="160">
        <v>0</v>
      </c>
      <c r="BU499" s="138">
        <v>217947.75</v>
      </c>
      <c r="BV499" s="160">
        <v>222293.3</v>
      </c>
      <c r="BW499" s="160">
        <v>222293.3</v>
      </c>
      <c r="BX499" s="160">
        <v>0</v>
      </c>
      <c r="BY499" s="160">
        <v>217874.04</v>
      </c>
      <c r="BZ499" s="160">
        <v>217874.04</v>
      </c>
      <c r="CA499" s="160">
        <v>0</v>
      </c>
      <c r="CB499" s="160">
        <v>222219.59</v>
      </c>
      <c r="CC499" s="160">
        <v>222219.59</v>
      </c>
      <c r="CD499" s="160">
        <v>0</v>
      </c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  <c r="EH499" s="145"/>
      <c r="EI499" s="145"/>
      <c r="EJ499" s="145"/>
      <c r="EK499" s="145"/>
      <c r="EL499" s="145"/>
      <c r="EM499" s="145"/>
      <c r="EN499" s="145"/>
      <c r="EO499" s="145"/>
      <c r="EP499" s="145"/>
      <c r="EQ499" s="145"/>
      <c r="ER499" s="145"/>
      <c r="ES499" s="145"/>
      <c r="ET499" s="145"/>
      <c r="EU499" s="145"/>
      <c r="EV499" s="145"/>
      <c r="EW499" s="145"/>
      <c r="EX499" s="145"/>
      <c r="EY499" s="145"/>
      <c r="EZ499" s="145"/>
      <c r="FA499" s="145"/>
      <c r="FB499" s="145"/>
      <c r="FC499" s="145"/>
      <c r="FD499" s="145"/>
      <c r="FE499" s="145"/>
      <c r="FF499" s="145"/>
      <c r="FG499" s="145"/>
      <c r="FH499" s="145"/>
      <c r="FI499" s="145"/>
      <c r="FJ499" s="145"/>
      <c r="FK499" s="145"/>
      <c r="FL499" s="145"/>
      <c r="FM499" s="145"/>
      <c r="FN499" s="145"/>
      <c r="FO499" s="145"/>
      <c r="FP499" s="145"/>
      <c r="FQ499" s="145"/>
      <c r="FR499" s="145"/>
      <c r="FS499" s="145"/>
      <c r="FT499" s="146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8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I499" s="147"/>
      <c r="HJ499" s="147"/>
      <c r="HK499" s="147"/>
      <c r="HL499" s="147"/>
      <c r="HM499" s="147"/>
    </row>
    <row r="500" spans="1:221" s="149" customFormat="1" ht="12" customHeight="1" x14ac:dyDescent="0.2">
      <c r="A500" s="150">
        <v>264</v>
      </c>
      <c r="B500" s="151" t="s">
        <v>1945</v>
      </c>
      <c r="C500" s="161"/>
      <c r="D500" s="161"/>
      <c r="E500" s="162"/>
      <c r="F500" s="154">
        <f t="shared" si="142"/>
        <v>141.90945407186902</v>
      </c>
      <c r="G500" s="306">
        <v>1953</v>
      </c>
      <c r="H500" s="278">
        <v>2025</v>
      </c>
      <c r="I500" s="154">
        <f t="shared" si="141"/>
        <v>164223.44</v>
      </c>
      <c r="J500" s="311">
        <f t="shared" si="144"/>
        <v>4969504.6100000003</v>
      </c>
      <c r="K500" s="155">
        <f t="shared" si="145"/>
        <v>0</v>
      </c>
      <c r="L500" s="152">
        <v>0</v>
      </c>
      <c r="M500" s="152">
        <v>0</v>
      </c>
      <c r="N500" s="152">
        <v>0</v>
      </c>
      <c r="O500" s="152">
        <v>0</v>
      </c>
      <c r="P500" s="152">
        <v>0</v>
      </c>
      <c r="Q500" s="155"/>
      <c r="R500" s="155">
        <v>0</v>
      </c>
      <c r="S500" s="155"/>
      <c r="T500" s="155">
        <v>0</v>
      </c>
      <c r="U500" s="155"/>
      <c r="V500" s="155">
        <v>0</v>
      </c>
      <c r="W500" s="156">
        <v>0</v>
      </c>
      <c r="X500" s="155">
        <v>0</v>
      </c>
      <c r="Y500" s="157" t="s">
        <v>235</v>
      </c>
      <c r="Z500" s="155">
        <v>654.04999999999995</v>
      </c>
      <c r="AA500" s="155">
        <f t="shared" si="143"/>
        <v>4745876.9000000004</v>
      </c>
      <c r="AB500" s="144">
        <v>0</v>
      </c>
      <c r="AC500" s="144">
        <v>0</v>
      </c>
      <c r="AD500" s="144">
        <v>0</v>
      </c>
      <c r="AE500" s="144">
        <v>0</v>
      </c>
      <c r="AF500" s="144">
        <v>0</v>
      </c>
      <c r="AG500" s="144">
        <v>0</v>
      </c>
      <c r="AH500" s="144">
        <v>0</v>
      </c>
      <c r="AI500" s="144">
        <v>0</v>
      </c>
      <c r="AJ500" s="144">
        <v>0</v>
      </c>
      <c r="AK500" s="144">
        <v>0</v>
      </c>
      <c r="AL500" s="144">
        <v>0</v>
      </c>
      <c r="AM500" s="144">
        <f t="shared" si="146"/>
        <v>149085.14000000001</v>
      </c>
      <c r="AN500" s="144">
        <f t="shared" si="147"/>
        <v>74542.570000000007</v>
      </c>
      <c r="AO500" s="144">
        <v>0</v>
      </c>
      <c r="AP500" s="144" t="s">
        <v>4526</v>
      </c>
      <c r="AQ500" s="294"/>
      <c r="AR500" s="144"/>
      <c r="AS500" s="271"/>
      <c r="AT500" s="144"/>
      <c r="AU500" s="144"/>
      <c r="AV500" s="158" t="s">
        <v>1943</v>
      </c>
      <c r="AW500" s="159" t="s">
        <v>1944</v>
      </c>
      <c r="AX500" s="159" t="s">
        <v>1945</v>
      </c>
      <c r="AY500" s="159" t="s">
        <v>878</v>
      </c>
      <c r="AZ500" s="159" t="s">
        <v>879</v>
      </c>
      <c r="BA500" s="158" t="s">
        <v>1939</v>
      </c>
      <c r="BB500" s="159" t="s">
        <v>891</v>
      </c>
      <c r="BC500" s="158" t="s">
        <v>166</v>
      </c>
      <c r="BD500" s="158" t="s">
        <v>166</v>
      </c>
      <c r="BE500" s="158" t="s">
        <v>864</v>
      </c>
      <c r="BF500" s="160">
        <v>419.44</v>
      </c>
      <c r="BG500" s="160">
        <v>376.24</v>
      </c>
      <c r="BH500" s="158" t="s">
        <v>883</v>
      </c>
      <c r="BI500" s="193">
        <v>7.5</v>
      </c>
      <c r="BJ500" s="159" t="s">
        <v>884</v>
      </c>
      <c r="BK500" s="160">
        <v>654.04999999999995</v>
      </c>
      <c r="BL500" s="160">
        <v>0</v>
      </c>
      <c r="BM500" s="160">
        <v>507.8</v>
      </c>
      <c r="BN500" s="158"/>
      <c r="BO500" s="159" t="s">
        <v>885</v>
      </c>
      <c r="BP500" s="159" t="s">
        <v>886</v>
      </c>
      <c r="BQ500" s="204" t="s">
        <v>887</v>
      </c>
      <c r="BR500" s="160">
        <v>3622135.44</v>
      </c>
      <c r="BS500" s="160">
        <v>164223.44</v>
      </c>
      <c r="BT500" s="160">
        <v>0</v>
      </c>
      <c r="BU500" s="138">
        <v>164223.44</v>
      </c>
      <c r="BV500" s="160">
        <v>172701.73</v>
      </c>
      <c r="BW500" s="160">
        <v>172701.73</v>
      </c>
      <c r="BX500" s="160">
        <v>0</v>
      </c>
      <c r="BY500" s="160">
        <v>157153.99</v>
      </c>
      <c r="BZ500" s="160">
        <v>157153.99</v>
      </c>
      <c r="CA500" s="160">
        <v>0</v>
      </c>
      <c r="CB500" s="160">
        <v>165632.28</v>
      </c>
      <c r="CC500" s="160">
        <v>165632.28</v>
      </c>
      <c r="CD500" s="160">
        <v>0</v>
      </c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  <c r="EH500" s="145"/>
      <c r="EI500" s="145"/>
      <c r="EJ500" s="145"/>
      <c r="EK500" s="145"/>
      <c r="EL500" s="145"/>
      <c r="EM500" s="145"/>
      <c r="EN500" s="145"/>
      <c r="EO500" s="145"/>
      <c r="EP500" s="145"/>
      <c r="EQ500" s="145"/>
      <c r="ER500" s="145"/>
      <c r="ES500" s="145"/>
      <c r="ET500" s="145"/>
      <c r="EU500" s="145"/>
      <c r="EV500" s="145"/>
      <c r="EW500" s="145"/>
      <c r="EX500" s="145"/>
      <c r="EY500" s="145"/>
      <c r="EZ500" s="145"/>
      <c r="FA500" s="145"/>
      <c r="FB500" s="145"/>
      <c r="FC500" s="145"/>
      <c r="FD500" s="145"/>
      <c r="FE500" s="145"/>
      <c r="FF500" s="145"/>
      <c r="FG500" s="145"/>
      <c r="FH500" s="145"/>
      <c r="FI500" s="145"/>
      <c r="FJ500" s="145"/>
      <c r="FK500" s="145"/>
      <c r="FL500" s="145"/>
      <c r="FM500" s="145"/>
      <c r="FN500" s="145"/>
      <c r="FO500" s="145"/>
      <c r="FP500" s="145"/>
      <c r="FQ500" s="145"/>
      <c r="FR500" s="145"/>
      <c r="FS500" s="145"/>
      <c r="FT500" s="146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8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I500" s="147"/>
      <c r="HJ500" s="147"/>
      <c r="HK500" s="147"/>
      <c r="HL500" s="147"/>
      <c r="HM500" s="147"/>
    </row>
    <row r="501" spans="1:221" s="149" customFormat="1" ht="12" customHeight="1" x14ac:dyDescent="0.2">
      <c r="A501" s="150">
        <v>265</v>
      </c>
      <c r="B501" s="151" t="s">
        <v>1948</v>
      </c>
      <c r="C501" s="161"/>
      <c r="D501" s="161"/>
      <c r="E501" s="162"/>
      <c r="F501" s="154">
        <f t="shared" si="142"/>
        <v>63.121982751566925</v>
      </c>
      <c r="G501" s="306">
        <v>1954</v>
      </c>
      <c r="H501" s="278">
        <v>2025</v>
      </c>
      <c r="I501" s="154">
        <f t="shared" si="141"/>
        <v>193039.51</v>
      </c>
      <c r="J501" s="311">
        <f t="shared" si="144"/>
        <v>2507356.5099999998</v>
      </c>
      <c r="K501" s="155">
        <f t="shared" si="145"/>
        <v>0</v>
      </c>
      <c r="L501" s="152">
        <v>0</v>
      </c>
      <c r="M501" s="152">
        <v>0</v>
      </c>
      <c r="N501" s="152">
        <v>0</v>
      </c>
      <c r="O501" s="152">
        <v>0</v>
      </c>
      <c r="P501" s="152">
        <v>0</v>
      </c>
      <c r="Q501" s="155"/>
      <c r="R501" s="155">
        <v>0</v>
      </c>
      <c r="S501" s="155"/>
      <c r="T501" s="155">
        <v>0</v>
      </c>
      <c r="U501" s="155"/>
      <c r="V501" s="155">
        <v>0</v>
      </c>
      <c r="W501" s="156">
        <v>0</v>
      </c>
      <c r="X501" s="155">
        <v>0</v>
      </c>
      <c r="Y501" s="157" t="s">
        <v>235</v>
      </c>
      <c r="Z501" s="155">
        <v>330</v>
      </c>
      <c r="AA501" s="155">
        <f t="shared" si="143"/>
        <v>2394525.46</v>
      </c>
      <c r="AB501" s="144">
        <v>0</v>
      </c>
      <c r="AC501" s="144">
        <v>0</v>
      </c>
      <c r="AD501" s="144">
        <v>0</v>
      </c>
      <c r="AE501" s="144">
        <v>0</v>
      </c>
      <c r="AF501" s="144">
        <v>0</v>
      </c>
      <c r="AG501" s="144">
        <v>0</v>
      </c>
      <c r="AH501" s="144">
        <v>0</v>
      </c>
      <c r="AI501" s="144">
        <v>0</v>
      </c>
      <c r="AJ501" s="144">
        <v>0</v>
      </c>
      <c r="AK501" s="144">
        <v>0</v>
      </c>
      <c r="AL501" s="144">
        <v>0</v>
      </c>
      <c r="AM501" s="144">
        <f t="shared" si="146"/>
        <v>75220.7</v>
      </c>
      <c r="AN501" s="144">
        <f t="shared" si="147"/>
        <v>37610.35</v>
      </c>
      <c r="AO501" s="144">
        <v>0</v>
      </c>
      <c r="AP501" s="144" t="s">
        <v>4526</v>
      </c>
      <c r="AQ501" s="294"/>
      <c r="AR501" s="144"/>
      <c r="AS501" s="271"/>
      <c r="AT501" s="144"/>
      <c r="AU501" s="144"/>
      <c r="AV501" s="158" t="s">
        <v>1946</v>
      </c>
      <c r="AW501" s="159" t="s">
        <v>1947</v>
      </c>
      <c r="AX501" s="159" t="s">
        <v>1948</v>
      </c>
      <c r="AY501" s="159" t="s">
        <v>878</v>
      </c>
      <c r="AZ501" s="159" t="s">
        <v>879</v>
      </c>
      <c r="BA501" s="158" t="s">
        <v>1849</v>
      </c>
      <c r="BB501" s="159" t="s">
        <v>891</v>
      </c>
      <c r="BC501" s="158" t="s">
        <v>166</v>
      </c>
      <c r="BD501" s="158" t="s">
        <v>166</v>
      </c>
      <c r="BE501" s="158" t="s">
        <v>864</v>
      </c>
      <c r="BF501" s="160">
        <v>453.62</v>
      </c>
      <c r="BG501" s="160">
        <v>407.38</v>
      </c>
      <c r="BH501" s="158" t="s">
        <v>883</v>
      </c>
      <c r="BI501" s="193">
        <v>7.5</v>
      </c>
      <c r="BJ501" s="159" t="s">
        <v>884</v>
      </c>
      <c r="BK501" s="160">
        <v>330</v>
      </c>
      <c r="BL501" s="160"/>
      <c r="BM501" s="160">
        <v>558</v>
      </c>
      <c r="BN501" s="158"/>
      <c r="BO501" s="159" t="s">
        <v>885</v>
      </c>
      <c r="BP501" s="159" t="s">
        <v>886</v>
      </c>
      <c r="BQ501" s="204" t="s">
        <v>887</v>
      </c>
      <c r="BR501" s="160">
        <v>1827543.3</v>
      </c>
      <c r="BS501" s="160">
        <v>193039.51</v>
      </c>
      <c r="BT501" s="160">
        <v>0</v>
      </c>
      <c r="BU501" s="138">
        <v>193039.51</v>
      </c>
      <c r="BV501" s="160">
        <v>193039.51</v>
      </c>
      <c r="BW501" s="160">
        <v>193039.51</v>
      </c>
      <c r="BX501" s="160">
        <v>0</v>
      </c>
      <c r="BY501" s="160">
        <v>191553.78</v>
      </c>
      <c r="BZ501" s="160">
        <v>191553.78</v>
      </c>
      <c r="CA501" s="160">
        <v>0</v>
      </c>
      <c r="CB501" s="160">
        <v>191553.78</v>
      </c>
      <c r="CC501" s="160">
        <v>191553.78</v>
      </c>
      <c r="CD501" s="160">
        <v>0</v>
      </c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  <c r="EH501" s="145"/>
      <c r="EI501" s="145"/>
      <c r="EJ501" s="145"/>
      <c r="EK501" s="145"/>
      <c r="EL501" s="145"/>
      <c r="EM501" s="145"/>
      <c r="EN501" s="145"/>
      <c r="EO501" s="145"/>
      <c r="EP501" s="145"/>
      <c r="EQ501" s="145"/>
      <c r="ER501" s="145"/>
      <c r="ES501" s="145"/>
      <c r="ET501" s="145"/>
      <c r="EU501" s="145"/>
      <c r="EV501" s="145"/>
      <c r="EW501" s="145"/>
      <c r="EX501" s="145"/>
      <c r="EY501" s="145"/>
      <c r="EZ501" s="145"/>
      <c r="FA501" s="145"/>
      <c r="FB501" s="145"/>
      <c r="FC501" s="145"/>
      <c r="FD501" s="145"/>
      <c r="FE501" s="145"/>
      <c r="FF501" s="145"/>
      <c r="FG501" s="145"/>
      <c r="FH501" s="145"/>
      <c r="FI501" s="145"/>
      <c r="FJ501" s="145"/>
      <c r="FK501" s="145"/>
      <c r="FL501" s="145"/>
      <c r="FM501" s="145"/>
      <c r="FN501" s="145"/>
      <c r="FO501" s="145"/>
      <c r="FP501" s="145"/>
      <c r="FQ501" s="145"/>
      <c r="FR501" s="145"/>
      <c r="FS501" s="145"/>
      <c r="FT501" s="146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8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I501" s="147"/>
      <c r="HJ501" s="147"/>
      <c r="HK501" s="147"/>
      <c r="HL501" s="147"/>
      <c r="HM501" s="147"/>
    </row>
    <row r="502" spans="1:221" s="149" customFormat="1" ht="12" customHeight="1" x14ac:dyDescent="0.2">
      <c r="A502" s="150">
        <v>266</v>
      </c>
      <c r="B502" s="151" t="s">
        <v>1951</v>
      </c>
      <c r="C502" s="161"/>
      <c r="D502" s="161"/>
      <c r="E502" s="162"/>
      <c r="F502" s="154">
        <f t="shared" si="142"/>
        <v>72.094105172344612</v>
      </c>
      <c r="G502" s="306">
        <v>1962</v>
      </c>
      <c r="H502" s="278">
        <v>2025</v>
      </c>
      <c r="I502" s="154">
        <f t="shared" si="141"/>
        <v>258896.96</v>
      </c>
      <c r="J502" s="311">
        <f t="shared" si="144"/>
        <v>3852211.35</v>
      </c>
      <c r="K502" s="155">
        <f t="shared" si="145"/>
        <v>0</v>
      </c>
      <c r="L502" s="152">
        <v>0</v>
      </c>
      <c r="M502" s="152">
        <v>0</v>
      </c>
      <c r="N502" s="152">
        <v>0</v>
      </c>
      <c r="O502" s="152">
        <v>0</v>
      </c>
      <c r="P502" s="152">
        <v>0</v>
      </c>
      <c r="Q502" s="155"/>
      <c r="R502" s="155">
        <v>0</v>
      </c>
      <c r="S502" s="155"/>
      <c r="T502" s="155">
        <v>0</v>
      </c>
      <c r="U502" s="155"/>
      <c r="V502" s="155">
        <v>0</v>
      </c>
      <c r="W502" s="156">
        <v>0</v>
      </c>
      <c r="X502" s="155">
        <v>0</v>
      </c>
      <c r="Y502" s="157" t="s">
        <v>235</v>
      </c>
      <c r="Z502" s="155">
        <v>507</v>
      </c>
      <c r="AA502" s="155">
        <f t="shared" si="143"/>
        <v>3678861.84</v>
      </c>
      <c r="AB502" s="144">
        <v>0</v>
      </c>
      <c r="AC502" s="144">
        <v>0</v>
      </c>
      <c r="AD502" s="144">
        <v>0</v>
      </c>
      <c r="AE502" s="144">
        <v>0</v>
      </c>
      <c r="AF502" s="144">
        <v>0</v>
      </c>
      <c r="AG502" s="144">
        <v>0</v>
      </c>
      <c r="AH502" s="144">
        <v>0</v>
      </c>
      <c r="AI502" s="144">
        <v>0</v>
      </c>
      <c r="AJ502" s="144">
        <v>0</v>
      </c>
      <c r="AK502" s="144">
        <v>0</v>
      </c>
      <c r="AL502" s="144">
        <v>0</v>
      </c>
      <c r="AM502" s="144">
        <f t="shared" si="146"/>
        <v>115566.34</v>
      </c>
      <c r="AN502" s="144">
        <f t="shared" si="147"/>
        <v>57783.17</v>
      </c>
      <c r="AO502" s="144">
        <v>0</v>
      </c>
      <c r="AP502" s="144" t="s">
        <v>4526</v>
      </c>
      <c r="AQ502" s="294"/>
      <c r="AR502" s="144"/>
      <c r="AS502" s="271"/>
      <c r="AT502" s="144"/>
      <c r="AU502" s="144"/>
      <c r="AV502" s="158" t="s">
        <v>1949</v>
      </c>
      <c r="AW502" s="159" t="s">
        <v>1950</v>
      </c>
      <c r="AX502" s="159" t="s">
        <v>1951</v>
      </c>
      <c r="AY502" s="159" t="s">
        <v>878</v>
      </c>
      <c r="AZ502" s="159" t="s">
        <v>879</v>
      </c>
      <c r="BA502" s="158" t="s">
        <v>1202</v>
      </c>
      <c r="BB502" s="159" t="s">
        <v>891</v>
      </c>
      <c r="BC502" s="158" t="s">
        <v>166</v>
      </c>
      <c r="BD502" s="158" t="s">
        <v>166</v>
      </c>
      <c r="BE502" s="158" t="s">
        <v>933</v>
      </c>
      <c r="BF502" s="160">
        <v>606.91999999999996</v>
      </c>
      <c r="BG502" s="160">
        <v>553.79999999999995</v>
      </c>
      <c r="BH502" s="158" t="s">
        <v>883</v>
      </c>
      <c r="BI502" s="193">
        <v>7.5</v>
      </c>
      <c r="BJ502" s="159" t="s">
        <v>884</v>
      </c>
      <c r="BK502" s="160">
        <v>507</v>
      </c>
      <c r="BL502" s="160">
        <v>166.5</v>
      </c>
      <c r="BM502" s="160">
        <v>516.12</v>
      </c>
      <c r="BN502" s="158"/>
      <c r="BO502" s="159" t="s">
        <v>885</v>
      </c>
      <c r="BP502" s="159" t="s">
        <v>886</v>
      </c>
      <c r="BQ502" s="204" t="s">
        <v>887</v>
      </c>
      <c r="BR502" s="160">
        <v>2807771.07</v>
      </c>
      <c r="BS502" s="160">
        <v>258896.96</v>
      </c>
      <c r="BT502" s="160">
        <v>0</v>
      </c>
      <c r="BU502" s="138">
        <v>258896.96</v>
      </c>
      <c r="BV502" s="160">
        <v>258896.96</v>
      </c>
      <c r="BW502" s="160">
        <v>258896.96</v>
      </c>
      <c r="BX502" s="160">
        <v>0</v>
      </c>
      <c r="BY502" s="160">
        <v>254860.59</v>
      </c>
      <c r="BZ502" s="160">
        <v>254860.59</v>
      </c>
      <c r="CA502" s="160">
        <v>0</v>
      </c>
      <c r="CB502" s="160">
        <v>254860.59</v>
      </c>
      <c r="CC502" s="160">
        <v>254860.59</v>
      </c>
      <c r="CD502" s="160">
        <v>0</v>
      </c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  <c r="EH502" s="145"/>
      <c r="EI502" s="145"/>
      <c r="EJ502" s="145"/>
      <c r="EK502" s="145"/>
      <c r="EL502" s="145"/>
      <c r="EM502" s="145"/>
      <c r="EN502" s="145"/>
      <c r="EO502" s="145"/>
      <c r="EP502" s="145"/>
      <c r="EQ502" s="145"/>
      <c r="ER502" s="145"/>
      <c r="ES502" s="145"/>
      <c r="ET502" s="145"/>
      <c r="EU502" s="145"/>
      <c r="EV502" s="145"/>
      <c r="EW502" s="145"/>
      <c r="EX502" s="145"/>
      <c r="EY502" s="145"/>
      <c r="EZ502" s="145"/>
      <c r="FA502" s="145"/>
      <c r="FB502" s="145"/>
      <c r="FC502" s="145"/>
      <c r="FD502" s="145"/>
      <c r="FE502" s="145"/>
      <c r="FF502" s="145"/>
      <c r="FG502" s="145"/>
      <c r="FH502" s="145"/>
      <c r="FI502" s="145"/>
      <c r="FJ502" s="145"/>
      <c r="FK502" s="145"/>
      <c r="FL502" s="145"/>
      <c r="FM502" s="145"/>
      <c r="FN502" s="145"/>
      <c r="FO502" s="145"/>
      <c r="FP502" s="145"/>
      <c r="FQ502" s="145"/>
      <c r="FR502" s="145"/>
      <c r="FS502" s="145"/>
      <c r="FT502" s="146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8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I502" s="147"/>
      <c r="HJ502" s="147"/>
      <c r="HK502" s="147"/>
      <c r="HL502" s="147"/>
      <c r="HM502" s="147"/>
    </row>
    <row r="503" spans="1:221" s="149" customFormat="1" ht="12" customHeight="1" x14ac:dyDescent="0.2">
      <c r="A503" s="150">
        <v>267</v>
      </c>
      <c r="B503" s="151" t="s">
        <v>1954</v>
      </c>
      <c r="C503" s="161"/>
      <c r="D503" s="161"/>
      <c r="E503" s="162"/>
      <c r="F503" s="154">
        <f t="shared" si="142"/>
        <v>80.788428029987742</v>
      </c>
      <c r="G503" s="306">
        <v>1957</v>
      </c>
      <c r="H503" s="281">
        <v>2025</v>
      </c>
      <c r="I503" s="154">
        <f t="shared" si="141"/>
        <v>195874.4</v>
      </c>
      <c r="J503" s="152">
        <f t="shared" si="144"/>
        <v>3107602.45</v>
      </c>
      <c r="K503" s="155">
        <f t="shared" si="145"/>
        <v>0</v>
      </c>
      <c r="L503" s="152">
        <v>0</v>
      </c>
      <c r="M503" s="152">
        <v>0</v>
      </c>
      <c r="N503" s="152">
        <v>0</v>
      </c>
      <c r="O503" s="152">
        <v>0</v>
      </c>
      <c r="P503" s="152">
        <v>0</v>
      </c>
      <c r="Q503" s="155"/>
      <c r="R503" s="155">
        <v>0</v>
      </c>
      <c r="S503" s="155"/>
      <c r="T503" s="155">
        <v>0</v>
      </c>
      <c r="U503" s="155"/>
      <c r="V503" s="155">
        <v>0</v>
      </c>
      <c r="W503" s="156">
        <v>0</v>
      </c>
      <c r="X503" s="155">
        <v>0</v>
      </c>
      <c r="Y503" s="157" t="s">
        <v>235</v>
      </c>
      <c r="Z503" s="155">
        <v>409</v>
      </c>
      <c r="AA503" s="155">
        <f t="shared" si="143"/>
        <v>2967760.34</v>
      </c>
      <c r="AB503" s="144">
        <v>0</v>
      </c>
      <c r="AC503" s="144">
        <v>0</v>
      </c>
      <c r="AD503" s="144">
        <v>0</v>
      </c>
      <c r="AE503" s="144">
        <v>0</v>
      </c>
      <c r="AF503" s="144">
        <v>0</v>
      </c>
      <c r="AG503" s="144">
        <v>0</v>
      </c>
      <c r="AH503" s="144">
        <v>0</v>
      </c>
      <c r="AI503" s="144">
        <v>0</v>
      </c>
      <c r="AJ503" s="144">
        <v>0</v>
      </c>
      <c r="AK503" s="144">
        <v>0</v>
      </c>
      <c r="AL503" s="144">
        <v>0</v>
      </c>
      <c r="AM503" s="144">
        <f t="shared" si="146"/>
        <v>93228.07</v>
      </c>
      <c r="AN503" s="144">
        <f t="shared" si="147"/>
        <v>46614.04</v>
      </c>
      <c r="AO503" s="144">
        <v>0</v>
      </c>
      <c r="AP503" s="144" t="s">
        <v>4526</v>
      </c>
      <c r="AQ503" s="294"/>
      <c r="AR503" s="144"/>
      <c r="AS503" s="271"/>
      <c r="AT503" s="144"/>
      <c r="AU503" s="144"/>
      <c r="AV503" s="158" t="s">
        <v>1952</v>
      </c>
      <c r="AW503" s="159" t="s">
        <v>1953</v>
      </c>
      <c r="AX503" s="159" t="s">
        <v>1954</v>
      </c>
      <c r="AY503" s="159" t="s">
        <v>878</v>
      </c>
      <c r="AZ503" s="159" t="s">
        <v>879</v>
      </c>
      <c r="BA503" s="158" t="s">
        <v>1237</v>
      </c>
      <c r="BB503" s="159" t="s">
        <v>891</v>
      </c>
      <c r="BC503" s="158" t="s">
        <v>166</v>
      </c>
      <c r="BD503" s="158" t="s">
        <v>165</v>
      </c>
      <c r="BE503" s="158" t="s">
        <v>862</v>
      </c>
      <c r="BF503" s="160">
        <v>451.46</v>
      </c>
      <c r="BG503" s="160">
        <v>400.46</v>
      </c>
      <c r="BH503" s="158" t="s">
        <v>883</v>
      </c>
      <c r="BI503" s="193">
        <v>7.5</v>
      </c>
      <c r="BJ503" s="159" t="s">
        <v>884</v>
      </c>
      <c r="BK503" s="160">
        <v>409</v>
      </c>
      <c r="BL503" s="160"/>
      <c r="BM503" s="160">
        <v>424.2</v>
      </c>
      <c r="BN503" s="158"/>
      <c r="BO503" s="159" t="s">
        <v>885</v>
      </c>
      <c r="BP503" s="159" t="s">
        <v>886</v>
      </c>
      <c r="BQ503" s="204" t="s">
        <v>887</v>
      </c>
      <c r="BR503" s="160">
        <v>2265046.09</v>
      </c>
      <c r="BS503" s="160">
        <v>195874.4</v>
      </c>
      <c r="BT503" s="160">
        <v>0</v>
      </c>
      <c r="BU503" s="138">
        <v>195874.4</v>
      </c>
      <c r="BV503" s="160">
        <v>195874.4</v>
      </c>
      <c r="BW503" s="160">
        <v>195874.4</v>
      </c>
      <c r="BX503" s="160">
        <v>0</v>
      </c>
      <c r="BY503" s="160">
        <v>189713</v>
      </c>
      <c r="BZ503" s="160">
        <v>189713</v>
      </c>
      <c r="CA503" s="160">
        <v>0</v>
      </c>
      <c r="CB503" s="160">
        <v>189713</v>
      </c>
      <c r="CC503" s="160">
        <v>189713</v>
      </c>
      <c r="CD503" s="160">
        <v>0</v>
      </c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  <c r="EH503" s="145"/>
      <c r="EI503" s="145"/>
      <c r="EJ503" s="145"/>
      <c r="EK503" s="145"/>
      <c r="EL503" s="145"/>
      <c r="EM503" s="145"/>
      <c r="EN503" s="145"/>
      <c r="EO503" s="145"/>
      <c r="EP503" s="145"/>
      <c r="EQ503" s="145"/>
      <c r="ER503" s="145"/>
      <c r="ES503" s="145"/>
      <c r="ET503" s="145"/>
      <c r="EU503" s="145"/>
      <c r="EV503" s="145"/>
      <c r="EW503" s="145"/>
      <c r="EX503" s="145"/>
      <c r="EY503" s="145"/>
      <c r="EZ503" s="145"/>
      <c r="FA503" s="145"/>
      <c r="FB503" s="145"/>
      <c r="FC503" s="145"/>
      <c r="FD503" s="145"/>
      <c r="FE503" s="145"/>
      <c r="FF503" s="145"/>
      <c r="FG503" s="145"/>
      <c r="FH503" s="145"/>
      <c r="FI503" s="145"/>
      <c r="FJ503" s="145"/>
      <c r="FK503" s="145"/>
      <c r="FL503" s="145"/>
      <c r="FM503" s="145"/>
      <c r="FN503" s="145"/>
      <c r="FO503" s="145"/>
      <c r="FP503" s="145"/>
      <c r="FQ503" s="145"/>
      <c r="FR503" s="145"/>
      <c r="FS503" s="145"/>
      <c r="FT503" s="146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8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I503" s="147"/>
      <c r="HJ503" s="147"/>
      <c r="HK503" s="147"/>
      <c r="HL503" s="147"/>
      <c r="HM503" s="147"/>
    </row>
    <row r="504" spans="1:221" s="149" customFormat="1" ht="12" customHeight="1" x14ac:dyDescent="0.2">
      <c r="A504" s="150">
        <v>268</v>
      </c>
      <c r="B504" s="151" t="s">
        <v>1957</v>
      </c>
      <c r="C504" s="161"/>
      <c r="D504" s="161"/>
      <c r="E504" s="162"/>
      <c r="F504" s="154">
        <f t="shared" si="142"/>
        <v>85.263127782259275</v>
      </c>
      <c r="G504" s="306">
        <v>1956</v>
      </c>
      <c r="H504" s="281">
        <v>2025</v>
      </c>
      <c r="I504" s="154">
        <f t="shared" si="141"/>
        <v>109397.34</v>
      </c>
      <c r="J504" s="152">
        <f t="shared" si="144"/>
        <v>2963239.49</v>
      </c>
      <c r="K504" s="155">
        <f t="shared" si="145"/>
        <v>0</v>
      </c>
      <c r="L504" s="152">
        <v>0</v>
      </c>
      <c r="M504" s="152">
        <v>0</v>
      </c>
      <c r="N504" s="152">
        <v>0</v>
      </c>
      <c r="O504" s="152">
        <v>0</v>
      </c>
      <c r="P504" s="152">
        <v>0</v>
      </c>
      <c r="Q504" s="155"/>
      <c r="R504" s="155">
        <v>0</v>
      </c>
      <c r="S504" s="155"/>
      <c r="T504" s="155">
        <v>0</v>
      </c>
      <c r="U504" s="155"/>
      <c r="V504" s="155">
        <v>0</v>
      </c>
      <c r="W504" s="156">
        <v>0</v>
      </c>
      <c r="X504" s="155">
        <v>0</v>
      </c>
      <c r="Y504" s="157" t="s">
        <v>235</v>
      </c>
      <c r="Z504" s="155">
        <v>390</v>
      </c>
      <c r="AA504" s="155">
        <f t="shared" si="143"/>
        <v>2829893.72</v>
      </c>
      <c r="AB504" s="144">
        <v>0</v>
      </c>
      <c r="AC504" s="144">
        <v>0</v>
      </c>
      <c r="AD504" s="144">
        <v>0</v>
      </c>
      <c r="AE504" s="144">
        <v>0</v>
      </c>
      <c r="AF504" s="144">
        <v>0</v>
      </c>
      <c r="AG504" s="144">
        <v>0</v>
      </c>
      <c r="AH504" s="144">
        <v>0</v>
      </c>
      <c r="AI504" s="144">
        <v>0</v>
      </c>
      <c r="AJ504" s="144">
        <v>0</v>
      </c>
      <c r="AK504" s="144">
        <v>0</v>
      </c>
      <c r="AL504" s="144">
        <v>0</v>
      </c>
      <c r="AM504" s="144">
        <f t="shared" si="146"/>
        <v>88897.18</v>
      </c>
      <c r="AN504" s="144">
        <f t="shared" si="147"/>
        <v>44448.59</v>
      </c>
      <c r="AO504" s="144">
        <v>0</v>
      </c>
      <c r="AP504" s="144" t="s">
        <v>4526</v>
      </c>
      <c r="AQ504" s="294"/>
      <c r="AR504" s="144"/>
      <c r="AS504" s="271"/>
      <c r="AT504" s="144"/>
      <c r="AU504" s="144"/>
      <c r="AV504" s="158" t="s">
        <v>1955</v>
      </c>
      <c r="AW504" s="159" t="s">
        <v>1956</v>
      </c>
      <c r="AX504" s="159" t="s">
        <v>1957</v>
      </c>
      <c r="AY504" s="159" t="s">
        <v>878</v>
      </c>
      <c r="AZ504" s="159" t="s">
        <v>879</v>
      </c>
      <c r="BA504" s="158" t="s">
        <v>1731</v>
      </c>
      <c r="BB504" s="159" t="s">
        <v>891</v>
      </c>
      <c r="BC504" s="158" t="s">
        <v>166</v>
      </c>
      <c r="BD504" s="158" t="s">
        <v>165</v>
      </c>
      <c r="BE504" s="158" t="s">
        <v>742</v>
      </c>
      <c r="BF504" s="160">
        <v>415.8</v>
      </c>
      <c r="BG504" s="160">
        <v>371.9</v>
      </c>
      <c r="BH504" s="158" t="s">
        <v>883</v>
      </c>
      <c r="BI504" s="193">
        <v>7.5</v>
      </c>
      <c r="BJ504" s="159" t="s">
        <v>884</v>
      </c>
      <c r="BK504" s="160">
        <v>390</v>
      </c>
      <c r="BL504" s="160"/>
      <c r="BM504" s="160">
        <v>403.68</v>
      </c>
      <c r="BN504" s="158"/>
      <c r="BO504" s="159" t="s">
        <v>885</v>
      </c>
      <c r="BP504" s="159" t="s">
        <v>886</v>
      </c>
      <c r="BQ504" s="204" t="s">
        <v>887</v>
      </c>
      <c r="BR504" s="160">
        <v>2159823.9</v>
      </c>
      <c r="BS504" s="160">
        <v>109397.34</v>
      </c>
      <c r="BT504" s="160">
        <v>0</v>
      </c>
      <c r="BU504" s="138">
        <v>109397.34</v>
      </c>
      <c r="BV504" s="160">
        <v>109397.34</v>
      </c>
      <c r="BW504" s="160">
        <v>109397.34</v>
      </c>
      <c r="BX504" s="160">
        <v>0</v>
      </c>
      <c r="BY504" s="160">
        <v>108956.43</v>
      </c>
      <c r="BZ504" s="160">
        <v>108956.43</v>
      </c>
      <c r="CA504" s="160">
        <v>0</v>
      </c>
      <c r="CB504" s="160">
        <v>108956.43</v>
      </c>
      <c r="CC504" s="160">
        <v>108956.43</v>
      </c>
      <c r="CD504" s="160">
        <v>0</v>
      </c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  <c r="EH504" s="145"/>
      <c r="EI504" s="145"/>
      <c r="EJ504" s="145"/>
      <c r="EK504" s="145"/>
      <c r="EL504" s="145"/>
      <c r="EM504" s="145"/>
      <c r="EN504" s="145"/>
      <c r="EO504" s="145"/>
      <c r="EP504" s="145"/>
      <c r="EQ504" s="145"/>
      <c r="ER504" s="145"/>
      <c r="ES504" s="145"/>
      <c r="ET504" s="145"/>
      <c r="EU504" s="145"/>
      <c r="EV504" s="145"/>
      <c r="EW504" s="145"/>
      <c r="EX504" s="145"/>
      <c r="EY504" s="145"/>
      <c r="EZ504" s="145"/>
      <c r="FA504" s="145"/>
      <c r="FB504" s="145"/>
      <c r="FC504" s="145"/>
      <c r="FD504" s="145"/>
      <c r="FE504" s="145"/>
      <c r="FF504" s="145"/>
      <c r="FG504" s="145"/>
      <c r="FH504" s="145"/>
      <c r="FI504" s="145"/>
      <c r="FJ504" s="145"/>
      <c r="FK504" s="145"/>
      <c r="FL504" s="145"/>
      <c r="FM504" s="145"/>
      <c r="FN504" s="145"/>
      <c r="FO504" s="145"/>
      <c r="FP504" s="145"/>
      <c r="FQ504" s="145"/>
      <c r="FR504" s="145"/>
      <c r="FS504" s="145"/>
      <c r="FT504" s="146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8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I504" s="147"/>
      <c r="HJ504" s="147"/>
      <c r="HK504" s="147"/>
      <c r="HL504" s="147"/>
      <c r="HM504" s="147"/>
    </row>
    <row r="505" spans="1:221" s="149" customFormat="1" ht="12" customHeight="1" x14ac:dyDescent="0.2">
      <c r="A505" s="150">
        <v>269</v>
      </c>
      <c r="B505" s="151" t="s">
        <v>1960</v>
      </c>
      <c r="C505" s="161"/>
      <c r="D505" s="161"/>
      <c r="E505" s="162"/>
      <c r="F505" s="154">
        <f t="shared" si="142"/>
        <v>22.571730246426377</v>
      </c>
      <c r="G505" s="306">
        <v>1955</v>
      </c>
      <c r="H505" s="278">
        <v>2025</v>
      </c>
      <c r="I505" s="154">
        <f t="shared" si="141"/>
        <v>144168.5</v>
      </c>
      <c r="J505" s="311">
        <f t="shared" si="144"/>
        <v>916324.82</v>
      </c>
      <c r="K505" s="155">
        <f t="shared" si="145"/>
        <v>0</v>
      </c>
      <c r="L505" s="152">
        <v>0</v>
      </c>
      <c r="M505" s="152">
        <v>0</v>
      </c>
      <c r="N505" s="152">
        <v>0</v>
      </c>
      <c r="O505" s="152">
        <v>0</v>
      </c>
      <c r="P505" s="152">
        <v>0</v>
      </c>
      <c r="Q505" s="155"/>
      <c r="R505" s="155">
        <v>0</v>
      </c>
      <c r="S505" s="155"/>
      <c r="T505" s="155">
        <v>0</v>
      </c>
      <c r="U505" s="155"/>
      <c r="V505" s="155">
        <v>0</v>
      </c>
      <c r="W505" s="156">
        <v>0</v>
      </c>
      <c r="X505" s="155">
        <v>0</v>
      </c>
      <c r="Y505" s="157" t="s">
        <v>235</v>
      </c>
      <c r="Z505" s="155">
        <v>120.6</v>
      </c>
      <c r="AA505" s="155">
        <f t="shared" si="143"/>
        <v>875090.21</v>
      </c>
      <c r="AB505" s="144">
        <v>0</v>
      </c>
      <c r="AC505" s="144">
        <v>0</v>
      </c>
      <c r="AD505" s="144">
        <v>0</v>
      </c>
      <c r="AE505" s="144">
        <v>0</v>
      </c>
      <c r="AF505" s="144">
        <v>0</v>
      </c>
      <c r="AG505" s="144">
        <v>0</v>
      </c>
      <c r="AH505" s="144">
        <v>0</v>
      </c>
      <c r="AI505" s="144">
        <v>0</v>
      </c>
      <c r="AJ505" s="144">
        <v>0</v>
      </c>
      <c r="AK505" s="144">
        <v>0</v>
      </c>
      <c r="AL505" s="144">
        <v>0</v>
      </c>
      <c r="AM505" s="144">
        <f t="shared" si="146"/>
        <v>27489.74</v>
      </c>
      <c r="AN505" s="144">
        <f t="shared" si="147"/>
        <v>13744.87</v>
      </c>
      <c r="AO505" s="144">
        <v>0</v>
      </c>
      <c r="AP505" s="144" t="s">
        <v>4526</v>
      </c>
      <c r="AQ505" s="294"/>
      <c r="AR505" s="144"/>
      <c r="AS505" s="271"/>
      <c r="AT505" s="144"/>
      <c r="AU505" s="144"/>
      <c r="AV505" s="158" t="s">
        <v>1958</v>
      </c>
      <c r="AW505" s="159" t="s">
        <v>1959</v>
      </c>
      <c r="AX505" s="159" t="s">
        <v>1960</v>
      </c>
      <c r="AY505" s="159" t="s">
        <v>878</v>
      </c>
      <c r="AZ505" s="159" t="s">
        <v>879</v>
      </c>
      <c r="BA505" s="158" t="s">
        <v>1162</v>
      </c>
      <c r="BB505" s="159" t="s">
        <v>891</v>
      </c>
      <c r="BC505" s="158" t="s">
        <v>166</v>
      </c>
      <c r="BD505" s="158" t="s">
        <v>166</v>
      </c>
      <c r="BE505" s="158" t="s">
        <v>866</v>
      </c>
      <c r="BF505" s="160">
        <v>403.6</v>
      </c>
      <c r="BG505" s="160">
        <v>380.1</v>
      </c>
      <c r="BH505" s="158" t="s">
        <v>883</v>
      </c>
      <c r="BI505" s="193">
        <v>7.5</v>
      </c>
      <c r="BJ505" s="159" t="s">
        <v>884</v>
      </c>
      <c r="BK505" s="160">
        <v>120.6</v>
      </c>
      <c r="BL505" s="160"/>
      <c r="BM505" s="160">
        <v>264.60000000000002</v>
      </c>
      <c r="BN505" s="158"/>
      <c r="BO505" s="159" t="s">
        <v>885</v>
      </c>
      <c r="BP505" s="159" t="s">
        <v>886</v>
      </c>
      <c r="BQ505" s="204" t="s">
        <v>887</v>
      </c>
      <c r="BR505" s="160">
        <v>667884.01</v>
      </c>
      <c r="BS505" s="160">
        <v>144168.5</v>
      </c>
      <c r="BT505" s="160">
        <v>0</v>
      </c>
      <c r="BU505" s="138">
        <v>144168.5</v>
      </c>
      <c r="BV505" s="160">
        <v>144168.5</v>
      </c>
      <c r="BW505" s="160">
        <v>144168.5</v>
      </c>
      <c r="BX505" s="160">
        <v>0</v>
      </c>
      <c r="BY505" s="160">
        <v>139372.95000000001</v>
      </c>
      <c r="BZ505" s="160">
        <v>139372.95000000001</v>
      </c>
      <c r="CA505" s="160">
        <v>0</v>
      </c>
      <c r="CB505" s="160">
        <v>139372.95000000001</v>
      </c>
      <c r="CC505" s="160">
        <v>139372.95000000001</v>
      </c>
      <c r="CD505" s="160">
        <v>0</v>
      </c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  <c r="EH505" s="145"/>
      <c r="EI505" s="145"/>
      <c r="EJ505" s="145"/>
      <c r="EK505" s="145"/>
      <c r="EL505" s="145"/>
      <c r="EM505" s="145"/>
      <c r="EN505" s="145"/>
      <c r="EO505" s="145"/>
      <c r="EP505" s="145"/>
      <c r="EQ505" s="145"/>
      <c r="ER505" s="145"/>
      <c r="ES505" s="145"/>
      <c r="ET505" s="145"/>
      <c r="EU505" s="145"/>
      <c r="EV505" s="145"/>
      <c r="EW505" s="145"/>
      <c r="EX505" s="145"/>
      <c r="EY505" s="145"/>
      <c r="EZ505" s="145"/>
      <c r="FA505" s="145"/>
      <c r="FB505" s="145"/>
      <c r="FC505" s="145"/>
      <c r="FD505" s="145"/>
      <c r="FE505" s="145"/>
      <c r="FF505" s="145"/>
      <c r="FG505" s="145"/>
      <c r="FH505" s="145"/>
      <c r="FI505" s="145"/>
      <c r="FJ505" s="145"/>
      <c r="FK505" s="145"/>
      <c r="FL505" s="145"/>
      <c r="FM505" s="145"/>
      <c r="FN505" s="145"/>
      <c r="FO505" s="145"/>
      <c r="FP505" s="145"/>
      <c r="FQ505" s="145"/>
      <c r="FR505" s="145"/>
      <c r="FS505" s="145"/>
      <c r="FT505" s="146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8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I505" s="147"/>
      <c r="HJ505" s="147"/>
      <c r="HK505" s="147"/>
      <c r="HL505" s="147"/>
      <c r="HM505" s="147"/>
    </row>
    <row r="506" spans="1:221" s="149" customFormat="1" ht="12" customHeight="1" x14ac:dyDescent="0.2">
      <c r="A506" s="150">
        <v>270</v>
      </c>
      <c r="B506" s="151" t="s">
        <v>1963</v>
      </c>
      <c r="C506" s="161"/>
      <c r="D506" s="161"/>
      <c r="E506" s="162"/>
      <c r="F506" s="154">
        <f t="shared" si="142"/>
        <v>74.793593475228903</v>
      </c>
      <c r="G506" s="306">
        <v>1990</v>
      </c>
      <c r="H506" s="281">
        <v>2025</v>
      </c>
      <c r="I506" s="154">
        <f t="shared" si="141"/>
        <v>453568.35</v>
      </c>
      <c r="J506" s="152">
        <f t="shared" si="144"/>
        <v>4153831.8</v>
      </c>
      <c r="K506" s="155">
        <f t="shared" si="145"/>
        <v>0</v>
      </c>
      <c r="L506" s="152">
        <v>0</v>
      </c>
      <c r="M506" s="152">
        <v>0</v>
      </c>
      <c r="N506" s="152">
        <v>0</v>
      </c>
      <c r="O506" s="152">
        <v>0</v>
      </c>
      <c r="P506" s="152">
        <v>0</v>
      </c>
      <c r="Q506" s="155"/>
      <c r="R506" s="155">
        <v>0</v>
      </c>
      <c r="S506" s="155"/>
      <c r="T506" s="155">
        <v>0</v>
      </c>
      <c r="U506" s="155"/>
      <c r="V506" s="155">
        <v>0</v>
      </c>
      <c r="W506" s="156">
        <v>0</v>
      </c>
      <c r="X506" s="155">
        <v>0</v>
      </c>
      <c r="Y506" s="157" t="s">
        <v>234</v>
      </c>
      <c r="Z506" s="155">
        <v>470</v>
      </c>
      <c r="AA506" s="155">
        <f t="shared" si="143"/>
        <v>3966909.37</v>
      </c>
      <c r="AB506" s="144">
        <v>0</v>
      </c>
      <c r="AC506" s="144">
        <v>0</v>
      </c>
      <c r="AD506" s="144">
        <v>0</v>
      </c>
      <c r="AE506" s="144">
        <v>0</v>
      </c>
      <c r="AF506" s="144">
        <v>0</v>
      </c>
      <c r="AG506" s="144">
        <v>0</v>
      </c>
      <c r="AH506" s="144">
        <v>0</v>
      </c>
      <c r="AI506" s="144">
        <v>0</v>
      </c>
      <c r="AJ506" s="144">
        <v>0</v>
      </c>
      <c r="AK506" s="144">
        <v>0</v>
      </c>
      <c r="AL506" s="144">
        <v>0</v>
      </c>
      <c r="AM506" s="144">
        <f t="shared" si="146"/>
        <v>124614.95</v>
      </c>
      <c r="AN506" s="144">
        <f t="shared" si="147"/>
        <v>62307.48</v>
      </c>
      <c r="AO506" s="144">
        <v>0</v>
      </c>
      <c r="AP506" s="144" t="s">
        <v>4526</v>
      </c>
      <c r="AQ506" s="294"/>
      <c r="AR506" s="144"/>
      <c r="AS506" s="271"/>
      <c r="AT506" s="144"/>
      <c r="AU506" s="144"/>
      <c r="AV506" s="158" t="s">
        <v>1961</v>
      </c>
      <c r="AW506" s="159" t="s">
        <v>1962</v>
      </c>
      <c r="AX506" s="159" t="s">
        <v>1963</v>
      </c>
      <c r="AY506" s="159" t="s">
        <v>878</v>
      </c>
      <c r="AZ506" s="159" t="s">
        <v>879</v>
      </c>
      <c r="BA506" s="158" t="s">
        <v>880</v>
      </c>
      <c r="BB506" s="159" t="s">
        <v>891</v>
      </c>
      <c r="BC506" s="158" t="s">
        <v>846</v>
      </c>
      <c r="BD506" s="158" t="s">
        <v>166</v>
      </c>
      <c r="BE506" s="158" t="s">
        <v>1450</v>
      </c>
      <c r="BF506" s="160">
        <v>1850.4</v>
      </c>
      <c r="BG506" s="160">
        <v>549.70000000000005</v>
      </c>
      <c r="BH506" s="158" t="s">
        <v>883</v>
      </c>
      <c r="BI506" s="193">
        <v>7.5</v>
      </c>
      <c r="BJ506" s="159" t="s">
        <v>892</v>
      </c>
      <c r="BK506" s="160">
        <v>470</v>
      </c>
      <c r="BL506" s="160">
        <v>300.39999999999998</v>
      </c>
      <c r="BM506" s="160">
        <v>1074</v>
      </c>
      <c r="BN506" s="158"/>
      <c r="BO506" s="159" t="s">
        <v>885</v>
      </c>
      <c r="BP506" s="159" t="s">
        <v>886</v>
      </c>
      <c r="BQ506" s="204" t="s">
        <v>887</v>
      </c>
      <c r="BR506" s="160">
        <v>2711589.8</v>
      </c>
      <c r="BS506" s="160">
        <v>453568.35</v>
      </c>
      <c r="BT506" s="160">
        <v>0</v>
      </c>
      <c r="BU506" s="138">
        <v>453568.35</v>
      </c>
      <c r="BV506" s="160">
        <v>454353.68</v>
      </c>
      <c r="BW506" s="160">
        <v>454353.68</v>
      </c>
      <c r="BX506" s="160">
        <v>0</v>
      </c>
      <c r="BY506" s="160">
        <v>448045.59</v>
      </c>
      <c r="BZ506" s="160">
        <v>448045.59</v>
      </c>
      <c r="CA506" s="160">
        <v>0</v>
      </c>
      <c r="CB506" s="160">
        <v>448830.92</v>
      </c>
      <c r="CC506" s="160">
        <v>448830.92</v>
      </c>
      <c r="CD506" s="160">
        <v>0</v>
      </c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  <c r="EH506" s="145"/>
      <c r="EI506" s="145"/>
      <c r="EJ506" s="145"/>
      <c r="EK506" s="145"/>
      <c r="EL506" s="145"/>
      <c r="EM506" s="145"/>
      <c r="EN506" s="145"/>
      <c r="EO506" s="145"/>
      <c r="EP506" s="145"/>
      <c r="EQ506" s="145"/>
      <c r="ER506" s="145"/>
      <c r="ES506" s="145"/>
      <c r="ET506" s="145"/>
      <c r="EU506" s="145"/>
      <c r="EV506" s="145"/>
      <c r="EW506" s="145"/>
      <c r="EX506" s="145"/>
      <c r="EY506" s="145"/>
      <c r="EZ506" s="145"/>
      <c r="FA506" s="145"/>
      <c r="FB506" s="145"/>
      <c r="FC506" s="145"/>
      <c r="FD506" s="145"/>
      <c r="FE506" s="145"/>
      <c r="FF506" s="145"/>
      <c r="FG506" s="145"/>
      <c r="FH506" s="145"/>
      <c r="FI506" s="145"/>
      <c r="FJ506" s="145"/>
      <c r="FK506" s="145"/>
      <c r="FL506" s="145"/>
      <c r="FM506" s="145"/>
      <c r="FN506" s="145"/>
      <c r="FO506" s="145"/>
      <c r="FP506" s="145"/>
      <c r="FQ506" s="145"/>
      <c r="FR506" s="145"/>
      <c r="FS506" s="145"/>
      <c r="FT506" s="146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8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I506" s="147"/>
      <c r="HJ506" s="147"/>
      <c r="HK506" s="147"/>
      <c r="HL506" s="147"/>
      <c r="HM506" s="147"/>
    </row>
    <row r="507" spans="1:221" s="149" customFormat="1" ht="12" customHeight="1" x14ac:dyDescent="0.2">
      <c r="A507" s="150">
        <v>271</v>
      </c>
      <c r="B507" s="151" t="s">
        <v>1966</v>
      </c>
      <c r="C507" s="161"/>
      <c r="D507" s="161"/>
      <c r="E507" s="162"/>
      <c r="F507" s="154">
        <f t="shared" si="142"/>
        <v>24.358151061882928</v>
      </c>
      <c r="G507" s="306">
        <v>1995</v>
      </c>
      <c r="H507" s="281">
        <v>2025</v>
      </c>
      <c r="I507" s="154">
        <f t="shared" si="141"/>
        <v>1273750.55</v>
      </c>
      <c r="J507" s="307">
        <f t="shared" si="144"/>
        <v>6752186.1500000004</v>
      </c>
      <c r="K507" s="155">
        <f t="shared" si="145"/>
        <v>0</v>
      </c>
      <c r="L507" s="152">
        <v>0</v>
      </c>
      <c r="M507" s="152">
        <v>0</v>
      </c>
      <c r="N507" s="152">
        <v>0</v>
      </c>
      <c r="O507" s="152">
        <v>0</v>
      </c>
      <c r="P507" s="152">
        <v>0</v>
      </c>
      <c r="Q507" s="155"/>
      <c r="R507" s="155">
        <v>0</v>
      </c>
      <c r="S507" s="155"/>
      <c r="T507" s="155">
        <v>0</v>
      </c>
      <c r="U507" s="155"/>
      <c r="V507" s="155">
        <v>0</v>
      </c>
      <c r="W507" s="156">
        <v>0</v>
      </c>
      <c r="X507" s="155">
        <v>0</v>
      </c>
      <c r="Y507" s="157" t="s">
        <v>234</v>
      </c>
      <c r="Z507" s="155">
        <v>764</v>
      </c>
      <c r="AA507" s="155">
        <f t="shared" si="143"/>
        <v>6448337.7800000003</v>
      </c>
      <c r="AB507" s="144">
        <v>0</v>
      </c>
      <c r="AC507" s="144">
        <v>0</v>
      </c>
      <c r="AD507" s="144">
        <v>0</v>
      </c>
      <c r="AE507" s="144">
        <v>0</v>
      </c>
      <c r="AF507" s="144">
        <v>0</v>
      </c>
      <c r="AG507" s="144">
        <v>0</v>
      </c>
      <c r="AH507" s="144">
        <v>0</v>
      </c>
      <c r="AI507" s="144">
        <v>0</v>
      </c>
      <c r="AJ507" s="144">
        <v>0</v>
      </c>
      <c r="AK507" s="144">
        <v>0</v>
      </c>
      <c r="AL507" s="144">
        <v>0</v>
      </c>
      <c r="AM507" s="144">
        <f t="shared" si="146"/>
        <v>202565.58</v>
      </c>
      <c r="AN507" s="144">
        <f t="shared" si="147"/>
        <v>101282.79</v>
      </c>
      <c r="AO507" s="144">
        <v>0</v>
      </c>
      <c r="AP507" s="144" t="s">
        <v>4526</v>
      </c>
      <c r="AQ507" s="294"/>
      <c r="AR507" s="144"/>
      <c r="AS507" s="271"/>
      <c r="AT507" s="144"/>
      <c r="AU507" s="144"/>
      <c r="AV507" s="158" t="s">
        <v>1964</v>
      </c>
      <c r="AW507" s="159" t="s">
        <v>1965</v>
      </c>
      <c r="AX507" s="159" t="s">
        <v>1966</v>
      </c>
      <c r="AY507" s="159" t="s">
        <v>878</v>
      </c>
      <c r="AZ507" s="159" t="s">
        <v>879</v>
      </c>
      <c r="BA507" s="158" t="s">
        <v>1059</v>
      </c>
      <c r="BB507" s="159" t="s">
        <v>881</v>
      </c>
      <c r="BC507" s="158" t="s">
        <v>846</v>
      </c>
      <c r="BD507" s="158" t="s">
        <v>845</v>
      </c>
      <c r="BE507" s="158" t="s">
        <v>1633</v>
      </c>
      <c r="BF507" s="160">
        <v>2765.62</v>
      </c>
      <c r="BG507" s="160">
        <v>2499.02</v>
      </c>
      <c r="BH507" s="158" t="s">
        <v>883</v>
      </c>
      <c r="BI507" s="193">
        <v>7.5</v>
      </c>
      <c r="BJ507" s="159" t="s">
        <v>892</v>
      </c>
      <c r="BK507" s="160">
        <v>764</v>
      </c>
      <c r="BL507" s="160"/>
      <c r="BM507" s="160">
        <v>2094</v>
      </c>
      <c r="BN507" s="158"/>
      <c r="BO507" s="159" t="s">
        <v>885</v>
      </c>
      <c r="BP507" s="159" t="s">
        <v>886</v>
      </c>
      <c r="BQ507" s="204" t="s">
        <v>887</v>
      </c>
      <c r="BR507" s="160">
        <v>4407775.76</v>
      </c>
      <c r="BS507" s="160">
        <v>1273750.55</v>
      </c>
      <c r="BT507" s="160">
        <v>0</v>
      </c>
      <c r="BU507" s="138">
        <v>1273750.55</v>
      </c>
      <c r="BV507" s="160">
        <v>1273750.55</v>
      </c>
      <c r="BW507" s="160">
        <v>1273750.55</v>
      </c>
      <c r="BX507" s="160">
        <v>0</v>
      </c>
      <c r="BY507" s="160">
        <v>1267130.79</v>
      </c>
      <c r="BZ507" s="160">
        <v>1267130.79</v>
      </c>
      <c r="CA507" s="160">
        <v>0</v>
      </c>
      <c r="CB507" s="160">
        <v>1267130.79</v>
      </c>
      <c r="CC507" s="160">
        <v>1267130.79</v>
      </c>
      <c r="CD507" s="160">
        <v>0</v>
      </c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  <c r="EH507" s="145"/>
      <c r="EI507" s="145"/>
      <c r="EJ507" s="145"/>
      <c r="EK507" s="145"/>
      <c r="EL507" s="145"/>
      <c r="EM507" s="145"/>
      <c r="EN507" s="145"/>
      <c r="EO507" s="145"/>
      <c r="EP507" s="145"/>
      <c r="EQ507" s="145"/>
      <c r="ER507" s="145"/>
      <c r="ES507" s="145"/>
      <c r="ET507" s="145"/>
      <c r="EU507" s="145"/>
      <c r="EV507" s="145"/>
      <c r="EW507" s="145"/>
      <c r="EX507" s="145"/>
      <c r="EY507" s="145"/>
      <c r="EZ507" s="145"/>
      <c r="FA507" s="145"/>
      <c r="FB507" s="145"/>
      <c r="FC507" s="145"/>
      <c r="FD507" s="145"/>
      <c r="FE507" s="145"/>
      <c r="FF507" s="145"/>
      <c r="FG507" s="145"/>
      <c r="FH507" s="145"/>
      <c r="FI507" s="145"/>
      <c r="FJ507" s="145"/>
      <c r="FK507" s="145"/>
      <c r="FL507" s="145"/>
      <c r="FM507" s="145"/>
      <c r="FN507" s="145"/>
      <c r="FO507" s="145"/>
      <c r="FP507" s="145"/>
      <c r="FQ507" s="145"/>
      <c r="FR507" s="145"/>
      <c r="FS507" s="145"/>
      <c r="FT507" s="146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8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I507" s="147"/>
      <c r="HJ507" s="147"/>
      <c r="HK507" s="147"/>
      <c r="HL507" s="147"/>
      <c r="HM507" s="147"/>
    </row>
    <row r="508" spans="1:221" s="149" customFormat="1" ht="12" customHeight="1" x14ac:dyDescent="0.2">
      <c r="A508" s="150">
        <v>272</v>
      </c>
      <c r="B508" s="151" t="s">
        <v>1969</v>
      </c>
      <c r="C508" s="161"/>
      <c r="D508" s="161"/>
      <c r="E508" s="162"/>
      <c r="F508" s="154">
        <f t="shared" si="142"/>
        <v>40.872433944039379</v>
      </c>
      <c r="G508" s="306">
        <v>1997</v>
      </c>
      <c r="H508" s="281">
        <v>2025</v>
      </c>
      <c r="I508" s="154">
        <f t="shared" si="141"/>
        <v>1215262.1499999999</v>
      </c>
      <c r="J508" s="152">
        <f t="shared" si="144"/>
        <v>6462301.7300000004</v>
      </c>
      <c r="K508" s="155">
        <f t="shared" si="145"/>
        <v>0</v>
      </c>
      <c r="L508" s="152">
        <v>0</v>
      </c>
      <c r="M508" s="152">
        <v>0</v>
      </c>
      <c r="N508" s="152">
        <v>0</v>
      </c>
      <c r="O508" s="152">
        <v>0</v>
      </c>
      <c r="P508" s="152">
        <v>0</v>
      </c>
      <c r="Q508" s="155"/>
      <c r="R508" s="155">
        <v>0</v>
      </c>
      <c r="S508" s="155"/>
      <c r="T508" s="155">
        <v>0</v>
      </c>
      <c r="U508" s="155"/>
      <c r="V508" s="155">
        <v>0</v>
      </c>
      <c r="W508" s="156">
        <v>0</v>
      </c>
      <c r="X508" s="155">
        <v>0</v>
      </c>
      <c r="Y508" s="157" t="s">
        <v>234</v>
      </c>
      <c r="Z508" s="155">
        <v>731.2</v>
      </c>
      <c r="AA508" s="155">
        <f t="shared" si="143"/>
        <v>6171498.1500000004</v>
      </c>
      <c r="AB508" s="144">
        <v>0</v>
      </c>
      <c r="AC508" s="144">
        <v>0</v>
      </c>
      <c r="AD508" s="144">
        <v>0</v>
      </c>
      <c r="AE508" s="144">
        <v>0</v>
      </c>
      <c r="AF508" s="144">
        <v>0</v>
      </c>
      <c r="AG508" s="144">
        <v>0</v>
      </c>
      <c r="AH508" s="144">
        <v>0</v>
      </c>
      <c r="AI508" s="144">
        <v>0</v>
      </c>
      <c r="AJ508" s="144">
        <v>0</v>
      </c>
      <c r="AK508" s="144">
        <v>0</v>
      </c>
      <c r="AL508" s="144">
        <v>0</v>
      </c>
      <c r="AM508" s="144">
        <f t="shared" si="146"/>
        <v>193869.05</v>
      </c>
      <c r="AN508" s="144">
        <f t="shared" si="147"/>
        <v>96934.53</v>
      </c>
      <c r="AO508" s="144">
        <v>0</v>
      </c>
      <c r="AP508" s="144" t="s">
        <v>4526</v>
      </c>
      <c r="AQ508" s="294"/>
      <c r="AR508" s="144"/>
      <c r="AS508" s="271"/>
      <c r="AT508" s="144"/>
      <c r="AU508" s="144"/>
      <c r="AV508" s="158" t="s">
        <v>1967</v>
      </c>
      <c r="AW508" s="159" t="s">
        <v>1968</v>
      </c>
      <c r="AX508" s="159" t="s">
        <v>1969</v>
      </c>
      <c r="AY508" s="159" t="s">
        <v>878</v>
      </c>
      <c r="AZ508" s="159" t="s">
        <v>879</v>
      </c>
      <c r="BA508" s="158" t="s">
        <v>1317</v>
      </c>
      <c r="BB508" s="159" t="s">
        <v>881</v>
      </c>
      <c r="BC508" s="158" t="s">
        <v>846</v>
      </c>
      <c r="BD508" s="158" t="s">
        <v>845</v>
      </c>
      <c r="BE508" s="158" t="s">
        <v>1046</v>
      </c>
      <c r="BF508" s="160">
        <v>2913.3</v>
      </c>
      <c r="BG508" s="160">
        <v>1426.4</v>
      </c>
      <c r="BH508" s="158" t="s">
        <v>883</v>
      </c>
      <c r="BI508" s="193">
        <v>7.5</v>
      </c>
      <c r="BJ508" s="159" t="s">
        <v>892</v>
      </c>
      <c r="BK508" s="160">
        <v>731.2</v>
      </c>
      <c r="BL508" s="160">
        <v>731</v>
      </c>
      <c r="BM508" s="160">
        <v>1836</v>
      </c>
      <c r="BN508" s="158"/>
      <c r="BO508" s="159" t="s">
        <v>885</v>
      </c>
      <c r="BP508" s="159" t="s">
        <v>886</v>
      </c>
      <c r="BQ508" s="204" t="s">
        <v>887</v>
      </c>
      <c r="BR508" s="160">
        <v>4218541.41</v>
      </c>
      <c r="BS508" s="160">
        <v>1215262.1499999999</v>
      </c>
      <c r="BT508" s="160">
        <v>0</v>
      </c>
      <c r="BU508" s="138">
        <v>1215262.1499999999</v>
      </c>
      <c r="BV508" s="160">
        <v>1220684.6299999999</v>
      </c>
      <c r="BW508" s="160">
        <v>1220684.6299999999</v>
      </c>
      <c r="BX508" s="160">
        <v>0</v>
      </c>
      <c r="BY508" s="160">
        <v>1208743.23</v>
      </c>
      <c r="BZ508" s="160">
        <v>1208743.23</v>
      </c>
      <c r="CA508" s="160">
        <v>0</v>
      </c>
      <c r="CB508" s="160">
        <v>1214147.42</v>
      </c>
      <c r="CC508" s="160">
        <v>1214147.42</v>
      </c>
      <c r="CD508" s="160">
        <v>0</v>
      </c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  <c r="EH508" s="145"/>
      <c r="EI508" s="145"/>
      <c r="EJ508" s="145"/>
      <c r="EK508" s="145"/>
      <c r="EL508" s="145"/>
      <c r="EM508" s="145"/>
      <c r="EN508" s="145"/>
      <c r="EO508" s="145"/>
      <c r="EP508" s="145"/>
      <c r="EQ508" s="145"/>
      <c r="ER508" s="145"/>
      <c r="ES508" s="145"/>
      <c r="ET508" s="145"/>
      <c r="EU508" s="145"/>
      <c r="EV508" s="145"/>
      <c r="EW508" s="145"/>
      <c r="EX508" s="145"/>
      <c r="EY508" s="145"/>
      <c r="EZ508" s="145"/>
      <c r="FA508" s="145"/>
      <c r="FB508" s="145"/>
      <c r="FC508" s="145"/>
      <c r="FD508" s="145"/>
      <c r="FE508" s="145"/>
      <c r="FF508" s="145"/>
      <c r="FG508" s="145"/>
      <c r="FH508" s="145"/>
      <c r="FI508" s="145"/>
      <c r="FJ508" s="145"/>
      <c r="FK508" s="145"/>
      <c r="FL508" s="145"/>
      <c r="FM508" s="145"/>
      <c r="FN508" s="145"/>
      <c r="FO508" s="145"/>
      <c r="FP508" s="145"/>
      <c r="FQ508" s="145"/>
      <c r="FR508" s="145"/>
      <c r="FS508" s="145"/>
      <c r="FT508" s="146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8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I508" s="147"/>
      <c r="HJ508" s="147"/>
      <c r="HK508" s="147"/>
      <c r="HL508" s="147"/>
      <c r="HM508" s="147"/>
    </row>
    <row r="509" spans="1:221" s="149" customFormat="1" ht="12" customHeight="1" x14ac:dyDescent="0.2">
      <c r="A509" s="150">
        <v>273</v>
      </c>
      <c r="B509" s="151" t="s">
        <v>1972</v>
      </c>
      <c r="C509" s="161"/>
      <c r="D509" s="161"/>
      <c r="E509" s="162"/>
      <c r="F509" s="154">
        <f t="shared" si="142"/>
        <v>25.792939951749887</v>
      </c>
      <c r="G509" s="306">
        <v>1975</v>
      </c>
      <c r="H509" s="281">
        <v>2025</v>
      </c>
      <c r="I509" s="154">
        <f t="shared" si="141"/>
        <v>2832031.14</v>
      </c>
      <c r="J509" s="152">
        <f t="shared" si="144"/>
        <v>16880465.399999999</v>
      </c>
      <c r="K509" s="155">
        <f t="shared" si="145"/>
        <v>0</v>
      </c>
      <c r="L509" s="152">
        <v>0</v>
      </c>
      <c r="M509" s="152">
        <v>0</v>
      </c>
      <c r="N509" s="152">
        <v>0</v>
      </c>
      <c r="O509" s="152">
        <v>0</v>
      </c>
      <c r="P509" s="152">
        <v>0</v>
      </c>
      <c r="Q509" s="155"/>
      <c r="R509" s="155">
        <v>0</v>
      </c>
      <c r="S509" s="155"/>
      <c r="T509" s="155">
        <v>0</v>
      </c>
      <c r="U509" s="155"/>
      <c r="V509" s="155">
        <v>0</v>
      </c>
      <c r="W509" s="156">
        <v>0</v>
      </c>
      <c r="X509" s="155">
        <v>0</v>
      </c>
      <c r="Y509" s="157" t="s">
        <v>234</v>
      </c>
      <c r="Z509" s="155">
        <v>1910</v>
      </c>
      <c r="AA509" s="155">
        <f t="shared" si="143"/>
        <v>16120844.460000001</v>
      </c>
      <c r="AB509" s="144">
        <v>0</v>
      </c>
      <c r="AC509" s="144">
        <v>0</v>
      </c>
      <c r="AD509" s="144">
        <v>0</v>
      </c>
      <c r="AE509" s="144">
        <v>0</v>
      </c>
      <c r="AF509" s="144">
        <v>0</v>
      </c>
      <c r="AG509" s="144">
        <v>0</v>
      </c>
      <c r="AH509" s="144">
        <v>0</v>
      </c>
      <c r="AI509" s="144">
        <v>0</v>
      </c>
      <c r="AJ509" s="144">
        <v>0</v>
      </c>
      <c r="AK509" s="144">
        <v>0</v>
      </c>
      <c r="AL509" s="144">
        <v>0</v>
      </c>
      <c r="AM509" s="144">
        <f t="shared" si="146"/>
        <v>506413.96</v>
      </c>
      <c r="AN509" s="144">
        <f t="shared" si="147"/>
        <v>253206.98</v>
      </c>
      <c r="AO509" s="144">
        <v>0</v>
      </c>
      <c r="AP509" s="144" t="s">
        <v>4526</v>
      </c>
      <c r="AQ509" s="294"/>
      <c r="AR509" s="144"/>
      <c r="AS509" s="271"/>
      <c r="AT509" s="144"/>
      <c r="AU509" s="144"/>
      <c r="AV509" s="158" t="s">
        <v>1970</v>
      </c>
      <c r="AW509" s="159" t="s">
        <v>1971</v>
      </c>
      <c r="AX509" s="159" t="s">
        <v>1972</v>
      </c>
      <c r="AY509" s="159" t="s">
        <v>878</v>
      </c>
      <c r="AZ509" s="159" t="s">
        <v>879</v>
      </c>
      <c r="BA509" s="158" t="s">
        <v>1387</v>
      </c>
      <c r="BB509" s="159" t="s">
        <v>891</v>
      </c>
      <c r="BC509" s="158" t="s">
        <v>846</v>
      </c>
      <c r="BD509" s="158" t="s">
        <v>849</v>
      </c>
      <c r="BE509" s="158" t="s">
        <v>1973</v>
      </c>
      <c r="BF509" s="160">
        <v>6861.8</v>
      </c>
      <c r="BG509" s="160">
        <v>6051.8</v>
      </c>
      <c r="BH509" s="158" t="s">
        <v>883</v>
      </c>
      <c r="BI509" s="193">
        <v>7.5</v>
      </c>
      <c r="BJ509" s="159" t="s">
        <v>892</v>
      </c>
      <c r="BK509" s="160">
        <v>1910</v>
      </c>
      <c r="BL509" s="160"/>
      <c r="BM509" s="160">
        <v>3844</v>
      </c>
      <c r="BN509" s="158"/>
      <c r="BO509" s="159" t="s">
        <v>885</v>
      </c>
      <c r="BP509" s="159" t="s">
        <v>886</v>
      </c>
      <c r="BQ509" s="204" t="s">
        <v>887</v>
      </c>
      <c r="BR509" s="160">
        <v>11019439.4</v>
      </c>
      <c r="BS509" s="160">
        <v>2832031.14</v>
      </c>
      <c r="BT509" s="160">
        <v>0</v>
      </c>
      <c r="BU509" s="138">
        <v>2832031.14</v>
      </c>
      <c r="BV509" s="160">
        <v>2841632.7</v>
      </c>
      <c r="BW509" s="160">
        <v>2841632.7</v>
      </c>
      <c r="BX509" s="160">
        <v>0</v>
      </c>
      <c r="BY509" s="160">
        <v>2817817.7</v>
      </c>
      <c r="BZ509" s="160">
        <v>2817817.7</v>
      </c>
      <c r="CA509" s="160">
        <v>0</v>
      </c>
      <c r="CB509" s="160">
        <v>2827419.26</v>
      </c>
      <c r="CC509" s="160">
        <v>2827419.26</v>
      </c>
      <c r="CD509" s="160">
        <v>0</v>
      </c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  <c r="EH509" s="145"/>
      <c r="EI509" s="145"/>
      <c r="EJ509" s="145"/>
      <c r="EK509" s="145"/>
      <c r="EL509" s="145"/>
      <c r="EM509" s="145"/>
      <c r="EN509" s="145"/>
      <c r="EO509" s="145"/>
      <c r="EP509" s="145"/>
      <c r="EQ509" s="145"/>
      <c r="ER509" s="145"/>
      <c r="ES509" s="145"/>
      <c r="ET509" s="145"/>
      <c r="EU509" s="145"/>
      <c r="EV509" s="145"/>
      <c r="EW509" s="145"/>
      <c r="EX509" s="145"/>
      <c r="EY509" s="145"/>
      <c r="EZ509" s="145"/>
      <c r="FA509" s="145"/>
      <c r="FB509" s="145"/>
      <c r="FC509" s="145"/>
      <c r="FD509" s="145"/>
      <c r="FE509" s="145"/>
      <c r="FF509" s="145"/>
      <c r="FG509" s="145"/>
      <c r="FH509" s="145"/>
      <c r="FI509" s="145"/>
      <c r="FJ509" s="145"/>
      <c r="FK509" s="145"/>
      <c r="FL509" s="145"/>
      <c r="FM509" s="145"/>
      <c r="FN509" s="145"/>
      <c r="FO509" s="145"/>
      <c r="FP509" s="145"/>
      <c r="FQ509" s="145"/>
      <c r="FR509" s="145"/>
      <c r="FS509" s="145"/>
      <c r="FT509" s="146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8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I509" s="147"/>
      <c r="HJ509" s="147"/>
      <c r="HK509" s="147"/>
      <c r="HL509" s="147"/>
      <c r="HM509" s="147"/>
    </row>
    <row r="510" spans="1:221" s="149" customFormat="1" ht="12" customHeight="1" x14ac:dyDescent="0.2">
      <c r="A510" s="150">
        <v>274</v>
      </c>
      <c r="B510" s="151" t="s">
        <v>1976</v>
      </c>
      <c r="C510" s="161"/>
      <c r="D510" s="161"/>
      <c r="E510" s="162"/>
      <c r="F510" s="154">
        <f t="shared" si="142"/>
        <v>69.659253696384141</v>
      </c>
      <c r="G510" s="306">
        <v>1961</v>
      </c>
      <c r="H510" s="278">
        <v>2025</v>
      </c>
      <c r="I510" s="154">
        <f t="shared" si="141"/>
        <v>181331.04</v>
      </c>
      <c r="J510" s="311">
        <f t="shared" si="144"/>
        <v>2560542.85</v>
      </c>
      <c r="K510" s="155">
        <f t="shared" si="145"/>
        <v>0</v>
      </c>
      <c r="L510" s="152">
        <v>0</v>
      </c>
      <c r="M510" s="152">
        <v>0</v>
      </c>
      <c r="N510" s="152">
        <v>0</v>
      </c>
      <c r="O510" s="152">
        <v>0</v>
      </c>
      <c r="P510" s="152">
        <v>0</v>
      </c>
      <c r="Q510" s="155"/>
      <c r="R510" s="155">
        <v>0</v>
      </c>
      <c r="S510" s="155"/>
      <c r="T510" s="155">
        <v>0</v>
      </c>
      <c r="U510" s="155"/>
      <c r="V510" s="155">
        <v>0</v>
      </c>
      <c r="W510" s="156">
        <v>0</v>
      </c>
      <c r="X510" s="155">
        <v>0</v>
      </c>
      <c r="Y510" s="157" t="s">
        <v>235</v>
      </c>
      <c r="Z510" s="155">
        <v>337</v>
      </c>
      <c r="AA510" s="155">
        <f t="shared" si="143"/>
        <v>2445318.42</v>
      </c>
      <c r="AB510" s="144">
        <v>0</v>
      </c>
      <c r="AC510" s="144">
        <v>0</v>
      </c>
      <c r="AD510" s="144">
        <v>0</v>
      </c>
      <c r="AE510" s="144">
        <v>0</v>
      </c>
      <c r="AF510" s="144">
        <v>0</v>
      </c>
      <c r="AG510" s="144">
        <v>0</v>
      </c>
      <c r="AH510" s="144">
        <v>0</v>
      </c>
      <c r="AI510" s="144">
        <v>0</v>
      </c>
      <c r="AJ510" s="144">
        <v>0</v>
      </c>
      <c r="AK510" s="144">
        <v>0</v>
      </c>
      <c r="AL510" s="144">
        <v>0</v>
      </c>
      <c r="AM510" s="144">
        <f t="shared" si="146"/>
        <v>76816.289999999994</v>
      </c>
      <c r="AN510" s="144">
        <f t="shared" si="147"/>
        <v>38408.14</v>
      </c>
      <c r="AO510" s="144">
        <v>0</v>
      </c>
      <c r="AP510" s="144" t="s">
        <v>4526</v>
      </c>
      <c r="AQ510" s="294"/>
      <c r="AR510" s="144"/>
      <c r="AS510" s="271"/>
      <c r="AT510" s="144"/>
      <c r="AU510" s="144"/>
      <c r="AV510" s="158" t="s">
        <v>1974</v>
      </c>
      <c r="AW510" s="159" t="s">
        <v>1975</v>
      </c>
      <c r="AX510" s="159" t="s">
        <v>1976</v>
      </c>
      <c r="AY510" s="159" t="s">
        <v>878</v>
      </c>
      <c r="AZ510" s="159" t="s">
        <v>879</v>
      </c>
      <c r="BA510" s="158" t="s">
        <v>1153</v>
      </c>
      <c r="BB510" s="159" t="s">
        <v>891</v>
      </c>
      <c r="BC510" s="158" t="s">
        <v>166</v>
      </c>
      <c r="BD510" s="158" t="s">
        <v>165</v>
      </c>
      <c r="BE510" s="158" t="s">
        <v>865</v>
      </c>
      <c r="BF510" s="160">
        <v>408.7</v>
      </c>
      <c r="BG510" s="160">
        <v>379.5</v>
      </c>
      <c r="BH510" s="158" t="s">
        <v>883</v>
      </c>
      <c r="BI510" s="193">
        <v>7.5</v>
      </c>
      <c r="BJ510" s="159" t="s">
        <v>884</v>
      </c>
      <c r="BK510" s="160">
        <v>337</v>
      </c>
      <c r="BL510" s="160">
        <v>0</v>
      </c>
      <c r="BM510" s="160">
        <v>393.9</v>
      </c>
      <c r="BN510" s="158"/>
      <c r="BO510" s="159" t="s">
        <v>885</v>
      </c>
      <c r="BP510" s="159" t="s">
        <v>886</v>
      </c>
      <c r="BQ510" s="204" t="s">
        <v>887</v>
      </c>
      <c r="BR510" s="160">
        <v>1866309.37</v>
      </c>
      <c r="BS510" s="160">
        <v>181331.04</v>
      </c>
      <c r="BT510" s="160">
        <v>0</v>
      </c>
      <c r="BU510" s="138">
        <v>181331.04</v>
      </c>
      <c r="BV510" s="160">
        <v>181331.04</v>
      </c>
      <c r="BW510" s="160">
        <v>181331.04</v>
      </c>
      <c r="BX510" s="160">
        <v>0</v>
      </c>
      <c r="BY510" s="160">
        <v>178510.85</v>
      </c>
      <c r="BZ510" s="160">
        <v>178510.85</v>
      </c>
      <c r="CA510" s="160">
        <v>0</v>
      </c>
      <c r="CB510" s="160">
        <v>178510.85</v>
      </c>
      <c r="CC510" s="160">
        <v>178510.85</v>
      </c>
      <c r="CD510" s="160">
        <v>0</v>
      </c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  <c r="EH510" s="145"/>
      <c r="EI510" s="145"/>
      <c r="EJ510" s="145"/>
      <c r="EK510" s="145"/>
      <c r="EL510" s="145"/>
      <c r="EM510" s="145"/>
      <c r="EN510" s="145"/>
      <c r="EO510" s="145"/>
      <c r="EP510" s="145"/>
      <c r="EQ510" s="145"/>
      <c r="ER510" s="145"/>
      <c r="ES510" s="145"/>
      <c r="ET510" s="145"/>
      <c r="EU510" s="145"/>
      <c r="EV510" s="145"/>
      <c r="EW510" s="145"/>
      <c r="EX510" s="145"/>
      <c r="EY510" s="145"/>
      <c r="EZ510" s="145"/>
      <c r="FA510" s="145"/>
      <c r="FB510" s="145"/>
      <c r="FC510" s="145"/>
      <c r="FD510" s="145"/>
      <c r="FE510" s="145"/>
      <c r="FF510" s="145"/>
      <c r="FG510" s="145"/>
      <c r="FH510" s="145"/>
      <c r="FI510" s="145"/>
      <c r="FJ510" s="145"/>
      <c r="FK510" s="145"/>
      <c r="FL510" s="145"/>
      <c r="FM510" s="145"/>
      <c r="FN510" s="145"/>
      <c r="FO510" s="145"/>
      <c r="FP510" s="145"/>
      <c r="FQ510" s="145"/>
      <c r="FR510" s="145"/>
      <c r="FS510" s="145"/>
      <c r="FT510" s="146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8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I510" s="147"/>
      <c r="HJ510" s="147"/>
      <c r="HK510" s="147"/>
      <c r="HL510" s="147"/>
      <c r="HM510" s="147"/>
    </row>
    <row r="511" spans="1:221" s="149" customFormat="1" ht="12" customHeight="1" x14ac:dyDescent="0.2">
      <c r="A511" s="150">
        <v>275</v>
      </c>
      <c r="B511" s="151" t="s">
        <v>1979</v>
      </c>
      <c r="C511" s="161"/>
      <c r="D511" s="161"/>
      <c r="E511" s="162"/>
      <c r="F511" s="154">
        <f t="shared" si="142"/>
        <v>30.679331814526932</v>
      </c>
      <c r="G511" s="306">
        <v>1978</v>
      </c>
      <c r="H511" s="278">
        <v>2025</v>
      </c>
      <c r="I511" s="154">
        <f t="shared" si="141"/>
        <v>1770813.21</v>
      </c>
      <c r="J511" s="152">
        <f t="shared" si="144"/>
        <v>12072626.039999999</v>
      </c>
      <c r="K511" s="155">
        <f t="shared" si="145"/>
        <v>0</v>
      </c>
      <c r="L511" s="152">
        <v>0</v>
      </c>
      <c r="M511" s="152">
        <v>0</v>
      </c>
      <c r="N511" s="152">
        <v>0</v>
      </c>
      <c r="O511" s="152">
        <v>0</v>
      </c>
      <c r="P511" s="152">
        <v>0</v>
      </c>
      <c r="Q511" s="155"/>
      <c r="R511" s="155">
        <v>0</v>
      </c>
      <c r="S511" s="155"/>
      <c r="T511" s="155">
        <v>0</v>
      </c>
      <c r="U511" s="155"/>
      <c r="V511" s="155">
        <v>0</v>
      </c>
      <c r="W511" s="156">
        <v>0</v>
      </c>
      <c r="X511" s="155">
        <v>0</v>
      </c>
      <c r="Y511" s="157" t="s">
        <v>234</v>
      </c>
      <c r="Z511" s="155">
        <v>1366</v>
      </c>
      <c r="AA511" s="155">
        <f t="shared" si="143"/>
        <v>11529357.869999999</v>
      </c>
      <c r="AB511" s="144">
        <v>0</v>
      </c>
      <c r="AC511" s="144">
        <v>0</v>
      </c>
      <c r="AD511" s="144">
        <v>0</v>
      </c>
      <c r="AE511" s="144">
        <v>0</v>
      </c>
      <c r="AF511" s="144">
        <v>0</v>
      </c>
      <c r="AG511" s="144">
        <v>0</v>
      </c>
      <c r="AH511" s="144">
        <v>0</v>
      </c>
      <c r="AI511" s="144">
        <v>0</v>
      </c>
      <c r="AJ511" s="144">
        <v>0</v>
      </c>
      <c r="AK511" s="144">
        <v>0</v>
      </c>
      <c r="AL511" s="144">
        <v>0</v>
      </c>
      <c r="AM511" s="144">
        <f t="shared" si="146"/>
        <v>362178.78</v>
      </c>
      <c r="AN511" s="144">
        <f t="shared" si="147"/>
        <v>181089.39</v>
      </c>
      <c r="AO511" s="144">
        <v>0</v>
      </c>
      <c r="AP511" s="144" t="s">
        <v>4524</v>
      </c>
      <c r="AQ511" s="294"/>
      <c r="AR511" s="144"/>
      <c r="AS511" s="271"/>
      <c r="AT511" s="144"/>
      <c r="AU511" s="144"/>
      <c r="AV511" s="158" t="s">
        <v>1977</v>
      </c>
      <c r="AW511" s="159" t="s">
        <v>1978</v>
      </c>
      <c r="AX511" s="159" t="s">
        <v>1979</v>
      </c>
      <c r="AY511" s="159" t="s">
        <v>878</v>
      </c>
      <c r="AZ511" s="159" t="s">
        <v>906</v>
      </c>
      <c r="BA511" s="158" t="s">
        <v>971</v>
      </c>
      <c r="BB511" s="159" t="s">
        <v>891</v>
      </c>
      <c r="BC511" s="158" t="s">
        <v>846</v>
      </c>
      <c r="BD511" s="158" t="s">
        <v>846</v>
      </c>
      <c r="BE511" s="158" t="s">
        <v>1384</v>
      </c>
      <c r="BF511" s="160">
        <v>4351</v>
      </c>
      <c r="BG511" s="160">
        <v>3731</v>
      </c>
      <c r="BH511" s="158" t="s">
        <v>883</v>
      </c>
      <c r="BI511" s="193">
        <v>7.5</v>
      </c>
      <c r="BJ511" s="159" t="s">
        <v>892</v>
      </c>
      <c r="BK511" s="160">
        <v>1366</v>
      </c>
      <c r="BL511" s="160"/>
      <c r="BM511" s="160">
        <v>2596</v>
      </c>
      <c r="BN511" s="158"/>
      <c r="BO511" s="159" t="s">
        <v>885</v>
      </c>
      <c r="BP511" s="159" t="s">
        <v>886</v>
      </c>
      <c r="BQ511" s="204" t="s">
        <v>887</v>
      </c>
      <c r="BR511" s="160">
        <v>7880918.4400000004</v>
      </c>
      <c r="BS511" s="160">
        <v>1770813.21</v>
      </c>
      <c r="BT511" s="160">
        <v>0</v>
      </c>
      <c r="BU511" s="138">
        <v>1770813.21</v>
      </c>
      <c r="BV511" s="160">
        <v>1772097.67</v>
      </c>
      <c r="BW511" s="160">
        <v>1772097.67</v>
      </c>
      <c r="BX511" s="160">
        <v>0</v>
      </c>
      <c r="BY511" s="160">
        <v>1769101.44</v>
      </c>
      <c r="BZ511" s="160">
        <v>1769101.44</v>
      </c>
      <c r="CA511" s="160">
        <v>0</v>
      </c>
      <c r="CB511" s="160">
        <v>1770385.9</v>
      </c>
      <c r="CC511" s="160">
        <v>1770385.9</v>
      </c>
      <c r="CD511" s="160">
        <v>0</v>
      </c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  <c r="EH511" s="145"/>
      <c r="EI511" s="145"/>
      <c r="EJ511" s="145"/>
      <c r="EK511" s="145"/>
      <c r="EL511" s="145"/>
      <c r="EM511" s="145"/>
      <c r="EN511" s="145"/>
      <c r="EO511" s="145"/>
      <c r="EP511" s="145"/>
      <c r="EQ511" s="145"/>
      <c r="ER511" s="145"/>
      <c r="ES511" s="145"/>
      <c r="ET511" s="145"/>
      <c r="EU511" s="145"/>
      <c r="EV511" s="145"/>
      <c r="EW511" s="145"/>
      <c r="EX511" s="145"/>
      <c r="EY511" s="145"/>
      <c r="EZ511" s="145"/>
      <c r="FA511" s="145"/>
      <c r="FB511" s="145"/>
      <c r="FC511" s="145"/>
      <c r="FD511" s="145"/>
      <c r="FE511" s="145"/>
      <c r="FF511" s="145"/>
      <c r="FG511" s="145"/>
      <c r="FH511" s="145"/>
      <c r="FI511" s="145"/>
      <c r="FJ511" s="145"/>
      <c r="FK511" s="145"/>
      <c r="FL511" s="145"/>
      <c r="FM511" s="145"/>
      <c r="FN511" s="145"/>
      <c r="FO511" s="145"/>
      <c r="FP511" s="145"/>
      <c r="FQ511" s="145"/>
      <c r="FR511" s="145"/>
      <c r="FS511" s="145"/>
      <c r="FT511" s="146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8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I511" s="147"/>
      <c r="HJ511" s="147"/>
      <c r="HK511" s="147"/>
      <c r="HL511" s="147"/>
      <c r="HM511" s="147"/>
    </row>
    <row r="512" spans="1:221" s="149" customFormat="1" ht="12" customHeight="1" x14ac:dyDescent="0.2">
      <c r="A512" s="150">
        <v>276</v>
      </c>
      <c r="B512" s="151" t="s">
        <v>1982</v>
      </c>
      <c r="C512" s="161"/>
      <c r="D512" s="161"/>
      <c r="E512" s="162"/>
      <c r="F512" s="154">
        <f t="shared" si="142"/>
        <v>24.988188574838603</v>
      </c>
      <c r="G512" s="306">
        <v>1994</v>
      </c>
      <c r="H512" s="281">
        <v>2025</v>
      </c>
      <c r="I512" s="154">
        <f t="shared" si="141"/>
        <v>909836.16</v>
      </c>
      <c r="J512" s="152">
        <f t="shared" si="144"/>
        <v>5055301.68</v>
      </c>
      <c r="K512" s="155">
        <f t="shared" si="145"/>
        <v>0</v>
      </c>
      <c r="L512" s="152">
        <v>0</v>
      </c>
      <c r="M512" s="152">
        <v>0</v>
      </c>
      <c r="N512" s="152">
        <v>0</v>
      </c>
      <c r="O512" s="152">
        <v>0</v>
      </c>
      <c r="P512" s="152">
        <v>0</v>
      </c>
      <c r="Q512" s="155"/>
      <c r="R512" s="155">
        <v>0</v>
      </c>
      <c r="S512" s="155"/>
      <c r="T512" s="155">
        <v>0</v>
      </c>
      <c r="U512" s="155"/>
      <c r="V512" s="155">
        <v>0</v>
      </c>
      <c r="W512" s="156">
        <v>0</v>
      </c>
      <c r="X512" s="155">
        <v>0</v>
      </c>
      <c r="Y512" s="157" t="s">
        <v>234</v>
      </c>
      <c r="Z512" s="155">
        <v>572</v>
      </c>
      <c r="AA512" s="155">
        <f t="shared" si="143"/>
        <v>4827813.0999999996</v>
      </c>
      <c r="AB512" s="144">
        <v>0</v>
      </c>
      <c r="AC512" s="144">
        <v>0</v>
      </c>
      <c r="AD512" s="144">
        <v>0</v>
      </c>
      <c r="AE512" s="144">
        <v>0</v>
      </c>
      <c r="AF512" s="144">
        <v>0</v>
      </c>
      <c r="AG512" s="144">
        <v>0</v>
      </c>
      <c r="AH512" s="144">
        <v>0</v>
      </c>
      <c r="AI512" s="144">
        <v>0</v>
      </c>
      <c r="AJ512" s="144">
        <v>0</v>
      </c>
      <c r="AK512" s="144">
        <v>0</v>
      </c>
      <c r="AL512" s="144">
        <v>0</v>
      </c>
      <c r="AM512" s="144">
        <f t="shared" si="146"/>
        <v>151659.04999999999</v>
      </c>
      <c r="AN512" s="144">
        <f t="shared" si="147"/>
        <v>75829.53</v>
      </c>
      <c r="AO512" s="144">
        <v>0</v>
      </c>
      <c r="AP512" s="144" t="s">
        <v>4570</v>
      </c>
      <c r="AQ512" s="294"/>
      <c r="AR512" s="144"/>
      <c r="AS512" s="271"/>
      <c r="AT512" s="144"/>
      <c r="AU512" s="144"/>
      <c r="AV512" s="158" t="s">
        <v>1980</v>
      </c>
      <c r="AW512" s="159" t="s">
        <v>1981</v>
      </c>
      <c r="AX512" s="159" t="s">
        <v>1982</v>
      </c>
      <c r="AY512" s="159" t="s">
        <v>878</v>
      </c>
      <c r="AZ512" s="159" t="s">
        <v>879</v>
      </c>
      <c r="BA512" s="158" t="s">
        <v>1023</v>
      </c>
      <c r="BB512" s="159" t="s">
        <v>891</v>
      </c>
      <c r="BC512" s="158" t="s">
        <v>846</v>
      </c>
      <c r="BD512" s="158" t="s">
        <v>166</v>
      </c>
      <c r="BE512" s="158" t="s">
        <v>1069</v>
      </c>
      <c r="BF512" s="160">
        <v>2063.3000000000002</v>
      </c>
      <c r="BG512" s="160">
        <v>1843.3</v>
      </c>
      <c r="BH512" s="158" t="s">
        <v>883</v>
      </c>
      <c r="BI512" s="193">
        <v>7.5</v>
      </c>
      <c r="BJ512" s="159" t="s">
        <v>892</v>
      </c>
      <c r="BK512" s="160">
        <v>572</v>
      </c>
      <c r="BL512" s="160"/>
      <c r="BM512" s="160">
        <v>1268.5</v>
      </c>
      <c r="BN512" s="158"/>
      <c r="BO512" s="159" t="s">
        <v>885</v>
      </c>
      <c r="BP512" s="159" t="s">
        <v>886</v>
      </c>
      <c r="BQ512" s="204" t="s">
        <v>887</v>
      </c>
      <c r="BR512" s="160">
        <v>3300062.48</v>
      </c>
      <c r="BS512" s="160">
        <v>909836.16</v>
      </c>
      <c r="BT512" s="160">
        <v>0</v>
      </c>
      <c r="BU512" s="138">
        <v>909836.16</v>
      </c>
      <c r="BV512" s="160">
        <v>909836.16</v>
      </c>
      <c r="BW512" s="160">
        <v>909836.16</v>
      </c>
      <c r="BX512" s="160">
        <v>0</v>
      </c>
      <c r="BY512" s="160">
        <v>906072.29</v>
      </c>
      <c r="BZ512" s="160">
        <v>906072.29</v>
      </c>
      <c r="CA512" s="160">
        <v>0</v>
      </c>
      <c r="CB512" s="160">
        <v>906072.29</v>
      </c>
      <c r="CC512" s="160">
        <v>906072.29</v>
      </c>
      <c r="CD512" s="160">
        <v>0</v>
      </c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  <c r="EH512" s="145"/>
      <c r="EI512" s="145"/>
      <c r="EJ512" s="145"/>
      <c r="EK512" s="145"/>
      <c r="EL512" s="145"/>
      <c r="EM512" s="145"/>
      <c r="EN512" s="145"/>
      <c r="EO512" s="145"/>
      <c r="EP512" s="145"/>
      <c r="EQ512" s="145"/>
      <c r="ER512" s="145"/>
      <c r="ES512" s="145"/>
      <c r="ET512" s="145"/>
      <c r="EU512" s="145"/>
      <c r="EV512" s="145"/>
      <c r="EW512" s="145"/>
      <c r="EX512" s="145"/>
      <c r="EY512" s="145"/>
      <c r="EZ512" s="145"/>
      <c r="FA512" s="145"/>
      <c r="FB512" s="145"/>
      <c r="FC512" s="145"/>
      <c r="FD512" s="145"/>
      <c r="FE512" s="145"/>
      <c r="FF512" s="145"/>
      <c r="FG512" s="145"/>
      <c r="FH512" s="145"/>
      <c r="FI512" s="145"/>
      <c r="FJ512" s="145"/>
      <c r="FK512" s="145"/>
      <c r="FL512" s="145"/>
      <c r="FM512" s="145"/>
      <c r="FN512" s="145"/>
      <c r="FO512" s="145"/>
      <c r="FP512" s="145"/>
      <c r="FQ512" s="145"/>
      <c r="FR512" s="145"/>
      <c r="FS512" s="145"/>
      <c r="FT512" s="146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8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I512" s="147"/>
      <c r="HJ512" s="147"/>
      <c r="HK512" s="147"/>
      <c r="HL512" s="147"/>
      <c r="HM512" s="147"/>
    </row>
    <row r="513" spans="1:221" s="149" customFormat="1" ht="12" customHeight="1" x14ac:dyDescent="0.2">
      <c r="A513" s="150">
        <v>277</v>
      </c>
      <c r="B513" s="151" t="s">
        <v>1985</v>
      </c>
      <c r="C513" s="161"/>
      <c r="D513" s="161"/>
      <c r="E513" s="162"/>
      <c r="F513" s="154">
        <f t="shared" si="142"/>
        <v>30.228780608508028</v>
      </c>
      <c r="G513" s="306">
        <v>1975</v>
      </c>
      <c r="H513" s="281">
        <v>2023</v>
      </c>
      <c r="I513" s="154">
        <f t="shared" si="141"/>
        <v>1429137.1</v>
      </c>
      <c r="J513" s="152">
        <f t="shared" si="144"/>
        <v>9064473.6500000004</v>
      </c>
      <c r="K513" s="155">
        <f t="shared" si="145"/>
        <v>0</v>
      </c>
      <c r="L513" s="152">
        <v>0</v>
      </c>
      <c r="M513" s="152">
        <v>0</v>
      </c>
      <c r="N513" s="152">
        <v>0</v>
      </c>
      <c r="O513" s="152">
        <v>0</v>
      </c>
      <c r="P513" s="152">
        <v>0</v>
      </c>
      <c r="Q513" s="155"/>
      <c r="R513" s="155">
        <v>0</v>
      </c>
      <c r="S513" s="155"/>
      <c r="T513" s="155">
        <v>0</v>
      </c>
      <c r="U513" s="155"/>
      <c r="V513" s="155">
        <v>0</v>
      </c>
      <c r="W513" s="156">
        <v>0</v>
      </c>
      <c r="X513" s="155">
        <v>0</v>
      </c>
      <c r="Y513" s="157" t="s">
        <v>235</v>
      </c>
      <c r="Z513" s="155">
        <v>1193</v>
      </c>
      <c r="AA513" s="155">
        <f t="shared" si="143"/>
        <v>8656572.3399999999</v>
      </c>
      <c r="AB513" s="144">
        <v>0</v>
      </c>
      <c r="AC513" s="144">
        <v>0</v>
      </c>
      <c r="AD513" s="144">
        <v>0</v>
      </c>
      <c r="AE513" s="144">
        <v>0</v>
      </c>
      <c r="AF513" s="144">
        <v>0</v>
      </c>
      <c r="AG513" s="144">
        <v>0</v>
      </c>
      <c r="AH513" s="144">
        <v>0</v>
      </c>
      <c r="AI513" s="144">
        <v>0</v>
      </c>
      <c r="AJ513" s="144">
        <v>0</v>
      </c>
      <c r="AK513" s="144">
        <v>0</v>
      </c>
      <c r="AL513" s="144">
        <v>0</v>
      </c>
      <c r="AM513" s="144">
        <f t="shared" si="146"/>
        <v>271934.21000000002</v>
      </c>
      <c r="AN513" s="144">
        <f t="shared" si="147"/>
        <v>135967.1</v>
      </c>
      <c r="AO513" s="144">
        <v>0</v>
      </c>
      <c r="AP513" s="144" t="s">
        <v>4526</v>
      </c>
      <c r="AQ513" s="294"/>
      <c r="AR513" s="144"/>
      <c r="AS513" s="271"/>
      <c r="AT513" s="144"/>
      <c r="AU513" s="144"/>
      <c r="AV513" s="158" t="s">
        <v>1983</v>
      </c>
      <c r="AW513" s="159" t="s">
        <v>1984</v>
      </c>
      <c r="AX513" s="159" t="s">
        <v>1985</v>
      </c>
      <c r="AY513" s="159" t="s">
        <v>878</v>
      </c>
      <c r="AZ513" s="159" t="s">
        <v>879</v>
      </c>
      <c r="BA513" s="158" t="s">
        <v>1387</v>
      </c>
      <c r="BB513" s="159" t="s">
        <v>891</v>
      </c>
      <c r="BC513" s="158" t="s">
        <v>846</v>
      </c>
      <c r="BD513" s="158" t="s">
        <v>845</v>
      </c>
      <c r="BE513" s="158" t="s">
        <v>1420</v>
      </c>
      <c r="BF513" s="160">
        <v>3180</v>
      </c>
      <c r="BG513" s="160">
        <v>2806.5</v>
      </c>
      <c r="BH513" s="158" t="s">
        <v>883</v>
      </c>
      <c r="BI513" s="193">
        <v>7.5</v>
      </c>
      <c r="BJ513" s="159" t="s">
        <v>884</v>
      </c>
      <c r="BK513" s="160">
        <v>1193</v>
      </c>
      <c r="BL513" s="160">
        <v>0</v>
      </c>
      <c r="BM513" s="160">
        <v>2260</v>
      </c>
      <c r="BN513" s="158"/>
      <c r="BO513" s="159" t="s">
        <v>885</v>
      </c>
      <c r="BP513" s="159" t="s">
        <v>886</v>
      </c>
      <c r="BQ513" s="204" t="s">
        <v>887</v>
      </c>
      <c r="BR513" s="160">
        <v>6606845.9299999997</v>
      </c>
      <c r="BS513" s="160">
        <v>1429137.1</v>
      </c>
      <c r="BT513" s="160">
        <v>0</v>
      </c>
      <c r="BU513" s="138">
        <v>1429137.1</v>
      </c>
      <c r="BV513" s="160">
        <v>1451210.63</v>
      </c>
      <c r="BW513" s="160">
        <v>1451210.63</v>
      </c>
      <c r="BX513" s="160">
        <v>0</v>
      </c>
      <c r="BY513" s="160">
        <v>1419841.95</v>
      </c>
      <c r="BZ513" s="160">
        <v>1419841.95</v>
      </c>
      <c r="CA513" s="160">
        <v>0</v>
      </c>
      <c r="CB513" s="160">
        <v>1441188.49</v>
      </c>
      <c r="CC513" s="160">
        <v>1441188.49</v>
      </c>
      <c r="CD513" s="160">
        <v>0</v>
      </c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  <c r="EH513" s="145"/>
      <c r="EI513" s="145"/>
      <c r="EJ513" s="145"/>
      <c r="EK513" s="145"/>
      <c r="EL513" s="145"/>
      <c r="EM513" s="145"/>
      <c r="EN513" s="145"/>
      <c r="EO513" s="145"/>
      <c r="EP513" s="145"/>
      <c r="EQ513" s="145"/>
      <c r="ER513" s="145"/>
      <c r="ES513" s="145"/>
      <c r="ET513" s="145"/>
      <c r="EU513" s="145"/>
      <c r="EV513" s="145"/>
      <c r="EW513" s="145"/>
      <c r="EX513" s="145"/>
      <c r="EY513" s="145"/>
      <c r="EZ513" s="145"/>
      <c r="FA513" s="145"/>
      <c r="FB513" s="145"/>
      <c r="FC513" s="145"/>
      <c r="FD513" s="145"/>
      <c r="FE513" s="145"/>
      <c r="FF513" s="145"/>
      <c r="FG513" s="145"/>
      <c r="FH513" s="145"/>
      <c r="FI513" s="145"/>
      <c r="FJ513" s="145"/>
      <c r="FK513" s="145"/>
      <c r="FL513" s="145"/>
      <c r="FM513" s="145"/>
      <c r="FN513" s="145"/>
      <c r="FO513" s="145"/>
      <c r="FP513" s="145"/>
      <c r="FQ513" s="145"/>
      <c r="FR513" s="145"/>
      <c r="FS513" s="145"/>
      <c r="FT513" s="146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8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I513" s="147"/>
      <c r="HJ513" s="147"/>
      <c r="HK513" s="147"/>
      <c r="HL513" s="147"/>
      <c r="HM513" s="147"/>
    </row>
    <row r="514" spans="1:221" s="149" customFormat="1" ht="12" customHeight="1" x14ac:dyDescent="0.2">
      <c r="A514" s="150">
        <v>278</v>
      </c>
      <c r="B514" s="151" t="s">
        <v>1988</v>
      </c>
      <c r="C514" s="161"/>
      <c r="D514" s="161"/>
      <c r="E514" s="162"/>
      <c r="F514" s="154">
        <f t="shared" si="142"/>
        <v>93.918325678470794</v>
      </c>
      <c r="G514" s="306">
        <v>1999</v>
      </c>
      <c r="H514" s="278">
        <v>2025</v>
      </c>
      <c r="I514" s="154">
        <f t="shared" si="141"/>
        <v>878636.26</v>
      </c>
      <c r="J514" s="152">
        <f t="shared" si="144"/>
        <v>15908292</v>
      </c>
      <c r="K514" s="155">
        <f t="shared" si="145"/>
        <v>0</v>
      </c>
      <c r="L514" s="152">
        <v>0</v>
      </c>
      <c r="M514" s="152">
        <v>0</v>
      </c>
      <c r="N514" s="152">
        <v>0</v>
      </c>
      <c r="O514" s="152">
        <v>0</v>
      </c>
      <c r="P514" s="152">
        <v>0</v>
      </c>
      <c r="Q514" s="155"/>
      <c r="R514" s="155">
        <v>0</v>
      </c>
      <c r="S514" s="155"/>
      <c r="T514" s="155">
        <v>0</v>
      </c>
      <c r="U514" s="155"/>
      <c r="V514" s="155">
        <v>0</v>
      </c>
      <c r="W514" s="156">
        <v>0</v>
      </c>
      <c r="X514" s="155">
        <v>0</v>
      </c>
      <c r="Y514" s="157" t="s">
        <v>234</v>
      </c>
      <c r="Z514" s="155">
        <v>1800</v>
      </c>
      <c r="AA514" s="155">
        <f t="shared" si="143"/>
        <v>15192418.859999999</v>
      </c>
      <c r="AB514" s="144">
        <v>0</v>
      </c>
      <c r="AC514" s="144">
        <v>0</v>
      </c>
      <c r="AD514" s="144">
        <v>0</v>
      </c>
      <c r="AE514" s="144">
        <v>0</v>
      </c>
      <c r="AF514" s="144">
        <v>0</v>
      </c>
      <c r="AG514" s="144">
        <v>0</v>
      </c>
      <c r="AH514" s="144">
        <v>0</v>
      </c>
      <c r="AI514" s="144">
        <v>0</v>
      </c>
      <c r="AJ514" s="144">
        <v>0</v>
      </c>
      <c r="AK514" s="144">
        <v>0</v>
      </c>
      <c r="AL514" s="144">
        <v>0</v>
      </c>
      <c r="AM514" s="144">
        <f t="shared" si="146"/>
        <v>477248.76</v>
      </c>
      <c r="AN514" s="144">
        <f t="shared" si="147"/>
        <v>238624.38</v>
      </c>
      <c r="AO514" s="144">
        <v>0</v>
      </c>
      <c r="AP514" s="144" t="s">
        <v>4524</v>
      </c>
      <c r="AQ514" s="294"/>
      <c r="AR514" s="144"/>
      <c r="AS514" s="271"/>
      <c r="AT514" s="144"/>
      <c r="AU514" s="144"/>
      <c r="AV514" s="158" t="s">
        <v>1986</v>
      </c>
      <c r="AW514" s="159" t="s">
        <v>1987</v>
      </c>
      <c r="AX514" s="159" t="s">
        <v>1988</v>
      </c>
      <c r="AY514" s="159" t="s">
        <v>878</v>
      </c>
      <c r="AZ514" s="159" t="s">
        <v>906</v>
      </c>
      <c r="BA514" s="158" t="s">
        <v>1017</v>
      </c>
      <c r="BB514" s="159" t="s">
        <v>891</v>
      </c>
      <c r="BC514" s="158" t="s">
        <v>847</v>
      </c>
      <c r="BD514" s="158" t="s">
        <v>166</v>
      </c>
      <c r="BE514" s="158" t="s">
        <v>1501</v>
      </c>
      <c r="BF514" s="160">
        <v>2150.4</v>
      </c>
      <c r="BG514" s="160">
        <v>1778.1</v>
      </c>
      <c r="BH514" s="158" t="s">
        <v>883</v>
      </c>
      <c r="BI514" s="193">
        <v>7.5</v>
      </c>
      <c r="BJ514" s="159" t="s">
        <v>892</v>
      </c>
      <c r="BK514" s="160">
        <v>1800</v>
      </c>
      <c r="BL514" s="160">
        <v>337</v>
      </c>
      <c r="BM514" s="160">
        <v>2624</v>
      </c>
      <c r="BN514" s="158" t="s">
        <v>1989</v>
      </c>
      <c r="BO514" s="159" t="s">
        <v>885</v>
      </c>
      <c r="BP514" s="159" t="s">
        <v>886</v>
      </c>
      <c r="BQ514" s="204" t="s">
        <v>887</v>
      </c>
      <c r="BR514" s="160">
        <v>10384812</v>
      </c>
      <c r="BS514" s="160">
        <v>878636.26</v>
      </c>
      <c r="BT514" s="160">
        <v>0</v>
      </c>
      <c r="BU514" s="138">
        <v>878636.26</v>
      </c>
      <c r="BV514" s="160">
        <v>580832.26</v>
      </c>
      <c r="BW514" s="160">
        <v>878636.26</v>
      </c>
      <c r="BX514" s="160">
        <v>0</v>
      </c>
      <c r="BY514" s="160">
        <v>876304.06</v>
      </c>
      <c r="BZ514" s="160">
        <v>876304.06</v>
      </c>
      <c r="CA514" s="160">
        <v>0</v>
      </c>
      <c r="CB514" s="160">
        <v>876304.06</v>
      </c>
      <c r="CC514" s="160">
        <v>876304.06</v>
      </c>
      <c r="CD514" s="160">
        <v>0</v>
      </c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  <c r="EH514" s="145"/>
      <c r="EI514" s="145"/>
      <c r="EJ514" s="145"/>
      <c r="EK514" s="145"/>
      <c r="EL514" s="145"/>
      <c r="EM514" s="145"/>
      <c r="EN514" s="145"/>
      <c r="EO514" s="145"/>
      <c r="EP514" s="145"/>
      <c r="EQ514" s="145"/>
      <c r="ER514" s="145"/>
      <c r="ES514" s="145"/>
      <c r="ET514" s="145"/>
      <c r="EU514" s="145"/>
      <c r="EV514" s="145"/>
      <c r="EW514" s="145"/>
      <c r="EX514" s="145"/>
      <c r="EY514" s="145"/>
      <c r="EZ514" s="145"/>
      <c r="FA514" s="145"/>
      <c r="FB514" s="145"/>
      <c r="FC514" s="145"/>
      <c r="FD514" s="145"/>
      <c r="FE514" s="145"/>
      <c r="FF514" s="145"/>
      <c r="FG514" s="145"/>
      <c r="FH514" s="145"/>
      <c r="FI514" s="145"/>
      <c r="FJ514" s="145"/>
      <c r="FK514" s="145"/>
      <c r="FL514" s="145"/>
      <c r="FM514" s="145"/>
      <c r="FN514" s="145"/>
      <c r="FO514" s="145"/>
      <c r="FP514" s="145"/>
      <c r="FQ514" s="145"/>
      <c r="FR514" s="145"/>
      <c r="FS514" s="145"/>
      <c r="FT514" s="146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8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I514" s="147"/>
      <c r="HJ514" s="147"/>
      <c r="HK514" s="147"/>
      <c r="HL514" s="147"/>
      <c r="HM514" s="147"/>
    </row>
    <row r="515" spans="1:221" s="149" customFormat="1" ht="12" customHeight="1" x14ac:dyDescent="0.2">
      <c r="A515" s="150">
        <v>279</v>
      </c>
      <c r="B515" s="151" t="s">
        <v>1992</v>
      </c>
      <c r="C515" s="161"/>
      <c r="D515" s="161"/>
      <c r="E515" s="162"/>
      <c r="F515" s="154">
        <f t="shared" si="142"/>
        <v>24.205909353939521</v>
      </c>
      <c r="G515" s="306">
        <v>1972</v>
      </c>
      <c r="H515" s="281">
        <v>2025</v>
      </c>
      <c r="I515" s="154">
        <f t="shared" si="141"/>
        <v>1580035.93</v>
      </c>
      <c r="J515" s="307">
        <f t="shared" si="144"/>
        <v>8440232.6999999993</v>
      </c>
      <c r="K515" s="155">
        <f t="shared" si="145"/>
        <v>0</v>
      </c>
      <c r="L515" s="152">
        <v>0</v>
      </c>
      <c r="M515" s="152">
        <v>0</v>
      </c>
      <c r="N515" s="152">
        <v>0</v>
      </c>
      <c r="O515" s="152">
        <v>0</v>
      </c>
      <c r="P515" s="152">
        <v>0</v>
      </c>
      <c r="Q515" s="155"/>
      <c r="R515" s="155">
        <v>0</v>
      </c>
      <c r="S515" s="155"/>
      <c r="T515" s="155">
        <v>0</v>
      </c>
      <c r="U515" s="155"/>
      <c r="V515" s="155">
        <v>0</v>
      </c>
      <c r="W515" s="156">
        <v>0</v>
      </c>
      <c r="X515" s="155">
        <v>0</v>
      </c>
      <c r="Y515" s="157" t="s">
        <v>234</v>
      </c>
      <c r="Z515" s="155">
        <v>955</v>
      </c>
      <c r="AA515" s="155">
        <f t="shared" si="143"/>
        <v>8060422.2300000004</v>
      </c>
      <c r="AB515" s="144">
        <v>0</v>
      </c>
      <c r="AC515" s="144">
        <v>0</v>
      </c>
      <c r="AD515" s="144">
        <v>0</v>
      </c>
      <c r="AE515" s="144">
        <v>0</v>
      </c>
      <c r="AF515" s="144">
        <v>0</v>
      </c>
      <c r="AG515" s="144">
        <v>0</v>
      </c>
      <c r="AH515" s="144">
        <v>0</v>
      </c>
      <c r="AI515" s="144">
        <v>0</v>
      </c>
      <c r="AJ515" s="144">
        <v>0</v>
      </c>
      <c r="AK515" s="144">
        <v>0</v>
      </c>
      <c r="AL515" s="144">
        <v>0</v>
      </c>
      <c r="AM515" s="144">
        <f t="shared" si="146"/>
        <v>253206.98</v>
      </c>
      <c r="AN515" s="144">
        <f t="shared" si="147"/>
        <v>126603.49</v>
      </c>
      <c r="AO515" s="144">
        <v>0</v>
      </c>
      <c r="AP515" s="144" t="s">
        <v>4526</v>
      </c>
      <c r="AQ515" s="294"/>
      <c r="AR515" s="144"/>
      <c r="AS515" s="271"/>
      <c r="AT515" s="144"/>
      <c r="AU515" s="144"/>
      <c r="AV515" s="158" t="s">
        <v>1990</v>
      </c>
      <c r="AW515" s="159" t="s">
        <v>1991</v>
      </c>
      <c r="AX515" s="159" t="s">
        <v>1992</v>
      </c>
      <c r="AY515" s="159" t="s">
        <v>878</v>
      </c>
      <c r="AZ515" s="159" t="s">
        <v>879</v>
      </c>
      <c r="BA515" s="158" t="s">
        <v>928</v>
      </c>
      <c r="BB515" s="159" t="s">
        <v>881</v>
      </c>
      <c r="BC515" s="158" t="s">
        <v>846</v>
      </c>
      <c r="BD515" s="158" t="s">
        <v>845</v>
      </c>
      <c r="BE515" s="158" t="s">
        <v>1727</v>
      </c>
      <c r="BF515" s="160">
        <v>4258.8</v>
      </c>
      <c r="BG515" s="160">
        <v>3149</v>
      </c>
      <c r="BH515" s="158" t="s">
        <v>883</v>
      </c>
      <c r="BI515" s="193">
        <v>7.5</v>
      </c>
      <c r="BJ515" s="159" t="s">
        <v>892</v>
      </c>
      <c r="BK515" s="160">
        <v>955</v>
      </c>
      <c r="BL515" s="160"/>
      <c r="BM515" s="160">
        <v>2316.6</v>
      </c>
      <c r="BN515" s="158"/>
      <c r="BO515" s="159" t="s">
        <v>885</v>
      </c>
      <c r="BP515" s="159" t="s">
        <v>886</v>
      </c>
      <c r="BQ515" s="204" t="s">
        <v>887</v>
      </c>
      <c r="BR515" s="160">
        <v>5509719.7000000002</v>
      </c>
      <c r="BS515" s="160">
        <v>1580035.93</v>
      </c>
      <c r="BT515" s="160">
        <v>0</v>
      </c>
      <c r="BU515" s="138">
        <v>1580035.93</v>
      </c>
      <c r="BV515" s="160">
        <v>1580035.93</v>
      </c>
      <c r="BW515" s="160">
        <v>1580035.93</v>
      </c>
      <c r="BX515" s="160">
        <v>0</v>
      </c>
      <c r="BY515" s="160">
        <v>1573354.99</v>
      </c>
      <c r="BZ515" s="160">
        <v>1573354.99</v>
      </c>
      <c r="CA515" s="160">
        <v>0</v>
      </c>
      <c r="CB515" s="160">
        <v>1573354.99</v>
      </c>
      <c r="CC515" s="160">
        <v>1573354.99</v>
      </c>
      <c r="CD515" s="160">
        <v>0</v>
      </c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  <c r="EH515" s="145"/>
      <c r="EI515" s="145"/>
      <c r="EJ515" s="145"/>
      <c r="EK515" s="145"/>
      <c r="EL515" s="145"/>
      <c r="EM515" s="145"/>
      <c r="EN515" s="145"/>
      <c r="EO515" s="145"/>
      <c r="EP515" s="145"/>
      <c r="EQ515" s="145"/>
      <c r="ER515" s="145"/>
      <c r="ES515" s="145"/>
      <c r="ET515" s="145"/>
      <c r="EU515" s="145"/>
      <c r="EV515" s="145"/>
      <c r="EW515" s="145"/>
      <c r="EX515" s="145"/>
      <c r="EY515" s="145"/>
      <c r="EZ515" s="145"/>
      <c r="FA515" s="145"/>
      <c r="FB515" s="145"/>
      <c r="FC515" s="145"/>
      <c r="FD515" s="145"/>
      <c r="FE515" s="145"/>
      <c r="FF515" s="145"/>
      <c r="FG515" s="145"/>
      <c r="FH515" s="145"/>
      <c r="FI515" s="145"/>
      <c r="FJ515" s="145"/>
      <c r="FK515" s="145"/>
      <c r="FL515" s="145"/>
      <c r="FM515" s="145"/>
      <c r="FN515" s="145"/>
      <c r="FO515" s="145"/>
      <c r="FP515" s="145"/>
      <c r="FQ515" s="145"/>
      <c r="FR515" s="145"/>
      <c r="FS515" s="145"/>
      <c r="FT515" s="146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8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I515" s="147"/>
      <c r="HJ515" s="147"/>
      <c r="HK515" s="147"/>
      <c r="HL515" s="147"/>
      <c r="HM515" s="147"/>
    </row>
    <row r="516" spans="1:221" s="149" customFormat="1" ht="12" customHeight="1" x14ac:dyDescent="0.2">
      <c r="A516" s="150">
        <v>280</v>
      </c>
      <c r="B516" s="151" t="s">
        <v>1995</v>
      </c>
      <c r="C516" s="161"/>
      <c r="D516" s="161"/>
      <c r="E516" s="162"/>
      <c r="F516" s="154">
        <f t="shared" si="142"/>
        <v>23.480283655191716</v>
      </c>
      <c r="G516" s="306">
        <v>1972</v>
      </c>
      <c r="H516" s="281">
        <v>2025</v>
      </c>
      <c r="I516" s="154">
        <f t="shared" si="141"/>
        <v>1604897.26</v>
      </c>
      <c r="J516" s="307">
        <f t="shared" si="144"/>
        <v>8316501.54</v>
      </c>
      <c r="K516" s="155">
        <f t="shared" si="145"/>
        <v>0</v>
      </c>
      <c r="L516" s="152">
        <v>0</v>
      </c>
      <c r="M516" s="152">
        <v>0</v>
      </c>
      <c r="N516" s="152">
        <v>0</v>
      </c>
      <c r="O516" s="152">
        <v>0</v>
      </c>
      <c r="P516" s="152">
        <v>0</v>
      </c>
      <c r="Q516" s="155"/>
      <c r="R516" s="155">
        <v>0</v>
      </c>
      <c r="S516" s="155"/>
      <c r="T516" s="155">
        <v>0</v>
      </c>
      <c r="U516" s="155"/>
      <c r="V516" s="155">
        <v>0</v>
      </c>
      <c r="W516" s="156">
        <v>0</v>
      </c>
      <c r="X516" s="155">
        <v>0</v>
      </c>
      <c r="Y516" s="157" t="s">
        <v>234</v>
      </c>
      <c r="Z516" s="155">
        <v>941</v>
      </c>
      <c r="AA516" s="155">
        <f t="shared" si="143"/>
        <v>7942258.9699999997</v>
      </c>
      <c r="AB516" s="144">
        <v>0</v>
      </c>
      <c r="AC516" s="144">
        <v>0</v>
      </c>
      <c r="AD516" s="144">
        <v>0</v>
      </c>
      <c r="AE516" s="144">
        <v>0</v>
      </c>
      <c r="AF516" s="144">
        <v>0</v>
      </c>
      <c r="AG516" s="144">
        <v>0</v>
      </c>
      <c r="AH516" s="144">
        <v>0</v>
      </c>
      <c r="AI516" s="144">
        <v>0</v>
      </c>
      <c r="AJ516" s="144">
        <v>0</v>
      </c>
      <c r="AK516" s="144">
        <v>0</v>
      </c>
      <c r="AL516" s="144">
        <v>0</v>
      </c>
      <c r="AM516" s="144">
        <f t="shared" si="146"/>
        <v>249495.05</v>
      </c>
      <c r="AN516" s="144">
        <f t="shared" si="147"/>
        <v>124747.52</v>
      </c>
      <c r="AO516" s="144">
        <v>0</v>
      </c>
      <c r="AP516" s="144" t="s">
        <v>4526</v>
      </c>
      <c r="AQ516" s="294"/>
      <c r="AR516" s="144"/>
      <c r="AS516" s="271"/>
      <c r="AT516" s="144"/>
      <c r="AU516" s="144"/>
      <c r="AV516" s="158" t="s">
        <v>1993</v>
      </c>
      <c r="AW516" s="159" t="s">
        <v>1994</v>
      </c>
      <c r="AX516" s="159" t="s">
        <v>1995</v>
      </c>
      <c r="AY516" s="159" t="s">
        <v>878</v>
      </c>
      <c r="AZ516" s="159" t="s">
        <v>879</v>
      </c>
      <c r="BA516" s="158" t="s">
        <v>928</v>
      </c>
      <c r="BB516" s="159" t="s">
        <v>881</v>
      </c>
      <c r="BC516" s="158" t="s">
        <v>846</v>
      </c>
      <c r="BD516" s="158" t="s">
        <v>845</v>
      </c>
      <c r="BE516" s="158" t="s">
        <v>1498</v>
      </c>
      <c r="BF516" s="160">
        <v>4287.6000000000004</v>
      </c>
      <c r="BG516" s="160">
        <v>3176</v>
      </c>
      <c r="BH516" s="158" t="s">
        <v>883</v>
      </c>
      <c r="BI516" s="193">
        <v>7.5</v>
      </c>
      <c r="BJ516" s="159" t="s">
        <v>892</v>
      </c>
      <c r="BK516" s="160">
        <v>941</v>
      </c>
      <c r="BL516" s="160"/>
      <c r="BM516" s="160">
        <v>2326.3000000000002</v>
      </c>
      <c r="BN516" s="158"/>
      <c r="BO516" s="159" t="s">
        <v>885</v>
      </c>
      <c r="BP516" s="159" t="s">
        <v>886</v>
      </c>
      <c r="BQ516" s="204" t="s">
        <v>887</v>
      </c>
      <c r="BR516" s="160">
        <v>5428948.9400000004</v>
      </c>
      <c r="BS516" s="160">
        <v>1604897.26</v>
      </c>
      <c r="BT516" s="160">
        <v>0</v>
      </c>
      <c r="BU516" s="138">
        <v>1604897.26</v>
      </c>
      <c r="BV516" s="160">
        <v>1604897.26</v>
      </c>
      <c r="BW516" s="160">
        <v>1604897.26</v>
      </c>
      <c r="BX516" s="160">
        <v>0</v>
      </c>
      <c r="BY516" s="160">
        <v>1591572.92</v>
      </c>
      <c r="BZ516" s="160">
        <v>1591572.92</v>
      </c>
      <c r="CA516" s="160">
        <v>0</v>
      </c>
      <c r="CB516" s="160">
        <v>1591572.92</v>
      </c>
      <c r="CC516" s="160">
        <v>1591572.92</v>
      </c>
      <c r="CD516" s="160">
        <v>0</v>
      </c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  <c r="EH516" s="145"/>
      <c r="EI516" s="145"/>
      <c r="EJ516" s="145"/>
      <c r="EK516" s="145"/>
      <c r="EL516" s="145"/>
      <c r="EM516" s="145"/>
      <c r="EN516" s="145"/>
      <c r="EO516" s="145"/>
      <c r="EP516" s="145"/>
      <c r="EQ516" s="145"/>
      <c r="ER516" s="145"/>
      <c r="ES516" s="145"/>
      <c r="ET516" s="145"/>
      <c r="EU516" s="145"/>
      <c r="EV516" s="145"/>
      <c r="EW516" s="145"/>
      <c r="EX516" s="145"/>
      <c r="EY516" s="145"/>
      <c r="EZ516" s="145"/>
      <c r="FA516" s="145"/>
      <c r="FB516" s="145"/>
      <c r="FC516" s="145"/>
      <c r="FD516" s="145"/>
      <c r="FE516" s="145"/>
      <c r="FF516" s="145"/>
      <c r="FG516" s="145"/>
      <c r="FH516" s="145"/>
      <c r="FI516" s="145"/>
      <c r="FJ516" s="145"/>
      <c r="FK516" s="145"/>
      <c r="FL516" s="145"/>
      <c r="FM516" s="145"/>
      <c r="FN516" s="145"/>
      <c r="FO516" s="145"/>
      <c r="FP516" s="145"/>
      <c r="FQ516" s="145"/>
      <c r="FR516" s="145"/>
      <c r="FS516" s="145"/>
      <c r="FT516" s="146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8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I516" s="147"/>
      <c r="HJ516" s="147"/>
      <c r="HK516" s="147"/>
      <c r="HL516" s="147"/>
      <c r="HM516" s="147"/>
    </row>
    <row r="517" spans="1:221" s="149" customFormat="1" ht="12" customHeight="1" x14ac:dyDescent="0.2">
      <c r="A517" s="150">
        <v>281</v>
      </c>
      <c r="B517" s="151" t="s">
        <v>1998</v>
      </c>
      <c r="C517" s="161"/>
      <c r="D517" s="161"/>
      <c r="E517" s="162"/>
      <c r="F517" s="154">
        <f t="shared" si="142"/>
        <v>22.630813272088243</v>
      </c>
      <c r="G517" s="306">
        <v>1972</v>
      </c>
      <c r="H517" s="281">
        <v>2025</v>
      </c>
      <c r="I517" s="154">
        <f t="shared" si="141"/>
        <v>1580646.91</v>
      </c>
      <c r="J517" s="152">
        <f t="shared" si="144"/>
        <v>8084063.7199999997</v>
      </c>
      <c r="K517" s="155">
        <f t="shared" si="145"/>
        <v>0</v>
      </c>
      <c r="L517" s="152">
        <v>0</v>
      </c>
      <c r="M517" s="152">
        <v>0</v>
      </c>
      <c r="N517" s="152">
        <v>0</v>
      </c>
      <c r="O517" s="152">
        <v>0</v>
      </c>
      <c r="P517" s="152">
        <v>0</v>
      </c>
      <c r="Q517" s="155"/>
      <c r="R517" s="155">
        <v>0</v>
      </c>
      <c r="S517" s="155"/>
      <c r="T517" s="155">
        <v>0</v>
      </c>
      <c r="U517" s="155"/>
      <c r="V517" s="155">
        <v>0</v>
      </c>
      <c r="W517" s="156">
        <v>0</v>
      </c>
      <c r="X517" s="155">
        <v>0</v>
      </c>
      <c r="Y517" s="157" t="s">
        <v>234</v>
      </c>
      <c r="Z517" s="155">
        <v>914.7</v>
      </c>
      <c r="AA517" s="155">
        <f t="shared" si="143"/>
        <v>7720280.8499999996</v>
      </c>
      <c r="AB517" s="144">
        <v>0</v>
      </c>
      <c r="AC517" s="144">
        <v>0</v>
      </c>
      <c r="AD517" s="144">
        <v>0</v>
      </c>
      <c r="AE517" s="144">
        <v>0</v>
      </c>
      <c r="AF517" s="144">
        <v>0</v>
      </c>
      <c r="AG517" s="144">
        <v>0</v>
      </c>
      <c r="AH517" s="144">
        <v>0</v>
      </c>
      <c r="AI517" s="144">
        <v>0</v>
      </c>
      <c r="AJ517" s="144">
        <v>0</v>
      </c>
      <c r="AK517" s="144">
        <v>0</v>
      </c>
      <c r="AL517" s="144">
        <v>0</v>
      </c>
      <c r="AM517" s="144">
        <f t="shared" si="146"/>
        <v>242521.91</v>
      </c>
      <c r="AN517" s="144">
        <f t="shared" si="147"/>
        <v>121260.96</v>
      </c>
      <c r="AO517" s="144">
        <v>0</v>
      </c>
      <c r="AP517" s="144" t="s">
        <v>4526</v>
      </c>
      <c r="AQ517" s="294"/>
      <c r="AR517" s="144"/>
      <c r="AS517" s="271"/>
      <c r="AT517" s="144"/>
      <c r="AU517" s="144"/>
      <c r="AV517" s="158" t="s">
        <v>1996</v>
      </c>
      <c r="AW517" s="159" t="s">
        <v>1997</v>
      </c>
      <c r="AX517" s="159" t="s">
        <v>1998</v>
      </c>
      <c r="AY517" s="159" t="s">
        <v>878</v>
      </c>
      <c r="AZ517" s="159" t="s">
        <v>879</v>
      </c>
      <c r="BA517" s="158" t="s">
        <v>928</v>
      </c>
      <c r="BB517" s="159" t="s">
        <v>881</v>
      </c>
      <c r="BC517" s="158" t="s">
        <v>846</v>
      </c>
      <c r="BD517" s="158" t="s">
        <v>845</v>
      </c>
      <c r="BE517" s="158" t="s">
        <v>1565</v>
      </c>
      <c r="BF517" s="160">
        <v>3717</v>
      </c>
      <c r="BG517" s="160">
        <v>3193</v>
      </c>
      <c r="BH517" s="158" t="s">
        <v>883</v>
      </c>
      <c r="BI517" s="193">
        <v>7.5</v>
      </c>
      <c r="BJ517" s="159" t="s">
        <v>892</v>
      </c>
      <c r="BK517" s="160">
        <v>914.7</v>
      </c>
      <c r="BL517" s="160">
        <v>668.3</v>
      </c>
      <c r="BM517" s="160">
        <v>2138.4</v>
      </c>
      <c r="BN517" s="158"/>
      <c r="BO517" s="159" t="s">
        <v>885</v>
      </c>
      <c r="BP517" s="159" t="s">
        <v>886</v>
      </c>
      <c r="BQ517" s="204" t="s">
        <v>887</v>
      </c>
      <c r="BR517" s="160">
        <v>5277215.3</v>
      </c>
      <c r="BS517" s="160">
        <v>1580646.91</v>
      </c>
      <c r="BT517" s="160">
        <v>0</v>
      </c>
      <c r="BU517" s="138">
        <v>1580646.91</v>
      </c>
      <c r="BV517" s="160">
        <v>1580646.91</v>
      </c>
      <c r="BW517" s="160">
        <v>1580646.91</v>
      </c>
      <c r="BX517" s="160">
        <v>0</v>
      </c>
      <c r="BY517" s="160">
        <v>1574592.08</v>
      </c>
      <c r="BZ517" s="160">
        <v>1574592.08</v>
      </c>
      <c r="CA517" s="160">
        <v>0</v>
      </c>
      <c r="CB517" s="160">
        <v>1574592.08</v>
      </c>
      <c r="CC517" s="160">
        <v>1574592.08</v>
      </c>
      <c r="CD517" s="160">
        <v>0</v>
      </c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  <c r="EH517" s="145"/>
      <c r="EI517" s="145"/>
      <c r="EJ517" s="145"/>
      <c r="EK517" s="145"/>
      <c r="EL517" s="145"/>
      <c r="EM517" s="145"/>
      <c r="EN517" s="145"/>
      <c r="EO517" s="145"/>
      <c r="EP517" s="145"/>
      <c r="EQ517" s="145"/>
      <c r="ER517" s="145"/>
      <c r="ES517" s="145"/>
      <c r="ET517" s="145"/>
      <c r="EU517" s="145"/>
      <c r="EV517" s="145"/>
      <c r="EW517" s="145"/>
      <c r="EX517" s="145"/>
      <c r="EY517" s="145"/>
      <c r="EZ517" s="145"/>
      <c r="FA517" s="145"/>
      <c r="FB517" s="145"/>
      <c r="FC517" s="145"/>
      <c r="FD517" s="145"/>
      <c r="FE517" s="145"/>
      <c r="FF517" s="145"/>
      <c r="FG517" s="145"/>
      <c r="FH517" s="145"/>
      <c r="FI517" s="145"/>
      <c r="FJ517" s="145"/>
      <c r="FK517" s="145"/>
      <c r="FL517" s="145"/>
      <c r="FM517" s="145"/>
      <c r="FN517" s="145"/>
      <c r="FO517" s="145"/>
      <c r="FP517" s="145"/>
      <c r="FQ517" s="145"/>
      <c r="FR517" s="145"/>
      <c r="FS517" s="145"/>
      <c r="FT517" s="146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8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I517" s="147"/>
      <c r="HJ517" s="147"/>
      <c r="HK517" s="147"/>
      <c r="HL517" s="147"/>
      <c r="HM517" s="147"/>
    </row>
    <row r="518" spans="1:221" s="149" customFormat="1" ht="12" customHeight="1" x14ac:dyDescent="0.2">
      <c r="A518" s="150">
        <v>282</v>
      </c>
      <c r="B518" s="151" t="s">
        <v>2001</v>
      </c>
      <c r="C518" s="161"/>
      <c r="D518" s="161"/>
      <c r="E518" s="162"/>
      <c r="F518" s="154">
        <f t="shared" si="142"/>
        <v>72.743852963359927</v>
      </c>
      <c r="G518" s="306">
        <v>1962</v>
      </c>
      <c r="H518" s="281">
        <v>2025</v>
      </c>
      <c r="I518" s="154">
        <f t="shared" si="141"/>
        <v>143002.60999999999</v>
      </c>
      <c r="J518" s="152">
        <f t="shared" si="144"/>
        <v>1975493.01</v>
      </c>
      <c r="K518" s="155">
        <f t="shared" si="145"/>
        <v>0</v>
      </c>
      <c r="L518" s="152">
        <v>0</v>
      </c>
      <c r="M518" s="152">
        <v>0</v>
      </c>
      <c r="N518" s="152">
        <v>0</v>
      </c>
      <c r="O518" s="152">
        <v>0</v>
      </c>
      <c r="P518" s="152">
        <v>0</v>
      </c>
      <c r="Q518" s="155"/>
      <c r="R518" s="155">
        <v>0</v>
      </c>
      <c r="S518" s="155"/>
      <c r="T518" s="155">
        <v>0</v>
      </c>
      <c r="U518" s="155"/>
      <c r="V518" s="155">
        <v>0</v>
      </c>
      <c r="W518" s="156">
        <v>0</v>
      </c>
      <c r="X518" s="155">
        <v>0</v>
      </c>
      <c r="Y518" s="157" t="s">
        <v>235</v>
      </c>
      <c r="Z518" s="155">
        <v>260</v>
      </c>
      <c r="AA518" s="155">
        <f t="shared" si="143"/>
        <v>1886595.82</v>
      </c>
      <c r="AB518" s="144">
        <v>0</v>
      </c>
      <c r="AC518" s="144">
        <v>0</v>
      </c>
      <c r="AD518" s="144">
        <v>0</v>
      </c>
      <c r="AE518" s="144">
        <v>0</v>
      </c>
      <c r="AF518" s="144">
        <v>0</v>
      </c>
      <c r="AG518" s="144">
        <v>0</v>
      </c>
      <c r="AH518" s="144">
        <v>0</v>
      </c>
      <c r="AI518" s="144">
        <v>0</v>
      </c>
      <c r="AJ518" s="144">
        <v>0</v>
      </c>
      <c r="AK518" s="144">
        <v>0</v>
      </c>
      <c r="AL518" s="144">
        <v>0</v>
      </c>
      <c r="AM518" s="144">
        <f t="shared" si="146"/>
        <v>59264.79</v>
      </c>
      <c r="AN518" s="144">
        <f t="shared" si="147"/>
        <v>29632.400000000001</v>
      </c>
      <c r="AO518" s="144">
        <v>0</v>
      </c>
      <c r="AP518" s="144" t="s">
        <v>4526</v>
      </c>
      <c r="AQ518" s="294"/>
      <c r="AR518" s="144"/>
      <c r="AS518" s="271"/>
      <c r="AT518" s="144"/>
      <c r="AU518" s="144"/>
      <c r="AV518" s="158" t="s">
        <v>1999</v>
      </c>
      <c r="AW518" s="159" t="s">
        <v>2000</v>
      </c>
      <c r="AX518" s="159" t="s">
        <v>2001</v>
      </c>
      <c r="AY518" s="159" t="s">
        <v>878</v>
      </c>
      <c r="AZ518" s="159" t="s">
        <v>879</v>
      </c>
      <c r="BA518" s="158" t="s">
        <v>1202</v>
      </c>
      <c r="BB518" s="159" t="s">
        <v>891</v>
      </c>
      <c r="BC518" s="158" t="s">
        <v>166</v>
      </c>
      <c r="BD518" s="158" t="s">
        <v>165</v>
      </c>
      <c r="BE518" s="158" t="s">
        <v>857</v>
      </c>
      <c r="BF518" s="160">
        <v>302.10000000000002</v>
      </c>
      <c r="BG518" s="160">
        <v>279.89999999999998</v>
      </c>
      <c r="BH518" s="158" t="s">
        <v>883</v>
      </c>
      <c r="BI518" s="193">
        <v>7.5</v>
      </c>
      <c r="BJ518" s="159" t="s">
        <v>884</v>
      </c>
      <c r="BK518" s="160">
        <v>260</v>
      </c>
      <c r="BL518" s="160"/>
      <c r="BM518" s="160">
        <v>349.2</v>
      </c>
      <c r="BN518" s="158"/>
      <c r="BO518" s="159" t="s">
        <v>885</v>
      </c>
      <c r="BP518" s="159" t="s">
        <v>886</v>
      </c>
      <c r="BQ518" s="204" t="s">
        <v>887</v>
      </c>
      <c r="BR518" s="160">
        <v>1439882.6</v>
      </c>
      <c r="BS518" s="160">
        <v>143002.60999999999</v>
      </c>
      <c r="BT518" s="160">
        <v>0</v>
      </c>
      <c r="BU518" s="138">
        <v>143002.60999999999</v>
      </c>
      <c r="BV518" s="160">
        <v>143002.60999999999</v>
      </c>
      <c r="BW518" s="160">
        <v>143002.60999999999</v>
      </c>
      <c r="BX518" s="160">
        <v>0</v>
      </c>
      <c r="BY518" s="160">
        <v>142617.12</v>
      </c>
      <c r="BZ518" s="160">
        <v>142617.12</v>
      </c>
      <c r="CA518" s="160">
        <v>0</v>
      </c>
      <c r="CB518" s="160">
        <v>142617.12</v>
      </c>
      <c r="CC518" s="160">
        <v>142617.12</v>
      </c>
      <c r="CD518" s="160">
        <v>0</v>
      </c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  <c r="EH518" s="145"/>
      <c r="EI518" s="145"/>
      <c r="EJ518" s="145"/>
      <c r="EK518" s="145"/>
      <c r="EL518" s="145"/>
      <c r="EM518" s="145"/>
      <c r="EN518" s="145"/>
      <c r="EO518" s="145"/>
      <c r="EP518" s="145"/>
      <c r="EQ518" s="145"/>
      <c r="ER518" s="145"/>
      <c r="ES518" s="145"/>
      <c r="ET518" s="145"/>
      <c r="EU518" s="145"/>
      <c r="EV518" s="145"/>
      <c r="EW518" s="145"/>
      <c r="EX518" s="145"/>
      <c r="EY518" s="145"/>
      <c r="EZ518" s="145"/>
      <c r="FA518" s="145"/>
      <c r="FB518" s="145"/>
      <c r="FC518" s="145"/>
      <c r="FD518" s="145"/>
      <c r="FE518" s="145"/>
      <c r="FF518" s="145"/>
      <c r="FG518" s="145"/>
      <c r="FH518" s="145"/>
      <c r="FI518" s="145"/>
      <c r="FJ518" s="145"/>
      <c r="FK518" s="145"/>
      <c r="FL518" s="145"/>
      <c r="FM518" s="145"/>
      <c r="FN518" s="145"/>
      <c r="FO518" s="145"/>
      <c r="FP518" s="145"/>
      <c r="FQ518" s="145"/>
      <c r="FR518" s="145"/>
      <c r="FS518" s="145"/>
      <c r="FT518" s="146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8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I518" s="147"/>
      <c r="HJ518" s="147"/>
      <c r="HK518" s="147"/>
      <c r="HL518" s="147"/>
      <c r="HM518" s="147"/>
    </row>
    <row r="519" spans="1:221" s="149" customFormat="1" ht="12" customHeight="1" x14ac:dyDescent="0.2">
      <c r="A519" s="150">
        <v>283</v>
      </c>
      <c r="B519" s="151" t="s">
        <v>2004</v>
      </c>
      <c r="C519" s="161"/>
      <c r="D519" s="161"/>
      <c r="E519" s="162"/>
      <c r="F519" s="154">
        <f t="shared" si="142"/>
        <v>22.69035462594649</v>
      </c>
      <c r="G519" s="306">
        <v>1990</v>
      </c>
      <c r="H519" s="281">
        <v>2025</v>
      </c>
      <c r="I519" s="154">
        <f t="shared" si="141"/>
        <v>2242968.9700000002</v>
      </c>
      <c r="J519" s="307">
        <f t="shared" si="144"/>
        <v>11586539.34</v>
      </c>
      <c r="K519" s="155">
        <f t="shared" si="145"/>
        <v>0</v>
      </c>
      <c r="L519" s="152">
        <v>0</v>
      </c>
      <c r="M519" s="152">
        <v>0</v>
      </c>
      <c r="N519" s="152">
        <v>0</v>
      </c>
      <c r="O519" s="152">
        <v>0</v>
      </c>
      <c r="P519" s="152">
        <v>0</v>
      </c>
      <c r="Q519" s="155"/>
      <c r="R519" s="155">
        <v>0</v>
      </c>
      <c r="S519" s="155"/>
      <c r="T519" s="155">
        <v>0</v>
      </c>
      <c r="U519" s="155"/>
      <c r="V519" s="155">
        <v>0</v>
      </c>
      <c r="W519" s="156">
        <v>0</v>
      </c>
      <c r="X519" s="155">
        <v>0</v>
      </c>
      <c r="Y519" s="157" t="s">
        <v>234</v>
      </c>
      <c r="Z519" s="155">
        <v>1311</v>
      </c>
      <c r="AA519" s="155">
        <f t="shared" si="143"/>
        <v>11065145.07</v>
      </c>
      <c r="AB519" s="144">
        <v>0</v>
      </c>
      <c r="AC519" s="144">
        <v>0</v>
      </c>
      <c r="AD519" s="144">
        <v>0</v>
      </c>
      <c r="AE519" s="144">
        <v>0</v>
      </c>
      <c r="AF519" s="144">
        <v>0</v>
      </c>
      <c r="AG519" s="144">
        <v>0</v>
      </c>
      <c r="AH519" s="144">
        <v>0</v>
      </c>
      <c r="AI519" s="144">
        <v>0</v>
      </c>
      <c r="AJ519" s="144">
        <v>0</v>
      </c>
      <c r="AK519" s="144">
        <v>0</v>
      </c>
      <c r="AL519" s="144">
        <v>0</v>
      </c>
      <c r="AM519" s="144">
        <f t="shared" si="146"/>
        <v>347596.18</v>
      </c>
      <c r="AN519" s="144">
        <f t="shared" si="147"/>
        <v>173798.09</v>
      </c>
      <c r="AO519" s="144">
        <v>0</v>
      </c>
      <c r="AP519" s="144" t="s">
        <v>4526</v>
      </c>
      <c r="AQ519" s="294"/>
      <c r="AR519" s="144"/>
      <c r="AS519" s="271"/>
      <c r="AT519" s="144"/>
      <c r="AU519" s="144"/>
      <c r="AV519" s="158" t="s">
        <v>2002</v>
      </c>
      <c r="AW519" s="159" t="s">
        <v>2003</v>
      </c>
      <c r="AX519" s="159" t="s">
        <v>2004</v>
      </c>
      <c r="AY519" s="159" t="s">
        <v>878</v>
      </c>
      <c r="AZ519" s="159" t="s">
        <v>879</v>
      </c>
      <c r="BA519" s="158" t="s">
        <v>880</v>
      </c>
      <c r="BB519" s="159" t="s">
        <v>891</v>
      </c>
      <c r="BC519" s="158" t="s">
        <v>847</v>
      </c>
      <c r="BD519" s="158" t="s">
        <v>847</v>
      </c>
      <c r="BE519" s="158" t="s">
        <v>2005</v>
      </c>
      <c r="BF519" s="160">
        <v>5030</v>
      </c>
      <c r="BG519" s="160">
        <v>4575.3999999999996</v>
      </c>
      <c r="BH519" s="158" t="s">
        <v>883</v>
      </c>
      <c r="BI519" s="193">
        <v>7.5</v>
      </c>
      <c r="BJ519" s="159" t="s">
        <v>892</v>
      </c>
      <c r="BK519" s="160">
        <v>1311</v>
      </c>
      <c r="BL519" s="160">
        <v>944</v>
      </c>
      <c r="BM519" s="160">
        <v>4537.7</v>
      </c>
      <c r="BN519" s="158"/>
      <c r="BO519" s="159" t="s">
        <v>885</v>
      </c>
      <c r="BP519" s="159" t="s">
        <v>886</v>
      </c>
      <c r="BQ519" s="204" t="s">
        <v>887</v>
      </c>
      <c r="BR519" s="160">
        <v>7563604.7400000002</v>
      </c>
      <c r="BS519" s="160">
        <v>2242968.9700000002</v>
      </c>
      <c r="BT519" s="160">
        <v>0</v>
      </c>
      <c r="BU519" s="138">
        <v>2242968.9700000002</v>
      </c>
      <c r="BV519" s="160">
        <v>2242968.9700000002</v>
      </c>
      <c r="BW519" s="160">
        <v>2242968.9700000002</v>
      </c>
      <c r="BX519" s="160">
        <v>0</v>
      </c>
      <c r="BY519" s="160">
        <v>2234595.84</v>
      </c>
      <c r="BZ519" s="160">
        <v>2234595.84</v>
      </c>
      <c r="CA519" s="160">
        <v>0</v>
      </c>
      <c r="CB519" s="160">
        <v>2234595.84</v>
      </c>
      <c r="CC519" s="160">
        <v>2234595.84</v>
      </c>
      <c r="CD519" s="160">
        <v>0</v>
      </c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  <c r="EH519" s="145"/>
      <c r="EI519" s="145"/>
      <c r="EJ519" s="145"/>
      <c r="EK519" s="145"/>
      <c r="EL519" s="145"/>
      <c r="EM519" s="145"/>
      <c r="EN519" s="145"/>
      <c r="EO519" s="145"/>
      <c r="EP519" s="145"/>
      <c r="EQ519" s="145"/>
      <c r="ER519" s="145"/>
      <c r="ES519" s="145"/>
      <c r="ET519" s="145"/>
      <c r="EU519" s="145"/>
      <c r="EV519" s="145"/>
      <c r="EW519" s="145"/>
      <c r="EX519" s="145"/>
      <c r="EY519" s="145"/>
      <c r="EZ519" s="145"/>
      <c r="FA519" s="145"/>
      <c r="FB519" s="145"/>
      <c r="FC519" s="145"/>
      <c r="FD519" s="145"/>
      <c r="FE519" s="145"/>
      <c r="FF519" s="145"/>
      <c r="FG519" s="145"/>
      <c r="FH519" s="145"/>
      <c r="FI519" s="145"/>
      <c r="FJ519" s="145"/>
      <c r="FK519" s="145"/>
      <c r="FL519" s="145"/>
      <c r="FM519" s="145"/>
      <c r="FN519" s="145"/>
      <c r="FO519" s="145"/>
      <c r="FP519" s="145"/>
      <c r="FQ519" s="145"/>
      <c r="FR519" s="145"/>
      <c r="FS519" s="145"/>
      <c r="FT519" s="146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8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I519" s="147"/>
      <c r="HJ519" s="147"/>
      <c r="HK519" s="147"/>
      <c r="HL519" s="147"/>
      <c r="HM519" s="147"/>
    </row>
    <row r="520" spans="1:221" s="149" customFormat="1" ht="12" customHeight="1" x14ac:dyDescent="0.2">
      <c r="A520" s="150">
        <v>284</v>
      </c>
      <c r="B520" s="151" t="s">
        <v>2008</v>
      </c>
      <c r="C520" s="161"/>
      <c r="D520" s="161"/>
      <c r="E520" s="162"/>
      <c r="F520" s="154">
        <f t="shared" si="142"/>
        <v>22.810543948264645</v>
      </c>
      <c r="G520" s="306">
        <v>1972</v>
      </c>
      <c r="H520" s="281">
        <v>2025</v>
      </c>
      <c r="I520" s="154">
        <f t="shared" si="141"/>
        <v>798132.63</v>
      </c>
      <c r="J520" s="152">
        <f t="shared" si="144"/>
        <v>4374780.3</v>
      </c>
      <c r="K520" s="155">
        <f t="shared" si="145"/>
        <v>0</v>
      </c>
      <c r="L520" s="152">
        <v>0</v>
      </c>
      <c r="M520" s="152">
        <v>0</v>
      </c>
      <c r="N520" s="152">
        <v>0</v>
      </c>
      <c r="O520" s="152">
        <v>0</v>
      </c>
      <c r="P520" s="152">
        <v>0</v>
      </c>
      <c r="Q520" s="155"/>
      <c r="R520" s="155">
        <v>0</v>
      </c>
      <c r="S520" s="155"/>
      <c r="T520" s="155">
        <v>0</v>
      </c>
      <c r="U520" s="155"/>
      <c r="V520" s="155">
        <v>0</v>
      </c>
      <c r="W520" s="156">
        <v>0</v>
      </c>
      <c r="X520" s="155">
        <v>0</v>
      </c>
      <c r="Y520" s="157" t="s">
        <v>234</v>
      </c>
      <c r="Z520" s="155">
        <v>495</v>
      </c>
      <c r="AA520" s="155">
        <f t="shared" si="143"/>
        <v>4177915.19</v>
      </c>
      <c r="AB520" s="144">
        <v>0</v>
      </c>
      <c r="AC520" s="144">
        <v>0</v>
      </c>
      <c r="AD520" s="144">
        <v>0</v>
      </c>
      <c r="AE520" s="144">
        <v>0</v>
      </c>
      <c r="AF520" s="144">
        <v>0</v>
      </c>
      <c r="AG520" s="144">
        <v>0</v>
      </c>
      <c r="AH520" s="144">
        <v>0</v>
      </c>
      <c r="AI520" s="144">
        <v>0</v>
      </c>
      <c r="AJ520" s="144">
        <v>0</v>
      </c>
      <c r="AK520" s="144">
        <v>0</v>
      </c>
      <c r="AL520" s="144">
        <v>0</v>
      </c>
      <c r="AM520" s="144">
        <f t="shared" si="146"/>
        <v>131243.41</v>
      </c>
      <c r="AN520" s="144">
        <f t="shared" si="147"/>
        <v>65621.7</v>
      </c>
      <c r="AO520" s="144">
        <v>0</v>
      </c>
      <c r="AP520" s="144" t="s">
        <v>4526</v>
      </c>
      <c r="AQ520" s="294"/>
      <c r="AR520" s="144"/>
      <c r="AS520" s="271"/>
      <c r="AT520" s="144"/>
      <c r="AU520" s="144"/>
      <c r="AV520" s="158" t="s">
        <v>2006</v>
      </c>
      <c r="AW520" s="159" t="s">
        <v>2007</v>
      </c>
      <c r="AX520" s="159" t="s">
        <v>2008</v>
      </c>
      <c r="AY520" s="159" t="s">
        <v>878</v>
      </c>
      <c r="AZ520" s="159" t="s">
        <v>879</v>
      </c>
      <c r="BA520" s="158" t="s">
        <v>928</v>
      </c>
      <c r="BB520" s="159" t="s">
        <v>891</v>
      </c>
      <c r="BC520" s="158" t="s">
        <v>846</v>
      </c>
      <c r="BD520" s="158" t="s">
        <v>166</v>
      </c>
      <c r="BE520" s="158" t="s">
        <v>1273</v>
      </c>
      <c r="BF520" s="160">
        <v>1932.2</v>
      </c>
      <c r="BG520" s="160">
        <v>1742.2</v>
      </c>
      <c r="BH520" s="158" t="s">
        <v>883</v>
      </c>
      <c r="BI520" s="193">
        <v>7.5</v>
      </c>
      <c r="BJ520" s="159" t="s">
        <v>892</v>
      </c>
      <c r="BK520" s="160">
        <v>495</v>
      </c>
      <c r="BL520" s="160">
        <v>387.2</v>
      </c>
      <c r="BM520" s="160">
        <v>1530</v>
      </c>
      <c r="BN520" s="158"/>
      <c r="BO520" s="159" t="s">
        <v>885</v>
      </c>
      <c r="BP520" s="159" t="s">
        <v>886</v>
      </c>
      <c r="BQ520" s="204" t="s">
        <v>887</v>
      </c>
      <c r="BR520" s="160">
        <v>2855823.3</v>
      </c>
      <c r="BS520" s="160">
        <v>798132.63</v>
      </c>
      <c r="BT520" s="160">
        <v>0</v>
      </c>
      <c r="BU520" s="138">
        <v>798132.63</v>
      </c>
      <c r="BV520" s="160">
        <v>798132.63</v>
      </c>
      <c r="BW520" s="160">
        <v>798132.63</v>
      </c>
      <c r="BX520" s="160">
        <v>0</v>
      </c>
      <c r="BY520" s="160">
        <v>794167.33</v>
      </c>
      <c r="BZ520" s="160">
        <v>794167.33</v>
      </c>
      <c r="CA520" s="160">
        <v>0</v>
      </c>
      <c r="CB520" s="160">
        <v>794167.33</v>
      </c>
      <c r="CC520" s="160">
        <v>794167.33</v>
      </c>
      <c r="CD520" s="160">
        <v>0</v>
      </c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  <c r="EH520" s="145"/>
      <c r="EI520" s="145"/>
      <c r="EJ520" s="145"/>
      <c r="EK520" s="145"/>
      <c r="EL520" s="145"/>
      <c r="EM520" s="145"/>
      <c r="EN520" s="145"/>
      <c r="EO520" s="145"/>
      <c r="EP520" s="145"/>
      <c r="EQ520" s="145"/>
      <c r="ER520" s="145"/>
      <c r="ES520" s="145"/>
      <c r="ET520" s="145"/>
      <c r="EU520" s="145"/>
      <c r="EV520" s="145"/>
      <c r="EW520" s="145"/>
      <c r="EX520" s="145"/>
      <c r="EY520" s="145"/>
      <c r="EZ520" s="145"/>
      <c r="FA520" s="145"/>
      <c r="FB520" s="145"/>
      <c r="FC520" s="145"/>
      <c r="FD520" s="145"/>
      <c r="FE520" s="145"/>
      <c r="FF520" s="145"/>
      <c r="FG520" s="145"/>
      <c r="FH520" s="145"/>
      <c r="FI520" s="145"/>
      <c r="FJ520" s="145"/>
      <c r="FK520" s="145"/>
      <c r="FL520" s="145"/>
      <c r="FM520" s="145"/>
      <c r="FN520" s="145"/>
      <c r="FO520" s="145"/>
      <c r="FP520" s="145"/>
      <c r="FQ520" s="145"/>
      <c r="FR520" s="145"/>
      <c r="FS520" s="145"/>
      <c r="FT520" s="146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8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I520" s="147"/>
      <c r="HJ520" s="147"/>
      <c r="HK520" s="147"/>
      <c r="HL520" s="147"/>
      <c r="HM520" s="147"/>
    </row>
    <row r="521" spans="1:221" s="149" customFormat="1" ht="12" customHeight="1" x14ac:dyDescent="0.2">
      <c r="A521" s="150">
        <v>285</v>
      </c>
      <c r="B521" s="151" t="s">
        <v>2011</v>
      </c>
      <c r="C521" s="161"/>
      <c r="D521" s="161"/>
      <c r="E521" s="162"/>
      <c r="F521" s="154">
        <f t="shared" si="142"/>
        <v>9.4092373978747137</v>
      </c>
      <c r="G521" s="306">
        <v>1982</v>
      </c>
      <c r="H521" s="281">
        <v>2025</v>
      </c>
      <c r="I521" s="154">
        <f t="shared" si="141"/>
        <v>1646794.97</v>
      </c>
      <c r="J521" s="152">
        <f t="shared" si="144"/>
        <v>4498511.45</v>
      </c>
      <c r="K521" s="155">
        <f t="shared" si="145"/>
        <v>0</v>
      </c>
      <c r="L521" s="152">
        <v>0</v>
      </c>
      <c r="M521" s="152">
        <v>0</v>
      </c>
      <c r="N521" s="152">
        <v>0</v>
      </c>
      <c r="O521" s="152">
        <v>0</v>
      </c>
      <c r="P521" s="152">
        <v>0</v>
      </c>
      <c r="Q521" s="155"/>
      <c r="R521" s="155">
        <v>0</v>
      </c>
      <c r="S521" s="155"/>
      <c r="T521" s="155">
        <v>0</v>
      </c>
      <c r="U521" s="155"/>
      <c r="V521" s="155">
        <v>0</v>
      </c>
      <c r="W521" s="156">
        <v>0</v>
      </c>
      <c r="X521" s="155">
        <v>0</v>
      </c>
      <c r="Y521" s="157" t="s">
        <v>234</v>
      </c>
      <c r="Z521" s="155">
        <v>509</v>
      </c>
      <c r="AA521" s="155">
        <f t="shared" si="143"/>
        <v>4296078.4400000004</v>
      </c>
      <c r="AB521" s="144">
        <v>0</v>
      </c>
      <c r="AC521" s="144">
        <v>0</v>
      </c>
      <c r="AD521" s="144">
        <v>0</v>
      </c>
      <c r="AE521" s="144">
        <v>0</v>
      </c>
      <c r="AF521" s="144">
        <v>0</v>
      </c>
      <c r="AG521" s="144">
        <v>0</v>
      </c>
      <c r="AH521" s="144">
        <v>0</v>
      </c>
      <c r="AI521" s="144">
        <v>0</v>
      </c>
      <c r="AJ521" s="144">
        <v>0</v>
      </c>
      <c r="AK521" s="144">
        <v>0</v>
      </c>
      <c r="AL521" s="144">
        <v>0</v>
      </c>
      <c r="AM521" s="144">
        <f t="shared" si="146"/>
        <v>134955.34</v>
      </c>
      <c r="AN521" s="144">
        <f t="shared" si="147"/>
        <v>67477.67</v>
      </c>
      <c r="AO521" s="144">
        <v>0</v>
      </c>
      <c r="AP521" s="144" t="s">
        <v>4526</v>
      </c>
      <c r="AQ521" s="294"/>
      <c r="AR521" s="144"/>
      <c r="AS521" s="271"/>
      <c r="AT521" s="144"/>
      <c r="AU521" s="144"/>
      <c r="AV521" s="158" t="s">
        <v>2009</v>
      </c>
      <c r="AW521" s="159" t="s">
        <v>2010</v>
      </c>
      <c r="AX521" s="159" t="s">
        <v>2011</v>
      </c>
      <c r="AY521" s="159" t="s">
        <v>878</v>
      </c>
      <c r="AZ521" s="159" t="s">
        <v>879</v>
      </c>
      <c r="BA521" s="158" t="s">
        <v>917</v>
      </c>
      <c r="BB521" s="159" t="s">
        <v>891</v>
      </c>
      <c r="BC521" s="158" t="s">
        <v>850</v>
      </c>
      <c r="BD521" s="158" t="s">
        <v>165</v>
      </c>
      <c r="BE521" s="158" t="s">
        <v>1384</v>
      </c>
      <c r="BF521" s="160">
        <v>3614.2</v>
      </c>
      <c r="BG521" s="160">
        <v>3176.9</v>
      </c>
      <c r="BH521" s="158" t="s">
        <v>165</v>
      </c>
      <c r="BI521" s="158" t="s">
        <v>4574</v>
      </c>
      <c r="BJ521" s="159" t="s">
        <v>892</v>
      </c>
      <c r="BK521" s="160">
        <v>509</v>
      </c>
      <c r="BL521" s="160">
        <v>440.3</v>
      </c>
      <c r="BM521" s="160">
        <v>2957.8</v>
      </c>
      <c r="BN521" s="158"/>
      <c r="BO521" s="159" t="s">
        <v>885</v>
      </c>
      <c r="BP521" s="159" t="s">
        <v>886</v>
      </c>
      <c r="BQ521" s="204" t="s">
        <v>887</v>
      </c>
      <c r="BR521" s="160">
        <v>2936594.06</v>
      </c>
      <c r="BS521" s="160">
        <v>1646794.97</v>
      </c>
      <c r="BT521" s="160">
        <v>0</v>
      </c>
      <c r="BU521" s="138">
        <v>1646794.97</v>
      </c>
      <c r="BV521" s="160">
        <v>1650791.9</v>
      </c>
      <c r="BW521" s="160">
        <v>1650791.9</v>
      </c>
      <c r="BX521" s="160">
        <v>0</v>
      </c>
      <c r="BY521" s="160">
        <v>1629880.77</v>
      </c>
      <c r="BZ521" s="160">
        <v>1629880.77</v>
      </c>
      <c r="CA521" s="160">
        <v>0</v>
      </c>
      <c r="CB521" s="160">
        <v>1633870.83</v>
      </c>
      <c r="CC521" s="160">
        <v>1633870.83</v>
      </c>
      <c r="CD521" s="160">
        <v>0</v>
      </c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  <c r="EH521" s="145"/>
      <c r="EI521" s="145"/>
      <c r="EJ521" s="145"/>
      <c r="EK521" s="145"/>
      <c r="EL521" s="145"/>
      <c r="EM521" s="145"/>
      <c r="EN521" s="145"/>
      <c r="EO521" s="145"/>
      <c r="EP521" s="145"/>
      <c r="EQ521" s="145"/>
      <c r="ER521" s="145"/>
      <c r="ES521" s="145"/>
      <c r="ET521" s="145"/>
      <c r="EU521" s="145"/>
      <c r="EV521" s="145"/>
      <c r="EW521" s="145"/>
      <c r="EX521" s="145"/>
      <c r="EY521" s="145"/>
      <c r="EZ521" s="145"/>
      <c r="FA521" s="145"/>
      <c r="FB521" s="145"/>
      <c r="FC521" s="145"/>
      <c r="FD521" s="145"/>
      <c r="FE521" s="145"/>
      <c r="FF521" s="145"/>
      <c r="FG521" s="145"/>
      <c r="FH521" s="145"/>
      <c r="FI521" s="145"/>
      <c r="FJ521" s="145"/>
      <c r="FK521" s="145"/>
      <c r="FL521" s="145"/>
      <c r="FM521" s="145"/>
      <c r="FN521" s="145"/>
      <c r="FO521" s="145"/>
      <c r="FP521" s="145"/>
      <c r="FQ521" s="145"/>
      <c r="FR521" s="145"/>
      <c r="FS521" s="145"/>
      <c r="FT521" s="146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8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I521" s="147"/>
      <c r="HJ521" s="147"/>
      <c r="HK521" s="147"/>
      <c r="HL521" s="147"/>
      <c r="HM521" s="147"/>
    </row>
    <row r="522" spans="1:221" s="149" customFormat="1" ht="12" customHeight="1" x14ac:dyDescent="0.2">
      <c r="A522" s="150">
        <v>286</v>
      </c>
      <c r="B522" s="151" t="s">
        <v>2014</v>
      </c>
      <c r="C522" s="161"/>
      <c r="D522" s="161"/>
      <c r="E522" s="162"/>
      <c r="F522" s="154">
        <f t="shared" si="142"/>
        <v>86.026679890292868</v>
      </c>
      <c r="G522" s="306">
        <v>1967</v>
      </c>
      <c r="H522" s="281">
        <v>2025</v>
      </c>
      <c r="I522" s="154">
        <f t="shared" si="141"/>
        <v>660569.19999999995</v>
      </c>
      <c r="J522" s="152">
        <f t="shared" si="144"/>
        <v>11199525.699999999</v>
      </c>
      <c r="K522" s="155">
        <f t="shared" si="145"/>
        <v>0</v>
      </c>
      <c r="L522" s="152">
        <v>0</v>
      </c>
      <c r="M522" s="152">
        <v>0</v>
      </c>
      <c r="N522" s="152">
        <v>0</v>
      </c>
      <c r="O522" s="152">
        <v>0</v>
      </c>
      <c r="P522" s="152">
        <v>0</v>
      </c>
      <c r="Q522" s="155"/>
      <c r="R522" s="155">
        <v>0</v>
      </c>
      <c r="S522" s="155"/>
      <c r="T522" s="155">
        <v>0</v>
      </c>
      <c r="U522" s="155"/>
      <c r="V522" s="155">
        <v>0</v>
      </c>
      <c r="W522" s="156">
        <v>0</v>
      </c>
      <c r="X522" s="155">
        <v>0</v>
      </c>
      <c r="Y522" s="157" t="s">
        <v>235</v>
      </c>
      <c r="Z522" s="155">
        <v>1474</v>
      </c>
      <c r="AA522" s="155">
        <f t="shared" si="143"/>
        <v>10695547.039999999</v>
      </c>
      <c r="AB522" s="144">
        <v>0</v>
      </c>
      <c r="AC522" s="144">
        <v>0</v>
      </c>
      <c r="AD522" s="144">
        <v>0</v>
      </c>
      <c r="AE522" s="144">
        <v>0</v>
      </c>
      <c r="AF522" s="144">
        <v>0</v>
      </c>
      <c r="AG522" s="144">
        <v>0</v>
      </c>
      <c r="AH522" s="144">
        <v>0</v>
      </c>
      <c r="AI522" s="144">
        <v>0</v>
      </c>
      <c r="AJ522" s="144">
        <v>0</v>
      </c>
      <c r="AK522" s="144">
        <v>0</v>
      </c>
      <c r="AL522" s="144">
        <v>0</v>
      </c>
      <c r="AM522" s="144">
        <f t="shared" si="146"/>
        <v>335985.77</v>
      </c>
      <c r="AN522" s="144">
        <f t="shared" si="147"/>
        <v>167992.89</v>
      </c>
      <c r="AO522" s="144">
        <v>0</v>
      </c>
      <c r="AP522" s="144" t="s">
        <v>4526</v>
      </c>
      <c r="AQ522" s="294"/>
      <c r="AR522" s="144"/>
      <c r="AS522" s="271"/>
      <c r="AT522" s="144"/>
      <c r="AU522" s="144"/>
      <c r="AV522" s="158" t="s">
        <v>2012</v>
      </c>
      <c r="AW522" s="159" t="s">
        <v>2013</v>
      </c>
      <c r="AX522" s="159" t="s">
        <v>2014</v>
      </c>
      <c r="AY522" s="159" t="s">
        <v>878</v>
      </c>
      <c r="AZ522" s="159" t="s">
        <v>879</v>
      </c>
      <c r="BA522" s="158" t="s">
        <v>1132</v>
      </c>
      <c r="BB522" s="159" t="s">
        <v>891</v>
      </c>
      <c r="BC522" s="158" t="s">
        <v>844</v>
      </c>
      <c r="BD522" s="158" t="s">
        <v>845</v>
      </c>
      <c r="BE522" s="158" t="s">
        <v>1075</v>
      </c>
      <c r="BF522" s="160">
        <v>3468.3</v>
      </c>
      <c r="BG522" s="160">
        <v>1361.2</v>
      </c>
      <c r="BH522" s="158" t="s">
        <v>883</v>
      </c>
      <c r="BI522" s="193">
        <v>7.5</v>
      </c>
      <c r="BJ522" s="159" t="s">
        <v>884</v>
      </c>
      <c r="BK522" s="160">
        <v>1474</v>
      </c>
      <c r="BL522" s="160">
        <v>0</v>
      </c>
      <c r="BM522" s="160">
        <v>2086.6999999999998</v>
      </c>
      <c r="BN522" s="158"/>
      <c r="BO522" s="159" t="s">
        <v>885</v>
      </c>
      <c r="BP522" s="159" t="s">
        <v>886</v>
      </c>
      <c r="BQ522" s="204" t="s">
        <v>887</v>
      </c>
      <c r="BR522" s="160">
        <v>8163026.7400000002</v>
      </c>
      <c r="BS522" s="160">
        <v>660433.4</v>
      </c>
      <c r="BT522" s="160">
        <v>135.80000000000001</v>
      </c>
      <c r="BU522" s="138">
        <v>660569.19999999995</v>
      </c>
      <c r="BV522" s="160">
        <v>676399.69</v>
      </c>
      <c r="BW522" s="160">
        <v>676263.89</v>
      </c>
      <c r="BX522" s="160">
        <v>135.80000000000001</v>
      </c>
      <c r="BY522" s="160">
        <v>648859.86</v>
      </c>
      <c r="BZ522" s="160">
        <v>648724.06000000006</v>
      </c>
      <c r="CA522" s="160">
        <v>135.80000000000001</v>
      </c>
      <c r="CB522" s="160">
        <v>664669.44999999995</v>
      </c>
      <c r="CC522" s="160">
        <v>664533.65</v>
      </c>
      <c r="CD522" s="160">
        <v>135.80000000000001</v>
      </c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  <c r="EH522" s="145"/>
      <c r="EI522" s="145"/>
      <c r="EJ522" s="145"/>
      <c r="EK522" s="145"/>
      <c r="EL522" s="145"/>
      <c r="EM522" s="145"/>
      <c r="EN522" s="145"/>
      <c r="EO522" s="145"/>
      <c r="EP522" s="145"/>
      <c r="EQ522" s="145"/>
      <c r="ER522" s="145"/>
      <c r="ES522" s="145"/>
      <c r="ET522" s="145"/>
      <c r="EU522" s="145"/>
      <c r="EV522" s="145"/>
      <c r="EW522" s="145"/>
      <c r="EX522" s="145"/>
      <c r="EY522" s="145"/>
      <c r="EZ522" s="145"/>
      <c r="FA522" s="145"/>
      <c r="FB522" s="145"/>
      <c r="FC522" s="145"/>
      <c r="FD522" s="145"/>
      <c r="FE522" s="145"/>
      <c r="FF522" s="145"/>
      <c r="FG522" s="145"/>
      <c r="FH522" s="145"/>
      <c r="FI522" s="145"/>
      <c r="FJ522" s="145"/>
      <c r="FK522" s="145"/>
      <c r="FL522" s="145"/>
      <c r="FM522" s="145"/>
      <c r="FN522" s="145"/>
      <c r="FO522" s="145"/>
      <c r="FP522" s="145"/>
      <c r="FQ522" s="145"/>
      <c r="FR522" s="145"/>
      <c r="FS522" s="145"/>
      <c r="FT522" s="146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8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I522" s="147"/>
      <c r="HJ522" s="147"/>
      <c r="HK522" s="147"/>
      <c r="HL522" s="147"/>
      <c r="HM522" s="147"/>
    </row>
    <row r="523" spans="1:221" s="149" customFormat="1" ht="12" customHeight="1" x14ac:dyDescent="0.2">
      <c r="A523" s="150">
        <v>287</v>
      </c>
      <c r="B523" s="151" t="s">
        <v>2017</v>
      </c>
      <c r="C523" s="161"/>
      <c r="D523" s="161"/>
      <c r="E523" s="162"/>
      <c r="F523" s="154">
        <f t="shared" si="142"/>
        <v>109.29224543191121</v>
      </c>
      <c r="G523" s="306">
        <v>1958</v>
      </c>
      <c r="H523" s="281">
        <v>2025</v>
      </c>
      <c r="I523" s="154">
        <f t="shared" si="141"/>
        <v>145399.66</v>
      </c>
      <c r="J523" s="152">
        <f t="shared" si="144"/>
        <v>2735298</v>
      </c>
      <c r="K523" s="155">
        <f t="shared" si="145"/>
        <v>0</v>
      </c>
      <c r="L523" s="152">
        <v>0</v>
      </c>
      <c r="M523" s="152">
        <v>0</v>
      </c>
      <c r="N523" s="152">
        <v>0</v>
      </c>
      <c r="O523" s="152">
        <v>0</v>
      </c>
      <c r="P523" s="152">
        <v>0</v>
      </c>
      <c r="Q523" s="155"/>
      <c r="R523" s="155">
        <v>0</v>
      </c>
      <c r="S523" s="155"/>
      <c r="T523" s="155">
        <v>0</v>
      </c>
      <c r="U523" s="155"/>
      <c r="V523" s="155">
        <v>0</v>
      </c>
      <c r="W523" s="156">
        <v>0</v>
      </c>
      <c r="X523" s="155">
        <v>0</v>
      </c>
      <c r="Y523" s="157" t="s">
        <v>235</v>
      </c>
      <c r="Z523" s="155">
        <v>360</v>
      </c>
      <c r="AA523" s="155">
        <f t="shared" si="143"/>
        <v>2612209.59</v>
      </c>
      <c r="AB523" s="144">
        <v>0</v>
      </c>
      <c r="AC523" s="144">
        <v>0</v>
      </c>
      <c r="AD523" s="144">
        <v>0</v>
      </c>
      <c r="AE523" s="144">
        <v>0</v>
      </c>
      <c r="AF523" s="144">
        <v>0</v>
      </c>
      <c r="AG523" s="144">
        <v>0</v>
      </c>
      <c r="AH523" s="144">
        <v>0</v>
      </c>
      <c r="AI523" s="144">
        <v>0</v>
      </c>
      <c r="AJ523" s="144">
        <v>0</v>
      </c>
      <c r="AK523" s="144">
        <v>0</v>
      </c>
      <c r="AL523" s="144">
        <v>0</v>
      </c>
      <c r="AM523" s="144">
        <f t="shared" si="146"/>
        <v>82058.94</v>
      </c>
      <c r="AN523" s="144">
        <f t="shared" si="147"/>
        <v>41029.47</v>
      </c>
      <c r="AO523" s="144">
        <v>0</v>
      </c>
      <c r="AP523" s="144" t="s">
        <v>4526</v>
      </c>
      <c r="AQ523" s="294"/>
      <c r="AR523" s="144"/>
      <c r="AS523" s="271"/>
      <c r="AT523" s="144"/>
      <c r="AU523" s="144"/>
      <c r="AV523" s="158" t="s">
        <v>2015</v>
      </c>
      <c r="AW523" s="159" t="s">
        <v>2016</v>
      </c>
      <c r="AX523" s="159" t="s">
        <v>2017</v>
      </c>
      <c r="AY523" s="159" t="s">
        <v>878</v>
      </c>
      <c r="AZ523" s="159" t="s">
        <v>879</v>
      </c>
      <c r="BA523" s="158" t="s">
        <v>1145</v>
      </c>
      <c r="BB523" s="159" t="s">
        <v>891</v>
      </c>
      <c r="BC523" s="158" t="s">
        <v>166</v>
      </c>
      <c r="BD523" s="158" t="s">
        <v>165</v>
      </c>
      <c r="BE523" s="158" t="s">
        <v>869</v>
      </c>
      <c r="BF523" s="160">
        <v>410.6</v>
      </c>
      <c r="BG523" s="160">
        <v>263.3</v>
      </c>
      <c r="BH523" s="158" t="s">
        <v>883</v>
      </c>
      <c r="BI523" s="193">
        <v>7.5</v>
      </c>
      <c r="BJ523" s="159" t="s">
        <v>884</v>
      </c>
      <c r="BK523" s="160">
        <v>360</v>
      </c>
      <c r="BL523" s="160">
        <v>0</v>
      </c>
      <c r="BM523" s="160">
        <v>435</v>
      </c>
      <c r="BN523" s="158"/>
      <c r="BO523" s="159" t="s">
        <v>885</v>
      </c>
      <c r="BP523" s="159" t="s">
        <v>886</v>
      </c>
      <c r="BQ523" s="204" t="s">
        <v>887</v>
      </c>
      <c r="BR523" s="160">
        <v>1993683.6</v>
      </c>
      <c r="BS523" s="160">
        <v>145399.66</v>
      </c>
      <c r="BT523" s="160">
        <v>0</v>
      </c>
      <c r="BU523" s="138">
        <v>145399.66</v>
      </c>
      <c r="BV523" s="160">
        <v>148114.25</v>
      </c>
      <c r="BW523" s="160">
        <v>148114.25</v>
      </c>
      <c r="BX523" s="160">
        <v>0</v>
      </c>
      <c r="BY523" s="160">
        <v>143860.81</v>
      </c>
      <c r="BZ523" s="160">
        <v>143860.81</v>
      </c>
      <c r="CA523" s="160">
        <v>0</v>
      </c>
      <c r="CB523" s="160">
        <v>146569.97</v>
      </c>
      <c r="CC523" s="160">
        <v>146569.97</v>
      </c>
      <c r="CD523" s="160">
        <v>0</v>
      </c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  <c r="EH523" s="145"/>
      <c r="EI523" s="145"/>
      <c r="EJ523" s="145"/>
      <c r="EK523" s="145"/>
      <c r="EL523" s="145"/>
      <c r="EM523" s="145"/>
      <c r="EN523" s="145"/>
      <c r="EO523" s="145"/>
      <c r="EP523" s="145"/>
      <c r="EQ523" s="145"/>
      <c r="ER523" s="145"/>
      <c r="ES523" s="145"/>
      <c r="ET523" s="145"/>
      <c r="EU523" s="145"/>
      <c r="EV523" s="145"/>
      <c r="EW523" s="145"/>
      <c r="EX523" s="145"/>
      <c r="EY523" s="145"/>
      <c r="EZ523" s="145"/>
      <c r="FA523" s="145"/>
      <c r="FB523" s="145"/>
      <c r="FC523" s="145"/>
      <c r="FD523" s="145"/>
      <c r="FE523" s="145"/>
      <c r="FF523" s="145"/>
      <c r="FG523" s="145"/>
      <c r="FH523" s="145"/>
      <c r="FI523" s="145"/>
      <c r="FJ523" s="145"/>
      <c r="FK523" s="145"/>
      <c r="FL523" s="145"/>
      <c r="FM523" s="145"/>
      <c r="FN523" s="145"/>
      <c r="FO523" s="145"/>
      <c r="FP523" s="145"/>
      <c r="FQ523" s="145"/>
      <c r="FR523" s="145"/>
      <c r="FS523" s="145"/>
      <c r="FT523" s="146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8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I523" s="147"/>
      <c r="HJ523" s="147"/>
      <c r="HK523" s="147"/>
      <c r="HL523" s="147"/>
      <c r="HM523" s="147"/>
    </row>
    <row r="524" spans="1:221" s="149" customFormat="1" ht="12" customHeight="1" x14ac:dyDescent="0.2">
      <c r="A524" s="150">
        <v>288</v>
      </c>
      <c r="B524" s="151" t="s">
        <v>2020</v>
      </c>
      <c r="C524" s="161"/>
      <c r="D524" s="161"/>
      <c r="E524" s="162"/>
      <c r="F524" s="154">
        <f t="shared" si="142"/>
        <v>102.00599014659939</v>
      </c>
      <c r="G524" s="306">
        <v>1959</v>
      </c>
      <c r="H524" s="278">
        <v>2025</v>
      </c>
      <c r="I524" s="154">
        <f t="shared" si="141"/>
        <v>131631.07999999999</v>
      </c>
      <c r="J524" s="311">
        <f t="shared" si="144"/>
        <v>2678312.63</v>
      </c>
      <c r="K524" s="155">
        <f t="shared" si="145"/>
        <v>0</v>
      </c>
      <c r="L524" s="152">
        <v>0</v>
      </c>
      <c r="M524" s="152">
        <v>0</v>
      </c>
      <c r="N524" s="152">
        <v>0</v>
      </c>
      <c r="O524" s="152">
        <v>0</v>
      </c>
      <c r="P524" s="152">
        <v>0</v>
      </c>
      <c r="Q524" s="155"/>
      <c r="R524" s="155">
        <v>0</v>
      </c>
      <c r="S524" s="155"/>
      <c r="T524" s="155">
        <v>0</v>
      </c>
      <c r="U524" s="155"/>
      <c r="V524" s="155">
        <v>0</v>
      </c>
      <c r="W524" s="156">
        <v>0</v>
      </c>
      <c r="X524" s="155">
        <v>0</v>
      </c>
      <c r="Y524" s="157" t="s">
        <v>235</v>
      </c>
      <c r="Z524" s="155">
        <v>352.5</v>
      </c>
      <c r="AA524" s="155">
        <f t="shared" si="143"/>
        <v>2557788.56</v>
      </c>
      <c r="AB524" s="144">
        <v>0</v>
      </c>
      <c r="AC524" s="144">
        <v>0</v>
      </c>
      <c r="AD524" s="144">
        <v>0</v>
      </c>
      <c r="AE524" s="144">
        <v>0</v>
      </c>
      <c r="AF524" s="144">
        <v>0</v>
      </c>
      <c r="AG524" s="144">
        <v>0</v>
      </c>
      <c r="AH524" s="144">
        <v>0</v>
      </c>
      <c r="AI524" s="144">
        <v>0</v>
      </c>
      <c r="AJ524" s="144">
        <v>0</v>
      </c>
      <c r="AK524" s="144">
        <v>0</v>
      </c>
      <c r="AL524" s="144">
        <v>0</v>
      </c>
      <c r="AM524" s="144">
        <f t="shared" si="146"/>
        <v>80349.38</v>
      </c>
      <c r="AN524" s="144">
        <f t="shared" si="147"/>
        <v>40174.69</v>
      </c>
      <c r="AO524" s="144">
        <v>0</v>
      </c>
      <c r="AP524" s="144" t="s">
        <v>4526</v>
      </c>
      <c r="AQ524" s="294"/>
      <c r="AR524" s="144"/>
      <c r="AS524" s="271"/>
      <c r="AT524" s="144"/>
      <c r="AU524" s="144"/>
      <c r="AV524" s="158" t="s">
        <v>2018</v>
      </c>
      <c r="AW524" s="159" t="s">
        <v>2019</v>
      </c>
      <c r="AX524" s="159" t="s">
        <v>2020</v>
      </c>
      <c r="AY524" s="159" t="s">
        <v>878</v>
      </c>
      <c r="AZ524" s="159" t="s">
        <v>879</v>
      </c>
      <c r="BA524" s="158" t="s">
        <v>1068</v>
      </c>
      <c r="BB524" s="159" t="s">
        <v>891</v>
      </c>
      <c r="BC524" s="158" t="s">
        <v>165</v>
      </c>
      <c r="BD524" s="158" t="s">
        <v>166</v>
      </c>
      <c r="BE524" s="158" t="s">
        <v>753</v>
      </c>
      <c r="BF524" s="160">
        <v>409.9</v>
      </c>
      <c r="BG524" s="160">
        <v>277.39999999999998</v>
      </c>
      <c r="BH524" s="158" t="s">
        <v>883</v>
      </c>
      <c r="BI524" s="193">
        <v>7.5</v>
      </c>
      <c r="BJ524" s="159" t="s">
        <v>884</v>
      </c>
      <c r="BK524" s="160">
        <v>352.5</v>
      </c>
      <c r="BL524" s="160">
        <v>0</v>
      </c>
      <c r="BM524" s="160">
        <v>435</v>
      </c>
      <c r="BN524" s="158"/>
      <c r="BO524" s="159" t="s">
        <v>885</v>
      </c>
      <c r="BP524" s="159" t="s">
        <v>886</v>
      </c>
      <c r="BQ524" s="204" t="s">
        <v>887</v>
      </c>
      <c r="BR524" s="160">
        <v>1952148.53</v>
      </c>
      <c r="BS524" s="160">
        <v>131631.07999999999</v>
      </c>
      <c r="BT524" s="160">
        <v>0</v>
      </c>
      <c r="BU524" s="138">
        <v>131631.07999999999</v>
      </c>
      <c r="BV524" s="160">
        <v>131996.49</v>
      </c>
      <c r="BW524" s="160">
        <v>131996.49</v>
      </c>
      <c r="BX524" s="160">
        <v>0</v>
      </c>
      <c r="BY524" s="160">
        <v>130389.79</v>
      </c>
      <c r="BZ524" s="160">
        <v>130389.79</v>
      </c>
      <c r="CA524" s="160">
        <v>0</v>
      </c>
      <c r="CB524" s="160">
        <v>130755.2</v>
      </c>
      <c r="CC524" s="160">
        <v>130755.2</v>
      </c>
      <c r="CD524" s="160">
        <v>0</v>
      </c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  <c r="EH524" s="145"/>
      <c r="EI524" s="145"/>
      <c r="EJ524" s="145"/>
      <c r="EK524" s="145"/>
      <c r="EL524" s="145"/>
      <c r="EM524" s="145"/>
      <c r="EN524" s="145"/>
      <c r="EO524" s="145"/>
      <c r="EP524" s="145"/>
      <c r="EQ524" s="145"/>
      <c r="ER524" s="145"/>
      <c r="ES524" s="145"/>
      <c r="ET524" s="145"/>
      <c r="EU524" s="145"/>
      <c r="EV524" s="145"/>
      <c r="EW524" s="145"/>
      <c r="EX524" s="145"/>
      <c r="EY524" s="145"/>
      <c r="EZ524" s="145"/>
      <c r="FA524" s="145"/>
      <c r="FB524" s="145"/>
      <c r="FC524" s="145"/>
      <c r="FD524" s="145"/>
      <c r="FE524" s="145"/>
      <c r="FF524" s="145"/>
      <c r="FG524" s="145"/>
      <c r="FH524" s="145"/>
      <c r="FI524" s="145"/>
      <c r="FJ524" s="145"/>
      <c r="FK524" s="145"/>
      <c r="FL524" s="145"/>
      <c r="FM524" s="145"/>
      <c r="FN524" s="145"/>
      <c r="FO524" s="145"/>
      <c r="FP524" s="145"/>
      <c r="FQ524" s="145"/>
      <c r="FR524" s="145"/>
      <c r="FS524" s="145"/>
      <c r="FT524" s="146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8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I524" s="147"/>
      <c r="HJ524" s="147"/>
      <c r="HK524" s="147"/>
      <c r="HL524" s="147"/>
      <c r="HM524" s="147"/>
    </row>
    <row r="525" spans="1:221" s="149" customFormat="1" ht="12" customHeight="1" x14ac:dyDescent="0.2">
      <c r="A525" s="150">
        <v>289</v>
      </c>
      <c r="B525" s="151" t="s">
        <v>2023</v>
      </c>
      <c r="C525" s="161"/>
      <c r="D525" s="161"/>
      <c r="E525" s="162"/>
      <c r="F525" s="154">
        <f t="shared" si="142"/>
        <v>70.867222388109226</v>
      </c>
      <c r="G525" s="306">
        <v>1985</v>
      </c>
      <c r="H525" s="281">
        <v>2025</v>
      </c>
      <c r="I525" s="154">
        <f t="shared" si="141"/>
        <v>214883.09</v>
      </c>
      <c r="J525" s="152">
        <f t="shared" si="144"/>
        <v>2350892.04</v>
      </c>
      <c r="K525" s="155">
        <f t="shared" si="145"/>
        <v>0</v>
      </c>
      <c r="L525" s="152">
        <v>0</v>
      </c>
      <c r="M525" s="152">
        <v>0</v>
      </c>
      <c r="N525" s="152">
        <v>0</v>
      </c>
      <c r="O525" s="152">
        <v>0</v>
      </c>
      <c r="P525" s="152">
        <v>0</v>
      </c>
      <c r="Q525" s="155"/>
      <c r="R525" s="155">
        <v>0</v>
      </c>
      <c r="S525" s="155"/>
      <c r="T525" s="155">
        <v>0</v>
      </c>
      <c r="U525" s="155"/>
      <c r="V525" s="155">
        <v>0</v>
      </c>
      <c r="W525" s="156">
        <v>0</v>
      </c>
      <c r="X525" s="155">
        <v>0</v>
      </c>
      <c r="Y525" s="157" t="s">
        <v>234</v>
      </c>
      <c r="Z525" s="155">
        <v>266</v>
      </c>
      <c r="AA525" s="155">
        <f t="shared" si="143"/>
        <v>2245101.9</v>
      </c>
      <c r="AB525" s="144">
        <v>0</v>
      </c>
      <c r="AC525" s="144">
        <v>0</v>
      </c>
      <c r="AD525" s="144">
        <v>0</v>
      </c>
      <c r="AE525" s="144">
        <v>0</v>
      </c>
      <c r="AF525" s="144">
        <v>0</v>
      </c>
      <c r="AG525" s="144">
        <v>0</v>
      </c>
      <c r="AH525" s="144">
        <v>0</v>
      </c>
      <c r="AI525" s="144">
        <v>0</v>
      </c>
      <c r="AJ525" s="144">
        <v>0</v>
      </c>
      <c r="AK525" s="144">
        <v>0</v>
      </c>
      <c r="AL525" s="144">
        <v>0</v>
      </c>
      <c r="AM525" s="144">
        <f t="shared" si="146"/>
        <v>70526.759999999995</v>
      </c>
      <c r="AN525" s="144">
        <f t="shared" si="147"/>
        <v>35263.379999999997</v>
      </c>
      <c r="AO525" s="144">
        <v>0</v>
      </c>
      <c r="AP525" s="144" t="s">
        <v>4526</v>
      </c>
      <c r="AQ525" s="294"/>
      <c r="AR525" s="144"/>
      <c r="AS525" s="271"/>
      <c r="AT525" s="144"/>
      <c r="AU525" s="144"/>
      <c r="AV525" s="158" t="s">
        <v>2021</v>
      </c>
      <c r="AW525" s="159" t="s">
        <v>2022</v>
      </c>
      <c r="AX525" s="159" t="s">
        <v>2023</v>
      </c>
      <c r="AY525" s="159" t="s">
        <v>878</v>
      </c>
      <c r="AZ525" s="159" t="s">
        <v>879</v>
      </c>
      <c r="BA525" s="158" t="s">
        <v>1396</v>
      </c>
      <c r="BB525" s="159" t="s">
        <v>891</v>
      </c>
      <c r="BC525" s="158" t="s">
        <v>166</v>
      </c>
      <c r="BD525" s="158" t="s">
        <v>844</v>
      </c>
      <c r="BE525" s="158" t="s">
        <v>933</v>
      </c>
      <c r="BF525" s="160">
        <v>562.79999999999995</v>
      </c>
      <c r="BG525" s="160">
        <v>334.9</v>
      </c>
      <c r="BH525" s="158" t="s">
        <v>883</v>
      </c>
      <c r="BI525" s="193">
        <v>7.5</v>
      </c>
      <c r="BJ525" s="159" t="s">
        <v>892</v>
      </c>
      <c r="BK525" s="160">
        <v>266</v>
      </c>
      <c r="BL525" s="160">
        <v>0</v>
      </c>
      <c r="BM525" s="160">
        <v>364</v>
      </c>
      <c r="BN525" s="158"/>
      <c r="BO525" s="159" t="s">
        <v>885</v>
      </c>
      <c r="BP525" s="159" t="s">
        <v>886</v>
      </c>
      <c r="BQ525" s="204" t="s">
        <v>887</v>
      </c>
      <c r="BR525" s="160">
        <v>1534644.44</v>
      </c>
      <c r="BS525" s="160">
        <v>214883.09</v>
      </c>
      <c r="BT525" s="160">
        <v>0</v>
      </c>
      <c r="BU525" s="138">
        <v>214883.09</v>
      </c>
      <c r="BV525" s="160">
        <v>219212.47</v>
      </c>
      <c r="BW525" s="160">
        <v>219212.47</v>
      </c>
      <c r="BX525" s="160">
        <v>0</v>
      </c>
      <c r="BY525" s="160">
        <v>213210.21</v>
      </c>
      <c r="BZ525" s="160">
        <v>213210.21</v>
      </c>
      <c r="CA525" s="160">
        <v>0</v>
      </c>
      <c r="CB525" s="160">
        <v>217535.19</v>
      </c>
      <c r="CC525" s="160">
        <v>217535.19</v>
      </c>
      <c r="CD525" s="160">
        <v>0</v>
      </c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  <c r="EH525" s="145"/>
      <c r="EI525" s="145"/>
      <c r="EJ525" s="145"/>
      <c r="EK525" s="145"/>
      <c r="EL525" s="145"/>
      <c r="EM525" s="145"/>
      <c r="EN525" s="145"/>
      <c r="EO525" s="145"/>
      <c r="EP525" s="145"/>
      <c r="EQ525" s="145"/>
      <c r="ER525" s="145"/>
      <c r="ES525" s="145"/>
      <c r="ET525" s="145"/>
      <c r="EU525" s="145"/>
      <c r="EV525" s="145"/>
      <c r="EW525" s="145"/>
      <c r="EX525" s="145"/>
      <c r="EY525" s="145"/>
      <c r="EZ525" s="145"/>
      <c r="FA525" s="145"/>
      <c r="FB525" s="145"/>
      <c r="FC525" s="145"/>
      <c r="FD525" s="145"/>
      <c r="FE525" s="145"/>
      <c r="FF525" s="145"/>
      <c r="FG525" s="145"/>
      <c r="FH525" s="145"/>
      <c r="FI525" s="145"/>
      <c r="FJ525" s="145"/>
      <c r="FK525" s="145"/>
      <c r="FL525" s="145"/>
      <c r="FM525" s="145"/>
      <c r="FN525" s="145"/>
      <c r="FO525" s="145"/>
      <c r="FP525" s="145"/>
      <c r="FQ525" s="145"/>
      <c r="FR525" s="145"/>
      <c r="FS525" s="145"/>
      <c r="FT525" s="146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8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I525" s="147"/>
      <c r="HJ525" s="147"/>
      <c r="HK525" s="147"/>
      <c r="HL525" s="147"/>
      <c r="HM525" s="147"/>
    </row>
    <row r="526" spans="1:221" s="149" customFormat="1" ht="12" customHeight="1" x14ac:dyDescent="0.2">
      <c r="A526" s="150">
        <v>290</v>
      </c>
      <c r="B526" s="151" t="s">
        <v>2026</v>
      </c>
      <c r="C526" s="161"/>
      <c r="D526" s="161"/>
      <c r="E526" s="162"/>
      <c r="F526" s="154">
        <f t="shared" si="142"/>
        <v>9.5676417261198576</v>
      </c>
      <c r="G526" s="306">
        <v>1985</v>
      </c>
      <c r="H526" s="278">
        <v>2023</v>
      </c>
      <c r="I526" s="154">
        <f t="shared" si="141"/>
        <v>2032005.61</v>
      </c>
      <c r="J526" s="152">
        <f t="shared" si="144"/>
        <v>5564359.7999999998</v>
      </c>
      <c r="K526" s="155">
        <f t="shared" si="145"/>
        <v>0</v>
      </c>
      <c r="L526" s="152">
        <v>0</v>
      </c>
      <c r="M526" s="152">
        <v>0</v>
      </c>
      <c r="N526" s="152">
        <v>0</v>
      </c>
      <c r="O526" s="152">
        <v>0</v>
      </c>
      <c r="P526" s="152">
        <v>0</v>
      </c>
      <c r="Q526" s="155"/>
      <c r="R526" s="155">
        <v>0</v>
      </c>
      <c r="S526" s="155"/>
      <c r="T526" s="155">
        <v>0</v>
      </c>
      <c r="U526" s="155"/>
      <c r="V526" s="155">
        <v>0</v>
      </c>
      <c r="W526" s="156">
        <v>2</v>
      </c>
      <c r="X526" s="155">
        <f>ROUND((W526*2782179.9*0.955),2)</f>
        <v>5313963.6100000003</v>
      </c>
      <c r="Y526" s="157"/>
      <c r="Z526" s="155">
        <v>0</v>
      </c>
      <c r="AA526" s="155">
        <v>0</v>
      </c>
      <c r="AB526" s="144">
        <v>0</v>
      </c>
      <c r="AC526" s="144">
        <v>0</v>
      </c>
      <c r="AD526" s="144">
        <v>0</v>
      </c>
      <c r="AE526" s="144">
        <v>0</v>
      </c>
      <c r="AF526" s="144">
        <v>0</v>
      </c>
      <c r="AG526" s="144">
        <v>0</v>
      </c>
      <c r="AH526" s="144">
        <v>0</v>
      </c>
      <c r="AI526" s="144">
        <v>0</v>
      </c>
      <c r="AJ526" s="144">
        <v>0</v>
      </c>
      <c r="AK526" s="144">
        <v>0</v>
      </c>
      <c r="AL526" s="144">
        <v>0</v>
      </c>
      <c r="AM526" s="144">
        <f t="shared" si="146"/>
        <v>166930.79</v>
      </c>
      <c r="AN526" s="144">
        <f t="shared" si="147"/>
        <v>83465.399999999994</v>
      </c>
      <c r="AO526" s="144">
        <v>0</v>
      </c>
      <c r="AP526" s="144" t="s">
        <v>4526</v>
      </c>
      <c r="AQ526" s="294"/>
      <c r="AR526" s="144"/>
      <c r="AS526" s="271"/>
      <c r="AT526" s="144"/>
      <c r="AU526" s="144"/>
      <c r="AV526" s="158" t="s">
        <v>2024</v>
      </c>
      <c r="AW526" s="159" t="s">
        <v>2025</v>
      </c>
      <c r="AX526" s="159" t="s">
        <v>2026</v>
      </c>
      <c r="AY526" s="159" t="s">
        <v>878</v>
      </c>
      <c r="AZ526" s="159" t="s">
        <v>879</v>
      </c>
      <c r="BA526" s="158" t="s">
        <v>1396</v>
      </c>
      <c r="BB526" s="159" t="s">
        <v>881</v>
      </c>
      <c r="BC526" s="158" t="s">
        <v>850</v>
      </c>
      <c r="BD526" s="158" t="s">
        <v>166</v>
      </c>
      <c r="BE526" s="158" t="s">
        <v>1366</v>
      </c>
      <c r="BF526" s="160">
        <v>4331.6000000000004</v>
      </c>
      <c r="BG526" s="160">
        <v>3870</v>
      </c>
      <c r="BH526" s="158" t="s">
        <v>166</v>
      </c>
      <c r="BI526" s="158" t="s">
        <v>4574</v>
      </c>
      <c r="BJ526" s="159" t="s">
        <v>892</v>
      </c>
      <c r="BK526" s="160">
        <v>630</v>
      </c>
      <c r="BL526" s="160">
        <v>605</v>
      </c>
      <c r="BM526" s="160">
        <v>3471.5</v>
      </c>
      <c r="BN526" s="158"/>
      <c r="BO526" s="159" t="s">
        <v>999</v>
      </c>
      <c r="BP526" s="159" t="s">
        <v>886</v>
      </c>
      <c r="BQ526" s="204" t="s">
        <v>913</v>
      </c>
      <c r="BR526" s="160">
        <v>5564359.7999999998</v>
      </c>
      <c r="BS526" s="160">
        <v>2032005.61</v>
      </c>
      <c r="BT526" s="160">
        <v>0</v>
      </c>
      <c r="BU526" s="138">
        <v>2032005.61</v>
      </c>
      <c r="BV526" s="160">
        <v>2032415.11</v>
      </c>
      <c r="BW526" s="160">
        <v>2032415.11</v>
      </c>
      <c r="BX526" s="160">
        <v>0</v>
      </c>
      <c r="BY526" s="160">
        <v>2020445.4</v>
      </c>
      <c r="BZ526" s="160">
        <v>2020445.4</v>
      </c>
      <c r="CA526" s="160">
        <v>0</v>
      </c>
      <c r="CB526" s="160">
        <v>2020854.9</v>
      </c>
      <c r="CC526" s="160">
        <v>2020854.9</v>
      </c>
      <c r="CD526" s="160">
        <v>0</v>
      </c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  <c r="EH526" s="145"/>
      <c r="EI526" s="145"/>
      <c r="EJ526" s="145"/>
      <c r="EK526" s="145"/>
      <c r="EL526" s="145"/>
      <c r="EM526" s="145"/>
      <c r="EN526" s="145"/>
      <c r="EO526" s="145"/>
      <c r="EP526" s="145"/>
      <c r="EQ526" s="145"/>
      <c r="ER526" s="145"/>
      <c r="ES526" s="145"/>
      <c r="ET526" s="145"/>
      <c r="EU526" s="145"/>
      <c r="EV526" s="145"/>
      <c r="EW526" s="145"/>
      <c r="EX526" s="145"/>
      <c r="EY526" s="145"/>
      <c r="EZ526" s="145"/>
      <c r="FA526" s="145"/>
      <c r="FB526" s="145"/>
      <c r="FC526" s="145"/>
      <c r="FD526" s="145"/>
      <c r="FE526" s="145"/>
      <c r="FF526" s="145"/>
      <c r="FG526" s="145"/>
      <c r="FH526" s="145"/>
      <c r="FI526" s="145"/>
      <c r="FJ526" s="145"/>
      <c r="FK526" s="145"/>
      <c r="FL526" s="145"/>
      <c r="FM526" s="145"/>
      <c r="FN526" s="145"/>
      <c r="FO526" s="145"/>
      <c r="FP526" s="145"/>
      <c r="FQ526" s="145"/>
      <c r="FR526" s="145"/>
      <c r="FS526" s="145"/>
      <c r="FT526" s="146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8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I526" s="147"/>
      <c r="HJ526" s="147"/>
      <c r="HK526" s="147"/>
      <c r="HL526" s="147"/>
      <c r="HM526" s="147"/>
    </row>
    <row r="527" spans="1:221" s="149" customFormat="1" ht="12" customHeight="1" x14ac:dyDescent="0.2">
      <c r="A527" s="150">
        <v>291</v>
      </c>
      <c r="B527" s="151" t="s">
        <v>2029</v>
      </c>
      <c r="C527" s="161"/>
      <c r="D527" s="161"/>
      <c r="E527" s="162"/>
      <c r="F527" s="154">
        <f t="shared" si="142"/>
        <v>9.9448063357538619</v>
      </c>
      <c r="G527" s="306">
        <v>1985</v>
      </c>
      <c r="H527" s="278">
        <v>2023</v>
      </c>
      <c r="I527" s="154">
        <f t="shared" si="141"/>
        <v>5969248.4500000002</v>
      </c>
      <c r="J527" s="152">
        <f t="shared" si="144"/>
        <v>16693079.4</v>
      </c>
      <c r="K527" s="155">
        <f t="shared" si="145"/>
        <v>0</v>
      </c>
      <c r="L527" s="152">
        <v>0</v>
      </c>
      <c r="M527" s="152">
        <v>0</v>
      </c>
      <c r="N527" s="152">
        <v>0</v>
      </c>
      <c r="O527" s="152">
        <v>0</v>
      </c>
      <c r="P527" s="152">
        <v>0</v>
      </c>
      <c r="Q527" s="155"/>
      <c r="R527" s="155">
        <v>0</v>
      </c>
      <c r="S527" s="155"/>
      <c r="T527" s="155">
        <v>0</v>
      </c>
      <c r="U527" s="155"/>
      <c r="V527" s="155">
        <v>0</v>
      </c>
      <c r="W527" s="156">
        <v>6</v>
      </c>
      <c r="X527" s="155">
        <f>ROUND((W527*2782179.9*0.955),2)</f>
        <v>15941890.83</v>
      </c>
      <c r="Y527" s="157"/>
      <c r="Z527" s="155">
        <v>0</v>
      </c>
      <c r="AA527" s="155">
        <v>0</v>
      </c>
      <c r="AB527" s="144">
        <v>0</v>
      </c>
      <c r="AC527" s="144">
        <v>0</v>
      </c>
      <c r="AD527" s="144">
        <v>0</v>
      </c>
      <c r="AE527" s="144">
        <v>0</v>
      </c>
      <c r="AF527" s="144">
        <v>0</v>
      </c>
      <c r="AG527" s="144">
        <v>0</v>
      </c>
      <c r="AH527" s="144">
        <v>0</v>
      </c>
      <c r="AI527" s="144">
        <v>0</v>
      </c>
      <c r="AJ527" s="144">
        <v>0</v>
      </c>
      <c r="AK527" s="144">
        <v>0</v>
      </c>
      <c r="AL527" s="144">
        <v>0</v>
      </c>
      <c r="AM527" s="144">
        <f t="shared" si="146"/>
        <v>500792.38</v>
      </c>
      <c r="AN527" s="144">
        <f t="shared" si="147"/>
        <v>250396.19</v>
      </c>
      <c r="AO527" s="144">
        <v>0</v>
      </c>
      <c r="AP527" s="144" t="s">
        <v>4526</v>
      </c>
      <c r="AQ527" s="294"/>
      <c r="AR527" s="144"/>
      <c r="AS527" s="271"/>
      <c r="AT527" s="144"/>
      <c r="AU527" s="144"/>
      <c r="AV527" s="158" t="s">
        <v>2027</v>
      </c>
      <c r="AW527" s="159" t="s">
        <v>2028</v>
      </c>
      <c r="AX527" s="159" t="s">
        <v>2029</v>
      </c>
      <c r="AY527" s="159" t="s">
        <v>878</v>
      </c>
      <c r="AZ527" s="159" t="s">
        <v>879</v>
      </c>
      <c r="BA527" s="158" t="s">
        <v>1396</v>
      </c>
      <c r="BB527" s="159" t="s">
        <v>881</v>
      </c>
      <c r="BC527" s="158" t="s">
        <v>850</v>
      </c>
      <c r="BD527" s="158" t="s">
        <v>847</v>
      </c>
      <c r="BE527" s="158" t="s">
        <v>2030</v>
      </c>
      <c r="BF527" s="160">
        <v>12864.8</v>
      </c>
      <c r="BG527" s="160">
        <v>11303.3</v>
      </c>
      <c r="BH527" s="158" t="s">
        <v>847</v>
      </c>
      <c r="BI527" s="158" t="s">
        <v>4574</v>
      </c>
      <c r="BJ527" s="159" t="s">
        <v>892</v>
      </c>
      <c r="BK527" s="160">
        <v>1860</v>
      </c>
      <c r="BL527" s="160">
        <v>1850</v>
      </c>
      <c r="BM527" s="160">
        <v>2569.9</v>
      </c>
      <c r="BN527" s="158"/>
      <c r="BO527" s="159" t="s">
        <v>999</v>
      </c>
      <c r="BP527" s="159" t="s">
        <v>886</v>
      </c>
      <c r="BQ527" s="204" t="s">
        <v>913</v>
      </c>
      <c r="BR527" s="160">
        <v>16693079.4</v>
      </c>
      <c r="BS527" s="160">
        <v>5969248.4500000002</v>
      </c>
      <c r="BT527" s="160">
        <v>0</v>
      </c>
      <c r="BU527" s="138">
        <v>5969248.4500000002</v>
      </c>
      <c r="BV527" s="160">
        <v>5970565.4100000001</v>
      </c>
      <c r="BW527" s="160">
        <v>5970565.4100000001</v>
      </c>
      <c r="BX527" s="160">
        <v>0</v>
      </c>
      <c r="BY527" s="160">
        <v>5943728.7999999998</v>
      </c>
      <c r="BZ527" s="160">
        <v>5943728.7999999998</v>
      </c>
      <c r="CA527" s="160">
        <v>0</v>
      </c>
      <c r="CB527" s="160">
        <v>5945025.7800000003</v>
      </c>
      <c r="CC527" s="160">
        <v>5945025.7800000003</v>
      </c>
      <c r="CD527" s="160">
        <v>0</v>
      </c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  <c r="EH527" s="145"/>
      <c r="EI527" s="145"/>
      <c r="EJ527" s="145"/>
      <c r="EK527" s="145"/>
      <c r="EL527" s="145"/>
      <c r="EM527" s="145"/>
      <c r="EN527" s="145"/>
      <c r="EO527" s="145"/>
      <c r="EP527" s="145"/>
      <c r="EQ527" s="145"/>
      <c r="ER527" s="145"/>
      <c r="ES527" s="145"/>
      <c r="ET527" s="145"/>
      <c r="EU527" s="145"/>
      <c r="EV527" s="145"/>
      <c r="EW527" s="145"/>
      <c r="EX527" s="145"/>
      <c r="EY527" s="145"/>
      <c r="EZ527" s="145"/>
      <c r="FA527" s="145"/>
      <c r="FB527" s="145"/>
      <c r="FC527" s="145"/>
      <c r="FD527" s="145"/>
      <c r="FE527" s="145"/>
      <c r="FF527" s="145"/>
      <c r="FG527" s="145"/>
      <c r="FH527" s="145"/>
      <c r="FI527" s="145"/>
      <c r="FJ527" s="145"/>
      <c r="FK527" s="145"/>
      <c r="FL527" s="145"/>
      <c r="FM527" s="145"/>
      <c r="FN527" s="145"/>
      <c r="FO527" s="145"/>
      <c r="FP527" s="145"/>
      <c r="FQ527" s="145"/>
      <c r="FR527" s="145"/>
      <c r="FS527" s="145"/>
      <c r="FT527" s="146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8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I527" s="147"/>
      <c r="HJ527" s="147"/>
      <c r="HK527" s="147"/>
      <c r="HL527" s="147"/>
      <c r="HM527" s="147"/>
    </row>
    <row r="528" spans="1:221" s="149" customFormat="1" ht="12" customHeight="1" x14ac:dyDescent="0.2">
      <c r="A528" s="150">
        <v>292</v>
      </c>
      <c r="B528" s="151" t="s">
        <v>2033</v>
      </c>
      <c r="C528" s="161"/>
      <c r="D528" s="161"/>
      <c r="E528" s="162"/>
      <c r="F528" s="154">
        <f t="shared" si="142"/>
        <v>15.172408278195535</v>
      </c>
      <c r="G528" s="306">
        <v>1997</v>
      </c>
      <c r="H528" s="278">
        <v>2025</v>
      </c>
      <c r="I528" s="154">
        <f t="shared" si="141"/>
        <v>370.65</v>
      </c>
      <c r="J528" s="152">
        <f t="shared" si="144"/>
        <v>5564359.7999999998</v>
      </c>
      <c r="K528" s="155">
        <f t="shared" si="145"/>
        <v>0</v>
      </c>
      <c r="L528" s="152">
        <v>0</v>
      </c>
      <c r="M528" s="152">
        <v>0</v>
      </c>
      <c r="N528" s="152">
        <v>0</v>
      </c>
      <c r="O528" s="152">
        <v>0</v>
      </c>
      <c r="P528" s="152">
        <v>0</v>
      </c>
      <c r="Q528" s="155"/>
      <c r="R528" s="155">
        <v>0</v>
      </c>
      <c r="S528" s="155"/>
      <c r="T528" s="155">
        <v>0</v>
      </c>
      <c r="U528" s="155"/>
      <c r="V528" s="155">
        <v>0</v>
      </c>
      <c r="W528" s="156">
        <v>2</v>
      </c>
      <c r="X528" s="155">
        <f>ROUND((W528*2782179.9*0.955),2)</f>
        <v>5313963.6100000003</v>
      </c>
      <c r="Y528" s="157"/>
      <c r="Z528" s="155">
        <v>0</v>
      </c>
      <c r="AA528" s="155">
        <v>0</v>
      </c>
      <c r="AB528" s="144">
        <v>0</v>
      </c>
      <c r="AC528" s="144">
        <v>0</v>
      </c>
      <c r="AD528" s="144">
        <v>0</v>
      </c>
      <c r="AE528" s="144">
        <v>0</v>
      </c>
      <c r="AF528" s="144">
        <v>0</v>
      </c>
      <c r="AG528" s="144">
        <v>0</v>
      </c>
      <c r="AH528" s="144">
        <v>0</v>
      </c>
      <c r="AI528" s="144">
        <v>0</v>
      </c>
      <c r="AJ528" s="144">
        <v>0</v>
      </c>
      <c r="AK528" s="144">
        <v>0</v>
      </c>
      <c r="AL528" s="144">
        <v>0</v>
      </c>
      <c r="AM528" s="144">
        <f t="shared" si="146"/>
        <v>166930.79</v>
      </c>
      <c r="AN528" s="144">
        <f t="shared" si="147"/>
        <v>83465.399999999994</v>
      </c>
      <c r="AO528" s="144">
        <v>0</v>
      </c>
      <c r="AP528" s="144" t="s">
        <v>4525</v>
      </c>
      <c r="AQ528" s="294"/>
      <c r="AR528" s="144"/>
      <c r="AS528" s="271"/>
      <c r="AT528" s="144"/>
      <c r="AU528" s="144"/>
      <c r="AV528" s="158" t="s">
        <v>2031</v>
      </c>
      <c r="AW528" s="159" t="s">
        <v>2032</v>
      </c>
      <c r="AX528" s="159" t="s">
        <v>2033</v>
      </c>
      <c r="AY528" s="159" t="s">
        <v>878</v>
      </c>
      <c r="AZ528" s="159" t="s">
        <v>1028</v>
      </c>
      <c r="BA528" s="158" t="s">
        <v>1317</v>
      </c>
      <c r="BB528" s="159" t="s">
        <v>891</v>
      </c>
      <c r="BC528" s="158" t="s">
        <v>742</v>
      </c>
      <c r="BD528" s="158" t="s">
        <v>165</v>
      </c>
      <c r="BE528" s="158" t="s">
        <v>2034</v>
      </c>
      <c r="BF528" s="160">
        <v>4618.8999999999996</v>
      </c>
      <c r="BG528" s="160">
        <v>3844</v>
      </c>
      <c r="BH528" s="158" t="s">
        <v>166</v>
      </c>
      <c r="BI528" s="158" t="s">
        <v>4574</v>
      </c>
      <c r="BJ528" s="159" t="s">
        <v>892</v>
      </c>
      <c r="BK528" s="160">
        <v>598</v>
      </c>
      <c r="BL528" s="160"/>
      <c r="BM528" s="160">
        <v>18924</v>
      </c>
      <c r="BN528" s="158"/>
      <c r="BO528" s="159" t="s">
        <v>999</v>
      </c>
      <c r="BP528" s="159" t="s">
        <v>886</v>
      </c>
      <c r="BQ528" s="204" t="s">
        <v>887</v>
      </c>
      <c r="BR528" s="160">
        <v>5564359.7999999998</v>
      </c>
      <c r="BS528" s="160">
        <v>370.65</v>
      </c>
      <c r="BT528" s="160">
        <v>0</v>
      </c>
      <c r="BU528" s="138">
        <v>370.65</v>
      </c>
      <c r="BV528" s="160">
        <v>370.65</v>
      </c>
      <c r="BW528" s="160">
        <v>370.65</v>
      </c>
      <c r="BX528" s="160">
        <v>0</v>
      </c>
      <c r="BY528" s="160">
        <v>369.6</v>
      </c>
      <c r="BZ528" s="160">
        <v>369.6</v>
      </c>
      <c r="CA528" s="160">
        <v>0</v>
      </c>
      <c r="CB528" s="160">
        <v>369.6</v>
      </c>
      <c r="CC528" s="160">
        <v>369.6</v>
      </c>
      <c r="CD528" s="160">
        <v>0</v>
      </c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  <c r="EH528" s="145"/>
      <c r="EI528" s="145"/>
      <c r="EJ528" s="145"/>
      <c r="EK528" s="145"/>
      <c r="EL528" s="145"/>
      <c r="EM528" s="145"/>
      <c r="EN528" s="145"/>
      <c r="EO528" s="145"/>
      <c r="EP528" s="145"/>
      <c r="EQ528" s="145"/>
      <c r="ER528" s="145"/>
      <c r="ES528" s="145"/>
      <c r="ET528" s="145"/>
      <c r="EU528" s="145"/>
      <c r="EV528" s="145"/>
      <c r="EW528" s="145"/>
      <c r="EX528" s="145"/>
      <c r="EY528" s="145"/>
      <c r="EZ528" s="145"/>
      <c r="FA528" s="145"/>
      <c r="FB528" s="145"/>
      <c r="FC528" s="145"/>
      <c r="FD528" s="145"/>
      <c r="FE528" s="145"/>
      <c r="FF528" s="145"/>
      <c r="FG528" s="145"/>
      <c r="FH528" s="145"/>
      <c r="FI528" s="145"/>
      <c r="FJ528" s="145"/>
      <c r="FK528" s="145"/>
      <c r="FL528" s="145"/>
      <c r="FM528" s="145"/>
      <c r="FN528" s="145"/>
      <c r="FO528" s="145"/>
      <c r="FP528" s="145"/>
      <c r="FQ528" s="145"/>
      <c r="FR528" s="145"/>
      <c r="FS528" s="145"/>
      <c r="FT528" s="146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8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I528" s="147"/>
      <c r="HJ528" s="147"/>
      <c r="HK528" s="147"/>
      <c r="HL528" s="147"/>
      <c r="HM528" s="147"/>
    </row>
    <row r="529" spans="1:221" s="149" customFormat="1" ht="12" customHeight="1" x14ac:dyDescent="0.2">
      <c r="A529" s="150">
        <v>293</v>
      </c>
      <c r="B529" s="151" t="s">
        <v>2037</v>
      </c>
      <c r="C529" s="161"/>
      <c r="D529" s="161"/>
      <c r="E529" s="162"/>
      <c r="F529" s="154">
        <f t="shared" si="142"/>
        <v>2.2132950967273373</v>
      </c>
      <c r="G529" s="306">
        <v>1994</v>
      </c>
      <c r="H529" s="278">
        <v>2025</v>
      </c>
      <c r="I529" s="154">
        <f t="shared" si="141"/>
        <v>1981294.2</v>
      </c>
      <c r="J529" s="152">
        <f t="shared" si="144"/>
        <v>2782179.9</v>
      </c>
      <c r="K529" s="155">
        <f t="shared" si="145"/>
        <v>0</v>
      </c>
      <c r="L529" s="152">
        <v>0</v>
      </c>
      <c r="M529" s="152">
        <v>0</v>
      </c>
      <c r="N529" s="152">
        <v>0</v>
      </c>
      <c r="O529" s="152">
        <v>0</v>
      </c>
      <c r="P529" s="152">
        <v>0</v>
      </c>
      <c r="Q529" s="155"/>
      <c r="R529" s="155">
        <v>0</v>
      </c>
      <c r="S529" s="155"/>
      <c r="T529" s="155">
        <v>0</v>
      </c>
      <c r="U529" s="155"/>
      <c r="V529" s="155">
        <v>0</v>
      </c>
      <c r="W529" s="156">
        <v>1</v>
      </c>
      <c r="X529" s="155">
        <f>ROUND((W529*2782179.9*0.955),2)</f>
        <v>2656981.7999999998</v>
      </c>
      <c r="Y529" s="157"/>
      <c r="Z529" s="155">
        <v>0</v>
      </c>
      <c r="AA529" s="155">
        <v>0</v>
      </c>
      <c r="AB529" s="144">
        <v>0</v>
      </c>
      <c r="AC529" s="144">
        <v>0</v>
      </c>
      <c r="AD529" s="144">
        <v>0</v>
      </c>
      <c r="AE529" s="144">
        <v>0</v>
      </c>
      <c r="AF529" s="144">
        <v>0</v>
      </c>
      <c r="AG529" s="144">
        <v>0</v>
      </c>
      <c r="AH529" s="144">
        <v>0</v>
      </c>
      <c r="AI529" s="144">
        <v>0</v>
      </c>
      <c r="AJ529" s="144">
        <v>0</v>
      </c>
      <c r="AK529" s="144">
        <v>0</v>
      </c>
      <c r="AL529" s="144">
        <v>0</v>
      </c>
      <c r="AM529" s="144">
        <f t="shared" si="146"/>
        <v>83465.399999999994</v>
      </c>
      <c r="AN529" s="144">
        <f t="shared" si="147"/>
        <v>41732.699999999997</v>
      </c>
      <c r="AO529" s="144">
        <v>0</v>
      </c>
      <c r="AP529" s="144" t="s">
        <v>4524</v>
      </c>
      <c r="AQ529" s="294"/>
      <c r="AR529" s="144"/>
      <c r="AS529" s="271"/>
      <c r="AT529" s="144"/>
      <c r="AU529" s="144"/>
      <c r="AV529" s="158" t="s">
        <v>2035</v>
      </c>
      <c r="AW529" s="159" t="s">
        <v>2036</v>
      </c>
      <c r="AX529" s="159" t="s">
        <v>2037</v>
      </c>
      <c r="AY529" s="159" t="s">
        <v>878</v>
      </c>
      <c r="AZ529" s="159" t="s">
        <v>906</v>
      </c>
      <c r="BA529" s="158" t="s">
        <v>1023</v>
      </c>
      <c r="BB529" s="159" t="s">
        <v>891</v>
      </c>
      <c r="BC529" s="158" t="s">
        <v>742</v>
      </c>
      <c r="BD529" s="158" t="s">
        <v>165</v>
      </c>
      <c r="BE529" s="158" t="s">
        <v>2038</v>
      </c>
      <c r="BF529" s="160">
        <v>4707</v>
      </c>
      <c r="BG529" s="160">
        <v>3793</v>
      </c>
      <c r="BH529" s="158" t="s">
        <v>165</v>
      </c>
      <c r="BI529" s="158" t="s">
        <v>4574</v>
      </c>
      <c r="BJ529" s="159" t="s">
        <v>892</v>
      </c>
      <c r="BK529" s="160">
        <v>530</v>
      </c>
      <c r="BL529" s="160">
        <v>510</v>
      </c>
      <c r="BM529" s="160">
        <v>4226</v>
      </c>
      <c r="BN529" s="158"/>
      <c r="BO529" s="159" t="s">
        <v>999</v>
      </c>
      <c r="BP529" s="159" t="s">
        <v>886</v>
      </c>
      <c r="BQ529" s="204" t="s">
        <v>887</v>
      </c>
      <c r="BR529" s="160">
        <v>2782179.9</v>
      </c>
      <c r="BS529" s="160">
        <v>1981294.2</v>
      </c>
      <c r="BT529" s="160">
        <v>0</v>
      </c>
      <c r="BU529" s="138">
        <v>1981294.2</v>
      </c>
      <c r="BV529" s="160">
        <v>1993265.6</v>
      </c>
      <c r="BW529" s="160">
        <v>1993265.6</v>
      </c>
      <c r="BX529" s="160">
        <v>0</v>
      </c>
      <c r="BY529" s="160">
        <v>1969636.34</v>
      </c>
      <c r="BZ529" s="160">
        <v>1969636.34</v>
      </c>
      <c r="CA529" s="160">
        <v>0</v>
      </c>
      <c r="CB529" s="160">
        <v>1981607.74</v>
      </c>
      <c r="CC529" s="160">
        <v>1981607.74</v>
      </c>
      <c r="CD529" s="160">
        <v>0</v>
      </c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  <c r="EH529" s="145"/>
      <c r="EI529" s="145"/>
      <c r="EJ529" s="145"/>
      <c r="EK529" s="145"/>
      <c r="EL529" s="145"/>
      <c r="EM529" s="145"/>
      <c r="EN529" s="145"/>
      <c r="EO529" s="145"/>
      <c r="EP529" s="145"/>
      <c r="EQ529" s="145"/>
      <c r="ER529" s="145"/>
      <c r="ES529" s="145"/>
      <c r="ET529" s="145"/>
      <c r="EU529" s="145"/>
      <c r="EV529" s="145"/>
      <c r="EW529" s="145"/>
      <c r="EX529" s="145"/>
      <c r="EY529" s="145"/>
      <c r="EZ529" s="145"/>
      <c r="FA529" s="145"/>
      <c r="FB529" s="145"/>
      <c r="FC529" s="145"/>
      <c r="FD529" s="145"/>
      <c r="FE529" s="145"/>
      <c r="FF529" s="145"/>
      <c r="FG529" s="145"/>
      <c r="FH529" s="145"/>
      <c r="FI529" s="145"/>
      <c r="FJ529" s="145"/>
      <c r="FK529" s="145"/>
      <c r="FL529" s="145"/>
      <c r="FM529" s="145"/>
      <c r="FN529" s="145"/>
      <c r="FO529" s="145"/>
      <c r="FP529" s="145"/>
      <c r="FQ529" s="145"/>
      <c r="FR529" s="145"/>
      <c r="FS529" s="145"/>
      <c r="FT529" s="146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8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I529" s="147"/>
      <c r="HJ529" s="147"/>
      <c r="HK529" s="147"/>
      <c r="HL529" s="147"/>
      <c r="HM529" s="147"/>
    </row>
    <row r="530" spans="1:221" s="149" customFormat="1" ht="12" customHeight="1" x14ac:dyDescent="0.2">
      <c r="A530" s="150">
        <v>294</v>
      </c>
      <c r="B530" s="151" t="s">
        <v>2041</v>
      </c>
      <c r="C530" s="161"/>
      <c r="D530" s="161"/>
      <c r="E530" s="162"/>
      <c r="F530" s="154">
        <f t="shared" si="142"/>
        <v>100.99617063492065</v>
      </c>
      <c r="G530" s="306">
        <v>1960</v>
      </c>
      <c r="H530" s="281">
        <v>2025</v>
      </c>
      <c r="I530" s="154">
        <f t="shared" ref="I530:I593" si="148">BU530</f>
        <v>306927.71999999997</v>
      </c>
      <c r="J530" s="152">
        <f t="shared" si="144"/>
        <v>4770839.7699999996</v>
      </c>
      <c r="K530" s="155">
        <f t="shared" si="145"/>
        <v>485458.7</v>
      </c>
      <c r="L530" s="152">
        <v>0</v>
      </c>
      <c r="M530" s="152">
        <v>0</v>
      </c>
      <c r="N530" s="152">
        <v>0</v>
      </c>
      <c r="O530" s="152">
        <v>46.2</v>
      </c>
      <c r="P530" s="164">
        <f>ROUND((O530*5490.43*0.955),2)</f>
        <v>242243.26</v>
      </c>
      <c r="Q530" s="155"/>
      <c r="R530" s="155">
        <v>0</v>
      </c>
      <c r="S530" s="155"/>
      <c r="T530" s="155">
        <v>0</v>
      </c>
      <c r="U530" s="155">
        <v>93</v>
      </c>
      <c r="V530" s="165">
        <f>ROUND((U530*2738.45*0.955),2)</f>
        <v>243215.44</v>
      </c>
      <c r="W530" s="156">
        <v>0</v>
      </c>
      <c r="X530" s="155">
        <v>0</v>
      </c>
      <c r="Y530" s="188" t="s">
        <v>235</v>
      </c>
      <c r="Z530" s="165">
        <v>561</v>
      </c>
      <c r="AA530" s="155">
        <f t="shared" ref="AA530:AA543" si="149">ROUND(IF(Y530="СК",7598.05*0.955,8837.94*0.955)*Z530,2)</f>
        <v>4070693.28</v>
      </c>
      <c r="AB530" s="144">
        <v>0</v>
      </c>
      <c r="AC530" s="144">
        <v>0</v>
      </c>
      <c r="AD530" s="144">
        <v>0</v>
      </c>
      <c r="AE530" s="144">
        <v>0</v>
      </c>
      <c r="AF530" s="144">
        <v>0</v>
      </c>
      <c r="AG530" s="144">
        <v>0</v>
      </c>
      <c r="AH530" s="144">
        <v>0</v>
      </c>
      <c r="AI530" s="144">
        <v>0</v>
      </c>
      <c r="AJ530" s="144">
        <v>0</v>
      </c>
      <c r="AK530" s="144">
        <v>0</v>
      </c>
      <c r="AL530" s="144">
        <v>0</v>
      </c>
      <c r="AM530" s="144">
        <f t="shared" si="146"/>
        <v>143125.19</v>
      </c>
      <c r="AN530" s="144">
        <f t="shared" si="147"/>
        <v>71562.600000000006</v>
      </c>
      <c r="AO530" s="144">
        <v>0</v>
      </c>
      <c r="AP530" s="144" t="s">
        <v>4526</v>
      </c>
      <c r="AQ530" s="294"/>
      <c r="AR530" s="144" t="s">
        <v>4537</v>
      </c>
      <c r="AS530" s="271">
        <v>2018</v>
      </c>
      <c r="AT530" s="144">
        <v>1135315.6499999999</v>
      </c>
      <c r="AU530" s="144"/>
      <c r="AV530" s="158" t="s">
        <v>2039</v>
      </c>
      <c r="AW530" s="159" t="s">
        <v>2040</v>
      </c>
      <c r="AX530" s="159" t="s">
        <v>2041</v>
      </c>
      <c r="AY530" s="159" t="s">
        <v>878</v>
      </c>
      <c r="AZ530" s="159" t="s">
        <v>879</v>
      </c>
      <c r="BA530" s="158" t="s">
        <v>1040</v>
      </c>
      <c r="BB530" s="159" t="s">
        <v>891</v>
      </c>
      <c r="BC530" s="158" t="s">
        <v>166</v>
      </c>
      <c r="BD530" s="158" t="s">
        <v>166</v>
      </c>
      <c r="BE530" s="158" t="s">
        <v>959</v>
      </c>
      <c r="BF530" s="160">
        <v>664.4</v>
      </c>
      <c r="BG530" s="160">
        <v>616</v>
      </c>
      <c r="BH530" s="158" t="s">
        <v>883</v>
      </c>
      <c r="BI530" s="193">
        <v>7.5</v>
      </c>
      <c r="BJ530" s="159" t="s">
        <v>884</v>
      </c>
      <c r="BK530" s="160">
        <v>561</v>
      </c>
      <c r="BL530" s="160">
        <v>0</v>
      </c>
      <c r="BM530" s="160">
        <v>526.4</v>
      </c>
      <c r="BN530" s="158"/>
      <c r="BO530" s="159" t="s">
        <v>885</v>
      </c>
      <c r="BP530" s="159" t="s">
        <v>886</v>
      </c>
      <c r="BQ530" s="204" t="s">
        <v>887</v>
      </c>
      <c r="BR530" s="160">
        <v>3106823.61</v>
      </c>
      <c r="BS530" s="160">
        <v>306927.71999999997</v>
      </c>
      <c r="BT530" s="160">
        <v>0</v>
      </c>
      <c r="BU530" s="138">
        <v>306927.71999999997</v>
      </c>
      <c r="BV530" s="160">
        <v>-871092.19</v>
      </c>
      <c r="BW530" s="160">
        <v>312827.87</v>
      </c>
      <c r="BX530" s="160">
        <v>0</v>
      </c>
      <c r="BY530" s="160">
        <v>304118.51</v>
      </c>
      <c r="BZ530" s="160">
        <v>304118.51</v>
      </c>
      <c r="CA530" s="160">
        <v>0</v>
      </c>
      <c r="CB530" s="160">
        <v>310018.65999999997</v>
      </c>
      <c r="CC530" s="160">
        <v>310018.65999999997</v>
      </c>
      <c r="CD530" s="160">
        <v>0</v>
      </c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  <c r="EH530" s="145"/>
      <c r="EI530" s="145"/>
      <c r="EJ530" s="145"/>
      <c r="EK530" s="145"/>
      <c r="EL530" s="145"/>
      <c r="EM530" s="145"/>
      <c r="EN530" s="145"/>
      <c r="EO530" s="145"/>
      <c r="EP530" s="145"/>
      <c r="EQ530" s="145"/>
      <c r="ER530" s="145"/>
      <c r="ES530" s="145"/>
      <c r="ET530" s="145"/>
      <c r="EU530" s="145"/>
      <c r="EV530" s="145"/>
      <c r="EW530" s="145"/>
      <c r="EX530" s="145"/>
      <c r="EY530" s="145"/>
      <c r="EZ530" s="145"/>
      <c r="FA530" s="145"/>
      <c r="FB530" s="145"/>
      <c r="FC530" s="145"/>
      <c r="FD530" s="145"/>
      <c r="FE530" s="145"/>
      <c r="FF530" s="145"/>
      <c r="FG530" s="145"/>
      <c r="FH530" s="145"/>
      <c r="FI530" s="145"/>
      <c r="FJ530" s="145"/>
      <c r="FK530" s="145"/>
      <c r="FL530" s="145"/>
      <c r="FM530" s="145"/>
      <c r="FN530" s="145"/>
      <c r="FO530" s="145"/>
      <c r="FP530" s="145"/>
      <c r="FQ530" s="145"/>
      <c r="FR530" s="145"/>
      <c r="FS530" s="145"/>
      <c r="FT530" s="146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8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I530" s="147"/>
      <c r="HJ530" s="147"/>
      <c r="HK530" s="147"/>
      <c r="HL530" s="147"/>
      <c r="HM530" s="147"/>
    </row>
    <row r="531" spans="1:221" s="149" customFormat="1" ht="12" customHeight="1" x14ac:dyDescent="0.2">
      <c r="A531" s="150">
        <v>295</v>
      </c>
      <c r="B531" s="151" t="s">
        <v>2044</v>
      </c>
      <c r="C531" s="161"/>
      <c r="D531" s="161"/>
      <c r="E531" s="162"/>
      <c r="F531" s="154">
        <f t="shared" ref="F531:F594" si="150">(J531+AT531-BU531)/12/BI531/BG531</f>
        <v>40.741715196212333</v>
      </c>
      <c r="G531" s="306">
        <v>1983</v>
      </c>
      <c r="H531" s="281">
        <v>2025</v>
      </c>
      <c r="I531" s="154">
        <f t="shared" si="148"/>
        <v>1828858.43</v>
      </c>
      <c r="J531" s="152">
        <f t="shared" si="144"/>
        <v>9456595.8000000007</v>
      </c>
      <c r="K531" s="155">
        <f t="shared" si="145"/>
        <v>0</v>
      </c>
      <c r="L531" s="152">
        <v>0</v>
      </c>
      <c r="M531" s="152">
        <v>0</v>
      </c>
      <c r="N531" s="152">
        <v>0</v>
      </c>
      <c r="O531" s="152">
        <v>0</v>
      </c>
      <c r="P531" s="152">
        <v>0</v>
      </c>
      <c r="Q531" s="155"/>
      <c r="R531" s="155">
        <v>0</v>
      </c>
      <c r="S531" s="155"/>
      <c r="T531" s="155">
        <v>0</v>
      </c>
      <c r="U531" s="155"/>
      <c r="V531" s="155">
        <v>0</v>
      </c>
      <c r="W531" s="156">
        <v>0</v>
      </c>
      <c r="X531" s="155">
        <v>0</v>
      </c>
      <c r="Y531" s="157" t="s">
        <v>234</v>
      </c>
      <c r="Z531" s="155">
        <v>1070</v>
      </c>
      <c r="AA531" s="155">
        <f t="shared" si="149"/>
        <v>9031048.9900000002</v>
      </c>
      <c r="AB531" s="144">
        <v>0</v>
      </c>
      <c r="AC531" s="144">
        <v>0</v>
      </c>
      <c r="AD531" s="144">
        <v>0</v>
      </c>
      <c r="AE531" s="144">
        <v>0</v>
      </c>
      <c r="AF531" s="144">
        <v>0</v>
      </c>
      <c r="AG531" s="144">
        <v>0</v>
      </c>
      <c r="AH531" s="144">
        <v>0</v>
      </c>
      <c r="AI531" s="144">
        <v>0</v>
      </c>
      <c r="AJ531" s="144">
        <v>0</v>
      </c>
      <c r="AK531" s="144">
        <v>0</v>
      </c>
      <c r="AL531" s="144">
        <v>0</v>
      </c>
      <c r="AM531" s="144">
        <f t="shared" si="146"/>
        <v>283697.87</v>
      </c>
      <c r="AN531" s="144">
        <f t="shared" si="147"/>
        <v>141848.94</v>
      </c>
      <c r="AO531" s="144">
        <v>0</v>
      </c>
      <c r="AP531" s="144" t="s">
        <v>4526</v>
      </c>
      <c r="AQ531" s="294"/>
      <c r="AR531" s="144" t="s">
        <v>4539</v>
      </c>
      <c r="AS531" s="271">
        <v>2018</v>
      </c>
      <c r="AT531" s="144">
        <v>5796250.3700000001</v>
      </c>
      <c r="AU531" s="144"/>
      <c r="AV531" s="158" t="s">
        <v>2042</v>
      </c>
      <c r="AW531" s="159" t="s">
        <v>2043</v>
      </c>
      <c r="AX531" s="159" t="s">
        <v>2044</v>
      </c>
      <c r="AY531" s="159" t="s">
        <v>878</v>
      </c>
      <c r="AZ531" s="159" t="s">
        <v>879</v>
      </c>
      <c r="BA531" s="158" t="s">
        <v>982</v>
      </c>
      <c r="BB531" s="159" t="s">
        <v>881</v>
      </c>
      <c r="BC531" s="158" t="s">
        <v>846</v>
      </c>
      <c r="BD531" s="158" t="s">
        <v>846</v>
      </c>
      <c r="BE531" s="158" t="s">
        <v>1373</v>
      </c>
      <c r="BF531" s="160">
        <v>3969.5</v>
      </c>
      <c r="BG531" s="160">
        <v>3661</v>
      </c>
      <c r="BH531" s="158" t="s">
        <v>883</v>
      </c>
      <c r="BI531" s="193">
        <v>7.5</v>
      </c>
      <c r="BJ531" s="159" t="s">
        <v>892</v>
      </c>
      <c r="BK531" s="160">
        <v>1070</v>
      </c>
      <c r="BL531" s="160">
        <v>990</v>
      </c>
      <c r="BM531" s="160">
        <v>2565</v>
      </c>
      <c r="BN531" s="158"/>
      <c r="BO531" s="159" t="s">
        <v>885</v>
      </c>
      <c r="BP531" s="159" t="s">
        <v>886</v>
      </c>
      <c r="BQ531" s="204" t="s">
        <v>908</v>
      </c>
      <c r="BR531" s="160">
        <v>6173193.7999999998</v>
      </c>
      <c r="BS531" s="160">
        <v>1828858.43</v>
      </c>
      <c r="BT531" s="160">
        <v>0</v>
      </c>
      <c r="BU531" s="138">
        <v>1828858.43</v>
      </c>
      <c r="BV531" s="160">
        <v>-3966200.6</v>
      </c>
      <c r="BW531" s="160">
        <v>1830049.77</v>
      </c>
      <c r="BX531" s="160">
        <v>0</v>
      </c>
      <c r="BY531" s="160">
        <v>1822938.4</v>
      </c>
      <c r="BZ531" s="160">
        <v>1822938.4</v>
      </c>
      <c r="CA531" s="160">
        <v>0</v>
      </c>
      <c r="CB531" s="160">
        <v>1824129.74</v>
      </c>
      <c r="CC531" s="160">
        <v>1824129.74</v>
      </c>
      <c r="CD531" s="160">
        <v>0</v>
      </c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  <c r="EH531" s="145"/>
      <c r="EI531" s="145"/>
      <c r="EJ531" s="145"/>
      <c r="EK531" s="145"/>
      <c r="EL531" s="145"/>
      <c r="EM531" s="145"/>
      <c r="EN531" s="145"/>
      <c r="EO531" s="145"/>
      <c r="EP531" s="145"/>
      <c r="EQ531" s="145"/>
      <c r="ER531" s="145"/>
      <c r="ES531" s="145"/>
      <c r="ET531" s="145"/>
      <c r="EU531" s="145"/>
      <c r="EV531" s="145"/>
      <c r="EW531" s="145"/>
      <c r="EX531" s="145"/>
      <c r="EY531" s="145"/>
      <c r="EZ531" s="145"/>
      <c r="FA531" s="145"/>
      <c r="FB531" s="145"/>
      <c r="FC531" s="145"/>
      <c r="FD531" s="145"/>
      <c r="FE531" s="145"/>
      <c r="FF531" s="145"/>
      <c r="FG531" s="145"/>
      <c r="FH531" s="145"/>
      <c r="FI531" s="145"/>
      <c r="FJ531" s="145"/>
      <c r="FK531" s="145"/>
      <c r="FL531" s="145"/>
      <c r="FM531" s="145"/>
      <c r="FN531" s="145"/>
      <c r="FO531" s="145"/>
      <c r="FP531" s="145"/>
      <c r="FQ531" s="145"/>
      <c r="FR531" s="145"/>
      <c r="FS531" s="145"/>
      <c r="FT531" s="146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8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I531" s="147"/>
      <c r="HJ531" s="147"/>
      <c r="HK531" s="147"/>
      <c r="HL531" s="147"/>
      <c r="HM531" s="147"/>
    </row>
    <row r="532" spans="1:221" s="149" customFormat="1" ht="12" customHeight="1" x14ac:dyDescent="0.2">
      <c r="A532" s="150">
        <v>296</v>
      </c>
      <c r="B532" s="151" t="s">
        <v>2047</v>
      </c>
      <c r="C532" s="161"/>
      <c r="D532" s="161"/>
      <c r="E532" s="162"/>
      <c r="F532" s="154">
        <f t="shared" si="150"/>
        <v>25.332408843069878</v>
      </c>
      <c r="G532" s="306">
        <v>1986</v>
      </c>
      <c r="H532" s="281">
        <v>2025</v>
      </c>
      <c r="I532" s="154">
        <f t="shared" si="148"/>
        <v>1188036.17</v>
      </c>
      <c r="J532" s="307">
        <f t="shared" si="144"/>
        <v>6716834.4000000004</v>
      </c>
      <c r="K532" s="155">
        <f t="shared" si="145"/>
        <v>0</v>
      </c>
      <c r="L532" s="152">
        <v>0</v>
      </c>
      <c r="M532" s="152">
        <v>0</v>
      </c>
      <c r="N532" s="152">
        <v>0</v>
      </c>
      <c r="O532" s="152">
        <v>0</v>
      </c>
      <c r="P532" s="152">
        <v>0</v>
      </c>
      <c r="Q532" s="155"/>
      <c r="R532" s="155">
        <v>0</v>
      </c>
      <c r="S532" s="155"/>
      <c r="T532" s="155">
        <v>0</v>
      </c>
      <c r="U532" s="155"/>
      <c r="V532" s="155">
        <v>0</v>
      </c>
      <c r="W532" s="156">
        <v>0</v>
      </c>
      <c r="X532" s="155">
        <v>0</v>
      </c>
      <c r="Y532" s="157" t="s">
        <v>234</v>
      </c>
      <c r="Z532" s="155">
        <v>760</v>
      </c>
      <c r="AA532" s="155">
        <f t="shared" si="149"/>
        <v>6414576.8499999996</v>
      </c>
      <c r="AB532" s="144">
        <v>0</v>
      </c>
      <c r="AC532" s="144">
        <v>0</v>
      </c>
      <c r="AD532" s="144">
        <v>0</v>
      </c>
      <c r="AE532" s="144">
        <v>0</v>
      </c>
      <c r="AF532" s="144">
        <v>0</v>
      </c>
      <c r="AG532" s="144">
        <v>0</v>
      </c>
      <c r="AH532" s="144">
        <v>0</v>
      </c>
      <c r="AI532" s="144">
        <v>0</v>
      </c>
      <c r="AJ532" s="144">
        <v>0</v>
      </c>
      <c r="AK532" s="144">
        <v>0</v>
      </c>
      <c r="AL532" s="144">
        <v>0</v>
      </c>
      <c r="AM532" s="144">
        <f t="shared" si="146"/>
        <v>201505.03</v>
      </c>
      <c r="AN532" s="144">
        <f t="shared" si="147"/>
        <v>100752.52</v>
      </c>
      <c r="AO532" s="144">
        <v>0</v>
      </c>
      <c r="AP532" s="144" t="s">
        <v>4526</v>
      </c>
      <c r="AQ532" s="294"/>
      <c r="AR532" s="144"/>
      <c r="AS532" s="271"/>
      <c r="AT532" s="144"/>
      <c r="AU532" s="144"/>
      <c r="AV532" s="158" t="s">
        <v>2045</v>
      </c>
      <c r="AW532" s="159" t="s">
        <v>2046</v>
      </c>
      <c r="AX532" s="159" t="s">
        <v>2047</v>
      </c>
      <c r="AY532" s="159" t="s">
        <v>878</v>
      </c>
      <c r="AZ532" s="159" t="s">
        <v>879</v>
      </c>
      <c r="BA532" s="158" t="s">
        <v>1388</v>
      </c>
      <c r="BB532" s="159" t="s">
        <v>891</v>
      </c>
      <c r="BC532" s="158" t="s">
        <v>846</v>
      </c>
      <c r="BD532" s="158" t="s">
        <v>165</v>
      </c>
      <c r="BE532" s="158" t="s">
        <v>1565</v>
      </c>
      <c r="BF532" s="160">
        <v>2932.3</v>
      </c>
      <c r="BG532" s="160">
        <v>2425</v>
      </c>
      <c r="BH532" s="158" t="s">
        <v>883</v>
      </c>
      <c r="BI532" s="193">
        <v>7.5</v>
      </c>
      <c r="BJ532" s="159" t="s">
        <v>892</v>
      </c>
      <c r="BK532" s="160">
        <v>760</v>
      </c>
      <c r="BL532" s="160">
        <v>750</v>
      </c>
      <c r="BM532" s="160">
        <v>2528.4</v>
      </c>
      <c r="BN532" s="158"/>
      <c r="BO532" s="159" t="s">
        <v>885</v>
      </c>
      <c r="BP532" s="159" t="s">
        <v>886</v>
      </c>
      <c r="BQ532" s="204" t="s">
        <v>887</v>
      </c>
      <c r="BR532" s="160">
        <v>4384698.4000000004</v>
      </c>
      <c r="BS532" s="160">
        <v>1188036.17</v>
      </c>
      <c r="BT532" s="160">
        <v>0</v>
      </c>
      <c r="BU532" s="138">
        <v>1188036.17</v>
      </c>
      <c r="BV532" s="160">
        <v>1195643.06</v>
      </c>
      <c r="BW532" s="160">
        <v>1195643.06</v>
      </c>
      <c r="BX532" s="160">
        <v>0</v>
      </c>
      <c r="BY532" s="160">
        <v>1180130.49</v>
      </c>
      <c r="BZ532" s="160">
        <v>1180130.49</v>
      </c>
      <c r="CA532" s="160">
        <v>0</v>
      </c>
      <c r="CB532" s="160">
        <v>1187737.3799999999</v>
      </c>
      <c r="CC532" s="160">
        <v>1187737.3799999999</v>
      </c>
      <c r="CD532" s="160">
        <v>0</v>
      </c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  <c r="EH532" s="145"/>
      <c r="EI532" s="145"/>
      <c r="EJ532" s="145"/>
      <c r="EK532" s="145"/>
      <c r="EL532" s="145"/>
      <c r="EM532" s="145"/>
      <c r="EN532" s="145"/>
      <c r="EO532" s="145"/>
      <c r="EP532" s="145"/>
      <c r="EQ532" s="145"/>
      <c r="ER532" s="145"/>
      <c r="ES532" s="145"/>
      <c r="ET532" s="145"/>
      <c r="EU532" s="145"/>
      <c r="EV532" s="145"/>
      <c r="EW532" s="145"/>
      <c r="EX532" s="145"/>
      <c r="EY532" s="145"/>
      <c r="EZ532" s="145"/>
      <c r="FA532" s="145"/>
      <c r="FB532" s="145"/>
      <c r="FC532" s="145"/>
      <c r="FD532" s="145"/>
      <c r="FE532" s="145"/>
      <c r="FF532" s="145"/>
      <c r="FG532" s="145"/>
      <c r="FH532" s="145"/>
      <c r="FI532" s="145"/>
      <c r="FJ532" s="145"/>
      <c r="FK532" s="145"/>
      <c r="FL532" s="145"/>
      <c r="FM532" s="145"/>
      <c r="FN532" s="145"/>
      <c r="FO532" s="145"/>
      <c r="FP532" s="145"/>
      <c r="FQ532" s="145"/>
      <c r="FR532" s="145"/>
      <c r="FS532" s="145"/>
      <c r="FT532" s="146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8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I532" s="147"/>
      <c r="HJ532" s="147"/>
      <c r="HK532" s="147"/>
      <c r="HL532" s="147"/>
      <c r="HM532" s="147"/>
    </row>
    <row r="533" spans="1:221" s="149" customFormat="1" ht="12" customHeight="1" x14ac:dyDescent="0.2">
      <c r="A533" s="150">
        <v>297</v>
      </c>
      <c r="B533" s="151" t="s">
        <v>2050</v>
      </c>
      <c r="C533" s="161"/>
      <c r="D533" s="161"/>
      <c r="E533" s="162"/>
      <c r="F533" s="154">
        <f t="shared" si="150"/>
        <v>29.422401247028219</v>
      </c>
      <c r="G533" s="306">
        <v>1990</v>
      </c>
      <c r="H533" s="281">
        <v>2025</v>
      </c>
      <c r="I533" s="154">
        <f t="shared" si="148"/>
        <v>1235927.17</v>
      </c>
      <c r="J533" s="152">
        <f t="shared" si="144"/>
        <v>7795063.0800000001</v>
      </c>
      <c r="K533" s="155">
        <f t="shared" si="145"/>
        <v>0</v>
      </c>
      <c r="L533" s="152">
        <v>0</v>
      </c>
      <c r="M533" s="152">
        <v>0</v>
      </c>
      <c r="N533" s="152">
        <v>0</v>
      </c>
      <c r="O533" s="152">
        <v>0</v>
      </c>
      <c r="P533" s="152">
        <v>0</v>
      </c>
      <c r="Q533" s="155"/>
      <c r="R533" s="155">
        <v>0</v>
      </c>
      <c r="S533" s="155"/>
      <c r="T533" s="155">
        <v>0</v>
      </c>
      <c r="U533" s="155"/>
      <c r="V533" s="155">
        <v>0</v>
      </c>
      <c r="W533" s="156">
        <v>0</v>
      </c>
      <c r="X533" s="155">
        <v>0</v>
      </c>
      <c r="Y533" s="157" t="s">
        <v>234</v>
      </c>
      <c r="Z533" s="155">
        <v>882</v>
      </c>
      <c r="AA533" s="155">
        <f t="shared" si="149"/>
        <v>7444285.2400000002</v>
      </c>
      <c r="AB533" s="144">
        <v>0</v>
      </c>
      <c r="AC533" s="144">
        <v>0</v>
      </c>
      <c r="AD533" s="144">
        <v>0</v>
      </c>
      <c r="AE533" s="144">
        <v>0</v>
      </c>
      <c r="AF533" s="144">
        <v>0</v>
      </c>
      <c r="AG533" s="144">
        <v>0</v>
      </c>
      <c r="AH533" s="144">
        <v>0</v>
      </c>
      <c r="AI533" s="144">
        <v>0</v>
      </c>
      <c r="AJ533" s="144">
        <v>0</v>
      </c>
      <c r="AK533" s="144">
        <v>0</v>
      </c>
      <c r="AL533" s="144">
        <v>0</v>
      </c>
      <c r="AM533" s="144">
        <f t="shared" si="146"/>
        <v>233851.89</v>
      </c>
      <c r="AN533" s="144">
        <f t="shared" si="147"/>
        <v>116925.95</v>
      </c>
      <c r="AO533" s="144">
        <v>0</v>
      </c>
      <c r="AP533" s="144" t="s">
        <v>4526</v>
      </c>
      <c r="AQ533" s="294"/>
      <c r="AR533" s="144"/>
      <c r="AS533" s="271"/>
      <c r="AT533" s="144"/>
      <c r="AU533" s="144"/>
      <c r="AV533" s="158" t="s">
        <v>2048</v>
      </c>
      <c r="AW533" s="159" t="s">
        <v>2049</v>
      </c>
      <c r="AX533" s="159" t="s">
        <v>2050</v>
      </c>
      <c r="AY533" s="159" t="s">
        <v>878</v>
      </c>
      <c r="AZ533" s="159" t="s">
        <v>879</v>
      </c>
      <c r="BA533" s="158" t="s">
        <v>880</v>
      </c>
      <c r="BB533" s="159" t="s">
        <v>891</v>
      </c>
      <c r="BC533" s="158" t="s">
        <v>846</v>
      </c>
      <c r="BD533" s="158" t="s">
        <v>165</v>
      </c>
      <c r="BE533" s="158" t="s">
        <v>1764</v>
      </c>
      <c r="BF533" s="160">
        <v>2974.8</v>
      </c>
      <c r="BG533" s="160">
        <v>2477</v>
      </c>
      <c r="BH533" s="158" t="s">
        <v>883</v>
      </c>
      <c r="BI533" s="193">
        <v>7.5</v>
      </c>
      <c r="BJ533" s="159" t="s">
        <v>892</v>
      </c>
      <c r="BK533" s="160">
        <v>882</v>
      </c>
      <c r="BL533" s="160">
        <v>572</v>
      </c>
      <c r="BM533" s="160">
        <v>2049</v>
      </c>
      <c r="BN533" s="158"/>
      <c r="BO533" s="159" t="s">
        <v>885</v>
      </c>
      <c r="BP533" s="159" t="s">
        <v>886</v>
      </c>
      <c r="BQ533" s="204" t="s">
        <v>887</v>
      </c>
      <c r="BR533" s="160">
        <v>5088557.88</v>
      </c>
      <c r="BS533" s="160">
        <v>1235927.17</v>
      </c>
      <c r="BT533" s="160">
        <v>0</v>
      </c>
      <c r="BU533" s="138">
        <v>1235927.17</v>
      </c>
      <c r="BV533" s="160">
        <v>1235927.23</v>
      </c>
      <c r="BW533" s="160">
        <v>1235927.23</v>
      </c>
      <c r="BX533" s="160">
        <v>0</v>
      </c>
      <c r="BY533" s="160">
        <v>1224071.82</v>
      </c>
      <c r="BZ533" s="160">
        <v>1224071.82</v>
      </c>
      <c r="CA533" s="160">
        <v>0</v>
      </c>
      <c r="CB533" s="160">
        <v>1224071.82</v>
      </c>
      <c r="CC533" s="160">
        <v>1224071.82</v>
      </c>
      <c r="CD533" s="160">
        <v>0</v>
      </c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  <c r="EW533" s="145"/>
      <c r="EX533" s="145"/>
      <c r="EY533" s="145"/>
      <c r="EZ533" s="145"/>
      <c r="FA533" s="145"/>
      <c r="FB533" s="145"/>
      <c r="FC533" s="145"/>
      <c r="FD533" s="145"/>
      <c r="FE533" s="145"/>
      <c r="FF533" s="145"/>
      <c r="FG533" s="145"/>
      <c r="FH533" s="145"/>
      <c r="FI533" s="145"/>
      <c r="FJ533" s="145"/>
      <c r="FK533" s="145"/>
      <c r="FL533" s="145"/>
      <c r="FM533" s="145"/>
      <c r="FN533" s="145"/>
      <c r="FO533" s="145"/>
      <c r="FP533" s="145"/>
      <c r="FQ533" s="145"/>
      <c r="FR533" s="145"/>
      <c r="FS533" s="145"/>
      <c r="FT533" s="146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8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I533" s="147"/>
      <c r="HJ533" s="147"/>
      <c r="HK533" s="147"/>
      <c r="HL533" s="147"/>
      <c r="HM533" s="147"/>
    </row>
    <row r="534" spans="1:221" s="149" customFormat="1" ht="12" customHeight="1" x14ac:dyDescent="0.2">
      <c r="A534" s="150">
        <v>298</v>
      </c>
      <c r="B534" s="151" t="s">
        <v>2053</v>
      </c>
      <c r="C534" s="161"/>
      <c r="D534" s="161"/>
      <c r="E534" s="162"/>
      <c r="F534" s="154">
        <f t="shared" si="150"/>
        <v>28.316887497756245</v>
      </c>
      <c r="G534" s="306">
        <v>1969</v>
      </c>
      <c r="H534" s="281">
        <v>2025</v>
      </c>
      <c r="I534" s="154">
        <f t="shared" si="148"/>
        <v>1348699.19</v>
      </c>
      <c r="J534" s="152">
        <f t="shared" si="144"/>
        <v>7658834.4000000004</v>
      </c>
      <c r="K534" s="155">
        <f t="shared" si="145"/>
        <v>0</v>
      </c>
      <c r="L534" s="152">
        <v>0</v>
      </c>
      <c r="M534" s="152">
        <v>0</v>
      </c>
      <c r="N534" s="152">
        <v>0</v>
      </c>
      <c r="O534" s="152">
        <v>0</v>
      </c>
      <c r="P534" s="152">
        <v>0</v>
      </c>
      <c r="Q534" s="155"/>
      <c r="R534" s="155">
        <v>0</v>
      </c>
      <c r="S534" s="155"/>
      <c r="T534" s="155">
        <v>0</v>
      </c>
      <c r="U534" s="155"/>
      <c r="V534" s="155">
        <v>0</v>
      </c>
      <c r="W534" s="156">
        <v>0</v>
      </c>
      <c r="X534" s="155">
        <v>0</v>
      </c>
      <c r="Y534" s="157" t="s">
        <v>235</v>
      </c>
      <c r="Z534" s="155">
        <v>1008</v>
      </c>
      <c r="AA534" s="155">
        <f t="shared" si="149"/>
        <v>7314186.8499999996</v>
      </c>
      <c r="AB534" s="144">
        <v>0</v>
      </c>
      <c r="AC534" s="144">
        <v>0</v>
      </c>
      <c r="AD534" s="144">
        <v>0</v>
      </c>
      <c r="AE534" s="144">
        <v>0</v>
      </c>
      <c r="AF534" s="144">
        <v>0</v>
      </c>
      <c r="AG534" s="144">
        <v>0</v>
      </c>
      <c r="AH534" s="144">
        <v>0</v>
      </c>
      <c r="AI534" s="144">
        <v>0</v>
      </c>
      <c r="AJ534" s="144">
        <v>0</v>
      </c>
      <c r="AK534" s="144">
        <v>0</v>
      </c>
      <c r="AL534" s="144">
        <v>0</v>
      </c>
      <c r="AM534" s="144">
        <f t="shared" si="146"/>
        <v>229765.03</v>
      </c>
      <c r="AN534" s="144">
        <f t="shared" si="147"/>
        <v>114882.52</v>
      </c>
      <c r="AO534" s="144">
        <v>0</v>
      </c>
      <c r="AP534" s="144" t="s">
        <v>4526</v>
      </c>
      <c r="AQ534" s="294"/>
      <c r="AR534" s="144"/>
      <c r="AS534" s="271"/>
      <c r="AT534" s="144"/>
      <c r="AU534" s="144"/>
      <c r="AV534" s="158" t="s">
        <v>2051</v>
      </c>
      <c r="AW534" s="159" t="s">
        <v>2052</v>
      </c>
      <c r="AX534" s="159" t="s">
        <v>2053</v>
      </c>
      <c r="AY534" s="159" t="s">
        <v>878</v>
      </c>
      <c r="AZ534" s="159" t="s">
        <v>879</v>
      </c>
      <c r="BA534" s="158" t="s">
        <v>1296</v>
      </c>
      <c r="BB534" s="159" t="s">
        <v>891</v>
      </c>
      <c r="BC534" s="158" t="s">
        <v>846</v>
      </c>
      <c r="BD534" s="158" t="s">
        <v>844</v>
      </c>
      <c r="BE534" s="158" t="s">
        <v>1435</v>
      </c>
      <c r="BF534" s="160">
        <v>2887.2</v>
      </c>
      <c r="BG534" s="160">
        <v>2476</v>
      </c>
      <c r="BH534" s="158" t="s">
        <v>883</v>
      </c>
      <c r="BI534" s="193">
        <v>7.5</v>
      </c>
      <c r="BJ534" s="159" t="s">
        <v>884</v>
      </c>
      <c r="BK534" s="160">
        <v>1008</v>
      </c>
      <c r="BL534" s="160">
        <v>739</v>
      </c>
      <c r="BM534" s="160">
        <v>1794.7</v>
      </c>
      <c r="BN534" s="158"/>
      <c r="BO534" s="159" t="s">
        <v>885</v>
      </c>
      <c r="BP534" s="159" t="s">
        <v>886</v>
      </c>
      <c r="BQ534" s="204" t="s">
        <v>887</v>
      </c>
      <c r="BR534" s="160">
        <v>5582314.0800000001</v>
      </c>
      <c r="BS534" s="160">
        <v>1348699.19</v>
      </c>
      <c r="BT534" s="160">
        <v>0</v>
      </c>
      <c r="BU534" s="138">
        <v>1348699.19</v>
      </c>
      <c r="BV534" s="160">
        <v>1349474.41</v>
      </c>
      <c r="BW534" s="160">
        <v>1349474.41</v>
      </c>
      <c r="BX534" s="160">
        <v>0</v>
      </c>
      <c r="BY534" s="160">
        <v>1344621.35</v>
      </c>
      <c r="BZ534" s="160">
        <v>1344621.35</v>
      </c>
      <c r="CA534" s="160">
        <v>0</v>
      </c>
      <c r="CB534" s="160">
        <v>1345370.47</v>
      </c>
      <c r="CC534" s="160">
        <v>1345370.47</v>
      </c>
      <c r="CD534" s="160">
        <v>0</v>
      </c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  <c r="EH534" s="145"/>
      <c r="EI534" s="145"/>
      <c r="EJ534" s="145"/>
      <c r="EK534" s="145"/>
      <c r="EL534" s="145"/>
      <c r="EM534" s="145"/>
      <c r="EN534" s="145"/>
      <c r="EO534" s="145"/>
      <c r="EP534" s="145"/>
      <c r="EQ534" s="145"/>
      <c r="ER534" s="145"/>
      <c r="ES534" s="145"/>
      <c r="ET534" s="145"/>
      <c r="EU534" s="145"/>
      <c r="EV534" s="145"/>
      <c r="EW534" s="145"/>
      <c r="EX534" s="145"/>
      <c r="EY534" s="145"/>
      <c r="EZ534" s="145"/>
      <c r="FA534" s="145"/>
      <c r="FB534" s="145"/>
      <c r="FC534" s="145"/>
      <c r="FD534" s="145"/>
      <c r="FE534" s="145"/>
      <c r="FF534" s="145"/>
      <c r="FG534" s="145"/>
      <c r="FH534" s="145"/>
      <c r="FI534" s="145"/>
      <c r="FJ534" s="145"/>
      <c r="FK534" s="145"/>
      <c r="FL534" s="145"/>
      <c r="FM534" s="145"/>
      <c r="FN534" s="145"/>
      <c r="FO534" s="145"/>
      <c r="FP534" s="145"/>
      <c r="FQ534" s="145"/>
      <c r="FR534" s="145"/>
      <c r="FS534" s="145"/>
      <c r="FT534" s="146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8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I534" s="147"/>
      <c r="HJ534" s="147"/>
      <c r="HK534" s="147"/>
      <c r="HL534" s="147"/>
      <c r="HM534" s="147"/>
    </row>
    <row r="535" spans="1:221" s="149" customFormat="1" ht="12" customHeight="1" x14ac:dyDescent="0.2">
      <c r="A535" s="150">
        <v>299</v>
      </c>
      <c r="B535" s="151" t="s">
        <v>2056</v>
      </c>
      <c r="C535" s="161"/>
      <c r="D535" s="161"/>
      <c r="E535" s="162"/>
      <c r="F535" s="154">
        <f t="shared" si="150"/>
        <v>56.297083131166097</v>
      </c>
      <c r="G535" s="306">
        <v>1959</v>
      </c>
      <c r="H535" s="278">
        <v>2025</v>
      </c>
      <c r="I535" s="154">
        <f t="shared" si="148"/>
        <v>254541.08</v>
      </c>
      <c r="J535" s="311">
        <f t="shared" si="144"/>
        <v>3039220</v>
      </c>
      <c r="K535" s="155">
        <f t="shared" si="145"/>
        <v>0</v>
      </c>
      <c r="L535" s="152">
        <v>0</v>
      </c>
      <c r="M535" s="152">
        <v>0</v>
      </c>
      <c r="N535" s="152">
        <v>0</v>
      </c>
      <c r="O535" s="152">
        <v>0</v>
      </c>
      <c r="P535" s="152">
        <v>0</v>
      </c>
      <c r="Q535" s="155"/>
      <c r="R535" s="155">
        <v>0</v>
      </c>
      <c r="S535" s="155"/>
      <c r="T535" s="155">
        <v>0</v>
      </c>
      <c r="U535" s="155"/>
      <c r="V535" s="155">
        <v>0</v>
      </c>
      <c r="W535" s="156">
        <v>0</v>
      </c>
      <c r="X535" s="155">
        <v>0</v>
      </c>
      <c r="Y535" s="157" t="s">
        <v>235</v>
      </c>
      <c r="Z535" s="155">
        <v>400</v>
      </c>
      <c r="AA535" s="155">
        <f t="shared" si="149"/>
        <v>2902455.1</v>
      </c>
      <c r="AB535" s="144">
        <v>0</v>
      </c>
      <c r="AC535" s="144">
        <v>0</v>
      </c>
      <c r="AD535" s="144">
        <v>0</v>
      </c>
      <c r="AE535" s="144">
        <v>0</v>
      </c>
      <c r="AF535" s="144">
        <v>0</v>
      </c>
      <c r="AG535" s="144">
        <v>0</v>
      </c>
      <c r="AH535" s="144">
        <v>0</v>
      </c>
      <c r="AI535" s="144">
        <v>0</v>
      </c>
      <c r="AJ535" s="144">
        <v>0</v>
      </c>
      <c r="AK535" s="144">
        <v>0</v>
      </c>
      <c r="AL535" s="144">
        <v>0</v>
      </c>
      <c r="AM535" s="144">
        <f t="shared" si="146"/>
        <v>91176.6</v>
      </c>
      <c r="AN535" s="144">
        <f t="shared" si="147"/>
        <v>45588.3</v>
      </c>
      <c r="AO535" s="144">
        <v>0</v>
      </c>
      <c r="AP535" s="144" t="s">
        <v>4526</v>
      </c>
      <c r="AQ535" s="294"/>
      <c r="AR535" s="144"/>
      <c r="AS535" s="271"/>
      <c r="AT535" s="144"/>
      <c r="AU535" s="144"/>
      <c r="AV535" s="158" t="s">
        <v>2054</v>
      </c>
      <c r="AW535" s="159" t="s">
        <v>2055</v>
      </c>
      <c r="AX535" s="159" t="s">
        <v>2056</v>
      </c>
      <c r="AY535" s="159" t="s">
        <v>878</v>
      </c>
      <c r="AZ535" s="159" t="s">
        <v>879</v>
      </c>
      <c r="BA535" s="158" t="s">
        <v>1068</v>
      </c>
      <c r="BB535" s="159" t="s">
        <v>891</v>
      </c>
      <c r="BC535" s="158" t="s">
        <v>166</v>
      </c>
      <c r="BD535" s="158" t="s">
        <v>166</v>
      </c>
      <c r="BE535" s="158" t="s">
        <v>933</v>
      </c>
      <c r="BF535" s="160">
        <v>591.6</v>
      </c>
      <c r="BG535" s="160">
        <v>549.6</v>
      </c>
      <c r="BH535" s="158" t="s">
        <v>883</v>
      </c>
      <c r="BI535" s="193">
        <v>7.5</v>
      </c>
      <c r="BJ535" s="159" t="s">
        <v>884</v>
      </c>
      <c r="BK535" s="160">
        <v>400</v>
      </c>
      <c r="BL535" s="160">
        <v>0</v>
      </c>
      <c r="BM535" s="160">
        <v>489.5</v>
      </c>
      <c r="BN535" s="158"/>
      <c r="BO535" s="159" t="s">
        <v>885</v>
      </c>
      <c r="BP535" s="159" t="s">
        <v>886</v>
      </c>
      <c r="BQ535" s="204" t="s">
        <v>887</v>
      </c>
      <c r="BR535" s="160">
        <v>2215204</v>
      </c>
      <c r="BS535" s="160">
        <v>254541.08</v>
      </c>
      <c r="BT535" s="160">
        <v>0</v>
      </c>
      <c r="BU535" s="138">
        <v>254541.08</v>
      </c>
      <c r="BV535" s="160">
        <v>258542.7</v>
      </c>
      <c r="BW535" s="160">
        <v>258542.7</v>
      </c>
      <c r="BX535" s="160">
        <v>0</v>
      </c>
      <c r="BY535" s="160">
        <v>253540.91</v>
      </c>
      <c r="BZ535" s="160">
        <v>253540.91</v>
      </c>
      <c r="CA535" s="160">
        <v>0</v>
      </c>
      <c r="CB535" s="160">
        <v>257542.53</v>
      </c>
      <c r="CC535" s="160">
        <v>257542.53</v>
      </c>
      <c r="CD535" s="160">
        <v>0</v>
      </c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  <c r="EW535" s="145"/>
      <c r="EX535" s="145"/>
      <c r="EY535" s="145"/>
      <c r="EZ535" s="145"/>
      <c r="FA535" s="145"/>
      <c r="FB535" s="145"/>
      <c r="FC535" s="145"/>
      <c r="FD535" s="145"/>
      <c r="FE535" s="145"/>
      <c r="FF535" s="145"/>
      <c r="FG535" s="145"/>
      <c r="FH535" s="145"/>
      <c r="FI535" s="145"/>
      <c r="FJ535" s="145"/>
      <c r="FK535" s="145"/>
      <c r="FL535" s="145"/>
      <c r="FM535" s="145"/>
      <c r="FN535" s="145"/>
      <c r="FO535" s="145"/>
      <c r="FP535" s="145"/>
      <c r="FQ535" s="145"/>
      <c r="FR535" s="145"/>
      <c r="FS535" s="145"/>
      <c r="FT535" s="146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8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I535" s="147"/>
      <c r="HJ535" s="147"/>
      <c r="HK535" s="147"/>
      <c r="HL535" s="147"/>
      <c r="HM535" s="147"/>
    </row>
    <row r="536" spans="1:221" s="149" customFormat="1" ht="12" customHeight="1" x14ac:dyDescent="0.2">
      <c r="A536" s="150">
        <v>300</v>
      </c>
      <c r="B536" s="151" t="s">
        <v>2059</v>
      </c>
      <c r="C536" s="161"/>
      <c r="D536" s="161"/>
      <c r="E536" s="162"/>
      <c r="F536" s="154">
        <f t="shared" si="150"/>
        <v>79.913941383923131</v>
      </c>
      <c r="G536" s="306">
        <v>1959</v>
      </c>
      <c r="H536" s="278">
        <v>2025</v>
      </c>
      <c r="I536" s="154">
        <f t="shared" si="148"/>
        <v>140860.88</v>
      </c>
      <c r="J536" s="311">
        <f t="shared" si="144"/>
        <v>2112257.9</v>
      </c>
      <c r="K536" s="155">
        <f t="shared" si="145"/>
        <v>0</v>
      </c>
      <c r="L536" s="152">
        <v>0</v>
      </c>
      <c r="M536" s="152">
        <v>0</v>
      </c>
      <c r="N536" s="152">
        <v>0</v>
      </c>
      <c r="O536" s="152">
        <v>0</v>
      </c>
      <c r="P536" s="152">
        <v>0</v>
      </c>
      <c r="Q536" s="155"/>
      <c r="R536" s="155">
        <v>0</v>
      </c>
      <c r="S536" s="155"/>
      <c r="T536" s="155">
        <v>0</v>
      </c>
      <c r="U536" s="155"/>
      <c r="V536" s="155">
        <v>0</v>
      </c>
      <c r="W536" s="156">
        <v>0</v>
      </c>
      <c r="X536" s="155">
        <v>0</v>
      </c>
      <c r="Y536" s="157" t="s">
        <v>235</v>
      </c>
      <c r="Z536" s="155">
        <v>278</v>
      </c>
      <c r="AA536" s="155">
        <f t="shared" si="149"/>
        <v>2017206.29</v>
      </c>
      <c r="AB536" s="144">
        <v>0</v>
      </c>
      <c r="AC536" s="144">
        <v>0</v>
      </c>
      <c r="AD536" s="144">
        <v>0</v>
      </c>
      <c r="AE536" s="144">
        <v>0</v>
      </c>
      <c r="AF536" s="144">
        <v>0</v>
      </c>
      <c r="AG536" s="144">
        <v>0</v>
      </c>
      <c r="AH536" s="144">
        <v>0</v>
      </c>
      <c r="AI536" s="144">
        <v>0</v>
      </c>
      <c r="AJ536" s="144">
        <v>0</v>
      </c>
      <c r="AK536" s="144">
        <v>0</v>
      </c>
      <c r="AL536" s="144">
        <v>0</v>
      </c>
      <c r="AM536" s="144">
        <f t="shared" si="146"/>
        <v>63367.74</v>
      </c>
      <c r="AN536" s="144">
        <f t="shared" si="147"/>
        <v>31683.87</v>
      </c>
      <c r="AO536" s="144">
        <v>0</v>
      </c>
      <c r="AP536" s="144" t="s">
        <v>4526</v>
      </c>
      <c r="AQ536" s="294"/>
      <c r="AR536" s="144"/>
      <c r="AS536" s="271"/>
      <c r="AT536" s="144"/>
      <c r="AU536" s="144"/>
      <c r="AV536" s="158" t="s">
        <v>2057</v>
      </c>
      <c r="AW536" s="159" t="s">
        <v>2058</v>
      </c>
      <c r="AX536" s="159" t="s">
        <v>2059</v>
      </c>
      <c r="AY536" s="159" t="s">
        <v>878</v>
      </c>
      <c r="AZ536" s="159" t="s">
        <v>879</v>
      </c>
      <c r="BA536" s="158" t="s">
        <v>1068</v>
      </c>
      <c r="BB536" s="159" t="s">
        <v>891</v>
      </c>
      <c r="BC536" s="158" t="s">
        <v>166</v>
      </c>
      <c r="BD536" s="158" t="s">
        <v>165</v>
      </c>
      <c r="BE536" s="158" t="s">
        <v>849</v>
      </c>
      <c r="BF536" s="160">
        <v>296</v>
      </c>
      <c r="BG536" s="160">
        <v>274.10000000000002</v>
      </c>
      <c r="BH536" s="158" t="s">
        <v>883</v>
      </c>
      <c r="BI536" s="193">
        <v>7.5</v>
      </c>
      <c r="BJ536" s="159" t="s">
        <v>884</v>
      </c>
      <c r="BK536" s="160">
        <v>278</v>
      </c>
      <c r="BL536" s="160">
        <v>0</v>
      </c>
      <c r="BM536" s="160">
        <v>296.2</v>
      </c>
      <c r="BN536" s="158"/>
      <c r="BO536" s="159" t="s">
        <v>885</v>
      </c>
      <c r="BP536" s="159" t="s">
        <v>886</v>
      </c>
      <c r="BQ536" s="204" t="s">
        <v>887</v>
      </c>
      <c r="BR536" s="160">
        <v>1539566.78</v>
      </c>
      <c r="BS536" s="160">
        <v>140860.88</v>
      </c>
      <c r="BT536" s="160">
        <v>0</v>
      </c>
      <c r="BU536" s="138">
        <v>140860.88</v>
      </c>
      <c r="BV536" s="160">
        <v>140860.88</v>
      </c>
      <c r="BW536" s="160">
        <v>140860.88</v>
      </c>
      <c r="BX536" s="160">
        <v>0</v>
      </c>
      <c r="BY536" s="160">
        <v>140137.95000000001</v>
      </c>
      <c r="BZ536" s="160">
        <v>140137.95000000001</v>
      </c>
      <c r="CA536" s="160">
        <v>0</v>
      </c>
      <c r="CB536" s="160">
        <v>140137.95000000001</v>
      </c>
      <c r="CC536" s="160">
        <v>140137.95000000001</v>
      </c>
      <c r="CD536" s="160">
        <v>0</v>
      </c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  <c r="EH536" s="145"/>
      <c r="EI536" s="145"/>
      <c r="EJ536" s="145"/>
      <c r="EK536" s="145"/>
      <c r="EL536" s="145"/>
      <c r="EM536" s="145"/>
      <c r="EN536" s="145"/>
      <c r="EO536" s="145"/>
      <c r="EP536" s="145"/>
      <c r="EQ536" s="145"/>
      <c r="ER536" s="145"/>
      <c r="ES536" s="145"/>
      <c r="ET536" s="145"/>
      <c r="EU536" s="145"/>
      <c r="EV536" s="145"/>
      <c r="EW536" s="145"/>
      <c r="EX536" s="145"/>
      <c r="EY536" s="145"/>
      <c r="EZ536" s="145"/>
      <c r="FA536" s="145"/>
      <c r="FB536" s="145"/>
      <c r="FC536" s="145"/>
      <c r="FD536" s="145"/>
      <c r="FE536" s="145"/>
      <c r="FF536" s="145"/>
      <c r="FG536" s="145"/>
      <c r="FH536" s="145"/>
      <c r="FI536" s="145"/>
      <c r="FJ536" s="145"/>
      <c r="FK536" s="145"/>
      <c r="FL536" s="145"/>
      <c r="FM536" s="145"/>
      <c r="FN536" s="145"/>
      <c r="FO536" s="145"/>
      <c r="FP536" s="145"/>
      <c r="FQ536" s="145"/>
      <c r="FR536" s="145"/>
      <c r="FS536" s="145"/>
      <c r="FT536" s="146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8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I536" s="147"/>
      <c r="HJ536" s="147"/>
      <c r="HK536" s="147"/>
      <c r="HL536" s="147"/>
      <c r="HM536" s="147"/>
    </row>
    <row r="537" spans="1:221" s="149" customFormat="1" ht="12" customHeight="1" x14ac:dyDescent="0.2">
      <c r="A537" s="150">
        <v>301</v>
      </c>
      <c r="B537" s="151" t="s">
        <v>2062</v>
      </c>
      <c r="C537" s="161"/>
      <c r="D537" s="161"/>
      <c r="E537" s="162"/>
      <c r="F537" s="154">
        <f t="shared" si="150"/>
        <v>75.569493932993751</v>
      </c>
      <c r="G537" s="306">
        <v>1959</v>
      </c>
      <c r="H537" s="278">
        <v>2025</v>
      </c>
      <c r="I537" s="154">
        <f t="shared" si="148"/>
        <v>127922.28</v>
      </c>
      <c r="J537" s="311">
        <f t="shared" si="144"/>
        <v>1952698.85</v>
      </c>
      <c r="K537" s="155">
        <f t="shared" si="145"/>
        <v>0</v>
      </c>
      <c r="L537" s="152">
        <v>0</v>
      </c>
      <c r="M537" s="152">
        <v>0</v>
      </c>
      <c r="N537" s="152">
        <v>0</v>
      </c>
      <c r="O537" s="152">
        <v>0</v>
      </c>
      <c r="P537" s="152">
        <v>0</v>
      </c>
      <c r="Q537" s="155"/>
      <c r="R537" s="155">
        <v>0</v>
      </c>
      <c r="S537" s="155"/>
      <c r="T537" s="155">
        <v>0</v>
      </c>
      <c r="U537" s="155"/>
      <c r="V537" s="155">
        <v>0</v>
      </c>
      <c r="W537" s="156">
        <v>0</v>
      </c>
      <c r="X537" s="155">
        <v>0</v>
      </c>
      <c r="Y537" s="157" t="s">
        <v>235</v>
      </c>
      <c r="Z537" s="155">
        <v>257</v>
      </c>
      <c r="AA537" s="155">
        <f t="shared" si="149"/>
        <v>1864827.4</v>
      </c>
      <c r="AB537" s="144">
        <v>0</v>
      </c>
      <c r="AC537" s="144">
        <v>0</v>
      </c>
      <c r="AD537" s="144">
        <v>0</v>
      </c>
      <c r="AE537" s="144">
        <v>0</v>
      </c>
      <c r="AF537" s="144">
        <v>0</v>
      </c>
      <c r="AG537" s="144">
        <v>0</v>
      </c>
      <c r="AH537" s="144">
        <v>0</v>
      </c>
      <c r="AI537" s="144">
        <v>0</v>
      </c>
      <c r="AJ537" s="144">
        <v>0</v>
      </c>
      <c r="AK537" s="144">
        <v>0</v>
      </c>
      <c r="AL537" s="144">
        <v>0</v>
      </c>
      <c r="AM537" s="144">
        <f t="shared" si="146"/>
        <v>58580.97</v>
      </c>
      <c r="AN537" s="144">
        <f t="shared" si="147"/>
        <v>29290.48</v>
      </c>
      <c r="AO537" s="144">
        <v>0</v>
      </c>
      <c r="AP537" s="144" t="s">
        <v>4526</v>
      </c>
      <c r="AQ537" s="294"/>
      <c r="AR537" s="144"/>
      <c r="AS537" s="271"/>
      <c r="AT537" s="144"/>
      <c r="AU537" s="144"/>
      <c r="AV537" s="158" t="s">
        <v>2060</v>
      </c>
      <c r="AW537" s="159" t="s">
        <v>2061</v>
      </c>
      <c r="AX537" s="159" t="s">
        <v>2062</v>
      </c>
      <c r="AY537" s="159" t="s">
        <v>878</v>
      </c>
      <c r="AZ537" s="159" t="s">
        <v>879</v>
      </c>
      <c r="BA537" s="158" t="s">
        <v>1068</v>
      </c>
      <c r="BB537" s="159" t="s">
        <v>891</v>
      </c>
      <c r="BC537" s="158" t="s">
        <v>166</v>
      </c>
      <c r="BD537" s="158" t="s">
        <v>165</v>
      </c>
      <c r="BE537" s="158" t="s">
        <v>852</v>
      </c>
      <c r="BF537" s="160">
        <v>298.3</v>
      </c>
      <c r="BG537" s="160">
        <v>268.3</v>
      </c>
      <c r="BH537" s="158" t="s">
        <v>883</v>
      </c>
      <c r="BI537" s="193">
        <v>7.5</v>
      </c>
      <c r="BJ537" s="159" t="s">
        <v>884</v>
      </c>
      <c r="BK537" s="160">
        <v>257</v>
      </c>
      <c r="BL537" s="160">
        <v>0</v>
      </c>
      <c r="BM537" s="160">
        <v>294.8</v>
      </c>
      <c r="BN537" s="158"/>
      <c r="BO537" s="159" t="s">
        <v>885</v>
      </c>
      <c r="BP537" s="159" t="s">
        <v>886</v>
      </c>
      <c r="BQ537" s="204" t="s">
        <v>887</v>
      </c>
      <c r="BR537" s="160">
        <v>1423268.57</v>
      </c>
      <c r="BS537" s="160">
        <v>127922.28</v>
      </c>
      <c r="BT537" s="160">
        <v>0</v>
      </c>
      <c r="BU537" s="138">
        <v>127922.28</v>
      </c>
      <c r="BV537" s="160">
        <v>129491.42</v>
      </c>
      <c r="BW537" s="160">
        <v>129491.42</v>
      </c>
      <c r="BX537" s="160">
        <v>0</v>
      </c>
      <c r="BY537" s="160">
        <v>126429.45</v>
      </c>
      <c r="BZ537" s="160">
        <v>126429.45</v>
      </c>
      <c r="CA537" s="160">
        <v>0</v>
      </c>
      <c r="CB537" s="160">
        <v>127998.59</v>
      </c>
      <c r="CC537" s="160">
        <v>127998.59</v>
      </c>
      <c r="CD537" s="160">
        <v>0</v>
      </c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  <c r="EH537" s="145"/>
      <c r="EI537" s="145"/>
      <c r="EJ537" s="145"/>
      <c r="EK537" s="145"/>
      <c r="EL537" s="145"/>
      <c r="EM537" s="145"/>
      <c r="EN537" s="145"/>
      <c r="EO537" s="145"/>
      <c r="EP537" s="145"/>
      <c r="EQ537" s="145"/>
      <c r="ER537" s="145"/>
      <c r="ES537" s="145"/>
      <c r="ET537" s="145"/>
      <c r="EU537" s="145"/>
      <c r="EV537" s="145"/>
      <c r="EW537" s="145"/>
      <c r="EX537" s="145"/>
      <c r="EY537" s="145"/>
      <c r="EZ537" s="145"/>
      <c r="FA537" s="145"/>
      <c r="FB537" s="145"/>
      <c r="FC537" s="145"/>
      <c r="FD537" s="145"/>
      <c r="FE537" s="145"/>
      <c r="FF537" s="145"/>
      <c r="FG537" s="145"/>
      <c r="FH537" s="145"/>
      <c r="FI537" s="145"/>
      <c r="FJ537" s="145"/>
      <c r="FK537" s="145"/>
      <c r="FL537" s="145"/>
      <c r="FM537" s="145"/>
      <c r="FN537" s="145"/>
      <c r="FO537" s="145"/>
      <c r="FP537" s="145"/>
      <c r="FQ537" s="145"/>
      <c r="FR537" s="145"/>
      <c r="FS537" s="145"/>
      <c r="FT537" s="146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8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I537" s="147"/>
      <c r="HJ537" s="147"/>
      <c r="HK537" s="147"/>
      <c r="HL537" s="147"/>
      <c r="HM537" s="147"/>
    </row>
    <row r="538" spans="1:221" s="149" customFormat="1" ht="12" customHeight="1" x14ac:dyDescent="0.2">
      <c r="A538" s="150">
        <v>302</v>
      </c>
      <c r="B538" s="151" t="s">
        <v>2065</v>
      </c>
      <c r="C538" s="161"/>
      <c r="D538" s="161"/>
      <c r="E538" s="162"/>
      <c r="F538" s="154">
        <f t="shared" si="150"/>
        <v>21.33398352391777</v>
      </c>
      <c r="G538" s="306">
        <v>1999</v>
      </c>
      <c r="H538" s="281">
        <v>2025</v>
      </c>
      <c r="I538" s="154">
        <f t="shared" si="148"/>
        <v>3068087.86</v>
      </c>
      <c r="J538" s="152">
        <f t="shared" si="144"/>
        <v>14105352.24</v>
      </c>
      <c r="K538" s="155">
        <f t="shared" si="145"/>
        <v>0</v>
      </c>
      <c r="L538" s="152">
        <v>0</v>
      </c>
      <c r="M538" s="152">
        <v>0</v>
      </c>
      <c r="N538" s="152">
        <v>0</v>
      </c>
      <c r="O538" s="152">
        <v>0</v>
      </c>
      <c r="P538" s="152">
        <v>0</v>
      </c>
      <c r="Q538" s="155"/>
      <c r="R538" s="155">
        <v>0</v>
      </c>
      <c r="S538" s="155"/>
      <c r="T538" s="155">
        <v>0</v>
      </c>
      <c r="U538" s="155"/>
      <c r="V538" s="155">
        <v>0</v>
      </c>
      <c r="W538" s="156">
        <v>0</v>
      </c>
      <c r="X538" s="155">
        <v>0</v>
      </c>
      <c r="Y538" s="157" t="s">
        <v>234</v>
      </c>
      <c r="Z538" s="155">
        <v>1596</v>
      </c>
      <c r="AA538" s="155">
        <f t="shared" si="149"/>
        <v>13470611.390000001</v>
      </c>
      <c r="AB538" s="144">
        <v>0</v>
      </c>
      <c r="AC538" s="144">
        <v>0</v>
      </c>
      <c r="AD538" s="144">
        <v>0</v>
      </c>
      <c r="AE538" s="144">
        <v>0</v>
      </c>
      <c r="AF538" s="144">
        <v>0</v>
      </c>
      <c r="AG538" s="144">
        <v>0</v>
      </c>
      <c r="AH538" s="144">
        <v>0</v>
      </c>
      <c r="AI538" s="144">
        <v>0</v>
      </c>
      <c r="AJ538" s="144">
        <v>0</v>
      </c>
      <c r="AK538" s="144">
        <v>0</v>
      </c>
      <c r="AL538" s="144">
        <v>0</v>
      </c>
      <c r="AM538" s="144">
        <f t="shared" si="146"/>
        <v>423160.57</v>
      </c>
      <c r="AN538" s="144">
        <f t="shared" si="147"/>
        <v>211580.28</v>
      </c>
      <c r="AO538" s="144">
        <v>0</v>
      </c>
      <c r="AP538" s="144" t="s">
        <v>4526</v>
      </c>
      <c r="AQ538" s="294"/>
      <c r="AR538" s="144"/>
      <c r="AS538" s="271"/>
      <c r="AT538" s="144"/>
      <c r="AU538" s="144"/>
      <c r="AV538" s="158" t="s">
        <v>2063</v>
      </c>
      <c r="AW538" s="159" t="s">
        <v>2064</v>
      </c>
      <c r="AX538" s="159" t="s">
        <v>2065</v>
      </c>
      <c r="AY538" s="159" t="s">
        <v>878</v>
      </c>
      <c r="AZ538" s="159" t="s">
        <v>879</v>
      </c>
      <c r="BA538" s="158" t="s">
        <v>1017</v>
      </c>
      <c r="BB538" s="159" t="s">
        <v>1002</v>
      </c>
      <c r="BC538" s="158" t="s">
        <v>846</v>
      </c>
      <c r="BD538" s="158" t="s">
        <v>849</v>
      </c>
      <c r="BE538" s="158" t="s">
        <v>2066</v>
      </c>
      <c r="BF538" s="160">
        <v>6474.9</v>
      </c>
      <c r="BG538" s="160">
        <v>5748.4</v>
      </c>
      <c r="BH538" s="158" t="s">
        <v>883</v>
      </c>
      <c r="BI538" s="193">
        <v>7.5</v>
      </c>
      <c r="BJ538" s="159" t="s">
        <v>892</v>
      </c>
      <c r="BK538" s="160">
        <v>1596</v>
      </c>
      <c r="BL538" s="160">
        <v>1595.9</v>
      </c>
      <c r="BM538" s="160">
        <v>1675</v>
      </c>
      <c r="BN538" s="158"/>
      <c r="BO538" s="159" t="s">
        <v>885</v>
      </c>
      <c r="BP538" s="159" t="s">
        <v>886</v>
      </c>
      <c r="BQ538" s="204" t="s">
        <v>887</v>
      </c>
      <c r="BR538" s="160">
        <v>9207866.6400000006</v>
      </c>
      <c r="BS538" s="160">
        <v>3068087.86</v>
      </c>
      <c r="BT538" s="160">
        <v>0</v>
      </c>
      <c r="BU538" s="138">
        <v>3068087.86</v>
      </c>
      <c r="BV538" s="160">
        <v>3068209.46</v>
      </c>
      <c r="BW538" s="160">
        <v>3068209.46</v>
      </c>
      <c r="BX538" s="160">
        <v>0</v>
      </c>
      <c r="BY538" s="160">
        <v>3042894.77</v>
      </c>
      <c r="BZ538" s="160">
        <v>3042894.77</v>
      </c>
      <c r="CA538" s="160">
        <v>0</v>
      </c>
      <c r="CB538" s="160">
        <v>3043016.07</v>
      </c>
      <c r="CC538" s="160">
        <v>3043016.07</v>
      </c>
      <c r="CD538" s="160">
        <v>0</v>
      </c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  <c r="EH538" s="145"/>
      <c r="EI538" s="145"/>
      <c r="EJ538" s="145"/>
      <c r="EK538" s="145"/>
      <c r="EL538" s="145"/>
      <c r="EM538" s="145"/>
      <c r="EN538" s="145"/>
      <c r="EO538" s="145"/>
      <c r="EP538" s="145"/>
      <c r="EQ538" s="145"/>
      <c r="ER538" s="145"/>
      <c r="ES538" s="145"/>
      <c r="ET538" s="145"/>
      <c r="EU538" s="145"/>
      <c r="EV538" s="145"/>
      <c r="EW538" s="145"/>
      <c r="EX538" s="145"/>
      <c r="EY538" s="145"/>
      <c r="EZ538" s="145"/>
      <c r="FA538" s="145"/>
      <c r="FB538" s="145"/>
      <c r="FC538" s="145"/>
      <c r="FD538" s="145"/>
      <c r="FE538" s="145"/>
      <c r="FF538" s="145"/>
      <c r="FG538" s="145"/>
      <c r="FH538" s="145"/>
      <c r="FI538" s="145"/>
      <c r="FJ538" s="145"/>
      <c r="FK538" s="145"/>
      <c r="FL538" s="145"/>
      <c r="FM538" s="145"/>
      <c r="FN538" s="145"/>
      <c r="FO538" s="145"/>
      <c r="FP538" s="145"/>
      <c r="FQ538" s="145"/>
      <c r="FR538" s="145"/>
      <c r="FS538" s="145"/>
      <c r="FT538" s="146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8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I538" s="147"/>
      <c r="HJ538" s="147"/>
      <c r="HK538" s="147"/>
      <c r="HL538" s="147"/>
      <c r="HM538" s="147"/>
    </row>
    <row r="539" spans="1:221" s="149" customFormat="1" ht="12" customHeight="1" x14ac:dyDescent="0.2">
      <c r="A539" s="150">
        <v>303</v>
      </c>
      <c r="B539" s="151" t="s">
        <v>2069</v>
      </c>
      <c r="C539" s="161"/>
      <c r="D539" s="161"/>
      <c r="E539" s="162"/>
      <c r="F539" s="154">
        <f t="shared" si="150"/>
        <v>70.438167108651371</v>
      </c>
      <c r="G539" s="306">
        <v>1958</v>
      </c>
      <c r="H539" s="278">
        <v>2025</v>
      </c>
      <c r="I539" s="154">
        <f t="shared" si="148"/>
        <v>119968.18</v>
      </c>
      <c r="J539" s="311">
        <f t="shared" si="144"/>
        <v>1952698.85</v>
      </c>
      <c r="K539" s="155">
        <f t="shared" si="145"/>
        <v>0</v>
      </c>
      <c r="L539" s="152">
        <v>0</v>
      </c>
      <c r="M539" s="152">
        <v>0</v>
      </c>
      <c r="N539" s="152">
        <v>0</v>
      </c>
      <c r="O539" s="152">
        <v>0</v>
      </c>
      <c r="P539" s="152">
        <v>0</v>
      </c>
      <c r="Q539" s="155"/>
      <c r="R539" s="155">
        <v>0</v>
      </c>
      <c r="S539" s="155"/>
      <c r="T539" s="155">
        <v>0</v>
      </c>
      <c r="U539" s="155"/>
      <c r="V539" s="155">
        <v>0</v>
      </c>
      <c r="W539" s="156">
        <v>0</v>
      </c>
      <c r="X539" s="155">
        <v>0</v>
      </c>
      <c r="Y539" s="157" t="s">
        <v>235</v>
      </c>
      <c r="Z539" s="155">
        <v>257</v>
      </c>
      <c r="AA539" s="155">
        <f t="shared" si="149"/>
        <v>1864827.4</v>
      </c>
      <c r="AB539" s="144">
        <v>0</v>
      </c>
      <c r="AC539" s="144">
        <v>0</v>
      </c>
      <c r="AD539" s="144">
        <v>0</v>
      </c>
      <c r="AE539" s="144">
        <v>0</v>
      </c>
      <c r="AF539" s="144">
        <v>0</v>
      </c>
      <c r="AG539" s="144">
        <v>0</v>
      </c>
      <c r="AH539" s="144">
        <v>0</v>
      </c>
      <c r="AI539" s="144">
        <v>0</v>
      </c>
      <c r="AJ539" s="144">
        <v>0</v>
      </c>
      <c r="AK539" s="144">
        <v>0</v>
      </c>
      <c r="AL539" s="144">
        <v>0</v>
      </c>
      <c r="AM539" s="144">
        <f t="shared" si="146"/>
        <v>58580.97</v>
      </c>
      <c r="AN539" s="144">
        <f t="shared" si="147"/>
        <v>29290.48</v>
      </c>
      <c r="AO539" s="144">
        <v>0</v>
      </c>
      <c r="AP539" s="144" t="s">
        <v>4526</v>
      </c>
      <c r="AQ539" s="294"/>
      <c r="AR539" s="144"/>
      <c r="AS539" s="271"/>
      <c r="AT539" s="144"/>
      <c r="AU539" s="144"/>
      <c r="AV539" s="158" t="s">
        <v>2067</v>
      </c>
      <c r="AW539" s="159" t="s">
        <v>2068</v>
      </c>
      <c r="AX539" s="159" t="s">
        <v>2069</v>
      </c>
      <c r="AY539" s="159" t="s">
        <v>878</v>
      </c>
      <c r="AZ539" s="159" t="s">
        <v>879</v>
      </c>
      <c r="BA539" s="158" t="s">
        <v>1145</v>
      </c>
      <c r="BB539" s="159" t="s">
        <v>891</v>
      </c>
      <c r="BC539" s="158" t="s">
        <v>166</v>
      </c>
      <c r="BD539" s="158" t="s">
        <v>165</v>
      </c>
      <c r="BE539" s="158" t="s">
        <v>851</v>
      </c>
      <c r="BF539" s="160">
        <v>312.39999999999998</v>
      </c>
      <c r="BG539" s="160">
        <v>289.10000000000002</v>
      </c>
      <c r="BH539" s="158" t="s">
        <v>883</v>
      </c>
      <c r="BI539" s="193">
        <v>7.5</v>
      </c>
      <c r="BJ539" s="159" t="s">
        <v>884</v>
      </c>
      <c r="BK539" s="160">
        <v>257</v>
      </c>
      <c r="BL539" s="160">
        <v>0</v>
      </c>
      <c r="BM539" s="160">
        <v>261</v>
      </c>
      <c r="BN539" s="158"/>
      <c r="BO539" s="159" t="s">
        <v>885</v>
      </c>
      <c r="BP539" s="159" t="s">
        <v>886</v>
      </c>
      <c r="BQ539" s="204" t="s">
        <v>887</v>
      </c>
      <c r="BR539" s="160">
        <v>1423268.57</v>
      </c>
      <c r="BS539" s="160">
        <v>119968.18</v>
      </c>
      <c r="BT539" s="160">
        <v>0</v>
      </c>
      <c r="BU539" s="138">
        <v>119968.18</v>
      </c>
      <c r="BV539" s="160">
        <v>123115.39</v>
      </c>
      <c r="BW539" s="160">
        <v>123115.39</v>
      </c>
      <c r="BX539" s="160">
        <v>0</v>
      </c>
      <c r="BY539" s="160">
        <v>119893.62</v>
      </c>
      <c r="BZ539" s="160">
        <v>119893.62</v>
      </c>
      <c r="CA539" s="160">
        <v>0</v>
      </c>
      <c r="CB539" s="160">
        <v>123040.83</v>
      </c>
      <c r="CC539" s="160">
        <v>123040.83</v>
      </c>
      <c r="CD539" s="160">
        <v>0</v>
      </c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  <c r="EH539" s="145"/>
      <c r="EI539" s="145"/>
      <c r="EJ539" s="145"/>
      <c r="EK539" s="145"/>
      <c r="EL539" s="145"/>
      <c r="EM539" s="145"/>
      <c r="EN539" s="145"/>
      <c r="EO539" s="145"/>
      <c r="EP539" s="145"/>
      <c r="EQ539" s="145"/>
      <c r="ER539" s="145"/>
      <c r="ES539" s="145"/>
      <c r="ET539" s="145"/>
      <c r="EU539" s="145"/>
      <c r="EV539" s="145"/>
      <c r="EW539" s="145"/>
      <c r="EX539" s="145"/>
      <c r="EY539" s="145"/>
      <c r="EZ539" s="145"/>
      <c r="FA539" s="145"/>
      <c r="FB539" s="145"/>
      <c r="FC539" s="145"/>
      <c r="FD539" s="145"/>
      <c r="FE539" s="145"/>
      <c r="FF539" s="145"/>
      <c r="FG539" s="145"/>
      <c r="FH539" s="145"/>
      <c r="FI539" s="145"/>
      <c r="FJ539" s="145"/>
      <c r="FK539" s="145"/>
      <c r="FL539" s="145"/>
      <c r="FM539" s="145"/>
      <c r="FN539" s="145"/>
      <c r="FO539" s="145"/>
      <c r="FP539" s="145"/>
      <c r="FQ539" s="145"/>
      <c r="FR539" s="145"/>
      <c r="FS539" s="145"/>
      <c r="FT539" s="146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8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I539" s="147"/>
      <c r="HJ539" s="147"/>
      <c r="HK539" s="147"/>
      <c r="HL539" s="147"/>
      <c r="HM539" s="147"/>
    </row>
    <row r="540" spans="1:221" s="149" customFormat="1" ht="12" customHeight="1" x14ac:dyDescent="0.2">
      <c r="A540" s="150">
        <v>304</v>
      </c>
      <c r="B540" s="151" t="s">
        <v>2072</v>
      </c>
      <c r="C540" s="161"/>
      <c r="D540" s="161"/>
      <c r="E540" s="162"/>
      <c r="F540" s="154">
        <f t="shared" si="150"/>
        <v>75.447113997113988</v>
      </c>
      <c r="G540" s="306">
        <v>1958</v>
      </c>
      <c r="H540" s="278">
        <v>2025</v>
      </c>
      <c r="I540" s="154">
        <f t="shared" si="148"/>
        <v>122729.1</v>
      </c>
      <c r="J540" s="311">
        <f t="shared" si="144"/>
        <v>1952698.85</v>
      </c>
      <c r="K540" s="155">
        <f t="shared" si="145"/>
        <v>0</v>
      </c>
      <c r="L540" s="152">
        <v>0</v>
      </c>
      <c r="M540" s="152">
        <v>0</v>
      </c>
      <c r="N540" s="152">
        <v>0</v>
      </c>
      <c r="O540" s="152">
        <v>0</v>
      </c>
      <c r="P540" s="152">
        <v>0</v>
      </c>
      <c r="Q540" s="155"/>
      <c r="R540" s="155">
        <v>0</v>
      </c>
      <c r="S540" s="155"/>
      <c r="T540" s="155">
        <v>0</v>
      </c>
      <c r="U540" s="155"/>
      <c r="V540" s="155">
        <v>0</v>
      </c>
      <c r="W540" s="156">
        <v>0</v>
      </c>
      <c r="X540" s="155">
        <v>0</v>
      </c>
      <c r="Y540" s="157" t="s">
        <v>235</v>
      </c>
      <c r="Z540" s="155">
        <v>257</v>
      </c>
      <c r="AA540" s="155">
        <f t="shared" si="149"/>
        <v>1864827.4</v>
      </c>
      <c r="AB540" s="144">
        <v>0</v>
      </c>
      <c r="AC540" s="144">
        <v>0</v>
      </c>
      <c r="AD540" s="144">
        <v>0</v>
      </c>
      <c r="AE540" s="144">
        <v>0</v>
      </c>
      <c r="AF540" s="144">
        <v>0</v>
      </c>
      <c r="AG540" s="144">
        <v>0</v>
      </c>
      <c r="AH540" s="144">
        <v>0</v>
      </c>
      <c r="AI540" s="144">
        <v>0</v>
      </c>
      <c r="AJ540" s="144">
        <v>0</v>
      </c>
      <c r="AK540" s="144">
        <v>0</v>
      </c>
      <c r="AL540" s="144">
        <v>0</v>
      </c>
      <c r="AM540" s="144">
        <f t="shared" si="146"/>
        <v>58580.97</v>
      </c>
      <c r="AN540" s="144">
        <f t="shared" si="147"/>
        <v>29290.48</v>
      </c>
      <c r="AO540" s="144">
        <v>0</v>
      </c>
      <c r="AP540" s="144" t="s">
        <v>4526</v>
      </c>
      <c r="AQ540" s="294"/>
      <c r="AR540" s="144"/>
      <c r="AS540" s="271"/>
      <c r="AT540" s="144"/>
      <c r="AU540" s="144"/>
      <c r="AV540" s="158" t="s">
        <v>2070</v>
      </c>
      <c r="AW540" s="159" t="s">
        <v>2071</v>
      </c>
      <c r="AX540" s="159" t="s">
        <v>2072</v>
      </c>
      <c r="AY540" s="159" t="s">
        <v>878</v>
      </c>
      <c r="AZ540" s="159" t="s">
        <v>879</v>
      </c>
      <c r="BA540" s="158" t="s">
        <v>1145</v>
      </c>
      <c r="BB540" s="159" t="s">
        <v>891</v>
      </c>
      <c r="BC540" s="158" t="s">
        <v>166</v>
      </c>
      <c r="BD540" s="158" t="s">
        <v>165</v>
      </c>
      <c r="BE540" s="158" t="s">
        <v>857</v>
      </c>
      <c r="BF540" s="160">
        <v>290.8</v>
      </c>
      <c r="BG540" s="160">
        <v>269.5</v>
      </c>
      <c r="BH540" s="158" t="s">
        <v>883</v>
      </c>
      <c r="BI540" s="193">
        <v>7.5</v>
      </c>
      <c r="BJ540" s="159" t="s">
        <v>884</v>
      </c>
      <c r="BK540" s="160">
        <v>257</v>
      </c>
      <c r="BL540" s="160">
        <v>0</v>
      </c>
      <c r="BM540" s="160">
        <v>295.8</v>
      </c>
      <c r="BN540" s="158"/>
      <c r="BO540" s="159" t="s">
        <v>885</v>
      </c>
      <c r="BP540" s="159" t="s">
        <v>886</v>
      </c>
      <c r="BQ540" s="204" t="s">
        <v>887</v>
      </c>
      <c r="BR540" s="160">
        <v>1423268.57</v>
      </c>
      <c r="BS540" s="160">
        <v>122729.1</v>
      </c>
      <c r="BT540" s="160">
        <v>0</v>
      </c>
      <c r="BU540" s="138">
        <v>122729.1</v>
      </c>
      <c r="BV540" s="160">
        <v>122729.1</v>
      </c>
      <c r="BW540" s="160">
        <v>122729.1</v>
      </c>
      <c r="BX540" s="160">
        <v>0</v>
      </c>
      <c r="BY540" s="160">
        <v>122385.57</v>
      </c>
      <c r="BZ540" s="160">
        <v>122385.57</v>
      </c>
      <c r="CA540" s="160">
        <v>0</v>
      </c>
      <c r="CB540" s="160">
        <v>122385.57</v>
      </c>
      <c r="CC540" s="160">
        <v>122385.57</v>
      </c>
      <c r="CD540" s="160">
        <v>0</v>
      </c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  <c r="EH540" s="145"/>
      <c r="EI540" s="145"/>
      <c r="EJ540" s="145"/>
      <c r="EK540" s="145"/>
      <c r="EL540" s="145"/>
      <c r="EM540" s="145"/>
      <c r="EN540" s="145"/>
      <c r="EO540" s="145"/>
      <c r="EP540" s="145"/>
      <c r="EQ540" s="145"/>
      <c r="ER540" s="145"/>
      <c r="ES540" s="145"/>
      <c r="ET540" s="145"/>
      <c r="EU540" s="145"/>
      <c r="EV540" s="145"/>
      <c r="EW540" s="145"/>
      <c r="EX540" s="145"/>
      <c r="EY540" s="145"/>
      <c r="EZ540" s="145"/>
      <c r="FA540" s="145"/>
      <c r="FB540" s="145"/>
      <c r="FC540" s="145"/>
      <c r="FD540" s="145"/>
      <c r="FE540" s="145"/>
      <c r="FF540" s="145"/>
      <c r="FG540" s="145"/>
      <c r="FH540" s="145"/>
      <c r="FI540" s="145"/>
      <c r="FJ540" s="145"/>
      <c r="FK540" s="145"/>
      <c r="FL540" s="145"/>
      <c r="FM540" s="145"/>
      <c r="FN540" s="145"/>
      <c r="FO540" s="145"/>
      <c r="FP540" s="145"/>
      <c r="FQ540" s="145"/>
      <c r="FR540" s="145"/>
      <c r="FS540" s="145"/>
      <c r="FT540" s="146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8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I540" s="147"/>
      <c r="HJ540" s="147"/>
      <c r="HK540" s="147"/>
      <c r="HL540" s="147"/>
      <c r="HM540" s="147"/>
    </row>
    <row r="541" spans="1:221" s="149" customFormat="1" ht="12" customHeight="1" x14ac:dyDescent="0.2">
      <c r="A541" s="150">
        <v>305</v>
      </c>
      <c r="B541" s="151" t="s">
        <v>2075</v>
      </c>
      <c r="C541" s="161"/>
      <c r="D541" s="161"/>
      <c r="E541" s="162"/>
      <c r="F541" s="154">
        <f t="shared" si="150"/>
        <v>35.623641374420451</v>
      </c>
      <c r="G541" s="306">
        <v>1984</v>
      </c>
      <c r="H541" s="281">
        <v>2025</v>
      </c>
      <c r="I541" s="154">
        <f t="shared" si="148"/>
        <v>1384169.49</v>
      </c>
      <c r="J541" s="152">
        <f t="shared" si="144"/>
        <v>10267034.9</v>
      </c>
      <c r="K541" s="155">
        <f t="shared" si="145"/>
        <v>0</v>
      </c>
      <c r="L541" s="152">
        <v>0</v>
      </c>
      <c r="M541" s="152">
        <v>0</v>
      </c>
      <c r="N541" s="152">
        <v>0</v>
      </c>
      <c r="O541" s="152">
        <v>0</v>
      </c>
      <c r="P541" s="152">
        <v>0</v>
      </c>
      <c r="Q541" s="155"/>
      <c r="R541" s="155">
        <v>0</v>
      </c>
      <c r="S541" s="155"/>
      <c r="T541" s="155">
        <v>0</v>
      </c>
      <c r="U541" s="155"/>
      <c r="V541" s="155">
        <v>0</v>
      </c>
      <c r="W541" s="156">
        <v>0</v>
      </c>
      <c r="X541" s="155">
        <v>0</v>
      </c>
      <c r="Y541" s="157" t="s">
        <v>234</v>
      </c>
      <c r="Z541" s="155">
        <v>1161.7</v>
      </c>
      <c r="AA541" s="155">
        <f t="shared" si="149"/>
        <v>9805018.3300000001</v>
      </c>
      <c r="AB541" s="144">
        <v>0</v>
      </c>
      <c r="AC541" s="144">
        <v>0</v>
      </c>
      <c r="AD541" s="144">
        <v>0</v>
      </c>
      <c r="AE541" s="144">
        <v>0</v>
      </c>
      <c r="AF541" s="144">
        <v>0</v>
      </c>
      <c r="AG541" s="144">
        <v>0</v>
      </c>
      <c r="AH541" s="144">
        <v>0</v>
      </c>
      <c r="AI541" s="144">
        <v>0</v>
      </c>
      <c r="AJ541" s="144">
        <v>0</v>
      </c>
      <c r="AK541" s="144">
        <v>0</v>
      </c>
      <c r="AL541" s="144">
        <v>0</v>
      </c>
      <c r="AM541" s="144">
        <f t="shared" si="146"/>
        <v>308011.05</v>
      </c>
      <c r="AN541" s="144">
        <f t="shared" si="147"/>
        <v>154005.51999999999</v>
      </c>
      <c r="AO541" s="144">
        <v>0</v>
      </c>
      <c r="AP541" s="144" t="s">
        <v>4526</v>
      </c>
      <c r="AQ541" s="294"/>
      <c r="AR541" s="144"/>
      <c r="AS541" s="271"/>
      <c r="AT541" s="144"/>
      <c r="AU541" s="144"/>
      <c r="AV541" s="158" t="s">
        <v>2073</v>
      </c>
      <c r="AW541" s="159" t="s">
        <v>2074</v>
      </c>
      <c r="AX541" s="159" t="s">
        <v>2075</v>
      </c>
      <c r="AY541" s="159" t="s">
        <v>878</v>
      </c>
      <c r="AZ541" s="159" t="s">
        <v>879</v>
      </c>
      <c r="BA541" s="158" t="s">
        <v>907</v>
      </c>
      <c r="BB541" s="159" t="s">
        <v>891</v>
      </c>
      <c r="BC541" s="158" t="s">
        <v>846</v>
      </c>
      <c r="BD541" s="158" t="s">
        <v>845</v>
      </c>
      <c r="BE541" s="158" t="s">
        <v>1445</v>
      </c>
      <c r="BF541" s="160">
        <v>3080.59</v>
      </c>
      <c r="BG541" s="160">
        <v>2770.59</v>
      </c>
      <c r="BH541" s="158" t="s">
        <v>883</v>
      </c>
      <c r="BI541" s="193">
        <v>7.5</v>
      </c>
      <c r="BJ541" s="159" t="s">
        <v>892</v>
      </c>
      <c r="BK541" s="160">
        <v>1161.7</v>
      </c>
      <c r="BL541" s="160">
        <v>619.1</v>
      </c>
      <c r="BM541" s="160">
        <v>2525.3000000000002</v>
      </c>
      <c r="BN541" s="158"/>
      <c r="BO541" s="159" t="s">
        <v>885</v>
      </c>
      <c r="BP541" s="159" t="s">
        <v>886</v>
      </c>
      <c r="BQ541" s="204" t="s">
        <v>887</v>
      </c>
      <c r="BR541" s="160">
        <v>6702242.2800000003</v>
      </c>
      <c r="BS541" s="160">
        <v>1384169.49</v>
      </c>
      <c r="BT541" s="160">
        <v>0</v>
      </c>
      <c r="BU541" s="138">
        <v>1384169.49</v>
      </c>
      <c r="BV541" s="160">
        <v>1384506.09</v>
      </c>
      <c r="BW541" s="160">
        <v>1384506.09</v>
      </c>
      <c r="BX541" s="160">
        <v>0</v>
      </c>
      <c r="BY541" s="160">
        <v>1373003.3</v>
      </c>
      <c r="BZ541" s="160">
        <v>1373003.3</v>
      </c>
      <c r="CA541" s="160">
        <v>0</v>
      </c>
      <c r="CB541" s="160">
        <v>1373339.9</v>
      </c>
      <c r="CC541" s="160">
        <v>1373339.9</v>
      </c>
      <c r="CD541" s="160">
        <v>0</v>
      </c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  <c r="EH541" s="145"/>
      <c r="EI541" s="145"/>
      <c r="EJ541" s="145"/>
      <c r="EK541" s="145"/>
      <c r="EL541" s="145"/>
      <c r="EM541" s="145"/>
      <c r="EN541" s="145"/>
      <c r="EO541" s="145"/>
      <c r="EP541" s="145"/>
      <c r="EQ541" s="145"/>
      <c r="ER541" s="145"/>
      <c r="ES541" s="145"/>
      <c r="ET541" s="145"/>
      <c r="EU541" s="145"/>
      <c r="EV541" s="145"/>
      <c r="EW541" s="145"/>
      <c r="EX541" s="145"/>
      <c r="EY541" s="145"/>
      <c r="EZ541" s="145"/>
      <c r="FA541" s="145"/>
      <c r="FB541" s="145"/>
      <c r="FC541" s="145"/>
      <c r="FD541" s="145"/>
      <c r="FE541" s="145"/>
      <c r="FF541" s="145"/>
      <c r="FG541" s="145"/>
      <c r="FH541" s="145"/>
      <c r="FI541" s="145"/>
      <c r="FJ541" s="145"/>
      <c r="FK541" s="145"/>
      <c r="FL541" s="145"/>
      <c r="FM541" s="145"/>
      <c r="FN541" s="145"/>
      <c r="FO541" s="145"/>
      <c r="FP541" s="145"/>
      <c r="FQ541" s="145"/>
      <c r="FR541" s="145"/>
      <c r="FS541" s="145"/>
      <c r="FT541" s="146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8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I541" s="147"/>
      <c r="HJ541" s="147"/>
      <c r="HK541" s="147"/>
      <c r="HL541" s="147"/>
      <c r="HM541" s="147"/>
    </row>
    <row r="542" spans="1:221" s="149" customFormat="1" ht="12" customHeight="1" x14ac:dyDescent="0.2">
      <c r="A542" s="150">
        <v>306</v>
      </c>
      <c r="B542" s="151" t="s">
        <v>2078</v>
      </c>
      <c r="C542" s="161"/>
      <c r="D542" s="161"/>
      <c r="E542" s="162"/>
      <c r="F542" s="154">
        <f t="shared" si="150"/>
        <v>137.64699740318162</v>
      </c>
      <c r="G542" s="306">
        <v>1969</v>
      </c>
      <c r="H542" s="281">
        <v>2025</v>
      </c>
      <c r="I542" s="154">
        <f t="shared" si="148"/>
        <v>3800107.45</v>
      </c>
      <c r="J542" s="152">
        <f t="shared" si="144"/>
        <v>71117748</v>
      </c>
      <c r="K542" s="155">
        <f t="shared" si="145"/>
        <v>0</v>
      </c>
      <c r="L542" s="152">
        <v>0</v>
      </c>
      <c r="M542" s="152">
        <v>0</v>
      </c>
      <c r="N542" s="152">
        <v>0</v>
      </c>
      <c r="O542" s="152">
        <v>0</v>
      </c>
      <c r="P542" s="152">
        <v>0</v>
      </c>
      <c r="Q542" s="155"/>
      <c r="R542" s="155">
        <v>0</v>
      </c>
      <c r="S542" s="155"/>
      <c r="T542" s="155">
        <v>0</v>
      </c>
      <c r="U542" s="155"/>
      <c r="V542" s="155">
        <v>0</v>
      </c>
      <c r="W542" s="156">
        <v>0</v>
      </c>
      <c r="X542" s="155">
        <v>0</v>
      </c>
      <c r="Y542" s="157" t="s">
        <v>235</v>
      </c>
      <c r="Z542" s="155">
        <v>9360</v>
      </c>
      <c r="AA542" s="155">
        <f t="shared" si="149"/>
        <v>67917449.340000004</v>
      </c>
      <c r="AB542" s="144">
        <v>0</v>
      </c>
      <c r="AC542" s="144">
        <v>0</v>
      </c>
      <c r="AD542" s="144">
        <v>0</v>
      </c>
      <c r="AE542" s="144">
        <v>0</v>
      </c>
      <c r="AF542" s="144">
        <v>0</v>
      </c>
      <c r="AG542" s="144">
        <v>0</v>
      </c>
      <c r="AH542" s="144">
        <v>0</v>
      </c>
      <c r="AI542" s="144">
        <v>0</v>
      </c>
      <c r="AJ542" s="144">
        <v>0</v>
      </c>
      <c r="AK542" s="144">
        <v>0</v>
      </c>
      <c r="AL542" s="144">
        <v>0</v>
      </c>
      <c r="AM542" s="144">
        <f t="shared" si="146"/>
        <v>2133532.44</v>
      </c>
      <c r="AN542" s="144">
        <f t="shared" si="147"/>
        <v>1066766.22</v>
      </c>
      <c r="AO542" s="144">
        <v>0</v>
      </c>
      <c r="AP542" s="144" t="s">
        <v>4526</v>
      </c>
      <c r="AQ542" s="294"/>
      <c r="AR542" s="144"/>
      <c r="AS542" s="271"/>
      <c r="AT542" s="144"/>
      <c r="AU542" s="144"/>
      <c r="AV542" s="158" t="s">
        <v>2076</v>
      </c>
      <c r="AW542" s="159" t="s">
        <v>2077</v>
      </c>
      <c r="AX542" s="159" t="s">
        <v>2078</v>
      </c>
      <c r="AY542" s="159" t="s">
        <v>878</v>
      </c>
      <c r="AZ542" s="159" t="s">
        <v>879</v>
      </c>
      <c r="BA542" s="158" t="s">
        <v>1296</v>
      </c>
      <c r="BB542" s="159" t="s">
        <v>891</v>
      </c>
      <c r="BC542" s="158" t="s">
        <v>846</v>
      </c>
      <c r="BD542" s="158" t="s">
        <v>849</v>
      </c>
      <c r="BE542" s="158" t="s">
        <v>2079</v>
      </c>
      <c r="BF542" s="160">
        <v>7719.9</v>
      </c>
      <c r="BG542" s="160">
        <v>5434</v>
      </c>
      <c r="BH542" s="158" t="s">
        <v>883</v>
      </c>
      <c r="BI542" s="193">
        <v>7.5</v>
      </c>
      <c r="BJ542" s="159" t="s">
        <v>884</v>
      </c>
      <c r="BK542" s="160">
        <v>9360</v>
      </c>
      <c r="BL542" s="160">
        <v>1760.2</v>
      </c>
      <c r="BM542" s="160">
        <v>3960</v>
      </c>
      <c r="BN542" s="158"/>
      <c r="BO542" s="159" t="s">
        <v>885</v>
      </c>
      <c r="BP542" s="159" t="s">
        <v>886</v>
      </c>
      <c r="BQ542" s="204" t="s">
        <v>887</v>
      </c>
      <c r="BR542" s="160">
        <v>51835773.600000001</v>
      </c>
      <c r="BS542" s="160">
        <v>3800107.45</v>
      </c>
      <c r="BT542" s="160">
        <v>0</v>
      </c>
      <c r="BU542" s="138">
        <v>3800107.45</v>
      </c>
      <c r="BV542" s="160">
        <v>3814375.41</v>
      </c>
      <c r="BW542" s="160">
        <v>3814375.41</v>
      </c>
      <c r="BX542" s="160">
        <v>0</v>
      </c>
      <c r="BY542" s="160">
        <v>3730544.16</v>
      </c>
      <c r="BZ542" s="160">
        <v>3730544.16</v>
      </c>
      <c r="CA542" s="160">
        <v>0</v>
      </c>
      <c r="CB542" s="160">
        <v>3743287.44</v>
      </c>
      <c r="CC542" s="160">
        <v>3743287.44</v>
      </c>
      <c r="CD542" s="160">
        <v>0</v>
      </c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  <c r="EH542" s="145"/>
      <c r="EI542" s="145"/>
      <c r="EJ542" s="145"/>
      <c r="EK542" s="145"/>
      <c r="EL542" s="145"/>
      <c r="EM542" s="145"/>
      <c r="EN542" s="145"/>
      <c r="EO542" s="145"/>
      <c r="EP542" s="145"/>
      <c r="EQ542" s="145"/>
      <c r="ER542" s="145"/>
      <c r="ES542" s="145"/>
      <c r="ET542" s="145"/>
      <c r="EU542" s="145"/>
      <c r="EV542" s="145"/>
      <c r="EW542" s="145"/>
      <c r="EX542" s="145"/>
      <c r="EY542" s="145"/>
      <c r="EZ542" s="145"/>
      <c r="FA542" s="145"/>
      <c r="FB542" s="145"/>
      <c r="FC542" s="145"/>
      <c r="FD542" s="145"/>
      <c r="FE542" s="145"/>
      <c r="FF542" s="145"/>
      <c r="FG542" s="145"/>
      <c r="FH542" s="145"/>
      <c r="FI542" s="145"/>
      <c r="FJ542" s="145"/>
      <c r="FK542" s="145"/>
      <c r="FL542" s="145"/>
      <c r="FM542" s="145"/>
      <c r="FN542" s="145"/>
      <c r="FO542" s="145"/>
      <c r="FP542" s="145"/>
      <c r="FQ542" s="145"/>
      <c r="FR542" s="145"/>
      <c r="FS542" s="145"/>
      <c r="FT542" s="146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8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I542" s="147"/>
      <c r="HJ542" s="147"/>
      <c r="HK542" s="147"/>
      <c r="HL542" s="147"/>
      <c r="HM542" s="147"/>
    </row>
    <row r="543" spans="1:221" s="149" customFormat="1" ht="12" customHeight="1" x14ac:dyDescent="0.2">
      <c r="A543" s="150">
        <v>307</v>
      </c>
      <c r="B543" s="151" t="s">
        <v>2082</v>
      </c>
      <c r="C543" s="161"/>
      <c r="D543" s="161"/>
      <c r="E543" s="162"/>
      <c r="F543" s="154">
        <f t="shared" si="150"/>
        <v>29.662219285631004</v>
      </c>
      <c r="G543" s="306">
        <v>1963</v>
      </c>
      <c r="H543" s="281">
        <v>2025</v>
      </c>
      <c r="I543" s="154">
        <f t="shared" si="148"/>
        <v>1413261.35</v>
      </c>
      <c r="J543" s="152">
        <f t="shared" si="144"/>
        <v>8281874.5099999998</v>
      </c>
      <c r="K543" s="155">
        <f t="shared" si="145"/>
        <v>0</v>
      </c>
      <c r="L543" s="152">
        <v>0</v>
      </c>
      <c r="M543" s="152">
        <v>0</v>
      </c>
      <c r="N543" s="152">
        <v>0</v>
      </c>
      <c r="O543" s="152">
        <v>0</v>
      </c>
      <c r="P543" s="152">
        <v>0</v>
      </c>
      <c r="Q543" s="155"/>
      <c r="R543" s="155">
        <v>0</v>
      </c>
      <c r="S543" s="155"/>
      <c r="T543" s="155">
        <v>0</v>
      </c>
      <c r="U543" s="155"/>
      <c r="V543" s="155">
        <v>0</v>
      </c>
      <c r="W543" s="156">
        <v>0</v>
      </c>
      <c r="X543" s="155">
        <v>0</v>
      </c>
      <c r="Y543" s="157" t="s">
        <v>235</v>
      </c>
      <c r="Z543" s="155">
        <v>1090</v>
      </c>
      <c r="AA543" s="155">
        <f t="shared" si="149"/>
        <v>7909190.1500000004</v>
      </c>
      <c r="AB543" s="144">
        <v>0</v>
      </c>
      <c r="AC543" s="144">
        <v>0</v>
      </c>
      <c r="AD543" s="144">
        <v>0</v>
      </c>
      <c r="AE543" s="144">
        <v>0</v>
      </c>
      <c r="AF543" s="144">
        <v>0</v>
      </c>
      <c r="AG543" s="144">
        <v>0</v>
      </c>
      <c r="AH543" s="144">
        <v>0</v>
      </c>
      <c r="AI543" s="144">
        <v>0</v>
      </c>
      <c r="AJ543" s="144">
        <v>0</v>
      </c>
      <c r="AK543" s="144">
        <v>0</v>
      </c>
      <c r="AL543" s="144">
        <v>0</v>
      </c>
      <c r="AM543" s="144">
        <f t="shared" si="146"/>
        <v>248456.24</v>
      </c>
      <c r="AN543" s="144">
        <f t="shared" si="147"/>
        <v>124228.12</v>
      </c>
      <c r="AO543" s="144">
        <v>0</v>
      </c>
      <c r="AP543" s="144" t="s">
        <v>4526</v>
      </c>
      <c r="AQ543" s="294"/>
      <c r="AR543" s="144"/>
      <c r="AS543" s="271"/>
      <c r="AT543" s="144"/>
      <c r="AU543" s="144"/>
      <c r="AV543" s="158" t="s">
        <v>2080</v>
      </c>
      <c r="AW543" s="159" t="s">
        <v>2081</v>
      </c>
      <c r="AX543" s="159" t="s">
        <v>2082</v>
      </c>
      <c r="AY543" s="159"/>
      <c r="AZ543" s="159" t="s">
        <v>879</v>
      </c>
      <c r="BA543" s="158" t="s">
        <v>947</v>
      </c>
      <c r="BB543" s="159" t="s">
        <v>891</v>
      </c>
      <c r="BC543" s="158" t="s">
        <v>846</v>
      </c>
      <c r="BD543" s="158" t="s">
        <v>845</v>
      </c>
      <c r="BE543" s="158" t="s">
        <v>1124</v>
      </c>
      <c r="BF543" s="160">
        <v>3999.4</v>
      </c>
      <c r="BG543" s="160">
        <v>2572.9</v>
      </c>
      <c r="BH543" s="158" t="s">
        <v>883</v>
      </c>
      <c r="BI543" s="193">
        <v>7.5</v>
      </c>
      <c r="BJ543" s="159" t="s">
        <v>884</v>
      </c>
      <c r="BK543" s="160">
        <v>1090</v>
      </c>
      <c r="BL543" s="160"/>
      <c r="BM543" s="160">
        <v>1716</v>
      </c>
      <c r="BN543" s="158"/>
      <c r="BO543" s="159" t="s">
        <v>885</v>
      </c>
      <c r="BP543" s="159" t="s">
        <v>886</v>
      </c>
      <c r="BQ543" s="204" t="s">
        <v>887</v>
      </c>
      <c r="BR543" s="160">
        <v>6036430.9000000004</v>
      </c>
      <c r="BS543" s="160">
        <v>1413261.35</v>
      </c>
      <c r="BT543" s="160">
        <v>0</v>
      </c>
      <c r="BU543" s="138">
        <v>1413261.35</v>
      </c>
      <c r="BV543" s="160">
        <v>1413261.35</v>
      </c>
      <c r="BW543" s="160">
        <v>1413261.35</v>
      </c>
      <c r="BX543" s="160">
        <v>0</v>
      </c>
      <c r="BY543" s="160">
        <v>1410259.14</v>
      </c>
      <c r="BZ543" s="160">
        <v>1410259.14</v>
      </c>
      <c r="CA543" s="160">
        <v>0</v>
      </c>
      <c r="CB543" s="160">
        <v>1410259.14</v>
      </c>
      <c r="CC543" s="160">
        <v>1410259.14</v>
      </c>
      <c r="CD543" s="160">
        <v>0</v>
      </c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  <c r="EH543" s="145"/>
      <c r="EI543" s="145"/>
      <c r="EJ543" s="145"/>
      <c r="EK543" s="145"/>
      <c r="EL543" s="145"/>
      <c r="EM543" s="145"/>
      <c r="EN543" s="145"/>
      <c r="EO543" s="145"/>
      <c r="EP543" s="145"/>
      <c r="EQ543" s="145"/>
      <c r="ER543" s="145"/>
      <c r="ES543" s="145"/>
      <c r="ET543" s="145"/>
      <c r="EU543" s="145"/>
      <c r="EV543" s="145"/>
      <c r="EW543" s="145"/>
      <c r="EX543" s="145"/>
      <c r="EY543" s="145"/>
      <c r="EZ543" s="145"/>
      <c r="FA543" s="145"/>
      <c r="FB543" s="145"/>
      <c r="FC543" s="145"/>
      <c r="FD543" s="145"/>
      <c r="FE543" s="145"/>
      <c r="FF543" s="145"/>
      <c r="FG543" s="145"/>
      <c r="FH543" s="145"/>
      <c r="FI543" s="145"/>
      <c r="FJ543" s="145"/>
      <c r="FK543" s="145"/>
      <c r="FL543" s="145"/>
      <c r="FM543" s="145"/>
      <c r="FN543" s="145"/>
      <c r="FO543" s="145"/>
      <c r="FP543" s="145"/>
      <c r="FQ543" s="145"/>
      <c r="FR543" s="145"/>
      <c r="FS543" s="145"/>
      <c r="FT543" s="146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8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I543" s="147"/>
      <c r="HJ543" s="147"/>
      <c r="HK543" s="147"/>
      <c r="HL543" s="147"/>
      <c r="HM543" s="147"/>
    </row>
    <row r="544" spans="1:221" s="149" customFormat="1" ht="12" customHeight="1" x14ac:dyDescent="0.2">
      <c r="A544" s="150">
        <v>308</v>
      </c>
      <c r="B544" s="151" t="s">
        <v>2085</v>
      </c>
      <c r="C544" s="161"/>
      <c r="D544" s="161"/>
      <c r="E544" s="162"/>
      <c r="F544" s="154">
        <f t="shared" si="150"/>
        <v>4.2034260528908245</v>
      </c>
      <c r="G544" s="306">
        <v>1996</v>
      </c>
      <c r="H544" s="278">
        <v>2024</v>
      </c>
      <c r="I544" s="154">
        <f t="shared" si="148"/>
        <v>1575430</v>
      </c>
      <c r="J544" s="152">
        <f t="shared" si="144"/>
        <v>2782179.9</v>
      </c>
      <c r="K544" s="155">
        <f t="shared" si="145"/>
        <v>0</v>
      </c>
      <c r="L544" s="152">
        <v>0</v>
      </c>
      <c r="M544" s="152">
        <v>0</v>
      </c>
      <c r="N544" s="152">
        <v>0</v>
      </c>
      <c r="O544" s="152">
        <v>0</v>
      </c>
      <c r="P544" s="152">
        <v>0</v>
      </c>
      <c r="Q544" s="155"/>
      <c r="R544" s="155">
        <v>0</v>
      </c>
      <c r="S544" s="155"/>
      <c r="T544" s="155">
        <v>0</v>
      </c>
      <c r="U544" s="155"/>
      <c r="V544" s="155">
        <v>0</v>
      </c>
      <c r="W544" s="156">
        <v>1</v>
      </c>
      <c r="X544" s="155">
        <f>ROUND((W544*2782179.9*0.955),2)</f>
        <v>2656981.7999999998</v>
      </c>
      <c r="Y544" s="157"/>
      <c r="Z544" s="155">
        <v>0</v>
      </c>
      <c r="AA544" s="155">
        <v>0</v>
      </c>
      <c r="AB544" s="144">
        <v>0</v>
      </c>
      <c r="AC544" s="144">
        <v>0</v>
      </c>
      <c r="AD544" s="144">
        <v>0</v>
      </c>
      <c r="AE544" s="144">
        <v>0</v>
      </c>
      <c r="AF544" s="144">
        <v>0</v>
      </c>
      <c r="AG544" s="144">
        <v>0</v>
      </c>
      <c r="AH544" s="144">
        <v>0</v>
      </c>
      <c r="AI544" s="144">
        <v>0</v>
      </c>
      <c r="AJ544" s="144">
        <v>0</v>
      </c>
      <c r="AK544" s="144">
        <v>0</v>
      </c>
      <c r="AL544" s="144">
        <v>0</v>
      </c>
      <c r="AM544" s="144">
        <f t="shared" si="146"/>
        <v>83465.399999999994</v>
      </c>
      <c r="AN544" s="144">
        <f t="shared" si="147"/>
        <v>41732.699999999997</v>
      </c>
      <c r="AO544" s="144">
        <v>0</v>
      </c>
      <c r="AP544" s="144" t="s">
        <v>4526</v>
      </c>
      <c r="AQ544" s="294"/>
      <c r="AR544" s="144"/>
      <c r="AS544" s="271"/>
      <c r="AT544" s="144"/>
      <c r="AU544" s="144"/>
      <c r="AV544" s="158" t="s">
        <v>2083</v>
      </c>
      <c r="AW544" s="159" t="s">
        <v>2084</v>
      </c>
      <c r="AX544" s="159" t="s">
        <v>2085</v>
      </c>
      <c r="AY544" s="159"/>
      <c r="AZ544" s="159" t="s">
        <v>879</v>
      </c>
      <c r="BA544" s="158" t="s">
        <v>1049</v>
      </c>
      <c r="BB544" s="159" t="s">
        <v>891</v>
      </c>
      <c r="BC544" s="158" t="s">
        <v>850</v>
      </c>
      <c r="BD544" s="158" t="s">
        <v>165</v>
      </c>
      <c r="BE544" s="158" t="s">
        <v>1626</v>
      </c>
      <c r="BF544" s="160">
        <v>4212.7</v>
      </c>
      <c r="BG544" s="160">
        <v>3009.3</v>
      </c>
      <c r="BH544" s="158" t="s">
        <v>165</v>
      </c>
      <c r="BI544" s="158" t="s">
        <v>4574</v>
      </c>
      <c r="BJ544" s="159" t="s">
        <v>892</v>
      </c>
      <c r="BK544" s="160">
        <v>862.1</v>
      </c>
      <c r="BL544" s="160"/>
      <c r="BM544" s="160">
        <v>1928.96</v>
      </c>
      <c r="BN544" s="158"/>
      <c r="BO544" s="159" t="s">
        <v>999</v>
      </c>
      <c r="BP544" s="159" t="s">
        <v>886</v>
      </c>
      <c r="BQ544" s="204" t="s">
        <v>887</v>
      </c>
      <c r="BR544" s="160">
        <v>2782179.9</v>
      </c>
      <c r="BS544" s="160">
        <v>1575430</v>
      </c>
      <c r="BT544" s="160">
        <v>0</v>
      </c>
      <c r="BU544" s="138">
        <v>1575430</v>
      </c>
      <c r="BV544" s="160">
        <v>1577878</v>
      </c>
      <c r="BW544" s="160">
        <v>1577878</v>
      </c>
      <c r="BX544" s="160">
        <v>0</v>
      </c>
      <c r="BY544" s="160">
        <v>1564283.78</v>
      </c>
      <c r="BZ544" s="160">
        <v>1564283.78</v>
      </c>
      <c r="CA544" s="160">
        <v>0</v>
      </c>
      <c r="CB544" s="160">
        <v>1566731.78</v>
      </c>
      <c r="CC544" s="160">
        <v>1566731.78</v>
      </c>
      <c r="CD544" s="160">
        <v>0</v>
      </c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  <c r="EH544" s="145"/>
      <c r="EI544" s="145"/>
      <c r="EJ544" s="145"/>
      <c r="EK544" s="145"/>
      <c r="EL544" s="145"/>
      <c r="EM544" s="145"/>
      <c r="EN544" s="145"/>
      <c r="EO544" s="145"/>
      <c r="EP544" s="145"/>
      <c r="EQ544" s="145"/>
      <c r="ER544" s="145"/>
      <c r="ES544" s="145"/>
      <c r="ET544" s="145"/>
      <c r="EU544" s="145"/>
      <c r="EV544" s="145"/>
      <c r="EW544" s="145"/>
      <c r="EX544" s="145"/>
      <c r="EY544" s="145"/>
      <c r="EZ544" s="145"/>
      <c r="FA544" s="145"/>
      <c r="FB544" s="145"/>
      <c r="FC544" s="145"/>
      <c r="FD544" s="145"/>
      <c r="FE544" s="145"/>
      <c r="FF544" s="145"/>
      <c r="FG544" s="145"/>
      <c r="FH544" s="145"/>
      <c r="FI544" s="145"/>
      <c r="FJ544" s="145"/>
      <c r="FK544" s="145"/>
      <c r="FL544" s="145"/>
      <c r="FM544" s="145"/>
      <c r="FN544" s="145"/>
      <c r="FO544" s="145"/>
      <c r="FP544" s="145"/>
      <c r="FQ544" s="145"/>
      <c r="FR544" s="145"/>
      <c r="FS544" s="145"/>
      <c r="FT544" s="146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8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I544" s="147"/>
      <c r="HJ544" s="147"/>
      <c r="HK544" s="147"/>
      <c r="HL544" s="147"/>
      <c r="HM544" s="147"/>
    </row>
    <row r="545" spans="1:221" s="149" customFormat="1" ht="12" customHeight="1" x14ac:dyDescent="0.2">
      <c r="A545" s="150">
        <v>309</v>
      </c>
      <c r="B545" s="151" t="s">
        <v>2088</v>
      </c>
      <c r="C545" s="161"/>
      <c r="D545" s="161"/>
      <c r="E545" s="162"/>
      <c r="F545" s="154">
        <f t="shared" si="150"/>
        <v>36.035906091528346</v>
      </c>
      <c r="G545" s="306">
        <v>1960</v>
      </c>
      <c r="H545" s="281">
        <v>2023</v>
      </c>
      <c r="I545" s="154">
        <f t="shared" si="148"/>
        <v>1279516.24</v>
      </c>
      <c r="J545" s="152">
        <f t="shared" si="144"/>
        <v>9394730.2200000007</v>
      </c>
      <c r="K545" s="155">
        <f t="shared" si="145"/>
        <v>0</v>
      </c>
      <c r="L545" s="152">
        <v>0</v>
      </c>
      <c r="M545" s="152">
        <v>0</v>
      </c>
      <c r="N545" s="152">
        <v>0</v>
      </c>
      <c r="O545" s="152">
        <v>0</v>
      </c>
      <c r="P545" s="152">
        <v>0</v>
      </c>
      <c r="Q545" s="155"/>
      <c r="R545" s="155">
        <v>0</v>
      </c>
      <c r="S545" s="155"/>
      <c r="T545" s="155">
        <v>0</v>
      </c>
      <c r="U545" s="155"/>
      <c r="V545" s="155">
        <v>0</v>
      </c>
      <c r="W545" s="156">
        <v>0</v>
      </c>
      <c r="X545" s="155">
        <v>0</v>
      </c>
      <c r="Y545" s="157" t="s">
        <v>234</v>
      </c>
      <c r="Z545" s="155">
        <v>1063</v>
      </c>
      <c r="AA545" s="155">
        <f>ROUND(IF(Y545="СК",7598.05*0.955,8837.94*0.955)*Z545,2)</f>
        <v>8971967.3599999994</v>
      </c>
      <c r="AB545" s="144">
        <v>0</v>
      </c>
      <c r="AC545" s="144">
        <v>0</v>
      </c>
      <c r="AD545" s="144">
        <v>0</v>
      </c>
      <c r="AE545" s="144">
        <v>0</v>
      </c>
      <c r="AF545" s="144">
        <v>0</v>
      </c>
      <c r="AG545" s="144">
        <v>0</v>
      </c>
      <c r="AH545" s="144">
        <v>0</v>
      </c>
      <c r="AI545" s="144">
        <v>0</v>
      </c>
      <c r="AJ545" s="144">
        <v>0</v>
      </c>
      <c r="AK545" s="144">
        <v>0</v>
      </c>
      <c r="AL545" s="144">
        <v>0</v>
      </c>
      <c r="AM545" s="144">
        <f t="shared" si="146"/>
        <v>281841.90999999997</v>
      </c>
      <c r="AN545" s="144">
        <f t="shared" si="147"/>
        <v>140920.95000000001</v>
      </c>
      <c r="AO545" s="144">
        <v>0</v>
      </c>
      <c r="AP545" s="144" t="s">
        <v>4526</v>
      </c>
      <c r="AQ545" s="294"/>
      <c r="AR545" s="144"/>
      <c r="AS545" s="271"/>
      <c r="AT545" s="144"/>
      <c r="AU545" s="144"/>
      <c r="AV545" s="158" t="s">
        <v>2086</v>
      </c>
      <c r="AW545" s="159" t="s">
        <v>2087</v>
      </c>
      <c r="AX545" s="159" t="s">
        <v>2088</v>
      </c>
      <c r="AY545" s="159"/>
      <c r="AZ545" s="159" t="s">
        <v>879</v>
      </c>
      <c r="BA545" s="158" t="s">
        <v>1040</v>
      </c>
      <c r="BB545" s="159" t="s">
        <v>891</v>
      </c>
      <c r="BC545" s="158" t="s">
        <v>845</v>
      </c>
      <c r="BD545" s="158" t="s">
        <v>845</v>
      </c>
      <c r="BE545" s="158" t="s">
        <v>1245</v>
      </c>
      <c r="BF545" s="160">
        <v>2741.6</v>
      </c>
      <c r="BG545" s="160">
        <v>2502.1999999999998</v>
      </c>
      <c r="BH545" s="158" t="s">
        <v>883</v>
      </c>
      <c r="BI545" s="193">
        <v>7.5</v>
      </c>
      <c r="BJ545" s="159" t="s">
        <v>892</v>
      </c>
      <c r="BK545" s="160">
        <v>1063</v>
      </c>
      <c r="BL545" s="160"/>
      <c r="BM545" s="160">
        <v>1722.8</v>
      </c>
      <c r="BN545" s="158"/>
      <c r="BO545" s="159" t="s">
        <v>885</v>
      </c>
      <c r="BP545" s="159" t="s">
        <v>886</v>
      </c>
      <c r="BQ545" s="204" t="s">
        <v>887</v>
      </c>
      <c r="BR545" s="160">
        <v>6132808.4199999999</v>
      </c>
      <c r="BS545" s="160">
        <v>1279516.24</v>
      </c>
      <c r="BT545" s="160">
        <v>0</v>
      </c>
      <c r="BU545" s="138">
        <v>1279516.24</v>
      </c>
      <c r="BV545" s="160">
        <v>1279516.24</v>
      </c>
      <c r="BW545" s="160">
        <v>1279516.24</v>
      </c>
      <c r="BX545" s="160">
        <v>0</v>
      </c>
      <c r="BY545" s="160">
        <v>1266018.67</v>
      </c>
      <c r="BZ545" s="160">
        <v>1266018.67</v>
      </c>
      <c r="CA545" s="160">
        <v>0</v>
      </c>
      <c r="CB545" s="160">
        <v>1266018.67</v>
      </c>
      <c r="CC545" s="160">
        <v>1266018.67</v>
      </c>
      <c r="CD545" s="160">
        <v>0</v>
      </c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  <c r="EH545" s="145"/>
      <c r="EI545" s="145"/>
      <c r="EJ545" s="145"/>
      <c r="EK545" s="145"/>
      <c r="EL545" s="145"/>
      <c r="EM545" s="145"/>
      <c r="EN545" s="145"/>
      <c r="EO545" s="145"/>
      <c r="EP545" s="145"/>
      <c r="EQ545" s="145"/>
      <c r="ER545" s="145"/>
      <c r="ES545" s="145"/>
      <c r="ET545" s="145"/>
      <c r="EU545" s="145"/>
      <c r="EV545" s="145"/>
      <c r="EW545" s="145"/>
      <c r="EX545" s="145"/>
      <c r="EY545" s="145"/>
      <c r="EZ545" s="145"/>
      <c r="FA545" s="145"/>
      <c r="FB545" s="145"/>
      <c r="FC545" s="145"/>
      <c r="FD545" s="145"/>
      <c r="FE545" s="145"/>
      <c r="FF545" s="145"/>
      <c r="FG545" s="145"/>
      <c r="FH545" s="145"/>
      <c r="FI545" s="145"/>
      <c r="FJ545" s="145"/>
      <c r="FK545" s="145"/>
      <c r="FL545" s="145"/>
      <c r="FM545" s="145"/>
      <c r="FN545" s="145"/>
      <c r="FO545" s="145"/>
      <c r="FP545" s="145"/>
      <c r="FQ545" s="145"/>
      <c r="FR545" s="145"/>
      <c r="FS545" s="145"/>
      <c r="FT545" s="146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8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I545" s="147"/>
      <c r="HJ545" s="147"/>
      <c r="HK545" s="147"/>
      <c r="HL545" s="147"/>
      <c r="HM545" s="147"/>
    </row>
    <row r="546" spans="1:221" s="149" customFormat="1" ht="12" customHeight="1" x14ac:dyDescent="0.2">
      <c r="A546" s="150">
        <v>310</v>
      </c>
      <c r="B546" s="151" t="s">
        <v>2091</v>
      </c>
      <c r="C546" s="161"/>
      <c r="D546" s="161"/>
      <c r="E546" s="162"/>
      <c r="F546" s="154">
        <f t="shared" si="150"/>
        <v>38.911215761481529</v>
      </c>
      <c r="G546" s="306">
        <v>2008</v>
      </c>
      <c r="H546" s="284">
        <v>2025</v>
      </c>
      <c r="I546" s="154">
        <f t="shared" si="148"/>
        <v>257186.68</v>
      </c>
      <c r="J546" s="152">
        <f t="shared" si="144"/>
        <v>12248417.130000001</v>
      </c>
      <c r="K546" s="155">
        <f t="shared" si="145"/>
        <v>0</v>
      </c>
      <c r="L546" s="152">
        <v>0</v>
      </c>
      <c r="M546" s="152">
        <v>0</v>
      </c>
      <c r="N546" s="152">
        <v>0</v>
      </c>
      <c r="O546" s="152">
        <v>0</v>
      </c>
      <c r="P546" s="152">
        <v>0</v>
      </c>
      <c r="Q546" s="155"/>
      <c r="R546" s="155">
        <v>0</v>
      </c>
      <c r="S546" s="155"/>
      <c r="T546" s="155">
        <v>0</v>
      </c>
      <c r="U546" s="155"/>
      <c r="V546" s="155">
        <v>0</v>
      </c>
      <c r="W546" s="156">
        <v>0</v>
      </c>
      <c r="X546" s="155">
        <v>0</v>
      </c>
      <c r="Y546" s="157"/>
      <c r="Z546" s="155">
        <v>0</v>
      </c>
      <c r="AA546" s="155">
        <v>0</v>
      </c>
      <c r="AB546" s="144">
        <v>0</v>
      </c>
      <c r="AC546" s="144">
        <v>0</v>
      </c>
      <c r="AD546" s="166">
        <f>BM546</f>
        <v>1333</v>
      </c>
      <c r="AE546" s="166">
        <f>ROUND((AD546*9188.61*0.955),2)</f>
        <v>11697238.359999999</v>
      </c>
      <c r="AF546" s="144">
        <v>0</v>
      </c>
      <c r="AG546" s="144">
        <v>0</v>
      </c>
      <c r="AH546" s="144">
        <v>0</v>
      </c>
      <c r="AI546" s="144">
        <v>0</v>
      </c>
      <c r="AJ546" s="144">
        <v>0</v>
      </c>
      <c r="AK546" s="144">
        <v>0</v>
      </c>
      <c r="AL546" s="144">
        <v>0</v>
      </c>
      <c r="AM546" s="144">
        <f t="shared" si="146"/>
        <v>367452.51</v>
      </c>
      <c r="AN546" s="144">
        <f t="shared" si="147"/>
        <v>183726.26</v>
      </c>
      <c r="AO546" s="144">
        <v>0</v>
      </c>
      <c r="AP546" s="144" t="s">
        <v>4525</v>
      </c>
      <c r="AQ546" s="294"/>
      <c r="AR546" s="144"/>
      <c r="AS546" s="271"/>
      <c r="AT546" s="144"/>
      <c r="AU546" s="144"/>
      <c r="AV546" s="158" t="s">
        <v>2089</v>
      </c>
      <c r="AW546" s="159" t="s">
        <v>2090</v>
      </c>
      <c r="AX546" s="159" t="s">
        <v>2091</v>
      </c>
      <c r="AY546" s="159" t="s">
        <v>878</v>
      </c>
      <c r="AZ546" s="159" t="s">
        <v>1028</v>
      </c>
      <c r="BA546" s="158" t="s">
        <v>1137</v>
      </c>
      <c r="BB546" s="159" t="s">
        <v>891</v>
      </c>
      <c r="BC546" s="158" t="s">
        <v>847</v>
      </c>
      <c r="BD546" s="158" t="s">
        <v>844</v>
      </c>
      <c r="BE546" s="158" t="s">
        <v>1470</v>
      </c>
      <c r="BF546" s="160">
        <v>4524.1000000000004</v>
      </c>
      <c r="BG546" s="160">
        <v>3424.1</v>
      </c>
      <c r="BH546" s="158" t="s">
        <v>883</v>
      </c>
      <c r="BI546" s="193">
        <v>7.5</v>
      </c>
      <c r="BJ546" s="159" t="s">
        <v>884</v>
      </c>
      <c r="BK546" s="160">
        <v>1804.2</v>
      </c>
      <c r="BL546" s="160">
        <v>656.5</v>
      </c>
      <c r="BM546" s="160">
        <v>1333</v>
      </c>
      <c r="BN546" s="158"/>
      <c r="BO546" s="159" t="s">
        <v>1147</v>
      </c>
      <c r="BP546" s="159" t="s">
        <v>886</v>
      </c>
      <c r="BQ546" s="204" t="s">
        <v>908</v>
      </c>
      <c r="BR546" s="160">
        <v>12248417.130000001</v>
      </c>
      <c r="BS546" s="160">
        <v>257186.68</v>
      </c>
      <c r="BT546" s="160">
        <v>0</v>
      </c>
      <c r="BU546" s="138">
        <v>257186.68</v>
      </c>
      <c r="BV546" s="160">
        <v>257186.68</v>
      </c>
      <c r="BW546" s="160">
        <v>257186.68</v>
      </c>
      <c r="BX546" s="160">
        <v>0</v>
      </c>
      <c r="BY546" s="160">
        <v>256805.65</v>
      </c>
      <c r="BZ546" s="160">
        <v>256805.65</v>
      </c>
      <c r="CA546" s="160">
        <v>0</v>
      </c>
      <c r="CB546" s="160">
        <v>256805.65</v>
      </c>
      <c r="CC546" s="160">
        <v>256805.65</v>
      </c>
      <c r="CD546" s="160">
        <v>0</v>
      </c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  <c r="EH546" s="145"/>
      <c r="EI546" s="145"/>
      <c r="EJ546" s="145"/>
      <c r="EK546" s="145"/>
      <c r="EL546" s="145"/>
      <c r="EM546" s="145"/>
      <c r="EN546" s="145"/>
      <c r="EO546" s="145"/>
      <c r="EP546" s="145"/>
      <c r="EQ546" s="145"/>
      <c r="ER546" s="145"/>
      <c r="ES546" s="145"/>
      <c r="ET546" s="145"/>
      <c r="EU546" s="145"/>
      <c r="EV546" s="145"/>
      <c r="EW546" s="145"/>
      <c r="EX546" s="145"/>
      <c r="EY546" s="145"/>
      <c r="EZ546" s="145"/>
      <c r="FA546" s="145"/>
      <c r="FB546" s="145"/>
      <c r="FC546" s="145"/>
      <c r="FD546" s="145"/>
      <c r="FE546" s="145"/>
      <c r="FF546" s="145"/>
      <c r="FG546" s="145"/>
      <c r="FH546" s="145"/>
      <c r="FI546" s="145"/>
      <c r="FJ546" s="145"/>
      <c r="FK546" s="145"/>
      <c r="FL546" s="145"/>
      <c r="FM546" s="145"/>
      <c r="FN546" s="145"/>
      <c r="FO546" s="145"/>
      <c r="FP546" s="145"/>
      <c r="FQ546" s="145"/>
      <c r="FR546" s="145"/>
      <c r="FS546" s="145"/>
      <c r="FT546" s="146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8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I546" s="147"/>
      <c r="HJ546" s="147"/>
      <c r="HK546" s="147"/>
      <c r="HL546" s="147"/>
      <c r="HM546" s="147"/>
    </row>
    <row r="547" spans="1:221" s="149" customFormat="1" ht="12" customHeight="1" x14ac:dyDescent="0.2">
      <c r="A547" s="150">
        <v>311</v>
      </c>
      <c r="B547" s="151" t="s">
        <v>2094</v>
      </c>
      <c r="C547" s="161"/>
      <c r="D547" s="161"/>
      <c r="E547" s="162"/>
      <c r="F547" s="154">
        <f t="shared" si="150"/>
        <v>77.683586864853467</v>
      </c>
      <c r="G547" s="306">
        <v>1957</v>
      </c>
      <c r="H547" s="281">
        <v>2025</v>
      </c>
      <c r="I547" s="154">
        <f t="shared" si="148"/>
        <v>920824.88</v>
      </c>
      <c r="J547" s="152">
        <f t="shared" si="144"/>
        <v>11237515.949999999</v>
      </c>
      <c r="K547" s="155">
        <f t="shared" si="145"/>
        <v>0</v>
      </c>
      <c r="L547" s="152">
        <v>0</v>
      </c>
      <c r="M547" s="152">
        <v>0</v>
      </c>
      <c r="N547" s="152">
        <v>0</v>
      </c>
      <c r="O547" s="152">
        <v>0</v>
      </c>
      <c r="P547" s="152">
        <v>0</v>
      </c>
      <c r="Q547" s="155"/>
      <c r="R547" s="155">
        <v>0</v>
      </c>
      <c r="S547" s="155"/>
      <c r="T547" s="155">
        <v>0</v>
      </c>
      <c r="U547" s="155"/>
      <c r="V547" s="155">
        <v>0</v>
      </c>
      <c r="W547" s="156">
        <v>0</v>
      </c>
      <c r="X547" s="155">
        <v>0</v>
      </c>
      <c r="Y547" s="157" t="s">
        <v>235</v>
      </c>
      <c r="Z547" s="155">
        <v>1479</v>
      </c>
      <c r="AA547" s="155">
        <f>ROUND(IF(Y547="СК",7598.05*0.955,8837.94*0.955)*Z547,2)</f>
        <v>10731827.73</v>
      </c>
      <c r="AB547" s="144">
        <v>0</v>
      </c>
      <c r="AC547" s="144">
        <v>0</v>
      </c>
      <c r="AD547" s="144">
        <v>0</v>
      </c>
      <c r="AE547" s="144">
        <v>0</v>
      </c>
      <c r="AF547" s="144">
        <v>0</v>
      </c>
      <c r="AG547" s="144">
        <v>0</v>
      </c>
      <c r="AH547" s="144">
        <v>0</v>
      </c>
      <c r="AI547" s="144">
        <v>0</v>
      </c>
      <c r="AJ547" s="144">
        <v>0</v>
      </c>
      <c r="AK547" s="144">
        <v>0</v>
      </c>
      <c r="AL547" s="144">
        <v>0</v>
      </c>
      <c r="AM547" s="144">
        <f t="shared" si="146"/>
        <v>337125.48</v>
      </c>
      <c r="AN547" s="144">
        <f t="shared" si="147"/>
        <v>168562.74</v>
      </c>
      <c r="AO547" s="144">
        <v>0</v>
      </c>
      <c r="AP547" s="144" t="s">
        <v>4526</v>
      </c>
      <c r="AQ547" s="294"/>
      <c r="AR547" s="144"/>
      <c r="AS547" s="271"/>
      <c r="AT547" s="144"/>
      <c r="AU547" s="144"/>
      <c r="AV547" s="158" t="s">
        <v>2092</v>
      </c>
      <c r="AW547" s="159" t="s">
        <v>2093</v>
      </c>
      <c r="AX547" s="159" t="s">
        <v>2094</v>
      </c>
      <c r="AY547" s="159" t="s">
        <v>878</v>
      </c>
      <c r="AZ547" s="159" t="s">
        <v>879</v>
      </c>
      <c r="BA547" s="158" t="s">
        <v>1237</v>
      </c>
      <c r="BB547" s="159" t="s">
        <v>891</v>
      </c>
      <c r="BC547" s="158" t="s">
        <v>845</v>
      </c>
      <c r="BD547" s="158" t="s">
        <v>165</v>
      </c>
      <c r="BE547" s="158" t="s">
        <v>2095</v>
      </c>
      <c r="BF547" s="160">
        <v>2942.8</v>
      </c>
      <c r="BG547" s="160">
        <v>1475.6</v>
      </c>
      <c r="BH547" s="158" t="s">
        <v>883</v>
      </c>
      <c r="BI547" s="193">
        <v>7.5</v>
      </c>
      <c r="BJ547" s="159" t="s">
        <v>884</v>
      </c>
      <c r="BK547" s="160">
        <v>1479</v>
      </c>
      <c r="BL547" s="160">
        <v>220.2</v>
      </c>
      <c r="BM547" s="160">
        <v>1743.5</v>
      </c>
      <c r="BN547" s="158"/>
      <c r="BO547" s="159" t="s">
        <v>885</v>
      </c>
      <c r="BP547" s="159" t="s">
        <v>886</v>
      </c>
      <c r="BQ547" s="204" t="s">
        <v>887</v>
      </c>
      <c r="BR547" s="160">
        <v>8190716.79</v>
      </c>
      <c r="BS547" s="160">
        <v>920824.88</v>
      </c>
      <c r="BT547" s="160">
        <v>0</v>
      </c>
      <c r="BU547" s="138">
        <v>920824.88</v>
      </c>
      <c r="BV547" s="160">
        <v>927131.35</v>
      </c>
      <c r="BW547" s="160">
        <v>927131.35</v>
      </c>
      <c r="BX547" s="160">
        <v>0</v>
      </c>
      <c r="BY547" s="160">
        <v>911197</v>
      </c>
      <c r="BZ547" s="160">
        <v>911197</v>
      </c>
      <c r="CA547" s="160">
        <v>0</v>
      </c>
      <c r="CB547" s="160">
        <v>917407.36</v>
      </c>
      <c r="CC547" s="160">
        <v>917407.36</v>
      </c>
      <c r="CD547" s="160">
        <v>0</v>
      </c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  <c r="EH547" s="145"/>
      <c r="EI547" s="145"/>
      <c r="EJ547" s="145"/>
      <c r="EK547" s="145"/>
      <c r="EL547" s="145"/>
      <c r="EM547" s="145"/>
      <c r="EN547" s="145"/>
      <c r="EO547" s="145"/>
      <c r="EP547" s="145"/>
      <c r="EQ547" s="145"/>
      <c r="ER547" s="145"/>
      <c r="ES547" s="145"/>
      <c r="ET547" s="145"/>
      <c r="EU547" s="145"/>
      <c r="EV547" s="145"/>
      <c r="EW547" s="145"/>
      <c r="EX547" s="145"/>
      <c r="EY547" s="145"/>
      <c r="EZ547" s="145"/>
      <c r="FA547" s="145"/>
      <c r="FB547" s="145"/>
      <c r="FC547" s="145"/>
      <c r="FD547" s="145"/>
      <c r="FE547" s="145"/>
      <c r="FF547" s="145"/>
      <c r="FG547" s="145"/>
      <c r="FH547" s="145"/>
      <c r="FI547" s="145"/>
      <c r="FJ547" s="145"/>
      <c r="FK547" s="145"/>
      <c r="FL547" s="145"/>
      <c r="FM547" s="145"/>
      <c r="FN547" s="145"/>
      <c r="FO547" s="145"/>
      <c r="FP547" s="145"/>
      <c r="FQ547" s="145"/>
      <c r="FR547" s="145"/>
      <c r="FS547" s="145"/>
      <c r="FT547" s="146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8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I547" s="147"/>
      <c r="HJ547" s="147"/>
      <c r="HK547" s="147"/>
      <c r="HL547" s="147"/>
      <c r="HM547" s="147"/>
    </row>
    <row r="548" spans="1:221" s="149" customFormat="1" ht="12" customHeight="1" x14ac:dyDescent="0.2">
      <c r="A548" s="150">
        <v>312</v>
      </c>
      <c r="B548" s="151" t="s">
        <v>2098</v>
      </c>
      <c r="C548" s="161"/>
      <c r="D548" s="161"/>
      <c r="E548" s="162"/>
      <c r="F548" s="154">
        <f t="shared" si="150"/>
        <v>56.231025051427281</v>
      </c>
      <c r="G548" s="306">
        <v>1955</v>
      </c>
      <c r="H548" s="281">
        <v>2025</v>
      </c>
      <c r="I548" s="154">
        <f t="shared" si="148"/>
        <v>1260164.02</v>
      </c>
      <c r="J548" s="152">
        <f t="shared" si="144"/>
        <v>11237515.949999999</v>
      </c>
      <c r="K548" s="155">
        <f t="shared" si="145"/>
        <v>0</v>
      </c>
      <c r="L548" s="152">
        <v>0</v>
      </c>
      <c r="M548" s="152">
        <v>0</v>
      </c>
      <c r="N548" s="152">
        <v>0</v>
      </c>
      <c r="O548" s="152">
        <v>0</v>
      </c>
      <c r="P548" s="152">
        <v>0</v>
      </c>
      <c r="Q548" s="155"/>
      <c r="R548" s="155">
        <v>0</v>
      </c>
      <c r="S548" s="155"/>
      <c r="T548" s="155">
        <v>0</v>
      </c>
      <c r="U548" s="155"/>
      <c r="V548" s="155">
        <v>0</v>
      </c>
      <c r="W548" s="156">
        <v>0</v>
      </c>
      <c r="X548" s="155">
        <v>0</v>
      </c>
      <c r="Y548" s="157" t="s">
        <v>235</v>
      </c>
      <c r="Z548" s="155">
        <v>1479</v>
      </c>
      <c r="AA548" s="155">
        <f>ROUND(IF(Y548="СК",7598.05*0.955,8837.94*0.955)*Z548,2)</f>
        <v>10731827.73</v>
      </c>
      <c r="AB548" s="144">
        <v>0</v>
      </c>
      <c r="AC548" s="144">
        <v>0</v>
      </c>
      <c r="AD548" s="144">
        <v>0</v>
      </c>
      <c r="AE548" s="144">
        <v>0</v>
      </c>
      <c r="AF548" s="144">
        <v>0</v>
      </c>
      <c r="AG548" s="144">
        <v>0</v>
      </c>
      <c r="AH548" s="144">
        <v>0</v>
      </c>
      <c r="AI548" s="144">
        <v>0</v>
      </c>
      <c r="AJ548" s="144">
        <v>0</v>
      </c>
      <c r="AK548" s="144">
        <v>0</v>
      </c>
      <c r="AL548" s="144">
        <v>0</v>
      </c>
      <c r="AM548" s="144">
        <f t="shared" si="146"/>
        <v>337125.48</v>
      </c>
      <c r="AN548" s="144">
        <f t="shared" si="147"/>
        <v>168562.74</v>
      </c>
      <c r="AO548" s="144">
        <v>0</v>
      </c>
      <c r="AP548" s="144" t="s">
        <v>4526</v>
      </c>
      <c r="AQ548" s="294"/>
      <c r="AR548" s="144"/>
      <c r="AS548" s="271"/>
      <c r="AT548" s="144"/>
      <c r="AU548" s="144"/>
      <c r="AV548" s="158" t="s">
        <v>2096</v>
      </c>
      <c r="AW548" s="159" t="s">
        <v>2097</v>
      </c>
      <c r="AX548" s="159" t="s">
        <v>2098</v>
      </c>
      <c r="AY548" s="159" t="s">
        <v>878</v>
      </c>
      <c r="AZ548" s="159" t="s">
        <v>879</v>
      </c>
      <c r="BA548" s="158" t="s">
        <v>1162</v>
      </c>
      <c r="BB548" s="159" t="s">
        <v>891</v>
      </c>
      <c r="BC548" s="158" t="s">
        <v>845</v>
      </c>
      <c r="BD548" s="158" t="s">
        <v>165</v>
      </c>
      <c r="BE548" s="158" t="s">
        <v>902</v>
      </c>
      <c r="BF548" s="160">
        <v>4070.2</v>
      </c>
      <c r="BG548" s="160">
        <v>1971.5</v>
      </c>
      <c r="BH548" s="158" t="s">
        <v>883</v>
      </c>
      <c r="BI548" s="193">
        <v>7.5</v>
      </c>
      <c r="BJ548" s="159" t="s">
        <v>884</v>
      </c>
      <c r="BK548" s="160">
        <v>1479</v>
      </c>
      <c r="BL548" s="160">
        <v>421.5</v>
      </c>
      <c r="BM548" s="160">
        <v>2370</v>
      </c>
      <c r="BN548" s="158"/>
      <c r="BO548" s="159" t="s">
        <v>885</v>
      </c>
      <c r="BP548" s="159" t="s">
        <v>886</v>
      </c>
      <c r="BQ548" s="204" t="s">
        <v>887</v>
      </c>
      <c r="BR548" s="160">
        <v>8190716.79</v>
      </c>
      <c r="BS548" s="160">
        <v>1260164.02</v>
      </c>
      <c r="BT548" s="160">
        <v>0</v>
      </c>
      <c r="BU548" s="138">
        <v>1260164.02</v>
      </c>
      <c r="BV548" s="160">
        <v>1271859.0900000001</v>
      </c>
      <c r="BW548" s="160">
        <v>1271859.0900000001</v>
      </c>
      <c r="BX548" s="160">
        <v>0</v>
      </c>
      <c r="BY548" s="160">
        <v>1240704.3700000001</v>
      </c>
      <c r="BZ548" s="160">
        <v>1240704.3700000001</v>
      </c>
      <c r="CA548" s="160">
        <v>0</v>
      </c>
      <c r="CB548" s="160">
        <v>1252388.99</v>
      </c>
      <c r="CC548" s="160">
        <v>1252388.99</v>
      </c>
      <c r="CD548" s="160">
        <v>0</v>
      </c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  <c r="EH548" s="145"/>
      <c r="EI548" s="145"/>
      <c r="EJ548" s="145"/>
      <c r="EK548" s="145"/>
      <c r="EL548" s="145"/>
      <c r="EM548" s="145"/>
      <c r="EN548" s="145"/>
      <c r="EO548" s="145"/>
      <c r="EP548" s="145"/>
      <c r="EQ548" s="145"/>
      <c r="ER548" s="145"/>
      <c r="ES548" s="145"/>
      <c r="ET548" s="145"/>
      <c r="EU548" s="145"/>
      <c r="EV548" s="145"/>
      <c r="EW548" s="145"/>
      <c r="EX548" s="145"/>
      <c r="EY548" s="145"/>
      <c r="EZ548" s="145"/>
      <c r="FA548" s="145"/>
      <c r="FB548" s="145"/>
      <c r="FC548" s="145"/>
      <c r="FD548" s="145"/>
      <c r="FE548" s="145"/>
      <c r="FF548" s="145"/>
      <c r="FG548" s="145"/>
      <c r="FH548" s="145"/>
      <c r="FI548" s="145"/>
      <c r="FJ548" s="145"/>
      <c r="FK548" s="145"/>
      <c r="FL548" s="145"/>
      <c r="FM548" s="145"/>
      <c r="FN548" s="145"/>
      <c r="FO548" s="145"/>
      <c r="FP548" s="145"/>
      <c r="FQ548" s="145"/>
      <c r="FR548" s="145"/>
      <c r="FS548" s="145"/>
      <c r="FT548" s="146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8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I548" s="147"/>
      <c r="HJ548" s="147"/>
      <c r="HK548" s="147"/>
      <c r="HL548" s="147"/>
      <c r="HM548" s="147"/>
    </row>
    <row r="549" spans="1:221" s="149" customFormat="1" ht="12" customHeight="1" x14ac:dyDescent="0.2">
      <c r="A549" s="150">
        <v>313</v>
      </c>
      <c r="B549" s="151" t="s">
        <v>2101</v>
      </c>
      <c r="C549" s="161"/>
      <c r="D549" s="161"/>
      <c r="E549" s="162"/>
      <c r="F549" s="154">
        <f t="shared" si="150"/>
        <v>5.7115096862866928</v>
      </c>
      <c r="G549" s="306">
        <v>1976</v>
      </c>
      <c r="H549" s="278">
        <v>2023</v>
      </c>
      <c r="I549" s="154">
        <f t="shared" si="148"/>
        <v>1609656.88</v>
      </c>
      <c r="J549" s="152">
        <f t="shared" si="144"/>
        <v>2782179.9</v>
      </c>
      <c r="K549" s="155">
        <f t="shared" si="145"/>
        <v>0</v>
      </c>
      <c r="L549" s="152">
        <v>0</v>
      </c>
      <c r="M549" s="152">
        <v>0</v>
      </c>
      <c r="N549" s="152">
        <v>0</v>
      </c>
      <c r="O549" s="152">
        <v>0</v>
      </c>
      <c r="P549" s="152">
        <v>0</v>
      </c>
      <c r="Q549" s="155"/>
      <c r="R549" s="155">
        <v>0</v>
      </c>
      <c r="S549" s="155"/>
      <c r="T549" s="155">
        <v>0</v>
      </c>
      <c r="U549" s="155"/>
      <c r="V549" s="155">
        <v>0</v>
      </c>
      <c r="W549" s="156">
        <v>1</v>
      </c>
      <c r="X549" s="155">
        <f>ROUND((W549*2782179.9*0.955),2)</f>
        <v>2656981.7999999998</v>
      </c>
      <c r="Y549" s="157"/>
      <c r="Z549" s="155">
        <v>0</v>
      </c>
      <c r="AA549" s="155">
        <v>0</v>
      </c>
      <c r="AB549" s="144">
        <v>0</v>
      </c>
      <c r="AC549" s="144">
        <v>0</v>
      </c>
      <c r="AD549" s="144">
        <v>0</v>
      </c>
      <c r="AE549" s="144">
        <v>0</v>
      </c>
      <c r="AF549" s="144">
        <v>0</v>
      </c>
      <c r="AG549" s="144">
        <v>0</v>
      </c>
      <c r="AH549" s="144">
        <v>0</v>
      </c>
      <c r="AI549" s="144">
        <v>0</v>
      </c>
      <c r="AJ549" s="144">
        <v>0</v>
      </c>
      <c r="AK549" s="144">
        <v>0</v>
      </c>
      <c r="AL549" s="144">
        <v>0</v>
      </c>
      <c r="AM549" s="144">
        <f t="shared" si="146"/>
        <v>83465.399999999994</v>
      </c>
      <c r="AN549" s="144">
        <f t="shared" si="147"/>
        <v>41732.699999999997</v>
      </c>
      <c r="AO549" s="144">
        <v>0</v>
      </c>
      <c r="AP549" s="144" t="s">
        <v>4526</v>
      </c>
      <c r="AQ549" s="294"/>
      <c r="AR549" s="144"/>
      <c r="AS549" s="271"/>
      <c r="AT549" s="144"/>
      <c r="AU549" s="144"/>
      <c r="AV549" s="158" t="s">
        <v>2099</v>
      </c>
      <c r="AW549" s="159" t="s">
        <v>2100</v>
      </c>
      <c r="AX549" s="159" t="s">
        <v>2101</v>
      </c>
      <c r="AY549" s="159"/>
      <c r="AZ549" s="159" t="s">
        <v>879</v>
      </c>
      <c r="BA549" s="158" t="s">
        <v>912</v>
      </c>
      <c r="BB549" s="159" t="s">
        <v>891</v>
      </c>
      <c r="BC549" s="158" t="s">
        <v>850</v>
      </c>
      <c r="BD549" s="158" t="s">
        <v>165</v>
      </c>
      <c r="BE549" s="158" t="s">
        <v>753</v>
      </c>
      <c r="BF549" s="160">
        <v>3098.1</v>
      </c>
      <c r="BG549" s="160">
        <v>2151.9</v>
      </c>
      <c r="BH549" s="158" t="s">
        <v>165</v>
      </c>
      <c r="BI549" s="158" t="s">
        <v>4574</v>
      </c>
      <c r="BJ549" s="159" t="s">
        <v>892</v>
      </c>
      <c r="BK549" s="160">
        <v>1021</v>
      </c>
      <c r="BL549" s="160"/>
      <c r="BM549" s="160">
        <v>1802.5</v>
      </c>
      <c r="BN549" s="158"/>
      <c r="BO549" s="159" t="s">
        <v>999</v>
      </c>
      <c r="BP549" s="159" t="s">
        <v>886</v>
      </c>
      <c r="BQ549" s="204" t="s">
        <v>913</v>
      </c>
      <c r="BR549" s="160">
        <v>2782179.9</v>
      </c>
      <c r="BS549" s="160">
        <v>1609656.88</v>
      </c>
      <c r="BT549" s="160">
        <v>0</v>
      </c>
      <c r="BU549" s="138">
        <v>1609656.88</v>
      </c>
      <c r="BV549" s="160">
        <v>1609658.26</v>
      </c>
      <c r="BW549" s="160">
        <v>1609658.26</v>
      </c>
      <c r="BX549" s="160">
        <v>0</v>
      </c>
      <c r="BY549" s="160">
        <v>1606157.26</v>
      </c>
      <c r="BZ549" s="160">
        <v>1606157.26</v>
      </c>
      <c r="CA549" s="160">
        <v>0</v>
      </c>
      <c r="CB549" s="160">
        <v>1606158.64</v>
      </c>
      <c r="CC549" s="160">
        <v>1606158.64</v>
      </c>
      <c r="CD549" s="160">
        <v>0</v>
      </c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  <c r="EH549" s="145"/>
      <c r="EI549" s="145"/>
      <c r="EJ549" s="145"/>
      <c r="EK549" s="145"/>
      <c r="EL549" s="145"/>
      <c r="EM549" s="145"/>
      <c r="EN549" s="145"/>
      <c r="EO549" s="145"/>
      <c r="EP549" s="145"/>
      <c r="EQ549" s="145"/>
      <c r="ER549" s="145"/>
      <c r="ES549" s="145"/>
      <c r="ET549" s="145"/>
      <c r="EU549" s="145"/>
      <c r="EV549" s="145"/>
      <c r="EW549" s="145"/>
      <c r="EX549" s="145"/>
      <c r="EY549" s="145"/>
      <c r="EZ549" s="145"/>
      <c r="FA549" s="145"/>
      <c r="FB549" s="145"/>
      <c r="FC549" s="145"/>
      <c r="FD549" s="145"/>
      <c r="FE549" s="145"/>
      <c r="FF549" s="145"/>
      <c r="FG549" s="145"/>
      <c r="FH549" s="145"/>
      <c r="FI549" s="145"/>
      <c r="FJ549" s="145"/>
      <c r="FK549" s="145"/>
      <c r="FL549" s="145"/>
      <c r="FM549" s="145"/>
      <c r="FN549" s="145"/>
      <c r="FO549" s="145"/>
      <c r="FP549" s="145"/>
      <c r="FQ549" s="145"/>
      <c r="FR549" s="145"/>
      <c r="FS549" s="145"/>
      <c r="FT549" s="146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8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I549" s="147"/>
      <c r="HJ549" s="147"/>
      <c r="HK549" s="147"/>
      <c r="HL549" s="147"/>
      <c r="HM549" s="147"/>
    </row>
    <row r="550" spans="1:221" s="149" customFormat="1" ht="12" customHeight="1" x14ac:dyDescent="0.2">
      <c r="A550" s="150">
        <v>314</v>
      </c>
      <c r="B550" s="151" t="s">
        <v>2104</v>
      </c>
      <c r="C550" s="161"/>
      <c r="D550" s="161"/>
      <c r="E550" s="162"/>
      <c r="F550" s="154">
        <f t="shared" si="150"/>
        <v>22.431780032822981</v>
      </c>
      <c r="G550" s="306">
        <v>1976</v>
      </c>
      <c r="H550" s="281">
        <v>2025</v>
      </c>
      <c r="I550" s="154">
        <f t="shared" si="148"/>
        <v>2674934.29</v>
      </c>
      <c r="J550" s="152">
        <f t="shared" si="144"/>
        <v>13636941.42</v>
      </c>
      <c r="K550" s="155">
        <f t="shared" si="145"/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5"/>
      <c r="R550" s="155">
        <v>0</v>
      </c>
      <c r="S550" s="155"/>
      <c r="T550" s="155">
        <v>0</v>
      </c>
      <c r="U550" s="155"/>
      <c r="V550" s="155">
        <v>0</v>
      </c>
      <c r="W550" s="156">
        <v>0</v>
      </c>
      <c r="X550" s="155">
        <v>0</v>
      </c>
      <c r="Y550" s="157" t="s">
        <v>234</v>
      </c>
      <c r="Z550" s="155">
        <v>1543</v>
      </c>
      <c r="AA550" s="155">
        <f>ROUND(IF(Y550="СК",7598.05*0.955,8837.94*0.955)*Z550,2)</f>
        <v>13023279.060000001</v>
      </c>
      <c r="AB550" s="144">
        <v>0</v>
      </c>
      <c r="AC550" s="144">
        <v>0</v>
      </c>
      <c r="AD550" s="144">
        <v>0</v>
      </c>
      <c r="AE550" s="144">
        <v>0</v>
      </c>
      <c r="AF550" s="144">
        <v>0</v>
      </c>
      <c r="AG550" s="144">
        <v>0</v>
      </c>
      <c r="AH550" s="144">
        <v>0</v>
      </c>
      <c r="AI550" s="144">
        <v>0</v>
      </c>
      <c r="AJ550" s="144">
        <v>0</v>
      </c>
      <c r="AK550" s="144">
        <v>0</v>
      </c>
      <c r="AL550" s="144">
        <v>0</v>
      </c>
      <c r="AM550" s="144">
        <f t="shared" si="146"/>
        <v>409108.24</v>
      </c>
      <c r="AN550" s="144">
        <f t="shared" si="147"/>
        <v>204554.12</v>
      </c>
      <c r="AO550" s="144">
        <v>0</v>
      </c>
      <c r="AP550" s="144" t="s">
        <v>4526</v>
      </c>
      <c r="AQ550" s="294"/>
      <c r="AR550" s="144"/>
      <c r="AS550" s="271"/>
      <c r="AT550" s="144"/>
      <c r="AU550" s="144"/>
      <c r="AV550" s="158" t="s">
        <v>2102</v>
      </c>
      <c r="AW550" s="159" t="s">
        <v>2103</v>
      </c>
      <c r="AX550" s="159" t="s">
        <v>2104</v>
      </c>
      <c r="AY550" s="159"/>
      <c r="AZ550" s="159" t="s">
        <v>879</v>
      </c>
      <c r="BA550" s="158" t="s">
        <v>912</v>
      </c>
      <c r="BB550" s="159" t="s">
        <v>1002</v>
      </c>
      <c r="BC550" s="158" t="s">
        <v>846</v>
      </c>
      <c r="BD550" s="158" t="s">
        <v>849</v>
      </c>
      <c r="BE550" s="158" t="s">
        <v>1494</v>
      </c>
      <c r="BF550" s="160">
        <v>6055.7</v>
      </c>
      <c r="BG550" s="160">
        <v>5429.8</v>
      </c>
      <c r="BH550" s="158" t="s">
        <v>883</v>
      </c>
      <c r="BI550" s="193">
        <v>7.5</v>
      </c>
      <c r="BJ550" s="159" t="s">
        <v>892</v>
      </c>
      <c r="BK550" s="160">
        <v>1543</v>
      </c>
      <c r="BL550" s="160"/>
      <c r="BM550" s="160">
        <v>3445.6</v>
      </c>
      <c r="BN550" s="158"/>
      <c r="BO550" s="159" t="s">
        <v>885</v>
      </c>
      <c r="BP550" s="159" t="s">
        <v>886</v>
      </c>
      <c r="BQ550" s="204" t="s">
        <v>887</v>
      </c>
      <c r="BR550" s="160">
        <v>8902091.6199999992</v>
      </c>
      <c r="BS550" s="160">
        <v>2674934.29</v>
      </c>
      <c r="BT550" s="160">
        <v>0</v>
      </c>
      <c r="BU550" s="138">
        <v>2674934.29</v>
      </c>
      <c r="BV550" s="160">
        <v>2674966.59</v>
      </c>
      <c r="BW550" s="160">
        <v>2674966.59</v>
      </c>
      <c r="BX550" s="160">
        <v>0</v>
      </c>
      <c r="BY550" s="160">
        <v>2659436.27</v>
      </c>
      <c r="BZ550" s="160">
        <v>2659436.27</v>
      </c>
      <c r="CA550" s="160">
        <v>0</v>
      </c>
      <c r="CB550" s="160">
        <v>2659468.5699999998</v>
      </c>
      <c r="CC550" s="160">
        <v>2659468.5699999998</v>
      </c>
      <c r="CD550" s="160">
        <v>0</v>
      </c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  <c r="EH550" s="145"/>
      <c r="EI550" s="145"/>
      <c r="EJ550" s="145"/>
      <c r="EK550" s="145"/>
      <c r="EL550" s="145"/>
      <c r="EM550" s="145"/>
      <c r="EN550" s="145"/>
      <c r="EO550" s="145"/>
      <c r="EP550" s="145"/>
      <c r="EQ550" s="145"/>
      <c r="ER550" s="145"/>
      <c r="ES550" s="145"/>
      <c r="ET550" s="145"/>
      <c r="EU550" s="145"/>
      <c r="EV550" s="145"/>
      <c r="EW550" s="145"/>
      <c r="EX550" s="145"/>
      <c r="EY550" s="145"/>
      <c r="EZ550" s="145"/>
      <c r="FA550" s="145"/>
      <c r="FB550" s="145"/>
      <c r="FC550" s="145"/>
      <c r="FD550" s="145"/>
      <c r="FE550" s="145"/>
      <c r="FF550" s="145"/>
      <c r="FG550" s="145"/>
      <c r="FH550" s="145"/>
      <c r="FI550" s="145"/>
      <c r="FJ550" s="145"/>
      <c r="FK550" s="145"/>
      <c r="FL550" s="145"/>
      <c r="FM550" s="145"/>
      <c r="FN550" s="145"/>
      <c r="FO550" s="145"/>
      <c r="FP550" s="145"/>
      <c r="FQ550" s="145"/>
      <c r="FR550" s="145"/>
      <c r="FS550" s="145"/>
      <c r="FT550" s="146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8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I550" s="147"/>
      <c r="HJ550" s="147"/>
      <c r="HK550" s="147"/>
      <c r="HL550" s="147"/>
      <c r="HM550" s="147"/>
    </row>
    <row r="551" spans="1:221" s="149" customFormat="1" ht="12" customHeight="1" x14ac:dyDescent="0.2">
      <c r="A551" s="150">
        <v>315</v>
      </c>
      <c r="B551" s="151" t="s">
        <v>2107</v>
      </c>
      <c r="C551" s="161"/>
      <c r="D551" s="161"/>
      <c r="E551" s="162"/>
      <c r="F551" s="154">
        <f t="shared" si="150"/>
        <v>6.3355489243245291</v>
      </c>
      <c r="G551" s="306">
        <v>1980</v>
      </c>
      <c r="H551" s="278">
        <v>2023</v>
      </c>
      <c r="I551" s="154">
        <f t="shared" si="148"/>
        <v>1498107.95</v>
      </c>
      <c r="J551" s="152">
        <f t="shared" si="144"/>
        <v>2782179.9</v>
      </c>
      <c r="K551" s="155">
        <f t="shared" si="145"/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5"/>
      <c r="R551" s="155">
        <v>0</v>
      </c>
      <c r="S551" s="155"/>
      <c r="T551" s="155">
        <v>0</v>
      </c>
      <c r="U551" s="155"/>
      <c r="V551" s="155">
        <v>0</v>
      </c>
      <c r="W551" s="156">
        <v>1</v>
      </c>
      <c r="X551" s="155">
        <f>ROUND((W551*2782179.9*0.955),2)</f>
        <v>2656981.7999999998</v>
      </c>
      <c r="Y551" s="157"/>
      <c r="Z551" s="155">
        <v>0</v>
      </c>
      <c r="AA551" s="155">
        <v>0</v>
      </c>
      <c r="AB551" s="144">
        <v>0</v>
      </c>
      <c r="AC551" s="144">
        <v>0</v>
      </c>
      <c r="AD551" s="144">
        <v>0</v>
      </c>
      <c r="AE551" s="144">
        <v>0</v>
      </c>
      <c r="AF551" s="144">
        <v>0</v>
      </c>
      <c r="AG551" s="144">
        <v>0</v>
      </c>
      <c r="AH551" s="144">
        <v>0</v>
      </c>
      <c r="AI551" s="144">
        <v>0</v>
      </c>
      <c r="AJ551" s="144">
        <v>0</v>
      </c>
      <c r="AK551" s="144">
        <v>0</v>
      </c>
      <c r="AL551" s="144">
        <v>0</v>
      </c>
      <c r="AM551" s="144">
        <f t="shared" si="146"/>
        <v>83465.399999999994</v>
      </c>
      <c r="AN551" s="144">
        <f t="shared" si="147"/>
        <v>41732.699999999997</v>
      </c>
      <c r="AO551" s="144">
        <v>0</v>
      </c>
      <c r="AP551" s="144" t="s">
        <v>4526</v>
      </c>
      <c r="AQ551" s="294"/>
      <c r="AR551" s="144"/>
      <c r="AS551" s="271"/>
      <c r="AT551" s="144"/>
      <c r="AU551" s="144"/>
      <c r="AV551" s="158" t="s">
        <v>2105</v>
      </c>
      <c r="AW551" s="159" t="s">
        <v>2106</v>
      </c>
      <c r="AX551" s="159" t="s">
        <v>2107</v>
      </c>
      <c r="AY551" s="159"/>
      <c r="AZ551" s="159" t="s">
        <v>879</v>
      </c>
      <c r="BA551" s="158" t="s">
        <v>1076</v>
      </c>
      <c r="BB551" s="159" t="s">
        <v>891</v>
      </c>
      <c r="BC551" s="158" t="s">
        <v>850</v>
      </c>
      <c r="BD551" s="158" t="s">
        <v>165</v>
      </c>
      <c r="BE551" s="158" t="s">
        <v>1062</v>
      </c>
      <c r="BF551" s="160">
        <v>3209.6</v>
      </c>
      <c r="BG551" s="160">
        <v>2124.5</v>
      </c>
      <c r="BH551" s="158" t="s">
        <v>165</v>
      </c>
      <c r="BI551" s="158" t="s">
        <v>4574</v>
      </c>
      <c r="BJ551" s="159" t="s">
        <v>892</v>
      </c>
      <c r="BK551" s="160">
        <v>1476</v>
      </c>
      <c r="BL551" s="160"/>
      <c r="BM551" s="160">
        <v>1802.5</v>
      </c>
      <c r="BN551" s="158"/>
      <c r="BO551" s="159" t="s">
        <v>999</v>
      </c>
      <c r="BP551" s="159" t="s">
        <v>886</v>
      </c>
      <c r="BQ551" s="204" t="s">
        <v>913</v>
      </c>
      <c r="BR551" s="160">
        <v>2782179.9</v>
      </c>
      <c r="BS551" s="160">
        <v>1498107.95</v>
      </c>
      <c r="BT551" s="160">
        <v>0</v>
      </c>
      <c r="BU551" s="138">
        <v>1498107.95</v>
      </c>
      <c r="BV551" s="160">
        <v>1498107.95</v>
      </c>
      <c r="BW551" s="160">
        <v>1498107.95</v>
      </c>
      <c r="BX551" s="160">
        <v>0</v>
      </c>
      <c r="BY551" s="160">
        <v>1484230.31</v>
      </c>
      <c r="BZ551" s="160">
        <v>1484230.31</v>
      </c>
      <c r="CA551" s="160">
        <v>0</v>
      </c>
      <c r="CB551" s="160">
        <v>1484230.31</v>
      </c>
      <c r="CC551" s="160">
        <v>1484230.31</v>
      </c>
      <c r="CD551" s="160">
        <v>0</v>
      </c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  <c r="EH551" s="145"/>
      <c r="EI551" s="145"/>
      <c r="EJ551" s="145"/>
      <c r="EK551" s="145"/>
      <c r="EL551" s="145"/>
      <c r="EM551" s="145"/>
      <c r="EN551" s="145"/>
      <c r="EO551" s="145"/>
      <c r="EP551" s="145"/>
      <c r="EQ551" s="145"/>
      <c r="ER551" s="145"/>
      <c r="ES551" s="145"/>
      <c r="ET551" s="145"/>
      <c r="EU551" s="145"/>
      <c r="EV551" s="145"/>
      <c r="EW551" s="145"/>
      <c r="EX551" s="145"/>
      <c r="EY551" s="145"/>
      <c r="EZ551" s="145"/>
      <c r="FA551" s="145"/>
      <c r="FB551" s="145"/>
      <c r="FC551" s="145"/>
      <c r="FD551" s="145"/>
      <c r="FE551" s="145"/>
      <c r="FF551" s="145"/>
      <c r="FG551" s="145"/>
      <c r="FH551" s="145"/>
      <c r="FI551" s="145"/>
      <c r="FJ551" s="145"/>
      <c r="FK551" s="145"/>
      <c r="FL551" s="145"/>
      <c r="FM551" s="145"/>
      <c r="FN551" s="145"/>
      <c r="FO551" s="145"/>
      <c r="FP551" s="145"/>
      <c r="FQ551" s="145"/>
      <c r="FR551" s="145"/>
      <c r="FS551" s="145"/>
      <c r="FT551" s="146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8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I551" s="147"/>
      <c r="HJ551" s="147"/>
      <c r="HK551" s="147"/>
      <c r="HL551" s="147"/>
      <c r="HM551" s="147"/>
    </row>
    <row r="552" spans="1:221" s="149" customFormat="1" ht="12" customHeight="1" x14ac:dyDescent="0.2">
      <c r="A552" s="150">
        <v>316</v>
      </c>
      <c r="B552" s="151" t="s">
        <v>2110</v>
      </c>
      <c r="C552" s="161"/>
      <c r="D552" s="161"/>
      <c r="E552" s="162"/>
      <c r="F552" s="154">
        <f t="shared" si="150"/>
        <v>21.844317556526136</v>
      </c>
      <c r="G552" s="306">
        <v>1976</v>
      </c>
      <c r="H552" s="281">
        <v>2025</v>
      </c>
      <c r="I552" s="154">
        <f t="shared" si="148"/>
        <v>2750135.52</v>
      </c>
      <c r="J552" s="152">
        <f t="shared" si="144"/>
        <v>13778348.460000001</v>
      </c>
      <c r="K552" s="155">
        <f t="shared" si="145"/>
        <v>0</v>
      </c>
      <c r="L552" s="152">
        <v>0</v>
      </c>
      <c r="M552" s="152">
        <v>0</v>
      </c>
      <c r="N552" s="152">
        <v>0</v>
      </c>
      <c r="O552" s="152">
        <v>0</v>
      </c>
      <c r="P552" s="152">
        <v>0</v>
      </c>
      <c r="Q552" s="155"/>
      <c r="R552" s="155">
        <v>0</v>
      </c>
      <c r="S552" s="155"/>
      <c r="T552" s="155">
        <v>0</v>
      </c>
      <c r="U552" s="155"/>
      <c r="V552" s="155">
        <v>0</v>
      </c>
      <c r="W552" s="156">
        <v>0</v>
      </c>
      <c r="X552" s="155">
        <v>0</v>
      </c>
      <c r="Y552" s="157" t="s">
        <v>234</v>
      </c>
      <c r="Z552" s="155">
        <v>1559</v>
      </c>
      <c r="AA552" s="155">
        <f>ROUND(IF(Y552="СК",7598.05*0.955,8837.94*0.955)*Z552,2)</f>
        <v>13158322.779999999</v>
      </c>
      <c r="AB552" s="144">
        <v>0</v>
      </c>
      <c r="AC552" s="144">
        <v>0</v>
      </c>
      <c r="AD552" s="144">
        <v>0</v>
      </c>
      <c r="AE552" s="144">
        <v>0</v>
      </c>
      <c r="AF552" s="144">
        <v>0</v>
      </c>
      <c r="AG552" s="144">
        <v>0</v>
      </c>
      <c r="AH552" s="144">
        <v>0</v>
      </c>
      <c r="AI552" s="144">
        <v>0</v>
      </c>
      <c r="AJ552" s="144">
        <v>0</v>
      </c>
      <c r="AK552" s="144">
        <v>0</v>
      </c>
      <c r="AL552" s="144">
        <v>0</v>
      </c>
      <c r="AM552" s="144">
        <f t="shared" si="146"/>
        <v>413350.45</v>
      </c>
      <c r="AN552" s="144">
        <f t="shared" si="147"/>
        <v>206675.23</v>
      </c>
      <c r="AO552" s="144">
        <v>0</v>
      </c>
      <c r="AP552" s="144" t="s">
        <v>4575</v>
      </c>
      <c r="AQ552" s="294"/>
      <c r="AR552" s="144"/>
      <c r="AS552" s="271"/>
      <c r="AT552" s="144"/>
      <c r="AU552" s="144"/>
      <c r="AV552" s="158" t="s">
        <v>2108</v>
      </c>
      <c r="AW552" s="159" t="s">
        <v>2109</v>
      </c>
      <c r="AX552" s="159" t="s">
        <v>2110</v>
      </c>
      <c r="AY552" s="159"/>
      <c r="AZ552" s="159" t="s">
        <v>879</v>
      </c>
      <c r="BA552" s="158" t="s">
        <v>912</v>
      </c>
      <c r="BB552" s="159" t="s">
        <v>1002</v>
      </c>
      <c r="BC552" s="158" t="s">
        <v>846</v>
      </c>
      <c r="BD552" s="158" t="s">
        <v>849</v>
      </c>
      <c r="BE552" s="158" t="s">
        <v>856</v>
      </c>
      <c r="BF552" s="160">
        <v>6352.7</v>
      </c>
      <c r="BG552" s="160">
        <v>5609.5</v>
      </c>
      <c r="BH552" s="158" t="s">
        <v>883</v>
      </c>
      <c r="BI552" s="193">
        <v>7.5</v>
      </c>
      <c r="BJ552" s="159" t="s">
        <v>892</v>
      </c>
      <c r="BK552" s="160">
        <v>1559</v>
      </c>
      <c r="BL552" s="160"/>
      <c r="BM552" s="160">
        <v>4906</v>
      </c>
      <c r="BN552" s="158"/>
      <c r="BO552" s="159" t="s">
        <v>885</v>
      </c>
      <c r="BP552" s="159" t="s">
        <v>886</v>
      </c>
      <c r="BQ552" s="204" t="s">
        <v>887</v>
      </c>
      <c r="BR552" s="160">
        <v>8994401.0600000005</v>
      </c>
      <c r="BS552" s="160">
        <v>2750135.52</v>
      </c>
      <c r="BT552" s="160">
        <v>0</v>
      </c>
      <c r="BU552" s="138">
        <v>2750135.52</v>
      </c>
      <c r="BV552" s="160">
        <v>2750655.02</v>
      </c>
      <c r="BW552" s="160">
        <v>2750655.02</v>
      </c>
      <c r="BX552" s="160">
        <v>0</v>
      </c>
      <c r="BY552" s="160">
        <v>2738782.75</v>
      </c>
      <c r="BZ552" s="160">
        <v>2738782.75</v>
      </c>
      <c r="CA552" s="160">
        <v>0</v>
      </c>
      <c r="CB552" s="160">
        <v>2739267.35</v>
      </c>
      <c r="CC552" s="160">
        <v>2739267.35</v>
      </c>
      <c r="CD552" s="160">
        <v>0</v>
      </c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  <c r="EH552" s="145"/>
      <c r="EI552" s="145"/>
      <c r="EJ552" s="145"/>
      <c r="EK552" s="145"/>
      <c r="EL552" s="145"/>
      <c r="EM552" s="145"/>
      <c r="EN552" s="145"/>
      <c r="EO552" s="145"/>
      <c r="EP552" s="145"/>
      <c r="EQ552" s="145"/>
      <c r="ER552" s="145"/>
      <c r="ES552" s="145"/>
      <c r="ET552" s="145"/>
      <c r="EU552" s="145"/>
      <c r="EV552" s="145"/>
      <c r="EW552" s="145"/>
      <c r="EX552" s="145"/>
      <c r="EY552" s="145"/>
      <c r="EZ552" s="145"/>
      <c r="FA552" s="145"/>
      <c r="FB552" s="145"/>
      <c r="FC552" s="145"/>
      <c r="FD552" s="145"/>
      <c r="FE552" s="145"/>
      <c r="FF552" s="145"/>
      <c r="FG552" s="145"/>
      <c r="FH552" s="145"/>
      <c r="FI552" s="145"/>
      <c r="FJ552" s="145"/>
      <c r="FK552" s="145"/>
      <c r="FL552" s="145"/>
      <c r="FM552" s="145"/>
      <c r="FN552" s="145"/>
      <c r="FO552" s="145"/>
      <c r="FP552" s="145"/>
      <c r="FQ552" s="145"/>
      <c r="FR552" s="145"/>
      <c r="FS552" s="145"/>
      <c r="FT552" s="146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8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I552" s="147"/>
      <c r="HJ552" s="147"/>
      <c r="HK552" s="147"/>
      <c r="HL552" s="147"/>
      <c r="HM552" s="147"/>
    </row>
    <row r="553" spans="1:221" s="149" customFormat="1" ht="12" customHeight="1" x14ac:dyDescent="0.2">
      <c r="A553" s="150">
        <v>317</v>
      </c>
      <c r="B553" s="151" t="s">
        <v>2113</v>
      </c>
      <c r="C553" s="161"/>
      <c r="D553" s="161"/>
      <c r="E553" s="162"/>
      <c r="F553" s="154">
        <f t="shared" si="150"/>
        <v>79.840179405042392</v>
      </c>
      <c r="G553" s="306">
        <v>1948</v>
      </c>
      <c r="H553" s="281">
        <v>2025</v>
      </c>
      <c r="I553" s="154">
        <f t="shared" si="148"/>
        <v>631561.14</v>
      </c>
      <c r="J553" s="152">
        <f t="shared" si="144"/>
        <v>6388255.5999999996</v>
      </c>
      <c r="K553" s="155">
        <f t="shared" si="145"/>
        <v>1397355.61</v>
      </c>
      <c r="L553" s="152">
        <v>0</v>
      </c>
      <c r="M553" s="152">
        <v>0</v>
      </c>
      <c r="N553" s="152">
        <v>0</v>
      </c>
      <c r="O553" s="152">
        <v>266.5</v>
      </c>
      <c r="P553" s="164">
        <f>ROUND((O553*5490.43*0.955),2)</f>
        <v>1397355.61</v>
      </c>
      <c r="Q553" s="155"/>
      <c r="R553" s="155">
        <v>0</v>
      </c>
      <c r="S553" s="155"/>
      <c r="T553" s="155">
        <v>0</v>
      </c>
      <c r="U553" s="155"/>
      <c r="V553" s="155">
        <v>0</v>
      </c>
      <c r="W553" s="156">
        <v>0</v>
      </c>
      <c r="X553" s="155">
        <v>0</v>
      </c>
      <c r="Y553" s="188" t="s">
        <v>235</v>
      </c>
      <c r="Z553" s="165">
        <v>648.20000000000005</v>
      </c>
      <c r="AA553" s="155">
        <f>ROUND(IF(Y553="СК",7598.05*0.955,8837.94*0.955)*Z553,2)</f>
        <v>4703428.49</v>
      </c>
      <c r="AB553" s="144">
        <v>0</v>
      </c>
      <c r="AC553" s="144">
        <v>0</v>
      </c>
      <c r="AD553" s="144">
        <v>0</v>
      </c>
      <c r="AE553" s="144">
        <v>0</v>
      </c>
      <c r="AF553" s="144">
        <v>0</v>
      </c>
      <c r="AG553" s="144">
        <v>0</v>
      </c>
      <c r="AH553" s="144">
        <v>0</v>
      </c>
      <c r="AI553" s="144">
        <v>0</v>
      </c>
      <c r="AJ553" s="144">
        <v>0</v>
      </c>
      <c r="AK553" s="144">
        <v>0</v>
      </c>
      <c r="AL553" s="144">
        <v>0</v>
      </c>
      <c r="AM553" s="144">
        <f t="shared" si="146"/>
        <v>191647.67</v>
      </c>
      <c r="AN553" s="144">
        <f t="shared" si="147"/>
        <v>95823.83</v>
      </c>
      <c r="AO553" s="144">
        <v>0</v>
      </c>
      <c r="AP553" s="144" t="s">
        <v>4526</v>
      </c>
      <c r="AQ553" s="294"/>
      <c r="AR553" s="144" t="s">
        <v>4540</v>
      </c>
      <c r="AS553" s="271">
        <v>2018</v>
      </c>
      <c r="AT553" s="144">
        <v>3290714.83</v>
      </c>
      <c r="AU553" s="144"/>
      <c r="AV553" s="158" t="s">
        <v>2111</v>
      </c>
      <c r="AW553" s="159" t="s">
        <v>2112</v>
      </c>
      <c r="AX553" s="159" t="s">
        <v>2113</v>
      </c>
      <c r="AY553" s="159" t="s">
        <v>878</v>
      </c>
      <c r="AZ553" s="159" t="s">
        <v>879</v>
      </c>
      <c r="BA553" s="158" t="s">
        <v>1262</v>
      </c>
      <c r="BB553" s="159" t="s">
        <v>891</v>
      </c>
      <c r="BC553" s="158" t="s">
        <v>845</v>
      </c>
      <c r="BD553" s="158" t="s">
        <v>165</v>
      </c>
      <c r="BE553" s="158" t="s">
        <v>990</v>
      </c>
      <c r="BF553" s="160">
        <v>1333.3</v>
      </c>
      <c r="BG553" s="160">
        <v>1259.0999999999999</v>
      </c>
      <c r="BH553" s="158" t="s">
        <v>883</v>
      </c>
      <c r="BI553" s="193">
        <v>7.5</v>
      </c>
      <c r="BJ553" s="159" t="s">
        <v>884</v>
      </c>
      <c r="BK553" s="160">
        <v>648.20000000000005</v>
      </c>
      <c r="BL553" s="160"/>
      <c r="BM553" s="160">
        <v>1708.8</v>
      </c>
      <c r="BN553" s="158" t="s">
        <v>1388</v>
      </c>
      <c r="BO553" s="159" t="s">
        <v>885</v>
      </c>
      <c r="BP553" s="159" t="s">
        <v>886</v>
      </c>
      <c r="BQ553" s="204" t="s">
        <v>908</v>
      </c>
      <c r="BR553" s="160">
        <v>3589738.08</v>
      </c>
      <c r="BS553" s="160">
        <v>631561.14</v>
      </c>
      <c r="BT553" s="160">
        <v>0</v>
      </c>
      <c r="BU553" s="138">
        <v>631561.14</v>
      </c>
      <c r="BV553" s="160">
        <v>-2657345.88</v>
      </c>
      <c r="BW553" s="160">
        <v>633368.94999999995</v>
      </c>
      <c r="BX553" s="160">
        <v>0</v>
      </c>
      <c r="BY553" s="160">
        <v>626891.63</v>
      </c>
      <c r="BZ553" s="160">
        <v>626891.63</v>
      </c>
      <c r="CA553" s="160">
        <v>0</v>
      </c>
      <c r="CB553" s="160">
        <v>628680.1</v>
      </c>
      <c r="CC553" s="160">
        <v>628680.1</v>
      </c>
      <c r="CD553" s="160">
        <v>0</v>
      </c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  <c r="EH553" s="145"/>
      <c r="EI553" s="145"/>
      <c r="EJ553" s="145"/>
      <c r="EK553" s="145"/>
      <c r="EL553" s="145"/>
      <c r="EM553" s="145"/>
      <c r="EN553" s="145"/>
      <c r="EO553" s="145"/>
      <c r="EP553" s="145"/>
      <c r="EQ553" s="145"/>
      <c r="ER553" s="145"/>
      <c r="ES553" s="145"/>
      <c r="ET553" s="145"/>
      <c r="EU553" s="145"/>
      <c r="EV553" s="145"/>
      <c r="EW553" s="145"/>
      <c r="EX553" s="145"/>
      <c r="EY553" s="145"/>
      <c r="EZ553" s="145"/>
      <c r="FA553" s="145"/>
      <c r="FB553" s="145"/>
      <c r="FC553" s="145"/>
      <c r="FD553" s="145"/>
      <c r="FE553" s="145"/>
      <c r="FF553" s="145"/>
      <c r="FG553" s="145"/>
      <c r="FH553" s="145"/>
      <c r="FI553" s="145"/>
      <c r="FJ553" s="145"/>
      <c r="FK553" s="145"/>
      <c r="FL553" s="145"/>
      <c r="FM553" s="145"/>
      <c r="FN553" s="145"/>
      <c r="FO553" s="145"/>
      <c r="FP553" s="145"/>
      <c r="FQ553" s="145"/>
      <c r="FR553" s="145"/>
      <c r="FS553" s="145"/>
      <c r="FT553" s="146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8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I553" s="147"/>
      <c r="HJ553" s="147"/>
      <c r="HK553" s="147"/>
      <c r="HL553" s="147"/>
      <c r="HM553" s="147"/>
    </row>
    <row r="554" spans="1:221" s="149" customFormat="1" ht="12" customHeight="1" x14ac:dyDescent="0.2">
      <c r="A554" s="150">
        <v>318</v>
      </c>
      <c r="B554" s="151" t="s">
        <v>2116</v>
      </c>
      <c r="C554" s="161"/>
      <c r="D554" s="161"/>
      <c r="E554" s="162"/>
      <c r="F554" s="154">
        <f t="shared" si="150"/>
        <v>6.5247855456836605</v>
      </c>
      <c r="G554" s="306">
        <v>1980</v>
      </c>
      <c r="H554" s="278">
        <v>2023</v>
      </c>
      <c r="I554" s="154">
        <f t="shared" si="148"/>
        <v>1469277.69</v>
      </c>
      <c r="J554" s="152">
        <f t="shared" ref="J554:J617" si="151">ROUND(K554+X554+AA554+AC554+AE554+AG554+AI554+AK554+AL554+AM554+AN554+AO554,2)</f>
        <v>2782179.9</v>
      </c>
      <c r="K554" s="155">
        <f t="shared" ref="K554:K617" si="152">ROUND((L554+N554+P554+R554+T554+V554),2)</f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5"/>
      <c r="R554" s="155">
        <v>0</v>
      </c>
      <c r="S554" s="155"/>
      <c r="T554" s="155">
        <v>0</v>
      </c>
      <c r="U554" s="155"/>
      <c r="V554" s="155">
        <v>0</v>
      </c>
      <c r="W554" s="156">
        <v>1</v>
      </c>
      <c r="X554" s="155">
        <f>ROUND((W554*2782179.9*0.955),2)</f>
        <v>2656981.7999999998</v>
      </c>
      <c r="Y554" s="157"/>
      <c r="Z554" s="155">
        <v>0</v>
      </c>
      <c r="AA554" s="155">
        <v>0</v>
      </c>
      <c r="AB554" s="144">
        <v>0</v>
      </c>
      <c r="AC554" s="144">
        <v>0</v>
      </c>
      <c r="AD554" s="144">
        <v>0</v>
      </c>
      <c r="AE554" s="144">
        <v>0</v>
      </c>
      <c r="AF554" s="144">
        <v>0</v>
      </c>
      <c r="AG554" s="144">
        <v>0</v>
      </c>
      <c r="AH554" s="144">
        <v>0</v>
      </c>
      <c r="AI554" s="144">
        <v>0</v>
      </c>
      <c r="AJ554" s="144">
        <v>0</v>
      </c>
      <c r="AK554" s="144">
        <v>0</v>
      </c>
      <c r="AL554" s="144">
        <v>0</v>
      </c>
      <c r="AM554" s="144">
        <f t="shared" ref="AM554:AM617" si="153">ROUND((K554+X554+AA554+AC554+AE554+AG554+AI554+AK554+AL554)/95.5*3,2)</f>
        <v>83465.399999999994</v>
      </c>
      <c r="AN554" s="144">
        <f t="shared" ref="AN554:AN617" si="154">ROUND((K554+X554+AA554+AC554+AE554+AG554+AI554+AK554+AL554)/95.5*1.5,2)</f>
        <v>41732.699999999997</v>
      </c>
      <c r="AO554" s="144">
        <v>0</v>
      </c>
      <c r="AP554" s="144" t="s">
        <v>4526</v>
      </c>
      <c r="AQ554" s="294"/>
      <c r="AR554" s="144"/>
      <c r="AS554" s="271"/>
      <c r="AT554" s="144"/>
      <c r="AU554" s="144"/>
      <c r="AV554" s="158" t="s">
        <v>2114</v>
      </c>
      <c r="AW554" s="159" t="s">
        <v>2115</v>
      </c>
      <c r="AX554" s="159" t="s">
        <v>2116</v>
      </c>
      <c r="AY554" s="159" t="s">
        <v>878</v>
      </c>
      <c r="AZ554" s="159" t="s">
        <v>879</v>
      </c>
      <c r="BA554" s="158" t="s">
        <v>1076</v>
      </c>
      <c r="BB554" s="159" t="s">
        <v>891</v>
      </c>
      <c r="BC554" s="158" t="s">
        <v>850</v>
      </c>
      <c r="BD554" s="158" t="s">
        <v>165</v>
      </c>
      <c r="BE554" s="158" t="s">
        <v>1407</v>
      </c>
      <c r="BF554" s="160">
        <v>3169.9</v>
      </c>
      <c r="BG554" s="160">
        <v>2109.1999999999998</v>
      </c>
      <c r="BH554" s="158" t="s">
        <v>165</v>
      </c>
      <c r="BI554" s="158" t="s">
        <v>4574</v>
      </c>
      <c r="BJ554" s="159" t="s">
        <v>892</v>
      </c>
      <c r="BK554" s="160">
        <v>1035</v>
      </c>
      <c r="BL554" s="160"/>
      <c r="BM554" s="160">
        <v>1802.5</v>
      </c>
      <c r="BN554" s="158"/>
      <c r="BO554" s="159" t="s">
        <v>999</v>
      </c>
      <c r="BP554" s="159" t="s">
        <v>886</v>
      </c>
      <c r="BQ554" s="204" t="s">
        <v>913</v>
      </c>
      <c r="BR554" s="160">
        <v>2782179.9</v>
      </c>
      <c r="BS554" s="160">
        <v>1469277.69</v>
      </c>
      <c r="BT554" s="160">
        <v>0</v>
      </c>
      <c r="BU554" s="138">
        <v>1469277.69</v>
      </c>
      <c r="BV554" s="160">
        <v>1469277.69</v>
      </c>
      <c r="BW554" s="160">
        <v>1469277.69</v>
      </c>
      <c r="BX554" s="160">
        <v>0</v>
      </c>
      <c r="BY554" s="160">
        <v>1459082.74</v>
      </c>
      <c r="BZ554" s="160">
        <v>1459082.74</v>
      </c>
      <c r="CA554" s="160">
        <v>0</v>
      </c>
      <c r="CB554" s="160">
        <v>1459082.74</v>
      </c>
      <c r="CC554" s="160">
        <v>1459082.74</v>
      </c>
      <c r="CD554" s="160">
        <v>0</v>
      </c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  <c r="EH554" s="145"/>
      <c r="EI554" s="145"/>
      <c r="EJ554" s="145"/>
      <c r="EK554" s="145"/>
      <c r="EL554" s="145"/>
      <c r="EM554" s="145"/>
      <c r="EN554" s="145"/>
      <c r="EO554" s="145"/>
      <c r="EP554" s="145"/>
      <c r="EQ554" s="145"/>
      <c r="ER554" s="145"/>
      <c r="ES554" s="145"/>
      <c r="ET554" s="145"/>
      <c r="EU554" s="145"/>
      <c r="EV554" s="145"/>
      <c r="EW554" s="145"/>
      <c r="EX554" s="145"/>
      <c r="EY554" s="145"/>
      <c r="EZ554" s="145"/>
      <c r="FA554" s="145"/>
      <c r="FB554" s="145"/>
      <c r="FC554" s="145"/>
      <c r="FD554" s="145"/>
      <c r="FE554" s="145"/>
      <c r="FF554" s="145"/>
      <c r="FG554" s="145"/>
      <c r="FH554" s="145"/>
      <c r="FI554" s="145"/>
      <c r="FJ554" s="145"/>
      <c r="FK554" s="145"/>
      <c r="FL554" s="145"/>
      <c r="FM554" s="145"/>
      <c r="FN554" s="145"/>
      <c r="FO554" s="145"/>
      <c r="FP554" s="145"/>
      <c r="FQ554" s="145"/>
      <c r="FR554" s="145"/>
      <c r="FS554" s="145"/>
      <c r="FT554" s="146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8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I554" s="147"/>
      <c r="HJ554" s="147"/>
      <c r="HK554" s="147"/>
      <c r="HL554" s="147"/>
      <c r="HM554" s="147"/>
    </row>
    <row r="555" spans="1:221" s="149" customFormat="1" ht="12" customHeight="1" x14ac:dyDescent="0.2">
      <c r="A555" s="150">
        <v>319</v>
      </c>
      <c r="B555" s="151" t="s">
        <v>2119</v>
      </c>
      <c r="C555" s="161"/>
      <c r="D555" s="161"/>
      <c r="E555" s="162"/>
      <c r="F555" s="154">
        <f t="shared" si="150"/>
        <v>19.78144706830615</v>
      </c>
      <c r="G555" s="306">
        <v>1966</v>
      </c>
      <c r="H555" s="281">
        <v>2025</v>
      </c>
      <c r="I555" s="154">
        <f t="shared" si="148"/>
        <v>633493.43000000005</v>
      </c>
      <c r="J555" s="152">
        <f t="shared" si="151"/>
        <v>2940445.35</v>
      </c>
      <c r="K555" s="155">
        <f t="shared" si="152"/>
        <v>0</v>
      </c>
      <c r="L555" s="152">
        <v>0</v>
      </c>
      <c r="M555" s="152">
        <v>0</v>
      </c>
      <c r="N555" s="152">
        <v>0</v>
      </c>
      <c r="O555" s="152">
        <v>0</v>
      </c>
      <c r="P555" s="152">
        <v>0</v>
      </c>
      <c r="Q555" s="155"/>
      <c r="R555" s="155">
        <v>0</v>
      </c>
      <c r="S555" s="155"/>
      <c r="T555" s="155">
        <v>0</v>
      </c>
      <c r="U555" s="155"/>
      <c r="V555" s="155">
        <v>0</v>
      </c>
      <c r="W555" s="156">
        <v>0</v>
      </c>
      <c r="X555" s="155">
        <v>0</v>
      </c>
      <c r="Y555" s="157" t="s">
        <v>235</v>
      </c>
      <c r="Z555" s="155">
        <v>387</v>
      </c>
      <c r="AA555" s="155">
        <f>ROUND(IF(Y555="СК",7598.05*0.955,8837.94*0.955)*Z555,2)</f>
        <v>2808125.31</v>
      </c>
      <c r="AB555" s="144">
        <v>0</v>
      </c>
      <c r="AC555" s="144">
        <v>0</v>
      </c>
      <c r="AD555" s="144">
        <v>0</v>
      </c>
      <c r="AE555" s="144">
        <v>0</v>
      </c>
      <c r="AF555" s="144">
        <v>0</v>
      </c>
      <c r="AG555" s="144">
        <v>0</v>
      </c>
      <c r="AH555" s="144">
        <v>0</v>
      </c>
      <c r="AI555" s="144">
        <v>0</v>
      </c>
      <c r="AJ555" s="144">
        <v>0</v>
      </c>
      <c r="AK555" s="144">
        <v>0</v>
      </c>
      <c r="AL555" s="144">
        <v>0</v>
      </c>
      <c r="AM555" s="144">
        <f t="shared" si="153"/>
        <v>88213.36</v>
      </c>
      <c r="AN555" s="144">
        <f t="shared" si="154"/>
        <v>44106.68</v>
      </c>
      <c r="AO555" s="144">
        <v>0</v>
      </c>
      <c r="AP555" s="144" t="s">
        <v>4526</v>
      </c>
      <c r="AQ555" s="294"/>
      <c r="AR555" s="144"/>
      <c r="AS555" s="271"/>
      <c r="AT555" s="144"/>
      <c r="AU555" s="144"/>
      <c r="AV555" s="158" t="s">
        <v>2117</v>
      </c>
      <c r="AW555" s="159" t="s">
        <v>2118</v>
      </c>
      <c r="AX555" s="159" t="s">
        <v>2119</v>
      </c>
      <c r="AY555" s="159" t="s">
        <v>878</v>
      </c>
      <c r="AZ555" s="159" t="s">
        <v>879</v>
      </c>
      <c r="BA555" s="158" t="s">
        <v>942</v>
      </c>
      <c r="BB555" s="159" t="s">
        <v>891</v>
      </c>
      <c r="BC555" s="158" t="s">
        <v>845</v>
      </c>
      <c r="BD555" s="158" t="s">
        <v>166</v>
      </c>
      <c r="BE555" s="158" t="s">
        <v>862</v>
      </c>
      <c r="BF555" s="160">
        <v>1436.4</v>
      </c>
      <c r="BG555" s="160">
        <v>1295.8</v>
      </c>
      <c r="BH555" s="158" t="s">
        <v>883</v>
      </c>
      <c r="BI555" s="193">
        <v>7.5</v>
      </c>
      <c r="BJ555" s="159" t="s">
        <v>884</v>
      </c>
      <c r="BK555" s="160">
        <v>387</v>
      </c>
      <c r="BL555" s="160"/>
      <c r="BM555" s="160">
        <v>415.2</v>
      </c>
      <c r="BN555" s="158"/>
      <c r="BO555" s="159" t="s">
        <v>885</v>
      </c>
      <c r="BP555" s="159" t="s">
        <v>886</v>
      </c>
      <c r="BQ555" s="204" t="s">
        <v>887</v>
      </c>
      <c r="BR555" s="160">
        <v>2143209.87</v>
      </c>
      <c r="BS555" s="160">
        <v>633493.43000000005</v>
      </c>
      <c r="BT555" s="160">
        <v>0</v>
      </c>
      <c r="BU555" s="138">
        <v>633493.43000000005</v>
      </c>
      <c r="BV555" s="160">
        <v>633493.43000000005</v>
      </c>
      <c r="BW555" s="160">
        <v>633493.43000000005</v>
      </c>
      <c r="BX555" s="160">
        <v>0</v>
      </c>
      <c r="BY555" s="160">
        <v>631901.91</v>
      </c>
      <c r="BZ555" s="160">
        <v>631901.91</v>
      </c>
      <c r="CA555" s="160">
        <v>0</v>
      </c>
      <c r="CB555" s="160">
        <v>631901.91</v>
      </c>
      <c r="CC555" s="160">
        <v>631901.91</v>
      </c>
      <c r="CD555" s="160">
        <v>0</v>
      </c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  <c r="EH555" s="145"/>
      <c r="EI555" s="145"/>
      <c r="EJ555" s="145"/>
      <c r="EK555" s="145"/>
      <c r="EL555" s="145"/>
      <c r="EM555" s="145"/>
      <c r="EN555" s="145"/>
      <c r="EO555" s="145"/>
      <c r="EP555" s="145"/>
      <c r="EQ555" s="145"/>
      <c r="ER555" s="145"/>
      <c r="ES555" s="145"/>
      <c r="ET555" s="145"/>
      <c r="EU555" s="145"/>
      <c r="EV555" s="145"/>
      <c r="EW555" s="145"/>
      <c r="EX555" s="145"/>
      <c r="EY555" s="145"/>
      <c r="EZ555" s="145"/>
      <c r="FA555" s="145"/>
      <c r="FB555" s="145"/>
      <c r="FC555" s="145"/>
      <c r="FD555" s="145"/>
      <c r="FE555" s="145"/>
      <c r="FF555" s="145"/>
      <c r="FG555" s="145"/>
      <c r="FH555" s="145"/>
      <c r="FI555" s="145"/>
      <c r="FJ555" s="145"/>
      <c r="FK555" s="145"/>
      <c r="FL555" s="145"/>
      <c r="FM555" s="145"/>
      <c r="FN555" s="145"/>
      <c r="FO555" s="145"/>
      <c r="FP555" s="145"/>
      <c r="FQ555" s="145"/>
      <c r="FR555" s="145"/>
      <c r="FS555" s="145"/>
      <c r="FT555" s="146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8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I555" s="147"/>
      <c r="HJ555" s="147"/>
      <c r="HK555" s="147"/>
      <c r="HL555" s="147"/>
      <c r="HM555" s="147"/>
    </row>
    <row r="556" spans="1:221" s="149" customFormat="1" ht="12" customHeight="1" x14ac:dyDescent="0.2">
      <c r="A556" s="150">
        <v>320</v>
      </c>
      <c r="B556" s="151" t="s">
        <v>2122</v>
      </c>
      <c r="C556" s="161"/>
      <c r="D556" s="161"/>
      <c r="E556" s="162"/>
      <c r="F556" s="154">
        <f t="shared" si="150"/>
        <v>48.237734382968462</v>
      </c>
      <c r="G556" s="306">
        <v>1954</v>
      </c>
      <c r="H556" s="278">
        <v>2025</v>
      </c>
      <c r="I556" s="154">
        <f t="shared" si="148"/>
        <v>617811.36</v>
      </c>
      <c r="J556" s="311">
        <f t="shared" si="151"/>
        <v>5820106.2999999998</v>
      </c>
      <c r="K556" s="155">
        <f t="shared" si="152"/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5"/>
      <c r="R556" s="155">
        <v>0</v>
      </c>
      <c r="S556" s="155"/>
      <c r="T556" s="155">
        <v>0</v>
      </c>
      <c r="U556" s="155"/>
      <c r="V556" s="155">
        <v>0</v>
      </c>
      <c r="W556" s="156">
        <v>0</v>
      </c>
      <c r="X556" s="155">
        <v>0</v>
      </c>
      <c r="Y556" s="157" t="s">
        <v>235</v>
      </c>
      <c r="Z556" s="155">
        <v>766</v>
      </c>
      <c r="AA556" s="155">
        <f>ROUND(IF(Y556="СК",7598.05*0.955,8837.94*0.955)*Z556,2)</f>
        <v>5558201.5199999996</v>
      </c>
      <c r="AB556" s="144">
        <v>0</v>
      </c>
      <c r="AC556" s="144">
        <v>0</v>
      </c>
      <c r="AD556" s="144">
        <v>0</v>
      </c>
      <c r="AE556" s="144">
        <v>0</v>
      </c>
      <c r="AF556" s="144">
        <v>0</v>
      </c>
      <c r="AG556" s="144">
        <v>0</v>
      </c>
      <c r="AH556" s="144">
        <v>0</v>
      </c>
      <c r="AI556" s="144">
        <v>0</v>
      </c>
      <c r="AJ556" s="144">
        <v>0</v>
      </c>
      <c r="AK556" s="144">
        <v>0</v>
      </c>
      <c r="AL556" s="144">
        <v>0</v>
      </c>
      <c r="AM556" s="144">
        <f t="shared" si="153"/>
        <v>174603.19</v>
      </c>
      <c r="AN556" s="144">
        <f t="shared" si="154"/>
        <v>87301.59</v>
      </c>
      <c r="AO556" s="144">
        <v>0</v>
      </c>
      <c r="AP556" s="144" t="s">
        <v>4526</v>
      </c>
      <c r="AQ556" s="294"/>
      <c r="AR556" s="144"/>
      <c r="AS556" s="271"/>
      <c r="AT556" s="144"/>
      <c r="AU556" s="144"/>
      <c r="AV556" s="158" t="s">
        <v>2120</v>
      </c>
      <c r="AW556" s="159" t="s">
        <v>2121</v>
      </c>
      <c r="AX556" s="159" t="s">
        <v>2122</v>
      </c>
      <c r="AY556" s="159"/>
      <c r="AZ556" s="159" t="s">
        <v>879</v>
      </c>
      <c r="BA556" s="158" t="s">
        <v>1849</v>
      </c>
      <c r="BB556" s="159" t="s">
        <v>891</v>
      </c>
      <c r="BC556" s="158" t="s">
        <v>844</v>
      </c>
      <c r="BD556" s="158" t="s">
        <v>844</v>
      </c>
      <c r="BE556" s="158" t="s">
        <v>857</v>
      </c>
      <c r="BF556" s="160">
        <v>1384.4</v>
      </c>
      <c r="BG556" s="160">
        <v>1198.3</v>
      </c>
      <c r="BH556" s="158" t="s">
        <v>883</v>
      </c>
      <c r="BI556" s="193">
        <v>7.5</v>
      </c>
      <c r="BJ556" s="159" t="s">
        <v>884</v>
      </c>
      <c r="BK556" s="160">
        <v>766</v>
      </c>
      <c r="BL556" s="160"/>
      <c r="BM556" s="160">
        <v>1329.06</v>
      </c>
      <c r="BN556" s="158"/>
      <c r="BO556" s="159" t="s">
        <v>885</v>
      </c>
      <c r="BP556" s="159" t="s">
        <v>886</v>
      </c>
      <c r="BQ556" s="204" t="s">
        <v>887</v>
      </c>
      <c r="BR556" s="160">
        <v>4242115.66</v>
      </c>
      <c r="BS556" s="160">
        <v>617811.36</v>
      </c>
      <c r="BT556" s="160">
        <v>0</v>
      </c>
      <c r="BU556" s="138">
        <v>617811.36</v>
      </c>
      <c r="BV556" s="160">
        <v>617811.36</v>
      </c>
      <c r="BW556" s="160">
        <v>617811.36</v>
      </c>
      <c r="BX556" s="160">
        <v>0</v>
      </c>
      <c r="BY556" s="160">
        <v>614031.62</v>
      </c>
      <c r="BZ556" s="160">
        <v>614031.62</v>
      </c>
      <c r="CA556" s="160">
        <v>0</v>
      </c>
      <c r="CB556" s="160">
        <v>614031.62</v>
      </c>
      <c r="CC556" s="160">
        <v>614031.62</v>
      </c>
      <c r="CD556" s="160">
        <v>0</v>
      </c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  <c r="EH556" s="145"/>
      <c r="EI556" s="145"/>
      <c r="EJ556" s="145"/>
      <c r="EK556" s="145"/>
      <c r="EL556" s="145"/>
      <c r="EM556" s="145"/>
      <c r="EN556" s="145"/>
      <c r="EO556" s="145"/>
      <c r="EP556" s="145"/>
      <c r="EQ556" s="145"/>
      <c r="ER556" s="145"/>
      <c r="ES556" s="145"/>
      <c r="ET556" s="145"/>
      <c r="EU556" s="145"/>
      <c r="EV556" s="145"/>
      <c r="EW556" s="145"/>
      <c r="EX556" s="145"/>
      <c r="EY556" s="145"/>
      <c r="EZ556" s="145"/>
      <c r="FA556" s="145"/>
      <c r="FB556" s="145"/>
      <c r="FC556" s="145"/>
      <c r="FD556" s="145"/>
      <c r="FE556" s="145"/>
      <c r="FF556" s="145"/>
      <c r="FG556" s="145"/>
      <c r="FH556" s="145"/>
      <c r="FI556" s="145"/>
      <c r="FJ556" s="145"/>
      <c r="FK556" s="145"/>
      <c r="FL556" s="145"/>
      <c r="FM556" s="145"/>
      <c r="FN556" s="145"/>
      <c r="FO556" s="145"/>
      <c r="FP556" s="145"/>
      <c r="FQ556" s="145"/>
      <c r="FR556" s="145"/>
      <c r="FS556" s="145"/>
      <c r="FT556" s="146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8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I556" s="147"/>
      <c r="HJ556" s="147"/>
      <c r="HK556" s="147"/>
      <c r="HL556" s="147"/>
      <c r="HM556" s="147"/>
    </row>
    <row r="557" spans="1:221" s="149" customFormat="1" ht="12" customHeight="1" x14ac:dyDescent="0.2">
      <c r="A557" s="150">
        <v>321</v>
      </c>
      <c r="B557" s="151" t="s">
        <v>2125</v>
      </c>
      <c r="C557" s="161"/>
      <c r="D557" s="161"/>
      <c r="E557" s="162"/>
      <c r="F557" s="154">
        <f t="shared" si="150"/>
        <v>50.920567480793494</v>
      </c>
      <c r="G557" s="306">
        <v>1953</v>
      </c>
      <c r="H557" s="278">
        <v>2025</v>
      </c>
      <c r="I557" s="154">
        <f t="shared" si="148"/>
        <v>843938.62</v>
      </c>
      <c r="J557" s="311">
        <f t="shared" si="151"/>
        <v>9725504</v>
      </c>
      <c r="K557" s="155">
        <f t="shared" si="152"/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5"/>
      <c r="R557" s="155">
        <v>0</v>
      </c>
      <c r="S557" s="155"/>
      <c r="T557" s="155">
        <v>0</v>
      </c>
      <c r="U557" s="155"/>
      <c r="V557" s="155">
        <v>0</v>
      </c>
      <c r="W557" s="156">
        <v>0</v>
      </c>
      <c r="X557" s="155">
        <v>0</v>
      </c>
      <c r="Y557" s="157" t="s">
        <v>235</v>
      </c>
      <c r="Z557" s="155">
        <v>1280</v>
      </c>
      <c r="AA557" s="155">
        <f>ROUND(IF(Y557="СК",7598.05*0.955,8837.94*0.955)*Z557,2)</f>
        <v>9287856.3200000003</v>
      </c>
      <c r="AB557" s="144">
        <v>0</v>
      </c>
      <c r="AC557" s="144">
        <v>0</v>
      </c>
      <c r="AD557" s="144">
        <v>0</v>
      </c>
      <c r="AE557" s="144">
        <v>0</v>
      </c>
      <c r="AF557" s="144">
        <v>0</v>
      </c>
      <c r="AG557" s="144">
        <v>0</v>
      </c>
      <c r="AH557" s="144">
        <v>0</v>
      </c>
      <c r="AI557" s="144">
        <v>0</v>
      </c>
      <c r="AJ557" s="144">
        <v>0</v>
      </c>
      <c r="AK557" s="144">
        <v>0</v>
      </c>
      <c r="AL557" s="144">
        <v>0</v>
      </c>
      <c r="AM557" s="144">
        <f t="shared" si="153"/>
        <v>291765.12</v>
      </c>
      <c r="AN557" s="144">
        <f t="shared" si="154"/>
        <v>145882.56</v>
      </c>
      <c r="AO557" s="144">
        <v>0</v>
      </c>
      <c r="AP557" s="144" t="s">
        <v>4526</v>
      </c>
      <c r="AQ557" s="294"/>
      <c r="AR557" s="144"/>
      <c r="AS557" s="271"/>
      <c r="AT557" s="144"/>
      <c r="AU557" s="144"/>
      <c r="AV557" s="158" t="s">
        <v>2123</v>
      </c>
      <c r="AW557" s="159" t="s">
        <v>2124</v>
      </c>
      <c r="AX557" s="159" t="s">
        <v>2125</v>
      </c>
      <c r="AY557" s="159" t="s">
        <v>878</v>
      </c>
      <c r="AZ557" s="159" t="s">
        <v>879</v>
      </c>
      <c r="BA557" s="158" t="s">
        <v>1939</v>
      </c>
      <c r="BB557" s="159" t="s">
        <v>891</v>
      </c>
      <c r="BC557" s="158" t="s">
        <v>844</v>
      </c>
      <c r="BD557" s="158" t="s">
        <v>844</v>
      </c>
      <c r="BE557" s="158" t="s">
        <v>1491</v>
      </c>
      <c r="BF557" s="160">
        <v>2144.1</v>
      </c>
      <c r="BG557" s="160">
        <v>1938</v>
      </c>
      <c r="BH557" s="158" t="s">
        <v>883</v>
      </c>
      <c r="BI557" s="193">
        <v>7.5</v>
      </c>
      <c r="BJ557" s="159" t="s">
        <v>884</v>
      </c>
      <c r="BK557" s="160">
        <v>1280</v>
      </c>
      <c r="BL557" s="160"/>
      <c r="BM557" s="160">
        <v>1474.73</v>
      </c>
      <c r="BN557" s="158" t="s">
        <v>1358</v>
      </c>
      <c r="BO557" s="159" t="s">
        <v>885</v>
      </c>
      <c r="BP557" s="159" t="s">
        <v>886</v>
      </c>
      <c r="BQ557" s="204" t="s">
        <v>887</v>
      </c>
      <c r="BR557" s="160">
        <v>7088652.7999999998</v>
      </c>
      <c r="BS557" s="160">
        <v>843938.62</v>
      </c>
      <c r="BT557" s="160">
        <v>0</v>
      </c>
      <c r="BU557" s="138">
        <v>843938.62</v>
      </c>
      <c r="BV557" s="160">
        <v>859694.35</v>
      </c>
      <c r="BW557" s="160">
        <v>859694.35</v>
      </c>
      <c r="BX557" s="160">
        <v>0</v>
      </c>
      <c r="BY557" s="160">
        <v>819966.89</v>
      </c>
      <c r="BZ557" s="160">
        <v>819966.89</v>
      </c>
      <c r="CA557" s="160">
        <v>0</v>
      </c>
      <c r="CB557" s="160">
        <v>835722.62</v>
      </c>
      <c r="CC557" s="160">
        <v>835722.62</v>
      </c>
      <c r="CD557" s="160">
        <v>0</v>
      </c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  <c r="EH557" s="145"/>
      <c r="EI557" s="145"/>
      <c r="EJ557" s="145"/>
      <c r="EK557" s="145"/>
      <c r="EL557" s="145"/>
      <c r="EM557" s="145"/>
      <c r="EN557" s="145"/>
      <c r="EO557" s="145"/>
      <c r="EP557" s="145"/>
      <c r="EQ557" s="145"/>
      <c r="ER557" s="145"/>
      <c r="ES557" s="145"/>
      <c r="ET557" s="145"/>
      <c r="EU557" s="145"/>
      <c r="EV557" s="145"/>
      <c r="EW557" s="145"/>
      <c r="EX557" s="145"/>
      <c r="EY557" s="145"/>
      <c r="EZ557" s="145"/>
      <c r="FA557" s="145"/>
      <c r="FB557" s="145"/>
      <c r="FC557" s="145"/>
      <c r="FD557" s="145"/>
      <c r="FE557" s="145"/>
      <c r="FF557" s="145"/>
      <c r="FG557" s="145"/>
      <c r="FH557" s="145"/>
      <c r="FI557" s="145"/>
      <c r="FJ557" s="145"/>
      <c r="FK557" s="145"/>
      <c r="FL557" s="145"/>
      <c r="FM557" s="145"/>
      <c r="FN557" s="145"/>
      <c r="FO557" s="145"/>
      <c r="FP557" s="145"/>
      <c r="FQ557" s="145"/>
      <c r="FR557" s="145"/>
      <c r="FS557" s="145"/>
      <c r="FT557" s="146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8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I557" s="147"/>
      <c r="HJ557" s="147"/>
      <c r="HK557" s="147"/>
      <c r="HL557" s="147"/>
      <c r="HM557" s="147"/>
    </row>
    <row r="558" spans="1:221" s="149" customFormat="1" ht="12" customHeight="1" x14ac:dyDescent="0.2">
      <c r="A558" s="150">
        <v>322</v>
      </c>
      <c r="B558" s="151" t="s">
        <v>2128</v>
      </c>
      <c r="C558" s="161"/>
      <c r="D558" s="161"/>
      <c r="E558" s="162"/>
      <c r="F558" s="154">
        <f t="shared" si="150"/>
        <v>25.225918003703359</v>
      </c>
      <c r="G558" s="306">
        <v>1993</v>
      </c>
      <c r="H558" s="281">
        <v>2025</v>
      </c>
      <c r="I558" s="154">
        <f t="shared" si="148"/>
        <v>2176961.94</v>
      </c>
      <c r="J558" s="152">
        <f t="shared" si="151"/>
        <v>11931219.01</v>
      </c>
      <c r="K558" s="155">
        <f t="shared" si="152"/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5"/>
      <c r="R558" s="155">
        <v>0</v>
      </c>
      <c r="S558" s="155"/>
      <c r="T558" s="155">
        <v>0</v>
      </c>
      <c r="U558" s="155"/>
      <c r="V558" s="155">
        <v>0</v>
      </c>
      <c r="W558" s="156">
        <v>0</v>
      </c>
      <c r="X558" s="155">
        <v>0</v>
      </c>
      <c r="Y558" s="157" t="s">
        <v>234</v>
      </c>
      <c r="Z558" s="155">
        <v>1350</v>
      </c>
      <c r="AA558" s="155">
        <f>ROUND(IF(Y558="СК",7598.05*0.955,8837.94*0.955)*Z558,2)</f>
        <v>11394314.15</v>
      </c>
      <c r="AB558" s="144">
        <v>0</v>
      </c>
      <c r="AC558" s="144">
        <v>0</v>
      </c>
      <c r="AD558" s="144">
        <v>0</v>
      </c>
      <c r="AE558" s="144">
        <v>0</v>
      </c>
      <c r="AF558" s="144">
        <v>0</v>
      </c>
      <c r="AG558" s="144">
        <v>0</v>
      </c>
      <c r="AH558" s="144">
        <v>0</v>
      </c>
      <c r="AI558" s="144">
        <v>0</v>
      </c>
      <c r="AJ558" s="144">
        <v>0</v>
      </c>
      <c r="AK558" s="144">
        <v>0</v>
      </c>
      <c r="AL558" s="144">
        <v>0</v>
      </c>
      <c r="AM558" s="144">
        <f t="shared" si="153"/>
        <v>357936.57</v>
      </c>
      <c r="AN558" s="144">
        <f t="shared" si="154"/>
        <v>178968.29</v>
      </c>
      <c r="AO558" s="144">
        <v>0</v>
      </c>
      <c r="AP558" s="144" t="s">
        <v>4526</v>
      </c>
      <c r="AQ558" s="294"/>
      <c r="AR558" s="144"/>
      <c r="AS558" s="271"/>
      <c r="AT558" s="144"/>
      <c r="AU558" s="144"/>
      <c r="AV558" s="158" t="s">
        <v>2126</v>
      </c>
      <c r="AW558" s="159" t="s">
        <v>2127</v>
      </c>
      <c r="AX558" s="159" t="s">
        <v>2128</v>
      </c>
      <c r="AY558" s="159" t="s">
        <v>878</v>
      </c>
      <c r="AZ558" s="159" t="s">
        <v>879</v>
      </c>
      <c r="BA558" s="158" t="s">
        <v>1010</v>
      </c>
      <c r="BB558" s="159" t="s">
        <v>891</v>
      </c>
      <c r="BC558" s="158" t="s">
        <v>846</v>
      </c>
      <c r="BD558" s="158" t="s">
        <v>847</v>
      </c>
      <c r="BE558" s="158" t="s">
        <v>1373</v>
      </c>
      <c r="BF558" s="160">
        <v>4707.3999999999996</v>
      </c>
      <c r="BG558" s="160">
        <v>4296.3999999999996</v>
      </c>
      <c r="BH558" s="158" t="s">
        <v>883</v>
      </c>
      <c r="BI558" s="193">
        <v>7.5</v>
      </c>
      <c r="BJ558" s="159" t="s">
        <v>892</v>
      </c>
      <c r="BK558" s="160">
        <v>1350</v>
      </c>
      <c r="BL558" s="160">
        <v>1218.3</v>
      </c>
      <c r="BM558" s="160">
        <v>3456</v>
      </c>
      <c r="BN558" s="158"/>
      <c r="BO558" s="159" t="s">
        <v>885</v>
      </c>
      <c r="BP558" s="159" t="s">
        <v>886</v>
      </c>
      <c r="BQ558" s="204" t="s">
        <v>887</v>
      </c>
      <c r="BR558" s="160">
        <v>7788609</v>
      </c>
      <c r="BS558" s="160">
        <v>2176961.94</v>
      </c>
      <c r="BT558" s="160">
        <v>0</v>
      </c>
      <c r="BU558" s="138">
        <v>2176961.94</v>
      </c>
      <c r="BV558" s="160">
        <v>2182787.9500000002</v>
      </c>
      <c r="BW558" s="160">
        <v>2182787.9500000002</v>
      </c>
      <c r="BX558" s="160">
        <v>0</v>
      </c>
      <c r="BY558" s="160">
        <v>2171048.2799999998</v>
      </c>
      <c r="BZ558" s="160">
        <v>2171048.2799999998</v>
      </c>
      <c r="CA558" s="160">
        <v>0</v>
      </c>
      <c r="CB558" s="160">
        <v>2176874.29</v>
      </c>
      <c r="CC558" s="160">
        <v>2176874.29</v>
      </c>
      <c r="CD558" s="160">
        <v>0</v>
      </c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  <c r="EH558" s="145"/>
      <c r="EI558" s="145"/>
      <c r="EJ558" s="145"/>
      <c r="EK558" s="145"/>
      <c r="EL558" s="145"/>
      <c r="EM558" s="145"/>
      <c r="EN558" s="145"/>
      <c r="EO558" s="145"/>
      <c r="EP558" s="145"/>
      <c r="EQ558" s="145"/>
      <c r="ER558" s="145"/>
      <c r="ES558" s="145"/>
      <c r="ET558" s="145"/>
      <c r="EU558" s="145"/>
      <c r="EV558" s="145"/>
      <c r="EW558" s="145"/>
      <c r="EX558" s="145"/>
      <c r="EY558" s="145"/>
      <c r="EZ558" s="145"/>
      <c r="FA558" s="145"/>
      <c r="FB558" s="145"/>
      <c r="FC558" s="145"/>
      <c r="FD558" s="145"/>
      <c r="FE558" s="145"/>
      <c r="FF558" s="145"/>
      <c r="FG558" s="145"/>
      <c r="FH558" s="145"/>
      <c r="FI558" s="145"/>
      <c r="FJ558" s="145"/>
      <c r="FK558" s="145"/>
      <c r="FL558" s="145"/>
      <c r="FM558" s="145"/>
      <c r="FN558" s="145"/>
      <c r="FO558" s="145"/>
      <c r="FP558" s="145"/>
      <c r="FQ558" s="145"/>
      <c r="FR558" s="145"/>
      <c r="FS558" s="145"/>
      <c r="FT558" s="146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8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I558" s="147"/>
      <c r="HJ558" s="147"/>
      <c r="HK558" s="147"/>
      <c r="HL558" s="147"/>
      <c r="HM558" s="147"/>
    </row>
    <row r="559" spans="1:221" s="149" customFormat="1" ht="12" customHeight="1" x14ac:dyDescent="0.2">
      <c r="A559" s="150">
        <v>323</v>
      </c>
      <c r="B559" s="151" t="s">
        <v>2131</v>
      </c>
      <c r="C559" s="161"/>
      <c r="D559" s="161"/>
      <c r="E559" s="162"/>
      <c r="F559" s="154">
        <f t="shared" si="150"/>
        <v>17.934401714696175</v>
      </c>
      <c r="G559" s="306">
        <v>1995</v>
      </c>
      <c r="H559" s="278">
        <v>2025</v>
      </c>
      <c r="I559" s="154">
        <f t="shared" si="148"/>
        <v>92425.34</v>
      </c>
      <c r="J559" s="152">
        <f t="shared" si="151"/>
        <v>5564359.7999999998</v>
      </c>
      <c r="K559" s="155">
        <f t="shared" si="152"/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5"/>
      <c r="R559" s="155">
        <v>0</v>
      </c>
      <c r="S559" s="155"/>
      <c r="T559" s="155">
        <v>0</v>
      </c>
      <c r="U559" s="155"/>
      <c r="V559" s="155">
        <v>0</v>
      </c>
      <c r="W559" s="156">
        <v>2</v>
      </c>
      <c r="X559" s="155">
        <f>ROUND((W559*2782179.9*0.955),2)</f>
        <v>5313963.6100000003</v>
      </c>
      <c r="Y559" s="157"/>
      <c r="Z559" s="155">
        <v>0</v>
      </c>
      <c r="AA559" s="155">
        <v>0</v>
      </c>
      <c r="AB559" s="144">
        <v>0</v>
      </c>
      <c r="AC559" s="144">
        <v>0</v>
      </c>
      <c r="AD559" s="144">
        <v>0</v>
      </c>
      <c r="AE559" s="144">
        <v>0</v>
      </c>
      <c r="AF559" s="144">
        <v>0</v>
      </c>
      <c r="AG559" s="144">
        <v>0</v>
      </c>
      <c r="AH559" s="144">
        <v>0</v>
      </c>
      <c r="AI559" s="144">
        <v>0</v>
      </c>
      <c r="AJ559" s="144">
        <v>0</v>
      </c>
      <c r="AK559" s="144">
        <v>0</v>
      </c>
      <c r="AL559" s="144">
        <v>0</v>
      </c>
      <c r="AM559" s="144">
        <f t="shared" si="153"/>
        <v>166930.79</v>
      </c>
      <c r="AN559" s="144">
        <f t="shared" si="154"/>
        <v>83465.399999999994</v>
      </c>
      <c r="AO559" s="144">
        <v>0</v>
      </c>
      <c r="AP559" s="144" t="s">
        <v>4525</v>
      </c>
      <c r="AQ559" s="294"/>
      <c r="AR559" s="144"/>
      <c r="AS559" s="271"/>
      <c r="AT559" s="144"/>
      <c r="AU559" s="144"/>
      <c r="AV559" s="158" t="s">
        <v>2129</v>
      </c>
      <c r="AW559" s="159" t="s">
        <v>2130</v>
      </c>
      <c r="AX559" s="159" t="s">
        <v>2131</v>
      </c>
      <c r="AY559" s="159" t="s">
        <v>878</v>
      </c>
      <c r="AZ559" s="159" t="s">
        <v>1028</v>
      </c>
      <c r="BA559" s="158" t="s">
        <v>1059</v>
      </c>
      <c r="BB559" s="159" t="s">
        <v>891</v>
      </c>
      <c r="BC559" s="158" t="s">
        <v>851</v>
      </c>
      <c r="BD559" s="158" t="s">
        <v>166</v>
      </c>
      <c r="BE559" s="158" t="s">
        <v>1477</v>
      </c>
      <c r="BF559" s="160">
        <v>6087.8</v>
      </c>
      <c r="BG559" s="160">
        <v>3198.2</v>
      </c>
      <c r="BH559" s="158" t="s">
        <v>166</v>
      </c>
      <c r="BI559" s="158" t="s">
        <v>4574</v>
      </c>
      <c r="BJ559" s="159" t="s">
        <v>892</v>
      </c>
      <c r="BK559" s="160">
        <v>678</v>
      </c>
      <c r="BL559" s="160"/>
      <c r="BM559" s="160">
        <v>2537</v>
      </c>
      <c r="BN559" s="158"/>
      <c r="BO559" s="159" t="s">
        <v>999</v>
      </c>
      <c r="BP559" s="159" t="s">
        <v>886</v>
      </c>
      <c r="BQ559" s="204" t="s">
        <v>887</v>
      </c>
      <c r="BR559" s="160">
        <v>5564359.7999999998</v>
      </c>
      <c r="BS559" s="160">
        <v>92425.34</v>
      </c>
      <c r="BT559" s="160">
        <v>0</v>
      </c>
      <c r="BU559" s="138">
        <v>92425.34</v>
      </c>
      <c r="BV559" s="160">
        <v>93992.57</v>
      </c>
      <c r="BW559" s="160">
        <v>93992.57</v>
      </c>
      <c r="BX559" s="160">
        <v>0</v>
      </c>
      <c r="BY559" s="160">
        <v>91571.72</v>
      </c>
      <c r="BZ559" s="160">
        <v>91571.72</v>
      </c>
      <c r="CA559" s="160">
        <v>0</v>
      </c>
      <c r="CB559" s="160">
        <v>93129.34</v>
      </c>
      <c r="CC559" s="160">
        <v>93129.34</v>
      </c>
      <c r="CD559" s="160">
        <v>0</v>
      </c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  <c r="EH559" s="145"/>
      <c r="EI559" s="145"/>
      <c r="EJ559" s="145"/>
      <c r="EK559" s="145"/>
      <c r="EL559" s="145"/>
      <c r="EM559" s="145"/>
      <c r="EN559" s="145"/>
      <c r="EO559" s="145"/>
      <c r="EP559" s="145"/>
      <c r="EQ559" s="145"/>
      <c r="ER559" s="145"/>
      <c r="ES559" s="145"/>
      <c r="ET559" s="145"/>
      <c r="EU559" s="145"/>
      <c r="EV559" s="145"/>
      <c r="EW559" s="145"/>
      <c r="EX559" s="145"/>
      <c r="EY559" s="145"/>
      <c r="EZ559" s="145"/>
      <c r="FA559" s="145"/>
      <c r="FB559" s="145"/>
      <c r="FC559" s="145"/>
      <c r="FD559" s="145"/>
      <c r="FE559" s="145"/>
      <c r="FF559" s="145"/>
      <c r="FG559" s="145"/>
      <c r="FH559" s="145"/>
      <c r="FI559" s="145"/>
      <c r="FJ559" s="145"/>
      <c r="FK559" s="145"/>
      <c r="FL559" s="145"/>
      <c r="FM559" s="145"/>
      <c r="FN559" s="145"/>
      <c r="FO559" s="145"/>
      <c r="FP559" s="145"/>
      <c r="FQ559" s="145"/>
      <c r="FR559" s="145"/>
      <c r="FS559" s="145"/>
      <c r="FT559" s="146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8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I559" s="147"/>
      <c r="HJ559" s="147"/>
      <c r="HK559" s="147"/>
      <c r="HL559" s="147"/>
      <c r="HM559" s="147"/>
    </row>
    <row r="560" spans="1:221" s="149" customFormat="1" ht="12" customHeight="1" x14ac:dyDescent="0.2">
      <c r="A560" s="150">
        <v>324</v>
      </c>
      <c r="B560" s="151" t="s">
        <v>2134</v>
      </c>
      <c r="C560" s="161"/>
      <c r="D560" s="161"/>
      <c r="E560" s="162"/>
      <c r="F560" s="154">
        <f t="shared" si="150"/>
        <v>3.9503768975283235</v>
      </c>
      <c r="G560" s="306">
        <v>1999</v>
      </c>
      <c r="H560" s="278">
        <v>2024</v>
      </c>
      <c r="I560" s="154">
        <f t="shared" si="148"/>
        <v>4908316.21</v>
      </c>
      <c r="J560" s="152">
        <f t="shared" si="151"/>
        <v>8346539.7000000002</v>
      </c>
      <c r="K560" s="155">
        <f t="shared" si="152"/>
        <v>0</v>
      </c>
      <c r="L560" s="152">
        <v>0</v>
      </c>
      <c r="M560" s="152">
        <v>0</v>
      </c>
      <c r="N560" s="152">
        <v>0</v>
      </c>
      <c r="O560" s="152">
        <v>0</v>
      </c>
      <c r="P560" s="152">
        <v>0</v>
      </c>
      <c r="Q560" s="155"/>
      <c r="R560" s="155">
        <v>0</v>
      </c>
      <c r="S560" s="155"/>
      <c r="T560" s="155">
        <v>0</v>
      </c>
      <c r="U560" s="155"/>
      <c r="V560" s="155">
        <v>0</v>
      </c>
      <c r="W560" s="156">
        <v>3</v>
      </c>
      <c r="X560" s="155">
        <f>ROUND((W560*2782179.9*0.955),2)</f>
        <v>7970945.4100000001</v>
      </c>
      <c r="Y560" s="157"/>
      <c r="Z560" s="155">
        <v>0</v>
      </c>
      <c r="AA560" s="155">
        <v>0</v>
      </c>
      <c r="AB560" s="144">
        <v>0</v>
      </c>
      <c r="AC560" s="144">
        <v>0</v>
      </c>
      <c r="AD560" s="144">
        <v>0</v>
      </c>
      <c r="AE560" s="144">
        <v>0</v>
      </c>
      <c r="AF560" s="144">
        <v>0</v>
      </c>
      <c r="AG560" s="144">
        <v>0</v>
      </c>
      <c r="AH560" s="144">
        <v>0</v>
      </c>
      <c r="AI560" s="144">
        <v>0</v>
      </c>
      <c r="AJ560" s="144">
        <v>0</v>
      </c>
      <c r="AK560" s="144">
        <v>0</v>
      </c>
      <c r="AL560" s="144">
        <v>0</v>
      </c>
      <c r="AM560" s="144">
        <f t="shared" si="153"/>
        <v>250396.19</v>
      </c>
      <c r="AN560" s="144">
        <f t="shared" si="154"/>
        <v>125198.1</v>
      </c>
      <c r="AO560" s="144">
        <v>0</v>
      </c>
      <c r="AP560" s="144" t="s">
        <v>4526</v>
      </c>
      <c r="AQ560" s="294"/>
      <c r="AR560" s="144"/>
      <c r="AS560" s="271"/>
      <c r="AT560" s="144"/>
      <c r="AU560" s="144"/>
      <c r="AV560" s="158" t="s">
        <v>2132</v>
      </c>
      <c r="AW560" s="159" t="s">
        <v>2133</v>
      </c>
      <c r="AX560" s="159" t="s">
        <v>2134</v>
      </c>
      <c r="AY560" s="159" t="s">
        <v>878</v>
      </c>
      <c r="AZ560" s="159" t="s">
        <v>879</v>
      </c>
      <c r="BA560" s="158" t="s">
        <v>1017</v>
      </c>
      <c r="BB560" s="159" t="s">
        <v>891</v>
      </c>
      <c r="BC560" s="158" t="s">
        <v>851</v>
      </c>
      <c r="BD560" s="158" t="s">
        <v>844</v>
      </c>
      <c r="BE560" s="158" t="s">
        <v>2135</v>
      </c>
      <c r="BF560" s="160">
        <v>10433.9</v>
      </c>
      <c r="BG560" s="160">
        <v>9123.2000000000007</v>
      </c>
      <c r="BH560" s="158" t="s">
        <v>844</v>
      </c>
      <c r="BI560" s="158" t="s">
        <v>4574</v>
      </c>
      <c r="BJ560" s="159" t="s">
        <v>892</v>
      </c>
      <c r="BK560" s="160">
        <v>1420</v>
      </c>
      <c r="BL560" s="160">
        <v>1364.2</v>
      </c>
      <c r="BM560" s="160">
        <v>6034.9</v>
      </c>
      <c r="BN560" s="158"/>
      <c r="BO560" s="159" t="s">
        <v>999</v>
      </c>
      <c r="BP560" s="159" t="s">
        <v>886</v>
      </c>
      <c r="BQ560" s="204" t="s">
        <v>887</v>
      </c>
      <c r="BR560" s="160">
        <v>8346539.7000000002</v>
      </c>
      <c r="BS560" s="160">
        <v>4908316.21</v>
      </c>
      <c r="BT560" s="160">
        <v>0</v>
      </c>
      <c r="BU560" s="138">
        <v>4908316.21</v>
      </c>
      <c r="BV560" s="160">
        <v>4909022.76</v>
      </c>
      <c r="BW560" s="160">
        <v>4909022.76</v>
      </c>
      <c r="BX560" s="160">
        <v>0</v>
      </c>
      <c r="BY560" s="160">
        <v>4893517.41</v>
      </c>
      <c r="BZ560" s="160">
        <v>4893517.41</v>
      </c>
      <c r="CA560" s="160">
        <v>0</v>
      </c>
      <c r="CB560" s="160">
        <v>4894223.96</v>
      </c>
      <c r="CC560" s="160">
        <v>4894223.96</v>
      </c>
      <c r="CD560" s="160">
        <v>0</v>
      </c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  <c r="EH560" s="145"/>
      <c r="EI560" s="145"/>
      <c r="EJ560" s="145"/>
      <c r="EK560" s="145"/>
      <c r="EL560" s="145"/>
      <c r="EM560" s="145"/>
      <c r="EN560" s="145"/>
      <c r="EO560" s="145"/>
      <c r="EP560" s="145"/>
      <c r="EQ560" s="145"/>
      <c r="ER560" s="145"/>
      <c r="ES560" s="145"/>
      <c r="ET560" s="145"/>
      <c r="EU560" s="145"/>
      <c r="EV560" s="145"/>
      <c r="EW560" s="145"/>
      <c r="EX560" s="145"/>
      <c r="EY560" s="145"/>
      <c r="EZ560" s="145"/>
      <c r="FA560" s="145"/>
      <c r="FB560" s="145"/>
      <c r="FC560" s="145"/>
      <c r="FD560" s="145"/>
      <c r="FE560" s="145"/>
      <c r="FF560" s="145"/>
      <c r="FG560" s="145"/>
      <c r="FH560" s="145"/>
      <c r="FI560" s="145"/>
      <c r="FJ560" s="145"/>
      <c r="FK560" s="145"/>
      <c r="FL560" s="145"/>
      <c r="FM560" s="145"/>
      <c r="FN560" s="145"/>
      <c r="FO560" s="145"/>
      <c r="FP560" s="145"/>
      <c r="FQ560" s="145"/>
      <c r="FR560" s="145"/>
      <c r="FS560" s="145"/>
      <c r="FT560" s="146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8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I560" s="147"/>
      <c r="HJ560" s="147"/>
      <c r="HK560" s="147"/>
      <c r="HL560" s="147"/>
      <c r="HM560" s="147"/>
    </row>
    <row r="561" spans="1:221" s="149" customFormat="1" ht="12" customHeight="1" x14ac:dyDescent="0.2">
      <c r="A561" s="150">
        <v>325</v>
      </c>
      <c r="B561" s="151" t="s">
        <v>2138</v>
      </c>
      <c r="C561" s="161"/>
      <c r="D561" s="161"/>
      <c r="E561" s="162"/>
      <c r="F561" s="154">
        <f t="shared" si="150"/>
        <v>24.733631658447731</v>
      </c>
      <c r="G561" s="306">
        <v>1983</v>
      </c>
      <c r="H561" s="281">
        <v>2025</v>
      </c>
      <c r="I561" s="154">
        <f t="shared" si="148"/>
        <v>1405963.32</v>
      </c>
      <c r="J561" s="152">
        <f t="shared" si="151"/>
        <v>8086715.0999999996</v>
      </c>
      <c r="K561" s="155">
        <f t="shared" si="152"/>
        <v>0</v>
      </c>
      <c r="L561" s="152">
        <v>0</v>
      </c>
      <c r="M561" s="152">
        <v>0</v>
      </c>
      <c r="N561" s="152">
        <v>0</v>
      </c>
      <c r="O561" s="152">
        <v>0</v>
      </c>
      <c r="P561" s="152">
        <v>0</v>
      </c>
      <c r="Q561" s="155"/>
      <c r="R561" s="155">
        <v>0</v>
      </c>
      <c r="S561" s="155"/>
      <c r="T561" s="155">
        <v>0</v>
      </c>
      <c r="U561" s="155"/>
      <c r="V561" s="155">
        <v>0</v>
      </c>
      <c r="W561" s="156">
        <v>0</v>
      </c>
      <c r="X561" s="155">
        <v>0</v>
      </c>
      <c r="Y561" s="157" t="s">
        <v>234</v>
      </c>
      <c r="Z561" s="155">
        <v>915</v>
      </c>
      <c r="AA561" s="155">
        <f>ROUND(IF(Y561="СК",7598.05*0.955,8837.94*0.955)*Z561,2)</f>
        <v>7722812.9199999999</v>
      </c>
      <c r="AB561" s="144">
        <v>0</v>
      </c>
      <c r="AC561" s="144">
        <v>0</v>
      </c>
      <c r="AD561" s="144">
        <v>0</v>
      </c>
      <c r="AE561" s="144">
        <v>0</v>
      </c>
      <c r="AF561" s="144">
        <v>0</v>
      </c>
      <c r="AG561" s="144">
        <v>0</v>
      </c>
      <c r="AH561" s="144">
        <v>0</v>
      </c>
      <c r="AI561" s="144">
        <v>0</v>
      </c>
      <c r="AJ561" s="144">
        <v>0</v>
      </c>
      <c r="AK561" s="144">
        <v>0</v>
      </c>
      <c r="AL561" s="144">
        <v>0</v>
      </c>
      <c r="AM561" s="144">
        <f t="shared" si="153"/>
        <v>242601.45</v>
      </c>
      <c r="AN561" s="144">
        <f t="shared" si="154"/>
        <v>121300.73</v>
      </c>
      <c r="AO561" s="144">
        <v>0</v>
      </c>
      <c r="AP561" s="144" t="s">
        <v>4526</v>
      </c>
      <c r="AQ561" s="294"/>
      <c r="AR561" s="144"/>
      <c r="AS561" s="271"/>
      <c r="AT561" s="144"/>
      <c r="AU561" s="144"/>
      <c r="AV561" s="158" t="s">
        <v>2136</v>
      </c>
      <c r="AW561" s="159" t="s">
        <v>2137</v>
      </c>
      <c r="AX561" s="159" t="s">
        <v>2138</v>
      </c>
      <c r="AY561" s="159" t="s">
        <v>878</v>
      </c>
      <c r="AZ561" s="159" t="s">
        <v>879</v>
      </c>
      <c r="BA561" s="158" t="s">
        <v>982</v>
      </c>
      <c r="BB561" s="159" t="s">
        <v>891</v>
      </c>
      <c r="BC561" s="158" t="s">
        <v>846</v>
      </c>
      <c r="BD561" s="158" t="s">
        <v>844</v>
      </c>
      <c r="BE561" s="158" t="s">
        <v>2139</v>
      </c>
      <c r="BF561" s="160">
        <v>3302.2</v>
      </c>
      <c r="BG561" s="160">
        <v>3001.2</v>
      </c>
      <c r="BH561" s="158" t="s">
        <v>883</v>
      </c>
      <c r="BI561" s="193">
        <v>7.5</v>
      </c>
      <c r="BJ561" s="159" t="s">
        <v>892</v>
      </c>
      <c r="BK561" s="160">
        <v>915</v>
      </c>
      <c r="BL561" s="160">
        <v>915</v>
      </c>
      <c r="BM561" s="160">
        <v>2208.6999999999998</v>
      </c>
      <c r="BN561" s="158"/>
      <c r="BO561" s="159" t="s">
        <v>885</v>
      </c>
      <c r="BP561" s="159" t="s">
        <v>886</v>
      </c>
      <c r="BQ561" s="204" t="s">
        <v>887</v>
      </c>
      <c r="BR561" s="160">
        <v>5278946.0999999996</v>
      </c>
      <c r="BS561" s="160">
        <v>1405963.32</v>
      </c>
      <c r="BT561" s="160">
        <v>0</v>
      </c>
      <c r="BU561" s="138">
        <v>1405963.32</v>
      </c>
      <c r="BV561" s="160">
        <v>1411029.15</v>
      </c>
      <c r="BW561" s="160">
        <v>1411029.15</v>
      </c>
      <c r="BX561" s="160">
        <v>0</v>
      </c>
      <c r="BY561" s="160">
        <v>1399507.43</v>
      </c>
      <c r="BZ561" s="160">
        <v>1399507.43</v>
      </c>
      <c r="CA561" s="160">
        <v>0</v>
      </c>
      <c r="CB561" s="160">
        <v>1404573.26</v>
      </c>
      <c r="CC561" s="160">
        <v>1404573.26</v>
      </c>
      <c r="CD561" s="160">
        <v>0</v>
      </c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  <c r="EH561" s="145"/>
      <c r="EI561" s="145"/>
      <c r="EJ561" s="145"/>
      <c r="EK561" s="145"/>
      <c r="EL561" s="145"/>
      <c r="EM561" s="145"/>
      <c r="EN561" s="145"/>
      <c r="EO561" s="145"/>
      <c r="EP561" s="145"/>
      <c r="EQ561" s="145"/>
      <c r="ER561" s="145"/>
      <c r="ES561" s="145"/>
      <c r="ET561" s="145"/>
      <c r="EU561" s="145"/>
      <c r="EV561" s="145"/>
      <c r="EW561" s="145"/>
      <c r="EX561" s="145"/>
      <c r="EY561" s="145"/>
      <c r="EZ561" s="145"/>
      <c r="FA561" s="145"/>
      <c r="FB561" s="145"/>
      <c r="FC561" s="145"/>
      <c r="FD561" s="145"/>
      <c r="FE561" s="145"/>
      <c r="FF561" s="145"/>
      <c r="FG561" s="145"/>
      <c r="FH561" s="145"/>
      <c r="FI561" s="145"/>
      <c r="FJ561" s="145"/>
      <c r="FK561" s="145"/>
      <c r="FL561" s="145"/>
      <c r="FM561" s="145"/>
      <c r="FN561" s="145"/>
      <c r="FO561" s="145"/>
      <c r="FP561" s="145"/>
      <c r="FQ561" s="145"/>
      <c r="FR561" s="145"/>
      <c r="FS561" s="145"/>
      <c r="FT561" s="146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8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I561" s="147"/>
      <c r="HJ561" s="147"/>
      <c r="HK561" s="147"/>
      <c r="HL561" s="147"/>
      <c r="HM561" s="147"/>
    </row>
    <row r="562" spans="1:221" s="149" customFormat="1" ht="12" customHeight="1" x14ac:dyDescent="0.2">
      <c r="A562" s="150">
        <v>326</v>
      </c>
      <c r="B562" s="151" t="s">
        <v>2142</v>
      </c>
      <c r="C562" s="161"/>
      <c r="D562" s="161"/>
      <c r="E562" s="162"/>
      <c r="F562" s="154">
        <f t="shared" si="150"/>
        <v>23.903522901925395</v>
      </c>
      <c r="G562" s="306">
        <v>1983</v>
      </c>
      <c r="H562" s="281">
        <v>2025</v>
      </c>
      <c r="I562" s="154">
        <f t="shared" si="148"/>
        <v>1517132.94</v>
      </c>
      <c r="J562" s="152">
        <f t="shared" si="151"/>
        <v>8033687.4500000002</v>
      </c>
      <c r="K562" s="155">
        <f t="shared" si="152"/>
        <v>0</v>
      </c>
      <c r="L562" s="152">
        <v>0</v>
      </c>
      <c r="M562" s="152">
        <v>0</v>
      </c>
      <c r="N562" s="152">
        <v>0</v>
      </c>
      <c r="O562" s="152">
        <v>0</v>
      </c>
      <c r="P562" s="152">
        <v>0</v>
      </c>
      <c r="Q562" s="155"/>
      <c r="R562" s="155">
        <v>0</v>
      </c>
      <c r="S562" s="155"/>
      <c r="T562" s="155">
        <v>0</v>
      </c>
      <c r="U562" s="155"/>
      <c r="V562" s="155">
        <v>0</v>
      </c>
      <c r="W562" s="156">
        <v>0</v>
      </c>
      <c r="X562" s="155">
        <v>0</v>
      </c>
      <c r="Y562" s="157" t="s">
        <v>234</v>
      </c>
      <c r="Z562" s="155">
        <v>909</v>
      </c>
      <c r="AA562" s="155">
        <f>ROUND(IF(Y562="СК",7598.05*0.955,8837.94*0.955)*Z562,2)</f>
        <v>7672171.5199999996</v>
      </c>
      <c r="AB562" s="144">
        <v>0</v>
      </c>
      <c r="AC562" s="144">
        <v>0</v>
      </c>
      <c r="AD562" s="144">
        <v>0</v>
      </c>
      <c r="AE562" s="144">
        <v>0</v>
      </c>
      <c r="AF562" s="144">
        <v>0</v>
      </c>
      <c r="AG562" s="144">
        <v>0</v>
      </c>
      <c r="AH562" s="144">
        <v>0</v>
      </c>
      <c r="AI562" s="144">
        <v>0</v>
      </c>
      <c r="AJ562" s="144">
        <v>0</v>
      </c>
      <c r="AK562" s="144">
        <v>0</v>
      </c>
      <c r="AL562" s="144">
        <v>0</v>
      </c>
      <c r="AM562" s="144">
        <f t="shared" si="153"/>
        <v>241010.62</v>
      </c>
      <c r="AN562" s="144">
        <f t="shared" si="154"/>
        <v>120505.31</v>
      </c>
      <c r="AO562" s="144">
        <v>0</v>
      </c>
      <c r="AP562" s="144" t="s">
        <v>4526</v>
      </c>
      <c r="AQ562" s="294"/>
      <c r="AR562" s="144"/>
      <c r="AS562" s="271"/>
      <c r="AT562" s="144"/>
      <c r="AU562" s="144"/>
      <c r="AV562" s="158" t="s">
        <v>2140</v>
      </c>
      <c r="AW562" s="159" t="s">
        <v>2141</v>
      </c>
      <c r="AX562" s="159" t="s">
        <v>2142</v>
      </c>
      <c r="AY562" s="159" t="s">
        <v>878</v>
      </c>
      <c r="AZ562" s="159" t="s">
        <v>879</v>
      </c>
      <c r="BA562" s="158" t="s">
        <v>982</v>
      </c>
      <c r="BB562" s="159" t="s">
        <v>891</v>
      </c>
      <c r="BC562" s="158" t="s">
        <v>846</v>
      </c>
      <c r="BD562" s="158" t="s">
        <v>844</v>
      </c>
      <c r="BE562" s="158" t="s">
        <v>1458</v>
      </c>
      <c r="BF562" s="160">
        <v>3489.1</v>
      </c>
      <c r="BG562" s="160">
        <v>3029.1</v>
      </c>
      <c r="BH562" s="158" t="s">
        <v>883</v>
      </c>
      <c r="BI562" s="193">
        <v>7.5</v>
      </c>
      <c r="BJ562" s="159" t="s">
        <v>892</v>
      </c>
      <c r="BK562" s="160">
        <v>909</v>
      </c>
      <c r="BL562" s="160">
        <v>909.5</v>
      </c>
      <c r="BM562" s="160">
        <v>2208.6999999999998</v>
      </c>
      <c r="BN562" s="158"/>
      <c r="BO562" s="159" t="s">
        <v>885</v>
      </c>
      <c r="BP562" s="159" t="s">
        <v>886</v>
      </c>
      <c r="BQ562" s="204" t="s">
        <v>887</v>
      </c>
      <c r="BR562" s="160">
        <v>5244330.0599999996</v>
      </c>
      <c r="BS562" s="160">
        <v>1517132.94</v>
      </c>
      <c r="BT562" s="160">
        <v>0</v>
      </c>
      <c r="BU562" s="138">
        <v>1517132.94</v>
      </c>
      <c r="BV562" s="160">
        <v>1519761.79</v>
      </c>
      <c r="BW562" s="160">
        <v>1519761.79</v>
      </c>
      <c r="BX562" s="160">
        <v>0</v>
      </c>
      <c r="BY562" s="160">
        <v>1505337.82</v>
      </c>
      <c r="BZ562" s="160">
        <v>1505337.82</v>
      </c>
      <c r="CA562" s="160">
        <v>0</v>
      </c>
      <c r="CB562" s="160">
        <v>1507966.27</v>
      </c>
      <c r="CC562" s="160">
        <v>1507966.27</v>
      </c>
      <c r="CD562" s="160">
        <v>0</v>
      </c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  <c r="EH562" s="145"/>
      <c r="EI562" s="145"/>
      <c r="EJ562" s="145"/>
      <c r="EK562" s="145"/>
      <c r="EL562" s="145"/>
      <c r="EM562" s="145"/>
      <c r="EN562" s="145"/>
      <c r="EO562" s="145"/>
      <c r="EP562" s="145"/>
      <c r="EQ562" s="145"/>
      <c r="ER562" s="145"/>
      <c r="ES562" s="145"/>
      <c r="ET562" s="145"/>
      <c r="EU562" s="145"/>
      <c r="EV562" s="145"/>
      <c r="EW562" s="145"/>
      <c r="EX562" s="145"/>
      <c r="EY562" s="145"/>
      <c r="EZ562" s="145"/>
      <c r="FA562" s="145"/>
      <c r="FB562" s="145"/>
      <c r="FC562" s="145"/>
      <c r="FD562" s="145"/>
      <c r="FE562" s="145"/>
      <c r="FF562" s="145"/>
      <c r="FG562" s="145"/>
      <c r="FH562" s="145"/>
      <c r="FI562" s="145"/>
      <c r="FJ562" s="145"/>
      <c r="FK562" s="145"/>
      <c r="FL562" s="145"/>
      <c r="FM562" s="145"/>
      <c r="FN562" s="145"/>
      <c r="FO562" s="145"/>
      <c r="FP562" s="145"/>
      <c r="FQ562" s="145"/>
      <c r="FR562" s="145"/>
      <c r="FS562" s="145"/>
      <c r="FT562" s="146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8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I562" s="147"/>
      <c r="HJ562" s="147"/>
      <c r="HK562" s="147"/>
      <c r="HL562" s="147"/>
      <c r="HM562" s="147"/>
    </row>
    <row r="563" spans="1:221" s="149" customFormat="1" ht="12" customHeight="1" x14ac:dyDescent="0.2">
      <c r="A563" s="150">
        <v>327</v>
      </c>
      <c r="B563" s="151" t="s">
        <v>2145</v>
      </c>
      <c r="C563" s="161"/>
      <c r="D563" s="161"/>
      <c r="E563" s="162"/>
      <c r="F563" s="154">
        <f t="shared" si="150"/>
        <v>10.238996809721311</v>
      </c>
      <c r="G563" s="306">
        <v>1987</v>
      </c>
      <c r="H563" s="278">
        <v>2023</v>
      </c>
      <c r="I563" s="154">
        <f t="shared" si="148"/>
        <v>1996108.32</v>
      </c>
      <c r="J563" s="152">
        <f t="shared" si="151"/>
        <v>5564359.7999999998</v>
      </c>
      <c r="K563" s="155">
        <f t="shared" si="152"/>
        <v>0</v>
      </c>
      <c r="L563" s="152">
        <v>0</v>
      </c>
      <c r="M563" s="152">
        <v>0</v>
      </c>
      <c r="N563" s="152">
        <v>0</v>
      </c>
      <c r="O563" s="152">
        <v>0</v>
      </c>
      <c r="P563" s="152">
        <v>0</v>
      </c>
      <c r="Q563" s="155"/>
      <c r="R563" s="155">
        <v>0</v>
      </c>
      <c r="S563" s="155"/>
      <c r="T563" s="155">
        <v>0</v>
      </c>
      <c r="U563" s="155"/>
      <c r="V563" s="155">
        <v>0</v>
      </c>
      <c r="W563" s="156">
        <v>2</v>
      </c>
      <c r="X563" s="155">
        <f>ROUND((W563*2782179.9*0.955),2)</f>
        <v>5313963.6100000003</v>
      </c>
      <c r="Y563" s="157"/>
      <c r="Z563" s="155">
        <v>0</v>
      </c>
      <c r="AA563" s="155">
        <v>0</v>
      </c>
      <c r="AB563" s="144">
        <v>0</v>
      </c>
      <c r="AC563" s="144">
        <v>0</v>
      </c>
      <c r="AD563" s="144">
        <v>0</v>
      </c>
      <c r="AE563" s="144">
        <v>0</v>
      </c>
      <c r="AF563" s="144">
        <v>0</v>
      </c>
      <c r="AG563" s="144">
        <v>0</v>
      </c>
      <c r="AH563" s="144">
        <v>0</v>
      </c>
      <c r="AI563" s="144">
        <v>0</v>
      </c>
      <c r="AJ563" s="144">
        <v>0</v>
      </c>
      <c r="AK563" s="144">
        <v>0</v>
      </c>
      <c r="AL563" s="144">
        <v>0</v>
      </c>
      <c r="AM563" s="144">
        <f t="shared" si="153"/>
        <v>166930.79</v>
      </c>
      <c r="AN563" s="144">
        <f t="shared" si="154"/>
        <v>83465.399999999994</v>
      </c>
      <c r="AO563" s="144">
        <v>0</v>
      </c>
      <c r="AP563" s="144" t="s">
        <v>4526</v>
      </c>
      <c r="AQ563" s="294"/>
      <c r="AR563" s="144"/>
      <c r="AS563" s="271"/>
      <c r="AT563" s="144"/>
      <c r="AU563" s="144"/>
      <c r="AV563" s="158" t="s">
        <v>2143</v>
      </c>
      <c r="AW563" s="159" t="s">
        <v>2144</v>
      </c>
      <c r="AX563" s="159" t="s">
        <v>2145</v>
      </c>
      <c r="AY563" s="159" t="s">
        <v>878</v>
      </c>
      <c r="AZ563" s="159" t="s">
        <v>879</v>
      </c>
      <c r="BA563" s="158" t="s">
        <v>1398</v>
      </c>
      <c r="BB563" s="159" t="s">
        <v>891</v>
      </c>
      <c r="BC563" s="158" t="s">
        <v>742</v>
      </c>
      <c r="BD563" s="158" t="s">
        <v>165</v>
      </c>
      <c r="BE563" s="158" t="s">
        <v>1440</v>
      </c>
      <c r="BF563" s="160">
        <v>4204</v>
      </c>
      <c r="BG563" s="160">
        <v>3653</v>
      </c>
      <c r="BH563" s="158" t="s">
        <v>166</v>
      </c>
      <c r="BI563" s="158" t="s">
        <v>4574</v>
      </c>
      <c r="BJ563" s="159" t="s">
        <v>892</v>
      </c>
      <c r="BK563" s="160">
        <v>1225</v>
      </c>
      <c r="BL563" s="160"/>
      <c r="BM563" s="160">
        <v>5848</v>
      </c>
      <c r="BN563" s="158"/>
      <c r="BO563" s="159" t="s">
        <v>999</v>
      </c>
      <c r="BP563" s="159" t="s">
        <v>886</v>
      </c>
      <c r="BQ563" s="204" t="s">
        <v>913</v>
      </c>
      <c r="BR563" s="160">
        <v>5564359.7999999998</v>
      </c>
      <c r="BS563" s="160">
        <v>1996108.32</v>
      </c>
      <c r="BT563" s="160">
        <v>0</v>
      </c>
      <c r="BU563" s="138">
        <v>1996108.32</v>
      </c>
      <c r="BV563" s="160">
        <v>1996108.32</v>
      </c>
      <c r="BW563" s="160">
        <v>1996108.32</v>
      </c>
      <c r="BX563" s="160">
        <v>0</v>
      </c>
      <c r="BY563" s="160">
        <v>1986232.01</v>
      </c>
      <c r="BZ563" s="160">
        <v>1986232.01</v>
      </c>
      <c r="CA563" s="160">
        <v>0</v>
      </c>
      <c r="CB563" s="160">
        <v>1986232.01</v>
      </c>
      <c r="CC563" s="160">
        <v>1986232.01</v>
      </c>
      <c r="CD563" s="160">
        <v>0</v>
      </c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  <c r="EH563" s="145"/>
      <c r="EI563" s="145"/>
      <c r="EJ563" s="145"/>
      <c r="EK563" s="145"/>
      <c r="EL563" s="145"/>
      <c r="EM563" s="145"/>
      <c r="EN563" s="145"/>
      <c r="EO563" s="145"/>
      <c r="EP563" s="145"/>
      <c r="EQ563" s="145"/>
      <c r="ER563" s="145"/>
      <c r="ES563" s="145"/>
      <c r="ET563" s="145"/>
      <c r="EU563" s="145"/>
      <c r="EV563" s="145"/>
      <c r="EW563" s="145"/>
      <c r="EX563" s="145"/>
      <c r="EY563" s="145"/>
      <c r="EZ563" s="145"/>
      <c r="FA563" s="145"/>
      <c r="FB563" s="145"/>
      <c r="FC563" s="145"/>
      <c r="FD563" s="145"/>
      <c r="FE563" s="145"/>
      <c r="FF563" s="145"/>
      <c r="FG563" s="145"/>
      <c r="FH563" s="145"/>
      <c r="FI563" s="145"/>
      <c r="FJ563" s="145"/>
      <c r="FK563" s="145"/>
      <c r="FL563" s="145"/>
      <c r="FM563" s="145"/>
      <c r="FN563" s="145"/>
      <c r="FO563" s="145"/>
      <c r="FP563" s="145"/>
      <c r="FQ563" s="145"/>
      <c r="FR563" s="145"/>
      <c r="FS563" s="145"/>
      <c r="FT563" s="146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8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I563" s="147"/>
      <c r="HJ563" s="147"/>
      <c r="HK563" s="147"/>
      <c r="HL563" s="147"/>
      <c r="HM563" s="147"/>
    </row>
    <row r="564" spans="1:221" s="149" customFormat="1" ht="12" customHeight="1" x14ac:dyDescent="0.2">
      <c r="A564" s="150">
        <v>328</v>
      </c>
      <c r="B564" s="151" t="s">
        <v>2148</v>
      </c>
      <c r="C564" s="161"/>
      <c r="D564" s="161"/>
      <c r="E564" s="162"/>
      <c r="F564" s="154">
        <f t="shared" si="150"/>
        <v>20.536831988441616</v>
      </c>
      <c r="G564" s="306">
        <v>1995</v>
      </c>
      <c r="H564" s="281">
        <v>2025</v>
      </c>
      <c r="I564" s="154">
        <f t="shared" si="148"/>
        <v>1741822.68</v>
      </c>
      <c r="J564" s="152">
        <f t="shared" si="151"/>
        <v>8422556.8100000005</v>
      </c>
      <c r="K564" s="155">
        <f t="shared" si="152"/>
        <v>0</v>
      </c>
      <c r="L564" s="152">
        <v>0</v>
      </c>
      <c r="M564" s="152">
        <v>0</v>
      </c>
      <c r="N564" s="152">
        <v>0</v>
      </c>
      <c r="O564" s="152">
        <v>0</v>
      </c>
      <c r="P564" s="152">
        <v>0</v>
      </c>
      <c r="Q564" s="155"/>
      <c r="R564" s="155">
        <v>0</v>
      </c>
      <c r="S564" s="155"/>
      <c r="T564" s="155">
        <v>0</v>
      </c>
      <c r="U564" s="155"/>
      <c r="V564" s="155">
        <v>0</v>
      </c>
      <c r="W564" s="156">
        <v>0</v>
      </c>
      <c r="X564" s="155">
        <v>0</v>
      </c>
      <c r="Y564" s="157" t="s">
        <v>234</v>
      </c>
      <c r="Z564" s="155">
        <v>953</v>
      </c>
      <c r="AA564" s="155">
        <f t="shared" ref="AA564:AA570" si="155">ROUND(IF(Y564="СК",7598.05*0.955,8837.94*0.955)*Z564,2)</f>
        <v>8043541.7599999998</v>
      </c>
      <c r="AB564" s="144">
        <v>0</v>
      </c>
      <c r="AC564" s="144">
        <v>0</v>
      </c>
      <c r="AD564" s="144">
        <v>0</v>
      </c>
      <c r="AE564" s="144">
        <v>0</v>
      </c>
      <c r="AF564" s="144">
        <v>0</v>
      </c>
      <c r="AG564" s="144">
        <v>0</v>
      </c>
      <c r="AH564" s="144">
        <v>0</v>
      </c>
      <c r="AI564" s="144">
        <v>0</v>
      </c>
      <c r="AJ564" s="144">
        <v>0</v>
      </c>
      <c r="AK564" s="144">
        <v>0</v>
      </c>
      <c r="AL564" s="144">
        <v>0</v>
      </c>
      <c r="AM564" s="144">
        <f t="shared" si="153"/>
        <v>252676.7</v>
      </c>
      <c r="AN564" s="144">
        <f t="shared" si="154"/>
        <v>126338.35</v>
      </c>
      <c r="AO564" s="144">
        <v>0</v>
      </c>
      <c r="AP564" s="144" t="s">
        <v>4526</v>
      </c>
      <c r="AQ564" s="294"/>
      <c r="AR564" s="144"/>
      <c r="AS564" s="271"/>
      <c r="AT564" s="144"/>
      <c r="AU564" s="144"/>
      <c r="AV564" s="158" t="s">
        <v>2146</v>
      </c>
      <c r="AW564" s="159" t="s">
        <v>2147</v>
      </c>
      <c r="AX564" s="159" t="s">
        <v>2148</v>
      </c>
      <c r="AY564" s="159" t="s">
        <v>878</v>
      </c>
      <c r="AZ564" s="159" t="s">
        <v>879</v>
      </c>
      <c r="BA564" s="158" t="s">
        <v>1059</v>
      </c>
      <c r="BB564" s="159" t="s">
        <v>891</v>
      </c>
      <c r="BC564" s="158" t="s">
        <v>847</v>
      </c>
      <c r="BD564" s="158" t="s">
        <v>845</v>
      </c>
      <c r="BE564" s="158" t="s">
        <v>1399</v>
      </c>
      <c r="BF564" s="160">
        <v>4115.5</v>
      </c>
      <c r="BG564" s="160">
        <v>3614.5</v>
      </c>
      <c r="BH564" s="158" t="s">
        <v>883</v>
      </c>
      <c r="BI564" s="193">
        <v>7.5</v>
      </c>
      <c r="BJ564" s="159" t="s">
        <v>892</v>
      </c>
      <c r="BK564" s="160">
        <v>953</v>
      </c>
      <c r="BL564" s="160"/>
      <c r="BM564" s="160">
        <v>2762</v>
      </c>
      <c r="BN564" s="158"/>
      <c r="BO564" s="159" t="s">
        <v>885</v>
      </c>
      <c r="BP564" s="159" t="s">
        <v>886</v>
      </c>
      <c r="BQ564" s="204" t="s">
        <v>887</v>
      </c>
      <c r="BR564" s="160">
        <v>5498181.0199999996</v>
      </c>
      <c r="BS564" s="160">
        <v>1741822.68</v>
      </c>
      <c r="BT564" s="160">
        <v>0</v>
      </c>
      <c r="BU564" s="138">
        <v>1741822.68</v>
      </c>
      <c r="BV564" s="160">
        <v>1741822.68</v>
      </c>
      <c r="BW564" s="160">
        <v>1741822.68</v>
      </c>
      <c r="BX564" s="160">
        <v>0</v>
      </c>
      <c r="BY564" s="160">
        <v>1718471.11</v>
      </c>
      <c r="BZ564" s="160">
        <v>1718471.11</v>
      </c>
      <c r="CA564" s="160">
        <v>0</v>
      </c>
      <c r="CB564" s="160">
        <v>1718471.11</v>
      </c>
      <c r="CC564" s="160">
        <v>1718471.11</v>
      </c>
      <c r="CD564" s="160">
        <v>0</v>
      </c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  <c r="EH564" s="145"/>
      <c r="EI564" s="145"/>
      <c r="EJ564" s="145"/>
      <c r="EK564" s="145"/>
      <c r="EL564" s="145"/>
      <c r="EM564" s="145"/>
      <c r="EN564" s="145"/>
      <c r="EO564" s="145"/>
      <c r="EP564" s="145"/>
      <c r="EQ564" s="145"/>
      <c r="ER564" s="145"/>
      <c r="ES564" s="145"/>
      <c r="ET564" s="145"/>
      <c r="EU564" s="145"/>
      <c r="EV564" s="145"/>
      <c r="EW564" s="145"/>
      <c r="EX564" s="145"/>
      <c r="EY564" s="145"/>
      <c r="EZ564" s="145"/>
      <c r="FA564" s="145"/>
      <c r="FB564" s="145"/>
      <c r="FC564" s="145"/>
      <c r="FD564" s="145"/>
      <c r="FE564" s="145"/>
      <c r="FF564" s="145"/>
      <c r="FG564" s="145"/>
      <c r="FH564" s="145"/>
      <c r="FI564" s="145"/>
      <c r="FJ564" s="145"/>
      <c r="FK564" s="145"/>
      <c r="FL564" s="145"/>
      <c r="FM564" s="145"/>
      <c r="FN564" s="145"/>
      <c r="FO564" s="145"/>
      <c r="FP564" s="145"/>
      <c r="FQ564" s="145"/>
      <c r="FR564" s="145"/>
      <c r="FS564" s="145"/>
      <c r="FT564" s="146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8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I564" s="147"/>
      <c r="HJ564" s="147"/>
      <c r="HK564" s="147"/>
      <c r="HL564" s="147"/>
      <c r="HM564" s="147"/>
    </row>
    <row r="565" spans="1:221" s="149" customFormat="1" ht="12" customHeight="1" x14ac:dyDescent="0.2">
      <c r="A565" s="150">
        <v>329</v>
      </c>
      <c r="B565" s="151" t="s">
        <v>2151</v>
      </c>
      <c r="C565" s="161"/>
      <c r="D565" s="161"/>
      <c r="E565" s="162"/>
      <c r="F565" s="154">
        <f t="shared" si="150"/>
        <v>94.830349819894707</v>
      </c>
      <c r="G565" s="306">
        <v>1953</v>
      </c>
      <c r="H565" s="278">
        <v>2024</v>
      </c>
      <c r="I565" s="154">
        <f t="shared" si="148"/>
        <v>156915.19</v>
      </c>
      <c r="J565" s="164">
        <f t="shared" si="151"/>
        <v>2894857.05</v>
      </c>
      <c r="K565" s="155">
        <f t="shared" si="152"/>
        <v>0</v>
      </c>
      <c r="L565" s="152">
        <v>0</v>
      </c>
      <c r="M565" s="152">
        <v>0</v>
      </c>
      <c r="N565" s="152">
        <v>0</v>
      </c>
      <c r="O565" s="152">
        <v>0</v>
      </c>
      <c r="P565" s="152">
        <v>0</v>
      </c>
      <c r="Q565" s="155"/>
      <c r="R565" s="155">
        <v>0</v>
      </c>
      <c r="S565" s="155"/>
      <c r="T565" s="155">
        <v>0</v>
      </c>
      <c r="U565" s="155"/>
      <c r="V565" s="155">
        <v>0</v>
      </c>
      <c r="W565" s="156">
        <v>0</v>
      </c>
      <c r="X565" s="155">
        <v>0</v>
      </c>
      <c r="Y565" s="157" t="s">
        <v>235</v>
      </c>
      <c r="Z565" s="155">
        <v>381</v>
      </c>
      <c r="AA565" s="155">
        <f t="shared" si="155"/>
        <v>2764588.48</v>
      </c>
      <c r="AB565" s="144">
        <v>0</v>
      </c>
      <c r="AC565" s="144">
        <v>0</v>
      </c>
      <c r="AD565" s="144">
        <v>0</v>
      </c>
      <c r="AE565" s="144">
        <v>0</v>
      </c>
      <c r="AF565" s="144">
        <v>0</v>
      </c>
      <c r="AG565" s="144">
        <v>0</v>
      </c>
      <c r="AH565" s="144">
        <v>0</v>
      </c>
      <c r="AI565" s="144">
        <v>0</v>
      </c>
      <c r="AJ565" s="144">
        <v>0</v>
      </c>
      <c r="AK565" s="144">
        <v>0</v>
      </c>
      <c r="AL565" s="144">
        <v>0</v>
      </c>
      <c r="AM565" s="144">
        <f t="shared" si="153"/>
        <v>86845.71</v>
      </c>
      <c r="AN565" s="144">
        <f t="shared" si="154"/>
        <v>43422.86</v>
      </c>
      <c r="AO565" s="144">
        <v>0</v>
      </c>
      <c r="AP565" s="144" t="s">
        <v>4526</v>
      </c>
      <c r="AQ565" s="294"/>
      <c r="AR565" s="144"/>
      <c r="AS565" s="271"/>
      <c r="AT565" s="144"/>
      <c r="AU565" s="144"/>
      <c r="AV565" s="158" t="s">
        <v>2149</v>
      </c>
      <c r="AW565" s="159" t="s">
        <v>2150</v>
      </c>
      <c r="AX565" s="159" t="s">
        <v>2151</v>
      </c>
      <c r="AY565" s="159" t="s">
        <v>878</v>
      </c>
      <c r="AZ565" s="159" t="s">
        <v>879</v>
      </c>
      <c r="BA565" s="158" t="s">
        <v>1939</v>
      </c>
      <c r="BB565" s="159" t="s">
        <v>891</v>
      </c>
      <c r="BC565" s="158" t="s">
        <v>166</v>
      </c>
      <c r="BD565" s="158" t="s">
        <v>166</v>
      </c>
      <c r="BE565" s="158" t="s">
        <v>860</v>
      </c>
      <c r="BF565" s="160">
        <v>335.6</v>
      </c>
      <c r="BG565" s="160">
        <v>320.8</v>
      </c>
      <c r="BH565" s="158" t="s">
        <v>883</v>
      </c>
      <c r="BI565" s="193">
        <v>7.5</v>
      </c>
      <c r="BJ565" s="159" t="s">
        <v>884</v>
      </c>
      <c r="BK565" s="160">
        <v>381</v>
      </c>
      <c r="BL565" s="160">
        <v>0</v>
      </c>
      <c r="BM565" s="160">
        <v>441</v>
      </c>
      <c r="BN565" s="158"/>
      <c r="BO565" s="159" t="s">
        <v>885</v>
      </c>
      <c r="BP565" s="159" t="s">
        <v>886</v>
      </c>
      <c r="BQ565" s="204" t="s">
        <v>887</v>
      </c>
      <c r="BR565" s="160">
        <v>2109981.81</v>
      </c>
      <c r="BS565" s="160">
        <v>156915.19</v>
      </c>
      <c r="BT565" s="160">
        <v>0</v>
      </c>
      <c r="BU565" s="138">
        <v>156915.19</v>
      </c>
      <c r="BV565" s="160">
        <v>156915.19</v>
      </c>
      <c r="BW565" s="160">
        <v>156915.19</v>
      </c>
      <c r="BX565" s="160">
        <v>0</v>
      </c>
      <c r="BY565" s="160">
        <v>156909.10999999999</v>
      </c>
      <c r="BZ565" s="160">
        <v>156909.10999999999</v>
      </c>
      <c r="CA565" s="160">
        <v>0</v>
      </c>
      <c r="CB565" s="160">
        <v>156909.10999999999</v>
      </c>
      <c r="CC565" s="160">
        <v>156909.10999999999</v>
      </c>
      <c r="CD565" s="160">
        <v>0</v>
      </c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  <c r="EH565" s="145"/>
      <c r="EI565" s="145"/>
      <c r="EJ565" s="145"/>
      <c r="EK565" s="145"/>
      <c r="EL565" s="145"/>
      <c r="EM565" s="145"/>
      <c r="EN565" s="145"/>
      <c r="EO565" s="145"/>
      <c r="EP565" s="145"/>
      <c r="EQ565" s="145"/>
      <c r="ER565" s="145"/>
      <c r="ES565" s="145"/>
      <c r="ET565" s="145"/>
      <c r="EU565" s="145"/>
      <c r="EV565" s="145"/>
      <c r="EW565" s="145"/>
      <c r="EX565" s="145"/>
      <c r="EY565" s="145"/>
      <c r="EZ565" s="145"/>
      <c r="FA565" s="145"/>
      <c r="FB565" s="145"/>
      <c r="FC565" s="145"/>
      <c r="FD565" s="145"/>
      <c r="FE565" s="145"/>
      <c r="FF565" s="145"/>
      <c r="FG565" s="145"/>
      <c r="FH565" s="145"/>
      <c r="FI565" s="145"/>
      <c r="FJ565" s="145"/>
      <c r="FK565" s="145"/>
      <c r="FL565" s="145"/>
      <c r="FM565" s="145"/>
      <c r="FN565" s="145"/>
      <c r="FO565" s="145"/>
      <c r="FP565" s="145"/>
      <c r="FQ565" s="145"/>
      <c r="FR565" s="145"/>
      <c r="FS565" s="145"/>
      <c r="FT565" s="146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8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I565" s="147"/>
      <c r="HJ565" s="147"/>
      <c r="HK565" s="147"/>
      <c r="HL565" s="147"/>
      <c r="HM565" s="147"/>
    </row>
    <row r="566" spans="1:221" s="149" customFormat="1" ht="12" customHeight="1" x14ac:dyDescent="0.2">
      <c r="A566" s="150">
        <v>330</v>
      </c>
      <c r="B566" s="151" t="s">
        <v>2154</v>
      </c>
      <c r="C566" s="161"/>
      <c r="D566" s="161"/>
      <c r="E566" s="162"/>
      <c r="F566" s="154">
        <f t="shared" si="150"/>
        <v>307.91957238105209</v>
      </c>
      <c r="G566" s="306">
        <v>1979</v>
      </c>
      <c r="H566" s="281">
        <v>2025</v>
      </c>
      <c r="I566" s="154">
        <f t="shared" si="148"/>
        <v>159923.10999999999</v>
      </c>
      <c r="J566" s="152">
        <f t="shared" si="151"/>
        <v>8980895.0999999996</v>
      </c>
      <c r="K566" s="155">
        <f t="shared" si="152"/>
        <v>0</v>
      </c>
      <c r="L566" s="152">
        <v>0</v>
      </c>
      <c r="M566" s="152">
        <v>0</v>
      </c>
      <c r="N566" s="152">
        <v>0</v>
      </c>
      <c r="O566" s="152">
        <v>0</v>
      </c>
      <c r="P566" s="152">
        <v>0</v>
      </c>
      <c r="Q566" s="155"/>
      <c r="R566" s="155">
        <v>0</v>
      </c>
      <c r="S566" s="155"/>
      <c r="T566" s="155">
        <v>0</v>
      </c>
      <c r="U566" s="155"/>
      <c r="V566" s="155">
        <v>0</v>
      </c>
      <c r="W566" s="156">
        <v>0</v>
      </c>
      <c r="X566" s="155">
        <v>0</v>
      </c>
      <c r="Y566" s="157" t="s">
        <v>235</v>
      </c>
      <c r="Z566" s="155">
        <v>1182</v>
      </c>
      <c r="AA566" s="155">
        <f t="shared" si="155"/>
        <v>8576754.8200000003</v>
      </c>
      <c r="AB566" s="144">
        <v>0</v>
      </c>
      <c r="AC566" s="144">
        <v>0</v>
      </c>
      <c r="AD566" s="144">
        <v>0</v>
      </c>
      <c r="AE566" s="144">
        <v>0</v>
      </c>
      <c r="AF566" s="144">
        <v>0</v>
      </c>
      <c r="AG566" s="144">
        <v>0</v>
      </c>
      <c r="AH566" s="144">
        <v>0</v>
      </c>
      <c r="AI566" s="144">
        <v>0</v>
      </c>
      <c r="AJ566" s="144">
        <v>0</v>
      </c>
      <c r="AK566" s="144">
        <v>0</v>
      </c>
      <c r="AL566" s="144">
        <v>0</v>
      </c>
      <c r="AM566" s="144">
        <f t="shared" si="153"/>
        <v>269426.84999999998</v>
      </c>
      <c r="AN566" s="144">
        <f t="shared" si="154"/>
        <v>134713.43</v>
      </c>
      <c r="AO566" s="144">
        <v>0</v>
      </c>
      <c r="AP566" s="144" t="s">
        <v>4526</v>
      </c>
      <c r="AQ566" s="294"/>
      <c r="AR566" s="144"/>
      <c r="AS566" s="271"/>
      <c r="AT566" s="144"/>
      <c r="AU566" s="144"/>
      <c r="AV566" s="158" t="s">
        <v>2152</v>
      </c>
      <c r="AW566" s="159" t="s">
        <v>2153</v>
      </c>
      <c r="AX566" s="159" t="s">
        <v>2154</v>
      </c>
      <c r="AY566" s="159" t="s">
        <v>878</v>
      </c>
      <c r="AZ566" s="159" t="s">
        <v>879</v>
      </c>
      <c r="BA566" s="158" t="s">
        <v>991</v>
      </c>
      <c r="BB566" s="159" t="s">
        <v>891</v>
      </c>
      <c r="BC566" s="158" t="s">
        <v>166</v>
      </c>
      <c r="BD566" s="158" t="s">
        <v>165</v>
      </c>
      <c r="BE566" s="158" t="s">
        <v>861</v>
      </c>
      <c r="BF566" s="160">
        <v>432.9</v>
      </c>
      <c r="BG566" s="160">
        <v>318.3</v>
      </c>
      <c r="BH566" s="158" t="s">
        <v>883</v>
      </c>
      <c r="BI566" s="193">
        <v>7.5</v>
      </c>
      <c r="BJ566" s="159" t="s">
        <v>884</v>
      </c>
      <c r="BK566" s="160">
        <v>1182</v>
      </c>
      <c r="BL566" s="160"/>
      <c r="BM566" s="160">
        <v>148</v>
      </c>
      <c r="BN566" s="158"/>
      <c r="BO566" s="159" t="s">
        <v>885</v>
      </c>
      <c r="BP566" s="159" t="s">
        <v>886</v>
      </c>
      <c r="BQ566" s="204" t="s">
        <v>887</v>
      </c>
      <c r="BR566" s="160">
        <v>6545927.8200000003</v>
      </c>
      <c r="BS566" s="160">
        <v>159923.10999999999</v>
      </c>
      <c r="BT566" s="160">
        <v>0</v>
      </c>
      <c r="BU566" s="138">
        <v>159923.10999999999</v>
      </c>
      <c r="BV566" s="160">
        <v>159923.10999999999</v>
      </c>
      <c r="BW566" s="160">
        <v>159923.10999999999</v>
      </c>
      <c r="BX566" s="160">
        <v>0</v>
      </c>
      <c r="BY566" s="160">
        <v>154878.70000000001</v>
      </c>
      <c r="BZ566" s="160">
        <v>154878.70000000001</v>
      </c>
      <c r="CA566" s="160">
        <v>0</v>
      </c>
      <c r="CB566" s="160">
        <v>154878.70000000001</v>
      </c>
      <c r="CC566" s="160">
        <v>154878.70000000001</v>
      </c>
      <c r="CD566" s="160">
        <v>0</v>
      </c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  <c r="EH566" s="145"/>
      <c r="EI566" s="145"/>
      <c r="EJ566" s="145"/>
      <c r="EK566" s="145"/>
      <c r="EL566" s="145"/>
      <c r="EM566" s="145"/>
      <c r="EN566" s="145"/>
      <c r="EO566" s="145"/>
      <c r="EP566" s="145"/>
      <c r="EQ566" s="145"/>
      <c r="ER566" s="145"/>
      <c r="ES566" s="145"/>
      <c r="ET566" s="145"/>
      <c r="EU566" s="145"/>
      <c r="EV566" s="145"/>
      <c r="EW566" s="145"/>
      <c r="EX566" s="145"/>
      <c r="EY566" s="145"/>
      <c r="EZ566" s="145"/>
      <c r="FA566" s="145"/>
      <c r="FB566" s="145"/>
      <c r="FC566" s="145"/>
      <c r="FD566" s="145"/>
      <c r="FE566" s="145"/>
      <c r="FF566" s="145"/>
      <c r="FG566" s="145"/>
      <c r="FH566" s="145"/>
      <c r="FI566" s="145"/>
      <c r="FJ566" s="145"/>
      <c r="FK566" s="145"/>
      <c r="FL566" s="145"/>
      <c r="FM566" s="145"/>
      <c r="FN566" s="145"/>
      <c r="FO566" s="145"/>
      <c r="FP566" s="145"/>
      <c r="FQ566" s="145"/>
      <c r="FR566" s="145"/>
      <c r="FS566" s="145"/>
      <c r="FT566" s="146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8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I566" s="147"/>
      <c r="HJ566" s="147"/>
      <c r="HK566" s="147"/>
      <c r="HL566" s="147"/>
      <c r="HM566" s="147"/>
    </row>
    <row r="567" spans="1:221" s="149" customFormat="1" ht="12" customHeight="1" x14ac:dyDescent="0.2">
      <c r="A567" s="150">
        <v>331</v>
      </c>
      <c r="B567" s="151" t="s">
        <v>2157</v>
      </c>
      <c r="C567" s="161"/>
      <c r="D567" s="161"/>
      <c r="E567" s="162"/>
      <c r="F567" s="154">
        <f t="shared" si="150"/>
        <v>32.581841380770854</v>
      </c>
      <c r="G567" s="306">
        <v>1959</v>
      </c>
      <c r="H567" s="281">
        <v>2023</v>
      </c>
      <c r="I567" s="154">
        <f t="shared" si="148"/>
        <v>638453.59</v>
      </c>
      <c r="J567" s="152">
        <f t="shared" si="151"/>
        <v>4330888.51</v>
      </c>
      <c r="K567" s="155">
        <f t="shared" si="152"/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5"/>
      <c r="R567" s="155">
        <v>0</v>
      </c>
      <c r="S567" s="155"/>
      <c r="T567" s="155">
        <v>0</v>
      </c>
      <c r="U567" s="155"/>
      <c r="V567" s="155">
        <v>0</v>
      </c>
      <c r="W567" s="156">
        <v>0</v>
      </c>
      <c r="X567" s="155">
        <v>0</v>
      </c>
      <c r="Y567" s="157" t="s">
        <v>235</v>
      </c>
      <c r="Z567" s="155">
        <v>570</v>
      </c>
      <c r="AA567" s="155">
        <f t="shared" si="155"/>
        <v>4135998.52</v>
      </c>
      <c r="AB567" s="144">
        <v>0</v>
      </c>
      <c r="AC567" s="144">
        <v>0</v>
      </c>
      <c r="AD567" s="144">
        <v>0</v>
      </c>
      <c r="AE567" s="144">
        <v>0</v>
      </c>
      <c r="AF567" s="144">
        <v>0</v>
      </c>
      <c r="AG567" s="144">
        <v>0</v>
      </c>
      <c r="AH567" s="144">
        <v>0</v>
      </c>
      <c r="AI567" s="144">
        <v>0</v>
      </c>
      <c r="AJ567" s="144">
        <v>0</v>
      </c>
      <c r="AK567" s="144">
        <v>0</v>
      </c>
      <c r="AL567" s="144">
        <v>0</v>
      </c>
      <c r="AM567" s="144">
        <f t="shared" si="153"/>
        <v>129926.66</v>
      </c>
      <c r="AN567" s="144">
        <f t="shared" si="154"/>
        <v>64963.33</v>
      </c>
      <c r="AO567" s="144">
        <v>0</v>
      </c>
      <c r="AP567" s="144" t="s">
        <v>4526</v>
      </c>
      <c r="AQ567" s="294"/>
      <c r="AR567" s="144"/>
      <c r="AS567" s="271"/>
      <c r="AT567" s="144"/>
      <c r="AU567" s="144"/>
      <c r="AV567" s="158" t="s">
        <v>2155</v>
      </c>
      <c r="AW567" s="159" t="s">
        <v>2156</v>
      </c>
      <c r="AX567" s="159" t="s">
        <v>2157</v>
      </c>
      <c r="AY567" s="159" t="s">
        <v>878</v>
      </c>
      <c r="AZ567" s="159" t="s">
        <v>879</v>
      </c>
      <c r="BA567" s="158" t="s">
        <v>1068</v>
      </c>
      <c r="BB567" s="159" t="s">
        <v>891</v>
      </c>
      <c r="BC567" s="158" t="s">
        <v>845</v>
      </c>
      <c r="BD567" s="158" t="s">
        <v>166</v>
      </c>
      <c r="BE567" s="158" t="s">
        <v>929</v>
      </c>
      <c r="BF567" s="160">
        <v>1354.8</v>
      </c>
      <c r="BG567" s="160">
        <v>1259.2</v>
      </c>
      <c r="BH567" s="158" t="s">
        <v>883</v>
      </c>
      <c r="BI567" s="193">
        <v>7.5</v>
      </c>
      <c r="BJ567" s="159" t="s">
        <v>884</v>
      </c>
      <c r="BK567" s="160">
        <v>570</v>
      </c>
      <c r="BL567" s="160"/>
      <c r="BM567" s="160">
        <v>912.4</v>
      </c>
      <c r="BN567" s="158"/>
      <c r="BO567" s="159" t="s">
        <v>885</v>
      </c>
      <c r="BP567" s="159" t="s">
        <v>886</v>
      </c>
      <c r="BQ567" s="204" t="s">
        <v>887</v>
      </c>
      <c r="BR567" s="160">
        <v>3156665.7</v>
      </c>
      <c r="BS567" s="160">
        <v>638453.59</v>
      </c>
      <c r="BT567" s="160">
        <v>0</v>
      </c>
      <c r="BU567" s="138">
        <v>638453.59</v>
      </c>
      <c r="BV567" s="160">
        <v>638453.59</v>
      </c>
      <c r="BW567" s="160">
        <v>638453.59</v>
      </c>
      <c r="BX567" s="160">
        <v>0</v>
      </c>
      <c r="BY567" s="160">
        <v>635956.65</v>
      </c>
      <c r="BZ567" s="160">
        <v>635956.65</v>
      </c>
      <c r="CA567" s="160">
        <v>0</v>
      </c>
      <c r="CB567" s="160">
        <v>635956.65</v>
      </c>
      <c r="CC567" s="160">
        <v>635956.65</v>
      </c>
      <c r="CD567" s="160">
        <v>0</v>
      </c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  <c r="EH567" s="145"/>
      <c r="EI567" s="145"/>
      <c r="EJ567" s="145"/>
      <c r="EK567" s="145"/>
      <c r="EL567" s="145"/>
      <c r="EM567" s="145"/>
      <c r="EN567" s="145"/>
      <c r="EO567" s="145"/>
      <c r="EP567" s="145"/>
      <c r="EQ567" s="145"/>
      <c r="ER567" s="145"/>
      <c r="ES567" s="145"/>
      <c r="ET567" s="145"/>
      <c r="EU567" s="145"/>
      <c r="EV567" s="145"/>
      <c r="EW567" s="145"/>
      <c r="EX567" s="145"/>
      <c r="EY567" s="145"/>
      <c r="EZ567" s="145"/>
      <c r="FA567" s="145"/>
      <c r="FB567" s="145"/>
      <c r="FC567" s="145"/>
      <c r="FD567" s="145"/>
      <c r="FE567" s="145"/>
      <c r="FF567" s="145"/>
      <c r="FG567" s="145"/>
      <c r="FH567" s="145"/>
      <c r="FI567" s="145"/>
      <c r="FJ567" s="145"/>
      <c r="FK567" s="145"/>
      <c r="FL567" s="145"/>
      <c r="FM567" s="145"/>
      <c r="FN567" s="145"/>
      <c r="FO567" s="145"/>
      <c r="FP567" s="145"/>
      <c r="FQ567" s="145"/>
      <c r="FR567" s="145"/>
      <c r="FS567" s="145"/>
      <c r="FT567" s="146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8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I567" s="147"/>
      <c r="HJ567" s="147"/>
      <c r="HK567" s="147"/>
      <c r="HL567" s="147"/>
      <c r="HM567" s="147"/>
    </row>
    <row r="568" spans="1:221" s="149" customFormat="1" ht="12" customHeight="1" x14ac:dyDescent="0.2">
      <c r="A568" s="150">
        <v>332</v>
      </c>
      <c r="B568" s="151" t="s">
        <v>2160</v>
      </c>
      <c r="C568" s="161"/>
      <c r="D568" s="161"/>
      <c r="E568" s="162"/>
      <c r="F568" s="154">
        <f t="shared" si="150"/>
        <v>116.56005013523318</v>
      </c>
      <c r="G568" s="306">
        <v>1971</v>
      </c>
      <c r="H568" s="281">
        <v>2023</v>
      </c>
      <c r="I568" s="154">
        <f t="shared" si="148"/>
        <v>207197.82</v>
      </c>
      <c r="J568" s="152">
        <f t="shared" si="151"/>
        <v>10808800.619999999</v>
      </c>
      <c r="K568" s="155">
        <f t="shared" si="152"/>
        <v>0</v>
      </c>
      <c r="L568" s="152">
        <v>0</v>
      </c>
      <c r="M568" s="152">
        <v>0</v>
      </c>
      <c r="N568" s="152">
        <v>0</v>
      </c>
      <c r="O568" s="152">
        <v>0</v>
      </c>
      <c r="P568" s="152">
        <v>0</v>
      </c>
      <c r="Q568" s="155"/>
      <c r="R568" s="155">
        <v>0</v>
      </c>
      <c r="S568" s="155"/>
      <c r="T568" s="155">
        <v>0</v>
      </c>
      <c r="U568" s="155"/>
      <c r="V568" s="155">
        <v>0</v>
      </c>
      <c r="W568" s="156">
        <v>0</v>
      </c>
      <c r="X568" s="155">
        <v>0</v>
      </c>
      <c r="Y568" s="157" t="s">
        <v>234</v>
      </c>
      <c r="Z568" s="155">
        <v>1223</v>
      </c>
      <c r="AA568" s="155">
        <f t="shared" si="155"/>
        <v>10322404.59</v>
      </c>
      <c r="AB568" s="144">
        <v>0</v>
      </c>
      <c r="AC568" s="144">
        <v>0</v>
      </c>
      <c r="AD568" s="144">
        <v>0</v>
      </c>
      <c r="AE568" s="144">
        <v>0</v>
      </c>
      <c r="AF568" s="144">
        <v>0</v>
      </c>
      <c r="AG568" s="144">
        <v>0</v>
      </c>
      <c r="AH568" s="144">
        <v>0</v>
      </c>
      <c r="AI568" s="144">
        <v>0</v>
      </c>
      <c r="AJ568" s="144">
        <v>0</v>
      </c>
      <c r="AK568" s="144">
        <v>0</v>
      </c>
      <c r="AL568" s="144">
        <v>0</v>
      </c>
      <c r="AM568" s="144">
        <f t="shared" si="153"/>
        <v>324264.02</v>
      </c>
      <c r="AN568" s="144">
        <f t="shared" si="154"/>
        <v>162132.01</v>
      </c>
      <c r="AO568" s="144">
        <v>0</v>
      </c>
      <c r="AP568" s="144" t="s">
        <v>4526</v>
      </c>
      <c r="AQ568" s="294"/>
      <c r="AR568" s="144"/>
      <c r="AS568" s="271"/>
      <c r="AT568" s="144"/>
      <c r="AU568" s="144"/>
      <c r="AV568" s="158" t="s">
        <v>2158</v>
      </c>
      <c r="AW568" s="159" t="s">
        <v>2159</v>
      </c>
      <c r="AX568" s="159" t="s">
        <v>2160</v>
      </c>
      <c r="AY568" s="159" t="s">
        <v>878</v>
      </c>
      <c r="AZ568" s="159" t="s">
        <v>879</v>
      </c>
      <c r="BA568" s="158" t="s">
        <v>975</v>
      </c>
      <c r="BB568" s="159" t="s">
        <v>891</v>
      </c>
      <c r="BC568" s="158" t="s">
        <v>166</v>
      </c>
      <c r="BD568" s="158" t="s">
        <v>844</v>
      </c>
      <c r="BE568" s="158" t="s">
        <v>861</v>
      </c>
      <c r="BF568" s="160">
        <v>1953.2</v>
      </c>
      <c r="BG568" s="160">
        <v>1010.6</v>
      </c>
      <c r="BH568" s="158"/>
      <c r="BI568" s="193">
        <v>7.5</v>
      </c>
      <c r="BJ568" s="159" t="s">
        <v>892</v>
      </c>
      <c r="BK568" s="160">
        <v>1223</v>
      </c>
      <c r="BL568" s="160"/>
      <c r="BM568" s="160">
        <v>1649.3</v>
      </c>
      <c r="BN568" s="158"/>
      <c r="BO568" s="159" t="s">
        <v>885</v>
      </c>
      <c r="BP568" s="159" t="s">
        <v>886</v>
      </c>
      <c r="BQ568" s="204" t="s">
        <v>908</v>
      </c>
      <c r="BR568" s="160">
        <v>7055902.8200000003</v>
      </c>
      <c r="BS568" s="160">
        <v>207197.82</v>
      </c>
      <c r="BT568" s="160">
        <v>0</v>
      </c>
      <c r="BU568" s="138">
        <v>207197.82</v>
      </c>
      <c r="BV568" s="160">
        <v>207283.8</v>
      </c>
      <c r="BW568" s="160">
        <v>207283.8</v>
      </c>
      <c r="BX568" s="160">
        <v>0</v>
      </c>
      <c r="BY568" s="160">
        <v>205987.93</v>
      </c>
      <c r="BZ568" s="160">
        <v>205987.93</v>
      </c>
      <c r="CA568" s="160">
        <v>0</v>
      </c>
      <c r="CB568" s="160">
        <v>206073.91</v>
      </c>
      <c r="CC568" s="160">
        <v>206073.91</v>
      </c>
      <c r="CD568" s="160">
        <v>0</v>
      </c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  <c r="EH568" s="145"/>
      <c r="EI568" s="145"/>
      <c r="EJ568" s="145"/>
      <c r="EK568" s="145"/>
      <c r="EL568" s="145"/>
      <c r="EM568" s="145"/>
      <c r="EN568" s="145"/>
      <c r="EO568" s="145"/>
      <c r="EP568" s="145"/>
      <c r="EQ568" s="145"/>
      <c r="ER568" s="145"/>
      <c r="ES568" s="145"/>
      <c r="ET568" s="145"/>
      <c r="EU568" s="145"/>
      <c r="EV568" s="145"/>
      <c r="EW568" s="145"/>
      <c r="EX568" s="145"/>
      <c r="EY568" s="145"/>
      <c r="EZ568" s="145"/>
      <c r="FA568" s="145"/>
      <c r="FB568" s="145"/>
      <c r="FC568" s="145"/>
      <c r="FD568" s="145"/>
      <c r="FE568" s="145"/>
      <c r="FF568" s="145"/>
      <c r="FG568" s="145"/>
      <c r="FH568" s="145"/>
      <c r="FI568" s="145"/>
      <c r="FJ568" s="145"/>
      <c r="FK568" s="145"/>
      <c r="FL568" s="145"/>
      <c r="FM568" s="145"/>
      <c r="FN568" s="145"/>
      <c r="FO568" s="145"/>
      <c r="FP568" s="145"/>
      <c r="FQ568" s="145"/>
      <c r="FR568" s="145"/>
      <c r="FS568" s="145"/>
      <c r="FT568" s="146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8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I568" s="147"/>
      <c r="HJ568" s="147"/>
      <c r="HK568" s="147"/>
      <c r="HL568" s="147"/>
      <c r="HM568" s="147"/>
    </row>
    <row r="569" spans="1:221" s="149" customFormat="1" ht="12" customHeight="1" x14ac:dyDescent="0.2">
      <c r="A569" s="150">
        <v>333</v>
      </c>
      <c r="B569" s="151" t="s">
        <v>2163</v>
      </c>
      <c r="C569" s="161"/>
      <c r="D569" s="161"/>
      <c r="E569" s="162"/>
      <c r="F569" s="154">
        <f t="shared" si="150"/>
        <v>30.39645373467113</v>
      </c>
      <c r="G569" s="306">
        <v>1991</v>
      </c>
      <c r="H569" s="281">
        <v>2025</v>
      </c>
      <c r="I569" s="154">
        <f t="shared" si="148"/>
        <v>308409.65000000002</v>
      </c>
      <c r="J569" s="152">
        <f t="shared" si="151"/>
        <v>1944346.79</v>
      </c>
      <c r="K569" s="155">
        <f t="shared" si="152"/>
        <v>0</v>
      </c>
      <c r="L569" s="152">
        <v>0</v>
      </c>
      <c r="M569" s="152">
        <v>0</v>
      </c>
      <c r="N569" s="152">
        <v>0</v>
      </c>
      <c r="O569" s="152">
        <v>0</v>
      </c>
      <c r="P569" s="152">
        <v>0</v>
      </c>
      <c r="Q569" s="155"/>
      <c r="R569" s="155">
        <v>0</v>
      </c>
      <c r="S569" s="155"/>
      <c r="T569" s="155">
        <v>0</v>
      </c>
      <c r="U569" s="155"/>
      <c r="V569" s="155">
        <v>0</v>
      </c>
      <c r="W569" s="156">
        <v>0</v>
      </c>
      <c r="X569" s="155">
        <v>0</v>
      </c>
      <c r="Y569" s="157" t="s">
        <v>234</v>
      </c>
      <c r="Z569" s="155">
        <v>220</v>
      </c>
      <c r="AA569" s="155">
        <f t="shared" si="155"/>
        <v>1856851.19</v>
      </c>
      <c r="AB569" s="144">
        <v>0</v>
      </c>
      <c r="AC569" s="144">
        <v>0</v>
      </c>
      <c r="AD569" s="144">
        <v>0</v>
      </c>
      <c r="AE569" s="144">
        <v>0</v>
      </c>
      <c r="AF569" s="144">
        <v>0</v>
      </c>
      <c r="AG569" s="144">
        <v>0</v>
      </c>
      <c r="AH569" s="144">
        <v>0</v>
      </c>
      <c r="AI569" s="144">
        <v>0</v>
      </c>
      <c r="AJ569" s="144">
        <v>0</v>
      </c>
      <c r="AK569" s="144">
        <v>0</v>
      </c>
      <c r="AL569" s="144">
        <v>0</v>
      </c>
      <c r="AM569" s="144">
        <f t="shared" si="153"/>
        <v>58330.400000000001</v>
      </c>
      <c r="AN569" s="144">
        <f t="shared" si="154"/>
        <v>29165.200000000001</v>
      </c>
      <c r="AO569" s="144">
        <v>0</v>
      </c>
      <c r="AP569" s="144" t="s">
        <v>4526</v>
      </c>
      <c r="AQ569" s="294"/>
      <c r="AR569" s="144"/>
      <c r="AS569" s="271"/>
      <c r="AT569" s="144"/>
      <c r="AU569" s="144"/>
      <c r="AV569" s="158" t="s">
        <v>2161</v>
      </c>
      <c r="AW569" s="159" t="s">
        <v>2162</v>
      </c>
      <c r="AX569" s="159" t="s">
        <v>2163</v>
      </c>
      <c r="AY569" s="159" t="s">
        <v>878</v>
      </c>
      <c r="AZ569" s="159" t="s">
        <v>879</v>
      </c>
      <c r="BA569" s="158" t="s">
        <v>896</v>
      </c>
      <c r="BB569" s="159" t="s">
        <v>891</v>
      </c>
      <c r="BC569" s="158" t="s">
        <v>846</v>
      </c>
      <c r="BD569" s="158" t="s">
        <v>165</v>
      </c>
      <c r="BE569" s="158" t="s">
        <v>865</v>
      </c>
      <c r="BF569" s="160">
        <v>690</v>
      </c>
      <c r="BG569" s="160">
        <v>598</v>
      </c>
      <c r="BH569" s="158" t="s">
        <v>883</v>
      </c>
      <c r="BI569" s="193">
        <v>7.5</v>
      </c>
      <c r="BJ569" s="159" t="s">
        <v>892</v>
      </c>
      <c r="BK569" s="160">
        <v>220</v>
      </c>
      <c r="BL569" s="160">
        <v>113</v>
      </c>
      <c r="BM569" s="160">
        <v>744</v>
      </c>
      <c r="BN569" s="158"/>
      <c r="BO569" s="159" t="s">
        <v>885</v>
      </c>
      <c r="BP569" s="159" t="s">
        <v>886</v>
      </c>
      <c r="BQ569" s="204" t="s">
        <v>887</v>
      </c>
      <c r="BR569" s="160">
        <v>1269254.8</v>
      </c>
      <c r="BS569" s="160">
        <v>308409.65000000002</v>
      </c>
      <c r="BT569" s="160">
        <v>0</v>
      </c>
      <c r="BU569" s="138">
        <v>308409.65000000002</v>
      </c>
      <c r="BV569" s="160">
        <v>308409.65000000002</v>
      </c>
      <c r="BW569" s="160">
        <v>308409.65000000002</v>
      </c>
      <c r="BX569" s="160">
        <v>0</v>
      </c>
      <c r="BY569" s="160">
        <v>307910.76</v>
      </c>
      <c r="BZ569" s="160">
        <v>307910.76</v>
      </c>
      <c r="CA569" s="160">
        <v>0</v>
      </c>
      <c r="CB569" s="160">
        <v>307910.76</v>
      </c>
      <c r="CC569" s="160">
        <v>307910.76</v>
      </c>
      <c r="CD569" s="160">
        <v>0</v>
      </c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  <c r="EH569" s="145"/>
      <c r="EI569" s="145"/>
      <c r="EJ569" s="145"/>
      <c r="EK569" s="145"/>
      <c r="EL569" s="145"/>
      <c r="EM569" s="145"/>
      <c r="EN569" s="145"/>
      <c r="EO569" s="145"/>
      <c r="EP569" s="145"/>
      <c r="EQ569" s="145"/>
      <c r="ER569" s="145"/>
      <c r="ES569" s="145"/>
      <c r="ET569" s="145"/>
      <c r="EU569" s="145"/>
      <c r="EV569" s="145"/>
      <c r="EW569" s="145"/>
      <c r="EX569" s="145"/>
      <c r="EY569" s="145"/>
      <c r="EZ569" s="145"/>
      <c r="FA569" s="145"/>
      <c r="FB569" s="145"/>
      <c r="FC569" s="145"/>
      <c r="FD569" s="145"/>
      <c r="FE569" s="145"/>
      <c r="FF569" s="145"/>
      <c r="FG569" s="145"/>
      <c r="FH569" s="145"/>
      <c r="FI569" s="145"/>
      <c r="FJ569" s="145"/>
      <c r="FK569" s="145"/>
      <c r="FL569" s="145"/>
      <c r="FM569" s="145"/>
      <c r="FN569" s="145"/>
      <c r="FO569" s="145"/>
      <c r="FP569" s="145"/>
      <c r="FQ569" s="145"/>
      <c r="FR569" s="145"/>
      <c r="FS569" s="145"/>
      <c r="FT569" s="146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8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I569" s="147"/>
      <c r="HJ569" s="147"/>
      <c r="HK569" s="147"/>
      <c r="HL569" s="147"/>
      <c r="HM569" s="147"/>
    </row>
    <row r="570" spans="1:221" s="149" customFormat="1" ht="12" customHeight="1" x14ac:dyDescent="0.2">
      <c r="A570" s="150">
        <v>334</v>
      </c>
      <c r="B570" s="151" t="s">
        <v>2166</v>
      </c>
      <c r="C570" s="161"/>
      <c r="D570" s="161"/>
      <c r="E570" s="162"/>
      <c r="F570" s="154">
        <f t="shared" si="150"/>
        <v>26.541783594761206</v>
      </c>
      <c r="G570" s="306">
        <v>1985</v>
      </c>
      <c r="H570" s="281">
        <v>2025</v>
      </c>
      <c r="I570" s="154">
        <f t="shared" si="148"/>
        <v>1012823.41</v>
      </c>
      <c r="J570" s="152">
        <f t="shared" si="151"/>
        <v>6709764.0499999998</v>
      </c>
      <c r="K570" s="155">
        <f t="shared" si="152"/>
        <v>0</v>
      </c>
      <c r="L570" s="152">
        <v>0</v>
      </c>
      <c r="M570" s="152">
        <v>0</v>
      </c>
      <c r="N570" s="152">
        <v>0</v>
      </c>
      <c r="O570" s="152">
        <v>0</v>
      </c>
      <c r="P570" s="152">
        <v>0</v>
      </c>
      <c r="Q570" s="155"/>
      <c r="R570" s="155">
        <v>0</v>
      </c>
      <c r="S570" s="155"/>
      <c r="T570" s="155">
        <v>0</v>
      </c>
      <c r="U570" s="155"/>
      <c r="V570" s="155">
        <v>0</v>
      </c>
      <c r="W570" s="156">
        <v>0</v>
      </c>
      <c r="X570" s="155">
        <v>0</v>
      </c>
      <c r="Y570" s="157" t="s">
        <v>234</v>
      </c>
      <c r="Z570" s="155">
        <v>759.2</v>
      </c>
      <c r="AA570" s="155">
        <f t="shared" si="155"/>
        <v>6407824.6699999999</v>
      </c>
      <c r="AB570" s="144">
        <v>0</v>
      </c>
      <c r="AC570" s="144">
        <v>0</v>
      </c>
      <c r="AD570" s="144">
        <v>0</v>
      </c>
      <c r="AE570" s="144">
        <v>0</v>
      </c>
      <c r="AF570" s="144">
        <v>0</v>
      </c>
      <c r="AG570" s="144">
        <v>0</v>
      </c>
      <c r="AH570" s="144">
        <v>0</v>
      </c>
      <c r="AI570" s="144">
        <v>0</v>
      </c>
      <c r="AJ570" s="144">
        <v>0</v>
      </c>
      <c r="AK570" s="144">
        <v>0</v>
      </c>
      <c r="AL570" s="144">
        <v>0</v>
      </c>
      <c r="AM570" s="144">
        <f t="shared" si="153"/>
        <v>201292.92</v>
      </c>
      <c r="AN570" s="144">
        <f t="shared" si="154"/>
        <v>100646.46</v>
      </c>
      <c r="AO570" s="144">
        <v>0</v>
      </c>
      <c r="AP570" s="144" t="s">
        <v>4526</v>
      </c>
      <c r="AQ570" s="294"/>
      <c r="AR570" s="144"/>
      <c r="AS570" s="271"/>
      <c r="AT570" s="144"/>
      <c r="AU570" s="144"/>
      <c r="AV570" s="158" t="s">
        <v>2164</v>
      </c>
      <c r="AW570" s="159" t="s">
        <v>2165</v>
      </c>
      <c r="AX570" s="159" t="s">
        <v>2166</v>
      </c>
      <c r="AY570" s="159" t="s">
        <v>878</v>
      </c>
      <c r="AZ570" s="159" t="s">
        <v>879</v>
      </c>
      <c r="BA570" s="158" t="s">
        <v>1396</v>
      </c>
      <c r="BB570" s="159" t="s">
        <v>891</v>
      </c>
      <c r="BC570" s="158" t="s">
        <v>850</v>
      </c>
      <c r="BD570" s="158" t="s">
        <v>165</v>
      </c>
      <c r="BE570" s="158" t="s">
        <v>2167</v>
      </c>
      <c r="BF570" s="160">
        <v>2444.9</v>
      </c>
      <c r="BG570" s="160">
        <v>2249.9</v>
      </c>
      <c r="BH570" s="158" t="s">
        <v>165</v>
      </c>
      <c r="BI570" s="158" t="s">
        <v>4574</v>
      </c>
      <c r="BJ570" s="159" t="s">
        <v>892</v>
      </c>
      <c r="BK570" s="160">
        <v>759.2</v>
      </c>
      <c r="BL570" s="160"/>
      <c r="BM570" s="160">
        <v>1794</v>
      </c>
      <c r="BN570" s="158"/>
      <c r="BO570" s="159" t="s">
        <v>885</v>
      </c>
      <c r="BP570" s="159" t="s">
        <v>886</v>
      </c>
      <c r="BQ570" s="204" t="s">
        <v>887</v>
      </c>
      <c r="BR570" s="160">
        <v>4380082.93</v>
      </c>
      <c r="BS570" s="160">
        <v>1012823.41</v>
      </c>
      <c r="BT570" s="160">
        <v>0</v>
      </c>
      <c r="BU570" s="138">
        <v>1012823.41</v>
      </c>
      <c r="BV570" s="160">
        <v>1019856.85</v>
      </c>
      <c r="BW570" s="160">
        <v>1019856.85</v>
      </c>
      <c r="BX570" s="160">
        <v>0</v>
      </c>
      <c r="BY570" s="160">
        <v>1008567.45</v>
      </c>
      <c r="BZ570" s="160">
        <v>1008567.45</v>
      </c>
      <c r="CA570" s="160">
        <v>0</v>
      </c>
      <c r="CB570" s="160">
        <v>1015600.89</v>
      </c>
      <c r="CC570" s="160">
        <v>1015600.89</v>
      </c>
      <c r="CD570" s="160">
        <v>0</v>
      </c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  <c r="EH570" s="145"/>
      <c r="EI570" s="145"/>
      <c r="EJ570" s="145"/>
      <c r="EK570" s="145"/>
      <c r="EL570" s="145"/>
      <c r="EM570" s="145"/>
      <c r="EN570" s="145"/>
      <c r="EO570" s="145"/>
      <c r="EP570" s="145"/>
      <c r="EQ570" s="145"/>
      <c r="ER570" s="145"/>
      <c r="ES570" s="145"/>
      <c r="ET570" s="145"/>
      <c r="EU570" s="145"/>
      <c r="EV570" s="145"/>
      <c r="EW570" s="145"/>
      <c r="EX570" s="145"/>
      <c r="EY570" s="145"/>
      <c r="EZ570" s="145"/>
      <c r="FA570" s="145"/>
      <c r="FB570" s="145"/>
      <c r="FC570" s="145"/>
      <c r="FD570" s="145"/>
      <c r="FE570" s="145"/>
      <c r="FF570" s="145"/>
      <c r="FG570" s="145"/>
      <c r="FH570" s="145"/>
      <c r="FI570" s="145"/>
      <c r="FJ570" s="145"/>
      <c r="FK570" s="145"/>
      <c r="FL570" s="145"/>
      <c r="FM570" s="145"/>
      <c r="FN570" s="145"/>
      <c r="FO570" s="145"/>
      <c r="FP570" s="145"/>
      <c r="FQ570" s="145"/>
      <c r="FR570" s="145"/>
      <c r="FS570" s="145"/>
      <c r="FT570" s="146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8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I570" s="147"/>
      <c r="HJ570" s="147"/>
      <c r="HK570" s="147"/>
      <c r="HL570" s="147"/>
      <c r="HM570" s="147"/>
    </row>
    <row r="571" spans="1:221" s="149" customFormat="1" ht="12" customHeight="1" x14ac:dyDescent="0.2">
      <c r="A571" s="150">
        <v>335</v>
      </c>
      <c r="B571" s="151" t="s">
        <v>2170</v>
      </c>
      <c r="C571" s="161"/>
      <c r="D571" s="161"/>
      <c r="E571" s="162"/>
      <c r="F571" s="154">
        <f t="shared" si="150"/>
        <v>14.085991754474163</v>
      </c>
      <c r="G571" s="306">
        <v>1985</v>
      </c>
      <c r="H571" s="278">
        <v>2023</v>
      </c>
      <c r="I571" s="154">
        <f t="shared" si="148"/>
        <v>1134676.67</v>
      </c>
      <c r="J571" s="152">
        <f t="shared" si="151"/>
        <v>2782179.9</v>
      </c>
      <c r="K571" s="155">
        <f t="shared" si="152"/>
        <v>0</v>
      </c>
      <c r="L571" s="152">
        <v>0</v>
      </c>
      <c r="M571" s="152">
        <v>0</v>
      </c>
      <c r="N571" s="152">
        <v>0</v>
      </c>
      <c r="O571" s="152">
        <v>0</v>
      </c>
      <c r="P571" s="152">
        <v>0</v>
      </c>
      <c r="Q571" s="155"/>
      <c r="R571" s="155">
        <v>0</v>
      </c>
      <c r="S571" s="155"/>
      <c r="T571" s="155">
        <v>0</v>
      </c>
      <c r="U571" s="155"/>
      <c r="V571" s="155">
        <v>0</v>
      </c>
      <c r="W571" s="156">
        <v>1</v>
      </c>
      <c r="X571" s="155">
        <f>ROUND((W571*2782179.9*0.955),2)</f>
        <v>2656981.7999999998</v>
      </c>
      <c r="Y571" s="157"/>
      <c r="Z571" s="155">
        <v>0</v>
      </c>
      <c r="AA571" s="155">
        <v>0</v>
      </c>
      <c r="AB571" s="144">
        <v>0</v>
      </c>
      <c r="AC571" s="144">
        <v>0</v>
      </c>
      <c r="AD571" s="144">
        <v>0</v>
      </c>
      <c r="AE571" s="144">
        <v>0</v>
      </c>
      <c r="AF571" s="144">
        <v>0</v>
      </c>
      <c r="AG571" s="144">
        <v>0</v>
      </c>
      <c r="AH571" s="144">
        <v>0</v>
      </c>
      <c r="AI571" s="144">
        <v>0</v>
      </c>
      <c r="AJ571" s="144">
        <v>0</v>
      </c>
      <c r="AK571" s="144">
        <v>0</v>
      </c>
      <c r="AL571" s="144">
        <v>0</v>
      </c>
      <c r="AM571" s="144">
        <f t="shared" si="153"/>
        <v>83465.399999999994</v>
      </c>
      <c r="AN571" s="144">
        <f t="shared" si="154"/>
        <v>41732.699999999997</v>
      </c>
      <c r="AO571" s="144">
        <v>0</v>
      </c>
      <c r="AP571" s="144" t="s">
        <v>4526</v>
      </c>
      <c r="AQ571" s="294"/>
      <c r="AR571" s="144"/>
      <c r="AS571" s="271"/>
      <c r="AT571" s="144"/>
      <c r="AU571" s="144"/>
      <c r="AV571" s="158" t="s">
        <v>2168</v>
      </c>
      <c r="AW571" s="159" t="s">
        <v>2169</v>
      </c>
      <c r="AX571" s="159" t="s">
        <v>2170</v>
      </c>
      <c r="AY571" s="159" t="s">
        <v>878</v>
      </c>
      <c r="AZ571" s="159" t="s">
        <v>879</v>
      </c>
      <c r="BA571" s="158" t="s">
        <v>1396</v>
      </c>
      <c r="BB571" s="159" t="s">
        <v>891</v>
      </c>
      <c r="BC571" s="158" t="s">
        <v>850</v>
      </c>
      <c r="BD571" s="158" t="s">
        <v>165</v>
      </c>
      <c r="BE571" s="158" t="s">
        <v>1417</v>
      </c>
      <c r="BF571" s="160">
        <v>3203.2</v>
      </c>
      <c r="BG571" s="160">
        <v>1226</v>
      </c>
      <c r="BH571" s="158" t="s">
        <v>165</v>
      </c>
      <c r="BI571" s="158" t="s">
        <v>4574</v>
      </c>
      <c r="BJ571" s="159" t="s">
        <v>892</v>
      </c>
      <c r="BK571" s="160">
        <v>846</v>
      </c>
      <c r="BL571" s="160"/>
      <c r="BM571" s="160">
        <v>332</v>
      </c>
      <c r="BN571" s="158"/>
      <c r="BO571" s="159" t="s">
        <v>999</v>
      </c>
      <c r="BP571" s="159" t="s">
        <v>886</v>
      </c>
      <c r="BQ571" s="204" t="s">
        <v>913</v>
      </c>
      <c r="BR571" s="160">
        <v>2782179.9</v>
      </c>
      <c r="BS571" s="160">
        <v>1134676.67</v>
      </c>
      <c r="BT571" s="160">
        <v>0</v>
      </c>
      <c r="BU571" s="138">
        <v>1134676.67</v>
      </c>
      <c r="BV571" s="160">
        <v>1148843.0900000001</v>
      </c>
      <c r="BW571" s="160">
        <v>1148843.0900000001</v>
      </c>
      <c r="BX571" s="160">
        <v>0</v>
      </c>
      <c r="BY571" s="160">
        <v>1126104.19</v>
      </c>
      <c r="BZ571" s="160">
        <v>1126104.19</v>
      </c>
      <c r="CA571" s="160">
        <v>0</v>
      </c>
      <c r="CB571" s="160">
        <v>1140270.6100000001</v>
      </c>
      <c r="CC571" s="160">
        <v>1140270.6100000001</v>
      </c>
      <c r="CD571" s="160">
        <v>0</v>
      </c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  <c r="EH571" s="145"/>
      <c r="EI571" s="145"/>
      <c r="EJ571" s="145"/>
      <c r="EK571" s="145"/>
      <c r="EL571" s="145"/>
      <c r="EM571" s="145"/>
      <c r="EN571" s="145"/>
      <c r="EO571" s="145"/>
      <c r="EP571" s="145"/>
      <c r="EQ571" s="145"/>
      <c r="ER571" s="145"/>
      <c r="ES571" s="145"/>
      <c r="ET571" s="145"/>
      <c r="EU571" s="145"/>
      <c r="EV571" s="145"/>
      <c r="EW571" s="145"/>
      <c r="EX571" s="145"/>
      <c r="EY571" s="145"/>
      <c r="EZ571" s="145"/>
      <c r="FA571" s="145"/>
      <c r="FB571" s="145"/>
      <c r="FC571" s="145"/>
      <c r="FD571" s="145"/>
      <c r="FE571" s="145"/>
      <c r="FF571" s="145"/>
      <c r="FG571" s="145"/>
      <c r="FH571" s="145"/>
      <c r="FI571" s="145"/>
      <c r="FJ571" s="145"/>
      <c r="FK571" s="145"/>
      <c r="FL571" s="145"/>
      <c r="FM571" s="145"/>
      <c r="FN571" s="145"/>
      <c r="FO571" s="145"/>
      <c r="FP571" s="145"/>
      <c r="FQ571" s="145"/>
      <c r="FR571" s="145"/>
      <c r="FS571" s="145"/>
      <c r="FT571" s="146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8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I571" s="147"/>
      <c r="HJ571" s="147"/>
      <c r="HK571" s="147"/>
      <c r="HL571" s="147"/>
      <c r="HM571" s="147"/>
    </row>
    <row r="572" spans="1:221" s="149" customFormat="1" ht="12" customHeight="1" x14ac:dyDescent="0.2">
      <c r="A572" s="150">
        <v>336</v>
      </c>
      <c r="B572" s="151" t="s">
        <v>2173</v>
      </c>
      <c r="C572" s="161"/>
      <c r="D572" s="161"/>
      <c r="E572" s="162"/>
      <c r="F572" s="154">
        <f t="shared" si="150"/>
        <v>2.1388404853495167</v>
      </c>
      <c r="G572" s="306">
        <v>1979</v>
      </c>
      <c r="H572" s="281">
        <v>2025</v>
      </c>
      <c r="I572" s="154">
        <f t="shared" si="148"/>
        <v>2841004.73</v>
      </c>
      <c r="J572" s="152">
        <f t="shared" si="151"/>
        <v>3915207.42</v>
      </c>
      <c r="K572" s="155">
        <f t="shared" si="152"/>
        <v>0</v>
      </c>
      <c r="L572" s="152">
        <v>0</v>
      </c>
      <c r="M572" s="152">
        <v>0</v>
      </c>
      <c r="N572" s="152">
        <v>0</v>
      </c>
      <c r="O572" s="152">
        <v>0</v>
      </c>
      <c r="P572" s="152">
        <v>0</v>
      </c>
      <c r="Q572" s="155"/>
      <c r="R572" s="155">
        <v>0</v>
      </c>
      <c r="S572" s="155"/>
      <c r="T572" s="155">
        <v>0</v>
      </c>
      <c r="U572" s="155"/>
      <c r="V572" s="155">
        <v>0</v>
      </c>
      <c r="W572" s="156">
        <v>0</v>
      </c>
      <c r="X572" s="155">
        <v>0</v>
      </c>
      <c r="Y572" s="157" t="s">
        <v>234</v>
      </c>
      <c r="Z572" s="155">
        <v>443</v>
      </c>
      <c r="AA572" s="155">
        <f>ROUND(IF(Y572="СК",7598.05*0.955,8837.94*0.955)*Z572,2)</f>
        <v>3739023.09</v>
      </c>
      <c r="AB572" s="144">
        <v>0</v>
      </c>
      <c r="AC572" s="144">
        <v>0</v>
      </c>
      <c r="AD572" s="144">
        <v>0</v>
      </c>
      <c r="AE572" s="144">
        <v>0</v>
      </c>
      <c r="AF572" s="144">
        <v>0</v>
      </c>
      <c r="AG572" s="144">
        <v>0</v>
      </c>
      <c r="AH572" s="144">
        <v>0</v>
      </c>
      <c r="AI572" s="144">
        <v>0</v>
      </c>
      <c r="AJ572" s="144">
        <v>0</v>
      </c>
      <c r="AK572" s="144">
        <v>0</v>
      </c>
      <c r="AL572" s="144">
        <v>0</v>
      </c>
      <c r="AM572" s="144">
        <f t="shared" si="153"/>
        <v>117456.22</v>
      </c>
      <c r="AN572" s="144">
        <f t="shared" si="154"/>
        <v>58728.11</v>
      </c>
      <c r="AO572" s="144">
        <v>0</v>
      </c>
      <c r="AP572" s="144" t="s">
        <v>4526</v>
      </c>
      <c r="AQ572" s="294"/>
      <c r="AR572" s="144"/>
      <c r="AS572" s="271"/>
      <c r="AT572" s="144"/>
      <c r="AU572" s="144"/>
      <c r="AV572" s="158" t="s">
        <v>2171</v>
      </c>
      <c r="AW572" s="159" t="s">
        <v>2172</v>
      </c>
      <c r="AX572" s="159" t="s">
        <v>2173</v>
      </c>
      <c r="AY572" s="159" t="s">
        <v>878</v>
      </c>
      <c r="AZ572" s="159" t="s">
        <v>879</v>
      </c>
      <c r="BA572" s="158" t="s">
        <v>991</v>
      </c>
      <c r="BB572" s="159" t="s">
        <v>891</v>
      </c>
      <c r="BC572" s="158" t="s">
        <v>846</v>
      </c>
      <c r="BD572" s="158" t="s">
        <v>849</v>
      </c>
      <c r="BE572" s="158" t="s">
        <v>1455</v>
      </c>
      <c r="BF572" s="160">
        <v>7997.4</v>
      </c>
      <c r="BG572" s="160">
        <v>5580.4</v>
      </c>
      <c r="BH572" s="158" t="s">
        <v>883</v>
      </c>
      <c r="BI572" s="193">
        <v>7.5</v>
      </c>
      <c r="BJ572" s="159" t="s">
        <v>892</v>
      </c>
      <c r="BK572" s="160">
        <v>443</v>
      </c>
      <c r="BL572" s="160"/>
      <c r="BM572" s="160">
        <v>1465</v>
      </c>
      <c r="BN572" s="158"/>
      <c r="BO572" s="159" t="s">
        <v>885</v>
      </c>
      <c r="BP572" s="159" t="s">
        <v>886</v>
      </c>
      <c r="BQ572" s="204" t="s">
        <v>887</v>
      </c>
      <c r="BR572" s="160">
        <v>2555817.62</v>
      </c>
      <c r="BS572" s="160">
        <v>2841004.73</v>
      </c>
      <c r="BT572" s="160">
        <v>0</v>
      </c>
      <c r="BU572" s="138">
        <v>2841004.73</v>
      </c>
      <c r="BV572" s="160">
        <v>2843521.84</v>
      </c>
      <c r="BW572" s="160">
        <v>2843521.84</v>
      </c>
      <c r="BX572" s="160">
        <v>0</v>
      </c>
      <c r="BY572" s="160">
        <v>2817534.66</v>
      </c>
      <c r="BZ572" s="160">
        <v>2817534.66</v>
      </c>
      <c r="CA572" s="160">
        <v>0</v>
      </c>
      <c r="CB572" s="160">
        <v>2820035.77</v>
      </c>
      <c r="CC572" s="160">
        <v>2820035.77</v>
      </c>
      <c r="CD572" s="160">
        <v>0</v>
      </c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  <c r="EH572" s="145"/>
      <c r="EI572" s="145"/>
      <c r="EJ572" s="145"/>
      <c r="EK572" s="145"/>
      <c r="EL572" s="145"/>
      <c r="EM572" s="145"/>
      <c r="EN572" s="145"/>
      <c r="EO572" s="145"/>
      <c r="EP572" s="145"/>
      <c r="EQ572" s="145"/>
      <c r="ER572" s="145"/>
      <c r="ES572" s="145"/>
      <c r="ET572" s="145"/>
      <c r="EU572" s="145"/>
      <c r="EV572" s="145"/>
      <c r="EW572" s="145"/>
      <c r="EX572" s="145"/>
      <c r="EY572" s="145"/>
      <c r="EZ572" s="145"/>
      <c r="FA572" s="145"/>
      <c r="FB572" s="145"/>
      <c r="FC572" s="145"/>
      <c r="FD572" s="145"/>
      <c r="FE572" s="145"/>
      <c r="FF572" s="145"/>
      <c r="FG572" s="145"/>
      <c r="FH572" s="145"/>
      <c r="FI572" s="145"/>
      <c r="FJ572" s="145"/>
      <c r="FK572" s="145"/>
      <c r="FL572" s="145"/>
      <c r="FM572" s="145"/>
      <c r="FN572" s="145"/>
      <c r="FO572" s="145"/>
      <c r="FP572" s="145"/>
      <c r="FQ572" s="145"/>
      <c r="FR572" s="145"/>
      <c r="FS572" s="145"/>
      <c r="FT572" s="146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8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I572" s="147"/>
      <c r="HJ572" s="147"/>
      <c r="HK572" s="147"/>
      <c r="HL572" s="147"/>
      <c r="HM572" s="147"/>
    </row>
    <row r="573" spans="1:221" s="149" customFormat="1" ht="12" customHeight="1" x14ac:dyDescent="0.2">
      <c r="A573" s="150">
        <v>337</v>
      </c>
      <c r="B573" s="151" t="s">
        <v>2176</v>
      </c>
      <c r="C573" s="161"/>
      <c r="D573" s="161"/>
      <c r="E573" s="162"/>
      <c r="F573" s="154">
        <f t="shared" si="150"/>
        <v>36.961933093277473</v>
      </c>
      <c r="G573" s="306">
        <v>1980</v>
      </c>
      <c r="H573" s="281">
        <v>2025</v>
      </c>
      <c r="I573" s="154">
        <f t="shared" si="148"/>
        <v>2799318.93</v>
      </c>
      <c r="J573" s="152">
        <f t="shared" si="151"/>
        <v>14285646.220000001</v>
      </c>
      <c r="K573" s="155">
        <f t="shared" si="152"/>
        <v>0</v>
      </c>
      <c r="L573" s="152">
        <v>0</v>
      </c>
      <c r="M573" s="152">
        <v>0</v>
      </c>
      <c r="N573" s="152">
        <v>0</v>
      </c>
      <c r="O573" s="152">
        <v>0</v>
      </c>
      <c r="P573" s="152">
        <v>0</v>
      </c>
      <c r="Q573" s="155"/>
      <c r="R573" s="155">
        <v>0</v>
      </c>
      <c r="S573" s="155"/>
      <c r="T573" s="155">
        <v>0</v>
      </c>
      <c r="U573" s="155"/>
      <c r="V573" s="155">
        <v>0</v>
      </c>
      <c r="W573" s="156">
        <v>0</v>
      </c>
      <c r="X573" s="155">
        <v>0</v>
      </c>
      <c r="Y573" s="157" t="s">
        <v>234</v>
      </c>
      <c r="Z573" s="155">
        <v>1616.4</v>
      </c>
      <c r="AA573" s="155">
        <f>ROUND(IF(Y573="СК",7598.05*0.955,8837.94*0.955)*Z573,2)</f>
        <v>13642792.140000001</v>
      </c>
      <c r="AB573" s="144">
        <v>0</v>
      </c>
      <c r="AC573" s="144">
        <v>0</v>
      </c>
      <c r="AD573" s="144">
        <v>0</v>
      </c>
      <c r="AE573" s="144">
        <v>0</v>
      </c>
      <c r="AF573" s="144">
        <v>0</v>
      </c>
      <c r="AG573" s="144">
        <v>0</v>
      </c>
      <c r="AH573" s="144">
        <v>0</v>
      </c>
      <c r="AI573" s="144">
        <v>0</v>
      </c>
      <c r="AJ573" s="144">
        <v>0</v>
      </c>
      <c r="AK573" s="144">
        <v>0</v>
      </c>
      <c r="AL573" s="144">
        <v>0</v>
      </c>
      <c r="AM573" s="144">
        <f t="shared" si="153"/>
        <v>428569.39</v>
      </c>
      <c r="AN573" s="144">
        <f t="shared" si="154"/>
        <v>214284.69</v>
      </c>
      <c r="AO573" s="144">
        <v>0</v>
      </c>
      <c r="AP573" s="144" t="s">
        <v>4526</v>
      </c>
      <c r="AQ573" s="294"/>
      <c r="AR573" s="144"/>
      <c r="AS573" s="271"/>
      <c r="AT573" s="144"/>
      <c r="AU573" s="144"/>
      <c r="AV573" s="158" t="s">
        <v>2174</v>
      </c>
      <c r="AW573" s="159" t="s">
        <v>2175</v>
      </c>
      <c r="AX573" s="159" t="s">
        <v>2176</v>
      </c>
      <c r="AY573" s="159"/>
      <c r="AZ573" s="159" t="s">
        <v>879</v>
      </c>
      <c r="BA573" s="158" t="s">
        <v>1076</v>
      </c>
      <c r="BB573" s="159" t="s">
        <v>881</v>
      </c>
      <c r="BC573" s="158" t="s">
        <v>846</v>
      </c>
      <c r="BD573" s="158" t="s">
        <v>849</v>
      </c>
      <c r="BE573" s="158" t="s">
        <v>1425</v>
      </c>
      <c r="BF573" s="160">
        <v>3960.9</v>
      </c>
      <c r="BG573" s="160">
        <v>3452.9</v>
      </c>
      <c r="BH573" s="158" t="s">
        <v>883</v>
      </c>
      <c r="BI573" s="193">
        <v>7.5</v>
      </c>
      <c r="BJ573" s="159" t="s">
        <v>892</v>
      </c>
      <c r="BK573" s="160">
        <v>1616.4</v>
      </c>
      <c r="BL573" s="160"/>
      <c r="BM573" s="160">
        <v>3146</v>
      </c>
      <c r="BN573" s="158"/>
      <c r="BO573" s="159" t="s">
        <v>885</v>
      </c>
      <c r="BP573" s="159" t="s">
        <v>886</v>
      </c>
      <c r="BQ573" s="204" t="s">
        <v>887</v>
      </c>
      <c r="BR573" s="160">
        <v>9325561.1799999997</v>
      </c>
      <c r="BS573" s="160">
        <v>2799318.93</v>
      </c>
      <c r="BT573" s="160">
        <v>0</v>
      </c>
      <c r="BU573" s="138">
        <v>2799318.93</v>
      </c>
      <c r="BV573" s="160">
        <v>2799318.93</v>
      </c>
      <c r="BW573" s="160">
        <v>2799318.93</v>
      </c>
      <c r="BX573" s="160">
        <v>0</v>
      </c>
      <c r="BY573" s="160">
        <v>2785121.13</v>
      </c>
      <c r="BZ573" s="160">
        <v>2785121.13</v>
      </c>
      <c r="CA573" s="160">
        <v>0</v>
      </c>
      <c r="CB573" s="160">
        <v>2785121.13</v>
      </c>
      <c r="CC573" s="160">
        <v>2785121.13</v>
      </c>
      <c r="CD573" s="160">
        <v>0</v>
      </c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  <c r="EH573" s="145"/>
      <c r="EI573" s="145"/>
      <c r="EJ573" s="145"/>
      <c r="EK573" s="145"/>
      <c r="EL573" s="145"/>
      <c r="EM573" s="145"/>
      <c r="EN573" s="145"/>
      <c r="EO573" s="145"/>
      <c r="EP573" s="145"/>
      <c r="EQ573" s="145"/>
      <c r="ER573" s="145"/>
      <c r="ES573" s="145"/>
      <c r="ET573" s="145"/>
      <c r="EU573" s="145"/>
      <c r="EV573" s="145"/>
      <c r="EW573" s="145"/>
      <c r="EX573" s="145"/>
      <c r="EY573" s="145"/>
      <c r="EZ573" s="145"/>
      <c r="FA573" s="145"/>
      <c r="FB573" s="145"/>
      <c r="FC573" s="145"/>
      <c r="FD573" s="145"/>
      <c r="FE573" s="145"/>
      <c r="FF573" s="145"/>
      <c r="FG573" s="145"/>
      <c r="FH573" s="145"/>
      <c r="FI573" s="145"/>
      <c r="FJ573" s="145"/>
      <c r="FK573" s="145"/>
      <c r="FL573" s="145"/>
      <c r="FM573" s="145"/>
      <c r="FN573" s="145"/>
      <c r="FO573" s="145"/>
      <c r="FP573" s="145"/>
      <c r="FQ573" s="145"/>
      <c r="FR573" s="145"/>
      <c r="FS573" s="145"/>
      <c r="FT573" s="146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8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I573" s="147"/>
      <c r="HJ573" s="147"/>
      <c r="HK573" s="147"/>
      <c r="HL573" s="147"/>
      <c r="HM573" s="147"/>
    </row>
    <row r="574" spans="1:221" s="149" customFormat="1" ht="12" customHeight="1" x14ac:dyDescent="0.2">
      <c r="A574" s="150">
        <v>338</v>
      </c>
      <c r="B574" s="151" t="s">
        <v>2179</v>
      </c>
      <c r="C574" s="161"/>
      <c r="D574" s="161"/>
      <c r="E574" s="162"/>
      <c r="F574" s="154">
        <f t="shared" si="150"/>
        <v>17.293603044470782</v>
      </c>
      <c r="G574" s="306">
        <v>1917</v>
      </c>
      <c r="H574" s="281">
        <v>2025</v>
      </c>
      <c r="I574" s="154">
        <f t="shared" si="148"/>
        <v>868473.3</v>
      </c>
      <c r="J574" s="152">
        <f t="shared" si="151"/>
        <v>432675.1</v>
      </c>
      <c r="K574" s="155">
        <f t="shared" si="152"/>
        <v>413204.72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5"/>
      <c r="R574" s="155">
        <v>0</v>
      </c>
      <c r="S574" s="155"/>
      <c r="T574" s="155">
        <v>0</v>
      </c>
      <c r="U574" s="155">
        <v>158</v>
      </c>
      <c r="V574" s="165">
        <f>ROUND((U574*2738.45*0.955),2)</f>
        <v>413204.72</v>
      </c>
      <c r="W574" s="156">
        <v>0</v>
      </c>
      <c r="X574" s="155">
        <v>0</v>
      </c>
      <c r="Y574" s="157"/>
      <c r="Z574" s="155">
        <v>0</v>
      </c>
      <c r="AA574" s="155">
        <v>0</v>
      </c>
      <c r="AB574" s="144">
        <v>0</v>
      </c>
      <c r="AC574" s="144">
        <v>0</v>
      </c>
      <c r="AD574" s="144">
        <v>0</v>
      </c>
      <c r="AE574" s="144">
        <v>0</v>
      </c>
      <c r="AF574" s="144">
        <v>0</v>
      </c>
      <c r="AG574" s="144">
        <v>0</v>
      </c>
      <c r="AH574" s="144">
        <v>0</v>
      </c>
      <c r="AI574" s="144">
        <v>0</v>
      </c>
      <c r="AJ574" s="144">
        <v>0</v>
      </c>
      <c r="AK574" s="144">
        <v>0</v>
      </c>
      <c r="AL574" s="144">
        <v>0</v>
      </c>
      <c r="AM574" s="144">
        <f t="shared" si="153"/>
        <v>12980.25</v>
      </c>
      <c r="AN574" s="144">
        <f t="shared" si="154"/>
        <v>6490.13</v>
      </c>
      <c r="AO574" s="144">
        <v>0</v>
      </c>
      <c r="AP574" s="144" t="s">
        <v>4526</v>
      </c>
      <c r="AQ574" s="294"/>
      <c r="AR574" s="144" t="s">
        <v>4543</v>
      </c>
      <c r="AS574" s="271">
        <v>2018</v>
      </c>
      <c r="AT574" s="144">
        <v>3587246.0700000003</v>
      </c>
      <c r="AU574" s="144"/>
      <c r="AV574" s="158" t="s">
        <v>2177</v>
      </c>
      <c r="AW574" s="159" t="s">
        <v>2178</v>
      </c>
      <c r="AX574" s="159" t="s">
        <v>2179</v>
      </c>
      <c r="AY574" s="159" t="s">
        <v>878</v>
      </c>
      <c r="AZ574" s="159" t="s">
        <v>879</v>
      </c>
      <c r="BA574" s="158" t="s">
        <v>2180</v>
      </c>
      <c r="BB574" s="159" t="s">
        <v>891</v>
      </c>
      <c r="BC574" s="158" t="s">
        <v>166</v>
      </c>
      <c r="BD574" s="158" t="s">
        <v>165</v>
      </c>
      <c r="BE574" s="158" t="s">
        <v>1820</v>
      </c>
      <c r="BF574" s="160">
        <v>2765.1</v>
      </c>
      <c r="BG574" s="160">
        <v>2024.8</v>
      </c>
      <c r="BH574" s="158" t="s">
        <v>883</v>
      </c>
      <c r="BI574" s="193">
        <v>7.5</v>
      </c>
      <c r="BJ574" s="159" t="s">
        <v>884</v>
      </c>
      <c r="BK574" s="160">
        <v>2239</v>
      </c>
      <c r="BL574" s="160">
        <v>245.8</v>
      </c>
      <c r="BM574" s="160">
        <v>2104</v>
      </c>
      <c r="BN574" s="158"/>
      <c r="BO574" s="159" t="s">
        <v>1086</v>
      </c>
      <c r="BP574" s="159" t="s">
        <v>886</v>
      </c>
      <c r="BQ574" s="204" t="s">
        <v>887</v>
      </c>
      <c r="BR574" s="160">
        <v>445456</v>
      </c>
      <c r="BS574" s="160">
        <v>868473.3</v>
      </c>
      <c r="BT574" s="160">
        <v>0</v>
      </c>
      <c r="BU574" s="138">
        <v>868473.3</v>
      </c>
      <c r="BV574" s="160">
        <v>-2608576.77</v>
      </c>
      <c r="BW574" s="160">
        <v>868473.3</v>
      </c>
      <c r="BX574" s="160">
        <v>0</v>
      </c>
      <c r="BY574" s="160">
        <v>852508.62</v>
      </c>
      <c r="BZ574" s="160">
        <v>852508.62</v>
      </c>
      <c r="CA574" s="160">
        <v>0</v>
      </c>
      <c r="CB574" s="160">
        <v>852508.62</v>
      </c>
      <c r="CC574" s="160">
        <v>852508.62</v>
      </c>
      <c r="CD574" s="160">
        <v>0</v>
      </c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  <c r="EH574" s="145"/>
      <c r="EI574" s="145"/>
      <c r="EJ574" s="145"/>
      <c r="EK574" s="145"/>
      <c r="EL574" s="145"/>
      <c r="EM574" s="145"/>
      <c r="EN574" s="145"/>
      <c r="EO574" s="145"/>
      <c r="EP574" s="145"/>
      <c r="EQ574" s="145"/>
      <c r="ER574" s="145"/>
      <c r="ES574" s="145"/>
      <c r="ET574" s="145"/>
      <c r="EU574" s="145"/>
      <c r="EV574" s="145"/>
      <c r="EW574" s="145"/>
      <c r="EX574" s="145"/>
      <c r="EY574" s="145"/>
      <c r="EZ574" s="145"/>
      <c r="FA574" s="145"/>
      <c r="FB574" s="145"/>
      <c r="FC574" s="145"/>
      <c r="FD574" s="145"/>
      <c r="FE574" s="145"/>
      <c r="FF574" s="145"/>
      <c r="FG574" s="145"/>
      <c r="FH574" s="145"/>
      <c r="FI574" s="145"/>
      <c r="FJ574" s="145"/>
      <c r="FK574" s="145"/>
      <c r="FL574" s="145"/>
      <c r="FM574" s="145"/>
      <c r="FN574" s="145"/>
      <c r="FO574" s="145"/>
      <c r="FP574" s="145"/>
      <c r="FQ574" s="145"/>
      <c r="FR574" s="145"/>
      <c r="FS574" s="145"/>
      <c r="FT574" s="146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8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I574" s="147"/>
      <c r="HJ574" s="147"/>
      <c r="HK574" s="147"/>
      <c r="HL574" s="147"/>
      <c r="HM574" s="147"/>
    </row>
    <row r="575" spans="1:221" s="149" customFormat="1" ht="12" customHeight="1" x14ac:dyDescent="0.2">
      <c r="A575" s="150">
        <v>339</v>
      </c>
      <c r="B575" s="151" t="s">
        <v>726</v>
      </c>
      <c r="C575" s="161"/>
      <c r="D575" s="161"/>
      <c r="E575" s="162"/>
      <c r="F575" s="154">
        <f t="shared" si="150"/>
        <v>79.158533763788</v>
      </c>
      <c r="G575" s="306">
        <v>1934</v>
      </c>
      <c r="H575" s="281">
        <v>2025</v>
      </c>
      <c r="I575" s="154">
        <f t="shared" si="148"/>
        <v>494005.99</v>
      </c>
      <c r="J575" s="152">
        <f t="shared" si="151"/>
        <v>8144045.0099999998</v>
      </c>
      <c r="K575" s="155">
        <f t="shared" si="152"/>
        <v>6611102.75</v>
      </c>
      <c r="L575" s="152">
        <v>0</v>
      </c>
      <c r="M575" s="152">
        <v>914</v>
      </c>
      <c r="N575" s="164">
        <f>ROUND((M575*5755.61*0.955),2)</f>
        <v>5023899.3</v>
      </c>
      <c r="O575" s="152">
        <v>0</v>
      </c>
      <c r="P575" s="152">
        <v>0</v>
      </c>
      <c r="Q575" s="155">
        <v>111</v>
      </c>
      <c r="R575" s="165">
        <f>ROUND((Q575*2459.53*0.955),2)</f>
        <v>260722.48</v>
      </c>
      <c r="S575" s="155">
        <v>371</v>
      </c>
      <c r="T575" s="165">
        <f>ROUND((S575*2883.24*0.955),2)</f>
        <v>1021546.35</v>
      </c>
      <c r="U575" s="155">
        <v>116.6</v>
      </c>
      <c r="V575" s="165">
        <f>ROUND((U575*2738.45*0.955),2)</f>
        <v>304934.62</v>
      </c>
      <c r="W575" s="156">
        <v>0</v>
      </c>
      <c r="X575" s="155">
        <v>0</v>
      </c>
      <c r="Y575" s="157"/>
      <c r="Z575" s="155">
        <v>0</v>
      </c>
      <c r="AA575" s="155">
        <v>0</v>
      </c>
      <c r="AB575" s="144">
        <v>0</v>
      </c>
      <c r="AC575" s="144">
        <v>0</v>
      </c>
      <c r="AD575" s="144">
        <v>0</v>
      </c>
      <c r="AE575" s="144">
        <v>0</v>
      </c>
      <c r="AF575" s="144">
        <v>0</v>
      </c>
      <c r="AG575" s="144">
        <v>0</v>
      </c>
      <c r="AH575" s="144">
        <v>0</v>
      </c>
      <c r="AI575" s="144">
        <v>0</v>
      </c>
      <c r="AJ575" s="144">
        <v>0</v>
      </c>
      <c r="AK575" s="144">
        <v>0</v>
      </c>
      <c r="AL575" s="166">
        <f>ROUND(((826191.2+126587.57+268645.55)*0.955),2)</f>
        <v>1166460.23</v>
      </c>
      <c r="AM575" s="144">
        <f t="shared" si="153"/>
        <v>244321.35</v>
      </c>
      <c r="AN575" s="144">
        <f t="shared" si="154"/>
        <v>122160.68</v>
      </c>
      <c r="AO575" s="144">
        <v>0</v>
      </c>
      <c r="AP575" s="144" t="s">
        <v>4526</v>
      </c>
      <c r="AQ575" s="294"/>
      <c r="AR575" s="144"/>
      <c r="AS575" s="271"/>
      <c r="AT575" s="144"/>
      <c r="AU575" s="144"/>
      <c r="AV575" s="158" t="s">
        <v>2181</v>
      </c>
      <c r="AW575" s="159" t="s">
        <v>2182</v>
      </c>
      <c r="AX575" s="159" t="s">
        <v>726</v>
      </c>
      <c r="AY575" s="159" t="s">
        <v>878</v>
      </c>
      <c r="AZ575" s="159" t="s">
        <v>879</v>
      </c>
      <c r="BA575" s="158" t="s">
        <v>2183</v>
      </c>
      <c r="BB575" s="159" t="s">
        <v>891</v>
      </c>
      <c r="BC575" s="158" t="s">
        <v>845</v>
      </c>
      <c r="BD575" s="158" t="s">
        <v>166</v>
      </c>
      <c r="BE575" s="158" t="s">
        <v>902</v>
      </c>
      <c r="BF575" s="160">
        <v>1188.2</v>
      </c>
      <c r="BG575" s="160">
        <v>1073.8</v>
      </c>
      <c r="BH575" s="158" t="s">
        <v>883</v>
      </c>
      <c r="BI575" s="193">
        <v>7.5</v>
      </c>
      <c r="BJ575" s="159" t="s">
        <v>884</v>
      </c>
      <c r="BK575" s="160">
        <v>497</v>
      </c>
      <c r="BL575" s="160">
        <v>275.3</v>
      </c>
      <c r="BM575" s="160">
        <v>1029.5999999999999</v>
      </c>
      <c r="BN575" s="158"/>
      <c r="BO575" s="159" t="s">
        <v>1077</v>
      </c>
      <c r="BP575" s="159" t="s">
        <v>886</v>
      </c>
      <c r="BQ575" s="204" t="s">
        <v>887</v>
      </c>
      <c r="BR575" s="160">
        <v>264154.8</v>
      </c>
      <c r="BS575" s="160">
        <v>494005.99</v>
      </c>
      <c r="BT575" s="160">
        <v>0</v>
      </c>
      <c r="BU575" s="138">
        <v>494005.99</v>
      </c>
      <c r="BV575" s="160">
        <v>458277.18</v>
      </c>
      <c r="BW575" s="160">
        <v>494005.99</v>
      </c>
      <c r="BX575" s="160">
        <v>0</v>
      </c>
      <c r="BY575" s="160">
        <v>493404.76</v>
      </c>
      <c r="BZ575" s="160">
        <v>493404.76</v>
      </c>
      <c r="CA575" s="160">
        <v>0</v>
      </c>
      <c r="CB575" s="160">
        <v>493404.76</v>
      </c>
      <c r="CC575" s="160">
        <v>493404.76</v>
      </c>
      <c r="CD575" s="160">
        <v>0</v>
      </c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  <c r="EH575" s="145"/>
      <c r="EI575" s="145"/>
      <c r="EJ575" s="145"/>
      <c r="EK575" s="145"/>
      <c r="EL575" s="145"/>
      <c r="EM575" s="145"/>
      <c r="EN575" s="145"/>
      <c r="EO575" s="145"/>
      <c r="EP575" s="145"/>
      <c r="EQ575" s="145"/>
      <c r="ER575" s="145"/>
      <c r="ES575" s="145"/>
      <c r="ET575" s="145"/>
      <c r="EU575" s="145"/>
      <c r="EV575" s="145"/>
      <c r="EW575" s="145"/>
      <c r="EX575" s="145"/>
      <c r="EY575" s="145"/>
      <c r="EZ575" s="145"/>
      <c r="FA575" s="145"/>
      <c r="FB575" s="145"/>
      <c r="FC575" s="145"/>
      <c r="FD575" s="145"/>
      <c r="FE575" s="145"/>
      <c r="FF575" s="145"/>
      <c r="FG575" s="145"/>
      <c r="FH575" s="145"/>
      <c r="FI575" s="145"/>
      <c r="FJ575" s="145"/>
      <c r="FK575" s="145"/>
      <c r="FL575" s="145"/>
      <c r="FM575" s="145"/>
      <c r="FN575" s="145"/>
      <c r="FO575" s="145"/>
      <c r="FP575" s="145"/>
      <c r="FQ575" s="145"/>
      <c r="FR575" s="145"/>
      <c r="FS575" s="145"/>
      <c r="FT575" s="146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8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I575" s="147"/>
      <c r="HJ575" s="147"/>
      <c r="HK575" s="147"/>
      <c r="HL575" s="147"/>
      <c r="HM575" s="147"/>
    </row>
    <row r="576" spans="1:221" s="149" customFormat="1" ht="12" customHeight="1" x14ac:dyDescent="0.2">
      <c r="A576" s="150">
        <v>340</v>
      </c>
      <c r="B576" s="151" t="s">
        <v>2186</v>
      </c>
      <c r="C576" s="161"/>
      <c r="D576" s="161"/>
      <c r="E576" s="162"/>
      <c r="F576" s="154">
        <f t="shared" si="150"/>
        <v>47.180767026669606</v>
      </c>
      <c r="G576" s="306">
        <v>1970</v>
      </c>
      <c r="H576" s="281">
        <v>2025</v>
      </c>
      <c r="I576" s="154">
        <f t="shared" si="148"/>
        <v>221087.16</v>
      </c>
      <c r="J576" s="152">
        <f t="shared" si="151"/>
        <v>2147619.42</v>
      </c>
      <c r="K576" s="155">
        <f t="shared" si="152"/>
        <v>0</v>
      </c>
      <c r="L576" s="152">
        <v>0</v>
      </c>
      <c r="M576" s="152">
        <v>0</v>
      </c>
      <c r="N576" s="152">
        <v>0</v>
      </c>
      <c r="O576" s="152">
        <v>0</v>
      </c>
      <c r="P576" s="152">
        <v>0</v>
      </c>
      <c r="Q576" s="155"/>
      <c r="R576" s="155">
        <v>0</v>
      </c>
      <c r="S576" s="155"/>
      <c r="T576" s="155">
        <v>0</v>
      </c>
      <c r="U576" s="155"/>
      <c r="V576" s="155">
        <v>0</v>
      </c>
      <c r="W576" s="156">
        <v>0</v>
      </c>
      <c r="X576" s="155">
        <v>0</v>
      </c>
      <c r="Y576" s="157" t="s">
        <v>234</v>
      </c>
      <c r="Z576" s="155">
        <v>243</v>
      </c>
      <c r="AA576" s="155">
        <f t="shared" ref="AA576:AA585" si="156">ROUND(IF(Y576="СК",7598.05*0.955,8837.94*0.955)*Z576,2)</f>
        <v>2050976.55</v>
      </c>
      <c r="AB576" s="144">
        <v>0</v>
      </c>
      <c r="AC576" s="144">
        <v>0</v>
      </c>
      <c r="AD576" s="144">
        <v>0</v>
      </c>
      <c r="AE576" s="144">
        <v>0</v>
      </c>
      <c r="AF576" s="144">
        <v>0</v>
      </c>
      <c r="AG576" s="144">
        <v>0</v>
      </c>
      <c r="AH576" s="144">
        <v>0</v>
      </c>
      <c r="AI576" s="144">
        <v>0</v>
      </c>
      <c r="AJ576" s="144">
        <v>0</v>
      </c>
      <c r="AK576" s="144">
        <v>0</v>
      </c>
      <c r="AL576" s="144">
        <v>0</v>
      </c>
      <c r="AM576" s="144">
        <f t="shared" si="153"/>
        <v>64428.58</v>
      </c>
      <c r="AN576" s="144">
        <f t="shared" si="154"/>
        <v>32214.29</v>
      </c>
      <c r="AO576" s="144">
        <v>0</v>
      </c>
      <c r="AP576" s="144" t="s">
        <v>4526</v>
      </c>
      <c r="AQ576" s="294"/>
      <c r="AR576" s="144"/>
      <c r="AS576" s="271"/>
      <c r="AT576" s="144"/>
      <c r="AU576" s="144"/>
      <c r="AV576" s="158" t="s">
        <v>2184</v>
      </c>
      <c r="AW576" s="159" t="s">
        <v>2185</v>
      </c>
      <c r="AX576" s="159" t="s">
        <v>2186</v>
      </c>
      <c r="AY576" s="159" t="s">
        <v>878</v>
      </c>
      <c r="AZ576" s="159" t="s">
        <v>879</v>
      </c>
      <c r="BA576" s="158" t="s">
        <v>901</v>
      </c>
      <c r="BB576" s="159" t="s">
        <v>891</v>
      </c>
      <c r="BC576" s="158" t="s">
        <v>846</v>
      </c>
      <c r="BD576" s="158" t="s">
        <v>165</v>
      </c>
      <c r="BE576" s="158" t="s">
        <v>862</v>
      </c>
      <c r="BF576" s="160">
        <v>657.7</v>
      </c>
      <c r="BG576" s="160">
        <v>453.7</v>
      </c>
      <c r="BH576" s="158" t="s">
        <v>883</v>
      </c>
      <c r="BI576" s="193">
        <v>7.5</v>
      </c>
      <c r="BJ576" s="159" t="s">
        <v>892</v>
      </c>
      <c r="BK576" s="160">
        <v>243</v>
      </c>
      <c r="BL576" s="160">
        <v>122.5</v>
      </c>
      <c r="BM576" s="160">
        <v>1981</v>
      </c>
      <c r="BN576" s="158"/>
      <c r="BO576" s="159" t="s">
        <v>885</v>
      </c>
      <c r="BP576" s="159" t="s">
        <v>886</v>
      </c>
      <c r="BQ576" s="204" t="s">
        <v>887</v>
      </c>
      <c r="BR576" s="160">
        <v>1401949.62</v>
      </c>
      <c r="BS576" s="160">
        <v>221087.16</v>
      </c>
      <c r="BT576" s="160">
        <v>0</v>
      </c>
      <c r="BU576" s="138">
        <v>221087.16</v>
      </c>
      <c r="BV576" s="160">
        <v>221087.16</v>
      </c>
      <c r="BW576" s="160">
        <v>221087.16</v>
      </c>
      <c r="BX576" s="160">
        <v>0</v>
      </c>
      <c r="BY576" s="160">
        <v>221028.25</v>
      </c>
      <c r="BZ576" s="160">
        <v>221028.25</v>
      </c>
      <c r="CA576" s="160">
        <v>0</v>
      </c>
      <c r="CB576" s="160">
        <v>221028.25</v>
      </c>
      <c r="CC576" s="160">
        <v>221028.25</v>
      </c>
      <c r="CD576" s="160">
        <v>0</v>
      </c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  <c r="EH576" s="145"/>
      <c r="EI576" s="145"/>
      <c r="EJ576" s="145"/>
      <c r="EK576" s="145"/>
      <c r="EL576" s="145"/>
      <c r="EM576" s="145"/>
      <c r="EN576" s="145"/>
      <c r="EO576" s="145"/>
      <c r="EP576" s="145"/>
      <c r="EQ576" s="145"/>
      <c r="ER576" s="145"/>
      <c r="ES576" s="145"/>
      <c r="ET576" s="145"/>
      <c r="EU576" s="145"/>
      <c r="EV576" s="145"/>
      <c r="EW576" s="145"/>
      <c r="EX576" s="145"/>
      <c r="EY576" s="145"/>
      <c r="EZ576" s="145"/>
      <c r="FA576" s="145"/>
      <c r="FB576" s="145"/>
      <c r="FC576" s="145"/>
      <c r="FD576" s="145"/>
      <c r="FE576" s="145"/>
      <c r="FF576" s="145"/>
      <c r="FG576" s="145"/>
      <c r="FH576" s="145"/>
      <c r="FI576" s="145"/>
      <c r="FJ576" s="145"/>
      <c r="FK576" s="145"/>
      <c r="FL576" s="145"/>
      <c r="FM576" s="145"/>
      <c r="FN576" s="145"/>
      <c r="FO576" s="145"/>
      <c r="FP576" s="145"/>
      <c r="FQ576" s="145"/>
      <c r="FR576" s="145"/>
      <c r="FS576" s="145"/>
      <c r="FT576" s="146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8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I576" s="147"/>
      <c r="HJ576" s="147"/>
      <c r="HK576" s="147"/>
      <c r="HL576" s="147"/>
      <c r="HM576" s="147"/>
    </row>
    <row r="577" spans="1:221" s="149" customFormat="1" ht="12" customHeight="1" x14ac:dyDescent="0.2">
      <c r="A577" s="150">
        <v>341</v>
      </c>
      <c r="B577" s="151" t="s">
        <v>2189</v>
      </c>
      <c r="C577" s="161"/>
      <c r="D577" s="161"/>
      <c r="E577" s="162"/>
      <c r="F577" s="154">
        <f t="shared" si="150"/>
        <v>56.170774513049182</v>
      </c>
      <c r="G577" s="306">
        <v>1957</v>
      </c>
      <c r="H577" s="281">
        <v>2025</v>
      </c>
      <c r="I577" s="154">
        <f t="shared" si="148"/>
        <v>222590.34</v>
      </c>
      <c r="J577" s="152">
        <f t="shared" si="151"/>
        <v>2818876.56</v>
      </c>
      <c r="K577" s="155">
        <f t="shared" si="152"/>
        <v>0</v>
      </c>
      <c r="L577" s="152">
        <v>0</v>
      </c>
      <c r="M577" s="152">
        <v>0</v>
      </c>
      <c r="N577" s="152">
        <v>0</v>
      </c>
      <c r="O577" s="152">
        <v>0</v>
      </c>
      <c r="P577" s="152">
        <v>0</v>
      </c>
      <c r="Q577" s="155"/>
      <c r="R577" s="155">
        <v>0</v>
      </c>
      <c r="S577" s="155"/>
      <c r="T577" s="155">
        <v>0</v>
      </c>
      <c r="U577" s="155"/>
      <c r="V577" s="155">
        <v>0</v>
      </c>
      <c r="W577" s="156">
        <v>0</v>
      </c>
      <c r="X577" s="155">
        <v>0</v>
      </c>
      <c r="Y577" s="157" t="s">
        <v>235</v>
      </c>
      <c r="Z577" s="155">
        <v>371</v>
      </c>
      <c r="AA577" s="155">
        <f t="shared" si="156"/>
        <v>2692027.11</v>
      </c>
      <c r="AB577" s="144">
        <v>0</v>
      </c>
      <c r="AC577" s="144">
        <v>0</v>
      </c>
      <c r="AD577" s="144">
        <v>0</v>
      </c>
      <c r="AE577" s="144">
        <v>0</v>
      </c>
      <c r="AF577" s="144">
        <v>0</v>
      </c>
      <c r="AG577" s="144">
        <v>0</v>
      </c>
      <c r="AH577" s="144">
        <v>0</v>
      </c>
      <c r="AI577" s="144">
        <v>0</v>
      </c>
      <c r="AJ577" s="144">
        <v>0</v>
      </c>
      <c r="AK577" s="144">
        <v>0</v>
      </c>
      <c r="AL577" s="144">
        <v>0</v>
      </c>
      <c r="AM577" s="144">
        <f t="shared" si="153"/>
        <v>84566.3</v>
      </c>
      <c r="AN577" s="144">
        <f t="shared" si="154"/>
        <v>42283.15</v>
      </c>
      <c r="AO577" s="144">
        <v>0</v>
      </c>
      <c r="AP577" s="144" t="s">
        <v>4526</v>
      </c>
      <c r="AQ577" s="294"/>
      <c r="AR577" s="144"/>
      <c r="AS577" s="271"/>
      <c r="AT577" s="144"/>
      <c r="AU577" s="144"/>
      <c r="AV577" s="158" t="s">
        <v>2187</v>
      </c>
      <c r="AW577" s="159" t="s">
        <v>2188</v>
      </c>
      <c r="AX577" s="159" t="s">
        <v>2189</v>
      </c>
      <c r="AY577" s="159" t="s">
        <v>878</v>
      </c>
      <c r="AZ577" s="159" t="s">
        <v>879</v>
      </c>
      <c r="BA577" s="158" t="s">
        <v>1237</v>
      </c>
      <c r="BB577" s="159" t="s">
        <v>891</v>
      </c>
      <c r="BC577" s="158" t="s">
        <v>844</v>
      </c>
      <c r="BD577" s="158" t="s">
        <v>165</v>
      </c>
      <c r="BE577" s="158" t="s">
        <v>855</v>
      </c>
      <c r="BF577" s="160">
        <v>573.29999999999995</v>
      </c>
      <c r="BG577" s="160">
        <v>513.57000000000005</v>
      </c>
      <c r="BH577" s="158" t="s">
        <v>883</v>
      </c>
      <c r="BI577" s="193">
        <v>7.5</v>
      </c>
      <c r="BJ577" s="159" t="s">
        <v>884</v>
      </c>
      <c r="BK577" s="160">
        <v>371</v>
      </c>
      <c r="BL577" s="160">
        <v>101.9</v>
      </c>
      <c r="BM577" s="160">
        <v>552.6</v>
      </c>
      <c r="BN577" s="158"/>
      <c r="BO577" s="159" t="s">
        <v>885</v>
      </c>
      <c r="BP577" s="159" t="s">
        <v>886</v>
      </c>
      <c r="BQ577" s="204" t="s">
        <v>887</v>
      </c>
      <c r="BR577" s="160">
        <v>2054601.71</v>
      </c>
      <c r="BS577" s="160">
        <v>222590.34</v>
      </c>
      <c r="BT577" s="160">
        <v>0</v>
      </c>
      <c r="BU577" s="138">
        <v>222590.34</v>
      </c>
      <c r="BV577" s="160">
        <v>222590.34</v>
      </c>
      <c r="BW577" s="160">
        <v>222590.34</v>
      </c>
      <c r="BX577" s="160">
        <v>0</v>
      </c>
      <c r="BY577" s="160">
        <v>220734.05</v>
      </c>
      <c r="BZ577" s="160">
        <v>220734.05</v>
      </c>
      <c r="CA577" s="160">
        <v>0</v>
      </c>
      <c r="CB577" s="160">
        <v>220734.05</v>
      </c>
      <c r="CC577" s="160">
        <v>220734.05</v>
      </c>
      <c r="CD577" s="160">
        <v>0</v>
      </c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  <c r="EH577" s="145"/>
      <c r="EI577" s="145"/>
      <c r="EJ577" s="145"/>
      <c r="EK577" s="145"/>
      <c r="EL577" s="145"/>
      <c r="EM577" s="145"/>
      <c r="EN577" s="145"/>
      <c r="EO577" s="145"/>
      <c r="EP577" s="145"/>
      <c r="EQ577" s="145"/>
      <c r="ER577" s="145"/>
      <c r="ES577" s="145"/>
      <c r="ET577" s="145"/>
      <c r="EU577" s="145"/>
      <c r="EV577" s="145"/>
      <c r="EW577" s="145"/>
      <c r="EX577" s="145"/>
      <c r="EY577" s="145"/>
      <c r="EZ577" s="145"/>
      <c r="FA577" s="145"/>
      <c r="FB577" s="145"/>
      <c r="FC577" s="145"/>
      <c r="FD577" s="145"/>
      <c r="FE577" s="145"/>
      <c r="FF577" s="145"/>
      <c r="FG577" s="145"/>
      <c r="FH577" s="145"/>
      <c r="FI577" s="145"/>
      <c r="FJ577" s="145"/>
      <c r="FK577" s="145"/>
      <c r="FL577" s="145"/>
      <c r="FM577" s="145"/>
      <c r="FN577" s="145"/>
      <c r="FO577" s="145"/>
      <c r="FP577" s="145"/>
      <c r="FQ577" s="145"/>
      <c r="FR577" s="145"/>
      <c r="FS577" s="145"/>
      <c r="FT577" s="146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8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I577" s="147"/>
      <c r="HJ577" s="147"/>
      <c r="HK577" s="147"/>
      <c r="HL577" s="147"/>
      <c r="HM577" s="147"/>
    </row>
    <row r="578" spans="1:221" s="149" customFormat="1" ht="12" customHeight="1" x14ac:dyDescent="0.2">
      <c r="A578" s="150">
        <v>342</v>
      </c>
      <c r="B578" s="151" t="s">
        <v>2192</v>
      </c>
      <c r="C578" s="161"/>
      <c r="D578" s="161"/>
      <c r="E578" s="162"/>
      <c r="F578" s="154">
        <f t="shared" si="150"/>
        <v>24.821668523951391</v>
      </c>
      <c r="G578" s="306">
        <v>1970</v>
      </c>
      <c r="H578" s="281">
        <v>2025</v>
      </c>
      <c r="I578" s="154">
        <f t="shared" si="148"/>
        <v>714675.49</v>
      </c>
      <c r="J578" s="152">
        <f t="shared" si="151"/>
        <v>3988976.25</v>
      </c>
      <c r="K578" s="155">
        <f t="shared" si="152"/>
        <v>0</v>
      </c>
      <c r="L578" s="152">
        <v>0</v>
      </c>
      <c r="M578" s="152">
        <v>0</v>
      </c>
      <c r="N578" s="152">
        <v>0</v>
      </c>
      <c r="O578" s="152">
        <v>0</v>
      </c>
      <c r="P578" s="152">
        <v>0</v>
      </c>
      <c r="Q578" s="155"/>
      <c r="R578" s="155">
        <v>0</v>
      </c>
      <c r="S578" s="155"/>
      <c r="T578" s="155">
        <v>0</v>
      </c>
      <c r="U578" s="155"/>
      <c r="V578" s="155">
        <v>0</v>
      </c>
      <c r="W578" s="156">
        <v>0</v>
      </c>
      <c r="X578" s="155">
        <v>0</v>
      </c>
      <c r="Y578" s="157" t="s">
        <v>235</v>
      </c>
      <c r="Z578" s="155">
        <v>525</v>
      </c>
      <c r="AA578" s="155">
        <f t="shared" si="156"/>
        <v>3809472.32</v>
      </c>
      <c r="AB578" s="144">
        <v>0</v>
      </c>
      <c r="AC578" s="144">
        <v>0</v>
      </c>
      <c r="AD578" s="144">
        <v>0</v>
      </c>
      <c r="AE578" s="144">
        <v>0</v>
      </c>
      <c r="AF578" s="144">
        <v>0</v>
      </c>
      <c r="AG578" s="144">
        <v>0</v>
      </c>
      <c r="AH578" s="144">
        <v>0</v>
      </c>
      <c r="AI578" s="144">
        <v>0</v>
      </c>
      <c r="AJ578" s="144">
        <v>0</v>
      </c>
      <c r="AK578" s="144">
        <v>0</v>
      </c>
      <c r="AL578" s="144">
        <v>0</v>
      </c>
      <c r="AM578" s="144">
        <f t="shared" si="153"/>
        <v>119669.29</v>
      </c>
      <c r="AN578" s="144">
        <f t="shared" si="154"/>
        <v>59834.64</v>
      </c>
      <c r="AO578" s="144">
        <v>0</v>
      </c>
      <c r="AP578" s="144" t="s">
        <v>4526</v>
      </c>
      <c r="AQ578" s="294"/>
      <c r="AR578" s="144"/>
      <c r="AS578" s="271"/>
      <c r="AT578" s="144"/>
      <c r="AU578" s="144"/>
      <c r="AV578" s="158" t="s">
        <v>2190</v>
      </c>
      <c r="AW578" s="159" t="s">
        <v>2191</v>
      </c>
      <c r="AX578" s="159" t="s">
        <v>2192</v>
      </c>
      <c r="AY578" s="159" t="s">
        <v>878</v>
      </c>
      <c r="AZ578" s="159" t="s">
        <v>879</v>
      </c>
      <c r="BA578" s="158" t="s">
        <v>901</v>
      </c>
      <c r="BB578" s="159" t="s">
        <v>891</v>
      </c>
      <c r="BC578" s="158" t="s">
        <v>846</v>
      </c>
      <c r="BD578" s="158" t="s">
        <v>166</v>
      </c>
      <c r="BE578" s="158" t="s">
        <v>1167</v>
      </c>
      <c r="BF578" s="160">
        <v>1710.43</v>
      </c>
      <c r="BG578" s="160">
        <v>1465.7</v>
      </c>
      <c r="BH578" s="158" t="s">
        <v>883</v>
      </c>
      <c r="BI578" s="193">
        <v>7.5</v>
      </c>
      <c r="BJ578" s="159" t="s">
        <v>884</v>
      </c>
      <c r="BK578" s="160">
        <v>525</v>
      </c>
      <c r="BL578" s="160"/>
      <c r="BM578" s="160">
        <v>1640.25</v>
      </c>
      <c r="BN578" s="158"/>
      <c r="BO578" s="159" t="s">
        <v>885</v>
      </c>
      <c r="BP578" s="159" t="s">
        <v>886</v>
      </c>
      <c r="BQ578" s="204" t="s">
        <v>887</v>
      </c>
      <c r="BR578" s="160">
        <v>2907455.25</v>
      </c>
      <c r="BS578" s="160">
        <v>714675.49</v>
      </c>
      <c r="BT578" s="160">
        <v>0</v>
      </c>
      <c r="BU578" s="138">
        <v>714675.49</v>
      </c>
      <c r="BV578" s="160">
        <v>714675.49</v>
      </c>
      <c r="BW578" s="160">
        <v>714675.49</v>
      </c>
      <c r="BX578" s="160">
        <v>0</v>
      </c>
      <c r="BY578" s="160">
        <v>710918.66</v>
      </c>
      <c r="BZ578" s="160">
        <v>710918.66</v>
      </c>
      <c r="CA578" s="160">
        <v>0</v>
      </c>
      <c r="CB578" s="160">
        <v>710918.66</v>
      </c>
      <c r="CC578" s="160">
        <v>710918.66</v>
      </c>
      <c r="CD578" s="160">
        <v>0</v>
      </c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  <c r="EH578" s="145"/>
      <c r="EI578" s="145"/>
      <c r="EJ578" s="145"/>
      <c r="EK578" s="145"/>
      <c r="EL578" s="145"/>
      <c r="EM578" s="145"/>
      <c r="EN578" s="145"/>
      <c r="EO578" s="145"/>
      <c r="EP578" s="145"/>
      <c r="EQ578" s="145"/>
      <c r="ER578" s="145"/>
      <c r="ES578" s="145"/>
      <c r="ET578" s="145"/>
      <c r="EU578" s="145"/>
      <c r="EV578" s="145"/>
      <c r="EW578" s="145"/>
      <c r="EX578" s="145"/>
      <c r="EY578" s="145"/>
      <c r="EZ578" s="145"/>
      <c r="FA578" s="145"/>
      <c r="FB578" s="145"/>
      <c r="FC578" s="145"/>
      <c r="FD578" s="145"/>
      <c r="FE578" s="145"/>
      <c r="FF578" s="145"/>
      <c r="FG578" s="145"/>
      <c r="FH578" s="145"/>
      <c r="FI578" s="145"/>
      <c r="FJ578" s="145"/>
      <c r="FK578" s="145"/>
      <c r="FL578" s="145"/>
      <c r="FM578" s="145"/>
      <c r="FN578" s="145"/>
      <c r="FO578" s="145"/>
      <c r="FP578" s="145"/>
      <c r="FQ578" s="145"/>
      <c r="FR578" s="145"/>
      <c r="FS578" s="145"/>
      <c r="FT578" s="146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8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I578" s="147"/>
      <c r="HJ578" s="147"/>
      <c r="HK578" s="147"/>
      <c r="HL578" s="147"/>
      <c r="HM578" s="147"/>
    </row>
    <row r="579" spans="1:221" s="149" customFormat="1" ht="12" customHeight="1" x14ac:dyDescent="0.2">
      <c r="A579" s="150">
        <v>343</v>
      </c>
      <c r="B579" s="151" t="s">
        <v>2195</v>
      </c>
      <c r="C579" s="161"/>
      <c r="D579" s="161"/>
      <c r="E579" s="162"/>
      <c r="F579" s="154">
        <f t="shared" si="150"/>
        <v>47.768402673035027</v>
      </c>
      <c r="G579" s="306">
        <v>1979</v>
      </c>
      <c r="H579" s="281">
        <v>2025</v>
      </c>
      <c r="I579" s="154">
        <f t="shared" si="148"/>
        <v>1855547.65</v>
      </c>
      <c r="J579" s="307">
        <f t="shared" si="151"/>
        <v>13256910</v>
      </c>
      <c r="K579" s="155">
        <f t="shared" si="152"/>
        <v>0</v>
      </c>
      <c r="L579" s="152">
        <v>0</v>
      </c>
      <c r="M579" s="152">
        <v>0</v>
      </c>
      <c r="N579" s="152">
        <v>0</v>
      </c>
      <c r="O579" s="152">
        <v>0</v>
      </c>
      <c r="P579" s="152">
        <v>0</v>
      </c>
      <c r="Q579" s="155"/>
      <c r="R579" s="155">
        <v>0</v>
      </c>
      <c r="S579" s="155"/>
      <c r="T579" s="155">
        <v>0</v>
      </c>
      <c r="U579" s="155"/>
      <c r="V579" s="155">
        <v>0</v>
      </c>
      <c r="W579" s="156">
        <v>0</v>
      </c>
      <c r="X579" s="155">
        <v>0</v>
      </c>
      <c r="Y579" s="157" t="s">
        <v>234</v>
      </c>
      <c r="Z579" s="155">
        <v>1500</v>
      </c>
      <c r="AA579" s="155">
        <f t="shared" si="156"/>
        <v>12660349.050000001</v>
      </c>
      <c r="AB579" s="144">
        <v>0</v>
      </c>
      <c r="AC579" s="144">
        <v>0</v>
      </c>
      <c r="AD579" s="144">
        <v>0</v>
      </c>
      <c r="AE579" s="144">
        <v>0</v>
      </c>
      <c r="AF579" s="144">
        <v>0</v>
      </c>
      <c r="AG579" s="144">
        <v>0</v>
      </c>
      <c r="AH579" s="144">
        <v>0</v>
      </c>
      <c r="AI579" s="144">
        <v>0</v>
      </c>
      <c r="AJ579" s="144">
        <v>0</v>
      </c>
      <c r="AK579" s="144">
        <v>0</v>
      </c>
      <c r="AL579" s="144">
        <v>0</v>
      </c>
      <c r="AM579" s="144">
        <f t="shared" si="153"/>
        <v>397707.3</v>
      </c>
      <c r="AN579" s="144">
        <f t="shared" si="154"/>
        <v>198853.65</v>
      </c>
      <c r="AO579" s="144">
        <v>0</v>
      </c>
      <c r="AP579" s="144" t="s">
        <v>4526</v>
      </c>
      <c r="AQ579" s="294"/>
      <c r="AR579" s="144"/>
      <c r="AS579" s="271"/>
      <c r="AT579" s="144"/>
      <c r="AU579" s="144"/>
      <c r="AV579" s="158" t="s">
        <v>2193</v>
      </c>
      <c r="AW579" s="159" t="s">
        <v>2194</v>
      </c>
      <c r="AX579" s="159" t="s">
        <v>2195</v>
      </c>
      <c r="AY579" s="159" t="s">
        <v>878</v>
      </c>
      <c r="AZ579" s="159" t="s">
        <v>879</v>
      </c>
      <c r="BA579" s="158" t="s">
        <v>991</v>
      </c>
      <c r="BB579" s="159" t="s">
        <v>891</v>
      </c>
      <c r="BC579" s="158" t="s">
        <v>846</v>
      </c>
      <c r="BD579" s="158" t="s">
        <v>845</v>
      </c>
      <c r="BE579" s="158" t="s">
        <v>1124</v>
      </c>
      <c r="BF579" s="160">
        <v>3342</v>
      </c>
      <c r="BG579" s="160">
        <v>2652</v>
      </c>
      <c r="BH579" s="158" t="s">
        <v>883</v>
      </c>
      <c r="BI579" s="193">
        <v>7.5</v>
      </c>
      <c r="BJ579" s="159" t="s">
        <v>892</v>
      </c>
      <c r="BK579" s="160">
        <v>1500</v>
      </c>
      <c r="BL579" s="160">
        <v>905</v>
      </c>
      <c r="BM579" s="160">
        <v>3900</v>
      </c>
      <c r="BN579" s="158"/>
      <c r="BO579" s="159" t="s">
        <v>885</v>
      </c>
      <c r="BP579" s="159" t="s">
        <v>886</v>
      </c>
      <c r="BQ579" s="204" t="s">
        <v>887</v>
      </c>
      <c r="BR579" s="160">
        <v>8654010</v>
      </c>
      <c r="BS579" s="160">
        <v>1855547.65</v>
      </c>
      <c r="BT579" s="160">
        <v>0</v>
      </c>
      <c r="BU579" s="138">
        <v>1855547.65</v>
      </c>
      <c r="BV579" s="160">
        <v>1891403.99</v>
      </c>
      <c r="BW579" s="160">
        <v>1891403.99</v>
      </c>
      <c r="BX579" s="160">
        <v>0</v>
      </c>
      <c r="BY579" s="160">
        <v>1841221.31</v>
      </c>
      <c r="BZ579" s="160">
        <v>1841221.31</v>
      </c>
      <c r="CA579" s="160">
        <v>0</v>
      </c>
      <c r="CB579" s="160">
        <v>1877077.65</v>
      </c>
      <c r="CC579" s="160">
        <v>1877077.65</v>
      </c>
      <c r="CD579" s="160">
        <v>0</v>
      </c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  <c r="EH579" s="145"/>
      <c r="EI579" s="145"/>
      <c r="EJ579" s="145"/>
      <c r="EK579" s="145"/>
      <c r="EL579" s="145"/>
      <c r="EM579" s="145"/>
      <c r="EN579" s="145"/>
      <c r="EO579" s="145"/>
      <c r="EP579" s="145"/>
      <c r="EQ579" s="145"/>
      <c r="ER579" s="145"/>
      <c r="ES579" s="145"/>
      <c r="ET579" s="145"/>
      <c r="EU579" s="145"/>
      <c r="EV579" s="145"/>
      <c r="EW579" s="145"/>
      <c r="EX579" s="145"/>
      <c r="EY579" s="145"/>
      <c r="EZ579" s="145"/>
      <c r="FA579" s="145"/>
      <c r="FB579" s="145"/>
      <c r="FC579" s="145"/>
      <c r="FD579" s="145"/>
      <c r="FE579" s="145"/>
      <c r="FF579" s="145"/>
      <c r="FG579" s="145"/>
      <c r="FH579" s="145"/>
      <c r="FI579" s="145"/>
      <c r="FJ579" s="145"/>
      <c r="FK579" s="145"/>
      <c r="FL579" s="145"/>
      <c r="FM579" s="145"/>
      <c r="FN579" s="145"/>
      <c r="FO579" s="145"/>
      <c r="FP579" s="145"/>
      <c r="FQ579" s="145"/>
      <c r="FR579" s="145"/>
      <c r="FS579" s="145"/>
      <c r="FT579" s="146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8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I579" s="147"/>
      <c r="HJ579" s="147"/>
      <c r="HK579" s="147"/>
      <c r="HL579" s="147"/>
      <c r="HM579" s="147"/>
    </row>
    <row r="580" spans="1:221" s="149" customFormat="1" ht="12" customHeight="1" x14ac:dyDescent="0.2">
      <c r="A580" s="150">
        <v>344</v>
      </c>
      <c r="B580" s="151" t="s">
        <v>2198</v>
      </c>
      <c r="C580" s="161"/>
      <c r="D580" s="161"/>
      <c r="E580" s="162"/>
      <c r="F580" s="154">
        <f t="shared" si="150"/>
        <v>28.482226398747979</v>
      </c>
      <c r="G580" s="306">
        <v>1969</v>
      </c>
      <c r="H580" s="281">
        <v>2025</v>
      </c>
      <c r="I580" s="154">
        <f t="shared" si="148"/>
        <v>1384674.02</v>
      </c>
      <c r="J580" s="152">
        <f t="shared" si="151"/>
        <v>8722561.4000000004</v>
      </c>
      <c r="K580" s="155">
        <f t="shared" si="152"/>
        <v>0</v>
      </c>
      <c r="L580" s="152">
        <v>0</v>
      </c>
      <c r="M580" s="152">
        <v>0</v>
      </c>
      <c r="N580" s="152">
        <v>0</v>
      </c>
      <c r="O580" s="152">
        <v>0</v>
      </c>
      <c r="P580" s="152">
        <v>0</v>
      </c>
      <c r="Q580" s="155"/>
      <c r="R580" s="155">
        <v>0</v>
      </c>
      <c r="S580" s="155"/>
      <c r="T580" s="155">
        <v>0</v>
      </c>
      <c r="U580" s="155"/>
      <c r="V580" s="155">
        <v>0</v>
      </c>
      <c r="W580" s="156">
        <v>0</v>
      </c>
      <c r="X580" s="155">
        <v>0</v>
      </c>
      <c r="Y580" s="157" t="s">
        <v>235</v>
      </c>
      <c r="Z580" s="155">
        <v>1148</v>
      </c>
      <c r="AA580" s="155">
        <f t="shared" si="156"/>
        <v>8330046.1399999997</v>
      </c>
      <c r="AB580" s="144">
        <v>0</v>
      </c>
      <c r="AC580" s="144">
        <v>0</v>
      </c>
      <c r="AD580" s="144">
        <v>0</v>
      </c>
      <c r="AE580" s="144">
        <v>0</v>
      </c>
      <c r="AF580" s="144">
        <v>0</v>
      </c>
      <c r="AG580" s="144">
        <v>0</v>
      </c>
      <c r="AH580" s="144">
        <v>0</v>
      </c>
      <c r="AI580" s="144">
        <v>0</v>
      </c>
      <c r="AJ580" s="144">
        <v>0</v>
      </c>
      <c r="AK580" s="144">
        <v>0</v>
      </c>
      <c r="AL580" s="144">
        <v>0</v>
      </c>
      <c r="AM580" s="144">
        <f t="shared" si="153"/>
        <v>261676.84</v>
      </c>
      <c r="AN580" s="144">
        <f t="shared" si="154"/>
        <v>130838.42</v>
      </c>
      <c r="AO580" s="144">
        <v>0</v>
      </c>
      <c r="AP580" s="144" t="s">
        <v>4526</v>
      </c>
      <c r="AQ580" s="294"/>
      <c r="AR580" s="144"/>
      <c r="AS580" s="271"/>
      <c r="AT580" s="144"/>
      <c r="AU580" s="144"/>
      <c r="AV580" s="158" t="s">
        <v>2196</v>
      </c>
      <c r="AW580" s="159" t="s">
        <v>2197</v>
      </c>
      <c r="AX580" s="159" t="s">
        <v>2198</v>
      </c>
      <c r="AY580" s="159" t="s">
        <v>878</v>
      </c>
      <c r="AZ580" s="159" t="s">
        <v>879</v>
      </c>
      <c r="BA580" s="158" t="s">
        <v>1296</v>
      </c>
      <c r="BB580" s="159" t="s">
        <v>891</v>
      </c>
      <c r="BC580" s="158" t="s">
        <v>846</v>
      </c>
      <c r="BD580" s="158" t="s">
        <v>845</v>
      </c>
      <c r="BE580" s="158" t="s">
        <v>1691</v>
      </c>
      <c r="BF580" s="160">
        <v>3120.56</v>
      </c>
      <c r="BG580" s="160">
        <v>2862.56</v>
      </c>
      <c r="BH580" s="158" t="s">
        <v>883</v>
      </c>
      <c r="BI580" s="193">
        <v>7.5</v>
      </c>
      <c r="BJ580" s="159" t="s">
        <v>884</v>
      </c>
      <c r="BK580" s="160">
        <v>1148</v>
      </c>
      <c r="BL580" s="160">
        <v>790.6</v>
      </c>
      <c r="BM580" s="160">
        <v>2266.5</v>
      </c>
      <c r="BN580" s="158"/>
      <c r="BO580" s="159" t="s">
        <v>885</v>
      </c>
      <c r="BP580" s="159" t="s">
        <v>886</v>
      </c>
      <c r="BQ580" s="204" t="s">
        <v>887</v>
      </c>
      <c r="BR580" s="160">
        <v>6357635.4800000004</v>
      </c>
      <c r="BS580" s="160">
        <v>1384674.02</v>
      </c>
      <c r="BT580" s="160">
        <v>0</v>
      </c>
      <c r="BU580" s="138">
        <v>1384674.02</v>
      </c>
      <c r="BV580" s="160">
        <v>1384676.71</v>
      </c>
      <c r="BW580" s="160">
        <v>1384676.71</v>
      </c>
      <c r="BX580" s="160">
        <v>0</v>
      </c>
      <c r="BY580" s="160">
        <v>1374128.85</v>
      </c>
      <c r="BZ580" s="160">
        <v>1374128.85</v>
      </c>
      <c r="CA580" s="160">
        <v>0</v>
      </c>
      <c r="CB580" s="160">
        <v>1374128.85</v>
      </c>
      <c r="CC580" s="160">
        <v>1374128.85</v>
      </c>
      <c r="CD580" s="160">
        <v>0</v>
      </c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  <c r="EH580" s="145"/>
      <c r="EI580" s="145"/>
      <c r="EJ580" s="145"/>
      <c r="EK580" s="145"/>
      <c r="EL580" s="145"/>
      <c r="EM580" s="145"/>
      <c r="EN580" s="145"/>
      <c r="EO580" s="145"/>
      <c r="EP580" s="145"/>
      <c r="EQ580" s="145"/>
      <c r="ER580" s="145"/>
      <c r="ES580" s="145"/>
      <c r="ET580" s="145"/>
      <c r="EU580" s="145"/>
      <c r="EV580" s="145"/>
      <c r="EW580" s="145"/>
      <c r="EX580" s="145"/>
      <c r="EY580" s="145"/>
      <c r="EZ580" s="145"/>
      <c r="FA580" s="145"/>
      <c r="FB580" s="145"/>
      <c r="FC580" s="145"/>
      <c r="FD580" s="145"/>
      <c r="FE580" s="145"/>
      <c r="FF580" s="145"/>
      <c r="FG580" s="145"/>
      <c r="FH580" s="145"/>
      <c r="FI580" s="145"/>
      <c r="FJ580" s="145"/>
      <c r="FK580" s="145"/>
      <c r="FL580" s="145"/>
      <c r="FM580" s="145"/>
      <c r="FN580" s="145"/>
      <c r="FO580" s="145"/>
      <c r="FP580" s="145"/>
      <c r="FQ580" s="145"/>
      <c r="FR580" s="145"/>
      <c r="FS580" s="145"/>
      <c r="FT580" s="146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8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I580" s="147"/>
      <c r="HJ580" s="147"/>
      <c r="HK580" s="147"/>
      <c r="HL580" s="147"/>
      <c r="HM580" s="147"/>
    </row>
    <row r="581" spans="1:221" s="149" customFormat="1" ht="12" customHeight="1" x14ac:dyDescent="0.2">
      <c r="A581" s="150">
        <v>345</v>
      </c>
      <c r="B581" s="151" t="s">
        <v>2201</v>
      </c>
      <c r="C581" s="161"/>
      <c r="D581" s="161"/>
      <c r="E581" s="162"/>
      <c r="F581" s="154">
        <f t="shared" si="150"/>
        <v>28.509940030551718</v>
      </c>
      <c r="G581" s="306">
        <v>1974</v>
      </c>
      <c r="H581" s="281">
        <v>2025</v>
      </c>
      <c r="I581" s="154">
        <f t="shared" si="148"/>
        <v>1633750.39</v>
      </c>
      <c r="J581" s="307">
        <f t="shared" si="151"/>
        <v>8572801.8000000007</v>
      </c>
      <c r="K581" s="155">
        <f t="shared" si="152"/>
        <v>0</v>
      </c>
      <c r="L581" s="152">
        <v>0</v>
      </c>
      <c r="M581" s="152">
        <v>0</v>
      </c>
      <c r="N581" s="152">
        <v>0</v>
      </c>
      <c r="O581" s="152">
        <v>0</v>
      </c>
      <c r="P581" s="152">
        <v>0</v>
      </c>
      <c r="Q581" s="155"/>
      <c r="R581" s="155">
        <v>0</v>
      </c>
      <c r="S581" s="155"/>
      <c r="T581" s="155">
        <v>0</v>
      </c>
      <c r="U581" s="155"/>
      <c r="V581" s="155">
        <v>0</v>
      </c>
      <c r="W581" s="156">
        <v>0</v>
      </c>
      <c r="X581" s="155">
        <v>0</v>
      </c>
      <c r="Y581" s="157" t="s">
        <v>234</v>
      </c>
      <c r="Z581" s="155">
        <v>970</v>
      </c>
      <c r="AA581" s="155">
        <f t="shared" si="156"/>
        <v>8187025.7199999997</v>
      </c>
      <c r="AB581" s="144">
        <v>0</v>
      </c>
      <c r="AC581" s="144">
        <v>0</v>
      </c>
      <c r="AD581" s="144">
        <v>0</v>
      </c>
      <c r="AE581" s="144">
        <v>0</v>
      </c>
      <c r="AF581" s="144">
        <v>0</v>
      </c>
      <c r="AG581" s="144">
        <v>0</v>
      </c>
      <c r="AH581" s="144">
        <v>0</v>
      </c>
      <c r="AI581" s="144">
        <v>0</v>
      </c>
      <c r="AJ581" s="144">
        <v>0</v>
      </c>
      <c r="AK581" s="144">
        <v>0</v>
      </c>
      <c r="AL581" s="144">
        <v>0</v>
      </c>
      <c r="AM581" s="144">
        <f t="shared" si="153"/>
        <v>257184.05</v>
      </c>
      <c r="AN581" s="144">
        <f t="shared" si="154"/>
        <v>128592.03</v>
      </c>
      <c r="AO581" s="144">
        <v>0</v>
      </c>
      <c r="AP581" s="144" t="s">
        <v>4526</v>
      </c>
      <c r="AQ581" s="294"/>
      <c r="AR581" s="144"/>
      <c r="AS581" s="271"/>
      <c r="AT581" s="144"/>
      <c r="AU581" s="144"/>
      <c r="AV581" s="158" t="s">
        <v>2199</v>
      </c>
      <c r="AW581" s="159" t="s">
        <v>2200</v>
      </c>
      <c r="AX581" s="159" t="s">
        <v>2201</v>
      </c>
      <c r="AY581" s="159" t="s">
        <v>878</v>
      </c>
      <c r="AZ581" s="159" t="s">
        <v>879</v>
      </c>
      <c r="BA581" s="158" t="s">
        <v>1090</v>
      </c>
      <c r="BB581" s="159" t="s">
        <v>891</v>
      </c>
      <c r="BC581" s="158" t="s">
        <v>846</v>
      </c>
      <c r="BD581" s="158" t="s">
        <v>845</v>
      </c>
      <c r="BE581" s="158" t="s">
        <v>1820</v>
      </c>
      <c r="BF581" s="160">
        <v>3779.27</v>
      </c>
      <c r="BG581" s="160">
        <v>2704.34</v>
      </c>
      <c r="BH581" s="158" t="s">
        <v>883</v>
      </c>
      <c r="BI581" s="193">
        <v>7.5</v>
      </c>
      <c r="BJ581" s="159" t="s">
        <v>892</v>
      </c>
      <c r="BK581" s="160">
        <v>970</v>
      </c>
      <c r="BL581" s="160">
        <v>932.3</v>
      </c>
      <c r="BM581" s="160">
        <v>2562</v>
      </c>
      <c r="BN581" s="158"/>
      <c r="BO581" s="159" t="s">
        <v>885</v>
      </c>
      <c r="BP581" s="159" t="s">
        <v>886</v>
      </c>
      <c r="BQ581" s="204" t="s">
        <v>887</v>
      </c>
      <c r="BR581" s="160">
        <v>5596259.7999999998</v>
      </c>
      <c r="BS581" s="160">
        <v>1633750.39</v>
      </c>
      <c r="BT581" s="160">
        <v>0</v>
      </c>
      <c r="BU581" s="138">
        <v>1633750.39</v>
      </c>
      <c r="BV581" s="160">
        <v>1633750.39</v>
      </c>
      <c r="BW581" s="160">
        <v>1633750.39</v>
      </c>
      <c r="BX581" s="160">
        <v>0</v>
      </c>
      <c r="BY581" s="160">
        <v>1624837.11</v>
      </c>
      <c r="BZ581" s="160">
        <v>1624837.11</v>
      </c>
      <c r="CA581" s="160">
        <v>0</v>
      </c>
      <c r="CB581" s="160">
        <v>1624837.11</v>
      </c>
      <c r="CC581" s="160">
        <v>1624837.11</v>
      </c>
      <c r="CD581" s="160">
        <v>0</v>
      </c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  <c r="EH581" s="145"/>
      <c r="EI581" s="145"/>
      <c r="EJ581" s="145"/>
      <c r="EK581" s="145"/>
      <c r="EL581" s="145"/>
      <c r="EM581" s="145"/>
      <c r="EN581" s="145"/>
      <c r="EO581" s="145"/>
      <c r="EP581" s="145"/>
      <c r="EQ581" s="145"/>
      <c r="ER581" s="145"/>
      <c r="ES581" s="145"/>
      <c r="ET581" s="145"/>
      <c r="EU581" s="145"/>
      <c r="EV581" s="145"/>
      <c r="EW581" s="145"/>
      <c r="EX581" s="145"/>
      <c r="EY581" s="145"/>
      <c r="EZ581" s="145"/>
      <c r="FA581" s="145"/>
      <c r="FB581" s="145"/>
      <c r="FC581" s="145"/>
      <c r="FD581" s="145"/>
      <c r="FE581" s="145"/>
      <c r="FF581" s="145"/>
      <c r="FG581" s="145"/>
      <c r="FH581" s="145"/>
      <c r="FI581" s="145"/>
      <c r="FJ581" s="145"/>
      <c r="FK581" s="145"/>
      <c r="FL581" s="145"/>
      <c r="FM581" s="145"/>
      <c r="FN581" s="145"/>
      <c r="FO581" s="145"/>
      <c r="FP581" s="145"/>
      <c r="FQ581" s="145"/>
      <c r="FR581" s="145"/>
      <c r="FS581" s="145"/>
      <c r="FT581" s="146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8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I581" s="147"/>
      <c r="HJ581" s="147"/>
      <c r="HK581" s="147"/>
      <c r="HL581" s="147"/>
      <c r="HM581" s="147"/>
    </row>
    <row r="582" spans="1:221" s="149" customFormat="1" ht="12" customHeight="1" x14ac:dyDescent="0.2">
      <c r="A582" s="150">
        <v>346</v>
      </c>
      <c r="B582" s="151" t="s">
        <v>2204</v>
      </c>
      <c r="C582" s="161"/>
      <c r="D582" s="161"/>
      <c r="E582" s="162"/>
      <c r="F582" s="154">
        <f t="shared" si="150"/>
        <v>32.451588690758371</v>
      </c>
      <c r="G582" s="306">
        <v>1963</v>
      </c>
      <c r="H582" s="281">
        <v>2025</v>
      </c>
      <c r="I582" s="154">
        <f t="shared" si="148"/>
        <v>628175.88</v>
      </c>
      <c r="J582" s="152">
        <f t="shared" si="151"/>
        <v>4365839.53</v>
      </c>
      <c r="K582" s="155">
        <f t="shared" si="152"/>
        <v>0</v>
      </c>
      <c r="L582" s="152">
        <v>0</v>
      </c>
      <c r="M582" s="152">
        <v>0</v>
      </c>
      <c r="N582" s="152">
        <v>0</v>
      </c>
      <c r="O582" s="152">
        <v>0</v>
      </c>
      <c r="P582" s="152">
        <v>0</v>
      </c>
      <c r="Q582" s="155"/>
      <c r="R582" s="155">
        <v>0</v>
      </c>
      <c r="S582" s="155"/>
      <c r="T582" s="155">
        <v>0</v>
      </c>
      <c r="U582" s="155"/>
      <c r="V582" s="155">
        <v>0</v>
      </c>
      <c r="W582" s="156">
        <v>0</v>
      </c>
      <c r="X582" s="155">
        <v>0</v>
      </c>
      <c r="Y582" s="157" t="s">
        <v>235</v>
      </c>
      <c r="Z582" s="155">
        <v>574.6</v>
      </c>
      <c r="AA582" s="155">
        <f t="shared" si="156"/>
        <v>4169376.75</v>
      </c>
      <c r="AB582" s="144">
        <v>0</v>
      </c>
      <c r="AC582" s="144">
        <v>0</v>
      </c>
      <c r="AD582" s="144">
        <v>0</v>
      </c>
      <c r="AE582" s="144">
        <v>0</v>
      </c>
      <c r="AF582" s="144">
        <v>0</v>
      </c>
      <c r="AG582" s="144">
        <v>0</v>
      </c>
      <c r="AH582" s="144">
        <v>0</v>
      </c>
      <c r="AI582" s="144">
        <v>0</v>
      </c>
      <c r="AJ582" s="144">
        <v>0</v>
      </c>
      <c r="AK582" s="144">
        <v>0</v>
      </c>
      <c r="AL582" s="144">
        <v>0</v>
      </c>
      <c r="AM582" s="144">
        <f t="shared" si="153"/>
        <v>130975.19</v>
      </c>
      <c r="AN582" s="144">
        <f t="shared" si="154"/>
        <v>65487.59</v>
      </c>
      <c r="AO582" s="144">
        <v>0</v>
      </c>
      <c r="AP582" s="144" t="s">
        <v>4526</v>
      </c>
      <c r="AQ582" s="294"/>
      <c r="AR582" s="144"/>
      <c r="AS582" s="271"/>
      <c r="AT582" s="144"/>
      <c r="AU582" s="144"/>
      <c r="AV582" s="158" t="s">
        <v>2202</v>
      </c>
      <c r="AW582" s="159" t="s">
        <v>2203</v>
      </c>
      <c r="AX582" s="159" t="s">
        <v>2204</v>
      </c>
      <c r="AY582" s="159" t="s">
        <v>878</v>
      </c>
      <c r="AZ582" s="159" t="s">
        <v>879</v>
      </c>
      <c r="BA582" s="158" t="s">
        <v>947</v>
      </c>
      <c r="BB582" s="159" t="s">
        <v>891</v>
      </c>
      <c r="BC582" s="158" t="s">
        <v>845</v>
      </c>
      <c r="BD582" s="158" t="s">
        <v>166</v>
      </c>
      <c r="BE582" s="158" t="s">
        <v>2205</v>
      </c>
      <c r="BF582" s="160">
        <v>1386.65</v>
      </c>
      <c r="BG582" s="160">
        <v>1279.74</v>
      </c>
      <c r="BH582" s="158" t="s">
        <v>883</v>
      </c>
      <c r="BI582" s="193">
        <v>7.5</v>
      </c>
      <c r="BJ582" s="159" t="s">
        <v>884</v>
      </c>
      <c r="BK582" s="160">
        <v>574.6</v>
      </c>
      <c r="BL582" s="160">
        <v>340.6</v>
      </c>
      <c r="BM582" s="160">
        <v>1142.4000000000001</v>
      </c>
      <c r="BN582" s="158"/>
      <c r="BO582" s="159" t="s">
        <v>885</v>
      </c>
      <c r="BP582" s="159" t="s">
        <v>886</v>
      </c>
      <c r="BQ582" s="204" t="s">
        <v>887</v>
      </c>
      <c r="BR582" s="160">
        <v>3182140.55</v>
      </c>
      <c r="BS582" s="160">
        <v>628175.88</v>
      </c>
      <c r="BT582" s="160">
        <v>0</v>
      </c>
      <c r="BU582" s="138">
        <v>628175.88</v>
      </c>
      <c r="BV582" s="160">
        <v>628175.88</v>
      </c>
      <c r="BW582" s="160">
        <v>628175.88</v>
      </c>
      <c r="BX582" s="160">
        <v>0</v>
      </c>
      <c r="BY582" s="160">
        <v>625082.59</v>
      </c>
      <c r="BZ582" s="160">
        <v>625082.59</v>
      </c>
      <c r="CA582" s="160">
        <v>0</v>
      </c>
      <c r="CB582" s="160">
        <v>625082.59</v>
      </c>
      <c r="CC582" s="160">
        <v>625082.59</v>
      </c>
      <c r="CD582" s="160">
        <v>0</v>
      </c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  <c r="EH582" s="145"/>
      <c r="EI582" s="145"/>
      <c r="EJ582" s="145"/>
      <c r="EK582" s="145"/>
      <c r="EL582" s="145"/>
      <c r="EM582" s="145"/>
      <c r="EN582" s="145"/>
      <c r="EO582" s="145"/>
      <c r="EP582" s="145"/>
      <c r="EQ582" s="145"/>
      <c r="ER582" s="145"/>
      <c r="ES582" s="145"/>
      <c r="ET582" s="145"/>
      <c r="EU582" s="145"/>
      <c r="EV582" s="145"/>
      <c r="EW582" s="145"/>
      <c r="EX582" s="145"/>
      <c r="EY582" s="145"/>
      <c r="EZ582" s="145"/>
      <c r="FA582" s="145"/>
      <c r="FB582" s="145"/>
      <c r="FC582" s="145"/>
      <c r="FD582" s="145"/>
      <c r="FE582" s="145"/>
      <c r="FF582" s="145"/>
      <c r="FG582" s="145"/>
      <c r="FH582" s="145"/>
      <c r="FI582" s="145"/>
      <c r="FJ582" s="145"/>
      <c r="FK582" s="145"/>
      <c r="FL582" s="145"/>
      <c r="FM582" s="145"/>
      <c r="FN582" s="145"/>
      <c r="FO582" s="145"/>
      <c r="FP582" s="145"/>
      <c r="FQ582" s="145"/>
      <c r="FR582" s="145"/>
      <c r="FS582" s="145"/>
      <c r="FT582" s="146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8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I582" s="147"/>
      <c r="HJ582" s="147"/>
      <c r="HK582" s="147"/>
      <c r="HL582" s="147"/>
      <c r="HM582" s="147"/>
    </row>
    <row r="583" spans="1:221" s="149" customFormat="1" ht="12" customHeight="1" x14ac:dyDescent="0.2">
      <c r="A583" s="150">
        <v>347</v>
      </c>
      <c r="B583" s="151" t="s">
        <v>2208</v>
      </c>
      <c r="C583" s="161"/>
      <c r="D583" s="161"/>
      <c r="E583" s="162"/>
      <c r="F583" s="154">
        <f t="shared" si="150"/>
        <v>32.843492598985307</v>
      </c>
      <c r="G583" s="306">
        <v>1962</v>
      </c>
      <c r="H583" s="281">
        <v>2025</v>
      </c>
      <c r="I583" s="154">
        <f t="shared" si="148"/>
        <v>601270.34</v>
      </c>
      <c r="J583" s="152">
        <f t="shared" si="151"/>
        <v>4368878.75</v>
      </c>
      <c r="K583" s="155">
        <f t="shared" si="152"/>
        <v>0</v>
      </c>
      <c r="L583" s="152">
        <v>0</v>
      </c>
      <c r="M583" s="152">
        <v>0</v>
      </c>
      <c r="N583" s="152">
        <v>0</v>
      </c>
      <c r="O583" s="152">
        <v>0</v>
      </c>
      <c r="P583" s="152">
        <v>0</v>
      </c>
      <c r="Q583" s="155"/>
      <c r="R583" s="155">
        <v>0</v>
      </c>
      <c r="S583" s="155"/>
      <c r="T583" s="155">
        <v>0</v>
      </c>
      <c r="U583" s="155"/>
      <c r="V583" s="155">
        <v>0</v>
      </c>
      <c r="W583" s="156">
        <v>0</v>
      </c>
      <c r="X583" s="155">
        <v>0</v>
      </c>
      <c r="Y583" s="157" t="s">
        <v>235</v>
      </c>
      <c r="Z583" s="155">
        <v>575</v>
      </c>
      <c r="AA583" s="155">
        <f t="shared" si="156"/>
        <v>4172279.21</v>
      </c>
      <c r="AB583" s="144">
        <v>0</v>
      </c>
      <c r="AC583" s="144">
        <v>0</v>
      </c>
      <c r="AD583" s="144">
        <v>0</v>
      </c>
      <c r="AE583" s="144">
        <v>0</v>
      </c>
      <c r="AF583" s="144">
        <v>0</v>
      </c>
      <c r="AG583" s="144">
        <v>0</v>
      </c>
      <c r="AH583" s="144">
        <v>0</v>
      </c>
      <c r="AI583" s="144">
        <v>0</v>
      </c>
      <c r="AJ583" s="144">
        <v>0</v>
      </c>
      <c r="AK583" s="144">
        <v>0</v>
      </c>
      <c r="AL583" s="144">
        <v>0</v>
      </c>
      <c r="AM583" s="144">
        <f t="shared" si="153"/>
        <v>131066.36</v>
      </c>
      <c r="AN583" s="144">
        <f t="shared" si="154"/>
        <v>65533.18</v>
      </c>
      <c r="AO583" s="144">
        <v>0</v>
      </c>
      <c r="AP583" s="144" t="s">
        <v>4526</v>
      </c>
      <c r="AQ583" s="294"/>
      <c r="AR583" s="144"/>
      <c r="AS583" s="271"/>
      <c r="AT583" s="144"/>
      <c r="AU583" s="144"/>
      <c r="AV583" s="158" t="s">
        <v>2206</v>
      </c>
      <c r="AW583" s="159" t="s">
        <v>2207</v>
      </c>
      <c r="AX583" s="159" t="s">
        <v>2208</v>
      </c>
      <c r="AY583" s="159" t="s">
        <v>878</v>
      </c>
      <c r="AZ583" s="159" t="s">
        <v>879</v>
      </c>
      <c r="BA583" s="158" t="s">
        <v>1202</v>
      </c>
      <c r="BB583" s="159" t="s">
        <v>891</v>
      </c>
      <c r="BC583" s="158" t="s">
        <v>845</v>
      </c>
      <c r="BD583" s="158" t="s">
        <v>166</v>
      </c>
      <c r="BE583" s="158" t="s">
        <v>1128</v>
      </c>
      <c r="BF583" s="160">
        <v>1382.35</v>
      </c>
      <c r="BG583" s="160">
        <v>1274.5999999999999</v>
      </c>
      <c r="BH583" s="158" t="s">
        <v>883</v>
      </c>
      <c r="BI583" s="193">
        <v>7.5</v>
      </c>
      <c r="BJ583" s="159" t="s">
        <v>884</v>
      </c>
      <c r="BK583" s="160">
        <v>575</v>
      </c>
      <c r="BL583" s="160">
        <v>345.5</v>
      </c>
      <c r="BM583" s="160">
        <v>1140</v>
      </c>
      <c r="BN583" s="158"/>
      <c r="BO583" s="159" t="s">
        <v>885</v>
      </c>
      <c r="BP583" s="159" t="s">
        <v>886</v>
      </c>
      <c r="BQ583" s="204" t="s">
        <v>887</v>
      </c>
      <c r="BR583" s="160">
        <v>3184355.75</v>
      </c>
      <c r="BS583" s="160">
        <v>601270.34</v>
      </c>
      <c r="BT583" s="160">
        <v>0</v>
      </c>
      <c r="BU583" s="138">
        <v>601270.34</v>
      </c>
      <c r="BV583" s="160">
        <v>602656.34</v>
      </c>
      <c r="BW583" s="160">
        <v>602656.34</v>
      </c>
      <c r="BX583" s="160">
        <v>0</v>
      </c>
      <c r="BY583" s="160">
        <v>593287.56999999995</v>
      </c>
      <c r="BZ583" s="160">
        <v>593287.56999999995</v>
      </c>
      <c r="CA583" s="160">
        <v>0</v>
      </c>
      <c r="CB583" s="160">
        <v>594673.56999999995</v>
      </c>
      <c r="CC583" s="160">
        <v>594673.56999999995</v>
      </c>
      <c r="CD583" s="160">
        <v>0</v>
      </c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  <c r="EH583" s="145"/>
      <c r="EI583" s="145"/>
      <c r="EJ583" s="145"/>
      <c r="EK583" s="145"/>
      <c r="EL583" s="145"/>
      <c r="EM583" s="145"/>
      <c r="EN583" s="145"/>
      <c r="EO583" s="145"/>
      <c r="EP583" s="145"/>
      <c r="EQ583" s="145"/>
      <c r="ER583" s="145"/>
      <c r="ES583" s="145"/>
      <c r="ET583" s="145"/>
      <c r="EU583" s="145"/>
      <c r="EV583" s="145"/>
      <c r="EW583" s="145"/>
      <c r="EX583" s="145"/>
      <c r="EY583" s="145"/>
      <c r="EZ583" s="145"/>
      <c r="FA583" s="145"/>
      <c r="FB583" s="145"/>
      <c r="FC583" s="145"/>
      <c r="FD583" s="145"/>
      <c r="FE583" s="145"/>
      <c r="FF583" s="145"/>
      <c r="FG583" s="145"/>
      <c r="FH583" s="145"/>
      <c r="FI583" s="145"/>
      <c r="FJ583" s="145"/>
      <c r="FK583" s="145"/>
      <c r="FL583" s="145"/>
      <c r="FM583" s="145"/>
      <c r="FN583" s="145"/>
      <c r="FO583" s="145"/>
      <c r="FP583" s="145"/>
      <c r="FQ583" s="145"/>
      <c r="FR583" s="145"/>
      <c r="FS583" s="145"/>
      <c r="FT583" s="146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8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I583" s="147"/>
      <c r="HJ583" s="147"/>
      <c r="HK583" s="147"/>
      <c r="HL583" s="147"/>
      <c r="HM583" s="147"/>
    </row>
    <row r="584" spans="1:221" s="149" customFormat="1" ht="12" customHeight="1" x14ac:dyDescent="0.2">
      <c r="A584" s="150">
        <v>348</v>
      </c>
      <c r="B584" s="151" t="s">
        <v>2211</v>
      </c>
      <c r="C584" s="161"/>
      <c r="D584" s="161"/>
      <c r="E584" s="162"/>
      <c r="F584" s="154">
        <f t="shared" si="150"/>
        <v>48.88828615479494</v>
      </c>
      <c r="G584" s="306">
        <v>1965</v>
      </c>
      <c r="H584" s="281">
        <v>2025</v>
      </c>
      <c r="I584" s="154">
        <f t="shared" si="148"/>
        <v>1588049.36</v>
      </c>
      <c r="J584" s="152">
        <f t="shared" si="151"/>
        <v>8722561.4000000004</v>
      </c>
      <c r="K584" s="155">
        <f t="shared" si="152"/>
        <v>0</v>
      </c>
      <c r="L584" s="152">
        <v>0</v>
      </c>
      <c r="M584" s="152">
        <v>0</v>
      </c>
      <c r="N584" s="152">
        <v>0</v>
      </c>
      <c r="O584" s="152">
        <v>0</v>
      </c>
      <c r="P584" s="152">
        <v>0</v>
      </c>
      <c r="Q584" s="155"/>
      <c r="R584" s="155">
        <v>0</v>
      </c>
      <c r="S584" s="155"/>
      <c r="T584" s="155">
        <v>0</v>
      </c>
      <c r="U584" s="155"/>
      <c r="V584" s="155">
        <v>0</v>
      </c>
      <c r="W584" s="156">
        <v>0</v>
      </c>
      <c r="X584" s="155">
        <v>0</v>
      </c>
      <c r="Y584" s="157" t="s">
        <v>235</v>
      </c>
      <c r="Z584" s="155">
        <v>1148</v>
      </c>
      <c r="AA584" s="155">
        <f t="shared" si="156"/>
        <v>8330046.1399999997</v>
      </c>
      <c r="AB584" s="144">
        <v>0</v>
      </c>
      <c r="AC584" s="144">
        <v>0</v>
      </c>
      <c r="AD584" s="144">
        <v>0</v>
      </c>
      <c r="AE584" s="144">
        <v>0</v>
      </c>
      <c r="AF584" s="144">
        <v>0</v>
      </c>
      <c r="AG584" s="144">
        <v>0</v>
      </c>
      <c r="AH584" s="144">
        <v>0</v>
      </c>
      <c r="AI584" s="144">
        <v>0</v>
      </c>
      <c r="AJ584" s="144">
        <v>0</v>
      </c>
      <c r="AK584" s="144">
        <v>0</v>
      </c>
      <c r="AL584" s="144">
        <v>0</v>
      </c>
      <c r="AM584" s="144">
        <f t="shared" si="153"/>
        <v>261676.84</v>
      </c>
      <c r="AN584" s="144">
        <f t="shared" si="154"/>
        <v>130838.42</v>
      </c>
      <c r="AO584" s="144">
        <v>0</v>
      </c>
      <c r="AP584" s="144" t="s">
        <v>4526</v>
      </c>
      <c r="AQ584" s="294"/>
      <c r="AR584" s="144"/>
      <c r="AS584" s="271"/>
      <c r="AT584" s="144"/>
      <c r="AU584" s="144"/>
      <c r="AV584" s="158" t="s">
        <v>2209</v>
      </c>
      <c r="AW584" s="159" t="s">
        <v>2210</v>
      </c>
      <c r="AX584" s="159" t="s">
        <v>2211</v>
      </c>
      <c r="AY584" s="159" t="s">
        <v>878</v>
      </c>
      <c r="AZ584" s="159" t="s">
        <v>879</v>
      </c>
      <c r="BA584" s="158" t="s">
        <v>958</v>
      </c>
      <c r="BB584" s="159" t="s">
        <v>891</v>
      </c>
      <c r="BC584" s="158" t="s">
        <v>846</v>
      </c>
      <c r="BD584" s="158" t="s">
        <v>845</v>
      </c>
      <c r="BE584" s="158" t="s">
        <v>1633</v>
      </c>
      <c r="BF584" s="160">
        <v>1754.5</v>
      </c>
      <c r="BG584" s="160">
        <v>1621.5</v>
      </c>
      <c r="BH584" s="158" t="s">
        <v>883</v>
      </c>
      <c r="BI584" s="193">
        <v>7.5</v>
      </c>
      <c r="BJ584" s="159" t="s">
        <v>884</v>
      </c>
      <c r="BK584" s="160">
        <v>1148</v>
      </c>
      <c r="BL584" s="160">
        <v>362.9</v>
      </c>
      <c r="BM584" s="160">
        <v>2448</v>
      </c>
      <c r="BN584" s="158"/>
      <c r="BO584" s="159" t="s">
        <v>885</v>
      </c>
      <c r="BP584" s="159" t="s">
        <v>886</v>
      </c>
      <c r="BQ584" s="204" t="s">
        <v>887</v>
      </c>
      <c r="BR584" s="160">
        <v>6357635.4800000004</v>
      </c>
      <c r="BS584" s="160">
        <v>1588049.36</v>
      </c>
      <c r="BT584" s="160">
        <v>0</v>
      </c>
      <c r="BU584" s="138">
        <v>1588049.36</v>
      </c>
      <c r="BV584" s="160">
        <v>1588049.36</v>
      </c>
      <c r="BW584" s="160">
        <v>1588049.36</v>
      </c>
      <c r="BX584" s="160">
        <v>0</v>
      </c>
      <c r="BY584" s="160">
        <v>1581019.54</v>
      </c>
      <c r="BZ584" s="160">
        <v>1581019.54</v>
      </c>
      <c r="CA584" s="160">
        <v>0</v>
      </c>
      <c r="CB584" s="160">
        <v>1581019.54</v>
      </c>
      <c r="CC584" s="160">
        <v>1581019.54</v>
      </c>
      <c r="CD584" s="160">
        <v>0</v>
      </c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  <c r="EH584" s="145"/>
      <c r="EI584" s="145"/>
      <c r="EJ584" s="145"/>
      <c r="EK584" s="145"/>
      <c r="EL584" s="145"/>
      <c r="EM584" s="145"/>
      <c r="EN584" s="145"/>
      <c r="EO584" s="145"/>
      <c r="EP584" s="145"/>
      <c r="EQ584" s="145"/>
      <c r="ER584" s="145"/>
      <c r="ES584" s="145"/>
      <c r="ET584" s="145"/>
      <c r="EU584" s="145"/>
      <c r="EV584" s="145"/>
      <c r="EW584" s="145"/>
      <c r="EX584" s="145"/>
      <c r="EY584" s="145"/>
      <c r="EZ584" s="145"/>
      <c r="FA584" s="145"/>
      <c r="FB584" s="145"/>
      <c r="FC584" s="145"/>
      <c r="FD584" s="145"/>
      <c r="FE584" s="145"/>
      <c r="FF584" s="145"/>
      <c r="FG584" s="145"/>
      <c r="FH584" s="145"/>
      <c r="FI584" s="145"/>
      <c r="FJ584" s="145"/>
      <c r="FK584" s="145"/>
      <c r="FL584" s="145"/>
      <c r="FM584" s="145"/>
      <c r="FN584" s="145"/>
      <c r="FO584" s="145"/>
      <c r="FP584" s="145"/>
      <c r="FQ584" s="145"/>
      <c r="FR584" s="145"/>
      <c r="FS584" s="145"/>
      <c r="FT584" s="146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8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I584" s="147"/>
      <c r="HJ584" s="147"/>
      <c r="HK584" s="147"/>
      <c r="HL584" s="147"/>
      <c r="HM584" s="147"/>
    </row>
    <row r="585" spans="1:221" s="149" customFormat="1" ht="12" customHeight="1" x14ac:dyDescent="0.2">
      <c r="A585" s="150">
        <v>349</v>
      </c>
      <c r="B585" s="151" t="s">
        <v>2214</v>
      </c>
      <c r="C585" s="161"/>
      <c r="D585" s="161"/>
      <c r="E585" s="162"/>
      <c r="F585" s="154">
        <f t="shared" si="150"/>
        <v>31.244447303889714</v>
      </c>
      <c r="G585" s="306">
        <v>1967</v>
      </c>
      <c r="H585" s="281">
        <v>2025</v>
      </c>
      <c r="I585" s="154">
        <f t="shared" si="148"/>
        <v>725060.58</v>
      </c>
      <c r="J585" s="152">
        <f t="shared" si="151"/>
        <v>4330888.51</v>
      </c>
      <c r="K585" s="155">
        <f t="shared" si="152"/>
        <v>0</v>
      </c>
      <c r="L585" s="152">
        <v>0</v>
      </c>
      <c r="M585" s="152">
        <v>0</v>
      </c>
      <c r="N585" s="152">
        <v>0</v>
      </c>
      <c r="O585" s="152">
        <v>0</v>
      </c>
      <c r="P585" s="152">
        <v>0</v>
      </c>
      <c r="Q585" s="155"/>
      <c r="R585" s="155">
        <v>0</v>
      </c>
      <c r="S585" s="155"/>
      <c r="T585" s="155">
        <v>0</v>
      </c>
      <c r="U585" s="155"/>
      <c r="V585" s="155">
        <v>0</v>
      </c>
      <c r="W585" s="156">
        <v>0</v>
      </c>
      <c r="X585" s="155">
        <v>0</v>
      </c>
      <c r="Y585" s="157" t="s">
        <v>235</v>
      </c>
      <c r="Z585" s="155">
        <v>570</v>
      </c>
      <c r="AA585" s="155">
        <f t="shared" si="156"/>
        <v>4135998.52</v>
      </c>
      <c r="AB585" s="144">
        <v>0</v>
      </c>
      <c r="AC585" s="144">
        <v>0</v>
      </c>
      <c r="AD585" s="144">
        <v>0</v>
      </c>
      <c r="AE585" s="144">
        <v>0</v>
      </c>
      <c r="AF585" s="144">
        <v>0</v>
      </c>
      <c r="AG585" s="144">
        <v>0</v>
      </c>
      <c r="AH585" s="144">
        <v>0</v>
      </c>
      <c r="AI585" s="144">
        <v>0</v>
      </c>
      <c r="AJ585" s="144">
        <v>0</v>
      </c>
      <c r="AK585" s="144">
        <v>0</v>
      </c>
      <c r="AL585" s="144">
        <v>0</v>
      </c>
      <c r="AM585" s="144">
        <f t="shared" si="153"/>
        <v>129926.66</v>
      </c>
      <c r="AN585" s="144">
        <f t="shared" si="154"/>
        <v>64963.33</v>
      </c>
      <c r="AO585" s="144">
        <v>0</v>
      </c>
      <c r="AP585" s="144" t="s">
        <v>4526</v>
      </c>
      <c r="AQ585" s="294"/>
      <c r="AR585" s="144"/>
      <c r="AS585" s="271"/>
      <c r="AT585" s="144"/>
      <c r="AU585" s="144"/>
      <c r="AV585" s="158" t="s">
        <v>2212</v>
      </c>
      <c r="AW585" s="159" t="s">
        <v>2213</v>
      </c>
      <c r="AX585" s="159" t="s">
        <v>2214</v>
      </c>
      <c r="AY585" s="159" t="s">
        <v>878</v>
      </c>
      <c r="AZ585" s="159" t="s">
        <v>879</v>
      </c>
      <c r="BA585" s="158" t="s">
        <v>1132</v>
      </c>
      <c r="BB585" s="159" t="s">
        <v>891</v>
      </c>
      <c r="BC585" s="158" t="s">
        <v>845</v>
      </c>
      <c r="BD585" s="158" t="s">
        <v>166</v>
      </c>
      <c r="BE585" s="158" t="s">
        <v>1415</v>
      </c>
      <c r="BF585" s="160">
        <v>1811.25</v>
      </c>
      <c r="BG585" s="160">
        <v>1282.3</v>
      </c>
      <c r="BH585" s="158" t="s">
        <v>883</v>
      </c>
      <c r="BI585" s="193">
        <v>7.5</v>
      </c>
      <c r="BJ585" s="159" t="s">
        <v>884</v>
      </c>
      <c r="BK585" s="160">
        <v>570</v>
      </c>
      <c r="BL585" s="160">
        <v>169.1</v>
      </c>
      <c r="BM585" s="160">
        <v>1140</v>
      </c>
      <c r="BN585" s="158"/>
      <c r="BO585" s="159" t="s">
        <v>885</v>
      </c>
      <c r="BP585" s="159" t="s">
        <v>886</v>
      </c>
      <c r="BQ585" s="204" t="s">
        <v>887</v>
      </c>
      <c r="BR585" s="160">
        <v>3156665.7</v>
      </c>
      <c r="BS585" s="160">
        <v>725060.58</v>
      </c>
      <c r="BT585" s="160">
        <v>0</v>
      </c>
      <c r="BU585" s="138">
        <v>725060.58</v>
      </c>
      <c r="BV585" s="160">
        <v>726200.05</v>
      </c>
      <c r="BW585" s="160">
        <v>726200.05</v>
      </c>
      <c r="BX585" s="160">
        <v>0</v>
      </c>
      <c r="BY585" s="160">
        <v>714595.59</v>
      </c>
      <c r="BZ585" s="160">
        <v>714595.59</v>
      </c>
      <c r="CA585" s="160">
        <v>0</v>
      </c>
      <c r="CB585" s="160">
        <v>715734.09</v>
      </c>
      <c r="CC585" s="160">
        <v>715734.09</v>
      </c>
      <c r="CD585" s="160">
        <v>0</v>
      </c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  <c r="EH585" s="145"/>
      <c r="EI585" s="145"/>
      <c r="EJ585" s="145"/>
      <c r="EK585" s="145"/>
      <c r="EL585" s="145"/>
      <c r="EM585" s="145"/>
      <c r="EN585" s="145"/>
      <c r="EO585" s="145"/>
      <c r="EP585" s="145"/>
      <c r="EQ585" s="145"/>
      <c r="ER585" s="145"/>
      <c r="ES585" s="145"/>
      <c r="ET585" s="145"/>
      <c r="EU585" s="145"/>
      <c r="EV585" s="145"/>
      <c r="EW585" s="145"/>
      <c r="EX585" s="145"/>
      <c r="EY585" s="145"/>
      <c r="EZ585" s="145"/>
      <c r="FA585" s="145"/>
      <c r="FB585" s="145"/>
      <c r="FC585" s="145"/>
      <c r="FD585" s="145"/>
      <c r="FE585" s="145"/>
      <c r="FF585" s="145"/>
      <c r="FG585" s="145"/>
      <c r="FH585" s="145"/>
      <c r="FI585" s="145"/>
      <c r="FJ585" s="145"/>
      <c r="FK585" s="145"/>
      <c r="FL585" s="145"/>
      <c r="FM585" s="145"/>
      <c r="FN585" s="145"/>
      <c r="FO585" s="145"/>
      <c r="FP585" s="145"/>
      <c r="FQ585" s="145"/>
      <c r="FR585" s="145"/>
      <c r="FS585" s="145"/>
      <c r="FT585" s="146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8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I585" s="147"/>
      <c r="HJ585" s="147"/>
      <c r="HK585" s="147"/>
      <c r="HL585" s="147"/>
      <c r="HM585" s="147"/>
    </row>
    <row r="586" spans="1:221" s="149" customFormat="1" ht="12" customHeight="1" x14ac:dyDescent="0.2">
      <c r="A586" s="150">
        <v>350</v>
      </c>
      <c r="B586" s="151" t="s">
        <v>2217</v>
      </c>
      <c r="C586" s="161"/>
      <c r="D586" s="161"/>
      <c r="E586" s="162"/>
      <c r="F586" s="154">
        <f t="shared" si="150"/>
        <v>11.543409150618526</v>
      </c>
      <c r="G586" s="306">
        <v>1997</v>
      </c>
      <c r="H586" s="278">
        <v>2025</v>
      </c>
      <c r="I586" s="154">
        <f t="shared" si="148"/>
        <v>1982699.01</v>
      </c>
      <c r="J586" s="152">
        <f t="shared" si="151"/>
        <v>16693079.4</v>
      </c>
      <c r="K586" s="155">
        <f t="shared" si="152"/>
        <v>0</v>
      </c>
      <c r="L586" s="152">
        <v>0</v>
      </c>
      <c r="M586" s="152">
        <v>0</v>
      </c>
      <c r="N586" s="152">
        <v>0</v>
      </c>
      <c r="O586" s="152">
        <v>0</v>
      </c>
      <c r="P586" s="152">
        <v>0</v>
      </c>
      <c r="Q586" s="155"/>
      <c r="R586" s="155">
        <v>0</v>
      </c>
      <c r="S586" s="155"/>
      <c r="T586" s="155">
        <v>0</v>
      </c>
      <c r="U586" s="155"/>
      <c r="V586" s="155">
        <v>0</v>
      </c>
      <c r="W586" s="156">
        <v>6</v>
      </c>
      <c r="X586" s="155">
        <f>ROUND((W586*2782179.9*0.955),2)</f>
        <v>15941890.83</v>
      </c>
      <c r="Y586" s="157"/>
      <c r="Z586" s="155">
        <v>0</v>
      </c>
      <c r="AA586" s="155">
        <v>0</v>
      </c>
      <c r="AB586" s="144">
        <v>0</v>
      </c>
      <c r="AC586" s="144">
        <v>0</v>
      </c>
      <c r="AD586" s="144">
        <v>0</v>
      </c>
      <c r="AE586" s="144">
        <v>0</v>
      </c>
      <c r="AF586" s="144">
        <v>0</v>
      </c>
      <c r="AG586" s="144">
        <v>0</v>
      </c>
      <c r="AH586" s="144">
        <v>0</v>
      </c>
      <c r="AI586" s="144">
        <v>0</v>
      </c>
      <c r="AJ586" s="144">
        <v>0</v>
      </c>
      <c r="AK586" s="144">
        <v>0</v>
      </c>
      <c r="AL586" s="144">
        <v>0</v>
      </c>
      <c r="AM586" s="144">
        <f t="shared" si="153"/>
        <v>500792.38</v>
      </c>
      <c r="AN586" s="144">
        <f t="shared" si="154"/>
        <v>250396.19</v>
      </c>
      <c r="AO586" s="144">
        <v>0</v>
      </c>
      <c r="AP586" s="144" t="s">
        <v>4525</v>
      </c>
      <c r="AQ586" s="294"/>
      <c r="AR586" s="144"/>
      <c r="AS586" s="271"/>
      <c r="AT586" s="144"/>
      <c r="AU586" s="144"/>
      <c r="AV586" s="158" t="s">
        <v>2215</v>
      </c>
      <c r="AW586" s="159" t="s">
        <v>2216</v>
      </c>
      <c r="AX586" s="159" t="s">
        <v>2217</v>
      </c>
      <c r="AY586" s="159" t="s">
        <v>878</v>
      </c>
      <c r="AZ586" s="159" t="s">
        <v>1028</v>
      </c>
      <c r="BA586" s="158" t="s">
        <v>1317</v>
      </c>
      <c r="BB586" s="159" t="s">
        <v>891</v>
      </c>
      <c r="BC586" s="158" t="s">
        <v>850</v>
      </c>
      <c r="BD586" s="158" t="s">
        <v>847</v>
      </c>
      <c r="BE586" s="158" t="s">
        <v>1469</v>
      </c>
      <c r="BF586" s="160">
        <v>15108</v>
      </c>
      <c r="BG586" s="160">
        <v>13358</v>
      </c>
      <c r="BH586" s="158" t="s">
        <v>847</v>
      </c>
      <c r="BI586" s="158" t="s">
        <v>4574</v>
      </c>
      <c r="BJ586" s="159" t="s">
        <v>892</v>
      </c>
      <c r="BK586" s="160">
        <v>2616</v>
      </c>
      <c r="BL586" s="160">
        <v>1782.2</v>
      </c>
      <c r="BM586" s="160">
        <v>4861.6000000000004</v>
      </c>
      <c r="BN586" s="158"/>
      <c r="BO586" s="159" t="s">
        <v>999</v>
      </c>
      <c r="BP586" s="159" t="s">
        <v>886</v>
      </c>
      <c r="BQ586" s="204" t="s">
        <v>887</v>
      </c>
      <c r="BR586" s="160">
        <v>16693079.4</v>
      </c>
      <c r="BS586" s="160">
        <v>1982699.01</v>
      </c>
      <c r="BT586" s="160">
        <v>0</v>
      </c>
      <c r="BU586" s="138">
        <v>1982699.01</v>
      </c>
      <c r="BV586" s="160">
        <v>1983513.98</v>
      </c>
      <c r="BW586" s="160">
        <v>1983513.98</v>
      </c>
      <c r="BX586" s="160">
        <v>0</v>
      </c>
      <c r="BY586" s="160">
        <v>1955351.15</v>
      </c>
      <c r="BZ586" s="160">
        <v>1955351.15</v>
      </c>
      <c r="CA586" s="160">
        <v>0</v>
      </c>
      <c r="CB586" s="160">
        <v>1956166</v>
      </c>
      <c r="CC586" s="160">
        <v>1956166</v>
      </c>
      <c r="CD586" s="160">
        <v>0</v>
      </c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  <c r="EH586" s="145"/>
      <c r="EI586" s="145"/>
      <c r="EJ586" s="145"/>
      <c r="EK586" s="145"/>
      <c r="EL586" s="145"/>
      <c r="EM586" s="145"/>
      <c r="EN586" s="145"/>
      <c r="EO586" s="145"/>
      <c r="EP586" s="145"/>
      <c r="EQ586" s="145"/>
      <c r="ER586" s="145"/>
      <c r="ES586" s="145"/>
      <c r="ET586" s="145"/>
      <c r="EU586" s="145"/>
      <c r="EV586" s="145"/>
      <c r="EW586" s="145"/>
      <c r="EX586" s="145"/>
      <c r="EY586" s="145"/>
      <c r="EZ586" s="145"/>
      <c r="FA586" s="145"/>
      <c r="FB586" s="145"/>
      <c r="FC586" s="145"/>
      <c r="FD586" s="145"/>
      <c r="FE586" s="145"/>
      <c r="FF586" s="145"/>
      <c r="FG586" s="145"/>
      <c r="FH586" s="145"/>
      <c r="FI586" s="145"/>
      <c r="FJ586" s="145"/>
      <c r="FK586" s="145"/>
      <c r="FL586" s="145"/>
      <c r="FM586" s="145"/>
      <c r="FN586" s="145"/>
      <c r="FO586" s="145"/>
      <c r="FP586" s="145"/>
      <c r="FQ586" s="145"/>
      <c r="FR586" s="145"/>
      <c r="FS586" s="145"/>
      <c r="FT586" s="146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8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I586" s="147"/>
      <c r="HJ586" s="147"/>
      <c r="HK586" s="147"/>
      <c r="HL586" s="147"/>
      <c r="HM586" s="147"/>
    </row>
    <row r="587" spans="1:221" s="149" customFormat="1" ht="12" customHeight="1" x14ac:dyDescent="0.2">
      <c r="A587" s="150">
        <v>351</v>
      </c>
      <c r="B587" s="151" t="s">
        <v>2220</v>
      </c>
      <c r="C587" s="161"/>
      <c r="D587" s="161"/>
      <c r="E587" s="162"/>
      <c r="F587" s="154">
        <f t="shared" si="150"/>
        <v>34.112654157828906</v>
      </c>
      <c r="G587" s="306">
        <v>1998</v>
      </c>
      <c r="H587" s="281">
        <v>2025</v>
      </c>
      <c r="I587" s="154">
        <f t="shared" si="148"/>
        <v>930657.68</v>
      </c>
      <c r="J587" s="152">
        <f t="shared" si="151"/>
        <v>7202951.4000000004</v>
      </c>
      <c r="K587" s="155">
        <f t="shared" si="152"/>
        <v>0</v>
      </c>
      <c r="L587" s="152">
        <v>0</v>
      </c>
      <c r="M587" s="152">
        <v>0</v>
      </c>
      <c r="N587" s="152">
        <v>0</v>
      </c>
      <c r="O587" s="152">
        <v>0</v>
      </c>
      <c r="P587" s="152">
        <v>0</v>
      </c>
      <c r="Q587" s="155"/>
      <c r="R587" s="155">
        <v>0</v>
      </c>
      <c r="S587" s="155"/>
      <c r="T587" s="155">
        <v>0</v>
      </c>
      <c r="U587" s="155"/>
      <c r="V587" s="155">
        <v>0</v>
      </c>
      <c r="W587" s="156">
        <v>0</v>
      </c>
      <c r="X587" s="155">
        <v>0</v>
      </c>
      <c r="Y587" s="157" t="s">
        <v>235</v>
      </c>
      <c r="Z587" s="155">
        <v>948</v>
      </c>
      <c r="AA587" s="155">
        <f t="shared" ref="AA587:AA594" si="157">ROUND(IF(Y587="СК",7598.05*0.955,8837.94*0.955)*Z587,2)</f>
        <v>6878818.5899999999</v>
      </c>
      <c r="AB587" s="144">
        <v>0</v>
      </c>
      <c r="AC587" s="144">
        <v>0</v>
      </c>
      <c r="AD587" s="144">
        <v>0</v>
      </c>
      <c r="AE587" s="144">
        <v>0</v>
      </c>
      <c r="AF587" s="144">
        <v>0</v>
      </c>
      <c r="AG587" s="144">
        <v>0</v>
      </c>
      <c r="AH587" s="144">
        <v>0</v>
      </c>
      <c r="AI587" s="144">
        <v>0</v>
      </c>
      <c r="AJ587" s="144">
        <v>0</v>
      </c>
      <c r="AK587" s="144">
        <v>0</v>
      </c>
      <c r="AL587" s="144">
        <v>0</v>
      </c>
      <c r="AM587" s="144">
        <f t="shared" si="153"/>
        <v>216088.54</v>
      </c>
      <c r="AN587" s="144">
        <f t="shared" si="154"/>
        <v>108044.27</v>
      </c>
      <c r="AO587" s="144">
        <v>0</v>
      </c>
      <c r="AP587" s="144" t="s">
        <v>4526</v>
      </c>
      <c r="AQ587" s="294"/>
      <c r="AR587" s="144"/>
      <c r="AS587" s="271"/>
      <c r="AT587" s="144"/>
      <c r="AU587" s="144"/>
      <c r="AV587" s="158" t="s">
        <v>2218</v>
      </c>
      <c r="AW587" s="159" t="s">
        <v>2219</v>
      </c>
      <c r="AX587" s="159" t="s">
        <v>2220</v>
      </c>
      <c r="AY587" s="159" t="s">
        <v>878</v>
      </c>
      <c r="AZ587" s="159" t="s">
        <v>879</v>
      </c>
      <c r="BA587" s="158" t="s">
        <v>997</v>
      </c>
      <c r="BB587" s="159" t="s">
        <v>891</v>
      </c>
      <c r="BC587" s="158" t="s">
        <v>845</v>
      </c>
      <c r="BD587" s="158" t="s">
        <v>166</v>
      </c>
      <c r="BE587" s="158" t="s">
        <v>959</v>
      </c>
      <c r="BF587" s="160">
        <v>2043</v>
      </c>
      <c r="BG587" s="160">
        <v>2043</v>
      </c>
      <c r="BH587" s="158" t="s">
        <v>883</v>
      </c>
      <c r="BI587" s="193">
        <v>7.5</v>
      </c>
      <c r="BJ587" s="159" t="s">
        <v>884</v>
      </c>
      <c r="BK587" s="160">
        <v>948</v>
      </c>
      <c r="BL587" s="160"/>
      <c r="BM587" s="160">
        <v>1014.8</v>
      </c>
      <c r="BN587" s="158"/>
      <c r="BO587" s="159" t="s">
        <v>885</v>
      </c>
      <c r="BP587" s="159" t="s">
        <v>886</v>
      </c>
      <c r="BQ587" s="204" t="s">
        <v>887</v>
      </c>
      <c r="BR587" s="160">
        <v>5250033.4800000004</v>
      </c>
      <c r="BS587" s="160">
        <v>930657.68</v>
      </c>
      <c r="BT587" s="160">
        <v>0</v>
      </c>
      <c r="BU587" s="138">
        <v>930657.68</v>
      </c>
      <c r="BV587" s="160">
        <v>930657.68</v>
      </c>
      <c r="BW587" s="160">
        <v>930657.68</v>
      </c>
      <c r="BX587" s="160">
        <v>0</v>
      </c>
      <c r="BY587" s="160">
        <v>874563.15</v>
      </c>
      <c r="BZ587" s="160">
        <v>874563.15</v>
      </c>
      <c r="CA587" s="160">
        <v>0</v>
      </c>
      <c r="CB587" s="160">
        <v>874563.15</v>
      </c>
      <c r="CC587" s="160">
        <v>874563.15</v>
      </c>
      <c r="CD587" s="160">
        <v>0</v>
      </c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  <c r="EH587" s="145"/>
      <c r="EI587" s="145"/>
      <c r="EJ587" s="145"/>
      <c r="EK587" s="145"/>
      <c r="EL587" s="145"/>
      <c r="EM587" s="145"/>
      <c r="EN587" s="145"/>
      <c r="EO587" s="145"/>
      <c r="EP587" s="145"/>
      <c r="EQ587" s="145"/>
      <c r="ER587" s="145"/>
      <c r="ES587" s="145"/>
      <c r="ET587" s="145"/>
      <c r="EU587" s="145"/>
      <c r="EV587" s="145"/>
      <c r="EW587" s="145"/>
      <c r="EX587" s="145"/>
      <c r="EY587" s="145"/>
      <c r="EZ587" s="145"/>
      <c r="FA587" s="145"/>
      <c r="FB587" s="145"/>
      <c r="FC587" s="145"/>
      <c r="FD587" s="145"/>
      <c r="FE587" s="145"/>
      <c r="FF587" s="145"/>
      <c r="FG587" s="145"/>
      <c r="FH587" s="145"/>
      <c r="FI587" s="145"/>
      <c r="FJ587" s="145"/>
      <c r="FK587" s="145"/>
      <c r="FL587" s="145"/>
      <c r="FM587" s="145"/>
      <c r="FN587" s="145"/>
      <c r="FO587" s="145"/>
      <c r="FP587" s="145"/>
      <c r="FQ587" s="145"/>
      <c r="FR587" s="145"/>
      <c r="FS587" s="145"/>
      <c r="FT587" s="146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8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I587" s="147"/>
      <c r="HJ587" s="147"/>
      <c r="HK587" s="147"/>
      <c r="HL587" s="147"/>
      <c r="HM587" s="147"/>
    </row>
    <row r="588" spans="1:221" s="149" customFormat="1" ht="12" customHeight="1" x14ac:dyDescent="0.2">
      <c r="A588" s="150">
        <v>352</v>
      </c>
      <c r="B588" s="151" t="s">
        <v>2223</v>
      </c>
      <c r="C588" s="161"/>
      <c r="D588" s="161"/>
      <c r="E588" s="162"/>
      <c r="F588" s="154">
        <f t="shared" si="150"/>
        <v>69.524938959212378</v>
      </c>
      <c r="G588" s="306">
        <v>1952</v>
      </c>
      <c r="H588" s="281">
        <v>2025</v>
      </c>
      <c r="I588" s="154">
        <f t="shared" si="148"/>
        <v>172509.82</v>
      </c>
      <c r="J588" s="152">
        <f t="shared" si="151"/>
        <v>2644121.4</v>
      </c>
      <c r="K588" s="155">
        <f t="shared" si="152"/>
        <v>0</v>
      </c>
      <c r="L588" s="152">
        <v>0</v>
      </c>
      <c r="M588" s="152">
        <v>0</v>
      </c>
      <c r="N588" s="152">
        <v>0</v>
      </c>
      <c r="O588" s="152">
        <v>0</v>
      </c>
      <c r="P588" s="152">
        <v>0</v>
      </c>
      <c r="Q588" s="155"/>
      <c r="R588" s="155">
        <v>0</v>
      </c>
      <c r="S588" s="155"/>
      <c r="T588" s="155">
        <v>0</v>
      </c>
      <c r="U588" s="155"/>
      <c r="V588" s="155">
        <v>0</v>
      </c>
      <c r="W588" s="156">
        <v>0</v>
      </c>
      <c r="X588" s="155">
        <v>0</v>
      </c>
      <c r="Y588" s="157" t="s">
        <v>235</v>
      </c>
      <c r="Z588" s="155">
        <v>348</v>
      </c>
      <c r="AA588" s="155">
        <f t="shared" si="157"/>
        <v>2525135.94</v>
      </c>
      <c r="AB588" s="144">
        <v>0</v>
      </c>
      <c r="AC588" s="144">
        <v>0</v>
      </c>
      <c r="AD588" s="144">
        <v>0</v>
      </c>
      <c r="AE588" s="144">
        <v>0</v>
      </c>
      <c r="AF588" s="144">
        <v>0</v>
      </c>
      <c r="AG588" s="144">
        <v>0</v>
      </c>
      <c r="AH588" s="144">
        <v>0</v>
      </c>
      <c r="AI588" s="144">
        <v>0</v>
      </c>
      <c r="AJ588" s="144">
        <v>0</v>
      </c>
      <c r="AK588" s="144">
        <v>0</v>
      </c>
      <c r="AL588" s="144">
        <v>0</v>
      </c>
      <c r="AM588" s="144">
        <f t="shared" si="153"/>
        <v>79323.64</v>
      </c>
      <c r="AN588" s="144">
        <f t="shared" si="154"/>
        <v>39661.82</v>
      </c>
      <c r="AO588" s="144">
        <v>0</v>
      </c>
      <c r="AP588" s="144" t="s">
        <v>4526</v>
      </c>
      <c r="AQ588" s="294"/>
      <c r="AR588" s="144"/>
      <c r="AS588" s="271"/>
      <c r="AT588" s="144"/>
      <c r="AU588" s="144"/>
      <c r="AV588" s="158" t="s">
        <v>2221</v>
      </c>
      <c r="AW588" s="159" t="s">
        <v>2222</v>
      </c>
      <c r="AX588" s="159" t="s">
        <v>2223</v>
      </c>
      <c r="AY588" s="159" t="s">
        <v>878</v>
      </c>
      <c r="AZ588" s="159" t="s">
        <v>879</v>
      </c>
      <c r="BA588" s="158" t="s">
        <v>1037</v>
      </c>
      <c r="BB588" s="159" t="s">
        <v>1223</v>
      </c>
      <c r="BC588" s="158" t="s">
        <v>166</v>
      </c>
      <c r="BD588" s="158" t="s">
        <v>166</v>
      </c>
      <c r="BE588" s="158" t="s">
        <v>859</v>
      </c>
      <c r="BF588" s="160">
        <v>440.8</v>
      </c>
      <c r="BG588" s="160">
        <v>395</v>
      </c>
      <c r="BH588" s="158" t="s">
        <v>883</v>
      </c>
      <c r="BI588" s="193">
        <v>7.5</v>
      </c>
      <c r="BJ588" s="159" t="s">
        <v>884</v>
      </c>
      <c r="BK588" s="160">
        <v>348</v>
      </c>
      <c r="BL588" s="160"/>
      <c r="BM588" s="160">
        <v>433.8</v>
      </c>
      <c r="BN588" s="158"/>
      <c r="BO588" s="159" t="s">
        <v>885</v>
      </c>
      <c r="BP588" s="159" t="s">
        <v>886</v>
      </c>
      <c r="BQ588" s="204" t="s">
        <v>887</v>
      </c>
      <c r="BR588" s="160">
        <v>1927227.48</v>
      </c>
      <c r="BS588" s="160">
        <v>172509.82</v>
      </c>
      <c r="BT588" s="160">
        <v>0</v>
      </c>
      <c r="BU588" s="138">
        <v>172509.82</v>
      </c>
      <c r="BV588" s="160">
        <v>172509.82</v>
      </c>
      <c r="BW588" s="160">
        <v>172509.82</v>
      </c>
      <c r="BX588" s="160">
        <v>0</v>
      </c>
      <c r="BY588" s="160">
        <v>170857.18</v>
      </c>
      <c r="BZ588" s="160">
        <v>170857.18</v>
      </c>
      <c r="CA588" s="160">
        <v>0</v>
      </c>
      <c r="CB588" s="160">
        <v>170857.18</v>
      </c>
      <c r="CC588" s="160">
        <v>170857.18</v>
      </c>
      <c r="CD588" s="160">
        <v>0</v>
      </c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  <c r="EH588" s="145"/>
      <c r="EI588" s="145"/>
      <c r="EJ588" s="145"/>
      <c r="EK588" s="145"/>
      <c r="EL588" s="145"/>
      <c r="EM588" s="145"/>
      <c r="EN588" s="145"/>
      <c r="EO588" s="145"/>
      <c r="EP588" s="145"/>
      <c r="EQ588" s="145"/>
      <c r="ER588" s="145"/>
      <c r="ES588" s="145"/>
      <c r="ET588" s="145"/>
      <c r="EU588" s="145"/>
      <c r="EV588" s="145"/>
      <c r="EW588" s="145"/>
      <c r="EX588" s="145"/>
      <c r="EY588" s="145"/>
      <c r="EZ588" s="145"/>
      <c r="FA588" s="145"/>
      <c r="FB588" s="145"/>
      <c r="FC588" s="145"/>
      <c r="FD588" s="145"/>
      <c r="FE588" s="145"/>
      <c r="FF588" s="145"/>
      <c r="FG588" s="145"/>
      <c r="FH588" s="145"/>
      <c r="FI588" s="145"/>
      <c r="FJ588" s="145"/>
      <c r="FK588" s="145"/>
      <c r="FL588" s="145"/>
      <c r="FM588" s="145"/>
      <c r="FN588" s="145"/>
      <c r="FO588" s="145"/>
      <c r="FP588" s="145"/>
      <c r="FQ588" s="145"/>
      <c r="FR588" s="145"/>
      <c r="FS588" s="145"/>
      <c r="FT588" s="146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8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I588" s="147"/>
      <c r="HJ588" s="147"/>
      <c r="HK588" s="147"/>
      <c r="HL588" s="147"/>
      <c r="HM588" s="147"/>
    </row>
    <row r="589" spans="1:221" s="149" customFormat="1" ht="12" customHeight="1" x14ac:dyDescent="0.2">
      <c r="A589" s="150">
        <v>353</v>
      </c>
      <c r="B589" s="151" t="s">
        <v>2226</v>
      </c>
      <c r="C589" s="161"/>
      <c r="D589" s="161"/>
      <c r="E589" s="162"/>
      <c r="F589" s="154">
        <f t="shared" si="150"/>
        <v>75.998299911185896</v>
      </c>
      <c r="G589" s="306">
        <v>1954</v>
      </c>
      <c r="H589" s="278">
        <v>2024</v>
      </c>
      <c r="I589" s="154">
        <f t="shared" si="148"/>
        <v>121719.86</v>
      </c>
      <c r="J589" s="164">
        <f t="shared" si="151"/>
        <v>1747551.49</v>
      </c>
      <c r="K589" s="155">
        <f t="shared" si="152"/>
        <v>0</v>
      </c>
      <c r="L589" s="152">
        <v>0</v>
      </c>
      <c r="M589" s="152">
        <v>0</v>
      </c>
      <c r="N589" s="152">
        <v>0</v>
      </c>
      <c r="O589" s="152">
        <v>0</v>
      </c>
      <c r="P589" s="152">
        <v>0</v>
      </c>
      <c r="Q589" s="155"/>
      <c r="R589" s="155">
        <v>0</v>
      </c>
      <c r="S589" s="155"/>
      <c r="T589" s="155">
        <v>0</v>
      </c>
      <c r="U589" s="155"/>
      <c r="V589" s="155">
        <v>0</v>
      </c>
      <c r="W589" s="156">
        <v>0</v>
      </c>
      <c r="X589" s="155">
        <v>0</v>
      </c>
      <c r="Y589" s="157" t="s">
        <v>235</v>
      </c>
      <c r="Z589" s="155">
        <v>230</v>
      </c>
      <c r="AA589" s="155">
        <f t="shared" si="157"/>
        <v>1668911.68</v>
      </c>
      <c r="AB589" s="144">
        <v>0</v>
      </c>
      <c r="AC589" s="144">
        <v>0</v>
      </c>
      <c r="AD589" s="144">
        <v>0</v>
      </c>
      <c r="AE589" s="144">
        <v>0</v>
      </c>
      <c r="AF589" s="144">
        <v>0</v>
      </c>
      <c r="AG589" s="144">
        <v>0</v>
      </c>
      <c r="AH589" s="144">
        <v>0</v>
      </c>
      <c r="AI589" s="144">
        <v>0</v>
      </c>
      <c r="AJ589" s="144">
        <v>0</v>
      </c>
      <c r="AK589" s="144">
        <v>0</v>
      </c>
      <c r="AL589" s="144">
        <v>0</v>
      </c>
      <c r="AM589" s="144">
        <f t="shared" si="153"/>
        <v>52426.54</v>
      </c>
      <c r="AN589" s="144">
        <f t="shared" si="154"/>
        <v>26213.27</v>
      </c>
      <c r="AO589" s="144">
        <v>0</v>
      </c>
      <c r="AP589" s="144" t="s">
        <v>4526</v>
      </c>
      <c r="AQ589" s="294"/>
      <c r="AR589" s="144"/>
      <c r="AS589" s="271"/>
      <c r="AT589" s="144"/>
      <c r="AU589" s="144"/>
      <c r="AV589" s="158" t="s">
        <v>2224</v>
      </c>
      <c r="AW589" s="159" t="s">
        <v>2225</v>
      </c>
      <c r="AX589" s="159" t="s">
        <v>2226</v>
      </c>
      <c r="AY589" s="159" t="s">
        <v>878</v>
      </c>
      <c r="AZ589" s="159" t="s">
        <v>879</v>
      </c>
      <c r="BA589" s="158" t="s">
        <v>1849</v>
      </c>
      <c r="BB589" s="159" t="s">
        <v>891</v>
      </c>
      <c r="BC589" s="158" t="s">
        <v>166</v>
      </c>
      <c r="BD589" s="158" t="s">
        <v>165</v>
      </c>
      <c r="BE589" s="158" t="s">
        <v>851</v>
      </c>
      <c r="BF589" s="160">
        <v>262.39</v>
      </c>
      <c r="BG589" s="160">
        <v>237.7</v>
      </c>
      <c r="BH589" s="158" t="s">
        <v>883</v>
      </c>
      <c r="BI589" s="193">
        <v>7.5</v>
      </c>
      <c r="BJ589" s="159" t="s">
        <v>884</v>
      </c>
      <c r="BK589" s="160">
        <v>230</v>
      </c>
      <c r="BL589" s="160"/>
      <c r="BM589" s="160">
        <v>326.64</v>
      </c>
      <c r="BN589" s="158"/>
      <c r="BO589" s="159" t="s">
        <v>885</v>
      </c>
      <c r="BP589" s="159" t="s">
        <v>886</v>
      </c>
      <c r="BQ589" s="204" t="s">
        <v>887</v>
      </c>
      <c r="BR589" s="160">
        <v>1273742.3</v>
      </c>
      <c r="BS589" s="160">
        <v>121719.86</v>
      </c>
      <c r="BT589" s="160">
        <v>0</v>
      </c>
      <c r="BU589" s="138">
        <v>121719.86</v>
      </c>
      <c r="BV589" s="160">
        <v>121719.86</v>
      </c>
      <c r="BW589" s="160">
        <v>121719.86</v>
      </c>
      <c r="BX589" s="160">
        <v>0</v>
      </c>
      <c r="BY589" s="160">
        <v>121454.29</v>
      </c>
      <c r="BZ589" s="160">
        <v>121454.29</v>
      </c>
      <c r="CA589" s="160">
        <v>0</v>
      </c>
      <c r="CB589" s="160">
        <v>121454.29</v>
      </c>
      <c r="CC589" s="160">
        <v>121454.29</v>
      </c>
      <c r="CD589" s="160">
        <v>0</v>
      </c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  <c r="EH589" s="145"/>
      <c r="EI589" s="145"/>
      <c r="EJ589" s="145"/>
      <c r="EK589" s="145"/>
      <c r="EL589" s="145"/>
      <c r="EM589" s="145"/>
      <c r="EN589" s="145"/>
      <c r="EO589" s="145"/>
      <c r="EP589" s="145"/>
      <c r="EQ589" s="145"/>
      <c r="ER589" s="145"/>
      <c r="ES589" s="145"/>
      <c r="ET589" s="145"/>
      <c r="EU589" s="145"/>
      <c r="EV589" s="145"/>
      <c r="EW589" s="145"/>
      <c r="EX589" s="145"/>
      <c r="EY589" s="145"/>
      <c r="EZ589" s="145"/>
      <c r="FA589" s="145"/>
      <c r="FB589" s="145"/>
      <c r="FC589" s="145"/>
      <c r="FD589" s="145"/>
      <c r="FE589" s="145"/>
      <c r="FF589" s="145"/>
      <c r="FG589" s="145"/>
      <c r="FH589" s="145"/>
      <c r="FI589" s="145"/>
      <c r="FJ589" s="145"/>
      <c r="FK589" s="145"/>
      <c r="FL589" s="145"/>
      <c r="FM589" s="145"/>
      <c r="FN589" s="145"/>
      <c r="FO589" s="145"/>
      <c r="FP589" s="145"/>
      <c r="FQ589" s="145"/>
      <c r="FR589" s="145"/>
      <c r="FS589" s="145"/>
      <c r="FT589" s="146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8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I589" s="147"/>
      <c r="HJ589" s="147"/>
      <c r="HK589" s="147"/>
      <c r="HL589" s="147"/>
      <c r="HM589" s="147"/>
    </row>
    <row r="590" spans="1:221" s="149" customFormat="1" ht="12" customHeight="1" x14ac:dyDescent="0.2">
      <c r="A590" s="150">
        <v>354</v>
      </c>
      <c r="B590" s="151" t="s">
        <v>2229</v>
      </c>
      <c r="C590" s="161"/>
      <c r="D590" s="161"/>
      <c r="E590" s="162"/>
      <c r="F590" s="154">
        <f t="shared" si="150"/>
        <v>83.343142857142851</v>
      </c>
      <c r="G590" s="306">
        <v>1958</v>
      </c>
      <c r="H590" s="281">
        <v>2025</v>
      </c>
      <c r="I590" s="154">
        <f t="shared" si="148"/>
        <v>163254.98000000001</v>
      </c>
      <c r="J590" s="152">
        <f t="shared" si="151"/>
        <v>2736057.8</v>
      </c>
      <c r="K590" s="155">
        <f t="shared" si="152"/>
        <v>0</v>
      </c>
      <c r="L590" s="152">
        <v>0</v>
      </c>
      <c r="M590" s="152">
        <v>0</v>
      </c>
      <c r="N590" s="152">
        <v>0</v>
      </c>
      <c r="O590" s="152">
        <v>0</v>
      </c>
      <c r="P590" s="152">
        <v>0</v>
      </c>
      <c r="Q590" s="155"/>
      <c r="R590" s="155">
        <v>0</v>
      </c>
      <c r="S590" s="155"/>
      <c r="T590" s="155">
        <v>0</v>
      </c>
      <c r="U590" s="155"/>
      <c r="V590" s="155">
        <v>0</v>
      </c>
      <c r="W590" s="156">
        <v>0</v>
      </c>
      <c r="X590" s="155">
        <v>0</v>
      </c>
      <c r="Y590" s="157" t="s">
        <v>235</v>
      </c>
      <c r="Z590" s="155">
        <v>360.1</v>
      </c>
      <c r="AA590" s="155">
        <f t="shared" si="157"/>
        <v>2612935.2000000002</v>
      </c>
      <c r="AB590" s="144">
        <v>0</v>
      </c>
      <c r="AC590" s="144">
        <v>0</v>
      </c>
      <c r="AD590" s="144">
        <v>0</v>
      </c>
      <c r="AE590" s="144">
        <v>0</v>
      </c>
      <c r="AF590" s="144">
        <v>0</v>
      </c>
      <c r="AG590" s="144">
        <v>0</v>
      </c>
      <c r="AH590" s="144">
        <v>0</v>
      </c>
      <c r="AI590" s="144">
        <v>0</v>
      </c>
      <c r="AJ590" s="144">
        <v>0</v>
      </c>
      <c r="AK590" s="144">
        <v>0</v>
      </c>
      <c r="AL590" s="144">
        <v>0</v>
      </c>
      <c r="AM590" s="144">
        <f t="shared" si="153"/>
        <v>82081.73</v>
      </c>
      <c r="AN590" s="144">
        <f t="shared" si="154"/>
        <v>41040.870000000003</v>
      </c>
      <c r="AO590" s="144">
        <v>0</v>
      </c>
      <c r="AP590" s="144" t="s">
        <v>4526</v>
      </c>
      <c r="AQ590" s="294"/>
      <c r="AR590" s="144"/>
      <c r="AS590" s="271"/>
      <c r="AT590" s="144"/>
      <c r="AU590" s="144"/>
      <c r="AV590" s="158" t="s">
        <v>2227</v>
      </c>
      <c r="AW590" s="159" t="s">
        <v>2228</v>
      </c>
      <c r="AX590" s="159" t="s">
        <v>2229</v>
      </c>
      <c r="AY590" s="159" t="s">
        <v>878</v>
      </c>
      <c r="AZ590" s="159" t="s">
        <v>879</v>
      </c>
      <c r="BA590" s="158" t="s">
        <v>1145</v>
      </c>
      <c r="BB590" s="159" t="s">
        <v>891</v>
      </c>
      <c r="BC590" s="158" t="s">
        <v>166</v>
      </c>
      <c r="BD590" s="158" t="s">
        <v>165</v>
      </c>
      <c r="BE590" s="158" t="s">
        <v>856</v>
      </c>
      <c r="BF590" s="160">
        <v>431.11</v>
      </c>
      <c r="BG590" s="160">
        <v>343</v>
      </c>
      <c r="BH590" s="158" t="s">
        <v>883</v>
      </c>
      <c r="BI590" s="193">
        <v>7.5</v>
      </c>
      <c r="BJ590" s="159" t="s">
        <v>884</v>
      </c>
      <c r="BK590" s="160">
        <v>360.1</v>
      </c>
      <c r="BL590" s="160"/>
      <c r="BM590" s="160">
        <v>409.2</v>
      </c>
      <c r="BN590" s="158"/>
      <c r="BO590" s="159" t="s">
        <v>885</v>
      </c>
      <c r="BP590" s="159" t="s">
        <v>886</v>
      </c>
      <c r="BQ590" s="204" t="s">
        <v>887</v>
      </c>
      <c r="BR590" s="160">
        <v>1994237.4</v>
      </c>
      <c r="BS590" s="160">
        <v>163254.98000000001</v>
      </c>
      <c r="BT590" s="160">
        <v>0</v>
      </c>
      <c r="BU590" s="138">
        <v>163254.98000000001</v>
      </c>
      <c r="BV590" s="160">
        <v>163254.98000000001</v>
      </c>
      <c r="BW590" s="160">
        <v>163254.98000000001</v>
      </c>
      <c r="BX590" s="160">
        <v>0</v>
      </c>
      <c r="BY590" s="160">
        <v>162822.88</v>
      </c>
      <c r="BZ590" s="160">
        <v>162822.88</v>
      </c>
      <c r="CA590" s="160">
        <v>0</v>
      </c>
      <c r="CB590" s="160">
        <v>162822.88</v>
      </c>
      <c r="CC590" s="160">
        <v>162822.88</v>
      </c>
      <c r="CD590" s="160">
        <v>0</v>
      </c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  <c r="EH590" s="145"/>
      <c r="EI590" s="145"/>
      <c r="EJ590" s="145"/>
      <c r="EK590" s="145"/>
      <c r="EL590" s="145"/>
      <c r="EM590" s="145"/>
      <c r="EN590" s="145"/>
      <c r="EO590" s="145"/>
      <c r="EP590" s="145"/>
      <c r="EQ590" s="145"/>
      <c r="ER590" s="145"/>
      <c r="ES590" s="145"/>
      <c r="ET590" s="145"/>
      <c r="EU590" s="145"/>
      <c r="EV590" s="145"/>
      <c r="EW590" s="145"/>
      <c r="EX590" s="145"/>
      <c r="EY590" s="145"/>
      <c r="EZ590" s="145"/>
      <c r="FA590" s="145"/>
      <c r="FB590" s="145"/>
      <c r="FC590" s="145"/>
      <c r="FD590" s="145"/>
      <c r="FE590" s="145"/>
      <c r="FF590" s="145"/>
      <c r="FG590" s="145"/>
      <c r="FH590" s="145"/>
      <c r="FI590" s="145"/>
      <c r="FJ590" s="145"/>
      <c r="FK590" s="145"/>
      <c r="FL590" s="145"/>
      <c r="FM590" s="145"/>
      <c r="FN590" s="145"/>
      <c r="FO590" s="145"/>
      <c r="FP590" s="145"/>
      <c r="FQ590" s="145"/>
      <c r="FR590" s="145"/>
      <c r="FS590" s="145"/>
      <c r="FT590" s="146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8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I590" s="147"/>
      <c r="HJ590" s="147"/>
      <c r="HK590" s="147"/>
      <c r="HL590" s="147"/>
      <c r="HM590" s="147"/>
    </row>
    <row r="591" spans="1:221" s="149" customFormat="1" ht="12" customHeight="1" x14ac:dyDescent="0.2">
      <c r="A591" s="150">
        <v>355</v>
      </c>
      <c r="B591" s="151" t="s">
        <v>2232</v>
      </c>
      <c r="C591" s="161"/>
      <c r="D591" s="161"/>
      <c r="E591" s="162"/>
      <c r="F591" s="154">
        <f t="shared" si="150"/>
        <v>72.11073324665476</v>
      </c>
      <c r="G591" s="306">
        <v>1959</v>
      </c>
      <c r="H591" s="281">
        <v>2025</v>
      </c>
      <c r="I591" s="154">
        <f t="shared" si="148"/>
        <v>178726.84</v>
      </c>
      <c r="J591" s="152">
        <f t="shared" si="151"/>
        <v>2840910.89</v>
      </c>
      <c r="K591" s="155">
        <f t="shared" si="152"/>
        <v>0</v>
      </c>
      <c r="L591" s="152">
        <v>0</v>
      </c>
      <c r="M591" s="152">
        <v>0</v>
      </c>
      <c r="N591" s="152">
        <v>0</v>
      </c>
      <c r="O591" s="152">
        <v>0</v>
      </c>
      <c r="P591" s="152">
        <v>0</v>
      </c>
      <c r="Q591" s="155"/>
      <c r="R591" s="155">
        <v>0</v>
      </c>
      <c r="S591" s="155"/>
      <c r="T591" s="155">
        <v>0</v>
      </c>
      <c r="U591" s="155"/>
      <c r="V591" s="155">
        <v>0</v>
      </c>
      <c r="W591" s="156">
        <v>0</v>
      </c>
      <c r="X591" s="155">
        <v>0</v>
      </c>
      <c r="Y591" s="157" t="s">
        <v>235</v>
      </c>
      <c r="Z591" s="155">
        <v>373.9</v>
      </c>
      <c r="AA591" s="155">
        <f t="shared" si="157"/>
        <v>2713069.9</v>
      </c>
      <c r="AB591" s="144">
        <v>0</v>
      </c>
      <c r="AC591" s="144">
        <v>0</v>
      </c>
      <c r="AD591" s="144">
        <v>0</v>
      </c>
      <c r="AE591" s="144">
        <v>0</v>
      </c>
      <c r="AF591" s="144">
        <v>0</v>
      </c>
      <c r="AG591" s="144">
        <v>0</v>
      </c>
      <c r="AH591" s="144">
        <v>0</v>
      </c>
      <c r="AI591" s="144">
        <v>0</v>
      </c>
      <c r="AJ591" s="144">
        <v>0</v>
      </c>
      <c r="AK591" s="144">
        <v>0</v>
      </c>
      <c r="AL591" s="144">
        <v>0</v>
      </c>
      <c r="AM591" s="144">
        <f t="shared" si="153"/>
        <v>85227.33</v>
      </c>
      <c r="AN591" s="144">
        <f t="shared" si="154"/>
        <v>42613.66</v>
      </c>
      <c r="AO591" s="144">
        <v>0</v>
      </c>
      <c r="AP591" s="144" t="s">
        <v>4526</v>
      </c>
      <c r="AQ591" s="294"/>
      <c r="AR591" s="144"/>
      <c r="AS591" s="271"/>
      <c r="AT591" s="144"/>
      <c r="AU591" s="144"/>
      <c r="AV591" s="158" t="s">
        <v>2230</v>
      </c>
      <c r="AW591" s="159" t="s">
        <v>2231</v>
      </c>
      <c r="AX591" s="159" t="s">
        <v>2232</v>
      </c>
      <c r="AY591" s="159" t="s">
        <v>878</v>
      </c>
      <c r="AZ591" s="159" t="s">
        <v>879</v>
      </c>
      <c r="BA591" s="158" t="s">
        <v>1068</v>
      </c>
      <c r="BB591" s="159" t="s">
        <v>891</v>
      </c>
      <c r="BC591" s="158" t="s">
        <v>166</v>
      </c>
      <c r="BD591" s="158" t="s">
        <v>165</v>
      </c>
      <c r="BE591" s="158" t="s">
        <v>853</v>
      </c>
      <c r="BF591" s="160">
        <v>448</v>
      </c>
      <c r="BG591" s="160">
        <v>410.2</v>
      </c>
      <c r="BH591" s="158" t="s">
        <v>883</v>
      </c>
      <c r="BI591" s="193">
        <v>7.5</v>
      </c>
      <c r="BJ591" s="159" t="s">
        <v>884</v>
      </c>
      <c r="BK591" s="160">
        <v>373.9</v>
      </c>
      <c r="BL591" s="160">
        <v>0</v>
      </c>
      <c r="BM591" s="160">
        <v>411.6</v>
      </c>
      <c r="BN591" s="158"/>
      <c r="BO591" s="159" t="s">
        <v>885</v>
      </c>
      <c r="BP591" s="159" t="s">
        <v>886</v>
      </c>
      <c r="BQ591" s="204" t="s">
        <v>887</v>
      </c>
      <c r="BR591" s="160">
        <v>2070661.94</v>
      </c>
      <c r="BS591" s="160">
        <v>178726.84</v>
      </c>
      <c r="BT591" s="160">
        <v>0</v>
      </c>
      <c r="BU591" s="138">
        <v>178726.84</v>
      </c>
      <c r="BV591" s="160">
        <v>178726.84</v>
      </c>
      <c r="BW591" s="160">
        <v>178726.84</v>
      </c>
      <c r="BX591" s="160">
        <v>0</v>
      </c>
      <c r="BY591" s="160">
        <v>177773.15</v>
      </c>
      <c r="BZ591" s="160">
        <v>177773.15</v>
      </c>
      <c r="CA591" s="160">
        <v>0</v>
      </c>
      <c r="CB591" s="160">
        <v>177773.15</v>
      </c>
      <c r="CC591" s="160">
        <v>177773.15</v>
      </c>
      <c r="CD591" s="160">
        <v>0</v>
      </c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  <c r="EH591" s="145"/>
      <c r="EI591" s="145"/>
      <c r="EJ591" s="145"/>
      <c r="EK591" s="145"/>
      <c r="EL591" s="145"/>
      <c r="EM591" s="145"/>
      <c r="EN591" s="145"/>
      <c r="EO591" s="145"/>
      <c r="EP591" s="145"/>
      <c r="EQ591" s="145"/>
      <c r="ER591" s="145"/>
      <c r="ES591" s="145"/>
      <c r="ET591" s="145"/>
      <c r="EU591" s="145"/>
      <c r="EV591" s="145"/>
      <c r="EW591" s="145"/>
      <c r="EX591" s="145"/>
      <c r="EY591" s="145"/>
      <c r="EZ591" s="145"/>
      <c r="FA591" s="145"/>
      <c r="FB591" s="145"/>
      <c r="FC591" s="145"/>
      <c r="FD591" s="145"/>
      <c r="FE591" s="145"/>
      <c r="FF591" s="145"/>
      <c r="FG591" s="145"/>
      <c r="FH591" s="145"/>
      <c r="FI591" s="145"/>
      <c r="FJ591" s="145"/>
      <c r="FK591" s="145"/>
      <c r="FL591" s="145"/>
      <c r="FM591" s="145"/>
      <c r="FN591" s="145"/>
      <c r="FO591" s="145"/>
      <c r="FP591" s="145"/>
      <c r="FQ591" s="145"/>
      <c r="FR591" s="145"/>
      <c r="FS591" s="145"/>
      <c r="FT591" s="146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8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I591" s="147"/>
      <c r="HJ591" s="147"/>
      <c r="HK591" s="147"/>
      <c r="HL591" s="147"/>
      <c r="HM591" s="147"/>
    </row>
    <row r="592" spans="1:221" s="149" customFormat="1" ht="12" customHeight="1" x14ac:dyDescent="0.2">
      <c r="A592" s="150">
        <v>356</v>
      </c>
      <c r="B592" s="151" t="s">
        <v>2235</v>
      </c>
      <c r="C592" s="161"/>
      <c r="D592" s="161"/>
      <c r="E592" s="162"/>
      <c r="F592" s="154">
        <f t="shared" si="150"/>
        <v>81.069152255703983</v>
      </c>
      <c r="G592" s="306">
        <v>1959</v>
      </c>
      <c r="H592" s="281">
        <v>2025</v>
      </c>
      <c r="I592" s="154">
        <f t="shared" si="148"/>
        <v>325002.23</v>
      </c>
      <c r="J592" s="152">
        <f t="shared" si="151"/>
        <v>5022311.05</v>
      </c>
      <c r="K592" s="155">
        <f t="shared" si="152"/>
        <v>0</v>
      </c>
      <c r="L592" s="152">
        <v>0</v>
      </c>
      <c r="M592" s="152">
        <v>0</v>
      </c>
      <c r="N592" s="152">
        <v>0</v>
      </c>
      <c r="O592" s="152">
        <v>0</v>
      </c>
      <c r="P592" s="152">
        <v>0</v>
      </c>
      <c r="Q592" s="155"/>
      <c r="R592" s="155">
        <v>0</v>
      </c>
      <c r="S592" s="155"/>
      <c r="T592" s="155">
        <v>0</v>
      </c>
      <c r="U592" s="155"/>
      <c r="V592" s="155">
        <v>0</v>
      </c>
      <c r="W592" s="156">
        <v>0</v>
      </c>
      <c r="X592" s="155">
        <v>0</v>
      </c>
      <c r="Y592" s="157" t="s">
        <v>235</v>
      </c>
      <c r="Z592" s="155">
        <v>661</v>
      </c>
      <c r="AA592" s="155">
        <f t="shared" si="157"/>
        <v>4796307.05</v>
      </c>
      <c r="AB592" s="144">
        <v>0</v>
      </c>
      <c r="AC592" s="144">
        <v>0</v>
      </c>
      <c r="AD592" s="144">
        <v>0</v>
      </c>
      <c r="AE592" s="144">
        <v>0</v>
      </c>
      <c r="AF592" s="144">
        <v>0</v>
      </c>
      <c r="AG592" s="144">
        <v>0</v>
      </c>
      <c r="AH592" s="144">
        <v>0</v>
      </c>
      <c r="AI592" s="144">
        <v>0</v>
      </c>
      <c r="AJ592" s="144">
        <v>0</v>
      </c>
      <c r="AK592" s="144">
        <v>0</v>
      </c>
      <c r="AL592" s="144">
        <v>0</v>
      </c>
      <c r="AM592" s="144">
        <f t="shared" si="153"/>
        <v>150669.32999999999</v>
      </c>
      <c r="AN592" s="144">
        <f t="shared" si="154"/>
        <v>75334.67</v>
      </c>
      <c r="AO592" s="144">
        <v>0</v>
      </c>
      <c r="AP592" s="144" t="s">
        <v>4526</v>
      </c>
      <c r="AQ592" s="294"/>
      <c r="AR592" s="144"/>
      <c r="AS592" s="271"/>
      <c r="AT592" s="144"/>
      <c r="AU592" s="144"/>
      <c r="AV592" s="158" t="s">
        <v>2233</v>
      </c>
      <c r="AW592" s="159" t="s">
        <v>2234</v>
      </c>
      <c r="AX592" s="159" t="s">
        <v>2235</v>
      </c>
      <c r="AY592" s="159" t="s">
        <v>878</v>
      </c>
      <c r="AZ592" s="159" t="s">
        <v>879</v>
      </c>
      <c r="BA592" s="158" t="s">
        <v>1068</v>
      </c>
      <c r="BB592" s="159" t="s">
        <v>891</v>
      </c>
      <c r="BC592" s="158" t="s">
        <v>166</v>
      </c>
      <c r="BD592" s="158" t="s">
        <v>166</v>
      </c>
      <c r="BE592" s="158" t="s">
        <v>870</v>
      </c>
      <c r="BF592" s="160">
        <v>729.83</v>
      </c>
      <c r="BG592" s="160">
        <v>643.79999999999995</v>
      </c>
      <c r="BH592" s="158" t="s">
        <v>883</v>
      </c>
      <c r="BI592" s="193">
        <v>7.5</v>
      </c>
      <c r="BJ592" s="159" t="s">
        <v>884</v>
      </c>
      <c r="BK592" s="160">
        <v>661</v>
      </c>
      <c r="BL592" s="160">
        <v>303.7</v>
      </c>
      <c r="BM592" s="160">
        <v>615</v>
      </c>
      <c r="BN592" s="158"/>
      <c r="BO592" s="159" t="s">
        <v>885</v>
      </c>
      <c r="BP592" s="159" t="s">
        <v>886</v>
      </c>
      <c r="BQ592" s="204" t="s">
        <v>887</v>
      </c>
      <c r="BR592" s="160">
        <v>3660624.61</v>
      </c>
      <c r="BS592" s="160">
        <v>325002.23</v>
      </c>
      <c r="BT592" s="160">
        <v>0</v>
      </c>
      <c r="BU592" s="138">
        <v>325002.23</v>
      </c>
      <c r="BV592" s="160">
        <v>325002.23</v>
      </c>
      <c r="BW592" s="160">
        <v>325002.23</v>
      </c>
      <c r="BX592" s="160">
        <v>0</v>
      </c>
      <c r="BY592" s="160">
        <v>324936.76</v>
      </c>
      <c r="BZ592" s="160">
        <v>324936.76</v>
      </c>
      <c r="CA592" s="160">
        <v>0</v>
      </c>
      <c r="CB592" s="160">
        <v>324936.76</v>
      </c>
      <c r="CC592" s="160">
        <v>324936.76</v>
      </c>
      <c r="CD592" s="160">
        <v>0</v>
      </c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  <c r="EH592" s="145"/>
      <c r="EI592" s="145"/>
      <c r="EJ592" s="145"/>
      <c r="EK592" s="145"/>
      <c r="EL592" s="145"/>
      <c r="EM592" s="145"/>
      <c r="EN592" s="145"/>
      <c r="EO592" s="145"/>
      <c r="EP592" s="145"/>
      <c r="EQ592" s="145"/>
      <c r="ER592" s="145"/>
      <c r="ES592" s="145"/>
      <c r="ET592" s="145"/>
      <c r="EU592" s="145"/>
      <c r="EV592" s="145"/>
      <c r="EW592" s="145"/>
      <c r="EX592" s="145"/>
      <c r="EY592" s="145"/>
      <c r="EZ592" s="145"/>
      <c r="FA592" s="145"/>
      <c r="FB592" s="145"/>
      <c r="FC592" s="145"/>
      <c r="FD592" s="145"/>
      <c r="FE592" s="145"/>
      <c r="FF592" s="145"/>
      <c r="FG592" s="145"/>
      <c r="FH592" s="145"/>
      <c r="FI592" s="145"/>
      <c r="FJ592" s="145"/>
      <c r="FK592" s="145"/>
      <c r="FL592" s="145"/>
      <c r="FM592" s="145"/>
      <c r="FN592" s="145"/>
      <c r="FO592" s="145"/>
      <c r="FP592" s="145"/>
      <c r="FQ592" s="145"/>
      <c r="FR592" s="145"/>
      <c r="FS592" s="145"/>
      <c r="FT592" s="146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8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I592" s="147"/>
      <c r="HJ592" s="147"/>
      <c r="HK592" s="147"/>
      <c r="HL592" s="147"/>
      <c r="HM592" s="147"/>
    </row>
    <row r="593" spans="1:221" s="149" customFormat="1" ht="12" customHeight="1" x14ac:dyDescent="0.2">
      <c r="A593" s="150">
        <v>357</v>
      </c>
      <c r="B593" s="151" t="s">
        <v>2238</v>
      </c>
      <c r="C593" s="161"/>
      <c r="D593" s="161"/>
      <c r="E593" s="162"/>
      <c r="F593" s="154">
        <f t="shared" si="150"/>
        <v>71.923517999792509</v>
      </c>
      <c r="G593" s="306">
        <v>1958</v>
      </c>
      <c r="H593" s="281">
        <v>2023</v>
      </c>
      <c r="I593" s="154">
        <f t="shared" si="148"/>
        <v>429597.46</v>
      </c>
      <c r="J593" s="152">
        <f t="shared" si="151"/>
        <v>4589222.2</v>
      </c>
      <c r="K593" s="155">
        <f t="shared" si="152"/>
        <v>0</v>
      </c>
      <c r="L593" s="152">
        <v>0</v>
      </c>
      <c r="M593" s="152">
        <v>0</v>
      </c>
      <c r="N593" s="152">
        <v>0</v>
      </c>
      <c r="O593" s="152">
        <v>0</v>
      </c>
      <c r="P593" s="152">
        <v>0</v>
      </c>
      <c r="Q593" s="155"/>
      <c r="R593" s="155">
        <v>0</v>
      </c>
      <c r="S593" s="155"/>
      <c r="T593" s="155">
        <v>0</v>
      </c>
      <c r="U593" s="155"/>
      <c r="V593" s="155">
        <v>0</v>
      </c>
      <c r="W593" s="156">
        <v>0</v>
      </c>
      <c r="X593" s="155">
        <v>0</v>
      </c>
      <c r="Y593" s="157" t="s">
        <v>235</v>
      </c>
      <c r="Z593" s="155">
        <v>604</v>
      </c>
      <c r="AA593" s="155">
        <f t="shared" si="157"/>
        <v>4382707.2</v>
      </c>
      <c r="AB593" s="144">
        <v>0</v>
      </c>
      <c r="AC593" s="144">
        <v>0</v>
      </c>
      <c r="AD593" s="144">
        <v>0</v>
      </c>
      <c r="AE593" s="144">
        <v>0</v>
      </c>
      <c r="AF593" s="144">
        <v>0</v>
      </c>
      <c r="AG593" s="144">
        <v>0</v>
      </c>
      <c r="AH593" s="144">
        <v>0</v>
      </c>
      <c r="AI593" s="144">
        <v>0</v>
      </c>
      <c r="AJ593" s="144">
        <v>0</v>
      </c>
      <c r="AK593" s="144">
        <v>0</v>
      </c>
      <c r="AL593" s="144">
        <v>0</v>
      </c>
      <c r="AM593" s="144">
        <f t="shared" si="153"/>
        <v>137676.67000000001</v>
      </c>
      <c r="AN593" s="144">
        <f t="shared" si="154"/>
        <v>68838.33</v>
      </c>
      <c r="AO593" s="144">
        <v>0</v>
      </c>
      <c r="AP593" s="144" t="s">
        <v>4526</v>
      </c>
      <c r="AQ593" s="294"/>
      <c r="AR593" s="144"/>
      <c r="AS593" s="271"/>
      <c r="AT593" s="144"/>
      <c r="AU593" s="144"/>
      <c r="AV593" s="158" t="s">
        <v>2236</v>
      </c>
      <c r="AW593" s="159" t="s">
        <v>2237</v>
      </c>
      <c r="AX593" s="159" t="s">
        <v>2238</v>
      </c>
      <c r="AY593" s="159" t="s">
        <v>878</v>
      </c>
      <c r="AZ593" s="159" t="s">
        <v>879</v>
      </c>
      <c r="BA593" s="158" t="s">
        <v>1145</v>
      </c>
      <c r="BB593" s="159" t="s">
        <v>891</v>
      </c>
      <c r="BC593" s="158" t="s">
        <v>166</v>
      </c>
      <c r="BD593" s="158" t="s">
        <v>166</v>
      </c>
      <c r="BE593" s="158" t="s">
        <v>866</v>
      </c>
      <c r="BF593" s="160">
        <v>733.05</v>
      </c>
      <c r="BG593" s="160">
        <v>642.6</v>
      </c>
      <c r="BH593" s="158" t="s">
        <v>883</v>
      </c>
      <c r="BI593" s="193">
        <v>7.5</v>
      </c>
      <c r="BJ593" s="159" t="s">
        <v>884</v>
      </c>
      <c r="BK593" s="160">
        <v>604</v>
      </c>
      <c r="BL593" s="160">
        <v>303.3</v>
      </c>
      <c r="BM593" s="160">
        <v>574.79999999999995</v>
      </c>
      <c r="BN593" s="158"/>
      <c r="BO593" s="159" t="s">
        <v>885</v>
      </c>
      <c r="BP593" s="159" t="s">
        <v>886</v>
      </c>
      <c r="BQ593" s="204" t="s">
        <v>908</v>
      </c>
      <c r="BR593" s="160">
        <v>3344958.04</v>
      </c>
      <c r="BS593" s="160">
        <v>429597.46</v>
      </c>
      <c r="BT593" s="160">
        <v>0</v>
      </c>
      <c r="BU593" s="138">
        <v>429597.46</v>
      </c>
      <c r="BV593" s="160">
        <v>429597.46</v>
      </c>
      <c r="BW593" s="160">
        <v>429597.46</v>
      </c>
      <c r="BX593" s="160">
        <v>0</v>
      </c>
      <c r="BY593" s="160">
        <v>427231.52</v>
      </c>
      <c r="BZ593" s="160">
        <v>427231.52</v>
      </c>
      <c r="CA593" s="160">
        <v>0</v>
      </c>
      <c r="CB593" s="160">
        <v>427231.52</v>
      </c>
      <c r="CC593" s="160">
        <v>427231.52</v>
      </c>
      <c r="CD593" s="160">
        <v>0</v>
      </c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  <c r="EH593" s="145"/>
      <c r="EI593" s="145"/>
      <c r="EJ593" s="145"/>
      <c r="EK593" s="145"/>
      <c r="EL593" s="145"/>
      <c r="EM593" s="145"/>
      <c r="EN593" s="145"/>
      <c r="EO593" s="145"/>
      <c r="EP593" s="145"/>
      <c r="EQ593" s="145"/>
      <c r="ER593" s="145"/>
      <c r="ES593" s="145"/>
      <c r="ET593" s="145"/>
      <c r="EU593" s="145"/>
      <c r="EV593" s="145"/>
      <c r="EW593" s="145"/>
      <c r="EX593" s="145"/>
      <c r="EY593" s="145"/>
      <c r="EZ593" s="145"/>
      <c r="FA593" s="145"/>
      <c r="FB593" s="145"/>
      <c r="FC593" s="145"/>
      <c r="FD593" s="145"/>
      <c r="FE593" s="145"/>
      <c r="FF593" s="145"/>
      <c r="FG593" s="145"/>
      <c r="FH593" s="145"/>
      <c r="FI593" s="145"/>
      <c r="FJ593" s="145"/>
      <c r="FK593" s="145"/>
      <c r="FL593" s="145"/>
      <c r="FM593" s="145"/>
      <c r="FN593" s="145"/>
      <c r="FO593" s="145"/>
      <c r="FP593" s="145"/>
      <c r="FQ593" s="145"/>
      <c r="FR593" s="145"/>
      <c r="FS593" s="145"/>
      <c r="FT593" s="146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8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I593" s="147"/>
      <c r="HJ593" s="147"/>
      <c r="HK593" s="147"/>
      <c r="HL593" s="147"/>
      <c r="HM593" s="147"/>
    </row>
    <row r="594" spans="1:221" s="149" customFormat="1" ht="12" customHeight="1" x14ac:dyDescent="0.2">
      <c r="A594" s="150">
        <v>358</v>
      </c>
      <c r="B594" s="151" t="s">
        <v>2241</v>
      </c>
      <c r="C594" s="161"/>
      <c r="D594" s="161"/>
      <c r="E594" s="162"/>
      <c r="F594" s="154">
        <f t="shared" si="150"/>
        <v>73.793852115460666</v>
      </c>
      <c r="G594" s="306">
        <v>1959</v>
      </c>
      <c r="H594" s="281">
        <v>2025</v>
      </c>
      <c r="I594" s="154">
        <f t="shared" ref="I594:I657" si="158">BU594</f>
        <v>109246.49</v>
      </c>
      <c r="J594" s="152">
        <f t="shared" si="151"/>
        <v>1975493.01</v>
      </c>
      <c r="K594" s="155">
        <f t="shared" si="152"/>
        <v>0</v>
      </c>
      <c r="L594" s="152">
        <v>0</v>
      </c>
      <c r="M594" s="152">
        <v>0</v>
      </c>
      <c r="N594" s="152">
        <v>0</v>
      </c>
      <c r="O594" s="152">
        <v>0</v>
      </c>
      <c r="P594" s="152">
        <v>0</v>
      </c>
      <c r="Q594" s="155"/>
      <c r="R594" s="155">
        <v>0</v>
      </c>
      <c r="S594" s="155"/>
      <c r="T594" s="155">
        <v>0</v>
      </c>
      <c r="U594" s="155"/>
      <c r="V594" s="155">
        <v>0</v>
      </c>
      <c r="W594" s="156">
        <v>0</v>
      </c>
      <c r="X594" s="155">
        <v>0</v>
      </c>
      <c r="Y594" s="157" t="s">
        <v>235</v>
      </c>
      <c r="Z594" s="155">
        <v>260</v>
      </c>
      <c r="AA594" s="155">
        <f t="shared" si="157"/>
        <v>1886595.82</v>
      </c>
      <c r="AB594" s="144">
        <v>0</v>
      </c>
      <c r="AC594" s="144">
        <v>0</v>
      </c>
      <c r="AD594" s="144">
        <v>0</v>
      </c>
      <c r="AE594" s="144">
        <v>0</v>
      </c>
      <c r="AF594" s="144">
        <v>0</v>
      </c>
      <c r="AG594" s="144">
        <v>0</v>
      </c>
      <c r="AH594" s="144">
        <v>0</v>
      </c>
      <c r="AI594" s="144">
        <v>0</v>
      </c>
      <c r="AJ594" s="144">
        <v>0</v>
      </c>
      <c r="AK594" s="144">
        <v>0</v>
      </c>
      <c r="AL594" s="144">
        <v>0</v>
      </c>
      <c r="AM594" s="144">
        <f t="shared" si="153"/>
        <v>59264.79</v>
      </c>
      <c r="AN594" s="144">
        <f t="shared" si="154"/>
        <v>29632.400000000001</v>
      </c>
      <c r="AO594" s="144">
        <v>0</v>
      </c>
      <c r="AP594" s="144" t="s">
        <v>4526</v>
      </c>
      <c r="AQ594" s="294"/>
      <c r="AR594" s="144"/>
      <c r="AS594" s="271"/>
      <c r="AT594" s="144"/>
      <c r="AU594" s="144"/>
      <c r="AV594" s="158" t="s">
        <v>2239</v>
      </c>
      <c r="AW594" s="159" t="s">
        <v>2240</v>
      </c>
      <c r="AX594" s="159" t="s">
        <v>2241</v>
      </c>
      <c r="AY594" s="159" t="s">
        <v>878</v>
      </c>
      <c r="AZ594" s="159" t="s">
        <v>879</v>
      </c>
      <c r="BA594" s="158" t="s">
        <v>1068</v>
      </c>
      <c r="BB594" s="159" t="s">
        <v>891</v>
      </c>
      <c r="BC594" s="158" t="s">
        <v>166</v>
      </c>
      <c r="BD594" s="158" t="s">
        <v>165</v>
      </c>
      <c r="BE594" s="158" t="s">
        <v>852</v>
      </c>
      <c r="BF594" s="160">
        <v>303.8</v>
      </c>
      <c r="BG594" s="160">
        <v>281</v>
      </c>
      <c r="BH594" s="158" t="s">
        <v>883</v>
      </c>
      <c r="BI594" s="193">
        <v>7.5</v>
      </c>
      <c r="BJ594" s="159" t="s">
        <v>884</v>
      </c>
      <c r="BK594" s="160">
        <v>260</v>
      </c>
      <c r="BL594" s="160"/>
      <c r="BM594" s="160">
        <v>348.6</v>
      </c>
      <c r="BN594" s="158"/>
      <c r="BO594" s="159" t="s">
        <v>885</v>
      </c>
      <c r="BP594" s="159" t="s">
        <v>886</v>
      </c>
      <c r="BQ594" s="204" t="s">
        <v>887</v>
      </c>
      <c r="BR594" s="160">
        <v>1439882.6</v>
      </c>
      <c r="BS594" s="160">
        <v>109246.49</v>
      </c>
      <c r="BT594" s="160">
        <v>0</v>
      </c>
      <c r="BU594" s="138">
        <v>109246.49</v>
      </c>
      <c r="BV594" s="160">
        <v>109440.7</v>
      </c>
      <c r="BW594" s="160">
        <v>109440.7</v>
      </c>
      <c r="BX594" s="160">
        <v>0</v>
      </c>
      <c r="BY594" s="160">
        <v>108834.97</v>
      </c>
      <c r="BZ594" s="160">
        <v>108834.97</v>
      </c>
      <c r="CA594" s="160">
        <v>0</v>
      </c>
      <c r="CB594" s="160">
        <v>109029.18</v>
      </c>
      <c r="CC594" s="160">
        <v>109029.18</v>
      </c>
      <c r="CD594" s="160">
        <v>0</v>
      </c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  <c r="EH594" s="145"/>
      <c r="EI594" s="145"/>
      <c r="EJ594" s="145"/>
      <c r="EK594" s="145"/>
      <c r="EL594" s="145"/>
      <c r="EM594" s="145"/>
      <c r="EN594" s="145"/>
      <c r="EO594" s="145"/>
      <c r="EP594" s="145"/>
      <c r="EQ594" s="145"/>
      <c r="ER594" s="145"/>
      <c r="ES594" s="145"/>
      <c r="ET594" s="145"/>
      <c r="EU594" s="145"/>
      <c r="EV594" s="145"/>
      <c r="EW594" s="145"/>
      <c r="EX594" s="145"/>
      <c r="EY594" s="145"/>
      <c r="EZ594" s="145"/>
      <c r="FA594" s="145"/>
      <c r="FB594" s="145"/>
      <c r="FC594" s="145"/>
      <c r="FD594" s="145"/>
      <c r="FE594" s="145"/>
      <c r="FF594" s="145"/>
      <c r="FG594" s="145"/>
      <c r="FH594" s="145"/>
      <c r="FI594" s="145"/>
      <c r="FJ594" s="145"/>
      <c r="FK594" s="145"/>
      <c r="FL594" s="145"/>
      <c r="FM594" s="145"/>
      <c r="FN594" s="145"/>
      <c r="FO594" s="145"/>
      <c r="FP594" s="145"/>
      <c r="FQ594" s="145"/>
      <c r="FR594" s="145"/>
      <c r="FS594" s="145"/>
      <c r="FT594" s="146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8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I594" s="147"/>
      <c r="HJ594" s="147"/>
      <c r="HK594" s="147"/>
      <c r="HL594" s="147"/>
      <c r="HM594" s="147"/>
    </row>
    <row r="595" spans="1:221" s="149" customFormat="1" ht="12" customHeight="1" x14ac:dyDescent="0.2">
      <c r="A595" s="150">
        <v>359</v>
      </c>
      <c r="B595" s="151" t="s">
        <v>2244</v>
      </c>
      <c r="C595" s="161"/>
      <c r="D595" s="161"/>
      <c r="E595" s="162"/>
      <c r="F595" s="154">
        <f t="shared" ref="F595:F658" si="159">(J595+AT595-BU595)/12/BI595/BG595</f>
        <v>8.5674659862856348</v>
      </c>
      <c r="G595" s="306">
        <v>1988</v>
      </c>
      <c r="H595" s="278">
        <v>2023</v>
      </c>
      <c r="I595" s="154">
        <f t="shared" si="158"/>
        <v>2353862.9900000002</v>
      </c>
      <c r="J595" s="152">
        <f t="shared" si="151"/>
        <v>5564359.7999999998</v>
      </c>
      <c r="K595" s="155">
        <f t="shared" si="152"/>
        <v>0</v>
      </c>
      <c r="L595" s="152">
        <v>0</v>
      </c>
      <c r="M595" s="152">
        <v>0</v>
      </c>
      <c r="N595" s="152">
        <v>0</v>
      </c>
      <c r="O595" s="152">
        <v>0</v>
      </c>
      <c r="P595" s="152">
        <v>0</v>
      </c>
      <c r="Q595" s="155"/>
      <c r="R595" s="155">
        <v>0</v>
      </c>
      <c r="S595" s="155"/>
      <c r="T595" s="155">
        <v>0</v>
      </c>
      <c r="U595" s="155"/>
      <c r="V595" s="155">
        <v>0</v>
      </c>
      <c r="W595" s="156">
        <v>2</v>
      </c>
      <c r="X595" s="155">
        <f>ROUND((W595*2782179.9*0.955),2)</f>
        <v>5313963.6100000003</v>
      </c>
      <c r="Y595" s="157"/>
      <c r="Z595" s="155">
        <v>0</v>
      </c>
      <c r="AA595" s="155">
        <v>0</v>
      </c>
      <c r="AB595" s="144">
        <v>0</v>
      </c>
      <c r="AC595" s="144">
        <v>0</v>
      </c>
      <c r="AD595" s="144">
        <v>0</v>
      </c>
      <c r="AE595" s="144">
        <v>0</v>
      </c>
      <c r="AF595" s="144">
        <v>0</v>
      </c>
      <c r="AG595" s="144">
        <v>0</v>
      </c>
      <c r="AH595" s="144">
        <v>0</v>
      </c>
      <c r="AI595" s="144">
        <v>0</v>
      </c>
      <c r="AJ595" s="144">
        <v>0</v>
      </c>
      <c r="AK595" s="144">
        <v>0</v>
      </c>
      <c r="AL595" s="144">
        <v>0</v>
      </c>
      <c r="AM595" s="144">
        <f t="shared" si="153"/>
        <v>166930.79</v>
      </c>
      <c r="AN595" s="144">
        <f t="shared" si="154"/>
        <v>83465.399999999994</v>
      </c>
      <c r="AO595" s="144">
        <v>0</v>
      </c>
      <c r="AP595" s="144" t="s">
        <v>4526</v>
      </c>
      <c r="AQ595" s="294"/>
      <c r="AR595" s="144"/>
      <c r="AS595" s="271"/>
      <c r="AT595" s="144"/>
      <c r="AU595" s="144"/>
      <c r="AV595" s="158" t="s">
        <v>2242</v>
      </c>
      <c r="AW595" s="159" t="s">
        <v>2243</v>
      </c>
      <c r="AX595" s="159" t="s">
        <v>2244</v>
      </c>
      <c r="AY595" s="159" t="s">
        <v>878</v>
      </c>
      <c r="AZ595" s="159" t="s">
        <v>879</v>
      </c>
      <c r="BA595" s="158" t="s">
        <v>1410</v>
      </c>
      <c r="BB595" s="159" t="s">
        <v>881</v>
      </c>
      <c r="BC595" s="158" t="s">
        <v>850</v>
      </c>
      <c r="BD595" s="158" t="s">
        <v>166</v>
      </c>
      <c r="BE595" s="158" t="s">
        <v>1425</v>
      </c>
      <c r="BF595" s="160">
        <v>4345.5</v>
      </c>
      <c r="BG595" s="160">
        <v>3928</v>
      </c>
      <c r="BH595" s="158" t="s">
        <v>166</v>
      </c>
      <c r="BI595" s="158" t="s">
        <v>4574</v>
      </c>
      <c r="BJ595" s="159" t="s">
        <v>892</v>
      </c>
      <c r="BK595" s="160">
        <v>630</v>
      </c>
      <c r="BL595" s="160">
        <v>582</v>
      </c>
      <c r="BM595" s="160">
        <v>3959</v>
      </c>
      <c r="BN595" s="158"/>
      <c r="BO595" s="159" t="s">
        <v>999</v>
      </c>
      <c r="BP595" s="159" t="s">
        <v>886</v>
      </c>
      <c r="BQ595" s="204" t="s">
        <v>913</v>
      </c>
      <c r="BR595" s="160">
        <v>5564359.7999999998</v>
      </c>
      <c r="BS595" s="160">
        <v>2353862.9900000002</v>
      </c>
      <c r="BT595" s="160">
        <v>0</v>
      </c>
      <c r="BU595" s="138">
        <v>2353862.9900000002</v>
      </c>
      <c r="BV595" s="160">
        <v>2359807.2599999998</v>
      </c>
      <c r="BW595" s="160">
        <v>2359807.2599999998</v>
      </c>
      <c r="BX595" s="160">
        <v>0</v>
      </c>
      <c r="BY595" s="160">
        <v>2345703.88</v>
      </c>
      <c r="BZ595" s="160">
        <v>2345703.88</v>
      </c>
      <c r="CA595" s="160">
        <v>0</v>
      </c>
      <c r="CB595" s="160">
        <v>2351648.15</v>
      </c>
      <c r="CC595" s="160">
        <v>2351648.15</v>
      </c>
      <c r="CD595" s="160">
        <v>0</v>
      </c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  <c r="EH595" s="145"/>
      <c r="EI595" s="145"/>
      <c r="EJ595" s="145"/>
      <c r="EK595" s="145"/>
      <c r="EL595" s="145"/>
      <c r="EM595" s="145"/>
      <c r="EN595" s="145"/>
      <c r="EO595" s="145"/>
      <c r="EP595" s="145"/>
      <c r="EQ595" s="145"/>
      <c r="ER595" s="145"/>
      <c r="ES595" s="145"/>
      <c r="ET595" s="145"/>
      <c r="EU595" s="145"/>
      <c r="EV595" s="145"/>
      <c r="EW595" s="145"/>
      <c r="EX595" s="145"/>
      <c r="EY595" s="145"/>
      <c r="EZ595" s="145"/>
      <c r="FA595" s="145"/>
      <c r="FB595" s="145"/>
      <c r="FC595" s="145"/>
      <c r="FD595" s="145"/>
      <c r="FE595" s="145"/>
      <c r="FF595" s="145"/>
      <c r="FG595" s="145"/>
      <c r="FH595" s="145"/>
      <c r="FI595" s="145"/>
      <c r="FJ595" s="145"/>
      <c r="FK595" s="145"/>
      <c r="FL595" s="145"/>
      <c r="FM595" s="145"/>
      <c r="FN595" s="145"/>
      <c r="FO595" s="145"/>
      <c r="FP595" s="145"/>
      <c r="FQ595" s="145"/>
      <c r="FR595" s="145"/>
      <c r="FS595" s="145"/>
      <c r="FT595" s="146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8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I595" s="147"/>
      <c r="HJ595" s="147"/>
      <c r="HK595" s="147"/>
      <c r="HL595" s="147"/>
      <c r="HM595" s="147"/>
    </row>
    <row r="596" spans="1:221" s="149" customFormat="1" ht="12" customHeight="1" x14ac:dyDescent="0.2">
      <c r="A596" s="150">
        <v>360</v>
      </c>
      <c r="B596" s="151" t="s">
        <v>2247</v>
      </c>
      <c r="C596" s="161"/>
      <c r="D596" s="161"/>
      <c r="E596" s="162"/>
      <c r="F596" s="154">
        <f t="shared" si="159"/>
        <v>9.223876983034577</v>
      </c>
      <c r="G596" s="306">
        <v>1989</v>
      </c>
      <c r="H596" s="278">
        <v>2023</v>
      </c>
      <c r="I596" s="154">
        <f t="shared" si="158"/>
        <v>4217002.5599999996</v>
      </c>
      <c r="J596" s="152">
        <f t="shared" si="151"/>
        <v>11128719.6</v>
      </c>
      <c r="K596" s="155">
        <f t="shared" si="152"/>
        <v>0</v>
      </c>
      <c r="L596" s="152">
        <v>0</v>
      </c>
      <c r="M596" s="152">
        <v>0</v>
      </c>
      <c r="N596" s="152">
        <v>0</v>
      </c>
      <c r="O596" s="152">
        <v>0</v>
      </c>
      <c r="P596" s="152">
        <v>0</v>
      </c>
      <c r="Q596" s="155"/>
      <c r="R596" s="155">
        <v>0</v>
      </c>
      <c r="S596" s="155"/>
      <c r="T596" s="155">
        <v>0</v>
      </c>
      <c r="U596" s="155"/>
      <c r="V596" s="155">
        <v>0</v>
      </c>
      <c r="W596" s="156">
        <v>4</v>
      </c>
      <c r="X596" s="155">
        <f>ROUND((W596*2782179.9*0.955),2)</f>
        <v>10627927.220000001</v>
      </c>
      <c r="Y596" s="157"/>
      <c r="Z596" s="155">
        <v>0</v>
      </c>
      <c r="AA596" s="155">
        <v>0</v>
      </c>
      <c r="AB596" s="144">
        <v>0</v>
      </c>
      <c r="AC596" s="144">
        <v>0</v>
      </c>
      <c r="AD596" s="144">
        <v>0</v>
      </c>
      <c r="AE596" s="144">
        <v>0</v>
      </c>
      <c r="AF596" s="144">
        <v>0</v>
      </c>
      <c r="AG596" s="144">
        <v>0</v>
      </c>
      <c r="AH596" s="144">
        <v>0</v>
      </c>
      <c r="AI596" s="144">
        <v>0</v>
      </c>
      <c r="AJ596" s="144">
        <v>0</v>
      </c>
      <c r="AK596" s="144">
        <v>0</v>
      </c>
      <c r="AL596" s="144">
        <v>0</v>
      </c>
      <c r="AM596" s="144">
        <f t="shared" si="153"/>
        <v>333861.59000000003</v>
      </c>
      <c r="AN596" s="144">
        <f t="shared" si="154"/>
        <v>166930.79</v>
      </c>
      <c r="AO596" s="144">
        <v>0</v>
      </c>
      <c r="AP596" s="144" t="s">
        <v>4526</v>
      </c>
      <c r="AQ596" s="294"/>
      <c r="AR596" s="144"/>
      <c r="AS596" s="271"/>
      <c r="AT596" s="144"/>
      <c r="AU596" s="144"/>
      <c r="AV596" s="158" t="s">
        <v>2245</v>
      </c>
      <c r="AW596" s="159" t="s">
        <v>2246</v>
      </c>
      <c r="AX596" s="159" t="s">
        <v>2247</v>
      </c>
      <c r="AY596" s="159" t="s">
        <v>878</v>
      </c>
      <c r="AZ596" s="159" t="s">
        <v>879</v>
      </c>
      <c r="BA596" s="158" t="s">
        <v>1358</v>
      </c>
      <c r="BB596" s="159" t="s">
        <v>881</v>
      </c>
      <c r="BC596" s="158" t="s">
        <v>850</v>
      </c>
      <c r="BD596" s="158" t="s">
        <v>845</v>
      </c>
      <c r="BE596" s="158" t="s">
        <v>2135</v>
      </c>
      <c r="BF596" s="160">
        <v>8716.9</v>
      </c>
      <c r="BG596" s="160">
        <v>7854.6</v>
      </c>
      <c r="BH596" s="158" t="s">
        <v>845</v>
      </c>
      <c r="BI596" s="158" t="s">
        <v>4574</v>
      </c>
      <c r="BJ596" s="159" t="s">
        <v>892</v>
      </c>
      <c r="BK596" s="160">
        <v>1300</v>
      </c>
      <c r="BL596" s="160">
        <v>1118</v>
      </c>
      <c r="BM596" s="160">
        <v>5910</v>
      </c>
      <c r="BN596" s="158"/>
      <c r="BO596" s="159" t="s">
        <v>999</v>
      </c>
      <c r="BP596" s="159" t="s">
        <v>886</v>
      </c>
      <c r="BQ596" s="204" t="s">
        <v>913</v>
      </c>
      <c r="BR596" s="160">
        <v>11128719.6</v>
      </c>
      <c r="BS596" s="160">
        <v>4217002.5599999996</v>
      </c>
      <c r="BT596" s="160">
        <v>0</v>
      </c>
      <c r="BU596" s="138">
        <v>4217002.5599999996</v>
      </c>
      <c r="BV596" s="160">
        <v>4217002.5599999996</v>
      </c>
      <c r="BW596" s="160">
        <v>4217002.5599999996</v>
      </c>
      <c r="BX596" s="160">
        <v>0</v>
      </c>
      <c r="BY596" s="160">
        <v>4193636.26</v>
      </c>
      <c r="BZ596" s="160">
        <v>4193636.26</v>
      </c>
      <c r="CA596" s="160">
        <v>0</v>
      </c>
      <c r="CB596" s="160">
        <v>4193636.26</v>
      </c>
      <c r="CC596" s="160">
        <v>4193636.26</v>
      </c>
      <c r="CD596" s="160">
        <v>0</v>
      </c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  <c r="EH596" s="145"/>
      <c r="EI596" s="145"/>
      <c r="EJ596" s="145"/>
      <c r="EK596" s="145"/>
      <c r="EL596" s="145"/>
      <c r="EM596" s="145"/>
      <c r="EN596" s="145"/>
      <c r="EO596" s="145"/>
      <c r="EP596" s="145"/>
      <c r="EQ596" s="145"/>
      <c r="ER596" s="145"/>
      <c r="ES596" s="145"/>
      <c r="ET596" s="145"/>
      <c r="EU596" s="145"/>
      <c r="EV596" s="145"/>
      <c r="EW596" s="145"/>
      <c r="EX596" s="145"/>
      <c r="EY596" s="145"/>
      <c r="EZ596" s="145"/>
      <c r="FA596" s="145"/>
      <c r="FB596" s="145"/>
      <c r="FC596" s="145"/>
      <c r="FD596" s="145"/>
      <c r="FE596" s="145"/>
      <c r="FF596" s="145"/>
      <c r="FG596" s="145"/>
      <c r="FH596" s="145"/>
      <c r="FI596" s="145"/>
      <c r="FJ596" s="145"/>
      <c r="FK596" s="145"/>
      <c r="FL596" s="145"/>
      <c r="FM596" s="145"/>
      <c r="FN596" s="145"/>
      <c r="FO596" s="145"/>
      <c r="FP596" s="145"/>
      <c r="FQ596" s="145"/>
      <c r="FR596" s="145"/>
      <c r="FS596" s="145"/>
      <c r="FT596" s="146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8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I596" s="147"/>
      <c r="HJ596" s="147"/>
      <c r="HK596" s="147"/>
      <c r="HL596" s="147"/>
      <c r="HM596" s="147"/>
    </row>
    <row r="597" spans="1:221" s="149" customFormat="1" ht="12" customHeight="1" x14ac:dyDescent="0.2">
      <c r="A597" s="150">
        <v>361</v>
      </c>
      <c r="B597" s="151" t="s">
        <v>2250</v>
      </c>
      <c r="C597" s="161"/>
      <c r="D597" s="161"/>
      <c r="E597" s="162"/>
      <c r="F597" s="154">
        <f t="shared" si="159"/>
        <v>13.440408868846578</v>
      </c>
      <c r="G597" s="306">
        <v>1989</v>
      </c>
      <c r="H597" s="278">
        <v>2023</v>
      </c>
      <c r="I597" s="154">
        <f t="shared" si="158"/>
        <v>2493514.42</v>
      </c>
      <c r="J597" s="152">
        <f t="shared" si="151"/>
        <v>11128719.6</v>
      </c>
      <c r="K597" s="155">
        <f t="shared" si="152"/>
        <v>0</v>
      </c>
      <c r="L597" s="152">
        <v>0</v>
      </c>
      <c r="M597" s="152">
        <v>0</v>
      </c>
      <c r="N597" s="152">
        <v>0</v>
      </c>
      <c r="O597" s="152">
        <v>0</v>
      </c>
      <c r="P597" s="152">
        <v>0</v>
      </c>
      <c r="Q597" s="155"/>
      <c r="R597" s="155">
        <v>0</v>
      </c>
      <c r="S597" s="155"/>
      <c r="T597" s="155">
        <v>0</v>
      </c>
      <c r="U597" s="155"/>
      <c r="V597" s="155">
        <v>0</v>
      </c>
      <c r="W597" s="156">
        <v>4</v>
      </c>
      <c r="X597" s="155">
        <f>ROUND((W597*2782179.9*0.955),2)</f>
        <v>10627927.220000001</v>
      </c>
      <c r="Y597" s="157"/>
      <c r="Z597" s="155">
        <v>0</v>
      </c>
      <c r="AA597" s="155">
        <v>0</v>
      </c>
      <c r="AB597" s="144">
        <v>0</v>
      </c>
      <c r="AC597" s="144">
        <v>0</v>
      </c>
      <c r="AD597" s="144">
        <v>0</v>
      </c>
      <c r="AE597" s="144">
        <v>0</v>
      </c>
      <c r="AF597" s="144">
        <v>0</v>
      </c>
      <c r="AG597" s="144">
        <v>0</v>
      </c>
      <c r="AH597" s="144">
        <v>0</v>
      </c>
      <c r="AI597" s="144">
        <v>0</v>
      </c>
      <c r="AJ597" s="144">
        <v>0</v>
      </c>
      <c r="AK597" s="144">
        <v>0</v>
      </c>
      <c r="AL597" s="144">
        <v>0</v>
      </c>
      <c r="AM597" s="144">
        <f t="shared" si="153"/>
        <v>333861.59000000003</v>
      </c>
      <c r="AN597" s="144">
        <f t="shared" si="154"/>
        <v>166930.79</v>
      </c>
      <c r="AO597" s="144">
        <v>0</v>
      </c>
      <c r="AP597" s="144" t="s">
        <v>4526</v>
      </c>
      <c r="AQ597" s="294"/>
      <c r="AR597" s="144"/>
      <c r="AS597" s="271"/>
      <c r="AT597" s="144"/>
      <c r="AU597" s="144"/>
      <c r="AV597" s="158" t="s">
        <v>2248</v>
      </c>
      <c r="AW597" s="159" t="s">
        <v>2249</v>
      </c>
      <c r="AX597" s="159" t="s">
        <v>2250</v>
      </c>
      <c r="AY597" s="159" t="s">
        <v>878</v>
      </c>
      <c r="AZ597" s="159" t="s">
        <v>879</v>
      </c>
      <c r="BA597" s="158" t="s">
        <v>1358</v>
      </c>
      <c r="BB597" s="159" t="s">
        <v>881</v>
      </c>
      <c r="BC597" s="158" t="s">
        <v>850</v>
      </c>
      <c r="BD597" s="158" t="s">
        <v>845</v>
      </c>
      <c r="BE597" s="158" t="s">
        <v>2251</v>
      </c>
      <c r="BF597" s="160">
        <v>7829.2</v>
      </c>
      <c r="BG597" s="160">
        <v>6734.6</v>
      </c>
      <c r="BH597" s="158" t="s">
        <v>845</v>
      </c>
      <c r="BI597" s="158" t="s">
        <v>4574</v>
      </c>
      <c r="BJ597" s="159" t="s">
        <v>892</v>
      </c>
      <c r="BK597" s="160">
        <v>1147.7</v>
      </c>
      <c r="BL597" s="160"/>
      <c r="BM597" s="160">
        <v>301.10000000000002</v>
      </c>
      <c r="BN597" s="158"/>
      <c r="BO597" s="159" t="s">
        <v>999</v>
      </c>
      <c r="BP597" s="159" t="s">
        <v>886</v>
      </c>
      <c r="BQ597" s="204" t="s">
        <v>887</v>
      </c>
      <c r="BR597" s="160">
        <v>11128719.6</v>
      </c>
      <c r="BS597" s="160">
        <v>2493514.42</v>
      </c>
      <c r="BT597" s="160">
        <v>0</v>
      </c>
      <c r="BU597" s="138">
        <v>2493514.42</v>
      </c>
      <c r="BV597" s="160">
        <v>2493514.42</v>
      </c>
      <c r="BW597" s="160">
        <v>2493514.42</v>
      </c>
      <c r="BX597" s="160">
        <v>0</v>
      </c>
      <c r="BY597" s="160">
        <v>2489018.46</v>
      </c>
      <c r="BZ597" s="160">
        <v>2489018.46</v>
      </c>
      <c r="CA597" s="160">
        <v>0</v>
      </c>
      <c r="CB597" s="160">
        <v>2489018.46</v>
      </c>
      <c r="CC597" s="160">
        <v>2489018.46</v>
      </c>
      <c r="CD597" s="160">
        <v>0</v>
      </c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  <c r="EH597" s="145"/>
      <c r="EI597" s="145"/>
      <c r="EJ597" s="145"/>
      <c r="EK597" s="145"/>
      <c r="EL597" s="145"/>
      <c r="EM597" s="145"/>
      <c r="EN597" s="145"/>
      <c r="EO597" s="145"/>
      <c r="EP597" s="145"/>
      <c r="EQ597" s="145"/>
      <c r="ER597" s="145"/>
      <c r="ES597" s="145"/>
      <c r="ET597" s="145"/>
      <c r="EU597" s="145"/>
      <c r="EV597" s="145"/>
      <c r="EW597" s="145"/>
      <c r="EX597" s="145"/>
      <c r="EY597" s="145"/>
      <c r="EZ597" s="145"/>
      <c r="FA597" s="145"/>
      <c r="FB597" s="145"/>
      <c r="FC597" s="145"/>
      <c r="FD597" s="145"/>
      <c r="FE597" s="145"/>
      <c r="FF597" s="145"/>
      <c r="FG597" s="145"/>
      <c r="FH597" s="145"/>
      <c r="FI597" s="145"/>
      <c r="FJ597" s="145"/>
      <c r="FK597" s="145"/>
      <c r="FL597" s="145"/>
      <c r="FM597" s="145"/>
      <c r="FN597" s="145"/>
      <c r="FO597" s="145"/>
      <c r="FP597" s="145"/>
      <c r="FQ597" s="145"/>
      <c r="FR597" s="145"/>
      <c r="FS597" s="145"/>
      <c r="FT597" s="146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8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I597" s="147"/>
      <c r="HJ597" s="147"/>
      <c r="HK597" s="147"/>
      <c r="HL597" s="147"/>
      <c r="HM597" s="147"/>
    </row>
    <row r="598" spans="1:221" s="149" customFormat="1" ht="12" customHeight="1" x14ac:dyDescent="0.2">
      <c r="A598" s="150">
        <v>362</v>
      </c>
      <c r="B598" s="151" t="s">
        <v>2254</v>
      </c>
      <c r="C598" s="161"/>
      <c r="D598" s="161"/>
      <c r="E598" s="162"/>
      <c r="F598" s="154">
        <f t="shared" si="159"/>
        <v>7.7467014414559898</v>
      </c>
      <c r="G598" s="306">
        <v>1995</v>
      </c>
      <c r="H598" s="278">
        <v>2024</v>
      </c>
      <c r="I598" s="154">
        <f t="shared" si="158"/>
        <v>4681375.49</v>
      </c>
      <c r="J598" s="152">
        <f t="shared" si="151"/>
        <v>11128719.6</v>
      </c>
      <c r="K598" s="155">
        <f t="shared" si="152"/>
        <v>0</v>
      </c>
      <c r="L598" s="152">
        <v>0</v>
      </c>
      <c r="M598" s="152">
        <v>0</v>
      </c>
      <c r="N598" s="152">
        <v>0</v>
      </c>
      <c r="O598" s="152">
        <v>0</v>
      </c>
      <c r="P598" s="152">
        <v>0</v>
      </c>
      <c r="Q598" s="155"/>
      <c r="R598" s="155">
        <v>0</v>
      </c>
      <c r="S598" s="155"/>
      <c r="T598" s="155">
        <v>0</v>
      </c>
      <c r="U598" s="155"/>
      <c r="V598" s="155">
        <v>0</v>
      </c>
      <c r="W598" s="156">
        <v>4</v>
      </c>
      <c r="X598" s="155">
        <f>ROUND((W598*2782179.9*0.955),2)</f>
        <v>10627927.220000001</v>
      </c>
      <c r="Y598" s="157"/>
      <c r="Z598" s="155">
        <v>0</v>
      </c>
      <c r="AA598" s="155">
        <v>0</v>
      </c>
      <c r="AB598" s="144">
        <v>0</v>
      </c>
      <c r="AC598" s="144">
        <v>0</v>
      </c>
      <c r="AD598" s="144">
        <v>0</v>
      </c>
      <c r="AE598" s="144">
        <v>0</v>
      </c>
      <c r="AF598" s="144">
        <v>0</v>
      </c>
      <c r="AG598" s="144">
        <v>0</v>
      </c>
      <c r="AH598" s="144">
        <v>0</v>
      </c>
      <c r="AI598" s="144">
        <v>0</v>
      </c>
      <c r="AJ598" s="144">
        <v>0</v>
      </c>
      <c r="AK598" s="144">
        <v>0</v>
      </c>
      <c r="AL598" s="144">
        <v>0</v>
      </c>
      <c r="AM598" s="144">
        <f t="shared" si="153"/>
        <v>333861.59000000003</v>
      </c>
      <c r="AN598" s="144">
        <f t="shared" si="154"/>
        <v>166930.79</v>
      </c>
      <c r="AO598" s="144">
        <v>0</v>
      </c>
      <c r="AP598" s="144" t="s">
        <v>4526</v>
      </c>
      <c r="AQ598" s="294"/>
      <c r="AR598" s="144"/>
      <c r="AS598" s="271"/>
      <c r="AT598" s="144"/>
      <c r="AU598" s="144"/>
      <c r="AV598" s="158" t="s">
        <v>2252</v>
      </c>
      <c r="AW598" s="159" t="s">
        <v>2253</v>
      </c>
      <c r="AX598" s="159" t="s">
        <v>2254</v>
      </c>
      <c r="AY598" s="159" t="s">
        <v>878</v>
      </c>
      <c r="AZ598" s="159" t="s">
        <v>879</v>
      </c>
      <c r="BA598" s="158" t="s">
        <v>1059</v>
      </c>
      <c r="BB598" s="159" t="s">
        <v>881</v>
      </c>
      <c r="BC598" s="158" t="s">
        <v>851</v>
      </c>
      <c r="BD598" s="158" t="s">
        <v>845</v>
      </c>
      <c r="BE598" s="158" t="s">
        <v>2255</v>
      </c>
      <c r="BF598" s="160">
        <v>9748</v>
      </c>
      <c r="BG598" s="160">
        <v>8724</v>
      </c>
      <c r="BH598" s="158" t="s">
        <v>845</v>
      </c>
      <c r="BI598" s="158" t="s">
        <v>4574</v>
      </c>
      <c r="BJ598" s="159" t="s">
        <v>892</v>
      </c>
      <c r="BK598" s="160">
        <v>1220</v>
      </c>
      <c r="BL598" s="160">
        <v>995</v>
      </c>
      <c r="BM598" s="160">
        <v>7056</v>
      </c>
      <c r="BN598" s="158"/>
      <c r="BO598" s="159" t="s">
        <v>999</v>
      </c>
      <c r="BP598" s="159" t="s">
        <v>886</v>
      </c>
      <c r="BQ598" s="204" t="s">
        <v>887</v>
      </c>
      <c r="BR598" s="160">
        <v>11128719.6</v>
      </c>
      <c r="BS598" s="160">
        <v>4681375.49</v>
      </c>
      <c r="BT598" s="160">
        <v>0</v>
      </c>
      <c r="BU598" s="138">
        <v>4681375.49</v>
      </c>
      <c r="BV598" s="160">
        <v>4703181.47</v>
      </c>
      <c r="BW598" s="160">
        <v>4703181.47</v>
      </c>
      <c r="BX598" s="160">
        <v>0</v>
      </c>
      <c r="BY598" s="160">
        <v>4644047.28</v>
      </c>
      <c r="BZ598" s="160">
        <v>4644047.28</v>
      </c>
      <c r="CA598" s="160">
        <v>0</v>
      </c>
      <c r="CB598" s="160">
        <v>4665778.5</v>
      </c>
      <c r="CC598" s="160">
        <v>4665778.5</v>
      </c>
      <c r="CD598" s="160">
        <v>0</v>
      </c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  <c r="EH598" s="145"/>
      <c r="EI598" s="145"/>
      <c r="EJ598" s="145"/>
      <c r="EK598" s="145"/>
      <c r="EL598" s="145"/>
      <c r="EM598" s="145"/>
      <c r="EN598" s="145"/>
      <c r="EO598" s="145"/>
      <c r="EP598" s="145"/>
      <c r="EQ598" s="145"/>
      <c r="ER598" s="145"/>
      <c r="ES598" s="145"/>
      <c r="ET598" s="145"/>
      <c r="EU598" s="145"/>
      <c r="EV598" s="145"/>
      <c r="EW598" s="145"/>
      <c r="EX598" s="145"/>
      <c r="EY598" s="145"/>
      <c r="EZ598" s="145"/>
      <c r="FA598" s="145"/>
      <c r="FB598" s="145"/>
      <c r="FC598" s="145"/>
      <c r="FD598" s="145"/>
      <c r="FE598" s="145"/>
      <c r="FF598" s="145"/>
      <c r="FG598" s="145"/>
      <c r="FH598" s="145"/>
      <c r="FI598" s="145"/>
      <c r="FJ598" s="145"/>
      <c r="FK598" s="145"/>
      <c r="FL598" s="145"/>
      <c r="FM598" s="145"/>
      <c r="FN598" s="145"/>
      <c r="FO598" s="145"/>
      <c r="FP598" s="145"/>
      <c r="FQ598" s="145"/>
      <c r="FR598" s="145"/>
      <c r="FS598" s="145"/>
      <c r="FT598" s="146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8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I598" s="147"/>
      <c r="HJ598" s="147"/>
      <c r="HK598" s="147"/>
      <c r="HL598" s="147"/>
      <c r="HM598" s="147"/>
    </row>
    <row r="599" spans="1:221" s="149" customFormat="1" ht="12" customHeight="1" x14ac:dyDescent="0.2">
      <c r="A599" s="150">
        <v>363</v>
      </c>
      <c r="B599" s="151" t="s">
        <v>2258</v>
      </c>
      <c r="C599" s="161"/>
      <c r="D599" s="161"/>
      <c r="E599" s="162"/>
      <c r="F599" s="154">
        <f t="shared" si="159"/>
        <v>7.6919985143744478</v>
      </c>
      <c r="G599" s="306">
        <v>1995</v>
      </c>
      <c r="H599" s="278">
        <v>2024</v>
      </c>
      <c r="I599" s="154">
        <f t="shared" si="158"/>
        <v>4718831.09</v>
      </c>
      <c r="J599" s="152">
        <f t="shared" si="151"/>
        <v>11128719.6</v>
      </c>
      <c r="K599" s="155">
        <f t="shared" si="152"/>
        <v>0</v>
      </c>
      <c r="L599" s="152">
        <v>0</v>
      </c>
      <c r="M599" s="152">
        <v>0</v>
      </c>
      <c r="N599" s="152">
        <v>0</v>
      </c>
      <c r="O599" s="152">
        <v>0</v>
      </c>
      <c r="P599" s="152">
        <v>0</v>
      </c>
      <c r="Q599" s="155"/>
      <c r="R599" s="155">
        <v>0</v>
      </c>
      <c r="S599" s="155"/>
      <c r="T599" s="155">
        <v>0</v>
      </c>
      <c r="U599" s="155"/>
      <c r="V599" s="155">
        <v>0</v>
      </c>
      <c r="W599" s="156">
        <v>4</v>
      </c>
      <c r="X599" s="155">
        <f>ROUND((W599*2782179.9*0.955),2)</f>
        <v>10627927.220000001</v>
      </c>
      <c r="Y599" s="157"/>
      <c r="Z599" s="155">
        <v>0</v>
      </c>
      <c r="AA599" s="155">
        <v>0</v>
      </c>
      <c r="AB599" s="144">
        <v>0</v>
      </c>
      <c r="AC599" s="144">
        <v>0</v>
      </c>
      <c r="AD599" s="144">
        <v>0</v>
      </c>
      <c r="AE599" s="144">
        <v>0</v>
      </c>
      <c r="AF599" s="144">
        <v>0</v>
      </c>
      <c r="AG599" s="144">
        <v>0</v>
      </c>
      <c r="AH599" s="144">
        <v>0</v>
      </c>
      <c r="AI599" s="144">
        <v>0</v>
      </c>
      <c r="AJ599" s="144">
        <v>0</v>
      </c>
      <c r="AK599" s="144">
        <v>0</v>
      </c>
      <c r="AL599" s="144">
        <v>0</v>
      </c>
      <c r="AM599" s="144">
        <f t="shared" si="153"/>
        <v>333861.59000000003</v>
      </c>
      <c r="AN599" s="144">
        <f t="shared" si="154"/>
        <v>166930.79</v>
      </c>
      <c r="AO599" s="144">
        <v>0</v>
      </c>
      <c r="AP599" s="144" t="s">
        <v>4526</v>
      </c>
      <c r="AQ599" s="294"/>
      <c r="AR599" s="144"/>
      <c r="AS599" s="271"/>
      <c r="AT599" s="144"/>
      <c r="AU599" s="144"/>
      <c r="AV599" s="158" t="s">
        <v>2256</v>
      </c>
      <c r="AW599" s="159" t="s">
        <v>2257</v>
      </c>
      <c r="AX599" s="159" t="s">
        <v>2258</v>
      </c>
      <c r="AY599" s="159" t="s">
        <v>878</v>
      </c>
      <c r="AZ599" s="159" t="s">
        <v>879</v>
      </c>
      <c r="BA599" s="158" t="s">
        <v>1059</v>
      </c>
      <c r="BB599" s="159" t="s">
        <v>881</v>
      </c>
      <c r="BC599" s="158" t="s">
        <v>851</v>
      </c>
      <c r="BD599" s="158" t="s">
        <v>845</v>
      </c>
      <c r="BE599" s="158" t="s">
        <v>2259</v>
      </c>
      <c r="BF599" s="160">
        <v>9741.7999999999993</v>
      </c>
      <c r="BG599" s="160">
        <v>8735</v>
      </c>
      <c r="BH599" s="158" t="s">
        <v>845</v>
      </c>
      <c r="BI599" s="158" t="s">
        <v>4574</v>
      </c>
      <c r="BJ599" s="159" t="s">
        <v>892</v>
      </c>
      <c r="BK599" s="160">
        <v>1230</v>
      </c>
      <c r="BL599" s="160">
        <v>995</v>
      </c>
      <c r="BM599" s="160">
        <v>7056</v>
      </c>
      <c r="BN599" s="158"/>
      <c r="BO599" s="159" t="s">
        <v>999</v>
      </c>
      <c r="BP599" s="159" t="s">
        <v>886</v>
      </c>
      <c r="BQ599" s="204" t="s">
        <v>887</v>
      </c>
      <c r="BR599" s="160">
        <v>11128719.6</v>
      </c>
      <c r="BS599" s="160">
        <v>4718831.09</v>
      </c>
      <c r="BT599" s="160">
        <v>0</v>
      </c>
      <c r="BU599" s="138">
        <v>4718831.09</v>
      </c>
      <c r="BV599" s="160">
        <v>4718831.09</v>
      </c>
      <c r="BW599" s="160">
        <v>4718831.09</v>
      </c>
      <c r="BX599" s="160">
        <v>0</v>
      </c>
      <c r="BY599" s="160">
        <v>4694541.91</v>
      </c>
      <c r="BZ599" s="160">
        <v>4694541.91</v>
      </c>
      <c r="CA599" s="160">
        <v>0</v>
      </c>
      <c r="CB599" s="160">
        <v>4694541.91</v>
      </c>
      <c r="CC599" s="160">
        <v>4694541.91</v>
      </c>
      <c r="CD599" s="160">
        <v>0</v>
      </c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  <c r="EH599" s="145"/>
      <c r="EI599" s="145"/>
      <c r="EJ599" s="145"/>
      <c r="EK599" s="145"/>
      <c r="EL599" s="145"/>
      <c r="EM599" s="145"/>
      <c r="EN599" s="145"/>
      <c r="EO599" s="145"/>
      <c r="EP599" s="145"/>
      <c r="EQ599" s="145"/>
      <c r="ER599" s="145"/>
      <c r="ES599" s="145"/>
      <c r="ET599" s="145"/>
      <c r="EU599" s="145"/>
      <c r="EV599" s="145"/>
      <c r="EW599" s="145"/>
      <c r="EX599" s="145"/>
      <c r="EY599" s="145"/>
      <c r="EZ599" s="145"/>
      <c r="FA599" s="145"/>
      <c r="FB599" s="145"/>
      <c r="FC599" s="145"/>
      <c r="FD599" s="145"/>
      <c r="FE599" s="145"/>
      <c r="FF599" s="145"/>
      <c r="FG599" s="145"/>
      <c r="FH599" s="145"/>
      <c r="FI599" s="145"/>
      <c r="FJ599" s="145"/>
      <c r="FK599" s="145"/>
      <c r="FL599" s="145"/>
      <c r="FM599" s="145"/>
      <c r="FN599" s="145"/>
      <c r="FO599" s="145"/>
      <c r="FP599" s="145"/>
      <c r="FQ599" s="145"/>
      <c r="FR599" s="145"/>
      <c r="FS599" s="145"/>
      <c r="FT599" s="146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8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I599" s="147"/>
      <c r="HJ599" s="147"/>
      <c r="HK599" s="147"/>
      <c r="HL599" s="147"/>
      <c r="HM599" s="147"/>
    </row>
    <row r="600" spans="1:221" s="149" customFormat="1" ht="12" customHeight="1" x14ac:dyDescent="0.2">
      <c r="A600" s="150">
        <v>364</v>
      </c>
      <c r="B600" s="151" t="s">
        <v>2262</v>
      </c>
      <c r="C600" s="161"/>
      <c r="D600" s="161"/>
      <c r="E600" s="162"/>
      <c r="F600" s="154">
        <f t="shared" si="159"/>
        <v>10.219277840352083</v>
      </c>
      <c r="G600" s="306">
        <v>1988</v>
      </c>
      <c r="H600" s="281">
        <v>2025</v>
      </c>
      <c r="I600" s="154">
        <f t="shared" si="158"/>
        <v>2178635.9</v>
      </c>
      <c r="J600" s="152">
        <f t="shared" si="151"/>
        <v>6098178.5999999996</v>
      </c>
      <c r="K600" s="155">
        <f t="shared" si="152"/>
        <v>0</v>
      </c>
      <c r="L600" s="152">
        <v>0</v>
      </c>
      <c r="M600" s="152">
        <v>0</v>
      </c>
      <c r="N600" s="152">
        <v>0</v>
      </c>
      <c r="O600" s="152">
        <v>0</v>
      </c>
      <c r="P600" s="152">
        <v>0</v>
      </c>
      <c r="Q600" s="155"/>
      <c r="R600" s="155">
        <v>0</v>
      </c>
      <c r="S600" s="155"/>
      <c r="T600" s="155">
        <v>0</v>
      </c>
      <c r="U600" s="155"/>
      <c r="V600" s="155">
        <v>0</v>
      </c>
      <c r="W600" s="156">
        <v>0</v>
      </c>
      <c r="X600" s="155">
        <v>0</v>
      </c>
      <c r="Y600" s="157" t="s">
        <v>234</v>
      </c>
      <c r="Z600" s="155">
        <v>690</v>
      </c>
      <c r="AA600" s="155">
        <f>ROUND(IF(Y600="СК",7598.05*0.955,8837.94*0.955)*Z600,2)</f>
        <v>5823760.5599999996</v>
      </c>
      <c r="AB600" s="144">
        <v>0</v>
      </c>
      <c r="AC600" s="144">
        <v>0</v>
      </c>
      <c r="AD600" s="144">
        <v>0</v>
      </c>
      <c r="AE600" s="144">
        <v>0</v>
      </c>
      <c r="AF600" s="144">
        <v>0</v>
      </c>
      <c r="AG600" s="144">
        <v>0</v>
      </c>
      <c r="AH600" s="144">
        <v>0</v>
      </c>
      <c r="AI600" s="144">
        <v>0</v>
      </c>
      <c r="AJ600" s="144">
        <v>0</v>
      </c>
      <c r="AK600" s="144">
        <v>0</v>
      </c>
      <c r="AL600" s="144">
        <v>0</v>
      </c>
      <c r="AM600" s="144">
        <f t="shared" si="153"/>
        <v>182945.36</v>
      </c>
      <c r="AN600" s="144">
        <f t="shared" si="154"/>
        <v>91472.68</v>
      </c>
      <c r="AO600" s="144">
        <v>0</v>
      </c>
      <c r="AP600" s="144" t="s">
        <v>4526</v>
      </c>
      <c r="AQ600" s="294"/>
      <c r="AR600" s="144"/>
      <c r="AS600" s="271"/>
      <c r="AT600" s="144"/>
      <c r="AU600" s="144"/>
      <c r="AV600" s="158" t="s">
        <v>2260</v>
      </c>
      <c r="AW600" s="159" t="s">
        <v>2261</v>
      </c>
      <c r="AX600" s="159" t="s">
        <v>2262</v>
      </c>
      <c r="AY600" s="159" t="s">
        <v>878</v>
      </c>
      <c r="AZ600" s="159" t="s">
        <v>879</v>
      </c>
      <c r="BA600" s="158" t="s">
        <v>1410</v>
      </c>
      <c r="BB600" s="159" t="s">
        <v>881</v>
      </c>
      <c r="BC600" s="158" t="s">
        <v>846</v>
      </c>
      <c r="BD600" s="158" t="s">
        <v>847</v>
      </c>
      <c r="BE600" s="158" t="s">
        <v>1425</v>
      </c>
      <c r="BF600" s="160">
        <v>4683.2</v>
      </c>
      <c r="BG600" s="160">
        <v>4261.6000000000004</v>
      </c>
      <c r="BH600" s="158" t="s">
        <v>883</v>
      </c>
      <c r="BI600" s="193">
        <v>7.5</v>
      </c>
      <c r="BJ600" s="159" t="s">
        <v>892</v>
      </c>
      <c r="BK600" s="160">
        <v>690</v>
      </c>
      <c r="BL600" s="160">
        <v>600</v>
      </c>
      <c r="BM600" s="160">
        <v>3083.2</v>
      </c>
      <c r="BN600" s="158"/>
      <c r="BO600" s="159" t="s">
        <v>885</v>
      </c>
      <c r="BP600" s="159" t="s">
        <v>886</v>
      </c>
      <c r="BQ600" s="204" t="s">
        <v>887</v>
      </c>
      <c r="BR600" s="160">
        <v>3980844.6</v>
      </c>
      <c r="BS600" s="160">
        <v>2178635.9</v>
      </c>
      <c r="BT600" s="160">
        <v>0</v>
      </c>
      <c r="BU600" s="138">
        <v>2178635.9</v>
      </c>
      <c r="BV600" s="160">
        <v>2178635.9</v>
      </c>
      <c r="BW600" s="160">
        <v>2178635.9</v>
      </c>
      <c r="BX600" s="160">
        <v>0</v>
      </c>
      <c r="BY600" s="160">
        <v>2175390.56</v>
      </c>
      <c r="BZ600" s="160">
        <v>2175390.56</v>
      </c>
      <c r="CA600" s="160">
        <v>0</v>
      </c>
      <c r="CB600" s="160">
        <v>2175390.56</v>
      </c>
      <c r="CC600" s="160">
        <v>2175390.56</v>
      </c>
      <c r="CD600" s="160">
        <v>0</v>
      </c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  <c r="EH600" s="145"/>
      <c r="EI600" s="145"/>
      <c r="EJ600" s="145"/>
      <c r="EK600" s="145"/>
      <c r="EL600" s="145"/>
      <c r="EM600" s="145"/>
      <c r="EN600" s="145"/>
      <c r="EO600" s="145"/>
      <c r="EP600" s="145"/>
      <c r="EQ600" s="145"/>
      <c r="ER600" s="145"/>
      <c r="ES600" s="145"/>
      <c r="ET600" s="145"/>
      <c r="EU600" s="145"/>
      <c r="EV600" s="145"/>
      <c r="EW600" s="145"/>
      <c r="EX600" s="145"/>
      <c r="EY600" s="145"/>
      <c r="EZ600" s="145"/>
      <c r="FA600" s="145"/>
      <c r="FB600" s="145"/>
      <c r="FC600" s="145"/>
      <c r="FD600" s="145"/>
      <c r="FE600" s="145"/>
      <c r="FF600" s="145"/>
      <c r="FG600" s="145"/>
      <c r="FH600" s="145"/>
      <c r="FI600" s="145"/>
      <c r="FJ600" s="145"/>
      <c r="FK600" s="145"/>
      <c r="FL600" s="145"/>
      <c r="FM600" s="145"/>
      <c r="FN600" s="145"/>
      <c r="FO600" s="145"/>
      <c r="FP600" s="145"/>
      <c r="FQ600" s="145"/>
      <c r="FR600" s="145"/>
      <c r="FS600" s="145"/>
      <c r="FT600" s="146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8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I600" s="147"/>
      <c r="HJ600" s="147"/>
      <c r="HK600" s="147"/>
      <c r="HL600" s="147"/>
      <c r="HM600" s="147"/>
    </row>
    <row r="601" spans="1:221" s="149" customFormat="1" ht="12" customHeight="1" x14ac:dyDescent="0.2">
      <c r="A601" s="131">
        <v>365</v>
      </c>
      <c r="B601" s="151" t="s">
        <v>2265</v>
      </c>
      <c r="C601" s="161"/>
      <c r="D601" s="161"/>
      <c r="E601" s="162"/>
      <c r="F601" s="154">
        <f t="shared" si="159"/>
        <v>8.8187525719831559</v>
      </c>
      <c r="G601" s="306">
        <v>1989</v>
      </c>
      <c r="H601" s="281">
        <v>2023</v>
      </c>
      <c r="I601" s="154">
        <f t="shared" si="158"/>
        <v>8528622.5</v>
      </c>
      <c r="J601" s="135">
        <f t="shared" si="151"/>
        <v>22257439.210000001</v>
      </c>
      <c r="K601" s="155">
        <f t="shared" si="152"/>
        <v>0</v>
      </c>
      <c r="L601" s="152">
        <v>0</v>
      </c>
      <c r="M601" s="152">
        <v>0</v>
      </c>
      <c r="N601" s="152">
        <v>0</v>
      </c>
      <c r="O601" s="152">
        <v>0</v>
      </c>
      <c r="P601" s="152">
        <v>0</v>
      </c>
      <c r="Q601" s="155"/>
      <c r="R601" s="155">
        <v>0</v>
      </c>
      <c r="S601" s="155"/>
      <c r="T601" s="155">
        <v>0</v>
      </c>
      <c r="U601" s="155"/>
      <c r="V601" s="155">
        <v>0</v>
      </c>
      <c r="W601" s="156">
        <v>8</v>
      </c>
      <c r="X601" s="155">
        <f>ROUND((W601*2782179.9*0.955),2)</f>
        <v>21255854.440000001</v>
      </c>
      <c r="Y601" s="157"/>
      <c r="Z601" s="155">
        <v>0</v>
      </c>
      <c r="AA601" s="155">
        <v>0</v>
      </c>
      <c r="AB601" s="144">
        <v>0</v>
      </c>
      <c r="AC601" s="144">
        <v>0</v>
      </c>
      <c r="AD601" s="144">
        <v>0</v>
      </c>
      <c r="AE601" s="144">
        <v>0</v>
      </c>
      <c r="AF601" s="144">
        <v>0</v>
      </c>
      <c r="AG601" s="144">
        <v>0</v>
      </c>
      <c r="AH601" s="144">
        <v>0</v>
      </c>
      <c r="AI601" s="144">
        <v>0</v>
      </c>
      <c r="AJ601" s="144">
        <v>0</v>
      </c>
      <c r="AK601" s="144">
        <v>0</v>
      </c>
      <c r="AL601" s="144">
        <v>0</v>
      </c>
      <c r="AM601" s="144">
        <f t="shared" si="153"/>
        <v>667723.18000000005</v>
      </c>
      <c r="AN601" s="144">
        <f t="shared" si="154"/>
        <v>333861.59000000003</v>
      </c>
      <c r="AO601" s="144">
        <v>0</v>
      </c>
      <c r="AP601" s="144" t="s">
        <v>4526</v>
      </c>
      <c r="AQ601" s="294"/>
      <c r="AR601" s="144"/>
      <c r="AS601" s="271"/>
      <c r="AT601" s="144"/>
      <c r="AU601" s="144"/>
      <c r="AV601" s="158" t="s">
        <v>2263</v>
      </c>
      <c r="AW601" s="159" t="s">
        <v>2264</v>
      </c>
      <c r="AX601" s="159" t="s">
        <v>2265</v>
      </c>
      <c r="AY601" s="159" t="s">
        <v>878</v>
      </c>
      <c r="AZ601" s="159" t="s">
        <v>879</v>
      </c>
      <c r="BA601" s="158" t="s">
        <v>1358</v>
      </c>
      <c r="BB601" s="159" t="s">
        <v>881</v>
      </c>
      <c r="BC601" s="158" t="s">
        <v>850</v>
      </c>
      <c r="BD601" s="158" t="s">
        <v>849</v>
      </c>
      <c r="BE601" s="158" t="s">
        <v>2266</v>
      </c>
      <c r="BF601" s="160">
        <v>18219.400000000001</v>
      </c>
      <c r="BG601" s="160">
        <v>16318.4</v>
      </c>
      <c r="BH601" s="158" t="s">
        <v>849</v>
      </c>
      <c r="BI601" s="158" t="s">
        <v>4574</v>
      </c>
      <c r="BJ601" s="159" t="s">
        <v>892</v>
      </c>
      <c r="BK601" s="160">
        <v>2480</v>
      </c>
      <c r="BL601" s="160"/>
      <c r="BM601" s="160">
        <v>8802</v>
      </c>
      <c r="BN601" s="158"/>
      <c r="BO601" s="159" t="s">
        <v>999</v>
      </c>
      <c r="BP601" s="159" t="s">
        <v>886</v>
      </c>
      <c r="BQ601" s="204" t="s">
        <v>908</v>
      </c>
      <c r="BR601" s="160">
        <v>22257439.199999999</v>
      </c>
      <c r="BS601" s="160">
        <v>8528622.5</v>
      </c>
      <c r="BT601" s="160">
        <v>0</v>
      </c>
      <c r="BU601" s="138">
        <v>8528622.5</v>
      </c>
      <c r="BV601" s="160">
        <v>8544576.1199999992</v>
      </c>
      <c r="BW601" s="160">
        <v>8544576.1199999992</v>
      </c>
      <c r="BX601" s="160">
        <v>0</v>
      </c>
      <c r="BY601" s="160">
        <v>8486471.9800000004</v>
      </c>
      <c r="BZ601" s="160">
        <v>8486471.9800000004</v>
      </c>
      <c r="CA601" s="160">
        <v>0</v>
      </c>
      <c r="CB601" s="160">
        <v>8502344.5700000003</v>
      </c>
      <c r="CC601" s="160">
        <v>8502344.5700000003</v>
      </c>
      <c r="CD601" s="160">
        <v>0</v>
      </c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  <c r="EH601" s="145"/>
      <c r="EI601" s="145"/>
      <c r="EJ601" s="145"/>
      <c r="EK601" s="145"/>
      <c r="EL601" s="145"/>
      <c r="EM601" s="145"/>
      <c r="EN601" s="145"/>
      <c r="EO601" s="145"/>
      <c r="EP601" s="145"/>
      <c r="EQ601" s="145"/>
      <c r="ER601" s="145"/>
      <c r="ES601" s="145"/>
      <c r="ET601" s="145"/>
      <c r="EU601" s="145"/>
      <c r="EV601" s="145"/>
      <c r="EW601" s="145"/>
      <c r="EX601" s="145"/>
      <c r="EY601" s="145"/>
      <c r="EZ601" s="145"/>
      <c r="FA601" s="145"/>
      <c r="FB601" s="145"/>
      <c r="FC601" s="145"/>
      <c r="FD601" s="145"/>
      <c r="FE601" s="145"/>
      <c r="FF601" s="145"/>
      <c r="FG601" s="145"/>
      <c r="FH601" s="145"/>
      <c r="FI601" s="145"/>
      <c r="FJ601" s="145"/>
      <c r="FK601" s="145"/>
      <c r="FL601" s="145"/>
      <c r="FM601" s="145"/>
      <c r="FN601" s="145"/>
      <c r="FO601" s="145"/>
      <c r="FP601" s="145"/>
      <c r="FQ601" s="145"/>
      <c r="FR601" s="145"/>
      <c r="FS601" s="145"/>
      <c r="FT601" s="146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8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I601" s="147"/>
      <c r="HJ601" s="147"/>
      <c r="HK601" s="147"/>
      <c r="HL601" s="147"/>
      <c r="HM601" s="147"/>
    </row>
    <row r="602" spans="1:221" s="149" customFormat="1" ht="12" customHeight="1" x14ac:dyDescent="0.2">
      <c r="A602" s="150">
        <v>366</v>
      </c>
      <c r="B602" s="151" t="s">
        <v>2269</v>
      </c>
      <c r="C602" s="161"/>
      <c r="D602" s="161"/>
      <c r="E602" s="162"/>
      <c r="F602" s="154">
        <f t="shared" si="159"/>
        <v>19.833094032506924</v>
      </c>
      <c r="G602" s="306">
        <v>1991</v>
      </c>
      <c r="H602" s="278">
        <v>2024</v>
      </c>
      <c r="I602" s="154">
        <f t="shared" si="158"/>
        <v>7024375.8499999996</v>
      </c>
      <c r="J602" s="152">
        <f t="shared" si="151"/>
        <v>16693079.4</v>
      </c>
      <c r="K602" s="155">
        <f t="shared" si="152"/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5"/>
      <c r="R602" s="155">
        <v>0</v>
      </c>
      <c r="S602" s="155"/>
      <c r="T602" s="155">
        <v>0</v>
      </c>
      <c r="U602" s="155"/>
      <c r="V602" s="155">
        <v>0</v>
      </c>
      <c r="W602" s="156">
        <v>6</v>
      </c>
      <c r="X602" s="155">
        <f>ROUND((W602*2782179.9*0.955),2)</f>
        <v>15941890.83</v>
      </c>
      <c r="Y602" s="157"/>
      <c r="Z602" s="155">
        <v>0</v>
      </c>
      <c r="AA602" s="155">
        <v>0</v>
      </c>
      <c r="AB602" s="144">
        <v>0</v>
      </c>
      <c r="AC602" s="144">
        <v>0</v>
      </c>
      <c r="AD602" s="144">
        <v>0</v>
      </c>
      <c r="AE602" s="144">
        <v>0</v>
      </c>
      <c r="AF602" s="144">
        <v>0</v>
      </c>
      <c r="AG602" s="144">
        <v>0</v>
      </c>
      <c r="AH602" s="144">
        <v>0</v>
      </c>
      <c r="AI602" s="144">
        <v>0</v>
      </c>
      <c r="AJ602" s="144">
        <v>0</v>
      </c>
      <c r="AK602" s="144">
        <v>0</v>
      </c>
      <c r="AL602" s="144">
        <v>0</v>
      </c>
      <c r="AM602" s="144">
        <f t="shared" si="153"/>
        <v>500792.38</v>
      </c>
      <c r="AN602" s="144">
        <f t="shared" si="154"/>
        <v>250396.19</v>
      </c>
      <c r="AO602" s="144">
        <v>0</v>
      </c>
      <c r="AP602" s="144" t="s">
        <v>4526</v>
      </c>
      <c r="AQ602" s="294"/>
      <c r="AR602" s="144"/>
      <c r="AS602" s="271"/>
      <c r="AT602" s="144"/>
      <c r="AU602" s="144"/>
      <c r="AV602" s="158" t="s">
        <v>2267</v>
      </c>
      <c r="AW602" s="159" t="s">
        <v>2268</v>
      </c>
      <c r="AX602" s="159" t="s">
        <v>2269</v>
      </c>
      <c r="AY602" s="159" t="s">
        <v>878</v>
      </c>
      <c r="AZ602" s="159" t="s">
        <v>879</v>
      </c>
      <c r="BA602" s="158" t="s">
        <v>896</v>
      </c>
      <c r="BB602" s="159" t="s">
        <v>881</v>
      </c>
      <c r="BC602" s="158" t="s">
        <v>851</v>
      </c>
      <c r="BD602" s="158" t="s">
        <v>847</v>
      </c>
      <c r="BE602" s="158" t="s">
        <v>165</v>
      </c>
      <c r="BF602" s="160">
        <v>14080.2</v>
      </c>
      <c r="BG602" s="160">
        <v>5110.1000000000004</v>
      </c>
      <c r="BH602" s="158" t="s">
        <v>847</v>
      </c>
      <c r="BI602" s="158" t="s">
        <v>4574</v>
      </c>
      <c r="BJ602" s="159" t="s">
        <v>892</v>
      </c>
      <c r="BK602" s="160">
        <v>2380</v>
      </c>
      <c r="BL602" s="160"/>
      <c r="BM602" s="160">
        <v>595.77</v>
      </c>
      <c r="BN602" s="158"/>
      <c r="BO602" s="159" t="s">
        <v>999</v>
      </c>
      <c r="BP602" s="159" t="s">
        <v>886</v>
      </c>
      <c r="BQ602" s="204" t="s">
        <v>887</v>
      </c>
      <c r="BR602" s="160">
        <v>16693079.4</v>
      </c>
      <c r="BS602" s="160">
        <v>7024375.8499999996</v>
      </c>
      <c r="BT602" s="160">
        <v>0</v>
      </c>
      <c r="BU602" s="138">
        <v>7024375.8499999996</v>
      </c>
      <c r="BV602" s="160">
        <v>7040631.8499999996</v>
      </c>
      <c r="BW602" s="160">
        <v>7040631.8499999996</v>
      </c>
      <c r="BX602" s="160">
        <v>0</v>
      </c>
      <c r="BY602" s="160">
        <v>6983932.6299999999</v>
      </c>
      <c r="BZ602" s="160">
        <v>6983932.6299999999</v>
      </c>
      <c r="CA602" s="160">
        <v>0</v>
      </c>
      <c r="CB602" s="160">
        <v>7000182.9900000002</v>
      </c>
      <c r="CC602" s="160">
        <v>7000182.9900000002</v>
      </c>
      <c r="CD602" s="160">
        <v>0</v>
      </c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  <c r="EH602" s="145"/>
      <c r="EI602" s="145"/>
      <c r="EJ602" s="145"/>
      <c r="EK602" s="145"/>
      <c r="EL602" s="145"/>
      <c r="EM602" s="145"/>
      <c r="EN602" s="145"/>
      <c r="EO602" s="145"/>
      <c r="EP602" s="145"/>
      <c r="EQ602" s="145"/>
      <c r="ER602" s="145"/>
      <c r="ES602" s="145"/>
      <c r="ET602" s="145"/>
      <c r="EU602" s="145"/>
      <c r="EV602" s="145"/>
      <c r="EW602" s="145"/>
      <c r="EX602" s="145"/>
      <c r="EY602" s="145"/>
      <c r="EZ602" s="145"/>
      <c r="FA602" s="145"/>
      <c r="FB602" s="145"/>
      <c r="FC602" s="145"/>
      <c r="FD602" s="145"/>
      <c r="FE602" s="145"/>
      <c r="FF602" s="145"/>
      <c r="FG602" s="145"/>
      <c r="FH602" s="145"/>
      <c r="FI602" s="145"/>
      <c r="FJ602" s="145"/>
      <c r="FK602" s="145"/>
      <c r="FL602" s="145"/>
      <c r="FM602" s="145"/>
      <c r="FN602" s="145"/>
      <c r="FO602" s="145"/>
      <c r="FP602" s="145"/>
      <c r="FQ602" s="145"/>
      <c r="FR602" s="145"/>
      <c r="FS602" s="145"/>
      <c r="FT602" s="146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8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I602" s="147"/>
      <c r="HJ602" s="147"/>
      <c r="HK602" s="147"/>
      <c r="HL602" s="147"/>
      <c r="HM602" s="147"/>
    </row>
    <row r="603" spans="1:221" s="149" customFormat="1" ht="12" customHeight="1" x14ac:dyDescent="0.2">
      <c r="A603" s="150">
        <v>367</v>
      </c>
      <c r="B603" s="151" t="s">
        <v>2272</v>
      </c>
      <c r="C603" s="161"/>
      <c r="D603" s="161"/>
      <c r="E603" s="162"/>
      <c r="F603" s="154">
        <f t="shared" si="159"/>
        <v>21.297744287518658</v>
      </c>
      <c r="G603" s="306">
        <v>1989</v>
      </c>
      <c r="H603" s="281">
        <v>2025</v>
      </c>
      <c r="I603" s="154">
        <f t="shared" si="158"/>
        <v>1417510.95</v>
      </c>
      <c r="J603" s="152">
        <f t="shared" si="151"/>
        <v>6981972.5999999996</v>
      </c>
      <c r="K603" s="155">
        <f t="shared" si="152"/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5"/>
      <c r="R603" s="155">
        <v>0</v>
      </c>
      <c r="S603" s="155"/>
      <c r="T603" s="155">
        <v>0</v>
      </c>
      <c r="U603" s="155"/>
      <c r="V603" s="155">
        <v>0</v>
      </c>
      <c r="W603" s="156">
        <v>0</v>
      </c>
      <c r="X603" s="155">
        <v>0</v>
      </c>
      <c r="Y603" s="157" t="s">
        <v>234</v>
      </c>
      <c r="Z603" s="155">
        <v>790</v>
      </c>
      <c r="AA603" s="155">
        <f>ROUND(IF(Y603="СК",7598.05*0.955,8837.94*0.955)*Z603,2)</f>
        <v>6667783.8300000001</v>
      </c>
      <c r="AB603" s="144">
        <v>0</v>
      </c>
      <c r="AC603" s="144">
        <v>0</v>
      </c>
      <c r="AD603" s="144">
        <v>0</v>
      </c>
      <c r="AE603" s="144">
        <v>0</v>
      </c>
      <c r="AF603" s="144">
        <v>0</v>
      </c>
      <c r="AG603" s="144">
        <v>0</v>
      </c>
      <c r="AH603" s="144">
        <v>0</v>
      </c>
      <c r="AI603" s="144">
        <v>0</v>
      </c>
      <c r="AJ603" s="144">
        <v>0</v>
      </c>
      <c r="AK603" s="144">
        <v>0</v>
      </c>
      <c r="AL603" s="144">
        <v>0</v>
      </c>
      <c r="AM603" s="144">
        <f t="shared" si="153"/>
        <v>209459.18</v>
      </c>
      <c r="AN603" s="144">
        <f t="shared" si="154"/>
        <v>104729.59</v>
      </c>
      <c r="AO603" s="144">
        <v>0</v>
      </c>
      <c r="AP603" s="144" t="s">
        <v>4526</v>
      </c>
      <c r="AQ603" s="294"/>
      <c r="AR603" s="144"/>
      <c r="AS603" s="271"/>
      <c r="AT603" s="144"/>
      <c r="AU603" s="144"/>
      <c r="AV603" s="158" t="s">
        <v>2270</v>
      </c>
      <c r="AW603" s="159" t="s">
        <v>2271</v>
      </c>
      <c r="AX603" s="159" t="s">
        <v>2272</v>
      </c>
      <c r="AY603" s="159" t="s">
        <v>878</v>
      </c>
      <c r="AZ603" s="159" t="s">
        <v>879</v>
      </c>
      <c r="BA603" s="158" t="s">
        <v>1358</v>
      </c>
      <c r="BB603" s="159" t="s">
        <v>881</v>
      </c>
      <c r="BC603" s="158" t="s">
        <v>846</v>
      </c>
      <c r="BD603" s="158" t="s">
        <v>845</v>
      </c>
      <c r="BE603" s="158" t="s">
        <v>1493</v>
      </c>
      <c r="BF603" s="160">
        <v>3158.6</v>
      </c>
      <c r="BG603" s="160">
        <v>2903</v>
      </c>
      <c r="BH603" s="158" t="s">
        <v>883</v>
      </c>
      <c r="BI603" s="193">
        <v>7.5</v>
      </c>
      <c r="BJ603" s="159" t="s">
        <v>892</v>
      </c>
      <c r="BK603" s="160">
        <v>790</v>
      </c>
      <c r="BL603" s="160">
        <v>707</v>
      </c>
      <c r="BM603" s="160">
        <v>2063.4</v>
      </c>
      <c r="BN603" s="158"/>
      <c r="BO603" s="159" t="s">
        <v>885</v>
      </c>
      <c r="BP603" s="159" t="s">
        <v>886</v>
      </c>
      <c r="BQ603" s="204" t="s">
        <v>887</v>
      </c>
      <c r="BR603" s="160">
        <v>4557778.5999999996</v>
      </c>
      <c r="BS603" s="160">
        <v>1417510.95</v>
      </c>
      <c r="BT603" s="160">
        <v>0</v>
      </c>
      <c r="BU603" s="138">
        <v>1417510.95</v>
      </c>
      <c r="BV603" s="160">
        <v>1418526.21</v>
      </c>
      <c r="BW603" s="160">
        <v>1418526.21</v>
      </c>
      <c r="BX603" s="160">
        <v>0</v>
      </c>
      <c r="BY603" s="160">
        <v>1407466.98</v>
      </c>
      <c r="BZ603" s="160">
        <v>1407466.98</v>
      </c>
      <c r="CA603" s="160">
        <v>0</v>
      </c>
      <c r="CB603" s="160">
        <v>1408482.24</v>
      </c>
      <c r="CC603" s="160">
        <v>1408482.24</v>
      </c>
      <c r="CD603" s="160">
        <v>0</v>
      </c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  <c r="EH603" s="145"/>
      <c r="EI603" s="145"/>
      <c r="EJ603" s="145"/>
      <c r="EK603" s="145"/>
      <c r="EL603" s="145"/>
      <c r="EM603" s="145"/>
      <c r="EN603" s="145"/>
      <c r="EO603" s="145"/>
      <c r="EP603" s="145"/>
      <c r="EQ603" s="145"/>
      <c r="ER603" s="145"/>
      <c r="ES603" s="145"/>
      <c r="ET603" s="145"/>
      <c r="EU603" s="145"/>
      <c r="EV603" s="145"/>
      <c r="EW603" s="145"/>
      <c r="EX603" s="145"/>
      <c r="EY603" s="145"/>
      <c r="EZ603" s="145"/>
      <c r="FA603" s="145"/>
      <c r="FB603" s="145"/>
      <c r="FC603" s="145"/>
      <c r="FD603" s="145"/>
      <c r="FE603" s="145"/>
      <c r="FF603" s="145"/>
      <c r="FG603" s="145"/>
      <c r="FH603" s="145"/>
      <c r="FI603" s="145"/>
      <c r="FJ603" s="145"/>
      <c r="FK603" s="145"/>
      <c r="FL603" s="145"/>
      <c r="FM603" s="145"/>
      <c r="FN603" s="145"/>
      <c r="FO603" s="145"/>
      <c r="FP603" s="145"/>
      <c r="FQ603" s="145"/>
      <c r="FR603" s="145"/>
      <c r="FS603" s="145"/>
      <c r="FT603" s="146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8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I603" s="147"/>
      <c r="HJ603" s="147"/>
      <c r="HK603" s="147"/>
      <c r="HL603" s="147"/>
      <c r="HM603" s="147"/>
    </row>
    <row r="604" spans="1:221" s="149" customFormat="1" ht="12" customHeight="1" x14ac:dyDescent="0.2">
      <c r="A604" s="150">
        <v>368</v>
      </c>
      <c r="B604" s="151" t="s">
        <v>2275</v>
      </c>
      <c r="C604" s="161"/>
      <c r="D604" s="161"/>
      <c r="E604" s="162"/>
      <c r="F604" s="154">
        <f t="shared" si="159"/>
        <v>7.5993883853990338</v>
      </c>
      <c r="G604" s="306">
        <v>1992</v>
      </c>
      <c r="H604" s="278">
        <v>2024</v>
      </c>
      <c r="I604" s="154">
        <f t="shared" si="158"/>
        <v>8107039.5099999998</v>
      </c>
      <c r="J604" s="152">
        <f t="shared" si="151"/>
        <v>19475259.300000001</v>
      </c>
      <c r="K604" s="155">
        <f t="shared" si="152"/>
        <v>0</v>
      </c>
      <c r="L604" s="152">
        <v>0</v>
      </c>
      <c r="M604" s="152">
        <v>0</v>
      </c>
      <c r="N604" s="152">
        <v>0</v>
      </c>
      <c r="O604" s="152">
        <v>0</v>
      </c>
      <c r="P604" s="152">
        <v>0</v>
      </c>
      <c r="Q604" s="155"/>
      <c r="R604" s="155">
        <v>0</v>
      </c>
      <c r="S604" s="155"/>
      <c r="T604" s="155">
        <v>0</v>
      </c>
      <c r="U604" s="155"/>
      <c r="V604" s="155">
        <v>0</v>
      </c>
      <c r="W604" s="156">
        <v>7</v>
      </c>
      <c r="X604" s="155">
        <f>ROUND((W604*2782179.9*0.955),2)</f>
        <v>18598872.629999999</v>
      </c>
      <c r="Y604" s="157"/>
      <c r="Z604" s="155">
        <v>0</v>
      </c>
      <c r="AA604" s="155">
        <v>0</v>
      </c>
      <c r="AB604" s="144">
        <v>0</v>
      </c>
      <c r="AC604" s="144">
        <v>0</v>
      </c>
      <c r="AD604" s="144">
        <v>0</v>
      </c>
      <c r="AE604" s="144">
        <v>0</v>
      </c>
      <c r="AF604" s="144">
        <v>0</v>
      </c>
      <c r="AG604" s="144">
        <v>0</v>
      </c>
      <c r="AH604" s="144">
        <v>0</v>
      </c>
      <c r="AI604" s="144">
        <v>0</v>
      </c>
      <c r="AJ604" s="144">
        <v>0</v>
      </c>
      <c r="AK604" s="144">
        <v>0</v>
      </c>
      <c r="AL604" s="144">
        <v>0</v>
      </c>
      <c r="AM604" s="144">
        <f t="shared" si="153"/>
        <v>584257.78</v>
      </c>
      <c r="AN604" s="144">
        <f t="shared" si="154"/>
        <v>292128.89</v>
      </c>
      <c r="AO604" s="144">
        <v>0</v>
      </c>
      <c r="AP604" s="144" t="s">
        <v>4526</v>
      </c>
      <c r="AQ604" s="294"/>
      <c r="AR604" s="144"/>
      <c r="AS604" s="271"/>
      <c r="AT604" s="144"/>
      <c r="AU604" s="144"/>
      <c r="AV604" s="158" t="s">
        <v>2273</v>
      </c>
      <c r="AW604" s="159" t="s">
        <v>2274</v>
      </c>
      <c r="AX604" s="159" t="s">
        <v>2275</v>
      </c>
      <c r="AY604" s="159" t="s">
        <v>878</v>
      </c>
      <c r="AZ604" s="159" t="s">
        <v>879</v>
      </c>
      <c r="BA604" s="158" t="s">
        <v>1006</v>
      </c>
      <c r="BB604" s="159" t="s">
        <v>881</v>
      </c>
      <c r="BC604" s="158" t="s">
        <v>851</v>
      </c>
      <c r="BD604" s="158" t="s">
        <v>848</v>
      </c>
      <c r="BE604" s="158" t="s">
        <v>2276</v>
      </c>
      <c r="BF604" s="160">
        <v>17193</v>
      </c>
      <c r="BG604" s="160">
        <v>15680.7</v>
      </c>
      <c r="BH604" s="158" t="s">
        <v>848</v>
      </c>
      <c r="BI604" s="158" t="s">
        <v>4574</v>
      </c>
      <c r="BJ604" s="159" t="s">
        <v>892</v>
      </c>
      <c r="BK604" s="160">
        <v>2230</v>
      </c>
      <c r="BL604" s="160">
        <v>2226</v>
      </c>
      <c r="BM604" s="160">
        <v>11199</v>
      </c>
      <c r="BN604" s="158"/>
      <c r="BO604" s="159" t="s">
        <v>999</v>
      </c>
      <c r="BP604" s="159" t="s">
        <v>886</v>
      </c>
      <c r="BQ604" s="204" t="s">
        <v>887</v>
      </c>
      <c r="BR604" s="160">
        <v>19475259.300000001</v>
      </c>
      <c r="BS604" s="160">
        <v>8107039.5099999998</v>
      </c>
      <c r="BT604" s="160">
        <v>0</v>
      </c>
      <c r="BU604" s="138">
        <v>8107039.5099999998</v>
      </c>
      <c r="BV604" s="160">
        <v>8156802.75</v>
      </c>
      <c r="BW604" s="160">
        <v>8156802.75</v>
      </c>
      <c r="BX604" s="160">
        <v>0</v>
      </c>
      <c r="BY604" s="160">
        <v>8075986.9100000001</v>
      </c>
      <c r="BZ604" s="160">
        <v>8075986.9100000001</v>
      </c>
      <c r="CA604" s="160">
        <v>0</v>
      </c>
      <c r="CB604" s="160">
        <v>8125706.8099999996</v>
      </c>
      <c r="CC604" s="160">
        <v>8125706.8099999996</v>
      </c>
      <c r="CD604" s="160">
        <v>0</v>
      </c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  <c r="EH604" s="145"/>
      <c r="EI604" s="145"/>
      <c r="EJ604" s="145"/>
      <c r="EK604" s="145"/>
      <c r="EL604" s="145"/>
      <c r="EM604" s="145"/>
      <c r="EN604" s="145"/>
      <c r="EO604" s="145"/>
      <c r="EP604" s="145"/>
      <c r="EQ604" s="145"/>
      <c r="ER604" s="145"/>
      <c r="ES604" s="145"/>
      <c r="ET604" s="145"/>
      <c r="EU604" s="145"/>
      <c r="EV604" s="145"/>
      <c r="EW604" s="145"/>
      <c r="EX604" s="145"/>
      <c r="EY604" s="145"/>
      <c r="EZ604" s="145"/>
      <c r="FA604" s="145"/>
      <c r="FB604" s="145"/>
      <c r="FC604" s="145"/>
      <c r="FD604" s="145"/>
      <c r="FE604" s="145"/>
      <c r="FF604" s="145"/>
      <c r="FG604" s="145"/>
      <c r="FH604" s="145"/>
      <c r="FI604" s="145"/>
      <c r="FJ604" s="145"/>
      <c r="FK604" s="145"/>
      <c r="FL604" s="145"/>
      <c r="FM604" s="145"/>
      <c r="FN604" s="145"/>
      <c r="FO604" s="145"/>
      <c r="FP604" s="145"/>
      <c r="FQ604" s="145"/>
      <c r="FR604" s="145"/>
      <c r="FS604" s="145"/>
      <c r="FT604" s="146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8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I604" s="147"/>
      <c r="HJ604" s="147"/>
      <c r="HK604" s="147"/>
      <c r="HL604" s="147"/>
      <c r="HM604" s="147"/>
    </row>
    <row r="605" spans="1:221" s="149" customFormat="1" ht="12" customHeight="1" x14ac:dyDescent="0.2">
      <c r="A605" s="150">
        <v>369</v>
      </c>
      <c r="B605" s="151" t="s">
        <v>2279</v>
      </c>
      <c r="C605" s="161"/>
      <c r="D605" s="161"/>
      <c r="E605" s="162"/>
      <c r="F605" s="154">
        <f t="shared" si="159"/>
        <v>9.523583198508673</v>
      </c>
      <c r="G605" s="306">
        <v>1990</v>
      </c>
      <c r="H605" s="278">
        <v>2024</v>
      </c>
      <c r="I605" s="154">
        <f t="shared" si="158"/>
        <v>4043847.97</v>
      </c>
      <c r="J605" s="152">
        <f t="shared" si="151"/>
        <v>11128719.6</v>
      </c>
      <c r="K605" s="155">
        <f t="shared" si="152"/>
        <v>0</v>
      </c>
      <c r="L605" s="152">
        <v>0</v>
      </c>
      <c r="M605" s="152">
        <v>0</v>
      </c>
      <c r="N605" s="152">
        <v>0</v>
      </c>
      <c r="O605" s="152">
        <v>0</v>
      </c>
      <c r="P605" s="152">
        <v>0</v>
      </c>
      <c r="Q605" s="155"/>
      <c r="R605" s="155">
        <v>0</v>
      </c>
      <c r="S605" s="155"/>
      <c r="T605" s="155">
        <v>0</v>
      </c>
      <c r="U605" s="155"/>
      <c r="V605" s="155">
        <v>0</v>
      </c>
      <c r="W605" s="156">
        <v>4</v>
      </c>
      <c r="X605" s="155">
        <f>ROUND((W605*2782179.9*0.955),2)</f>
        <v>10627927.220000001</v>
      </c>
      <c r="Y605" s="157"/>
      <c r="Z605" s="155">
        <v>0</v>
      </c>
      <c r="AA605" s="155">
        <v>0</v>
      </c>
      <c r="AB605" s="144">
        <v>0</v>
      </c>
      <c r="AC605" s="144">
        <v>0</v>
      </c>
      <c r="AD605" s="144">
        <v>0</v>
      </c>
      <c r="AE605" s="144">
        <v>0</v>
      </c>
      <c r="AF605" s="144">
        <v>0</v>
      </c>
      <c r="AG605" s="144">
        <v>0</v>
      </c>
      <c r="AH605" s="144">
        <v>0</v>
      </c>
      <c r="AI605" s="144">
        <v>0</v>
      </c>
      <c r="AJ605" s="144">
        <v>0</v>
      </c>
      <c r="AK605" s="144">
        <v>0</v>
      </c>
      <c r="AL605" s="144">
        <v>0</v>
      </c>
      <c r="AM605" s="144">
        <f t="shared" si="153"/>
        <v>333861.59000000003</v>
      </c>
      <c r="AN605" s="144">
        <f t="shared" si="154"/>
        <v>166930.79</v>
      </c>
      <c r="AO605" s="144">
        <v>0</v>
      </c>
      <c r="AP605" s="144" t="s">
        <v>4526</v>
      </c>
      <c r="AQ605" s="294"/>
      <c r="AR605" s="144"/>
      <c r="AS605" s="271"/>
      <c r="AT605" s="144"/>
      <c r="AU605" s="144"/>
      <c r="AV605" s="158" t="s">
        <v>2277</v>
      </c>
      <c r="AW605" s="159" t="s">
        <v>2278</v>
      </c>
      <c r="AX605" s="159" t="s">
        <v>2279</v>
      </c>
      <c r="AY605" s="159" t="s">
        <v>878</v>
      </c>
      <c r="AZ605" s="159" t="s">
        <v>879</v>
      </c>
      <c r="BA605" s="158" t="s">
        <v>880</v>
      </c>
      <c r="BB605" s="159" t="s">
        <v>881</v>
      </c>
      <c r="BC605" s="158" t="s">
        <v>850</v>
      </c>
      <c r="BD605" s="158" t="s">
        <v>845</v>
      </c>
      <c r="BE605" s="158" t="s">
        <v>2280</v>
      </c>
      <c r="BF605" s="160">
        <v>8669.6</v>
      </c>
      <c r="BG605" s="160">
        <v>7798</v>
      </c>
      <c r="BH605" s="158" t="s">
        <v>845</v>
      </c>
      <c r="BI605" s="158" t="s">
        <v>4574</v>
      </c>
      <c r="BJ605" s="159" t="s">
        <v>892</v>
      </c>
      <c r="BK605" s="160">
        <v>1230</v>
      </c>
      <c r="BL605" s="160">
        <v>1137</v>
      </c>
      <c r="BM605" s="160">
        <v>6055.4</v>
      </c>
      <c r="BN605" s="158"/>
      <c r="BO605" s="159" t="s">
        <v>999</v>
      </c>
      <c r="BP605" s="159" t="s">
        <v>886</v>
      </c>
      <c r="BQ605" s="204" t="s">
        <v>887</v>
      </c>
      <c r="BR605" s="160">
        <v>11128719.6</v>
      </c>
      <c r="BS605" s="160">
        <v>4043847.97</v>
      </c>
      <c r="BT605" s="160">
        <v>0</v>
      </c>
      <c r="BU605" s="138">
        <v>4043847.97</v>
      </c>
      <c r="BV605" s="160">
        <v>4043917.71</v>
      </c>
      <c r="BW605" s="160">
        <v>4043917.71</v>
      </c>
      <c r="BX605" s="160">
        <v>0</v>
      </c>
      <c r="BY605" s="160">
        <v>4032126.95</v>
      </c>
      <c r="BZ605" s="160">
        <v>4032126.95</v>
      </c>
      <c r="CA605" s="160">
        <v>0</v>
      </c>
      <c r="CB605" s="160">
        <v>4032126.95</v>
      </c>
      <c r="CC605" s="160">
        <v>4032126.95</v>
      </c>
      <c r="CD605" s="160">
        <v>0</v>
      </c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  <c r="EH605" s="145"/>
      <c r="EI605" s="145"/>
      <c r="EJ605" s="145"/>
      <c r="EK605" s="145"/>
      <c r="EL605" s="145"/>
      <c r="EM605" s="145"/>
      <c r="EN605" s="145"/>
      <c r="EO605" s="145"/>
      <c r="EP605" s="145"/>
      <c r="EQ605" s="145"/>
      <c r="ER605" s="145"/>
      <c r="ES605" s="145"/>
      <c r="ET605" s="145"/>
      <c r="EU605" s="145"/>
      <c r="EV605" s="145"/>
      <c r="EW605" s="145"/>
      <c r="EX605" s="145"/>
      <c r="EY605" s="145"/>
      <c r="EZ605" s="145"/>
      <c r="FA605" s="145"/>
      <c r="FB605" s="145"/>
      <c r="FC605" s="145"/>
      <c r="FD605" s="145"/>
      <c r="FE605" s="145"/>
      <c r="FF605" s="145"/>
      <c r="FG605" s="145"/>
      <c r="FH605" s="145"/>
      <c r="FI605" s="145"/>
      <c r="FJ605" s="145"/>
      <c r="FK605" s="145"/>
      <c r="FL605" s="145"/>
      <c r="FM605" s="145"/>
      <c r="FN605" s="145"/>
      <c r="FO605" s="145"/>
      <c r="FP605" s="145"/>
      <c r="FQ605" s="145"/>
      <c r="FR605" s="145"/>
      <c r="FS605" s="145"/>
      <c r="FT605" s="146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8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I605" s="147"/>
      <c r="HJ605" s="147"/>
      <c r="HK605" s="147"/>
      <c r="HL605" s="147"/>
      <c r="HM605" s="147"/>
    </row>
    <row r="606" spans="1:221" s="149" customFormat="1" ht="12" customHeight="1" x14ac:dyDescent="0.2">
      <c r="A606" s="150">
        <v>370</v>
      </c>
      <c r="B606" s="151" t="s">
        <v>2283</v>
      </c>
      <c r="C606" s="161"/>
      <c r="D606" s="161"/>
      <c r="E606" s="162"/>
      <c r="F606" s="154">
        <f t="shared" si="159"/>
        <v>9.5120725474684988</v>
      </c>
      <c r="G606" s="306">
        <v>1991</v>
      </c>
      <c r="H606" s="278">
        <v>2024</v>
      </c>
      <c r="I606" s="154">
        <f t="shared" si="158"/>
        <v>4084353.38</v>
      </c>
      <c r="J606" s="152">
        <f t="shared" si="151"/>
        <v>11128719.6</v>
      </c>
      <c r="K606" s="155">
        <f t="shared" si="152"/>
        <v>0</v>
      </c>
      <c r="L606" s="152">
        <v>0</v>
      </c>
      <c r="M606" s="152">
        <v>0</v>
      </c>
      <c r="N606" s="152">
        <v>0</v>
      </c>
      <c r="O606" s="152">
        <v>0</v>
      </c>
      <c r="P606" s="152">
        <v>0</v>
      </c>
      <c r="Q606" s="155"/>
      <c r="R606" s="155">
        <v>0</v>
      </c>
      <c r="S606" s="155"/>
      <c r="T606" s="155">
        <v>0</v>
      </c>
      <c r="U606" s="155"/>
      <c r="V606" s="155">
        <v>0</v>
      </c>
      <c r="W606" s="156">
        <v>4</v>
      </c>
      <c r="X606" s="155">
        <f>ROUND((W606*2782179.9*0.955),2)</f>
        <v>10627927.220000001</v>
      </c>
      <c r="Y606" s="157"/>
      <c r="Z606" s="155">
        <v>0</v>
      </c>
      <c r="AA606" s="155">
        <v>0</v>
      </c>
      <c r="AB606" s="144">
        <v>0</v>
      </c>
      <c r="AC606" s="144">
        <v>0</v>
      </c>
      <c r="AD606" s="144">
        <v>0</v>
      </c>
      <c r="AE606" s="144">
        <v>0</v>
      </c>
      <c r="AF606" s="144">
        <v>0</v>
      </c>
      <c r="AG606" s="144">
        <v>0</v>
      </c>
      <c r="AH606" s="144">
        <v>0</v>
      </c>
      <c r="AI606" s="144">
        <v>0</v>
      </c>
      <c r="AJ606" s="144">
        <v>0</v>
      </c>
      <c r="AK606" s="144">
        <v>0</v>
      </c>
      <c r="AL606" s="144">
        <v>0</v>
      </c>
      <c r="AM606" s="144">
        <f t="shared" si="153"/>
        <v>333861.59000000003</v>
      </c>
      <c r="AN606" s="144">
        <f t="shared" si="154"/>
        <v>166930.79</v>
      </c>
      <c r="AO606" s="144">
        <v>0</v>
      </c>
      <c r="AP606" s="144" t="s">
        <v>4526</v>
      </c>
      <c r="AQ606" s="294"/>
      <c r="AR606" s="144"/>
      <c r="AS606" s="271"/>
      <c r="AT606" s="144"/>
      <c r="AU606" s="144"/>
      <c r="AV606" s="158" t="s">
        <v>2281</v>
      </c>
      <c r="AW606" s="159" t="s">
        <v>2282</v>
      </c>
      <c r="AX606" s="159" t="s">
        <v>2283</v>
      </c>
      <c r="AY606" s="159" t="s">
        <v>878</v>
      </c>
      <c r="AZ606" s="159" t="s">
        <v>879</v>
      </c>
      <c r="BA606" s="158" t="s">
        <v>896</v>
      </c>
      <c r="BB606" s="159" t="s">
        <v>881</v>
      </c>
      <c r="BC606" s="158" t="s">
        <v>850</v>
      </c>
      <c r="BD606" s="158" t="s">
        <v>845</v>
      </c>
      <c r="BE606" s="158" t="s">
        <v>2284</v>
      </c>
      <c r="BF606" s="160">
        <v>8969.9</v>
      </c>
      <c r="BG606" s="160">
        <v>7762.8</v>
      </c>
      <c r="BH606" s="158" t="s">
        <v>845</v>
      </c>
      <c r="BI606" s="158" t="s">
        <v>4574</v>
      </c>
      <c r="BJ606" s="159" t="s">
        <v>892</v>
      </c>
      <c r="BK606" s="160">
        <v>1330</v>
      </c>
      <c r="BL606" s="160">
        <v>1177</v>
      </c>
      <c r="BM606" s="160">
        <v>5910</v>
      </c>
      <c r="BN606" s="158"/>
      <c r="BO606" s="159" t="s">
        <v>999</v>
      </c>
      <c r="BP606" s="159" t="s">
        <v>886</v>
      </c>
      <c r="BQ606" s="204" t="s">
        <v>887</v>
      </c>
      <c r="BR606" s="160">
        <v>11128719.6</v>
      </c>
      <c r="BS606" s="160">
        <v>4084353.38</v>
      </c>
      <c r="BT606" s="160">
        <v>0</v>
      </c>
      <c r="BU606" s="138">
        <v>4084353.38</v>
      </c>
      <c r="BV606" s="160">
        <v>4084354.53</v>
      </c>
      <c r="BW606" s="160">
        <v>4084354.53</v>
      </c>
      <c r="BX606" s="160">
        <v>0</v>
      </c>
      <c r="BY606" s="160">
        <v>4071741.85</v>
      </c>
      <c r="BZ606" s="160">
        <v>4071741.85</v>
      </c>
      <c r="CA606" s="160">
        <v>0</v>
      </c>
      <c r="CB606" s="160">
        <v>4071743</v>
      </c>
      <c r="CC606" s="160">
        <v>4071743</v>
      </c>
      <c r="CD606" s="160">
        <v>0</v>
      </c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  <c r="EH606" s="145"/>
      <c r="EI606" s="145"/>
      <c r="EJ606" s="145"/>
      <c r="EK606" s="145"/>
      <c r="EL606" s="145"/>
      <c r="EM606" s="145"/>
      <c r="EN606" s="145"/>
      <c r="EO606" s="145"/>
      <c r="EP606" s="145"/>
      <c r="EQ606" s="145"/>
      <c r="ER606" s="145"/>
      <c r="ES606" s="145"/>
      <c r="ET606" s="145"/>
      <c r="EU606" s="145"/>
      <c r="EV606" s="145"/>
      <c r="EW606" s="145"/>
      <c r="EX606" s="145"/>
      <c r="EY606" s="145"/>
      <c r="EZ606" s="145"/>
      <c r="FA606" s="145"/>
      <c r="FB606" s="145"/>
      <c r="FC606" s="145"/>
      <c r="FD606" s="145"/>
      <c r="FE606" s="145"/>
      <c r="FF606" s="145"/>
      <c r="FG606" s="145"/>
      <c r="FH606" s="145"/>
      <c r="FI606" s="145"/>
      <c r="FJ606" s="145"/>
      <c r="FK606" s="145"/>
      <c r="FL606" s="145"/>
      <c r="FM606" s="145"/>
      <c r="FN606" s="145"/>
      <c r="FO606" s="145"/>
      <c r="FP606" s="145"/>
      <c r="FQ606" s="145"/>
      <c r="FR606" s="145"/>
      <c r="FS606" s="145"/>
      <c r="FT606" s="146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8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I606" s="147"/>
      <c r="HJ606" s="147"/>
      <c r="HK606" s="147"/>
      <c r="HL606" s="147"/>
      <c r="HM606" s="147"/>
    </row>
    <row r="607" spans="1:221" s="149" customFormat="1" ht="12" customHeight="1" x14ac:dyDescent="0.2">
      <c r="A607" s="150">
        <v>371</v>
      </c>
      <c r="B607" s="151" t="s">
        <v>2287</v>
      </c>
      <c r="C607" s="161"/>
      <c r="D607" s="161"/>
      <c r="E607" s="162"/>
      <c r="F607" s="154">
        <f t="shared" si="159"/>
        <v>9.3773235589529946</v>
      </c>
      <c r="G607" s="306">
        <v>1991</v>
      </c>
      <c r="H607" s="278">
        <v>2024</v>
      </c>
      <c r="I607" s="154">
        <f t="shared" si="158"/>
        <v>4173230.51</v>
      </c>
      <c r="J607" s="152">
        <f t="shared" si="151"/>
        <v>11128719.6</v>
      </c>
      <c r="K607" s="155">
        <f t="shared" si="152"/>
        <v>0</v>
      </c>
      <c r="L607" s="152">
        <v>0</v>
      </c>
      <c r="M607" s="152">
        <v>0</v>
      </c>
      <c r="N607" s="152">
        <v>0</v>
      </c>
      <c r="O607" s="152">
        <v>0</v>
      </c>
      <c r="P607" s="152">
        <v>0</v>
      </c>
      <c r="Q607" s="155"/>
      <c r="R607" s="155">
        <v>0</v>
      </c>
      <c r="S607" s="155"/>
      <c r="T607" s="155">
        <v>0</v>
      </c>
      <c r="U607" s="155"/>
      <c r="V607" s="155">
        <v>0</v>
      </c>
      <c r="W607" s="156">
        <v>4</v>
      </c>
      <c r="X607" s="155">
        <f>ROUND((W607*2782179.9*0.955),2)</f>
        <v>10627927.220000001</v>
      </c>
      <c r="Y607" s="157"/>
      <c r="Z607" s="155">
        <v>0</v>
      </c>
      <c r="AA607" s="155">
        <v>0</v>
      </c>
      <c r="AB607" s="144">
        <v>0</v>
      </c>
      <c r="AC607" s="144">
        <v>0</v>
      </c>
      <c r="AD607" s="144">
        <v>0</v>
      </c>
      <c r="AE607" s="144">
        <v>0</v>
      </c>
      <c r="AF607" s="144">
        <v>0</v>
      </c>
      <c r="AG607" s="144">
        <v>0</v>
      </c>
      <c r="AH607" s="144">
        <v>0</v>
      </c>
      <c r="AI607" s="144">
        <v>0</v>
      </c>
      <c r="AJ607" s="144">
        <v>0</v>
      </c>
      <c r="AK607" s="144">
        <v>0</v>
      </c>
      <c r="AL607" s="144">
        <v>0</v>
      </c>
      <c r="AM607" s="144">
        <f t="shared" si="153"/>
        <v>333861.59000000003</v>
      </c>
      <c r="AN607" s="144">
        <f t="shared" si="154"/>
        <v>166930.79</v>
      </c>
      <c r="AO607" s="144">
        <v>0</v>
      </c>
      <c r="AP607" s="144" t="s">
        <v>4526</v>
      </c>
      <c r="AQ607" s="294"/>
      <c r="AR607" s="144"/>
      <c r="AS607" s="271"/>
      <c r="AT607" s="144"/>
      <c r="AU607" s="144"/>
      <c r="AV607" s="158" t="s">
        <v>2285</v>
      </c>
      <c r="AW607" s="159" t="s">
        <v>2286</v>
      </c>
      <c r="AX607" s="159" t="s">
        <v>2287</v>
      </c>
      <c r="AY607" s="159" t="s">
        <v>878</v>
      </c>
      <c r="AZ607" s="159" t="s">
        <v>879</v>
      </c>
      <c r="BA607" s="158" t="s">
        <v>896</v>
      </c>
      <c r="BB607" s="159" t="s">
        <v>881</v>
      </c>
      <c r="BC607" s="158" t="s">
        <v>850</v>
      </c>
      <c r="BD607" s="158" t="s">
        <v>845</v>
      </c>
      <c r="BE607" s="158" t="s">
        <v>2288</v>
      </c>
      <c r="BF607" s="160">
        <v>8636.6</v>
      </c>
      <c r="BG607" s="160">
        <v>7775</v>
      </c>
      <c r="BH607" s="158" t="s">
        <v>845</v>
      </c>
      <c r="BI607" s="158" t="s">
        <v>4574</v>
      </c>
      <c r="BJ607" s="159" t="s">
        <v>892</v>
      </c>
      <c r="BK607" s="160">
        <v>1250</v>
      </c>
      <c r="BL607" s="160">
        <v>1177</v>
      </c>
      <c r="BM607" s="160">
        <v>6183</v>
      </c>
      <c r="BN607" s="158"/>
      <c r="BO607" s="159" t="s">
        <v>999</v>
      </c>
      <c r="BP607" s="159" t="s">
        <v>886</v>
      </c>
      <c r="BQ607" s="204" t="s">
        <v>887</v>
      </c>
      <c r="BR607" s="160">
        <v>11128719.6</v>
      </c>
      <c r="BS607" s="160">
        <v>4173230.51</v>
      </c>
      <c r="BT607" s="160">
        <v>0</v>
      </c>
      <c r="BU607" s="138">
        <v>4173230.51</v>
      </c>
      <c r="BV607" s="160">
        <v>4181796.92</v>
      </c>
      <c r="BW607" s="160">
        <v>4181796.92</v>
      </c>
      <c r="BX607" s="160">
        <v>0</v>
      </c>
      <c r="BY607" s="160">
        <v>4153443.38</v>
      </c>
      <c r="BZ607" s="160">
        <v>4153443.38</v>
      </c>
      <c r="CA607" s="160">
        <v>0</v>
      </c>
      <c r="CB607" s="160">
        <v>4162009.79</v>
      </c>
      <c r="CC607" s="160">
        <v>4162009.79</v>
      </c>
      <c r="CD607" s="160">
        <v>0</v>
      </c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  <c r="EH607" s="145"/>
      <c r="EI607" s="145"/>
      <c r="EJ607" s="145"/>
      <c r="EK607" s="145"/>
      <c r="EL607" s="145"/>
      <c r="EM607" s="145"/>
      <c r="EN607" s="145"/>
      <c r="EO607" s="145"/>
      <c r="EP607" s="145"/>
      <c r="EQ607" s="145"/>
      <c r="ER607" s="145"/>
      <c r="ES607" s="145"/>
      <c r="ET607" s="145"/>
      <c r="EU607" s="145"/>
      <c r="EV607" s="145"/>
      <c r="EW607" s="145"/>
      <c r="EX607" s="145"/>
      <c r="EY607" s="145"/>
      <c r="EZ607" s="145"/>
      <c r="FA607" s="145"/>
      <c r="FB607" s="145"/>
      <c r="FC607" s="145"/>
      <c r="FD607" s="145"/>
      <c r="FE607" s="145"/>
      <c r="FF607" s="145"/>
      <c r="FG607" s="145"/>
      <c r="FH607" s="145"/>
      <c r="FI607" s="145"/>
      <c r="FJ607" s="145"/>
      <c r="FK607" s="145"/>
      <c r="FL607" s="145"/>
      <c r="FM607" s="145"/>
      <c r="FN607" s="145"/>
      <c r="FO607" s="145"/>
      <c r="FP607" s="145"/>
      <c r="FQ607" s="145"/>
      <c r="FR607" s="145"/>
      <c r="FS607" s="145"/>
      <c r="FT607" s="146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8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I607" s="147"/>
      <c r="HJ607" s="147"/>
      <c r="HK607" s="147"/>
      <c r="HL607" s="147"/>
      <c r="HM607" s="147"/>
    </row>
    <row r="608" spans="1:221" s="149" customFormat="1" ht="12" customHeight="1" x14ac:dyDescent="0.2">
      <c r="A608" s="150">
        <v>372</v>
      </c>
      <c r="B608" s="151" t="s">
        <v>2291</v>
      </c>
      <c r="C608" s="161"/>
      <c r="D608" s="161"/>
      <c r="E608" s="162"/>
      <c r="F608" s="154">
        <f t="shared" si="159"/>
        <v>8.1674237952343756</v>
      </c>
      <c r="G608" s="306">
        <v>1996</v>
      </c>
      <c r="H608" s="278">
        <v>2024</v>
      </c>
      <c r="I608" s="154">
        <f t="shared" si="158"/>
        <v>2584026.02</v>
      </c>
      <c r="J608" s="152">
        <f t="shared" si="151"/>
        <v>5564359.7999999998</v>
      </c>
      <c r="K608" s="155">
        <f t="shared" si="152"/>
        <v>0</v>
      </c>
      <c r="L608" s="152">
        <v>0</v>
      </c>
      <c r="M608" s="152">
        <v>0</v>
      </c>
      <c r="N608" s="152">
        <v>0</v>
      </c>
      <c r="O608" s="152">
        <v>0</v>
      </c>
      <c r="P608" s="152">
        <v>0</v>
      </c>
      <c r="Q608" s="155"/>
      <c r="R608" s="155">
        <v>0</v>
      </c>
      <c r="S608" s="155"/>
      <c r="T608" s="155">
        <v>0</v>
      </c>
      <c r="U608" s="155"/>
      <c r="V608" s="155">
        <v>0</v>
      </c>
      <c r="W608" s="156">
        <v>2</v>
      </c>
      <c r="X608" s="155">
        <f>ROUND((W608*2782179.9*0.955),2)</f>
        <v>5313963.6100000003</v>
      </c>
      <c r="Y608" s="157"/>
      <c r="Z608" s="155">
        <v>0</v>
      </c>
      <c r="AA608" s="155">
        <v>0</v>
      </c>
      <c r="AB608" s="144">
        <v>0</v>
      </c>
      <c r="AC608" s="144">
        <v>0</v>
      </c>
      <c r="AD608" s="144">
        <v>0</v>
      </c>
      <c r="AE608" s="144">
        <v>0</v>
      </c>
      <c r="AF608" s="144">
        <v>0</v>
      </c>
      <c r="AG608" s="144">
        <v>0</v>
      </c>
      <c r="AH608" s="144">
        <v>0</v>
      </c>
      <c r="AI608" s="144">
        <v>0</v>
      </c>
      <c r="AJ608" s="144">
        <v>0</v>
      </c>
      <c r="AK608" s="144">
        <v>0</v>
      </c>
      <c r="AL608" s="144">
        <v>0</v>
      </c>
      <c r="AM608" s="144">
        <f t="shared" si="153"/>
        <v>166930.79</v>
      </c>
      <c r="AN608" s="144">
        <f t="shared" si="154"/>
        <v>83465.399999999994</v>
      </c>
      <c r="AO608" s="144">
        <v>0</v>
      </c>
      <c r="AP608" s="144" t="s">
        <v>4526</v>
      </c>
      <c r="AQ608" s="294"/>
      <c r="AR608" s="144"/>
      <c r="AS608" s="271"/>
      <c r="AT608" s="144"/>
      <c r="AU608" s="144"/>
      <c r="AV608" s="158" t="s">
        <v>2289</v>
      </c>
      <c r="AW608" s="159" t="s">
        <v>2290</v>
      </c>
      <c r="AX608" s="159" t="s">
        <v>2291</v>
      </c>
      <c r="AY608" s="159" t="s">
        <v>878</v>
      </c>
      <c r="AZ608" s="159" t="s">
        <v>879</v>
      </c>
      <c r="BA608" s="158" t="s">
        <v>1049</v>
      </c>
      <c r="BB608" s="159" t="s">
        <v>891</v>
      </c>
      <c r="BC608" s="158" t="s">
        <v>850</v>
      </c>
      <c r="BD608" s="158" t="s">
        <v>166</v>
      </c>
      <c r="BE608" s="158" t="s">
        <v>2292</v>
      </c>
      <c r="BF608" s="160">
        <v>4473.5</v>
      </c>
      <c r="BG608" s="160">
        <v>3825</v>
      </c>
      <c r="BH608" s="158" t="s">
        <v>166</v>
      </c>
      <c r="BI608" s="158" t="s">
        <v>4574</v>
      </c>
      <c r="BJ608" s="159" t="s">
        <v>892</v>
      </c>
      <c r="BK608" s="160">
        <v>744</v>
      </c>
      <c r="BL608" s="160">
        <v>585</v>
      </c>
      <c r="BM608" s="160">
        <v>3536.6</v>
      </c>
      <c r="BN608" s="158"/>
      <c r="BO608" s="159" t="s">
        <v>999</v>
      </c>
      <c r="BP608" s="159" t="s">
        <v>886</v>
      </c>
      <c r="BQ608" s="204" t="s">
        <v>887</v>
      </c>
      <c r="BR608" s="160">
        <v>5564359.7999999998</v>
      </c>
      <c r="BS608" s="160">
        <v>2584026.02</v>
      </c>
      <c r="BT608" s="160">
        <v>0</v>
      </c>
      <c r="BU608" s="138">
        <v>2584026.02</v>
      </c>
      <c r="BV608" s="160">
        <v>2590073.84</v>
      </c>
      <c r="BW608" s="160">
        <v>2590073.84</v>
      </c>
      <c r="BX608" s="160">
        <v>0</v>
      </c>
      <c r="BY608" s="160">
        <v>2550311.2400000002</v>
      </c>
      <c r="BZ608" s="160">
        <v>2550311.2400000002</v>
      </c>
      <c r="CA608" s="160">
        <v>0</v>
      </c>
      <c r="CB608" s="160">
        <v>2556359.06</v>
      </c>
      <c r="CC608" s="160">
        <v>2556359.06</v>
      </c>
      <c r="CD608" s="160">
        <v>0</v>
      </c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  <c r="EH608" s="145"/>
      <c r="EI608" s="145"/>
      <c r="EJ608" s="145"/>
      <c r="EK608" s="145"/>
      <c r="EL608" s="145"/>
      <c r="EM608" s="145"/>
      <c r="EN608" s="145"/>
      <c r="EO608" s="145"/>
      <c r="EP608" s="145"/>
      <c r="EQ608" s="145"/>
      <c r="ER608" s="145"/>
      <c r="ES608" s="145"/>
      <c r="ET608" s="145"/>
      <c r="EU608" s="145"/>
      <c r="EV608" s="145"/>
      <c r="EW608" s="145"/>
      <c r="EX608" s="145"/>
      <c r="EY608" s="145"/>
      <c r="EZ608" s="145"/>
      <c r="FA608" s="145"/>
      <c r="FB608" s="145"/>
      <c r="FC608" s="145"/>
      <c r="FD608" s="145"/>
      <c r="FE608" s="145"/>
      <c r="FF608" s="145"/>
      <c r="FG608" s="145"/>
      <c r="FH608" s="145"/>
      <c r="FI608" s="145"/>
      <c r="FJ608" s="145"/>
      <c r="FK608" s="145"/>
      <c r="FL608" s="145"/>
      <c r="FM608" s="145"/>
      <c r="FN608" s="145"/>
      <c r="FO608" s="145"/>
      <c r="FP608" s="145"/>
      <c r="FQ608" s="145"/>
      <c r="FR608" s="145"/>
      <c r="FS608" s="145"/>
      <c r="FT608" s="146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8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I608" s="147"/>
      <c r="HJ608" s="147"/>
      <c r="HK608" s="147"/>
      <c r="HL608" s="147"/>
      <c r="HM608" s="147"/>
    </row>
    <row r="609" spans="1:221" s="149" customFormat="1" ht="12" customHeight="1" x14ac:dyDescent="0.2">
      <c r="A609" s="150">
        <v>373</v>
      </c>
      <c r="B609" s="151" t="s">
        <v>2295</v>
      </c>
      <c r="C609" s="161"/>
      <c r="D609" s="161"/>
      <c r="E609" s="162"/>
      <c r="F609" s="154">
        <f t="shared" si="159"/>
        <v>62.934636086069773</v>
      </c>
      <c r="G609" s="306">
        <v>1971</v>
      </c>
      <c r="H609" s="278">
        <v>2025</v>
      </c>
      <c r="I609" s="154">
        <f t="shared" si="158"/>
        <v>430398.4</v>
      </c>
      <c r="J609" s="152">
        <f t="shared" si="151"/>
        <v>5645351.1500000004</v>
      </c>
      <c r="K609" s="155">
        <f t="shared" si="152"/>
        <v>0</v>
      </c>
      <c r="L609" s="152">
        <v>0</v>
      </c>
      <c r="M609" s="152">
        <v>0</v>
      </c>
      <c r="N609" s="152">
        <v>0</v>
      </c>
      <c r="O609" s="152">
        <v>0</v>
      </c>
      <c r="P609" s="152">
        <v>0</v>
      </c>
      <c r="Q609" s="155"/>
      <c r="R609" s="155">
        <v>0</v>
      </c>
      <c r="S609" s="155"/>
      <c r="T609" s="155">
        <v>0</v>
      </c>
      <c r="U609" s="155"/>
      <c r="V609" s="155">
        <v>0</v>
      </c>
      <c r="W609" s="156">
        <v>0</v>
      </c>
      <c r="X609" s="155">
        <v>0</v>
      </c>
      <c r="Y609" s="157" t="s">
        <v>235</v>
      </c>
      <c r="Z609" s="155">
        <v>743</v>
      </c>
      <c r="AA609" s="155">
        <f t="shared" ref="AA609:AA615" si="160">ROUND(IF(Y609="СК",7598.05*0.955,8837.94*0.955)*Z609,2)</f>
        <v>5391310.3499999996</v>
      </c>
      <c r="AB609" s="144">
        <v>0</v>
      </c>
      <c r="AC609" s="144">
        <v>0</v>
      </c>
      <c r="AD609" s="144">
        <v>0</v>
      </c>
      <c r="AE609" s="144">
        <v>0</v>
      </c>
      <c r="AF609" s="144">
        <v>0</v>
      </c>
      <c r="AG609" s="144">
        <v>0</v>
      </c>
      <c r="AH609" s="144">
        <v>0</v>
      </c>
      <c r="AI609" s="144">
        <v>0</v>
      </c>
      <c r="AJ609" s="144">
        <v>0</v>
      </c>
      <c r="AK609" s="144">
        <v>0</v>
      </c>
      <c r="AL609" s="144">
        <v>0</v>
      </c>
      <c r="AM609" s="144">
        <f t="shared" si="153"/>
        <v>169360.53</v>
      </c>
      <c r="AN609" s="144">
        <f t="shared" si="154"/>
        <v>84680.27</v>
      </c>
      <c r="AO609" s="144">
        <v>0</v>
      </c>
      <c r="AP609" s="144" t="s">
        <v>4524</v>
      </c>
      <c r="AQ609" s="294"/>
      <c r="AR609" s="144"/>
      <c r="AS609" s="271"/>
      <c r="AT609" s="144"/>
      <c r="AU609" s="144"/>
      <c r="AV609" s="158" t="s">
        <v>2293</v>
      </c>
      <c r="AW609" s="159" t="s">
        <v>2294</v>
      </c>
      <c r="AX609" s="159" t="s">
        <v>2295</v>
      </c>
      <c r="AY609" s="159" t="s">
        <v>878</v>
      </c>
      <c r="AZ609" s="159" t="s">
        <v>906</v>
      </c>
      <c r="BA609" s="158" t="s">
        <v>975</v>
      </c>
      <c r="BB609" s="159" t="s">
        <v>881</v>
      </c>
      <c r="BC609" s="158" t="s">
        <v>166</v>
      </c>
      <c r="BD609" s="158" t="s">
        <v>844</v>
      </c>
      <c r="BE609" s="158" t="s">
        <v>2296</v>
      </c>
      <c r="BF609" s="160">
        <v>999.3</v>
      </c>
      <c r="BG609" s="160">
        <v>920.7</v>
      </c>
      <c r="BH609" s="158" t="s">
        <v>883</v>
      </c>
      <c r="BI609" s="193">
        <v>7.5</v>
      </c>
      <c r="BJ609" s="159" t="s">
        <v>884</v>
      </c>
      <c r="BK609" s="160">
        <v>743</v>
      </c>
      <c r="BL609" s="160">
        <v>0</v>
      </c>
      <c r="BM609" s="160">
        <v>964</v>
      </c>
      <c r="BN609" s="158"/>
      <c r="BO609" s="159" t="s">
        <v>885</v>
      </c>
      <c r="BP609" s="159" t="s">
        <v>886</v>
      </c>
      <c r="BQ609" s="204" t="s">
        <v>887</v>
      </c>
      <c r="BR609" s="160">
        <v>4114741.43</v>
      </c>
      <c r="BS609" s="160">
        <v>430398.4</v>
      </c>
      <c r="BT609" s="160">
        <v>0</v>
      </c>
      <c r="BU609" s="138">
        <v>430398.4</v>
      </c>
      <c r="BV609" s="160">
        <v>430398.4</v>
      </c>
      <c r="BW609" s="160">
        <v>430398.4</v>
      </c>
      <c r="BX609" s="160">
        <v>0</v>
      </c>
      <c r="BY609" s="160">
        <v>429620.09</v>
      </c>
      <c r="BZ609" s="160">
        <v>429620.09</v>
      </c>
      <c r="CA609" s="160">
        <v>0</v>
      </c>
      <c r="CB609" s="160">
        <v>429620.09</v>
      </c>
      <c r="CC609" s="160">
        <v>429620.09</v>
      </c>
      <c r="CD609" s="160">
        <v>0</v>
      </c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  <c r="EH609" s="145"/>
      <c r="EI609" s="145"/>
      <c r="EJ609" s="145"/>
      <c r="EK609" s="145"/>
      <c r="EL609" s="145"/>
      <c r="EM609" s="145"/>
      <c r="EN609" s="145"/>
      <c r="EO609" s="145"/>
      <c r="EP609" s="145"/>
      <c r="EQ609" s="145"/>
      <c r="ER609" s="145"/>
      <c r="ES609" s="145"/>
      <c r="ET609" s="145"/>
      <c r="EU609" s="145"/>
      <c r="EV609" s="145"/>
      <c r="EW609" s="145"/>
      <c r="EX609" s="145"/>
      <c r="EY609" s="145"/>
      <c r="EZ609" s="145"/>
      <c r="FA609" s="145"/>
      <c r="FB609" s="145"/>
      <c r="FC609" s="145"/>
      <c r="FD609" s="145"/>
      <c r="FE609" s="145"/>
      <c r="FF609" s="145"/>
      <c r="FG609" s="145"/>
      <c r="FH609" s="145"/>
      <c r="FI609" s="145"/>
      <c r="FJ609" s="145"/>
      <c r="FK609" s="145"/>
      <c r="FL609" s="145"/>
      <c r="FM609" s="145"/>
      <c r="FN609" s="145"/>
      <c r="FO609" s="145"/>
      <c r="FP609" s="145"/>
      <c r="FQ609" s="145"/>
      <c r="FR609" s="145"/>
      <c r="FS609" s="145"/>
      <c r="FT609" s="146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8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I609" s="147"/>
      <c r="HJ609" s="147"/>
      <c r="HK609" s="147"/>
      <c r="HL609" s="147"/>
      <c r="HM609" s="147"/>
    </row>
    <row r="610" spans="1:221" s="149" customFormat="1" ht="12" customHeight="1" x14ac:dyDescent="0.2">
      <c r="A610" s="150">
        <v>374</v>
      </c>
      <c r="B610" s="151" t="s">
        <v>2299</v>
      </c>
      <c r="C610" s="161"/>
      <c r="D610" s="161"/>
      <c r="E610" s="162"/>
      <c r="F610" s="154">
        <f t="shared" si="159"/>
        <v>22.985828688253878</v>
      </c>
      <c r="G610" s="306">
        <v>1982</v>
      </c>
      <c r="H610" s="278">
        <v>2025</v>
      </c>
      <c r="I610" s="154">
        <f t="shared" si="158"/>
        <v>2620564</v>
      </c>
      <c r="J610" s="152">
        <f t="shared" si="151"/>
        <v>13964828.99</v>
      </c>
      <c r="K610" s="155">
        <f t="shared" si="152"/>
        <v>0</v>
      </c>
      <c r="L610" s="152">
        <v>0</v>
      </c>
      <c r="M610" s="152">
        <v>0</v>
      </c>
      <c r="N610" s="152">
        <v>0</v>
      </c>
      <c r="O610" s="152">
        <v>0</v>
      </c>
      <c r="P610" s="152">
        <v>0</v>
      </c>
      <c r="Q610" s="155"/>
      <c r="R610" s="155">
        <v>0</v>
      </c>
      <c r="S610" s="155"/>
      <c r="T610" s="155">
        <v>0</v>
      </c>
      <c r="U610" s="155"/>
      <c r="V610" s="155">
        <v>0</v>
      </c>
      <c r="W610" s="156">
        <v>0</v>
      </c>
      <c r="X610" s="155">
        <v>0</v>
      </c>
      <c r="Y610" s="157" t="s">
        <v>234</v>
      </c>
      <c r="Z610" s="155">
        <v>1580.1</v>
      </c>
      <c r="AA610" s="155">
        <f t="shared" si="160"/>
        <v>13336411.689999999</v>
      </c>
      <c r="AB610" s="144">
        <v>0</v>
      </c>
      <c r="AC610" s="144">
        <v>0</v>
      </c>
      <c r="AD610" s="144">
        <v>0</v>
      </c>
      <c r="AE610" s="144">
        <v>0</v>
      </c>
      <c r="AF610" s="144">
        <v>0</v>
      </c>
      <c r="AG610" s="144">
        <v>0</v>
      </c>
      <c r="AH610" s="144">
        <v>0</v>
      </c>
      <c r="AI610" s="144">
        <v>0</v>
      </c>
      <c r="AJ610" s="144">
        <v>0</v>
      </c>
      <c r="AK610" s="144">
        <v>0</v>
      </c>
      <c r="AL610" s="144">
        <v>0</v>
      </c>
      <c r="AM610" s="144">
        <f t="shared" si="153"/>
        <v>418944.87</v>
      </c>
      <c r="AN610" s="144">
        <f t="shared" si="154"/>
        <v>209472.43</v>
      </c>
      <c r="AO610" s="144">
        <v>0</v>
      </c>
      <c r="AP610" s="144" t="s">
        <v>4524</v>
      </c>
      <c r="AQ610" s="294"/>
      <c r="AR610" s="144"/>
      <c r="AS610" s="271"/>
      <c r="AT610" s="144"/>
      <c r="AU610" s="144"/>
      <c r="AV610" s="158" t="s">
        <v>2297</v>
      </c>
      <c r="AW610" s="159" t="s">
        <v>2298</v>
      </c>
      <c r="AX610" s="159" t="s">
        <v>2299</v>
      </c>
      <c r="AY610" s="159" t="s">
        <v>878</v>
      </c>
      <c r="AZ610" s="159" t="s">
        <v>906</v>
      </c>
      <c r="BA610" s="158" t="s">
        <v>917</v>
      </c>
      <c r="BB610" s="159" t="s">
        <v>891</v>
      </c>
      <c r="BC610" s="158" t="s">
        <v>846</v>
      </c>
      <c r="BD610" s="158" t="s">
        <v>849</v>
      </c>
      <c r="BE610" s="158" t="s">
        <v>1687</v>
      </c>
      <c r="BF610" s="160">
        <v>7186.1</v>
      </c>
      <c r="BG610" s="160">
        <v>5483.7</v>
      </c>
      <c r="BH610" s="158" t="s">
        <v>883</v>
      </c>
      <c r="BI610" s="193">
        <v>7.5</v>
      </c>
      <c r="BJ610" s="159" t="s">
        <v>892</v>
      </c>
      <c r="BK610" s="160">
        <v>1580.1</v>
      </c>
      <c r="BL610" s="160">
        <v>1560.1</v>
      </c>
      <c r="BM610" s="160">
        <v>4331.7</v>
      </c>
      <c r="BN610" s="158"/>
      <c r="BO610" s="159" t="s">
        <v>885</v>
      </c>
      <c r="BP610" s="159" t="s">
        <v>886</v>
      </c>
      <c r="BQ610" s="204" t="s">
        <v>887</v>
      </c>
      <c r="BR610" s="160">
        <v>9116134.1300000008</v>
      </c>
      <c r="BS610" s="160">
        <v>2620564</v>
      </c>
      <c r="BT610" s="160">
        <v>0</v>
      </c>
      <c r="BU610" s="138">
        <v>2620564</v>
      </c>
      <c r="BV610" s="160">
        <v>2620575.08</v>
      </c>
      <c r="BW610" s="160">
        <v>2620575.08</v>
      </c>
      <c r="BX610" s="160">
        <v>0</v>
      </c>
      <c r="BY610" s="160">
        <v>2601332.7999999998</v>
      </c>
      <c r="BZ610" s="160">
        <v>2601332.7999999998</v>
      </c>
      <c r="CA610" s="160">
        <v>0</v>
      </c>
      <c r="CB610" s="160">
        <v>2601343.88</v>
      </c>
      <c r="CC610" s="160">
        <v>2601343.88</v>
      </c>
      <c r="CD610" s="160">
        <v>0</v>
      </c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  <c r="EH610" s="145"/>
      <c r="EI610" s="145"/>
      <c r="EJ610" s="145"/>
      <c r="EK610" s="145"/>
      <c r="EL610" s="145"/>
      <c r="EM610" s="145"/>
      <c r="EN610" s="145"/>
      <c r="EO610" s="145"/>
      <c r="EP610" s="145"/>
      <c r="EQ610" s="145"/>
      <c r="ER610" s="145"/>
      <c r="ES610" s="145"/>
      <c r="ET610" s="145"/>
      <c r="EU610" s="145"/>
      <c r="EV610" s="145"/>
      <c r="EW610" s="145"/>
      <c r="EX610" s="145"/>
      <c r="EY610" s="145"/>
      <c r="EZ610" s="145"/>
      <c r="FA610" s="145"/>
      <c r="FB610" s="145"/>
      <c r="FC610" s="145"/>
      <c r="FD610" s="145"/>
      <c r="FE610" s="145"/>
      <c r="FF610" s="145"/>
      <c r="FG610" s="145"/>
      <c r="FH610" s="145"/>
      <c r="FI610" s="145"/>
      <c r="FJ610" s="145"/>
      <c r="FK610" s="145"/>
      <c r="FL610" s="145"/>
      <c r="FM610" s="145"/>
      <c r="FN610" s="145"/>
      <c r="FO610" s="145"/>
      <c r="FP610" s="145"/>
      <c r="FQ610" s="145"/>
      <c r="FR610" s="145"/>
      <c r="FS610" s="145"/>
      <c r="FT610" s="146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8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I610" s="147"/>
      <c r="HJ610" s="147"/>
      <c r="HK610" s="147"/>
      <c r="HL610" s="147"/>
      <c r="HM610" s="147"/>
    </row>
    <row r="611" spans="1:221" s="149" customFormat="1" ht="12" customHeight="1" x14ac:dyDescent="0.2">
      <c r="A611" s="150">
        <v>375</v>
      </c>
      <c r="B611" s="151" t="s">
        <v>2302</v>
      </c>
      <c r="C611" s="161"/>
      <c r="D611" s="161"/>
      <c r="E611" s="162"/>
      <c r="F611" s="154">
        <f t="shared" si="159"/>
        <v>23.394055947920471</v>
      </c>
      <c r="G611" s="306">
        <v>1983</v>
      </c>
      <c r="H611" s="278">
        <v>2025</v>
      </c>
      <c r="I611" s="154">
        <f t="shared" si="158"/>
        <v>1841458.56</v>
      </c>
      <c r="J611" s="152">
        <f t="shared" si="151"/>
        <v>10307954.560000001</v>
      </c>
      <c r="K611" s="155">
        <f t="shared" si="152"/>
        <v>0</v>
      </c>
      <c r="L611" s="152">
        <v>0</v>
      </c>
      <c r="M611" s="152">
        <v>0</v>
      </c>
      <c r="N611" s="152">
        <v>0</v>
      </c>
      <c r="O611" s="152">
        <v>0</v>
      </c>
      <c r="P611" s="152">
        <v>0</v>
      </c>
      <c r="Q611" s="155"/>
      <c r="R611" s="155">
        <v>0</v>
      </c>
      <c r="S611" s="155"/>
      <c r="T611" s="155">
        <v>0</v>
      </c>
      <c r="U611" s="155"/>
      <c r="V611" s="155">
        <v>0</v>
      </c>
      <c r="W611" s="156">
        <v>0</v>
      </c>
      <c r="X611" s="155">
        <v>0</v>
      </c>
      <c r="Y611" s="157" t="s">
        <v>234</v>
      </c>
      <c r="Z611" s="155">
        <v>1166.33</v>
      </c>
      <c r="AA611" s="155">
        <f t="shared" si="160"/>
        <v>9844096.5999999996</v>
      </c>
      <c r="AB611" s="144">
        <v>0</v>
      </c>
      <c r="AC611" s="144">
        <v>0</v>
      </c>
      <c r="AD611" s="144">
        <v>0</v>
      </c>
      <c r="AE611" s="144">
        <v>0</v>
      </c>
      <c r="AF611" s="144">
        <v>0</v>
      </c>
      <c r="AG611" s="144">
        <v>0</v>
      </c>
      <c r="AH611" s="144">
        <v>0</v>
      </c>
      <c r="AI611" s="144">
        <v>0</v>
      </c>
      <c r="AJ611" s="144">
        <v>0</v>
      </c>
      <c r="AK611" s="144">
        <v>0</v>
      </c>
      <c r="AL611" s="144">
        <v>0</v>
      </c>
      <c r="AM611" s="144">
        <f t="shared" si="153"/>
        <v>309238.64</v>
      </c>
      <c r="AN611" s="144">
        <f t="shared" si="154"/>
        <v>154619.32</v>
      </c>
      <c r="AO611" s="144">
        <v>0</v>
      </c>
      <c r="AP611" s="144" t="s">
        <v>4524</v>
      </c>
      <c r="AQ611" s="294"/>
      <c r="AR611" s="144"/>
      <c r="AS611" s="271"/>
      <c r="AT611" s="144"/>
      <c r="AU611" s="144"/>
      <c r="AV611" s="158" t="s">
        <v>2300</v>
      </c>
      <c r="AW611" s="159" t="s">
        <v>2301</v>
      </c>
      <c r="AX611" s="159" t="s">
        <v>2302</v>
      </c>
      <c r="AY611" s="159" t="s">
        <v>878</v>
      </c>
      <c r="AZ611" s="159" t="s">
        <v>906</v>
      </c>
      <c r="BA611" s="158" t="s">
        <v>982</v>
      </c>
      <c r="BB611" s="159" t="s">
        <v>891</v>
      </c>
      <c r="BC611" s="158" t="s">
        <v>846</v>
      </c>
      <c r="BD611" s="158" t="s">
        <v>847</v>
      </c>
      <c r="BE611" s="158" t="s">
        <v>2303</v>
      </c>
      <c r="BF611" s="160">
        <v>5250.7</v>
      </c>
      <c r="BG611" s="160">
        <v>4021.2</v>
      </c>
      <c r="BH611" s="158" t="s">
        <v>883</v>
      </c>
      <c r="BI611" s="193">
        <v>7.5</v>
      </c>
      <c r="BJ611" s="159" t="s">
        <v>892</v>
      </c>
      <c r="BK611" s="160">
        <v>1166.33</v>
      </c>
      <c r="BL611" s="160">
        <v>1144.5999999999999</v>
      </c>
      <c r="BM611" s="160">
        <v>3355.2</v>
      </c>
      <c r="BN611" s="158"/>
      <c r="BO611" s="159" t="s">
        <v>885</v>
      </c>
      <c r="BP611" s="159" t="s">
        <v>886</v>
      </c>
      <c r="BQ611" s="204" t="s">
        <v>887</v>
      </c>
      <c r="BR611" s="160">
        <v>6728954.3200000003</v>
      </c>
      <c r="BS611" s="160">
        <v>1841458.56</v>
      </c>
      <c r="BT611" s="160">
        <v>0</v>
      </c>
      <c r="BU611" s="138">
        <v>1841458.56</v>
      </c>
      <c r="BV611" s="160">
        <v>1841459.08</v>
      </c>
      <c r="BW611" s="160">
        <v>1841459.08</v>
      </c>
      <c r="BX611" s="160">
        <v>0</v>
      </c>
      <c r="BY611" s="160">
        <v>1836708.49</v>
      </c>
      <c r="BZ611" s="160">
        <v>1836708.49</v>
      </c>
      <c r="CA611" s="160">
        <v>0</v>
      </c>
      <c r="CB611" s="160">
        <v>1836708.49</v>
      </c>
      <c r="CC611" s="160">
        <v>1836708.49</v>
      </c>
      <c r="CD611" s="160">
        <v>0</v>
      </c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  <c r="EH611" s="145"/>
      <c r="EI611" s="145"/>
      <c r="EJ611" s="145"/>
      <c r="EK611" s="145"/>
      <c r="EL611" s="145"/>
      <c r="EM611" s="145"/>
      <c r="EN611" s="145"/>
      <c r="EO611" s="145"/>
      <c r="EP611" s="145"/>
      <c r="EQ611" s="145"/>
      <c r="ER611" s="145"/>
      <c r="ES611" s="145"/>
      <c r="ET611" s="145"/>
      <c r="EU611" s="145"/>
      <c r="EV611" s="145"/>
      <c r="EW611" s="145"/>
      <c r="EX611" s="145"/>
      <c r="EY611" s="145"/>
      <c r="EZ611" s="145"/>
      <c r="FA611" s="145"/>
      <c r="FB611" s="145"/>
      <c r="FC611" s="145"/>
      <c r="FD611" s="145"/>
      <c r="FE611" s="145"/>
      <c r="FF611" s="145"/>
      <c r="FG611" s="145"/>
      <c r="FH611" s="145"/>
      <c r="FI611" s="145"/>
      <c r="FJ611" s="145"/>
      <c r="FK611" s="145"/>
      <c r="FL611" s="145"/>
      <c r="FM611" s="145"/>
      <c r="FN611" s="145"/>
      <c r="FO611" s="145"/>
      <c r="FP611" s="145"/>
      <c r="FQ611" s="145"/>
      <c r="FR611" s="145"/>
      <c r="FS611" s="145"/>
      <c r="FT611" s="146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8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I611" s="147"/>
      <c r="HJ611" s="147"/>
      <c r="HK611" s="147"/>
      <c r="HL611" s="147"/>
      <c r="HM611" s="147"/>
    </row>
    <row r="612" spans="1:221" s="149" customFormat="1" ht="12" customHeight="1" x14ac:dyDescent="0.2">
      <c r="A612" s="150">
        <v>376</v>
      </c>
      <c r="B612" s="151" t="s">
        <v>2306</v>
      </c>
      <c r="C612" s="161"/>
      <c r="D612" s="161"/>
      <c r="E612" s="162"/>
      <c r="F612" s="154">
        <f t="shared" si="159"/>
        <v>23.669050041490781</v>
      </c>
      <c r="G612" s="306">
        <v>1986</v>
      </c>
      <c r="H612" s="278">
        <v>2025</v>
      </c>
      <c r="I612" s="154">
        <f t="shared" si="158"/>
        <v>1749621.32</v>
      </c>
      <c r="J612" s="152">
        <f t="shared" si="151"/>
        <v>9622042.0399999991</v>
      </c>
      <c r="K612" s="155">
        <f t="shared" si="152"/>
        <v>0</v>
      </c>
      <c r="L612" s="152">
        <v>0</v>
      </c>
      <c r="M612" s="152">
        <v>0</v>
      </c>
      <c r="N612" s="152">
        <v>0</v>
      </c>
      <c r="O612" s="152">
        <v>0</v>
      </c>
      <c r="P612" s="152">
        <v>0</v>
      </c>
      <c r="Q612" s="155"/>
      <c r="R612" s="155">
        <v>0</v>
      </c>
      <c r="S612" s="155"/>
      <c r="T612" s="155">
        <v>0</v>
      </c>
      <c r="U612" s="155"/>
      <c r="V612" s="155">
        <v>0</v>
      </c>
      <c r="W612" s="156">
        <v>0</v>
      </c>
      <c r="X612" s="155">
        <v>0</v>
      </c>
      <c r="Y612" s="157" t="s">
        <v>234</v>
      </c>
      <c r="Z612" s="155">
        <v>1088.72</v>
      </c>
      <c r="AA612" s="155">
        <f t="shared" si="160"/>
        <v>9189050.1500000004</v>
      </c>
      <c r="AB612" s="144">
        <v>0</v>
      </c>
      <c r="AC612" s="144">
        <v>0</v>
      </c>
      <c r="AD612" s="144">
        <v>0</v>
      </c>
      <c r="AE612" s="144">
        <v>0</v>
      </c>
      <c r="AF612" s="144">
        <v>0</v>
      </c>
      <c r="AG612" s="144">
        <v>0</v>
      </c>
      <c r="AH612" s="144">
        <v>0</v>
      </c>
      <c r="AI612" s="144">
        <v>0</v>
      </c>
      <c r="AJ612" s="144">
        <v>0</v>
      </c>
      <c r="AK612" s="144">
        <v>0</v>
      </c>
      <c r="AL612" s="144">
        <v>0</v>
      </c>
      <c r="AM612" s="144">
        <f t="shared" si="153"/>
        <v>288661.26</v>
      </c>
      <c r="AN612" s="144">
        <f t="shared" si="154"/>
        <v>144330.63</v>
      </c>
      <c r="AO612" s="144">
        <v>0</v>
      </c>
      <c r="AP612" s="144" t="s">
        <v>4524</v>
      </c>
      <c r="AQ612" s="294"/>
      <c r="AR612" s="144"/>
      <c r="AS612" s="271"/>
      <c r="AT612" s="144"/>
      <c r="AU612" s="144"/>
      <c r="AV612" s="158" t="s">
        <v>2304</v>
      </c>
      <c r="AW612" s="159" t="s">
        <v>2305</v>
      </c>
      <c r="AX612" s="159" t="s">
        <v>2306</v>
      </c>
      <c r="AY612" s="159" t="s">
        <v>878</v>
      </c>
      <c r="AZ612" s="159" t="s">
        <v>906</v>
      </c>
      <c r="BA612" s="158" t="s">
        <v>1388</v>
      </c>
      <c r="BB612" s="159" t="s">
        <v>891</v>
      </c>
      <c r="BC612" s="158" t="s">
        <v>846</v>
      </c>
      <c r="BD612" s="158" t="s">
        <v>847</v>
      </c>
      <c r="BE612" s="158" t="s">
        <v>1318</v>
      </c>
      <c r="BF612" s="160">
        <v>5219.3</v>
      </c>
      <c r="BG612" s="160">
        <v>3695.6</v>
      </c>
      <c r="BH612" s="158" t="s">
        <v>883</v>
      </c>
      <c r="BI612" s="193">
        <v>7.5</v>
      </c>
      <c r="BJ612" s="159" t="s">
        <v>892</v>
      </c>
      <c r="BK612" s="160">
        <v>1088.72</v>
      </c>
      <c r="BL612" s="160">
        <v>1008</v>
      </c>
      <c r="BM612" s="160">
        <v>3306.6</v>
      </c>
      <c r="BN612" s="158"/>
      <c r="BO612" s="159" t="s">
        <v>885</v>
      </c>
      <c r="BP612" s="159" t="s">
        <v>886</v>
      </c>
      <c r="BQ612" s="204" t="s">
        <v>887</v>
      </c>
      <c r="BR612" s="160">
        <v>6281195.8399999999</v>
      </c>
      <c r="BS612" s="160">
        <v>1749621.32</v>
      </c>
      <c r="BT612" s="160">
        <v>0</v>
      </c>
      <c r="BU612" s="138">
        <v>1749621.32</v>
      </c>
      <c r="BV612" s="160">
        <v>1749621.32</v>
      </c>
      <c r="BW612" s="160">
        <v>1749621.32</v>
      </c>
      <c r="BX612" s="160">
        <v>0</v>
      </c>
      <c r="BY612" s="160">
        <v>1745662.35</v>
      </c>
      <c r="BZ612" s="160">
        <v>1745662.35</v>
      </c>
      <c r="CA612" s="160">
        <v>0</v>
      </c>
      <c r="CB612" s="160">
        <v>1745662.35</v>
      </c>
      <c r="CC612" s="160">
        <v>1745662.35</v>
      </c>
      <c r="CD612" s="160">
        <v>0</v>
      </c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  <c r="EH612" s="145"/>
      <c r="EI612" s="145"/>
      <c r="EJ612" s="145"/>
      <c r="EK612" s="145"/>
      <c r="EL612" s="145"/>
      <c r="EM612" s="145"/>
      <c r="EN612" s="145"/>
      <c r="EO612" s="145"/>
      <c r="EP612" s="145"/>
      <c r="EQ612" s="145"/>
      <c r="ER612" s="145"/>
      <c r="ES612" s="145"/>
      <c r="ET612" s="145"/>
      <c r="EU612" s="145"/>
      <c r="EV612" s="145"/>
      <c r="EW612" s="145"/>
      <c r="EX612" s="145"/>
      <c r="EY612" s="145"/>
      <c r="EZ612" s="145"/>
      <c r="FA612" s="145"/>
      <c r="FB612" s="145"/>
      <c r="FC612" s="145"/>
      <c r="FD612" s="145"/>
      <c r="FE612" s="145"/>
      <c r="FF612" s="145"/>
      <c r="FG612" s="145"/>
      <c r="FH612" s="145"/>
      <c r="FI612" s="145"/>
      <c r="FJ612" s="145"/>
      <c r="FK612" s="145"/>
      <c r="FL612" s="145"/>
      <c r="FM612" s="145"/>
      <c r="FN612" s="145"/>
      <c r="FO612" s="145"/>
      <c r="FP612" s="145"/>
      <c r="FQ612" s="145"/>
      <c r="FR612" s="145"/>
      <c r="FS612" s="145"/>
      <c r="FT612" s="146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8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I612" s="147"/>
      <c r="HJ612" s="147"/>
      <c r="HK612" s="147"/>
      <c r="HL612" s="147"/>
      <c r="HM612" s="147"/>
    </row>
    <row r="613" spans="1:221" s="149" customFormat="1" ht="12" customHeight="1" x14ac:dyDescent="0.2">
      <c r="A613" s="150">
        <v>377</v>
      </c>
      <c r="B613" s="151" t="s">
        <v>2309</v>
      </c>
      <c r="C613" s="161"/>
      <c r="D613" s="161"/>
      <c r="E613" s="162"/>
      <c r="F613" s="154">
        <f t="shared" si="159"/>
        <v>25.50036431409783</v>
      </c>
      <c r="G613" s="306">
        <v>1988</v>
      </c>
      <c r="H613" s="278">
        <v>2025</v>
      </c>
      <c r="I613" s="154">
        <f t="shared" si="158"/>
        <v>1366779.47</v>
      </c>
      <c r="J613" s="152">
        <f t="shared" si="151"/>
        <v>7893164.21</v>
      </c>
      <c r="K613" s="155">
        <f t="shared" si="152"/>
        <v>0</v>
      </c>
      <c r="L613" s="152">
        <v>0</v>
      </c>
      <c r="M613" s="152">
        <v>0</v>
      </c>
      <c r="N613" s="152">
        <v>0</v>
      </c>
      <c r="O613" s="152">
        <v>0</v>
      </c>
      <c r="P613" s="152">
        <v>0</v>
      </c>
      <c r="Q613" s="155"/>
      <c r="R613" s="155">
        <v>0</v>
      </c>
      <c r="S613" s="155"/>
      <c r="T613" s="155">
        <v>0</v>
      </c>
      <c r="U613" s="155"/>
      <c r="V613" s="155">
        <v>0</v>
      </c>
      <c r="W613" s="156">
        <v>0</v>
      </c>
      <c r="X613" s="155">
        <v>0</v>
      </c>
      <c r="Y613" s="157" t="s">
        <v>234</v>
      </c>
      <c r="Z613" s="155">
        <v>893.1</v>
      </c>
      <c r="AA613" s="155">
        <f t="shared" si="160"/>
        <v>7537971.8200000003</v>
      </c>
      <c r="AB613" s="144">
        <v>0</v>
      </c>
      <c r="AC613" s="144">
        <v>0</v>
      </c>
      <c r="AD613" s="144">
        <v>0</v>
      </c>
      <c r="AE613" s="144">
        <v>0</v>
      </c>
      <c r="AF613" s="144">
        <v>0</v>
      </c>
      <c r="AG613" s="144">
        <v>0</v>
      </c>
      <c r="AH613" s="144">
        <v>0</v>
      </c>
      <c r="AI613" s="144">
        <v>0</v>
      </c>
      <c r="AJ613" s="144">
        <v>0</v>
      </c>
      <c r="AK613" s="144">
        <v>0</v>
      </c>
      <c r="AL613" s="144">
        <v>0</v>
      </c>
      <c r="AM613" s="144">
        <f t="shared" si="153"/>
        <v>236794.93</v>
      </c>
      <c r="AN613" s="144">
        <f t="shared" si="154"/>
        <v>118397.46</v>
      </c>
      <c r="AO613" s="144">
        <v>0</v>
      </c>
      <c r="AP613" s="144" t="s">
        <v>4524</v>
      </c>
      <c r="AQ613" s="294"/>
      <c r="AR613" s="144"/>
      <c r="AS613" s="271"/>
      <c r="AT613" s="144"/>
      <c r="AU613" s="144"/>
      <c r="AV613" s="158" t="s">
        <v>2307</v>
      </c>
      <c r="AW613" s="159" t="s">
        <v>2308</v>
      </c>
      <c r="AX613" s="159" t="s">
        <v>2309</v>
      </c>
      <c r="AY613" s="159" t="s">
        <v>878</v>
      </c>
      <c r="AZ613" s="159" t="s">
        <v>906</v>
      </c>
      <c r="BA613" s="158" t="s">
        <v>1410</v>
      </c>
      <c r="BB613" s="159" t="s">
        <v>891</v>
      </c>
      <c r="BC613" s="158" t="s">
        <v>846</v>
      </c>
      <c r="BD613" s="158" t="s">
        <v>845</v>
      </c>
      <c r="BE613" s="158" t="s">
        <v>1492</v>
      </c>
      <c r="BF613" s="160">
        <v>3804.6</v>
      </c>
      <c r="BG613" s="160">
        <v>2843.7</v>
      </c>
      <c r="BH613" s="158" t="s">
        <v>883</v>
      </c>
      <c r="BI613" s="193">
        <v>7.5</v>
      </c>
      <c r="BJ613" s="159" t="s">
        <v>892</v>
      </c>
      <c r="BK613" s="160">
        <v>893.1</v>
      </c>
      <c r="BL613" s="160">
        <v>693</v>
      </c>
      <c r="BM613" s="160">
        <v>2614.4</v>
      </c>
      <c r="BN613" s="158"/>
      <c r="BO613" s="159" t="s">
        <v>885</v>
      </c>
      <c r="BP613" s="159" t="s">
        <v>886</v>
      </c>
      <c r="BQ613" s="204" t="s">
        <v>887</v>
      </c>
      <c r="BR613" s="160">
        <v>5152597.55</v>
      </c>
      <c r="BS613" s="160">
        <v>1366779.47</v>
      </c>
      <c r="BT613" s="160">
        <v>0</v>
      </c>
      <c r="BU613" s="138">
        <v>1366779.47</v>
      </c>
      <c r="BV613" s="160">
        <v>1366779.47</v>
      </c>
      <c r="BW613" s="160">
        <v>1366779.47</v>
      </c>
      <c r="BX613" s="160">
        <v>0</v>
      </c>
      <c r="BY613" s="160">
        <v>1360882.51</v>
      </c>
      <c r="BZ613" s="160">
        <v>1360882.51</v>
      </c>
      <c r="CA613" s="160">
        <v>0</v>
      </c>
      <c r="CB613" s="160">
        <v>1360882.51</v>
      </c>
      <c r="CC613" s="160">
        <v>1360882.51</v>
      </c>
      <c r="CD613" s="160">
        <v>0</v>
      </c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  <c r="EH613" s="145"/>
      <c r="EI613" s="145"/>
      <c r="EJ613" s="145"/>
      <c r="EK613" s="145"/>
      <c r="EL613" s="145"/>
      <c r="EM613" s="145"/>
      <c r="EN613" s="145"/>
      <c r="EO613" s="145"/>
      <c r="EP613" s="145"/>
      <c r="EQ613" s="145"/>
      <c r="ER613" s="145"/>
      <c r="ES613" s="145"/>
      <c r="ET613" s="145"/>
      <c r="EU613" s="145"/>
      <c r="EV613" s="145"/>
      <c r="EW613" s="145"/>
      <c r="EX613" s="145"/>
      <c r="EY613" s="145"/>
      <c r="EZ613" s="145"/>
      <c r="FA613" s="145"/>
      <c r="FB613" s="145"/>
      <c r="FC613" s="145"/>
      <c r="FD613" s="145"/>
      <c r="FE613" s="145"/>
      <c r="FF613" s="145"/>
      <c r="FG613" s="145"/>
      <c r="FH613" s="145"/>
      <c r="FI613" s="145"/>
      <c r="FJ613" s="145"/>
      <c r="FK613" s="145"/>
      <c r="FL613" s="145"/>
      <c r="FM613" s="145"/>
      <c r="FN613" s="145"/>
      <c r="FO613" s="145"/>
      <c r="FP613" s="145"/>
      <c r="FQ613" s="145"/>
      <c r="FR613" s="145"/>
      <c r="FS613" s="145"/>
      <c r="FT613" s="146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8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I613" s="147"/>
      <c r="HJ613" s="147"/>
      <c r="HK613" s="147"/>
      <c r="HL613" s="147"/>
      <c r="HM613" s="147"/>
    </row>
    <row r="614" spans="1:221" s="149" customFormat="1" ht="12" customHeight="1" x14ac:dyDescent="0.2">
      <c r="A614" s="150">
        <v>378</v>
      </c>
      <c r="B614" s="151" t="s">
        <v>2312</v>
      </c>
      <c r="C614" s="161"/>
      <c r="D614" s="161"/>
      <c r="E614" s="162"/>
      <c r="F614" s="154">
        <f t="shared" si="159"/>
        <v>25.912303994629067</v>
      </c>
      <c r="G614" s="306">
        <v>1989</v>
      </c>
      <c r="H614" s="278">
        <v>2025</v>
      </c>
      <c r="I614" s="154">
        <f t="shared" si="158"/>
        <v>1211252.52</v>
      </c>
      <c r="J614" s="152">
        <f t="shared" si="151"/>
        <v>7000709.04</v>
      </c>
      <c r="K614" s="155">
        <f t="shared" si="152"/>
        <v>0</v>
      </c>
      <c r="L614" s="152">
        <v>0</v>
      </c>
      <c r="M614" s="152">
        <v>0</v>
      </c>
      <c r="N614" s="152">
        <v>0</v>
      </c>
      <c r="O614" s="152">
        <v>0</v>
      </c>
      <c r="P614" s="152">
        <v>0</v>
      </c>
      <c r="Q614" s="155"/>
      <c r="R614" s="155">
        <v>0</v>
      </c>
      <c r="S614" s="155"/>
      <c r="T614" s="155">
        <v>0</v>
      </c>
      <c r="U614" s="155"/>
      <c r="V614" s="155">
        <v>0</v>
      </c>
      <c r="W614" s="156">
        <v>0</v>
      </c>
      <c r="X614" s="155">
        <v>0</v>
      </c>
      <c r="Y614" s="157" t="s">
        <v>234</v>
      </c>
      <c r="Z614" s="155">
        <v>792.12</v>
      </c>
      <c r="AA614" s="155">
        <f t="shared" si="160"/>
        <v>6685677.1299999999</v>
      </c>
      <c r="AB614" s="144">
        <v>0</v>
      </c>
      <c r="AC614" s="144">
        <v>0</v>
      </c>
      <c r="AD614" s="144">
        <v>0</v>
      </c>
      <c r="AE614" s="144">
        <v>0</v>
      </c>
      <c r="AF614" s="144">
        <v>0</v>
      </c>
      <c r="AG614" s="144">
        <v>0</v>
      </c>
      <c r="AH614" s="144">
        <v>0</v>
      </c>
      <c r="AI614" s="144">
        <v>0</v>
      </c>
      <c r="AJ614" s="144">
        <v>0</v>
      </c>
      <c r="AK614" s="144">
        <v>0</v>
      </c>
      <c r="AL614" s="144">
        <v>0</v>
      </c>
      <c r="AM614" s="144">
        <f t="shared" si="153"/>
        <v>210021.27</v>
      </c>
      <c r="AN614" s="144">
        <f t="shared" si="154"/>
        <v>105010.64</v>
      </c>
      <c r="AO614" s="144">
        <v>0</v>
      </c>
      <c r="AP614" s="144" t="s">
        <v>4524</v>
      </c>
      <c r="AQ614" s="294"/>
      <c r="AR614" s="144"/>
      <c r="AS614" s="271"/>
      <c r="AT614" s="144"/>
      <c r="AU614" s="144"/>
      <c r="AV614" s="158" t="s">
        <v>2310</v>
      </c>
      <c r="AW614" s="159" t="s">
        <v>2311</v>
      </c>
      <c r="AX614" s="159" t="s">
        <v>2312</v>
      </c>
      <c r="AY614" s="159" t="s">
        <v>878</v>
      </c>
      <c r="AZ614" s="159" t="s">
        <v>906</v>
      </c>
      <c r="BA614" s="158" t="s">
        <v>1358</v>
      </c>
      <c r="BB614" s="159" t="s">
        <v>891</v>
      </c>
      <c r="BC614" s="158" t="s">
        <v>846</v>
      </c>
      <c r="BD614" s="158" t="s">
        <v>165</v>
      </c>
      <c r="BE614" s="158" t="s">
        <v>1099</v>
      </c>
      <c r="BF614" s="160">
        <v>3665.1</v>
      </c>
      <c r="BG614" s="160">
        <v>2482.5</v>
      </c>
      <c r="BH614" s="158" t="s">
        <v>883</v>
      </c>
      <c r="BI614" s="193">
        <v>7.5</v>
      </c>
      <c r="BJ614" s="159" t="s">
        <v>892</v>
      </c>
      <c r="BK614" s="160">
        <v>792.12</v>
      </c>
      <c r="BL614" s="160">
        <v>706</v>
      </c>
      <c r="BM614" s="160">
        <v>2420.8000000000002</v>
      </c>
      <c r="BN614" s="158"/>
      <c r="BO614" s="159" t="s">
        <v>885</v>
      </c>
      <c r="BP614" s="159" t="s">
        <v>886</v>
      </c>
      <c r="BQ614" s="204" t="s">
        <v>887</v>
      </c>
      <c r="BR614" s="160">
        <v>4570009.5999999996</v>
      </c>
      <c r="BS614" s="160">
        <v>1211252.52</v>
      </c>
      <c r="BT614" s="160">
        <v>0</v>
      </c>
      <c r="BU614" s="138">
        <v>1211252.52</v>
      </c>
      <c r="BV614" s="160">
        <v>1211252.52</v>
      </c>
      <c r="BW614" s="160">
        <v>1211252.52</v>
      </c>
      <c r="BX614" s="160">
        <v>0</v>
      </c>
      <c r="BY614" s="160">
        <v>1206579.81</v>
      </c>
      <c r="BZ614" s="160">
        <v>1206579.81</v>
      </c>
      <c r="CA614" s="160">
        <v>0</v>
      </c>
      <c r="CB614" s="160">
        <v>1206579.81</v>
      </c>
      <c r="CC614" s="160">
        <v>1206579.81</v>
      </c>
      <c r="CD614" s="160">
        <v>0</v>
      </c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  <c r="EH614" s="145"/>
      <c r="EI614" s="145"/>
      <c r="EJ614" s="145"/>
      <c r="EK614" s="145"/>
      <c r="EL614" s="145"/>
      <c r="EM614" s="145"/>
      <c r="EN614" s="145"/>
      <c r="EO614" s="145"/>
      <c r="EP614" s="145"/>
      <c r="EQ614" s="145"/>
      <c r="ER614" s="145"/>
      <c r="ES614" s="145"/>
      <c r="ET614" s="145"/>
      <c r="EU614" s="145"/>
      <c r="EV614" s="145"/>
      <c r="EW614" s="145"/>
      <c r="EX614" s="145"/>
      <c r="EY614" s="145"/>
      <c r="EZ614" s="145"/>
      <c r="FA614" s="145"/>
      <c r="FB614" s="145"/>
      <c r="FC614" s="145"/>
      <c r="FD614" s="145"/>
      <c r="FE614" s="145"/>
      <c r="FF614" s="145"/>
      <c r="FG614" s="145"/>
      <c r="FH614" s="145"/>
      <c r="FI614" s="145"/>
      <c r="FJ614" s="145"/>
      <c r="FK614" s="145"/>
      <c r="FL614" s="145"/>
      <c r="FM614" s="145"/>
      <c r="FN614" s="145"/>
      <c r="FO614" s="145"/>
      <c r="FP614" s="145"/>
      <c r="FQ614" s="145"/>
      <c r="FR614" s="145"/>
      <c r="FS614" s="145"/>
      <c r="FT614" s="146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8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I614" s="147"/>
      <c r="HJ614" s="147"/>
      <c r="HK614" s="147"/>
      <c r="HL614" s="147"/>
      <c r="HM614" s="147"/>
    </row>
    <row r="615" spans="1:221" s="149" customFormat="1" ht="12" customHeight="1" x14ac:dyDescent="0.2">
      <c r="A615" s="150">
        <v>379</v>
      </c>
      <c r="B615" s="151" t="s">
        <v>2315</v>
      </c>
      <c r="C615" s="161"/>
      <c r="D615" s="161"/>
      <c r="E615" s="162"/>
      <c r="F615" s="154">
        <f t="shared" si="159"/>
        <v>45.002749824479288</v>
      </c>
      <c r="G615" s="306">
        <v>1953</v>
      </c>
      <c r="H615" s="281">
        <v>2025</v>
      </c>
      <c r="I615" s="154">
        <f t="shared" si="158"/>
        <v>704074.54</v>
      </c>
      <c r="J615" s="152">
        <f t="shared" si="151"/>
        <v>5896086.79</v>
      </c>
      <c r="K615" s="155">
        <f t="shared" si="152"/>
        <v>0</v>
      </c>
      <c r="L615" s="152">
        <v>0</v>
      </c>
      <c r="M615" s="152">
        <v>0</v>
      </c>
      <c r="N615" s="152">
        <v>0</v>
      </c>
      <c r="O615" s="152">
        <v>0</v>
      </c>
      <c r="P615" s="152">
        <v>0</v>
      </c>
      <c r="Q615" s="155"/>
      <c r="R615" s="155">
        <v>0</v>
      </c>
      <c r="S615" s="155"/>
      <c r="T615" s="155">
        <v>0</v>
      </c>
      <c r="U615" s="155"/>
      <c r="V615" s="155">
        <v>0</v>
      </c>
      <c r="W615" s="156">
        <v>0</v>
      </c>
      <c r="X615" s="155">
        <v>0</v>
      </c>
      <c r="Y615" s="157" t="s">
        <v>235</v>
      </c>
      <c r="Z615" s="155">
        <v>776</v>
      </c>
      <c r="AA615" s="155">
        <f t="shared" si="160"/>
        <v>5630762.8899999997</v>
      </c>
      <c r="AB615" s="144">
        <v>0</v>
      </c>
      <c r="AC615" s="144">
        <v>0</v>
      </c>
      <c r="AD615" s="144">
        <v>0</v>
      </c>
      <c r="AE615" s="144">
        <v>0</v>
      </c>
      <c r="AF615" s="144">
        <v>0</v>
      </c>
      <c r="AG615" s="144">
        <v>0</v>
      </c>
      <c r="AH615" s="144">
        <v>0</v>
      </c>
      <c r="AI615" s="144">
        <v>0</v>
      </c>
      <c r="AJ615" s="144">
        <v>0</v>
      </c>
      <c r="AK615" s="144">
        <v>0</v>
      </c>
      <c r="AL615" s="144">
        <v>0</v>
      </c>
      <c r="AM615" s="144">
        <f t="shared" si="153"/>
        <v>176882.6</v>
      </c>
      <c r="AN615" s="144">
        <f t="shared" si="154"/>
        <v>88441.3</v>
      </c>
      <c r="AO615" s="144">
        <v>0</v>
      </c>
      <c r="AP615" s="144" t="s">
        <v>4526</v>
      </c>
      <c r="AQ615" s="294"/>
      <c r="AR615" s="144"/>
      <c r="AS615" s="271"/>
      <c r="AT615" s="144"/>
      <c r="AU615" s="144"/>
      <c r="AV615" s="158" t="s">
        <v>2313</v>
      </c>
      <c r="AW615" s="159" t="s">
        <v>2314</v>
      </c>
      <c r="AX615" s="159" t="s">
        <v>2315</v>
      </c>
      <c r="AY615" s="159"/>
      <c r="AZ615" s="159" t="s">
        <v>879</v>
      </c>
      <c r="BA615" s="158" t="s">
        <v>1939</v>
      </c>
      <c r="BB615" s="159" t="s">
        <v>891</v>
      </c>
      <c r="BC615" s="158" t="s">
        <v>844</v>
      </c>
      <c r="BD615" s="158" t="s">
        <v>166</v>
      </c>
      <c r="BE615" s="158" t="s">
        <v>1297</v>
      </c>
      <c r="BF615" s="160">
        <v>1496.8</v>
      </c>
      <c r="BG615" s="160">
        <v>1281.9000000000001</v>
      </c>
      <c r="BH615" s="158" t="s">
        <v>883</v>
      </c>
      <c r="BI615" s="193">
        <v>7.5</v>
      </c>
      <c r="BJ615" s="159" t="s">
        <v>884</v>
      </c>
      <c r="BK615" s="160">
        <v>776</v>
      </c>
      <c r="BL615" s="160">
        <v>433.5</v>
      </c>
      <c r="BM615" s="160">
        <v>1087.7</v>
      </c>
      <c r="BN615" s="158"/>
      <c r="BO615" s="159" t="s">
        <v>885</v>
      </c>
      <c r="BP615" s="159" t="s">
        <v>886</v>
      </c>
      <c r="BQ615" s="204" t="s">
        <v>887</v>
      </c>
      <c r="BR615" s="160">
        <v>4297495.76</v>
      </c>
      <c r="BS615" s="160">
        <v>704074.54</v>
      </c>
      <c r="BT615" s="160">
        <v>0</v>
      </c>
      <c r="BU615" s="138">
        <v>704074.54</v>
      </c>
      <c r="BV615" s="160">
        <v>705515.98</v>
      </c>
      <c r="BW615" s="160">
        <v>705515.98</v>
      </c>
      <c r="BX615" s="160">
        <v>0</v>
      </c>
      <c r="BY615" s="160">
        <v>697205.66</v>
      </c>
      <c r="BZ615" s="160">
        <v>697205.66</v>
      </c>
      <c r="CA615" s="160">
        <v>0</v>
      </c>
      <c r="CB615" s="160">
        <v>698647.1</v>
      </c>
      <c r="CC615" s="160">
        <v>698647.1</v>
      </c>
      <c r="CD615" s="160">
        <v>0</v>
      </c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  <c r="EH615" s="145"/>
      <c r="EI615" s="145"/>
      <c r="EJ615" s="145"/>
      <c r="EK615" s="145"/>
      <c r="EL615" s="145"/>
      <c r="EM615" s="145"/>
      <c r="EN615" s="145"/>
      <c r="EO615" s="145"/>
      <c r="EP615" s="145"/>
      <c r="EQ615" s="145"/>
      <c r="ER615" s="145"/>
      <c r="ES615" s="145"/>
      <c r="ET615" s="145"/>
      <c r="EU615" s="145"/>
      <c r="EV615" s="145"/>
      <c r="EW615" s="145"/>
      <c r="EX615" s="145"/>
      <c r="EY615" s="145"/>
      <c r="EZ615" s="145"/>
      <c r="FA615" s="145"/>
      <c r="FB615" s="145"/>
      <c r="FC615" s="145"/>
      <c r="FD615" s="145"/>
      <c r="FE615" s="145"/>
      <c r="FF615" s="145"/>
      <c r="FG615" s="145"/>
      <c r="FH615" s="145"/>
      <c r="FI615" s="145"/>
      <c r="FJ615" s="145"/>
      <c r="FK615" s="145"/>
      <c r="FL615" s="145"/>
      <c r="FM615" s="145"/>
      <c r="FN615" s="145"/>
      <c r="FO615" s="145"/>
      <c r="FP615" s="145"/>
      <c r="FQ615" s="145"/>
      <c r="FR615" s="145"/>
      <c r="FS615" s="145"/>
      <c r="FT615" s="146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8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I615" s="147"/>
      <c r="HJ615" s="147"/>
      <c r="HK615" s="147"/>
      <c r="HL615" s="147"/>
      <c r="HM615" s="147"/>
    </row>
    <row r="616" spans="1:221" s="149" customFormat="1" ht="12" customHeight="1" x14ac:dyDescent="0.2">
      <c r="A616" s="150">
        <v>380</v>
      </c>
      <c r="B616" s="151" t="s">
        <v>2318</v>
      </c>
      <c r="C616" s="161"/>
      <c r="D616" s="161"/>
      <c r="E616" s="162"/>
      <c r="F616" s="154">
        <f t="shared" si="159"/>
        <v>3.3496967541138019</v>
      </c>
      <c r="G616" s="306">
        <v>1988</v>
      </c>
      <c r="H616" s="278">
        <v>2023</v>
      </c>
      <c r="I616" s="154">
        <f t="shared" si="158"/>
        <v>1815443.75</v>
      </c>
      <c r="J616" s="152">
        <f t="shared" si="151"/>
        <v>2782179.9</v>
      </c>
      <c r="K616" s="155">
        <f t="shared" si="152"/>
        <v>0</v>
      </c>
      <c r="L616" s="152">
        <v>0</v>
      </c>
      <c r="M616" s="152">
        <v>0</v>
      </c>
      <c r="N616" s="152">
        <v>0</v>
      </c>
      <c r="O616" s="152">
        <v>0</v>
      </c>
      <c r="P616" s="152">
        <v>0</v>
      </c>
      <c r="Q616" s="155"/>
      <c r="R616" s="155">
        <v>0</v>
      </c>
      <c r="S616" s="155"/>
      <c r="T616" s="155">
        <v>0</v>
      </c>
      <c r="U616" s="155"/>
      <c r="V616" s="155">
        <v>0</v>
      </c>
      <c r="W616" s="156">
        <v>1</v>
      </c>
      <c r="X616" s="155">
        <f>ROUND((W616*2782179.9*0.955),2)</f>
        <v>2656981.7999999998</v>
      </c>
      <c r="Y616" s="157"/>
      <c r="Z616" s="155">
        <v>0</v>
      </c>
      <c r="AA616" s="155">
        <v>0</v>
      </c>
      <c r="AB616" s="144">
        <v>0</v>
      </c>
      <c r="AC616" s="144">
        <v>0</v>
      </c>
      <c r="AD616" s="144">
        <v>0</v>
      </c>
      <c r="AE616" s="144">
        <v>0</v>
      </c>
      <c r="AF616" s="144">
        <v>0</v>
      </c>
      <c r="AG616" s="144">
        <v>0</v>
      </c>
      <c r="AH616" s="144">
        <v>0</v>
      </c>
      <c r="AI616" s="144">
        <v>0</v>
      </c>
      <c r="AJ616" s="144">
        <v>0</v>
      </c>
      <c r="AK616" s="144">
        <v>0</v>
      </c>
      <c r="AL616" s="144">
        <v>0</v>
      </c>
      <c r="AM616" s="144">
        <f t="shared" si="153"/>
        <v>83465.399999999994</v>
      </c>
      <c r="AN616" s="144">
        <f t="shared" si="154"/>
        <v>41732.699999999997</v>
      </c>
      <c r="AO616" s="144">
        <v>0</v>
      </c>
      <c r="AP616" s="144" t="s">
        <v>4526</v>
      </c>
      <c r="AQ616" s="294"/>
      <c r="AR616" s="144"/>
      <c r="AS616" s="271"/>
      <c r="AT616" s="144"/>
      <c r="AU616" s="144"/>
      <c r="AV616" s="158" t="s">
        <v>2316</v>
      </c>
      <c r="AW616" s="159" t="s">
        <v>2317</v>
      </c>
      <c r="AX616" s="159" t="s">
        <v>2318</v>
      </c>
      <c r="AY616" s="159"/>
      <c r="AZ616" s="159" t="s">
        <v>879</v>
      </c>
      <c r="BA616" s="158" t="s">
        <v>1410</v>
      </c>
      <c r="BB616" s="159" t="s">
        <v>891</v>
      </c>
      <c r="BC616" s="158" t="s">
        <v>850</v>
      </c>
      <c r="BD616" s="158" t="s">
        <v>165</v>
      </c>
      <c r="BE616" s="158" t="s">
        <v>1450</v>
      </c>
      <c r="BF616" s="160">
        <v>3819.2</v>
      </c>
      <c r="BG616" s="160">
        <v>3025.2</v>
      </c>
      <c r="BH616" s="158" t="s">
        <v>165</v>
      </c>
      <c r="BI616" s="158" t="s">
        <v>4574</v>
      </c>
      <c r="BJ616" s="159" t="s">
        <v>892</v>
      </c>
      <c r="BK616" s="160">
        <v>783</v>
      </c>
      <c r="BL616" s="160">
        <v>125</v>
      </c>
      <c r="BM616" s="160">
        <v>2398</v>
      </c>
      <c r="BN616" s="158"/>
      <c r="BO616" s="159" t="s">
        <v>999</v>
      </c>
      <c r="BP616" s="159" t="s">
        <v>886</v>
      </c>
      <c r="BQ616" s="204" t="s">
        <v>913</v>
      </c>
      <c r="BR616" s="160">
        <v>2782179.9</v>
      </c>
      <c r="BS616" s="160">
        <v>1815443.75</v>
      </c>
      <c r="BT616" s="160">
        <v>0</v>
      </c>
      <c r="BU616" s="138">
        <v>1815443.75</v>
      </c>
      <c r="BV616" s="160">
        <v>1823693.54</v>
      </c>
      <c r="BW616" s="160">
        <v>1823693.54</v>
      </c>
      <c r="BX616" s="160">
        <v>0</v>
      </c>
      <c r="BY616" s="160">
        <v>1798369.57</v>
      </c>
      <c r="BZ616" s="160">
        <v>1798369.57</v>
      </c>
      <c r="CA616" s="160">
        <v>0</v>
      </c>
      <c r="CB616" s="160">
        <v>1806619.36</v>
      </c>
      <c r="CC616" s="160">
        <v>1806619.36</v>
      </c>
      <c r="CD616" s="160">
        <v>0</v>
      </c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  <c r="EH616" s="145"/>
      <c r="EI616" s="145"/>
      <c r="EJ616" s="145"/>
      <c r="EK616" s="145"/>
      <c r="EL616" s="145"/>
      <c r="EM616" s="145"/>
      <c r="EN616" s="145"/>
      <c r="EO616" s="145"/>
      <c r="EP616" s="145"/>
      <c r="EQ616" s="145"/>
      <c r="ER616" s="145"/>
      <c r="ES616" s="145"/>
      <c r="ET616" s="145"/>
      <c r="EU616" s="145"/>
      <c r="EV616" s="145"/>
      <c r="EW616" s="145"/>
      <c r="EX616" s="145"/>
      <c r="EY616" s="145"/>
      <c r="EZ616" s="145"/>
      <c r="FA616" s="145"/>
      <c r="FB616" s="145"/>
      <c r="FC616" s="145"/>
      <c r="FD616" s="145"/>
      <c r="FE616" s="145"/>
      <c r="FF616" s="145"/>
      <c r="FG616" s="145"/>
      <c r="FH616" s="145"/>
      <c r="FI616" s="145"/>
      <c r="FJ616" s="145"/>
      <c r="FK616" s="145"/>
      <c r="FL616" s="145"/>
      <c r="FM616" s="145"/>
      <c r="FN616" s="145"/>
      <c r="FO616" s="145"/>
      <c r="FP616" s="145"/>
      <c r="FQ616" s="145"/>
      <c r="FR616" s="145"/>
      <c r="FS616" s="145"/>
      <c r="FT616" s="146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8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I616" s="147"/>
      <c r="HJ616" s="147"/>
      <c r="HK616" s="147"/>
      <c r="HL616" s="147"/>
      <c r="HM616" s="147"/>
    </row>
    <row r="617" spans="1:221" s="149" customFormat="1" ht="12" customHeight="1" x14ac:dyDescent="0.2">
      <c r="A617" s="150">
        <v>381</v>
      </c>
      <c r="B617" s="151" t="s">
        <v>2321</v>
      </c>
      <c r="C617" s="161"/>
      <c r="D617" s="161"/>
      <c r="E617" s="162"/>
      <c r="F617" s="154">
        <f t="shared" si="159"/>
        <v>26.130268476186554</v>
      </c>
      <c r="G617" s="306">
        <v>1996</v>
      </c>
      <c r="H617" s="278">
        <v>2025</v>
      </c>
      <c r="I617" s="154">
        <f t="shared" si="158"/>
        <v>1666835.55</v>
      </c>
      <c r="J617" s="152">
        <f t="shared" si="151"/>
        <v>9279837.0099999998</v>
      </c>
      <c r="K617" s="155">
        <f t="shared" si="152"/>
        <v>0</v>
      </c>
      <c r="L617" s="152">
        <v>0</v>
      </c>
      <c r="M617" s="152">
        <v>0</v>
      </c>
      <c r="N617" s="152">
        <v>0</v>
      </c>
      <c r="O617" s="152">
        <v>0</v>
      </c>
      <c r="P617" s="152">
        <v>0</v>
      </c>
      <c r="Q617" s="155"/>
      <c r="R617" s="155">
        <v>0</v>
      </c>
      <c r="S617" s="155"/>
      <c r="T617" s="155">
        <v>0</v>
      </c>
      <c r="U617" s="155"/>
      <c r="V617" s="155">
        <v>0</v>
      </c>
      <c r="W617" s="156">
        <v>0</v>
      </c>
      <c r="X617" s="155">
        <v>0</v>
      </c>
      <c r="Y617" s="157" t="s">
        <v>234</v>
      </c>
      <c r="Z617" s="155">
        <v>1050</v>
      </c>
      <c r="AA617" s="155">
        <f>ROUND(IF(Y617="СК",7598.05*0.955,8837.94*0.955)*Z617,2)</f>
        <v>8862244.3399999999</v>
      </c>
      <c r="AB617" s="144">
        <v>0</v>
      </c>
      <c r="AC617" s="144">
        <v>0</v>
      </c>
      <c r="AD617" s="144">
        <v>0</v>
      </c>
      <c r="AE617" s="144">
        <v>0</v>
      </c>
      <c r="AF617" s="144">
        <v>0</v>
      </c>
      <c r="AG617" s="144">
        <v>0</v>
      </c>
      <c r="AH617" s="144">
        <v>0</v>
      </c>
      <c r="AI617" s="144">
        <v>0</v>
      </c>
      <c r="AJ617" s="144">
        <v>0</v>
      </c>
      <c r="AK617" s="144">
        <v>0</v>
      </c>
      <c r="AL617" s="144">
        <v>0</v>
      </c>
      <c r="AM617" s="144">
        <f t="shared" si="153"/>
        <v>278395.11</v>
      </c>
      <c r="AN617" s="144">
        <f t="shared" si="154"/>
        <v>139197.56</v>
      </c>
      <c r="AO617" s="144">
        <v>0</v>
      </c>
      <c r="AP617" s="144" t="s">
        <v>4524</v>
      </c>
      <c r="AQ617" s="294"/>
      <c r="AR617" s="144"/>
      <c r="AS617" s="271"/>
      <c r="AT617" s="144"/>
      <c r="AU617" s="144"/>
      <c r="AV617" s="158" t="s">
        <v>2319</v>
      </c>
      <c r="AW617" s="159" t="s">
        <v>2320</v>
      </c>
      <c r="AX617" s="159" t="s">
        <v>2321</v>
      </c>
      <c r="AY617" s="159" t="s">
        <v>878</v>
      </c>
      <c r="AZ617" s="159" t="s">
        <v>906</v>
      </c>
      <c r="BA617" s="158" t="s">
        <v>1049</v>
      </c>
      <c r="BB617" s="159" t="s">
        <v>891</v>
      </c>
      <c r="BC617" s="158" t="s">
        <v>846</v>
      </c>
      <c r="BD617" s="158" t="s">
        <v>845</v>
      </c>
      <c r="BE617" s="158" t="s">
        <v>2322</v>
      </c>
      <c r="BF617" s="160">
        <v>3623.2</v>
      </c>
      <c r="BG617" s="160">
        <v>3237.2</v>
      </c>
      <c r="BH617" s="158" t="s">
        <v>883</v>
      </c>
      <c r="BI617" s="193">
        <v>7.5</v>
      </c>
      <c r="BJ617" s="159" t="s">
        <v>892</v>
      </c>
      <c r="BK617" s="160">
        <v>1050</v>
      </c>
      <c r="BL617" s="160">
        <v>672</v>
      </c>
      <c r="BM617" s="160">
        <v>2700</v>
      </c>
      <c r="BN617" s="158"/>
      <c r="BO617" s="159" t="s">
        <v>885</v>
      </c>
      <c r="BP617" s="159" t="s">
        <v>886</v>
      </c>
      <c r="BQ617" s="204" t="s">
        <v>887</v>
      </c>
      <c r="BR617" s="160">
        <v>6057807</v>
      </c>
      <c r="BS617" s="160">
        <v>1666835.55</v>
      </c>
      <c r="BT617" s="160">
        <v>0</v>
      </c>
      <c r="BU617" s="138">
        <v>1666835.55</v>
      </c>
      <c r="BV617" s="160">
        <v>1671166.33</v>
      </c>
      <c r="BW617" s="160">
        <v>1671166.33</v>
      </c>
      <c r="BX617" s="160">
        <v>0</v>
      </c>
      <c r="BY617" s="160">
        <v>1657131.57</v>
      </c>
      <c r="BZ617" s="160">
        <v>1657131.57</v>
      </c>
      <c r="CA617" s="160">
        <v>0</v>
      </c>
      <c r="CB617" s="160">
        <v>1661462.35</v>
      </c>
      <c r="CC617" s="160">
        <v>1661462.35</v>
      </c>
      <c r="CD617" s="160">
        <v>0</v>
      </c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  <c r="EH617" s="145"/>
      <c r="EI617" s="145"/>
      <c r="EJ617" s="145"/>
      <c r="EK617" s="145"/>
      <c r="EL617" s="145"/>
      <c r="EM617" s="145"/>
      <c r="EN617" s="145"/>
      <c r="EO617" s="145"/>
      <c r="EP617" s="145"/>
      <c r="EQ617" s="145"/>
      <c r="ER617" s="145"/>
      <c r="ES617" s="145"/>
      <c r="ET617" s="145"/>
      <c r="EU617" s="145"/>
      <c r="EV617" s="145"/>
      <c r="EW617" s="145"/>
      <c r="EX617" s="145"/>
      <c r="EY617" s="145"/>
      <c r="EZ617" s="145"/>
      <c r="FA617" s="145"/>
      <c r="FB617" s="145"/>
      <c r="FC617" s="145"/>
      <c r="FD617" s="145"/>
      <c r="FE617" s="145"/>
      <c r="FF617" s="145"/>
      <c r="FG617" s="145"/>
      <c r="FH617" s="145"/>
      <c r="FI617" s="145"/>
      <c r="FJ617" s="145"/>
      <c r="FK617" s="145"/>
      <c r="FL617" s="145"/>
      <c r="FM617" s="145"/>
      <c r="FN617" s="145"/>
      <c r="FO617" s="145"/>
      <c r="FP617" s="145"/>
      <c r="FQ617" s="145"/>
      <c r="FR617" s="145"/>
      <c r="FS617" s="145"/>
      <c r="FT617" s="146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8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I617" s="147"/>
      <c r="HJ617" s="147"/>
      <c r="HK617" s="147"/>
      <c r="HL617" s="147"/>
      <c r="HM617" s="147"/>
    </row>
    <row r="618" spans="1:221" s="149" customFormat="1" ht="12" customHeight="1" x14ac:dyDescent="0.2">
      <c r="A618" s="150">
        <v>382</v>
      </c>
      <c r="B618" s="151" t="s">
        <v>2325</v>
      </c>
      <c r="C618" s="161"/>
      <c r="D618" s="161"/>
      <c r="E618" s="162"/>
      <c r="F618" s="154">
        <f t="shared" si="159"/>
        <v>46.218918211258874</v>
      </c>
      <c r="G618" s="306">
        <v>1958</v>
      </c>
      <c r="H618" s="281">
        <v>2025</v>
      </c>
      <c r="I618" s="154">
        <f t="shared" si="158"/>
        <v>596121.21</v>
      </c>
      <c r="J618" s="152">
        <f t="shared" ref="J618:J681" si="161">ROUND(K618+X618+AA618+AC618+AE618+AG618+AI618+AK618+AL618+AM618+AN618+AO618,2)</f>
        <v>6633097.6500000004</v>
      </c>
      <c r="K618" s="155">
        <f t="shared" ref="K618:K681" si="162">ROUND((L618+N618+P618+R618+T618+V618),2)</f>
        <v>0</v>
      </c>
      <c r="L618" s="152">
        <v>0</v>
      </c>
      <c r="M618" s="152">
        <v>0</v>
      </c>
      <c r="N618" s="152">
        <v>0</v>
      </c>
      <c r="O618" s="152">
        <v>0</v>
      </c>
      <c r="P618" s="152">
        <v>0</v>
      </c>
      <c r="Q618" s="155"/>
      <c r="R618" s="155">
        <v>0</v>
      </c>
      <c r="S618" s="155"/>
      <c r="T618" s="155">
        <v>0</v>
      </c>
      <c r="U618" s="155"/>
      <c r="V618" s="155">
        <v>0</v>
      </c>
      <c r="W618" s="156">
        <v>0</v>
      </c>
      <c r="X618" s="155">
        <v>0</v>
      </c>
      <c r="Y618" s="157" t="s">
        <v>235</v>
      </c>
      <c r="Z618" s="155">
        <v>873</v>
      </c>
      <c r="AA618" s="155">
        <f>ROUND(IF(Y618="СК",7598.05*0.955,8837.94*0.955)*Z618,2)</f>
        <v>6334608.2599999998</v>
      </c>
      <c r="AB618" s="144">
        <v>0</v>
      </c>
      <c r="AC618" s="144">
        <v>0</v>
      </c>
      <c r="AD618" s="144">
        <v>0</v>
      </c>
      <c r="AE618" s="144">
        <v>0</v>
      </c>
      <c r="AF618" s="144">
        <v>0</v>
      </c>
      <c r="AG618" s="144">
        <v>0</v>
      </c>
      <c r="AH618" s="144">
        <v>0</v>
      </c>
      <c r="AI618" s="144">
        <v>0</v>
      </c>
      <c r="AJ618" s="144">
        <v>0</v>
      </c>
      <c r="AK618" s="144">
        <v>0</v>
      </c>
      <c r="AL618" s="144">
        <v>0</v>
      </c>
      <c r="AM618" s="144">
        <f t="shared" ref="AM618:AM681" si="163">ROUND((K618+X618+AA618+AC618+AE618+AG618+AI618+AK618+AL618)/95.5*3,2)</f>
        <v>198992.93</v>
      </c>
      <c r="AN618" s="144">
        <f t="shared" ref="AN618:AN681" si="164">ROUND((K618+X618+AA618+AC618+AE618+AG618+AI618+AK618+AL618)/95.5*1.5,2)</f>
        <v>99496.46</v>
      </c>
      <c r="AO618" s="144">
        <v>0</v>
      </c>
      <c r="AP618" s="144" t="s">
        <v>4526</v>
      </c>
      <c r="AQ618" s="294"/>
      <c r="AR618" s="144"/>
      <c r="AS618" s="271"/>
      <c r="AT618" s="144"/>
      <c r="AU618" s="144"/>
      <c r="AV618" s="158" t="s">
        <v>2323</v>
      </c>
      <c r="AW618" s="159" t="s">
        <v>2324</v>
      </c>
      <c r="AX618" s="159" t="s">
        <v>2325</v>
      </c>
      <c r="AY618" s="159" t="s">
        <v>878</v>
      </c>
      <c r="AZ618" s="159" t="s">
        <v>879</v>
      </c>
      <c r="BA618" s="158" t="s">
        <v>1145</v>
      </c>
      <c r="BB618" s="159" t="s">
        <v>891</v>
      </c>
      <c r="BC618" s="158" t="s">
        <v>844</v>
      </c>
      <c r="BD618" s="158" t="s">
        <v>844</v>
      </c>
      <c r="BE618" s="158" t="s">
        <v>2296</v>
      </c>
      <c r="BF618" s="160">
        <v>1590.8</v>
      </c>
      <c r="BG618" s="160">
        <v>1451.3</v>
      </c>
      <c r="BH618" s="158" t="s">
        <v>883</v>
      </c>
      <c r="BI618" s="193">
        <v>7.5</v>
      </c>
      <c r="BJ618" s="159" t="s">
        <v>884</v>
      </c>
      <c r="BK618" s="160">
        <v>873</v>
      </c>
      <c r="BL618" s="160">
        <v>348.1</v>
      </c>
      <c r="BM618" s="160">
        <v>1019.5</v>
      </c>
      <c r="BN618" s="158"/>
      <c r="BO618" s="159" t="s">
        <v>885</v>
      </c>
      <c r="BP618" s="159" t="s">
        <v>886</v>
      </c>
      <c r="BQ618" s="204" t="s">
        <v>887</v>
      </c>
      <c r="BR618" s="160">
        <v>4834682.7300000004</v>
      </c>
      <c r="BS618" s="160">
        <v>596121.21</v>
      </c>
      <c r="BT618" s="160">
        <v>0</v>
      </c>
      <c r="BU618" s="138">
        <v>596121.21</v>
      </c>
      <c r="BV618" s="160">
        <v>596121.21</v>
      </c>
      <c r="BW618" s="160">
        <v>596121.21</v>
      </c>
      <c r="BX618" s="160">
        <v>0</v>
      </c>
      <c r="BY618" s="160">
        <v>591996.34</v>
      </c>
      <c r="BZ618" s="160">
        <v>591996.34</v>
      </c>
      <c r="CA618" s="160">
        <v>0</v>
      </c>
      <c r="CB618" s="160">
        <v>591996.34</v>
      </c>
      <c r="CC618" s="160">
        <v>591996.34</v>
      </c>
      <c r="CD618" s="160">
        <v>0</v>
      </c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  <c r="EH618" s="145"/>
      <c r="EI618" s="145"/>
      <c r="EJ618" s="145"/>
      <c r="EK618" s="145"/>
      <c r="EL618" s="145"/>
      <c r="EM618" s="145"/>
      <c r="EN618" s="145"/>
      <c r="EO618" s="145"/>
      <c r="EP618" s="145"/>
      <c r="EQ618" s="145"/>
      <c r="ER618" s="145"/>
      <c r="ES618" s="145"/>
      <c r="ET618" s="145"/>
      <c r="EU618" s="145"/>
      <c r="EV618" s="145"/>
      <c r="EW618" s="145"/>
      <c r="EX618" s="145"/>
      <c r="EY618" s="145"/>
      <c r="EZ618" s="145"/>
      <c r="FA618" s="145"/>
      <c r="FB618" s="145"/>
      <c r="FC618" s="145"/>
      <c r="FD618" s="145"/>
      <c r="FE618" s="145"/>
      <c r="FF618" s="145"/>
      <c r="FG618" s="145"/>
      <c r="FH618" s="145"/>
      <c r="FI618" s="145"/>
      <c r="FJ618" s="145"/>
      <c r="FK618" s="145"/>
      <c r="FL618" s="145"/>
      <c r="FM618" s="145"/>
      <c r="FN618" s="145"/>
      <c r="FO618" s="145"/>
      <c r="FP618" s="145"/>
      <c r="FQ618" s="145"/>
      <c r="FR618" s="145"/>
      <c r="FS618" s="145"/>
      <c r="FT618" s="146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8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I618" s="147"/>
      <c r="HJ618" s="147"/>
      <c r="HK618" s="147"/>
      <c r="HL618" s="147"/>
      <c r="HM618" s="147"/>
    </row>
    <row r="619" spans="1:221" s="149" customFormat="1" ht="12" customHeight="1" x14ac:dyDescent="0.2">
      <c r="A619" s="150">
        <v>383</v>
      </c>
      <c r="B619" s="151" t="s">
        <v>2328</v>
      </c>
      <c r="C619" s="161"/>
      <c r="D619" s="161"/>
      <c r="E619" s="162"/>
      <c r="F619" s="154">
        <f t="shared" si="159"/>
        <v>42.822112874184107</v>
      </c>
      <c r="G619" s="306">
        <v>1987</v>
      </c>
      <c r="H619" s="281">
        <v>2025</v>
      </c>
      <c r="I619" s="154">
        <f t="shared" si="158"/>
        <v>807259.98</v>
      </c>
      <c r="J619" s="152">
        <f t="shared" si="161"/>
        <v>5373467.5199999996</v>
      </c>
      <c r="K619" s="155">
        <f t="shared" si="162"/>
        <v>0</v>
      </c>
      <c r="L619" s="152">
        <v>0</v>
      </c>
      <c r="M619" s="152">
        <v>0</v>
      </c>
      <c r="N619" s="152">
        <v>0</v>
      </c>
      <c r="O619" s="152">
        <v>0</v>
      </c>
      <c r="P619" s="152">
        <v>0</v>
      </c>
      <c r="Q619" s="155"/>
      <c r="R619" s="155">
        <v>0</v>
      </c>
      <c r="S619" s="155"/>
      <c r="T619" s="155">
        <v>0</v>
      </c>
      <c r="U619" s="155"/>
      <c r="V619" s="155">
        <v>0</v>
      </c>
      <c r="W619" s="156">
        <v>0</v>
      </c>
      <c r="X619" s="155">
        <v>0</v>
      </c>
      <c r="Y619" s="157" t="s">
        <v>234</v>
      </c>
      <c r="Z619" s="155">
        <v>608</v>
      </c>
      <c r="AA619" s="155">
        <f>ROUND(IF(Y619="СК",7598.05*0.955,8837.94*0.955)*Z619,2)</f>
        <v>5131661.4800000004</v>
      </c>
      <c r="AB619" s="144">
        <v>0</v>
      </c>
      <c r="AC619" s="144">
        <v>0</v>
      </c>
      <c r="AD619" s="144">
        <v>0</v>
      </c>
      <c r="AE619" s="144">
        <v>0</v>
      </c>
      <c r="AF619" s="144">
        <v>0</v>
      </c>
      <c r="AG619" s="144">
        <v>0</v>
      </c>
      <c r="AH619" s="144">
        <v>0</v>
      </c>
      <c r="AI619" s="144">
        <v>0</v>
      </c>
      <c r="AJ619" s="144">
        <v>0</v>
      </c>
      <c r="AK619" s="144">
        <v>0</v>
      </c>
      <c r="AL619" s="144">
        <v>0</v>
      </c>
      <c r="AM619" s="144">
        <f t="shared" si="163"/>
        <v>161204.03</v>
      </c>
      <c r="AN619" s="144">
        <f t="shared" si="164"/>
        <v>80602.009999999995</v>
      </c>
      <c r="AO619" s="144">
        <v>0</v>
      </c>
      <c r="AP619" s="144" t="s">
        <v>4526</v>
      </c>
      <c r="AQ619" s="294"/>
      <c r="AR619" s="144"/>
      <c r="AS619" s="271"/>
      <c r="AT619" s="144"/>
      <c r="AU619" s="144"/>
      <c r="AV619" s="158" t="s">
        <v>2326</v>
      </c>
      <c r="AW619" s="159" t="s">
        <v>2327</v>
      </c>
      <c r="AX619" s="159" t="s">
        <v>2328</v>
      </c>
      <c r="AY619" s="159" t="s">
        <v>878</v>
      </c>
      <c r="AZ619" s="159" t="s">
        <v>879</v>
      </c>
      <c r="BA619" s="158" t="s">
        <v>1398</v>
      </c>
      <c r="BB619" s="159" t="s">
        <v>891</v>
      </c>
      <c r="BC619" s="158" t="s">
        <v>846</v>
      </c>
      <c r="BD619" s="158" t="s">
        <v>166</v>
      </c>
      <c r="BE619" s="158" t="s">
        <v>1167</v>
      </c>
      <c r="BF619" s="160">
        <v>1888.3</v>
      </c>
      <c r="BG619" s="160">
        <v>1184.8</v>
      </c>
      <c r="BH619" s="158" t="s">
        <v>883</v>
      </c>
      <c r="BI619" s="193">
        <v>7.5</v>
      </c>
      <c r="BJ619" s="159" t="s">
        <v>892</v>
      </c>
      <c r="BK619" s="160">
        <v>608</v>
      </c>
      <c r="BL619" s="160">
        <v>420</v>
      </c>
      <c r="BM619" s="160">
        <v>776.9</v>
      </c>
      <c r="BN619" s="158"/>
      <c r="BO619" s="159" t="s">
        <v>885</v>
      </c>
      <c r="BP619" s="159" t="s">
        <v>886</v>
      </c>
      <c r="BQ619" s="204" t="s">
        <v>887</v>
      </c>
      <c r="BR619" s="160">
        <v>3507758.72</v>
      </c>
      <c r="BS619" s="160">
        <v>807259.98</v>
      </c>
      <c r="BT619" s="160">
        <v>0</v>
      </c>
      <c r="BU619" s="138">
        <v>807259.98</v>
      </c>
      <c r="BV619" s="160">
        <v>815699.7</v>
      </c>
      <c r="BW619" s="160">
        <v>815699.7</v>
      </c>
      <c r="BX619" s="160">
        <v>0</v>
      </c>
      <c r="BY619" s="160">
        <v>799055.66</v>
      </c>
      <c r="BZ619" s="160">
        <v>799055.66</v>
      </c>
      <c r="CA619" s="160">
        <v>0</v>
      </c>
      <c r="CB619" s="160">
        <v>807495.38</v>
      </c>
      <c r="CC619" s="160">
        <v>807495.38</v>
      </c>
      <c r="CD619" s="160">
        <v>0</v>
      </c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  <c r="EH619" s="145"/>
      <c r="EI619" s="145"/>
      <c r="EJ619" s="145"/>
      <c r="EK619" s="145"/>
      <c r="EL619" s="145"/>
      <c r="EM619" s="145"/>
      <c r="EN619" s="145"/>
      <c r="EO619" s="145"/>
      <c r="EP619" s="145"/>
      <c r="EQ619" s="145"/>
      <c r="ER619" s="145"/>
      <c r="ES619" s="145"/>
      <c r="ET619" s="145"/>
      <c r="EU619" s="145"/>
      <c r="EV619" s="145"/>
      <c r="EW619" s="145"/>
      <c r="EX619" s="145"/>
      <c r="EY619" s="145"/>
      <c r="EZ619" s="145"/>
      <c r="FA619" s="145"/>
      <c r="FB619" s="145"/>
      <c r="FC619" s="145"/>
      <c r="FD619" s="145"/>
      <c r="FE619" s="145"/>
      <c r="FF619" s="145"/>
      <c r="FG619" s="145"/>
      <c r="FH619" s="145"/>
      <c r="FI619" s="145"/>
      <c r="FJ619" s="145"/>
      <c r="FK619" s="145"/>
      <c r="FL619" s="145"/>
      <c r="FM619" s="145"/>
      <c r="FN619" s="145"/>
      <c r="FO619" s="145"/>
      <c r="FP619" s="145"/>
      <c r="FQ619" s="145"/>
      <c r="FR619" s="145"/>
      <c r="FS619" s="145"/>
      <c r="FT619" s="146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8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I619" s="147"/>
      <c r="HJ619" s="147"/>
      <c r="HK619" s="147"/>
      <c r="HL619" s="147"/>
      <c r="HM619" s="147"/>
    </row>
    <row r="620" spans="1:221" s="149" customFormat="1" ht="12" customHeight="1" x14ac:dyDescent="0.2">
      <c r="A620" s="150">
        <v>384</v>
      </c>
      <c r="B620" s="151" t="s">
        <v>2331</v>
      </c>
      <c r="C620" s="161"/>
      <c r="D620" s="161"/>
      <c r="E620" s="162"/>
      <c r="F620" s="154">
        <f t="shared" si="159"/>
        <v>90.894940465286666</v>
      </c>
      <c r="G620" s="306">
        <v>1960</v>
      </c>
      <c r="H620" s="281">
        <v>2025</v>
      </c>
      <c r="I620" s="154">
        <f t="shared" si="158"/>
        <v>245031.69</v>
      </c>
      <c r="J620" s="152">
        <f t="shared" si="161"/>
        <v>4710791.01</v>
      </c>
      <c r="K620" s="155">
        <f t="shared" si="162"/>
        <v>0</v>
      </c>
      <c r="L620" s="152">
        <v>0</v>
      </c>
      <c r="M620" s="152">
        <v>0</v>
      </c>
      <c r="N620" s="152">
        <v>0</v>
      </c>
      <c r="O620" s="152">
        <v>0</v>
      </c>
      <c r="P620" s="152">
        <v>0</v>
      </c>
      <c r="Q620" s="155"/>
      <c r="R620" s="155">
        <v>0</v>
      </c>
      <c r="S620" s="155"/>
      <c r="T620" s="155">
        <v>0</v>
      </c>
      <c r="U620" s="155"/>
      <c r="V620" s="155">
        <v>0</v>
      </c>
      <c r="W620" s="156">
        <v>0</v>
      </c>
      <c r="X620" s="155">
        <v>0</v>
      </c>
      <c r="Y620" s="157" t="s">
        <v>235</v>
      </c>
      <c r="Z620" s="155">
        <v>620</v>
      </c>
      <c r="AA620" s="155">
        <f>ROUND(IF(Y620="СК",7598.05*0.955,8837.94*0.955)*Z620,2)</f>
        <v>4498805.41</v>
      </c>
      <c r="AB620" s="144">
        <v>0</v>
      </c>
      <c r="AC620" s="144">
        <v>0</v>
      </c>
      <c r="AD620" s="144">
        <v>0</v>
      </c>
      <c r="AE620" s="144">
        <v>0</v>
      </c>
      <c r="AF620" s="144">
        <v>0</v>
      </c>
      <c r="AG620" s="144">
        <v>0</v>
      </c>
      <c r="AH620" s="144">
        <v>0</v>
      </c>
      <c r="AI620" s="144">
        <v>0</v>
      </c>
      <c r="AJ620" s="144">
        <v>0</v>
      </c>
      <c r="AK620" s="144">
        <v>0</v>
      </c>
      <c r="AL620" s="144">
        <v>0</v>
      </c>
      <c r="AM620" s="144">
        <f t="shared" si="163"/>
        <v>141323.73000000001</v>
      </c>
      <c r="AN620" s="144">
        <f t="shared" si="164"/>
        <v>70661.87</v>
      </c>
      <c r="AO620" s="144">
        <v>0</v>
      </c>
      <c r="AP620" s="144" t="s">
        <v>4526</v>
      </c>
      <c r="AQ620" s="294"/>
      <c r="AR620" s="144"/>
      <c r="AS620" s="271"/>
      <c r="AT620" s="144"/>
      <c r="AU620" s="144"/>
      <c r="AV620" s="158" t="s">
        <v>2329</v>
      </c>
      <c r="AW620" s="159" t="s">
        <v>2330</v>
      </c>
      <c r="AX620" s="159" t="s">
        <v>2331</v>
      </c>
      <c r="AY620" s="159" t="s">
        <v>878</v>
      </c>
      <c r="AZ620" s="159" t="s">
        <v>879</v>
      </c>
      <c r="BA620" s="158" t="s">
        <v>1040</v>
      </c>
      <c r="BB620" s="159" t="s">
        <v>891</v>
      </c>
      <c r="BC620" s="158" t="s">
        <v>166</v>
      </c>
      <c r="BD620" s="158" t="s">
        <v>166</v>
      </c>
      <c r="BE620" s="158" t="s">
        <v>959</v>
      </c>
      <c r="BF620" s="160">
        <v>590.9</v>
      </c>
      <c r="BG620" s="160">
        <v>545.9</v>
      </c>
      <c r="BH620" s="158" t="s">
        <v>883</v>
      </c>
      <c r="BI620" s="193">
        <v>7.5</v>
      </c>
      <c r="BJ620" s="159" t="s">
        <v>884</v>
      </c>
      <c r="BK620" s="160">
        <v>620</v>
      </c>
      <c r="BL620" s="160">
        <v>0</v>
      </c>
      <c r="BM620" s="160">
        <v>507.7</v>
      </c>
      <c r="BN620" s="158"/>
      <c r="BO620" s="159" t="s">
        <v>885</v>
      </c>
      <c r="BP620" s="159" t="s">
        <v>886</v>
      </c>
      <c r="BQ620" s="204" t="s">
        <v>887</v>
      </c>
      <c r="BR620" s="160">
        <v>3433566.2</v>
      </c>
      <c r="BS620" s="160">
        <v>245031.69</v>
      </c>
      <c r="BT620" s="160">
        <v>0</v>
      </c>
      <c r="BU620" s="138">
        <v>245031.69</v>
      </c>
      <c r="BV620" s="160">
        <v>248960.56</v>
      </c>
      <c r="BW620" s="160">
        <v>248960.56</v>
      </c>
      <c r="BX620" s="160">
        <v>0</v>
      </c>
      <c r="BY620" s="160">
        <v>244574.06</v>
      </c>
      <c r="BZ620" s="160">
        <v>244574.06</v>
      </c>
      <c r="CA620" s="160">
        <v>0</v>
      </c>
      <c r="CB620" s="160">
        <v>248502.93</v>
      </c>
      <c r="CC620" s="160">
        <v>248502.93</v>
      </c>
      <c r="CD620" s="160">
        <v>0</v>
      </c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  <c r="EH620" s="145"/>
      <c r="EI620" s="145"/>
      <c r="EJ620" s="145"/>
      <c r="EK620" s="145"/>
      <c r="EL620" s="145"/>
      <c r="EM620" s="145"/>
      <c r="EN620" s="145"/>
      <c r="EO620" s="145"/>
      <c r="EP620" s="145"/>
      <c r="EQ620" s="145"/>
      <c r="ER620" s="145"/>
      <c r="ES620" s="145"/>
      <c r="ET620" s="145"/>
      <c r="EU620" s="145"/>
      <c r="EV620" s="145"/>
      <c r="EW620" s="145"/>
      <c r="EX620" s="145"/>
      <c r="EY620" s="145"/>
      <c r="EZ620" s="145"/>
      <c r="FA620" s="145"/>
      <c r="FB620" s="145"/>
      <c r="FC620" s="145"/>
      <c r="FD620" s="145"/>
      <c r="FE620" s="145"/>
      <c r="FF620" s="145"/>
      <c r="FG620" s="145"/>
      <c r="FH620" s="145"/>
      <c r="FI620" s="145"/>
      <c r="FJ620" s="145"/>
      <c r="FK620" s="145"/>
      <c r="FL620" s="145"/>
      <c r="FM620" s="145"/>
      <c r="FN620" s="145"/>
      <c r="FO620" s="145"/>
      <c r="FP620" s="145"/>
      <c r="FQ620" s="145"/>
      <c r="FR620" s="145"/>
      <c r="FS620" s="145"/>
      <c r="FT620" s="146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8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I620" s="147"/>
      <c r="HJ620" s="147"/>
      <c r="HK620" s="147"/>
      <c r="HL620" s="147"/>
      <c r="HM620" s="147"/>
    </row>
    <row r="621" spans="1:221" s="149" customFormat="1" ht="12" customHeight="1" x14ac:dyDescent="0.2">
      <c r="A621" s="150">
        <v>385</v>
      </c>
      <c r="B621" s="151" t="s">
        <v>2334</v>
      </c>
      <c r="C621" s="161"/>
      <c r="D621" s="161"/>
      <c r="E621" s="162"/>
      <c r="F621" s="154">
        <f t="shared" si="159"/>
        <v>1.4748818254454787</v>
      </c>
      <c r="G621" s="306">
        <v>1987</v>
      </c>
      <c r="H621" s="278">
        <v>2023</v>
      </c>
      <c r="I621" s="154">
        <f t="shared" si="158"/>
        <v>2236530.85</v>
      </c>
      <c r="J621" s="152">
        <f t="shared" si="161"/>
        <v>2782179.9</v>
      </c>
      <c r="K621" s="155">
        <f t="shared" si="162"/>
        <v>0</v>
      </c>
      <c r="L621" s="152">
        <v>0</v>
      </c>
      <c r="M621" s="152">
        <v>0</v>
      </c>
      <c r="N621" s="152">
        <v>0</v>
      </c>
      <c r="O621" s="152">
        <v>0</v>
      </c>
      <c r="P621" s="152">
        <v>0</v>
      </c>
      <c r="Q621" s="155"/>
      <c r="R621" s="155">
        <v>0</v>
      </c>
      <c r="S621" s="155"/>
      <c r="T621" s="155">
        <v>0</v>
      </c>
      <c r="U621" s="155"/>
      <c r="V621" s="155">
        <v>0</v>
      </c>
      <c r="W621" s="156">
        <v>1</v>
      </c>
      <c r="X621" s="155">
        <f>ROUND((W621*2782179.9*0.955),2)</f>
        <v>2656981.7999999998</v>
      </c>
      <c r="Y621" s="157"/>
      <c r="Z621" s="155">
        <v>0</v>
      </c>
      <c r="AA621" s="155">
        <v>0</v>
      </c>
      <c r="AB621" s="144">
        <v>0</v>
      </c>
      <c r="AC621" s="144">
        <v>0</v>
      </c>
      <c r="AD621" s="144">
        <v>0</v>
      </c>
      <c r="AE621" s="144">
        <v>0</v>
      </c>
      <c r="AF621" s="144">
        <v>0</v>
      </c>
      <c r="AG621" s="144">
        <v>0</v>
      </c>
      <c r="AH621" s="144">
        <v>0</v>
      </c>
      <c r="AI621" s="144">
        <v>0</v>
      </c>
      <c r="AJ621" s="144">
        <v>0</v>
      </c>
      <c r="AK621" s="144">
        <v>0</v>
      </c>
      <c r="AL621" s="144">
        <v>0</v>
      </c>
      <c r="AM621" s="144">
        <f t="shared" si="163"/>
        <v>83465.399999999994</v>
      </c>
      <c r="AN621" s="144">
        <f t="shared" si="164"/>
        <v>41732.699999999997</v>
      </c>
      <c r="AO621" s="144">
        <v>0</v>
      </c>
      <c r="AP621" s="144" t="s">
        <v>4526</v>
      </c>
      <c r="AQ621" s="294"/>
      <c r="AR621" s="144"/>
      <c r="AS621" s="271"/>
      <c r="AT621" s="144"/>
      <c r="AU621" s="144"/>
      <c r="AV621" s="158" t="s">
        <v>2332</v>
      </c>
      <c r="AW621" s="159" t="s">
        <v>2333</v>
      </c>
      <c r="AX621" s="159" t="s">
        <v>2334</v>
      </c>
      <c r="AY621" s="159" t="s">
        <v>878</v>
      </c>
      <c r="AZ621" s="159" t="s">
        <v>879</v>
      </c>
      <c r="BA621" s="158" t="s">
        <v>1398</v>
      </c>
      <c r="BB621" s="159" t="s">
        <v>891</v>
      </c>
      <c r="BC621" s="158" t="s">
        <v>742</v>
      </c>
      <c r="BD621" s="158" t="s">
        <v>165</v>
      </c>
      <c r="BE621" s="158" t="s">
        <v>1859</v>
      </c>
      <c r="BF621" s="160">
        <v>4650.2</v>
      </c>
      <c r="BG621" s="160">
        <v>3878</v>
      </c>
      <c r="BH621" s="158" t="s">
        <v>165</v>
      </c>
      <c r="BI621" s="158" t="s">
        <v>4574</v>
      </c>
      <c r="BJ621" s="159" t="s">
        <v>892</v>
      </c>
      <c r="BK621" s="160">
        <v>550</v>
      </c>
      <c r="BL621" s="160">
        <v>600</v>
      </c>
      <c r="BM621" s="160">
        <v>3119</v>
      </c>
      <c r="BN621" s="158"/>
      <c r="BO621" s="159" t="s">
        <v>999</v>
      </c>
      <c r="BP621" s="159" t="s">
        <v>886</v>
      </c>
      <c r="BQ621" s="204" t="s">
        <v>913</v>
      </c>
      <c r="BR621" s="160">
        <v>2782179.9</v>
      </c>
      <c r="BS621" s="160">
        <v>2236530.85</v>
      </c>
      <c r="BT621" s="160">
        <v>0</v>
      </c>
      <c r="BU621" s="138">
        <v>2236530.85</v>
      </c>
      <c r="BV621" s="160">
        <v>2242125.4900000002</v>
      </c>
      <c r="BW621" s="160">
        <v>2242125.4900000002</v>
      </c>
      <c r="BX621" s="160">
        <v>0</v>
      </c>
      <c r="BY621" s="160">
        <v>2227003.7599999998</v>
      </c>
      <c r="BZ621" s="160">
        <v>2227003.7599999998</v>
      </c>
      <c r="CA621" s="160">
        <v>0</v>
      </c>
      <c r="CB621" s="160">
        <v>2232598.4</v>
      </c>
      <c r="CC621" s="160">
        <v>2232598.4</v>
      </c>
      <c r="CD621" s="160">
        <v>0</v>
      </c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  <c r="EH621" s="145"/>
      <c r="EI621" s="145"/>
      <c r="EJ621" s="145"/>
      <c r="EK621" s="145"/>
      <c r="EL621" s="145"/>
      <c r="EM621" s="145"/>
      <c r="EN621" s="145"/>
      <c r="EO621" s="145"/>
      <c r="EP621" s="145"/>
      <c r="EQ621" s="145"/>
      <c r="ER621" s="145"/>
      <c r="ES621" s="145"/>
      <c r="ET621" s="145"/>
      <c r="EU621" s="145"/>
      <c r="EV621" s="145"/>
      <c r="EW621" s="145"/>
      <c r="EX621" s="145"/>
      <c r="EY621" s="145"/>
      <c r="EZ621" s="145"/>
      <c r="FA621" s="145"/>
      <c r="FB621" s="145"/>
      <c r="FC621" s="145"/>
      <c r="FD621" s="145"/>
      <c r="FE621" s="145"/>
      <c r="FF621" s="145"/>
      <c r="FG621" s="145"/>
      <c r="FH621" s="145"/>
      <c r="FI621" s="145"/>
      <c r="FJ621" s="145"/>
      <c r="FK621" s="145"/>
      <c r="FL621" s="145"/>
      <c r="FM621" s="145"/>
      <c r="FN621" s="145"/>
      <c r="FO621" s="145"/>
      <c r="FP621" s="145"/>
      <c r="FQ621" s="145"/>
      <c r="FR621" s="145"/>
      <c r="FS621" s="145"/>
      <c r="FT621" s="146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8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I621" s="147"/>
      <c r="HJ621" s="147"/>
      <c r="HK621" s="147"/>
      <c r="HL621" s="147"/>
      <c r="HM621" s="147"/>
    </row>
    <row r="622" spans="1:221" s="149" customFormat="1" ht="12" customHeight="1" x14ac:dyDescent="0.2">
      <c r="A622" s="150">
        <v>386</v>
      </c>
      <c r="B622" s="151" t="s">
        <v>2337</v>
      </c>
      <c r="C622" s="161"/>
      <c r="D622" s="161"/>
      <c r="E622" s="162"/>
      <c r="F622" s="154">
        <f t="shared" si="159"/>
        <v>26.595621795533528</v>
      </c>
      <c r="G622" s="306">
        <v>1975</v>
      </c>
      <c r="H622" s="281">
        <v>2025</v>
      </c>
      <c r="I622" s="154">
        <f t="shared" si="158"/>
        <v>2286129.91</v>
      </c>
      <c r="J622" s="152">
        <f t="shared" si="161"/>
        <v>13106665.02</v>
      </c>
      <c r="K622" s="155">
        <f t="shared" si="162"/>
        <v>0</v>
      </c>
      <c r="L622" s="152">
        <v>0</v>
      </c>
      <c r="M622" s="152">
        <v>0</v>
      </c>
      <c r="N622" s="152">
        <v>0</v>
      </c>
      <c r="O622" s="152">
        <v>0</v>
      </c>
      <c r="P622" s="152">
        <v>0</v>
      </c>
      <c r="Q622" s="155"/>
      <c r="R622" s="155">
        <v>0</v>
      </c>
      <c r="S622" s="155"/>
      <c r="T622" s="155">
        <v>0</v>
      </c>
      <c r="U622" s="155"/>
      <c r="V622" s="155">
        <v>0</v>
      </c>
      <c r="W622" s="156">
        <v>0</v>
      </c>
      <c r="X622" s="155">
        <v>0</v>
      </c>
      <c r="Y622" s="157" t="s">
        <v>234</v>
      </c>
      <c r="Z622" s="155">
        <v>1483</v>
      </c>
      <c r="AA622" s="155">
        <f>ROUND(IF(Y622="СК",7598.05*0.955,8837.94*0.955)*Z622,2)</f>
        <v>12516865.09</v>
      </c>
      <c r="AB622" s="144">
        <v>0</v>
      </c>
      <c r="AC622" s="144">
        <v>0</v>
      </c>
      <c r="AD622" s="144">
        <v>0</v>
      </c>
      <c r="AE622" s="144">
        <v>0</v>
      </c>
      <c r="AF622" s="144">
        <v>0</v>
      </c>
      <c r="AG622" s="144">
        <v>0</v>
      </c>
      <c r="AH622" s="144">
        <v>0</v>
      </c>
      <c r="AI622" s="144">
        <v>0</v>
      </c>
      <c r="AJ622" s="144">
        <v>0</v>
      </c>
      <c r="AK622" s="144">
        <v>0</v>
      </c>
      <c r="AL622" s="144">
        <v>0</v>
      </c>
      <c r="AM622" s="144">
        <f t="shared" si="163"/>
        <v>393199.95</v>
      </c>
      <c r="AN622" s="144">
        <f t="shared" si="164"/>
        <v>196599.98</v>
      </c>
      <c r="AO622" s="144">
        <v>0</v>
      </c>
      <c r="AP622" s="144" t="s">
        <v>4526</v>
      </c>
      <c r="AQ622" s="294"/>
      <c r="AR622" s="144"/>
      <c r="AS622" s="271"/>
      <c r="AT622" s="144"/>
      <c r="AU622" s="144"/>
      <c r="AV622" s="158" t="s">
        <v>2335</v>
      </c>
      <c r="AW622" s="159" t="s">
        <v>2336</v>
      </c>
      <c r="AX622" s="159" t="s">
        <v>2337</v>
      </c>
      <c r="AY622" s="159" t="s">
        <v>878</v>
      </c>
      <c r="AZ622" s="159" t="s">
        <v>879</v>
      </c>
      <c r="BA622" s="158" t="s">
        <v>1387</v>
      </c>
      <c r="BB622" s="159" t="s">
        <v>881</v>
      </c>
      <c r="BC622" s="158" t="s">
        <v>846</v>
      </c>
      <c r="BD622" s="158" t="s">
        <v>847</v>
      </c>
      <c r="BE622" s="158" t="s">
        <v>2338</v>
      </c>
      <c r="BF622" s="160">
        <v>4946.6000000000004</v>
      </c>
      <c r="BG622" s="160">
        <v>4520.6000000000004</v>
      </c>
      <c r="BH622" s="158" t="s">
        <v>883</v>
      </c>
      <c r="BI622" s="193">
        <v>7.5</v>
      </c>
      <c r="BJ622" s="159" t="s">
        <v>892</v>
      </c>
      <c r="BK622" s="160">
        <v>1483</v>
      </c>
      <c r="BL622" s="160">
        <v>1141</v>
      </c>
      <c r="BM622" s="160">
        <v>3083.2</v>
      </c>
      <c r="BN622" s="158"/>
      <c r="BO622" s="159" t="s">
        <v>885</v>
      </c>
      <c r="BP622" s="159" t="s">
        <v>886</v>
      </c>
      <c r="BQ622" s="204" t="s">
        <v>887</v>
      </c>
      <c r="BR622" s="160">
        <v>8555931.2200000007</v>
      </c>
      <c r="BS622" s="160">
        <v>2286129.91</v>
      </c>
      <c r="BT622" s="160">
        <v>0</v>
      </c>
      <c r="BU622" s="138">
        <v>2286129.91</v>
      </c>
      <c r="BV622" s="160">
        <v>2286129.91</v>
      </c>
      <c r="BW622" s="160">
        <v>2286129.91</v>
      </c>
      <c r="BX622" s="160">
        <v>0</v>
      </c>
      <c r="BY622" s="160">
        <v>2282321.0699999998</v>
      </c>
      <c r="BZ622" s="160">
        <v>2282321.0699999998</v>
      </c>
      <c r="CA622" s="160">
        <v>0</v>
      </c>
      <c r="CB622" s="160">
        <v>2282321.0699999998</v>
      </c>
      <c r="CC622" s="160">
        <v>2282321.0699999998</v>
      </c>
      <c r="CD622" s="160">
        <v>0</v>
      </c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  <c r="EH622" s="145"/>
      <c r="EI622" s="145"/>
      <c r="EJ622" s="145"/>
      <c r="EK622" s="145"/>
      <c r="EL622" s="145"/>
      <c r="EM622" s="145"/>
      <c r="EN622" s="145"/>
      <c r="EO622" s="145"/>
      <c r="EP622" s="145"/>
      <c r="EQ622" s="145"/>
      <c r="ER622" s="145"/>
      <c r="ES622" s="145"/>
      <c r="ET622" s="145"/>
      <c r="EU622" s="145"/>
      <c r="EV622" s="145"/>
      <c r="EW622" s="145"/>
      <c r="EX622" s="145"/>
      <c r="EY622" s="145"/>
      <c r="EZ622" s="145"/>
      <c r="FA622" s="145"/>
      <c r="FB622" s="145"/>
      <c r="FC622" s="145"/>
      <c r="FD622" s="145"/>
      <c r="FE622" s="145"/>
      <c r="FF622" s="145"/>
      <c r="FG622" s="145"/>
      <c r="FH622" s="145"/>
      <c r="FI622" s="145"/>
      <c r="FJ622" s="145"/>
      <c r="FK622" s="145"/>
      <c r="FL622" s="145"/>
      <c r="FM622" s="145"/>
      <c r="FN622" s="145"/>
      <c r="FO622" s="145"/>
      <c r="FP622" s="145"/>
      <c r="FQ622" s="145"/>
      <c r="FR622" s="145"/>
      <c r="FS622" s="145"/>
      <c r="FT622" s="146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8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I622" s="147"/>
      <c r="HJ622" s="147"/>
      <c r="HK622" s="147"/>
      <c r="HL622" s="147"/>
      <c r="HM622" s="147"/>
    </row>
    <row r="623" spans="1:221" s="149" customFormat="1" ht="12" customHeight="1" x14ac:dyDescent="0.2">
      <c r="A623" s="150">
        <v>387</v>
      </c>
      <c r="B623" s="151" t="s">
        <v>2341</v>
      </c>
      <c r="C623" s="161"/>
      <c r="D623" s="161"/>
      <c r="E623" s="162"/>
      <c r="F623" s="154">
        <f t="shared" si="159"/>
        <v>19.376722713564437</v>
      </c>
      <c r="G623" s="306">
        <v>1975</v>
      </c>
      <c r="H623" s="281">
        <v>2023</v>
      </c>
      <c r="I623" s="154">
        <f t="shared" si="158"/>
        <v>1634901.44</v>
      </c>
      <c r="J623" s="152">
        <f t="shared" si="161"/>
        <v>7353166.0800000001</v>
      </c>
      <c r="K623" s="155">
        <f t="shared" si="162"/>
        <v>0</v>
      </c>
      <c r="L623" s="152">
        <v>0</v>
      </c>
      <c r="M623" s="152">
        <v>0</v>
      </c>
      <c r="N623" s="152">
        <v>0</v>
      </c>
      <c r="O623" s="152">
        <v>0</v>
      </c>
      <c r="P623" s="152">
        <v>0</v>
      </c>
      <c r="Q623" s="155"/>
      <c r="R623" s="155">
        <v>0</v>
      </c>
      <c r="S623" s="155"/>
      <c r="T623" s="155">
        <v>0</v>
      </c>
      <c r="U623" s="155"/>
      <c r="V623" s="155">
        <v>0</v>
      </c>
      <c r="W623" s="156">
        <v>0</v>
      </c>
      <c r="X623" s="155">
        <v>0</v>
      </c>
      <c r="Y623" s="157" t="s">
        <v>234</v>
      </c>
      <c r="Z623" s="155">
        <v>832</v>
      </c>
      <c r="AA623" s="155">
        <f>ROUND(IF(Y623="СК",7598.05*0.955,8837.94*0.955)*Z623,2)</f>
        <v>7022273.6100000003</v>
      </c>
      <c r="AB623" s="144">
        <v>0</v>
      </c>
      <c r="AC623" s="144">
        <v>0</v>
      </c>
      <c r="AD623" s="144">
        <v>0</v>
      </c>
      <c r="AE623" s="144">
        <v>0</v>
      </c>
      <c r="AF623" s="144">
        <v>0</v>
      </c>
      <c r="AG623" s="144">
        <v>0</v>
      </c>
      <c r="AH623" s="144">
        <v>0</v>
      </c>
      <c r="AI623" s="144">
        <v>0</v>
      </c>
      <c r="AJ623" s="144">
        <v>0</v>
      </c>
      <c r="AK623" s="144">
        <v>0</v>
      </c>
      <c r="AL623" s="144">
        <v>0</v>
      </c>
      <c r="AM623" s="144">
        <f t="shared" si="163"/>
        <v>220594.98</v>
      </c>
      <c r="AN623" s="144">
        <f t="shared" si="164"/>
        <v>110297.49</v>
      </c>
      <c r="AO623" s="144">
        <v>0</v>
      </c>
      <c r="AP623" s="144" t="s">
        <v>4526</v>
      </c>
      <c r="AQ623" s="294"/>
      <c r="AR623" s="144"/>
      <c r="AS623" s="271"/>
      <c r="AT623" s="144"/>
      <c r="AU623" s="144"/>
      <c r="AV623" s="158" t="s">
        <v>2339</v>
      </c>
      <c r="AW623" s="159" t="s">
        <v>2340</v>
      </c>
      <c r="AX623" s="159" t="s">
        <v>2341</v>
      </c>
      <c r="AY623" s="159" t="s">
        <v>878</v>
      </c>
      <c r="AZ623" s="159" t="s">
        <v>879</v>
      </c>
      <c r="BA623" s="158" t="s">
        <v>1387</v>
      </c>
      <c r="BB623" s="159" t="s">
        <v>881</v>
      </c>
      <c r="BC623" s="158" t="s">
        <v>846</v>
      </c>
      <c r="BD623" s="158" t="s">
        <v>845</v>
      </c>
      <c r="BE623" s="158" t="s">
        <v>1392</v>
      </c>
      <c r="BF623" s="160">
        <v>3555</v>
      </c>
      <c r="BG623" s="160">
        <v>3279</v>
      </c>
      <c r="BH623" s="158" t="s">
        <v>883</v>
      </c>
      <c r="BI623" s="193">
        <v>7.5</v>
      </c>
      <c r="BJ623" s="159" t="s">
        <v>892</v>
      </c>
      <c r="BK623" s="160">
        <v>832</v>
      </c>
      <c r="BL623" s="160">
        <v>734</v>
      </c>
      <c r="BM623" s="160">
        <v>2476</v>
      </c>
      <c r="BN623" s="158"/>
      <c r="BO623" s="159" t="s">
        <v>885</v>
      </c>
      <c r="BP623" s="159" t="s">
        <v>886</v>
      </c>
      <c r="BQ623" s="204" t="s">
        <v>887</v>
      </c>
      <c r="BR623" s="160">
        <v>4800090.88</v>
      </c>
      <c r="BS623" s="160">
        <v>1634901.44</v>
      </c>
      <c r="BT623" s="160">
        <v>0</v>
      </c>
      <c r="BU623" s="138">
        <v>1634901.44</v>
      </c>
      <c r="BV623" s="160">
        <v>1646028.76</v>
      </c>
      <c r="BW623" s="160">
        <v>1646028.76</v>
      </c>
      <c r="BX623" s="160">
        <v>0</v>
      </c>
      <c r="BY623" s="160">
        <v>1619319.02</v>
      </c>
      <c r="BZ623" s="160">
        <v>1619319.02</v>
      </c>
      <c r="CA623" s="160">
        <v>0</v>
      </c>
      <c r="CB623" s="160">
        <v>1630434.19</v>
      </c>
      <c r="CC623" s="160">
        <v>1630434.19</v>
      </c>
      <c r="CD623" s="160">
        <v>0</v>
      </c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  <c r="EW623" s="145"/>
      <c r="EX623" s="145"/>
      <c r="EY623" s="145"/>
      <c r="EZ623" s="145"/>
      <c r="FA623" s="145"/>
      <c r="FB623" s="145"/>
      <c r="FC623" s="145"/>
      <c r="FD623" s="145"/>
      <c r="FE623" s="145"/>
      <c r="FF623" s="145"/>
      <c r="FG623" s="145"/>
      <c r="FH623" s="145"/>
      <c r="FI623" s="145"/>
      <c r="FJ623" s="145"/>
      <c r="FK623" s="145"/>
      <c r="FL623" s="145"/>
      <c r="FM623" s="145"/>
      <c r="FN623" s="145"/>
      <c r="FO623" s="145"/>
      <c r="FP623" s="145"/>
      <c r="FQ623" s="145"/>
      <c r="FR623" s="145"/>
      <c r="FS623" s="145"/>
      <c r="FT623" s="146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8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I623" s="147"/>
      <c r="HJ623" s="147"/>
      <c r="HK623" s="147"/>
      <c r="HL623" s="147"/>
      <c r="HM623" s="147"/>
    </row>
    <row r="624" spans="1:221" s="149" customFormat="1" ht="12" customHeight="1" x14ac:dyDescent="0.2">
      <c r="A624" s="150">
        <v>388</v>
      </c>
      <c r="B624" s="151" t="s">
        <v>2344</v>
      </c>
      <c r="C624" s="161"/>
      <c r="D624" s="161"/>
      <c r="E624" s="162"/>
      <c r="F624" s="154">
        <f t="shared" si="159"/>
        <v>20.246689907576066</v>
      </c>
      <c r="G624" s="306">
        <v>1975</v>
      </c>
      <c r="H624" s="281">
        <v>2025</v>
      </c>
      <c r="I624" s="154">
        <f t="shared" si="158"/>
        <v>1598294.71</v>
      </c>
      <c r="J624" s="152">
        <f t="shared" si="161"/>
        <v>7600628.4000000004</v>
      </c>
      <c r="K624" s="155">
        <f t="shared" si="162"/>
        <v>0</v>
      </c>
      <c r="L624" s="152">
        <v>0</v>
      </c>
      <c r="M624" s="152">
        <v>0</v>
      </c>
      <c r="N624" s="152">
        <v>0</v>
      </c>
      <c r="O624" s="152">
        <v>0</v>
      </c>
      <c r="P624" s="152">
        <v>0</v>
      </c>
      <c r="Q624" s="155"/>
      <c r="R624" s="155">
        <v>0</v>
      </c>
      <c r="S624" s="155"/>
      <c r="T624" s="155">
        <v>0</v>
      </c>
      <c r="U624" s="155"/>
      <c r="V624" s="155">
        <v>0</v>
      </c>
      <c r="W624" s="156">
        <v>0</v>
      </c>
      <c r="X624" s="155">
        <v>0</v>
      </c>
      <c r="Y624" s="157" t="s">
        <v>234</v>
      </c>
      <c r="Z624" s="155">
        <v>860</v>
      </c>
      <c r="AA624" s="155">
        <f>ROUND(IF(Y624="СК",7598.05*0.955,8837.94*0.955)*Z624,2)</f>
        <v>7258600.1200000001</v>
      </c>
      <c r="AB624" s="144">
        <v>0</v>
      </c>
      <c r="AC624" s="144">
        <v>0</v>
      </c>
      <c r="AD624" s="144">
        <v>0</v>
      </c>
      <c r="AE624" s="144">
        <v>0</v>
      </c>
      <c r="AF624" s="144">
        <v>0</v>
      </c>
      <c r="AG624" s="144">
        <v>0</v>
      </c>
      <c r="AH624" s="144">
        <v>0</v>
      </c>
      <c r="AI624" s="144">
        <v>0</v>
      </c>
      <c r="AJ624" s="144">
        <v>0</v>
      </c>
      <c r="AK624" s="144">
        <v>0</v>
      </c>
      <c r="AL624" s="144">
        <v>0</v>
      </c>
      <c r="AM624" s="144">
        <f t="shared" si="163"/>
        <v>228018.85</v>
      </c>
      <c r="AN624" s="144">
        <f t="shared" si="164"/>
        <v>114009.43</v>
      </c>
      <c r="AO624" s="144">
        <v>0</v>
      </c>
      <c r="AP624" s="144" t="s">
        <v>4526</v>
      </c>
      <c r="AQ624" s="294"/>
      <c r="AR624" s="144"/>
      <c r="AS624" s="271"/>
      <c r="AT624" s="144"/>
      <c r="AU624" s="144"/>
      <c r="AV624" s="158" t="s">
        <v>2342</v>
      </c>
      <c r="AW624" s="159" t="s">
        <v>2343</v>
      </c>
      <c r="AX624" s="159" t="s">
        <v>2344</v>
      </c>
      <c r="AY624" s="159" t="s">
        <v>878</v>
      </c>
      <c r="AZ624" s="159" t="s">
        <v>879</v>
      </c>
      <c r="BA624" s="158" t="s">
        <v>1387</v>
      </c>
      <c r="BB624" s="159" t="s">
        <v>881</v>
      </c>
      <c r="BC624" s="158" t="s">
        <v>846</v>
      </c>
      <c r="BD624" s="158" t="s">
        <v>845</v>
      </c>
      <c r="BE624" s="158" t="s">
        <v>1103</v>
      </c>
      <c r="BF624" s="160">
        <v>3582</v>
      </c>
      <c r="BG624" s="160">
        <v>3294</v>
      </c>
      <c r="BH624" s="158" t="s">
        <v>883</v>
      </c>
      <c r="BI624" s="193">
        <v>7.5</v>
      </c>
      <c r="BJ624" s="159" t="s">
        <v>892</v>
      </c>
      <c r="BK624" s="160">
        <v>860</v>
      </c>
      <c r="BL624" s="160">
        <v>745</v>
      </c>
      <c r="BM624" s="160">
        <v>2358</v>
      </c>
      <c r="BN624" s="158"/>
      <c r="BO624" s="159" t="s">
        <v>885</v>
      </c>
      <c r="BP624" s="159" t="s">
        <v>886</v>
      </c>
      <c r="BQ624" s="204" t="s">
        <v>887</v>
      </c>
      <c r="BR624" s="160">
        <v>4961632.4000000004</v>
      </c>
      <c r="BS624" s="160">
        <v>1598294.71</v>
      </c>
      <c r="BT624" s="160">
        <v>0</v>
      </c>
      <c r="BU624" s="138">
        <v>1598294.71</v>
      </c>
      <c r="BV624" s="160">
        <v>1598294.71</v>
      </c>
      <c r="BW624" s="160">
        <v>1598294.71</v>
      </c>
      <c r="BX624" s="160">
        <v>0</v>
      </c>
      <c r="BY624" s="160">
        <v>1594484.51</v>
      </c>
      <c r="BZ624" s="160">
        <v>1594484.51</v>
      </c>
      <c r="CA624" s="160">
        <v>0</v>
      </c>
      <c r="CB624" s="160">
        <v>1594484.51</v>
      </c>
      <c r="CC624" s="160">
        <v>1594484.51</v>
      </c>
      <c r="CD624" s="160">
        <v>0</v>
      </c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  <c r="EH624" s="145"/>
      <c r="EI624" s="145"/>
      <c r="EJ624" s="145"/>
      <c r="EK624" s="145"/>
      <c r="EL624" s="145"/>
      <c r="EM624" s="145"/>
      <c r="EN624" s="145"/>
      <c r="EO624" s="145"/>
      <c r="EP624" s="145"/>
      <c r="EQ624" s="145"/>
      <c r="ER624" s="145"/>
      <c r="ES624" s="145"/>
      <c r="ET624" s="145"/>
      <c r="EU624" s="145"/>
      <c r="EV624" s="145"/>
      <c r="EW624" s="145"/>
      <c r="EX624" s="145"/>
      <c r="EY624" s="145"/>
      <c r="EZ624" s="145"/>
      <c r="FA624" s="145"/>
      <c r="FB624" s="145"/>
      <c r="FC624" s="145"/>
      <c r="FD624" s="145"/>
      <c r="FE624" s="145"/>
      <c r="FF624" s="145"/>
      <c r="FG624" s="145"/>
      <c r="FH624" s="145"/>
      <c r="FI624" s="145"/>
      <c r="FJ624" s="145"/>
      <c r="FK624" s="145"/>
      <c r="FL624" s="145"/>
      <c r="FM624" s="145"/>
      <c r="FN624" s="145"/>
      <c r="FO624" s="145"/>
      <c r="FP624" s="145"/>
      <c r="FQ624" s="145"/>
      <c r="FR624" s="145"/>
      <c r="FS624" s="145"/>
      <c r="FT624" s="146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8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I624" s="147"/>
      <c r="HJ624" s="147"/>
      <c r="HK624" s="147"/>
      <c r="HL624" s="147"/>
      <c r="HM624" s="147"/>
    </row>
    <row r="625" spans="1:221" s="149" customFormat="1" ht="12" customHeight="1" x14ac:dyDescent="0.2">
      <c r="A625" s="150">
        <v>389</v>
      </c>
      <c r="B625" s="151" t="s">
        <v>2347</v>
      </c>
      <c r="C625" s="161"/>
      <c r="D625" s="161"/>
      <c r="E625" s="162"/>
      <c r="F625" s="154">
        <f t="shared" si="159"/>
        <v>21.353567932809195</v>
      </c>
      <c r="G625" s="306">
        <v>1976</v>
      </c>
      <c r="H625" s="281">
        <v>2025</v>
      </c>
      <c r="I625" s="154">
        <f t="shared" si="158"/>
        <v>1721533.9</v>
      </c>
      <c r="J625" s="152">
        <f t="shared" si="161"/>
        <v>8484422.4000000004</v>
      </c>
      <c r="K625" s="155">
        <f t="shared" si="162"/>
        <v>0</v>
      </c>
      <c r="L625" s="152">
        <v>0</v>
      </c>
      <c r="M625" s="152">
        <v>0</v>
      </c>
      <c r="N625" s="152">
        <v>0</v>
      </c>
      <c r="O625" s="152">
        <v>0</v>
      </c>
      <c r="P625" s="152">
        <v>0</v>
      </c>
      <c r="Q625" s="155"/>
      <c r="R625" s="155">
        <v>0</v>
      </c>
      <c r="S625" s="155"/>
      <c r="T625" s="155">
        <v>0</v>
      </c>
      <c r="U625" s="155"/>
      <c r="V625" s="155">
        <v>0</v>
      </c>
      <c r="W625" s="156">
        <v>0</v>
      </c>
      <c r="X625" s="155">
        <v>0</v>
      </c>
      <c r="Y625" s="157" t="s">
        <v>234</v>
      </c>
      <c r="Z625" s="155">
        <v>960</v>
      </c>
      <c r="AA625" s="155">
        <f>ROUND(IF(Y625="СК",7598.05*0.955,8837.94*0.955)*Z625,2)</f>
        <v>8102623.3899999997</v>
      </c>
      <c r="AB625" s="144">
        <v>0</v>
      </c>
      <c r="AC625" s="144">
        <v>0</v>
      </c>
      <c r="AD625" s="144">
        <v>0</v>
      </c>
      <c r="AE625" s="144">
        <v>0</v>
      </c>
      <c r="AF625" s="144">
        <v>0</v>
      </c>
      <c r="AG625" s="144">
        <v>0</v>
      </c>
      <c r="AH625" s="144">
        <v>0</v>
      </c>
      <c r="AI625" s="144">
        <v>0</v>
      </c>
      <c r="AJ625" s="144">
        <v>0</v>
      </c>
      <c r="AK625" s="144">
        <v>0</v>
      </c>
      <c r="AL625" s="144">
        <v>0</v>
      </c>
      <c r="AM625" s="144">
        <f t="shared" si="163"/>
        <v>254532.67</v>
      </c>
      <c r="AN625" s="144">
        <f t="shared" si="164"/>
        <v>127266.34</v>
      </c>
      <c r="AO625" s="144">
        <v>0</v>
      </c>
      <c r="AP625" s="144" t="s">
        <v>4526</v>
      </c>
      <c r="AQ625" s="294"/>
      <c r="AR625" s="144"/>
      <c r="AS625" s="271"/>
      <c r="AT625" s="144"/>
      <c r="AU625" s="144"/>
      <c r="AV625" s="158" t="s">
        <v>2345</v>
      </c>
      <c r="AW625" s="159" t="s">
        <v>2346</v>
      </c>
      <c r="AX625" s="159" t="s">
        <v>2347</v>
      </c>
      <c r="AY625" s="159" t="s">
        <v>878</v>
      </c>
      <c r="AZ625" s="159" t="s">
        <v>879</v>
      </c>
      <c r="BA625" s="158" t="s">
        <v>912</v>
      </c>
      <c r="BB625" s="159" t="s">
        <v>881</v>
      </c>
      <c r="BC625" s="158" t="s">
        <v>846</v>
      </c>
      <c r="BD625" s="158" t="s">
        <v>844</v>
      </c>
      <c r="BE625" s="158" t="s">
        <v>1402</v>
      </c>
      <c r="BF625" s="160">
        <v>4041</v>
      </c>
      <c r="BG625" s="160">
        <v>3519</v>
      </c>
      <c r="BH625" s="158" t="s">
        <v>883</v>
      </c>
      <c r="BI625" s="193">
        <v>7.5</v>
      </c>
      <c r="BJ625" s="159" t="s">
        <v>892</v>
      </c>
      <c r="BK625" s="160">
        <v>960</v>
      </c>
      <c r="BL625" s="160">
        <v>357</v>
      </c>
      <c r="BM625" s="160">
        <v>2651</v>
      </c>
      <c r="BN625" s="158"/>
      <c r="BO625" s="159" t="s">
        <v>885</v>
      </c>
      <c r="BP625" s="159" t="s">
        <v>886</v>
      </c>
      <c r="BQ625" s="204" t="s">
        <v>887</v>
      </c>
      <c r="BR625" s="160">
        <v>5538566.4000000004</v>
      </c>
      <c r="BS625" s="160">
        <v>1721533.9</v>
      </c>
      <c r="BT625" s="160">
        <v>0</v>
      </c>
      <c r="BU625" s="138">
        <v>1721533.9</v>
      </c>
      <c r="BV625" s="160">
        <v>1832794.39</v>
      </c>
      <c r="BW625" s="160">
        <v>1832794.39</v>
      </c>
      <c r="BX625" s="160">
        <v>0</v>
      </c>
      <c r="BY625" s="160">
        <v>1706154.35</v>
      </c>
      <c r="BZ625" s="160">
        <v>1706154.35</v>
      </c>
      <c r="CA625" s="160">
        <v>0</v>
      </c>
      <c r="CB625" s="160">
        <v>1817375.57</v>
      </c>
      <c r="CC625" s="160">
        <v>1817375.57</v>
      </c>
      <c r="CD625" s="160">
        <v>0</v>
      </c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  <c r="EW625" s="145"/>
      <c r="EX625" s="145"/>
      <c r="EY625" s="145"/>
      <c r="EZ625" s="145"/>
      <c r="FA625" s="145"/>
      <c r="FB625" s="145"/>
      <c r="FC625" s="145"/>
      <c r="FD625" s="145"/>
      <c r="FE625" s="145"/>
      <c r="FF625" s="145"/>
      <c r="FG625" s="145"/>
      <c r="FH625" s="145"/>
      <c r="FI625" s="145"/>
      <c r="FJ625" s="145"/>
      <c r="FK625" s="145"/>
      <c r="FL625" s="145"/>
      <c r="FM625" s="145"/>
      <c r="FN625" s="145"/>
      <c r="FO625" s="145"/>
      <c r="FP625" s="145"/>
      <c r="FQ625" s="145"/>
      <c r="FR625" s="145"/>
      <c r="FS625" s="145"/>
      <c r="FT625" s="146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8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I625" s="147"/>
      <c r="HJ625" s="147"/>
      <c r="HK625" s="147"/>
      <c r="HL625" s="147"/>
      <c r="HM625" s="147"/>
    </row>
    <row r="626" spans="1:221" s="149" customFormat="1" ht="12" customHeight="1" x14ac:dyDescent="0.2">
      <c r="A626" s="150">
        <v>390</v>
      </c>
      <c r="B626" s="151" t="s">
        <v>2350</v>
      </c>
      <c r="C626" s="161"/>
      <c r="D626" s="161"/>
      <c r="E626" s="162"/>
      <c r="F626" s="154">
        <f t="shared" si="159"/>
        <v>28.672539886039889</v>
      </c>
      <c r="G626" s="306">
        <v>1967</v>
      </c>
      <c r="H626" s="281">
        <v>2025</v>
      </c>
      <c r="I626" s="154">
        <f t="shared" si="158"/>
        <v>753414.65</v>
      </c>
      <c r="J626" s="152">
        <f t="shared" si="161"/>
        <v>4376476.79</v>
      </c>
      <c r="K626" s="155">
        <f t="shared" si="162"/>
        <v>0</v>
      </c>
      <c r="L626" s="152">
        <v>0</v>
      </c>
      <c r="M626" s="152">
        <v>0</v>
      </c>
      <c r="N626" s="152">
        <v>0</v>
      </c>
      <c r="O626" s="152">
        <v>0</v>
      </c>
      <c r="P626" s="152">
        <v>0</v>
      </c>
      <c r="Q626" s="155"/>
      <c r="R626" s="155">
        <v>0</v>
      </c>
      <c r="S626" s="155"/>
      <c r="T626" s="155">
        <v>0</v>
      </c>
      <c r="U626" s="155"/>
      <c r="V626" s="155">
        <v>0</v>
      </c>
      <c r="W626" s="156">
        <v>0</v>
      </c>
      <c r="X626" s="155">
        <v>0</v>
      </c>
      <c r="Y626" s="157" t="s">
        <v>235</v>
      </c>
      <c r="Z626" s="155">
        <v>576</v>
      </c>
      <c r="AA626" s="155">
        <f>ROUND(IF(Y626="СК",7598.05*0.955,8837.94*0.955)*Z626,2)</f>
        <v>4179535.34</v>
      </c>
      <c r="AB626" s="144">
        <v>0</v>
      </c>
      <c r="AC626" s="144">
        <v>0</v>
      </c>
      <c r="AD626" s="144">
        <v>0</v>
      </c>
      <c r="AE626" s="144">
        <v>0</v>
      </c>
      <c r="AF626" s="144">
        <v>0</v>
      </c>
      <c r="AG626" s="144">
        <v>0</v>
      </c>
      <c r="AH626" s="144">
        <v>0</v>
      </c>
      <c r="AI626" s="144">
        <v>0</v>
      </c>
      <c r="AJ626" s="144">
        <v>0</v>
      </c>
      <c r="AK626" s="144">
        <v>0</v>
      </c>
      <c r="AL626" s="144">
        <v>0</v>
      </c>
      <c r="AM626" s="144">
        <f t="shared" si="163"/>
        <v>131294.29999999999</v>
      </c>
      <c r="AN626" s="144">
        <f t="shared" si="164"/>
        <v>65647.149999999994</v>
      </c>
      <c r="AO626" s="144">
        <v>0</v>
      </c>
      <c r="AP626" s="144" t="s">
        <v>4526</v>
      </c>
      <c r="AQ626" s="294"/>
      <c r="AR626" s="144"/>
      <c r="AS626" s="271"/>
      <c r="AT626" s="144"/>
      <c r="AU626" s="144"/>
      <c r="AV626" s="158" t="s">
        <v>2348</v>
      </c>
      <c r="AW626" s="159" t="s">
        <v>2349</v>
      </c>
      <c r="AX626" s="159" t="s">
        <v>2350</v>
      </c>
      <c r="AY626" s="159" t="s">
        <v>878</v>
      </c>
      <c r="AZ626" s="159" t="s">
        <v>879</v>
      </c>
      <c r="BA626" s="158" t="s">
        <v>1132</v>
      </c>
      <c r="BB626" s="159" t="s">
        <v>891</v>
      </c>
      <c r="BC626" s="158" t="s">
        <v>846</v>
      </c>
      <c r="BD626" s="158" t="s">
        <v>166</v>
      </c>
      <c r="BE626" s="158" t="s">
        <v>1491</v>
      </c>
      <c r="BF626" s="160">
        <v>1688.9</v>
      </c>
      <c r="BG626" s="160">
        <v>1404</v>
      </c>
      <c r="BH626" s="158" t="s">
        <v>883</v>
      </c>
      <c r="BI626" s="193">
        <v>7.5</v>
      </c>
      <c r="BJ626" s="159" t="s">
        <v>884</v>
      </c>
      <c r="BK626" s="160">
        <v>576</v>
      </c>
      <c r="BL626" s="160">
        <v>227</v>
      </c>
      <c r="BM626" s="160">
        <v>1310</v>
      </c>
      <c r="BN626" s="158"/>
      <c r="BO626" s="159" t="s">
        <v>885</v>
      </c>
      <c r="BP626" s="159" t="s">
        <v>886</v>
      </c>
      <c r="BQ626" s="204" t="s">
        <v>887</v>
      </c>
      <c r="BR626" s="160">
        <v>3189893.76</v>
      </c>
      <c r="BS626" s="160">
        <v>753414.65</v>
      </c>
      <c r="BT626" s="160">
        <v>0</v>
      </c>
      <c r="BU626" s="138">
        <v>753414.65</v>
      </c>
      <c r="BV626" s="160">
        <v>753414.65</v>
      </c>
      <c r="BW626" s="160">
        <v>753414.65</v>
      </c>
      <c r="BX626" s="160">
        <v>0</v>
      </c>
      <c r="BY626" s="160">
        <v>745469.9</v>
      </c>
      <c r="BZ626" s="160">
        <v>745469.9</v>
      </c>
      <c r="CA626" s="160">
        <v>0</v>
      </c>
      <c r="CB626" s="160">
        <v>745469.9</v>
      </c>
      <c r="CC626" s="160">
        <v>745469.9</v>
      </c>
      <c r="CD626" s="160">
        <v>0</v>
      </c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  <c r="EH626" s="145"/>
      <c r="EI626" s="145"/>
      <c r="EJ626" s="145"/>
      <c r="EK626" s="145"/>
      <c r="EL626" s="145"/>
      <c r="EM626" s="145"/>
      <c r="EN626" s="145"/>
      <c r="EO626" s="145"/>
      <c r="EP626" s="145"/>
      <c r="EQ626" s="145"/>
      <c r="ER626" s="145"/>
      <c r="ES626" s="145"/>
      <c r="ET626" s="145"/>
      <c r="EU626" s="145"/>
      <c r="EV626" s="145"/>
      <c r="EW626" s="145"/>
      <c r="EX626" s="145"/>
      <c r="EY626" s="145"/>
      <c r="EZ626" s="145"/>
      <c r="FA626" s="145"/>
      <c r="FB626" s="145"/>
      <c r="FC626" s="145"/>
      <c r="FD626" s="145"/>
      <c r="FE626" s="145"/>
      <c r="FF626" s="145"/>
      <c r="FG626" s="145"/>
      <c r="FH626" s="145"/>
      <c r="FI626" s="145"/>
      <c r="FJ626" s="145"/>
      <c r="FK626" s="145"/>
      <c r="FL626" s="145"/>
      <c r="FM626" s="145"/>
      <c r="FN626" s="145"/>
      <c r="FO626" s="145"/>
      <c r="FP626" s="145"/>
      <c r="FQ626" s="145"/>
      <c r="FR626" s="145"/>
      <c r="FS626" s="145"/>
      <c r="FT626" s="146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8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I626" s="147"/>
      <c r="HJ626" s="147"/>
      <c r="HK626" s="147"/>
      <c r="HL626" s="147"/>
      <c r="HM626" s="147"/>
    </row>
    <row r="627" spans="1:221" s="149" customFormat="1" ht="12" customHeight="1" x14ac:dyDescent="0.2">
      <c r="A627" s="150">
        <v>391</v>
      </c>
      <c r="B627" s="151" t="s">
        <v>2353</v>
      </c>
      <c r="C627" s="161"/>
      <c r="D627" s="161"/>
      <c r="E627" s="162"/>
      <c r="F627" s="154">
        <f t="shared" si="159"/>
        <v>7.9408677719786471</v>
      </c>
      <c r="G627" s="306">
        <v>1979</v>
      </c>
      <c r="H627" s="278">
        <v>2023</v>
      </c>
      <c r="I627" s="154">
        <f t="shared" si="158"/>
        <v>1366302.53</v>
      </c>
      <c r="J627" s="152">
        <f t="shared" si="161"/>
        <v>2782179.9</v>
      </c>
      <c r="K627" s="155">
        <f t="shared" si="162"/>
        <v>0</v>
      </c>
      <c r="L627" s="152">
        <v>0</v>
      </c>
      <c r="M627" s="152">
        <v>0</v>
      </c>
      <c r="N627" s="152">
        <v>0</v>
      </c>
      <c r="O627" s="152">
        <v>0</v>
      </c>
      <c r="P627" s="152">
        <v>0</v>
      </c>
      <c r="Q627" s="155"/>
      <c r="R627" s="155">
        <v>0</v>
      </c>
      <c r="S627" s="155"/>
      <c r="T627" s="155">
        <v>0</v>
      </c>
      <c r="U627" s="155"/>
      <c r="V627" s="155">
        <v>0</v>
      </c>
      <c r="W627" s="156">
        <v>1</v>
      </c>
      <c r="X627" s="155">
        <f>ROUND((W627*2782179.9*0.955),2)</f>
        <v>2656981.7999999998</v>
      </c>
      <c r="Y627" s="157"/>
      <c r="Z627" s="155">
        <v>0</v>
      </c>
      <c r="AA627" s="155">
        <v>0</v>
      </c>
      <c r="AB627" s="144">
        <v>0</v>
      </c>
      <c r="AC627" s="144">
        <v>0</v>
      </c>
      <c r="AD627" s="144">
        <v>0</v>
      </c>
      <c r="AE627" s="144">
        <v>0</v>
      </c>
      <c r="AF627" s="144">
        <v>0</v>
      </c>
      <c r="AG627" s="144">
        <v>0</v>
      </c>
      <c r="AH627" s="144">
        <v>0</v>
      </c>
      <c r="AI627" s="144">
        <v>0</v>
      </c>
      <c r="AJ627" s="144">
        <v>0</v>
      </c>
      <c r="AK627" s="144">
        <v>0</v>
      </c>
      <c r="AL627" s="144">
        <v>0</v>
      </c>
      <c r="AM627" s="144">
        <f t="shared" si="163"/>
        <v>83465.399999999994</v>
      </c>
      <c r="AN627" s="144">
        <f t="shared" si="164"/>
        <v>41732.699999999997</v>
      </c>
      <c r="AO627" s="144">
        <v>0</v>
      </c>
      <c r="AP627" s="144" t="s">
        <v>4526</v>
      </c>
      <c r="AQ627" s="294"/>
      <c r="AR627" s="144"/>
      <c r="AS627" s="271"/>
      <c r="AT627" s="144"/>
      <c r="AU627" s="144"/>
      <c r="AV627" s="158" t="s">
        <v>2351</v>
      </c>
      <c r="AW627" s="159" t="s">
        <v>2352</v>
      </c>
      <c r="AX627" s="159" t="s">
        <v>2353</v>
      </c>
      <c r="AY627" s="159" t="s">
        <v>878</v>
      </c>
      <c r="AZ627" s="159" t="s">
        <v>879</v>
      </c>
      <c r="BA627" s="158" t="s">
        <v>991</v>
      </c>
      <c r="BB627" s="159" t="s">
        <v>891</v>
      </c>
      <c r="BC627" s="158" t="s">
        <v>850</v>
      </c>
      <c r="BD627" s="158" t="s">
        <v>165</v>
      </c>
      <c r="BE627" s="158" t="s">
        <v>1665</v>
      </c>
      <c r="BF627" s="160">
        <v>2140.5</v>
      </c>
      <c r="BG627" s="160">
        <v>1869</v>
      </c>
      <c r="BH627" s="158" t="s">
        <v>165</v>
      </c>
      <c r="BI627" s="158" t="s">
        <v>4574</v>
      </c>
      <c r="BJ627" s="159" t="s">
        <v>892</v>
      </c>
      <c r="BK627" s="160">
        <v>320</v>
      </c>
      <c r="BL627" s="160">
        <v>262</v>
      </c>
      <c r="BM627" s="160">
        <v>1928</v>
      </c>
      <c r="BN627" s="158"/>
      <c r="BO627" s="159" t="s">
        <v>999</v>
      </c>
      <c r="BP627" s="159" t="s">
        <v>886</v>
      </c>
      <c r="BQ627" s="204" t="s">
        <v>913</v>
      </c>
      <c r="BR627" s="160">
        <v>2782179.9</v>
      </c>
      <c r="BS627" s="160">
        <v>1366302.53</v>
      </c>
      <c r="BT627" s="160">
        <v>0</v>
      </c>
      <c r="BU627" s="138">
        <v>1366302.53</v>
      </c>
      <c r="BV627" s="160">
        <v>1367220.43</v>
      </c>
      <c r="BW627" s="160">
        <v>1367220.43</v>
      </c>
      <c r="BX627" s="160">
        <v>0</v>
      </c>
      <c r="BY627" s="160">
        <v>1358500.67</v>
      </c>
      <c r="BZ627" s="160">
        <v>1358500.67</v>
      </c>
      <c r="CA627" s="160">
        <v>0</v>
      </c>
      <c r="CB627" s="160">
        <v>1359418.57</v>
      </c>
      <c r="CC627" s="160">
        <v>1359418.57</v>
      </c>
      <c r="CD627" s="160">
        <v>0</v>
      </c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  <c r="EH627" s="145"/>
      <c r="EI627" s="145"/>
      <c r="EJ627" s="145"/>
      <c r="EK627" s="145"/>
      <c r="EL627" s="145"/>
      <c r="EM627" s="145"/>
      <c r="EN627" s="145"/>
      <c r="EO627" s="145"/>
      <c r="EP627" s="145"/>
      <c r="EQ627" s="145"/>
      <c r="ER627" s="145"/>
      <c r="ES627" s="145"/>
      <c r="ET627" s="145"/>
      <c r="EU627" s="145"/>
      <c r="EV627" s="145"/>
      <c r="EW627" s="145"/>
      <c r="EX627" s="145"/>
      <c r="EY627" s="145"/>
      <c r="EZ627" s="145"/>
      <c r="FA627" s="145"/>
      <c r="FB627" s="145"/>
      <c r="FC627" s="145"/>
      <c r="FD627" s="145"/>
      <c r="FE627" s="145"/>
      <c r="FF627" s="145"/>
      <c r="FG627" s="145"/>
      <c r="FH627" s="145"/>
      <c r="FI627" s="145"/>
      <c r="FJ627" s="145"/>
      <c r="FK627" s="145"/>
      <c r="FL627" s="145"/>
      <c r="FM627" s="145"/>
      <c r="FN627" s="145"/>
      <c r="FO627" s="145"/>
      <c r="FP627" s="145"/>
      <c r="FQ627" s="145"/>
      <c r="FR627" s="145"/>
      <c r="FS627" s="145"/>
      <c r="FT627" s="146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8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I627" s="147"/>
      <c r="HJ627" s="147"/>
      <c r="HK627" s="147"/>
      <c r="HL627" s="147"/>
      <c r="HM627" s="147"/>
    </row>
    <row r="628" spans="1:221" s="149" customFormat="1" ht="12" customHeight="1" x14ac:dyDescent="0.2">
      <c r="A628" s="150">
        <v>392</v>
      </c>
      <c r="B628" s="151" t="s">
        <v>2356</v>
      </c>
      <c r="C628" s="161"/>
      <c r="D628" s="161"/>
      <c r="E628" s="162"/>
      <c r="F628" s="154">
        <f t="shared" si="159"/>
        <v>62.100048782798147</v>
      </c>
      <c r="G628" s="306">
        <v>1972</v>
      </c>
      <c r="H628" s="281">
        <v>2025</v>
      </c>
      <c r="I628" s="154">
        <f t="shared" si="158"/>
        <v>188917.65</v>
      </c>
      <c r="J628" s="152">
        <f t="shared" si="161"/>
        <v>2811278.51</v>
      </c>
      <c r="K628" s="155">
        <f t="shared" si="162"/>
        <v>0</v>
      </c>
      <c r="L628" s="152">
        <v>0</v>
      </c>
      <c r="M628" s="152">
        <v>0</v>
      </c>
      <c r="N628" s="152">
        <v>0</v>
      </c>
      <c r="O628" s="152">
        <v>0</v>
      </c>
      <c r="P628" s="152">
        <v>0</v>
      </c>
      <c r="Q628" s="155"/>
      <c r="R628" s="155">
        <v>0</v>
      </c>
      <c r="S628" s="155"/>
      <c r="T628" s="155">
        <v>0</v>
      </c>
      <c r="U628" s="155"/>
      <c r="V628" s="155">
        <v>0</v>
      </c>
      <c r="W628" s="156">
        <v>0</v>
      </c>
      <c r="X628" s="155">
        <v>0</v>
      </c>
      <c r="Y628" s="157" t="s">
        <v>235</v>
      </c>
      <c r="Z628" s="155">
        <v>370</v>
      </c>
      <c r="AA628" s="155">
        <f t="shared" ref="AA628:AA691" si="165">ROUND(IF(Y628="СК",7598.05*0.955,8837.94*0.955)*Z628,2)</f>
        <v>2684770.97</v>
      </c>
      <c r="AB628" s="144">
        <v>0</v>
      </c>
      <c r="AC628" s="144">
        <v>0</v>
      </c>
      <c r="AD628" s="144">
        <v>0</v>
      </c>
      <c r="AE628" s="144">
        <v>0</v>
      </c>
      <c r="AF628" s="144">
        <v>0</v>
      </c>
      <c r="AG628" s="144">
        <v>0</v>
      </c>
      <c r="AH628" s="144">
        <v>0</v>
      </c>
      <c r="AI628" s="144">
        <v>0</v>
      </c>
      <c r="AJ628" s="144">
        <v>0</v>
      </c>
      <c r="AK628" s="144">
        <v>0</v>
      </c>
      <c r="AL628" s="144">
        <v>0</v>
      </c>
      <c r="AM628" s="144">
        <f t="shared" si="163"/>
        <v>84338.36</v>
      </c>
      <c r="AN628" s="144">
        <f t="shared" si="164"/>
        <v>42169.18</v>
      </c>
      <c r="AO628" s="144">
        <v>0</v>
      </c>
      <c r="AP628" s="144" t="s">
        <v>4526</v>
      </c>
      <c r="AQ628" s="294"/>
      <c r="AR628" s="144"/>
      <c r="AS628" s="271"/>
      <c r="AT628" s="144"/>
      <c r="AU628" s="144"/>
      <c r="AV628" s="158" t="s">
        <v>2354</v>
      </c>
      <c r="AW628" s="159" t="s">
        <v>2355</v>
      </c>
      <c r="AX628" s="159" t="s">
        <v>2356</v>
      </c>
      <c r="AY628" s="159" t="s">
        <v>878</v>
      </c>
      <c r="AZ628" s="159" t="s">
        <v>879</v>
      </c>
      <c r="BA628" s="158" t="s">
        <v>928</v>
      </c>
      <c r="BB628" s="159" t="s">
        <v>891</v>
      </c>
      <c r="BC628" s="158" t="s">
        <v>166</v>
      </c>
      <c r="BD628" s="158" t="s">
        <v>166</v>
      </c>
      <c r="BE628" s="158" t="s">
        <v>861</v>
      </c>
      <c r="BF628" s="160">
        <v>509.8</v>
      </c>
      <c r="BG628" s="160">
        <v>469.2</v>
      </c>
      <c r="BH628" s="158" t="s">
        <v>883</v>
      </c>
      <c r="BI628" s="193">
        <v>7.5</v>
      </c>
      <c r="BJ628" s="159" t="s">
        <v>884</v>
      </c>
      <c r="BK628" s="160">
        <v>370</v>
      </c>
      <c r="BL628" s="160">
        <v>0</v>
      </c>
      <c r="BM628" s="160">
        <v>895</v>
      </c>
      <c r="BN628" s="158"/>
      <c r="BO628" s="159" t="s">
        <v>885</v>
      </c>
      <c r="BP628" s="159" t="s">
        <v>886</v>
      </c>
      <c r="BQ628" s="204" t="s">
        <v>887</v>
      </c>
      <c r="BR628" s="160">
        <v>2049063.7</v>
      </c>
      <c r="BS628" s="160">
        <v>188917.65</v>
      </c>
      <c r="BT628" s="160">
        <v>0</v>
      </c>
      <c r="BU628" s="138">
        <v>188917.65</v>
      </c>
      <c r="BV628" s="160">
        <v>188917.65</v>
      </c>
      <c r="BW628" s="160">
        <v>188917.65</v>
      </c>
      <c r="BX628" s="160">
        <v>0</v>
      </c>
      <c r="BY628" s="160">
        <v>188836.78</v>
      </c>
      <c r="BZ628" s="160">
        <v>188836.78</v>
      </c>
      <c r="CA628" s="160">
        <v>0</v>
      </c>
      <c r="CB628" s="160">
        <v>188836.78</v>
      </c>
      <c r="CC628" s="160">
        <v>188836.78</v>
      </c>
      <c r="CD628" s="160">
        <v>0</v>
      </c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  <c r="EH628" s="145"/>
      <c r="EI628" s="145"/>
      <c r="EJ628" s="145"/>
      <c r="EK628" s="145"/>
      <c r="EL628" s="145"/>
      <c r="EM628" s="145"/>
      <c r="EN628" s="145"/>
      <c r="EO628" s="145"/>
      <c r="EP628" s="145"/>
      <c r="EQ628" s="145"/>
      <c r="ER628" s="145"/>
      <c r="ES628" s="145"/>
      <c r="ET628" s="145"/>
      <c r="EU628" s="145"/>
      <c r="EV628" s="145"/>
      <c r="EW628" s="145"/>
      <c r="EX628" s="145"/>
      <c r="EY628" s="145"/>
      <c r="EZ628" s="145"/>
      <c r="FA628" s="145"/>
      <c r="FB628" s="145"/>
      <c r="FC628" s="145"/>
      <c r="FD628" s="145"/>
      <c r="FE628" s="145"/>
      <c r="FF628" s="145"/>
      <c r="FG628" s="145"/>
      <c r="FH628" s="145"/>
      <c r="FI628" s="145"/>
      <c r="FJ628" s="145"/>
      <c r="FK628" s="145"/>
      <c r="FL628" s="145"/>
      <c r="FM628" s="145"/>
      <c r="FN628" s="145"/>
      <c r="FO628" s="145"/>
      <c r="FP628" s="145"/>
      <c r="FQ628" s="145"/>
      <c r="FR628" s="145"/>
      <c r="FS628" s="145"/>
      <c r="FT628" s="146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8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I628" s="147"/>
      <c r="HJ628" s="147"/>
      <c r="HK628" s="147"/>
      <c r="HL628" s="147"/>
      <c r="HM628" s="147"/>
    </row>
    <row r="629" spans="1:221" s="149" customFormat="1" ht="12" customHeight="1" x14ac:dyDescent="0.2">
      <c r="A629" s="150">
        <v>393</v>
      </c>
      <c r="B629" s="151" t="s">
        <v>2359</v>
      </c>
      <c r="C629" s="161"/>
      <c r="D629" s="161"/>
      <c r="E629" s="162"/>
      <c r="F629" s="154">
        <f t="shared" si="159"/>
        <v>59.930969948596285</v>
      </c>
      <c r="G629" s="306">
        <v>1986</v>
      </c>
      <c r="H629" s="281">
        <v>2025</v>
      </c>
      <c r="I629" s="154">
        <f t="shared" si="158"/>
        <v>273843.28999999998</v>
      </c>
      <c r="J629" s="152">
        <f t="shared" si="161"/>
        <v>3305151.75</v>
      </c>
      <c r="K629" s="155">
        <f t="shared" si="162"/>
        <v>0</v>
      </c>
      <c r="L629" s="152">
        <v>0</v>
      </c>
      <c r="M629" s="152">
        <v>0</v>
      </c>
      <c r="N629" s="152">
        <v>0</v>
      </c>
      <c r="O629" s="152">
        <v>0</v>
      </c>
      <c r="P629" s="152">
        <v>0</v>
      </c>
      <c r="Q629" s="155"/>
      <c r="R629" s="155">
        <v>0</v>
      </c>
      <c r="S629" s="155"/>
      <c r="T629" s="155">
        <v>0</v>
      </c>
      <c r="U629" s="155"/>
      <c r="V629" s="155">
        <v>0</v>
      </c>
      <c r="W629" s="156">
        <v>0</v>
      </c>
      <c r="X629" s="155">
        <v>0</v>
      </c>
      <c r="Y629" s="157" t="s">
        <v>235</v>
      </c>
      <c r="Z629" s="155">
        <v>435</v>
      </c>
      <c r="AA629" s="155">
        <f t="shared" si="165"/>
        <v>3156419.92</v>
      </c>
      <c r="AB629" s="144">
        <v>0</v>
      </c>
      <c r="AC629" s="144">
        <v>0</v>
      </c>
      <c r="AD629" s="144">
        <v>0</v>
      </c>
      <c r="AE629" s="144">
        <v>0</v>
      </c>
      <c r="AF629" s="144">
        <v>0</v>
      </c>
      <c r="AG629" s="144">
        <v>0</v>
      </c>
      <c r="AH629" s="144">
        <v>0</v>
      </c>
      <c r="AI629" s="144">
        <v>0</v>
      </c>
      <c r="AJ629" s="144">
        <v>0</v>
      </c>
      <c r="AK629" s="144">
        <v>0</v>
      </c>
      <c r="AL629" s="144">
        <v>0</v>
      </c>
      <c r="AM629" s="144">
        <f t="shared" si="163"/>
        <v>99154.55</v>
      </c>
      <c r="AN629" s="144">
        <f t="shared" si="164"/>
        <v>49577.279999999999</v>
      </c>
      <c r="AO629" s="144">
        <v>0</v>
      </c>
      <c r="AP629" s="144" t="s">
        <v>4526</v>
      </c>
      <c r="AQ629" s="294"/>
      <c r="AR629" s="144"/>
      <c r="AS629" s="271"/>
      <c r="AT629" s="144"/>
      <c r="AU629" s="144"/>
      <c r="AV629" s="158" t="s">
        <v>2357</v>
      </c>
      <c r="AW629" s="159" t="s">
        <v>2358</v>
      </c>
      <c r="AX629" s="159" t="s">
        <v>2359</v>
      </c>
      <c r="AY629" s="159" t="s">
        <v>878</v>
      </c>
      <c r="AZ629" s="159" t="s">
        <v>879</v>
      </c>
      <c r="BA629" s="158" t="s">
        <v>1388</v>
      </c>
      <c r="BB629" s="159" t="s">
        <v>891</v>
      </c>
      <c r="BC629" s="158" t="s">
        <v>166</v>
      </c>
      <c r="BD629" s="158" t="s">
        <v>166</v>
      </c>
      <c r="BE629" s="158" t="s">
        <v>959</v>
      </c>
      <c r="BF629" s="160">
        <v>616.79999999999995</v>
      </c>
      <c r="BG629" s="160">
        <v>562</v>
      </c>
      <c r="BH629" s="158" t="s">
        <v>883</v>
      </c>
      <c r="BI629" s="193">
        <v>7.5</v>
      </c>
      <c r="BJ629" s="159" t="s">
        <v>884</v>
      </c>
      <c r="BK629" s="160">
        <v>435</v>
      </c>
      <c r="BL629" s="160">
        <v>0</v>
      </c>
      <c r="BM629" s="160">
        <v>890</v>
      </c>
      <c r="BN629" s="158"/>
      <c r="BO629" s="159" t="s">
        <v>885</v>
      </c>
      <c r="BP629" s="159" t="s">
        <v>886</v>
      </c>
      <c r="BQ629" s="204" t="s">
        <v>887</v>
      </c>
      <c r="BR629" s="160">
        <v>2409034.35</v>
      </c>
      <c r="BS629" s="160">
        <v>273843.28999999998</v>
      </c>
      <c r="BT629" s="160">
        <v>0</v>
      </c>
      <c r="BU629" s="138">
        <v>273843.28999999998</v>
      </c>
      <c r="BV629" s="160">
        <v>273843.28999999998</v>
      </c>
      <c r="BW629" s="160">
        <v>273843.28999999998</v>
      </c>
      <c r="BX629" s="160">
        <v>0</v>
      </c>
      <c r="BY629" s="160">
        <v>267609.26</v>
      </c>
      <c r="BZ629" s="160">
        <v>267609.26</v>
      </c>
      <c r="CA629" s="160">
        <v>0</v>
      </c>
      <c r="CB629" s="160">
        <v>267609.26</v>
      </c>
      <c r="CC629" s="160">
        <v>267609.26</v>
      </c>
      <c r="CD629" s="160">
        <v>0</v>
      </c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  <c r="EH629" s="145"/>
      <c r="EI629" s="145"/>
      <c r="EJ629" s="145"/>
      <c r="EK629" s="145"/>
      <c r="EL629" s="145"/>
      <c r="EM629" s="145"/>
      <c r="EN629" s="145"/>
      <c r="EO629" s="145"/>
      <c r="EP629" s="145"/>
      <c r="EQ629" s="145"/>
      <c r="ER629" s="145"/>
      <c r="ES629" s="145"/>
      <c r="ET629" s="145"/>
      <c r="EU629" s="145"/>
      <c r="EV629" s="145"/>
      <c r="EW629" s="145"/>
      <c r="EX629" s="145"/>
      <c r="EY629" s="145"/>
      <c r="EZ629" s="145"/>
      <c r="FA629" s="145"/>
      <c r="FB629" s="145"/>
      <c r="FC629" s="145"/>
      <c r="FD629" s="145"/>
      <c r="FE629" s="145"/>
      <c r="FF629" s="145"/>
      <c r="FG629" s="145"/>
      <c r="FH629" s="145"/>
      <c r="FI629" s="145"/>
      <c r="FJ629" s="145"/>
      <c r="FK629" s="145"/>
      <c r="FL629" s="145"/>
      <c r="FM629" s="145"/>
      <c r="FN629" s="145"/>
      <c r="FO629" s="145"/>
      <c r="FP629" s="145"/>
      <c r="FQ629" s="145"/>
      <c r="FR629" s="145"/>
      <c r="FS629" s="145"/>
      <c r="FT629" s="146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8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I629" s="147"/>
      <c r="HJ629" s="147"/>
      <c r="HK629" s="147"/>
      <c r="HL629" s="147"/>
      <c r="HM629" s="147"/>
    </row>
    <row r="630" spans="1:221" s="149" customFormat="1" ht="12" customHeight="1" x14ac:dyDescent="0.2">
      <c r="A630" s="150">
        <v>394</v>
      </c>
      <c r="B630" s="151" t="s">
        <v>2362</v>
      </c>
      <c r="C630" s="161"/>
      <c r="D630" s="161"/>
      <c r="E630" s="162"/>
      <c r="F630" s="154">
        <f t="shared" si="159"/>
        <v>25.62751826546415</v>
      </c>
      <c r="G630" s="306">
        <v>1990</v>
      </c>
      <c r="H630" s="281">
        <v>2025</v>
      </c>
      <c r="I630" s="154">
        <f t="shared" si="158"/>
        <v>906306.19</v>
      </c>
      <c r="J630" s="152">
        <f t="shared" si="161"/>
        <v>5126005.21</v>
      </c>
      <c r="K630" s="155">
        <f t="shared" si="162"/>
        <v>0</v>
      </c>
      <c r="L630" s="152">
        <v>0</v>
      </c>
      <c r="M630" s="152">
        <v>0</v>
      </c>
      <c r="N630" s="152">
        <v>0</v>
      </c>
      <c r="O630" s="152">
        <v>0</v>
      </c>
      <c r="P630" s="152">
        <v>0</v>
      </c>
      <c r="Q630" s="155"/>
      <c r="R630" s="155">
        <v>0</v>
      </c>
      <c r="S630" s="155"/>
      <c r="T630" s="155">
        <v>0</v>
      </c>
      <c r="U630" s="155"/>
      <c r="V630" s="155">
        <v>0</v>
      </c>
      <c r="W630" s="156">
        <v>0</v>
      </c>
      <c r="X630" s="155">
        <v>0</v>
      </c>
      <c r="Y630" s="157" t="s">
        <v>234</v>
      </c>
      <c r="Z630" s="155">
        <v>580</v>
      </c>
      <c r="AA630" s="155">
        <f t="shared" si="165"/>
        <v>4895334.97</v>
      </c>
      <c r="AB630" s="144">
        <v>0</v>
      </c>
      <c r="AC630" s="144">
        <v>0</v>
      </c>
      <c r="AD630" s="144">
        <v>0</v>
      </c>
      <c r="AE630" s="144">
        <v>0</v>
      </c>
      <c r="AF630" s="144">
        <v>0</v>
      </c>
      <c r="AG630" s="144">
        <v>0</v>
      </c>
      <c r="AH630" s="144">
        <v>0</v>
      </c>
      <c r="AI630" s="144">
        <v>0</v>
      </c>
      <c r="AJ630" s="144">
        <v>0</v>
      </c>
      <c r="AK630" s="144">
        <v>0</v>
      </c>
      <c r="AL630" s="144">
        <v>0</v>
      </c>
      <c r="AM630" s="144">
        <f t="shared" si="163"/>
        <v>153780.16</v>
      </c>
      <c r="AN630" s="144">
        <f t="shared" si="164"/>
        <v>76890.080000000002</v>
      </c>
      <c r="AO630" s="144">
        <v>0</v>
      </c>
      <c r="AP630" s="144" t="s">
        <v>4526</v>
      </c>
      <c r="AQ630" s="294"/>
      <c r="AR630" s="144"/>
      <c r="AS630" s="271"/>
      <c r="AT630" s="144"/>
      <c r="AU630" s="144"/>
      <c r="AV630" s="158" t="s">
        <v>2360</v>
      </c>
      <c r="AW630" s="159" t="s">
        <v>2361</v>
      </c>
      <c r="AX630" s="159" t="s">
        <v>2362</v>
      </c>
      <c r="AY630" s="159" t="s">
        <v>878</v>
      </c>
      <c r="AZ630" s="159" t="s">
        <v>879</v>
      </c>
      <c r="BA630" s="158" t="s">
        <v>880</v>
      </c>
      <c r="BB630" s="159" t="s">
        <v>891</v>
      </c>
      <c r="BC630" s="158" t="s">
        <v>846</v>
      </c>
      <c r="BD630" s="158" t="s">
        <v>845</v>
      </c>
      <c r="BE630" s="158" t="s">
        <v>1417</v>
      </c>
      <c r="BF630" s="160">
        <v>2130.1</v>
      </c>
      <c r="BG630" s="160">
        <v>1829.5</v>
      </c>
      <c r="BH630" s="158" t="s">
        <v>883</v>
      </c>
      <c r="BI630" s="193">
        <v>7.5</v>
      </c>
      <c r="BJ630" s="159" t="s">
        <v>892</v>
      </c>
      <c r="BK630" s="160">
        <v>580</v>
      </c>
      <c r="BL630" s="160">
        <v>561.6</v>
      </c>
      <c r="BM630" s="160">
        <v>1582.1</v>
      </c>
      <c r="BN630" s="158"/>
      <c r="BO630" s="159" t="s">
        <v>885</v>
      </c>
      <c r="BP630" s="159" t="s">
        <v>886</v>
      </c>
      <c r="BQ630" s="204" t="s">
        <v>887</v>
      </c>
      <c r="BR630" s="160">
        <v>3346217.2</v>
      </c>
      <c r="BS630" s="160">
        <v>906306.19</v>
      </c>
      <c r="BT630" s="160">
        <v>0</v>
      </c>
      <c r="BU630" s="138">
        <v>906306.19</v>
      </c>
      <c r="BV630" s="160">
        <v>906483.46</v>
      </c>
      <c r="BW630" s="160">
        <v>906483.46</v>
      </c>
      <c r="BX630" s="160">
        <v>0</v>
      </c>
      <c r="BY630" s="160">
        <v>900996.03</v>
      </c>
      <c r="BZ630" s="160">
        <v>900996.03</v>
      </c>
      <c r="CA630" s="160">
        <v>0</v>
      </c>
      <c r="CB630" s="160">
        <v>901173.3</v>
      </c>
      <c r="CC630" s="160">
        <v>901173.3</v>
      </c>
      <c r="CD630" s="160">
        <v>0</v>
      </c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  <c r="EH630" s="145"/>
      <c r="EI630" s="145"/>
      <c r="EJ630" s="145"/>
      <c r="EK630" s="145"/>
      <c r="EL630" s="145"/>
      <c r="EM630" s="145"/>
      <c r="EN630" s="145"/>
      <c r="EO630" s="145"/>
      <c r="EP630" s="145"/>
      <c r="EQ630" s="145"/>
      <c r="ER630" s="145"/>
      <c r="ES630" s="145"/>
      <c r="ET630" s="145"/>
      <c r="EU630" s="145"/>
      <c r="EV630" s="145"/>
      <c r="EW630" s="145"/>
      <c r="EX630" s="145"/>
      <c r="EY630" s="145"/>
      <c r="EZ630" s="145"/>
      <c r="FA630" s="145"/>
      <c r="FB630" s="145"/>
      <c r="FC630" s="145"/>
      <c r="FD630" s="145"/>
      <c r="FE630" s="145"/>
      <c r="FF630" s="145"/>
      <c r="FG630" s="145"/>
      <c r="FH630" s="145"/>
      <c r="FI630" s="145"/>
      <c r="FJ630" s="145"/>
      <c r="FK630" s="145"/>
      <c r="FL630" s="145"/>
      <c r="FM630" s="145"/>
      <c r="FN630" s="145"/>
      <c r="FO630" s="145"/>
      <c r="FP630" s="145"/>
      <c r="FQ630" s="145"/>
      <c r="FR630" s="145"/>
      <c r="FS630" s="145"/>
      <c r="FT630" s="146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8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I630" s="147"/>
      <c r="HJ630" s="147"/>
      <c r="HK630" s="147"/>
      <c r="HL630" s="147"/>
      <c r="HM630" s="147"/>
    </row>
    <row r="631" spans="1:221" s="149" customFormat="1" ht="12" customHeight="1" x14ac:dyDescent="0.2">
      <c r="A631" s="150">
        <v>395</v>
      </c>
      <c r="B631" s="151" t="s">
        <v>2365</v>
      </c>
      <c r="C631" s="161"/>
      <c r="D631" s="161"/>
      <c r="E631" s="162"/>
      <c r="F631" s="154">
        <f t="shared" si="159"/>
        <v>28.213452559792064</v>
      </c>
      <c r="G631" s="306">
        <v>1992</v>
      </c>
      <c r="H631" s="281">
        <v>2025</v>
      </c>
      <c r="I631" s="154">
        <f t="shared" si="158"/>
        <v>692648.53</v>
      </c>
      <c r="J631" s="152">
        <f t="shared" si="161"/>
        <v>4242211.21</v>
      </c>
      <c r="K631" s="155">
        <f t="shared" si="162"/>
        <v>0</v>
      </c>
      <c r="L631" s="152">
        <v>0</v>
      </c>
      <c r="M631" s="152">
        <v>0</v>
      </c>
      <c r="N631" s="152">
        <v>0</v>
      </c>
      <c r="O631" s="152">
        <v>0</v>
      </c>
      <c r="P631" s="152">
        <v>0</v>
      </c>
      <c r="Q631" s="155"/>
      <c r="R631" s="155">
        <v>0</v>
      </c>
      <c r="S631" s="155"/>
      <c r="T631" s="155">
        <v>0</v>
      </c>
      <c r="U631" s="155"/>
      <c r="V631" s="155">
        <v>0</v>
      </c>
      <c r="W631" s="156">
        <v>0</v>
      </c>
      <c r="X631" s="155">
        <v>0</v>
      </c>
      <c r="Y631" s="157" t="s">
        <v>234</v>
      </c>
      <c r="Z631" s="155">
        <v>480</v>
      </c>
      <c r="AA631" s="155">
        <f t="shared" si="165"/>
        <v>4051311.7</v>
      </c>
      <c r="AB631" s="144">
        <v>0</v>
      </c>
      <c r="AC631" s="144">
        <v>0</v>
      </c>
      <c r="AD631" s="144">
        <v>0</v>
      </c>
      <c r="AE631" s="144">
        <v>0</v>
      </c>
      <c r="AF631" s="144">
        <v>0</v>
      </c>
      <c r="AG631" s="144">
        <v>0</v>
      </c>
      <c r="AH631" s="144">
        <v>0</v>
      </c>
      <c r="AI631" s="144">
        <v>0</v>
      </c>
      <c r="AJ631" s="144">
        <v>0</v>
      </c>
      <c r="AK631" s="144">
        <v>0</v>
      </c>
      <c r="AL631" s="144">
        <v>0</v>
      </c>
      <c r="AM631" s="144">
        <f t="shared" si="163"/>
        <v>127266.34</v>
      </c>
      <c r="AN631" s="144">
        <f t="shared" si="164"/>
        <v>63633.17</v>
      </c>
      <c r="AO631" s="144">
        <v>0</v>
      </c>
      <c r="AP631" s="144" t="s">
        <v>4526</v>
      </c>
      <c r="AQ631" s="294"/>
      <c r="AR631" s="144"/>
      <c r="AS631" s="271"/>
      <c r="AT631" s="144"/>
      <c r="AU631" s="144"/>
      <c r="AV631" s="158" t="s">
        <v>2363</v>
      </c>
      <c r="AW631" s="159" t="s">
        <v>2364</v>
      </c>
      <c r="AX631" s="159" t="s">
        <v>2365</v>
      </c>
      <c r="AY631" s="159" t="s">
        <v>878</v>
      </c>
      <c r="AZ631" s="159" t="s">
        <v>879</v>
      </c>
      <c r="BA631" s="158" t="s">
        <v>1006</v>
      </c>
      <c r="BB631" s="159" t="s">
        <v>891</v>
      </c>
      <c r="BC631" s="158" t="s">
        <v>846</v>
      </c>
      <c r="BD631" s="158" t="s">
        <v>166</v>
      </c>
      <c r="BE631" s="158" t="s">
        <v>1111</v>
      </c>
      <c r="BF631" s="160">
        <v>1716.6</v>
      </c>
      <c r="BG631" s="160">
        <v>1397.9</v>
      </c>
      <c r="BH631" s="158" t="s">
        <v>883</v>
      </c>
      <c r="BI631" s="193">
        <v>7.5</v>
      </c>
      <c r="BJ631" s="159" t="s">
        <v>892</v>
      </c>
      <c r="BK631" s="160">
        <v>480</v>
      </c>
      <c r="BL631" s="160">
        <v>443</v>
      </c>
      <c r="BM631" s="160">
        <v>1216.3</v>
      </c>
      <c r="BN631" s="158"/>
      <c r="BO631" s="159" t="s">
        <v>885</v>
      </c>
      <c r="BP631" s="159" t="s">
        <v>886</v>
      </c>
      <c r="BQ631" s="204" t="s">
        <v>887</v>
      </c>
      <c r="BR631" s="160">
        <v>2769283.2</v>
      </c>
      <c r="BS631" s="160">
        <v>692648.53</v>
      </c>
      <c r="BT631" s="160">
        <v>0</v>
      </c>
      <c r="BU631" s="138">
        <v>692648.53</v>
      </c>
      <c r="BV631" s="160">
        <v>692648.53</v>
      </c>
      <c r="BW631" s="160">
        <v>692648.53</v>
      </c>
      <c r="BX631" s="160">
        <v>0</v>
      </c>
      <c r="BY631" s="160">
        <v>692468.33</v>
      </c>
      <c r="BZ631" s="160">
        <v>692468.33</v>
      </c>
      <c r="CA631" s="160">
        <v>0</v>
      </c>
      <c r="CB631" s="160">
        <v>692468.33</v>
      </c>
      <c r="CC631" s="160">
        <v>692468.33</v>
      </c>
      <c r="CD631" s="160">
        <v>0</v>
      </c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  <c r="EH631" s="145"/>
      <c r="EI631" s="145"/>
      <c r="EJ631" s="145"/>
      <c r="EK631" s="145"/>
      <c r="EL631" s="145"/>
      <c r="EM631" s="145"/>
      <c r="EN631" s="145"/>
      <c r="EO631" s="145"/>
      <c r="EP631" s="145"/>
      <c r="EQ631" s="145"/>
      <c r="ER631" s="145"/>
      <c r="ES631" s="145"/>
      <c r="ET631" s="145"/>
      <c r="EU631" s="145"/>
      <c r="EV631" s="145"/>
      <c r="EW631" s="145"/>
      <c r="EX631" s="145"/>
      <c r="EY631" s="145"/>
      <c r="EZ631" s="145"/>
      <c r="FA631" s="145"/>
      <c r="FB631" s="145"/>
      <c r="FC631" s="145"/>
      <c r="FD631" s="145"/>
      <c r="FE631" s="145"/>
      <c r="FF631" s="145"/>
      <c r="FG631" s="145"/>
      <c r="FH631" s="145"/>
      <c r="FI631" s="145"/>
      <c r="FJ631" s="145"/>
      <c r="FK631" s="145"/>
      <c r="FL631" s="145"/>
      <c r="FM631" s="145"/>
      <c r="FN631" s="145"/>
      <c r="FO631" s="145"/>
      <c r="FP631" s="145"/>
      <c r="FQ631" s="145"/>
      <c r="FR631" s="145"/>
      <c r="FS631" s="145"/>
      <c r="FT631" s="146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8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I631" s="147"/>
      <c r="HJ631" s="147"/>
      <c r="HK631" s="147"/>
      <c r="HL631" s="147"/>
      <c r="HM631" s="147"/>
    </row>
    <row r="632" spans="1:221" s="149" customFormat="1" ht="12" customHeight="1" x14ac:dyDescent="0.2">
      <c r="A632" s="150">
        <v>396</v>
      </c>
      <c r="B632" s="151" t="s">
        <v>2368</v>
      </c>
      <c r="C632" s="161"/>
      <c r="D632" s="161"/>
      <c r="E632" s="162"/>
      <c r="F632" s="154">
        <f t="shared" si="159"/>
        <v>20.854776983431126</v>
      </c>
      <c r="G632" s="306">
        <v>1993</v>
      </c>
      <c r="H632" s="281">
        <v>2025</v>
      </c>
      <c r="I632" s="154">
        <f t="shared" si="158"/>
        <v>1504503.99</v>
      </c>
      <c r="J632" s="152">
        <f t="shared" si="161"/>
        <v>7070352</v>
      </c>
      <c r="K632" s="155">
        <f t="shared" si="162"/>
        <v>0</v>
      </c>
      <c r="L632" s="152">
        <v>0</v>
      </c>
      <c r="M632" s="152">
        <v>0</v>
      </c>
      <c r="N632" s="152">
        <v>0</v>
      </c>
      <c r="O632" s="152">
        <v>0</v>
      </c>
      <c r="P632" s="152">
        <v>0</v>
      </c>
      <c r="Q632" s="155"/>
      <c r="R632" s="155">
        <v>0</v>
      </c>
      <c r="S632" s="155"/>
      <c r="T632" s="155">
        <v>0</v>
      </c>
      <c r="U632" s="155"/>
      <c r="V632" s="155">
        <v>0</v>
      </c>
      <c r="W632" s="156">
        <v>0</v>
      </c>
      <c r="X632" s="155">
        <v>0</v>
      </c>
      <c r="Y632" s="157" t="s">
        <v>234</v>
      </c>
      <c r="Z632" s="155">
        <v>800</v>
      </c>
      <c r="AA632" s="155">
        <f t="shared" si="165"/>
        <v>6752186.1600000001</v>
      </c>
      <c r="AB632" s="144">
        <v>0</v>
      </c>
      <c r="AC632" s="144">
        <v>0</v>
      </c>
      <c r="AD632" s="144">
        <v>0</v>
      </c>
      <c r="AE632" s="144">
        <v>0</v>
      </c>
      <c r="AF632" s="144">
        <v>0</v>
      </c>
      <c r="AG632" s="144">
        <v>0</v>
      </c>
      <c r="AH632" s="144">
        <v>0</v>
      </c>
      <c r="AI632" s="144">
        <v>0</v>
      </c>
      <c r="AJ632" s="144">
        <v>0</v>
      </c>
      <c r="AK632" s="144">
        <v>0</v>
      </c>
      <c r="AL632" s="144">
        <v>0</v>
      </c>
      <c r="AM632" s="144">
        <f t="shared" si="163"/>
        <v>212110.56</v>
      </c>
      <c r="AN632" s="144">
        <f t="shared" si="164"/>
        <v>106055.28</v>
      </c>
      <c r="AO632" s="144">
        <v>0</v>
      </c>
      <c r="AP632" s="144" t="s">
        <v>4526</v>
      </c>
      <c r="AQ632" s="294"/>
      <c r="AR632" s="144"/>
      <c r="AS632" s="271"/>
      <c r="AT632" s="144"/>
      <c r="AU632" s="144"/>
      <c r="AV632" s="158" t="s">
        <v>2366</v>
      </c>
      <c r="AW632" s="159" t="s">
        <v>2367</v>
      </c>
      <c r="AX632" s="159" t="s">
        <v>2368</v>
      </c>
      <c r="AY632" s="159" t="s">
        <v>878</v>
      </c>
      <c r="AZ632" s="159" t="s">
        <v>879</v>
      </c>
      <c r="BA632" s="158" t="s">
        <v>1010</v>
      </c>
      <c r="BB632" s="159" t="s">
        <v>891</v>
      </c>
      <c r="BC632" s="158" t="s">
        <v>846</v>
      </c>
      <c r="BD632" s="158" t="s">
        <v>846</v>
      </c>
      <c r="BE632" s="158" t="s">
        <v>1422</v>
      </c>
      <c r="BF632" s="160">
        <v>3304.3</v>
      </c>
      <c r="BG632" s="160">
        <v>2965.4</v>
      </c>
      <c r="BH632" s="158" t="s">
        <v>883</v>
      </c>
      <c r="BI632" s="193">
        <v>7.5</v>
      </c>
      <c r="BJ632" s="159" t="s">
        <v>892</v>
      </c>
      <c r="BK632" s="160">
        <v>800</v>
      </c>
      <c r="BL632" s="160">
        <v>768.8</v>
      </c>
      <c r="BM632" s="160">
        <v>1833.8</v>
      </c>
      <c r="BN632" s="158"/>
      <c r="BO632" s="159" t="s">
        <v>885</v>
      </c>
      <c r="BP632" s="159" t="s">
        <v>886</v>
      </c>
      <c r="BQ632" s="204" t="s">
        <v>887</v>
      </c>
      <c r="BR632" s="160">
        <v>4615472</v>
      </c>
      <c r="BS632" s="160">
        <v>1504503.99</v>
      </c>
      <c r="BT632" s="160">
        <v>0</v>
      </c>
      <c r="BU632" s="138">
        <v>1504503.99</v>
      </c>
      <c r="BV632" s="160">
        <v>1508469.1</v>
      </c>
      <c r="BW632" s="160">
        <v>1508469.1</v>
      </c>
      <c r="BX632" s="160">
        <v>0</v>
      </c>
      <c r="BY632" s="160">
        <v>1494811.56</v>
      </c>
      <c r="BZ632" s="160">
        <v>1494811.56</v>
      </c>
      <c r="CA632" s="160">
        <v>0</v>
      </c>
      <c r="CB632" s="160">
        <v>1498776.67</v>
      </c>
      <c r="CC632" s="160">
        <v>1498776.67</v>
      </c>
      <c r="CD632" s="160">
        <v>0</v>
      </c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  <c r="EH632" s="145"/>
      <c r="EI632" s="145"/>
      <c r="EJ632" s="145"/>
      <c r="EK632" s="145"/>
      <c r="EL632" s="145"/>
      <c r="EM632" s="145"/>
      <c r="EN632" s="145"/>
      <c r="EO632" s="145"/>
      <c r="EP632" s="145"/>
      <c r="EQ632" s="145"/>
      <c r="ER632" s="145"/>
      <c r="ES632" s="145"/>
      <c r="ET632" s="145"/>
      <c r="EU632" s="145"/>
      <c r="EV632" s="145"/>
      <c r="EW632" s="145"/>
      <c r="EX632" s="145"/>
      <c r="EY632" s="145"/>
      <c r="EZ632" s="145"/>
      <c r="FA632" s="145"/>
      <c r="FB632" s="145"/>
      <c r="FC632" s="145"/>
      <c r="FD632" s="145"/>
      <c r="FE632" s="145"/>
      <c r="FF632" s="145"/>
      <c r="FG632" s="145"/>
      <c r="FH632" s="145"/>
      <c r="FI632" s="145"/>
      <c r="FJ632" s="145"/>
      <c r="FK632" s="145"/>
      <c r="FL632" s="145"/>
      <c r="FM632" s="145"/>
      <c r="FN632" s="145"/>
      <c r="FO632" s="145"/>
      <c r="FP632" s="145"/>
      <c r="FQ632" s="145"/>
      <c r="FR632" s="145"/>
      <c r="FS632" s="145"/>
      <c r="FT632" s="146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8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I632" s="147"/>
      <c r="HJ632" s="147"/>
      <c r="HK632" s="147"/>
      <c r="HL632" s="147"/>
      <c r="HM632" s="147"/>
    </row>
    <row r="633" spans="1:221" s="149" customFormat="1" ht="12" customHeight="1" x14ac:dyDescent="0.2">
      <c r="A633" s="150">
        <v>397</v>
      </c>
      <c r="B633" s="151" t="s">
        <v>2371</v>
      </c>
      <c r="C633" s="161"/>
      <c r="D633" s="161"/>
      <c r="E633" s="162"/>
      <c r="F633" s="154">
        <f t="shared" si="159"/>
        <v>28.164537370782476</v>
      </c>
      <c r="G633" s="306">
        <v>1983</v>
      </c>
      <c r="H633" s="281">
        <v>2025</v>
      </c>
      <c r="I633" s="154">
        <f t="shared" si="158"/>
        <v>1872934.1</v>
      </c>
      <c r="J633" s="152">
        <f t="shared" si="161"/>
        <v>11577701.4</v>
      </c>
      <c r="K633" s="155">
        <f t="shared" si="162"/>
        <v>0</v>
      </c>
      <c r="L633" s="152">
        <v>0</v>
      </c>
      <c r="M633" s="152">
        <v>0</v>
      </c>
      <c r="N633" s="152">
        <v>0</v>
      </c>
      <c r="O633" s="152">
        <v>0</v>
      </c>
      <c r="P633" s="152">
        <v>0</v>
      </c>
      <c r="Q633" s="155"/>
      <c r="R633" s="155">
        <v>0</v>
      </c>
      <c r="S633" s="155"/>
      <c r="T633" s="155">
        <v>0</v>
      </c>
      <c r="U633" s="155"/>
      <c r="V633" s="155">
        <v>0</v>
      </c>
      <c r="W633" s="156">
        <v>0</v>
      </c>
      <c r="X633" s="155">
        <v>0</v>
      </c>
      <c r="Y633" s="157" t="s">
        <v>234</v>
      </c>
      <c r="Z633" s="155">
        <v>1310</v>
      </c>
      <c r="AA633" s="155">
        <f t="shared" si="165"/>
        <v>11056704.84</v>
      </c>
      <c r="AB633" s="144">
        <v>0</v>
      </c>
      <c r="AC633" s="144">
        <v>0</v>
      </c>
      <c r="AD633" s="144">
        <v>0</v>
      </c>
      <c r="AE633" s="144">
        <v>0</v>
      </c>
      <c r="AF633" s="144">
        <v>0</v>
      </c>
      <c r="AG633" s="144">
        <v>0</v>
      </c>
      <c r="AH633" s="144">
        <v>0</v>
      </c>
      <c r="AI633" s="144">
        <v>0</v>
      </c>
      <c r="AJ633" s="144">
        <v>0</v>
      </c>
      <c r="AK633" s="144">
        <v>0</v>
      </c>
      <c r="AL633" s="144">
        <v>0</v>
      </c>
      <c r="AM633" s="144">
        <f t="shared" si="163"/>
        <v>347331.04</v>
      </c>
      <c r="AN633" s="144">
        <f t="shared" si="164"/>
        <v>173665.52</v>
      </c>
      <c r="AO633" s="144">
        <v>0</v>
      </c>
      <c r="AP633" s="144" t="s">
        <v>4526</v>
      </c>
      <c r="AQ633" s="294"/>
      <c r="AR633" s="144"/>
      <c r="AS633" s="271"/>
      <c r="AT633" s="144"/>
      <c r="AU633" s="144"/>
      <c r="AV633" s="158" t="s">
        <v>2369</v>
      </c>
      <c r="AW633" s="159" t="s">
        <v>2370</v>
      </c>
      <c r="AX633" s="159" t="s">
        <v>2371</v>
      </c>
      <c r="AY633" s="159" t="s">
        <v>878</v>
      </c>
      <c r="AZ633" s="159" t="s">
        <v>879</v>
      </c>
      <c r="BA633" s="158" t="s">
        <v>982</v>
      </c>
      <c r="BB633" s="159" t="s">
        <v>881</v>
      </c>
      <c r="BC633" s="158" t="s">
        <v>846</v>
      </c>
      <c r="BD633" s="158" t="s">
        <v>847</v>
      </c>
      <c r="BE633" s="158" t="s">
        <v>1886</v>
      </c>
      <c r="BF633" s="160">
        <v>4326.1000000000004</v>
      </c>
      <c r="BG633" s="160">
        <v>3828.6</v>
      </c>
      <c r="BH633" s="158" t="s">
        <v>883</v>
      </c>
      <c r="BI633" s="193">
        <v>7.5</v>
      </c>
      <c r="BJ633" s="159" t="s">
        <v>892</v>
      </c>
      <c r="BK633" s="160">
        <v>1310</v>
      </c>
      <c r="BL633" s="160">
        <v>1036.7</v>
      </c>
      <c r="BM633" s="160">
        <v>2883.2</v>
      </c>
      <c r="BN633" s="158"/>
      <c r="BO633" s="159" t="s">
        <v>885</v>
      </c>
      <c r="BP633" s="159" t="s">
        <v>886</v>
      </c>
      <c r="BQ633" s="204" t="s">
        <v>887</v>
      </c>
      <c r="BR633" s="160">
        <v>7557835.4000000004</v>
      </c>
      <c r="BS633" s="160">
        <v>1872934.1</v>
      </c>
      <c r="BT633" s="160">
        <v>0</v>
      </c>
      <c r="BU633" s="138">
        <v>1872934.1</v>
      </c>
      <c r="BV633" s="160">
        <v>1872963.5</v>
      </c>
      <c r="BW633" s="160">
        <v>1872963.5</v>
      </c>
      <c r="BX633" s="160">
        <v>0</v>
      </c>
      <c r="BY633" s="160">
        <v>1865648.82</v>
      </c>
      <c r="BZ633" s="160">
        <v>1865648.82</v>
      </c>
      <c r="CA633" s="160">
        <v>0</v>
      </c>
      <c r="CB633" s="160">
        <v>1865648.82</v>
      </c>
      <c r="CC633" s="160">
        <v>1865648.82</v>
      </c>
      <c r="CD633" s="160">
        <v>0</v>
      </c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  <c r="EH633" s="145"/>
      <c r="EI633" s="145"/>
      <c r="EJ633" s="145"/>
      <c r="EK633" s="145"/>
      <c r="EL633" s="145"/>
      <c r="EM633" s="145"/>
      <c r="EN633" s="145"/>
      <c r="EO633" s="145"/>
      <c r="EP633" s="145"/>
      <c r="EQ633" s="145"/>
      <c r="ER633" s="145"/>
      <c r="ES633" s="145"/>
      <c r="ET633" s="145"/>
      <c r="EU633" s="145"/>
      <c r="EV633" s="145"/>
      <c r="EW633" s="145"/>
      <c r="EX633" s="145"/>
      <c r="EY633" s="145"/>
      <c r="EZ633" s="145"/>
      <c r="FA633" s="145"/>
      <c r="FB633" s="145"/>
      <c r="FC633" s="145"/>
      <c r="FD633" s="145"/>
      <c r="FE633" s="145"/>
      <c r="FF633" s="145"/>
      <c r="FG633" s="145"/>
      <c r="FH633" s="145"/>
      <c r="FI633" s="145"/>
      <c r="FJ633" s="145"/>
      <c r="FK633" s="145"/>
      <c r="FL633" s="145"/>
      <c r="FM633" s="145"/>
      <c r="FN633" s="145"/>
      <c r="FO633" s="145"/>
      <c r="FP633" s="145"/>
      <c r="FQ633" s="145"/>
      <c r="FR633" s="145"/>
      <c r="FS633" s="145"/>
      <c r="FT633" s="146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8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I633" s="147"/>
      <c r="HJ633" s="147"/>
      <c r="HK633" s="147"/>
      <c r="HL633" s="147"/>
      <c r="HM633" s="147"/>
    </row>
    <row r="634" spans="1:221" s="149" customFormat="1" ht="12" customHeight="1" x14ac:dyDescent="0.2">
      <c r="A634" s="150">
        <v>398</v>
      </c>
      <c r="B634" s="151" t="s">
        <v>2374</v>
      </c>
      <c r="C634" s="161"/>
      <c r="D634" s="161"/>
      <c r="E634" s="162"/>
      <c r="F634" s="154">
        <f t="shared" si="159"/>
        <v>29.692511539972497</v>
      </c>
      <c r="G634" s="306">
        <v>1964</v>
      </c>
      <c r="H634" s="281">
        <v>2025</v>
      </c>
      <c r="I634" s="154">
        <f t="shared" si="158"/>
        <v>794115.27</v>
      </c>
      <c r="J634" s="152">
        <f t="shared" si="161"/>
        <v>4422065.0999999996</v>
      </c>
      <c r="K634" s="155">
        <f t="shared" si="162"/>
        <v>0</v>
      </c>
      <c r="L634" s="152">
        <v>0</v>
      </c>
      <c r="M634" s="152">
        <v>0</v>
      </c>
      <c r="N634" s="152">
        <v>0</v>
      </c>
      <c r="O634" s="152">
        <v>0</v>
      </c>
      <c r="P634" s="152">
        <v>0</v>
      </c>
      <c r="Q634" s="155"/>
      <c r="R634" s="155">
        <v>0</v>
      </c>
      <c r="S634" s="155"/>
      <c r="T634" s="155">
        <v>0</v>
      </c>
      <c r="U634" s="155"/>
      <c r="V634" s="155">
        <v>0</v>
      </c>
      <c r="W634" s="156">
        <v>0</v>
      </c>
      <c r="X634" s="155">
        <v>0</v>
      </c>
      <c r="Y634" s="157" t="s">
        <v>235</v>
      </c>
      <c r="Z634" s="155">
        <v>582</v>
      </c>
      <c r="AA634" s="155">
        <f t="shared" si="165"/>
        <v>4223072.17</v>
      </c>
      <c r="AB634" s="144">
        <v>0</v>
      </c>
      <c r="AC634" s="144">
        <v>0</v>
      </c>
      <c r="AD634" s="144">
        <v>0</v>
      </c>
      <c r="AE634" s="144">
        <v>0</v>
      </c>
      <c r="AF634" s="144">
        <v>0</v>
      </c>
      <c r="AG634" s="144">
        <v>0</v>
      </c>
      <c r="AH634" s="144">
        <v>0</v>
      </c>
      <c r="AI634" s="144">
        <v>0</v>
      </c>
      <c r="AJ634" s="144">
        <v>0</v>
      </c>
      <c r="AK634" s="144">
        <v>0</v>
      </c>
      <c r="AL634" s="144">
        <v>0</v>
      </c>
      <c r="AM634" s="144">
        <f t="shared" si="163"/>
        <v>132661.95000000001</v>
      </c>
      <c r="AN634" s="144">
        <f t="shared" si="164"/>
        <v>66330.98</v>
      </c>
      <c r="AO634" s="144">
        <v>0</v>
      </c>
      <c r="AP634" s="144" t="s">
        <v>4526</v>
      </c>
      <c r="AQ634" s="294"/>
      <c r="AR634" s="144"/>
      <c r="AS634" s="271"/>
      <c r="AT634" s="144"/>
      <c r="AU634" s="144"/>
      <c r="AV634" s="158" t="s">
        <v>2372</v>
      </c>
      <c r="AW634" s="159" t="s">
        <v>2373</v>
      </c>
      <c r="AX634" s="159" t="s">
        <v>2374</v>
      </c>
      <c r="AY634" s="159" t="s">
        <v>878</v>
      </c>
      <c r="AZ634" s="159" t="s">
        <v>879</v>
      </c>
      <c r="BA634" s="158" t="s">
        <v>951</v>
      </c>
      <c r="BB634" s="159" t="s">
        <v>891</v>
      </c>
      <c r="BC634" s="158" t="s">
        <v>846</v>
      </c>
      <c r="BD634" s="158" t="s">
        <v>166</v>
      </c>
      <c r="BE634" s="158" t="s">
        <v>1065</v>
      </c>
      <c r="BF634" s="160">
        <v>1784.9</v>
      </c>
      <c r="BG634" s="160">
        <v>1357.6</v>
      </c>
      <c r="BH634" s="158" t="s">
        <v>883</v>
      </c>
      <c r="BI634" s="193">
        <v>7.5</v>
      </c>
      <c r="BJ634" s="159" t="s">
        <v>884</v>
      </c>
      <c r="BK634" s="160">
        <v>582</v>
      </c>
      <c r="BL634" s="160">
        <v>0</v>
      </c>
      <c r="BM634" s="160">
        <v>1381.8</v>
      </c>
      <c r="BN634" s="158"/>
      <c r="BO634" s="159" t="s">
        <v>885</v>
      </c>
      <c r="BP634" s="159" t="s">
        <v>886</v>
      </c>
      <c r="BQ634" s="204" t="s">
        <v>887</v>
      </c>
      <c r="BR634" s="160">
        <v>3223121.82</v>
      </c>
      <c r="BS634" s="160">
        <v>794115.27</v>
      </c>
      <c r="BT634" s="160">
        <v>0</v>
      </c>
      <c r="BU634" s="138">
        <v>794115.27</v>
      </c>
      <c r="BV634" s="160">
        <v>797126.98</v>
      </c>
      <c r="BW634" s="160">
        <v>797126.98</v>
      </c>
      <c r="BX634" s="160">
        <v>0</v>
      </c>
      <c r="BY634" s="160">
        <v>788224.89</v>
      </c>
      <c r="BZ634" s="160">
        <v>788224.89</v>
      </c>
      <c r="CA634" s="160">
        <v>0</v>
      </c>
      <c r="CB634" s="160">
        <v>791236.6</v>
      </c>
      <c r="CC634" s="160">
        <v>791236.6</v>
      </c>
      <c r="CD634" s="160">
        <v>0</v>
      </c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  <c r="EH634" s="145"/>
      <c r="EI634" s="145"/>
      <c r="EJ634" s="145"/>
      <c r="EK634" s="145"/>
      <c r="EL634" s="145"/>
      <c r="EM634" s="145"/>
      <c r="EN634" s="145"/>
      <c r="EO634" s="145"/>
      <c r="EP634" s="145"/>
      <c r="EQ634" s="145"/>
      <c r="ER634" s="145"/>
      <c r="ES634" s="145"/>
      <c r="ET634" s="145"/>
      <c r="EU634" s="145"/>
      <c r="EV634" s="145"/>
      <c r="EW634" s="145"/>
      <c r="EX634" s="145"/>
      <c r="EY634" s="145"/>
      <c r="EZ634" s="145"/>
      <c r="FA634" s="145"/>
      <c r="FB634" s="145"/>
      <c r="FC634" s="145"/>
      <c r="FD634" s="145"/>
      <c r="FE634" s="145"/>
      <c r="FF634" s="145"/>
      <c r="FG634" s="145"/>
      <c r="FH634" s="145"/>
      <c r="FI634" s="145"/>
      <c r="FJ634" s="145"/>
      <c r="FK634" s="145"/>
      <c r="FL634" s="145"/>
      <c r="FM634" s="145"/>
      <c r="FN634" s="145"/>
      <c r="FO634" s="145"/>
      <c r="FP634" s="145"/>
      <c r="FQ634" s="145"/>
      <c r="FR634" s="145"/>
      <c r="FS634" s="145"/>
      <c r="FT634" s="146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8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I634" s="147"/>
      <c r="HJ634" s="147"/>
      <c r="HK634" s="147"/>
      <c r="HL634" s="147"/>
      <c r="HM634" s="147"/>
    </row>
    <row r="635" spans="1:221" s="149" customFormat="1" ht="12" customHeight="1" x14ac:dyDescent="0.2">
      <c r="A635" s="150">
        <v>399</v>
      </c>
      <c r="B635" s="151" t="s">
        <v>2377</v>
      </c>
      <c r="C635" s="161"/>
      <c r="D635" s="161"/>
      <c r="E635" s="162"/>
      <c r="F635" s="154">
        <f t="shared" si="159"/>
        <v>27.063746293759014</v>
      </c>
      <c r="G635" s="306">
        <v>1970</v>
      </c>
      <c r="H635" s="281">
        <v>2025</v>
      </c>
      <c r="I635" s="154">
        <f t="shared" si="158"/>
        <v>1663083.31</v>
      </c>
      <c r="J635" s="152">
        <f t="shared" si="161"/>
        <v>9129592.0199999996</v>
      </c>
      <c r="K635" s="155">
        <f t="shared" si="162"/>
        <v>0</v>
      </c>
      <c r="L635" s="152">
        <v>0</v>
      </c>
      <c r="M635" s="152">
        <v>0</v>
      </c>
      <c r="N635" s="152">
        <v>0</v>
      </c>
      <c r="O635" s="152">
        <v>0</v>
      </c>
      <c r="P635" s="152">
        <v>0</v>
      </c>
      <c r="Q635" s="155"/>
      <c r="R635" s="155">
        <v>0</v>
      </c>
      <c r="S635" s="155"/>
      <c r="T635" s="155">
        <v>0</v>
      </c>
      <c r="U635" s="155"/>
      <c r="V635" s="155">
        <v>0</v>
      </c>
      <c r="W635" s="156">
        <v>0</v>
      </c>
      <c r="X635" s="155">
        <v>0</v>
      </c>
      <c r="Y635" s="157" t="s">
        <v>234</v>
      </c>
      <c r="Z635" s="155">
        <v>1033</v>
      </c>
      <c r="AA635" s="155">
        <f t="shared" si="165"/>
        <v>8718760.3800000008</v>
      </c>
      <c r="AB635" s="144">
        <v>0</v>
      </c>
      <c r="AC635" s="144">
        <v>0</v>
      </c>
      <c r="AD635" s="144">
        <v>0</v>
      </c>
      <c r="AE635" s="144">
        <v>0</v>
      </c>
      <c r="AF635" s="144">
        <v>0</v>
      </c>
      <c r="AG635" s="144">
        <v>0</v>
      </c>
      <c r="AH635" s="144">
        <v>0</v>
      </c>
      <c r="AI635" s="144">
        <v>0</v>
      </c>
      <c r="AJ635" s="144">
        <v>0</v>
      </c>
      <c r="AK635" s="144">
        <v>0</v>
      </c>
      <c r="AL635" s="144">
        <v>0</v>
      </c>
      <c r="AM635" s="144">
        <f t="shared" si="163"/>
        <v>273887.76</v>
      </c>
      <c r="AN635" s="144">
        <f t="shared" si="164"/>
        <v>136943.88</v>
      </c>
      <c r="AO635" s="144">
        <v>0</v>
      </c>
      <c r="AP635" s="144" t="s">
        <v>4526</v>
      </c>
      <c r="AQ635" s="294"/>
      <c r="AR635" s="144"/>
      <c r="AS635" s="271"/>
      <c r="AT635" s="144"/>
      <c r="AU635" s="144"/>
      <c r="AV635" s="158" t="s">
        <v>2375</v>
      </c>
      <c r="AW635" s="159" t="s">
        <v>2376</v>
      </c>
      <c r="AX635" s="159" t="s">
        <v>2377</v>
      </c>
      <c r="AY635" s="159" t="s">
        <v>878</v>
      </c>
      <c r="AZ635" s="159" t="s">
        <v>879</v>
      </c>
      <c r="BA635" s="158" t="s">
        <v>901</v>
      </c>
      <c r="BB635" s="159" t="s">
        <v>891</v>
      </c>
      <c r="BC635" s="158" t="s">
        <v>846</v>
      </c>
      <c r="BD635" s="158" t="s">
        <v>845</v>
      </c>
      <c r="BE635" s="158" t="s">
        <v>1785</v>
      </c>
      <c r="BF635" s="160">
        <v>3750.8</v>
      </c>
      <c r="BG635" s="160">
        <v>3065.4</v>
      </c>
      <c r="BH635" s="158" t="s">
        <v>883</v>
      </c>
      <c r="BI635" s="193">
        <v>7.5</v>
      </c>
      <c r="BJ635" s="159" t="s">
        <v>892</v>
      </c>
      <c r="BK635" s="160">
        <v>1033</v>
      </c>
      <c r="BL635" s="160">
        <v>0</v>
      </c>
      <c r="BM635" s="160">
        <v>2490.8000000000002</v>
      </c>
      <c r="BN635" s="158"/>
      <c r="BO635" s="159" t="s">
        <v>885</v>
      </c>
      <c r="BP635" s="159" t="s">
        <v>886</v>
      </c>
      <c r="BQ635" s="204" t="s">
        <v>887</v>
      </c>
      <c r="BR635" s="160">
        <v>5959728.2199999997</v>
      </c>
      <c r="BS635" s="160">
        <v>1663083.31</v>
      </c>
      <c r="BT635" s="160">
        <v>0</v>
      </c>
      <c r="BU635" s="138">
        <v>1663083.31</v>
      </c>
      <c r="BV635" s="160">
        <v>1663083.31</v>
      </c>
      <c r="BW635" s="160">
        <v>1663083.31</v>
      </c>
      <c r="BX635" s="160">
        <v>0</v>
      </c>
      <c r="BY635" s="160">
        <v>1655426.78</v>
      </c>
      <c r="BZ635" s="160">
        <v>1655426.78</v>
      </c>
      <c r="CA635" s="160">
        <v>0</v>
      </c>
      <c r="CB635" s="160">
        <v>1655426.78</v>
      </c>
      <c r="CC635" s="160">
        <v>1655426.78</v>
      </c>
      <c r="CD635" s="160">
        <v>0</v>
      </c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  <c r="EH635" s="145"/>
      <c r="EI635" s="145"/>
      <c r="EJ635" s="145"/>
      <c r="EK635" s="145"/>
      <c r="EL635" s="145"/>
      <c r="EM635" s="145"/>
      <c r="EN635" s="145"/>
      <c r="EO635" s="145"/>
      <c r="EP635" s="145"/>
      <c r="EQ635" s="145"/>
      <c r="ER635" s="145"/>
      <c r="ES635" s="145"/>
      <c r="ET635" s="145"/>
      <c r="EU635" s="145"/>
      <c r="EV635" s="145"/>
      <c r="EW635" s="145"/>
      <c r="EX635" s="145"/>
      <c r="EY635" s="145"/>
      <c r="EZ635" s="145"/>
      <c r="FA635" s="145"/>
      <c r="FB635" s="145"/>
      <c r="FC635" s="145"/>
      <c r="FD635" s="145"/>
      <c r="FE635" s="145"/>
      <c r="FF635" s="145"/>
      <c r="FG635" s="145"/>
      <c r="FH635" s="145"/>
      <c r="FI635" s="145"/>
      <c r="FJ635" s="145"/>
      <c r="FK635" s="145"/>
      <c r="FL635" s="145"/>
      <c r="FM635" s="145"/>
      <c r="FN635" s="145"/>
      <c r="FO635" s="145"/>
      <c r="FP635" s="145"/>
      <c r="FQ635" s="145"/>
      <c r="FR635" s="145"/>
      <c r="FS635" s="145"/>
      <c r="FT635" s="146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8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I635" s="147"/>
      <c r="HJ635" s="147"/>
      <c r="HK635" s="147"/>
      <c r="HL635" s="147"/>
      <c r="HM635" s="147"/>
    </row>
    <row r="636" spans="1:221" s="149" customFormat="1" ht="12" customHeight="1" x14ac:dyDescent="0.2">
      <c r="A636" s="150">
        <v>400</v>
      </c>
      <c r="B636" s="151" t="s">
        <v>2380</v>
      </c>
      <c r="C636" s="161"/>
      <c r="D636" s="161"/>
      <c r="E636" s="162"/>
      <c r="F636" s="154">
        <f t="shared" si="159"/>
        <v>23.986533669292367</v>
      </c>
      <c r="G636" s="306">
        <v>1979</v>
      </c>
      <c r="H636" s="281">
        <v>2025</v>
      </c>
      <c r="I636" s="154">
        <f t="shared" si="158"/>
        <v>2213893.35</v>
      </c>
      <c r="J636" s="152">
        <f t="shared" si="161"/>
        <v>11038587.060000001</v>
      </c>
      <c r="K636" s="155">
        <f t="shared" si="162"/>
        <v>0</v>
      </c>
      <c r="L636" s="152">
        <v>0</v>
      </c>
      <c r="M636" s="152">
        <v>0</v>
      </c>
      <c r="N636" s="152">
        <v>0</v>
      </c>
      <c r="O636" s="152">
        <v>0</v>
      </c>
      <c r="P636" s="152">
        <v>0</v>
      </c>
      <c r="Q636" s="155"/>
      <c r="R636" s="155">
        <v>0</v>
      </c>
      <c r="S636" s="155"/>
      <c r="T636" s="155">
        <v>0</v>
      </c>
      <c r="U636" s="155"/>
      <c r="V636" s="155">
        <v>0</v>
      </c>
      <c r="W636" s="156">
        <v>0</v>
      </c>
      <c r="X636" s="155">
        <v>0</v>
      </c>
      <c r="Y636" s="157" t="s">
        <v>234</v>
      </c>
      <c r="Z636" s="155">
        <v>1249</v>
      </c>
      <c r="AA636" s="155">
        <f t="shared" si="165"/>
        <v>10541850.640000001</v>
      </c>
      <c r="AB636" s="144">
        <v>0</v>
      </c>
      <c r="AC636" s="144">
        <v>0</v>
      </c>
      <c r="AD636" s="144">
        <v>0</v>
      </c>
      <c r="AE636" s="144">
        <v>0</v>
      </c>
      <c r="AF636" s="144">
        <v>0</v>
      </c>
      <c r="AG636" s="144">
        <v>0</v>
      </c>
      <c r="AH636" s="144">
        <v>0</v>
      </c>
      <c r="AI636" s="144">
        <v>0</v>
      </c>
      <c r="AJ636" s="144">
        <v>0</v>
      </c>
      <c r="AK636" s="144">
        <v>0</v>
      </c>
      <c r="AL636" s="144">
        <v>0</v>
      </c>
      <c r="AM636" s="144">
        <f t="shared" si="163"/>
        <v>331157.61</v>
      </c>
      <c r="AN636" s="144">
        <f t="shared" si="164"/>
        <v>165578.81</v>
      </c>
      <c r="AO636" s="144">
        <v>0</v>
      </c>
      <c r="AP636" s="144" t="s">
        <v>4526</v>
      </c>
      <c r="AQ636" s="294"/>
      <c r="AR636" s="144"/>
      <c r="AS636" s="271"/>
      <c r="AT636" s="144"/>
      <c r="AU636" s="144"/>
      <c r="AV636" s="158" t="s">
        <v>2378</v>
      </c>
      <c r="AW636" s="159" t="s">
        <v>2379</v>
      </c>
      <c r="AX636" s="159" t="s">
        <v>2380</v>
      </c>
      <c r="AY636" s="159" t="s">
        <v>878</v>
      </c>
      <c r="AZ636" s="159" t="s">
        <v>879</v>
      </c>
      <c r="BA636" s="158" t="s">
        <v>991</v>
      </c>
      <c r="BB636" s="159" t="s">
        <v>891</v>
      </c>
      <c r="BC636" s="158" t="s">
        <v>846</v>
      </c>
      <c r="BD636" s="158" t="s">
        <v>847</v>
      </c>
      <c r="BE636" s="158" t="s">
        <v>1050</v>
      </c>
      <c r="BF636" s="160">
        <v>4863.7</v>
      </c>
      <c r="BG636" s="160">
        <v>4087.8</v>
      </c>
      <c r="BH636" s="158" t="s">
        <v>883</v>
      </c>
      <c r="BI636" s="193">
        <v>7.5</v>
      </c>
      <c r="BJ636" s="159" t="s">
        <v>892</v>
      </c>
      <c r="BK636" s="160">
        <v>1249</v>
      </c>
      <c r="BL636" s="160">
        <v>915</v>
      </c>
      <c r="BM636" s="160">
        <v>2862.1</v>
      </c>
      <c r="BN636" s="158"/>
      <c r="BO636" s="159" t="s">
        <v>885</v>
      </c>
      <c r="BP636" s="159" t="s">
        <v>886</v>
      </c>
      <c r="BQ636" s="204" t="s">
        <v>887</v>
      </c>
      <c r="BR636" s="160">
        <v>7205905.6600000001</v>
      </c>
      <c r="BS636" s="160">
        <v>2213893.35</v>
      </c>
      <c r="BT636" s="160">
        <v>0</v>
      </c>
      <c r="BU636" s="138">
        <v>2213893.35</v>
      </c>
      <c r="BV636" s="160">
        <v>2213893.35</v>
      </c>
      <c r="BW636" s="160">
        <v>2213893.35</v>
      </c>
      <c r="BX636" s="160">
        <v>0</v>
      </c>
      <c r="BY636" s="160">
        <v>2203176.5499999998</v>
      </c>
      <c r="BZ636" s="160">
        <v>2203176.5499999998</v>
      </c>
      <c r="CA636" s="160">
        <v>0</v>
      </c>
      <c r="CB636" s="160">
        <v>2203176.5499999998</v>
      </c>
      <c r="CC636" s="160">
        <v>2203176.5499999998</v>
      </c>
      <c r="CD636" s="160">
        <v>0</v>
      </c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  <c r="EH636" s="145"/>
      <c r="EI636" s="145"/>
      <c r="EJ636" s="145"/>
      <c r="EK636" s="145"/>
      <c r="EL636" s="145"/>
      <c r="EM636" s="145"/>
      <c r="EN636" s="145"/>
      <c r="EO636" s="145"/>
      <c r="EP636" s="145"/>
      <c r="EQ636" s="145"/>
      <c r="ER636" s="145"/>
      <c r="ES636" s="145"/>
      <c r="ET636" s="145"/>
      <c r="EU636" s="145"/>
      <c r="EV636" s="145"/>
      <c r="EW636" s="145"/>
      <c r="EX636" s="145"/>
      <c r="EY636" s="145"/>
      <c r="EZ636" s="145"/>
      <c r="FA636" s="145"/>
      <c r="FB636" s="145"/>
      <c r="FC636" s="145"/>
      <c r="FD636" s="145"/>
      <c r="FE636" s="145"/>
      <c r="FF636" s="145"/>
      <c r="FG636" s="145"/>
      <c r="FH636" s="145"/>
      <c r="FI636" s="145"/>
      <c r="FJ636" s="145"/>
      <c r="FK636" s="145"/>
      <c r="FL636" s="145"/>
      <c r="FM636" s="145"/>
      <c r="FN636" s="145"/>
      <c r="FO636" s="145"/>
      <c r="FP636" s="145"/>
      <c r="FQ636" s="145"/>
      <c r="FR636" s="145"/>
      <c r="FS636" s="145"/>
      <c r="FT636" s="146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8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I636" s="147"/>
      <c r="HJ636" s="147"/>
      <c r="HK636" s="147"/>
      <c r="HL636" s="147"/>
      <c r="HM636" s="147"/>
    </row>
    <row r="637" spans="1:221" s="149" customFormat="1" ht="12" customHeight="1" x14ac:dyDescent="0.2">
      <c r="A637" s="150">
        <v>401</v>
      </c>
      <c r="B637" s="151" t="s">
        <v>2383</v>
      </c>
      <c r="C637" s="161"/>
      <c r="D637" s="161"/>
      <c r="E637" s="162"/>
      <c r="F637" s="154">
        <f t="shared" si="159"/>
        <v>92.30166760719554</v>
      </c>
      <c r="G637" s="306">
        <v>1976</v>
      </c>
      <c r="H637" s="281">
        <v>2025</v>
      </c>
      <c r="I637" s="154">
        <f t="shared" si="158"/>
        <v>398619.46</v>
      </c>
      <c r="J637" s="307">
        <f t="shared" si="161"/>
        <v>9721734</v>
      </c>
      <c r="K637" s="155">
        <f t="shared" si="162"/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5"/>
      <c r="R637" s="155">
        <v>0</v>
      </c>
      <c r="S637" s="155"/>
      <c r="T637" s="155">
        <v>0</v>
      </c>
      <c r="U637" s="155"/>
      <c r="V637" s="155">
        <v>0</v>
      </c>
      <c r="W637" s="156">
        <v>0</v>
      </c>
      <c r="X637" s="155">
        <v>0</v>
      </c>
      <c r="Y637" s="157" t="s">
        <v>234</v>
      </c>
      <c r="Z637" s="155">
        <v>1100</v>
      </c>
      <c r="AA637" s="155">
        <f t="shared" si="165"/>
        <v>9284255.9700000007</v>
      </c>
      <c r="AB637" s="144">
        <v>0</v>
      </c>
      <c r="AC637" s="144">
        <v>0</v>
      </c>
      <c r="AD637" s="144">
        <v>0</v>
      </c>
      <c r="AE637" s="144">
        <v>0</v>
      </c>
      <c r="AF637" s="144">
        <v>0</v>
      </c>
      <c r="AG637" s="144">
        <v>0</v>
      </c>
      <c r="AH637" s="144">
        <v>0</v>
      </c>
      <c r="AI637" s="144">
        <v>0</v>
      </c>
      <c r="AJ637" s="144">
        <v>0</v>
      </c>
      <c r="AK637" s="144">
        <v>0</v>
      </c>
      <c r="AL637" s="144">
        <v>0</v>
      </c>
      <c r="AM637" s="144">
        <f t="shared" si="163"/>
        <v>291652.02</v>
      </c>
      <c r="AN637" s="144">
        <f t="shared" si="164"/>
        <v>145826.01</v>
      </c>
      <c r="AO637" s="144">
        <v>0</v>
      </c>
      <c r="AP637" s="144" t="s">
        <v>4526</v>
      </c>
      <c r="AQ637" s="294"/>
      <c r="AR637" s="144"/>
      <c r="AS637" s="271"/>
      <c r="AT637" s="144"/>
      <c r="AU637" s="144"/>
      <c r="AV637" s="158" t="s">
        <v>2381</v>
      </c>
      <c r="AW637" s="159" t="s">
        <v>2382</v>
      </c>
      <c r="AX637" s="159" t="s">
        <v>2383</v>
      </c>
      <c r="AY637" s="159"/>
      <c r="AZ637" s="159" t="s">
        <v>879</v>
      </c>
      <c r="BA637" s="158" t="s">
        <v>912</v>
      </c>
      <c r="BB637" s="159" t="s">
        <v>891</v>
      </c>
      <c r="BC637" s="158" t="s">
        <v>166</v>
      </c>
      <c r="BD637" s="158" t="s">
        <v>165</v>
      </c>
      <c r="BE637" s="158" t="s">
        <v>848</v>
      </c>
      <c r="BF637" s="160">
        <v>1436.7</v>
      </c>
      <c r="BG637" s="160">
        <v>1122.3</v>
      </c>
      <c r="BH637" s="158" t="s">
        <v>883</v>
      </c>
      <c r="BI637" s="193">
        <v>7.5</v>
      </c>
      <c r="BJ637" s="159" t="s">
        <v>892</v>
      </c>
      <c r="BK637" s="160">
        <v>1100</v>
      </c>
      <c r="BL637" s="160">
        <v>0</v>
      </c>
      <c r="BM637" s="160">
        <v>1469</v>
      </c>
      <c r="BN637" s="158"/>
      <c r="BO637" s="159" t="s">
        <v>885</v>
      </c>
      <c r="BP637" s="159" t="s">
        <v>886</v>
      </c>
      <c r="BQ637" s="204" t="s">
        <v>887</v>
      </c>
      <c r="BR637" s="160">
        <v>6346274</v>
      </c>
      <c r="BS637" s="160">
        <v>398619.46</v>
      </c>
      <c r="BT637" s="160">
        <v>0</v>
      </c>
      <c r="BU637" s="138">
        <v>398619.46</v>
      </c>
      <c r="BV637" s="160">
        <v>401869.87</v>
      </c>
      <c r="BW637" s="160">
        <v>401869.87</v>
      </c>
      <c r="BX637" s="160">
        <v>0</v>
      </c>
      <c r="BY637" s="160">
        <v>394582.1</v>
      </c>
      <c r="BZ637" s="160">
        <v>394582.1</v>
      </c>
      <c r="CA637" s="160">
        <v>0</v>
      </c>
      <c r="CB637" s="160">
        <v>397787.89</v>
      </c>
      <c r="CC637" s="160">
        <v>397787.89</v>
      </c>
      <c r="CD637" s="160">
        <v>0</v>
      </c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  <c r="EH637" s="145"/>
      <c r="EI637" s="145"/>
      <c r="EJ637" s="145"/>
      <c r="EK637" s="145"/>
      <c r="EL637" s="145"/>
      <c r="EM637" s="145"/>
      <c r="EN637" s="145"/>
      <c r="EO637" s="145"/>
      <c r="EP637" s="145"/>
      <c r="EQ637" s="145"/>
      <c r="ER637" s="145"/>
      <c r="ES637" s="145"/>
      <c r="ET637" s="145"/>
      <c r="EU637" s="145"/>
      <c r="EV637" s="145"/>
      <c r="EW637" s="145"/>
      <c r="EX637" s="145"/>
      <c r="EY637" s="145"/>
      <c r="EZ637" s="145"/>
      <c r="FA637" s="145"/>
      <c r="FB637" s="145"/>
      <c r="FC637" s="145"/>
      <c r="FD637" s="145"/>
      <c r="FE637" s="145"/>
      <c r="FF637" s="145"/>
      <c r="FG637" s="145"/>
      <c r="FH637" s="145"/>
      <c r="FI637" s="145"/>
      <c r="FJ637" s="145"/>
      <c r="FK637" s="145"/>
      <c r="FL637" s="145"/>
      <c r="FM637" s="145"/>
      <c r="FN637" s="145"/>
      <c r="FO637" s="145"/>
      <c r="FP637" s="145"/>
      <c r="FQ637" s="145"/>
      <c r="FR637" s="145"/>
      <c r="FS637" s="145"/>
      <c r="FT637" s="146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8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I637" s="147"/>
      <c r="HJ637" s="147"/>
      <c r="HK637" s="147"/>
      <c r="HL637" s="147"/>
      <c r="HM637" s="147"/>
    </row>
    <row r="638" spans="1:221" s="149" customFormat="1" ht="12" customHeight="1" x14ac:dyDescent="0.2">
      <c r="A638" s="150">
        <v>402</v>
      </c>
      <c r="B638" s="151" t="s">
        <v>2386</v>
      </c>
      <c r="C638" s="161"/>
      <c r="D638" s="161"/>
      <c r="E638" s="162"/>
      <c r="F638" s="154">
        <f t="shared" si="159"/>
        <v>128.72977172000626</v>
      </c>
      <c r="G638" s="306">
        <v>1985</v>
      </c>
      <c r="H638" s="281">
        <v>2025</v>
      </c>
      <c r="I638" s="154">
        <f t="shared" si="158"/>
        <v>247379.6</v>
      </c>
      <c r="J638" s="152">
        <f t="shared" si="161"/>
        <v>6027475.0800000001</v>
      </c>
      <c r="K638" s="155">
        <f t="shared" si="162"/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5"/>
      <c r="R638" s="155">
        <v>0</v>
      </c>
      <c r="S638" s="155"/>
      <c r="T638" s="155">
        <v>0</v>
      </c>
      <c r="U638" s="155"/>
      <c r="V638" s="155">
        <v>0</v>
      </c>
      <c r="W638" s="156">
        <v>0</v>
      </c>
      <c r="X638" s="155">
        <v>0</v>
      </c>
      <c r="Y638" s="157" t="s">
        <v>234</v>
      </c>
      <c r="Z638" s="155">
        <v>682</v>
      </c>
      <c r="AA638" s="155">
        <f t="shared" si="165"/>
        <v>5756238.7000000002</v>
      </c>
      <c r="AB638" s="144">
        <v>0</v>
      </c>
      <c r="AC638" s="144">
        <v>0</v>
      </c>
      <c r="AD638" s="144">
        <v>0</v>
      </c>
      <c r="AE638" s="144">
        <v>0</v>
      </c>
      <c r="AF638" s="144">
        <v>0</v>
      </c>
      <c r="AG638" s="144">
        <v>0</v>
      </c>
      <c r="AH638" s="144">
        <v>0</v>
      </c>
      <c r="AI638" s="144">
        <v>0</v>
      </c>
      <c r="AJ638" s="144">
        <v>0</v>
      </c>
      <c r="AK638" s="144">
        <v>0</v>
      </c>
      <c r="AL638" s="144">
        <v>0</v>
      </c>
      <c r="AM638" s="144">
        <f t="shared" si="163"/>
        <v>180824.25</v>
      </c>
      <c r="AN638" s="144">
        <f t="shared" si="164"/>
        <v>90412.13</v>
      </c>
      <c r="AO638" s="144">
        <v>0</v>
      </c>
      <c r="AP638" s="144" t="s">
        <v>4526</v>
      </c>
      <c r="AQ638" s="294"/>
      <c r="AR638" s="144"/>
      <c r="AS638" s="271"/>
      <c r="AT638" s="144"/>
      <c r="AU638" s="144"/>
      <c r="AV638" s="158" t="s">
        <v>2384</v>
      </c>
      <c r="AW638" s="159" t="s">
        <v>2385</v>
      </c>
      <c r="AX638" s="159" t="s">
        <v>2386</v>
      </c>
      <c r="AY638" s="159"/>
      <c r="AZ638" s="159" t="s">
        <v>879</v>
      </c>
      <c r="BA638" s="158" t="s">
        <v>1396</v>
      </c>
      <c r="BB638" s="159" t="s">
        <v>891</v>
      </c>
      <c r="BC638" s="158" t="s">
        <v>166</v>
      </c>
      <c r="BD638" s="158" t="s">
        <v>165</v>
      </c>
      <c r="BE638" s="158" t="s">
        <v>742</v>
      </c>
      <c r="BF638" s="160">
        <v>936.1</v>
      </c>
      <c r="BG638" s="160">
        <v>498.9</v>
      </c>
      <c r="BH638" s="158" t="s">
        <v>883</v>
      </c>
      <c r="BI638" s="193">
        <v>7.5</v>
      </c>
      <c r="BJ638" s="159" t="s">
        <v>892</v>
      </c>
      <c r="BK638" s="160">
        <v>682</v>
      </c>
      <c r="BL638" s="160">
        <v>0</v>
      </c>
      <c r="BM638" s="160">
        <v>751.6</v>
      </c>
      <c r="BN638" s="158"/>
      <c r="BO638" s="159" t="s">
        <v>885</v>
      </c>
      <c r="BP638" s="159" t="s">
        <v>886</v>
      </c>
      <c r="BQ638" s="204" t="s">
        <v>887</v>
      </c>
      <c r="BR638" s="160">
        <v>3934689.88</v>
      </c>
      <c r="BS638" s="160">
        <v>247379.6</v>
      </c>
      <c r="BT638" s="160">
        <v>0</v>
      </c>
      <c r="BU638" s="138">
        <v>247379.6</v>
      </c>
      <c r="BV638" s="160">
        <v>247809.2</v>
      </c>
      <c r="BW638" s="160">
        <v>247809.2</v>
      </c>
      <c r="BX638" s="160">
        <v>0</v>
      </c>
      <c r="BY638" s="160">
        <v>244796.5</v>
      </c>
      <c r="BZ638" s="160">
        <v>244796.5</v>
      </c>
      <c r="CA638" s="160">
        <v>0</v>
      </c>
      <c r="CB638" s="160">
        <v>245226.1</v>
      </c>
      <c r="CC638" s="160">
        <v>245226.1</v>
      </c>
      <c r="CD638" s="160">
        <v>0</v>
      </c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  <c r="EH638" s="145"/>
      <c r="EI638" s="145"/>
      <c r="EJ638" s="145"/>
      <c r="EK638" s="145"/>
      <c r="EL638" s="145"/>
      <c r="EM638" s="145"/>
      <c r="EN638" s="145"/>
      <c r="EO638" s="145"/>
      <c r="EP638" s="145"/>
      <c r="EQ638" s="145"/>
      <c r="ER638" s="145"/>
      <c r="ES638" s="145"/>
      <c r="ET638" s="145"/>
      <c r="EU638" s="145"/>
      <c r="EV638" s="145"/>
      <c r="EW638" s="145"/>
      <c r="EX638" s="145"/>
      <c r="EY638" s="145"/>
      <c r="EZ638" s="145"/>
      <c r="FA638" s="145"/>
      <c r="FB638" s="145"/>
      <c r="FC638" s="145"/>
      <c r="FD638" s="145"/>
      <c r="FE638" s="145"/>
      <c r="FF638" s="145"/>
      <c r="FG638" s="145"/>
      <c r="FH638" s="145"/>
      <c r="FI638" s="145"/>
      <c r="FJ638" s="145"/>
      <c r="FK638" s="145"/>
      <c r="FL638" s="145"/>
      <c r="FM638" s="145"/>
      <c r="FN638" s="145"/>
      <c r="FO638" s="145"/>
      <c r="FP638" s="145"/>
      <c r="FQ638" s="145"/>
      <c r="FR638" s="145"/>
      <c r="FS638" s="145"/>
      <c r="FT638" s="146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8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I638" s="147"/>
      <c r="HJ638" s="147"/>
      <c r="HK638" s="147"/>
      <c r="HL638" s="147"/>
      <c r="HM638" s="147"/>
    </row>
    <row r="639" spans="1:221" s="149" customFormat="1" ht="12" customHeight="1" x14ac:dyDescent="0.2">
      <c r="A639" s="150">
        <v>403</v>
      </c>
      <c r="B639" s="151" t="s">
        <v>2389</v>
      </c>
      <c r="C639" s="161"/>
      <c r="D639" s="161"/>
      <c r="E639" s="162"/>
      <c r="F639" s="154">
        <f t="shared" si="159"/>
        <v>72.50118406285074</v>
      </c>
      <c r="G639" s="306">
        <v>1986</v>
      </c>
      <c r="H639" s="281">
        <v>2025</v>
      </c>
      <c r="I639" s="154">
        <f t="shared" si="158"/>
        <v>181808.53</v>
      </c>
      <c r="J639" s="152">
        <f t="shared" si="161"/>
        <v>2507356.5099999998</v>
      </c>
      <c r="K639" s="155">
        <f t="shared" si="162"/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5"/>
      <c r="R639" s="155">
        <v>0</v>
      </c>
      <c r="S639" s="155"/>
      <c r="T639" s="155">
        <v>0</v>
      </c>
      <c r="U639" s="155"/>
      <c r="V639" s="155">
        <v>0</v>
      </c>
      <c r="W639" s="156">
        <v>0</v>
      </c>
      <c r="X639" s="155">
        <v>0</v>
      </c>
      <c r="Y639" s="157" t="s">
        <v>235</v>
      </c>
      <c r="Z639" s="155">
        <v>330</v>
      </c>
      <c r="AA639" s="155">
        <f t="shared" si="165"/>
        <v>2394525.46</v>
      </c>
      <c r="AB639" s="144">
        <v>0</v>
      </c>
      <c r="AC639" s="144">
        <v>0</v>
      </c>
      <c r="AD639" s="144">
        <v>0</v>
      </c>
      <c r="AE639" s="144">
        <v>0</v>
      </c>
      <c r="AF639" s="144">
        <v>0</v>
      </c>
      <c r="AG639" s="144">
        <v>0</v>
      </c>
      <c r="AH639" s="144">
        <v>0</v>
      </c>
      <c r="AI639" s="144">
        <v>0</v>
      </c>
      <c r="AJ639" s="144">
        <v>0</v>
      </c>
      <c r="AK639" s="144">
        <v>0</v>
      </c>
      <c r="AL639" s="144">
        <v>0</v>
      </c>
      <c r="AM639" s="144">
        <f t="shared" si="163"/>
        <v>75220.7</v>
      </c>
      <c r="AN639" s="144">
        <f t="shared" si="164"/>
        <v>37610.35</v>
      </c>
      <c r="AO639" s="144">
        <v>0</v>
      </c>
      <c r="AP639" s="144" t="s">
        <v>4526</v>
      </c>
      <c r="AQ639" s="294"/>
      <c r="AR639" s="144"/>
      <c r="AS639" s="271"/>
      <c r="AT639" s="144"/>
      <c r="AU639" s="144"/>
      <c r="AV639" s="158" t="s">
        <v>2387</v>
      </c>
      <c r="AW639" s="159" t="s">
        <v>2388</v>
      </c>
      <c r="AX639" s="159" t="s">
        <v>2389</v>
      </c>
      <c r="AY639" s="159" t="s">
        <v>878</v>
      </c>
      <c r="AZ639" s="159" t="s">
        <v>879</v>
      </c>
      <c r="BA639" s="158" t="s">
        <v>1388</v>
      </c>
      <c r="BB639" s="159" t="s">
        <v>891</v>
      </c>
      <c r="BC639" s="158" t="s">
        <v>166</v>
      </c>
      <c r="BD639" s="158" t="s">
        <v>165</v>
      </c>
      <c r="BE639" s="158" t="s">
        <v>862</v>
      </c>
      <c r="BF639" s="160">
        <v>387.1</v>
      </c>
      <c r="BG639" s="160">
        <v>356.4</v>
      </c>
      <c r="BH639" s="158" t="s">
        <v>883</v>
      </c>
      <c r="BI639" s="193">
        <v>7.5</v>
      </c>
      <c r="BJ639" s="159" t="s">
        <v>884</v>
      </c>
      <c r="BK639" s="160">
        <v>330</v>
      </c>
      <c r="BL639" s="160">
        <v>0</v>
      </c>
      <c r="BM639" s="160">
        <v>345.6</v>
      </c>
      <c r="BN639" s="158"/>
      <c r="BO639" s="159" t="s">
        <v>885</v>
      </c>
      <c r="BP639" s="159" t="s">
        <v>886</v>
      </c>
      <c r="BQ639" s="204" t="s">
        <v>887</v>
      </c>
      <c r="BR639" s="160">
        <v>1827543.3</v>
      </c>
      <c r="BS639" s="160">
        <v>181808.53</v>
      </c>
      <c r="BT639" s="160">
        <v>0</v>
      </c>
      <c r="BU639" s="138">
        <v>181808.53</v>
      </c>
      <c r="BV639" s="160">
        <v>181808.53</v>
      </c>
      <c r="BW639" s="160">
        <v>181808.53</v>
      </c>
      <c r="BX639" s="160">
        <v>0</v>
      </c>
      <c r="BY639" s="160">
        <v>181807.9</v>
      </c>
      <c r="BZ639" s="160">
        <v>181807.9</v>
      </c>
      <c r="CA639" s="160">
        <v>0</v>
      </c>
      <c r="CB639" s="160">
        <v>181807.9</v>
      </c>
      <c r="CC639" s="160">
        <v>181807.9</v>
      </c>
      <c r="CD639" s="160">
        <v>0</v>
      </c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  <c r="EH639" s="145"/>
      <c r="EI639" s="145"/>
      <c r="EJ639" s="145"/>
      <c r="EK639" s="145"/>
      <c r="EL639" s="145"/>
      <c r="EM639" s="145"/>
      <c r="EN639" s="145"/>
      <c r="EO639" s="145"/>
      <c r="EP639" s="145"/>
      <c r="EQ639" s="145"/>
      <c r="ER639" s="145"/>
      <c r="ES639" s="145"/>
      <c r="ET639" s="145"/>
      <c r="EU639" s="145"/>
      <c r="EV639" s="145"/>
      <c r="EW639" s="145"/>
      <c r="EX639" s="145"/>
      <c r="EY639" s="145"/>
      <c r="EZ639" s="145"/>
      <c r="FA639" s="145"/>
      <c r="FB639" s="145"/>
      <c r="FC639" s="145"/>
      <c r="FD639" s="145"/>
      <c r="FE639" s="145"/>
      <c r="FF639" s="145"/>
      <c r="FG639" s="145"/>
      <c r="FH639" s="145"/>
      <c r="FI639" s="145"/>
      <c r="FJ639" s="145"/>
      <c r="FK639" s="145"/>
      <c r="FL639" s="145"/>
      <c r="FM639" s="145"/>
      <c r="FN639" s="145"/>
      <c r="FO639" s="145"/>
      <c r="FP639" s="145"/>
      <c r="FQ639" s="145"/>
      <c r="FR639" s="145"/>
      <c r="FS639" s="145"/>
      <c r="FT639" s="146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8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I639" s="147"/>
      <c r="HJ639" s="147"/>
      <c r="HK639" s="147"/>
      <c r="HL639" s="147"/>
      <c r="HM639" s="147"/>
    </row>
    <row r="640" spans="1:221" s="149" customFormat="1" ht="12" customHeight="1" x14ac:dyDescent="0.2">
      <c r="A640" s="150">
        <v>404</v>
      </c>
      <c r="B640" s="151" t="s">
        <v>2392</v>
      </c>
      <c r="C640" s="161"/>
      <c r="D640" s="161"/>
      <c r="E640" s="162"/>
      <c r="F640" s="154">
        <f t="shared" si="159"/>
        <v>99.200503837170487</v>
      </c>
      <c r="G640" s="306">
        <v>1987</v>
      </c>
      <c r="H640" s="281">
        <v>2025</v>
      </c>
      <c r="I640" s="154">
        <f t="shared" si="158"/>
        <v>248597.53</v>
      </c>
      <c r="J640" s="152">
        <f t="shared" si="161"/>
        <v>5302764</v>
      </c>
      <c r="K640" s="155">
        <f t="shared" si="162"/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5"/>
      <c r="R640" s="155">
        <v>0</v>
      </c>
      <c r="S640" s="155"/>
      <c r="T640" s="155">
        <v>0</v>
      </c>
      <c r="U640" s="155"/>
      <c r="V640" s="155">
        <v>0</v>
      </c>
      <c r="W640" s="156">
        <v>0</v>
      </c>
      <c r="X640" s="155">
        <v>0</v>
      </c>
      <c r="Y640" s="157" t="s">
        <v>234</v>
      </c>
      <c r="Z640" s="155">
        <v>600</v>
      </c>
      <c r="AA640" s="155">
        <f t="shared" si="165"/>
        <v>5064139.62</v>
      </c>
      <c r="AB640" s="144">
        <v>0</v>
      </c>
      <c r="AC640" s="144">
        <v>0</v>
      </c>
      <c r="AD640" s="144">
        <v>0</v>
      </c>
      <c r="AE640" s="144">
        <v>0</v>
      </c>
      <c r="AF640" s="144">
        <v>0</v>
      </c>
      <c r="AG640" s="144">
        <v>0</v>
      </c>
      <c r="AH640" s="144">
        <v>0</v>
      </c>
      <c r="AI640" s="144">
        <v>0</v>
      </c>
      <c r="AJ640" s="144">
        <v>0</v>
      </c>
      <c r="AK640" s="144">
        <v>0</v>
      </c>
      <c r="AL640" s="144">
        <v>0</v>
      </c>
      <c r="AM640" s="144">
        <f t="shared" si="163"/>
        <v>159082.92000000001</v>
      </c>
      <c r="AN640" s="144">
        <f t="shared" si="164"/>
        <v>79541.460000000006</v>
      </c>
      <c r="AO640" s="144">
        <v>0</v>
      </c>
      <c r="AP640" s="144" t="s">
        <v>4526</v>
      </c>
      <c r="AQ640" s="294"/>
      <c r="AR640" s="144"/>
      <c r="AS640" s="271"/>
      <c r="AT640" s="144"/>
      <c r="AU640" s="144"/>
      <c r="AV640" s="158" t="s">
        <v>2390</v>
      </c>
      <c r="AW640" s="159" t="s">
        <v>2391</v>
      </c>
      <c r="AX640" s="159" t="s">
        <v>2392</v>
      </c>
      <c r="AY640" s="159" t="s">
        <v>878</v>
      </c>
      <c r="AZ640" s="159" t="s">
        <v>879</v>
      </c>
      <c r="BA640" s="158" t="s">
        <v>1398</v>
      </c>
      <c r="BB640" s="159" t="s">
        <v>891</v>
      </c>
      <c r="BC640" s="158" t="s">
        <v>166</v>
      </c>
      <c r="BD640" s="158" t="s">
        <v>166</v>
      </c>
      <c r="BE640" s="158" t="s">
        <v>869</v>
      </c>
      <c r="BF640" s="160">
        <v>615.29999999999995</v>
      </c>
      <c r="BG640" s="160">
        <v>566.1</v>
      </c>
      <c r="BH640" s="158" t="s">
        <v>883</v>
      </c>
      <c r="BI640" s="193">
        <v>7.5</v>
      </c>
      <c r="BJ640" s="159" t="s">
        <v>892</v>
      </c>
      <c r="BK640" s="160">
        <v>600</v>
      </c>
      <c r="BL640" s="160">
        <v>400.5</v>
      </c>
      <c r="BM640" s="160">
        <v>413.2</v>
      </c>
      <c r="BN640" s="158"/>
      <c r="BO640" s="159" t="s">
        <v>885</v>
      </c>
      <c r="BP640" s="159" t="s">
        <v>886</v>
      </c>
      <c r="BQ640" s="204" t="s">
        <v>887</v>
      </c>
      <c r="BR640" s="160">
        <v>3461604</v>
      </c>
      <c r="BS640" s="160">
        <v>248597.53</v>
      </c>
      <c r="BT640" s="160">
        <v>0</v>
      </c>
      <c r="BU640" s="138">
        <v>248597.53</v>
      </c>
      <c r="BV640" s="160">
        <v>248597.53</v>
      </c>
      <c r="BW640" s="160">
        <v>248597.53</v>
      </c>
      <c r="BX640" s="160">
        <v>0</v>
      </c>
      <c r="BY640" s="160">
        <v>248298.88</v>
      </c>
      <c r="BZ640" s="160">
        <v>248298.88</v>
      </c>
      <c r="CA640" s="160">
        <v>0</v>
      </c>
      <c r="CB640" s="160">
        <v>248298.88</v>
      </c>
      <c r="CC640" s="160">
        <v>248298.88</v>
      </c>
      <c r="CD640" s="160">
        <v>0</v>
      </c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  <c r="EH640" s="145"/>
      <c r="EI640" s="145"/>
      <c r="EJ640" s="145"/>
      <c r="EK640" s="145"/>
      <c r="EL640" s="145"/>
      <c r="EM640" s="145"/>
      <c r="EN640" s="145"/>
      <c r="EO640" s="145"/>
      <c r="EP640" s="145"/>
      <c r="EQ640" s="145"/>
      <c r="ER640" s="145"/>
      <c r="ES640" s="145"/>
      <c r="ET640" s="145"/>
      <c r="EU640" s="145"/>
      <c r="EV640" s="145"/>
      <c r="EW640" s="145"/>
      <c r="EX640" s="145"/>
      <c r="EY640" s="145"/>
      <c r="EZ640" s="145"/>
      <c r="FA640" s="145"/>
      <c r="FB640" s="145"/>
      <c r="FC640" s="145"/>
      <c r="FD640" s="145"/>
      <c r="FE640" s="145"/>
      <c r="FF640" s="145"/>
      <c r="FG640" s="145"/>
      <c r="FH640" s="145"/>
      <c r="FI640" s="145"/>
      <c r="FJ640" s="145"/>
      <c r="FK640" s="145"/>
      <c r="FL640" s="145"/>
      <c r="FM640" s="145"/>
      <c r="FN640" s="145"/>
      <c r="FO640" s="145"/>
      <c r="FP640" s="145"/>
      <c r="FQ640" s="145"/>
      <c r="FR640" s="145"/>
      <c r="FS640" s="145"/>
      <c r="FT640" s="146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8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I640" s="147"/>
      <c r="HJ640" s="147"/>
      <c r="HK640" s="147"/>
      <c r="HL640" s="147"/>
      <c r="HM640" s="147"/>
    </row>
    <row r="641" spans="1:221" s="149" customFormat="1" ht="12" customHeight="1" x14ac:dyDescent="0.2">
      <c r="A641" s="150">
        <v>405</v>
      </c>
      <c r="B641" s="151" t="s">
        <v>2395</v>
      </c>
      <c r="C641" s="161"/>
      <c r="D641" s="161"/>
      <c r="E641" s="162"/>
      <c r="F641" s="154">
        <f t="shared" si="159"/>
        <v>40.67035189522074</v>
      </c>
      <c r="G641" s="306">
        <v>1990</v>
      </c>
      <c r="H641" s="278">
        <v>2025</v>
      </c>
      <c r="I641" s="154">
        <f t="shared" si="158"/>
        <v>631555.02</v>
      </c>
      <c r="J641" s="152">
        <f t="shared" si="161"/>
        <v>5320439.8899999997</v>
      </c>
      <c r="K641" s="155">
        <f t="shared" si="162"/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5"/>
      <c r="R641" s="155">
        <v>0</v>
      </c>
      <c r="S641" s="155"/>
      <c r="T641" s="155">
        <v>0</v>
      </c>
      <c r="U641" s="155"/>
      <c r="V641" s="155">
        <v>0</v>
      </c>
      <c r="W641" s="156">
        <v>0</v>
      </c>
      <c r="X641" s="155">
        <v>0</v>
      </c>
      <c r="Y641" s="157" t="s">
        <v>234</v>
      </c>
      <c r="Z641" s="155">
        <v>602</v>
      </c>
      <c r="AA641" s="155">
        <f t="shared" si="165"/>
        <v>5081020.09</v>
      </c>
      <c r="AB641" s="144">
        <v>0</v>
      </c>
      <c r="AC641" s="144">
        <v>0</v>
      </c>
      <c r="AD641" s="144">
        <v>0</v>
      </c>
      <c r="AE641" s="144">
        <v>0</v>
      </c>
      <c r="AF641" s="144">
        <v>0</v>
      </c>
      <c r="AG641" s="144">
        <v>0</v>
      </c>
      <c r="AH641" s="144">
        <v>0</v>
      </c>
      <c r="AI641" s="144">
        <v>0</v>
      </c>
      <c r="AJ641" s="144">
        <v>0</v>
      </c>
      <c r="AK641" s="144">
        <v>0</v>
      </c>
      <c r="AL641" s="144">
        <v>0</v>
      </c>
      <c r="AM641" s="144">
        <f t="shared" si="163"/>
        <v>159613.20000000001</v>
      </c>
      <c r="AN641" s="144">
        <f t="shared" si="164"/>
        <v>79806.600000000006</v>
      </c>
      <c r="AO641" s="144">
        <v>0</v>
      </c>
      <c r="AP641" s="144" t="s">
        <v>4524</v>
      </c>
      <c r="AQ641" s="294"/>
      <c r="AR641" s="144"/>
      <c r="AS641" s="271"/>
      <c r="AT641" s="144"/>
      <c r="AU641" s="144"/>
      <c r="AV641" s="158" t="s">
        <v>2393</v>
      </c>
      <c r="AW641" s="159" t="s">
        <v>2394</v>
      </c>
      <c r="AX641" s="159" t="s">
        <v>2395</v>
      </c>
      <c r="AY641" s="159" t="s">
        <v>878</v>
      </c>
      <c r="AZ641" s="159" t="s">
        <v>906</v>
      </c>
      <c r="BA641" s="158" t="s">
        <v>880</v>
      </c>
      <c r="BB641" s="159" t="s">
        <v>891</v>
      </c>
      <c r="BC641" s="158" t="s">
        <v>844</v>
      </c>
      <c r="BD641" s="158" t="s">
        <v>166</v>
      </c>
      <c r="BE641" s="158" t="s">
        <v>1510</v>
      </c>
      <c r="BF641" s="160">
        <v>1366.2</v>
      </c>
      <c r="BG641" s="160">
        <v>1281</v>
      </c>
      <c r="BH641" s="158" t="s">
        <v>883</v>
      </c>
      <c r="BI641" s="193">
        <v>7.5</v>
      </c>
      <c r="BJ641" s="159" t="s">
        <v>892</v>
      </c>
      <c r="BK641" s="160">
        <v>602</v>
      </c>
      <c r="BL641" s="160">
        <v>521.6</v>
      </c>
      <c r="BM641" s="160">
        <v>911.7</v>
      </c>
      <c r="BN641" s="158"/>
      <c r="BO641" s="159" t="s">
        <v>885</v>
      </c>
      <c r="BP641" s="159" t="s">
        <v>886</v>
      </c>
      <c r="BQ641" s="204" t="s">
        <v>887</v>
      </c>
      <c r="BR641" s="160">
        <v>3473142.68</v>
      </c>
      <c r="BS641" s="160">
        <v>631555.02</v>
      </c>
      <c r="BT641" s="160">
        <v>0</v>
      </c>
      <c r="BU641" s="138">
        <v>631555.02</v>
      </c>
      <c r="BV641" s="160">
        <v>631555.02</v>
      </c>
      <c r="BW641" s="160">
        <v>631555.02</v>
      </c>
      <c r="BX641" s="160">
        <v>0</v>
      </c>
      <c r="BY641" s="160">
        <v>631520.77</v>
      </c>
      <c r="BZ641" s="160">
        <v>631520.77</v>
      </c>
      <c r="CA641" s="160">
        <v>0</v>
      </c>
      <c r="CB641" s="160">
        <v>631520.77</v>
      </c>
      <c r="CC641" s="160">
        <v>631520.77</v>
      </c>
      <c r="CD641" s="160">
        <v>0</v>
      </c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  <c r="EH641" s="145"/>
      <c r="EI641" s="145"/>
      <c r="EJ641" s="145"/>
      <c r="EK641" s="145"/>
      <c r="EL641" s="145"/>
      <c r="EM641" s="145"/>
      <c r="EN641" s="145"/>
      <c r="EO641" s="145"/>
      <c r="EP641" s="145"/>
      <c r="EQ641" s="145"/>
      <c r="ER641" s="145"/>
      <c r="ES641" s="145"/>
      <c r="ET641" s="145"/>
      <c r="EU641" s="145"/>
      <c r="EV641" s="145"/>
      <c r="EW641" s="145"/>
      <c r="EX641" s="145"/>
      <c r="EY641" s="145"/>
      <c r="EZ641" s="145"/>
      <c r="FA641" s="145"/>
      <c r="FB641" s="145"/>
      <c r="FC641" s="145"/>
      <c r="FD641" s="145"/>
      <c r="FE641" s="145"/>
      <c r="FF641" s="145"/>
      <c r="FG641" s="145"/>
      <c r="FH641" s="145"/>
      <c r="FI641" s="145"/>
      <c r="FJ641" s="145"/>
      <c r="FK641" s="145"/>
      <c r="FL641" s="145"/>
      <c r="FM641" s="145"/>
      <c r="FN641" s="145"/>
      <c r="FO641" s="145"/>
      <c r="FP641" s="145"/>
      <c r="FQ641" s="145"/>
      <c r="FR641" s="145"/>
      <c r="FS641" s="145"/>
      <c r="FT641" s="146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8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I641" s="147"/>
      <c r="HJ641" s="147"/>
      <c r="HK641" s="147"/>
      <c r="HL641" s="147"/>
      <c r="HM641" s="147"/>
    </row>
    <row r="642" spans="1:221" s="149" customFormat="1" ht="12" customHeight="1" x14ac:dyDescent="0.2">
      <c r="A642" s="150">
        <v>406</v>
      </c>
      <c r="B642" s="151" t="s">
        <v>2398</v>
      </c>
      <c r="C642" s="161"/>
      <c r="D642" s="161"/>
      <c r="E642" s="162"/>
      <c r="F642" s="154">
        <f t="shared" si="159"/>
        <v>41.260589998422468</v>
      </c>
      <c r="G642" s="306">
        <v>1992</v>
      </c>
      <c r="H642" s="278">
        <v>2025</v>
      </c>
      <c r="I642" s="154">
        <f t="shared" si="158"/>
        <v>594848.16</v>
      </c>
      <c r="J642" s="152">
        <f t="shared" si="161"/>
        <v>5302764</v>
      </c>
      <c r="K642" s="155">
        <f t="shared" si="162"/>
        <v>0</v>
      </c>
      <c r="L642" s="152">
        <v>0</v>
      </c>
      <c r="M642" s="152">
        <v>0</v>
      </c>
      <c r="N642" s="152">
        <v>0</v>
      </c>
      <c r="O642" s="152">
        <v>0</v>
      </c>
      <c r="P642" s="152">
        <v>0</v>
      </c>
      <c r="Q642" s="155"/>
      <c r="R642" s="155">
        <v>0</v>
      </c>
      <c r="S642" s="155"/>
      <c r="T642" s="155">
        <v>0</v>
      </c>
      <c r="U642" s="155"/>
      <c r="V642" s="155">
        <v>0</v>
      </c>
      <c r="W642" s="156">
        <v>0</v>
      </c>
      <c r="X642" s="155">
        <v>0</v>
      </c>
      <c r="Y642" s="157" t="s">
        <v>234</v>
      </c>
      <c r="Z642" s="155">
        <v>600</v>
      </c>
      <c r="AA642" s="155">
        <f t="shared" si="165"/>
        <v>5064139.62</v>
      </c>
      <c r="AB642" s="144">
        <v>0</v>
      </c>
      <c r="AC642" s="144">
        <v>0</v>
      </c>
      <c r="AD642" s="144">
        <v>0</v>
      </c>
      <c r="AE642" s="144">
        <v>0</v>
      </c>
      <c r="AF642" s="144">
        <v>0</v>
      </c>
      <c r="AG642" s="144">
        <v>0</v>
      </c>
      <c r="AH642" s="144">
        <v>0</v>
      </c>
      <c r="AI642" s="144">
        <v>0</v>
      </c>
      <c r="AJ642" s="144">
        <v>0</v>
      </c>
      <c r="AK642" s="144">
        <v>0</v>
      </c>
      <c r="AL642" s="144">
        <v>0</v>
      </c>
      <c r="AM642" s="144">
        <f t="shared" si="163"/>
        <v>159082.92000000001</v>
      </c>
      <c r="AN642" s="144">
        <f t="shared" si="164"/>
        <v>79541.460000000006</v>
      </c>
      <c r="AO642" s="144">
        <v>0</v>
      </c>
      <c r="AP642" s="144" t="s">
        <v>4524</v>
      </c>
      <c r="AQ642" s="294"/>
      <c r="AR642" s="144"/>
      <c r="AS642" s="271"/>
      <c r="AT642" s="144"/>
      <c r="AU642" s="144"/>
      <c r="AV642" s="158" t="s">
        <v>2396</v>
      </c>
      <c r="AW642" s="159" t="s">
        <v>2397</v>
      </c>
      <c r="AX642" s="159" t="s">
        <v>2398</v>
      </c>
      <c r="AY642" s="159" t="s">
        <v>878</v>
      </c>
      <c r="AZ642" s="159" t="s">
        <v>906</v>
      </c>
      <c r="BA642" s="158" t="s">
        <v>1006</v>
      </c>
      <c r="BB642" s="159" t="s">
        <v>891</v>
      </c>
      <c r="BC642" s="158" t="s">
        <v>844</v>
      </c>
      <c r="BD642" s="158" t="s">
        <v>166</v>
      </c>
      <c r="BE642" s="158" t="s">
        <v>929</v>
      </c>
      <c r="BF642" s="160">
        <v>1355.4</v>
      </c>
      <c r="BG642" s="160">
        <v>1267.8</v>
      </c>
      <c r="BH642" s="158" t="s">
        <v>883</v>
      </c>
      <c r="BI642" s="193">
        <v>7.5</v>
      </c>
      <c r="BJ642" s="159" t="s">
        <v>892</v>
      </c>
      <c r="BK642" s="160">
        <v>600</v>
      </c>
      <c r="BL642" s="160">
        <v>525</v>
      </c>
      <c r="BM642" s="160">
        <v>739.4</v>
      </c>
      <c r="BN642" s="158"/>
      <c r="BO642" s="159" t="s">
        <v>885</v>
      </c>
      <c r="BP642" s="159" t="s">
        <v>886</v>
      </c>
      <c r="BQ642" s="204" t="s">
        <v>887</v>
      </c>
      <c r="BR642" s="160">
        <v>3461604</v>
      </c>
      <c r="BS642" s="160">
        <v>594848.16</v>
      </c>
      <c r="BT642" s="160">
        <v>0</v>
      </c>
      <c r="BU642" s="138">
        <v>594848.16</v>
      </c>
      <c r="BV642" s="160">
        <v>594848.25</v>
      </c>
      <c r="BW642" s="160">
        <v>594848.25</v>
      </c>
      <c r="BX642" s="160">
        <v>0</v>
      </c>
      <c r="BY642" s="160">
        <v>594649.97</v>
      </c>
      <c r="BZ642" s="160">
        <v>594649.97</v>
      </c>
      <c r="CA642" s="160">
        <v>0</v>
      </c>
      <c r="CB642" s="160">
        <v>594649.97</v>
      </c>
      <c r="CC642" s="160">
        <v>594649.97</v>
      </c>
      <c r="CD642" s="160">
        <v>0</v>
      </c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  <c r="EH642" s="145"/>
      <c r="EI642" s="145"/>
      <c r="EJ642" s="145"/>
      <c r="EK642" s="145"/>
      <c r="EL642" s="145"/>
      <c r="EM642" s="145"/>
      <c r="EN642" s="145"/>
      <c r="EO642" s="145"/>
      <c r="EP642" s="145"/>
      <c r="EQ642" s="145"/>
      <c r="ER642" s="145"/>
      <c r="ES642" s="145"/>
      <c r="ET642" s="145"/>
      <c r="EU642" s="145"/>
      <c r="EV642" s="145"/>
      <c r="EW642" s="145"/>
      <c r="EX642" s="145"/>
      <c r="EY642" s="145"/>
      <c r="EZ642" s="145"/>
      <c r="FA642" s="145"/>
      <c r="FB642" s="145"/>
      <c r="FC642" s="145"/>
      <c r="FD642" s="145"/>
      <c r="FE642" s="145"/>
      <c r="FF642" s="145"/>
      <c r="FG642" s="145"/>
      <c r="FH642" s="145"/>
      <c r="FI642" s="145"/>
      <c r="FJ642" s="145"/>
      <c r="FK642" s="145"/>
      <c r="FL642" s="145"/>
      <c r="FM642" s="145"/>
      <c r="FN642" s="145"/>
      <c r="FO642" s="145"/>
      <c r="FP642" s="145"/>
      <c r="FQ642" s="145"/>
      <c r="FR642" s="145"/>
      <c r="FS642" s="145"/>
      <c r="FT642" s="146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8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I642" s="147"/>
      <c r="HJ642" s="147"/>
      <c r="HK642" s="147"/>
      <c r="HL642" s="147"/>
      <c r="HM642" s="147"/>
    </row>
    <row r="643" spans="1:221" s="149" customFormat="1" ht="12" customHeight="1" x14ac:dyDescent="0.2">
      <c r="A643" s="150">
        <v>407</v>
      </c>
      <c r="B643" s="151" t="s">
        <v>2401</v>
      </c>
      <c r="C643" s="161"/>
      <c r="D643" s="161"/>
      <c r="E643" s="162"/>
      <c r="F643" s="154">
        <f t="shared" si="159"/>
        <v>50.772999315952291</v>
      </c>
      <c r="G643" s="306">
        <v>1999</v>
      </c>
      <c r="H643" s="278">
        <v>2025</v>
      </c>
      <c r="I643" s="154">
        <f t="shared" si="158"/>
        <v>697691.65</v>
      </c>
      <c r="J643" s="152">
        <f t="shared" si="161"/>
        <v>7229434.9199999999</v>
      </c>
      <c r="K643" s="155">
        <f t="shared" si="162"/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5"/>
      <c r="R643" s="155">
        <v>0</v>
      </c>
      <c r="S643" s="155"/>
      <c r="T643" s="155">
        <v>0</v>
      </c>
      <c r="U643" s="155"/>
      <c r="V643" s="155">
        <v>0</v>
      </c>
      <c r="W643" s="156">
        <v>0</v>
      </c>
      <c r="X643" s="155">
        <v>0</v>
      </c>
      <c r="Y643" s="157" t="s">
        <v>234</v>
      </c>
      <c r="Z643" s="155">
        <v>818</v>
      </c>
      <c r="AA643" s="155">
        <f t="shared" si="165"/>
        <v>6904110.3499999996</v>
      </c>
      <c r="AB643" s="144">
        <v>0</v>
      </c>
      <c r="AC643" s="144">
        <v>0</v>
      </c>
      <c r="AD643" s="144">
        <v>0</v>
      </c>
      <c r="AE643" s="144">
        <v>0</v>
      </c>
      <c r="AF643" s="144">
        <v>0</v>
      </c>
      <c r="AG643" s="144">
        <v>0</v>
      </c>
      <c r="AH643" s="144">
        <v>0</v>
      </c>
      <c r="AI643" s="144">
        <v>0</v>
      </c>
      <c r="AJ643" s="144">
        <v>0</v>
      </c>
      <c r="AK643" s="144">
        <v>0</v>
      </c>
      <c r="AL643" s="144">
        <v>0</v>
      </c>
      <c r="AM643" s="144">
        <f t="shared" si="163"/>
        <v>216883.05</v>
      </c>
      <c r="AN643" s="144">
        <f t="shared" si="164"/>
        <v>108441.52</v>
      </c>
      <c r="AO643" s="144">
        <v>0</v>
      </c>
      <c r="AP643" s="144" t="s">
        <v>4524</v>
      </c>
      <c r="AQ643" s="294"/>
      <c r="AR643" s="144"/>
      <c r="AS643" s="271"/>
      <c r="AT643" s="144"/>
      <c r="AU643" s="144"/>
      <c r="AV643" s="158" t="s">
        <v>2399</v>
      </c>
      <c r="AW643" s="159" t="s">
        <v>2400</v>
      </c>
      <c r="AX643" s="159" t="s">
        <v>2401</v>
      </c>
      <c r="AY643" s="159" t="s">
        <v>878</v>
      </c>
      <c r="AZ643" s="159" t="s">
        <v>906</v>
      </c>
      <c r="BA643" s="158" t="s">
        <v>1017</v>
      </c>
      <c r="BB643" s="159" t="s">
        <v>891</v>
      </c>
      <c r="BC643" s="158" t="s">
        <v>844</v>
      </c>
      <c r="BD643" s="158" t="s">
        <v>844</v>
      </c>
      <c r="BE643" s="158" t="s">
        <v>1198</v>
      </c>
      <c r="BF643" s="160">
        <v>1548.4</v>
      </c>
      <c r="BG643" s="160">
        <v>1429.4</v>
      </c>
      <c r="BH643" s="158" t="s">
        <v>883</v>
      </c>
      <c r="BI643" s="193">
        <v>7.5</v>
      </c>
      <c r="BJ643" s="159" t="s">
        <v>892</v>
      </c>
      <c r="BK643" s="160">
        <v>818</v>
      </c>
      <c r="BL643" s="160">
        <v>688.6</v>
      </c>
      <c r="BM643" s="160">
        <v>742.6</v>
      </c>
      <c r="BN643" s="158"/>
      <c r="BO643" s="159" t="s">
        <v>885</v>
      </c>
      <c r="BP643" s="159" t="s">
        <v>886</v>
      </c>
      <c r="BQ643" s="204" t="s">
        <v>887</v>
      </c>
      <c r="BR643" s="160">
        <v>4719320.12</v>
      </c>
      <c r="BS643" s="160">
        <v>697691.65</v>
      </c>
      <c r="BT643" s="160">
        <v>0</v>
      </c>
      <c r="BU643" s="138">
        <v>697691.65</v>
      </c>
      <c r="BV643" s="160">
        <v>697691.65</v>
      </c>
      <c r="BW643" s="160">
        <v>697691.65</v>
      </c>
      <c r="BX643" s="160">
        <v>0</v>
      </c>
      <c r="BY643" s="160">
        <v>695180.58</v>
      </c>
      <c r="BZ643" s="160">
        <v>695180.58</v>
      </c>
      <c r="CA643" s="160">
        <v>0</v>
      </c>
      <c r="CB643" s="160">
        <v>695180.58</v>
      </c>
      <c r="CC643" s="160">
        <v>695180.58</v>
      </c>
      <c r="CD643" s="160">
        <v>0</v>
      </c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  <c r="EH643" s="145"/>
      <c r="EI643" s="145"/>
      <c r="EJ643" s="145"/>
      <c r="EK643" s="145"/>
      <c r="EL643" s="145"/>
      <c r="EM643" s="145"/>
      <c r="EN643" s="145"/>
      <c r="EO643" s="145"/>
      <c r="EP643" s="145"/>
      <c r="EQ643" s="145"/>
      <c r="ER643" s="145"/>
      <c r="ES643" s="145"/>
      <c r="ET643" s="145"/>
      <c r="EU643" s="145"/>
      <c r="EV643" s="145"/>
      <c r="EW643" s="145"/>
      <c r="EX643" s="145"/>
      <c r="EY643" s="145"/>
      <c r="EZ643" s="145"/>
      <c r="FA643" s="145"/>
      <c r="FB643" s="145"/>
      <c r="FC643" s="145"/>
      <c r="FD643" s="145"/>
      <c r="FE643" s="145"/>
      <c r="FF643" s="145"/>
      <c r="FG643" s="145"/>
      <c r="FH643" s="145"/>
      <c r="FI643" s="145"/>
      <c r="FJ643" s="145"/>
      <c r="FK643" s="145"/>
      <c r="FL643" s="145"/>
      <c r="FM643" s="145"/>
      <c r="FN643" s="145"/>
      <c r="FO643" s="145"/>
      <c r="FP643" s="145"/>
      <c r="FQ643" s="145"/>
      <c r="FR643" s="145"/>
      <c r="FS643" s="145"/>
      <c r="FT643" s="146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8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I643" s="147"/>
      <c r="HJ643" s="147"/>
      <c r="HK643" s="147"/>
      <c r="HL643" s="147"/>
      <c r="HM643" s="147"/>
    </row>
    <row r="644" spans="1:221" s="149" customFormat="1" ht="12" customHeight="1" x14ac:dyDescent="0.2">
      <c r="A644" s="150">
        <v>408</v>
      </c>
      <c r="B644" s="151" t="s">
        <v>2404</v>
      </c>
      <c r="C644" s="161"/>
      <c r="D644" s="161"/>
      <c r="E644" s="162"/>
      <c r="F644" s="154">
        <f t="shared" si="159"/>
        <v>21.918628525098704</v>
      </c>
      <c r="G644" s="306">
        <v>1963</v>
      </c>
      <c r="H644" s="281">
        <v>2025</v>
      </c>
      <c r="I644" s="154">
        <f t="shared" si="158"/>
        <v>779755.33</v>
      </c>
      <c r="J644" s="152">
        <f t="shared" si="161"/>
        <v>3888693.6</v>
      </c>
      <c r="K644" s="155">
        <f t="shared" si="162"/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5"/>
      <c r="R644" s="155">
        <v>0</v>
      </c>
      <c r="S644" s="155"/>
      <c r="T644" s="155">
        <v>0</v>
      </c>
      <c r="U644" s="155"/>
      <c r="V644" s="155">
        <v>0</v>
      </c>
      <c r="W644" s="156">
        <v>0</v>
      </c>
      <c r="X644" s="155">
        <v>0</v>
      </c>
      <c r="Y644" s="157" t="s">
        <v>234</v>
      </c>
      <c r="Z644" s="155">
        <v>440</v>
      </c>
      <c r="AA644" s="155">
        <f t="shared" si="165"/>
        <v>3713702.39</v>
      </c>
      <c r="AB644" s="144">
        <v>0</v>
      </c>
      <c r="AC644" s="144">
        <v>0</v>
      </c>
      <c r="AD644" s="144">
        <v>0</v>
      </c>
      <c r="AE644" s="144">
        <v>0</v>
      </c>
      <c r="AF644" s="144">
        <v>0</v>
      </c>
      <c r="AG644" s="144">
        <v>0</v>
      </c>
      <c r="AH644" s="144">
        <v>0</v>
      </c>
      <c r="AI644" s="144">
        <v>0</v>
      </c>
      <c r="AJ644" s="144">
        <v>0</v>
      </c>
      <c r="AK644" s="144">
        <v>0</v>
      </c>
      <c r="AL644" s="144">
        <v>0</v>
      </c>
      <c r="AM644" s="144">
        <f t="shared" si="163"/>
        <v>116660.81</v>
      </c>
      <c r="AN644" s="144">
        <f t="shared" si="164"/>
        <v>58330.400000000001</v>
      </c>
      <c r="AO644" s="144">
        <v>0</v>
      </c>
      <c r="AP644" s="144" t="s">
        <v>4526</v>
      </c>
      <c r="AQ644" s="294"/>
      <c r="AR644" s="144"/>
      <c r="AS644" s="271"/>
      <c r="AT644" s="144"/>
      <c r="AU644" s="144"/>
      <c r="AV644" s="158" t="s">
        <v>2402</v>
      </c>
      <c r="AW644" s="159" t="s">
        <v>2403</v>
      </c>
      <c r="AX644" s="159" t="s">
        <v>2404</v>
      </c>
      <c r="AY644" s="159" t="s">
        <v>878</v>
      </c>
      <c r="AZ644" s="159" t="s">
        <v>879</v>
      </c>
      <c r="BA644" s="158" t="s">
        <v>947</v>
      </c>
      <c r="BB644" s="159" t="s">
        <v>891</v>
      </c>
      <c r="BC644" s="158" t="s">
        <v>846</v>
      </c>
      <c r="BD644" s="158" t="s">
        <v>166</v>
      </c>
      <c r="BE644" s="158" t="s">
        <v>1241</v>
      </c>
      <c r="BF644" s="160">
        <v>1699</v>
      </c>
      <c r="BG644" s="160">
        <v>1576</v>
      </c>
      <c r="BH644" s="158" t="s">
        <v>883</v>
      </c>
      <c r="BI644" s="193">
        <v>7.5</v>
      </c>
      <c r="BJ644" s="159" t="s">
        <v>892</v>
      </c>
      <c r="BK644" s="160">
        <v>440</v>
      </c>
      <c r="BL644" s="160">
        <v>315</v>
      </c>
      <c r="BM644" s="160">
        <v>1331</v>
      </c>
      <c r="BN644" s="158"/>
      <c r="BO644" s="159" t="s">
        <v>885</v>
      </c>
      <c r="BP644" s="159" t="s">
        <v>886</v>
      </c>
      <c r="BQ644" s="204" t="s">
        <v>887</v>
      </c>
      <c r="BR644" s="160">
        <v>2538509.6</v>
      </c>
      <c r="BS644" s="160">
        <v>779755.33</v>
      </c>
      <c r="BT644" s="160">
        <v>0</v>
      </c>
      <c r="BU644" s="138">
        <v>779755.33</v>
      </c>
      <c r="BV644" s="160">
        <v>783463.73</v>
      </c>
      <c r="BW644" s="160">
        <v>783463.73</v>
      </c>
      <c r="BX644" s="160">
        <v>0</v>
      </c>
      <c r="BY644" s="160">
        <v>778103.9</v>
      </c>
      <c r="BZ644" s="160">
        <v>778103.9</v>
      </c>
      <c r="CA644" s="160">
        <v>0</v>
      </c>
      <c r="CB644" s="160">
        <v>781812.3</v>
      </c>
      <c r="CC644" s="160">
        <v>781812.3</v>
      </c>
      <c r="CD644" s="160">
        <v>0</v>
      </c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  <c r="EH644" s="145"/>
      <c r="EI644" s="145"/>
      <c r="EJ644" s="145"/>
      <c r="EK644" s="145"/>
      <c r="EL644" s="145"/>
      <c r="EM644" s="145"/>
      <c r="EN644" s="145"/>
      <c r="EO644" s="145"/>
      <c r="EP644" s="145"/>
      <c r="EQ644" s="145"/>
      <c r="ER644" s="145"/>
      <c r="ES644" s="145"/>
      <c r="ET644" s="145"/>
      <c r="EU644" s="145"/>
      <c r="EV644" s="145"/>
      <c r="EW644" s="145"/>
      <c r="EX644" s="145"/>
      <c r="EY644" s="145"/>
      <c r="EZ644" s="145"/>
      <c r="FA644" s="145"/>
      <c r="FB644" s="145"/>
      <c r="FC644" s="145"/>
      <c r="FD644" s="145"/>
      <c r="FE644" s="145"/>
      <c r="FF644" s="145"/>
      <c r="FG644" s="145"/>
      <c r="FH644" s="145"/>
      <c r="FI644" s="145"/>
      <c r="FJ644" s="145"/>
      <c r="FK644" s="145"/>
      <c r="FL644" s="145"/>
      <c r="FM644" s="145"/>
      <c r="FN644" s="145"/>
      <c r="FO644" s="145"/>
      <c r="FP644" s="145"/>
      <c r="FQ644" s="145"/>
      <c r="FR644" s="145"/>
      <c r="FS644" s="145"/>
      <c r="FT644" s="146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8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I644" s="147"/>
      <c r="HJ644" s="147"/>
      <c r="HK644" s="147"/>
      <c r="HL644" s="147"/>
      <c r="HM644" s="147"/>
    </row>
    <row r="645" spans="1:221" s="149" customFormat="1" ht="12" customHeight="1" x14ac:dyDescent="0.2">
      <c r="A645" s="150">
        <v>409</v>
      </c>
      <c r="B645" s="151" t="s">
        <v>2407</v>
      </c>
      <c r="C645" s="161"/>
      <c r="D645" s="161"/>
      <c r="E645" s="162"/>
      <c r="F645" s="154">
        <f t="shared" si="159"/>
        <v>39.314546397784717</v>
      </c>
      <c r="G645" s="306">
        <v>1981</v>
      </c>
      <c r="H645" s="281">
        <v>2025</v>
      </c>
      <c r="I645" s="154">
        <f t="shared" si="158"/>
        <v>1664732.81</v>
      </c>
      <c r="J645" s="152">
        <f t="shared" si="161"/>
        <v>13221558.24</v>
      </c>
      <c r="K645" s="155">
        <f t="shared" si="162"/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5"/>
      <c r="R645" s="155">
        <v>0</v>
      </c>
      <c r="S645" s="155"/>
      <c r="T645" s="155">
        <v>0</v>
      </c>
      <c r="U645" s="155"/>
      <c r="V645" s="155">
        <v>0</v>
      </c>
      <c r="W645" s="156">
        <v>0</v>
      </c>
      <c r="X645" s="155">
        <v>0</v>
      </c>
      <c r="Y645" s="157" t="s">
        <v>234</v>
      </c>
      <c r="Z645" s="155">
        <v>1496</v>
      </c>
      <c r="AA645" s="155">
        <f t="shared" si="165"/>
        <v>12626588.119999999</v>
      </c>
      <c r="AB645" s="144">
        <v>0</v>
      </c>
      <c r="AC645" s="144">
        <v>0</v>
      </c>
      <c r="AD645" s="144">
        <v>0</v>
      </c>
      <c r="AE645" s="144">
        <v>0</v>
      </c>
      <c r="AF645" s="144">
        <v>0</v>
      </c>
      <c r="AG645" s="144">
        <v>0</v>
      </c>
      <c r="AH645" s="144">
        <v>0</v>
      </c>
      <c r="AI645" s="144">
        <v>0</v>
      </c>
      <c r="AJ645" s="144">
        <v>0</v>
      </c>
      <c r="AK645" s="144">
        <v>0</v>
      </c>
      <c r="AL645" s="144">
        <v>0</v>
      </c>
      <c r="AM645" s="144">
        <f t="shared" si="163"/>
        <v>396646.75</v>
      </c>
      <c r="AN645" s="144">
        <f t="shared" si="164"/>
        <v>198323.37</v>
      </c>
      <c r="AO645" s="144">
        <v>0</v>
      </c>
      <c r="AP645" s="144" t="s">
        <v>4526</v>
      </c>
      <c r="AQ645" s="294"/>
      <c r="AR645" s="144"/>
      <c r="AS645" s="271"/>
      <c r="AT645" s="144"/>
      <c r="AU645" s="144"/>
      <c r="AV645" s="158" t="s">
        <v>2405</v>
      </c>
      <c r="AW645" s="159" t="s">
        <v>2406</v>
      </c>
      <c r="AX645" s="159" t="s">
        <v>2407</v>
      </c>
      <c r="AY645" s="159" t="s">
        <v>878</v>
      </c>
      <c r="AZ645" s="159" t="s">
        <v>879</v>
      </c>
      <c r="BA645" s="158" t="s">
        <v>967</v>
      </c>
      <c r="BB645" s="159" t="s">
        <v>881</v>
      </c>
      <c r="BC645" s="158" t="s">
        <v>846</v>
      </c>
      <c r="BD645" s="158" t="s">
        <v>845</v>
      </c>
      <c r="BE645" s="158" t="s">
        <v>1470</v>
      </c>
      <c r="BF645" s="160">
        <v>3566.2</v>
      </c>
      <c r="BG645" s="160">
        <v>3266.2</v>
      </c>
      <c r="BH645" s="158" t="s">
        <v>883</v>
      </c>
      <c r="BI645" s="193">
        <v>7.5</v>
      </c>
      <c r="BJ645" s="159" t="s">
        <v>892</v>
      </c>
      <c r="BK645" s="160">
        <v>1496</v>
      </c>
      <c r="BL645" s="160">
        <v>831</v>
      </c>
      <c r="BM645" s="160">
        <v>2160</v>
      </c>
      <c r="BN645" s="158"/>
      <c r="BO645" s="159" t="s">
        <v>885</v>
      </c>
      <c r="BP645" s="159" t="s">
        <v>886</v>
      </c>
      <c r="BQ645" s="204" t="s">
        <v>887</v>
      </c>
      <c r="BR645" s="160">
        <v>8630932.6400000006</v>
      </c>
      <c r="BS645" s="160">
        <v>1664732.81</v>
      </c>
      <c r="BT645" s="160">
        <v>0</v>
      </c>
      <c r="BU645" s="138">
        <v>1664732.81</v>
      </c>
      <c r="BV645" s="160">
        <v>1664732.81</v>
      </c>
      <c r="BW645" s="160">
        <v>1664732.81</v>
      </c>
      <c r="BX645" s="160">
        <v>0</v>
      </c>
      <c r="BY645" s="160">
        <v>1659202.21</v>
      </c>
      <c r="BZ645" s="160">
        <v>1659202.21</v>
      </c>
      <c r="CA645" s="160">
        <v>0</v>
      </c>
      <c r="CB645" s="160">
        <v>1659202.21</v>
      </c>
      <c r="CC645" s="160">
        <v>1659202.21</v>
      </c>
      <c r="CD645" s="160">
        <v>0</v>
      </c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  <c r="EH645" s="145"/>
      <c r="EI645" s="145"/>
      <c r="EJ645" s="145"/>
      <c r="EK645" s="145"/>
      <c r="EL645" s="145"/>
      <c r="EM645" s="145"/>
      <c r="EN645" s="145"/>
      <c r="EO645" s="145"/>
      <c r="EP645" s="145"/>
      <c r="EQ645" s="145"/>
      <c r="ER645" s="145"/>
      <c r="ES645" s="145"/>
      <c r="ET645" s="145"/>
      <c r="EU645" s="145"/>
      <c r="EV645" s="145"/>
      <c r="EW645" s="145"/>
      <c r="EX645" s="145"/>
      <c r="EY645" s="145"/>
      <c r="EZ645" s="145"/>
      <c r="FA645" s="145"/>
      <c r="FB645" s="145"/>
      <c r="FC645" s="145"/>
      <c r="FD645" s="145"/>
      <c r="FE645" s="145"/>
      <c r="FF645" s="145"/>
      <c r="FG645" s="145"/>
      <c r="FH645" s="145"/>
      <c r="FI645" s="145"/>
      <c r="FJ645" s="145"/>
      <c r="FK645" s="145"/>
      <c r="FL645" s="145"/>
      <c r="FM645" s="145"/>
      <c r="FN645" s="145"/>
      <c r="FO645" s="145"/>
      <c r="FP645" s="145"/>
      <c r="FQ645" s="145"/>
      <c r="FR645" s="145"/>
      <c r="FS645" s="145"/>
      <c r="FT645" s="146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8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I645" s="147"/>
      <c r="HJ645" s="147"/>
      <c r="HK645" s="147"/>
      <c r="HL645" s="147"/>
      <c r="HM645" s="147"/>
    </row>
    <row r="646" spans="1:221" s="149" customFormat="1" ht="12" customHeight="1" x14ac:dyDescent="0.2">
      <c r="A646" s="150">
        <v>410</v>
      </c>
      <c r="B646" s="151" t="s">
        <v>2410</v>
      </c>
      <c r="C646" s="161"/>
      <c r="D646" s="161"/>
      <c r="E646" s="162"/>
      <c r="F646" s="154">
        <f t="shared" si="159"/>
        <v>53.132342088805508</v>
      </c>
      <c r="G646" s="306">
        <v>1959</v>
      </c>
      <c r="H646" s="281">
        <v>2025</v>
      </c>
      <c r="I646" s="154">
        <f t="shared" si="158"/>
        <v>316543.67</v>
      </c>
      <c r="J646" s="152">
        <f t="shared" si="161"/>
        <v>3375053.81</v>
      </c>
      <c r="K646" s="155">
        <f t="shared" si="162"/>
        <v>0</v>
      </c>
      <c r="L646" s="152">
        <v>0</v>
      </c>
      <c r="M646" s="152">
        <v>0</v>
      </c>
      <c r="N646" s="152">
        <v>0</v>
      </c>
      <c r="O646" s="152">
        <v>0</v>
      </c>
      <c r="P646" s="152">
        <v>0</v>
      </c>
      <c r="Q646" s="155"/>
      <c r="R646" s="155">
        <v>0</v>
      </c>
      <c r="S646" s="155"/>
      <c r="T646" s="155">
        <v>0</v>
      </c>
      <c r="U646" s="155"/>
      <c r="V646" s="155">
        <v>0</v>
      </c>
      <c r="W646" s="156">
        <v>0</v>
      </c>
      <c r="X646" s="155">
        <v>0</v>
      </c>
      <c r="Y646" s="157" t="s">
        <v>235</v>
      </c>
      <c r="Z646" s="155">
        <v>444.2</v>
      </c>
      <c r="AA646" s="155">
        <f t="shared" si="165"/>
        <v>3223176.39</v>
      </c>
      <c r="AB646" s="144">
        <v>0</v>
      </c>
      <c r="AC646" s="144">
        <v>0</v>
      </c>
      <c r="AD646" s="144">
        <v>0</v>
      </c>
      <c r="AE646" s="144">
        <v>0</v>
      </c>
      <c r="AF646" s="144">
        <v>0</v>
      </c>
      <c r="AG646" s="144">
        <v>0</v>
      </c>
      <c r="AH646" s="144">
        <v>0</v>
      </c>
      <c r="AI646" s="144">
        <v>0</v>
      </c>
      <c r="AJ646" s="144">
        <v>0</v>
      </c>
      <c r="AK646" s="144">
        <v>0</v>
      </c>
      <c r="AL646" s="144">
        <v>0</v>
      </c>
      <c r="AM646" s="144">
        <f t="shared" si="163"/>
        <v>101251.61</v>
      </c>
      <c r="AN646" s="144">
        <f t="shared" si="164"/>
        <v>50625.81</v>
      </c>
      <c r="AO646" s="144">
        <v>0</v>
      </c>
      <c r="AP646" s="144" t="s">
        <v>4526</v>
      </c>
      <c r="AQ646" s="294"/>
      <c r="AR646" s="144"/>
      <c r="AS646" s="271"/>
      <c r="AT646" s="144"/>
      <c r="AU646" s="144"/>
      <c r="AV646" s="158" t="s">
        <v>2408</v>
      </c>
      <c r="AW646" s="159" t="s">
        <v>2409</v>
      </c>
      <c r="AX646" s="159" t="s">
        <v>2410</v>
      </c>
      <c r="AY646" s="159" t="s">
        <v>878</v>
      </c>
      <c r="AZ646" s="159" t="s">
        <v>879</v>
      </c>
      <c r="BA646" s="158" t="s">
        <v>1068</v>
      </c>
      <c r="BB646" s="159" t="s">
        <v>891</v>
      </c>
      <c r="BC646" s="158" t="s">
        <v>166</v>
      </c>
      <c r="BD646" s="158" t="s">
        <v>166</v>
      </c>
      <c r="BE646" s="158" t="s">
        <v>865</v>
      </c>
      <c r="BF646" s="160">
        <v>695.8</v>
      </c>
      <c r="BG646" s="160">
        <v>639.6</v>
      </c>
      <c r="BH646" s="158" t="s">
        <v>883</v>
      </c>
      <c r="BI646" s="193">
        <v>7.5</v>
      </c>
      <c r="BJ646" s="159" t="s">
        <v>884</v>
      </c>
      <c r="BK646" s="160">
        <v>444.2</v>
      </c>
      <c r="BL646" s="160">
        <v>444.2</v>
      </c>
      <c r="BM646" s="160">
        <v>1080</v>
      </c>
      <c r="BN646" s="158"/>
      <c r="BO646" s="159" t="s">
        <v>885</v>
      </c>
      <c r="BP646" s="159" t="s">
        <v>886</v>
      </c>
      <c r="BQ646" s="204" t="s">
        <v>887</v>
      </c>
      <c r="BR646" s="160">
        <v>2459984.04</v>
      </c>
      <c r="BS646" s="160">
        <v>316543.67</v>
      </c>
      <c r="BT646" s="160">
        <v>0</v>
      </c>
      <c r="BU646" s="138">
        <v>316543.67</v>
      </c>
      <c r="BV646" s="160">
        <v>316543.67</v>
      </c>
      <c r="BW646" s="160">
        <v>316543.67</v>
      </c>
      <c r="BX646" s="160">
        <v>0</v>
      </c>
      <c r="BY646" s="160">
        <v>314281.77</v>
      </c>
      <c r="BZ646" s="160">
        <v>314281.77</v>
      </c>
      <c r="CA646" s="160">
        <v>0</v>
      </c>
      <c r="CB646" s="160">
        <v>314281.77</v>
      </c>
      <c r="CC646" s="160">
        <v>314281.77</v>
      </c>
      <c r="CD646" s="160">
        <v>0</v>
      </c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  <c r="EH646" s="145"/>
      <c r="EI646" s="145"/>
      <c r="EJ646" s="145"/>
      <c r="EK646" s="145"/>
      <c r="EL646" s="145"/>
      <c r="EM646" s="145"/>
      <c r="EN646" s="145"/>
      <c r="EO646" s="145"/>
      <c r="EP646" s="145"/>
      <c r="EQ646" s="145"/>
      <c r="ER646" s="145"/>
      <c r="ES646" s="145"/>
      <c r="ET646" s="145"/>
      <c r="EU646" s="145"/>
      <c r="EV646" s="145"/>
      <c r="EW646" s="145"/>
      <c r="EX646" s="145"/>
      <c r="EY646" s="145"/>
      <c r="EZ646" s="145"/>
      <c r="FA646" s="145"/>
      <c r="FB646" s="145"/>
      <c r="FC646" s="145"/>
      <c r="FD646" s="145"/>
      <c r="FE646" s="145"/>
      <c r="FF646" s="145"/>
      <c r="FG646" s="145"/>
      <c r="FH646" s="145"/>
      <c r="FI646" s="145"/>
      <c r="FJ646" s="145"/>
      <c r="FK646" s="145"/>
      <c r="FL646" s="145"/>
      <c r="FM646" s="145"/>
      <c r="FN646" s="145"/>
      <c r="FO646" s="145"/>
      <c r="FP646" s="145"/>
      <c r="FQ646" s="145"/>
      <c r="FR646" s="145"/>
      <c r="FS646" s="145"/>
      <c r="FT646" s="146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8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I646" s="147"/>
      <c r="HJ646" s="147"/>
      <c r="HK646" s="147"/>
      <c r="HL646" s="147"/>
      <c r="HM646" s="147"/>
    </row>
    <row r="647" spans="1:221" s="149" customFormat="1" ht="12" customHeight="1" x14ac:dyDescent="0.2">
      <c r="A647" s="150">
        <v>411</v>
      </c>
      <c r="B647" s="151" t="s">
        <v>2413</v>
      </c>
      <c r="C647" s="161"/>
      <c r="D647" s="161"/>
      <c r="E647" s="162"/>
      <c r="F647" s="154">
        <f t="shared" si="159"/>
        <v>73.72170846715504</v>
      </c>
      <c r="G647" s="306">
        <v>1982</v>
      </c>
      <c r="H647" s="281">
        <v>2025</v>
      </c>
      <c r="I647" s="154">
        <f t="shared" si="158"/>
        <v>466400.61</v>
      </c>
      <c r="J647" s="152">
        <f t="shared" si="161"/>
        <v>6595107.4000000004</v>
      </c>
      <c r="K647" s="155">
        <f t="shared" si="162"/>
        <v>0</v>
      </c>
      <c r="L647" s="152">
        <v>0</v>
      </c>
      <c r="M647" s="152">
        <v>0</v>
      </c>
      <c r="N647" s="152">
        <v>0</v>
      </c>
      <c r="O647" s="152">
        <v>0</v>
      </c>
      <c r="P647" s="152">
        <v>0</v>
      </c>
      <c r="Q647" s="155"/>
      <c r="R647" s="155">
        <v>0</v>
      </c>
      <c r="S647" s="155"/>
      <c r="T647" s="155">
        <v>0</v>
      </c>
      <c r="U647" s="155"/>
      <c r="V647" s="155">
        <v>0</v>
      </c>
      <c r="W647" s="156">
        <v>0</v>
      </c>
      <c r="X647" s="155">
        <v>0</v>
      </c>
      <c r="Y647" s="157" t="s">
        <v>235</v>
      </c>
      <c r="Z647" s="155">
        <v>868</v>
      </c>
      <c r="AA647" s="155">
        <f t="shared" si="165"/>
        <v>6298327.5700000003</v>
      </c>
      <c r="AB647" s="144">
        <v>0</v>
      </c>
      <c r="AC647" s="144">
        <v>0</v>
      </c>
      <c r="AD647" s="144">
        <v>0</v>
      </c>
      <c r="AE647" s="144">
        <v>0</v>
      </c>
      <c r="AF647" s="144">
        <v>0</v>
      </c>
      <c r="AG647" s="144">
        <v>0</v>
      </c>
      <c r="AH647" s="144">
        <v>0</v>
      </c>
      <c r="AI647" s="144">
        <v>0</v>
      </c>
      <c r="AJ647" s="144">
        <v>0</v>
      </c>
      <c r="AK647" s="144">
        <v>0</v>
      </c>
      <c r="AL647" s="144">
        <v>0</v>
      </c>
      <c r="AM647" s="144">
        <f t="shared" si="163"/>
        <v>197853.22</v>
      </c>
      <c r="AN647" s="144">
        <f t="shared" si="164"/>
        <v>98926.61</v>
      </c>
      <c r="AO647" s="144">
        <v>0</v>
      </c>
      <c r="AP647" s="144" t="s">
        <v>4526</v>
      </c>
      <c r="AQ647" s="294"/>
      <c r="AR647" s="144"/>
      <c r="AS647" s="271"/>
      <c r="AT647" s="144"/>
      <c r="AU647" s="144"/>
      <c r="AV647" s="158" t="s">
        <v>2411</v>
      </c>
      <c r="AW647" s="159" t="s">
        <v>2412</v>
      </c>
      <c r="AX647" s="159" t="s">
        <v>2413</v>
      </c>
      <c r="AY647" s="159"/>
      <c r="AZ647" s="159" t="s">
        <v>879</v>
      </c>
      <c r="BA647" s="158" t="s">
        <v>917</v>
      </c>
      <c r="BB647" s="159" t="s">
        <v>891</v>
      </c>
      <c r="BC647" s="158" t="s">
        <v>166</v>
      </c>
      <c r="BD647" s="158" t="s">
        <v>844</v>
      </c>
      <c r="BE647" s="158" t="s">
        <v>1502</v>
      </c>
      <c r="BF647" s="160">
        <v>1049.4000000000001</v>
      </c>
      <c r="BG647" s="160">
        <v>923.7</v>
      </c>
      <c r="BH647" s="158" t="s">
        <v>883</v>
      </c>
      <c r="BI647" s="193">
        <v>7.5</v>
      </c>
      <c r="BJ647" s="159" t="s">
        <v>884</v>
      </c>
      <c r="BK647" s="160">
        <v>868</v>
      </c>
      <c r="BL647" s="160">
        <v>0</v>
      </c>
      <c r="BM647" s="160">
        <v>679.5</v>
      </c>
      <c r="BN647" s="158"/>
      <c r="BO647" s="159" t="s">
        <v>885</v>
      </c>
      <c r="BP647" s="159" t="s">
        <v>886</v>
      </c>
      <c r="BQ647" s="204" t="s">
        <v>887</v>
      </c>
      <c r="BR647" s="160">
        <v>4806992.68</v>
      </c>
      <c r="BS647" s="160">
        <v>466400.61</v>
      </c>
      <c r="BT647" s="160">
        <v>0</v>
      </c>
      <c r="BU647" s="138">
        <v>466400.61</v>
      </c>
      <c r="BV647" s="160">
        <v>466489.33</v>
      </c>
      <c r="BW647" s="160">
        <v>466489.33</v>
      </c>
      <c r="BX647" s="160">
        <v>0</v>
      </c>
      <c r="BY647" s="160">
        <v>463007.06</v>
      </c>
      <c r="BZ647" s="160">
        <v>463007.06</v>
      </c>
      <c r="CA647" s="160">
        <v>0</v>
      </c>
      <c r="CB647" s="160">
        <v>463095.78</v>
      </c>
      <c r="CC647" s="160">
        <v>463095.78</v>
      </c>
      <c r="CD647" s="160">
        <v>0</v>
      </c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  <c r="EH647" s="145"/>
      <c r="EI647" s="145"/>
      <c r="EJ647" s="145"/>
      <c r="EK647" s="145"/>
      <c r="EL647" s="145"/>
      <c r="EM647" s="145"/>
      <c r="EN647" s="145"/>
      <c r="EO647" s="145"/>
      <c r="EP647" s="145"/>
      <c r="EQ647" s="145"/>
      <c r="ER647" s="145"/>
      <c r="ES647" s="145"/>
      <c r="ET647" s="145"/>
      <c r="EU647" s="145"/>
      <c r="EV647" s="145"/>
      <c r="EW647" s="145"/>
      <c r="EX647" s="145"/>
      <c r="EY647" s="145"/>
      <c r="EZ647" s="145"/>
      <c r="FA647" s="145"/>
      <c r="FB647" s="145"/>
      <c r="FC647" s="145"/>
      <c r="FD647" s="145"/>
      <c r="FE647" s="145"/>
      <c r="FF647" s="145"/>
      <c r="FG647" s="145"/>
      <c r="FH647" s="145"/>
      <c r="FI647" s="145"/>
      <c r="FJ647" s="145"/>
      <c r="FK647" s="145"/>
      <c r="FL647" s="145"/>
      <c r="FM647" s="145"/>
      <c r="FN647" s="145"/>
      <c r="FO647" s="145"/>
      <c r="FP647" s="145"/>
      <c r="FQ647" s="145"/>
      <c r="FR647" s="145"/>
      <c r="FS647" s="145"/>
      <c r="FT647" s="146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8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I647" s="147"/>
      <c r="HJ647" s="147"/>
      <c r="HK647" s="147"/>
      <c r="HL647" s="147"/>
      <c r="HM647" s="147"/>
    </row>
    <row r="648" spans="1:221" s="149" customFormat="1" ht="12" customHeight="1" x14ac:dyDescent="0.2">
      <c r="A648" s="150">
        <v>412</v>
      </c>
      <c r="B648" s="151" t="s">
        <v>2416</v>
      </c>
      <c r="C648" s="161"/>
      <c r="D648" s="161"/>
      <c r="E648" s="162"/>
      <c r="F648" s="154">
        <f t="shared" si="159"/>
        <v>70.759035342532073</v>
      </c>
      <c r="G648" s="306">
        <v>1987</v>
      </c>
      <c r="H648" s="281">
        <v>2025</v>
      </c>
      <c r="I648" s="154">
        <f t="shared" si="158"/>
        <v>207340.85</v>
      </c>
      <c r="J648" s="152">
        <f t="shared" si="161"/>
        <v>3130396.6</v>
      </c>
      <c r="K648" s="155">
        <f t="shared" si="162"/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5"/>
      <c r="R648" s="155">
        <v>0</v>
      </c>
      <c r="S648" s="155"/>
      <c r="T648" s="155">
        <v>0</v>
      </c>
      <c r="U648" s="155"/>
      <c r="V648" s="155">
        <v>0</v>
      </c>
      <c r="W648" s="156">
        <v>0</v>
      </c>
      <c r="X648" s="155">
        <v>0</v>
      </c>
      <c r="Y648" s="157" t="s">
        <v>235</v>
      </c>
      <c r="Z648" s="155">
        <v>412</v>
      </c>
      <c r="AA648" s="155">
        <f t="shared" si="165"/>
        <v>2989528.75</v>
      </c>
      <c r="AB648" s="144">
        <v>0</v>
      </c>
      <c r="AC648" s="144">
        <v>0</v>
      </c>
      <c r="AD648" s="144">
        <v>0</v>
      </c>
      <c r="AE648" s="144">
        <v>0</v>
      </c>
      <c r="AF648" s="144">
        <v>0</v>
      </c>
      <c r="AG648" s="144">
        <v>0</v>
      </c>
      <c r="AH648" s="144">
        <v>0</v>
      </c>
      <c r="AI648" s="144">
        <v>0</v>
      </c>
      <c r="AJ648" s="144">
        <v>0</v>
      </c>
      <c r="AK648" s="144">
        <v>0</v>
      </c>
      <c r="AL648" s="144">
        <v>0</v>
      </c>
      <c r="AM648" s="144">
        <f t="shared" si="163"/>
        <v>93911.9</v>
      </c>
      <c r="AN648" s="144">
        <f t="shared" si="164"/>
        <v>46955.95</v>
      </c>
      <c r="AO648" s="144">
        <v>0</v>
      </c>
      <c r="AP648" s="144" t="s">
        <v>4526</v>
      </c>
      <c r="AQ648" s="294"/>
      <c r="AR648" s="144"/>
      <c r="AS648" s="271"/>
      <c r="AT648" s="144"/>
      <c r="AU648" s="144"/>
      <c r="AV648" s="158" t="s">
        <v>2414</v>
      </c>
      <c r="AW648" s="159" t="s">
        <v>2415</v>
      </c>
      <c r="AX648" s="159" t="s">
        <v>2416</v>
      </c>
      <c r="AY648" s="159"/>
      <c r="AZ648" s="159" t="s">
        <v>879</v>
      </c>
      <c r="BA648" s="158" t="s">
        <v>1398</v>
      </c>
      <c r="BB648" s="159" t="s">
        <v>891</v>
      </c>
      <c r="BC648" s="158" t="s">
        <v>166</v>
      </c>
      <c r="BD648" s="158" t="s">
        <v>165</v>
      </c>
      <c r="BE648" s="158" t="s">
        <v>857</v>
      </c>
      <c r="BF648" s="160">
        <v>510</v>
      </c>
      <c r="BG648" s="160">
        <v>459</v>
      </c>
      <c r="BH648" s="158" t="s">
        <v>883</v>
      </c>
      <c r="BI648" s="193">
        <v>7.5</v>
      </c>
      <c r="BJ648" s="159" t="s">
        <v>884</v>
      </c>
      <c r="BK648" s="160">
        <v>412</v>
      </c>
      <c r="BL648" s="160">
        <v>0</v>
      </c>
      <c r="BM648" s="160">
        <v>382.5</v>
      </c>
      <c r="BN648" s="158"/>
      <c r="BO648" s="159" t="s">
        <v>885</v>
      </c>
      <c r="BP648" s="159" t="s">
        <v>886</v>
      </c>
      <c r="BQ648" s="204" t="s">
        <v>887</v>
      </c>
      <c r="BR648" s="160">
        <v>2281660.12</v>
      </c>
      <c r="BS648" s="160">
        <v>207340.85</v>
      </c>
      <c r="BT648" s="160">
        <v>0</v>
      </c>
      <c r="BU648" s="138">
        <v>207340.85</v>
      </c>
      <c r="BV648" s="160">
        <v>207340.85</v>
      </c>
      <c r="BW648" s="160">
        <v>207340.85</v>
      </c>
      <c r="BX648" s="160">
        <v>0</v>
      </c>
      <c r="BY648" s="160">
        <v>206810.88</v>
      </c>
      <c r="BZ648" s="160">
        <v>206810.88</v>
      </c>
      <c r="CA648" s="160">
        <v>0</v>
      </c>
      <c r="CB648" s="160">
        <v>206810.88</v>
      </c>
      <c r="CC648" s="160">
        <v>206810.88</v>
      </c>
      <c r="CD648" s="160">
        <v>0</v>
      </c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  <c r="EH648" s="145"/>
      <c r="EI648" s="145"/>
      <c r="EJ648" s="145"/>
      <c r="EK648" s="145"/>
      <c r="EL648" s="145"/>
      <c r="EM648" s="145"/>
      <c r="EN648" s="145"/>
      <c r="EO648" s="145"/>
      <c r="EP648" s="145"/>
      <c r="EQ648" s="145"/>
      <c r="ER648" s="145"/>
      <c r="ES648" s="145"/>
      <c r="ET648" s="145"/>
      <c r="EU648" s="145"/>
      <c r="EV648" s="145"/>
      <c r="EW648" s="145"/>
      <c r="EX648" s="145"/>
      <c r="EY648" s="145"/>
      <c r="EZ648" s="145"/>
      <c r="FA648" s="145"/>
      <c r="FB648" s="145"/>
      <c r="FC648" s="145"/>
      <c r="FD648" s="145"/>
      <c r="FE648" s="145"/>
      <c r="FF648" s="145"/>
      <c r="FG648" s="145"/>
      <c r="FH648" s="145"/>
      <c r="FI648" s="145"/>
      <c r="FJ648" s="145"/>
      <c r="FK648" s="145"/>
      <c r="FL648" s="145"/>
      <c r="FM648" s="145"/>
      <c r="FN648" s="145"/>
      <c r="FO648" s="145"/>
      <c r="FP648" s="145"/>
      <c r="FQ648" s="145"/>
      <c r="FR648" s="145"/>
      <c r="FS648" s="145"/>
      <c r="FT648" s="146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8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I648" s="147"/>
      <c r="HJ648" s="147"/>
      <c r="HK648" s="147"/>
      <c r="HL648" s="147"/>
      <c r="HM648" s="147"/>
    </row>
    <row r="649" spans="1:221" s="149" customFormat="1" ht="12" customHeight="1" x14ac:dyDescent="0.2">
      <c r="A649" s="150">
        <v>413</v>
      </c>
      <c r="B649" s="151" t="s">
        <v>2419</v>
      </c>
      <c r="C649" s="161"/>
      <c r="D649" s="161"/>
      <c r="E649" s="162"/>
      <c r="F649" s="154">
        <f t="shared" si="159"/>
        <v>33.364100407663038</v>
      </c>
      <c r="G649" s="306">
        <v>1993</v>
      </c>
      <c r="H649" s="281">
        <v>2025</v>
      </c>
      <c r="I649" s="154">
        <f t="shared" si="158"/>
        <v>1512843.08</v>
      </c>
      <c r="J649" s="152">
        <f t="shared" si="161"/>
        <v>10605528</v>
      </c>
      <c r="K649" s="155">
        <f t="shared" si="162"/>
        <v>0</v>
      </c>
      <c r="L649" s="152">
        <v>0</v>
      </c>
      <c r="M649" s="152">
        <v>0</v>
      </c>
      <c r="N649" s="152">
        <v>0</v>
      </c>
      <c r="O649" s="152">
        <v>0</v>
      </c>
      <c r="P649" s="152">
        <v>0</v>
      </c>
      <c r="Q649" s="155"/>
      <c r="R649" s="155">
        <v>0</v>
      </c>
      <c r="S649" s="155"/>
      <c r="T649" s="155">
        <v>0</v>
      </c>
      <c r="U649" s="155"/>
      <c r="V649" s="155">
        <v>0</v>
      </c>
      <c r="W649" s="156">
        <v>0</v>
      </c>
      <c r="X649" s="155">
        <v>0</v>
      </c>
      <c r="Y649" s="157" t="s">
        <v>234</v>
      </c>
      <c r="Z649" s="155">
        <v>1200</v>
      </c>
      <c r="AA649" s="155">
        <f t="shared" si="165"/>
        <v>10128279.24</v>
      </c>
      <c r="AB649" s="144">
        <v>0</v>
      </c>
      <c r="AC649" s="144">
        <v>0</v>
      </c>
      <c r="AD649" s="144">
        <v>0</v>
      </c>
      <c r="AE649" s="144">
        <v>0</v>
      </c>
      <c r="AF649" s="144">
        <v>0</v>
      </c>
      <c r="AG649" s="144">
        <v>0</v>
      </c>
      <c r="AH649" s="144">
        <v>0</v>
      </c>
      <c r="AI649" s="144">
        <v>0</v>
      </c>
      <c r="AJ649" s="144">
        <v>0</v>
      </c>
      <c r="AK649" s="144">
        <v>0</v>
      </c>
      <c r="AL649" s="144">
        <v>0</v>
      </c>
      <c r="AM649" s="144">
        <f t="shared" si="163"/>
        <v>318165.84000000003</v>
      </c>
      <c r="AN649" s="144">
        <f t="shared" si="164"/>
        <v>159082.92000000001</v>
      </c>
      <c r="AO649" s="144">
        <v>0</v>
      </c>
      <c r="AP649" s="144" t="s">
        <v>4526</v>
      </c>
      <c r="AQ649" s="294"/>
      <c r="AR649" s="144"/>
      <c r="AS649" s="271"/>
      <c r="AT649" s="144"/>
      <c r="AU649" s="144"/>
      <c r="AV649" s="158" t="s">
        <v>2417</v>
      </c>
      <c r="AW649" s="159" t="s">
        <v>2418</v>
      </c>
      <c r="AX649" s="159" t="s">
        <v>2419</v>
      </c>
      <c r="AY649" s="159"/>
      <c r="AZ649" s="159" t="s">
        <v>879</v>
      </c>
      <c r="BA649" s="158" t="s">
        <v>1010</v>
      </c>
      <c r="BB649" s="159" t="s">
        <v>891</v>
      </c>
      <c r="BC649" s="158" t="s">
        <v>846</v>
      </c>
      <c r="BD649" s="158" t="s">
        <v>846</v>
      </c>
      <c r="BE649" s="158" t="s">
        <v>1430</v>
      </c>
      <c r="BF649" s="160">
        <v>3410.3</v>
      </c>
      <c r="BG649" s="160">
        <v>3028.1</v>
      </c>
      <c r="BH649" s="158" t="s">
        <v>883</v>
      </c>
      <c r="BI649" s="193">
        <v>7.5</v>
      </c>
      <c r="BJ649" s="159" t="s">
        <v>892</v>
      </c>
      <c r="BK649" s="160">
        <v>1200</v>
      </c>
      <c r="BL649" s="160">
        <v>922</v>
      </c>
      <c r="BM649" s="160">
        <v>1971.5</v>
      </c>
      <c r="BN649" s="158"/>
      <c r="BO649" s="159" t="s">
        <v>885</v>
      </c>
      <c r="BP649" s="159" t="s">
        <v>886</v>
      </c>
      <c r="BQ649" s="204" t="s">
        <v>887</v>
      </c>
      <c r="BR649" s="160">
        <v>6923208</v>
      </c>
      <c r="BS649" s="160">
        <v>1512843.08</v>
      </c>
      <c r="BT649" s="160">
        <v>0</v>
      </c>
      <c r="BU649" s="138">
        <v>1512843.08</v>
      </c>
      <c r="BV649" s="160">
        <v>1520361.58</v>
      </c>
      <c r="BW649" s="160">
        <v>1520361.58</v>
      </c>
      <c r="BX649" s="160">
        <v>0</v>
      </c>
      <c r="BY649" s="160">
        <v>1497009.48</v>
      </c>
      <c r="BZ649" s="160">
        <v>1497009.48</v>
      </c>
      <c r="CA649" s="160">
        <v>0</v>
      </c>
      <c r="CB649" s="160">
        <v>1504527.98</v>
      </c>
      <c r="CC649" s="160">
        <v>1504527.98</v>
      </c>
      <c r="CD649" s="160">
        <v>0</v>
      </c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  <c r="EH649" s="145"/>
      <c r="EI649" s="145"/>
      <c r="EJ649" s="145"/>
      <c r="EK649" s="145"/>
      <c r="EL649" s="145"/>
      <c r="EM649" s="145"/>
      <c r="EN649" s="145"/>
      <c r="EO649" s="145"/>
      <c r="EP649" s="145"/>
      <c r="EQ649" s="145"/>
      <c r="ER649" s="145"/>
      <c r="ES649" s="145"/>
      <c r="ET649" s="145"/>
      <c r="EU649" s="145"/>
      <c r="EV649" s="145"/>
      <c r="EW649" s="145"/>
      <c r="EX649" s="145"/>
      <c r="EY649" s="145"/>
      <c r="EZ649" s="145"/>
      <c r="FA649" s="145"/>
      <c r="FB649" s="145"/>
      <c r="FC649" s="145"/>
      <c r="FD649" s="145"/>
      <c r="FE649" s="145"/>
      <c r="FF649" s="145"/>
      <c r="FG649" s="145"/>
      <c r="FH649" s="145"/>
      <c r="FI649" s="145"/>
      <c r="FJ649" s="145"/>
      <c r="FK649" s="145"/>
      <c r="FL649" s="145"/>
      <c r="FM649" s="145"/>
      <c r="FN649" s="145"/>
      <c r="FO649" s="145"/>
      <c r="FP649" s="145"/>
      <c r="FQ649" s="145"/>
      <c r="FR649" s="145"/>
      <c r="FS649" s="145"/>
      <c r="FT649" s="146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8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I649" s="147"/>
      <c r="HJ649" s="147"/>
      <c r="HK649" s="147"/>
      <c r="HL649" s="147"/>
      <c r="HM649" s="147"/>
    </row>
    <row r="650" spans="1:221" s="149" customFormat="1" ht="12" customHeight="1" x14ac:dyDescent="0.2">
      <c r="A650" s="150">
        <v>414</v>
      </c>
      <c r="B650" s="151" t="s">
        <v>2422</v>
      </c>
      <c r="C650" s="161"/>
      <c r="D650" s="161"/>
      <c r="E650" s="162"/>
      <c r="F650" s="154">
        <f t="shared" si="159"/>
        <v>97.105124416796258</v>
      </c>
      <c r="G650" s="306">
        <v>1969</v>
      </c>
      <c r="H650" s="281">
        <v>2025</v>
      </c>
      <c r="I650" s="154">
        <f t="shared" si="158"/>
        <v>337397.66</v>
      </c>
      <c r="J650" s="152">
        <f t="shared" si="161"/>
        <v>5956871.21</v>
      </c>
      <c r="K650" s="155">
        <f t="shared" si="162"/>
        <v>0</v>
      </c>
      <c r="L650" s="152">
        <v>0</v>
      </c>
      <c r="M650" s="152">
        <v>0</v>
      </c>
      <c r="N650" s="152">
        <v>0</v>
      </c>
      <c r="O650" s="152">
        <v>0</v>
      </c>
      <c r="P650" s="152">
        <v>0</v>
      </c>
      <c r="Q650" s="155"/>
      <c r="R650" s="155">
        <v>0</v>
      </c>
      <c r="S650" s="155"/>
      <c r="T650" s="155">
        <v>0</v>
      </c>
      <c r="U650" s="155"/>
      <c r="V650" s="155">
        <v>0</v>
      </c>
      <c r="W650" s="156">
        <v>0</v>
      </c>
      <c r="X650" s="155">
        <v>0</v>
      </c>
      <c r="Y650" s="157" t="s">
        <v>235</v>
      </c>
      <c r="Z650" s="155">
        <v>784</v>
      </c>
      <c r="AA650" s="155">
        <f t="shared" si="165"/>
        <v>5688812</v>
      </c>
      <c r="AB650" s="144">
        <v>0</v>
      </c>
      <c r="AC650" s="144">
        <v>0</v>
      </c>
      <c r="AD650" s="144">
        <v>0</v>
      </c>
      <c r="AE650" s="144">
        <v>0</v>
      </c>
      <c r="AF650" s="144">
        <v>0</v>
      </c>
      <c r="AG650" s="144">
        <v>0</v>
      </c>
      <c r="AH650" s="144">
        <v>0</v>
      </c>
      <c r="AI650" s="144">
        <v>0</v>
      </c>
      <c r="AJ650" s="144">
        <v>0</v>
      </c>
      <c r="AK650" s="144">
        <v>0</v>
      </c>
      <c r="AL650" s="144">
        <v>0</v>
      </c>
      <c r="AM650" s="144">
        <f t="shared" si="163"/>
        <v>178706.14</v>
      </c>
      <c r="AN650" s="144">
        <f t="shared" si="164"/>
        <v>89353.07</v>
      </c>
      <c r="AO650" s="144">
        <v>0</v>
      </c>
      <c r="AP650" s="144" t="s">
        <v>4526</v>
      </c>
      <c r="AQ650" s="294"/>
      <c r="AR650" s="144"/>
      <c r="AS650" s="271"/>
      <c r="AT650" s="144"/>
      <c r="AU650" s="144"/>
      <c r="AV650" s="158" t="s">
        <v>2420</v>
      </c>
      <c r="AW650" s="159" t="s">
        <v>2421</v>
      </c>
      <c r="AX650" s="159" t="s">
        <v>2422</v>
      </c>
      <c r="AY650" s="159"/>
      <c r="AZ650" s="159" t="s">
        <v>879</v>
      </c>
      <c r="BA650" s="158" t="s">
        <v>1296</v>
      </c>
      <c r="BB650" s="159" t="s">
        <v>891</v>
      </c>
      <c r="BC650" s="158" t="s">
        <v>166</v>
      </c>
      <c r="BD650" s="158" t="s">
        <v>166</v>
      </c>
      <c r="BE650" s="158" t="s">
        <v>863</v>
      </c>
      <c r="BF650" s="160">
        <v>704.6</v>
      </c>
      <c r="BG650" s="160">
        <v>643</v>
      </c>
      <c r="BH650" s="158" t="s">
        <v>883</v>
      </c>
      <c r="BI650" s="193">
        <v>7.5</v>
      </c>
      <c r="BJ650" s="159" t="s">
        <v>884</v>
      </c>
      <c r="BK650" s="160">
        <v>784</v>
      </c>
      <c r="BL650" s="160"/>
      <c r="BM650" s="160">
        <v>582</v>
      </c>
      <c r="BN650" s="158"/>
      <c r="BO650" s="159" t="s">
        <v>885</v>
      </c>
      <c r="BP650" s="159" t="s">
        <v>886</v>
      </c>
      <c r="BQ650" s="204" t="s">
        <v>887</v>
      </c>
      <c r="BR650" s="160">
        <v>4341799.84</v>
      </c>
      <c r="BS650" s="160">
        <v>337397.66</v>
      </c>
      <c r="BT650" s="160">
        <v>0</v>
      </c>
      <c r="BU650" s="138">
        <v>337397.66</v>
      </c>
      <c r="BV650" s="160">
        <v>337397.66</v>
      </c>
      <c r="BW650" s="160">
        <v>337397.66</v>
      </c>
      <c r="BX650" s="160">
        <v>0</v>
      </c>
      <c r="BY650" s="160">
        <v>336981.91</v>
      </c>
      <c r="BZ650" s="160">
        <v>336981.91</v>
      </c>
      <c r="CA650" s="160">
        <v>0</v>
      </c>
      <c r="CB650" s="160">
        <v>336981.91</v>
      </c>
      <c r="CC650" s="160">
        <v>336981.91</v>
      </c>
      <c r="CD650" s="160">
        <v>0</v>
      </c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  <c r="EH650" s="145"/>
      <c r="EI650" s="145"/>
      <c r="EJ650" s="145"/>
      <c r="EK650" s="145"/>
      <c r="EL650" s="145"/>
      <c r="EM650" s="145"/>
      <c r="EN650" s="145"/>
      <c r="EO650" s="145"/>
      <c r="EP650" s="145"/>
      <c r="EQ650" s="145"/>
      <c r="ER650" s="145"/>
      <c r="ES650" s="145"/>
      <c r="ET650" s="145"/>
      <c r="EU650" s="145"/>
      <c r="EV650" s="145"/>
      <c r="EW650" s="145"/>
      <c r="EX650" s="145"/>
      <c r="EY650" s="145"/>
      <c r="EZ650" s="145"/>
      <c r="FA650" s="145"/>
      <c r="FB650" s="145"/>
      <c r="FC650" s="145"/>
      <c r="FD650" s="145"/>
      <c r="FE650" s="145"/>
      <c r="FF650" s="145"/>
      <c r="FG650" s="145"/>
      <c r="FH650" s="145"/>
      <c r="FI650" s="145"/>
      <c r="FJ650" s="145"/>
      <c r="FK650" s="145"/>
      <c r="FL650" s="145"/>
      <c r="FM650" s="145"/>
      <c r="FN650" s="145"/>
      <c r="FO650" s="145"/>
      <c r="FP650" s="145"/>
      <c r="FQ650" s="145"/>
      <c r="FR650" s="145"/>
      <c r="FS650" s="145"/>
      <c r="FT650" s="146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8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I650" s="147"/>
      <c r="HJ650" s="147"/>
      <c r="HK650" s="147"/>
      <c r="HL650" s="147"/>
      <c r="HM650" s="147"/>
    </row>
    <row r="651" spans="1:221" s="149" customFormat="1" ht="12" customHeight="1" x14ac:dyDescent="0.2">
      <c r="A651" s="150">
        <v>415</v>
      </c>
      <c r="B651" s="151" t="s">
        <v>2425</v>
      </c>
      <c r="C651" s="161"/>
      <c r="D651" s="161"/>
      <c r="E651" s="162"/>
      <c r="F651" s="154">
        <f t="shared" si="159"/>
        <v>25.806209574586781</v>
      </c>
      <c r="G651" s="306">
        <v>1968</v>
      </c>
      <c r="H651" s="281">
        <v>2025</v>
      </c>
      <c r="I651" s="154">
        <f t="shared" si="158"/>
        <v>1363029.64</v>
      </c>
      <c r="J651" s="152">
        <f t="shared" si="161"/>
        <v>7839252.7699999996</v>
      </c>
      <c r="K651" s="155">
        <f t="shared" si="162"/>
        <v>0</v>
      </c>
      <c r="L651" s="152">
        <v>0</v>
      </c>
      <c r="M651" s="152">
        <v>0</v>
      </c>
      <c r="N651" s="152">
        <v>0</v>
      </c>
      <c r="O651" s="152">
        <v>0</v>
      </c>
      <c r="P651" s="152">
        <v>0</v>
      </c>
      <c r="Q651" s="155"/>
      <c r="R651" s="155">
        <v>0</v>
      </c>
      <c r="S651" s="155"/>
      <c r="T651" s="155">
        <v>0</v>
      </c>
      <c r="U651" s="155"/>
      <c r="V651" s="155">
        <v>0</v>
      </c>
      <c r="W651" s="156">
        <v>0</v>
      </c>
      <c r="X651" s="155">
        <v>0</v>
      </c>
      <c r="Y651" s="157" t="s">
        <v>234</v>
      </c>
      <c r="Z651" s="155">
        <v>887</v>
      </c>
      <c r="AA651" s="155">
        <f t="shared" si="165"/>
        <v>7486486.4000000004</v>
      </c>
      <c r="AB651" s="144">
        <v>0</v>
      </c>
      <c r="AC651" s="144">
        <v>0</v>
      </c>
      <c r="AD651" s="144">
        <v>0</v>
      </c>
      <c r="AE651" s="144">
        <v>0</v>
      </c>
      <c r="AF651" s="144">
        <v>0</v>
      </c>
      <c r="AG651" s="144">
        <v>0</v>
      </c>
      <c r="AH651" s="144">
        <v>0</v>
      </c>
      <c r="AI651" s="144">
        <v>0</v>
      </c>
      <c r="AJ651" s="144">
        <v>0</v>
      </c>
      <c r="AK651" s="144">
        <v>0</v>
      </c>
      <c r="AL651" s="144">
        <v>0</v>
      </c>
      <c r="AM651" s="144">
        <f t="shared" si="163"/>
        <v>235177.58</v>
      </c>
      <c r="AN651" s="144">
        <f t="shared" si="164"/>
        <v>117588.79</v>
      </c>
      <c r="AO651" s="144">
        <v>0</v>
      </c>
      <c r="AP651" s="144" t="s">
        <v>4526</v>
      </c>
      <c r="AQ651" s="294"/>
      <c r="AR651" s="144"/>
      <c r="AS651" s="271"/>
      <c r="AT651" s="144"/>
      <c r="AU651" s="144"/>
      <c r="AV651" s="158" t="s">
        <v>2423</v>
      </c>
      <c r="AW651" s="159" t="s">
        <v>2424</v>
      </c>
      <c r="AX651" s="159" t="s">
        <v>2425</v>
      </c>
      <c r="AY651" s="159"/>
      <c r="AZ651" s="159" t="s">
        <v>879</v>
      </c>
      <c r="BA651" s="158" t="s">
        <v>1500</v>
      </c>
      <c r="BB651" s="159" t="s">
        <v>881</v>
      </c>
      <c r="BC651" s="158" t="s">
        <v>845</v>
      </c>
      <c r="BD651" s="158" t="s">
        <v>845</v>
      </c>
      <c r="BE651" s="158" t="s">
        <v>873</v>
      </c>
      <c r="BF651" s="160">
        <v>3069.9</v>
      </c>
      <c r="BG651" s="160">
        <v>2788.4</v>
      </c>
      <c r="BH651" s="158" t="s">
        <v>883</v>
      </c>
      <c r="BI651" s="193">
        <v>7.5</v>
      </c>
      <c r="BJ651" s="159" t="s">
        <v>892</v>
      </c>
      <c r="BK651" s="160">
        <v>887</v>
      </c>
      <c r="BL651" s="160"/>
      <c r="BM651" s="160">
        <v>2822</v>
      </c>
      <c r="BN651" s="158"/>
      <c r="BO651" s="159" t="s">
        <v>885</v>
      </c>
      <c r="BP651" s="159" t="s">
        <v>886</v>
      </c>
      <c r="BQ651" s="204" t="s">
        <v>887</v>
      </c>
      <c r="BR651" s="160">
        <v>5117404.58</v>
      </c>
      <c r="BS651" s="160">
        <v>1363029.64</v>
      </c>
      <c r="BT651" s="160">
        <v>0</v>
      </c>
      <c r="BU651" s="138">
        <v>1363029.64</v>
      </c>
      <c r="BV651" s="160">
        <v>1364954.74</v>
      </c>
      <c r="BW651" s="160">
        <v>1364954.74</v>
      </c>
      <c r="BX651" s="160">
        <v>0</v>
      </c>
      <c r="BY651" s="160">
        <v>1356857.81</v>
      </c>
      <c r="BZ651" s="160">
        <v>1356857.81</v>
      </c>
      <c r="CA651" s="160">
        <v>0</v>
      </c>
      <c r="CB651" s="160">
        <v>1358782.91</v>
      </c>
      <c r="CC651" s="160">
        <v>1358782.91</v>
      </c>
      <c r="CD651" s="160">
        <v>0</v>
      </c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  <c r="EH651" s="145"/>
      <c r="EI651" s="145"/>
      <c r="EJ651" s="145"/>
      <c r="EK651" s="145"/>
      <c r="EL651" s="145"/>
      <c r="EM651" s="145"/>
      <c r="EN651" s="145"/>
      <c r="EO651" s="145"/>
      <c r="EP651" s="145"/>
      <c r="EQ651" s="145"/>
      <c r="ER651" s="145"/>
      <c r="ES651" s="145"/>
      <c r="ET651" s="145"/>
      <c r="EU651" s="145"/>
      <c r="EV651" s="145"/>
      <c r="EW651" s="145"/>
      <c r="EX651" s="145"/>
      <c r="EY651" s="145"/>
      <c r="EZ651" s="145"/>
      <c r="FA651" s="145"/>
      <c r="FB651" s="145"/>
      <c r="FC651" s="145"/>
      <c r="FD651" s="145"/>
      <c r="FE651" s="145"/>
      <c r="FF651" s="145"/>
      <c r="FG651" s="145"/>
      <c r="FH651" s="145"/>
      <c r="FI651" s="145"/>
      <c r="FJ651" s="145"/>
      <c r="FK651" s="145"/>
      <c r="FL651" s="145"/>
      <c r="FM651" s="145"/>
      <c r="FN651" s="145"/>
      <c r="FO651" s="145"/>
      <c r="FP651" s="145"/>
      <c r="FQ651" s="145"/>
      <c r="FR651" s="145"/>
      <c r="FS651" s="145"/>
      <c r="FT651" s="146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8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I651" s="147"/>
      <c r="HJ651" s="147"/>
      <c r="HK651" s="147"/>
      <c r="HL651" s="147"/>
      <c r="HM651" s="147"/>
    </row>
    <row r="652" spans="1:221" s="149" customFormat="1" ht="12" customHeight="1" x14ac:dyDescent="0.2">
      <c r="A652" s="150">
        <v>416</v>
      </c>
      <c r="B652" s="151" t="s">
        <v>2428</v>
      </c>
      <c r="C652" s="161"/>
      <c r="D652" s="161"/>
      <c r="E652" s="162"/>
      <c r="F652" s="154">
        <f t="shared" si="159"/>
        <v>20.38667679032217</v>
      </c>
      <c r="G652" s="306">
        <v>1970</v>
      </c>
      <c r="H652" s="281">
        <v>2025</v>
      </c>
      <c r="I652" s="154">
        <f t="shared" si="158"/>
        <v>1703075.77</v>
      </c>
      <c r="J652" s="152">
        <f t="shared" si="161"/>
        <v>8086715.0999999996</v>
      </c>
      <c r="K652" s="155">
        <f t="shared" si="162"/>
        <v>0</v>
      </c>
      <c r="L652" s="152">
        <v>0</v>
      </c>
      <c r="M652" s="152">
        <v>0</v>
      </c>
      <c r="N652" s="152">
        <v>0</v>
      </c>
      <c r="O652" s="152">
        <v>0</v>
      </c>
      <c r="P652" s="152">
        <v>0</v>
      </c>
      <c r="Q652" s="155"/>
      <c r="R652" s="155">
        <v>0</v>
      </c>
      <c r="S652" s="155"/>
      <c r="T652" s="155">
        <v>0</v>
      </c>
      <c r="U652" s="155"/>
      <c r="V652" s="155">
        <v>0</v>
      </c>
      <c r="W652" s="156">
        <v>0</v>
      </c>
      <c r="X652" s="155">
        <v>0</v>
      </c>
      <c r="Y652" s="157" t="s">
        <v>234</v>
      </c>
      <c r="Z652" s="155">
        <v>915</v>
      </c>
      <c r="AA652" s="155">
        <f t="shared" si="165"/>
        <v>7722812.9199999999</v>
      </c>
      <c r="AB652" s="144">
        <v>0</v>
      </c>
      <c r="AC652" s="144">
        <v>0</v>
      </c>
      <c r="AD652" s="144">
        <v>0</v>
      </c>
      <c r="AE652" s="144">
        <v>0</v>
      </c>
      <c r="AF652" s="144">
        <v>0</v>
      </c>
      <c r="AG652" s="144">
        <v>0</v>
      </c>
      <c r="AH652" s="144">
        <v>0</v>
      </c>
      <c r="AI652" s="144">
        <v>0</v>
      </c>
      <c r="AJ652" s="144">
        <v>0</v>
      </c>
      <c r="AK652" s="144">
        <v>0</v>
      </c>
      <c r="AL652" s="144">
        <v>0</v>
      </c>
      <c r="AM652" s="144">
        <f t="shared" si="163"/>
        <v>242601.45</v>
      </c>
      <c r="AN652" s="144">
        <f t="shared" si="164"/>
        <v>121300.73</v>
      </c>
      <c r="AO652" s="144">
        <v>0</v>
      </c>
      <c r="AP652" s="144" t="s">
        <v>4526</v>
      </c>
      <c r="AQ652" s="294"/>
      <c r="AR652" s="144"/>
      <c r="AS652" s="271"/>
      <c r="AT652" s="144"/>
      <c r="AU652" s="144"/>
      <c r="AV652" s="158" t="s">
        <v>2426</v>
      </c>
      <c r="AW652" s="159" t="s">
        <v>2427</v>
      </c>
      <c r="AX652" s="159" t="s">
        <v>2428</v>
      </c>
      <c r="AY652" s="159"/>
      <c r="AZ652" s="159" t="s">
        <v>879</v>
      </c>
      <c r="BA652" s="158" t="s">
        <v>901</v>
      </c>
      <c r="BB652" s="159" t="s">
        <v>881</v>
      </c>
      <c r="BC652" s="158" t="s">
        <v>846</v>
      </c>
      <c r="BD652" s="158" t="s">
        <v>845</v>
      </c>
      <c r="BE652" s="158" t="s">
        <v>873</v>
      </c>
      <c r="BF652" s="160">
        <v>3853.5</v>
      </c>
      <c r="BG652" s="160">
        <v>3479.2</v>
      </c>
      <c r="BH652" s="158" t="s">
        <v>883</v>
      </c>
      <c r="BI652" s="193">
        <v>7.5</v>
      </c>
      <c r="BJ652" s="159" t="s">
        <v>892</v>
      </c>
      <c r="BK652" s="160">
        <v>915</v>
      </c>
      <c r="BL652" s="160"/>
      <c r="BM652" s="160">
        <v>2822</v>
      </c>
      <c r="BN652" s="158" t="s">
        <v>1029</v>
      </c>
      <c r="BO652" s="159" t="s">
        <v>885</v>
      </c>
      <c r="BP652" s="159" t="s">
        <v>886</v>
      </c>
      <c r="BQ652" s="204" t="s">
        <v>887</v>
      </c>
      <c r="BR652" s="160">
        <v>5278946.0999999996</v>
      </c>
      <c r="BS652" s="160">
        <v>1703075.77</v>
      </c>
      <c r="BT652" s="160">
        <v>0</v>
      </c>
      <c r="BU652" s="138">
        <v>1703075.77</v>
      </c>
      <c r="BV652" s="160">
        <v>1709974.62</v>
      </c>
      <c r="BW652" s="160">
        <v>1709974.62</v>
      </c>
      <c r="BX652" s="160">
        <v>0</v>
      </c>
      <c r="BY652" s="160">
        <v>1695708.63</v>
      </c>
      <c r="BZ652" s="160">
        <v>1695708.63</v>
      </c>
      <c r="CA652" s="160">
        <v>0</v>
      </c>
      <c r="CB652" s="160">
        <v>1702589.32</v>
      </c>
      <c r="CC652" s="160">
        <v>1702589.32</v>
      </c>
      <c r="CD652" s="160">
        <v>0</v>
      </c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  <c r="EH652" s="145"/>
      <c r="EI652" s="145"/>
      <c r="EJ652" s="145"/>
      <c r="EK652" s="145"/>
      <c r="EL652" s="145"/>
      <c r="EM652" s="145"/>
      <c r="EN652" s="145"/>
      <c r="EO652" s="145"/>
      <c r="EP652" s="145"/>
      <c r="EQ652" s="145"/>
      <c r="ER652" s="145"/>
      <c r="ES652" s="145"/>
      <c r="ET652" s="145"/>
      <c r="EU652" s="145"/>
      <c r="EV652" s="145"/>
      <c r="EW652" s="145"/>
      <c r="EX652" s="145"/>
      <c r="EY652" s="145"/>
      <c r="EZ652" s="145"/>
      <c r="FA652" s="145"/>
      <c r="FB652" s="145"/>
      <c r="FC652" s="145"/>
      <c r="FD652" s="145"/>
      <c r="FE652" s="145"/>
      <c r="FF652" s="145"/>
      <c r="FG652" s="145"/>
      <c r="FH652" s="145"/>
      <c r="FI652" s="145"/>
      <c r="FJ652" s="145"/>
      <c r="FK652" s="145"/>
      <c r="FL652" s="145"/>
      <c r="FM652" s="145"/>
      <c r="FN652" s="145"/>
      <c r="FO652" s="145"/>
      <c r="FP652" s="145"/>
      <c r="FQ652" s="145"/>
      <c r="FR652" s="145"/>
      <c r="FS652" s="145"/>
      <c r="FT652" s="146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8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I652" s="147"/>
      <c r="HJ652" s="147"/>
      <c r="HK652" s="147"/>
      <c r="HL652" s="147"/>
      <c r="HM652" s="147"/>
    </row>
    <row r="653" spans="1:221" s="149" customFormat="1" ht="12" customHeight="1" x14ac:dyDescent="0.2">
      <c r="A653" s="150">
        <v>417</v>
      </c>
      <c r="B653" s="151" t="s">
        <v>2431</v>
      </c>
      <c r="C653" s="161"/>
      <c r="D653" s="161"/>
      <c r="E653" s="162"/>
      <c r="F653" s="154">
        <f t="shared" si="159"/>
        <v>30.732444098021269</v>
      </c>
      <c r="G653" s="306">
        <v>1988</v>
      </c>
      <c r="H653" s="281">
        <v>2025</v>
      </c>
      <c r="I653" s="154">
        <f t="shared" si="158"/>
        <v>2078997.63</v>
      </c>
      <c r="J653" s="152">
        <f t="shared" si="161"/>
        <v>13256910</v>
      </c>
      <c r="K653" s="155">
        <f t="shared" si="162"/>
        <v>0</v>
      </c>
      <c r="L653" s="152">
        <v>0</v>
      </c>
      <c r="M653" s="152">
        <v>0</v>
      </c>
      <c r="N653" s="152">
        <v>0</v>
      </c>
      <c r="O653" s="152">
        <v>0</v>
      </c>
      <c r="P653" s="152">
        <v>0</v>
      </c>
      <c r="Q653" s="155"/>
      <c r="R653" s="155">
        <v>0</v>
      </c>
      <c r="S653" s="155"/>
      <c r="T653" s="155">
        <v>0</v>
      </c>
      <c r="U653" s="155"/>
      <c r="V653" s="155">
        <v>0</v>
      </c>
      <c r="W653" s="156">
        <v>0</v>
      </c>
      <c r="X653" s="155">
        <v>0</v>
      </c>
      <c r="Y653" s="157" t="s">
        <v>234</v>
      </c>
      <c r="Z653" s="155">
        <v>1500</v>
      </c>
      <c r="AA653" s="155">
        <f t="shared" si="165"/>
        <v>12660349.050000001</v>
      </c>
      <c r="AB653" s="144">
        <v>0</v>
      </c>
      <c r="AC653" s="144">
        <v>0</v>
      </c>
      <c r="AD653" s="144">
        <v>0</v>
      </c>
      <c r="AE653" s="144">
        <v>0</v>
      </c>
      <c r="AF653" s="144">
        <v>0</v>
      </c>
      <c r="AG653" s="144">
        <v>0</v>
      </c>
      <c r="AH653" s="144">
        <v>0</v>
      </c>
      <c r="AI653" s="144">
        <v>0</v>
      </c>
      <c r="AJ653" s="144">
        <v>0</v>
      </c>
      <c r="AK653" s="144">
        <v>0</v>
      </c>
      <c r="AL653" s="144">
        <v>0</v>
      </c>
      <c r="AM653" s="144">
        <f t="shared" si="163"/>
        <v>397707.3</v>
      </c>
      <c r="AN653" s="144">
        <f t="shared" si="164"/>
        <v>198853.65</v>
      </c>
      <c r="AO653" s="144">
        <v>0</v>
      </c>
      <c r="AP653" s="144" t="s">
        <v>4526</v>
      </c>
      <c r="AQ653" s="294"/>
      <c r="AR653" s="144"/>
      <c r="AS653" s="271"/>
      <c r="AT653" s="144"/>
      <c r="AU653" s="144"/>
      <c r="AV653" s="158" t="s">
        <v>2429</v>
      </c>
      <c r="AW653" s="159" t="s">
        <v>2430</v>
      </c>
      <c r="AX653" s="159" t="s">
        <v>2431</v>
      </c>
      <c r="AY653" s="159"/>
      <c r="AZ653" s="159" t="s">
        <v>879</v>
      </c>
      <c r="BA653" s="158" t="s">
        <v>1410</v>
      </c>
      <c r="BB653" s="159" t="s">
        <v>891</v>
      </c>
      <c r="BC653" s="158" t="s">
        <v>846</v>
      </c>
      <c r="BD653" s="158" t="s">
        <v>847</v>
      </c>
      <c r="BE653" s="158" t="s">
        <v>882</v>
      </c>
      <c r="BF653" s="160">
        <v>4814.5</v>
      </c>
      <c r="BG653" s="160">
        <v>4041.3</v>
      </c>
      <c r="BH653" s="158" t="s">
        <v>883</v>
      </c>
      <c r="BI653" s="193">
        <v>7.5</v>
      </c>
      <c r="BJ653" s="159" t="s">
        <v>892</v>
      </c>
      <c r="BK653" s="160">
        <v>1500</v>
      </c>
      <c r="BL653" s="160"/>
      <c r="BM653" s="160">
        <v>4274</v>
      </c>
      <c r="BN653" s="158"/>
      <c r="BO653" s="159" t="s">
        <v>885</v>
      </c>
      <c r="BP653" s="159" t="s">
        <v>886</v>
      </c>
      <c r="BQ653" s="204" t="s">
        <v>887</v>
      </c>
      <c r="BR653" s="160">
        <v>8654010</v>
      </c>
      <c r="BS653" s="160">
        <v>2078997.63</v>
      </c>
      <c r="BT653" s="160">
        <v>0</v>
      </c>
      <c r="BU653" s="138">
        <v>2078997.63</v>
      </c>
      <c r="BV653" s="160">
        <v>2088763.84</v>
      </c>
      <c r="BW653" s="160">
        <v>2088763.84</v>
      </c>
      <c r="BX653" s="160">
        <v>0</v>
      </c>
      <c r="BY653" s="160">
        <v>2072449.86</v>
      </c>
      <c r="BZ653" s="160">
        <v>2072449.86</v>
      </c>
      <c r="CA653" s="160">
        <v>0</v>
      </c>
      <c r="CB653" s="160">
        <v>2082199.92</v>
      </c>
      <c r="CC653" s="160">
        <v>2082199.92</v>
      </c>
      <c r="CD653" s="160">
        <v>0</v>
      </c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  <c r="EH653" s="145"/>
      <c r="EI653" s="145"/>
      <c r="EJ653" s="145"/>
      <c r="EK653" s="145"/>
      <c r="EL653" s="145"/>
      <c r="EM653" s="145"/>
      <c r="EN653" s="145"/>
      <c r="EO653" s="145"/>
      <c r="EP653" s="145"/>
      <c r="EQ653" s="145"/>
      <c r="ER653" s="145"/>
      <c r="ES653" s="145"/>
      <c r="ET653" s="145"/>
      <c r="EU653" s="145"/>
      <c r="EV653" s="145"/>
      <c r="EW653" s="145"/>
      <c r="EX653" s="145"/>
      <c r="EY653" s="145"/>
      <c r="EZ653" s="145"/>
      <c r="FA653" s="145"/>
      <c r="FB653" s="145"/>
      <c r="FC653" s="145"/>
      <c r="FD653" s="145"/>
      <c r="FE653" s="145"/>
      <c r="FF653" s="145"/>
      <c r="FG653" s="145"/>
      <c r="FH653" s="145"/>
      <c r="FI653" s="145"/>
      <c r="FJ653" s="145"/>
      <c r="FK653" s="145"/>
      <c r="FL653" s="145"/>
      <c r="FM653" s="145"/>
      <c r="FN653" s="145"/>
      <c r="FO653" s="145"/>
      <c r="FP653" s="145"/>
      <c r="FQ653" s="145"/>
      <c r="FR653" s="145"/>
      <c r="FS653" s="145"/>
      <c r="FT653" s="146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8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I653" s="147"/>
      <c r="HJ653" s="147"/>
      <c r="HK653" s="147"/>
      <c r="HL653" s="147"/>
      <c r="HM653" s="147"/>
    </row>
    <row r="654" spans="1:221" s="149" customFormat="1" ht="12" customHeight="1" x14ac:dyDescent="0.2">
      <c r="A654" s="150">
        <v>418</v>
      </c>
      <c r="B654" s="151" t="s">
        <v>2434</v>
      </c>
      <c r="C654" s="161"/>
      <c r="D654" s="161"/>
      <c r="E654" s="162"/>
      <c r="F654" s="154">
        <f>(J654+AT654-AU654-BU654)/12/BI654/BG654</f>
        <v>95.7201523512324</v>
      </c>
      <c r="G654" s="306">
        <v>1952</v>
      </c>
      <c r="H654" s="281">
        <v>2025</v>
      </c>
      <c r="I654" s="154">
        <f t="shared" si="158"/>
        <v>423620.21</v>
      </c>
      <c r="J654" s="152">
        <f t="shared" si="161"/>
        <v>6237999.0499999998</v>
      </c>
      <c r="K654" s="155">
        <f t="shared" si="162"/>
        <v>0</v>
      </c>
      <c r="L654" s="152">
        <v>0</v>
      </c>
      <c r="M654" s="152">
        <v>0</v>
      </c>
      <c r="N654" s="152">
        <v>0</v>
      </c>
      <c r="O654" s="152">
        <v>0</v>
      </c>
      <c r="P654" s="152">
        <v>0</v>
      </c>
      <c r="Q654" s="155"/>
      <c r="R654" s="155">
        <v>0</v>
      </c>
      <c r="S654" s="155"/>
      <c r="T654" s="155">
        <v>0</v>
      </c>
      <c r="U654" s="155"/>
      <c r="V654" s="155">
        <v>0</v>
      </c>
      <c r="W654" s="156">
        <v>0</v>
      </c>
      <c r="X654" s="155">
        <v>0</v>
      </c>
      <c r="Y654" s="157" t="s">
        <v>235</v>
      </c>
      <c r="Z654" s="155">
        <v>821</v>
      </c>
      <c r="AA654" s="155">
        <f t="shared" si="165"/>
        <v>5957289.0899999999</v>
      </c>
      <c r="AB654" s="144">
        <v>0</v>
      </c>
      <c r="AC654" s="144">
        <v>0</v>
      </c>
      <c r="AD654" s="144">
        <v>0</v>
      </c>
      <c r="AE654" s="144">
        <v>0</v>
      </c>
      <c r="AF654" s="144">
        <v>0</v>
      </c>
      <c r="AG654" s="144">
        <v>0</v>
      </c>
      <c r="AH654" s="144">
        <v>0</v>
      </c>
      <c r="AI654" s="144">
        <v>0</v>
      </c>
      <c r="AJ654" s="144">
        <v>0</v>
      </c>
      <c r="AK654" s="144">
        <v>0</v>
      </c>
      <c r="AL654" s="144">
        <v>0</v>
      </c>
      <c r="AM654" s="144">
        <f t="shared" si="163"/>
        <v>187139.97</v>
      </c>
      <c r="AN654" s="144">
        <f t="shared" si="164"/>
        <v>93569.99</v>
      </c>
      <c r="AO654" s="144">
        <v>0</v>
      </c>
      <c r="AP654" s="144" t="s">
        <v>4526</v>
      </c>
      <c r="AQ654" s="294"/>
      <c r="AR654" s="144" t="s">
        <v>4535</v>
      </c>
      <c r="AS654" s="271">
        <v>2016</v>
      </c>
      <c r="AT654" s="144">
        <v>1812170.4200000002</v>
      </c>
      <c r="AU654" s="144">
        <v>80833.929999999993</v>
      </c>
      <c r="AV654" s="158" t="s">
        <v>2432</v>
      </c>
      <c r="AW654" s="159" t="s">
        <v>2433</v>
      </c>
      <c r="AX654" s="159" t="s">
        <v>2434</v>
      </c>
      <c r="AY654" s="159" t="s">
        <v>878</v>
      </c>
      <c r="AZ654" s="159" t="s">
        <v>879</v>
      </c>
      <c r="BA654" s="158" t="s">
        <v>1037</v>
      </c>
      <c r="BB654" s="159" t="s">
        <v>2435</v>
      </c>
      <c r="BC654" s="158" t="s">
        <v>166</v>
      </c>
      <c r="BD654" s="158" t="s">
        <v>166</v>
      </c>
      <c r="BE654" s="158" t="s">
        <v>753</v>
      </c>
      <c r="BF654" s="160">
        <v>985.6</v>
      </c>
      <c r="BG654" s="160">
        <v>875.9</v>
      </c>
      <c r="BH654" s="158" t="s">
        <v>883</v>
      </c>
      <c r="BI654" s="193">
        <v>7.5</v>
      </c>
      <c r="BJ654" s="159" t="s">
        <v>884</v>
      </c>
      <c r="BK654" s="160">
        <v>821</v>
      </c>
      <c r="BL654" s="160"/>
      <c r="BM654" s="160">
        <v>766</v>
      </c>
      <c r="BN654" s="158"/>
      <c r="BO654" s="159" t="s">
        <v>885</v>
      </c>
      <c r="BP654" s="159" t="s">
        <v>886</v>
      </c>
      <c r="BQ654" s="204" t="s">
        <v>887</v>
      </c>
      <c r="BR654" s="160">
        <v>4546706.21</v>
      </c>
      <c r="BS654" s="160">
        <v>423620.21</v>
      </c>
      <c r="BT654" s="160">
        <v>0</v>
      </c>
      <c r="BU654" s="138">
        <v>423620.21</v>
      </c>
      <c r="BV654" s="160">
        <v>-1465550.22</v>
      </c>
      <c r="BW654" s="160">
        <v>423620.21</v>
      </c>
      <c r="BX654" s="160">
        <v>0</v>
      </c>
      <c r="BY654" s="160">
        <v>423220.13</v>
      </c>
      <c r="BZ654" s="160">
        <v>423220.13</v>
      </c>
      <c r="CA654" s="160">
        <v>0</v>
      </c>
      <c r="CB654" s="160">
        <v>423220.13</v>
      </c>
      <c r="CC654" s="160">
        <v>423220.13</v>
      </c>
      <c r="CD654" s="160">
        <v>0</v>
      </c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  <c r="EH654" s="145"/>
      <c r="EI654" s="145"/>
      <c r="EJ654" s="145"/>
      <c r="EK654" s="145"/>
      <c r="EL654" s="145"/>
      <c r="EM654" s="145"/>
      <c r="EN654" s="145"/>
      <c r="EO654" s="145"/>
      <c r="EP654" s="145"/>
      <c r="EQ654" s="145"/>
      <c r="ER654" s="145"/>
      <c r="ES654" s="145"/>
      <c r="ET654" s="145"/>
      <c r="EU654" s="145"/>
      <c r="EV654" s="145"/>
      <c r="EW654" s="145"/>
      <c r="EX654" s="145"/>
      <c r="EY654" s="145"/>
      <c r="EZ654" s="145"/>
      <c r="FA654" s="145"/>
      <c r="FB654" s="145"/>
      <c r="FC654" s="145"/>
      <c r="FD654" s="145"/>
      <c r="FE654" s="145"/>
      <c r="FF654" s="145"/>
      <c r="FG654" s="145"/>
      <c r="FH654" s="145"/>
      <c r="FI654" s="145"/>
      <c r="FJ654" s="145"/>
      <c r="FK654" s="145"/>
      <c r="FL654" s="145"/>
      <c r="FM654" s="145"/>
      <c r="FN654" s="145"/>
      <c r="FO654" s="145"/>
      <c r="FP654" s="145"/>
      <c r="FQ654" s="145"/>
      <c r="FR654" s="145"/>
      <c r="FS654" s="145"/>
      <c r="FT654" s="146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8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I654" s="147"/>
      <c r="HJ654" s="147"/>
      <c r="HK654" s="147"/>
      <c r="HL654" s="147"/>
      <c r="HM654" s="147"/>
    </row>
    <row r="655" spans="1:221" s="149" customFormat="1" ht="12" customHeight="1" x14ac:dyDescent="0.2">
      <c r="A655" s="150">
        <v>419</v>
      </c>
      <c r="B655" s="151" t="s">
        <v>2438</v>
      </c>
      <c r="C655" s="161"/>
      <c r="D655" s="161"/>
      <c r="E655" s="162"/>
      <c r="F655" s="154">
        <f t="shared" si="159"/>
        <v>92.206699659281881</v>
      </c>
      <c r="G655" s="306">
        <v>1953</v>
      </c>
      <c r="H655" s="281">
        <v>2025</v>
      </c>
      <c r="I655" s="154">
        <f t="shared" si="158"/>
        <v>249597.85</v>
      </c>
      <c r="J655" s="152">
        <f t="shared" si="161"/>
        <v>6230401.0099999998</v>
      </c>
      <c r="K655" s="155">
        <f t="shared" si="162"/>
        <v>0</v>
      </c>
      <c r="L655" s="152">
        <v>0</v>
      </c>
      <c r="M655" s="152">
        <v>0</v>
      </c>
      <c r="N655" s="152">
        <v>0</v>
      </c>
      <c r="O655" s="152">
        <v>0</v>
      </c>
      <c r="P655" s="152">
        <v>0</v>
      </c>
      <c r="Q655" s="155"/>
      <c r="R655" s="155">
        <v>0</v>
      </c>
      <c r="S655" s="155"/>
      <c r="T655" s="155">
        <v>0</v>
      </c>
      <c r="U655" s="155"/>
      <c r="V655" s="155">
        <v>0</v>
      </c>
      <c r="W655" s="156">
        <v>0</v>
      </c>
      <c r="X655" s="155">
        <v>0</v>
      </c>
      <c r="Y655" s="157" t="s">
        <v>235</v>
      </c>
      <c r="Z655" s="155">
        <v>820</v>
      </c>
      <c r="AA655" s="155">
        <f t="shared" si="165"/>
        <v>5950032.96</v>
      </c>
      <c r="AB655" s="144">
        <v>0</v>
      </c>
      <c r="AC655" s="144">
        <v>0</v>
      </c>
      <c r="AD655" s="144">
        <v>0</v>
      </c>
      <c r="AE655" s="144">
        <v>0</v>
      </c>
      <c r="AF655" s="144">
        <v>0</v>
      </c>
      <c r="AG655" s="144">
        <v>0</v>
      </c>
      <c r="AH655" s="144">
        <v>0</v>
      </c>
      <c r="AI655" s="144">
        <v>0</v>
      </c>
      <c r="AJ655" s="144">
        <v>0</v>
      </c>
      <c r="AK655" s="144">
        <v>0</v>
      </c>
      <c r="AL655" s="144">
        <v>0</v>
      </c>
      <c r="AM655" s="144">
        <f t="shared" si="163"/>
        <v>186912.03</v>
      </c>
      <c r="AN655" s="144">
        <f t="shared" si="164"/>
        <v>93456.02</v>
      </c>
      <c r="AO655" s="144">
        <v>0</v>
      </c>
      <c r="AP655" s="144" t="s">
        <v>4526</v>
      </c>
      <c r="AQ655" s="294"/>
      <c r="AR655" s="144"/>
      <c r="AS655" s="271"/>
      <c r="AT655" s="144"/>
      <c r="AU655" s="144"/>
      <c r="AV655" s="158" t="s">
        <v>2436</v>
      </c>
      <c r="AW655" s="159" t="s">
        <v>2437</v>
      </c>
      <c r="AX655" s="159" t="s">
        <v>2438</v>
      </c>
      <c r="AY655" s="159" t="s">
        <v>878</v>
      </c>
      <c r="AZ655" s="159" t="s">
        <v>879</v>
      </c>
      <c r="BA655" s="158" t="s">
        <v>1939</v>
      </c>
      <c r="BB655" s="159" t="s">
        <v>2435</v>
      </c>
      <c r="BC655" s="158" t="s">
        <v>166</v>
      </c>
      <c r="BD655" s="158" t="s">
        <v>166</v>
      </c>
      <c r="BE655" s="158" t="s">
        <v>871</v>
      </c>
      <c r="BF655" s="160">
        <v>1006.5</v>
      </c>
      <c r="BG655" s="160">
        <v>720.7</v>
      </c>
      <c r="BH655" s="158" t="s">
        <v>883</v>
      </c>
      <c r="BI655" s="193">
        <v>7.5</v>
      </c>
      <c r="BJ655" s="159" t="s">
        <v>884</v>
      </c>
      <c r="BK655" s="160">
        <v>820</v>
      </c>
      <c r="BL655" s="160"/>
      <c r="BM655" s="160">
        <v>766</v>
      </c>
      <c r="BN655" s="158"/>
      <c r="BO655" s="159" t="s">
        <v>885</v>
      </c>
      <c r="BP655" s="159" t="s">
        <v>886</v>
      </c>
      <c r="BQ655" s="204" t="s">
        <v>887</v>
      </c>
      <c r="BR655" s="160">
        <v>4541168.2</v>
      </c>
      <c r="BS655" s="160">
        <v>249597.85</v>
      </c>
      <c r="BT655" s="160">
        <v>0</v>
      </c>
      <c r="BU655" s="138">
        <v>249597.85</v>
      </c>
      <c r="BV655" s="160">
        <v>249597.85</v>
      </c>
      <c r="BW655" s="160">
        <v>249597.85</v>
      </c>
      <c r="BX655" s="160">
        <v>0</v>
      </c>
      <c r="BY655" s="160">
        <v>247857.08</v>
      </c>
      <c r="BZ655" s="160">
        <v>247857.08</v>
      </c>
      <c r="CA655" s="160">
        <v>0</v>
      </c>
      <c r="CB655" s="160">
        <v>247857.08</v>
      </c>
      <c r="CC655" s="160">
        <v>247857.08</v>
      </c>
      <c r="CD655" s="160">
        <v>0</v>
      </c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  <c r="EH655" s="145"/>
      <c r="EI655" s="145"/>
      <c r="EJ655" s="145"/>
      <c r="EK655" s="145"/>
      <c r="EL655" s="145"/>
      <c r="EM655" s="145"/>
      <c r="EN655" s="145"/>
      <c r="EO655" s="145"/>
      <c r="EP655" s="145"/>
      <c r="EQ655" s="145"/>
      <c r="ER655" s="145"/>
      <c r="ES655" s="145"/>
      <c r="ET655" s="145"/>
      <c r="EU655" s="145"/>
      <c r="EV655" s="145"/>
      <c r="EW655" s="145"/>
      <c r="EX655" s="145"/>
      <c r="EY655" s="145"/>
      <c r="EZ655" s="145"/>
      <c r="FA655" s="145"/>
      <c r="FB655" s="145"/>
      <c r="FC655" s="145"/>
      <c r="FD655" s="145"/>
      <c r="FE655" s="145"/>
      <c r="FF655" s="145"/>
      <c r="FG655" s="145"/>
      <c r="FH655" s="145"/>
      <c r="FI655" s="145"/>
      <c r="FJ655" s="145"/>
      <c r="FK655" s="145"/>
      <c r="FL655" s="145"/>
      <c r="FM655" s="145"/>
      <c r="FN655" s="145"/>
      <c r="FO655" s="145"/>
      <c r="FP655" s="145"/>
      <c r="FQ655" s="145"/>
      <c r="FR655" s="145"/>
      <c r="FS655" s="145"/>
      <c r="FT655" s="146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8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I655" s="147"/>
      <c r="HJ655" s="147"/>
      <c r="HK655" s="147"/>
      <c r="HL655" s="147"/>
      <c r="HM655" s="147"/>
    </row>
    <row r="656" spans="1:221" s="149" customFormat="1" ht="12" customHeight="1" x14ac:dyDescent="0.2">
      <c r="A656" s="150">
        <v>420</v>
      </c>
      <c r="B656" s="151" t="s">
        <v>2441</v>
      </c>
      <c r="C656" s="161"/>
      <c r="D656" s="161"/>
      <c r="E656" s="162"/>
      <c r="F656" s="154">
        <f t="shared" si="159"/>
        <v>74.645220089478983</v>
      </c>
      <c r="G656" s="306">
        <v>1953</v>
      </c>
      <c r="H656" s="281">
        <v>2025</v>
      </c>
      <c r="I656" s="154">
        <f t="shared" si="158"/>
        <v>359762.44</v>
      </c>
      <c r="J656" s="152">
        <f t="shared" si="161"/>
        <v>5014713.01</v>
      </c>
      <c r="K656" s="155">
        <f t="shared" si="162"/>
        <v>0</v>
      </c>
      <c r="L656" s="152">
        <v>0</v>
      </c>
      <c r="M656" s="152">
        <v>0</v>
      </c>
      <c r="N656" s="152">
        <v>0</v>
      </c>
      <c r="O656" s="152">
        <v>0</v>
      </c>
      <c r="P656" s="152">
        <v>0</v>
      </c>
      <c r="Q656" s="155"/>
      <c r="R656" s="155">
        <v>0</v>
      </c>
      <c r="S656" s="155"/>
      <c r="T656" s="155">
        <v>0</v>
      </c>
      <c r="U656" s="155"/>
      <c r="V656" s="155">
        <v>0</v>
      </c>
      <c r="W656" s="156">
        <v>0</v>
      </c>
      <c r="X656" s="155">
        <v>0</v>
      </c>
      <c r="Y656" s="157" t="s">
        <v>235</v>
      </c>
      <c r="Z656" s="155">
        <v>660</v>
      </c>
      <c r="AA656" s="155">
        <f t="shared" si="165"/>
        <v>4789050.92</v>
      </c>
      <c r="AB656" s="144">
        <v>0</v>
      </c>
      <c r="AC656" s="144">
        <v>0</v>
      </c>
      <c r="AD656" s="144">
        <v>0</v>
      </c>
      <c r="AE656" s="144">
        <v>0</v>
      </c>
      <c r="AF656" s="144">
        <v>0</v>
      </c>
      <c r="AG656" s="144">
        <v>0</v>
      </c>
      <c r="AH656" s="144">
        <v>0</v>
      </c>
      <c r="AI656" s="144">
        <v>0</v>
      </c>
      <c r="AJ656" s="144">
        <v>0</v>
      </c>
      <c r="AK656" s="144">
        <v>0</v>
      </c>
      <c r="AL656" s="144">
        <v>0</v>
      </c>
      <c r="AM656" s="144">
        <f t="shared" si="163"/>
        <v>150441.39000000001</v>
      </c>
      <c r="AN656" s="144">
        <f t="shared" si="164"/>
        <v>75220.7</v>
      </c>
      <c r="AO656" s="144">
        <v>0</v>
      </c>
      <c r="AP656" s="144" t="s">
        <v>4526</v>
      </c>
      <c r="AQ656" s="294"/>
      <c r="AR656" s="144"/>
      <c r="AS656" s="271"/>
      <c r="AT656" s="144"/>
      <c r="AU656" s="144"/>
      <c r="AV656" s="158" t="s">
        <v>2439</v>
      </c>
      <c r="AW656" s="159" t="s">
        <v>2440</v>
      </c>
      <c r="AX656" s="159" t="s">
        <v>2441</v>
      </c>
      <c r="AY656" s="159" t="s">
        <v>878</v>
      </c>
      <c r="AZ656" s="159" t="s">
        <v>879</v>
      </c>
      <c r="BA656" s="158" t="s">
        <v>1939</v>
      </c>
      <c r="BB656" s="159" t="s">
        <v>891</v>
      </c>
      <c r="BC656" s="158" t="s">
        <v>166</v>
      </c>
      <c r="BD656" s="158" t="s">
        <v>166</v>
      </c>
      <c r="BE656" s="158" t="s">
        <v>869</v>
      </c>
      <c r="BF656" s="160">
        <v>793.4</v>
      </c>
      <c r="BG656" s="160">
        <v>692.9</v>
      </c>
      <c r="BH656" s="158" t="s">
        <v>883</v>
      </c>
      <c r="BI656" s="193">
        <v>7.5</v>
      </c>
      <c r="BJ656" s="159" t="s">
        <v>884</v>
      </c>
      <c r="BK656" s="160">
        <v>660</v>
      </c>
      <c r="BL656" s="160"/>
      <c r="BM656" s="160">
        <v>720</v>
      </c>
      <c r="BN656" s="158"/>
      <c r="BO656" s="159" t="s">
        <v>885</v>
      </c>
      <c r="BP656" s="159" t="s">
        <v>886</v>
      </c>
      <c r="BQ656" s="204" t="s">
        <v>887</v>
      </c>
      <c r="BR656" s="160">
        <v>3655086.6</v>
      </c>
      <c r="BS656" s="160">
        <v>359762.44</v>
      </c>
      <c r="BT656" s="160">
        <v>0</v>
      </c>
      <c r="BU656" s="138">
        <v>359762.44</v>
      </c>
      <c r="BV656" s="160">
        <v>359762.44</v>
      </c>
      <c r="BW656" s="160">
        <v>359762.44</v>
      </c>
      <c r="BX656" s="160">
        <v>0</v>
      </c>
      <c r="BY656" s="160">
        <v>359279.31</v>
      </c>
      <c r="BZ656" s="160">
        <v>359279.31</v>
      </c>
      <c r="CA656" s="160">
        <v>0</v>
      </c>
      <c r="CB656" s="160">
        <v>359279.31</v>
      </c>
      <c r="CC656" s="160">
        <v>359279.31</v>
      </c>
      <c r="CD656" s="160">
        <v>0</v>
      </c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  <c r="EH656" s="145"/>
      <c r="EI656" s="145"/>
      <c r="EJ656" s="145"/>
      <c r="EK656" s="145"/>
      <c r="EL656" s="145"/>
      <c r="EM656" s="145"/>
      <c r="EN656" s="145"/>
      <c r="EO656" s="145"/>
      <c r="EP656" s="145"/>
      <c r="EQ656" s="145"/>
      <c r="ER656" s="145"/>
      <c r="ES656" s="145"/>
      <c r="ET656" s="145"/>
      <c r="EU656" s="145"/>
      <c r="EV656" s="145"/>
      <c r="EW656" s="145"/>
      <c r="EX656" s="145"/>
      <c r="EY656" s="145"/>
      <c r="EZ656" s="145"/>
      <c r="FA656" s="145"/>
      <c r="FB656" s="145"/>
      <c r="FC656" s="145"/>
      <c r="FD656" s="145"/>
      <c r="FE656" s="145"/>
      <c r="FF656" s="145"/>
      <c r="FG656" s="145"/>
      <c r="FH656" s="145"/>
      <c r="FI656" s="145"/>
      <c r="FJ656" s="145"/>
      <c r="FK656" s="145"/>
      <c r="FL656" s="145"/>
      <c r="FM656" s="145"/>
      <c r="FN656" s="145"/>
      <c r="FO656" s="145"/>
      <c r="FP656" s="145"/>
      <c r="FQ656" s="145"/>
      <c r="FR656" s="145"/>
      <c r="FS656" s="145"/>
      <c r="FT656" s="146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8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I656" s="147"/>
      <c r="HJ656" s="147"/>
      <c r="HK656" s="147"/>
      <c r="HL656" s="147"/>
      <c r="HM656" s="147"/>
    </row>
    <row r="657" spans="1:221" s="149" customFormat="1" ht="12" customHeight="1" x14ac:dyDescent="0.2">
      <c r="A657" s="150">
        <v>421</v>
      </c>
      <c r="B657" s="151" t="s">
        <v>2444</v>
      </c>
      <c r="C657" s="161"/>
      <c r="D657" s="161"/>
      <c r="E657" s="162"/>
      <c r="F657" s="154">
        <f t="shared" si="159"/>
        <v>76.098986194041643</v>
      </c>
      <c r="G657" s="306">
        <v>1954</v>
      </c>
      <c r="H657" s="281">
        <v>2025</v>
      </c>
      <c r="I657" s="154">
        <f t="shared" si="158"/>
        <v>174575.8</v>
      </c>
      <c r="J657" s="152">
        <f t="shared" si="161"/>
        <v>2583337.0099999998</v>
      </c>
      <c r="K657" s="155">
        <f t="shared" si="162"/>
        <v>0</v>
      </c>
      <c r="L657" s="152">
        <v>0</v>
      </c>
      <c r="M657" s="152">
        <v>0</v>
      </c>
      <c r="N657" s="152">
        <v>0</v>
      </c>
      <c r="O657" s="152">
        <v>0</v>
      </c>
      <c r="P657" s="152">
        <v>0</v>
      </c>
      <c r="Q657" s="155"/>
      <c r="R657" s="155">
        <v>0</v>
      </c>
      <c r="S657" s="155"/>
      <c r="T657" s="155">
        <v>0</v>
      </c>
      <c r="U657" s="155"/>
      <c r="V657" s="155">
        <v>0</v>
      </c>
      <c r="W657" s="156">
        <v>0</v>
      </c>
      <c r="X657" s="155">
        <v>0</v>
      </c>
      <c r="Y657" s="157" t="s">
        <v>235</v>
      </c>
      <c r="Z657" s="155">
        <v>340</v>
      </c>
      <c r="AA657" s="155">
        <f t="shared" si="165"/>
        <v>2467086.84</v>
      </c>
      <c r="AB657" s="144">
        <v>0</v>
      </c>
      <c r="AC657" s="144">
        <v>0</v>
      </c>
      <c r="AD657" s="144">
        <v>0</v>
      </c>
      <c r="AE657" s="144">
        <v>0</v>
      </c>
      <c r="AF657" s="144">
        <v>0</v>
      </c>
      <c r="AG657" s="144">
        <v>0</v>
      </c>
      <c r="AH657" s="144">
        <v>0</v>
      </c>
      <c r="AI657" s="144">
        <v>0</v>
      </c>
      <c r="AJ657" s="144">
        <v>0</v>
      </c>
      <c r="AK657" s="144">
        <v>0</v>
      </c>
      <c r="AL657" s="144">
        <v>0</v>
      </c>
      <c r="AM657" s="144">
        <f t="shared" si="163"/>
        <v>77500.11</v>
      </c>
      <c r="AN657" s="144">
        <f t="shared" si="164"/>
        <v>38750.06</v>
      </c>
      <c r="AO657" s="144">
        <v>0</v>
      </c>
      <c r="AP657" s="144" t="s">
        <v>4526</v>
      </c>
      <c r="AQ657" s="294"/>
      <c r="AR657" s="144"/>
      <c r="AS657" s="271"/>
      <c r="AT657" s="144"/>
      <c r="AU657" s="144"/>
      <c r="AV657" s="158" t="s">
        <v>2442</v>
      </c>
      <c r="AW657" s="159" t="s">
        <v>2443</v>
      </c>
      <c r="AX657" s="159" t="s">
        <v>2444</v>
      </c>
      <c r="AY657" s="159" t="s">
        <v>878</v>
      </c>
      <c r="AZ657" s="159" t="s">
        <v>879</v>
      </c>
      <c r="BA657" s="158" t="s">
        <v>1849</v>
      </c>
      <c r="BB657" s="159" t="s">
        <v>891</v>
      </c>
      <c r="BC657" s="158" t="s">
        <v>166</v>
      </c>
      <c r="BD657" s="158" t="s">
        <v>165</v>
      </c>
      <c r="BE657" s="158" t="s">
        <v>854</v>
      </c>
      <c r="BF657" s="160">
        <v>394.7</v>
      </c>
      <c r="BG657" s="160">
        <v>351.7</v>
      </c>
      <c r="BH657" s="158" t="s">
        <v>883</v>
      </c>
      <c r="BI657" s="193">
        <v>7.5</v>
      </c>
      <c r="BJ657" s="159" t="s">
        <v>884</v>
      </c>
      <c r="BK657" s="160">
        <v>340</v>
      </c>
      <c r="BL657" s="160"/>
      <c r="BM657" s="160">
        <v>464</v>
      </c>
      <c r="BN657" s="158"/>
      <c r="BO657" s="159" t="s">
        <v>885</v>
      </c>
      <c r="BP657" s="159" t="s">
        <v>886</v>
      </c>
      <c r="BQ657" s="204" t="s">
        <v>887</v>
      </c>
      <c r="BR657" s="160">
        <v>1882923.4</v>
      </c>
      <c r="BS657" s="160">
        <v>174575.8</v>
      </c>
      <c r="BT657" s="160">
        <v>0</v>
      </c>
      <c r="BU657" s="138">
        <v>174575.8</v>
      </c>
      <c r="BV657" s="160">
        <v>174575.8</v>
      </c>
      <c r="BW657" s="160">
        <v>174575.8</v>
      </c>
      <c r="BX657" s="160">
        <v>0</v>
      </c>
      <c r="BY657" s="160">
        <v>173631.31</v>
      </c>
      <c r="BZ657" s="160">
        <v>173631.31</v>
      </c>
      <c r="CA657" s="160">
        <v>0</v>
      </c>
      <c r="CB657" s="160">
        <v>173631.31</v>
      </c>
      <c r="CC657" s="160">
        <v>173631.31</v>
      </c>
      <c r="CD657" s="160">
        <v>0</v>
      </c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  <c r="EH657" s="145"/>
      <c r="EI657" s="145"/>
      <c r="EJ657" s="145"/>
      <c r="EK657" s="145"/>
      <c r="EL657" s="145"/>
      <c r="EM657" s="145"/>
      <c r="EN657" s="145"/>
      <c r="EO657" s="145"/>
      <c r="EP657" s="145"/>
      <c r="EQ657" s="145"/>
      <c r="ER657" s="145"/>
      <c r="ES657" s="145"/>
      <c r="ET657" s="145"/>
      <c r="EU657" s="145"/>
      <c r="EV657" s="145"/>
      <c r="EW657" s="145"/>
      <c r="EX657" s="145"/>
      <c r="EY657" s="145"/>
      <c r="EZ657" s="145"/>
      <c r="FA657" s="145"/>
      <c r="FB657" s="145"/>
      <c r="FC657" s="145"/>
      <c r="FD657" s="145"/>
      <c r="FE657" s="145"/>
      <c r="FF657" s="145"/>
      <c r="FG657" s="145"/>
      <c r="FH657" s="145"/>
      <c r="FI657" s="145"/>
      <c r="FJ657" s="145"/>
      <c r="FK657" s="145"/>
      <c r="FL657" s="145"/>
      <c r="FM657" s="145"/>
      <c r="FN657" s="145"/>
      <c r="FO657" s="145"/>
      <c r="FP657" s="145"/>
      <c r="FQ657" s="145"/>
      <c r="FR657" s="145"/>
      <c r="FS657" s="145"/>
      <c r="FT657" s="146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8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I657" s="147"/>
      <c r="HJ657" s="147"/>
      <c r="HK657" s="147"/>
      <c r="HL657" s="147"/>
      <c r="HM657" s="147"/>
    </row>
    <row r="658" spans="1:221" s="149" customFormat="1" ht="12" customHeight="1" x14ac:dyDescent="0.2">
      <c r="A658" s="150">
        <v>422</v>
      </c>
      <c r="B658" s="151" t="s">
        <v>2447</v>
      </c>
      <c r="C658" s="161"/>
      <c r="D658" s="161"/>
      <c r="E658" s="162"/>
      <c r="F658" s="154">
        <f t="shared" si="159"/>
        <v>73.793411388641104</v>
      </c>
      <c r="G658" s="306">
        <v>1952</v>
      </c>
      <c r="H658" s="281">
        <v>2025</v>
      </c>
      <c r="I658" s="154">
        <f t="shared" ref="I658:I721" si="166">BU658</f>
        <v>464338.43</v>
      </c>
      <c r="J658" s="152">
        <f t="shared" si="161"/>
        <v>6420352.25</v>
      </c>
      <c r="K658" s="155">
        <f t="shared" si="162"/>
        <v>0</v>
      </c>
      <c r="L658" s="152">
        <v>0</v>
      </c>
      <c r="M658" s="152">
        <v>0</v>
      </c>
      <c r="N658" s="152">
        <v>0</v>
      </c>
      <c r="O658" s="152">
        <v>0</v>
      </c>
      <c r="P658" s="152">
        <v>0</v>
      </c>
      <c r="Q658" s="155"/>
      <c r="R658" s="155">
        <v>0</v>
      </c>
      <c r="S658" s="155"/>
      <c r="T658" s="155">
        <v>0</v>
      </c>
      <c r="U658" s="155"/>
      <c r="V658" s="155">
        <v>0</v>
      </c>
      <c r="W658" s="156">
        <v>0</v>
      </c>
      <c r="X658" s="155">
        <v>0</v>
      </c>
      <c r="Y658" s="157" t="s">
        <v>235</v>
      </c>
      <c r="Z658" s="155">
        <v>845</v>
      </c>
      <c r="AA658" s="155">
        <f t="shared" si="165"/>
        <v>6131436.4000000004</v>
      </c>
      <c r="AB658" s="144">
        <v>0</v>
      </c>
      <c r="AC658" s="144">
        <v>0</v>
      </c>
      <c r="AD658" s="144">
        <v>0</v>
      </c>
      <c r="AE658" s="144">
        <v>0</v>
      </c>
      <c r="AF658" s="144">
        <v>0</v>
      </c>
      <c r="AG658" s="144">
        <v>0</v>
      </c>
      <c r="AH658" s="144">
        <v>0</v>
      </c>
      <c r="AI658" s="144">
        <v>0</v>
      </c>
      <c r="AJ658" s="144">
        <v>0</v>
      </c>
      <c r="AK658" s="144">
        <v>0</v>
      </c>
      <c r="AL658" s="144">
        <v>0</v>
      </c>
      <c r="AM658" s="144">
        <f t="shared" si="163"/>
        <v>192610.57</v>
      </c>
      <c r="AN658" s="144">
        <f t="shared" si="164"/>
        <v>96305.279999999999</v>
      </c>
      <c r="AO658" s="144">
        <v>0</v>
      </c>
      <c r="AP658" s="144" t="s">
        <v>4526</v>
      </c>
      <c r="AQ658" s="294"/>
      <c r="AR658" s="144"/>
      <c r="AS658" s="271"/>
      <c r="AT658" s="144"/>
      <c r="AU658" s="144"/>
      <c r="AV658" s="158" t="s">
        <v>2445</v>
      </c>
      <c r="AW658" s="159" t="s">
        <v>2446</v>
      </c>
      <c r="AX658" s="159" t="s">
        <v>2447</v>
      </c>
      <c r="AY658" s="159" t="s">
        <v>878</v>
      </c>
      <c r="AZ658" s="159" t="s">
        <v>879</v>
      </c>
      <c r="BA658" s="158" t="s">
        <v>1037</v>
      </c>
      <c r="BB658" s="159" t="s">
        <v>2435</v>
      </c>
      <c r="BC658" s="158" t="s">
        <v>166</v>
      </c>
      <c r="BD658" s="158" t="s">
        <v>166</v>
      </c>
      <c r="BE658" s="158" t="s">
        <v>1289</v>
      </c>
      <c r="BF658" s="160">
        <v>991.4</v>
      </c>
      <c r="BG658" s="160">
        <v>896.8</v>
      </c>
      <c r="BH658" s="158" t="s">
        <v>883</v>
      </c>
      <c r="BI658" s="193">
        <v>7.5</v>
      </c>
      <c r="BJ658" s="159" t="s">
        <v>884</v>
      </c>
      <c r="BK658" s="160">
        <v>845</v>
      </c>
      <c r="BL658" s="160"/>
      <c r="BM658" s="160">
        <v>766</v>
      </c>
      <c r="BN658" s="158"/>
      <c r="BO658" s="159" t="s">
        <v>885</v>
      </c>
      <c r="BP658" s="159" t="s">
        <v>886</v>
      </c>
      <c r="BQ658" s="204" t="s">
        <v>887</v>
      </c>
      <c r="BR658" s="160">
        <v>4679618.45</v>
      </c>
      <c r="BS658" s="160">
        <v>464338.43</v>
      </c>
      <c r="BT658" s="160">
        <v>0</v>
      </c>
      <c r="BU658" s="138">
        <v>464338.43</v>
      </c>
      <c r="BV658" s="160">
        <v>464338.43</v>
      </c>
      <c r="BW658" s="160">
        <v>464338.43</v>
      </c>
      <c r="BX658" s="160">
        <v>0</v>
      </c>
      <c r="BY658" s="160">
        <v>459572.58</v>
      </c>
      <c r="BZ658" s="160">
        <v>459572.58</v>
      </c>
      <c r="CA658" s="160">
        <v>0</v>
      </c>
      <c r="CB658" s="160">
        <v>459572.58</v>
      </c>
      <c r="CC658" s="160">
        <v>459572.58</v>
      </c>
      <c r="CD658" s="160">
        <v>0</v>
      </c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  <c r="EH658" s="145"/>
      <c r="EI658" s="145"/>
      <c r="EJ658" s="145"/>
      <c r="EK658" s="145"/>
      <c r="EL658" s="145"/>
      <c r="EM658" s="145"/>
      <c r="EN658" s="145"/>
      <c r="EO658" s="145"/>
      <c r="EP658" s="145"/>
      <c r="EQ658" s="145"/>
      <c r="ER658" s="145"/>
      <c r="ES658" s="145"/>
      <c r="ET658" s="145"/>
      <c r="EU658" s="145"/>
      <c r="EV658" s="145"/>
      <c r="EW658" s="145"/>
      <c r="EX658" s="145"/>
      <c r="EY658" s="145"/>
      <c r="EZ658" s="145"/>
      <c r="FA658" s="145"/>
      <c r="FB658" s="145"/>
      <c r="FC658" s="145"/>
      <c r="FD658" s="145"/>
      <c r="FE658" s="145"/>
      <c r="FF658" s="145"/>
      <c r="FG658" s="145"/>
      <c r="FH658" s="145"/>
      <c r="FI658" s="145"/>
      <c r="FJ658" s="145"/>
      <c r="FK658" s="145"/>
      <c r="FL658" s="145"/>
      <c r="FM658" s="145"/>
      <c r="FN658" s="145"/>
      <c r="FO658" s="145"/>
      <c r="FP658" s="145"/>
      <c r="FQ658" s="145"/>
      <c r="FR658" s="145"/>
      <c r="FS658" s="145"/>
      <c r="FT658" s="146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8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I658" s="147"/>
      <c r="HJ658" s="147"/>
      <c r="HK658" s="147"/>
      <c r="HL658" s="147"/>
      <c r="HM658" s="147"/>
    </row>
    <row r="659" spans="1:221" s="149" customFormat="1" ht="12" customHeight="1" x14ac:dyDescent="0.2">
      <c r="A659" s="150">
        <v>423</v>
      </c>
      <c r="B659" s="151" t="s">
        <v>2450</v>
      </c>
      <c r="C659" s="161"/>
      <c r="D659" s="161"/>
      <c r="E659" s="162"/>
      <c r="F659" s="154">
        <f t="shared" ref="F659:F722" si="167">(J659+AT659-BU659)/12/BI659/BG659</f>
        <v>72.109045074099669</v>
      </c>
      <c r="G659" s="306">
        <v>1952</v>
      </c>
      <c r="H659" s="281">
        <v>2025</v>
      </c>
      <c r="I659" s="154">
        <f t="shared" si="166"/>
        <v>357322.78</v>
      </c>
      <c r="J659" s="152">
        <f t="shared" si="161"/>
        <v>5052703.25</v>
      </c>
      <c r="K659" s="155">
        <f t="shared" si="162"/>
        <v>0</v>
      </c>
      <c r="L659" s="152">
        <v>0</v>
      </c>
      <c r="M659" s="152">
        <v>0</v>
      </c>
      <c r="N659" s="152">
        <v>0</v>
      </c>
      <c r="O659" s="152">
        <v>0</v>
      </c>
      <c r="P659" s="152">
        <v>0</v>
      </c>
      <c r="Q659" s="155"/>
      <c r="R659" s="155">
        <v>0</v>
      </c>
      <c r="S659" s="155"/>
      <c r="T659" s="155">
        <v>0</v>
      </c>
      <c r="U659" s="155"/>
      <c r="V659" s="155">
        <v>0</v>
      </c>
      <c r="W659" s="156">
        <v>0</v>
      </c>
      <c r="X659" s="155">
        <v>0</v>
      </c>
      <c r="Y659" s="157" t="s">
        <v>235</v>
      </c>
      <c r="Z659" s="155">
        <v>665</v>
      </c>
      <c r="AA659" s="155">
        <f t="shared" si="165"/>
        <v>4825331.5999999996</v>
      </c>
      <c r="AB659" s="144">
        <v>0</v>
      </c>
      <c r="AC659" s="144">
        <v>0</v>
      </c>
      <c r="AD659" s="144">
        <v>0</v>
      </c>
      <c r="AE659" s="144">
        <v>0</v>
      </c>
      <c r="AF659" s="144">
        <v>0</v>
      </c>
      <c r="AG659" s="144">
        <v>0</v>
      </c>
      <c r="AH659" s="144">
        <v>0</v>
      </c>
      <c r="AI659" s="144">
        <v>0</v>
      </c>
      <c r="AJ659" s="144">
        <v>0</v>
      </c>
      <c r="AK659" s="144">
        <v>0</v>
      </c>
      <c r="AL659" s="144">
        <v>0</v>
      </c>
      <c r="AM659" s="144">
        <f t="shared" si="163"/>
        <v>151581.1</v>
      </c>
      <c r="AN659" s="144">
        <f t="shared" si="164"/>
        <v>75790.55</v>
      </c>
      <c r="AO659" s="144">
        <v>0</v>
      </c>
      <c r="AP659" s="144" t="s">
        <v>4526</v>
      </c>
      <c r="AQ659" s="294"/>
      <c r="AR659" s="144"/>
      <c r="AS659" s="271"/>
      <c r="AT659" s="144"/>
      <c r="AU659" s="144"/>
      <c r="AV659" s="158" t="s">
        <v>2448</v>
      </c>
      <c r="AW659" s="159" t="s">
        <v>2449</v>
      </c>
      <c r="AX659" s="159" t="s">
        <v>2450</v>
      </c>
      <c r="AY659" s="159" t="s">
        <v>878</v>
      </c>
      <c r="AZ659" s="159" t="s">
        <v>879</v>
      </c>
      <c r="BA659" s="158" t="s">
        <v>1037</v>
      </c>
      <c r="BB659" s="159" t="s">
        <v>2435</v>
      </c>
      <c r="BC659" s="158" t="s">
        <v>166</v>
      </c>
      <c r="BD659" s="158" t="s">
        <v>166</v>
      </c>
      <c r="BE659" s="158" t="s">
        <v>918</v>
      </c>
      <c r="BF659" s="160">
        <v>790.5</v>
      </c>
      <c r="BG659" s="160">
        <v>723.5</v>
      </c>
      <c r="BH659" s="158" t="s">
        <v>883</v>
      </c>
      <c r="BI659" s="193">
        <v>7.5</v>
      </c>
      <c r="BJ659" s="159" t="s">
        <v>884</v>
      </c>
      <c r="BK659" s="160">
        <v>665</v>
      </c>
      <c r="BL659" s="160"/>
      <c r="BM659" s="160">
        <v>720</v>
      </c>
      <c r="BN659" s="158"/>
      <c r="BO659" s="159" t="s">
        <v>885</v>
      </c>
      <c r="BP659" s="159" t="s">
        <v>886</v>
      </c>
      <c r="BQ659" s="204" t="s">
        <v>887</v>
      </c>
      <c r="BR659" s="160">
        <v>3682776.65</v>
      </c>
      <c r="BS659" s="160">
        <v>357322.78</v>
      </c>
      <c r="BT659" s="160">
        <v>0</v>
      </c>
      <c r="BU659" s="138">
        <v>357322.78</v>
      </c>
      <c r="BV659" s="160">
        <v>363312.34</v>
      </c>
      <c r="BW659" s="160">
        <v>363312.34</v>
      </c>
      <c r="BX659" s="160">
        <v>0</v>
      </c>
      <c r="BY659" s="160">
        <v>354151.53</v>
      </c>
      <c r="BZ659" s="160">
        <v>354151.53</v>
      </c>
      <c r="CA659" s="160">
        <v>0</v>
      </c>
      <c r="CB659" s="160">
        <v>360141.09</v>
      </c>
      <c r="CC659" s="160">
        <v>360141.09</v>
      </c>
      <c r="CD659" s="160">
        <v>0</v>
      </c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  <c r="EH659" s="145"/>
      <c r="EI659" s="145"/>
      <c r="EJ659" s="145"/>
      <c r="EK659" s="145"/>
      <c r="EL659" s="145"/>
      <c r="EM659" s="145"/>
      <c r="EN659" s="145"/>
      <c r="EO659" s="145"/>
      <c r="EP659" s="145"/>
      <c r="EQ659" s="145"/>
      <c r="ER659" s="145"/>
      <c r="ES659" s="145"/>
      <c r="ET659" s="145"/>
      <c r="EU659" s="145"/>
      <c r="EV659" s="145"/>
      <c r="EW659" s="145"/>
      <c r="EX659" s="145"/>
      <c r="EY659" s="145"/>
      <c r="EZ659" s="145"/>
      <c r="FA659" s="145"/>
      <c r="FB659" s="145"/>
      <c r="FC659" s="145"/>
      <c r="FD659" s="145"/>
      <c r="FE659" s="145"/>
      <c r="FF659" s="145"/>
      <c r="FG659" s="145"/>
      <c r="FH659" s="145"/>
      <c r="FI659" s="145"/>
      <c r="FJ659" s="145"/>
      <c r="FK659" s="145"/>
      <c r="FL659" s="145"/>
      <c r="FM659" s="145"/>
      <c r="FN659" s="145"/>
      <c r="FO659" s="145"/>
      <c r="FP659" s="145"/>
      <c r="FQ659" s="145"/>
      <c r="FR659" s="145"/>
      <c r="FS659" s="145"/>
      <c r="FT659" s="146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8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I659" s="147"/>
      <c r="HJ659" s="147"/>
      <c r="HK659" s="147"/>
      <c r="HL659" s="147"/>
      <c r="HM659" s="147"/>
    </row>
    <row r="660" spans="1:221" s="149" customFormat="1" ht="12" customHeight="1" x14ac:dyDescent="0.2">
      <c r="A660" s="150">
        <v>424</v>
      </c>
      <c r="B660" s="151" t="s">
        <v>2453</v>
      </c>
      <c r="C660" s="161"/>
      <c r="D660" s="161"/>
      <c r="E660" s="162"/>
      <c r="F660" s="154">
        <f t="shared" si="167"/>
        <v>77.299945138100639</v>
      </c>
      <c r="G660" s="306">
        <v>1954</v>
      </c>
      <c r="H660" s="281">
        <v>2025</v>
      </c>
      <c r="I660" s="154">
        <f t="shared" si="166"/>
        <v>177280.24</v>
      </c>
      <c r="J660" s="152">
        <f t="shared" si="161"/>
        <v>2628925.2999999998</v>
      </c>
      <c r="K660" s="155">
        <f t="shared" si="162"/>
        <v>0</v>
      </c>
      <c r="L660" s="152">
        <v>0</v>
      </c>
      <c r="M660" s="152">
        <v>0</v>
      </c>
      <c r="N660" s="152">
        <v>0</v>
      </c>
      <c r="O660" s="152">
        <v>0</v>
      </c>
      <c r="P660" s="152">
        <v>0</v>
      </c>
      <c r="Q660" s="155"/>
      <c r="R660" s="155">
        <v>0</v>
      </c>
      <c r="S660" s="155"/>
      <c r="T660" s="155">
        <v>0</v>
      </c>
      <c r="U660" s="155"/>
      <c r="V660" s="155">
        <v>0</v>
      </c>
      <c r="W660" s="156">
        <v>0</v>
      </c>
      <c r="X660" s="155">
        <v>0</v>
      </c>
      <c r="Y660" s="157" t="s">
        <v>235</v>
      </c>
      <c r="Z660" s="155">
        <v>346</v>
      </c>
      <c r="AA660" s="155">
        <f t="shared" si="165"/>
        <v>2510623.66</v>
      </c>
      <c r="AB660" s="144">
        <v>0</v>
      </c>
      <c r="AC660" s="144">
        <v>0</v>
      </c>
      <c r="AD660" s="144">
        <v>0</v>
      </c>
      <c r="AE660" s="144">
        <v>0</v>
      </c>
      <c r="AF660" s="144">
        <v>0</v>
      </c>
      <c r="AG660" s="144">
        <v>0</v>
      </c>
      <c r="AH660" s="144">
        <v>0</v>
      </c>
      <c r="AI660" s="144">
        <v>0</v>
      </c>
      <c r="AJ660" s="144">
        <v>0</v>
      </c>
      <c r="AK660" s="144">
        <v>0</v>
      </c>
      <c r="AL660" s="144">
        <v>0</v>
      </c>
      <c r="AM660" s="144">
        <f t="shared" si="163"/>
        <v>78867.759999999995</v>
      </c>
      <c r="AN660" s="144">
        <f t="shared" si="164"/>
        <v>39433.879999999997</v>
      </c>
      <c r="AO660" s="144">
        <v>0</v>
      </c>
      <c r="AP660" s="144" t="s">
        <v>4526</v>
      </c>
      <c r="AQ660" s="294"/>
      <c r="AR660" s="144"/>
      <c r="AS660" s="271"/>
      <c r="AT660" s="144"/>
      <c r="AU660" s="144"/>
      <c r="AV660" s="158" t="s">
        <v>2451</v>
      </c>
      <c r="AW660" s="159" t="s">
        <v>2452</v>
      </c>
      <c r="AX660" s="159" t="s">
        <v>2453</v>
      </c>
      <c r="AY660" s="159" t="s">
        <v>878</v>
      </c>
      <c r="AZ660" s="159" t="s">
        <v>879</v>
      </c>
      <c r="BA660" s="158" t="s">
        <v>1849</v>
      </c>
      <c r="BB660" s="159" t="s">
        <v>2435</v>
      </c>
      <c r="BC660" s="158" t="s">
        <v>166</v>
      </c>
      <c r="BD660" s="158" t="s">
        <v>165</v>
      </c>
      <c r="BE660" s="158" t="s">
        <v>857</v>
      </c>
      <c r="BF660" s="160">
        <v>392.4</v>
      </c>
      <c r="BG660" s="160">
        <v>352.4</v>
      </c>
      <c r="BH660" s="158" t="s">
        <v>883</v>
      </c>
      <c r="BI660" s="193">
        <v>7.5</v>
      </c>
      <c r="BJ660" s="159" t="s">
        <v>884</v>
      </c>
      <c r="BK660" s="160">
        <v>346</v>
      </c>
      <c r="BL660" s="160"/>
      <c r="BM660" s="160">
        <v>462</v>
      </c>
      <c r="BN660" s="158"/>
      <c r="BO660" s="159" t="s">
        <v>885</v>
      </c>
      <c r="BP660" s="159" t="s">
        <v>886</v>
      </c>
      <c r="BQ660" s="204" t="s">
        <v>887</v>
      </c>
      <c r="BR660" s="160">
        <v>1916151.46</v>
      </c>
      <c r="BS660" s="160">
        <v>177280.24</v>
      </c>
      <c r="BT660" s="160">
        <v>0</v>
      </c>
      <c r="BU660" s="138">
        <v>177280.24</v>
      </c>
      <c r="BV660" s="160">
        <v>178090.95</v>
      </c>
      <c r="BW660" s="160">
        <v>178090.95</v>
      </c>
      <c r="BX660" s="160">
        <v>0</v>
      </c>
      <c r="BY660" s="160">
        <v>177044.83</v>
      </c>
      <c r="BZ660" s="160">
        <v>177044.83</v>
      </c>
      <c r="CA660" s="160">
        <v>0</v>
      </c>
      <c r="CB660" s="160">
        <v>177855.54</v>
      </c>
      <c r="CC660" s="160">
        <v>177855.54</v>
      </c>
      <c r="CD660" s="160">
        <v>0</v>
      </c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  <c r="EH660" s="145"/>
      <c r="EI660" s="145"/>
      <c r="EJ660" s="145"/>
      <c r="EK660" s="145"/>
      <c r="EL660" s="145"/>
      <c r="EM660" s="145"/>
      <c r="EN660" s="145"/>
      <c r="EO660" s="145"/>
      <c r="EP660" s="145"/>
      <c r="EQ660" s="145"/>
      <c r="ER660" s="145"/>
      <c r="ES660" s="145"/>
      <c r="ET660" s="145"/>
      <c r="EU660" s="145"/>
      <c r="EV660" s="145"/>
      <c r="EW660" s="145"/>
      <c r="EX660" s="145"/>
      <c r="EY660" s="145"/>
      <c r="EZ660" s="145"/>
      <c r="FA660" s="145"/>
      <c r="FB660" s="145"/>
      <c r="FC660" s="145"/>
      <c r="FD660" s="145"/>
      <c r="FE660" s="145"/>
      <c r="FF660" s="145"/>
      <c r="FG660" s="145"/>
      <c r="FH660" s="145"/>
      <c r="FI660" s="145"/>
      <c r="FJ660" s="145"/>
      <c r="FK660" s="145"/>
      <c r="FL660" s="145"/>
      <c r="FM660" s="145"/>
      <c r="FN660" s="145"/>
      <c r="FO660" s="145"/>
      <c r="FP660" s="145"/>
      <c r="FQ660" s="145"/>
      <c r="FR660" s="145"/>
      <c r="FS660" s="145"/>
      <c r="FT660" s="146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8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I660" s="147"/>
      <c r="HJ660" s="147"/>
      <c r="HK660" s="147"/>
      <c r="HL660" s="147"/>
      <c r="HM660" s="147"/>
    </row>
    <row r="661" spans="1:221" s="149" customFormat="1" ht="12" customHeight="1" x14ac:dyDescent="0.2">
      <c r="A661" s="150">
        <v>425</v>
      </c>
      <c r="B661" s="151" t="s">
        <v>2456</v>
      </c>
      <c r="C661" s="161"/>
      <c r="D661" s="161"/>
      <c r="E661" s="162"/>
      <c r="F661" s="154">
        <f t="shared" si="167"/>
        <v>73.859728562271826</v>
      </c>
      <c r="G661" s="306">
        <v>1958</v>
      </c>
      <c r="H661" s="281">
        <v>2025</v>
      </c>
      <c r="I661" s="154">
        <f t="shared" si="166"/>
        <v>206558.15</v>
      </c>
      <c r="J661" s="152">
        <f t="shared" si="161"/>
        <v>2856866.79</v>
      </c>
      <c r="K661" s="155">
        <f t="shared" si="162"/>
        <v>0</v>
      </c>
      <c r="L661" s="152">
        <v>0</v>
      </c>
      <c r="M661" s="152">
        <v>0</v>
      </c>
      <c r="N661" s="152">
        <v>0</v>
      </c>
      <c r="O661" s="152">
        <v>0</v>
      </c>
      <c r="P661" s="152">
        <v>0</v>
      </c>
      <c r="Q661" s="155"/>
      <c r="R661" s="155">
        <v>0</v>
      </c>
      <c r="S661" s="155"/>
      <c r="T661" s="155">
        <v>0</v>
      </c>
      <c r="U661" s="155"/>
      <c r="V661" s="155">
        <v>0</v>
      </c>
      <c r="W661" s="156">
        <v>0</v>
      </c>
      <c r="X661" s="155">
        <v>0</v>
      </c>
      <c r="Y661" s="157" t="s">
        <v>235</v>
      </c>
      <c r="Z661" s="155">
        <v>376</v>
      </c>
      <c r="AA661" s="155">
        <f t="shared" si="165"/>
        <v>2728307.79</v>
      </c>
      <c r="AB661" s="144">
        <v>0</v>
      </c>
      <c r="AC661" s="144">
        <v>0</v>
      </c>
      <c r="AD661" s="144">
        <v>0</v>
      </c>
      <c r="AE661" s="144">
        <v>0</v>
      </c>
      <c r="AF661" s="144">
        <v>0</v>
      </c>
      <c r="AG661" s="144">
        <v>0</v>
      </c>
      <c r="AH661" s="144">
        <v>0</v>
      </c>
      <c r="AI661" s="144">
        <v>0</v>
      </c>
      <c r="AJ661" s="144">
        <v>0</v>
      </c>
      <c r="AK661" s="144">
        <v>0</v>
      </c>
      <c r="AL661" s="144">
        <v>0</v>
      </c>
      <c r="AM661" s="144">
        <f t="shared" si="163"/>
        <v>85706</v>
      </c>
      <c r="AN661" s="144">
        <f t="shared" si="164"/>
        <v>42853</v>
      </c>
      <c r="AO661" s="144">
        <v>0</v>
      </c>
      <c r="AP661" s="144" t="s">
        <v>4526</v>
      </c>
      <c r="AQ661" s="294"/>
      <c r="AR661" s="144"/>
      <c r="AS661" s="271"/>
      <c r="AT661" s="144"/>
      <c r="AU661" s="144"/>
      <c r="AV661" s="158" t="s">
        <v>2454</v>
      </c>
      <c r="AW661" s="159" t="s">
        <v>2455</v>
      </c>
      <c r="AX661" s="159" t="s">
        <v>2456</v>
      </c>
      <c r="AY661" s="159" t="s">
        <v>878</v>
      </c>
      <c r="AZ661" s="159" t="s">
        <v>879</v>
      </c>
      <c r="BA661" s="158" t="s">
        <v>1145</v>
      </c>
      <c r="BB661" s="159" t="s">
        <v>891</v>
      </c>
      <c r="BC661" s="158" t="s">
        <v>166</v>
      </c>
      <c r="BD661" s="158" t="s">
        <v>165</v>
      </c>
      <c r="BE661" s="158" t="s">
        <v>860</v>
      </c>
      <c r="BF661" s="160">
        <v>450.7</v>
      </c>
      <c r="BG661" s="160">
        <v>398.7</v>
      </c>
      <c r="BH661" s="158" t="s">
        <v>883</v>
      </c>
      <c r="BI661" s="193">
        <v>7.5</v>
      </c>
      <c r="BJ661" s="159" t="s">
        <v>884</v>
      </c>
      <c r="BK661" s="160">
        <v>376</v>
      </c>
      <c r="BL661" s="160"/>
      <c r="BM661" s="160">
        <v>456</v>
      </c>
      <c r="BN661" s="158"/>
      <c r="BO661" s="159" t="s">
        <v>885</v>
      </c>
      <c r="BP661" s="159" t="s">
        <v>886</v>
      </c>
      <c r="BQ661" s="204" t="s">
        <v>887</v>
      </c>
      <c r="BR661" s="160">
        <v>2082291.76</v>
      </c>
      <c r="BS661" s="160">
        <v>206558.15</v>
      </c>
      <c r="BT661" s="160">
        <v>0</v>
      </c>
      <c r="BU661" s="138">
        <v>206558.15</v>
      </c>
      <c r="BV661" s="160">
        <v>206558.15</v>
      </c>
      <c r="BW661" s="160">
        <v>206558.15</v>
      </c>
      <c r="BX661" s="160">
        <v>0</v>
      </c>
      <c r="BY661" s="160">
        <v>204410.41</v>
      </c>
      <c r="BZ661" s="160">
        <v>204410.41</v>
      </c>
      <c r="CA661" s="160">
        <v>0</v>
      </c>
      <c r="CB661" s="160">
        <v>204410.41</v>
      </c>
      <c r="CC661" s="160">
        <v>204410.41</v>
      </c>
      <c r="CD661" s="160">
        <v>0</v>
      </c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  <c r="EH661" s="145"/>
      <c r="EI661" s="145"/>
      <c r="EJ661" s="145"/>
      <c r="EK661" s="145"/>
      <c r="EL661" s="145"/>
      <c r="EM661" s="145"/>
      <c r="EN661" s="145"/>
      <c r="EO661" s="145"/>
      <c r="EP661" s="145"/>
      <c r="EQ661" s="145"/>
      <c r="ER661" s="145"/>
      <c r="ES661" s="145"/>
      <c r="ET661" s="145"/>
      <c r="EU661" s="145"/>
      <c r="EV661" s="145"/>
      <c r="EW661" s="145"/>
      <c r="EX661" s="145"/>
      <c r="EY661" s="145"/>
      <c r="EZ661" s="145"/>
      <c r="FA661" s="145"/>
      <c r="FB661" s="145"/>
      <c r="FC661" s="145"/>
      <c r="FD661" s="145"/>
      <c r="FE661" s="145"/>
      <c r="FF661" s="145"/>
      <c r="FG661" s="145"/>
      <c r="FH661" s="145"/>
      <c r="FI661" s="145"/>
      <c r="FJ661" s="145"/>
      <c r="FK661" s="145"/>
      <c r="FL661" s="145"/>
      <c r="FM661" s="145"/>
      <c r="FN661" s="145"/>
      <c r="FO661" s="145"/>
      <c r="FP661" s="145"/>
      <c r="FQ661" s="145"/>
      <c r="FR661" s="145"/>
      <c r="FS661" s="145"/>
      <c r="FT661" s="146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8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I661" s="147"/>
      <c r="HJ661" s="147"/>
      <c r="HK661" s="147"/>
      <c r="HL661" s="147"/>
      <c r="HM661" s="147"/>
    </row>
    <row r="662" spans="1:221" s="149" customFormat="1" ht="12" customHeight="1" x14ac:dyDescent="0.2">
      <c r="A662" s="150">
        <v>426</v>
      </c>
      <c r="B662" s="151" t="s">
        <v>2459</v>
      </c>
      <c r="C662" s="161"/>
      <c r="D662" s="161"/>
      <c r="E662" s="162"/>
      <c r="F662" s="154">
        <f t="shared" si="167"/>
        <v>73.197495812395317</v>
      </c>
      <c r="G662" s="306">
        <v>1958</v>
      </c>
      <c r="H662" s="281">
        <v>2025</v>
      </c>
      <c r="I662" s="154">
        <f t="shared" si="166"/>
        <v>204540.3</v>
      </c>
      <c r="J662" s="152">
        <f t="shared" si="161"/>
        <v>2826474.6</v>
      </c>
      <c r="K662" s="155">
        <f t="shared" si="162"/>
        <v>0</v>
      </c>
      <c r="L662" s="152">
        <v>0</v>
      </c>
      <c r="M662" s="152">
        <v>0</v>
      </c>
      <c r="N662" s="152">
        <v>0</v>
      </c>
      <c r="O662" s="152">
        <v>0</v>
      </c>
      <c r="P662" s="152">
        <v>0</v>
      </c>
      <c r="Q662" s="155"/>
      <c r="R662" s="155">
        <v>0</v>
      </c>
      <c r="S662" s="155"/>
      <c r="T662" s="155">
        <v>0</v>
      </c>
      <c r="U662" s="155"/>
      <c r="V662" s="155">
        <v>0</v>
      </c>
      <c r="W662" s="156">
        <v>0</v>
      </c>
      <c r="X662" s="155">
        <v>0</v>
      </c>
      <c r="Y662" s="157" t="s">
        <v>235</v>
      </c>
      <c r="Z662" s="155">
        <v>372</v>
      </c>
      <c r="AA662" s="155">
        <f t="shared" si="165"/>
        <v>2699283.24</v>
      </c>
      <c r="AB662" s="144">
        <v>0</v>
      </c>
      <c r="AC662" s="144">
        <v>0</v>
      </c>
      <c r="AD662" s="144">
        <v>0</v>
      </c>
      <c r="AE662" s="144">
        <v>0</v>
      </c>
      <c r="AF662" s="144">
        <v>0</v>
      </c>
      <c r="AG662" s="144">
        <v>0</v>
      </c>
      <c r="AH662" s="144">
        <v>0</v>
      </c>
      <c r="AI662" s="144">
        <v>0</v>
      </c>
      <c r="AJ662" s="144">
        <v>0</v>
      </c>
      <c r="AK662" s="144">
        <v>0</v>
      </c>
      <c r="AL662" s="144">
        <v>0</v>
      </c>
      <c r="AM662" s="144">
        <f t="shared" si="163"/>
        <v>84794.240000000005</v>
      </c>
      <c r="AN662" s="144">
        <f t="shared" si="164"/>
        <v>42397.120000000003</v>
      </c>
      <c r="AO662" s="144">
        <v>0</v>
      </c>
      <c r="AP662" s="144" t="s">
        <v>4526</v>
      </c>
      <c r="AQ662" s="294"/>
      <c r="AR662" s="144"/>
      <c r="AS662" s="271"/>
      <c r="AT662" s="144"/>
      <c r="AU662" s="144"/>
      <c r="AV662" s="158" t="s">
        <v>2457</v>
      </c>
      <c r="AW662" s="159" t="s">
        <v>2458</v>
      </c>
      <c r="AX662" s="159" t="s">
        <v>2459</v>
      </c>
      <c r="AY662" s="159" t="s">
        <v>878</v>
      </c>
      <c r="AZ662" s="159" t="s">
        <v>879</v>
      </c>
      <c r="BA662" s="158" t="s">
        <v>1145</v>
      </c>
      <c r="BB662" s="159" t="s">
        <v>891</v>
      </c>
      <c r="BC662" s="158" t="s">
        <v>166</v>
      </c>
      <c r="BD662" s="158" t="s">
        <v>165</v>
      </c>
      <c r="BE662" s="158" t="s">
        <v>860</v>
      </c>
      <c r="BF662" s="160">
        <v>448</v>
      </c>
      <c r="BG662" s="160">
        <v>398</v>
      </c>
      <c r="BH662" s="158" t="s">
        <v>883</v>
      </c>
      <c r="BI662" s="193">
        <v>7.5</v>
      </c>
      <c r="BJ662" s="159" t="s">
        <v>884</v>
      </c>
      <c r="BK662" s="160">
        <v>372</v>
      </c>
      <c r="BL662" s="160"/>
      <c r="BM662" s="160">
        <v>456</v>
      </c>
      <c r="BN662" s="158"/>
      <c r="BO662" s="159" t="s">
        <v>885</v>
      </c>
      <c r="BP662" s="159" t="s">
        <v>886</v>
      </c>
      <c r="BQ662" s="204" t="s">
        <v>887</v>
      </c>
      <c r="BR662" s="160">
        <v>2060139.72</v>
      </c>
      <c r="BS662" s="160">
        <v>204540.3</v>
      </c>
      <c r="BT662" s="160">
        <v>0</v>
      </c>
      <c r="BU662" s="138">
        <v>204540.3</v>
      </c>
      <c r="BV662" s="160">
        <v>204540.3</v>
      </c>
      <c r="BW662" s="160">
        <v>204540.3</v>
      </c>
      <c r="BX662" s="160">
        <v>0</v>
      </c>
      <c r="BY662" s="160">
        <v>203636.37</v>
      </c>
      <c r="BZ662" s="160">
        <v>203636.37</v>
      </c>
      <c r="CA662" s="160">
        <v>0</v>
      </c>
      <c r="CB662" s="160">
        <v>203636.37</v>
      </c>
      <c r="CC662" s="160">
        <v>203636.37</v>
      </c>
      <c r="CD662" s="160">
        <v>0</v>
      </c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  <c r="EH662" s="145"/>
      <c r="EI662" s="145"/>
      <c r="EJ662" s="145"/>
      <c r="EK662" s="145"/>
      <c r="EL662" s="145"/>
      <c r="EM662" s="145"/>
      <c r="EN662" s="145"/>
      <c r="EO662" s="145"/>
      <c r="EP662" s="145"/>
      <c r="EQ662" s="145"/>
      <c r="ER662" s="145"/>
      <c r="ES662" s="145"/>
      <c r="ET662" s="145"/>
      <c r="EU662" s="145"/>
      <c r="EV662" s="145"/>
      <c r="EW662" s="145"/>
      <c r="EX662" s="145"/>
      <c r="EY662" s="145"/>
      <c r="EZ662" s="145"/>
      <c r="FA662" s="145"/>
      <c r="FB662" s="145"/>
      <c r="FC662" s="145"/>
      <c r="FD662" s="145"/>
      <c r="FE662" s="145"/>
      <c r="FF662" s="145"/>
      <c r="FG662" s="145"/>
      <c r="FH662" s="145"/>
      <c r="FI662" s="145"/>
      <c r="FJ662" s="145"/>
      <c r="FK662" s="145"/>
      <c r="FL662" s="145"/>
      <c r="FM662" s="145"/>
      <c r="FN662" s="145"/>
      <c r="FO662" s="145"/>
      <c r="FP662" s="145"/>
      <c r="FQ662" s="145"/>
      <c r="FR662" s="145"/>
      <c r="FS662" s="145"/>
      <c r="FT662" s="146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8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I662" s="147"/>
      <c r="HJ662" s="147"/>
      <c r="HK662" s="147"/>
      <c r="HL662" s="147"/>
      <c r="HM662" s="147"/>
    </row>
    <row r="663" spans="1:221" s="149" customFormat="1" ht="12" customHeight="1" x14ac:dyDescent="0.2">
      <c r="A663" s="150">
        <v>427</v>
      </c>
      <c r="B663" s="151" t="s">
        <v>2462</v>
      </c>
      <c r="C663" s="161"/>
      <c r="D663" s="161"/>
      <c r="E663" s="162"/>
      <c r="F663" s="154">
        <f t="shared" si="167"/>
        <v>64.615306195322262</v>
      </c>
      <c r="G663" s="306">
        <v>1970</v>
      </c>
      <c r="H663" s="281">
        <v>2025</v>
      </c>
      <c r="I663" s="154">
        <f t="shared" si="166"/>
        <v>367867.05</v>
      </c>
      <c r="J663" s="152">
        <f t="shared" si="161"/>
        <v>4710791.01</v>
      </c>
      <c r="K663" s="155">
        <f t="shared" si="162"/>
        <v>0</v>
      </c>
      <c r="L663" s="152">
        <v>0</v>
      </c>
      <c r="M663" s="152">
        <v>0</v>
      </c>
      <c r="N663" s="152">
        <v>0</v>
      </c>
      <c r="O663" s="152">
        <v>0</v>
      </c>
      <c r="P663" s="152">
        <v>0</v>
      </c>
      <c r="Q663" s="155"/>
      <c r="R663" s="155">
        <v>0</v>
      </c>
      <c r="S663" s="155"/>
      <c r="T663" s="155">
        <v>0</v>
      </c>
      <c r="U663" s="155"/>
      <c r="V663" s="155">
        <v>0</v>
      </c>
      <c r="W663" s="156">
        <v>0</v>
      </c>
      <c r="X663" s="155">
        <v>0</v>
      </c>
      <c r="Y663" s="157" t="s">
        <v>235</v>
      </c>
      <c r="Z663" s="155">
        <v>620</v>
      </c>
      <c r="AA663" s="155">
        <f t="shared" si="165"/>
        <v>4498805.41</v>
      </c>
      <c r="AB663" s="144">
        <v>0</v>
      </c>
      <c r="AC663" s="144">
        <v>0</v>
      </c>
      <c r="AD663" s="144">
        <v>0</v>
      </c>
      <c r="AE663" s="144">
        <v>0</v>
      </c>
      <c r="AF663" s="144">
        <v>0</v>
      </c>
      <c r="AG663" s="144">
        <v>0</v>
      </c>
      <c r="AH663" s="144">
        <v>0</v>
      </c>
      <c r="AI663" s="144">
        <v>0</v>
      </c>
      <c r="AJ663" s="144">
        <v>0</v>
      </c>
      <c r="AK663" s="144">
        <v>0</v>
      </c>
      <c r="AL663" s="144">
        <v>0</v>
      </c>
      <c r="AM663" s="144">
        <f t="shared" si="163"/>
        <v>141323.73000000001</v>
      </c>
      <c r="AN663" s="144">
        <f t="shared" si="164"/>
        <v>70661.87</v>
      </c>
      <c r="AO663" s="144">
        <v>0</v>
      </c>
      <c r="AP663" s="144" t="s">
        <v>4526</v>
      </c>
      <c r="AQ663" s="294"/>
      <c r="AR663" s="144"/>
      <c r="AS663" s="271"/>
      <c r="AT663" s="144"/>
      <c r="AU663" s="144"/>
      <c r="AV663" s="158" t="s">
        <v>2460</v>
      </c>
      <c r="AW663" s="159" t="s">
        <v>2461</v>
      </c>
      <c r="AX663" s="159" t="s">
        <v>2462</v>
      </c>
      <c r="AY663" s="159" t="s">
        <v>878</v>
      </c>
      <c r="AZ663" s="159" t="s">
        <v>879</v>
      </c>
      <c r="BA663" s="158" t="s">
        <v>901</v>
      </c>
      <c r="BB663" s="159" t="s">
        <v>891</v>
      </c>
      <c r="BC663" s="158" t="s">
        <v>166</v>
      </c>
      <c r="BD663" s="158" t="s">
        <v>166</v>
      </c>
      <c r="BE663" s="158" t="s">
        <v>943</v>
      </c>
      <c r="BF663" s="160">
        <v>808.6</v>
      </c>
      <c r="BG663" s="160">
        <v>746.8</v>
      </c>
      <c r="BH663" s="158" t="s">
        <v>883</v>
      </c>
      <c r="BI663" s="193">
        <v>7.5</v>
      </c>
      <c r="BJ663" s="159" t="s">
        <v>884</v>
      </c>
      <c r="BK663" s="160">
        <v>620</v>
      </c>
      <c r="BL663" s="160"/>
      <c r="BM663" s="160">
        <v>694</v>
      </c>
      <c r="BN663" s="158"/>
      <c r="BO663" s="159" t="s">
        <v>885</v>
      </c>
      <c r="BP663" s="159" t="s">
        <v>886</v>
      </c>
      <c r="BQ663" s="204" t="s">
        <v>887</v>
      </c>
      <c r="BR663" s="160">
        <v>3433566.2</v>
      </c>
      <c r="BS663" s="160">
        <v>367867.05</v>
      </c>
      <c r="BT663" s="160">
        <v>0</v>
      </c>
      <c r="BU663" s="138">
        <v>367867.05</v>
      </c>
      <c r="BV663" s="160">
        <v>380035.58</v>
      </c>
      <c r="BW663" s="160">
        <v>380035.58</v>
      </c>
      <c r="BX663" s="160">
        <v>0</v>
      </c>
      <c r="BY663" s="160">
        <v>367811.29</v>
      </c>
      <c r="BZ663" s="160">
        <v>367811.29</v>
      </c>
      <c r="CA663" s="160">
        <v>0</v>
      </c>
      <c r="CB663" s="160">
        <v>379900.43</v>
      </c>
      <c r="CC663" s="160">
        <v>379900.43</v>
      </c>
      <c r="CD663" s="160">
        <v>0</v>
      </c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  <c r="EH663" s="145"/>
      <c r="EI663" s="145"/>
      <c r="EJ663" s="145"/>
      <c r="EK663" s="145"/>
      <c r="EL663" s="145"/>
      <c r="EM663" s="145"/>
      <c r="EN663" s="145"/>
      <c r="EO663" s="145"/>
      <c r="EP663" s="145"/>
      <c r="EQ663" s="145"/>
      <c r="ER663" s="145"/>
      <c r="ES663" s="145"/>
      <c r="ET663" s="145"/>
      <c r="EU663" s="145"/>
      <c r="EV663" s="145"/>
      <c r="EW663" s="145"/>
      <c r="EX663" s="145"/>
      <c r="EY663" s="145"/>
      <c r="EZ663" s="145"/>
      <c r="FA663" s="145"/>
      <c r="FB663" s="145"/>
      <c r="FC663" s="145"/>
      <c r="FD663" s="145"/>
      <c r="FE663" s="145"/>
      <c r="FF663" s="145"/>
      <c r="FG663" s="145"/>
      <c r="FH663" s="145"/>
      <c r="FI663" s="145"/>
      <c r="FJ663" s="145"/>
      <c r="FK663" s="145"/>
      <c r="FL663" s="145"/>
      <c r="FM663" s="145"/>
      <c r="FN663" s="145"/>
      <c r="FO663" s="145"/>
      <c r="FP663" s="145"/>
      <c r="FQ663" s="145"/>
      <c r="FR663" s="145"/>
      <c r="FS663" s="145"/>
      <c r="FT663" s="146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8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I663" s="147"/>
      <c r="HJ663" s="147"/>
      <c r="HK663" s="147"/>
      <c r="HL663" s="147"/>
      <c r="HM663" s="147"/>
    </row>
    <row r="664" spans="1:221" s="149" customFormat="1" ht="12" customHeight="1" x14ac:dyDescent="0.2">
      <c r="A664" s="150">
        <v>428</v>
      </c>
      <c r="B664" s="151" t="s">
        <v>2465</v>
      </c>
      <c r="C664" s="161"/>
      <c r="D664" s="161"/>
      <c r="E664" s="162"/>
      <c r="F664" s="154">
        <f t="shared" si="167"/>
        <v>46.314560088600423</v>
      </c>
      <c r="G664" s="306">
        <v>1987</v>
      </c>
      <c r="H664" s="281">
        <v>2025</v>
      </c>
      <c r="I664" s="154">
        <f t="shared" si="166"/>
        <v>630626.31999999995</v>
      </c>
      <c r="J664" s="152">
        <f t="shared" si="161"/>
        <v>6025253.6500000004</v>
      </c>
      <c r="K664" s="155">
        <f t="shared" si="162"/>
        <v>0</v>
      </c>
      <c r="L664" s="152">
        <v>0</v>
      </c>
      <c r="M664" s="152">
        <v>0</v>
      </c>
      <c r="N664" s="152">
        <v>0</v>
      </c>
      <c r="O664" s="152">
        <v>0</v>
      </c>
      <c r="P664" s="152">
        <v>0</v>
      </c>
      <c r="Q664" s="155"/>
      <c r="R664" s="155">
        <v>0</v>
      </c>
      <c r="S664" s="155"/>
      <c r="T664" s="155">
        <v>0</v>
      </c>
      <c r="U664" s="155"/>
      <c r="V664" s="155">
        <v>0</v>
      </c>
      <c r="W664" s="156">
        <v>0</v>
      </c>
      <c r="X664" s="155">
        <v>0</v>
      </c>
      <c r="Y664" s="157" t="s">
        <v>235</v>
      </c>
      <c r="Z664" s="155">
        <v>793</v>
      </c>
      <c r="AA664" s="155">
        <f t="shared" si="165"/>
        <v>5754117.2400000002</v>
      </c>
      <c r="AB664" s="144">
        <v>0</v>
      </c>
      <c r="AC664" s="144">
        <v>0</v>
      </c>
      <c r="AD664" s="144">
        <v>0</v>
      </c>
      <c r="AE664" s="144">
        <v>0</v>
      </c>
      <c r="AF664" s="144">
        <v>0</v>
      </c>
      <c r="AG664" s="144">
        <v>0</v>
      </c>
      <c r="AH664" s="144">
        <v>0</v>
      </c>
      <c r="AI664" s="144">
        <v>0</v>
      </c>
      <c r="AJ664" s="144">
        <v>0</v>
      </c>
      <c r="AK664" s="144">
        <v>0</v>
      </c>
      <c r="AL664" s="144">
        <v>0</v>
      </c>
      <c r="AM664" s="144">
        <f t="shared" si="163"/>
        <v>180757.61</v>
      </c>
      <c r="AN664" s="144">
        <f t="shared" si="164"/>
        <v>90378.8</v>
      </c>
      <c r="AO664" s="144">
        <v>0</v>
      </c>
      <c r="AP664" s="144" t="s">
        <v>4526</v>
      </c>
      <c r="AQ664" s="294"/>
      <c r="AR664" s="144"/>
      <c r="AS664" s="271"/>
      <c r="AT664" s="144"/>
      <c r="AU664" s="144"/>
      <c r="AV664" s="158" t="s">
        <v>2463</v>
      </c>
      <c r="AW664" s="159" t="s">
        <v>2464</v>
      </c>
      <c r="AX664" s="159" t="s">
        <v>2465</v>
      </c>
      <c r="AY664" s="159" t="s">
        <v>878</v>
      </c>
      <c r="AZ664" s="159" t="s">
        <v>879</v>
      </c>
      <c r="BA664" s="158" t="s">
        <v>1398</v>
      </c>
      <c r="BB664" s="159" t="s">
        <v>881</v>
      </c>
      <c r="BC664" s="158" t="s">
        <v>844</v>
      </c>
      <c r="BD664" s="158" t="s">
        <v>844</v>
      </c>
      <c r="BE664" s="158" t="s">
        <v>1241</v>
      </c>
      <c r="BF664" s="160">
        <v>1501.7</v>
      </c>
      <c r="BG664" s="160">
        <v>1294.2</v>
      </c>
      <c r="BH664" s="158" t="s">
        <v>883</v>
      </c>
      <c r="BI664" s="193">
        <v>7.5</v>
      </c>
      <c r="BJ664" s="159" t="s">
        <v>884</v>
      </c>
      <c r="BK664" s="160">
        <v>793</v>
      </c>
      <c r="BL664" s="160"/>
      <c r="BM664" s="160">
        <v>1208</v>
      </c>
      <c r="BN664" s="158"/>
      <c r="BO664" s="159" t="s">
        <v>885</v>
      </c>
      <c r="BP664" s="159" t="s">
        <v>886</v>
      </c>
      <c r="BQ664" s="204" t="s">
        <v>887</v>
      </c>
      <c r="BR664" s="160">
        <v>4391641.93</v>
      </c>
      <c r="BS664" s="160">
        <v>630626.31999999995</v>
      </c>
      <c r="BT664" s="160">
        <v>0</v>
      </c>
      <c r="BU664" s="138">
        <v>630626.31999999995</v>
      </c>
      <c r="BV664" s="160">
        <v>630626.31999999995</v>
      </c>
      <c r="BW664" s="160">
        <v>630626.31999999995</v>
      </c>
      <c r="BX664" s="160">
        <v>0</v>
      </c>
      <c r="BY664" s="160">
        <v>627599.89</v>
      </c>
      <c r="BZ664" s="160">
        <v>627599.89</v>
      </c>
      <c r="CA664" s="160">
        <v>0</v>
      </c>
      <c r="CB664" s="160">
        <v>627599.89</v>
      </c>
      <c r="CC664" s="160">
        <v>627599.89</v>
      </c>
      <c r="CD664" s="160">
        <v>0</v>
      </c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  <c r="EH664" s="145"/>
      <c r="EI664" s="145"/>
      <c r="EJ664" s="145"/>
      <c r="EK664" s="145"/>
      <c r="EL664" s="145"/>
      <c r="EM664" s="145"/>
      <c r="EN664" s="145"/>
      <c r="EO664" s="145"/>
      <c r="EP664" s="145"/>
      <c r="EQ664" s="145"/>
      <c r="ER664" s="145"/>
      <c r="ES664" s="145"/>
      <c r="ET664" s="145"/>
      <c r="EU664" s="145"/>
      <c r="EV664" s="145"/>
      <c r="EW664" s="145"/>
      <c r="EX664" s="145"/>
      <c r="EY664" s="145"/>
      <c r="EZ664" s="145"/>
      <c r="FA664" s="145"/>
      <c r="FB664" s="145"/>
      <c r="FC664" s="145"/>
      <c r="FD664" s="145"/>
      <c r="FE664" s="145"/>
      <c r="FF664" s="145"/>
      <c r="FG664" s="145"/>
      <c r="FH664" s="145"/>
      <c r="FI664" s="145"/>
      <c r="FJ664" s="145"/>
      <c r="FK664" s="145"/>
      <c r="FL664" s="145"/>
      <c r="FM664" s="145"/>
      <c r="FN664" s="145"/>
      <c r="FO664" s="145"/>
      <c r="FP664" s="145"/>
      <c r="FQ664" s="145"/>
      <c r="FR664" s="145"/>
      <c r="FS664" s="145"/>
      <c r="FT664" s="146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8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I664" s="147"/>
      <c r="HJ664" s="147"/>
      <c r="HK664" s="147"/>
      <c r="HL664" s="147"/>
      <c r="HM664" s="147"/>
    </row>
    <row r="665" spans="1:221" s="149" customFormat="1" ht="12" customHeight="1" x14ac:dyDescent="0.2">
      <c r="A665" s="150">
        <v>429</v>
      </c>
      <c r="B665" s="151" t="s">
        <v>2468</v>
      </c>
      <c r="C665" s="161"/>
      <c r="D665" s="161"/>
      <c r="E665" s="162"/>
      <c r="F665" s="154">
        <f t="shared" si="167"/>
        <v>46.371329461785749</v>
      </c>
      <c r="G665" s="306">
        <v>1966</v>
      </c>
      <c r="H665" s="281">
        <v>2025</v>
      </c>
      <c r="I665" s="154">
        <f t="shared" si="166"/>
        <v>473617.03</v>
      </c>
      <c r="J665" s="152">
        <f t="shared" si="161"/>
        <v>4498045.5999999996</v>
      </c>
      <c r="K665" s="155">
        <f t="shared" si="162"/>
        <v>0</v>
      </c>
      <c r="L665" s="152">
        <v>0</v>
      </c>
      <c r="M665" s="152">
        <v>0</v>
      </c>
      <c r="N665" s="152">
        <v>0</v>
      </c>
      <c r="O665" s="152">
        <v>0</v>
      </c>
      <c r="P665" s="152">
        <v>0</v>
      </c>
      <c r="Q665" s="155"/>
      <c r="R665" s="155">
        <v>0</v>
      </c>
      <c r="S665" s="155"/>
      <c r="T665" s="155">
        <v>0</v>
      </c>
      <c r="U665" s="155"/>
      <c r="V665" s="155">
        <v>0</v>
      </c>
      <c r="W665" s="156">
        <v>0</v>
      </c>
      <c r="X665" s="155">
        <v>0</v>
      </c>
      <c r="Y665" s="157" t="s">
        <v>235</v>
      </c>
      <c r="Z665" s="155">
        <v>592</v>
      </c>
      <c r="AA665" s="155">
        <f t="shared" si="165"/>
        <v>4295633.55</v>
      </c>
      <c r="AB665" s="144">
        <v>0</v>
      </c>
      <c r="AC665" s="144">
        <v>0</v>
      </c>
      <c r="AD665" s="144">
        <v>0</v>
      </c>
      <c r="AE665" s="144">
        <v>0</v>
      </c>
      <c r="AF665" s="144">
        <v>0</v>
      </c>
      <c r="AG665" s="144">
        <v>0</v>
      </c>
      <c r="AH665" s="144">
        <v>0</v>
      </c>
      <c r="AI665" s="144">
        <v>0</v>
      </c>
      <c r="AJ665" s="144">
        <v>0</v>
      </c>
      <c r="AK665" s="144">
        <v>0</v>
      </c>
      <c r="AL665" s="144">
        <v>0</v>
      </c>
      <c r="AM665" s="144">
        <f t="shared" si="163"/>
        <v>134941.37</v>
      </c>
      <c r="AN665" s="144">
        <f t="shared" si="164"/>
        <v>67470.679999999993</v>
      </c>
      <c r="AO665" s="144">
        <v>0</v>
      </c>
      <c r="AP665" s="144" t="s">
        <v>4526</v>
      </c>
      <c r="AQ665" s="294"/>
      <c r="AR665" s="144"/>
      <c r="AS665" s="271"/>
      <c r="AT665" s="144"/>
      <c r="AU665" s="144"/>
      <c r="AV665" s="158" t="s">
        <v>2466</v>
      </c>
      <c r="AW665" s="159" t="s">
        <v>2467</v>
      </c>
      <c r="AX665" s="159" t="s">
        <v>2468</v>
      </c>
      <c r="AY665" s="159" t="s">
        <v>878</v>
      </c>
      <c r="AZ665" s="159" t="s">
        <v>879</v>
      </c>
      <c r="BA665" s="158" t="s">
        <v>942</v>
      </c>
      <c r="BB665" s="159" t="s">
        <v>891</v>
      </c>
      <c r="BC665" s="158" t="s">
        <v>844</v>
      </c>
      <c r="BD665" s="158" t="s">
        <v>166</v>
      </c>
      <c r="BE665" s="158" t="s">
        <v>943</v>
      </c>
      <c r="BF665" s="160">
        <v>1055.5999999999999</v>
      </c>
      <c r="BG665" s="160">
        <v>964.3</v>
      </c>
      <c r="BH665" s="158" t="s">
        <v>883</v>
      </c>
      <c r="BI665" s="193">
        <v>7.5</v>
      </c>
      <c r="BJ665" s="159" t="s">
        <v>884</v>
      </c>
      <c r="BK665" s="160">
        <v>592</v>
      </c>
      <c r="BL665" s="160"/>
      <c r="BM665" s="160">
        <v>952</v>
      </c>
      <c r="BN665" s="158"/>
      <c r="BO665" s="159" t="s">
        <v>885</v>
      </c>
      <c r="BP665" s="159" t="s">
        <v>886</v>
      </c>
      <c r="BQ665" s="204" t="s">
        <v>887</v>
      </c>
      <c r="BR665" s="160">
        <v>3278501.92</v>
      </c>
      <c r="BS665" s="160">
        <v>473617.03</v>
      </c>
      <c r="BT665" s="160">
        <v>0</v>
      </c>
      <c r="BU665" s="138">
        <v>473617.03</v>
      </c>
      <c r="BV665" s="160">
        <v>473617.03</v>
      </c>
      <c r="BW665" s="160">
        <v>473617.03</v>
      </c>
      <c r="BX665" s="160">
        <v>0</v>
      </c>
      <c r="BY665" s="160">
        <v>473143.78</v>
      </c>
      <c r="BZ665" s="160">
        <v>473143.78</v>
      </c>
      <c r="CA665" s="160">
        <v>0</v>
      </c>
      <c r="CB665" s="160">
        <v>473143.78</v>
      </c>
      <c r="CC665" s="160">
        <v>473143.78</v>
      </c>
      <c r="CD665" s="160">
        <v>0</v>
      </c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  <c r="EH665" s="145"/>
      <c r="EI665" s="145"/>
      <c r="EJ665" s="145"/>
      <c r="EK665" s="145"/>
      <c r="EL665" s="145"/>
      <c r="EM665" s="145"/>
      <c r="EN665" s="145"/>
      <c r="EO665" s="145"/>
      <c r="EP665" s="145"/>
      <c r="EQ665" s="145"/>
      <c r="ER665" s="145"/>
      <c r="ES665" s="145"/>
      <c r="ET665" s="145"/>
      <c r="EU665" s="145"/>
      <c r="EV665" s="145"/>
      <c r="EW665" s="145"/>
      <c r="EX665" s="145"/>
      <c r="EY665" s="145"/>
      <c r="EZ665" s="145"/>
      <c r="FA665" s="145"/>
      <c r="FB665" s="145"/>
      <c r="FC665" s="145"/>
      <c r="FD665" s="145"/>
      <c r="FE665" s="145"/>
      <c r="FF665" s="145"/>
      <c r="FG665" s="145"/>
      <c r="FH665" s="145"/>
      <c r="FI665" s="145"/>
      <c r="FJ665" s="145"/>
      <c r="FK665" s="145"/>
      <c r="FL665" s="145"/>
      <c r="FM665" s="145"/>
      <c r="FN665" s="145"/>
      <c r="FO665" s="145"/>
      <c r="FP665" s="145"/>
      <c r="FQ665" s="145"/>
      <c r="FR665" s="145"/>
      <c r="FS665" s="145"/>
      <c r="FT665" s="146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8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I665" s="147"/>
      <c r="HJ665" s="147"/>
      <c r="HK665" s="147"/>
      <c r="HL665" s="147"/>
      <c r="HM665" s="147"/>
    </row>
    <row r="666" spans="1:221" s="149" customFormat="1" ht="12" customHeight="1" x14ac:dyDescent="0.2">
      <c r="A666" s="150">
        <v>430</v>
      </c>
      <c r="B666" s="151" t="s">
        <v>2471</v>
      </c>
      <c r="C666" s="161"/>
      <c r="D666" s="161"/>
      <c r="E666" s="162"/>
      <c r="F666" s="154">
        <f t="shared" si="167"/>
        <v>72.109949519103054</v>
      </c>
      <c r="G666" s="306">
        <v>1960</v>
      </c>
      <c r="H666" s="281">
        <v>2025</v>
      </c>
      <c r="I666" s="154">
        <f t="shared" si="166"/>
        <v>320561.48</v>
      </c>
      <c r="J666" s="152">
        <f t="shared" si="161"/>
        <v>4391672.9000000004</v>
      </c>
      <c r="K666" s="155">
        <f t="shared" si="162"/>
        <v>0</v>
      </c>
      <c r="L666" s="152">
        <v>0</v>
      </c>
      <c r="M666" s="152">
        <v>0</v>
      </c>
      <c r="N666" s="152">
        <v>0</v>
      </c>
      <c r="O666" s="152">
        <v>0</v>
      </c>
      <c r="P666" s="152">
        <v>0</v>
      </c>
      <c r="Q666" s="155"/>
      <c r="R666" s="155">
        <v>0</v>
      </c>
      <c r="S666" s="155"/>
      <c r="T666" s="155">
        <v>0</v>
      </c>
      <c r="U666" s="155"/>
      <c r="V666" s="155">
        <v>0</v>
      </c>
      <c r="W666" s="156">
        <v>0</v>
      </c>
      <c r="X666" s="155">
        <v>0</v>
      </c>
      <c r="Y666" s="157" t="s">
        <v>235</v>
      </c>
      <c r="Z666" s="155">
        <v>578</v>
      </c>
      <c r="AA666" s="155">
        <f t="shared" si="165"/>
        <v>4194047.62</v>
      </c>
      <c r="AB666" s="144">
        <v>0</v>
      </c>
      <c r="AC666" s="144">
        <v>0</v>
      </c>
      <c r="AD666" s="144">
        <v>0</v>
      </c>
      <c r="AE666" s="144">
        <v>0</v>
      </c>
      <c r="AF666" s="144">
        <v>0</v>
      </c>
      <c r="AG666" s="144">
        <v>0</v>
      </c>
      <c r="AH666" s="144">
        <v>0</v>
      </c>
      <c r="AI666" s="144">
        <v>0</v>
      </c>
      <c r="AJ666" s="144">
        <v>0</v>
      </c>
      <c r="AK666" s="144">
        <v>0</v>
      </c>
      <c r="AL666" s="144">
        <v>0</v>
      </c>
      <c r="AM666" s="144">
        <f t="shared" si="163"/>
        <v>131750.19</v>
      </c>
      <c r="AN666" s="144">
        <f t="shared" si="164"/>
        <v>65875.09</v>
      </c>
      <c r="AO666" s="144">
        <v>0</v>
      </c>
      <c r="AP666" s="144" t="s">
        <v>4526</v>
      </c>
      <c r="AQ666" s="294"/>
      <c r="AR666" s="144"/>
      <c r="AS666" s="271"/>
      <c r="AT666" s="144"/>
      <c r="AU666" s="144"/>
      <c r="AV666" s="158" t="s">
        <v>2469</v>
      </c>
      <c r="AW666" s="159" t="s">
        <v>2470</v>
      </c>
      <c r="AX666" s="159" t="s">
        <v>2471</v>
      </c>
      <c r="AY666" s="159" t="s">
        <v>878</v>
      </c>
      <c r="AZ666" s="159" t="s">
        <v>879</v>
      </c>
      <c r="BA666" s="158" t="s">
        <v>1040</v>
      </c>
      <c r="BB666" s="159" t="s">
        <v>891</v>
      </c>
      <c r="BC666" s="158" t="s">
        <v>166</v>
      </c>
      <c r="BD666" s="158" t="s">
        <v>166</v>
      </c>
      <c r="BE666" s="158" t="s">
        <v>873</v>
      </c>
      <c r="BF666" s="160">
        <v>680.1</v>
      </c>
      <c r="BG666" s="160">
        <v>627.29999999999995</v>
      </c>
      <c r="BH666" s="158" t="s">
        <v>883</v>
      </c>
      <c r="BI666" s="193">
        <v>7.5</v>
      </c>
      <c r="BJ666" s="159" t="s">
        <v>884</v>
      </c>
      <c r="BK666" s="160">
        <v>578</v>
      </c>
      <c r="BL666" s="160"/>
      <c r="BM666" s="160">
        <v>628</v>
      </c>
      <c r="BN666" s="158"/>
      <c r="BO666" s="159" t="s">
        <v>885</v>
      </c>
      <c r="BP666" s="159" t="s">
        <v>886</v>
      </c>
      <c r="BQ666" s="204" t="s">
        <v>887</v>
      </c>
      <c r="BR666" s="160">
        <v>3200969.78</v>
      </c>
      <c r="BS666" s="160">
        <v>320561.48</v>
      </c>
      <c r="BT666" s="160">
        <v>0</v>
      </c>
      <c r="BU666" s="138">
        <v>320561.48</v>
      </c>
      <c r="BV666" s="160">
        <v>320561.48</v>
      </c>
      <c r="BW666" s="160">
        <v>320561.48</v>
      </c>
      <c r="BX666" s="160">
        <v>0</v>
      </c>
      <c r="BY666" s="160">
        <v>318210.63</v>
      </c>
      <c r="BZ666" s="160">
        <v>318210.63</v>
      </c>
      <c r="CA666" s="160">
        <v>0</v>
      </c>
      <c r="CB666" s="160">
        <v>318210.63</v>
      </c>
      <c r="CC666" s="160">
        <v>318210.63</v>
      </c>
      <c r="CD666" s="160">
        <v>0</v>
      </c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  <c r="EH666" s="145"/>
      <c r="EI666" s="145"/>
      <c r="EJ666" s="145"/>
      <c r="EK666" s="145"/>
      <c r="EL666" s="145"/>
      <c r="EM666" s="145"/>
      <c r="EN666" s="145"/>
      <c r="EO666" s="145"/>
      <c r="EP666" s="145"/>
      <c r="EQ666" s="145"/>
      <c r="ER666" s="145"/>
      <c r="ES666" s="145"/>
      <c r="ET666" s="145"/>
      <c r="EU666" s="145"/>
      <c r="EV666" s="145"/>
      <c r="EW666" s="145"/>
      <c r="EX666" s="145"/>
      <c r="EY666" s="145"/>
      <c r="EZ666" s="145"/>
      <c r="FA666" s="145"/>
      <c r="FB666" s="145"/>
      <c r="FC666" s="145"/>
      <c r="FD666" s="145"/>
      <c r="FE666" s="145"/>
      <c r="FF666" s="145"/>
      <c r="FG666" s="145"/>
      <c r="FH666" s="145"/>
      <c r="FI666" s="145"/>
      <c r="FJ666" s="145"/>
      <c r="FK666" s="145"/>
      <c r="FL666" s="145"/>
      <c r="FM666" s="145"/>
      <c r="FN666" s="145"/>
      <c r="FO666" s="145"/>
      <c r="FP666" s="145"/>
      <c r="FQ666" s="145"/>
      <c r="FR666" s="145"/>
      <c r="FS666" s="145"/>
      <c r="FT666" s="146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8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I666" s="147"/>
      <c r="HJ666" s="147"/>
      <c r="HK666" s="147"/>
      <c r="HL666" s="147"/>
      <c r="HM666" s="147"/>
    </row>
    <row r="667" spans="1:221" s="149" customFormat="1" ht="12" customHeight="1" x14ac:dyDescent="0.2">
      <c r="A667" s="150">
        <v>431</v>
      </c>
      <c r="B667" s="151" t="s">
        <v>2474</v>
      </c>
      <c r="C667" s="161"/>
      <c r="D667" s="161"/>
      <c r="E667" s="162"/>
      <c r="F667" s="154">
        <f t="shared" si="167"/>
        <v>70.970897689768989</v>
      </c>
      <c r="G667" s="306">
        <v>1961</v>
      </c>
      <c r="H667" s="281">
        <v>2025</v>
      </c>
      <c r="I667" s="154">
        <f t="shared" si="166"/>
        <v>308174.73</v>
      </c>
      <c r="J667" s="152">
        <f t="shared" si="161"/>
        <v>4178927.49</v>
      </c>
      <c r="K667" s="155">
        <f t="shared" si="162"/>
        <v>0</v>
      </c>
      <c r="L667" s="152">
        <v>0</v>
      </c>
      <c r="M667" s="152">
        <v>0</v>
      </c>
      <c r="N667" s="152">
        <v>0</v>
      </c>
      <c r="O667" s="152">
        <v>0</v>
      </c>
      <c r="P667" s="152">
        <v>0</v>
      </c>
      <c r="Q667" s="155"/>
      <c r="R667" s="155">
        <v>0</v>
      </c>
      <c r="S667" s="155"/>
      <c r="T667" s="155">
        <v>0</v>
      </c>
      <c r="U667" s="155"/>
      <c r="V667" s="155">
        <v>0</v>
      </c>
      <c r="W667" s="156">
        <v>0</v>
      </c>
      <c r="X667" s="155">
        <v>0</v>
      </c>
      <c r="Y667" s="157" t="s">
        <v>235</v>
      </c>
      <c r="Z667" s="155">
        <v>550</v>
      </c>
      <c r="AA667" s="155">
        <f t="shared" si="165"/>
        <v>3990875.76</v>
      </c>
      <c r="AB667" s="144">
        <v>0</v>
      </c>
      <c r="AC667" s="144">
        <v>0</v>
      </c>
      <c r="AD667" s="144">
        <v>0</v>
      </c>
      <c r="AE667" s="144">
        <v>0</v>
      </c>
      <c r="AF667" s="144">
        <v>0</v>
      </c>
      <c r="AG667" s="144">
        <v>0</v>
      </c>
      <c r="AH667" s="144">
        <v>0</v>
      </c>
      <c r="AI667" s="144">
        <v>0</v>
      </c>
      <c r="AJ667" s="144">
        <v>0</v>
      </c>
      <c r="AK667" s="144">
        <v>0</v>
      </c>
      <c r="AL667" s="144">
        <v>0</v>
      </c>
      <c r="AM667" s="144">
        <f t="shared" si="163"/>
        <v>125367.82</v>
      </c>
      <c r="AN667" s="144">
        <f t="shared" si="164"/>
        <v>62683.91</v>
      </c>
      <c r="AO667" s="144">
        <v>0</v>
      </c>
      <c r="AP667" s="144" t="s">
        <v>4526</v>
      </c>
      <c r="AQ667" s="294"/>
      <c r="AR667" s="144"/>
      <c r="AS667" s="271"/>
      <c r="AT667" s="144"/>
      <c r="AU667" s="144"/>
      <c r="AV667" s="158" t="s">
        <v>2472</v>
      </c>
      <c r="AW667" s="159" t="s">
        <v>2473</v>
      </c>
      <c r="AX667" s="159" t="s">
        <v>2474</v>
      </c>
      <c r="AY667" s="159" t="s">
        <v>878</v>
      </c>
      <c r="AZ667" s="159" t="s">
        <v>879</v>
      </c>
      <c r="BA667" s="158" t="s">
        <v>1153</v>
      </c>
      <c r="BB667" s="159" t="s">
        <v>891</v>
      </c>
      <c r="BC667" s="158" t="s">
        <v>166</v>
      </c>
      <c r="BD667" s="158" t="s">
        <v>166</v>
      </c>
      <c r="BE667" s="158" t="s">
        <v>871</v>
      </c>
      <c r="BF667" s="160">
        <v>663.7</v>
      </c>
      <c r="BG667" s="160">
        <v>606</v>
      </c>
      <c r="BH667" s="158" t="s">
        <v>883</v>
      </c>
      <c r="BI667" s="193">
        <v>7.5</v>
      </c>
      <c r="BJ667" s="159" t="s">
        <v>884</v>
      </c>
      <c r="BK667" s="160">
        <v>550</v>
      </c>
      <c r="BL667" s="160"/>
      <c r="BM667" s="160">
        <v>648</v>
      </c>
      <c r="BN667" s="158"/>
      <c r="BO667" s="159" t="s">
        <v>885</v>
      </c>
      <c r="BP667" s="159" t="s">
        <v>886</v>
      </c>
      <c r="BQ667" s="204" t="s">
        <v>887</v>
      </c>
      <c r="BR667" s="160">
        <v>3045905.5</v>
      </c>
      <c r="BS667" s="160">
        <v>308174.73</v>
      </c>
      <c r="BT667" s="160">
        <v>0</v>
      </c>
      <c r="BU667" s="138">
        <v>308174.73</v>
      </c>
      <c r="BV667" s="160">
        <v>308174.73</v>
      </c>
      <c r="BW667" s="160">
        <v>308174.73</v>
      </c>
      <c r="BX667" s="160">
        <v>0</v>
      </c>
      <c r="BY667" s="160">
        <v>307381.05</v>
      </c>
      <c r="BZ667" s="160">
        <v>307381.05</v>
      </c>
      <c r="CA667" s="160">
        <v>0</v>
      </c>
      <c r="CB667" s="160">
        <v>307381.05</v>
      </c>
      <c r="CC667" s="160">
        <v>307381.05</v>
      </c>
      <c r="CD667" s="160">
        <v>0</v>
      </c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  <c r="EH667" s="145"/>
      <c r="EI667" s="145"/>
      <c r="EJ667" s="145"/>
      <c r="EK667" s="145"/>
      <c r="EL667" s="145"/>
      <c r="EM667" s="145"/>
      <c r="EN667" s="145"/>
      <c r="EO667" s="145"/>
      <c r="EP667" s="145"/>
      <c r="EQ667" s="145"/>
      <c r="ER667" s="145"/>
      <c r="ES667" s="145"/>
      <c r="ET667" s="145"/>
      <c r="EU667" s="145"/>
      <c r="EV667" s="145"/>
      <c r="EW667" s="145"/>
      <c r="EX667" s="145"/>
      <c r="EY667" s="145"/>
      <c r="EZ667" s="145"/>
      <c r="FA667" s="145"/>
      <c r="FB667" s="145"/>
      <c r="FC667" s="145"/>
      <c r="FD667" s="145"/>
      <c r="FE667" s="145"/>
      <c r="FF667" s="145"/>
      <c r="FG667" s="145"/>
      <c r="FH667" s="145"/>
      <c r="FI667" s="145"/>
      <c r="FJ667" s="145"/>
      <c r="FK667" s="145"/>
      <c r="FL667" s="145"/>
      <c r="FM667" s="145"/>
      <c r="FN667" s="145"/>
      <c r="FO667" s="145"/>
      <c r="FP667" s="145"/>
      <c r="FQ667" s="145"/>
      <c r="FR667" s="145"/>
      <c r="FS667" s="145"/>
      <c r="FT667" s="146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8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I667" s="147"/>
      <c r="HJ667" s="147"/>
      <c r="HK667" s="147"/>
      <c r="HL667" s="147"/>
      <c r="HM667" s="147"/>
    </row>
    <row r="668" spans="1:221" s="149" customFormat="1" ht="12" customHeight="1" x14ac:dyDescent="0.2">
      <c r="A668" s="150">
        <v>432</v>
      </c>
      <c r="B668" s="151" t="s">
        <v>2477</v>
      </c>
      <c r="C668" s="161"/>
      <c r="D668" s="161"/>
      <c r="E668" s="162"/>
      <c r="F668" s="154">
        <f t="shared" si="167"/>
        <v>21.605734846350924</v>
      </c>
      <c r="G668" s="306">
        <v>1995</v>
      </c>
      <c r="H668" s="281">
        <v>2025</v>
      </c>
      <c r="I668" s="154">
        <f t="shared" si="166"/>
        <v>1230926.8500000001</v>
      </c>
      <c r="J668" s="152">
        <f t="shared" si="161"/>
        <v>6063243.9000000004</v>
      </c>
      <c r="K668" s="155">
        <f t="shared" si="162"/>
        <v>0</v>
      </c>
      <c r="L668" s="152">
        <v>0</v>
      </c>
      <c r="M668" s="152">
        <v>0</v>
      </c>
      <c r="N668" s="152">
        <v>0</v>
      </c>
      <c r="O668" s="152">
        <v>0</v>
      </c>
      <c r="P668" s="152">
        <v>0</v>
      </c>
      <c r="Q668" s="155"/>
      <c r="R668" s="155">
        <v>0</v>
      </c>
      <c r="S668" s="155"/>
      <c r="T668" s="155">
        <v>0</v>
      </c>
      <c r="U668" s="155"/>
      <c r="V668" s="155">
        <v>0</v>
      </c>
      <c r="W668" s="156">
        <v>0</v>
      </c>
      <c r="X668" s="155">
        <v>0</v>
      </c>
      <c r="Y668" s="157" t="s">
        <v>235</v>
      </c>
      <c r="Z668" s="155">
        <v>798</v>
      </c>
      <c r="AA668" s="155">
        <f t="shared" si="165"/>
        <v>5790397.9199999999</v>
      </c>
      <c r="AB668" s="144">
        <v>0</v>
      </c>
      <c r="AC668" s="144">
        <v>0</v>
      </c>
      <c r="AD668" s="144">
        <v>0</v>
      </c>
      <c r="AE668" s="144">
        <v>0</v>
      </c>
      <c r="AF668" s="144">
        <v>0</v>
      </c>
      <c r="AG668" s="144">
        <v>0</v>
      </c>
      <c r="AH668" s="144">
        <v>0</v>
      </c>
      <c r="AI668" s="144">
        <v>0</v>
      </c>
      <c r="AJ668" s="144">
        <v>0</v>
      </c>
      <c r="AK668" s="144">
        <v>0</v>
      </c>
      <c r="AL668" s="144">
        <v>0</v>
      </c>
      <c r="AM668" s="144">
        <f t="shared" si="163"/>
        <v>181897.32</v>
      </c>
      <c r="AN668" s="144">
        <f t="shared" si="164"/>
        <v>90948.66</v>
      </c>
      <c r="AO668" s="144">
        <v>0</v>
      </c>
      <c r="AP668" s="144" t="s">
        <v>4526</v>
      </c>
      <c r="AQ668" s="294"/>
      <c r="AR668" s="144"/>
      <c r="AS668" s="271"/>
      <c r="AT668" s="144"/>
      <c r="AU668" s="144"/>
      <c r="AV668" s="158" t="s">
        <v>2475</v>
      </c>
      <c r="AW668" s="159" t="s">
        <v>2476</v>
      </c>
      <c r="AX668" s="159" t="s">
        <v>2477</v>
      </c>
      <c r="AY668" s="159" t="s">
        <v>878</v>
      </c>
      <c r="AZ668" s="159" t="s">
        <v>879</v>
      </c>
      <c r="BA668" s="158" t="s">
        <v>1059</v>
      </c>
      <c r="BB668" s="159" t="s">
        <v>881</v>
      </c>
      <c r="BC668" s="158" t="s">
        <v>846</v>
      </c>
      <c r="BD668" s="158" t="s">
        <v>844</v>
      </c>
      <c r="BE668" s="158" t="s">
        <v>1091</v>
      </c>
      <c r="BF668" s="160">
        <v>2793.8</v>
      </c>
      <c r="BG668" s="160">
        <v>2485.1</v>
      </c>
      <c r="BH668" s="158" t="s">
        <v>883</v>
      </c>
      <c r="BI668" s="193">
        <v>7.5</v>
      </c>
      <c r="BJ668" s="159" t="s">
        <v>884</v>
      </c>
      <c r="BK668" s="160">
        <v>798</v>
      </c>
      <c r="BL668" s="160"/>
      <c r="BM668" s="160">
        <v>2064</v>
      </c>
      <c r="BN668" s="158"/>
      <c r="BO668" s="159" t="s">
        <v>885</v>
      </c>
      <c r="BP668" s="159" t="s">
        <v>886</v>
      </c>
      <c r="BQ668" s="204" t="s">
        <v>887</v>
      </c>
      <c r="BR668" s="160">
        <v>4419331.9800000004</v>
      </c>
      <c r="BS668" s="160">
        <v>1230926.8500000001</v>
      </c>
      <c r="BT668" s="160">
        <v>0</v>
      </c>
      <c r="BU668" s="138">
        <v>1230926.8500000001</v>
      </c>
      <c r="BV668" s="160">
        <v>1230926.8500000001</v>
      </c>
      <c r="BW668" s="160">
        <v>1230926.8500000001</v>
      </c>
      <c r="BX668" s="160">
        <v>0</v>
      </c>
      <c r="BY668" s="160">
        <v>1228960.28</v>
      </c>
      <c r="BZ668" s="160">
        <v>1228960.28</v>
      </c>
      <c r="CA668" s="160">
        <v>0</v>
      </c>
      <c r="CB668" s="160">
        <v>1228960.28</v>
      </c>
      <c r="CC668" s="160">
        <v>1228960.28</v>
      </c>
      <c r="CD668" s="160">
        <v>0</v>
      </c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  <c r="EH668" s="145"/>
      <c r="EI668" s="145"/>
      <c r="EJ668" s="145"/>
      <c r="EK668" s="145"/>
      <c r="EL668" s="145"/>
      <c r="EM668" s="145"/>
      <c r="EN668" s="145"/>
      <c r="EO668" s="145"/>
      <c r="EP668" s="145"/>
      <c r="EQ668" s="145"/>
      <c r="ER668" s="145"/>
      <c r="ES668" s="145"/>
      <c r="ET668" s="145"/>
      <c r="EU668" s="145"/>
      <c r="EV668" s="145"/>
      <c r="EW668" s="145"/>
      <c r="EX668" s="145"/>
      <c r="EY668" s="145"/>
      <c r="EZ668" s="145"/>
      <c r="FA668" s="145"/>
      <c r="FB668" s="145"/>
      <c r="FC668" s="145"/>
      <c r="FD668" s="145"/>
      <c r="FE668" s="145"/>
      <c r="FF668" s="145"/>
      <c r="FG668" s="145"/>
      <c r="FH668" s="145"/>
      <c r="FI668" s="145"/>
      <c r="FJ668" s="145"/>
      <c r="FK668" s="145"/>
      <c r="FL668" s="145"/>
      <c r="FM668" s="145"/>
      <c r="FN668" s="145"/>
      <c r="FO668" s="145"/>
      <c r="FP668" s="145"/>
      <c r="FQ668" s="145"/>
      <c r="FR668" s="145"/>
      <c r="FS668" s="145"/>
      <c r="FT668" s="146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8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I668" s="147"/>
      <c r="HJ668" s="147"/>
      <c r="HK668" s="147"/>
      <c r="HL668" s="147"/>
      <c r="HM668" s="147"/>
    </row>
    <row r="669" spans="1:221" s="149" customFormat="1" ht="12" customHeight="1" x14ac:dyDescent="0.2">
      <c r="A669" s="150">
        <v>433</v>
      </c>
      <c r="B669" s="151" t="s">
        <v>2480</v>
      </c>
      <c r="C669" s="161"/>
      <c r="D669" s="161"/>
      <c r="E669" s="162"/>
      <c r="F669" s="154">
        <f t="shared" si="167"/>
        <v>23.978149121782142</v>
      </c>
      <c r="G669" s="306">
        <v>1994</v>
      </c>
      <c r="H669" s="281">
        <v>2025</v>
      </c>
      <c r="I669" s="154">
        <f t="shared" si="166"/>
        <v>1137748.42</v>
      </c>
      <c r="J669" s="152">
        <f t="shared" si="161"/>
        <v>6063243.9000000004</v>
      </c>
      <c r="K669" s="155">
        <f t="shared" si="162"/>
        <v>0</v>
      </c>
      <c r="L669" s="152">
        <v>0</v>
      </c>
      <c r="M669" s="152">
        <v>0</v>
      </c>
      <c r="N669" s="152">
        <v>0</v>
      </c>
      <c r="O669" s="152">
        <v>0</v>
      </c>
      <c r="P669" s="152">
        <v>0</v>
      </c>
      <c r="Q669" s="155"/>
      <c r="R669" s="155">
        <v>0</v>
      </c>
      <c r="S669" s="155"/>
      <c r="T669" s="155">
        <v>0</v>
      </c>
      <c r="U669" s="155"/>
      <c r="V669" s="155">
        <v>0</v>
      </c>
      <c r="W669" s="156">
        <v>0</v>
      </c>
      <c r="X669" s="155">
        <v>0</v>
      </c>
      <c r="Y669" s="157" t="s">
        <v>235</v>
      </c>
      <c r="Z669" s="155">
        <v>798</v>
      </c>
      <c r="AA669" s="155">
        <f t="shared" si="165"/>
        <v>5790397.9199999999</v>
      </c>
      <c r="AB669" s="144">
        <v>0</v>
      </c>
      <c r="AC669" s="144">
        <v>0</v>
      </c>
      <c r="AD669" s="144">
        <v>0</v>
      </c>
      <c r="AE669" s="144">
        <v>0</v>
      </c>
      <c r="AF669" s="144">
        <v>0</v>
      </c>
      <c r="AG669" s="144">
        <v>0</v>
      </c>
      <c r="AH669" s="144">
        <v>0</v>
      </c>
      <c r="AI669" s="144">
        <v>0</v>
      </c>
      <c r="AJ669" s="144">
        <v>0</v>
      </c>
      <c r="AK669" s="144">
        <v>0</v>
      </c>
      <c r="AL669" s="144">
        <v>0</v>
      </c>
      <c r="AM669" s="144">
        <f t="shared" si="163"/>
        <v>181897.32</v>
      </c>
      <c r="AN669" s="144">
        <f t="shared" si="164"/>
        <v>90948.66</v>
      </c>
      <c r="AO669" s="144">
        <v>0</v>
      </c>
      <c r="AP669" s="144" t="s">
        <v>4526</v>
      </c>
      <c r="AQ669" s="294"/>
      <c r="AR669" s="144"/>
      <c r="AS669" s="271"/>
      <c r="AT669" s="144"/>
      <c r="AU669" s="144"/>
      <c r="AV669" s="158" t="s">
        <v>2478</v>
      </c>
      <c r="AW669" s="159" t="s">
        <v>2479</v>
      </c>
      <c r="AX669" s="159" t="s">
        <v>2480</v>
      </c>
      <c r="AY669" s="159" t="s">
        <v>878</v>
      </c>
      <c r="AZ669" s="159" t="s">
        <v>879</v>
      </c>
      <c r="BA669" s="158" t="s">
        <v>1023</v>
      </c>
      <c r="BB669" s="159" t="s">
        <v>881</v>
      </c>
      <c r="BC669" s="158" t="s">
        <v>846</v>
      </c>
      <c r="BD669" s="158" t="s">
        <v>844</v>
      </c>
      <c r="BE669" s="158" t="s">
        <v>1091</v>
      </c>
      <c r="BF669" s="160">
        <v>2756.2</v>
      </c>
      <c r="BG669" s="160">
        <v>2282.4</v>
      </c>
      <c r="BH669" s="158" t="s">
        <v>883</v>
      </c>
      <c r="BI669" s="193">
        <v>7.5</v>
      </c>
      <c r="BJ669" s="159" t="s">
        <v>884</v>
      </c>
      <c r="BK669" s="160">
        <v>798</v>
      </c>
      <c r="BL669" s="160"/>
      <c r="BM669" s="160">
        <v>2064</v>
      </c>
      <c r="BN669" s="158"/>
      <c r="BO669" s="159" t="s">
        <v>885</v>
      </c>
      <c r="BP669" s="159" t="s">
        <v>886</v>
      </c>
      <c r="BQ669" s="204" t="s">
        <v>887</v>
      </c>
      <c r="BR669" s="160">
        <v>4419331.9800000004</v>
      </c>
      <c r="BS669" s="160">
        <v>1137748.42</v>
      </c>
      <c r="BT669" s="160">
        <v>0</v>
      </c>
      <c r="BU669" s="138">
        <v>1137748.42</v>
      </c>
      <c r="BV669" s="160">
        <v>1137748.42</v>
      </c>
      <c r="BW669" s="160">
        <v>1137748.42</v>
      </c>
      <c r="BX669" s="160">
        <v>0</v>
      </c>
      <c r="BY669" s="160">
        <v>1134626.67</v>
      </c>
      <c r="BZ669" s="160">
        <v>1134626.67</v>
      </c>
      <c r="CA669" s="160">
        <v>0</v>
      </c>
      <c r="CB669" s="160">
        <v>1134626.67</v>
      </c>
      <c r="CC669" s="160">
        <v>1134626.67</v>
      </c>
      <c r="CD669" s="160">
        <v>0</v>
      </c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  <c r="EH669" s="145"/>
      <c r="EI669" s="145"/>
      <c r="EJ669" s="145"/>
      <c r="EK669" s="145"/>
      <c r="EL669" s="145"/>
      <c r="EM669" s="145"/>
      <c r="EN669" s="145"/>
      <c r="EO669" s="145"/>
      <c r="EP669" s="145"/>
      <c r="EQ669" s="145"/>
      <c r="ER669" s="145"/>
      <c r="ES669" s="145"/>
      <c r="ET669" s="145"/>
      <c r="EU669" s="145"/>
      <c r="EV669" s="145"/>
      <c r="EW669" s="145"/>
      <c r="EX669" s="145"/>
      <c r="EY669" s="145"/>
      <c r="EZ669" s="145"/>
      <c r="FA669" s="145"/>
      <c r="FB669" s="145"/>
      <c r="FC669" s="145"/>
      <c r="FD669" s="145"/>
      <c r="FE669" s="145"/>
      <c r="FF669" s="145"/>
      <c r="FG669" s="145"/>
      <c r="FH669" s="145"/>
      <c r="FI669" s="145"/>
      <c r="FJ669" s="145"/>
      <c r="FK669" s="145"/>
      <c r="FL669" s="145"/>
      <c r="FM669" s="145"/>
      <c r="FN669" s="145"/>
      <c r="FO669" s="145"/>
      <c r="FP669" s="145"/>
      <c r="FQ669" s="145"/>
      <c r="FR669" s="145"/>
      <c r="FS669" s="145"/>
      <c r="FT669" s="146"/>
      <c r="FU669" s="147"/>
      <c r="FV669" s="147"/>
      <c r="FW669" s="147"/>
      <c r="FX669" s="147"/>
      <c r="FY669" s="147"/>
      <c r="FZ669" s="147"/>
      <c r="GA669" s="147"/>
      <c r="GB669" s="147"/>
      <c r="GC669" s="147"/>
      <c r="GD669" s="147"/>
      <c r="GE669" s="147"/>
      <c r="GF669" s="147"/>
      <c r="GG669" s="148"/>
      <c r="GH669" s="147"/>
      <c r="GI669" s="147"/>
      <c r="GJ669" s="147"/>
      <c r="GK669" s="147"/>
      <c r="GL669" s="147"/>
      <c r="GM669" s="147"/>
      <c r="GN669" s="147"/>
      <c r="GO669" s="147"/>
      <c r="GP669" s="147"/>
      <c r="GQ669" s="147"/>
      <c r="GR669" s="147"/>
      <c r="GS669" s="147"/>
      <c r="GT669" s="147"/>
      <c r="GU669" s="147"/>
      <c r="GV669" s="147"/>
      <c r="GW669" s="147"/>
      <c r="GX669" s="147"/>
      <c r="GY669" s="147"/>
      <c r="GZ669" s="147"/>
      <c r="HA669" s="147"/>
      <c r="HB669" s="147"/>
      <c r="HC669" s="147"/>
      <c r="HD669" s="147"/>
      <c r="HE669" s="147"/>
      <c r="HF669" s="147"/>
      <c r="HG669" s="147"/>
      <c r="HI669" s="147"/>
      <c r="HJ669" s="147"/>
      <c r="HK669" s="147"/>
      <c r="HL669" s="147"/>
      <c r="HM669" s="147"/>
    </row>
    <row r="670" spans="1:221" s="149" customFormat="1" ht="12" customHeight="1" x14ac:dyDescent="0.2">
      <c r="A670" s="150">
        <v>434</v>
      </c>
      <c r="B670" s="151" t="s">
        <v>2483</v>
      </c>
      <c r="C670" s="161"/>
      <c r="D670" s="161"/>
      <c r="E670" s="162"/>
      <c r="F670" s="154">
        <f t="shared" si="167"/>
        <v>17.628047203299143</v>
      </c>
      <c r="G670" s="306">
        <v>1994</v>
      </c>
      <c r="H670" s="281">
        <v>2025</v>
      </c>
      <c r="I670" s="154">
        <f t="shared" si="166"/>
        <v>833642.51</v>
      </c>
      <c r="J670" s="152">
        <f t="shared" si="161"/>
        <v>3535176</v>
      </c>
      <c r="K670" s="155">
        <f t="shared" si="162"/>
        <v>0</v>
      </c>
      <c r="L670" s="152">
        <v>0</v>
      </c>
      <c r="M670" s="152">
        <v>0</v>
      </c>
      <c r="N670" s="152">
        <v>0</v>
      </c>
      <c r="O670" s="152">
        <v>0</v>
      </c>
      <c r="P670" s="152">
        <v>0</v>
      </c>
      <c r="Q670" s="155"/>
      <c r="R670" s="155">
        <v>0</v>
      </c>
      <c r="S670" s="155"/>
      <c r="T670" s="155">
        <v>0</v>
      </c>
      <c r="U670" s="155"/>
      <c r="V670" s="155">
        <v>0</v>
      </c>
      <c r="W670" s="156">
        <v>0</v>
      </c>
      <c r="X670" s="155">
        <v>0</v>
      </c>
      <c r="Y670" s="157" t="s">
        <v>234</v>
      </c>
      <c r="Z670" s="155">
        <v>400</v>
      </c>
      <c r="AA670" s="155">
        <f t="shared" si="165"/>
        <v>3376093.08</v>
      </c>
      <c r="AB670" s="144">
        <v>0</v>
      </c>
      <c r="AC670" s="144">
        <v>0</v>
      </c>
      <c r="AD670" s="144">
        <v>0</v>
      </c>
      <c r="AE670" s="144">
        <v>0</v>
      </c>
      <c r="AF670" s="144">
        <v>0</v>
      </c>
      <c r="AG670" s="144">
        <v>0</v>
      </c>
      <c r="AH670" s="144">
        <v>0</v>
      </c>
      <c r="AI670" s="144">
        <v>0</v>
      </c>
      <c r="AJ670" s="144">
        <v>0</v>
      </c>
      <c r="AK670" s="144">
        <v>0</v>
      </c>
      <c r="AL670" s="144">
        <v>0</v>
      </c>
      <c r="AM670" s="144">
        <f t="shared" si="163"/>
        <v>106055.28</v>
      </c>
      <c r="AN670" s="144">
        <f t="shared" si="164"/>
        <v>53027.64</v>
      </c>
      <c r="AO670" s="144">
        <v>0</v>
      </c>
      <c r="AP670" s="144" t="s">
        <v>4526</v>
      </c>
      <c r="AQ670" s="294"/>
      <c r="AR670" s="144"/>
      <c r="AS670" s="271"/>
      <c r="AT670" s="144"/>
      <c r="AU670" s="144"/>
      <c r="AV670" s="158" t="s">
        <v>2481</v>
      </c>
      <c r="AW670" s="159" t="s">
        <v>2482</v>
      </c>
      <c r="AX670" s="159" t="s">
        <v>2483</v>
      </c>
      <c r="AY670" s="159" t="s">
        <v>878</v>
      </c>
      <c r="AZ670" s="159" t="s">
        <v>879</v>
      </c>
      <c r="BA670" s="158" t="s">
        <v>1023</v>
      </c>
      <c r="BB670" s="159" t="s">
        <v>881</v>
      </c>
      <c r="BC670" s="158" t="s">
        <v>847</v>
      </c>
      <c r="BD670" s="158" t="s">
        <v>166</v>
      </c>
      <c r="BE670" s="158" t="s">
        <v>2484</v>
      </c>
      <c r="BF670" s="160">
        <v>2002.4</v>
      </c>
      <c r="BG670" s="160">
        <v>1702.8</v>
      </c>
      <c r="BH670" s="158" t="s">
        <v>883</v>
      </c>
      <c r="BI670" s="193">
        <v>7.5</v>
      </c>
      <c r="BJ670" s="159" t="s">
        <v>892</v>
      </c>
      <c r="BK670" s="160">
        <v>400</v>
      </c>
      <c r="BL670" s="160"/>
      <c r="BM670" s="160">
        <v>1704</v>
      </c>
      <c r="BN670" s="158"/>
      <c r="BO670" s="159" t="s">
        <v>885</v>
      </c>
      <c r="BP670" s="159" t="s">
        <v>886</v>
      </c>
      <c r="BQ670" s="204" t="s">
        <v>887</v>
      </c>
      <c r="BR670" s="160">
        <v>2307736</v>
      </c>
      <c r="BS670" s="160">
        <v>833642.51</v>
      </c>
      <c r="BT670" s="160">
        <v>0</v>
      </c>
      <c r="BU670" s="138">
        <v>833642.51</v>
      </c>
      <c r="BV670" s="160">
        <v>838448.41</v>
      </c>
      <c r="BW670" s="160">
        <v>838448.41</v>
      </c>
      <c r="BX670" s="160">
        <v>0</v>
      </c>
      <c r="BY670" s="160">
        <v>826700.33</v>
      </c>
      <c r="BZ670" s="160">
        <v>826700.33</v>
      </c>
      <c r="CA670" s="160">
        <v>0</v>
      </c>
      <c r="CB670" s="160">
        <v>831506.23</v>
      </c>
      <c r="CC670" s="160">
        <v>831506.23</v>
      </c>
      <c r="CD670" s="160">
        <v>0</v>
      </c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  <c r="EH670" s="145"/>
      <c r="EI670" s="145"/>
      <c r="EJ670" s="145"/>
      <c r="EK670" s="145"/>
      <c r="EL670" s="145"/>
      <c r="EM670" s="145"/>
      <c r="EN670" s="145"/>
      <c r="EO670" s="145"/>
      <c r="EP670" s="145"/>
      <c r="EQ670" s="145"/>
      <c r="ER670" s="145"/>
      <c r="ES670" s="145"/>
      <c r="ET670" s="145"/>
      <c r="EU670" s="145"/>
      <c r="EV670" s="145"/>
      <c r="EW670" s="145"/>
      <c r="EX670" s="145"/>
      <c r="EY670" s="145"/>
      <c r="EZ670" s="145"/>
      <c r="FA670" s="145"/>
      <c r="FB670" s="145"/>
      <c r="FC670" s="145"/>
      <c r="FD670" s="145"/>
      <c r="FE670" s="145"/>
      <c r="FF670" s="145"/>
      <c r="FG670" s="145"/>
      <c r="FH670" s="145"/>
      <c r="FI670" s="145"/>
      <c r="FJ670" s="145"/>
      <c r="FK670" s="145"/>
      <c r="FL670" s="145"/>
      <c r="FM670" s="145"/>
      <c r="FN670" s="145"/>
      <c r="FO670" s="145"/>
      <c r="FP670" s="145"/>
      <c r="FQ670" s="145"/>
      <c r="FR670" s="145"/>
      <c r="FS670" s="145"/>
      <c r="FT670" s="146"/>
      <c r="FU670" s="147"/>
      <c r="FV670" s="147"/>
      <c r="FW670" s="147"/>
      <c r="FX670" s="147"/>
      <c r="FY670" s="147"/>
      <c r="FZ670" s="147"/>
      <c r="GA670" s="147"/>
      <c r="GB670" s="147"/>
      <c r="GC670" s="147"/>
      <c r="GD670" s="147"/>
      <c r="GE670" s="147"/>
      <c r="GF670" s="147"/>
      <c r="GG670" s="148"/>
      <c r="GH670" s="147"/>
      <c r="GI670" s="147"/>
      <c r="GJ670" s="147"/>
      <c r="GK670" s="147"/>
      <c r="GL670" s="147"/>
      <c r="GM670" s="147"/>
      <c r="GN670" s="147"/>
      <c r="GO670" s="147"/>
      <c r="GP670" s="147"/>
      <c r="GQ670" s="147"/>
      <c r="GR670" s="147"/>
      <c r="GS670" s="147"/>
      <c r="GT670" s="147"/>
      <c r="GU670" s="147"/>
      <c r="GV670" s="147"/>
      <c r="GW670" s="147"/>
      <c r="GX670" s="147"/>
      <c r="GY670" s="147"/>
      <c r="GZ670" s="147"/>
      <c r="HA670" s="147"/>
      <c r="HB670" s="147"/>
      <c r="HC670" s="147"/>
      <c r="HD670" s="147"/>
      <c r="HE670" s="147"/>
      <c r="HF670" s="147"/>
      <c r="HG670" s="147"/>
      <c r="HI670" s="147"/>
      <c r="HJ670" s="147"/>
      <c r="HK670" s="147"/>
      <c r="HL670" s="147"/>
      <c r="HM670" s="147"/>
    </row>
    <row r="671" spans="1:221" s="149" customFormat="1" ht="12" customHeight="1" x14ac:dyDescent="0.2">
      <c r="A671" s="150">
        <v>435</v>
      </c>
      <c r="B671" s="151" t="s">
        <v>2487</v>
      </c>
      <c r="C671" s="161"/>
      <c r="D671" s="161"/>
      <c r="E671" s="162"/>
      <c r="F671" s="154">
        <f t="shared" si="167"/>
        <v>70.59511754456507</v>
      </c>
      <c r="G671" s="306">
        <v>1956</v>
      </c>
      <c r="H671" s="281">
        <v>2025</v>
      </c>
      <c r="I671" s="154">
        <f t="shared" si="166"/>
        <v>208119.84</v>
      </c>
      <c r="J671" s="152">
        <f t="shared" si="161"/>
        <v>2841670.7</v>
      </c>
      <c r="K671" s="155">
        <f t="shared" si="162"/>
        <v>0</v>
      </c>
      <c r="L671" s="152">
        <v>0</v>
      </c>
      <c r="M671" s="152">
        <v>0</v>
      </c>
      <c r="N671" s="152">
        <v>0</v>
      </c>
      <c r="O671" s="152">
        <v>0</v>
      </c>
      <c r="P671" s="152">
        <v>0</v>
      </c>
      <c r="Q671" s="155"/>
      <c r="R671" s="155">
        <v>0</v>
      </c>
      <c r="S671" s="155"/>
      <c r="T671" s="155">
        <v>0</v>
      </c>
      <c r="U671" s="155"/>
      <c r="V671" s="155">
        <v>0</v>
      </c>
      <c r="W671" s="156">
        <v>0</v>
      </c>
      <c r="X671" s="155">
        <v>0</v>
      </c>
      <c r="Y671" s="157" t="s">
        <v>235</v>
      </c>
      <c r="Z671" s="155">
        <v>374</v>
      </c>
      <c r="AA671" s="155">
        <f t="shared" si="165"/>
        <v>2713795.52</v>
      </c>
      <c r="AB671" s="144">
        <v>0</v>
      </c>
      <c r="AC671" s="144">
        <v>0</v>
      </c>
      <c r="AD671" s="144">
        <v>0</v>
      </c>
      <c r="AE671" s="144">
        <v>0</v>
      </c>
      <c r="AF671" s="144">
        <v>0</v>
      </c>
      <c r="AG671" s="144">
        <v>0</v>
      </c>
      <c r="AH671" s="144">
        <v>0</v>
      </c>
      <c r="AI671" s="144">
        <v>0</v>
      </c>
      <c r="AJ671" s="144">
        <v>0</v>
      </c>
      <c r="AK671" s="144">
        <v>0</v>
      </c>
      <c r="AL671" s="144">
        <v>0</v>
      </c>
      <c r="AM671" s="144">
        <f t="shared" si="163"/>
        <v>85250.12</v>
      </c>
      <c r="AN671" s="144">
        <f t="shared" si="164"/>
        <v>42625.06</v>
      </c>
      <c r="AO671" s="144">
        <v>0</v>
      </c>
      <c r="AP671" s="144" t="s">
        <v>4526</v>
      </c>
      <c r="AQ671" s="294"/>
      <c r="AR671" s="144"/>
      <c r="AS671" s="271"/>
      <c r="AT671" s="144"/>
      <c r="AU671" s="144"/>
      <c r="AV671" s="158" t="s">
        <v>2485</v>
      </c>
      <c r="AW671" s="159" t="s">
        <v>2486</v>
      </c>
      <c r="AX671" s="159" t="s">
        <v>2487</v>
      </c>
      <c r="AY671" s="159" t="s">
        <v>878</v>
      </c>
      <c r="AZ671" s="159" t="s">
        <v>879</v>
      </c>
      <c r="BA671" s="158" t="s">
        <v>1731</v>
      </c>
      <c r="BB671" s="159" t="s">
        <v>891</v>
      </c>
      <c r="BC671" s="158" t="s">
        <v>166</v>
      </c>
      <c r="BD671" s="158" t="s">
        <v>165</v>
      </c>
      <c r="BE671" s="158" t="s">
        <v>854</v>
      </c>
      <c r="BF671" s="160">
        <v>454.7</v>
      </c>
      <c r="BG671" s="160">
        <v>414.5</v>
      </c>
      <c r="BH671" s="158" t="s">
        <v>883</v>
      </c>
      <c r="BI671" s="193">
        <v>7.5</v>
      </c>
      <c r="BJ671" s="159" t="s">
        <v>884</v>
      </c>
      <c r="BK671" s="160">
        <v>374</v>
      </c>
      <c r="BL671" s="160"/>
      <c r="BM671" s="160">
        <v>1262</v>
      </c>
      <c r="BN671" s="158"/>
      <c r="BO671" s="159" t="s">
        <v>885</v>
      </c>
      <c r="BP671" s="159" t="s">
        <v>886</v>
      </c>
      <c r="BQ671" s="204" t="s">
        <v>887</v>
      </c>
      <c r="BR671" s="160">
        <v>2071215.74</v>
      </c>
      <c r="BS671" s="160">
        <v>208119.84</v>
      </c>
      <c r="BT671" s="160">
        <v>0</v>
      </c>
      <c r="BU671" s="138">
        <v>208119.84</v>
      </c>
      <c r="BV671" s="160">
        <v>208119.84</v>
      </c>
      <c r="BW671" s="160">
        <v>208119.84</v>
      </c>
      <c r="BX671" s="160">
        <v>0</v>
      </c>
      <c r="BY671" s="160">
        <v>208111.41</v>
      </c>
      <c r="BZ671" s="160">
        <v>208111.41</v>
      </c>
      <c r="CA671" s="160">
        <v>0</v>
      </c>
      <c r="CB671" s="160">
        <v>208111.41</v>
      </c>
      <c r="CC671" s="160">
        <v>208111.41</v>
      </c>
      <c r="CD671" s="160">
        <v>0</v>
      </c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  <c r="EH671" s="145"/>
      <c r="EI671" s="145"/>
      <c r="EJ671" s="145"/>
      <c r="EK671" s="145"/>
      <c r="EL671" s="145"/>
      <c r="EM671" s="145"/>
      <c r="EN671" s="145"/>
      <c r="EO671" s="145"/>
      <c r="EP671" s="145"/>
      <c r="EQ671" s="145"/>
      <c r="ER671" s="145"/>
      <c r="ES671" s="145"/>
      <c r="ET671" s="145"/>
      <c r="EU671" s="145"/>
      <c r="EV671" s="145"/>
      <c r="EW671" s="145"/>
      <c r="EX671" s="145"/>
      <c r="EY671" s="145"/>
      <c r="EZ671" s="145"/>
      <c r="FA671" s="145"/>
      <c r="FB671" s="145"/>
      <c r="FC671" s="145"/>
      <c r="FD671" s="145"/>
      <c r="FE671" s="145"/>
      <c r="FF671" s="145"/>
      <c r="FG671" s="145"/>
      <c r="FH671" s="145"/>
      <c r="FI671" s="145"/>
      <c r="FJ671" s="145"/>
      <c r="FK671" s="145"/>
      <c r="FL671" s="145"/>
      <c r="FM671" s="145"/>
      <c r="FN671" s="145"/>
      <c r="FO671" s="145"/>
      <c r="FP671" s="145"/>
      <c r="FQ671" s="145"/>
      <c r="FR671" s="145"/>
      <c r="FS671" s="145"/>
      <c r="FT671" s="146"/>
      <c r="FU671" s="147"/>
      <c r="FV671" s="147"/>
      <c r="FW671" s="147"/>
      <c r="FX671" s="147"/>
      <c r="FY671" s="147"/>
      <c r="FZ671" s="147"/>
      <c r="GA671" s="147"/>
      <c r="GB671" s="147"/>
      <c r="GC671" s="147"/>
      <c r="GD671" s="147"/>
      <c r="GE671" s="147"/>
      <c r="GF671" s="147"/>
      <c r="GG671" s="148"/>
      <c r="GH671" s="147"/>
      <c r="GI671" s="147"/>
      <c r="GJ671" s="147"/>
      <c r="GK671" s="147"/>
      <c r="GL671" s="147"/>
      <c r="GM671" s="147"/>
      <c r="GN671" s="147"/>
      <c r="GO671" s="147"/>
      <c r="GP671" s="147"/>
      <c r="GQ671" s="147"/>
      <c r="GR671" s="147"/>
      <c r="GS671" s="147"/>
      <c r="GT671" s="147"/>
      <c r="GU671" s="147"/>
      <c r="GV671" s="147"/>
      <c r="GW671" s="147"/>
      <c r="GX671" s="147"/>
      <c r="GY671" s="147"/>
      <c r="GZ671" s="147"/>
      <c r="HA671" s="147"/>
      <c r="HB671" s="147"/>
      <c r="HC671" s="147"/>
      <c r="HD671" s="147"/>
      <c r="HE671" s="147"/>
      <c r="HF671" s="147"/>
      <c r="HG671" s="147"/>
      <c r="HI671" s="147"/>
      <c r="HJ671" s="147"/>
      <c r="HK671" s="147"/>
      <c r="HL671" s="147"/>
      <c r="HM671" s="147"/>
    </row>
    <row r="672" spans="1:221" s="149" customFormat="1" ht="12" customHeight="1" x14ac:dyDescent="0.2">
      <c r="A672" s="150">
        <v>436</v>
      </c>
      <c r="B672" s="151" t="s">
        <v>2490</v>
      </c>
      <c r="C672" s="161"/>
      <c r="D672" s="161"/>
      <c r="E672" s="162"/>
      <c r="F672" s="154">
        <f t="shared" si="167"/>
        <v>72.30384354585297</v>
      </c>
      <c r="G672" s="306">
        <v>1956</v>
      </c>
      <c r="H672" s="281">
        <v>2025</v>
      </c>
      <c r="I672" s="154">
        <f t="shared" si="166"/>
        <v>203363.46</v>
      </c>
      <c r="J672" s="152">
        <f t="shared" si="161"/>
        <v>2826474.6</v>
      </c>
      <c r="K672" s="155">
        <f t="shared" si="162"/>
        <v>0</v>
      </c>
      <c r="L672" s="152">
        <v>0</v>
      </c>
      <c r="M672" s="152">
        <v>0</v>
      </c>
      <c r="N672" s="152">
        <v>0</v>
      </c>
      <c r="O672" s="152">
        <v>0</v>
      </c>
      <c r="P672" s="152">
        <v>0</v>
      </c>
      <c r="Q672" s="155"/>
      <c r="R672" s="155">
        <v>0</v>
      </c>
      <c r="S672" s="155"/>
      <c r="T672" s="155">
        <v>0</v>
      </c>
      <c r="U672" s="155"/>
      <c r="V672" s="155">
        <v>0</v>
      </c>
      <c r="W672" s="156">
        <v>0</v>
      </c>
      <c r="X672" s="155">
        <v>0</v>
      </c>
      <c r="Y672" s="157" t="s">
        <v>235</v>
      </c>
      <c r="Z672" s="155">
        <v>372</v>
      </c>
      <c r="AA672" s="155">
        <f t="shared" si="165"/>
        <v>2699283.24</v>
      </c>
      <c r="AB672" s="144">
        <v>0</v>
      </c>
      <c r="AC672" s="144">
        <v>0</v>
      </c>
      <c r="AD672" s="144">
        <v>0</v>
      </c>
      <c r="AE672" s="144">
        <v>0</v>
      </c>
      <c r="AF672" s="144">
        <v>0</v>
      </c>
      <c r="AG672" s="144">
        <v>0</v>
      </c>
      <c r="AH672" s="144">
        <v>0</v>
      </c>
      <c r="AI672" s="144">
        <v>0</v>
      </c>
      <c r="AJ672" s="144">
        <v>0</v>
      </c>
      <c r="AK672" s="144">
        <v>0</v>
      </c>
      <c r="AL672" s="144">
        <v>0</v>
      </c>
      <c r="AM672" s="144">
        <f t="shared" si="163"/>
        <v>84794.240000000005</v>
      </c>
      <c r="AN672" s="144">
        <f t="shared" si="164"/>
        <v>42397.120000000003</v>
      </c>
      <c r="AO672" s="144">
        <v>0</v>
      </c>
      <c r="AP672" s="144" t="s">
        <v>4526</v>
      </c>
      <c r="AQ672" s="294"/>
      <c r="AR672" s="144"/>
      <c r="AS672" s="271"/>
      <c r="AT672" s="144"/>
      <c r="AU672" s="144"/>
      <c r="AV672" s="158" t="s">
        <v>2488</v>
      </c>
      <c r="AW672" s="159" t="s">
        <v>2489</v>
      </c>
      <c r="AX672" s="159" t="s">
        <v>2490</v>
      </c>
      <c r="AY672" s="159" t="s">
        <v>878</v>
      </c>
      <c r="AZ672" s="159" t="s">
        <v>879</v>
      </c>
      <c r="BA672" s="158" t="s">
        <v>1731</v>
      </c>
      <c r="BB672" s="159" t="s">
        <v>881</v>
      </c>
      <c r="BC672" s="158" t="s">
        <v>166</v>
      </c>
      <c r="BD672" s="158" t="s">
        <v>165</v>
      </c>
      <c r="BE672" s="158" t="s">
        <v>845</v>
      </c>
      <c r="BF672" s="160">
        <v>442.5</v>
      </c>
      <c r="BG672" s="160">
        <v>403.1</v>
      </c>
      <c r="BH672" s="158" t="s">
        <v>883</v>
      </c>
      <c r="BI672" s="193">
        <v>7.5</v>
      </c>
      <c r="BJ672" s="159" t="s">
        <v>884</v>
      </c>
      <c r="BK672" s="160">
        <v>372</v>
      </c>
      <c r="BL672" s="160"/>
      <c r="BM672" s="160">
        <v>1262</v>
      </c>
      <c r="BN672" s="158"/>
      <c r="BO672" s="159" t="s">
        <v>885</v>
      </c>
      <c r="BP672" s="159" t="s">
        <v>886</v>
      </c>
      <c r="BQ672" s="204" t="s">
        <v>887</v>
      </c>
      <c r="BR672" s="160">
        <v>2060139.72</v>
      </c>
      <c r="BS672" s="160">
        <v>203363.46</v>
      </c>
      <c r="BT672" s="160">
        <v>0</v>
      </c>
      <c r="BU672" s="138">
        <v>203363.46</v>
      </c>
      <c r="BV672" s="160">
        <v>203363.46</v>
      </c>
      <c r="BW672" s="160">
        <v>203363.46</v>
      </c>
      <c r="BX672" s="160">
        <v>0</v>
      </c>
      <c r="BY672" s="160">
        <v>203346.99</v>
      </c>
      <c r="BZ672" s="160">
        <v>203346.99</v>
      </c>
      <c r="CA672" s="160">
        <v>0</v>
      </c>
      <c r="CB672" s="160">
        <v>203346.99</v>
      </c>
      <c r="CC672" s="160">
        <v>203346.99</v>
      </c>
      <c r="CD672" s="160">
        <v>0</v>
      </c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  <c r="EH672" s="145"/>
      <c r="EI672" s="145"/>
      <c r="EJ672" s="145"/>
      <c r="EK672" s="145"/>
      <c r="EL672" s="145"/>
      <c r="EM672" s="145"/>
      <c r="EN672" s="145"/>
      <c r="EO672" s="145"/>
      <c r="EP672" s="145"/>
      <c r="EQ672" s="145"/>
      <c r="ER672" s="145"/>
      <c r="ES672" s="145"/>
      <c r="ET672" s="145"/>
      <c r="EU672" s="145"/>
      <c r="EV672" s="145"/>
      <c r="EW672" s="145"/>
      <c r="EX672" s="145"/>
      <c r="EY672" s="145"/>
      <c r="EZ672" s="145"/>
      <c r="FA672" s="145"/>
      <c r="FB672" s="145"/>
      <c r="FC672" s="145"/>
      <c r="FD672" s="145"/>
      <c r="FE672" s="145"/>
      <c r="FF672" s="145"/>
      <c r="FG672" s="145"/>
      <c r="FH672" s="145"/>
      <c r="FI672" s="145"/>
      <c r="FJ672" s="145"/>
      <c r="FK672" s="145"/>
      <c r="FL672" s="145"/>
      <c r="FM672" s="145"/>
      <c r="FN672" s="145"/>
      <c r="FO672" s="145"/>
      <c r="FP672" s="145"/>
      <c r="FQ672" s="145"/>
      <c r="FR672" s="145"/>
      <c r="FS672" s="145"/>
      <c r="FT672" s="146"/>
      <c r="FU672" s="147"/>
      <c r="FV672" s="147"/>
      <c r="FW672" s="147"/>
      <c r="FX672" s="147"/>
      <c r="FY672" s="147"/>
      <c r="FZ672" s="147"/>
      <c r="GA672" s="147"/>
      <c r="GB672" s="147"/>
      <c r="GC672" s="147"/>
      <c r="GD672" s="147"/>
      <c r="GE672" s="147"/>
      <c r="GF672" s="147"/>
      <c r="GG672" s="148"/>
      <c r="GH672" s="147"/>
      <c r="GI672" s="147"/>
      <c r="GJ672" s="147"/>
      <c r="GK672" s="147"/>
      <c r="GL672" s="147"/>
      <c r="GM672" s="147"/>
      <c r="GN672" s="147"/>
      <c r="GO672" s="147"/>
      <c r="GP672" s="147"/>
      <c r="GQ672" s="147"/>
      <c r="GR672" s="147"/>
      <c r="GS672" s="147"/>
      <c r="GT672" s="147"/>
      <c r="GU672" s="147"/>
      <c r="GV672" s="147"/>
      <c r="GW672" s="147"/>
      <c r="GX672" s="147"/>
      <c r="GY672" s="147"/>
      <c r="GZ672" s="147"/>
      <c r="HA672" s="147"/>
      <c r="HB672" s="147"/>
      <c r="HC672" s="147"/>
      <c r="HD672" s="147"/>
      <c r="HE672" s="147"/>
      <c r="HF672" s="147"/>
      <c r="HG672" s="147"/>
      <c r="HI672" s="147"/>
      <c r="HJ672" s="147"/>
      <c r="HK672" s="147"/>
      <c r="HL672" s="147"/>
      <c r="HM672" s="147"/>
    </row>
    <row r="673" spans="1:221" s="149" customFormat="1" ht="12" customHeight="1" x14ac:dyDescent="0.2">
      <c r="A673" s="150">
        <v>437</v>
      </c>
      <c r="B673" s="151" t="s">
        <v>2493</v>
      </c>
      <c r="C673" s="161"/>
      <c r="D673" s="161"/>
      <c r="E673" s="162"/>
      <c r="F673" s="154">
        <f t="shared" si="167"/>
        <v>74.617400088933351</v>
      </c>
      <c r="G673" s="306">
        <v>1958</v>
      </c>
      <c r="H673" s="281">
        <v>2025</v>
      </c>
      <c r="I673" s="154">
        <f t="shared" si="166"/>
        <v>187179.61</v>
      </c>
      <c r="J673" s="152">
        <f t="shared" si="161"/>
        <v>2872062.9</v>
      </c>
      <c r="K673" s="155">
        <f t="shared" si="162"/>
        <v>0</v>
      </c>
      <c r="L673" s="152">
        <v>0</v>
      </c>
      <c r="M673" s="152">
        <v>0</v>
      </c>
      <c r="N673" s="152">
        <v>0</v>
      </c>
      <c r="O673" s="152">
        <v>0</v>
      </c>
      <c r="P673" s="152">
        <v>0</v>
      </c>
      <c r="Q673" s="155"/>
      <c r="R673" s="155">
        <v>0</v>
      </c>
      <c r="S673" s="155"/>
      <c r="T673" s="155">
        <v>0</v>
      </c>
      <c r="U673" s="155"/>
      <c r="V673" s="155">
        <v>0</v>
      </c>
      <c r="W673" s="156">
        <v>0</v>
      </c>
      <c r="X673" s="155">
        <v>0</v>
      </c>
      <c r="Y673" s="157" t="s">
        <v>235</v>
      </c>
      <c r="Z673" s="155">
        <v>378</v>
      </c>
      <c r="AA673" s="155">
        <f t="shared" si="165"/>
        <v>2742820.07</v>
      </c>
      <c r="AB673" s="144">
        <v>0</v>
      </c>
      <c r="AC673" s="144">
        <v>0</v>
      </c>
      <c r="AD673" s="144">
        <v>0</v>
      </c>
      <c r="AE673" s="144">
        <v>0</v>
      </c>
      <c r="AF673" s="144">
        <v>0</v>
      </c>
      <c r="AG673" s="144">
        <v>0</v>
      </c>
      <c r="AH673" s="144">
        <v>0</v>
      </c>
      <c r="AI673" s="144">
        <v>0</v>
      </c>
      <c r="AJ673" s="144">
        <v>0</v>
      </c>
      <c r="AK673" s="144">
        <v>0</v>
      </c>
      <c r="AL673" s="144">
        <v>0</v>
      </c>
      <c r="AM673" s="144">
        <f t="shared" si="163"/>
        <v>86161.89</v>
      </c>
      <c r="AN673" s="144">
        <f t="shared" si="164"/>
        <v>43080.94</v>
      </c>
      <c r="AO673" s="144">
        <v>0</v>
      </c>
      <c r="AP673" s="144" t="s">
        <v>4526</v>
      </c>
      <c r="AQ673" s="294"/>
      <c r="AR673" s="144"/>
      <c r="AS673" s="271"/>
      <c r="AT673" s="144"/>
      <c r="AU673" s="144"/>
      <c r="AV673" s="158" t="s">
        <v>2491</v>
      </c>
      <c r="AW673" s="159" t="s">
        <v>2492</v>
      </c>
      <c r="AX673" s="159" t="s">
        <v>2493</v>
      </c>
      <c r="AY673" s="159" t="s">
        <v>878</v>
      </c>
      <c r="AZ673" s="159" t="s">
        <v>879</v>
      </c>
      <c r="BA673" s="158" t="s">
        <v>1145</v>
      </c>
      <c r="BB673" s="159" t="s">
        <v>891</v>
      </c>
      <c r="BC673" s="158" t="s">
        <v>166</v>
      </c>
      <c r="BD673" s="158" t="s">
        <v>165</v>
      </c>
      <c r="BE673" s="158" t="s">
        <v>856</v>
      </c>
      <c r="BF673" s="160">
        <v>450.8</v>
      </c>
      <c r="BG673" s="160">
        <v>399.8</v>
      </c>
      <c r="BH673" s="158" t="s">
        <v>883</v>
      </c>
      <c r="BI673" s="193">
        <v>7.5</v>
      </c>
      <c r="BJ673" s="159" t="s">
        <v>884</v>
      </c>
      <c r="BK673" s="160">
        <v>378</v>
      </c>
      <c r="BL673" s="160"/>
      <c r="BM673" s="160">
        <v>462</v>
      </c>
      <c r="BN673" s="158"/>
      <c r="BO673" s="159" t="s">
        <v>885</v>
      </c>
      <c r="BP673" s="159" t="s">
        <v>886</v>
      </c>
      <c r="BQ673" s="204" t="s">
        <v>887</v>
      </c>
      <c r="BR673" s="160">
        <v>2093367.78</v>
      </c>
      <c r="BS673" s="160">
        <v>187179.61</v>
      </c>
      <c r="BT673" s="160">
        <v>0</v>
      </c>
      <c r="BU673" s="138">
        <v>187179.61</v>
      </c>
      <c r="BV673" s="160">
        <v>187179.61</v>
      </c>
      <c r="BW673" s="160">
        <v>187179.61</v>
      </c>
      <c r="BX673" s="160">
        <v>0</v>
      </c>
      <c r="BY673" s="160">
        <v>186889.29</v>
      </c>
      <c r="BZ673" s="160">
        <v>186889.29</v>
      </c>
      <c r="CA673" s="160">
        <v>0</v>
      </c>
      <c r="CB673" s="160">
        <v>186889.29</v>
      </c>
      <c r="CC673" s="160">
        <v>186889.29</v>
      </c>
      <c r="CD673" s="160">
        <v>0</v>
      </c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  <c r="EH673" s="145"/>
      <c r="EI673" s="145"/>
      <c r="EJ673" s="145"/>
      <c r="EK673" s="145"/>
      <c r="EL673" s="145"/>
      <c r="EM673" s="145"/>
      <c r="EN673" s="145"/>
      <c r="EO673" s="145"/>
      <c r="EP673" s="145"/>
      <c r="EQ673" s="145"/>
      <c r="ER673" s="145"/>
      <c r="ES673" s="145"/>
      <c r="ET673" s="145"/>
      <c r="EU673" s="145"/>
      <c r="EV673" s="145"/>
      <c r="EW673" s="145"/>
      <c r="EX673" s="145"/>
      <c r="EY673" s="145"/>
      <c r="EZ673" s="145"/>
      <c r="FA673" s="145"/>
      <c r="FB673" s="145"/>
      <c r="FC673" s="145"/>
      <c r="FD673" s="145"/>
      <c r="FE673" s="145"/>
      <c r="FF673" s="145"/>
      <c r="FG673" s="145"/>
      <c r="FH673" s="145"/>
      <c r="FI673" s="145"/>
      <c r="FJ673" s="145"/>
      <c r="FK673" s="145"/>
      <c r="FL673" s="145"/>
      <c r="FM673" s="145"/>
      <c r="FN673" s="145"/>
      <c r="FO673" s="145"/>
      <c r="FP673" s="145"/>
      <c r="FQ673" s="145"/>
      <c r="FR673" s="145"/>
      <c r="FS673" s="145"/>
      <c r="FT673" s="146"/>
      <c r="FU673" s="147"/>
      <c r="FV673" s="147"/>
      <c r="FW673" s="147"/>
      <c r="FX673" s="147"/>
      <c r="FY673" s="147"/>
      <c r="FZ673" s="147"/>
      <c r="GA673" s="147"/>
      <c r="GB673" s="147"/>
      <c r="GC673" s="147"/>
      <c r="GD673" s="147"/>
      <c r="GE673" s="147"/>
      <c r="GF673" s="147"/>
      <c r="GG673" s="148"/>
      <c r="GH673" s="147"/>
      <c r="GI673" s="147"/>
      <c r="GJ673" s="147"/>
      <c r="GK673" s="147"/>
      <c r="GL673" s="147"/>
      <c r="GM673" s="147"/>
      <c r="GN673" s="147"/>
      <c r="GO673" s="147"/>
      <c r="GP673" s="147"/>
      <c r="GQ673" s="147"/>
      <c r="GR673" s="147"/>
      <c r="GS673" s="147"/>
      <c r="GT673" s="147"/>
      <c r="GU673" s="147"/>
      <c r="GV673" s="147"/>
      <c r="GW673" s="147"/>
      <c r="GX673" s="147"/>
      <c r="GY673" s="147"/>
      <c r="GZ673" s="147"/>
      <c r="HA673" s="147"/>
      <c r="HB673" s="147"/>
      <c r="HC673" s="147"/>
      <c r="HD673" s="147"/>
      <c r="HE673" s="147"/>
      <c r="HF673" s="147"/>
      <c r="HG673" s="147"/>
      <c r="HI673" s="147"/>
      <c r="HJ673" s="147"/>
      <c r="HK673" s="147"/>
      <c r="HL673" s="147"/>
      <c r="HM673" s="147"/>
    </row>
    <row r="674" spans="1:221" s="149" customFormat="1" ht="12" customHeight="1" x14ac:dyDescent="0.2">
      <c r="A674" s="150">
        <v>438</v>
      </c>
      <c r="B674" s="151" t="s">
        <v>2496</v>
      </c>
      <c r="C674" s="161"/>
      <c r="D674" s="161"/>
      <c r="E674" s="162"/>
      <c r="F674" s="154">
        <f t="shared" si="167"/>
        <v>74.279758949151599</v>
      </c>
      <c r="G674" s="306">
        <v>1958</v>
      </c>
      <c r="H674" s="281">
        <v>2025</v>
      </c>
      <c r="I674" s="154">
        <f t="shared" si="166"/>
        <v>197323.06</v>
      </c>
      <c r="J674" s="152">
        <f t="shared" si="161"/>
        <v>2872062.9</v>
      </c>
      <c r="K674" s="155">
        <f t="shared" si="162"/>
        <v>0</v>
      </c>
      <c r="L674" s="152">
        <v>0</v>
      </c>
      <c r="M674" s="152">
        <v>0</v>
      </c>
      <c r="N674" s="152">
        <v>0</v>
      </c>
      <c r="O674" s="152">
        <v>0</v>
      </c>
      <c r="P674" s="152">
        <v>0</v>
      </c>
      <c r="Q674" s="155"/>
      <c r="R674" s="155">
        <v>0</v>
      </c>
      <c r="S674" s="155"/>
      <c r="T674" s="155">
        <v>0</v>
      </c>
      <c r="U674" s="155"/>
      <c r="V674" s="155">
        <v>0</v>
      </c>
      <c r="W674" s="156">
        <v>0</v>
      </c>
      <c r="X674" s="155">
        <v>0</v>
      </c>
      <c r="Y674" s="157" t="s">
        <v>235</v>
      </c>
      <c r="Z674" s="155">
        <v>378</v>
      </c>
      <c r="AA674" s="155">
        <f t="shared" si="165"/>
        <v>2742820.07</v>
      </c>
      <c r="AB674" s="144">
        <v>0</v>
      </c>
      <c r="AC674" s="144">
        <v>0</v>
      </c>
      <c r="AD674" s="144">
        <v>0</v>
      </c>
      <c r="AE674" s="144">
        <v>0</v>
      </c>
      <c r="AF674" s="144">
        <v>0</v>
      </c>
      <c r="AG674" s="144">
        <v>0</v>
      </c>
      <c r="AH674" s="144">
        <v>0</v>
      </c>
      <c r="AI674" s="144">
        <v>0</v>
      </c>
      <c r="AJ674" s="144">
        <v>0</v>
      </c>
      <c r="AK674" s="144">
        <v>0</v>
      </c>
      <c r="AL674" s="144">
        <v>0</v>
      </c>
      <c r="AM674" s="144">
        <f t="shared" si="163"/>
        <v>86161.89</v>
      </c>
      <c r="AN674" s="144">
        <f t="shared" si="164"/>
        <v>43080.94</v>
      </c>
      <c r="AO674" s="144">
        <v>0</v>
      </c>
      <c r="AP674" s="144" t="s">
        <v>4526</v>
      </c>
      <c r="AQ674" s="294"/>
      <c r="AR674" s="144"/>
      <c r="AS674" s="271"/>
      <c r="AT674" s="144"/>
      <c r="AU674" s="144"/>
      <c r="AV674" s="158" t="s">
        <v>2494</v>
      </c>
      <c r="AW674" s="159" t="s">
        <v>2495</v>
      </c>
      <c r="AX674" s="159" t="s">
        <v>2496</v>
      </c>
      <c r="AY674" s="159" t="s">
        <v>878</v>
      </c>
      <c r="AZ674" s="159" t="s">
        <v>879</v>
      </c>
      <c r="BA674" s="158" t="s">
        <v>1145</v>
      </c>
      <c r="BB674" s="159" t="s">
        <v>891</v>
      </c>
      <c r="BC674" s="158" t="s">
        <v>166</v>
      </c>
      <c r="BD674" s="158" t="s">
        <v>165</v>
      </c>
      <c r="BE674" s="158" t="s">
        <v>858</v>
      </c>
      <c r="BF674" s="160">
        <v>452.1</v>
      </c>
      <c r="BG674" s="160">
        <v>400.1</v>
      </c>
      <c r="BH674" s="158" t="s">
        <v>883</v>
      </c>
      <c r="BI674" s="193">
        <v>7.5</v>
      </c>
      <c r="BJ674" s="159" t="s">
        <v>884</v>
      </c>
      <c r="BK674" s="160">
        <v>378</v>
      </c>
      <c r="BL674" s="160"/>
      <c r="BM674" s="160">
        <v>462</v>
      </c>
      <c r="BN674" s="158"/>
      <c r="BO674" s="159" t="s">
        <v>885</v>
      </c>
      <c r="BP674" s="159" t="s">
        <v>886</v>
      </c>
      <c r="BQ674" s="204" t="s">
        <v>887</v>
      </c>
      <c r="BR674" s="160">
        <v>2093367.78</v>
      </c>
      <c r="BS674" s="160">
        <v>197323.06</v>
      </c>
      <c r="BT674" s="160">
        <v>0</v>
      </c>
      <c r="BU674" s="138">
        <v>197323.06</v>
      </c>
      <c r="BV674" s="160">
        <v>197323.06</v>
      </c>
      <c r="BW674" s="160">
        <v>197323.06</v>
      </c>
      <c r="BX674" s="160">
        <v>0</v>
      </c>
      <c r="BY674" s="160">
        <v>197013.71</v>
      </c>
      <c r="BZ674" s="160">
        <v>197013.71</v>
      </c>
      <c r="CA674" s="160">
        <v>0</v>
      </c>
      <c r="CB674" s="160">
        <v>197013.71</v>
      </c>
      <c r="CC674" s="160">
        <v>197013.71</v>
      </c>
      <c r="CD674" s="160">
        <v>0</v>
      </c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  <c r="EH674" s="145"/>
      <c r="EI674" s="145"/>
      <c r="EJ674" s="145"/>
      <c r="EK674" s="145"/>
      <c r="EL674" s="145"/>
      <c r="EM674" s="145"/>
      <c r="EN674" s="145"/>
      <c r="EO674" s="145"/>
      <c r="EP674" s="145"/>
      <c r="EQ674" s="145"/>
      <c r="ER674" s="145"/>
      <c r="ES674" s="145"/>
      <c r="ET674" s="145"/>
      <c r="EU674" s="145"/>
      <c r="EV674" s="145"/>
      <c r="EW674" s="145"/>
      <c r="EX674" s="145"/>
      <c r="EY674" s="145"/>
      <c r="EZ674" s="145"/>
      <c r="FA674" s="145"/>
      <c r="FB674" s="145"/>
      <c r="FC674" s="145"/>
      <c r="FD674" s="145"/>
      <c r="FE674" s="145"/>
      <c r="FF674" s="145"/>
      <c r="FG674" s="145"/>
      <c r="FH674" s="145"/>
      <c r="FI674" s="145"/>
      <c r="FJ674" s="145"/>
      <c r="FK674" s="145"/>
      <c r="FL674" s="145"/>
      <c r="FM674" s="145"/>
      <c r="FN674" s="145"/>
      <c r="FO674" s="145"/>
      <c r="FP674" s="145"/>
      <c r="FQ674" s="145"/>
      <c r="FR674" s="145"/>
      <c r="FS674" s="145"/>
      <c r="FT674" s="146"/>
      <c r="FU674" s="147"/>
      <c r="FV674" s="147"/>
      <c r="FW674" s="147"/>
      <c r="FX674" s="147"/>
      <c r="FY674" s="147"/>
      <c r="FZ674" s="147"/>
      <c r="GA674" s="147"/>
      <c r="GB674" s="147"/>
      <c r="GC674" s="147"/>
      <c r="GD674" s="147"/>
      <c r="GE674" s="147"/>
      <c r="GF674" s="147"/>
      <c r="GG674" s="148"/>
      <c r="GH674" s="147"/>
      <c r="GI674" s="147"/>
      <c r="GJ674" s="147"/>
      <c r="GK674" s="147"/>
      <c r="GL674" s="147"/>
      <c r="GM674" s="147"/>
      <c r="GN674" s="147"/>
      <c r="GO674" s="147"/>
      <c r="GP674" s="147"/>
      <c r="GQ674" s="147"/>
      <c r="GR674" s="147"/>
      <c r="GS674" s="147"/>
      <c r="GT674" s="147"/>
      <c r="GU674" s="147"/>
      <c r="GV674" s="147"/>
      <c r="GW674" s="147"/>
      <c r="GX674" s="147"/>
      <c r="GY674" s="147"/>
      <c r="GZ674" s="147"/>
      <c r="HA674" s="147"/>
      <c r="HB674" s="147"/>
      <c r="HC674" s="147"/>
      <c r="HD674" s="147"/>
      <c r="HE674" s="147"/>
      <c r="HF674" s="147"/>
      <c r="HG674" s="147"/>
      <c r="HI674" s="147"/>
      <c r="HJ674" s="147"/>
      <c r="HK674" s="147"/>
      <c r="HL674" s="147"/>
      <c r="HM674" s="147"/>
    </row>
    <row r="675" spans="1:221" s="149" customFormat="1" ht="12" customHeight="1" x14ac:dyDescent="0.2">
      <c r="A675" s="150">
        <v>439</v>
      </c>
      <c r="B675" s="151" t="s">
        <v>2499</v>
      </c>
      <c r="C675" s="161"/>
      <c r="D675" s="161"/>
      <c r="E675" s="162"/>
      <c r="F675" s="154">
        <f t="shared" si="167"/>
        <v>25.559260548625215</v>
      </c>
      <c r="G675" s="306">
        <v>1972</v>
      </c>
      <c r="H675" s="281">
        <v>2025</v>
      </c>
      <c r="I675" s="154">
        <f t="shared" si="166"/>
        <v>1704105.2</v>
      </c>
      <c r="J675" s="152">
        <f t="shared" si="161"/>
        <v>9633354.5999999996</v>
      </c>
      <c r="K675" s="155">
        <f t="shared" si="162"/>
        <v>0</v>
      </c>
      <c r="L675" s="152">
        <v>0</v>
      </c>
      <c r="M675" s="152">
        <v>0</v>
      </c>
      <c r="N675" s="152">
        <v>0</v>
      </c>
      <c r="O675" s="152">
        <v>0</v>
      </c>
      <c r="P675" s="152">
        <v>0</v>
      </c>
      <c r="Q675" s="155"/>
      <c r="R675" s="155">
        <v>0</v>
      </c>
      <c r="S675" s="155"/>
      <c r="T675" s="155">
        <v>0</v>
      </c>
      <c r="U675" s="155"/>
      <c r="V675" s="155">
        <v>0</v>
      </c>
      <c r="W675" s="156">
        <v>0</v>
      </c>
      <c r="X675" s="155">
        <v>0</v>
      </c>
      <c r="Y675" s="157" t="s">
        <v>234</v>
      </c>
      <c r="Z675" s="155">
        <v>1090</v>
      </c>
      <c r="AA675" s="155">
        <f t="shared" si="165"/>
        <v>9199853.6400000006</v>
      </c>
      <c r="AB675" s="144">
        <v>0</v>
      </c>
      <c r="AC675" s="144">
        <v>0</v>
      </c>
      <c r="AD675" s="144">
        <v>0</v>
      </c>
      <c r="AE675" s="144">
        <v>0</v>
      </c>
      <c r="AF675" s="144">
        <v>0</v>
      </c>
      <c r="AG675" s="144">
        <v>0</v>
      </c>
      <c r="AH675" s="144">
        <v>0</v>
      </c>
      <c r="AI675" s="144">
        <v>0</v>
      </c>
      <c r="AJ675" s="144">
        <v>0</v>
      </c>
      <c r="AK675" s="144">
        <v>0</v>
      </c>
      <c r="AL675" s="144">
        <v>0</v>
      </c>
      <c r="AM675" s="144">
        <f t="shared" si="163"/>
        <v>289000.64</v>
      </c>
      <c r="AN675" s="144">
        <f t="shared" si="164"/>
        <v>144500.32</v>
      </c>
      <c r="AO675" s="144">
        <v>0</v>
      </c>
      <c r="AP675" s="144" t="s">
        <v>4526</v>
      </c>
      <c r="AQ675" s="294"/>
      <c r="AR675" s="144"/>
      <c r="AS675" s="271"/>
      <c r="AT675" s="144"/>
      <c r="AU675" s="144"/>
      <c r="AV675" s="158" t="s">
        <v>2497</v>
      </c>
      <c r="AW675" s="159" t="s">
        <v>2498</v>
      </c>
      <c r="AX675" s="159" t="s">
        <v>2499</v>
      </c>
      <c r="AY675" s="159" t="s">
        <v>878</v>
      </c>
      <c r="AZ675" s="159" t="s">
        <v>879</v>
      </c>
      <c r="BA675" s="158" t="s">
        <v>928</v>
      </c>
      <c r="BB675" s="159" t="s">
        <v>881</v>
      </c>
      <c r="BC675" s="158" t="s">
        <v>846</v>
      </c>
      <c r="BD675" s="158" t="s">
        <v>845</v>
      </c>
      <c r="BE675" s="158" t="s">
        <v>862</v>
      </c>
      <c r="BF675" s="160">
        <v>3821.3</v>
      </c>
      <c r="BG675" s="160">
        <v>3447</v>
      </c>
      <c r="BH675" s="158" t="s">
        <v>883</v>
      </c>
      <c r="BI675" s="193">
        <v>7.5</v>
      </c>
      <c r="BJ675" s="159" t="s">
        <v>892</v>
      </c>
      <c r="BK675" s="160">
        <v>1090</v>
      </c>
      <c r="BL675" s="160"/>
      <c r="BM675" s="160">
        <v>2722</v>
      </c>
      <c r="BN675" s="158"/>
      <c r="BO675" s="159" t="s">
        <v>885</v>
      </c>
      <c r="BP675" s="159" t="s">
        <v>886</v>
      </c>
      <c r="BQ675" s="204" t="s">
        <v>887</v>
      </c>
      <c r="BR675" s="160">
        <v>6288580.5999999996</v>
      </c>
      <c r="BS675" s="160">
        <v>1704105.2</v>
      </c>
      <c r="BT675" s="160">
        <v>0</v>
      </c>
      <c r="BU675" s="138">
        <v>1704105.2</v>
      </c>
      <c r="BV675" s="160">
        <v>1713744.06</v>
      </c>
      <c r="BW675" s="160">
        <v>1713744.06</v>
      </c>
      <c r="BX675" s="160">
        <v>0</v>
      </c>
      <c r="BY675" s="160">
        <v>1691417.54</v>
      </c>
      <c r="BZ675" s="160">
        <v>1691417.54</v>
      </c>
      <c r="CA675" s="160">
        <v>0</v>
      </c>
      <c r="CB675" s="160">
        <v>1701056.4</v>
      </c>
      <c r="CC675" s="160">
        <v>1701056.4</v>
      </c>
      <c r="CD675" s="160">
        <v>0</v>
      </c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  <c r="EH675" s="145"/>
      <c r="EI675" s="145"/>
      <c r="EJ675" s="145"/>
      <c r="EK675" s="145"/>
      <c r="EL675" s="145"/>
      <c r="EM675" s="145"/>
      <c r="EN675" s="145"/>
      <c r="EO675" s="145"/>
      <c r="EP675" s="145"/>
      <c r="EQ675" s="145"/>
      <c r="ER675" s="145"/>
      <c r="ES675" s="145"/>
      <c r="ET675" s="145"/>
      <c r="EU675" s="145"/>
      <c r="EV675" s="145"/>
      <c r="EW675" s="145"/>
      <c r="EX675" s="145"/>
      <c r="EY675" s="145"/>
      <c r="EZ675" s="145"/>
      <c r="FA675" s="145"/>
      <c r="FB675" s="145"/>
      <c r="FC675" s="145"/>
      <c r="FD675" s="145"/>
      <c r="FE675" s="145"/>
      <c r="FF675" s="145"/>
      <c r="FG675" s="145"/>
      <c r="FH675" s="145"/>
      <c r="FI675" s="145"/>
      <c r="FJ675" s="145"/>
      <c r="FK675" s="145"/>
      <c r="FL675" s="145"/>
      <c r="FM675" s="145"/>
      <c r="FN675" s="145"/>
      <c r="FO675" s="145"/>
      <c r="FP675" s="145"/>
      <c r="FQ675" s="145"/>
      <c r="FR675" s="145"/>
      <c r="FS675" s="145"/>
      <c r="FT675" s="146"/>
      <c r="FU675" s="147"/>
      <c r="FV675" s="147"/>
      <c r="FW675" s="147"/>
      <c r="FX675" s="147"/>
      <c r="FY675" s="147"/>
      <c r="FZ675" s="147"/>
      <c r="GA675" s="147"/>
      <c r="GB675" s="147"/>
      <c r="GC675" s="147"/>
      <c r="GD675" s="147"/>
      <c r="GE675" s="147"/>
      <c r="GF675" s="147"/>
      <c r="GG675" s="148"/>
      <c r="GH675" s="147"/>
      <c r="GI675" s="147"/>
      <c r="GJ675" s="147"/>
      <c r="GK675" s="147"/>
      <c r="GL675" s="147"/>
      <c r="GM675" s="147"/>
      <c r="GN675" s="147"/>
      <c r="GO675" s="147"/>
      <c r="GP675" s="147"/>
      <c r="GQ675" s="147"/>
      <c r="GR675" s="147"/>
      <c r="GS675" s="147"/>
      <c r="GT675" s="147"/>
      <c r="GU675" s="147"/>
      <c r="GV675" s="147"/>
      <c r="GW675" s="147"/>
      <c r="GX675" s="147"/>
      <c r="GY675" s="147"/>
      <c r="GZ675" s="147"/>
      <c r="HA675" s="147"/>
      <c r="HB675" s="147"/>
      <c r="HC675" s="147"/>
      <c r="HD675" s="147"/>
      <c r="HE675" s="147"/>
      <c r="HF675" s="147"/>
      <c r="HG675" s="147"/>
      <c r="HI675" s="147"/>
      <c r="HJ675" s="147"/>
      <c r="HK675" s="147"/>
      <c r="HL675" s="147"/>
      <c r="HM675" s="147"/>
    </row>
    <row r="676" spans="1:221" s="149" customFormat="1" ht="12" customHeight="1" x14ac:dyDescent="0.2">
      <c r="A676" s="150">
        <v>440</v>
      </c>
      <c r="B676" s="151" t="s">
        <v>2502</v>
      </c>
      <c r="C676" s="161"/>
      <c r="D676" s="161"/>
      <c r="E676" s="162"/>
      <c r="F676" s="154">
        <f t="shared" si="167"/>
        <v>57.570655109489046</v>
      </c>
      <c r="G676" s="306">
        <v>1966</v>
      </c>
      <c r="H676" s="281">
        <v>2025</v>
      </c>
      <c r="I676" s="154">
        <f t="shared" si="166"/>
        <v>236218.41</v>
      </c>
      <c r="J676" s="152">
        <f t="shared" si="161"/>
        <v>3075603.12</v>
      </c>
      <c r="K676" s="155">
        <f t="shared" si="162"/>
        <v>0</v>
      </c>
      <c r="L676" s="152">
        <v>0</v>
      </c>
      <c r="M676" s="152">
        <v>0</v>
      </c>
      <c r="N676" s="152">
        <v>0</v>
      </c>
      <c r="O676" s="152">
        <v>0</v>
      </c>
      <c r="P676" s="152">
        <v>0</v>
      </c>
      <c r="Q676" s="155"/>
      <c r="R676" s="155">
        <v>0</v>
      </c>
      <c r="S676" s="155"/>
      <c r="T676" s="155">
        <v>0</v>
      </c>
      <c r="U676" s="155"/>
      <c r="V676" s="155">
        <v>0</v>
      </c>
      <c r="W676" s="156">
        <v>0</v>
      </c>
      <c r="X676" s="155">
        <v>0</v>
      </c>
      <c r="Y676" s="157" t="s">
        <v>234</v>
      </c>
      <c r="Z676" s="155">
        <v>348</v>
      </c>
      <c r="AA676" s="155">
        <f t="shared" si="165"/>
        <v>2937200.98</v>
      </c>
      <c r="AB676" s="144">
        <v>0</v>
      </c>
      <c r="AC676" s="144">
        <v>0</v>
      </c>
      <c r="AD676" s="144">
        <v>0</v>
      </c>
      <c r="AE676" s="144">
        <v>0</v>
      </c>
      <c r="AF676" s="144">
        <v>0</v>
      </c>
      <c r="AG676" s="144">
        <v>0</v>
      </c>
      <c r="AH676" s="144">
        <v>0</v>
      </c>
      <c r="AI676" s="144">
        <v>0</v>
      </c>
      <c r="AJ676" s="144">
        <v>0</v>
      </c>
      <c r="AK676" s="144">
        <v>0</v>
      </c>
      <c r="AL676" s="144">
        <v>0</v>
      </c>
      <c r="AM676" s="144">
        <f t="shared" si="163"/>
        <v>92268.09</v>
      </c>
      <c r="AN676" s="144">
        <f t="shared" si="164"/>
        <v>46134.05</v>
      </c>
      <c r="AO676" s="144">
        <v>0</v>
      </c>
      <c r="AP676" s="144" t="s">
        <v>4526</v>
      </c>
      <c r="AQ676" s="294"/>
      <c r="AR676" s="144"/>
      <c r="AS676" s="271"/>
      <c r="AT676" s="144"/>
      <c r="AU676" s="144"/>
      <c r="AV676" s="158" t="s">
        <v>2500</v>
      </c>
      <c r="AW676" s="159" t="s">
        <v>2501</v>
      </c>
      <c r="AX676" s="159" t="s">
        <v>2502</v>
      </c>
      <c r="AY676" s="159" t="s">
        <v>878</v>
      </c>
      <c r="AZ676" s="159" t="s">
        <v>879</v>
      </c>
      <c r="BA676" s="158" t="s">
        <v>942</v>
      </c>
      <c r="BB676" s="159" t="s">
        <v>891</v>
      </c>
      <c r="BC676" s="158" t="s">
        <v>166</v>
      </c>
      <c r="BD676" s="158" t="s">
        <v>166</v>
      </c>
      <c r="BE676" s="158" t="s">
        <v>2139</v>
      </c>
      <c r="BF676" s="160">
        <v>604.29999999999995</v>
      </c>
      <c r="BG676" s="160">
        <v>548</v>
      </c>
      <c r="BH676" s="158" t="s">
        <v>883</v>
      </c>
      <c r="BI676" s="193">
        <v>7.5</v>
      </c>
      <c r="BJ676" s="159" t="s">
        <v>892</v>
      </c>
      <c r="BK676" s="160">
        <v>348</v>
      </c>
      <c r="BL676" s="160"/>
      <c r="BM676" s="160">
        <v>582</v>
      </c>
      <c r="BN676" s="158"/>
      <c r="BO676" s="159" t="s">
        <v>885</v>
      </c>
      <c r="BP676" s="159" t="s">
        <v>886</v>
      </c>
      <c r="BQ676" s="204" t="s">
        <v>887</v>
      </c>
      <c r="BR676" s="160">
        <v>2007730.32</v>
      </c>
      <c r="BS676" s="160">
        <v>236218.41</v>
      </c>
      <c r="BT676" s="160">
        <v>0</v>
      </c>
      <c r="BU676" s="138">
        <v>236218.41</v>
      </c>
      <c r="BV676" s="160">
        <v>236218.41</v>
      </c>
      <c r="BW676" s="160">
        <v>236218.41</v>
      </c>
      <c r="BX676" s="160">
        <v>0</v>
      </c>
      <c r="BY676" s="160">
        <v>233802.56</v>
      </c>
      <c r="BZ676" s="160">
        <v>233802.56</v>
      </c>
      <c r="CA676" s="160">
        <v>0</v>
      </c>
      <c r="CB676" s="160">
        <v>233802.56</v>
      </c>
      <c r="CC676" s="160">
        <v>233802.56</v>
      </c>
      <c r="CD676" s="160">
        <v>0</v>
      </c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  <c r="EH676" s="145"/>
      <c r="EI676" s="145"/>
      <c r="EJ676" s="145"/>
      <c r="EK676" s="145"/>
      <c r="EL676" s="145"/>
      <c r="EM676" s="145"/>
      <c r="EN676" s="145"/>
      <c r="EO676" s="145"/>
      <c r="EP676" s="145"/>
      <c r="EQ676" s="145"/>
      <c r="ER676" s="145"/>
      <c r="ES676" s="145"/>
      <c r="ET676" s="145"/>
      <c r="EU676" s="145"/>
      <c r="EV676" s="145"/>
      <c r="EW676" s="145"/>
      <c r="EX676" s="145"/>
      <c r="EY676" s="145"/>
      <c r="EZ676" s="145"/>
      <c r="FA676" s="145"/>
      <c r="FB676" s="145"/>
      <c r="FC676" s="145"/>
      <c r="FD676" s="145"/>
      <c r="FE676" s="145"/>
      <c r="FF676" s="145"/>
      <c r="FG676" s="145"/>
      <c r="FH676" s="145"/>
      <c r="FI676" s="145"/>
      <c r="FJ676" s="145"/>
      <c r="FK676" s="145"/>
      <c r="FL676" s="145"/>
      <c r="FM676" s="145"/>
      <c r="FN676" s="145"/>
      <c r="FO676" s="145"/>
      <c r="FP676" s="145"/>
      <c r="FQ676" s="145"/>
      <c r="FR676" s="145"/>
      <c r="FS676" s="145"/>
      <c r="FT676" s="146"/>
      <c r="FU676" s="147"/>
      <c r="FV676" s="147"/>
      <c r="FW676" s="147"/>
      <c r="FX676" s="147"/>
      <c r="FY676" s="147"/>
      <c r="FZ676" s="147"/>
      <c r="GA676" s="147"/>
      <c r="GB676" s="147"/>
      <c r="GC676" s="147"/>
      <c r="GD676" s="147"/>
      <c r="GE676" s="147"/>
      <c r="GF676" s="147"/>
      <c r="GG676" s="148"/>
      <c r="GH676" s="147"/>
      <c r="GI676" s="147"/>
      <c r="GJ676" s="147"/>
      <c r="GK676" s="147"/>
      <c r="GL676" s="147"/>
      <c r="GM676" s="147"/>
      <c r="GN676" s="147"/>
      <c r="GO676" s="147"/>
      <c r="GP676" s="147"/>
      <c r="GQ676" s="147"/>
      <c r="GR676" s="147"/>
      <c r="GS676" s="147"/>
      <c r="GT676" s="147"/>
      <c r="GU676" s="147"/>
      <c r="GV676" s="147"/>
      <c r="GW676" s="147"/>
      <c r="GX676" s="147"/>
      <c r="GY676" s="147"/>
      <c r="GZ676" s="147"/>
      <c r="HA676" s="147"/>
      <c r="HB676" s="147"/>
      <c r="HC676" s="147"/>
      <c r="HD676" s="147"/>
      <c r="HE676" s="147"/>
      <c r="HF676" s="147"/>
      <c r="HG676" s="147"/>
      <c r="HI676" s="147"/>
      <c r="HJ676" s="147"/>
      <c r="HK676" s="147"/>
      <c r="HL676" s="147"/>
      <c r="HM676" s="147"/>
    </row>
    <row r="677" spans="1:221" s="149" customFormat="1" ht="12" customHeight="1" x14ac:dyDescent="0.2">
      <c r="A677" s="150">
        <v>441</v>
      </c>
      <c r="B677" s="151" t="s">
        <v>2505</v>
      </c>
      <c r="C677" s="161"/>
      <c r="D677" s="161"/>
      <c r="E677" s="162"/>
      <c r="F677" s="154">
        <f t="shared" si="167"/>
        <v>28.715664626880233</v>
      </c>
      <c r="G677" s="306">
        <v>1970</v>
      </c>
      <c r="H677" s="281">
        <v>2025</v>
      </c>
      <c r="I677" s="154">
        <f t="shared" si="166"/>
        <v>1282520.8500000001</v>
      </c>
      <c r="J677" s="152">
        <f t="shared" si="161"/>
        <v>8053933.0099999998</v>
      </c>
      <c r="K677" s="155">
        <f t="shared" si="162"/>
        <v>0</v>
      </c>
      <c r="L677" s="152">
        <v>0</v>
      </c>
      <c r="M677" s="152">
        <v>0</v>
      </c>
      <c r="N677" s="152">
        <v>0</v>
      </c>
      <c r="O677" s="152">
        <v>0</v>
      </c>
      <c r="P677" s="152">
        <v>0</v>
      </c>
      <c r="Q677" s="155"/>
      <c r="R677" s="155">
        <v>0</v>
      </c>
      <c r="S677" s="155"/>
      <c r="T677" s="155">
        <v>0</v>
      </c>
      <c r="U677" s="155"/>
      <c r="V677" s="155">
        <v>0</v>
      </c>
      <c r="W677" s="156">
        <v>0</v>
      </c>
      <c r="X677" s="155">
        <v>0</v>
      </c>
      <c r="Y677" s="157" t="s">
        <v>235</v>
      </c>
      <c r="Z677" s="155">
        <v>1060</v>
      </c>
      <c r="AA677" s="155">
        <f t="shared" si="165"/>
        <v>7691506.0199999996</v>
      </c>
      <c r="AB677" s="144">
        <v>0</v>
      </c>
      <c r="AC677" s="144">
        <v>0</v>
      </c>
      <c r="AD677" s="144">
        <v>0</v>
      </c>
      <c r="AE677" s="144">
        <v>0</v>
      </c>
      <c r="AF677" s="144">
        <v>0</v>
      </c>
      <c r="AG677" s="144">
        <v>0</v>
      </c>
      <c r="AH677" s="144">
        <v>0</v>
      </c>
      <c r="AI677" s="144">
        <v>0</v>
      </c>
      <c r="AJ677" s="144">
        <v>0</v>
      </c>
      <c r="AK677" s="144">
        <v>0</v>
      </c>
      <c r="AL677" s="144">
        <v>0</v>
      </c>
      <c r="AM677" s="144">
        <f t="shared" si="163"/>
        <v>241617.99</v>
      </c>
      <c r="AN677" s="144">
        <f t="shared" si="164"/>
        <v>120809</v>
      </c>
      <c r="AO677" s="144">
        <v>0</v>
      </c>
      <c r="AP677" s="144" t="s">
        <v>4526</v>
      </c>
      <c r="AQ677" s="294"/>
      <c r="AR677" s="144"/>
      <c r="AS677" s="271"/>
      <c r="AT677" s="144"/>
      <c r="AU677" s="144"/>
      <c r="AV677" s="158" t="s">
        <v>2503</v>
      </c>
      <c r="AW677" s="159" t="s">
        <v>2504</v>
      </c>
      <c r="AX677" s="159" t="s">
        <v>2505</v>
      </c>
      <c r="AY677" s="159" t="s">
        <v>878</v>
      </c>
      <c r="AZ677" s="159" t="s">
        <v>879</v>
      </c>
      <c r="BA677" s="158" t="s">
        <v>901</v>
      </c>
      <c r="BB677" s="159" t="s">
        <v>891</v>
      </c>
      <c r="BC677" s="158" t="s">
        <v>846</v>
      </c>
      <c r="BD677" s="158" t="s">
        <v>845</v>
      </c>
      <c r="BE677" s="158" t="s">
        <v>1399</v>
      </c>
      <c r="BF677" s="160">
        <v>3015.6</v>
      </c>
      <c r="BG677" s="160">
        <v>2620.1</v>
      </c>
      <c r="BH677" s="158" t="s">
        <v>883</v>
      </c>
      <c r="BI677" s="193">
        <v>7.5</v>
      </c>
      <c r="BJ677" s="159" t="s">
        <v>884</v>
      </c>
      <c r="BK677" s="160">
        <v>1060</v>
      </c>
      <c r="BL677" s="160"/>
      <c r="BM677" s="160">
        <v>423.4</v>
      </c>
      <c r="BN677" s="158"/>
      <c r="BO677" s="159" t="s">
        <v>885</v>
      </c>
      <c r="BP677" s="159" t="s">
        <v>886</v>
      </c>
      <c r="BQ677" s="204" t="s">
        <v>887</v>
      </c>
      <c r="BR677" s="160">
        <v>5870290.5999999996</v>
      </c>
      <c r="BS677" s="160">
        <v>1282520.8500000001</v>
      </c>
      <c r="BT677" s="160">
        <v>0</v>
      </c>
      <c r="BU677" s="138">
        <v>1282520.8500000001</v>
      </c>
      <c r="BV677" s="160">
        <v>1285037.74</v>
      </c>
      <c r="BW677" s="160">
        <v>1285037.74</v>
      </c>
      <c r="BX677" s="160">
        <v>0</v>
      </c>
      <c r="BY677" s="160">
        <v>1269708.42</v>
      </c>
      <c r="BZ677" s="160">
        <v>1269708.42</v>
      </c>
      <c r="CA677" s="160">
        <v>0</v>
      </c>
      <c r="CB677" s="160">
        <v>1272225.31</v>
      </c>
      <c r="CC677" s="160">
        <v>1272225.31</v>
      </c>
      <c r="CD677" s="160">
        <v>0</v>
      </c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  <c r="EH677" s="145"/>
      <c r="EI677" s="145"/>
      <c r="EJ677" s="145"/>
      <c r="EK677" s="145"/>
      <c r="EL677" s="145"/>
      <c r="EM677" s="145"/>
      <c r="EN677" s="145"/>
      <c r="EO677" s="145"/>
      <c r="EP677" s="145"/>
      <c r="EQ677" s="145"/>
      <c r="ER677" s="145"/>
      <c r="ES677" s="145"/>
      <c r="ET677" s="145"/>
      <c r="EU677" s="145"/>
      <c r="EV677" s="145"/>
      <c r="EW677" s="145"/>
      <c r="EX677" s="145"/>
      <c r="EY677" s="145"/>
      <c r="EZ677" s="145"/>
      <c r="FA677" s="145"/>
      <c r="FB677" s="145"/>
      <c r="FC677" s="145"/>
      <c r="FD677" s="145"/>
      <c r="FE677" s="145"/>
      <c r="FF677" s="145"/>
      <c r="FG677" s="145"/>
      <c r="FH677" s="145"/>
      <c r="FI677" s="145"/>
      <c r="FJ677" s="145"/>
      <c r="FK677" s="145"/>
      <c r="FL677" s="145"/>
      <c r="FM677" s="145"/>
      <c r="FN677" s="145"/>
      <c r="FO677" s="145"/>
      <c r="FP677" s="145"/>
      <c r="FQ677" s="145"/>
      <c r="FR677" s="145"/>
      <c r="FS677" s="145"/>
      <c r="FT677" s="146"/>
      <c r="FU677" s="147"/>
      <c r="FV677" s="147"/>
      <c r="FW677" s="147"/>
      <c r="FX677" s="147"/>
      <c r="FY677" s="147"/>
      <c r="FZ677" s="147"/>
      <c r="GA677" s="147"/>
      <c r="GB677" s="147"/>
      <c r="GC677" s="147"/>
      <c r="GD677" s="147"/>
      <c r="GE677" s="147"/>
      <c r="GF677" s="147"/>
      <c r="GG677" s="148"/>
      <c r="GH677" s="147"/>
      <c r="GI677" s="147"/>
      <c r="GJ677" s="147"/>
      <c r="GK677" s="147"/>
      <c r="GL677" s="147"/>
      <c r="GM677" s="147"/>
      <c r="GN677" s="147"/>
      <c r="GO677" s="147"/>
      <c r="GP677" s="147"/>
      <c r="GQ677" s="147"/>
      <c r="GR677" s="147"/>
      <c r="GS677" s="147"/>
      <c r="GT677" s="147"/>
      <c r="GU677" s="147"/>
      <c r="GV677" s="147"/>
      <c r="GW677" s="147"/>
      <c r="GX677" s="147"/>
      <c r="GY677" s="147"/>
      <c r="GZ677" s="147"/>
      <c r="HA677" s="147"/>
      <c r="HB677" s="147"/>
      <c r="HC677" s="147"/>
      <c r="HD677" s="147"/>
      <c r="HE677" s="147"/>
      <c r="HF677" s="147"/>
      <c r="HG677" s="147"/>
      <c r="HI677" s="147"/>
      <c r="HJ677" s="147"/>
      <c r="HK677" s="147"/>
      <c r="HL677" s="147"/>
      <c r="HM677" s="147"/>
    </row>
    <row r="678" spans="1:221" s="149" customFormat="1" ht="12" customHeight="1" x14ac:dyDescent="0.2">
      <c r="A678" s="150">
        <v>442</v>
      </c>
      <c r="B678" s="151" t="s">
        <v>2508</v>
      </c>
      <c r="C678" s="161"/>
      <c r="D678" s="161"/>
      <c r="E678" s="162"/>
      <c r="F678" s="154">
        <f t="shared" si="167"/>
        <v>27.705083158271623</v>
      </c>
      <c r="G678" s="306">
        <v>1970</v>
      </c>
      <c r="H678" s="281">
        <v>2025</v>
      </c>
      <c r="I678" s="154">
        <f t="shared" si="166"/>
        <v>1773341.24</v>
      </c>
      <c r="J678" s="152">
        <f t="shared" si="161"/>
        <v>10517148.6</v>
      </c>
      <c r="K678" s="155">
        <f t="shared" si="162"/>
        <v>0</v>
      </c>
      <c r="L678" s="152">
        <v>0</v>
      </c>
      <c r="M678" s="152">
        <v>0</v>
      </c>
      <c r="N678" s="152">
        <v>0</v>
      </c>
      <c r="O678" s="152">
        <v>0</v>
      </c>
      <c r="P678" s="152">
        <v>0</v>
      </c>
      <c r="Q678" s="155"/>
      <c r="R678" s="155">
        <v>0</v>
      </c>
      <c r="S678" s="155"/>
      <c r="T678" s="155">
        <v>0</v>
      </c>
      <c r="U678" s="155"/>
      <c r="V678" s="155">
        <v>0</v>
      </c>
      <c r="W678" s="156">
        <v>0</v>
      </c>
      <c r="X678" s="155">
        <v>0</v>
      </c>
      <c r="Y678" s="157" t="s">
        <v>234</v>
      </c>
      <c r="Z678" s="155">
        <v>1190</v>
      </c>
      <c r="AA678" s="155">
        <f t="shared" si="165"/>
        <v>10043876.91</v>
      </c>
      <c r="AB678" s="144">
        <v>0</v>
      </c>
      <c r="AC678" s="144">
        <v>0</v>
      </c>
      <c r="AD678" s="144">
        <v>0</v>
      </c>
      <c r="AE678" s="144">
        <v>0</v>
      </c>
      <c r="AF678" s="144">
        <v>0</v>
      </c>
      <c r="AG678" s="144">
        <v>0</v>
      </c>
      <c r="AH678" s="144">
        <v>0</v>
      </c>
      <c r="AI678" s="144">
        <v>0</v>
      </c>
      <c r="AJ678" s="144">
        <v>0</v>
      </c>
      <c r="AK678" s="144">
        <v>0</v>
      </c>
      <c r="AL678" s="144">
        <v>0</v>
      </c>
      <c r="AM678" s="144">
        <f t="shared" si="163"/>
        <v>315514.46000000002</v>
      </c>
      <c r="AN678" s="144">
        <f t="shared" si="164"/>
        <v>157757.23000000001</v>
      </c>
      <c r="AO678" s="144">
        <v>0</v>
      </c>
      <c r="AP678" s="144" t="s">
        <v>4526</v>
      </c>
      <c r="AQ678" s="294"/>
      <c r="AR678" s="144"/>
      <c r="AS678" s="271"/>
      <c r="AT678" s="144"/>
      <c r="AU678" s="144"/>
      <c r="AV678" s="158" t="s">
        <v>2506</v>
      </c>
      <c r="AW678" s="159" t="s">
        <v>2507</v>
      </c>
      <c r="AX678" s="159" t="s">
        <v>2508</v>
      </c>
      <c r="AY678" s="159" t="s">
        <v>878</v>
      </c>
      <c r="AZ678" s="159" t="s">
        <v>879</v>
      </c>
      <c r="BA678" s="158" t="s">
        <v>901</v>
      </c>
      <c r="BB678" s="159" t="s">
        <v>881</v>
      </c>
      <c r="BC678" s="158" t="s">
        <v>846</v>
      </c>
      <c r="BD678" s="158" t="s">
        <v>845</v>
      </c>
      <c r="BE678" s="158" t="s">
        <v>165</v>
      </c>
      <c r="BF678" s="160">
        <v>3874.8</v>
      </c>
      <c r="BG678" s="160">
        <v>3506.7</v>
      </c>
      <c r="BH678" s="158" t="s">
        <v>883</v>
      </c>
      <c r="BI678" s="193">
        <v>7.5</v>
      </c>
      <c r="BJ678" s="159" t="s">
        <v>892</v>
      </c>
      <c r="BK678" s="160">
        <v>1190</v>
      </c>
      <c r="BL678" s="160"/>
      <c r="BM678" s="160">
        <v>2722</v>
      </c>
      <c r="BN678" s="158"/>
      <c r="BO678" s="159" t="s">
        <v>885</v>
      </c>
      <c r="BP678" s="159" t="s">
        <v>886</v>
      </c>
      <c r="BQ678" s="204" t="s">
        <v>887</v>
      </c>
      <c r="BR678" s="160">
        <v>6865514.5999999996</v>
      </c>
      <c r="BS678" s="160">
        <v>1773341.24</v>
      </c>
      <c r="BT678" s="160">
        <v>0</v>
      </c>
      <c r="BU678" s="138">
        <v>1773341.24</v>
      </c>
      <c r="BV678" s="160">
        <v>1773341.24</v>
      </c>
      <c r="BW678" s="160">
        <v>1773341.24</v>
      </c>
      <c r="BX678" s="160">
        <v>0</v>
      </c>
      <c r="BY678" s="160">
        <v>1764845.68</v>
      </c>
      <c r="BZ678" s="160">
        <v>1764845.68</v>
      </c>
      <c r="CA678" s="160">
        <v>0</v>
      </c>
      <c r="CB678" s="160">
        <v>1764845.68</v>
      </c>
      <c r="CC678" s="160">
        <v>1764845.68</v>
      </c>
      <c r="CD678" s="160">
        <v>0</v>
      </c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  <c r="EH678" s="145"/>
      <c r="EI678" s="145"/>
      <c r="EJ678" s="145"/>
      <c r="EK678" s="145"/>
      <c r="EL678" s="145"/>
      <c r="EM678" s="145"/>
      <c r="EN678" s="145"/>
      <c r="EO678" s="145"/>
      <c r="EP678" s="145"/>
      <c r="EQ678" s="145"/>
      <c r="ER678" s="145"/>
      <c r="ES678" s="145"/>
      <c r="ET678" s="145"/>
      <c r="EU678" s="145"/>
      <c r="EV678" s="145"/>
      <c r="EW678" s="145"/>
      <c r="EX678" s="145"/>
      <c r="EY678" s="145"/>
      <c r="EZ678" s="145"/>
      <c r="FA678" s="145"/>
      <c r="FB678" s="145"/>
      <c r="FC678" s="145"/>
      <c r="FD678" s="145"/>
      <c r="FE678" s="145"/>
      <c r="FF678" s="145"/>
      <c r="FG678" s="145"/>
      <c r="FH678" s="145"/>
      <c r="FI678" s="145"/>
      <c r="FJ678" s="145"/>
      <c r="FK678" s="145"/>
      <c r="FL678" s="145"/>
      <c r="FM678" s="145"/>
      <c r="FN678" s="145"/>
      <c r="FO678" s="145"/>
      <c r="FP678" s="145"/>
      <c r="FQ678" s="145"/>
      <c r="FR678" s="145"/>
      <c r="FS678" s="145"/>
      <c r="FT678" s="146"/>
      <c r="FU678" s="147"/>
      <c r="FV678" s="147"/>
      <c r="FW678" s="147"/>
      <c r="FX678" s="147"/>
      <c r="FY678" s="147"/>
      <c r="FZ678" s="147"/>
      <c r="GA678" s="147"/>
      <c r="GB678" s="147"/>
      <c r="GC678" s="147"/>
      <c r="GD678" s="147"/>
      <c r="GE678" s="147"/>
      <c r="GF678" s="147"/>
      <c r="GG678" s="148"/>
      <c r="GH678" s="147"/>
      <c r="GI678" s="147"/>
      <c r="GJ678" s="147"/>
      <c r="GK678" s="147"/>
      <c r="GL678" s="147"/>
      <c r="GM678" s="147"/>
      <c r="GN678" s="147"/>
      <c r="GO678" s="147"/>
      <c r="GP678" s="147"/>
      <c r="GQ678" s="147"/>
      <c r="GR678" s="147"/>
      <c r="GS678" s="147"/>
      <c r="GT678" s="147"/>
      <c r="GU678" s="147"/>
      <c r="GV678" s="147"/>
      <c r="GW678" s="147"/>
      <c r="GX678" s="147"/>
      <c r="GY678" s="147"/>
      <c r="GZ678" s="147"/>
      <c r="HA678" s="147"/>
      <c r="HB678" s="147"/>
      <c r="HC678" s="147"/>
      <c r="HD678" s="147"/>
      <c r="HE678" s="147"/>
      <c r="HF678" s="147"/>
      <c r="HG678" s="147"/>
      <c r="HI678" s="147"/>
      <c r="HJ678" s="147"/>
      <c r="HK678" s="147"/>
      <c r="HL678" s="147"/>
      <c r="HM678" s="147"/>
    </row>
    <row r="679" spans="1:221" s="149" customFormat="1" ht="12" customHeight="1" x14ac:dyDescent="0.2">
      <c r="A679" s="150">
        <v>443</v>
      </c>
      <c r="B679" s="151" t="s">
        <v>2511</v>
      </c>
      <c r="C679" s="161"/>
      <c r="D679" s="161"/>
      <c r="E679" s="162"/>
      <c r="F679" s="154">
        <f t="shared" si="167"/>
        <v>23.585765758842577</v>
      </c>
      <c r="G679" s="306">
        <v>1984</v>
      </c>
      <c r="H679" s="281">
        <v>2023</v>
      </c>
      <c r="I679" s="154">
        <f t="shared" si="166"/>
        <v>1079042.6299999999</v>
      </c>
      <c r="J679" s="152">
        <f t="shared" si="161"/>
        <v>5682795.4199999999</v>
      </c>
      <c r="K679" s="155">
        <f t="shared" si="162"/>
        <v>0</v>
      </c>
      <c r="L679" s="152">
        <v>0</v>
      </c>
      <c r="M679" s="152">
        <v>0</v>
      </c>
      <c r="N679" s="152">
        <v>0</v>
      </c>
      <c r="O679" s="152">
        <v>0</v>
      </c>
      <c r="P679" s="152">
        <v>0</v>
      </c>
      <c r="Q679" s="155"/>
      <c r="R679" s="155">
        <v>0</v>
      </c>
      <c r="S679" s="155"/>
      <c r="T679" s="155">
        <v>0</v>
      </c>
      <c r="U679" s="155"/>
      <c r="V679" s="155">
        <v>0</v>
      </c>
      <c r="W679" s="156">
        <v>0</v>
      </c>
      <c r="X679" s="155">
        <v>0</v>
      </c>
      <c r="Y679" s="157" t="s">
        <v>234</v>
      </c>
      <c r="Z679" s="155">
        <v>643</v>
      </c>
      <c r="AA679" s="155">
        <f t="shared" si="165"/>
        <v>5427069.6299999999</v>
      </c>
      <c r="AB679" s="144">
        <v>0</v>
      </c>
      <c r="AC679" s="144">
        <v>0</v>
      </c>
      <c r="AD679" s="144">
        <v>0</v>
      </c>
      <c r="AE679" s="144">
        <v>0</v>
      </c>
      <c r="AF679" s="144">
        <v>0</v>
      </c>
      <c r="AG679" s="144">
        <v>0</v>
      </c>
      <c r="AH679" s="144">
        <v>0</v>
      </c>
      <c r="AI679" s="144">
        <v>0</v>
      </c>
      <c r="AJ679" s="144">
        <v>0</v>
      </c>
      <c r="AK679" s="144">
        <v>0</v>
      </c>
      <c r="AL679" s="144">
        <v>0</v>
      </c>
      <c r="AM679" s="144">
        <f t="shared" si="163"/>
        <v>170483.86</v>
      </c>
      <c r="AN679" s="144">
        <f t="shared" si="164"/>
        <v>85241.93</v>
      </c>
      <c r="AO679" s="144">
        <v>0</v>
      </c>
      <c r="AP679" s="144" t="s">
        <v>4526</v>
      </c>
      <c r="AQ679" s="294"/>
      <c r="AR679" s="144"/>
      <c r="AS679" s="271"/>
      <c r="AT679" s="144"/>
      <c r="AU679" s="144"/>
      <c r="AV679" s="158" t="s">
        <v>2509</v>
      </c>
      <c r="AW679" s="159" t="s">
        <v>2510</v>
      </c>
      <c r="AX679" s="159" t="s">
        <v>2511</v>
      </c>
      <c r="AY679" s="159" t="s">
        <v>878</v>
      </c>
      <c r="AZ679" s="159" t="s">
        <v>879</v>
      </c>
      <c r="BA679" s="158" t="s">
        <v>907</v>
      </c>
      <c r="BB679" s="159" t="s">
        <v>2435</v>
      </c>
      <c r="BC679" s="158" t="s">
        <v>846</v>
      </c>
      <c r="BD679" s="158" t="s">
        <v>844</v>
      </c>
      <c r="BE679" s="158" t="s">
        <v>1472</v>
      </c>
      <c r="BF679" s="160">
        <v>2510.8000000000002</v>
      </c>
      <c r="BG679" s="160">
        <v>2168.8000000000002</v>
      </c>
      <c r="BH679" s="158" t="s">
        <v>883</v>
      </c>
      <c r="BI679" s="193">
        <v>7.5</v>
      </c>
      <c r="BJ679" s="159" t="s">
        <v>892</v>
      </c>
      <c r="BK679" s="160">
        <v>643</v>
      </c>
      <c r="BL679" s="160"/>
      <c r="BM679" s="160">
        <v>2014</v>
      </c>
      <c r="BN679" s="158"/>
      <c r="BO679" s="159" t="s">
        <v>885</v>
      </c>
      <c r="BP679" s="159" t="s">
        <v>886</v>
      </c>
      <c r="BQ679" s="204" t="s">
        <v>887</v>
      </c>
      <c r="BR679" s="160">
        <v>3709685.62</v>
      </c>
      <c r="BS679" s="160">
        <v>1079042.6299999999</v>
      </c>
      <c r="BT679" s="160">
        <v>0</v>
      </c>
      <c r="BU679" s="138">
        <v>1079042.6299999999</v>
      </c>
      <c r="BV679" s="160">
        <v>1085890.6299999999</v>
      </c>
      <c r="BW679" s="160">
        <v>1085890.6299999999</v>
      </c>
      <c r="BX679" s="160">
        <v>0</v>
      </c>
      <c r="BY679" s="160">
        <v>1074644.98</v>
      </c>
      <c r="BZ679" s="160">
        <v>1074644.98</v>
      </c>
      <c r="CA679" s="160">
        <v>0</v>
      </c>
      <c r="CB679" s="160">
        <v>1081462.1200000001</v>
      </c>
      <c r="CC679" s="160">
        <v>1081462.1200000001</v>
      </c>
      <c r="CD679" s="160">
        <v>0</v>
      </c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  <c r="EH679" s="145"/>
      <c r="EI679" s="145"/>
      <c r="EJ679" s="145"/>
      <c r="EK679" s="145"/>
      <c r="EL679" s="145"/>
      <c r="EM679" s="145"/>
      <c r="EN679" s="145"/>
      <c r="EO679" s="145"/>
      <c r="EP679" s="145"/>
      <c r="EQ679" s="145"/>
      <c r="ER679" s="145"/>
      <c r="ES679" s="145"/>
      <c r="ET679" s="145"/>
      <c r="EU679" s="145"/>
      <c r="EV679" s="145"/>
      <c r="EW679" s="145"/>
      <c r="EX679" s="145"/>
      <c r="EY679" s="145"/>
      <c r="EZ679" s="145"/>
      <c r="FA679" s="145"/>
      <c r="FB679" s="145"/>
      <c r="FC679" s="145"/>
      <c r="FD679" s="145"/>
      <c r="FE679" s="145"/>
      <c r="FF679" s="145"/>
      <c r="FG679" s="145"/>
      <c r="FH679" s="145"/>
      <c r="FI679" s="145"/>
      <c r="FJ679" s="145"/>
      <c r="FK679" s="145"/>
      <c r="FL679" s="145"/>
      <c r="FM679" s="145"/>
      <c r="FN679" s="145"/>
      <c r="FO679" s="145"/>
      <c r="FP679" s="145"/>
      <c r="FQ679" s="145"/>
      <c r="FR679" s="145"/>
      <c r="FS679" s="145"/>
      <c r="FT679" s="146"/>
      <c r="FU679" s="147"/>
      <c r="FV679" s="147"/>
      <c r="FW679" s="147"/>
      <c r="FX679" s="147"/>
      <c r="FY679" s="147"/>
      <c r="FZ679" s="147"/>
      <c r="GA679" s="147"/>
      <c r="GB679" s="147"/>
      <c r="GC679" s="147"/>
      <c r="GD679" s="147"/>
      <c r="GE679" s="147"/>
      <c r="GF679" s="147"/>
      <c r="GG679" s="148"/>
      <c r="GH679" s="147"/>
      <c r="GI679" s="147"/>
      <c r="GJ679" s="147"/>
      <c r="GK679" s="147"/>
      <c r="GL679" s="147"/>
      <c r="GM679" s="147"/>
      <c r="GN679" s="147"/>
      <c r="GO679" s="147"/>
      <c r="GP679" s="147"/>
      <c r="GQ679" s="147"/>
      <c r="GR679" s="147"/>
      <c r="GS679" s="147"/>
      <c r="GT679" s="147"/>
      <c r="GU679" s="147"/>
      <c r="GV679" s="147"/>
      <c r="GW679" s="147"/>
      <c r="GX679" s="147"/>
      <c r="GY679" s="147"/>
      <c r="GZ679" s="147"/>
      <c r="HA679" s="147"/>
      <c r="HB679" s="147"/>
      <c r="HC679" s="147"/>
      <c r="HD679" s="147"/>
      <c r="HE679" s="147"/>
      <c r="HF679" s="147"/>
      <c r="HG679" s="147"/>
      <c r="HI679" s="147"/>
      <c r="HJ679" s="147"/>
      <c r="HK679" s="147"/>
      <c r="HL679" s="147"/>
      <c r="HM679" s="147"/>
    </row>
    <row r="680" spans="1:221" s="149" customFormat="1" ht="12" customHeight="1" x14ac:dyDescent="0.2">
      <c r="A680" s="150">
        <v>444</v>
      </c>
      <c r="B680" s="151" t="s">
        <v>2514</v>
      </c>
      <c r="C680" s="161"/>
      <c r="D680" s="161"/>
      <c r="E680" s="162"/>
      <c r="F680" s="154">
        <f t="shared" si="167"/>
        <v>29.034820500037174</v>
      </c>
      <c r="G680" s="306">
        <v>1991</v>
      </c>
      <c r="H680" s="281">
        <v>2025</v>
      </c>
      <c r="I680" s="154">
        <f t="shared" si="166"/>
        <v>1341470.6599999999</v>
      </c>
      <c r="J680" s="152">
        <f t="shared" si="161"/>
        <v>7980659.8200000003</v>
      </c>
      <c r="K680" s="155">
        <f t="shared" si="162"/>
        <v>0</v>
      </c>
      <c r="L680" s="152">
        <v>0</v>
      </c>
      <c r="M680" s="152">
        <v>0</v>
      </c>
      <c r="N680" s="152">
        <v>0</v>
      </c>
      <c r="O680" s="152">
        <v>0</v>
      </c>
      <c r="P680" s="152">
        <v>0</v>
      </c>
      <c r="Q680" s="155"/>
      <c r="R680" s="155">
        <v>0</v>
      </c>
      <c r="S680" s="155"/>
      <c r="T680" s="155">
        <v>0</v>
      </c>
      <c r="U680" s="155"/>
      <c r="V680" s="155">
        <v>0</v>
      </c>
      <c r="W680" s="156">
        <v>0</v>
      </c>
      <c r="X680" s="155">
        <v>0</v>
      </c>
      <c r="Y680" s="157" t="s">
        <v>234</v>
      </c>
      <c r="Z680" s="155">
        <v>903</v>
      </c>
      <c r="AA680" s="155">
        <f t="shared" si="165"/>
        <v>7621530.1299999999</v>
      </c>
      <c r="AB680" s="144">
        <v>0</v>
      </c>
      <c r="AC680" s="144">
        <v>0</v>
      </c>
      <c r="AD680" s="144">
        <v>0</v>
      </c>
      <c r="AE680" s="144">
        <v>0</v>
      </c>
      <c r="AF680" s="144">
        <v>0</v>
      </c>
      <c r="AG680" s="144">
        <v>0</v>
      </c>
      <c r="AH680" s="144">
        <v>0</v>
      </c>
      <c r="AI680" s="144">
        <v>0</v>
      </c>
      <c r="AJ680" s="144">
        <v>0</v>
      </c>
      <c r="AK680" s="144">
        <v>0</v>
      </c>
      <c r="AL680" s="144">
        <v>0</v>
      </c>
      <c r="AM680" s="144">
        <f t="shared" si="163"/>
        <v>239419.79</v>
      </c>
      <c r="AN680" s="144">
        <f t="shared" si="164"/>
        <v>119709.9</v>
      </c>
      <c r="AO680" s="144">
        <v>0</v>
      </c>
      <c r="AP680" s="144" t="s">
        <v>4526</v>
      </c>
      <c r="AQ680" s="294"/>
      <c r="AR680" s="144"/>
      <c r="AS680" s="271"/>
      <c r="AT680" s="144"/>
      <c r="AU680" s="144"/>
      <c r="AV680" s="158" t="s">
        <v>2512</v>
      </c>
      <c r="AW680" s="159" t="s">
        <v>2513</v>
      </c>
      <c r="AX680" s="159" t="s">
        <v>2514</v>
      </c>
      <c r="AY680" s="159" t="s">
        <v>878</v>
      </c>
      <c r="AZ680" s="159" t="s">
        <v>879</v>
      </c>
      <c r="BA680" s="158" t="s">
        <v>896</v>
      </c>
      <c r="BB680" s="159" t="s">
        <v>891</v>
      </c>
      <c r="BC680" s="158" t="s">
        <v>846</v>
      </c>
      <c r="BD680" s="158" t="s">
        <v>845</v>
      </c>
      <c r="BE680" s="158" t="s">
        <v>1475</v>
      </c>
      <c r="BF680" s="160">
        <v>2935.3</v>
      </c>
      <c r="BG680" s="160">
        <v>2540.6999999999998</v>
      </c>
      <c r="BH680" s="158" t="s">
        <v>883</v>
      </c>
      <c r="BI680" s="193">
        <v>7.5</v>
      </c>
      <c r="BJ680" s="159" t="s">
        <v>892</v>
      </c>
      <c r="BK680" s="160">
        <v>903</v>
      </c>
      <c r="BL680" s="160"/>
      <c r="BM680" s="160">
        <v>2424</v>
      </c>
      <c r="BN680" s="158"/>
      <c r="BO680" s="159" t="s">
        <v>885</v>
      </c>
      <c r="BP680" s="159" t="s">
        <v>886</v>
      </c>
      <c r="BQ680" s="204" t="s">
        <v>887</v>
      </c>
      <c r="BR680" s="160">
        <v>5209714.0199999996</v>
      </c>
      <c r="BS680" s="160">
        <v>1341470.6599999999</v>
      </c>
      <c r="BT680" s="160">
        <v>0</v>
      </c>
      <c r="BU680" s="138">
        <v>1341470.6599999999</v>
      </c>
      <c r="BV680" s="160">
        <v>1341470.6599999999</v>
      </c>
      <c r="BW680" s="160">
        <v>1341470.6599999999</v>
      </c>
      <c r="BX680" s="160">
        <v>0</v>
      </c>
      <c r="BY680" s="160">
        <v>1339592.25</v>
      </c>
      <c r="BZ680" s="160">
        <v>1339592.25</v>
      </c>
      <c r="CA680" s="160">
        <v>0</v>
      </c>
      <c r="CB680" s="160">
        <v>1339592.25</v>
      </c>
      <c r="CC680" s="160">
        <v>1339592.25</v>
      </c>
      <c r="CD680" s="160">
        <v>0</v>
      </c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  <c r="EH680" s="145"/>
      <c r="EI680" s="145"/>
      <c r="EJ680" s="145"/>
      <c r="EK680" s="145"/>
      <c r="EL680" s="145"/>
      <c r="EM680" s="145"/>
      <c r="EN680" s="145"/>
      <c r="EO680" s="145"/>
      <c r="EP680" s="145"/>
      <c r="EQ680" s="145"/>
      <c r="ER680" s="145"/>
      <c r="ES680" s="145"/>
      <c r="ET680" s="145"/>
      <c r="EU680" s="145"/>
      <c r="EV680" s="145"/>
      <c r="EW680" s="145"/>
      <c r="EX680" s="145"/>
      <c r="EY680" s="145"/>
      <c r="EZ680" s="145"/>
      <c r="FA680" s="145"/>
      <c r="FB680" s="145"/>
      <c r="FC680" s="145"/>
      <c r="FD680" s="145"/>
      <c r="FE680" s="145"/>
      <c r="FF680" s="145"/>
      <c r="FG680" s="145"/>
      <c r="FH680" s="145"/>
      <c r="FI680" s="145"/>
      <c r="FJ680" s="145"/>
      <c r="FK680" s="145"/>
      <c r="FL680" s="145"/>
      <c r="FM680" s="145"/>
      <c r="FN680" s="145"/>
      <c r="FO680" s="145"/>
      <c r="FP680" s="145"/>
      <c r="FQ680" s="145"/>
      <c r="FR680" s="145"/>
      <c r="FS680" s="145"/>
      <c r="FT680" s="146"/>
      <c r="FU680" s="147"/>
      <c r="FV680" s="147"/>
      <c r="FW680" s="147"/>
      <c r="FX680" s="147"/>
      <c r="FY680" s="147"/>
      <c r="FZ680" s="147"/>
      <c r="GA680" s="147"/>
      <c r="GB680" s="147"/>
      <c r="GC680" s="147"/>
      <c r="GD680" s="147"/>
      <c r="GE680" s="147"/>
      <c r="GF680" s="147"/>
      <c r="GG680" s="148"/>
      <c r="GH680" s="147"/>
      <c r="GI680" s="147"/>
      <c r="GJ680" s="147"/>
      <c r="GK680" s="147"/>
      <c r="GL680" s="147"/>
      <c r="GM680" s="147"/>
      <c r="GN680" s="147"/>
      <c r="GO680" s="147"/>
      <c r="GP680" s="147"/>
      <c r="GQ680" s="147"/>
      <c r="GR680" s="147"/>
      <c r="GS680" s="147"/>
      <c r="GT680" s="147"/>
      <c r="GU680" s="147"/>
      <c r="GV680" s="147"/>
      <c r="GW680" s="147"/>
      <c r="GX680" s="147"/>
      <c r="GY680" s="147"/>
      <c r="GZ680" s="147"/>
      <c r="HA680" s="147"/>
      <c r="HB680" s="147"/>
      <c r="HC680" s="147"/>
      <c r="HD680" s="147"/>
      <c r="HE680" s="147"/>
      <c r="HF680" s="147"/>
      <c r="HG680" s="147"/>
      <c r="HI680" s="147"/>
      <c r="HJ680" s="147"/>
      <c r="HK680" s="147"/>
      <c r="HL680" s="147"/>
      <c r="HM680" s="147"/>
    </row>
    <row r="681" spans="1:221" s="149" customFormat="1" ht="12" customHeight="1" x14ac:dyDescent="0.2">
      <c r="A681" s="150">
        <v>445</v>
      </c>
      <c r="B681" s="151" t="s">
        <v>2517</v>
      </c>
      <c r="C681" s="161"/>
      <c r="D681" s="161"/>
      <c r="E681" s="162"/>
      <c r="F681" s="154">
        <f t="shared" si="167"/>
        <v>28.925592797422855</v>
      </c>
      <c r="G681" s="306">
        <v>1984</v>
      </c>
      <c r="H681" s="281">
        <v>2025</v>
      </c>
      <c r="I681" s="154">
        <f t="shared" si="166"/>
        <v>302576.28999999998</v>
      </c>
      <c r="J681" s="152">
        <f t="shared" si="161"/>
        <v>1855967.4</v>
      </c>
      <c r="K681" s="155">
        <f t="shared" si="162"/>
        <v>0</v>
      </c>
      <c r="L681" s="152">
        <v>0</v>
      </c>
      <c r="M681" s="152">
        <v>0</v>
      </c>
      <c r="N681" s="152">
        <v>0</v>
      </c>
      <c r="O681" s="152">
        <v>0</v>
      </c>
      <c r="P681" s="152">
        <v>0</v>
      </c>
      <c r="Q681" s="155"/>
      <c r="R681" s="155">
        <v>0</v>
      </c>
      <c r="S681" s="155"/>
      <c r="T681" s="155">
        <v>0</v>
      </c>
      <c r="U681" s="155"/>
      <c r="V681" s="155">
        <v>0</v>
      </c>
      <c r="W681" s="156">
        <v>0</v>
      </c>
      <c r="X681" s="155">
        <v>0</v>
      </c>
      <c r="Y681" s="157" t="s">
        <v>234</v>
      </c>
      <c r="Z681" s="155">
        <v>210</v>
      </c>
      <c r="AA681" s="155">
        <f t="shared" si="165"/>
        <v>1772448.87</v>
      </c>
      <c r="AB681" s="144">
        <v>0</v>
      </c>
      <c r="AC681" s="144">
        <v>0</v>
      </c>
      <c r="AD681" s="144">
        <v>0</v>
      </c>
      <c r="AE681" s="144">
        <v>0</v>
      </c>
      <c r="AF681" s="144">
        <v>0</v>
      </c>
      <c r="AG681" s="144">
        <v>0</v>
      </c>
      <c r="AH681" s="144">
        <v>0</v>
      </c>
      <c r="AI681" s="144">
        <v>0</v>
      </c>
      <c r="AJ681" s="144">
        <v>0</v>
      </c>
      <c r="AK681" s="144">
        <v>0</v>
      </c>
      <c r="AL681" s="144">
        <v>0</v>
      </c>
      <c r="AM681" s="144">
        <f t="shared" si="163"/>
        <v>55679.02</v>
      </c>
      <c r="AN681" s="144">
        <f t="shared" si="164"/>
        <v>27839.51</v>
      </c>
      <c r="AO681" s="144">
        <v>0</v>
      </c>
      <c r="AP681" s="144" t="s">
        <v>4526</v>
      </c>
      <c r="AQ681" s="294"/>
      <c r="AR681" s="144"/>
      <c r="AS681" s="271"/>
      <c r="AT681" s="144"/>
      <c r="AU681" s="144"/>
      <c r="AV681" s="158" t="s">
        <v>2515</v>
      </c>
      <c r="AW681" s="159" t="s">
        <v>2516</v>
      </c>
      <c r="AX681" s="159" t="s">
        <v>2517</v>
      </c>
      <c r="AY681" s="159" t="s">
        <v>878</v>
      </c>
      <c r="AZ681" s="159" t="s">
        <v>879</v>
      </c>
      <c r="BA681" s="158" t="s">
        <v>907</v>
      </c>
      <c r="BB681" s="159" t="s">
        <v>2435</v>
      </c>
      <c r="BC681" s="158" t="s">
        <v>845</v>
      </c>
      <c r="BD681" s="158" t="s">
        <v>165</v>
      </c>
      <c r="BE681" s="158" t="s">
        <v>867</v>
      </c>
      <c r="BF681" s="160">
        <v>682.3</v>
      </c>
      <c r="BG681" s="160">
        <v>596.70000000000005</v>
      </c>
      <c r="BH681" s="158" t="s">
        <v>883</v>
      </c>
      <c r="BI681" s="193">
        <v>7.5</v>
      </c>
      <c r="BJ681" s="159" t="s">
        <v>892</v>
      </c>
      <c r="BK681" s="160">
        <v>210</v>
      </c>
      <c r="BL681" s="160"/>
      <c r="BM681" s="160">
        <v>820</v>
      </c>
      <c r="BN681" s="158" t="s">
        <v>1298</v>
      </c>
      <c r="BO681" s="159" t="s">
        <v>885</v>
      </c>
      <c r="BP681" s="159" t="s">
        <v>886</v>
      </c>
      <c r="BQ681" s="204" t="s">
        <v>887</v>
      </c>
      <c r="BR681" s="160">
        <v>1211561.3999999999</v>
      </c>
      <c r="BS681" s="160">
        <v>302576.28999999998</v>
      </c>
      <c r="BT681" s="160">
        <v>0</v>
      </c>
      <c r="BU681" s="138">
        <v>302576.28999999998</v>
      </c>
      <c r="BV681" s="160">
        <v>302576.28999999998</v>
      </c>
      <c r="BW681" s="160">
        <v>302576.28999999998</v>
      </c>
      <c r="BX681" s="160">
        <v>0</v>
      </c>
      <c r="BY681" s="160">
        <v>302319.93</v>
      </c>
      <c r="BZ681" s="160">
        <v>302319.93</v>
      </c>
      <c r="CA681" s="160">
        <v>0</v>
      </c>
      <c r="CB681" s="160">
        <v>302319.93</v>
      </c>
      <c r="CC681" s="160">
        <v>302319.93</v>
      </c>
      <c r="CD681" s="160">
        <v>0</v>
      </c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  <c r="EH681" s="145"/>
      <c r="EI681" s="145"/>
      <c r="EJ681" s="145"/>
      <c r="EK681" s="145"/>
      <c r="EL681" s="145"/>
      <c r="EM681" s="145"/>
      <c r="EN681" s="145"/>
      <c r="EO681" s="145"/>
      <c r="EP681" s="145"/>
      <c r="EQ681" s="145"/>
      <c r="ER681" s="145"/>
      <c r="ES681" s="145"/>
      <c r="ET681" s="145"/>
      <c r="EU681" s="145"/>
      <c r="EV681" s="145"/>
      <c r="EW681" s="145"/>
      <c r="EX681" s="145"/>
      <c r="EY681" s="145"/>
      <c r="EZ681" s="145"/>
      <c r="FA681" s="145"/>
      <c r="FB681" s="145"/>
      <c r="FC681" s="145"/>
      <c r="FD681" s="145"/>
      <c r="FE681" s="145"/>
      <c r="FF681" s="145"/>
      <c r="FG681" s="145"/>
      <c r="FH681" s="145"/>
      <c r="FI681" s="145"/>
      <c r="FJ681" s="145"/>
      <c r="FK681" s="145"/>
      <c r="FL681" s="145"/>
      <c r="FM681" s="145"/>
      <c r="FN681" s="145"/>
      <c r="FO681" s="145"/>
      <c r="FP681" s="145"/>
      <c r="FQ681" s="145"/>
      <c r="FR681" s="145"/>
      <c r="FS681" s="145"/>
      <c r="FT681" s="146"/>
      <c r="FU681" s="147"/>
      <c r="FV681" s="147"/>
      <c r="FW681" s="147"/>
      <c r="FX681" s="147"/>
      <c r="FY681" s="147"/>
      <c r="FZ681" s="147"/>
      <c r="GA681" s="147"/>
      <c r="GB681" s="147"/>
      <c r="GC681" s="147"/>
      <c r="GD681" s="147"/>
      <c r="GE681" s="147"/>
      <c r="GF681" s="147"/>
      <c r="GG681" s="148"/>
      <c r="GH681" s="147"/>
      <c r="GI681" s="147"/>
      <c r="GJ681" s="147"/>
      <c r="GK681" s="147"/>
      <c r="GL681" s="147"/>
      <c r="GM681" s="147"/>
      <c r="GN681" s="147"/>
      <c r="GO681" s="147"/>
      <c r="GP681" s="147"/>
      <c r="GQ681" s="147"/>
      <c r="GR681" s="147"/>
      <c r="GS681" s="147"/>
      <c r="GT681" s="147"/>
      <c r="GU681" s="147"/>
      <c r="GV681" s="147"/>
      <c r="GW681" s="147"/>
      <c r="GX681" s="147"/>
      <c r="GY681" s="147"/>
      <c r="GZ681" s="147"/>
      <c r="HA681" s="147"/>
      <c r="HB681" s="147"/>
      <c r="HC681" s="147"/>
      <c r="HD681" s="147"/>
      <c r="HE681" s="147"/>
      <c r="HF681" s="147"/>
      <c r="HG681" s="147"/>
      <c r="HI681" s="147"/>
      <c r="HJ681" s="147"/>
      <c r="HK681" s="147"/>
      <c r="HL681" s="147"/>
      <c r="HM681" s="147"/>
    </row>
    <row r="682" spans="1:221" s="149" customFormat="1" ht="12" customHeight="1" x14ac:dyDescent="0.2">
      <c r="A682" s="150">
        <v>446</v>
      </c>
      <c r="B682" s="151" t="s">
        <v>2520</v>
      </c>
      <c r="C682" s="161"/>
      <c r="D682" s="161"/>
      <c r="E682" s="162"/>
      <c r="F682" s="154">
        <f t="shared" si="167"/>
        <v>29.070809440984494</v>
      </c>
      <c r="G682" s="306">
        <v>1984</v>
      </c>
      <c r="H682" s="281">
        <v>2025</v>
      </c>
      <c r="I682" s="154">
        <f t="shared" si="166"/>
        <v>301580.28999999998</v>
      </c>
      <c r="J682" s="152">
        <f t="shared" ref="J682:J694" si="168">ROUND(K682+X682+AA682+AC682+AE682+AG682+AI682+AK682+AL682+AM682+AN682+AO682,2)</f>
        <v>1855967.4</v>
      </c>
      <c r="K682" s="155">
        <f t="shared" ref="K682:K694" si="169">ROUND((L682+N682+P682+R682+T682+V682),2)</f>
        <v>0</v>
      </c>
      <c r="L682" s="152">
        <v>0</v>
      </c>
      <c r="M682" s="152">
        <v>0</v>
      </c>
      <c r="N682" s="152">
        <v>0</v>
      </c>
      <c r="O682" s="152">
        <v>0</v>
      </c>
      <c r="P682" s="152">
        <v>0</v>
      </c>
      <c r="Q682" s="155"/>
      <c r="R682" s="155">
        <v>0</v>
      </c>
      <c r="S682" s="155"/>
      <c r="T682" s="155">
        <v>0</v>
      </c>
      <c r="U682" s="155"/>
      <c r="V682" s="155">
        <v>0</v>
      </c>
      <c r="W682" s="156">
        <v>0</v>
      </c>
      <c r="X682" s="155">
        <v>0</v>
      </c>
      <c r="Y682" s="157" t="s">
        <v>234</v>
      </c>
      <c r="Z682" s="155">
        <v>210</v>
      </c>
      <c r="AA682" s="155">
        <f t="shared" si="165"/>
        <v>1772448.87</v>
      </c>
      <c r="AB682" s="144">
        <v>0</v>
      </c>
      <c r="AC682" s="144">
        <v>0</v>
      </c>
      <c r="AD682" s="144">
        <v>0</v>
      </c>
      <c r="AE682" s="144">
        <v>0</v>
      </c>
      <c r="AF682" s="144">
        <v>0</v>
      </c>
      <c r="AG682" s="144">
        <v>0</v>
      </c>
      <c r="AH682" s="144">
        <v>0</v>
      </c>
      <c r="AI682" s="144">
        <v>0</v>
      </c>
      <c r="AJ682" s="144">
        <v>0</v>
      </c>
      <c r="AK682" s="144">
        <v>0</v>
      </c>
      <c r="AL682" s="144">
        <v>0</v>
      </c>
      <c r="AM682" s="144">
        <f t="shared" ref="AM682:AM694" si="170">ROUND((K682+X682+AA682+AC682+AE682+AG682+AI682+AK682+AL682)/95.5*3,2)</f>
        <v>55679.02</v>
      </c>
      <c r="AN682" s="144">
        <f t="shared" ref="AN682:AN694" si="171">ROUND((K682+X682+AA682+AC682+AE682+AG682+AI682+AK682+AL682)/95.5*1.5,2)</f>
        <v>27839.51</v>
      </c>
      <c r="AO682" s="144">
        <v>0</v>
      </c>
      <c r="AP682" s="144" t="s">
        <v>4526</v>
      </c>
      <c r="AQ682" s="294"/>
      <c r="AR682" s="144"/>
      <c r="AS682" s="271"/>
      <c r="AT682" s="144"/>
      <c r="AU682" s="144"/>
      <c r="AV682" s="158" t="s">
        <v>2518</v>
      </c>
      <c r="AW682" s="159" t="s">
        <v>2519</v>
      </c>
      <c r="AX682" s="159" t="s">
        <v>2520</v>
      </c>
      <c r="AY682" s="159" t="s">
        <v>878</v>
      </c>
      <c r="AZ682" s="159" t="s">
        <v>879</v>
      </c>
      <c r="BA682" s="158" t="s">
        <v>907</v>
      </c>
      <c r="BB682" s="159" t="s">
        <v>2435</v>
      </c>
      <c r="BC682" s="158" t="s">
        <v>845</v>
      </c>
      <c r="BD682" s="158" t="s">
        <v>165</v>
      </c>
      <c r="BE682" s="158" t="s">
        <v>865</v>
      </c>
      <c r="BF682" s="160">
        <v>680.7</v>
      </c>
      <c r="BG682" s="160">
        <v>594.1</v>
      </c>
      <c r="BH682" s="158" t="s">
        <v>883</v>
      </c>
      <c r="BI682" s="193">
        <v>7.5</v>
      </c>
      <c r="BJ682" s="159" t="s">
        <v>892</v>
      </c>
      <c r="BK682" s="160">
        <v>210</v>
      </c>
      <c r="BL682" s="160"/>
      <c r="BM682" s="160">
        <v>820</v>
      </c>
      <c r="BN682" s="158" t="s">
        <v>1298</v>
      </c>
      <c r="BO682" s="159" t="s">
        <v>885</v>
      </c>
      <c r="BP682" s="159" t="s">
        <v>886</v>
      </c>
      <c r="BQ682" s="204" t="s">
        <v>887</v>
      </c>
      <c r="BR682" s="160">
        <v>1211561.3999999999</v>
      </c>
      <c r="BS682" s="160">
        <v>301580.28999999998</v>
      </c>
      <c r="BT682" s="160">
        <v>0</v>
      </c>
      <c r="BU682" s="138">
        <v>301580.28999999998</v>
      </c>
      <c r="BV682" s="160">
        <v>301580.28999999998</v>
      </c>
      <c r="BW682" s="160">
        <v>301580.28999999998</v>
      </c>
      <c r="BX682" s="160">
        <v>0</v>
      </c>
      <c r="BY682" s="160">
        <v>300103.74</v>
      </c>
      <c r="BZ682" s="160">
        <v>300103.74</v>
      </c>
      <c r="CA682" s="160">
        <v>0</v>
      </c>
      <c r="CB682" s="160">
        <v>300103.74</v>
      </c>
      <c r="CC682" s="160">
        <v>300103.74</v>
      </c>
      <c r="CD682" s="160">
        <v>0</v>
      </c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  <c r="EH682" s="145"/>
      <c r="EI682" s="145"/>
      <c r="EJ682" s="145"/>
      <c r="EK682" s="145"/>
      <c r="EL682" s="145"/>
      <c r="EM682" s="145"/>
      <c r="EN682" s="145"/>
      <c r="EO682" s="145"/>
      <c r="EP682" s="145"/>
      <c r="EQ682" s="145"/>
      <c r="ER682" s="145"/>
      <c r="ES682" s="145"/>
      <c r="ET682" s="145"/>
      <c r="EU682" s="145"/>
      <c r="EV682" s="145"/>
      <c r="EW682" s="145"/>
      <c r="EX682" s="145"/>
      <c r="EY682" s="145"/>
      <c r="EZ682" s="145"/>
      <c r="FA682" s="145"/>
      <c r="FB682" s="145"/>
      <c r="FC682" s="145"/>
      <c r="FD682" s="145"/>
      <c r="FE682" s="145"/>
      <c r="FF682" s="145"/>
      <c r="FG682" s="145"/>
      <c r="FH682" s="145"/>
      <c r="FI682" s="145"/>
      <c r="FJ682" s="145"/>
      <c r="FK682" s="145"/>
      <c r="FL682" s="145"/>
      <c r="FM682" s="145"/>
      <c r="FN682" s="145"/>
      <c r="FO682" s="145"/>
      <c r="FP682" s="145"/>
      <c r="FQ682" s="145"/>
      <c r="FR682" s="145"/>
      <c r="FS682" s="145"/>
      <c r="FT682" s="146"/>
      <c r="FU682" s="147"/>
      <c r="FV682" s="147"/>
      <c r="FW682" s="147"/>
      <c r="FX682" s="147"/>
      <c r="FY682" s="147"/>
      <c r="FZ682" s="147"/>
      <c r="GA682" s="147"/>
      <c r="GB682" s="147"/>
      <c r="GC682" s="147"/>
      <c r="GD682" s="147"/>
      <c r="GE682" s="147"/>
      <c r="GF682" s="147"/>
      <c r="GG682" s="148"/>
      <c r="GH682" s="147"/>
      <c r="GI682" s="147"/>
      <c r="GJ682" s="147"/>
      <c r="GK682" s="147"/>
      <c r="GL682" s="147"/>
      <c r="GM682" s="147"/>
      <c r="GN682" s="147"/>
      <c r="GO682" s="147"/>
      <c r="GP682" s="147"/>
      <c r="GQ682" s="147"/>
      <c r="GR682" s="147"/>
      <c r="GS682" s="147"/>
      <c r="GT682" s="147"/>
      <c r="GU682" s="147"/>
      <c r="GV682" s="147"/>
      <c r="GW682" s="147"/>
      <c r="GX682" s="147"/>
      <c r="GY682" s="147"/>
      <c r="GZ682" s="147"/>
      <c r="HA682" s="147"/>
      <c r="HB682" s="147"/>
      <c r="HC682" s="147"/>
      <c r="HD682" s="147"/>
      <c r="HE682" s="147"/>
      <c r="HF682" s="147"/>
      <c r="HG682" s="147"/>
      <c r="HI682" s="147"/>
      <c r="HJ682" s="147"/>
      <c r="HK682" s="147"/>
      <c r="HL682" s="147"/>
      <c r="HM682" s="147"/>
    </row>
    <row r="683" spans="1:221" s="149" customFormat="1" ht="12" customHeight="1" x14ac:dyDescent="0.2">
      <c r="A683" s="150">
        <v>447</v>
      </c>
      <c r="B683" s="151" t="s">
        <v>2523</v>
      </c>
      <c r="C683" s="161"/>
      <c r="D683" s="161"/>
      <c r="E683" s="162"/>
      <c r="F683" s="154">
        <f t="shared" si="167"/>
        <v>59.194880360501287</v>
      </c>
      <c r="G683" s="306">
        <v>1984</v>
      </c>
      <c r="H683" s="281">
        <v>2025</v>
      </c>
      <c r="I683" s="154">
        <f t="shared" si="166"/>
        <v>444612.74</v>
      </c>
      <c r="J683" s="152">
        <f t="shared" si="168"/>
        <v>3623555.4</v>
      </c>
      <c r="K683" s="155">
        <f t="shared" si="169"/>
        <v>0</v>
      </c>
      <c r="L683" s="152">
        <v>0</v>
      </c>
      <c r="M683" s="152">
        <v>0</v>
      </c>
      <c r="N683" s="152">
        <v>0</v>
      </c>
      <c r="O683" s="152">
        <v>0</v>
      </c>
      <c r="P683" s="152">
        <v>0</v>
      </c>
      <c r="Q683" s="155"/>
      <c r="R683" s="155">
        <v>0</v>
      </c>
      <c r="S683" s="155"/>
      <c r="T683" s="155">
        <v>0</v>
      </c>
      <c r="U683" s="155"/>
      <c r="V683" s="155">
        <v>0</v>
      </c>
      <c r="W683" s="156">
        <v>0</v>
      </c>
      <c r="X683" s="155">
        <v>0</v>
      </c>
      <c r="Y683" s="157" t="s">
        <v>234</v>
      </c>
      <c r="Z683" s="155">
        <v>410</v>
      </c>
      <c r="AA683" s="155">
        <f t="shared" si="165"/>
        <v>3460495.41</v>
      </c>
      <c r="AB683" s="144">
        <v>0</v>
      </c>
      <c r="AC683" s="144">
        <v>0</v>
      </c>
      <c r="AD683" s="144">
        <v>0</v>
      </c>
      <c r="AE683" s="144">
        <v>0</v>
      </c>
      <c r="AF683" s="144">
        <v>0</v>
      </c>
      <c r="AG683" s="144">
        <v>0</v>
      </c>
      <c r="AH683" s="144">
        <v>0</v>
      </c>
      <c r="AI683" s="144">
        <v>0</v>
      </c>
      <c r="AJ683" s="144">
        <v>0</v>
      </c>
      <c r="AK683" s="144">
        <v>0</v>
      </c>
      <c r="AL683" s="144">
        <v>0</v>
      </c>
      <c r="AM683" s="144">
        <f t="shared" si="170"/>
        <v>108706.66</v>
      </c>
      <c r="AN683" s="144">
        <f t="shared" si="171"/>
        <v>54353.33</v>
      </c>
      <c r="AO683" s="144">
        <v>0</v>
      </c>
      <c r="AP683" s="144" t="s">
        <v>4526</v>
      </c>
      <c r="AQ683" s="294"/>
      <c r="AR683" s="144"/>
      <c r="AS683" s="271"/>
      <c r="AT683" s="144"/>
      <c r="AU683" s="144"/>
      <c r="AV683" s="158" t="s">
        <v>2521</v>
      </c>
      <c r="AW683" s="159" t="s">
        <v>2522</v>
      </c>
      <c r="AX683" s="159" t="s">
        <v>2523</v>
      </c>
      <c r="AY683" s="159" t="s">
        <v>878</v>
      </c>
      <c r="AZ683" s="159" t="s">
        <v>879</v>
      </c>
      <c r="BA683" s="158" t="s">
        <v>907</v>
      </c>
      <c r="BB683" s="159" t="s">
        <v>891</v>
      </c>
      <c r="BC683" s="158" t="s">
        <v>844</v>
      </c>
      <c r="BD683" s="158" t="s">
        <v>166</v>
      </c>
      <c r="BE683" s="158" t="s">
        <v>865</v>
      </c>
      <c r="BF683" s="160">
        <v>994.7</v>
      </c>
      <c r="BG683" s="160">
        <v>596.70000000000005</v>
      </c>
      <c r="BH683" s="158" t="s">
        <v>883</v>
      </c>
      <c r="BI683" s="193">
        <v>7.5</v>
      </c>
      <c r="BJ683" s="159" t="s">
        <v>892</v>
      </c>
      <c r="BK683" s="160">
        <v>410</v>
      </c>
      <c r="BL683" s="160"/>
      <c r="BM683" s="160">
        <v>892</v>
      </c>
      <c r="BN683" s="158"/>
      <c r="BO683" s="159" t="s">
        <v>885</v>
      </c>
      <c r="BP683" s="159" t="s">
        <v>886</v>
      </c>
      <c r="BQ683" s="204" t="s">
        <v>887</v>
      </c>
      <c r="BR683" s="160">
        <v>2365429.4</v>
      </c>
      <c r="BS683" s="160">
        <v>444612.74</v>
      </c>
      <c r="BT683" s="160">
        <v>0</v>
      </c>
      <c r="BU683" s="138">
        <v>444612.74</v>
      </c>
      <c r="BV683" s="160">
        <v>444612.74</v>
      </c>
      <c r="BW683" s="160">
        <v>444612.74</v>
      </c>
      <c r="BX683" s="160">
        <v>0</v>
      </c>
      <c r="BY683" s="160">
        <v>441112.26</v>
      </c>
      <c r="BZ683" s="160">
        <v>441112.26</v>
      </c>
      <c r="CA683" s="160">
        <v>0</v>
      </c>
      <c r="CB683" s="160">
        <v>441112.26</v>
      </c>
      <c r="CC683" s="160">
        <v>441112.26</v>
      </c>
      <c r="CD683" s="160">
        <v>0</v>
      </c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  <c r="EH683" s="145"/>
      <c r="EI683" s="145"/>
      <c r="EJ683" s="145"/>
      <c r="EK683" s="145"/>
      <c r="EL683" s="145"/>
      <c r="EM683" s="145"/>
      <c r="EN683" s="145"/>
      <c r="EO683" s="145"/>
      <c r="EP683" s="145"/>
      <c r="EQ683" s="145"/>
      <c r="ER683" s="145"/>
      <c r="ES683" s="145"/>
      <c r="ET683" s="145"/>
      <c r="EU683" s="145"/>
      <c r="EV683" s="145"/>
      <c r="EW683" s="145"/>
      <c r="EX683" s="145"/>
      <c r="EY683" s="145"/>
      <c r="EZ683" s="145"/>
      <c r="FA683" s="145"/>
      <c r="FB683" s="145"/>
      <c r="FC683" s="145"/>
      <c r="FD683" s="145"/>
      <c r="FE683" s="145"/>
      <c r="FF683" s="145"/>
      <c r="FG683" s="145"/>
      <c r="FH683" s="145"/>
      <c r="FI683" s="145"/>
      <c r="FJ683" s="145"/>
      <c r="FK683" s="145"/>
      <c r="FL683" s="145"/>
      <c r="FM683" s="145"/>
      <c r="FN683" s="145"/>
      <c r="FO683" s="145"/>
      <c r="FP683" s="145"/>
      <c r="FQ683" s="145"/>
      <c r="FR683" s="145"/>
      <c r="FS683" s="145"/>
      <c r="FT683" s="146"/>
      <c r="FU683" s="147"/>
      <c r="FV683" s="147"/>
      <c r="FW683" s="147"/>
      <c r="FX683" s="147"/>
      <c r="FY683" s="147"/>
      <c r="FZ683" s="147"/>
      <c r="GA683" s="147"/>
      <c r="GB683" s="147"/>
      <c r="GC683" s="147"/>
      <c r="GD683" s="147"/>
      <c r="GE683" s="147"/>
      <c r="GF683" s="147"/>
      <c r="GG683" s="148"/>
      <c r="GH683" s="147"/>
      <c r="GI683" s="147"/>
      <c r="GJ683" s="147"/>
      <c r="GK683" s="147"/>
      <c r="GL683" s="147"/>
      <c r="GM683" s="147"/>
      <c r="GN683" s="147"/>
      <c r="GO683" s="147"/>
      <c r="GP683" s="147"/>
      <c r="GQ683" s="147"/>
      <c r="GR683" s="147"/>
      <c r="GS683" s="147"/>
      <c r="GT683" s="147"/>
      <c r="GU683" s="147"/>
      <c r="GV683" s="147"/>
      <c r="GW683" s="147"/>
      <c r="GX683" s="147"/>
      <c r="GY683" s="147"/>
      <c r="GZ683" s="147"/>
      <c r="HA683" s="147"/>
      <c r="HB683" s="147"/>
      <c r="HC683" s="147"/>
      <c r="HD683" s="147"/>
      <c r="HE683" s="147"/>
      <c r="HF683" s="147"/>
      <c r="HG683" s="147"/>
      <c r="HI683" s="147"/>
      <c r="HJ683" s="147"/>
      <c r="HK683" s="147"/>
      <c r="HL683" s="147"/>
      <c r="HM683" s="147"/>
    </row>
    <row r="684" spans="1:221" s="149" customFormat="1" ht="12" customHeight="1" x14ac:dyDescent="0.2">
      <c r="A684" s="150">
        <v>448</v>
      </c>
      <c r="B684" s="151" t="s">
        <v>2526</v>
      </c>
      <c r="C684" s="161"/>
      <c r="D684" s="161"/>
      <c r="E684" s="162"/>
      <c r="F684" s="154">
        <f t="shared" si="167"/>
        <v>37.60493264248705</v>
      </c>
      <c r="G684" s="306">
        <v>1986</v>
      </c>
      <c r="H684" s="281">
        <v>2025</v>
      </c>
      <c r="I684" s="154">
        <f t="shared" si="166"/>
        <v>419027.65</v>
      </c>
      <c r="J684" s="152">
        <f t="shared" si="168"/>
        <v>3358417.21</v>
      </c>
      <c r="K684" s="155">
        <f t="shared" si="169"/>
        <v>0</v>
      </c>
      <c r="L684" s="152">
        <v>0</v>
      </c>
      <c r="M684" s="152">
        <v>0</v>
      </c>
      <c r="N684" s="152">
        <v>0</v>
      </c>
      <c r="O684" s="152">
        <v>0</v>
      </c>
      <c r="P684" s="152">
        <v>0</v>
      </c>
      <c r="Q684" s="155"/>
      <c r="R684" s="155">
        <v>0</v>
      </c>
      <c r="S684" s="155"/>
      <c r="T684" s="155">
        <v>0</v>
      </c>
      <c r="U684" s="155"/>
      <c r="V684" s="155">
        <v>0</v>
      </c>
      <c r="W684" s="156">
        <v>0</v>
      </c>
      <c r="X684" s="155">
        <v>0</v>
      </c>
      <c r="Y684" s="157" t="s">
        <v>234</v>
      </c>
      <c r="Z684" s="155">
        <v>380</v>
      </c>
      <c r="AA684" s="155">
        <f t="shared" si="165"/>
        <v>3207288.43</v>
      </c>
      <c r="AB684" s="144">
        <v>0</v>
      </c>
      <c r="AC684" s="144">
        <v>0</v>
      </c>
      <c r="AD684" s="144">
        <v>0</v>
      </c>
      <c r="AE684" s="144">
        <v>0</v>
      </c>
      <c r="AF684" s="144">
        <v>0</v>
      </c>
      <c r="AG684" s="144">
        <v>0</v>
      </c>
      <c r="AH684" s="144">
        <v>0</v>
      </c>
      <c r="AI684" s="144">
        <v>0</v>
      </c>
      <c r="AJ684" s="144">
        <v>0</v>
      </c>
      <c r="AK684" s="144">
        <v>0</v>
      </c>
      <c r="AL684" s="144">
        <v>0</v>
      </c>
      <c r="AM684" s="144">
        <f t="shared" si="170"/>
        <v>100752.52</v>
      </c>
      <c r="AN684" s="144">
        <f t="shared" si="171"/>
        <v>50376.26</v>
      </c>
      <c r="AO684" s="144">
        <v>0</v>
      </c>
      <c r="AP684" s="144" t="s">
        <v>4526</v>
      </c>
      <c r="AQ684" s="294"/>
      <c r="AR684" s="144"/>
      <c r="AS684" s="271"/>
      <c r="AT684" s="144"/>
      <c r="AU684" s="144"/>
      <c r="AV684" s="158" t="s">
        <v>2524</v>
      </c>
      <c r="AW684" s="159" t="s">
        <v>2525</v>
      </c>
      <c r="AX684" s="159" t="s">
        <v>2526</v>
      </c>
      <c r="AY684" s="159" t="s">
        <v>878</v>
      </c>
      <c r="AZ684" s="159" t="s">
        <v>879</v>
      </c>
      <c r="BA684" s="158" t="s">
        <v>1388</v>
      </c>
      <c r="BB684" s="159" t="s">
        <v>881</v>
      </c>
      <c r="BC684" s="158" t="s">
        <v>844</v>
      </c>
      <c r="BD684" s="158" t="s">
        <v>166</v>
      </c>
      <c r="BE684" s="158" t="s">
        <v>870</v>
      </c>
      <c r="BF684" s="160">
        <v>981.8</v>
      </c>
      <c r="BG684" s="160">
        <v>868.5</v>
      </c>
      <c r="BH684" s="158" t="s">
        <v>883</v>
      </c>
      <c r="BI684" s="193">
        <v>7.5</v>
      </c>
      <c r="BJ684" s="159" t="s">
        <v>892</v>
      </c>
      <c r="BK684" s="160">
        <v>380</v>
      </c>
      <c r="BL684" s="160"/>
      <c r="BM684" s="160">
        <v>892</v>
      </c>
      <c r="BN684" s="158"/>
      <c r="BO684" s="159" t="s">
        <v>885</v>
      </c>
      <c r="BP684" s="159" t="s">
        <v>886</v>
      </c>
      <c r="BQ684" s="204" t="s">
        <v>887</v>
      </c>
      <c r="BR684" s="160">
        <v>2192349.2000000002</v>
      </c>
      <c r="BS684" s="160">
        <v>419027.65</v>
      </c>
      <c r="BT684" s="160">
        <v>0</v>
      </c>
      <c r="BU684" s="138">
        <v>419027.65</v>
      </c>
      <c r="BV684" s="160">
        <v>419027.65</v>
      </c>
      <c r="BW684" s="160">
        <v>419027.65</v>
      </c>
      <c r="BX684" s="160">
        <v>0</v>
      </c>
      <c r="BY684" s="160">
        <v>417687.14</v>
      </c>
      <c r="BZ684" s="160">
        <v>417687.14</v>
      </c>
      <c r="CA684" s="160">
        <v>0</v>
      </c>
      <c r="CB684" s="160">
        <v>417687.14</v>
      </c>
      <c r="CC684" s="160">
        <v>417687.14</v>
      </c>
      <c r="CD684" s="160">
        <v>0</v>
      </c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  <c r="EH684" s="145"/>
      <c r="EI684" s="145"/>
      <c r="EJ684" s="145"/>
      <c r="EK684" s="145"/>
      <c r="EL684" s="145"/>
      <c r="EM684" s="145"/>
      <c r="EN684" s="145"/>
      <c r="EO684" s="145"/>
      <c r="EP684" s="145"/>
      <c r="EQ684" s="145"/>
      <c r="ER684" s="145"/>
      <c r="ES684" s="145"/>
      <c r="ET684" s="145"/>
      <c r="EU684" s="145"/>
      <c r="EV684" s="145"/>
      <c r="EW684" s="145"/>
      <c r="EX684" s="145"/>
      <c r="EY684" s="145"/>
      <c r="EZ684" s="145"/>
      <c r="FA684" s="145"/>
      <c r="FB684" s="145"/>
      <c r="FC684" s="145"/>
      <c r="FD684" s="145"/>
      <c r="FE684" s="145"/>
      <c r="FF684" s="145"/>
      <c r="FG684" s="145"/>
      <c r="FH684" s="145"/>
      <c r="FI684" s="145"/>
      <c r="FJ684" s="145"/>
      <c r="FK684" s="145"/>
      <c r="FL684" s="145"/>
      <c r="FM684" s="145"/>
      <c r="FN684" s="145"/>
      <c r="FO684" s="145"/>
      <c r="FP684" s="145"/>
      <c r="FQ684" s="145"/>
      <c r="FR684" s="145"/>
      <c r="FS684" s="145"/>
      <c r="FT684" s="146"/>
      <c r="FU684" s="147"/>
      <c r="FV684" s="147"/>
      <c r="FW684" s="147"/>
      <c r="FX684" s="147"/>
      <c r="FY684" s="147"/>
      <c r="FZ684" s="147"/>
      <c r="GA684" s="147"/>
      <c r="GB684" s="147"/>
      <c r="GC684" s="147"/>
      <c r="GD684" s="147"/>
      <c r="GE684" s="147"/>
      <c r="GF684" s="147"/>
      <c r="GG684" s="148"/>
      <c r="GH684" s="147"/>
      <c r="GI684" s="147"/>
      <c r="GJ684" s="147"/>
      <c r="GK684" s="147"/>
      <c r="GL684" s="147"/>
      <c r="GM684" s="147"/>
      <c r="GN684" s="147"/>
      <c r="GO684" s="147"/>
      <c r="GP684" s="147"/>
      <c r="GQ684" s="147"/>
      <c r="GR684" s="147"/>
      <c r="GS684" s="147"/>
      <c r="GT684" s="147"/>
      <c r="GU684" s="147"/>
      <c r="GV684" s="147"/>
      <c r="GW684" s="147"/>
      <c r="GX684" s="147"/>
      <c r="GY684" s="147"/>
      <c r="GZ684" s="147"/>
      <c r="HA684" s="147"/>
      <c r="HB684" s="147"/>
      <c r="HC684" s="147"/>
      <c r="HD684" s="147"/>
      <c r="HE684" s="147"/>
      <c r="HF684" s="147"/>
      <c r="HG684" s="147"/>
      <c r="HI684" s="147"/>
      <c r="HJ684" s="147"/>
      <c r="HK684" s="147"/>
      <c r="HL684" s="147"/>
      <c r="HM684" s="147"/>
    </row>
    <row r="685" spans="1:221" s="149" customFormat="1" ht="12" customHeight="1" x14ac:dyDescent="0.2">
      <c r="A685" s="150">
        <v>449</v>
      </c>
      <c r="B685" s="151" t="s">
        <v>2529</v>
      </c>
      <c r="C685" s="161"/>
      <c r="D685" s="161"/>
      <c r="E685" s="162"/>
      <c r="F685" s="154">
        <f t="shared" si="167"/>
        <v>29.473937376867312</v>
      </c>
      <c r="G685" s="306">
        <v>1986</v>
      </c>
      <c r="H685" s="281">
        <v>2025</v>
      </c>
      <c r="I685" s="154">
        <f t="shared" si="166"/>
        <v>297364.59999999998</v>
      </c>
      <c r="J685" s="152">
        <f t="shared" si="168"/>
        <v>1838291.52</v>
      </c>
      <c r="K685" s="155">
        <f t="shared" si="169"/>
        <v>0</v>
      </c>
      <c r="L685" s="152">
        <v>0</v>
      </c>
      <c r="M685" s="152">
        <v>0</v>
      </c>
      <c r="N685" s="152">
        <v>0</v>
      </c>
      <c r="O685" s="152">
        <v>0</v>
      </c>
      <c r="P685" s="152">
        <v>0</v>
      </c>
      <c r="Q685" s="155"/>
      <c r="R685" s="155">
        <v>0</v>
      </c>
      <c r="S685" s="155"/>
      <c r="T685" s="155">
        <v>0</v>
      </c>
      <c r="U685" s="155"/>
      <c r="V685" s="155">
        <v>0</v>
      </c>
      <c r="W685" s="156">
        <v>0</v>
      </c>
      <c r="X685" s="155">
        <v>0</v>
      </c>
      <c r="Y685" s="157" t="s">
        <v>234</v>
      </c>
      <c r="Z685" s="155">
        <v>208</v>
      </c>
      <c r="AA685" s="155">
        <f t="shared" si="165"/>
        <v>1755568.4</v>
      </c>
      <c r="AB685" s="144">
        <v>0</v>
      </c>
      <c r="AC685" s="144">
        <v>0</v>
      </c>
      <c r="AD685" s="144">
        <v>0</v>
      </c>
      <c r="AE685" s="144">
        <v>0</v>
      </c>
      <c r="AF685" s="144">
        <v>0</v>
      </c>
      <c r="AG685" s="144">
        <v>0</v>
      </c>
      <c r="AH685" s="144">
        <v>0</v>
      </c>
      <c r="AI685" s="144">
        <v>0</v>
      </c>
      <c r="AJ685" s="144">
        <v>0</v>
      </c>
      <c r="AK685" s="144">
        <v>0</v>
      </c>
      <c r="AL685" s="144">
        <v>0</v>
      </c>
      <c r="AM685" s="144">
        <f t="shared" si="170"/>
        <v>55148.75</v>
      </c>
      <c r="AN685" s="144">
        <f t="shared" si="171"/>
        <v>27574.37</v>
      </c>
      <c r="AO685" s="144">
        <v>0</v>
      </c>
      <c r="AP685" s="144" t="s">
        <v>4526</v>
      </c>
      <c r="AQ685" s="294"/>
      <c r="AR685" s="144"/>
      <c r="AS685" s="271"/>
      <c r="AT685" s="144"/>
      <c r="AU685" s="144"/>
      <c r="AV685" s="158" t="s">
        <v>2527</v>
      </c>
      <c r="AW685" s="159" t="s">
        <v>2528</v>
      </c>
      <c r="AX685" s="159" t="s">
        <v>2529</v>
      </c>
      <c r="AY685" s="159" t="s">
        <v>878</v>
      </c>
      <c r="AZ685" s="159" t="s">
        <v>879</v>
      </c>
      <c r="BA685" s="158" t="s">
        <v>1388</v>
      </c>
      <c r="BB685" s="159" t="s">
        <v>881</v>
      </c>
      <c r="BC685" s="158" t="s">
        <v>845</v>
      </c>
      <c r="BD685" s="158" t="s">
        <v>165</v>
      </c>
      <c r="BE685" s="158" t="s">
        <v>869</v>
      </c>
      <c r="BF685" s="160">
        <v>671.7</v>
      </c>
      <c r="BG685" s="160">
        <v>580.9</v>
      </c>
      <c r="BH685" s="158" t="s">
        <v>883</v>
      </c>
      <c r="BI685" s="193">
        <v>7.5</v>
      </c>
      <c r="BJ685" s="159" t="s">
        <v>892</v>
      </c>
      <c r="BK685" s="160">
        <v>208</v>
      </c>
      <c r="BL685" s="160"/>
      <c r="BM685" s="160">
        <v>780</v>
      </c>
      <c r="BN685" s="158"/>
      <c r="BO685" s="159" t="s">
        <v>885</v>
      </c>
      <c r="BP685" s="159" t="s">
        <v>886</v>
      </c>
      <c r="BQ685" s="204" t="s">
        <v>887</v>
      </c>
      <c r="BR685" s="160">
        <v>1200022.72</v>
      </c>
      <c r="BS685" s="160">
        <v>297364.59999999998</v>
      </c>
      <c r="BT685" s="160">
        <v>0</v>
      </c>
      <c r="BU685" s="138">
        <v>297364.59999999998</v>
      </c>
      <c r="BV685" s="160">
        <v>297406.78000000003</v>
      </c>
      <c r="BW685" s="160">
        <v>297406.78000000003</v>
      </c>
      <c r="BX685" s="160">
        <v>0</v>
      </c>
      <c r="BY685" s="160">
        <v>296817.61</v>
      </c>
      <c r="BZ685" s="160">
        <v>296817.61</v>
      </c>
      <c r="CA685" s="160">
        <v>0</v>
      </c>
      <c r="CB685" s="160">
        <v>296817.61</v>
      </c>
      <c r="CC685" s="160">
        <v>296817.61</v>
      </c>
      <c r="CD685" s="160">
        <v>0</v>
      </c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  <c r="EH685" s="145"/>
      <c r="EI685" s="145"/>
      <c r="EJ685" s="145"/>
      <c r="EK685" s="145"/>
      <c r="EL685" s="145"/>
      <c r="EM685" s="145"/>
      <c r="EN685" s="145"/>
      <c r="EO685" s="145"/>
      <c r="EP685" s="145"/>
      <c r="EQ685" s="145"/>
      <c r="ER685" s="145"/>
      <c r="ES685" s="145"/>
      <c r="ET685" s="145"/>
      <c r="EU685" s="145"/>
      <c r="EV685" s="145"/>
      <c r="EW685" s="145"/>
      <c r="EX685" s="145"/>
      <c r="EY685" s="145"/>
      <c r="EZ685" s="145"/>
      <c r="FA685" s="145"/>
      <c r="FB685" s="145"/>
      <c r="FC685" s="145"/>
      <c r="FD685" s="145"/>
      <c r="FE685" s="145"/>
      <c r="FF685" s="145"/>
      <c r="FG685" s="145"/>
      <c r="FH685" s="145"/>
      <c r="FI685" s="145"/>
      <c r="FJ685" s="145"/>
      <c r="FK685" s="145"/>
      <c r="FL685" s="145"/>
      <c r="FM685" s="145"/>
      <c r="FN685" s="145"/>
      <c r="FO685" s="145"/>
      <c r="FP685" s="145"/>
      <c r="FQ685" s="145"/>
      <c r="FR685" s="145"/>
      <c r="FS685" s="145"/>
      <c r="FT685" s="146"/>
      <c r="FU685" s="147"/>
      <c r="FV685" s="147"/>
      <c r="FW685" s="147"/>
      <c r="FX685" s="147"/>
      <c r="FY685" s="147"/>
      <c r="FZ685" s="147"/>
      <c r="GA685" s="147"/>
      <c r="GB685" s="147"/>
      <c r="GC685" s="147"/>
      <c r="GD685" s="147"/>
      <c r="GE685" s="147"/>
      <c r="GF685" s="147"/>
      <c r="GG685" s="148"/>
      <c r="GH685" s="147"/>
      <c r="GI685" s="147"/>
      <c r="GJ685" s="147"/>
      <c r="GK685" s="147"/>
      <c r="GL685" s="147"/>
      <c r="GM685" s="147"/>
      <c r="GN685" s="147"/>
      <c r="GO685" s="147"/>
      <c r="GP685" s="147"/>
      <c r="GQ685" s="147"/>
      <c r="GR685" s="147"/>
      <c r="GS685" s="147"/>
      <c r="GT685" s="147"/>
      <c r="GU685" s="147"/>
      <c r="GV685" s="147"/>
      <c r="GW685" s="147"/>
      <c r="GX685" s="147"/>
      <c r="GY685" s="147"/>
      <c r="GZ685" s="147"/>
      <c r="HA685" s="147"/>
      <c r="HB685" s="147"/>
      <c r="HC685" s="147"/>
      <c r="HD685" s="147"/>
      <c r="HE685" s="147"/>
      <c r="HF685" s="147"/>
      <c r="HG685" s="147"/>
      <c r="HI685" s="147"/>
      <c r="HJ685" s="147"/>
      <c r="HK685" s="147"/>
      <c r="HL685" s="147"/>
      <c r="HM685" s="147"/>
    </row>
    <row r="686" spans="1:221" s="149" customFormat="1" ht="12" customHeight="1" x14ac:dyDescent="0.2">
      <c r="A686" s="150">
        <v>450</v>
      </c>
      <c r="B686" s="151" t="s">
        <v>2532</v>
      </c>
      <c r="C686" s="161"/>
      <c r="D686" s="161"/>
      <c r="E686" s="162"/>
      <c r="F686" s="154">
        <f t="shared" si="167"/>
        <v>34.094438867735853</v>
      </c>
      <c r="G686" s="306">
        <v>1986</v>
      </c>
      <c r="H686" s="281">
        <v>2025</v>
      </c>
      <c r="I686" s="154">
        <f t="shared" si="166"/>
        <v>295098.95</v>
      </c>
      <c r="J686" s="152">
        <f t="shared" si="168"/>
        <v>2068077.96</v>
      </c>
      <c r="K686" s="155">
        <f t="shared" si="169"/>
        <v>0</v>
      </c>
      <c r="L686" s="152">
        <v>0</v>
      </c>
      <c r="M686" s="152">
        <v>0</v>
      </c>
      <c r="N686" s="152">
        <v>0</v>
      </c>
      <c r="O686" s="152">
        <v>0</v>
      </c>
      <c r="P686" s="152">
        <v>0</v>
      </c>
      <c r="Q686" s="155"/>
      <c r="R686" s="155">
        <v>0</v>
      </c>
      <c r="S686" s="155"/>
      <c r="T686" s="155">
        <v>0</v>
      </c>
      <c r="U686" s="155"/>
      <c r="V686" s="155">
        <v>0</v>
      </c>
      <c r="W686" s="156">
        <v>0</v>
      </c>
      <c r="X686" s="155">
        <v>0</v>
      </c>
      <c r="Y686" s="157" t="s">
        <v>234</v>
      </c>
      <c r="Z686" s="155">
        <v>234</v>
      </c>
      <c r="AA686" s="155">
        <f t="shared" si="165"/>
        <v>1975014.45</v>
      </c>
      <c r="AB686" s="144">
        <v>0</v>
      </c>
      <c r="AC686" s="144">
        <v>0</v>
      </c>
      <c r="AD686" s="144">
        <v>0</v>
      </c>
      <c r="AE686" s="144">
        <v>0</v>
      </c>
      <c r="AF686" s="144">
        <v>0</v>
      </c>
      <c r="AG686" s="144">
        <v>0</v>
      </c>
      <c r="AH686" s="144">
        <v>0</v>
      </c>
      <c r="AI686" s="144">
        <v>0</v>
      </c>
      <c r="AJ686" s="144">
        <v>0</v>
      </c>
      <c r="AK686" s="144">
        <v>0</v>
      </c>
      <c r="AL686" s="144">
        <v>0</v>
      </c>
      <c r="AM686" s="144">
        <f t="shared" si="170"/>
        <v>62042.34</v>
      </c>
      <c r="AN686" s="144">
        <f t="shared" si="171"/>
        <v>31021.17</v>
      </c>
      <c r="AO686" s="144">
        <v>0</v>
      </c>
      <c r="AP686" s="144" t="s">
        <v>4526</v>
      </c>
      <c r="AQ686" s="294"/>
      <c r="AR686" s="144"/>
      <c r="AS686" s="271"/>
      <c r="AT686" s="144"/>
      <c r="AU686" s="144"/>
      <c r="AV686" s="158" t="s">
        <v>2530</v>
      </c>
      <c r="AW686" s="159" t="s">
        <v>2531</v>
      </c>
      <c r="AX686" s="159" t="s">
        <v>2532</v>
      </c>
      <c r="AY686" s="159" t="s">
        <v>878</v>
      </c>
      <c r="AZ686" s="159" t="s">
        <v>879</v>
      </c>
      <c r="BA686" s="158" t="s">
        <v>1388</v>
      </c>
      <c r="BB686" s="159" t="s">
        <v>881</v>
      </c>
      <c r="BC686" s="158" t="s">
        <v>845</v>
      </c>
      <c r="BD686" s="158" t="s">
        <v>165</v>
      </c>
      <c r="BE686" s="158" t="s">
        <v>869</v>
      </c>
      <c r="BF686" s="160">
        <v>667.2</v>
      </c>
      <c r="BG686" s="160">
        <v>577.79999999999995</v>
      </c>
      <c r="BH686" s="158" t="s">
        <v>883</v>
      </c>
      <c r="BI686" s="193">
        <v>7.5</v>
      </c>
      <c r="BJ686" s="159" t="s">
        <v>892</v>
      </c>
      <c r="BK686" s="160">
        <v>234</v>
      </c>
      <c r="BL686" s="160"/>
      <c r="BM686" s="160">
        <v>780</v>
      </c>
      <c r="BN686" s="158"/>
      <c r="BO686" s="159" t="s">
        <v>885</v>
      </c>
      <c r="BP686" s="159" t="s">
        <v>886</v>
      </c>
      <c r="BQ686" s="204" t="s">
        <v>887</v>
      </c>
      <c r="BR686" s="160">
        <v>1350025.56</v>
      </c>
      <c r="BS686" s="160">
        <v>295098.95</v>
      </c>
      <c r="BT686" s="160">
        <v>0</v>
      </c>
      <c r="BU686" s="138">
        <v>295098.95</v>
      </c>
      <c r="BV686" s="160">
        <v>295098.95</v>
      </c>
      <c r="BW686" s="160">
        <v>295098.95</v>
      </c>
      <c r="BX686" s="160">
        <v>0</v>
      </c>
      <c r="BY686" s="160">
        <v>294694.27</v>
      </c>
      <c r="BZ686" s="160">
        <v>294694.27</v>
      </c>
      <c r="CA686" s="160">
        <v>0</v>
      </c>
      <c r="CB686" s="160">
        <v>294694.27</v>
      </c>
      <c r="CC686" s="160">
        <v>294694.27</v>
      </c>
      <c r="CD686" s="160">
        <v>0</v>
      </c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  <c r="EH686" s="145"/>
      <c r="EI686" s="145"/>
      <c r="EJ686" s="145"/>
      <c r="EK686" s="145"/>
      <c r="EL686" s="145"/>
      <c r="EM686" s="145"/>
      <c r="EN686" s="145"/>
      <c r="EO686" s="145"/>
      <c r="EP686" s="145"/>
      <c r="EQ686" s="145"/>
      <c r="ER686" s="145"/>
      <c r="ES686" s="145"/>
      <c r="ET686" s="145"/>
      <c r="EU686" s="145"/>
      <c r="EV686" s="145"/>
      <c r="EW686" s="145"/>
      <c r="EX686" s="145"/>
      <c r="EY686" s="145"/>
      <c r="EZ686" s="145"/>
      <c r="FA686" s="145"/>
      <c r="FB686" s="145"/>
      <c r="FC686" s="145"/>
      <c r="FD686" s="145"/>
      <c r="FE686" s="145"/>
      <c r="FF686" s="145"/>
      <c r="FG686" s="145"/>
      <c r="FH686" s="145"/>
      <c r="FI686" s="145"/>
      <c r="FJ686" s="145"/>
      <c r="FK686" s="145"/>
      <c r="FL686" s="145"/>
      <c r="FM686" s="145"/>
      <c r="FN686" s="145"/>
      <c r="FO686" s="145"/>
      <c r="FP686" s="145"/>
      <c r="FQ686" s="145"/>
      <c r="FR686" s="145"/>
      <c r="FS686" s="145"/>
      <c r="FT686" s="146"/>
      <c r="FU686" s="147"/>
      <c r="FV686" s="147"/>
      <c r="FW686" s="147"/>
      <c r="FX686" s="147"/>
      <c r="FY686" s="147"/>
      <c r="FZ686" s="147"/>
      <c r="GA686" s="147"/>
      <c r="GB686" s="147"/>
      <c r="GC686" s="147"/>
      <c r="GD686" s="147"/>
      <c r="GE686" s="147"/>
      <c r="GF686" s="147"/>
      <c r="GG686" s="148"/>
      <c r="GH686" s="147"/>
      <c r="GI686" s="147"/>
      <c r="GJ686" s="147"/>
      <c r="GK686" s="147"/>
      <c r="GL686" s="147"/>
      <c r="GM686" s="147"/>
      <c r="GN686" s="147"/>
      <c r="GO686" s="147"/>
      <c r="GP686" s="147"/>
      <c r="GQ686" s="147"/>
      <c r="GR686" s="147"/>
      <c r="GS686" s="147"/>
      <c r="GT686" s="147"/>
      <c r="GU686" s="147"/>
      <c r="GV686" s="147"/>
      <c r="GW686" s="147"/>
      <c r="GX686" s="147"/>
      <c r="GY686" s="147"/>
      <c r="GZ686" s="147"/>
      <c r="HA686" s="147"/>
      <c r="HB686" s="147"/>
      <c r="HC686" s="147"/>
      <c r="HD686" s="147"/>
      <c r="HE686" s="147"/>
      <c r="HF686" s="147"/>
      <c r="HG686" s="147"/>
      <c r="HI686" s="147"/>
      <c r="HJ686" s="147"/>
      <c r="HK686" s="147"/>
      <c r="HL686" s="147"/>
      <c r="HM686" s="147"/>
    </row>
    <row r="687" spans="1:221" s="149" customFormat="1" ht="12" customHeight="1" x14ac:dyDescent="0.2">
      <c r="A687" s="150">
        <v>451</v>
      </c>
      <c r="B687" s="151" t="s">
        <v>2535</v>
      </c>
      <c r="C687" s="161"/>
      <c r="D687" s="161"/>
      <c r="E687" s="162"/>
      <c r="F687" s="154">
        <f t="shared" si="167"/>
        <v>22.502871213837903</v>
      </c>
      <c r="G687" s="306">
        <v>1987</v>
      </c>
      <c r="H687" s="281">
        <v>2025</v>
      </c>
      <c r="I687" s="154">
        <f t="shared" si="166"/>
        <v>375227.78</v>
      </c>
      <c r="J687" s="152">
        <f t="shared" si="168"/>
        <v>1864805.34</v>
      </c>
      <c r="K687" s="155">
        <f t="shared" si="169"/>
        <v>0</v>
      </c>
      <c r="L687" s="152">
        <v>0</v>
      </c>
      <c r="M687" s="152">
        <v>0</v>
      </c>
      <c r="N687" s="152">
        <v>0</v>
      </c>
      <c r="O687" s="152">
        <v>0</v>
      </c>
      <c r="P687" s="152">
        <v>0</v>
      </c>
      <c r="Q687" s="155"/>
      <c r="R687" s="155">
        <v>0</v>
      </c>
      <c r="S687" s="155"/>
      <c r="T687" s="155">
        <v>0</v>
      </c>
      <c r="U687" s="155"/>
      <c r="V687" s="155">
        <v>0</v>
      </c>
      <c r="W687" s="156">
        <v>0</v>
      </c>
      <c r="X687" s="155">
        <v>0</v>
      </c>
      <c r="Y687" s="157" t="s">
        <v>234</v>
      </c>
      <c r="Z687" s="155">
        <v>211</v>
      </c>
      <c r="AA687" s="155">
        <f t="shared" si="165"/>
        <v>1780889.1</v>
      </c>
      <c r="AB687" s="144">
        <v>0</v>
      </c>
      <c r="AC687" s="144">
        <v>0</v>
      </c>
      <c r="AD687" s="144">
        <v>0</v>
      </c>
      <c r="AE687" s="144">
        <v>0</v>
      </c>
      <c r="AF687" s="144">
        <v>0</v>
      </c>
      <c r="AG687" s="144">
        <v>0</v>
      </c>
      <c r="AH687" s="144">
        <v>0</v>
      </c>
      <c r="AI687" s="144">
        <v>0</v>
      </c>
      <c r="AJ687" s="144">
        <v>0</v>
      </c>
      <c r="AK687" s="144">
        <v>0</v>
      </c>
      <c r="AL687" s="144">
        <v>0</v>
      </c>
      <c r="AM687" s="144">
        <f t="shared" si="170"/>
        <v>55944.160000000003</v>
      </c>
      <c r="AN687" s="144">
        <f t="shared" si="171"/>
        <v>27972.080000000002</v>
      </c>
      <c r="AO687" s="144">
        <v>0</v>
      </c>
      <c r="AP687" s="144" t="s">
        <v>4526</v>
      </c>
      <c r="AQ687" s="294"/>
      <c r="AR687" s="144"/>
      <c r="AS687" s="271"/>
      <c r="AT687" s="144"/>
      <c r="AU687" s="144"/>
      <c r="AV687" s="158" t="s">
        <v>2533</v>
      </c>
      <c r="AW687" s="159" t="s">
        <v>2534</v>
      </c>
      <c r="AX687" s="159" t="s">
        <v>2535</v>
      </c>
      <c r="AY687" s="159" t="s">
        <v>878</v>
      </c>
      <c r="AZ687" s="159" t="s">
        <v>879</v>
      </c>
      <c r="BA687" s="158" t="s">
        <v>1398</v>
      </c>
      <c r="BB687" s="159" t="s">
        <v>881</v>
      </c>
      <c r="BC687" s="158" t="s">
        <v>846</v>
      </c>
      <c r="BD687" s="158" t="s">
        <v>165</v>
      </c>
      <c r="BE687" s="158" t="s">
        <v>1434</v>
      </c>
      <c r="BF687" s="160">
        <v>853.8</v>
      </c>
      <c r="BG687" s="160">
        <v>735.5</v>
      </c>
      <c r="BH687" s="158" t="s">
        <v>883</v>
      </c>
      <c r="BI687" s="193">
        <v>7.5</v>
      </c>
      <c r="BJ687" s="159" t="s">
        <v>892</v>
      </c>
      <c r="BK687" s="160">
        <v>211</v>
      </c>
      <c r="BL687" s="160"/>
      <c r="BM687" s="160">
        <v>974</v>
      </c>
      <c r="BN687" s="158"/>
      <c r="BO687" s="159" t="s">
        <v>885</v>
      </c>
      <c r="BP687" s="159" t="s">
        <v>886</v>
      </c>
      <c r="BQ687" s="204" t="s">
        <v>887</v>
      </c>
      <c r="BR687" s="160">
        <v>1217330.74</v>
      </c>
      <c r="BS687" s="160">
        <v>375227.78</v>
      </c>
      <c r="BT687" s="160">
        <v>0</v>
      </c>
      <c r="BU687" s="138">
        <v>375227.78</v>
      </c>
      <c r="BV687" s="160">
        <v>375227.78</v>
      </c>
      <c r="BW687" s="160">
        <v>375227.78</v>
      </c>
      <c r="BX687" s="160">
        <v>0</v>
      </c>
      <c r="BY687" s="160">
        <v>374793.03</v>
      </c>
      <c r="BZ687" s="160">
        <v>374793.03</v>
      </c>
      <c r="CA687" s="160">
        <v>0</v>
      </c>
      <c r="CB687" s="160">
        <v>374793.03</v>
      </c>
      <c r="CC687" s="160">
        <v>374793.03</v>
      </c>
      <c r="CD687" s="160">
        <v>0</v>
      </c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  <c r="EH687" s="145"/>
      <c r="EI687" s="145"/>
      <c r="EJ687" s="145"/>
      <c r="EK687" s="145"/>
      <c r="EL687" s="145"/>
      <c r="EM687" s="145"/>
      <c r="EN687" s="145"/>
      <c r="EO687" s="145"/>
      <c r="EP687" s="145"/>
      <c r="EQ687" s="145"/>
      <c r="ER687" s="145"/>
      <c r="ES687" s="145"/>
      <c r="ET687" s="145"/>
      <c r="EU687" s="145"/>
      <c r="EV687" s="145"/>
      <c r="EW687" s="145"/>
      <c r="EX687" s="145"/>
      <c r="EY687" s="145"/>
      <c r="EZ687" s="145"/>
      <c r="FA687" s="145"/>
      <c r="FB687" s="145"/>
      <c r="FC687" s="145"/>
      <c r="FD687" s="145"/>
      <c r="FE687" s="145"/>
      <c r="FF687" s="145"/>
      <c r="FG687" s="145"/>
      <c r="FH687" s="145"/>
      <c r="FI687" s="145"/>
      <c r="FJ687" s="145"/>
      <c r="FK687" s="145"/>
      <c r="FL687" s="145"/>
      <c r="FM687" s="145"/>
      <c r="FN687" s="145"/>
      <c r="FO687" s="145"/>
      <c r="FP687" s="145"/>
      <c r="FQ687" s="145"/>
      <c r="FR687" s="145"/>
      <c r="FS687" s="145"/>
      <c r="FT687" s="146"/>
      <c r="FU687" s="147"/>
      <c r="FV687" s="147"/>
      <c r="FW687" s="147"/>
      <c r="FX687" s="147"/>
      <c r="FY687" s="147"/>
      <c r="FZ687" s="147"/>
      <c r="GA687" s="147"/>
      <c r="GB687" s="147"/>
      <c r="GC687" s="147"/>
      <c r="GD687" s="147"/>
      <c r="GE687" s="147"/>
      <c r="GF687" s="147"/>
      <c r="GG687" s="148"/>
      <c r="GH687" s="147"/>
      <c r="GI687" s="147"/>
      <c r="GJ687" s="147"/>
      <c r="GK687" s="147"/>
      <c r="GL687" s="147"/>
      <c r="GM687" s="147"/>
      <c r="GN687" s="147"/>
      <c r="GO687" s="147"/>
      <c r="GP687" s="147"/>
      <c r="GQ687" s="147"/>
      <c r="GR687" s="147"/>
      <c r="GS687" s="147"/>
      <c r="GT687" s="147"/>
      <c r="GU687" s="147"/>
      <c r="GV687" s="147"/>
      <c r="GW687" s="147"/>
      <c r="GX687" s="147"/>
      <c r="GY687" s="147"/>
      <c r="GZ687" s="147"/>
      <c r="HA687" s="147"/>
      <c r="HB687" s="147"/>
      <c r="HC687" s="147"/>
      <c r="HD687" s="147"/>
      <c r="HE687" s="147"/>
      <c r="HF687" s="147"/>
      <c r="HG687" s="147"/>
      <c r="HI687" s="147"/>
      <c r="HJ687" s="147"/>
      <c r="HK687" s="147"/>
      <c r="HL687" s="147"/>
      <c r="HM687" s="147"/>
    </row>
    <row r="688" spans="1:221" s="149" customFormat="1" ht="12" customHeight="1" x14ac:dyDescent="0.2">
      <c r="A688" s="150">
        <v>452</v>
      </c>
      <c r="B688" s="151" t="s">
        <v>2538</v>
      </c>
      <c r="C688" s="161"/>
      <c r="D688" s="161"/>
      <c r="E688" s="162"/>
      <c r="F688" s="154">
        <f t="shared" si="167"/>
        <v>39.259301459896463</v>
      </c>
      <c r="G688" s="306">
        <v>1987</v>
      </c>
      <c r="H688" s="281">
        <v>2025</v>
      </c>
      <c r="I688" s="154">
        <f t="shared" si="166"/>
        <v>272908.89</v>
      </c>
      <c r="J688" s="152">
        <f t="shared" si="168"/>
        <v>2297864.4</v>
      </c>
      <c r="K688" s="155">
        <f t="shared" si="169"/>
        <v>0</v>
      </c>
      <c r="L688" s="152">
        <v>0</v>
      </c>
      <c r="M688" s="152">
        <v>0</v>
      </c>
      <c r="N688" s="152">
        <v>0</v>
      </c>
      <c r="O688" s="152">
        <v>0</v>
      </c>
      <c r="P688" s="152">
        <v>0</v>
      </c>
      <c r="Q688" s="155"/>
      <c r="R688" s="155">
        <v>0</v>
      </c>
      <c r="S688" s="155"/>
      <c r="T688" s="155">
        <v>0</v>
      </c>
      <c r="U688" s="155"/>
      <c r="V688" s="155">
        <v>0</v>
      </c>
      <c r="W688" s="156">
        <v>0</v>
      </c>
      <c r="X688" s="155">
        <v>0</v>
      </c>
      <c r="Y688" s="157" t="s">
        <v>234</v>
      </c>
      <c r="Z688" s="155">
        <v>260</v>
      </c>
      <c r="AA688" s="155">
        <f t="shared" si="165"/>
        <v>2194460.5</v>
      </c>
      <c r="AB688" s="144">
        <v>0</v>
      </c>
      <c r="AC688" s="144">
        <v>0</v>
      </c>
      <c r="AD688" s="144">
        <v>0</v>
      </c>
      <c r="AE688" s="144">
        <v>0</v>
      </c>
      <c r="AF688" s="144">
        <v>0</v>
      </c>
      <c r="AG688" s="144">
        <v>0</v>
      </c>
      <c r="AH688" s="144">
        <v>0</v>
      </c>
      <c r="AI688" s="144">
        <v>0</v>
      </c>
      <c r="AJ688" s="144">
        <v>0</v>
      </c>
      <c r="AK688" s="144">
        <v>0</v>
      </c>
      <c r="AL688" s="144">
        <v>0</v>
      </c>
      <c r="AM688" s="144">
        <f t="shared" si="170"/>
        <v>68935.929999999993</v>
      </c>
      <c r="AN688" s="144">
        <f t="shared" si="171"/>
        <v>34467.97</v>
      </c>
      <c r="AO688" s="144">
        <v>0</v>
      </c>
      <c r="AP688" s="144" t="s">
        <v>4526</v>
      </c>
      <c r="AQ688" s="294"/>
      <c r="AR688" s="144"/>
      <c r="AS688" s="271"/>
      <c r="AT688" s="144"/>
      <c r="AU688" s="144"/>
      <c r="AV688" s="158" t="s">
        <v>2536</v>
      </c>
      <c r="AW688" s="159" t="s">
        <v>2537</v>
      </c>
      <c r="AX688" s="159" t="s">
        <v>2538</v>
      </c>
      <c r="AY688" s="159" t="s">
        <v>878</v>
      </c>
      <c r="AZ688" s="159" t="s">
        <v>879</v>
      </c>
      <c r="BA688" s="158" t="s">
        <v>1398</v>
      </c>
      <c r="BB688" s="159" t="s">
        <v>881</v>
      </c>
      <c r="BC688" s="158" t="s">
        <v>845</v>
      </c>
      <c r="BD688" s="158" t="s">
        <v>165</v>
      </c>
      <c r="BE688" s="158" t="s">
        <v>1289</v>
      </c>
      <c r="BF688" s="160">
        <v>663.2</v>
      </c>
      <c r="BG688" s="160">
        <v>573.1</v>
      </c>
      <c r="BH688" s="158" t="s">
        <v>883</v>
      </c>
      <c r="BI688" s="193">
        <v>7.5</v>
      </c>
      <c r="BJ688" s="159" t="s">
        <v>892</v>
      </c>
      <c r="BK688" s="160">
        <v>260</v>
      </c>
      <c r="BL688" s="160"/>
      <c r="BM688" s="160">
        <v>780</v>
      </c>
      <c r="BN688" s="158"/>
      <c r="BO688" s="159" t="s">
        <v>885</v>
      </c>
      <c r="BP688" s="159" t="s">
        <v>886</v>
      </c>
      <c r="BQ688" s="204" t="s">
        <v>887</v>
      </c>
      <c r="BR688" s="160">
        <v>1500028.4</v>
      </c>
      <c r="BS688" s="160">
        <v>272908.89</v>
      </c>
      <c r="BT688" s="160">
        <v>0</v>
      </c>
      <c r="BU688" s="138">
        <v>272908.89</v>
      </c>
      <c r="BV688" s="160">
        <v>272908.89</v>
      </c>
      <c r="BW688" s="160">
        <v>272908.89</v>
      </c>
      <c r="BX688" s="160">
        <v>0</v>
      </c>
      <c r="BY688" s="160">
        <v>272523.73</v>
      </c>
      <c r="BZ688" s="160">
        <v>272523.73</v>
      </c>
      <c r="CA688" s="160">
        <v>0</v>
      </c>
      <c r="CB688" s="160">
        <v>272523.73</v>
      </c>
      <c r="CC688" s="160">
        <v>272523.73</v>
      </c>
      <c r="CD688" s="160">
        <v>0</v>
      </c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  <c r="EH688" s="145"/>
      <c r="EI688" s="145"/>
      <c r="EJ688" s="145"/>
      <c r="EK688" s="145"/>
      <c r="EL688" s="145"/>
      <c r="EM688" s="145"/>
      <c r="EN688" s="145"/>
      <c r="EO688" s="145"/>
      <c r="EP688" s="145"/>
      <c r="EQ688" s="145"/>
      <c r="ER688" s="145"/>
      <c r="ES688" s="145"/>
      <c r="ET688" s="145"/>
      <c r="EU688" s="145"/>
      <c r="EV688" s="145"/>
      <c r="EW688" s="145"/>
      <c r="EX688" s="145"/>
      <c r="EY688" s="145"/>
      <c r="EZ688" s="145"/>
      <c r="FA688" s="145"/>
      <c r="FB688" s="145"/>
      <c r="FC688" s="145"/>
      <c r="FD688" s="145"/>
      <c r="FE688" s="145"/>
      <c r="FF688" s="145"/>
      <c r="FG688" s="145"/>
      <c r="FH688" s="145"/>
      <c r="FI688" s="145"/>
      <c r="FJ688" s="145"/>
      <c r="FK688" s="145"/>
      <c r="FL688" s="145"/>
      <c r="FM688" s="145"/>
      <c r="FN688" s="145"/>
      <c r="FO688" s="145"/>
      <c r="FP688" s="145"/>
      <c r="FQ688" s="145"/>
      <c r="FR688" s="145"/>
      <c r="FS688" s="145"/>
      <c r="FT688" s="146"/>
      <c r="FU688" s="147"/>
      <c r="FV688" s="147"/>
      <c r="FW688" s="147"/>
      <c r="FX688" s="147"/>
      <c r="FY688" s="147"/>
      <c r="FZ688" s="147"/>
      <c r="GA688" s="147"/>
      <c r="GB688" s="147"/>
      <c r="GC688" s="147"/>
      <c r="GD688" s="147"/>
      <c r="GE688" s="147"/>
      <c r="GF688" s="147"/>
      <c r="GG688" s="148"/>
      <c r="GH688" s="147"/>
      <c r="GI688" s="147"/>
      <c r="GJ688" s="147"/>
      <c r="GK688" s="147"/>
      <c r="GL688" s="147"/>
      <c r="GM688" s="147"/>
      <c r="GN688" s="147"/>
      <c r="GO688" s="147"/>
      <c r="GP688" s="147"/>
      <c r="GQ688" s="147"/>
      <c r="GR688" s="147"/>
      <c r="GS688" s="147"/>
      <c r="GT688" s="147"/>
      <c r="GU688" s="147"/>
      <c r="GV688" s="147"/>
      <c r="GW688" s="147"/>
      <c r="GX688" s="147"/>
      <c r="GY688" s="147"/>
      <c r="GZ688" s="147"/>
      <c r="HA688" s="147"/>
      <c r="HB688" s="147"/>
      <c r="HC688" s="147"/>
      <c r="HD688" s="147"/>
      <c r="HE688" s="147"/>
      <c r="HF688" s="147"/>
      <c r="HG688" s="147"/>
      <c r="HI688" s="147"/>
      <c r="HJ688" s="147"/>
      <c r="HK688" s="147"/>
      <c r="HL688" s="147"/>
      <c r="HM688" s="147"/>
    </row>
    <row r="689" spans="1:221" s="149" customFormat="1" ht="12" customHeight="1" x14ac:dyDescent="0.2">
      <c r="A689" s="150">
        <v>453</v>
      </c>
      <c r="B689" s="151" t="s">
        <v>2541</v>
      </c>
      <c r="C689" s="161"/>
      <c r="D689" s="161"/>
      <c r="E689" s="162"/>
      <c r="F689" s="154">
        <f t="shared" si="167"/>
        <v>29.784517316898274</v>
      </c>
      <c r="G689" s="306">
        <v>1987</v>
      </c>
      <c r="H689" s="281">
        <v>2025</v>
      </c>
      <c r="I689" s="154">
        <f t="shared" si="166"/>
        <v>274985.96000000002</v>
      </c>
      <c r="J689" s="152">
        <f t="shared" si="168"/>
        <v>1811777.7</v>
      </c>
      <c r="K689" s="155">
        <f t="shared" si="169"/>
        <v>0</v>
      </c>
      <c r="L689" s="152">
        <v>0</v>
      </c>
      <c r="M689" s="152">
        <v>0</v>
      </c>
      <c r="N689" s="152">
        <v>0</v>
      </c>
      <c r="O689" s="152">
        <v>0</v>
      </c>
      <c r="P689" s="152">
        <v>0</v>
      </c>
      <c r="Q689" s="155"/>
      <c r="R689" s="155">
        <v>0</v>
      </c>
      <c r="S689" s="155"/>
      <c r="T689" s="155">
        <v>0</v>
      </c>
      <c r="U689" s="155"/>
      <c r="V689" s="155">
        <v>0</v>
      </c>
      <c r="W689" s="156">
        <v>0</v>
      </c>
      <c r="X689" s="155">
        <v>0</v>
      </c>
      <c r="Y689" s="157" t="s">
        <v>234</v>
      </c>
      <c r="Z689" s="155">
        <v>205</v>
      </c>
      <c r="AA689" s="155">
        <f t="shared" si="165"/>
        <v>1730247.7</v>
      </c>
      <c r="AB689" s="144">
        <v>0</v>
      </c>
      <c r="AC689" s="144">
        <v>0</v>
      </c>
      <c r="AD689" s="144">
        <v>0</v>
      </c>
      <c r="AE689" s="144">
        <v>0</v>
      </c>
      <c r="AF689" s="144">
        <v>0</v>
      </c>
      <c r="AG689" s="144">
        <v>0</v>
      </c>
      <c r="AH689" s="144">
        <v>0</v>
      </c>
      <c r="AI689" s="144">
        <v>0</v>
      </c>
      <c r="AJ689" s="144">
        <v>0</v>
      </c>
      <c r="AK689" s="144">
        <v>0</v>
      </c>
      <c r="AL689" s="144">
        <v>0</v>
      </c>
      <c r="AM689" s="144">
        <f t="shared" si="170"/>
        <v>54353.33</v>
      </c>
      <c r="AN689" s="144">
        <f t="shared" si="171"/>
        <v>27176.67</v>
      </c>
      <c r="AO689" s="144">
        <v>0</v>
      </c>
      <c r="AP689" s="144" t="s">
        <v>4526</v>
      </c>
      <c r="AQ689" s="294"/>
      <c r="AR689" s="144"/>
      <c r="AS689" s="271"/>
      <c r="AT689" s="144"/>
      <c r="AU689" s="144"/>
      <c r="AV689" s="158" t="s">
        <v>2539</v>
      </c>
      <c r="AW689" s="159" t="s">
        <v>2540</v>
      </c>
      <c r="AX689" s="159" t="s">
        <v>2541</v>
      </c>
      <c r="AY689" s="159" t="s">
        <v>878</v>
      </c>
      <c r="AZ689" s="159" t="s">
        <v>879</v>
      </c>
      <c r="BA689" s="158" t="s">
        <v>1398</v>
      </c>
      <c r="BB689" s="159" t="s">
        <v>881</v>
      </c>
      <c r="BC689" s="158" t="s">
        <v>845</v>
      </c>
      <c r="BD689" s="158" t="s">
        <v>165</v>
      </c>
      <c r="BE689" s="158" t="s">
        <v>865</v>
      </c>
      <c r="BF689" s="160">
        <v>662.4</v>
      </c>
      <c r="BG689" s="160">
        <v>573.29999999999995</v>
      </c>
      <c r="BH689" s="158" t="s">
        <v>883</v>
      </c>
      <c r="BI689" s="193">
        <v>7.5</v>
      </c>
      <c r="BJ689" s="159" t="s">
        <v>892</v>
      </c>
      <c r="BK689" s="160">
        <v>205</v>
      </c>
      <c r="BL689" s="160"/>
      <c r="BM689" s="160">
        <v>780</v>
      </c>
      <c r="BN689" s="158"/>
      <c r="BO689" s="159" t="s">
        <v>885</v>
      </c>
      <c r="BP689" s="159" t="s">
        <v>886</v>
      </c>
      <c r="BQ689" s="204" t="s">
        <v>887</v>
      </c>
      <c r="BR689" s="160">
        <v>1182714.7</v>
      </c>
      <c r="BS689" s="160">
        <v>274985.96000000002</v>
      </c>
      <c r="BT689" s="160">
        <v>0</v>
      </c>
      <c r="BU689" s="138">
        <v>274985.96000000002</v>
      </c>
      <c r="BV689" s="160">
        <v>274985.96000000002</v>
      </c>
      <c r="BW689" s="160">
        <v>274985.96000000002</v>
      </c>
      <c r="BX689" s="160">
        <v>0</v>
      </c>
      <c r="BY689" s="160">
        <v>273251.73</v>
      </c>
      <c r="BZ689" s="160">
        <v>273251.73</v>
      </c>
      <c r="CA689" s="160">
        <v>0</v>
      </c>
      <c r="CB689" s="160">
        <v>273251.73</v>
      </c>
      <c r="CC689" s="160">
        <v>273251.73</v>
      </c>
      <c r="CD689" s="160">
        <v>0</v>
      </c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  <c r="EH689" s="145"/>
      <c r="EI689" s="145"/>
      <c r="EJ689" s="145"/>
      <c r="EK689" s="145"/>
      <c r="EL689" s="145"/>
      <c r="EM689" s="145"/>
      <c r="EN689" s="145"/>
      <c r="EO689" s="145"/>
      <c r="EP689" s="145"/>
      <c r="EQ689" s="145"/>
      <c r="ER689" s="145"/>
      <c r="ES689" s="145"/>
      <c r="ET689" s="145"/>
      <c r="EU689" s="145"/>
      <c r="EV689" s="145"/>
      <c r="EW689" s="145"/>
      <c r="EX689" s="145"/>
      <c r="EY689" s="145"/>
      <c r="EZ689" s="145"/>
      <c r="FA689" s="145"/>
      <c r="FB689" s="145"/>
      <c r="FC689" s="145"/>
      <c r="FD689" s="145"/>
      <c r="FE689" s="145"/>
      <c r="FF689" s="145"/>
      <c r="FG689" s="145"/>
      <c r="FH689" s="145"/>
      <c r="FI689" s="145"/>
      <c r="FJ689" s="145"/>
      <c r="FK689" s="145"/>
      <c r="FL689" s="145"/>
      <c r="FM689" s="145"/>
      <c r="FN689" s="145"/>
      <c r="FO689" s="145"/>
      <c r="FP689" s="145"/>
      <c r="FQ689" s="145"/>
      <c r="FR689" s="145"/>
      <c r="FS689" s="145"/>
      <c r="FT689" s="146"/>
      <c r="FU689" s="147"/>
      <c r="FV689" s="147"/>
      <c r="FW689" s="147"/>
      <c r="FX689" s="147"/>
      <c r="FY689" s="147"/>
      <c r="FZ689" s="147"/>
      <c r="GA689" s="147"/>
      <c r="GB689" s="147"/>
      <c r="GC689" s="147"/>
      <c r="GD689" s="147"/>
      <c r="GE689" s="147"/>
      <c r="GF689" s="147"/>
      <c r="GG689" s="148"/>
      <c r="GH689" s="147"/>
      <c r="GI689" s="147"/>
      <c r="GJ689" s="147"/>
      <c r="GK689" s="147"/>
      <c r="GL689" s="147"/>
      <c r="GM689" s="147"/>
      <c r="GN689" s="147"/>
      <c r="GO689" s="147"/>
      <c r="GP689" s="147"/>
      <c r="GQ689" s="147"/>
      <c r="GR689" s="147"/>
      <c r="GS689" s="147"/>
      <c r="GT689" s="147"/>
      <c r="GU689" s="147"/>
      <c r="GV689" s="147"/>
      <c r="GW689" s="147"/>
      <c r="GX689" s="147"/>
      <c r="GY689" s="147"/>
      <c r="GZ689" s="147"/>
      <c r="HA689" s="147"/>
      <c r="HB689" s="147"/>
      <c r="HC689" s="147"/>
      <c r="HD689" s="147"/>
      <c r="HE689" s="147"/>
      <c r="HF689" s="147"/>
      <c r="HG689" s="147"/>
      <c r="HI689" s="147"/>
      <c r="HJ689" s="147"/>
      <c r="HK689" s="147"/>
      <c r="HL689" s="147"/>
      <c r="HM689" s="147"/>
    </row>
    <row r="690" spans="1:221" s="149" customFormat="1" ht="12" customHeight="1" x14ac:dyDescent="0.2">
      <c r="A690" s="150">
        <v>454</v>
      </c>
      <c r="B690" s="151" t="s">
        <v>2544</v>
      </c>
      <c r="C690" s="161"/>
      <c r="D690" s="161"/>
      <c r="E690" s="162"/>
      <c r="F690" s="154">
        <f t="shared" si="167"/>
        <v>39.95649404216315</v>
      </c>
      <c r="G690" s="306">
        <v>1988</v>
      </c>
      <c r="H690" s="281">
        <v>2025</v>
      </c>
      <c r="I690" s="154">
        <f t="shared" si="166"/>
        <v>440703.18</v>
      </c>
      <c r="J690" s="152">
        <f t="shared" si="168"/>
        <v>3579365.7</v>
      </c>
      <c r="K690" s="155">
        <f t="shared" si="169"/>
        <v>0</v>
      </c>
      <c r="L690" s="152">
        <v>0</v>
      </c>
      <c r="M690" s="152">
        <v>0</v>
      </c>
      <c r="N690" s="152">
        <v>0</v>
      </c>
      <c r="O690" s="152">
        <v>0</v>
      </c>
      <c r="P690" s="152">
        <v>0</v>
      </c>
      <c r="Q690" s="155"/>
      <c r="R690" s="155">
        <v>0</v>
      </c>
      <c r="S690" s="155"/>
      <c r="T690" s="155">
        <v>0</v>
      </c>
      <c r="U690" s="155"/>
      <c r="V690" s="155">
        <v>0</v>
      </c>
      <c r="W690" s="156">
        <v>0</v>
      </c>
      <c r="X690" s="155">
        <v>0</v>
      </c>
      <c r="Y690" s="157" t="s">
        <v>234</v>
      </c>
      <c r="Z690" s="155">
        <v>405</v>
      </c>
      <c r="AA690" s="155">
        <f t="shared" si="165"/>
        <v>3418294.24</v>
      </c>
      <c r="AB690" s="144">
        <v>0</v>
      </c>
      <c r="AC690" s="144">
        <v>0</v>
      </c>
      <c r="AD690" s="144">
        <v>0</v>
      </c>
      <c r="AE690" s="144">
        <v>0</v>
      </c>
      <c r="AF690" s="144">
        <v>0</v>
      </c>
      <c r="AG690" s="144">
        <v>0</v>
      </c>
      <c r="AH690" s="144">
        <v>0</v>
      </c>
      <c r="AI690" s="144">
        <v>0</v>
      </c>
      <c r="AJ690" s="144">
        <v>0</v>
      </c>
      <c r="AK690" s="144">
        <v>0</v>
      </c>
      <c r="AL690" s="144">
        <v>0</v>
      </c>
      <c r="AM690" s="144">
        <f t="shared" si="170"/>
        <v>107380.97</v>
      </c>
      <c r="AN690" s="144">
        <f t="shared" si="171"/>
        <v>53690.49</v>
      </c>
      <c r="AO690" s="144">
        <v>0</v>
      </c>
      <c r="AP690" s="144" t="s">
        <v>4526</v>
      </c>
      <c r="AQ690" s="294"/>
      <c r="AR690" s="144"/>
      <c r="AS690" s="271"/>
      <c r="AT690" s="144"/>
      <c r="AU690" s="144"/>
      <c r="AV690" s="158" t="s">
        <v>2542</v>
      </c>
      <c r="AW690" s="159" t="s">
        <v>2543</v>
      </c>
      <c r="AX690" s="159" t="s">
        <v>2544</v>
      </c>
      <c r="AY690" s="159" t="s">
        <v>878</v>
      </c>
      <c r="AZ690" s="159" t="s">
        <v>879</v>
      </c>
      <c r="BA690" s="158" t="s">
        <v>1410</v>
      </c>
      <c r="BB690" s="159" t="s">
        <v>881</v>
      </c>
      <c r="BC690" s="158" t="s">
        <v>844</v>
      </c>
      <c r="BD690" s="158" t="s">
        <v>166</v>
      </c>
      <c r="BE690" s="158" t="s">
        <v>865</v>
      </c>
      <c r="BF690" s="160">
        <v>996</v>
      </c>
      <c r="BG690" s="160">
        <v>872.8</v>
      </c>
      <c r="BH690" s="158" t="s">
        <v>883</v>
      </c>
      <c r="BI690" s="193">
        <v>7.5</v>
      </c>
      <c r="BJ690" s="159" t="s">
        <v>892</v>
      </c>
      <c r="BK690" s="160">
        <v>405</v>
      </c>
      <c r="BL690" s="160"/>
      <c r="BM690" s="160">
        <v>970</v>
      </c>
      <c r="BN690" s="158"/>
      <c r="BO690" s="159" t="s">
        <v>885</v>
      </c>
      <c r="BP690" s="159" t="s">
        <v>886</v>
      </c>
      <c r="BQ690" s="204" t="s">
        <v>887</v>
      </c>
      <c r="BR690" s="160">
        <v>2336582.7000000002</v>
      </c>
      <c r="BS690" s="160">
        <v>440703.18</v>
      </c>
      <c r="BT690" s="160">
        <v>0</v>
      </c>
      <c r="BU690" s="138">
        <v>440703.18</v>
      </c>
      <c r="BV690" s="160">
        <v>440703.18</v>
      </c>
      <c r="BW690" s="160">
        <v>440703.18</v>
      </c>
      <c r="BX690" s="160">
        <v>0</v>
      </c>
      <c r="BY690" s="160">
        <v>440552.02</v>
      </c>
      <c r="BZ690" s="160">
        <v>440552.02</v>
      </c>
      <c r="CA690" s="160">
        <v>0</v>
      </c>
      <c r="CB690" s="160">
        <v>440552.02</v>
      </c>
      <c r="CC690" s="160">
        <v>440552.02</v>
      </c>
      <c r="CD690" s="160">
        <v>0</v>
      </c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  <c r="EH690" s="145"/>
      <c r="EI690" s="145"/>
      <c r="EJ690" s="145"/>
      <c r="EK690" s="145"/>
      <c r="EL690" s="145"/>
      <c r="EM690" s="145"/>
      <c r="EN690" s="145"/>
      <c r="EO690" s="145"/>
      <c r="EP690" s="145"/>
      <c r="EQ690" s="145"/>
      <c r="ER690" s="145"/>
      <c r="ES690" s="145"/>
      <c r="ET690" s="145"/>
      <c r="EU690" s="145"/>
      <c r="EV690" s="145"/>
      <c r="EW690" s="145"/>
      <c r="EX690" s="145"/>
      <c r="EY690" s="145"/>
      <c r="EZ690" s="145"/>
      <c r="FA690" s="145"/>
      <c r="FB690" s="145"/>
      <c r="FC690" s="145"/>
      <c r="FD690" s="145"/>
      <c r="FE690" s="145"/>
      <c r="FF690" s="145"/>
      <c r="FG690" s="145"/>
      <c r="FH690" s="145"/>
      <c r="FI690" s="145"/>
      <c r="FJ690" s="145"/>
      <c r="FK690" s="145"/>
      <c r="FL690" s="145"/>
      <c r="FM690" s="145"/>
      <c r="FN690" s="145"/>
      <c r="FO690" s="145"/>
      <c r="FP690" s="145"/>
      <c r="FQ690" s="145"/>
      <c r="FR690" s="145"/>
      <c r="FS690" s="145"/>
      <c r="FT690" s="146"/>
      <c r="FU690" s="147"/>
      <c r="FV690" s="147"/>
      <c r="FW690" s="147"/>
      <c r="FX690" s="147"/>
      <c r="FY690" s="147"/>
      <c r="FZ690" s="147"/>
      <c r="GA690" s="147"/>
      <c r="GB690" s="147"/>
      <c r="GC690" s="147"/>
      <c r="GD690" s="147"/>
      <c r="GE690" s="147"/>
      <c r="GF690" s="147"/>
      <c r="GG690" s="148"/>
      <c r="GH690" s="147"/>
      <c r="GI690" s="147"/>
      <c r="GJ690" s="147"/>
      <c r="GK690" s="147"/>
      <c r="GL690" s="147"/>
      <c r="GM690" s="147"/>
      <c r="GN690" s="147"/>
      <c r="GO690" s="147"/>
      <c r="GP690" s="147"/>
      <c r="GQ690" s="147"/>
      <c r="GR690" s="147"/>
      <c r="GS690" s="147"/>
      <c r="GT690" s="147"/>
      <c r="GU690" s="147"/>
      <c r="GV690" s="147"/>
      <c r="GW690" s="147"/>
      <c r="GX690" s="147"/>
      <c r="GY690" s="147"/>
      <c r="GZ690" s="147"/>
      <c r="HA690" s="147"/>
      <c r="HB690" s="147"/>
      <c r="HC690" s="147"/>
      <c r="HD690" s="147"/>
      <c r="HE690" s="147"/>
      <c r="HF690" s="147"/>
      <c r="HG690" s="147"/>
      <c r="HI690" s="147"/>
      <c r="HJ690" s="147"/>
      <c r="HK690" s="147"/>
      <c r="HL690" s="147"/>
      <c r="HM690" s="147"/>
    </row>
    <row r="691" spans="1:221" s="149" customFormat="1" ht="12" customHeight="1" x14ac:dyDescent="0.2">
      <c r="A691" s="150">
        <v>455</v>
      </c>
      <c r="B691" s="151" t="s">
        <v>2547</v>
      </c>
      <c r="C691" s="161"/>
      <c r="D691" s="161"/>
      <c r="E691" s="162"/>
      <c r="F691" s="154">
        <f t="shared" si="167"/>
        <v>20.876943037465828</v>
      </c>
      <c r="G691" s="306">
        <v>1990</v>
      </c>
      <c r="H691" s="281">
        <v>2025</v>
      </c>
      <c r="I691" s="154">
        <f t="shared" si="166"/>
        <v>842575.04</v>
      </c>
      <c r="J691" s="152">
        <f t="shared" si="168"/>
        <v>3958584.05</v>
      </c>
      <c r="K691" s="155">
        <f t="shared" si="169"/>
        <v>0</v>
      </c>
      <c r="L691" s="152">
        <v>0</v>
      </c>
      <c r="M691" s="152">
        <v>0</v>
      </c>
      <c r="N691" s="152">
        <v>0</v>
      </c>
      <c r="O691" s="152">
        <v>0</v>
      </c>
      <c r="P691" s="152">
        <v>0</v>
      </c>
      <c r="Q691" s="155"/>
      <c r="R691" s="155">
        <v>0</v>
      </c>
      <c r="S691" s="155"/>
      <c r="T691" s="155">
        <v>0</v>
      </c>
      <c r="U691" s="155"/>
      <c r="V691" s="155">
        <v>0</v>
      </c>
      <c r="W691" s="156">
        <v>0</v>
      </c>
      <c r="X691" s="155">
        <v>0</v>
      </c>
      <c r="Y691" s="157" t="s">
        <v>235</v>
      </c>
      <c r="Z691" s="155">
        <v>521</v>
      </c>
      <c r="AA691" s="155">
        <f t="shared" si="165"/>
        <v>3780447.77</v>
      </c>
      <c r="AB691" s="144">
        <v>0</v>
      </c>
      <c r="AC691" s="144">
        <v>0</v>
      </c>
      <c r="AD691" s="144">
        <v>0</v>
      </c>
      <c r="AE691" s="144">
        <v>0</v>
      </c>
      <c r="AF691" s="144">
        <v>0</v>
      </c>
      <c r="AG691" s="144">
        <v>0</v>
      </c>
      <c r="AH691" s="144">
        <v>0</v>
      </c>
      <c r="AI691" s="144">
        <v>0</v>
      </c>
      <c r="AJ691" s="144">
        <v>0</v>
      </c>
      <c r="AK691" s="144">
        <v>0</v>
      </c>
      <c r="AL691" s="144">
        <v>0</v>
      </c>
      <c r="AM691" s="144">
        <f t="shared" si="170"/>
        <v>118757.52</v>
      </c>
      <c r="AN691" s="144">
        <f t="shared" si="171"/>
        <v>59378.76</v>
      </c>
      <c r="AO691" s="144">
        <v>0</v>
      </c>
      <c r="AP691" s="144" t="s">
        <v>4526</v>
      </c>
      <c r="AQ691" s="294"/>
      <c r="AR691" s="144"/>
      <c r="AS691" s="271"/>
      <c r="AT691" s="144"/>
      <c r="AU691" s="144"/>
      <c r="AV691" s="158" t="s">
        <v>2545</v>
      </c>
      <c r="AW691" s="159" t="s">
        <v>2546</v>
      </c>
      <c r="AX691" s="159" t="s">
        <v>2547</v>
      </c>
      <c r="AY691" s="159" t="s">
        <v>878</v>
      </c>
      <c r="AZ691" s="159" t="s">
        <v>879</v>
      </c>
      <c r="BA691" s="158" t="s">
        <v>880</v>
      </c>
      <c r="BB691" s="159" t="s">
        <v>881</v>
      </c>
      <c r="BC691" s="158" t="s">
        <v>846</v>
      </c>
      <c r="BD691" s="158" t="s">
        <v>166</v>
      </c>
      <c r="BE691" s="158" t="s">
        <v>1431</v>
      </c>
      <c r="BF691" s="160">
        <v>1868.4</v>
      </c>
      <c r="BG691" s="160">
        <v>1658.4</v>
      </c>
      <c r="BH691" s="158" t="s">
        <v>883</v>
      </c>
      <c r="BI691" s="193">
        <v>7.5</v>
      </c>
      <c r="BJ691" s="159" t="s">
        <v>884</v>
      </c>
      <c r="BK691" s="160">
        <v>521</v>
      </c>
      <c r="BL691" s="160"/>
      <c r="BM691" s="160">
        <v>1552</v>
      </c>
      <c r="BN691" s="158"/>
      <c r="BO691" s="159" t="s">
        <v>885</v>
      </c>
      <c r="BP691" s="159" t="s">
        <v>886</v>
      </c>
      <c r="BQ691" s="204" t="s">
        <v>887</v>
      </c>
      <c r="BR691" s="160">
        <v>2885303.21</v>
      </c>
      <c r="BS691" s="160">
        <v>842575.04</v>
      </c>
      <c r="BT691" s="160">
        <v>0</v>
      </c>
      <c r="BU691" s="138">
        <v>842575.04</v>
      </c>
      <c r="BV691" s="160">
        <v>842575.04</v>
      </c>
      <c r="BW691" s="160">
        <v>842575.04</v>
      </c>
      <c r="BX691" s="160">
        <v>0</v>
      </c>
      <c r="BY691" s="160">
        <v>841186.3</v>
      </c>
      <c r="BZ691" s="160">
        <v>841186.3</v>
      </c>
      <c r="CA691" s="160">
        <v>0</v>
      </c>
      <c r="CB691" s="160">
        <v>841186.3</v>
      </c>
      <c r="CC691" s="160">
        <v>841186.3</v>
      </c>
      <c r="CD691" s="160">
        <v>0</v>
      </c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  <c r="EH691" s="145"/>
      <c r="EI691" s="145"/>
      <c r="EJ691" s="145"/>
      <c r="EK691" s="145"/>
      <c r="EL691" s="145"/>
      <c r="EM691" s="145"/>
      <c r="EN691" s="145"/>
      <c r="EO691" s="145"/>
      <c r="EP691" s="145"/>
      <c r="EQ691" s="145"/>
      <c r="ER691" s="145"/>
      <c r="ES691" s="145"/>
      <c r="ET691" s="145"/>
      <c r="EU691" s="145"/>
      <c r="EV691" s="145"/>
      <c r="EW691" s="145"/>
      <c r="EX691" s="145"/>
      <c r="EY691" s="145"/>
      <c r="EZ691" s="145"/>
      <c r="FA691" s="145"/>
      <c r="FB691" s="145"/>
      <c r="FC691" s="145"/>
      <c r="FD691" s="145"/>
      <c r="FE691" s="145"/>
      <c r="FF691" s="145"/>
      <c r="FG691" s="145"/>
      <c r="FH691" s="145"/>
      <c r="FI691" s="145"/>
      <c r="FJ691" s="145"/>
      <c r="FK691" s="145"/>
      <c r="FL691" s="145"/>
      <c r="FM691" s="145"/>
      <c r="FN691" s="145"/>
      <c r="FO691" s="145"/>
      <c r="FP691" s="145"/>
      <c r="FQ691" s="145"/>
      <c r="FR691" s="145"/>
      <c r="FS691" s="145"/>
      <c r="FT691" s="146"/>
      <c r="FU691" s="147"/>
      <c r="FV691" s="147"/>
      <c r="FW691" s="147"/>
      <c r="FX691" s="147"/>
      <c r="FY691" s="147"/>
      <c r="FZ691" s="147"/>
      <c r="GA691" s="147"/>
      <c r="GB691" s="147"/>
      <c r="GC691" s="147"/>
      <c r="GD691" s="147"/>
      <c r="GE691" s="147"/>
      <c r="GF691" s="147"/>
      <c r="GG691" s="148"/>
      <c r="GH691" s="147"/>
      <c r="GI691" s="147"/>
      <c r="GJ691" s="147"/>
      <c r="GK691" s="147"/>
      <c r="GL691" s="147"/>
      <c r="GM691" s="147"/>
      <c r="GN691" s="147"/>
      <c r="GO691" s="147"/>
      <c r="GP691" s="147"/>
      <c r="GQ691" s="147"/>
      <c r="GR691" s="147"/>
      <c r="GS691" s="147"/>
      <c r="GT691" s="147"/>
      <c r="GU691" s="147"/>
      <c r="GV691" s="147"/>
      <c r="GW691" s="147"/>
      <c r="GX691" s="147"/>
      <c r="GY691" s="147"/>
      <c r="GZ691" s="147"/>
      <c r="HA691" s="147"/>
      <c r="HB691" s="147"/>
      <c r="HC691" s="147"/>
      <c r="HD691" s="147"/>
      <c r="HE691" s="147"/>
      <c r="HF691" s="147"/>
      <c r="HG691" s="147"/>
      <c r="HI691" s="147"/>
      <c r="HJ691" s="147"/>
      <c r="HK691" s="147"/>
      <c r="HL691" s="147"/>
      <c r="HM691" s="147"/>
    </row>
    <row r="692" spans="1:221" s="149" customFormat="1" ht="12" customHeight="1" x14ac:dyDescent="0.2">
      <c r="A692" s="150">
        <v>456</v>
      </c>
      <c r="B692" s="151" t="s">
        <v>2550</v>
      </c>
      <c r="C692" s="161"/>
      <c r="D692" s="161"/>
      <c r="E692" s="162"/>
      <c r="F692" s="154">
        <f t="shared" si="167"/>
        <v>20.722462224885959</v>
      </c>
      <c r="G692" s="306">
        <v>1990</v>
      </c>
      <c r="H692" s="281">
        <v>2025</v>
      </c>
      <c r="I692" s="154">
        <f t="shared" si="166"/>
        <v>846795.51</v>
      </c>
      <c r="J692" s="152">
        <f t="shared" si="168"/>
        <v>3958584.05</v>
      </c>
      <c r="K692" s="155">
        <f t="shared" si="169"/>
        <v>0</v>
      </c>
      <c r="L692" s="152">
        <v>0</v>
      </c>
      <c r="M692" s="152">
        <v>0</v>
      </c>
      <c r="N692" s="152">
        <v>0</v>
      </c>
      <c r="O692" s="152">
        <v>0</v>
      </c>
      <c r="P692" s="152">
        <v>0</v>
      </c>
      <c r="Q692" s="155"/>
      <c r="R692" s="155">
        <v>0</v>
      </c>
      <c r="S692" s="155"/>
      <c r="T692" s="155">
        <v>0</v>
      </c>
      <c r="U692" s="155"/>
      <c r="V692" s="155">
        <v>0</v>
      </c>
      <c r="W692" s="156">
        <v>0</v>
      </c>
      <c r="X692" s="155">
        <v>0</v>
      </c>
      <c r="Y692" s="157" t="s">
        <v>235</v>
      </c>
      <c r="Z692" s="155">
        <v>521</v>
      </c>
      <c r="AA692" s="155">
        <f>ROUND(IF(Y692="СК",7598.05*0.955,8837.94*0.955)*Z692,2)</f>
        <v>3780447.77</v>
      </c>
      <c r="AB692" s="144">
        <v>0</v>
      </c>
      <c r="AC692" s="144">
        <v>0</v>
      </c>
      <c r="AD692" s="144">
        <v>0</v>
      </c>
      <c r="AE692" s="144">
        <v>0</v>
      </c>
      <c r="AF692" s="144">
        <v>0</v>
      </c>
      <c r="AG692" s="144">
        <v>0</v>
      </c>
      <c r="AH692" s="144">
        <v>0</v>
      </c>
      <c r="AI692" s="144">
        <v>0</v>
      </c>
      <c r="AJ692" s="144">
        <v>0</v>
      </c>
      <c r="AK692" s="144">
        <v>0</v>
      </c>
      <c r="AL692" s="144">
        <v>0</v>
      </c>
      <c r="AM692" s="144">
        <f t="shared" si="170"/>
        <v>118757.52</v>
      </c>
      <c r="AN692" s="144">
        <f t="shared" si="171"/>
        <v>59378.76</v>
      </c>
      <c r="AO692" s="144">
        <v>0</v>
      </c>
      <c r="AP692" s="144" t="s">
        <v>4526</v>
      </c>
      <c r="AQ692" s="294"/>
      <c r="AR692" s="144"/>
      <c r="AS692" s="271"/>
      <c r="AT692" s="144"/>
      <c r="AU692" s="144"/>
      <c r="AV692" s="158" t="s">
        <v>2548</v>
      </c>
      <c r="AW692" s="159" t="s">
        <v>2549</v>
      </c>
      <c r="AX692" s="159" t="s">
        <v>2550</v>
      </c>
      <c r="AY692" s="159" t="s">
        <v>878</v>
      </c>
      <c r="AZ692" s="159" t="s">
        <v>879</v>
      </c>
      <c r="BA692" s="158" t="s">
        <v>880</v>
      </c>
      <c r="BB692" s="159" t="s">
        <v>881</v>
      </c>
      <c r="BC692" s="158" t="s">
        <v>846</v>
      </c>
      <c r="BD692" s="158" t="s">
        <v>166</v>
      </c>
      <c r="BE692" s="158" t="s">
        <v>1430</v>
      </c>
      <c r="BF692" s="160">
        <v>1878.5</v>
      </c>
      <c r="BG692" s="160">
        <v>1668.5</v>
      </c>
      <c r="BH692" s="158" t="s">
        <v>883</v>
      </c>
      <c r="BI692" s="193">
        <v>7.5</v>
      </c>
      <c r="BJ692" s="159" t="s">
        <v>884</v>
      </c>
      <c r="BK692" s="160">
        <v>521</v>
      </c>
      <c r="BL692" s="160"/>
      <c r="BM692" s="160">
        <v>1552</v>
      </c>
      <c r="BN692" s="158"/>
      <c r="BO692" s="159" t="s">
        <v>885</v>
      </c>
      <c r="BP692" s="159" t="s">
        <v>886</v>
      </c>
      <c r="BQ692" s="204" t="s">
        <v>887</v>
      </c>
      <c r="BR692" s="160">
        <v>2885303.21</v>
      </c>
      <c r="BS692" s="160">
        <v>846795.51</v>
      </c>
      <c r="BT692" s="160">
        <v>0</v>
      </c>
      <c r="BU692" s="138">
        <v>846795.51</v>
      </c>
      <c r="BV692" s="160">
        <v>846842.28</v>
      </c>
      <c r="BW692" s="160">
        <v>846842.28</v>
      </c>
      <c r="BX692" s="160">
        <v>0</v>
      </c>
      <c r="BY692" s="160">
        <v>841528.94</v>
      </c>
      <c r="BZ692" s="160">
        <v>841528.94</v>
      </c>
      <c r="CA692" s="160">
        <v>0</v>
      </c>
      <c r="CB692" s="160">
        <v>841528.94</v>
      </c>
      <c r="CC692" s="160">
        <v>841528.94</v>
      </c>
      <c r="CD692" s="160">
        <v>0</v>
      </c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  <c r="EH692" s="145"/>
      <c r="EI692" s="145"/>
      <c r="EJ692" s="145"/>
      <c r="EK692" s="145"/>
      <c r="EL692" s="145"/>
      <c r="EM692" s="145"/>
      <c r="EN692" s="145"/>
      <c r="EO692" s="145"/>
      <c r="EP692" s="145"/>
      <c r="EQ692" s="145"/>
      <c r="ER692" s="145"/>
      <c r="ES692" s="145"/>
      <c r="ET692" s="145"/>
      <c r="EU692" s="145"/>
      <c r="EV692" s="145"/>
      <c r="EW692" s="145"/>
      <c r="EX692" s="145"/>
      <c r="EY692" s="145"/>
      <c r="EZ692" s="145"/>
      <c r="FA692" s="145"/>
      <c r="FB692" s="145"/>
      <c r="FC692" s="145"/>
      <c r="FD692" s="145"/>
      <c r="FE692" s="145"/>
      <c r="FF692" s="145"/>
      <c r="FG692" s="145"/>
      <c r="FH692" s="145"/>
      <c r="FI692" s="145"/>
      <c r="FJ692" s="145"/>
      <c r="FK692" s="145"/>
      <c r="FL692" s="145"/>
      <c r="FM692" s="145"/>
      <c r="FN692" s="145"/>
      <c r="FO692" s="145"/>
      <c r="FP692" s="145"/>
      <c r="FQ692" s="145"/>
      <c r="FR692" s="145"/>
      <c r="FS692" s="145"/>
      <c r="FT692" s="146"/>
      <c r="FU692" s="147"/>
      <c r="FV692" s="147"/>
      <c r="FW692" s="147"/>
      <c r="FX692" s="147"/>
      <c r="FY692" s="147"/>
      <c r="FZ692" s="147"/>
      <c r="GA692" s="147"/>
      <c r="GB692" s="147"/>
      <c r="GC692" s="147"/>
      <c r="GD692" s="147"/>
      <c r="GE692" s="147"/>
      <c r="GF692" s="147"/>
      <c r="GG692" s="148"/>
      <c r="GH692" s="147"/>
      <c r="GI692" s="147"/>
      <c r="GJ692" s="147"/>
      <c r="GK692" s="147"/>
      <c r="GL692" s="147"/>
      <c r="GM692" s="147"/>
      <c r="GN692" s="147"/>
      <c r="GO692" s="147"/>
      <c r="GP692" s="147"/>
      <c r="GQ692" s="147"/>
      <c r="GR692" s="147"/>
      <c r="GS692" s="147"/>
      <c r="GT692" s="147"/>
      <c r="GU692" s="147"/>
      <c r="GV692" s="147"/>
      <c r="GW692" s="147"/>
      <c r="GX692" s="147"/>
      <c r="GY692" s="147"/>
      <c r="GZ692" s="147"/>
      <c r="HA692" s="147"/>
      <c r="HB692" s="147"/>
      <c r="HC692" s="147"/>
      <c r="HD692" s="147"/>
      <c r="HE692" s="147"/>
      <c r="HF692" s="147"/>
      <c r="HG692" s="147"/>
      <c r="HI692" s="147"/>
      <c r="HJ692" s="147"/>
      <c r="HK692" s="147"/>
      <c r="HL692" s="147"/>
      <c r="HM692" s="147"/>
    </row>
    <row r="693" spans="1:221" s="149" customFormat="1" ht="12" customHeight="1" x14ac:dyDescent="0.2">
      <c r="A693" s="150">
        <v>457</v>
      </c>
      <c r="B693" s="151" t="s">
        <v>2553</v>
      </c>
      <c r="C693" s="161"/>
      <c r="D693" s="161"/>
      <c r="E693" s="162"/>
      <c r="F693" s="154">
        <f t="shared" si="167"/>
        <v>37.965226987909269</v>
      </c>
      <c r="G693" s="306">
        <v>1993</v>
      </c>
      <c r="H693" s="281">
        <v>2025</v>
      </c>
      <c r="I693" s="154">
        <f t="shared" si="166"/>
        <v>559027.14</v>
      </c>
      <c r="J693" s="152">
        <f t="shared" si="168"/>
        <v>4860867.01</v>
      </c>
      <c r="K693" s="155">
        <f t="shared" si="169"/>
        <v>0</v>
      </c>
      <c r="L693" s="152">
        <v>0</v>
      </c>
      <c r="M693" s="152">
        <v>0</v>
      </c>
      <c r="N693" s="152">
        <v>0</v>
      </c>
      <c r="O693" s="152">
        <v>0</v>
      </c>
      <c r="P693" s="152">
        <v>0</v>
      </c>
      <c r="Q693" s="155"/>
      <c r="R693" s="155">
        <v>0</v>
      </c>
      <c r="S693" s="155"/>
      <c r="T693" s="155">
        <v>0</v>
      </c>
      <c r="U693" s="155"/>
      <c r="V693" s="155">
        <v>0</v>
      </c>
      <c r="W693" s="156">
        <v>0</v>
      </c>
      <c r="X693" s="155">
        <v>0</v>
      </c>
      <c r="Y693" s="157" t="s">
        <v>234</v>
      </c>
      <c r="Z693" s="155">
        <v>550</v>
      </c>
      <c r="AA693" s="155">
        <f>ROUND(IF(Y693="СК",7598.05*0.955,8837.94*0.955)*Z693,2)</f>
        <v>4642127.99</v>
      </c>
      <c r="AB693" s="144">
        <v>0</v>
      </c>
      <c r="AC693" s="144">
        <v>0</v>
      </c>
      <c r="AD693" s="144">
        <v>0</v>
      </c>
      <c r="AE693" s="144">
        <v>0</v>
      </c>
      <c r="AF693" s="144">
        <v>0</v>
      </c>
      <c r="AG693" s="144">
        <v>0</v>
      </c>
      <c r="AH693" s="144">
        <v>0</v>
      </c>
      <c r="AI693" s="144">
        <v>0</v>
      </c>
      <c r="AJ693" s="144">
        <v>0</v>
      </c>
      <c r="AK693" s="144">
        <v>0</v>
      </c>
      <c r="AL693" s="144">
        <v>0</v>
      </c>
      <c r="AM693" s="144">
        <f t="shared" si="170"/>
        <v>145826.01</v>
      </c>
      <c r="AN693" s="144">
        <f t="shared" si="171"/>
        <v>72913.009999999995</v>
      </c>
      <c r="AO693" s="144">
        <v>0</v>
      </c>
      <c r="AP693" s="144" t="s">
        <v>4526</v>
      </c>
      <c r="AQ693" s="294"/>
      <c r="AR693" s="144"/>
      <c r="AS693" s="271"/>
      <c r="AT693" s="144"/>
      <c r="AU693" s="144"/>
      <c r="AV693" s="158" t="s">
        <v>2551</v>
      </c>
      <c r="AW693" s="159" t="s">
        <v>2552</v>
      </c>
      <c r="AX693" s="159" t="s">
        <v>2553</v>
      </c>
      <c r="AY693" s="159" t="s">
        <v>878</v>
      </c>
      <c r="AZ693" s="159" t="s">
        <v>879</v>
      </c>
      <c r="BA693" s="158" t="s">
        <v>1010</v>
      </c>
      <c r="BB693" s="159" t="s">
        <v>881</v>
      </c>
      <c r="BC693" s="158" t="s">
        <v>844</v>
      </c>
      <c r="BD693" s="158" t="s">
        <v>844</v>
      </c>
      <c r="BE693" s="158" t="s">
        <v>1415</v>
      </c>
      <c r="BF693" s="160">
        <v>1370.6</v>
      </c>
      <c r="BG693" s="160">
        <v>1259</v>
      </c>
      <c r="BH693" s="158" t="s">
        <v>883</v>
      </c>
      <c r="BI693" s="193">
        <v>7.5</v>
      </c>
      <c r="BJ693" s="159" t="s">
        <v>892</v>
      </c>
      <c r="BK693" s="160">
        <v>550</v>
      </c>
      <c r="BL693" s="160">
        <v>548</v>
      </c>
      <c r="BM693" s="160">
        <v>1013.2</v>
      </c>
      <c r="BN693" s="158"/>
      <c r="BO693" s="159" t="s">
        <v>885</v>
      </c>
      <c r="BP693" s="159" t="s">
        <v>886</v>
      </c>
      <c r="BQ693" s="204" t="s">
        <v>887</v>
      </c>
      <c r="BR693" s="160">
        <v>3173137</v>
      </c>
      <c r="BS693" s="160">
        <v>559027.14</v>
      </c>
      <c r="BT693" s="160">
        <v>0</v>
      </c>
      <c r="BU693" s="138">
        <v>559027.14</v>
      </c>
      <c r="BV693" s="160">
        <v>559027.14</v>
      </c>
      <c r="BW693" s="160">
        <v>559027.14</v>
      </c>
      <c r="BX693" s="160">
        <v>0</v>
      </c>
      <c r="BY693" s="160">
        <v>551067.52</v>
      </c>
      <c r="BZ693" s="160">
        <v>551067.52</v>
      </c>
      <c r="CA693" s="160">
        <v>0</v>
      </c>
      <c r="CB693" s="160">
        <v>551067.52</v>
      </c>
      <c r="CC693" s="160">
        <v>551067.52</v>
      </c>
      <c r="CD693" s="160">
        <v>0</v>
      </c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  <c r="EH693" s="145"/>
      <c r="EI693" s="145"/>
      <c r="EJ693" s="145"/>
      <c r="EK693" s="145"/>
      <c r="EL693" s="145"/>
      <c r="EM693" s="145"/>
      <c r="EN693" s="145"/>
      <c r="EO693" s="145"/>
      <c r="EP693" s="145"/>
      <c r="EQ693" s="145"/>
      <c r="ER693" s="145"/>
      <c r="ES693" s="145"/>
      <c r="ET693" s="145"/>
      <c r="EU693" s="145"/>
      <c r="EV693" s="145"/>
      <c r="EW693" s="145"/>
      <c r="EX693" s="145"/>
      <c r="EY693" s="145"/>
      <c r="EZ693" s="145"/>
      <c r="FA693" s="145"/>
      <c r="FB693" s="145"/>
      <c r="FC693" s="145"/>
      <c r="FD693" s="145"/>
      <c r="FE693" s="145"/>
      <c r="FF693" s="145"/>
      <c r="FG693" s="145"/>
      <c r="FH693" s="145"/>
      <c r="FI693" s="145"/>
      <c r="FJ693" s="145"/>
      <c r="FK693" s="145"/>
      <c r="FL693" s="145"/>
      <c r="FM693" s="145"/>
      <c r="FN693" s="145"/>
      <c r="FO693" s="145"/>
      <c r="FP693" s="145"/>
      <c r="FQ693" s="145"/>
      <c r="FR693" s="145"/>
      <c r="FS693" s="145"/>
      <c r="FT693" s="146"/>
      <c r="FU693" s="147"/>
      <c r="FV693" s="147"/>
      <c r="FW693" s="147"/>
      <c r="FX693" s="147"/>
      <c r="FY693" s="147"/>
      <c r="FZ693" s="147"/>
      <c r="GA693" s="147"/>
      <c r="GB693" s="147"/>
      <c r="GC693" s="147"/>
      <c r="GD693" s="147"/>
      <c r="GE693" s="147"/>
      <c r="GF693" s="147"/>
      <c r="GG693" s="148"/>
      <c r="GH693" s="147"/>
      <c r="GI693" s="147"/>
      <c r="GJ693" s="147"/>
      <c r="GK693" s="147"/>
      <c r="GL693" s="147"/>
      <c r="GM693" s="147"/>
      <c r="GN693" s="147"/>
      <c r="GO693" s="147"/>
      <c r="GP693" s="147"/>
      <c r="GQ693" s="147"/>
      <c r="GR693" s="147"/>
      <c r="GS693" s="147"/>
      <c r="GT693" s="147"/>
      <c r="GU693" s="147"/>
      <c r="GV693" s="147"/>
      <c r="GW693" s="147"/>
      <c r="GX693" s="147"/>
      <c r="GY693" s="147"/>
      <c r="GZ693" s="147"/>
      <c r="HA693" s="147"/>
      <c r="HB693" s="147"/>
      <c r="HC693" s="147"/>
      <c r="HD693" s="147"/>
      <c r="HE693" s="147"/>
      <c r="HF693" s="147"/>
      <c r="HG693" s="147"/>
      <c r="HI693" s="147"/>
      <c r="HJ693" s="147"/>
      <c r="HK693" s="147"/>
      <c r="HL693" s="147"/>
      <c r="HM693" s="147"/>
    </row>
    <row r="694" spans="1:221" s="149" customFormat="1" ht="12" customHeight="1" x14ac:dyDescent="0.2">
      <c r="A694" s="150">
        <v>458</v>
      </c>
      <c r="B694" s="151" t="s">
        <v>2556</v>
      </c>
      <c r="C694" s="161"/>
      <c r="D694" s="161"/>
      <c r="E694" s="162"/>
      <c r="F694" s="154">
        <f t="shared" si="167"/>
        <v>67.604698248081107</v>
      </c>
      <c r="G694" s="306">
        <v>1988</v>
      </c>
      <c r="H694" s="281">
        <v>2025</v>
      </c>
      <c r="I694" s="154">
        <f t="shared" si="166"/>
        <v>580554.75</v>
      </c>
      <c r="J694" s="152">
        <f t="shared" si="168"/>
        <v>7503411.0599999996</v>
      </c>
      <c r="K694" s="155">
        <f t="shared" si="169"/>
        <v>0</v>
      </c>
      <c r="L694" s="152">
        <v>0</v>
      </c>
      <c r="M694" s="152">
        <v>0</v>
      </c>
      <c r="N694" s="152">
        <v>0</v>
      </c>
      <c r="O694" s="152">
        <v>0</v>
      </c>
      <c r="P694" s="152">
        <v>0</v>
      </c>
      <c r="Q694" s="155"/>
      <c r="R694" s="155">
        <v>0</v>
      </c>
      <c r="S694" s="155"/>
      <c r="T694" s="155">
        <v>0</v>
      </c>
      <c r="U694" s="155"/>
      <c r="V694" s="155">
        <v>0</v>
      </c>
      <c r="W694" s="156">
        <v>0</v>
      </c>
      <c r="X694" s="155">
        <v>0</v>
      </c>
      <c r="Y694" s="157" t="s">
        <v>234</v>
      </c>
      <c r="Z694" s="155">
        <v>849</v>
      </c>
      <c r="AA694" s="155">
        <f>ROUND(IF(Y694="СК",7598.05*0.955,8837.94*0.955)*Z694,2)</f>
        <v>7165757.5599999996</v>
      </c>
      <c r="AB694" s="144">
        <v>0</v>
      </c>
      <c r="AC694" s="144">
        <v>0</v>
      </c>
      <c r="AD694" s="144">
        <v>0</v>
      </c>
      <c r="AE694" s="144">
        <v>0</v>
      </c>
      <c r="AF694" s="144">
        <v>0</v>
      </c>
      <c r="AG694" s="144">
        <v>0</v>
      </c>
      <c r="AH694" s="144">
        <v>0</v>
      </c>
      <c r="AI694" s="144">
        <v>0</v>
      </c>
      <c r="AJ694" s="144">
        <v>0</v>
      </c>
      <c r="AK694" s="144">
        <v>0</v>
      </c>
      <c r="AL694" s="144">
        <v>0</v>
      </c>
      <c r="AM694" s="144">
        <f t="shared" si="170"/>
        <v>225102.33</v>
      </c>
      <c r="AN694" s="144">
        <f t="shared" si="171"/>
        <v>112551.17</v>
      </c>
      <c r="AO694" s="144">
        <v>0</v>
      </c>
      <c r="AP694" s="144" t="s">
        <v>4526</v>
      </c>
      <c r="AQ694" s="294"/>
      <c r="AR694" s="144"/>
      <c r="AS694" s="271"/>
      <c r="AT694" s="144"/>
      <c r="AU694" s="144"/>
      <c r="AV694" s="158" t="s">
        <v>2554</v>
      </c>
      <c r="AW694" s="159" t="s">
        <v>2555</v>
      </c>
      <c r="AX694" s="159" t="s">
        <v>2556</v>
      </c>
      <c r="AY694" s="159" t="s">
        <v>878</v>
      </c>
      <c r="AZ694" s="159" t="s">
        <v>879</v>
      </c>
      <c r="BA694" s="158" t="s">
        <v>1410</v>
      </c>
      <c r="BB694" s="159" t="s">
        <v>881</v>
      </c>
      <c r="BC694" s="158" t="s">
        <v>166</v>
      </c>
      <c r="BD694" s="158" t="s">
        <v>845</v>
      </c>
      <c r="BE694" s="158" t="s">
        <v>1501</v>
      </c>
      <c r="BF694" s="160">
        <v>1204.2</v>
      </c>
      <c r="BG694" s="160">
        <v>1137.8</v>
      </c>
      <c r="BH694" s="158" t="s">
        <v>883</v>
      </c>
      <c r="BI694" s="193">
        <v>7.5</v>
      </c>
      <c r="BJ694" s="159" t="s">
        <v>892</v>
      </c>
      <c r="BK694" s="160">
        <v>849</v>
      </c>
      <c r="BL694" s="160">
        <v>0</v>
      </c>
      <c r="BM694" s="160">
        <v>630</v>
      </c>
      <c r="BN694" s="158"/>
      <c r="BO694" s="159" t="s">
        <v>885</v>
      </c>
      <c r="BP694" s="159" t="s">
        <v>886</v>
      </c>
      <c r="BQ694" s="204" t="s">
        <v>887</v>
      </c>
      <c r="BR694" s="160">
        <v>4898169.66</v>
      </c>
      <c r="BS694" s="160">
        <v>580554.75</v>
      </c>
      <c r="BT694" s="160">
        <v>0</v>
      </c>
      <c r="BU694" s="138">
        <v>580554.75</v>
      </c>
      <c r="BV694" s="160">
        <v>785641.54</v>
      </c>
      <c r="BW694" s="160">
        <v>785641.54</v>
      </c>
      <c r="BX694" s="160">
        <v>0</v>
      </c>
      <c r="BY694" s="160">
        <v>573333.16</v>
      </c>
      <c r="BZ694" s="160">
        <v>573333.16</v>
      </c>
      <c r="CA694" s="160">
        <v>0</v>
      </c>
      <c r="CB694" s="160">
        <v>777504.89</v>
      </c>
      <c r="CC694" s="160">
        <v>777504.89</v>
      </c>
      <c r="CD694" s="160">
        <v>0</v>
      </c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  <c r="EH694" s="145"/>
      <c r="EI694" s="145"/>
      <c r="EJ694" s="145"/>
      <c r="EK694" s="145"/>
      <c r="EL694" s="145"/>
      <c r="EM694" s="145"/>
      <c r="EN694" s="145"/>
      <c r="EO694" s="145"/>
      <c r="EP694" s="145"/>
      <c r="EQ694" s="145"/>
      <c r="ER694" s="145"/>
      <c r="ES694" s="145"/>
      <c r="ET694" s="145"/>
      <c r="EU694" s="145"/>
      <c r="EV694" s="145"/>
      <c r="EW694" s="145"/>
      <c r="EX694" s="145"/>
      <c r="EY694" s="145"/>
      <c r="EZ694" s="145"/>
      <c r="FA694" s="145"/>
      <c r="FB694" s="145"/>
      <c r="FC694" s="145"/>
      <c r="FD694" s="145"/>
      <c r="FE694" s="145"/>
      <c r="FF694" s="145"/>
      <c r="FG694" s="145"/>
      <c r="FH694" s="145"/>
      <c r="FI694" s="145"/>
      <c r="FJ694" s="145"/>
      <c r="FK694" s="145"/>
      <c r="FL694" s="145"/>
      <c r="FM694" s="145"/>
      <c r="FN694" s="145"/>
      <c r="FO694" s="145"/>
      <c r="FP694" s="145"/>
      <c r="FQ694" s="145"/>
      <c r="FR694" s="145"/>
      <c r="FS694" s="145"/>
      <c r="FT694" s="146"/>
      <c r="FU694" s="147"/>
      <c r="FV694" s="147"/>
      <c r="FW694" s="147"/>
      <c r="FX694" s="147"/>
      <c r="FY694" s="147"/>
      <c r="FZ694" s="147"/>
      <c r="GA694" s="147"/>
      <c r="GB694" s="147"/>
      <c r="GC694" s="147"/>
      <c r="GD694" s="147"/>
      <c r="GE694" s="147"/>
      <c r="GF694" s="147"/>
      <c r="GG694" s="148"/>
      <c r="GH694" s="147"/>
      <c r="GI694" s="147"/>
      <c r="GJ694" s="147"/>
      <c r="GK694" s="147"/>
      <c r="GL694" s="147"/>
      <c r="GM694" s="147"/>
      <c r="GN694" s="147"/>
      <c r="GO694" s="147"/>
      <c r="GP694" s="147"/>
      <c r="GQ694" s="147"/>
      <c r="GR694" s="147"/>
      <c r="GS694" s="147"/>
      <c r="GT694" s="147"/>
      <c r="GU694" s="147"/>
      <c r="GV694" s="147"/>
      <c r="GW694" s="147"/>
      <c r="GX694" s="147"/>
      <c r="GY694" s="147"/>
      <c r="GZ694" s="147"/>
      <c r="HA694" s="147"/>
      <c r="HB694" s="147"/>
      <c r="HC694" s="147"/>
      <c r="HD694" s="147"/>
      <c r="HE694" s="147"/>
      <c r="HF694" s="147"/>
      <c r="HG694" s="147"/>
      <c r="HI694" s="147"/>
      <c r="HJ694" s="147"/>
      <c r="HK694" s="147"/>
      <c r="HL694" s="147"/>
      <c r="HM694" s="147"/>
    </row>
    <row r="695" spans="1:221" s="143" customFormat="1" ht="12" customHeight="1" x14ac:dyDescent="0.2">
      <c r="A695" s="131"/>
      <c r="B695" s="132"/>
      <c r="C695" s="133"/>
      <c r="D695" s="133"/>
      <c r="E695" s="134"/>
      <c r="F695" s="154"/>
      <c r="G695" s="279">
        <v>0</v>
      </c>
      <c r="H695" s="283"/>
      <c r="I695" s="154">
        <f t="shared" si="166"/>
        <v>0</v>
      </c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89"/>
      <c r="X695" s="135"/>
      <c r="Y695" s="135"/>
      <c r="Z695" s="135"/>
      <c r="AA695" s="135"/>
      <c r="AB695" s="135"/>
      <c r="AC695" s="135"/>
      <c r="AD695" s="135"/>
      <c r="AE695" s="135"/>
      <c r="AF695" s="135"/>
      <c r="AG695" s="135"/>
      <c r="AH695" s="135"/>
      <c r="AI695" s="135"/>
      <c r="AJ695" s="135"/>
      <c r="AK695" s="135"/>
      <c r="AL695" s="135"/>
      <c r="AM695" s="135"/>
      <c r="AN695" s="135"/>
      <c r="AO695" s="135"/>
      <c r="AP695" s="135"/>
      <c r="AQ695" s="298"/>
      <c r="AR695" s="135"/>
      <c r="AS695" s="189"/>
      <c r="AT695" s="135"/>
      <c r="AU695" s="135"/>
      <c r="AV695" s="136"/>
      <c r="AW695" s="137" t="s">
        <v>2557</v>
      </c>
      <c r="AX695" s="137"/>
      <c r="AY695" s="137"/>
      <c r="AZ695" s="137"/>
      <c r="BA695" s="136"/>
      <c r="BB695" s="137"/>
      <c r="BC695" s="136"/>
      <c r="BD695" s="136"/>
      <c r="BE695" s="136"/>
      <c r="BF695" s="138"/>
      <c r="BG695" s="138"/>
      <c r="BH695" s="136"/>
      <c r="BI695" s="193">
        <v>7.5</v>
      </c>
      <c r="BJ695" s="137"/>
      <c r="BK695" s="138"/>
      <c r="BL695" s="138"/>
      <c r="BM695" s="138"/>
      <c r="BN695" s="136"/>
      <c r="BO695" s="137"/>
      <c r="BP695" s="137"/>
      <c r="BQ695" s="207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40"/>
      <c r="FU695" s="141"/>
      <c r="FV695" s="141"/>
      <c r="FW695" s="141"/>
      <c r="FX695" s="141"/>
      <c r="FY695" s="141"/>
      <c r="FZ695" s="141"/>
      <c r="GA695" s="141"/>
      <c r="GB695" s="141"/>
      <c r="GC695" s="141"/>
      <c r="GD695" s="141"/>
      <c r="GE695" s="141"/>
      <c r="GF695" s="141"/>
      <c r="GG695" s="142"/>
      <c r="GH695" s="141"/>
      <c r="GI695" s="141"/>
      <c r="GJ695" s="141"/>
      <c r="GK695" s="141"/>
      <c r="GL695" s="141"/>
      <c r="GM695" s="141"/>
      <c r="GN695" s="141"/>
      <c r="GO695" s="141"/>
      <c r="GP695" s="141"/>
      <c r="GQ695" s="141"/>
      <c r="GR695" s="141"/>
      <c r="GS695" s="141"/>
      <c r="GT695" s="141"/>
      <c r="GU695" s="141"/>
      <c r="GV695" s="141"/>
      <c r="GW695" s="141"/>
      <c r="GX695" s="141"/>
      <c r="GY695" s="141"/>
      <c r="GZ695" s="141"/>
      <c r="HA695" s="141"/>
      <c r="HB695" s="141"/>
      <c r="HC695" s="141"/>
      <c r="HD695" s="141"/>
      <c r="HE695" s="141"/>
      <c r="HF695" s="141"/>
      <c r="HG695" s="141"/>
      <c r="HI695" s="141"/>
      <c r="HJ695" s="141"/>
      <c r="HK695" s="141"/>
      <c r="HL695" s="141"/>
      <c r="HM695" s="141"/>
    </row>
    <row r="696" spans="1:221" s="143" customFormat="1" ht="12" customHeight="1" x14ac:dyDescent="0.2">
      <c r="A696" s="217"/>
      <c r="B696" s="218"/>
      <c r="C696" s="133"/>
      <c r="D696" s="133"/>
      <c r="E696" s="134"/>
      <c r="F696" s="154"/>
      <c r="G696" s="279">
        <v>0</v>
      </c>
      <c r="H696" s="283"/>
      <c r="I696" s="154">
        <f t="shared" si="166"/>
        <v>0</v>
      </c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89"/>
      <c r="X696" s="135"/>
      <c r="Y696" s="135"/>
      <c r="Z696" s="135"/>
      <c r="AA696" s="135"/>
      <c r="AB696" s="135"/>
      <c r="AC696" s="135"/>
      <c r="AD696" s="135"/>
      <c r="AE696" s="135"/>
      <c r="AF696" s="135"/>
      <c r="AG696" s="135"/>
      <c r="AH696" s="135"/>
      <c r="AI696" s="135"/>
      <c r="AJ696" s="135"/>
      <c r="AK696" s="135"/>
      <c r="AL696" s="135"/>
      <c r="AM696" s="135"/>
      <c r="AN696" s="135"/>
      <c r="AO696" s="135"/>
      <c r="AP696" s="135"/>
      <c r="AQ696" s="298"/>
      <c r="AR696" s="135"/>
      <c r="AS696" s="189"/>
      <c r="AT696" s="135"/>
      <c r="AU696" s="135"/>
      <c r="AV696" s="136"/>
      <c r="AW696" s="137"/>
      <c r="AX696" s="137"/>
      <c r="AY696" s="137"/>
      <c r="AZ696" s="137"/>
      <c r="BA696" s="136"/>
      <c r="BB696" s="137"/>
      <c r="BC696" s="136"/>
      <c r="BD696" s="136"/>
      <c r="BE696" s="136"/>
      <c r="BF696" s="138"/>
      <c r="BG696" s="138"/>
      <c r="BH696" s="136"/>
      <c r="BI696" s="193">
        <v>7.5</v>
      </c>
      <c r="BJ696" s="137"/>
      <c r="BK696" s="138"/>
      <c r="BL696" s="138"/>
      <c r="BM696" s="138"/>
      <c r="BN696" s="136"/>
      <c r="BO696" s="137"/>
      <c r="BP696" s="137"/>
      <c r="BQ696" s="207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40"/>
      <c r="FU696" s="141"/>
      <c r="FV696" s="141"/>
      <c r="FW696" s="141"/>
      <c r="FX696" s="141"/>
      <c r="FY696" s="141"/>
      <c r="FZ696" s="141"/>
      <c r="GA696" s="141"/>
      <c r="GB696" s="141"/>
      <c r="GC696" s="141"/>
      <c r="GD696" s="141"/>
      <c r="GE696" s="141"/>
      <c r="GF696" s="141"/>
      <c r="GG696" s="142"/>
      <c r="GH696" s="141"/>
      <c r="GI696" s="141"/>
      <c r="GJ696" s="141"/>
      <c r="GK696" s="141"/>
      <c r="GL696" s="141"/>
      <c r="GM696" s="141"/>
      <c r="GN696" s="141"/>
      <c r="GO696" s="141"/>
      <c r="GP696" s="141"/>
      <c r="GQ696" s="141"/>
      <c r="GR696" s="141"/>
      <c r="GS696" s="141"/>
      <c r="GT696" s="141"/>
      <c r="GU696" s="141"/>
      <c r="GV696" s="141"/>
      <c r="GW696" s="141"/>
      <c r="GX696" s="141"/>
      <c r="GY696" s="141"/>
      <c r="GZ696" s="141"/>
      <c r="HA696" s="141"/>
      <c r="HB696" s="141"/>
      <c r="HC696" s="141"/>
      <c r="HD696" s="141"/>
      <c r="HE696" s="141"/>
      <c r="HF696" s="141"/>
      <c r="HG696" s="141"/>
      <c r="HI696" s="141"/>
      <c r="HJ696" s="141"/>
      <c r="HK696" s="141"/>
      <c r="HL696" s="141"/>
      <c r="HM696" s="141"/>
    </row>
    <row r="697" spans="1:221" s="149" customFormat="1" ht="12" customHeight="1" x14ac:dyDescent="0.2">
      <c r="A697" s="150">
        <v>459</v>
      </c>
      <c r="B697" s="151" t="s">
        <v>2559</v>
      </c>
      <c r="C697" s="161"/>
      <c r="D697" s="161"/>
      <c r="E697" s="162"/>
      <c r="F697" s="154">
        <f t="shared" si="167"/>
        <v>104.28202147906471</v>
      </c>
      <c r="G697" s="306">
        <v>1978</v>
      </c>
      <c r="H697" s="281">
        <v>2025</v>
      </c>
      <c r="I697" s="154">
        <f t="shared" si="166"/>
        <v>116764.74</v>
      </c>
      <c r="J697" s="152">
        <f t="shared" ref="J697:J760" si="172">ROUND(K697+X697+AA697+AC697+AE697+AG697+AI697+AK697+AL697+AM697+AN697+AO697,2)</f>
        <v>2418060.39</v>
      </c>
      <c r="K697" s="155">
        <f t="shared" ref="K697:K760" si="173">ROUND((L697+N697+P697+R697+T697+V697),2)</f>
        <v>0</v>
      </c>
      <c r="L697" s="192">
        <v>0</v>
      </c>
      <c r="M697" s="192">
        <v>0</v>
      </c>
      <c r="N697" s="192">
        <v>0</v>
      </c>
      <c r="O697" s="192">
        <v>0</v>
      </c>
      <c r="P697" s="192">
        <v>0</v>
      </c>
      <c r="Q697" s="155"/>
      <c r="R697" s="155">
        <v>0</v>
      </c>
      <c r="S697" s="155"/>
      <c r="T697" s="155">
        <v>0</v>
      </c>
      <c r="U697" s="155"/>
      <c r="V697" s="155">
        <v>0</v>
      </c>
      <c r="W697" s="197" t="str">
        <f>BH697</f>
        <v>0</v>
      </c>
      <c r="X697" s="155">
        <v>0</v>
      </c>
      <c r="Y697" s="162" t="s">
        <v>234</v>
      </c>
      <c r="Z697" s="144">
        <v>273.60000000000002</v>
      </c>
      <c r="AA697" s="155">
        <f t="shared" ref="AA697:AA727" si="174">ROUND(IF(Y697="СК",7598.05*0.955,8837.94*0.955)*Z697,2)</f>
        <v>2309247.67</v>
      </c>
      <c r="AB697" s="144">
        <v>0</v>
      </c>
      <c r="AC697" s="144">
        <v>0</v>
      </c>
      <c r="AD697" s="144">
        <v>0</v>
      </c>
      <c r="AE697" s="144">
        <v>0</v>
      </c>
      <c r="AF697" s="144">
        <v>0</v>
      </c>
      <c r="AG697" s="144">
        <v>0</v>
      </c>
      <c r="AH697" s="144">
        <v>0</v>
      </c>
      <c r="AI697" s="144">
        <v>0</v>
      </c>
      <c r="AJ697" s="144">
        <v>0</v>
      </c>
      <c r="AK697" s="144">
        <v>0</v>
      </c>
      <c r="AL697" s="144">
        <v>0</v>
      </c>
      <c r="AM697" s="144">
        <f t="shared" ref="AM697:AM760" si="175">ROUND((K697+X697+AA697+AC697+AE697+AG697+AI697+AK697+AL697)/95.5*3,2)</f>
        <v>72541.81</v>
      </c>
      <c r="AN697" s="144">
        <f t="shared" ref="AN697:AN760" si="176">ROUND((K697+X697+AA697+AC697+AE697+AG697+AI697+AK697+AL697)/95.5*1.5,2)</f>
        <v>36270.910000000003</v>
      </c>
      <c r="AO697" s="144">
        <v>0</v>
      </c>
      <c r="AP697" s="144" t="s">
        <v>4526</v>
      </c>
      <c r="AQ697" s="294"/>
      <c r="AR697" s="144"/>
      <c r="AS697" s="271"/>
      <c r="AT697" s="144"/>
      <c r="AU697" s="144"/>
      <c r="AV697" s="158" t="s">
        <v>875</v>
      </c>
      <c r="AW697" s="159" t="s">
        <v>2558</v>
      </c>
      <c r="AX697" s="159" t="s">
        <v>2559</v>
      </c>
      <c r="AY697" s="159" t="s">
        <v>878</v>
      </c>
      <c r="AZ697" s="159" t="s">
        <v>879</v>
      </c>
      <c r="BA697" s="158" t="s">
        <v>971</v>
      </c>
      <c r="BB697" s="159" t="s">
        <v>891</v>
      </c>
      <c r="BC697" s="158" t="s">
        <v>166</v>
      </c>
      <c r="BD697" s="158" t="s">
        <v>165</v>
      </c>
      <c r="BE697" s="158" t="s">
        <v>848</v>
      </c>
      <c r="BF697" s="160">
        <v>268.7</v>
      </c>
      <c r="BG697" s="160">
        <v>245.2</v>
      </c>
      <c r="BH697" s="158" t="s">
        <v>883</v>
      </c>
      <c r="BI697" s="193">
        <v>7.5</v>
      </c>
      <c r="BJ697" s="159" t="s">
        <v>884</v>
      </c>
      <c r="BK697" s="160">
        <v>273.60000000000002</v>
      </c>
      <c r="BL697" s="160">
        <v>0</v>
      </c>
      <c r="BM697" s="160">
        <v>304.39999999999998</v>
      </c>
      <c r="BN697" s="158"/>
      <c r="BO697" s="159" t="s">
        <v>885</v>
      </c>
      <c r="BP697" s="159" t="s">
        <v>886</v>
      </c>
      <c r="BQ697" s="204" t="s">
        <v>887</v>
      </c>
      <c r="BR697" s="160">
        <v>1515199.54</v>
      </c>
      <c r="BS697" s="160">
        <v>116764.74</v>
      </c>
      <c r="BT697" s="160">
        <v>0</v>
      </c>
      <c r="BU697" s="138">
        <v>116764.74</v>
      </c>
      <c r="BV697" s="160">
        <v>116764.74</v>
      </c>
      <c r="BW697" s="160">
        <v>116764.74</v>
      </c>
      <c r="BX697" s="160">
        <v>0</v>
      </c>
      <c r="BY697" s="160">
        <v>114853.27</v>
      </c>
      <c r="BZ697" s="160">
        <v>114853.27</v>
      </c>
      <c r="CA697" s="160">
        <v>0</v>
      </c>
      <c r="CB697" s="160">
        <v>114853.27</v>
      </c>
      <c r="CC697" s="160">
        <v>114853.27</v>
      </c>
      <c r="CD697" s="160">
        <v>0</v>
      </c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  <c r="EH697" s="145"/>
      <c r="EI697" s="145"/>
      <c r="EJ697" s="145"/>
      <c r="EK697" s="145"/>
      <c r="EL697" s="145"/>
      <c r="EM697" s="145"/>
      <c r="EN697" s="145"/>
      <c r="EO697" s="145"/>
      <c r="EP697" s="145"/>
      <c r="EQ697" s="145"/>
      <c r="ER697" s="145"/>
      <c r="ES697" s="145"/>
      <c r="ET697" s="145"/>
      <c r="EU697" s="145"/>
      <c r="EV697" s="145"/>
      <c r="EW697" s="145"/>
      <c r="EX697" s="145"/>
      <c r="EY697" s="145"/>
      <c r="EZ697" s="145"/>
      <c r="FA697" s="145"/>
      <c r="FB697" s="145"/>
      <c r="FC697" s="145"/>
      <c r="FD697" s="145"/>
      <c r="FE697" s="145"/>
      <c r="FF697" s="145"/>
      <c r="FG697" s="145"/>
      <c r="FH697" s="145"/>
      <c r="FI697" s="145"/>
      <c r="FJ697" s="145"/>
      <c r="FK697" s="145"/>
      <c r="FL697" s="145"/>
      <c r="FM697" s="145"/>
      <c r="FN697" s="145"/>
      <c r="FO697" s="145"/>
      <c r="FP697" s="145"/>
      <c r="FQ697" s="145"/>
      <c r="FR697" s="145"/>
      <c r="FS697" s="145"/>
      <c r="FT697" s="146"/>
      <c r="FU697" s="147"/>
      <c r="FV697" s="147"/>
      <c r="FW697" s="147"/>
      <c r="FX697" s="147"/>
      <c r="FY697" s="147"/>
      <c r="FZ697" s="147"/>
      <c r="GA697" s="147"/>
      <c r="GB697" s="147"/>
      <c r="GC697" s="147"/>
      <c r="GD697" s="147"/>
      <c r="GE697" s="147"/>
      <c r="GF697" s="147"/>
      <c r="GG697" s="148"/>
      <c r="GH697" s="147"/>
      <c r="GI697" s="147"/>
      <c r="GJ697" s="147"/>
      <c r="GK697" s="147"/>
      <c r="GL697" s="147"/>
      <c r="GM697" s="147"/>
      <c r="GN697" s="147"/>
      <c r="GO697" s="147"/>
      <c r="GP697" s="147"/>
      <c r="GQ697" s="147"/>
      <c r="GR697" s="147"/>
      <c r="GS697" s="147"/>
      <c r="GT697" s="147"/>
      <c r="GU697" s="147"/>
      <c r="GV697" s="147"/>
      <c r="GW697" s="147"/>
      <c r="GX697" s="147"/>
      <c r="GY697" s="147"/>
      <c r="GZ697" s="147"/>
      <c r="HA697" s="147"/>
      <c r="HB697" s="147"/>
      <c r="HC697" s="147"/>
      <c r="HD697" s="147"/>
      <c r="HE697" s="147"/>
      <c r="HF697" s="147"/>
      <c r="HG697" s="147"/>
      <c r="HI697" s="147"/>
      <c r="HJ697" s="147"/>
      <c r="HK697" s="147"/>
      <c r="HL697" s="147"/>
      <c r="HM697" s="147"/>
    </row>
    <row r="698" spans="1:221" s="149" customFormat="1" ht="12" customHeight="1" x14ac:dyDescent="0.2">
      <c r="A698" s="150">
        <v>460</v>
      </c>
      <c r="B698" s="151" t="s">
        <v>2561</v>
      </c>
      <c r="C698" s="161"/>
      <c r="D698" s="161"/>
      <c r="E698" s="162"/>
      <c r="F698" s="154">
        <f t="shared" si="167"/>
        <v>26.764020520046323</v>
      </c>
      <c r="G698" s="306">
        <v>1994</v>
      </c>
      <c r="H698" s="278">
        <v>2025</v>
      </c>
      <c r="I698" s="154">
        <f t="shared" si="166"/>
        <v>1443808.75</v>
      </c>
      <c r="J698" s="152">
        <f t="shared" si="172"/>
        <v>8053933.0099999998</v>
      </c>
      <c r="K698" s="155">
        <f t="shared" si="173"/>
        <v>0</v>
      </c>
      <c r="L698" s="192">
        <v>0</v>
      </c>
      <c r="M698" s="192">
        <v>0</v>
      </c>
      <c r="N698" s="192">
        <v>0</v>
      </c>
      <c r="O698" s="192">
        <v>0</v>
      </c>
      <c r="P698" s="192">
        <v>0</v>
      </c>
      <c r="Q698" s="155"/>
      <c r="R698" s="155">
        <v>0</v>
      </c>
      <c r="S698" s="155"/>
      <c r="T698" s="155">
        <v>0</v>
      </c>
      <c r="U698" s="155"/>
      <c r="V698" s="155">
        <v>0</v>
      </c>
      <c r="W698" s="197" t="str">
        <f t="shared" ref="W698:W761" si="177">BH698</f>
        <v>0</v>
      </c>
      <c r="X698" s="155">
        <v>0</v>
      </c>
      <c r="Y698" s="162" t="s">
        <v>235</v>
      </c>
      <c r="Z698" s="144">
        <v>1060</v>
      </c>
      <c r="AA698" s="155">
        <f t="shared" si="174"/>
        <v>7691506.0199999996</v>
      </c>
      <c r="AB698" s="144">
        <v>0</v>
      </c>
      <c r="AC698" s="144">
        <v>0</v>
      </c>
      <c r="AD698" s="144">
        <v>0</v>
      </c>
      <c r="AE698" s="144">
        <v>0</v>
      </c>
      <c r="AF698" s="144">
        <v>0</v>
      </c>
      <c r="AG698" s="144">
        <v>0</v>
      </c>
      <c r="AH698" s="144">
        <v>0</v>
      </c>
      <c r="AI698" s="144">
        <v>0</v>
      </c>
      <c r="AJ698" s="144">
        <v>0</v>
      </c>
      <c r="AK698" s="144">
        <v>0</v>
      </c>
      <c r="AL698" s="144">
        <v>0</v>
      </c>
      <c r="AM698" s="144">
        <f t="shared" si="175"/>
        <v>241617.99</v>
      </c>
      <c r="AN698" s="144">
        <f t="shared" si="176"/>
        <v>120809</v>
      </c>
      <c r="AO698" s="144">
        <v>0</v>
      </c>
      <c r="AP698" s="144" t="s">
        <v>4524</v>
      </c>
      <c r="AQ698" s="294"/>
      <c r="AR698" s="144"/>
      <c r="AS698" s="271"/>
      <c r="AT698" s="144"/>
      <c r="AU698" s="144"/>
      <c r="AV698" s="158" t="s">
        <v>888</v>
      </c>
      <c r="AW698" s="159" t="s">
        <v>2560</v>
      </c>
      <c r="AX698" s="159" t="s">
        <v>2561</v>
      </c>
      <c r="AY698" s="159" t="s">
        <v>878</v>
      </c>
      <c r="AZ698" s="159" t="s">
        <v>906</v>
      </c>
      <c r="BA698" s="158" t="s">
        <v>1023</v>
      </c>
      <c r="BB698" s="159" t="s">
        <v>891</v>
      </c>
      <c r="BC698" s="158" t="s">
        <v>846</v>
      </c>
      <c r="BD698" s="158" t="s">
        <v>845</v>
      </c>
      <c r="BE698" s="158" t="s">
        <v>849</v>
      </c>
      <c r="BF698" s="160">
        <v>3003.4</v>
      </c>
      <c r="BG698" s="160">
        <v>2744.2</v>
      </c>
      <c r="BH698" s="158" t="s">
        <v>883</v>
      </c>
      <c r="BI698" s="193">
        <v>7.5</v>
      </c>
      <c r="BJ698" s="159" t="s">
        <v>892</v>
      </c>
      <c r="BK698" s="160">
        <v>1060</v>
      </c>
      <c r="BL698" s="160">
        <v>867.2</v>
      </c>
      <c r="BM698" s="160">
        <v>2018</v>
      </c>
      <c r="BN698" s="158"/>
      <c r="BO698" s="159" t="s">
        <v>885</v>
      </c>
      <c r="BP698" s="159" t="s">
        <v>886</v>
      </c>
      <c r="BQ698" s="204" t="s">
        <v>913</v>
      </c>
      <c r="BR698" s="160">
        <v>6115500.4000000004</v>
      </c>
      <c r="BS698" s="160">
        <v>1443808.75</v>
      </c>
      <c r="BT698" s="160">
        <v>0</v>
      </c>
      <c r="BU698" s="138">
        <v>1443808.75</v>
      </c>
      <c r="BV698" s="160">
        <v>1459880.5</v>
      </c>
      <c r="BW698" s="160">
        <v>1459880.5</v>
      </c>
      <c r="BX698" s="160">
        <v>0</v>
      </c>
      <c r="BY698" s="160">
        <v>1434598.98</v>
      </c>
      <c r="BZ698" s="160">
        <v>1434598.98</v>
      </c>
      <c r="CA698" s="160">
        <v>0</v>
      </c>
      <c r="CB698" s="160">
        <v>1450670.73</v>
      </c>
      <c r="CC698" s="160">
        <v>1450670.73</v>
      </c>
      <c r="CD698" s="160">
        <v>0</v>
      </c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  <c r="EH698" s="145"/>
      <c r="EI698" s="145"/>
      <c r="EJ698" s="145"/>
      <c r="EK698" s="145"/>
      <c r="EL698" s="145"/>
      <c r="EM698" s="145"/>
      <c r="EN698" s="145"/>
      <c r="EO698" s="145"/>
      <c r="EP698" s="145"/>
      <c r="EQ698" s="145"/>
      <c r="ER698" s="145"/>
      <c r="ES698" s="145"/>
      <c r="ET698" s="145"/>
      <c r="EU698" s="145"/>
      <c r="EV698" s="145"/>
      <c r="EW698" s="145"/>
      <c r="EX698" s="145"/>
      <c r="EY698" s="145"/>
      <c r="EZ698" s="145"/>
      <c r="FA698" s="145"/>
      <c r="FB698" s="145"/>
      <c r="FC698" s="145"/>
      <c r="FD698" s="145"/>
      <c r="FE698" s="145"/>
      <c r="FF698" s="145"/>
      <c r="FG698" s="145"/>
      <c r="FH698" s="145"/>
      <c r="FI698" s="145"/>
      <c r="FJ698" s="145"/>
      <c r="FK698" s="145"/>
      <c r="FL698" s="145"/>
      <c r="FM698" s="145"/>
      <c r="FN698" s="145"/>
      <c r="FO698" s="145"/>
      <c r="FP698" s="145"/>
      <c r="FQ698" s="145"/>
      <c r="FR698" s="145"/>
      <c r="FS698" s="145"/>
      <c r="FT698" s="146"/>
      <c r="FU698" s="147"/>
      <c r="FV698" s="147"/>
      <c r="FW698" s="147"/>
      <c r="FX698" s="147"/>
      <c r="FY698" s="147"/>
      <c r="FZ698" s="147"/>
      <c r="GA698" s="147"/>
      <c r="GB698" s="147"/>
      <c r="GC698" s="147"/>
      <c r="GD698" s="147"/>
      <c r="GE698" s="147"/>
      <c r="GF698" s="147"/>
      <c r="GG698" s="148"/>
      <c r="GH698" s="147"/>
      <c r="GI698" s="147"/>
      <c r="GJ698" s="147"/>
      <c r="GK698" s="147"/>
      <c r="GL698" s="147"/>
      <c r="GM698" s="147"/>
      <c r="GN698" s="147"/>
      <c r="GO698" s="147"/>
      <c r="GP698" s="147"/>
      <c r="GQ698" s="147"/>
      <c r="GR698" s="147"/>
      <c r="GS698" s="147"/>
      <c r="GT698" s="147"/>
      <c r="GU698" s="147"/>
      <c r="GV698" s="147"/>
      <c r="GW698" s="147"/>
      <c r="GX698" s="147"/>
      <c r="GY698" s="147"/>
      <c r="GZ698" s="147"/>
      <c r="HA698" s="147"/>
      <c r="HB698" s="147"/>
      <c r="HC698" s="147"/>
      <c r="HD698" s="147"/>
      <c r="HE698" s="147"/>
      <c r="HF698" s="147"/>
      <c r="HG698" s="147"/>
      <c r="HI698" s="147"/>
      <c r="HJ698" s="147"/>
      <c r="HK698" s="147"/>
      <c r="HL698" s="147"/>
      <c r="HM698" s="147"/>
    </row>
    <row r="699" spans="1:221" s="149" customFormat="1" ht="12" customHeight="1" x14ac:dyDescent="0.2">
      <c r="A699" s="150">
        <v>461</v>
      </c>
      <c r="B699" s="151" t="s">
        <v>2563</v>
      </c>
      <c r="C699" s="161"/>
      <c r="D699" s="161"/>
      <c r="E699" s="162"/>
      <c r="F699" s="154">
        <f t="shared" si="167"/>
        <v>22.546790076694943</v>
      </c>
      <c r="G699" s="306">
        <v>1992</v>
      </c>
      <c r="H699" s="281">
        <v>2025</v>
      </c>
      <c r="I699" s="154">
        <f t="shared" si="166"/>
        <v>2228920.34</v>
      </c>
      <c r="J699" s="152">
        <f t="shared" si="172"/>
        <v>11336425.630000001</v>
      </c>
      <c r="K699" s="155">
        <f t="shared" si="173"/>
        <v>0</v>
      </c>
      <c r="L699" s="192">
        <v>0</v>
      </c>
      <c r="M699" s="192">
        <v>0</v>
      </c>
      <c r="N699" s="192">
        <v>0</v>
      </c>
      <c r="O699" s="192">
        <v>0</v>
      </c>
      <c r="P699" s="192">
        <v>0</v>
      </c>
      <c r="Q699" s="155"/>
      <c r="R699" s="155">
        <v>0</v>
      </c>
      <c r="S699" s="155"/>
      <c r="T699" s="155">
        <v>0</v>
      </c>
      <c r="U699" s="155"/>
      <c r="V699" s="155">
        <v>0</v>
      </c>
      <c r="W699" s="197" t="str">
        <f t="shared" si="177"/>
        <v>0</v>
      </c>
      <c r="X699" s="155">
        <v>0</v>
      </c>
      <c r="Y699" s="162" t="s">
        <v>234</v>
      </c>
      <c r="Z699" s="144">
        <v>1282.7</v>
      </c>
      <c r="AA699" s="155">
        <f t="shared" si="174"/>
        <v>10826286.48</v>
      </c>
      <c r="AB699" s="144">
        <v>0</v>
      </c>
      <c r="AC699" s="144">
        <v>0</v>
      </c>
      <c r="AD699" s="144">
        <v>0</v>
      </c>
      <c r="AE699" s="144">
        <v>0</v>
      </c>
      <c r="AF699" s="144">
        <v>0</v>
      </c>
      <c r="AG699" s="144">
        <v>0</v>
      </c>
      <c r="AH699" s="144">
        <v>0</v>
      </c>
      <c r="AI699" s="144">
        <v>0</v>
      </c>
      <c r="AJ699" s="144">
        <v>0</v>
      </c>
      <c r="AK699" s="144">
        <v>0</v>
      </c>
      <c r="AL699" s="144">
        <v>0</v>
      </c>
      <c r="AM699" s="144">
        <f t="shared" si="175"/>
        <v>340092.77</v>
      </c>
      <c r="AN699" s="144">
        <f t="shared" si="176"/>
        <v>170046.38</v>
      </c>
      <c r="AO699" s="144">
        <v>0</v>
      </c>
      <c r="AP699" s="144" t="s">
        <v>4526</v>
      </c>
      <c r="AQ699" s="294"/>
      <c r="AR699" s="144"/>
      <c r="AS699" s="271"/>
      <c r="AT699" s="144"/>
      <c r="AU699" s="144"/>
      <c r="AV699" s="158" t="s">
        <v>893</v>
      </c>
      <c r="AW699" s="159" t="s">
        <v>2562</v>
      </c>
      <c r="AX699" s="159" t="s">
        <v>2563</v>
      </c>
      <c r="AY699" s="159" t="s">
        <v>878</v>
      </c>
      <c r="AZ699" s="159" t="s">
        <v>879</v>
      </c>
      <c r="BA699" s="158" t="s">
        <v>1006</v>
      </c>
      <c r="BB699" s="159" t="s">
        <v>891</v>
      </c>
      <c r="BC699" s="158" t="s">
        <v>846</v>
      </c>
      <c r="BD699" s="158" t="s">
        <v>847</v>
      </c>
      <c r="BE699" s="158" t="s">
        <v>2564</v>
      </c>
      <c r="BF699" s="160">
        <v>5058.8999999999996</v>
      </c>
      <c r="BG699" s="160">
        <v>4488.2</v>
      </c>
      <c r="BH699" s="158" t="s">
        <v>883</v>
      </c>
      <c r="BI699" s="193">
        <v>7.5</v>
      </c>
      <c r="BJ699" s="159" t="s">
        <v>892</v>
      </c>
      <c r="BK699" s="160">
        <v>1282.7</v>
      </c>
      <c r="BL699" s="160">
        <v>1282.7</v>
      </c>
      <c r="BM699" s="160">
        <v>3274.6</v>
      </c>
      <c r="BN699" s="158"/>
      <c r="BO699" s="159" t="s">
        <v>885</v>
      </c>
      <c r="BP699" s="159" t="s">
        <v>886</v>
      </c>
      <c r="BQ699" s="204" t="s">
        <v>887</v>
      </c>
      <c r="BR699" s="160">
        <v>7400332.4199999999</v>
      </c>
      <c r="BS699" s="160">
        <v>2228920.34</v>
      </c>
      <c r="BT699" s="160">
        <v>0</v>
      </c>
      <c r="BU699" s="138">
        <v>2228920.34</v>
      </c>
      <c r="BV699" s="160">
        <v>2228920.34</v>
      </c>
      <c r="BW699" s="160">
        <v>2228920.34</v>
      </c>
      <c r="BX699" s="160">
        <v>0</v>
      </c>
      <c r="BY699" s="160">
        <v>2223465.5299999998</v>
      </c>
      <c r="BZ699" s="160">
        <v>2223465.5299999998</v>
      </c>
      <c r="CA699" s="160">
        <v>0</v>
      </c>
      <c r="CB699" s="160">
        <v>2223465.5299999998</v>
      </c>
      <c r="CC699" s="160">
        <v>2223465.5299999998</v>
      </c>
      <c r="CD699" s="160">
        <v>0</v>
      </c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  <c r="EH699" s="145"/>
      <c r="EI699" s="145"/>
      <c r="EJ699" s="145"/>
      <c r="EK699" s="145"/>
      <c r="EL699" s="145"/>
      <c r="EM699" s="145"/>
      <c r="EN699" s="145"/>
      <c r="EO699" s="145"/>
      <c r="EP699" s="145"/>
      <c r="EQ699" s="145"/>
      <c r="ER699" s="145"/>
      <c r="ES699" s="145"/>
      <c r="ET699" s="145"/>
      <c r="EU699" s="145"/>
      <c r="EV699" s="145"/>
      <c r="EW699" s="145"/>
      <c r="EX699" s="145"/>
      <c r="EY699" s="145"/>
      <c r="EZ699" s="145"/>
      <c r="FA699" s="145"/>
      <c r="FB699" s="145"/>
      <c r="FC699" s="145"/>
      <c r="FD699" s="145"/>
      <c r="FE699" s="145"/>
      <c r="FF699" s="145"/>
      <c r="FG699" s="145"/>
      <c r="FH699" s="145"/>
      <c r="FI699" s="145"/>
      <c r="FJ699" s="145"/>
      <c r="FK699" s="145"/>
      <c r="FL699" s="145"/>
      <c r="FM699" s="145"/>
      <c r="FN699" s="145"/>
      <c r="FO699" s="145"/>
      <c r="FP699" s="145"/>
      <c r="FQ699" s="145"/>
      <c r="FR699" s="145"/>
      <c r="FS699" s="145"/>
      <c r="FT699" s="146"/>
      <c r="FU699" s="147"/>
      <c r="FV699" s="147"/>
      <c r="FW699" s="147"/>
      <c r="FX699" s="147"/>
      <c r="FY699" s="147"/>
      <c r="FZ699" s="147"/>
      <c r="GA699" s="147"/>
      <c r="GB699" s="147"/>
      <c r="GC699" s="147"/>
      <c r="GD699" s="147"/>
      <c r="GE699" s="147"/>
      <c r="GF699" s="147"/>
      <c r="GG699" s="148"/>
      <c r="GH699" s="147"/>
      <c r="GI699" s="147"/>
      <c r="GJ699" s="147"/>
      <c r="GK699" s="147"/>
      <c r="GL699" s="147"/>
      <c r="GM699" s="147"/>
      <c r="GN699" s="147"/>
      <c r="GO699" s="147"/>
      <c r="GP699" s="147"/>
      <c r="GQ699" s="147"/>
      <c r="GR699" s="147"/>
      <c r="GS699" s="147"/>
      <c r="GT699" s="147"/>
      <c r="GU699" s="147"/>
      <c r="GV699" s="147"/>
      <c r="GW699" s="147"/>
      <c r="GX699" s="147"/>
      <c r="GY699" s="147"/>
      <c r="GZ699" s="147"/>
      <c r="HA699" s="147"/>
      <c r="HB699" s="147"/>
      <c r="HC699" s="147"/>
      <c r="HD699" s="147"/>
      <c r="HE699" s="147"/>
      <c r="HF699" s="147"/>
      <c r="HG699" s="147"/>
      <c r="HI699" s="147"/>
      <c r="HJ699" s="147"/>
      <c r="HK699" s="147"/>
      <c r="HL699" s="147"/>
      <c r="HM699" s="147"/>
    </row>
    <row r="700" spans="1:221" s="149" customFormat="1" ht="12" customHeight="1" x14ac:dyDescent="0.2">
      <c r="A700" s="150">
        <v>462</v>
      </c>
      <c r="B700" s="151" t="s">
        <v>2566</v>
      </c>
      <c r="C700" s="161"/>
      <c r="D700" s="161"/>
      <c r="E700" s="162"/>
      <c r="F700" s="154">
        <f t="shared" si="167"/>
        <v>107.09417421813281</v>
      </c>
      <c r="G700" s="306">
        <v>1980</v>
      </c>
      <c r="H700" s="281">
        <v>2025</v>
      </c>
      <c r="I700" s="154">
        <f t="shared" si="166"/>
        <v>242909.99</v>
      </c>
      <c r="J700" s="152">
        <f t="shared" si="172"/>
        <v>4852029.0599999996</v>
      </c>
      <c r="K700" s="155">
        <f t="shared" si="173"/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55"/>
      <c r="R700" s="155">
        <v>0</v>
      </c>
      <c r="S700" s="155"/>
      <c r="T700" s="155">
        <v>0</v>
      </c>
      <c r="U700" s="155"/>
      <c r="V700" s="155">
        <v>0</v>
      </c>
      <c r="W700" s="197" t="str">
        <f t="shared" si="177"/>
        <v>0</v>
      </c>
      <c r="X700" s="155">
        <v>0</v>
      </c>
      <c r="Y700" s="162" t="s">
        <v>234</v>
      </c>
      <c r="Z700" s="144">
        <v>549</v>
      </c>
      <c r="AA700" s="155">
        <f t="shared" si="174"/>
        <v>4633687.75</v>
      </c>
      <c r="AB700" s="144">
        <v>0</v>
      </c>
      <c r="AC700" s="144">
        <v>0</v>
      </c>
      <c r="AD700" s="144">
        <v>0</v>
      </c>
      <c r="AE700" s="144">
        <v>0</v>
      </c>
      <c r="AF700" s="144">
        <v>0</v>
      </c>
      <c r="AG700" s="144">
        <v>0</v>
      </c>
      <c r="AH700" s="144">
        <v>0</v>
      </c>
      <c r="AI700" s="144">
        <v>0</v>
      </c>
      <c r="AJ700" s="144">
        <v>0</v>
      </c>
      <c r="AK700" s="144">
        <v>0</v>
      </c>
      <c r="AL700" s="144">
        <v>0</v>
      </c>
      <c r="AM700" s="144">
        <f t="shared" si="175"/>
        <v>145560.87</v>
      </c>
      <c r="AN700" s="144">
        <f t="shared" si="176"/>
        <v>72780.44</v>
      </c>
      <c r="AO700" s="144">
        <v>0</v>
      </c>
      <c r="AP700" s="144" t="s">
        <v>4526</v>
      </c>
      <c r="AQ700" s="294"/>
      <c r="AR700" s="144"/>
      <c r="AS700" s="271"/>
      <c r="AT700" s="144"/>
      <c r="AU700" s="144"/>
      <c r="AV700" s="158" t="s">
        <v>898</v>
      </c>
      <c r="AW700" s="159" t="s">
        <v>2565</v>
      </c>
      <c r="AX700" s="159" t="s">
        <v>2566</v>
      </c>
      <c r="AY700" s="159" t="s">
        <v>878</v>
      </c>
      <c r="AZ700" s="159" t="s">
        <v>879</v>
      </c>
      <c r="BA700" s="158" t="s">
        <v>1076</v>
      </c>
      <c r="BB700" s="159" t="s">
        <v>891</v>
      </c>
      <c r="BC700" s="158" t="s">
        <v>166</v>
      </c>
      <c r="BD700" s="158" t="s">
        <v>166</v>
      </c>
      <c r="BE700" s="158" t="s">
        <v>1212</v>
      </c>
      <c r="BF700" s="160">
        <v>530.70000000000005</v>
      </c>
      <c r="BG700" s="160">
        <v>478.2</v>
      </c>
      <c r="BH700" s="158" t="s">
        <v>883</v>
      </c>
      <c r="BI700" s="193">
        <v>7.5</v>
      </c>
      <c r="BJ700" s="159" t="s">
        <v>884</v>
      </c>
      <c r="BK700" s="160">
        <v>549</v>
      </c>
      <c r="BL700" s="160">
        <v>365.7</v>
      </c>
      <c r="BM700" s="160">
        <v>476</v>
      </c>
      <c r="BN700" s="158"/>
      <c r="BO700" s="159" t="s">
        <v>885</v>
      </c>
      <c r="BP700" s="159" t="s">
        <v>886</v>
      </c>
      <c r="BQ700" s="204" t="s">
        <v>913</v>
      </c>
      <c r="BR700" s="160">
        <v>3040367.49</v>
      </c>
      <c r="BS700" s="160">
        <v>242909.99</v>
      </c>
      <c r="BT700" s="160">
        <v>0</v>
      </c>
      <c r="BU700" s="138">
        <v>242909.99</v>
      </c>
      <c r="BV700" s="160">
        <v>242909.99</v>
      </c>
      <c r="BW700" s="160">
        <v>242909.99</v>
      </c>
      <c r="BX700" s="160">
        <v>0</v>
      </c>
      <c r="BY700" s="160">
        <v>242355.19</v>
      </c>
      <c r="BZ700" s="160">
        <v>242355.19</v>
      </c>
      <c r="CA700" s="160">
        <v>0</v>
      </c>
      <c r="CB700" s="160">
        <v>242355.19</v>
      </c>
      <c r="CC700" s="160">
        <v>242355.19</v>
      </c>
      <c r="CD700" s="160">
        <v>0</v>
      </c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  <c r="EH700" s="145"/>
      <c r="EI700" s="145"/>
      <c r="EJ700" s="145"/>
      <c r="EK700" s="145"/>
      <c r="EL700" s="145"/>
      <c r="EM700" s="145"/>
      <c r="EN700" s="145"/>
      <c r="EO700" s="145"/>
      <c r="EP700" s="145"/>
      <c r="EQ700" s="145"/>
      <c r="ER700" s="145"/>
      <c r="ES700" s="145"/>
      <c r="ET700" s="145"/>
      <c r="EU700" s="145"/>
      <c r="EV700" s="145"/>
      <c r="EW700" s="145"/>
      <c r="EX700" s="145"/>
      <c r="EY700" s="145"/>
      <c r="EZ700" s="145"/>
      <c r="FA700" s="145"/>
      <c r="FB700" s="145"/>
      <c r="FC700" s="145"/>
      <c r="FD700" s="145"/>
      <c r="FE700" s="145"/>
      <c r="FF700" s="145"/>
      <c r="FG700" s="145"/>
      <c r="FH700" s="145"/>
      <c r="FI700" s="145"/>
      <c r="FJ700" s="145"/>
      <c r="FK700" s="145"/>
      <c r="FL700" s="145"/>
      <c r="FM700" s="145"/>
      <c r="FN700" s="145"/>
      <c r="FO700" s="145"/>
      <c r="FP700" s="145"/>
      <c r="FQ700" s="145"/>
      <c r="FR700" s="145"/>
      <c r="FS700" s="145"/>
      <c r="FT700" s="146"/>
      <c r="FU700" s="147"/>
      <c r="FV700" s="147"/>
      <c r="FW700" s="147"/>
      <c r="FX700" s="147"/>
      <c r="FY700" s="147"/>
      <c r="FZ700" s="147"/>
      <c r="GA700" s="147"/>
      <c r="GB700" s="147"/>
      <c r="GC700" s="147"/>
      <c r="GD700" s="147"/>
      <c r="GE700" s="147"/>
      <c r="GF700" s="147"/>
      <c r="GG700" s="148"/>
      <c r="GH700" s="147"/>
      <c r="GI700" s="147"/>
      <c r="GJ700" s="147"/>
      <c r="GK700" s="147"/>
      <c r="GL700" s="147"/>
      <c r="GM700" s="147"/>
      <c r="GN700" s="147"/>
      <c r="GO700" s="147"/>
      <c r="GP700" s="147"/>
      <c r="GQ700" s="147"/>
      <c r="GR700" s="147"/>
      <c r="GS700" s="147"/>
      <c r="GT700" s="147"/>
      <c r="GU700" s="147"/>
      <c r="GV700" s="147"/>
      <c r="GW700" s="147"/>
      <c r="GX700" s="147"/>
      <c r="GY700" s="147"/>
      <c r="GZ700" s="147"/>
      <c r="HA700" s="147"/>
      <c r="HB700" s="147"/>
      <c r="HC700" s="147"/>
      <c r="HD700" s="147"/>
      <c r="HE700" s="147"/>
      <c r="HF700" s="147"/>
      <c r="HG700" s="147"/>
      <c r="HI700" s="147"/>
      <c r="HJ700" s="147"/>
      <c r="HK700" s="147"/>
      <c r="HL700" s="147"/>
      <c r="HM700" s="147"/>
    </row>
    <row r="701" spans="1:221" s="149" customFormat="1" ht="12" customHeight="1" x14ac:dyDescent="0.2">
      <c r="A701" s="150">
        <v>463</v>
      </c>
      <c r="B701" s="151" t="s">
        <v>2568</v>
      </c>
      <c r="C701" s="161"/>
      <c r="D701" s="161"/>
      <c r="E701" s="162"/>
      <c r="F701" s="154">
        <f t="shared" si="167"/>
        <v>60.614827869976672</v>
      </c>
      <c r="G701" s="306">
        <v>1988</v>
      </c>
      <c r="H701" s="281">
        <v>2025</v>
      </c>
      <c r="I701" s="154">
        <f t="shared" si="166"/>
        <v>368600.21</v>
      </c>
      <c r="J701" s="152">
        <f t="shared" si="172"/>
        <v>4346084.5999999996</v>
      </c>
      <c r="K701" s="155">
        <f t="shared" si="173"/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55"/>
      <c r="R701" s="155">
        <v>0</v>
      </c>
      <c r="S701" s="155"/>
      <c r="T701" s="155">
        <v>0</v>
      </c>
      <c r="U701" s="155"/>
      <c r="V701" s="155">
        <v>0</v>
      </c>
      <c r="W701" s="197" t="str">
        <f t="shared" si="177"/>
        <v>0</v>
      </c>
      <c r="X701" s="155">
        <v>0</v>
      </c>
      <c r="Y701" s="162" t="s">
        <v>235</v>
      </c>
      <c r="Z701" s="144">
        <v>572</v>
      </c>
      <c r="AA701" s="155">
        <f t="shared" si="174"/>
        <v>4150510.79</v>
      </c>
      <c r="AB701" s="144">
        <v>0</v>
      </c>
      <c r="AC701" s="144">
        <v>0</v>
      </c>
      <c r="AD701" s="144">
        <v>0</v>
      </c>
      <c r="AE701" s="144">
        <v>0</v>
      </c>
      <c r="AF701" s="144">
        <v>0</v>
      </c>
      <c r="AG701" s="144">
        <v>0</v>
      </c>
      <c r="AH701" s="144">
        <v>0</v>
      </c>
      <c r="AI701" s="144">
        <v>0</v>
      </c>
      <c r="AJ701" s="144">
        <v>0</v>
      </c>
      <c r="AK701" s="144">
        <v>0</v>
      </c>
      <c r="AL701" s="144">
        <v>0</v>
      </c>
      <c r="AM701" s="144">
        <f t="shared" si="175"/>
        <v>130382.54</v>
      </c>
      <c r="AN701" s="144">
        <f t="shared" si="176"/>
        <v>65191.27</v>
      </c>
      <c r="AO701" s="144">
        <v>0</v>
      </c>
      <c r="AP701" s="144" t="s">
        <v>4526</v>
      </c>
      <c r="AQ701" s="294"/>
      <c r="AR701" s="144"/>
      <c r="AS701" s="271"/>
      <c r="AT701" s="144"/>
      <c r="AU701" s="144"/>
      <c r="AV701" s="158" t="s">
        <v>903</v>
      </c>
      <c r="AW701" s="159" t="s">
        <v>2567</v>
      </c>
      <c r="AX701" s="159" t="s">
        <v>2568</v>
      </c>
      <c r="AY701" s="159" t="s">
        <v>878</v>
      </c>
      <c r="AZ701" s="159" t="s">
        <v>879</v>
      </c>
      <c r="BA701" s="158" t="s">
        <v>1410</v>
      </c>
      <c r="BB701" s="159" t="s">
        <v>891</v>
      </c>
      <c r="BC701" s="158" t="s">
        <v>166</v>
      </c>
      <c r="BD701" s="158" t="s">
        <v>166</v>
      </c>
      <c r="BE701" s="158" t="s">
        <v>2569</v>
      </c>
      <c r="BF701" s="160">
        <v>786.5</v>
      </c>
      <c r="BG701" s="160">
        <v>729.1</v>
      </c>
      <c r="BH701" s="158" t="s">
        <v>883</v>
      </c>
      <c r="BI701" s="193">
        <v>7.5</v>
      </c>
      <c r="BJ701" s="159" t="s">
        <v>884</v>
      </c>
      <c r="BK701" s="160">
        <v>572</v>
      </c>
      <c r="BL701" s="160">
        <v>511.2</v>
      </c>
      <c r="BM701" s="160">
        <v>630</v>
      </c>
      <c r="BN701" s="158"/>
      <c r="BO701" s="159" t="s">
        <v>885</v>
      </c>
      <c r="BP701" s="159" t="s">
        <v>886</v>
      </c>
      <c r="BQ701" s="204" t="s">
        <v>913</v>
      </c>
      <c r="BR701" s="160">
        <v>3167741.72</v>
      </c>
      <c r="BS701" s="160">
        <v>368600.21</v>
      </c>
      <c r="BT701" s="160">
        <v>0</v>
      </c>
      <c r="BU701" s="138">
        <v>368600.21</v>
      </c>
      <c r="BV701" s="160">
        <v>368600.21</v>
      </c>
      <c r="BW701" s="160">
        <v>368600.21</v>
      </c>
      <c r="BX701" s="160">
        <v>0</v>
      </c>
      <c r="BY701" s="160">
        <v>367867.12</v>
      </c>
      <c r="BZ701" s="160">
        <v>367867.12</v>
      </c>
      <c r="CA701" s="160">
        <v>0</v>
      </c>
      <c r="CB701" s="160">
        <v>367867.12</v>
      </c>
      <c r="CC701" s="160">
        <v>367867.12</v>
      </c>
      <c r="CD701" s="160">
        <v>0</v>
      </c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  <c r="EH701" s="145"/>
      <c r="EI701" s="145"/>
      <c r="EJ701" s="145"/>
      <c r="EK701" s="145"/>
      <c r="EL701" s="145"/>
      <c r="EM701" s="145"/>
      <c r="EN701" s="145"/>
      <c r="EO701" s="145"/>
      <c r="EP701" s="145"/>
      <c r="EQ701" s="145"/>
      <c r="ER701" s="145"/>
      <c r="ES701" s="145"/>
      <c r="ET701" s="145"/>
      <c r="EU701" s="145"/>
      <c r="EV701" s="145"/>
      <c r="EW701" s="145"/>
      <c r="EX701" s="145"/>
      <c r="EY701" s="145"/>
      <c r="EZ701" s="145"/>
      <c r="FA701" s="145"/>
      <c r="FB701" s="145"/>
      <c r="FC701" s="145"/>
      <c r="FD701" s="145"/>
      <c r="FE701" s="145"/>
      <c r="FF701" s="145"/>
      <c r="FG701" s="145"/>
      <c r="FH701" s="145"/>
      <c r="FI701" s="145"/>
      <c r="FJ701" s="145"/>
      <c r="FK701" s="145"/>
      <c r="FL701" s="145"/>
      <c r="FM701" s="145"/>
      <c r="FN701" s="145"/>
      <c r="FO701" s="145"/>
      <c r="FP701" s="145"/>
      <c r="FQ701" s="145"/>
      <c r="FR701" s="145"/>
      <c r="FS701" s="145"/>
      <c r="FT701" s="146"/>
      <c r="FU701" s="147"/>
      <c r="FV701" s="147"/>
      <c r="FW701" s="147"/>
      <c r="FX701" s="147"/>
      <c r="FY701" s="147"/>
      <c r="FZ701" s="147"/>
      <c r="GA701" s="147"/>
      <c r="GB701" s="147"/>
      <c r="GC701" s="147"/>
      <c r="GD701" s="147"/>
      <c r="GE701" s="147"/>
      <c r="GF701" s="147"/>
      <c r="GG701" s="148"/>
      <c r="GH701" s="147"/>
      <c r="GI701" s="147"/>
      <c r="GJ701" s="147"/>
      <c r="GK701" s="147"/>
      <c r="GL701" s="147"/>
      <c r="GM701" s="147"/>
      <c r="GN701" s="147"/>
      <c r="GO701" s="147"/>
      <c r="GP701" s="147"/>
      <c r="GQ701" s="147"/>
      <c r="GR701" s="147"/>
      <c r="GS701" s="147"/>
      <c r="GT701" s="147"/>
      <c r="GU701" s="147"/>
      <c r="GV701" s="147"/>
      <c r="GW701" s="147"/>
      <c r="GX701" s="147"/>
      <c r="GY701" s="147"/>
      <c r="GZ701" s="147"/>
      <c r="HA701" s="147"/>
      <c r="HB701" s="147"/>
      <c r="HC701" s="147"/>
      <c r="HD701" s="147"/>
      <c r="HE701" s="147"/>
      <c r="HF701" s="147"/>
      <c r="HG701" s="147"/>
      <c r="HI701" s="147"/>
      <c r="HJ701" s="147"/>
      <c r="HK701" s="147"/>
      <c r="HL701" s="147"/>
      <c r="HM701" s="147"/>
    </row>
    <row r="702" spans="1:221" s="149" customFormat="1" ht="12" customHeight="1" x14ac:dyDescent="0.2">
      <c r="A702" s="150">
        <v>464</v>
      </c>
      <c r="B702" s="151" t="s">
        <v>2571</v>
      </c>
      <c r="C702" s="161"/>
      <c r="D702" s="161"/>
      <c r="E702" s="162"/>
      <c r="F702" s="154">
        <f t="shared" si="167"/>
        <v>23.618443612764647</v>
      </c>
      <c r="G702" s="306">
        <v>1970</v>
      </c>
      <c r="H702" s="281">
        <v>2025</v>
      </c>
      <c r="I702" s="154">
        <f t="shared" si="166"/>
        <v>1828465.1</v>
      </c>
      <c r="J702" s="152">
        <f t="shared" si="172"/>
        <v>9041679.4900000002</v>
      </c>
      <c r="K702" s="155">
        <f t="shared" si="173"/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55"/>
      <c r="R702" s="155">
        <v>0</v>
      </c>
      <c r="S702" s="155"/>
      <c r="T702" s="155">
        <v>0</v>
      </c>
      <c r="U702" s="155"/>
      <c r="V702" s="155">
        <v>0</v>
      </c>
      <c r="W702" s="197" t="str">
        <f t="shared" si="177"/>
        <v>0</v>
      </c>
      <c r="X702" s="155">
        <v>0</v>
      </c>
      <c r="Y702" s="162" t="s">
        <v>235</v>
      </c>
      <c r="Z702" s="144">
        <v>1190</v>
      </c>
      <c r="AA702" s="155">
        <f t="shared" si="174"/>
        <v>8634803.9199999999</v>
      </c>
      <c r="AB702" s="144">
        <v>0</v>
      </c>
      <c r="AC702" s="144">
        <v>0</v>
      </c>
      <c r="AD702" s="144">
        <v>0</v>
      </c>
      <c r="AE702" s="144">
        <v>0</v>
      </c>
      <c r="AF702" s="144">
        <v>0</v>
      </c>
      <c r="AG702" s="144">
        <v>0</v>
      </c>
      <c r="AH702" s="144">
        <v>0</v>
      </c>
      <c r="AI702" s="144">
        <v>0</v>
      </c>
      <c r="AJ702" s="144">
        <v>0</v>
      </c>
      <c r="AK702" s="144">
        <v>0</v>
      </c>
      <c r="AL702" s="144">
        <v>0</v>
      </c>
      <c r="AM702" s="144">
        <f t="shared" si="175"/>
        <v>271250.38</v>
      </c>
      <c r="AN702" s="144">
        <f t="shared" si="176"/>
        <v>135625.19</v>
      </c>
      <c r="AO702" s="144">
        <v>0</v>
      </c>
      <c r="AP702" s="144" t="s">
        <v>4526</v>
      </c>
      <c r="AQ702" s="294"/>
      <c r="AR702" s="144"/>
      <c r="AS702" s="271"/>
      <c r="AT702" s="144"/>
      <c r="AU702" s="144"/>
      <c r="AV702" s="158" t="s">
        <v>909</v>
      </c>
      <c r="AW702" s="159" t="s">
        <v>2570</v>
      </c>
      <c r="AX702" s="159" t="s">
        <v>2571</v>
      </c>
      <c r="AY702" s="159" t="s">
        <v>878</v>
      </c>
      <c r="AZ702" s="159" t="s">
        <v>879</v>
      </c>
      <c r="BA702" s="158" t="s">
        <v>901</v>
      </c>
      <c r="BB702" s="159" t="s">
        <v>891</v>
      </c>
      <c r="BC702" s="158" t="s">
        <v>846</v>
      </c>
      <c r="BD702" s="158" t="s">
        <v>845</v>
      </c>
      <c r="BE702" s="158" t="s">
        <v>2572</v>
      </c>
      <c r="BF702" s="160">
        <v>3614.4</v>
      </c>
      <c r="BG702" s="160">
        <v>3393.4</v>
      </c>
      <c r="BH702" s="158" t="s">
        <v>883</v>
      </c>
      <c r="BI702" s="193">
        <v>7.5</v>
      </c>
      <c r="BJ702" s="159" t="s">
        <v>884</v>
      </c>
      <c r="BK702" s="160">
        <v>1190</v>
      </c>
      <c r="BL702" s="160">
        <v>861.8</v>
      </c>
      <c r="BM702" s="160">
        <v>2108</v>
      </c>
      <c r="BN702" s="158"/>
      <c r="BO702" s="159" t="s">
        <v>885</v>
      </c>
      <c r="BP702" s="159" t="s">
        <v>886</v>
      </c>
      <c r="BQ702" s="204" t="s">
        <v>913</v>
      </c>
      <c r="BR702" s="160">
        <v>6590231.9000000004</v>
      </c>
      <c r="BS702" s="160">
        <v>1828465.1</v>
      </c>
      <c r="BT702" s="160">
        <v>0</v>
      </c>
      <c r="BU702" s="138">
        <v>1828465.1</v>
      </c>
      <c r="BV702" s="160">
        <v>1828632.94</v>
      </c>
      <c r="BW702" s="160">
        <v>1828632.94</v>
      </c>
      <c r="BX702" s="160">
        <v>0</v>
      </c>
      <c r="BY702" s="160">
        <v>1817339.24</v>
      </c>
      <c r="BZ702" s="160">
        <v>1817339.24</v>
      </c>
      <c r="CA702" s="160">
        <v>0</v>
      </c>
      <c r="CB702" s="160">
        <v>1817507.08</v>
      </c>
      <c r="CC702" s="160">
        <v>1817507.08</v>
      </c>
      <c r="CD702" s="160">
        <v>0</v>
      </c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  <c r="EH702" s="145"/>
      <c r="EI702" s="145"/>
      <c r="EJ702" s="145"/>
      <c r="EK702" s="145"/>
      <c r="EL702" s="145"/>
      <c r="EM702" s="145"/>
      <c r="EN702" s="145"/>
      <c r="EO702" s="145"/>
      <c r="EP702" s="145"/>
      <c r="EQ702" s="145"/>
      <c r="ER702" s="145"/>
      <c r="ES702" s="145"/>
      <c r="ET702" s="145"/>
      <c r="EU702" s="145"/>
      <c r="EV702" s="145"/>
      <c r="EW702" s="145"/>
      <c r="EX702" s="145"/>
      <c r="EY702" s="145"/>
      <c r="EZ702" s="145"/>
      <c r="FA702" s="145"/>
      <c r="FB702" s="145"/>
      <c r="FC702" s="145"/>
      <c r="FD702" s="145"/>
      <c r="FE702" s="145"/>
      <c r="FF702" s="145"/>
      <c r="FG702" s="145"/>
      <c r="FH702" s="145"/>
      <c r="FI702" s="145"/>
      <c r="FJ702" s="145"/>
      <c r="FK702" s="145"/>
      <c r="FL702" s="145"/>
      <c r="FM702" s="145"/>
      <c r="FN702" s="145"/>
      <c r="FO702" s="145"/>
      <c r="FP702" s="145"/>
      <c r="FQ702" s="145"/>
      <c r="FR702" s="145"/>
      <c r="FS702" s="145"/>
      <c r="FT702" s="146"/>
      <c r="FU702" s="147"/>
      <c r="FV702" s="147"/>
      <c r="FW702" s="147"/>
      <c r="FX702" s="147"/>
      <c r="FY702" s="147"/>
      <c r="FZ702" s="147"/>
      <c r="GA702" s="147"/>
      <c r="GB702" s="147"/>
      <c r="GC702" s="147"/>
      <c r="GD702" s="147"/>
      <c r="GE702" s="147"/>
      <c r="GF702" s="147"/>
      <c r="GG702" s="148"/>
      <c r="GH702" s="147"/>
      <c r="GI702" s="147"/>
      <c r="GJ702" s="147"/>
      <c r="GK702" s="147"/>
      <c r="GL702" s="147"/>
      <c r="GM702" s="147"/>
      <c r="GN702" s="147"/>
      <c r="GO702" s="147"/>
      <c r="GP702" s="147"/>
      <c r="GQ702" s="147"/>
      <c r="GR702" s="147"/>
      <c r="GS702" s="147"/>
      <c r="GT702" s="147"/>
      <c r="GU702" s="147"/>
      <c r="GV702" s="147"/>
      <c r="GW702" s="147"/>
      <c r="GX702" s="147"/>
      <c r="GY702" s="147"/>
      <c r="GZ702" s="147"/>
      <c r="HA702" s="147"/>
      <c r="HB702" s="147"/>
      <c r="HC702" s="147"/>
      <c r="HD702" s="147"/>
      <c r="HE702" s="147"/>
      <c r="HF702" s="147"/>
      <c r="HG702" s="147"/>
      <c r="HI702" s="147"/>
      <c r="HJ702" s="147"/>
      <c r="HK702" s="147"/>
      <c r="HL702" s="147"/>
      <c r="HM702" s="147"/>
    </row>
    <row r="703" spans="1:221" s="149" customFormat="1" ht="12" customHeight="1" x14ac:dyDescent="0.2">
      <c r="A703" s="150">
        <v>465</v>
      </c>
      <c r="B703" s="151" t="s">
        <v>2574</v>
      </c>
      <c r="C703" s="161"/>
      <c r="D703" s="161"/>
      <c r="E703" s="162"/>
      <c r="F703" s="154">
        <f t="shared" si="167"/>
        <v>22.548204034702625</v>
      </c>
      <c r="G703" s="306">
        <v>1974</v>
      </c>
      <c r="H703" s="281">
        <v>2025</v>
      </c>
      <c r="I703" s="154">
        <f t="shared" si="166"/>
        <v>1819761.88</v>
      </c>
      <c r="J703" s="152">
        <f t="shared" si="172"/>
        <v>9369915.2599999998</v>
      </c>
      <c r="K703" s="155">
        <f t="shared" si="173"/>
        <v>0</v>
      </c>
      <c r="L703" s="192">
        <v>0</v>
      </c>
      <c r="M703" s="192">
        <v>0</v>
      </c>
      <c r="N703" s="192">
        <v>0</v>
      </c>
      <c r="O703" s="192">
        <v>0</v>
      </c>
      <c r="P703" s="192">
        <v>0</v>
      </c>
      <c r="Q703" s="155"/>
      <c r="R703" s="155">
        <v>0</v>
      </c>
      <c r="S703" s="155"/>
      <c r="T703" s="155">
        <v>0</v>
      </c>
      <c r="U703" s="155"/>
      <c r="V703" s="155">
        <v>0</v>
      </c>
      <c r="W703" s="197" t="str">
        <f t="shared" si="177"/>
        <v>0</v>
      </c>
      <c r="X703" s="155">
        <v>0</v>
      </c>
      <c r="Y703" s="162" t="s">
        <v>235</v>
      </c>
      <c r="Z703" s="144">
        <v>1233.2</v>
      </c>
      <c r="AA703" s="155">
        <f t="shared" si="174"/>
        <v>8948269.0700000003</v>
      </c>
      <c r="AB703" s="144">
        <v>0</v>
      </c>
      <c r="AC703" s="144">
        <v>0</v>
      </c>
      <c r="AD703" s="144">
        <v>0</v>
      </c>
      <c r="AE703" s="144">
        <v>0</v>
      </c>
      <c r="AF703" s="144">
        <v>0</v>
      </c>
      <c r="AG703" s="144">
        <v>0</v>
      </c>
      <c r="AH703" s="144">
        <v>0</v>
      </c>
      <c r="AI703" s="144">
        <v>0</v>
      </c>
      <c r="AJ703" s="144">
        <v>0</v>
      </c>
      <c r="AK703" s="144">
        <v>0</v>
      </c>
      <c r="AL703" s="144">
        <v>0</v>
      </c>
      <c r="AM703" s="144">
        <f t="shared" si="175"/>
        <v>281097.46000000002</v>
      </c>
      <c r="AN703" s="144">
        <f t="shared" si="176"/>
        <v>140548.73000000001</v>
      </c>
      <c r="AO703" s="144">
        <v>0</v>
      </c>
      <c r="AP703" s="144" t="s">
        <v>4526</v>
      </c>
      <c r="AQ703" s="294"/>
      <c r="AR703" s="144"/>
      <c r="AS703" s="271"/>
      <c r="AT703" s="144"/>
      <c r="AU703" s="144"/>
      <c r="AV703" s="158" t="s">
        <v>914</v>
      </c>
      <c r="AW703" s="159" t="s">
        <v>2573</v>
      </c>
      <c r="AX703" s="159" t="s">
        <v>2574</v>
      </c>
      <c r="AY703" s="159" t="s">
        <v>878</v>
      </c>
      <c r="AZ703" s="159" t="s">
        <v>879</v>
      </c>
      <c r="BA703" s="158" t="s">
        <v>1090</v>
      </c>
      <c r="BB703" s="159" t="s">
        <v>891</v>
      </c>
      <c r="BC703" s="158" t="s">
        <v>846</v>
      </c>
      <c r="BD703" s="158" t="s">
        <v>845</v>
      </c>
      <c r="BE703" s="158" t="s">
        <v>1751</v>
      </c>
      <c r="BF703" s="160">
        <v>3938.9</v>
      </c>
      <c r="BG703" s="160">
        <v>3720.5</v>
      </c>
      <c r="BH703" s="158" t="s">
        <v>883</v>
      </c>
      <c r="BI703" s="193">
        <v>7.5</v>
      </c>
      <c r="BJ703" s="159" t="s">
        <v>884</v>
      </c>
      <c r="BK703" s="160">
        <v>1233.2</v>
      </c>
      <c r="BL703" s="160">
        <v>913.5</v>
      </c>
      <c r="BM703" s="160">
        <v>2672.2</v>
      </c>
      <c r="BN703" s="158"/>
      <c r="BO703" s="159" t="s">
        <v>885</v>
      </c>
      <c r="BP703" s="159" t="s">
        <v>886</v>
      </c>
      <c r="BQ703" s="204" t="s">
        <v>913</v>
      </c>
      <c r="BR703" s="160">
        <v>6829473.9299999997</v>
      </c>
      <c r="BS703" s="160">
        <v>1819761.88</v>
      </c>
      <c r="BT703" s="160">
        <v>0</v>
      </c>
      <c r="BU703" s="138">
        <v>1819761.88</v>
      </c>
      <c r="BV703" s="160">
        <v>1819761.88</v>
      </c>
      <c r="BW703" s="160">
        <v>1819761.88</v>
      </c>
      <c r="BX703" s="160">
        <v>0</v>
      </c>
      <c r="BY703" s="160">
        <v>1819584.14</v>
      </c>
      <c r="BZ703" s="160">
        <v>1819584.14</v>
      </c>
      <c r="CA703" s="160">
        <v>0</v>
      </c>
      <c r="CB703" s="160">
        <v>1819584.14</v>
      </c>
      <c r="CC703" s="160">
        <v>1819584.14</v>
      </c>
      <c r="CD703" s="160">
        <v>0</v>
      </c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  <c r="EH703" s="145"/>
      <c r="EI703" s="145"/>
      <c r="EJ703" s="145"/>
      <c r="EK703" s="145"/>
      <c r="EL703" s="145"/>
      <c r="EM703" s="145"/>
      <c r="EN703" s="145"/>
      <c r="EO703" s="145"/>
      <c r="EP703" s="145"/>
      <c r="EQ703" s="145"/>
      <c r="ER703" s="145"/>
      <c r="ES703" s="145"/>
      <c r="ET703" s="145"/>
      <c r="EU703" s="145"/>
      <c r="EV703" s="145"/>
      <c r="EW703" s="145"/>
      <c r="EX703" s="145"/>
      <c r="EY703" s="145"/>
      <c r="EZ703" s="145"/>
      <c r="FA703" s="145"/>
      <c r="FB703" s="145"/>
      <c r="FC703" s="145"/>
      <c r="FD703" s="145"/>
      <c r="FE703" s="145"/>
      <c r="FF703" s="145"/>
      <c r="FG703" s="145"/>
      <c r="FH703" s="145"/>
      <c r="FI703" s="145"/>
      <c r="FJ703" s="145"/>
      <c r="FK703" s="145"/>
      <c r="FL703" s="145"/>
      <c r="FM703" s="145"/>
      <c r="FN703" s="145"/>
      <c r="FO703" s="145"/>
      <c r="FP703" s="145"/>
      <c r="FQ703" s="145"/>
      <c r="FR703" s="145"/>
      <c r="FS703" s="145"/>
      <c r="FT703" s="146"/>
      <c r="FU703" s="147"/>
      <c r="FV703" s="147"/>
      <c r="FW703" s="147"/>
      <c r="FX703" s="147"/>
      <c r="FY703" s="147"/>
      <c r="FZ703" s="147"/>
      <c r="GA703" s="147"/>
      <c r="GB703" s="147"/>
      <c r="GC703" s="147"/>
      <c r="GD703" s="147"/>
      <c r="GE703" s="147"/>
      <c r="GF703" s="147"/>
      <c r="GG703" s="148"/>
      <c r="GH703" s="147"/>
      <c r="GI703" s="147"/>
      <c r="GJ703" s="147"/>
      <c r="GK703" s="147"/>
      <c r="GL703" s="147"/>
      <c r="GM703" s="147"/>
      <c r="GN703" s="147"/>
      <c r="GO703" s="147"/>
      <c r="GP703" s="147"/>
      <c r="GQ703" s="147"/>
      <c r="GR703" s="147"/>
      <c r="GS703" s="147"/>
      <c r="GT703" s="147"/>
      <c r="GU703" s="147"/>
      <c r="GV703" s="147"/>
      <c r="GW703" s="147"/>
      <c r="GX703" s="147"/>
      <c r="GY703" s="147"/>
      <c r="GZ703" s="147"/>
      <c r="HA703" s="147"/>
      <c r="HB703" s="147"/>
      <c r="HC703" s="147"/>
      <c r="HD703" s="147"/>
      <c r="HE703" s="147"/>
      <c r="HF703" s="147"/>
      <c r="HG703" s="147"/>
      <c r="HI703" s="147"/>
      <c r="HJ703" s="147"/>
      <c r="HK703" s="147"/>
      <c r="HL703" s="147"/>
      <c r="HM703" s="147"/>
    </row>
    <row r="704" spans="1:221" s="149" customFormat="1" ht="12" customHeight="1" x14ac:dyDescent="0.2">
      <c r="A704" s="150">
        <v>466</v>
      </c>
      <c r="B704" s="151" t="s">
        <v>2576</v>
      </c>
      <c r="C704" s="161"/>
      <c r="D704" s="161"/>
      <c r="E704" s="162"/>
      <c r="F704" s="154">
        <f t="shared" si="167"/>
        <v>23.185483926805141</v>
      </c>
      <c r="G704" s="306">
        <v>1988</v>
      </c>
      <c r="H704" s="281">
        <v>2025</v>
      </c>
      <c r="I704" s="154">
        <f t="shared" si="166"/>
        <v>682240.1</v>
      </c>
      <c r="J704" s="152">
        <f t="shared" si="172"/>
        <v>3495103.01</v>
      </c>
      <c r="K704" s="155">
        <f t="shared" si="173"/>
        <v>0</v>
      </c>
      <c r="L704" s="192">
        <v>0</v>
      </c>
      <c r="M704" s="192">
        <v>0</v>
      </c>
      <c r="N704" s="192">
        <v>0</v>
      </c>
      <c r="O704" s="192">
        <v>0</v>
      </c>
      <c r="P704" s="192">
        <v>0</v>
      </c>
      <c r="Q704" s="155"/>
      <c r="R704" s="155">
        <v>0</v>
      </c>
      <c r="S704" s="155"/>
      <c r="T704" s="155">
        <v>0</v>
      </c>
      <c r="U704" s="155"/>
      <c r="V704" s="155">
        <v>0</v>
      </c>
      <c r="W704" s="197" t="str">
        <f t="shared" si="177"/>
        <v>0</v>
      </c>
      <c r="X704" s="155">
        <v>0</v>
      </c>
      <c r="Y704" s="162" t="s">
        <v>235</v>
      </c>
      <c r="Z704" s="144">
        <v>460</v>
      </c>
      <c r="AA704" s="155">
        <f t="shared" si="174"/>
        <v>3337823.37</v>
      </c>
      <c r="AB704" s="144">
        <v>0</v>
      </c>
      <c r="AC704" s="144">
        <v>0</v>
      </c>
      <c r="AD704" s="144">
        <v>0</v>
      </c>
      <c r="AE704" s="144">
        <v>0</v>
      </c>
      <c r="AF704" s="144">
        <v>0</v>
      </c>
      <c r="AG704" s="144">
        <v>0</v>
      </c>
      <c r="AH704" s="144">
        <v>0</v>
      </c>
      <c r="AI704" s="144">
        <v>0</v>
      </c>
      <c r="AJ704" s="144">
        <v>0</v>
      </c>
      <c r="AK704" s="144">
        <v>0</v>
      </c>
      <c r="AL704" s="144">
        <v>0</v>
      </c>
      <c r="AM704" s="144">
        <f t="shared" si="175"/>
        <v>104853.09</v>
      </c>
      <c r="AN704" s="144">
        <f t="shared" si="176"/>
        <v>52426.55</v>
      </c>
      <c r="AO704" s="144">
        <v>0</v>
      </c>
      <c r="AP704" s="144" t="s">
        <v>4526</v>
      </c>
      <c r="AQ704" s="294"/>
      <c r="AR704" s="144"/>
      <c r="AS704" s="271"/>
      <c r="AT704" s="144"/>
      <c r="AU704" s="144"/>
      <c r="AV704" s="158" t="s">
        <v>919</v>
      </c>
      <c r="AW704" s="159" t="s">
        <v>2575</v>
      </c>
      <c r="AX704" s="159" t="s">
        <v>2576</v>
      </c>
      <c r="AY704" s="159" t="s">
        <v>878</v>
      </c>
      <c r="AZ704" s="159" t="s">
        <v>879</v>
      </c>
      <c r="BA704" s="158" t="s">
        <v>1410</v>
      </c>
      <c r="BB704" s="159" t="s">
        <v>891</v>
      </c>
      <c r="BC704" s="158" t="s">
        <v>846</v>
      </c>
      <c r="BD704" s="158" t="s">
        <v>166</v>
      </c>
      <c r="BE704" s="158" t="s">
        <v>2577</v>
      </c>
      <c r="BF704" s="160">
        <v>1498</v>
      </c>
      <c r="BG704" s="160">
        <v>1348</v>
      </c>
      <c r="BH704" s="158" t="s">
        <v>883</v>
      </c>
      <c r="BI704" s="193">
        <v>7.5</v>
      </c>
      <c r="BJ704" s="159" t="s">
        <v>892</v>
      </c>
      <c r="BK704" s="160">
        <v>460</v>
      </c>
      <c r="BL704" s="160">
        <v>413.3</v>
      </c>
      <c r="BM704" s="160">
        <v>928</v>
      </c>
      <c r="BN704" s="158"/>
      <c r="BO704" s="159" t="s">
        <v>885</v>
      </c>
      <c r="BP704" s="159" t="s">
        <v>886</v>
      </c>
      <c r="BQ704" s="204" t="s">
        <v>887</v>
      </c>
      <c r="BR704" s="160">
        <v>2653896.4</v>
      </c>
      <c r="BS704" s="160">
        <v>682240.1</v>
      </c>
      <c r="BT704" s="160">
        <v>0</v>
      </c>
      <c r="BU704" s="138">
        <v>682240.1</v>
      </c>
      <c r="BV704" s="160">
        <v>682240.1</v>
      </c>
      <c r="BW704" s="160">
        <v>682240.1</v>
      </c>
      <c r="BX704" s="160">
        <v>0</v>
      </c>
      <c r="BY704" s="160">
        <v>682099.18</v>
      </c>
      <c r="BZ704" s="160">
        <v>682099.18</v>
      </c>
      <c r="CA704" s="160">
        <v>0</v>
      </c>
      <c r="CB704" s="160">
        <v>682099.18</v>
      </c>
      <c r="CC704" s="160">
        <v>682099.18</v>
      </c>
      <c r="CD704" s="160">
        <v>0</v>
      </c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  <c r="EH704" s="145"/>
      <c r="EI704" s="145"/>
      <c r="EJ704" s="145"/>
      <c r="EK704" s="145"/>
      <c r="EL704" s="145"/>
      <c r="EM704" s="145"/>
      <c r="EN704" s="145"/>
      <c r="EO704" s="145"/>
      <c r="EP704" s="145"/>
      <c r="EQ704" s="145"/>
      <c r="ER704" s="145"/>
      <c r="ES704" s="145"/>
      <c r="ET704" s="145"/>
      <c r="EU704" s="145"/>
      <c r="EV704" s="145"/>
      <c r="EW704" s="145"/>
      <c r="EX704" s="145"/>
      <c r="EY704" s="145"/>
      <c r="EZ704" s="145"/>
      <c r="FA704" s="145"/>
      <c r="FB704" s="145"/>
      <c r="FC704" s="145"/>
      <c r="FD704" s="145"/>
      <c r="FE704" s="145"/>
      <c r="FF704" s="145"/>
      <c r="FG704" s="145"/>
      <c r="FH704" s="145"/>
      <c r="FI704" s="145"/>
      <c r="FJ704" s="145"/>
      <c r="FK704" s="145"/>
      <c r="FL704" s="145"/>
      <c r="FM704" s="145"/>
      <c r="FN704" s="145"/>
      <c r="FO704" s="145"/>
      <c r="FP704" s="145"/>
      <c r="FQ704" s="145"/>
      <c r="FR704" s="145"/>
      <c r="FS704" s="145"/>
      <c r="FT704" s="146"/>
      <c r="FU704" s="147"/>
      <c r="FV704" s="147"/>
      <c r="FW704" s="147"/>
      <c r="FX704" s="147"/>
      <c r="FY704" s="147"/>
      <c r="FZ704" s="147"/>
      <c r="GA704" s="147"/>
      <c r="GB704" s="147"/>
      <c r="GC704" s="147"/>
      <c r="GD704" s="147"/>
      <c r="GE704" s="147"/>
      <c r="GF704" s="147"/>
      <c r="GG704" s="148"/>
      <c r="GH704" s="147"/>
      <c r="GI704" s="147"/>
      <c r="GJ704" s="147"/>
      <c r="GK704" s="147"/>
      <c r="GL704" s="147"/>
      <c r="GM704" s="147"/>
      <c r="GN704" s="147"/>
      <c r="GO704" s="147"/>
      <c r="GP704" s="147"/>
      <c r="GQ704" s="147"/>
      <c r="GR704" s="147"/>
      <c r="GS704" s="147"/>
      <c r="GT704" s="147"/>
      <c r="GU704" s="147"/>
      <c r="GV704" s="147"/>
      <c r="GW704" s="147"/>
      <c r="GX704" s="147"/>
      <c r="GY704" s="147"/>
      <c r="GZ704" s="147"/>
      <c r="HA704" s="147"/>
      <c r="HB704" s="147"/>
      <c r="HC704" s="147"/>
      <c r="HD704" s="147"/>
      <c r="HE704" s="147"/>
      <c r="HF704" s="147"/>
      <c r="HG704" s="147"/>
      <c r="HI704" s="147"/>
      <c r="HJ704" s="147"/>
      <c r="HK704" s="147"/>
      <c r="HL704" s="147"/>
      <c r="HM704" s="147"/>
    </row>
    <row r="705" spans="1:221" s="149" customFormat="1" ht="12" customHeight="1" x14ac:dyDescent="0.2">
      <c r="A705" s="150">
        <v>467</v>
      </c>
      <c r="B705" s="151" t="s">
        <v>2579</v>
      </c>
      <c r="C705" s="161"/>
      <c r="D705" s="161"/>
      <c r="E705" s="162"/>
      <c r="F705" s="154">
        <f t="shared" si="167"/>
        <v>33.749243419537706</v>
      </c>
      <c r="G705" s="306">
        <v>1968</v>
      </c>
      <c r="H705" s="281">
        <v>2025</v>
      </c>
      <c r="I705" s="154">
        <f t="shared" si="166"/>
        <v>1333689.68</v>
      </c>
      <c r="J705" s="152">
        <f t="shared" si="172"/>
        <v>9394730.2200000007</v>
      </c>
      <c r="K705" s="155">
        <f t="shared" si="173"/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55"/>
      <c r="R705" s="155">
        <v>0</v>
      </c>
      <c r="S705" s="155"/>
      <c r="T705" s="155">
        <v>0</v>
      </c>
      <c r="U705" s="155"/>
      <c r="V705" s="155">
        <v>0</v>
      </c>
      <c r="W705" s="197" t="str">
        <f t="shared" si="177"/>
        <v>0</v>
      </c>
      <c r="X705" s="155">
        <v>0</v>
      </c>
      <c r="Y705" s="162" t="s">
        <v>234</v>
      </c>
      <c r="Z705" s="144">
        <v>1063</v>
      </c>
      <c r="AA705" s="155">
        <f t="shared" si="174"/>
        <v>8971967.3599999994</v>
      </c>
      <c r="AB705" s="144">
        <v>0</v>
      </c>
      <c r="AC705" s="144">
        <v>0</v>
      </c>
      <c r="AD705" s="144">
        <v>0</v>
      </c>
      <c r="AE705" s="144">
        <v>0</v>
      </c>
      <c r="AF705" s="144">
        <v>0</v>
      </c>
      <c r="AG705" s="144">
        <v>0</v>
      </c>
      <c r="AH705" s="144">
        <v>0</v>
      </c>
      <c r="AI705" s="144">
        <v>0</v>
      </c>
      <c r="AJ705" s="144">
        <v>0</v>
      </c>
      <c r="AK705" s="144">
        <v>0</v>
      </c>
      <c r="AL705" s="144">
        <v>0</v>
      </c>
      <c r="AM705" s="144">
        <f t="shared" si="175"/>
        <v>281841.90999999997</v>
      </c>
      <c r="AN705" s="144">
        <f t="shared" si="176"/>
        <v>140920.95000000001</v>
      </c>
      <c r="AO705" s="144">
        <v>0</v>
      </c>
      <c r="AP705" s="144" t="s">
        <v>4526</v>
      </c>
      <c r="AQ705" s="294"/>
      <c r="AR705" s="144"/>
      <c r="AS705" s="271"/>
      <c r="AT705" s="144"/>
      <c r="AU705" s="144"/>
      <c r="AV705" s="158" t="s">
        <v>922</v>
      </c>
      <c r="AW705" s="159" t="s">
        <v>2578</v>
      </c>
      <c r="AX705" s="159" t="s">
        <v>2579</v>
      </c>
      <c r="AY705" s="159" t="s">
        <v>878</v>
      </c>
      <c r="AZ705" s="159" t="s">
        <v>879</v>
      </c>
      <c r="BA705" s="158" t="s">
        <v>1500</v>
      </c>
      <c r="BB705" s="159" t="s">
        <v>891</v>
      </c>
      <c r="BC705" s="158" t="s">
        <v>846</v>
      </c>
      <c r="BD705" s="158" t="s">
        <v>845</v>
      </c>
      <c r="BE705" s="158" t="s">
        <v>2580</v>
      </c>
      <c r="BF705" s="160">
        <v>2931.9</v>
      </c>
      <c r="BG705" s="160">
        <v>2653.9</v>
      </c>
      <c r="BH705" s="158" t="s">
        <v>883</v>
      </c>
      <c r="BI705" s="193">
        <v>7.5</v>
      </c>
      <c r="BJ705" s="159" t="s">
        <v>884</v>
      </c>
      <c r="BK705" s="160">
        <v>1063</v>
      </c>
      <c r="BL705" s="160">
        <v>722.1</v>
      </c>
      <c r="BM705" s="160">
        <v>1746</v>
      </c>
      <c r="BN705" s="158"/>
      <c r="BO705" s="159" t="s">
        <v>885</v>
      </c>
      <c r="BP705" s="159" t="s">
        <v>886</v>
      </c>
      <c r="BQ705" s="204" t="s">
        <v>913</v>
      </c>
      <c r="BR705" s="160">
        <v>5886904.6299999999</v>
      </c>
      <c r="BS705" s="160">
        <v>1333689.68</v>
      </c>
      <c r="BT705" s="160">
        <v>0</v>
      </c>
      <c r="BU705" s="138">
        <v>1333689.68</v>
      </c>
      <c r="BV705" s="160">
        <v>1333689.68</v>
      </c>
      <c r="BW705" s="160">
        <v>1333689.68</v>
      </c>
      <c r="BX705" s="160">
        <v>0</v>
      </c>
      <c r="BY705" s="160">
        <v>1327158.6599999999</v>
      </c>
      <c r="BZ705" s="160">
        <v>1327158.6599999999</v>
      </c>
      <c r="CA705" s="160">
        <v>0</v>
      </c>
      <c r="CB705" s="160">
        <v>1327158.6599999999</v>
      </c>
      <c r="CC705" s="160">
        <v>1327158.6599999999</v>
      </c>
      <c r="CD705" s="160">
        <v>0</v>
      </c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  <c r="EH705" s="145"/>
      <c r="EI705" s="145"/>
      <c r="EJ705" s="145"/>
      <c r="EK705" s="145"/>
      <c r="EL705" s="145"/>
      <c r="EM705" s="145"/>
      <c r="EN705" s="145"/>
      <c r="EO705" s="145"/>
      <c r="EP705" s="145"/>
      <c r="EQ705" s="145"/>
      <c r="ER705" s="145"/>
      <c r="ES705" s="145"/>
      <c r="ET705" s="145"/>
      <c r="EU705" s="145"/>
      <c r="EV705" s="145"/>
      <c r="EW705" s="145"/>
      <c r="EX705" s="145"/>
      <c r="EY705" s="145"/>
      <c r="EZ705" s="145"/>
      <c r="FA705" s="145"/>
      <c r="FB705" s="145"/>
      <c r="FC705" s="145"/>
      <c r="FD705" s="145"/>
      <c r="FE705" s="145"/>
      <c r="FF705" s="145"/>
      <c r="FG705" s="145"/>
      <c r="FH705" s="145"/>
      <c r="FI705" s="145"/>
      <c r="FJ705" s="145"/>
      <c r="FK705" s="145"/>
      <c r="FL705" s="145"/>
      <c r="FM705" s="145"/>
      <c r="FN705" s="145"/>
      <c r="FO705" s="145"/>
      <c r="FP705" s="145"/>
      <c r="FQ705" s="145"/>
      <c r="FR705" s="145"/>
      <c r="FS705" s="145"/>
      <c r="FT705" s="146"/>
      <c r="FU705" s="147"/>
      <c r="FV705" s="147"/>
      <c r="FW705" s="147"/>
      <c r="FX705" s="147"/>
      <c r="FY705" s="147"/>
      <c r="FZ705" s="147"/>
      <c r="GA705" s="147"/>
      <c r="GB705" s="147"/>
      <c r="GC705" s="147"/>
      <c r="GD705" s="147"/>
      <c r="GE705" s="147"/>
      <c r="GF705" s="147"/>
      <c r="GG705" s="148"/>
      <c r="GH705" s="147"/>
      <c r="GI705" s="147"/>
      <c r="GJ705" s="147"/>
      <c r="GK705" s="147"/>
      <c r="GL705" s="147"/>
      <c r="GM705" s="147"/>
      <c r="GN705" s="147"/>
      <c r="GO705" s="147"/>
      <c r="GP705" s="147"/>
      <c r="GQ705" s="147"/>
      <c r="GR705" s="147"/>
      <c r="GS705" s="147"/>
      <c r="GT705" s="147"/>
      <c r="GU705" s="147"/>
      <c r="GV705" s="147"/>
      <c r="GW705" s="147"/>
      <c r="GX705" s="147"/>
      <c r="GY705" s="147"/>
      <c r="GZ705" s="147"/>
      <c r="HA705" s="147"/>
      <c r="HB705" s="147"/>
      <c r="HC705" s="147"/>
      <c r="HD705" s="147"/>
      <c r="HE705" s="147"/>
      <c r="HF705" s="147"/>
      <c r="HG705" s="147"/>
      <c r="HI705" s="147"/>
      <c r="HJ705" s="147"/>
      <c r="HK705" s="147"/>
      <c r="HL705" s="147"/>
      <c r="HM705" s="147"/>
    </row>
    <row r="706" spans="1:221" s="149" customFormat="1" ht="12" customHeight="1" x14ac:dyDescent="0.2">
      <c r="A706" s="150">
        <v>468</v>
      </c>
      <c r="B706" s="151" t="s">
        <v>2582</v>
      </c>
      <c r="C706" s="161"/>
      <c r="D706" s="161"/>
      <c r="E706" s="162"/>
      <c r="F706" s="154">
        <f t="shared" si="167"/>
        <v>68.676359704292167</v>
      </c>
      <c r="G706" s="306">
        <v>1994</v>
      </c>
      <c r="H706" s="281">
        <v>2025</v>
      </c>
      <c r="I706" s="154">
        <f t="shared" si="166"/>
        <v>768839.57</v>
      </c>
      <c r="J706" s="152">
        <f t="shared" si="172"/>
        <v>4346084.5999999996</v>
      </c>
      <c r="K706" s="155">
        <f t="shared" si="173"/>
        <v>0</v>
      </c>
      <c r="L706" s="192">
        <v>0</v>
      </c>
      <c r="M706" s="192">
        <v>0</v>
      </c>
      <c r="N706" s="192">
        <v>0</v>
      </c>
      <c r="O706" s="192">
        <v>0</v>
      </c>
      <c r="P706" s="192">
        <v>0</v>
      </c>
      <c r="Q706" s="155"/>
      <c r="R706" s="155">
        <v>0</v>
      </c>
      <c r="S706" s="155"/>
      <c r="T706" s="155">
        <v>0</v>
      </c>
      <c r="U706" s="155"/>
      <c r="V706" s="155">
        <v>0</v>
      </c>
      <c r="W706" s="197" t="str">
        <f t="shared" si="177"/>
        <v>0</v>
      </c>
      <c r="X706" s="155">
        <v>0</v>
      </c>
      <c r="Y706" s="162" t="s">
        <v>235</v>
      </c>
      <c r="Z706" s="144">
        <v>572</v>
      </c>
      <c r="AA706" s="155">
        <f t="shared" si="174"/>
        <v>4150510.79</v>
      </c>
      <c r="AB706" s="144">
        <v>0</v>
      </c>
      <c r="AC706" s="144">
        <v>0</v>
      </c>
      <c r="AD706" s="144">
        <v>0</v>
      </c>
      <c r="AE706" s="144">
        <v>0</v>
      </c>
      <c r="AF706" s="144">
        <v>0</v>
      </c>
      <c r="AG706" s="144">
        <v>0</v>
      </c>
      <c r="AH706" s="144">
        <v>0</v>
      </c>
      <c r="AI706" s="144">
        <v>0</v>
      </c>
      <c r="AJ706" s="144">
        <v>0</v>
      </c>
      <c r="AK706" s="144">
        <v>0</v>
      </c>
      <c r="AL706" s="144">
        <v>0</v>
      </c>
      <c r="AM706" s="144">
        <f t="shared" si="175"/>
        <v>130382.54</v>
      </c>
      <c r="AN706" s="144">
        <f t="shared" si="176"/>
        <v>65191.27</v>
      </c>
      <c r="AO706" s="144">
        <v>0</v>
      </c>
      <c r="AP706" s="144" t="s">
        <v>4526</v>
      </c>
      <c r="AQ706" s="294"/>
      <c r="AR706" s="144" t="s">
        <v>4544</v>
      </c>
      <c r="AS706" s="271">
        <v>2019</v>
      </c>
      <c r="AT706" s="144">
        <v>5758962.6900000004</v>
      </c>
      <c r="AU706" s="144"/>
      <c r="AV706" s="158" t="s">
        <v>925</v>
      </c>
      <c r="AW706" s="159" t="s">
        <v>2581</v>
      </c>
      <c r="AX706" s="159" t="s">
        <v>2582</v>
      </c>
      <c r="AY706" s="159" t="s">
        <v>878</v>
      </c>
      <c r="AZ706" s="159" t="s">
        <v>879</v>
      </c>
      <c r="BA706" s="158" t="s">
        <v>1023</v>
      </c>
      <c r="BB706" s="159" t="s">
        <v>891</v>
      </c>
      <c r="BC706" s="158" t="s">
        <v>845</v>
      </c>
      <c r="BD706" s="158" t="s">
        <v>166</v>
      </c>
      <c r="BE706" s="158" t="s">
        <v>1409</v>
      </c>
      <c r="BF706" s="160">
        <v>1841.5</v>
      </c>
      <c r="BG706" s="160">
        <v>1510.5</v>
      </c>
      <c r="BH706" s="158" t="s">
        <v>883</v>
      </c>
      <c r="BI706" s="193">
        <v>7.5</v>
      </c>
      <c r="BJ706" s="159" t="s">
        <v>884</v>
      </c>
      <c r="BK706" s="160">
        <v>572</v>
      </c>
      <c r="BL706" s="160">
        <v>0</v>
      </c>
      <c r="BM706" s="160">
        <v>957</v>
      </c>
      <c r="BN706" s="158"/>
      <c r="BO706" s="159" t="s">
        <v>885</v>
      </c>
      <c r="BP706" s="159" t="s">
        <v>886</v>
      </c>
      <c r="BQ706" s="204" t="s">
        <v>913</v>
      </c>
      <c r="BR706" s="160">
        <v>3167741.72</v>
      </c>
      <c r="BS706" s="160">
        <v>768839.57</v>
      </c>
      <c r="BT706" s="160">
        <v>0</v>
      </c>
      <c r="BU706" s="138">
        <v>768839.57</v>
      </c>
      <c r="BV706" s="160">
        <v>-4891497.1900000004</v>
      </c>
      <c r="BW706" s="160">
        <v>768839.57</v>
      </c>
      <c r="BX706" s="160">
        <v>0</v>
      </c>
      <c r="BY706" s="160">
        <v>765061.27</v>
      </c>
      <c r="BZ706" s="160">
        <v>765061.27</v>
      </c>
      <c r="CA706" s="160">
        <v>0</v>
      </c>
      <c r="CB706" s="160">
        <v>765061.27</v>
      </c>
      <c r="CC706" s="160">
        <v>765061.27</v>
      </c>
      <c r="CD706" s="160">
        <v>0</v>
      </c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  <c r="EH706" s="145"/>
      <c r="EI706" s="145"/>
      <c r="EJ706" s="145"/>
      <c r="EK706" s="145"/>
      <c r="EL706" s="145"/>
      <c r="EM706" s="145"/>
      <c r="EN706" s="145"/>
      <c r="EO706" s="145"/>
      <c r="EP706" s="145"/>
      <c r="EQ706" s="145"/>
      <c r="ER706" s="145"/>
      <c r="ES706" s="145"/>
      <c r="ET706" s="145"/>
      <c r="EU706" s="145"/>
      <c r="EV706" s="145"/>
      <c r="EW706" s="145"/>
      <c r="EX706" s="145"/>
      <c r="EY706" s="145"/>
      <c r="EZ706" s="145"/>
      <c r="FA706" s="145"/>
      <c r="FB706" s="145"/>
      <c r="FC706" s="145"/>
      <c r="FD706" s="145"/>
      <c r="FE706" s="145"/>
      <c r="FF706" s="145"/>
      <c r="FG706" s="145"/>
      <c r="FH706" s="145"/>
      <c r="FI706" s="145"/>
      <c r="FJ706" s="145"/>
      <c r="FK706" s="145"/>
      <c r="FL706" s="145"/>
      <c r="FM706" s="145"/>
      <c r="FN706" s="145"/>
      <c r="FO706" s="145"/>
      <c r="FP706" s="145"/>
      <c r="FQ706" s="145"/>
      <c r="FR706" s="145"/>
      <c r="FS706" s="145"/>
      <c r="FT706" s="146"/>
      <c r="FU706" s="147"/>
      <c r="FV706" s="147"/>
      <c r="FW706" s="147"/>
      <c r="FX706" s="147"/>
      <c r="FY706" s="147"/>
      <c r="FZ706" s="147"/>
      <c r="GA706" s="147"/>
      <c r="GB706" s="147"/>
      <c r="GC706" s="147"/>
      <c r="GD706" s="147"/>
      <c r="GE706" s="147"/>
      <c r="GF706" s="147"/>
      <c r="GG706" s="148"/>
      <c r="GH706" s="147"/>
      <c r="GI706" s="147"/>
      <c r="GJ706" s="147"/>
      <c r="GK706" s="147"/>
      <c r="GL706" s="147"/>
      <c r="GM706" s="147"/>
      <c r="GN706" s="147"/>
      <c r="GO706" s="147"/>
      <c r="GP706" s="147"/>
      <c r="GQ706" s="147"/>
      <c r="GR706" s="147"/>
      <c r="GS706" s="147"/>
      <c r="GT706" s="147"/>
      <c r="GU706" s="147"/>
      <c r="GV706" s="147"/>
      <c r="GW706" s="147"/>
      <c r="GX706" s="147"/>
      <c r="GY706" s="147"/>
      <c r="GZ706" s="147"/>
      <c r="HA706" s="147"/>
      <c r="HB706" s="147"/>
      <c r="HC706" s="147"/>
      <c r="HD706" s="147"/>
      <c r="HE706" s="147"/>
      <c r="HF706" s="147"/>
      <c r="HG706" s="147"/>
      <c r="HI706" s="147"/>
      <c r="HJ706" s="147"/>
      <c r="HK706" s="147"/>
      <c r="HL706" s="147"/>
      <c r="HM706" s="147"/>
    </row>
    <row r="707" spans="1:221" s="149" customFormat="1" ht="12" customHeight="1" x14ac:dyDescent="0.2">
      <c r="A707" s="150">
        <v>469</v>
      </c>
      <c r="B707" s="151" t="s">
        <v>2584</v>
      </c>
      <c r="C707" s="161"/>
      <c r="D707" s="161"/>
      <c r="E707" s="162"/>
      <c r="F707" s="154">
        <f t="shared" si="167"/>
        <v>29.839273265079257</v>
      </c>
      <c r="G707" s="306">
        <v>1968</v>
      </c>
      <c r="H707" s="281">
        <v>2025</v>
      </c>
      <c r="I707" s="154">
        <f t="shared" si="166"/>
        <v>1440790.81</v>
      </c>
      <c r="J707" s="152">
        <f t="shared" si="172"/>
        <v>9117660</v>
      </c>
      <c r="K707" s="155">
        <f t="shared" si="173"/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55"/>
      <c r="R707" s="155">
        <v>0</v>
      </c>
      <c r="S707" s="155"/>
      <c r="T707" s="155">
        <v>0</v>
      </c>
      <c r="U707" s="155"/>
      <c r="V707" s="155">
        <v>0</v>
      </c>
      <c r="W707" s="197" t="str">
        <f t="shared" si="177"/>
        <v>0</v>
      </c>
      <c r="X707" s="155">
        <v>0</v>
      </c>
      <c r="Y707" s="162" t="s">
        <v>235</v>
      </c>
      <c r="Z707" s="144">
        <v>1200</v>
      </c>
      <c r="AA707" s="155">
        <f t="shared" si="174"/>
        <v>8707365.3000000007</v>
      </c>
      <c r="AB707" s="144">
        <v>0</v>
      </c>
      <c r="AC707" s="144">
        <v>0</v>
      </c>
      <c r="AD707" s="144">
        <v>0</v>
      </c>
      <c r="AE707" s="144">
        <v>0</v>
      </c>
      <c r="AF707" s="144">
        <v>0</v>
      </c>
      <c r="AG707" s="144">
        <v>0</v>
      </c>
      <c r="AH707" s="144">
        <v>0</v>
      </c>
      <c r="AI707" s="144">
        <v>0</v>
      </c>
      <c r="AJ707" s="144">
        <v>0</v>
      </c>
      <c r="AK707" s="144">
        <v>0</v>
      </c>
      <c r="AL707" s="144">
        <v>0</v>
      </c>
      <c r="AM707" s="144">
        <f t="shared" si="175"/>
        <v>273529.8</v>
      </c>
      <c r="AN707" s="144">
        <f t="shared" si="176"/>
        <v>136764.9</v>
      </c>
      <c r="AO707" s="144">
        <v>0</v>
      </c>
      <c r="AP707" s="144" t="s">
        <v>4526</v>
      </c>
      <c r="AQ707" s="294"/>
      <c r="AR707" s="144"/>
      <c r="AS707" s="271"/>
      <c r="AT707" s="144"/>
      <c r="AU707" s="144"/>
      <c r="AV707" s="158" t="s">
        <v>930</v>
      </c>
      <c r="AW707" s="159" t="s">
        <v>2583</v>
      </c>
      <c r="AX707" s="159" t="s">
        <v>2584</v>
      </c>
      <c r="AY707" s="159" t="s">
        <v>878</v>
      </c>
      <c r="AZ707" s="159" t="s">
        <v>879</v>
      </c>
      <c r="BA707" s="158" t="s">
        <v>1500</v>
      </c>
      <c r="BB707" s="159" t="s">
        <v>891</v>
      </c>
      <c r="BC707" s="158" t="s">
        <v>846</v>
      </c>
      <c r="BD707" s="158" t="s">
        <v>845</v>
      </c>
      <c r="BE707" s="158" t="s">
        <v>1653</v>
      </c>
      <c r="BF707" s="160">
        <v>3196.5</v>
      </c>
      <c r="BG707" s="160">
        <v>2858.6</v>
      </c>
      <c r="BH707" s="158" t="s">
        <v>883</v>
      </c>
      <c r="BI707" s="193">
        <v>7.5</v>
      </c>
      <c r="BJ707" s="159" t="s">
        <v>884</v>
      </c>
      <c r="BK707" s="160">
        <v>1200</v>
      </c>
      <c r="BL707" s="160">
        <v>804.5</v>
      </c>
      <c r="BM707" s="160">
        <v>2108</v>
      </c>
      <c r="BN707" s="158"/>
      <c r="BO707" s="159" t="s">
        <v>885</v>
      </c>
      <c r="BP707" s="159" t="s">
        <v>886</v>
      </c>
      <c r="BQ707" s="204" t="s">
        <v>913</v>
      </c>
      <c r="BR707" s="160">
        <v>6645612</v>
      </c>
      <c r="BS707" s="160">
        <v>1440790.81</v>
      </c>
      <c r="BT707" s="160">
        <v>0</v>
      </c>
      <c r="BU707" s="138">
        <v>1440790.81</v>
      </c>
      <c r="BV707" s="160">
        <v>1440790.81</v>
      </c>
      <c r="BW707" s="160">
        <v>1440790.81</v>
      </c>
      <c r="BX707" s="160">
        <v>0</v>
      </c>
      <c r="BY707" s="160">
        <v>1439990.68</v>
      </c>
      <c r="BZ707" s="160">
        <v>1439990.68</v>
      </c>
      <c r="CA707" s="160">
        <v>0</v>
      </c>
      <c r="CB707" s="160">
        <v>1439990.68</v>
      </c>
      <c r="CC707" s="160">
        <v>1439990.68</v>
      </c>
      <c r="CD707" s="160">
        <v>0</v>
      </c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  <c r="EH707" s="145"/>
      <c r="EI707" s="145"/>
      <c r="EJ707" s="145"/>
      <c r="EK707" s="145"/>
      <c r="EL707" s="145"/>
      <c r="EM707" s="145"/>
      <c r="EN707" s="145"/>
      <c r="EO707" s="145"/>
      <c r="EP707" s="145"/>
      <c r="EQ707" s="145"/>
      <c r="ER707" s="145"/>
      <c r="ES707" s="145"/>
      <c r="ET707" s="145"/>
      <c r="EU707" s="145"/>
      <c r="EV707" s="145"/>
      <c r="EW707" s="145"/>
      <c r="EX707" s="145"/>
      <c r="EY707" s="145"/>
      <c r="EZ707" s="145"/>
      <c r="FA707" s="145"/>
      <c r="FB707" s="145"/>
      <c r="FC707" s="145"/>
      <c r="FD707" s="145"/>
      <c r="FE707" s="145"/>
      <c r="FF707" s="145"/>
      <c r="FG707" s="145"/>
      <c r="FH707" s="145"/>
      <c r="FI707" s="145"/>
      <c r="FJ707" s="145"/>
      <c r="FK707" s="145"/>
      <c r="FL707" s="145"/>
      <c r="FM707" s="145"/>
      <c r="FN707" s="145"/>
      <c r="FO707" s="145"/>
      <c r="FP707" s="145"/>
      <c r="FQ707" s="145"/>
      <c r="FR707" s="145"/>
      <c r="FS707" s="145"/>
      <c r="FT707" s="146"/>
      <c r="FU707" s="147"/>
      <c r="FV707" s="147"/>
      <c r="FW707" s="147"/>
      <c r="FX707" s="147"/>
      <c r="FY707" s="147"/>
      <c r="FZ707" s="147"/>
      <c r="GA707" s="147"/>
      <c r="GB707" s="147"/>
      <c r="GC707" s="147"/>
      <c r="GD707" s="147"/>
      <c r="GE707" s="147"/>
      <c r="GF707" s="147"/>
      <c r="GG707" s="148"/>
      <c r="GH707" s="147"/>
      <c r="GI707" s="147"/>
      <c r="GJ707" s="147"/>
      <c r="GK707" s="147"/>
      <c r="GL707" s="147"/>
      <c r="GM707" s="147"/>
      <c r="GN707" s="147"/>
      <c r="GO707" s="147"/>
      <c r="GP707" s="147"/>
      <c r="GQ707" s="147"/>
      <c r="GR707" s="147"/>
      <c r="GS707" s="147"/>
      <c r="GT707" s="147"/>
      <c r="GU707" s="147"/>
      <c r="GV707" s="147"/>
      <c r="GW707" s="147"/>
      <c r="GX707" s="147"/>
      <c r="GY707" s="147"/>
      <c r="GZ707" s="147"/>
      <c r="HA707" s="147"/>
      <c r="HB707" s="147"/>
      <c r="HC707" s="147"/>
      <c r="HD707" s="147"/>
      <c r="HE707" s="147"/>
      <c r="HF707" s="147"/>
      <c r="HG707" s="147"/>
      <c r="HI707" s="147"/>
      <c r="HJ707" s="147"/>
      <c r="HK707" s="147"/>
      <c r="HL707" s="147"/>
      <c r="HM707" s="147"/>
    </row>
    <row r="708" spans="1:221" s="149" customFormat="1" ht="12" customHeight="1" x14ac:dyDescent="0.2">
      <c r="A708" s="150">
        <v>470</v>
      </c>
      <c r="B708" s="151" t="s">
        <v>2586</v>
      </c>
      <c r="C708" s="161"/>
      <c r="D708" s="161"/>
      <c r="E708" s="162"/>
      <c r="F708" s="154">
        <f t="shared" si="167"/>
        <v>23.488487931266199</v>
      </c>
      <c r="G708" s="306">
        <v>1969</v>
      </c>
      <c r="H708" s="281">
        <v>2025</v>
      </c>
      <c r="I708" s="154">
        <f t="shared" si="166"/>
        <v>1602306.89</v>
      </c>
      <c r="J708" s="152">
        <f t="shared" si="172"/>
        <v>9117660</v>
      </c>
      <c r="K708" s="155">
        <f t="shared" si="173"/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55"/>
      <c r="R708" s="155">
        <v>0</v>
      </c>
      <c r="S708" s="155"/>
      <c r="T708" s="155">
        <v>0</v>
      </c>
      <c r="U708" s="155"/>
      <c r="V708" s="155">
        <v>0</v>
      </c>
      <c r="W708" s="197" t="str">
        <f t="shared" si="177"/>
        <v>0</v>
      </c>
      <c r="X708" s="155">
        <v>0</v>
      </c>
      <c r="Y708" s="162" t="s">
        <v>235</v>
      </c>
      <c r="Z708" s="144">
        <v>1200</v>
      </c>
      <c r="AA708" s="155">
        <f t="shared" si="174"/>
        <v>8707365.3000000007</v>
      </c>
      <c r="AB708" s="144">
        <v>0</v>
      </c>
      <c r="AC708" s="144">
        <v>0</v>
      </c>
      <c r="AD708" s="144">
        <v>0</v>
      </c>
      <c r="AE708" s="144">
        <v>0</v>
      </c>
      <c r="AF708" s="144">
        <v>0</v>
      </c>
      <c r="AG708" s="144">
        <v>0</v>
      </c>
      <c r="AH708" s="144">
        <v>0</v>
      </c>
      <c r="AI708" s="144">
        <v>0</v>
      </c>
      <c r="AJ708" s="144">
        <v>0</v>
      </c>
      <c r="AK708" s="144">
        <v>0</v>
      </c>
      <c r="AL708" s="144">
        <v>0</v>
      </c>
      <c r="AM708" s="144">
        <f t="shared" si="175"/>
        <v>273529.8</v>
      </c>
      <c r="AN708" s="144">
        <f t="shared" si="176"/>
        <v>136764.9</v>
      </c>
      <c r="AO708" s="144">
        <v>0</v>
      </c>
      <c r="AP708" s="144" t="s">
        <v>4526</v>
      </c>
      <c r="AQ708" s="294"/>
      <c r="AR708" s="144"/>
      <c r="AS708" s="271"/>
      <c r="AT708" s="144"/>
      <c r="AU708" s="144"/>
      <c r="AV708" s="158" t="s">
        <v>934</v>
      </c>
      <c r="AW708" s="159" t="s">
        <v>2585</v>
      </c>
      <c r="AX708" s="159" t="s">
        <v>2586</v>
      </c>
      <c r="AY708" s="159" t="s">
        <v>878</v>
      </c>
      <c r="AZ708" s="159" t="s">
        <v>879</v>
      </c>
      <c r="BA708" s="158" t="s">
        <v>1296</v>
      </c>
      <c r="BB708" s="159" t="s">
        <v>891</v>
      </c>
      <c r="BC708" s="158" t="s">
        <v>846</v>
      </c>
      <c r="BD708" s="158" t="s">
        <v>845</v>
      </c>
      <c r="BE708" s="158" t="s">
        <v>963</v>
      </c>
      <c r="BF708" s="160">
        <v>3799.1</v>
      </c>
      <c r="BG708" s="160">
        <v>3555.1</v>
      </c>
      <c r="BH708" s="158" t="s">
        <v>883</v>
      </c>
      <c r="BI708" s="193">
        <v>7.5</v>
      </c>
      <c r="BJ708" s="159" t="s">
        <v>884</v>
      </c>
      <c r="BK708" s="160">
        <v>1200</v>
      </c>
      <c r="BL708" s="160">
        <v>856.8</v>
      </c>
      <c r="BM708" s="160">
        <v>2108</v>
      </c>
      <c r="BN708" s="158"/>
      <c r="BO708" s="159" t="s">
        <v>885</v>
      </c>
      <c r="BP708" s="159" t="s">
        <v>886</v>
      </c>
      <c r="BQ708" s="204" t="s">
        <v>913</v>
      </c>
      <c r="BR708" s="160">
        <v>6645612</v>
      </c>
      <c r="BS708" s="160">
        <v>1602306.89</v>
      </c>
      <c r="BT708" s="160">
        <v>0</v>
      </c>
      <c r="BU708" s="138">
        <v>1602306.89</v>
      </c>
      <c r="BV708" s="160">
        <v>1602306.89</v>
      </c>
      <c r="BW708" s="160">
        <v>1602306.89</v>
      </c>
      <c r="BX708" s="160">
        <v>0</v>
      </c>
      <c r="BY708" s="160">
        <v>1599251.92</v>
      </c>
      <c r="BZ708" s="160">
        <v>1599251.92</v>
      </c>
      <c r="CA708" s="160">
        <v>0</v>
      </c>
      <c r="CB708" s="160">
        <v>1599251.92</v>
      </c>
      <c r="CC708" s="160">
        <v>1599251.92</v>
      </c>
      <c r="CD708" s="160">
        <v>0</v>
      </c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  <c r="EH708" s="145"/>
      <c r="EI708" s="145"/>
      <c r="EJ708" s="145"/>
      <c r="EK708" s="145"/>
      <c r="EL708" s="145"/>
      <c r="EM708" s="145"/>
      <c r="EN708" s="145"/>
      <c r="EO708" s="145"/>
      <c r="EP708" s="145"/>
      <c r="EQ708" s="145"/>
      <c r="ER708" s="145"/>
      <c r="ES708" s="145"/>
      <c r="ET708" s="145"/>
      <c r="EU708" s="145"/>
      <c r="EV708" s="145"/>
      <c r="EW708" s="145"/>
      <c r="EX708" s="145"/>
      <c r="EY708" s="145"/>
      <c r="EZ708" s="145"/>
      <c r="FA708" s="145"/>
      <c r="FB708" s="145"/>
      <c r="FC708" s="145"/>
      <c r="FD708" s="145"/>
      <c r="FE708" s="145"/>
      <c r="FF708" s="145"/>
      <c r="FG708" s="145"/>
      <c r="FH708" s="145"/>
      <c r="FI708" s="145"/>
      <c r="FJ708" s="145"/>
      <c r="FK708" s="145"/>
      <c r="FL708" s="145"/>
      <c r="FM708" s="145"/>
      <c r="FN708" s="145"/>
      <c r="FO708" s="145"/>
      <c r="FP708" s="145"/>
      <c r="FQ708" s="145"/>
      <c r="FR708" s="145"/>
      <c r="FS708" s="145"/>
      <c r="FT708" s="146"/>
      <c r="FU708" s="147"/>
      <c r="FV708" s="147"/>
      <c r="FW708" s="147"/>
      <c r="FX708" s="147"/>
      <c r="FY708" s="147"/>
      <c r="FZ708" s="147"/>
      <c r="GA708" s="147"/>
      <c r="GB708" s="147"/>
      <c r="GC708" s="147"/>
      <c r="GD708" s="147"/>
      <c r="GE708" s="147"/>
      <c r="GF708" s="147"/>
      <c r="GG708" s="148"/>
      <c r="GH708" s="147"/>
      <c r="GI708" s="147"/>
      <c r="GJ708" s="147"/>
      <c r="GK708" s="147"/>
      <c r="GL708" s="147"/>
      <c r="GM708" s="147"/>
      <c r="GN708" s="147"/>
      <c r="GO708" s="147"/>
      <c r="GP708" s="147"/>
      <c r="GQ708" s="147"/>
      <c r="GR708" s="147"/>
      <c r="GS708" s="147"/>
      <c r="GT708" s="147"/>
      <c r="GU708" s="147"/>
      <c r="GV708" s="147"/>
      <c r="GW708" s="147"/>
      <c r="GX708" s="147"/>
      <c r="GY708" s="147"/>
      <c r="GZ708" s="147"/>
      <c r="HA708" s="147"/>
      <c r="HB708" s="147"/>
      <c r="HC708" s="147"/>
      <c r="HD708" s="147"/>
      <c r="HE708" s="147"/>
      <c r="HF708" s="147"/>
      <c r="HG708" s="147"/>
      <c r="HI708" s="147"/>
      <c r="HJ708" s="147"/>
      <c r="HK708" s="147"/>
      <c r="HL708" s="147"/>
      <c r="HM708" s="147"/>
    </row>
    <row r="709" spans="1:221" s="149" customFormat="1" ht="12" customHeight="1" x14ac:dyDescent="0.2">
      <c r="A709" s="150">
        <v>471</v>
      </c>
      <c r="B709" s="151" t="s">
        <v>2588</v>
      </c>
      <c r="C709" s="161"/>
      <c r="D709" s="161"/>
      <c r="E709" s="162"/>
      <c r="F709" s="154">
        <f t="shared" si="167"/>
        <v>25.391352672780542</v>
      </c>
      <c r="G709" s="306">
        <v>1988</v>
      </c>
      <c r="H709" s="281">
        <v>2025</v>
      </c>
      <c r="I709" s="154">
        <f t="shared" si="166"/>
        <v>619954.4</v>
      </c>
      <c r="J709" s="152">
        <f t="shared" si="172"/>
        <v>3419122.51</v>
      </c>
      <c r="K709" s="155">
        <f t="shared" si="173"/>
        <v>0</v>
      </c>
      <c r="L709" s="192">
        <v>0</v>
      </c>
      <c r="M709" s="192">
        <v>0</v>
      </c>
      <c r="N709" s="192">
        <v>0</v>
      </c>
      <c r="O709" s="192">
        <v>0</v>
      </c>
      <c r="P709" s="192">
        <v>0</v>
      </c>
      <c r="Q709" s="155"/>
      <c r="R709" s="155">
        <v>0</v>
      </c>
      <c r="S709" s="155"/>
      <c r="T709" s="155">
        <v>0</v>
      </c>
      <c r="U709" s="155"/>
      <c r="V709" s="155">
        <v>0</v>
      </c>
      <c r="W709" s="197" t="str">
        <f t="shared" si="177"/>
        <v>0</v>
      </c>
      <c r="X709" s="155">
        <v>0</v>
      </c>
      <c r="Y709" s="162" t="s">
        <v>235</v>
      </c>
      <c r="Z709" s="144">
        <v>450</v>
      </c>
      <c r="AA709" s="155">
        <f t="shared" si="174"/>
        <v>3265261.99</v>
      </c>
      <c r="AB709" s="144">
        <v>0</v>
      </c>
      <c r="AC709" s="144">
        <v>0</v>
      </c>
      <c r="AD709" s="144">
        <v>0</v>
      </c>
      <c r="AE709" s="144">
        <v>0</v>
      </c>
      <c r="AF709" s="144">
        <v>0</v>
      </c>
      <c r="AG709" s="144">
        <v>0</v>
      </c>
      <c r="AH709" s="144">
        <v>0</v>
      </c>
      <c r="AI709" s="144">
        <v>0</v>
      </c>
      <c r="AJ709" s="144">
        <v>0</v>
      </c>
      <c r="AK709" s="144">
        <v>0</v>
      </c>
      <c r="AL709" s="144">
        <v>0</v>
      </c>
      <c r="AM709" s="144">
        <f t="shared" si="175"/>
        <v>102573.68</v>
      </c>
      <c r="AN709" s="144">
        <f t="shared" si="176"/>
        <v>51286.84</v>
      </c>
      <c r="AO709" s="144">
        <v>0</v>
      </c>
      <c r="AP709" s="144" t="s">
        <v>4526</v>
      </c>
      <c r="AQ709" s="294"/>
      <c r="AR709" s="144"/>
      <c r="AS709" s="271"/>
      <c r="AT709" s="144"/>
      <c r="AU709" s="144"/>
      <c r="AV709" s="158" t="s">
        <v>939</v>
      </c>
      <c r="AW709" s="159" t="s">
        <v>2587</v>
      </c>
      <c r="AX709" s="159" t="s">
        <v>2588</v>
      </c>
      <c r="AY709" s="159" t="s">
        <v>878</v>
      </c>
      <c r="AZ709" s="159" t="s">
        <v>879</v>
      </c>
      <c r="BA709" s="158" t="s">
        <v>1410</v>
      </c>
      <c r="BB709" s="159" t="s">
        <v>891</v>
      </c>
      <c r="BC709" s="158" t="s">
        <v>844</v>
      </c>
      <c r="BD709" s="158" t="s">
        <v>166</v>
      </c>
      <c r="BE709" s="158" t="s">
        <v>959</v>
      </c>
      <c r="BF709" s="160">
        <v>1424.8</v>
      </c>
      <c r="BG709" s="160">
        <v>1224.9000000000001</v>
      </c>
      <c r="BH709" s="158" t="s">
        <v>883</v>
      </c>
      <c r="BI709" s="193">
        <v>7.5</v>
      </c>
      <c r="BJ709" s="159" t="s">
        <v>892</v>
      </c>
      <c r="BK709" s="160">
        <v>450</v>
      </c>
      <c r="BL709" s="160">
        <v>0</v>
      </c>
      <c r="BM709" s="160">
        <v>1050</v>
      </c>
      <c r="BN709" s="158"/>
      <c r="BO709" s="159" t="s">
        <v>885</v>
      </c>
      <c r="BP709" s="159" t="s">
        <v>886</v>
      </c>
      <c r="BQ709" s="204" t="s">
        <v>913</v>
      </c>
      <c r="BR709" s="160">
        <v>2596203</v>
      </c>
      <c r="BS709" s="160">
        <v>619954.4</v>
      </c>
      <c r="BT709" s="160">
        <v>0</v>
      </c>
      <c r="BU709" s="138">
        <v>619954.4</v>
      </c>
      <c r="BV709" s="160">
        <v>619954.4</v>
      </c>
      <c r="BW709" s="160">
        <v>619954.4</v>
      </c>
      <c r="BX709" s="160">
        <v>0</v>
      </c>
      <c r="BY709" s="160">
        <v>617003.5</v>
      </c>
      <c r="BZ709" s="160">
        <v>617003.5</v>
      </c>
      <c r="CA709" s="160">
        <v>0</v>
      </c>
      <c r="CB709" s="160">
        <v>617003.5</v>
      </c>
      <c r="CC709" s="160">
        <v>617003.5</v>
      </c>
      <c r="CD709" s="160">
        <v>0</v>
      </c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  <c r="EH709" s="145"/>
      <c r="EI709" s="145"/>
      <c r="EJ709" s="145"/>
      <c r="EK709" s="145"/>
      <c r="EL709" s="145"/>
      <c r="EM709" s="145"/>
      <c r="EN709" s="145"/>
      <c r="EO709" s="145"/>
      <c r="EP709" s="145"/>
      <c r="EQ709" s="145"/>
      <c r="ER709" s="145"/>
      <c r="ES709" s="145"/>
      <c r="ET709" s="145"/>
      <c r="EU709" s="145"/>
      <c r="EV709" s="145"/>
      <c r="EW709" s="145"/>
      <c r="EX709" s="145"/>
      <c r="EY709" s="145"/>
      <c r="EZ709" s="145"/>
      <c r="FA709" s="145"/>
      <c r="FB709" s="145"/>
      <c r="FC709" s="145"/>
      <c r="FD709" s="145"/>
      <c r="FE709" s="145"/>
      <c r="FF709" s="145"/>
      <c r="FG709" s="145"/>
      <c r="FH709" s="145"/>
      <c r="FI709" s="145"/>
      <c r="FJ709" s="145"/>
      <c r="FK709" s="145"/>
      <c r="FL709" s="145"/>
      <c r="FM709" s="145"/>
      <c r="FN709" s="145"/>
      <c r="FO709" s="145"/>
      <c r="FP709" s="145"/>
      <c r="FQ709" s="145"/>
      <c r="FR709" s="145"/>
      <c r="FS709" s="145"/>
      <c r="FT709" s="146"/>
      <c r="FU709" s="147"/>
      <c r="FV709" s="147"/>
      <c r="FW709" s="147"/>
      <c r="FX709" s="147"/>
      <c r="FY709" s="147"/>
      <c r="FZ709" s="147"/>
      <c r="GA709" s="147"/>
      <c r="GB709" s="147"/>
      <c r="GC709" s="147"/>
      <c r="GD709" s="147"/>
      <c r="GE709" s="147"/>
      <c r="GF709" s="147"/>
      <c r="GG709" s="148"/>
      <c r="GH709" s="147"/>
      <c r="GI709" s="147"/>
      <c r="GJ709" s="147"/>
      <c r="GK709" s="147"/>
      <c r="GL709" s="147"/>
      <c r="GM709" s="147"/>
      <c r="GN709" s="147"/>
      <c r="GO709" s="147"/>
      <c r="GP709" s="147"/>
      <c r="GQ709" s="147"/>
      <c r="GR709" s="147"/>
      <c r="GS709" s="147"/>
      <c r="GT709" s="147"/>
      <c r="GU709" s="147"/>
      <c r="GV709" s="147"/>
      <c r="GW709" s="147"/>
      <c r="GX709" s="147"/>
      <c r="GY709" s="147"/>
      <c r="GZ709" s="147"/>
      <c r="HA709" s="147"/>
      <c r="HB709" s="147"/>
      <c r="HC709" s="147"/>
      <c r="HD709" s="147"/>
      <c r="HE709" s="147"/>
      <c r="HF709" s="147"/>
      <c r="HG709" s="147"/>
      <c r="HI709" s="147"/>
      <c r="HJ709" s="147"/>
      <c r="HK709" s="147"/>
      <c r="HL709" s="147"/>
      <c r="HM709" s="147"/>
    </row>
    <row r="710" spans="1:221" s="149" customFormat="1" ht="12" customHeight="1" x14ac:dyDescent="0.2">
      <c r="A710" s="150">
        <v>472</v>
      </c>
      <c r="B710" s="151" t="s">
        <v>2590</v>
      </c>
      <c r="C710" s="161"/>
      <c r="D710" s="161"/>
      <c r="E710" s="162"/>
      <c r="F710" s="154">
        <f t="shared" si="167"/>
        <v>29.428800957361013</v>
      </c>
      <c r="G710" s="306">
        <v>1992</v>
      </c>
      <c r="H710" s="281">
        <v>2025</v>
      </c>
      <c r="I710" s="154">
        <f t="shared" si="166"/>
        <v>583431.97</v>
      </c>
      <c r="J710" s="152">
        <f t="shared" si="172"/>
        <v>3977073.01</v>
      </c>
      <c r="K710" s="155">
        <f t="shared" si="173"/>
        <v>0</v>
      </c>
      <c r="L710" s="192">
        <v>0</v>
      </c>
      <c r="M710" s="192">
        <v>0</v>
      </c>
      <c r="N710" s="192">
        <v>0</v>
      </c>
      <c r="O710" s="192">
        <v>0</v>
      </c>
      <c r="P710" s="192">
        <v>0</v>
      </c>
      <c r="Q710" s="155"/>
      <c r="R710" s="155">
        <v>0</v>
      </c>
      <c r="S710" s="155"/>
      <c r="T710" s="155">
        <v>0</v>
      </c>
      <c r="U710" s="155"/>
      <c r="V710" s="155">
        <v>0</v>
      </c>
      <c r="W710" s="197" t="str">
        <f t="shared" si="177"/>
        <v>0</v>
      </c>
      <c r="X710" s="155">
        <v>0</v>
      </c>
      <c r="Y710" s="162" t="s">
        <v>234</v>
      </c>
      <c r="Z710" s="144">
        <v>450</v>
      </c>
      <c r="AA710" s="155">
        <f t="shared" si="174"/>
        <v>3798104.72</v>
      </c>
      <c r="AB710" s="144">
        <v>0</v>
      </c>
      <c r="AC710" s="144">
        <v>0</v>
      </c>
      <c r="AD710" s="144">
        <v>0</v>
      </c>
      <c r="AE710" s="144">
        <v>0</v>
      </c>
      <c r="AF710" s="144">
        <v>0</v>
      </c>
      <c r="AG710" s="144">
        <v>0</v>
      </c>
      <c r="AH710" s="144">
        <v>0</v>
      </c>
      <c r="AI710" s="144">
        <v>0</v>
      </c>
      <c r="AJ710" s="144">
        <v>0</v>
      </c>
      <c r="AK710" s="144">
        <v>0</v>
      </c>
      <c r="AL710" s="144">
        <v>0</v>
      </c>
      <c r="AM710" s="144">
        <f t="shared" si="175"/>
        <v>119312.19</v>
      </c>
      <c r="AN710" s="144">
        <f t="shared" si="176"/>
        <v>59656.1</v>
      </c>
      <c r="AO710" s="144">
        <v>0</v>
      </c>
      <c r="AP710" s="144" t="s">
        <v>4526</v>
      </c>
      <c r="AQ710" s="294"/>
      <c r="AR710" s="144"/>
      <c r="AS710" s="271"/>
      <c r="AT710" s="144"/>
      <c r="AU710" s="144"/>
      <c r="AV710" s="158" t="s">
        <v>944</v>
      </c>
      <c r="AW710" s="159" t="s">
        <v>2589</v>
      </c>
      <c r="AX710" s="159" t="s">
        <v>2590</v>
      </c>
      <c r="AY710" s="159" t="s">
        <v>878</v>
      </c>
      <c r="AZ710" s="159" t="s">
        <v>879</v>
      </c>
      <c r="BA710" s="158" t="s">
        <v>1006</v>
      </c>
      <c r="BB710" s="159" t="s">
        <v>891</v>
      </c>
      <c r="BC710" s="158" t="s">
        <v>844</v>
      </c>
      <c r="BD710" s="158" t="s">
        <v>166</v>
      </c>
      <c r="BE710" s="158" t="s">
        <v>846</v>
      </c>
      <c r="BF710" s="160">
        <v>1401.9</v>
      </c>
      <c r="BG710" s="160">
        <v>1281.3</v>
      </c>
      <c r="BH710" s="158" t="s">
        <v>883</v>
      </c>
      <c r="BI710" s="193">
        <v>7.5</v>
      </c>
      <c r="BJ710" s="159" t="s">
        <v>892</v>
      </c>
      <c r="BK710" s="160">
        <v>450</v>
      </c>
      <c r="BL710" s="160">
        <v>608.6</v>
      </c>
      <c r="BM710" s="160">
        <v>1050</v>
      </c>
      <c r="BN710" s="158"/>
      <c r="BO710" s="159" t="s">
        <v>885</v>
      </c>
      <c r="BP710" s="159" t="s">
        <v>886</v>
      </c>
      <c r="BQ710" s="204" t="s">
        <v>913</v>
      </c>
      <c r="BR710" s="160">
        <v>2596203</v>
      </c>
      <c r="BS710" s="160">
        <v>583431.97</v>
      </c>
      <c r="BT710" s="160">
        <v>0</v>
      </c>
      <c r="BU710" s="138">
        <v>583431.97</v>
      </c>
      <c r="BV710" s="160">
        <v>585160.43999999994</v>
      </c>
      <c r="BW710" s="160">
        <v>585160.43999999994</v>
      </c>
      <c r="BX710" s="160">
        <v>0</v>
      </c>
      <c r="BY710" s="160">
        <v>580460.21</v>
      </c>
      <c r="BZ710" s="160">
        <v>580460.21</v>
      </c>
      <c r="CA710" s="160">
        <v>0</v>
      </c>
      <c r="CB710" s="160">
        <v>582188.68000000005</v>
      </c>
      <c r="CC710" s="160">
        <v>582188.68000000005</v>
      </c>
      <c r="CD710" s="160">
        <v>0</v>
      </c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  <c r="EH710" s="145"/>
      <c r="EI710" s="145"/>
      <c r="EJ710" s="145"/>
      <c r="EK710" s="145"/>
      <c r="EL710" s="145"/>
      <c r="EM710" s="145"/>
      <c r="EN710" s="145"/>
      <c r="EO710" s="145"/>
      <c r="EP710" s="145"/>
      <c r="EQ710" s="145"/>
      <c r="ER710" s="145"/>
      <c r="ES710" s="145"/>
      <c r="ET710" s="145"/>
      <c r="EU710" s="145"/>
      <c r="EV710" s="145"/>
      <c r="EW710" s="145"/>
      <c r="EX710" s="145"/>
      <c r="EY710" s="145"/>
      <c r="EZ710" s="145"/>
      <c r="FA710" s="145"/>
      <c r="FB710" s="145"/>
      <c r="FC710" s="145"/>
      <c r="FD710" s="145"/>
      <c r="FE710" s="145"/>
      <c r="FF710" s="145"/>
      <c r="FG710" s="145"/>
      <c r="FH710" s="145"/>
      <c r="FI710" s="145"/>
      <c r="FJ710" s="145"/>
      <c r="FK710" s="145"/>
      <c r="FL710" s="145"/>
      <c r="FM710" s="145"/>
      <c r="FN710" s="145"/>
      <c r="FO710" s="145"/>
      <c r="FP710" s="145"/>
      <c r="FQ710" s="145"/>
      <c r="FR710" s="145"/>
      <c r="FS710" s="145"/>
      <c r="FT710" s="146"/>
      <c r="FU710" s="147"/>
      <c r="FV710" s="147"/>
      <c r="FW710" s="147"/>
      <c r="FX710" s="147"/>
      <c r="FY710" s="147"/>
      <c r="FZ710" s="147"/>
      <c r="GA710" s="147"/>
      <c r="GB710" s="147"/>
      <c r="GC710" s="147"/>
      <c r="GD710" s="147"/>
      <c r="GE710" s="147"/>
      <c r="GF710" s="147"/>
      <c r="GG710" s="148"/>
      <c r="GH710" s="147"/>
      <c r="GI710" s="147"/>
      <c r="GJ710" s="147"/>
      <c r="GK710" s="147"/>
      <c r="GL710" s="147"/>
      <c r="GM710" s="147"/>
      <c r="GN710" s="147"/>
      <c r="GO710" s="147"/>
      <c r="GP710" s="147"/>
      <c r="GQ710" s="147"/>
      <c r="GR710" s="147"/>
      <c r="GS710" s="147"/>
      <c r="GT710" s="147"/>
      <c r="GU710" s="147"/>
      <c r="GV710" s="147"/>
      <c r="GW710" s="147"/>
      <c r="GX710" s="147"/>
      <c r="GY710" s="147"/>
      <c r="GZ710" s="147"/>
      <c r="HA710" s="147"/>
      <c r="HB710" s="147"/>
      <c r="HC710" s="147"/>
      <c r="HD710" s="147"/>
      <c r="HE710" s="147"/>
      <c r="HF710" s="147"/>
      <c r="HG710" s="147"/>
      <c r="HI710" s="147"/>
      <c r="HJ710" s="147"/>
      <c r="HK710" s="147"/>
      <c r="HL710" s="147"/>
      <c r="HM710" s="147"/>
    </row>
    <row r="711" spans="1:221" s="149" customFormat="1" ht="12" customHeight="1" x14ac:dyDescent="0.2">
      <c r="A711" s="150">
        <v>473</v>
      </c>
      <c r="B711" s="151" t="s">
        <v>2592</v>
      </c>
      <c r="C711" s="161"/>
      <c r="D711" s="161"/>
      <c r="E711" s="162"/>
      <c r="F711" s="154">
        <f t="shared" si="167"/>
        <v>25.343072432037946</v>
      </c>
      <c r="G711" s="306">
        <v>1977</v>
      </c>
      <c r="H711" s="281">
        <v>2025</v>
      </c>
      <c r="I711" s="154">
        <f t="shared" si="166"/>
        <v>1728420.5</v>
      </c>
      <c r="J711" s="152">
        <f t="shared" si="172"/>
        <v>9368216.4000000004</v>
      </c>
      <c r="K711" s="155">
        <f t="shared" si="173"/>
        <v>0</v>
      </c>
      <c r="L711" s="192">
        <v>0</v>
      </c>
      <c r="M711" s="192">
        <v>0</v>
      </c>
      <c r="N711" s="192">
        <v>0</v>
      </c>
      <c r="O711" s="192">
        <v>0</v>
      </c>
      <c r="P711" s="192">
        <v>0</v>
      </c>
      <c r="Q711" s="155"/>
      <c r="R711" s="155">
        <v>0</v>
      </c>
      <c r="S711" s="155"/>
      <c r="T711" s="155">
        <v>0</v>
      </c>
      <c r="U711" s="155"/>
      <c r="V711" s="155">
        <v>0</v>
      </c>
      <c r="W711" s="197" t="str">
        <f t="shared" si="177"/>
        <v>0</v>
      </c>
      <c r="X711" s="155">
        <v>0</v>
      </c>
      <c r="Y711" s="162" t="s">
        <v>234</v>
      </c>
      <c r="Z711" s="144">
        <v>1060</v>
      </c>
      <c r="AA711" s="155">
        <f t="shared" si="174"/>
        <v>8946646.6600000001</v>
      </c>
      <c r="AB711" s="144">
        <v>0</v>
      </c>
      <c r="AC711" s="144">
        <v>0</v>
      </c>
      <c r="AD711" s="144">
        <v>0</v>
      </c>
      <c r="AE711" s="144">
        <v>0</v>
      </c>
      <c r="AF711" s="144">
        <v>0</v>
      </c>
      <c r="AG711" s="144">
        <v>0</v>
      </c>
      <c r="AH711" s="144">
        <v>0</v>
      </c>
      <c r="AI711" s="144">
        <v>0</v>
      </c>
      <c r="AJ711" s="144">
        <v>0</v>
      </c>
      <c r="AK711" s="144">
        <v>0</v>
      </c>
      <c r="AL711" s="144">
        <v>0</v>
      </c>
      <c r="AM711" s="144">
        <f t="shared" si="175"/>
        <v>281046.49</v>
      </c>
      <c r="AN711" s="144">
        <f t="shared" si="176"/>
        <v>140523.25</v>
      </c>
      <c r="AO711" s="144">
        <v>0</v>
      </c>
      <c r="AP711" s="144" t="s">
        <v>4526</v>
      </c>
      <c r="AQ711" s="294"/>
      <c r="AR711" s="144"/>
      <c r="AS711" s="271"/>
      <c r="AT711" s="144"/>
      <c r="AU711" s="144"/>
      <c r="AV711" s="158" t="s">
        <v>948</v>
      </c>
      <c r="AW711" s="159" t="s">
        <v>2591</v>
      </c>
      <c r="AX711" s="159" t="s">
        <v>2592</v>
      </c>
      <c r="AY711" s="159" t="s">
        <v>878</v>
      </c>
      <c r="AZ711" s="159" t="s">
        <v>879</v>
      </c>
      <c r="BA711" s="158" t="s">
        <v>1664</v>
      </c>
      <c r="BB711" s="159" t="s">
        <v>891</v>
      </c>
      <c r="BC711" s="158" t="s">
        <v>846</v>
      </c>
      <c r="BD711" s="158" t="s">
        <v>845</v>
      </c>
      <c r="BE711" s="158" t="s">
        <v>1046</v>
      </c>
      <c r="BF711" s="160">
        <v>3732</v>
      </c>
      <c r="BG711" s="160">
        <v>3349.5</v>
      </c>
      <c r="BH711" s="158" t="s">
        <v>883</v>
      </c>
      <c r="BI711" s="193">
        <v>7.5</v>
      </c>
      <c r="BJ711" s="159" t="s">
        <v>892</v>
      </c>
      <c r="BK711" s="160">
        <v>1060</v>
      </c>
      <c r="BL711" s="160">
        <v>945.1</v>
      </c>
      <c r="BM711" s="160">
        <v>2108</v>
      </c>
      <c r="BN711" s="158"/>
      <c r="BO711" s="159" t="s">
        <v>885</v>
      </c>
      <c r="BP711" s="159" t="s">
        <v>886</v>
      </c>
      <c r="BQ711" s="204" t="s">
        <v>913</v>
      </c>
      <c r="BR711" s="160">
        <v>6115500.4000000004</v>
      </c>
      <c r="BS711" s="160">
        <v>1728420.5</v>
      </c>
      <c r="BT711" s="160">
        <v>0</v>
      </c>
      <c r="BU711" s="138">
        <v>1728420.5</v>
      </c>
      <c r="BV711" s="160">
        <v>1732492.1</v>
      </c>
      <c r="BW711" s="160">
        <v>1732492.1</v>
      </c>
      <c r="BX711" s="160">
        <v>0</v>
      </c>
      <c r="BY711" s="160">
        <v>1720525.91</v>
      </c>
      <c r="BZ711" s="160">
        <v>1720525.91</v>
      </c>
      <c r="CA711" s="160">
        <v>0</v>
      </c>
      <c r="CB711" s="160">
        <v>1724597.51</v>
      </c>
      <c r="CC711" s="160">
        <v>1724597.51</v>
      </c>
      <c r="CD711" s="160">
        <v>0</v>
      </c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  <c r="EH711" s="145"/>
      <c r="EI711" s="145"/>
      <c r="EJ711" s="145"/>
      <c r="EK711" s="145"/>
      <c r="EL711" s="145"/>
      <c r="EM711" s="145"/>
      <c r="EN711" s="145"/>
      <c r="EO711" s="145"/>
      <c r="EP711" s="145"/>
      <c r="EQ711" s="145"/>
      <c r="ER711" s="145"/>
      <c r="ES711" s="145"/>
      <c r="ET711" s="145"/>
      <c r="EU711" s="145"/>
      <c r="EV711" s="145"/>
      <c r="EW711" s="145"/>
      <c r="EX711" s="145"/>
      <c r="EY711" s="145"/>
      <c r="EZ711" s="145"/>
      <c r="FA711" s="145"/>
      <c r="FB711" s="145"/>
      <c r="FC711" s="145"/>
      <c r="FD711" s="145"/>
      <c r="FE711" s="145"/>
      <c r="FF711" s="145"/>
      <c r="FG711" s="145"/>
      <c r="FH711" s="145"/>
      <c r="FI711" s="145"/>
      <c r="FJ711" s="145"/>
      <c r="FK711" s="145"/>
      <c r="FL711" s="145"/>
      <c r="FM711" s="145"/>
      <c r="FN711" s="145"/>
      <c r="FO711" s="145"/>
      <c r="FP711" s="145"/>
      <c r="FQ711" s="145"/>
      <c r="FR711" s="145"/>
      <c r="FS711" s="145"/>
      <c r="FT711" s="146"/>
      <c r="FU711" s="147"/>
      <c r="FV711" s="147"/>
      <c r="FW711" s="147"/>
      <c r="FX711" s="147"/>
      <c r="FY711" s="147"/>
      <c r="FZ711" s="147"/>
      <c r="GA711" s="147"/>
      <c r="GB711" s="147"/>
      <c r="GC711" s="147"/>
      <c r="GD711" s="147"/>
      <c r="GE711" s="147"/>
      <c r="GF711" s="147"/>
      <c r="GG711" s="148"/>
      <c r="GH711" s="147"/>
      <c r="GI711" s="147"/>
      <c r="GJ711" s="147"/>
      <c r="GK711" s="147"/>
      <c r="GL711" s="147"/>
      <c r="GM711" s="147"/>
      <c r="GN711" s="147"/>
      <c r="GO711" s="147"/>
      <c r="GP711" s="147"/>
      <c r="GQ711" s="147"/>
      <c r="GR711" s="147"/>
      <c r="GS711" s="147"/>
      <c r="GT711" s="147"/>
      <c r="GU711" s="147"/>
      <c r="GV711" s="147"/>
      <c r="GW711" s="147"/>
      <c r="GX711" s="147"/>
      <c r="GY711" s="147"/>
      <c r="GZ711" s="147"/>
      <c r="HA711" s="147"/>
      <c r="HB711" s="147"/>
      <c r="HC711" s="147"/>
      <c r="HD711" s="147"/>
      <c r="HE711" s="147"/>
      <c r="HF711" s="147"/>
      <c r="HG711" s="147"/>
      <c r="HI711" s="147"/>
      <c r="HJ711" s="147"/>
      <c r="HK711" s="147"/>
      <c r="HL711" s="147"/>
      <c r="HM711" s="147"/>
    </row>
    <row r="712" spans="1:221" s="149" customFormat="1" ht="12" customHeight="1" x14ac:dyDescent="0.2">
      <c r="A712" s="150">
        <v>474</v>
      </c>
      <c r="B712" s="151" t="s">
        <v>2594</v>
      </c>
      <c r="C712" s="161"/>
      <c r="D712" s="161"/>
      <c r="E712" s="162"/>
      <c r="F712" s="154">
        <f t="shared" si="167"/>
        <v>24.118340173317765</v>
      </c>
      <c r="G712" s="306">
        <v>1982</v>
      </c>
      <c r="H712" s="278">
        <v>2025</v>
      </c>
      <c r="I712" s="154">
        <f t="shared" si="166"/>
        <v>1976689.01</v>
      </c>
      <c r="J712" s="152">
        <f t="shared" si="172"/>
        <v>10404022.960000001</v>
      </c>
      <c r="K712" s="155">
        <f t="shared" si="173"/>
        <v>0</v>
      </c>
      <c r="L712" s="192">
        <v>0</v>
      </c>
      <c r="M712" s="192">
        <v>0</v>
      </c>
      <c r="N712" s="192">
        <v>0</v>
      </c>
      <c r="O712" s="192">
        <v>0</v>
      </c>
      <c r="P712" s="192">
        <v>0</v>
      </c>
      <c r="Q712" s="155"/>
      <c r="R712" s="155">
        <v>0</v>
      </c>
      <c r="S712" s="155"/>
      <c r="T712" s="155">
        <v>0</v>
      </c>
      <c r="U712" s="155"/>
      <c r="V712" s="155">
        <v>0</v>
      </c>
      <c r="W712" s="197" t="str">
        <f t="shared" si="177"/>
        <v>0</v>
      </c>
      <c r="X712" s="155">
        <v>0</v>
      </c>
      <c r="Y712" s="162" t="s">
        <v>234</v>
      </c>
      <c r="Z712" s="144">
        <v>1177.2</v>
      </c>
      <c r="AA712" s="155">
        <f t="shared" si="174"/>
        <v>9935841.9299999997</v>
      </c>
      <c r="AB712" s="144">
        <v>0</v>
      </c>
      <c r="AC712" s="144">
        <v>0</v>
      </c>
      <c r="AD712" s="144">
        <v>0</v>
      </c>
      <c r="AE712" s="144">
        <v>0</v>
      </c>
      <c r="AF712" s="144">
        <v>0</v>
      </c>
      <c r="AG712" s="144">
        <v>0</v>
      </c>
      <c r="AH712" s="144">
        <v>0</v>
      </c>
      <c r="AI712" s="144">
        <v>0</v>
      </c>
      <c r="AJ712" s="144">
        <v>0</v>
      </c>
      <c r="AK712" s="144">
        <v>0</v>
      </c>
      <c r="AL712" s="144">
        <v>0</v>
      </c>
      <c r="AM712" s="144">
        <f t="shared" si="175"/>
        <v>312120.69</v>
      </c>
      <c r="AN712" s="144">
        <f t="shared" si="176"/>
        <v>156060.34</v>
      </c>
      <c r="AO712" s="144">
        <v>0</v>
      </c>
      <c r="AP712" s="144" t="s">
        <v>4524</v>
      </c>
      <c r="AQ712" s="294"/>
      <c r="AR712" s="144"/>
      <c r="AS712" s="271"/>
      <c r="AT712" s="144"/>
      <c r="AU712" s="144"/>
      <c r="AV712" s="158" t="s">
        <v>952</v>
      </c>
      <c r="AW712" s="159" t="s">
        <v>2593</v>
      </c>
      <c r="AX712" s="159" t="s">
        <v>2594</v>
      </c>
      <c r="AY712" s="159" t="s">
        <v>878</v>
      </c>
      <c r="AZ712" s="159" t="s">
        <v>906</v>
      </c>
      <c r="BA712" s="158" t="s">
        <v>917</v>
      </c>
      <c r="BB712" s="159" t="s">
        <v>891</v>
      </c>
      <c r="BC712" s="158" t="s">
        <v>846</v>
      </c>
      <c r="BD712" s="158" t="s">
        <v>847</v>
      </c>
      <c r="BE712" s="158" t="s">
        <v>1103</v>
      </c>
      <c r="BF712" s="160">
        <v>4317.3999999999996</v>
      </c>
      <c r="BG712" s="160">
        <v>3882.4</v>
      </c>
      <c r="BH712" s="158" t="s">
        <v>883</v>
      </c>
      <c r="BI712" s="193">
        <v>7.5</v>
      </c>
      <c r="BJ712" s="159" t="s">
        <v>892</v>
      </c>
      <c r="BK712" s="160">
        <v>1177.2</v>
      </c>
      <c r="BL712" s="160">
        <v>792.8</v>
      </c>
      <c r="BM712" s="160">
        <v>2855.9</v>
      </c>
      <c r="BN712" s="158"/>
      <c r="BO712" s="159" t="s">
        <v>885</v>
      </c>
      <c r="BP712" s="159" t="s">
        <v>886</v>
      </c>
      <c r="BQ712" s="204" t="s">
        <v>887</v>
      </c>
      <c r="BR712" s="160">
        <v>6791667.0499999998</v>
      </c>
      <c r="BS712" s="160">
        <v>1976689.01</v>
      </c>
      <c r="BT712" s="160">
        <v>0</v>
      </c>
      <c r="BU712" s="138">
        <v>1976689.01</v>
      </c>
      <c r="BV712" s="160">
        <v>1976689.29</v>
      </c>
      <c r="BW712" s="160">
        <v>1976689.29</v>
      </c>
      <c r="BX712" s="160">
        <v>0</v>
      </c>
      <c r="BY712" s="160">
        <v>1974687.94</v>
      </c>
      <c r="BZ712" s="160">
        <v>1974687.94</v>
      </c>
      <c r="CA712" s="160">
        <v>0</v>
      </c>
      <c r="CB712" s="160">
        <v>1974687.94</v>
      </c>
      <c r="CC712" s="160">
        <v>1974687.94</v>
      </c>
      <c r="CD712" s="160">
        <v>0</v>
      </c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  <c r="EH712" s="145"/>
      <c r="EI712" s="145"/>
      <c r="EJ712" s="145"/>
      <c r="EK712" s="145"/>
      <c r="EL712" s="145"/>
      <c r="EM712" s="145"/>
      <c r="EN712" s="145"/>
      <c r="EO712" s="145"/>
      <c r="EP712" s="145"/>
      <c r="EQ712" s="145"/>
      <c r="ER712" s="145"/>
      <c r="ES712" s="145"/>
      <c r="ET712" s="145"/>
      <c r="EU712" s="145"/>
      <c r="EV712" s="145"/>
      <c r="EW712" s="145"/>
      <c r="EX712" s="145"/>
      <c r="EY712" s="145"/>
      <c r="EZ712" s="145"/>
      <c r="FA712" s="145"/>
      <c r="FB712" s="145"/>
      <c r="FC712" s="145"/>
      <c r="FD712" s="145"/>
      <c r="FE712" s="145"/>
      <c r="FF712" s="145"/>
      <c r="FG712" s="145"/>
      <c r="FH712" s="145"/>
      <c r="FI712" s="145"/>
      <c r="FJ712" s="145"/>
      <c r="FK712" s="145"/>
      <c r="FL712" s="145"/>
      <c r="FM712" s="145"/>
      <c r="FN712" s="145"/>
      <c r="FO712" s="145"/>
      <c r="FP712" s="145"/>
      <c r="FQ712" s="145"/>
      <c r="FR712" s="145"/>
      <c r="FS712" s="145"/>
      <c r="FT712" s="146"/>
      <c r="FU712" s="147"/>
      <c r="FV712" s="147"/>
      <c r="FW712" s="147"/>
      <c r="FX712" s="147"/>
      <c r="FY712" s="147"/>
      <c r="FZ712" s="147"/>
      <c r="GA712" s="147"/>
      <c r="GB712" s="147"/>
      <c r="GC712" s="147"/>
      <c r="GD712" s="147"/>
      <c r="GE712" s="147"/>
      <c r="GF712" s="147"/>
      <c r="GG712" s="148"/>
      <c r="GH712" s="147"/>
      <c r="GI712" s="147"/>
      <c r="GJ712" s="147"/>
      <c r="GK712" s="147"/>
      <c r="GL712" s="147"/>
      <c r="GM712" s="147"/>
      <c r="GN712" s="147"/>
      <c r="GO712" s="147"/>
      <c r="GP712" s="147"/>
      <c r="GQ712" s="147"/>
      <c r="GR712" s="147"/>
      <c r="GS712" s="147"/>
      <c r="GT712" s="147"/>
      <c r="GU712" s="147"/>
      <c r="GV712" s="147"/>
      <c r="GW712" s="147"/>
      <c r="GX712" s="147"/>
      <c r="GY712" s="147"/>
      <c r="GZ712" s="147"/>
      <c r="HA712" s="147"/>
      <c r="HB712" s="147"/>
      <c r="HC712" s="147"/>
      <c r="HD712" s="147"/>
      <c r="HE712" s="147"/>
      <c r="HF712" s="147"/>
      <c r="HG712" s="147"/>
      <c r="HI712" s="147"/>
      <c r="HJ712" s="147"/>
      <c r="HK712" s="147"/>
      <c r="HL712" s="147"/>
      <c r="HM712" s="147"/>
    </row>
    <row r="713" spans="1:221" s="149" customFormat="1" ht="12" customHeight="1" x14ac:dyDescent="0.2">
      <c r="A713" s="150">
        <v>475</v>
      </c>
      <c r="B713" s="151" t="s">
        <v>2596</v>
      </c>
      <c r="C713" s="161"/>
      <c r="D713" s="161"/>
      <c r="E713" s="162"/>
      <c r="F713" s="154">
        <f t="shared" si="167"/>
        <v>92.075637467584272</v>
      </c>
      <c r="G713" s="306">
        <v>1961</v>
      </c>
      <c r="H713" s="281">
        <v>2025</v>
      </c>
      <c r="I713" s="154">
        <f t="shared" si="166"/>
        <v>455256.7</v>
      </c>
      <c r="J713" s="152">
        <f t="shared" si="172"/>
        <v>5723814.0499999998</v>
      </c>
      <c r="K713" s="155">
        <f t="shared" si="173"/>
        <v>429955.57</v>
      </c>
      <c r="L713" s="192">
        <v>0</v>
      </c>
      <c r="M713" s="192">
        <v>0</v>
      </c>
      <c r="N713" s="192">
        <v>0</v>
      </c>
      <c r="O713" s="192">
        <v>82</v>
      </c>
      <c r="P713" s="164">
        <f>ROUND((O713*5490.43*0.955),2)</f>
        <v>429955.57</v>
      </c>
      <c r="Q713" s="155"/>
      <c r="R713" s="155">
        <v>0</v>
      </c>
      <c r="S713" s="155"/>
      <c r="T713" s="155">
        <v>0</v>
      </c>
      <c r="U713" s="155"/>
      <c r="V713" s="155">
        <v>0</v>
      </c>
      <c r="W713" s="197" t="str">
        <f t="shared" si="177"/>
        <v>0</v>
      </c>
      <c r="X713" s="155">
        <v>0</v>
      </c>
      <c r="Y713" s="195" t="s">
        <v>234</v>
      </c>
      <c r="Z713" s="166">
        <v>596.70000000000005</v>
      </c>
      <c r="AA713" s="155">
        <f t="shared" si="174"/>
        <v>5036286.8499999996</v>
      </c>
      <c r="AB713" s="144">
        <v>0</v>
      </c>
      <c r="AC713" s="144">
        <v>0</v>
      </c>
      <c r="AD713" s="144">
        <v>0</v>
      </c>
      <c r="AE713" s="144">
        <v>0</v>
      </c>
      <c r="AF713" s="144">
        <v>0</v>
      </c>
      <c r="AG713" s="144">
        <v>0</v>
      </c>
      <c r="AH713" s="144">
        <v>0</v>
      </c>
      <c r="AI713" s="144">
        <v>0</v>
      </c>
      <c r="AJ713" s="144">
        <v>0</v>
      </c>
      <c r="AK713" s="144">
        <v>0</v>
      </c>
      <c r="AL713" s="144">
        <v>0</v>
      </c>
      <c r="AM713" s="144">
        <f t="shared" si="175"/>
        <v>171714.42</v>
      </c>
      <c r="AN713" s="144">
        <f t="shared" si="176"/>
        <v>85857.21</v>
      </c>
      <c r="AO713" s="144">
        <v>0</v>
      </c>
      <c r="AP713" s="144" t="s">
        <v>4526</v>
      </c>
      <c r="AQ713" s="294"/>
      <c r="AR713" s="144" t="s">
        <v>4545</v>
      </c>
      <c r="AS713" s="271">
        <v>2017</v>
      </c>
      <c r="AT713" s="144">
        <v>2116645.38</v>
      </c>
      <c r="AU713" s="144"/>
      <c r="AV713" s="158" t="s">
        <v>955</v>
      </c>
      <c r="AW713" s="159" t="s">
        <v>2595</v>
      </c>
      <c r="AX713" s="159" t="s">
        <v>2596</v>
      </c>
      <c r="AY713" s="159" t="s">
        <v>878</v>
      </c>
      <c r="AZ713" s="159" t="s">
        <v>879</v>
      </c>
      <c r="BA713" s="158" t="s">
        <v>1153</v>
      </c>
      <c r="BB713" s="159" t="s">
        <v>891</v>
      </c>
      <c r="BC713" s="158" t="s">
        <v>844</v>
      </c>
      <c r="BD713" s="158" t="s">
        <v>166</v>
      </c>
      <c r="BE713" s="158" t="s">
        <v>1450</v>
      </c>
      <c r="BF713" s="160">
        <v>1039.4000000000001</v>
      </c>
      <c r="BG713" s="160">
        <v>891.2</v>
      </c>
      <c r="BH713" s="158" t="s">
        <v>883</v>
      </c>
      <c r="BI713" s="193">
        <v>7.5</v>
      </c>
      <c r="BJ713" s="159" t="s">
        <v>884</v>
      </c>
      <c r="BK713" s="160">
        <v>596.70000000000005</v>
      </c>
      <c r="BL713" s="160">
        <v>0</v>
      </c>
      <c r="BM713" s="160">
        <v>803</v>
      </c>
      <c r="BN713" s="158"/>
      <c r="BO713" s="159" t="s">
        <v>885</v>
      </c>
      <c r="BP713" s="159" t="s">
        <v>886</v>
      </c>
      <c r="BQ713" s="204" t="s">
        <v>913</v>
      </c>
      <c r="BR713" s="160">
        <v>3304530.57</v>
      </c>
      <c r="BS713" s="160">
        <v>455256.7</v>
      </c>
      <c r="BT713" s="160">
        <v>0</v>
      </c>
      <c r="BU713" s="138">
        <v>455256.7</v>
      </c>
      <c r="BV713" s="160">
        <v>-1661381.72</v>
      </c>
      <c r="BW713" s="160">
        <v>455263.66</v>
      </c>
      <c r="BX713" s="160">
        <v>0</v>
      </c>
      <c r="BY713" s="160">
        <v>455212</v>
      </c>
      <c r="BZ713" s="160">
        <v>455212</v>
      </c>
      <c r="CA713" s="160">
        <v>0</v>
      </c>
      <c r="CB713" s="160">
        <v>455212</v>
      </c>
      <c r="CC713" s="160">
        <v>455212</v>
      </c>
      <c r="CD713" s="160">
        <v>0</v>
      </c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  <c r="EW713" s="145"/>
      <c r="EX713" s="145"/>
      <c r="EY713" s="145"/>
      <c r="EZ713" s="145"/>
      <c r="FA713" s="145"/>
      <c r="FB713" s="145"/>
      <c r="FC713" s="145"/>
      <c r="FD713" s="145"/>
      <c r="FE713" s="145"/>
      <c r="FF713" s="145"/>
      <c r="FG713" s="145"/>
      <c r="FH713" s="145"/>
      <c r="FI713" s="145"/>
      <c r="FJ713" s="145"/>
      <c r="FK713" s="145"/>
      <c r="FL713" s="145"/>
      <c r="FM713" s="145"/>
      <c r="FN713" s="145"/>
      <c r="FO713" s="145"/>
      <c r="FP713" s="145"/>
      <c r="FQ713" s="145"/>
      <c r="FR713" s="145"/>
      <c r="FS713" s="145"/>
      <c r="FT713" s="146"/>
      <c r="FU713" s="147"/>
      <c r="FV713" s="147"/>
      <c r="FW713" s="147"/>
      <c r="FX713" s="147"/>
      <c r="FY713" s="147"/>
      <c r="FZ713" s="147"/>
      <c r="GA713" s="147"/>
      <c r="GB713" s="147"/>
      <c r="GC713" s="147"/>
      <c r="GD713" s="147"/>
      <c r="GE713" s="147"/>
      <c r="GF713" s="147"/>
      <c r="GG713" s="148"/>
      <c r="GH713" s="147"/>
      <c r="GI713" s="147"/>
      <c r="GJ713" s="147"/>
      <c r="GK713" s="147"/>
      <c r="GL713" s="147"/>
      <c r="GM713" s="147"/>
      <c r="GN713" s="147"/>
      <c r="GO713" s="147"/>
      <c r="GP713" s="147"/>
      <c r="GQ713" s="147"/>
      <c r="GR713" s="147"/>
      <c r="GS713" s="147"/>
      <c r="GT713" s="147"/>
      <c r="GU713" s="147"/>
      <c r="GV713" s="147"/>
      <c r="GW713" s="147"/>
      <c r="GX713" s="147"/>
      <c r="GY713" s="147"/>
      <c r="GZ713" s="147"/>
      <c r="HA713" s="147"/>
      <c r="HB713" s="147"/>
      <c r="HC713" s="147"/>
      <c r="HD713" s="147"/>
      <c r="HE713" s="147"/>
      <c r="HF713" s="147"/>
      <c r="HG713" s="147"/>
      <c r="HI713" s="147"/>
      <c r="HJ713" s="147"/>
      <c r="HK713" s="147"/>
      <c r="HL713" s="147"/>
      <c r="HM713" s="147"/>
    </row>
    <row r="714" spans="1:221" s="149" customFormat="1" ht="12" customHeight="1" x14ac:dyDescent="0.2">
      <c r="A714" s="150">
        <v>476</v>
      </c>
      <c r="B714" s="151" t="s">
        <v>2598</v>
      </c>
      <c r="C714" s="161"/>
      <c r="D714" s="161"/>
      <c r="E714" s="162"/>
      <c r="F714" s="154">
        <f t="shared" si="167"/>
        <v>174.52516502264407</v>
      </c>
      <c r="G714" s="306">
        <v>1937</v>
      </c>
      <c r="H714" s="281">
        <v>2023</v>
      </c>
      <c r="I714" s="154">
        <f t="shared" si="166"/>
        <v>174682.29</v>
      </c>
      <c r="J714" s="310">
        <f t="shared" si="172"/>
        <v>5801024.5599999996</v>
      </c>
      <c r="K714" s="155">
        <f t="shared" si="173"/>
        <v>2061401.96</v>
      </c>
      <c r="L714" s="164">
        <f>ROUND((BF714*936.72*0.955),2)</f>
        <v>351386.15</v>
      </c>
      <c r="M714" s="192">
        <v>224</v>
      </c>
      <c r="N714" s="164">
        <f>ROUND((M714*5755.61*0.955),2)</f>
        <v>1231240.0900000001</v>
      </c>
      <c r="O714" s="192">
        <v>41</v>
      </c>
      <c r="P714" s="164">
        <f>ROUND((O714*5490.43*0.955),2)</f>
        <v>214977.79</v>
      </c>
      <c r="Q714" s="155">
        <v>70</v>
      </c>
      <c r="R714" s="165">
        <f>ROUND((Q714*2459.53*0.955),2)</f>
        <v>164419.57999999999</v>
      </c>
      <c r="S714" s="155"/>
      <c r="T714" s="155">
        <v>0</v>
      </c>
      <c r="U714" s="155">
        <v>38</v>
      </c>
      <c r="V714" s="165">
        <f>ROUND((U714*2738.45*0.955),2)</f>
        <v>99378.35</v>
      </c>
      <c r="W714" s="197" t="str">
        <f t="shared" si="177"/>
        <v>0</v>
      </c>
      <c r="X714" s="155">
        <v>0</v>
      </c>
      <c r="Y714" s="195" t="s">
        <v>235</v>
      </c>
      <c r="Z714" s="166">
        <v>354</v>
      </c>
      <c r="AA714" s="155">
        <f t="shared" si="174"/>
        <v>2568672.7599999998</v>
      </c>
      <c r="AB714" s="144">
        <v>0</v>
      </c>
      <c r="AC714" s="144">
        <v>0</v>
      </c>
      <c r="AD714" s="144">
        <v>0</v>
      </c>
      <c r="AE714" s="144">
        <v>0</v>
      </c>
      <c r="AF714" s="144">
        <v>0</v>
      </c>
      <c r="AG714" s="144">
        <v>0</v>
      </c>
      <c r="AH714" s="144">
        <v>0</v>
      </c>
      <c r="AI714" s="144">
        <v>0</v>
      </c>
      <c r="AJ714" s="144">
        <v>0</v>
      </c>
      <c r="AK714" s="144">
        <v>0</v>
      </c>
      <c r="AL714" s="166">
        <f>ROUND(((826191.2+126587.57)*0.955),2)</f>
        <v>909903.73</v>
      </c>
      <c r="AM714" s="144">
        <f t="shared" si="175"/>
        <v>174030.74</v>
      </c>
      <c r="AN714" s="144">
        <f t="shared" si="176"/>
        <v>87015.37</v>
      </c>
      <c r="AO714" s="144">
        <v>0</v>
      </c>
      <c r="AP714" s="144" t="s">
        <v>4526</v>
      </c>
      <c r="AQ714" s="294"/>
      <c r="AR714" s="144"/>
      <c r="AS714" s="271"/>
      <c r="AT714" s="144"/>
      <c r="AU714" s="144"/>
      <c r="AV714" s="158" t="s">
        <v>964</v>
      </c>
      <c r="AW714" s="159" t="s">
        <v>2597</v>
      </c>
      <c r="AX714" s="159" t="s">
        <v>2598</v>
      </c>
      <c r="AY714" s="159" t="s">
        <v>878</v>
      </c>
      <c r="AZ714" s="159" t="s">
        <v>879</v>
      </c>
      <c r="BA714" s="158" t="s">
        <v>2599</v>
      </c>
      <c r="BB714" s="159" t="s">
        <v>891</v>
      </c>
      <c r="BC714" s="158" t="s">
        <v>166</v>
      </c>
      <c r="BD714" s="158" t="s">
        <v>165</v>
      </c>
      <c r="BE714" s="158" t="s">
        <v>853</v>
      </c>
      <c r="BF714" s="160">
        <v>392.8</v>
      </c>
      <c r="BG714" s="160">
        <v>358.2</v>
      </c>
      <c r="BH714" s="158" t="s">
        <v>883</v>
      </c>
      <c r="BI714" s="193">
        <v>7.5</v>
      </c>
      <c r="BJ714" s="159" t="s">
        <v>884</v>
      </c>
      <c r="BK714" s="160">
        <v>354</v>
      </c>
      <c r="BL714" s="160">
        <v>0</v>
      </c>
      <c r="BM714" s="160">
        <v>487.2</v>
      </c>
      <c r="BN714" s="158"/>
      <c r="BO714" s="159" t="s">
        <v>885</v>
      </c>
      <c r="BP714" s="159" t="s">
        <v>886</v>
      </c>
      <c r="BQ714" s="204" t="s">
        <v>908</v>
      </c>
      <c r="BR714" s="160">
        <v>1960455.54</v>
      </c>
      <c r="BS714" s="160">
        <v>174682.29</v>
      </c>
      <c r="BT714" s="160">
        <v>0</v>
      </c>
      <c r="BU714" s="138">
        <v>174682.29</v>
      </c>
      <c r="BV714" s="160">
        <v>174682.29</v>
      </c>
      <c r="BW714" s="160">
        <v>174682.29</v>
      </c>
      <c r="BX714" s="160">
        <v>0</v>
      </c>
      <c r="BY714" s="160">
        <v>174665.66</v>
      </c>
      <c r="BZ714" s="160">
        <v>174665.66</v>
      </c>
      <c r="CA714" s="160">
        <v>0</v>
      </c>
      <c r="CB714" s="160">
        <v>174665.66</v>
      </c>
      <c r="CC714" s="160">
        <v>174665.66</v>
      </c>
      <c r="CD714" s="160">
        <v>0</v>
      </c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  <c r="EH714" s="145"/>
      <c r="EI714" s="145"/>
      <c r="EJ714" s="145"/>
      <c r="EK714" s="145"/>
      <c r="EL714" s="145"/>
      <c r="EM714" s="145"/>
      <c r="EN714" s="145"/>
      <c r="EO714" s="145"/>
      <c r="EP714" s="145"/>
      <c r="EQ714" s="145"/>
      <c r="ER714" s="145"/>
      <c r="ES714" s="145"/>
      <c r="ET714" s="145"/>
      <c r="EU714" s="145"/>
      <c r="EV714" s="145"/>
      <c r="EW714" s="145"/>
      <c r="EX714" s="145"/>
      <c r="EY714" s="145"/>
      <c r="EZ714" s="145"/>
      <c r="FA714" s="145"/>
      <c r="FB714" s="145"/>
      <c r="FC714" s="145"/>
      <c r="FD714" s="145"/>
      <c r="FE714" s="145"/>
      <c r="FF714" s="145"/>
      <c r="FG714" s="145"/>
      <c r="FH714" s="145"/>
      <c r="FI714" s="145"/>
      <c r="FJ714" s="145"/>
      <c r="FK714" s="145"/>
      <c r="FL714" s="145"/>
      <c r="FM714" s="145"/>
      <c r="FN714" s="145"/>
      <c r="FO714" s="145"/>
      <c r="FP714" s="145"/>
      <c r="FQ714" s="145"/>
      <c r="FR714" s="145"/>
      <c r="FS714" s="145"/>
      <c r="FT714" s="146"/>
      <c r="FU714" s="147"/>
      <c r="FV714" s="147"/>
      <c r="FW714" s="147"/>
      <c r="FX714" s="147"/>
      <c r="FY714" s="147"/>
      <c r="FZ714" s="147"/>
      <c r="GA714" s="147"/>
      <c r="GB714" s="147"/>
      <c r="GC714" s="147"/>
      <c r="GD714" s="147"/>
      <c r="GE714" s="147"/>
      <c r="GF714" s="147"/>
      <c r="GG714" s="148"/>
      <c r="GH714" s="147"/>
      <c r="GI714" s="147"/>
      <c r="GJ714" s="147"/>
      <c r="GK714" s="147"/>
      <c r="GL714" s="147"/>
      <c r="GM714" s="147"/>
      <c r="GN714" s="147"/>
      <c r="GO714" s="147"/>
      <c r="GP714" s="147"/>
      <c r="GQ714" s="147"/>
      <c r="GR714" s="147"/>
      <c r="GS714" s="147"/>
      <c r="GT714" s="147"/>
      <c r="GU714" s="147"/>
      <c r="GV714" s="147"/>
      <c r="GW714" s="147"/>
      <c r="GX714" s="147"/>
      <c r="GY714" s="147"/>
      <c r="GZ714" s="147"/>
      <c r="HA714" s="147"/>
      <c r="HB714" s="147"/>
      <c r="HC714" s="147"/>
      <c r="HD714" s="147"/>
      <c r="HE714" s="147"/>
      <c r="HF714" s="147"/>
      <c r="HG714" s="147"/>
      <c r="HI714" s="147"/>
      <c r="HJ714" s="147"/>
      <c r="HK714" s="147"/>
      <c r="HL714" s="147"/>
      <c r="HM714" s="147"/>
    </row>
    <row r="715" spans="1:221" s="149" customFormat="1" ht="12" customHeight="1" x14ac:dyDescent="0.2">
      <c r="A715" s="150">
        <v>477</v>
      </c>
      <c r="B715" s="151" t="s">
        <v>2601</v>
      </c>
      <c r="C715" s="161"/>
      <c r="D715" s="161"/>
      <c r="E715" s="162"/>
      <c r="F715" s="154">
        <f t="shared" si="167"/>
        <v>26.097917219932185</v>
      </c>
      <c r="G715" s="306">
        <v>1974</v>
      </c>
      <c r="H715" s="281">
        <v>2025</v>
      </c>
      <c r="I715" s="154">
        <f t="shared" si="166"/>
        <v>1455499.25</v>
      </c>
      <c r="J715" s="152">
        <f t="shared" si="172"/>
        <v>8236286.2000000002</v>
      </c>
      <c r="K715" s="155">
        <f t="shared" si="173"/>
        <v>0</v>
      </c>
      <c r="L715" s="192">
        <v>0</v>
      </c>
      <c r="M715" s="192">
        <v>0</v>
      </c>
      <c r="N715" s="192">
        <v>0</v>
      </c>
      <c r="O715" s="192">
        <v>0</v>
      </c>
      <c r="P715" s="192">
        <v>0</v>
      </c>
      <c r="Q715" s="155"/>
      <c r="R715" s="155">
        <v>0</v>
      </c>
      <c r="S715" s="155"/>
      <c r="T715" s="155">
        <v>0</v>
      </c>
      <c r="U715" s="155"/>
      <c r="V715" s="155">
        <v>0</v>
      </c>
      <c r="W715" s="197" t="str">
        <f t="shared" si="177"/>
        <v>0</v>
      </c>
      <c r="X715" s="155">
        <v>0</v>
      </c>
      <c r="Y715" s="162" t="s">
        <v>235</v>
      </c>
      <c r="Z715" s="144">
        <v>1084</v>
      </c>
      <c r="AA715" s="155">
        <f t="shared" si="174"/>
        <v>7865653.3200000003</v>
      </c>
      <c r="AB715" s="144">
        <v>0</v>
      </c>
      <c r="AC715" s="144">
        <v>0</v>
      </c>
      <c r="AD715" s="144">
        <v>0</v>
      </c>
      <c r="AE715" s="144">
        <v>0</v>
      </c>
      <c r="AF715" s="144">
        <v>0</v>
      </c>
      <c r="AG715" s="144">
        <v>0</v>
      </c>
      <c r="AH715" s="144">
        <v>0</v>
      </c>
      <c r="AI715" s="144">
        <v>0</v>
      </c>
      <c r="AJ715" s="144">
        <v>0</v>
      </c>
      <c r="AK715" s="144">
        <v>0</v>
      </c>
      <c r="AL715" s="144">
        <v>0</v>
      </c>
      <c r="AM715" s="144">
        <f t="shared" si="175"/>
        <v>247088.59</v>
      </c>
      <c r="AN715" s="144">
        <f t="shared" si="176"/>
        <v>123544.29</v>
      </c>
      <c r="AO715" s="144">
        <v>0</v>
      </c>
      <c r="AP715" s="144" t="s">
        <v>4526</v>
      </c>
      <c r="AQ715" s="294"/>
      <c r="AR715" s="144"/>
      <c r="AS715" s="271"/>
      <c r="AT715" s="144"/>
      <c r="AU715" s="144"/>
      <c r="AV715" s="158" t="s">
        <v>1073</v>
      </c>
      <c r="AW715" s="159" t="s">
        <v>2600</v>
      </c>
      <c r="AX715" s="159" t="s">
        <v>2601</v>
      </c>
      <c r="AY715" s="159"/>
      <c r="AZ715" s="159" t="s">
        <v>879</v>
      </c>
      <c r="BA715" s="158" t="s">
        <v>1090</v>
      </c>
      <c r="BB715" s="159" t="s">
        <v>891</v>
      </c>
      <c r="BC715" s="158" t="s">
        <v>846</v>
      </c>
      <c r="BD715" s="158" t="s">
        <v>845</v>
      </c>
      <c r="BE715" s="158" t="s">
        <v>871</v>
      </c>
      <c r="BF715" s="160">
        <v>3157.4</v>
      </c>
      <c r="BG715" s="160">
        <v>2886.9</v>
      </c>
      <c r="BH715" s="158" t="s">
        <v>883</v>
      </c>
      <c r="BI715" s="193">
        <v>7.5</v>
      </c>
      <c r="BJ715" s="159" t="s">
        <v>884</v>
      </c>
      <c r="BK715" s="160">
        <v>1084</v>
      </c>
      <c r="BL715" s="160">
        <v>802.6</v>
      </c>
      <c r="BM715" s="160">
        <v>1837</v>
      </c>
      <c r="BN715" s="158"/>
      <c r="BO715" s="159" t="s">
        <v>885</v>
      </c>
      <c r="BP715" s="159" t="s">
        <v>886</v>
      </c>
      <c r="BQ715" s="204" t="s">
        <v>913</v>
      </c>
      <c r="BR715" s="160">
        <v>6003202.8399999999</v>
      </c>
      <c r="BS715" s="160">
        <v>1455499.25</v>
      </c>
      <c r="BT715" s="160">
        <v>0</v>
      </c>
      <c r="BU715" s="138">
        <v>1455499.25</v>
      </c>
      <c r="BV715" s="160">
        <v>1455499.25</v>
      </c>
      <c r="BW715" s="160">
        <v>1455499.25</v>
      </c>
      <c r="BX715" s="160">
        <v>0</v>
      </c>
      <c r="BY715" s="160">
        <v>1454057.53</v>
      </c>
      <c r="BZ715" s="160">
        <v>1454057.53</v>
      </c>
      <c r="CA715" s="160">
        <v>0</v>
      </c>
      <c r="CB715" s="160">
        <v>1454057.53</v>
      </c>
      <c r="CC715" s="160">
        <v>1454057.53</v>
      </c>
      <c r="CD715" s="160">
        <v>0</v>
      </c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  <c r="EW715" s="145"/>
      <c r="EX715" s="145"/>
      <c r="EY715" s="145"/>
      <c r="EZ715" s="145"/>
      <c r="FA715" s="145"/>
      <c r="FB715" s="145"/>
      <c r="FC715" s="145"/>
      <c r="FD715" s="145"/>
      <c r="FE715" s="145"/>
      <c r="FF715" s="145"/>
      <c r="FG715" s="145"/>
      <c r="FH715" s="145"/>
      <c r="FI715" s="145"/>
      <c r="FJ715" s="145"/>
      <c r="FK715" s="145"/>
      <c r="FL715" s="145"/>
      <c r="FM715" s="145"/>
      <c r="FN715" s="145"/>
      <c r="FO715" s="145"/>
      <c r="FP715" s="145"/>
      <c r="FQ715" s="145"/>
      <c r="FR715" s="145"/>
      <c r="FS715" s="145"/>
      <c r="FT715" s="146"/>
      <c r="FU715" s="147"/>
      <c r="FV715" s="147"/>
      <c r="FW715" s="147"/>
      <c r="FX715" s="147"/>
      <c r="FY715" s="147"/>
      <c r="FZ715" s="147"/>
      <c r="GA715" s="147"/>
      <c r="GB715" s="147"/>
      <c r="GC715" s="147"/>
      <c r="GD715" s="147"/>
      <c r="GE715" s="147"/>
      <c r="GF715" s="147"/>
      <c r="GG715" s="148"/>
      <c r="GH715" s="147"/>
      <c r="GI715" s="147"/>
      <c r="GJ715" s="147"/>
      <c r="GK715" s="147"/>
      <c r="GL715" s="147"/>
      <c r="GM715" s="147"/>
      <c r="GN715" s="147"/>
      <c r="GO715" s="147"/>
      <c r="GP715" s="147"/>
      <c r="GQ715" s="147"/>
      <c r="GR715" s="147"/>
      <c r="GS715" s="147"/>
      <c r="GT715" s="147"/>
      <c r="GU715" s="147"/>
      <c r="GV715" s="147"/>
      <c r="GW715" s="147"/>
      <c r="GX715" s="147"/>
      <c r="GY715" s="147"/>
      <c r="GZ715" s="147"/>
      <c r="HA715" s="147"/>
      <c r="HB715" s="147"/>
      <c r="HC715" s="147"/>
      <c r="HD715" s="147"/>
      <c r="HE715" s="147"/>
      <c r="HF715" s="147"/>
      <c r="HG715" s="147"/>
      <c r="HI715" s="147"/>
      <c r="HJ715" s="147"/>
      <c r="HK715" s="147"/>
      <c r="HL715" s="147"/>
      <c r="HM715" s="147"/>
    </row>
    <row r="716" spans="1:221" s="149" customFormat="1" ht="12" customHeight="1" x14ac:dyDescent="0.2">
      <c r="A716" s="150">
        <v>478</v>
      </c>
      <c r="B716" s="151" t="s">
        <v>2603</v>
      </c>
      <c r="C716" s="161"/>
      <c r="D716" s="161"/>
      <c r="E716" s="162"/>
      <c r="F716" s="154">
        <f t="shared" si="167"/>
        <v>28.884978242061347</v>
      </c>
      <c r="G716" s="306">
        <v>1992</v>
      </c>
      <c r="H716" s="281">
        <v>2025</v>
      </c>
      <c r="I716" s="154">
        <f t="shared" si="166"/>
        <v>1309926.06</v>
      </c>
      <c r="J716" s="152">
        <f t="shared" si="172"/>
        <v>8053933.0099999998</v>
      </c>
      <c r="K716" s="155">
        <f t="shared" si="173"/>
        <v>0</v>
      </c>
      <c r="L716" s="192">
        <v>0</v>
      </c>
      <c r="M716" s="192">
        <v>0</v>
      </c>
      <c r="N716" s="192">
        <v>0</v>
      </c>
      <c r="O716" s="192">
        <v>0</v>
      </c>
      <c r="P716" s="192">
        <v>0</v>
      </c>
      <c r="Q716" s="155"/>
      <c r="R716" s="155">
        <v>0</v>
      </c>
      <c r="S716" s="155"/>
      <c r="T716" s="155">
        <v>0</v>
      </c>
      <c r="U716" s="155"/>
      <c r="V716" s="155">
        <v>0</v>
      </c>
      <c r="W716" s="197" t="str">
        <f t="shared" si="177"/>
        <v>0</v>
      </c>
      <c r="X716" s="155">
        <v>0</v>
      </c>
      <c r="Y716" s="162" t="s">
        <v>235</v>
      </c>
      <c r="Z716" s="144">
        <v>1060</v>
      </c>
      <c r="AA716" s="155">
        <f t="shared" si="174"/>
        <v>7691506.0199999996</v>
      </c>
      <c r="AB716" s="144">
        <v>0</v>
      </c>
      <c r="AC716" s="144">
        <v>0</v>
      </c>
      <c r="AD716" s="144">
        <v>0</v>
      </c>
      <c r="AE716" s="144">
        <v>0</v>
      </c>
      <c r="AF716" s="144">
        <v>0</v>
      </c>
      <c r="AG716" s="144">
        <v>0</v>
      </c>
      <c r="AH716" s="144">
        <v>0</v>
      </c>
      <c r="AI716" s="144">
        <v>0</v>
      </c>
      <c r="AJ716" s="144">
        <v>0</v>
      </c>
      <c r="AK716" s="144">
        <v>0</v>
      </c>
      <c r="AL716" s="144">
        <v>0</v>
      </c>
      <c r="AM716" s="144">
        <f t="shared" si="175"/>
        <v>241617.99</v>
      </c>
      <c r="AN716" s="144">
        <f t="shared" si="176"/>
        <v>120809</v>
      </c>
      <c r="AO716" s="144">
        <v>0</v>
      </c>
      <c r="AP716" s="144" t="s">
        <v>4526</v>
      </c>
      <c r="AQ716" s="294"/>
      <c r="AR716" s="144"/>
      <c r="AS716" s="271"/>
      <c r="AT716" s="144"/>
      <c r="AU716" s="144"/>
      <c r="AV716" s="158" t="s">
        <v>1078</v>
      </c>
      <c r="AW716" s="159" t="s">
        <v>2602</v>
      </c>
      <c r="AX716" s="159" t="s">
        <v>2603</v>
      </c>
      <c r="AY716" s="159" t="s">
        <v>878</v>
      </c>
      <c r="AZ716" s="159" t="s">
        <v>879</v>
      </c>
      <c r="BA716" s="158" t="s">
        <v>1006</v>
      </c>
      <c r="BB716" s="159" t="s">
        <v>891</v>
      </c>
      <c r="BC716" s="158" t="s">
        <v>846</v>
      </c>
      <c r="BD716" s="158" t="s">
        <v>165</v>
      </c>
      <c r="BE716" s="158" t="s">
        <v>1402</v>
      </c>
      <c r="BF716" s="160">
        <v>3022.7</v>
      </c>
      <c r="BG716" s="160">
        <v>2594.1999999999998</v>
      </c>
      <c r="BH716" s="158" t="s">
        <v>883</v>
      </c>
      <c r="BI716" s="193">
        <v>7.5</v>
      </c>
      <c r="BJ716" s="159" t="s">
        <v>892</v>
      </c>
      <c r="BK716" s="160">
        <v>1060</v>
      </c>
      <c r="BL716" s="160">
        <v>824.8</v>
      </c>
      <c r="BM716" s="160">
        <v>2100</v>
      </c>
      <c r="BN716" s="158"/>
      <c r="BO716" s="159" t="s">
        <v>885</v>
      </c>
      <c r="BP716" s="159" t="s">
        <v>886</v>
      </c>
      <c r="BQ716" s="204" t="s">
        <v>913</v>
      </c>
      <c r="BR716" s="160">
        <v>6115500.4000000004</v>
      </c>
      <c r="BS716" s="160">
        <v>1309926.06</v>
      </c>
      <c r="BT716" s="160">
        <v>0</v>
      </c>
      <c r="BU716" s="138">
        <v>1309926.06</v>
      </c>
      <c r="BV716" s="160">
        <v>1309926.7</v>
      </c>
      <c r="BW716" s="160">
        <v>1309926.7</v>
      </c>
      <c r="BX716" s="160">
        <v>0</v>
      </c>
      <c r="BY716" s="160">
        <v>1307806.51</v>
      </c>
      <c r="BZ716" s="160">
        <v>1307806.51</v>
      </c>
      <c r="CA716" s="160">
        <v>0</v>
      </c>
      <c r="CB716" s="160">
        <v>1307806.51</v>
      </c>
      <c r="CC716" s="160">
        <v>1307806.51</v>
      </c>
      <c r="CD716" s="160">
        <v>0</v>
      </c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  <c r="EH716" s="145"/>
      <c r="EI716" s="145"/>
      <c r="EJ716" s="145"/>
      <c r="EK716" s="145"/>
      <c r="EL716" s="145"/>
      <c r="EM716" s="145"/>
      <c r="EN716" s="145"/>
      <c r="EO716" s="145"/>
      <c r="EP716" s="145"/>
      <c r="EQ716" s="145"/>
      <c r="ER716" s="145"/>
      <c r="ES716" s="145"/>
      <c r="ET716" s="145"/>
      <c r="EU716" s="145"/>
      <c r="EV716" s="145"/>
      <c r="EW716" s="145"/>
      <c r="EX716" s="145"/>
      <c r="EY716" s="145"/>
      <c r="EZ716" s="145"/>
      <c r="FA716" s="145"/>
      <c r="FB716" s="145"/>
      <c r="FC716" s="145"/>
      <c r="FD716" s="145"/>
      <c r="FE716" s="145"/>
      <c r="FF716" s="145"/>
      <c r="FG716" s="145"/>
      <c r="FH716" s="145"/>
      <c r="FI716" s="145"/>
      <c r="FJ716" s="145"/>
      <c r="FK716" s="145"/>
      <c r="FL716" s="145"/>
      <c r="FM716" s="145"/>
      <c r="FN716" s="145"/>
      <c r="FO716" s="145"/>
      <c r="FP716" s="145"/>
      <c r="FQ716" s="145"/>
      <c r="FR716" s="145"/>
      <c r="FS716" s="145"/>
      <c r="FT716" s="146"/>
      <c r="FU716" s="147"/>
      <c r="FV716" s="147"/>
      <c r="FW716" s="147"/>
      <c r="FX716" s="147"/>
      <c r="FY716" s="147"/>
      <c r="FZ716" s="147"/>
      <c r="GA716" s="147"/>
      <c r="GB716" s="147"/>
      <c r="GC716" s="147"/>
      <c r="GD716" s="147"/>
      <c r="GE716" s="147"/>
      <c r="GF716" s="147"/>
      <c r="GG716" s="148"/>
      <c r="GH716" s="147"/>
      <c r="GI716" s="147"/>
      <c r="GJ716" s="147"/>
      <c r="GK716" s="147"/>
      <c r="GL716" s="147"/>
      <c r="GM716" s="147"/>
      <c r="GN716" s="147"/>
      <c r="GO716" s="147"/>
      <c r="GP716" s="147"/>
      <c r="GQ716" s="147"/>
      <c r="GR716" s="147"/>
      <c r="GS716" s="147"/>
      <c r="GT716" s="147"/>
      <c r="GU716" s="147"/>
      <c r="GV716" s="147"/>
      <c r="GW716" s="147"/>
      <c r="GX716" s="147"/>
      <c r="GY716" s="147"/>
      <c r="GZ716" s="147"/>
      <c r="HA716" s="147"/>
      <c r="HB716" s="147"/>
      <c r="HC716" s="147"/>
      <c r="HD716" s="147"/>
      <c r="HE716" s="147"/>
      <c r="HF716" s="147"/>
      <c r="HG716" s="147"/>
      <c r="HI716" s="147"/>
      <c r="HJ716" s="147"/>
      <c r="HK716" s="147"/>
      <c r="HL716" s="147"/>
      <c r="HM716" s="147"/>
    </row>
    <row r="717" spans="1:221" s="149" customFormat="1" ht="12" customHeight="1" x14ac:dyDescent="0.2">
      <c r="A717" s="150">
        <v>479</v>
      </c>
      <c r="B717" s="151" t="s">
        <v>2605</v>
      </c>
      <c r="C717" s="161"/>
      <c r="D717" s="161"/>
      <c r="E717" s="162"/>
      <c r="F717" s="154">
        <f t="shared" si="167"/>
        <v>45.661370109020311</v>
      </c>
      <c r="G717" s="306">
        <v>1989</v>
      </c>
      <c r="H717" s="278">
        <v>2025</v>
      </c>
      <c r="I717" s="154">
        <f t="shared" si="166"/>
        <v>0</v>
      </c>
      <c r="J717" s="152">
        <f t="shared" si="172"/>
        <v>12229941.369999999</v>
      </c>
      <c r="K717" s="155">
        <f t="shared" si="173"/>
        <v>0</v>
      </c>
      <c r="L717" s="192">
        <v>0</v>
      </c>
      <c r="M717" s="192">
        <v>0</v>
      </c>
      <c r="N717" s="192">
        <v>0</v>
      </c>
      <c r="O717" s="192">
        <v>0</v>
      </c>
      <c r="P717" s="192">
        <v>0</v>
      </c>
      <c r="Q717" s="155"/>
      <c r="R717" s="155">
        <v>0</v>
      </c>
      <c r="S717" s="155"/>
      <c r="T717" s="155">
        <v>0</v>
      </c>
      <c r="U717" s="155"/>
      <c r="V717" s="155">
        <v>0</v>
      </c>
      <c r="W717" s="197" t="str">
        <f t="shared" si="177"/>
        <v>0</v>
      </c>
      <c r="X717" s="155">
        <v>0</v>
      </c>
      <c r="Y717" s="162" t="s">
        <v>234</v>
      </c>
      <c r="Z717" s="144">
        <v>1383.8</v>
      </c>
      <c r="AA717" s="155">
        <f t="shared" si="174"/>
        <v>11679594.01</v>
      </c>
      <c r="AB717" s="144">
        <v>0</v>
      </c>
      <c r="AC717" s="144">
        <v>0</v>
      </c>
      <c r="AD717" s="144">
        <v>0</v>
      </c>
      <c r="AE717" s="144">
        <v>0</v>
      </c>
      <c r="AF717" s="144">
        <v>0</v>
      </c>
      <c r="AG717" s="144">
        <v>0</v>
      </c>
      <c r="AH717" s="144">
        <v>0</v>
      </c>
      <c r="AI717" s="144">
        <v>0</v>
      </c>
      <c r="AJ717" s="144">
        <v>0</v>
      </c>
      <c r="AK717" s="144">
        <v>0</v>
      </c>
      <c r="AL717" s="144">
        <v>0</v>
      </c>
      <c r="AM717" s="144">
        <f t="shared" si="175"/>
        <v>366898.24</v>
      </c>
      <c r="AN717" s="144">
        <f t="shared" si="176"/>
        <v>183449.12</v>
      </c>
      <c r="AO717" s="144">
        <v>0</v>
      </c>
      <c r="AP717" s="144" t="s">
        <v>4525</v>
      </c>
      <c r="AQ717" s="294"/>
      <c r="AR717" s="144"/>
      <c r="AS717" s="271"/>
      <c r="AT717" s="144"/>
      <c r="AU717" s="144"/>
      <c r="AV717" s="158" t="s">
        <v>1080</v>
      </c>
      <c r="AW717" s="159" t="s">
        <v>2604</v>
      </c>
      <c r="AX717" s="159" t="s">
        <v>2605</v>
      </c>
      <c r="AY717" s="159" t="s">
        <v>878</v>
      </c>
      <c r="AZ717" s="159" t="s">
        <v>1028</v>
      </c>
      <c r="BA717" s="158" t="s">
        <v>1358</v>
      </c>
      <c r="BB717" s="159" t="s">
        <v>881</v>
      </c>
      <c r="BC717" s="158" t="s">
        <v>846</v>
      </c>
      <c r="BD717" s="158" t="s">
        <v>846</v>
      </c>
      <c r="BE717" s="158" t="s">
        <v>1774</v>
      </c>
      <c r="BF717" s="160">
        <v>3352.3</v>
      </c>
      <c r="BG717" s="160">
        <v>2976</v>
      </c>
      <c r="BH717" s="158" t="s">
        <v>883</v>
      </c>
      <c r="BI717" s="193">
        <v>7.5</v>
      </c>
      <c r="BJ717" s="159" t="s">
        <v>892</v>
      </c>
      <c r="BK717" s="160">
        <v>1383.8</v>
      </c>
      <c r="BL717" s="160">
        <v>838.8</v>
      </c>
      <c r="BM717" s="160">
        <v>2515.1999999999998</v>
      </c>
      <c r="BN717" s="158"/>
      <c r="BO717" s="159" t="s">
        <v>885</v>
      </c>
      <c r="BP717" s="159" t="s">
        <v>886</v>
      </c>
      <c r="BQ717" s="204" t="s">
        <v>913</v>
      </c>
      <c r="BR717" s="160">
        <v>7983612.6900000004</v>
      </c>
      <c r="BS717" s="160"/>
      <c r="BT717" s="160">
        <v>0</v>
      </c>
      <c r="BU717" s="138"/>
      <c r="BV717" s="160">
        <v>0</v>
      </c>
      <c r="BW717" s="160"/>
      <c r="BX717" s="160">
        <v>0</v>
      </c>
      <c r="BY717" s="160"/>
      <c r="BZ717" s="160"/>
      <c r="CA717" s="160">
        <v>0</v>
      </c>
      <c r="CB717" s="160"/>
      <c r="CC717" s="160"/>
      <c r="CD717" s="160">
        <v>0</v>
      </c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  <c r="EH717" s="145"/>
      <c r="EI717" s="145"/>
      <c r="EJ717" s="145"/>
      <c r="EK717" s="145"/>
      <c r="EL717" s="145"/>
      <c r="EM717" s="145"/>
      <c r="EN717" s="145"/>
      <c r="EO717" s="145"/>
      <c r="EP717" s="145"/>
      <c r="EQ717" s="145"/>
      <c r="ER717" s="145"/>
      <c r="ES717" s="145"/>
      <c r="ET717" s="145"/>
      <c r="EU717" s="145"/>
      <c r="EV717" s="145"/>
      <c r="EW717" s="145"/>
      <c r="EX717" s="145"/>
      <c r="EY717" s="145"/>
      <c r="EZ717" s="145"/>
      <c r="FA717" s="145"/>
      <c r="FB717" s="145"/>
      <c r="FC717" s="145"/>
      <c r="FD717" s="145"/>
      <c r="FE717" s="145"/>
      <c r="FF717" s="145"/>
      <c r="FG717" s="145"/>
      <c r="FH717" s="145"/>
      <c r="FI717" s="145"/>
      <c r="FJ717" s="145"/>
      <c r="FK717" s="145"/>
      <c r="FL717" s="145"/>
      <c r="FM717" s="145"/>
      <c r="FN717" s="145"/>
      <c r="FO717" s="145"/>
      <c r="FP717" s="145"/>
      <c r="FQ717" s="145"/>
      <c r="FR717" s="145"/>
      <c r="FS717" s="145"/>
      <c r="FT717" s="146"/>
      <c r="FU717" s="147"/>
      <c r="FV717" s="147"/>
      <c r="FW717" s="147"/>
      <c r="FX717" s="147"/>
      <c r="FY717" s="147"/>
      <c r="FZ717" s="147"/>
      <c r="GA717" s="147"/>
      <c r="GB717" s="147"/>
      <c r="GC717" s="147"/>
      <c r="GD717" s="147"/>
      <c r="GE717" s="147"/>
      <c r="GF717" s="147"/>
      <c r="GG717" s="148"/>
      <c r="GH717" s="147"/>
      <c r="GI717" s="147"/>
      <c r="GJ717" s="147"/>
      <c r="GK717" s="147"/>
      <c r="GL717" s="147"/>
      <c r="GM717" s="147"/>
      <c r="GN717" s="147"/>
      <c r="GO717" s="147"/>
      <c r="GP717" s="147"/>
      <c r="GQ717" s="147"/>
      <c r="GR717" s="147"/>
      <c r="GS717" s="147"/>
      <c r="GT717" s="147"/>
      <c r="GU717" s="147"/>
      <c r="GV717" s="147"/>
      <c r="GW717" s="147"/>
      <c r="GX717" s="147"/>
      <c r="GY717" s="147"/>
      <c r="GZ717" s="147"/>
      <c r="HA717" s="147"/>
      <c r="HB717" s="147"/>
      <c r="HC717" s="147"/>
      <c r="HD717" s="147"/>
      <c r="HE717" s="147"/>
      <c r="HF717" s="147"/>
      <c r="HG717" s="147"/>
      <c r="HI717" s="147"/>
      <c r="HJ717" s="147"/>
      <c r="HK717" s="147"/>
      <c r="HL717" s="147"/>
      <c r="HM717" s="147"/>
    </row>
    <row r="718" spans="1:221" s="149" customFormat="1" ht="12" customHeight="1" x14ac:dyDescent="0.2">
      <c r="A718" s="150">
        <v>480</v>
      </c>
      <c r="B718" s="151" t="s">
        <v>2607</v>
      </c>
      <c r="C718" s="161"/>
      <c r="D718" s="161"/>
      <c r="E718" s="162"/>
      <c r="F718" s="154">
        <f t="shared" si="167"/>
        <v>31.781193878538126</v>
      </c>
      <c r="G718" s="306">
        <v>1974</v>
      </c>
      <c r="H718" s="281">
        <v>2025</v>
      </c>
      <c r="I718" s="154">
        <f t="shared" si="166"/>
        <v>1419981.76</v>
      </c>
      <c r="J718" s="152">
        <f t="shared" si="172"/>
        <v>9633354.5999999996</v>
      </c>
      <c r="K718" s="155">
        <f t="shared" si="173"/>
        <v>0</v>
      </c>
      <c r="L718" s="192">
        <v>0</v>
      </c>
      <c r="M718" s="192">
        <v>0</v>
      </c>
      <c r="N718" s="192">
        <v>0</v>
      </c>
      <c r="O718" s="192">
        <v>0</v>
      </c>
      <c r="P718" s="192">
        <v>0</v>
      </c>
      <c r="Q718" s="155"/>
      <c r="R718" s="155">
        <v>0</v>
      </c>
      <c r="S718" s="155"/>
      <c r="T718" s="155">
        <v>0</v>
      </c>
      <c r="U718" s="155"/>
      <c r="V718" s="155">
        <v>0</v>
      </c>
      <c r="W718" s="197" t="str">
        <f t="shared" si="177"/>
        <v>0</v>
      </c>
      <c r="X718" s="155">
        <v>0</v>
      </c>
      <c r="Y718" s="162" t="s">
        <v>234</v>
      </c>
      <c r="Z718" s="144">
        <v>1090</v>
      </c>
      <c r="AA718" s="155">
        <f t="shared" si="174"/>
        <v>9199853.6400000006</v>
      </c>
      <c r="AB718" s="144">
        <v>0</v>
      </c>
      <c r="AC718" s="144">
        <v>0</v>
      </c>
      <c r="AD718" s="144">
        <v>0</v>
      </c>
      <c r="AE718" s="144">
        <v>0</v>
      </c>
      <c r="AF718" s="144">
        <v>0</v>
      </c>
      <c r="AG718" s="144">
        <v>0</v>
      </c>
      <c r="AH718" s="144">
        <v>0</v>
      </c>
      <c r="AI718" s="144">
        <v>0</v>
      </c>
      <c r="AJ718" s="144">
        <v>0</v>
      </c>
      <c r="AK718" s="144">
        <v>0</v>
      </c>
      <c r="AL718" s="144">
        <v>0</v>
      </c>
      <c r="AM718" s="144">
        <f t="shared" si="175"/>
        <v>289000.64</v>
      </c>
      <c r="AN718" s="144">
        <f t="shared" si="176"/>
        <v>144500.32</v>
      </c>
      <c r="AO718" s="144">
        <v>0</v>
      </c>
      <c r="AP718" s="144" t="s">
        <v>4526</v>
      </c>
      <c r="AQ718" s="294"/>
      <c r="AR718" s="144"/>
      <c r="AS718" s="271"/>
      <c r="AT718" s="144"/>
      <c r="AU718" s="144"/>
      <c r="AV718" s="158" t="s">
        <v>1082</v>
      </c>
      <c r="AW718" s="159" t="s">
        <v>2606</v>
      </c>
      <c r="AX718" s="159" t="s">
        <v>2607</v>
      </c>
      <c r="AY718" s="159" t="s">
        <v>878</v>
      </c>
      <c r="AZ718" s="159" t="s">
        <v>879</v>
      </c>
      <c r="BA718" s="158" t="s">
        <v>1090</v>
      </c>
      <c r="BB718" s="159" t="s">
        <v>891</v>
      </c>
      <c r="BC718" s="158" t="s">
        <v>846</v>
      </c>
      <c r="BD718" s="158" t="s">
        <v>845</v>
      </c>
      <c r="BE718" s="158" t="s">
        <v>871</v>
      </c>
      <c r="BF718" s="160">
        <v>3138</v>
      </c>
      <c r="BG718" s="160">
        <v>2871.5</v>
      </c>
      <c r="BH718" s="158" t="s">
        <v>883</v>
      </c>
      <c r="BI718" s="193">
        <v>7.5</v>
      </c>
      <c r="BJ718" s="159" t="s">
        <v>884</v>
      </c>
      <c r="BK718" s="160">
        <v>1090</v>
      </c>
      <c r="BL718" s="160">
        <v>787.5</v>
      </c>
      <c r="BM718" s="160">
        <v>1836</v>
      </c>
      <c r="BN718" s="158"/>
      <c r="BO718" s="159" t="s">
        <v>885</v>
      </c>
      <c r="BP718" s="159" t="s">
        <v>886</v>
      </c>
      <c r="BQ718" s="204" t="s">
        <v>913</v>
      </c>
      <c r="BR718" s="160">
        <v>6036430.9000000004</v>
      </c>
      <c r="BS718" s="160">
        <v>1419981.76</v>
      </c>
      <c r="BT718" s="160">
        <v>0</v>
      </c>
      <c r="BU718" s="138">
        <v>1419981.76</v>
      </c>
      <c r="BV718" s="160">
        <v>1419981.96</v>
      </c>
      <c r="BW718" s="160">
        <v>1419981.96</v>
      </c>
      <c r="BX718" s="160">
        <v>0</v>
      </c>
      <c r="BY718" s="160">
        <v>1417032.32</v>
      </c>
      <c r="BZ718" s="160">
        <v>1417032.32</v>
      </c>
      <c r="CA718" s="160">
        <v>0</v>
      </c>
      <c r="CB718" s="160">
        <v>1417032.32</v>
      </c>
      <c r="CC718" s="160">
        <v>1417032.32</v>
      </c>
      <c r="CD718" s="160">
        <v>0</v>
      </c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  <c r="EH718" s="145"/>
      <c r="EI718" s="145"/>
      <c r="EJ718" s="145"/>
      <c r="EK718" s="145"/>
      <c r="EL718" s="145"/>
      <c r="EM718" s="145"/>
      <c r="EN718" s="145"/>
      <c r="EO718" s="145"/>
      <c r="EP718" s="145"/>
      <c r="EQ718" s="145"/>
      <c r="ER718" s="145"/>
      <c r="ES718" s="145"/>
      <c r="ET718" s="145"/>
      <c r="EU718" s="145"/>
      <c r="EV718" s="145"/>
      <c r="EW718" s="145"/>
      <c r="EX718" s="145"/>
      <c r="EY718" s="145"/>
      <c r="EZ718" s="145"/>
      <c r="FA718" s="145"/>
      <c r="FB718" s="145"/>
      <c r="FC718" s="145"/>
      <c r="FD718" s="145"/>
      <c r="FE718" s="145"/>
      <c r="FF718" s="145"/>
      <c r="FG718" s="145"/>
      <c r="FH718" s="145"/>
      <c r="FI718" s="145"/>
      <c r="FJ718" s="145"/>
      <c r="FK718" s="145"/>
      <c r="FL718" s="145"/>
      <c r="FM718" s="145"/>
      <c r="FN718" s="145"/>
      <c r="FO718" s="145"/>
      <c r="FP718" s="145"/>
      <c r="FQ718" s="145"/>
      <c r="FR718" s="145"/>
      <c r="FS718" s="145"/>
      <c r="FT718" s="146"/>
      <c r="FU718" s="147"/>
      <c r="FV718" s="147"/>
      <c r="FW718" s="147"/>
      <c r="FX718" s="147"/>
      <c r="FY718" s="147"/>
      <c r="FZ718" s="147"/>
      <c r="GA718" s="147"/>
      <c r="GB718" s="147"/>
      <c r="GC718" s="147"/>
      <c r="GD718" s="147"/>
      <c r="GE718" s="147"/>
      <c r="GF718" s="147"/>
      <c r="GG718" s="148"/>
      <c r="GH718" s="147"/>
      <c r="GI718" s="147"/>
      <c r="GJ718" s="147"/>
      <c r="GK718" s="147"/>
      <c r="GL718" s="147"/>
      <c r="GM718" s="147"/>
      <c r="GN718" s="147"/>
      <c r="GO718" s="147"/>
      <c r="GP718" s="147"/>
      <c r="GQ718" s="147"/>
      <c r="GR718" s="147"/>
      <c r="GS718" s="147"/>
      <c r="GT718" s="147"/>
      <c r="GU718" s="147"/>
      <c r="GV718" s="147"/>
      <c r="GW718" s="147"/>
      <c r="GX718" s="147"/>
      <c r="GY718" s="147"/>
      <c r="GZ718" s="147"/>
      <c r="HA718" s="147"/>
      <c r="HB718" s="147"/>
      <c r="HC718" s="147"/>
      <c r="HD718" s="147"/>
      <c r="HE718" s="147"/>
      <c r="HF718" s="147"/>
      <c r="HG718" s="147"/>
      <c r="HI718" s="147"/>
      <c r="HJ718" s="147"/>
      <c r="HK718" s="147"/>
      <c r="HL718" s="147"/>
      <c r="HM718" s="147"/>
    </row>
    <row r="719" spans="1:221" s="149" customFormat="1" ht="12" customHeight="1" x14ac:dyDescent="0.2">
      <c r="A719" s="150">
        <v>481</v>
      </c>
      <c r="B719" s="151" t="s">
        <v>2609</v>
      </c>
      <c r="C719" s="161"/>
      <c r="D719" s="161"/>
      <c r="E719" s="162"/>
      <c r="F719" s="154">
        <f t="shared" si="167"/>
        <v>20.210983303844746</v>
      </c>
      <c r="G719" s="306">
        <v>1989</v>
      </c>
      <c r="H719" s="281">
        <v>2025</v>
      </c>
      <c r="I719" s="154">
        <f t="shared" si="166"/>
        <v>2381342.7200000002</v>
      </c>
      <c r="J719" s="152">
        <f t="shared" si="172"/>
        <v>11017172.51</v>
      </c>
      <c r="K719" s="155">
        <f t="shared" si="173"/>
        <v>0</v>
      </c>
      <c r="L719" s="192">
        <v>0</v>
      </c>
      <c r="M719" s="192">
        <v>0</v>
      </c>
      <c r="N719" s="192">
        <v>0</v>
      </c>
      <c r="O719" s="192">
        <v>0</v>
      </c>
      <c r="P719" s="192">
        <v>0</v>
      </c>
      <c r="Q719" s="155"/>
      <c r="R719" s="155">
        <v>0</v>
      </c>
      <c r="S719" s="155"/>
      <c r="T719" s="155">
        <v>0</v>
      </c>
      <c r="U719" s="155"/>
      <c r="V719" s="155">
        <v>0</v>
      </c>
      <c r="W719" s="197" t="str">
        <f t="shared" si="177"/>
        <v>0</v>
      </c>
      <c r="X719" s="155">
        <v>0</v>
      </c>
      <c r="Y719" s="162" t="s">
        <v>235</v>
      </c>
      <c r="Z719" s="144">
        <v>1450</v>
      </c>
      <c r="AA719" s="155">
        <f t="shared" si="174"/>
        <v>10521399.74</v>
      </c>
      <c r="AB719" s="144">
        <v>0</v>
      </c>
      <c r="AC719" s="144">
        <v>0</v>
      </c>
      <c r="AD719" s="144">
        <v>0</v>
      </c>
      <c r="AE719" s="144">
        <v>0</v>
      </c>
      <c r="AF719" s="144">
        <v>0</v>
      </c>
      <c r="AG719" s="144">
        <v>0</v>
      </c>
      <c r="AH719" s="144">
        <v>0</v>
      </c>
      <c r="AI719" s="144">
        <v>0</v>
      </c>
      <c r="AJ719" s="144">
        <v>0</v>
      </c>
      <c r="AK719" s="144">
        <v>0</v>
      </c>
      <c r="AL719" s="144">
        <v>0</v>
      </c>
      <c r="AM719" s="144">
        <f t="shared" si="175"/>
        <v>330515.18</v>
      </c>
      <c r="AN719" s="144">
        <f t="shared" si="176"/>
        <v>165257.59</v>
      </c>
      <c r="AO719" s="144">
        <v>0</v>
      </c>
      <c r="AP719" s="144" t="s">
        <v>4526</v>
      </c>
      <c r="AQ719" s="294"/>
      <c r="AR719" s="144"/>
      <c r="AS719" s="271"/>
      <c r="AT719" s="144"/>
      <c r="AU719" s="144"/>
      <c r="AV719" s="158" t="s">
        <v>1083</v>
      </c>
      <c r="AW719" s="159" t="s">
        <v>2608</v>
      </c>
      <c r="AX719" s="159" t="s">
        <v>2609</v>
      </c>
      <c r="AY719" s="159" t="s">
        <v>878</v>
      </c>
      <c r="AZ719" s="159" t="s">
        <v>879</v>
      </c>
      <c r="BA719" s="158" t="s">
        <v>1358</v>
      </c>
      <c r="BB719" s="159" t="s">
        <v>881</v>
      </c>
      <c r="BC719" s="158" t="s">
        <v>846</v>
      </c>
      <c r="BD719" s="158" t="s">
        <v>847</v>
      </c>
      <c r="BE719" s="158" t="s">
        <v>1430</v>
      </c>
      <c r="BF719" s="160">
        <v>5395.5</v>
      </c>
      <c r="BG719" s="160">
        <v>4747.6000000000004</v>
      </c>
      <c r="BH719" s="158" t="s">
        <v>883</v>
      </c>
      <c r="BI719" s="193">
        <v>7.5</v>
      </c>
      <c r="BJ719" s="159" t="s">
        <v>892</v>
      </c>
      <c r="BK719" s="160">
        <v>1450</v>
      </c>
      <c r="BL719" s="160">
        <v>1338.2</v>
      </c>
      <c r="BM719" s="160">
        <v>4014</v>
      </c>
      <c r="BN719" s="158"/>
      <c r="BO719" s="159" t="s">
        <v>885</v>
      </c>
      <c r="BP719" s="159" t="s">
        <v>886</v>
      </c>
      <c r="BQ719" s="204" t="s">
        <v>913</v>
      </c>
      <c r="BR719" s="160">
        <v>8365543</v>
      </c>
      <c r="BS719" s="160">
        <v>2381342.7200000002</v>
      </c>
      <c r="BT719" s="160">
        <v>0</v>
      </c>
      <c r="BU719" s="138">
        <v>2381342.7200000002</v>
      </c>
      <c r="BV719" s="160">
        <v>2394317.2799999998</v>
      </c>
      <c r="BW719" s="160">
        <v>2394317.2799999998</v>
      </c>
      <c r="BX719" s="160">
        <v>0</v>
      </c>
      <c r="BY719" s="160">
        <v>2376997.85</v>
      </c>
      <c r="BZ719" s="160">
        <v>2376997.85</v>
      </c>
      <c r="CA719" s="160">
        <v>0</v>
      </c>
      <c r="CB719" s="160">
        <v>2389971.52</v>
      </c>
      <c r="CC719" s="160">
        <v>2389971.52</v>
      </c>
      <c r="CD719" s="160">
        <v>0</v>
      </c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  <c r="EH719" s="145"/>
      <c r="EI719" s="145"/>
      <c r="EJ719" s="145"/>
      <c r="EK719" s="145"/>
      <c r="EL719" s="145"/>
      <c r="EM719" s="145"/>
      <c r="EN719" s="145"/>
      <c r="EO719" s="145"/>
      <c r="EP719" s="145"/>
      <c r="EQ719" s="145"/>
      <c r="ER719" s="145"/>
      <c r="ES719" s="145"/>
      <c r="ET719" s="145"/>
      <c r="EU719" s="145"/>
      <c r="EV719" s="145"/>
      <c r="EW719" s="145"/>
      <c r="EX719" s="145"/>
      <c r="EY719" s="145"/>
      <c r="EZ719" s="145"/>
      <c r="FA719" s="145"/>
      <c r="FB719" s="145"/>
      <c r="FC719" s="145"/>
      <c r="FD719" s="145"/>
      <c r="FE719" s="145"/>
      <c r="FF719" s="145"/>
      <c r="FG719" s="145"/>
      <c r="FH719" s="145"/>
      <c r="FI719" s="145"/>
      <c r="FJ719" s="145"/>
      <c r="FK719" s="145"/>
      <c r="FL719" s="145"/>
      <c r="FM719" s="145"/>
      <c r="FN719" s="145"/>
      <c r="FO719" s="145"/>
      <c r="FP719" s="145"/>
      <c r="FQ719" s="145"/>
      <c r="FR719" s="145"/>
      <c r="FS719" s="145"/>
      <c r="FT719" s="146"/>
      <c r="FU719" s="147"/>
      <c r="FV719" s="147"/>
      <c r="FW719" s="147"/>
      <c r="FX719" s="147"/>
      <c r="FY719" s="147"/>
      <c r="FZ719" s="147"/>
      <c r="GA719" s="147"/>
      <c r="GB719" s="147"/>
      <c r="GC719" s="147"/>
      <c r="GD719" s="147"/>
      <c r="GE719" s="147"/>
      <c r="GF719" s="147"/>
      <c r="GG719" s="148"/>
      <c r="GH719" s="147"/>
      <c r="GI719" s="147"/>
      <c r="GJ719" s="147"/>
      <c r="GK719" s="147"/>
      <c r="GL719" s="147"/>
      <c r="GM719" s="147"/>
      <c r="GN719" s="147"/>
      <c r="GO719" s="147"/>
      <c r="GP719" s="147"/>
      <c r="GQ719" s="147"/>
      <c r="GR719" s="147"/>
      <c r="GS719" s="147"/>
      <c r="GT719" s="147"/>
      <c r="GU719" s="147"/>
      <c r="GV719" s="147"/>
      <c r="GW719" s="147"/>
      <c r="GX719" s="147"/>
      <c r="GY719" s="147"/>
      <c r="GZ719" s="147"/>
      <c r="HA719" s="147"/>
      <c r="HB719" s="147"/>
      <c r="HC719" s="147"/>
      <c r="HD719" s="147"/>
      <c r="HE719" s="147"/>
      <c r="HF719" s="147"/>
      <c r="HG719" s="147"/>
      <c r="HI719" s="147"/>
      <c r="HJ719" s="147"/>
      <c r="HK719" s="147"/>
      <c r="HL719" s="147"/>
      <c r="HM719" s="147"/>
    </row>
    <row r="720" spans="1:221" s="149" customFormat="1" ht="12" customHeight="1" x14ac:dyDescent="0.2">
      <c r="A720" s="150">
        <v>482</v>
      </c>
      <c r="B720" s="151" t="s">
        <v>2611</v>
      </c>
      <c r="C720" s="161"/>
      <c r="D720" s="161"/>
      <c r="E720" s="162"/>
      <c r="F720" s="154">
        <f t="shared" si="167"/>
        <v>19.358448840307457</v>
      </c>
      <c r="G720" s="306">
        <v>1975</v>
      </c>
      <c r="H720" s="281">
        <v>2025</v>
      </c>
      <c r="I720" s="154">
        <f t="shared" si="166"/>
        <v>2630115.08</v>
      </c>
      <c r="J720" s="152">
        <f t="shared" si="172"/>
        <v>11842839.6</v>
      </c>
      <c r="K720" s="155">
        <f t="shared" si="173"/>
        <v>0</v>
      </c>
      <c r="L720" s="192">
        <v>0</v>
      </c>
      <c r="M720" s="192">
        <v>0</v>
      </c>
      <c r="N720" s="192">
        <v>0</v>
      </c>
      <c r="O720" s="192">
        <v>0</v>
      </c>
      <c r="P720" s="192">
        <v>0</v>
      </c>
      <c r="Q720" s="155"/>
      <c r="R720" s="155">
        <v>0</v>
      </c>
      <c r="S720" s="155"/>
      <c r="T720" s="155">
        <v>0</v>
      </c>
      <c r="U720" s="155"/>
      <c r="V720" s="155">
        <v>0</v>
      </c>
      <c r="W720" s="197" t="str">
        <f t="shared" si="177"/>
        <v>0</v>
      </c>
      <c r="X720" s="155">
        <v>0</v>
      </c>
      <c r="Y720" s="162" t="s">
        <v>234</v>
      </c>
      <c r="Z720" s="144">
        <v>1340</v>
      </c>
      <c r="AA720" s="155">
        <f t="shared" si="174"/>
        <v>11309911.82</v>
      </c>
      <c r="AB720" s="144">
        <v>0</v>
      </c>
      <c r="AC720" s="144">
        <v>0</v>
      </c>
      <c r="AD720" s="144">
        <v>0</v>
      </c>
      <c r="AE720" s="144">
        <v>0</v>
      </c>
      <c r="AF720" s="144">
        <v>0</v>
      </c>
      <c r="AG720" s="144">
        <v>0</v>
      </c>
      <c r="AH720" s="144">
        <v>0</v>
      </c>
      <c r="AI720" s="144">
        <v>0</v>
      </c>
      <c r="AJ720" s="144">
        <v>0</v>
      </c>
      <c r="AK720" s="144">
        <v>0</v>
      </c>
      <c r="AL720" s="144">
        <v>0</v>
      </c>
      <c r="AM720" s="144">
        <f t="shared" si="175"/>
        <v>355285.19</v>
      </c>
      <c r="AN720" s="144">
        <f t="shared" si="176"/>
        <v>177642.59</v>
      </c>
      <c r="AO720" s="144">
        <v>0</v>
      </c>
      <c r="AP720" s="144" t="s">
        <v>4526</v>
      </c>
      <c r="AQ720" s="294"/>
      <c r="AR720" s="144"/>
      <c r="AS720" s="271"/>
      <c r="AT720" s="144"/>
      <c r="AU720" s="144"/>
      <c r="AV720" s="158" t="s">
        <v>1084</v>
      </c>
      <c r="AW720" s="159" t="s">
        <v>2610</v>
      </c>
      <c r="AX720" s="159" t="s">
        <v>2611</v>
      </c>
      <c r="AY720" s="159" t="s">
        <v>878</v>
      </c>
      <c r="AZ720" s="159" t="s">
        <v>879</v>
      </c>
      <c r="BA720" s="158" t="s">
        <v>1387</v>
      </c>
      <c r="BB720" s="159" t="s">
        <v>881</v>
      </c>
      <c r="BC720" s="158" t="s">
        <v>846</v>
      </c>
      <c r="BD720" s="158" t="s">
        <v>849</v>
      </c>
      <c r="BE720" s="158" t="s">
        <v>871</v>
      </c>
      <c r="BF720" s="160">
        <v>5887.2</v>
      </c>
      <c r="BG720" s="160">
        <v>5287.8</v>
      </c>
      <c r="BH720" s="158" t="s">
        <v>883</v>
      </c>
      <c r="BI720" s="193">
        <v>7.5</v>
      </c>
      <c r="BJ720" s="159" t="s">
        <v>892</v>
      </c>
      <c r="BK720" s="160">
        <v>1340</v>
      </c>
      <c r="BL720" s="160">
        <v>1366.8</v>
      </c>
      <c r="BM720" s="160">
        <v>3520</v>
      </c>
      <c r="BN720" s="158"/>
      <c r="BO720" s="159" t="s">
        <v>885</v>
      </c>
      <c r="BP720" s="159" t="s">
        <v>886</v>
      </c>
      <c r="BQ720" s="204" t="s">
        <v>913</v>
      </c>
      <c r="BR720" s="160">
        <v>7730915.5999999996</v>
      </c>
      <c r="BS720" s="160">
        <v>2630115.08</v>
      </c>
      <c r="BT720" s="160">
        <v>0</v>
      </c>
      <c r="BU720" s="138">
        <v>2630115.08</v>
      </c>
      <c r="BV720" s="160">
        <v>2630115.71</v>
      </c>
      <c r="BW720" s="160">
        <v>2630115.71</v>
      </c>
      <c r="BX720" s="160">
        <v>0</v>
      </c>
      <c r="BY720" s="160">
        <v>2620923.0699999998</v>
      </c>
      <c r="BZ720" s="160">
        <v>2620923.0699999998</v>
      </c>
      <c r="CA720" s="160">
        <v>0</v>
      </c>
      <c r="CB720" s="160">
        <v>2620923.0699999998</v>
      </c>
      <c r="CC720" s="160">
        <v>2620923.0699999998</v>
      </c>
      <c r="CD720" s="160">
        <v>0</v>
      </c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  <c r="EH720" s="145"/>
      <c r="EI720" s="145"/>
      <c r="EJ720" s="145"/>
      <c r="EK720" s="145"/>
      <c r="EL720" s="145"/>
      <c r="EM720" s="145"/>
      <c r="EN720" s="145"/>
      <c r="EO720" s="145"/>
      <c r="EP720" s="145"/>
      <c r="EQ720" s="145"/>
      <c r="ER720" s="145"/>
      <c r="ES720" s="145"/>
      <c r="ET720" s="145"/>
      <c r="EU720" s="145"/>
      <c r="EV720" s="145"/>
      <c r="EW720" s="145"/>
      <c r="EX720" s="145"/>
      <c r="EY720" s="145"/>
      <c r="EZ720" s="145"/>
      <c r="FA720" s="145"/>
      <c r="FB720" s="145"/>
      <c r="FC720" s="145"/>
      <c r="FD720" s="145"/>
      <c r="FE720" s="145"/>
      <c r="FF720" s="145"/>
      <c r="FG720" s="145"/>
      <c r="FH720" s="145"/>
      <c r="FI720" s="145"/>
      <c r="FJ720" s="145"/>
      <c r="FK720" s="145"/>
      <c r="FL720" s="145"/>
      <c r="FM720" s="145"/>
      <c r="FN720" s="145"/>
      <c r="FO720" s="145"/>
      <c r="FP720" s="145"/>
      <c r="FQ720" s="145"/>
      <c r="FR720" s="145"/>
      <c r="FS720" s="145"/>
      <c r="FT720" s="146"/>
      <c r="FU720" s="147"/>
      <c r="FV720" s="147"/>
      <c r="FW720" s="147"/>
      <c r="FX720" s="147"/>
      <c r="FY720" s="147"/>
      <c r="FZ720" s="147"/>
      <c r="GA720" s="147"/>
      <c r="GB720" s="147"/>
      <c r="GC720" s="147"/>
      <c r="GD720" s="147"/>
      <c r="GE720" s="147"/>
      <c r="GF720" s="147"/>
      <c r="GG720" s="148"/>
      <c r="GH720" s="147"/>
      <c r="GI720" s="147"/>
      <c r="GJ720" s="147"/>
      <c r="GK720" s="147"/>
      <c r="GL720" s="147"/>
      <c r="GM720" s="147"/>
      <c r="GN720" s="147"/>
      <c r="GO720" s="147"/>
      <c r="GP720" s="147"/>
      <c r="GQ720" s="147"/>
      <c r="GR720" s="147"/>
      <c r="GS720" s="147"/>
      <c r="GT720" s="147"/>
      <c r="GU720" s="147"/>
      <c r="GV720" s="147"/>
      <c r="GW720" s="147"/>
      <c r="GX720" s="147"/>
      <c r="GY720" s="147"/>
      <c r="GZ720" s="147"/>
      <c r="HA720" s="147"/>
      <c r="HB720" s="147"/>
      <c r="HC720" s="147"/>
      <c r="HD720" s="147"/>
      <c r="HE720" s="147"/>
      <c r="HF720" s="147"/>
      <c r="HG720" s="147"/>
      <c r="HI720" s="147"/>
      <c r="HJ720" s="147"/>
      <c r="HK720" s="147"/>
      <c r="HL720" s="147"/>
      <c r="HM720" s="147"/>
    </row>
    <row r="721" spans="1:221" s="149" customFormat="1" ht="12" customHeight="1" x14ac:dyDescent="0.2">
      <c r="A721" s="150">
        <v>483</v>
      </c>
      <c r="B721" s="151" t="s">
        <v>2613</v>
      </c>
      <c r="C721" s="161"/>
      <c r="D721" s="161"/>
      <c r="E721" s="162"/>
      <c r="F721" s="154">
        <f t="shared" si="167"/>
        <v>30.724405076521094</v>
      </c>
      <c r="G721" s="306">
        <v>1985</v>
      </c>
      <c r="H721" s="278">
        <v>2025</v>
      </c>
      <c r="I721" s="154">
        <f t="shared" si="166"/>
        <v>0</v>
      </c>
      <c r="J721" s="152">
        <f t="shared" si="172"/>
        <v>24693204.359999999</v>
      </c>
      <c r="K721" s="155">
        <f t="shared" si="173"/>
        <v>0</v>
      </c>
      <c r="L721" s="192">
        <v>0</v>
      </c>
      <c r="M721" s="192">
        <v>0</v>
      </c>
      <c r="N721" s="192">
        <v>0</v>
      </c>
      <c r="O721" s="192">
        <v>0</v>
      </c>
      <c r="P721" s="192">
        <v>0</v>
      </c>
      <c r="Q721" s="155"/>
      <c r="R721" s="155">
        <v>0</v>
      </c>
      <c r="S721" s="155"/>
      <c r="T721" s="155">
        <v>0</v>
      </c>
      <c r="U721" s="155"/>
      <c r="V721" s="155">
        <v>0</v>
      </c>
      <c r="W721" s="197" t="str">
        <f t="shared" si="177"/>
        <v>0</v>
      </c>
      <c r="X721" s="155">
        <v>0</v>
      </c>
      <c r="Y721" s="162" t="s">
        <v>234</v>
      </c>
      <c r="Z721" s="144">
        <v>2794</v>
      </c>
      <c r="AA721" s="155">
        <f t="shared" si="174"/>
        <v>23582010.16</v>
      </c>
      <c r="AB721" s="144">
        <v>0</v>
      </c>
      <c r="AC721" s="144">
        <v>0</v>
      </c>
      <c r="AD721" s="144">
        <v>0</v>
      </c>
      <c r="AE721" s="144">
        <v>0</v>
      </c>
      <c r="AF721" s="144">
        <v>0</v>
      </c>
      <c r="AG721" s="144">
        <v>0</v>
      </c>
      <c r="AH721" s="144">
        <v>0</v>
      </c>
      <c r="AI721" s="144">
        <v>0</v>
      </c>
      <c r="AJ721" s="144">
        <v>0</v>
      </c>
      <c r="AK721" s="144">
        <v>0</v>
      </c>
      <c r="AL721" s="144">
        <v>0</v>
      </c>
      <c r="AM721" s="144">
        <f t="shared" si="175"/>
        <v>740796.13</v>
      </c>
      <c r="AN721" s="144">
        <f t="shared" si="176"/>
        <v>370398.07</v>
      </c>
      <c r="AO721" s="144">
        <v>0</v>
      </c>
      <c r="AP721" s="144" t="s">
        <v>4525</v>
      </c>
      <c r="AQ721" s="294"/>
      <c r="AR721" s="144"/>
      <c r="AS721" s="271"/>
      <c r="AT721" s="144"/>
      <c r="AU721" s="144"/>
      <c r="AV721" s="158" t="s">
        <v>1085</v>
      </c>
      <c r="AW721" s="159" t="s">
        <v>2612</v>
      </c>
      <c r="AX721" s="159" t="s">
        <v>2613</v>
      </c>
      <c r="AY721" s="159" t="s">
        <v>878</v>
      </c>
      <c r="AZ721" s="159" t="s">
        <v>1028</v>
      </c>
      <c r="BA721" s="158" t="s">
        <v>1396</v>
      </c>
      <c r="BB721" s="159" t="s">
        <v>891</v>
      </c>
      <c r="BC721" s="158" t="s">
        <v>846</v>
      </c>
      <c r="BD721" s="158" t="s">
        <v>853</v>
      </c>
      <c r="BE721" s="158" t="s">
        <v>2569</v>
      </c>
      <c r="BF721" s="160">
        <v>10223</v>
      </c>
      <c r="BG721" s="160">
        <v>8930</v>
      </c>
      <c r="BH721" s="158" t="s">
        <v>883</v>
      </c>
      <c r="BI721" s="193">
        <v>7.5</v>
      </c>
      <c r="BJ721" s="159" t="s">
        <v>892</v>
      </c>
      <c r="BK721" s="160">
        <v>2794</v>
      </c>
      <c r="BL721" s="160">
        <v>2700</v>
      </c>
      <c r="BM721" s="160">
        <v>6042</v>
      </c>
      <c r="BN721" s="158"/>
      <c r="BO721" s="159" t="s">
        <v>885</v>
      </c>
      <c r="BP721" s="159" t="s">
        <v>886</v>
      </c>
      <c r="BQ721" s="204" t="s">
        <v>913</v>
      </c>
      <c r="BR721" s="160">
        <v>16119535.960000001</v>
      </c>
      <c r="BS721" s="160"/>
      <c r="BT721" s="160">
        <v>0</v>
      </c>
      <c r="BU721" s="138"/>
      <c r="BV721" s="160">
        <v>0</v>
      </c>
      <c r="BW721" s="160"/>
      <c r="BX721" s="160">
        <v>0</v>
      </c>
      <c r="BY721" s="160"/>
      <c r="BZ721" s="160"/>
      <c r="CA721" s="160">
        <v>0</v>
      </c>
      <c r="CB721" s="160"/>
      <c r="CC721" s="160"/>
      <c r="CD721" s="160">
        <v>0</v>
      </c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  <c r="EH721" s="145"/>
      <c r="EI721" s="145"/>
      <c r="EJ721" s="145"/>
      <c r="EK721" s="145"/>
      <c r="EL721" s="145"/>
      <c r="EM721" s="145"/>
      <c r="EN721" s="145"/>
      <c r="EO721" s="145"/>
      <c r="EP721" s="145"/>
      <c r="EQ721" s="145"/>
      <c r="ER721" s="145"/>
      <c r="ES721" s="145"/>
      <c r="ET721" s="145"/>
      <c r="EU721" s="145"/>
      <c r="EV721" s="145"/>
      <c r="EW721" s="145"/>
      <c r="EX721" s="145"/>
      <c r="EY721" s="145"/>
      <c r="EZ721" s="145"/>
      <c r="FA721" s="145"/>
      <c r="FB721" s="145"/>
      <c r="FC721" s="145"/>
      <c r="FD721" s="145"/>
      <c r="FE721" s="145"/>
      <c r="FF721" s="145"/>
      <c r="FG721" s="145"/>
      <c r="FH721" s="145"/>
      <c r="FI721" s="145"/>
      <c r="FJ721" s="145"/>
      <c r="FK721" s="145"/>
      <c r="FL721" s="145"/>
      <c r="FM721" s="145"/>
      <c r="FN721" s="145"/>
      <c r="FO721" s="145"/>
      <c r="FP721" s="145"/>
      <c r="FQ721" s="145"/>
      <c r="FR721" s="145"/>
      <c r="FS721" s="145"/>
      <c r="FT721" s="146"/>
      <c r="FU721" s="147"/>
      <c r="FV721" s="147"/>
      <c r="FW721" s="147"/>
      <c r="FX721" s="147"/>
      <c r="FY721" s="147"/>
      <c r="FZ721" s="147"/>
      <c r="GA721" s="147"/>
      <c r="GB721" s="147"/>
      <c r="GC721" s="147"/>
      <c r="GD721" s="147"/>
      <c r="GE721" s="147"/>
      <c r="GF721" s="147"/>
      <c r="GG721" s="148"/>
      <c r="GH721" s="147"/>
      <c r="GI721" s="147"/>
      <c r="GJ721" s="147"/>
      <c r="GK721" s="147"/>
      <c r="GL721" s="147"/>
      <c r="GM721" s="147"/>
      <c r="GN721" s="147"/>
      <c r="GO721" s="147"/>
      <c r="GP721" s="147"/>
      <c r="GQ721" s="147"/>
      <c r="GR721" s="147"/>
      <c r="GS721" s="147"/>
      <c r="GT721" s="147"/>
      <c r="GU721" s="147"/>
      <c r="GV721" s="147"/>
      <c r="GW721" s="147"/>
      <c r="GX721" s="147"/>
      <c r="GY721" s="147"/>
      <c r="GZ721" s="147"/>
      <c r="HA721" s="147"/>
      <c r="HB721" s="147"/>
      <c r="HC721" s="147"/>
      <c r="HD721" s="147"/>
      <c r="HE721" s="147"/>
      <c r="HF721" s="147"/>
      <c r="HG721" s="147"/>
      <c r="HI721" s="147"/>
      <c r="HJ721" s="147"/>
      <c r="HK721" s="147"/>
      <c r="HL721" s="147"/>
      <c r="HM721" s="147"/>
    </row>
    <row r="722" spans="1:221" s="149" customFormat="1" ht="12" customHeight="1" x14ac:dyDescent="0.2">
      <c r="A722" s="150">
        <v>484</v>
      </c>
      <c r="B722" s="151" t="s">
        <v>2615</v>
      </c>
      <c r="C722" s="161"/>
      <c r="D722" s="161"/>
      <c r="E722" s="162"/>
      <c r="F722" s="154">
        <f t="shared" si="167"/>
        <v>25.74741871897147</v>
      </c>
      <c r="G722" s="306">
        <v>1977</v>
      </c>
      <c r="H722" s="278">
        <v>2025</v>
      </c>
      <c r="I722" s="154">
        <f t="shared" ref="I722:I785" si="178">BU722</f>
        <v>2261017.34</v>
      </c>
      <c r="J722" s="152">
        <f t="shared" si="172"/>
        <v>12815013.01</v>
      </c>
      <c r="K722" s="155">
        <f t="shared" si="173"/>
        <v>0</v>
      </c>
      <c r="L722" s="192">
        <v>0</v>
      </c>
      <c r="M722" s="192">
        <v>0</v>
      </c>
      <c r="N722" s="192">
        <v>0</v>
      </c>
      <c r="O722" s="192">
        <v>0</v>
      </c>
      <c r="P722" s="192">
        <v>0</v>
      </c>
      <c r="Q722" s="155"/>
      <c r="R722" s="155">
        <v>0</v>
      </c>
      <c r="S722" s="155"/>
      <c r="T722" s="155">
        <v>0</v>
      </c>
      <c r="U722" s="155"/>
      <c r="V722" s="155">
        <v>0</v>
      </c>
      <c r="W722" s="197" t="str">
        <f t="shared" si="177"/>
        <v>0</v>
      </c>
      <c r="X722" s="155">
        <v>0</v>
      </c>
      <c r="Y722" s="162" t="s">
        <v>234</v>
      </c>
      <c r="Z722" s="144">
        <v>1450</v>
      </c>
      <c r="AA722" s="155">
        <f t="shared" si="174"/>
        <v>12238337.42</v>
      </c>
      <c r="AB722" s="144">
        <v>0</v>
      </c>
      <c r="AC722" s="144">
        <v>0</v>
      </c>
      <c r="AD722" s="144">
        <v>0</v>
      </c>
      <c r="AE722" s="144">
        <v>0</v>
      </c>
      <c r="AF722" s="144">
        <v>0</v>
      </c>
      <c r="AG722" s="144">
        <v>0</v>
      </c>
      <c r="AH722" s="144">
        <v>0</v>
      </c>
      <c r="AI722" s="144">
        <v>0</v>
      </c>
      <c r="AJ722" s="144">
        <v>0</v>
      </c>
      <c r="AK722" s="144">
        <v>0</v>
      </c>
      <c r="AL722" s="144">
        <v>0</v>
      </c>
      <c r="AM722" s="144">
        <f t="shared" si="175"/>
        <v>384450.39</v>
      </c>
      <c r="AN722" s="144">
        <f t="shared" si="176"/>
        <v>192225.2</v>
      </c>
      <c r="AO722" s="144">
        <v>0</v>
      </c>
      <c r="AP722" s="144" t="s">
        <v>4524</v>
      </c>
      <c r="AQ722" s="294"/>
      <c r="AR722" s="144"/>
      <c r="AS722" s="271"/>
      <c r="AT722" s="144"/>
      <c r="AU722" s="144"/>
      <c r="AV722" s="158" t="s">
        <v>1087</v>
      </c>
      <c r="AW722" s="159" t="s">
        <v>2614</v>
      </c>
      <c r="AX722" s="159" t="s">
        <v>2615</v>
      </c>
      <c r="AY722" s="159" t="s">
        <v>878</v>
      </c>
      <c r="AZ722" s="159" t="s">
        <v>906</v>
      </c>
      <c r="BA722" s="158" t="s">
        <v>1664</v>
      </c>
      <c r="BB722" s="159" t="s">
        <v>891</v>
      </c>
      <c r="BC722" s="158" t="s">
        <v>846</v>
      </c>
      <c r="BD722" s="158" t="s">
        <v>847</v>
      </c>
      <c r="BE722" s="158" t="s">
        <v>867</v>
      </c>
      <c r="BF722" s="160">
        <v>5024.7</v>
      </c>
      <c r="BG722" s="160">
        <v>4554.5</v>
      </c>
      <c r="BH722" s="158" t="s">
        <v>883</v>
      </c>
      <c r="BI722" s="193">
        <v>7.5</v>
      </c>
      <c r="BJ722" s="159" t="s">
        <v>892</v>
      </c>
      <c r="BK722" s="160">
        <v>1450</v>
      </c>
      <c r="BL722" s="160">
        <v>1283.8</v>
      </c>
      <c r="BM722" s="160">
        <v>2950</v>
      </c>
      <c r="BN722" s="158"/>
      <c r="BO722" s="159" t="s">
        <v>885</v>
      </c>
      <c r="BP722" s="159" t="s">
        <v>886</v>
      </c>
      <c r="BQ722" s="204" t="s">
        <v>913</v>
      </c>
      <c r="BR722" s="160">
        <v>8365543</v>
      </c>
      <c r="BS722" s="160">
        <v>2261017.34</v>
      </c>
      <c r="BT722" s="160">
        <v>0</v>
      </c>
      <c r="BU722" s="138">
        <v>2261017.34</v>
      </c>
      <c r="BV722" s="160">
        <v>2261047.9900000002</v>
      </c>
      <c r="BW722" s="160">
        <v>2261047.9900000002</v>
      </c>
      <c r="BX722" s="160">
        <v>0</v>
      </c>
      <c r="BY722" s="160">
        <v>2254241.87</v>
      </c>
      <c r="BZ722" s="160">
        <v>2254241.87</v>
      </c>
      <c r="CA722" s="160">
        <v>0</v>
      </c>
      <c r="CB722" s="160">
        <v>2254241.87</v>
      </c>
      <c r="CC722" s="160">
        <v>2254241.87</v>
      </c>
      <c r="CD722" s="160">
        <v>0</v>
      </c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  <c r="EH722" s="145"/>
      <c r="EI722" s="145"/>
      <c r="EJ722" s="145"/>
      <c r="EK722" s="145"/>
      <c r="EL722" s="145"/>
      <c r="EM722" s="145"/>
      <c r="EN722" s="145"/>
      <c r="EO722" s="145"/>
      <c r="EP722" s="145"/>
      <c r="EQ722" s="145"/>
      <c r="ER722" s="145"/>
      <c r="ES722" s="145"/>
      <c r="ET722" s="145"/>
      <c r="EU722" s="145"/>
      <c r="EV722" s="145"/>
      <c r="EW722" s="145"/>
      <c r="EX722" s="145"/>
      <c r="EY722" s="145"/>
      <c r="EZ722" s="145"/>
      <c r="FA722" s="145"/>
      <c r="FB722" s="145"/>
      <c r="FC722" s="145"/>
      <c r="FD722" s="145"/>
      <c r="FE722" s="145"/>
      <c r="FF722" s="145"/>
      <c r="FG722" s="145"/>
      <c r="FH722" s="145"/>
      <c r="FI722" s="145"/>
      <c r="FJ722" s="145"/>
      <c r="FK722" s="145"/>
      <c r="FL722" s="145"/>
      <c r="FM722" s="145"/>
      <c r="FN722" s="145"/>
      <c r="FO722" s="145"/>
      <c r="FP722" s="145"/>
      <c r="FQ722" s="145"/>
      <c r="FR722" s="145"/>
      <c r="FS722" s="145"/>
      <c r="FT722" s="146"/>
      <c r="FU722" s="147"/>
      <c r="FV722" s="147"/>
      <c r="FW722" s="147"/>
      <c r="FX722" s="147"/>
      <c r="FY722" s="147"/>
      <c r="FZ722" s="147"/>
      <c r="GA722" s="147"/>
      <c r="GB722" s="147"/>
      <c r="GC722" s="147"/>
      <c r="GD722" s="147"/>
      <c r="GE722" s="147"/>
      <c r="GF722" s="147"/>
      <c r="GG722" s="148"/>
      <c r="GH722" s="147"/>
      <c r="GI722" s="147"/>
      <c r="GJ722" s="147"/>
      <c r="GK722" s="147"/>
      <c r="GL722" s="147"/>
      <c r="GM722" s="147"/>
      <c r="GN722" s="147"/>
      <c r="GO722" s="147"/>
      <c r="GP722" s="147"/>
      <c r="GQ722" s="147"/>
      <c r="GR722" s="147"/>
      <c r="GS722" s="147"/>
      <c r="GT722" s="147"/>
      <c r="GU722" s="147"/>
      <c r="GV722" s="147"/>
      <c r="GW722" s="147"/>
      <c r="GX722" s="147"/>
      <c r="GY722" s="147"/>
      <c r="GZ722" s="147"/>
      <c r="HA722" s="147"/>
      <c r="HB722" s="147"/>
      <c r="HC722" s="147"/>
      <c r="HD722" s="147"/>
      <c r="HE722" s="147"/>
      <c r="HF722" s="147"/>
      <c r="HG722" s="147"/>
      <c r="HI722" s="147"/>
      <c r="HJ722" s="147"/>
      <c r="HK722" s="147"/>
      <c r="HL722" s="147"/>
      <c r="HM722" s="147"/>
    </row>
    <row r="723" spans="1:221" s="149" customFormat="1" ht="12" customHeight="1" x14ac:dyDescent="0.2">
      <c r="A723" s="150">
        <v>485</v>
      </c>
      <c r="B723" s="151" t="s">
        <v>2617</v>
      </c>
      <c r="C723" s="161"/>
      <c r="D723" s="161"/>
      <c r="E723" s="162"/>
      <c r="F723" s="154">
        <f t="shared" ref="F723:F786" si="179">(J723+AT723-BU723)/12/BI723/BG723</f>
        <v>40.806743614986821</v>
      </c>
      <c r="G723" s="306">
        <v>1967</v>
      </c>
      <c r="H723" s="281">
        <v>2025</v>
      </c>
      <c r="I723" s="154">
        <f t="shared" si="178"/>
        <v>1002599.75</v>
      </c>
      <c r="J723" s="152">
        <f t="shared" si="172"/>
        <v>8214865.2300000004</v>
      </c>
      <c r="K723" s="155">
        <f t="shared" si="173"/>
        <v>0</v>
      </c>
      <c r="L723" s="192">
        <v>0</v>
      </c>
      <c r="M723" s="192">
        <v>0</v>
      </c>
      <c r="N723" s="192">
        <v>0</v>
      </c>
      <c r="O723" s="192">
        <v>0</v>
      </c>
      <c r="P723" s="192">
        <v>0</v>
      </c>
      <c r="Q723" s="155"/>
      <c r="R723" s="155">
        <v>0</v>
      </c>
      <c r="S723" s="155"/>
      <c r="T723" s="155">
        <v>0</v>
      </c>
      <c r="U723" s="155"/>
      <c r="V723" s="155">
        <v>0</v>
      </c>
      <c r="W723" s="197" t="str">
        <f t="shared" si="177"/>
        <v>0</v>
      </c>
      <c r="X723" s="155">
        <v>0</v>
      </c>
      <c r="Y723" s="162" t="s">
        <v>234</v>
      </c>
      <c r="Z723" s="144">
        <v>929.5</v>
      </c>
      <c r="AA723" s="155">
        <f t="shared" si="174"/>
        <v>7845196.29</v>
      </c>
      <c r="AB723" s="144">
        <v>0</v>
      </c>
      <c r="AC723" s="144">
        <v>0</v>
      </c>
      <c r="AD723" s="144">
        <v>0</v>
      </c>
      <c r="AE723" s="144">
        <v>0</v>
      </c>
      <c r="AF723" s="144">
        <v>0</v>
      </c>
      <c r="AG723" s="144">
        <v>0</v>
      </c>
      <c r="AH723" s="144">
        <v>0</v>
      </c>
      <c r="AI723" s="144">
        <v>0</v>
      </c>
      <c r="AJ723" s="144">
        <v>0</v>
      </c>
      <c r="AK723" s="144">
        <v>0</v>
      </c>
      <c r="AL723" s="144">
        <v>0</v>
      </c>
      <c r="AM723" s="144">
        <f t="shared" si="175"/>
        <v>246445.96</v>
      </c>
      <c r="AN723" s="144">
        <f t="shared" si="176"/>
        <v>123222.98</v>
      </c>
      <c r="AO723" s="144">
        <v>0</v>
      </c>
      <c r="AP723" s="144" t="s">
        <v>4526</v>
      </c>
      <c r="AQ723" s="294"/>
      <c r="AR723" s="144"/>
      <c r="AS723" s="271"/>
      <c r="AT723" s="144"/>
      <c r="AU723" s="144"/>
      <c r="AV723" s="158" t="s">
        <v>1092</v>
      </c>
      <c r="AW723" s="159" t="s">
        <v>2616</v>
      </c>
      <c r="AX723" s="159" t="s">
        <v>2617</v>
      </c>
      <c r="AY723" s="159" t="s">
        <v>878</v>
      </c>
      <c r="AZ723" s="159" t="s">
        <v>879</v>
      </c>
      <c r="BA723" s="158" t="s">
        <v>1132</v>
      </c>
      <c r="BB723" s="159" t="s">
        <v>891</v>
      </c>
      <c r="BC723" s="158" t="s">
        <v>845</v>
      </c>
      <c r="BD723" s="158" t="s">
        <v>844</v>
      </c>
      <c r="BE723" s="158" t="s">
        <v>1182</v>
      </c>
      <c r="BF723" s="160">
        <v>2187.1999999999998</v>
      </c>
      <c r="BG723" s="160">
        <v>1963.8</v>
      </c>
      <c r="BH723" s="158" t="s">
        <v>883</v>
      </c>
      <c r="BI723" s="193">
        <v>7.5</v>
      </c>
      <c r="BJ723" s="159" t="s">
        <v>884</v>
      </c>
      <c r="BK723" s="160">
        <v>929.5</v>
      </c>
      <c r="BL723" s="160">
        <v>688</v>
      </c>
      <c r="BM723" s="160">
        <v>1495.2</v>
      </c>
      <c r="BN723" s="158"/>
      <c r="BO723" s="159" t="s">
        <v>885</v>
      </c>
      <c r="BP723" s="159" t="s">
        <v>886</v>
      </c>
      <c r="BQ723" s="204" t="s">
        <v>913</v>
      </c>
      <c r="BR723" s="160">
        <v>5147580.3</v>
      </c>
      <c r="BS723" s="160">
        <v>1002445.63</v>
      </c>
      <c r="BT723" s="160">
        <v>154.12</v>
      </c>
      <c r="BU723" s="138">
        <v>1002599.75</v>
      </c>
      <c r="BV723" s="160">
        <v>1002677.85</v>
      </c>
      <c r="BW723" s="160">
        <v>1002523.73</v>
      </c>
      <c r="BX723" s="160">
        <v>154.12</v>
      </c>
      <c r="BY723" s="160">
        <v>996079.31</v>
      </c>
      <c r="BZ723" s="160">
        <v>995925.86</v>
      </c>
      <c r="CA723" s="160">
        <v>153.44999999999999</v>
      </c>
      <c r="CB723" s="160">
        <v>996157.41</v>
      </c>
      <c r="CC723" s="160">
        <v>996003.96</v>
      </c>
      <c r="CD723" s="160">
        <v>153.44999999999999</v>
      </c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  <c r="EH723" s="145"/>
      <c r="EI723" s="145"/>
      <c r="EJ723" s="145"/>
      <c r="EK723" s="145"/>
      <c r="EL723" s="145"/>
      <c r="EM723" s="145"/>
      <c r="EN723" s="145"/>
      <c r="EO723" s="145"/>
      <c r="EP723" s="145"/>
      <c r="EQ723" s="145"/>
      <c r="ER723" s="145"/>
      <c r="ES723" s="145"/>
      <c r="ET723" s="145"/>
      <c r="EU723" s="145"/>
      <c r="EV723" s="145"/>
      <c r="EW723" s="145"/>
      <c r="EX723" s="145"/>
      <c r="EY723" s="145"/>
      <c r="EZ723" s="145"/>
      <c r="FA723" s="145"/>
      <c r="FB723" s="145"/>
      <c r="FC723" s="145"/>
      <c r="FD723" s="145"/>
      <c r="FE723" s="145"/>
      <c r="FF723" s="145"/>
      <c r="FG723" s="145"/>
      <c r="FH723" s="145"/>
      <c r="FI723" s="145"/>
      <c r="FJ723" s="145"/>
      <c r="FK723" s="145"/>
      <c r="FL723" s="145"/>
      <c r="FM723" s="145"/>
      <c r="FN723" s="145"/>
      <c r="FO723" s="145"/>
      <c r="FP723" s="145"/>
      <c r="FQ723" s="145"/>
      <c r="FR723" s="145"/>
      <c r="FS723" s="145"/>
      <c r="FT723" s="146"/>
      <c r="FU723" s="147"/>
      <c r="FV723" s="147"/>
      <c r="FW723" s="147"/>
      <c r="FX723" s="147"/>
      <c r="FY723" s="147"/>
      <c r="FZ723" s="147"/>
      <c r="GA723" s="147"/>
      <c r="GB723" s="147"/>
      <c r="GC723" s="147"/>
      <c r="GD723" s="147"/>
      <c r="GE723" s="147"/>
      <c r="GF723" s="147"/>
      <c r="GG723" s="148"/>
      <c r="GH723" s="147"/>
      <c r="GI723" s="147"/>
      <c r="GJ723" s="147"/>
      <c r="GK723" s="147"/>
      <c r="GL723" s="147"/>
      <c r="GM723" s="147"/>
      <c r="GN723" s="147"/>
      <c r="GO723" s="147"/>
      <c r="GP723" s="147"/>
      <c r="GQ723" s="147"/>
      <c r="GR723" s="147"/>
      <c r="GS723" s="147"/>
      <c r="GT723" s="147"/>
      <c r="GU723" s="147"/>
      <c r="GV723" s="147"/>
      <c r="GW723" s="147"/>
      <c r="GX723" s="147"/>
      <c r="GY723" s="147"/>
      <c r="GZ723" s="147"/>
      <c r="HA723" s="147"/>
      <c r="HB723" s="147"/>
      <c r="HC723" s="147"/>
      <c r="HD723" s="147"/>
      <c r="HE723" s="147"/>
      <c r="HF723" s="147"/>
      <c r="HG723" s="147"/>
      <c r="HI723" s="147"/>
      <c r="HJ723" s="147"/>
      <c r="HK723" s="147"/>
      <c r="HL723" s="147"/>
      <c r="HM723" s="147"/>
    </row>
    <row r="724" spans="1:221" s="149" customFormat="1" ht="12" customHeight="1" x14ac:dyDescent="0.2">
      <c r="A724" s="150">
        <v>486</v>
      </c>
      <c r="B724" s="151" t="s">
        <v>2619</v>
      </c>
      <c r="C724" s="161"/>
      <c r="D724" s="161"/>
      <c r="E724" s="162"/>
      <c r="F724" s="154">
        <f t="shared" si="179"/>
        <v>32.95902567104001</v>
      </c>
      <c r="G724" s="306">
        <v>1968</v>
      </c>
      <c r="H724" s="281">
        <v>2025</v>
      </c>
      <c r="I724" s="154">
        <f t="shared" si="178"/>
        <v>966121.06</v>
      </c>
      <c r="J724" s="152">
        <f t="shared" si="172"/>
        <v>7047951.1900000004</v>
      </c>
      <c r="K724" s="155">
        <f t="shared" si="173"/>
        <v>0</v>
      </c>
      <c r="L724" s="192">
        <v>0</v>
      </c>
      <c r="M724" s="192">
        <v>0</v>
      </c>
      <c r="N724" s="192">
        <v>0</v>
      </c>
      <c r="O724" s="192">
        <v>0</v>
      </c>
      <c r="P724" s="192">
        <v>0</v>
      </c>
      <c r="Q724" s="155"/>
      <c r="R724" s="155">
        <v>0</v>
      </c>
      <c r="S724" s="155"/>
      <c r="T724" s="155">
        <v>0</v>
      </c>
      <c r="U724" s="155"/>
      <c r="V724" s="155">
        <v>0</v>
      </c>
      <c r="W724" s="197" t="str">
        <f t="shared" si="177"/>
        <v>0</v>
      </c>
      <c r="X724" s="155">
        <v>0</v>
      </c>
      <c r="Y724" s="162" t="s">
        <v>235</v>
      </c>
      <c r="Z724" s="144">
        <v>927.6</v>
      </c>
      <c r="AA724" s="155">
        <f t="shared" si="174"/>
        <v>6730793.3799999999</v>
      </c>
      <c r="AB724" s="144">
        <v>0</v>
      </c>
      <c r="AC724" s="144">
        <v>0</v>
      </c>
      <c r="AD724" s="144">
        <v>0</v>
      </c>
      <c r="AE724" s="144">
        <v>0</v>
      </c>
      <c r="AF724" s="144">
        <v>0</v>
      </c>
      <c r="AG724" s="144">
        <v>0</v>
      </c>
      <c r="AH724" s="144">
        <v>0</v>
      </c>
      <c r="AI724" s="144">
        <v>0</v>
      </c>
      <c r="AJ724" s="144">
        <v>0</v>
      </c>
      <c r="AK724" s="144">
        <v>0</v>
      </c>
      <c r="AL724" s="144">
        <v>0</v>
      </c>
      <c r="AM724" s="144">
        <f t="shared" si="175"/>
        <v>211438.54</v>
      </c>
      <c r="AN724" s="144">
        <f t="shared" si="176"/>
        <v>105719.27</v>
      </c>
      <c r="AO724" s="144">
        <v>0</v>
      </c>
      <c r="AP724" s="144" t="s">
        <v>4526</v>
      </c>
      <c r="AQ724" s="294"/>
      <c r="AR724" s="144"/>
      <c r="AS724" s="271"/>
      <c r="AT724" s="144"/>
      <c r="AU724" s="144"/>
      <c r="AV724" s="158" t="s">
        <v>1096</v>
      </c>
      <c r="AW724" s="159" t="s">
        <v>2618</v>
      </c>
      <c r="AX724" s="159" t="s">
        <v>2619</v>
      </c>
      <c r="AY724" s="159" t="s">
        <v>878</v>
      </c>
      <c r="AZ724" s="159" t="s">
        <v>879</v>
      </c>
      <c r="BA724" s="158" t="s">
        <v>1500</v>
      </c>
      <c r="BB724" s="159" t="s">
        <v>891</v>
      </c>
      <c r="BC724" s="158" t="s">
        <v>845</v>
      </c>
      <c r="BD724" s="158" t="s">
        <v>844</v>
      </c>
      <c r="BE724" s="158" t="s">
        <v>1462</v>
      </c>
      <c r="BF724" s="160">
        <v>2208.5</v>
      </c>
      <c r="BG724" s="160">
        <v>2050.3000000000002</v>
      </c>
      <c r="BH724" s="158" t="s">
        <v>883</v>
      </c>
      <c r="BI724" s="193">
        <v>7.5</v>
      </c>
      <c r="BJ724" s="159" t="s">
        <v>884</v>
      </c>
      <c r="BK724" s="160">
        <v>927.6</v>
      </c>
      <c r="BL724" s="160">
        <v>687.1</v>
      </c>
      <c r="BM724" s="160">
        <v>1523</v>
      </c>
      <c r="BN724" s="158"/>
      <c r="BO724" s="159" t="s">
        <v>885</v>
      </c>
      <c r="BP724" s="159" t="s">
        <v>886</v>
      </c>
      <c r="BQ724" s="204" t="s">
        <v>913</v>
      </c>
      <c r="BR724" s="160">
        <v>5137058.08</v>
      </c>
      <c r="BS724" s="160">
        <v>966121.06</v>
      </c>
      <c r="BT724" s="160">
        <v>0</v>
      </c>
      <c r="BU724" s="138">
        <v>966121.06</v>
      </c>
      <c r="BV724" s="160">
        <v>966121.06</v>
      </c>
      <c r="BW724" s="160">
        <v>966121.06</v>
      </c>
      <c r="BX724" s="160">
        <v>0</v>
      </c>
      <c r="BY724" s="160">
        <v>963404.42</v>
      </c>
      <c r="BZ724" s="160">
        <v>963404.42</v>
      </c>
      <c r="CA724" s="160">
        <v>0</v>
      </c>
      <c r="CB724" s="160">
        <v>963404.42</v>
      </c>
      <c r="CC724" s="160">
        <v>963404.42</v>
      </c>
      <c r="CD724" s="160">
        <v>0</v>
      </c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  <c r="EH724" s="145"/>
      <c r="EI724" s="145"/>
      <c r="EJ724" s="145"/>
      <c r="EK724" s="145"/>
      <c r="EL724" s="145"/>
      <c r="EM724" s="145"/>
      <c r="EN724" s="145"/>
      <c r="EO724" s="145"/>
      <c r="EP724" s="145"/>
      <c r="EQ724" s="145"/>
      <c r="ER724" s="145"/>
      <c r="ES724" s="145"/>
      <c r="ET724" s="145"/>
      <c r="EU724" s="145"/>
      <c r="EV724" s="145"/>
      <c r="EW724" s="145"/>
      <c r="EX724" s="145"/>
      <c r="EY724" s="145"/>
      <c r="EZ724" s="145"/>
      <c r="FA724" s="145"/>
      <c r="FB724" s="145"/>
      <c r="FC724" s="145"/>
      <c r="FD724" s="145"/>
      <c r="FE724" s="145"/>
      <c r="FF724" s="145"/>
      <c r="FG724" s="145"/>
      <c r="FH724" s="145"/>
      <c r="FI724" s="145"/>
      <c r="FJ724" s="145"/>
      <c r="FK724" s="145"/>
      <c r="FL724" s="145"/>
      <c r="FM724" s="145"/>
      <c r="FN724" s="145"/>
      <c r="FO724" s="145"/>
      <c r="FP724" s="145"/>
      <c r="FQ724" s="145"/>
      <c r="FR724" s="145"/>
      <c r="FS724" s="145"/>
      <c r="FT724" s="146"/>
      <c r="FU724" s="147"/>
      <c r="FV724" s="147"/>
      <c r="FW724" s="147"/>
      <c r="FX724" s="147"/>
      <c r="FY724" s="147"/>
      <c r="FZ724" s="147"/>
      <c r="GA724" s="147"/>
      <c r="GB724" s="147"/>
      <c r="GC724" s="147"/>
      <c r="GD724" s="147"/>
      <c r="GE724" s="147"/>
      <c r="GF724" s="147"/>
      <c r="GG724" s="148"/>
      <c r="GH724" s="147"/>
      <c r="GI724" s="147"/>
      <c r="GJ724" s="147"/>
      <c r="GK724" s="147"/>
      <c r="GL724" s="147"/>
      <c r="GM724" s="147"/>
      <c r="GN724" s="147"/>
      <c r="GO724" s="147"/>
      <c r="GP724" s="147"/>
      <c r="GQ724" s="147"/>
      <c r="GR724" s="147"/>
      <c r="GS724" s="147"/>
      <c r="GT724" s="147"/>
      <c r="GU724" s="147"/>
      <c r="GV724" s="147"/>
      <c r="GW724" s="147"/>
      <c r="GX724" s="147"/>
      <c r="GY724" s="147"/>
      <c r="GZ724" s="147"/>
      <c r="HA724" s="147"/>
      <c r="HB724" s="147"/>
      <c r="HC724" s="147"/>
      <c r="HD724" s="147"/>
      <c r="HE724" s="147"/>
      <c r="HF724" s="147"/>
      <c r="HG724" s="147"/>
      <c r="HI724" s="147"/>
      <c r="HJ724" s="147"/>
      <c r="HK724" s="147"/>
      <c r="HL724" s="147"/>
      <c r="HM724" s="147"/>
    </row>
    <row r="725" spans="1:221" s="149" customFormat="1" ht="12" customHeight="1" x14ac:dyDescent="0.2">
      <c r="A725" s="150">
        <v>487</v>
      </c>
      <c r="B725" s="151" t="s">
        <v>2621</v>
      </c>
      <c r="C725" s="161"/>
      <c r="D725" s="161"/>
      <c r="E725" s="162"/>
      <c r="F725" s="154">
        <f t="shared" si="179"/>
        <v>80.178448666823044</v>
      </c>
      <c r="G725" s="306">
        <v>1958</v>
      </c>
      <c r="H725" s="281">
        <v>2025</v>
      </c>
      <c r="I725" s="154">
        <f t="shared" si="178"/>
        <v>234263.85</v>
      </c>
      <c r="J725" s="152">
        <f t="shared" si="172"/>
        <v>3310470.39</v>
      </c>
      <c r="K725" s="155">
        <f t="shared" si="173"/>
        <v>0</v>
      </c>
      <c r="L725" s="192">
        <v>0</v>
      </c>
      <c r="M725" s="192">
        <v>0</v>
      </c>
      <c r="N725" s="192">
        <v>0</v>
      </c>
      <c r="O725" s="192">
        <v>0</v>
      </c>
      <c r="P725" s="192">
        <v>0</v>
      </c>
      <c r="Q725" s="155"/>
      <c r="R725" s="155">
        <v>0</v>
      </c>
      <c r="S725" s="155"/>
      <c r="T725" s="155">
        <v>0</v>
      </c>
      <c r="U725" s="155"/>
      <c r="V725" s="155">
        <v>0</v>
      </c>
      <c r="W725" s="197" t="str">
        <f t="shared" si="177"/>
        <v>0</v>
      </c>
      <c r="X725" s="155">
        <v>0</v>
      </c>
      <c r="Y725" s="162" t="s">
        <v>235</v>
      </c>
      <c r="Z725" s="144">
        <v>435.7</v>
      </c>
      <c r="AA725" s="155">
        <f t="shared" si="174"/>
        <v>3161499.22</v>
      </c>
      <c r="AB725" s="144">
        <v>0</v>
      </c>
      <c r="AC725" s="144">
        <v>0</v>
      </c>
      <c r="AD725" s="144">
        <v>0</v>
      </c>
      <c r="AE725" s="144">
        <v>0</v>
      </c>
      <c r="AF725" s="144">
        <v>0</v>
      </c>
      <c r="AG725" s="144">
        <v>0</v>
      </c>
      <c r="AH725" s="144">
        <v>0</v>
      </c>
      <c r="AI725" s="144">
        <v>0</v>
      </c>
      <c r="AJ725" s="144">
        <v>0</v>
      </c>
      <c r="AK725" s="144">
        <v>0</v>
      </c>
      <c r="AL725" s="144">
        <v>0</v>
      </c>
      <c r="AM725" s="144">
        <f t="shared" si="175"/>
        <v>99314.11</v>
      </c>
      <c r="AN725" s="144">
        <f t="shared" si="176"/>
        <v>49657.06</v>
      </c>
      <c r="AO725" s="144">
        <v>0</v>
      </c>
      <c r="AP725" s="144" t="s">
        <v>4526</v>
      </c>
      <c r="AQ725" s="294"/>
      <c r="AR725" s="144"/>
      <c r="AS725" s="271"/>
      <c r="AT725" s="144"/>
      <c r="AU725" s="144"/>
      <c r="AV725" s="158" t="s">
        <v>1100</v>
      </c>
      <c r="AW725" s="159" t="s">
        <v>2620</v>
      </c>
      <c r="AX725" s="159" t="s">
        <v>2621</v>
      </c>
      <c r="AY725" s="159" t="s">
        <v>878</v>
      </c>
      <c r="AZ725" s="159" t="s">
        <v>879</v>
      </c>
      <c r="BA725" s="158" t="s">
        <v>1145</v>
      </c>
      <c r="BB725" s="159" t="s">
        <v>891</v>
      </c>
      <c r="BC725" s="158" t="s">
        <v>166</v>
      </c>
      <c r="BD725" s="158" t="s">
        <v>165</v>
      </c>
      <c r="BE725" s="158" t="s">
        <v>856</v>
      </c>
      <c r="BF725" s="160">
        <v>471.5</v>
      </c>
      <c r="BG725" s="160">
        <v>426.3</v>
      </c>
      <c r="BH725" s="158" t="s">
        <v>883</v>
      </c>
      <c r="BI725" s="193">
        <v>7.5</v>
      </c>
      <c r="BJ725" s="159" t="s">
        <v>884</v>
      </c>
      <c r="BK725" s="160">
        <v>435.7</v>
      </c>
      <c r="BL725" s="160"/>
      <c r="BM725" s="160">
        <v>501.7</v>
      </c>
      <c r="BN725" s="158"/>
      <c r="BO725" s="159" t="s">
        <v>885</v>
      </c>
      <c r="BP725" s="159" t="s">
        <v>886</v>
      </c>
      <c r="BQ725" s="204" t="s">
        <v>913</v>
      </c>
      <c r="BR725" s="160">
        <v>2412910.96</v>
      </c>
      <c r="BS725" s="160">
        <v>234263.85</v>
      </c>
      <c r="BT725" s="160">
        <v>0</v>
      </c>
      <c r="BU725" s="138">
        <v>234263.85</v>
      </c>
      <c r="BV725" s="160">
        <v>234263.85</v>
      </c>
      <c r="BW725" s="160">
        <v>234263.85</v>
      </c>
      <c r="BX725" s="160">
        <v>0</v>
      </c>
      <c r="BY725" s="160">
        <v>234232.2</v>
      </c>
      <c r="BZ725" s="160">
        <v>234232.2</v>
      </c>
      <c r="CA725" s="160">
        <v>0</v>
      </c>
      <c r="CB725" s="160">
        <v>234232.2</v>
      </c>
      <c r="CC725" s="160">
        <v>234232.2</v>
      </c>
      <c r="CD725" s="160">
        <v>0</v>
      </c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  <c r="EH725" s="145"/>
      <c r="EI725" s="145"/>
      <c r="EJ725" s="145"/>
      <c r="EK725" s="145"/>
      <c r="EL725" s="145"/>
      <c r="EM725" s="145"/>
      <c r="EN725" s="145"/>
      <c r="EO725" s="145"/>
      <c r="EP725" s="145"/>
      <c r="EQ725" s="145"/>
      <c r="ER725" s="145"/>
      <c r="ES725" s="145"/>
      <c r="ET725" s="145"/>
      <c r="EU725" s="145"/>
      <c r="EV725" s="145"/>
      <c r="EW725" s="145"/>
      <c r="EX725" s="145"/>
      <c r="EY725" s="145"/>
      <c r="EZ725" s="145"/>
      <c r="FA725" s="145"/>
      <c r="FB725" s="145"/>
      <c r="FC725" s="145"/>
      <c r="FD725" s="145"/>
      <c r="FE725" s="145"/>
      <c r="FF725" s="145"/>
      <c r="FG725" s="145"/>
      <c r="FH725" s="145"/>
      <c r="FI725" s="145"/>
      <c r="FJ725" s="145"/>
      <c r="FK725" s="145"/>
      <c r="FL725" s="145"/>
      <c r="FM725" s="145"/>
      <c r="FN725" s="145"/>
      <c r="FO725" s="145"/>
      <c r="FP725" s="145"/>
      <c r="FQ725" s="145"/>
      <c r="FR725" s="145"/>
      <c r="FS725" s="145"/>
      <c r="FT725" s="146"/>
      <c r="FU725" s="147"/>
      <c r="FV725" s="147"/>
      <c r="FW725" s="147"/>
      <c r="FX725" s="147"/>
      <c r="FY725" s="147"/>
      <c r="FZ725" s="147"/>
      <c r="GA725" s="147"/>
      <c r="GB725" s="147"/>
      <c r="GC725" s="147"/>
      <c r="GD725" s="147"/>
      <c r="GE725" s="147"/>
      <c r="GF725" s="147"/>
      <c r="GG725" s="148"/>
      <c r="GH725" s="147"/>
      <c r="GI725" s="147"/>
      <c r="GJ725" s="147"/>
      <c r="GK725" s="147"/>
      <c r="GL725" s="147"/>
      <c r="GM725" s="147"/>
      <c r="GN725" s="147"/>
      <c r="GO725" s="147"/>
      <c r="GP725" s="147"/>
      <c r="GQ725" s="147"/>
      <c r="GR725" s="147"/>
      <c r="GS725" s="147"/>
      <c r="GT725" s="147"/>
      <c r="GU725" s="147"/>
      <c r="GV725" s="147"/>
      <c r="GW725" s="147"/>
      <c r="GX725" s="147"/>
      <c r="GY725" s="147"/>
      <c r="GZ725" s="147"/>
      <c r="HA725" s="147"/>
      <c r="HB725" s="147"/>
      <c r="HC725" s="147"/>
      <c r="HD725" s="147"/>
      <c r="HE725" s="147"/>
      <c r="HF725" s="147"/>
      <c r="HG725" s="147"/>
      <c r="HI725" s="147"/>
      <c r="HJ725" s="147"/>
      <c r="HK725" s="147"/>
      <c r="HL725" s="147"/>
      <c r="HM725" s="147"/>
    </row>
    <row r="726" spans="1:221" s="149" customFormat="1" ht="12" customHeight="1" x14ac:dyDescent="0.2">
      <c r="A726" s="150">
        <v>488</v>
      </c>
      <c r="B726" s="151" t="s">
        <v>2623</v>
      </c>
      <c r="C726" s="161"/>
      <c r="D726" s="161"/>
      <c r="E726" s="162"/>
      <c r="F726" s="154">
        <f t="shared" si="179"/>
        <v>23.710716270790158</v>
      </c>
      <c r="G726" s="306">
        <v>1988</v>
      </c>
      <c r="H726" s="278">
        <v>2025</v>
      </c>
      <c r="I726" s="154">
        <f t="shared" si="178"/>
        <v>2092933.1200000001</v>
      </c>
      <c r="J726" s="152">
        <f t="shared" si="172"/>
        <v>11017172.51</v>
      </c>
      <c r="K726" s="155">
        <f t="shared" si="173"/>
        <v>0</v>
      </c>
      <c r="L726" s="192">
        <v>0</v>
      </c>
      <c r="M726" s="192">
        <v>0</v>
      </c>
      <c r="N726" s="192">
        <v>0</v>
      </c>
      <c r="O726" s="192">
        <v>0</v>
      </c>
      <c r="P726" s="192">
        <v>0</v>
      </c>
      <c r="Q726" s="155"/>
      <c r="R726" s="155">
        <v>0</v>
      </c>
      <c r="S726" s="155"/>
      <c r="T726" s="155">
        <v>0</v>
      </c>
      <c r="U726" s="155"/>
      <c r="V726" s="155">
        <v>0</v>
      </c>
      <c r="W726" s="197" t="str">
        <f t="shared" si="177"/>
        <v>0</v>
      </c>
      <c r="X726" s="155">
        <v>0</v>
      </c>
      <c r="Y726" s="162" t="s">
        <v>235</v>
      </c>
      <c r="Z726" s="144">
        <v>1450</v>
      </c>
      <c r="AA726" s="155">
        <f t="shared" si="174"/>
        <v>10521399.74</v>
      </c>
      <c r="AB726" s="144">
        <v>0</v>
      </c>
      <c r="AC726" s="144">
        <v>0</v>
      </c>
      <c r="AD726" s="144">
        <v>0</v>
      </c>
      <c r="AE726" s="144">
        <v>0</v>
      </c>
      <c r="AF726" s="144">
        <v>0</v>
      </c>
      <c r="AG726" s="144">
        <v>0</v>
      </c>
      <c r="AH726" s="144">
        <v>0</v>
      </c>
      <c r="AI726" s="144">
        <v>0</v>
      </c>
      <c r="AJ726" s="144">
        <v>0</v>
      </c>
      <c r="AK726" s="144">
        <v>0</v>
      </c>
      <c r="AL726" s="144">
        <v>0</v>
      </c>
      <c r="AM726" s="144">
        <f t="shared" si="175"/>
        <v>330515.18</v>
      </c>
      <c r="AN726" s="144">
        <f t="shared" si="176"/>
        <v>165257.59</v>
      </c>
      <c r="AO726" s="144">
        <v>0</v>
      </c>
      <c r="AP726" s="144" t="s">
        <v>4524</v>
      </c>
      <c r="AQ726" s="294"/>
      <c r="AR726" s="144"/>
      <c r="AS726" s="271"/>
      <c r="AT726" s="144"/>
      <c r="AU726" s="144"/>
      <c r="AV726" s="158" t="s">
        <v>1104</v>
      </c>
      <c r="AW726" s="159" t="s">
        <v>2622</v>
      </c>
      <c r="AX726" s="159" t="s">
        <v>2623</v>
      </c>
      <c r="AY726" s="159" t="s">
        <v>878</v>
      </c>
      <c r="AZ726" s="159" t="s">
        <v>906</v>
      </c>
      <c r="BA726" s="158" t="s">
        <v>1410</v>
      </c>
      <c r="BB726" s="159" t="s">
        <v>891</v>
      </c>
      <c r="BC726" s="158" t="s">
        <v>846</v>
      </c>
      <c r="BD726" s="158" t="s">
        <v>847</v>
      </c>
      <c r="BE726" s="158" t="s">
        <v>1774</v>
      </c>
      <c r="BF726" s="160">
        <v>4599.8</v>
      </c>
      <c r="BG726" s="160">
        <v>4182</v>
      </c>
      <c r="BH726" s="158" t="s">
        <v>883</v>
      </c>
      <c r="BI726" s="193">
        <v>7.5</v>
      </c>
      <c r="BJ726" s="159" t="s">
        <v>892</v>
      </c>
      <c r="BK726" s="160">
        <v>1450</v>
      </c>
      <c r="BL726" s="160">
        <v>1181.8</v>
      </c>
      <c r="BM726" s="160">
        <v>2108</v>
      </c>
      <c r="BN726" s="158"/>
      <c r="BO726" s="159" t="s">
        <v>885</v>
      </c>
      <c r="BP726" s="159" t="s">
        <v>886</v>
      </c>
      <c r="BQ726" s="204" t="s">
        <v>913</v>
      </c>
      <c r="BR726" s="160">
        <v>8365543</v>
      </c>
      <c r="BS726" s="160">
        <v>2092933.1200000001</v>
      </c>
      <c r="BT726" s="160">
        <v>0</v>
      </c>
      <c r="BU726" s="138">
        <v>2092933.1200000001</v>
      </c>
      <c r="BV726" s="160">
        <v>2092933.1200000001</v>
      </c>
      <c r="BW726" s="160">
        <v>2092933.1200000001</v>
      </c>
      <c r="BX726" s="160">
        <v>0</v>
      </c>
      <c r="BY726" s="160">
        <v>2091110.74</v>
      </c>
      <c r="BZ726" s="160">
        <v>2091110.74</v>
      </c>
      <c r="CA726" s="160">
        <v>0</v>
      </c>
      <c r="CB726" s="160">
        <v>2091110.74</v>
      </c>
      <c r="CC726" s="160">
        <v>2091110.74</v>
      </c>
      <c r="CD726" s="160">
        <v>0</v>
      </c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  <c r="EH726" s="145"/>
      <c r="EI726" s="145"/>
      <c r="EJ726" s="145"/>
      <c r="EK726" s="145"/>
      <c r="EL726" s="145"/>
      <c r="EM726" s="145"/>
      <c r="EN726" s="145"/>
      <c r="EO726" s="145"/>
      <c r="EP726" s="145"/>
      <c r="EQ726" s="145"/>
      <c r="ER726" s="145"/>
      <c r="ES726" s="145"/>
      <c r="ET726" s="145"/>
      <c r="EU726" s="145"/>
      <c r="EV726" s="145"/>
      <c r="EW726" s="145"/>
      <c r="EX726" s="145"/>
      <c r="EY726" s="145"/>
      <c r="EZ726" s="145"/>
      <c r="FA726" s="145"/>
      <c r="FB726" s="145"/>
      <c r="FC726" s="145"/>
      <c r="FD726" s="145"/>
      <c r="FE726" s="145"/>
      <c r="FF726" s="145"/>
      <c r="FG726" s="145"/>
      <c r="FH726" s="145"/>
      <c r="FI726" s="145"/>
      <c r="FJ726" s="145"/>
      <c r="FK726" s="145"/>
      <c r="FL726" s="145"/>
      <c r="FM726" s="145"/>
      <c r="FN726" s="145"/>
      <c r="FO726" s="145"/>
      <c r="FP726" s="145"/>
      <c r="FQ726" s="145"/>
      <c r="FR726" s="145"/>
      <c r="FS726" s="145"/>
      <c r="FT726" s="146"/>
      <c r="FU726" s="147"/>
      <c r="FV726" s="147"/>
      <c r="FW726" s="147"/>
      <c r="FX726" s="147"/>
      <c r="FY726" s="147"/>
      <c r="FZ726" s="147"/>
      <c r="GA726" s="147"/>
      <c r="GB726" s="147"/>
      <c r="GC726" s="147"/>
      <c r="GD726" s="147"/>
      <c r="GE726" s="147"/>
      <c r="GF726" s="147"/>
      <c r="GG726" s="148"/>
      <c r="GH726" s="147"/>
      <c r="GI726" s="147"/>
      <c r="GJ726" s="147"/>
      <c r="GK726" s="147"/>
      <c r="GL726" s="147"/>
      <c r="GM726" s="147"/>
      <c r="GN726" s="147"/>
      <c r="GO726" s="147"/>
      <c r="GP726" s="147"/>
      <c r="GQ726" s="147"/>
      <c r="GR726" s="147"/>
      <c r="GS726" s="147"/>
      <c r="GT726" s="147"/>
      <c r="GU726" s="147"/>
      <c r="GV726" s="147"/>
      <c r="GW726" s="147"/>
      <c r="GX726" s="147"/>
      <c r="GY726" s="147"/>
      <c r="GZ726" s="147"/>
      <c r="HA726" s="147"/>
      <c r="HB726" s="147"/>
      <c r="HC726" s="147"/>
      <c r="HD726" s="147"/>
      <c r="HE726" s="147"/>
      <c r="HF726" s="147"/>
      <c r="HG726" s="147"/>
      <c r="HI726" s="147"/>
      <c r="HJ726" s="147"/>
      <c r="HK726" s="147"/>
      <c r="HL726" s="147"/>
      <c r="HM726" s="147"/>
    </row>
    <row r="727" spans="1:221" s="149" customFormat="1" ht="12" customHeight="1" x14ac:dyDescent="0.2">
      <c r="A727" s="150">
        <v>489</v>
      </c>
      <c r="B727" s="151" t="s">
        <v>2625</v>
      </c>
      <c r="C727" s="161"/>
      <c r="D727" s="161"/>
      <c r="E727" s="162"/>
      <c r="F727" s="154">
        <f t="shared" si="179"/>
        <v>39.936283178236629</v>
      </c>
      <c r="G727" s="306">
        <v>1965</v>
      </c>
      <c r="H727" s="281">
        <v>2025</v>
      </c>
      <c r="I727" s="154">
        <f t="shared" si="178"/>
        <v>655019.30000000005</v>
      </c>
      <c r="J727" s="152">
        <f t="shared" si="172"/>
        <v>5302764</v>
      </c>
      <c r="K727" s="155">
        <f t="shared" si="173"/>
        <v>0</v>
      </c>
      <c r="L727" s="192">
        <v>0</v>
      </c>
      <c r="M727" s="192">
        <v>0</v>
      </c>
      <c r="N727" s="192">
        <v>0</v>
      </c>
      <c r="O727" s="192">
        <v>0</v>
      </c>
      <c r="P727" s="192">
        <v>0</v>
      </c>
      <c r="Q727" s="155"/>
      <c r="R727" s="155">
        <v>0</v>
      </c>
      <c r="S727" s="155"/>
      <c r="T727" s="155">
        <v>0</v>
      </c>
      <c r="U727" s="155"/>
      <c r="V727" s="155">
        <v>0</v>
      </c>
      <c r="W727" s="197" t="str">
        <f t="shared" si="177"/>
        <v>0</v>
      </c>
      <c r="X727" s="155">
        <v>0</v>
      </c>
      <c r="Y727" s="162" t="s">
        <v>234</v>
      </c>
      <c r="Z727" s="144">
        <v>600</v>
      </c>
      <c r="AA727" s="155">
        <f t="shared" si="174"/>
        <v>5064139.62</v>
      </c>
      <c r="AB727" s="144">
        <v>0</v>
      </c>
      <c r="AC727" s="144">
        <v>0</v>
      </c>
      <c r="AD727" s="144">
        <v>0</v>
      </c>
      <c r="AE727" s="144">
        <v>0</v>
      </c>
      <c r="AF727" s="144">
        <v>0</v>
      </c>
      <c r="AG727" s="144">
        <v>0</v>
      </c>
      <c r="AH727" s="144">
        <v>0</v>
      </c>
      <c r="AI727" s="144">
        <v>0</v>
      </c>
      <c r="AJ727" s="144">
        <v>0</v>
      </c>
      <c r="AK727" s="144">
        <v>0</v>
      </c>
      <c r="AL727" s="144">
        <v>0</v>
      </c>
      <c r="AM727" s="144">
        <f t="shared" si="175"/>
        <v>159082.92000000001</v>
      </c>
      <c r="AN727" s="144">
        <f t="shared" si="176"/>
        <v>79541.460000000006</v>
      </c>
      <c r="AO727" s="144">
        <v>0</v>
      </c>
      <c r="AP727" s="144" t="s">
        <v>4526</v>
      </c>
      <c r="AQ727" s="294"/>
      <c r="AR727" s="144"/>
      <c r="AS727" s="271"/>
      <c r="AT727" s="144"/>
      <c r="AU727" s="144"/>
      <c r="AV727" s="158" t="s">
        <v>1108</v>
      </c>
      <c r="AW727" s="159" t="s">
        <v>2624</v>
      </c>
      <c r="AX727" s="159" t="s">
        <v>2625</v>
      </c>
      <c r="AY727" s="159" t="s">
        <v>878</v>
      </c>
      <c r="AZ727" s="159" t="s">
        <v>879</v>
      </c>
      <c r="BA727" s="158" t="s">
        <v>958</v>
      </c>
      <c r="BB727" s="159" t="s">
        <v>891</v>
      </c>
      <c r="BC727" s="158" t="s">
        <v>845</v>
      </c>
      <c r="BD727" s="158" t="s">
        <v>166</v>
      </c>
      <c r="BE727" s="158" t="s">
        <v>855</v>
      </c>
      <c r="BF727" s="160">
        <v>1401.6</v>
      </c>
      <c r="BG727" s="160">
        <v>1293.0999999999999</v>
      </c>
      <c r="BH727" s="158" t="s">
        <v>883</v>
      </c>
      <c r="BI727" s="193">
        <v>7.5</v>
      </c>
      <c r="BJ727" s="159" t="s">
        <v>884</v>
      </c>
      <c r="BK727" s="160">
        <v>600</v>
      </c>
      <c r="BL727" s="160">
        <v>446.7</v>
      </c>
      <c r="BM727" s="160">
        <v>1240</v>
      </c>
      <c r="BN727" s="158"/>
      <c r="BO727" s="159" t="s">
        <v>885</v>
      </c>
      <c r="BP727" s="159" t="s">
        <v>886</v>
      </c>
      <c r="BQ727" s="204" t="s">
        <v>913</v>
      </c>
      <c r="BR727" s="160">
        <v>3322806</v>
      </c>
      <c r="BS727" s="160">
        <v>655019.30000000005</v>
      </c>
      <c r="BT727" s="160">
        <v>0</v>
      </c>
      <c r="BU727" s="138">
        <v>655019.30000000005</v>
      </c>
      <c r="BV727" s="160">
        <v>655019.32999999996</v>
      </c>
      <c r="BW727" s="160">
        <v>655019.32999999996</v>
      </c>
      <c r="BX727" s="160">
        <v>0</v>
      </c>
      <c r="BY727" s="160">
        <v>654250.91</v>
      </c>
      <c r="BZ727" s="160">
        <v>654250.91</v>
      </c>
      <c r="CA727" s="160">
        <v>0</v>
      </c>
      <c r="CB727" s="160">
        <v>654250.91</v>
      </c>
      <c r="CC727" s="160">
        <v>654250.91</v>
      </c>
      <c r="CD727" s="160">
        <v>0</v>
      </c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  <c r="EH727" s="145"/>
      <c r="EI727" s="145"/>
      <c r="EJ727" s="145"/>
      <c r="EK727" s="145"/>
      <c r="EL727" s="145"/>
      <c r="EM727" s="145"/>
      <c r="EN727" s="145"/>
      <c r="EO727" s="145"/>
      <c r="EP727" s="145"/>
      <c r="EQ727" s="145"/>
      <c r="ER727" s="145"/>
      <c r="ES727" s="145"/>
      <c r="ET727" s="145"/>
      <c r="EU727" s="145"/>
      <c r="EV727" s="145"/>
      <c r="EW727" s="145"/>
      <c r="EX727" s="145"/>
      <c r="EY727" s="145"/>
      <c r="EZ727" s="145"/>
      <c r="FA727" s="145"/>
      <c r="FB727" s="145"/>
      <c r="FC727" s="145"/>
      <c r="FD727" s="145"/>
      <c r="FE727" s="145"/>
      <c r="FF727" s="145"/>
      <c r="FG727" s="145"/>
      <c r="FH727" s="145"/>
      <c r="FI727" s="145"/>
      <c r="FJ727" s="145"/>
      <c r="FK727" s="145"/>
      <c r="FL727" s="145"/>
      <c r="FM727" s="145"/>
      <c r="FN727" s="145"/>
      <c r="FO727" s="145"/>
      <c r="FP727" s="145"/>
      <c r="FQ727" s="145"/>
      <c r="FR727" s="145"/>
      <c r="FS727" s="145"/>
      <c r="FT727" s="146"/>
      <c r="FU727" s="147"/>
      <c r="FV727" s="147"/>
      <c r="FW727" s="147"/>
      <c r="FX727" s="147"/>
      <c r="FY727" s="147"/>
      <c r="FZ727" s="147"/>
      <c r="GA727" s="147"/>
      <c r="GB727" s="147"/>
      <c r="GC727" s="147"/>
      <c r="GD727" s="147"/>
      <c r="GE727" s="147"/>
      <c r="GF727" s="147"/>
      <c r="GG727" s="148"/>
      <c r="GH727" s="147"/>
      <c r="GI727" s="147"/>
      <c r="GJ727" s="147"/>
      <c r="GK727" s="147"/>
      <c r="GL727" s="147"/>
      <c r="GM727" s="147"/>
      <c r="GN727" s="147"/>
      <c r="GO727" s="147"/>
      <c r="GP727" s="147"/>
      <c r="GQ727" s="147"/>
      <c r="GR727" s="147"/>
      <c r="GS727" s="147"/>
      <c r="GT727" s="147"/>
      <c r="GU727" s="147"/>
      <c r="GV727" s="147"/>
      <c r="GW727" s="147"/>
      <c r="GX727" s="147"/>
      <c r="GY727" s="147"/>
      <c r="GZ727" s="147"/>
      <c r="HA727" s="147"/>
      <c r="HB727" s="147"/>
      <c r="HC727" s="147"/>
      <c r="HD727" s="147"/>
      <c r="HE727" s="147"/>
      <c r="HF727" s="147"/>
      <c r="HG727" s="147"/>
      <c r="HI727" s="147"/>
      <c r="HJ727" s="147"/>
      <c r="HK727" s="147"/>
      <c r="HL727" s="147"/>
      <c r="HM727" s="147"/>
    </row>
    <row r="728" spans="1:221" s="149" customFormat="1" ht="12" customHeight="1" x14ac:dyDescent="0.2">
      <c r="A728" s="150">
        <v>490</v>
      </c>
      <c r="B728" s="151" t="s">
        <v>2627</v>
      </c>
      <c r="C728" s="161"/>
      <c r="D728" s="161"/>
      <c r="E728" s="162"/>
      <c r="F728" s="154">
        <f>(J728+AT728-AU728-BU728)/12/BI728/BG728</f>
        <v>19.84127787987309</v>
      </c>
      <c r="G728" s="306">
        <v>1966</v>
      </c>
      <c r="H728" s="281">
        <v>2025</v>
      </c>
      <c r="I728" s="154">
        <f t="shared" si="178"/>
        <v>1415664.38</v>
      </c>
      <c r="J728" s="152">
        <f t="shared" si="172"/>
        <v>1257308.47</v>
      </c>
      <c r="K728" s="155">
        <f t="shared" si="173"/>
        <v>1200729.5900000001</v>
      </c>
      <c r="L728" s="192">
        <v>0</v>
      </c>
      <c r="M728" s="192">
        <v>0</v>
      </c>
      <c r="N728" s="192">
        <v>0</v>
      </c>
      <c r="O728" s="192">
        <v>229</v>
      </c>
      <c r="P728" s="164">
        <f>ROUND((O728*5490.43*0.955),2)</f>
        <v>1200729.5900000001</v>
      </c>
      <c r="Q728" s="155"/>
      <c r="R728" s="155">
        <v>0</v>
      </c>
      <c r="S728" s="155"/>
      <c r="T728" s="155">
        <v>0</v>
      </c>
      <c r="U728" s="155"/>
      <c r="V728" s="155">
        <v>0</v>
      </c>
      <c r="W728" s="197" t="str">
        <f t="shared" si="177"/>
        <v>0</v>
      </c>
      <c r="X728" s="155">
        <v>0</v>
      </c>
      <c r="Y728" s="162"/>
      <c r="Z728" s="144">
        <v>0</v>
      </c>
      <c r="AA728" s="155">
        <v>0</v>
      </c>
      <c r="AB728" s="144">
        <v>0</v>
      </c>
      <c r="AC728" s="144">
        <v>0</v>
      </c>
      <c r="AD728" s="144">
        <v>0</v>
      </c>
      <c r="AE728" s="144">
        <v>0</v>
      </c>
      <c r="AF728" s="144">
        <v>0</v>
      </c>
      <c r="AG728" s="144">
        <v>0</v>
      </c>
      <c r="AH728" s="144">
        <v>0</v>
      </c>
      <c r="AI728" s="144">
        <v>0</v>
      </c>
      <c r="AJ728" s="144">
        <v>0</v>
      </c>
      <c r="AK728" s="144">
        <v>0</v>
      </c>
      <c r="AL728" s="144">
        <v>0</v>
      </c>
      <c r="AM728" s="144">
        <f t="shared" si="175"/>
        <v>37719.25</v>
      </c>
      <c r="AN728" s="144">
        <f t="shared" si="176"/>
        <v>18859.63</v>
      </c>
      <c r="AO728" s="144">
        <v>0</v>
      </c>
      <c r="AP728" s="144" t="s">
        <v>4526</v>
      </c>
      <c r="AQ728" s="294"/>
      <c r="AR728" s="144" t="s">
        <v>4545</v>
      </c>
      <c r="AS728" s="271">
        <v>2017</v>
      </c>
      <c r="AT728" s="144">
        <v>5460359.8100000005</v>
      </c>
      <c r="AU728" s="144">
        <v>249144.71</v>
      </c>
      <c r="AV728" s="158" t="s">
        <v>1112</v>
      </c>
      <c r="AW728" s="159" t="s">
        <v>2626</v>
      </c>
      <c r="AX728" s="159" t="s">
        <v>2627</v>
      </c>
      <c r="AY728" s="159" t="s">
        <v>878</v>
      </c>
      <c r="AZ728" s="159" t="s">
        <v>879</v>
      </c>
      <c r="BA728" s="158" t="s">
        <v>942</v>
      </c>
      <c r="BB728" s="159" t="s">
        <v>881</v>
      </c>
      <c r="BC728" s="158" t="s">
        <v>845</v>
      </c>
      <c r="BD728" s="158" t="s">
        <v>845</v>
      </c>
      <c r="BE728" s="158" t="s">
        <v>1384</v>
      </c>
      <c r="BF728" s="160">
        <v>3064</v>
      </c>
      <c r="BG728" s="160">
        <v>2829.6</v>
      </c>
      <c r="BH728" s="158" t="s">
        <v>883</v>
      </c>
      <c r="BI728" s="193">
        <v>7.5</v>
      </c>
      <c r="BJ728" s="159" t="s">
        <v>892</v>
      </c>
      <c r="BK728" s="160">
        <v>887</v>
      </c>
      <c r="BL728" s="160">
        <v>887</v>
      </c>
      <c r="BM728" s="160">
        <v>2128.6999999999998</v>
      </c>
      <c r="BN728" s="158"/>
      <c r="BO728" s="159" t="s">
        <v>1034</v>
      </c>
      <c r="BP728" s="159" t="s">
        <v>886</v>
      </c>
      <c r="BQ728" s="204" t="s">
        <v>887</v>
      </c>
      <c r="BR728" s="160">
        <v>857510.28</v>
      </c>
      <c r="BS728" s="160">
        <v>1415664.38</v>
      </c>
      <c r="BT728" s="160">
        <v>0</v>
      </c>
      <c r="BU728" s="138">
        <v>1415664.38</v>
      </c>
      <c r="BV728" s="160">
        <v>-3956670.74</v>
      </c>
      <c r="BW728" s="160">
        <v>1415674.46</v>
      </c>
      <c r="BX728" s="160">
        <v>0</v>
      </c>
      <c r="BY728" s="160">
        <v>1413554.27</v>
      </c>
      <c r="BZ728" s="160">
        <v>1413554.27</v>
      </c>
      <c r="CA728" s="160">
        <v>0</v>
      </c>
      <c r="CB728" s="160">
        <v>1413559.31</v>
      </c>
      <c r="CC728" s="160">
        <v>1413559.31</v>
      </c>
      <c r="CD728" s="160">
        <v>0</v>
      </c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  <c r="EH728" s="145"/>
      <c r="EI728" s="145"/>
      <c r="EJ728" s="145"/>
      <c r="EK728" s="145"/>
      <c r="EL728" s="145"/>
      <c r="EM728" s="145"/>
      <c r="EN728" s="145"/>
      <c r="EO728" s="145"/>
      <c r="EP728" s="145"/>
      <c r="EQ728" s="145"/>
      <c r="ER728" s="145"/>
      <c r="ES728" s="145"/>
      <c r="ET728" s="145"/>
      <c r="EU728" s="145"/>
      <c r="EV728" s="145"/>
      <c r="EW728" s="145"/>
      <c r="EX728" s="145"/>
      <c r="EY728" s="145"/>
      <c r="EZ728" s="145"/>
      <c r="FA728" s="145"/>
      <c r="FB728" s="145"/>
      <c r="FC728" s="145"/>
      <c r="FD728" s="145"/>
      <c r="FE728" s="145"/>
      <c r="FF728" s="145"/>
      <c r="FG728" s="145"/>
      <c r="FH728" s="145"/>
      <c r="FI728" s="145"/>
      <c r="FJ728" s="145"/>
      <c r="FK728" s="145"/>
      <c r="FL728" s="145"/>
      <c r="FM728" s="145"/>
      <c r="FN728" s="145"/>
      <c r="FO728" s="145"/>
      <c r="FP728" s="145"/>
      <c r="FQ728" s="145"/>
      <c r="FR728" s="145"/>
      <c r="FS728" s="145"/>
      <c r="FT728" s="146"/>
      <c r="FU728" s="147"/>
      <c r="FV728" s="147"/>
      <c r="FW728" s="147"/>
      <c r="FX728" s="147"/>
      <c r="FY728" s="147"/>
      <c r="FZ728" s="147"/>
      <c r="GA728" s="147"/>
      <c r="GB728" s="147"/>
      <c r="GC728" s="147"/>
      <c r="GD728" s="147"/>
      <c r="GE728" s="147"/>
      <c r="GF728" s="147"/>
      <c r="GG728" s="148"/>
      <c r="GH728" s="147"/>
      <c r="GI728" s="147"/>
      <c r="GJ728" s="147"/>
      <c r="GK728" s="147"/>
      <c r="GL728" s="147"/>
      <c r="GM728" s="147"/>
      <c r="GN728" s="147"/>
      <c r="GO728" s="147"/>
      <c r="GP728" s="147"/>
      <c r="GQ728" s="147"/>
      <c r="GR728" s="147"/>
      <c r="GS728" s="147"/>
      <c r="GT728" s="147"/>
      <c r="GU728" s="147"/>
      <c r="GV728" s="147"/>
      <c r="GW728" s="147"/>
      <c r="GX728" s="147"/>
      <c r="GY728" s="147"/>
      <c r="GZ728" s="147"/>
      <c r="HA728" s="147"/>
      <c r="HB728" s="147"/>
      <c r="HC728" s="147"/>
      <c r="HD728" s="147"/>
      <c r="HE728" s="147"/>
      <c r="HF728" s="147"/>
      <c r="HG728" s="147"/>
      <c r="HI728" s="147"/>
      <c r="HJ728" s="147"/>
      <c r="HK728" s="147"/>
      <c r="HL728" s="147"/>
      <c r="HM728" s="147"/>
    </row>
    <row r="729" spans="1:221" s="149" customFormat="1" ht="12" customHeight="1" x14ac:dyDescent="0.2">
      <c r="A729" s="150">
        <v>491</v>
      </c>
      <c r="B729" s="151" t="s">
        <v>2629</v>
      </c>
      <c r="C729" s="161"/>
      <c r="D729" s="161"/>
      <c r="E729" s="162"/>
      <c r="F729" s="154">
        <f t="shared" si="179"/>
        <v>34.743817820675488</v>
      </c>
      <c r="G729" s="306">
        <v>1970</v>
      </c>
      <c r="H729" s="281">
        <v>2025</v>
      </c>
      <c r="I729" s="154">
        <f t="shared" si="178"/>
        <v>702404.57</v>
      </c>
      <c r="J729" s="152">
        <f t="shared" si="172"/>
        <v>5302764</v>
      </c>
      <c r="K729" s="155">
        <f t="shared" si="173"/>
        <v>0</v>
      </c>
      <c r="L729" s="192">
        <v>0</v>
      </c>
      <c r="M729" s="192">
        <v>0</v>
      </c>
      <c r="N729" s="192">
        <v>0</v>
      </c>
      <c r="O729" s="192">
        <v>0</v>
      </c>
      <c r="P729" s="192">
        <v>0</v>
      </c>
      <c r="Q729" s="155"/>
      <c r="R729" s="155">
        <v>0</v>
      </c>
      <c r="S729" s="155"/>
      <c r="T729" s="155">
        <v>0</v>
      </c>
      <c r="U729" s="155"/>
      <c r="V729" s="155">
        <v>0</v>
      </c>
      <c r="W729" s="197" t="str">
        <f t="shared" si="177"/>
        <v>0</v>
      </c>
      <c r="X729" s="155">
        <v>0</v>
      </c>
      <c r="Y729" s="162" t="s">
        <v>234</v>
      </c>
      <c r="Z729" s="144">
        <v>600</v>
      </c>
      <c r="AA729" s="155">
        <f t="shared" ref="AA729:AA738" si="180">ROUND(IF(Y729="СК",7598.05*0.955,8837.94*0.955)*Z729,2)</f>
        <v>5064139.62</v>
      </c>
      <c r="AB729" s="144">
        <v>0</v>
      </c>
      <c r="AC729" s="144">
        <v>0</v>
      </c>
      <c r="AD729" s="144">
        <v>0</v>
      </c>
      <c r="AE729" s="144">
        <v>0</v>
      </c>
      <c r="AF729" s="144">
        <v>0</v>
      </c>
      <c r="AG729" s="144">
        <v>0</v>
      </c>
      <c r="AH729" s="144">
        <v>0</v>
      </c>
      <c r="AI729" s="144">
        <v>0</v>
      </c>
      <c r="AJ729" s="144">
        <v>0</v>
      </c>
      <c r="AK729" s="144">
        <v>0</v>
      </c>
      <c r="AL729" s="144">
        <v>0</v>
      </c>
      <c r="AM729" s="144">
        <f t="shared" si="175"/>
        <v>159082.92000000001</v>
      </c>
      <c r="AN729" s="144">
        <f t="shared" si="176"/>
        <v>79541.460000000006</v>
      </c>
      <c r="AO729" s="144">
        <v>0</v>
      </c>
      <c r="AP729" s="144" t="s">
        <v>4526</v>
      </c>
      <c r="AQ729" s="294"/>
      <c r="AR729" s="144"/>
      <c r="AS729" s="271"/>
      <c r="AT729" s="144"/>
      <c r="AU729" s="144"/>
      <c r="AV729" s="158" t="s">
        <v>1115</v>
      </c>
      <c r="AW729" s="159" t="s">
        <v>2628</v>
      </c>
      <c r="AX729" s="159" t="s">
        <v>2629</v>
      </c>
      <c r="AY729" s="159" t="s">
        <v>878</v>
      </c>
      <c r="AZ729" s="159" t="s">
        <v>879</v>
      </c>
      <c r="BA729" s="158" t="s">
        <v>901</v>
      </c>
      <c r="BB729" s="159" t="s">
        <v>891</v>
      </c>
      <c r="BC729" s="158" t="s">
        <v>846</v>
      </c>
      <c r="BD729" s="158" t="s">
        <v>166</v>
      </c>
      <c r="BE729" s="158" t="s">
        <v>860</v>
      </c>
      <c r="BF729" s="160">
        <v>1607.7</v>
      </c>
      <c r="BG729" s="160">
        <v>1471.2</v>
      </c>
      <c r="BH729" s="158" t="s">
        <v>883</v>
      </c>
      <c r="BI729" s="193">
        <v>7.5</v>
      </c>
      <c r="BJ729" s="159" t="s">
        <v>884</v>
      </c>
      <c r="BK729" s="160">
        <v>600</v>
      </c>
      <c r="BL729" s="160">
        <v>441.6</v>
      </c>
      <c r="BM729" s="160">
        <v>1040</v>
      </c>
      <c r="BN729" s="158"/>
      <c r="BO729" s="159" t="s">
        <v>885</v>
      </c>
      <c r="BP729" s="159" t="s">
        <v>886</v>
      </c>
      <c r="BQ729" s="204" t="s">
        <v>913</v>
      </c>
      <c r="BR729" s="160">
        <v>3322806</v>
      </c>
      <c r="BS729" s="160">
        <v>702404.57</v>
      </c>
      <c r="BT729" s="160">
        <v>0</v>
      </c>
      <c r="BU729" s="138">
        <v>702404.57</v>
      </c>
      <c r="BV729" s="160">
        <v>702404.57</v>
      </c>
      <c r="BW729" s="160">
        <v>702404.57</v>
      </c>
      <c r="BX729" s="160">
        <v>0</v>
      </c>
      <c r="BY729" s="160">
        <v>700648.12</v>
      </c>
      <c r="BZ729" s="160">
        <v>700648.12</v>
      </c>
      <c r="CA729" s="160">
        <v>0</v>
      </c>
      <c r="CB729" s="160">
        <v>700648.12</v>
      </c>
      <c r="CC729" s="160">
        <v>700648.12</v>
      </c>
      <c r="CD729" s="160">
        <v>0</v>
      </c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  <c r="EH729" s="145"/>
      <c r="EI729" s="145"/>
      <c r="EJ729" s="145"/>
      <c r="EK729" s="145"/>
      <c r="EL729" s="145"/>
      <c r="EM729" s="145"/>
      <c r="EN729" s="145"/>
      <c r="EO729" s="145"/>
      <c r="EP729" s="145"/>
      <c r="EQ729" s="145"/>
      <c r="ER729" s="145"/>
      <c r="ES729" s="145"/>
      <c r="ET729" s="145"/>
      <c r="EU729" s="145"/>
      <c r="EV729" s="145"/>
      <c r="EW729" s="145"/>
      <c r="EX729" s="145"/>
      <c r="EY729" s="145"/>
      <c r="EZ729" s="145"/>
      <c r="FA729" s="145"/>
      <c r="FB729" s="145"/>
      <c r="FC729" s="145"/>
      <c r="FD729" s="145"/>
      <c r="FE729" s="145"/>
      <c r="FF729" s="145"/>
      <c r="FG729" s="145"/>
      <c r="FH729" s="145"/>
      <c r="FI729" s="145"/>
      <c r="FJ729" s="145"/>
      <c r="FK729" s="145"/>
      <c r="FL729" s="145"/>
      <c r="FM729" s="145"/>
      <c r="FN729" s="145"/>
      <c r="FO729" s="145"/>
      <c r="FP729" s="145"/>
      <c r="FQ729" s="145"/>
      <c r="FR729" s="145"/>
      <c r="FS729" s="145"/>
      <c r="FT729" s="146"/>
      <c r="FU729" s="147"/>
      <c r="FV729" s="147"/>
      <c r="FW729" s="147"/>
      <c r="FX729" s="147"/>
      <c r="FY729" s="147"/>
      <c r="FZ729" s="147"/>
      <c r="GA729" s="147"/>
      <c r="GB729" s="147"/>
      <c r="GC729" s="147"/>
      <c r="GD729" s="147"/>
      <c r="GE729" s="147"/>
      <c r="GF729" s="147"/>
      <c r="GG729" s="148"/>
      <c r="GH729" s="147"/>
      <c r="GI729" s="147"/>
      <c r="GJ729" s="147"/>
      <c r="GK729" s="147"/>
      <c r="GL729" s="147"/>
      <c r="GM729" s="147"/>
      <c r="GN729" s="147"/>
      <c r="GO729" s="147"/>
      <c r="GP729" s="147"/>
      <c r="GQ729" s="147"/>
      <c r="GR729" s="147"/>
      <c r="GS729" s="147"/>
      <c r="GT729" s="147"/>
      <c r="GU729" s="147"/>
      <c r="GV729" s="147"/>
      <c r="GW729" s="147"/>
      <c r="GX729" s="147"/>
      <c r="GY729" s="147"/>
      <c r="GZ729" s="147"/>
      <c r="HA729" s="147"/>
      <c r="HB729" s="147"/>
      <c r="HC729" s="147"/>
      <c r="HD729" s="147"/>
      <c r="HE729" s="147"/>
      <c r="HF729" s="147"/>
      <c r="HG729" s="147"/>
      <c r="HI729" s="147"/>
      <c r="HJ729" s="147"/>
      <c r="HK729" s="147"/>
      <c r="HL729" s="147"/>
      <c r="HM729" s="147"/>
    </row>
    <row r="730" spans="1:221" s="149" customFormat="1" ht="12" customHeight="1" x14ac:dyDescent="0.2">
      <c r="A730" s="150">
        <v>492</v>
      </c>
      <c r="B730" s="151" t="s">
        <v>2631</v>
      </c>
      <c r="C730" s="161"/>
      <c r="D730" s="161"/>
      <c r="E730" s="162"/>
      <c r="F730" s="154">
        <f t="shared" si="179"/>
        <v>52.016148748343205</v>
      </c>
      <c r="G730" s="306">
        <v>1962</v>
      </c>
      <c r="H730" s="281">
        <v>2025</v>
      </c>
      <c r="I730" s="154">
        <f t="shared" si="178"/>
        <v>756375.22</v>
      </c>
      <c r="J730" s="152">
        <f t="shared" si="172"/>
        <v>6996284.4400000004</v>
      </c>
      <c r="K730" s="155">
        <f t="shared" si="173"/>
        <v>0</v>
      </c>
      <c r="L730" s="192">
        <v>0</v>
      </c>
      <c r="M730" s="192">
        <v>0</v>
      </c>
      <c r="N730" s="192">
        <v>0</v>
      </c>
      <c r="O730" s="192">
        <v>0</v>
      </c>
      <c r="P730" s="192">
        <v>0</v>
      </c>
      <c r="Q730" s="155"/>
      <c r="R730" s="155">
        <v>0</v>
      </c>
      <c r="S730" s="155"/>
      <c r="T730" s="155">
        <v>0</v>
      </c>
      <c r="U730" s="155"/>
      <c r="V730" s="155">
        <v>0</v>
      </c>
      <c r="W730" s="197" t="str">
        <f t="shared" si="177"/>
        <v>0</v>
      </c>
      <c r="X730" s="155">
        <v>0</v>
      </c>
      <c r="Y730" s="162" t="s">
        <v>235</v>
      </c>
      <c r="Z730" s="144">
        <v>920.8</v>
      </c>
      <c r="AA730" s="155">
        <f t="shared" si="180"/>
        <v>6681451.6399999997</v>
      </c>
      <c r="AB730" s="144">
        <v>0</v>
      </c>
      <c r="AC730" s="144">
        <v>0</v>
      </c>
      <c r="AD730" s="144">
        <v>0</v>
      </c>
      <c r="AE730" s="144">
        <v>0</v>
      </c>
      <c r="AF730" s="144">
        <v>0</v>
      </c>
      <c r="AG730" s="144">
        <v>0</v>
      </c>
      <c r="AH730" s="144">
        <v>0</v>
      </c>
      <c r="AI730" s="144">
        <v>0</v>
      </c>
      <c r="AJ730" s="144">
        <v>0</v>
      </c>
      <c r="AK730" s="144">
        <v>0</v>
      </c>
      <c r="AL730" s="144">
        <v>0</v>
      </c>
      <c r="AM730" s="144">
        <f t="shared" si="175"/>
        <v>209888.53</v>
      </c>
      <c r="AN730" s="144">
        <f t="shared" si="176"/>
        <v>104944.27</v>
      </c>
      <c r="AO730" s="144">
        <v>0</v>
      </c>
      <c r="AP730" s="144" t="s">
        <v>4526</v>
      </c>
      <c r="AQ730" s="294"/>
      <c r="AR730" s="144"/>
      <c r="AS730" s="271"/>
      <c r="AT730" s="144"/>
      <c r="AU730" s="144"/>
      <c r="AV730" s="158" t="s">
        <v>1118</v>
      </c>
      <c r="AW730" s="159" t="s">
        <v>2630</v>
      </c>
      <c r="AX730" s="159" t="s">
        <v>2631</v>
      </c>
      <c r="AY730" s="159" t="s">
        <v>878</v>
      </c>
      <c r="AZ730" s="159" t="s">
        <v>879</v>
      </c>
      <c r="BA730" s="158" t="s">
        <v>1202</v>
      </c>
      <c r="BB730" s="159" t="s">
        <v>891</v>
      </c>
      <c r="BC730" s="158" t="s">
        <v>844</v>
      </c>
      <c r="BD730" s="158" t="s">
        <v>844</v>
      </c>
      <c r="BE730" s="158" t="s">
        <v>2205</v>
      </c>
      <c r="BF730" s="160">
        <v>1601.9</v>
      </c>
      <c r="BG730" s="160">
        <v>1332.9</v>
      </c>
      <c r="BH730" s="158" t="s">
        <v>883</v>
      </c>
      <c r="BI730" s="193">
        <v>7.5</v>
      </c>
      <c r="BJ730" s="159" t="s">
        <v>884</v>
      </c>
      <c r="BK730" s="160">
        <v>920.8</v>
      </c>
      <c r="BL730" s="160">
        <v>0</v>
      </c>
      <c r="BM730" s="160">
        <v>1189.9000000000001</v>
      </c>
      <c r="BN730" s="158"/>
      <c r="BO730" s="159" t="s">
        <v>885</v>
      </c>
      <c r="BP730" s="159" t="s">
        <v>886</v>
      </c>
      <c r="BQ730" s="204" t="s">
        <v>913</v>
      </c>
      <c r="BR730" s="160">
        <v>5099399.6100000003</v>
      </c>
      <c r="BS730" s="160">
        <v>756375.22</v>
      </c>
      <c r="BT730" s="160">
        <v>0</v>
      </c>
      <c r="BU730" s="138">
        <v>756375.22</v>
      </c>
      <c r="BV730" s="160">
        <v>756375.22</v>
      </c>
      <c r="BW730" s="160">
        <v>756375.22</v>
      </c>
      <c r="BX730" s="160">
        <v>0</v>
      </c>
      <c r="BY730" s="160">
        <v>751356.45</v>
      </c>
      <c r="BZ730" s="160">
        <v>751356.45</v>
      </c>
      <c r="CA730" s="160">
        <v>0</v>
      </c>
      <c r="CB730" s="160">
        <v>751356.45</v>
      </c>
      <c r="CC730" s="160">
        <v>751356.45</v>
      </c>
      <c r="CD730" s="160">
        <v>0</v>
      </c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  <c r="EH730" s="145"/>
      <c r="EI730" s="145"/>
      <c r="EJ730" s="145"/>
      <c r="EK730" s="145"/>
      <c r="EL730" s="145"/>
      <c r="EM730" s="145"/>
      <c r="EN730" s="145"/>
      <c r="EO730" s="145"/>
      <c r="EP730" s="145"/>
      <c r="EQ730" s="145"/>
      <c r="ER730" s="145"/>
      <c r="ES730" s="145"/>
      <c r="ET730" s="145"/>
      <c r="EU730" s="145"/>
      <c r="EV730" s="145"/>
      <c r="EW730" s="145"/>
      <c r="EX730" s="145"/>
      <c r="EY730" s="145"/>
      <c r="EZ730" s="145"/>
      <c r="FA730" s="145"/>
      <c r="FB730" s="145"/>
      <c r="FC730" s="145"/>
      <c r="FD730" s="145"/>
      <c r="FE730" s="145"/>
      <c r="FF730" s="145"/>
      <c r="FG730" s="145"/>
      <c r="FH730" s="145"/>
      <c r="FI730" s="145"/>
      <c r="FJ730" s="145"/>
      <c r="FK730" s="145"/>
      <c r="FL730" s="145"/>
      <c r="FM730" s="145"/>
      <c r="FN730" s="145"/>
      <c r="FO730" s="145"/>
      <c r="FP730" s="145"/>
      <c r="FQ730" s="145"/>
      <c r="FR730" s="145"/>
      <c r="FS730" s="145"/>
      <c r="FT730" s="146"/>
      <c r="FU730" s="147"/>
      <c r="FV730" s="147"/>
      <c r="FW730" s="147"/>
      <c r="FX730" s="147"/>
      <c r="FY730" s="147"/>
      <c r="FZ730" s="147"/>
      <c r="GA730" s="147"/>
      <c r="GB730" s="147"/>
      <c r="GC730" s="147"/>
      <c r="GD730" s="147"/>
      <c r="GE730" s="147"/>
      <c r="GF730" s="147"/>
      <c r="GG730" s="148"/>
      <c r="GH730" s="147"/>
      <c r="GI730" s="147"/>
      <c r="GJ730" s="147"/>
      <c r="GK730" s="147"/>
      <c r="GL730" s="147"/>
      <c r="GM730" s="147"/>
      <c r="GN730" s="147"/>
      <c r="GO730" s="147"/>
      <c r="GP730" s="147"/>
      <c r="GQ730" s="147"/>
      <c r="GR730" s="147"/>
      <c r="GS730" s="147"/>
      <c r="GT730" s="147"/>
      <c r="GU730" s="147"/>
      <c r="GV730" s="147"/>
      <c r="GW730" s="147"/>
      <c r="GX730" s="147"/>
      <c r="GY730" s="147"/>
      <c r="GZ730" s="147"/>
      <c r="HA730" s="147"/>
      <c r="HB730" s="147"/>
      <c r="HC730" s="147"/>
      <c r="HD730" s="147"/>
      <c r="HE730" s="147"/>
      <c r="HF730" s="147"/>
      <c r="HG730" s="147"/>
      <c r="HI730" s="147"/>
      <c r="HJ730" s="147"/>
      <c r="HK730" s="147"/>
      <c r="HL730" s="147"/>
      <c r="HM730" s="147"/>
    </row>
    <row r="731" spans="1:221" s="149" customFormat="1" ht="12" customHeight="1" x14ac:dyDescent="0.2">
      <c r="A731" s="150">
        <v>493</v>
      </c>
      <c r="B731" s="151" t="s">
        <v>2633</v>
      </c>
      <c r="C731" s="161"/>
      <c r="D731" s="161"/>
      <c r="E731" s="162"/>
      <c r="F731" s="154">
        <f t="shared" si="179"/>
        <v>45.337552464027958</v>
      </c>
      <c r="G731" s="306">
        <v>1959</v>
      </c>
      <c r="H731" s="281">
        <v>2023</v>
      </c>
      <c r="I731" s="154">
        <f t="shared" si="178"/>
        <v>809945.02</v>
      </c>
      <c r="J731" s="310">
        <f t="shared" si="172"/>
        <v>8699767.25</v>
      </c>
      <c r="K731" s="155">
        <f t="shared" si="173"/>
        <v>0</v>
      </c>
      <c r="L731" s="192">
        <v>0</v>
      </c>
      <c r="M731" s="192">
        <v>0</v>
      </c>
      <c r="N731" s="192">
        <v>0</v>
      </c>
      <c r="O731" s="192">
        <v>0</v>
      </c>
      <c r="P731" s="192">
        <v>0</v>
      </c>
      <c r="Q731" s="155"/>
      <c r="R731" s="155">
        <v>0</v>
      </c>
      <c r="S731" s="155"/>
      <c r="T731" s="155">
        <v>0</v>
      </c>
      <c r="U731" s="155"/>
      <c r="V731" s="155">
        <v>0</v>
      </c>
      <c r="W731" s="197" t="str">
        <f t="shared" si="177"/>
        <v>0</v>
      </c>
      <c r="X731" s="155">
        <v>0</v>
      </c>
      <c r="Y731" s="162" t="s">
        <v>235</v>
      </c>
      <c r="Z731" s="144">
        <v>1145</v>
      </c>
      <c r="AA731" s="155">
        <f t="shared" si="180"/>
        <v>8308277.7199999997</v>
      </c>
      <c r="AB731" s="144">
        <v>0</v>
      </c>
      <c r="AC731" s="144">
        <v>0</v>
      </c>
      <c r="AD731" s="144">
        <v>0</v>
      </c>
      <c r="AE731" s="144">
        <v>0</v>
      </c>
      <c r="AF731" s="144">
        <v>0</v>
      </c>
      <c r="AG731" s="144">
        <v>0</v>
      </c>
      <c r="AH731" s="144">
        <v>0</v>
      </c>
      <c r="AI731" s="144">
        <v>0</v>
      </c>
      <c r="AJ731" s="144">
        <v>0</v>
      </c>
      <c r="AK731" s="144">
        <v>0</v>
      </c>
      <c r="AL731" s="144">
        <v>0</v>
      </c>
      <c r="AM731" s="144">
        <f t="shared" si="175"/>
        <v>260993.02</v>
      </c>
      <c r="AN731" s="144">
        <f t="shared" si="176"/>
        <v>130496.51</v>
      </c>
      <c r="AO731" s="144">
        <v>0</v>
      </c>
      <c r="AP731" s="144" t="s">
        <v>4526</v>
      </c>
      <c r="AQ731" s="294"/>
      <c r="AR731" s="144"/>
      <c r="AS731" s="271"/>
      <c r="AT731" s="144"/>
      <c r="AU731" s="144"/>
      <c r="AV731" s="158" t="s">
        <v>1121</v>
      </c>
      <c r="AW731" s="159" t="s">
        <v>2632</v>
      </c>
      <c r="AX731" s="159" t="s">
        <v>2633</v>
      </c>
      <c r="AY731" s="159" t="s">
        <v>878</v>
      </c>
      <c r="AZ731" s="159" t="s">
        <v>879</v>
      </c>
      <c r="BA731" s="158" t="s">
        <v>1068</v>
      </c>
      <c r="BB731" s="159" t="s">
        <v>891</v>
      </c>
      <c r="BC731" s="158" t="s">
        <v>844</v>
      </c>
      <c r="BD731" s="158" t="s">
        <v>845</v>
      </c>
      <c r="BE731" s="158" t="s">
        <v>1552</v>
      </c>
      <c r="BF731" s="160">
        <v>2086.4</v>
      </c>
      <c r="BG731" s="160">
        <v>1933.6</v>
      </c>
      <c r="BH731" s="158" t="s">
        <v>883</v>
      </c>
      <c r="BI731" s="193">
        <v>7.5</v>
      </c>
      <c r="BJ731" s="159" t="s">
        <v>884</v>
      </c>
      <c r="BK731" s="160">
        <v>1145</v>
      </c>
      <c r="BL731" s="160">
        <v>201.6</v>
      </c>
      <c r="BM731" s="160">
        <v>1800</v>
      </c>
      <c r="BN731" s="158"/>
      <c r="BO731" s="159" t="s">
        <v>885</v>
      </c>
      <c r="BP731" s="159" t="s">
        <v>886</v>
      </c>
      <c r="BQ731" s="204" t="s">
        <v>913</v>
      </c>
      <c r="BR731" s="160">
        <v>6341021.4500000002</v>
      </c>
      <c r="BS731" s="160">
        <v>809945.02</v>
      </c>
      <c r="BT731" s="160">
        <v>0</v>
      </c>
      <c r="BU731" s="138">
        <v>809945.02</v>
      </c>
      <c r="BV731" s="160">
        <v>809945.19</v>
      </c>
      <c r="BW731" s="160">
        <v>809945.19</v>
      </c>
      <c r="BX731" s="160">
        <v>0</v>
      </c>
      <c r="BY731" s="160">
        <v>806421.15</v>
      </c>
      <c r="BZ731" s="160">
        <v>806421.15</v>
      </c>
      <c r="CA731" s="160">
        <v>0</v>
      </c>
      <c r="CB731" s="160">
        <v>806421.15</v>
      </c>
      <c r="CC731" s="160">
        <v>806421.15</v>
      </c>
      <c r="CD731" s="160">
        <v>0</v>
      </c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  <c r="EH731" s="145"/>
      <c r="EI731" s="145"/>
      <c r="EJ731" s="145"/>
      <c r="EK731" s="145"/>
      <c r="EL731" s="145"/>
      <c r="EM731" s="145"/>
      <c r="EN731" s="145"/>
      <c r="EO731" s="145"/>
      <c r="EP731" s="145"/>
      <c r="EQ731" s="145"/>
      <c r="ER731" s="145"/>
      <c r="ES731" s="145"/>
      <c r="ET731" s="145"/>
      <c r="EU731" s="145"/>
      <c r="EV731" s="145"/>
      <c r="EW731" s="145"/>
      <c r="EX731" s="145"/>
      <c r="EY731" s="145"/>
      <c r="EZ731" s="145"/>
      <c r="FA731" s="145"/>
      <c r="FB731" s="145"/>
      <c r="FC731" s="145"/>
      <c r="FD731" s="145"/>
      <c r="FE731" s="145"/>
      <c r="FF731" s="145"/>
      <c r="FG731" s="145"/>
      <c r="FH731" s="145"/>
      <c r="FI731" s="145"/>
      <c r="FJ731" s="145"/>
      <c r="FK731" s="145"/>
      <c r="FL731" s="145"/>
      <c r="FM731" s="145"/>
      <c r="FN731" s="145"/>
      <c r="FO731" s="145"/>
      <c r="FP731" s="145"/>
      <c r="FQ731" s="145"/>
      <c r="FR731" s="145"/>
      <c r="FS731" s="145"/>
      <c r="FT731" s="146"/>
      <c r="FU731" s="147"/>
      <c r="FV731" s="147"/>
      <c r="FW731" s="147"/>
      <c r="FX731" s="147"/>
      <c r="FY731" s="147"/>
      <c r="FZ731" s="147"/>
      <c r="GA731" s="147"/>
      <c r="GB731" s="147"/>
      <c r="GC731" s="147"/>
      <c r="GD731" s="147"/>
      <c r="GE731" s="147"/>
      <c r="GF731" s="147"/>
      <c r="GG731" s="148"/>
      <c r="GH731" s="147"/>
      <c r="GI731" s="147"/>
      <c r="GJ731" s="147"/>
      <c r="GK731" s="147"/>
      <c r="GL731" s="147"/>
      <c r="GM731" s="147"/>
      <c r="GN731" s="147"/>
      <c r="GO731" s="147"/>
      <c r="GP731" s="147"/>
      <c r="GQ731" s="147"/>
      <c r="GR731" s="147"/>
      <c r="GS731" s="147"/>
      <c r="GT731" s="147"/>
      <c r="GU731" s="147"/>
      <c r="GV731" s="147"/>
      <c r="GW731" s="147"/>
      <c r="GX731" s="147"/>
      <c r="GY731" s="147"/>
      <c r="GZ731" s="147"/>
      <c r="HA731" s="147"/>
      <c r="HB731" s="147"/>
      <c r="HC731" s="147"/>
      <c r="HD731" s="147"/>
      <c r="HE731" s="147"/>
      <c r="HF731" s="147"/>
      <c r="HG731" s="147"/>
      <c r="HI731" s="147"/>
      <c r="HJ731" s="147"/>
      <c r="HK731" s="147"/>
      <c r="HL731" s="147"/>
      <c r="HM731" s="147"/>
    </row>
    <row r="732" spans="1:221" s="149" customFormat="1" ht="12" customHeight="1" x14ac:dyDescent="0.2">
      <c r="A732" s="150">
        <v>494</v>
      </c>
      <c r="B732" s="151" t="s">
        <v>2635</v>
      </c>
      <c r="C732" s="161"/>
      <c r="D732" s="161"/>
      <c r="E732" s="162"/>
      <c r="F732" s="154">
        <f t="shared" si="179"/>
        <v>24.610272694127772</v>
      </c>
      <c r="G732" s="306">
        <v>1987</v>
      </c>
      <c r="H732" s="281">
        <v>2025</v>
      </c>
      <c r="I732" s="154">
        <f t="shared" si="178"/>
        <v>1506394.57</v>
      </c>
      <c r="J732" s="152">
        <f t="shared" si="172"/>
        <v>8053933.0099999998</v>
      </c>
      <c r="K732" s="155">
        <f t="shared" si="173"/>
        <v>0</v>
      </c>
      <c r="L732" s="192">
        <v>0</v>
      </c>
      <c r="M732" s="192">
        <v>0</v>
      </c>
      <c r="N732" s="192">
        <v>0</v>
      </c>
      <c r="O732" s="192">
        <v>0</v>
      </c>
      <c r="P732" s="192">
        <v>0</v>
      </c>
      <c r="Q732" s="155"/>
      <c r="R732" s="155">
        <v>0</v>
      </c>
      <c r="S732" s="155"/>
      <c r="T732" s="155">
        <v>0</v>
      </c>
      <c r="U732" s="155"/>
      <c r="V732" s="155">
        <v>0</v>
      </c>
      <c r="W732" s="197" t="str">
        <f t="shared" si="177"/>
        <v>0</v>
      </c>
      <c r="X732" s="155">
        <v>0</v>
      </c>
      <c r="Y732" s="162" t="s">
        <v>235</v>
      </c>
      <c r="Z732" s="144">
        <v>1060</v>
      </c>
      <c r="AA732" s="155">
        <f t="shared" si="180"/>
        <v>7691506.0199999996</v>
      </c>
      <c r="AB732" s="144">
        <v>0</v>
      </c>
      <c r="AC732" s="144">
        <v>0</v>
      </c>
      <c r="AD732" s="144">
        <v>0</v>
      </c>
      <c r="AE732" s="144">
        <v>0</v>
      </c>
      <c r="AF732" s="144">
        <v>0</v>
      </c>
      <c r="AG732" s="144">
        <v>0</v>
      </c>
      <c r="AH732" s="144">
        <v>0</v>
      </c>
      <c r="AI732" s="144">
        <v>0</v>
      </c>
      <c r="AJ732" s="144">
        <v>0</v>
      </c>
      <c r="AK732" s="144">
        <v>0</v>
      </c>
      <c r="AL732" s="144">
        <v>0</v>
      </c>
      <c r="AM732" s="144">
        <f t="shared" si="175"/>
        <v>241617.99</v>
      </c>
      <c r="AN732" s="144">
        <f t="shared" si="176"/>
        <v>120809</v>
      </c>
      <c r="AO732" s="144">
        <v>0</v>
      </c>
      <c r="AP732" s="144" t="s">
        <v>4526</v>
      </c>
      <c r="AQ732" s="294"/>
      <c r="AR732" s="144"/>
      <c r="AS732" s="271"/>
      <c r="AT732" s="144"/>
      <c r="AU732" s="144"/>
      <c r="AV732" s="158" t="s">
        <v>1125</v>
      </c>
      <c r="AW732" s="159" t="s">
        <v>2634</v>
      </c>
      <c r="AX732" s="159" t="s">
        <v>2635</v>
      </c>
      <c r="AY732" s="159" t="s">
        <v>878</v>
      </c>
      <c r="AZ732" s="159" t="s">
        <v>879</v>
      </c>
      <c r="BA732" s="158" t="s">
        <v>1398</v>
      </c>
      <c r="BB732" s="159" t="s">
        <v>881</v>
      </c>
      <c r="BC732" s="158" t="s">
        <v>846</v>
      </c>
      <c r="BD732" s="158" t="s">
        <v>845</v>
      </c>
      <c r="BE732" s="158" t="s">
        <v>1720</v>
      </c>
      <c r="BF732" s="160">
        <v>3359.9</v>
      </c>
      <c r="BG732" s="160">
        <v>2956.1</v>
      </c>
      <c r="BH732" s="158" t="s">
        <v>883</v>
      </c>
      <c r="BI732" s="193">
        <v>7.5</v>
      </c>
      <c r="BJ732" s="159" t="s">
        <v>892</v>
      </c>
      <c r="BK732" s="160">
        <v>1060</v>
      </c>
      <c r="BL732" s="160">
        <v>778.7</v>
      </c>
      <c r="BM732" s="160">
        <v>2100</v>
      </c>
      <c r="BN732" s="158"/>
      <c r="BO732" s="159" t="s">
        <v>885</v>
      </c>
      <c r="BP732" s="159" t="s">
        <v>886</v>
      </c>
      <c r="BQ732" s="204" t="s">
        <v>913</v>
      </c>
      <c r="BR732" s="160">
        <v>6115500.4000000004</v>
      </c>
      <c r="BS732" s="160">
        <v>1506394.57</v>
      </c>
      <c r="BT732" s="160">
        <v>0</v>
      </c>
      <c r="BU732" s="138">
        <v>1506394.57</v>
      </c>
      <c r="BV732" s="160">
        <v>1506424.86</v>
      </c>
      <c r="BW732" s="160">
        <v>1506424.86</v>
      </c>
      <c r="BX732" s="160">
        <v>0</v>
      </c>
      <c r="BY732" s="160">
        <v>1501398.69</v>
      </c>
      <c r="BZ732" s="160">
        <v>1501398.69</v>
      </c>
      <c r="CA732" s="160">
        <v>0</v>
      </c>
      <c r="CB732" s="160">
        <v>1501398.69</v>
      </c>
      <c r="CC732" s="160">
        <v>1501398.69</v>
      </c>
      <c r="CD732" s="160">
        <v>0</v>
      </c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  <c r="EH732" s="145"/>
      <c r="EI732" s="145"/>
      <c r="EJ732" s="145"/>
      <c r="EK732" s="145"/>
      <c r="EL732" s="145"/>
      <c r="EM732" s="145"/>
      <c r="EN732" s="145"/>
      <c r="EO732" s="145"/>
      <c r="EP732" s="145"/>
      <c r="EQ732" s="145"/>
      <c r="ER732" s="145"/>
      <c r="ES732" s="145"/>
      <c r="ET732" s="145"/>
      <c r="EU732" s="145"/>
      <c r="EV732" s="145"/>
      <c r="EW732" s="145"/>
      <c r="EX732" s="145"/>
      <c r="EY732" s="145"/>
      <c r="EZ732" s="145"/>
      <c r="FA732" s="145"/>
      <c r="FB732" s="145"/>
      <c r="FC732" s="145"/>
      <c r="FD732" s="145"/>
      <c r="FE732" s="145"/>
      <c r="FF732" s="145"/>
      <c r="FG732" s="145"/>
      <c r="FH732" s="145"/>
      <c r="FI732" s="145"/>
      <c r="FJ732" s="145"/>
      <c r="FK732" s="145"/>
      <c r="FL732" s="145"/>
      <c r="FM732" s="145"/>
      <c r="FN732" s="145"/>
      <c r="FO732" s="145"/>
      <c r="FP732" s="145"/>
      <c r="FQ732" s="145"/>
      <c r="FR732" s="145"/>
      <c r="FS732" s="145"/>
      <c r="FT732" s="146"/>
      <c r="FU732" s="147"/>
      <c r="FV732" s="147"/>
      <c r="FW732" s="147"/>
      <c r="FX732" s="147"/>
      <c r="FY732" s="147"/>
      <c r="FZ732" s="147"/>
      <c r="GA732" s="147"/>
      <c r="GB732" s="147"/>
      <c r="GC732" s="147"/>
      <c r="GD732" s="147"/>
      <c r="GE732" s="147"/>
      <c r="GF732" s="147"/>
      <c r="GG732" s="148"/>
      <c r="GH732" s="147"/>
      <c r="GI732" s="147"/>
      <c r="GJ732" s="147"/>
      <c r="GK732" s="147"/>
      <c r="GL732" s="147"/>
      <c r="GM732" s="147"/>
      <c r="GN732" s="147"/>
      <c r="GO732" s="147"/>
      <c r="GP732" s="147"/>
      <c r="GQ732" s="147"/>
      <c r="GR732" s="147"/>
      <c r="GS732" s="147"/>
      <c r="GT732" s="147"/>
      <c r="GU732" s="147"/>
      <c r="GV732" s="147"/>
      <c r="GW732" s="147"/>
      <c r="GX732" s="147"/>
      <c r="GY732" s="147"/>
      <c r="GZ732" s="147"/>
      <c r="HA732" s="147"/>
      <c r="HB732" s="147"/>
      <c r="HC732" s="147"/>
      <c r="HD732" s="147"/>
      <c r="HE732" s="147"/>
      <c r="HF732" s="147"/>
      <c r="HG732" s="147"/>
      <c r="HI732" s="147"/>
      <c r="HJ732" s="147"/>
      <c r="HK732" s="147"/>
      <c r="HL732" s="147"/>
      <c r="HM732" s="147"/>
    </row>
    <row r="733" spans="1:221" s="149" customFormat="1" ht="12" customHeight="1" x14ac:dyDescent="0.2">
      <c r="A733" s="150">
        <v>495</v>
      </c>
      <c r="B733" s="151" t="s">
        <v>2637</v>
      </c>
      <c r="C733" s="161"/>
      <c r="D733" s="161"/>
      <c r="E733" s="162"/>
      <c r="F733" s="154">
        <f t="shared" si="179"/>
        <v>44.165201840135374</v>
      </c>
      <c r="G733" s="306">
        <v>1960</v>
      </c>
      <c r="H733" s="281">
        <v>2024</v>
      </c>
      <c r="I733" s="154">
        <f t="shared" si="178"/>
        <v>1120100.73</v>
      </c>
      <c r="J733" s="237">
        <f t="shared" si="172"/>
        <v>10763727.130000001</v>
      </c>
      <c r="K733" s="155">
        <f t="shared" si="173"/>
        <v>0</v>
      </c>
      <c r="L733" s="192">
        <v>0</v>
      </c>
      <c r="M733" s="192">
        <v>0</v>
      </c>
      <c r="N733" s="192">
        <v>0</v>
      </c>
      <c r="O733" s="192">
        <v>0</v>
      </c>
      <c r="P733" s="192">
        <v>0</v>
      </c>
      <c r="Q733" s="155"/>
      <c r="R733" s="155">
        <v>0</v>
      </c>
      <c r="S733" s="155"/>
      <c r="T733" s="155">
        <v>0</v>
      </c>
      <c r="U733" s="155"/>
      <c r="V733" s="155">
        <v>0</v>
      </c>
      <c r="W733" s="197" t="str">
        <f t="shared" si="177"/>
        <v>0</v>
      </c>
      <c r="X733" s="155">
        <v>0</v>
      </c>
      <c r="Y733" s="162" t="s">
        <v>234</v>
      </c>
      <c r="Z733" s="144">
        <v>1217.9000000000001</v>
      </c>
      <c r="AA733" s="155">
        <f t="shared" si="180"/>
        <v>10279359.41</v>
      </c>
      <c r="AB733" s="144">
        <v>0</v>
      </c>
      <c r="AC733" s="144">
        <v>0</v>
      </c>
      <c r="AD733" s="144">
        <v>0</v>
      </c>
      <c r="AE733" s="144">
        <v>0</v>
      </c>
      <c r="AF733" s="144">
        <v>0</v>
      </c>
      <c r="AG733" s="144">
        <v>0</v>
      </c>
      <c r="AH733" s="144">
        <v>0</v>
      </c>
      <c r="AI733" s="144">
        <v>0</v>
      </c>
      <c r="AJ733" s="144">
        <v>0</v>
      </c>
      <c r="AK733" s="144">
        <v>0</v>
      </c>
      <c r="AL733" s="144">
        <v>0</v>
      </c>
      <c r="AM733" s="144">
        <f t="shared" si="175"/>
        <v>322911.81</v>
      </c>
      <c r="AN733" s="144">
        <f t="shared" si="176"/>
        <v>161455.91</v>
      </c>
      <c r="AO733" s="144">
        <v>0</v>
      </c>
      <c r="AP733" s="144" t="s">
        <v>4526</v>
      </c>
      <c r="AQ733" s="294"/>
      <c r="AR733" s="144"/>
      <c r="AS733" s="271"/>
      <c r="AT733" s="144"/>
      <c r="AU733" s="144"/>
      <c r="AV733" s="158" t="s">
        <v>1129</v>
      </c>
      <c r="AW733" s="159" t="s">
        <v>2636</v>
      </c>
      <c r="AX733" s="159" t="s">
        <v>2637</v>
      </c>
      <c r="AY733" s="159" t="s">
        <v>878</v>
      </c>
      <c r="AZ733" s="159" t="s">
        <v>879</v>
      </c>
      <c r="BA733" s="158" t="s">
        <v>1040</v>
      </c>
      <c r="BB733" s="159" t="s">
        <v>891</v>
      </c>
      <c r="BC733" s="158" t="s">
        <v>845</v>
      </c>
      <c r="BD733" s="158" t="s">
        <v>845</v>
      </c>
      <c r="BE733" s="158" t="s">
        <v>742</v>
      </c>
      <c r="BF733" s="160">
        <v>2762.45</v>
      </c>
      <c r="BG733" s="160">
        <v>2426.15</v>
      </c>
      <c r="BH733" s="158" t="s">
        <v>883</v>
      </c>
      <c r="BI733" s="193">
        <v>7.5</v>
      </c>
      <c r="BJ733" s="159" t="s">
        <v>884</v>
      </c>
      <c r="BK733" s="160">
        <v>1217.9000000000001</v>
      </c>
      <c r="BL733" s="160">
        <v>915</v>
      </c>
      <c r="BM733" s="160">
        <v>2647.6</v>
      </c>
      <c r="BN733" s="158"/>
      <c r="BO733" s="159" t="s">
        <v>885</v>
      </c>
      <c r="BP733" s="159" t="s">
        <v>886</v>
      </c>
      <c r="BQ733" s="204" t="s">
        <v>887</v>
      </c>
      <c r="BR733" s="160">
        <v>6744742.3799999999</v>
      </c>
      <c r="BS733" s="160">
        <v>1120100.73</v>
      </c>
      <c r="BT733" s="160">
        <v>0</v>
      </c>
      <c r="BU733" s="138">
        <v>1120100.73</v>
      </c>
      <c r="BV733" s="160">
        <v>1154343.73</v>
      </c>
      <c r="BW733" s="160">
        <v>1154343.73</v>
      </c>
      <c r="BX733" s="160">
        <v>0</v>
      </c>
      <c r="BY733" s="160">
        <v>1117687.26</v>
      </c>
      <c r="BZ733" s="160">
        <v>1117687.26</v>
      </c>
      <c r="CA733" s="160">
        <v>0</v>
      </c>
      <c r="CB733" s="160">
        <v>1151930.26</v>
      </c>
      <c r="CC733" s="160">
        <v>1151930.26</v>
      </c>
      <c r="CD733" s="160">
        <v>0</v>
      </c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  <c r="EH733" s="145"/>
      <c r="EI733" s="145"/>
      <c r="EJ733" s="145"/>
      <c r="EK733" s="145"/>
      <c r="EL733" s="145"/>
      <c r="EM733" s="145"/>
      <c r="EN733" s="145"/>
      <c r="EO733" s="145"/>
      <c r="EP733" s="145"/>
      <c r="EQ733" s="145"/>
      <c r="ER733" s="145"/>
      <c r="ES733" s="145"/>
      <c r="ET733" s="145"/>
      <c r="EU733" s="145"/>
      <c r="EV733" s="145"/>
      <c r="EW733" s="145"/>
      <c r="EX733" s="145"/>
      <c r="EY733" s="145"/>
      <c r="EZ733" s="145"/>
      <c r="FA733" s="145"/>
      <c r="FB733" s="145"/>
      <c r="FC733" s="145"/>
      <c r="FD733" s="145"/>
      <c r="FE733" s="145"/>
      <c r="FF733" s="145"/>
      <c r="FG733" s="145"/>
      <c r="FH733" s="145"/>
      <c r="FI733" s="145"/>
      <c r="FJ733" s="145"/>
      <c r="FK733" s="145"/>
      <c r="FL733" s="145"/>
      <c r="FM733" s="145"/>
      <c r="FN733" s="145"/>
      <c r="FO733" s="145"/>
      <c r="FP733" s="145"/>
      <c r="FQ733" s="145"/>
      <c r="FR733" s="145"/>
      <c r="FS733" s="145"/>
      <c r="FT733" s="146"/>
      <c r="FU733" s="147"/>
      <c r="FV733" s="147"/>
      <c r="FW733" s="147"/>
      <c r="FX733" s="147"/>
      <c r="FY733" s="147"/>
      <c r="FZ733" s="147"/>
      <c r="GA733" s="147"/>
      <c r="GB733" s="147"/>
      <c r="GC733" s="147"/>
      <c r="GD733" s="147"/>
      <c r="GE733" s="147"/>
      <c r="GF733" s="147"/>
      <c r="GG733" s="148"/>
      <c r="GH733" s="147"/>
      <c r="GI733" s="147"/>
      <c r="GJ733" s="147"/>
      <c r="GK733" s="147"/>
      <c r="GL733" s="147"/>
      <c r="GM733" s="147"/>
      <c r="GN733" s="147"/>
      <c r="GO733" s="147"/>
      <c r="GP733" s="147"/>
      <c r="GQ733" s="147"/>
      <c r="GR733" s="147"/>
      <c r="GS733" s="147"/>
      <c r="GT733" s="147"/>
      <c r="GU733" s="147"/>
      <c r="GV733" s="147"/>
      <c r="GW733" s="147"/>
      <c r="GX733" s="147"/>
      <c r="GY733" s="147"/>
      <c r="GZ733" s="147"/>
      <c r="HA733" s="147"/>
      <c r="HB733" s="147"/>
      <c r="HC733" s="147"/>
      <c r="HD733" s="147"/>
      <c r="HE733" s="147"/>
      <c r="HF733" s="147"/>
      <c r="HG733" s="147"/>
      <c r="HI733" s="147"/>
      <c r="HJ733" s="147"/>
      <c r="HK733" s="147"/>
      <c r="HL733" s="147"/>
      <c r="HM733" s="147"/>
    </row>
    <row r="734" spans="1:221" s="149" customFormat="1" ht="12" customHeight="1" x14ac:dyDescent="0.2">
      <c r="A734" s="150">
        <v>496</v>
      </c>
      <c r="B734" s="151" t="s">
        <v>2639</v>
      </c>
      <c r="C734" s="161"/>
      <c r="D734" s="161"/>
      <c r="E734" s="162"/>
      <c r="F734" s="154">
        <f t="shared" si="179"/>
        <v>72.716104997912552</v>
      </c>
      <c r="G734" s="306">
        <v>1955</v>
      </c>
      <c r="H734" s="281">
        <v>2025</v>
      </c>
      <c r="I734" s="154">
        <f t="shared" si="178"/>
        <v>273794.36</v>
      </c>
      <c r="J734" s="152">
        <f t="shared" si="172"/>
        <v>5150718.09</v>
      </c>
      <c r="K734" s="155">
        <f t="shared" si="173"/>
        <v>0</v>
      </c>
      <c r="L734" s="192">
        <v>0</v>
      </c>
      <c r="M734" s="192">
        <v>0</v>
      </c>
      <c r="N734" s="192">
        <v>0</v>
      </c>
      <c r="O734" s="192">
        <v>0</v>
      </c>
      <c r="P734" s="192">
        <v>0</v>
      </c>
      <c r="Q734" s="155"/>
      <c r="R734" s="155">
        <v>0</v>
      </c>
      <c r="S734" s="155"/>
      <c r="T734" s="155">
        <v>0</v>
      </c>
      <c r="U734" s="155"/>
      <c r="V734" s="155">
        <v>0</v>
      </c>
      <c r="W734" s="197" t="str">
        <f t="shared" si="177"/>
        <v>0</v>
      </c>
      <c r="X734" s="155">
        <v>0</v>
      </c>
      <c r="Y734" s="162" t="s">
        <v>235</v>
      </c>
      <c r="Z734" s="144">
        <v>677.9</v>
      </c>
      <c r="AA734" s="155">
        <f t="shared" si="180"/>
        <v>4918935.78</v>
      </c>
      <c r="AB734" s="144">
        <v>0</v>
      </c>
      <c r="AC734" s="144">
        <v>0</v>
      </c>
      <c r="AD734" s="144">
        <v>0</v>
      </c>
      <c r="AE734" s="144">
        <v>0</v>
      </c>
      <c r="AF734" s="144">
        <v>0</v>
      </c>
      <c r="AG734" s="144">
        <v>0</v>
      </c>
      <c r="AH734" s="144">
        <v>0</v>
      </c>
      <c r="AI734" s="144">
        <v>0</v>
      </c>
      <c r="AJ734" s="144">
        <v>0</v>
      </c>
      <c r="AK734" s="144">
        <v>0</v>
      </c>
      <c r="AL734" s="144">
        <v>0</v>
      </c>
      <c r="AM734" s="144">
        <f t="shared" si="175"/>
        <v>154521.54</v>
      </c>
      <c r="AN734" s="144">
        <f t="shared" si="176"/>
        <v>77260.77</v>
      </c>
      <c r="AO734" s="144">
        <v>0</v>
      </c>
      <c r="AP734" s="144" t="s">
        <v>4526</v>
      </c>
      <c r="AQ734" s="294"/>
      <c r="AR734" s="144"/>
      <c r="AS734" s="271"/>
      <c r="AT734" s="144"/>
      <c r="AU734" s="144"/>
      <c r="AV734" s="158" t="s">
        <v>1133</v>
      </c>
      <c r="AW734" s="159" t="s">
        <v>2638</v>
      </c>
      <c r="AX734" s="159" t="s">
        <v>2639</v>
      </c>
      <c r="AY734" s="159" t="s">
        <v>878</v>
      </c>
      <c r="AZ734" s="159" t="s">
        <v>879</v>
      </c>
      <c r="BA734" s="158" t="s">
        <v>1162</v>
      </c>
      <c r="BB734" s="159" t="s">
        <v>891</v>
      </c>
      <c r="BC734" s="158" t="s">
        <v>166</v>
      </c>
      <c r="BD734" s="158" t="s">
        <v>166</v>
      </c>
      <c r="BE734" s="158" t="s">
        <v>847</v>
      </c>
      <c r="BF734" s="160">
        <v>809.2</v>
      </c>
      <c r="BG734" s="160">
        <v>745.2</v>
      </c>
      <c r="BH734" s="158" t="s">
        <v>883</v>
      </c>
      <c r="BI734" s="193">
        <v>7.5</v>
      </c>
      <c r="BJ734" s="159" t="s">
        <v>884</v>
      </c>
      <c r="BK734" s="160">
        <v>677.9</v>
      </c>
      <c r="BL734" s="160">
        <v>40.4</v>
      </c>
      <c r="BM734" s="160">
        <v>670.8</v>
      </c>
      <c r="BN734" s="158"/>
      <c r="BO734" s="159" t="s">
        <v>885</v>
      </c>
      <c r="BP734" s="159" t="s">
        <v>886</v>
      </c>
      <c r="BQ734" s="204" t="s">
        <v>887</v>
      </c>
      <c r="BR734" s="160">
        <v>3754216.98</v>
      </c>
      <c r="BS734" s="160">
        <v>273794.36</v>
      </c>
      <c r="BT734" s="160">
        <v>0</v>
      </c>
      <c r="BU734" s="138">
        <v>273794.36</v>
      </c>
      <c r="BV734" s="160">
        <v>273794.36</v>
      </c>
      <c r="BW734" s="160">
        <v>273794.36</v>
      </c>
      <c r="BX734" s="160">
        <v>0</v>
      </c>
      <c r="BY734" s="160">
        <v>273614.32</v>
      </c>
      <c r="BZ734" s="160">
        <v>273614.32</v>
      </c>
      <c r="CA734" s="160">
        <v>0</v>
      </c>
      <c r="CB734" s="160">
        <v>273614.32</v>
      </c>
      <c r="CC734" s="160">
        <v>273614.32</v>
      </c>
      <c r="CD734" s="160">
        <v>0</v>
      </c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  <c r="EH734" s="145"/>
      <c r="EI734" s="145"/>
      <c r="EJ734" s="145"/>
      <c r="EK734" s="145"/>
      <c r="EL734" s="145"/>
      <c r="EM734" s="145"/>
      <c r="EN734" s="145"/>
      <c r="EO734" s="145"/>
      <c r="EP734" s="145"/>
      <c r="EQ734" s="145"/>
      <c r="ER734" s="145"/>
      <c r="ES734" s="145"/>
      <c r="ET734" s="145"/>
      <c r="EU734" s="145"/>
      <c r="EV734" s="145"/>
      <c r="EW734" s="145"/>
      <c r="EX734" s="145"/>
      <c r="EY734" s="145"/>
      <c r="EZ734" s="145"/>
      <c r="FA734" s="145"/>
      <c r="FB734" s="145"/>
      <c r="FC734" s="145"/>
      <c r="FD734" s="145"/>
      <c r="FE734" s="145"/>
      <c r="FF734" s="145"/>
      <c r="FG734" s="145"/>
      <c r="FH734" s="145"/>
      <c r="FI734" s="145"/>
      <c r="FJ734" s="145"/>
      <c r="FK734" s="145"/>
      <c r="FL734" s="145"/>
      <c r="FM734" s="145"/>
      <c r="FN734" s="145"/>
      <c r="FO734" s="145"/>
      <c r="FP734" s="145"/>
      <c r="FQ734" s="145"/>
      <c r="FR734" s="145"/>
      <c r="FS734" s="145"/>
      <c r="FT734" s="146"/>
      <c r="FU734" s="147"/>
      <c r="FV734" s="147"/>
      <c r="FW734" s="147"/>
      <c r="FX734" s="147"/>
      <c r="FY734" s="147"/>
      <c r="FZ734" s="147"/>
      <c r="GA734" s="147"/>
      <c r="GB734" s="147"/>
      <c r="GC734" s="147"/>
      <c r="GD734" s="147"/>
      <c r="GE734" s="147"/>
      <c r="GF734" s="147"/>
      <c r="GG734" s="148"/>
      <c r="GH734" s="147"/>
      <c r="GI734" s="147"/>
      <c r="GJ734" s="147"/>
      <c r="GK734" s="147"/>
      <c r="GL734" s="147"/>
      <c r="GM734" s="147"/>
      <c r="GN734" s="147"/>
      <c r="GO734" s="147"/>
      <c r="GP734" s="147"/>
      <c r="GQ734" s="147"/>
      <c r="GR734" s="147"/>
      <c r="GS734" s="147"/>
      <c r="GT734" s="147"/>
      <c r="GU734" s="147"/>
      <c r="GV734" s="147"/>
      <c r="GW734" s="147"/>
      <c r="GX734" s="147"/>
      <c r="GY734" s="147"/>
      <c r="GZ734" s="147"/>
      <c r="HA734" s="147"/>
      <c r="HB734" s="147"/>
      <c r="HC734" s="147"/>
      <c r="HD734" s="147"/>
      <c r="HE734" s="147"/>
      <c r="HF734" s="147"/>
      <c r="HG734" s="147"/>
      <c r="HI734" s="147"/>
      <c r="HJ734" s="147"/>
      <c r="HK734" s="147"/>
      <c r="HL734" s="147"/>
      <c r="HM734" s="147"/>
    </row>
    <row r="735" spans="1:221" s="149" customFormat="1" ht="12" customHeight="1" x14ac:dyDescent="0.2">
      <c r="A735" s="150">
        <v>497</v>
      </c>
      <c r="B735" s="151" t="s">
        <v>2641</v>
      </c>
      <c r="C735" s="161"/>
      <c r="D735" s="161"/>
      <c r="E735" s="162"/>
      <c r="F735" s="154">
        <f t="shared" si="179"/>
        <v>76.249789428970203</v>
      </c>
      <c r="G735" s="306">
        <v>1937</v>
      </c>
      <c r="H735" s="281">
        <v>2023</v>
      </c>
      <c r="I735" s="154">
        <f t="shared" si="178"/>
        <v>183507.39</v>
      </c>
      <c r="J735" s="310">
        <f t="shared" si="172"/>
        <v>2696547.95</v>
      </c>
      <c r="K735" s="155">
        <f t="shared" si="173"/>
        <v>0</v>
      </c>
      <c r="L735" s="192">
        <v>0</v>
      </c>
      <c r="M735" s="192">
        <v>0</v>
      </c>
      <c r="N735" s="192">
        <v>0</v>
      </c>
      <c r="O735" s="192">
        <v>0</v>
      </c>
      <c r="P735" s="192">
        <v>0</v>
      </c>
      <c r="Q735" s="155"/>
      <c r="R735" s="155">
        <v>0</v>
      </c>
      <c r="S735" s="155"/>
      <c r="T735" s="155">
        <v>0</v>
      </c>
      <c r="U735" s="155"/>
      <c r="V735" s="155">
        <v>0</v>
      </c>
      <c r="W735" s="197" t="str">
        <f t="shared" si="177"/>
        <v>0</v>
      </c>
      <c r="X735" s="155">
        <v>0</v>
      </c>
      <c r="Y735" s="162" t="s">
        <v>235</v>
      </c>
      <c r="Z735" s="144">
        <v>354.9</v>
      </c>
      <c r="AA735" s="155">
        <f t="shared" si="180"/>
        <v>2575203.29</v>
      </c>
      <c r="AB735" s="144">
        <v>0</v>
      </c>
      <c r="AC735" s="144">
        <v>0</v>
      </c>
      <c r="AD735" s="144">
        <v>0</v>
      </c>
      <c r="AE735" s="144">
        <v>0</v>
      </c>
      <c r="AF735" s="144">
        <v>0</v>
      </c>
      <c r="AG735" s="144">
        <v>0</v>
      </c>
      <c r="AH735" s="144">
        <v>0</v>
      </c>
      <c r="AI735" s="144">
        <v>0</v>
      </c>
      <c r="AJ735" s="144">
        <v>0</v>
      </c>
      <c r="AK735" s="144">
        <v>0</v>
      </c>
      <c r="AL735" s="144">
        <v>0</v>
      </c>
      <c r="AM735" s="144">
        <f t="shared" si="175"/>
        <v>80896.44</v>
      </c>
      <c r="AN735" s="144">
        <f t="shared" si="176"/>
        <v>40448.22</v>
      </c>
      <c r="AO735" s="144">
        <v>0</v>
      </c>
      <c r="AP735" s="144" t="s">
        <v>4526</v>
      </c>
      <c r="AQ735" s="294"/>
      <c r="AR735" s="144"/>
      <c r="AS735" s="271"/>
      <c r="AT735" s="144"/>
      <c r="AU735" s="144"/>
      <c r="AV735" s="158" t="s">
        <v>1138</v>
      </c>
      <c r="AW735" s="159" t="s">
        <v>2640</v>
      </c>
      <c r="AX735" s="159" t="s">
        <v>2641</v>
      </c>
      <c r="AY735" s="159" t="s">
        <v>878</v>
      </c>
      <c r="AZ735" s="159" t="s">
        <v>879</v>
      </c>
      <c r="BA735" s="158" t="s">
        <v>2599</v>
      </c>
      <c r="BB735" s="159" t="s">
        <v>891</v>
      </c>
      <c r="BC735" s="158" t="s">
        <v>166</v>
      </c>
      <c r="BD735" s="158" t="s">
        <v>165</v>
      </c>
      <c r="BE735" s="158" t="s">
        <v>847</v>
      </c>
      <c r="BF735" s="160">
        <v>409.3</v>
      </c>
      <c r="BG735" s="160">
        <v>366.2</v>
      </c>
      <c r="BH735" s="158" t="s">
        <v>883</v>
      </c>
      <c r="BI735" s="193">
        <v>7.5</v>
      </c>
      <c r="BJ735" s="159" t="s">
        <v>884</v>
      </c>
      <c r="BK735" s="160">
        <v>354.9</v>
      </c>
      <c r="BL735" s="160">
        <v>0</v>
      </c>
      <c r="BM735" s="160">
        <v>487.2</v>
      </c>
      <c r="BN735" s="158"/>
      <c r="BO735" s="159" t="s">
        <v>885</v>
      </c>
      <c r="BP735" s="159" t="s">
        <v>886</v>
      </c>
      <c r="BQ735" s="204" t="s">
        <v>887</v>
      </c>
      <c r="BR735" s="160">
        <v>1965439.75</v>
      </c>
      <c r="BS735" s="160">
        <v>183507.39</v>
      </c>
      <c r="BT735" s="160">
        <v>0</v>
      </c>
      <c r="BU735" s="138">
        <v>183507.39</v>
      </c>
      <c r="BV735" s="160">
        <v>183507.39</v>
      </c>
      <c r="BW735" s="160">
        <v>183507.39</v>
      </c>
      <c r="BX735" s="160">
        <v>0</v>
      </c>
      <c r="BY735" s="160">
        <v>181741.15</v>
      </c>
      <c r="BZ735" s="160">
        <v>181741.15</v>
      </c>
      <c r="CA735" s="160">
        <v>0</v>
      </c>
      <c r="CB735" s="160">
        <v>181741.15</v>
      </c>
      <c r="CC735" s="160">
        <v>181741.15</v>
      </c>
      <c r="CD735" s="160">
        <v>0</v>
      </c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  <c r="EH735" s="145"/>
      <c r="EI735" s="145"/>
      <c r="EJ735" s="145"/>
      <c r="EK735" s="145"/>
      <c r="EL735" s="145"/>
      <c r="EM735" s="145"/>
      <c r="EN735" s="145"/>
      <c r="EO735" s="145"/>
      <c r="EP735" s="145"/>
      <c r="EQ735" s="145"/>
      <c r="ER735" s="145"/>
      <c r="ES735" s="145"/>
      <c r="ET735" s="145"/>
      <c r="EU735" s="145"/>
      <c r="EV735" s="145"/>
      <c r="EW735" s="145"/>
      <c r="EX735" s="145"/>
      <c r="EY735" s="145"/>
      <c r="EZ735" s="145"/>
      <c r="FA735" s="145"/>
      <c r="FB735" s="145"/>
      <c r="FC735" s="145"/>
      <c r="FD735" s="145"/>
      <c r="FE735" s="145"/>
      <c r="FF735" s="145"/>
      <c r="FG735" s="145"/>
      <c r="FH735" s="145"/>
      <c r="FI735" s="145"/>
      <c r="FJ735" s="145"/>
      <c r="FK735" s="145"/>
      <c r="FL735" s="145"/>
      <c r="FM735" s="145"/>
      <c r="FN735" s="145"/>
      <c r="FO735" s="145"/>
      <c r="FP735" s="145"/>
      <c r="FQ735" s="145"/>
      <c r="FR735" s="145"/>
      <c r="FS735" s="145"/>
      <c r="FT735" s="146"/>
      <c r="FU735" s="147"/>
      <c r="FV735" s="147"/>
      <c r="FW735" s="147"/>
      <c r="FX735" s="147"/>
      <c r="FY735" s="147"/>
      <c r="FZ735" s="147"/>
      <c r="GA735" s="147"/>
      <c r="GB735" s="147"/>
      <c r="GC735" s="147"/>
      <c r="GD735" s="147"/>
      <c r="GE735" s="147"/>
      <c r="GF735" s="147"/>
      <c r="GG735" s="148"/>
      <c r="GH735" s="147"/>
      <c r="GI735" s="147"/>
      <c r="GJ735" s="147"/>
      <c r="GK735" s="147"/>
      <c r="GL735" s="147"/>
      <c r="GM735" s="147"/>
      <c r="GN735" s="147"/>
      <c r="GO735" s="147"/>
      <c r="GP735" s="147"/>
      <c r="GQ735" s="147"/>
      <c r="GR735" s="147"/>
      <c r="GS735" s="147"/>
      <c r="GT735" s="147"/>
      <c r="GU735" s="147"/>
      <c r="GV735" s="147"/>
      <c r="GW735" s="147"/>
      <c r="GX735" s="147"/>
      <c r="GY735" s="147"/>
      <c r="GZ735" s="147"/>
      <c r="HA735" s="147"/>
      <c r="HB735" s="147"/>
      <c r="HC735" s="147"/>
      <c r="HD735" s="147"/>
      <c r="HE735" s="147"/>
      <c r="HF735" s="147"/>
      <c r="HG735" s="147"/>
      <c r="HI735" s="147"/>
      <c r="HJ735" s="147"/>
      <c r="HK735" s="147"/>
      <c r="HL735" s="147"/>
      <c r="HM735" s="147"/>
    </row>
    <row r="736" spans="1:221" s="149" customFormat="1" ht="12" customHeight="1" x14ac:dyDescent="0.2">
      <c r="A736" s="150">
        <v>498</v>
      </c>
      <c r="B736" s="151" t="s">
        <v>2643</v>
      </c>
      <c r="C736" s="161"/>
      <c r="D736" s="161"/>
      <c r="E736" s="162"/>
      <c r="F736" s="154">
        <f t="shared" si="179"/>
        <v>23.782846906505359</v>
      </c>
      <c r="G736" s="306">
        <v>1987</v>
      </c>
      <c r="H736" s="278">
        <v>2025</v>
      </c>
      <c r="I736" s="154">
        <f t="shared" si="178"/>
        <v>1288787.19</v>
      </c>
      <c r="J736" s="152">
        <f t="shared" si="172"/>
        <v>6891431.3499999996</v>
      </c>
      <c r="K736" s="155">
        <f t="shared" si="173"/>
        <v>0</v>
      </c>
      <c r="L736" s="192">
        <v>0</v>
      </c>
      <c r="M736" s="192">
        <v>0</v>
      </c>
      <c r="N736" s="192">
        <v>0</v>
      </c>
      <c r="O736" s="192">
        <v>0</v>
      </c>
      <c r="P736" s="192">
        <v>0</v>
      </c>
      <c r="Q736" s="155"/>
      <c r="R736" s="155">
        <v>0</v>
      </c>
      <c r="S736" s="155"/>
      <c r="T736" s="155">
        <v>0</v>
      </c>
      <c r="U736" s="155"/>
      <c r="V736" s="155">
        <v>0</v>
      </c>
      <c r="W736" s="197" t="str">
        <f t="shared" si="177"/>
        <v>0</v>
      </c>
      <c r="X736" s="155">
        <v>0</v>
      </c>
      <c r="Y736" s="162" t="s">
        <v>235</v>
      </c>
      <c r="Z736" s="144">
        <v>907</v>
      </c>
      <c r="AA736" s="155">
        <f t="shared" si="180"/>
        <v>6581316.9400000004</v>
      </c>
      <c r="AB736" s="144">
        <v>0</v>
      </c>
      <c r="AC736" s="144">
        <v>0</v>
      </c>
      <c r="AD736" s="144">
        <v>0</v>
      </c>
      <c r="AE736" s="144">
        <v>0</v>
      </c>
      <c r="AF736" s="144">
        <v>0</v>
      </c>
      <c r="AG736" s="144">
        <v>0</v>
      </c>
      <c r="AH736" s="144">
        <v>0</v>
      </c>
      <c r="AI736" s="144">
        <v>0</v>
      </c>
      <c r="AJ736" s="144">
        <v>0</v>
      </c>
      <c r="AK736" s="144">
        <v>0</v>
      </c>
      <c r="AL736" s="144">
        <v>0</v>
      </c>
      <c r="AM736" s="144">
        <f t="shared" si="175"/>
        <v>206742.94</v>
      </c>
      <c r="AN736" s="144">
        <f t="shared" si="176"/>
        <v>103371.47</v>
      </c>
      <c r="AO736" s="144">
        <v>0</v>
      </c>
      <c r="AP736" s="144" t="s">
        <v>4524</v>
      </c>
      <c r="AQ736" s="294"/>
      <c r="AR736" s="144"/>
      <c r="AS736" s="271"/>
      <c r="AT736" s="144"/>
      <c r="AU736" s="144"/>
      <c r="AV736" s="158" t="s">
        <v>1142</v>
      </c>
      <c r="AW736" s="159" t="s">
        <v>2642</v>
      </c>
      <c r="AX736" s="159" t="s">
        <v>2643</v>
      </c>
      <c r="AY736" s="159" t="s">
        <v>878</v>
      </c>
      <c r="AZ736" s="159" t="s">
        <v>906</v>
      </c>
      <c r="BA736" s="158" t="s">
        <v>1398</v>
      </c>
      <c r="BB736" s="159" t="s">
        <v>891</v>
      </c>
      <c r="BC736" s="158" t="s">
        <v>846</v>
      </c>
      <c r="BD736" s="158" t="s">
        <v>845</v>
      </c>
      <c r="BE736" s="158" t="s">
        <v>1478</v>
      </c>
      <c r="BF736" s="160">
        <v>2946.9</v>
      </c>
      <c r="BG736" s="160">
        <v>2617.5</v>
      </c>
      <c r="BH736" s="158" t="s">
        <v>883</v>
      </c>
      <c r="BI736" s="193">
        <v>7.5</v>
      </c>
      <c r="BJ736" s="159" t="s">
        <v>892</v>
      </c>
      <c r="BK736" s="160">
        <v>907</v>
      </c>
      <c r="BL736" s="160">
        <v>0</v>
      </c>
      <c r="BM736" s="160">
        <v>2000</v>
      </c>
      <c r="BN736" s="158"/>
      <c r="BO736" s="159" t="s">
        <v>885</v>
      </c>
      <c r="BP736" s="159" t="s">
        <v>886</v>
      </c>
      <c r="BQ736" s="204" t="s">
        <v>887</v>
      </c>
      <c r="BR736" s="160">
        <v>5232791.38</v>
      </c>
      <c r="BS736" s="160">
        <v>1288787.19</v>
      </c>
      <c r="BT736" s="160">
        <v>0</v>
      </c>
      <c r="BU736" s="138">
        <v>1288787.19</v>
      </c>
      <c r="BV736" s="160">
        <v>1195973.1100000001</v>
      </c>
      <c r="BW736" s="160">
        <v>1293173.1100000001</v>
      </c>
      <c r="BX736" s="160">
        <v>0</v>
      </c>
      <c r="BY736" s="160">
        <v>1283488.7</v>
      </c>
      <c r="BZ736" s="160">
        <v>1283488.7</v>
      </c>
      <c r="CA736" s="160">
        <v>0</v>
      </c>
      <c r="CB736" s="160">
        <v>1287874.6200000001</v>
      </c>
      <c r="CC736" s="160">
        <v>1287874.6200000001</v>
      </c>
      <c r="CD736" s="160">
        <v>0</v>
      </c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  <c r="EH736" s="145"/>
      <c r="EI736" s="145"/>
      <c r="EJ736" s="145"/>
      <c r="EK736" s="145"/>
      <c r="EL736" s="145"/>
      <c r="EM736" s="145"/>
      <c r="EN736" s="145"/>
      <c r="EO736" s="145"/>
      <c r="EP736" s="145"/>
      <c r="EQ736" s="145"/>
      <c r="ER736" s="145"/>
      <c r="ES736" s="145"/>
      <c r="ET736" s="145"/>
      <c r="EU736" s="145"/>
      <c r="EV736" s="145"/>
      <c r="EW736" s="145"/>
      <c r="EX736" s="145"/>
      <c r="EY736" s="145"/>
      <c r="EZ736" s="145"/>
      <c r="FA736" s="145"/>
      <c r="FB736" s="145"/>
      <c r="FC736" s="145"/>
      <c r="FD736" s="145"/>
      <c r="FE736" s="145"/>
      <c r="FF736" s="145"/>
      <c r="FG736" s="145"/>
      <c r="FH736" s="145"/>
      <c r="FI736" s="145"/>
      <c r="FJ736" s="145"/>
      <c r="FK736" s="145"/>
      <c r="FL736" s="145"/>
      <c r="FM736" s="145"/>
      <c r="FN736" s="145"/>
      <c r="FO736" s="145"/>
      <c r="FP736" s="145"/>
      <c r="FQ736" s="145"/>
      <c r="FR736" s="145"/>
      <c r="FS736" s="145"/>
      <c r="FT736" s="146"/>
      <c r="FU736" s="147"/>
      <c r="FV736" s="147"/>
      <c r="FW736" s="147"/>
      <c r="FX736" s="147"/>
      <c r="FY736" s="147"/>
      <c r="FZ736" s="147"/>
      <c r="GA736" s="147"/>
      <c r="GB736" s="147"/>
      <c r="GC736" s="147"/>
      <c r="GD736" s="147"/>
      <c r="GE736" s="147"/>
      <c r="GF736" s="147"/>
      <c r="GG736" s="148"/>
      <c r="GH736" s="147"/>
      <c r="GI736" s="147"/>
      <c r="GJ736" s="147"/>
      <c r="GK736" s="147"/>
      <c r="GL736" s="147"/>
      <c r="GM736" s="147"/>
      <c r="GN736" s="147"/>
      <c r="GO736" s="147"/>
      <c r="GP736" s="147"/>
      <c r="GQ736" s="147"/>
      <c r="GR736" s="147"/>
      <c r="GS736" s="147"/>
      <c r="GT736" s="147"/>
      <c r="GU736" s="147"/>
      <c r="GV736" s="147"/>
      <c r="GW736" s="147"/>
      <c r="GX736" s="147"/>
      <c r="GY736" s="147"/>
      <c r="GZ736" s="147"/>
      <c r="HA736" s="147"/>
      <c r="HB736" s="147"/>
      <c r="HC736" s="147"/>
      <c r="HD736" s="147"/>
      <c r="HE736" s="147"/>
      <c r="HF736" s="147"/>
      <c r="HG736" s="147"/>
      <c r="HI736" s="147"/>
      <c r="HJ736" s="147"/>
      <c r="HK736" s="147"/>
      <c r="HL736" s="147"/>
      <c r="HM736" s="147"/>
    </row>
    <row r="737" spans="1:221" s="149" customFormat="1" ht="12" customHeight="1" x14ac:dyDescent="0.2">
      <c r="A737" s="150">
        <v>499</v>
      </c>
      <c r="B737" s="151" t="s">
        <v>2645</v>
      </c>
      <c r="C737" s="161"/>
      <c r="D737" s="161"/>
      <c r="E737" s="162"/>
      <c r="F737" s="154">
        <f t="shared" si="179"/>
        <v>34.019719042531541</v>
      </c>
      <c r="G737" s="306">
        <v>1971</v>
      </c>
      <c r="H737" s="281">
        <v>2025</v>
      </c>
      <c r="I737" s="154">
        <f t="shared" si="178"/>
        <v>1290889.5900000001</v>
      </c>
      <c r="J737" s="152">
        <f t="shared" si="172"/>
        <v>9315188.7599999998</v>
      </c>
      <c r="K737" s="155">
        <f t="shared" si="173"/>
        <v>0</v>
      </c>
      <c r="L737" s="192">
        <v>0</v>
      </c>
      <c r="M737" s="192">
        <v>0</v>
      </c>
      <c r="N737" s="192">
        <v>0</v>
      </c>
      <c r="O737" s="192">
        <v>0</v>
      </c>
      <c r="P737" s="192">
        <v>0</v>
      </c>
      <c r="Q737" s="155"/>
      <c r="R737" s="155">
        <v>0</v>
      </c>
      <c r="S737" s="155"/>
      <c r="T737" s="155">
        <v>0</v>
      </c>
      <c r="U737" s="155"/>
      <c r="V737" s="155">
        <v>0</v>
      </c>
      <c r="W737" s="197" t="str">
        <f t="shared" si="177"/>
        <v>0</v>
      </c>
      <c r="X737" s="155">
        <v>0</v>
      </c>
      <c r="Y737" s="162" t="s">
        <v>234</v>
      </c>
      <c r="Z737" s="144">
        <v>1054</v>
      </c>
      <c r="AA737" s="155">
        <f t="shared" si="180"/>
        <v>8896005.2699999996</v>
      </c>
      <c r="AB737" s="144">
        <v>0</v>
      </c>
      <c r="AC737" s="144">
        <v>0</v>
      </c>
      <c r="AD737" s="144">
        <v>0</v>
      </c>
      <c r="AE737" s="144">
        <v>0</v>
      </c>
      <c r="AF737" s="144">
        <v>0</v>
      </c>
      <c r="AG737" s="144">
        <v>0</v>
      </c>
      <c r="AH737" s="144">
        <v>0</v>
      </c>
      <c r="AI737" s="144">
        <v>0</v>
      </c>
      <c r="AJ737" s="144">
        <v>0</v>
      </c>
      <c r="AK737" s="144">
        <v>0</v>
      </c>
      <c r="AL737" s="144">
        <v>0</v>
      </c>
      <c r="AM737" s="144">
        <f t="shared" si="175"/>
        <v>279455.65999999997</v>
      </c>
      <c r="AN737" s="144">
        <f t="shared" si="176"/>
        <v>139727.82999999999</v>
      </c>
      <c r="AO737" s="144">
        <v>0</v>
      </c>
      <c r="AP737" s="144" t="s">
        <v>4526</v>
      </c>
      <c r="AQ737" s="294"/>
      <c r="AR737" s="144"/>
      <c r="AS737" s="271"/>
      <c r="AT737" s="144"/>
      <c r="AU737" s="144"/>
      <c r="AV737" s="158" t="s">
        <v>1146</v>
      </c>
      <c r="AW737" s="159" t="s">
        <v>2644</v>
      </c>
      <c r="AX737" s="159" t="s">
        <v>2645</v>
      </c>
      <c r="AY737" s="159"/>
      <c r="AZ737" s="159" t="s">
        <v>879</v>
      </c>
      <c r="BA737" s="158" t="s">
        <v>975</v>
      </c>
      <c r="BB737" s="159" t="s">
        <v>891</v>
      </c>
      <c r="BC737" s="158" t="s">
        <v>846</v>
      </c>
      <c r="BD737" s="158" t="s">
        <v>845</v>
      </c>
      <c r="BE737" s="158" t="s">
        <v>849</v>
      </c>
      <c r="BF737" s="160">
        <v>2890.8</v>
      </c>
      <c r="BG737" s="160">
        <v>2620.8000000000002</v>
      </c>
      <c r="BH737" s="158" t="s">
        <v>883</v>
      </c>
      <c r="BI737" s="193">
        <v>7.5</v>
      </c>
      <c r="BJ737" s="159" t="s">
        <v>884</v>
      </c>
      <c r="BK737" s="160">
        <v>1054</v>
      </c>
      <c r="BL737" s="160">
        <v>734.6</v>
      </c>
      <c r="BM737" s="160">
        <v>1755</v>
      </c>
      <c r="BN737" s="158"/>
      <c r="BO737" s="159" t="s">
        <v>885</v>
      </c>
      <c r="BP737" s="159" t="s">
        <v>886</v>
      </c>
      <c r="BQ737" s="204" t="s">
        <v>887</v>
      </c>
      <c r="BR737" s="160">
        <v>5837062.54</v>
      </c>
      <c r="BS737" s="160">
        <v>1290889.5900000001</v>
      </c>
      <c r="BT737" s="160">
        <v>0</v>
      </c>
      <c r="BU737" s="138">
        <v>1290889.5900000001</v>
      </c>
      <c r="BV737" s="160">
        <v>1290889.5900000001</v>
      </c>
      <c r="BW737" s="160">
        <v>1290889.5900000001</v>
      </c>
      <c r="BX737" s="160">
        <v>0</v>
      </c>
      <c r="BY737" s="160">
        <v>1288095.52</v>
      </c>
      <c r="BZ737" s="160">
        <v>1288095.52</v>
      </c>
      <c r="CA737" s="160">
        <v>0</v>
      </c>
      <c r="CB737" s="160">
        <v>1288095.52</v>
      </c>
      <c r="CC737" s="160">
        <v>1288095.52</v>
      </c>
      <c r="CD737" s="160">
        <v>0</v>
      </c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  <c r="EH737" s="145"/>
      <c r="EI737" s="145"/>
      <c r="EJ737" s="145"/>
      <c r="EK737" s="145"/>
      <c r="EL737" s="145"/>
      <c r="EM737" s="145"/>
      <c r="EN737" s="145"/>
      <c r="EO737" s="145"/>
      <c r="EP737" s="145"/>
      <c r="EQ737" s="145"/>
      <c r="ER737" s="145"/>
      <c r="ES737" s="145"/>
      <c r="ET737" s="145"/>
      <c r="EU737" s="145"/>
      <c r="EV737" s="145"/>
      <c r="EW737" s="145"/>
      <c r="EX737" s="145"/>
      <c r="EY737" s="145"/>
      <c r="EZ737" s="145"/>
      <c r="FA737" s="145"/>
      <c r="FB737" s="145"/>
      <c r="FC737" s="145"/>
      <c r="FD737" s="145"/>
      <c r="FE737" s="145"/>
      <c r="FF737" s="145"/>
      <c r="FG737" s="145"/>
      <c r="FH737" s="145"/>
      <c r="FI737" s="145"/>
      <c r="FJ737" s="145"/>
      <c r="FK737" s="145"/>
      <c r="FL737" s="145"/>
      <c r="FM737" s="145"/>
      <c r="FN737" s="145"/>
      <c r="FO737" s="145"/>
      <c r="FP737" s="145"/>
      <c r="FQ737" s="145"/>
      <c r="FR737" s="145"/>
      <c r="FS737" s="145"/>
      <c r="FT737" s="146"/>
      <c r="FU737" s="147"/>
      <c r="FV737" s="147"/>
      <c r="FW737" s="147"/>
      <c r="FX737" s="147"/>
      <c r="FY737" s="147"/>
      <c r="FZ737" s="147"/>
      <c r="GA737" s="147"/>
      <c r="GB737" s="147"/>
      <c r="GC737" s="147"/>
      <c r="GD737" s="147"/>
      <c r="GE737" s="147"/>
      <c r="GF737" s="147"/>
      <c r="GG737" s="148"/>
      <c r="GH737" s="147"/>
      <c r="GI737" s="147"/>
      <c r="GJ737" s="147"/>
      <c r="GK737" s="147"/>
      <c r="GL737" s="147"/>
      <c r="GM737" s="147"/>
      <c r="GN737" s="147"/>
      <c r="GO737" s="147"/>
      <c r="GP737" s="147"/>
      <c r="GQ737" s="147"/>
      <c r="GR737" s="147"/>
      <c r="GS737" s="147"/>
      <c r="GT737" s="147"/>
      <c r="GU737" s="147"/>
      <c r="GV737" s="147"/>
      <c r="GW737" s="147"/>
      <c r="GX737" s="147"/>
      <c r="GY737" s="147"/>
      <c r="GZ737" s="147"/>
      <c r="HA737" s="147"/>
      <c r="HB737" s="147"/>
      <c r="HC737" s="147"/>
      <c r="HD737" s="147"/>
      <c r="HE737" s="147"/>
      <c r="HF737" s="147"/>
      <c r="HG737" s="147"/>
      <c r="HI737" s="147"/>
      <c r="HJ737" s="147"/>
      <c r="HK737" s="147"/>
      <c r="HL737" s="147"/>
      <c r="HM737" s="147"/>
    </row>
    <row r="738" spans="1:221" s="149" customFormat="1" ht="12" customHeight="1" x14ac:dyDescent="0.2">
      <c r="A738" s="150">
        <v>500</v>
      </c>
      <c r="B738" s="151" t="s">
        <v>2647</v>
      </c>
      <c r="C738" s="161"/>
      <c r="D738" s="161"/>
      <c r="E738" s="162"/>
      <c r="F738" s="154">
        <f t="shared" si="179"/>
        <v>20.180828637394693</v>
      </c>
      <c r="G738" s="306">
        <v>1989</v>
      </c>
      <c r="H738" s="281">
        <v>2025</v>
      </c>
      <c r="I738" s="154">
        <f t="shared" si="178"/>
        <v>3142807.67</v>
      </c>
      <c r="J738" s="152">
        <f t="shared" si="172"/>
        <v>8517414.0500000007</v>
      </c>
      <c r="K738" s="155">
        <f t="shared" si="173"/>
        <v>0</v>
      </c>
      <c r="L738" s="192">
        <v>0</v>
      </c>
      <c r="M738" s="192">
        <v>0</v>
      </c>
      <c r="N738" s="192">
        <v>0</v>
      </c>
      <c r="O738" s="192">
        <v>0</v>
      </c>
      <c r="P738" s="192">
        <v>0</v>
      </c>
      <c r="Q738" s="155"/>
      <c r="R738" s="155">
        <v>0</v>
      </c>
      <c r="S738" s="155"/>
      <c r="T738" s="155">
        <v>0</v>
      </c>
      <c r="U738" s="155"/>
      <c r="V738" s="155">
        <v>0</v>
      </c>
      <c r="W738" s="197" t="s">
        <v>883</v>
      </c>
      <c r="X738" s="155">
        <v>0</v>
      </c>
      <c r="Y738" s="162" t="s">
        <v>235</v>
      </c>
      <c r="Z738" s="144">
        <v>1121</v>
      </c>
      <c r="AA738" s="155">
        <f t="shared" si="180"/>
        <v>8134130.4199999999</v>
      </c>
      <c r="AB738" s="144">
        <v>0</v>
      </c>
      <c r="AC738" s="144">
        <v>0</v>
      </c>
      <c r="AD738" s="144">
        <v>0</v>
      </c>
      <c r="AE738" s="144">
        <v>0</v>
      </c>
      <c r="AF738" s="144">
        <v>0</v>
      </c>
      <c r="AG738" s="144">
        <v>0</v>
      </c>
      <c r="AH738" s="144">
        <v>0</v>
      </c>
      <c r="AI738" s="144">
        <v>0</v>
      </c>
      <c r="AJ738" s="144">
        <v>0</v>
      </c>
      <c r="AK738" s="144">
        <v>0</v>
      </c>
      <c r="AL738" s="144">
        <v>0</v>
      </c>
      <c r="AM738" s="144">
        <f t="shared" si="175"/>
        <v>255522.42</v>
      </c>
      <c r="AN738" s="144">
        <f t="shared" si="176"/>
        <v>127761.21</v>
      </c>
      <c r="AO738" s="144">
        <v>0</v>
      </c>
      <c r="AP738" s="144" t="s">
        <v>4526</v>
      </c>
      <c r="AQ738" s="294"/>
      <c r="AR738" s="144" t="s">
        <v>4541</v>
      </c>
      <c r="AS738" s="263">
        <v>2019</v>
      </c>
      <c r="AT738" s="144">
        <v>5990150.5800000001</v>
      </c>
      <c r="AU738" s="144"/>
      <c r="AV738" s="158" t="s">
        <v>1148</v>
      </c>
      <c r="AW738" s="159" t="s">
        <v>2646</v>
      </c>
      <c r="AX738" s="159" t="s">
        <v>2647</v>
      </c>
      <c r="AY738" s="159" t="s">
        <v>878</v>
      </c>
      <c r="AZ738" s="159" t="s">
        <v>879</v>
      </c>
      <c r="BA738" s="158" t="s">
        <v>1358</v>
      </c>
      <c r="BB738" s="159" t="s">
        <v>891</v>
      </c>
      <c r="BC738" s="158" t="s">
        <v>850</v>
      </c>
      <c r="BD738" s="158" t="s">
        <v>844</v>
      </c>
      <c r="BE738" s="158" t="s">
        <v>850</v>
      </c>
      <c r="BF738" s="160">
        <v>6717.8</v>
      </c>
      <c r="BG738" s="160">
        <v>5903</v>
      </c>
      <c r="BH738" s="158" t="s">
        <v>844</v>
      </c>
      <c r="BI738" s="158" t="s">
        <v>4574</v>
      </c>
      <c r="BJ738" s="159" t="s">
        <v>892</v>
      </c>
      <c r="BK738" s="160">
        <v>1121</v>
      </c>
      <c r="BL738" s="160">
        <v>1014</v>
      </c>
      <c r="BM738" s="160">
        <v>6113</v>
      </c>
      <c r="BN738" s="158"/>
      <c r="BO738" s="159" t="s">
        <v>885</v>
      </c>
      <c r="BP738" s="159" t="s">
        <v>886</v>
      </c>
      <c r="BQ738" s="204" t="s">
        <v>887</v>
      </c>
      <c r="BR738" s="160">
        <v>6467430.1399999997</v>
      </c>
      <c r="BS738" s="160">
        <v>3142807.67</v>
      </c>
      <c r="BT738" s="160">
        <v>0</v>
      </c>
      <c r="BU738" s="138">
        <v>3142807.67</v>
      </c>
      <c r="BV738" s="160">
        <v>-2847182.55</v>
      </c>
      <c r="BW738" s="160">
        <v>3142968.03</v>
      </c>
      <c r="BX738" s="160">
        <v>0</v>
      </c>
      <c r="BY738" s="160">
        <v>3131716.96</v>
      </c>
      <c r="BZ738" s="160">
        <v>3131716.96</v>
      </c>
      <c r="CA738" s="160">
        <v>0</v>
      </c>
      <c r="CB738" s="160">
        <v>3131877.32</v>
      </c>
      <c r="CC738" s="160">
        <v>3131877.32</v>
      </c>
      <c r="CD738" s="160">
        <v>0</v>
      </c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  <c r="EH738" s="145"/>
      <c r="EI738" s="145"/>
      <c r="EJ738" s="145"/>
      <c r="EK738" s="145"/>
      <c r="EL738" s="145"/>
      <c r="EM738" s="145"/>
      <c r="EN738" s="145"/>
      <c r="EO738" s="145"/>
      <c r="EP738" s="145"/>
      <c r="EQ738" s="145"/>
      <c r="ER738" s="145"/>
      <c r="ES738" s="145"/>
      <c r="ET738" s="145"/>
      <c r="EU738" s="145"/>
      <c r="EV738" s="145"/>
      <c r="EW738" s="145"/>
      <c r="EX738" s="145"/>
      <c r="EY738" s="145"/>
      <c r="EZ738" s="145"/>
      <c r="FA738" s="145"/>
      <c r="FB738" s="145"/>
      <c r="FC738" s="145"/>
      <c r="FD738" s="145"/>
      <c r="FE738" s="145"/>
      <c r="FF738" s="145"/>
      <c r="FG738" s="145"/>
      <c r="FH738" s="145"/>
      <c r="FI738" s="145"/>
      <c r="FJ738" s="145"/>
      <c r="FK738" s="145"/>
      <c r="FL738" s="145"/>
      <c r="FM738" s="145"/>
      <c r="FN738" s="145"/>
      <c r="FO738" s="145"/>
      <c r="FP738" s="145"/>
      <c r="FQ738" s="145"/>
      <c r="FR738" s="145"/>
      <c r="FS738" s="145"/>
      <c r="FT738" s="146"/>
      <c r="FU738" s="147"/>
      <c r="FV738" s="147"/>
      <c r="FW738" s="147"/>
      <c r="FX738" s="147"/>
      <c r="FY738" s="147"/>
      <c r="FZ738" s="147"/>
      <c r="GA738" s="147"/>
      <c r="GB738" s="147"/>
      <c r="GC738" s="147"/>
      <c r="GD738" s="147"/>
      <c r="GE738" s="147"/>
      <c r="GF738" s="147"/>
      <c r="GG738" s="148"/>
      <c r="GH738" s="147"/>
      <c r="GI738" s="147"/>
      <c r="GJ738" s="147"/>
      <c r="GK738" s="147"/>
      <c r="GL738" s="147"/>
      <c r="GM738" s="147"/>
      <c r="GN738" s="147"/>
      <c r="GO738" s="147"/>
      <c r="GP738" s="147"/>
      <c r="GQ738" s="147"/>
      <c r="GR738" s="147"/>
      <c r="GS738" s="147"/>
      <c r="GT738" s="147"/>
      <c r="GU738" s="147"/>
      <c r="GV738" s="147"/>
      <c r="GW738" s="147"/>
      <c r="GX738" s="147"/>
      <c r="GY738" s="147"/>
      <c r="GZ738" s="147"/>
      <c r="HA738" s="147"/>
      <c r="HB738" s="147"/>
      <c r="HC738" s="147"/>
      <c r="HD738" s="147"/>
      <c r="HE738" s="147"/>
      <c r="HF738" s="147"/>
      <c r="HG738" s="147"/>
      <c r="HI738" s="147"/>
      <c r="HJ738" s="147"/>
      <c r="HK738" s="147"/>
      <c r="HL738" s="147"/>
      <c r="HM738" s="147"/>
    </row>
    <row r="739" spans="1:221" s="149" customFormat="1" ht="12" customHeight="1" x14ac:dyDescent="0.2">
      <c r="A739" s="150">
        <v>501</v>
      </c>
      <c r="B739" s="151" t="s">
        <v>2649</v>
      </c>
      <c r="C739" s="57"/>
      <c r="D739" s="57"/>
      <c r="E739" s="58"/>
      <c r="F739" s="154">
        <f t="shared" si="179"/>
        <v>2.5551792386641607</v>
      </c>
      <c r="G739" s="306">
        <v>1977</v>
      </c>
      <c r="H739" s="278">
        <v>2025</v>
      </c>
      <c r="I739" s="154">
        <f t="shared" si="178"/>
        <v>1901996.49</v>
      </c>
      <c r="J739" s="152">
        <f t="shared" si="172"/>
        <v>2782179.9</v>
      </c>
      <c r="K739" s="155">
        <f t="shared" si="173"/>
        <v>0</v>
      </c>
      <c r="L739" s="192">
        <v>0</v>
      </c>
      <c r="M739" s="53">
        <v>0</v>
      </c>
      <c r="N739" s="192">
        <v>0</v>
      </c>
      <c r="O739" s="53">
        <v>0</v>
      </c>
      <c r="P739" s="192">
        <v>0</v>
      </c>
      <c r="Q739" s="48"/>
      <c r="R739" s="155">
        <v>0</v>
      </c>
      <c r="S739" s="48"/>
      <c r="T739" s="155">
        <v>0</v>
      </c>
      <c r="U739" s="48"/>
      <c r="V739" s="155">
        <v>0</v>
      </c>
      <c r="W739" s="156">
        <v>1</v>
      </c>
      <c r="X739" s="155">
        <f>ROUND((W739*2782179.9*0.955),2)</f>
        <v>2656981.7999999998</v>
      </c>
      <c r="Y739" s="157"/>
      <c r="Z739" s="155">
        <v>0</v>
      </c>
      <c r="AA739" s="155">
        <v>0</v>
      </c>
      <c r="AB739" s="144">
        <v>0</v>
      </c>
      <c r="AC739" s="144">
        <v>0</v>
      </c>
      <c r="AD739" s="144">
        <v>0</v>
      </c>
      <c r="AE739" s="144">
        <v>0</v>
      </c>
      <c r="AF739" s="144">
        <v>0</v>
      </c>
      <c r="AG739" s="144">
        <v>0</v>
      </c>
      <c r="AH739" s="144">
        <v>0</v>
      </c>
      <c r="AI739" s="144">
        <v>0</v>
      </c>
      <c r="AJ739" s="144">
        <v>0</v>
      </c>
      <c r="AK739" s="144">
        <v>0</v>
      </c>
      <c r="AL739" s="144">
        <v>0</v>
      </c>
      <c r="AM739" s="144">
        <f t="shared" si="175"/>
        <v>83465.399999999994</v>
      </c>
      <c r="AN739" s="144">
        <f t="shared" si="176"/>
        <v>41732.699999999997</v>
      </c>
      <c r="AO739" s="144">
        <v>0</v>
      </c>
      <c r="AP739" s="144" t="s">
        <v>4524</v>
      </c>
      <c r="AQ739" s="294"/>
      <c r="AR739" s="144"/>
      <c r="AS739" s="271"/>
      <c r="AT739" s="144"/>
      <c r="AU739" s="144"/>
      <c r="AV739" s="128" t="s">
        <v>1150</v>
      </c>
      <c r="AW739" s="129" t="s">
        <v>2648</v>
      </c>
      <c r="AX739" s="159" t="s">
        <v>2649</v>
      </c>
      <c r="AY739" s="129" t="s">
        <v>878</v>
      </c>
      <c r="AZ739" s="129" t="s">
        <v>906</v>
      </c>
      <c r="BA739" s="128" t="s">
        <v>1664</v>
      </c>
      <c r="BB739" s="129" t="s">
        <v>891</v>
      </c>
      <c r="BC739" s="128" t="s">
        <v>850</v>
      </c>
      <c r="BD739" s="128" t="s">
        <v>165</v>
      </c>
      <c r="BE739" s="128" t="s">
        <v>869</v>
      </c>
      <c r="BF739" s="130">
        <v>4243</v>
      </c>
      <c r="BG739" s="130">
        <v>3610.8</v>
      </c>
      <c r="BH739" s="128" t="s">
        <v>165</v>
      </c>
      <c r="BI739" s="158" t="s">
        <v>4574</v>
      </c>
      <c r="BJ739" s="129" t="s">
        <v>892</v>
      </c>
      <c r="BK739" s="130">
        <v>649.20000000000005</v>
      </c>
      <c r="BL739" s="130">
        <v>509.3</v>
      </c>
      <c r="BM739" s="130">
        <v>2621.4</v>
      </c>
      <c r="BN739" s="128"/>
      <c r="BO739" s="159" t="s">
        <v>999</v>
      </c>
      <c r="BP739" s="159" t="s">
        <v>886</v>
      </c>
      <c r="BQ739" s="204" t="s">
        <v>887</v>
      </c>
      <c r="BR739" s="160">
        <v>2782179.9</v>
      </c>
      <c r="BS739" s="160">
        <v>1901996.49</v>
      </c>
      <c r="BT739" s="160">
        <v>0</v>
      </c>
      <c r="BU739" s="138">
        <v>1901996.49</v>
      </c>
      <c r="BV739" s="160">
        <v>1901996.49</v>
      </c>
      <c r="BW739" s="160">
        <v>1901996.49</v>
      </c>
      <c r="BX739" s="160">
        <v>0</v>
      </c>
      <c r="BY739" s="160">
        <v>1897280.6</v>
      </c>
      <c r="BZ739" s="160">
        <v>1897280.6</v>
      </c>
      <c r="CA739" s="160">
        <v>0</v>
      </c>
      <c r="CB739" s="160">
        <v>1897280.6</v>
      </c>
      <c r="CC739" s="160">
        <v>1897280.6</v>
      </c>
      <c r="CD739" s="160">
        <v>0</v>
      </c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  <c r="EH739" s="145"/>
      <c r="EI739" s="145"/>
      <c r="EJ739" s="145"/>
      <c r="EK739" s="145"/>
      <c r="EL739" s="145"/>
      <c r="EM739" s="145"/>
      <c r="EN739" s="145"/>
      <c r="EO739" s="145"/>
      <c r="EP739" s="145"/>
      <c r="EQ739" s="145"/>
      <c r="ER739" s="145"/>
      <c r="ES739" s="145"/>
      <c r="ET739" s="145"/>
      <c r="EU739" s="145"/>
      <c r="EV739" s="145"/>
      <c r="EW739" s="145"/>
      <c r="EX739" s="145"/>
      <c r="EY739" s="145"/>
      <c r="EZ739" s="145"/>
      <c r="FA739" s="145"/>
      <c r="FB739" s="145"/>
      <c r="FC739" s="145"/>
      <c r="FD739" s="145"/>
      <c r="FE739" s="145"/>
      <c r="FF739" s="145"/>
      <c r="FG739" s="145"/>
      <c r="FH739" s="145"/>
      <c r="FI739" s="145"/>
      <c r="FJ739" s="145"/>
      <c r="FK739" s="145"/>
      <c r="FL739" s="145"/>
      <c r="FM739" s="145"/>
      <c r="FN739" s="145"/>
      <c r="FO739" s="145"/>
      <c r="FP739" s="145"/>
      <c r="FQ739" s="145"/>
      <c r="FR739" s="145"/>
      <c r="FS739" s="145"/>
      <c r="FT739" s="146"/>
      <c r="FU739" s="147"/>
      <c r="FV739" s="147"/>
      <c r="FW739" s="147"/>
      <c r="FX739" s="147"/>
      <c r="FY739" s="147"/>
      <c r="FZ739" s="147"/>
      <c r="GA739" s="147"/>
      <c r="GB739" s="147"/>
      <c r="GC739" s="147"/>
      <c r="GD739" s="147"/>
      <c r="GE739" s="147"/>
      <c r="GF739" s="147"/>
      <c r="GG739" s="148"/>
      <c r="GH739" s="147"/>
      <c r="GI739" s="147"/>
      <c r="GJ739" s="147"/>
      <c r="GK739" s="147"/>
      <c r="GL739" s="147"/>
      <c r="GM739" s="147"/>
      <c r="GN739" s="147"/>
      <c r="GO739" s="147"/>
      <c r="GP739" s="147"/>
      <c r="GQ739" s="147"/>
      <c r="GR739" s="147"/>
      <c r="GS739" s="147"/>
      <c r="GT739" s="147"/>
      <c r="GU739" s="147"/>
      <c r="GV739" s="147"/>
      <c r="GW739" s="147"/>
      <c r="GX739" s="147"/>
      <c r="GY739" s="147"/>
      <c r="GZ739" s="147"/>
      <c r="HA739" s="147"/>
      <c r="HB739" s="147"/>
      <c r="HC739" s="147"/>
      <c r="HD739" s="147"/>
      <c r="HE739" s="147"/>
      <c r="HF739" s="147"/>
      <c r="HG739" s="147"/>
      <c r="HI739" s="147"/>
      <c r="HJ739" s="147"/>
      <c r="HK739" s="147"/>
      <c r="HL739" s="147"/>
      <c r="HM739" s="147"/>
    </row>
    <row r="740" spans="1:221" s="149" customFormat="1" ht="12" customHeight="1" x14ac:dyDescent="0.2">
      <c r="A740" s="150">
        <v>502</v>
      </c>
      <c r="B740" s="151" t="s">
        <v>2651</v>
      </c>
      <c r="C740" s="161"/>
      <c r="D740" s="161"/>
      <c r="E740" s="162"/>
      <c r="F740" s="154">
        <f t="shared" si="179"/>
        <v>39.909079235185985</v>
      </c>
      <c r="G740" s="306">
        <v>1979</v>
      </c>
      <c r="H740" s="278">
        <v>2025</v>
      </c>
      <c r="I740" s="154">
        <f t="shared" si="178"/>
        <v>0</v>
      </c>
      <c r="J740" s="152">
        <f t="shared" si="172"/>
        <v>26071923.010000002</v>
      </c>
      <c r="K740" s="155">
        <f t="shared" si="173"/>
        <v>0</v>
      </c>
      <c r="L740" s="192">
        <v>0</v>
      </c>
      <c r="M740" s="192">
        <v>0</v>
      </c>
      <c r="N740" s="192">
        <v>0</v>
      </c>
      <c r="O740" s="192">
        <v>0</v>
      </c>
      <c r="P740" s="192">
        <v>0</v>
      </c>
      <c r="Q740" s="155"/>
      <c r="R740" s="155">
        <v>0</v>
      </c>
      <c r="S740" s="155"/>
      <c r="T740" s="155">
        <v>0</v>
      </c>
      <c r="U740" s="155"/>
      <c r="V740" s="155">
        <v>0</v>
      </c>
      <c r="W740" s="197" t="str">
        <f t="shared" si="177"/>
        <v>0</v>
      </c>
      <c r="X740" s="155">
        <v>0</v>
      </c>
      <c r="Y740" s="162" t="s">
        <v>234</v>
      </c>
      <c r="Z740" s="144">
        <v>2950</v>
      </c>
      <c r="AA740" s="155">
        <f>ROUND(IF(Y740="СК",7598.05*0.955,8837.94*0.955)*Z740,2)</f>
        <v>24898686.469999999</v>
      </c>
      <c r="AB740" s="144">
        <v>0</v>
      </c>
      <c r="AC740" s="144">
        <v>0</v>
      </c>
      <c r="AD740" s="144">
        <v>0</v>
      </c>
      <c r="AE740" s="144">
        <v>0</v>
      </c>
      <c r="AF740" s="144">
        <v>0</v>
      </c>
      <c r="AG740" s="144">
        <v>0</v>
      </c>
      <c r="AH740" s="144">
        <v>0</v>
      </c>
      <c r="AI740" s="144">
        <v>0</v>
      </c>
      <c r="AJ740" s="144">
        <v>0</v>
      </c>
      <c r="AK740" s="144">
        <v>0</v>
      </c>
      <c r="AL740" s="144">
        <v>0</v>
      </c>
      <c r="AM740" s="144">
        <f t="shared" si="175"/>
        <v>782157.69</v>
      </c>
      <c r="AN740" s="144">
        <f t="shared" si="176"/>
        <v>391078.85</v>
      </c>
      <c r="AO740" s="144">
        <v>0</v>
      </c>
      <c r="AP740" s="144" t="s">
        <v>4525</v>
      </c>
      <c r="AQ740" s="294"/>
      <c r="AR740" s="144"/>
      <c r="AS740" s="271"/>
      <c r="AT740" s="144"/>
      <c r="AU740" s="144"/>
      <c r="AV740" s="158" t="s">
        <v>1154</v>
      </c>
      <c r="AW740" s="159" t="s">
        <v>2650</v>
      </c>
      <c r="AX740" s="159" t="s">
        <v>2651</v>
      </c>
      <c r="AY740" s="159" t="s">
        <v>878</v>
      </c>
      <c r="AZ740" s="159" t="s">
        <v>1028</v>
      </c>
      <c r="BA740" s="158" t="s">
        <v>991</v>
      </c>
      <c r="BB740" s="159" t="s">
        <v>881</v>
      </c>
      <c r="BC740" s="158" t="s">
        <v>846</v>
      </c>
      <c r="BD740" s="158" t="s">
        <v>852</v>
      </c>
      <c r="BE740" s="158" t="s">
        <v>2652</v>
      </c>
      <c r="BF740" s="160">
        <v>8095.8</v>
      </c>
      <c r="BG740" s="160">
        <v>7258.7</v>
      </c>
      <c r="BH740" s="158" t="s">
        <v>883</v>
      </c>
      <c r="BI740" s="193">
        <v>7.5</v>
      </c>
      <c r="BJ740" s="159" t="s">
        <v>892</v>
      </c>
      <c r="BK740" s="160">
        <v>2950</v>
      </c>
      <c r="BL740" s="160">
        <v>2105</v>
      </c>
      <c r="BM740" s="160">
        <v>4800</v>
      </c>
      <c r="BN740" s="158"/>
      <c r="BO740" s="159" t="s">
        <v>885</v>
      </c>
      <c r="BP740" s="159" t="s">
        <v>886</v>
      </c>
      <c r="BQ740" s="204" t="s">
        <v>887</v>
      </c>
      <c r="BR740" s="160">
        <v>17019553</v>
      </c>
      <c r="BS740" s="160"/>
      <c r="BT740" s="160">
        <v>0</v>
      </c>
      <c r="BU740" s="138"/>
      <c r="BV740" s="160">
        <v>0</v>
      </c>
      <c r="BW740" s="160"/>
      <c r="BX740" s="160">
        <v>0</v>
      </c>
      <c r="BY740" s="160"/>
      <c r="BZ740" s="160"/>
      <c r="CA740" s="160">
        <v>0</v>
      </c>
      <c r="CB740" s="160"/>
      <c r="CC740" s="160"/>
      <c r="CD740" s="160">
        <v>0</v>
      </c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  <c r="EH740" s="145"/>
      <c r="EI740" s="145"/>
      <c r="EJ740" s="145"/>
      <c r="EK740" s="145"/>
      <c r="EL740" s="145"/>
      <c r="EM740" s="145"/>
      <c r="EN740" s="145"/>
      <c r="EO740" s="145"/>
      <c r="EP740" s="145"/>
      <c r="EQ740" s="145"/>
      <c r="ER740" s="145"/>
      <c r="ES740" s="145"/>
      <c r="ET740" s="145"/>
      <c r="EU740" s="145"/>
      <c r="EV740" s="145"/>
      <c r="EW740" s="145"/>
      <c r="EX740" s="145"/>
      <c r="EY740" s="145"/>
      <c r="EZ740" s="145"/>
      <c r="FA740" s="145"/>
      <c r="FB740" s="145"/>
      <c r="FC740" s="145"/>
      <c r="FD740" s="145"/>
      <c r="FE740" s="145"/>
      <c r="FF740" s="145"/>
      <c r="FG740" s="145"/>
      <c r="FH740" s="145"/>
      <c r="FI740" s="145"/>
      <c r="FJ740" s="145"/>
      <c r="FK740" s="145"/>
      <c r="FL740" s="145"/>
      <c r="FM740" s="145"/>
      <c r="FN740" s="145"/>
      <c r="FO740" s="145"/>
      <c r="FP740" s="145"/>
      <c r="FQ740" s="145"/>
      <c r="FR740" s="145"/>
      <c r="FS740" s="145"/>
      <c r="FT740" s="146"/>
      <c r="FU740" s="147"/>
      <c r="FV740" s="147"/>
      <c r="FW740" s="147"/>
      <c r="FX740" s="147"/>
      <c r="FY740" s="147"/>
      <c r="FZ740" s="147"/>
      <c r="GA740" s="147"/>
      <c r="GB740" s="147"/>
      <c r="GC740" s="147"/>
      <c r="GD740" s="147"/>
      <c r="GE740" s="147"/>
      <c r="GF740" s="147"/>
      <c r="GG740" s="148"/>
      <c r="GH740" s="147"/>
      <c r="GI740" s="147"/>
      <c r="GJ740" s="147"/>
      <c r="GK740" s="147"/>
      <c r="GL740" s="147"/>
      <c r="GM740" s="147"/>
      <c r="GN740" s="147"/>
      <c r="GO740" s="147"/>
      <c r="GP740" s="147"/>
      <c r="GQ740" s="147"/>
      <c r="GR740" s="147"/>
      <c r="GS740" s="147"/>
      <c r="GT740" s="147"/>
      <c r="GU740" s="147"/>
      <c r="GV740" s="147"/>
      <c r="GW740" s="147"/>
      <c r="GX740" s="147"/>
      <c r="GY740" s="147"/>
      <c r="GZ740" s="147"/>
      <c r="HA740" s="147"/>
      <c r="HB740" s="147"/>
      <c r="HC740" s="147"/>
      <c r="HD740" s="147"/>
      <c r="HE740" s="147"/>
      <c r="HF740" s="147"/>
      <c r="HG740" s="147"/>
      <c r="HI740" s="147"/>
      <c r="HJ740" s="147"/>
      <c r="HK740" s="147"/>
      <c r="HL740" s="147"/>
      <c r="HM740" s="147"/>
    </row>
    <row r="741" spans="1:221" s="149" customFormat="1" ht="12" customHeight="1" x14ac:dyDescent="0.2">
      <c r="A741" s="150">
        <v>503</v>
      </c>
      <c r="B741" s="151" t="s">
        <v>2654</v>
      </c>
      <c r="C741" s="161"/>
      <c r="D741" s="161"/>
      <c r="E741" s="162"/>
      <c r="F741" s="154">
        <f t="shared" si="179"/>
        <v>45.947370668557063</v>
      </c>
      <c r="G741" s="306">
        <v>1993</v>
      </c>
      <c r="H741" s="281">
        <v>2025</v>
      </c>
      <c r="I741" s="154">
        <f t="shared" si="178"/>
        <v>282655.73</v>
      </c>
      <c r="J741" s="152">
        <f t="shared" si="172"/>
        <v>3004899.6</v>
      </c>
      <c r="K741" s="155">
        <f t="shared" si="173"/>
        <v>0</v>
      </c>
      <c r="L741" s="192">
        <v>0</v>
      </c>
      <c r="M741" s="192">
        <v>0</v>
      </c>
      <c r="N741" s="192">
        <v>0</v>
      </c>
      <c r="O741" s="192">
        <v>0</v>
      </c>
      <c r="P741" s="192">
        <v>0</v>
      </c>
      <c r="Q741" s="155"/>
      <c r="R741" s="155">
        <v>0</v>
      </c>
      <c r="S741" s="155"/>
      <c r="T741" s="155">
        <v>0</v>
      </c>
      <c r="U741" s="155"/>
      <c r="V741" s="155">
        <v>0</v>
      </c>
      <c r="W741" s="197" t="str">
        <f t="shared" si="177"/>
        <v>0</v>
      </c>
      <c r="X741" s="155">
        <v>0</v>
      </c>
      <c r="Y741" s="162" t="s">
        <v>234</v>
      </c>
      <c r="Z741" s="144">
        <v>340</v>
      </c>
      <c r="AA741" s="155">
        <f>ROUND(IF(Y741="СК",7598.05*0.955,8837.94*0.955)*Z741,2)</f>
        <v>2869679.12</v>
      </c>
      <c r="AB741" s="144">
        <v>0</v>
      </c>
      <c r="AC741" s="144">
        <v>0</v>
      </c>
      <c r="AD741" s="144">
        <v>0</v>
      </c>
      <c r="AE741" s="144">
        <v>0</v>
      </c>
      <c r="AF741" s="144">
        <v>0</v>
      </c>
      <c r="AG741" s="144">
        <v>0</v>
      </c>
      <c r="AH741" s="144">
        <v>0</v>
      </c>
      <c r="AI741" s="144">
        <v>0</v>
      </c>
      <c r="AJ741" s="144">
        <v>0</v>
      </c>
      <c r="AK741" s="144">
        <v>0</v>
      </c>
      <c r="AL741" s="144">
        <v>0</v>
      </c>
      <c r="AM741" s="144">
        <f t="shared" si="175"/>
        <v>90146.99</v>
      </c>
      <c r="AN741" s="144">
        <f t="shared" si="176"/>
        <v>45073.49</v>
      </c>
      <c r="AO741" s="144">
        <v>0</v>
      </c>
      <c r="AP741" s="144" t="s">
        <v>4526</v>
      </c>
      <c r="AQ741" s="294"/>
      <c r="AR741" s="144"/>
      <c r="AS741" s="271"/>
      <c r="AT741" s="144"/>
      <c r="AU741" s="144"/>
      <c r="AV741" s="158" t="s">
        <v>1158</v>
      </c>
      <c r="AW741" s="159" t="s">
        <v>2653</v>
      </c>
      <c r="AX741" s="159" t="s">
        <v>2654</v>
      </c>
      <c r="AY741" s="159" t="s">
        <v>878</v>
      </c>
      <c r="AZ741" s="159" t="s">
        <v>879</v>
      </c>
      <c r="BA741" s="158" t="s">
        <v>1010</v>
      </c>
      <c r="BB741" s="159" t="s">
        <v>891</v>
      </c>
      <c r="BC741" s="158" t="s">
        <v>844</v>
      </c>
      <c r="BD741" s="158" t="s">
        <v>165</v>
      </c>
      <c r="BE741" s="158" t="s">
        <v>1471</v>
      </c>
      <c r="BF741" s="160">
        <v>706.9</v>
      </c>
      <c r="BG741" s="160">
        <v>658.3</v>
      </c>
      <c r="BH741" s="158" t="s">
        <v>883</v>
      </c>
      <c r="BI741" s="193">
        <v>7.5</v>
      </c>
      <c r="BJ741" s="159" t="s">
        <v>892</v>
      </c>
      <c r="BK741" s="160">
        <v>340</v>
      </c>
      <c r="BL741" s="160">
        <v>0</v>
      </c>
      <c r="BM741" s="160">
        <v>360</v>
      </c>
      <c r="BN741" s="158"/>
      <c r="BO741" s="159" t="s">
        <v>885</v>
      </c>
      <c r="BP741" s="159" t="s">
        <v>886</v>
      </c>
      <c r="BQ741" s="204" t="s">
        <v>887</v>
      </c>
      <c r="BR741" s="160">
        <v>1961575.6</v>
      </c>
      <c r="BS741" s="160">
        <v>282655.73</v>
      </c>
      <c r="BT741" s="160">
        <v>0</v>
      </c>
      <c r="BU741" s="138">
        <v>282655.73</v>
      </c>
      <c r="BV741" s="160">
        <v>282655.73</v>
      </c>
      <c r="BW741" s="160">
        <v>282655.73</v>
      </c>
      <c r="BX741" s="160">
        <v>0</v>
      </c>
      <c r="BY741" s="160">
        <v>282590.39</v>
      </c>
      <c r="BZ741" s="160">
        <v>282590.39</v>
      </c>
      <c r="CA741" s="160">
        <v>0</v>
      </c>
      <c r="CB741" s="160">
        <v>282590.39</v>
      </c>
      <c r="CC741" s="160">
        <v>282590.39</v>
      </c>
      <c r="CD741" s="160">
        <v>0</v>
      </c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  <c r="EH741" s="145"/>
      <c r="EI741" s="145"/>
      <c r="EJ741" s="145"/>
      <c r="EK741" s="145"/>
      <c r="EL741" s="145"/>
      <c r="EM741" s="145"/>
      <c r="EN741" s="145"/>
      <c r="EO741" s="145"/>
      <c r="EP741" s="145"/>
      <c r="EQ741" s="145"/>
      <c r="ER741" s="145"/>
      <c r="ES741" s="145"/>
      <c r="ET741" s="145"/>
      <c r="EU741" s="145"/>
      <c r="EV741" s="145"/>
      <c r="EW741" s="145"/>
      <c r="EX741" s="145"/>
      <c r="EY741" s="145"/>
      <c r="EZ741" s="145"/>
      <c r="FA741" s="145"/>
      <c r="FB741" s="145"/>
      <c r="FC741" s="145"/>
      <c r="FD741" s="145"/>
      <c r="FE741" s="145"/>
      <c r="FF741" s="145"/>
      <c r="FG741" s="145"/>
      <c r="FH741" s="145"/>
      <c r="FI741" s="145"/>
      <c r="FJ741" s="145"/>
      <c r="FK741" s="145"/>
      <c r="FL741" s="145"/>
      <c r="FM741" s="145"/>
      <c r="FN741" s="145"/>
      <c r="FO741" s="145"/>
      <c r="FP741" s="145"/>
      <c r="FQ741" s="145"/>
      <c r="FR741" s="145"/>
      <c r="FS741" s="145"/>
      <c r="FT741" s="146"/>
      <c r="FU741" s="147"/>
      <c r="FV741" s="147"/>
      <c r="FW741" s="147"/>
      <c r="FX741" s="147"/>
      <c r="FY741" s="147"/>
      <c r="FZ741" s="147"/>
      <c r="GA741" s="147"/>
      <c r="GB741" s="147"/>
      <c r="GC741" s="147"/>
      <c r="GD741" s="147"/>
      <c r="GE741" s="147"/>
      <c r="GF741" s="147"/>
      <c r="GG741" s="148"/>
      <c r="GH741" s="147"/>
      <c r="GI741" s="147"/>
      <c r="GJ741" s="147"/>
      <c r="GK741" s="147"/>
      <c r="GL741" s="147"/>
      <c r="GM741" s="147"/>
      <c r="GN741" s="147"/>
      <c r="GO741" s="147"/>
      <c r="GP741" s="147"/>
      <c r="GQ741" s="147"/>
      <c r="GR741" s="147"/>
      <c r="GS741" s="147"/>
      <c r="GT741" s="147"/>
      <c r="GU741" s="147"/>
      <c r="GV741" s="147"/>
      <c r="GW741" s="147"/>
      <c r="GX741" s="147"/>
      <c r="GY741" s="147"/>
      <c r="GZ741" s="147"/>
      <c r="HA741" s="147"/>
      <c r="HB741" s="147"/>
      <c r="HC741" s="147"/>
      <c r="HD741" s="147"/>
      <c r="HE741" s="147"/>
      <c r="HF741" s="147"/>
      <c r="HG741" s="147"/>
      <c r="HI741" s="147"/>
      <c r="HJ741" s="147"/>
      <c r="HK741" s="147"/>
      <c r="HL741" s="147"/>
      <c r="HM741" s="147"/>
    </row>
    <row r="742" spans="1:221" s="149" customFormat="1" ht="12" customHeight="1" x14ac:dyDescent="0.2">
      <c r="A742" s="150">
        <v>504</v>
      </c>
      <c r="B742" s="151" t="s">
        <v>2656</v>
      </c>
      <c r="C742" s="161"/>
      <c r="D742" s="161"/>
      <c r="E742" s="162"/>
      <c r="F742" s="154">
        <f t="shared" si="179"/>
        <v>65.066378593080387</v>
      </c>
      <c r="G742" s="306">
        <v>1959</v>
      </c>
      <c r="H742" s="281">
        <v>2024</v>
      </c>
      <c r="I742" s="154">
        <f t="shared" si="178"/>
        <v>255688.71</v>
      </c>
      <c r="J742" s="237">
        <f t="shared" si="172"/>
        <v>3368138.93</v>
      </c>
      <c r="K742" s="155">
        <f t="shared" si="173"/>
        <v>0</v>
      </c>
      <c r="L742" s="192">
        <v>0</v>
      </c>
      <c r="M742" s="192">
        <v>0</v>
      </c>
      <c r="N742" s="192">
        <v>0</v>
      </c>
      <c r="O742" s="192">
        <v>0</v>
      </c>
      <c r="P742" s="192">
        <v>0</v>
      </c>
      <c r="Q742" s="155"/>
      <c r="R742" s="155">
        <v>0</v>
      </c>
      <c r="S742" s="155"/>
      <c r="T742" s="155">
        <v>0</v>
      </c>
      <c r="U742" s="155"/>
      <c r="V742" s="155">
        <v>0</v>
      </c>
      <c r="W742" s="197" t="str">
        <f t="shared" si="177"/>
        <v>0</v>
      </c>
      <c r="X742" s="155">
        <v>0</v>
      </c>
      <c r="Y742" s="162" t="s">
        <v>234</v>
      </c>
      <c r="Z742" s="144">
        <v>381.1</v>
      </c>
      <c r="AA742" s="155">
        <f>ROUND(IF(Y742="СК",7598.05*0.955,8837.94*0.955)*Z742,2)</f>
        <v>3216572.68</v>
      </c>
      <c r="AB742" s="144">
        <v>0</v>
      </c>
      <c r="AC742" s="144">
        <v>0</v>
      </c>
      <c r="AD742" s="144">
        <v>0</v>
      </c>
      <c r="AE742" s="144">
        <v>0</v>
      </c>
      <c r="AF742" s="144">
        <v>0</v>
      </c>
      <c r="AG742" s="144">
        <v>0</v>
      </c>
      <c r="AH742" s="144">
        <v>0</v>
      </c>
      <c r="AI742" s="144">
        <v>0</v>
      </c>
      <c r="AJ742" s="144">
        <v>0</v>
      </c>
      <c r="AK742" s="144">
        <v>0</v>
      </c>
      <c r="AL742" s="144">
        <v>0</v>
      </c>
      <c r="AM742" s="144">
        <f t="shared" si="175"/>
        <v>101044.17</v>
      </c>
      <c r="AN742" s="144">
        <f t="shared" si="176"/>
        <v>50522.080000000002</v>
      </c>
      <c r="AO742" s="144">
        <v>0</v>
      </c>
      <c r="AP742" s="144" t="s">
        <v>4526</v>
      </c>
      <c r="AQ742" s="294"/>
      <c r="AR742" s="144"/>
      <c r="AS742" s="271"/>
      <c r="AT742" s="144"/>
      <c r="AU742" s="144"/>
      <c r="AV742" s="158" t="s">
        <v>1164</v>
      </c>
      <c r="AW742" s="159" t="s">
        <v>2655</v>
      </c>
      <c r="AX742" s="159" t="s">
        <v>2656</v>
      </c>
      <c r="AY742" s="159" t="s">
        <v>878</v>
      </c>
      <c r="AZ742" s="159" t="s">
        <v>879</v>
      </c>
      <c r="BA742" s="158" t="s">
        <v>1068</v>
      </c>
      <c r="BB742" s="159" t="s">
        <v>891</v>
      </c>
      <c r="BC742" s="158" t="s">
        <v>844</v>
      </c>
      <c r="BD742" s="158" t="s">
        <v>165</v>
      </c>
      <c r="BE742" s="158" t="s">
        <v>2657</v>
      </c>
      <c r="BF742" s="160">
        <v>686.6</v>
      </c>
      <c r="BG742" s="160">
        <v>531.5</v>
      </c>
      <c r="BH742" s="158" t="s">
        <v>883</v>
      </c>
      <c r="BI742" s="193">
        <v>7.5</v>
      </c>
      <c r="BJ742" s="159" t="s">
        <v>884</v>
      </c>
      <c r="BK742" s="160">
        <v>381.1</v>
      </c>
      <c r="BL742" s="160">
        <v>0</v>
      </c>
      <c r="BM742" s="160">
        <v>712.4</v>
      </c>
      <c r="BN742" s="158"/>
      <c r="BO742" s="159" t="s">
        <v>885</v>
      </c>
      <c r="BP742" s="159" t="s">
        <v>886</v>
      </c>
      <c r="BQ742" s="204" t="s">
        <v>887</v>
      </c>
      <c r="BR742" s="160">
        <v>2110535.61</v>
      </c>
      <c r="BS742" s="160">
        <v>255688.71</v>
      </c>
      <c r="BT742" s="160">
        <v>0</v>
      </c>
      <c r="BU742" s="138">
        <v>255688.71</v>
      </c>
      <c r="BV742" s="160">
        <v>255688.71</v>
      </c>
      <c r="BW742" s="160">
        <v>255688.71</v>
      </c>
      <c r="BX742" s="160">
        <v>0</v>
      </c>
      <c r="BY742" s="160">
        <v>252473.98</v>
      </c>
      <c r="BZ742" s="160">
        <v>252473.98</v>
      </c>
      <c r="CA742" s="160">
        <v>0</v>
      </c>
      <c r="CB742" s="160">
        <v>252473.98</v>
      </c>
      <c r="CC742" s="160">
        <v>252473.98</v>
      </c>
      <c r="CD742" s="160">
        <v>0</v>
      </c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  <c r="EH742" s="145"/>
      <c r="EI742" s="145"/>
      <c r="EJ742" s="145"/>
      <c r="EK742" s="145"/>
      <c r="EL742" s="145"/>
      <c r="EM742" s="145"/>
      <c r="EN742" s="145"/>
      <c r="EO742" s="145"/>
      <c r="EP742" s="145"/>
      <c r="EQ742" s="145"/>
      <c r="ER742" s="145"/>
      <c r="ES742" s="145"/>
      <c r="ET742" s="145"/>
      <c r="EU742" s="145"/>
      <c r="EV742" s="145"/>
      <c r="EW742" s="145"/>
      <c r="EX742" s="145"/>
      <c r="EY742" s="145"/>
      <c r="EZ742" s="145"/>
      <c r="FA742" s="145"/>
      <c r="FB742" s="145"/>
      <c r="FC742" s="145"/>
      <c r="FD742" s="145"/>
      <c r="FE742" s="145"/>
      <c r="FF742" s="145"/>
      <c r="FG742" s="145"/>
      <c r="FH742" s="145"/>
      <c r="FI742" s="145"/>
      <c r="FJ742" s="145"/>
      <c r="FK742" s="145"/>
      <c r="FL742" s="145"/>
      <c r="FM742" s="145"/>
      <c r="FN742" s="145"/>
      <c r="FO742" s="145"/>
      <c r="FP742" s="145"/>
      <c r="FQ742" s="145"/>
      <c r="FR742" s="145"/>
      <c r="FS742" s="145"/>
      <c r="FT742" s="146"/>
      <c r="FU742" s="147"/>
      <c r="FV742" s="147"/>
      <c r="FW742" s="147"/>
      <c r="FX742" s="147"/>
      <c r="FY742" s="147"/>
      <c r="FZ742" s="147"/>
      <c r="GA742" s="147"/>
      <c r="GB742" s="147"/>
      <c r="GC742" s="147"/>
      <c r="GD742" s="147"/>
      <c r="GE742" s="147"/>
      <c r="GF742" s="147"/>
      <c r="GG742" s="148"/>
      <c r="GH742" s="147"/>
      <c r="GI742" s="147"/>
      <c r="GJ742" s="147"/>
      <c r="GK742" s="147"/>
      <c r="GL742" s="147"/>
      <c r="GM742" s="147"/>
      <c r="GN742" s="147"/>
      <c r="GO742" s="147"/>
      <c r="GP742" s="147"/>
      <c r="GQ742" s="147"/>
      <c r="GR742" s="147"/>
      <c r="GS742" s="147"/>
      <c r="GT742" s="147"/>
      <c r="GU742" s="147"/>
      <c r="GV742" s="147"/>
      <c r="GW742" s="147"/>
      <c r="GX742" s="147"/>
      <c r="GY742" s="147"/>
      <c r="GZ742" s="147"/>
      <c r="HA742" s="147"/>
      <c r="HB742" s="147"/>
      <c r="HC742" s="147"/>
      <c r="HD742" s="147"/>
      <c r="HE742" s="147"/>
      <c r="HF742" s="147"/>
      <c r="HG742" s="147"/>
      <c r="HI742" s="147"/>
      <c r="HJ742" s="147"/>
      <c r="HK742" s="147"/>
      <c r="HL742" s="147"/>
      <c r="HM742" s="147"/>
    </row>
    <row r="743" spans="1:221" s="149" customFormat="1" ht="12" customHeight="1" x14ac:dyDescent="0.2">
      <c r="A743" s="150">
        <v>505</v>
      </c>
      <c r="B743" s="151" t="s">
        <v>2659</v>
      </c>
      <c r="C743" s="161"/>
      <c r="D743" s="161"/>
      <c r="E743" s="162"/>
      <c r="F743" s="154">
        <f t="shared" si="179"/>
        <v>81.038236132828104</v>
      </c>
      <c r="G743" s="306">
        <v>1929</v>
      </c>
      <c r="H743" s="281">
        <v>2025</v>
      </c>
      <c r="I743" s="154">
        <f t="shared" si="178"/>
        <v>3191061.94</v>
      </c>
      <c r="J743" s="152">
        <f t="shared" si="172"/>
        <v>34047572.509999998</v>
      </c>
      <c r="K743" s="155">
        <f t="shared" si="173"/>
        <v>31605528.010000002</v>
      </c>
      <c r="L743" s="164">
        <f>ROUND((BF743*936.72*0.955),2)</f>
        <v>6833816.5899999999</v>
      </c>
      <c r="M743" s="192">
        <v>3575</v>
      </c>
      <c r="N743" s="164">
        <f>ROUND((M743*5755.61*0.955),2)</f>
        <v>19650371.989999998</v>
      </c>
      <c r="O743" s="192">
        <v>361</v>
      </c>
      <c r="P743" s="164">
        <f>ROUND((O743*5490.43*0.955),2)</f>
        <v>1892853.19</v>
      </c>
      <c r="Q743" s="155">
        <v>702</v>
      </c>
      <c r="R743" s="165">
        <f>ROUND((Q743*2459.53*0.955),2)</f>
        <v>1648893.51</v>
      </c>
      <c r="S743" s="155"/>
      <c r="T743" s="155">
        <v>0</v>
      </c>
      <c r="U743" s="155">
        <v>604</v>
      </c>
      <c r="V743" s="165">
        <f>ROUND((U743*2738.45*0.955),2)</f>
        <v>1579592.73</v>
      </c>
      <c r="W743" s="197" t="str">
        <f t="shared" si="177"/>
        <v>0</v>
      </c>
      <c r="X743" s="155">
        <v>0</v>
      </c>
      <c r="Y743" s="162"/>
      <c r="Z743" s="144">
        <v>0</v>
      </c>
      <c r="AA743" s="155">
        <v>0</v>
      </c>
      <c r="AB743" s="144">
        <v>0</v>
      </c>
      <c r="AC743" s="144">
        <v>0</v>
      </c>
      <c r="AD743" s="144">
        <v>0</v>
      </c>
      <c r="AE743" s="144">
        <v>0</v>
      </c>
      <c r="AF743" s="144">
        <v>0</v>
      </c>
      <c r="AG743" s="144">
        <v>0</v>
      </c>
      <c r="AH743" s="144">
        <v>0</v>
      </c>
      <c r="AI743" s="144">
        <v>0</v>
      </c>
      <c r="AJ743" s="144">
        <v>0</v>
      </c>
      <c r="AK743" s="144">
        <v>0</v>
      </c>
      <c r="AL743" s="166">
        <f>ROUND(((826191.2+126587.57)*0.955),2)</f>
        <v>909903.73</v>
      </c>
      <c r="AM743" s="144">
        <f t="shared" si="175"/>
        <v>1021427.18</v>
      </c>
      <c r="AN743" s="144">
        <f t="shared" si="176"/>
        <v>510713.59</v>
      </c>
      <c r="AO743" s="144">
        <v>0</v>
      </c>
      <c r="AP743" s="144" t="s">
        <v>4526</v>
      </c>
      <c r="AQ743" s="294"/>
      <c r="AR743" s="144" t="s">
        <v>4532</v>
      </c>
      <c r="AS743" s="263">
        <v>2017</v>
      </c>
      <c r="AT743" s="144">
        <v>13362456.789999999</v>
      </c>
      <c r="AU743" s="144"/>
      <c r="AV743" s="158" t="s">
        <v>1168</v>
      </c>
      <c r="AW743" s="159" t="s">
        <v>2658</v>
      </c>
      <c r="AX743" s="159" t="s">
        <v>2659</v>
      </c>
      <c r="AY743" s="159" t="s">
        <v>878</v>
      </c>
      <c r="AZ743" s="159" t="s">
        <v>879</v>
      </c>
      <c r="BA743" s="158" t="s">
        <v>2660</v>
      </c>
      <c r="BB743" s="159" t="s">
        <v>891</v>
      </c>
      <c r="BC743" s="158" t="s">
        <v>845</v>
      </c>
      <c r="BD743" s="158" t="s">
        <v>851</v>
      </c>
      <c r="BE743" s="158" t="s">
        <v>1687</v>
      </c>
      <c r="BF743" s="160">
        <v>7639.24</v>
      </c>
      <c r="BG743" s="160">
        <v>6062.84</v>
      </c>
      <c r="BH743" s="158" t="s">
        <v>883</v>
      </c>
      <c r="BI743" s="193">
        <v>7.5</v>
      </c>
      <c r="BJ743" s="159" t="s">
        <v>884</v>
      </c>
      <c r="BK743" s="160">
        <v>3350</v>
      </c>
      <c r="BL743" s="160">
        <v>983</v>
      </c>
      <c r="BM743" s="160">
        <v>6625.2</v>
      </c>
      <c r="BN743" s="158"/>
      <c r="BO743" s="159" t="s">
        <v>1077</v>
      </c>
      <c r="BP743" s="159" t="s">
        <v>886</v>
      </c>
      <c r="BQ743" s="204" t="s">
        <v>908</v>
      </c>
      <c r="BR743" s="160">
        <v>1922016.84</v>
      </c>
      <c r="BS743" s="160">
        <v>3191061.94</v>
      </c>
      <c r="BT743" s="160">
        <v>0</v>
      </c>
      <c r="BU743" s="138">
        <v>3191061.94</v>
      </c>
      <c r="BV743" s="160">
        <v>-10171126.09</v>
      </c>
      <c r="BW743" s="160">
        <v>3191330.7</v>
      </c>
      <c r="BX743" s="160">
        <v>0</v>
      </c>
      <c r="BY743" s="160">
        <v>3153029.03</v>
      </c>
      <c r="BZ743" s="160">
        <v>3153029.03</v>
      </c>
      <c r="CA743" s="160">
        <v>0</v>
      </c>
      <c r="CB743" s="160">
        <v>3153264.85</v>
      </c>
      <c r="CC743" s="160">
        <v>3153264.85</v>
      </c>
      <c r="CD743" s="160">
        <v>0</v>
      </c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  <c r="EH743" s="145"/>
      <c r="EI743" s="145"/>
      <c r="EJ743" s="145"/>
      <c r="EK743" s="145"/>
      <c r="EL743" s="145"/>
      <c r="EM743" s="145"/>
      <c r="EN743" s="145"/>
      <c r="EO743" s="145"/>
      <c r="EP743" s="145"/>
      <c r="EQ743" s="145"/>
      <c r="ER743" s="145"/>
      <c r="ES743" s="145"/>
      <c r="ET743" s="145"/>
      <c r="EU743" s="145"/>
      <c r="EV743" s="145"/>
      <c r="EW743" s="145"/>
      <c r="EX743" s="145"/>
      <c r="EY743" s="145"/>
      <c r="EZ743" s="145"/>
      <c r="FA743" s="145"/>
      <c r="FB743" s="145"/>
      <c r="FC743" s="145"/>
      <c r="FD743" s="145"/>
      <c r="FE743" s="145"/>
      <c r="FF743" s="145"/>
      <c r="FG743" s="145"/>
      <c r="FH743" s="145"/>
      <c r="FI743" s="145"/>
      <c r="FJ743" s="145"/>
      <c r="FK743" s="145"/>
      <c r="FL743" s="145"/>
      <c r="FM743" s="145"/>
      <c r="FN743" s="145"/>
      <c r="FO743" s="145"/>
      <c r="FP743" s="145"/>
      <c r="FQ743" s="145"/>
      <c r="FR743" s="145"/>
      <c r="FS743" s="145"/>
      <c r="FT743" s="146"/>
      <c r="FU743" s="147"/>
      <c r="FV743" s="147"/>
      <c r="FW743" s="147"/>
      <c r="FX743" s="147"/>
      <c r="FY743" s="147"/>
      <c r="FZ743" s="147"/>
      <c r="GA743" s="147"/>
      <c r="GB743" s="147"/>
      <c r="GC743" s="147"/>
      <c r="GD743" s="147"/>
      <c r="GE743" s="147"/>
      <c r="GF743" s="147"/>
      <c r="GG743" s="148"/>
      <c r="GH743" s="147"/>
      <c r="GI743" s="147"/>
      <c r="GJ743" s="147"/>
      <c r="GK743" s="147"/>
      <c r="GL743" s="147"/>
      <c r="GM743" s="147"/>
      <c r="GN743" s="147"/>
      <c r="GO743" s="147"/>
      <c r="GP743" s="147"/>
      <c r="GQ743" s="147"/>
      <c r="GR743" s="147"/>
      <c r="GS743" s="147"/>
      <c r="GT743" s="147"/>
      <c r="GU743" s="147"/>
      <c r="GV743" s="147"/>
      <c r="GW743" s="147"/>
      <c r="GX743" s="147"/>
      <c r="GY743" s="147"/>
      <c r="GZ743" s="147"/>
      <c r="HA743" s="147"/>
      <c r="HB743" s="147"/>
      <c r="HC743" s="147"/>
      <c r="HD743" s="147"/>
      <c r="HE743" s="147"/>
      <c r="HF743" s="147"/>
      <c r="HG743" s="147"/>
      <c r="HI743" s="147"/>
      <c r="HJ743" s="147"/>
      <c r="HK743" s="147"/>
      <c r="HL743" s="147"/>
      <c r="HM743" s="147"/>
    </row>
    <row r="744" spans="1:221" s="149" customFormat="1" ht="12" customHeight="1" x14ac:dyDescent="0.2">
      <c r="A744" s="150">
        <v>506</v>
      </c>
      <c r="B744" s="151" t="s">
        <v>2662</v>
      </c>
      <c r="C744" s="161"/>
      <c r="D744" s="161"/>
      <c r="E744" s="162"/>
      <c r="F744" s="154">
        <f t="shared" si="179"/>
        <v>46.742090885762941</v>
      </c>
      <c r="G744" s="306">
        <v>1962</v>
      </c>
      <c r="H744" s="281">
        <v>2025</v>
      </c>
      <c r="I744" s="154">
        <f t="shared" si="178"/>
        <v>489899.37</v>
      </c>
      <c r="J744" s="152">
        <f t="shared" si="172"/>
        <v>4497285.79</v>
      </c>
      <c r="K744" s="155">
        <f t="shared" si="173"/>
        <v>0</v>
      </c>
      <c r="L744" s="192">
        <v>0</v>
      </c>
      <c r="M744" s="192">
        <v>0</v>
      </c>
      <c r="N744" s="192">
        <v>0</v>
      </c>
      <c r="O744" s="192">
        <v>0</v>
      </c>
      <c r="P744" s="192">
        <v>0</v>
      </c>
      <c r="Q744" s="155"/>
      <c r="R744" s="155">
        <v>0</v>
      </c>
      <c r="S744" s="155"/>
      <c r="T744" s="155">
        <v>0</v>
      </c>
      <c r="U744" s="155"/>
      <c r="V744" s="155">
        <v>0</v>
      </c>
      <c r="W744" s="197" t="str">
        <f t="shared" si="177"/>
        <v>0</v>
      </c>
      <c r="X744" s="155">
        <v>0</v>
      </c>
      <c r="Y744" s="162" t="s">
        <v>235</v>
      </c>
      <c r="Z744" s="144">
        <v>591.9</v>
      </c>
      <c r="AA744" s="155">
        <f t="shared" ref="AA744:AA778" si="181">ROUND(IF(Y744="СК",7598.05*0.955,8837.94*0.955)*Z744,2)</f>
        <v>4294907.93</v>
      </c>
      <c r="AB744" s="144">
        <v>0</v>
      </c>
      <c r="AC744" s="144">
        <v>0</v>
      </c>
      <c r="AD744" s="144">
        <v>0</v>
      </c>
      <c r="AE744" s="144">
        <v>0</v>
      </c>
      <c r="AF744" s="144">
        <v>0</v>
      </c>
      <c r="AG744" s="144">
        <v>0</v>
      </c>
      <c r="AH744" s="144">
        <v>0</v>
      </c>
      <c r="AI744" s="144">
        <v>0</v>
      </c>
      <c r="AJ744" s="144">
        <v>0</v>
      </c>
      <c r="AK744" s="144">
        <v>0</v>
      </c>
      <c r="AL744" s="144">
        <v>0</v>
      </c>
      <c r="AM744" s="144">
        <f t="shared" si="175"/>
        <v>134918.57</v>
      </c>
      <c r="AN744" s="144">
        <f t="shared" si="176"/>
        <v>67459.289999999994</v>
      </c>
      <c r="AO744" s="144">
        <v>0</v>
      </c>
      <c r="AP744" s="144" t="s">
        <v>4526</v>
      </c>
      <c r="AQ744" s="294"/>
      <c r="AR744" s="144"/>
      <c r="AS744" s="271"/>
      <c r="AT744" s="144"/>
      <c r="AU744" s="144"/>
      <c r="AV744" s="158" t="s">
        <v>1189</v>
      </c>
      <c r="AW744" s="159" t="s">
        <v>2661</v>
      </c>
      <c r="AX744" s="159" t="s">
        <v>2662</v>
      </c>
      <c r="AY744" s="159" t="s">
        <v>878</v>
      </c>
      <c r="AZ744" s="159" t="s">
        <v>879</v>
      </c>
      <c r="BA744" s="158" t="s">
        <v>1202</v>
      </c>
      <c r="BB744" s="159" t="s">
        <v>891</v>
      </c>
      <c r="BC744" s="158" t="s">
        <v>844</v>
      </c>
      <c r="BD744" s="158" t="s">
        <v>166</v>
      </c>
      <c r="BE744" s="158" t="s">
        <v>1503</v>
      </c>
      <c r="BF744" s="160">
        <v>1025.2</v>
      </c>
      <c r="BG744" s="160">
        <v>952.6</v>
      </c>
      <c r="BH744" s="158" t="s">
        <v>883</v>
      </c>
      <c r="BI744" s="193">
        <v>7.5</v>
      </c>
      <c r="BJ744" s="159" t="s">
        <v>884</v>
      </c>
      <c r="BK744" s="160">
        <v>591.9</v>
      </c>
      <c r="BL744" s="160">
        <v>438.5</v>
      </c>
      <c r="BM744" s="160">
        <v>796.3</v>
      </c>
      <c r="BN744" s="158"/>
      <c r="BO744" s="159" t="s">
        <v>885</v>
      </c>
      <c r="BP744" s="159" t="s">
        <v>886</v>
      </c>
      <c r="BQ744" s="204" t="s">
        <v>887</v>
      </c>
      <c r="BR744" s="160">
        <v>3277948.12</v>
      </c>
      <c r="BS744" s="160">
        <v>489899.37</v>
      </c>
      <c r="BT744" s="160">
        <v>0</v>
      </c>
      <c r="BU744" s="138">
        <v>489899.37</v>
      </c>
      <c r="BV744" s="160">
        <v>489899.37</v>
      </c>
      <c r="BW744" s="160">
        <v>489899.37</v>
      </c>
      <c r="BX744" s="160">
        <v>0</v>
      </c>
      <c r="BY744" s="160">
        <v>486519.09</v>
      </c>
      <c r="BZ744" s="160">
        <v>486519.09</v>
      </c>
      <c r="CA744" s="160">
        <v>0</v>
      </c>
      <c r="CB744" s="160">
        <v>486519.09</v>
      </c>
      <c r="CC744" s="160">
        <v>486519.09</v>
      </c>
      <c r="CD744" s="160">
        <v>0</v>
      </c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  <c r="EH744" s="145"/>
      <c r="EI744" s="145"/>
      <c r="EJ744" s="145"/>
      <c r="EK744" s="145"/>
      <c r="EL744" s="145"/>
      <c r="EM744" s="145"/>
      <c r="EN744" s="145"/>
      <c r="EO744" s="145"/>
      <c r="EP744" s="145"/>
      <c r="EQ744" s="145"/>
      <c r="ER744" s="145"/>
      <c r="ES744" s="145"/>
      <c r="ET744" s="145"/>
      <c r="EU744" s="145"/>
      <c r="EV744" s="145"/>
      <c r="EW744" s="145"/>
      <c r="EX744" s="145"/>
      <c r="EY744" s="145"/>
      <c r="EZ744" s="145"/>
      <c r="FA744" s="145"/>
      <c r="FB744" s="145"/>
      <c r="FC744" s="145"/>
      <c r="FD744" s="145"/>
      <c r="FE744" s="145"/>
      <c r="FF744" s="145"/>
      <c r="FG744" s="145"/>
      <c r="FH744" s="145"/>
      <c r="FI744" s="145"/>
      <c r="FJ744" s="145"/>
      <c r="FK744" s="145"/>
      <c r="FL744" s="145"/>
      <c r="FM744" s="145"/>
      <c r="FN744" s="145"/>
      <c r="FO744" s="145"/>
      <c r="FP744" s="145"/>
      <c r="FQ744" s="145"/>
      <c r="FR744" s="145"/>
      <c r="FS744" s="145"/>
      <c r="FT744" s="146"/>
      <c r="FU744" s="147"/>
      <c r="FV744" s="147"/>
      <c r="FW744" s="147"/>
      <c r="FX744" s="147"/>
      <c r="FY744" s="147"/>
      <c r="FZ744" s="147"/>
      <c r="GA744" s="147"/>
      <c r="GB744" s="147"/>
      <c r="GC744" s="147"/>
      <c r="GD744" s="147"/>
      <c r="GE744" s="147"/>
      <c r="GF744" s="147"/>
      <c r="GG744" s="148"/>
      <c r="GH744" s="147"/>
      <c r="GI744" s="147"/>
      <c r="GJ744" s="147"/>
      <c r="GK744" s="147"/>
      <c r="GL744" s="147"/>
      <c r="GM744" s="147"/>
      <c r="GN744" s="147"/>
      <c r="GO744" s="147"/>
      <c r="GP744" s="147"/>
      <c r="GQ744" s="147"/>
      <c r="GR744" s="147"/>
      <c r="GS744" s="147"/>
      <c r="GT744" s="147"/>
      <c r="GU744" s="147"/>
      <c r="GV744" s="147"/>
      <c r="GW744" s="147"/>
      <c r="GX744" s="147"/>
      <c r="GY744" s="147"/>
      <c r="GZ744" s="147"/>
      <c r="HA744" s="147"/>
      <c r="HB744" s="147"/>
      <c r="HC744" s="147"/>
      <c r="HD744" s="147"/>
      <c r="HE744" s="147"/>
      <c r="HF744" s="147"/>
      <c r="HG744" s="147"/>
      <c r="HI744" s="147"/>
      <c r="HJ744" s="147"/>
      <c r="HK744" s="147"/>
      <c r="HL744" s="147"/>
      <c r="HM744" s="147"/>
    </row>
    <row r="745" spans="1:221" s="149" customFormat="1" ht="12" customHeight="1" x14ac:dyDescent="0.2">
      <c r="A745" s="150">
        <v>507</v>
      </c>
      <c r="B745" s="151" t="s">
        <v>2664</v>
      </c>
      <c r="C745" s="161"/>
      <c r="D745" s="161"/>
      <c r="E745" s="162"/>
      <c r="F745" s="154">
        <f t="shared" si="179"/>
        <v>38.757423446257832</v>
      </c>
      <c r="G745" s="306">
        <v>1938</v>
      </c>
      <c r="H745" s="281">
        <v>2023</v>
      </c>
      <c r="I745" s="154">
        <f t="shared" si="178"/>
        <v>515301.86</v>
      </c>
      <c r="J745" s="310">
        <f t="shared" si="172"/>
        <v>4276942.3499999996</v>
      </c>
      <c r="K745" s="155">
        <f t="shared" si="173"/>
        <v>0</v>
      </c>
      <c r="L745" s="192">
        <v>0</v>
      </c>
      <c r="M745" s="192">
        <v>0</v>
      </c>
      <c r="N745" s="192">
        <v>0</v>
      </c>
      <c r="O745" s="192">
        <v>0</v>
      </c>
      <c r="P745" s="192">
        <v>0</v>
      </c>
      <c r="Q745" s="155"/>
      <c r="R745" s="155">
        <v>0</v>
      </c>
      <c r="S745" s="155"/>
      <c r="T745" s="155">
        <v>0</v>
      </c>
      <c r="U745" s="155"/>
      <c r="V745" s="155">
        <v>0</v>
      </c>
      <c r="W745" s="197" t="str">
        <f t="shared" si="177"/>
        <v>0</v>
      </c>
      <c r="X745" s="155">
        <v>0</v>
      </c>
      <c r="Y745" s="162" t="s">
        <v>235</v>
      </c>
      <c r="Z745" s="144">
        <v>562.9</v>
      </c>
      <c r="AA745" s="155">
        <f t="shared" si="181"/>
        <v>4084479.94</v>
      </c>
      <c r="AB745" s="144">
        <v>0</v>
      </c>
      <c r="AC745" s="144">
        <v>0</v>
      </c>
      <c r="AD745" s="144">
        <v>0</v>
      </c>
      <c r="AE745" s="144">
        <v>0</v>
      </c>
      <c r="AF745" s="144">
        <v>0</v>
      </c>
      <c r="AG745" s="144">
        <v>0</v>
      </c>
      <c r="AH745" s="144">
        <v>0</v>
      </c>
      <c r="AI745" s="144">
        <v>0</v>
      </c>
      <c r="AJ745" s="144">
        <v>0</v>
      </c>
      <c r="AK745" s="144">
        <v>0</v>
      </c>
      <c r="AL745" s="144">
        <v>0</v>
      </c>
      <c r="AM745" s="144">
        <f t="shared" si="175"/>
        <v>128308.27</v>
      </c>
      <c r="AN745" s="144">
        <f t="shared" si="176"/>
        <v>64154.14</v>
      </c>
      <c r="AO745" s="144">
        <v>0</v>
      </c>
      <c r="AP745" s="144" t="s">
        <v>4526</v>
      </c>
      <c r="AQ745" s="294"/>
      <c r="AR745" s="144"/>
      <c r="AS745" s="271"/>
      <c r="AT745" s="144"/>
      <c r="AU745" s="144"/>
      <c r="AV745" s="158" t="s">
        <v>1192</v>
      </c>
      <c r="AW745" s="159" t="s">
        <v>2663</v>
      </c>
      <c r="AX745" s="159" t="s">
        <v>2664</v>
      </c>
      <c r="AY745" s="159" t="s">
        <v>878</v>
      </c>
      <c r="AZ745" s="159" t="s">
        <v>879</v>
      </c>
      <c r="BA745" s="158" t="s">
        <v>2665</v>
      </c>
      <c r="BB745" s="159" t="s">
        <v>891</v>
      </c>
      <c r="BC745" s="158" t="s">
        <v>845</v>
      </c>
      <c r="BD745" s="158" t="s">
        <v>166</v>
      </c>
      <c r="BE745" s="158" t="s">
        <v>1399</v>
      </c>
      <c r="BF745" s="160">
        <v>1215.4000000000001</v>
      </c>
      <c r="BG745" s="160">
        <v>1078.4000000000001</v>
      </c>
      <c r="BH745" s="158" t="s">
        <v>883</v>
      </c>
      <c r="BI745" s="193">
        <v>7.5</v>
      </c>
      <c r="BJ745" s="159" t="s">
        <v>884</v>
      </c>
      <c r="BK745" s="160">
        <v>562.9</v>
      </c>
      <c r="BL745" s="160">
        <v>421.8</v>
      </c>
      <c r="BM745" s="160">
        <v>1344.7</v>
      </c>
      <c r="BN745" s="158"/>
      <c r="BO745" s="159" t="s">
        <v>885</v>
      </c>
      <c r="BP745" s="159" t="s">
        <v>886</v>
      </c>
      <c r="BQ745" s="204" t="s">
        <v>887</v>
      </c>
      <c r="BR745" s="160">
        <v>3117345.83</v>
      </c>
      <c r="BS745" s="160">
        <v>515301.86</v>
      </c>
      <c r="BT745" s="160">
        <v>0</v>
      </c>
      <c r="BU745" s="138">
        <v>515301.86</v>
      </c>
      <c r="BV745" s="160">
        <v>515301.86</v>
      </c>
      <c r="BW745" s="160">
        <v>515301.86</v>
      </c>
      <c r="BX745" s="160">
        <v>0</v>
      </c>
      <c r="BY745" s="160">
        <v>510732.95</v>
      </c>
      <c r="BZ745" s="160">
        <v>510732.95</v>
      </c>
      <c r="CA745" s="160">
        <v>0</v>
      </c>
      <c r="CB745" s="160">
        <v>510732.95</v>
      </c>
      <c r="CC745" s="160">
        <v>510732.95</v>
      </c>
      <c r="CD745" s="160">
        <v>0</v>
      </c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  <c r="EH745" s="145"/>
      <c r="EI745" s="145"/>
      <c r="EJ745" s="145"/>
      <c r="EK745" s="145"/>
      <c r="EL745" s="145"/>
      <c r="EM745" s="145"/>
      <c r="EN745" s="145"/>
      <c r="EO745" s="145"/>
      <c r="EP745" s="145"/>
      <c r="EQ745" s="145"/>
      <c r="ER745" s="145"/>
      <c r="ES745" s="145"/>
      <c r="ET745" s="145"/>
      <c r="EU745" s="145"/>
      <c r="EV745" s="145"/>
      <c r="EW745" s="145"/>
      <c r="EX745" s="145"/>
      <c r="EY745" s="145"/>
      <c r="EZ745" s="145"/>
      <c r="FA745" s="145"/>
      <c r="FB745" s="145"/>
      <c r="FC745" s="145"/>
      <c r="FD745" s="145"/>
      <c r="FE745" s="145"/>
      <c r="FF745" s="145"/>
      <c r="FG745" s="145"/>
      <c r="FH745" s="145"/>
      <c r="FI745" s="145"/>
      <c r="FJ745" s="145"/>
      <c r="FK745" s="145"/>
      <c r="FL745" s="145"/>
      <c r="FM745" s="145"/>
      <c r="FN745" s="145"/>
      <c r="FO745" s="145"/>
      <c r="FP745" s="145"/>
      <c r="FQ745" s="145"/>
      <c r="FR745" s="145"/>
      <c r="FS745" s="145"/>
      <c r="FT745" s="146"/>
      <c r="FU745" s="147"/>
      <c r="FV745" s="147"/>
      <c r="FW745" s="147"/>
      <c r="FX745" s="147"/>
      <c r="FY745" s="147"/>
      <c r="FZ745" s="147"/>
      <c r="GA745" s="147"/>
      <c r="GB745" s="147"/>
      <c r="GC745" s="147"/>
      <c r="GD745" s="147"/>
      <c r="GE745" s="147"/>
      <c r="GF745" s="147"/>
      <c r="GG745" s="148"/>
      <c r="GH745" s="147"/>
      <c r="GI745" s="147"/>
      <c r="GJ745" s="147"/>
      <c r="GK745" s="147"/>
      <c r="GL745" s="147"/>
      <c r="GM745" s="147"/>
      <c r="GN745" s="147"/>
      <c r="GO745" s="147"/>
      <c r="GP745" s="147"/>
      <c r="GQ745" s="147"/>
      <c r="GR745" s="147"/>
      <c r="GS745" s="147"/>
      <c r="GT745" s="147"/>
      <c r="GU745" s="147"/>
      <c r="GV745" s="147"/>
      <c r="GW745" s="147"/>
      <c r="GX745" s="147"/>
      <c r="GY745" s="147"/>
      <c r="GZ745" s="147"/>
      <c r="HA745" s="147"/>
      <c r="HB745" s="147"/>
      <c r="HC745" s="147"/>
      <c r="HD745" s="147"/>
      <c r="HE745" s="147"/>
      <c r="HF745" s="147"/>
      <c r="HG745" s="147"/>
      <c r="HI745" s="147"/>
      <c r="HJ745" s="147"/>
      <c r="HK745" s="147"/>
      <c r="HL745" s="147"/>
      <c r="HM745" s="147"/>
    </row>
    <row r="746" spans="1:221" s="149" customFormat="1" ht="12" customHeight="1" x14ac:dyDescent="0.2">
      <c r="A746" s="150">
        <v>508</v>
      </c>
      <c r="B746" s="151" t="s">
        <v>2667</v>
      </c>
      <c r="C746" s="161"/>
      <c r="D746" s="161"/>
      <c r="E746" s="162"/>
      <c r="F746" s="154">
        <f t="shared" si="179"/>
        <v>118.60896837440086</v>
      </c>
      <c r="G746" s="306">
        <v>1959</v>
      </c>
      <c r="H746" s="281">
        <v>2023</v>
      </c>
      <c r="I746" s="154">
        <f t="shared" si="178"/>
        <v>204395.21</v>
      </c>
      <c r="J746" s="310">
        <f t="shared" si="172"/>
        <v>5128683.75</v>
      </c>
      <c r="K746" s="155">
        <f t="shared" si="173"/>
        <v>0</v>
      </c>
      <c r="L746" s="192">
        <v>0</v>
      </c>
      <c r="M746" s="192">
        <v>0</v>
      </c>
      <c r="N746" s="192">
        <v>0</v>
      </c>
      <c r="O746" s="192">
        <v>0</v>
      </c>
      <c r="P746" s="192">
        <v>0</v>
      </c>
      <c r="Q746" s="155"/>
      <c r="R746" s="155">
        <v>0</v>
      </c>
      <c r="S746" s="155"/>
      <c r="T746" s="155">
        <v>0</v>
      </c>
      <c r="U746" s="155"/>
      <c r="V746" s="155">
        <v>0</v>
      </c>
      <c r="W746" s="197" t="str">
        <f t="shared" si="177"/>
        <v>0</v>
      </c>
      <c r="X746" s="155">
        <v>0</v>
      </c>
      <c r="Y746" s="162" t="s">
        <v>235</v>
      </c>
      <c r="Z746" s="144">
        <v>675</v>
      </c>
      <c r="AA746" s="155">
        <f t="shared" si="181"/>
        <v>4897892.9800000004</v>
      </c>
      <c r="AB746" s="144">
        <v>0</v>
      </c>
      <c r="AC746" s="144">
        <v>0</v>
      </c>
      <c r="AD746" s="144">
        <v>0</v>
      </c>
      <c r="AE746" s="144">
        <v>0</v>
      </c>
      <c r="AF746" s="144">
        <v>0</v>
      </c>
      <c r="AG746" s="144">
        <v>0</v>
      </c>
      <c r="AH746" s="144">
        <v>0</v>
      </c>
      <c r="AI746" s="144">
        <v>0</v>
      </c>
      <c r="AJ746" s="144">
        <v>0</v>
      </c>
      <c r="AK746" s="144">
        <v>0</v>
      </c>
      <c r="AL746" s="144">
        <v>0</v>
      </c>
      <c r="AM746" s="144">
        <f t="shared" si="175"/>
        <v>153860.51</v>
      </c>
      <c r="AN746" s="144">
        <f t="shared" si="176"/>
        <v>76930.259999999995</v>
      </c>
      <c r="AO746" s="144">
        <v>0</v>
      </c>
      <c r="AP746" s="144" t="s">
        <v>4526</v>
      </c>
      <c r="AQ746" s="294"/>
      <c r="AR746" s="144"/>
      <c r="AS746" s="271"/>
      <c r="AT746" s="144"/>
      <c r="AU746" s="144"/>
      <c r="AV746" s="158" t="s">
        <v>1195</v>
      </c>
      <c r="AW746" s="159" t="s">
        <v>2666</v>
      </c>
      <c r="AX746" s="159" t="s">
        <v>2667</v>
      </c>
      <c r="AY746" s="159" t="s">
        <v>878</v>
      </c>
      <c r="AZ746" s="159" t="s">
        <v>879</v>
      </c>
      <c r="BA746" s="158" t="s">
        <v>1068</v>
      </c>
      <c r="BB746" s="159" t="s">
        <v>891</v>
      </c>
      <c r="BC746" s="158" t="s">
        <v>166</v>
      </c>
      <c r="BD746" s="158" t="s">
        <v>166</v>
      </c>
      <c r="BE746" s="158" t="s">
        <v>846</v>
      </c>
      <c r="BF746" s="160">
        <v>545.29999999999995</v>
      </c>
      <c r="BG746" s="160">
        <v>461.3</v>
      </c>
      <c r="BH746" s="158" t="s">
        <v>883</v>
      </c>
      <c r="BI746" s="193">
        <v>7.5</v>
      </c>
      <c r="BJ746" s="159" t="s">
        <v>884</v>
      </c>
      <c r="BK746" s="160">
        <v>675</v>
      </c>
      <c r="BL746" s="160">
        <v>0</v>
      </c>
      <c r="BM746" s="160">
        <v>520</v>
      </c>
      <c r="BN746" s="158"/>
      <c r="BO746" s="159" t="s">
        <v>885</v>
      </c>
      <c r="BP746" s="159" t="s">
        <v>886</v>
      </c>
      <c r="BQ746" s="204" t="s">
        <v>887</v>
      </c>
      <c r="BR746" s="160">
        <v>3738156.75</v>
      </c>
      <c r="BS746" s="160">
        <v>204395.21</v>
      </c>
      <c r="BT746" s="160">
        <v>0</v>
      </c>
      <c r="BU746" s="138">
        <v>204395.21</v>
      </c>
      <c r="BV746" s="160">
        <v>204395.21</v>
      </c>
      <c r="BW746" s="160">
        <v>204395.21</v>
      </c>
      <c r="BX746" s="160">
        <v>0</v>
      </c>
      <c r="BY746" s="160">
        <v>204379.87</v>
      </c>
      <c r="BZ746" s="160">
        <v>204379.87</v>
      </c>
      <c r="CA746" s="160">
        <v>0</v>
      </c>
      <c r="CB746" s="160">
        <v>204379.87</v>
      </c>
      <c r="CC746" s="160">
        <v>204379.87</v>
      </c>
      <c r="CD746" s="160">
        <v>0</v>
      </c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  <c r="EH746" s="145"/>
      <c r="EI746" s="145"/>
      <c r="EJ746" s="145"/>
      <c r="EK746" s="145"/>
      <c r="EL746" s="145"/>
      <c r="EM746" s="145"/>
      <c r="EN746" s="145"/>
      <c r="EO746" s="145"/>
      <c r="EP746" s="145"/>
      <c r="EQ746" s="145"/>
      <c r="ER746" s="145"/>
      <c r="ES746" s="145"/>
      <c r="ET746" s="145"/>
      <c r="EU746" s="145"/>
      <c r="EV746" s="145"/>
      <c r="EW746" s="145"/>
      <c r="EX746" s="145"/>
      <c r="EY746" s="145"/>
      <c r="EZ746" s="145"/>
      <c r="FA746" s="145"/>
      <c r="FB746" s="145"/>
      <c r="FC746" s="145"/>
      <c r="FD746" s="145"/>
      <c r="FE746" s="145"/>
      <c r="FF746" s="145"/>
      <c r="FG746" s="145"/>
      <c r="FH746" s="145"/>
      <c r="FI746" s="145"/>
      <c r="FJ746" s="145"/>
      <c r="FK746" s="145"/>
      <c r="FL746" s="145"/>
      <c r="FM746" s="145"/>
      <c r="FN746" s="145"/>
      <c r="FO746" s="145"/>
      <c r="FP746" s="145"/>
      <c r="FQ746" s="145"/>
      <c r="FR746" s="145"/>
      <c r="FS746" s="145"/>
      <c r="FT746" s="146"/>
      <c r="FU746" s="147"/>
      <c r="FV746" s="147"/>
      <c r="FW746" s="147"/>
      <c r="FX746" s="147"/>
      <c r="FY746" s="147"/>
      <c r="FZ746" s="147"/>
      <c r="GA746" s="147"/>
      <c r="GB746" s="147"/>
      <c r="GC746" s="147"/>
      <c r="GD746" s="147"/>
      <c r="GE746" s="147"/>
      <c r="GF746" s="147"/>
      <c r="GG746" s="148"/>
      <c r="GH746" s="147"/>
      <c r="GI746" s="147"/>
      <c r="GJ746" s="147"/>
      <c r="GK746" s="147"/>
      <c r="GL746" s="147"/>
      <c r="GM746" s="147"/>
      <c r="GN746" s="147"/>
      <c r="GO746" s="147"/>
      <c r="GP746" s="147"/>
      <c r="GQ746" s="147"/>
      <c r="GR746" s="147"/>
      <c r="GS746" s="147"/>
      <c r="GT746" s="147"/>
      <c r="GU746" s="147"/>
      <c r="GV746" s="147"/>
      <c r="GW746" s="147"/>
      <c r="GX746" s="147"/>
      <c r="GY746" s="147"/>
      <c r="GZ746" s="147"/>
      <c r="HA746" s="147"/>
      <c r="HB746" s="147"/>
      <c r="HC746" s="147"/>
      <c r="HD746" s="147"/>
      <c r="HE746" s="147"/>
      <c r="HF746" s="147"/>
      <c r="HG746" s="147"/>
      <c r="HI746" s="147"/>
      <c r="HJ746" s="147"/>
      <c r="HK746" s="147"/>
      <c r="HL746" s="147"/>
      <c r="HM746" s="147"/>
    </row>
    <row r="747" spans="1:221" s="149" customFormat="1" ht="12" customHeight="1" x14ac:dyDescent="0.2">
      <c r="A747" s="150">
        <v>509</v>
      </c>
      <c r="B747" s="151" t="s">
        <v>2669</v>
      </c>
      <c r="C747" s="161"/>
      <c r="D747" s="161"/>
      <c r="E747" s="162"/>
      <c r="F747" s="154">
        <f t="shared" si="179"/>
        <v>79.096827102989764</v>
      </c>
      <c r="G747" s="306">
        <v>1960</v>
      </c>
      <c r="H747" s="281">
        <v>2025</v>
      </c>
      <c r="I747" s="154">
        <f t="shared" si="178"/>
        <v>142900.21</v>
      </c>
      <c r="J747" s="152">
        <f t="shared" si="172"/>
        <v>2129733.41</v>
      </c>
      <c r="K747" s="155">
        <f t="shared" si="173"/>
        <v>0</v>
      </c>
      <c r="L747" s="192">
        <v>0</v>
      </c>
      <c r="M747" s="192">
        <v>0</v>
      </c>
      <c r="N747" s="192">
        <v>0</v>
      </c>
      <c r="O747" s="192">
        <v>0</v>
      </c>
      <c r="P747" s="192">
        <v>0</v>
      </c>
      <c r="Q747" s="155"/>
      <c r="R747" s="155">
        <v>0</v>
      </c>
      <c r="S747" s="155"/>
      <c r="T747" s="155">
        <v>0</v>
      </c>
      <c r="U747" s="155"/>
      <c r="V747" s="155">
        <v>0</v>
      </c>
      <c r="W747" s="197" t="str">
        <f t="shared" si="177"/>
        <v>0</v>
      </c>
      <c r="X747" s="155">
        <v>0</v>
      </c>
      <c r="Y747" s="162" t="s">
        <v>235</v>
      </c>
      <c r="Z747" s="144">
        <v>280.3</v>
      </c>
      <c r="AA747" s="155">
        <f t="shared" si="181"/>
        <v>2033895.41</v>
      </c>
      <c r="AB747" s="144">
        <v>0</v>
      </c>
      <c r="AC747" s="144">
        <v>0</v>
      </c>
      <c r="AD747" s="144">
        <v>0</v>
      </c>
      <c r="AE747" s="144">
        <v>0</v>
      </c>
      <c r="AF747" s="144">
        <v>0</v>
      </c>
      <c r="AG747" s="144">
        <v>0</v>
      </c>
      <c r="AH747" s="144">
        <v>0</v>
      </c>
      <c r="AI747" s="144">
        <v>0</v>
      </c>
      <c r="AJ747" s="144">
        <v>0</v>
      </c>
      <c r="AK747" s="144">
        <v>0</v>
      </c>
      <c r="AL747" s="144">
        <v>0</v>
      </c>
      <c r="AM747" s="144">
        <f t="shared" si="175"/>
        <v>63892</v>
      </c>
      <c r="AN747" s="144">
        <f t="shared" si="176"/>
        <v>31946</v>
      </c>
      <c r="AO747" s="144">
        <v>0</v>
      </c>
      <c r="AP747" s="144" t="s">
        <v>4526</v>
      </c>
      <c r="AQ747" s="294"/>
      <c r="AR747" s="144"/>
      <c r="AS747" s="271"/>
      <c r="AT747" s="144"/>
      <c r="AU747" s="144"/>
      <c r="AV747" s="158" t="s">
        <v>1199</v>
      </c>
      <c r="AW747" s="159" t="s">
        <v>2668</v>
      </c>
      <c r="AX747" s="159" t="s">
        <v>2669</v>
      </c>
      <c r="AY747" s="159" t="s">
        <v>878</v>
      </c>
      <c r="AZ747" s="159" t="s">
        <v>879</v>
      </c>
      <c r="BA747" s="158" t="s">
        <v>1040</v>
      </c>
      <c r="BB747" s="159" t="s">
        <v>891</v>
      </c>
      <c r="BC747" s="158" t="s">
        <v>166</v>
      </c>
      <c r="BD747" s="158" t="s">
        <v>165</v>
      </c>
      <c r="BE747" s="158" t="s">
        <v>1499</v>
      </c>
      <c r="BF747" s="160">
        <v>300.7</v>
      </c>
      <c r="BG747" s="160">
        <v>279.10000000000002</v>
      </c>
      <c r="BH747" s="158" t="s">
        <v>883</v>
      </c>
      <c r="BI747" s="193">
        <v>7.5</v>
      </c>
      <c r="BJ747" s="159" t="s">
        <v>884</v>
      </c>
      <c r="BK747" s="160">
        <v>280.3</v>
      </c>
      <c r="BL747" s="160"/>
      <c r="BM747" s="160">
        <v>331</v>
      </c>
      <c r="BN747" s="158"/>
      <c r="BO747" s="159" t="s">
        <v>885</v>
      </c>
      <c r="BP747" s="159" t="s">
        <v>886</v>
      </c>
      <c r="BQ747" s="204" t="s">
        <v>887</v>
      </c>
      <c r="BR747" s="160">
        <v>1552304.2</v>
      </c>
      <c r="BS747" s="160">
        <v>142900.21</v>
      </c>
      <c r="BT747" s="160">
        <v>0</v>
      </c>
      <c r="BU747" s="138">
        <v>142900.21</v>
      </c>
      <c r="BV747" s="160">
        <v>142900.21</v>
      </c>
      <c r="BW747" s="160">
        <v>142900.21</v>
      </c>
      <c r="BX747" s="160">
        <v>0</v>
      </c>
      <c r="BY747" s="160">
        <v>142635.57</v>
      </c>
      <c r="BZ747" s="160">
        <v>142635.57</v>
      </c>
      <c r="CA747" s="160">
        <v>0</v>
      </c>
      <c r="CB747" s="160">
        <v>142635.57</v>
      </c>
      <c r="CC747" s="160">
        <v>142635.57</v>
      </c>
      <c r="CD747" s="160">
        <v>0</v>
      </c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  <c r="EH747" s="145"/>
      <c r="EI747" s="145"/>
      <c r="EJ747" s="145"/>
      <c r="EK747" s="145"/>
      <c r="EL747" s="145"/>
      <c r="EM747" s="145"/>
      <c r="EN747" s="145"/>
      <c r="EO747" s="145"/>
      <c r="EP747" s="145"/>
      <c r="EQ747" s="145"/>
      <c r="ER747" s="145"/>
      <c r="ES747" s="145"/>
      <c r="ET747" s="145"/>
      <c r="EU747" s="145"/>
      <c r="EV747" s="145"/>
      <c r="EW747" s="145"/>
      <c r="EX747" s="145"/>
      <c r="EY747" s="145"/>
      <c r="EZ747" s="145"/>
      <c r="FA747" s="145"/>
      <c r="FB747" s="145"/>
      <c r="FC747" s="145"/>
      <c r="FD747" s="145"/>
      <c r="FE747" s="145"/>
      <c r="FF747" s="145"/>
      <c r="FG747" s="145"/>
      <c r="FH747" s="145"/>
      <c r="FI747" s="145"/>
      <c r="FJ747" s="145"/>
      <c r="FK747" s="145"/>
      <c r="FL747" s="145"/>
      <c r="FM747" s="145"/>
      <c r="FN747" s="145"/>
      <c r="FO747" s="145"/>
      <c r="FP747" s="145"/>
      <c r="FQ747" s="145"/>
      <c r="FR747" s="145"/>
      <c r="FS747" s="145"/>
      <c r="FT747" s="146"/>
      <c r="FU747" s="147"/>
      <c r="FV747" s="147"/>
      <c r="FW747" s="147"/>
      <c r="FX747" s="147"/>
      <c r="FY747" s="147"/>
      <c r="FZ747" s="147"/>
      <c r="GA747" s="147"/>
      <c r="GB747" s="147"/>
      <c r="GC747" s="147"/>
      <c r="GD747" s="147"/>
      <c r="GE747" s="147"/>
      <c r="GF747" s="147"/>
      <c r="GG747" s="148"/>
      <c r="GH747" s="147"/>
      <c r="GI747" s="147"/>
      <c r="GJ747" s="147"/>
      <c r="GK747" s="147"/>
      <c r="GL747" s="147"/>
      <c r="GM747" s="147"/>
      <c r="GN747" s="147"/>
      <c r="GO747" s="147"/>
      <c r="GP747" s="147"/>
      <c r="GQ747" s="147"/>
      <c r="GR747" s="147"/>
      <c r="GS747" s="147"/>
      <c r="GT747" s="147"/>
      <c r="GU747" s="147"/>
      <c r="GV747" s="147"/>
      <c r="GW747" s="147"/>
      <c r="GX747" s="147"/>
      <c r="GY747" s="147"/>
      <c r="GZ747" s="147"/>
      <c r="HA747" s="147"/>
      <c r="HB747" s="147"/>
      <c r="HC747" s="147"/>
      <c r="HD747" s="147"/>
      <c r="HE747" s="147"/>
      <c r="HF747" s="147"/>
      <c r="HG747" s="147"/>
      <c r="HI747" s="147"/>
      <c r="HJ747" s="147"/>
      <c r="HK747" s="147"/>
      <c r="HL747" s="147"/>
      <c r="HM747" s="147"/>
    </row>
    <row r="748" spans="1:221" s="149" customFormat="1" ht="12" customHeight="1" x14ac:dyDescent="0.2">
      <c r="A748" s="150">
        <v>510</v>
      </c>
      <c r="B748" s="151" t="s">
        <v>2671</v>
      </c>
      <c r="C748" s="161"/>
      <c r="D748" s="161"/>
      <c r="E748" s="162"/>
      <c r="F748" s="154">
        <f t="shared" si="179"/>
        <v>55.6373538992896</v>
      </c>
      <c r="G748" s="306">
        <v>1960</v>
      </c>
      <c r="H748" s="281">
        <v>2023</v>
      </c>
      <c r="I748" s="154">
        <f t="shared" si="178"/>
        <v>114182.74</v>
      </c>
      <c r="J748" s="310">
        <f t="shared" si="172"/>
        <v>1531766.88</v>
      </c>
      <c r="K748" s="155">
        <f t="shared" si="173"/>
        <v>0</v>
      </c>
      <c r="L748" s="192">
        <v>0</v>
      </c>
      <c r="M748" s="192">
        <v>0</v>
      </c>
      <c r="N748" s="192">
        <v>0</v>
      </c>
      <c r="O748" s="192">
        <v>0</v>
      </c>
      <c r="P748" s="192">
        <v>0</v>
      </c>
      <c r="Q748" s="155"/>
      <c r="R748" s="155">
        <v>0</v>
      </c>
      <c r="S748" s="155"/>
      <c r="T748" s="155">
        <v>0</v>
      </c>
      <c r="U748" s="155"/>
      <c r="V748" s="155">
        <v>0</v>
      </c>
      <c r="W748" s="197" t="str">
        <f t="shared" si="177"/>
        <v>0</v>
      </c>
      <c r="X748" s="155">
        <v>0</v>
      </c>
      <c r="Y748" s="162" t="s">
        <v>235</v>
      </c>
      <c r="Z748" s="144">
        <v>201.6</v>
      </c>
      <c r="AA748" s="155">
        <f t="shared" si="181"/>
        <v>1462837.37</v>
      </c>
      <c r="AB748" s="144">
        <v>0</v>
      </c>
      <c r="AC748" s="144">
        <v>0</v>
      </c>
      <c r="AD748" s="144">
        <v>0</v>
      </c>
      <c r="AE748" s="144">
        <v>0</v>
      </c>
      <c r="AF748" s="144">
        <v>0</v>
      </c>
      <c r="AG748" s="144">
        <v>0</v>
      </c>
      <c r="AH748" s="144">
        <v>0</v>
      </c>
      <c r="AI748" s="144">
        <v>0</v>
      </c>
      <c r="AJ748" s="144">
        <v>0</v>
      </c>
      <c r="AK748" s="144">
        <v>0</v>
      </c>
      <c r="AL748" s="144">
        <v>0</v>
      </c>
      <c r="AM748" s="144">
        <f t="shared" si="175"/>
        <v>45953.01</v>
      </c>
      <c r="AN748" s="144">
        <f t="shared" si="176"/>
        <v>22976.5</v>
      </c>
      <c r="AO748" s="144">
        <v>0</v>
      </c>
      <c r="AP748" s="144" t="s">
        <v>4526</v>
      </c>
      <c r="AQ748" s="294"/>
      <c r="AR748" s="144"/>
      <c r="AS748" s="271"/>
      <c r="AT748" s="144"/>
      <c r="AU748" s="144"/>
      <c r="AV748" s="158" t="s">
        <v>1203</v>
      </c>
      <c r="AW748" s="159" t="s">
        <v>2670</v>
      </c>
      <c r="AX748" s="159" t="s">
        <v>2671</v>
      </c>
      <c r="AY748" s="159" t="s">
        <v>878</v>
      </c>
      <c r="AZ748" s="159" t="s">
        <v>879</v>
      </c>
      <c r="BA748" s="158" t="s">
        <v>1040</v>
      </c>
      <c r="BB748" s="159" t="s">
        <v>891</v>
      </c>
      <c r="BC748" s="158" t="s">
        <v>166</v>
      </c>
      <c r="BD748" s="158" t="s">
        <v>165</v>
      </c>
      <c r="BE748" s="158" t="s">
        <v>855</v>
      </c>
      <c r="BF748" s="160">
        <v>307.3</v>
      </c>
      <c r="BG748" s="160">
        <v>283.10000000000002</v>
      </c>
      <c r="BH748" s="158" t="s">
        <v>883</v>
      </c>
      <c r="BI748" s="193">
        <v>7.5</v>
      </c>
      <c r="BJ748" s="159" t="s">
        <v>892</v>
      </c>
      <c r="BK748" s="160">
        <v>201.6</v>
      </c>
      <c r="BL748" s="160">
        <v>0</v>
      </c>
      <c r="BM748" s="160">
        <v>327</v>
      </c>
      <c r="BN748" s="158"/>
      <c r="BO748" s="159" t="s">
        <v>885</v>
      </c>
      <c r="BP748" s="159" t="s">
        <v>886</v>
      </c>
      <c r="BQ748" s="204" t="s">
        <v>887</v>
      </c>
      <c r="BR748" s="160">
        <v>1163098.94</v>
      </c>
      <c r="BS748" s="160">
        <v>114182.74</v>
      </c>
      <c r="BT748" s="160">
        <v>0</v>
      </c>
      <c r="BU748" s="138">
        <v>114182.74</v>
      </c>
      <c r="BV748" s="160">
        <v>114182.74</v>
      </c>
      <c r="BW748" s="160">
        <v>114182.74</v>
      </c>
      <c r="BX748" s="160">
        <v>0</v>
      </c>
      <c r="BY748" s="160">
        <v>110815.09</v>
      </c>
      <c r="BZ748" s="160">
        <v>110815.09</v>
      </c>
      <c r="CA748" s="160">
        <v>0</v>
      </c>
      <c r="CB748" s="160">
        <v>110815.09</v>
      </c>
      <c r="CC748" s="160">
        <v>110815.09</v>
      </c>
      <c r="CD748" s="160">
        <v>0</v>
      </c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  <c r="EH748" s="145"/>
      <c r="EI748" s="145"/>
      <c r="EJ748" s="145"/>
      <c r="EK748" s="145"/>
      <c r="EL748" s="145"/>
      <c r="EM748" s="145"/>
      <c r="EN748" s="145"/>
      <c r="EO748" s="145"/>
      <c r="EP748" s="145"/>
      <c r="EQ748" s="145"/>
      <c r="ER748" s="145"/>
      <c r="ES748" s="145"/>
      <c r="ET748" s="145"/>
      <c r="EU748" s="145"/>
      <c r="EV748" s="145"/>
      <c r="EW748" s="145"/>
      <c r="EX748" s="145"/>
      <c r="EY748" s="145"/>
      <c r="EZ748" s="145"/>
      <c r="FA748" s="145"/>
      <c r="FB748" s="145"/>
      <c r="FC748" s="145"/>
      <c r="FD748" s="145"/>
      <c r="FE748" s="145"/>
      <c r="FF748" s="145"/>
      <c r="FG748" s="145"/>
      <c r="FH748" s="145"/>
      <c r="FI748" s="145"/>
      <c r="FJ748" s="145"/>
      <c r="FK748" s="145"/>
      <c r="FL748" s="145"/>
      <c r="FM748" s="145"/>
      <c r="FN748" s="145"/>
      <c r="FO748" s="145"/>
      <c r="FP748" s="145"/>
      <c r="FQ748" s="145"/>
      <c r="FR748" s="145"/>
      <c r="FS748" s="145"/>
      <c r="FT748" s="146"/>
      <c r="FU748" s="147"/>
      <c r="FV748" s="147"/>
      <c r="FW748" s="147"/>
      <c r="FX748" s="147"/>
      <c r="FY748" s="147"/>
      <c r="FZ748" s="147"/>
      <c r="GA748" s="147"/>
      <c r="GB748" s="147"/>
      <c r="GC748" s="147"/>
      <c r="GD748" s="147"/>
      <c r="GE748" s="147"/>
      <c r="GF748" s="147"/>
      <c r="GG748" s="148"/>
      <c r="GH748" s="147"/>
      <c r="GI748" s="147"/>
      <c r="GJ748" s="147"/>
      <c r="GK748" s="147"/>
      <c r="GL748" s="147"/>
      <c r="GM748" s="147"/>
      <c r="GN748" s="147"/>
      <c r="GO748" s="147"/>
      <c r="GP748" s="147"/>
      <c r="GQ748" s="147"/>
      <c r="GR748" s="147"/>
      <c r="GS748" s="147"/>
      <c r="GT748" s="147"/>
      <c r="GU748" s="147"/>
      <c r="GV748" s="147"/>
      <c r="GW748" s="147"/>
      <c r="GX748" s="147"/>
      <c r="GY748" s="147"/>
      <c r="GZ748" s="147"/>
      <c r="HA748" s="147"/>
      <c r="HB748" s="147"/>
      <c r="HC748" s="147"/>
      <c r="HD748" s="147"/>
      <c r="HE748" s="147"/>
      <c r="HF748" s="147"/>
      <c r="HG748" s="147"/>
      <c r="HI748" s="147"/>
      <c r="HJ748" s="147"/>
      <c r="HK748" s="147"/>
      <c r="HL748" s="147"/>
      <c r="HM748" s="147"/>
    </row>
    <row r="749" spans="1:221" s="149" customFormat="1" ht="12" customHeight="1" x14ac:dyDescent="0.2">
      <c r="A749" s="150">
        <v>511</v>
      </c>
      <c r="B749" s="151" t="s">
        <v>2673</v>
      </c>
      <c r="C749" s="161"/>
      <c r="D749" s="161"/>
      <c r="E749" s="162"/>
      <c r="F749" s="154">
        <f t="shared" si="179"/>
        <v>73.622068535020873</v>
      </c>
      <c r="G749" s="306">
        <v>1960</v>
      </c>
      <c r="H749" s="281">
        <v>2023</v>
      </c>
      <c r="I749" s="154">
        <f t="shared" si="178"/>
        <v>71561.67</v>
      </c>
      <c r="J749" s="310">
        <f t="shared" si="172"/>
        <v>1781728.7</v>
      </c>
      <c r="K749" s="155">
        <f t="shared" si="173"/>
        <v>0</v>
      </c>
      <c r="L749" s="192">
        <v>0</v>
      </c>
      <c r="M749" s="192">
        <v>0</v>
      </c>
      <c r="N749" s="192">
        <v>0</v>
      </c>
      <c r="O749" s="192">
        <v>0</v>
      </c>
      <c r="P749" s="192">
        <v>0</v>
      </c>
      <c r="Q749" s="155"/>
      <c r="R749" s="155">
        <v>0</v>
      </c>
      <c r="S749" s="155"/>
      <c r="T749" s="155">
        <v>0</v>
      </c>
      <c r="U749" s="155"/>
      <c r="V749" s="155">
        <v>0</v>
      </c>
      <c r="W749" s="197" t="str">
        <f t="shared" si="177"/>
        <v>0</v>
      </c>
      <c r="X749" s="155">
        <v>0</v>
      </c>
      <c r="Y749" s="162" t="s">
        <v>234</v>
      </c>
      <c r="Z749" s="144">
        <v>201.6</v>
      </c>
      <c r="AA749" s="155">
        <f t="shared" si="181"/>
        <v>1701550.91</v>
      </c>
      <c r="AB749" s="144">
        <v>0</v>
      </c>
      <c r="AC749" s="144">
        <v>0</v>
      </c>
      <c r="AD749" s="144">
        <v>0</v>
      </c>
      <c r="AE749" s="144">
        <v>0</v>
      </c>
      <c r="AF749" s="144">
        <v>0</v>
      </c>
      <c r="AG749" s="144">
        <v>0</v>
      </c>
      <c r="AH749" s="144">
        <v>0</v>
      </c>
      <c r="AI749" s="144">
        <v>0</v>
      </c>
      <c r="AJ749" s="144">
        <v>0</v>
      </c>
      <c r="AK749" s="144">
        <v>0</v>
      </c>
      <c r="AL749" s="144">
        <v>0</v>
      </c>
      <c r="AM749" s="144">
        <f t="shared" si="175"/>
        <v>53451.86</v>
      </c>
      <c r="AN749" s="144">
        <f t="shared" si="176"/>
        <v>26725.93</v>
      </c>
      <c r="AO749" s="144">
        <v>0</v>
      </c>
      <c r="AP749" s="144" t="s">
        <v>4526</v>
      </c>
      <c r="AQ749" s="294"/>
      <c r="AR749" s="144"/>
      <c r="AS749" s="271"/>
      <c r="AT749" s="144"/>
      <c r="AU749" s="144"/>
      <c r="AV749" s="158" t="s">
        <v>1206</v>
      </c>
      <c r="AW749" s="159" t="s">
        <v>2672</v>
      </c>
      <c r="AX749" s="159" t="s">
        <v>2673</v>
      </c>
      <c r="AY749" s="159" t="s">
        <v>878</v>
      </c>
      <c r="AZ749" s="159" t="s">
        <v>879</v>
      </c>
      <c r="BA749" s="158" t="s">
        <v>1040</v>
      </c>
      <c r="BB749" s="159" t="s">
        <v>891</v>
      </c>
      <c r="BC749" s="158" t="s">
        <v>166</v>
      </c>
      <c r="BD749" s="158" t="s">
        <v>165</v>
      </c>
      <c r="BE749" s="158" t="s">
        <v>854</v>
      </c>
      <c r="BF749" s="160">
        <v>282.10000000000002</v>
      </c>
      <c r="BG749" s="160">
        <v>258.10000000000002</v>
      </c>
      <c r="BH749" s="158" t="s">
        <v>883</v>
      </c>
      <c r="BI749" s="193">
        <v>7.5</v>
      </c>
      <c r="BJ749" s="159" t="s">
        <v>892</v>
      </c>
      <c r="BK749" s="160">
        <v>201.6</v>
      </c>
      <c r="BL749" s="160">
        <v>0</v>
      </c>
      <c r="BM749" s="160">
        <v>327</v>
      </c>
      <c r="BN749" s="158"/>
      <c r="BO749" s="159" t="s">
        <v>885</v>
      </c>
      <c r="BP749" s="159" t="s">
        <v>886</v>
      </c>
      <c r="BQ749" s="204" t="s">
        <v>887</v>
      </c>
      <c r="BR749" s="160">
        <v>1163098.94</v>
      </c>
      <c r="BS749" s="160">
        <v>71561.67</v>
      </c>
      <c r="BT749" s="160">
        <v>0</v>
      </c>
      <c r="BU749" s="138">
        <v>71561.67</v>
      </c>
      <c r="BV749" s="160">
        <v>71561.67</v>
      </c>
      <c r="BW749" s="160">
        <v>71561.67</v>
      </c>
      <c r="BX749" s="160">
        <v>0</v>
      </c>
      <c r="BY749" s="160">
        <v>67571.34</v>
      </c>
      <c r="BZ749" s="160">
        <v>67571.34</v>
      </c>
      <c r="CA749" s="160">
        <v>0</v>
      </c>
      <c r="CB749" s="160">
        <v>67571.34</v>
      </c>
      <c r="CC749" s="160">
        <v>67571.34</v>
      </c>
      <c r="CD749" s="160">
        <v>0</v>
      </c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  <c r="EH749" s="145"/>
      <c r="EI749" s="145"/>
      <c r="EJ749" s="145"/>
      <c r="EK749" s="145"/>
      <c r="EL749" s="145"/>
      <c r="EM749" s="145"/>
      <c r="EN749" s="145"/>
      <c r="EO749" s="145"/>
      <c r="EP749" s="145"/>
      <c r="EQ749" s="145"/>
      <c r="ER749" s="145"/>
      <c r="ES749" s="145"/>
      <c r="ET749" s="145"/>
      <c r="EU749" s="145"/>
      <c r="EV749" s="145"/>
      <c r="EW749" s="145"/>
      <c r="EX749" s="145"/>
      <c r="EY749" s="145"/>
      <c r="EZ749" s="145"/>
      <c r="FA749" s="145"/>
      <c r="FB749" s="145"/>
      <c r="FC749" s="145"/>
      <c r="FD749" s="145"/>
      <c r="FE749" s="145"/>
      <c r="FF749" s="145"/>
      <c r="FG749" s="145"/>
      <c r="FH749" s="145"/>
      <c r="FI749" s="145"/>
      <c r="FJ749" s="145"/>
      <c r="FK749" s="145"/>
      <c r="FL749" s="145"/>
      <c r="FM749" s="145"/>
      <c r="FN749" s="145"/>
      <c r="FO749" s="145"/>
      <c r="FP749" s="145"/>
      <c r="FQ749" s="145"/>
      <c r="FR749" s="145"/>
      <c r="FS749" s="145"/>
      <c r="FT749" s="146"/>
      <c r="FU749" s="147"/>
      <c r="FV749" s="147"/>
      <c r="FW749" s="147"/>
      <c r="FX749" s="147"/>
      <c r="FY749" s="147"/>
      <c r="FZ749" s="147"/>
      <c r="GA749" s="147"/>
      <c r="GB749" s="147"/>
      <c r="GC749" s="147"/>
      <c r="GD749" s="147"/>
      <c r="GE749" s="147"/>
      <c r="GF749" s="147"/>
      <c r="GG749" s="148"/>
      <c r="GH749" s="147"/>
      <c r="GI749" s="147"/>
      <c r="GJ749" s="147"/>
      <c r="GK749" s="147"/>
      <c r="GL749" s="147"/>
      <c r="GM749" s="147"/>
      <c r="GN749" s="147"/>
      <c r="GO749" s="147"/>
      <c r="GP749" s="147"/>
      <c r="GQ749" s="147"/>
      <c r="GR749" s="147"/>
      <c r="GS749" s="147"/>
      <c r="GT749" s="147"/>
      <c r="GU749" s="147"/>
      <c r="GV749" s="147"/>
      <c r="GW749" s="147"/>
      <c r="GX749" s="147"/>
      <c r="GY749" s="147"/>
      <c r="GZ749" s="147"/>
      <c r="HA749" s="147"/>
      <c r="HB749" s="147"/>
      <c r="HC749" s="147"/>
      <c r="HD749" s="147"/>
      <c r="HE749" s="147"/>
      <c r="HF749" s="147"/>
      <c r="HG749" s="147"/>
      <c r="HI749" s="147"/>
      <c r="HJ749" s="147"/>
      <c r="HK749" s="147"/>
      <c r="HL749" s="147"/>
      <c r="HM749" s="147"/>
    </row>
    <row r="750" spans="1:221" s="149" customFormat="1" ht="12" customHeight="1" x14ac:dyDescent="0.2">
      <c r="A750" s="150">
        <v>512</v>
      </c>
      <c r="B750" s="151" t="s">
        <v>2675</v>
      </c>
      <c r="C750" s="161"/>
      <c r="D750" s="161"/>
      <c r="E750" s="162"/>
      <c r="F750" s="154">
        <f t="shared" si="179"/>
        <v>67.7737903667214</v>
      </c>
      <c r="G750" s="306">
        <v>1960</v>
      </c>
      <c r="H750" s="281">
        <v>2023</v>
      </c>
      <c r="I750" s="154">
        <f t="shared" si="178"/>
        <v>57932.43</v>
      </c>
      <c r="J750" s="310">
        <f t="shared" si="172"/>
        <v>1791450.44</v>
      </c>
      <c r="K750" s="155">
        <f t="shared" si="173"/>
        <v>0</v>
      </c>
      <c r="L750" s="192">
        <v>0</v>
      </c>
      <c r="M750" s="192">
        <v>0</v>
      </c>
      <c r="N750" s="192">
        <v>0</v>
      </c>
      <c r="O750" s="192">
        <v>0</v>
      </c>
      <c r="P750" s="192">
        <v>0</v>
      </c>
      <c r="Q750" s="155"/>
      <c r="R750" s="155">
        <v>0</v>
      </c>
      <c r="S750" s="155"/>
      <c r="T750" s="155">
        <v>0</v>
      </c>
      <c r="U750" s="155"/>
      <c r="V750" s="155">
        <v>0</v>
      </c>
      <c r="W750" s="197" t="str">
        <f t="shared" si="177"/>
        <v>0</v>
      </c>
      <c r="X750" s="155">
        <v>0</v>
      </c>
      <c r="Y750" s="162" t="s">
        <v>234</v>
      </c>
      <c r="Z750" s="144">
        <v>202.7</v>
      </c>
      <c r="AA750" s="155">
        <f t="shared" si="181"/>
        <v>1710835.17</v>
      </c>
      <c r="AB750" s="144">
        <v>0</v>
      </c>
      <c r="AC750" s="144">
        <v>0</v>
      </c>
      <c r="AD750" s="144">
        <v>0</v>
      </c>
      <c r="AE750" s="144">
        <v>0</v>
      </c>
      <c r="AF750" s="144">
        <v>0</v>
      </c>
      <c r="AG750" s="144">
        <v>0</v>
      </c>
      <c r="AH750" s="144">
        <v>0</v>
      </c>
      <c r="AI750" s="144">
        <v>0</v>
      </c>
      <c r="AJ750" s="144">
        <v>0</v>
      </c>
      <c r="AK750" s="144">
        <v>0</v>
      </c>
      <c r="AL750" s="144">
        <v>0</v>
      </c>
      <c r="AM750" s="144">
        <f t="shared" si="175"/>
        <v>53743.51</v>
      </c>
      <c r="AN750" s="144">
        <f t="shared" si="176"/>
        <v>26871.759999999998</v>
      </c>
      <c r="AO750" s="144">
        <v>0</v>
      </c>
      <c r="AP750" s="144" t="s">
        <v>4526</v>
      </c>
      <c r="AQ750" s="294"/>
      <c r="AR750" s="144"/>
      <c r="AS750" s="271"/>
      <c r="AT750" s="144"/>
      <c r="AU750" s="144"/>
      <c r="AV750" s="158" t="s">
        <v>1209</v>
      </c>
      <c r="AW750" s="159" t="s">
        <v>2674</v>
      </c>
      <c r="AX750" s="159" t="s">
        <v>2675</v>
      </c>
      <c r="AY750" s="159" t="s">
        <v>878</v>
      </c>
      <c r="AZ750" s="159" t="s">
        <v>879</v>
      </c>
      <c r="BA750" s="158" t="s">
        <v>1040</v>
      </c>
      <c r="BB750" s="159" t="s">
        <v>891</v>
      </c>
      <c r="BC750" s="158" t="s">
        <v>166</v>
      </c>
      <c r="BD750" s="158" t="s">
        <v>165</v>
      </c>
      <c r="BE750" s="158" t="s">
        <v>856</v>
      </c>
      <c r="BF750" s="160">
        <v>307</v>
      </c>
      <c r="BG750" s="160">
        <v>284.2</v>
      </c>
      <c r="BH750" s="158" t="s">
        <v>883</v>
      </c>
      <c r="BI750" s="193">
        <v>7.5</v>
      </c>
      <c r="BJ750" s="159" t="s">
        <v>892</v>
      </c>
      <c r="BK750" s="160">
        <v>202.7</v>
      </c>
      <c r="BL750" s="160">
        <v>0</v>
      </c>
      <c r="BM750" s="160">
        <v>327</v>
      </c>
      <c r="BN750" s="158"/>
      <c r="BO750" s="159" t="s">
        <v>885</v>
      </c>
      <c r="BP750" s="159" t="s">
        <v>886</v>
      </c>
      <c r="BQ750" s="204" t="s">
        <v>887</v>
      </c>
      <c r="BR750" s="160">
        <v>1169445.22</v>
      </c>
      <c r="BS750" s="160">
        <v>57932.43</v>
      </c>
      <c r="BT750" s="160">
        <v>0</v>
      </c>
      <c r="BU750" s="138">
        <v>57932.43</v>
      </c>
      <c r="BV750" s="160">
        <v>57932.43</v>
      </c>
      <c r="BW750" s="160">
        <v>57932.43</v>
      </c>
      <c r="BX750" s="160">
        <v>0</v>
      </c>
      <c r="BY750" s="160">
        <v>57502.33</v>
      </c>
      <c r="BZ750" s="160">
        <v>57502.33</v>
      </c>
      <c r="CA750" s="160">
        <v>0</v>
      </c>
      <c r="CB750" s="160">
        <v>57502.33</v>
      </c>
      <c r="CC750" s="160">
        <v>57502.33</v>
      </c>
      <c r="CD750" s="160">
        <v>0</v>
      </c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  <c r="EH750" s="145"/>
      <c r="EI750" s="145"/>
      <c r="EJ750" s="145"/>
      <c r="EK750" s="145"/>
      <c r="EL750" s="145"/>
      <c r="EM750" s="145"/>
      <c r="EN750" s="145"/>
      <c r="EO750" s="145"/>
      <c r="EP750" s="145"/>
      <c r="EQ750" s="145"/>
      <c r="ER750" s="145"/>
      <c r="ES750" s="145"/>
      <c r="ET750" s="145"/>
      <c r="EU750" s="145"/>
      <c r="EV750" s="145"/>
      <c r="EW750" s="145"/>
      <c r="EX750" s="145"/>
      <c r="EY750" s="145"/>
      <c r="EZ750" s="145"/>
      <c r="FA750" s="145"/>
      <c r="FB750" s="145"/>
      <c r="FC750" s="145"/>
      <c r="FD750" s="145"/>
      <c r="FE750" s="145"/>
      <c r="FF750" s="145"/>
      <c r="FG750" s="145"/>
      <c r="FH750" s="145"/>
      <c r="FI750" s="145"/>
      <c r="FJ750" s="145"/>
      <c r="FK750" s="145"/>
      <c r="FL750" s="145"/>
      <c r="FM750" s="145"/>
      <c r="FN750" s="145"/>
      <c r="FO750" s="145"/>
      <c r="FP750" s="145"/>
      <c r="FQ750" s="145"/>
      <c r="FR750" s="145"/>
      <c r="FS750" s="145"/>
      <c r="FT750" s="146"/>
      <c r="FU750" s="147"/>
      <c r="FV750" s="147"/>
      <c r="FW750" s="147"/>
      <c r="FX750" s="147"/>
      <c r="FY750" s="147"/>
      <c r="FZ750" s="147"/>
      <c r="GA750" s="147"/>
      <c r="GB750" s="147"/>
      <c r="GC750" s="147"/>
      <c r="GD750" s="147"/>
      <c r="GE750" s="147"/>
      <c r="GF750" s="147"/>
      <c r="GG750" s="148"/>
      <c r="GH750" s="147"/>
      <c r="GI750" s="147"/>
      <c r="GJ750" s="147"/>
      <c r="GK750" s="147"/>
      <c r="GL750" s="147"/>
      <c r="GM750" s="147"/>
      <c r="GN750" s="147"/>
      <c r="GO750" s="147"/>
      <c r="GP750" s="147"/>
      <c r="GQ750" s="147"/>
      <c r="GR750" s="147"/>
      <c r="GS750" s="147"/>
      <c r="GT750" s="147"/>
      <c r="GU750" s="147"/>
      <c r="GV750" s="147"/>
      <c r="GW750" s="147"/>
      <c r="GX750" s="147"/>
      <c r="GY750" s="147"/>
      <c r="GZ750" s="147"/>
      <c r="HA750" s="147"/>
      <c r="HB750" s="147"/>
      <c r="HC750" s="147"/>
      <c r="HD750" s="147"/>
      <c r="HE750" s="147"/>
      <c r="HF750" s="147"/>
      <c r="HG750" s="147"/>
      <c r="HI750" s="147"/>
      <c r="HJ750" s="147"/>
      <c r="HK750" s="147"/>
      <c r="HL750" s="147"/>
      <c r="HM750" s="147"/>
    </row>
    <row r="751" spans="1:221" s="149" customFormat="1" ht="12" customHeight="1" x14ac:dyDescent="0.2">
      <c r="A751" s="150">
        <v>513</v>
      </c>
      <c r="B751" s="151" t="s">
        <v>2677</v>
      </c>
      <c r="C751" s="161"/>
      <c r="D751" s="161"/>
      <c r="E751" s="162"/>
      <c r="F751" s="154">
        <f t="shared" si="179"/>
        <v>40.070424753405781</v>
      </c>
      <c r="G751" s="306">
        <v>1963</v>
      </c>
      <c r="H751" s="281">
        <v>2024</v>
      </c>
      <c r="I751" s="154">
        <f t="shared" si="178"/>
        <v>663863.62</v>
      </c>
      <c r="J751" s="237">
        <f t="shared" si="172"/>
        <v>5055301.68</v>
      </c>
      <c r="K751" s="155">
        <f t="shared" si="173"/>
        <v>0</v>
      </c>
      <c r="L751" s="192">
        <v>0</v>
      </c>
      <c r="M751" s="192">
        <v>0</v>
      </c>
      <c r="N751" s="192">
        <v>0</v>
      </c>
      <c r="O751" s="192">
        <v>0</v>
      </c>
      <c r="P751" s="192">
        <v>0</v>
      </c>
      <c r="Q751" s="155"/>
      <c r="R751" s="155">
        <v>0</v>
      </c>
      <c r="S751" s="155"/>
      <c r="T751" s="155">
        <v>0</v>
      </c>
      <c r="U751" s="155"/>
      <c r="V751" s="155">
        <v>0</v>
      </c>
      <c r="W751" s="197" t="str">
        <f t="shared" si="177"/>
        <v>0</v>
      </c>
      <c r="X751" s="155">
        <v>0</v>
      </c>
      <c r="Y751" s="162" t="s">
        <v>234</v>
      </c>
      <c r="Z751" s="144">
        <v>572</v>
      </c>
      <c r="AA751" s="155">
        <f t="shared" si="181"/>
        <v>4827813.0999999996</v>
      </c>
      <c r="AB751" s="144">
        <v>0</v>
      </c>
      <c r="AC751" s="144">
        <v>0</v>
      </c>
      <c r="AD751" s="144">
        <v>0</v>
      </c>
      <c r="AE751" s="144">
        <v>0</v>
      </c>
      <c r="AF751" s="144">
        <v>0</v>
      </c>
      <c r="AG751" s="144">
        <v>0</v>
      </c>
      <c r="AH751" s="144">
        <v>0</v>
      </c>
      <c r="AI751" s="144">
        <v>0</v>
      </c>
      <c r="AJ751" s="144">
        <v>0</v>
      </c>
      <c r="AK751" s="144">
        <v>0</v>
      </c>
      <c r="AL751" s="144">
        <v>0</v>
      </c>
      <c r="AM751" s="144">
        <f t="shared" si="175"/>
        <v>151659.04999999999</v>
      </c>
      <c r="AN751" s="144">
        <f t="shared" si="176"/>
        <v>75829.53</v>
      </c>
      <c r="AO751" s="144">
        <v>0</v>
      </c>
      <c r="AP751" s="144" t="s">
        <v>4526</v>
      </c>
      <c r="AQ751" s="294"/>
      <c r="AR751" s="144"/>
      <c r="AS751" s="271"/>
      <c r="AT751" s="144"/>
      <c r="AU751" s="144"/>
      <c r="AV751" s="158" t="s">
        <v>1213</v>
      </c>
      <c r="AW751" s="159" t="s">
        <v>2676</v>
      </c>
      <c r="AX751" s="159" t="s">
        <v>2677</v>
      </c>
      <c r="AY751" s="159" t="s">
        <v>878</v>
      </c>
      <c r="AZ751" s="159" t="s">
        <v>879</v>
      </c>
      <c r="BA751" s="158" t="s">
        <v>947</v>
      </c>
      <c r="BB751" s="159" t="s">
        <v>891</v>
      </c>
      <c r="BC751" s="158" t="s">
        <v>845</v>
      </c>
      <c r="BD751" s="158" t="s">
        <v>166</v>
      </c>
      <c r="BE751" s="158" t="s">
        <v>851</v>
      </c>
      <c r="BF751" s="160">
        <v>1404.7</v>
      </c>
      <c r="BG751" s="160">
        <v>1217.7</v>
      </c>
      <c r="BH751" s="158" t="s">
        <v>883</v>
      </c>
      <c r="BI751" s="193">
        <v>7.5</v>
      </c>
      <c r="BJ751" s="159" t="s">
        <v>884</v>
      </c>
      <c r="BK751" s="160">
        <v>572</v>
      </c>
      <c r="BL751" s="160">
        <v>438.3</v>
      </c>
      <c r="BM751" s="160">
        <v>1034</v>
      </c>
      <c r="BN751" s="158"/>
      <c r="BO751" s="159" t="s">
        <v>885</v>
      </c>
      <c r="BP751" s="159" t="s">
        <v>886</v>
      </c>
      <c r="BQ751" s="204" t="s">
        <v>887</v>
      </c>
      <c r="BR751" s="160">
        <v>3167741.72</v>
      </c>
      <c r="BS751" s="160">
        <v>663863.62</v>
      </c>
      <c r="BT751" s="160">
        <v>0</v>
      </c>
      <c r="BU751" s="138">
        <v>663863.62</v>
      </c>
      <c r="BV751" s="160">
        <v>663863.62</v>
      </c>
      <c r="BW751" s="160">
        <v>663863.62</v>
      </c>
      <c r="BX751" s="160">
        <v>0</v>
      </c>
      <c r="BY751" s="160">
        <v>661852.43000000005</v>
      </c>
      <c r="BZ751" s="160">
        <v>661852.43000000005</v>
      </c>
      <c r="CA751" s="160">
        <v>0</v>
      </c>
      <c r="CB751" s="160">
        <v>661852.43000000005</v>
      </c>
      <c r="CC751" s="160">
        <v>661852.43000000005</v>
      </c>
      <c r="CD751" s="160">
        <v>0</v>
      </c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  <c r="EH751" s="145"/>
      <c r="EI751" s="145"/>
      <c r="EJ751" s="145"/>
      <c r="EK751" s="145"/>
      <c r="EL751" s="145"/>
      <c r="EM751" s="145"/>
      <c r="EN751" s="145"/>
      <c r="EO751" s="145"/>
      <c r="EP751" s="145"/>
      <c r="EQ751" s="145"/>
      <c r="ER751" s="145"/>
      <c r="ES751" s="145"/>
      <c r="ET751" s="145"/>
      <c r="EU751" s="145"/>
      <c r="EV751" s="145"/>
      <c r="EW751" s="145"/>
      <c r="EX751" s="145"/>
      <c r="EY751" s="145"/>
      <c r="EZ751" s="145"/>
      <c r="FA751" s="145"/>
      <c r="FB751" s="145"/>
      <c r="FC751" s="145"/>
      <c r="FD751" s="145"/>
      <c r="FE751" s="145"/>
      <c r="FF751" s="145"/>
      <c r="FG751" s="145"/>
      <c r="FH751" s="145"/>
      <c r="FI751" s="145"/>
      <c r="FJ751" s="145"/>
      <c r="FK751" s="145"/>
      <c r="FL751" s="145"/>
      <c r="FM751" s="145"/>
      <c r="FN751" s="145"/>
      <c r="FO751" s="145"/>
      <c r="FP751" s="145"/>
      <c r="FQ751" s="145"/>
      <c r="FR751" s="145"/>
      <c r="FS751" s="145"/>
      <c r="FT751" s="146"/>
      <c r="FU751" s="147"/>
      <c r="FV751" s="147"/>
      <c r="FW751" s="147"/>
      <c r="FX751" s="147"/>
      <c r="FY751" s="147"/>
      <c r="FZ751" s="147"/>
      <c r="GA751" s="147"/>
      <c r="GB751" s="147"/>
      <c r="GC751" s="147"/>
      <c r="GD751" s="147"/>
      <c r="GE751" s="147"/>
      <c r="GF751" s="147"/>
      <c r="GG751" s="148"/>
      <c r="GH751" s="147"/>
      <c r="GI751" s="147"/>
      <c r="GJ751" s="147"/>
      <c r="GK751" s="147"/>
      <c r="GL751" s="147"/>
      <c r="GM751" s="147"/>
      <c r="GN751" s="147"/>
      <c r="GO751" s="147"/>
      <c r="GP751" s="147"/>
      <c r="GQ751" s="147"/>
      <c r="GR751" s="147"/>
      <c r="GS751" s="147"/>
      <c r="GT751" s="147"/>
      <c r="GU751" s="147"/>
      <c r="GV751" s="147"/>
      <c r="GW751" s="147"/>
      <c r="GX751" s="147"/>
      <c r="GY751" s="147"/>
      <c r="GZ751" s="147"/>
      <c r="HA751" s="147"/>
      <c r="HB751" s="147"/>
      <c r="HC751" s="147"/>
      <c r="HD751" s="147"/>
      <c r="HE751" s="147"/>
      <c r="HF751" s="147"/>
      <c r="HG751" s="147"/>
      <c r="HI751" s="147"/>
      <c r="HJ751" s="147"/>
      <c r="HK751" s="147"/>
      <c r="HL751" s="147"/>
      <c r="HM751" s="147"/>
    </row>
    <row r="752" spans="1:221" s="149" customFormat="1" ht="12" customHeight="1" x14ac:dyDescent="0.2">
      <c r="A752" s="150">
        <v>514</v>
      </c>
      <c r="B752" s="151" t="s">
        <v>2679</v>
      </c>
      <c r="C752" s="161"/>
      <c r="D752" s="161"/>
      <c r="E752" s="162"/>
      <c r="F752" s="154">
        <f t="shared" si="179"/>
        <v>34.799762246307516</v>
      </c>
      <c r="G752" s="306">
        <v>1962</v>
      </c>
      <c r="H752" s="281">
        <v>2024</v>
      </c>
      <c r="I752" s="154">
        <f t="shared" si="178"/>
        <v>638700.71</v>
      </c>
      <c r="J752" s="237">
        <f t="shared" si="172"/>
        <v>4568707.46</v>
      </c>
      <c r="K752" s="155">
        <f t="shared" si="173"/>
        <v>0</v>
      </c>
      <c r="L752" s="192">
        <v>0</v>
      </c>
      <c r="M752" s="192">
        <v>0</v>
      </c>
      <c r="N752" s="192">
        <v>0</v>
      </c>
      <c r="O752" s="192">
        <v>0</v>
      </c>
      <c r="P752" s="192">
        <v>0</v>
      </c>
      <c r="Q752" s="155"/>
      <c r="R752" s="155">
        <v>0</v>
      </c>
      <c r="S752" s="155"/>
      <c r="T752" s="155">
        <v>0</v>
      </c>
      <c r="U752" s="155"/>
      <c r="V752" s="155">
        <v>0</v>
      </c>
      <c r="W752" s="197" t="str">
        <f t="shared" si="177"/>
        <v>0</v>
      </c>
      <c r="X752" s="155">
        <v>0</v>
      </c>
      <c r="Y752" s="162" t="s">
        <v>235</v>
      </c>
      <c r="Z752" s="144">
        <v>601.29999999999995</v>
      </c>
      <c r="AA752" s="155">
        <f t="shared" si="181"/>
        <v>4363115.63</v>
      </c>
      <c r="AB752" s="144">
        <v>0</v>
      </c>
      <c r="AC752" s="144">
        <v>0</v>
      </c>
      <c r="AD752" s="144">
        <v>0</v>
      </c>
      <c r="AE752" s="144">
        <v>0</v>
      </c>
      <c r="AF752" s="144">
        <v>0</v>
      </c>
      <c r="AG752" s="144">
        <v>0</v>
      </c>
      <c r="AH752" s="144">
        <v>0</v>
      </c>
      <c r="AI752" s="144">
        <v>0</v>
      </c>
      <c r="AJ752" s="144">
        <v>0</v>
      </c>
      <c r="AK752" s="144">
        <v>0</v>
      </c>
      <c r="AL752" s="144">
        <v>0</v>
      </c>
      <c r="AM752" s="144">
        <f t="shared" si="175"/>
        <v>137061.22</v>
      </c>
      <c r="AN752" s="144">
        <f t="shared" si="176"/>
        <v>68530.61</v>
      </c>
      <c r="AO752" s="144">
        <v>0</v>
      </c>
      <c r="AP752" s="144" t="s">
        <v>4526</v>
      </c>
      <c r="AQ752" s="294"/>
      <c r="AR752" s="144"/>
      <c r="AS752" s="271"/>
      <c r="AT752" s="144"/>
      <c r="AU752" s="144"/>
      <c r="AV752" s="158" t="s">
        <v>1217</v>
      </c>
      <c r="AW752" s="159" t="s">
        <v>2678</v>
      </c>
      <c r="AX752" s="159" t="s">
        <v>2679</v>
      </c>
      <c r="AY752" s="159" t="s">
        <v>878</v>
      </c>
      <c r="AZ752" s="159" t="s">
        <v>879</v>
      </c>
      <c r="BA752" s="158" t="s">
        <v>1202</v>
      </c>
      <c r="BB752" s="159" t="s">
        <v>891</v>
      </c>
      <c r="BC752" s="158" t="s">
        <v>845</v>
      </c>
      <c r="BD752" s="158" t="s">
        <v>166</v>
      </c>
      <c r="BE752" s="158" t="s">
        <v>2680</v>
      </c>
      <c r="BF752" s="160">
        <v>1396.7</v>
      </c>
      <c r="BG752" s="160">
        <v>1254.8</v>
      </c>
      <c r="BH752" s="158" t="s">
        <v>883</v>
      </c>
      <c r="BI752" s="193">
        <v>7.5</v>
      </c>
      <c r="BJ752" s="159" t="s">
        <v>884</v>
      </c>
      <c r="BK752" s="160">
        <v>601.29999999999995</v>
      </c>
      <c r="BL752" s="160">
        <v>445.4</v>
      </c>
      <c r="BM752" s="160">
        <v>1066.3</v>
      </c>
      <c r="BN752" s="158"/>
      <c r="BO752" s="159" t="s">
        <v>885</v>
      </c>
      <c r="BP752" s="159" t="s">
        <v>886</v>
      </c>
      <c r="BQ752" s="204" t="s">
        <v>887</v>
      </c>
      <c r="BR752" s="160">
        <v>3330005.41</v>
      </c>
      <c r="BS752" s="160">
        <v>638700.71</v>
      </c>
      <c r="BT752" s="160">
        <v>0</v>
      </c>
      <c r="BU752" s="138">
        <v>638700.71</v>
      </c>
      <c r="BV752" s="160">
        <v>638700.71</v>
      </c>
      <c r="BW752" s="160">
        <v>638700.71</v>
      </c>
      <c r="BX752" s="160">
        <v>0</v>
      </c>
      <c r="BY752" s="160">
        <v>634034.65</v>
      </c>
      <c r="BZ752" s="160">
        <v>634034.65</v>
      </c>
      <c r="CA752" s="160">
        <v>0</v>
      </c>
      <c r="CB752" s="160">
        <v>634034.65</v>
      </c>
      <c r="CC752" s="160">
        <v>634034.65</v>
      </c>
      <c r="CD752" s="160">
        <v>0</v>
      </c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  <c r="EH752" s="145"/>
      <c r="EI752" s="145"/>
      <c r="EJ752" s="145"/>
      <c r="EK752" s="145"/>
      <c r="EL752" s="145"/>
      <c r="EM752" s="145"/>
      <c r="EN752" s="145"/>
      <c r="EO752" s="145"/>
      <c r="EP752" s="145"/>
      <c r="EQ752" s="145"/>
      <c r="ER752" s="145"/>
      <c r="ES752" s="145"/>
      <c r="ET752" s="145"/>
      <c r="EU752" s="145"/>
      <c r="EV752" s="145"/>
      <c r="EW752" s="145"/>
      <c r="EX752" s="145"/>
      <c r="EY752" s="145"/>
      <c r="EZ752" s="145"/>
      <c r="FA752" s="145"/>
      <c r="FB752" s="145"/>
      <c r="FC752" s="145"/>
      <c r="FD752" s="145"/>
      <c r="FE752" s="145"/>
      <c r="FF752" s="145"/>
      <c r="FG752" s="145"/>
      <c r="FH752" s="145"/>
      <c r="FI752" s="145"/>
      <c r="FJ752" s="145"/>
      <c r="FK752" s="145"/>
      <c r="FL752" s="145"/>
      <c r="FM752" s="145"/>
      <c r="FN752" s="145"/>
      <c r="FO752" s="145"/>
      <c r="FP752" s="145"/>
      <c r="FQ752" s="145"/>
      <c r="FR752" s="145"/>
      <c r="FS752" s="145"/>
      <c r="FT752" s="146"/>
      <c r="FU752" s="147"/>
      <c r="FV752" s="147"/>
      <c r="FW752" s="147"/>
      <c r="FX752" s="147"/>
      <c r="FY752" s="147"/>
      <c r="FZ752" s="147"/>
      <c r="GA752" s="147"/>
      <c r="GB752" s="147"/>
      <c r="GC752" s="147"/>
      <c r="GD752" s="147"/>
      <c r="GE752" s="147"/>
      <c r="GF752" s="147"/>
      <c r="GG752" s="148"/>
      <c r="GH752" s="147"/>
      <c r="GI752" s="147"/>
      <c r="GJ752" s="147"/>
      <c r="GK752" s="147"/>
      <c r="GL752" s="147"/>
      <c r="GM752" s="147"/>
      <c r="GN752" s="147"/>
      <c r="GO752" s="147"/>
      <c r="GP752" s="147"/>
      <c r="GQ752" s="147"/>
      <c r="GR752" s="147"/>
      <c r="GS752" s="147"/>
      <c r="GT752" s="147"/>
      <c r="GU752" s="147"/>
      <c r="GV752" s="147"/>
      <c r="GW752" s="147"/>
      <c r="GX752" s="147"/>
      <c r="GY752" s="147"/>
      <c r="GZ752" s="147"/>
      <c r="HA752" s="147"/>
      <c r="HB752" s="147"/>
      <c r="HC752" s="147"/>
      <c r="HD752" s="147"/>
      <c r="HE752" s="147"/>
      <c r="HF752" s="147"/>
      <c r="HG752" s="147"/>
      <c r="HI752" s="147"/>
      <c r="HJ752" s="147"/>
      <c r="HK752" s="147"/>
      <c r="HL752" s="147"/>
      <c r="HM752" s="147"/>
    </row>
    <row r="753" spans="1:221" s="149" customFormat="1" ht="12" customHeight="1" x14ac:dyDescent="0.2">
      <c r="A753" s="150">
        <v>515</v>
      </c>
      <c r="B753" s="151" t="s">
        <v>2682</v>
      </c>
      <c r="C753" s="161"/>
      <c r="D753" s="161"/>
      <c r="E753" s="162"/>
      <c r="F753" s="154">
        <f t="shared" si="179"/>
        <v>32.407838054423188</v>
      </c>
      <c r="G753" s="306">
        <v>1960</v>
      </c>
      <c r="H753" s="281">
        <v>2024</v>
      </c>
      <c r="I753" s="154">
        <f t="shared" si="178"/>
        <v>625535.16</v>
      </c>
      <c r="J753" s="237">
        <f t="shared" si="172"/>
        <v>4346084.5999999996</v>
      </c>
      <c r="K753" s="155">
        <f t="shared" si="173"/>
        <v>0</v>
      </c>
      <c r="L753" s="192">
        <v>0</v>
      </c>
      <c r="M753" s="192">
        <v>0</v>
      </c>
      <c r="N753" s="192">
        <v>0</v>
      </c>
      <c r="O753" s="192">
        <v>0</v>
      </c>
      <c r="P753" s="192">
        <v>0</v>
      </c>
      <c r="Q753" s="155"/>
      <c r="R753" s="155">
        <v>0</v>
      </c>
      <c r="S753" s="155"/>
      <c r="T753" s="155">
        <v>0</v>
      </c>
      <c r="U753" s="155"/>
      <c r="V753" s="155">
        <v>0</v>
      </c>
      <c r="W753" s="197" t="str">
        <f t="shared" si="177"/>
        <v>0</v>
      </c>
      <c r="X753" s="155">
        <v>0</v>
      </c>
      <c r="Y753" s="162" t="s">
        <v>235</v>
      </c>
      <c r="Z753" s="144">
        <v>572</v>
      </c>
      <c r="AA753" s="155">
        <f t="shared" si="181"/>
        <v>4150510.79</v>
      </c>
      <c r="AB753" s="144">
        <v>0</v>
      </c>
      <c r="AC753" s="144">
        <v>0</v>
      </c>
      <c r="AD753" s="144">
        <v>0</v>
      </c>
      <c r="AE753" s="144">
        <v>0</v>
      </c>
      <c r="AF753" s="144">
        <v>0</v>
      </c>
      <c r="AG753" s="144">
        <v>0</v>
      </c>
      <c r="AH753" s="144">
        <v>0</v>
      </c>
      <c r="AI753" s="144">
        <v>0</v>
      </c>
      <c r="AJ753" s="144">
        <v>0</v>
      </c>
      <c r="AK753" s="144">
        <v>0</v>
      </c>
      <c r="AL753" s="144">
        <v>0</v>
      </c>
      <c r="AM753" s="144">
        <f t="shared" si="175"/>
        <v>130382.54</v>
      </c>
      <c r="AN753" s="144">
        <f t="shared" si="176"/>
        <v>65191.27</v>
      </c>
      <c r="AO753" s="144">
        <v>0</v>
      </c>
      <c r="AP753" s="144" t="s">
        <v>4526</v>
      </c>
      <c r="AQ753" s="294"/>
      <c r="AR753" s="144"/>
      <c r="AS753" s="271"/>
      <c r="AT753" s="144"/>
      <c r="AU753" s="144"/>
      <c r="AV753" s="158" t="s">
        <v>1220</v>
      </c>
      <c r="AW753" s="159" t="s">
        <v>2681</v>
      </c>
      <c r="AX753" s="159" t="s">
        <v>2682</v>
      </c>
      <c r="AY753" s="159" t="s">
        <v>878</v>
      </c>
      <c r="AZ753" s="159" t="s">
        <v>879</v>
      </c>
      <c r="BA753" s="158" t="s">
        <v>1040</v>
      </c>
      <c r="BB753" s="159" t="s">
        <v>891</v>
      </c>
      <c r="BC753" s="158" t="s">
        <v>845</v>
      </c>
      <c r="BD753" s="158" t="s">
        <v>166</v>
      </c>
      <c r="BE753" s="158" t="s">
        <v>1062</v>
      </c>
      <c r="BF753" s="160">
        <v>1390.6</v>
      </c>
      <c r="BG753" s="160">
        <v>1275.5999999999999</v>
      </c>
      <c r="BH753" s="158" t="s">
        <v>883</v>
      </c>
      <c r="BI753" s="193">
        <v>7.5</v>
      </c>
      <c r="BJ753" s="159" t="s">
        <v>884</v>
      </c>
      <c r="BK753" s="160">
        <v>572</v>
      </c>
      <c r="BL753" s="160">
        <v>422.2</v>
      </c>
      <c r="BM753" s="160">
        <v>1034</v>
      </c>
      <c r="BN753" s="158"/>
      <c r="BO753" s="159" t="s">
        <v>885</v>
      </c>
      <c r="BP753" s="159" t="s">
        <v>886</v>
      </c>
      <c r="BQ753" s="204" t="s">
        <v>887</v>
      </c>
      <c r="BR753" s="160">
        <v>3167741.72</v>
      </c>
      <c r="BS753" s="160">
        <v>625535.16</v>
      </c>
      <c r="BT753" s="160">
        <v>0</v>
      </c>
      <c r="BU753" s="138">
        <v>625535.16</v>
      </c>
      <c r="BV753" s="160">
        <v>625535.16</v>
      </c>
      <c r="BW753" s="160">
        <v>625535.16</v>
      </c>
      <c r="BX753" s="160">
        <v>0</v>
      </c>
      <c r="BY753" s="160">
        <v>623010.81999999995</v>
      </c>
      <c r="BZ753" s="160">
        <v>623010.81999999995</v>
      </c>
      <c r="CA753" s="160">
        <v>0</v>
      </c>
      <c r="CB753" s="160">
        <v>623010.81999999995</v>
      </c>
      <c r="CC753" s="160">
        <v>623010.81999999995</v>
      </c>
      <c r="CD753" s="160">
        <v>0</v>
      </c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  <c r="EH753" s="145"/>
      <c r="EI753" s="145"/>
      <c r="EJ753" s="145"/>
      <c r="EK753" s="145"/>
      <c r="EL753" s="145"/>
      <c r="EM753" s="145"/>
      <c r="EN753" s="145"/>
      <c r="EO753" s="145"/>
      <c r="EP753" s="145"/>
      <c r="EQ753" s="145"/>
      <c r="ER753" s="145"/>
      <c r="ES753" s="145"/>
      <c r="ET753" s="145"/>
      <c r="EU753" s="145"/>
      <c r="EV753" s="145"/>
      <c r="EW753" s="145"/>
      <c r="EX753" s="145"/>
      <c r="EY753" s="145"/>
      <c r="EZ753" s="145"/>
      <c r="FA753" s="145"/>
      <c r="FB753" s="145"/>
      <c r="FC753" s="145"/>
      <c r="FD753" s="145"/>
      <c r="FE753" s="145"/>
      <c r="FF753" s="145"/>
      <c r="FG753" s="145"/>
      <c r="FH753" s="145"/>
      <c r="FI753" s="145"/>
      <c r="FJ753" s="145"/>
      <c r="FK753" s="145"/>
      <c r="FL753" s="145"/>
      <c r="FM753" s="145"/>
      <c r="FN753" s="145"/>
      <c r="FO753" s="145"/>
      <c r="FP753" s="145"/>
      <c r="FQ753" s="145"/>
      <c r="FR753" s="145"/>
      <c r="FS753" s="145"/>
      <c r="FT753" s="146"/>
      <c r="FU753" s="147"/>
      <c r="FV753" s="147"/>
      <c r="FW753" s="147"/>
      <c r="FX753" s="147"/>
      <c r="FY753" s="147"/>
      <c r="FZ753" s="147"/>
      <c r="GA753" s="147"/>
      <c r="GB753" s="147"/>
      <c r="GC753" s="147"/>
      <c r="GD753" s="147"/>
      <c r="GE753" s="147"/>
      <c r="GF753" s="147"/>
      <c r="GG753" s="148"/>
      <c r="GH753" s="147"/>
      <c r="GI753" s="147"/>
      <c r="GJ753" s="147"/>
      <c r="GK753" s="147"/>
      <c r="GL753" s="147"/>
      <c r="GM753" s="147"/>
      <c r="GN753" s="147"/>
      <c r="GO753" s="147"/>
      <c r="GP753" s="147"/>
      <c r="GQ753" s="147"/>
      <c r="GR753" s="147"/>
      <c r="GS753" s="147"/>
      <c r="GT753" s="147"/>
      <c r="GU753" s="147"/>
      <c r="GV753" s="147"/>
      <c r="GW753" s="147"/>
      <c r="GX753" s="147"/>
      <c r="GY753" s="147"/>
      <c r="GZ753" s="147"/>
      <c r="HA753" s="147"/>
      <c r="HB753" s="147"/>
      <c r="HC753" s="147"/>
      <c r="HD753" s="147"/>
      <c r="HE753" s="147"/>
      <c r="HF753" s="147"/>
      <c r="HG753" s="147"/>
      <c r="HI753" s="147"/>
      <c r="HJ753" s="147"/>
      <c r="HK753" s="147"/>
      <c r="HL753" s="147"/>
      <c r="HM753" s="147"/>
    </row>
    <row r="754" spans="1:221" s="149" customFormat="1" ht="12" customHeight="1" x14ac:dyDescent="0.2">
      <c r="A754" s="150">
        <v>516</v>
      </c>
      <c r="B754" s="151" t="s">
        <v>2684</v>
      </c>
      <c r="C754" s="161"/>
      <c r="D754" s="161"/>
      <c r="E754" s="162"/>
      <c r="F754" s="154">
        <f t="shared" si="179"/>
        <v>34.262474864869851</v>
      </c>
      <c r="G754" s="306">
        <v>1961</v>
      </c>
      <c r="H754" s="281">
        <v>2024</v>
      </c>
      <c r="I754" s="154">
        <f t="shared" si="178"/>
        <v>631552.65</v>
      </c>
      <c r="J754" s="237">
        <f t="shared" si="172"/>
        <v>4346084.5999999996</v>
      </c>
      <c r="K754" s="155">
        <f t="shared" si="173"/>
        <v>0</v>
      </c>
      <c r="L754" s="192">
        <v>0</v>
      </c>
      <c r="M754" s="192">
        <v>0</v>
      </c>
      <c r="N754" s="192">
        <v>0</v>
      </c>
      <c r="O754" s="192">
        <v>0</v>
      </c>
      <c r="P754" s="192">
        <v>0</v>
      </c>
      <c r="Q754" s="155"/>
      <c r="R754" s="155">
        <v>0</v>
      </c>
      <c r="S754" s="155"/>
      <c r="T754" s="155">
        <v>0</v>
      </c>
      <c r="U754" s="155"/>
      <c r="V754" s="155">
        <v>0</v>
      </c>
      <c r="W754" s="197" t="str">
        <f t="shared" si="177"/>
        <v>0</v>
      </c>
      <c r="X754" s="155">
        <v>0</v>
      </c>
      <c r="Y754" s="162" t="s">
        <v>235</v>
      </c>
      <c r="Z754" s="144">
        <v>572</v>
      </c>
      <c r="AA754" s="155">
        <f t="shared" si="181"/>
        <v>4150510.79</v>
      </c>
      <c r="AB754" s="144">
        <v>0</v>
      </c>
      <c r="AC754" s="144">
        <v>0</v>
      </c>
      <c r="AD754" s="144">
        <v>0</v>
      </c>
      <c r="AE754" s="144">
        <v>0</v>
      </c>
      <c r="AF754" s="144">
        <v>0</v>
      </c>
      <c r="AG754" s="144">
        <v>0</v>
      </c>
      <c r="AH754" s="144">
        <v>0</v>
      </c>
      <c r="AI754" s="144">
        <v>0</v>
      </c>
      <c r="AJ754" s="144">
        <v>0</v>
      </c>
      <c r="AK754" s="144">
        <v>0</v>
      </c>
      <c r="AL754" s="144">
        <v>0</v>
      </c>
      <c r="AM754" s="144">
        <f t="shared" si="175"/>
        <v>130382.54</v>
      </c>
      <c r="AN754" s="144">
        <f t="shared" si="176"/>
        <v>65191.27</v>
      </c>
      <c r="AO754" s="144">
        <v>0</v>
      </c>
      <c r="AP754" s="144" t="s">
        <v>4526</v>
      </c>
      <c r="AQ754" s="294"/>
      <c r="AR754" s="144"/>
      <c r="AS754" s="271"/>
      <c r="AT754" s="144"/>
      <c r="AU754" s="144"/>
      <c r="AV754" s="158" t="s">
        <v>1224</v>
      </c>
      <c r="AW754" s="159" t="s">
        <v>2683</v>
      </c>
      <c r="AX754" s="159" t="s">
        <v>2684</v>
      </c>
      <c r="AY754" s="159" t="s">
        <v>878</v>
      </c>
      <c r="AZ754" s="159" t="s">
        <v>879</v>
      </c>
      <c r="BA754" s="158" t="s">
        <v>1153</v>
      </c>
      <c r="BB754" s="159" t="s">
        <v>891</v>
      </c>
      <c r="BC754" s="158" t="s">
        <v>845</v>
      </c>
      <c r="BD754" s="158" t="s">
        <v>166</v>
      </c>
      <c r="BE754" s="158" t="s">
        <v>2296</v>
      </c>
      <c r="BF754" s="160">
        <v>1401.3</v>
      </c>
      <c r="BG754" s="160">
        <v>1204.5999999999999</v>
      </c>
      <c r="BH754" s="158" t="s">
        <v>883</v>
      </c>
      <c r="BI754" s="193">
        <v>7.5</v>
      </c>
      <c r="BJ754" s="159" t="s">
        <v>884</v>
      </c>
      <c r="BK754" s="160">
        <v>572</v>
      </c>
      <c r="BL754" s="160">
        <v>0</v>
      </c>
      <c r="BM754" s="160">
        <v>1034</v>
      </c>
      <c r="BN754" s="158"/>
      <c r="BO754" s="159" t="s">
        <v>885</v>
      </c>
      <c r="BP754" s="159" t="s">
        <v>886</v>
      </c>
      <c r="BQ754" s="204" t="s">
        <v>887</v>
      </c>
      <c r="BR754" s="160">
        <v>3167741.72</v>
      </c>
      <c r="BS754" s="160">
        <v>631552.65</v>
      </c>
      <c r="BT754" s="160">
        <v>0</v>
      </c>
      <c r="BU754" s="138">
        <v>631552.65</v>
      </c>
      <c r="BV754" s="160">
        <v>631552.65</v>
      </c>
      <c r="BW754" s="160">
        <v>631552.65</v>
      </c>
      <c r="BX754" s="160">
        <v>0</v>
      </c>
      <c r="BY754" s="160">
        <v>629493.48</v>
      </c>
      <c r="BZ754" s="160">
        <v>629493.48</v>
      </c>
      <c r="CA754" s="160">
        <v>0</v>
      </c>
      <c r="CB754" s="160">
        <v>629493.48</v>
      </c>
      <c r="CC754" s="160">
        <v>629493.48</v>
      </c>
      <c r="CD754" s="160">
        <v>0</v>
      </c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  <c r="EH754" s="145"/>
      <c r="EI754" s="145"/>
      <c r="EJ754" s="145"/>
      <c r="EK754" s="145"/>
      <c r="EL754" s="145"/>
      <c r="EM754" s="145"/>
      <c r="EN754" s="145"/>
      <c r="EO754" s="145"/>
      <c r="EP754" s="145"/>
      <c r="EQ754" s="145"/>
      <c r="ER754" s="145"/>
      <c r="ES754" s="145"/>
      <c r="ET754" s="145"/>
      <c r="EU754" s="145"/>
      <c r="EV754" s="145"/>
      <c r="EW754" s="145"/>
      <c r="EX754" s="145"/>
      <c r="EY754" s="145"/>
      <c r="EZ754" s="145"/>
      <c r="FA754" s="145"/>
      <c r="FB754" s="145"/>
      <c r="FC754" s="145"/>
      <c r="FD754" s="145"/>
      <c r="FE754" s="145"/>
      <c r="FF754" s="145"/>
      <c r="FG754" s="145"/>
      <c r="FH754" s="145"/>
      <c r="FI754" s="145"/>
      <c r="FJ754" s="145"/>
      <c r="FK754" s="145"/>
      <c r="FL754" s="145"/>
      <c r="FM754" s="145"/>
      <c r="FN754" s="145"/>
      <c r="FO754" s="145"/>
      <c r="FP754" s="145"/>
      <c r="FQ754" s="145"/>
      <c r="FR754" s="145"/>
      <c r="FS754" s="145"/>
      <c r="FT754" s="146"/>
      <c r="FU754" s="147"/>
      <c r="FV754" s="147"/>
      <c r="FW754" s="147"/>
      <c r="FX754" s="147"/>
      <c r="FY754" s="147"/>
      <c r="FZ754" s="147"/>
      <c r="GA754" s="147"/>
      <c r="GB754" s="147"/>
      <c r="GC754" s="147"/>
      <c r="GD754" s="147"/>
      <c r="GE754" s="147"/>
      <c r="GF754" s="147"/>
      <c r="GG754" s="148"/>
      <c r="GH754" s="147"/>
      <c r="GI754" s="147"/>
      <c r="GJ754" s="147"/>
      <c r="GK754" s="147"/>
      <c r="GL754" s="147"/>
      <c r="GM754" s="147"/>
      <c r="GN754" s="147"/>
      <c r="GO754" s="147"/>
      <c r="GP754" s="147"/>
      <c r="GQ754" s="147"/>
      <c r="GR754" s="147"/>
      <c r="GS754" s="147"/>
      <c r="GT754" s="147"/>
      <c r="GU754" s="147"/>
      <c r="GV754" s="147"/>
      <c r="GW754" s="147"/>
      <c r="GX754" s="147"/>
      <c r="GY754" s="147"/>
      <c r="GZ754" s="147"/>
      <c r="HA754" s="147"/>
      <c r="HB754" s="147"/>
      <c r="HC754" s="147"/>
      <c r="HD754" s="147"/>
      <c r="HE754" s="147"/>
      <c r="HF754" s="147"/>
      <c r="HG754" s="147"/>
      <c r="HI754" s="147"/>
      <c r="HJ754" s="147"/>
      <c r="HK754" s="147"/>
      <c r="HL754" s="147"/>
      <c r="HM754" s="147"/>
    </row>
    <row r="755" spans="1:221" s="149" customFormat="1" ht="12" customHeight="1" x14ac:dyDescent="0.2">
      <c r="A755" s="150">
        <v>517</v>
      </c>
      <c r="B755" s="151" t="s">
        <v>2686</v>
      </c>
      <c r="C755" s="161"/>
      <c r="D755" s="161"/>
      <c r="E755" s="162"/>
      <c r="F755" s="154">
        <f t="shared" si="179"/>
        <v>97.077033507459163</v>
      </c>
      <c r="G755" s="306">
        <v>1961</v>
      </c>
      <c r="H755" s="281">
        <v>2024</v>
      </c>
      <c r="I755" s="154">
        <f t="shared" si="178"/>
        <v>220504.83</v>
      </c>
      <c r="J755" s="237">
        <f t="shared" si="172"/>
        <v>4346084.5999999996</v>
      </c>
      <c r="K755" s="155">
        <f t="shared" si="173"/>
        <v>0</v>
      </c>
      <c r="L755" s="192">
        <v>0</v>
      </c>
      <c r="M755" s="192">
        <v>0</v>
      </c>
      <c r="N755" s="192">
        <v>0</v>
      </c>
      <c r="O755" s="192">
        <v>0</v>
      </c>
      <c r="P755" s="192">
        <v>0</v>
      </c>
      <c r="Q755" s="155"/>
      <c r="R755" s="155">
        <v>0</v>
      </c>
      <c r="S755" s="155"/>
      <c r="T755" s="155">
        <v>0</v>
      </c>
      <c r="U755" s="155"/>
      <c r="V755" s="155">
        <v>0</v>
      </c>
      <c r="W755" s="197" t="str">
        <f t="shared" si="177"/>
        <v>0</v>
      </c>
      <c r="X755" s="155">
        <v>0</v>
      </c>
      <c r="Y755" s="162" t="s">
        <v>235</v>
      </c>
      <c r="Z755" s="144">
        <v>572</v>
      </c>
      <c r="AA755" s="155">
        <f t="shared" si="181"/>
        <v>4150510.79</v>
      </c>
      <c r="AB755" s="144">
        <v>0</v>
      </c>
      <c r="AC755" s="144">
        <v>0</v>
      </c>
      <c r="AD755" s="144">
        <v>0</v>
      </c>
      <c r="AE755" s="144">
        <v>0</v>
      </c>
      <c r="AF755" s="144">
        <v>0</v>
      </c>
      <c r="AG755" s="144">
        <v>0</v>
      </c>
      <c r="AH755" s="144">
        <v>0</v>
      </c>
      <c r="AI755" s="144">
        <v>0</v>
      </c>
      <c r="AJ755" s="144">
        <v>0</v>
      </c>
      <c r="AK755" s="144">
        <v>0</v>
      </c>
      <c r="AL755" s="144">
        <v>0</v>
      </c>
      <c r="AM755" s="144">
        <f t="shared" si="175"/>
        <v>130382.54</v>
      </c>
      <c r="AN755" s="144">
        <f t="shared" si="176"/>
        <v>65191.27</v>
      </c>
      <c r="AO755" s="144">
        <v>0</v>
      </c>
      <c r="AP755" s="144" t="s">
        <v>4526</v>
      </c>
      <c r="AQ755" s="294"/>
      <c r="AR755" s="144"/>
      <c r="AS755" s="271"/>
      <c r="AT755" s="144"/>
      <c r="AU755" s="144"/>
      <c r="AV755" s="158" t="s">
        <v>1227</v>
      </c>
      <c r="AW755" s="159" t="s">
        <v>2685</v>
      </c>
      <c r="AX755" s="159" t="s">
        <v>2686</v>
      </c>
      <c r="AY755" s="159" t="s">
        <v>878</v>
      </c>
      <c r="AZ755" s="159" t="s">
        <v>879</v>
      </c>
      <c r="BA755" s="158" t="s">
        <v>1153</v>
      </c>
      <c r="BB755" s="159" t="s">
        <v>891</v>
      </c>
      <c r="BC755" s="158" t="s">
        <v>166</v>
      </c>
      <c r="BD755" s="158" t="s">
        <v>166</v>
      </c>
      <c r="BE755" s="158" t="s">
        <v>855</v>
      </c>
      <c r="BF755" s="160">
        <v>531</v>
      </c>
      <c r="BG755" s="160">
        <v>472.2</v>
      </c>
      <c r="BH755" s="158" t="s">
        <v>883</v>
      </c>
      <c r="BI755" s="193">
        <v>7.5</v>
      </c>
      <c r="BJ755" s="159" t="s">
        <v>884</v>
      </c>
      <c r="BK755" s="160">
        <v>572</v>
      </c>
      <c r="BL755" s="160">
        <v>0</v>
      </c>
      <c r="BM755" s="160">
        <v>504</v>
      </c>
      <c r="BN755" s="158"/>
      <c r="BO755" s="159" t="s">
        <v>885</v>
      </c>
      <c r="BP755" s="159" t="s">
        <v>886</v>
      </c>
      <c r="BQ755" s="204" t="s">
        <v>887</v>
      </c>
      <c r="BR755" s="160">
        <v>3167741.72</v>
      </c>
      <c r="BS755" s="160">
        <v>220504.83</v>
      </c>
      <c r="BT755" s="160">
        <v>0</v>
      </c>
      <c r="BU755" s="138">
        <v>220504.83</v>
      </c>
      <c r="BV755" s="160">
        <v>220504.83</v>
      </c>
      <c r="BW755" s="160">
        <v>220504.83</v>
      </c>
      <c r="BX755" s="160">
        <v>0</v>
      </c>
      <c r="BY755" s="160">
        <v>216602.66</v>
      </c>
      <c r="BZ755" s="160">
        <v>216602.66</v>
      </c>
      <c r="CA755" s="160">
        <v>0</v>
      </c>
      <c r="CB755" s="160">
        <v>216602.66</v>
      </c>
      <c r="CC755" s="160">
        <v>216602.66</v>
      </c>
      <c r="CD755" s="160">
        <v>0</v>
      </c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  <c r="EH755" s="145"/>
      <c r="EI755" s="145"/>
      <c r="EJ755" s="145"/>
      <c r="EK755" s="145"/>
      <c r="EL755" s="145"/>
      <c r="EM755" s="145"/>
      <c r="EN755" s="145"/>
      <c r="EO755" s="145"/>
      <c r="EP755" s="145"/>
      <c r="EQ755" s="145"/>
      <c r="ER755" s="145"/>
      <c r="ES755" s="145"/>
      <c r="ET755" s="145"/>
      <c r="EU755" s="145"/>
      <c r="EV755" s="145"/>
      <c r="EW755" s="145"/>
      <c r="EX755" s="145"/>
      <c r="EY755" s="145"/>
      <c r="EZ755" s="145"/>
      <c r="FA755" s="145"/>
      <c r="FB755" s="145"/>
      <c r="FC755" s="145"/>
      <c r="FD755" s="145"/>
      <c r="FE755" s="145"/>
      <c r="FF755" s="145"/>
      <c r="FG755" s="145"/>
      <c r="FH755" s="145"/>
      <c r="FI755" s="145"/>
      <c r="FJ755" s="145"/>
      <c r="FK755" s="145"/>
      <c r="FL755" s="145"/>
      <c r="FM755" s="145"/>
      <c r="FN755" s="145"/>
      <c r="FO755" s="145"/>
      <c r="FP755" s="145"/>
      <c r="FQ755" s="145"/>
      <c r="FR755" s="145"/>
      <c r="FS755" s="145"/>
      <c r="FT755" s="146"/>
      <c r="FU755" s="147"/>
      <c r="FV755" s="147"/>
      <c r="FW755" s="147"/>
      <c r="FX755" s="147"/>
      <c r="FY755" s="147"/>
      <c r="FZ755" s="147"/>
      <c r="GA755" s="147"/>
      <c r="GB755" s="147"/>
      <c r="GC755" s="147"/>
      <c r="GD755" s="147"/>
      <c r="GE755" s="147"/>
      <c r="GF755" s="147"/>
      <c r="GG755" s="148"/>
      <c r="GH755" s="147"/>
      <c r="GI755" s="147"/>
      <c r="GJ755" s="147"/>
      <c r="GK755" s="147"/>
      <c r="GL755" s="147"/>
      <c r="GM755" s="147"/>
      <c r="GN755" s="147"/>
      <c r="GO755" s="147"/>
      <c r="GP755" s="147"/>
      <c r="GQ755" s="147"/>
      <c r="GR755" s="147"/>
      <c r="GS755" s="147"/>
      <c r="GT755" s="147"/>
      <c r="GU755" s="147"/>
      <c r="GV755" s="147"/>
      <c r="GW755" s="147"/>
      <c r="GX755" s="147"/>
      <c r="GY755" s="147"/>
      <c r="GZ755" s="147"/>
      <c r="HA755" s="147"/>
      <c r="HB755" s="147"/>
      <c r="HC755" s="147"/>
      <c r="HD755" s="147"/>
      <c r="HE755" s="147"/>
      <c r="HF755" s="147"/>
      <c r="HG755" s="147"/>
      <c r="HI755" s="147"/>
      <c r="HJ755" s="147"/>
      <c r="HK755" s="147"/>
      <c r="HL755" s="147"/>
      <c r="HM755" s="147"/>
    </row>
    <row r="756" spans="1:221" s="149" customFormat="1" ht="12" customHeight="1" x14ac:dyDescent="0.2">
      <c r="A756" s="150">
        <v>518</v>
      </c>
      <c r="B756" s="151" t="s">
        <v>2688</v>
      </c>
      <c r="C756" s="161"/>
      <c r="D756" s="161"/>
      <c r="E756" s="162"/>
      <c r="F756" s="154">
        <f t="shared" si="179"/>
        <v>108.38861234567899</v>
      </c>
      <c r="G756" s="306">
        <v>1961</v>
      </c>
      <c r="H756" s="281">
        <v>2024</v>
      </c>
      <c r="I756" s="154">
        <f t="shared" si="178"/>
        <v>101454.72</v>
      </c>
      <c r="J756" s="237">
        <f t="shared" si="172"/>
        <v>2735298</v>
      </c>
      <c r="K756" s="155">
        <f t="shared" si="173"/>
        <v>0</v>
      </c>
      <c r="L756" s="192">
        <v>0</v>
      </c>
      <c r="M756" s="192">
        <v>0</v>
      </c>
      <c r="N756" s="192">
        <v>0</v>
      </c>
      <c r="O756" s="192">
        <v>0</v>
      </c>
      <c r="P756" s="192">
        <v>0</v>
      </c>
      <c r="Q756" s="155"/>
      <c r="R756" s="155">
        <v>0</v>
      </c>
      <c r="S756" s="155"/>
      <c r="T756" s="155">
        <v>0</v>
      </c>
      <c r="U756" s="155"/>
      <c r="V756" s="155">
        <v>0</v>
      </c>
      <c r="W756" s="197" t="str">
        <f t="shared" si="177"/>
        <v>0</v>
      </c>
      <c r="X756" s="155">
        <v>0</v>
      </c>
      <c r="Y756" s="162" t="s">
        <v>235</v>
      </c>
      <c r="Z756" s="144">
        <v>360</v>
      </c>
      <c r="AA756" s="155">
        <f t="shared" si="181"/>
        <v>2612209.59</v>
      </c>
      <c r="AB756" s="144">
        <v>0</v>
      </c>
      <c r="AC756" s="144">
        <v>0</v>
      </c>
      <c r="AD756" s="144">
        <v>0</v>
      </c>
      <c r="AE756" s="144">
        <v>0</v>
      </c>
      <c r="AF756" s="144">
        <v>0</v>
      </c>
      <c r="AG756" s="144">
        <v>0</v>
      </c>
      <c r="AH756" s="144">
        <v>0</v>
      </c>
      <c r="AI756" s="144">
        <v>0</v>
      </c>
      <c r="AJ756" s="144">
        <v>0</v>
      </c>
      <c r="AK756" s="144">
        <v>0</v>
      </c>
      <c r="AL756" s="144">
        <v>0</v>
      </c>
      <c r="AM756" s="144">
        <f t="shared" si="175"/>
        <v>82058.94</v>
      </c>
      <c r="AN756" s="144">
        <f t="shared" si="176"/>
        <v>41029.47</v>
      </c>
      <c r="AO756" s="144">
        <v>0</v>
      </c>
      <c r="AP756" s="144" t="s">
        <v>4526</v>
      </c>
      <c r="AQ756" s="294"/>
      <c r="AR756" s="144"/>
      <c r="AS756" s="271"/>
      <c r="AT756" s="144"/>
      <c r="AU756" s="144"/>
      <c r="AV756" s="158" t="s">
        <v>1230</v>
      </c>
      <c r="AW756" s="159" t="s">
        <v>2687</v>
      </c>
      <c r="AX756" s="159" t="s">
        <v>2688</v>
      </c>
      <c r="AY756" s="159" t="s">
        <v>878</v>
      </c>
      <c r="AZ756" s="159" t="s">
        <v>879</v>
      </c>
      <c r="BA756" s="158" t="s">
        <v>1153</v>
      </c>
      <c r="BB756" s="159" t="s">
        <v>891</v>
      </c>
      <c r="BC756" s="158" t="s">
        <v>166</v>
      </c>
      <c r="BD756" s="158" t="s">
        <v>165</v>
      </c>
      <c r="BE756" s="158" t="s">
        <v>859</v>
      </c>
      <c r="BF756" s="160">
        <v>292.39999999999998</v>
      </c>
      <c r="BG756" s="160">
        <v>270</v>
      </c>
      <c r="BH756" s="158" t="s">
        <v>883</v>
      </c>
      <c r="BI756" s="193">
        <v>7.5</v>
      </c>
      <c r="BJ756" s="159" t="s">
        <v>884</v>
      </c>
      <c r="BK756" s="160">
        <v>360</v>
      </c>
      <c r="BL756" s="160">
        <v>0</v>
      </c>
      <c r="BM756" s="160">
        <v>360</v>
      </c>
      <c r="BN756" s="158"/>
      <c r="BO756" s="159" t="s">
        <v>885</v>
      </c>
      <c r="BP756" s="159" t="s">
        <v>886</v>
      </c>
      <c r="BQ756" s="204" t="s">
        <v>887</v>
      </c>
      <c r="BR756" s="160">
        <v>1993683.6</v>
      </c>
      <c r="BS756" s="160">
        <v>101454.72</v>
      </c>
      <c r="BT756" s="160">
        <v>0</v>
      </c>
      <c r="BU756" s="138">
        <v>101454.72</v>
      </c>
      <c r="BV756" s="160">
        <v>101454.72</v>
      </c>
      <c r="BW756" s="160">
        <v>101454.72</v>
      </c>
      <c r="BX756" s="160">
        <v>0</v>
      </c>
      <c r="BY756" s="160">
        <v>100441.63</v>
      </c>
      <c r="BZ756" s="160">
        <v>100441.63</v>
      </c>
      <c r="CA756" s="160">
        <v>0</v>
      </c>
      <c r="CB756" s="160">
        <v>100441.63</v>
      </c>
      <c r="CC756" s="160">
        <v>100441.63</v>
      </c>
      <c r="CD756" s="160">
        <v>0</v>
      </c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  <c r="EH756" s="145"/>
      <c r="EI756" s="145"/>
      <c r="EJ756" s="145"/>
      <c r="EK756" s="145"/>
      <c r="EL756" s="145"/>
      <c r="EM756" s="145"/>
      <c r="EN756" s="145"/>
      <c r="EO756" s="145"/>
      <c r="EP756" s="145"/>
      <c r="EQ756" s="145"/>
      <c r="ER756" s="145"/>
      <c r="ES756" s="145"/>
      <c r="ET756" s="145"/>
      <c r="EU756" s="145"/>
      <c r="EV756" s="145"/>
      <c r="EW756" s="145"/>
      <c r="EX756" s="145"/>
      <c r="EY756" s="145"/>
      <c r="EZ756" s="145"/>
      <c r="FA756" s="145"/>
      <c r="FB756" s="145"/>
      <c r="FC756" s="145"/>
      <c r="FD756" s="145"/>
      <c r="FE756" s="145"/>
      <c r="FF756" s="145"/>
      <c r="FG756" s="145"/>
      <c r="FH756" s="145"/>
      <c r="FI756" s="145"/>
      <c r="FJ756" s="145"/>
      <c r="FK756" s="145"/>
      <c r="FL756" s="145"/>
      <c r="FM756" s="145"/>
      <c r="FN756" s="145"/>
      <c r="FO756" s="145"/>
      <c r="FP756" s="145"/>
      <c r="FQ756" s="145"/>
      <c r="FR756" s="145"/>
      <c r="FS756" s="145"/>
      <c r="FT756" s="146"/>
      <c r="FU756" s="147"/>
      <c r="FV756" s="147"/>
      <c r="FW756" s="147"/>
      <c r="FX756" s="147"/>
      <c r="FY756" s="147"/>
      <c r="FZ756" s="147"/>
      <c r="GA756" s="147"/>
      <c r="GB756" s="147"/>
      <c r="GC756" s="147"/>
      <c r="GD756" s="147"/>
      <c r="GE756" s="147"/>
      <c r="GF756" s="147"/>
      <c r="GG756" s="148"/>
      <c r="GH756" s="147"/>
      <c r="GI756" s="147"/>
      <c r="GJ756" s="147"/>
      <c r="GK756" s="147"/>
      <c r="GL756" s="147"/>
      <c r="GM756" s="147"/>
      <c r="GN756" s="147"/>
      <c r="GO756" s="147"/>
      <c r="GP756" s="147"/>
      <c r="GQ756" s="147"/>
      <c r="GR756" s="147"/>
      <c r="GS756" s="147"/>
      <c r="GT756" s="147"/>
      <c r="GU756" s="147"/>
      <c r="GV756" s="147"/>
      <c r="GW756" s="147"/>
      <c r="GX756" s="147"/>
      <c r="GY756" s="147"/>
      <c r="GZ756" s="147"/>
      <c r="HA756" s="147"/>
      <c r="HB756" s="147"/>
      <c r="HC756" s="147"/>
      <c r="HD756" s="147"/>
      <c r="HE756" s="147"/>
      <c r="HF756" s="147"/>
      <c r="HG756" s="147"/>
      <c r="HI756" s="147"/>
      <c r="HJ756" s="147"/>
      <c r="HK756" s="147"/>
      <c r="HL756" s="147"/>
      <c r="HM756" s="147"/>
    </row>
    <row r="757" spans="1:221" s="149" customFormat="1" ht="12" customHeight="1" x14ac:dyDescent="0.2">
      <c r="A757" s="150">
        <v>519</v>
      </c>
      <c r="B757" s="151" t="s">
        <v>2690</v>
      </c>
      <c r="C757" s="161"/>
      <c r="D757" s="161"/>
      <c r="E757" s="162"/>
      <c r="F757" s="154">
        <f t="shared" si="179"/>
        <v>47.597209537509265</v>
      </c>
      <c r="G757" s="306">
        <v>1964</v>
      </c>
      <c r="H757" s="281">
        <v>2024</v>
      </c>
      <c r="I757" s="154">
        <f t="shared" si="178"/>
        <v>618802.07999999996</v>
      </c>
      <c r="J757" s="237">
        <f t="shared" si="172"/>
        <v>6078440</v>
      </c>
      <c r="K757" s="155">
        <f t="shared" si="173"/>
        <v>0</v>
      </c>
      <c r="L757" s="192">
        <v>0</v>
      </c>
      <c r="M757" s="192">
        <v>0</v>
      </c>
      <c r="N757" s="192">
        <v>0</v>
      </c>
      <c r="O757" s="192">
        <v>0</v>
      </c>
      <c r="P757" s="192">
        <v>0</v>
      </c>
      <c r="Q757" s="155"/>
      <c r="R757" s="155">
        <v>0</v>
      </c>
      <c r="S757" s="155"/>
      <c r="T757" s="155">
        <v>0</v>
      </c>
      <c r="U757" s="155"/>
      <c r="V757" s="155">
        <v>0</v>
      </c>
      <c r="W757" s="197" t="str">
        <f t="shared" si="177"/>
        <v>0</v>
      </c>
      <c r="X757" s="155">
        <v>0</v>
      </c>
      <c r="Y757" s="162" t="s">
        <v>235</v>
      </c>
      <c r="Z757" s="144">
        <v>800</v>
      </c>
      <c r="AA757" s="155">
        <f t="shared" si="181"/>
        <v>5804910.2000000002</v>
      </c>
      <c r="AB757" s="144">
        <v>0</v>
      </c>
      <c r="AC757" s="144">
        <v>0</v>
      </c>
      <c r="AD757" s="144">
        <v>0</v>
      </c>
      <c r="AE757" s="144">
        <v>0</v>
      </c>
      <c r="AF757" s="144">
        <v>0</v>
      </c>
      <c r="AG757" s="144">
        <v>0</v>
      </c>
      <c r="AH757" s="144">
        <v>0</v>
      </c>
      <c r="AI757" s="144">
        <v>0</v>
      </c>
      <c r="AJ757" s="144">
        <v>0</v>
      </c>
      <c r="AK757" s="144">
        <v>0</v>
      </c>
      <c r="AL757" s="144">
        <v>0</v>
      </c>
      <c r="AM757" s="144">
        <f t="shared" si="175"/>
        <v>182353.2</v>
      </c>
      <c r="AN757" s="144">
        <f t="shared" si="176"/>
        <v>91176.6</v>
      </c>
      <c r="AO757" s="144">
        <v>0</v>
      </c>
      <c r="AP757" s="144" t="s">
        <v>4526</v>
      </c>
      <c r="AQ757" s="294"/>
      <c r="AR757" s="144"/>
      <c r="AS757" s="271"/>
      <c r="AT757" s="144"/>
      <c r="AU757" s="144"/>
      <c r="AV757" s="158" t="s">
        <v>1234</v>
      </c>
      <c r="AW757" s="159" t="s">
        <v>2689</v>
      </c>
      <c r="AX757" s="159" t="s">
        <v>2690</v>
      </c>
      <c r="AY757" s="159" t="s">
        <v>878</v>
      </c>
      <c r="AZ757" s="159" t="s">
        <v>879</v>
      </c>
      <c r="BA757" s="158" t="s">
        <v>951</v>
      </c>
      <c r="BB757" s="159" t="s">
        <v>891</v>
      </c>
      <c r="BC757" s="158" t="s">
        <v>845</v>
      </c>
      <c r="BD757" s="158" t="s">
        <v>166</v>
      </c>
      <c r="BE757" s="158" t="s">
        <v>1432</v>
      </c>
      <c r="BF757" s="160">
        <v>1372.9</v>
      </c>
      <c r="BG757" s="160">
        <v>1274.5</v>
      </c>
      <c r="BH757" s="158" t="s">
        <v>883</v>
      </c>
      <c r="BI757" s="193">
        <v>7.5</v>
      </c>
      <c r="BJ757" s="159" t="s">
        <v>884</v>
      </c>
      <c r="BK757" s="160">
        <v>800</v>
      </c>
      <c r="BL757" s="160">
        <v>437.8</v>
      </c>
      <c r="BM757" s="160">
        <v>884</v>
      </c>
      <c r="BN757" s="158"/>
      <c r="BO757" s="159" t="s">
        <v>885</v>
      </c>
      <c r="BP757" s="159" t="s">
        <v>886</v>
      </c>
      <c r="BQ757" s="204" t="s">
        <v>887</v>
      </c>
      <c r="BR757" s="160">
        <v>4430408</v>
      </c>
      <c r="BS757" s="160">
        <v>618802.07999999996</v>
      </c>
      <c r="BT757" s="160">
        <v>0</v>
      </c>
      <c r="BU757" s="138">
        <v>618802.07999999996</v>
      </c>
      <c r="BV757" s="160">
        <v>618802.07999999996</v>
      </c>
      <c r="BW757" s="160">
        <v>618802.07999999996</v>
      </c>
      <c r="BX757" s="160">
        <v>0</v>
      </c>
      <c r="BY757" s="160">
        <v>616600.4</v>
      </c>
      <c r="BZ757" s="160">
        <v>616600.4</v>
      </c>
      <c r="CA757" s="160">
        <v>0</v>
      </c>
      <c r="CB757" s="160">
        <v>616600.4</v>
      </c>
      <c r="CC757" s="160">
        <v>616600.4</v>
      </c>
      <c r="CD757" s="160">
        <v>0</v>
      </c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  <c r="EH757" s="145"/>
      <c r="EI757" s="145"/>
      <c r="EJ757" s="145"/>
      <c r="EK757" s="145"/>
      <c r="EL757" s="145"/>
      <c r="EM757" s="145"/>
      <c r="EN757" s="145"/>
      <c r="EO757" s="145"/>
      <c r="EP757" s="145"/>
      <c r="EQ757" s="145"/>
      <c r="ER757" s="145"/>
      <c r="ES757" s="145"/>
      <c r="ET757" s="145"/>
      <c r="EU757" s="145"/>
      <c r="EV757" s="145"/>
      <c r="EW757" s="145"/>
      <c r="EX757" s="145"/>
      <c r="EY757" s="145"/>
      <c r="EZ757" s="145"/>
      <c r="FA757" s="145"/>
      <c r="FB757" s="145"/>
      <c r="FC757" s="145"/>
      <c r="FD757" s="145"/>
      <c r="FE757" s="145"/>
      <c r="FF757" s="145"/>
      <c r="FG757" s="145"/>
      <c r="FH757" s="145"/>
      <c r="FI757" s="145"/>
      <c r="FJ757" s="145"/>
      <c r="FK757" s="145"/>
      <c r="FL757" s="145"/>
      <c r="FM757" s="145"/>
      <c r="FN757" s="145"/>
      <c r="FO757" s="145"/>
      <c r="FP757" s="145"/>
      <c r="FQ757" s="145"/>
      <c r="FR757" s="145"/>
      <c r="FS757" s="145"/>
      <c r="FT757" s="146"/>
      <c r="FU757" s="147"/>
      <c r="FV757" s="147"/>
      <c r="FW757" s="147"/>
      <c r="FX757" s="147"/>
      <c r="FY757" s="147"/>
      <c r="FZ757" s="147"/>
      <c r="GA757" s="147"/>
      <c r="GB757" s="147"/>
      <c r="GC757" s="147"/>
      <c r="GD757" s="147"/>
      <c r="GE757" s="147"/>
      <c r="GF757" s="147"/>
      <c r="GG757" s="148"/>
      <c r="GH757" s="147"/>
      <c r="GI757" s="147"/>
      <c r="GJ757" s="147"/>
      <c r="GK757" s="147"/>
      <c r="GL757" s="147"/>
      <c r="GM757" s="147"/>
      <c r="GN757" s="147"/>
      <c r="GO757" s="147"/>
      <c r="GP757" s="147"/>
      <c r="GQ757" s="147"/>
      <c r="GR757" s="147"/>
      <c r="GS757" s="147"/>
      <c r="GT757" s="147"/>
      <c r="GU757" s="147"/>
      <c r="GV757" s="147"/>
      <c r="GW757" s="147"/>
      <c r="GX757" s="147"/>
      <c r="GY757" s="147"/>
      <c r="GZ757" s="147"/>
      <c r="HA757" s="147"/>
      <c r="HB757" s="147"/>
      <c r="HC757" s="147"/>
      <c r="HD757" s="147"/>
      <c r="HE757" s="147"/>
      <c r="HF757" s="147"/>
      <c r="HG757" s="147"/>
      <c r="HI757" s="147"/>
      <c r="HJ757" s="147"/>
      <c r="HK757" s="147"/>
      <c r="HL757" s="147"/>
      <c r="HM757" s="147"/>
    </row>
    <row r="758" spans="1:221" s="149" customFormat="1" ht="12" customHeight="1" x14ac:dyDescent="0.2">
      <c r="A758" s="150">
        <v>520</v>
      </c>
      <c r="B758" s="151" t="s">
        <v>2692</v>
      </c>
      <c r="C758" s="161"/>
      <c r="D758" s="161"/>
      <c r="E758" s="162"/>
      <c r="F758" s="154">
        <f t="shared" si="179"/>
        <v>50.139828589480985</v>
      </c>
      <c r="G758" s="306">
        <v>1960</v>
      </c>
      <c r="H758" s="281">
        <v>2025</v>
      </c>
      <c r="I758" s="154">
        <f t="shared" si="178"/>
        <v>536848.55000000005</v>
      </c>
      <c r="J758" s="152">
        <f t="shared" si="172"/>
        <v>5456919.5099999998</v>
      </c>
      <c r="K758" s="155">
        <f t="shared" si="173"/>
        <v>0</v>
      </c>
      <c r="L758" s="192">
        <v>0</v>
      </c>
      <c r="M758" s="192">
        <v>0</v>
      </c>
      <c r="N758" s="192">
        <v>0</v>
      </c>
      <c r="O758" s="192">
        <v>0</v>
      </c>
      <c r="P758" s="192">
        <v>0</v>
      </c>
      <c r="Q758" s="155"/>
      <c r="R758" s="155">
        <v>0</v>
      </c>
      <c r="S758" s="155"/>
      <c r="T758" s="155">
        <v>0</v>
      </c>
      <c r="U758" s="155"/>
      <c r="V758" s="155">
        <v>0</v>
      </c>
      <c r="W758" s="197" t="str">
        <f t="shared" si="177"/>
        <v>0</v>
      </c>
      <c r="X758" s="155">
        <v>0</v>
      </c>
      <c r="Y758" s="162" t="s">
        <v>235</v>
      </c>
      <c r="Z758" s="144">
        <v>718.2</v>
      </c>
      <c r="AA758" s="155">
        <f t="shared" si="181"/>
        <v>5211358.13</v>
      </c>
      <c r="AB758" s="144">
        <v>0</v>
      </c>
      <c r="AC758" s="144">
        <v>0</v>
      </c>
      <c r="AD758" s="144">
        <v>0</v>
      </c>
      <c r="AE758" s="144">
        <v>0</v>
      </c>
      <c r="AF758" s="144">
        <v>0</v>
      </c>
      <c r="AG758" s="144">
        <v>0</v>
      </c>
      <c r="AH758" s="144">
        <v>0</v>
      </c>
      <c r="AI758" s="144">
        <v>0</v>
      </c>
      <c r="AJ758" s="144">
        <v>0</v>
      </c>
      <c r="AK758" s="144">
        <v>0</v>
      </c>
      <c r="AL758" s="144">
        <v>0</v>
      </c>
      <c r="AM758" s="144">
        <f t="shared" si="175"/>
        <v>163707.59</v>
      </c>
      <c r="AN758" s="144">
        <f t="shared" si="176"/>
        <v>81853.789999999994</v>
      </c>
      <c r="AO758" s="144">
        <v>0</v>
      </c>
      <c r="AP758" s="144" t="s">
        <v>4526</v>
      </c>
      <c r="AQ758" s="294"/>
      <c r="AR758" s="144"/>
      <c r="AS758" s="271"/>
      <c r="AT758" s="144"/>
      <c r="AU758" s="144"/>
      <c r="AV758" s="158" t="s">
        <v>1238</v>
      </c>
      <c r="AW758" s="159" t="s">
        <v>2691</v>
      </c>
      <c r="AX758" s="159" t="s">
        <v>2692</v>
      </c>
      <c r="AY758" s="159" t="s">
        <v>878</v>
      </c>
      <c r="AZ758" s="159" t="s">
        <v>879</v>
      </c>
      <c r="BA758" s="158" t="s">
        <v>1040</v>
      </c>
      <c r="BB758" s="159" t="s">
        <v>891</v>
      </c>
      <c r="BC758" s="158" t="s">
        <v>844</v>
      </c>
      <c r="BD758" s="158" t="s">
        <v>844</v>
      </c>
      <c r="BE758" s="158" t="s">
        <v>1440</v>
      </c>
      <c r="BF758" s="160">
        <v>1201</v>
      </c>
      <c r="BG758" s="160">
        <v>1090.3</v>
      </c>
      <c r="BH758" s="158" t="s">
        <v>883</v>
      </c>
      <c r="BI758" s="193">
        <v>7.5</v>
      </c>
      <c r="BJ758" s="159" t="s">
        <v>884</v>
      </c>
      <c r="BK758" s="160">
        <v>718.2</v>
      </c>
      <c r="BL758" s="160">
        <v>282.7</v>
      </c>
      <c r="BM758" s="160">
        <v>1025.3</v>
      </c>
      <c r="BN758" s="158"/>
      <c r="BO758" s="159" t="s">
        <v>885</v>
      </c>
      <c r="BP758" s="159" t="s">
        <v>886</v>
      </c>
      <c r="BQ758" s="204" t="s">
        <v>887</v>
      </c>
      <c r="BR758" s="160">
        <v>3977398.78</v>
      </c>
      <c r="BS758" s="160">
        <v>536848.55000000005</v>
      </c>
      <c r="BT758" s="160">
        <v>0</v>
      </c>
      <c r="BU758" s="138">
        <v>536848.55000000005</v>
      </c>
      <c r="BV758" s="160">
        <v>536848.55000000005</v>
      </c>
      <c r="BW758" s="160">
        <v>536848.55000000005</v>
      </c>
      <c r="BX758" s="160">
        <v>0</v>
      </c>
      <c r="BY758" s="160">
        <v>530821.25</v>
      </c>
      <c r="BZ758" s="160">
        <v>530821.25</v>
      </c>
      <c r="CA758" s="160">
        <v>0</v>
      </c>
      <c r="CB758" s="160">
        <v>530821.25</v>
      </c>
      <c r="CC758" s="160">
        <v>530821.25</v>
      </c>
      <c r="CD758" s="160">
        <v>0</v>
      </c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  <c r="EH758" s="145"/>
      <c r="EI758" s="145"/>
      <c r="EJ758" s="145"/>
      <c r="EK758" s="145"/>
      <c r="EL758" s="145"/>
      <c r="EM758" s="145"/>
      <c r="EN758" s="145"/>
      <c r="EO758" s="145"/>
      <c r="EP758" s="145"/>
      <c r="EQ758" s="145"/>
      <c r="ER758" s="145"/>
      <c r="ES758" s="145"/>
      <c r="ET758" s="145"/>
      <c r="EU758" s="145"/>
      <c r="EV758" s="145"/>
      <c r="EW758" s="145"/>
      <c r="EX758" s="145"/>
      <c r="EY758" s="145"/>
      <c r="EZ758" s="145"/>
      <c r="FA758" s="145"/>
      <c r="FB758" s="145"/>
      <c r="FC758" s="145"/>
      <c r="FD758" s="145"/>
      <c r="FE758" s="145"/>
      <c r="FF758" s="145"/>
      <c r="FG758" s="145"/>
      <c r="FH758" s="145"/>
      <c r="FI758" s="145"/>
      <c r="FJ758" s="145"/>
      <c r="FK758" s="145"/>
      <c r="FL758" s="145"/>
      <c r="FM758" s="145"/>
      <c r="FN758" s="145"/>
      <c r="FO758" s="145"/>
      <c r="FP758" s="145"/>
      <c r="FQ758" s="145"/>
      <c r="FR758" s="145"/>
      <c r="FS758" s="145"/>
      <c r="FT758" s="146"/>
      <c r="FU758" s="147"/>
      <c r="FV758" s="147"/>
      <c r="FW758" s="147"/>
      <c r="FX758" s="147"/>
      <c r="FY758" s="147"/>
      <c r="FZ758" s="147"/>
      <c r="GA758" s="147"/>
      <c r="GB758" s="147"/>
      <c r="GC758" s="147"/>
      <c r="GD758" s="147"/>
      <c r="GE758" s="147"/>
      <c r="GF758" s="147"/>
      <c r="GG758" s="148"/>
      <c r="GH758" s="147"/>
      <c r="GI758" s="147"/>
      <c r="GJ758" s="147"/>
      <c r="GK758" s="147"/>
      <c r="GL758" s="147"/>
      <c r="GM758" s="147"/>
      <c r="GN758" s="147"/>
      <c r="GO758" s="147"/>
      <c r="GP758" s="147"/>
      <c r="GQ758" s="147"/>
      <c r="GR758" s="147"/>
      <c r="GS758" s="147"/>
      <c r="GT758" s="147"/>
      <c r="GU758" s="147"/>
      <c r="GV758" s="147"/>
      <c r="GW758" s="147"/>
      <c r="GX758" s="147"/>
      <c r="GY758" s="147"/>
      <c r="GZ758" s="147"/>
      <c r="HA758" s="147"/>
      <c r="HB758" s="147"/>
      <c r="HC758" s="147"/>
      <c r="HD758" s="147"/>
      <c r="HE758" s="147"/>
      <c r="HF758" s="147"/>
      <c r="HG758" s="147"/>
      <c r="HI758" s="147"/>
      <c r="HJ758" s="147"/>
      <c r="HK758" s="147"/>
      <c r="HL758" s="147"/>
      <c r="HM758" s="147"/>
    </row>
    <row r="759" spans="1:221" s="149" customFormat="1" ht="12" customHeight="1" x14ac:dyDescent="0.2">
      <c r="A759" s="150">
        <v>521</v>
      </c>
      <c r="B759" s="151" t="s">
        <v>2694</v>
      </c>
      <c r="C759" s="161"/>
      <c r="D759" s="161"/>
      <c r="E759" s="162"/>
      <c r="F759" s="154">
        <f t="shared" si="179"/>
        <v>78.162274728038739</v>
      </c>
      <c r="G759" s="306">
        <v>1952</v>
      </c>
      <c r="H759" s="281">
        <v>2023</v>
      </c>
      <c r="I759" s="154">
        <f t="shared" si="178"/>
        <v>157332.28</v>
      </c>
      <c r="J759" s="310">
        <f t="shared" si="172"/>
        <v>2643361.59</v>
      </c>
      <c r="K759" s="155">
        <f t="shared" si="173"/>
        <v>0</v>
      </c>
      <c r="L759" s="192">
        <v>0</v>
      </c>
      <c r="M759" s="192">
        <v>0</v>
      </c>
      <c r="N759" s="192">
        <v>0</v>
      </c>
      <c r="O759" s="192">
        <v>0</v>
      </c>
      <c r="P759" s="192">
        <v>0</v>
      </c>
      <c r="Q759" s="155"/>
      <c r="R759" s="155">
        <v>0</v>
      </c>
      <c r="S759" s="155"/>
      <c r="T759" s="155">
        <v>0</v>
      </c>
      <c r="U759" s="155"/>
      <c r="V759" s="155">
        <v>0</v>
      </c>
      <c r="W759" s="197" t="str">
        <f t="shared" si="177"/>
        <v>0</v>
      </c>
      <c r="X759" s="155">
        <v>0</v>
      </c>
      <c r="Y759" s="162" t="s">
        <v>235</v>
      </c>
      <c r="Z759" s="144">
        <v>347.9</v>
      </c>
      <c r="AA759" s="155">
        <f t="shared" si="181"/>
        <v>2524410.3199999998</v>
      </c>
      <c r="AB759" s="144">
        <v>0</v>
      </c>
      <c r="AC759" s="144">
        <v>0</v>
      </c>
      <c r="AD759" s="144">
        <v>0</v>
      </c>
      <c r="AE759" s="144">
        <v>0</v>
      </c>
      <c r="AF759" s="144">
        <v>0</v>
      </c>
      <c r="AG759" s="144">
        <v>0</v>
      </c>
      <c r="AH759" s="144">
        <v>0</v>
      </c>
      <c r="AI759" s="144">
        <v>0</v>
      </c>
      <c r="AJ759" s="144">
        <v>0</v>
      </c>
      <c r="AK759" s="144">
        <v>0</v>
      </c>
      <c r="AL759" s="144">
        <v>0</v>
      </c>
      <c r="AM759" s="144">
        <f t="shared" si="175"/>
        <v>79300.850000000006</v>
      </c>
      <c r="AN759" s="144">
        <f t="shared" si="176"/>
        <v>39650.42</v>
      </c>
      <c r="AO759" s="144">
        <v>0</v>
      </c>
      <c r="AP759" s="144" t="s">
        <v>4526</v>
      </c>
      <c r="AQ759" s="294"/>
      <c r="AR759" s="144"/>
      <c r="AS759" s="271"/>
      <c r="AT759" s="144"/>
      <c r="AU759" s="144"/>
      <c r="AV759" s="158" t="s">
        <v>1242</v>
      </c>
      <c r="AW759" s="159" t="s">
        <v>2693</v>
      </c>
      <c r="AX759" s="159" t="s">
        <v>2694</v>
      </c>
      <c r="AY759" s="159" t="s">
        <v>878</v>
      </c>
      <c r="AZ759" s="159" t="s">
        <v>879</v>
      </c>
      <c r="BA759" s="158" t="s">
        <v>1037</v>
      </c>
      <c r="BB759" s="159" t="s">
        <v>891</v>
      </c>
      <c r="BC759" s="158" t="s">
        <v>166</v>
      </c>
      <c r="BD759" s="158" t="s">
        <v>165</v>
      </c>
      <c r="BE759" s="158" t="s">
        <v>1660</v>
      </c>
      <c r="BF759" s="160">
        <v>404.4</v>
      </c>
      <c r="BG759" s="160">
        <v>353.4</v>
      </c>
      <c r="BH759" s="158" t="s">
        <v>883</v>
      </c>
      <c r="BI759" s="193">
        <v>7.5</v>
      </c>
      <c r="BJ759" s="159" t="s">
        <v>884</v>
      </c>
      <c r="BK759" s="160">
        <v>347.9</v>
      </c>
      <c r="BL759" s="160">
        <v>0</v>
      </c>
      <c r="BM759" s="160">
        <v>395</v>
      </c>
      <c r="BN759" s="158"/>
      <c r="BO759" s="159" t="s">
        <v>885</v>
      </c>
      <c r="BP759" s="159" t="s">
        <v>886</v>
      </c>
      <c r="BQ759" s="204" t="s">
        <v>887</v>
      </c>
      <c r="BR759" s="160">
        <v>1926673.68</v>
      </c>
      <c r="BS759" s="160">
        <v>157332.28</v>
      </c>
      <c r="BT759" s="160">
        <v>0</v>
      </c>
      <c r="BU759" s="138">
        <v>157332.28</v>
      </c>
      <c r="BV759" s="160">
        <v>157332.28</v>
      </c>
      <c r="BW759" s="160">
        <v>157332.28</v>
      </c>
      <c r="BX759" s="160">
        <v>0</v>
      </c>
      <c r="BY759" s="160">
        <v>157059.44</v>
      </c>
      <c r="BZ759" s="160">
        <v>157059.44</v>
      </c>
      <c r="CA759" s="160">
        <v>0</v>
      </c>
      <c r="CB759" s="160">
        <v>157059.44</v>
      </c>
      <c r="CC759" s="160">
        <v>157059.44</v>
      </c>
      <c r="CD759" s="160">
        <v>0</v>
      </c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  <c r="EH759" s="145"/>
      <c r="EI759" s="145"/>
      <c r="EJ759" s="145"/>
      <c r="EK759" s="145"/>
      <c r="EL759" s="145"/>
      <c r="EM759" s="145"/>
      <c r="EN759" s="145"/>
      <c r="EO759" s="145"/>
      <c r="EP759" s="145"/>
      <c r="EQ759" s="145"/>
      <c r="ER759" s="145"/>
      <c r="ES759" s="145"/>
      <c r="ET759" s="145"/>
      <c r="EU759" s="145"/>
      <c r="EV759" s="145"/>
      <c r="EW759" s="145"/>
      <c r="EX759" s="145"/>
      <c r="EY759" s="145"/>
      <c r="EZ759" s="145"/>
      <c r="FA759" s="145"/>
      <c r="FB759" s="145"/>
      <c r="FC759" s="145"/>
      <c r="FD759" s="145"/>
      <c r="FE759" s="145"/>
      <c r="FF759" s="145"/>
      <c r="FG759" s="145"/>
      <c r="FH759" s="145"/>
      <c r="FI759" s="145"/>
      <c r="FJ759" s="145"/>
      <c r="FK759" s="145"/>
      <c r="FL759" s="145"/>
      <c r="FM759" s="145"/>
      <c r="FN759" s="145"/>
      <c r="FO759" s="145"/>
      <c r="FP759" s="145"/>
      <c r="FQ759" s="145"/>
      <c r="FR759" s="145"/>
      <c r="FS759" s="145"/>
      <c r="FT759" s="146"/>
      <c r="FU759" s="147"/>
      <c r="FV759" s="147"/>
      <c r="FW759" s="147"/>
      <c r="FX759" s="147"/>
      <c r="FY759" s="147"/>
      <c r="FZ759" s="147"/>
      <c r="GA759" s="147"/>
      <c r="GB759" s="147"/>
      <c r="GC759" s="147"/>
      <c r="GD759" s="147"/>
      <c r="GE759" s="147"/>
      <c r="GF759" s="147"/>
      <c r="GG759" s="148"/>
      <c r="GH759" s="147"/>
      <c r="GI759" s="147"/>
      <c r="GJ759" s="147"/>
      <c r="GK759" s="147"/>
      <c r="GL759" s="147"/>
      <c r="GM759" s="147"/>
      <c r="GN759" s="147"/>
      <c r="GO759" s="147"/>
      <c r="GP759" s="147"/>
      <c r="GQ759" s="147"/>
      <c r="GR759" s="147"/>
      <c r="GS759" s="147"/>
      <c r="GT759" s="147"/>
      <c r="GU759" s="147"/>
      <c r="GV759" s="147"/>
      <c r="GW759" s="147"/>
      <c r="GX759" s="147"/>
      <c r="GY759" s="147"/>
      <c r="GZ759" s="147"/>
      <c r="HA759" s="147"/>
      <c r="HB759" s="147"/>
      <c r="HC759" s="147"/>
      <c r="HD759" s="147"/>
      <c r="HE759" s="147"/>
      <c r="HF759" s="147"/>
      <c r="HG759" s="147"/>
      <c r="HI759" s="147"/>
      <c r="HJ759" s="147"/>
      <c r="HK759" s="147"/>
      <c r="HL759" s="147"/>
      <c r="HM759" s="147"/>
    </row>
    <row r="760" spans="1:221" s="149" customFormat="1" ht="12" customHeight="1" x14ac:dyDescent="0.2">
      <c r="A760" s="150">
        <v>522</v>
      </c>
      <c r="B760" s="151" t="s">
        <v>2696</v>
      </c>
      <c r="C760" s="161"/>
      <c r="D760" s="161"/>
      <c r="E760" s="162"/>
      <c r="F760" s="154">
        <f t="shared" si="179"/>
        <v>27.186739774352205</v>
      </c>
      <c r="G760" s="306">
        <v>1973</v>
      </c>
      <c r="H760" s="281">
        <v>2025</v>
      </c>
      <c r="I760" s="154">
        <f t="shared" si="178"/>
        <v>1406915.06</v>
      </c>
      <c r="J760" s="152">
        <f t="shared" si="172"/>
        <v>8327462.79</v>
      </c>
      <c r="K760" s="155">
        <f t="shared" si="173"/>
        <v>0</v>
      </c>
      <c r="L760" s="192">
        <v>0</v>
      </c>
      <c r="M760" s="192">
        <v>0</v>
      </c>
      <c r="N760" s="192">
        <v>0</v>
      </c>
      <c r="O760" s="192">
        <v>0</v>
      </c>
      <c r="P760" s="192">
        <v>0</v>
      </c>
      <c r="Q760" s="155"/>
      <c r="R760" s="155">
        <v>0</v>
      </c>
      <c r="S760" s="155"/>
      <c r="T760" s="155">
        <v>0</v>
      </c>
      <c r="U760" s="155"/>
      <c r="V760" s="155">
        <v>0</v>
      </c>
      <c r="W760" s="197" t="str">
        <f t="shared" si="177"/>
        <v>0</v>
      </c>
      <c r="X760" s="155">
        <v>0</v>
      </c>
      <c r="Y760" s="162" t="s">
        <v>235</v>
      </c>
      <c r="Z760" s="144">
        <v>1096</v>
      </c>
      <c r="AA760" s="155">
        <f t="shared" si="181"/>
        <v>7952726.9699999997</v>
      </c>
      <c r="AB760" s="144">
        <v>0</v>
      </c>
      <c r="AC760" s="144">
        <v>0</v>
      </c>
      <c r="AD760" s="144">
        <v>0</v>
      </c>
      <c r="AE760" s="144">
        <v>0</v>
      </c>
      <c r="AF760" s="144">
        <v>0</v>
      </c>
      <c r="AG760" s="144">
        <v>0</v>
      </c>
      <c r="AH760" s="144">
        <v>0</v>
      </c>
      <c r="AI760" s="144">
        <v>0</v>
      </c>
      <c r="AJ760" s="144">
        <v>0</v>
      </c>
      <c r="AK760" s="144">
        <v>0</v>
      </c>
      <c r="AL760" s="144">
        <v>0</v>
      </c>
      <c r="AM760" s="144">
        <f t="shared" si="175"/>
        <v>249823.88</v>
      </c>
      <c r="AN760" s="144">
        <f t="shared" si="176"/>
        <v>124911.94</v>
      </c>
      <c r="AO760" s="144">
        <v>0</v>
      </c>
      <c r="AP760" s="144" t="s">
        <v>4526</v>
      </c>
      <c r="AQ760" s="294"/>
      <c r="AR760" s="144"/>
      <c r="AS760" s="271"/>
      <c r="AT760" s="144"/>
      <c r="AU760" s="144"/>
      <c r="AV760" s="158" t="s">
        <v>1246</v>
      </c>
      <c r="AW760" s="159" t="s">
        <v>2695</v>
      </c>
      <c r="AX760" s="159" t="s">
        <v>2696</v>
      </c>
      <c r="AY760" s="159" t="s">
        <v>878</v>
      </c>
      <c r="AZ760" s="159" t="s">
        <v>879</v>
      </c>
      <c r="BA760" s="158" t="s">
        <v>937</v>
      </c>
      <c r="BB760" s="159" t="s">
        <v>891</v>
      </c>
      <c r="BC760" s="158" t="s">
        <v>846</v>
      </c>
      <c r="BD760" s="158" t="s">
        <v>845</v>
      </c>
      <c r="BE760" s="158" t="s">
        <v>1429</v>
      </c>
      <c r="BF760" s="160">
        <v>3159.4</v>
      </c>
      <c r="BG760" s="160">
        <v>2828.4</v>
      </c>
      <c r="BH760" s="158" t="s">
        <v>883</v>
      </c>
      <c r="BI760" s="193">
        <v>7.5</v>
      </c>
      <c r="BJ760" s="159" t="s">
        <v>884</v>
      </c>
      <c r="BK760" s="160">
        <v>1096</v>
      </c>
      <c r="BL760" s="160">
        <v>802.6</v>
      </c>
      <c r="BM760" s="160">
        <v>1843</v>
      </c>
      <c r="BN760" s="158"/>
      <c r="BO760" s="159" t="s">
        <v>885</v>
      </c>
      <c r="BP760" s="159" t="s">
        <v>886</v>
      </c>
      <c r="BQ760" s="204" t="s">
        <v>887</v>
      </c>
      <c r="BR760" s="160">
        <v>6069658.96</v>
      </c>
      <c r="BS760" s="160">
        <v>1406915.06</v>
      </c>
      <c r="BT760" s="160">
        <v>0</v>
      </c>
      <c r="BU760" s="138">
        <v>1406915.06</v>
      </c>
      <c r="BV760" s="160">
        <v>1406915.06</v>
      </c>
      <c r="BW760" s="160">
        <v>1406915.06</v>
      </c>
      <c r="BX760" s="160">
        <v>0</v>
      </c>
      <c r="BY760" s="160">
        <v>1403134.99</v>
      </c>
      <c r="BZ760" s="160">
        <v>1403134.99</v>
      </c>
      <c r="CA760" s="160">
        <v>0</v>
      </c>
      <c r="CB760" s="160">
        <v>1403134.99</v>
      </c>
      <c r="CC760" s="160">
        <v>1403134.99</v>
      </c>
      <c r="CD760" s="160">
        <v>0</v>
      </c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  <c r="EH760" s="145"/>
      <c r="EI760" s="145"/>
      <c r="EJ760" s="145"/>
      <c r="EK760" s="145"/>
      <c r="EL760" s="145"/>
      <c r="EM760" s="145"/>
      <c r="EN760" s="145"/>
      <c r="EO760" s="145"/>
      <c r="EP760" s="145"/>
      <c r="EQ760" s="145"/>
      <c r="ER760" s="145"/>
      <c r="ES760" s="145"/>
      <c r="ET760" s="145"/>
      <c r="EU760" s="145"/>
      <c r="EV760" s="145"/>
      <c r="EW760" s="145"/>
      <c r="EX760" s="145"/>
      <c r="EY760" s="145"/>
      <c r="EZ760" s="145"/>
      <c r="FA760" s="145"/>
      <c r="FB760" s="145"/>
      <c r="FC760" s="145"/>
      <c r="FD760" s="145"/>
      <c r="FE760" s="145"/>
      <c r="FF760" s="145"/>
      <c r="FG760" s="145"/>
      <c r="FH760" s="145"/>
      <c r="FI760" s="145"/>
      <c r="FJ760" s="145"/>
      <c r="FK760" s="145"/>
      <c r="FL760" s="145"/>
      <c r="FM760" s="145"/>
      <c r="FN760" s="145"/>
      <c r="FO760" s="145"/>
      <c r="FP760" s="145"/>
      <c r="FQ760" s="145"/>
      <c r="FR760" s="145"/>
      <c r="FS760" s="145"/>
      <c r="FT760" s="146"/>
      <c r="FU760" s="147"/>
      <c r="FV760" s="147"/>
      <c r="FW760" s="147"/>
      <c r="FX760" s="147"/>
      <c r="FY760" s="147"/>
      <c r="FZ760" s="147"/>
      <c r="GA760" s="147"/>
      <c r="GB760" s="147"/>
      <c r="GC760" s="147"/>
      <c r="GD760" s="147"/>
      <c r="GE760" s="147"/>
      <c r="GF760" s="147"/>
      <c r="GG760" s="148"/>
      <c r="GH760" s="147"/>
      <c r="GI760" s="147"/>
      <c r="GJ760" s="147"/>
      <c r="GK760" s="147"/>
      <c r="GL760" s="147"/>
      <c r="GM760" s="147"/>
      <c r="GN760" s="147"/>
      <c r="GO760" s="147"/>
      <c r="GP760" s="147"/>
      <c r="GQ760" s="147"/>
      <c r="GR760" s="147"/>
      <c r="GS760" s="147"/>
      <c r="GT760" s="147"/>
      <c r="GU760" s="147"/>
      <c r="GV760" s="147"/>
      <c r="GW760" s="147"/>
      <c r="GX760" s="147"/>
      <c r="GY760" s="147"/>
      <c r="GZ760" s="147"/>
      <c r="HA760" s="147"/>
      <c r="HB760" s="147"/>
      <c r="HC760" s="147"/>
      <c r="HD760" s="147"/>
      <c r="HE760" s="147"/>
      <c r="HF760" s="147"/>
      <c r="HG760" s="147"/>
      <c r="HI760" s="147"/>
      <c r="HJ760" s="147"/>
      <c r="HK760" s="147"/>
      <c r="HL760" s="147"/>
      <c r="HM760" s="147"/>
    </row>
    <row r="761" spans="1:221" s="149" customFormat="1" ht="12" customHeight="1" x14ac:dyDescent="0.2">
      <c r="A761" s="150">
        <v>523</v>
      </c>
      <c r="B761" s="151" t="s">
        <v>2698</v>
      </c>
      <c r="C761" s="161"/>
      <c r="D761" s="161"/>
      <c r="E761" s="162"/>
      <c r="F761" s="154">
        <f t="shared" si="179"/>
        <v>17.093838065582027</v>
      </c>
      <c r="G761" s="306">
        <v>1972</v>
      </c>
      <c r="H761" s="281">
        <v>2025</v>
      </c>
      <c r="I761" s="154">
        <f t="shared" si="178"/>
        <v>1891082.83</v>
      </c>
      <c r="J761" s="152">
        <f t="shared" ref="J761:J778" si="182">ROUND(K761+X761+AA761+AC761+AE761+AG761+AI761+AK761+AL761+AM761+AN761+AO761,2)</f>
        <v>7457486.0700000003</v>
      </c>
      <c r="K761" s="155">
        <f t="shared" ref="K761:K778" si="183">ROUND((L761+N761+P761+R761+T761+V761),2)</f>
        <v>0</v>
      </c>
      <c r="L761" s="192">
        <v>0</v>
      </c>
      <c r="M761" s="192">
        <v>0</v>
      </c>
      <c r="N761" s="192">
        <v>0</v>
      </c>
      <c r="O761" s="192">
        <v>0</v>
      </c>
      <c r="P761" s="192">
        <v>0</v>
      </c>
      <c r="Q761" s="155"/>
      <c r="R761" s="155">
        <v>0</v>
      </c>
      <c r="S761" s="155"/>
      <c r="T761" s="155">
        <v>0</v>
      </c>
      <c r="U761" s="155"/>
      <c r="V761" s="155">
        <v>0</v>
      </c>
      <c r="W761" s="197" t="str">
        <f t="shared" si="177"/>
        <v>0</v>
      </c>
      <c r="X761" s="155">
        <v>0</v>
      </c>
      <c r="Y761" s="162" t="s">
        <v>235</v>
      </c>
      <c r="Z761" s="144">
        <v>981.5</v>
      </c>
      <c r="AA761" s="155">
        <f t="shared" si="181"/>
        <v>7121899.2000000002</v>
      </c>
      <c r="AB761" s="144">
        <v>0</v>
      </c>
      <c r="AC761" s="144">
        <v>0</v>
      </c>
      <c r="AD761" s="144">
        <v>0</v>
      </c>
      <c r="AE761" s="144">
        <v>0</v>
      </c>
      <c r="AF761" s="144">
        <v>0</v>
      </c>
      <c r="AG761" s="144">
        <v>0</v>
      </c>
      <c r="AH761" s="144">
        <v>0</v>
      </c>
      <c r="AI761" s="144">
        <v>0</v>
      </c>
      <c r="AJ761" s="144">
        <v>0</v>
      </c>
      <c r="AK761" s="144">
        <v>0</v>
      </c>
      <c r="AL761" s="144">
        <v>0</v>
      </c>
      <c r="AM761" s="144">
        <f t="shared" ref="AM761:AM778" si="184">ROUND((K761+X761+AA761+AC761+AE761+AG761+AI761+AK761+AL761)/95.5*3,2)</f>
        <v>223724.58</v>
      </c>
      <c r="AN761" s="144">
        <f t="shared" ref="AN761:AN778" si="185">ROUND((K761+X761+AA761+AC761+AE761+AG761+AI761+AK761+AL761)/95.5*1.5,2)</f>
        <v>111862.29</v>
      </c>
      <c r="AO761" s="144">
        <v>0</v>
      </c>
      <c r="AP761" s="144" t="s">
        <v>4526</v>
      </c>
      <c r="AQ761" s="294"/>
      <c r="AR761" s="144"/>
      <c r="AS761" s="271"/>
      <c r="AT761" s="144"/>
      <c r="AU761" s="144"/>
      <c r="AV761" s="158" t="s">
        <v>1247</v>
      </c>
      <c r="AW761" s="159" t="s">
        <v>2697</v>
      </c>
      <c r="AX761" s="159" t="s">
        <v>2698</v>
      </c>
      <c r="AY761" s="159" t="s">
        <v>878</v>
      </c>
      <c r="AZ761" s="159" t="s">
        <v>879</v>
      </c>
      <c r="BA761" s="158" t="s">
        <v>928</v>
      </c>
      <c r="BB761" s="159" t="s">
        <v>881</v>
      </c>
      <c r="BC761" s="158" t="s">
        <v>846</v>
      </c>
      <c r="BD761" s="158" t="s">
        <v>845</v>
      </c>
      <c r="BE761" s="158" t="s">
        <v>2699</v>
      </c>
      <c r="BF761" s="160">
        <v>4124</v>
      </c>
      <c r="BG761" s="160">
        <v>3618.2</v>
      </c>
      <c r="BH761" s="158" t="s">
        <v>883</v>
      </c>
      <c r="BI761" s="193">
        <v>7.5</v>
      </c>
      <c r="BJ761" s="159" t="s">
        <v>892</v>
      </c>
      <c r="BK761" s="160">
        <v>981.5</v>
      </c>
      <c r="BL761" s="160">
        <v>586.70000000000005</v>
      </c>
      <c r="BM761" s="160">
        <v>2781.5</v>
      </c>
      <c r="BN761" s="158"/>
      <c r="BO761" s="159" t="s">
        <v>885</v>
      </c>
      <c r="BP761" s="159" t="s">
        <v>886</v>
      </c>
      <c r="BQ761" s="204" t="s">
        <v>887</v>
      </c>
      <c r="BR761" s="160">
        <v>5662607.21</v>
      </c>
      <c r="BS761" s="160">
        <v>1891082.83</v>
      </c>
      <c r="BT761" s="160">
        <v>0</v>
      </c>
      <c r="BU761" s="138">
        <v>1891082.83</v>
      </c>
      <c r="BV761" s="160">
        <v>1891083.25</v>
      </c>
      <c r="BW761" s="160">
        <v>1891083.25</v>
      </c>
      <c r="BX761" s="160">
        <v>0</v>
      </c>
      <c r="BY761" s="160">
        <v>1883167.57</v>
      </c>
      <c r="BZ761" s="160">
        <v>1883167.57</v>
      </c>
      <c r="CA761" s="160">
        <v>0</v>
      </c>
      <c r="CB761" s="160">
        <v>1883167.57</v>
      </c>
      <c r="CC761" s="160">
        <v>1883167.57</v>
      </c>
      <c r="CD761" s="160">
        <v>0</v>
      </c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  <c r="EH761" s="145"/>
      <c r="EI761" s="145"/>
      <c r="EJ761" s="145"/>
      <c r="EK761" s="145"/>
      <c r="EL761" s="145"/>
      <c r="EM761" s="145"/>
      <c r="EN761" s="145"/>
      <c r="EO761" s="145"/>
      <c r="EP761" s="145"/>
      <c r="EQ761" s="145"/>
      <c r="ER761" s="145"/>
      <c r="ES761" s="145"/>
      <c r="ET761" s="145"/>
      <c r="EU761" s="145"/>
      <c r="EV761" s="145"/>
      <c r="EW761" s="145"/>
      <c r="EX761" s="145"/>
      <c r="EY761" s="145"/>
      <c r="EZ761" s="145"/>
      <c r="FA761" s="145"/>
      <c r="FB761" s="145"/>
      <c r="FC761" s="145"/>
      <c r="FD761" s="145"/>
      <c r="FE761" s="145"/>
      <c r="FF761" s="145"/>
      <c r="FG761" s="145"/>
      <c r="FH761" s="145"/>
      <c r="FI761" s="145"/>
      <c r="FJ761" s="145"/>
      <c r="FK761" s="145"/>
      <c r="FL761" s="145"/>
      <c r="FM761" s="145"/>
      <c r="FN761" s="145"/>
      <c r="FO761" s="145"/>
      <c r="FP761" s="145"/>
      <c r="FQ761" s="145"/>
      <c r="FR761" s="145"/>
      <c r="FS761" s="145"/>
      <c r="FT761" s="146"/>
      <c r="FU761" s="147"/>
      <c r="FV761" s="147"/>
      <c r="FW761" s="147"/>
      <c r="FX761" s="147"/>
      <c r="FY761" s="147"/>
      <c r="FZ761" s="147"/>
      <c r="GA761" s="147"/>
      <c r="GB761" s="147"/>
      <c r="GC761" s="147"/>
      <c r="GD761" s="147"/>
      <c r="GE761" s="147"/>
      <c r="GF761" s="147"/>
      <c r="GG761" s="148"/>
      <c r="GH761" s="147"/>
      <c r="GI761" s="147"/>
      <c r="GJ761" s="147"/>
      <c r="GK761" s="147"/>
      <c r="GL761" s="147"/>
      <c r="GM761" s="147"/>
      <c r="GN761" s="147"/>
      <c r="GO761" s="147"/>
      <c r="GP761" s="147"/>
      <c r="GQ761" s="147"/>
      <c r="GR761" s="147"/>
      <c r="GS761" s="147"/>
      <c r="GT761" s="147"/>
      <c r="GU761" s="147"/>
      <c r="GV761" s="147"/>
      <c r="GW761" s="147"/>
      <c r="GX761" s="147"/>
      <c r="GY761" s="147"/>
      <c r="GZ761" s="147"/>
      <c r="HA761" s="147"/>
      <c r="HB761" s="147"/>
      <c r="HC761" s="147"/>
      <c r="HD761" s="147"/>
      <c r="HE761" s="147"/>
      <c r="HF761" s="147"/>
      <c r="HG761" s="147"/>
      <c r="HI761" s="147"/>
      <c r="HJ761" s="147"/>
      <c r="HK761" s="147"/>
      <c r="HL761" s="147"/>
      <c r="HM761" s="147"/>
    </row>
    <row r="762" spans="1:221" s="149" customFormat="1" ht="12" customHeight="1" x14ac:dyDescent="0.2">
      <c r="A762" s="150">
        <v>524</v>
      </c>
      <c r="B762" s="151" t="s">
        <v>2701</v>
      </c>
      <c r="C762" s="161"/>
      <c r="D762" s="161"/>
      <c r="E762" s="162"/>
      <c r="F762" s="154">
        <f t="shared" si="179"/>
        <v>21.792880978311789</v>
      </c>
      <c r="G762" s="306">
        <v>1972</v>
      </c>
      <c r="H762" s="278">
        <v>2025</v>
      </c>
      <c r="I762" s="154">
        <f t="shared" si="178"/>
        <v>1924465.63</v>
      </c>
      <c r="J762" s="152">
        <f t="shared" si="182"/>
        <v>9368216.4000000004</v>
      </c>
      <c r="K762" s="155">
        <f t="shared" si="183"/>
        <v>0</v>
      </c>
      <c r="L762" s="192">
        <v>0</v>
      </c>
      <c r="M762" s="192">
        <v>0</v>
      </c>
      <c r="N762" s="192">
        <v>0</v>
      </c>
      <c r="O762" s="192">
        <v>0</v>
      </c>
      <c r="P762" s="192">
        <v>0</v>
      </c>
      <c r="Q762" s="155"/>
      <c r="R762" s="155">
        <v>0</v>
      </c>
      <c r="S762" s="155"/>
      <c r="T762" s="155">
        <v>0</v>
      </c>
      <c r="U762" s="155"/>
      <c r="V762" s="155">
        <v>0</v>
      </c>
      <c r="W762" s="197" t="str">
        <f t="shared" ref="W762:W778" si="186">BH762</f>
        <v>0</v>
      </c>
      <c r="X762" s="155">
        <v>0</v>
      </c>
      <c r="Y762" s="162" t="s">
        <v>234</v>
      </c>
      <c r="Z762" s="144">
        <v>1060</v>
      </c>
      <c r="AA762" s="155">
        <f t="shared" si="181"/>
        <v>8946646.6600000001</v>
      </c>
      <c r="AB762" s="144">
        <v>0</v>
      </c>
      <c r="AC762" s="144">
        <v>0</v>
      </c>
      <c r="AD762" s="144">
        <v>0</v>
      </c>
      <c r="AE762" s="144">
        <v>0</v>
      </c>
      <c r="AF762" s="144">
        <v>0</v>
      </c>
      <c r="AG762" s="144">
        <v>0</v>
      </c>
      <c r="AH762" s="144">
        <v>0</v>
      </c>
      <c r="AI762" s="144">
        <v>0</v>
      </c>
      <c r="AJ762" s="144">
        <v>0</v>
      </c>
      <c r="AK762" s="144">
        <v>0</v>
      </c>
      <c r="AL762" s="144">
        <v>0</v>
      </c>
      <c r="AM762" s="144">
        <f t="shared" si="184"/>
        <v>281046.49</v>
      </c>
      <c r="AN762" s="144">
        <f t="shared" si="185"/>
        <v>140523.25</v>
      </c>
      <c r="AO762" s="144">
        <v>0</v>
      </c>
      <c r="AP762" s="144" t="s">
        <v>4524</v>
      </c>
      <c r="AQ762" s="294"/>
      <c r="AR762" s="144"/>
      <c r="AS762" s="271"/>
      <c r="AT762" s="144"/>
      <c r="AU762" s="144"/>
      <c r="AV762" s="158" t="s">
        <v>1248</v>
      </c>
      <c r="AW762" s="159" t="s">
        <v>2700</v>
      </c>
      <c r="AX762" s="159" t="s">
        <v>2701</v>
      </c>
      <c r="AY762" s="159" t="s">
        <v>878</v>
      </c>
      <c r="AZ762" s="159" t="s">
        <v>906</v>
      </c>
      <c r="BA762" s="158" t="s">
        <v>928</v>
      </c>
      <c r="BB762" s="159" t="s">
        <v>881</v>
      </c>
      <c r="BC762" s="158" t="s">
        <v>846</v>
      </c>
      <c r="BD762" s="158" t="s">
        <v>845</v>
      </c>
      <c r="BE762" s="158" t="s">
        <v>1764</v>
      </c>
      <c r="BF762" s="160">
        <v>4095.2</v>
      </c>
      <c r="BG762" s="160">
        <v>3795.2</v>
      </c>
      <c r="BH762" s="158" t="s">
        <v>883</v>
      </c>
      <c r="BI762" s="193">
        <v>7.5</v>
      </c>
      <c r="BJ762" s="159" t="s">
        <v>892</v>
      </c>
      <c r="BK762" s="160">
        <v>1060</v>
      </c>
      <c r="BL762" s="160">
        <v>984.5</v>
      </c>
      <c r="BM762" s="160">
        <v>2405</v>
      </c>
      <c r="BN762" s="158"/>
      <c r="BO762" s="159" t="s">
        <v>885</v>
      </c>
      <c r="BP762" s="159" t="s">
        <v>886</v>
      </c>
      <c r="BQ762" s="204" t="s">
        <v>887</v>
      </c>
      <c r="BR762" s="160">
        <v>6115500.4000000004</v>
      </c>
      <c r="BS762" s="160">
        <v>1924465.63</v>
      </c>
      <c r="BT762" s="160">
        <v>0</v>
      </c>
      <c r="BU762" s="138">
        <v>1924465.63</v>
      </c>
      <c r="BV762" s="160">
        <v>1924465.63</v>
      </c>
      <c r="BW762" s="160">
        <v>1924465.63</v>
      </c>
      <c r="BX762" s="160">
        <v>0</v>
      </c>
      <c r="BY762" s="160">
        <v>1911950.52</v>
      </c>
      <c r="BZ762" s="160">
        <v>1911950.52</v>
      </c>
      <c r="CA762" s="160">
        <v>0</v>
      </c>
      <c r="CB762" s="160">
        <v>1911950.52</v>
      </c>
      <c r="CC762" s="160">
        <v>1911950.52</v>
      </c>
      <c r="CD762" s="160">
        <v>0</v>
      </c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  <c r="EH762" s="145"/>
      <c r="EI762" s="145"/>
      <c r="EJ762" s="145"/>
      <c r="EK762" s="145"/>
      <c r="EL762" s="145"/>
      <c r="EM762" s="145"/>
      <c r="EN762" s="145"/>
      <c r="EO762" s="145"/>
      <c r="EP762" s="145"/>
      <c r="EQ762" s="145"/>
      <c r="ER762" s="145"/>
      <c r="ES762" s="145"/>
      <c r="ET762" s="145"/>
      <c r="EU762" s="145"/>
      <c r="EV762" s="145"/>
      <c r="EW762" s="145"/>
      <c r="EX762" s="145"/>
      <c r="EY762" s="145"/>
      <c r="EZ762" s="145"/>
      <c r="FA762" s="145"/>
      <c r="FB762" s="145"/>
      <c r="FC762" s="145"/>
      <c r="FD762" s="145"/>
      <c r="FE762" s="145"/>
      <c r="FF762" s="145"/>
      <c r="FG762" s="145"/>
      <c r="FH762" s="145"/>
      <c r="FI762" s="145"/>
      <c r="FJ762" s="145"/>
      <c r="FK762" s="145"/>
      <c r="FL762" s="145"/>
      <c r="FM762" s="145"/>
      <c r="FN762" s="145"/>
      <c r="FO762" s="145"/>
      <c r="FP762" s="145"/>
      <c r="FQ762" s="145"/>
      <c r="FR762" s="145"/>
      <c r="FS762" s="145"/>
      <c r="FT762" s="146"/>
      <c r="FU762" s="147"/>
      <c r="FV762" s="147"/>
      <c r="FW762" s="147"/>
      <c r="FX762" s="147"/>
      <c r="FY762" s="147"/>
      <c r="FZ762" s="147"/>
      <c r="GA762" s="147"/>
      <c r="GB762" s="147"/>
      <c r="GC762" s="147"/>
      <c r="GD762" s="147"/>
      <c r="GE762" s="147"/>
      <c r="GF762" s="147"/>
      <c r="GG762" s="148"/>
      <c r="GH762" s="147"/>
      <c r="GI762" s="147"/>
      <c r="GJ762" s="147"/>
      <c r="GK762" s="147"/>
      <c r="GL762" s="147"/>
      <c r="GM762" s="147"/>
      <c r="GN762" s="147"/>
      <c r="GO762" s="147"/>
      <c r="GP762" s="147"/>
      <c r="GQ762" s="147"/>
      <c r="GR762" s="147"/>
      <c r="GS762" s="147"/>
      <c r="GT762" s="147"/>
      <c r="GU762" s="147"/>
      <c r="GV762" s="147"/>
      <c r="GW762" s="147"/>
      <c r="GX762" s="147"/>
      <c r="GY762" s="147"/>
      <c r="GZ762" s="147"/>
      <c r="HA762" s="147"/>
      <c r="HB762" s="147"/>
      <c r="HC762" s="147"/>
      <c r="HD762" s="147"/>
      <c r="HE762" s="147"/>
      <c r="HF762" s="147"/>
      <c r="HG762" s="147"/>
      <c r="HI762" s="147"/>
      <c r="HJ762" s="147"/>
      <c r="HK762" s="147"/>
      <c r="HL762" s="147"/>
      <c r="HM762" s="147"/>
    </row>
    <row r="763" spans="1:221" s="149" customFormat="1" ht="12" customHeight="1" x14ac:dyDescent="0.2">
      <c r="A763" s="150">
        <v>525</v>
      </c>
      <c r="B763" s="151" t="s">
        <v>2703</v>
      </c>
      <c r="C763" s="161"/>
      <c r="D763" s="161"/>
      <c r="E763" s="162"/>
      <c r="F763" s="154">
        <f t="shared" si="179"/>
        <v>21.72856469155138</v>
      </c>
      <c r="G763" s="306">
        <v>1972</v>
      </c>
      <c r="H763" s="278">
        <v>2025</v>
      </c>
      <c r="I763" s="154">
        <f t="shared" si="178"/>
        <v>1876424.58</v>
      </c>
      <c r="J763" s="152">
        <f t="shared" si="182"/>
        <v>9368216.4000000004</v>
      </c>
      <c r="K763" s="155">
        <f t="shared" si="183"/>
        <v>0</v>
      </c>
      <c r="L763" s="192">
        <v>0</v>
      </c>
      <c r="M763" s="192">
        <v>0</v>
      </c>
      <c r="N763" s="192">
        <v>0</v>
      </c>
      <c r="O763" s="192">
        <v>0</v>
      </c>
      <c r="P763" s="192">
        <v>0</v>
      </c>
      <c r="Q763" s="155"/>
      <c r="R763" s="155">
        <v>0</v>
      </c>
      <c r="S763" s="155"/>
      <c r="T763" s="155">
        <v>0</v>
      </c>
      <c r="U763" s="155"/>
      <c r="V763" s="155">
        <v>0</v>
      </c>
      <c r="W763" s="197" t="str">
        <f t="shared" si="186"/>
        <v>0</v>
      </c>
      <c r="X763" s="155">
        <v>0</v>
      </c>
      <c r="Y763" s="162" t="s">
        <v>234</v>
      </c>
      <c r="Z763" s="144">
        <v>1060</v>
      </c>
      <c r="AA763" s="155">
        <f t="shared" si="181"/>
        <v>8946646.6600000001</v>
      </c>
      <c r="AB763" s="144">
        <v>0</v>
      </c>
      <c r="AC763" s="144">
        <v>0</v>
      </c>
      <c r="AD763" s="144">
        <v>0</v>
      </c>
      <c r="AE763" s="144">
        <v>0</v>
      </c>
      <c r="AF763" s="144">
        <v>0</v>
      </c>
      <c r="AG763" s="144">
        <v>0</v>
      </c>
      <c r="AH763" s="144">
        <v>0</v>
      </c>
      <c r="AI763" s="144">
        <v>0</v>
      </c>
      <c r="AJ763" s="144">
        <v>0</v>
      </c>
      <c r="AK763" s="144">
        <v>0</v>
      </c>
      <c r="AL763" s="144">
        <v>0</v>
      </c>
      <c r="AM763" s="144">
        <f t="shared" si="184"/>
        <v>281046.49</v>
      </c>
      <c r="AN763" s="144">
        <f t="shared" si="185"/>
        <v>140523.25</v>
      </c>
      <c r="AO763" s="144">
        <v>0</v>
      </c>
      <c r="AP763" s="144" t="s">
        <v>4524</v>
      </c>
      <c r="AQ763" s="294"/>
      <c r="AR763" s="144"/>
      <c r="AS763" s="271"/>
      <c r="AT763" s="144"/>
      <c r="AU763" s="144"/>
      <c r="AV763" s="158" t="s">
        <v>1249</v>
      </c>
      <c r="AW763" s="159" t="s">
        <v>2702</v>
      </c>
      <c r="AX763" s="159" t="s">
        <v>2703</v>
      </c>
      <c r="AY763" s="159" t="s">
        <v>878</v>
      </c>
      <c r="AZ763" s="159" t="s">
        <v>906</v>
      </c>
      <c r="BA763" s="158" t="s">
        <v>928</v>
      </c>
      <c r="BB763" s="159" t="s">
        <v>881</v>
      </c>
      <c r="BC763" s="158" t="s">
        <v>846</v>
      </c>
      <c r="BD763" s="158" t="s">
        <v>845</v>
      </c>
      <c r="BE763" s="158" t="s">
        <v>1493</v>
      </c>
      <c r="BF763" s="160">
        <v>4101</v>
      </c>
      <c r="BG763" s="160">
        <v>3831</v>
      </c>
      <c r="BH763" s="158" t="s">
        <v>883</v>
      </c>
      <c r="BI763" s="193">
        <v>7.5</v>
      </c>
      <c r="BJ763" s="159" t="s">
        <v>892</v>
      </c>
      <c r="BK763" s="160">
        <v>1060</v>
      </c>
      <c r="BL763" s="160">
        <v>981.5</v>
      </c>
      <c r="BM763" s="160">
        <v>2405</v>
      </c>
      <c r="BN763" s="158"/>
      <c r="BO763" s="159" t="s">
        <v>885</v>
      </c>
      <c r="BP763" s="159" t="s">
        <v>886</v>
      </c>
      <c r="BQ763" s="204" t="s">
        <v>887</v>
      </c>
      <c r="BR763" s="160">
        <v>6115500.4000000004</v>
      </c>
      <c r="BS763" s="160">
        <v>1876424.58</v>
      </c>
      <c r="BT763" s="160">
        <v>0</v>
      </c>
      <c r="BU763" s="138">
        <v>1876424.58</v>
      </c>
      <c r="BV763" s="160">
        <v>1900512.79</v>
      </c>
      <c r="BW763" s="160">
        <v>1900512.79</v>
      </c>
      <c r="BX763" s="160">
        <v>0</v>
      </c>
      <c r="BY763" s="160">
        <v>1870932.66</v>
      </c>
      <c r="BZ763" s="160">
        <v>1870932.66</v>
      </c>
      <c r="CA763" s="160">
        <v>0</v>
      </c>
      <c r="CB763" s="160">
        <v>1895019.14</v>
      </c>
      <c r="CC763" s="160">
        <v>1895019.14</v>
      </c>
      <c r="CD763" s="160">
        <v>0</v>
      </c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  <c r="EH763" s="145"/>
      <c r="EI763" s="145"/>
      <c r="EJ763" s="145"/>
      <c r="EK763" s="145"/>
      <c r="EL763" s="145"/>
      <c r="EM763" s="145"/>
      <c r="EN763" s="145"/>
      <c r="EO763" s="145"/>
      <c r="EP763" s="145"/>
      <c r="EQ763" s="145"/>
      <c r="ER763" s="145"/>
      <c r="ES763" s="145"/>
      <c r="ET763" s="145"/>
      <c r="EU763" s="145"/>
      <c r="EV763" s="145"/>
      <c r="EW763" s="145"/>
      <c r="EX763" s="145"/>
      <c r="EY763" s="145"/>
      <c r="EZ763" s="145"/>
      <c r="FA763" s="145"/>
      <c r="FB763" s="145"/>
      <c r="FC763" s="145"/>
      <c r="FD763" s="145"/>
      <c r="FE763" s="145"/>
      <c r="FF763" s="145"/>
      <c r="FG763" s="145"/>
      <c r="FH763" s="145"/>
      <c r="FI763" s="145"/>
      <c r="FJ763" s="145"/>
      <c r="FK763" s="145"/>
      <c r="FL763" s="145"/>
      <c r="FM763" s="145"/>
      <c r="FN763" s="145"/>
      <c r="FO763" s="145"/>
      <c r="FP763" s="145"/>
      <c r="FQ763" s="145"/>
      <c r="FR763" s="145"/>
      <c r="FS763" s="145"/>
      <c r="FT763" s="146"/>
      <c r="FU763" s="147"/>
      <c r="FV763" s="147"/>
      <c r="FW763" s="147"/>
      <c r="FX763" s="147"/>
      <c r="FY763" s="147"/>
      <c r="FZ763" s="147"/>
      <c r="GA763" s="147"/>
      <c r="GB763" s="147"/>
      <c r="GC763" s="147"/>
      <c r="GD763" s="147"/>
      <c r="GE763" s="147"/>
      <c r="GF763" s="147"/>
      <c r="GG763" s="148"/>
      <c r="GH763" s="147"/>
      <c r="GI763" s="147"/>
      <c r="GJ763" s="147"/>
      <c r="GK763" s="147"/>
      <c r="GL763" s="147"/>
      <c r="GM763" s="147"/>
      <c r="GN763" s="147"/>
      <c r="GO763" s="147"/>
      <c r="GP763" s="147"/>
      <c r="GQ763" s="147"/>
      <c r="GR763" s="147"/>
      <c r="GS763" s="147"/>
      <c r="GT763" s="147"/>
      <c r="GU763" s="147"/>
      <c r="GV763" s="147"/>
      <c r="GW763" s="147"/>
      <c r="GX763" s="147"/>
      <c r="GY763" s="147"/>
      <c r="GZ763" s="147"/>
      <c r="HA763" s="147"/>
      <c r="HB763" s="147"/>
      <c r="HC763" s="147"/>
      <c r="HD763" s="147"/>
      <c r="HE763" s="147"/>
      <c r="HF763" s="147"/>
      <c r="HG763" s="147"/>
      <c r="HI763" s="147"/>
      <c r="HJ763" s="147"/>
      <c r="HK763" s="147"/>
      <c r="HL763" s="147"/>
      <c r="HM763" s="147"/>
    </row>
    <row r="764" spans="1:221" s="149" customFormat="1" ht="12" customHeight="1" x14ac:dyDescent="0.2">
      <c r="A764" s="150">
        <v>526</v>
      </c>
      <c r="B764" s="151" t="s">
        <v>2705</v>
      </c>
      <c r="C764" s="161"/>
      <c r="D764" s="161"/>
      <c r="E764" s="162"/>
      <c r="F764" s="154">
        <f t="shared" si="179"/>
        <v>39.452814504448575</v>
      </c>
      <c r="G764" s="306">
        <v>1963</v>
      </c>
      <c r="H764" s="281">
        <v>2024</v>
      </c>
      <c r="I764" s="154">
        <f t="shared" si="178"/>
        <v>653198.24</v>
      </c>
      <c r="J764" s="237">
        <f t="shared" si="182"/>
        <v>5229409.0999999996</v>
      </c>
      <c r="K764" s="155">
        <f t="shared" si="183"/>
        <v>0</v>
      </c>
      <c r="L764" s="192">
        <v>0</v>
      </c>
      <c r="M764" s="192">
        <v>0</v>
      </c>
      <c r="N764" s="192">
        <v>0</v>
      </c>
      <c r="O764" s="192">
        <v>0</v>
      </c>
      <c r="P764" s="192">
        <v>0</v>
      </c>
      <c r="Q764" s="155"/>
      <c r="R764" s="155">
        <v>0</v>
      </c>
      <c r="S764" s="155"/>
      <c r="T764" s="155">
        <v>0</v>
      </c>
      <c r="U764" s="155"/>
      <c r="V764" s="155">
        <v>0</v>
      </c>
      <c r="W764" s="197" t="str">
        <f t="shared" si="186"/>
        <v>0</v>
      </c>
      <c r="X764" s="155">
        <v>0</v>
      </c>
      <c r="Y764" s="162" t="s">
        <v>234</v>
      </c>
      <c r="Z764" s="144">
        <v>591.70000000000005</v>
      </c>
      <c r="AA764" s="155">
        <f t="shared" si="181"/>
        <v>4994085.6900000004</v>
      </c>
      <c r="AB764" s="144">
        <v>0</v>
      </c>
      <c r="AC764" s="144">
        <v>0</v>
      </c>
      <c r="AD764" s="144">
        <v>0</v>
      </c>
      <c r="AE764" s="144">
        <v>0</v>
      </c>
      <c r="AF764" s="144">
        <v>0</v>
      </c>
      <c r="AG764" s="144">
        <v>0</v>
      </c>
      <c r="AH764" s="144">
        <v>0</v>
      </c>
      <c r="AI764" s="144">
        <v>0</v>
      </c>
      <c r="AJ764" s="144">
        <v>0</v>
      </c>
      <c r="AK764" s="144">
        <v>0</v>
      </c>
      <c r="AL764" s="144">
        <v>0</v>
      </c>
      <c r="AM764" s="144">
        <f t="shared" si="184"/>
        <v>156882.26999999999</v>
      </c>
      <c r="AN764" s="144">
        <f t="shared" si="185"/>
        <v>78441.14</v>
      </c>
      <c r="AO764" s="144">
        <v>0</v>
      </c>
      <c r="AP764" s="144" t="s">
        <v>4526</v>
      </c>
      <c r="AQ764" s="294"/>
      <c r="AR764" s="144"/>
      <c r="AS764" s="271"/>
      <c r="AT764" s="144"/>
      <c r="AU764" s="144"/>
      <c r="AV764" s="158" t="s">
        <v>1250</v>
      </c>
      <c r="AW764" s="159" t="s">
        <v>2704</v>
      </c>
      <c r="AX764" s="159" t="s">
        <v>2705</v>
      </c>
      <c r="AY764" s="159" t="s">
        <v>878</v>
      </c>
      <c r="AZ764" s="159" t="s">
        <v>879</v>
      </c>
      <c r="BA764" s="158" t="s">
        <v>947</v>
      </c>
      <c r="BB764" s="159" t="s">
        <v>891</v>
      </c>
      <c r="BC764" s="158" t="s">
        <v>845</v>
      </c>
      <c r="BD764" s="158" t="s">
        <v>166</v>
      </c>
      <c r="BE764" s="158" t="s">
        <v>1432</v>
      </c>
      <c r="BF764" s="160">
        <v>1430.2</v>
      </c>
      <c r="BG764" s="160">
        <v>1288.8</v>
      </c>
      <c r="BH764" s="158" t="s">
        <v>883</v>
      </c>
      <c r="BI764" s="193">
        <v>7.5</v>
      </c>
      <c r="BJ764" s="159" t="s">
        <v>884</v>
      </c>
      <c r="BK764" s="160">
        <v>591.70000000000005</v>
      </c>
      <c r="BL764" s="160">
        <v>438.3</v>
      </c>
      <c r="BM764" s="160">
        <v>1059.5999999999999</v>
      </c>
      <c r="BN764" s="158"/>
      <c r="BO764" s="159" t="s">
        <v>885</v>
      </c>
      <c r="BP764" s="159" t="s">
        <v>886</v>
      </c>
      <c r="BQ764" s="204" t="s">
        <v>887</v>
      </c>
      <c r="BR764" s="160">
        <v>3276840.52</v>
      </c>
      <c r="BS764" s="160">
        <v>653198.24</v>
      </c>
      <c r="BT764" s="160">
        <v>0</v>
      </c>
      <c r="BU764" s="138">
        <v>653198.24</v>
      </c>
      <c r="BV764" s="160">
        <v>653198.24</v>
      </c>
      <c r="BW764" s="160">
        <v>653198.24</v>
      </c>
      <c r="BX764" s="160">
        <v>0</v>
      </c>
      <c r="BY764" s="160">
        <v>651929.91</v>
      </c>
      <c r="BZ764" s="160">
        <v>651929.91</v>
      </c>
      <c r="CA764" s="160">
        <v>0</v>
      </c>
      <c r="CB764" s="160">
        <v>651929.91</v>
      </c>
      <c r="CC764" s="160">
        <v>651929.91</v>
      </c>
      <c r="CD764" s="160">
        <v>0</v>
      </c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  <c r="EH764" s="145"/>
      <c r="EI764" s="145"/>
      <c r="EJ764" s="145"/>
      <c r="EK764" s="145"/>
      <c r="EL764" s="145"/>
      <c r="EM764" s="145"/>
      <c r="EN764" s="145"/>
      <c r="EO764" s="145"/>
      <c r="EP764" s="145"/>
      <c r="EQ764" s="145"/>
      <c r="ER764" s="145"/>
      <c r="ES764" s="145"/>
      <c r="ET764" s="145"/>
      <c r="EU764" s="145"/>
      <c r="EV764" s="145"/>
      <c r="EW764" s="145"/>
      <c r="EX764" s="145"/>
      <c r="EY764" s="145"/>
      <c r="EZ764" s="145"/>
      <c r="FA764" s="145"/>
      <c r="FB764" s="145"/>
      <c r="FC764" s="145"/>
      <c r="FD764" s="145"/>
      <c r="FE764" s="145"/>
      <c r="FF764" s="145"/>
      <c r="FG764" s="145"/>
      <c r="FH764" s="145"/>
      <c r="FI764" s="145"/>
      <c r="FJ764" s="145"/>
      <c r="FK764" s="145"/>
      <c r="FL764" s="145"/>
      <c r="FM764" s="145"/>
      <c r="FN764" s="145"/>
      <c r="FO764" s="145"/>
      <c r="FP764" s="145"/>
      <c r="FQ764" s="145"/>
      <c r="FR764" s="145"/>
      <c r="FS764" s="145"/>
      <c r="FT764" s="146"/>
      <c r="FU764" s="147"/>
      <c r="FV764" s="147"/>
      <c r="FW764" s="147"/>
      <c r="FX764" s="147"/>
      <c r="FY764" s="147"/>
      <c r="FZ764" s="147"/>
      <c r="GA764" s="147"/>
      <c r="GB764" s="147"/>
      <c r="GC764" s="147"/>
      <c r="GD764" s="147"/>
      <c r="GE764" s="147"/>
      <c r="GF764" s="147"/>
      <c r="GG764" s="148"/>
      <c r="GH764" s="147"/>
      <c r="GI764" s="147"/>
      <c r="GJ764" s="147"/>
      <c r="GK764" s="147"/>
      <c r="GL764" s="147"/>
      <c r="GM764" s="147"/>
      <c r="GN764" s="147"/>
      <c r="GO764" s="147"/>
      <c r="GP764" s="147"/>
      <c r="GQ764" s="147"/>
      <c r="GR764" s="147"/>
      <c r="GS764" s="147"/>
      <c r="GT764" s="147"/>
      <c r="GU764" s="147"/>
      <c r="GV764" s="147"/>
      <c r="GW764" s="147"/>
      <c r="GX764" s="147"/>
      <c r="GY764" s="147"/>
      <c r="GZ764" s="147"/>
      <c r="HA764" s="147"/>
      <c r="HB764" s="147"/>
      <c r="HC764" s="147"/>
      <c r="HD764" s="147"/>
      <c r="HE764" s="147"/>
      <c r="HF764" s="147"/>
      <c r="HG764" s="147"/>
      <c r="HI764" s="147"/>
      <c r="HJ764" s="147"/>
      <c r="HK764" s="147"/>
      <c r="HL764" s="147"/>
      <c r="HM764" s="147"/>
    </row>
    <row r="765" spans="1:221" s="149" customFormat="1" ht="12" customHeight="1" x14ac:dyDescent="0.2">
      <c r="A765" s="150">
        <v>527</v>
      </c>
      <c r="B765" s="151" t="s">
        <v>2707</v>
      </c>
      <c r="C765" s="161"/>
      <c r="D765" s="161"/>
      <c r="E765" s="162"/>
      <c r="F765" s="154">
        <f t="shared" si="179"/>
        <v>19.212238943198255</v>
      </c>
      <c r="G765" s="306">
        <v>1981</v>
      </c>
      <c r="H765" s="278">
        <v>2025</v>
      </c>
      <c r="I765" s="154">
        <f t="shared" si="178"/>
        <v>2491664.63</v>
      </c>
      <c r="J765" s="152">
        <f t="shared" si="182"/>
        <v>11017172.51</v>
      </c>
      <c r="K765" s="155">
        <f t="shared" si="183"/>
        <v>0</v>
      </c>
      <c r="L765" s="192">
        <v>0</v>
      </c>
      <c r="M765" s="192">
        <v>0</v>
      </c>
      <c r="N765" s="192">
        <v>0</v>
      </c>
      <c r="O765" s="192">
        <v>0</v>
      </c>
      <c r="P765" s="192">
        <v>0</v>
      </c>
      <c r="Q765" s="155"/>
      <c r="R765" s="155">
        <v>0</v>
      </c>
      <c r="S765" s="155"/>
      <c r="T765" s="155">
        <v>0</v>
      </c>
      <c r="U765" s="155"/>
      <c r="V765" s="155">
        <v>0</v>
      </c>
      <c r="W765" s="197" t="str">
        <f t="shared" si="186"/>
        <v>0</v>
      </c>
      <c r="X765" s="155">
        <v>0</v>
      </c>
      <c r="Y765" s="162" t="s">
        <v>235</v>
      </c>
      <c r="Z765" s="144">
        <v>1450</v>
      </c>
      <c r="AA765" s="155">
        <f t="shared" si="181"/>
        <v>10521399.74</v>
      </c>
      <c r="AB765" s="144">
        <v>0</v>
      </c>
      <c r="AC765" s="144">
        <v>0</v>
      </c>
      <c r="AD765" s="144">
        <v>0</v>
      </c>
      <c r="AE765" s="144">
        <v>0</v>
      </c>
      <c r="AF765" s="144">
        <v>0</v>
      </c>
      <c r="AG765" s="144">
        <v>0</v>
      </c>
      <c r="AH765" s="144">
        <v>0</v>
      </c>
      <c r="AI765" s="144">
        <v>0</v>
      </c>
      <c r="AJ765" s="144">
        <v>0</v>
      </c>
      <c r="AK765" s="144">
        <v>0</v>
      </c>
      <c r="AL765" s="144">
        <v>0</v>
      </c>
      <c r="AM765" s="144">
        <f t="shared" si="184"/>
        <v>330515.18</v>
      </c>
      <c r="AN765" s="144">
        <f t="shared" si="185"/>
        <v>165257.59</v>
      </c>
      <c r="AO765" s="144">
        <v>0</v>
      </c>
      <c r="AP765" s="144" t="s">
        <v>4524</v>
      </c>
      <c r="AQ765" s="294"/>
      <c r="AR765" s="144"/>
      <c r="AS765" s="271"/>
      <c r="AT765" s="144"/>
      <c r="AU765" s="144"/>
      <c r="AV765" s="158" t="s">
        <v>1253</v>
      </c>
      <c r="AW765" s="159" t="s">
        <v>2706</v>
      </c>
      <c r="AX765" s="159" t="s">
        <v>2707</v>
      </c>
      <c r="AY765" s="159" t="s">
        <v>878</v>
      </c>
      <c r="AZ765" s="159" t="s">
        <v>906</v>
      </c>
      <c r="BA765" s="158" t="s">
        <v>967</v>
      </c>
      <c r="BB765" s="159" t="s">
        <v>881</v>
      </c>
      <c r="BC765" s="158" t="s">
        <v>846</v>
      </c>
      <c r="BD765" s="158" t="s">
        <v>848</v>
      </c>
      <c r="BE765" s="158" t="s">
        <v>863</v>
      </c>
      <c r="BF765" s="160">
        <v>5692.3</v>
      </c>
      <c r="BG765" s="160">
        <v>4930.6000000000004</v>
      </c>
      <c r="BH765" s="158" t="s">
        <v>883</v>
      </c>
      <c r="BI765" s="193">
        <v>7.5</v>
      </c>
      <c r="BJ765" s="159" t="s">
        <v>892</v>
      </c>
      <c r="BK765" s="160">
        <v>1450</v>
      </c>
      <c r="BL765" s="160">
        <v>1438.5</v>
      </c>
      <c r="BM765" s="160">
        <v>4015</v>
      </c>
      <c r="BN765" s="158"/>
      <c r="BO765" s="159" t="s">
        <v>885</v>
      </c>
      <c r="BP765" s="159" t="s">
        <v>886</v>
      </c>
      <c r="BQ765" s="204" t="s">
        <v>887</v>
      </c>
      <c r="BR765" s="160">
        <v>8365543</v>
      </c>
      <c r="BS765" s="160">
        <v>2491664.63</v>
      </c>
      <c r="BT765" s="160">
        <v>0</v>
      </c>
      <c r="BU765" s="138">
        <v>2491664.63</v>
      </c>
      <c r="BV765" s="160">
        <v>2493063.15</v>
      </c>
      <c r="BW765" s="160">
        <v>2493063.15</v>
      </c>
      <c r="BX765" s="160">
        <v>0</v>
      </c>
      <c r="BY765" s="160">
        <v>2481758.13</v>
      </c>
      <c r="BZ765" s="160">
        <v>2481758.13</v>
      </c>
      <c r="CA765" s="160">
        <v>0</v>
      </c>
      <c r="CB765" s="160">
        <v>2483110.5099999998</v>
      </c>
      <c r="CC765" s="160">
        <v>2483110.5099999998</v>
      </c>
      <c r="CD765" s="160">
        <v>0</v>
      </c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  <c r="EH765" s="145"/>
      <c r="EI765" s="145"/>
      <c r="EJ765" s="145"/>
      <c r="EK765" s="145"/>
      <c r="EL765" s="145"/>
      <c r="EM765" s="145"/>
      <c r="EN765" s="145"/>
      <c r="EO765" s="145"/>
      <c r="EP765" s="145"/>
      <c r="EQ765" s="145"/>
      <c r="ER765" s="145"/>
      <c r="ES765" s="145"/>
      <c r="ET765" s="145"/>
      <c r="EU765" s="145"/>
      <c r="EV765" s="145"/>
      <c r="EW765" s="145"/>
      <c r="EX765" s="145"/>
      <c r="EY765" s="145"/>
      <c r="EZ765" s="145"/>
      <c r="FA765" s="145"/>
      <c r="FB765" s="145"/>
      <c r="FC765" s="145"/>
      <c r="FD765" s="145"/>
      <c r="FE765" s="145"/>
      <c r="FF765" s="145"/>
      <c r="FG765" s="145"/>
      <c r="FH765" s="145"/>
      <c r="FI765" s="145"/>
      <c r="FJ765" s="145"/>
      <c r="FK765" s="145"/>
      <c r="FL765" s="145"/>
      <c r="FM765" s="145"/>
      <c r="FN765" s="145"/>
      <c r="FO765" s="145"/>
      <c r="FP765" s="145"/>
      <c r="FQ765" s="145"/>
      <c r="FR765" s="145"/>
      <c r="FS765" s="145"/>
      <c r="FT765" s="146"/>
      <c r="FU765" s="147"/>
      <c r="FV765" s="147"/>
      <c r="FW765" s="147"/>
      <c r="FX765" s="147"/>
      <c r="FY765" s="147"/>
      <c r="FZ765" s="147"/>
      <c r="GA765" s="147"/>
      <c r="GB765" s="147"/>
      <c r="GC765" s="147"/>
      <c r="GD765" s="147"/>
      <c r="GE765" s="147"/>
      <c r="GF765" s="147"/>
      <c r="GG765" s="148"/>
      <c r="GH765" s="147"/>
      <c r="GI765" s="147"/>
      <c r="GJ765" s="147"/>
      <c r="GK765" s="147"/>
      <c r="GL765" s="147"/>
      <c r="GM765" s="147"/>
      <c r="GN765" s="147"/>
      <c r="GO765" s="147"/>
      <c r="GP765" s="147"/>
      <c r="GQ765" s="147"/>
      <c r="GR765" s="147"/>
      <c r="GS765" s="147"/>
      <c r="GT765" s="147"/>
      <c r="GU765" s="147"/>
      <c r="GV765" s="147"/>
      <c r="GW765" s="147"/>
      <c r="GX765" s="147"/>
      <c r="GY765" s="147"/>
      <c r="GZ765" s="147"/>
      <c r="HA765" s="147"/>
      <c r="HB765" s="147"/>
      <c r="HC765" s="147"/>
      <c r="HD765" s="147"/>
      <c r="HE765" s="147"/>
      <c r="HF765" s="147"/>
      <c r="HG765" s="147"/>
      <c r="HI765" s="147"/>
      <c r="HJ765" s="147"/>
      <c r="HK765" s="147"/>
      <c r="HL765" s="147"/>
      <c r="HM765" s="147"/>
    </row>
    <row r="766" spans="1:221" s="149" customFormat="1" ht="12" customHeight="1" x14ac:dyDescent="0.2">
      <c r="A766" s="150">
        <v>528</v>
      </c>
      <c r="B766" s="151" t="s">
        <v>2709</v>
      </c>
      <c r="C766" s="161"/>
      <c r="D766" s="161"/>
      <c r="E766" s="162"/>
      <c r="F766" s="154">
        <f t="shared" si="179"/>
        <v>44.215351123327416</v>
      </c>
      <c r="G766" s="306">
        <v>1960</v>
      </c>
      <c r="H766" s="281">
        <v>2024</v>
      </c>
      <c r="I766" s="154">
        <f t="shared" si="178"/>
        <v>653175.86</v>
      </c>
      <c r="J766" s="237">
        <f t="shared" si="182"/>
        <v>5285971.92</v>
      </c>
      <c r="K766" s="155">
        <f t="shared" si="183"/>
        <v>0</v>
      </c>
      <c r="L766" s="192">
        <v>0</v>
      </c>
      <c r="M766" s="192">
        <v>0</v>
      </c>
      <c r="N766" s="192">
        <v>0</v>
      </c>
      <c r="O766" s="192">
        <v>0</v>
      </c>
      <c r="P766" s="192">
        <v>0</v>
      </c>
      <c r="Q766" s="155"/>
      <c r="R766" s="155">
        <v>0</v>
      </c>
      <c r="S766" s="155"/>
      <c r="T766" s="155">
        <v>0</v>
      </c>
      <c r="U766" s="155"/>
      <c r="V766" s="155">
        <v>0</v>
      </c>
      <c r="W766" s="197" t="str">
        <f t="shared" si="186"/>
        <v>0</v>
      </c>
      <c r="X766" s="155">
        <v>0</v>
      </c>
      <c r="Y766" s="162" t="s">
        <v>234</v>
      </c>
      <c r="Z766" s="144">
        <v>598.1</v>
      </c>
      <c r="AA766" s="155">
        <f t="shared" si="181"/>
        <v>5048103.18</v>
      </c>
      <c r="AB766" s="144">
        <v>0</v>
      </c>
      <c r="AC766" s="144">
        <v>0</v>
      </c>
      <c r="AD766" s="144">
        <v>0</v>
      </c>
      <c r="AE766" s="144">
        <v>0</v>
      </c>
      <c r="AF766" s="144">
        <v>0</v>
      </c>
      <c r="AG766" s="144">
        <v>0</v>
      </c>
      <c r="AH766" s="144">
        <v>0</v>
      </c>
      <c r="AI766" s="144">
        <v>0</v>
      </c>
      <c r="AJ766" s="144">
        <v>0</v>
      </c>
      <c r="AK766" s="144">
        <v>0</v>
      </c>
      <c r="AL766" s="144">
        <v>0</v>
      </c>
      <c r="AM766" s="144">
        <f t="shared" si="184"/>
        <v>158579.16</v>
      </c>
      <c r="AN766" s="144">
        <f t="shared" si="185"/>
        <v>79289.58</v>
      </c>
      <c r="AO766" s="144">
        <v>0</v>
      </c>
      <c r="AP766" s="144" t="s">
        <v>4526</v>
      </c>
      <c r="AQ766" s="294"/>
      <c r="AR766" s="144"/>
      <c r="AS766" s="271"/>
      <c r="AT766" s="144"/>
      <c r="AU766" s="144"/>
      <c r="AV766" s="158" t="s">
        <v>1256</v>
      </c>
      <c r="AW766" s="159" t="s">
        <v>2708</v>
      </c>
      <c r="AX766" s="159" t="s">
        <v>2709</v>
      </c>
      <c r="AY766" s="159" t="s">
        <v>878</v>
      </c>
      <c r="AZ766" s="159" t="s">
        <v>879</v>
      </c>
      <c r="BA766" s="158" t="s">
        <v>1040</v>
      </c>
      <c r="BB766" s="159" t="s">
        <v>891</v>
      </c>
      <c r="BC766" s="158" t="s">
        <v>845</v>
      </c>
      <c r="BD766" s="158" t="s">
        <v>166</v>
      </c>
      <c r="BE766" s="158" t="s">
        <v>1785</v>
      </c>
      <c r="BF766" s="160">
        <v>1380.1</v>
      </c>
      <c r="BG766" s="160">
        <v>1164.2</v>
      </c>
      <c r="BH766" s="158" t="s">
        <v>883</v>
      </c>
      <c r="BI766" s="193">
        <v>7.5</v>
      </c>
      <c r="BJ766" s="159" t="s">
        <v>884</v>
      </c>
      <c r="BK766" s="160">
        <v>598.1</v>
      </c>
      <c r="BL766" s="160">
        <v>443</v>
      </c>
      <c r="BM766" s="160">
        <v>1187.5</v>
      </c>
      <c r="BN766" s="158"/>
      <c r="BO766" s="159" t="s">
        <v>885</v>
      </c>
      <c r="BP766" s="159" t="s">
        <v>886</v>
      </c>
      <c r="BQ766" s="204" t="s">
        <v>887</v>
      </c>
      <c r="BR766" s="160">
        <v>3312283.78</v>
      </c>
      <c r="BS766" s="160">
        <v>653175.86</v>
      </c>
      <c r="BT766" s="160">
        <v>0</v>
      </c>
      <c r="BU766" s="138">
        <v>653175.86</v>
      </c>
      <c r="BV766" s="160">
        <v>653175.86</v>
      </c>
      <c r="BW766" s="160">
        <v>653175.86</v>
      </c>
      <c r="BX766" s="160">
        <v>0</v>
      </c>
      <c r="BY766" s="160">
        <v>651920.52</v>
      </c>
      <c r="BZ766" s="160">
        <v>651920.52</v>
      </c>
      <c r="CA766" s="160">
        <v>0</v>
      </c>
      <c r="CB766" s="160">
        <v>651920.52</v>
      </c>
      <c r="CC766" s="160">
        <v>651920.52</v>
      </c>
      <c r="CD766" s="160">
        <v>0</v>
      </c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  <c r="EH766" s="145"/>
      <c r="EI766" s="145"/>
      <c r="EJ766" s="145"/>
      <c r="EK766" s="145"/>
      <c r="EL766" s="145"/>
      <c r="EM766" s="145"/>
      <c r="EN766" s="145"/>
      <c r="EO766" s="145"/>
      <c r="EP766" s="145"/>
      <c r="EQ766" s="145"/>
      <c r="ER766" s="145"/>
      <c r="ES766" s="145"/>
      <c r="ET766" s="145"/>
      <c r="EU766" s="145"/>
      <c r="EV766" s="145"/>
      <c r="EW766" s="145"/>
      <c r="EX766" s="145"/>
      <c r="EY766" s="145"/>
      <c r="EZ766" s="145"/>
      <c r="FA766" s="145"/>
      <c r="FB766" s="145"/>
      <c r="FC766" s="145"/>
      <c r="FD766" s="145"/>
      <c r="FE766" s="145"/>
      <c r="FF766" s="145"/>
      <c r="FG766" s="145"/>
      <c r="FH766" s="145"/>
      <c r="FI766" s="145"/>
      <c r="FJ766" s="145"/>
      <c r="FK766" s="145"/>
      <c r="FL766" s="145"/>
      <c r="FM766" s="145"/>
      <c r="FN766" s="145"/>
      <c r="FO766" s="145"/>
      <c r="FP766" s="145"/>
      <c r="FQ766" s="145"/>
      <c r="FR766" s="145"/>
      <c r="FS766" s="145"/>
      <c r="FT766" s="146"/>
      <c r="FU766" s="147"/>
      <c r="FV766" s="147"/>
      <c r="FW766" s="147"/>
      <c r="FX766" s="147"/>
      <c r="FY766" s="147"/>
      <c r="FZ766" s="147"/>
      <c r="GA766" s="147"/>
      <c r="GB766" s="147"/>
      <c r="GC766" s="147"/>
      <c r="GD766" s="147"/>
      <c r="GE766" s="147"/>
      <c r="GF766" s="147"/>
      <c r="GG766" s="148"/>
      <c r="GH766" s="147"/>
      <c r="GI766" s="147"/>
      <c r="GJ766" s="147"/>
      <c r="GK766" s="147"/>
      <c r="GL766" s="147"/>
      <c r="GM766" s="147"/>
      <c r="GN766" s="147"/>
      <c r="GO766" s="147"/>
      <c r="GP766" s="147"/>
      <c r="GQ766" s="147"/>
      <c r="GR766" s="147"/>
      <c r="GS766" s="147"/>
      <c r="GT766" s="147"/>
      <c r="GU766" s="147"/>
      <c r="GV766" s="147"/>
      <c r="GW766" s="147"/>
      <c r="GX766" s="147"/>
      <c r="GY766" s="147"/>
      <c r="GZ766" s="147"/>
      <c r="HA766" s="147"/>
      <c r="HB766" s="147"/>
      <c r="HC766" s="147"/>
      <c r="HD766" s="147"/>
      <c r="HE766" s="147"/>
      <c r="HF766" s="147"/>
      <c r="HG766" s="147"/>
      <c r="HI766" s="147"/>
      <c r="HJ766" s="147"/>
      <c r="HK766" s="147"/>
      <c r="HL766" s="147"/>
      <c r="HM766" s="147"/>
    </row>
    <row r="767" spans="1:221" s="149" customFormat="1" ht="12" customHeight="1" x14ac:dyDescent="0.2">
      <c r="A767" s="150">
        <v>529</v>
      </c>
      <c r="B767" s="151" t="s">
        <v>2711</v>
      </c>
      <c r="C767" s="161"/>
      <c r="D767" s="161"/>
      <c r="E767" s="162"/>
      <c r="F767" s="154">
        <f t="shared" si="179"/>
        <v>33.850258792492866</v>
      </c>
      <c r="G767" s="306">
        <v>1964</v>
      </c>
      <c r="H767" s="281">
        <v>2025</v>
      </c>
      <c r="I767" s="154">
        <f t="shared" si="178"/>
        <v>1273325.45</v>
      </c>
      <c r="J767" s="152">
        <f t="shared" si="182"/>
        <v>9064473.6500000004</v>
      </c>
      <c r="K767" s="155">
        <f t="shared" si="183"/>
        <v>0</v>
      </c>
      <c r="L767" s="192">
        <v>0</v>
      </c>
      <c r="M767" s="192">
        <v>0</v>
      </c>
      <c r="N767" s="192">
        <v>0</v>
      </c>
      <c r="O767" s="192">
        <v>0</v>
      </c>
      <c r="P767" s="192">
        <v>0</v>
      </c>
      <c r="Q767" s="155"/>
      <c r="R767" s="155">
        <v>0</v>
      </c>
      <c r="S767" s="155"/>
      <c r="T767" s="155">
        <v>0</v>
      </c>
      <c r="U767" s="155"/>
      <c r="V767" s="155">
        <v>0</v>
      </c>
      <c r="W767" s="197" t="str">
        <f t="shared" si="186"/>
        <v>0</v>
      </c>
      <c r="X767" s="155">
        <v>0</v>
      </c>
      <c r="Y767" s="162" t="s">
        <v>235</v>
      </c>
      <c r="Z767" s="144">
        <v>1193</v>
      </c>
      <c r="AA767" s="155">
        <f t="shared" si="181"/>
        <v>8656572.3399999999</v>
      </c>
      <c r="AB767" s="144">
        <v>0</v>
      </c>
      <c r="AC767" s="144">
        <v>0</v>
      </c>
      <c r="AD767" s="144">
        <v>0</v>
      </c>
      <c r="AE767" s="144">
        <v>0</v>
      </c>
      <c r="AF767" s="144">
        <v>0</v>
      </c>
      <c r="AG767" s="144">
        <v>0</v>
      </c>
      <c r="AH767" s="144">
        <v>0</v>
      </c>
      <c r="AI767" s="144">
        <v>0</v>
      </c>
      <c r="AJ767" s="144">
        <v>0</v>
      </c>
      <c r="AK767" s="144">
        <v>0</v>
      </c>
      <c r="AL767" s="144">
        <v>0</v>
      </c>
      <c r="AM767" s="144">
        <f t="shared" si="184"/>
        <v>271934.21000000002</v>
      </c>
      <c r="AN767" s="144">
        <f t="shared" si="185"/>
        <v>135967.1</v>
      </c>
      <c r="AO767" s="144">
        <v>0</v>
      </c>
      <c r="AP767" s="144" t="s">
        <v>4526</v>
      </c>
      <c r="AQ767" s="294"/>
      <c r="AR767" s="144"/>
      <c r="AS767" s="271"/>
      <c r="AT767" s="144"/>
      <c r="AU767" s="144"/>
      <c r="AV767" s="158" t="s">
        <v>1259</v>
      </c>
      <c r="AW767" s="159" t="s">
        <v>2710</v>
      </c>
      <c r="AX767" s="159" t="s">
        <v>2711</v>
      </c>
      <c r="AY767" s="159" t="s">
        <v>878</v>
      </c>
      <c r="AZ767" s="159" t="s">
        <v>879</v>
      </c>
      <c r="BA767" s="158" t="s">
        <v>951</v>
      </c>
      <c r="BB767" s="159" t="s">
        <v>891</v>
      </c>
      <c r="BC767" s="158" t="s">
        <v>845</v>
      </c>
      <c r="BD767" s="158" t="s">
        <v>845</v>
      </c>
      <c r="BE767" s="158" t="s">
        <v>1458</v>
      </c>
      <c r="BF767" s="160">
        <v>2804.19</v>
      </c>
      <c r="BG767" s="160">
        <v>2557.39</v>
      </c>
      <c r="BH767" s="158" t="s">
        <v>883</v>
      </c>
      <c r="BI767" s="193">
        <v>7.5</v>
      </c>
      <c r="BJ767" s="159" t="s">
        <v>884</v>
      </c>
      <c r="BK767" s="160">
        <v>1193</v>
      </c>
      <c r="BL767" s="160">
        <v>870</v>
      </c>
      <c r="BM767" s="160">
        <v>1506</v>
      </c>
      <c r="BN767" s="158"/>
      <c r="BO767" s="159" t="s">
        <v>885</v>
      </c>
      <c r="BP767" s="159" t="s">
        <v>886</v>
      </c>
      <c r="BQ767" s="204" t="s">
        <v>887</v>
      </c>
      <c r="BR767" s="160">
        <v>6606845.9299999997</v>
      </c>
      <c r="BS767" s="160">
        <v>1273325.45</v>
      </c>
      <c r="BT767" s="160">
        <v>0</v>
      </c>
      <c r="BU767" s="138">
        <v>1273325.45</v>
      </c>
      <c r="BV767" s="160">
        <v>1277788.8</v>
      </c>
      <c r="BW767" s="160">
        <v>1277788.8</v>
      </c>
      <c r="BX767" s="160">
        <v>0</v>
      </c>
      <c r="BY767" s="160">
        <v>1269596.6499999999</v>
      </c>
      <c r="BZ767" s="160">
        <v>1269596.6499999999</v>
      </c>
      <c r="CA767" s="160">
        <v>0</v>
      </c>
      <c r="CB767" s="160">
        <v>1274059.99</v>
      </c>
      <c r="CC767" s="160">
        <v>1274059.99</v>
      </c>
      <c r="CD767" s="160">
        <v>0</v>
      </c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  <c r="EH767" s="145"/>
      <c r="EI767" s="145"/>
      <c r="EJ767" s="145"/>
      <c r="EK767" s="145"/>
      <c r="EL767" s="145"/>
      <c r="EM767" s="145"/>
      <c r="EN767" s="145"/>
      <c r="EO767" s="145"/>
      <c r="EP767" s="145"/>
      <c r="EQ767" s="145"/>
      <c r="ER767" s="145"/>
      <c r="ES767" s="145"/>
      <c r="ET767" s="145"/>
      <c r="EU767" s="145"/>
      <c r="EV767" s="145"/>
      <c r="EW767" s="145"/>
      <c r="EX767" s="145"/>
      <c r="EY767" s="145"/>
      <c r="EZ767" s="145"/>
      <c r="FA767" s="145"/>
      <c r="FB767" s="145"/>
      <c r="FC767" s="145"/>
      <c r="FD767" s="145"/>
      <c r="FE767" s="145"/>
      <c r="FF767" s="145"/>
      <c r="FG767" s="145"/>
      <c r="FH767" s="145"/>
      <c r="FI767" s="145"/>
      <c r="FJ767" s="145"/>
      <c r="FK767" s="145"/>
      <c r="FL767" s="145"/>
      <c r="FM767" s="145"/>
      <c r="FN767" s="145"/>
      <c r="FO767" s="145"/>
      <c r="FP767" s="145"/>
      <c r="FQ767" s="145"/>
      <c r="FR767" s="145"/>
      <c r="FS767" s="145"/>
      <c r="FT767" s="146"/>
      <c r="FU767" s="147"/>
      <c r="FV767" s="147"/>
      <c r="FW767" s="147"/>
      <c r="FX767" s="147"/>
      <c r="FY767" s="147"/>
      <c r="FZ767" s="147"/>
      <c r="GA767" s="147"/>
      <c r="GB767" s="147"/>
      <c r="GC767" s="147"/>
      <c r="GD767" s="147"/>
      <c r="GE767" s="147"/>
      <c r="GF767" s="147"/>
      <c r="GG767" s="148"/>
      <c r="GH767" s="147"/>
      <c r="GI767" s="147"/>
      <c r="GJ767" s="147"/>
      <c r="GK767" s="147"/>
      <c r="GL767" s="147"/>
      <c r="GM767" s="147"/>
      <c r="GN767" s="147"/>
      <c r="GO767" s="147"/>
      <c r="GP767" s="147"/>
      <c r="GQ767" s="147"/>
      <c r="GR767" s="147"/>
      <c r="GS767" s="147"/>
      <c r="GT767" s="147"/>
      <c r="GU767" s="147"/>
      <c r="GV767" s="147"/>
      <c r="GW767" s="147"/>
      <c r="GX767" s="147"/>
      <c r="GY767" s="147"/>
      <c r="GZ767" s="147"/>
      <c r="HA767" s="147"/>
      <c r="HB767" s="147"/>
      <c r="HC767" s="147"/>
      <c r="HD767" s="147"/>
      <c r="HE767" s="147"/>
      <c r="HF767" s="147"/>
      <c r="HG767" s="147"/>
      <c r="HI767" s="147"/>
      <c r="HJ767" s="147"/>
      <c r="HK767" s="147"/>
      <c r="HL767" s="147"/>
      <c r="HM767" s="147"/>
    </row>
    <row r="768" spans="1:221" s="149" customFormat="1" ht="12" customHeight="1" x14ac:dyDescent="0.2">
      <c r="A768" s="150">
        <v>530</v>
      </c>
      <c r="B768" s="151" t="s">
        <v>2713</v>
      </c>
      <c r="C768" s="161"/>
      <c r="D768" s="161"/>
      <c r="E768" s="162"/>
      <c r="F768" s="154">
        <f t="shared" si="179"/>
        <v>74.345485126742147</v>
      </c>
      <c r="G768" s="306">
        <v>1937</v>
      </c>
      <c r="H768" s="281">
        <v>2023</v>
      </c>
      <c r="I768" s="154">
        <f t="shared" si="178"/>
        <v>187149.98</v>
      </c>
      <c r="J768" s="310">
        <f t="shared" si="182"/>
        <v>2688949.9</v>
      </c>
      <c r="K768" s="155">
        <f t="shared" si="183"/>
        <v>0</v>
      </c>
      <c r="L768" s="192">
        <v>0</v>
      </c>
      <c r="M768" s="192">
        <v>0</v>
      </c>
      <c r="N768" s="192">
        <v>0</v>
      </c>
      <c r="O768" s="192">
        <v>0</v>
      </c>
      <c r="P768" s="192">
        <v>0</v>
      </c>
      <c r="Q768" s="155"/>
      <c r="R768" s="155">
        <v>0</v>
      </c>
      <c r="S768" s="155"/>
      <c r="T768" s="155">
        <v>0</v>
      </c>
      <c r="U768" s="155"/>
      <c r="V768" s="155">
        <v>0</v>
      </c>
      <c r="W768" s="197" t="str">
        <f t="shared" si="186"/>
        <v>0</v>
      </c>
      <c r="X768" s="155">
        <v>0</v>
      </c>
      <c r="Y768" s="162" t="s">
        <v>235</v>
      </c>
      <c r="Z768" s="144">
        <v>353.9</v>
      </c>
      <c r="AA768" s="155">
        <f t="shared" si="181"/>
        <v>2567947.15</v>
      </c>
      <c r="AB768" s="144">
        <v>0</v>
      </c>
      <c r="AC768" s="144">
        <v>0</v>
      </c>
      <c r="AD768" s="144">
        <v>0</v>
      </c>
      <c r="AE768" s="144">
        <v>0</v>
      </c>
      <c r="AF768" s="144">
        <v>0</v>
      </c>
      <c r="AG768" s="144">
        <v>0</v>
      </c>
      <c r="AH768" s="144">
        <v>0</v>
      </c>
      <c r="AI768" s="144">
        <v>0</v>
      </c>
      <c r="AJ768" s="144">
        <v>0</v>
      </c>
      <c r="AK768" s="144">
        <v>0</v>
      </c>
      <c r="AL768" s="144">
        <v>0</v>
      </c>
      <c r="AM768" s="144">
        <f t="shared" si="184"/>
        <v>80668.5</v>
      </c>
      <c r="AN768" s="144">
        <f t="shared" si="185"/>
        <v>40334.25</v>
      </c>
      <c r="AO768" s="144">
        <v>0</v>
      </c>
      <c r="AP768" s="144" t="s">
        <v>4526</v>
      </c>
      <c r="AQ768" s="294"/>
      <c r="AR768" s="144"/>
      <c r="AS768" s="271"/>
      <c r="AT768" s="144"/>
      <c r="AU768" s="144"/>
      <c r="AV768" s="158" t="s">
        <v>1264</v>
      </c>
      <c r="AW768" s="159" t="s">
        <v>2712</v>
      </c>
      <c r="AX768" s="159" t="s">
        <v>2713</v>
      </c>
      <c r="AY768" s="159" t="s">
        <v>878</v>
      </c>
      <c r="AZ768" s="159" t="s">
        <v>879</v>
      </c>
      <c r="BA768" s="158" t="s">
        <v>2599</v>
      </c>
      <c r="BB768" s="159" t="s">
        <v>891</v>
      </c>
      <c r="BC768" s="158" t="s">
        <v>166</v>
      </c>
      <c r="BD768" s="158" t="s">
        <v>165</v>
      </c>
      <c r="BE768" s="158" t="s">
        <v>994</v>
      </c>
      <c r="BF768" s="160">
        <v>409.7</v>
      </c>
      <c r="BG768" s="160">
        <v>373.9</v>
      </c>
      <c r="BH768" s="158" t="s">
        <v>883</v>
      </c>
      <c r="BI768" s="193">
        <v>7.5</v>
      </c>
      <c r="BJ768" s="159" t="s">
        <v>884</v>
      </c>
      <c r="BK768" s="160">
        <v>353.9</v>
      </c>
      <c r="BL768" s="160">
        <v>0</v>
      </c>
      <c r="BM768" s="160">
        <v>487.2</v>
      </c>
      <c r="BN768" s="158"/>
      <c r="BO768" s="159" t="s">
        <v>885</v>
      </c>
      <c r="BP768" s="159" t="s">
        <v>886</v>
      </c>
      <c r="BQ768" s="204" t="s">
        <v>887</v>
      </c>
      <c r="BR768" s="160">
        <v>1959901.74</v>
      </c>
      <c r="BS768" s="160">
        <v>187149.98</v>
      </c>
      <c r="BT768" s="160">
        <v>0</v>
      </c>
      <c r="BU768" s="138">
        <v>187149.98</v>
      </c>
      <c r="BV768" s="160">
        <v>187149.98</v>
      </c>
      <c r="BW768" s="160">
        <v>187149.98</v>
      </c>
      <c r="BX768" s="160">
        <v>0</v>
      </c>
      <c r="BY768" s="160">
        <v>186775.4</v>
      </c>
      <c r="BZ768" s="160">
        <v>186775.4</v>
      </c>
      <c r="CA768" s="160">
        <v>0</v>
      </c>
      <c r="CB768" s="160">
        <v>186775.4</v>
      </c>
      <c r="CC768" s="160">
        <v>186775.4</v>
      </c>
      <c r="CD768" s="160">
        <v>0</v>
      </c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  <c r="EH768" s="145"/>
      <c r="EI768" s="145"/>
      <c r="EJ768" s="145"/>
      <c r="EK768" s="145"/>
      <c r="EL768" s="145"/>
      <c r="EM768" s="145"/>
      <c r="EN768" s="145"/>
      <c r="EO768" s="145"/>
      <c r="EP768" s="145"/>
      <c r="EQ768" s="145"/>
      <c r="ER768" s="145"/>
      <c r="ES768" s="145"/>
      <c r="ET768" s="145"/>
      <c r="EU768" s="145"/>
      <c r="EV768" s="145"/>
      <c r="EW768" s="145"/>
      <c r="EX768" s="145"/>
      <c r="EY768" s="145"/>
      <c r="EZ768" s="145"/>
      <c r="FA768" s="145"/>
      <c r="FB768" s="145"/>
      <c r="FC768" s="145"/>
      <c r="FD768" s="145"/>
      <c r="FE768" s="145"/>
      <c r="FF768" s="145"/>
      <c r="FG768" s="145"/>
      <c r="FH768" s="145"/>
      <c r="FI768" s="145"/>
      <c r="FJ768" s="145"/>
      <c r="FK768" s="145"/>
      <c r="FL768" s="145"/>
      <c r="FM768" s="145"/>
      <c r="FN768" s="145"/>
      <c r="FO768" s="145"/>
      <c r="FP768" s="145"/>
      <c r="FQ768" s="145"/>
      <c r="FR768" s="145"/>
      <c r="FS768" s="145"/>
      <c r="FT768" s="146"/>
      <c r="FU768" s="147"/>
      <c r="FV768" s="147"/>
      <c r="FW768" s="147"/>
      <c r="FX768" s="147"/>
      <c r="FY768" s="147"/>
      <c r="FZ768" s="147"/>
      <c r="GA768" s="147"/>
      <c r="GB768" s="147"/>
      <c r="GC768" s="147"/>
      <c r="GD768" s="147"/>
      <c r="GE768" s="147"/>
      <c r="GF768" s="147"/>
      <c r="GG768" s="148"/>
      <c r="GH768" s="147"/>
      <c r="GI768" s="147"/>
      <c r="GJ768" s="147"/>
      <c r="GK768" s="147"/>
      <c r="GL768" s="147"/>
      <c r="GM768" s="147"/>
      <c r="GN768" s="147"/>
      <c r="GO768" s="147"/>
      <c r="GP768" s="147"/>
      <c r="GQ768" s="147"/>
      <c r="GR768" s="147"/>
      <c r="GS768" s="147"/>
      <c r="GT768" s="147"/>
      <c r="GU768" s="147"/>
      <c r="GV768" s="147"/>
      <c r="GW768" s="147"/>
      <c r="GX768" s="147"/>
      <c r="GY768" s="147"/>
      <c r="GZ768" s="147"/>
      <c r="HA768" s="147"/>
      <c r="HB768" s="147"/>
      <c r="HC768" s="147"/>
      <c r="HD768" s="147"/>
      <c r="HE768" s="147"/>
      <c r="HF768" s="147"/>
      <c r="HG768" s="147"/>
      <c r="HI768" s="147"/>
      <c r="HJ768" s="147"/>
      <c r="HK768" s="147"/>
      <c r="HL768" s="147"/>
      <c r="HM768" s="147"/>
    </row>
    <row r="769" spans="1:221" s="149" customFormat="1" ht="12" customHeight="1" x14ac:dyDescent="0.2">
      <c r="A769" s="150">
        <v>531</v>
      </c>
      <c r="B769" s="151" t="s">
        <v>2715</v>
      </c>
      <c r="C769" s="161"/>
      <c r="D769" s="161"/>
      <c r="E769" s="162"/>
      <c r="F769" s="154">
        <f t="shared" si="179"/>
        <v>92.310726719686173</v>
      </c>
      <c r="G769" s="306">
        <v>1981</v>
      </c>
      <c r="H769" s="281">
        <v>2025</v>
      </c>
      <c r="I769" s="154">
        <f t="shared" si="178"/>
        <v>1404919.98</v>
      </c>
      <c r="J769" s="152">
        <f t="shared" si="182"/>
        <v>25501342.84</v>
      </c>
      <c r="K769" s="155">
        <f t="shared" si="183"/>
        <v>17355564.27</v>
      </c>
      <c r="L769" s="164">
        <f>ROUND((BF769*936.72*0.955),2)</f>
        <v>3012993.13</v>
      </c>
      <c r="M769" s="194">
        <v>1504</v>
      </c>
      <c r="N769" s="164">
        <f>ROUND((M769*5755.61*0.955),2)</f>
        <v>8266897.7599999998</v>
      </c>
      <c r="O769" s="194">
        <v>460</v>
      </c>
      <c r="P769" s="164">
        <f>ROUND((O769*5490.43*0.955),2)</f>
        <v>2411945.9</v>
      </c>
      <c r="Q769" s="165">
        <v>344</v>
      </c>
      <c r="R769" s="165">
        <f>ROUND((Q769*2459.53*0.955),2)</f>
        <v>808004.8</v>
      </c>
      <c r="S769" s="165">
        <v>718</v>
      </c>
      <c r="T769" s="165">
        <f>ROUND((S769*2883.24*0.955),2)</f>
        <v>1977008.84</v>
      </c>
      <c r="U769" s="165">
        <v>336</v>
      </c>
      <c r="V769" s="165">
        <f>ROUND((U769*2738.45*0.955),2)</f>
        <v>878713.84</v>
      </c>
      <c r="W769" s="197" t="str">
        <f t="shared" si="186"/>
        <v>0</v>
      </c>
      <c r="X769" s="155">
        <v>0</v>
      </c>
      <c r="Y769" s="195" t="s">
        <v>235</v>
      </c>
      <c r="Z769" s="166">
        <v>803.7</v>
      </c>
      <c r="AA769" s="155">
        <f t="shared" si="181"/>
        <v>5831757.9100000001</v>
      </c>
      <c r="AB769" s="144">
        <v>0</v>
      </c>
      <c r="AC769" s="144">
        <v>0</v>
      </c>
      <c r="AD769" s="144">
        <v>0</v>
      </c>
      <c r="AE769" s="144">
        <v>0</v>
      </c>
      <c r="AF769" s="144">
        <v>0</v>
      </c>
      <c r="AG769" s="144">
        <v>0</v>
      </c>
      <c r="AH769" s="144">
        <v>0</v>
      </c>
      <c r="AI769" s="144">
        <v>0</v>
      </c>
      <c r="AJ769" s="144">
        <v>0</v>
      </c>
      <c r="AK769" s="144">
        <v>0</v>
      </c>
      <c r="AL769" s="166">
        <f>ROUND(((826191.2+126587.57+268645.55)*0.955),2)</f>
        <v>1166460.23</v>
      </c>
      <c r="AM769" s="144">
        <f t="shared" si="184"/>
        <v>765040.29</v>
      </c>
      <c r="AN769" s="144">
        <f t="shared" si="185"/>
        <v>382520.14</v>
      </c>
      <c r="AO769" s="144">
        <v>0</v>
      </c>
      <c r="AP769" s="144" t="s">
        <v>4526</v>
      </c>
      <c r="AQ769" s="294"/>
      <c r="AR769" s="144"/>
      <c r="AS769" s="271"/>
      <c r="AT769" s="144"/>
      <c r="AU769" s="144"/>
      <c r="AV769" s="158" t="s">
        <v>1267</v>
      </c>
      <c r="AW769" s="159" t="s">
        <v>2714</v>
      </c>
      <c r="AX769" s="159" t="s">
        <v>2715</v>
      </c>
      <c r="AY769" s="159" t="s">
        <v>878</v>
      </c>
      <c r="AZ769" s="159" t="s">
        <v>879</v>
      </c>
      <c r="BA769" s="158" t="s">
        <v>967</v>
      </c>
      <c r="BB769" s="159" t="s">
        <v>881</v>
      </c>
      <c r="BC769" s="158" t="s">
        <v>846</v>
      </c>
      <c r="BD769" s="158" t="s">
        <v>845</v>
      </c>
      <c r="BE769" s="158" t="s">
        <v>1475</v>
      </c>
      <c r="BF769" s="160">
        <v>3368.1</v>
      </c>
      <c r="BG769" s="160">
        <v>2900.4</v>
      </c>
      <c r="BH769" s="158" t="s">
        <v>883</v>
      </c>
      <c r="BI769" s="193">
        <v>7.5</v>
      </c>
      <c r="BJ769" s="159" t="s">
        <v>892</v>
      </c>
      <c r="BK769" s="160">
        <v>803.7</v>
      </c>
      <c r="BL769" s="160">
        <v>0</v>
      </c>
      <c r="BM769" s="160">
        <v>2294.6999999999998</v>
      </c>
      <c r="BN769" s="158"/>
      <c r="BO769" s="159" t="s">
        <v>1077</v>
      </c>
      <c r="BP769" s="159" t="s">
        <v>886</v>
      </c>
      <c r="BQ769" s="204" t="s">
        <v>913</v>
      </c>
      <c r="BR769" s="160">
        <v>1922016.84</v>
      </c>
      <c r="BS769" s="160">
        <v>1404919.98</v>
      </c>
      <c r="BT769" s="160">
        <v>0</v>
      </c>
      <c r="BU769" s="138">
        <v>1404919.98</v>
      </c>
      <c r="BV769" s="160">
        <v>1405426.77</v>
      </c>
      <c r="BW769" s="160">
        <v>1405426.77</v>
      </c>
      <c r="BX769" s="160">
        <v>0</v>
      </c>
      <c r="BY769" s="160">
        <v>1399361.32</v>
      </c>
      <c r="BZ769" s="160">
        <v>1399361.32</v>
      </c>
      <c r="CA769" s="160">
        <v>0</v>
      </c>
      <c r="CB769" s="160">
        <v>1399861.45</v>
      </c>
      <c r="CC769" s="160">
        <v>1399861.45</v>
      </c>
      <c r="CD769" s="160">
        <v>0</v>
      </c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  <c r="EH769" s="145"/>
      <c r="EI769" s="145"/>
      <c r="EJ769" s="145"/>
      <c r="EK769" s="145"/>
      <c r="EL769" s="145"/>
      <c r="EM769" s="145"/>
      <c r="EN769" s="145"/>
      <c r="EO769" s="145"/>
      <c r="EP769" s="145"/>
      <c r="EQ769" s="145"/>
      <c r="ER769" s="145"/>
      <c r="ES769" s="145"/>
      <c r="ET769" s="145"/>
      <c r="EU769" s="145"/>
      <c r="EV769" s="145"/>
      <c r="EW769" s="145"/>
      <c r="EX769" s="145"/>
      <c r="EY769" s="145"/>
      <c r="EZ769" s="145"/>
      <c r="FA769" s="145"/>
      <c r="FB769" s="145"/>
      <c r="FC769" s="145"/>
      <c r="FD769" s="145"/>
      <c r="FE769" s="145"/>
      <c r="FF769" s="145"/>
      <c r="FG769" s="145"/>
      <c r="FH769" s="145"/>
      <c r="FI769" s="145"/>
      <c r="FJ769" s="145"/>
      <c r="FK769" s="145"/>
      <c r="FL769" s="145"/>
      <c r="FM769" s="145"/>
      <c r="FN769" s="145"/>
      <c r="FO769" s="145"/>
      <c r="FP769" s="145"/>
      <c r="FQ769" s="145"/>
      <c r="FR769" s="145"/>
      <c r="FS769" s="145"/>
      <c r="FT769" s="146"/>
      <c r="FU769" s="147"/>
      <c r="FV769" s="147"/>
      <c r="FW769" s="147"/>
      <c r="FX769" s="147"/>
      <c r="FY769" s="147"/>
      <c r="FZ769" s="147"/>
      <c r="GA769" s="147"/>
      <c r="GB769" s="147"/>
      <c r="GC769" s="147"/>
      <c r="GD769" s="147"/>
      <c r="GE769" s="147"/>
      <c r="GF769" s="147"/>
      <c r="GG769" s="148"/>
      <c r="GH769" s="147"/>
      <c r="GI769" s="147"/>
      <c r="GJ769" s="147"/>
      <c r="GK769" s="147"/>
      <c r="GL769" s="147"/>
      <c r="GM769" s="147"/>
      <c r="GN769" s="147"/>
      <c r="GO769" s="147"/>
      <c r="GP769" s="147"/>
      <c r="GQ769" s="147"/>
      <c r="GR769" s="147"/>
      <c r="GS769" s="147"/>
      <c r="GT769" s="147"/>
      <c r="GU769" s="147"/>
      <c r="GV769" s="147"/>
      <c r="GW769" s="147"/>
      <c r="GX769" s="147"/>
      <c r="GY769" s="147"/>
      <c r="GZ769" s="147"/>
      <c r="HA769" s="147"/>
      <c r="HB769" s="147"/>
      <c r="HC769" s="147"/>
      <c r="HD769" s="147"/>
      <c r="HE769" s="147"/>
      <c r="HF769" s="147"/>
      <c r="HG769" s="147"/>
      <c r="HI769" s="147"/>
      <c r="HJ769" s="147"/>
      <c r="HK769" s="147"/>
      <c r="HL769" s="147"/>
      <c r="HM769" s="147"/>
    </row>
    <row r="770" spans="1:221" s="149" customFormat="1" ht="12" customHeight="1" x14ac:dyDescent="0.2">
      <c r="A770" s="150">
        <v>532</v>
      </c>
      <c r="B770" s="151" t="s">
        <v>2717</v>
      </c>
      <c r="C770" s="161"/>
      <c r="D770" s="161"/>
      <c r="E770" s="162"/>
      <c r="F770" s="154">
        <f t="shared" si="179"/>
        <v>101.05841603906599</v>
      </c>
      <c r="G770" s="306">
        <v>1937</v>
      </c>
      <c r="H770" s="281">
        <v>2023</v>
      </c>
      <c r="I770" s="154">
        <f t="shared" si="178"/>
        <v>189069.28</v>
      </c>
      <c r="J770" s="310">
        <f t="shared" si="182"/>
        <v>3127746.96</v>
      </c>
      <c r="K770" s="155">
        <f t="shared" si="183"/>
        <v>0</v>
      </c>
      <c r="L770" s="192">
        <v>0</v>
      </c>
      <c r="M770" s="192">
        <v>0</v>
      </c>
      <c r="N770" s="192">
        <v>0</v>
      </c>
      <c r="O770" s="192">
        <v>0</v>
      </c>
      <c r="P770" s="192">
        <v>0</v>
      </c>
      <c r="Q770" s="155"/>
      <c r="R770" s="155">
        <v>0</v>
      </c>
      <c r="S770" s="155"/>
      <c r="T770" s="155">
        <v>0</v>
      </c>
      <c r="U770" s="155"/>
      <c r="V770" s="155">
        <v>0</v>
      </c>
      <c r="W770" s="197" t="str">
        <f t="shared" si="186"/>
        <v>0</v>
      </c>
      <c r="X770" s="155">
        <v>0</v>
      </c>
      <c r="Y770" s="162" t="s">
        <v>234</v>
      </c>
      <c r="Z770" s="144">
        <v>353.9</v>
      </c>
      <c r="AA770" s="155">
        <f t="shared" si="181"/>
        <v>2986998.35</v>
      </c>
      <c r="AB770" s="144">
        <v>0</v>
      </c>
      <c r="AC770" s="144">
        <v>0</v>
      </c>
      <c r="AD770" s="144">
        <v>0</v>
      </c>
      <c r="AE770" s="144">
        <v>0</v>
      </c>
      <c r="AF770" s="144">
        <v>0</v>
      </c>
      <c r="AG770" s="144">
        <v>0</v>
      </c>
      <c r="AH770" s="144">
        <v>0</v>
      </c>
      <c r="AI770" s="144">
        <v>0</v>
      </c>
      <c r="AJ770" s="144">
        <v>0</v>
      </c>
      <c r="AK770" s="144">
        <v>0</v>
      </c>
      <c r="AL770" s="144">
        <v>0</v>
      </c>
      <c r="AM770" s="144">
        <f t="shared" si="184"/>
        <v>93832.41</v>
      </c>
      <c r="AN770" s="144">
        <f t="shared" si="185"/>
        <v>46916.2</v>
      </c>
      <c r="AO770" s="144">
        <v>0</v>
      </c>
      <c r="AP770" s="144" t="s">
        <v>4526</v>
      </c>
      <c r="AQ770" s="294"/>
      <c r="AR770" s="144"/>
      <c r="AS770" s="271"/>
      <c r="AT770" s="144"/>
      <c r="AU770" s="144"/>
      <c r="AV770" s="158" t="s">
        <v>1293</v>
      </c>
      <c r="AW770" s="159" t="s">
        <v>2716</v>
      </c>
      <c r="AX770" s="159" t="s">
        <v>2717</v>
      </c>
      <c r="AY770" s="159" t="s">
        <v>878</v>
      </c>
      <c r="AZ770" s="159" t="s">
        <v>879</v>
      </c>
      <c r="BA770" s="158" t="s">
        <v>2599</v>
      </c>
      <c r="BB770" s="159" t="s">
        <v>891</v>
      </c>
      <c r="BC770" s="158" t="s">
        <v>166</v>
      </c>
      <c r="BD770" s="158" t="s">
        <v>165</v>
      </c>
      <c r="BE770" s="158" t="s">
        <v>2718</v>
      </c>
      <c r="BF770" s="160">
        <v>401.7</v>
      </c>
      <c r="BG770" s="160">
        <v>323.10000000000002</v>
      </c>
      <c r="BH770" s="158" t="s">
        <v>883</v>
      </c>
      <c r="BI770" s="193">
        <v>7.5</v>
      </c>
      <c r="BJ770" s="159" t="s">
        <v>884</v>
      </c>
      <c r="BK770" s="160">
        <v>353.9</v>
      </c>
      <c r="BL770" s="160">
        <v>0</v>
      </c>
      <c r="BM770" s="160">
        <v>487.2</v>
      </c>
      <c r="BN770" s="158"/>
      <c r="BO770" s="159" t="s">
        <v>885</v>
      </c>
      <c r="BP770" s="159" t="s">
        <v>886</v>
      </c>
      <c r="BQ770" s="204" t="s">
        <v>887</v>
      </c>
      <c r="BR770" s="160">
        <v>1959901.74</v>
      </c>
      <c r="BS770" s="160">
        <v>189069.28</v>
      </c>
      <c r="BT770" s="160">
        <v>0</v>
      </c>
      <c r="BU770" s="138">
        <v>189069.28</v>
      </c>
      <c r="BV770" s="160">
        <v>189069.28</v>
      </c>
      <c r="BW770" s="160">
        <v>189069.28</v>
      </c>
      <c r="BX770" s="160">
        <v>0</v>
      </c>
      <c r="BY770" s="160">
        <v>186937.69</v>
      </c>
      <c r="BZ770" s="160">
        <v>186937.69</v>
      </c>
      <c r="CA770" s="160">
        <v>0</v>
      </c>
      <c r="CB770" s="160">
        <v>186937.69</v>
      </c>
      <c r="CC770" s="160">
        <v>186937.69</v>
      </c>
      <c r="CD770" s="160">
        <v>0</v>
      </c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  <c r="EH770" s="145"/>
      <c r="EI770" s="145"/>
      <c r="EJ770" s="145"/>
      <c r="EK770" s="145"/>
      <c r="EL770" s="145"/>
      <c r="EM770" s="145"/>
      <c r="EN770" s="145"/>
      <c r="EO770" s="145"/>
      <c r="EP770" s="145"/>
      <c r="EQ770" s="145"/>
      <c r="ER770" s="145"/>
      <c r="ES770" s="145"/>
      <c r="ET770" s="145"/>
      <c r="EU770" s="145"/>
      <c r="EV770" s="145"/>
      <c r="EW770" s="145"/>
      <c r="EX770" s="145"/>
      <c r="EY770" s="145"/>
      <c r="EZ770" s="145"/>
      <c r="FA770" s="145"/>
      <c r="FB770" s="145"/>
      <c r="FC770" s="145"/>
      <c r="FD770" s="145"/>
      <c r="FE770" s="145"/>
      <c r="FF770" s="145"/>
      <c r="FG770" s="145"/>
      <c r="FH770" s="145"/>
      <c r="FI770" s="145"/>
      <c r="FJ770" s="145"/>
      <c r="FK770" s="145"/>
      <c r="FL770" s="145"/>
      <c r="FM770" s="145"/>
      <c r="FN770" s="145"/>
      <c r="FO770" s="145"/>
      <c r="FP770" s="145"/>
      <c r="FQ770" s="145"/>
      <c r="FR770" s="145"/>
      <c r="FS770" s="145"/>
      <c r="FT770" s="146"/>
      <c r="FU770" s="147"/>
      <c r="FV770" s="147"/>
      <c r="FW770" s="147"/>
      <c r="FX770" s="147"/>
      <c r="FY770" s="147"/>
      <c r="FZ770" s="147"/>
      <c r="GA770" s="147"/>
      <c r="GB770" s="147"/>
      <c r="GC770" s="147"/>
      <c r="GD770" s="147"/>
      <c r="GE770" s="147"/>
      <c r="GF770" s="147"/>
      <c r="GG770" s="148"/>
      <c r="GH770" s="147"/>
      <c r="GI770" s="147"/>
      <c r="GJ770" s="147"/>
      <c r="GK770" s="147"/>
      <c r="GL770" s="147"/>
      <c r="GM770" s="147"/>
      <c r="GN770" s="147"/>
      <c r="GO770" s="147"/>
      <c r="GP770" s="147"/>
      <c r="GQ770" s="147"/>
      <c r="GR770" s="147"/>
      <c r="GS770" s="147"/>
      <c r="GT770" s="147"/>
      <c r="GU770" s="147"/>
      <c r="GV770" s="147"/>
      <c r="GW770" s="147"/>
      <c r="GX770" s="147"/>
      <c r="GY770" s="147"/>
      <c r="GZ770" s="147"/>
      <c r="HA770" s="147"/>
      <c r="HB770" s="147"/>
      <c r="HC770" s="147"/>
      <c r="HD770" s="147"/>
      <c r="HE770" s="147"/>
      <c r="HF770" s="147"/>
      <c r="HG770" s="147"/>
      <c r="HI770" s="147"/>
      <c r="HJ770" s="147"/>
      <c r="HK770" s="147"/>
      <c r="HL770" s="147"/>
      <c r="HM770" s="147"/>
    </row>
    <row r="771" spans="1:221" s="149" customFormat="1" ht="12" customHeight="1" x14ac:dyDescent="0.2">
      <c r="A771" s="150">
        <v>533</v>
      </c>
      <c r="B771" s="151" t="s">
        <v>2720</v>
      </c>
      <c r="C771" s="161"/>
      <c r="D771" s="161"/>
      <c r="E771" s="162"/>
      <c r="F771" s="154">
        <f t="shared" si="179"/>
        <v>37.480729290027803</v>
      </c>
      <c r="G771" s="306">
        <v>1961</v>
      </c>
      <c r="H771" s="281">
        <v>2023</v>
      </c>
      <c r="I771" s="154">
        <f t="shared" si="178"/>
        <v>628200.38</v>
      </c>
      <c r="J771" s="310">
        <f t="shared" si="182"/>
        <v>5090693.49</v>
      </c>
      <c r="K771" s="155">
        <f t="shared" si="183"/>
        <v>0</v>
      </c>
      <c r="L771" s="192">
        <v>0</v>
      </c>
      <c r="M771" s="192">
        <v>0</v>
      </c>
      <c r="N771" s="192">
        <v>0</v>
      </c>
      <c r="O771" s="192">
        <v>0</v>
      </c>
      <c r="P771" s="192">
        <v>0</v>
      </c>
      <c r="Q771" s="155"/>
      <c r="R771" s="155">
        <v>0</v>
      </c>
      <c r="S771" s="155"/>
      <c r="T771" s="155">
        <v>0</v>
      </c>
      <c r="U771" s="155"/>
      <c r="V771" s="155">
        <v>0</v>
      </c>
      <c r="W771" s="197" t="str">
        <f t="shared" si="186"/>
        <v>0</v>
      </c>
      <c r="X771" s="155">
        <v>0</v>
      </c>
      <c r="Y771" s="162" t="s">
        <v>235</v>
      </c>
      <c r="Z771" s="144">
        <v>670</v>
      </c>
      <c r="AA771" s="155">
        <f t="shared" si="181"/>
        <v>4861612.29</v>
      </c>
      <c r="AB771" s="144">
        <v>0</v>
      </c>
      <c r="AC771" s="144">
        <v>0</v>
      </c>
      <c r="AD771" s="144">
        <v>0</v>
      </c>
      <c r="AE771" s="144">
        <v>0</v>
      </c>
      <c r="AF771" s="144">
        <v>0</v>
      </c>
      <c r="AG771" s="144">
        <v>0</v>
      </c>
      <c r="AH771" s="144">
        <v>0</v>
      </c>
      <c r="AI771" s="144">
        <v>0</v>
      </c>
      <c r="AJ771" s="144">
        <v>0</v>
      </c>
      <c r="AK771" s="144">
        <v>0</v>
      </c>
      <c r="AL771" s="144">
        <v>0</v>
      </c>
      <c r="AM771" s="144">
        <f t="shared" si="184"/>
        <v>152720.79999999999</v>
      </c>
      <c r="AN771" s="144">
        <f t="shared" si="185"/>
        <v>76360.399999999994</v>
      </c>
      <c r="AO771" s="144">
        <v>0</v>
      </c>
      <c r="AP771" s="144" t="s">
        <v>4526</v>
      </c>
      <c r="AQ771" s="294"/>
      <c r="AR771" s="144"/>
      <c r="AS771" s="271"/>
      <c r="AT771" s="144"/>
      <c r="AU771" s="144"/>
      <c r="AV771" s="158" t="s">
        <v>1299</v>
      </c>
      <c r="AW771" s="159" t="s">
        <v>2719</v>
      </c>
      <c r="AX771" s="159" t="s">
        <v>2720</v>
      </c>
      <c r="AY771" s="159" t="s">
        <v>878</v>
      </c>
      <c r="AZ771" s="159" t="s">
        <v>879</v>
      </c>
      <c r="BA771" s="158" t="s">
        <v>1153</v>
      </c>
      <c r="BB771" s="159" t="s">
        <v>891</v>
      </c>
      <c r="BC771" s="158" t="s">
        <v>845</v>
      </c>
      <c r="BD771" s="158" t="s">
        <v>166</v>
      </c>
      <c r="BE771" s="158" t="s">
        <v>1446</v>
      </c>
      <c r="BF771" s="160">
        <v>1420.5</v>
      </c>
      <c r="BG771" s="160">
        <v>1322.9</v>
      </c>
      <c r="BH771" s="158" t="s">
        <v>883</v>
      </c>
      <c r="BI771" s="193">
        <v>7.5</v>
      </c>
      <c r="BJ771" s="159" t="s">
        <v>884</v>
      </c>
      <c r="BK771" s="160">
        <v>670</v>
      </c>
      <c r="BL771" s="160">
        <v>0</v>
      </c>
      <c r="BM771" s="160">
        <v>999.6</v>
      </c>
      <c r="BN771" s="158"/>
      <c r="BO771" s="159" t="s">
        <v>885</v>
      </c>
      <c r="BP771" s="159" t="s">
        <v>886</v>
      </c>
      <c r="BQ771" s="204" t="s">
        <v>887</v>
      </c>
      <c r="BR771" s="160">
        <v>3710466.7</v>
      </c>
      <c r="BS771" s="160">
        <v>628200.38</v>
      </c>
      <c r="BT771" s="160">
        <v>0</v>
      </c>
      <c r="BU771" s="138">
        <v>628200.38</v>
      </c>
      <c r="BV771" s="160">
        <v>628200.38</v>
      </c>
      <c r="BW771" s="160">
        <v>628200.38</v>
      </c>
      <c r="BX771" s="160">
        <v>0</v>
      </c>
      <c r="BY771" s="160">
        <v>625242.44999999995</v>
      </c>
      <c r="BZ771" s="160">
        <v>625242.44999999995</v>
      </c>
      <c r="CA771" s="160">
        <v>0</v>
      </c>
      <c r="CB771" s="160">
        <v>625242.44999999995</v>
      </c>
      <c r="CC771" s="160">
        <v>625242.44999999995</v>
      </c>
      <c r="CD771" s="160">
        <v>0</v>
      </c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  <c r="EH771" s="145"/>
      <c r="EI771" s="145"/>
      <c r="EJ771" s="145"/>
      <c r="EK771" s="145"/>
      <c r="EL771" s="145"/>
      <c r="EM771" s="145"/>
      <c r="EN771" s="145"/>
      <c r="EO771" s="145"/>
      <c r="EP771" s="145"/>
      <c r="EQ771" s="145"/>
      <c r="ER771" s="145"/>
      <c r="ES771" s="145"/>
      <c r="ET771" s="145"/>
      <c r="EU771" s="145"/>
      <c r="EV771" s="145"/>
      <c r="EW771" s="145"/>
      <c r="EX771" s="145"/>
      <c r="EY771" s="145"/>
      <c r="EZ771" s="145"/>
      <c r="FA771" s="145"/>
      <c r="FB771" s="145"/>
      <c r="FC771" s="145"/>
      <c r="FD771" s="145"/>
      <c r="FE771" s="145"/>
      <c r="FF771" s="145"/>
      <c r="FG771" s="145"/>
      <c r="FH771" s="145"/>
      <c r="FI771" s="145"/>
      <c r="FJ771" s="145"/>
      <c r="FK771" s="145"/>
      <c r="FL771" s="145"/>
      <c r="FM771" s="145"/>
      <c r="FN771" s="145"/>
      <c r="FO771" s="145"/>
      <c r="FP771" s="145"/>
      <c r="FQ771" s="145"/>
      <c r="FR771" s="145"/>
      <c r="FS771" s="145"/>
      <c r="FT771" s="146"/>
      <c r="FU771" s="147"/>
      <c r="FV771" s="147"/>
      <c r="FW771" s="147"/>
      <c r="FX771" s="147"/>
      <c r="FY771" s="147"/>
      <c r="FZ771" s="147"/>
      <c r="GA771" s="147"/>
      <c r="GB771" s="147"/>
      <c r="GC771" s="147"/>
      <c r="GD771" s="147"/>
      <c r="GE771" s="147"/>
      <c r="GF771" s="147"/>
      <c r="GG771" s="148"/>
      <c r="GH771" s="147"/>
      <c r="GI771" s="147"/>
      <c r="GJ771" s="147"/>
      <c r="GK771" s="147"/>
      <c r="GL771" s="147"/>
      <c r="GM771" s="147"/>
      <c r="GN771" s="147"/>
      <c r="GO771" s="147"/>
      <c r="GP771" s="147"/>
      <c r="GQ771" s="147"/>
      <c r="GR771" s="147"/>
      <c r="GS771" s="147"/>
      <c r="GT771" s="147"/>
      <c r="GU771" s="147"/>
      <c r="GV771" s="147"/>
      <c r="GW771" s="147"/>
      <c r="GX771" s="147"/>
      <c r="GY771" s="147"/>
      <c r="GZ771" s="147"/>
      <c r="HA771" s="147"/>
      <c r="HB771" s="147"/>
      <c r="HC771" s="147"/>
      <c r="HD771" s="147"/>
      <c r="HE771" s="147"/>
      <c r="HF771" s="147"/>
      <c r="HG771" s="147"/>
      <c r="HI771" s="147"/>
      <c r="HJ771" s="147"/>
      <c r="HK771" s="147"/>
      <c r="HL771" s="147"/>
      <c r="HM771" s="147"/>
    </row>
    <row r="772" spans="1:221" s="149" customFormat="1" ht="12" customHeight="1" x14ac:dyDescent="0.2">
      <c r="A772" s="150">
        <v>534</v>
      </c>
      <c r="B772" s="151" t="s">
        <v>2722</v>
      </c>
      <c r="C772" s="161"/>
      <c r="D772" s="161"/>
      <c r="E772" s="162"/>
      <c r="F772" s="154">
        <f t="shared" si="179"/>
        <v>24.736018424247909</v>
      </c>
      <c r="G772" s="306">
        <v>1982</v>
      </c>
      <c r="H772" s="281">
        <v>2025</v>
      </c>
      <c r="I772" s="154">
        <f t="shared" si="178"/>
        <v>1494089.34</v>
      </c>
      <c r="J772" s="152">
        <f t="shared" si="182"/>
        <v>8053933.0099999998</v>
      </c>
      <c r="K772" s="155">
        <f t="shared" si="183"/>
        <v>0</v>
      </c>
      <c r="L772" s="192">
        <v>0</v>
      </c>
      <c r="M772" s="192">
        <v>0</v>
      </c>
      <c r="N772" s="192">
        <v>0</v>
      </c>
      <c r="O772" s="192">
        <v>0</v>
      </c>
      <c r="P772" s="192">
        <v>0</v>
      </c>
      <c r="Q772" s="155"/>
      <c r="R772" s="155">
        <v>0</v>
      </c>
      <c r="S772" s="155"/>
      <c r="T772" s="155">
        <v>0</v>
      </c>
      <c r="U772" s="155"/>
      <c r="V772" s="155">
        <v>0</v>
      </c>
      <c r="W772" s="197" t="str">
        <f t="shared" si="186"/>
        <v>0</v>
      </c>
      <c r="X772" s="155">
        <v>0</v>
      </c>
      <c r="Y772" s="162" t="s">
        <v>235</v>
      </c>
      <c r="Z772" s="144">
        <v>1060</v>
      </c>
      <c r="AA772" s="155">
        <f t="shared" si="181"/>
        <v>7691506.0199999996</v>
      </c>
      <c r="AB772" s="144">
        <v>0</v>
      </c>
      <c r="AC772" s="144">
        <v>0</v>
      </c>
      <c r="AD772" s="144">
        <v>0</v>
      </c>
      <c r="AE772" s="144">
        <v>0</v>
      </c>
      <c r="AF772" s="144">
        <v>0</v>
      </c>
      <c r="AG772" s="144">
        <v>0</v>
      </c>
      <c r="AH772" s="144">
        <v>0</v>
      </c>
      <c r="AI772" s="144">
        <v>0</v>
      </c>
      <c r="AJ772" s="144">
        <v>0</v>
      </c>
      <c r="AK772" s="144">
        <v>0</v>
      </c>
      <c r="AL772" s="144">
        <v>0</v>
      </c>
      <c r="AM772" s="144">
        <f t="shared" si="184"/>
        <v>241617.99</v>
      </c>
      <c r="AN772" s="144">
        <f t="shared" si="185"/>
        <v>120809</v>
      </c>
      <c r="AO772" s="144">
        <v>0</v>
      </c>
      <c r="AP772" s="144" t="s">
        <v>4526</v>
      </c>
      <c r="AQ772" s="294"/>
      <c r="AR772" s="144"/>
      <c r="AS772" s="271"/>
      <c r="AT772" s="144"/>
      <c r="AU772" s="144"/>
      <c r="AV772" s="158" t="s">
        <v>1303</v>
      </c>
      <c r="AW772" s="159" t="s">
        <v>2721</v>
      </c>
      <c r="AX772" s="159" t="s">
        <v>2722</v>
      </c>
      <c r="AY772" s="159" t="s">
        <v>878</v>
      </c>
      <c r="AZ772" s="159" t="s">
        <v>879</v>
      </c>
      <c r="BA772" s="158" t="s">
        <v>917</v>
      </c>
      <c r="BB772" s="159" t="s">
        <v>881</v>
      </c>
      <c r="BC772" s="158" t="s">
        <v>846</v>
      </c>
      <c r="BD772" s="158" t="s">
        <v>845</v>
      </c>
      <c r="BE772" s="158" t="s">
        <v>1501</v>
      </c>
      <c r="BF772" s="160">
        <v>3393</v>
      </c>
      <c r="BG772" s="160">
        <v>2946.6</v>
      </c>
      <c r="BH772" s="158" t="s">
        <v>883</v>
      </c>
      <c r="BI772" s="193">
        <v>7.5</v>
      </c>
      <c r="BJ772" s="159" t="s">
        <v>892</v>
      </c>
      <c r="BK772" s="160">
        <v>1060</v>
      </c>
      <c r="BL772" s="160">
        <v>828</v>
      </c>
      <c r="BM772" s="160">
        <v>1656</v>
      </c>
      <c r="BN772" s="158"/>
      <c r="BO772" s="159" t="s">
        <v>885</v>
      </c>
      <c r="BP772" s="159" t="s">
        <v>886</v>
      </c>
      <c r="BQ772" s="204" t="s">
        <v>887</v>
      </c>
      <c r="BR772" s="160">
        <v>6115500.4000000004</v>
      </c>
      <c r="BS772" s="160">
        <v>1494089.34</v>
      </c>
      <c r="BT772" s="160">
        <v>0</v>
      </c>
      <c r="BU772" s="138">
        <v>1494089.34</v>
      </c>
      <c r="BV772" s="160">
        <v>1497397.48</v>
      </c>
      <c r="BW772" s="160">
        <v>1497397.48</v>
      </c>
      <c r="BX772" s="160">
        <v>0</v>
      </c>
      <c r="BY772" s="160">
        <v>1487717.31</v>
      </c>
      <c r="BZ772" s="160">
        <v>1487717.31</v>
      </c>
      <c r="CA772" s="160">
        <v>0</v>
      </c>
      <c r="CB772" s="160">
        <v>1491025.45</v>
      </c>
      <c r="CC772" s="160">
        <v>1491025.45</v>
      </c>
      <c r="CD772" s="160">
        <v>0</v>
      </c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  <c r="EH772" s="145"/>
      <c r="EI772" s="145"/>
      <c r="EJ772" s="145"/>
      <c r="EK772" s="145"/>
      <c r="EL772" s="145"/>
      <c r="EM772" s="145"/>
      <c r="EN772" s="145"/>
      <c r="EO772" s="145"/>
      <c r="EP772" s="145"/>
      <c r="EQ772" s="145"/>
      <c r="ER772" s="145"/>
      <c r="ES772" s="145"/>
      <c r="ET772" s="145"/>
      <c r="EU772" s="145"/>
      <c r="EV772" s="145"/>
      <c r="EW772" s="145"/>
      <c r="EX772" s="145"/>
      <c r="EY772" s="145"/>
      <c r="EZ772" s="145"/>
      <c r="FA772" s="145"/>
      <c r="FB772" s="145"/>
      <c r="FC772" s="145"/>
      <c r="FD772" s="145"/>
      <c r="FE772" s="145"/>
      <c r="FF772" s="145"/>
      <c r="FG772" s="145"/>
      <c r="FH772" s="145"/>
      <c r="FI772" s="145"/>
      <c r="FJ772" s="145"/>
      <c r="FK772" s="145"/>
      <c r="FL772" s="145"/>
      <c r="FM772" s="145"/>
      <c r="FN772" s="145"/>
      <c r="FO772" s="145"/>
      <c r="FP772" s="145"/>
      <c r="FQ772" s="145"/>
      <c r="FR772" s="145"/>
      <c r="FS772" s="145"/>
      <c r="FT772" s="146"/>
      <c r="FU772" s="147"/>
      <c r="FV772" s="147"/>
      <c r="FW772" s="147"/>
      <c r="FX772" s="147"/>
      <c r="FY772" s="147"/>
      <c r="FZ772" s="147"/>
      <c r="GA772" s="147"/>
      <c r="GB772" s="147"/>
      <c r="GC772" s="147"/>
      <c r="GD772" s="147"/>
      <c r="GE772" s="147"/>
      <c r="GF772" s="147"/>
      <c r="GG772" s="148"/>
      <c r="GH772" s="147"/>
      <c r="GI772" s="147"/>
      <c r="GJ772" s="147"/>
      <c r="GK772" s="147"/>
      <c r="GL772" s="147"/>
      <c r="GM772" s="147"/>
      <c r="GN772" s="147"/>
      <c r="GO772" s="147"/>
      <c r="GP772" s="147"/>
      <c r="GQ772" s="147"/>
      <c r="GR772" s="147"/>
      <c r="GS772" s="147"/>
      <c r="GT772" s="147"/>
      <c r="GU772" s="147"/>
      <c r="GV772" s="147"/>
      <c r="GW772" s="147"/>
      <c r="GX772" s="147"/>
      <c r="GY772" s="147"/>
      <c r="GZ772" s="147"/>
      <c r="HA772" s="147"/>
      <c r="HB772" s="147"/>
      <c r="HC772" s="147"/>
      <c r="HD772" s="147"/>
      <c r="HE772" s="147"/>
      <c r="HF772" s="147"/>
      <c r="HG772" s="147"/>
      <c r="HI772" s="147"/>
      <c r="HJ772" s="147"/>
      <c r="HK772" s="147"/>
      <c r="HL772" s="147"/>
      <c r="HM772" s="147"/>
    </row>
    <row r="773" spans="1:221" s="149" customFormat="1" ht="12" customHeight="1" x14ac:dyDescent="0.2">
      <c r="A773" s="150">
        <v>535</v>
      </c>
      <c r="B773" s="151" t="s">
        <v>2724</v>
      </c>
      <c r="C773" s="161"/>
      <c r="D773" s="161"/>
      <c r="E773" s="162"/>
      <c r="F773" s="154">
        <f t="shared" si="179"/>
        <v>100.93970369176782</v>
      </c>
      <c r="G773" s="306">
        <v>1959</v>
      </c>
      <c r="H773" s="281">
        <v>2023</v>
      </c>
      <c r="I773" s="154">
        <f t="shared" si="178"/>
        <v>301209.46999999997</v>
      </c>
      <c r="J773" s="310">
        <f t="shared" si="182"/>
        <v>5939095.6799999997</v>
      </c>
      <c r="K773" s="155">
        <f t="shared" si="183"/>
        <v>0</v>
      </c>
      <c r="L773" s="192">
        <v>0</v>
      </c>
      <c r="M773" s="192">
        <v>0</v>
      </c>
      <c r="N773" s="192">
        <v>0</v>
      </c>
      <c r="O773" s="192">
        <v>0</v>
      </c>
      <c r="P773" s="192">
        <v>0</v>
      </c>
      <c r="Q773" s="155"/>
      <c r="R773" s="155">
        <v>0</v>
      </c>
      <c r="S773" s="155"/>
      <c r="T773" s="155">
        <v>0</v>
      </c>
      <c r="U773" s="155"/>
      <c r="V773" s="155">
        <v>0</v>
      </c>
      <c r="W773" s="197" t="str">
        <f t="shared" si="186"/>
        <v>0</v>
      </c>
      <c r="X773" s="155">
        <v>0</v>
      </c>
      <c r="Y773" s="162" t="s">
        <v>234</v>
      </c>
      <c r="Z773" s="144">
        <v>672</v>
      </c>
      <c r="AA773" s="155">
        <f t="shared" si="181"/>
        <v>5671836.3700000001</v>
      </c>
      <c r="AB773" s="144">
        <v>0</v>
      </c>
      <c r="AC773" s="144">
        <v>0</v>
      </c>
      <c r="AD773" s="144">
        <v>0</v>
      </c>
      <c r="AE773" s="144">
        <v>0</v>
      </c>
      <c r="AF773" s="144">
        <v>0</v>
      </c>
      <c r="AG773" s="144">
        <v>0</v>
      </c>
      <c r="AH773" s="144">
        <v>0</v>
      </c>
      <c r="AI773" s="144">
        <v>0</v>
      </c>
      <c r="AJ773" s="144">
        <v>0</v>
      </c>
      <c r="AK773" s="144">
        <v>0</v>
      </c>
      <c r="AL773" s="144">
        <v>0</v>
      </c>
      <c r="AM773" s="144">
        <f t="shared" si="184"/>
        <v>178172.87</v>
      </c>
      <c r="AN773" s="144">
        <f t="shared" si="185"/>
        <v>89086.44</v>
      </c>
      <c r="AO773" s="144">
        <v>0</v>
      </c>
      <c r="AP773" s="144" t="s">
        <v>4526</v>
      </c>
      <c r="AQ773" s="294"/>
      <c r="AR773" s="144"/>
      <c r="AS773" s="271"/>
      <c r="AT773" s="144"/>
      <c r="AU773" s="144"/>
      <c r="AV773" s="158" t="s">
        <v>1307</v>
      </c>
      <c r="AW773" s="159" t="s">
        <v>2723</v>
      </c>
      <c r="AX773" s="159" t="s">
        <v>2724</v>
      </c>
      <c r="AY773" s="159" t="s">
        <v>878</v>
      </c>
      <c r="AZ773" s="159" t="s">
        <v>879</v>
      </c>
      <c r="BA773" s="158" t="s">
        <v>1068</v>
      </c>
      <c r="BB773" s="159" t="s">
        <v>891</v>
      </c>
      <c r="BC773" s="158" t="s">
        <v>166</v>
      </c>
      <c r="BD773" s="158" t="s">
        <v>844</v>
      </c>
      <c r="BE773" s="158" t="s">
        <v>1830</v>
      </c>
      <c r="BF773" s="160">
        <v>691.6</v>
      </c>
      <c r="BG773" s="160">
        <v>620.6</v>
      </c>
      <c r="BH773" s="158" t="s">
        <v>883</v>
      </c>
      <c r="BI773" s="193">
        <v>7.5</v>
      </c>
      <c r="BJ773" s="159" t="s">
        <v>884</v>
      </c>
      <c r="BK773" s="160">
        <v>672</v>
      </c>
      <c r="BL773" s="160">
        <v>0</v>
      </c>
      <c r="BM773" s="160">
        <v>448</v>
      </c>
      <c r="BN773" s="158"/>
      <c r="BO773" s="159" t="s">
        <v>885</v>
      </c>
      <c r="BP773" s="159" t="s">
        <v>886</v>
      </c>
      <c r="BQ773" s="204" t="s">
        <v>887</v>
      </c>
      <c r="BR773" s="160">
        <v>3721542.72</v>
      </c>
      <c r="BS773" s="160">
        <v>301209.46999999997</v>
      </c>
      <c r="BT773" s="160">
        <v>0</v>
      </c>
      <c r="BU773" s="138">
        <v>301209.46999999997</v>
      </c>
      <c r="BV773" s="160">
        <v>301209.46999999997</v>
      </c>
      <c r="BW773" s="160">
        <v>301209.46999999997</v>
      </c>
      <c r="BX773" s="160">
        <v>0</v>
      </c>
      <c r="BY773" s="160">
        <v>298416.93</v>
      </c>
      <c r="BZ773" s="160">
        <v>298416.93</v>
      </c>
      <c r="CA773" s="160">
        <v>0</v>
      </c>
      <c r="CB773" s="160">
        <v>298416.93</v>
      </c>
      <c r="CC773" s="160">
        <v>298416.93</v>
      </c>
      <c r="CD773" s="160">
        <v>0</v>
      </c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  <c r="EH773" s="145"/>
      <c r="EI773" s="145"/>
      <c r="EJ773" s="145"/>
      <c r="EK773" s="145"/>
      <c r="EL773" s="145"/>
      <c r="EM773" s="145"/>
      <c r="EN773" s="145"/>
      <c r="EO773" s="145"/>
      <c r="EP773" s="145"/>
      <c r="EQ773" s="145"/>
      <c r="ER773" s="145"/>
      <c r="ES773" s="145"/>
      <c r="ET773" s="145"/>
      <c r="EU773" s="145"/>
      <c r="EV773" s="145"/>
      <c r="EW773" s="145"/>
      <c r="EX773" s="145"/>
      <c r="EY773" s="145"/>
      <c r="EZ773" s="145"/>
      <c r="FA773" s="145"/>
      <c r="FB773" s="145"/>
      <c r="FC773" s="145"/>
      <c r="FD773" s="145"/>
      <c r="FE773" s="145"/>
      <c r="FF773" s="145"/>
      <c r="FG773" s="145"/>
      <c r="FH773" s="145"/>
      <c r="FI773" s="145"/>
      <c r="FJ773" s="145"/>
      <c r="FK773" s="145"/>
      <c r="FL773" s="145"/>
      <c r="FM773" s="145"/>
      <c r="FN773" s="145"/>
      <c r="FO773" s="145"/>
      <c r="FP773" s="145"/>
      <c r="FQ773" s="145"/>
      <c r="FR773" s="145"/>
      <c r="FS773" s="145"/>
      <c r="FT773" s="146"/>
      <c r="FU773" s="147"/>
      <c r="FV773" s="147"/>
      <c r="FW773" s="147"/>
      <c r="FX773" s="147"/>
      <c r="FY773" s="147"/>
      <c r="FZ773" s="147"/>
      <c r="GA773" s="147"/>
      <c r="GB773" s="147"/>
      <c r="GC773" s="147"/>
      <c r="GD773" s="147"/>
      <c r="GE773" s="147"/>
      <c r="GF773" s="147"/>
      <c r="GG773" s="148"/>
      <c r="GH773" s="147"/>
      <c r="GI773" s="147"/>
      <c r="GJ773" s="147"/>
      <c r="GK773" s="147"/>
      <c r="GL773" s="147"/>
      <c r="GM773" s="147"/>
      <c r="GN773" s="147"/>
      <c r="GO773" s="147"/>
      <c r="GP773" s="147"/>
      <c r="GQ773" s="147"/>
      <c r="GR773" s="147"/>
      <c r="GS773" s="147"/>
      <c r="GT773" s="147"/>
      <c r="GU773" s="147"/>
      <c r="GV773" s="147"/>
      <c r="GW773" s="147"/>
      <c r="GX773" s="147"/>
      <c r="GY773" s="147"/>
      <c r="GZ773" s="147"/>
      <c r="HA773" s="147"/>
      <c r="HB773" s="147"/>
      <c r="HC773" s="147"/>
      <c r="HD773" s="147"/>
      <c r="HE773" s="147"/>
      <c r="HF773" s="147"/>
      <c r="HG773" s="147"/>
      <c r="HI773" s="147"/>
      <c r="HJ773" s="147"/>
      <c r="HK773" s="147"/>
      <c r="HL773" s="147"/>
      <c r="HM773" s="147"/>
    </row>
    <row r="774" spans="1:221" s="149" customFormat="1" ht="12" customHeight="1" x14ac:dyDescent="0.2">
      <c r="A774" s="150">
        <v>536</v>
      </c>
      <c r="B774" s="151" t="s">
        <v>2726</v>
      </c>
      <c r="C774" s="161"/>
      <c r="D774" s="161"/>
      <c r="E774" s="162"/>
      <c r="F774" s="154">
        <f t="shared" si="179"/>
        <v>48.311804249082925</v>
      </c>
      <c r="G774" s="306">
        <v>1961</v>
      </c>
      <c r="H774" s="281">
        <v>2023</v>
      </c>
      <c r="I774" s="154">
        <f t="shared" si="178"/>
        <v>714377.02</v>
      </c>
      <c r="J774" s="310">
        <f t="shared" si="182"/>
        <v>7116333.6299999999</v>
      </c>
      <c r="K774" s="155">
        <f t="shared" si="183"/>
        <v>0</v>
      </c>
      <c r="L774" s="192">
        <v>0</v>
      </c>
      <c r="M774" s="192">
        <v>0</v>
      </c>
      <c r="N774" s="192">
        <v>0</v>
      </c>
      <c r="O774" s="192">
        <v>0</v>
      </c>
      <c r="P774" s="192">
        <v>0</v>
      </c>
      <c r="Q774" s="155"/>
      <c r="R774" s="155">
        <v>0</v>
      </c>
      <c r="S774" s="155"/>
      <c r="T774" s="155">
        <v>0</v>
      </c>
      <c r="U774" s="155"/>
      <c r="V774" s="155">
        <v>0</v>
      </c>
      <c r="W774" s="197" t="str">
        <f t="shared" si="186"/>
        <v>0</v>
      </c>
      <c r="X774" s="155">
        <v>0</v>
      </c>
      <c r="Y774" s="162" t="s">
        <v>235</v>
      </c>
      <c r="Z774" s="144">
        <v>936.6</v>
      </c>
      <c r="AA774" s="155">
        <f t="shared" si="181"/>
        <v>6796098.6200000001</v>
      </c>
      <c r="AB774" s="144">
        <v>0</v>
      </c>
      <c r="AC774" s="144">
        <v>0</v>
      </c>
      <c r="AD774" s="144">
        <v>0</v>
      </c>
      <c r="AE774" s="144">
        <v>0</v>
      </c>
      <c r="AF774" s="144">
        <v>0</v>
      </c>
      <c r="AG774" s="144">
        <v>0</v>
      </c>
      <c r="AH774" s="144">
        <v>0</v>
      </c>
      <c r="AI774" s="144">
        <v>0</v>
      </c>
      <c r="AJ774" s="144">
        <v>0</v>
      </c>
      <c r="AK774" s="144">
        <v>0</v>
      </c>
      <c r="AL774" s="144">
        <v>0</v>
      </c>
      <c r="AM774" s="144">
        <f t="shared" si="184"/>
        <v>213490.01</v>
      </c>
      <c r="AN774" s="144">
        <f t="shared" si="185"/>
        <v>106745</v>
      </c>
      <c r="AO774" s="144">
        <v>0</v>
      </c>
      <c r="AP774" s="144" t="s">
        <v>4526</v>
      </c>
      <c r="AQ774" s="294"/>
      <c r="AR774" s="144"/>
      <c r="AS774" s="271"/>
      <c r="AT774" s="144"/>
      <c r="AU774" s="144"/>
      <c r="AV774" s="158" t="s">
        <v>1311</v>
      </c>
      <c r="AW774" s="159" t="s">
        <v>2725</v>
      </c>
      <c r="AX774" s="159" t="s">
        <v>2726</v>
      </c>
      <c r="AY774" s="159" t="s">
        <v>878</v>
      </c>
      <c r="AZ774" s="159" t="s">
        <v>879</v>
      </c>
      <c r="BA774" s="158" t="s">
        <v>1153</v>
      </c>
      <c r="BB774" s="159" t="s">
        <v>891</v>
      </c>
      <c r="BC774" s="158" t="s">
        <v>844</v>
      </c>
      <c r="BD774" s="158" t="s">
        <v>844</v>
      </c>
      <c r="BE774" s="158" t="s">
        <v>2727</v>
      </c>
      <c r="BF774" s="160">
        <v>1613.57</v>
      </c>
      <c r="BG774" s="160">
        <v>1472.37</v>
      </c>
      <c r="BH774" s="158" t="s">
        <v>883</v>
      </c>
      <c r="BI774" s="193">
        <v>7.5</v>
      </c>
      <c r="BJ774" s="159" t="s">
        <v>884</v>
      </c>
      <c r="BK774" s="160">
        <v>936.6</v>
      </c>
      <c r="BL774" s="160">
        <v>693.8</v>
      </c>
      <c r="BM774" s="160">
        <v>1145.7</v>
      </c>
      <c r="BN774" s="158"/>
      <c r="BO774" s="159" t="s">
        <v>885</v>
      </c>
      <c r="BP774" s="159" t="s">
        <v>886</v>
      </c>
      <c r="BQ774" s="204" t="s">
        <v>887</v>
      </c>
      <c r="BR774" s="160">
        <v>5186900.17</v>
      </c>
      <c r="BS774" s="160">
        <v>714377.02</v>
      </c>
      <c r="BT774" s="160">
        <v>0</v>
      </c>
      <c r="BU774" s="138">
        <v>714377.02</v>
      </c>
      <c r="BV774" s="160">
        <v>714378.99</v>
      </c>
      <c r="BW774" s="160">
        <v>714378.99</v>
      </c>
      <c r="BX774" s="160">
        <v>0</v>
      </c>
      <c r="BY774" s="160">
        <v>711321.27</v>
      </c>
      <c r="BZ774" s="160">
        <v>711321.27</v>
      </c>
      <c r="CA774" s="160">
        <v>0</v>
      </c>
      <c r="CB774" s="160">
        <v>711321.27</v>
      </c>
      <c r="CC774" s="160">
        <v>711321.27</v>
      </c>
      <c r="CD774" s="160">
        <v>0</v>
      </c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  <c r="EH774" s="145"/>
      <c r="EI774" s="145"/>
      <c r="EJ774" s="145"/>
      <c r="EK774" s="145"/>
      <c r="EL774" s="145"/>
      <c r="EM774" s="145"/>
      <c r="EN774" s="145"/>
      <c r="EO774" s="145"/>
      <c r="EP774" s="145"/>
      <c r="EQ774" s="145"/>
      <c r="ER774" s="145"/>
      <c r="ES774" s="145"/>
      <c r="ET774" s="145"/>
      <c r="EU774" s="145"/>
      <c r="EV774" s="145"/>
      <c r="EW774" s="145"/>
      <c r="EX774" s="145"/>
      <c r="EY774" s="145"/>
      <c r="EZ774" s="145"/>
      <c r="FA774" s="145"/>
      <c r="FB774" s="145"/>
      <c r="FC774" s="145"/>
      <c r="FD774" s="145"/>
      <c r="FE774" s="145"/>
      <c r="FF774" s="145"/>
      <c r="FG774" s="145"/>
      <c r="FH774" s="145"/>
      <c r="FI774" s="145"/>
      <c r="FJ774" s="145"/>
      <c r="FK774" s="145"/>
      <c r="FL774" s="145"/>
      <c r="FM774" s="145"/>
      <c r="FN774" s="145"/>
      <c r="FO774" s="145"/>
      <c r="FP774" s="145"/>
      <c r="FQ774" s="145"/>
      <c r="FR774" s="145"/>
      <c r="FS774" s="145"/>
      <c r="FT774" s="146"/>
      <c r="FU774" s="147"/>
      <c r="FV774" s="147"/>
      <c r="FW774" s="147"/>
      <c r="FX774" s="147"/>
      <c r="FY774" s="147"/>
      <c r="FZ774" s="147"/>
      <c r="GA774" s="147"/>
      <c r="GB774" s="147"/>
      <c r="GC774" s="147"/>
      <c r="GD774" s="147"/>
      <c r="GE774" s="147"/>
      <c r="GF774" s="147"/>
      <c r="GG774" s="148"/>
      <c r="GH774" s="147"/>
      <c r="GI774" s="147"/>
      <c r="GJ774" s="147"/>
      <c r="GK774" s="147"/>
      <c r="GL774" s="147"/>
      <c r="GM774" s="147"/>
      <c r="GN774" s="147"/>
      <c r="GO774" s="147"/>
      <c r="GP774" s="147"/>
      <c r="GQ774" s="147"/>
      <c r="GR774" s="147"/>
      <c r="GS774" s="147"/>
      <c r="GT774" s="147"/>
      <c r="GU774" s="147"/>
      <c r="GV774" s="147"/>
      <c r="GW774" s="147"/>
      <c r="GX774" s="147"/>
      <c r="GY774" s="147"/>
      <c r="GZ774" s="147"/>
      <c r="HA774" s="147"/>
      <c r="HB774" s="147"/>
      <c r="HC774" s="147"/>
      <c r="HD774" s="147"/>
      <c r="HE774" s="147"/>
      <c r="HF774" s="147"/>
      <c r="HG774" s="147"/>
      <c r="HI774" s="147"/>
      <c r="HJ774" s="147"/>
      <c r="HK774" s="147"/>
      <c r="HL774" s="147"/>
      <c r="HM774" s="147"/>
    </row>
    <row r="775" spans="1:221" s="149" customFormat="1" ht="12" customHeight="1" x14ac:dyDescent="0.2">
      <c r="A775" s="150">
        <v>537</v>
      </c>
      <c r="B775" s="151" t="s">
        <v>2729</v>
      </c>
      <c r="C775" s="161"/>
      <c r="D775" s="161"/>
      <c r="E775" s="162"/>
      <c r="F775" s="154">
        <f t="shared" si="179"/>
        <v>45.845361313446638</v>
      </c>
      <c r="G775" s="306">
        <v>1969</v>
      </c>
      <c r="H775" s="281">
        <v>2024</v>
      </c>
      <c r="I775" s="154">
        <f t="shared" si="178"/>
        <v>380919.3</v>
      </c>
      <c r="J775" s="237">
        <f t="shared" si="182"/>
        <v>4346084.5999999996</v>
      </c>
      <c r="K775" s="155">
        <f t="shared" si="183"/>
        <v>0</v>
      </c>
      <c r="L775" s="192">
        <v>0</v>
      </c>
      <c r="M775" s="192">
        <v>0</v>
      </c>
      <c r="N775" s="192">
        <v>0</v>
      </c>
      <c r="O775" s="192">
        <v>0</v>
      </c>
      <c r="P775" s="192">
        <v>0</v>
      </c>
      <c r="Q775" s="155"/>
      <c r="R775" s="155">
        <v>0</v>
      </c>
      <c r="S775" s="155"/>
      <c r="T775" s="155">
        <v>0</v>
      </c>
      <c r="U775" s="155"/>
      <c r="V775" s="155">
        <v>0</v>
      </c>
      <c r="W775" s="197" t="str">
        <f t="shared" si="186"/>
        <v>0</v>
      </c>
      <c r="X775" s="155">
        <v>0</v>
      </c>
      <c r="Y775" s="162" t="s">
        <v>235</v>
      </c>
      <c r="Z775" s="144">
        <v>572</v>
      </c>
      <c r="AA775" s="155">
        <f t="shared" si="181"/>
        <v>4150510.79</v>
      </c>
      <c r="AB775" s="144">
        <v>0</v>
      </c>
      <c r="AC775" s="144">
        <v>0</v>
      </c>
      <c r="AD775" s="144">
        <v>0</v>
      </c>
      <c r="AE775" s="144">
        <v>0</v>
      </c>
      <c r="AF775" s="144">
        <v>0</v>
      </c>
      <c r="AG775" s="144">
        <v>0</v>
      </c>
      <c r="AH775" s="144">
        <v>0</v>
      </c>
      <c r="AI775" s="144">
        <v>0</v>
      </c>
      <c r="AJ775" s="144">
        <v>0</v>
      </c>
      <c r="AK775" s="144">
        <v>0</v>
      </c>
      <c r="AL775" s="144">
        <v>0</v>
      </c>
      <c r="AM775" s="144">
        <f t="shared" si="184"/>
        <v>130382.54</v>
      </c>
      <c r="AN775" s="144">
        <f t="shared" si="185"/>
        <v>65191.27</v>
      </c>
      <c r="AO775" s="144">
        <v>0</v>
      </c>
      <c r="AP775" s="144" t="s">
        <v>4526</v>
      </c>
      <c r="AQ775" s="294"/>
      <c r="AR775" s="144"/>
      <c r="AS775" s="271"/>
      <c r="AT775" s="144"/>
      <c r="AU775" s="144"/>
      <c r="AV775" s="158" t="s">
        <v>1312</v>
      </c>
      <c r="AW775" s="159" t="s">
        <v>2728</v>
      </c>
      <c r="AX775" s="159" t="s">
        <v>2729</v>
      </c>
      <c r="AY775" s="159" t="s">
        <v>878</v>
      </c>
      <c r="AZ775" s="159" t="s">
        <v>879</v>
      </c>
      <c r="BA775" s="158" t="s">
        <v>1296</v>
      </c>
      <c r="BB775" s="159" t="s">
        <v>891</v>
      </c>
      <c r="BC775" s="158" t="s">
        <v>166</v>
      </c>
      <c r="BD775" s="158" t="s">
        <v>844</v>
      </c>
      <c r="BE775" s="158" t="s">
        <v>2730</v>
      </c>
      <c r="BF775" s="160">
        <v>1042.3</v>
      </c>
      <c r="BG775" s="160">
        <v>961</v>
      </c>
      <c r="BH775" s="158" t="s">
        <v>883</v>
      </c>
      <c r="BI775" s="193">
        <v>7.5</v>
      </c>
      <c r="BJ775" s="159" t="s">
        <v>884</v>
      </c>
      <c r="BK775" s="160">
        <v>572</v>
      </c>
      <c r="BL775" s="160">
        <v>0</v>
      </c>
      <c r="BM775" s="160">
        <v>640</v>
      </c>
      <c r="BN775" s="158"/>
      <c r="BO775" s="159" t="s">
        <v>885</v>
      </c>
      <c r="BP775" s="159" t="s">
        <v>886</v>
      </c>
      <c r="BQ775" s="204" t="s">
        <v>887</v>
      </c>
      <c r="BR775" s="160">
        <v>3167741.72</v>
      </c>
      <c r="BS775" s="160">
        <v>380919.3</v>
      </c>
      <c r="BT775" s="160">
        <v>0</v>
      </c>
      <c r="BU775" s="138">
        <v>380919.3</v>
      </c>
      <c r="BV775" s="160">
        <v>380919.3</v>
      </c>
      <c r="BW775" s="160">
        <v>380919.3</v>
      </c>
      <c r="BX775" s="160">
        <v>0</v>
      </c>
      <c r="BY775" s="160">
        <v>378512.93</v>
      </c>
      <c r="BZ775" s="160">
        <v>378512.93</v>
      </c>
      <c r="CA775" s="160">
        <v>0</v>
      </c>
      <c r="CB775" s="160">
        <v>378512.93</v>
      </c>
      <c r="CC775" s="160">
        <v>378512.93</v>
      </c>
      <c r="CD775" s="160">
        <v>0</v>
      </c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  <c r="EH775" s="145"/>
      <c r="EI775" s="145"/>
      <c r="EJ775" s="145"/>
      <c r="EK775" s="145"/>
      <c r="EL775" s="145"/>
      <c r="EM775" s="145"/>
      <c r="EN775" s="145"/>
      <c r="EO775" s="145"/>
      <c r="EP775" s="145"/>
      <c r="EQ775" s="145"/>
      <c r="ER775" s="145"/>
      <c r="ES775" s="145"/>
      <c r="ET775" s="145"/>
      <c r="EU775" s="145"/>
      <c r="EV775" s="145"/>
      <c r="EW775" s="145"/>
      <c r="EX775" s="145"/>
      <c r="EY775" s="145"/>
      <c r="EZ775" s="145"/>
      <c r="FA775" s="145"/>
      <c r="FB775" s="145"/>
      <c r="FC775" s="145"/>
      <c r="FD775" s="145"/>
      <c r="FE775" s="145"/>
      <c r="FF775" s="145"/>
      <c r="FG775" s="145"/>
      <c r="FH775" s="145"/>
      <c r="FI775" s="145"/>
      <c r="FJ775" s="145"/>
      <c r="FK775" s="145"/>
      <c r="FL775" s="145"/>
      <c r="FM775" s="145"/>
      <c r="FN775" s="145"/>
      <c r="FO775" s="145"/>
      <c r="FP775" s="145"/>
      <c r="FQ775" s="145"/>
      <c r="FR775" s="145"/>
      <c r="FS775" s="145"/>
      <c r="FT775" s="146"/>
      <c r="FU775" s="147"/>
      <c r="FV775" s="147"/>
      <c r="FW775" s="147"/>
      <c r="FX775" s="147"/>
      <c r="FY775" s="147"/>
      <c r="FZ775" s="147"/>
      <c r="GA775" s="147"/>
      <c r="GB775" s="147"/>
      <c r="GC775" s="147"/>
      <c r="GD775" s="147"/>
      <c r="GE775" s="147"/>
      <c r="GF775" s="147"/>
      <c r="GG775" s="148"/>
      <c r="GH775" s="147"/>
      <c r="GI775" s="147"/>
      <c r="GJ775" s="147"/>
      <c r="GK775" s="147"/>
      <c r="GL775" s="147"/>
      <c r="GM775" s="147"/>
      <c r="GN775" s="147"/>
      <c r="GO775" s="147"/>
      <c r="GP775" s="147"/>
      <c r="GQ775" s="147"/>
      <c r="GR775" s="147"/>
      <c r="GS775" s="147"/>
      <c r="GT775" s="147"/>
      <c r="GU775" s="147"/>
      <c r="GV775" s="147"/>
      <c r="GW775" s="147"/>
      <c r="GX775" s="147"/>
      <c r="GY775" s="147"/>
      <c r="GZ775" s="147"/>
      <c r="HA775" s="147"/>
      <c r="HB775" s="147"/>
      <c r="HC775" s="147"/>
      <c r="HD775" s="147"/>
      <c r="HE775" s="147"/>
      <c r="HF775" s="147"/>
      <c r="HG775" s="147"/>
      <c r="HI775" s="147"/>
      <c r="HJ775" s="147"/>
      <c r="HK775" s="147"/>
      <c r="HL775" s="147"/>
      <c r="HM775" s="147"/>
    </row>
    <row r="776" spans="1:221" s="149" customFormat="1" ht="12" customHeight="1" x14ac:dyDescent="0.2">
      <c r="A776" s="150">
        <v>538</v>
      </c>
      <c r="B776" s="151" t="s">
        <v>2732</v>
      </c>
      <c r="C776" s="161"/>
      <c r="D776" s="161"/>
      <c r="E776" s="162"/>
      <c r="F776" s="154">
        <f t="shared" si="179"/>
        <v>41.990861148918697</v>
      </c>
      <c r="G776" s="306">
        <v>1980</v>
      </c>
      <c r="H776" s="281">
        <v>2025</v>
      </c>
      <c r="I776" s="154">
        <f t="shared" si="178"/>
        <v>458822.62</v>
      </c>
      <c r="J776" s="152">
        <f t="shared" si="182"/>
        <v>4346084.5999999996</v>
      </c>
      <c r="K776" s="155">
        <f t="shared" si="183"/>
        <v>0</v>
      </c>
      <c r="L776" s="192">
        <v>0</v>
      </c>
      <c r="M776" s="192">
        <v>0</v>
      </c>
      <c r="N776" s="192">
        <v>0</v>
      </c>
      <c r="O776" s="192">
        <v>0</v>
      </c>
      <c r="P776" s="192">
        <v>0</v>
      </c>
      <c r="Q776" s="155"/>
      <c r="R776" s="155">
        <v>0</v>
      </c>
      <c r="S776" s="155"/>
      <c r="T776" s="155">
        <v>0</v>
      </c>
      <c r="U776" s="155"/>
      <c r="V776" s="155">
        <v>0</v>
      </c>
      <c r="W776" s="197" t="str">
        <f t="shared" si="186"/>
        <v>0</v>
      </c>
      <c r="X776" s="155">
        <v>0</v>
      </c>
      <c r="Y776" s="162" t="s">
        <v>235</v>
      </c>
      <c r="Z776" s="144">
        <v>572</v>
      </c>
      <c r="AA776" s="155">
        <f t="shared" si="181"/>
        <v>4150510.79</v>
      </c>
      <c r="AB776" s="144">
        <v>0</v>
      </c>
      <c r="AC776" s="144">
        <v>0</v>
      </c>
      <c r="AD776" s="144">
        <v>0</v>
      </c>
      <c r="AE776" s="144">
        <v>0</v>
      </c>
      <c r="AF776" s="144">
        <v>0</v>
      </c>
      <c r="AG776" s="144">
        <v>0</v>
      </c>
      <c r="AH776" s="144">
        <v>0</v>
      </c>
      <c r="AI776" s="144">
        <v>0</v>
      </c>
      <c r="AJ776" s="144">
        <v>0</v>
      </c>
      <c r="AK776" s="144">
        <v>0</v>
      </c>
      <c r="AL776" s="144">
        <v>0</v>
      </c>
      <c r="AM776" s="144">
        <f t="shared" si="184"/>
        <v>130382.54</v>
      </c>
      <c r="AN776" s="144">
        <f t="shared" si="185"/>
        <v>65191.27</v>
      </c>
      <c r="AO776" s="144">
        <v>0</v>
      </c>
      <c r="AP776" s="144" t="s">
        <v>4526</v>
      </c>
      <c r="AQ776" s="294"/>
      <c r="AR776" s="144"/>
      <c r="AS776" s="271"/>
      <c r="AT776" s="144"/>
      <c r="AU776" s="144"/>
      <c r="AV776" s="158" t="s">
        <v>1313</v>
      </c>
      <c r="AW776" s="159" t="s">
        <v>2731</v>
      </c>
      <c r="AX776" s="159" t="s">
        <v>2732</v>
      </c>
      <c r="AY776" s="159" t="s">
        <v>878</v>
      </c>
      <c r="AZ776" s="159" t="s">
        <v>879</v>
      </c>
      <c r="BA776" s="158" t="s">
        <v>1076</v>
      </c>
      <c r="BB776" s="159" t="s">
        <v>891</v>
      </c>
      <c r="BC776" s="158" t="s">
        <v>166</v>
      </c>
      <c r="BD776" s="158" t="s">
        <v>844</v>
      </c>
      <c r="BE776" s="158" t="s">
        <v>2733</v>
      </c>
      <c r="BF776" s="160">
        <v>1089.2</v>
      </c>
      <c r="BG776" s="160">
        <v>1028.5999999999999</v>
      </c>
      <c r="BH776" s="158" t="s">
        <v>883</v>
      </c>
      <c r="BI776" s="193">
        <v>7.5</v>
      </c>
      <c r="BJ776" s="159" t="s">
        <v>884</v>
      </c>
      <c r="BK776" s="160">
        <v>572</v>
      </c>
      <c r="BL776" s="160">
        <v>0</v>
      </c>
      <c r="BM776" s="160">
        <v>640</v>
      </c>
      <c r="BN776" s="158"/>
      <c r="BO776" s="159" t="s">
        <v>885</v>
      </c>
      <c r="BP776" s="159" t="s">
        <v>886</v>
      </c>
      <c r="BQ776" s="204" t="s">
        <v>887</v>
      </c>
      <c r="BR776" s="160">
        <v>3167741.72</v>
      </c>
      <c r="BS776" s="160">
        <v>458822.62</v>
      </c>
      <c r="BT776" s="160">
        <v>0</v>
      </c>
      <c r="BU776" s="138">
        <v>458822.62</v>
      </c>
      <c r="BV776" s="160">
        <v>460841.23</v>
      </c>
      <c r="BW776" s="160">
        <v>460841.23</v>
      </c>
      <c r="BX776" s="160">
        <v>0</v>
      </c>
      <c r="BY776" s="160">
        <v>451791.17</v>
      </c>
      <c r="BZ776" s="160">
        <v>451791.17</v>
      </c>
      <c r="CA776" s="160">
        <v>0</v>
      </c>
      <c r="CB776" s="160">
        <v>453809.78</v>
      </c>
      <c r="CC776" s="160">
        <v>453809.78</v>
      </c>
      <c r="CD776" s="160">
        <v>0</v>
      </c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  <c r="EH776" s="145"/>
      <c r="EI776" s="145"/>
      <c r="EJ776" s="145"/>
      <c r="EK776" s="145"/>
      <c r="EL776" s="145"/>
      <c r="EM776" s="145"/>
      <c r="EN776" s="145"/>
      <c r="EO776" s="145"/>
      <c r="EP776" s="145"/>
      <c r="EQ776" s="145"/>
      <c r="ER776" s="145"/>
      <c r="ES776" s="145"/>
      <c r="ET776" s="145"/>
      <c r="EU776" s="145"/>
      <c r="EV776" s="145"/>
      <c r="EW776" s="145"/>
      <c r="EX776" s="145"/>
      <c r="EY776" s="145"/>
      <c r="EZ776" s="145"/>
      <c r="FA776" s="145"/>
      <c r="FB776" s="145"/>
      <c r="FC776" s="145"/>
      <c r="FD776" s="145"/>
      <c r="FE776" s="145"/>
      <c r="FF776" s="145"/>
      <c r="FG776" s="145"/>
      <c r="FH776" s="145"/>
      <c r="FI776" s="145"/>
      <c r="FJ776" s="145"/>
      <c r="FK776" s="145"/>
      <c r="FL776" s="145"/>
      <c r="FM776" s="145"/>
      <c r="FN776" s="145"/>
      <c r="FO776" s="145"/>
      <c r="FP776" s="145"/>
      <c r="FQ776" s="145"/>
      <c r="FR776" s="145"/>
      <c r="FS776" s="145"/>
      <c r="FT776" s="146"/>
      <c r="FU776" s="147"/>
      <c r="FV776" s="147"/>
      <c r="FW776" s="147"/>
      <c r="FX776" s="147"/>
      <c r="FY776" s="147"/>
      <c r="FZ776" s="147"/>
      <c r="GA776" s="147"/>
      <c r="GB776" s="147"/>
      <c r="GC776" s="147"/>
      <c r="GD776" s="147"/>
      <c r="GE776" s="147"/>
      <c r="GF776" s="147"/>
      <c r="GG776" s="148"/>
      <c r="GH776" s="147"/>
      <c r="GI776" s="147"/>
      <c r="GJ776" s="147"/>
      <c r="GK776" s="147"/>
      <c r="GL776" s="147"/>
      <c r="GM776" s="147"/>
      <c r="GN776" s="147"/>
      <c r="GO776" s="147"/>
      <c r="GP776" s="147"/>
      <c r="GQ776" s="147"/>
      <c r="GR776" s="147"/>
      <c r="GS776" s="147"/>
      <c r="GT776" s="147"/>
      <c r="GU776" s="147"/>
      <c r="GV776" s="147"/>
      <c r="GW776" s="147"/>
      <c r="GX776" s="147"/>
      <c r="GY776" s="147"/>
      <c r="GZ776" s="147"/>
      <c r="HA776" s="147"/>
      <c r="HB776" s="147"/>
      <c r="HC776" s="147"/>
      <c r="HD776" s="147"/>
      <c r="HE776" s="147"/>
      <c r="HF776" s="147"/>
      <c r="HG776" s="147"/>
      <c r="HI776" s="147"/>
      <c r="HJ776" s="147"/>
      <c r="HK776" s="147"/>
      <c r="HL776" s="147"/>
      <c r="HM776" s="147"/>
    </row>
    <row r="777" spans="1:221" s="149" customFormat="1" ht="12" customHeight="1" x14ac:dyDescent="0.2">
      <c r="A777" s="150">
        <v>539</v>
      </c>
      <c r="B777" s="151" t="s">
        <v>2735</v>
      </c>
      <c r="C777" s="161"/>
      <c r="D777" s="161"/>
      <c r="E777" s="162"/>
      <c r="F777" s="154">
        <f t="shared" si="179"/>
        <v>22.595618783340299</v>
      </c>
      <c r="G777" s="306">
        <v>1990</v>
      </c>
      <c r="H777" s="281">
        <v>2025</v>
      </c>
      <c r="I777" s="154">
        <f t="shared" si="178"/>
        <v>779546.94</v>
      </c>
      <c r="J777" s="152">
        <f t="shared" si="182"/>
        <v>4346084.5999999996</v>
      </c>
      <c r="K777" s="155">
        <f t="shared" si="183"/>
        <v>0</v>
      </c>
      <c r="L777" s="192">
        <v>0</v>
      </c>
      <c r="M777" s="192">
        <v>0</v>
      </c>
      <c r="N777" s="192">
        <v>0</v>
      </c>
      <c r="O777" s="192">
        <v>0</v>
      </c>
      <c r="P777" s="192">
        <v>0</v>
      </c>
      <c r="Q777" s="155"/>
      <c r="R777" s="155">
        <v>0</v>
      </c>
      <c r="S777" s="155"/>
      <c r="T777" s="155">
        <v>0</v>
      </c>
      <c r="U777" s="155"/>
      <c r="V777" s="155">
        <v>0</v>
      </c>
      <c r="W777" s="197" t="str">
        <f t="shared" si="186"/>
        <v>0</v>
      </c>
      <c r="X777" s="155">
        <v>0</v>
      </c>
      <c r="Y777" s="162" t="s">
        <v>235</v>
      </c>
      <c r="Z777" s="144">
        <v>572</v>
      </c>
      <c r="AA777" s="155">
        <f t="shared" si="181"/>
        <v>4150510.79</v>
      </c>
      <c r="AB777" s="144">
        <v>0</v>
      </c>
      <c r="AC777" s="144">
        <v>0</v>
      </c>
      <c r="AD777" s="144">
        <v>0</v>
      </c>
      <c r="AE777" s="144">
        <v>0</v>
      </c>
      <c r="AF777" s="144">
        <v>0</v>
      </c>
      <c r="AG777" s="144">
        <v>0</v>
      </c>
      <c r="AH777" s="144">
        <v>0</v>
      </c>
      <c r="AI777" s="144">
        <v>0</v>
      </c>
      <c r="AJ777" s="144">
        <v>0</v>
      </c>
      <c r="AK777" s="144">
        <v>0</v>
      </c>
      <c r="AL777" s="144">
        <v>0</v>
      </c>
      <c r="AM777" s="144">
        <f t="shared" si="184"/>
        <v>130382.54</v>
      </c>
      <c r="AN777" s="144">
        <f t="shared" si="185"/>
        <v>65191.27</v>
      </c>
      <c r="AO777" s="144">
        <v>0</v>
      </c>
      <c r="AP777" s="144" t="s">
        <v>4526</v>
      </c>
      <c r="AQ777" s="294"/>
      <c r="AR777" s="144"/>
      <c r="AS777" s="271"/>
      <c r="AT777" s="144"/>
      <c r="AU777" s="144"/>
      <c r="AV777" s="158" t="s">
        <v>1314</v>
      </c>
      <c r="AW777" s="159" t="s">
        <v>2734</v>
      </c>
      <c r="AX777" s="159" t="s">
        <v>2735</v>
      </c>
      <c r="AY777" s="159" t="s">
        <v>878</v>
      </c>
      <c r="AZ777" s="159" t="s">
        <v>879</v>
      </c>
      <c r="BA777" s="158" t="s">
        <v>880</v>
      </c>
      <c r="BB777" s="159" t="s">
        <v>891</v>
      </c>
      <c r="BC777" s="158" t="s">
        <v>844</v>
      </c>
      <c r="BD777" s="158" t="s">
        <v>166</v>
      </c>
      <c r="BE777" s="158" t="s">
        <v>2736</v>
      </c>
      <c r="BF777" s="160">
        <v>1893.8</v>
      </c>
      <c r="BG777" s="160">
        <v>1753.8</v>
      </c>
      <c r="BH777" s="158" t="s">
        <v>883</v>
      </c>
      <c r="BI777" s="193">
        <v>7.5</v>
      </c>
      <c r="BJ777" s="159" t="s">
        <v>884</v>
      </c>
      <c r="BK777" s="160">
        <v>572</v>
      </c>
      <c r="BL777" s="160">
        <v>546</v>
      </c>
      <c r="BM777" s="160">
        <v>638</v>
      </c>
      <c r="BN777" s="158"/>
      <c r="BO777" s="159" t="s">
        <v>885</v>
      </c>
      <c r="BP777" s="159" t="s">
        <v>886</v>
      </c>
      <c r="BQ777" s="204" t="s">
        <v>887</v>
      </c>
      <c r="BR777" s="160">
        <v>3167741.72</v>
      </c>
      <c r="BS777" s="160">
        <v>779546.94</v>
      </c>
      <c r="BT777" s="160">
        <v>0</v>
      </c>
      <c r="BU777" s="138">
        <v>779546.94</v>
      </c>
      <c r="BV777" s="160">
        <v>779547.13</v>
      </c>
      <c r="BW777" s="160">
        <v>779547.13</v>
      </c>
      <c r="BX777" s="160">
        <v>0</v>
      </c>
      <c r="BY777" s="160">
        <v>776242.58</v>
      </c>
      <c r="BZ777" s="160">
        <v>776242.58</v>
      </c>
      <c r="CA777" s="160">
        <v>0</v>
      </c>
      <c r="CB777" s="160">
        <v>776242.58</v>
      </c>
      <c r="CC777" s="160">
        <v>776242.58</v>
      </c>
      <c r="CD777" s="160">
        <v>0</v>
      </c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  <c r="EH777" s="145"/>
      <c r="EI777" s="145"/>
      <c r="EJ777" s="145"/>
      <c r="EK777" s="145"/>
      <c r="EL777" s="145"/>
      <c r="EM777" s="145"/>
      <c r="EN777" s="145"/>
      <c r="EO777" s="145"/>
      <c r="EP777" s="145"/>
      <c r="EQ777" s="145"/>
      <c r="ER777" s="145"/>
      <c r="ES777" s="145"/>
      <c r="ET777" s="145"/>
      <c r="EU777" s="145"/>
      <c r="EV777" s="145"/>
      <c r="EW777" s="145"/>
      <c r="EX777" s="145"/>
      <c r="EY777" s="145"/>
      <c r="EZ777" s="145"/>
      <c r="FA777" s="145"/>
      <c r="FB777" s="145"/>
      <c r="FC777" s="145"/>
      <c r="FD777" s="145"/>
      <c r="FE777" s="145"/>
      <c r="FF777" s="145"/>
      <c r="FG777" s="145"/>
      <c r="FH777" s="145"/>
      <c r="FI777" s="145"/>
      <c r="FJ777" s="145"/>
      <c r="FK777" s="145"/>
      <c r="FL777" s="145"/>
      <c r="FM777" s="145"/>
      <c r="FN777" s="145"/>
      <c r="FO777" s="145"/>
      <c r="FP777" s="145"/>
      <c r="FQ777" s="145"/>
      <c r="FR777" s="145"/>
      <c r="FS777" s="145"/>
      <c r="FT777" s="146"/>
      <c r="FU777" s="147"/>
      <c r="FV777" s="147"/>
      <c r="FW777" s="147"/>
      <c r="FX777" s="147"/>
      <c r="FY777" s="147"/>
      <c r="FZ777" s="147"/>
      <c r="GA777" s="147"/>
      <c r="GB777" s="147"/>
      <c r="GC777" s="147"/>
      <c r="GD777" s="147"/>
      <c r="GE777" s="147"/>
      <c r="GF777" s="147"/>
      <c r="GG777" s="148"/>
      <c r="GH777" s="147"/>
      <c r="GI777" s="147"/>
      <c r="GJ777" s="147"/>
      <c r="GK777" s="147"/>
      <c r="GL777" s="147"/>
      <c r="GM777" s="147"/>
      <c r="GN777" s="147"/>
      <c r="GO777" s="147"/>
      <c r="GP777" s="147"/>
      <c r="GQ777" s="147"/>
      <c r="GR777" s="147"/>
      <c r="GS777" s="147"/>
      <c r="GT777" s="147"/>
      <c r="GU777" s="147"/>
      <c r="GV777" s="147"/>
      <c r="GW777" s="147"/>
      <c r="GX777" s="147"/>
      <c r="GY777" s="147"/>
      <c r="GZ777" s="147"/>
      <c r="HA777" s="147"/>
      <c r="HB777" s="147"/>
      <c r="HC777" s="147"/>
      <c r="HD777" s="147"/>
      <c r="HE777" s="147"/>
      <c r="HF777" s="147"/>
      <c r="HG777" s="147"/>
      <c r="HI777" s="147"/>
      <c r="HJ777" s="147"/>
      <c r="HK777" s="147"/>
      <c r="HL777" s="147"/>
      <c r="HM777" s="147"/>
    </row>
    <row r="778" spans="1:221" s="149" customFormat="1" ht="12" customHeight="1" x14ac:dyDescent="0.2">
      <c r="A778" s="150">
        <v>540</v>
      </c>
      <c r="B778" s="151" t="s">
        <v>2738</v>
      </c>
      <c r="C778" s="161"/>
      <c r="D778" s="161"/>
      <c r="E778" s="162"/>
      <c r="F778" s="154">
        <f t="shared" si="179"/>
        <v>44.732959557780276</v>
      </c>
      <c r="G778" s="306">
        <v>1975</v>
      </c>
      <c r="H778" s="281">
        <v>2025</v>
      </c>
      <c r="I778" s="154">
        <f t="shared" si="178"/>
        <v>405066.13</v>
      </c>
      <c r="J778" s="152">
        <f t="shared" si="182"/>
        <v>4346084.5999999996</v>
      </c>
      <c r="K778" s="155">
        <f t="shared" si="183"/>
        <v>0</v>
      </c>
      <c r="L778" s="192">
        <v>0</v>
      </c>
      <c r="M778" s="192">
        <v>0</v>
      </c>
      <c r="N778" s="192">
        <v>0</v>
      </c>
      <c r="O778" s="192">
        <v>0</v>
      </c>
      <c r="P778" s="192">
        <v>0</v>
      </c>
      <c r="Q778" s="155"/>
      <c r="R778" s="155">
        <v>0</v>
      </c>
      <c r="S778" s="155"/>
      <c r="T778" s="155">
        <v>0</v>
      </c>
      <c r="U778" s="155"/>
      <c r="V778" s="155">
        <v>0</v>
      </c>
      <c r="W778" s="197" t="str">
        <f t="shared" si="186"/>
        <v>0</v>
      </c>
      <c r="X778" s="155">
        <v>0</v>
      </c>
      <c r="Y778" s="162" t="s">
        <v>235</v>
      </c>
      <c r="Z778" s="144">
        <v>572</v>
      </c>
      <c r="AA778" s="155">
        <f t="shared" si="181"/>
        <v>4150510.79</v>
      </c>
      <c r="AB778" s="144">
        <v>0</v>
      </c>
      <c r="AC778" s="144">
        <v>0</v>
      </c>
      <c r="AD778" s="144">
        <v>0</v>
      </c>
      <c r="AE778" s="144">
        <v>0</v>
      </c>
      <c r="AF778" s="144">
        <v>0</v>
      </c>
      <c r="AG778" s="144">
        <v>0</v>
      </c>
      <c r="AH778" s="144">
        <v>0</v>
      </c>
      <c r="AI778" s="144">
        <v>0</v>
      </c>
      <c r="AJ778" s="144">
        <v>0</v>
      </c>
      <c r="AK778" s="144">
        <v>0</v>
      </c>
      <c r="AL778" s="144">
        <v>0</v>
      </c>
      <c r="AM778" s="144">
        <f t="shared" si="184"/>
        <v>130382.54</v>
      </c>
      <c r="AN778" s="144">
        <f t="shared" si="185"/>
        <v>65191.27</v>
      </c>
      <c r="AO778" s="144">
        <v>0</v>
      </c>
      <c r="AP778" s="144" t="s">
        <v>4526</v>
      </c>
      <c r="AQ778" s="294"/>
      <c r="AR778" s="144"/>
      <c r="AS778" s="271"/>
      <c r="AT778" s="144"/>
      <c r="AU778" s="144"/>
      <c r="AV778" s="158" t="s">
        <v>1319</v>
      </c>
      <c r="AW778" s="159" t="s">
        <v>2737</v>
      </c>
      <c r="AX778" s="159" t="s">
        <v>2738</v>
      </c>
      <c r="AY778" s="159" t="s">
        <v>878</v>
      </c>
      <c r="AZ778" s="159" t="s">
        <v>879</v>
      </c>
      <c r="BA778" s="158" t="s">
        <v>1387</v>
      </c>
      <c r="BB778" s="159" t="s">
        <v>891</v>
      </c>
      <c r="BC778" s="158" t="s">
        <v>166</v>
      </c>
      <c r="BD778" s="158" t="s">
        <v>844</v>
      </c>
      <c r="BE778" s="158" t="s">
        <v>859</v>
      </c>
      <c r="BF778" s="160">
        <v>1050.2</v>
      </c>
      <c r="BG778" s="160">
        <v>978.9</v>
      </c>
      <c r="BH778" s="158" t="s">
        <v>883</v>
      </c>
      <c r="BI778" s="193">
        <v>7.5</v>
      </c>
      <c r="BJ778" s="159" t="s">
        <v>884</v>
      </c>
      <c r="BK778" s="160">
        <v>572</v>
      </c>
      <c r="BL778" s="160">
        <v>0</v>
      </c>
      <c r="BM778" s="160">
        <v>640</v>
      </c>
      <c r="BN778" s="158"/>
      <c r="BO778" s="159" t="s">
        <v>885</v>
      </c>
      <c r="BP778" s="159" t="s">
        <v>886</v>
      </c>
      <c r="BQ778" s="204" t="s">
        <v>887</v>
      </c>
      <c r="BR778" s="160">
        <v>3167741.72</v>
      </c>
      <c r="BS778" s="160">
        <v>405066.13</v>
      </c>
      <c r="BT778" s="160">
        <v>0</v>
      </c>
      <c r="BU778" s="138">
        <v>405066.13</v>
      </c>
      <c r="BV778" s="160">
        <v>405066.13</v>
      </c>
      <c r="BW778" s="160">
        <v>405066.13</v>
      </c>
      <c r="BX778" s="160">
        <v>0</v>
      </c>
      <c r="BY778" s="160">
        <v>400347.02</v>
      </c>
      <c r="BZ778" s="160">
        <v>400347.02</v>
      </c>
      <c r="CA778" s="160">
        <v>0</v>
      </c>
      <c r="CB778" s="160">
        <v>400347.02</v>
      </c>
      <c r="CC778" s="160">
        <v>400347.02</v>
      </c>
      <c r="CD778" s="160">
        <v>0</v>
      </c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  <c r="EH778" s="145"/>
      <c r="EI778" s="145"/>
      <c r="EJ778" s="145"/>
      <c r="EK778" s="145"/>
      <c r="EL778" s="145"/>
      <c r="EM778" s="145"/>
      <c r="EN778" s="145"/>
      <c r="EO778" s="145"/>
      <c r="EP778" s="145"/>
      <c r="EQ778" s="145"/>
      <c r="ER778" s="145"/>
      <c r="ES778" s="145"/>
      <c r="ET778" s="145"/>
      <c r="EU778" s="145"/>
      <c r="EV778" s="145"/>
      <c r="EW778" s="145"/>
      <c r="EX778" s="145"/>
      <c r="EY778" s="145"/>
      <c r="EZ778" s="145"/>
      <c r="FA778" s="145"/>
      <c r="FB778" s="145"/>
      <c r="FC778" s="145"/>
      <c r="FD778" s="145"/>
      <c r="FE778" s="145"/>
      <c r="FF778" s="145"/>
      <c r="FG778" s="145"/>
      <c r="FH778" s="145"/>
      <c r="FI778" s="145"/>
      <c r="FJ778" s="145"/>
      <c r="FK778" s="145"/>
      <c r="FL778" s="145"/>
      <c r="FM778" s="145"/>
      <c r="FN778" s="145"/>
      <c r="FO778" s="145"/>
      <c r="FP778" s="145"/>
      <c r="FQ778" s="145"/>
      <c r="FR778" s="145"/>
      <c r="FS778" s="145"/>
      <c r="FT778" s="146"/>
      <c r="FU778" s="147"/>
      <c r="FV778" s="147"/>
      <c r="FW778" s="147"/>
      <c r="FX778" s="147"/>
      <c r="FY778" s="147"/>
      <c r="FZ778" s="147"/>
      <c r="GA778" s="147"/>
      <c r="GB778" s="147"/>
      <c r="GC778" s="147"/>
      <c r="GD778" s="147"/>
      <c r="GE778" s="147"/>
      <c r="GF778" s="147"/>
      <c r="GG778" s="148"/>
      <c r="GH778" s="147"/>
      <c r="GI778" s="147"/>
      <c r="GJ778" s="147"/>
      <c r="GK778" s="147"/>
      <c r="GL778" s="147"/>
      <c r="GM778" s="147"/>
      <c r="GN778" s="147"/>
      <c r="GO778" s="147"/>
      <c r="GP778" s="147"/>
      <c r="GQ778" s="147"/>
      <c r="GR778" s="147"/>
      <c r="GS778" s="147"/>
      <c r="GT778" s="147"/>
      <c r="GU778" s="147"/>
      <c r="GV778" s="147"/>
      <c r="GW778" s="147"/>
      <c r="GX778" s="147"/>
      <c r="GY778" s="147"/>
      <c r="GZ778" s="147"/>
      <c r="HA778" s="147"/>
      <c r="HB778" s="147"/>
      <c r="HC778" s="147"/>
      <c r="HD778" s="147"/>
      <c r="HE778" s="147"/>
      <c r="HF778" s="147"/>
      <c r="HG778" s="147"/>
      <c r="HI778" s="147"/>
      <c r="HJ778" s="147"/>
      <c r="HK778" s="147"/>
      <c r="HL778" s="147"/>
      <c r="HM778" s="147"/>
    </row>
    <row r="779" spans="1:221" s="143" customFormat="1" ht="12" customHeight="1" x14ac:dyDescent="0.2">
      <c r="A779" s="131"/>
      <c r="B779" s="132"/>
      <c r="C779" s="133"/>
      <c r="D779" s="133"/>
      <c r="E779" s="134"/>
      <c r="F779" s="154"/>
      <c r="G779" s="279">
        <v>0</v>
      </c>
      <c r="H779" s="283"/>
      <c r="I779" s="154">
        <f t="shared" si="178"/>
        <v>0</v>
      </c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  <c r="AG779" s="135"/>
      <c r="AH779" s="135"/>
      <c r="AI779" s="135"/>
      <c r="AJ779" s="135"/>
      <c r="AK779" s="135"/>
      <c r="AL779" s="135"/>
      <c r="AM779" s="135"/>
      <c r="AN779" s="135"/>
      <c r="AO779" s="135"/>
      <c r="AP779" s="135"/>
      <c r="AQ779" s="298"/>
      <c r="AR779" s="135"/>
      <c r="AS779" s="189"/>
      <c r="AT779" s="135"/>
      <c r="AU779" s="135"/>
      <c r="AV779" s="136"/>
      <c r="AW779" s="137" t="s">
        <v>2739</v>
      </c>
      <c r="AX779" s="137"/>
      <c r="AY779" s="137"/>
      <c r="AZ779" s="137"/>
      <c r="BA779" s="136"/>
      <c r="BB779" s="137"/>
      <c r="BC779" s="136"/>
      <c r="BD779" s="136"/>
      <c r="BE779" s="136"/>
      <c r="BF779" s="138"/>
      <c r="BG779" s="138"/>
      <c r="BH779" s="136"/>
      <c r="BI779" s="193">
        <v>7.5</v>
      </c>
      <c r="BJ779" s="137"/>
      <c r="BK779" s="138"/>
      <c r="BL779" s="138"/>
      <c r="BM779" s="138"/>
      <c r="BN779" s="136"/>
      <c r="BO779" s="137"/>
      <c r="BP779" s="137"/>
      <c r="BQ779" s="207"/>
      <c r="BR779" s="138"/>
      <c r="BS779" s="138"/>
      <c r="BT779" s="138"/>
      <c r="BU779" s="138"/>
      <c r="BV779" s="138"/>
      <c r="BW779" s="138"/>
      <c r="BX779" s="138"/>
      <c r="BY779" s="138"/>
      <c r="BZ779" s="138"/>
      <c r="CA779" s="138"/>
      <c r="CB779" s="138"/>
      <c r="CC779" s="138"/>
      <c r="CD779" s="138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40"/>
      <c r="FU779" s="141"/>
      <c r="FV779" s="141"/>
      <c r="FW779" s="141"/>
      <c r="FX779" s="141"/>
      <c r="FY779" s="141"/>
      <c r="FZ779" s="141"/>
      <c r="GA779" s="141"/>
      <c r="GB779" s="141"/>
      <c r="GC779" s="141"/>
      <c r="GD779" s="141"/>
      <c r="GE779" s="141"/>
      <c r="GF779" s="141"/>
      <c r="GG779" s="142"/>
      <c r="GH779" s="141"/>
      <c r="GI779" s="141"/>
      <c r="GJ779" s="141"/>
      <c r="GK779" s="141"/>
      <c r="GL779" s="141"/>
      <c r="GM779" s="141"/>
      <c r="GN779" s="141"/>
      <c r="GO779" s="141"/>
      <c r="GP779" s="141"/>
      <c r="GQ779" s="141"/>
      <c r="GR779" s="141"/>
      <c r="GS779" s="141"/>
      <c r="GT779" s="141"/>
      <c r="GU779" s="141"/>
      <c r="GV779" s="141"/>
      <c r="GW779" s="141"/>
      <c r="GX779" s="141"/>
      <c r="GY779" s="141"/>
      <c r="GZ779" s="141"/>
      <c r="HA779" s="141"/>
      <c r="HB779" s="141"/>
      <c r="HC779" s="141"/>
      <c r="HD779" s="141"/>
      <c r="HE779" s="141"/>
      <c r="HF779" s="141"/>
      <c r="HG779" s="141"/>
      <c r="HI779" s="141"/>
      <c r="HJ779" s="141"/>
      <c r="HK779" s="141"/>
      <c r="HL779" s="141"/>
      <c r="HM779" s="141"/>
    </row>
    <row r="780" spans="1:221" s="143" customFormat="1" ht="12" customHeight="1" x14ac:dyDescent="0.2">
      <c r="A780" s="131"/>
      <c r="B780" s="132"/>
      <c r="C780" s="133"/>
      <c r="D780" s="133"/>
      <c r="E780" s="134"/>
      <c r="F780" s="154"/>
      <c r="G780" s="279">
        <v>0</v>
      </c>
      <c r="H780" s="283"/>
      <c r="I780" s="154">
        <f t="shared" si="178"/>
        <v>0</v>
      </c>
      <c r="J780" s="135"/>
      <c r="K780" s="198"/>
      <c r="L780" s="196"/>
      <c r="M780" s="196"/>
      <c r="N780" s="196"/>
      <c r="O780" s="196"/>
      <c r="P780" s="196"/>
      <c r="Q780" s="198"/>
      <c r="R780" s="198"/>
      <c r="S780" s="198"/>
      <c r="T780" s="198"/>
      <c r="U780" s="198"/>
      <c r="V780" s="198"/>
      <c r="W780" s="199"/>
      <c r="X780" s="198"/>
      <c r="Y780" s="134"/>
      <c r="Z780" s="200"/>
      <c r="AA780" s="198"/>
      <c r="AB780" s="200"/>
      <c r="AC780" s="200"/>
      <c r="AD780" s="200"/>
      <c r="AE780" s="200"/>
      <c r="AF780" s="200"/>
      <c r="AG780" s="200"/>
      <c r="AH780" s="200"/>
      <c r="AI780" s="200"/>
      <c r="AJ780" s="200"/>
      <c r="AK780" s="200"/>
      <c r="AL780" s="200"/>
      <c r="AM780" s="200"/>
      <c r="AN780" s="200"/>
      <c r="AO780" s="200"/>
      <c r="AP780" s="200"/>
      <c r="AQ780" s="299"/>
      <c r="AR780" s="200"/>
      <c r="AS780" s="275"/>
      <c r="AT780" s="200"/>
      <c r="AU780" s="200"/>
      <c r="AV780" s="136"/>
      <c r="AW780" s="137"/>
      <c r="AX780" s="137"/>
      <c r="AY780" s="137"/>
      <c r="AZ780" s="137"/>
      <c r="BA780" s="136"/>
      <c r="BB780" s="137"/>
      <c r="BC780" s="136"/>
      <c r="BD780" s="136"/>
      <c r="BE780" s="136"/>
      <c r="BF780" s="138"/>
      <c r="BG780" s="138"/>
      <c r="BH780" s="136"/>
      <c r="BI780" s="193">
        <v>7.5</v>
      </c>
      <c r="BJ780" s="137"/>
      <c r="BK780" s="138"/>
      <c r="BL780" s="138"/>
      <c r="BM780" s="138"/>
      <c r="BN780" s="136"/>
      <c r="BO780" s="137"/>
      <c r="BP780" s="137"/>
      <c r="BQ780" s="207"/>
      <c r="BR780" s="138"/>
      <c r="BS780" s="138"/>
      <c r="BT780" s="138"/>
      <c r="BU780" s="138"/>
      <c r="BV780" s="138"/>
      <c r="BW780" s="138"/>
      <c r="BX780" s="138"/>
      <c r="BY780" s="138"/>
      <c r="BZ780" s="138"/>
      <c r="CA780" s="138"/>
      <c r="CB780" s="138"/>
      <c r="CC780" s="138"/>
      <c r="CD780" s="138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40"/>
      <c r="FU780" s="141"/>
      <c r="FV780" s="141"/>
      <c r="FW780" s="141"/>
      <c r="FX780" s="141"/>
      <c r="FY780" s="141"/>
      <c r="FZ780" s="141"/>
      <c r="GA780" s="141"/>
      <c r="GB780" s="141"/>
      <c r="GC780" s="141"/>
      <c r="GD780" s="141"/>
      <c r="GE780" s="141"/>
      <c r="GF780" s="141"/>
      <c r="GG780" s="142"/>
      <c r="GH780" s="141"/>
      <c r="GI780" s="141"/>
      <c r="GJ780" s="141"/>
      <c r="GK780" s="141"/>
      <c r="GL780" s="141"/>
      <c r="GM780" s="141"/>
      <c r="GN780" s="141"/>
      <c r="GO780" s="141"/>
      <c r="GP780" s="141"/>
      <c r="GQ780" s="141"/>
      <c r="GR780" s="141"/>
      <c r="GS780" s="141"/>
      <c r="GT780" s="141"/>
      <c r="GU780" s="141"/>
      <c r="GV780" s="141"/>
      <c r="GW780" s="141"/>
      <c r="GX780" s="141"/>
      <c r="GY780" s="141"/>
      <c r="GZ780" s="141"/>
      <c r="HA780" s="141"/>
      <c r="HB780" s="141"/>
      <c r="HC780" s="141"/>
      <c r="HD780" s="141"/>
      <c r="HE780" s="141"/>
      <c r="HF780" s="141"/>
      <c r="HG780" s="141"/>
      <c r="HI780" s="141"/>
      <c r="HJ780" s="141"/>
      <c r="HK780" s="141"/>
      <c r="HL780" s="141"/>
      <c r="HM780" s="141"/>
    </row>
    <row r="781" spans="1:221" s="149" customFormat="1" ht="12" customHeight="1" x14ac:dyDescent="0.2">
      <c r="A781" s="150">
        <v>541</v>
      </c>
      <c r="B781" s="151" t="s">
        <v>2741</v>
      </c>
      <c r="C781" s="161"/>
      <c r="D781" s="161"/>
      <c r="E781" s="162"/>
      <c r="F781" s="154">
        <f t="shared" si="179"/>
        <v>48.436721138663799</v>
      </c>
      <c r="G781" s="306">
        <v>1986</v>
      </c>
      <c r="H781" s="281">
        <v>2024</v>
      </c>
      <c r="I781" s="154">
        <f t="shared" si="178"/>
        <v>2440025.91</v>
      </c>
      <c r="J781" s="237">
        <f>ROUND(K781+X781+AA781+AC781+AE781+AG781+AI781+AK781+AL781+AM781+AN781+AO781,2)</f>
        <v>23852059.73</v>
      </c>
      <c r="K781" s="155">
        <f t="shared" ref="K781:K844" si="187">ROUND((L781+N781+P781+R781+T781+V781),2)</f>
        <v>21612256.809999999</v>
      </c>
      <c r="L781" s="164">
        <f>ROUND((BF781*936.72*0.955),2)</f>
        <v>4912249.6100000003</v>
      </c>
      <c r="M781" s="194">
        <v>1580</v>
      </c>
      <c r="N781" s="164">
        <f>ROUND((M781*5755.61*0.955),2)</f>
        <v>8684639.9299999997</v>
      </c>
      <c r="O781" s="194">
        <v>515</v>
      </c>
      <c r="P781" s="164">
        <f>ROUND((O781*5490.43*0.955),2)</f>
        <v>2700330.73</v>
      </c>
      <c r="Q781" s="165">
        <v>125</v>
      </c>
      <c r="R781" s="165">
        <f>ROUND((Q781*2459.53*0.955),2)</f>
        <v>293606.39</v>
      </c>
      <c r="S781" s="165">
        <v>1420</v>
      </c>
      <c r="T781" s="165">
        <f>ROUND((S781*2883.24*0.955),2)</f>
        <v>3909961.76</v>
      </c>
      <c r="U781" s="165">
        <v>425</v>
      </c>
      <c r="V781" s="165">
        <f>ROUND((U781*2738.45*0.955),2)</f>
        <v>1111468.3899999999</v>
      </c>
      <c r="W781" s="197" t="str">
        <f t="shared" ref="W781:W844" si="188">BH781</f>
        <v>0</v>
      </c>
      <c r="X781" s="155">
        <v>0</v>
      </c>
      <c r="Y781" s="162"/>
      <c r="Z781" s="144">
        <v>0</v>
      </c>
      <c r="AA781" s="155">
        <v>0</v>
      </c>
      <c r="AB781" s="144">
        <v>0</v>
      </c>
      <c r="AC781" s="144">
        <v>0</v>
      </c>
      <c r="AD781" s="144">
        <v>0</v>
      </c>
      <c r="AE781" s="144">
        <v>0</v>
      </c>
      <c r="AF781" s="144">
        <v>0</v>
      </c>
      <c r="AG781" s="144">
        <v>0</v>
      </c>
      <c r="AH781" s="144">
        <v>0</v>
      </c>
      <c r="AI781" s="144">
        <v>0</v>
      </c>
      <c r="AJ781" s="144">
        <v>0</v>
      </c>
      <c r="AK781" s="144">
        <v>0</v>
      </c>
      <c r="AL781" s="166">
        <f>ROUND(((826191.2+126587.57+268645.55)*0.955),2)</f>
        <v>1166460.23</v>
      </c>
      <c r="AM781" s="144">
        <f t="shared" ref="AM781:AM844" si="189">ROUND((K781+X781+AA781+AC781+AE781+AG781+AI781+AK781+AL781)/95.5*3,2)</f>
        <v>715561.79</v>
      </c>
      <c r="AN781" s="144">
        <f t="shared" ref="AN781:AN844" si="190">ROUND((K781+X781+AA781+AC781+AE781+AG781+AI781+AK781+AL781)/95.5*1.5,2)</f>
        <v>357780.9</v>
      </c>
      <c r="AO781" s="144">
        <v>0</v>
      </c>
      <c r="AP781" s="144" t="s">
        <v>4526</v>
      </c>
      <c r="AQ781" s="294"/>
      <c r="AR781" s="144"/>
      <c r="AS781" s="271"/>
      <c r="AT781" s="144"/>
      <c r="AU781" s="144"/>
      <c r="AV781" s="158" t="s">
        <v>875</v>
      </c>
      <c r="AW781" s="159" t="s">
        <v>2740</v>
      </c>
      <c r="AX781" s="159" t="s">
        <v>2741</v>
      </c>
      <c r="AY781" s="159"/>
      <c r="AZ781" s="159" t="s">
        <v>879</v>
      </c>
      <c r="BA781" s="158" t="s">
        <v>1388</v>
      </c>
      <c r="BB781" s="159" t="s">
        <v>891</v>
      </c>
      <c r="BC781" s="158" t="s">
        <v>846</v>
      </c>
      <c r="BD781" s="158" t="s">
        <v>849</v>
      </c>
      <c r="BE781" s="158" t="s">
        <v>872</v>
      </c>
      <c r="BF781" s="160">
        <v>5491.2</v>
      </c>
      <c r="BG781" s="160">
        <v>4911.8</v>
      </c>
      <c r="BH781" s="158" t="s">
        <v>883</v>
      </c>
      <c r="BI781" s="193">
        <v>7.5</v>
      </c>
      <c r="BJ781" s="159" t="s">
        <v>884</v>
      </c>
      <c r="BK781" s="160">
        <v>1863</v>
      </c>
      <c r="BL781" s="160">
        <v>0</v>
      </c>
      <c r="BM781" s="160">
        <v>3729</v>
      </c>
      <c r="BN781" s="158"/>
      <c r="BO781" s="159" t="s">
        <v>1077</v>
      </c>
      <c r="BP781" s="159" t="s">
        <v>886</v>
      </c>
      <c r="BQ781" s="204" t="s">
        <v>887</v>
      </c>
      <c r="BR781" s="160">
        <v>1922016.84</v>
      </c>
      <c r="BS781" s="160">
        <v>2440025.91</v>
      </c>
      <c r="BT781" s="160">
        <v>0</v>
      </c>
      <c r="BU781" s="138">
        <v>2440025.91</v>
      </c>
      <c r="BV781" s="160">
        <v>2445121.44</v>
      </c>
      <c r="BW781" s="160">
        <v>2445121.44</v>
      </c>
      <c r="BX781" s="160">
        <v>0</v>
      </c>
      <c r="BY781" s="160">
        <v>2433992.5</v>
      </c>
      <c r="BZ781" s="160">
        <v>2433992.5</v>
      </c>
      <c r="CA781" s="160">
        <v>0</v>
      </c>
      <c r="CB781" s="160">
        <v>2439088.0299999998</v>
      </c>
      <c r="CC781" s="160">
        <v>2439088.0299999998</v>
      </c>
      <c r="CD781" s="160">
        <v>0</v>
      </c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  <c r="EH781" s="145"/>
      <c r="EI781" s="145"/>
      <c r="EJ781" s="145"/>
      <c r="EK781" s="145"/>
      <c r="EL781" s="145"/>
      <c r="EM781" s="145"/>
      <c r="EN781" s="145"/>
      <c r="EO781" s="145"/>
      <c r="EP781" s="145"/>
      <c r="EQ781" s="145"/>
      <c r="ER781" s="145"/>
      <c r="ES781" s="145"/>
      <c r="ET781" s="145"/>
      <c r="EU781" s="145"/>
      <c r="EV781" s="145"/>
      <c r="EW781" s="145"/>
      <c r="EX781" s="145"/>
      <c r="EY781" s="145"/>
      <c r="EZ781" s="145"/>
      <c r="FA781" s="145"/>
      <c r="FB781" s="145"/>
      <c r="FC781" s="145"/>
      <c r="FD781" s="145"/>
      <c r="FE781" s="145"/>
      <c r="FF781" s="145"/>
      <c r="FG781" s="145"/>
      <c r="FH781" s="145"/>
      <c r="FI781" s="145"/>
      <c r="FJ781" s="145"/>
      <c r="FK781" s="145"/>
      <c r="FL781" s="145"/>
      <c r="FM781" s="145"/>
      <c r="FN781" s="145"/>
      <c r="FO781" s="145"/>
      <c r="FP781" s="145"/>
      <c r="FQ781" s="145"/>
      <c r="FR781" s="145"/>
      <c r="FS781" s="145"/>
      <c r="FT781" s="146"/>
      <c r="FU781" s="147"/>
      <c r="FV781" s="147"/>
      <c r="FW781" s="147"/>
      <c r="FX781" s="147"/>
      <c r="FY781" s="147"/>
      <c r="FZ781" s="147"/>
      <c r="GA781" s="147"/>
      <c r="GB781" s="147"/>
      <c r="GC781" s="147"/>
      <c r="GD781" s="147"/>
      <c r="GE781" s="147"/>
      <c r="GF781" s="147"/>
      <c r="GG781" s="148"/>
      <c r="GH781" s="147"/>
      <c r="GI781" s="147"/>
      <c r="GJ781" s="147"/>
      <c r="GK781" s="147"/>
      <c r="GL781" s="147"/>
      <c r="GM781" s="147"/>
      <c r="GN781" s="147"/>
      <c r="GO781" s="147"/>
      <c r="GP781" s="147"/>
      <c r="GQ781" s="147"/>
      <c r="GR781" s="147"/>
      <c r="GS781" s="147"/>
      <c r="GT781" s="147"/>
      <c r="GU781" s="147"/>
      <c r="GV781" s="147"/>
      <c r="GW781" s="147"/>
      <c r="GX781" s="147"/>
      <c r="GY781" s="147"/>
      <c r="GZ781" s="147"/>
      <c r="HA781" s="147"/>
      <c r="HB781" s="147"/>
      <c r="HC781" s="147"/>
      <c r="HD781" s="147"/>
      <c r="HE781" s="147"/>
      <c r="HF781" s="147"/>
      <c r="HG781" s="147"/>
      <c r="HI781" s="147"/>
      <c r="HJ781" s="147"/>
      <c r="HK781" s="147"/>
      <c r="HL781" s="147"/>
      <c r="HM781" s="147"/>
    </row>
    <row r="782" spans="1:221" s="149" customFormat="1" ht="12" customHeight="1" x14ac:dyDescent="0.2">
      <c r="A782" s="150">
        <v>542</v>
      </c>
      <c r="B782" s="151" t="s">
        <v>2743</v>
      </c>
      <c r="C782" s="161"/>
      <c r="D782" s="161"/>
      <c r="E782" s="162"/>
      <c r="F782" s="154">
        <f t="shared" si="179"/>
        <v>75.916993273499884</v>
      </c>
      <c r="G782" s="306">
        <v>1988</v>
      </c>
      <c r="H782" s="278">
        <v>2025</v>
      </c>
      <c r="I782" s="154">
        <f t="shared" si="178"/>
        <v>1971168.53</v>
      </c>
      <c r="J782" s="152">
        <f>ROUND(K782+X782+AA782+AC782+AE782+AG782+AI782+AK782+AL782+AM782+AN782+AO782,2)</f>
        <v>29859503.760000002</v>
      </c>
      <c r="K782" s="155">
        <f t="shared" si="187"/>
        <v>15456684.550000001</v>
      </c>
      <c r="L782" s="164">
        <f>ROUND((BF782*936.72*0.955),2)</f>
        <v>4071713.89</v>
      </c>
      <c r="M782" s="194">
        <v>1580</v>
      </c>
      <c r="N782" s="164">
        <f>ROUND((M782*5755.61*0.955),2)</f>
        <v>8684639.9299999997</v>
      </c>
      <c r="O782" s="194">
        <v>515</v>
      </c>
      <c r="P782" s="164">
        <f>ROUND((O782*5490.43*0.955),2)</f>
        <v>2700330.73</v>
      </c>
      <c r="Q782" s="155"/>
      <c r="R782" s="155">
        <v>0</v>
      </c>
      <c r="S782" s="155"/>
      <c r="T782" s="155">
        <v>0</v>
      </c>
      <c r="U782" s="155"/>
      <c r="V782" s="155">
        <v>0</v>
      </c>
      <c r="W782" s="197" t="str">
        <f t="shared" si="188"/>
        <v>0</v>
      </c>
      <c r="X782" s="155">
        <v>0</v>
      </c>
      <c r="Y782" s="195" t="s">
        <v>235</v>
      </c>
      <c r="Z782" s="166">
        <v>1691</v>
      </c>
      <c r="AA782" s="155">
        <f>ROUND(IF(Y782="СК",7598.05*0.955,8837.94*0.955)*Z782,2)</f>
        <v>12270128.939999999</v>
      </c>
      <c r="AB782" s="144">
        <v>0</v>
      </c>
      <c r="AC782" s="144">
        <v>0</v>
      </c>
      <c r="AD782" s="144">
        <v>0</v>
      </c>
      <c r="AE782" s="144">
        <v>0</v>
      </c>
      <c r="AF782" s="144">
        <v>0</v>
      </c>
      <c r="AG782" s="144">
        <v>0</v>
      </c>
      <c r="AH782" s="144">
        <v>0</v>
      </c>
      <c r="AI782" s="144">
        <v>0</v>
      </c>
      <c r="AJ782" s="144">
        <v>0</v>
      </c>
      <c r="AK782" s="144">
        <v>0</v>
      </c>
      <c r="AL782" s="166">
        <f>ROUND(((826191.2)*0.955),2)</f>
        <v>789012.6</v>
      </c>
      <c r="AM782" s="144">
        <f t="shared" si="189"/>
        <v>895785.11</v>
      </c>
      <c r="AN782" s="144">
        <f t="shared" si="190"/>
        <v>447892.56</v>
      </c>
      <c r="AO782" s="144">
        <v>0</v>
      </c>
      <c r="AP782" s="144" t="s">
        <v>4524</v>
      </c>
      <c r="AQ782" s="294"/>
      <c r="AR782" s="144"/>
      <c r="AS782" s="271"/>
      <c r="AT782" s="144"/>
      <c r="AU782" s="144"/>
      <c r="AV782" s="158" t="s">
        <v>919</v>
      </c>
      <c r="AW782" s="159" t="s">
        <v>2742</v>
      </c>
      <c r="AX782" s="159" t="s">
        <v>2743</v>
      </c>
      <c r="AY782" s="159" t="s">
        <v>878</v>
      </c>
      <c r="AZ782" s="159" t="s">
        <v>906</v>
      </c>
      <c r="BA782" s="158" t="s">
        <v>1410</v>
      </c>
      <c r="BB782" s="159" t="s">
        <v>891</v>
      </c>
      <c r="BC782" s="158" t="s">
        <v>846</v>
      </c>
      <c r="BD782" s="158" t="s">
        <v>847</v>
      </c>
      <c r="BE782" s="158" t="s">
        <v>2338</v>
      </c>
      <c r="BF782" s="160">
        <v>4551.6000000000004</v>
      </c>
      <c r="BG782" s="160">
        <v>4081.7</v>
      </c>
      <c r="BH782" s="158" t="s">
        <v>883</v>
      </c>
      <c r="BI782" s="193">
        <v>7.5</v>
      </c>
      <c r="BJ782" s="159" t="s">
        <v>884</v>
      </c>
      <c r="BK782" s="160">
        <v>1691</v>
      </c>
      <c r="BL782" s="160">
        <v>882.3</v>
      </c>
      <c r="BM782" s="160">
        <v>3335</v>
      </c>
      <c r="BN782" s="158"/>
      <c r="BO782" s="159" t="s">
        <v>885</v>
      </c>
      <c r="BP782" s="159" t="s">
        <v>886</v>
      </c>
      <c r="BQ782" s="204" t="s">
        <v>908</v>
      </c>
      <c r="BR782" s="160">
        <v>9364774.9100000001</v>
      </c>
      <c r="BS782" s="160">
        <v>1971168.53</v>
      </c>
      <c r="BT782" s="160">
        <v>0</v>
      </c>
      <c r="BU782" s="138">
        <v>1971168.53</v>
      </c>
      <c r="BV782" s="160">
        <v>1442406.82</v>
      </c>
      <c r="BW782" s="160">
        <v>1971186.82</v>
      </c>
      <c r="BX782" s="160">
        <v>0</v>
      </c>
      <c r="BY782" s="160">
        <v>1969025.99</v>
      </c>
      <c r="BZ782" s="160">
        <v>1969025.99</v>
      </c>
      <c r="CA782" s="160">
        <v>0</v>
      </c>
      <c r="CB782" s="160">
        <v>1969036.51</v>
      </c>
      <c r="CC782" s="160">
        <v>1969036.51</v>
      </c>
      <c r="CD782" s="160">
        <v>0</v>
      </c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  <c r="EH782" s="145"/>
      <c r="EI782" s="145"/>
      <c r="EJ782" s="145"/>
      <c r="EK782" s="145"/>
      <c r="EL782" s="145"/>
      <c r="EM782" s="145"/>
      <c r="EN782" s="145"/>
      <c r="EO782" s="145"/>
      <c r="EP782" s="145"/>
      <c r="EQ782" s="145"/>
      <c r="ER782" s="145"/>
      <c r="ES782" s="145"/>
      <c r="ET782" s="145"/>
      <c r="EU782" s="145"/>
      <c r="EV782" s="145"/>
      <c r="EW782" s="145"/>
      <c r="EX782" s="145"/>
      <c r="EY782" s="145"/>
      <c r="EZ782" s="145"/>
      <c r="FA782" s="145"/>
      <c r="FB782" s="145"/>
      <c r="FC782" s="145"/>
      <c r="FD782" s="145"/>
      <c r="FE782" s="145"/>
      <c r="FF782" s="145"/>
      <c r="FG782" s="145"/>
      <c r="FH782" s="145"/>
      <c r="FI782" s="145"/>
      <c r="FJ782" s="145"/>
      <c r="FK782" s="145"/>
      <c r="FL782" s="145"/>
      <c r="FM782" s="145"/>
      <c r="FN782" s="145"/>
      <c r="FO782" s="145"/>
      <c r="FP782" s="145"/>
      <c r="FQ782" s="145"/>
      <c r="FR782" s="145"/>
      <c r="FS782" s="145"/>
      <c r="FT782" s="146"/>
      <c r="FU782" s="147"/>
      <c r="FV782" s="147"/>
      <c r="FW782" s="147"/>
      <c r="FX782" s="147"/>
      <c r="FY782" s="147"/>
      <c r="FZ782" s="147"/>
      <c r="GA782" s="147"/>
      <c r="GB782" s="147"/>
      <c r="GC782" s="147"/>
      <c r="GD782" s="147"/>
      <c r="GE782" s="147"/>
      <c r="GF782" s="147"/>
      <c r="GG782" s="148"/>
      <c r="GH782" s="147"/>
      <c r="GI782" s="147"/>
      <c r="GJ782" s="147"/>
      <c r="GK782" s="147"/>
      <c r="GL782" s="147"/>
      <c r="GM782" s="147"/>
      <c r="GN782" s="147"/>
      <c r="GO782" s="147"/>
      <c r="GP782" s="147"/>
      <c r="GQ782" s="147"/>
      <c r="GR782" s="147"/>
      <c r="GS782" s="147"/>
      <c r="GT782" s="147"/>
      <c r="GU782" s="147"/>
      <c r="GV782" s="147"/>
      <c r="GW782" s="147"/>
      <c r="GX782" s="147"/>
      <c r="GY782" s="147"/>
      <c r="GZ782" s="147"/>
      <c r="HA782" s="147"/>
      <c r="HB782" s="147"/>
      <c r="HC782" s="147"/>
      <c r="HD782" s="147"/>
      <c r="HE782" s="147"/>
      <c r="HF782" s="147"/>
      <c r="HG782" s="147"/>
      <c r="HI782" s="147"/>
      <c r="HJ782" s="147"/>
      <c r="HK782" s="147"/>
      <c r="HL782" s="147"/>
      <c r="HM782" s="147"/>
    </row>
    <row r="783" spans="1:221" s="149" customFormat="1" ht="12" customHeight="1" x14ac:dyDescent="0.2">
      <c r="A783" s="150">
        <v>543</v>
      </c>
      <c r="B783" s="151" t="s">
        <v>2745</v>
      </c>
      <c r="C783" s="161"/>
      <c r="D783" s="161"/>
      <c r="E783" s="162"/>
      <c r="F783" s="154">
        <f t="shared" si="179"/>
        <v>68.247671979796976</v>
      </c>
      <c r="G783" s="306">
        <v>1985</v>
      </c>
      <c r="H783" s="281">
        <v>2025</v>
      </c>
      <c r="I783" s="154">
        <f t="shared" si="178"/>
        <v>2063056.8</v>
      </c>
      <c r="J783" s="152">
        <f t="shared" ref="J783:J846" si="191">ROUND(K783+X783+AA783+AC783+AE783+AG783+AI783+AK783+AL783+AM783+AN783+AO783,2)</f>
        <v>22645451.039999999</v>
      </c>
      <c r="K783" s="155">
        <f t="shared" si="187"/>
        <v>20459945.510000002</v>
      </c>
      <c r="L783" s="164">
        <f>ROUND((BF783*936.72*0.955),2)</f>
        <v>4025196.37</v>
      </c>
      <c r="M783" s="194">
        <v>1580</v>
      </c>
      <c r="N783" s="164">
        <f>ROUND((M783*5755.61*0.955),2)</f>
        <v>8684639.9299999997</v>
      </c>
      <c r="O783" s="194">
        <v>374</v>
      </c>
      <c r="P783" s="164">
        <f>ROUND((O783*5490.43*0.955),2)</f>
        <v>1961016.88</v>
      </c>
      <c r="Q783" s="165">
        <v>466</v>
      </c>
      <c r="R783" s="165">
        <f>ROUND((Q783*2459.53*0.955),2)</f>
        <v>1094564.6399999999</v>
      </c>
      <c r="S783" s="165">
        <v>1420</v>
      </c>
      <c r="T783" s="165">
        <f>ROUND((S783*2883.24*0.955),2)</f>
        <v>3909961.76</v>
      </c>
      <c r="U783" s="165">
        <v>300</v>
      </c>
      <c r="V783" s="165">
        <f>ROUND((U783*2738.45*0.955),2)</f>
        <v>784565.93</v>
      </c>
      <c r="W783" s="197" t="str">
        <f t="shared" si="188"/>
        <v>0</v>
      </c>
      <c r="X783" s="155">
        <v>0</v>
      </c>
      <c r="Y783" s="162"/>
      <c r="Z783" s="144">
        <v>0</v>
      </c>
      <c r="AA783" s="155">
        <v>0</v>
      </c>
      <c r="AB783" s="144">
        <v>0</v>
      </c>
      <c r="AC783" s="144">
        <v>0</v>
      </c>
      <c r="AD783" s="144">
        <v>0</v>
      </c>
      <c r="AE783" s="144">
        <v>0</v>
      </c>
      <c r="AF783" s="144">
        <v>0</v>
      </c>
      <c r="AG783" s="144">
        <v>0</v>
      </c>
      <c r="AH783" s="144">
        <v>0</v>
      </c>
      <c r="AI783" s="144">
        <v>0</v>
      </c>
      <c r="AJ783" s="144">
        <v>0</v>
      </c>
      <c r="AK783" s="144">
        <v>0</v>
      </c>
      <c r="AL783" s="166">
        <f>ROUND(((826191.2+126587.57+268645.55)*0.955),2)</f>
        <v>1166460.23</v>
      </c>
      <c r="AM783" s="144">
        <f t="shared" si="189"/>
        <v>679363.53</v>
      </c>
      <c r="AN783" s="144">
        <f t="shared" si="190"/>
        <v>339681.77</v>
      </c>
      <c r="AO783" s="144">
        <v>0</v>
      </c>
      <c r="AP783" s="144" t="s">
        <v>4526</v>
      </c>
      <c r="AQ783" s="294"/>
      <c r="AR783" s="144" t="s">
        <v>4532</v>
      </c>
      <c r="AS783" s="263">
        <v>2019</v>
      </c>
      <c r="AT783" s="144">
        <v>4388473.47</v>
      </c>
      <c r="AU783" s="144"/>
      <c r="AV783" s="158" t="s">
        <v>939</v>
      </c>
      <c r="AW783" s="159" t="s">
        <v>2744</v>
      </c>
      <c r="AX783" s="159" t="s">
        <v>2745</v>
      </c>
      <c r="AY783" s="159" t="s">
        <v>878</v>
      </c>
      <c r="AZ783" s="159" t="s">
        <v>879</v>
      </c>
      <c r="BA783" s="158" t="s">
        <v>1396</v>
      </c>
      <c r="BB783" s="159" t="s">
        <v>881</v>
      </c>
      <c r="BC783" s="158" t="s">
        <v>846</v>
      </c>
      <c r="BD783" s="158" t="s">
        <v>847</v>
      </c>
      <c r="BE783" s="158" t="s">
        <v>1422</v>
      </c>
      <c r="BF783" s="160">
        <v>4499.6000000000004</v>
      </c>
      <c r="BG783" s="160">
        <v>4065.4</v>
      </c>
      <c r="BH783" s="158" t="s">
        <v>883</v>
      </c>
      <c r="BI783" s="193">
        <v>7.5</v>
      </c>
      <c r="BJ783" s="159" t="s">
        <v>892</v>
      </c>
      <c r="BK783" s="160">
        <v>1197</v>
      </c>
      <c r="BL783" s="160">
        <v>892.3</v>
      </c>
      <c r="BM783" s="160">
        <v>2924</v>
      </c>
      <c r="BN783" s="158"/>
      <c r="BO783" s="159" t="s">
        <v>1077</v>
      </c>
      <c r="BP783" s="159" t="s">
        <v>886</v>
      </c>
      <c r="BQ783" s="204" t="s">
        <v>887</v>
      </c>
      <c r="BR783" s="160">
        <v>1922016.84</v>
      </c>
      <c r="BS783" s="160">
        <v>2063056.8</v>
      </c>
      <c r="BT783" s="160">
        <v>0</v>
      </c>
      <c r="BU783" s="138">
        <v>2063056.8</v>
      </c>
      <c r="BV783" s="160">
        <v>-2325416.67</v>
      </c>
      <c r="BW783" s="160">
        <v>2063056.8</v>
      </c>
      <c r="BX783" s="160">
        <v>0</v>
      </c>
      <c r="BY783" s="160">
        <v>2056290.29</v>
      </c>
      <c r="BZ783" s="160">
        <v>2056290.29</v>
      </c>
      <c r="CA783" s="160">
        <v>0</v>
      </c>
      <c r="CB783" s="160">
        <v>2056290.29</v>
      </c>
      <c r="CC783" s="160">
        <v>2056290.29</v>
      </c>
      <c r="CD783" s="160">
        <v>0</v>
      </c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  <c r="EH783" s="145"/>
      <c r="EI783" s="145"/>
      <c r="EJ783" s="145"/>
      <c r="EK783" s="145"/>
      <c r="EL783" s="145"/>
      <c r="EM783" s="145"/>
      <c r="EN783" s="145"/>
      <c r="EO783" s="145"/>
      <c r="EP783" s="145"/>
      <c r="EQ783" s="145"/>
      <c r="ER783" s="145"/>
      <c r="ES783" s="145"/>
      <c r="ET783" s="145"/>
      <c r="EU783" s="145"/>
      <c r="EV783" s="145"/>
      <c r="EW783" s="145"/>
      <c r="EX783" s="145"/>
      <c r="EY783" s="145"/>
      <c r="EZ783" s="145"/>
      <c r="FA783" s="145"/>
      <c r="FB783" s="145"/>
      <c r="FC783" s="145"/>
      <c r="FD783" s="145"/>
      <c r="FE783" s="145"/>
      <c r="FF783" s="145"/>
      <c r="FG783" s="145"/>
      <c r="FH783" s="145"/>
      <c r="FI783" s="145"/>
      <c r="FJ783" s="145"/>
      <c r="FK783" s="145"/>
      <c r="FL783" s="145"/>
      <c r="FM783" s="145"/>
      <c r="FN783" s="145"/>
      <c r="FO783" s="145"/>
      <c r="FP783" s="145"/>
      <c r="FQ783" s="145"/>
      <c r="FR783" s="145"/>
      <c r="FS783" s="145"/>
      <c r="FT783" s="146"/>
      <c r="FU783" s="147"/>
      <c r="FV783" s="147"/>
      <c r="FW783" s="147"/>
      <c r="FX783" s="147"/>
      <c r="FY783" s="147"/>
      <c r="FZ783" s="147"/>
      <c r="GA783" s="147"/>
      <c r="GB783" s="147"/>
      <c r="GC783" s="147"/>
      <c r="GD783" s="147"/>
      <c r="GE783" s="147"/>
      <c r="GF783" s="147"/>
      <c r="GG783" s="148"/>
      <c r="GH783" s="147"/>
      <c r="GI783" s="147"/>
      <c r="GJ783" s="147"/>
      <c r="GK783" s="147"/>
      <c r="GL783" s="147"/>
      <c r="GM783" s="147"/>
      <c r="GN783" s="147"/>
      <c r="GO783" s="147"/>
      <c r="GP783" s="147"/>
      <c r="GQ783" s="147"/>
      <c r="GR783" s="147"/>
      <c r="GS783" s="147"/>
      <c r="GT783" s="147"/>
      <c r="GU783" s="147"/>
      <c r="GV783" s="147"/>
      <c r="GW783" s="147"/>
      <c r="GX783" s="147"/>
      <c r="GY783" s="147"/>
      <c r="GZ783" s="147"/>
      <c r="HA783" s="147"/>
      <c r="HB783" s="147"/>
      <c r="HC783" s="147"/>
      <c r="HD783" s="147"/>
      <c r="HE783" s="147"/>
      <c r="HF783" s="147"/>
      <c r="HG783" s="147"/>
      <c r="HI783" s="147"/>
      <c r="HJ783" s="147"/>
      <c r="HK783" s="147"/>
      <c r="HL783" s="147"/>
      <c r="HM783" s="147"/>
    </row>
    <row r="784" spans="1:221" s="149" customFormat="1" ht="12" customHeight="1" x14ac:dyDescent="0.2">
      <c r="A784" s="150">
        <v>544</v>
      </c>
      <c r="B784" s="151" t="s">
        <v>2747</v>
      </c>
      <c r="C784" s="161"/>
      <c r="D784" s="161"/>
      <c r="E784" s="162"/>
      <c r="F784" s="154">
        <f t="shared" si="179"/>
        <v>26.88859112401266</v>
      </c>
      <c r="G784" s="306">
        <v>1986</v>
      </c>
      <c r="H784" s="278">
        <v>2025</v>
      </c>
      <c r="I784" s="154">
        <f t="shared" si="178"/>
        <v>824823.99</v>
      </c>
      <c r="J784" s="152">
        <f>ROUND(K784+X784+AA784+AC784+AE784+AG784+AI784+AK784+AL784+AM784+AN784+AO784,2)</f>
        <v>8661181.2100000009</v>
      </c>
      <c r="K784" s="155">
        <f t="shared" si="187"/>
        <v>0</v>
      </c>
      <c r="L784" s="192">
        <v>0</v>
      </c>
      <c r="M784" s="192">
        <v>0</v>
      </c>
      <c r="N784" s="192">
        <v>0</v>
      </c>
      <c r="O784" s="192">
        <v>0</v>
      </c>
      <c r="P784" s="192">
        <v>0</v>
      </c>
      <c r="Q784" s="155"/>
      <c r="R784" s="155">
        <v>0</v>
      </c>
      <c r="S784" s="155"/>
      <c r="T784" s="155">
        <v>0</v>
      </c>
      <c r="U784" s="155"/>
      <c r="V784" s="155">
        <v>0</v>
      </c>
      <c r="W784" s="197">
        <f t="shared" si="188"/>
        <v>0</v>
      </c>
      <c r="X784" s="155">
        <v>0</v>
      </c>
      <c r="Y784" s="162" t="s">
        <v>234</v>
      </c>
      <c r="Z784" s="144">
        <v>980</v>
      </c>
      <c r="AA784" s="155">
        <f>ROUND(IF(Y784="СК",7598.05*0.955,8837.94*0.955)*Z784,2)</f>
        <v>8271428.0499999998</v>
      </c>
      <c r="AB784" s="144">
        <v>0</v>
      </c>
      <c r="AC784" s="144">
        <v>0</v>
      </c>
      <c r="AD784" s="144">
        <v>0</v>
      </c>
      <c r="AE784" s="144">
        <v>0</v>
      </c>
      <c r="AF784" s="144">
        <v>0</v>
      </c>
      <c r="AG784" s="144">
        <v>0</v>
      </c>
      <c r="AH784" s="144">
        <v>0</v>
      </c>
      <c r="AI784" s="144">
        <v>0</v>
      </c>
      <c r="AJ784" s="144">
        <v>0</v>
      </c>
      <c r="AK784" s="144">
        <v>0</v>
      </c>
      <c r="AL784" s="144">
        <v>0</v>
      </c>
      <c r="AM784" s="144">
        <f t="shared" si="189"/>
        <v>259835.44</v>
      </c>
      <c r="AN784" s="144">
        <f t="shared" si="190"/>
        <v>129917.72</v>
      </c>
      <c r="AO784" s="144">
        <v>0</v>
      </c>
      <c r="AP784" s="144" t="s">
        <v>4524</v>
      </c>
      <c r="AQ784" s="294" t="s">
        <v>236</v>
      </c>
      <c r="AR784" s="144"/>
      <c r="AS784" s="271"/>
      <c r="AT784" s="144"/>
      <c r="AU784" s="144"/>
      <c r="AV784" s="158" t="s">
        <v>968</v>
      </c>
      <c r="AW784" s="159" t="s">
        <v>2746</v>
      </c>
      <c r="AX784" s="159" t="s">
        <v>2747</v>
      </c>
      <c r="AY784" s="159" t="s">
        <v>878</v>
      </c>
      <c r="AZ784" s="159" t="s">
        <v>906</v>
      </c>
      <c r="BA784" s="158" t="s">
        <v>1388</v>
      </c>
      <c r="BB784" s="159" t="s">
        <v>881</v>
      </c>
      <c r="BC784" s="158" t="s">
        <v>846</v>
      </c>
      <c r="BD784" s="158" t="s">
        <v>844</v>
      </c>
      <c r="BE784" s="158" t="s">
        <v>1454</v>
      </c>
      <c r="BF784" s="160">
        <v>3811.2</v>
      </c>
      <c r="BG784" s="160">
        <v>3238.2</v>
      </c>
      <c r="BH784" s="158"/>
      <c r="BI784" s="193">
        <v>7.5</v>
      </c>
      <c r="BJ784" s="159" t="s">
        <v>892</v>
      </c>
      <c r="BK784" s="160">
        <v>980</v>
      </c>
      <c r="BL784" s="160">
        <v>709.7</v>
      </c>
      <c r="BM784" s="160">
        <v>2463</v>
      </c>
      <c r="BN784" s="158"/>
      <c r="BO784" s="159" t="s">
        <v>885</v>
      </c>
      <c r="BP784" s="159" t="s">
        <v>886</v>
      </c>
      <c r="BQ784" s="204" t="s">
        <v>908</v>
      </c>
      <c r="BR784" s="160">
        <v>5653953.2000000002</v>
      </c>
      <c r="BS784" s="160">
        <v>824823.99</v>
      </c>
      <c r="BT784" s="160">
        <v>0</v>
      </c>
      <c r="BU784" s="138">
        <v>824823.99</v>
      </c>
      <c r="BV784" s="160">
        <v>827029.24</v>
      </c>
      <c r="BW784" s="160">
        <v>827029.24</v>
      </c>
      <c r="BX784" s="160">
        <v>0</v>
      </c>
      <c r="BY784" s="160">
        <v>824728.97</v>
      </c>
      <c r="BZ784" s="160">
        <v>824728.97</v>
      </c>
      <c r="CA784" s="160">
        <v>0</v>
      </c>
      <c r="CB784" s="160">
        <v>826934.22</v>
      </c>
      <c r="CC784" s="160">
        <v>826934.22</v>
      </c>
      <c r="CD784" s="160">
        <v>0</v>
      </c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  <c r="EH784" s="145"/>
      <c r="EI784" s="145"/>
      <c r="EJ784" s="145"/>
      <c r="EK784" s="145"/>
      <c r="EL784" s="145"/>
      <c r="EM784" s="145"/>
      <c r="EN784" s="145"/>
      <c r="EO784" s="145"/>
      <c r="EP784" s="145"/>
      <c r="EQ784" s="145"/>
      <c r="ER784" s="145"/>
      <c r="ES784" s="145"/>
      <c r="ET784" s="145"/>
      <c r="EU784" s="145"/>
      <c r="EV784" s="145"/>
      <c r="EW784" s="145"/>
      <c r="EX784" s="145"/>
      <c r="EY784" s="145"/>
      <c r="EZ784" s="145"/>
      <c r="FA784" s="145"/>
      <c r="FB784" s="145"/>
      <c r="FC784" s="145"/>
      <c r="FD784" s="145"/>
      <c r="FE784" s="145"/>
      <c r="FF784" s="145"/>
      <c r="FG784" s="145"/>
      <c r="FH784" s="145"/>
      <c r="FI784" s="145"/>
      <c r="FJ784" s="145"/>
      <c r="FK784" s="145"/>
      <c r="FL784" s="145"/>
      <c r="FM784" s="145"/>
      <c r="FN784" s="145"/>
      <c r="FO784" s="145"/>
      <c r="FP784" s="145"/>
      <c r="FQ784" s="145"/>
      <c r="FR784" s="145"/>
      <c r="FS784" s="145"/>
      <c r="FT784" s="146"/>
      <c r="FU784" s="147"/>
      <c r="FV784" s="147"/>
      <c r="FW784" s="147"/>
      <c r="FX784" s="147"/>
      <c r="FY784" s="147"/>
      <c r="FZ784" s="147"/>
      <c r="GA784" s="147"/>
      <c r="GB784" s="147"/>
      <c r="GC784" s="147"/>
      <c r="GD784" s="147"/>
      <c r="GE784" s="147"/>
      <c r="GF784" s="147"/>
      <c r="GG784" s="148"/>
      <c r="GH784" s="147"/>
      <c r="GI784" s="147"/>
      <c r="GJ784" s="147"/>
      <c r="GK784" s="147"/>
      <c r="GL784" s="147"/>
      <c r="GM784" s="147"/>
      <c r="GN784" s="147"/>
      <c r="GO784" s="147"/>
      <c r="GP784" s="147"/>
      <c r="GQ784" s="147"/>
      <c r="GR784" s="147"/>
      <c r="GS784" s="147"/>
      <c r="GT784" s="147"/>
      <c r="GU784" s="147"/>
      <c r="GV784" s="147"/>
      <c r="GW784" s="147"/>
      <c r="GX784" s="147"/>
      <c r="GY784" s="147"/>
      <c r="GZ784" s="147"/>
      <c r="HA784" s="147"/>
      <c r="HB784" s="147"/>
      <c r="HC784" s="147"/>
      <c r="HD784" s="147"/>
      <c r="HE784" s="147"/>
      <c r="HF784" s="147"/>
      <c r="HG784" s="147"/>
      <c r="HI784" s="147"/>
      <c r="HJ784" s="147"/>
      <c r="HK784" s="147"/>
      <c r="HL784" s="147"/>
      <c r="HM784" s="147"/>
    </row>
    <row r="785" spans="1:221" s="149" customFormat="1" ht="12" customHeight="1" x14ac:dyDescent="0.2">
      <c r="A785" s="150">
        <v>545</v>
      </c>
      <c r="B785" s="151" t="s">
        <v>2749</v>
      </c>
      <c r="C785" s="161"/>
      <c r="D785" s="161"/>
      <c r="E785" s="162"/>
      <c r="F785" s="154">
        <f t="shared" si="179"/>
        <v>84.462067754273676</v>
      </c>
      <c r="G785" s="306">
        <v>1984</v>
      </c>
      <c r="H785" s="281">
        <v>2025</v>
      </c>
      <c r="I785" s="154">
        <f t="shared" si="178"/>
        <v>649512.23</v>
      </c>
      <c r="J785" s="152">
        <f t="shared" si="191"/>
        <v>8861379.6999999993</v>
      </c>
      <c r="K785" s="155">
        <f t="shared" si="187"/>
        <v>7552713.8799999999</v>
      </c>
      <c r="L785" s="164">
        <f>ROUND((BF785*936.72*0.955),2)</f>
        <v>1243091.1399999999</v>
      </c>
      <c r="M785" s="192">
        <v>558</v>
      </c>
      <c r="N785" s="164">
        <f>ROUND((M785*5755.61*0.955),2)</f>
        <v>3067107.01</v>
      </c>
      <c r="O785" s="192">
        <v>175</v>
      </c>
      <c r="P785" s="164">
        <f>ROUND((O785*5490.43*0.955),2)</f>
        <v>917588.11</v>
      </c>
      <c r="Q785" s="155">
        <v>756</v>
      </c>
      <c r="R785" s="165">
        <f>ROUND((Q785*2459.53*0.955),2)</f>
        <v>1775731.47</v>
      </c>
      <c r="S785" s="155"/>
      <c r="T785" s="155">
        <v>0</v>
      </c>
      <c r="U785" s="155">
        <v>210</v>
      </c>
      <c r="V785" s="165">
        <f>ROUND((U785*2738.45*0.955),2)</f>
        <v>549196.15</v>
      </c>
      <c r="W785" s="197" t="str">
        <f t="shared" si="188"/>
        <v>0</v>
      </c>
      <c r="X785" s="155">
        <v>0</v>
      </c>
      <c r="Y785" s="162"/>
      <c r="Z785" s="144">
        <v>0</v>
      </c>
      <c r="AA785" s="155">
        <v>0</v>
      </c>
      <c r="AB785" s="144">
        <v>0</v>
      </c>
      <c r="AC785" s="144">
        <v>0</v>
      </c>
      <c r="AD785" s="144">
        <v>0</v>
      </c>
      <c r="AE785" s="144">
        <v>0</v>
      </c>
      <c r="AF785" s="144">
        <v>0</v>
      </c>
      <c r="AG785" s="144">
        <v>0</v>
      </c>
      <c r="AH785" s="144">
        <v>0</v>
      </c>
      <c r="AI785" s="144">
        <v>0</v>
      </c>
      <c r="AJ785" s="144">
        <v>0</v>
      </c>
      <c r="AK785" s="144">
        <v>0</v>
      </c>
      <c r="AL785" s="166">
        <f>ROUND(((826191.2+126587.57)*0.955),2)</f>
        <v>909903.73</v>
      </c>
      <c r="AM785" s="144">
        <f t="shared" si="189"/>
        <v>265841.39</v>
      </c>
      <c r="AN785" s="144">
        <f t="shared" si="190"/>
        <v>132920.70000000001</v>
      </c>
      <c r="AO785" s="144">
        <v>0</v>
      </c>
      <c r="AP785" s="144" t="s">
        <v>4526</v>
      </c>
      <c r="AQ785" s="294"/>
      <c r="AR785" s="144" t="s">
        <v>4532</v>
      </c>
      <c r="AS785" s="263">
        <v>2017</v>
      </c>
      <c r="AT785" s="144">
        <v>1526524.48</v>
      </c>
      <c r="AU785" s="144"/>
      <c r="AV785" s="158" t="s">
        <v>972</v>
      </c>
      <c r="AW785" s="159" t="s">
        <v>2748</v>
      </c>
      <c r="AX785" s="159" t="s">
        <v>2749</v>
      </c>
      <c r="AY785" s="159" t="s">
        <v>878</v>
      </c>
      <c r="AZ785" s="159" t="s">
        <v>879</v>
      </c>
      <c r="BA785" s="158" t="s">
        <v>907</v>
      </c>
      <c r="BB785" s="159" t="s">
        <v>891</v>
      </c>
      <c r="BC785" s="158" t="s">
        <v>844</v>
      </c>
      <c r="BD785" s="158" t="s">
        <v>166</v>
      </c>
      <c r="BE785" s="158" t="s">
        <v>864</v>
      </c>
      <c r="BF785" s="160">
        <v>1389.6</v>
      </c>
      <c r="BG785" s="160">
        <v>1281.0999999999999</v>
      </c>
      <c r="BH785" s="158" t="s">
        <v>883</v>
      </c>
      <c r="BI785" s="193">
        <v>7.5</v>
      </c>
      <c r="BJ785" s="159" t="s">
        <v>892</v>
      </c>
      <c r="BK785" s="160">
        <v>619.74</v>
      </c>
      <c r="BL785" s="160">
        <v>459.1</v>
      </c>
      <c r="BM785" s="160">
        <v>1159</v>
      </c>
      <c r="BN785" s="158"/>
      <c r="BO785" s="159" t="s">
        <v>1077</v>
      </c>
      <c r="BP785" s="159" t="s">
        <v>886</v>
      </c>
      <c r="BQ785" s="204" t="s">
        <v>887</v>
      </c>
      <c r="BR785" s="160">
        <v>1922016.84</v>
      </c>
      <c r="BS785" s="160">
        <v>649512.23</v>
      </c>
      <c r="BT785" s="160">
        <v>0</v>
      </c>
      <c r="BU785" s="138">
        <v>649512.23</v>
      </c>
      <c r="BV785" s="160">
        <v>-877012.25</v>
      </c>
      <c r="BW785" s="160">
        <v>649512.23</v>
      </c>
      <c r="BX785" s="160">
        <v>0</v>
      </c>
      <c r="BY785" s="160">
        <v>649167.22</v>
      </c>
      <c r="BZ785" s="160">
        <v>649167.22</v>
      </c>
      <c r="CA785" s="160">
        <v>0</v>
      </c>
      <c r="CB785" s="160">
        <v>649167.22</v>
      </c>
      <c r="CC785" s="160">
        <v>649167.22</v>
      </c>
      <c r="CD785" s="160">
        <v>0</v>
      </c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  <c r="EH785" s="145"/>
      <c r="EI785" s="145"/>
      <c r="EJ785" s="145"/>
      <c r="EK785" s="145"/>
      <c r="EL785" s="145"/>
      <c r="EM785" s="145"/>
      <c r="EN785" s="145"/>
      <c r="EO785" s="145"/>
      <c r="EP785" s="145"/>
      <c r="EQ785" s="145"/>
      <c r="ER785" s="145"/>
      <c r="ES785" s="145"/>
      <c r="ET785" s="145"/>
      <c r="EU785" s="145"/>
      <c r="EV785" s="145"/>
      <c r="EW785" s="145"/>
      <c r="EX785" s="145"/>
      <c r="EY785" s="145"/>
      <c r="EZ785" s="145"/>
      <c r="FA785" s="145"/>
      <c r="FB785" s="145"/>
      <c r="FC785" s="145"/>
      <c r="FD785" s="145"/>
      <c r="FE785" s="145"/>
      <c r="FF785" s="145"/>
      <c r="FG785" s="145"/>
      <c r="FH785" s="145"/>
      <c r="FI785" s="145"/>
      <c r="FJ785" s="145"/>
      <c r="FK785" s="145"/>
      <c r="FL785" s="145"/>
      <c r="FM785" s="145"/>
      <c r="FN785" s="145"/>
      <c r="FO785" s="145"/>
      <c r="FP785" s="145"/>
      <c r="FQ785" s="145"/>
      <c r="FR785" s="145"/>
      <c r="FS785" s="145"/>
      <c r="FT785" s="146"/>
      <c r="FU785" s="147"/>
      <c r="FV785" s="147"/>
      <c r="FW785" s="147"/>
      <c r="FX785" s="147"/>
      <c r="FY785" s="147"/>
      <c r="FZ785" s="147"/>
      <c r="GA785" s="147"/>
      <c r="GB785" s="147"/>
      <c r="GC785" s="147"/>
      <c r="GD785" s="147"/>
      <c r="GE785" s="147"/>
      <c r="GF785" s="147"/>
      <c r="GG785" s="148"/>
      <c r="GH785" s="147"/>
      <c r="GI785" s="147"/>
      <c r="GJ785" s="147"/>
      <c r="GK785" s="147"/>
      <c r="GL785" s="147"/>
      <c r="GM785" s="147"/>
      <c r="GN785" s="147"/>
      <c r="GO785" s="147"/>
      <c r="GP785" s="147"/>
      <c r="GQ785" s="147"/>
      <c r="GR785" s="147"/>
      <c r="GS785" s="147"/>
      <c r="GT785" s="147"/>
      <c r="GU785" s="147"/>
      <c r="GV785" s="147"/>
      <c r="GW785" s="147"/>
      <c r="GX785" s="147"/>
      <c r="GY785" s="147"/>
      <c r="GZ785" s="147"/>
      <c r="HA785" s="147"/>
      <c r="HB785" s="147"/>
      <c r="HC785" s="147"/>
      <c r="HD785" s="147"/>
      <c r="HE785" s="147"/>
      <c r="HF785" s="147"/>
      <c r="HG785" s="147"/>
      <c r="HI785" s="147"/>
      <c r="HJ785" s="147"/>
      <c r="HK785" s="147"/>
      <c r="HL785" s="147"/>
      <c r="HM785" s="147"/>
    </row>
    <row r="786" spans="1:221" s="149" customFormat="1" ht="12" customHeight="1" x14ac:dyDescent="0.2">
      <c r="A786" s="150">
        <v>546</v>
      </c>
      <c r="B786" s="151" t="s">
        <v>2751</v>
      </c>
      <c r="C786" s="161"/>
      <c r="D786" s="161"/>
      <c r="E786" s="162"/>
      <c r="F786" s="154">
        <f t="shared" si="179"/>
        <v>69.194251317491862</v>
      </c>
      <c r="G786" s="306">
        <v>2000</v>
      </c>
      <c r="H786" s="281">
        <v>2025</v>
      </c>
      <c r="I786" s="154">
        <f t="shared" ref="I786:I849" si="192">BU786</f>
        <v>158195.41</v>
      </c>
      <c r="J786" s="152">
        <f>ROUND(K786+X786+AA786+AC786+AE786+AG786+AI786+AK786+AL786+AM786+AN786+AO786,2)</f>
        <v>2350892.04</v>
      </c>
      <c r="K786" s="155">
        <f t="shared" si="187"/>
        <v>0</v>
      </c>
      <c r="L786" s="192">
        <v>0</v>
      </c>
      <c r="M786" s="192">
        <v>0</v>
      </c>
      <c r="N786" s="192">
        <v>0</v>
      </c>
      <c r="O786" s="192">
        <v>0</v>
      </c>
      <c r="P786" s="192">
        <v>0</v>
      </c>
      <c r="Q786" s="155"/>
      <c r="R786" s="155">
        <v>0</v>
      </c>
      <c r="S786" s="155"/>
      <c r="T786" s="155">
        <v>0</v>
      </c>
      <c r="U786" s="155"/>
      <c r="V786" s="155">
        <v>0</v>
      </c>
      <c r="W786" s="197" t="str">
        <f t="shared" si="188"/>
        <v>0</v>
      </c>
      <c r="X786" s="155">
        <v>0</v>
      </c>
      <c r="Y786" s="162" t="s">
        <v>234</v>
      </c>
      <c r="Z786" s="144">
        <v>266</v>
      </c>
      <c r="AA786" s="155">
        <f>ROUND(IF(Y786="СК",7598.05*0.955,8837.94*0.955)*Z786,2)</f>
        <v>2245101.9</v>
      </c>
      <c r="AB786" s="144">
        <v>0</v>
      </c>
      <c r="AC786" s="144">
        <v>0</v>
      </c>
      <c r="AD786" s="144">
        <v>0</v>
      </c>
      <c r="AE786" s="144">
        <v>0</v>
      </c>
      <c r="AF786" s="144">
        <v>0</v>
      </c>
      <c r="AG786" s="144">
        <v>0</v>
      </c>
      <c r="AH786" s="144">
        <v>0</v>
      </c>
      <c r="AI786" s="144">
        <v>0</v>
      </c>
      <c r="AJ786" s="144">
        <v>0</v>
      </c>
      <c r="AK786" s="144">
        <v>0</v>
      </c>
      <c r="AL786" s="144">
        <v>0</v>
      </c>
      <c r="AM786" s="144">
        <f t="shared" si="189"/>
        <v>70526.759999999995</v>
      </c>
      <c r="AN786" s="144">
        <f t="shared" si="190"/>
        <v>35263.379999999997</v>
      </c>
      <c r="AO786" s="144">
        <v>0</v>
      </c>
      <c r="AP786" s="144" t="s">
        <v>4526</v>
      </c>
      <c r="AQ786" s="294"/>
      <c r="AR786" s="144"/>
      <c r="AS786" s="271"/>
      <c r="AT786" s="144"/>
      <c r="AU786" s="144"/>
      <c r="AV786" s="158" t="s">
        <v>1078</v>
      </c>
      <c r="AW786" s="159" t="s">
        <v>2750</v>
      </c>
      <c r="AX786" s="159" t="s">
        <v>2751</v>
      </c>
      <c r="AY786" s="159"/>
      <c r="AZ786" s="159" t="s">
        <v>879</v>
      </c>
      <c r="BA786" s="158" t="s">
        <v>1029</v>
      </c>
      <c r="BB786" s="159" t="s">
        <v>881</v>
      </c>
      <c r="BC786" s="158" t="s">
        <v>166</v>
      </c>
      <c r="BD786" s="158" t="s">
        <v>165</v>
      </c>
      <c r="BE786" s="158" t="s">
        <v>847</v>
      </c>
      <c r="BF786" s="160">
        <v>387.4</v>
      </c>
      <c r="BG786" s="160">
        <v>352.1</v>
      </c>
      <c r="BH786" s="158" t="s">
        <v>883</v>
      </c>
      <c r="BI786" s="193">
        <v>7.5</v>
      </c>
      <c r="BJ786" s="159" t="s">
        <v>884</v>
      </c>
      <c r="BK786" s="160">
        <v>266</v>
      </c>
      <c r="BL786" s="160">
        <v>207.7</v>
      </c>
      <c r="BM786" s="160">
        <v>362</v>
      </c>
      <c r="BN786" s="158" t="s">
        <v>2752</v>
      </c>
      <c r="BO786" s="159" t="s">
        <v>885</v>
      </c>
      <c r="BP786" s="159" t="s">
        <v>886</v>
      </c>
      <c r="BQ786" s="204" t="s">
        <v>908</v>
      </c>
      <c r="BR786" s="160">
        <v>1473110.66</v>
      </c>
      <c r="BS786" s="160">
        <v>158195.41</v>
      </c>
      <c r="BT786" s="160">
        <v>0</v>
      </c>
      <c r="BU786" s="138">
        <v>158195.41</v>
      </c>
      <c r="BV786" s="160">
        <v>158195.41</v>
      </c>
      <c r="BW786" s="160">
        <v>158195.41</v>
      </c>
      <c r="BX786" s="160">
        <v>0</v>
      </c>
      <c r="BY786" s="160">
        <v>157795.66</v>
      </c>
      <c r="BZ786" s="160">
        <v>157795.66</v>
      </c>
      <c r="CA786" s="160">
        <v>0</v>
      </c>
      <c r="CB786" s="160">
        <v>157795.66</v>
      </c>
      <c r="CC786" s="160">
        <v>157795.66</v>
      </c>
      <c r="CD786" s="160">
        <v>0</v>
      </c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  <c r="EH786" s="145"/>
      <c r="EI786" s="145"/>
      <c r="EJ786" s="145"/>
      <c r="EK786" s="145"/>
      <c r="EL786" s="145"/>
      <c r="EM786" s="145"/>
      <c r="EN786" s="145"/>
      <c r="EO786" s="145"/>
      <c r="EP786" s="145"/>
      <c r="EQ786" s="145"/>
      <c r="ER786" s="145"/>
      <c r="ES786" s="145"/>
      <c r="ET786" s="145"/>
      <c r="EU786" s="145"/>
      <c r="EV786" s="145"/>
      <c r="EW786" s="145"/>
      <c r="EX786" s="145"/>
      <c r="EY786" s="145"/>
      <c r="EZ786" s="145"/>
      <c r="FA786" s="145"/>
      <c r="FB786" s="145"/>
      <c r="FC786" s="145"/>
      <c r="FD786" s="145"/>
      <c r="FE786" s="145"/>
      <c r="FF786" s="145"/>
      <c r="FG786" s="145"/>
      <c r="FH786" s="145"/>
      <c r="FI786" s="145"/>
      <c r="FJ786" s="145"/>
      <c r="FK786" s="145"/>
      <c r="FL786" s="145"/>
      <c r="FM786" s="145"/>
      <c r="FN786" s="145"/>
      <c r="FO786" s="145"/>
      <c r="FP786" s="145"/>
      <c r="FQ786" s="145"/>
      <c r="FR786" s="145"/>
      <c r="FS786" s="145"/>
      <c r="FT786" s="146"/>
      <c r="FU786" s="147"/>
      <c r="FV786" s="147"/>
      <c r="FW786" s="147"/>
      <c r="FX786" s="147"/>
      <c r="FY786" s="147"/>
      <c r="FZ786" s="147"/>
      <c r="GA786" s="147"/>
      <c r="GB786" s="147"/>
      <c r="GC786" s="147"/>
      <c r="GD786" s="147"/>
      <c r="GE786" s="147"/>
      <c r="GF786" s="147"/>
      <c r="GG786" s="148"/>
      <c r="GH786" s="147"/>
      <c r="GI786" s="147"/>
      <c r="GJ786" s="147"/>
      <c r="GK786" s="147"/>
      <c r="GL786" s="147"/>
      <c r="GM786" s="147"/>
      <c r="GN786" s="147"/>
      <c r="GO786" s="147"/>
      <c r="GP786" s="147"/>
      <c r="GQ786" s="147"/>
      <c r="GR786" s="147"/>
      <c r="GS786" s="147"/>
      <c r="GT786" s="147"/>
      <c r="GU786" s="147"/>
      <c r="GV786" s="147"/>
      <c r="GW786" s="147"/>
      <c r="GX786" s="147"/>
      <c r="GY786" s="147"/>
      <c r="GZ786" s="147"/>
      <c r="HA786" s="147"/>
      <c r="HB786" s="147"/>
      <c r="HC786" s="147"/>
      <c r="HD786" s="147"/>
      <c r="HE786" s="147"/>
      <c r="HF786" s="147"/>
      <c r="HG786" s="147"/>
      <c r="HI786" s="147"/>
      <c r="HJ786" s="147"/>
      <c r="HK786" s="147"/>
      <c r="HL786" s="147"/>
      <c r="HM786" s="147"/>
    </row>
    <row r="787" spans="1:221" s="149" customFormat="1" ht="12" customHeight="1" x14ac:dyDescent="0.2">
      <c r="A787" s="150">
        <v>547</v>
      </c>
      <c r="B787" s="151" t="s">
        <v>2754</v>
      </c>
      <c r="C787" s="161"/>
      <c r="D787" s="161"/>
      <c r="E787" s="162"/>
      <c r="F787" s="154">
        <f>(J787+AT787-AU787-BU787)/12/BI787/BG787</f>
        <v>55.921707701680823</v>
      </c>
      <c r="G787" s="306">
        <v>1984</v>
      </c>
      <c r="H787" s="281">
        <v>2025</v>
      </c>
      <c r="I787" s="154">
        <f t="shared" si="192"/>
        <v>1427635.54</v>
      </c>
      <c r="J787" s="152">
        <f t="shared" si="191"/>
        <v>14052042</v>
      </c>
      <c r="K787" s="155">
        <f t="shared" si="187"/>
        <v>12253239.880000001</v>
      </c>
      <c r="L787" s="164">
        <f t="shared" ref="L787:L795" si="193">ROUND((BF787*936.72*0.955),2)</f>
        <v>2757415.17</v>
      </c>
      <c r="M787" s="194">
        <v>1200</v>
      </c>
      <c r="N787" s="164">
        <f>ROUND((M787*5755.61*0.955),2)</f>
        <v>6595929.0599999996</v>
      </c>
      <c r="O787" s="194">
        <v>338</v>
      </c>
      <c r="P787" s="164">
        <f t="shared" ref="P787:P795" si="194">ROUND((O787*5490.43*0.955),2)</f>
        <v>1772255.9</v>
      </c>
      <c r="Q787" s="165">
        <v>180</v>
      </c>
      <c r="R787" s="165">
        <f t="shared" ref="R787:R793" si="195">ROUND((Q787*2459.53*0.955),2)</f>
        <v>422793.21</v>
      </c>
      <c r="S787" s="165">
        <v>180</v>
      </c>
      <c r="T787" s="165">
        <f>ROUND((S787*2883.24*0.955),2)</f>
        <v>495628.96</v>
      </c>
      <c r="U787" s="165">
        <v>80</v>
      </c>
      <c r="V787" s="165">
        <f t="shared" ref="V787:V793" si="196">ROUND((U787*2738.45*0.955),2)</f>
        <v>209217.58</v>
      </c>
      <c r="W787" s="197" t="str">
        <f t="shared" si="188"/>
        <v>0</v>
      </c>
      <c r="X787" s="155">
        <v>0</v>
      </c>
      <c r="Y787" s="162"/>
      <c r="Z787" s="144">
        <v>0</v>
      </c>
      <c r="AA787" s="155">
        <v>0</v>
      </c>
      <c r="AB787" s="144">
        <v>0</v>
      </c>
      <c r="AC787" s="144">
        <v>0</v>
      </c>
      <c r="AD787" s="144">
        <v>0</v>
      </c>
      <c r="AE787" s="144">
        <v>0</v>
      </c>
      <c r="AF787" s="144">
        <v>0</v>
      </c>
      <c r="AG787" s="144">
        <v>0</v>
      </c>
      <c r="AH787" s="144">
        <v>0</v>
      </c>
      <c r="AI787" s="144">
        <v>0</v>
      </c>
      <c r="AJ787" s="144">
        <v>0</v>
      </c>
      <c r="AK787" s="144">
        <v>0</v>
      </c>
      <c r="AL787" s="166">
        <f>ROUND(((826191.2+126587.57+268645.55)*0.955),2)</f>
        <v>1166460.23</v>
      </c>
      <c r="AM787" s="144">
        <f t="shared" si="189"/>
        <v>421561.26</v>
      </c>
      <c r="AN787" s="144">
        <f t="shared" si="190"/>
        <v>210780.63</v>
      </c>
      <c r="AO787" s="144">
        <v>0</v>
      </c>
      <c r="AP787" s="144" t="s">
        <v>4526</v>
      </c>
      <c r="AQ787" s="294"/>
      <c r="AR787" s="144" t="s">
        <v>4532</v>
      </c>
      <c r="AS787" s="263">
        <v>2016</v>
      </c>
      <c r="AT787" s="144">
        <v>1486689.22</v>
      </c>
      <c r="AU787" s="144">
        <v>67644.990000000005</v>
      </c>
      <c r="AV787" s="158" t="s">
        <v>1080</v>
      </c>
      <c r="AW787" s="159" t="s">
        <v>2753</v>
      </c>
      <c r="AX787" s="159" t="s">
        <v>2754</v>
      </c>
      <c r="AY787" s="159" t="s">
        <v>878</v>
      </c>
      <c r="AZ787" s="159" t="s">
        <v>879</v>
      </c>
      <c r="BA787" s="158" t="s">
        <v>907</v>
      </c>
      <c r="BB787" s="159" t="s">
        <v>891</v>
      </c>
      <c r="BC787" s="158" t="s">
        <v>846</v>
      </c>
      <c r="BD787" s="158" t="s">
        <v>845</v>
      </c>
      <c r="BE787" s="158" t="s">
        <v>1399</v>
      </c>
      <c r="BF787" s="160">
        <v>3082.4</v>
      </c>
      <c r="BG787" s="160">
        <v>2790.3</v>
      </c>
      <c r="BH787" s="158" t="s">
        <v>883</v>
      </c>
      <c r="BI787" s="193">
        <v>7.5</v>
      </c>
      <c r="BJ787" s="159" t="s">
        <v>892</v>
      </c>
      <c r="BK787" s="160">
        <v>867</v>
      </c>
      <c r="BL787" s="160">
        <v>637.79999999999995</v>
      </c>
      <c r="BM787" s="160">
        <v>2318</v>
      </c>
      <c r="BN787" s="158"/>
      <c r="BO787" s="159" t="s">
        <v>1077</v>
      </c>
      <c r="BP787" s="159" t="s">
        <v>886</v>
      </c>
      <c r="BQ787" s="204" t="s">
        <v>887</v>
      </c>
      <c r="BR787" s="160">
        <v>1922016.84</v>
      </c>
      <c r="BS787" s="160">
        <v>1427635.54</v>
      </c>
      <c r="BT787" s="160">
        <v>0</v>
      </c>
      <c r="BU787" s="138">
        <v>1427635.54</v>
      </c>
      <c r="BV787" s="160">
        <v>-60065.2</v>
      </c>
      <c r="BW787" s="160">
        <v>1427636.82</v>
      </c>
      <c r="BX787" s="160">
        <v>0</v>
      </c>
      <c r="BY787" s="160">
        <v>1424361.56</v>
      </c>
      <c r="BZ787" s="160">
        <v>1424361.56</v>
      </c>
      <c r="CA787" s="160">
        <v>0</v>
      </c>
      <c r="CB787" s="160">
        <v>1424361.56</v>
      </c>
      <c r="CC787" s="160">
        <v>1424361.56</v>
      </c>
      <c r="CD787" s="160">
        <v>0</v>
      </c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  <c r="EH787" s="145"/>
      <c r="EI787" s="145"/>
      <c r="EJ787" s="145"/>
      <c r="EK787" s="145"/>
      <c r="EL787" s="145"/>
      <c r="EM787" s="145"/>
      <c r="EN787" s="145"/>
      <c r="EO787" s="145"/>
      <c r="EP787" s="145"/>
      <c r="EQ787" s="145"/>
      <c r="ER787" s="145"/>
      <c r="ES787" s="145"/>
      <c r="ET787" s="145"/>
      <c r="EU787" s="145"/>
      <c r="EV787" s="145"/>
      <c r="EW787" s="145"/>
      <c r="EX787" s="145"/>
      <c r="EY787" s="145"/>
      <c r="EZ787" s="145"/>
      <c r="FA787" s="145"/>
      <c r="FB787" s="145"/>
      <c r="FC787" s="145"/>
      <c r="FD787" s="145"/>
      <c r="FE787" s="145"/>
      <c r="FF787" s="145"/>
      <c r="FG787" s="145"/>
      <c r="FH787" s="145"/>
      <c r="FI787" s="145"/>
      <c r="FJ787" s="145"/>
      <c r="FK787" s="145"/>
      <c r="FL787" s="145"/>
      <c r="FM787" s="145"/>
      <c r="FN787" s="145"/>
      <c r="FO787" s="145"/>
      <c r="FP787" s="145"/>
      <c r="FQ787" s="145"/>
      <c r="FR787" s="145"/>
      <c r="FS787" s="145"/>
      <c r="FT787" s="146"/>
      <c r="FU787" s="147"/>
      <c r="FV787" s="147"/>
      <c r="FW787" s="147"/>
      <c r="FX787" s="147"/>
      <c r="FY787" s="147"/>
      <c r="FZ787" s="147"/>
      <c r="GA787" s="147"/>
      <c r="GB787" s="147"/>
      <c r="GC787" s="147"/>
      <c r="GD787" s="147"/>
      <c r="GE787" s="147"/>
      <c r="GF787" s="147"/>
      <c r="GG787" s="148"/>
      <c r="GH787" s="147"/>
      <c r="GI787" s="147"/>
      <c r="GJ787" s="147"/>
      <c r="GK787" s="147"/>
      <c r="GL787" s="147"/>
      <c r="GM787" s="147"/>
      <c r="GN787" s="147"/>
      <c r="GO787" s="147"/>
      <c r="GP787" s="147"/>
      <c r="GQ787" s="147"/>
      <c r="GR787" s="147"/>
      <c r="GS787" s="147"/>
      <c r="GT787" s="147"/>
      <c r="GU787" s="147"/>
      <c r="GV787" s="147"/>
      <c r="GW787" s="147"/>
      <c r="GX787" s="147"/>
      <c r="GY787" s="147"/>
      <c r="GZ787" s="147"/>
      <c r="HA787" s="147"/>
      <c r="HB787" s="147"/>
      <c r="HC787" s="147"/>
      <c r="HD787" s="147"/>
      <c r="HE787" s="147"/>
      <c r="HF787" s="147"/>
      <c r="HG787" s="147"/>
      <c r="HI787" s="147"/>
      <c r="HJ787" s="147"/>
      <c r="HK787" s="147"/>
      <c r="HL787" s="147"/>
      <c r="HM787" s="147"/>
    </row>
    <row r="788" spans="1:221" s="149" customFormat="1" ht="12" customHeight="1" x14ac:dyDescent="0.2">
      <c r="A788" s="150">
        <v>548</v>
      </c>
      <c r="B788" s="151" t="s">
        <v>2756</v>
      </c>
      <c r="C788" s="161"/>
      <c r="D788" s="161"/>
      <c r="E788" s="162"/>
      <c r="F788" s="154">
        <f t="shared" ref="F788:F850" si="197">(J788+AT788-BU788)/12/BI788/BG788</f>
        <v>26.596861219086012</v>
      </c>
      <c r="G788" s="306">
        <v>1978</v>
      </c>
      <c r="H788" s="281">
        <v>2025</v>
      </c>
      <c r="I788" s="154">
        <f t="shared" si="192"/>
        <v>1989879.17</v>
      </c>
      <c r="J788" s="152">
        <f t="shared" si="191"/>
        <v>7591473.7400000002</v>
      </c>
      <c r="K788" s="155">
        <f t="shared" si="187"/>
        <v>7128966.29</v>
      </c>
      <c r="L788" s="164">
        <f t="shared" si="193"/>
        <v>3917222.06</v>
      </c>
      <c r="M788" s="192">
        <v>0</v>
      </c>
      <c r="N788" s="192">
        <v>0</v>
      </c>
      <c r="O788" s="192">
        <v>492</v>
      </c>
      <c r="P788" s="164">
        <f t="shared" si="194"/>
        <v>2579733.44</v>
      </c>
      <c r="Q788" s="155">
        <v>180</v>
      </c>
      <c r="R788" s="165">
        <f t="shared" si="195"/>
        <v>422793.21</v>
      </c>
      <c r="S788" s="155"/>
      <c r="T788" s="155">
        <v>0</v>
      </c>
      <c r="U788" s="155">
        <v>80</v>
      </c>
      <c r="V788" s="165">
        <f t="shared" si="196"/>
        <v>209217.58</v>
      </c>
      <c r="W788" s="197" t="str">
        <f t="shared" si="188"/>
        <v>0</v>
      </c>
      <c r="X788" s="155">
        <v>0</v>
      </c>
      <c r="Y788" s="162"/>
      <c r="Z788" s="144">
        <v>0</v>
      </c>
      <c r="AA788" s="155">
        <v>0</v>
      </c>
      <c r="AB788" s="144">
        <v>0</v>
      </c>
      <c r="AC788" s="144">
        <v>0</v>
      </c>
      <c r="AD788" s="144">
        <v>0</v>
      </c>
      <c r="AE788" s="144">
        <v>0</v>
      </c>
      <c r="AF788" s="144">
        <v>0</v>
      </c>
      <c r="AG788" s="144">
        <v>0</v>
      </c>
      <c r="AH788" s="144">
        <v>0</v>
      </c>
      <c r="AI788" s="144">
        <v>0</v>
      </c>
      <c r="AJ788" s="144">
        <v>0</v>
      </c>
      <c r="AK788" s="144">
        <v>0</v>
      </c>
      <c r="AL788" s="166">
        <f>ROUND(((126587.57)*0.955),2)</f>
        <v>120891.13</v>
      </c>
      <c r="AM788" s="144">
        <f t="shared" si="189"/>
        <v>227744.21</v>
      </c>
      <c r="AN788" s="144">
        <f t="shared" si="190"/>
        <v>113872.11</v>
      </c>
      <c r="AO788" s="144">
        <v>0</v>
      </c>
      <c r="AP788" s="144" t="s">
        <v>4526</v>
      </c>
      <c r="AQ788" s="294"/>
      <c r="AR788" s="144" t="s">
        <v>4532</v>
      </c>
      <c r="AS788" s="263">
        <v>2018</v>
      </c>
      <c r="AT788" s="144">
        <v>3820316.92</v>
      </c>
      <c r="AU788" s="144"/>
      <c r="AV788" s="158" t="s">
        <v>1096</v>
      </c>
      <c r="AW788" s="159" t="s">
        <v>2755</v>
      </c>
      <c r="AX788" s="159" t="s">
        <v>2756</v>
      </c>
      <c r="AY788" s="159" t="s">
        <v>878</v>
      </c>
      <c r="AZ788" s="159" t="s">
        <v>879</v>
      </c>
      <c r="BA788" s="158" t="s">
        <v>971</v>
      </c>
      <c r="BB788" s="159" t="s">
        <v>881</v>
      </c>
      <c r="BC788" s="158" t="s">
        <v>846</v>
      </c>
      <c r="BD788" s="158" t="s">
        <v>847</v>
      </c>
      <c r="BE788" s="158" t="s">
        <v>1626</v>
      </c>
      <c r="BF788" s="160">
        <v>4378.8999999999996</v>
      </c>
      <c r="BG788" s="160">
        <v>3936.1</v>
      </c>
      <c r="BH788" s="158" t="s">
        <v>883</v>
      </c>
      <c r="BI788" s="193">
        <v>7.5</v>
      </c>
      <c r="BJ788" s="159" t="s">
        <v>892</v>
      </c>
      <c r="BK788" s="160">
        <v>1131</v>
      </c>
      <c r="BL788" s="160">
        <v>0</v>
      </c>
      <c r="BM788" s="160">
        <v>3225</v>
      </c>
      <c r="BN788" s="158"/>
      <c r="BO788" s="159" t="s">
        <v>1077</v>
      </c>
      <c r="BP788" s="159" t="s">
        <v>886</v>
      </c>
      <c r="BQ788" s="204" t="s">
        <v>887</v>
      </c>
      <c r="BR788" s="160">
        <v>1922016.84</v>
      </c>
      <c r="BS788" s="160">
        <v>1989879.17</v>
      </c>
      <c r="BT788" s="160">
        <v>0</v>
      </c>
      <c r="BU788" s="138">
        <v>1989879.17</v>
      </c>
      <c r="BV788" s="160">
        <v>-1830437.43</v>
      </c>
      <c r="BW788" s="160">
        <v>1989879.49</v>
      </c>
      <c r="BX788" s="160">
        <v>0</v>
      </c>
      <c r="BY788" s="160">
        <v>1985021.65</v>
      </c>
      <c r="BZ788" s="160">
        <v>1985021.65</v>
      </c>
      <c r="CA788" s="160">
        <v>0</v>
      </c>
      <c r="CB788" s="160">
        <v>1985021.65</v>
      </c>
      <c r="CC788" s="160">
        <v>1985021.65</v>
      </c>
      <c r="CD788" s="160">
        <v>0</v>
      </c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  <c r="EH788" s="145"/>
      <c r="EI788" s="145"/>
      <c r="EJ788" s="145"/>
      <c r="EK788" s="145"/>
      <c r="EL788" s="145"/>
      <c r="EM788" s="145"/>
      <c r="EN788" s="145"/>
      <c r="EO788" s="145"/>
      <c r="EP788" s="145"/>
      <c r="EQ788" s="145"/>
      <c r="ER788" s="145"/>
      <c r="ES788" s="145"/>
      <c r="ET788" s="145"/>
      <c r="EU788" s="145"/>
      <c r="EV788" s="145"/>
      <c r="EW788" s="145"/>
      <c r="EX788" s="145"/>
      <c r="EY788" s="145"/>
      <c r="EZ788" s="145"/>
      <c r="FA788" s="145"/>
      <c r="FB788" s="145"/>
      <c r="FC788" s="145"/>
      <c r="FD788" s="145"/>
      <c r="FE788" s="145"/>
      <c r="FF788" s="145"/>
      <c r="FG788" s="145"/>
      <c r="FH788" s="145"/>
      <c r="FI788" s="145"/>
      <c r="FJ788" s="145"/>
      <c r="FK788" s="145"/>
      <c r="FL788" s="145"/>
      <c r="FM788" s="145"/>
      <c r="FN788" s="145"/>
      <c r="FO788" s="145"/>
      <c r="FP788" s="145"/>
      <c r="FQ788" s="145"/>
      <c r="FR788" s="145"/>
      <c r="FS788" s="145"/>
      <c r="FT788" s="146"/>
      <c r="FU788" s="147"/>
      <c r="FV788" s="147"/>
      <c r="FW788" s="147"/>
      <c r="FX788" s="147"/>
      <c r="FY788" s="147"/>
      <c r="FZ788" s="147"/>
      <c r="GA788" s="147"/>
      <c r="GB788" s="147"/>
      <c r="GC788" s="147"/>
      <c r="GD788" s="147"/>
      <c r="GE788" s="147"/>
      <c r="GF788" s="147"/>
      <c r="GG788" s="148"/>
      <c r="GH788" s="147"/>
      <c r="GI788" s="147"/>
      <c r="GJ788" s="147"/>
      <c r="GK788" s="147"/>
      <c r="GL788" s="147"/>
      <c r="GM788" s="147"/>
      <c r="GN788" s="147"/>
      <c r="GO788" s="147"/>
      <c r="GP788" s="147"/>
      <c r="GQ788" s="147"/>
      <c r="GR788" s="147"/>
      <c r="GS788" s="147"/>
      <c r="GT788" s="147"/>
      <c r="GU788" s="147"/>
      <c r="GV788" s="147"/>
      <c r="GW788" s="147"/>
      <c r="GX788" s="147"/>
      <c r="GY788" s="147"/>
      <c r="GZ788" s="147"/>
      <c r="HA788" s="147"/>
      <c r="HB788" s="147"/>
      <c r="HC788" s="147"/>
      <c r="HD788" s="147"/>
      <c r="HE788" s="147"/>
      <c r="HF788" s="147"/>
      <c r="HG788" s="147"/>
      <c r="HI788" s="147"/>
      <c r="HJ788" s="147"/>
      <c r="HK788" s="147"/>
      <c r="HL788" s="147"/>
      <c r="HM788" s="147"/>
    </row>
    <row r="789" spans="1:221" s="149" customFormat="1" ht="12" customHeight="1" x14ac:dyDescent="0.2">
      <c r="A789" s="150">
        <v>549</v>
      </c>
      <c r="B789" s="151" t="s">
        <v>2758</v>
      </c>
      <c r="C789" s="161"/>
      <c r="D789" s="161"/>
      <c r="E789" s="162"/>
      <c r="F789" s="154">
        <f t="shared" si="197"/>
        <v>26.178901148016188</v>
      </c>
      <c r="G789" s="306">
        <v>1974</v>
      </c>
      <c r="H789" s="281">
        <v>2025</v>
      </c>
      <c r="I789" s="154">
        <f t="shared" si="192"/>
        <v>1310798.78</v>
      </c>
      <c r="J789" s="152">
        <f t="shared" si="191"/>
        <v>5758847.1100000003</v>
      </c>
      <c r="K789" s="155">
        <f t="shared" si="187"/>
        <v>5378807.8600000003</v>
      </c>
      <c r="L789" s="164">
        <f t="shared" si="193"/>
        <v>2597019.2000000002</v>
      </c>
      <c r="M789" s="192">
        <v>0</v>
      </c>
      <c r="N789" s="192">
        <v>0</v>
      </c>
      <c r="O789" s="192">
        <v>410</v>
      </c>
      <c r="P789" s="164">
        <f t="shared" si="194"/>
        <v>2149777.87</v>
      </c>
      <c r="Q789" s="155">
        <v>180</v>
      </c>
      <c r="R789" s="165">
        <f t="shared" si="195"/>
        <v>422793.21</v>
      </c>
      <c r="S789" s="155"/>
      <c r="T789" s="155">
        <v>0</v>
      </c>
      <c r="U789" s="155">
        <v>80</v>
      </c>
      <c r="V789" s="165">
        <f t="shared" si="196"/>
        <v>209217.58</v>
      </c>
      <c r="W789" s="197" t="str">
        <f t="shared" si="188"/>
        <v>0</v>
      </c>
      <c r="X789" s="155">
        <v>0</v>
      </c>
      <c r="Y789" s="162"/>
      <c r="Z789" s="144">
        <v>0</v>
      </c>
      <c r="AA789" s="155">
        <v>0</v>
      </c>
      <c r="AB789" s="144">
        <v>0</v>
      </c>
      <c r="AC789" s="144">
        <v>0</v>
      </c>
      <c r="AD789" s="144">
        <v>0</v>
      </c>
      <c r="AE789" s="144">
        <v>0</v>
      </c>
      <c r="AF789" s="144">
        <v>0</v>
      </c>
      <c r="AG789" s="144">
        <v>0</v>
      </c>
      <c r="AH789" s="144">
        <v>0</v>
      </c>
      <c r="AI789" s="144">
        <v>0</v>
      </c>
      <c r="AJ789" s="144">
        <v>0</v>
      </c>
      <c r="AK789" s="144">
        <v>0</v>
      </c>
      <c r="AL789" s="166">
        <f>ROUND(((126587.57)*0.955),2)</f>
        <v>120891.13</v>
      </c>
      <c r="AM789" s="144">
        <f t="shared" si="189"/>
        <v>172765.41</v>
      </c>
      <c r="AN789" s="144">
        <f t="shared" si="190"/>
        <v>86382.71</v>
      </c>
      <c r="AO789" s="144">
        <v>0</v>
      </c>
      <c r="AP789" s="144" t="s">
        <v>4526</v>
      </c>
      <c r="AQ789" s="294"/>
      <c r="AR789" s="144" t="s">
        <v>4532</v>
      </c>
      <c r="AS789" s="263">
        <v>2016</v>
      </c>
      <c r="AT789" s="144">
        <v>1702082.38</v>
      </c>
      <c r="AU789" s="144"/>
      <c r="AV789" s="158" t="s">
        <v>1115</v>
      </c>
      <c r="AW789" s="159" t="s">
        <v>2757</v>
      </c>
      <c r="AX789" s="159" t="s">
        <v>2758</v>
      </c>
      <c r="AY789" s="159" t="s">
        <v>878</v>
      </c>
      <c r="AZ789" s="159" t="s">
        <v>879</v>
      </c>
      <c r="BA789" s="158" t="s">
        <v>1090</v>
      </c>
      <c r="BB789" s="159" t="s">
        <v>881</v>
      </c>
      <c r="BC789" s="158" t="s">
        <v>846</v>
      </c>
      <c r="BD789" s="158" t="s">
        <v>845</v>
      </c>
      <c r="BE789" s="158" t="s">
        <v>2759</v>
      </c>
      <c r="BF789" s="160">
        <v>2903.1</v>
      </c>
      <c r="BG789" s="160">
        <v>2610.3000000000002</v>
      </c>
      <c r="BH789" s="158" t="s">
        <v>883</v>
      </c>
      <c r="BI789" s="193">
        <v>7.5</v>
      </c>
      <c r="BJ789" s="159" t="s">
        <v>892</v>
      </c>
      <c r="BK789" s="160">
        <v>845</v>
      </c>
      <c r="BL789" s="160">
        <v>0</v>
      </c>
      <c r="BM789" s="160">
        <v>2181</v>
      </c>
      <c r="BN789" s="158"/>
      <c r="BO789" s="159" t="s">
        <v>1077</v>
      </c>
      <c r="BP789" s="159" t="s">
        <v>886</v>
      </c>
      <c r="BQ789" s="204" t="s">
        <v>913</v>
      </c>
      <c r="BR789" s="160">
        <v>1922016.84</v>
      </c>
      <c r="BS789" s="160">
        <v>1310798.78</v>
      </c>
      <c r="BT789" s="160">
        <v>0</v>
      </c>
      <c r="BU789" s="138">
        <v>1310798.78</v>
      </c>
      <c r="BV789" s="160">
        <v>-391283.6</v>
      </c>
      <c r="BW789" s="160">
        <v>1310798.78</v>
      </c>
      <c r="BX789" s="160">
        <v>0</v>
      </c>
      <c r="BY789" s="160">
        <v>1304024.6499999999</v>
      </c>
      <c r="BZ789" s="160">
        <v>1304024.6499999999</v>
      </c>
      <c r="CA789" s="160">
        <v>0</v>
      </c>
      <c r="CB789" s="160">
        <v>1304024.6499999999</v>
      </c>
      <c r="CC789" s="160">
        <v>1304024.6499999999</v>
      </c>
      <c r="CD789" s="160">
        <v>0</v>
      </c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  <c r="EH789" s="145"/>
      <c r="EI789" s="145"/>
      <c r="EJ789" s="145"/>
      <c r="EK789" s="145"/>
      <c r="EL789" s="145"/>
      <c r="EM789" s="145"/>
      <c r="EN789" s="145"/>
      <c r="EO789" s="145"/>
      <c r="EP789" s="145"/>
      <c r="EQ789" s="145"/>
      <c r="ER789" s="145"/>
      <c r="ES789" s="145"/>
      <c r="ET789" s="145"/>
      <c r="EU789" s="145"/>
      <c r="EV789" s="145"/>
      <c r="EW789" s="145"/>
      <c r="EX789" s="145"/>
      <c r="EY789" s="145"/>
      <c r="EZ789" s="145"/>
      <c r="FA789" s="145"/>
      <c r="FB789" s="145"/>
      <c r="FC789" s="145"/>
      <c r="FD789" s="145"/>
      <c r="FE789" s="145"/>
      <c r="FF789" s="145"/>
      <c r="FG789" s="145"/>
      <c r="FH789" s="145"/>
      <c r="FI789" s="145"/>
      <c r="FJ789" s="145"/>
      <c r="FK789" s="145"/>
      <c r="FL789" s="145"/>
      <c r="FM789" s="145"/>
      <c r="FN789" s="145"/>
      <c r="FO789" s="145"/>
      <c r="FP789" s="145"/>
      <c r="FQ789" s="145"/>
      <c r="FR789" s="145"/>
      <c r="FS789" s="145"/>
      <c r="FT789" s="146"/>
      <c r="FU789" s="147"/>
      <c r="FV789" s="147"/>
      <c r="FW789" s="147"/>
      <c r="FX789" s="147"/>
      <c r="FY789" s="147"/>
      <c r="FZ789" s="147"/>
      <c r="GA789" s="147"/>
      <c r="GB789" s="147"/>
      <c r="GC789" s="147"/>
      <c r="GD789" s="147"/>
      <c r="GE789" s="147"/>
      <c r="GF789" s="147"/>
      <c r="GG789" s="148"/>
      <c r="GH789" s="147"/>
      <c r="GI789" s="147"/>
      <c r="GJ789" s="147"/>
      <c r="GK789" s="147"/>
      <c r="GL789" s="147"/>
      <c r="GM789" s="147"/>
      <c r="GN789" s="147"/>
      <c r="GO789" s="147"/>
      <c r="GP789" s="147"/>
      <c r="GQ789" s="147"/>
      <c r="GR789" s="147"/>
      <c r="GS789" s="147"/>
      <c r="GT789" s="147"/>
      <c r="GU789" s="147"/>
      <c r="GV789" s="147"/>
      <c r="GW789" s="147"/>
      <c r="GX789" s="147"/>
      <c r="GY789" s="147"/>
      <c r="GZ789" s="147"/>
      <c r="HA789" s="147"/>
      <c r="HB789" s="147"/>
      <c r="HC789" s="147"/>
      <c r="HD789" s="147"/>
      <c r="HE789" s="147"/>
      <c r="HF789" s="147"/>
      <c r="HG789" s="147"/>
      <c r="HI789" s="147"/>
      <c r="HJ789" s="147"/>
      <c r="HK789" s="147"/>
      <c r="HL789" s="147"/>
      <c r="HM789" s="147"/>
    </row>
    <row r="790" spans="1:221" s="149" customFormat="1" ht="12" customHeight="1" x14ac:dyDescent="0.2">
      <c r="A790" s="150">
        <v>550</v>
      </c>
      <c r="B790" s="151" t="s">
        <v>2761</v>
      </c>
      <c r="C790" s="161"/>
      <c r="D790" s="161"/>
      <c r="E790" s="162"/>
      <c r="F790" s="154">
        <f t="shared" si="197"/>
        <v>62.47055475340072</v>
      </c>
      <c r="G790" s="306">
        <v>1976</v>
      </c>
      <c r="H790" s="281">
        <v>2025</v>
      </c>
      <c r="I790" s="154">
        <f t="shared" si="192"/>
        <v>1343034.6</v>
      </c>
      <c r="J790" s="152">
        <f t="shared" si="191"/>
        <v>13743632.939999999</v>
      </c>
      <c r="K790" s="155">
        <f t="shared" si="187"/>
        <v>12215265.73</v>
      </c>
      <c r="L790" s="164">
        <f t="shared" si="193"/>
        <v>2617683.71</v>
      </c>
      <c r="M790" s="192">
        <v>1240</v>
      </c>
      <c r="N790" s="164">
        <f>ROUND((M790*5755.61*0.955),2)</f>
        <v>6815793.3600000003</v>
      </c>
      <c r="O790" s="192">
        <v>410</v>
      </c>
      <c r="P790" s="164">
        <f t="shared" si="194"/>
        <v>2149777.87</v>
      </c>
      <c r="Q790" s="155">
        <v>180</v>
      </c>
      <c r="R790" s="165">
        <f t="shared" si="195"/>
        <v>422793.21</v>
      </c>
      <c r="S790" s="155"/>
      <c r="T790" s="155">
        <v>0</v>
      </c>
      <c r="U790" s="155">
        <v>80</v>
      </c>
      <c r="V790" s="165">
        <f t="shared" si="196"/>
        <v>209217.58</v>
      </c>
      <c r="W790" s="197" t="str">
        <f t="shared" si="188"/>
        <v>0</v>
      </c>
      <c r="X790" s="155">
        <v>0</v>
      </c>
      <c r="Y790" s="162"/>
      <c r="Z790" s="144">
        <v>0</v>
      </c>
      <c r="AA790" s="155">
        <v>0</v>
      </c>
      <c r="AB790" s="144">
        <v>0</v>
      </c>
      <c r="AC790" s="144">
        <v>0</v>
      </c>
      <c r="AD790" s="144">
        <v>0</v>
      </c>
      <c r="AE790" s="144">
        <v>0</v>
      </c>
      <c r="AF790" s="144">
        <v>0</v>
      </c>
      <c r="AG790" s="144">
        <v>0</v>
      </c>
      <c r="AH790" s="144">
        <v>0</v>
      </c>
      <c r="AI790" s="144">
        <v>0</v>
      </c>
      <c r="AJ790" s="144">
        <v>0</v>
      </c>
      <c r="AK790" s="144">
        <v>0</v>
      </c>
      <c r="AL790" s="166">
        <f>ROUND(((826191.2+126587.57)*0.955),2)</f>
        <v>909903.73</v>
      </c>
      <c r="AM790" s="144">
        <f t="shared" si="189"/>
        <v>412308.99</v>
      </c>
      <c r="AN790" s="144">
        <f t="shared" si="190"/>
        <v>206154.49</v>
      </c>
      <c r="AO790" s="144">
        <v>0</v>
      </c>
      <c r="AP790" s="144" t="s">
        <v>4526</v>
      </c>
      <c r="AQ790" s="294"/>
      <c r="AR790" s="144" t="s">
        <v>4532</v>
      </c>
      <c r="AS790" s="263">
        <v>2018</v>
      </c>
      <c r="AT790" s="144">
        <v>2396302.2000000002</v>
      </c>
      <c r="AU790" s="144"/>
      <c r="AV790" s="158" t="s">
        <v>1133</v>
      </c>
      <c r="AW790" s="159" t="s">
        <v>2760</v>
      </c>
      <c r="AX790" s="159" t="s">
        <v>2761</v>
      </c>
      <c r="AY790" s="159" t="s">
        <v>878</v>
      </c>
      <c r="AZ790" s="159" t="s">
        <v>879</v>
      </c>
      <c r="BA790" s="158" t="s">
        <v>912</v>
      </c>
      <c r="BB790" s="159" t="s">
        <v>881</v>
      </c>
      <c r="BC790" s="158" t="s">
        <v>846</v>
      </c>
      <c r="BD790" s="158" t="s">
        <v>845</v>
      </c>
      <c r="BE790" s="158" t="s">
        <v>1241</v>
      </c>
      <c r="BF790" s="160">
        <v>2926.2</v>
      </c>
      <c r="BG790" s="160">
        <v>2631.8</v>
      </c>
      <c r="BH790" s="158" t="s">
        <v>883</v>
      </c>
      <c r="BI790" s="193">
        <v>7.5</v>
      </c>
      <c r="BJ790" s="159" t="s">
        <v>892</v>
      </c>
      <c r="BK790" s="160">
        <v>750</v>
      </c>
      <c r="BL790" s="160">
        <v>540.29999999999995</v>
      </c>
      <c r="BM790" s="160">
        <v>2185</v>
      </c>
      <c r="BN790" s="158"/>
      <c r="BO790" s="159" t="s">
        <v>1077</v>
      </c>
      <c r="BP790" s="159" t="s">
        <v>886</v>
      </c>
      <c r="BQ790" s="204" t="s">
        <v>887</v>
      </c>
      <c r="BR790" s="160">
        <v>1922016.84</v>
      </c>
      <c r="BS790" s="160">
        <v>1343034.6</v>
      </c>
      <c r="BT790" s="160">
        <v>0</v>
      </c>
      <c r="BU790" s="138">
        <v>1343034.6</v>
      </c>
      <c r="BV790" s="160">
        <v>-779538.98</v>
      </c>
      <c r="BW790" s="160">
        <v>1349286.31</v>
      </c>
      <c r="BX790" s="160">
        <v>0</v>
      </c>
      <c r="BY790" s="160">
        <v>1336551.02</v>
      </c>
      <c r="BZ790" s="160">
        <v>1336551.02</v>
      </c>
      <c r="CA790" s="160">
        <v>0</v>
      </c>
      <c r="CB790" s="160">
        <v>1342802.73</v>
      </c>
      <c r="CC790" s="160">
        <v>1342802.73</v>
      </c>
      <c r="CD790" s="160">
        <v>0</v>
      </c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  <c r="EH790" s="145"/>
      <c r="EI790" s="145"/>
      <c r="EJ790" s="145"/>
      <c r="EK790" s="145"/>
      <c r="EL790" s="145"/>
      <c r="EM790" s="145"/>
      <c r="EN790" s="145"/>
      <c r="EO790" s="145"/>
      <c r="EP790" s="145"/>
      <c r="EQ790" s="145"/>
      <c r="ER790" s="145"/>
      <c r="ES790" s="145"/>
      <c r="ET790" s="145"/>
      <c r="EU790" s="145"/>
      <c r="EV790" s="145"/>
      <c r="EW790" s="145"/>
      <c r="EX790" s="145"/>
      <c r="EY790" s="145"/>
      <c r="EZ790" s="145"/>
      <c r="FA790" s="145"/>
      <c r="FB790" s="145"/>
      <c r="FC790" s="145"/>
      <c r="FD790" s="145"/>
      <c r="FE790" s="145"/>
      <c r="FF790" s="145"/>
      <c r="FG790" s="145"/>
      <c r="FH790" s="145"/>
      <c r="FI790" s="145"/>
      <c r="FJ790" s="145"/>
      <c r="FK790" s="145"/>
      <c r="FL790" s="145"/>
      <c r="FM790" s="145"/>
      <c r="FN790" s="145"/>
      <c r="FO790" s="145"/>
      <c r="FP790" s="145"/>
      <c r="FQ790" s="145"/>
      <c r="FR790" s="145"/>
      <c r="FS790" s="145"/>
      <c r="FT790" s="146"/>
      <c r="FU790" s="147"/>
      <c r="FV790" s="147"/>
      <c r="FW790" s="147"/>
      <c r="FX790" s="147"/>
      <c r="FY790" s="147"/>
      <c r="FZ790" s="147"/>
      <c r="GA790" s="147"/>
      <c r="GB790" s="147"/>
      <c r="GC790" s="147"/>
      <c r="GD790" s="147"/>
      <c r="GE790" s="147"/>
      <c r="GF790" s="147"/>
      <c r="GG790" s="148"/>
      <c r="GH790" s="147"/>
      <c r="GI790" s="147"/>
      <c r="GJ790" s="147"/>
      <c r="GK790" s="147"/>
      <c r="GL790" s="147"/>
      <c r="GM790" s="147"/>
      <c r="GN790" s="147"/>
      <c r="GO790" s="147"/>
      <c r="GP790" s="147"/>
      <c r="GQ790" s="147"/>
      <c r="GR790" s="147"/>
      <c r="GS790" s="147"/>
      <c r="GT790" s="147"/>
      <c r="GU790" s="147"/>
      <c r="GV790" s="147"/>
      <c r="GW790" s="147"/>
      <c r="GX790" s="147"/>
      <c r="GY790" s="147"/>
      <c r="GZ790" s="147"/>
      <c r="HA790" s="147"/>
      <c r="HB790" s="147"/>
      <c r="HC790" s="147"/>
      <c r="HD790" s="147"/>
      <c r="HE790" s="147"/>
      <c r="HF790" s="147"/>
      <c r="HG790" s="147"/>
      <c r="HI790" s="147"/>
      <c r="HJ790" s="147"/>
      <c r="HK790" s="147"/>
      <c r="HL790" s="147"/>
      <c r="HM790" s="147"/>
    </row>
    <row r="791" spans="1:221" s="149" customFormat="1" ht="12" customHeight="1" x14ac:dyDescent="0.2">
      <c r="A791" s="150">
        <v>551</v>
      </c>
      <c r="B791" s="151" t="s">
        <v>2763</v>
      </c>
      <c r="C791" s="161"/>
      <c r="D791" s="161"/>
      <c r="E791" s="162"/>
      <c r="F791" s="154">
        <f t="shared" si="197"/>
        <v>76.48734409665343</v>
      </c>
      <c r="G791" s="306">
        <v>1963</v>
      </c>
      <c r="H791" s="281">
        <v>2025</v>
      </c>
      <c r="I791" s="154">
        <f t="shared" si="192"/>
        <v>1268313.42</v>
      </c>
      <c r="J791" s="152">
        <f t="shared" si="191"/>
        <v>12249379.26</v>
      </c>
      <c r="K791" s="155">
        <f t="shared" si="187"/>
        <v>10788253.460000001</v>
      </c>
      <c r="L791" s="164">
        <f t="shared" si="193"/>
        <v>2438591.2799999998</v>
      </c>
      <c r="M791" s="192">
        <v>1240</v>
      </c>
      <c r="N791" s="164">
        <f>ROUND((M791*5755.61*0.955),2)</f>
        <v>6815793.3600000003</v>
      </c>
      <c r="O791" s="192">
        <v>172</v>
      </c>
      <c r="P791" s="164">
        <f t="shared" si="194"/>
        <v>901858.03</v>
      </c>
      <c r="Q791" s="155">
        <v>180</v>
      </c>
      <c r="R791" s="165">
        <f t="shared" si="195"/>
        <v>422793.21</v>
      </c>
      <c r="S791" s="155"/>
      <c r="T791" s="155">
        <v>0</v>
      </c>
      <c r="U791" s="155">
        <v>80</v>
      </c>
      <c r="V791" s="165">
        <f t="shared" si="196"/>
        <v>209217.58</v>
      </c>
      <c r="W791" s="197" t="str">
        <f t="shared" si="188"/>
        <v>0</v>
      </c>
      <c r="X791" s="155">
        <v>0</v>
      </c>
      <c r="Y791" s="162"/>
      <c r="Z791" s="144">
        <v>0</v>
      </c>
      <c r="AA791" s="155">
        <v>0</v>
      </c>
      <c r="AB791" s="144">
        <v>0</v>
      </c>
      <c r="AC791" s="144">
        <v>0</v>
      </c>
      <c r="AD791" s="144">
        <v>0</v>
      </c>
      <c r="AE791" s="144">
        <v>0</v>
      </c>
      <c r="AF791" s="144">
        <v>0</v>
      </c>
      <c r="AG791" s="144">
        <v>0</v>
      </c>
      <c r="AH791" s="144">
        <v>0</v>
      </c>
      <c r="AI791" s="144">
        <v>0</v>
      </c>
      <c r="AJ791" s="144">
        <v>0</v>
      </c>
      <c r="AK791" s="144">
        <v>0</v>
      </c>
      <c r="AL791" s="166">
        <f>ROUND(((826191.2+126587.575)*0.955),2)</f>
        <v>909903.73</v>
      </c>
      <c r="AM791" s="144">
        <f t="shared" si="189"/>
        <v>367481.38</v>
      </c>
      <c r="AN791" s="144">
        <f t="shared" si="190"/>
        <v>183740.69</v>
      </c>
      <c r="AO791" s="144">
        <v>0</v>
      </c>
      <c r="AP791" s="144" t="s">
        <v>4526</v>
      </c>
      <c r="AQ791" s="294"/>
      <c r="AR791" s="144" t="s">
        <v>4532</v>
      </c>
      <c r="AS791" s="263">
        <v>2022</v>
      </c>
      <c r="AT791" s="144">
        <v>4567510.93</v>
      </c>
      <c r="AU791" s="144"/>
      <c r="AV791" s="158" t="s">
        <v>1154</v>
      </c>
      <c r="AW791" s="159" t="s">
        <v>2762</v>
      </c>
      <c r="AX791" s="159" t="s">
        <v>2763</v>
      </c>
      <c r="AY791" s="159"/>
      <c r="AZ791" s="159" t="s">
        <v>879</v>
      </c>
      <c r="BA791" s="158" t="s">
        <v>947</v>
      </c>
      <c r="BB791" s="159" t="s">
        <v>891</v>
      </c>
      <c r="BC791" s="158" t="s">
        <v>845</v>
      </c>
      <c r="BD791" s="158" t="s">
        <v>845</v>
      </c>
      <c r="BE791" s="158" t="s">
        <v>2167</v>
      </c>
      <c r="BF791" s="160">
        <v>2726</v>
      </c>
      <c r="BG791" s="160">
        <v>2258.6999999999998</v>
      </c>
      <c r="BH791" s="158" t="s">
        <v>883</v>
      </c>
      <c r="BI791" s="193">
        <v>7.5</v>
      </c>
      <c r="BJ791" s="159" t="s">
        <v>884</v>
      </c>
      <c r="BK791" s="160">
        <v>1131</v>
      </c>
      <c r="BL791" s="160">
        <v>438.2</v>
      </c>
      <c r="BM791" s="160">
        <v>1851.8</v>
      </c>
      <c r="BN791" s="158"/>
      <c r="BO791" s="159" t="s">
        <v>1077</v>
      </c>
      <c r="BP791" s="159" t="s">
        <v>886</v>
      </c>
      <c r="BQ791" s="204" t="s">
        <v>887</v>
      </c>
      <c r="BR791" s="160">
        <v>1922016.84</v>
      </c>
      <c r="BS791" s="160">
        <v>1268313.42</v>
      </c>
      <c r="BT791" s="160">
        <v>0</v>
      </c>
      <c r="BU791" s="138">
        <v>1268313.42</v>
      </c>
      <c r="BV791" s="160">
        <v>1269676.78</v>
      </c>
      <c r="BW791" s="160">
        <v>1269676.78</v>
      </c>
      <c r="BX791" s="160">
        <v>0</v>
      </c>
      <c r="BY791" s="160">
        <v>1259108.6100000001</v>
      </c>
      <c r="BZ791" s="160">
        <v>1259108.6100000001</v>
      </c>
      <c r="CA791" s="160">
        <v>0</v>
      </c>
      <c r="CB791" s="160">
        <v>1260471.97</v>
      </c>
      <c r="CC791" s="160">
        <v>1260471.97</v>
      </c>
      <c r="CD791" s="160">
        <v>0</v>
      </c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  <c r="EH791" s="145"/>
      <c r="EI791" s="145"/>
      <c r="EJ791" s="145"/>
      <c r="EK791" s="145"/>
      <c r="EL791" s="145"/>
      <c r="EM791" s="145"/>
      <c r="EN791" s="145"/>
      <c r="EO791" s="145"/>
      <c r="EP791" s="145"/>
      <c r="EQ791" s="145"/>
      <c r="ER791" s="145"/>
      <c r="ES791" s="145"/>
      <c r="ET791" s="145"/>
      <c r="EU791" s="145"/>
      <c r="EV791" s="145"/>
      <c r="EW791" s="145"/>
      <c r="EX791" s="145"/>
      <c r="EY791" s="145"/>
      <c r="EZ791" s="145"/>
      <c r="FA791" s="145"/>
      <c r="FB791" s="145"/>
      <c r="FC791" s="145"/>
      <c r="FD791" s="145"/>
      <c r="FE791" s="145"/>
      <c r="FF791" s="145"/>
      <c r="FG791" s="145"/>
      <c r="FH791" s="145"/>
      <c r="FI791" s="145"/>
      <c r="FJ791" s="145"/>
      <c r="FK791" s="145"/>
      <c r="FL791" s="145"/>
      <c r="FM791" s="145"/>
      <c r="FN791" s="145"/>
      <c r="FO791" s="145"/>
      <c r="FP791" s="145"/>
      <c r="FQ791" s="145"/>
      <c r="FR791" s="145"/>
      <c r="FS791" s="145"/>
      <c r="FT791" s="146"/>
      <c r="FU791" s="147"/>
      <c r="FV791" s="147"/>
      <c r="FW791" s="147"/>
      <c r="FX791" s="147"/>
      <c r="FY791" s="147"/>
      <c r="FZ791" s="147"/>
      <c r="GA791" s="147"/>
      <c r="GB791" s="147"/>
      <c r="GC791" s="147"/>
      <c r="GD791" s="147"/>
      <c r="GE791" s="147"/>
      <c r="GF791" s="147"/>
      <c r="GG791" s="148"/>
      <c r="GH791" s="147"/>
      <c r="GI791" s="147"/>
      <c r="GJ791" s="147"/>
      <c r="GK791" s="147"/>
      <c r="GL791" s="147"/>
      <c r="GM791" s="147"/>
      <c r="GN791" s="147"/>
      <c r="GO791" s="147"/>
      <c r="GP791" s="147"/>
      <c r="GQ791" s="147"/>
      <c r="GR791" s="147"/>
      <c r="GS791" s="147"/>
      <c r="GT791" s="147"/>
      <c r="GU791" s="147"/>
      <c r="GV791" s="147"/>
      <c r="GW791" s="147"/>
      <c r="GX791" s="147"/>
      <c r="GY791" s="147"/>
      <c r="GZ791" s="147"/>
      <c r="HA791" s="147"/>
      <c r="HB791" s="147"/>
      <c r="HC791" s="147"/>
      <c r="HD791" s="147"/>
      <c r="HE791" s="147"/>
      <c r="HF791" s="147"/>
      <c r="HG791" s="147"/>
      <c r="HI791" s="147"/>
      <c r="HJ791" s="147"/>
      <c r="HK791" s="147"/>
      <c r="HL791" s="147"/>
      <c r="HM791" s="147"/>
    </row>
    <row r="792" spans="1:221" s="149" customFormat="1" ht="12" customHeight="1" x14ac:dyDescent="0.2">
      <c r="A792" s="150">
        <v>552</v>
      </c>
      <c r="B792" s="151" t="s">
        <v>2765</v>
      </c>
      <c r="C792" s="161"/>
      <c r="D792" s="161"/>
      <c r="E792" s="162"/>
      <c r="F792" s="154">
        <f>(J792+AT792-AU792-BU792)/12/BI792/BG792</f>
        <v>136.49729395308802</v>
      </c>
      <c r="G792" s="306">
        <v>1960</v>
      </c>
      <c r="H792" s="281">
        <v>2025</v>
      </c>
      <c r="I792" s="154">
        <f t="shared" si="192"/>
        <v>158300.26999999999</v>
      </c>
      <c r="J792" s="152">
        <f t="shared" si="191"/>
        <v>3240070.89</v>
      </c>
      <c r="K792" s="155">
        <f t="shared" si="187"/>
        <v>2184363.9700000002</v>
      </c>
      <c r="L792" s="164">
        <f t="shared" si="193"/>
        <v>303258.42</v>
      </c>
      <c r="M792" s="192">
        <v>308</v>
      </c>
      <c r="N792" s="164">
        <f>ROUND((M792*5755.61*0.955),2)</f>
        <v>1692955.13</v>
      </c>
      <c r="O792" s="192">
        <v>0</v>
      </c>
      <c r="P792" s="164">
        <f t="shared" si="194"/>
        <v>0</v>
      </c>
      <c r="Q792" s="155">
        <v>30</v>
      </c>
      <c r="R792" s="165">
        <f t="shared" si="195"/>
        <v>70465.53</v>
      </c>
      <c r="S792" s="155"/>
      <c r="T792" s="155">
        <v>0</v>
      </c>
      <c r="U792" s="155">
        <v>45</v>
      </c>
      <c r="V792" s="165">
        <f t="shared" si="196"/>
        <v>117684.89</v>
      </c>
      <c r="W792" s="197" t="str">
        <f t="shared" si="188"/>
        <v>0</v>
      </c>
      <c r="X792" s="155">
        <v>0</v>
      </c>
      <c r="Y792" s="162"/>
      <c r="Z792" s="144">
        <v>0</v>
      </c>
      <c r="AA792" s="155">
        <v>0</v>
      </c>
      <c r="AB792" s="144">
        <v>0</v>
      </c>
      <c r="AC792" s="144">
        <v>0</v>
      </c>
      <c r="AD792" s="144">
        <v>0</v>
      </c>
      <c r="AE792" s="144">
        <v>0</v>
      </c>
      <c r="AF792" s="144">
        <v>0</v>
      </c>
      <c r="AG792" s="144">
        <v>0</v>
      </c>
      <c r="AH792" s="144">
        <v>0</v>
      </c>
      <c r="AI792" s="144">
        <v>0</v>
      </c>
      <c r="AJ792" s="144">
        <v>0</v>
      </c>
      <c r="AK792" s="144">
        <v>0</v>
      </c>
      <c r="AL792" s="166">
        <f>ROUND(((826191.2+126587.57)*0.955),2)</f>
        <v>909903.73</v>
      </c>
      <c r="AM792" s="144">
        <f t="shared" si="189"/>
        <v>97202.13</v>
      </c>
      <c r="AN792" s="144">
        <f t="shared" si="190"/>
        <v>48601.06</v>
      </c>
      <c r="AO792" s="144">
        <v>0</v>
      </c>
      <c r="AP792" s="144" t="s">
        <v>4526</v>
      </c>
      <c r="AQ792" s="294"/>
      <c r="AR792" s="144" t="s">
        <v>4532</v>
      </c>
      <c r="AS792" s="263">
        <v>2016</v>
      </c>
      <c r="AT792" s="144">
        <v>758500.18</v>
      </c>
      <c r="AU792" s="144">
        <v>34453.25</v>
      </c>
      <c r="AV792" s="158" t="s">
        <v>1179</v>
      </c>
      <c r="AW792" s="159" t="s">
        <v>2764</v>
      </c>
      <c r="AX792" s="159" t="s">
        <v>2765</v>
      </c>
      <c r="AY792" s="159" t="s">
        <v>878</v>
      </c>
      <c r="AZ792" s="159" t="s">
        <v>879</v>
      </c>
      <c r="BA792" s="158" t="s">
        <v>1040</v>
      </c>
      <c r="BB792" s="159" t="s">
        <v>891</v>
      </c>
      <c r="BC792" s="158" t="s">
        <v>166</v>
      </c>
      <c r="BD792" s="158" t="s">
        <v>165</v>
      </c>
      <c r="BE792" s="158" t="s">
        <v>849</v>
      </c>
      <c r="BF792" s="160">
        <v>339</v>
      </c>
      <c r="BG792" s="160">
        <v>309.8</v>
      </c>
      <c r="BH792" s="158" t="s">
        <v>883</v>
      </c>
      <c r="BI792" s="193">
        <v>7.5</v>
      </c>
      <c r="BJ792" s="159" t="s">
        <v>884</v>
      </c>
      <c r="BK792" s="160">
        <v>265</v>
      </c>
      <c r="BL792" s="160">
        <v>0</v>
      </c>
      <c r="BM792" s="160">
        <v>327.3</v>
      </c>
      <c r="BN792" s="158"/>
      <c r="BO792" s="159" t="s">
        <v>1077</v>
      </c>
      <c r="BP792" s="159" t="s">
        <v>886</v>
      </c>
      <c r="BQ792" s="204" t="s">
        <v>887</v>
      </c>
      <c r="BR792" s="160">
        <v>1922016.84</v>
      </c>
      <c r="BS792" s="160">
        <v>158300.26999999999</v>
      </c>
      <c r="BT792" s="160">
        <v>0</v>
      </c>
      <c r="BU792" s="138">
        <v>158300.26999999999</v>
      </c>
      <c r="BV792" s="160">
        <v>-600202.91</v>
      </c>
      <c r="BW792" s="160">
        <v>158300.26999999999</v>
      </c>
      <c r="BX792" s="160">
        <v>0</v>
      </c>
      <c r="BY792" s="160">
        <v>158132.63</v>
      </c>
      <c r="BZ792" s="160">
        <v>158132.63</v>
      </c>
      <c r="CA792" s="160">
        <v>0</v>
      </c>
      <c r="CB792" s="160">
        <v>158132.63</v>
      </c>
      <c r="CC792" s="160">
        <v>158132.63</v>
      </c>
      <c r="CD792" s="160">
        <v>0</v>
      </c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  <c r="EH792" s="145"/>
      <c r="EI792" s="145"/>
      <c r="EJ792" s="145"/>
      <c r="EK792" s="145"/>
      <c r="EL792" s="145"/>
      <c r="EM792" s="145"/>
      <c r="EN792" s="145"/>
      <c r="EO792" s="145"/>
      <c r="EP792" s="145"/>
      <c r="EQ792" s="145"/>
      <c r="ER792" s="145"/>
      <c r="ES792" s="145"/>
      <c r="ET792" s="145"/>
      <c r="EU792" s="145"/>
      <c r="EV792" s="145"/>
      <c r="EW792" s="145"/>
      <c r="EX792" s="145"/>
      <c r="EY792" s="145"/>
      <c r="EZ792" s="145"/>
      <c r="FA792" s="145"/>
      <c r="FB792" s="145"/>
      <c r="FC792" s="145"/>
      <c r="FD792" s="145"/>
      <c r="FE792" s="145"/>
      <c r="FF792" s="145"/>
      <c r="FG792" s="145"/>
      <c r="FH792" s="145"/>
      <c r="FI792" s="145"/>
      <c r="FJ792" s="145"/>
      <c r="FK792" s="145"/>
      <c r="FL792" s="145"/>
      <c r="FM792" s="145"/>
      <c r="FN792" s="145"/>
      <c r="FO792" s="145"/>
      <c r="FP792" s="145"/>
      <c r="FQ792" s="145"/>
      <c r="FR792" s="145"/>
      <c r="FS792" s="145"/>
      <c r="FT792" s="146"/>
      <c r="FU792" s="147"/>
      <c r="FV792" s="147"/>
      <c r="FW792" s="147"/>
      <c r="FX792" s="147"/>
      <c r="FY792" s="147"/>
      <c r="FZ792" s="147"/>
      <c r="GA792" s="147"/>
      <c r="GB792" s="147"/>
      <c r="GC792" s="147"/>
      <c r="GD792" s="147"/>
      <c r="GE792" s="147"/>
      <c r="GF792" s="147"/>
      <c r="GG792" s="148"/>
      <c r="GH792" s="147"/>
      <c r="GI792" s="147"/>
      <c r="GJ792" s="147"/>
      <c r="GK792" s="147"/>
      <c r="GL792" s="147"/>
      <c r="GM792" s="147"/>
      <c r="GN792" s="147"/>
      <c r="GO792" s="147"/>
      <c r="GP792" s="147"/>
      <c r="GQ792" s="147"/>
      <c r="GR792" s="147"/>
      <c r="GS792" s="147"/>
      <c r="GT792" s="147"/>
      <c r="GU792" s="147"/>
      <c r="GV792" s="147"/>
      <c r="GW792" s="147"/>
      <c r="GX792" s="147"/>
      <c r="GY792" s="147"/>
      <c r="GZ792" s="147"/>
      <c r="HA792" s="147"/>
      <c r="HB792" s="147"/>
      <c r="HC792" s="147"/>
      <c r="HD792" s="147"/>
      <c r="HE792" s="147"/>
      <c r="HF792" s="147"/>
      <c r="HG792" s="147"/>
      <c r="HI792" s="147"/>
      <c r="HJ792" s="147"/>
      <c r="HK792" s="147"/>
      <c r="HL792" s="147"/>
      <c r="HM792" s="147"/>
    </row>
    <row r="793" spans="1:221" s="149" customFormat="1" ht="12" customHeight="1" x14ac:dyDescent="0.2">
      <c r="A793" s="150">
        <v>553</v>
      </c>
      <c r="B793" s="151" t="s">
        <v>2767</v>
      </c>
      <c r="C793" s="161"/>
      <c r="D793" s="161"/>
      <c r="E793" s="162"/>
      <c r="F793" s="154">
        <f t="shared" si="197"/>
        <v>51.031805368276686</v>
      </c>
      <c r="G793" s="306">
        <v>1982</v>
      </c>
      <c r="H793" s="281">
        <v>2025</v>
      </c>
      <c r="I793" s="154">
        <f t="shared" si="192"/>
        <v>1468705.12</v>
      </c>
      <c r="J793" s="152">
        <f t="shared" si="191"/>
        <v>12623815.99</v>
      </c>
      <c r="K793" s="155">
        <f t="shared" si="187"/>
        <v>10889284.039999999</v>
      </c>
      <c r="L793" s="164">
        <f t="shared" si="193"/>
        <v>2836316.03</v>
      </c>
      <c r="M793" s="194">
        <v>1026.8</v>
      </c>
      <c r="N793" s="164">
        <f>ROUND((M793*5755.61*0.955),2)</f>
        <v>5643916.6299999999</v>
      </c>
      <c r="O793" s="194">
        <v>0</v>
      </c>
      <c r="P793" s="164">
        <f t="shared" si="194"/>
        <v>0</v>
      </c>
      <c r="Q793" s="165">
        <v>306.8</v>
      </c>
      <c r="R793" s="165">
        <f t="shared" si="195"/>
        <v>720627.53</v>
      </c>
      <c r="S793" s="165">
        <v>321.8</v>
      </c>
      <c r="T793" s="165">
        <f>ROUND((S793*2883.24*0.955),2)</f>
        <v>886074.43</v>
      </c>
      <c r="U793" s="165">
        <v>306.8</v>
      </c>
      <c r="V793" s="165">
        <f t="shared" si="196"/>
        <v>802349.42</v>
      </c>
      <c r="W793" s="197" t="str">
        <f t="shared" si="188"/>
        <v>0</v>
      </c>
      <c r="X793" s="155">
        <v>0</v>
      </c>
      <c r="Y793" s="162"/>
      <c r="Z793" s="144">
        <v>0</v>
      </c>
      <c r="AA793" s="155">
        <v>0</v>
      </c>
      <c r="AB793" s="144">
        <v>0</v>
      </c>
      <c r="AC793" s="144">
        <v>0</v>
      </c>
      <c r="AD793" s="144">
        <v>0</v>
      </c>
      <c r="AE793" s="144">
        <v>0</v>
      </c>
      <c r="AF793" s="144">
        <v>0</v>
      </c>
      <c r="AG793" s="144">
        <v>0</v>
      </c>
      <c r="AH793" s="144">
        <v>0</v>
      </c>
      <c r="AI793" s="144">
        <v>0</v>
      </c>
      <c r="AJ793" s="144">
        <v>0</v>
      </c>
      <c r="AK793" s="144">
        <v>0</v>
      </c>
      <c r="AL793" s="166">
        <f>ROUND(((826191.2+126587.57+268645.55)*0.955),2)</f>
        <v>1166460.23</v>
      </c>
      <c r="AM793" s="144">
        <f t="shared" si="189"/>
        <v>378714.48</v>
      </c>
      <c r="AN793" s="144">
        <f t="shared" si="190"/>
        <v>189357.24</v>
      </c>
      <c r="AO793" s="144">
        <v>0</v>
      </c>
      <c r="AP793" s="144" t="s">
        <v>4526</v>
      </c>
      <c r="AQ793" s="294"/>
      <c r="AR793" s="144" t="s">
        <v>4532</v>
      </c>
      <c r="AS793" s="263">
        <v>2017</v>
      </c>
      <c r="AT793" s="144">
        <v>2128825.29</v>
      </c>
      <c r="AU793" s="144"/>
      <c r="AV793" s="158" t="s">
        <v>1199</v>
      </c>
      <c r="AW793" s="159" t="s">
        <v>2766</v>
      </c>
      <c r="AX793" s="159" t="s">
        <v>2767</v>
      </c>
      <c r="AY793" s="159" t="s">
        <v>878</v>
      </c>
      <c r="AZ793" s="159" t="s">
        <v>879</v>
      </c>
      <c r="BA793" s="158" t="s">
        <v>917</v>
      </c>
      <c r="BB793" s="159" t="s">
        <v>891</v>
      </c>
      <c r="BC793" s="158" t="s">
        <v>846</v>
      </c>
      <c r="BD793" s="158" t="s">
        <v>845</v>
      </c>
      <c r="BE793" s="158" t="s">
        <v>1390</v>
      </c>
      <c r="BF793" s="160">
        <v>3170.6</v>
      </c>
      <c r="BG793" s="160">
        <v>2892.3</v>
      </c>
      <c r="BH793" s="158" t="s">
        <v>883</v>
      </c>
      <c r="BI793" s="193">
        <v>7.5</v>
      </c>
      <c r="BJ793" s="159" t="s">
        <v>892</v>
      </c>
      <c r="BK793" s="160">
        <v>722.8</v>
      </c>
      <c r="BL793" s="160">
        <v>619.79999999999995</v>
      </c>
      <c r="BM793" s="160">
        <v>1937.5</v>
      </c>
      <c r="BN793" s="158"/>
      <c r="BO793" s="159" t="s">
        <v>1077</v>
      </c>
      <c r="BP793" s="159" t="s">
        <v>886</v>
      </c>
      <c r="BQ793" s="204" t="s">
        <v>887</v>
      </c>
      <c r="BR793" s="160">
        <v>1922016.84</v>
      </c>
      <c r="BS793" s="160">
        <v>1468705.12</v>
      </c>
      <c r="BT793" s="160">
        <v>0</v>
      </c>
      <c r="BU793" s="138">
        <v>1468705.12</v>
      </c>
      <c r="BV793" s="160">
        <v>-924272.8</v>
      </c>
      <c r="BW793" s="160">
        <v>1472029.4</v>
      </c>
      <c r="BX793" s="160">
        <v>0</v>
      </c>
      <c r="BY793" s="160">
        <v>1468159.11</v>
      </c>
      <c r="BZ793" s="160">
        <v>1468159.11</v>
      </c>
      <c r="CA793" s="160">
        <v>0</v>
      </c>
      <c r="CB793" s="160">
        <v>1471483.39</v>
      </c>
      <c r="CC793" s="160">
        <v>1471483.39</v>
      </c>
      <c r="CD793" s="160">
        <v>0</v>
      </c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  <c r="EH793" s="145"/>
      <c r="EI793" s="145"/>
      <c r="EJ793" s="145"/>
      <c r="EK793" s="145"/>
      <c r="EL793" s="145"/>
      <c r="EM793" s="145"/>
      <c r="EN793" s="145"/>
      <c r="EO793" s="145"/>
      <c r="EP793" s="145"/>
      <c r="EQ793" s="145"/>
      <c r="ER793" s="145"/>
      <c r="ES793" s="145"/>
      <c r="ET793" s="145"/>
      <c r="EU793" s="145"/>
      <c r="EV793" s="145"/>
      <c r="EW793" s="145"/>
      <c r="EX793" s="145"/>
      <c r="EY793" s="145"/>
      <c r="EZ793" s="145"/>
      <c r="FA793" s="145"/>
      <c r="FB793" s="145"/>
      <c r="FC793" s="145"/>
      <c r="FD793" s="145"/>
      <c r="FE793" s="145"/>
      <c r="FF793" s="145"/>
      <c r="FG793" s="145"/>
      <c r="FH793" s="145"/>
      <c r="FI793" s="145"/>
      <c r="FJ793" s="145"/>
      <c r="FK793" s="145"/>
      <c r="FL793" s="145"/>
      <c r="FM793" s="145"/>
      <c r="FN793" s="145"/>
      <c r="FO793" s="145"/>
      <c r="FP793" s="145"/>
      <c r="FQ793" s="145"/>
      <c r="FR793" s="145"/>
      <c r="FS793" s="145"/>
      <c r="FT793" s="146"/>
      <c r="FU793" s="147"/>
      <c r="FV793" s="147"/>
      <c r="FW793" s="147"/>
      <c r="FX793" s="147"/>
      <c r="FY793" s="147"/>
      <c r="FZ793" s="147"/>
      <c r="GA793" s="147"/>
      <c r="GB793" s="147"/>
      <c r="GC793" s="147"/>
      <c r="GD793" s="147"/>
      <c r="GE793" s="147"/>
      <c r="GF793" s="147"/>
      <c r="GG793" s="148"/>
      <c r="GH793" s="147"/>
      <c r="GI793" s="147"/>
      <c r="GJ793" s="147"/>
      <c r="GK793" s="147"/>
      <c r="GL793" s="147"/>
      <c r="GM793" s="147"/>
      <c r="GN793" s="147"/>
      <c r="GO793" s="147"/>
      <c r="GP793" s="147"/>
      <c r="GQ793" s="147"/>
      <c r="GR793" s="147"/>
      <c r="GS793" s="147"/>
      <c r="GT793" s="147"/>
      <c r="GU793" s="147"/>
      <c r="GV793" s="147"/>
      <c r="GW793" s="147"/>
      <c r="GX793" s="147"/>
      <c r="GY793" s="147"/>
      <c r="GZ793" s="147"/>
      <c r="HA793" s="147"/>
      <c r="HB793" s="147"/>
      <c r="HC793" s="147"/>
      <c r="HD793" s="147"/>
      <c r="HE793" s="147"/>
      <c r="HF793" s="147"/>
      <c r="HG793" s="147"/>
      <c r="HI793" s="147"/>
      <c r="HJ793" s="147"/>
      <c r="HK793" s="147"/>
      <c r="HL793" s="147"/>
      <c r="HM793" s="147"/>
    </row>
    <row r="794" spans="1:221" s="149" customFormat="1" ht="12" customHeight="1" x14ac:dyDescent="0.2">
      <c r="A794" s="150">
        <v>554</v>
      </c>
      <c r="B794" s="151" t="s">
        <v>2769</v>
      </c>
      <c r="C794" s="161"/>
      <c r="D794" s="161"/>
      <c r="E794" s="162"/>
      <c r="F794" s="154">
        <f t="shared" si="197"/>
        <v>46.164124759951832</v>
      </c>
      <c r="G794" s="306">
        <v>1983</v>
      </c>
      <c r="H794" s="281">
        <v>2025</v>
      </c>
      <c r="I794" s="154">
        <f t="shared" si="192"/>
        <v>2812342.66</v>
      </c>
      <c r="J794" s="152">
        <f>ROUND(K794+X794+AA794+AC794+AE794+AG794+AI794+AK794+AL794+AM794+AN794+AO794,2)</f>
        <v>19010093.140000001</v>
      </c>
      <c r="K794" s="155">
        <f t="shared" si="187"/>
        <v>6220149.9100000001</v>
      </c>
      <c r="L794" s="164">
        <f t="shared" si="193"/>
        <v>4070372.04</v>
      </c>
      <c r="M794" s="192">
        <v>0</v>
      </c>
      <c r="N794" s="192">
        <v>0</v>
      </c>
      <c r="O794" s="192">
        <v>410</v>
      </c>
      <c r="P794" s="164">
        <f t="shared" si="194"/>
        <v>2149777.87</v>
      </c>
      <c r="Q794" s="155"/>
      <c r="R794" s="155">
        <v>0</v>
      </c>
      <c r="S794" s="155"/>
      <c r="T794" s="155">
        <v>0</v>
      </c>
      <c r="U794" s="155"/>
      <c r="V794" s="155">
        <v>0</v>
      </c>
      <c r="W794" s="197" t="str">
        <f t="shared" si="188"/>
        <v>0</v>
      </c>
      <c r="X794" s="155">
        <v>0</v>
      </c>
      <c r="Y794" s="195" t="s">
        <v>234</v>
      </c>
      <c r="Z794" s="166">
        <v>1414</v>
      </c>
      <c r="AA794" s="155">
        <f>ROUND(IF(Y794="СК",7598.05*0.955,8837.94*0.955)*Z794,2)</f>
        <v>11934489.039999999</v>
      </c>
      <c r="AB794" s="144">
        <v>0</v>
      </c>
      <c r="AC794" s="144">
        <v>0</v>
      </c>
      <c r="AD794" s="144">
        <v>0</v>
      </c>
      <c r="AE794" s="144">
        <v>0</v>
      </c>
      <c r="AF794" s="144">
        <v>0</v>
      </c>
      <c r="AG794" s="144">
        <v>0</v>
      </c>
      <c r="AH794" s="144">
        <v>0</v>
      </c>
      <c r="AI794" s="144">
        <v>0</v>
      </c>
      <c r="AJ794" s="144">
        <v>0</v>
      </c>
      <c r="AK794" s="144">
        <v>0</v>
      </c>
      <c r="AL794" s="144">
        <v>0</v>
      </c>
      <c r="AM794" s="144">
        <f t="shared" si="189"/>
        <v>570302.79</v>
      </c>
      <c r="AN794" s="144">
        <f t="shared" si="190"/>
        <v>285151.40000000002</v>
      </c>
      <c r="AO794" s="144">
        <v>0</v>
      </c>
      <c r="AP794" s="144" t="s">
        <v>4526</v>
      </c>
      <c r="AQ794" s="294"/>
      <c r="AR794" s="144" t="s">
        <v>4563</v>
      </c>
      <c r="AS794" s="271">
        <v>2018</v>
      </c>
      <c r="AT794" s="144">
        <v>821854.38</v>
      </c>
      <c r="AU794" s="144"/>
      <c r="AV794" s="158" t="s">
        <v>1224</v>
      </c>
      <c r="AW794" s="159" t="s">
        <v>2768</v>
      </c>
      <c r="AX794" s="159" t="s">
        <v>2769</v>
      </c>
      <c r="AY794" s="159" t="s">
        <v>878</v>
      </c>
      <c r="AZ794" s="159" t="s">
        <v>879</v>
      </c>
      <c r="BA794" s="158" t="s">
        <v>982</v>
      </c>
      <c r="BB794" s="159" t="s">
        <v>891</v>
      </c>
      <c r="BC794" s="158" t="s">
        <v>846</v>
      </c>
      <c r="BD794" s="158" t="s">
        <v>847</v>
      </c>
      <c r="BE794" s="158" t="s">
        <v>1499</v>
      </c>
      <c r="BF794" s="160">
        <v>4550.1000000000004</v>
      </c>
      <c r="BG794" s="160">
        <v>4096.3999999999996</v>
      </c>
      <c r="BH794" s="158" t="s">
        <v>883</v>
      </c>
      <c r="BI794" s="193">
        <v>7.5</v>
      </c>
      <c r="BJ794" s="159" t="s">
        <v>892</v>
      </c>
      <c r="BK794" s="160">
        <v>1414</v>
      </c>
      <c r="BL794" s="160">
        <v>828.8</v>
      </c>
      <c r="BM794" s="160">
        <v>3120</v>
      </c>
      <c r="BN794" s="158"/>
      <c r="BO794" s="159" t="s">
        <v>885</v>
      </c>
      <c r="BP794" s="159" t="s">
        <v>886</v>
      </c>
      <c r="BQ794" s="204" t="s">
        <v>887</v>
      </c>
      <c r="BR794" s="160">
        <v>8157846.7599999998</v>
      </c>
      <c r="BS794" s="160">
        <v>2812342.66</v>
      </c>
      <c r="BT794" s="160">
        <v>0</v>
      </c>
      <c r="BU794" s="138">
        <v>2812342.66</v>
      </c>
      <c r="BV794" s="160">
        <v>1991217.2</v>
      </c>
      <c r="BW794" s="160">
        <v>2813071.58</v>
      </c>
      <c r="BX794" s="160">
        <v>0</v>
      </c>
      <c r="BY794" s="160">
        <v>2808626.71</v>
      </c>
      <c r="BZ794" s="160">
        <v>2808626.71</v>
      </c>
      <c r="CA794" s="160">
        <v>0</v>
      </c>
      <c r="CB794" s="160">
        <v>2809340.61</v>
      </c>
      <c r="CC794" s="160">
        <v>2809340.61</v>
      </c>
      <c r="CD794" s="160">
        <v>0</v>
      </c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  <c r="EH794" s="145"/>
      <c r="EI794" s="145"/>
      <c r="EJ794" s="145"/>
      <c r="EK794" s="145"/>
      <c r="EL794" s="145"/>
      <c r="EM794" s="145"/>
      <c r="EN794" s="145"/>
      <c r="EO794" s="145"/>
      <c r="EP794" s="145"/>
      <c r="EQ794" s="145"/>
      <c r="ER794" s="145"/>
      <c r="ES794" s="145"/>
      <c r="ET794" s="145"/>
      <c r="EU794" s="145"/>
      <c r="EV794" s="145"/>
      <c r="EW794" s="145"/>
      <c r="EX794" s="145"/>
      <c r="EY794" s="145"/>
      <c r="EZ794" s="145"/>
      <c r="FA794" s="145"/>
      <c r="FB794" s="145"/>
      <c r="FC794" s="145"/>
      <c r="FD794" s="145"/>
      <c r="FE794" s="145"/>
      <c r="FF794" s="145"/>
      <c r="FG794" s="145"/>
      <c r="FH794" s="145"/>
      <c r="FI794" s="145"/>
      <c r="FJ794" s="145"/>
      <c r="FK794" s="145"/>
      <c r="FL794" s="145"/>
      <c r="FM794" s="145"/>
      <c r="FN794" s="145"/>
      <c r="FO794" s="145"/>
      <c r="FP794" s="145"/>
      <c r="FQ794" s="145"/>
      <c r="FR794" s="145"/>
      <c r="FS794" s="145"/>
      <c r="FT794" s="146"/>
      <c r="FU794" s="147"/>
      <c r="FV794" s="147"/>
      <c r="FW794" s="147"/>
      <c r="FX794" s="147"/>
      <c r="FY794" s="147"/>
      <c r="FZ794" s="147"/>
      <c r="GA794" s="147"/>
      <c r="GB794" s="147"/>
      <c r="GC794" s="147"/>
      <c r="GD794" s="147"/>
      <c r="GE794" s="147"/>
      <c r="GF794" s="147"/>
      <c r="GG794" s="148"/>
      <c r="GH794" s="147"/>
      <c r="GI794" s="147"/>
      <c r="GJ794" s="147"/>
      <c r="GK794" s="147"/>
      <c r="GL794" s="147"/>
      <c r="GM794" s="147"/>
      <c r="GN794" s="147"/>
      <c r="GO794" s="147"/>
      <c r="GP794" s="147"/>
      <c r="GQ794" s="147"/>
      <c r="GR794" s="147"/>
      <c r="GS794" s="147"/>
      <c r="GT794" s="147"/>
      <c r="GU794" s="147"/>
      <c r="GV794" s="147"/>
      <c r="GW794" s="147"/>
      <c r="GX794" s="147"/>
      <c r="GY794" s="147"/>
      <c r="GZ794" s="147"/>
      <c r="HA794" s="147"/>
      <c r="HB794" s="147"/>
      <c r="HC794" s="147"/>
      <c r="HD794" s="147"/>
      <c r="HE794" s="147"/>
      <c r="HF794" s="147"/>
      <c r="HG794" s="147"/>
      <c r="HI794" s="147"/>
      <c r="HJ794" s="147"/>
      <c r="HK794" s="147"/>
      <c r="HL794" s="147"/>
      <c r="HM794" s="147"/>
    </row>
    <row r="795" spans="1:221" s="149" customFormat="1" ht="12" customHeight="1" x14ac:dyDescent="0.2">
      <c r="A795" s="150">
        <v>555</v>
      </c>
      <c r="B795" s="151" t="s">
        <v>2771</v>
      </c>
      <c r="C795" s="161"/>
      <c r="D795" s="161"/>
      <c r="E795" s="162"/>
      <c r="F795" s="154">
        <f t="shared" si="197"/>
        <v>54.942726284920141</v>
      </c>
      <c r="G795" s="306">
        <v>1982</v>
      </c>
      <c r="H795" s="281">
        <v>2025</v>
      </c>
      <c r="I795" s="154">
        <f t="shared" si="192"/>
        <v>1110550.06</v>
      </c>
      <c r="J795" s="152">
        <f t="shared" si="191"/>
        <v>16449242.689999999</v>
      </c>
      <c r="K795" s="155">
        <f t="shared" si="187"/>
        <v>14542566.539999999</v>
      </c>
      <c r="L795" s="164">
        <f t="shared" si="193"/>
        <v>3644826.23</v>
      </c>
      <c r="M795" s="194">
        <v>1171.3</v>
      </c>
      <c r="N795" s="164">
        <f>ROUND((M795*5755.61*0.955),2)</f>
        <v>6438176.4199999999</v>
      </c>
      <c r="O795" s="194">
        <v>0</v>
      </c>
      <c r="P795" s="164">
        <f t="shared" si="194"/>
        <v>0</v>
      </c>
      <c r="Q795" s="165">
        <v>597.29999999999995</v>
      </c>
      <c r="R795" s="165">
        <f>ROUND((Q795*2459.53*0.955),2)</f>
        <v>1402968.79</v>
      </c>
      <c r="S795" s="165">
        <v>646.29999999999995</v>
      </c>
      <c r="T795" s="165">
        <f>ROUND((S795*2883.24*0.955),2)</f>
        <v>1779583.3</v>
      </c>
      <c r="U795" s="165">
        <v>488.3</v>
      </c>
      <c r="V795" s="165">
        <f>ROUND((U795*2738.45*0.955),2)</f>
        <v>1277011.8</v>
      </c>
      <c r="W795" s="197" t="str">
        <f t="shared" si="188"/>
        <v>0</v>
      </c>
      <c r="X795" s="155">
        <v>0</v>
      </c>
      <c r="Y795" s="162"/>
      <c r="Z795" s="144">
        <v>0</v>
      </c>
      <c r="AA795" s="155">
        <v>0</v>
      </c>
      <c r="AB795" s="144">
        <v>0</v>
      </c>
      <c r="AC795" s="144">
        <v>0</v>
      </c>
      <c r="AD795" s="144">
        <v>0</v>
      </c>
      <c r="AE795" s="144">
        <v>0</v>
      </c>
      <c r="AF795" s="144">
        <v>0</v>
      </c>
      <c r="AG795" s="144">
        <v>0</v>
      </c>
      <c r="AH795" s="144">
        <v>0</v>
      </c>
      <c r="AI795" s="144">
        <v>0</v>
      </c>
      <c r="AJ795" s="144">
        <v>0</v>
      </c>
      <c r="AK795" s="144">
        <v>0</v>
      </c>
      <c r="AL795" s="166">
        <f>ROUND(((826191.2+126587.57+268645.55)*0.955),2)</f>
        <v>1166460.23</v>
      </c>
      <c r="AM795" s="144">
        <f t="shared" si="189"/>
        <v>493477.28</v>
      </c>
      <c r="AN795" s="144">
        <f t="shared" si="190"/>
        <v>246738.64</v>
      </c>
      <c r="AO795" s="144">
        <v>0</v>
      </c>
      <c r="AP795" s="144" t="s">
        <v>4526</v>
      </c>
      <c r="AQ795" s="294"/>
      <c r="AR795" s="144" t="s">
        <v>4532</v>
      </c>
      <c r="AS795" s="263">
        <v>2018</v>
      </c>
      <c r="AT795" s="144">
        <v>2965641.46</v>
      </c>
      <c r="AU795" s="144"/>
      <c r="AV795" s="158" t="s">
        <v>1234</v>
      </c>
      <c r="AW795" s="159" t="s">
        <v>2770</v>
      </c>
      <c r="AX795" s="159" t="s">
        <v>2771</v>
      </c>
      <c r="AY795" s="159" t="s">
        <v>878</v>
      </c>
      <c r="AZ795" s="159" t="s">
        <v>879</v>
      </c>
      <c r="BA795" s="158" t="s">
        <v>917</v>
      </c>
      <c r="BB795" s="159" t="s">
        <v>891</v>
      </c>
      <c r="BC795" s="158" t="s">
        <v>846</v>
      </c>
      <c r="BD795" s="158" t="s">
        <v>846</v>
      </c>
      <c r="BE795" s="158" t="s">
        <v>1633</v>
      </c>
      <c r="BF795" s="160">
        <v>4074.4</v>
      </c>
      <c r="BG795" s="160">
        <v>3701.7</v>
      </c>
      <c r="BH795" s="158" t="s">
        <v>883</v>
      </c>
      <c r="BI795" s="193">
        <v>7.5</v>
      </c>
      <c r="BJ795" s="159" t="s">
        <v>892</v>
      </c>
      <c r="BK795" s="160">
        <v>894.6</v>
      </c>
      <c r="BL795" s="160">
        <v>821.4</v>
      </c>
      <c r="BM795" s="160">
        <v>2185.3000000000002</v>
      </c>
      <c r="BN795" s="158"/>
      <c r="BO795" s="159" t="s">
        <v>1077</v>
      </c>
      <c r="BP795" s="159" t="s">
        <v>886</v>
      </c>
      <c r="BQ795" s="204" t="s">
        <v>887</v>
      </c>
      <c r="BR795" s="160">
        <v>1922016.84</v>
      </c>
      <c r="BS795" s="160">
        <v>1110550.06</v>
      </c>
      <c r="BT795" s="160">
        <v>0</v>
      </c>
      <c r="BU795" s="138">
        <v>1110550.06</v>
      </c>
      <c r="BV795" s="160">
        <v>-1855091.4</v>
      </c>
      <c r="BW795" s="160">
        <v>1110550.06</v>
      </c>
      <c r="BX795" s="160">
        <v>0</v>
      </c>
      <c r="BY795" s="160">
        <v>1109345.75</v>
      </c>
      <c r="BZ795" s="160">
        <v>1109345.75</v>
      </c>
      <c r="CA795" s="160">
        <v>0</v>
      </c>
      <c r="CB795" s="160">
        <v>1109345.75</v>
      </c>
      <c r="CC795" s="160">
        <v>1109345.75</v>
      </c>
      <c r="CD795" s="160">
        <v>0</v>
      </c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  <c r="EH795" s="145"/>
      <c r="EI795" s="145"/>
      <c r="EJ795" s="145"/>
      <c r="EK795" s="145"/>
      <c r="EL795" s="145"/>
      <c r="EM795" s="145"/>
      <c r="EN795" s="145"/>
      <c r="EO795" s="145"/>
      <c r="EP795" s="145"/>
      <c r="EQ795" s="145"/>
      <c r="ER795" s="145"/>
      <c r="ES795" s="145"/>
      <c r="ET795" s="145"/>
      <c r="EU795" s="145"/>
      <c r="EV795" s="145"/>
      <c r="EW795" s="145"/>
      <c r="EX795" s="145"/>
      <c r="EY795" s="145"/>
      <c r="EZ795" s="145"/>
      <c r="FA795" s="145"/>
      <c r="FB795" s="145"/>
      <c r="FC795" s="145"/>
      <c r="FD795" s="145"/>
      <c r="FE795" s="145"/>
      <c r="FF795" s="145"/>
      <c r="FG795" s="145"/>
      <c r="FH795" s="145"/>
      <c r="FI795" s="145"/>
      <c r="FJ795" s="145"/>
      <c r="FK795" s="145"/>
      <c r="FL795" s="145"/>
      <c r="FM795" s="145"/>
      <c r="FN795" s="145"/>
      <c r="FO795" s="145"/>
      <c r="FP795" s="145"/>
      <c r="FQ795" s="145"/>
      <c r="FR795" s="145"/>
      <c r="FS795" s="145"/>
      <c r="FT795" s="146"/>
      <c r="FU795" s="147"/>
      <c r="FV795" s="147"/>
      <c r="FW795" s="147"/>
      <c r="FX795" s="147"/>
      <c r="FY795" s="147"/>
      <c r="FZ795" s="147"/>
      <c r="GA795" s="147"/>
      <c r="GB795" s="147"/>
      <c r="GC795" s="147"/>
      <c r="GD795" s="147"/>
      <c r="GE795" s="147"/>
      <c r="GF795" s="147"/>
      <c r="GG795" s="148"/>
      <c r="GH795" s="147"/>
      <c r="GI795" s="147"/>
      <c r="GJ795" s="147"/>
      <c r="GK795" s="147"/>
      <c r="GL795" s="147"/>
      <c r="GM795" s="147"/>
      <c r="GN795" s="147"/>
      <c r="GO795" s="147"/>
      <c r="GP795" s="147"/>
      <c r="GQ795" s="147"/>
      <c r="GR795" s="147"/>
      <c r="GS795" s="147"/>
      <c r="GT795" s="147"/>
      <c r="GU795" s="147"/>
      <c r="GV795" s="147"/>
      <c r="GW795" s="147"/>
      <c r="GX795" s="147"/>
      <c r="GY795" s="147"/>
      <c r="GZ795" s="147"/>
      <c r="HA795" s="147"/>
      <c r="HB795" s="147"/>
      <c r="HC795" s="147"/>
      <c r="HD795" s="147"/>
      <c r="HE795" s="147"/>
      <c r="HF795" s="147"/>
      <c r="HG795" s="147"/>
      <c r="HI795" s="147"/>
      <c r="HJ795" s="147"/>
      <c r="HK795" s="147"/>
      <c r="HL795" s="147"/>
      <c r="HM795" s="147"/>
    </row>
    <row r="796" spans="1:221" s="149" customFormat="1" ht="12" customHeight="1" x14ac:dyDescent="0.2">
      <c r="A796" s="150">
        <v>556</v>
      </c>
      <c r="B796" s="151" t="s">
        <v>2773</v>
      </c>
      <c r="C796" s="161"/>
      <c r="D796" s="161"/>
      <c r="E796" s="162"/>
      <c r="F796" s="154">
        <f>(J796+AT796-AU796-BU796)/12/BI796/BG796</f>
        <v>148.7764754368612</v>
      </c>
      <c r="G796" s="306">
        <v>1960</v>
      </c>
      <c r="H796" s="281">
        <v>2025</v>
      </c>
      <c r="I796" s="154">
        <f t="shared" si="192"/>
        <v>239420.04</v>
      </c>
      <c r="J796" s="152">
        <f>ROUND(K796+X796+AA796+AC796+AE796+AG796+AI796+AK796+AL796+AM796+AN796+AO796,2)</f>
        <v>4123782.8</v>
      </c>
      <c r="K796" s="155">
        <f t="shared" si="187"/>
        <v>0</v>
      </c>
      <c r="L796" s="192">
        <v>0</v>
      </c>
      <c r="M796" s="192">
        <v>0</v>
      </c>
      <c r="N796" s="192">
        <v>0</v>
      </c>
      <c r="O796" s="192">
        <v>0</v>
      </c>
      <c r="P796" s="192">
        <v>0</v>
      </c>
      <c r="Q796" s="155"/>
      <c r="R796" s="155">
        <v>0</v>
      </c>
      <c r="S796" s="155"/>
      <c r="T796" s="155">
        <v>0</v>
      </c>
      <c r="U796" s="155"/>
      <c r="V796" s="155">
        <v>0</v>
      </c>
      <c r="W796" s="197" t="str">
        <f t="shared" si="188"/>
        <v>0</v>
      </c>
      <c r="X796" s="155">
        <v>0</v>
      </c>
      <c r="Y796" s="162" t="s">
        <v>234</v>
      </c>
      <c r="Z796" s="144">
        <v>466.6</v>
      </c>
      <c r="AA796" s="155">
        <f>ROUND(IF(Y796="СК",7598.05*0.955,8837.94*0.955)*Z796,2)</f>
        <v>3938212.58</v>
      </c>
      <c r="AB796" s="144">
        <v>0</v>
      </c>
      <c r="AC796" s="144">
        <v>0</v>
      </c>
      <c r="AD796" s="144">
        <v>0</v>
      </c>
      <c r="AE796" s="144">
        <v>0</v>
      </c>
      <c r="AF796" s="144">
        <v>0</v>
      </c>
      <c r="AG796" s="144">
        <v>0</v>
      </c>
      <c r="AH796" s="144">
        <v>0</v>
      </c>
      <c r="AI796" s="144">
        <v>0</v>
      </c>
      <c r="AJ796" s="144">
        <v>0</v>
      </c>
      <c r="AK796" s="144">
        <v>0</v>
      </c>
      <c r="AL796" s="144">
        <v>0</v>
      </c>
      <c r="AM796" s="144">
        <f t="shared" si="189"/>
        <v>123713.48</v>
      </c>
      <c r="AN796" s="144">
        <f t="shared" si="190"/>
        <v>61856.74</v>
      </c>
      <c r="AO796" s="144">
        <v>0</v>
      </c>
      <c r="AP796" s="144" t="s">
        <v>4526</v>
      </c>
      <c r="AQ796" s="294"/>
      <c r="AR796" s="144" t="s">
        <v>4564</v>
      </c>
      <c r="AS796" s="271">
        <v>2017</v>
      </c>
      <c r="AT796" s="144">
        <v>1583455.5600000003</v>
      </c>
      <c r="AU796" s="144">
        <v>52949.72</v>
      </c>
      <c r="AV796" s="158" t="s">
        <v>1250</v>
      </c>
      <c r="AW796" s="159" t="s">
        <v>2772</v>
      </c>
      <c r="AX796" s="159" t="s">
        <v>2773</v>
      </c>
      <c r="AY796" s="159" t="s">
        <v>878</v>
      </c>
      <c r="AZ796" s="159" t="s">
        <v>879</v>
      </c>
      <c r="BA796" s="158" t="s">
        <v>1040</v>
      </c>
      <c r="BB796" s="159" t="s">
        <v>891</v>
      </c>
      <c r="BC796" s="158" t="s">
        <v>166</v>
      </c>
      <c r="BD796" s="158" t="s">
        <v>166</v>
      </c>
      <c r="BE796" s="158" t="s">
        <v>742</v>
      </c>
      <c r="BF796" s="160">
        <v>464.6</v>
      </c>
      <c r="BG796" s="160">
        <v>404.4</v>
      </c>
      <c r="BH796" s="158" t="s">
        <v>883</v>
      </c>
      <c r="BI796" s="193">
        <v>7.5</v>
      </c>
      <c r="BJ796" s="159" t="s">
        <v>884</v>
      </c>
      <c r="BK796" s="160">
        <v>466.6</v>
      </c>
      <c r="BL796" s="160">
        <v>0</v>
      </c>
      <c r="BM796" s="160">
        <v>422.9</v>
      </c>
      <c r="BN796" s="158"/>
      <c r="BO796" s="159" t="s">
        <v>885</v>
      </c>
      <c r="BP796" s="159" t="s">
        <v>886</v>
      </c>
      <c r="BQ796" s="204" t="s">
        <v>908</v>
      </c>
      <c r="BR796" s="160">
        <v>2584035.4700000002</v>
      </c>
      <c r="BS796" s="160">
        <v>239420.04</v>
      </c>
      <c r="BT796" s="160">
        <v>0</v>
      </c>
      <c r="BU796" s="138">
        <v>239420.04</v>
      </c>
      <c r="BV796" s="160">
        <v>-1344035.52</v>
      </c>
      <c r="BW796" s="160">
        <v>239420.04</v>
      </c>
      <c r="BX796" s="160">
        <v>0</v>
      </c>
      <c r="BY796" s="160">
        <v>238857.27</v>
      </c>
      <c r="BZ796" s="160">
        <v>238857.27</v>
      </c>
      <c r="CA796" s="160">
        <v>0</v>
      </c>
      <c r="CB796" s="160">
        <v>238857.27</v>
      </c>
      <c r="CC796" s="160">
        <v>238857.27</v>
      </c>
      <c r="CD796" s="160">
        <v>0</v>
      </c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  <c r="EH796" s="145"/>
      <c r="EI796" s="145"/>
      <c r="EJ796" s="145"/>
      <c r="EK796" s="145"/>
      <c r="EL796" s="145"/>
      <c r="EM796" s="145"/>
      <c r="EN796" s="145"/>
      <c r="EO796" s="145"/>
      <c r="EP796" s="145"/>
      <c r="EQ796" s="145"/>
      <c r="ER796" s="145"/>
      <c r="ES796" s="145"/>
      <c r="ET796" s="145"/>
      <c r="EU796" s="145"/>
      <c r="EV796" s="145"/>
      <c r="EW796" s="145"/>
      <c r="EX796" s="145"/>
      <c r="EY796" s="145"/>
      <c r="EZ796" s="145"/>
      <c r="FA796" s="145"/>
      <c r="FB796" s="145"/>
      <c r="FC796" s="145"/>
      <c r="FD796" s="145"/>
      <c r="FE796" s="145"/>
      <c r="FF796" s="145"/>
      <c r="FG796" s="145"/>
      <c r="FH796" s="145"/>
      <c r="FI796" s="145"/>
      <c r="FJ796" s="145"/>
      <c r="FK796" s="145"/>
      <c r="FL796" s="145"/>
      <c r="FM796" s="145"/>
      <c r="FN796" s="145"/>
      <c r="FO796" s="145"/>
      <c r="FP796" s="145"/>
      <c r="FQ796" s="145"/>
      <c r="FR796" s="145"/>
      <c r="FS796" s="145"/>
      <c r="FT796" s="146"/>
      <c r="FU796" s="147"/>
      <c r="FV796" s="147"/>
      <c r="FW796" s="147"/>
      <c r="FX796" s="147"/>
      <c r="FY796" s="147"/>
      <c r="FZ796" s="147"/>
      <c r="GA796" s="147"/>
      <c r="GB796" s="147"/>
      <c r="GC796" s="147"/>
      <c r="GD796" s="147"/>
      <c r="GE796" s="147"/>
      <c r="GF796" s="147"/>
      <c r="GG796" s="148"/>
      <c r="GH796" s="147"/>
      <c r="GI796" s="147"/>
      <c r="GJ796" s="147"/>
      <c r="GK796" s="147"/>
      <c r="GL796" s="147"/>
      <c r="GM796" s="147"/>
      <c r="GN796" s="147"/>
      <c r="GO796" s="147"/>
      <c r="GP796" s="147"/>
      <c r="GQ796" s="147"/>
      <c r="GR796" s="147"/>
      <c r="GS796" s="147"/>
      <c r="GT796" s="147"/>
      <c r="GU796" s="147"/>
      <c r="GV796" s="147"/>
      <c r="GW796" s="147"/>
      <c r="GX796" s="147"/>
      <c r="GY796" s="147"/>
      <c r="GZ796" s="147"/>
      <c r="HA796" s="147"/>
      <c r="HB796" s="147"/>
      <c r="HC796" s="147"/>
      <c r="HD796" s="147"/>
      <c r="HE796" s="147"/>
      <c r="HF796" s="147"/>
      <c r="HG796" s="147"/>
      <c r="HI796" s="147"/>
      <c r="HJ796" s="147"/>
      <c r="HK796" s="147"/>
      <c r="HL796" s="147"/>
      <c r="HM796" s="147"/>
    </row>
    <row r="797" spans="1:221" s="149" customFormat="1" ht="12" customHeight="1" x14ac:dyDescent="0.2">
      <c r="A797" s="150">
        <v>557</v>
      </c>
      <c r="B797" s="151" t="s">
        <v>2775</v>
      </c>
      <c r="C797" s="161"/>
      <c r="D797" s="161"/>
      <c r="E797" s="162"/>
      <c r="F797" s="154">
        <f t="shared" si="197"/>
        <v>14.889095729322522</v>
      </c>
      <c r="G797" s="306">
        <v>1982</v>
      </c>
      <c r="H797" s="281">
        <v>2025</v>
      </c>
      <c r="I797" s="154">
        <f t="shared" si="192"/>
        <v>443480.15</v>
      </c>
      <c r="J797" s="152">
        <f t="shared" si="191"/>
        <v>1301355.51</v>
      </c>
      <c r="K797" s="155">
        <f t="shared" si="187"/>
        <v>1242794.51</v>
      </c>
      <c r="L797" s="192">
        <v>0</v>
      </c>
      <c r="M797" s="192">
        <v>0</v>
      </c>
      <c r="N797" s="192">
        <v>0</v>
      </c>
      <c r="O797" s="192">
        <v>100</v>
      </c>
      <c r="P797" s="164">
        <f>ROUND((O797*5490.43*0.955),2)</f>
        <v>524336.06999999995</v>
      </c>
      <c r="Q797" s="165">
        <v>150</v>
      </c>
      <c r="R797" s="165">
        <f>ROUND((Q797*2459.53*0.955),2)</f>
        <v>352327.67</v>
      </c>
      <c r="S797" s="155"/>
      <c r="T797" s="155">
        <v>0</v>
      </c>
      <c r="U797" s="155">
        <v>140</v>
      </c>
      <c r="V797" s="165">
        <f>ROUND((U797*2738.45*0.955),2)</f>
        <v>366130.77</v>
      </c>
      <c r="W797" s="197" t="str">
        <f t="shared" si="188"/>
        <v>0</v>
      </c>
      <c r="X797" s="155">
        <v>0</v>
      </c>
      <c r="Y797" s="162"/>
      <c r="Z797" s="144">
        <v>0</v>
      </c>
      <c r="AA797" s="155">
        <v>0</v>
      </c>
      <c r="AB797" s="144">
        <v>0</v>
      </c>
      <c r="AC797" s="144">
        <v>0</v>
      </c>
      <c r="AD797" s="144">
        <v>0</v>
      </c>
      <c r="AE797" s="144">
        <v>0</v>
      </c>
      <c r="AF797" s="144">
        <v>0</v>
      </c>
      <c r="AG797" s="144">
        <v>0</v>
      </c>
      <c r="AH797" s="144">
        <v>0</v>
      </c>
      <c r="AI797" s="144">
        <v>0</v>
      </c>
      <c r="AJ797" s="144">
        <v>0</v>
      </c>
      <c r="AK797" s="144">
        <v>0</v>
      </c>
      <c r="AL797" s="144">
        <v>0</v>
      </c>
      <c r="AM797" s="144">
        <f t="shared" si="189"/>
        <v>39040.67</v>
      </c>
      <c r="AN797" s="144">
        <f t="shared" si="190"/>
        <v>19520.330000000002</v>
      </c>
      <c r="AO797" s="144">
        <v>0</v>
      </c>
      <c r="AP797" s="144" t="s">
        <v>4526</v>
      </c>
      <c r="AQ797" s="294"/>
      <c r="AR797" s="144" t="s">
        <v>4562</v>
      </c>
      <c r="AS797" s="263">
        <v>2020</v>
      </c>
      <c r="AT797" s="144">
        <v>276584.40000000002</v>
      </c>
      <c r="AU797" s="144"/>
      <c r="AV797" s="158" t="s">
        <v>1253</v>
      </c>
      <c r="AW797" s="159" t="s">
        <v>2774</v>
      </c>
      <c r="AX797" s="159" t="s">
        <v>2775</v>
      </c>
      <c r="AY797" s="159"/>
      <c r="AZ797" s="159" t="s">
        <v>879</v>
      </c>
      <c r="BA797" s="158" t="s">
        <v>917</v>
      </c>
      <c r="BB797" s="159" t="s">
        <v>891</v>
      </c>
      <c r="BC797" s="158" t="s">
        <v>166</v>
      </c>
      <c r="BD797" s="158" t="s">
        <v>844</v>
      </c>
      <c r="BE797" s="158" t="s">
        <v>870</v>
      </c>
      <c r="BF797" s="160">
        <v>931</v>
      </c>
      <c r="BG797" s="160">
        <v>846.6</v>
      </c>
      <c r="BH797" s="158" t="s">
        <v>883</v>
      </c>
      <c r="BI797" s="193">
        <v>7.5</v>
      </c>
      <c r="BJ797" s="159" t="s">
        <v>884</v>
      </c>
      <c r="BK797" s="160">
        <v>761</v>
      </c>
      <c r="BL797" s="160">
        <v>460</v>
      </c>
      <c r="BM797" s="160">
        <v>712</v>
      </c>
      <c r="BN797" s="158"/>
      <c r="BO797" s="159" t="s">
        <v>1034</v>
      </c>
      <c r="BP797" s="159" t="s">
        <v>886</v>
      </c>
      <c r="BQ797" s="204" t="s">
        <v>887</v>
      </c>
      <c r="BR797" s="160">
        <v>256562.13</v>
      </c>
      <c r="BS797" s="160">
        <v>443480.15</v>
      </c>
      <c r="BT797" s="160">
        <v>0</v>
      </c>
      <c r="BU797" s="138">
        <v>443480.15</v>
      </c>
      <c r="BV797" s="160">
        <v>443480.15</v>
      </c>
      <c r="BW797" s="160">
        <v>443480.15</v>
      </c>
      <c r="BX797" s="160">
        <v>0</v>
      </c>
      <c r="BY797" s="160">
        <v>441954.38</v>
      </c>
      <c r="BZ797" s="160">
        <v>441954.38</v>
      </c>
      <c r="CA797" s="160">
        <v>0</v>
      </c>
      <c r="CB797" s="160">
        <v>441954.38</v>
      </c>
      <c r="CC797" s="160">
        <v>441954.38</v>
      </c>
      <c r="CD797" s="160">
        <v>0</v>
      </c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  <c r="EH797" s="145"/>
      <c r="EI797" s="145"/>
      <c r="EJ797" s="145"/>
      <c r="EK797" s="145"/>
      <c r="EL797" s="145"/>
      <c r="EM797" s="145"/>
      <c r="EN797" s="145"/>
      <c r="EO797" s="145"/>
      <c r="EP797" s="145"/>
      <c r="EQ797" s="145"/>
      <c r="ER797" s="145"/>
      <c r="ES797" s="145"/>
      <c r="ET797" s="145"/>
      <c r="EU797" s="145"/>
      <c r="EV797" s="145"/>
      <c r="EW797" s="145"/>
      <c r="EX797" s="145"/>
      <c r="EY797" s="145"/>
      <c r="EZ797" s="145"/>
      <c r="FA797" s="145"/>
      <c r="FB797" s="145"/>
      <c r="FC797" s="145"/>
      <c r="FD797" s="145"/>
      <c r="FE797" s="145"/>
      <c r="FF797" s="145"/>
      <c r="FG797" s="145"/>
      <c r="FH797" s="145"/>
      <c r="FI797" s="145"/>
      <c r="FJ797" s="145"/>
      <c r="FK797" s="145"/>
      <c r="FL797" s="145"/>
      <c r="FM797" s="145"/>
      <c r="FN797" s="145"/>
      <c r="FO797" s="145"/>
      <c r="FP797" s="145"/>
      <c r="FQ797" s="145"/>
      <c r="FR797" s="145"/>
      <c r="FS797" s="145"/>
      <c r="FT797" s="146"/>
      <c r="FU797" s="147"/>
      <c r="FV797" s="147"/>
      <c r="FW797" s="147"/>
      <c r="FX797" s="147"/>
      <c r="FY797" s="147"/>
      <c r="FZ797" s="147"/>
      <c r="GA797" s="147"/>
      <c r="GB797" s="147"/>
      <c r="GC797" s="147"/>
      <c r="GD797" s="147"/>
      <c r="GE797" s="147"/>
      <c r="GF797" s="147"/>
      <c r="GG797" s="148"/>
      <c r="GH797" s="147"/>
      <c r="GI797" s="147"/>
      <c r="GJ797" s="147"/>
      <c r="GK797" s="147"/>
      <c r="GL797" s="147"/>
      <c r="GM797" s="147"/>
      <c r="GN797" s="147"/>
      <c r="GO797" s="147"/>
      <c r="GP797" s="147"/>
      <c r="GQ797" s="147"/>
      <c r="GR797" s="147"/>
      <c r="GS797" s="147"/>
      <c r="GT797" s="147"/>
      <c r="GU797" s="147"/>
      <c r="GV797" s="147"/>
      <c r="GW797" s="147"/>
      <c r="GX797" s="147"/>
      <c r="GY797" s="147"/>
      <c r="GZ797" s="147"/>
      <c r="HA797" s="147"/>
      <c r="HB797" s="147"/>
      <c r="HC797" s="147"/>
      <c r="HD797" s="147"/>
      <c r="HE797" s="147"/>
      <c r="HF797" s="147"/>
      <c r="HG797" s="147"/>
      <c r="HI797" s="147"/>
      <c r="HJ797" s="147"/>
      <c r="HK797" s="147"/>
      <c r="HL797" s="147"/>
      <c r="HM797" s="147"/>
    </row>
    <row r="798" spans="1:221" s="149" customFormat="1" ht="12" customHeight="1" x14ac:dyDescent="0.2">
      <c r="A798" s="150">
        <v>558</v>
      </c>
      <c r="B798" s="151" t="s">
        <v>2777</v>
      </c>
      <c r="C798" s="161"/>
      <c r="D798" s="161"/>
      <c r="E798" s="162"/>
      <c r="F798" s="154">
        <f t="shared" si="197"/>
        <v>11.188378237870577</v>
      </c>
      <c r="G798" s="306">
        <v>1982</v>
      </c>
      <c r="H798" s="281">
        <v>2024</v>
      </c>
      <c r="I798" s="154">
        <f t="shared" si="192"/>
        <v>440510.5</v>
      </c>
      <c r="J798" s="237">
        <f t="shared" si="191"/>
        <v>1301355.51</v>
      </c>
      <c r="K798" s="155">
        <f t="shared" si="187"/>
        <v>1242794.51</v>
      </c>
      <c r="L798" s="192">
        <v>0</v>
      </c>
      <c r="M798" s="192">
        <v>0</v>
      </c>
      <c r="N798" s="192">
        <v>0</v>
      </c>
      <c r="O798" s="192">
        <v>100</v>
      </c>
      <c r="P798" s="164">
        <f>ROUND((O798*5490.43*0.955),2)</f>
        <v>524336.06999999995</v>
      </c>
      <c r="Q798" s="155">
        <v>150</v>
      </c>
      <c r="R798" s="165">
        <f>ROUND((Q798*2459.53*0.955),2)</f>
        <v>352327.67</v>
      </c>
      <c r="S798" s="155"/>
      <c r="T798" s="155">
        <v>0</v>
      </c>
      <c r="U798" s="155">
        <v>140</v>
      </c>
      <c r="V798" s="165">
        <f>ROUND((U798*2738.45*0.955),2)</f>
        <v>366130.77</v>
      </c>
      <c r="W798" s="197" t="str">
        <f t="shared" si="188"/>
        <v>0</v>
      </c>
      <c r="X798" s="155">
        <v>0</v>
      </c>
      <c r="Y798" s="162"/>
      <c r="Z798" s="144">
        <v>0</v>
      </c>
      <c r="AA798" s="155">
        <v>0</v>
      </c>
      <c r="AB798" s="144">
        <v>0</v>
      </c>
      <c r="AC798" s="144">
        <v>0</v>
      </c>
      <c r="AD798" s="144">
        <v>0</v>
      </c>
      <c r="AE798" s="144">
        <v>0</v>
      </c>
      <c r="AF798" s="144">
        <v>0</v>
      </c>
      <c r="AG798" s="144">
        <v>0</v>
      </c>
      <c r="AH798" s="144">
        <v>0</v>
      </c>
      <c r="AI798" s="144">
        <v>0</v>
      </c>
      <c r="AJ798" s="144">
        <v>0</v>
      </c>
      <c r="AK798" s="144">
        <v>0</v>
      </c>
      <c r="AL798" s="144">
        <v>0</v>
      </c>
      <c r="AM798" s="144">
        <f t="shared" si="189"/>
        <v>39040.67</v>
      </c>
      <c r="AN798" s="144">
        <f t="shared" si="190"/>
        <v>19520.330000000002</v>
      </c>
      <c r="AO798" s="144">
        <v>0</v>
      </c>
      <c r="AP798" s="144" t="s">
        <v>4526</v>
      </c>
      <c r="AQ798" s="294"/>
      <c r="AR798" s="144"/>
      <c r="AS798" s="271"/>
      <c r="AT798" s="144"/>
      <c r="AU798" s="144"/>
      <c r="AV798" s="158" t="s">
        <v>1264</v>
      </c>
      <c r="AW798" s="159" t="s">
        <v>2776</v>
      </c>
      <c r="AX798" s="159" t="s">
        <v>2777</v>
      </c>
      <c r="AY798" s="159"/>
      <c r="AZ798" s="159" t="s">
        <v>879</v>
      </c>
      <c r="BA798" s="158" t="s">
        <v>917</v>
      </c>
      <c r="BB798" s="159" t="s">
        <v>891</v>
      </c>
      <c r="BC798" s="158" t="s">
        <v>166</v>
      </c>
      <c r="BD798" s="158" t="s">
        <v>844</v>
      </c>
      <c r="BE798" s="158" t="s">
        <v>2778</v>
      </c>
      <c r="BF798" s="160">
        <v>939.3</v>
      </c>
      <c r="BG798" s="160">
        <v>854.9</v>
      </c>
      <c r="BH798" s="158" t="s">
        <v>883</v>
      </c>
      <c r="BI798" s="193">
        <v>7.5</v>
      </c>
      <c r="BJ798" s="159" t="s">
        <v>884</v>
      </c>
      <c r="BK798" s="160">
        <v>761</v>
      </c>
      <c r="BL798" s="160">
        <v>460</v>
      </c>
      <c r="BM798" s="160">
        <v>712</v>
      </c>
      <c r="BN798" s="158"/>
      <c r="BO798" s="159" t="s">
        <v>1034</v>
      </c>
      <c r="BP798" s="159" t="s">
        <v>886</v>
      </c>
      <c r="BQ798" s="204" t="s">
        <v>887</v>
      </c>
      <c r="BR798" s="160">
        <v>259077.45</v>
      </c>
      <c r="BS798" s="160">
        <v>440510.5</v>
      </c>
      <c r="BT798" s="160">
        <v>0</v>
      </c>
      <c r="BU798" s="138">
        <v>440510.5</v>
      </c>
      <c r="BV798" s="160">
        <v>440510.5</v>
      </c>
      <c r="BW798" s="160">
        <v>440510.5</v>
      </c>
      <c r="BX798" s="160">
        <v>0</v>
      </c>
      <c r="BY798" s="160">
        <v>438770.39</v>
      </c>
      <c r="BZ798" s="160">
        <v>438770.39</v>
      </c>
      <c r="CA798" s="160">
        <v>0</v>
      </c>
      <c r="CB798" s="160">
        <v>438770.39</v>
      </c>
      <c r="CC798" s="160">
        <v>438770.39</v>
      </c>
      <c r="CD798" s="160">
        <v>0</v>
      </c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  <c r="EH798" s="145"/>
      <c r="EI798" s="145"/>
      <c r="EJ798" s="145"/>
      <c r="EK798" s="145"/>
      <c r="EL798" s="145"/>
      <c r="EM798" s="145"/>
      <c r="EN798" s="145"/>
      <c r="EO798" s="145"/>
      <c r="EP798" s="145"/>
      <c r="EQ798" s="145"/>
      <c r="ER798" s="145"/>
      <c r="ES798" s="145"/>
      <c r="ET798" s="145"/>
      <c r="EU798" s="145"/>
      <c r="EV798" s="145"/>
      <c r="EW798" s="145"/>
      <c r="EX798" s="145"/>
      <c r="EY798" s="145"/>
      <c r="EZ798" s="145"/>
      <c r="FA798" s="145"/>
      <c r="FB798" s="145"/>
      <c r="FC798" s="145"/>
      <c r="FD798" s="145"/>
      <c r="FE798" s="145"/>
      <c r="FF798" s="145"/>
      <c r="FG798" s="145"/>
      <c r="FH798" s="145"/>
      <c r="FI798" s="145"/>
      <c r="FJ798" s="145"/>
      <c r="FK798" s="145"/>
      <c r="FL798" s="145"/>
      <c r="FM798" s="145"/>
      <c r="FN798" s="145"/>
      <c r="FO798" s="145"/>
      <c r="FP798" s="145"/>
      <c r="FQ798" s="145"/>
      <c r="FR798" s="145"/>
      <c r="FS798" s="145"/>
      <c r="FT798" s="146"/>
      <c r="FU798" s="147"/>
      <c r="FV798" s="147"/>
      <c r="FW798" s="147"/>
      <c r="FX798" s="147"/>
      <c r="FY798" s="147"/>
      <c r="FZ798" s="147"/>
      <c r="GA798" s="147"/>
      <c r="GB798" s="147"/>
      <c r="GC798" s="147"/>
      <c r="GD798" s="147"/>
      <c r="GE798" s="147"/>
      <c r="GF798" s="147"/>
      <c r="GG798" s="148"/>
      <c r="GH798" s="147"/>
      <c r="GI798" s="147"/>
      <c r="GJ798" s="147"/>
      <c r="GK798" s="147"/>
      <c r="GL798" s="147"/>
      <c r="GM798" s="147"/>
      <c r="GN798" s="147"/>
      <c r="GO798" s="147"/>
      <c r="GP798" s="147"/>
      <c r="GQ798" s="147"/>
      <c r="GR798" s="147"/>
      <c r="GS798" s="147"/>
      <c r="GT798" s="147"/>
      <c r="GU798" s="147"/>
      <c r="GV798" s="147"/>
      <c r="GW798" s="147"/>
      <c r="GX798" s="147"/>
      <c r="GY798" s="147"/>
      <c r="GZ798" s="147"/>
      <c r="HA798" s="147"/>
      <c r="HB798" s="147"/>
      <c r="HC798" s="147"/>
      <c r="HD798" s="147"/>
      <c r="HE798" s="147"/>
      <c r="HF798" s="147"/>
      <c r="HG798" s="147"/>
      <c r="HI798" s="147"/>
      <c r="HJ798" s="147"/>
      <c r="HK798" s="147"/>
      <c r="HL798" s="147"/>
      <c r="HM798" s="147"/>
    </row>
    <row r="799" spans="1:221" s="149" customFormat="1" ht="12" customHeight="1" x14ac:dyDescent="0.2">
      <c r="A799" s="150">
        <v>559</v>
      </c>
      <c r="B799" s="151" t="s">
        <v>2780</v>
      </c>
      <c r="C799" s="161"/>
      <c r="D799" s="161"/>
      <c r="E799" s="162"/>
      <c r="F799" s="154">
        <f t="shared" si="197"/>
        <v>13.806529144495469</v>
      </c>
      <c r="G799" s="306">
        <v>1960</v>
      </c>
      <c r="H799" s="281">
        <v>2023</v>
      </c>
      <c r="I799" s="154">
        <f t="shared" si="192"/>
        <v>218212.23</v>
      </c>
      <c r="J799" s="310">
        <f t="shared" si="191"/>
        <v>786447.55</v>
      </c>
      <c r="K799" s="155">
        <f t="shared" si="187"/>
        <v>630166.28</v>
      </c>
      <c r="L799" s="164">
        <f>ROUND((BF799*936.72*0.955),2)</f>
        <v>443347.7</v>
      </c>
      <c r="M799" s="192">
        <v>0</v>
      </c>
      <c r="N799" s="192">
        <v>0</v>
      </c>
      <c r="O799" s="192">
        <v>0</v>
      </c>
      <c r="P799" s="192">
        <v>0</v>
      </c>
      <c r="Q799" s="165">
        <v>35</v>
      </c>
      <c r="R799" s="165">
        <f>ROUND((Q799*2459.53*0.955),2)</f>
        <v>82209.789999999994</v>
      </c>
      <c r="S799" s="155"/>
      <c r="T799" s="155">
        <v>0</v>
      </c>
      <c r="U799" s="155">
        <v>40</v>
      </c>
      <c r="V799" s="165">
        <f>ROUND((U799*2738.45*0.955),2)</f>
        <v>104608.79</v>
      </c>
      <c r="W799" s="197" t="str">
        <f t="shared" si="188"/>
        <v>0</v>
      </c>
      <c r="X799" s="155">
        <v>0</v>
      </c>
      <c r="Y799" s="162"/>
      <c r="Z799" s="144">
        <v>0</v>
      </c>
      <c r="AA799" s="155">
        <v>0</v>
      </c>
      <c r="AB799" s="144">
        <v>0</v>
      </c>
      <c r="AC799" s="144">
        <v>0</v>
      </c>
      <c r="AD799" s="144">
        <v>0</v>
      </c>
      <c r="AE799" s="144">
        <v>0</v>
      </c>
      <c r="AF799" s="144">
        <v>0</v>
      </c>
      <c r="AG799" s="144">
        <v>0</v>
      </c>
      <c r="AH799" s="144">
        <v>0</v>
      </c>
      <c r="AI799" s="144">
        <v>0</v>
      </c>
      <c r="AJ799" s="144">
        <v>0</v>
      </c>
      <c r="AK799" s="144">
        <v>0</v>
      </c>
      <c r="AL799" s="166">
        <f>ROUND(((126587.57)*0.955),2)</f>
        <v>120891.13</v>
      </c>
      <c r="AM799" s="144">
        <f t="shared" si="189"/>
        <v>23593.43</v>
      </c>
      <c r="AN799" s="144">
        <f t="shared" si="190"/>
        <v>11796.71</v>
      </c>
      <c r="AO799" s="144">
        <v>0</v>
      </c>
      <c r="AP799" s="144" t="s">
        <v>4526</v>
      </c>
      <c r="AQ799" s="294"/>
      <c r="AR799" s="144"/>
      <c r="AS799" s="271"/>
      <c r="AT799" s="144"/>
      <c r="AU799" s="144"/>
      <c r="AV799" s="158" t="s">
        <v>1274</v>
      </c>
      <c r="AW799" s="159" t="s">
        <v>2779</v>
      </c>
      <c r="AX799" s="159" t="s">
        <v>2780</v>
      </c>
      <c r="AY799" s="159"/>
      <c r="AZ799" s="159" t="s">
        <v>879</v>
      </c>
      <c r="BA799" s="158" t="s">
        <v>1040</v>
      </c>
      <c r="BB799" s="159" t="s">
        <v>891</v>
      </c>
      <c r="BC799" s="158" t="s">
        <v>166</v>
      </c>
      <c r="BD799" s="158" t="s">
        <v>165</v>
      </c>
      <c r="BE799" s="158" t="s">
        <v>943</v>
      </c>
      <c r="BF799" s="160">
        <v>495.6</v>
      </c>
      <c r="BG799" s="160">
        <v>457.3</v>
      </c>
      <c r="BH799" s="158" t="s">
        <v>883</v>
      </c>
      <c r="BI799" s="193">
        <v>7.5</v>
      </c>
      <c r="BJ799" s="159" t="s">
        <v>884</v>
      </c>
      <c r="BK799" s="160">
        <v>422</v>
      </c>
      <c r="BL799" s="160">
        <v>0</v>
      </c>
      <c r="BM799" s="160">
        <v>504</v>
      </c>
      <c r="BN799" s="158"/>
      <c r="BO799" s="159" t="s">
        <v>1077</v>
      </c>
      <c r="BP799" s="159" t="s">
        <v>886</v>
      </c>
      <c r="BQ799" s="204" t="s">
        <v>887</v>
      </c>
      <c r="BR799" s="160">
        <v>1922016.84</v>
      </c>
      <c r="BS799" s="160">
        <v>218212.23</v>
      </c>
      <c r="BT799" s="160">
        <v>0</v>
      </c>
      <c r="BU799" s="138">
        <v>218212.23</v>
      </c>
      <c r="BV799" s="160">
        <v>-58372.17</v>
      </c>
      <c r="BW799" s="160">
        <v>218212.23</v>
      </c>
      <c r="BX799" s="160">
        <v>0</v>
      </c>
      <c r="BY799" s="160">
        <v>216861.85</v>
      </c>
      <c r="BZ799" s="160">
        <v>216861.85</v>
      </c>
      <c r="CA799" s="160">
        <v>0</v>
      </c>
      <c r="CB799" s="160">
        <v>216861.85</v>
      </c>
      <c r="CC799" s="160">
        <v>216861.85</v>
      </c>
      <c r="CD799" s="160">
        <v>0</v>
      </c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  <c r="EH799" s="145"/>
      <c r="EI799" s="145"/>
      <c r="EJ799" s="145"/>
      <c r="EK799" s="145"/>
      <c r="EL799" s="145"/>
      <c r="EM799" s="145"/>
      <c r="EN799" s="145"/>
      <c r="EO799" s="145"/>
      <c r="EP799" s="145"/>
      <c r="EQ799" s="145"/>
      <c r="ER799" s="145"/>
      <c r="ES799" s="145"/>
      <c r="ET799" s="145"/>
      <c r="EU799" s="145"/>
      <c r="EV799" s="145"/>
      <c r="EW799" s="145"/>
      <c r="EX799" s="145"/>
      <c r="EY799" s="145"/>
      <c r="EZ799" s="145"/>
      <c r="FA799" s="145"/>
      <c r="FB799" s="145"/>
      <c r="FC799" s="145"/>
      <c r="FD799" s="145"/>
      <c r="FE799" s="145"/>
      <c r="FF799" s="145"/>
      <c r="FG799" s="145"/>
      <c r="FH799" s="145"/>
      <c r="FI799" s="145"/>
      <c r="FJ799" s="145"/>
      <c r="FK799" s="145"/>
      <c r="FL799" s="145"/>
      <c r="FM799" s="145"/>
      <c r="FN799" s="145"/>
      <c r="FO799" s="145"/>
      <c r="FP799" s="145"/>
      <c r="FQ799" s="145"/>
      <c r="FR799" s="145"/>
      <c r="FS799" s="145"/>
      <c r="FT799" s="146"/>
      <c r="FU799" s="147"/>
      <c r="FV799" s="147"/>
      <c r="FW799" s="147"/>
      <c r="FX799" s="147"/>
      <c r="FY799" s="147"/>
      <c r="FZ799" s="147"/>
      <c r="GA799" s="147"/>
      <c r="GB799" s="147"/>
      <c r="GC799" s="147"/>
      <c r="GD799" s="147"/>
      <c r="GE799" s="147"/>
      <c r="GF799" s="147"/>
      <c r="GG799" s="148"/>
      <c r="GH799" s="147"/>
      <c r="GI799" s="147"/>
      <c r="GJ799" s="147"/>
      <c r="GK799" s="147"/>
      <c r="GL799" s="147"/>
      <c r="GM799" s="147"/>
      <c r="GN799" s="147"/>
      <c r="GO799" s="147"/>
      <c r="GP799" s="147"/>
      <c r="GQ799" s="147"/>
      <c r="GR799" s="147"/>
      <c r="GS799" s="147"/>
      <c r="GT799" s="147"/>
      <c r="GU799" s="147"/>
      <c r="GV799" s="147"/>
      <c r="GW799" s="147"/>
      <c r="GX799" s="147"/>
      <c r="GY799" s="147"/>
      <c r="GZ799" s="147"/>
      <c r="HA799" s="147"/>
      <c r="HB799" s="147"/>
      <c r="HC799" s="147"/>
      <c r="HD799" s="147"/>
      <c r="HE799" s="147"/>
      <c r="HF799" s="147"/>
      <c r="HG799" s="147"/>
      <c r="HI799" s="147"/>
      <c r="HJ799" s="147"/>
      <c r="HK799" s="147"/>
      <c r="HL799" s="147"/>
      <c r="HM799" s="147"/>
    </row>
    <row r="800" spans="1:221" s="149" customFormat="1" ht="12" customHeight="1" x14ac:dyDescent="0.2">
      <c r="A800" s="150">
        <v>560</v>
      </c>
      <c r="B800" s="151" t="s">
        <v>2782</v>
      </c>
      <c r="C800" s="161"/>
      <c r="D800" s="161"/>
      <c r="E800" s="162"/>
      <c r="F800" s="154">
        <f t="shared" si="197"/>
        <v>140.89889934549399</v>
      </c>
      <c r="G800" s="306">
        <v>1931</v>
      </c>
      <c r="H800" s="281">
        <v>2023</v>
      </c>
      <c r="I800" s="154">
        <f t="shared" si="192"/>
        <v>140464.43</v>
      </c>
      <c r="J800" s="310">
        <f>ROUND(K800+X800+AA800+AC800+AE800+AG800+AI800+AK800+AL800+AM800+AN800+AO800,2)</f>
        <v>3778614.91</v>
      </c>
      <c r="K800" s="155">
        <f t="shared" si="187"/>
        <v>461191.4</v>
      </c>
      <c r="L800" s="164">
        <f>ROUND((BF800*936.72*0.955),2)</f>
        <v>277673.78000000003</v>
      </c>
      <c r="M800" s="192">
        <v>0</v>
      </c>
      <c r="N800" s="192">
        <v>0</v>
      </c>
      <c r="O800" s="192">
        <v>35</v>
      </c>
      <c r="P800" s="164">
        <f t="shared" ref="P800:P816" si="198">ROUND((O800*5490.43*0.955),2)</f>
        <v>183517.62</v>
      </c>
      <c r="Q800" s="155"/>
      <c r="R800" s="155">
        <v>0</v>
      </c>
      <c r="S800" s="155"/>
      <c r="T800" s="155">
        <v>0</v>
      </c>
      <c r="U800" s="155"/>
      <c r="V800" s="155">
        <v>0</v>
      </c>
      <c r="W800" s="197" t="str">
        <f t="shared" si="188"/>
        <v>0</v>
      </c>
      <c r="X800" s="155">
        <v>0</v>
      </c>
      <c r="Y800" s="195" t="s">
        <v>235</v>
      </c>
      <c r="Z800" s="166">
        <v>273</v>
      </c>
      <c r="AA800" s="155">
        <f>ROUND(IF(Y800="СК",7598.05*0.955,8837.94*0.955)*Z800,2)</f>
        <v>1980925.61</v>
      </c>
      <c r="AB800" s="144">
        <v>0</v>
      </c>
      <c r="AC800" s="144">
        <v>0</v>
      </c>
      <c r="AD800" s="144">
        <v>0</v>
      </c>
      <c r="AE800" s="144">
        <v>0</v>
      </c>
      <c r="AF800" s="144">
        <v>0</v>
      </c>
      <c r="AG800" s="144">
        <v>0</v>
      </c>
      <c r="AH800" s="144">
        <v>0</v>
      </c>
      <c r="AI800" s="144">
        <v>0</v>
      </c>
      <c r="AJ800" s="144">
        <v>0</v>
      </c>
      <c r="AK800" s="144">
        <v>0</v>
      </c>
      <c r="AL800" s="166">
        <f>ROUND(((826191.2+126587.57+268645.55)*0.955),2)</f>
        <v>1166460.23</v>
      </c>
      <c r="AM800" s="144">
        <f t="shared" si="189"/>
        <v>113358.45</v>
      </c>
      <c r="AN800" s="144">
        <f t="shared" si="190"/>
        <v>56679.22</v>
      </c>
      <c r="AO800" s="144">
        <v>0</v>
      </c>
      <c r="AP800" s="144" t="s">
        <v>4526</v>
      </c>
      <c r="AQ800" s="294"/>
      <c r="AR800" s="144"/>
      <c r="AS800" s="271"/>
      <c r="AT800" s="144"/>
      <c r="AU800" s="144"/>
      <c r="AV800" s="158" t="s">
        <v>1286</v>
      </c>
      <c r="AW800" s="159" t="s">
        <v>2781</v>
      </c>
      <c r="AX800" s="159" t="s">
        <v>2782</v>
      </c>
      <c r="AY800" s="159" t="s">
        <v>878</v>
      </c>
      <c r="AZ800" s="159" t="s">
        <v>879</v>
      </c>
      <c r="BA800" s="158" t="s">
        <v>2783</v>
      </c>
      <c r="BB800" s="159" t="s">
        <v>1223</v>
      </c>
      <c r="BC800" s="158" t="s">
        <v>166</v>
      </c>
      <c r="BD800" s="158" t="s">
        <v>165</v>
      </c>
      <c r="BE800" s="158" t="s">
        <v>866</v>
      </c>
      <c r="BF800" s="160">
        <v>310.39999999999998</v>
      </c>
      <c r="BG800" s="160">
        <v>286.89999999999998</v>
      </c>
      <c r="BH800" s="158" t="s">
        <v>883</v>
      </c>
      <c r="BI800" s="193">
        <v>7.5</v>
      </c>
      <c r="BJ800" s="159" t="s">
        <v>884</v>
      </c>
      <c r="BK800" s="160">
        <v>273</v>
      </c>
      <c r="BL800" s="160">
        <v>0</v>
      </c>
      <c r="BM800" s="160">
        <v>411</v>
      </c>
      <c r="BN800" s="158"/>
      <c r="BO800" s="159" t="s">
        <v>885</v>
      </c>
      <c r="BP800" s="159" t="s">
        <v>886</v>
      </c>
      <c r="BQ800" s="204" t="s">
        <v>887</v>
      </c>
      <c r="BR800" s="160">
        <v>1511876.73</v>
      </c>
      <c r="BS800" s="160">
        <v>140464.43</v>
      </c>
      <c r="BT800" s="160">
        <v>0</v>
      </c>
      <c r="BU800" s="138">
        <v>140464.43</v>
      </c>
      <c r="BV800" s="160">
        <v>140464.43</v>
      </c>
      <c r="BW800" s="160">
        <v>140464.43</v>
      </c>
      <c r="BX800" s="160">
        <v>0</v>
      </c>
      <c r="BY800" s="160">
        <v>140294.12</v>
      </c>
      <c r="BZ800" s="160">
        <v>140294.12</v>
      </c>
      <c r="CA800" s="160">
        <v>0</v>
      </c>
      <c r="CB800" s="160">
        <v>140294.12</v>
      </c>
      <c r="CC800" s="160">
        <v>140294.12</v>
      </c>
      <c r="CD800" s="160">
        <v>0</v>
      </c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  <c r="EH800" s="145"/>
      <c r="EI800" s="145"/>
      <c r="EJ800" s="145"/>
      <c r="EK800" s="145"/>
      <c r="EL800" s="145"/>
      <c r="EM800" s="145"/>
      <c r="EN800" s="145"/>
      <c r="EO800" s="145"/>
      <c r="EP800" s="145"/>
      <c r="EQ800" s="145"/>
      <c r="ER800" s="145"/>
      <c r="ES800" s="145"/>
      <c r="ET800" s="145"/>
      <c r="EU800" s="145"/>
      <c r="EV800" s="145"/>
      <c r="EW800" s="145"/>
      <c r="EX800" s="145"/>
      <c r="EY800" s="145"/>
      <c r="EZ800" s="145"/>
      <c r="FA800" s="145"/>
      <c r="FB800" s="145"/>
      <c r="FC800" s="145"/>
      <c r="FD800" s="145"/>
      <c r="FE800" s="145"/>
      <c r="FF800" s="145"/>
      <c r="FG800" s="145"/>
      <c r="FH800" s="145"/>
      <c r="FI800" s="145"/>
      <c r="FJ800" s="145"/>
      <c r="FK800" s="145"/>
      <c r="FL800" s="145"/>
      <c r="FM800" s="145"/>
      <c r="FN800" s="145"/>
      <c r="FO800" s="145"/>
      <c r="FP800" s="145"/>
      <c r="FQ800" s="145"/>
      <c r="FR800" s="145"/>
      <c r="FS800" s="145"/>
      <c r="FT800" s="146"/>
      <c r="FU800" s="147"/>
      <c r="FV800" s="147"/>
      <c r="FW800" s="147"/>
      <c r="FX800" s="147"/>
      <c r="FY800" s="147"/>
      <c r="FZ800" s="147"/>
      <c r="GA800" s="147"/>
      <c r="GB800" s="147"/>
      <c r="GC800" s="147"/>
      <c r="GD800" s="147"/>
      <c r="GE800" s="147"/>
      <c r="GF800" s="147"/>
      <c r="GG800" s="148"/>
      <c r="GH800" s="147"/>
      <c r="GI800" s="147"/>
      <c r="GJ800" s="147"/>
      <c r="GK800" s="147"/>
      <c r="GL800" s="147"/>
      <c r="GM800" s="147"/>
      <c r="GN800" s="147"/>
      <c r="GO800" s="147"/>
      <c r="GP800" s="147"/>
      <c r="GQ800" s="147"/>
      <c r="GR800" s="147"/>
      <c r="GS800" s="147"/>
      <c r="GT800" s="147"/>
      <c r="GU800" s="147"/>
      <c r="GV800" s="147"/>
      <c r="GW800" s="147"/>
      <c r="GX800" s="147"/>
      <c r="GY800" s="147"/>
      <c r="GZ800" s="147"/>
      <c r="HA800" s="147"/>
      <c r="HB800" s="147"/>
      <c r="HC800" s="147"/>
      <c r="HD800" s="147"/>
      <c r="HE800" s="147"/>
      <c r="HF800" s="147"/>
      <c r="HG800" s="147"/>
      <c r="HI800" s="147"/>
      <c r="HJ800" s="147"/>
      <c r="HK800" s="147"/>
      <c r="HL800" s="147"/>
      <c r="HM800" s="147"/>
    </row>
    <row r="801" spans="1:221" s="149" customFormat="1" ht="12" customHeight="1" x14ac:dyDescent="0.2">
      <c r="A801" s="150">
        <v>561</v>
      </c>
      <c r="B801" s="151" t="s">
        <v>2785</v>
      </c>
      <c r="C801" s="161"/>
      <c r="D801" s="161"/>
      <c r="E801" s="162"/>
      <c r="F801" s="154">
        <f t="shared" si="197"/>
        <v>101.40062399761293</v>
      </c>
      <c r="G801" s="306">
        <v>1931</v>
      </c>
      <c r="H801" s="281">
        <v>2025</v>
      </c>
      <c r="I801" s="154">
        <f t="shared" si="192"/>
        <v>152469.26999999999</v>
      </c>
      <c r="J801" s="152">
        <f t="shared" si="191"/>
        <v>1768618.76</v>
      </c>
      <c r="K801" s="155">
        <f t="shared" si="187"/>
        <v>522570.69</v>
      </c>
      <c r="L801" s="164">
        <f>ROUND((BF801*936.72*0.955),2)</f>
        <v>286619.46000000002</v>
      </c>
      <c r="M801" s="192">
        <v>0</v>
      </c>
      <c r="N801" s="192">
        <v>0</v>
      </c>
      <c r="O801" s="192">
        <v>45</v>
      </c>
      <c r="P801" s="164">
        <f t="shared" si="198"/>
        <v>235951.23</v>
      </c>
      <c r="Q801" s="155"/>
      <c r="R801" s="155">
        <v>0</v>
      </c>
      <c r="S801" s="155"/>
      <c r="T801" s="155">
        <v>0</v>
      </c>
      <c r="U801" s="155"/>
      <c r="V801" s="155">
        <v>0</v>
      </c>
      <c r="W801" s="197" t="str">
        <f t="shared" si="188"/>
        <v>0</v>
      </c>
      <c r="X801" s="155">
        <v>0</v>
      </c>
      <c r="Y801" s="162"/>
      <c r="Z801" s="144">
        <v>0</v>
      </c>
      <c r="AA801" s="155">
        <v>0</v>
      </c>
      <c r="AB801" s="144">
        <v>0</v>
      </c>
      <c r="AC801" s="144">
        <v>0</v>
      </c>
      <c r="AD801" s="144">
        <v>0</v>
      </c>
      <c r="AE801" s="144">
        <v>0</v>
      </c>
      <c r="AF801" s="144">
        <v>0</v>
      </c>
      <c r="AG801" s="144">
        <v>0</v>
      </c>
      <c r="AH801" s="144">
        <v>0</v>
      </c>
      <c r="AI801" s="144">
        <v>0</v>
      </c>
      <c r="AJ801" s="144">
        <v>0</v>
      </c>
      <c r="AK801" s="144">
        <v>0</v>
      </c>
      <c r="AL801" s="166">
        <f>ROUND(((826191.2+126587.57+268645.55)*0.955),2)</f>
        <v>1166460.23</v>
      </c>
      <c r="AM801" s="144">
        <f t="shared" si="189"/>
        <v>53058.559999999998</v>
      </c>
      <c r="AN801" s="144">
        <f t="shared" si="190"/>
        <v>26529.279999999999</v>
      </c>
      <c r="AO801" s="144">
        <v>0</v>
      </c>
      <c r="AP801" s="144" t="s">
        <v>4526</v>
      </c>
      <c r="AQ801" s="294"/>
      <c r="AR801" s="144" t="s">
        <v>4532</v>
      </c>
      <c r="AS801" s="263">
        <v>2022</v>
      </c>
      <c r="AT801" s="144">
        <v>1102502.6399999999</v>
      </c>
      <c r="AU801" s="144"/>
      <c r="AV801" s="158" t="s">
        <v>1303</v>
      </c>
      <c r="AW801" s="159" t="s">
        <v>2784</v>
      </c>
      <c r="AX801" s="159" t="s">
        <v>2785</v>
      </c>
      <c r="AY801" s="159" t="s">
        <v>878</v>
      </c>
      <c r="AZ801" s="159" t="s">
        <v>879</v>
      </c>
      <c r="BA801" s="158" t="s">
        <v>2783</v>
      </c>
      <c r="BB801" s="159" t="s">
        <v>1223</v>
      </c>
      <c r="BC801" s="158" t="s">
        <v>166</v>
      </c>
      <c r="BD801" s="158" t="s">
        <v>165</v>
      </c>
      <c r="BE801" s="158" t="s">
        <v>871</v>
      </c>
      <c r="BF801" s="160">
        <v>320.39999999999998</v>
      </c>
      <c r="BG801" s="160">
        <v>297.89999999999998</v>
      </c>
      <c r="BH801" s="158" t="s">
        <v>883</v>
      </c>
      <c r="BI801" s="193">
        <v>7.5</v>
      </c>
      <c r="BJ801" s="159" t="s">
        <v>884</v>
      </c>
      <c r="BK801" s="160">
        <v>273</v>
      </c>
      <c r="BL801" s="160">
        <v>0</v>
      </c>
      <c r="BM801" s="160">
        <v>411</v>
      </c>
      <c r="BN801" s="158"/>
      <c r="BO801" s="159" t="s">
        <v>1077</v>
      </c>
      <c r="BP801" s="159" t="s">
        <v>886</v>
      </c>
      <c r="BQ801" s="204" t="s">
        <v>887</v>
      </c>
      <c r="BR801" s="160">
        <v>1922016.84</v>
      </c>
      <c r="BS801" s="160">
        <v>152469.26999999999</v>
      </c>
      <c r="BT801" s="160">
        <v>0</v>
      </c>
      <c r="BU801" s="138">
        <v>152469.26999999999</v>
      </c>
      <c r="BV801" s="160">
        <v>152869.12</v>
      </c>
      <c r="BW801" s="160">
        <v>152869.12</v>
      </c>
      <c r="BX801" s="160">
        <v>0</v>
      </c>
      <c r="BY801" s="160">
        <v>140858.51999999999</v>
      </c>
      <c r="BZ801" s="160">
        <v>140858.51999999999</v>
      </c>
      <c r="CA801" s="160">
        <v>0</v>
      </c>
      <c r="CB801" s="160">
        <v>141258.37</v>
      </c>
      <c r="CC801" s="160">
        <v>141258.37</v>
      </c>
      <c r="CD801" s="160">
        <v>0</v>
      </c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  <c r="EH801" s="145"/>
      <c r="EI801" s="145"/>
      <c r="EJ801" s="145"/>
      <c r="EK801" s="145"/>
      <c r="EL801" s="145"/>
      <c r="EM801" s="145"/>
      <c r="EN801" s="145"/>
      <c r="EO801" s="145"/>
      <c r="EP801" s="145"/>
      <c r="EQ801" s="145"/>
      <c r="ER801" s="145"/>
      <c r="ES801" s="145"/>
      <c r="ET801" s="145"/>
      <c r="EU801" s="145"/>
      <c r="EV801" s="145"/>
      <c r="EW801" s="145"/>
      <c r="EX801" s="145"/>
      <c r="EY801" s="145"/>
      <c r="EZ801" s="145"/>
      <c r="FA801" s="145"/>
      <c r="FB801" s="145"/>
      <c r="FC801" s="145"/>
      <c r="FD801" s="145"/>
      <c r="FE801" s="145"/>
      <c r="FF801" s="145"/>
      <c r="FG801" s="145"/>
      <c r="FH801" s="145"/>
      <c r="FI801" s="145"/>
      <c r="FJ801" s="145"/>
      <c r="FK801" s="145"/>
      <c r="FL801" s="145"/>
      <c r="FM801" s="145"/>
      <c r="FN801" s="145"/>
      <c r="FO801" s="145"/>
      <c r="FP801" s="145"/>
      <c r="FQ801" s="145"/>
      <c r="FR801" s="145"/>
      <c r="FS801" s="145"/>
      <c r="FT801" s="146"/>
      <c r="FU801" s="147"/>
      <c r="FV801" s="147"/>
      <c r="FW801" s="147"/>
      <c r="FX801" s="147"/>
      <c r="FY801" s="147"/>
      <c r="FZ801" s="147"/>
      <c r="GA801" s="147"/>
      <c r="GB801" s="147"/>
      <c r="GC801" s="147"/>
      <c r="GD801" s="147"/>
      <c r="GE801" s="147"/>
      <c r="GF801" s="147"/>
      <c r="GG801" s="148"/>
      <c r="GH801" s="147"/>
      <c r="GI801" s="147"/>
      <c r="GJ801" s="147"/>
      <c r="GK801" s="147"/>
      <c r="GL801" s="147"/>
      <c r="GM801" s="147"/>
      <c r="GN801" s="147"/>
      <c r="GO801" s="147"/>
      <c r="GP801" s="147"/>
      <c r="GQ801" s="147"/>
      <c r="GR801" s="147"/>
      <c r="GS801" s="147"/>
      <c r="GT801" s="147"/>
      <c r="GU801" s="147"/>
      <c r="GV801" s="147"/>
      <c r="GW801" s="147"/>
      <c r="GX801" s="147"/>
      <c r="GY801" s="147"/>
      <c r="GZ801" s="147"/>
      <c r="HA801" s="147"/>
      <c r="HB801" s="147"/>
      <c r="HC801" s="147"/>
      <c r="HD801" s="147"/>
      <c r="HE801" s="147"/>
      <c r="HF801" s="147"/>
      <c r="HG801" s="147"/>
      <c r="HI801" s="147"/>
      <c r="HJ801" s="147"/>
      <c r="HK801" s="147"/>
      <c r="HL801" s="147"/>
      <c r="HM801" s="147"/>
    </row>
    <row r="802" spans="1:221" s="149" customFormat="1" ht="12" customHeight="1" x14ac:dyDescent="0.2">
      <c r="A802" s="150">
        <v>562</v>
      </c>
      <c r="B802" s="151" t="s">
        <v>2787</v>
      </c>
      <c r="C802" s="161"/>
      <c r="D802" s="161"/>
      <c r="E802" s="162"/>
      <c r="F802" s="154">
        <f>(J802+AT802-AU802-BU802)/12/BI802/BG802</f>
        <v>84.266022589474417</v>
      </c>
      <c r="G802" s="306">
        <v>1962</v>
      </c>
      <c r="H802" s="281">
        <v>2025</v>
      </c>
      <c r="I802" s="154">
        <f t="shared" si="192"/>
        <v>156674.17000000001</v>
      </c>
      <c r="J802" s="152">
        <f t="shared" si="191"/>
        <v>1742456.15</v>
      </c>
      <c r="K802" s="155">
        <f t="shared" si="187"/>
        <v>497585.4</v>
      </c>
      <c r="L802" s="164">
        <f>ROUND((BF802*936.72*0.955),2)</f>
        <v>314261.59999999998</v>
      </c>
      <c r="M802" s="192">
        <v>0</v>
      </c>
      <c r="N802" s="192">
        <v>0</v>
      </c>
      <c r="O802" s="192">
        <v>20</v>
      </c>
      <c r="P802" s="164">
        <f t="shared" si="198"/>
        <v>104867.21</v>
      </c>
      <c r="Q802" s="155"/>
      <c r="R802" s="155">
        <v>0</v>
      </c>
      <c r="S802" s="155"/>
      <c r="T802" s="155">
        <v>0</v>
      </c>
      <c r="U802" s="155">
        <v>30</v>
      </c>
      <c r="V802" s="165">
        <f>ROUND((U802*2738.45*0.955),2)</f>
        <v>78456.59</v>
      </c>
      <c r="W802" s="197" t="str">
        <f t="shared" si="188"/>
        <v>0</v>
      </c>
      <c r="X802" s="155">
        <v>0</v>
      </c>
      <c r="Y802" s="162"/>
      <c r="Z802" s="144">
        <v>0</v>
      </c>
      <c r="AA802" s="155">
        <v>0</v>
      </c>
      <c r="AB802" s="144">
        <v>0</v>
      </c>
      <c r="AC802" s="144">
        <v>0</v>
      </c>
      <c r="AD802" s="144">
        <v>0</v>
      </c>
      <c r="AE802" s="144">
        <v>0</v>
      </c>
      <c r="AF802" s="144">
        <v>0</v>
      </c>
      <c r="AG802" s="144">
        <v>0</v>
      </c>
      <c r="AH802" s="144">
        <v>0</v>
      </c>
      <c r="AI802" s="144">
        <v>0</v>
      </c>
      <c r="AJ802" s="144">
        <v>0</v>
      </c>
      <c r="AK802" s="144">
        <v>0</v>
      </c>
      <c r="AL802" s="166">
        <f>ROUND(((826191.2+126587.57+268645.55)*0.955),2)</f>
        <v>1166460.23</v>
      </c>
      <c r="AM802" s="144">
        <f t="shared" si="189"/>
        <v>52273.68</v>
      </c>
      <c r="AN802" s="144">
        <f t="shared" si="190"/>
        <v>26136.84</v>
      </c>
      <c r="AO802" s="144">
        <v>0</v>
      </c>
      <c r="AP802" s="144" t="s">
        <v>4526</v>
      </c>
      <c r="AQ802" s="294"/>
      <c r="AR802" s="144" t="s">
        <v>4532</v>
      </c>
      <c r="AS802" s="263">
        <v>2016</v>
      </c>
      <c r="AT802" s="144">
        <v>885868.23</v>
      </c>
      <c r="AU802" s="144">
        <v>39480</v>
      </c>
      <c r="AV802" s="158" t="s">
        <v>1312</v>
      </c>
      <c r="AW802" s="159" t="s">
        <v>2786</v>
      </c>
      <c r="AX802" s="159" t="s">
        <v>2787</v>
      </c>
      <c r="AY802" s="159"/>
      <c r="AZ802" s="159" t="s">
        <v>879</v>
      </c>
      <c r="BA802" s="158" t="s">
        <v>1202</v>
      </c>
      <c r="BB802" s="159" t="s">
        <v>891</v>
      </c>
      <c r="BC802" s="158" t="s">
        <v>166</v>
      </c>
      <c r="BD802" s="158" t="s">
        <v>165</v>
      </c>
      <c r="BE802" s="158" t="s">
        <v>871</v>
      </c>
      <c r="BF802" s="160">
        <v>351.3</v>
      </c>
      <c r="BG802" s="160">
        <v>320.7</v>
      </c>
      <c r="BH802" s="158" t="s">
        <v>883</v>
      </c>
      <c r="BI802" s="193">
        <v>7.5</v>
      </c>
      <c r="BJ802" s="159" t="s">
        <v>884</v>
      </c>
      <c r="BK802" s="160">
        <v>318</v>
      </c>
      <c r="BL802" s="160">
        <v>0</v>
      </c>
      <c r="BM802" s="160">
        <v>353</v>
      </c>
      <c r="BN802" s="158"/>
      <c r="BO802" s="159" t="s">
        <v>1077</v>
      </c>
      <c r="BP802" s="159" t="s">
        <v>886</v>
      </c>
      <c r="BQ802" s="204" t="s">
        <v>887</v>
      </c>
      <c r="BR802" s="160">
        <v>1922016.84</v>
      </c>
      <c r="BS802" s="160">
        <v>156674.17000000001</v>
      </c>
      <c r="BT802" s="160">
        <v>0</v>
      </c>
      <c r="BU802" s="138">
        <v>156674.17000000001</v>
      </c>
      <c r="BV802" s="160">
        <v>-729194.06</v>
      </c>
      <c r="BW802" s="160">
        <v>156674.17000000001</v>
      </c>
      <c r="BX802" s="160">
        <v>0</v>
      </c>
      <c r="BY802" s="160">
        <v>156374.23000000001</v>
      </c>
      <c r="BZ802" s="160">
        <v>156374.23000000001</v>
      </c>
      <c r="CA802" s="160">
        <v>0</v>
      </c>
      <c r="CB802" s="160">
        <v>156374.23000000001</v>
      </c>
      <c r="CC802" s="160">
        <v>156374.23000000001</v>
      </c>
      <c r="CD802" s="160">
        <v>0</v>
      </c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  <c r="EH802" s="145"/>
      <c r="EI802" s="145"/>
      <c r="EJ802" s="145"/>
      <c r="EK802" s="145"/>
      <c r="EL802" s="145"/>
      <c r="EM802" s="145"/>
      <c r="EN802" s="145"/>
      <c r="EO802" s="145"/>
      <c r="EP802" s="145"/>
      <c r="EQ802" s="145"/>
      <c r="ER802" s="145"/>
      <c r="ES802" s="145"/>
      <c r="ET802" s="145"/>
      <c r="EU802" s="145"/>
      <c r="EV802" s="145"/>
      <c r="EW802" s="145"/>
      <c r="EX802" s="145"/>
      <c r="EY802" s="145"/>
      <c r="EZ802" s="145"/>
      <c r="FA802" s="145"/>
      <c r="FB802" s="145"/>
      <c r="FC802" s="145"/>
      <c r="FD802" s="145"/>
      <c r="FE802" s="145"/>
      <c r="FF802" s="145"/>
      <c r="FG802" s="145"/>
      <c r="FH802" s="145"/>
      <c r="FI802" s="145"/>
      <c r="FJ802" s="145"/>
      <c r="FK802" s="145"/>
      <c r="FL802" s="145"/>
      <c r="FM802" s="145"/>
      <c r="FN802" s="145"/>
      <c r="FO802" s="145"/>
      <c r="FP802" s="145"/>
      <c r="FQ802" s="145"/>
      <c r="FR802" s="145"/>
      <c r="FS802" s="145"/>
      <c r="FT802" s="146"/>
      <c r="FU802" s="147"/>
      <c r="FV802" s="147"/>
      <c r="FW802" s="147"/>
      <c r="FX802" s="147"/>
      <c r="FY802" s="147"/>
      <c r="FZ802" s="147"/>
      <c r="GA802" s="147"/>
      <c r="GB802" s="147"/>
      <c r="GC802" s="147"/>
      <c r="GD802" s="147"/>
      <c r="GE802" s="147"/>
      <c r="GF802" s="147"/>
      <c r="GG802" s="148"/>
      <c r="GH802" s="147"/>
      <c r="GI802" s="147"/>
      <c r="GJ802" s="147"/>
      <c r="GK802" s="147"/>
      <c r="GL802" s="147"/>
      <c r="GM802" s="147"/>
      <c r="GN802" s="147"/>
      <c r="GO802" s="147"/>
      <c r="GP802" s="147"/>
      <c r="GQ802" s="147"/>
      <c r="GR802" s="147"/>
      <c r="GS802" s="147"/>
      <c r="GT802" s="147"/>
      <c r="GU802" s="147"/>
      <c r="GV802" s="147"/>
      <c r="GW802" s="147"/>
      <c r="GX802" s="147"/>
      <c r="GY802" s="147"/>
      <c r="GZ802" s="147"/>
      <c r="HA802" s="147"/>
      <c r="HB802" s="147"/>
      <c r="HC802" s="147"/>
      <c r="HD802" s="147"/>
      <c r="HE802" s="147"/>
      <c r="HF802" s="147"/>
      <c r="HG802" s="147"/>
      <c r="HI802" s="147"/>
      <c r="HJ802" s="147"/>
      <c r="HK802" s="147"/>
      <c r="HL802" s="147"/>
      <c r="HM802" s="147"/>
    </row>
    <row r="803" spans="1:221" s="149" customFormat="1" ht="12" customHeight="1" x14ac:dyDescent="0.2">
      <c r="A803" s="150">
        <v>563</v>
      </c>
      <c r="B803" s="151" t="s">
        <v>2789</v>
      </c>
      <c r="C803" s="161"/>
      <c r="D803" s="161"/>
      <c r="E803" s="162"/>
      <c r="F803" s="154">
        <f t="shared" si="197"/>
        <v>79.204785228002564</v>
      </c>
      <c r="G803" s="306">
        <v>1977</v>
      </c>
      <c r="H803" s="281">
        <v>2025</v>
      </c>
      <c r="I803" s="154">
        <f t="shared" si="192"/>
        <v>443533.2</v>
      </c>
      <c r="J803" s="152">
        <f t="shared" si="191"/>
        <v>4379715.0599999996</v>
      </c>
      <c r="K803" s="155">
        <f t="shared" si="187"/>
        <v>3272724.15</v>
      </c>
      <c r="L803" s="164">
        <f>ROUND((BF803*936.72*0.955),2)</f>
        <v>845813.67</v>
      </c>
      <c r="M803" s="194">
        <v>240</v>
      </c>
      <c r="N803" s="164">
        <f>ROUND((M803*5755.61*0.955),2)</f>
        <v>1319185.81</v>
      </c>
      <c r="O803" s="194">
        <v>72</v>
      </c>
      <c r="P803" s="164">
        <f t="shared" si="198"/>
        <v>377521.97</v>
      </c>
      <c r="Q803" s="165">
        <v>155</v>
      </c>
      <c r="R803" s="165">
        <f>ROUND((Q803*2459.53*0.955),2)</f>
        <v>364071.93</v>
      </c>
      <c r="S803" s="155"/>
      <c r="T803" s="155">
        <v>0</v>
      </c>
      <c r="U803" s="155">
        <v>140</v>
      </c>
      <c r="V803" s="165">
        <f>ROUND((U803*2738.45*0.955),2)</f>
        <v>366130.77</v>
      </c>
      <c r="W803" s="197" t="str">
        <f t="shared" si="188"/>
        <v>0</v>
      </c>
      <c r="X803" s="155">
        <v>0</v>
      </c>
      <c r="Y803" s="162"/>
      <c r="Z803" s="144">
        <v>0</v>
      </c>
      <c r="AA803" s="155">
        <v>0</v>
      </c>
      <c r="AB803" s="144">
        <v>0</v>
      </c>
      <c r="AC803" s="144">
        <v>0</v>
      </c>
      <c r="AD803" s="144">
        <v>0</v>
      </c>
      <c r="AE803" s="144">
        <v>0</v>
      </c>
      <c r="AF803" s="144">
        <v>0</v>
      </c>
      <c r="AG803" s="144">
        <v>0</v>
      </c>
      <c r="AH803" s="144">
        <v>0</v>
      </c>
      <c r="AI803" s="144">
        <v>0</v>
      </c>
      <c r="AJ803" s="144">
        <v>0</v>
      </c>
      <c r="AK803" s="144">
        <v>0</v>
      </c>
      <c r="AL803" s="166">
        <f>ROUND(((826191.2+126587.57)*0.955),2)</f>
        <v>909903.73</v>
      </c>
      <c r="AM803" s="144">
        <f t="shared" si="189"/>
        <v>131391.45000000001</v>
      </c>
      <c r="AN803" s="144">
        <f t="shared" si="190"/>
        <v>65695.73</v>
      </c>
      <c r="AO803" s="144">
        <v>0</v>
      </c>
      <c r="AP803" s="144" t="s">
        <v>4526</v>
      </c>
      <c r="AQ803" s="294"/>
      <c r="AR803" s="144" t="s">
        <v>4544</v>
      </c>
      <c r="AS803" s="263">
        <v>2017</v>
      </c>
      <c r="AT803" s="144">
        <v>2229910.67</v>
      </c>
      <c r="AU803" s="144"/>
      <c r="AV803" s="158" t="s">
        <v>1322</v>
      </c>
      <c r="AW803" s="159" t="s">
        <v>2788</v>
      </c>
      <c r="AX803" s="159" t="s">
        <v>2789</v>
      </c>
      <c r="AY803" s="159"/>
      <c r="AZ803" s="159" t="s">
        <v>879</v>
      </c>
      <c r="BA803" s="158" t="s">
        <v>1664</v>
      </c>
      <c r="BB803" s="159" t="s">
        <v>891</v>
      </c>
      <c r="BC803" s="158" t="s">
        <v>166</v>
      </c>
      <c r="BD803" s="158" t="s">
        <v>844</v>
      </c>
      <c r="BE803" s="158" t="s">
        <v>861</v>
      </c>
      <c r="BF803" s="160">
        <v>945.5</v>
      </c>
      <c r="BG803" s="160">
        <v>865</v>
      </c>
      <c r="BH803" s="158" t="s">
        <v>883</v>
      </c>
      <c r="BI803" s="193">
        <v>7.5</v>
      </c>
      <c r="BJ803" s="159" t="s">
        <v>884</v>
      </c>
      <c r="BK803" s="160">
        <v>799</v>
      </c>
      <c r="BL803" s="160">
        <v>464.4</v>
      </c>
      <c r="BM803" s="160">
        <v>592</v>
      </c>
      <c r="BN803" s="158"/>
      <c r="BO803" s="159" t="s">
        <v>1077</v>
      </c>
      <c r="BP803" s="159" t="s">
        <v>886</v>
      </c>
      <c r="BQ803" s="204" t="s">
        <v>887</v>
      </c>
      <c r="BR803" s="160">
        <v>1922016.84</v>
      </c>
      <c r="BS803" s="160">
        <v>443533.2</v>
      </c>
      <c r="BT803" s="160">
        <v>0</v>
      </c>
      <c r="BU803" s="138">
        <v>443533.2</v>
      </c>
      <c r="BV803" s="160">
        <v>-1786377.09</v>
      </c>
      <c r="BW803" s="160">
        <v>443533.58</v>
      </c>
      <c r="BX803" s="160">
        <v>0</v>
      </c>
      <c r="BY803" s="160">
        <v>441873.55</v>
      </c>
      <c r="BZ803" s="160">
        <v>441873.55</v>
      </c>
      <c r="CA803" s="160">
        <v>0</v>
      </c>
      <c r="CB803" s="160">
        <v>441873.55</v>
      </c>
      <c r="CC803" s="160">
        <v>441873.55</v>
      </c>
      <c r="CD803" s="160">
        <v>0</v>
      </c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  <c r="EW803" s="145"/>
      <c r="EX803" s="145"/>
      <c r="EY803" s="145"/>
      <c r="EZ803" s="145"/>
      <c r="FA803" s="145"/>
      <c r="FB803" s="145"/>
      <c r="FC803" s="145"/>
      <c r="FD803" s="145"/>
      <c r="FE803" s="145"/>
      <c r="FF803" s="145"/>
      <c r="FG803" s="145"/>
      <c r="FH803" s="145"/>
      <c r="FI803" s="145"/>
      <c r="FJ803" s="145"/>
      <c r="FK803" s="145"/>
      <c r="FL803" s="145"/>
      <c r="FM803" s="145"/>
      <c r="FN803" s="145"/>
      <c r="FO803" s="145"/>
      <c r="FP803" s="145"/>
      <c r="FQ803" s="145"/>
      <c r="FR803" s="145"/>
      <c r="FS803" s="145"/>
      <c r="FT803" s="146"/>
      <c r="FU803" s="147"/>
      <c r="FV803" s="147"/>
      <c r="FW803" s="147"/>
      <c r="FX803" s="147"/>
      <c r="FY803" s="147"/>
      <c r="FZ803" s="147"/>
      <c r="GA803" s="147"/>
      <c r="GB803" s="147"/>
      <c r="GC803" s="147"/>
      <c r="GD803" s="147"/>
      <c r="GE803" s="147"/>
      <c r="GF803" s="147"/>
      <c r="GG803" s="148"/>
      <c r="GH803" s="147"/>
      <c r="GI803" s="147"/>
      <c r="GJ803" s="147"/>
      <c r="GK803" s="147"/>
      <c r="GL803" s="147"/>
      <c r="GM803" s="147"/>
      <c r="GN803" s="147"/>
      <c r="GO803" s="147"/>
      <c r="GP803" s="147"/>
      <c r="GQ803" s="147"/>
      <c r="GR803" s="147"/>
      <c r="GS803" s="147"/>
      <c r="GT803" s="147"/>
      <c r="GU803" s="147"/>
      <c r="GV803" s="147"/>
      <c r="GW803" s="147"/>
      <c r="GX803" s="147"/>
      <c r="GY803" s="147"/>
      <c r="GZ803" s="147"/>
      <c r="HA803" s="147"/>
      <c r="HB803" s="147"/>
      <c r="HC803" s="147"/>
      <c r="HD803" s="147"/>
      <c r="HE803" s="147"/>
      <c r="HF803" s="147"/>
      <c r="HG803" s="147"/>
      <c r="HI803" s="147"/>
      <c r="HJ803" s="147"/>
      <c r="HK803" s="147"/>
      <c r="HL803" s="147"/>
      <c r="HM803" s="147"/>
    </row>
    <row r="804" spans="1:221" s="149" customFormat="1" ht="12" customHeight="1" x14ac:dyDescent="0.2">
      <c r="A804" s="150">
        <v>564</v>
      </c>
      <c r="B804" s="151" t="s">
        <v>2791</v>
      </c>
      <c r="C804" s="161"/>
      <c r="D804" s="161"/>
      <c r="E804" s="162"/>
      <c r="F804" s="154">
        <f t="shared" si="197"/>
        <v>2.3643268780348476</v>
      </c>
      <c r="G804" s="306">
        <v>1980</v>
      </c>
      <c r="H804" s="281">
        <v>2023</v>
      </c>
      <c r="I804" s="154">
        <f t="shared" si="192"/>
        <v>506818.19</v>
      </c>
      <c r="J804" s="310">
        <f t="shared" si="191"/>
        <v>713755.9</v>
      </c>
      <c r="K804" s="155">
        <f t="shared" si="187"/>
        <v>681636.88</v>
      </c>
      <c r="L804" s="192">
        <v>0</v>
      </c>
      <c r="M804" s="192">
        <v>0</v>
      </c>
      <c r="N804" s="192">
        <v>0</v>
      </c>
      <c r="O804" s="192">
        <v>130</v>
      </c>
      <c r="P804" s="164">
        <f t="shared" si="198"/>
        <v>681636.88</v>
      </c>
      <c r="Q804" s="155"/>
      <c r="R804" s="155">
        <v>0</v>
      </c>
      <c r="S804" s="155"/>
      <c r="T804" s="155">
        <v>0</v>
      </c>
      <c r="U804" s="155"/>
      <c r="V804" s="155">
        <v>0</v>
      </c>
      <c r="W804" s="197" t="str">
        <f t="shared" si="188"/>
        <v>0</v>
      </c>
      <c r="X804" s="155">
        <v>0</v>
      </c>
      <c r="Y804" s="162"/>
      <c r="Z804" s="144">
        <v>0</v>
      </c>
      <c r="AA804" s="155">
        <v>0</v>
      </c>
      <c r="AB804" s="144">
        <v>0</v>
      </c>
      <c r="AC804" s="144">
        <v>0</v>
      </c>
      <c r="AD804" s="144">
        <v>0</v>
      </c>
      <c r="AE804" s="144">
        <v>0</v>
      </c>
      <c r="AF804" s="144">
        <v>0</v>
      </c>
      <c r="AG804" s="144">
        <v>0</v>
      </c>
      <c r="AH804" s="144">
        <v>0</v>
      </c>
      <c r="AI804" s="144">
        <v>0</v>
      </c>
      <c r="AJ804" s="144">
        <v>0</v>
      </c>
      <c r="AK804" s="144">
        <v>0</v>
      </c>
      <c r="AL804" s="144">
        <v>0</v>
      </c>
      <c r="AM804" s="144">
        <f t="shared" si="189"/>
        <v>21412.68</v>
      </c>
      <c r="AN804" s="144">
        <f t="shared" si="190"/>
        <v>10706.34</v>
      </c>
      <c r="AO804" s="144">
        <v>0</v>
      </c>
      <c r="AP804" s="144" t="s">
        <v>4526</v>
      </c>
      <c r="AQ804" s="294"/>
      <c r="AR804" s="144"/>
      <c r="AS804" s="271"/>
      <c r="AT804" s="144"/>
      <c r="AU804" s="144"/>
      <c r="AV804" s="158" t="s">
        <v>1341</v>
      </c>
      <c r="AW804" s="159" t="s">
        <v>2790</v>
      </c>
      <c r="AX804" s="159" t="s">
        <v>2791</v>
      </c>
      <c r="AY804" s="159" t="s">
        <v>878</v>
      </c>
      <c r="AZ804" s="159" t="s">
        <v>879</v>
      </c>
      <c r="BA804" s="158" t="s">
        <v>1076</v>
      </c>
      <c r="BB804" s="159" t="s">
        <v>891</v>
      </c>
      <c r="BC804" s="158" t="s">
        <v>166</v>
      </c>
      <c r="BD804" s="158" t="s">
        <v>844</v>
      </c>
      <c r="BE804" s="158" t="s">
        <v>865</v>
      </c>
      <c r="BF804" s="160">
        <v>1199.7</v>
      </c>
      <c r="BG804" s="160">
        <v>972.5</v>
      </c>
      <c r="BH804" s="158" t="s">
        <v>883</v>
      </c>
      <c r="BI804" s="193">
        <v>7.5</v>
      </c>
      <c r="BJ804" s="159" t="s">
        <v>884</v>
      </c>
      <c r="BK804" s="160">
        <v>929</v>
      </c>
      <c r="BL804" s="160">
        <v>0</v>
      </c>
      <c r="BM804" s="160">
        <v>766</v>
      </c>
      <c r="BN804" s="158"/>
      <c r="BO804" s="159" t="s">
        <v>1034</v>
      </c>
      <c r="BP804" s="159" t="s">
        <v>886</v>
      </c>
      <c r="BQ804" s="204" t="s">
        <v>887</v>
      </c>
      <c r="BR804" s="160">
        <v>294716.13</v>
      </c>
      <c r="BS804" s="160">
        <v>506818.19</v>
      </c>
      <c r="BT804" s="160">
        <v>0</v>
      </c>
      <c r="BU804" s="138">
        <v>506818.19</v>
      </c>
      <c r="BV804" s="160">
        <v>507046.05</v>
      </c>
      <c r="BW804" s="160">
        <v>507046.05</v>
      </c>
      <c r="BX804" s="160">
        <v>0</v>
      </c>
      <c r="BY804" s="160">
        <v>506444.72</v>
      </c>
      <c r="BZ804" s="160">
        <v>506444.72</v>
      </c>
      <c r="CA804" s="160">
        <v>0</v>
      </c>
      <c r="CB804" s="160">
        <v>506672.58</v>
      </c>
      <c r="CC804" s="160">
        <v>506672.58</v>
      </c>
      <c r="CD804" s="160">
        <v>0</v>
      </c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  <c r="EH804" s="145"/>
      <c r="EI804" s="145"/>
      <c r="EJ804" s="145"/>
      <c r="EK804" s="145"/>
      <c r="EL804" s="145"/>
      <c r="EM804" s="145"/>
      <c r="EN804" s="145"/>
      <c r="EO804" s="145"/>
      <c r="EP804" s="145"/>
      <c r="EQ804" s="145"/>
      <c r="ER804" s="145"/>
      <c r="ES804" s="145"/>
      <c r="ET804" s="145"/>
      <c r="EU804" s="145"/>
      <c r="EV804" s="145"/>
      <c r="EW804" s="145"/>
      <c r="EX804" s="145"/>
      <c r="EY804" s="145"/>
      <c r="EZ804" s="145"/>
      <c r="FA804" s="145"/>
      <c r="FB804" s="145"/>
      <c r="FC804" s="145"/>
      <c r="FD804" s="145"/>
      <c r="FE804" s="145"/>
      <c r="FF804" s="145"/>
      <c r="FG804" s="145"/>
      <c r="FH804" s="145"/>
      <c r="FI804" s="145"/>
      <c r="FJ804" s="145"/>
      <c r="FK804" s="145"/>
      <c r="FL804" s="145"/>
      <c r="FM804" s="145"/>
      <c r="FN804" s="145"/>
      <c r="FO804" s="145"/>
      <c r="FP804" s="145"/>
      <c r="FQ804" s="145"/>
      <c r="FR804" s="145"/>
      <c r="FS804" s="145"/>
      <c r="FT804" s="146"/>
      <c r="FU804" s="147"/>
      <c r="FV804" s="147"/>
      <c r="FW804" s="147"/>
      <c r="FX804" s="147"/>
      <c r="FY804" s="147"/>
      <c r="FZ804" s="147"/>
      <c r="GA804" s="147"/>
      <c r="GB804" s="147"/>
      <c r="GC804" s="147"/>
      <c r="GD804" s="147"/>
      <c r="GE804" s="147"/>
      <c r="GF804" s="147"/>
      <c r="GG804" s="148"/>
      <c r="GH804" s="147"/>
      <c r="GI804" s="147"/>
      <c r="GJ804" s="147"/>
      <c r="GK804" s="147"/>
      <c r="GL804" s="147"/>
      <c r="GM804" s="147"/>
      <c r="GN804" s="147"/>
      <c r="GO804" s="147"/>
      <c r="GP804" s="147"/>
      <c r="GQ804" s="147"/>
      <c r="GR804" s="147"/>
      <c r="GS804" s="147"/>
      <c r="GT804" s="147"/>
      <c r="GU804" s="147"/>
      <c r="GV804" s="147"/>
      <c r="GW804" s="147"/>
      <c r="GX804" s="147"/>
      <c r="GY804" s="147"/>
      <c r="GZ804" s="147"/>
      <c r="HA804" s="147"/>
      <c r="HB804" s="147"/>
      <c r="HC804" s="147"/>
      <c r="HD804" s="147"/>
      <c r="HE804" s="147"/>
      <c r="HF804" s="147"/>
      <c r="HG804" s="147"/>
      <c r="HI804" s="147"/>
      <c r="HJ804" s="147"/>
      <c r="HK804" s="147"/>
      <c r="HL804" s="147"/>
      <c r="HM804" s="147"/>
    </row>
    <row r="805" spans="1:221" s="149" customFormat="1" ht="12" customHeight="1" x14ac:dyDescent="0.2">
      <c r="A805" s="150">
        <v>565</v>
      </c>
      <c r="B805" s="151" t="s">
        <v>2793</v>
      </c>
      <c r="C805" s="161"/>
      <c r="D805" s="161"/>
      <c r="E805" s="162"/>
      <c r="F805" s="154">
        <f t="shared" si="197"/>
        <v>6.7276686873194746</v>
      </c>
      <c r="G805" s="306">
        <v>1977</v>
      </c>
      <c r="H805" s="281">
        <v>2023</v>
      </c>
      <c r="I805" s="154">
        <f t="shared" si="192"/>
        <v>434595.7</v>
      </c>
      <c r="J805" s="310">
        <f t="shared" si="191"/>
        <v>977296.55</v>
      </c>
      <c r="K805" s="155">
        <f t="shared" si="187"/>
        <v>933318.2</v>
      </c>
      <c r="L805" s="192">
        <v>0</v>
      </c>
      <c r="M805" s="192">
        <v>0</v>
      </c>
      <c r="N805" s="192">
        <v>0</v>
      </c>
      <c r="O805" s="192">
        <v>178</v>
      </c>
      <c r="P805" s="164">
        <f t="shared" si="198"/>
        <v>933318.2</v>
      </c>
      <c r="Q805" s="155"/>
      <c r="R805" s="155">
        <v>0</v>
      </c>
      <c r="S805" s="155"/>
      <c r="T805" s="155">
        <v>0</v>
      </c>
      <c r="U805" s="155"/>
      <c r="V805" s="155">
        <v>0</v>
      </c>
      <c r="W805" s="197" t="str">
        <f t="shared" si="188"/>
        <v>0</v>
      </c>
      <c r="X805" s="155">
        <v>0</v>
      </c>
      <c r="Y805" s="162"/>
      <c r="Z805" s="144">
        <v>0</v>
      </c>
      <c r="AA805" s="155">
        <v>0</v>
      </c>
      <c r="AB805" s="144">
        <v>0</v>
      </c>
      <c r="AC805" s="144">
        <v>0</v>
      </c>
      <c r="AD805" s="144">
        <v>0</v>
      </c>
      <c r="AE805" s="144">
        <v>0</v>
      </c>
      <c r="AF805" s="144">
        <v>0</v>
      </c>
      <c r="AG805" s="144">
        <v>0</v>
      </c>
      <c r="AH805" s="144">
        <v>0</v>
      </c>
      <c r="AI805" s="144">
        <v>0</v>
      </c>
      <c r="AJ805" s="144">
        <v>0</v>
      </c>
      <c r="AK805" s="144">
        <v>0</v>
      </c>
      <c r="AL805" s="144">
        <v>0</v>
      </c>
      <c r="AM805" s="144">
        <f t="shared" si="189"/>
        <v>29318.9</v>
      </c>
      <c r="AN805" s="144">
        <f t="shared" si="190"/>
        <v>14659.45</v>
      </c>
      <c r="AO805" s="144">
        <v>0</v>
      </c>
      <c r="AP805" s="144" t="s">
        <v>4526</v>
      </c>
      <c r="AQ805" s="294"/>
      <c r="AR805" s="144"/>
      <c r="AS805" s="271"/>
      <c r="AT805" s="144"/>
      <c r="AU805" s="144"/>
      <c r="AV805" s="158" t="s">
        <v>1344</v>
      </c>
      <c r="AW805" s="159" t="s">
        <v>2792</v>
      </c>
      <c r="AX805" s="159" t="s">
        <v>2793</v>
      </c>
      <c r="AY805" s="159" t="s">
        <v>878</v>
      </c>
      <c r="AZ805" s="159" t="s">
        <v>879</v>
      </c>
      <c r="BA805" s="158" t="s">
        <v>1664</v>
      </c>
      <c r="BB805" s="159" t="s">
        <v>891</v>
      </c>
      <c r="BC805" s="158" t="s">
        <v>166</v>
      </c>
      <c r="BD805" s="158" t="s">
        <v>166</v>
      </c>
      <c r="BE805" s="158" t="s">
        <v>864</v>
      </c>
      <c r="BF805" s="160">
        <v>1118.3</v>
      </c>
      <c r="BG805" s="160">
        <v>896.3</v>
      </c>
      <c r="BH805" s="158" t="s">
        <v>883</v>
      </c>
      <c r="BI805" s="193">
        <v>7.5</v>
      </c>
      <c r="BJ805" s="159" t="s">
        <v>884</v>
      </c>
      <c r="BK805" s="160">
        <v>980</v>
      </c>
      <c r="BL805" s="160">
        <v>0</v>
      </c>
      <c r="BM805" s="160">
        <v>760</v>
      </c>
      <c r="BN805" s="158"/>
      <c r="BO805" s="159" t="s">
        <v>1034</v>
      </c>
      <c r="BP805" s="159" t="s">
        <v>886</v>
      </c>
      <c r="BQ805" s="204" t="s">
        <v>887</v>
      </c>
      <c r="BR805" s="160">
        <v>271623.71999999997</v>
      </c>
      <c r="BS805" s="160">
        <v>434595.7</v>
      </c>
      <c r="BT805" s="160">
        <v>0</v>
      </c>
      <c r="BU805" s="138">
        <v>434595.7</v>
      </c>
      <c r="BV805" s="160">
        <v>439995.93</v>
      </c>
      <c r="BW805" s="160">
        <v>439995.93</v>
      </c>
      <c r="BX805" s="160">
        <v>0</v>
      </c>
      <c r="BY805" s="160">
        <v>434084.32</v>
      </c>
      <c r="BZ805" s="160">
        <v>434084.32</v>
      </c>
      <c r="CA805" s="160">
        <v>0</v>
      </c>
      <c r="CB805" s="160">
        <v>439484.55</v>
      </c>
      <c r="CC805" s="160">
        <v>439484.55</v>
      </c>
      <c r="CD805" s="160">
        <v>0</v>
      </c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  <c r="EW805" s="145"/>
      <c r="EX805" s="145"/>
      <c r="EY805" s="145"/>
      <c r="EZ805" s="145"/>
      <c r="FA805" s="145"/>
      <c r="FB805" s="145"/>
      <c r="FC805" s="145"/>
      <c r="FD805" s="145"/>
      <c r="FE805" s="145"/>
      <c r="FF805" s="145"/>
      <c r="FG805" s="145"/>
      <c r="FH805" s="145"/>
      <c r="FI805" s="145"/>
      <c r="FJ805" s="145"/>
      <c r="FK805" s="145"/>
      <c r="FL805" s="145"/>
      <c r="FM805" s="145"/>
      <c r="FN805" s="145"/>
      <c r="FO805" s="145"/>
      <c r="FP805" s="145"/>
      <c r="FQ805" s="145"/>
      <c r="FR805" s="145"/>
      <c r="FS805" s="145"/>
      <c r="FT805" s="146"/>
      <c r="FU805" s="147"/>
      <c r="FV805" s="147"/>
      <c r="FW805" s="147"/>
      <c r="FX805" s="147"/>
      <c r="FY805" s="147"/>
      <c r="FZ805" s="147"/>
      <c r="GA805" s="147"/>
      <c r="GB805" s="147"/>
      <c r="GC805" s="147"/>
      <c r="GD805" s="147"/>
      <c r="GE805" s="147"/>
      <c r="GF805" s="147"/>
      <c r="GG805" s="148"/>
      <c r="GH805" s="147"/>
      <c r="GI805" s="147"/>
      <c r="GJ805" s="147"/>
      <c r="GK805" s="147"/>
      <c r="GL805" s="147"/>
      <c r="GM805" s="147"/>
      <c r="GN805" s="147"/>
      <c r="GO805" s="147"/>
      <c r="GP805" s="147"/>
      <c r="GQ805" s="147"/>
      <c r="GR805" s="147"/>
      <c r="GS805" s="147"/>
      <c r="GT805" s="147"/>
      <c r="GU805" s="147"/>
      <c r="GV805" s="147"/>
      <c r="GW805" s="147"/>
      <c r="GX805" s="147"/>
      <c r="GY805" s="147"/>
      <c r="GZ805" s="147"/>
      <c r="HA805" s="147"/>
      <c r="HB805" s="147"/>
      <c r="HC805" s="147"/>
      <c r="HD805" s="147"/>
      <c r="HE805" s="147"/>
      <c r="HF805" s="147"/>
      <c r="HG805" s="147"/>
      <c r="HI805" s="147"/>
      <c r="HJ805" s="147"/>
      <c r="HK805" s="147"/>
      <c r="HL805" s="147"/>
      <c r="HM805" s="147"/>
    </row>
    <row r="806" spans="1:221" s="149" customFormat="1" ht="12" customHeight="1" x14ac:dyDescent="0.2">
      <c r="A806" s="150">
        <v>566</v>
      </c>
      <c r="B806" s="151" t="s">
        <v>2795</v>
      </c>
      <c r="C806" s="161"/>
      <c r="D806" s="161"/>
      <c r="E806" s="162"/>
      <c r="F806" s="154">
        <f t="shared" si="197"/>
        <v>2.0287025375975207</v>
      </c>
      <c r="G806" s="306">
        <v>1987</v>
      </c>
      <c r="H806" s="278">
        <v>2025</v>
      </c>
      <c r="I806" s="154">
        <f t="shared" si="192"/>
        <v>707639.38</v>
      </c>
      <c r="J806" s="152">
        <f t="shared" si="191"/>
        <v>977296.55</v>
      </c>
      <c r="K806" s="155">
        <f t="shared" si="187"/>
        <v>933318.2</v>
      </c>
      <c r="L806" s="192">
        <v>0</v>
      </c>
      <c r="M806" s="192">
        <v>0</v>
      </c>
      <c r="N806" s="192">
        <v>0</v>
      </c>
      <c r="O806" s="192">
        <v>178</v>
      </c>
      <c r="P806" s="164">
        <f t="shared" si="198"/>
        <v>933318.2</v>
      </c>
      <c r="Q806" s="155"/>
      <c r="R806" s="155">
        <v>0</v>
      </c>
      <c r="S806" s="155"/>
      <c r="T806" s="155">
        <v>0</v>
      </c>
      <c r="U806" s="155"/>
      <c r="V806" s="155">
        <v>0</v>
      </c>
      <c r="W806" s="197" t="str">
        <f t="shared" si="188"/>
        <v>0</v>
      </c>
      <c r="X806" s="155">
        <v>0</v>
      </c>
      <c r="Y806" s="162"/>
      <c r="Z806" s="144">
        <v>0</v>
      </c>
      <c r="AA806" s="155">
        <v>0</v>
      </c>
      <c r="AB806" s="144">
        <v>0</v>
      </c>
      <c r="AC806" s="144">
        <v>0</v>
      </c>
      <c r="AD806" s="144">
        <v>0</v>
      </c>
      <c r="AE806" s="144">
        <v>0</v>
      </c>
      <c r="AF806" s="144">
        <v>0</v>
      </c>
      <c r="AG806" s="144">
        <v>0</v>
      </c>
      <c r="AH806" s="144">
        <v>0</v>
      </c>
      <c r="AI806" s="144">
        <v>0</v>
      </c>
      <c r="AJ806" s="144">
        <v>0</v>
      </c>
      <c r="AK806" s="144">
        <v>0</v>
      </c>
      <c r="AL806" s="144">
        <v>0</v>
      </c>
      <c r="AM806" s="144">
        <f t="shared" si="189"/>
        <v>29318.9</v>
      </c>
      <c r="AN806" s="144">
        <f t="shared" si="190"/>
        <v>14659.45</v>
      </c>
      <c r="AO806" s="144">
        <v>0</v>
      </c>
      <c r="AP806" s="144" t="s">
        <v>4524</v>
      </c>
      <c r="AQ806" s="294"/>
      <c r="AR806" s="144"/>
      <c r="AS806" s="271"/>
      <c r="AT806" s="144"/>
      <c r="AU806" s="144"/>
      <c r="AV806" s="158" t="s">
        <v>1348</v>
      </c>
      <c r="AW806" s="159" t="s">
        <v>2794</v>
      </c>
      <c r="AX806" s="159" t="s">
        <v>2795</v>
      </c>
      <c r="AY806" s="159" t="s">
        <v>878</v>
      </c>
      <c r="AZ806" s="159" t="s">
        <v>906</v>
      </c>
      <c r="BA806" s="158" t="s">
        <v>1398</v>
      </c>
      <c r="BB806" s="159" t="s">
        <v>891</v>
      </c>
      <c r="BC806" s="158" t="s">
        <v>844</v>
      </c>
      <c r="BD806" s="158" t="s">
        <v>166</v>
      </c>
      <c r="BE806" s="158" t="s">
        <v>933</v>
      </c>
      <c r="BF806" s="160">
        <v>1564.8</v>
      </c>
      <c r="BG806" s="160">
        <v>1476.9</v>
      </c>
      <c r="BH806" s="158" t="s">
        <v>883</v>
      </c>
      <c r="BI806" s="193">
        <v>7.5</v>
      </c>
      <c r="BJ806" s="159" t="s">
        <v>892</v>
      </c>
      <c r="BK806" s="160">
        <v>831</v>
      </c>
      <c r="BL806" s="160">
        <v>633.5</v>
      </c>
      <c r="BM806" s="160">
        <v>2145</v>
      </c>
      <c r="BN806" s="158"/>
      <c r="BO806" s="159" t="s">
        <v>1034</v>
      </c>
      <c r="BP806" s="159" t="s">
        <v>886</v>
      </c>
      <c r="BQ806" s="204" t="s">
        <v>887</v>
      </c>
      <c r="BR806" s="160">
        <v>447574.55</v>
      </c>
      <c r="BS806" s="160">
        <v>707639.38</v>
      </c>
      <c r="BT806" s="160">
        <v>0</v>
      </c>
      <c r="BU806" s="138">
        <v>707639.38</v>
      </c>
      <c r="BV806" s="160">
        <v>708530.29</v>
      </c>
      <c r="BW806" s="160">
        <v>708530.29</v>
      </c>
      <c r="BX806" s="160">
        <v>0</v>
      </c>
      <c r="BY806" s="160">
        <v>706691.26</v>
      </c>
      <c r="BZ806" s="160">
        <v>706691.26</v>
      </c>
      <c r="CA806" s="160">
        <v>0</v>
      </c>
      <c r="CB806" s="160">
        <v>707582.17</v>
      </c>
      <c r="CC806" s="160">
        <v>707582.17</v>
      </c>
      <c r="CD806" s="160">
        <v>0</v>
      </c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  <c r="EH806" s="145"/>
      <c r="EI806" s="145"/>
      <c r="EJ806" s="145"/>
      <c r="EK806" s="145"/>
      <c r="EL806" s="145"/>
      <c r="EM806" s="145"/>
      <c r="EN806" s="145"/>
      <c r="EO806" s="145"/>
      <c r="EP806" s="145"/>
      <c r="EQ806" s="145"/>
      <c r="ER806" s="145"/>
      <c r="ES806" s="145"/>
      <c r="ET806" s="145"/>
      <c r="EU806" s="145"/>
      <c r="EV806" s="145"/>
      <c r="EW806" s="145"/>
      <c r="EX806" s="145"/>
      <c r="EY806" s="145"/>
      <c r="EZ806" s="145"/>
      <c r="FA806" s="145"/>
      <c r="FB806" s="145"/>
      <c r="FC806" s="145"/>
      <c r="FD806" s="145"/>
      <c r="FE806" s="145"/>
      <c r="FF806" s="145"/>
      <c r="FG806" s="145"/>
      <c r="FH806" s="145"/>
      <c r="FI806" s="145"/>
      <c r="FJ806" s="145"/>
      <c r="FK806" s="145"/>
      <c r="FL806" s="145"/>
      <c r="FM806" s="145"/>
      <c r="FN806" s="145"/>
      <c r="FO806" s="145"/>
      <c r="FP806" s="145"/>
      <c r="FQ806" s="145"/>
      <c r="FR806" s="145"/>
      <c r="FS806" s="145"/>
      <c r="FT806" s="146"/>
      <c r="FU806" s="147"/>
      <c r="FV806" s="147"/>
      <c r="FW806" s="147"/>
      <c r="FX806" s="147"/>
      <c r="FY806" s="147"/>
      <c r="FZ806" s="147"/>
      <c r="GA806" s="147"/>
      <c r="GB806" s="147"/>
      <c r="GC806" s="147"/>
      <c r="GD806" s="147"/>
      <c r="GE806" s="147"/>
      <c r="GF806" s="147"/>
      <c r="GG806" s="148"/>
      <c r="GH806" s="147"/>
      <c r="GI806" s="147"/>
      <c r="GJ806" s="147"/>
      <c r="GK806" s="147"/>
      <c r="GL806" s="147"/>
      <c r="GM806" s="147"/>
      <c r="GN806" s="147"/>
      <c r="GO806" s="147"/>
      <c r="GP806" s="147"/>
      <c r="GQ806" s="147"/>
      <c r="GR806" s="147"/>
      <c r="GS806" s="147"/>
      <c r="GT806" s="147"/>
      <c r="GU806" s="147"/>
      <c r="GV806" s="147"/>
      <c r="GW806" s="147"/>
      <c r="GX806" s="147"/>
      <c r="GY806" s="147"/>
      <c r="GZ806" s="147"/>
      <c r="HA806" s="147"/>
      <c r="HB806" s="147"/>
      <c r="HC806" s="147"/>
      <c r="HD806" s="147"/>
      <c r="HE806" s="147"/>
      <c r="HF806" s="147"/>
      <c r="HG806" s="147"/>
      <c r="HI806" s="147"/>
      <c r="HJ806" s="147"/>
      <c r="HK806" s="147"/>
      <c r="HL806" s="147"/>
      <c r="HM806" s="147"/>
    </row>
    <row r="807" spans="1:221" s="149" customFormat="1" ht="12" customHeight="1" x14ac:dyDescent="0.2">
      <c r="A807" s="150">
        <v>567</v>
      </c>
      <c r="B807" s="151" t="s">
        <v>2797</v>
      </c>
      <c r="C807" s="161"/>
      <c r="D807" s="161"/>
      <c r="E807" s="162"/>
      <c r="F807" s="154">
        <f t="shared" si="197"/>
        <v>2.8022150446930687</v>
      </c>
      <c r="G807" s="306">
        <v>1960</v>
      </c>
      <c r="H807" s="281">
        <v>2023</v>
      </c>
      <c r="I807" s="154">
        <f t="shared" si="192"/>
        <v>752326.03</v>
      </c>
      <c r="J807" s="310">
        <f t="shared" si="191"/>
        <v>1131028.58</v>
      </c>
      <c r="K807" s="155">
        <f t="shared" si="187"/>
        <v>1080132.29</v>
      </c>
      <c r="L807" s="192">
        <v>0</v>
      </c>
      <c r="M807" s="192">
        <v>0</v>
      </c>
      <c r="N807" s="192">
        <v>0</v>
      </c>
      <c r="O807" s="192">
        <v>206</v>
      </c>
      <c r="P807" s="164">
        <f t="shared" si="198"/>
        <v>1080132.29</v>
      </c>
      <c r="Q807" s="155"/>
      <c r="R807" s="155">
        <v>0</v>
      </c>
      <c r="S807" s="155"/>
      <c r="T807" s="155">
        <v>0</v>
      </c>
      <c r="U807" s="155"/>
      <c r="V807" s="155">
        <v>0</v>
      </c>
      <c r="W807" s="197" t="str">
        <f t="shared" si="188"/>
        <v>0</v>
      </c>
      <c r="X807" s="155">
        <v>0</v>
      </c>
      <c r="Y807" s="162"/>
      <c r="Z807" s="144">
        <v>0</v>
      </c>
      <c r="AA807" s="155">
        <v>0</v>
      </c>
      <c r="AB807" s="144">
        <v>0</v>
      </c>
      <c r="AC807" s="144">
        <v>0</v>
      </c>
      <c r="AD807" s="144">
        <v>0</v>
      </c>
      <c r="AE807" s="144">
        <v>0</v>
      </c>
      <c r="AF807" s="144">
        <v>0</v>
      </c>
      <c r="AG807" s="144">
        <v>0</v>
      </c>
      <c r="AH807" s="144">
        <v>0</v>
      </c>
      <c r="AI807" s="144">
        <v>0</v>
      </c>
      <c r="AJ807" s="144">
        <v>0</v>
      </c>
      <c r="AK807" s="144">
        <v>0</v>
      </c>
      <c r="AL807" s="144">
        <v>0</v>
      </c>
      <c r="AM807" s="144">
        <f t="shared" si="189"/>
        <v>33930.86</v>
      </c>
      <c r="AN807" s="144">
        <f t="shared" si="190"/>
        <v>16965.43</v>
      </c>
      <c r="AO807" s="144">
        <v>0</v>
      </c>
      <c r="AP807" s="144" t="s">
        <v>4526</v>
      </c>
      <c r="AQ807" s="294"/>
      <c r="AR807" s="144"/>
      <c r="AS807" s="271"/>
      <c r="AT807" s="144"/>
      <c r="AU807" s="144"/>
      <c r="AV807" s="158" t="s">
        <v>1352</v>
      </c>
      <c r="AW807" s="159" t="s">
        <v>2796</v>
      </c>
      <c r="AX807" s="159" t="s">
        <v>2797</v>
      </c>
      <c r="AY807" s="159" t="s">
        <v>878</v>
      </c>
      <c r="AZ807" s="159" t="s">
        <v>879</v>
      </c>
      <c r="BA807" s="158" t="s">
        <v>1040</v>
      </c>
      <c r="BB807" s="159" t="s">
        <v>891</v>
      </c>
      <c r="BC807" s="158" t="s">
        <v>844</v>
      </c>
      <c r="BD807" s="158" t="s">
        <v>844</v>
      </c>
      <c r="BE807" s="158" t="s">
        <v>1653</v>
      </c>
      <c r="BF807" s="160">
        <v>1610.5</v>
      </c>
      <c r="BG807" s="160">
        <v>1501.6</v>
      </c>
      <c r="BH807" s="158" t="s">
        <v>883</v>
      </c>
      <c r="BI807" s="193">
        <v>7.5</v>
      </c>
      <c r="BJ807" s="159" t="s">
        <v>884</v>
      </c>
      <c r="BK807" s="160">
        <v>876</v>
      </c>
      <c r="BL807" s="160">
        <v>44.1</v>
      </c>
      <c r="BM807" s="160">
        <v>1364</v>
      </c>
      <c r="BN807" s="158"/>
      <c r="BO807" s="159" t="s">
        <v>1034</v>
      </c>
      <c r="BP807" s="159" t="s">
        <v>886</v>
      </c>
      <c r="BQ807" s="204" t="s">
        <v>887</v>
      </c>
      <c r="BR807" s="160">
        <v>455059.88</v>
      </c>
      <c r="BS807" s="160">
        <v>752326.03</v>
      </c>
      <c r="BT807" s="160">
        <v>0</v>
      </c>
      <c r="BU807" s="138">
        <v>752326.03</v>
      </c>
      <c r="BV807" s="160">
        <v>752326.03</v>
      </c>
      <c r="BW807" s="160">
        <v>752326.03</v>
      </c>
      <c r="BX807" s="160">
        <v>0</v>
      </c>
      <c r="BY807" s="160">
        <v>751329.3</v>
      </c>
      <c r="BZ807" s="160">
        <v>751329.3</v>
      </c>
      <c r="CA807" s="160">
        <v>0</v>
      </c>
      <c r="CB807" s="160">
        <v>751329.3</v>
      </c>
      <c r="CC807" s="160">
        <v>751329.3</v>
      </c>
      <c r="CD807" s="160">
        <v>0</v>
      </c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  <c r="EH807" s="145"/>
      <c r="EI807" s="145"/>
      <c r="EJ807" s="145"/>
      <c r="EK807" s="145"/>
      <c r="EL807" s="145"/>
      <c r="EM807" s="145"/>
      <c r="EN807" s="145"/>
      <c r="EO807" s="145"/>
      <c r="EP807" s="145"/>
      <c r="EQ807" s="145"/>
      <c r="ER807" s="145"/>
      <c r="ES807" s="145"/>
      <c r="ET807" s="145"/>
      <c r="EU807" s="145"/>
      <c r="EV807" s="145"/>
      <c r="EW807" s="145"/>
      <c r="EX807" s="145"/>
      <c r="EY807" s="145"/>
      <c r="EZ807" s="145"/>
      <c r="FA807" s="145"/>
      <c r="FB807" s="145"/>
      <c r="FC807" s="145"/>
      <c r="FD807" s="145"/>
      <c r="FE807" s="145"/>
      <c r="FF807" s="145"/>
      <c r="FG807" s="145"/>
      <c r="FH807" s="145"/>
      <c r="FI807" s="145"/>
      <c r="FJ807" s="145"/>
      <c r="FK807" s="145"/>
      <c r="FL807" s="145"/>
      <c r="FM807" s="145"/>
      <c r="FN807" s="145"/>
      <c r="FO807" s="145"/>
      <c r="FP807" s="145"/>
      <c r="FQ807" s="145"/>
      <c r="FR807" s="145"/>
      <c r="FS807" s="145"/>
      <c r="FT807" s="146"/>
      <c r="FU807" s="147"/>
      <c r="FV807" s="147"/>
      <c r="FW807" s="147"/>
      <c r="FX807" s="147"/>
      <c r="FY807" s="147"/>
      <c r="FZ807" s="147"/>
      <c r="GA807" s="147"/>
      <c r="GB807" s="147"/>
      <c r="GC807" s="147"/>
      <c r="GD807" s="147"/>
      <c r="GE807" s="147"/>
      <c r="GF807" s="147"/>
      <c r="GG807" s="148"/>
      <c r="GH807" s="147"/>
      <c r="GI807" s="147"/>
      <c r="GJ807" s="147"/>
      <c r="GK807" s="147"/>
      <c r="GL807" s="147"/>
      <c r="GM807" s="147"/>
      <c r="GN807" s="147"/>
      <c r="GO807" s="147"/>
      <c r="GP807" s="147"/>
      <c r="GQ807" s="147"/>
      <c r="GR807" s="147"/>
      <c r="GS807" s="147"/>
      <c r="GT807" s="147"/>
      <c r="GU807" s="147"/>
      <c r="GV807" s="147"/>
      <c r="GW807" s="147"/>
      <c r="GX807" s="147"/>
      <c r="GY807" s="147"/>
      <c r="GZ807" s="147"/>
      <c r="HA807" s="147"/>
      <c r="HB807" s="147"/>
      <c r="HC807" s="147"/>
      <c r="HD807" s="147"/>
      <c r="HE807" s="147"/>
      <c r="HF807" s="147"/>
      <c r="HG807" s="147"/>
      <c r="HI807" s="147"/>
      <c r="HJ807" s="147"/>
      <c r="HK807" s="147"/>
      <c r="HL807" s="147"/>
      <c r="HM807" s="147"/>
    </row>
    <row r="808" spans="1:221" s="149" customFormat="1" ht="12" customHeight="1" x14ac:dyDescent="0.2">
      <c r="A808" s="150">
        <v>568</v>
      </c>
      <c r="B808" s="151" t="s">
        <v>2799</v>
      </c>
      <c r="C808" s="161"/>
      <c r="D808" s="161"/>
      <c r="E808" s="162"/>
      <c r="F808" s="154">
        <f t="shared" si="197"/>
        <v>1.7245907769007076</v>
      </c>
      <c r="G808" s="306">
        <v>1957</v>
      </c>
      <c r="H808" s="281">
        <v>2023</v>
      </c>
      <c r="I808" s="154">
        <f t="shared" si="192"/>
        <v>271177.46999999997</v>
      </c>
      <c r="J808" s="310">
        <f t="shared" si="191"/>
        <v>345897.09</v>
      </c>
      <c r="K808" s="155">
        <f t="shared" si="187"/>
        <v>330331.71999999997</v>
      </c>
      <c r="L808" s="192">
        <v>0</v>
      </c>
      <c r="M808" s="192">
        <v>0</v>
      </c>
      <c r="N808" s="192">
        <v>0</v>
      </c>
      <c r="O808" s="192">
        <v>63</v>
      </c>
      <c r="P808" s="164">
        <f t="shared" si="198"/>
        <v>330331.71999999997</v>
      </c>
      <c r="Q808" s="155"/>
      <c r="R808" s="155">
        <v>0</v>
      </c>
      <c r="S808" s="155"/>
      <c r="T808" s="155">
        <v>0</v>
      </c>
      <c r="U808" s="155"/>
      <c r="V808" s="155">
        <v>0</v>
      </c>
      <c r="W808" s="197" t="str">
        <f t="shared" si="188"/>
        <v>0</v>
      </c>
      <c r="X808" s="155">
        <v>0</v>
      </c>
      <c r="Y808" s="162"/>
      <c r="Z808" s="144">
        <v>0</v>
      </c>
      <c r="AA808" s="155">
        <v>0</v>
      </c>
      <c r="AB808" s="144">
        <v>0</v>
      </c>
      <c r="AC808" s="144">
        <v>0</v>
      </c>
      <c r="AD808" s="144">
        <v>0</v>
      </c>
      <c r="AE808" s="144">
        <v>0</v>
      </c>
      <c r="AF808" s="144">
        <v>0</v>
      </c>
      <c r="AG808" s="144">
        <v>0</v>
      </c>
      <c r="AH808" s="144">
        <v>0</v>
      </c>
      <c r="AI808" s="144">
        <v>0</v>
      </c>
      <c r="AJ808" s="144">
        <v>0</v>
      </c>
      <c r="AK808" s="144">
        <v>0</v>
      </c>
      <c r="AL808" s="144">
        <v>0</v>
      </c>
      <c r="AM808" s="144">
        <f t="shared" si="189"/>
        <v>10376.91</v>
      </c>
      <c r="AN808" s="144">
        <f t="shared" si="190"/>
        <v>5188.46</v>
      </c>
      <c r="AO808" s="144">
        <v>0</v>
      </c>
      <c r="AP808" s="144" t="s">
        <v>4526</v>
      </c>
      <c r="AQ808" s="294"/>
      <c r="AR808" s="144"/>
      <c r="AS808" s="271"/>
      <c r="AT808" s="144"/>
      <c r="AU808" s="144"/>
      <c r="AV808" s="158" t="s">
        <v>1355</v>
      </c>
      <c r="AW808" s="159" t="s">
        <v>2798</v>
      </c>
      <c r="AX808" s="159" t="s">
        <v>2799</v>
      </c>
      <c r="AY808" s="159" t="s">
        <v>878</v>
      </c>
      <c r="AZ808" s="159" t="s">
        <v>879</v>
      </c>
      <c r="BA808" s="158" t="s">
        <v>1237</v>
      </c>
      <c r="BB808" s="159" t="s">
        <v>891</v>
      </c>
      <c r="BC808" s="158" t="s">
        <v>166</v>
      </c>
      <c r="BD808" s="158" t="s">
        <v>165</v>
      </c>
      <c r="BE808" s="158" t="s">
        <v>848</v>
      </c>
      <c r="BF808" s="160">
        <v>567.5</v>
      </c>
      <c r="BG808" s="160">
        <v>481.4</v>
      </c>
      <c r="BH808" s="158" t="s">
        <v>883</v>
      </c>
      <c r="BI808" s="193">
        <v>7.5</v>
      </c>
      <c r="BJ808" s="159" t="s">
        <v>884</v>
      </c>
      <c r="BK808" s="160">
        <v>490</v>
      </c>
      <c r="BL808" s="160">
        <v>0</v>
      </c>
      <c r="BM808" s="160">
        <v>559</v>
      </c>
      <c r="BN808" s="158"/>
      <c r="BO808" s="159" t="s">
        <v>1034</v>
      </c>
      <c r="BP808" s="159" t="s">
        <v>886</v>
      </c>
      <c r="BQ808" s="204" t="s">
        <v>887</v>
      </c>
      <c r="BR808" s="160">
        <v>145888.26999999999</v>
      </c>
      <c r="BS808" s="160">
        <v>271177.46999999997</v>
      </c>
      <c r="BT808" s="160">
        <v>0</v>
      </c>
      <c r="BU808" s="138">
        <v>271177.46999999997</v>
      </c>
      <c r="BV808" s="160">
        <v>271177.46999999997</v>
      </c>
      <c r="BW808" s="160">
        <v>271177.46999999997</v>
      </c>
      <c r="BX808" s="160">
        <v>0</v>
      </c>
      <c r="BY808" s="160">
        <v>271053</v>
      </c>
      <c r="BZ808" s="160">
        <v>271053</v>
      </c>
      <c r="CA808" s="160">
        <v>0</v>
      </c>
      <c r="CB808" s="160">
        <v>271053</v>
      </c>
      <c r="CC808" s="160">
        <v>271053</v>
      </c>
      <c r="CD808" s="160">
        <v>0</v>
      </c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  <c r="EH808" s="145"/>
      <c r="EI808" s="145"/>
      <c r="EJ808" s="145"/>
      <c r="EK808" s="145"/>
      <c r="EL808" s="145"/>
      <c r="EM808" s="145"/>
      <c r="EN808" s="145"/>
      <c r="EO808" s="145"/>
      <c r="EP808" s="145"/>
      <c r="EQ808" s="145"/>
      <c r="ER808" s="145"/>
      <c r="ES808" s="145"/>
      <c r="ET808" s="145"/>
      <c r="EU808" s="145"/>
      <c r="EV808" s="145"/>
      <c r="EW808" s="145"/>
      <c r="EX808" s="145"/>
      <c r="EY808" s="145"/>
      <c r="EZ808" s="145"/>
      <c r="FA808" s="145"/>
      <c r="FB808" s="145"/>
      <c r="FC808" s="145"/>
      <c r="FD808" s="145"/>
      <c r="FE808" s="145"/>
      <c r="FF808" s="145"/>
      <c r="FG808" s="145"/>
      <c r="FH808" s="145"/>
      <c r="FI808" s="145"/>
      <c r="FJ808" s="145"/>
      <c r="FK808" s="145"/>
      <c r="FL808" s="145"/>
      <c r="FM808" s="145"/>
      <c r="FN808" s="145"/>
      <c r="FO808" s="145"/>
      <c r="FP808" s="145"/>
      <c r="FQ808" s="145"/>
      <c r="FR808" s="145"/>
      <c r="FS808" s="145"/>
      <c r="FT808" s="146"/>
      <c r="FU808" s="147"/>
      <c r="FV808" s="147"/>
      <c r="FW808" s="147"/>
      <c r="FX808" s="147"/>
      <c r="FY808" s="147"/>
      <c r="FZ808" s="147"/>
      <c r="GA808" s="147"/>
      <c r="GB808" s="147"/>
      <c r="GC808" s="147"/>
      <c r="GD808" s="147"/>
      <c r="GE808" s="147"/>
      <c r="GF808" s="147"/>
      <c r="GG808" s="148"/>
      <c r="GH808" s="147"/>
      <c r="GI808" s="147"/>
      <c r="GJ808" s="147"/>
      <c r="GK808" s="147"/>
      <c r="GL808" s="147"/>
      <c r="GM808" s="147"/>
      <c r="GN808" s="147"/>
      <c r="GO808" s="147"/>
      <c r="GP808" s="147"/>
      <c r="GQ808" s="147"/>
      <c r="GR808" s="147"/>
      <c r="GS808" s="147"/>
      <c r="GT808" s="147"/>
      <c r="GU808" s="147"/>
      <c r="GV808" s="147"/>
      <c r="GW808" s="147"/>
      <c r="GX808" s="147"/>
      <c r="GY808" s="147"/>
      <c r="GZ808" s="147"/>
      <c r="HA808" s="147"/>
      <c r="HB808" s="147"/>
      <c r="HC808" s="147"/>
      <c r="HD808" s="147"/>
      <c r="HE808" s="147"/>
      <c r="HF808" s="147"/>
      <c r="HG808" s="147"/>
      <c r="HI808" s="147"/>
      <c r="HJ808" s="147"/>
      <c r="HK808" s="147"/>
      <c r="HL808" s="147"/>
      <c r="HM808" s="147"/>
    </row>
    <row r="809" spans="1:221" s="149" customFormat="1" ht="12" customHeight="1" x14ac:dyDescent="0.2">
      <c r="A809" s="150">
        <v>569</v>
      </c>
      <c r="B809" s="151" t="s">
        <v>2801</v>
      </c>
      <c r="C809" s="161"/>
      <c r="D809" s="161"/>
      <c r="E809" s="162"/>
      <c r="F809" s="154">
        <f t="shared" si="197"/>
        <v>-0.34991995583770347</v>
      </c>
      <c r="G809" s="306">
        <v>1968</v>
      </c>
      <c r="H809" s="281">
        <v>2023</v>
      </c>
      <c r="I809" s="154">
        <f t="shared" si="192"/>
        <v>148670.59</v>
      </c>
      <c r="J809" s="310">
        <f t="shared" si="191"/>
        <v>137260.75</v>
      </c>
      <c r="K809" s="155">
        <f t="shared" si="187"/>
        <v>131084.01999999999</v>
      </c>
      <c r="L809" s="192">
        <v>0</v>
      </c>
      <c r="M809" s="192">
        <v>0</v>
      </c>
      <c r="N809" s="192">
        <v>0</v>
      </c>
      <c r="O809" s="192">
        <v>25</v>
      </c>
      <c r="P809" s="164">
        <f t="shared" si="198"/>
        <v>131084.01999999999</v>
      </c>
      <c r="Q809" s="155"/>
      <c r="R809" s="155">
        <v>0</v>
      </c>
      <c r="S809" s="155"/>
      <c r="T809" s="155">
        <v>0</v>
      </c>
      <c r="U809" s="155"/>
      <c r="V809" s="155">
        <v>0</v>
      </c>
      <c r="W809" s="197" t="str">
        <f t="shared" si="188"/>
        <v>0</v>
      </c>
      <c r="X809" s="155">
        <v>0</v>
      </c>
      <c r="Y809" s="162"/>
      <c r="Z809" s="144">
        <v>0</v>
      </c>
      <c r="AA809" s="155">
        <v>0</v>
      </c>
      <c r="AB809" s="144">
        <v>0</v>
      </c>
      <c r="AC809" s="144">
        <v>0</v>
      </c>
      <c r="AD809" s="144">
        <v>0</v>
      </c>
      <c r="AE809" s="144">
        <v>0</v>
      </c>
      <c r="AF809" s="144">
        <v>0</v>
      </c>
      <c r="AG809" s="144">
        <v>0</v>
      </c>
      <c r="AH809" s="144">
        <v>0</v>
      </c>
      <c r="AI809" s="144">
        <v>0</v>
      </c>
      <c r="AJ809" s="144">
        <v>0</v>
      </c>
      <c r="AK809" s="144">
        <v>0</v>
      </c>
      <c r="AL809" s="144">
        <v>0</v>
      </c>
      <c r="AM809" s="144">
        <f t="shared" si="189"/>
        <v>4117.82</v>
      </c>
      <c r="AN809" s="144">
        <f t="shared" si="190"/>
        <v>2058.91</v>
      </c>
      <c r="AO809" s="144">
        <v>0</v>
      </c>
      <c r="AP809" s="144" t="s">
        <v>4526</v>
      </c>
      <c r="AQ809" s="294"/>
      <c r="AR809" s="144"/>
      <c r="AS809" s="271"/>
      <c r="AT809" s="144"/>
      <c r="AU809" s="144"/>
      <c r="AV809" s="158" t="s">
        <v>1360</v>
      </c>
      <c r="AW809" s="159" t="s">
        <v>2800</v>
      </c>
      <c r="AX809" s="159" t="s">
        <v>2801</v>
      </c>
      <c r="AY809" s="159" t="s">
        <v>878</v>
      </c>
      <c r="AZ809" s="159" t="s">
        <v>879</v>
      </c>
      <c r="BA809" s="158" t="s">
        <v>1500</v>
      </c>
      <c r="BB809" s="159" t="s">
        <v>891</v>
      </c>
      <c r="BC809" s="158" t="s">
        <v>166</v>
      </c>
      <c r="BD809" s="158" t="s">
        <v>165</v>
      </c>
      <c r="BE809" s="158" t="s">
        <v>933</v>
      </c>
      <c r="BF809" s="160">
        <v>396.7</v>
      </c>
      <c r="BG809" s="160">
        <v>362.3</v>
      </c>
      <c r="BH809" s="158" t="s">
        <v>883</v>
      </c>
      <c r="BI809" s="193">
        <v>7.5</v>
      </c>
      <c r="BJ809" s="159" t="s">
        <v>884</v>
      </c>
      <c r="BK809" s="160">
        <v>316</v>
      </c>
      <c r="BL809" s="160">
        <v>173.6</v>
      </c>
      <c r="BM809" s="160">
        <v>262</v>
      </c>
      <c r="BN809" s="158"/>
      <c r="BO809" s="159" t="s">
        <v>1034</v>
      </c>
      <c r="BP809" s="159" t="s">
        <v>886</v>
      </c>
      <c r="BQ809" s="204" t="s">
        <v>887</v>
      </c>
      <c r="BR809" s="160">
        <v>109795.02</v>
      </c>
      <c r="BS809" s="160">
        <v>148670.59</v>
      </c>
      <c r="BT809" s="160">
        <v>0</v>
      </c>
      <c r="BU809" s="138">
        <v>148670.59</v>
      </c>
      <c r="BV809" s="160">
        <v>148670.59</v>
      </c>
      <c r="BW809" s="160">
        <v>148670.59</v>
      </c>
      <c r="BX809" s="160">
        <v>0</v>
      </c>
      <c r="BY809" s="160">
        <v>148649.20000000001</v>
      </c>
      <c r="BZ809" s="160">
        <v>148649.20000000001</v>
      </c>
      <c r="CA809" s="160">
        <v>0</v>
      </c>
      <c r="CB809" s="160">
        <v>148649.20000000001</v>
      </c>
      <c r="CC809" s="160">
        <v>148649.20000000001</v>
      </c>
      <c r="CD809" s="160">
        <v>0</v>
      </c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  <c r="EH809" s="145"/>
      <c r="EI809" s="145"/>
      <c r="EJ809" s="145"/>
      <c r="EK809" s="145"/>
      <c r="EL809" s="145"/>
      <c r="EM809" s="145"/>
      <c r="EN809" s="145"/>
      <c r="EO809" s="145"/>
      <c r="EP809" s="145"/>
      <c r="EQ809" s="145"/>
      <c r="ER809" s="145"/>
      <c r="ES809" s="145"/>
      <c r="ET809" s="145"/>
      <c r="EU809" s="145"/>
      <c r="EV809" s="145"/>
      <c r="EW809" s="145"/>
      <c r="EX809" s="145"/>
      <c r="EY809" s="145"/>
      <c r="EZ809" s="145"/>
      <c r="FA809" s="145"/>
      <c r="FB809" s="145"/>
      <c r="FC809" s="145"/>
      <c r="FD809" s="145"/>
      <c r="FE809" s="145"/>
      <c r="FF809" s="145"/>
      <c r="FG809" s="145"/>
      <c r="FH809" s="145"/>
      <c r="FI809" s="145"/>
      <c r="FJ809" s="145"/>
      <c r="FK809" s="145"/>
      <c r="FL809" s="145"/>
      <c r="FM809" s="145"/>
      <c r="FN809" s="145"/>
      <c r="FO809" s="145"/>
      <c r="FP809" s="145"/>
      <c r="FQ809" s="145"/>
      <c r="FR809" s="145"/>
      <c r="FS809" s="145"/>
      <c r="FT809" s="146"/>
      <c r="FU809" s="147"/>
      <c r="FV809" s="147"/>
      <c r="FW809" s="147"/>
      <c r="FX809" s="147"/>
      <c r="FY809" s="147"/>
      <c r="FZ809" s="147"/>
      <c r="GA809" s="147"/>
      <c r="GB809" s="147"/>
      <c r="GC809" s="147"/>
      <c r="GD809" s="147"/>
      <c r="GE809" s="147"/>
      <c r="GF809" s="147"/>
      <c r="GG809" s="148"/>
      <c r="GH809" s="147"/>
      <c r="GI809" s="147"/>
      <c r="GJ809" s="147"/>
      <c r="GK809" s="147"/>
      <c r="GL809" s="147"/>
      <c r="GM809" s="147"/>
      <c r="GN809" s="147"/>
      <c r="GO809" s="147"/>
      <c r="GP809" s="147"/>
      <c r="GQ809" s="147"/>
      <c r="GR809" s="147"/>
      <c r="GS809" s="147"/>
      <c r="GT809" s="147"/>
      <c r="GU809" s="147"/>
      <c r="GV809" s="147"/>
      <c r="GW809" s="147"/>
      <c r="GX809" s="147"/>
      <c r="GY809" s="147"/>
      <c r="GZ809" s="147"/>
      <c r="HA809" s="147"/>
      <c r="HB809" s="147"/>
      <c r="HC809" s="147"/>
      <c r="HD809" s="147"/>
      <c r="HE809" s="147"/>
      <c r="HF809" s="147"/>
      <c r="HG809" s="147"/>
      <c r="HI809" s="147"/>
      <c r="HJ809" s="147"/>
      <c r="HK809" s="147"/>
      <c r="HL809" s="147"/>
      <c r="HM809" s="147"/>
    </row>
    <row r="810" spans="1:221" s="149" customFormat="1" ht="12" customHeight="1" x14ac:dyDescent="0.2">
      <c r="A810" s="150">
        <v>570</v>
      </c>
      <c r="B810" s="151" t="s">
        <v>2803</v>
      </c>
      <c r="C810" s="161"/>
      <c r="D810" s="161"/>
      <c r="E810" s="162"/>
      <c r="F810" s="154">
        <f t="shared" si="197"/>
        <v>9.7283409954027569</v>
      </c>
      <c r="G810" s="306">
        <v>1960</v>
      </c>
      <c r="H810" s="281">
        <v>2023</v>
      </c>
      <c r="I810" s="154">
        <f t="shared" si="192"/>
        <v>745977.17</v>
      </c>
      <c r="J810" s="310">
        <f t="shared" si="191"/>
        <v>2060091.2</v>
      </c>
      <c r="K810" s="155">
        <f t="shared" si="187"/>
        <v>1846495.96</v>
      </c>
      <c r="L810" s="164">
        <f t="shared" ref="L810:L825" si="199">ROUND((BF810*936.72*0.955),2)</f>
        <v>1506362.38</v>
      </c>
      <c r="M810" s="192">
        <v>0</v>
      </c>
      <c r="N810" s="192">
        <v>0</v>
      </c>
      <c r="O810" s="192">
        <v>27</v>
      </c>
      <c r="P810" s="164">
        <f t="shared" si="198"/>
        <v>141570.74</v>
      </c>
      <c r="Q810" s="155">
        <v>40</v>
      </c>
      <c r="R810" s="165">
        <f>ROUND((Q810*2459.53*0.955),2)</f>
        <v>93954.05</v>
      </c>
      <c r="S810" s="155"/>
      <c r="T810" s="155">
        <v>0</v>
      </c>
      <c r="U810" s="155">
        <v>40</v>
      </c>
      <c r="V810" s="165">
        <f>ROUND((U810*2738.45*0.955),2)</f>
        <v>104608.79</v>
      </c>
      <c r="W810" s="197" t="str">
        <f t="shared" si="188"/>
        <v>0</v>
      </c>
      <c r="X810" s="155">
        <v>0</v>
      </c>
      <c r="Y810" s="162"/>
      <c r="Z810" s="144">
        <v>0</v>
      </c>
      <c r="AA810" s="155">
        <v>0</v>
      </c>
      <c r="AB810" s="144">
        <v>0</v>
      </c>
      <c r="AC810" s="144">
        <v>0</v>
      </c>
      <c r="AD810" s="144">
        <v>0</v>
      </c>
      <c r="AE810" s="144">
        <v>0</v>
      </c>
      <c r="AF810" s="144">
        <v>0</v>
      </c>
      <c r="AG810" s="144">
        <v>0</v>
      </c>
      <c r="AH810" s="144">
        <v>0</v>
      </c>
      <c r="AI810" s="144">
        <v>0</v>
      </c>
      <c r="AJ810" s="144">
        <v>0</v>
      </c>
      <c r="AK810" s="144">
        <v>0</v>
      </c>
      <c r="AL810" s="166">
        <f>ROUND(((126587.57)*0.955),2)</f>
        <v>120891.13</v>
      </c>
      <c r="AM810" s="144">
        <f t="shared" si="189"/>
        <v>61802.74</v>
      </c>
      <c r="AN810" s="144">
        <f t="shared" si="190"/>
        <v>30901.37</v>
      </c>
      <c r="AO810" s="144">
        <v>0</v>
      </c>
      <c r="AP810" s="144" t="s">
        <v>4526</v>
      </c>
      <c r="AQ810" s="294"/>
      <c r="AR810" s="144"/>
      <c r="AS810" s="271"/>
      <c r="AT810" s="144"/>
      <c r="AU810" s="144"/>
      <c r="AV810" s="158" t="s">
        <v>1363</v>
      </c>
      <c r="AW810" s="159" t="s">
        <v>2802</v>
      </c>
      <c r="AX810" s="159" t="s">
        <v>2803</v>
      </c>
      <c r="AY810" s="159" t="s">
        <v>878</v>
      </c>
      <c r="AZ810" s="159" t="s">
        <v>879</v>
      </c>
      <c r="BA810" s="158" t="s">
        <v>1040</v>
      </c>
      <c r="BB810" s="159" t="s">
        <v>891</v>
      </c>
      <c r="BC810" s="158" t="s">
        <v>844</v>
      </c>
      <c r="BD810" s="158" t="s">
        <v>844</v>
      </c>
      <c r="BE810" s="158" t="s">
        <v>1409</v>
      </c>
      <c r="BF810" s="160">
        <v>1683.9</v>
      </c>
      <c r="BG810" s="160">
        <v>1500.9</v>
      </c>
      <c r="BH810" s="158" t="s">
        <v>883</v>
      </c>
      <c r="BI810" s="193">
        <v>7.5</v>
      </c>
      <c r="BJ810" s="159" t="s">
        <v>884</v>
      </c>
      <c r="BK810" s="160">
        <v>876</v>
      </c>
      <c r="BL810" s="160">
        <v>674</v>
      </c>
      <c r="BM810" s="160">
        <v>1230</v>
      </c>
      <c r="BN810" s="158"/>
      <c r="BO810" s="159" t="s">
        <v>1077</v>
      </c>
      <c r="BP810" s="159" t="s">
        <v>886</v>
      </c>
      <c r="BQ810" s="204" t="s">
        <v>887</v>
      </c>
      <c r="BR810" s="160">
        <v>1922016.84</v>
      </c>
      <c r="BS810" s="160">
        <v>745977.17</v>
      </c>
      <c r="BT810" s="160">
        <v>0</v>
      </c>
      <c r="BU810" s="138">
        <v>745977.17</v>
      </c>
      <c r="BV810" s="160">
        <v>745977.17</v>
      </c>
      <c r="BW810" s="160">
        <v>745977.17</v>
      </c>
      <c r="BX810" s="160">
        <v>0</v>
      </c>
      <c r="BY810" s="160">
        <v>737205.39</v>
      </c>
      <c r="BZ810" s="160">
        <v>737205.39</v>
      </c>
      <c r="CA810" s="160">
        <v>0</v>
      </c>
      <c r="CB810" s="160">
        <v>737205.39</v>
      </c>
      <c r="CC810" s="160">
        <v>737205.39</v>
      </c>
      <c r="CD810" s="160">
        <v>0</v>
      </c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  <c r="EH810" s="145"/>
      <c r="EI810" s="145"/>
      <c r="EJ810" s="145"/>
      <c r="EK810" s="145"/>
      <c r="EL810" s="145"/>
      <c r="EM810" s="145"/>
      <c r="EN810" s="145"/>
      <c r="EO810" s="145"/>
      <c r="EP810" s="145"/>
      <c r="EQ810" s="145"/>
      <c r="ER810" s="145"/>
      <c r="ES810" s="145"/>
      <c r="ET810" s="145"/>
      <c r="EU810" s="145"/>
      <c r="EV810" s="145"/>
      <c r="EW810" s="145"/>
      <c r="EX810" s="145"/>
      <c r="EY810" s="145"/>
      <c r="EZ810" s="145"/>
      <c r="FA810" s="145"/>
      <c r="FB810" s="145"/>
      <c r="FC810" s="145"/>
      <c r="FD810" s="145"/>
      <c r="FE810" s="145"/>
      <c r="FF810" s="145"/>
      <c r="FG810" s="145"/>
      <c r="FH810" s="145"/>
      <c r="FI810" s="145"/>
      <c r="FJ810" s="145"/>
      <c r="FK810" s="145"/>
      <c r="FL810" s="145"/>
      <c r="FM810" s="145"/>
      <c r="FN810" s="145"/>
      <c r="FO810" s="145"/>
      <c r="FP810" s="145"/>
      <c r="FQ810" s="145"/>
      <c r="FR810" s="145"/>
      <c r="FS810" s="145"/>
      <c r="FT810" s="146"/>
      <c r="FU810" s="147"/>
      <c r="FV810" s="147"/>
      <c r="FW810" s="147"/>
      <c r="FX810" s="147"/>
      <c r="FY810" s="147"/>
      <c r="FZ810" s="147"/>
      <c r="GA810" s="147"/>
      <c r="GB810" s="147"/>
      <c r="GC810" s="147"/>
      <c r="GD810" s="147"/>
      <c r="GE810" s="147"/>
      <c r="GF810" s="147"/>
      <c r="GG810" s="148"/>
      <c r="GH810" s="147"/>
      <c r="GI810" s="147"/>
      <c r="GJ810" s="147"/>
      <c r="GK810" s="147"/>
      <c r="GL810" s="147"/>
      <c r="GM810" s="147"/>
      <c r="GN810" s="147"/>
      <c r="GO810" s="147"/>
      <c r="GP810" s="147"/>
      <c r="GQ810" s="147"/>
      <c r="GR810" s="147"/>
      <c r="GS810" s="147"/>
      <c r="GT810" s="147"/>
      <c r="GU810" s="147"/>
      <c r="GV810" s="147"/>
      <c r="GW810" s="147"/>
      <c r="GX810" s="147"/>
      <c r="GY810" s="147"/>
      <c r="GZ810" s="147"/>
      <c r="HA810" s="147"/>
      <c r="HB810" s="147"/>
      <c r="HC810" s="147"/>
      <c r="HD810" s="147"/>
      <c r="HE810" s="147"/>
      <c r="HF810" s="147"/>
      <c r="HG810" s="147"/>
      <c r="HI810" s="147"/>
      <c r="HJ810" s="147"/>
      <c r="HK810" s="147"/>
      <c r="HL810" s="147"/>
      <c r="HM810" s="147"/>
    </row>
    <row r="811" spans="1:221" s="149" customFormat="1" ht="12" customHeight="1" x14ac:dyDescent="0.2">
      <c r="A811" s="150">
        <v>571</v>
      </c>
      <c r="B811" s="151" t="s">
        <v>2805</v>
      </c>
      <c r="C811" s="161"/>
      <c r="D811" s="161"/>
      <c r="E811" s="162"/>
      <c r="F811" s="154">
        <f t="shared" si="197"/>
        <v>79.427746864038994</v>
      </c>
      <c r="G811" s="306">
        <v>1959</v>
      </c>
      <c r="H811" s="281">
        <v>2025</v>
      </c>
      <c r="I811" s="154">
        <f t="shared" si="192"/>
        <v>379971.06</v>
      </c>
      <c r="J811" s="152">
        <f t="shared" si="191"/>
        <v>4032998.09</v>
      </c>
      <c r="K811" s="155">
        <f t="shared" si="187"/>
        <v>2941609.45</v>
      </c>
      <c r="L811" s="164">
        <f t="shared" si="199"/>
        <v>747858.51</v>
      </c>
      <c r="M811" s="194">
        <v>280</v>
      </c>
      <c r="N811" s="164">
        <f>ROUND((M811*5755.61*0.955),2)</f>
        <v>1539050.11</v>
      </c>
      <c r="O811" s="194">
        <v>45</v>
      </c>
      <c r="P811" s="164">
        <f t="shared" si="198"/>
        <v>235951.23</v>
      </c>
      <c r="Q811" s="165">
        <v>97</v>
      </c>
      <c r="R811" s="165">
        <f>ROUND((Q811*2459.53*0.955),2)</f>
        <v>227838.56</v>
      </c>
      <c r="S811" s="155"/>
      <c r="T811" s="155">
        <v>0</v>
      </c>
      <c r="U811" s="155">
        <v>73</v>
      </c>
      <c r="V811" s="165">
        <f>ROUND((U811*2738.45*0.955),2)</f>
        <v>190911.04</v>
      </c>
      <c r="W811" s="197" t="str">
        <f t="shared" si="188"/>
        <v>0</v>
      </c>
      <c r="X811" s="155">
        <v>0</v>
      </c>
      <c r="Y811" s="162"/>
      <c r="Z811" s="144">
        <v>0</v>
      </c>
      <c r="AA811" s="155">
        <v>0</v>
      </c>
      <c r="AB811" s="144">
        <v>0</v>
      </c>
      <c r="AC811" s="144">
        <v>0</v>
      </c>
      <c r="AD811" s="144">
        <v>0</v>
      </c>
      <c r="AE811" s="144">
        <v>0</v>
      </c>
      <c r="AF811" s="144">
        <v>0</v>
      </c>
      <c r="AG811" s="144">
        <v>0</v>
      </c>
      <c r="AH811" s="144">
        <v>0</v>
      </c>
      <c r="AI811" s="144">
        <v>0</v>
      </c>
      <c r="AJ811" s="144">
        <v>0</v>
      </c>
      <c r="AK811" s="144">
        <v>0</v>
      </c>
      <c r="AL811" s="166">
        <f>ROUND(((826191.2+126587.57)*0.955),2)</f>
        <v>909903.73</v>
      </c>
      <c r="AM811" s="144">
        <f t="shared" si="189"/>
        <v>120989.94</v>
      </c>
      <c r="AN811" s="144">
        <f t="shared" si="190"/>
        <v>60494.97</v>
      </c>
      <c r="AO811" s="144">
        <v>0</v>
      </c>
      <c r="AP811" s="144" t="s">
        <v>4526</v>
      </c>
      <c r="AQ811" s="294"/>
      <c r="AR811" s="144" t="s">
        <v>4532</v>
      </c>
      <c r="AS811" s="263">
        <v>2016</v>
      </c>
      <c r="AT811" s="144">
        <v>1691189.49</v>
      </c>
      <c r="AU811" s="144"/>
      <c r="AV811" s="158" t="s">
        <v>1380</v>
      </c>
      <c r="AW811" s="159" t="s">
        <v>2804</v>
      </c>
      <c r="AX811" s="159" t="s">
        <v>2805</v>
      </c>
      <c r="AY811" s="159" t="s">
        <v>878</v>
      </c>
      <c r="AZ811" s="159" t="s">
        <v>879</v>
      </c>
      <c r="BA811" s="158" t="s">
        <v>1068</v>
      </c>
      <c r="BB811" s="159" t="s">
        <v>891</v>
      </c>
      <c r="BC811" s="158" t="s">
        <v>166</v>
      </c>
      <c r="BD811" s="158" t="s">
        <v>166</v>
      </c>
      <c r="BE811" s="158" t="s">
        <v>858</v>
      </c>
      <c r="BF811" s="160">
        <v>836</v>
      </c>
      <c r="BG811" s="160">
        <v>747.6</v>
      </c>
      <c r="BH811" s="158" t="s">
        <v>883</v>
      </c>
      <c r="BI811" s="193">
        <v>7.5</v>
      </c>
      <c r="BJ811" s="159" t="s">
        <v>884</v>
      </c>
      <c r="BK811" s="160">
        <v>688.4</v>
      </c>
      <c r="BL811" s="160">
        <v>0</v>
      </c>
      <c r="BM811" s="160">
        <v>735</v>
      </c>
      <c r="BN811" s="158"/>
      <c r="BO811" s="159" t="s">
        <v>1077</v>
      </c>
      <c r="BP811" s="159" t="s">
        <v>886</v>
      </c>
      <c r="BQ811" s="204" t="s">
        <v>887</v>
      </c>
      <c r="BR811" s="160">
        <v>1922016.84</v>
      </c>
      <c r="BS811" s="160">
        <v>379971.06</v>
      </c>
      <c r="BT811" s="160">
        <v>0</v>
      </c>
      <c r="BU811" s="138">
        <v>379971.06</v>
      </c>
      <c r="BV811" s="160">
        <v>-1310356.95</v>
      </c>
      <c r="BW811" s="160">
        <v>380832.54</v>
      </c>
      <c r="BX811" s="160">
        <v>0</v>
      </c>
      <c r="BY811" s="160">
        <v>379875.81</v>
      </c>
      <c r="BZ811" s="160">
        <v>379875.81</v>
      </c>
      <c r="CA811" s="160">
        <v>0</v>
      </c>
      <c r="CB811" s="160">
        <v>380693.77</v>
      </c>
      <c r="CC811" s="160">
        <v>380693.77</v>
      </c>
      <c r="CD811" s="160">
        <v>0</v>
      </c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  <c r="EH811" s="145"/>
      <c r="EI811" s="145"/>
      <c r="EJ811" s="145"/>
      <c r="EK811" s="145"/>
      <c r="EL811" s="145"/>
      <c r="EM811" s="145"/>
      <c r="EN811" s="145"/>
      <c r="EO811" s="145"/>
      <c r="EP811" s="145"/>
      <c r="EQ811" s="145"/>
      <c r="ER811" s="145"/>
      <c r="ES811" s="145"/>
      <c r="ET811" s="145"/>
      <c r="EU811" s="145"/>
      <c r="EV811" s="145"/>
      <c r="EW811" s="145"/>
      <c r="EX811" s="145"/>
      <c r="EY811" s="145"/>
      <c r="EZ811" s="145"/>
      <c r="FA811" s="145"/>
      <c r="FB811" s="145"/>
      <c r="FC811" s="145"/>
      <c r="FD811" s="145"/>
      <c r="FE811" s="145"/>
      <c r="FF811" s="145"/>
      <c r="FG811" s="145"/>
      <c r="FH811" s="145"/>
      <c r="FI811" s="145"/>
      <c r="FJ811" s="145"/>
      <c r="FK811" s="145"/>
      <c r="FL811" s="145"/>
      <c r="FM811" s="145"/>
      <c r="FN811" s="145"/>
      <c r="FO811" s="145"/>
      <c r="FP811" s="145"/>
      <c r="FQ811" s="145"/>
      <c r="FR811" s="145"/>
      <c r="FS811" s="145"/>
      <c r="FT811" s="146"/>
      <c r="FU811" s="147"/>
      <c r="FV811" s="147"/>
      <c r="FW811" s="147"/>
      <c r="FX811" s="147"/>
      <c r="FY811" s="147"/>
      <c r="FZ811" s="147"/>
      <c r="GA811" s="147"/>
      <c r="GB811" s="147"/>
      <c r="GC811" s="147"/>
      <c r="GD811" s="147"/>
      <c r="GE811" s="147"/>
      <c r="GF811" s="147"/>
      <c r="GG811" s="148"/>
      <c r="GH811" s="147"/>
      <c r="GI811" s="147"/>
      <c r="GJ811" s="147"/>
      <c r="GK811" s="147"/>
      <c r="GL811" s="147"/>
      <c r="GM811" s="147"/>
      <c r="GN811" s="147"/>
      <c r="GO811" s="147"/>
      <c r="GP811" s="147"/>
      <c r="GQ811" s="147"/>
      <c r="GR811" s="147"/>
      <c r="GS811" s="147"/>
      <c r="GT811" s="147"/>
      <c r="GU811" s="147"/>
      <c r="GV811" s="147"/>
      <c r="GW811" s="147"/>
      <c r="GX811" s="147"/>
      <c r="GY811" s="147"/>
      <c r="GZ811" s="147"/>
      <c r="HA811" s="147"/>
      <c r="HB811" s="147"/>
      <c r="HC811" s="147"/>
      <c r="HD811" s="147"/>
      <c r="HE811" s="147"/>
      <c r="HF811" s="147"/>
      <c r="HG811" s="147"/>
      <c r="HI811" s="147"/>
      <c r="HJ811" s="147"/>
      <c r="HK811" s="147"/>
      <c r="HL811" s="147"/>
      <c r="HM811" s="147"/>
    </row>
    <row r="812" spans="1:221" s="149" customFormat="1" ht="12" customHeight="1" x14ac:dyDescent="0.2">
      <c r="A812" s="150">
        <v>572</v>
      </c>
      <c r="B812" s="151" t="s">
        <v>2807</v>
      </c>
      <c r="C812" s="161"/>
      <c r="D812" s="161"/>
      <c r="E812" s="162"/>
      <c r="F812" s="154">
        <f>(J812+AT812-AU812-BU812)/12/BI812/BG812</f>
        <v>90.746287603788559</v>
      </c>
      <c r="G812" s="306">
        <v>1956</v>
      </c>
      <c r="H812" s="281">
        <v>2025</v>
      </c>
      <c r="I812" s="154">
        <f t="shared" si="192"/>
        <v>244475.97</v>
      </c>
      <c r="J812" s="152">
        <f t="shared" si="191"/>
        <v>3126163.4</v>
      </c>
      <c r="K812" s="155">
        <f t="shared" si="187"/>
        <v>2075582.32</v>
      </c>
      <c r="L812" s="164">
        <f t="shared" si="199"/>
        <v>516881.16</v>
      </c>
      <c r="M812" s="194">
        <v>166</v>
      </c>
      <c r="N812" s="164">
        <f>ROUND((M812*5755.61*0.955),2)</f>
        <v>912436.85</v>
      </c>
      <c r="O812" s="194">
        <v>33</v>
      </c>
      <c r="P812" s="164">
        <f t="shared" si="198"/>
        <v>173030.9</v>
      </c>
      <c r="Q812" s="165">
        <v>79</v>
      </c>
      <c r="R812" s="165">
        <f>ROUND((Q812*2459.53*0.955),2)</f>
        <v>185559.24</v>
      </c>
      <c r="S812" s="155"/>
      <c r="T812" s="155">
        <v>0</v>
      </c>
      <c r="U812" s="155">
        <v>110</v>
      </c>
      <c r="V812" s="165">
        <f>ROUND((U812*2738.45*0.955),2)</f>
        <v>287674.17</v>
      </c>
      <c r="W812" s="197" t="str">
        <f t="shared" si="188"/>
        <v>0</v>
      </c>
      <c r="X812" s="155">
        <v>0</v>
      </c>
      <c r="Y812" s="162"/>
      <c r="Z812" s="144">
        <v>0</v>
      </c>
      <c r="AA812" s="155">
        <v>0</v>
      </c>
      <c r="AB812" s="144">
        <v>0</v>
      </c>
      <c r="AC812" s="144">
        <v>0</v>
      </c>
      <c r="AD812" s="144">
        <v>0</v>
      </c>
      <c r="AE812" s="144">
        <v>0</v>
      </c>
      <c r="AF812" s="144">
        <v>0</v>
      </c>
      <c r="AG812" s="144">
        <v>0</v>
      </c>
      <c r="AH812" s="144">
        <v>0</v>
      </c>
      <c r="AI812" s="144">
        <v>0</v>
      </c>
      <c r="AJ812" s="144">
        <v>0</v>
      </c>
      <c r="AK812" s="144">
        <v>0</v>
      </c>
      <c r="AL812" s="166">
        <f>ROUND(((826191.2+126587.57)*0.955),2)</f>
        <v>909903.73</v>
      </c>
      <c r="AM812" s="144">
        <f t="shared" si="189"/>
        <v>93784.9</v>
      </c>
      <c r="AN812" s="144">
        <f t="shared" si="190"/>
        <v>46892.45</v>
      </c>
      <c r="AO812" s="144">
        <v>0</v>
      </c>
      <c r="AP812" s="144" t="s">
        <v>4526</v>
      </c>
      <c r="AQ812" s="294"/>
      <c r="AR812" s="144" t="s">
        <v>4532</v>
      </c>
      <c r="AS812" s="263">
        <v>2016</v>
      </c>
      <c r="AT812" s="144">
        <v>1537902.67</v>
      </c>
      <c r="AU812" s="144">
        <v>69757.55</v>
      </c>
      <c r="AV812" s="158" t="s">
        <v>1385</v>
      </c>
      <c r="AW812" s="159" t="s">
        <v>2806</v>
      </c>
      <c r="AX812" s="159" t="s">
        <v>2807</v>
      </c>
      <c r="AY812" s="159"/>
      <c r="AZ812" s="159" t="s">
        <v>879</v>
      </c>
      <c r="BA812" s="158" t="s">
        <v>1731</v>
      </c>
      <c r="BB812" s="159" t="s">
        <v>891</v>
      </c>
      <c r="BC812" s="158" t="s">
        <v>166</v>
      </c>
      <c r="BD812" s="158" t="s">
        <v>165</v>
      </c>
      <c r="BE812" s="158" t="s">
        <v>938</v>
      </c>
      <c r="BF812" s="160">
        <v>577.79999999999995</v>
      </c>
      <c r="BG812" s="160">
        <v>532.6</v>
      </c>
      <c r="BH812" s="158" t="s">
        <v>883</v>
      </c>
      <c r="BI812" s="193">
        <v>7.5</v>
      </c>
      <c r="BJ812" s="159" t="s">
        <v>884</v>
      </c>
      <c r="BK812" s="160">
        <v>483</v>
      </c>
      <c r="BL812" s="160">
        <v>0</v>
      </c>
      <c r="BM812" s="160">
        <v>550</v>
      </c>
      <c r="BN812" s="158"/>
      <c r="BO812" s="159" t="s">
        <v>1077</v>
      </c>
      <c r="BP812" s="159" t="s">
        <v>886</v>
      </c>
      <c r="BQ812" s="204" t="s">
        <v>887</v>
      </c>
      <c r="BR812" s="160">
        <v>1922016.84</v>
      </c>
      <c r="BS812" s="160">
        <v>244475.97</v>
      </c>
      <c r="BT812" s="160">
        <v>0</v>
      </c>
      <c r="BU812" s="138">
        <v>244475.97</v>
      </c>
      <c r="BV812" s="160">
        <v>-1293426.57</v>
      </c>
      <c r="BW812" s="160">
        <v>244476.09</v>
      </c>
      <c r="BX812" s="160">
        <v>0</v>
      </c>
      <c r="BY812" s="160">
        <v>242297.01</v>
      </c>
      <c r="BZ812" s="160">
        <v>242297.01</v>
      </c>
      <c r="CA812" s="160">
        <v>0</v>
      </c>
      <c r="CB812" s="160">
        <v>242297.01</v>
      </c>
      <c r="CC812" s="160">
        <v>242297.01</v>
      </c>
      <c r="CD812" s="160">
        <v>0</v>
      </c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  <c r="EH812" s="145"/>
      <c r="EI812" s="145"/>
      <c r="EJ812" s="145"/>
      <c r="EK812" s="145"/>
      <c r="EL812" s="145"/>
      <c r="EM812" s="145"/>
      <c r="EN812" s="145"/>
      <c r="EO812" s="145"/>
      <c r="EP812" s="145"/>
      <c r="EQ812" s="145"/>
      <c r="ER812" s="145"/>
      <c r="ES812" s="145"/>
      <c r="ET812" s="145"/>
      <c r="EU812" s="145"/>
      <c r="EV812" s="145"/>
      <c r="EW812" s="145"/>
      <c r="EX812" s="145"/>
      <c r="EY812" s="145"/>
      <c r="EZ812" s="145"/>
      <c r="FA812" s="145"/>
      <c r="FB812" s="145"/>
      <c r="FC812" s="145"/>
      <c r="FD812" s="145"/>
      <c r="FE812" s="145"/>
      <c r="FF812" s="145"/>
      <c r="FG812" s="145"/>
      <c r="FH812" s="145"/>
      <c r="FI812" s="145"/>
      <c r="FJ812" s="145"/>
      <c r="FK812" s="145"/>
      <c r="FL812" s="145"/>
      <c r="FM812" s="145"/>
      <c r="FN812" s="145"/>
      <c r="FO812" s="145"/>
      <c r="FP812" s="145"/>
      <c r="FQ812" s="145"/>
      <c r="FR812" s="145"/>
      <c r="FS812" s="145"/>
      <c r="FT812" s="146"/>
      <c r="FU812" s="147"/>
      <c r="FV812" s="147"/>
      <c r="FW812" s="147"/>
      <c r="FX812" s="147"/>
      <c r="FY812" s="147"/>
      <c r="FZ812" s="147"/>
      <c r="GA812" s="147"/>
      <c r="GB812" s="147"/>
      <c r="GC812" s="147"/>
      <c r="GD812" s="147"/>
      <c r="GE812" s="147"/>
      <c r="GF812" s="147"/>
      <c r="GG812" s="148"/>
      <c r="GH812" s="147"/>
      <c r="GI812" s="147"/>
      <c r="GJ812" s="147"/>
      <c r="GK812" s="147"/>
      <c r="GL812" s="147"/>
      <c r="GM812" s="147"/>
      <c r="GN812" s="147"/>
      <c r="GO812" s="147"/>
      <c r="GP812" s="147"/>
      <c r="GQ812" s="147"/>
      <c r="GR812" s="147"/>
      <c r="GS812" s="147"/>
      <c r="GT812" s="147"/>
      <c r="GU812" s="147"/>
      <c r="GV812" s="147"/>
      <c r="GW812" s="147"/>
      <c r="GX812" s="147"/>
      <c r="GY812" s="147"/>
      <c r="GZ812" s="147"/>
      <c r="HA812" s="147"/>
      <c r="HB812" s="147"/>
      <c r="HC812" s="147"/>
      <c r="HD812" s="147"/>
      <c r="HE812" s="147"/>
      <c r="HF812" s="147"/>
      <c r="HG812" s="147"/>
      <c r="HI812" s="147"/>
      <c r="HJ812" s="147"/>
      <c r="HK812" s="147"/>
      <c r="HL812" s="147"/>
      <c r="HM812" s="147"/>
    </row>
    <row r="813" spans="1:221" s="149" customFormat="1" ht="12" customHeight="1" x14ac:dyDescent="0.2">
      <c r="A813" s="150">
        <v>573</v>
      </c>
      <c r="B813" s="151" t="s">
        <v>2809</v>
      </c>
      <c r="C813" s="161"/>
      <c r="D813" s="161"/>
      <c r="E813" s="162"/>
      <c r="F813" s="154">
        <f t="shared" si="197"/>
        <v>131.14385221598005</v>
      </c>
      <c r="G813" s="306">
        <v>1964</v>
      </c>
      <c r="H813" s="281">
        <v>2023</v>
      </c>
      <c r="I813" s="154">
        <f t="shared" si="192"/>
        <v>229101.57</v>
      </c>
      <c r="J813" s="310">
        <f>ROUND(K813+X813+AA813+AC813+AE813+AG813+AI813+AK813+AL813+AM813+AN813+AO813,2)</f>
        <v>5271320.4000000004</v>
      </c>
      <c r="K813" s="155">
        <f t="shared" si="187"/>
        <v>645925.59</v>
      </c>
      <c r="L813" s="164">
        <f t="shared" si="199"/>
        <v>436191.16</v>
      </c>
      <c r="M813" s="192">
        <v>0</v>
      </c>
      <c r="N813" s="192">
        <v>0</v>
      </c>
      <c r="O813" s="192">
        <v>40</v>
      </c>
      <c r="P813" s="164">
        <f t="shared" si="198"/>
        <v>209734.43</v>
      </c>
      <c r="Q813" s="155"/>
      <c r="R813" s="155">
        <v>0</v>
      </c>
      <c r="S813" s="155"/>
      <c r="T813" s="155">
        <v>0</v>
      </c>
      <c r="U813" s="155"/>
      <c r="V813" s="155">
        <v>0</v>
      </c>
      <c r="W813" s="197" t="str">
        <f t="shared" si="188"/>
        <v>0</v>
      </c>
      <c r="X813" s="155">
        <v>0</v>
      </c>
      <c r="Y813" s="195" t="s">
        <v>235</v>
      </c>
      <c r="Z813" s="166">
        <v>444</v>
      </c>
      <c r="AA813" s="155">
        <f>ROUND(IF(Y813="СК",7598.05*0.955,8837.94*0.955)*Z813,2)</f>
        <v>3221725.16</v>
      </c>
      <c r="AB813" s="144">
        <v>0</v>
      </c>
      <c r="AC813" s="144">
        <v>0</v>
      </c>
      <c r="AD813" s="144">
        <v>0</v>
      </c>
      <c r="AE813" s="144">
        <v>0</v>
      </c>
      <c r="AF813" s="144">
        <v>0</v>
      </c>
      <c r="AG813" s="144">
        <v>0</v>
      </c>
      <c r="AH813" s="144">
        <v>0</v>
      </c>
      <c r="AI813" s="144">
        <v>0</v>
      </c>
      <c r="AJ813" s="144">
        <v>0</v>
      </c>
      <c r="AK813" s="144">
        <v>0</v>
      </c>
      <c r="AL813" s="166">
        <f t="shared" ref="AL813:AL819" si="200">ROUND(((826191.2+126587.57+268645.55)*0.955),2)</f>
        <v>1166460.23</v>
      </c>
      <c r="AM813" s="144">
        <f t="shared" si="189"/>
        <v>158139.60999999999</v>
      </c>
      <c r="AN813" s="144">
        <f t="shared" si="190"/>
        <v>79069.81</v>
      </c>
      <c r="AO813" s="144">
        <v>0</v>
      </c>
      <c r="AP813" s="144" t="s">
        <v>4526</v>
      </c>
      <c r="AQ813" s="294"/>
      <c r="AR813" s="144"/>
      <c r="AS813" s="271"/>
      <c r="AT813" s="144"/>
      <c r="AU813" s="144"/>
      <c r="AV813" s="158" t="s">
        <v>1389</v>
      </c>
      <c r="AW813" s="159" t="s">
        <v>2808</v>
      </c>
      <c r="AX813" s="159" t="s">
        <v>2809</v>
      </c>
      <c r="AY813" s="159" t="s">
        <v>878</v>
      </c>
      <c r="AZ813" s="159" t="s">
        <v>879</v>
      </c>
      <c r="BA813" s="158" t="s">
        <v>951</v>
      </c>
      <c r="BB813" s="159" t="s">
        <v>891</v>
      </c>
      <c r="BC813" s="158" t="s">
        <v>166</v>
      </c>
      <c r="BD813" s="158" t="s">
        <v>166</v>
      </c>
      <c r="BE813" s="158" t="s">
        <v>873</v>
      </c>
      <c r="BF813" s="160">
        <v>487.6</v>
      </c>
      <c r="BG813" s="160">
        <v>427.2</v>
      </c>
      <c r="BH813" s="158" t="s">
        <v>883</v>
      </c>
      <c r="BI813" s="193">
        <v>7.5</v>
      </c>
      <c r="BJ813" s="159" t="s">
        <v>884</v>
      </c>
      <c r="BK813" s="160">
        <v>444</v>
      </c>
      <c r="BL813" s="160">
        <v>0</v>
      </c>
      <c r="BM813" s="160">
        <v>449</v>
      </c>
      <c r="BN813" s="158"/>
      <c r="BO813" s="159" t="s">
        <v>885</v>
      </c>
      <c r="BP813" s="159" t="s">
        <v>886</v>
      </c>
      <c r="BQ813" s="204" t="s">
        <v>887</v>
      </c>
      <c r="BR813" s="160">
        <v>2458876.44</v>
      </c>
      <c r="BS813" s="160">
        <v>229101.57</v>
      </c>
      <c r="BT813" s="160">
        <v>0</v>
      </c>
      <c r="BU813" s="138">
        <v>229101.57</v>
      </c>
      <c r="BV813" s="160">
        <v>229101.57</v>
      </c>
      <c r="BW813" s="160">
        <v>229101.57</v>
      </c>
      <c r="BX813" s="160">
        <v>0</v>
      </c>
      <c r="BY813" s="160">
        <v>228047.62</v>
      </c>
      <c r="BZ813" s="160">
        <v>228047.62</v>
      </c>
      <c r="CA813" s="160">
        <v>0</v>
      </c>
      <c r="CB813" s="160">
        <v>228047.62</v>
      </c>
      <c r="CC813" s="160">
        <v>228047.62</v>
      </c>
      <c r="CD813" s="160">
        <v>0</v>
      </c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  <c r="EH813" s="145"/>
      <c r="EI813" s="145"/>
      <c r="EJ813" s="145"/>
      <c r="EK813" s="145"/>
      <c r="EL813" s="145"/>
      <c r="EM813" s="145"/>
      <c r="EN813" s="145"/>
      <c r="EO813" s="145"/>
      <c r="EP813" s="145"/>
      <c r="EQ813" s="145"/>
      <c r="ER813" s="145"/>
      <c r="ES813" s="145"/>
      <c r="ET813" s="145"/>
      <c r="EU813" s="145"/>
      <c r="EV813" s="145"/>
      <c r="EW813" s="145"/>
      <c r="EX813" s="145"/>
      <c r="EY813" s="145"/>
      <c r="EZ813" s="145"/>
      <c r="FA813" s="145"/>
      <c r="FB813" s="145"/>
      <c r="FC813" s="145"/>
      <c r="FD813" s="145"/>
      <c r="FE813" s="145"/>
      <c r="FF813" s="145"/>
      <c r="FG813" s="145"/>
      <c r="FH813" s="145"/>
      <c r="FI813" s="145"/>
      <c r="FJ813" s="145"/>
      <c r="FK813" s="145"/>
      <c r="FL813" s="145"/>
      <c r="FM813" s="145"/>
      <c r="FN813" s="145"/>
      <c r="FO813" s="145"/>
      <c r="FP813" s="145"/>
      <c r="FQ813" s="145"/>
      <c r="FR813" s="145"/>
      <c r="FS813" s="145"/>
      <c r="FT813" s="146"/>
      <c r="FU813" s="147"/>
      <c r="FV813" s="147"/>
      <c r="FW813" s="147"/>
      <c r="FX813" s="147"/>
      <c r="FY813" s="147"/>
      <c r="FZ813" s="147"/>
      <c r="GA813" s="147"/>
      <c r="GB813" s="147"/>
      <c r="GC813" s="147"/>
      <c r="GD813" s="147"/>
      <c r="GE813" s="147"/>
      <c r="GF813" s="147"/>
      <c r="GG813" s="148"/>
      <c r="GH813" s="147"/>
      <c r="GI813" s="147"/>
      <c r="GJ813" s="147"/>
      <c r="GK813" s="147"/>
      <c r="GL813" s="147"/>
      <c r="GM813" s="147"/>
      <c r="GN813" s="147"/>
      <c r="GO813" s="147"/>
      <c r="GP813" s="147"/>
      <c r="GQ813" s="147"/>
      <c r="GR813" s="147"/>
      <c r="GS813" s="147"/>
      <c r="GT813" s="147"/>
      <c r="GU813" s="147"/>
      <c r="GV813" s="147"/>
      <c r="GW813" s="147"/>
      <c r="GX813" s="147"/>
      <c r="GY813" s="147"/>
      <c r="GZ813" s="147"/>
      <c r="HA813" s="147"/>
      <c r="HB813" s="147"/>
      <c r="HC813" s="147"/>
      <c r="HD813" s="147"/>
      <c r="HE813" s="147"/>
      <c r="HF813" s="147"/>
      <c r="HG813" s="147"/>
      <c r="HI813" s="147"/>
      <c r="HJ813" s="147"/>
      <c r="HK813" s="147"/>
      <c r="HL813" s="147"/>
      <c r="HM813" s="147"/>
    </row>
    <row r="814" spans="1:221" s="149" customFormat="1" ht="12" customHeight="1" x14ac:dyDescent="0.2">
      <c r="A814" s="150">
        <v>574</v>
      </c>
      <c r="B814" s="151" t="s">
        <v>2811</v>
      </c>
      <c r="C814" s="161"/>
      <c r="D814" s="161"/>
      <c r="E814" s="162"/>
      <c r="F814" s="154">
        <f t="shared" si="197"/>
        <v>94.957781282860154</v>
      </c>
      <c r="G814" s="306">
        <v>1960</v>
      </c>
      <c r="H814" s="281">
        <v>2025</v>
      </c>
      <c r="I814" s="154">
        <f t="shared" si="192"/>
        <v>142723.81</v>
      </c>
      <c r="J814" s="152">
        <f t="shared" si="191"/>
        <v>1732176.58</v>
      </c>
      <c r="K814" s="155">
        <f t="shared" si="187"/>
        <v>487768.4</v>
      </c>
      <c r="L814" s="164">
        <f t="shared" si="199"/>
        <v>346197.66</v>
      </c>
      <c r="M814" s="192">
        <v>0</v>
      </c>
      <c r="N814" s="192">
        <v>0</v>
      </c>
      <c r="O814" s="192">
        <v>27</v>
      </c>
      <c r="P814" s="164">
        <f t="shared" si="198"/>
        <v>141570.74</v>
      </c>
      <c r="Q814" s="155"/>
      <c r="R814" s="155">
        <v>0</v>
      </c>
      <c r="S814" s="155"/>
      <c r="T814" s="155">
        <v>0</v>
      </c>
      <c r="U814" s="155"/>
      <c r="V814" s="155">
        <v>0</v>
      </c>
      <c r="W814" s="197" t="str">
        <f t="shared" si="188"/>
        <v>0</v>
      </c>
      <c r="X814" s="155">
        <v>0</v>
      </c>
      <c r="Y814" s="162"/>
      <c r="Z814" s="144">
        <v>0</v>
      </c>
      <c r="AA814" s="155">
        <v>0</v>
      </c>
      <c r="AB814" s="144">
        <v>0</v>
      </c>
      <c r="AC814" s="144">
        <v>0</v>
      </c>
      <c r="AD814" s="144">
        <v>0</v>
      </c>
      <c r="AE814" s="144">
        <v>0</v>
      </c>
      <c r="AF814" s="144">
        <v>0</v>
      </c>
      <c r="AG814" s="144">
        <v>0</v>
      </c>
      <c r="AH814" s="144">
        <v>0</v>
      </c>
      <c r="AI814" s="144">
        <v>0</v>
      </c>
      <c r="AJ814" s="144">
        <v>0</v>
      </c>
      <c r="AK814" s="144">
        <v>0</v>
      </c>
      <c r="AL814" s="166">
        <f t="shared" si="200"/>
        <v>1166460.23</v>
      </c>
      <c r="AM814" s="144">
        <f t="shared" si="189"/>
        <v>51965.3</v>
      </c>
      <c r="AN814" s="144">
        <f t="shared" si="190"/>
        <v>25982.65</v>
      </c>
      <c r="AO814" s="144">
        <v>0</v>
      </c>
      <c r="AP814" s="144" t="s">
        <v>4526</v>
      </c>
      <c r="AQ814" s="294"/>
      <c r="AR814" s="144" t="s">
        <v>4532</v>
      </c>
      <c r="AS814" s="263">
        <v>2017</v>
      </c>
      <c r="AT814" s="144">
        <v>848778.18</v>
      </c>
      <c r="AU814" s="144"/>
      <c r="AV814" s="158" t="s">
        <v>1391</v>
      </c>
      <c r="AW814" s="159" t="s">
        <v>2810</v>
      </c>
      <c r="AX814" s="159" t="s">
        <v>2811</v>
      </c>
      <c r="AY814" s="159" t="s">
        <v>878</v>
      </c>
      <c r="AZ814" s="159" t="s">
        <v>879</v>
      </c>
      <c r="BA814" s="158" t="s">
        <v>1040</v>
      </c>
      <c r="BB814" s="159" t="s">
        <v>891</v>
      </c>
      <c r="BC814" s="158" t="s">
        <v>166</v>
      </c>
      <c r="BD814" s="158" t="s">
        <v>165</v>
      </c>
      <c r="BE814" s="158" t="s">
        <v>742</v>
      </c>
      <c r="BF814" s="160">
        <v>387</v>
      </c>
      <c r="BG814" s="160">
        <v>285.3</v>
      </c>
      <c r="BH814" s="158" t="s">
        <v>883</v>
      </c>
      <c r="BI814" s="193">
        <v>7.5</v>
      </c>
      <c r="BJ814" s="159" t="s">
        <v>884</v>
      </c>
      <c r="BK814" s="160">
        <v>272</v>
      </c>
      <c r="BL814" s="160">
        <v>0</v>
      </c>
      <c r="BM814" s="160">
        <v>358</v>
      </c>
      <c r="BN814" s="158"/>
      <c r="BO814" s="159" t="s">
        <v>1077</v>
      </c>
      <c r="BP814" s="159" t="s">
        <v>886</v>
      </c>
      <c r="BQ814" s="204" t="s">
        <v>887</v>
      </c>
      <c r="BR814" s="160">
        <v>1922016.84</v>
      </c>
      <c r="BS814" s="160">
        <v>142723.81</v>
      </c>
      <c r="BT814" s="160">
        <v>0</v>
      </c>
      <c r="BU814" s="138">
        <v>142723.81</v>
      </c>
      <c r="BV814" s="160">
        <v>-705361.04</v>
      </c>
      <c r="BW814" s="160">
        <v>143417.14000000001</v>
      </c>
      <c r="BX814" s="160">
        <v>0</v>
      </c>
      <c r="BY814" s="160">
        <v>139516.66</v>
      </c>
      <c r="BZ814" s="160">
        <v>139516.66</v>
      </c>
      <c r="CA814" s="160">
        <v>0</v>
      </c>
      <c r="CB814" s="160">
        <v>140209.99</v>
      </c>
      <c r="CC814" s="160">
        <v>140209.99</v>
      </c>
      <c r="CD814" s="160">
        <v>0</v>
      </c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  <c r="EH814" s="145"/>
      <c r="EI814" s="145"/>
      <c r="EJ814" s="145"/>
      <c r="EK814" s="145"/>
      <c r="EL814" s="145"/>
      <c r="EM814" s="145"/>
      <c r="EN814" s="145"/>
      <c r="EO814" s="145"/>
      <c r="EP814" s="145"/>
      <c r="EQ814" s="145"/>
      <c r="ER814" s="145"/>
      <c r="ES814" s="145"/>
      <c r="ET814" s="145"/>
      <c r="EU814" s="145"/>
      <c r="EV814" s="145"/>
      <c r="EW814" s="145"/>
      <c r="EX814" s="145"/>
      <c r="EY814" s="145"/>
      <c r="EZ814" s="145"/>
      <c r="FA814" s="145"/>
      <c r="FB814" s="145"/>
      <c r="FC814" s="145"/>
      <c r="FD814" s="145"/>
      <c r="FE814" s="145"/>
      <c r="FF814" s="145"/>
      <c r="FG814" s="145"/>
      <c r="FH814" s="145"/>
      <c r="FI814" s="145"/>
      <c r="FJ814" s="145"/>
      <c r="FK814" s="145"/>
      <c r="FL814" s="145"/>
      <c r="FM814" s="145"/>
      <c r="FN814" s="145"/>
      <c r="FO814" s="145"/>
      <c r="FP814" s="145"/>
      <c r="FQ814" s="145"/>
      <c r="FR814" s="145"/>
      <c r="FS814" s="145"/>
      <c r="FT814" s="146"/>
      <c r="FU814" s="147"/>
      <c r="FV814" s="147"/>
      <c r="FW814" s="147"/>
      <c r="FX814" s="147"/>
      <c r="FY814" s="147"/>
      <c r="FZ814" s="147"/>
      <c r="GA814" s="147"/>
      <c r="GB814" s="147"/>
      <c r="GC814" s="147"/>
      <c r="GD814" s="147"/>
      <c r="GE814" s="147"/>
      <c r="GF814" s="147"/>
      <c r="GG814" s="148"/>
      <c r="GH814" s="147"/>
      <c r="GI814" s="147"/>
      <c r="GJ814" s="147"/>
      <c r="GK814" s="147"/>
      <c r="GL814" s="147"/>
      <c r="GM814" s="147"/>
      <c r="GN814" s="147"/>
      <c r="GO814" s="147"/>
      <c r="GP814" s="147"/>
      <c r="GQ814" s="147"/>
      <c r="GR814" s="147"/>
      <c r="GS814" s="147"/>
      <c r="GT814" s="147"/>
      <c r="GU814" s="147"/>
      <c r="GV814" s="147"/>
      <c r="GW814" s="147"/>
      <c r="GX814" s="147"/>
      <c r="GY814" s="147"/>
      <c r="GZ814" s="147"/>
      <c r="HA814" s="147"/>
      <c r="HB814" s="147"/>
      <c r="HC814" s="147"/>
      <c r="HD814" s="147"/>
      <c r="HE814" s="147"/>
      <c r="HF814" s="147"/>
      <c r="HG814" s="147"/>
      <c r="HI814" s="147"/>
      <c r="HJ814" s="147"/>
      <c r="HK814" s="147"/>
      <c r="HL814" s="147"/>
      <c r="HM814" s="147"/>
    </row>
    <row r="815" spans="1:221" s="149" customFormat="1" ht="12" customHeight="1" x14ac:dyDescent="0.2">
      <c r="A815" s="150">
        <v>575</v>
      </c>
      <c r="B815" s="151" t="s">
        <v>2813</v>
      </c>
      <c r="C815" s="161"/>
      <c r="D815" s="161"/>
      <c r="E815" s="162"/>
      <c r="F815" s="154">
        <f t="shared" si="197"/>
        <v>23.29116836946017</v>
      </c>
      <c r="G815" s="306">
        <v>1984</v>
      </c>
      <c r="H815" s="281">
        <v>2025</v>
      </c>
      <c r="I815" s="154">
        <f t="shared" si="192"/>
        <v>3118741.41</v>
      </c>
      <c r="J815" s="152">
        <f t="shared" si="191"/>
        <v>12305675.77</v>
      </c>
      <c r="K815" s="155">
        <f t="shared" si="187"/>
        <v>11631029.23</v>
      </c>
      <c r="L815" s="164">
        <f t="shared" si="199"/>
        <v>5847520.0300000003</v>
      </c>
      <c r="M815" s="192">
        <v>0</v>
      </c>
      <c r="N815" s="192">
        <v>0</v>
      </c>
      <c r="O815" s="192">
        <v>776</v>
      </c>
      <c r="P815" s="164">
        <f t="shared" si="198"/>
        <v>4068847.86</v>
      </c>
      <c r="Q815" s="155">
        <v>730</v>
      </c>
      <c r="R815" s="165">
        <f>ROUND((Q815*2459.53*0.955),2)</f>
        <v>1714661.34</v>
      </c>
      <c r="S815" s="155"/>
      <c r="T815" s="155">
        <v>0</v>
      </c>
      <c r="U815" s="155"/>
      <c r="V815" s="155">
        <v>0</v>
      </c>
      <c r="W815" s="197" t="str">
        <f t="shared" si="188"/>
        <v>0</v>
      </c>
      <c r="X815" s="155">
        <v>0</v>
      </c>
      <c r="Y815" s="162"/>
      <c r="Z815" s="144">
        <v>0</v>
      </c>
      <c r="AA815" s="155">
        <v>0</v>
      </c>
      <c r="AB815" s="144">
        <v>0</v>
      </c>
      <c r="AC815" s="144">
        <v>0</v>
      </c>
      <c r="AD815" s="144">
        <v>0</v>
      </c>
      <c r="AE815" s="144">
        <v>0</v>
      </c>
      <c r="AF815" s="144">
        <v>0</v>
      </c>
      <c r="AG815" s="144">
        <v>0</v>
      </c>
      <c r="AH815" s="144">
        <v>0</v>
      </c>
      <c r="AI815" s="144">
        <v>0</v>
      </c>
      <c r="AJ815" s="144">
        <v>0</v>
      </c>
      <c r="AK815" s="144">
        <v>0</v>
      </c>
      <c r="AL815" s="166">
        <f>ROUND(((126587.57)*0.955),2)</f>
        <v>120891.13</v>
      </c>
      <c r="AM815" s="144">
        <f t="shared" si="189"/>
        <v>369170.27</v>
      </c>
      <c r="AN815" s="144">
        <f t="shared" si="190"/>
        <v>184585.14</v>
      </c>
      <c r="AO815" s="144">
        <v>0</v>
      </c>
      <c r="AP815" s="144" t="s">
        <v>4526</v>
      </c>
      <c r="AQ815" s="294"/>
      <c r="AR815" s="144" t="s">
        <v>4532</v>
      </c>
      <c r="AS815" s="263">
        <v>2016</v>
      </c>
      <c r="AT815" s="144">
        <v>2959316.78</v>
      </c>
      <c r="AU815" s="144"/>
      <c r="AV815" s="158" t="s">
        <v>1394</v>
      </c>
      <c r="AW815" s="159" t="s">
        <v>2812</v>
      </c>
      <c r="AX815" s="159" t="s">
        <v>2813</v>
      </c>
      <c r="AY815" s="159" t="s">
        <v>878</v>
      </c>
      <c r="AZ815" s="159" t="s">
        <v>879</v>
      </c>
      <c r="BA815" s="158" t="s">
        <v>907</v>
      </c>
      <c r="BB815" s="159" t="s">
        <v>881</v>
      </c>
      <c r="BC815" s="158" t="s">
        <v>846</v>
      </c>
      <c r="BD815" s="158" t="s">
        <v>849</v>
      </c>
      <c r="BE815" s="158" t="s">
        <v>2814</v>
      </c>
      <c r="BF815" s="160">
        <v>6536.7</v>
      </c>
      <c r="BG815" s="160">
        <v>5794.4</v>
      </c>
      <c r="BH815" s="158" t="s">
        <v>883</v>
      </c>
      <c r="BI815" s="193">
        <v>7.5</v>
      </c>
      <c r="BJ815" s="159" t="s">
        <v>892</v>
      </c>
      <c r="BK815" s="160">
        <v>1884.61</v>
      </c>
      <c r="BL815" s="160">
        <v>2229.3000000000002</v>
      </c>
      <c r="BM815" s="160">
        <v>4107</v>
      </c>
      <c r="BN815" s="158"/>
      <c r="BO815" s="159" t="s">
        <v>1077</v>
      </c>
      <c r="BP815" s="159" t="s">
        <v>886</v>
      </c>
      <c r="BQ815" s="204" t="s">
        <v>887</v>
      </c>
      <c r="BR815" s="160">
        <v>1922016.84</v>
      </c>
      <c r="BS815" s="160">
        <v>3118741.41</v>
      </c>
      <c r="BT815" s="160">
        <v>0</v>
      </c>
      <c r="BU815" s="138">
        <v>3118741.41</v>
      </c>
      <c r="BV815" s="160">
        <v>164023.62</v>
      </c>
      <c r="BW815" s="160">
        <v>3123340.4</v>
      </c>
      <c r="BX815" s="160">
        <v>0</v>
      </c>
      <c r="BY815" s="160">
        <v>3107027.49</v>
      </c>
      <c r="BZ815" s="160">
        <v>3107027.49</v>
      </c>
      <c r="CA815" s="160">
        <v>0</v>
      </c>
      <c r="CB815" s="160">
        <v>3111592.1</v>
      </c>
      <c r="CC815" s="160">
        <v>3111592.1</v>
      </c>
      <c r="CD815" s="160">
        <v>0</v>
      </c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  <c r="EH815" s="145"/>
      <c r="EI815" s="145"/>
      <c r="EJ815" s="145"/>
      <c r="EK815" s="145"/>
      <c r="EL815" s="145"/>
      <c r="EM815" s="145"/>
      <c r="EN815" s="145"/>
      <c r="EO815" s="145"/>
      <c r="EP815" s="145"/>
      <c r="EQ815" s="145"/>
      <c r="ER815" s="145"/>
      <c r="ES815" s="145"/>
      <c r="ET815" s="145"/>
      <c r="EU815" s="145"/>
      <c r="EV815" s="145"/>
      <c r="EW815" s="145"/>
      <c r="EX815" s="145"/>
      <c r="EY815" s="145"/>
      <c r="EZ815" s="145"/>
      <c r="FA815" s="145"/>
      <c r="FB815" s="145"/>
      <c r="FC815" s="145"/>
      <c r="FD815" s="145"/>
      <c r="FE815" s="145"/>
      <c r="FF815" s="145"/>
      <c r="FG815" s="145"/>
      <c r="FH815" s="145"/>
      <c r="FI815" s="145"/>
      <c r="FJ815" s="145"/>
      <c r="FK815" s="145"/>
      <c r="FL815" s="145"/>
      <c r="FM815" s="145"/>
      <c r="FN815" s="145"/>
      <c r="FO815" s="145"/>
      <c r="FP815" s="145"/>
      <c r="FQ815" s="145"/>
      <c r="FR815" s="145"/>
      <c r="FS815" s="145"/>
      <c r="FT815" s="146"/>
      <c r="FU815" s="147"/>
      <c r="FV815" s="147"/>
      <c r="FW815" s="147"/>
      <c r="FX815" s="147"/>
      <c r="FY815" s="147"/>
      <c r="FZ815" s="147"/>
      <c r="GA815" s="147"/>
      <c r="GB815" s="147"/>
      <c r="GC815" s="147"/>
      <c r="GD815" s="147"/>
      <c r="GE815" s="147"/>
      <c r="GF815" s="147"/>
      <c r="GG815" s="148"/>
      <c r="GH815" s="147"/>
      <c r="GI815" s="147"/>
      <c r="GJ815" s="147"/>
      <c r="GK815" s="147"/>
      <c r="GL815" s="147"/>
      <c r="GM815" s="147"/>
      <c r="GN815" s="147"/>
      <c r="GO815" s="147"/>
      <c r="GP815" s="147"/>
      <c r="GQ815" s="147"/>
      <c r="GR815" s="147"/>
      <c r="GS815" s="147"/>
      <c r="GT815" s="147"/>
      <c r="GU815" s="147"/>
      <c r="GV815" s="147"/>
      <c r="GW815" s="147"/>
      <c r="GX815" s="147"/>
      <c r="GY815" s="147"/>
      <c r="GZ815" s="147"/>
      <c r="HA815" s="147"/>
      <c r="HB815" s="147"/>
      <c r="HC815" s="147"/>
      <c r="HD815" s="147"/>
      <c r="HE815" s="147"/>
      <c r="HF815" s="147"/>
      <c r="HG815" s="147"/>
      <c r="HI815" s="147"/>
      <c r="HJ815" s="147"/>
      <c r="HK815" s="147"/>
      <c r="HL815" s="147"/>
      <c r="HM815" s="147"/>
    </row>
    <row r="816" spans="1:221" s="149" customFormat="1" ht="12" customHeight="1" x14ac:dyDescent="0.2">
      <c r="A816" s="150">
        <v>576</v>
      </c>
      <c r="B816" s="151" t="s">
        <v>2816</v>
      </c>
      <c r="C816" s="161"/>
      <c r="D816" s="161"/>
      <c r="E816" s="162"/>
      <c r="F816" s="154">
        <f t="shared" si="197"/>
        <v>72.221786090284056</v>
      </c>
      <c r="G816" s="306">
        <v>1962</v>
      </c>
      <c r="H816" s="281">
        <v>2025</v>
      </c>
      <c r="I816" s="154">
        <f t="shared" si="192"/>
        <v>587905.07999999996</v>
      </c>
      <c r="J816" s="152">
        <f t="shared" si="191"/>
        <v>6738127.1600000001</v>
      </c>
      <c r="K816" s="155">
        <f t="shared" si="187"/>
        <v>6178354.9400000004</v>
      </c>
      <c r="L816" s="164">
        <f t="shared" si="199"/>
        <v>1251857.8999999999</v>
      </c>
      <c r="M816" s="192">
        <v>0</v>
      </c>
      <c r="N816" s="192">
        <v>0</v>
      </c>
      <c r="O816" s="192">
        <v>130</v>
      </c>
      <c r="P816" s="164">
        <f t="shared" si="198"/>
        <v>681636.88</v>
      </c>
      <c r="Q816" s="155"/>
      <c r="R816" s="155">
        <v>0</v>
      </c>
      <c r="S816" s="155">
        <v>1440</v>
      </c>
      <c r="T816" s="165">
        <f>ROUND((S816*2883.24*0.955),2)</f>
        <v>3965031.65</v>
      </c>
      <c r="U816" s="155">
        <v>107</v>
      </c>
      <c r="V816" s="165">
        <f>ROUND((U816*2738.45*0.955),2)</f>
        <v>279828.51</v>
      </c>
      <c r="W816" s="197" t="str">
        <f t="shared" si="188"/>
        <v>0</v>
      </c>
      <c r="X816" s="155">
        <v>0</v>
      </c>
      <c r="Y816" s="162"/>
      <c r="Z816" s="144">
        <v>0</v>
      </c>
      <c r="AA816" s="155">
        <v>0</v>
      </c>
      <c r="AB816" s="144">
        <v>0</v>
      </c>
      <c r="AC816" s="144">
        <v>0</v>
      </c>
      <c r="AD816" s="144">
        <v>0</v>
      </c>
      <c r="AE816" s="144">
        <v>0</v>
      </c>
      <c r="AF816" s="144">
        <v>0</v>
      </c>
      <c r="AG816" s="144">
        <v>0</v>
      </c>
      <c r="AH816" s="144">
        <v>0</v>
      </c>
      <c r="AI816" s="144">
        <v>0</v>
      </c>
      <c r="AJ816" s="144">
        <v>0</v>
      </c>
      <c r="AK816" s="144">
        <v>0</v>
      </c>
      <c r="AL816" s="166">
        <f>ROUND(((268645.55)*0.955),2)</f>
        <v>256556.5</v>
      </c>
      <c r="AM816" s="144">
        <f t="shared" si="189"/>
        <v>202143.81</v>
      </c>
      <c r="AN816" s="144">
        <f t="shared" si="190"/>
        <v>101071.91</v>
      </c>
      <c r="AO816" s="144">
        <v>0</v>
      </c>
      <c r="AP816" s="144" t="s">
        <v>4526</v>
      </c>
      <c r="AQ816" s="294"/>
      <c r="AR816" s="144" t="s">
        <v>4532</v>
      </c>
      <c r="AS816" s="263">
        <v>2015</v>
      </c>
      <c r="AT816" s="144">
        <v>1738780.28</v>
      </c>
      <c r="AU816" s="144"/>
      <c r="AV816" s="158" t="s">
        <v>1397</v>
      </c>
      <c r="AW816" s="159" t="s">
        <v>2815</v>
      </c>
      <c r="AX816" s="159" t="s">
        <v>2816</v>
      </c>
      <c r="AY816" s="159" t="s">
        <v>878</v>
      </c>
      <c r="AZ816" s="159" t="s">
        <v>879</v>
      </c>
      <c r="BA816" s="158" t="s">
        <v>1202</v>
      </c>
      <c r="BB816" s="159" t="s">
        <v>891</v>
      </c>
      <c r="BC816" s="158" t="s">
        <v>845</v>
      </c>
      <c r="BD816" s="158" t="s">
        <v>166</v>
      </c>
      <c r="BE816" s="158" t="s">
        <v>1431</v>
      </c>
      <c r="BF816" s="160">
        <v>1399.4</v>
      </c>
      <c r="BG816" s="160">
        <v>1213.7</v>
      </c>
      <c r="BH816" s="158" t="s">
        <v>883</v>
      </c>
      <c r="BI816" s="193">
        <v>7.5</v>
      </c>
      <c r="BJ816" s="159" t="s">
        <v>884</v>
      </c>
      <c r="BK816" s="160">
        <v>590.4</v>
      </c>
      <c r="BL816" s="160">
        <v>341.1</v>
      </c>
      <c r="BM816" s="160">
        <v>1093</v>
      </c>
      <c r="BN816" s="158"/>
      <c r="BO816" s="159" t="s">
        <v>1077</v>
      </c>
      <c r="BP816" s="159" t="s">
        <v>886</v>
      </c>
      <c r="BQ816" s="204" t="s">
        <v>887</v>
      </c>
      <c r="BR816" s="160">
        <v>1922016.84</v>
      </c>
      <c r="BS816" s="160">
        <v>587905.07999999996</v>
      </c>
      <c r="BT816" s="160">
        <v>0</v>
      </c>
      <c r="BU816" s="138">
        <v>587905.07999999996</v>
      </c>
      <c r="BV816" s="160">
        <v>-1135082.68</v>
      </c>
      <c r="BW816" s="160">
        <v>603697.6</v>
      </c>
      <c r="BX816" s="160">
        <v>0</v>
      </c>
      <c r="BY816" s="160">
        <v>587160.51</v>
      </c>
      <c r="BZ816" s="160">
        <v>587160.51</v>
      </c>
      <c r="CA816" s="160">
        <v>0</v>
      </c>
      <c r="CB816" s="160">
        <v>602953.03</v>
      </c>
      <c r="CC816" s="160">
        <v>602953.03</v>
      </c>
      <c r="CD816" s="160">
        <v>0</v>
      </c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  <c r="EH816" s="145"/>
      <c r="EI816" s="145"/>
      <c r="EJ816" s="145"/>
      <c r="EK816" s="145"/>
      <c r="EL816" s="145"/>
      <c r="EM816" s="145"/>
      <c r="EN816" s="145"/>
      <c r="EO816" s="145"/>
      <c r="EP816" s="145"/>
      <c r="EQ816" s="145"/>
      <c r="ER816" s="145"/>
      <c r="ES816" s="145"/>
      <c r="ET816" s="145"/>
      <c r="EU816" s="145"/>
      <c r="EV816" s="145"/>
      <c r="EW816" s="145"/>
      <c r="EX816" s="145"/>
      <c r="EY816" s="145"/>
      <c r="EZ816" s="145"/>
      <c r="FA816" s="145"/>
      <c r="FB816" s="145"/>
      <c r="FC816" s="145"/>
      <c r="FD816" s="145"/>
      <c r="FE816" s="145"/>
      <c r="FF816" s="145"/>
      <c r="FG816" s="145"/>
      <c r="FH816" s="145"/>
      <c r="FI816" s="145"/>
      <c r="FJ816" s="145"/>
      <c r="FK816" s="145"/>
      <c r="FL816" s="145"/>
      <c r="FM816" s="145"/>
      <c r="FN816" s="145"/>
      <c r="FO816" s="145"/>
      <c r="FP816" s="145"/>
      <c r="FQ816" s="145"/>
      <c r="FR816" s="145"/>
      <c r="FS816" s="145"/>
      <c r="FT816" s="146"/>
      <c r="FU816" s="147"/>
      <c r="FV816" s="147"/>
      <c r="FW816" s="147"/>
      <c r="FX816" s="147"/>
      <c r="FY816" s="147"/>
      <c r="FZ816" s="147"/>
      <c r="GA816" s="147"/>
      <c r="GB816" s="147"/>
      <c r="GC816" s="147"/>
      <c r="GD816" s="147"/>
      <c r="GE816" s="147"/>
      <c r="GF816" s="147"/>
      <c r="GG816" s="148"/>
      <c r="GH816" s="147"/>
      <c r="GI816" s="147"/>
      <c r="GJ816" s="147"/>
      <c r="GK816" s="147"/>
      <c r="GL816" s="147"/>
      <c r="GM816" s="147"/>
      <c r="GN816" s="147"/>
      <c r="GO816" s="147"/>
      <c r="GP816" s="147"/>
      <c r="GQ816" s="147"/>
      <c r="GR816" s="147"/>
      <c r="GS816" s="147"/>
      <c r="GT816" s="147"/>
      <c r="GU816" s="147"/>
      <c r="GV816" s="147"/>
      <c r="GW816" s="147"/>
      <c r="GX816" s="147"/>
      <c r="GY816" s="147"/>
      <c r="GZ816" s="147"/>
      <c r="HA816" s="147"/>
      <c r="HB816" s="147"/>
      <c r="HC816" s="147"/>
      <c r="HD816" s="147"/>
      <c r="HE816" s="147"/>
      <c r="HF816" s="147"/>
      <c r="HG816" s="147"/>
      <c r="HI816" s="147"/>
      <c r="HJ816" s="147"/>
      <c r="HK816" s="147"/>
      <c r="HL816" s="147"/>
      <c r="HM816" s="147"/>
    </row>
    <row r="817" spans="1:221" s="149" customFormat="1" ht="12" customHeight="1" x14ac:dyDescent="0.2">
      <c r="A817" s="150">
        <v>577</v>
      </c>
      <c r="B817" s="151" t="s">
        <v>2818</v>
      </c>
      <c r="C817" s="161"/>
      <c r="D817" s="161"/>
      <c r="E817" s="162"/>
      <c r="F817" s="154">
        <f t="shared" si="197"/>
        <v>103.33074280565411</v>
      </c>
      <c r="G817" s="306">
        <v>1905</v>
      </c>
      <c r="H817" s="281">
        <v>2025</v>
      </c>
      <c r="I817" s="154">
        <f t="shared" si="192"/>
        <v>209132.4</v>
      </c>
      <c r="J817" s="152">
        <f t="shared" si="191"/>
        <v>4296003.25</v>
      </c>
      <c r="K817" s="155">
        <f t="shared" si="187"/>
        <v>3313670.5</v>
      </c>
      <c r="L817" s="164">
        <f t="shared" si="199"/>
        <v>565366.72</v>
      </c>
      <c r="M817" s="192">
        <v>500</v>
      </c>
      <c r="N817" s="164">
        <f>ROUND((M817*5755.61*0.955),2)</f>
        <v>2748303.78</v>
      </c>
      <c r="O817" s="192">
        <v>0</v>
      </c>
      <c r="P817" s="192">
        <v>0</v>
      </c>
      <c r="Q817" s="155"/>
      <c r="R817" s="155">
        <v>0</v>
      </c>
      <c r="S817" s="155"/>
      <c r="T817" s="155">
        <v>0</v>
      </c>
      <c r="U817" s="155"/>
      <c r="V817" s="155">
        <v>0</v>
      </c>
      <c r="W817" s="197" t="str">
        <f t="shared" si="188"/>
        <v>0</v>
      </c>
      <c r="X817" s="155">
        <v>0</v>
      </c>
      <c r="Y817" s="162"/>
      <c r="Z817" s="144">
        <v>0</v>
      </c>
      <c r="AA817" s="155">
        <v>0</v>
      </c>
      <c r="AB817" s="144">
        <v>0</v>
      </c>
      <c r="AC817" s="144">
        <v>0</v>
      </c>
      <c r="AD817" s="144">
        <v>0</v>
      </c>
      <c r="AE817" s="144">
        <v>0</v>
      </c>
      <c r="AF817" s="144">
        <v>0</v>
      </c>
      <c r="AG817" s="144">
        <v>0</v>
      </c>
      <c r="AH817" s="144">
        <v>0</v>
      </c>
      <c r="AI817" s="144">
        <v>0</v>
      </c>
      <c r="AJ817" s="144">
        <v>0</v>
      </c>
      <c r="AK817" s="144">
        <v>0</v>
      </c>
      <c r="AL817" s="166">
        <f>ROUND(((826191.2)*0.955),2)</f>
        <v>789012.6</v>
      </c>
      <c r="AM817" s="144">
        <f t="shared" si="189"/>
        <v>128880.1</v>
      </c>
      <c r="AN817" s="144">
        <f t="shared" si="190"/>
        <v>64440.05</v>
      </c>
      <c r="AO817" s="144">
        <v>0</v>
      </c>
      <c r="AP817" s="144" t="s">
        <v>4526</v>
      </c>
      <c r="AQ817" s="294"/>
      <c r="AR817" s="144" t="s">
        <v>4532</v>
      </c>
      <c r="AS817" s="263">
        <v>2015</v>
      </c>
      <c r="AT817" s="144">
        <v>1417661.15</v>
      </c>
      <c r="AU817" s="144"/>
      <c r="AV817" s="158" t="s">
        <v>1400</v>
      </c>
      <c r="AW817" s="159" t="s">
        <v>2817</v>
      </c>
      <c r="AX817" s="159" t="s">
        <v>2818</v>
      </c>
      <c r="AY817" s="159" t="s">
        <v>878</v>
      </c>
      <c r="AZ817" s="159" t="s">
        <v>879</v>
      </c>
      <c r="BA817" s="158" t="s">
        <v>2819</v>
      </c>
      <c r="BB817" s="159" t="s">
        <v>1393</v>
      </c>
      <c r="BC817" s="158" t="s">
        <v>166</v>
      </c>
      <c r="BD817" s="158" t="s">
        <v>165</v>
      </c>
      <c r="BE817" s="158" t="s">
        <v>854</v>
      </c>
      <c r="BF817" s="160">
        <v>632</v>
      </c>
      <c r="BG817" s="160">
        <v>591.9</v>
      </c>
      <c r="BH817" s="158" t="s">
        <v>883</v>
      </c>
      <c r="BI817" s="193">
        <v>7.5</v>
      </c>
      <c r="BJ817" s="159" t="s">
        <v>884</v>
      </c>
      <c r="BK817" s="160">
        <v>512</v>
      </c>
      <c r="BL817" s="160">
        <v>0</v>
      </c>
      <c r="BM817" s="160">
        <v>573</v>
      </c>
      <c r="BN817" s="158"/>
      <c r="BO817" s="159" t="s">
        <v>1077</v>
      </c>
      <c r="BP817" s="159" t="s">
        <v>886</v>
      </c>
      <c r="BQ817" s="204" t="s">
        <v>887</v>
      </c>
      <c r="BR817" s="160">
        <v>1922016.84</v>
      </c>
      <c r="BS817" s="160">
        <v>209132.4</v>
      </c>
      <c r="BT817" s="160">
        <v>0</v>
      </c>
      <c r="BU817" s="138">
        <v>209132.4</v>
      </c>
      <c r="BV817" s="160">
        <v>-1208528.75</v>
      </c>
      <c r="BW817" s="160">
        <v>209132.4</v>
      </c>
      <c r="BX817" s="160">
        <v>0</v>
      </c>
      <c r="BY817" s="160">
        <v>207152.41</v>
      </c>
      <c r="BZ817" s="160">
        <v>207152.41</v>
      </c>
      <c r="CA817" s="160">
        <v>0</v>
      </c>
      <c r="CB817" s="160">
        <v>207152.41</v>
      </c>
      <c r="CC817" s="160">
        <v>207152.41</v>
      </c>
      <c r="CD817" s="160">
        <v>0</v>
      </c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  <c r="EH817" s="145"/>
      <c r="EI817" s="145"/>
      <c r="EJ817" s="145"/>
      <c r="EK817" s="145"/>
      <c r="EL817" s="145"/>
      <c r="EM817" s="145"/>
      <c r="EN817" s="145"/>
      <c r="EO817" s="145"/>
      <c r="EP817" s="145"/>
      <c r="EQ817" s="145"/>
      <c r="ER817" s="145"/>
      <c r="ES817" s="145"/>
      <c r="ET817" s="145"/>
      <c r="EU817" s="145"/>
      <c r="EV817" s="145"/>
      <c r="EW817" s="145"/>
      <c r="EX817" s="145"/>
      <c r="EY817" s="145"/>
      <c r="EZ817" s="145"/>
      <c r="FA817" s="145"/>
      <c r="FB817" s="145"/>
      <c r="FC817" s="145"/>
      <c r="FD817" s="145"/>
      <c r="FE817" s="145"/>
      <c r="FF817" s="145"/>
      <c r="FG817" s="145"/>
      <c r="FH817" s="145"/>
      <c r="FI817" s="145"/>
      <c r="FJ817" s="145"/>
      <c r="FK817" s="145"/>
      <c r="FL817" s="145"/>
      <c r="FM817" s="145"/>
      <c r="FN817" s="145"/>
      <c r="FO817" s="145"/>
      <c r="FP817" s="145"/>
      <c r="FQ817" s="145"/>
      <c r="FR817" s="145"/>
      <c r="FS817" s="145"/>
      <c r="FT817" s="146"/>
      <c r="FU817" s="147"/>
      <c r="FV817" s="147"/>
      <c r="FW817" s="147"/>
      <c r="FX817" s="147"/>
      <c r="FY817" s="147"/>
      <c r="FZ817" s="147"/>
      <c r="GA817" s="147"/>
      <c r="GB817" s="147"/>
      <c r="GC817" s="147"/>
      <c r="GD817" s="147"/>
      <c r="GE817" s="147"/>
      <c r="GF817" s="147"/>
      <c r="GG817" s="148"/>
      <c r="GH817" s="147"/>
      <c r="GI817" s="147"/>
      <c r="GJ817" s="147"/>
      <c r="GK817" s="147"/>
      <c r="GL817" s="147"/>
      <c r="GM817" s="147"/>
      <c r="GN817" s="147"/>
      <c r="GO817" s="147"/>
      <c r="GP817" s="147"/>
      <c r="GQ817" s="147"/>
      <c r="GR817" s="147"/>
      <c r="GS817" s="147"/>
      <c r="GT817" s="147"/>
      <c r="GU817" s="147"/>
      <c r="GV817" s="147"/>
      <c r="GW817" s="147"/>
      <c r="GX817" s="147"/>
      <c r="GY817" s="147"/>
      <c r="GZ817" s="147"/>
      <c r="HA817" s="147"/>
      <c r="HB817" s="147"/>
      <c r="HC817" s="147"/>
      <c r="HD817" s="147"/>
      <c r="HE817" s="147"/>
      <c r="HF817" s="147"/>
      <c r="HG817" s="147"/>
      <c r="HI817" s="147"/>
      <c r="HJ817" s="147"/>
      <c r="HK817" s="147"/>
      <c r="HL817" s="147"/>
      <c r="HM817" s="147"/>
    </row>
    <row r="818" spans="1:221" s="149" customFormat="1" ht="12" customHeight="1" x14ac:dyDescent="0.2">
      <c r="A818" s="150">
        <v>578</v>
      </c>
      <c r="B818" s="151" t="s">
        <v>2821</v>
      </c>
      <c r="C818" s="161"/>
      <c r="D818" s="161"/>
      <c r="E818" s="162"/>
      <c r="F818" s="154">
        <f t="shared" si="197"/>
        <v>23.737022908907512</v>
      </c>
      <c r="G818" s="306">
        <v>1972</v>
      </c>
      <c r="H818" s="281">
        <v>2025</v>
      </c>
      <c r="I818" s="154">
        <f t="shared" si="192"/>
        <v>2188090.15</v>
      </c>
      <c r="J818" s="152">
        <f t="shared" si="191"/>
        <v>9199323.6600000001</v>
      </c>
      <c r="K818" s="155">
        <f t="shared" si="187"/>
        <v>8664462.9700000007</v>
      </c>
      <c r="L818" s="164">
        <f t="shared" si="199"/>
        <v>4427215.05</v>
      </c>
      <c r="M818" s="192">
        <v>0</v>
      </c>
      <c r="N818" s="192">
        <v>0</v>
      </c>
      <c r="O818" s="192">
        <v>417</v>
      </c>
      <c r="P818" s="164">
        <f t="shared" ref="P818:P834" si="201">ROUND((O818*5490.43*0.955),2)</f>
        <v>2186481.39</v>
      </c>
      <c r="Q818" s="155">
        <v>450</v>
      </c>
      <c r="R818" s="165">
        <f>ROUND((Q818*2459.53*0.955),2)</f>
        <v>1056983.02</v>
      </c>
      <c r="S818" s="155"/>
      <c r="T818" s="155">
        <v>0</v>
      </c>
      <c r="U818" s="155">
        <v>380</v>
      </c>
      <c r="V818" s="165">
        <f>ROUND((U818*2738.45*0.955),2)</f>
        <v>993783.51</v>
      </c>
      <c r="W818" s="197" t="str">
        <f t="shared" si="188"/>
        <v>0</v>
      </c>
      <c r="X818" s="155">
        <v>0</v>
      </c>
      <c r="Y818" s="162"/>
      <c r="Z818" s="144">
        <v>0</v>
      </c>
      <c r="AA818" s="155">
        <v>0</v>
      </c>
      <c r="AB818" s="144">
        <v>0</v>
      </c>
      <c r="AC818" s="144">
        <v>0</v>
      </c>
      <c r="AD818" s="144">
        <v>0</v>
      </c>
      <c r="AE818" s="144">
        <v>0</v>
      </c>
      <c r="AF818" s="144">
        <v>0</v>
      </c>
      <c r="AG818" s="144">
        <v>0</v>
      </c>
      <c r="AH818" s="144">
        <v>0</v>
      </c>
      <c r="AI818" s="144">
        <v>0</v>
      </c>
      <c r="AJ818" s="144">
        <v>0</v>
      </c>
      <c r="AK818" s="144">
        <v>0</v>
      </c>
      <c r="AL818" s="166">
        <f>ROUND(((126587.57)*0.955),2)</f>
        <v>120891.13</v>
      </c>
      <c r="AM818" s="144">
        <f t="shared" si="189"/>
        <v>275979.71000000002</v>
      </c>
      <c r="AN818" s="144">
        <f t="shared" si="190"/>
        <v>137989.85</v>
      </c>
      <c r="AO818" s="144">
        <v>0</v>
      </c>
      <c r="AP818" s="144" t="s">
        <v>4526</v>
      </c>
      <c r="AQ818" s="294"/>
      <c r="AR818" s="144" t="s">
        <v>4532</v>
      </c>
      <c r="AS818" s="263">
        <v>2016</v>
      </c>
      <c r="AT818" s="144">
        <v>2778294.53</v>
      </c>
      <c r="AU818" s="144"/>
      <c r="AV818" s="158" t="s">
        <v>1401</v>
      </c>
      <c r="AW818" s="159" t="s">
        <v>2820</v>
      </c>
      <c r="AX818" s="159" t="s">
        <v>2821</v>
      </c>
      <c r="AY818" s="159" t="s">
        <v>878</v>
      </c>
      <c r="AZ818" s="159" t="s">
        <v>879</v>
      </c>
      <c r="BA818" s="158" t="s">
        <v>928</v>
      </c>
      <c r="BB818" s="159" t="s">
        <v>891</v>
      </c>
      <c r="BC818" s="158" t="s">
        <v>846</v>
      </c>
      <c r="BD818" s="158" t="s">
        <v>847</v>
      </c>
      <c r="BE818" s="158" t="s">
        <v>1493</v>
      </c>
      <c r="BF818" s="160">
        <v>4949</v>
      </c>
      <c r="BG818" s="160">
        <v>4582.3999999999996</v>
      </c>
      <c r="BH818" s="158" t="s">
        <v>883</v>
      </c>
      <c r="BI818" s="193">
        <v>7.5</v>
      </c>
      <c r="BJ818" s="159" t="s">
        <v>884</v>
      </c>
      <c r="BK818" s="160">
        <v>1092.0999999999999</v>
      </c>
      <c r="BL818" s="160">
        <v>529</v>
      </c>
      <c r="BM818" s="160">
        <v>3430</v>
      </c>
      <c r="BN818" s="158"/>
      <c r="BO818" s="159" t="s">
        <v>1077</v>
      </c>
      <c r="BP818" s="159" t="s">
        <v>886</v>
      </c>
      <c r="BQ818" s="204" t="s">
        <v>887</v>
      </c>
      <c r="BR818" s="160">
        <v>1922016.84</v>
      </c>
      <c r="BS818" s="160">
        <v>2188090.15</v>
      </c>
      <c r="BT818" s="160">
        <v>0</v>
      </c>
      <c r="BU818" s="138">
        <v>2188090.15</v>
      </c>
      <c r="BV818" s="160">
        <v>-590204.38</v>
      </c>
      <c r="BW818" s="160">
        <v>2188090.15</v>
      </c>
      <c r="BX818" s="160">
        <v>0</v>
      </c>
      <c r="BY818" s="160">
        <v>2177124.42</v>
      </c>
      <c r="BZ818" s="160">
        <v>2177124.42</v>
      </c>
      <c r="CA818" s="160">
        <v>0</v>
      </c>
      <c r="CB818" s="160">
        <v>2177124.42</v>
      </c>
      <c r="CC818" s="160">
        <v>2177124.42</v>
      </c>
      <c r="CD818" s="160">
        <v>0</v>
      </c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  <c r="EH818" s="145"/>
      <c r="EI818" s="145"/>
      <c r="EJ818" s="145"/>
      <c r="EK818" s="145"/>
      <c r="EL818" s="145"/>
      <c r="EM818" s="145"/>
      <c r="EN818" s="145"/>
      <c r="EO818" s="145"/>
      <c r="EP818" s="145"/>
      <c r="EQ818" s="145"/>
      <c r="ER818" s="145"/>
      <c r="ES818" s="145"/>
      <c r="ET818" s="145"/>
      <c r="EU818" s="145"/>
      <c r="EV818" s="145"/>
      <c r="EW818" s="145"/>
      <c r="EX818" s="145"/>
      <c r="EY818" s="145"/>
      <c r="EZ818" s="145"/>
      <c r="FA818" s="145"/>
      <c r="FB818" s="145"/>
      <c r="FC818" s="145"/>
      <c r="FD818" s="145"/>
      <c r="FE818" s="145"/>
      <c r="FF818" s="145"/>
      <c r="FG818" s="145"/>
      <c r="FH818" s="145"/>
      <c r="FI818" s="145"/>
      <c r="FJ818" s="145"/>
      <c r="FK818" s="145"/>
      <c r="FL818" s="145"/>
      <c r="FM818" s="145"/>
      <c r="FN818" s="145"/>
      <c r="FO818" s="145"/>
      <c r="FP818" s="145"/>
      <c r="FQ818" s="145"/>
      <c r="FR818" s="145"/>
      <c r="FS818" s="145"/>
      <c r="FT818" s="146"/>
      <c r="FU818" s="147"/>
      <c r="FV818" s="147"/>
      <c r="FW818" s="147"/>
      <c r="FX818" s="147"/>
      <c r="FY818" s="147"/>
      <c r="FZ818" s="147"/>
      <c r="GA818" s="147"/>
      <c r="GB818" s="147"/>
      <c r="GC818" s="147"/>
      <c r="GD818" s="147"/>
      <c r="GE818" s="147"/>
      <c r="GF818" s="147"/>
      <c r="GG818" s="148"/>
      <c r="GH818" s="147"/>
      <c r="GI818" s="147"/>
      <c r="GJ818" s="147"/>
      <c r="GK818" s="147"/>
      <c r="GL818" s="147"/>
      <c r="GM818" s="147"/>
      <c r="GN818" s="147"/>
      <c r="GO818" s="147"/>
      <c r="GP818" s="147"/>
      <c r="GQ818" s="147"/>
      <c r="GR818" s="147"/>
      <c r="GS818" s="147"/>
      <c r="GT818" s="147"/>
      <c r="GU818" s="147"/>
      <c r="GV818" s="147"/>
      <c r="GW818" s="147"/>
      <c r="GX818" s="147"/>
      <c r="GY818" s="147"/>
      <c r="GZ818" s="147"/>
      <c r="HA818" s="147"/>
      <c r="HB818" s="147"/>
      <c r="HC818" s="147"/>
      <c r="HD818" s="147"/>
      <c r="HE818" s="147"/>
      <c r="HF818" s="147"/>
      <c r="HG818" s="147"/>
      <c r="HI818" s="147"/>
      <c r="HJ818" s="147"/>
      <c r="HK818" s="147"/>
      <c r="HL818" s="147"/>
      <c r="HM818" s="147"/>
    </row>
    <row r="819" spans="1:221" s="149" customFormat="1" ht="12" customHeight="1" x14ac:dyDescent="0.2">
      <c r="A819" s="150">
        <v>579</v>
      </c>
      <c r="B819" s="151" t="s">
        <v>2823</v>
      </c>
      <c r="C819" s="161"/>
      <c r="D819" s="161"/>
      <c r="E819" s="162"/>
      <c r="F819" s="154">
        <f t="shared" si="197"/>
        <v>81.088891367387916</v>
      </c>
      <c r="G819" s="306">
        <v>1983</v>
      </c>
      <c r="H819" s="281">
        <v>2025</v>
      </c>
      <c r="I819" s="154">
        <f t="shared" si="192"/>
        <v>692478.6</v>
      </c>
      <c r="J819" s="152">
        <f t="shared" si="191"/>
        <v>9130877.3100000005</v>
      </c>
      <c r="K819" s="155">
        <f t="shared" si="187"/>
        <v>7553527.5999999996</v>
      </c>
      <c r="L819" s="164">
        <f t="shared" si="199"/>
        <v>1327269.95</v>
      </c>
      <c r="M819" s="192">
        <v>510</v>
      </c>
      <c r="N819" s="164">
        <f>ROUND((M819*5755.61*0.955),2)</f>
        <v>2803269.85</v>
      </c>
      <c r="O819" s="192">
        <v>142</v>
      </c>
      <c r="P819" s="164">
        <f t="shared" si="201"/>
        <v>744557.21</v>
      </c>
      <c r="Q819" s="155">
        <v>450</v>
      </c>
      <c r="R819" s="165">
        <f>ROUND((Q819*2459.53*0.955),2)</f>
        <v>1056983.02</v>
      </c>
      <c r="S819" s="155">
        <v>454</v>
      </c>
      <c r="T819" s="165">
        <f>ROUND((S819*2883.24*0.955),2)</f>
        <v>1250086.3700000001</v>
      </c>
      <c r="U819" s="155">
        <v>142</v>
      </c>
      <c r="V819" s="165">
        <f>ROUND((U819*2738.45*0.955),2)</f>
        <v>371361.2</v>
      </c>
      <c r="W819" s="197" t="str">
        <f t="shared" si="188"/>
        <v>0</v>
      </c>
      <c r="X819" s="155">
        <v>0</v>
      </c>
      <c r="Y819" s="162"/>
      <c r="Z819" s="144">
        <v>0</v>
      </c>
      <c r="AA819" s="155">
        <v>0</v>
      </c>
      <c r="AB819" s="144">
        <v>0</v>
      </c>
      <c r="AC819" s="144">
        <v>0</v>
      </c>
      <c r="AD819" s="144">
        <v>0</v>
      </c>
      <c r="AE819" s="144">
        <v>0</v>
      </c>
      <c r="AF819" s="144">
        <v>0</v>
      </c>
      <c r="AG819" s="144">
        <v>0</v>
      </c>
      <c r="AH819" s="144">
        <v>0</v>
      </c>
      <c r="AI819" s="144">
        <v>0</v>
      </c>
      <c r="AJ819" s="144">
        <v>0</v>
      </c>
      <c r="AK819" s="144">
        <v>0</v>
      </c>
      <c r="AL819" s="166">
        <f t="shared" si="200"/>
        <v>1166460.23</v>
      </c>
      <c r="AM819" s="144">
        <f t="shared" si="189"/>
        <v>273926.32</v>
      </c>
      <c r="AN819" s="144">
        <f t="shared" si="190"/>
        <v>136963.16</v>
      </c>
      <c r="AO819" s="144">
        <v>0</v>
      </c>
      <c r="AP819" s="144" t="s">
        <v>4526</v>
      </c>
      <c r="AQ819" s="294"/>
      <c r="AR819" s="144" t="s">
        <v>4532</v>
      </c>
      <c r="AS819" s="263">
        <v>2018</v>
      </c>
      <c r="AT819" s="144">
        <v>1376681.79</v>
      </c>
      <c r="AU819" s="144"/>
      <c r="AV819" s="158" t="s">
        <v>1405</v>
      </c>
      <c r="AW819" s="159" t="s">
        <v>2822</v>
      </c>
      <c r="AX819" s="159" t="s">
        <v>2823</v>
      </c>
      <c r="AY819" s="159" t="s">
        <v>878</v>
      </c>
      <c r="AZ819" s="159" t="s">
        <v>879</v>
      </c>
      <c r="BA819" s="158" t="s">
        <v>982</v>
      </c>
      <c r="BB819" s="159" t="s">
        <v>891</v>
      </c>
      <c r="BC819" s="158" t="s">
        <v>846</v>
      </c>
      <c r="BD819" s="158" t="s">
        <v>166</v>
      </c>
      <c r="BE819" s="158" t="s">
        <v>1263</v>
      </c>
      <c r="BF819" s="160">
        <v>1483.7</v>
      </c>
      <c r="BG819" s="160">
        <v>1344.9</v>
      </c>
      <c r="BH819" s="158" t="s">
        <v>883</v>
      </c>
      <c r="BI819" s="193">
        <v>7.5</v>
      </c>
      <c r="BJ819" s="159" t="s">
        <v>884</v>
      </c>
      <c r="BK819" s="160">
        <v>473</v>
      </c>
      <c r="BL819" s="160">
        <v>297</v>
      </c>
      <c r="BM819" s="160">
        <v>1387</v>
      </c>
      <c r="BN819" s="158"/>
      <c r="BO819" s="159" t="s">
        <v>1077</v>
      </c>
      <c r="BP819" s="159" t="s">
        <v>886</v>
      </c>
      <c r="BQ819" s="204" t="s">
        <v>887</v>
      </c>
      <c r="BR819" s="160">
        <v>1922016.84</v>
      </c>
      <c r="BS819" s="160">
        <v>692478.6</v>
      </c>
      <c r="BT819" s="160">
        <v>0</v>
      </c>
      <c r="BU819" s="138">
        <v>692478.6</v>
      </c>
      <c r="BV819" s="160">
        <v>-684203.19</v>
      </c>
      <c r="BW819" s="160">
        <v>692478.6</v>
      </c>
      <c r="BX819" s="160">
        <v>0</v>
      </c>
      <c r="BY819" s="160">
        <v>687478.91</v>
      </c>
      <c r="BZ819" s="160">
        <v>687478.91</v>
      </c>
      <c r="CA819" s="160">
        <v>0</v>
      </c>
      <c r="CB819" s="160">
        <v>687478.91</v>
      </c>
      <c r="CC819" s="160">
        <v>687478.91</v>
      </c>
      <c r="CD819" s="160">
        <v>0</v>
      </c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  <c r="EH819" s="145"/>
      <c r="EI819" s="145"/>
      <c r="EJ819" s="145"/>
      <c r="EK819" s="145"/>
      <c r="EL819" s="145"/>
      <c r="EM819" s="145"/>
      <c r="EN819" s="145"/>
      <c r="EO819" s="145"/>
      <c r="EP819" s="145"/>
      <c r="EQ819" s="145"/>
      <c r="ER819" s="145"/>
      <c r="ES819" s="145"/>
      <c r="ET819" s="145"/>
      <c r="EU819" s="145"/>
      <c r="EV819" s="145"/>
      <c r="EW819" s="145"/>
      <c r="EX819" s="145"/>
      <c r="EY819" s="145"/>
      <c r="EZ819" s="145"/>
      <c r="FA819" s="145"/>
      <c r="FB819" s="145"/>
      <c r="FC819" s="145"/>
      <c r="FD819" s="145"/>
      <c r="FE819" s="145"/>
      <c r="FF819" s="145"/>
      <c r="FG819" s="145"/>
      <c r="FH819" s="145"/>
      <c r="FI819" s="145"/>
      <c r="FJ819" s="145"/>
      <c r="FK819" s="145"/>
      <c r="FL819" s="145"/>
      <c r="FM819" s="145"/>
      <c r="FN819" s="145"/>
      <c r="FO819" s="145"/>
      <c r="FP819" s="145"/>
      <c r="FQ819" s="145"/>
      <c r="FR819" s="145"/>
      <c r="FS819" s="145"/>
      <c r="FT819" s="146"/>
      <c r="FU819" s="147"/>
      <c r="FV819" s="147"/>
      <c r="FW819" s="147"/>
      <c r="FX819" s="147"/>
      <c r="FY819" s="147"/>
      <c r="FZ819" s="147"/>
      <c r="GA819" s="147"/>
      <c r="GB819" s="147"/>
      <c r="GC819" s="147"/>
      <c r="GD819" s="147"/>
      <c r="GE819" s="147"/>
      <c r="GF819" s="147"/>
      <c r="GG819" s="148"/>
      <c r="GH819" s="147"/>
      <c r="GI819" s="147"/>
      <c r="GJ819" s="147"/>
      <c r="GK819" s="147"/>
      <c r="GL819" s="147"/>
      <c r="GM819" s="147"/>
      <c r="GN819" s="147"/>
      <c r="GO819" s="147"/>
      <c r="GP819" s="147"/>
      <c r="GQ819" s="147"/>
      <c r="GR819" s="147"/>
      <c r="GS819" s="147"/>
      <c r="GT819" s="147"/>
      <c r="GU819" s="147"/>
      <c r="GV819" s="147"/>
      <c r="GW819" s="147"/>
      <c r="GX819" s="147"/>
      <c r="GY819" s="147"/>
      <c r="GZ819" s="147"/>
      <c r="HA819" s="147"/>
      <c r="HB819" s="147"/>
      <c r="HC819" s="147"/>
      <c r="HD819" s="147"/>
      <c r="HE819" s="147"/>
      <c r="HF819" s="147"/>
      <c r="HG819" s="147"/>
      <c r="HI819" s="147"/>
      <c r="HJ819" s="147"/>
      <c r="HK819" s="147"/>
      <c r="HL819" s="147"/>
      <c r="HM819" s="147"/>
    </row>
    <row r="820" spans="1:221" s="149" customFormat="1" ht="12" customHeight="1" x14ac:dyDescent="0.2">
      <c r="A820" s="150">
        <v>580</v>
      </c>
      <c r="B820" s="151" t="s">
        <v>2825</v>
      </c>
      <c r="C820" s="161"/>
      <c r="D820" s="161"/>
      <c r="E820" s="162"/>
      <c r="F820" s="154">
        <f>(J820+AT820-AU820-BU820)/12/BI820/BG820</f>
        <v>60.396133541105911</v>
      </c>
      <c r="G820" s="306">
        <v>1918</v>
      </c>
      <c r="H820" s="281">
        <v>2025</v>
      </c>
      <c r="I820" s="154">
        <f t="shared" si="192"/>
        <v>61189.78</v>
      </c>
      <c r="J820" s="152">
        <f t="shared" si="191"/>
        <v>637095.76</v>
      </c>
      <c r="K820" s="155">
        <f t="shared" si="187"/>
        <v>487535.32</v>
      </c>
      <c r="L820" s="164">
        <f t="shared" si="199"/>
        <v>219079.61</v>
      </c>
      <c r="M820" s="192">
        <v>0</v>
      </c>
      <c r="N820" s="192">
        <v>0</v>
      </c>
      <c r="O820" s="192">
        <v>40</v>
      </c>
      <c r="P820" s="164">
        <f t="shared" si="201"/>
        <v>209734.43</v>
      </c>
      <c r="Q820" s="155">
        <v>25</v>
      </c>
      <c r="R820" s="165">
        <f>ROUND((Q820*2459.53*0.955),2)</f>
        <v>58721.279999999999</v>
      </c>
      <c r="S820" s="155"/>
      <c r="T820" s="155">
        <v>0</v>
      </c>
      <c r="U820" s="155"/>
      <c r="V820" s="155">
        <v>0</v>
      </c>
      <c r="W820" s="197" t="str">
        <f t="shared" si="188"/>
        <v>0</v>
      </c>
      <c r="X820" s="155">
        <v>0</v>
      </c>
      <c r="Y820" s="162"/>
      <c r="Z820" s="144">
        <v>0</v>
      </c>
      <c r="AA820" s="155">
        <v>0</v>
      </c>
      <c r="AB820" s="144">
        <v>0</v>
      </c>
      <c r="AC820" s="144">
        <v>0</v>
      </c>
      <c r="AD820" s="144">
        <v>0</v>
      </c>
      <c r="AE820" s="144">
        <v>0</v>
      </c>
      <c r="AF820" s="144">
        <v>0</v>
      </c>
      <c r="AG820" s="144">
        <v>0</v>
      </c>
      <c r="AH820" s="144">
        <v>0</v>
      </c>
      <c r="AI820" s="144">
        <v>0</v>
      </c>
      <c r="AJ820" s="144">
        <v>0</v>
      </c>
      <c r="AK820" s="144">
        <v>0</v>
      </c>
      <c r="AL820" s="166">
        <f>ROUND(((126587.57)*0.955),2)</f>
        <v>120891.13</v>
      </c>
      <c r="AM820" s="144">
        <f t="shared" si="189"/>
        <v>19112.87</v>
      </c>
      <c r="AN820" s="144">
        <f t="shared" si="190"/>
        <v>9556.44</v>
      </c>
      <c r="AO820" s="144">
        <v>0</v>
      </c>
      <c r="AP820" s="144" t="s">
        <v>4526</v>
      </c>
      <c r="AQ820" s="294"/>
      <c r="AR820" s="144" t="s">
        <v>4532</v>
      </c>
      <c r="AS820" s="263">
        <v>2016</v>
      </c>
      <c r="AT820" s="144">
        <v>736522.27</v>
      </c>
      <c r="AU820" s="144">
        <v>33419.33</v>
      </c>
      <c r="AV820" s="158" t="s">
        <v>1411</v>
      </c>
      <c r="AW820" s="159" t="s">
        <v>2824</v>
      </c>
      <c r="AX820" s="159" t="s">
        <v>2825</v>
      </c>
      <c r="AY820" s="159" t="s">
        <v>878</v>
      </c>
      <c r="AZ820" s="159" t="s">
        <v>879</v>
      </c>
      <c r="BA820" s="158" t="s">
        <v>2826</v>
      </c>
      <c r="BB820" s="159" t="s">
        <v>1223</v>
      </c>
      <c r="BC820" s="158" t="s">
        <v>166</v>
      </c>
      <c r="BD820" s="158" t="s">
        <v>846</v>
      </c>
      <c r="BE820" s="158" t="s">
        <v>849</v>
      </c>
      <c r="BF820" s="160">
        <v>244.9</v>
      </c>
      <c r="BG820" s="160">
        <v>235.3</v>
      </c>
      <c r="BH820" s="158" t="s">
        <v>883</v>
      </c>
      <c r="BI820" s="193">
        <v>7.5</v>
      </c>
      <c r="BJ820" s="159" t="s">
        <v>884</v>
      </c>
      <c r="BK820" s="160">
        <v>237</v>
      </c>
      <c r="BL820" s="160">
        <v>0</v>
      </c>
      <c r="BM820" s="160">
        <v>286</v>
      </c>
      <c r="BN820" s="158"/>
      <c r="BO820" s="159" t="s">
        <v>1077</v>
      </c>
      <c r="BP820" s="159" t="s">
        <v>886</v>
      </c>
      <c r="BQ820" s="204" t="s">
        <v>887</v>
      </c>
      <c r="BR820" s="160">
        <v>1922016.84</v>
      </c>
      <c r="BS820" s="160">
        <v>61189.78</v>
      </c>
      <c r="BT820" s="160">
        <v>0</v>
      </c>
      <c r="BU820" s="138">
        <v>61189.78</v>
      </c>
      <c r="BV820" s="160">
        <v>-675332.49</v>
      </c>
      <c r="BW820" s="160">
        <v>61189.78</v>
      </c>
      <c r="BX820" s="160">
        <v>0</v>
      </c>
      <c r="BY820" s="160">
        <v>60160.43</v>
      </c>
      <c r="BZ820" s="160">
        <v>60160.43</v>
      </c>
      <c r="CA820" s="160">
        <v>0</v>
      </c>
      <c r="CB820" s="160">
        <v>60160.43</v>
      </c>
      <c r="CC820" s="160">
        <v>60160.43</v>
      </c>
      <c r="CD820" s="160">
        <v>0</v>
      </c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  <c r="EH820" s="145"/>
      <c r="EI820" s="145"/>
      <c r="EJ820" s="145"/>
      <c r="EK820" s="145"/>
      <c r="EL820" s="145"/>
      <c r="EM820" s="145"/>
      <c r="EN820" s="145"/>
      <c r="EO820" s="145"/>
      <c r="EP820" s="145"/>
      <c r="EQ820" s="145"/>
      <c r="ER820" s="145"/>
      <c r="ES820" s="145"/>
      <c r="ET820" s="145"/>
      <c r="EU820" s="145"/>
      <c r="EV820" s="145"/>
      <c r="EW820" s="145"/>
      <c r="EX820" s="145"/>
      <c r="EY820" s="145"/>
      <c r="EZ820" s="145"/>
      <c r="FA820" s="145"/>
      <c r="FB820" s="145"/>
      <c r="FC820" s="145"/>
      <c r="FD820" s="145"/>
      <c r="FE820" s="145"/>
      <c r="FF820" s="145"/>
      <c r="FG820" s="145"/>
      <c r="FH820" s="145"/>
      <c r="FI820" s="145"/>
      <c r="FJ820" s="145"/>
      <c r="FK820" s="145"/>
      <c r="FL820" s="145"/>
      <c r="FM820" s="145"/>
      <c r="FN820" s="145"/>
      <c r="FO820" s="145"/>
      <c r="FP820" s="145"/>
      <c r="FQ820" s="145"/>
      <c r="FR820" s="145"/>
      <c r="FS820" s="145"/>
      <c r="FT820" s="146"/>
      <c r="FU820" s="147"/>
      <c r="FV820" s="147"/>
      <c r="FW820" s="147"/>
      <c r="FX820" s="147"/>
      <c r="FY820" s="147"/>
      <c r="FZ820" s="147"/>
      <c r="GA820" s="147"/>
      <c r="GB820" s="147"/>
      <c r="GC820" s="147"/>
      <c r="GD820" s="147"/>
      <c r="GE820" s="147"/>
      <c r="GF820" s="147"/>
      <c r="GG820" s="148"/>
      <c r="GH820" s="147"/>
      <c r="GI820" s="147"/>
      <c r="GJ820" s="147"/>
      <c r="GK820" s="147"/>
      <c r="GL820" s="147"/>
      <c r="GM820" s="147"/>
      <c r="GN820" s="147"/>
      <c r="GO820" s="147"/>
      <c r="GP820" s="147"/>
      <c r="GQ820" s="147"/>
      <c r="GR820" s="147"/>
      <c r="GS820" s="147"/>
      <c r="GT820" s="147"/>
      <c r="GU820" s="147"/>
      <c r="GV820" s="147"/>
      <c r="GW820" s="147"/>
      <c r="GX820" s="147"/>
      <c r="GY820" s="147"/>
      <c r="GZ820" s="147"/>
      <c r="HA820" s="147"/>
      <c r="HB820" s="147"/>
      <c r="HC820" s="147"/>
      <c r="HD820" s="147"/>
      <c r="HE820" s="147"/>
      <c r="HF820" s="147"/>
      <c r="HG820" s="147"/>
      <c r="HI820" s="147"/>
      <c r="HJ820" s="147"/>
      <c r="HK820" s="147"/>
      <c r="HL820" s="147"/>
      <c r="HM820" s="147"/>
    </row>
    <row r="821" spans="1:221" s="149" customFormat="1" ht="12" customHeight="1" x14ac:dyDescent="0.2">
      <c r="A821" s="150">
        <v>581</v>
      </c>
      <c r="B821" s="151" t="s">
        <v>2828</v>
      </c>
      <c r="C821" s="161"/>
      <c r="D821" s="161"/>
      <c r="E821" s="162"/>
      <c r="F821" s="154">
        <f t="shared" si="197"/>
        <v>75.397163081700697</v>
      </c>
      <c r="G821" s="306">
        <v>1918</v>
      </c>
      <c r="H821" s="281">
        <v>2023</v>
      </c>
      <c r="I821" s="154">
        <f t="shared" si="192"/>
        <v>123832.63</v>
      </c>
      <c r="J821" s="310">
        <f t="shared" si="191"/>
        <v>1774804.31</v>
      </c>
      <c r="K821" s="155">
        <f t="shared" si="187"/>
        <v>905925.52</v>
      </c>
      <c r="L821" s="164">
        <f t="shared" si="199"/>
        <v>259245.69</v>
      </c>
      <c r="M821" s="192">
        <v>80</v>
      </c>
      <c r="N821" s="164">
        <f>ROUND((M821*5755.61*0.955),2)</f>
        <v>439728.6</v>
      </c>
      <c r="O821" s="192">
        <v>27</v>
      </c>
      <c r="P821" s="164">
        <f t="shared" si="201"/>
        <v>141570.74</v>
      </c>
      <c r="Q821" s="155"/>
      <c r="R821" s="155">
        <v>0</v>
      </c>
      <c r="S821" s="155"/>
      <c r="T821" s="155">
        <v>0</v>
      </c>
      <c r="U821" s="155">
        <v>25</v>
      </c>
      <c r="V821" s="165">
        <f t="shared" ref="V821:V834" si="202">ROUND((U821*2738.45*0.955),2)</f>
        <v>65380.49</v>
      </c>
      <c r="W821" s="197" t="str">
        <f t="shared" si="188"/>
        <v>0</v>
      </c>
      <c r="X821" s="155">
        <v>0</v>
      </c>
      <c r="Y821" s="162"/>
      <c r="Z821" s="144">
        <v>0</v>
      </c>
      <c r="AA821" s="155">
        <v>0</v>
      </c>
      <c r="AB821" s="144">
        <v>0</v>
      </c>
      <c r="AC821" s="144">
        <v>0</v>
      </c>
      <c r="AD821" s="144">
        <v>0</v>
      </c>
      <c r="AE821" s="144">
        <v>0</v>
      </c>
      <c r="AF821" s="144">
        <v>0</v>
      </c>
      <c r="AG821" s="144">
        <v>0</v>
      </c>
      <c r="AH821" s="144">
        <v>0</v>
      </c>
      <c r="AI821" s="144">
        <v>0</v>
      </c>
      <c r="AJ821" s="144">
        <v>0</v>
      </c>
      <c r="AK821" s="144">
        <v>0</v>
      </c>
      <c r="AL821" s="166">
        <f>ROUND(((826191.2)*0.955),2)</f>
        <v>789012.6</v>
      </c>
      <c r="AM821" s="144">
        <f t="shared" si="189"/>
        <v>53244.13</v>
      </c>
      <c r="AN821" s="144">
        <f t="shared" si="190"/>
        <v>26622.06</v>
      </c>
      <c r="AO821" s="144">
        <v>0</v>
      </c>
      <c r="AP821" s="144" t="s">
        <v>4526</v>
      </c>
      <c r="AQ821" s="294"/>
      <c r="AR821" s="144"/>
      <c r="AS821" s="271"/>
      <c r="AT821" s="144"/>
      <c r="AU821" s="144"/>
      <c r="AV821" s="158" t="s">
        <v>1412</v>
      </c>
      <c r="AW821" s="159" t="s">
        <v>2827</v>
      </c>
      <c r="AX821" s="159" t="s">
        <v>2828</v>
      </c>
      <c r="AY821" s="159"/>
      <c r="AZ821" s="159" t="s">
        <v>879</v>
      </c>
      <c r="BA821" s="158" t="s">
        <v>2826</v>
      </c>
      <c r="BB821" s="159" t="s">
        <v>891</v>
      </c>
      <c r="BC821" s="158" t="s">
        <v>166</v>
      </c>
      <c r="BD821" s="158" t="s">
        <v>165</v>
      </c>
      <c r="BE821" s="158" t="s">
        <v>866</v>
      </c>
      <c r="BF821" s="160">
        <v>289.8</v>
      </c>
      <c r="BG821" s="160">
        <v>243.3</v>
      </c>
      <c r="BH821" s="158" t="s">
        <v>883</v>
      </c>
      <c r="BI821" s="193">
        <v>7.5</v>
      </c>
      <c r="BJ821" s="159" t="s">
        <v>884</v>
      </c>
      <c r="BK821" s="160">
        <v>221</v>
      </c>
      <c r="BL821" s="160">
        <v>0</v>
      </c>
      <c r="BM821" s="160">
        <v>346</v>
      </c>
      <c r="BN821" s="158"/>
      <c r="BO821" s="159" t="s">
        <v>1077</v>
      </c>
      <c r="BP821" s="159" t="s">
        <v>886</v>
      </c>
      <c r="BQ821" s="204" t="s">
        <v>887</v>
      </c>
      <c r="BR821" s="160">
        <v>1922016.84</v>
      </c>
      <c r="BS821" s="160">
        <v>123832.63</v>
      </c>
      <c r="BT821" s="160">
        <v>0</v>
      </c>
      <c r="BU821" s="138">
        <v>123832.63</v>
      </c>
      <c r="BV821" s="160">
        <v>123832.63</v>
      </c>
      <c r="BW821" s="160">
        <v>123832.63</v>
      </c>
      <c r="BX821" s="160">
        <v>0</v>
      </c>
      <c r="BY821" s="160">
        <v>123752.09</v>
      </c>
      <c r="BZ821" s="160">
        <v>123752.09</v>
      </c>
      <c r="CA821" s="160">
        <v>0</v>
      </c>
      <c r="CB821" s="160">
        <v>123752.09</v>
      </c>
      <c r="CC821" s="160">
        <v>123752.09</v>
      </c>
      <c r="CD821" s="160">
        <v>0</v>
      </c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  <c r="EH821" s="145"/>
      <c r="EI821" s="145"/>
      <c r="EJ821" s="145"/>
      <c r="EK821" s="145"/>
      <c r="EL821" s="145"/>
      <c r="EM821" s="145"/>
      <c r="EN821" s="145"/>
      <c r="EO821" s="145"/>
      <c r="EP821" s="145"/>
      <c r="EQ821" s="145"/>
      <c r="ER821" s="145"/>
      <c r="ES821" s="145"/>
      <c r="ET821" s="145"/>
      <c r="EU821" s="145"/>
      <c r="EV821" s="145"/>
      <c r="EW821" s="145"/>
      <c r="EX821" s="145"/>
      <c r="EY821" s="145"/>
      <c r="EZ821" s="145"/>
      <c r="FA821" s="145"/>
      <c r="FB821" s="145"/>
      <c r="FC821" s="145"/>
      <c r="FD821" s="145"/>
      <c r="FE821" s="145"/>
      <c r="FF821" s="145"/>
      <c r="FG821" s="145"/>
      <c r="FH821" s="145"/>
      <c r="FI821" s="145"/>
      <c r="FJ821" s="145"/>
      <c r="FK821" s="145"/>
      <c r="FL821" s="145"/>
      <c r="FM821" s="145"/>
      <c r="FN821" s="145"/>
      <c r="FO821" s="145"/>
      <c r="FP821" s="145"/>
      <c r="FQ821" s="145"/>
      <c r="FR821" s="145"/>
      <c r="FS821" s="145"/>
      <c r="FT821" s="146"/>
      <c r="FU821" s="147"/>
      <c r="FV821" s="147"/>
      <c r="FW821" s="147"/>
      <c r="FX821" s="147"/>
      <c r="FY821" s="147"/>
      <c r="FZ821" s="147"/>
      <c r="GA821" s="147"/>
      <c r="GB821" s="147"/>
      <c r="GC821" s="147"/>
      <c r="GD821" s="147"/>
      <c r="GE821" s="147"/>
      <c r="GF821" s="147"/>
      <c r="GG821" s="148"/>
      <c r="GH821" s="147"/>
      <c r="GI821" s="147"/>
      <c r="GJ821" s="147"/>
      <c r="GK821" s="147"/>
      <c r="GL821" s="147"/>
      <c r="GM821" s="147"/>
      <c r="GN821" s="147"/>
      <c r="GO821" s="147"/>
      <c r="GP821" s="147"/>
      <c r="GQ821" s="147"/>
      <c r="GR821" s="147"/>
      <c r="GS821" s="147"/>
      <c r="GT821" s="147"/>
      <c r="GU821" s="147"/>
      <c r="GV821" s="147"/>
      <c r="GW821" s="147"/>
      <c r="GX821" s="147"/>
      <c r="GY821" s="147"/>
      <c r="GZ821" s="147"/>
      <c r="HA821" s="147"/>
      <c r="HB821" s="147"/>
      <c r="HC821" s="147"/>
      <c r="HD821" s="147"/>
      <c r="HE821" s="147"/>
      <c r="HF821" s="147"/>
      <c r="HG821" s="147"/>
      <c r="HI821" s="147"/>
      <c r="HJ821" s="147"/>
      <c r="HK821" s="147"/>
      <c r="HL821" s="147"/>
      <c r="HM821" s="147"/>
    </row>
    <row r="822" spans="1:221" s="149" customFormat="1" ht="12" customHeight="1" x14ac:dyDescent="0.2">
      <c r="A822" s="150">
        <v>582</v>
      </c>
      <c r="B822" s="151" t="s">
        <v>2830</v>
      </c>
      <c r="C822" s="161"/>
      <c r="D822" s="161"/>
      <c r="E822" s="162"/>
      <c r="F822" s="154">
        <f t="shared" si="197"/>
        <v>29.036433324527977</v>
      </c>
      <c r="G822" s="306">
        <v>1969</v>
      </c>
      <c r="H822" s="281">
        <v>2023</v>
      </c>
      <c r="I822" s="154">
        <f t="shared" si="192"/>
        <v>420252.55</v>
      </c>
      <c r="J822" s="310">
        <f t="shared" si="191"/>
        <v>2728561.89</v>
      </c>
      <c r="K822" s="155">
        <f t="shared" si="187"/>
        <v>2605776.6</v>
      </c>
      <c r="L822" s="164">
        <f t="shared" si="199"/>
        <v>862452.62</v>
      </c>
      <c r="M822" s="192">
        <v>170</v>
      </c>
      <c r="N822" s="164">
        <f>ROUND((M822*5755.61*0.955),2)</f>
        <v>934423.28</v>
      </c>
      <c r="O822" s="192">
        <v>88</v>
      </c>
      <c r="P822" s="164">
        <f t="shared" si="201"/>
        <v>461415.74</v>
      </c>
      <c r="Q822" s="155">
        <v>70</v>
      </c>
      <c r="R822" s="165">
        <f t="shared" ref="R822:R827" si="203">ROUND((Q822*2459.53*0.955),2)</f>
        <v>164419.57999999999</v>
      </c>
      <c r="S822" s="155"/>
      <c r="T822" s="155">
        <v>0</v>
      </c>
      <c r="U822" s="155">
        <v>70</v>
      </c>
      <c r="V822" s="165">
        <f t="shared" si="202"/>
        <v>183065.38</v>
      </c>
      <c r="W822" s="197" t="str">
        <f t="shared" si="188"/>
        <v>0</v>
      </c>
      <c r="X822" s="155">
        <v>0</v>
      </c>
      <c r="Y822" s="162"/>
      <c r="Z822" s="144">
        <v>0</v>
      </c>
      <c r="AA822" s="155">
        <v>0</v>
      </c>
      <c r="AB822" s="144">
        <v>0</v>
      </c>
      <c r="AC822" s="144">
        <v>0</v>
      </c>
      <c r="AD822" s="144">
        <v>0</v>
      </c>
      <c r="AE822" s="144">
        <v>0</v>
      </c>
      <c r="AF822" s="144">
        <v>0</v>
      </c>
      <c r="AG822" s="144">
        <v>0</v>
      </c>
      <c r="AH822" s="144">
        <v>0</v>
      </c>
      <c r="AI822" s="144">
        <v>0</v>
      </c>
      <c r="AJ822" s="144">
        <v>0</v>
      </c>
      <c r="AK822" s="144">
        <v>0</v>
      </c>
      <c r="AL822" s="144">
        <v>0</v>
      </c>
      <c r="AM822" s="144">
        <f t="shared" si="189"/>
        <v>81856.86</v>
      </c>
      <c r="AN822" s="144">
        <f t="shared" si="190"/>
        <v>40928.43</v>
      </c>
      <c r="AO822" s="144">
        <v>0</v>
      </c>
      <c r="AP822" s="144" t="s">
        <v>4526</v>
      </c>
      <c r="AQ822" s="294"/>
      <c r="AR822" s="144"/>
      <c r="AS822" s="271"/>
      <c r="AT822" s="144"/>
      <c r="AU822" s="144"/>
      <c r="AV822" s="158" t="s">
        <v>1414</v>
      </c>
      <c r="AW822" s="159" t="s">
        <v>2829</v>
      </c>
      <c r="AX822" s="159" t="s">
        <v>2830</v>
      </c>
      <c r="AY822" s="159"/>
      <c r="AZ822" s="159" t="s">
        <v>879</v>
      </c>
      <c r="BA822" s="158" t="s">
        <v>1296</v>
      </c>
      <c r="BB822" s="159" t="s">
        <v>891</v>
      </c>
      <c r="BC822" s="158" t="s">
        <v>166</v>
      </c>
      <c r="BD822" s="158" t="s">
        <v>844</v>
      </c>
      <c r="BE822" s="158" t="s">
        <v>1450</v>
      </c>
      <c r="BF822" s="160">
        <v>964.1</v>
      </c>
      <c r="BG822" s="160">
        <v>883.3</v>
      </c>
      <c r="BH822" s="158" t="s">
        <v>883</v>
      </c>
      <c r="BI822" s="193">
        <v>7.5</v>
      </c>
      <c r="BJ822" s="159" t="s">
        <v>884</v>
      </c>
      <c r="BK822" s="160">
        <v>796</v>
      </c>
      <c r="BL822" s="160">
        <v>0</v>
      </c>
      <c r="BM822" s="160">
        <v>836</v>
      </c>
      <c r="BN822" s="158"/>
      <c r="BO822" s="159" t="s">
        <v>1079</v>
      </c>
      <c r="BP822" s="159" t="s">
        <v>886</v>
      </c>
      <c r="BQ822" s="204" t="s">
        <v>887</v>
      </c>
      <c r="BR822" s="160">
        <v>903091.75</v>
      </c>
      <c r="BS822" s="160">
        <v>420252.55</v>
      </c>
      <c r="BT822" s="160">
        <v>0</v>
      </c>
      <c r="BU822" s="138">
        <v>420252.55</v>
      </c>
      <c r="BV822" s="160">
        <v>420255.1</v>
      </c>
      <c r="BW822" s="160">
        <v>420255.1</v>
      </c>
      <c r="BX822" s="160">
        <v>0</v>
      </c>
      <c r="BY822" s="160">
        <v>418060.42</v>
      </c>
      <c r="BZ822" s="160">
        <v>418060.42</v>
      </c>
      <c r="CA822" s="160">
        <v>0</v>
      </c>
      <c r="CB822" s="160">
        <v>418060.42</v>
      </c>
      <c r="CC822" s="160">
        <v>418060.42</v>
      </c>
      <c r="CD822" s="160">
        <v>0</v>
      </c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  <c r="EH822" s="145"/>
      <c r="EI822" s="145"/>
      <c r="EJ822" s="145"/>
      <c r="EK822" s="145"/>
      <c r="EL822" s="145"/>
      <c r="EM822" s="145"/>
      <c r="EN822" s="145"/>
      <c r="EO822" s="145"/>
      <c r="EP822" s="145"/>
      <c r="EQ822" s="145"/>
      <c r="ER822" s="145"/>
      <c r="ES822" s="145"/>
      <c r="ET822" s="145"/>
      <c r="EU822" s="145"/>
      <c r="EV822" s="145"/>
      <c r="EW822" s="145"/>
      <c r="EX822" s="145"/>
      <c r="EY822" s="145"/>
      <c r="EZ822" s="145"/>
      <c r="FA822" s="145"/>
      <c r="FB822" s="145"/>
      <c r="FC822" s="145"/>
      <c r="FD822" s="145"/>
      <c r="FE822" s="145"/>
      <c r="FF822" s="145"/>
      <c r="FG822" s="145"/>
      <c r="FH822" s="145"/>
      <c r="FI822" s="145"/>
      <c r="FJ822" s="145"/>
      <c r="FK822" s="145"/>
      <c r="FL822" s="145"/>
      <c r="FM822" s="145"/>
      <c r="FN822" s="145"/>
      <c r="FO822" s="145"/>
      <c r="FP822" s="145"/>
      <c r="FQ822" s="145"/>
      <c r="FR822" s="145"/>
      <c r="FS822" s="145"/>
      <c r="FT822" s="146"/>
      <c r="FU822" s="147"/>
      <c r="FV822" s="147"/>
      <c r="FW822" s="147"/>
      <c r="FX822" s="147"/>
      <c r="FY822" s="147"/>
      <c r="FZ822" s="147"/>
      <c r="GA822" s="147"/>
      <c r="GB822" s="147"/>
      <c r="GC822" s="147"/>
      <c r="GD822" s="147"/>
      <c r="GE822" s="147"/>
      <c r="GF822" s="147"/>
      <c r="GG822" s="148"/>
      <c r="GH822" s="147"/>
      <c r="GI822" s="147"/>
      <c r="GJ822" s="147"/>
      <c r="GK822" s="147"/>
      <c r="GL822" s="147"/>
      <c r="GM822" s="147"/>
      <c r="GN822" s="147"/>
      <c r="GO822" s="147"/>
      <c r="GP822" s="147"/>
      <c r="GQ822" s="147"/>
      <c r="GR822" s="147"/>
      <c r="GS822" s="147"/>
      <c r="GT822" s="147"/>
      <c r="GU822" s="147"/>
      <c r="GV822" s="147"/>
      <c r="GW822" s="147"/>
      <c r="GX822" s="147"/>
      <c r="GY822" s="147"/>
      <c r="GZ822" s="147"/>
      <c r="HA822" s="147"/>
      <c r="HB822" s="147"/>
      <c r="HC822" s="147"/>
      <c r="HD822" s="147"/>
      <c r="HE822" s="147"/>
      <c r="HF822" s="147"/>
      <c r="HG822" s="147"/>
      <c r="HI822" s="147"/>
      <c r="HJ822" s="147"/>
      <c r="HK822" s="147"/>
      <c r="HL822" s="147"/>
      <c r="HM822" s="147"/>
    </row>
    <row r="823" spans="1:221" s="149" customFormat="1" ht="12" customHeight="1" x14ac:dyDescent="0.2">
      <c r="A823" s="150">
        <v>583</v>
      </c>
      <c r="B823" s="151" t="s">
        <v>2832</v>
      </c>
      <c r="C823" s="161"/>
      <c r="D823" s="161"/>
      <c r="E823" s="162"/>
      <c r="F823" s="154">
        <f t="shared" si="197"/>
        <v>16.8288270586654</v>
      </c>
      <c r="G823" s="306">
        <v>1972</v>
      </c>
      <c r="H823" s="281">
        <v>2023</v>
      </c>
      <c r="I823" s="154">
        <f t="shared" si="192"/>
        <v>399115.64</v>
      </c>
      <c r="J823" s="310">
        <f t="shared" si="191"/>
        <v>1776336.36</v>
      </c>
      <c r="K823" s="155">
        <f t="shared" si="187"/>
        <v>1696401.22</v>
      </c>
      <c r="L823" s="164">
        <f t="shared" si="199"/>
        <v>887500.52</v>
      </c>
      <c r="M823" s="192">
        <v>0</v>
      </c>
      <c r="N823" s="192">
        <v>0</v>
      </c>
      <c r="O823" s="192">
        <v>88</v>
      </c>
      <c r="P823" s="164">
        <f t="shared" si="201"/>
        <v>461415.74</v>
      </c>
      <c r="Q823" s="155">
        <v>70</v>
      </c>
      <c r="R823" s="165">
        <f t="shared" si="203"/>
        <v>164419.57999999999</v>
      </c>
      <c r="S823" s="155"/>
      <c r="T823" s="155">
        <v>0</v>
      </c>
      <c r="U823" s="155">
        <v>70</v>
      </c>
      <c r="V823" s="165">
        <f t="shared" si="202"/>
        <v>183065.38</v>
      </c>
      <c r="W823" s="197" t="str">
        <f t="shared" si="188"/>
        <v>0</v>
      </c>
      <c r="X823" s="155">
        <v>0</v>
      </c>
      <c r="Y823" s="162"/>
      <c r="Z823" s="144">
        <v>0</v>
      </c>
      <c r="AA823" s="155">
        <v>0</v>
      </c>
      <c r="AB823" s="144">
        <v>0</v>
      </c>
      <c r="AC823" s="144">
        <v>0</v>
      </c>
      <c r="AD823" s="144">
        <v>0</v>
      </c>
      <c r="AE823" s="144">
        <v>0</v>
      </c>
      <c r="AF823" s="144">
        <v>0</v>
      </c>
      <c r="AG823" s="144">
        <v>0</v>
      </c>
      <c r="AH823" s="144">
        <v>0</v>
      </c>
      <c r="AI823" s="144">
        <v>0</v>
      </c>
      <c r="AJ823" s="144">
        <v>0</v>
      </c>
      <c r="AK823" s="144">
        <v>0</v>
      </c>
      <c r="AL823" s="144">
        <v>0</v>
      </c>
      <c r="AM823" s="144">
        <f t="shared" si="189"/>
        <v>53290.09</v>
      </c>
      <c r="AN823" s="144">
        <f t="shared" si="190"/>
        <v>26645.05</v>
      </c>
      <c r="AO823" s="144">
        <v>0</v>
      </c>
      <c r="AP823" s="144" t="s">
        <v>4526</v>
      </c>
      <c r="AQ823" s="294"/>
      <c r="AR823" s="144"/>
      <c r="AS823" s="271"/>
      <c r="AT823" s="144"/>
      <c r="AU823" s="144"/>
      <c r="AV823" s="158" t="s">
        <v>1416</v>
      </c>
      <c r="AW823" s="159" t="s">
        <v>2831</v>
      </c>
      <c r="AX823" s="159" t="s">
        <v>2832</v>
      </c>
      <c r="AY823" s="159" t="s">
        <v>878</v>
      </c>
      <c r="AZ823" s="159" t="s">
        <v>879</v>
      </c>
      <c r="BA823" s="158" t="s">
        <v>928</v>
      </c>
      <c r="BB823" s="159" t="s">
        <v>891</v>
      </c>
      <c r="BC823" s="158" t="s">
        <v>166</v>
      </c>
      <c r="BD823" s="158" t="s">
        <v>844</v>
      </c>
      <c r="BE823" s="158" t="s">
        <v>868</v>
      </c>
      <c r="BF823" s="160">
        <v>992.1</v>
      </c>
      <c r="BG823" s="160">
        <v>909.3</v>
      </c>
      <c r="BH823" s="158" t="s">
        <v>883</v>
      </c>
      <c r="BI823" s="193">
        <v>7.5</v>
      </c>
      <c r="BJ823" s="159" t="s">
        <v>884</v>
      </c>
      <c r="BK823" s="160">
        <v>808</v>
      </c>
      <c r="BL823" s="160">
        <v>0</v>
      </c>
      <c r="BM823" s="160">
        <v>721</v>
      </c>
      <c r="BN823" s="158"/>
      <c r="BO823" s="159" t="s">
        <v>1079</v>
      </c>
      <c r="BP823" s="159" t="s">
        <v>886</v>
      </c>
      <c r="BQ823" s="204" t="s">
        <v>887</v>
      </c>
      <c r="BR823" s="160">
        <v>929319.91</v>
      </c>
      <c r="BS823" s="160">
        <v>399115.64</v>
      </c>
      <c r="BT823" s="160">
        <v>0</v>
      </c>
      <c r="BU823" s="138">
        <v>399115.64</v>
      </c>
      <c r="BV823" s="160">
        <v>399115.64</v>
      </c>
      <c r="BW823" s="160">
        <v>399115.64</v>
      </c>
      <c r="BX823" s="160">
        <v>0</v>
      </c>
      <c r="BY823" s="160">
        <v>395966.17</v>
      </c>
      <c r="BZ823" s="160">
        <v>395966.17</v>
      </c>
      <c r="CA823" s="160">
        <v>0</v>
      </c>
      <c r="CB823" s="160">
        <v>395966.17</v>
      </c>
      <c r="CC823" s="160">
        <v>395966.17</v>
      </c>
      <c r="CD823" s="160">
        <v>0</v>
      </c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  <c r="EH823" s="145"/>
      <c r="EI823" s="145"/>
      <c r="EJ823" s="145"/>
      <c r="EK823" s="145"/>
      <c r="EL823" s="145"/>
      <c r="EM823" s="145"/>
      <c r="EN823" s="145"/>
      <c r="EO823" s="145"/>
      <c r="EP823" s="145"/>
      <c r="EQ823" s="145"/>
      <c r="ER823" s="145"/>
      <c r="ES823" s="145"/>
      <c r="ET823" s="145"/>
      <c r="EU823" s="145"/>
      <c r="EV823" s="145"/>
      <c r="EW823" s="145"/>
      <c r="EX823" s="145"/>
      <c r="EY823" s="145"/>
      <c r="EZ823" s="145"/>
      <c r="FA823" s="145"/>
      <c r="FB823" s="145"/>
      <c r="FC823" s="145"/>
      <c r="FD823" s="145"/>
      <c r="FE823" s="145"/>
      <c r="FF823" s="145"/>
      <c r="FG823" s="145"/>
      <c r="FH823" s="145"/>
      <c r="FI823" s="145"/>
      <c r="FJ823" s="145"/>
      <c r="FK823" s="145"/>
      <c r="FL823" s="145"/>
      <c r="FM823" s="145"/>
      <c r="FN823" s="145"/>
      <c r="FO823" s="145"/>
      <c r="FP823" s="145"/>
      <c r="FQ823" s="145"/>
      <c r="FR823" s="145"/>
      <c r="FS823" s="145"/>
      <c r="FT823" s="146"/>
      <c r="FU823" s="147"/>
      <c r="FV823" s="147"/>
      <c r="FW823" s="147"/>
      <c r="FX823" s="147"/>
      <c r="FY823" s="147"/>
      <c r="FZ823" s="147"/>
      <c r="GA823" s="147"/>
      <c r="GB823" s="147"/>
      <c r="GC823" s="147"/>
      <c r="GD823" s="147"/>
      <c r="GE823" s="147"/>
      <c r="GF823" s="147"/>
      <c r="GG823" s="148"/>
      <c r="GH823" s="147"/>
      <c r="GI823" s="147"/>
      <c r="GJ823" s="147"/>
      <c r="GK823" s="147"/>
      <c r="GL823" s="147"/>
      <c r="GM823" s="147"/>
      <c r="GN823" s="147"/>
      <c r="GO823" s="147"/>
      <c r="GP823" s="147"/>
      <c r="GQ823" s="147"/>
      <c r="GR823" s="147"/>
      <c r="GS823" s="147"/>
      <c r="GT823" s="147"/>
      <c r="GU823" s="147"/>
      <c r="GV823" s="147"/>
      <c r="GW823" s="147"/>
      <c r="GX823" s="147"/>
      <c r="GY823" s="147"/>
      <c r="GZ823" s="147"/>
      <c r="HA823" s="147"/>
      <c r="HB823" s="147"/>
      <c r="HC823" s="147"/>
      <c r="HD823" s="147"/>
      <c r="HE823" s="147"/>
      <c r="HF823" s="147"/>
      <c r="HG823" s="147"/>
      <c r="HI823" s="147"/>
      <c r="HJ823" s="147"/>
      <c r="HK823" s="147"/>
      <c r="HL823" s="147"/>
      <c r="HM823" s="147"/>
    </row>
    <row r="824" spans="1:221" s="149" customFormat="1" ht="12" customHeight="1" x14ac:dyDescent="0.2">
      <c r="A824" s="150">
        <v>584</v>
      </c>
      <c r="B824" s="151" t="s">
        <v>2834</v>
      </c>
      <c r="C824" s="161"/>
      <c r="D824" s="161"/>
      <c r="E824" s="162"/>
      <c r="F824" s="154">
        <f t="shared" si="197"/>
        <v>16.003142328336107</v>
      </c>
      <c r="G824" s="306">
        <v>1974</v>
      </c>
      <c r="H824" s="281">
        <v>2023</v>
      </c>
      <c r="I824" s="154">
        <f t="shared" si="192"/>
        <v>439680.09</v>
      </c>
      <c r="J824" s="310">
        <f t="shared" si="191"/>
        <v>1736654.76</v>
      </c>
      <c r="K824" s="155">
        <f t="shared" si="187"/>
        <v>1658505.3</v>
      </c>
      <c r="L824" s="164">
        <f t="shared" si="199"/>
        <v>879807.23</v>
      </c>
      <c r="M824" s="192">
        <v>0</v>
      </c>
      <c r="N824" s="192">
        <v>0</v>
      </c>
      <c r="O824" s="192">
        <v>80</v>
      </c>
      <c r="P824" s="164">
        <f t="shared" si="201"/>
        <v>419468.85</v>
      </c>
      <c r="Q824" s="155">
        <v>75</v>
      </c>
      <c r="R824" s="165">
        <f t="shared" si="203"/>
        <v>176163.84</v>
      </c>
      <c r="S824" s="155"/>
      <c r="T824" s="155">
        <v>0</v>
      </c>
      <c r="U824" s="155">
        <v>70</v>
      </c>
      <c r="V824" s="165">
        <f t="shared" si="202"/>
        <v>183065.38</v>
      </c>
      <c r="W824" s="197" t="str">
        <f t="shared" si="188"/>
        <v>0</v>
      </c>
      <c r="X824" s="155">
        <v>0</v>
      </c>
      <c r="Y824" s="162"/>
      <c r="Z824" s="144">
        <v>0</v>
      </c>
      <c r="AA824" s="155">
        <v>0</v>
      </c>
      <c r="AB824" s="144">
        <v>0</v>
      </c>
      <c r="AC824" s="144">
        <v>0</v>
      </c>
      <c r="AD824" s="144">
        <v>0</v>
      </c>
      <c r="AE824" s="144">
        <v>0</v>
      </c>
      <c r="AF824" s="144">
        <v>0</v>
      </c>
      <c r="AG824" s="144">
        <v>0</v>
      </c>
      <c r="AH824" s="144">
        <v>0</v>
      </c>
      <c r="AI824" s="144">
        <v>0</v>
      </c>
      <c r="AJ824" s="144">
        <v>0</v>
      </c>
      <c r="AK824" s="144">
        <v>0</v>
      </c>
      <c r="AL824" s="144">
        <v>0</v>
      </c>
      <c r="AM824" s="144">
        <f t="shared" si="189"/>
        <v>52099.64</v>
      </c>
      <c r="AN824" s="144">
        <f t="shared" si="190"/>
        <v>26049.82</v>
      </c>
      <c r="AO824" s="144">
        <v>0</v>
      </c>
      <c r="AP824" s="144" t="s">
        <v>4526</v>
      </c>
      <c r="AQ824" s="294"/>
      <c r="AR824" s="144"/>
      <c r="AS824" s="271"/>
      <c r="AT824" s="144"/>
      <c r="AU824" s="144"/>
      <c r="AV824" s="158" t="s">
        <v>1419</v>
      </c>
      <c r="AW824" s="159" t="s">
        <v>2833</v>
      </c>
      <c r="AX824" s="159" t="s">
        <v>2834</v>
      </c>
      <c r="AY824" s="159"/>
      <c r="AZ824" s="159" t="s">
        <v>879</v>
      </c>
      <c r="BA824" s="158" t="s">
        <v>1090</v>
      </c>
      <c r="BB824" s="159" t="s">
        <v>891</v>
      </c>
      <c r="BC824" s="158" t="s">
        <v>166</v>
      </c>
      <c r="BD824" s="158" t="s">
        <v>844</v>
      </c>
      <c r="BE824" s="158" t="s">
        <v>2580</v>
      </c>
      <c r="BF824" s="160">
        <v>983.5</v>
      </c>
      <c r="BG824" s="160">
        <v>900.5</v>
      </c>
      <c r="BH824" s="158" t="s">
        <v>883</v>
      </c>
      <c r="BI824" s="193">
        <v>7.5</v>
      </c>
      <c r="BJ824" s="159" t="s">
        <v>884</v>
      </c>
      <c r="BK824" s="160">
        <v>809</v>
      </c>
      <c r="BL824" s="160">
        <v>0</v>
      </c>
      <c r="BM824" s="160">
        <v>723</v>
      </c>
      <c r="BN824" s="158"/>
      <c r="BO824" s="159" t="s">
        <v>1079</v>
      </c>
      <c r="BP824" s="159" t="s">
        <v>886</v>
      </c>
      <c r="BQ824" s="204" t="s">
        <v>887</v>
      </c>
      <c r="BR824" s="160">
        <v>921264.12</v>
      </c>
      <c r="BS824" s="160">
        <v>439680.09</v>
      </c>
      <c r="BT824" s="160">
        <v>0</v>
      </c>
      <c r="BU824" s="138">
        <v>439680.09</v>
      </c>
      <c r="BV824" s="160">
        <v>439680.09</v>
      </c>
      <c r="BW824" s="160">
        <v>439680.09</v>
      </c>
      <c r="BX824" s="160">
        <v>0</v>
      </c>
      <c r="BY824" s="160">
        <v>439619.87</v>
      </c>
      <c r="BZ824" s="160">
        <v>439619.87</v>
      </c>
      <c r="CA824" s="160">
        <v>0</v>
      </c>
      <c r="CB824" s="160">
        <v>439619.87</v>
      </c>
      <c r="CC824" s="160">
        <v>439619.87</v>
      </c>
      <c r="CD824" s="160">
        <v>0</v>
      </c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  <c r="EH824" s="145"/>
      <c r="EI824" s="145"/>
      <c r="EJ824" s="145"/>
      <c r="EK824" s="145"/>
      <c r="EL824" s="145"/>
      <c r="EM824" s="145"/>
      <c r="EN824" s="145"/>
      <c r="EO824" s="145"/>
      <c r="EP824" s="145"/>
      <c r="EQ824" s="145"/>
      <c r="ER824" s="145"/>
      <c r="ES824" s="145"/>
      <c r="ET824" s="145"/>
      <c r="EU824" s="145"/>
      <c r="EV824" s="145"/>
      <c r="EW824" s="145"/>
      <c r="EX824" s="145"/>
      <c r="EY824" s="145"/>
      <c r="EZ824" s="145"/>
      <c r="FA824" s="145"/>
      <c r="FB824" s="145"/>
      <c r="FC824" s="145"/>
      <c r="FD824" s="145"/>
      <c r="FE824" s="145"/>
      <c r="FF824" s="145"/>
      <c r="FG824" s="145"/>
      <c r="FH824" s="145"/>
      <c r="FI824" s="145"/>
      <c r="FJ824" s="145"/>
      <c r="FK824" s="145"/>
      <c r="FL824" s="145"/>
      <c r="FM824" s="145"/>
      <c r="FN824" s="145"/>
      <c r="FO824" s="145"/>
      <c r="FP824" s="145"/>
      <c r="FQ824" s="145"/>
      <c r="FR824" s="145"/>
      <c r="FS824" s="145"/>
      <c r="FT824" s="146"/>
      <c r="FU824" s="147"/>
      <c r="FV824" s="147"/>
      <c r="FW824" s="147"/>
      <c r="FX824" s="147"/>
      <c r="FY824" s="147"/>
      <c r="FZ824" s="147"/>
      <c r="GA824" s="147"/>
      <c r="GB824" s="147"/>
      <c r="GC824" s="147"/>
      <c r="GD824" s="147"/>
      <c r="GE824" s="147"/>
      <c r="GF824" s="147"/>
      <c r="GG824" s="148"/>
      <c r="GH824" s="147"/>
      <c r="GI824" s="147"/>
      <c r="GJ824" s="147"/>
      <c r="GK824" s="147"/>
      <c r="GL824" s="147"/>
      <c r="GM824" s="147"/>
      <c r="GN824" s="147"/>
      <c r="GO824" s="147"/>
      <c r="GP824" s="147"/>
      <c r="GQ824" s="147"/>
      <c r="GR824" s="147"/>
      <c r="GS824" s="147"/>
      <c r="GT824" s="147"/>
      <c r="GU824" s="147"/>
      <c r="GV824" s="147"/>
      <c r="GW824" s="147"/>
      <c r="GX824" s="147"/>
      <c r="GY824" s="147"/>
      <c r="GZ824" s="147"/>
      <c r="HA824" s="147"/>
      <c r="HB824" s="147"/>
      <c r="HC824" s="147"/>
      <c r="HD824" s="147"/>
      <c r="HE824" s="147"/>
      <c r="HF824" s="147"/>
      <c r="HG824" s="147"/>
      <c r="HI824" s="147"/>
      <c r="HJ824" s="147"/>
      <c r="HK824" s="147"/>
      <c r="HL824" s="147"/>
      <c r="HM824" s="147"/>
    </row>
    <row r="825" spans="1:221" s="149" customFormat="1" ht="12" customHeight="1" x14ac:dyDescent="0.2">
      <c r="A825" s="150">
        <v>585</v>
      </c>
      <c r="B825" s="151" t="s">
        <v>2836</v>
      </c>
      <c r="C825" s="161"/>
      <c r="D825" s="161"/>
      <c r="E825" s="162"/>
      <c r="F825" s="154">
        <f t="shared" si="197"/>
        <v>17.142611021319169</v>
      </c>
      <c r="G825" s="306">
        <v>1976</v>
      </c>
      <c r="H825" s="281">
        <v>2023</v>
      </c>
      <c r="I825" s="154">
        <f t="shared" si="192"/>
        <v>406331.05</v>
      </c>
      <c r="J825" s="310">
        <f t="shared" si="191"/>
        <v>1742734.72</v>
      </c>
      <c r="K825" s="155">
        <f t="shared" si="187"/>
        <v>1664311.66</v>
      </c>
      <c r="L825" s="164">
        <f t="shared" si="199"/>
        <v>843666.7</v>
      </c>
      <c r="M825" s="192">
        <v>0</v>
      </c>
      <c r="N825" s="192">
        <v>0</v>
      </c>
      <c r="O825" s="192">
        <v>88</v>
      </c>
      <c r="P825" s="164">
        <f t="shared" si="201"/>
        <v>461415.74</v>
      </c>
      <c r="Q825" s="155">
        <v>75</v>
      </c>
      <c r="R825" s="165">
        <f t="shared" si="203"/>
        <v>176163.84</v>
      </c>
      <c r="S825" s="155"/>
      <c r="T825" s="155">
        <v>0</v>
      </c>
      <c r="U825" s="155">
        <v>70</v>
      </c>
      <c r="V825" s="165">
        <f t="shared" si="202"/>
        <v>183065.38</v>
      </c>
      <c r="W825" s="197" t="str">
        <f t="shared" si="188"/>
        <v>0</v>
      </c>
      <c r="X825" s="155">
        <v>0</v>
      </c>
      <c r="Y825" s="162"/>
      <c r="Z825" s="144">
        <v>0</v>
      </c>
      <c r="AA825" s="155">
        <v>0</v>
      </c>
      <c r="AB825" s="144">
        <v>0</v>
      </c>
      <c r="AC825" s="144">
        <v>0</v>
      </c>
      <c r="AD825" s="144">
        <v>0</v>
      </c>
      <c r="AE825" s="144">
        <v>0</v>
      </c>
      <c r="AF825" s="144">
        <v>0</v>
      </c>
      <c r="AG825" s="144">
        <v>0</v>
      </c>
      <c r="AH825" s="144">
        <v>0</v>
      </c>
      <c r="AI825" s="144">
        <v>0</v>
      </c>
      <c r="AJ825" s="144">
        <v>0</v>
      </c>
      <c r="AK825" s="144">
        <v>0</v>
      </c>
      <c r="AL825" s="144">
        <v>0</v>
      </c>
      <c r="AM825" s="144">
        <f t="shared" si="189"/>
        <v>52282.04</v>
      </c>
      <c r="AN825" s="144">
        <f t="shared" si="190"/>
        <v>26141.02</v>
      </c>
      <c r="AO825" s="144">
        <v>0</v>
      </c>
      <c r="AP825" s="144" t="s">
        <v>4526</v>
      </c>
      <c r="AQ825" s="294"/>
      <c r="AR825" s="144"/>
      <c r="AS825" s="271"/>
      <c r="AT825" s="144"/>
      <c r="AU825" s="144"/>
      <c r="AV825" s="158" t="s">
        <v>1421</v>
      </c>
      <c r="AW825" s="159" t="s">
        <v>2835</v>
      </c>
      <c r="AX825" s="159" t="s">
        <v>2836</v>
      </c>
      <c r="AY825" s="159"/>
      <c r="AZ825" s="159" t="s">
        <v>879</v>
      </c>
      <c r="BA825" s="158" t="s">
        <v>912</v>
      </c>
      <c r="BB825" s="159" t="s">
        <v>891</v>
      </c>
      <c r="BC825" s="158" t="s">
        <v>166</v>
      </c>
      <c r="BD825" s="158" t="s">
        <v>844</v>
      </c>
      <c r="BE825" s="158" t="s">
        <v>850</v>
      </c>
      <c r="BF825" s="160">
        <v>943.1</v>
      </c>
      <c r="BG825" s="160">
        <v>866.2</v>
      </c>
      <c r="BH825" s="158" t="s">
        <v>883</v>
      </c>
      <c r="BI825" s="193">
        <v>7.5</v>
      </c>
      <c r="BJ825" s="159" t="s">
        <v>884</v>
      </c>
      <c r="BK825" s="160">
        <v>795</v>
      </c>
      <c r="BL825" s="160">
        <v>0</v>
      </c>
      <c r="BM825" s="160">
        <v>744</v>
      </c>
      <c r="BN825" s="158"/>
      <c r="BO825" s="159" t="s">
        <v>1079</v>
      </c>
      <c r="BP825" s="159" t="s">
        <v>886</v>
      </c>
      <c r="BQ825" s="204" t="s">
        <v>887</v>
      </c>
      <c r="BR825" s="160">
        <v>883420.63</v>
      </c>
      <c r="BS825" s="160">
        <v>406331.05</v>
      </c>
      <c r="BT825" s="160">
        <v>0</v>
      </c>
      <c r="BU825" s="138">
        <v>406331.05</v>
      </c>
      <c r="BV825" s="160">
        <v>406342.88</v>
      </c>
      <c r="BW825" s="160">
        <v>406342.88</v>
      </c>
      <c r="BX825" s="160">
        <v>0</v>
      </c>
      <c r="BY825" s="160">
        <v>405550.95</v>
      </c>
      <c r="BZ825" s="160">
        <v>405550.95</v>
      </c>
      <c r="CA825" s="160">
        <v>0</v>
      </c>
      <c r="CB825" s="160">
        <v>405550.95</v>
      </c>
      <c r="CC825" s="160">
        <v>405550.95</v>
      </c>
      <c r="CD825" s="160">
        <v>0</v>
      </c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  <c r="EH825" s="145"/>
      <c r="EI825" s="145"/>
      <c r="EJ825" s="145"/>
      <c r="EK825" s="145"/>
      <c r="EL825" s="145"/>
      <c r="EM825" s="145"/>
      <c r="EN825" s="145"/>
      <c r="EO825" s="145"/>
      <c r="EP825" s="145"/>
      <c r="EQ825" s="145"/>
      <c r="ER825" s="145"/>
      <c r="ES825" s="145"/>
      <c r="ET825" s="145"/>
      <c r="EU825" s="145"/>
      <c r="EV825" s="145"/>
      <c r="EW825" s="145"/>
      <c r="EX825" s="145"/>
      <c r="EY825" s="145"/>
      <c r="EZ825" s="145"/>
      <c r="FA825" s="145"/>
      <c r="FB825" s="145"/>
      <c r="FC825" s="145"/>
      <c r="FD825" s="145"/>
      <c r="FE825" s="145"/>
      <c r="FF825" s="145"/>
      <c r="FG825" s="145"/>
      <c r="FH825" s="145"/>
      <c r="FI825" s="145"/>
      <c r="FJ825" s="145"/>
      <c r="FK825" s="145"/>
      <c r="FL825" s="145"/>
      <c r="FM825" s="145"/>
      <c r="FN825" s="145"/>
      <c r="FO825" s="145"/>
      <c r="FP825" s="145"/>
      <c r="FQ825" s="145"/>
      <c r="FR825" s="145"/>
      <c r="FS825" s="145"/>
      <c r="FT825" s="146"/>
      <c r="FU825" s="147"/>
      <c r="FV825" s="147"/>
      <c r="FW825" s="147"/>
      <c r="FX825" s="147"/>
      <c r="FY825" s="147"/>
      <c r="FZ825" s="147"/>
      <c r="GA825" s="147"/>
      <c r="GB825" s="147"/>
      <c r="GC825" s="147"/>
      <c r="GD825" s="147"/>
      <c r="GE825" s="147"/>
      <c r="GF825" s="147"/>
      <c r="GG825" s="148"/>
      <c r="GH825" s="147"/>
      <c r="GI825" s="147"/>
      <c r="GJ825" s="147"/>
      <c r="GK825" s="147"/>
      <c r="GL825" s="147"/>
      <c r="GM825" s="147"/>
      <c r="GN825" s="147"/>
      <c r="GO825" s="147"/>
      <c r="GP825" s="147"/>
      <c r="GQ825" s="147"/>
      <c r="GR825" s="147"/>
      <c r="GS825" s="147"/>
      <c r="GT825" s="147"/>
      <c r="GU825" s="147"/>
      <c r="GV825" s="147"/>
      <c r="GW825" s="147"/>
      <c r="GX825" s="147"/>
      <c r="GY825" s="147"/>
      <c r="GZ825" s="147"/>
      <c r="HA825" s="147"/>
      <c r="HB825" s="147"/>
      <c r="HC825" s="147"/>
      <c r="HD825" s="147"/>
      <c r="HE825" s="147"/>
      <c r="HF825" s="147"/>
      <c r="HG825" s="147"/>
      <c r="HI825" s="147"/>
      <c r="HJ825" s="147"/>
      <c r="HK825" s="147"/>
      <c r="HL825" s="147"/>
      <c r="HM825" s="147"/>
    </row>
    <row r="826" spans="1:221" s="149" customFormat="1" ht="12" customHeight="1" x14ac:dyDescent="0.2">
      <c r="A826" s="150">
        <v>586</v>
      </c>
      <c r="B826" s="151" t="s">
        <v>2838</v>
      </c>
      <c r="C826" s="161"/>
      <c r="D826" s="161"/>
      <c r="E826" s="162"/>
      <c r="F826" s="154">
        <f t="shared" si="197"/>
        <v>9.3106575550493531</v>
      </c>
      <c r="G826" s="306">
        <v>1958</v>
      </c>
      <c r="H826" s="281">
        <v>2023</v>
      </c>
      <c r="I826" s="154">
        <f t="shared" si="192"/>
        <v>175252.11</v>
      </c>
      <c r="J826" s="310">
        <f t="shared" si="191"/>
        <v>543116.18999999994</v>
      </c>
      <c r="K826" s="155">
        <f t="shared" si="187"/>
        <v>518675.96</v>
      </c>
      <c r="L826" s="192">
        <v>0</v>
      </c>
      <c r="M826" s="192">
        <v>0</v>
      </c>
      <c r="N826" s="192">
        <v>0</v>
      </c>
      <c r="O826" s="192">
        <v>78</v>
      </c>
      <c r="P826" s="164">
        <f t="shared" si="201"/>
        <v>408982.13</v>
      </c>
      <c r="Q826" s="155">
        <v>30</v>
      </c>
      <c r="R826" s="165">
        <f t="shared" si="203"/>
        <v>70465.53</v>
      </c>
      <c r="S826" s="155"/>
      <c r="T826" s="155">
        <v>0</v>
      </c>
      <c r="U826" s="155">
        <v>15</v>
      </c>
      <c r="V826" s="165">
        <f t="shared" si="202"/>
        <v>39228.300000000003</v>
      </c>
      <c r="W826" s="197" t="str">
        <f t="shared" si="188"/>
        <v>0</v>
      </c>
      <c r="X826" s="155">
        <v>0</v>
      </c>
      <c r="Y826" s="162"/>
      <c r="Z826" s="144">
        <v>0</v>
      </c>
      <c r="AA826" s="155">
        <v>0</v>
      </c>
      <c r="AB826" s="144">
        <v>0</v>
      </c>
      <c r="AC826" s="144">
        <v>0</v>
      </c>
      <c r="AD826" s="144">
        <v>0</v>
      </c>
      <c r="AE826" s="144">
        <v>0</v>
      </c>
      <c r="AF826" s="144">
        <v>0</v>
      </c>
      <c r="AG826" s="144">
        <v>0</v>
      </c>
      <c r="AH826" s="144">
        <v>0</v>
      </c>
      <c r="AI826" s="144">
        <v>0</v>
      </c>
      <c r="AJ826" s="144">
        <v>0</v>
      </c>
      <c r="AK826" s="144">
        <v>0</v>
      </c>
      <c r="AL826" s="144">
        <v>0</v>
      </c>
      <c r="AM826" s="144">
        <f t="shared" si="189"/>
        <v>16293.49</v>
      </c>
      <c r="AN826" s="144">
        <f t="shared" si="190"/>
        <v>8146.74</v>
      </c>
      <c r="AO826" s="144">
        <v>0</v>
      </c>
      <c r="AP826" s="144" t="s">
        <v>4526</v>
      </c>
      <c r="AQ826" s="294"/>
      <c r="AR826" s="144"/>
      <c r="AS826" s="271"/>
      <c r="AT826" s="144"/>
      <c r="AU826" s="144"/>
      <c r="AV826" s="158" t="s">
        <v>1424</v>
      </c>
      <c r="AW826" s="159" t="s">
        <v>2837</v>
      </c>
      <c r="AX826" s="159" t="s">
        <v>2838</v>
      </c>
      <c r="AY826" s="159" t="s">
        <v>878</v>
      </c>
      <c r="AZ826" s="159" t="s">
        <v>879</v>
      </c>
      <c r="BA826" s="158" t="s">
        <v>1145</v>
      </c>
      <c r="BB826" s="159" t="s">
        <v>891</v>
      </c>
      <c r="BC826" s="158" t="s">
        <v>166</v>
      </c>
      <c r="BD826" s="158" t="s">
        <v>166</v>
      </c>
      <c r="BE826" s="158" t="s">
        <v>2322</v>
      </c>
      <c r="BF826" s="160">
        <v>494.6</v>
      </c>
      <c r="BG826" s="160">
        <v>439</v>
      </c>
      <c r="BH826" s="158" t="s">
        <v>883</v>
      </c>
      <c r="BI826" s="193">
        <v>7.5</v>
      </c>
      <c r="BJ826" s="159" t="s">
        <v>884</v>
      </c>
      <c r="BK826" s="160">
        <v>427</v>
      </c>
      <c r="BL826" s="160">
        <v>0</v>
      </c>
      <c r="BM826" s="160">
        <v>490</v>
      </c>
      <c r="BN826" s="158"/>
      <c r="BO826" s="159" t="s">
        <v>1034</v>
      </c>
      <c r="BP826" s="159" t="s">
        <v>886</v>
      </c>
      <c r="BQ826" s="204" t="s">
        <v>887</v>
      </c>
      <c r="BR826" s="160">
        <v>133038.95000000001</v>
      </c>
      <c r="BS826" s="160">
        <v>175252.11</v>
      </c>
      <c r="BT826" s="160">
        <v>0</v>
      </c>
      <c r="BU826" s="138">
        <v>175252.11</v>
      </c>
      <c r="BV826" s="160">
        <v>175664.83</v>
      </c>
      <c r="BW826" s="160">
        <v>175664.83</v>
      </c>
      <c r="BX826" s="160">
        <v>0</v>
      </c>
      <c r="BY826" s="160">
        <v>174276.33</v>
      </c>
      <c r="BZ826" s="160">
        <v>174276.33</v>
      </c>
      <c r="CA826" s="160">
        <v>0</v>
      </c>
      <c r="CB826" s="160">
        <v>174689.05</v>
      </c>
      <c r="CC826" s="160">
        <v>174689.05</v>
      </c>
      <c r="CD826" s="160">
        <v>0</v>
      </c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  <c r="EH826" s="145"/>
      <c r="EI826" s="145"/>
      <c r="EJ826" s="145"/>
      <c r="EK826" s="145"/>
      <c r="EL826" s="145"/>
      <c r="EM826" s="145"/>
      <c r="EN826" s="145"/>
      <c r="EO826" s="145"/>
      <c r="EP826" s="145"/>
      <c r="EQ826" s="145"/>
      <c r="ER826" s="145"/>
      <c r="ES826" s="145"/>
      <c r="ET826" s="145"/>
      <c r="EU826" s="145"/>
      <c r="EV826" s="145"/>
      <c r="EW826" s="145"/>
      <c r="EX826" s="145"/>
      <c r="EY826" s="145"/>
      <c r="EZ826" s="145"/>
      <c r="FA826" s="145"/>
      <c r="FB826" s="145"/>
      <c r="FC826" s="145"/>
      <c r="FD826" s="145"/>
      <c r="FE826" s="145"/>
      <c r="FF826" s="145"/>
      <c r="FG826" s="145"/>
      <c r="FH826" s="145"/>
      <c r="FI826" s="145"/>
      <c r="FJ826" s="145"/>
      <c r="FK826" s="145"/>
      <c r="FL826" s="145"/>
      <c r="FM826" s="145"/>
      <c r="FN826" s="145"/>
      <c r="FO826" s="145"/>
      <c r="FP826" s="145"/>
      <c r="FQ826" s="145"/>
      <c r="FR826" s="145"/>
      <c r="FS826" s="145"/>
      <c r="FT826" s="146"/>
      <c r="FU826" s="147"/>
      <c r="FV826" s="147"/>
      <c r="FW826" s="147"/>
      <c r="FX826" s="147"/>
      <c r="FY826" s="147"/>
      <c r="FZ826" s="147"/>
      <c r="GA826" s="147"/>
      <c r="GB826" s="147"/>
      <c r="GC826" s="147"/>
      <c r="GD826" s="147"/>
      <c r="GE826" s="147"/>
      <c r="GF826" s="147"/>
      <c r="GG826" s="148"/>
      <c r="GH826" s="147"/>
      <c r="GI826" s="147"/>
      <c r="GJ826" s="147"/>
      <c r="GK826" s="147"/>
      <c r="GL826" s="147"/>
      <c r="GM826" s="147"/>
      <c r="GN826" s="147"/>
      <c r="GO826" s="147"/>
      <c r="GP826" s="147"/>
      <c r="GQ826" s="147"/>
      <c r="GR826" s="147"/>
      <c r="GS826" s="147"/>
      <c r="GT826" s="147"/>
      <c r="GU826" s="147"/>
      <c r="GV826" s="147"/>
      <c r="GW826" s="147"/>
      <c r="GX826" s="147"/>
      <c r="GY826" s="147"/>
      <c r="GZ826" s="147"/>
      <c r="HA826" s="147"/>
      <c r="HB826" s="147"/>
      <c r="HC826" s="147"/>
      <c r="HD826" s="147"/>
      <c r="HE826" s="147"/>
      <c r="HF826" s="147"/>
      <c r="HG826" s="147"/>
      <c r="HI826" s="147"/>
      <c r="HJ826" s="147"/>
      <c r="HK826" s="147"/>
      <c r="HL826" s="147"/>
      <c r="HM826" s="147"/>
    </row>
    <row r="827" spans="1:221" s="149" customFormat="1" ht="12" customHeight="1" x14ac:dyDescent="0.2">
      <c r="A827" s="150">
        <v>587</v>
      </c>
      <c r="B827" s="151" t="s">
        <v>2840</v>
      </c>
      <c r="C827" s="161"/>
      <c r="D827" s="161"/>
      <c r="E827" s="162"/>
      <c r="F827" s="154">
        <f t="shared" si="197"/>
        <v>94.911987426485496</v>
      </c>
      <c r="G827" s="306">
        <v>1971</v>
      </c>
      <c r="H827" s="281">
        <v>2025</v>
      </c>
      <c r="I827" s="154">
        <f t="shared" si="192"/>
        <v>249785.43</v>
      </c>
      <c r="J827" s="152">
        <f t="shared" si="191"/>
        <v>3168020.63</v>
      </c>
      <c r="K827" s="155">
        <f t="shared" si="187"/>
        <v>2115555.9700000002</v>
      </c>
      <c r="L827" s="164">
        <f t="shared" ref="L827:L834" si="204">ROUND((BF827*936.72*0.955),2)</f>
        <v>497558.5</v>
      </c>
      <c r="M827" s="192">
        <v>200</v>
      </c>
      <c r="N827" s="164">
        <f>ROUND((M827*5755.61*0.955),2)</f>
        <v>1099321.51</v>
      </c>
      <c r="O827" s="192">
        <v>78</v>
      </c>
      <c r="P827" s="164">
        <f t="shared" si="201"/>
        <v>408982.13</v>
      </c>
      <c r="Q827" s="155">
        <v>30</v>
      </c>
      <c r="R827" s="165">
        <f t="shared" si="203"/>
        <v>70465.53</v>
      </c>
      <c r="S827" s="155"/>
      <c r="T827" s="155">
        <v>0</v>
      </c>
      <c r="U827" s="155">
        <v>15</v>
      </c>
      <c r="V827" s="165">
        <f t="shared" si="202"/>
        <v>39228.300000000003</v>
      </c>
      <c r="W827" s="197" t="str">
        <f t="shared" si="188"/>
        <v>0</v>
      </c>
      <c r="X827" s="155">
        <v>0</v>
      </c>
      <c r="Y827" s="162"/>
      <c r="Z827" s="144">
        <v>0</v>
      </c>
      <c r="AA827" s="155">
        <v>0</v>
      </c>
      <c r="AB827" s="144">
        <v>0</v>
      </c>
      <c r="AC827" s="144">
        <v>0</v>
      </c>
      <c r="AD827" s="144">
        <v>0</v>
      </c>
      <c r="AE827" s="144">
        <v>0</v>
      </c>
      <c r="AF827" s="144">
        <v>0</v>
      </c>
      <c r="AG827" s="144">
        <v>0</v>
      </c>
      <c r="AH827" s="144">
        <v>0</v>
      </c>
      <c r="AI827" s="144">
        <v>0</v>
      </c>
      <c r="AJ827" s="144">
        <v>0</v>
      </c>
      <c r="AK827" s="144">
        <v>0</v>
      </c>
      <c r="AL827" s="166">
        <f>ROUND(((826191.2+126587.57)*0.955),2)</f>
        <v>909903.73</v>
      </c>
      <c r="AM827" s="144">
        <f t="shared" si="189"/>
        <v>95040.62</v>
      </c>
      <c r="AN827" s="144">
        <f t="shared" si="190"/>
        <v>47520.31</v>
      </c>
      <c r="AO827" s="144">
        <v>0</v>
      </c>
      <c r="AP827" s="144" t="s">
        <v>4526</v>
      </c>
      <c r="AQ827" s="294"/>
      <c r="AR827" s="144" t="s">
        <v>4532</v>
      </c>
      <c r="AS827" s="263">
        <v>2016</v>
      </c>
      <c r="AT827" s="144">
        <v>1293863.8899999999</v>
      </c>
      <c r="AU827" s="144"/>
      <c r="AV827" s="158" t="s">
        <v>1427</v>
      </c>
      <c r="AW827" s="159" t="s">
        <v>2839</v>
      </c>
      <c r="AX827" s="159" t="s">
        <v>2840</v>
      </c>
      <c r="AY827" s="159" t="s">
        <v>878</v>
      </c>
      <c r="AZ827" s="159" t="s">
        <v>879</v>
      </c>
      <c r="BA827" s="158" t="s">
        <v>975</v>
      </c>
      <c r="BB827" s="159" t="s">
        <v>891</v>
      </c>
      <c r="BC827" s="158" t="s">
        <v>166</v>
      </c>
      <c r="BD827" s="158" t="s">
        <v>166</v>
      </c>
      <c r="BE827" s="158" t="s">
        <v>938</v>
      </c>
      <c r="BF827" s="160">
        <v>556.20000000000005</v>
      </c>
      <c r="BG827" s="160">
        <v>493.1</v>
      </c>
      <c r="BH827" s="158" t="s">
        <v>883</v>
      </c>
      <c r="BI827" s="193">
        <v>7.5</v>
      </c>
      <c r="BJ827" s="159" t="s">
        <v>884</v>
      </c>
      <c r="BK827" s="160">
        <v>457.81</v>
      </c>
      <c r="BL827" s="160"/>
      <c r="BM827" s="160">
        <v>498</v>
      </c>
      <c r="BN827" s="158"/>
      <c r="BO827" s="159" t="s">
        <v>1077</v>
      </c>
      <c r="BP827" s="159" t="s">
        <v>886</v>
      </c>
      <c r="BQ827" s="204" t="s">
        <v>887</v>
      </c>
      <c r="BR827" s="160">
        <v>1922016.84</v>
      </c>
      <c r="BS827" s="160">
        <v>249785.43</v>
      </c>
      <c r="BT827" s="160">
        <v>0</v>
      </c>
      <c r="BU827" s="138">
        <v>249785.43</v>
      </c>
      <c r="BV827" s="160">
        <v>-1044078.46</v>
      </c>
      <c r="BW827" s="160">
        <v>249785.43</v>
      </c>
      <c r="BX827" s="160">
        <v>0</v>
      </c>
      <c r="BY827" s="160">
        <v>249753.54</v>
      </c>
      <c r="BZ827" s="160">
        <v>249753.54</v>
      </c>
      <c r="CA827" s="160">
        <v>0</v>
      </c>
      <c r="CB827" s="160">
        <v>249753.54</v>
      </c>
      <c r="CC827" s="160">
        <v>249753.54</v>
      </c>
      <c r="CD827" s="160">
        <v>0</v>
      </c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  <c r="EH827" s="145"/>
      <c r="EI827" s="145"/>
      <c r="EJ827" s="145"/>
      <c r="EK827" s="145"/>
      <c r="EL827" s="145"/>
      <c r="EM827" s="145"/>
      <c r="EN827" s="145"/>
      <c r="EO827" s="145"/>
      <c r="EP827" s="145"/>
      <c r="EQ827" s="145"/>
      <c r="ER827" s="145"/>
      <c r="ES827" s="145"/>
      <c r="ET827" s="145"/>
      <c r="EU827" s="145"/>
      <c r="EV827" s="145"/>
      <c r="EW827" s="145"/>
      <c r="EX827" s="145"/>
      <c r="EY827" s="145"/>
      <c r="EZ827" s="145"/>
      <c r="FA827" s="145"/>
      <c r="FB827" s="145"/>
      <c r="FC827" s="145"/>
      <c r="FD827" s="145"/>
      <c r="FE827" s="145"/>
      <c r="FF827" s="145"/>
      <c r="FG827" s="145"/>
      <c r="FH827" s="145"/>
      <c r="FI827" s="145"/>
      <c r="FJ827" s="145"/>
      <c r="FK827" s="145"/>
      <c r="FL827" s="145"/>
      <c r="FM827" s="145"/>
      <c r="FN827" s="145"/>
      <c r="FO827" s="145"/>
      <c r="FP827" s="145"/>
      <c r="FQ827" s="145"/>
      <c r="FR827" s="145"/>
      <c r="FS827" s="145"/>
      <c r="FT827" s="146"/>
      <c r="FU827" s="147"/>
      <c r="FV827" s="147"/>
      <c r="FW827" s="147"/>
      <c r="FX827" s="147"/>
      <c r="FY827" s="147"/>
      <c r="FZ827" s="147"/>
      <c r="GA827" s="147"/>
      <c r="GB827" s="147"/>
      <c r="GC827" s="147"/>
      <c r="GD827" s="147"/>
      <c r="GE827" s="147"/>
      <c r="GF827" s="147"/>
      <c r="GG827" s="148"/>
      <c r="GH827" s="147"/>
      <c r="GI827" s="147"/>
      <c r="GJ827" s="147"/>
      <c r="GK827" s="147"/>
      <c r="GL827" s="147"/>
      <c r="GM827" s="147"/>
      <c r="GN827" s="147"/>
      <c r="GO827" s="147"/>
      <c r="GP827" s="147"/>
      <c r="GQ827" s="147"/>
      <c r="GR827" s="147"/>
      <c r="GS827" s="147"/>
      <c r="GT827" s="147"/>
      <c r="GU827" s="147"/>
      <c r="GV827" s="147"/>
      <c r="GW827" s="147"/>
      <c r="GX827" s="147"/>
      <c r="GY827" s="147"/>
      <c r="GZ827" s="147"/>
      <c r="HA827" s="147"/>
      <c r="HB827" s="147"/>
      <c r="HC827" s="147"/>
      <c r="HD827" s="147"/>
      <c r="HE827" s="147"/>
      <c r="HF827" s="147"/>
      <c r="HG827" s="147"/>
      <c r="HI827" s="147"/>
      <c r="HJ827" s="147"/>
      <c r="HK827" s="147"/>
      <c r="HL827" s="147"/>
      <c r="HM827" s="147"/>
    </row>
    <row r="828" spans="1:221" s="149" customFormat="1" ht="12" customHeight="1" x14ac:dyDescent="0.2">
      <c r="A828" s="150">
        <v>588</v>
      </c>
      <c r="B828" s="151" t="s">
        <v>2842</v>
      </c>
      <c r="C828" s="161"/>
      <c r="D828" s="161"/>
      <c r="E828" s="162"/>
      <c r="F828" s="154">
        <f t="shared" si="197"/>
        <v>28.84169120649068</v>
      </c>
      <c r="G828" s="306">
        <v>1963</v>
      </c>
      <c r="H828" s="281">
        <v>2023</v>
      </c>
      <c r="I828" s="154">
        <f t="shared" si="192"/>
        <v>623182.84</v>
      </c>
      <c r="J828" s="310">
        <f t="shared" si="191"/>
        <v>3943409.49</v>
      </c>
      <c r="K828" s="155">
        <f t="shared" si="187"/>
        <v>2599495.84</v>
      </c>
      <c r="L828" s="164">
        <f t="shared" si="204"/>
        <v>1231909.04</v>
      </c>
      <c r="M828" s="192">
        <v>0</v>
      </c>
      <c r="N828" s="192">
        <v>0</v>
      </c>
      <c r="O828" s="192">
        <v>189</v>
      </c>
      <c r="P828" s="164">
        <f t="shared" si="201"/>
        <v>990995.16</v>
      </c>
      <c r="Q828" s="155"/>
      <c r="R828" s="155">
        <v>0</v>
      </c>
      <c r="S828" s="155"/>
      <c r="T828" s="155">
        <v>0</v>
      </c>
      <c r="U828" s="155">
        <v>144</v>
      </c>
      <c r="V828" s="165">
        <f t="shared" si="202"/>
        <v>376591.64</v>
      </c>
      <c r="W828" s="197" t="str">
        <f t="shared" si="188"/>
        <v>0</v>
      </c>
      <c r="X828" s="155">
        <v>0</v>
      </c>
      <c r="Y828" s="162"/>
      <c r="Z828" s="144">
        <v>0</v>
      </c>
      <c r="AA828" s="155">
        <v>0</v>
      </c>
      <c r="AB828" s="144">
        <v>0</v>
      </c>
      <c r="AC828" s="144">
        <v>0</v>
      </c>
      <c r="AD828" s="144">
        <v>0</v>
      </c>
      <c r="AE828" s="144">
        <v>0</v>
      </c>
      <c r="AF828" s="144">
        <v>0</v>
      </c>
      <c r="AG828" s="144">
        <v>0</v>
      </c>
      <c r="AH828" s="144">
        <v>0</v>
      </c>
      <c r="AI828" s="144">
        <v>0</v>
      </c>
      <c r="AJ828" s="144">
        <v>0</v>
      </c>
      <c r="AK828" s="144">
        <v>0</v>
      </c>
      <c r="AL828" s="166">
        <f>ROUND(((826191.2+126587.57+268645.55)*0.955),2)</f>
        <v>1166460.23</v>
      </c>
      <c r="AM828" s="144">
        <f t="shared" si="189"/>
        <v>118302.28</v>
      </c>
      <c r="AN828" s="144">
        <f t="shared" si="190"/>
        <v>59151.14</v>
      </c>
      <c r="AO828" s="144">
        <v>0</v>
      </c>
      <c r="AP828" s="144" t="s">
        <v>4526</v>
      </c>
      <c r="AQ828" s="294"/>
      <c r="AR828" s="144"/>
      <c r="AS828" s="271"/>
      <c r="AT828" s="144"/>
      <c r="AU828" s="144"/>
      <c r="AV828" s="158" t="s">
        <v>1433</v>
      </c>
      <c r="AW828" s="159" t="s">
        <v>2841</v>
      </c>
      <c r="AX828" s="159" t="s">
        <v>2842</v>
      </c>
      <c r="AY828" s="159" t="s">
        <v>878</v>
      </c>
      <c r="AZ828" s="159" t="s">
        <v>879</v>
      </c>
      <c r="BA828" s="158" t="s">
        <v>947</v>
      </c>
      <c r="BB828" s="159" t="s">
        <v>891</v>
      </c>
      <c r="BC828" s="158" t="s">
        <v>845</v>
      </c>
      <c r="BD828" s="158" t="s">
        <v>166</v>
      </c>
      <c r="BE828" s="158" t="s">
        <v>1069</v>
      </c>
      <c r="BF828" s="160">
        <v>1377.1</v>
      </c>
      <c r="BG828" s="160">
        <v>1279.0999999999999</v>
      </c>
      <c r="BH828" s="158" t="s">
        <v>883</v>
      </c>
      <c r="BI828" s="193">
        <v>7.5</v>
      </c>
      <c r="BJ828" s="159" t="s">
        <v>884</v>
      </c>
      <c r="BK828" s="160">
        <v>570</v>
      </c>
      <c r="BL828" s="160"/>
      <c r="BM828" s="160">
        <v>1133</v>
      </c>
      <c r="BN828" s="158"/>
      <c r="BO828" s="159" t="s">
        <v>1077</v>
      </c>
      <c r="BP828" s="159" t="s">
        <v>886</v>
      </c>
      <c r="BQ828" s="204" t="s">
        <v>887</v>
      </c>
      <c r="BR828" s="160">
        <v>1922016.84</v>
      </c>
      <c r="BS828" s="160">
        <v>623182.84</v>
      </c>
      <c r="BT828" s="160">
        <v>0</v>
      </c>
      <c r="BU828" s="138">
        <v>623182.84</v>
      </c>
      <c r="BV828" s="160">
        <v>623182.84</v>
      </c>
      <c r="BW828" s="160">
        <v>623182.84</v>
      </c>
      <c r="BX828" s="160">
        <v>0</v>
      </c>
      <c r="BY828" s="160">
        <v>616322.97</v>
      </c>
      <c r="BZ828" s="160">
        <v>616322.97</v>
      </c>
      <c r="CA828" s="160">
        <v>0</v>
      </c>
      <c r="CB828" s="160">
        <v>616322.97</v>
      </c>
      <c r="CC828" s="160">
        <v>616322.97</v>
      </c>
      <c r="CD828" s="160">
        <v>0</v>
      </c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  <c r="EH828" s="145"/>
      <c r="EI828" s="145"/>
      <c r="EJ828" s="145"/>
      <c r="EK828" s="145"/>
      <c r="EL828" s="145"/>
      <c r="EM828" s="145"/>
      <c r="EN828" s="145"/>
      <c r="EO828" s="145"/>
      <c r="EP828" s="145"/>
      <c r="EQ828" s="145"/>
      <c r="ER828" s="145"/>
      <c r="ES828" s="145"/>
      <c r="ET828" s="145"/>
      <c r="EU828" s="145"/>
      <c r="EV828" s="145"/>
      <c r="EW828" s="145"/>
      <c r="EX828" s="145"/>
      <c r="EY828" s="145"/>
      <c r="EZ828" s="145"/>
      <c r="FA828" s="145"/>
      <c r="FB828" s="145"/>
      <c r="FC828" s="145"/>
      <c r="FD828" s="145"/>
      <c r="FE828" s="145"/>
      <c r="FF828" s="145"/>
      <c r="FG828" s="145"/>
      <c r="FH828" s="145"/>
      <c r="FI828" s="145"/>
      <c r="FJ828" s="145"/>
      <c r="FK828" s="145"/>
      <c r="FL828" s="145"/>
      <c r="FM828" s="145"/>
      <c r="FN828" s="145"/>
      <c r="FO828" s="145"/>
      <c r="FP828" s="145"/>
      <c r="FQ828" s="145"/>
      <c r="FR828" s="145"/>
      <c r="FS828" s="145"/>
      <c r="FT828" s="146"/>
      <c r="FU828" s="147"/>
      <c r="FV828" s="147"/>
      <c r="FW828" s="147"/>
      <c r="FX828" s="147"/>
      <c r="FY828" s="147"/>
      <c r="FZ828" s="147"/>
      <c r="GA828" s="147"/>
      <c r="GB828" s="147"/>
      <c r="GC828" s="147"/>
      <c r="GD828" s="147"/>
      <c r="GE828" s="147"/>
      <c r="GF828" s="147"/>
      <c r="GG828" s="148"/>
      <c r="GH828" s="147"/>
      <c r="GI828" s="147"/>
      <c r="GJ828" s="147"/>
      <c r="GK828" s="147"/>
      <c r="GL828" s="147"/>
      <c r="GM828" s="147"/>
      <c r="GN828" s="147"/>
      <c r="GO828" s="147"/>
      <c r="GP828" s="147"/>
      <c r="GQ828" s="147"/>
      <c r="GR828" s="147"/>
      <c r="GS828" s="147"/>
      <c r="GT828" s="147"/>
      <c r="GU828" s="147"/>
      <c r="GV828" s="147"/>
      <c r="GW828" s="147"/>
      <c r="GX828" s="147"/>
      <c r="GY828" s="147"/>
      <c r="GZ828" s="147"/>
      <c r="HA828" s="147"/>
      <c r="HB828" s="147"/>
      <c r="HC828" s="147"/>
      <c r="HD828" s="147"/>
      <c r="HE828" s="147"/>
      <c r="HF828" s="147"/>
      <c r="HG828" s="147"/>
      <c r="HI828" s="147"/>
      <c r="HJ828" s="147"/>
      <c r="HK828" s="147"/>
      <c r="HL828" s="147"/>
      <c r="HM828" s="147"/>
    </row>
    <row r="829" spans="1:221" s="149" customFormat="1" ht="12" customHeight="1" x14ac:dyDescent="0.2">
      <c r="A829" s="150">
        <v>589</v>
      </c>
      <c r="B829" s="151" t="s">
        <v>2844</v>
      </c>
      <c r="C829" s="161"/>
      <c r="D829" s="161"/>
      <c r="E829" s="162"/>
      <c r="F829" s="154">
        <f t="shared" si="197"/>
        <v>34.389133112269064</v>
      </c>
      <c r="G829" s="306">
        <v>1963</v>
      </c>
      <c r="H829" s="281">
        <v>2023</v>
      </c>
      <c r="I829" s="154">
        <f t="shared" si="192"/>
        <v>649343.64</v>
      </c>
      <c r="J829" s="310">
        <f t="shared" si="191"/>
        <v>4569498.4800000004</v>
      </c>
      <c r="K829" s="155">
        <f t="shared" si="187"/>
        <v>3453967.32</v>
      </c>
      <c r="L829" s="164">
        <f t="shared" si="204"/>
        <v>1217685.42</v>
      </c>
      <c r="M829" s="192">
        <v>180</v>
      </c>
      <c r="N829" s="164">
        <f>ROUND((M829*5755.61*0.955),2)</f>
        <v>989389.36</v>
      </c>
      <c r="O829" s="192">
        <v>181</v>
      </c>
      <c r="P829" s="164">
        <f t="shared" si="201"/>
        <v>949048.28</v>
      </c>
      <c r="Q829" s="155">
        <v>60</v>
      </c>
      <c r="R829" s="165">
        <f>ROUND((Q829*2459.53*0.955),2)</f>
        <v>140931.07</v>
      </c>
      <c r="S829" s="155"/>
      <c r="T829" s="155">
        <v>0</v>
      </c>
      <c r="U829" s="155">
        <v>60</v>
      </c>
      <c r="V829" s="165">
        <f t="shared" si="202"/>
        <v>156913.19</v>
      </c>
      <c r="W829" s="197" t="str">
        <f t="shared" si="188"/>
        <v>0</v>
      </c>
      <c r="X829" s="155">
        <v>0</v>
      </c>
      <c r="Y829" s="162"/>
      <c r="Z829" s="144">
        <v>0</v>
      </c>
      <c r="AA829" s="155">
        <v>0</v>
      </c>
      <c r="AB829" s="144">
        <v>0</v>
      </c>
      <c r="AC829" s="144">
        <v>0</v>
      </c>
      <c r="AD829" s="144">
        <v>0</v>
      </c>
      <c r="AE829" s="144">
        <v>0</v>
      </c>
      <c r="AF829" s="144">
        <v>0</v>
      </c>
      <c r="AG829" s="144">
        <v>0</v>
      </c>
      <c r="AH829" s="144">
        <v>0</v>
      </c>
      <c r="AI829" s="144">
        <v>0</v>
      </c>
      <c r="AJ829" s="144">
        <v>0</v>
      </c>
      <c r="AK829" s="144">
        <v>0</v>
      </c>
      <c r="AL829" s="166">
        <f>ROUND(((826191.2+126587.57)*0.955),2)</f>
        <v>909903.73</v>
      </c>
      <c r="AM829" s="144">
        <f t="shared" si="189"/>
        <v>137084.95000000001</v>
      </c>
      <c r="AN829" s="144">
        <f t="shared" si="190"/>
        <v>68542.48</v>
      </c>
      <c r="AO829" s="144">
        <v>0</v>
      </c>
      <c r="AP829" s="144" t="s">
        <v>4526</v>
      </c>
      <c r="AQ829" s="294"/>
      <c r="AR829" s="144"/>
      <c r="AS829" s="271"/>
      <c r="AT829" s="144"/>
      <c r="AU829" s="144"/>
      <c r="AV829" s="158" t="s">
        <v>1436</v>
      </c>
      <c r="AW829" s="159" t="s">
        <v>2843</v>
      </c>
      <c r="AX829" s="159" t="s">
        <v>2844</v>
      </c>
      <c r="AY829" s="159" t="s">
        <v>878</v>
      </c>
      <c r="AZ829" s="159" t="s">
        <v>879</v>
      </c>
      <c r="BA829" s="158" t="s">
        <v>947</v>
      </c>
      <c r="BB829" s="159" t="s">
        <v>891</v>
      </c>
      <c r="BC829" s="158" t="s">
        <v>845</v>
      </c>
      <c r="BD829" s="158" t="s">
        <v>166</v>
      </c>
      <c r="BE829" s="158" t="s">
        <v>938</v>
      </c>
      <c r="BF829" s="160">
        <v>1361.2</v>
      </c>
      <c r="BG829" s="160">
        <v>1266.5999999999999</v>
      </c>
      <c r="BH829" s="158" t="s">
        <v>883</v>
      </c>
      <c r="BI829" s="193">
        <v>7.5</v>
      </c>
      <c r="BJ829" s="159" t="s">
        <v>884</v>
      </c>
      <c r="BK829" s="160">
        <v>559</v>
      </c>
      <c r="BL829" s="160">
        <v>0</v>
      </c>
      <c r="BM829" s="160">
        <v>1101</v>
      </c>
      <c r="BN829" s="158"/>
      <c r="BO829" s="159" t="s">
        <v>1077</v>
      </c>
      <c r="BP829" s="159" t="s">
        <v>886</v>
      </c>
      <c r="BQ829" s="204" t="s">
        <v>887</v>
      </c>
      <c r="BR829" s="160">
        <v>1922016.84</v>
      </c>
      <c r="BS829" s="160">
        <v>649343.64</v>
      </c>
      <c r="BT829" s="160">
        <v>0</v>
      </c>
      <c r="BU829" s="138">
        <v>649343.64</v>
      </c>
      <c r="BV829" s="160">
        <v>649343.64</v>
      </c>
      <c r="BW829" s="160">
        <v>649343.64</v>
      </c>
      <c r="BX829" s="160">
        <v>0</v>
      </c>
      <c r="BY829" s="160">
        <v>644253.96</v>
      </c>
      <c r="BZ829" s="160">
        <v>644253.96</v>
      </c>
      <c r="CA829" s="160">
        <v>0</v>
      </c>
      <c r="CB829" s="160">
        <v>644253.96</v>
      </c>
      <c r="CC829" s="160">
        <v>644253.96</v>
      </c>
      <c r="CD829" s="160">
        <v>0</v>
      </c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  <c r="EH829" s="145"/>
      <c r="EI829" s="145"/>
      <c r="EJ829" s="145"/>
      <c r="EK829" s="145"/>
      <c r="EL829" s="145"/>
      <c r="EM829" s="145"/>
      <c r="EN829" s="145"/>
      <c r="EO829" s="145"/>
      <c r="EP829" s="145"/>
      <c r="EQ829" s="145"/>
      <c r="ER829" s="145"/>
      <c r="ES829" s="145"/>
      <c r="ET829" s="145"/>
      <c r="EU829" s="145"/>
      <c r="EV829" s="145"/>
      <c r="EW829" s="145"/>
      <c r="EX829" s="145"/>
      <c r="EY829" s="145"/>
      <c r="EZ829" s="145"/>
      <c r="FA829" s="145"/>
      <c r="FB829" s="145"/>
      <c r="FC829" s="145"/>
      <c r="FD829" s="145"/>
      <c r="FE829" s="145"/>
      <c r="FF829" s="145"/>
      <c r="FG829" s="145"/>
      <c r="FH829" s="145"/>
      <c r="FI829" s="145"/>
      <c r="FJ829" s="145"/>
      <c r="FK829" s="145"/>
      <c r="FL829" s="145"/>
      <c r="FM829" s="145"/>
      <c r="FN829" s="145"/>
      <c r="FO829" s="145"/>
      <c r="FP829" s="145"/>
      <c r="FQ829" s="145"/>
      <c r="FR829" s="145"/>
      <c r="FS829" s="145"/>
      <c r="FT829" s="146"/>
      <c r="FU829" s="147"/>
      <c r="FV829" s="147"/>
      <c r="FW829" s="147"/>
      <c r="FX829" s="147"/>
      <c r="FY829" s="147"/>
      <c r="FZ829" s="147"/>
      <c r="GA829" s="147"/>
      <c r="GB829" s="147"/>
      <c r="GC829" s="147"/>
      <c r="GD829" s="147"/>
      <c r="GE829" s="147"/>
      <c r="GF829" s="147"/>
      <c r="GG829" s="148"/>
      <c r="GH829" s="147"/>
      <c r="GI829" s="147"/>
      <c r="GJ829" s="147"/>
      <c r="GK829" s="147"/>
      <c r="GL829" s="147"/>
      <c r="GM829" s="147"/>
      <c r="GN829" s="147"/>
      <c r="GO829" s="147"/>
      <c r="GP829" s="147"/>
      <c r="GQ829" s="147"/>
      <c r="GR829" s="147"/>
      <c r="GS829" s="147"/>
      <c r="GT829" s="147"/>
      <c r="GU829" s="147"/>
      <c r="GV829" s="147"/>
      <c r="GW829" s="147"/>
      <c r="GX829" s="147"/>
      <c r="GY829" s="147"/>
      <c r="GZ829" s="147"/>
      <c r="HA829" s="147"/>
      <c r="HB829" s="147"/>
      <c r="HC829" s="147"/>
      <c r="HD829" s="147"/>
      <c r="HE829" s="147"/>
      <c r="HF829" s="147"/>
      <c r="HG829" s="147"/>
      <c r="HI829" s="147"/>
      <c r="HJ829" s="147"/>
      <c r="HK829" s="147"/>
      <c r="HL829" s="147"/>
      <c r="HM829" s="147"/>
    </row>
    <row r="830" spans="1:221" s="149" customFormat="1" ht="12" customHeight="1" x14ac:dyDescent="0.2">
      <c r="A830" s="150">
        <v>590</v>
      </c>
      <c r="B830" s="151" t="s">
        <v>2846</v>
      </c>
      <c r="C830" s="161"/>
      <c r="D830" s="161"/>
      <c r="E830" s="162"/>
      <c r="F830" s="154">
        <f t="shared" si="197"/>
        <v>27.049103976497744</v>
      </c>
      <c r="G830" s="306">
        <v>1962</v>
      </c>
      <c r="H830" s="281">
        <v>2023</v>
      </c>
      <c r="I830" s="154">
        <f t="shared" si="192"/>
        <v>627473.15</v>
      </c>
      <c r="J830" s="310">
        <f t="shared" si="191"/>
        <v>3721133.27</v>
      </c>
      <c r="K830" s="155">
        <f t="shared" si="187"/>
        <v>2387222.04</v>
      </c>
      <c r="L830" s="164">
        <f t="shared" si="204"/>
        <v>1224126.3</v>
      </c>
      <c r="M830" s="192">
        <v>0</v>
      </c>
      <c r="N830" s="192">
        <v>0</v>
      </c>
      <c r="O830" s="192">
        <v>150</v>
      </c>
      <c r="P830" s="164">
        <f t="shared" si="201"/>
        <v>786504.1</v>
      </c>
      <c r="Q830" s="155"/>
      <c r="R830" s="155">
        <v>0</v>
      </c>
      <c r="S830" s="155"/>
      <c r="T830" s="155">
        <v>0</v>
      </c>
      <c r="U830" s="155">
        <v>144</v>
      </c>
      <c r="V830" s="165">
        <f t="shared" si="202"/>
        <v>376591.64</v>
      </c>
      <c r="W830" s="197" t="str">
        <f t="shared" si="188"/>
        <v>0</v>
      </c>
      <c r="X830" s="155">
        <v>0</v>
      </c>
      <c r="Y830" s="162"/>
      <c r="Z830" s="144">
        <v>0</v>
      </c>
      <c r="AA830" s="155">
        <v>0</v>
      </c>
      <c r="AB830" s="144">
        <v>0</v>
      </c>
      <c r="AC830" s="144">
        <v>0</v>
      </c>
      <c r="AD830" s="144">
        <v>0</v>
      </c>
      <c r="AE830" s="144">
        <v>0</v>
      </c>
      <c r="AF830" s="144">
        <v>0</v>
      </c>
      <c r="AG830" s="144">
        <v>0</v>
      </c>
      <c r="AH830" s="144">
        <v>0</v>
      </c>
      <c r="AI830" s="144">
        <v>0</v>
      </c>
      <c r="AJ830" s="144">
        <v>0</v>
      </c>
      <c r="AK830" s="144">
        <v>0</v>
      </c>
      <c r="AL830" s="166">
        <f>ROUND(((826191.2+126587.57+268645.55)*0.955),2)</f>
        <v>1166460.23</v>
      </c>
      <c r="AM830" s="144">
        <f t="shared" si="189"/>
        <v>111634</v>
      </c>
      <c r="AN830" s="144">
        <f t="shared" si="190"/>
        <v>55817</v>
      </c>
      <c r="AO830" s="144">
        <v>0</v>
      </c>
      <c r="AP830" s="144" t="s">
        <v>4526</v>
      </c>
      <c r="AQ830" s="294"/>
      <c r="AR830" s="144"/>
      <c r="AS830" s="271"/>
      <c r="AT830" s="144"/>
      <c r="AU830" s="144"/>
      <c r="AV830" s="158" t="s">
        <v>1439</v>
      </c>
      <c r="AW830" s="159" t="s">
        <v>2845</v>
      </c>
      <c r="AX830" s="159" t="s">
        <v>2846</v>
      </c>
      <c r="AY830" s="159" t="s">
        <v>878</v>
      </c>
      <c r="AZ830" s="159" t="s">
        <v>879</v>
      </c>
      <c r="BA830" s="158" t="s">
        <v>1202</v>
      </c>
      <c r="BB830" s="159" t="s">
        <v>891</v>
      </c>
      <c r="BC830" s="158" t="s">
        <v>845</v>
      </c>
      <c r="BD830" s="158" t="s">
        <v>166</v>
      </c>
      <c r="BE830" s="158" t="s">
        <v>855</v>
      </c>
      <c r="BF830" s="160">
        <v>1368.4</v>
      </c>
      <c r="BG830" s="160">
        <v>1270.8</v>
      </c>
      <c r="BH830" s="158" t="s">
        <v>883</v>
      </c>
      <c r="BI830" s="193">
        <v>7.5</v>
      </c>
      <c r="BJ830" s="159" t="s">
        <v>884</v>
      </c>
      <c r="BK830" s="160">
        <v>571</v>
      </c>
      <c r="BL830" s="160">
        <v>199</v>
      </c>
      <c r="BM830" s="160">
        <v>1099</v>
      </c>
      <c r="BN830" s="158"/>
      <c r="BO830" s="159" t="s">
        <v>1077</v>
      </c>
      <c r="BP830" s="159" t="s">
        <v>886</v>
      </c>
      <c r="BQ830" s="204" t="s">
        <v>887</v>
      </c>
      <c r="BR830" s="160">
        <v>1922016.84</v>
      </c>
      <c r="BS830" s="160">
        <v>627473.15</v>
      </c>
      <c r="BT830" s="160">
        <v>0</v>
      </c>
      <c r="BU830" s="138">
        <v>627473.15</v>
      </c>
      <c r="BV830" s="160">
        <v>627473.15</v>
      </c>
      <c r="BW830" s="160">
        <v>627473.15</v>
      </c>
      <c r="BX830" s="160">
        <v>0</v>
      </c>
      <c r="BY830" s="160">
        <v>625527.67000000004</v>
      </c>
      <c r="BZ830" s="160">
        <v>625527.67000000004</v>
      </c>
      <c r="CA830" s="160">
        <v>0</v>
      </c>
      <c r="CB830" s="160">
        <v>625527.67000000004</v>
      </c>
      <c r="CC830" s="160">
        <v>625527.67000000004</v>
      </c>
      <c r="CD830" s="160">
        <v>0</v>
      </c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  <c r="EH830" s="145"/>
      <c r="EI830" s="145"/>
      <c r="EJ830" s="145"/>
      <c r="EK830" s="145"/>
      <c r="EL830" s="145"/>
      <c r="EM830" s="145"/>
      <c r="EN830" s="145"/>
      <c r="EO830" s="145"/>
      <c r="EP830" s="145"/>
      <c r="EQ830" s="145"/>
      <c r="ER830" s="145"/>
      <c r="ES830" s="145"/>
      <c r="ET830" s="145"/>
      <c r="EU830" s="145"/>
      <c r="EV830" s="145"/>
      <c r="EW830" s="145"/>
      <c r="EX830" s="145"/>
      <c r="EY830" s="145"/>
      <c r="EZ830" s="145"/>
      <c r="FA830" s="145"/>
      <c r="FB830" s="145"/>
      <c r="FC830" s="145"/>
      <c r="FD830" s="145"/>
      <c r="FE830" s="145"/>
      <c r="FF830" s="145"/>
      <c r="FG830" s="145"/>
      <c r="FH830" s="145"/>
      <c r="FI830" s="145"/>
      <c r="FJ830" s="145"/>
      <c r="FK830" s="145"/>
      <c r="FL830" s="145"/>
      <c r="FM830" s="145"/>
      <c r="FN830" s="145"/>
      <c r="FO830" s="145"/>
      <c r="FP830" s="145"/>
      <c r="FQ830" s="145"/>
      <c r="FR830" s="145"/>
      <c r="FS830" s="145"/>
      <c r="FT830" s="146"/>
      <c r="FU830" s="147"/>
      <c r="FV830" s="147"/>
      <c r="FW830" s="147"/>
      <c r="FX830" s="147"/>
      <c r="FY830" s="147"/>
      <c r="FZ830" s="147"/>
      <c r="GA830" s="147"/>
      <c r="GB830" s="147"/>
      <c r="GC830" s="147"/>
      <c r="GD830" s="147"/>
      <c r="GE830" s="147"/>
      <c r="GF830" s="147"/>
      <c r="GG830" s="148"/>
      <c r="GH830" s="147"/>
      <c r="GI830" s="147"/>
      <c r="GJ830" s="147"/>
      <c r="GK830" s="147"/>
      <c r="GL830" s="147"/>
      <c r="GM830" s="147"/>
      <c r="GN830" s="147"/>
      <c r="GO830" s="147"/>
      <c r="GP830" s="147"/>
      <c r="GQ830" s="147"/>
      <c r="GR830" s="147"/>
      <c r="GS830" s="147"/>
      <c r="GT830" s="147"/>
      <c r="GU830" s="147"/>
      <c r="GV830" s="147"/>
      <c r="GW830" s="147"/>
      <c r="GX830" s="147"/>
      <c r="GY830" s="147"/>
      <c r="GZ830" s="147"/>
      <c r="HA830" s="147"/>
      <c r="HB830" s="147"/>
      <c r="HC830" s="147"/>
      <c r="HD830" s="147"/>
      <c r="HE830" s="147"/>
      <c r="HF830" s="147"/>
      <c r="HG830" s="147"/>
      <c r="HI830" s="147"/>
      <c r="HJ830" s="147"/>
      <c r="HK830" s="147"/>
      <c r="HL830" s="147"/>
      <c r="HM830" s="147"/>
    </row>
    <row r="831" spans="1:221" s="149" customFormat="1" ht="12" customHeight="1" x14ac:dyDescent="0.2">
      <c r="A831" s="150">
        <v>591</v>
      </c>
      <c r="B831" s="151" t="s">
        <v>2848</v>
      </c>
      <c r="C831" s="161"/>
      <c r="D831" s="161"/>
      <c r="E831" s="162"/>
      <c r="F831" s="154">
        <f t="shared" si="197"/>
        <v>14.661794328744557</v>
      </c>
      <c r="G831" s="306">
        <v>1968</v>
      </c>
      <c r="H831" s="281">
        <v>2023</v>
      </c>
      <c r="I831" s="154">
        <f t="shared" si="192"/>
        <v>1234304.1599999999</v>
      </c>
      <c r="J831" s="310">
        <f t="shared" si="191"/>
        <v>4598790.09</v>
      </c>
      <c r="K831" s="155">
        <f t="shared" si="187"/>
        <v>4391844.54</v>
      </c>
      <c r="L831" s="164">
        <f t="shared" si="204"/>
        <v>2453351.64</v>
      </c>
      <c r="M831" s="192">
        <v>0</v>
      </c>
      <c r="N831" s="192">
        <v>0</v>
      </c>
      <c r="O831" s="192">
        <v>250</v>
      </c>
      <c r="P831" s="164">
        <f t="shared" si="201"/>
        <v>1310840.1599999999</v>
      </c>
      <c r="Q831" s="155"/>
      <c r="R831" s="155">
        <v>0</v>
      </c>
      <c r="S831" s="155"/>
      <c r="T831" s="155">
        <v>0</v>
      </c>
      <c r="U831" s="155">
        <v>240</v>
      </c>
      <c r="V831" s="165">
        <f t="shared" si="202"/>
        <v>627652.74</v>
      </c>
      <c r="W831" s="197" t="str">
        <f t="shared" si="188"/>
        <v>0</v>
      </c>
      <c r="X831" s="155">
        <v>0</v>
      </c>
      <c r="Y831" s="162"/>
      <c r="Z831" s="144">
        <v>0</v>
      </c>
      <c r="AA831" s="155">
        <v>0</v>
      </c>
      <c r="AB831" s="144">
        <v>0</v>
      </c>
      <c r="AC831" s="144">
        <v>0</v>
      </c>
      <c r="AD831" s="144">
        <v>0</v>
      </c>
      <c r="AE831" s="144">
        <v>0</v>
      </c>
      <c r="AF831" s="144">
        <v>0</v>
      </c>
      <c r="AG831" s="144">
        <v>0</v>
      </c>
      <c r="AH831" s="144">
        <v>0</v>
      </c>
      <c r="AI831" s="144">
        <v>0</v>
      </c>
      <c r="AJ831" s="144">
        <v>0</v>
      </c>
      <c r="AK831" s="144">
        <v>0</v>
      </c>
      <c r="AL831" s="144">
        <v>0</v>
      </c>
      <c r="AM831" s="144">
        <f t="shared" si="189"/>
        <v>137963.70000000001</v>
      </c>
      <c r="AN831" s="144">
        <f t="shared" si="190"/>
        <v>68981.850000000006</v>
      </c>
      <c r="AO831" s="144">
        <v>0</v>
      </c>
      <c r="AP831" s="144" t="s">
        <v>4526</v>
      </c>
      <c r="AQ831" s="294"/>
      <c r="AR831" s="144"/>
      <c r="AS831" s="271"/>
      <c r="AT831" s="144"/>
      <c r="AU831" s="144"/>
      <c r="AV831" s="158" t="s">
        <v>1441</v>
      </c>
      <c r="AW831" s="159" t="s">
        <v>2847</v>
      </c>
      <c r="AX831" s="159" t="s">
        <v>2848</v>
      </c>
      <c r="AY831" s="159" t="s">
        <v>878</v>
      </c>
      <c r="AZ831" s="159" t="s">
        <v>879</v>
      </c>
      <c r="BA831" s="158" t="s">
        <v>1500</v>
      </c>
      <c r="BB831" s="159" t="s">
        <v>891</v>
      </c>
      <c r="BC831" s="158" t="s">
        <v>846</v>
      </c>
      <c r="BD831" s="158" t="s">
        <v>845</v>
      </c>
      <c r="BE831" s="158" t="s">
        <v>2484</v>
      </c>
      <c r="BF831" s="160">
        <v>2742.5</v>
      </c>
      <c r="BG831" s="160">
        <v>2549.6999999999998</v>
      </c>
      <c r="BH831" s="158" t="s">
        <v>883</v>
      </c>
      <c r="BI831" s="193">
        <v>7.5</v>
      </c>
      <c r="BJ831" s="159" t="s">
        <v>884</v>
      </c>
      <c r="BK831" s="160">
        <v>1157</v>
      </c>
      <c r="BL831" s="160">
        <v>682.9</v>
      </c>
      <c r="BM831" s="160">
        <v>2169</v>
      </c>
      <c r="BN831" s="158"/>
      <c r="BO831" s="159" t="s">
        <v>1079</v>
      </c>
      <c r="BP831" s="159" t="s">
        <v>886</v>
      </c>
      <c r="BQ831" s="204" t="s">
        <v>887</v>
      </c>
      <c r="BR831" s="160">
        <v>2568954.6</v>
      </c>
      <c r="BS831" s="160">
        <v>1234304.1599999999</v>
      </c>
      <c r="BT831" s="160">
        <v>0</v>
      </c>
      <c r="BU831" s="138">
        <v>1234304.1599999999</v>
      </c>
      <c r="BV831" s="160">
        <v>1234316.26</v>
      </c>
      <c r="BW831" s="160">
        <v>1234316.26</v>
      </c>
      <c r="BX831" s="160">
        <v>0</v>
      </c>
      <c r="BY831" s="160">
        <v>1233764.57</v>
      </c>
      <c r="BZ831" s="160">
        <v>1233764.57</v>
      </c>
      <c r="CA831" s="160">
        <v>0</v>
      </c>
      <c r="CB831" s="160">
        <v>1233776.67</v>
      </c>
      <c r="CC831" s="160">
        <v>1233776.67</v>
      </c>
      <c r="CD831" s="160">
        <v>0</v>
      </c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  <c r="EH831" s="145"/>
      <c r="EI831" s="145"/>
      <c r="EJ831" s="145"/>
      <c r="EK831" s="145"/>
      <c r="EL831" s="145"/>
      <c r="EM831" s="145"/>
      <c r="EN831" s="145"/>
      <c r="EO831" s="145"/>
      <c r="EP831" s="145"/>
      <c r="EQ831" s="145"/>
      <c r="ER831" s="145"/>
      <c r="ES831" s="145"/>
      <c r="ET831" s="145"/>
      <c r="EU831" s="145"/>
      <c r="EV831" s="145"/>
      <c r="EW831" s="145"/>
      <c r="EX831" s="145"/>
      <c r="EY831" s="145"/>
      <c r="EZ831" s="145"/>
      <c r="FA831" s="145"/>
      <c r="FB831" s="145"/>
      <c r="FC831" s="145"/>
      <c r="FD831" s="145"/>
      <c r="FE831" s="145"/>
      <c r="FF831" s="145"/>
      <c r="FG831" s="145"/>
      <c r="FH831" s="145"/>
      <c r="FI831" s="145"/>
      <c r="FJ831" s="145"/>
      <c r="FK831" s="145"/>
      <c r="FL831" s="145"/>
      <c r="FM831" s="145"/>
      <c r="FN831" s="145"/>
      <c r="FO831" s="145"/>
      <c r="FP831" s="145"/>
      <c r="FQ831" s="145"/>
      <c r="FR831" s="145"/>
      <c r="FS831" s="145"/>
      <c r="FT831" s="146"/>
      <c r="FU831" s="147"/>
      <c r="FV831" s="147"/>
      <c r="FW831" s="147"/>
      <c r="FX831" s="147"/>
      <c r="FY831" s="147"/>
      <c r="FZ831" s="147"/>
      <c r="GA831" s="147"/>
      <c r="GB831" s="147"/>
      <c r="GC831" s="147"/>
      <c r="GD831" s="147"/>
      <c r="GE831" s="147"/>
      <c r="GF831" s="147"/>
      <c r="GG831" s="148"/>
      <c r="GH831" s="147"/>
      <c r="GI831" s="147"/>
      <c r="GJ831" s="147"/>
      <c r="GK831" s="147"/>
      <c r="GL831" s="147"/>
      <c r="GM831" s="147"/>
      <c r="GN831" s="147"/>
      <c r="GO831" s="147"/>
      <c r="GP831" s="147"/>
      <c r="GQ831" s="147"/>
      <c r="GR831" s="147"/>
      <c r="GS831" s="147"/>
      <c r="GT831" s="147"/>
      <c r="GU831" s="147"/>
      <c r="GV831" s="147"/>
      <c r="GW831" s="147"/>
      <c r="GX831" s="147"/>
      <c r="GY831" s="147"/>
      <c r="GZ831" s="147"/>
      <c r="HA831" s="147"/>
      <c r="HB831" s="147"/>
      <c r="HC831" s="147"/>
      <c r="HD831" s="147"/>
      <c r="HE831" s="147"/>
      <c r="HF831" s="147"/>
      <c r="HG831" s="147"/>
      <c r="HI831" s="147"/>
      <c r="HJ831" s="147"/>
      <c r="HK831" s="147"/>
      <c r="HL831" s="147"/>
      <c r="HM831" s="147"/>
    </row>
    <row r="832" spans="1:221" s="149" customFormat="1" ht="12" customHeight="1" x14ac:dyDescent="0.2">
      <c r="A832" s="150">
        <v>592</v>
      </c>
      <c r="B832" s="151" t="s">
        <v>2850</v>
      </c>
      <c r="C832" s="161"/>
      <c r="D832" s="161"/>
      <c r="E832" s="162"/>
      <c r="F832" s="154">
        <f t="shared" si="197"/>
        <v>17.082633677582301</v>
      </c>
      <c r="G832" s="306">
        <v>1960</v>
      </c>
      <c r="H832" s="281">
        <v>2023</v>
      </c>
      <c r="I832" s="154">
        <f t="shared" si="192"/>
        <v>630079.56999999995</v>
      </c>
      <c r="J832" s="310">
        <f t="shared" si="191"/>
        <v>2605071.1800000002</v>
      </c>
      <c r="K832" s="155">
        <f t="shared" si="187"/>
        <v>2366951.84</v>
      </c>
      <c r="L832" s="164">
        <f t="shared" si="204"/>
        <v>1235755.68</v>
      </c>
      <c r="M832" s="192">
        <v>0</v>
      </c>
      <c r="N832" s="192">
        <v>0</v>
      </c>
      <c r="O832" s="192">
        <v>140</v>
      </c>
      <c r="P832" s="164">
        <f t="shared" si="201"/>
        <v>734070.49</v>
      </c>
      <c r="Q832" s="155">
        <v>80</v>
      </c>
      <c r="R832" s="165">
        <f>ROUND((Q832*2459.53*0.955),2)</f>
        <v>187908.09</v>
      </c>
      <c r="S832" s="155"/>
      <c r="T832" s="155">
        <v>0</v>
      </c>
      <c r="U832" s="155">
        <v>80</v>
      </c>
      <c r="V832" s="165">
        <f t="shared" si="202"/>
        <v>209217.58</v>
      </c>
      <c r="W832" s="197" t="str">
        <f t="shared" si="188"/>
        <v>0</v>
      </c>
      <c r="X832" s="155">
        <v>0</v>
      </c>
      <c r="Y832" s="162"/>
      <c r="Z832" s="144">
        <v>0</v>
      </c>
      <c r="AA832" s="155">
        <v>0</v>
      </c>
      <c r="AB832" s="144">
        <v>0</v>
      </c>
      <c r="AC832" s="144">
        <v>0</v>
      </c>
      <c r="AD832" s="144">
        <v>0</v>
      </c>
      <c r="AE832" s="144">
        <v>0</v>
      </c>
      <c r="AF832" s="144">
        <v>0</v>
      </c>
      <c r="AG832" s="144">
        <v>0</v>
      </c>
      <c r="AH832" s="144">
        <v>0</v>
      </c>
      <c r="AI832" s="144">
        <v>0</v>
      </c>
      <c r="AJ832" s="144">
        <v>0</v>
      </c>
      <c r="AK832" s="144">
        <v>0</v>
      </c>
      <c r="AL832" s="166">
        <f>ROUND(((126587.57)*0.955),2)</f>
        <v>120891.13</v>
      </c>
      <c r="AM832" s="144">
        <f t="shared" si="189"/>
        <v>78152.14</v>
      </c>
      <c r="AN832" s="144">
        <f t="shared" si="190"/>
        <v>39076.07</v>
      </c>
      <c r="AO832" s="144">
        <v>0</v>
      </c>
      <c r="AP832" s="144" t="s">
        <v>4526</v>
      </c>
      <c r="AQ832" s="294"/>
      <c r="AR832" s="144"/>
      <c r="AS832" s="271"/>
      <c r="AT832" s="144"/>
      <c r="AU832" s="144"/>
      <c r="AV832" s="158" t="s">
        <v>1443</v>
      </c>
      <c r="AW832" s="159" t="s">
        <v>2849</v>
      </c>
      <c r="AX832" s="159" t="s">
        <v>2850</v>
      </c>
      <c r="AY832" s="159" t="s">
        <v>878</v>
      </c>
      <c r="AZ832" s="159" t="s">
        <v>879</v>
      </c>
      <c r="BA832" s="158" t="s">
        <v>1040</v>
      </c>
      <c r="BB832" s="159" t="s">
        <v>891</v>
      </c>
      <c r="BC832" s="158" t="s">
        <v>845</v>
      </c>
      <c r="BD832" s="158" t="s">
        <v>166</v>
      </c>
      <c r="BE832" s="158" t="s">
        <v>852</v>
      </c>
      <c r="BF832" s="160">
        <v>1381.4</v>
      </c>
      <c r="BG832" s="160">
        <v>1284.5999999999999</v>
      </c>
      <c r="BH832" s="158" t="s">
        <v>883</v>
      </c>
      <c r="BI832" s="193">
        <v>7.5</v>
      </c>
      <c r="BJ832" s="159" t="s">
        <v>884</v>
      </c>
      <c r="BK832" s="160">
        <v>568</v>
      </c>
      <c r="BL832" s="160">
        <v>359.3</v>
      </c>
      <c r="BM832" s="160">
        <v>1096</v>
      </c>
      <c r="BN832" s="158"/>
      <c r="BO832" s="159" t="s">
        <v>1077</v>
      </c>
      <c r="BP832" s="159" t="s">
        <v>886</v>
      </c>
      <c r="BQ832" s="204" t="s">
        <v>887</v>
      </c>
      <c r="BR832" s="160">
        <v>1922016.84</v>
      </c>
      <c r="BS832" s="160">
        <v>630079.56999999995</v>
      </c>
      <c r="BT832" s="160">
        <v>0</v>
      </c>
      <c r="BU832" s="138">
        <v>630079.56999999995</v>
      </c>
      <c r="BV832" s="160">
        <v>630079.56999999995</v>
      </c>
      <c r="BW832" s="160">
        <v>630079.56999999995</v>
      </c>
      <c r="BX832" s="160">
        <v>0</v>
      </c>
      <c r="BY832" s="160">
        <v>629112.59</v>
      </c>
      <c r="BZ832" s="160">
        <v>629112.59</v>
      </c>
      <c r="CA832" s="160">
        <v>0</v>
      </c>
      <c r="CB832" s="160">
        <v>629112.59</v>
      </c>
      <c r="CC832" s="160">
        <v>629112.59</v>
      </c>
      <c r="CD832" s="160">
        <v>0</v>
      </c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  <c r="EH832" s="145"/>
      <c r="EI832" s="145"/>
      <c r="EJ832" s="145"/>
      <c r="EK832" s="145"/>
      <c r="EL832" s="145"/>
      <c r="EM832" s="145"/>
      <c r="EN832" s="145"/>
      <c r="EO832" s="145"/>
      <c r="EP832" s="145"/>
      <c r="EQ832" s="145"/>
      <c r="ER832" s="145"/>
      <c r="ES832" s="145"/>
      <c r="ET832" s="145"/>
      <c r="EU832" s="145"/>
      <c r="EV832" s="145"/>
      <c r="EW832" s="145"/>
      <c r="EX832" s="145"/>
      <c r="EY832" s="145"/>
      <c r="EZ832" s="145"/>
      <c r="FA832" s="145"/>
      <c r="FB832" s="145"/>
      <c r="FC832" s="145"/>
      <c r="FD832" s="145"/>
      <c r="FE832" s="145"/>
      <c r="FF832" s="145"/>
      <c r="FG832" s="145"/>
      <c r="FH832" s="145"/>
      <c r="FI832" s="145"/>
      <c r="FJ832" s="145"/>
      <c r="FK832" s="145"/>
      <c r="FL832" s="145"/>
      <c r="FM832" s="145"/>
      <c r="FN832" s="145"/>
      <c r="FO832" s="145"/>
      <c r="FP832" s="145"/>
      <c r="FQ832" s="145"/>
      <c r="FR832" s="145"/>
      <c r="FS832" s="145"/>
      <c r="FT832" s="146"/>
      <c r="FU832" s="147"/>
      <c r="FV832" s="147"/>
      <c r="FW832" s="147"/>
      <c r="FX832" s="147"/>
      <c r="FY832" s="147"/>
      <c r="FZ832" s="147"/>
      <c r="GA832" s="147"/>
      <c r="GB832" s="147"/>
      <c r="GC832" s="147"/>
      <c r="GD832" s="147"/>
      <c r="GE832" s="147"/>
      <c r="GF832" s="147"/>
      <c r="GG832" s="148"/>
      <c r="GH832" s="147"/>
      <c r="GI832" s="147"/>
      <c r="GJ832" s="147"/>
      <c r="GK832" s="147"/>
      <c r="GL832" s="147"/>
      <c r="GM832" s="147"/>
      <c r="GN832" s="147"/>
      <c r="GO832" s="147"/>
      <c r="GP832" s="147"/>
      <c r="GQ832" s="147"/>
      <c r="GR832" s="147"/>
      <c r="GS832" s="147"/>
      <c r="GT832" s="147"/>
      <c r="GU832" s="147"/>
      <c r="GV832" s="147"/>
      <c r="GW832" s="147"/>
      <c r="GX832" s="147"/>
      <c r="GY832" s="147"/>
      <c r="GZ832" s="147"/>
      <c r="HA832" s="147"/>
      <c r="HB832" s="147"/>
      <c r="HC832" s="147"/>
      <c r="HD832" s="147"/>
      <c r="HE832" s="147"/>
      <c r="HF832" s="147"/>
      <c r="HG832" s="147"/>
      <c r="HI832" s="147"/>
      <c r="HJ832" s="147"/>
      <c r="HK832" s="147"/>
      <c r="HL832" s="147"/>
      <c r="HM832" s="147"/>
    </row>
    <row r="833" spans="1:221" s="149" customFormat="1" ht="12" customHeight="1" x14ac:dyDescent="0.2">
      <c r="A833" s="150">
        <v>593</v>
      </c>
      <c r="B833" s="151" t="s">
        <v>2852</v>
      </c>
      <c r="C833" s="161"/>
      <c r="D833" s="161"/>
      <c r="E833" s="162"/>
      <c r="F833" s="154">
        <f t="shared" si="197"/>
        <v>24.781436661963919</v>
      </c>
      <c r="G833" s="306">
        <v>1972</v>
      </c>
      <c r="H833" s="281">
        <v>2025</v>
      </c>
      <c r="I833" s="154">
        <f t="shared" si="192"/>
        <v>1883017.15</v>
      </c>
      <c r="J833" s="152">
        <f t="shared" si="191"/>
        <v>8274045.75</v>
      </c>
      <c r="K833" s="155">
        <f t="shared" si="187"/>
        <v>6991809.96</v>
      </c>
      <c r="L833" s="164">
        <f t="shared" si="204"/>
        <v>3656366.15</v>
      </c>
      <c r="M833" s="192">
        <v>240</v>
      </c>
      <c r="N833" s="164">
        <f>ROUND((M833*5755.61*0.955),2)</f>
        <v>1319185.81</v>
      </c>
      <c r="O833" s="192">
        <v>264</v>
      </c>
      <c r="P833" s="164">
        <f t="shared" si="201"/>
        <v>1384247.21</v>
      </c>
      <c r="Q833" s="155">
        <v>180</v>
      </c>
      <c r="R833" s="165">
        <f>ROUND((Q833*2459.53*0.955),2)</f>
        <v>422793.21</v>
      </c>
      <c r="S833" s="155"/>
      <c r="T833" s="155">
        <v>0</v>
      </c>
      <c r="U833" s="155">
        <v>80</v>
      </c>
      <c r="V833" s="165">
        <f t="shared" si="202"/>
        <v>209217.58</v>
      </c>
      <c r="W833" s="197" t="str">
        <f t="shared" si="188"/>
        <v>0</v>
      </c>
      <c r="X833" s="155">
        <v>0</v>
      </c>
      <c r="Y833" s="162"/>
      <c r="Z833" s="144">
        <v>0</v>
      </c>
      <c r="AA833" s="155">
        <v>0</v>
      </c>
      <c r="AB833" s="144">
        <v>0</v>
      </c>
      <c r="AC833" s="144">
        <v>0</v>
      </c>
      <c r="AD833" s="144">
        <v>0</v>
      </c>
      <c r="AE833" s="144">
        <v>0</v>
      </c>
      <c r="AF833" s="144">
        <v>0</v>
      </c>
      <c r="AG833" s="144">
        <v>0</v>
      </c>
      <c r="AH833" s="144">
        <v>0</v>
      </c>
      <c r="AI833" s="144">
        <v>0</v>
      </c>
      <c r="AJ833" s="144">
        <v>0</v>
      </c>
      <c r="AK833" s="144">
        <v>0</v>
      </c>
      <c r="AL833" s="166">
        <f>ROUND(((826191.2+126587.57)*0.955),2)</f>
        <v>909903.73</v>
      </c>
      <c r="AM833" s="144">
        <f t="shared" si="189"/>
        <v>248221.37</v>
      </c>
      <c r="AN833" s="144">
        <f t="shared" si="190"/>
        <v>124110.69</v>
      </c>
      <c r="AO833" s="144">
        <v>0</v>
      </c>
      <c r="AP833" s="144" t="s">
        <v>4526</v>
      </c>
      <c r="AQ833" s="294"/>
      <c r="AR833" s="144" t="s">
        <v>4532</v>
      </c>
      <c r="AS833" s="263">
        <v>2016</v>
      </c>
      <c r="AT833" s="144">
        <v>2251051.37</v>
      </c>
      <c r="AU833" s="144"/>
      <c r="AV833" s="158" t="s">
        <v>1447</v>
      </c>
      <c r="AW833" s="159" t="s">
        <v>2851</v>
      </c>
      <c r="AX833" s="159" t="s">
        <v>2852</v>
      </c>
      <c r="AY833" s="159" t="s">
        <v>878</v>
      </c>
      <c r="AZ833" s="159" t="s">
        <v>879</v>
      </c>
      <c r="BA833" s="158" t="s">
        <v>928</v>
      </c>
      <c r="BB833" s="159" t="s">
        <v>881</v>
      </c>
      <c r="BC833" s="158" t="s">
        <v>846</v>
      </c>
      <c r="BD833" s="158" t="s">
        <v>845</v>
      </c>
      <c r="BE833" s="158" t="s">
        <v>933</v>
      </c>
      <c r="BF833" s="160">
        <v>4087.3</v>
      </c>
      <c r="BG833" s="160">
        <v>3874.8</v>
      </c>
      <c r="BH833" s="158" t="s">
        <v>883</v>
      </c>
      <c r="BI833" s="193">
        <v>7.5</v>
      </c>
      <c r="BJ833" s="159" t="s">
        <v>892</v>
      </c>
      <c r="BK833" s="160">
        <v>1022.45</v>
      </c>
      <c r="BL833" s="160">
        <v>826.3</v>
      </c>
      <c r="BM833" s="160">
        <v>2624</v>
      </c>
      <c r="BN833" s="158"/>
      <c r="BO833" s="159" t="s">
        <v>1077</v>
      </c>
      <c r="BP833" s="159" t="s">
        <v>886</v>
      </c>
      <c r="BQ833" s="204" t="s">
        <v>887</v>
      </c>
      <c r="BR833" s="160">
        <v>1922016.84</v>
      </c>
      <c r="BS833" s="160">
        <v>1883017.15</v>
      </c>
      <c r="BT833" s="160">
        <v>0</v>
      </c>
      <c r="BU833" s="138">
        <v>1883017.15</v>
      </c>
      <c r="BV833" s="160">
        <v>-368034.22</v>
      </c>
      <c r="BW833" s="160">
        <v>1883017.15</v>
      </c>
      <c r="BX833" s="160">
        <v>0</v>
      </c>
      <c r="BY833" s="160">
        <v>1876533.89</v>
      </c>
      <c r="BZ833" s="160">
        <v>1876533.89</v>
      </c>
      <c r="CA833" s="160">
        <v>0</v>
      </c>
      <c r="CB833" s="160">
        <v>1876533.89</v>
      </c>
      <c r="CC833" s="160">
        <v>1876533.89</v>
      </c>
      <c r="CD833" s="160">
        <v>0</v>
      </c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  <c r="EH833" s="145"/>
      <c r="EI833" s="145"/>
      <c r="EJ833" s="145"/>
      <c r="EK833" s="145"/>
      <c r="EL833" s="145"/>
      <c r="EM833" s="145"/>
      <c r="EN833" s="145"/>
      <c r="EO833" s="145"/>
      <c r="EP833" s="145"/>
      <c r="EQ833" s="145"/>
      <c r="ER833" s="145"/>
      <c r="ES833" s="145"/>
      <c r="ET833" s="145"/>
      <c r="EU833" s="145"/>
      <c r="EV833" s="145"/>
      <c r="EW833" s="145"/>
      <c r="EX833" s="145"/>
      <c r="EY833" s="145"/>
      <c r="EZ833" s="145"/>
      <c r="FA833" s="145"/>
      <c r="FB833" s="145"/>
      <c r="FC833" s="145"/>
      <c r="FD833" s="145"/>
      <c r="FE833" s="145"/>
      <c r="FF833" s="145"/>
      <c r="FG833" s="145"/>
      <c r="FH833" s="145"/>
      <c r="FI833" s="145"/>
      <c r="FJ833" s="145"/>
      <c r="FK833" s="145"/>
      <c r="FL833" s="145"/>
      <c r="FM833" s="145"/>
      <c r="FN833" s="145"/>
      <c r="FO833" s="145"/>
      <c r="FP833" s="145"/>
      <c r="FQ833" s="145"/>
      <c r="FR833" s="145"/>
      <c r="FS833" s="145"/>
      <c r="FT833" s="146"/>
      <c r="FU833" s="147"/>
      <c r="FV833" s="147"/>
      <c r="FW833" s="147"/>
      <c r="FX833" s="147"/>
      <c r="FY833" s="147"/>
      <c r="FZ833" s="147"/>
      <c r="GA833" s="147"/>
      <c r="GB833" s="147"/>
      <c r="GC833" s="147"/>
      <c r="GD833" s="147"/>
      <c r="GE833" s="147"/>
      <c r="GF833" s="147"/>
      <c r="GG833" s="148"/>
      <c r="GH833" s="147"/>
      <c r="GI833" s="147"/>
      <c r="GJ833" s="147"/>
      <c r="GK833" s="147"/>
      <c r="GL833" s="147"/>
      <c r="GM833" s="147"/>
      <c r="GN833" s="147"/>
      <c r="GO833" s="147"/>
      <c r="GP833" s="147"/>
      <c r="GQ833" s="147"/>
      <c r="GR833" s="147"/>
      <c r="GS833" s="147"/>
      <c r="GT833" s="147"/>
      <c r="GU833" s="147"/>
      <c r="GV833" s="147"/>
      <c r="GW833" s="147"/>
      <c r="GX833" s="147"/>
      <c r="GY833" s="147"/>
      <c r="GZ833" s="147"/>
      <c r="HA833" s="147"/>
      <c r="HB833" s="147"/>
      <c r="HC833" s="147"/>
      <c r="HD833" s="147"/>
      <c r="HE833" s="147"/>
      <c r="HF833" s="147"/>
      <c r="HG833" s="147"/>
      <c r="HI833" s="147"/>
      <c r="HJ833" s="147"/>
      <c r="HK833" s="147"/>
      <c r="HL833" s="147"/>
      <c r="HM833" s="147"/>
    </row>
    <row r="834" spans="1:221" s="149" customFormat="1" ht="12" customHeight="1" x14ac:dyDescent="0.2">
      <c r="A834" s="150">
        <v>594</v>
      </c>
      <c r="B834" s="151" t="s">
        <v>2854</v>
      </c>
      <c r="C834" s="161"/>
      <c r="D834" s="161"/>
      <c r="E834" s="162"/>
      <c r="F834" s="154">
        <f t="shared" si="197"/>
        <v>13.879146781849949</v>
      </c>
      <c r="G834" s="306">
        <v>1970</v>
      </c>
      <c r="H834" s="281">
        <v>2024</v>
      </c>
      <c r="I834" s="154">
        <f t="shared" si="192"/>
        <v>1671242.33</v>
      </c>
      <c r="J834" s="237">
        <f t="shared" si="191"/>
        <v>5825951.04</v>
      </c>
      <c r="K834" s="155">
        <f t="shared" si="187"/>
        <v>5442892.1100000003</v>
      </c>
      <c r="L834" s="164">
        <f t="shared" si="204"/>
        <v>3222143.04</v>
      </c>
      <c r="M834" s="192">
        <v>0</v>
      </c>
      <c r="N834" s="192">
        <v>0</v>
      </c>
      <c r="O834" s="192">
        <v>303</v>
      </c>
      <c r="P834" s="164">
        <f t="shared" si="201"/>
        <v>1588738.28</v>
      </c>
      <c r="Q834" s="155">
        <v>180</v>
      </c>
      <c r="R834" s="165">
        <f>ROUND((Q834*2459.53*0.955),2)</f>
        <v>422793.21</v>
      </c>
      <c r="S834" s="155"/>
      <c r="T834" s="155">
        <v>0</v>
      </c>
      <c r="U834" s="155">
        <v>80</v>
      </c>
      <c r="V834" s="165">
        <f t="shared" si="202"/>
        <v>209217.58</v>
      </c>
      <c r="W834" s="197" t="str">
        <f t="shared" si="188"/>
        <v>0</v>
      </c>
      <c r="X834" s="155">
        <v>0</v>
      </c>
      <c r="Y834" s="162"/>
      <c r="Z834" s="144">
        <v>0</v>
      </c>
      <c r="AA834" s="155">
        <v>0</v>
      </c>
      <c r="AB834" s="144">
        <v>0</v>
      </c>
      <c r="AC834" s="144">
        <v>0</v>
      </c>
      <c r="AD834" s="144">
        <v>0</v>
      </c>
      <c r="AE834" s="144">
        <v>0</v>
      </c>
      <c r="AF834" s="144">
        <v>0</v>
      </c>
      <c r="AG834" s="144">
        <v>0</v>
      </c>
      <c r="AH834" s="144">
        <v>0</v>
      </c>
      <c r="AI834" s="144">
        <v>0</v>
      </c>
      <c r="AJ834" s="144">
        <v>0</v>
      </c>
      <c r="AK834" s="144">
        <v>0</v>
      </c>
      <c r="AL834" s="166">
        <f>ROUND(((126587.57)*0.955),2)</f>
        <v>120891.13</v>
      </c>
      <c r="AM834" s="144">
        <f t="shared" si="189"/>
        <v>174778.53</v>
      </c>
      <c r="AN834" s="144">
        <f t="shared" si="190"/>
        <v>87389.27</v>
      </c>
      <c r="AO834" s="144">
        <v>0</v>
      </c>
      <c r="AP834" s="144" t="s">
        <v>4526</v>
      </c>
      <c r="AQ834" s="294"/>
      <c r="AR834" s="144"/>
      <c r="AS834" s="271"/>
      <c r="AT834" s="144"/>
      <c r="AU834" s="144"/>
      <c r="AV834" s="158" t="s">
        <v>1449</v>
      </c>
      <c r="AW834" s="159" t="s">
        <v>2853</v>
      </c>
      <c r="AX834" s="159" t="s">
        <v>2854</v>
      </c>
      <c r="AY834" s="159" t="s">
        <v>878</v>
      </c>
      <c r="AZ834" s="159" t="s">
        <v>879</v>
      </c>
      <c r="BA834" s="158" t="s">
        <v>901</v>
      </c>
      <c r="BB834" s="159" t="s">
        <v>891</v>
      </c>
      <c r="BC834" s="158" t="s">
        <v>846</v>
      </c>
      <c r="BD834" s="158" t="s">
        <v>845</v>
      </c>
      <c r="BE834" s="158" t="s">
        <v>856</v>
      </c>
      <c r="BF834" s="160">
        <v>3601.9</v>
      </c>
      <c r="BG834" s="160">
        <v>3326.1</v>
      </c>
      <c r="BH834" s="158" t="s">
        <v>883</v>
      </c>
      <c r="BI834" s="193">
        <v>7.5</v>
      </c>
      <c r="BJ834" s="159" t="s">
        <v>884</v>
      </c>
      <c r="BK834" s="160">
        <v>1205</v>
      </c>
      <c r="BL834" s="160">
        <v>712</v>
      </c>
      <c r="BM834" s="160">
        <v>1577</v>
      </c>
      <c r="BN834" s="158"/>
      <c r="BO834" s="159" t="s">
        <v>1077</v>
      </c>
      <c r="BP834" s="159" t="s">
        <v>886</v>
      </c>
      <c r="BQ834" s="204" t="s">
        <v>887</v>
      </c>
      <c r="BR834" s="160">
        <v>1922016.84</v>
      </c>
      <c r="BS834" s="160">
        <v>1671242.33</v>
      </c>
      <c r="BT834" s="160">
        <v>0</v>
      </c>
      <c r="BU834" s="138">
        <v>1671242.33</v>
      </c>
      <c r="BV834" s="160">
        <v>1671279.49</v>
      </c>
      <c r="BW834" s="160">
        <v>1671279.49</v>
      </c>
      <c r="BX834" s="160">
        <v>0</v>
      </c>
      <c r="BY834" s="160">
        <v>1667779.31</v>
      </c>
      <c r="BZ834" s="160">
        <v>1667779.31</v>
      </c>
      <c r="CA834" s="160">
        <v>0</v>
      </c>
      <c r="CB834" s="160">
        <v>1667779.31</v>
      </c>
      <c r="CC834" s="160">
        <v>1667779.31</v>
      </c>
      <c r="CD834" s="160">
        <v>0</v>
      </c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  <c r="EH834" s="145"/>
      <c r="EI834" s="145"/>
      <c r="EJ834" s="145"/>
      <c r="EK834" s="145"/>
      <c r="EL834" s="145"/>
      <c r="EM834" s="145"/>
      <c r="EN834" s="145"/>
      <c r="EO834" s="145"/>
      <c r="EP834" s="145"/>
      <c r="EQ834" s="145"/>
      <c r="ER834" s="145"/>
      <c r="ES834" s="145"/>
      <c r="ET834" s="145"/>
      <c r="EU834" s="145"/>
      <c r="EV834" s="145"/>
      <c r="EW834" s="145"/>
      <c r="EX834" s="145"/>
      <c r="EY834" s="145"/>
      <c r="EZ834" s="145"/>
      <c r="FA834" s="145"/>
      <c r="FB834" s="145"/>
      <c r="FC834" s="145"/>
      <c r="FD834" s="145"/>
      <c r="FE834" s="145"/>
      <c r="FF834" s="145"/>
      <c r="FG834" s="145"/>
      <c r="FH834" s="145"/>
      <c r="FI834" s="145"/>
      <c r="FJ834" s="145"/>
      <c r="FK834" s="145"/>
      <c r="FL834" s="145"/>
      <c r="FM834" s="145"/>
      <c r="FN834" s="145"/>
      <c r="FO834" s="145"/>
      <c r="FP834" s="145"/>
      <c r="FQ834" s="145"/>
      <c r="FR834" s="145"/>
      <c r="FS834" s="145"/>
      <c r="FT834" s="146"/>
      <c r="FU834" s="147"/>
      <c r="FV834" s="147"/>
      <c r="FW834" s="147"/>
      <c r="FX834" s="147"/>
      <c r="FY834" s="147"/>
      <c r="FZ834" s="147"/>
      <c r="GA834" s="147"/>
      <c r="GB834" s="147"/>
      <c r="GC834" s="147"/>
      <c r="GD834" s="147"/>
      <c r="GE834" s="147"/>
      <c r="GF834" s="147"/>
      <c r="GG834" s="148"/>
      <c r="GH834" s="147"/>
      <c r="GI834" s="147"/>
      <c r="GJ834" s="147"/>
      <c r="GK834" s="147"/>
      <c r="GL834" s="147"/>
      <c r="GM834" s="147"/>
      <c r="GN834" s="147"/>
      <c r="GO834" s="147"/>
      <c r="GP834" s="147"/>
      <c r="GQ834" s="147"/>
      <c r="GR834" s="147"/>
      <c r="GS834" s="147"/>
      <c r="GT834" s="147"/>
      <c r="GU834" s="147"/>
      <c r="GV834" s="147"/>
      <c r="GW834" s="147"/>
      <c r="GX834" s="147"/>
      <c r="GY834" s="147"/>
      <c r="GZ834" s="147"/>
      <c r="HA834" s="147"/>
      <c r="HB834" s="147"/>
      <c r="HC834" s="147"/>
      <c r="HD834" s="147"/>
      <c r="HE834" s="147"/>
      <c r="HF834" s="147"/>
      <c r="HG834" s="147"/>
      <c r="HI834" s="147"/>
      <c r="HJ834" s="147"/>
      <c r="HK834" s="147"/>
      <c r="HL834" s="147"/>
      <c r="HM834" s="147"/>
    </row>
    <row r="835" spans="1:221" s="149" customFormat="1" ht="12" customHeight="1" x14ac:dyDescent="0.2">
      <c r="A835" s="150">
        <v>595</v>
      </c>
      <c r="B835" s="151" t="s">
        <v>2856</v>
      </c>
      <c r="C835" s="161"/>
      <c r="D835" s="161"/>
      <c r="E835" s="162"/>
      <c r="F835" s="154">
        <f t="shared" si="197"/>
        <v>23.304731427246875</v>
      </c>
      <c r="G835" s="306">
        <v>1999</v>
      </c>
      <c r="H835" s="281">
        <v>2025</v>
      </c>
      <c r="I835" s="154">
        <f t="shared" si="192"/>
        <v>1275887.17</v>
      </c>
      <c r="J835" s="152">
        <f>ROUND(K835+X835+AA835+AC835+AE835+AG835+AI835+AK835+AL835+AM835+AN835+AO835,2)</f>
        <v>6503930.79</v>
      </c>
      <c r="K835" s="155">
        <f t="shared" si="187"/>
        <v>0</v>
      </c>
      <c r="L835" s="192">
        <v>0</v>
      </c>
      <c r="M835" s="192">
        <v>0</v>
      </c>
      <c r="N835" s="192">
        <v>0</v>
      </c>
      <c r="O835" s="192">
        <v>0</v>
      </c>
      <c r="P835" s="192">
        <v>0</v>
      </c>
      <c r="Q835" s="155"/>
      <c r="R835" s="155">
        <v>0</v>
      </c>
      <c r="S835" s="155"/>
      <c r="T835" s="155">
        <v>0</v>
      </c>
      <c r="U835" s="155"/>
      <c r="V835" s="155">
        <v>0</v>
      </c>
      <c r="W835" s="197" t="str">
        <f t="shared" si="188"/>
        <v>0</v>
      </c>
      <c r="X835" s="155">
        <v>0</v>
      </c>
      <c r="Y835" s="162" t="s">
        <v>235</v>
      </c>
      <c r="Z835" s="144">
        <v>856</v>
      </c>
      <c r="AA835" s="155">
        <f>ROUND(IF(Y835="СК",7598.05*0.955,8837.94*0.955)*Z835,2)</f>
        <v>6211253.9100000001</v>
      </c>
      <c r="AB835" s="144">
        <v>0</v>
      </c>
      <c r="AC835" s="144">
        <v>0</v>
      </c>
      <c r="AD835" s="144">
        <v>0</v>
      </c>
      <c r="AE835" s="144">
        <v>0</v>
      </c>
      <c r="AF835" s="144">
        <v>0</v>
      </c>
      <c r="AG835" s="144">
        <v>0</v>
      </c>
      <c r="AH835" s="144">
        <v>0</v>
      </c>
      <c r="AI835" s="144">
        <v>0</v>
      </c>
      <c r="AJ835" s="144">
        <v>0</v>
      </c>
      <c r="AK835" s="144">
        <v>0</v>
      </c>
      <c r="AL835" s="144">
        <v>0</v>
      </c>
      <c r="AM835" s="144">
        <f t="shared" si="189"/>
        <v>195117.92</v>
      </c>
      <c r="AN835" s="144">
        <f t="shared" si="190"/>
        <v>97558.96</v>
      </c>
      <c r="AO835" s="144">
        <v>0</v>
      </c>
      <c r="AP835" s="144" t="s">
        <v>4526</v>
      </c>
      <c r="AQ835" s="294"/>
      <c r="AR835" s="144"/>
      <c r="AS835" s="271"/>
      <c r="AT835" s="144"/>
      <c r="AU835" s="144"/>
      <c r="AV835" s="158" t="s">
        <v>1451</v>
      </c>
      <c r="AW835" s="159" t="s">
        <v>2855</v>
      </c>
      <c r="AX835" s="159" t="s">
        <v>2856</v>
      </c>
      <c r="AY835" s="159"/>
      <c r="AZ835" s="159" t="s">
        <v>879</v>
      </c>
      <c r="BA835" s="158" t="s">
        <v>1017</v>
      </c>
      <c r="BB835" s="159" t="s">
        <v>881</v>
      </c>
      <c r="BC835" s="158" t="s">
        <v>846</v>
      </c>
      <c r="BD835" s="158" t="s">
        <v>844</v>
      </c>
      <c r="BE835" s="158" t="s">
        <v>959</v>
      </c>
      <c r="BF835" s="160">
        <v>2730.2</v>
      </c>
      <c r="BG835" s="160">
        <v>2492.6</v>
      </c>
      <c r="BH835" s="158" t="s">
        <v>883</v>
      </c>
      <c r="BI835" s="193">
        <v>7.5</v>
      </c>
      <c r="BJ835" s="159" t="s">
        <v>884</v>
      </c>
      <c r="BK835" s="160">
        <v>856</v>
      </c>
      <c r="BL835" s="160">
        <v>504</v>
      </c>
      <c r="BM835" s="160">
        <v>1983</v>
      </c>
      <c r="BN835" s="158"/>
      <c r="BO835" s="159" t="s">
        <v>885</v>
      </c>
      <c r="BP835" s="159" t="s">
        <v>886</v>
      </c>
      <c r="BQ835" s="204" t="s">
        <v>908</v>
      </c>
      <c r="BR835" s="160">
        <v>4740536.5599999996</v>
      </c>
      <c r="BS835" s="160">
        <v>1275887.17</v>
      </c>
      <c r="BT835" s="160">
        <v>0</v>
      </c>
      <c r="BU835" s="138">
        <v>1275887.17</v>
      </c>
      <c r="BV835" s="160">
        <v>1275887.17</v>
      </c>
      <c r="BW835" s="160">
        <v>1275887.17</v>
      </c>
      <c r="BX835" s="160">
        <v>0</v>
      </c>
      <c r="BY835" s="160">
        <v>1272669.6100000001</v>
      </c>
      <c r="BZ835" s="160">
        <v>1272669.6100000001</v>
      </c>
      <c r="CA835" s="160">
        <v>0</v>
      </c>
      <c r="CB835" s="160">
        <v>1272669.6100000001</v>
      </c>
      <c r="CC835" s="160">
        <v>1272669.6100000001</v>
      </c>
      <c r="CD835" s="160">
        <v>0</v>
      </c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  <c r="EH835" s="145"/>
      <c r="EI835" s="145"/>
      <c r="EJ835" s="145"/>
      <c r="EK835" s="145"/>
      <c r="EL835" s="145"/>
      <c r="EM835" s="145"/>
      <c r="EN835" s="145"/>
      <c r="EO835" s="145"/>
      <c r="EP835" s="145"/>
      <c r="EQ835" s="145"/>
      <c r="ER835" s="145"/>
      <c r="ES835" s="145"/>
      <c r="ET835" s="145"/>
      <c r="EU835" s="145"/>
      <c r="EV835" s="145"/>
      <c r="EW835" s="145"/>
      <c r="EX835" s="145"/>
      <c r="EY835" s="145"/>
      <c r="EZ835" s="145"/>
      <c r="FA835" s="145"/>
      <c r="FB835" s="145"/>
      <c r="FC835" s="145"/>
      <c r="FD835" s="145"/>
      <c r="FE835" s="145"/>
      <c r="FF835" s="145"/>
      <c r="FG835" s="145"/>
      <c r="FH835" s="145"/>
      <c r="FI835" s="145"/>
      <c r="FJ835" s="145"/>
      <c r="FK835" s="145"/>
      <c r="FL835" s="145"/>
      <c r="FM835" s="145"/>
      <c r="FN835" s="145"/>
      <c r="FO835" s="145"/>
      <c r="FP835" s="145"/>
      <c r="FQ835" s="145"/>
      <c r="FR835" s="145"/>
      <c r="FS835" s="145"/>
      <c r="FT835" s="146"/>
      <c r="FU835" s="147"/>
      <c r="FV835" s="147"/>
      <c r="FW835" s="147"/>
      <c r="FX835" s="147"/>
      <c r="FY835" s="147"/>
      <c r="FZ835" s="147"/>
      <c r="GA835" s="147"/>
      <c r="GB835" s="147"/>
      <c r="GC835" s="147"/>
      <c r="GD835" s="147"/>
      <c r="GE835" s="147"/>
      <c r="GF835" s="147"/>
      <c r="GG835" s="148"/>
      <c r="GH835" s="147"/>
      <c r="GI835" s="147"/>
      <c r="GJ835" s="147"/>
      <c r="GK835" s="147"/>
      <c r="GL835" s="147"/>
      <c r="GM835" s="147"/>
      <c r="GN835" s="147"/>
      <c r="GO835" s="147"/>
      <c r="GP835" s="147"/>
      <c r="GQ835" s="147"/>
      <c r="GR835" s="147"/>
      <c r="GS835" s="147"/>
      <c r="GT835" s="147"/>
      <c r="GU835" s="147"/>
      <c r="GV835" s="147"/>
      <c r="GW835" s="147"/>
      <c r="GX835" s="147"/>
      <c r="GY835" s="147"/>
      <c r="GZ835" s="147"/>
      <c r="HA835" s="147"/>
      <c r="HB835" s="147"/>
      <c r="HC835" s="147"/>
      <c r="HD835" s="147"/>
      <c r="HE835" s="147"/>
      <c r="HF835" s="147"/>
      <c r="HG835" s="147"/>
      <c r="HI835" s="147"/>
      <c r="HJ835" s="147"/>
      <c r="HK835" s="147"/>
      <c r="HL835" s="147"/>
      <c r="HM835" s="147"/>
    </row>
    <row r="836" spans="1:221" s="149" customFormat="1" ht="12" customHeight="1" x14ac:dyDescent="0.2">
      <c r="A836" s="150">
        <v>596</v>
      </c>
      <c r="B836" s="151" t="s">
        <v>2858</v>
      </c>
      <c r="C836" s="161"/>
      <c r="D836" s="161"/>
      <c r="E836" s="162"/>
      <c r="F836" s="154">
        <f t="shared" si="197"/>
        <v>32.64813165962137</v>
      </c>
      <c r="G836" s="306">
        <v>1978</v>
      </c>
      <c r="H836" s="281">
        <v>2025</v>
      </c>
      <c r="I836" s="154">
        <f t="shared" si="192"/>
        <v>1697730.57</v>
      </c>
      <c r="J836" s="152">
        <f t="shared" si="191"/>
        <v>8484279.6500000004</v>
      </c>
      <c r="K836" s="155">
        <f t="shared" si="187"/>
        <v>7056917.9699999997</v>
      </c>
      <c r="L836" s="164">
        <f>ROUND((BF836*936.72*0.955),2)</f>
        <v>3250143</v>
      </c>
      <c r="M836" s="194">
        <v>240</v>
      </c>
      <c r="N836" s="164">
        <f>ROUND((M836*5755.61*0.955),2)</f>
        <v>1319185.81</v>
      </c>
      <c r="O836" s="194">
        <v>340</v>
      </c>
      <c r="P836" s="164">
        <f>ROUND((O836*5490.43*0.955),2)</f>
        <v>1782742.62</v>
      </c>
      <c r="Q836" s="155"/>
      <c r="R836" s="155">
        <v>0</v>
      </c>
      <c r="S836" s="155">
        <v>180</v>
      </c>
      <c r="T836" s="165">
        <f>ROUND((S836*2883.24*0.955),2)</f>
        <v>495628.96</v>
      </c>
      <c r="U836" s="165">
        <v>80</v>
      </c>
      <c r="V836" s="165">
        <f>ROUND((U836*2738.45*0.955),2)</f>
        <v>209217.58</v>
      </c>
      <c r="W836" s="197" t="str">
        <f t="shared" si="188"/>
        <v>0</v>
      </c>
      <c r="X836" s="155">
        <v>0</v>
      </c>
      <c r="Y836" s="162"/>
      <c r="Z836" s="144">
        <v>0</v>
      </c>
      <c r="AA836" s="155">
        <v>0</v>
      </c>
      <c r="AB836" s="144">
        <v>0</v>
      </c>
      <c r="AC836" s="144">
        <v>0</v>
      </c>
      <c r="AD836" s="144">
        <v>0</v>
      </c>
      <c r="AE836" s="144">
        <v>0</v>
      </c>
      <c r="AF836" s="144">
        <v>0</v>
      </c>
      <c r="AG836" s="144">
        <v>0</v>
      </c>
      <c r="AH836" s="144">
        <v>0</v>
      </c>
      <c r="AI836" s="144">
        <v>0</v>
      </c>
      <c r="AJ836" s="144">
        <v>0</v>
      </c>
      <c r="AK836" s="144">
        <v>0</v>
      </c>
      <c r="AL836" s="166">
        <f>ROUND(((826191.2+268645.55)*0.955),2)</f>
        <v>1045569.1</v>
      </c>
      <c r="AM836" s="144">
        <f t="shared" si="189"/>
        <v>254528.39</v>
      </c>
      <c r="AN836" s="144">
        <f t="shared" si="190"/>
        <v>127264.19</v>
      </c>
      <c r="AO836" s="144">
        <v>0</v>
      </c>
      <c r="AP836" s="144" t="s">
        <v>4526</v>
      </c>
      <c r="AQ836" s="294"/>
      <c r="AR836" s="144" t="s">
        <v>4532</v>
      </c>
      <c r="AS836" s="271">
        <v>2018</v>
      </c>
      <c r="AT836" s="144">
        <v>3107108.09</v>
      </c>
      <c r="AU836" s="144"/>
      <c r="AV836" s="158" t="s">
        <v>1452</v>
      </c>
      <c r="AW836" s="159" t="s">
        <v>2857</v>
      </c>
      <c r="AX836" s="159" t="s">
        <v>2858</v>
      </c>
      <c r="AY836" s="159" t="s">
        <v>878</v>
      </c>
      <c r="AZ836" s="159" t="s">
        <v>879</v>
      </c>
      <c r="BA836" s="158" t="s">
        <v>971</v>
      </c>
      <c r="BB836" s="159" t="s">
        <v>891</v>
      </c>
      <c r="BC836" s="158" t="s">
        <v>846</v>
      </c>
      <c r="BD836" s="158" t="s">
        <v>845</v>
      </c>
      <c r="BE836" s="158" t="s">
        <v>1399</v>
      </c>
      <c r="BF836" s="160">
        <v>3633.2</v>
      </c>
      <c r="BG836" s="160">
        <v>3367.1</v>
      </c>
      <c r="BH836" s="158" t="s">
        <v>883</v>
      </c>
      <c r="BI836" s="193">
        <v>7.5</v>
      </c>
      <c r="BJ836" s="159" t="s">
        <v>892</v>
      </c>
      <c r="BK836" s="160">
        <v>1060</v>
      </c>
      <c r="BL836" s="160">
        <v>713.4</v>
      </c>
      <c r="BM836" s="160">
        <v>2604</v>
      </c>
      <c r="BN836" s="158"/>
      <c r="BO836" s="159" t="s">
        <v>1077</v>
      </c>
      <c r="BP836" s="159" t="s">
        <v>886</v>
      </c>
      <c r="BQ836" s="204" t="s">
        <v>887</v>
      </c>
      <c r="BR836" s="160">
        <v>1922016.84</v>
      </c>
      <c r="BS836" s="160">
        <v>1697730.57</v>
      </c>
      <c r="BT836" s="160">
        <v>0</v>
      </c>
      <c r="BU836" s="138">
        <v>1697730.57</v>
      </c>
      <c r="BV836" s="160">
        <v>-1409220.22</v>
      </c>
      <c r="BW836" s="160">
        <v>1697887.87</v>
      </c>
      <c r="BX836" s="160">
        <v>0</v>
      </c>
      <c r="BY836" s="160">
        <v>1697088.43</v>
      </c>
      <c r="BZ836" s="160">
        <v>1697088.43</v>
      </c>
      <c r="CA836" s="160">
        <v>0</v>
      </c>
      <c r="CB836" s="160">
        <v>1697245.73</v>
      </c>
      <c r="CC836" s="160">
        <v>1697245.73</v>
      </c>
      <c r="CD836" s="160">
        <v>0</v>
      </c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  <c r="EH836" s="145"/>
      <c r="EI836" s="145"/>
      <c r="EJ836" s="145"/>
      <c r="EK836" s="145"/>
      <c r="EL836" s="145"/>
      <c r="EM836" s="145"/>
      <c r="EN836" s="145"/>
      <c r="EO836" s="145"/>
      <c r="EP836" s="145"/>
      <c r="EQ836" s="145"/>
      <c r="ER836" s="145"/>
      <c r="ES836" s="145"/>
      <c r="ET836" s="145"/>
      <c r="EU836" s="145"/>
      <c r="EV836" s="145"/>
      <c r="EW836" s="145"/>
      <c r="EX836" s="145"/>
      <c r="EY836" s="145"/>
      <c r="EZ836" s="145"/>
      <c r="FA836" s="145"/>
      <c r="FB836" s="145"/>
      <c r="FC836" s="145"/>
      <c r="FD836" s="145"/>
      <c r="FE836" s="145"/>
      <c r="FF836" s="145"/>
      <c r="FG836" s="145"/>
      <c r="FH836" s="145"/>
      <c r="FI836" s="145"/>
      <c r="FJ836" s="145"/>
      <c r="FK836" s="145"/>
      <c r="FL836" s="145"/>
      <c r="FM836" s="145"/>
      <c r="FN836" s="145"/>
      <c r="FO836" s="145"/>
      <c r="FP836" s="145"/>
      <c r="FQ836" s="145"/>
      <c r="FR836" s="145"/>
      <c r="FS836" s="145"/>
      <c r="FT836" s="146"/>
      <c r="FU836" s="147"/>
      <c r="FV836" s="147"/>
      <c r="FW836" s="147"/>
      <c r="FX836" s="147"/>
      <c r="FY836" s="147"/>
      <c r="FZ836" s="147"/>
      <c r="GA836" s="147"/>
      <c r="GB836" s="147"/>
      <c r="GC836" s="147"/>
      <c r="GD836" s="147"/>
      <c r="GE836" s="147"/>
      <c r="GF836" s="147"/>
      <c r="GG836" s="148"/>
      <c r="GH836" s="147"/>
      <c r="GI836" s="147"/>
      <c r="GJ836" s="147"/>
      <c r="GK836" s="147"/>
      <c r="GL836" s="147"/>
      <c r="GM836" s="147"/>
      <c r="GN836" s="147"/>
      <c r="GO836" s="147"/>
      <c r="GP836" s="147"/>
      <c r="GQ836" s="147"/>
      <c r="GR836" s="147"/>
      <c r="GS836" s="147"/>
      <c r="GT836" s="147"/>
      <c r="GU836" s="147"/>
      <c r="GV836" s="147"/>
      <c r="GW836" s="147"/>
      <c r="GX836" s="147"/>
      <c r="GY836" s="147"/>
      <c r="GZ836" s="147"/>
      <c r="HA836" s="147"/>
      <c r="HB836" s="147"/>
      <c r="HC836" s="147"/>
      <c r="HD836" s="147"/>
      <c r="HE836" s="147"/>
      <c r="HF836" s="147"/>
      <c r="HG836" s="147"/>
      <c r="HI836" s="147"/>
      <c r="HJ836" s="147"/>
      <c r="HK836" s="147"/>
      <c r="HL836" s="147"/>
      <c r="HM836" s="147"/>
    </row>
    <row r="837" spans="1:221" s="149" customFormat="1" ht="12" customHeight="1" x14ac:dyDescent="0.2">
      <c r="A837" s="150">
        <v>597</v>
      </c>
      <c r="B837" s="151" t="s">
        <v>2860</v>
      </c>
      <c r="C837" s="161"/>
      <c r="D837" s="161"/>
      <c r="E837" s="162"/>
      <c r="F837" s="154">
        <f t="shared" si="197"/>
        <v>29.156254248990862</v>
      </c>
      <c r="G837" s="306">
        <v>1968</v>
      </c>
      <c r="H837" s="281">
        <v>2024</v>
      </c>
      <c r="I837" s="154">
        <f t="shared" si="192"/>
        <v>1691139.06</v>
      </c>
      <c r="J837" s="237">
        <f t="shared" si="191"/>
        <v>10474402.34</v>
      </c>
      <c r="K837" s="155">
        <f t="shared" si="187"/>
        <v>9093150.5</v>
      </c>
      <c r="L837" s="164">
        <f>ROUND((BF837*936.72*0.955),2)</f>
        <v>3233146.22</v>
      </c>
      <c r="M837" s="194">
        <v>240</v>
      </c>
      <c r="N837" s="164">
        <f>ROUND((M837*5755.61*0.955),2)</f>
        <v>1319185.81</v>
      </c>
      <c r="O837" s="194">
        <v>343</v>
      </c>
      <c r="P837" s="164">
        <f>ROUND((O837*5490.43*0.955),2)</f>
        <v>1798472.7</v>
      </c>
      <c r="Q837" s="165">
        <v>750</v>
      </c>
      <c r="R837" s="165">
        <f>ROUND((Q837*2459.53*0.955),2)</f>
        <v>1761638.36</v>
      </c>
      <c r="S837" s="155"/>
      <c r="T837" s="155">
        <v>0</v>
      </c>
      <c r="U837" s="155">
        <v>375</v>
      </c>
      <c r="V837" s="165">
        <f>ROUND((U837*2738.45*0.955),2)</f>
        <v>980707.41</v>
      </c>
      <c r="W837" s="197" t="str">
        <f t="shared" si="188"/>
        <v>0</v>
      </c>
      <c r="X837" s="155">
        <v>0</v>
      </c>
      <c r="Y837" s="162"/>
      <c r="Z837" s="144">
        <v>0</v>
      </c>
      <c r="AA837" s="155">
        <v>0</v>
      </c>
      <c r="AB837" s="144">
        <v>0</v>
      </c>
      <c r="AC837" s="144">
        <v>0</v>
      </c>
      <c r="AD837" s="144">
        <v>0</v>
      </c>
      <c r="AE837" s="144">
        <v>0</v>
      </c>
      <c r="AF837" s="144">
        <v>0</v>
      </c>
      <c r="AG837" s="144">
        <v>0</v>
      </c>
      <c r="AH837" s="144">
        <v>0</v>
      </c>
      <c r="AI837" s="144">
        <v>0</v>
      </c>
      <c r="AJ837" s="144">
        <v>0</v>
      </c>
      <c r="AK837" s="144">
        <v>0</v>
      </c>
      <c r="AL837" s="166">
        <f>ROUND(((826191.2+126587.57)*0.955),2)</f>
        <v>909903.73</v>
      </c>
      <c r="AM837" s="144">
        <f t="shared" si="189"/>
        <v>314232.07</v>
      </c>
      <c r="AN837" s="144">
        <f t="shared" si="190"/>
        <v>157116.04</v>
      </c>
      <c r="AO837" s="144">
        <v>0</v>
      </c>
      <c r="AP837" s="144" t="s">
        <v>4526</v>
      </c>
      <c r="AQ837" s="294"/>
      <c r="AR837" s="144"/>
      <c r="AS837" s="271"/>
      <c r="AT837" s="144"/>
      <c r="AU837" s="144"/>
      <c r="AV837" s="158" t="s">
        <v>1457</v>
      </c>
      <c r="AW837" s="159" t="s">
        <v>2859</v>
      </c>
      <c r="AX837" s="159" t="s">
        <v>2860</v>
      </c>
      <c r="AY837" s="159" t="s">
        <v>878</v>
      </c>
      <c r="AZ837" s="159" t="s">
        <v>879</v>
      </c>
      <c r="BA837" s="158" t="s">
        <v>1500</v>
      </c>
      <c r="BB837" s="159" t="s">
        <v>891</v>
      </c>
      <c r="BC837" s="158" t="s">
        <v>846</v>
      </c>
      <c r="BD837" s="158" t="s">
        <v>845</v>
      </c>
      <c r="BE837" s="158" t="s">
        <v>1493</v>
      </c>
      <c r="BF837" s="160">
        <v>3614.2</v>
      </c>
      <c r="BG837" s="160">
        <v>3347.2</v>
      </c>
      <c r="BH837" s="158" t="s">
        <v>883</v>
      </c>
      <c r="BI837" s="193">
        <v>7.5</v>
      </c>
      <c r="BJ837" s="159" t="s">
        <v>884</v>
      </c>
      <c r="BK837" s="160">
        <v>1218</v>
      </c>
      <c r="BL837" s="160">
        <v>732.6</v>
      </c>
      <c r="BM837" s="160">
        <v>2675</v>
      </c>
      <c r="BN837" s="158"/>
      <c r="BO837" s="159" t="s">
        <v>1077</v>
      </c>
      <c r="BP837" s="159" t="s">
        <v>886</v>
      </c>
      <c r="BQ837" s="204" t="s">
        <v>908</v>
      </c>
      <c r="BR837" s="160">
        <v>1922016.84</v>
      </c>
      <c r="BS837" s="160">
        <v>1691139.06</v>
      </c>
      <c r="BT837" s="160">
        <v>0</v>
      </c>
      <c r="BU837" s="138">
        <v>1691139.06</v>
      </c>
      <c r="BV837" s="160">
        <v>1691139.06</v>
      </c>
      <c r="BW837" s="160">
        <v>1691139.06</v>
      </c>
      <c r="BX837" s="160">
        <v>0</v>
      </c>
      <c r="BY837" s="160">
        <v>1687494.42</v>
      </c>
      <c r="BZ837" s="160">
        <v>1687494.42</v>
      </c>
      <c r="CA837" s="160">
        <v>0</v>
      </c>
      <c r="CB837" s="160">
        <v>1687494.42</v>
      </c>
      <c r="CC837" s="160">
        <v>1687494.42</v>
      </c>
      <c r="CD837" s="160">
        <v>0</v>
      </c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  <c r="EH837" s="145"/>
      <c r="EI837" s="145"/>
      <c r="EJ837" s="145"/>
      <c r="EK837" s="145"/>
      <c r="EL837" s="145"/>
      <c r="EM837" s="145"/>
      <c r="EN837" s="145"/>
      <c r="EO837" s="145"/>
      <c r="EP837" s="145"/>
      <c r="EQ837" s="145"/>
      <c r="ER837" s="145"/>
      <c r="ES837" s="145"/>
      <c r="ET837" s="145"/>
      <c r="EU837" s="145"/>
      <c r="EV837" s="145"/>
      <c r="EW837" s="145"/>
      <c r="EX837" s="145"/>
      <c r="EY837" s="145"/>
      <c r="EZ837" s="145"/>
      <c r="FA837" s="145"/>
      <c r="FB837" s="145"/>
      <c r="FC837" s="145"/>
      <c r="FD837" s="145"/>
      <c r="FE837" s="145"/>
      <c r="FF837" s="145"/>
      <c r="FG837" s="145"/>
      <c r="FH837" s="145"/>
      <c r="FI837" s="145"/>
      <c r="FJ837" s="145"/>
      <c r="FK837" s="145"/>
      <c r="FL837" s="145"/>
      <c r="FM837" s="145"/>
      <c r="FN837" s="145"/>
      <c r="FO837" s="145"/>
      <c r="FP837" s="145"/>
      <c r="FQ837" s="145"/>
      <c r="FR837" s="145"/>
      <c r="FS837" s="145"/>
      <c r="FT837" s="146"/>
      <c r="FU837" s="147"/>
      <c r="FV837" s="147"/>
      <c r="FW837" s="147"/>
      <c r="FX837" s="147"/>
      <c r="FY837" s="147"/>
      <c r="FZ837" s="147"/>
      <c r="GA837" s="147"/>
      <c r="GB837" s="147"/>
      <c r="GC837" s="147"/>
      <c r="GD837" s="147"/>
      <c r="GE837" s="147"/>
      <c r="GF837" s="147"/>
      <c r="GG837" s="148"/>
      <c r="GH837" s="147"/>
      <c r="GI837" s="147"/>
      <c r="GJ837" s="147"/>
      <c r="GK837" s="147"/>
      <c r="GL837" s="147"/>
      <c r="GM837" s="147"/>
      <c r="GN837" s="147"/>
      <c r="GO837" s="147"/>
      <c r="GP837" s="147"/>
      <c r="GQ837" s="147"/>
      <c r="GR837" s="147"/>
      <c r="GS837" s="147"/>
      <c r="GT837" s="147"/>
      <c r="GU837" s="147"/>
      <c r="GV837" s="147"/>
      <c r="GW837" s="147"/>
      <c r="GX837" s="147"/>
      <c r="GY837" s="147"/>
      <c r="GZ837" s="147"/>
      <c r="HA837" s="147"/>
      <c r="HB837" s="147"/>
      <c r="HC837" s="147"/>
      <c r="HD837" s="147"/>
      <c r="HE837" s="147"/>
      <c r="HF837" s="147"/>
      <c r="HG837" s="147"/>
      <c r="HI837" s="147"/>
      <c r="HJ837" s="147"/>
      <c r="HK837" s="147"/>
      <c r="HL837" s="147"/>
      <c r="HM837" s="147"/>
    </row>
    <row r="838" spans="1:221" s="149" customFormat="1" ht="12" customHeight="1" x14ac:dyDescent="0.2">
      <c r="A838" s="150">
        <v>598</v>
      </c>
      <c r="B838" s="151" t="s">
        <v>2862</v>
      </c>
      <c r="C838" s="161"/>
      <c r="D838" s="161"/>
      <c r="E838" s="162"/>
      <c r="F838" s="154">
        <f t="shared" si="197"/>
        <v>175.30101315663114</v>
      </c>
      <c r="G838" s="306">
        <v>1918</v>
      </c>
      <c r="H838" s="281">
        <v>2023</v>
      </c>
      <c r="I838" s="154">
        <f t="shared" si="192"/>
        <v>117813.89</v>
      </c>
      <c r="J838" s="310">
        <f t="shared" si="191"/>
        <v>3768632.79</v>
      </c>
      <c r="K838" s="155">
        <f t="shared" si="187"/>
        <v>0</v>
      </c>
      <c r="L838" s="192">
        <v>0</v>
      </c>
      <c r="M838" s="192">
        <v>0</v>
      </c>
      <c r="N838" s="192">
        <v>0</v>
      </c>
      <c r="O838" s="192">
        <v>0</v>
      </c>
      <c r="P838" s="192">
        <v>0</v>
      </c>
      <c r="Q838" s="155"/>
      <c r="R838" s="155">
        <v>0</v>
      </c>
      <c r="S838" s="155"/>
      <c r="T838" s="155">
        <v>0</v>
      </c>
      <c r="U838" s="155"/>
      <c r="V838" s="155">
        <v>0</v>
      </c>
      <c r="W838" s="197" t="str">
        <f t="shared" si="188"/>
        <v>0</v>
      </c>
      <c r="X838" s="155">
        <v>0</v>
      </c>
      <c r="Y838" s="162" t="s">
        <v>235</v>
      </c>
      <c r="Z838" s="144">
        <v>496</v>
      </c>
      <c r="AA838" s="155">
        <f>ROUND(IF(Y838="СК",7598.05*0.955,8837.94*0.955)*Z838,2)</f>
        <v>3599044.32</v>
      </c>
      <c r="AB838" s="144">
        <v>0</v>
      </c>
      <c r="AC838" s="144">
        <v>0</v>
      </c>
      <c r="AD838" s="144">
        <v>0</v>
      </c>
      <c r="AE838" s="144">
        <v>0</v>
      </c>
      <c r="AF838" s="144">
        <v>0</v>
      </c>
      <c r="AG838" s="144">
        <v>0</v>
      </c>
      <c r="AH838" s="144">
        <v>0</v>
      </c>
      <c r="AI838" s="144">
        <v>0</v>
      </c>
      <c r="AJ838" s="144">
        <v>0</v>
      </c>
      <c r="AK838" s="144">
        <v>0</v>
      </c>
      <c r="AL838" s="144">
        <v>0</v>
      </c>
      <c r="AM838" s="144">
        <f t="shared" si="189"/>
        <v>113058.98</v>
      </c>
      <c r="AN838" s="144">
        <f t="shared" si="190"/>
        <v>56529.49</v>
      </c>
      <c r="AO838" s="144">
        <v>0</v>
      </c>
      <c r="AP838" s="144" t="s">
        <v>4526</v>
      </c>
      <c r="AQ838" s="294"/>
      <c r="AR838" s="144"/>
      <c r="AS838" s="271"/>
      <c r="AT838" s="144"/>
      <c r="AU838" s="144"/>
      <c r="AV838" s="158" t="s">
        <v>1459</v>
      </c>
      <c r="AW838" s="159" t="s">
        <v>2861</v>
      </c>
      <c r="AX838" s="159" t="s">
        <v>2862</v>
      </c>
      <c r="AY838" s="159" t="s">
        <v>878</v>
      </c>
      <c r="AZ838" s="159" t="s">
        <v>879</v>
      </c>
      <c r="BA838" s="158" t="s">
        <v>2826</v>
      </c>
      <c r="BB838" s="159" t="s">
        <v>891</v>
      </c>
      <c r="BC838" s="158" t="s">
        <v>166</v>
      </c>
      <c r="BD838" s="158" t="s">
        <v>165</v>
      </c>
      <c r="BE838" s="158" t="s">
        <v>845</v>
      </c>
      <c r="BF838" s="160">
        <v>254</v>
      </c>
      <c r="BG838" s="160">
        <v>231.4</v>
      </c>
      <c r="BH838" s="158" t="s">
        <v>883</v>
      </c>
      <c r="BI838" s="193">
        <v>7.5</v>
      </c>
      <c r="BJ838" s="159" t="s">
        <v>884</v>
      </c>
      <c r="BK838" s="160">
        <v>496</v>
      </c>
      <c r="BL838" s="160">
        <v>72.7</v>
      </c>
      <c r="BM838" s="160">
        <v>401</v>
      </c>
      <c r="BN838" s="158"/>
      <c r="BO838" s="159" t="s">
        <v>885</v>
      </c>
      <c r="BP838" s="159" t="s">
        <v>886</v>
      </c>
      <c r="BQ838" s="204" t="s">
        <v>908</v>
      </c>
      <c r="BR838" s="160">
        <v>2746852.96</v>
      </c>
      <c r="BS838" s="160">
        <v>117813.89</v>
      </c>
      <c r="BT838" s="160">
        <v>0</v>
      </c>
      <c r="BU838" s="138">
        <v>117813.89</v>
      </c>
      <c r="BV838" s="160">
        <v>117813.89</v>
      </c>
      <c r="BW838" s="160">
        <v>117813.89</v>
      </c>
      <c r="BX838" s="160">
        <v>0</v>
      </c>
      <c r="BY838" s="160">
        <v>116911.21</v>
      </c>
      <c r="BZ838" s="160">
        <v>116911.21</v>
      </c>
      <c r="CA838" s="160">
        <v>0</v>
      </c>
      <c r="CB838" s="160">
        <v>116911.21</v>
      </c>
      <c r="CC838" s="160">
        <v>116911.21</v>
      </c>
      <c r="CD838" s="160">
        <v>0</v>
      </c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  <c r="EH838" s="145"/>
      <c r="EI838" s="145"/>
      <c r="EJ838" s="145"/>
      <c r="EK838" s="145"/>
      <c r="EL838" s="145"/>
      <c r="EM838" s="145"/>
      <c r="EN838" s="145"/>
      <c r="EO838" s="145"/>
      <c r="EP838" s="145"/>
      <c r="EQ838" s="145"/>
      <c r="ER838" s="145"/>
      <c r="ES838" s="145"/>
      <c r="ET838" s="145"/>
      <c r="EU838" s="145"/>
      <c r="EV838" s="145"/>
      <c r="EW838" s="145"/>
      <c r="EX838" s="145"/>
      <c r="EY838" s="145"/>
      <c r="EZ838" s="145"/>
      <c r="FA838" s="145"/>
      <c r="FB838" s="145"/>
      <c r="FC838" s="145"/>
      <c r="FD838" s="145"/>
      <c r="FE838" s="145"/>
      <c r="FF838" s="145"/>
      <c r="FG838" s="145"/>
      <c r="FH838" s="145"/>
      <c r="FI838" s="145"/>
      <c r="FJ838" s="145"/>
      <c r="FK838" s="145"/>
      <c r="FL838" s="145"/>
      <c r="FM838" s="145"/>
      <c r="FN838" s="145"/>
      <c r="FO838" s="145"/>
      <c r="FP838" s="145"/>
      <c r="FQ838" s="145"/>
      <c r="FR838" s="145"/>
      <c r="FS838" s="145"/>
      <c r="FT838" s="146"/>
      <c r="FU838" s="147"/>
      <c r="FV838" s="147"/>
      <c r="FW838" s="147"/>
      <c r="FX838" s="147"/>
      <c r="FY838" s="147"/>
      <c r="FZ838" s="147"/>
      <c r="GA838" s="147"/>
      <c r="GB838" s="147"/>
      <c r="GC838" s="147"/>
      <c r="GD838" s="147"/>
      <c r="GE838" s="147"/>
      <c r="GF838" s="147"/>
      <c r="GG838" s="148"/>
      <c r="GH838" s="147"/>
      <c r="GI838" s="147"/>
      <c r="GJ838" s="147"/>
      <c r="GK838" s="147"/>
      <c r="GL838" s="147"/>
      <c r="GM838" s="147"/>
      <c r="GN838" s="147"/>
      <c r="GO838" s="147"/>
      <c r="GP838" s="147"/>
      <c r="GQ838" s="147"/>
      <c r="GR838" s="147"/>
      <c r="GS838" s="147"/>
      <c r="GT838" s="147"/>
      <c r="GU838" s="147"/>
      <c r="GV838" s="147"/>
      <c r="GW838" s="147"/>
      <c r="GX838" s="147"/>
      <c r="GY838" s="147"/>
      <c r="GZ838" s="147"/>
      <c r="HA838" s="147"/>
      <c r="HB838" s="147"/>
      <c r="HC838" s="147"/>
      <c r="HD838" s="147"/>
      <c r="HE838" s="147"/>
      <c r="HF838" s="147"/>
      <c r="HG838" s="147"/>
      <c r="HI838" s="147"/>
      <c r="HJ838" s="147"/>
      <c r="HK838" s="147"/>
      <c r="HL838" s="147"/>
      <c r="HM838" s="147"/>
    </row>
    <row r="839" spans="1:221" s="149" customFormat="1" ht="12" customHeight="1" x14ac:dyDescent="0.2">
      <c r="A839" s="150">
        <v>599</v>
      </c>
      <c r="B839" s="151" t="s">
        <v>2864</v>
      </c>
      <c r="C839" s="161"/>
      <c r="D839" s="161"/>
      <c r="E839" s="162"/>
      <c r="F839" s="154">
        <f t="shared" si="197"/>
        <v>58.040847885266587</v>
      </c>
      <c r="G839" s="306">
        <v>1985</v>
      </c>
      <c r="H839" s="281">
        <v>2025</v>
      </c>
      <c r="I839" s="154">
        <f t="shared" si="192"/>
        <v>703759.2</v>
      </c>
      <c r="J839" s="152">
        <f t="shared" si="191"/>
        <v>6184812.7000000002</v>
      </c>
      <c r="K839" s="155">
        <f t="shared" si="187"/>
        <v>0</v>
      </c>
      <c r="L839" s="192">
        <v>0</v>
      </c>
      <c r="M839" s="192">
        <v>0</v>
      </c>
      <c r="N839" s="192">
        <v>0</v>
      </c>
      <c r="O839" s="192">
        <v>0</v>
      </c>
      <c r="P839" s="192">
        <v>0</v>
      </c>
      <c r="Q839" s="155"/>
      <c r="R839" s="155">
        <v>0</v>
      </c>
      <c r="S839" s="155"/>
      <c r="T839" s="155">
        <v>0</v>
      </c>
      <c r="U839" s="155"/>
      <c r="V839" s="155">
        <v>0</v>
      </c>
      <c r="W839" s="197" t="str">
        <f t="shared" si="188"/>
        <v>0</v>
      </c>
      <c r="X839" s="155">
        <v>0</v>
      </c>
      <c r="Y839" s="162" t="s">
        <v>235</v>
      </c>
      <c r="Z839" s="144">
        <v>814</v>
      </c>
      <c r="AA839" s="155">
        <f>ROUND(IF(Y839="СК",7598.05*0.955,8837.94*0.955)*Z839,2)</f>
        <v>5906496.1299999999</v>
      </c>
      <c r="AB839" s="144">
        <v>0</v>
      </c>
      <c r="AC839" s="144">
        <v>0</v>
      </c>
      <c r="AD839" s="144">
        <v>0</v>
      </c>
      <c r="AE839" s="144">
        <v>0</v>
      </c>
      <c r="AF839" s="144">
        <v>0</v>
      </c>
      <c r="AG839" s="144">
        <v>0</v>
      </c>
      <c r="AH839" s="144">
        <v>0</v>
      </c>
      <c r="AI839" s="144">
        <v>0</v>
      </c>
      <c r="AJ839" s="144">
        <v>0</v>
      </c>
      <c r="AK839" s="144">
        <v>0</v>
      </c>
      <c r="AL839" s="144">
        <v>0</v>
      </c>
      <c r="AM839" s="144">
        <f t="shared" si="189"/>
        <v>185544.38</v>
      </c>
      <c r="AN839" s="144">
        <f t="shared" si="190"/>
        <v>92772.19</v>
      </c>
      <c r="AO839" s="144">
        <v>0</v>
      </c>
      <c r="AP839" s="144" t="s">
        <v>4526</v>
      </c>
      <c r="AQ839" s="294"/>
      <c r="AR839" s="144" t="s">
        <v>4538</v>
      </c>
      <c r="AS839" s="271">
        <v>2020</v>
      </c>
      <c r="AT839" s="144">
        <v>2386325.39</v>
      </c>
      <c r="AU839" s="144"/>
      <c r="AV839" s="158" t="s">
        <v>1460</v>
      </c>
      <c r="AW839" s="159" t="s">
        <v>2863</v>
      </c>
      <c r="AX839" s="159" t="s">
        <v>2864</v>
      </c>
      <c r="AY839" s="159" t="s">
        <v>878</v>
      </c>
      <c r="AZ839" s="159" t="s">
        <v>879</v>
      </c>
      <c r="BA839" s="158" t="s">
        <v>1396</v>
      </c>
      <c r="BB839" s="159" t="s">
        <v>891</v>
      </c>
      <c r="BC839" s="158" t="s">
        <v>844</v>
      </c>
      <c r="BD839" s="158" t="s">
        <v>165</v>
      </c>
      <c r="BE839" s="158" t="s">
        <v>1328</v>
      </c>
      <c r="BF839" s="160">
        <v>1835.3</v>
      </c>
      <c r="BG839" s="160">
        <v>1506.1</v>
      </c>
      <c r="BH839" s="158" t="s">
        <v>883</v>
      </c>
      <c r="BI839" s="193">
        <v>7.5</v>
      </c>
      <c r="BJ839" s="159" t="s">
        <v>892</v>
      </c>
      <c r="BK839" s="160">
        <v>814</v>
      </c>
      <c r="BL839" s="160">
        <v>649.1</v>
      </c>
      <c r="BM839" s="160">
        <v>1211</v>
      </c>
      <c r="BN839" s="158"/>
      <c r="BO839" s="159" t="s">
        <v>885</v>
      </c>
      <c r="BP839" s="159" t="s">
        <v>886</v>
      </c>
      <c r="BQ839" s="204" t="s">
        <v>908</v>
      </c>
      <c r="BR839" s="160">
        <v>4696242.76</v>
      </c>
      <c r="BS839" s="160">
        <v>703759.2</v>
      </c>
      <c r="BT839" s="160">
        <v>0</v>
      </c>
      <c r="BU839" s="138">
        <v>703759.2</v>
      </c>
      <c r="BV839" s="160">
        <v>-1681936.11</v>
      </c>
      <c r="BW839" s="160">
        <v>704389.28</v>
      </c>
      <c r="BX839" s="160">
        <v>0</v>
      </c>
      <c r="BY839" s="160">
        <v>699602.48</v>
      </c>
      <c r="BZ839" s="160">
        <v>699602.48</v>
      </c>
      <c r="CA839" s="160">
        <v>0</v>
      </c>
      <c r="CB839" s="160">
        <v>700232.56</v>
      </c>
      <c r="CC839" s="160">
        <v>700232.56</v>
      </c>
      <c r="CD839" s="160">
        <v>0</v>
      </c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  <c r="EH839" s="145"/>
      <c r="EI839" s="145"/>
      <c r="EJ839" s="145"/>
      <c r="EK839" s="145"/>
      <c r="EL839" s="145"/>
      <c r="EM839" s="145"/>
      <c r="EN839" s="145"/>
      <c r="EO839" s="145"/>
      <c r="EP839" s="145"/>
      <c r="EQ839" s="145"/>
      <c r="ER839" s="145"/>
      <c r="ES839" s="145"/>
      <c r="ET839" s="145"/>
      <c r="EU839" s="145"/>
      <c r="EV839" s="145"/>
      <c r="EW839" s="145"/>
      <c r="EX839" s="145"/>
      <c r="EY839" s="145"/>
      <c r="EZ839" s="145"/>
      <c r="FA839" s="145"/>
      <c r="FB839" s="145"/>
      <c r="FC839" s="145"/>
      <c r="FD839" s="145"/>
      <c r="FE839" s="145"/>
      <c r="FF839" s="145"/>
      <c r="FG839" s="145"/>
      <c r="FH839" s="145"/>
      <c r="FI839" s="145"/>
      <c r="FJ839" s="145"/>
      <c r="FK839" s="145"/>
      <c r="FL839" s="145"/>
      <c r="FM839" s="145"/>
      <c r="FN839" s="145"/>
      <c r="FO839" s="145"/>
      <c r="FP839" s="145"/>
      <c r="FQ839" s="145"/>
      <c r="FR839" s="145"/>
      <c r="FS839" s="145"/>
      <c r="FT839" s="146"/>
      <c r="FU839" s="147"/>
      <c r="FV839" s="147"/>
      <c r="FW839" s="147"/>
      <c r="FX839" s="147"/>
      <c r="FY839" s="147"/>
      <c r="FZ839" s="147"/>
      <c r="GA839" s="147"/>
      <c r="GB839" s="147"/>
      <c r="GC839" s="147"/>
      <c r="GD839" s="147"/>
      <c r="GE839" s="147"/>
      <c r="GF839" s="147"/>
      <c r="GG839" s="148"/>
      <c r="GH839" s="147"/>
      <c r="GI839" s="147"/>
      <c r="GJ839" s="147"/>
      <c r="GK839" s="147"/>
      <c r="GL839" s="147"/>
      <c r="GM839" s="147"/>
      <c r="GN839" s="147"/>
      <c r="GO839" s="147"/>
      <c r="GP839" s="147"/>
      <c r="GQ839" s="147"/>
      <c r="GR839" s="147"/>
      <c r="GS839" s="147"/>
      <c r="GT839" s="147"/>
      <c r="GU839" s="147"/>
      <c r="GV839" s="147"/>
      <c r="GW839" s="147"/>
      <c r="GX839" s="147"/>
      <c r="GY839" s="147"/>
      <c r="GZ839" s="147"/>
      <c r="HA839" s="147"/>
      <c r="HB839" s="147"/>
      <c r="HC839" s="147"/>
      <c r="HD839" s="147"/>
      <c r="HE839" s="147"/>
      <c r="HF839" s="147"/>
      <c r="HG839" s="147"/>
      <c r="HI839" s="147"/>
      <c r="HJ839" s="147"/>
      <c r="HK839" s="147"/>
      <c r="HL839" s="147"/>
      <c r="HM839" s="147"/>
    </row>
    <row r="840" spans="1:221" s="149" customFormat="1" ht="12" customHeight="1" x14ac:dyDescent="0.2">
      <c r="A840" s="150">
        <v>600</v>
      </c>
      <c r="B840" s="151" t="s">
        <v>2866</v>
      </c>
      <c r="C840" s="161"/>
      <c r="D840" s="161"/>
      <c r="E840" s="162"/>
      <c r="F840" s="154">
        <f t="shared" si="197"/>
        <v>22.179757255736209</v>
      </c>
      <c r="G840" s="306">
        <v>1991</v>
      </c>
      <c r="H840" s="281">
        <v>2025</v>
      </c>
      <c r="I840" s="154">
        <f t="shared" si="192"/>
        <v>2685565.68</v>
      </c>
      <c r="J840" s="152">
        <f t="shared" si="191"/>
        <v>13195044.42</v>
      </c>
      <c r="K840" s="155">
        <f t="shared" si="187"/>
        <v>0</v>
      </c>
      <c r="L840" s="192">
        <v>0</v>
      </c>
      <c r="M840" s="192">
        <v>0</v>
      </c>
      <c r="N840" s="192">
        <v>0</v>
      </c>
      <c r="O840" s="192">
        <v>0</v>
      </c>
      <c r="P840" s="192">
        <v>0</v>
      </c>
      <c r="Q840" s="155"/>
      <c r="R840" s="155">
        <v>0</v>
      </c>
      <c r="S840" s="155"/>
      <c r="T840" s="155">
        <v>0</v>
      </c>
      <c r="U840" s="155"/>
      <c r="V840" s="155">
        <v>0</v>
      </c>
      <c r="W840" s="197" t="str">
        <f t="shared" si="188"/>
        <v>0</v>
      </c>
      <c r="X840" s="155">
        <v>0</v>
      </c>
      <c r="Y840" s="162" t="s">
        <v>234</v>
      </c>
      <c r="Z840" s="144">
        <v>1493</v>
      </c>
      <c r="AA840" s="155">
        <f>ROUND(IF(Y840="СК",7598.05*0.955,8837.94*0.955)*Z840,2)</f>
        <v>12601267.42</v>
      </c>
      <c r="AB840" s="144">
        <v>0</v>
      </c>
      <c r="AC840" s="144">
        <v>0</v>
      </c>
      <c r="AD840" s="144">
        <v>0</v>
      </c>
      <c r="AE840" s="144">
        <v>0</v>
      </c>
      <c r="AF840" s="144">
        <v>0</v>
      </c>
      <c r="AG840" s="144">
        <v>0</v>
      </c>
      <c r="AH840" s="144">
        <v>0</v>
      </c>
      <c r="AI840" s="144">
        <v>0</v>
      </c>
      <c r="AJ840" s="144">
        <v>0</v>
      </c>
      <c r="AK840" s="144">
        <v>0</v>
      </c>
      <c r="AL840" s="144">
        <v>0</v>
      </c>
      <c r="AM840" s="144">
        <f t="shared" si="189"/>
        <v>395851.33</v>
      </c>
      <c r="AN840" s="144">
        <f t="shared" si="190"/>
        <v>197925.67</v>
      </c>
      <c r="AO840" s="144">
        <v>0</v>
      </c>
      <c r="AP840" s="144" t="s">
        <v>4526</v>
      </c>
      <c r="AQ840" s="294"/>
      <c r="AR840" s="144"/>
      <c r="AS840" s="271"/>
      <c r="AT840" s="144"/>
      <c r="AU840" s="144"/>
      <c r="AV840" s="158" t="s">
        <v>1463</v>
      </c>
      <c r="AW840" s="159" t="s">
        <v>2865</v>
      </c>
      <c r="AX840" s="159" t="s">
        <v>2866</v>
      </c>
      <c r="AY840" s="159" t="s">
        <v>878</v>
      </c>
      <c r="AZ840" s="159" t="s">
        <v>879</v>
      </c>
      <c r="BA840" s="158" t="s">
        <v>896</v>
      </c>
      <c r="BB840" s="159" t="s">
        <v>891</v>
      </c>
      <c r="BC840" s="158" t="s">
        <v>846</v>
      </c>
      <c r="BD840" s="158" t="s">
        <v>848</v>
      </c>
      <c r="BE840" s="158" t="s">
        <v>2303</v>
      </c>
      <c r="BF840" s="160">
        <v>5917.5</v>
      </c>
      <c r="BG840" s="160">
        <v>5264.8</v>
      </c>
      <c r="BH840" s="158" t="s">
        <v>883</v>
      </c>
      <c r="BI840" s="193">
        <v>7.5</v>
      </c>
      <c r="BJ840" s="159" t="s">
        <v>892</v>
      </c>
      <c r="BK840" s="160">
        <v>1493</v>
      </c>
      <c r="BL840" s="160">
        <v>655.1</v>
      </c>
      <c r="BM840" s="160">
        <v>4232</v>
      </c>
      <c r="BN840" s="158"/>
      <c r="BO840" s="159" t="s">
        <v>885</v>
      </c>
      <c r="BP840" s="159" t="s">
        <v>886</v>
      </c>
      <c r="BQ840" s="204" t="s">
        <v>887</v>
      </c>
      <c r="BR840" s="160">
        <v>8613624.6199999992</v>
      </c>
      <c r="BS840" s="160">
        <v>2685565.68</v>
      </c>
      <c r="BT840" s="160">
        <v>0</v>
      </c>
      <c r="BU840" s="138">
        <v>2685565.68</v>
      </c>
      <c r="BV840" s="160">
        <v>2685565.68</v>
      </c>
      <c r="BW840" s="160">
        <v>2685565.68</v>
      </c>
      <c r="BX840" s="160">
        <v>0</v>
      </c>
      <c r="BY840" s="160">
        <v>2682476.2200000002</v>
      </c>
      <c r="BZ840" s="160">
        <v>2682476.2200000002</v>
      </c>
      <c r="CA840" s="160">
        <v>0</v>
      </c>
      <c r="CB840" s="160">
        <v>2682476.2200000002</v>
      </c>
      <c r="CC840" s="160">
        <v>2682476.2200000002</v>
      </c>
      <c r="CD840" s="160">
        <v>0</v>
      </c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  <c r="EH840" s="145"/>
      <c r="EI840" s="145"/>
      <c r="EJ840" s="145"/>
      <c r="EK840" s="145"/>
      <c r="EL840" s="145"/>
      <c r="EM840" s="145"/>
      <c r="EN840" s="145"/>
      <c r="EO840" s="145"/>
      <c r="EP840" s="145"/>
      <c r="EQ840" s="145"/>
      <c r="ER840" s="145"/>
      <c r="ES840" s="145"/>
      <c r="ET840" s="145"/>
      <c r="EU840" s="145"/>
      <c r="EV840" s="145"/>
      <c r="EW840" s="145"/>
      <c r="EX840" s="145"/>
      <c r="EY840" s="145"/>
      <c r="EZ840" s="145"/>
      <c r="FA840" s="145"/>
      <c r="FB840" s="145"/>
      <c r="FC840" s="145"/>
      <c r="FD840" s="145"/>
      <c r="FE840" s="145"/>
      <c r="FF840" s="145"/>
      <c r="FG840" s="145"/>
      <c r="FH840" s="145"/>
      <c r="FI840" s="145"/>
      <c r="FJ840" s="145"/>
      <c r="FK840" s="145"/>
      <c r="FL840" s="145"/>
      <c r="FM840" s="145"/>
      <c r="FN840" s="145"/>
      <c r="FO840" s="145"/>
      <c r="FP840" s="145"/>
      <c r="FQ840" s="145"/>
      <c r="FR840" s="145"/>
      <c r="FS840" s="145"/>
      <c r="FT840" s="146"/>
      <c r="FU840" s="147"/>
      <c r="FV840" s="147"/>
      <c r="FW840" s="147"/>
      <c r="FX840" s="147"/>
      <c r="FY840" s="147"/>
      <c r="FZ840" s="147"/>
      <c r="GA840" s="147"/>
      <c r="GB840" s="147"/>
      <c r="GC840" s="147"/>
      <c r="GD840" s="147"/>
      <c r="GE840" s="147"/>
      <c r="GF840" s="147"/>
      <c r="GG840" s="148"/>
      <c r="GH840" s="147"/>
      <c r="GI840" s="147"/>
      <c r="GJ840" s="147"/>
      <c r="GK840" s="147"/>
      <c r="GL840" s="147"/>
      <c r="GM840" s="147"/>
      <c r="GN840" s="147"/>
      <c r="GO840" s="147"/>
      <c r="GP840" s="147"/>
      <c r="GQ840" s="147"/>
      <c r="GR840" s="147"/>
      <c r="GS840" s="147"/>
      <c r="GT840" s="147"/>
      <c r="GU840" s="147"/>
      <c r="GV840" s="147"/>
      <c r="GW840" s="147"/>
      <c r="GX840" s="147"/>
      <c r="GY840" s="147"/>
      <c r="GZ840" s="147"/>
      <c r="HA840" s="147"/>
      <c r="HB840" s="147"/>
      <c r="HC840" s="147"/>
      <c r="HD840" s="147"/>
      <c r="HE840" s="147"/>
      <c r="HF840" s="147"/>
      <c r="HG840" s="147"/>
      <c r="HI840" s="147"/>
      <c r="HJ840" s="147"/>
      <c r="HK840" s="147"/>
      <c r="HL840" s="147"/>
      <c r="HM840" s="147"/>
    </row>
    <row r="841" spans="1:221" s="149" customFormat="1" ht="12" customHeight="1" x14ac:dyDescent="0.2">
      <c r="A841" s="150">
        <v>601</v>
      </c>
      <c r="B841" s="151" t="s">
        <v>2868</v>
      </c>
      <c r="C841" s="161"/>
      <c r="D841" s="161"/>
      <c r="E841" s="162"/>
      <c r="F841" s="154">
        <f t="shared" si="197"/>
        <v>95.398077428605589</v>
      </c>
      <c r="G841" s="306">
        <v>1982</v>
      </c>
      <c r="H841" s="281">
        <v>2025</v>
      </c>
      <c r="I841" s="154">
        <f t="shared" si="192"/>
        <v>428167.56</v>
      </c>
      <c r="J841" s="152">
        <f t="shared" si="191"/>
        <v>5579447.7999999998</v>
      </c>
      <c r="K841" s="155">
        <f t="shared" si="187"/>
        <v>4418468.92</v>
      </c>
      <c r="L841" s="164">
        <f>ROUND((BF841*936.72*0.955),2)</f>
        <v>819423.92</v>
      </c>
      <c r="M841" s="194">
        <v>432</v>
      </c>
      <c r="N841" s="164">
        <f>ROUND((M841*5755.61*0.955),2)</f>
        <v>2374534.46</v>
      </c>
      <c r="O841" s="194">
        <v>113</v>
      </c>
      <c r="P841" s="164">
        <f>ROUND((O841*5490.43*0.955),2)</f>
        <v>592499.75</v>
      </c>
      <c r="Q841" s="165">
        <v>180</v>
      </c>
      <c r="R841" s="165">
        <f>ROUND((Q841*2459.53*0.955),2)</f>
        <v>422793.21</v>
      </c>
      <c r="S841" s="155"/>
      <c r="T841" s="155">
        <v>0</v>
      </c>
      <c r="U841" s="155">
        <v>80</v>
      </c>
      <c r="V841" s="165">
        <f>ROUND((U841*2738.45*0.955),2)</f>
        <v>209217.58</v>
      </c>
      <c r="W841" s="197" t="str">
        <f t="shared" si="188"/>
        <v>0</v>
      </c>
      <c r="X841" s="155">
        <v>0</v>
      </c>
      <c r="Y841" s="162"/>
      <c r="Z841" s="144">
        <v>0</v>
      </c>
      <c r="AA841" s="155">
        <v>0</v>
      </c>
      <c r="AB841" s="144">
        <v>0</v>
      </c>
      <c r="AC841" s="144">
        <v>0</v>
      </c>
      <c r="AD841" s="144">
        <v>0</v>
      </c>
      <c r="AE841" s="144">
        <v>0</v>
      </c>
      <c r="AF841" s="144">
        <v>0</v>
      </c>
      <c r="AG841" s="144">
        <v>0</v>
      </c>
      <c r="AH841" s="144">
        <v>0</v>
      </c>
      <c r="AI841" s="144">
        <v>0</v>
      </c>
      <c r="AJ841" s="144">
        <v>0</v>
      </c>
      <c r="AK841" s="144">
        <v>0</v>
      </c>
      <c r="AL841" s="166">
        <f>ROUND(((826191.2+126587.57)*0.955),2)</f>
        <v>909903.73</v>
      </c>
      <c r="AM841" s="144">
        <f t="shared" si="189"/>
        <v>167383.43</v>
      </c>
      <c r="AN841" s="144">
        <f t="shared" si="190"/>
        <v>83691.72</v>
      </c>
      <c r="AO841" s="144">
        <v>0</v>
      </c>
      <c r="AP841" s="144" t="s">
        <v>4526</v>
      </c>
      <c r="AQ841" s="294"/>
      <c r="AR841" s="144" t="s">
        <v>4532</v>
      </c>
      <c r="AS841" s="263">
        <v>2018</v>
      </c>
      <c r="AT841" s="144">
        <v>2034198.35</v>
      </c>
      <c r="AU841" s="144"/>
      <c r="AV841" s="158" t="s">
        <v>1465</v>
      </c>
      <c r="AW841" s="159" t="s">
        <v>2867</v>
      </c>
      <c r="AX841" s="159" t="s">
        <v>2868</v>
      </c>
      <c r="AY841" s="159" t="s">
        <v>878</v>
      </c>
      <c r="AZ841" s="159" t="s">
        <v>879</v>
      </c>
      <c r="BA841" s="158" t="s">
        <v>917</v>
      </c>
      <c r="BB841" s="159" t="s">
        <v>891</v>
      </c>
      <c r="BC841" s="158" t="s">
        <v>166</v>
      </c>
      <c r="BD841" s="158" t="s">
        <v>844</v>
      </c>
      <c r="BE841" s="158" t="s">
        <v>902</v>
      </c>
      <c r="BF841" s="160">
        <v>916</v>
      </c>
      <c r="BG841" s="160">
        <v>836.9</v>
      </c>
      <c r="BH841" s="158" t="s">
        <v>883</v>
      </c>
      <c r="BI841" s="193">
        <v>7.5</v>
      </c>
      <c r="BJ841" s="159" t="s">
        <v>892</v>
      </c>
      <c r="BK841" s="160">
        <v>683</v>
      </c>
      <c r="BL841" s="160">
        <v>466</v>
      </c>
      <c r="BM841" s="160">
        <v>795</v>
      </c>
      <c r="BN841" s="158"/>
      <c r="BO841" s="159" t="s">
        <v>1077</v>
      </c>
      <c r="BP841" s="159" t="s">
        <v>886</v>
      </c>
      <c r="BQ841" s="204" t="s">
        <v>908</v>
      </c>
      <c r="BR841" s="160">
        <v>1922016.84</v>
      </c>
      <c r="BS841" s="160">
        <v>428167.56</v>
      </c>
      <c r="BT841" s="160">
        <v>0</v>
      </c>
      <c r="BU841" s="138">
        <v>428167.56</v>
      </c>
      <c r="BV841" s="160">
        <v>-1606030.79</v>
      </c>
      <c r="BW841" s="160">
        <v>428167.56</v>
      </c>
      <c r="BX841" s="160">
        <v>0</v>
      </c>
      <c r="BY841" s="160">
        <v>427901.71</v>
      </c>
      <c r="BZ841" s="160">
        <v>427901.71</v>
      </c>
      <c r="CA841" s="160">
        <v>0</v>
      </c>
      <c r="CB841" s="160">
        <v>427901.71</v>
      </c>
      <c r="CC841" s="160">
        <v>427901.71</v>
      </c>
      <c r="CD841" s="160">
        <v>0</v>
      </c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  <c r="EH841" s="145"/>
      <c r="EI841" s="145"/>
      <c r="EJ841" s="145"/>
      <c r="EK841" s="145"/>
      <c r="EL841" s="145"/>
      <c r="EM841" s="145"/>
      <c r="EN841" s="145"/>
      <c r="EO841" s="145"/>
      <c r="EP841" s="145"/>
      <c r="EQ841" s="145"/>
      <c r="ER841" s="145"/>
      <c r="ES841" s="145"/>
      <c r="ET841" s="145"/>
      <c r="EU841" s="145"/>
      <c r="EV841" s="145"/>
      <c r="EW841" s="145"/>
      <c r="EX841" s="145"/>
      <c r="EY841" s="145"/>
      <c r="EZ841" s="145"/>
      <c r="FA841" s="145"/>
      <c r="FB841" s="145"/>
      <c r="FC841" s="145"/>
      <c r="FD841" s="145"/>
      <c r="FE841" s="145"/>
      <c r="FF841" s="145"/>
      <c r="FG841" s="145"/>
      <c r="FH841" s="145"/>
      <c r="FI841" s="145"/>
      <c r="FJ841" s="145"/>
      <c r="FK841" s="145"/>
      <c r="FL841" s="145"/>
      <c r="FM841" s="145"/>
      <c r="FN841" s="145"/>
      <c r="FO841" s="145"/>
      <c r="FP841" s="145"/>
      <c r="FQ841" s="145"/>
      <c r="FR841" s="145"/>
      <c r="FS841" s="145"/>
      <c r="FT841" s="146"/>
      <c r="FU841" s="147"/>
      <c r="FV841" s="147"/>
      <c r="FW841" s="147"/>
      <c r="FX841" s="147"/>
      <c r="FY841" s="147"/>
      <c r="FZ841" s="147"/>
      <c r="GA841" s="147"/>
      <c r="GB841" s="147"/>
      <c r="GC841" s="147"/>
      <c r="GD841" s="147"/>
      <c r="GE841" s="147"/>
      <c r="GF841" s="147"/>
      <c r="GG841" s="148"/>
      <c r="GH841" s="147"/>
      <c r="GI841" s="147"/>
      <c r="GJ841" s="147"/>
      <c r="GK841" s="147"/>
      <c r="GL841" s="147"/>
      <c r="GM841" s="147"/>
      <c r="GN841" s="147"/>
      <c r="GO841" s="147"/>
      <c r="GP841" s="147"/>
      <c r="GQ841" s="147"/>
      <c r="GR841" s="147"/>
      <c r="GS841" s="147"/>
      <c r="GT841" s="147"/>
      <c r="GU841" s="147"/>
      <c r="GV841" s="147"/>
      <c r="GW841" s="147"/>
      <c r="GX841" s="147"/>
      <c r="GY841" s="147"/>
      <c r="GZ841" s="147"/>
      <c r="HA841" s="147"/>
      <c r="HB841" s="147"/>
      <c r="HC841" s="147"/>
      <c r="HD841" s="147"/>
      <c r="HE841" s="147"/>
      <c r="HF841" s="147"/>
      <c r="HG841" s="147"/>
      <c r="HI841" s="147"/>
      <c r="HJ841" s="147"/>
      <c r="HK841" s="147"/>
      <c r="HL841" s="147"/>
      <c r="HM841" s="147"/>
    </row>
    <row r="842" spans="1:221" s="149" customFormat="1" ht="12" customHeight="1" x14ac:dyDescent="0.2">
      <c r="A842" s="150">
        <v>602</v>
      </c>
      <c r="B842" s="151" t="s">
        <v>2870</v>
      </c>
      <c r="C842" s="161"/>
      <c r="D842" s="161"/>
      <c r="E842" s="162"/>
      <c r="F842" s="154">
        <f t="shared" si="197"/>
        <v>70.729634542829757</v>
      </c>
      <c r="G842" s="306">
        <v>1987</v>
      </c>
      <c r="H842" s="281">
        <v>2025</v>
      </c>
      <c r="I842" s="154">
        <f t="shared" si="192"/>
        <v>926288.92</v>
      </c>
      <c r="J842" s="152">
        <f t="shared" si="191"/>
        <v>8721512.2799999993</v>
      </c>
      <c r="K842" s="155">
        <f t="shared" si="187"/>
        <v>7419140.5</v>
      </c>
      <c r="L842" s="164">
        <f>ROUND((BF842*936.72*0.955),2)</f>
        <v>1773122.44</v>
      </c>
      <c r="M842" s="192">
        <v>654</v>
      </c>
      <c r="N842" s="164">
        <f>ROUND((M842*5755.61*0.955),2)</f>
        <v>3594781.34</v>
      </c>
      <c r="O842" s="192">
        <v>205</v>
      </c>
      <c r="P842" s="164">
        <f>ROUND((O842*5490.43*0.955),2)</f>
        <v>1074888.93</v>
      </c>
      <c r="Q842" s="155">
        <v>252</v>
      </c>
      <c r="R842" s="165">
        <f>ROUND((Q842*2459.53*0.955),2)</f>
        <v>591910.49</v>
      </c>
      <c r="S842" s="155"/>
      <c r="T842" s="155">
        <v>0</v>
      </c>
      <c r="U842" s="155">
        <v>147</v>
      </c>
      <c r="V842" s="165">
        <f>ROUND((U842*2738.45*0.955),2)</f>
        <v>384437.3</v>
      </c>
      <c r="W842" s="197" t="str">
        <f t="shared" si="188"/>
        <v>0</v>
      </c>
      <c r="X842" s="155">
        <v>0</v>
      </c>
      <c r="Y842" s="162"/>
      <c r="Z842" s="144">
        <v>0</v>
      </c>
      <c r="AA842" s="155">
        <v>0</v>
      </c>
      <c r="AB842" s="144">
        <v>0</v>
      </c>
      <c r="AC842" s="144">
        <v>0</v>
      </c>
      <c r="AD842" s="144">
        <v>0</v>
      </c>
      <c r="AE842" s="144">
        <v>0</v>
      </c>
      <c r="AF842" s="144">
        <v>0</v>
      </c>
      <c r="AG842" s="144">
        <v>0</v>
      </c>
      <c r="AH842" s="144">
        <v>0</v>
      </c>
      <c r="AI842" s="144">
        <v>0</v>
      </c>
      <c r="AJ842" s="144">
        <v>0</v>
      </c>
      <c r="AK842" s="144">
        <v>0</v>
      </c>
      <c r="AL842" s="166">
        <f>ROUND(((826191.2+126587.57)*0.955),2)</f>
        <v>909903.73</v>
      </c>
      <c r="AM842" s="144">
        <f t="shared" si="189"/>
        <v>261645.37</v>
      </c>
      <c r="AN842" s="144">
        <f t="shared" si="190"/>
        <v>130822.68</v>
      </c>
      <c r="AO842" s="144">
        <v>0</v>
      </c>
      <c r="AP842" s="144" t="s">
        <v>4526</v>
      </c>
      <c r="AQ842" s="294"/>
      <c r="AR842" s="144" t="s">
        <v>4532</v>
      </c>
      <c r="AS842" s="263">
        <v>2019</v>
      </c>
      <c r="AT842" s="144">
        <v>3865405.65</v>
      </c>
      <c r="AU842" s="144"/>
      <c r="AV842" s="158" t="s">
        <v>1468</v>
      </c>
      <c r="AW842" s="159" t="s">
        <v>2869</v>
      </c>
      <c r="AX842" s="159" t="s">
        <v>2870</v>
      </c>
      <c r="AY842" s="159" t="s">
        <v>878</v>
      </c>
      <c r="AZ842" s="159" t="s">
        <v>879</v>
      </c>
      <c r="BA842" s="158" t="s">
        <v>1398</v>
      </c>
      <c r="BB842" s="159" t="s">
        <v>891</v>
      </c>
      <c r="BC842" s="158" t="s">
        <v>844</v>
      </c>
      <c r="BD842" s="158" t="s">
        <v>844</v>
      </c>
      <c r="BE842" s="158" t="s">
        <v>1503</v>
      </c>
      <c r="BF842" s="160">
        <v>1982.1</v>
      </c>
      <c r="BG842" s="160">
        <v>1831.8</v>
      </c>
      <c r="BH842" s="158" t="s">
        <v>883</v>
      </c>
      <c r="BI842" s="193">
        <v>7.5</v>
      </c>
      <c r="BJ842" s="159" t="s">
        <v>884</v>
      </c>
      <c r="BK842" s="160">
        <v>658</v>
      </c>
      <c r="BL842" s="160">
        <v>613</v>
      </c>
      <c r="BM842" s="160">
        <v>1539</v>
      </c>
      <c r="BN842" s="158"/>
      <c r="BO842" s="159" t="s">
        <v>1077</v>
      </c>
      <c r="BP842" s="159" t="s">
        <v>886</v>
      </c>
      <c r="BQ842" s="204" t="s">
        <v>908</v>
      </c>
      <c r="BR842" s="160">
        <v>1922016.84</v>
      </c>
      <c r="BS842" s="160">
        <v>926288.92</v>
      </c>
      <c r="BT842" s="160">
        <v>0</v>
      </c>
      <c r="BU842" s="138">
        <v>926288.92</v>
      </c>
      <c r="BV842" s="160">
        <v>-2938798.45</v>
      </c>
      <c r="BW842" s="160">
        <v>926607.2</v>
      </c>
      <c r="BX842" s="160">
        <v>0</v>
      </c>
      <c r="BY842" s="160">
        <v>920561.68</v>
      </c>
      <c r="BZ842" s="160">
        <v>920561.68</v>
      </c>
      <c r="CA842" s="160">
        <v>0</v>
      </c>
      <c r="CB842" s="160">
        <v>920879.96</v>
      </c>
      <c r="CC842" s="160">
        <v>920879.96</v>
      </c>
      <c r="CD842" s="160">
        <v>0</v>
      </c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  <c r="EH842" s="145"/>
      <c r="EI842" s="145"/>
      <c r="EJ842" s="145"/>
      <c r="EK842" s="145"/>
      <c r="EL842" s="145"/>
      <c r="EM842" s="145"/>
      <c r="EN842" s="145"/>
      <c r="EO842" s="145"/>
      <c r="EP842" s="145"/>
      <c r="EQ842" s="145"/>
      <c r="ER842" s="145"/>
      <c r="ES842" s="145"/>
      <c r="ET842" s="145"/>
      <c r="EU842" s="145"/>
      <c r="EV842" s="145"/>
      <c r="EW842" s="145"/>
      <c r="EX842" s="145"/>
      <c r="EY842" s="145"/>
      <c r="EZ842" s="145"/>
      <c r="FA842" s="145"/>
      <c r="FB842" s="145"/>
      <c r="FC842" s="145"/>
      <c r="FD842" s="145"/>
      <c r="FE842" s="145"/>
      <c r="FF842" s="145"/>
      <c r="FG842" s="145"/>
      <c r="FH842" s="145"/>
      <c r="FI842" s="145"/>
      <c r="FJ842" s="145"/>
      <c r="FK842" s="145"/>
      <c r="FL842" s="145"/>
      <c r="FM842" s="145"/>
      <c r="FN842" s="145"/>
      <c r="FO842" s="145"/>
      <c r="FP842" s="145"/>
      <c r="FQ842" s="145"/>
      <c r="FR842" s="145"/>
      <c r="FS842" s="145"/>
      <c r="FT842" s="146"/>
      <c r="FU842" s="147"/>
      <c r="FV842" s="147"/>
      <c r="FW842" s="147"/>
      <c r="FX842" s="147"/>
      <c r="FY842" s="147"/>
      <c r="FZ842" s="147"/>
      <c r="GA842" s="147"/>
      <c r="GB842" s="147"/>
      <c r="GC842" s="147"/>
      <c r="GD842" s="147"/>
      <c r="GE842" s="147"/>
      <c r="GF842" s="147"/>
      <c r="GG842" s="148"/>
      <c r="GH842" s="147"/>
      <c r="GI842" s="147"/>
      <c r="GJ842" s="147"/>
      <c r="GK842" s="147"/>
      <c r="GL842" s="147"/>
      <c r="GM842" s="147"/>
      <c r="GN842" s="147"/>
      <c r="GO842" s="147"/>
      <c r="GP842" s="147"/>
      <c r="GQ842" s="147"/>
      <c r="GR842" s="147"/>
      <c r="GS842" s="147"/>
      <c r="GT842" s="147"/>
      <c r="GU842" s="147"/>
      <c r="GV842" s="147"/>
      <c r="GW842" s="147"/>
      <c r="GX842" s="147"/>
      <c r="GY842" s="147"/>
      <c r="GZ842" s="147"/>
      <c r="HA842" s="147"/>
      <c r="HB842" s="147"/>
      <c r="HC842" s="147"/>
      <c r="HD842" s="147"/>
      <c r="HE842" s="147"/>
      <c r="HF842" s="147"/>
      <c r="HG842" s="147"/>
      <c r="HI842" s="147"/>
      <c r="HJ842" s="147"/>
      <c r="HK842" s="147"/>
      <c r="HL842" s="147"/>
      <c r="HM842" s="147"/>
    </row>
    <row r="843" spans="1:221" s="149" customFormat="1" ht="12" customHeight="1" x14ac:dyDescent="0.2">
      <c r="A843" s="150">
        <v>603</v>
      </c>
      <c r="B843" s="151" t="s">
        <v>641</v>
      </c>
      <c r="C843" s="161"/>
      <c r="D843" s="161"/>
      <c r="E843" s="162"/>
      <c r="F843" s="154">
        <f t="shared" si="197"/>
        <v>41.748380983622241</v>
      </c>
      <c r="G843" s="306">
        <v>1974</v>
      </c>
      <c r="H843" s="281">
        <v>2025</v>
      </c>
      <c r="I843" s="154">
        <f t="shared" si="192"/>
        <v>1707230.01</v>
      </c>
      <c r="J843" s="152">
        <f t="shared" si="191"/>
        <v>8844130.1999999993</v>
      </c>
      <c r="K843" s="155">
        <f t="shared" si="187"/>
        <v>0</v>
      </c>
      <c r="L843" s="192">
        <v>0</v>
      </c>
      <c r="M843" s="192">
        <v>0</v>
      </c>
      <c r="N843" s="192">
        <v>0</v>
      </c>
      <c r="O843" s="192">
        <v>0</v>
      </c>
      <c r="P843" s="192">
        <v>0</v>
      </c>
      <c r="Q843" s="155"/>
      <c r="R843" s="155">
        <v>0</v>
      </c>
      <c r="S843" s="155"/>
      <c r="T843" s="155">
        <v>0</v>
      </c>
      <c r="U843" s="155"/>
      <c r="V843" s="155">
        <v>0</v>
      </c>
      <c r="W843" s="197" t="str">
        <f t="shared" si="188"/>
        <v>0</v>
      </c>
      <c r="X843" s="155">
        <v>0</v>
      </c>
      <c r="Y843" s="162" t="s">
        <v>235</v>
      </c>
      <c r="Z843" s="144">
        <v>1164</v>
      </c>
      <c r="AA843" s="155">
        <f>ROUND(IF(Y843="СК",7598.05*0.955,8837.94*0.955)*Z843,2)</f>
        <v>8446144.3399999999</v>
      </c>
      <c r="AB843" s="144">
        <v>0</v>
      </c>
      <c r="AC843" s="144">
        <v>0</v>
      </c>
      <c r="AD843" s="144">
        <v>0</v>
      </c>
      <c r="AE843" s="144">
        <v>0</v>
      </c>
      <c r="AF843" s="144">
        <v>0</v>
      </c>
      <c r="AG843" s="144">
        <v>0</v>
      </c>
      <c r="AH843" s="144">
        <v>0</v>
      </c>
      <c r="AI843" s="144">
        <v>0</v>
      </c>
      <c r="AJ843" s="144">
        <v>0</v>
      </c>
      <c r="AK843" s="144">
        <v>0</v>
      </c>
      <c r="AL843" s="144">
        <v>0</v>
      </c>
      <c r="AM843" s="144">
        <f t="shared" si="189"/>
        <v>265323.90999999997</v>
      </c>
      <c r="AN843" s="144">
        <f t="shared" si="190"/>
        <v>132661.95000000001</v>
      </c>
      <c r="AO843" s="144">
        <v>0</v>
      </c>
      <c r="AP843" s="144" t="s">
        <v>4526</v>
      </c>
      <c r="AQ843" s="294"/>
      <c r="AR843" s="144" t="s">
        <v>4565</v>
      </c>
      <c r="AS843" s="271">
        <v>2020</v>
      </c>
      <c r="AT843" s="144">
        <v>5080888.7499999991</v>
      </c>
      <c r="AU843" s="144"/>
      <c r="AV843" s="158" t="s">
        <v>1473</v>
      </c>
      <c r="AW843" s="159" t="s">
        <v>2871</v>
      </c>
      <c r="AX843" s="159" t="s">
        <v>641</v>
      </c>
      <c r="AY843" s="159" t="s">
        <v>878</v>
      </c>
      <c r="AZ843" s="159" t="s">
        <v>879</v>
      </c>
      <c r="BA843" s="158" t="s">
        <v>1090</v>
      </c>
      <c r="BB843" s="159" t="s">
        <v>891</v>
      </c>
      <c r="BC843" s="158" t="s">
        <v>846</v>
      </c>
      <c r="BD843" s="158" t="s">
        <v>845</v>
      </c>
      <c r="BE843" s="158" t="s">
        <v>1470</v>
      </c>
      <c r="BF843" s="160">
        <v>3532.6</v>
      </c>
      <c r="BG843" s="160">
        <v>3251.7</v>
      </c>
      <c r="BH843" s="158" t="s">
        <v>883</v>
      </c>
      <c r="BI843" s="193">
        <v>7.5</v>
      </c>
      <c r="BJ843" s="159" t="s">
        <v>884</v>
      </c>
      <c r="BK843" s="160">
        <v>1164</v>
      </c>
      <c r="BL843" s="160">
        <v>708.7</v>
      </c>
      <c r="BM843" s="160">
        <v>2386</v>
      </c>
      <c r="BN843" s="158"/>
      <c r="BO843" s="159" t="s">
        <v>885</v>
      </c>
      <c r="BP843" s="159" t="s">
        <v>886</v>
      </c>
      <c r="BQ843" s="204" t="s">
        <v>887</v>
      </c>
      <c r="BR843" s="160">
        <v>6446243.6399999997</v>
      </c>
      <c r="BS843" s="160">
        <v>1707230.01</v>
      </c>
      <c r="BT843" s="160">
        <v>0</v>
      </c>
      <c r="BU843" s="138">
        <v>1707230.01</v>
      </c>
      <c r="BV843" s="160">
        <v>-3373658.74</v>
      </c>
      <c r="BW843" s="160">
        <v>1707230.01</v>
      </c>
      <c r="BX843" s="160">
        <v>0</v>
      </c>
      <c r="BY843" s="160">
        <v>1702154.26</v>
      </c>
      <c r="BZ843" s="160">
        <v>1702154.26</v>
      </c>
      <c r="CA843" s="160">
        <v>0</v>
      </c>
      <c r="CB843" s="160">
        <v>1702154.26</v>
      </c>
      <c r="CC843" s="160">
        <v>1702154.26</v>
      </c>
      <c r="CD843" s="160">
        <v>0</v>
      </c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  <c r="EH843" s="145"/>
      <c r="EI843" s="145"/>
      <c r="EJ843" s="145"/>
      <c r="EK843" s="145"/>
      <c r="EL843" s="145"/>
      <c r="EM843" s="145"/>
      <c r="EN843" s="145"/>
      <c r="EO843" s="145"/>
      <c r="EP843" s="145"/>
      <c r="EQ843" s="145"/>
      <c r="ER843" s="145"/>
      <c r="ES843" s="145"/>
      <c r="ET843" s="145"/>
      <c r="EU843" s="145"/>
      <c r="EV843" s="145"/>
      <c r="EW843" s="145"/>
      <c r="EX843" s="145"/>
      <c r="EY843" s="145"/>
      <c r="EZ843" s="145"/>
      <c r="FA843" s="145"/>
      <c r="FB843" s="145"/>
      <c r="FC843" s="145"/>
      <c r="FD843" s="145"/>
      <c r="FE843" s="145"/>
      <c r="FF843" s="145"/>
      <c r="FG843" s="145"/>
      <c r="FH843" s="145"/>
      <c r="FI843" s="145"/>
      <c r="FJ843" s="145"/>
      <c r="FK843" s="145"/>
      <c r="FL843" s="145"/>
      <c r="FM843" s="145"/>
      <c r="FN843" s="145"/>
      <c r="FO843" s="145"/>
      <c r="FP843" s="145"/>
      <c r="FQ843" s="145"/>
      <c r="FR843" s="145"/>
      <c r="FS843" s="145"/>
      <c r="FT843" s="146"/>
      <c r="FU843" s="147"/>
      <c r="FV843" s="147"/>
      <c r="FW843" s="147"/>
      <c r="FX843" s="147"/>
      <c r="FY843" s="147"/>
      <c r="FZ843" s="147"/>
      <c r="GA843" s="147"/>
      <c r="GB843" s="147"/>
      <c r="GC843" s="147"/>
      <c r="GD843" s="147"/>
      <c r="GE843" s="147"/>
      <c r="GF843" s="147"/>
      <c r="GG843" s="148"/>
      <c r="GH843" s="147"/>
      <c r="GI843" s="147"/>
      <c r="GJ843" s="147"/>
      <c r="GK843" s="147"/>
      <c r="GL843" s="147"/>
      <c r="GM843" s="147"/>
      <c r="GN843" s="147"/>
      <c r="GO843" s="147"/>
      <c r="GP843" s="147"/>
      <c r="GQ843" s="147"/>
      <c r="GR843" s="147"/>
      <c r="GS843" s="147"/>
      <c r="GT843" s="147"/>
      <c r="GU843" s="147"/>
      <c r="GV843" s="147"/>
      <c r="GW843" s="147"/>
      <c r="GX843" s="147"/>
      <c r="GY843" s="147"/>
      <c r="GZ843" s="147"/>
      <c r="HA843" s="147"/>
      <c r="HB843" s="147"/>
      <c r="HC843" s="147"/>
      <c r="HD843" s="147"/>
      <c r="HE843" s="147"/>
      <c r="HF843" s="147"/>
      <c r="HG843" s="147"/>
      <c r="HI843" s="147"/>
      <c r="HJ843" s="147"/>
      <c r="HK843" s="147"/>
      <c r="HL843" s="147"/>
      <c r="HM843" s="147"/>
    </row>
    <row r="844" spans="1:221" s="149" customFormat="1" ht="12" customHeight="1" x14ac:dyDescent="0.2">
      <c r="A844" s="150">
        <v>604</v>
      </c>
      <c r="B844" s="151" t="s">
        <v>2873</v>
      </c>
      <c r="C844" s="161"/>
      <c r="D844" s="161"/>
      <c r="E844" s="162"/>
      <c r="F844" s="154">
        <f t="shared" si="197"/>
        <v>20.974052057245078</v>
      </c>
      <c r="G844" s="306">
        <v>1982</v>
      </c>
      <c r="H844" s="281">
        <v>2024</v>
      </c>
      <c r="I844" s="154">
        <f t="shared" si="192"/>
        <v>2790130.21</v>
      </c>
      <c r="J844" s="237">
        <f t="shared" si="191"/>
        <v>13342175.800000001</v>
      </c>
      <c r="K844" s="155">
        <f t="shared" si="187"/>
        <v>0</v>
      </c>
      <c r="L844" s="192">
        <v>0</v>
      </c>
      <c r="M844" s="192">
        <v>0</v>
      </c>
      <c r="N844" s="192">
        <v>0</v>
      </c>
      <c r="O844" s="192">
        <v>0</v>
      </c>
      <c r="P844" s="192">
        <v>0</v>
      </c>
      <c r="Q844" s="155"/>
      <c r="R844" s="155">
        <v>0</v>
      </c>
      <c r="S844" s="155"/>
      <c r="T844" s="155">
        <v>0</v>
      </c>
      <c r="U844" s="155"/>
      <c r="V844" s="155">
        <v>0</v>
      </c>
      <c r="W844" s="197" t="str">
        <f t="shared" si="188"/>
        <v>0</v>
      </c>
      <c r="X844" s="155">
        <v>0</v>
      </c>
      <c r="Y844" s="162" t="s">
        <v>235</v>
      </c>
      <c r="Z844" s="144">
        <v>1756</v>
      </c>
      <c r="AA844" s="155">
        <f>ROUND(IF(Y844="СК",7598.05*0.955,8837.94*0.955)*Z844,2)</f>
        <v>12741777.890000001</v>
      </c>
      <c r="AB844" s="144">
        <v>0</v>
      </c>
      <c r="AC844" s="144">
        <v>0</v>
      </c>
      <c r="AD844" s="144">
        <v>0</v>
      </c>
      <c r="AE844" s="144">
        <v>0</v>
      </c>
      <c r="AF844" s="144">
        <v>0</v>
      </c>
      <c r="AG844" s="144">
        <v>0</v>
      </c>
      <c r="AH844" s="144">
        <v>0</v>
      </c>
      <c r="AI844" s="144">
        <v>0</v>
      </c>
      <c r="AJ844" s="144">
        <v>0</v>
      </c>
      <c r="AK844" s="144">
        <v>0</v>
      </c>
      <c r="AL844" s="144">
        <v>0</v>
      </c>
      <c r="AM844" s="144">
        <f t="shared" si="189"/>
        <v>400265.27</v>
      </c>
      <c r="AN844" s="144">
        <f t="shared" si="190"/>
        <v>200132.64</v>
      </c>
      <c r="AO844" s="144">
        <v>0</v>
      </c>
      <c r="AP844" s="144" t="s">
        <v>4526</v>
      </c>
      <c r="AQ844" s="294"/>
      <c r="AR844" s="144"/>
      <c r="AS844" s="271"/>
      <c r="AT844" s="144"/>
      <c r="AU844" s="144"/>
      <c r="AV844" s="158" t="s">
        <v>1474</v>
      </c>
      <c r="AW844" s="159" t="s">
        <v>2872</v>
      </c>
      <c r="AX844" s="159" t="s">
        <v>2873</v>
      </c>
      <c r="AY844" s="159"/>
      <c r="AZ844" s="159" t="s">
        <v>879</v>
      </c>
      <c r="BA844" s="158" t="s">
        <v>917</v>
      </c>
      <c r="BB844" s="159" t="s">
        <v>881</v>
      </c>
      <c r="BC844" s="158" t="s">
        <v>846</v>
      </c>
      <c r="BD844" s="158" t="s">
        <v>849</v>
      </c>
      <c r="BE844" s="158" t="s">
        <v>858</v>
      </c>
      <c r="BF844" s="160">
        <v>6444.7</v>
      </c>
      <c r="BG844" s="160">
        <v>5590</v>
      </c>
      <c r="BH844" s="158" t="s">
        <v>883</v>
      </c>
      <c r="BI844" s="193">
        <v>7.5</v>
      </c>
      <c r="BJ844" s="159" t="s">
        <v>892</v>
      </c>
      <c r="BK844" s="160">
        <v>1756</v>
      </c>
      <c r="BL844" s="160">
        <v>0</v>
      </c>
      <c r="BM844" s="160">
        <v>3746</v>
      </c>
      <c r="BN844" s="158"/>
      <c r="BO844" s="159" t="s">
        <v>885</v>
      </c>
      <c r="BP844" s="159" t="s">
        <v>886</v>
      </c>
      <c r="BQ844" s="204" t="s">
        <v>908</v>
      </c>
      <c r="BR844" s="160">
        <v>10130961.039999999</v>
      </c>
      <c r="BS844" s="160">
        <v>2790130.21</v>
      </c>
      <c r="BT844" s="160">
        <v>0</v>
      </c>
      <c r="BU844" s="138">
        <v>2790130.21</v>
      </c>
      <c r="BV844" s="160">
        <v>2790188.29</v>
      </c>
      <c r="BW844" s="160">
        <v>2790188.29</v>
      </c>
      <c r="BX844" s="160">
        <v>0</v>
      </c>
      <c r="BY844" s="160">
        <v>2788993.3</v>
      </c>
      <c r="BZ844" s="160">
        <v>2788993.3</v>
      </c>
      <c r="CA844" s="160">
        <v>0</v>
      </c>
      <c r="CB844" s="160">
        <v>2789012.66</v>
      </c>
      <c r="CC844" s="160">
        <v>2789012.66</v>
      </c>
      <c r="CD844" s="160">
        <v>0</v>
      </c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  <c r="EH844" s="145"/>
      <c r="EI844" s="145"/>
      <c r="EJ844" s="145"/>
      <c r="EK844" s="145"/>
      <c r="EL844" s="145"/>
      <c r="EM844" s="145"/>
      <c r="EN844" s="145"/>
      <c r="EO844" s="145"/>
      <c r="EP844" s="145"/>
      <c r="EQ844" s="145"/>
      <c r="ER844" s="145"/>
      <c r="ES844" s="145"/>
      <c r="ET844" s="145"/>
      <c r="EU844" s="145"/>
      <c r="EV844" s="145"/>
      <c r="EW844" s="145"/>
      <c r="EX844" s="145"/>
      <c r="EY844" s="145"/>
      <c r="EZ844" s="145"/>
      <c r="FA844" s="145"/>
      <c r="FB844" s="145"/>
      <c r="FC844" s="145"/>
      <c r="FD844" s="145"/>
      <c r="FE844" s="145"/>
      <c r="FF844" s="145"/>
      <c r="FG844" s="145"/>
      <c r="FH844" s="145"/>
      <c r="FI844" s="145"/>
      <c r="FJ844" s="145"/>
      <c r="FK844" s="145"/>
      <c r="FL844" s="145"/>
      <c r="FM844" s="145"/>
      <c r="FN844" s="145"/>
      <c r="FO844" s="145"/>
      <c r="FP844" s="145"/>
      <c r="FQ844" s="145"/>
      <c r="FR844" s="145"/>
      <c r="FS844" s="145"/>
      <c r="FT844" s="146"/>
      <c r="FU844" s="147"/>
      <c r="FV844" s="147"/>
      <c r="FW844" s="147"/>
      <c r="FX844" s="147"/>
      <c r="FY844" s="147"/>
      <c r="FZ844" s="147"/>
      <c r="GA844" s="147"/>
      <c r="GB844" s="147"/>
      <c r="GC844" s="147"/>
      <c r="GD844" s="147"/>
      <c r="GE844" s="147"/>
      <c r="GF844" s="147"/>
      <c r="GG844" s="148"/>
      <c r="GH844" s="147"/>
      <c r="GI844" s="147"/>
      <c r="GJ844" s="147"/>
      <c r="GK844" s="147"/>
      <c r="GL844" s="147"/>
      <c r="GM844" s="147"/>
      <c r="GN844" s="147"/>
      <c r="GO844" s="147"/>
      <c r="GP844" s="147"/>
      <c r="GQ844" s="147"/>
      <c r="GR844" s="147"/>
      <c r="GS844" s="147"/>
      <c r="GT844" s="147"/>
      <c r="GU844" s="147"/>
      <c r="GV844" s="147"/>
      <c r="GW844" s="147"/>
      <c r="GX844" s="147"/>
      <c r="GY844" s="147"/>
      <c r="GZ844" s="147"/>
      <c r="HA844" s="147"/>
      <c r="HB844" s="147"/>
      <c r="HC844" s="147"/>
      <c r="HD844" s="147"/>
      <c r="HE844" s="147"/>
      <c r="HF844" s="147"/>
      <c r="HG844" s="147"/>
      <c r="HI844" s="147"/>
      <c r="HJ844" s="147"/>
      <c r="HK844" s="147"/>
      <c r="HL844" s="147"/>
      <c r="HM844" s="147"/>
    </row>
    <row r="845" spans="1:221" s="149" customFormat="1" ht="12" customHeight="1" x14ac:dyDescent="0.2">
      <c r="A845" s="150">
        <v>605</v>
      </c>
      <c r="B845" s="151" t="s">
        <v>2875</v>
      </c>
      <c r="C845" s="161"/>
      <c r="D845" s="161"/>
      <c r="E845" s="162"/>
      <c r="F845" s="154">
        <f t="shared" si="197"/>
        <v>22.913520989039455</v>
      </c>
      <c r="G845" s="306">
        <v>1986</v>
      </c>
      <c r="H845" s="281">
        <v>2025</v>
      </c>
      <c r="I845" s="154">
        <f t="shared" si="192"/>
        <v>2875975.67</v>
      </c>
      <c r="J845" s="152">
        <f t="shared" si="191"/>
        <v>11257919.1</v>
      </c>
      <c r="K845" s="155">
        <f t="shared" ref="K845:K850" si="205">ROUND((L845+N845+P845+R845+T845+V845),2)</f>
        <v>9584852.5099999998</v>
      </c>
      <c r="L845" s="164">
        <f>ROUND((BF845*936.72*0.955),2)</f>
        <v>5819341.1500000004</v>
      </c>
      <c r="M845" s="192">
        <v>280</v>
      </c>
      <c r="N845" s="164">
        <f>ROUND((M845*5755.61*0.955),2)</f>
        <v>1539050.11</v>
      </c>
      <c r="O845" s="194">
        <v>248</v>
      </c>
      <c r="P845" s="164">
        <f>ROUND((O845*5490.43*0.955),2)</f>
        <v>1300353.44</v>
      </c>
      <c r="Q845" s="165">
        <v>120</v>
      </c>
      <c r="R845" s="165">
        <f>ROUND((Q845*2459.53*0.955),2)</f>
        <v>281862.14</v>
      </c>
      <c r="S845" s="165">
        <v>120</v>
      </c>
      <c r="T845" s="165">
        <f>ROUND((S845*2883.24*0.955),2)</f>
        <v>330419.3</v>
      </c>
      <c r="U845" s="165">
        <v>120</v>
      </c>
      <c r="V845" s="165">
        <f>ROUND((U845*2738.45*0.955),2)</f>
        <v>313826.37</v>
      </c>
      <c r="W845" s="197" t="str">
        <f t="shared" ref="W845:W850" si="206">BH845</f>
        <v>0</v>
      </c>
      <c r="X845" s="155">
        <v>0</v>
      </c>
      <c r="Y845" s="162"/>
      <c r="Z845" s="144">
        <v>0</v>
      </c>
      <c r="AA845" s="155">
        <v>0</v>
      </c>
      <c r="AB845" s="144">
        <v>0</v>
      </c>
      <c r="AC845" s="144">
        <v>0</v>
      </c>
      <c r="AD845" s="144">
        <v>0</v>
      </c>
      <c r="AE845" s="144">
        <v>0</v>
      </c>
      <c r="AF845" s="144">
        <v>0</v>
      </c>
      <c r="AG845" s="144">
        <v>0</v>
      </c>
      <c r="AH845" s="144">
        <v>0</v>
      </c>
      <c r="AI845" s="144">
        <v>0</v>
      </c>
      <c r="AJ845" s="144">
        <v>0</v>
      </c>
      <c r="AK845" s="144">
        <v>0</v>
      </c>
      <c r="AL845" s="166">
        <f>ROUND(((826191.2+126587.57+268645.55)*0.955),2)</f>
        <v>1166460.23</v>
      </c>
      <c r="AM845" s="144">
        <f t="shared" ref="AM845:AM850" si="207">ROUND((K845+X845+AA845+AC845+AE845+AG845+AI845+AK845+AL845)/95.5*3,2)</f>
        <v>337737.57</v>
      </c>
      <c r="AN845" s="144">
        <f t="shared" ref="AN845:AN850" si="208">ROUND((K845+X845+AA845+AC845+AE845+AG845+AI845+AK845+AL845)/95.5*1.5,2)</f>
        <v>168868.79</v>
      </c>
      <c r="AO845" s="144">
        <v>0</v>
      </c>
      <c r="AP845" s="144" t="s">
        <v>4526</v>
      </c>
      <c r="AQ845" s="294"/>
      <c r="AR845" s="144" t="s">
        <v>4532</v>
      </c>
      <c r="AS845" s="263">
        <v>2019</v>
      </c>
      <c r="AT845" s="144">
        <v>3381560.37</v>
      </c>
      <c r="AU845" s="144"/>
      <c r="AV845" s="158" t="s">
        <v>1476</v>
      </c>
      <c r="AW845" s="159" t="s">
        <v>2874</v>
      </c>
      <c r="AX845" s="159" t="s">
        <v>2875</v>
      </c>
      <c r="AY845" s="159" t="s">
        <v>878</v>
      </c>
      <c r="AZ845" s="159" t="s">
        <v>879</v>
      </c>
      <c r="BA845" s="158" t="s">
        <v>1388</v>
      </c>
      <c r="BB845" s="159" t="s">
        <v>881</v>
      </c>
      <c r="BC845" s="158" t="s">
        <v>846</v>
      </c>
      <c r="BD845" s="158" t="s">
        <v>849</v>
      </c>
      <c r="BE845" s="158" t="s">
        <v>1402</v>
      </c>
      <c r="BF845" s="160">
        <v>6505.2</v>
      </c>
      <c r="BG845" s="160">
        <v>5704.3</v>
      </c>
      <c r="BH845" s="158" t="s">
        <v>883</v>
      </c>
      <c r="BI845" s="193">
        <v>7.5</v>
      </c>
      <c r="BJ845" s="159" t="s">
        <v>892</v>
      </c>
      <c r="BK845" s="160">
        <v>1762</v>
      </c>
      <c r="BL845" s="160"/>
      <c r="BM845" s="160">
        <v>4518</v>
      </c>
      <c r="BN845" s="158"/>
      <c r="BO845" s="159" t="s">
        <v>1077</v>
      </c>
      <c r="BP845" s="159" t="s">
        <v>886</v>
      </c>
      <c r="BQ845" s="204" t="s">
        <v>908</v>
      </c>
      <c r="BR845" s="160">
        <v>1922016.84</v>
      </c>
      <c r="BS845" s="160">
        <v>2875975.67</v>
      </c>
      <c r="BT845" s="160">
        <v>0</v>
      </c>
      <c r="BU845" s="138">
        <v>2875975.67</v>
      </c>
      <c r="BV845" s="160">
        <v>-505555.8</v>
      </c>
      <c r="BW845" s="160">
        <v>2876004.57</v>
      </c>
      <c r="BX845" s="160">
        <v>0</v>
      </c>
      <c r="BY845" s="160">
        <v>2871181.47</v>
      </c>
      <c r="BZ845" s="160">
        <v>2871181.47</v>
      </c>
      <c r="CA845" s="160">
        <v>0</v>
      </c>
      <c r="CB845" s="160">
        <v>2871181.47</v>
      </c>
      <c r="CC845" s="160">
        <v>2871181.47</v>
      </c>
      <c r="CD845" s="160">
        <v>0</v>
      </c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  <c r="EH845" s="145"/>
      <c r="EI845" s="145"/>
      <c r="EJ845" s="145"/>
      <c r="EK845" s="145"/>
      <c r="EL845" s="145"/>
      <c r="EM845" s="145"/>
      <c r="EN845" s="145"/>
      <c r="EO845" s="145"/>
      <c r="EP845" s="145"/>
      <c r="EQ845" s="145"/>
      <c r="ER845" s="145"/>
      <c r="ES845" s="145"/>
      <c r="ET845" s="145"/>
      <c r="EU845" s="145"/>
      <c r="EV845" s="145"/>
      <c r="EW845" s="145"/>
      <c r="EX845" s="145"/>
      <c r="EY845" s="145"/>
      <c r="EZ845" s="145"/>
      <c r="FA845" s="145"/>
      <c r="FB845" s="145"/>
      <c r="FC845" s="145"/>
      <c r="FD845" s="145"/>
      <c r="FE845" s="145"/>
      <c r="FF845" s="145"/>
      <c r="FG845" s="145"/>
      <c r="FH845" s="145"/>
      <c r="FI845" s="145"/>
      <c r="FJ845" s="145"/>
      <c r="FK845" s="145"/>
      <c r="FL845" s="145"/>
      <c r="FM845" s="145"/>
      <c r="FN845" s="145"/>
      <c r="FO845" s="145"/>
      <c r="FP845" s="145"/>
      <c r="FQ845" s="145"/>
      <c r="FR845" s="145"/>
      <c r="FS845" s="145"/>
      <c r="FT845" s="146"/>
      <c r="FU845" s="147"/>
      <c r="FV845" s="147"/>
      <c r="FW845" s="147"/>
      <c r="FX845" s="147"/>
      <c r="FY845" s="147"/>
      <c r="FZ845" s="147"/>
      <c r="GA845" s="147"/>
      <c r="GB845" s="147"/>
      <c r="GC845" s="147"/>
      <c r="GD845" s="147"/>
      <c r="GE845" s="147"/>
      <c r="GF845" s="147"/>
      <c r="GG845" s="148"/>
      <c r="GH845" s="147"/>
      <c r="GI845" s="147"/>
      <c r="GJ845" s="147"/>
      <c r="GK845" s="147"/>
      <c r="GL845" s="147"/>
      <c r="GM845" s="147"/>
      <c r="GN845" s="147"/>
      <c r="GO845" s="147"/>
      <c r="GP845" s="147"/>
      <c r="GQ845" s="147"/>
      <c r="GR845" s="147"/>
      <c r="GS845" s="147"/>
      <c r="GT845" s="147"/>
      <c r="GU845" s="147"/>
      <c r="GV845" s="147"/>
      <c r="GW845" s="147"/>
      <c r="GX845" s="147"/>
      <c r="GY845" s="147"/>
      <c r="GZ845" s="147"/>
      <c r="HA845" s="147"/>
      <c r="HB845" s="147"/>
      <c r="HC845" s="147"/>
      <c r="HD845" s="147"/>
      <c r="HE845" s="147"/>
      <c r="HF845" s="147"/>
      <c r="HG845" s="147"/>
      <c r="HI845" s="147"/>
      <c r="HJ845" s="147"/>
      <c r="HK845" s="147"/>
      <c r="HL845" s="147"/>
      <c r="HM845" s="147"/>
    </row>
    <row r="846" spans="1:221" s="149" customFormat="1" ht="12" customHeight="1" x14ac:dyDescent="0.2">
      <c r="A846" s="150">
        <v>606</v>
      </c>
      <c r="B846" s="151" t="s">
        <v>2877</v>
      </c>
      <c r="C846" s="161"/>
      <c r="D846" s="161"/>
      <c r="E846" s="162"/>
      <c r="F846" s="154">
        <f t="shared" si="197"/>
        <v>49.94233881701539</v>
      </c>
      <c r="G846" s="306">
        <v>1964</v>
      </c>
      <c r="H846" s="281">
        <v>2023</v>
      </c>
      <c r="I846" s="154">
        <f t="shared" si="192"/>
        <v>115033.25</v>
      </c>
      <c r="J846" s="310">
        <f t="shared" si="191"/>
        <v>1991167.15</v>
      </c>
      <c r="K846" s="155">
        <f t="shared" si="205"/>
        <v>991660.9</v>
      </c>
      <c r="L846" s="164">
        <f>ROUND((BF846*936.72*0.955),2)</f>
        <v>428855.71</v>
      </c>
      <c r="M846" s="192">
        <v>0</v>
      </c>
      <c r="N846" s="164">
        <f>ROUND((M846*5755.61*0.955),2)</f>
        <v>0</v>
      </c>
      <c r="O846" s="192">
        <v>60</v>
      </c>
      <c r="P846" s="164">
        <f>ROUND((O846*5490.43*0.955),2)</f>
        <v>314601.64</v>
      </c>
      <c r="Q846" s="155">
        <v>50</v>
      </c>
      <c r="R846" s="165">
        <f>ROUND((Q846*2459.53*0.955),2)</f>
        <v>117442.56</v>
      </c>
      <c r="S846" s="155"/>
      <c r="T846" s="155">
        <v>0</v>
      </c>
      <c r="U846" s="155">
        <v>50</v>
      </c>
      <c r="V846" s="165">
        <f>ROUND((U846*2738.45*0.955),2)</f>
        <v>130760.99</v>
      </c>
      <c r="W846" s="197">
        <f t="shared" si="206"/>
        <v>0</v>
      </c>
      <c r="X846" s="155">
        <v>0</v>
      </c>
      <c r="Y846" s="162"/>
      <c r="Z846" s="144">
        <v>0</v>
      </c>
      <c r="AA846" s="155">
        <v>0</v>
      </c>
      <c r="AB846" s="144">
        <v>0</v>
      </c>
      <c r="AC846" s="144">
        <v>0</v>
      </c>
      <c r="AD846" s="144">
        <v>0</v>
      </c>
      <c r="AE846" s="144">
        <v>0</v>
      </c>
      <c r="AF846" s="144">
        <v>0</v>
      </c>
      <c r="AG846" s="144">
        <v>0</v>
      </c>
      <c r="AH846" s="144">
        <v>0</v>
      </c>
      <c r="AI846" s="144">
        <v>0</v>
      </c>
      <c r="AJ846" s="144">
        <v>0</v>
      </c>
      <c r="AK846" s="144">
        <v>0</v>
      </c>
      <c r="AL846" s="166">
        <f>ROUND(((826191.2+126587.57)*0.955),2)</f>
        <v>909903.73</v>
      </c>
      <c r="AM846" s="144">
        <f t="shared" si="207"/>
        <v>59735.01</v>
      </c>
      <c r="AN846" s="144">
        <f t="shared" si="208"/>
        <v>29867.51</v>
      </c>
      <c r="AO846" s="144">
        <v>0</v>
      </c>
      <c r="AP846" s="144" t="s">
        <v>4526</v>
      </c>
      <c r="AQ846" s="294"/>
      <c r="AR846" s="144"/>
      <c r="AS846" s="271"/>
      <c r="AT846" s="144"/>
      <c r="AU846" s="144"/>
      <c r="AV846" s="158" t="s">
        <v>1479</v>
      </c>
      <c r="AW846" s="159" t="s">
        <v>2876</v>
      </c>
      <c r="AX846" s="159" t="s">
        <v>2877</v>
      </c>
      <c r="AY846" s="159" t="s">
        <v>878</v>
      </c>
      <c r="AZ846" s="159" t="s">
        <v>879</v>
      </c>
      <c r="BA846" s="158" t="s">
        <v>951</v>
      </c>
      <c r="BB846" s="159" t="s">
        <v>891</v>
      </c>
      <c r="BC846" s="158" t="s">
        <v>166</v>
      </c>
      <c r="BD846" s="158" t="s">
        <v>166</v>
      </c>
      <c r="BE846" s="158" t="s">
        <v>861</v>
      </c>
      <c r="BF846" s="160">
        <v>479.4</v>
      </c>
      <c r="BG846" s="160">
        <v>417.4</v>
      </c>
      <c r="BH846" s="158"/>
      <c r="BI846" s="193">
        <v>7.5</v>
      </c>
      <c r="BJ846" s="159" t="s">
        <v>884</v>
      </c>
      <c r="BK846" s="160">
        <v>439</v>
      </c>
      <c r="BL846" s="160">
        <v>0</v>
      </c>
      <c r="BM846" s="160">
        <v>480.7</v>
      </c>
      <c r="BN846" s="158" t="s">
        <v>1358</v>
      </c>
      <c r="BO846" s="159" t="s">
        <v>1077</v>
      </c>
      <c r="BP846" s="159" t="s">
        <v>886</v>
      </c>
      <c r="BQ846" s="204" t="s">
        <v>908</v>
      </c>
      <c r="BR846" s="160">
        <v>1922016.84</v>
      </c>
      <c r="BS846" s="160">
        <v>115033.25</v>
      </c>
      <c r="BT846" s="160">
        <v>0</v>
      </c>
      <c r="BU846" s="138">
        <v>115033.25</v>
      </c>
      <c r="BV846" s="160">
        <v>115033.25</v>
      </c>
      <c r="BW846" s="160">
        <v>115033.25</v>
      </c>
      <c r="BX846" s="160">
        <v>0</v>
      </c>
      <c r="BY846" s="160">
        <v>114172.05</v>
      </c>
      <c r="BZ846" s="160">
        <v>114172.05</v>
      </c>
      <c r="CA846" s="160">
        <v>0</v>
      </c>
      <c r="CB846" s="160">
        <v>114172.05</v>
      </c>
      <c r="CC846" s="160">
        <v>114172.05</v>
      </c>
      <c r="CD846" s="160">
        <v>0</v>
      </c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  <c r="EH846" s="145"/>
      <c r="EI846" s="145"/>
      <c r="EJ846" s="145"/>
      <c r="EK846" s="145"/>
      <c r="EL846" s="145"/>
      <c r="EM846" s="145"/>
      <c r="EN846" s="145"/>
      <c r="EO846" s="145"/>
      <c r="EP846" s="145"/>
      <c r="EQ846" s="145"/>
      <c r="ER846" s="145"/>
      <c r="ES846" s="145"/>
      <c r="ET846" s="145"/>
      <c r="EU846" s="145"/>
      <c r="EV846" s="145"/>
      <c r="EW846" s="145"/>
      <c r="EX846" s="145"/>
      <c r="EY846" s="145"/>
      <c r="EZ846" s="145"/>
      <c r="FA846" s="145"/>
      <c r="FB846" s="145"/>
      <c r="FC846" s="145"/>
      <c r="FD846" s="145"/>
      <c r="FE846" s="145"/>
      <c r="FF846" s="145"/>
      <c r="FG846" s="145"/>
      <c r="FH846" s="145"/>
      <c r="FI846" s="145"/>
      <c r="FJ846" s="145"/>
      <c r="FK846" s="145"/>
      <c r="FL846" s="145"/>
      <c r="FM846" s="145"/>
      <c r="FN846" s="145"/>
      <c r="FO846" s="145"/>
      <c r="FP846" s="145"/>
      <c r="FQ846" s="145"/>
      <c r="FR846" s="145"/>
      <c r="FS846" s="145"/>
      <c r="FT846" s="146"/>
      <c r="FU846" s="147"/>
      <c r="FV846" s="147"/>
      <c r="FW846" s="147"/>
      <c r="FX846" s="147"/>
      <c r="FY846" s="147"/>
      <c r="FZ846" s="147"/>
      <c r="GA846" s="147"/>
      <c r="GB846" s="147"/>
      <c r="GC846" s="147"/>
      <c r="GD846" s="147"/>
      <c r="GE846" s="147"/>
      <c r="GF846" s="147"/>
      <c r="GG846" s="148"/>
      <c r="GH846" s="147"/>
      <c r="GI846" s="147"/>
      <c r="GJ846" s="147"/>
      <c r="GK846" s="147"/>
      <c r="GL846" s="147"/>
      <c r="GM846" s="147"/>
      <c r="GN846" s="147"/>
      <c r="GO846" s="147"/>
      <c r="GP846" s="147"/>
      <c r="GQ846" s="147"/>
      <c r="GR846" s="147"/>
      <c r="GS846" s="147"/>
      <c r="GT846" s="147"/>
      <c r="GU846" s="147"/>
      <c r="GV846" s="147"/>
      <c r="GW846" s="147"/>
      <c r="GX846" s="147"/>
      <c r="GY846" s="147"/>
      <c r="GZ846" s="147"/>
      <c r="HA846" s="147"/>
      <c r="HB846" s="147"/>
      <c r="HC846" s="147"/>
      <c r="HD846" s="147"/>
      <c r="HE846" s="147"/>
      <c r="HF846" s="147"/>
      <c r="HG846" s="147"/>
      <c r="HI846" s="147"/>
      <c r="HJ846" s="147"/>
      <c r="HK846" s="147"/>
      <c r="HL846" s="147"/>
      <c r="HM846" s="147"/>
    </row>
    <row r="847" spans="1:221" s="149" customFormat="1" ht="12" customHeight="1" x14ac:dyDescent="0.2">
      <c r="A847" s="150">
        <v>607</v>
      </c>
      <c r="B847" s="151" t="s">
        <v>2879</v>
      </c>
      <c r="C847" s="161"/>
      <c r="D847" s="161"/>
      <c r="E847" s="162"/>
      <c r="F847" s="154">
        <f t="shared" si="197"/>
        <v>67.737779713374707</v>
      </c>
      <c r="G847" s="306">
        <v>1991</v>
      </c>
      <c r="H847" s="281">
        <v>2025</v>
      </c>
      <c r="I847" s="154">
        <f t="shared" si="192"/>
        <v>408226.31</v>
      </c>
      <c r="J847" s="152">
        <f>ROUND(K847+X847+AA847+AC847+AE847+AG847+AI847+AK847+AL847+AM847+AN847+AO847,2)</f>
        <v>5587605.9699999997</v>
      </c>
      <c r="K847" s="155">
        <f t="shared" si="205"/>
        <v>0</v>
      </c>
      <c r="L847" s="192">
        <v>0</v>
      </c>
      <c r="M847" s="192">
        <v>0</v>
      </c>
      <c r="N847" s="192">
        <v>0</v>
      </c>
      <c r="O847" s="192">
        <v>0</v>
      </c>
      <c r="P847" s="192">
        <v>0</v>
      </c>
      <c r="Q847" s="155"/>
      <c r="R847" s="155">
        <v>0</v>
      </c>
      <c r="S847" s="155"/>
      <c r="T847" s="155">
        <v>0</v>
      </c>
      <c r="U847" s="155"/>
      <c r="V847" s="155">
        <v>0</v>
      </c>
      <c r="W847" s="197" t="str">
        <f t="shared" si="206"/>
        <v>0</v>
      </c>
      <c r="X847" s="155">
        <v>0</v>
      </c>
      <c r="Y847" s="162" t="s">
        <v>235</v>
      </c>
      <c r="Z847" s="144">
        <v>735.4</v>
      </c>
      <c r="AA847" s="155">
        <f>ROUND(IF(Y847="СК",7598.05*0.955,8837.94*0.955)*Z847,2)</f>
        <v>5336163.7</v>
      </c>
      <c r="AB847" s="144">
        <v>0</v>
      </c>
      <c r="AC847" s="144">
        <v>0</v>
      </c>
      <c r="AD847" s="144">
        <v>0</v>
      </c>
      <c r="AE847" s="144">
        <v>0</v>
      </c>
      <c r="AF847" s="144">
        <v>0</v>
      </c>
      <c r="AG847" s="144">
        <v>0</v>
      </c>
      <c r="AH847" s="144">
        <v>0</v>
      </c>
      <c r="AI847" s="144">
        <v>0</v>
      </c>
      <c r="AJ847" s="144">
        <v>0</v>
      </c>
      <c r="AK847" s="144">
        <v>0</v>
      </c>
      <c r="AL847" s="144">
        <v>0</v>
      </c>
      <c r="AM847" s="144">
        <f t="shared" si="207"/>
        <v>167628.18</v>
      </c>
      <c r="AN847" s="144">
        <f t="shared" si="208"/>
        <v>83814.09</v>
      </c>
      <c r="AO847" s="144">
        <v>0</v>
      </c>
      <c r="AP847" s="144" t="s">
        <v>4526</v>
      </c>
      <c r="AQ847" s="294"/>
      <c r="AR847" s="144"/>
      <c r="AS847" s="271"/>
      <c r="AT847" s="144"/>
      <c r="AU847" s="144"/>
      <c r="AV847" s="158" t="s">
        <v>1481</v>
      </c>
      <c r="AW847" s="159" t="s">
        <v>2878</v>
      </c>
      <c r="AX847" s="159" t="s">
        <v>2879</v>
      </c>
      <c r="AY847" s="159"/>
      <c r="AZ847" s="159" t="s">
        <v>879</v>
      </c>
      <c r="BA847" s="158" t="s">
        <v>896</v>
      </c>
      <c r="BB847" s="159" t="s">
        <v>891</v>
      </c>
      <c r="BC847" s="158" t="s">
        <v>166</v>
      </c>
      <c r="BD847" s="158" t="s">
        <v>844</v>
      </c>
      <c r="BE847" s="158" t="s">
        <v>963</v>
      </c>
      <c r="BF847" s="160">
        <v>967</v>
      </c>
      <c r="BG847" s="160">
        <v>849.58</v>
      </c>
      <c r="BH847" s="158" t="s">
        <v>883</v>
      </c>
      <c r="BI847" s="193">
        <v>7.5</v>
      </c>
      <c r="BJ847" s="159" t="s">
        <v>884</v>
      </c>
      <c r="BK847" s="160">
        <v>735.4</v>
      </c>
      <c r="BL847" s="160">
        <v>482</v>
      </c>
      <c r="BM847" s="160">
        <v>724.2</v>
      </c>
      <c r="BN847" s="158"/>
      <c r="BO847" s="159" t="s">
        <v>885</v>
      </c>
      <c r="BP847" s="159" t="s">
        <v>886</v>
      </c>
      <c r="BQ847" s="204" t="s">
        <v>887</v>
      </c>
      <c r="BR847" s="160">
        <v>4072652.55</v>
      </c>
      <c r="BS847" s="160">
        <v>408226.31</v>
      </c>
      <c r="BT847" s="160">
        <v>0</v>
      </c>
      <c r="BU847" s="138">
        <v>408226.31</v>
      </c>
      <c r="BV847" s="160">
        <v>414575.1</v>
      </c>
      <c r="BW847" s="160">
        <v>414575.1</v>
      </c>
      <c r="BX847" s="160">
        <v>0</v>
      </c>
      <c r="BY847" s="160">
        <v>401918.33</v>
      </c>
      <c r="BZ847" s="160">
        <v>401918.33</v>
      </c>
      <c r="CA847" s="160">
        <v>0</v>
      </c>
      <c r="CB847" s="160">
        <v>408267.12</v>
      </c>
      <c r="CC847" s="160">
        <v>408267.12</v>
      </c>
      <c r="CD847" s="160">
        <v>0</v>
      </c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  <c r="EH847" s="145"/>
      <c r="EI847" s="145"/>
      <c r="EJ847" s="145"/>
      <c r="EK847" s="145"/>
      <c r="EL847" s="145"/>
      <c r="EM847" s="145"/>
      <c r="EN847" s="145"/>
      <c r="EO847" s="145"/>
      <c r="EP847" s="145"/>
      <c r="EQ847" s="145"/>
      <c r="ER847" s="145"/>
      <c r="ES847" s="145"/>
      <c r="ET847" s="145"/>
      <c r="EU847" s="145"/>
      <c r="EV847" s="145"/>
      <c r="EW847" s="145"/>
      <c r="EX847" s="145"/>
      <c r="EY847" s="145"/>
      <c r="EZ847" s="145"/>
      <c r="FA847" s="145"/>
      <c r="FB847" s="145"/>
      <c r="FC847" s="145"/>
      <c r="FD847" s="145"/>
      <c r="FE847" s="145"/>
      <c r="FF847" s="145"/>
      <c r="FG847" s="145"/>
      <c r="FH847" s="145"/>
      <c r="FI847" s="145"/>
      <c r="FJ847" s="145"/>
      <c r="FK847" s="145"/>
      <c r="FL847" s="145"/>
      <c r="FM847" s="145"/>
      <c r="FN847" s="145"/>
      <c r="FO847" s="145"/>
      <c r="FP847" s="145"/>
      <c r="FQ847" s="145"/>
      <c r="FR847" s="145"/>
      <c r="FS847" s="145"/>
      <c r="FT847" s="146"/>
      <c r="FU847" s="147"/>
      <c r="FV847" s="147"/>
      <c r="FW847" s="147"/>
      <c r="FX847" s="147"/>
      <c r="FY847" s="147"/>
      <c r="FZ847" s="147"/>
      <c r="GA847" s="147"/>
      <c r="GB847" s="147"/>
      <c r="GC847" s="147"/>
      <c r="GD847" s="147"/>
      <c r="GE847" s="147"/>
      <c r="GF847" s="147"/>
      <c r="GG847" s="148"/>
      <c r="GH847" s="147"/>
      <c r="GI847" s="147"/>
      <c r="GJ847" s="147"/>
      <c r="GK847" s="147"/>
      <c r="GL847" s="147"/>
      <c r="GM847" s="147"/>
      <c r="GN847" s="147"/>
      <c r="GO847" s="147"/>
      <c r="GP847" s="147"/>
      <c r="GQ847" s="147"/>
      <c r="GR847" s="147"/>
      <c r="GS847" s="147"/>
      <c r="GT847" s="147"/>
      <c r="GU847" s="147"/>
      <c r="GV847" s="147"/>
      <c r="GW847" s="147"/>
      <c r="GX847" s="147"/>
      <c r="GY847" s="147"/>
      <c r="GZ847" s="147"/>
      <c r="HA847" s="147"/>
      <c r="HB847" s="147"/>
      <c r="HC847" s="147"/>
      <c r="HD847" s="147"/>
      <c r="HE847" s="147"/>
      <c r="HF847" s="147"/>
      <c r="HG847" s="147"/>
      <c r="HI847" s="147"/>
      <c r="HJ847" s="147"/>
      <c r="HK847" s="147"/>
      <c r="HL847" s="147"/>
      <c r="HM847" s="147"/>
    </row>
    <row r="848" spans="1:221" s="149" customFormat="1" ht="12" customHeight="1" x14ac:dyDescent="0.2">
      <c r="A848" s="150">
        <v>608</v>
      </c>
      <c r="B848" s="151" t="s">
        <v>2881</v>
      </c>
      <c r="C848" s="161"/>
      <c r="D848" s="161"/>
      <c r="E848" s="162"/>
      <c r="F848" s="154">
        <f t="shared" si="197"/>
        <v>76.933705087998163</v>
      </c>
      <c r="G848" s="306">
        <v>1990</v>
      </c>
      <c r="H848" s="281">
        <v>2025</v>
      </c>
      <c r="I848" s="154">
        <f t="shared" si="192"/>
        <v>387724.15</v>
      </c>
      <c r="J848" s="152">
        <f>ROUND(K848+X848+AA848+AC848+AE848+AG848+AI848+AK848+AL848+AM848+AN848+AO848,2)</f>
        <v>5760081.71</v>
      </c>
      <c r="K848" s="155">
        <f t="shared" si="205"/>
        <v>0</v>
      </c>
      <c r="L848" s="192">
        <v>0</v>
      </c>
      <c r="M848" s="192">
        <v>0</v>
      </c>
      <c r="N848" s="192">
        <v>0</v>
      </c>
      <c r="O848" s="192">
        <v>0</v>
      </c>
      <c r="P848" s="192">
        <v>0</v>
      </c>
      <c r="Q848" s="155"/>
      <c r="R848" s="155">
        <v>0</v>
      </c>
      <c r="S848" s="155"/>
      <c r="T848" s="155">
        <v>0</v>
      </c>
      <c r="U848" s="155"/>
      <c r="V848" s="155">
        <v>0</v>
      </c>
      <c r="W848" s="197" t="str">
        <f t="shared" si="206"/>
        <v>0</v>
      </c>
      <c r="X848" s="155">
        <v>0</v>
      </c>
      <c r="Y848" s="162" t="s">
        <v>235</v>
      </c>
      <c r="Z848" s="144">
        <v>758.1</v>
      </c>
      <c r="AA848" s="155">
        <f>ROUND(IF(Y848="СК",7598.05*0.955,8837.94*0.955)*Z848,2)</f>
        <v>5500878.0300000003</v>
      </c>
      <c r="AB848" s="144">
        <v>0</v>
      </c>
      <c r="AC848" s="144">
        <v>0</v>
      </c>
      <c r="AD848" s="144">
        <v>0</v>
      </c>
      <c r="AE848" s="144">
        <v>0</v>
      </c>
      <c r="AF848" s="144">
        <v>0</v>
      </c>
      <c r="AG848" s="144">
        <v>0</v>
      </c>
      <c r="AH848" s="144">
        <v>0</v>
      </c>
      <c r="AI848" s="144">
        <v>0</v>
      </c>
      <c r="AJ848" s="144">
        <v>0</v>
      </c>
      <c r="AK848" s="144">
        <v>0</v>
      </c>
      <c r="AL848" s="144">
        <v>0</v>
      </c>
      <c r="AM848" s="144">
        <f t="shared" si="207"/>
        <v>172802.45</v>
      </c>
      <c r="AN848" s="144">
        <f t="shared" si="208"/>
        <v>86401.23</v>
      </c>
      <c r="AO848" s="144">
        <v>0</v>
      </c>
      <c r="AP848" s="144" t="s">
        <v>4526</v>
      </c>
      <c r="AQ848" s="294"/>
      <c r="AR848" s="144"/>
      <c r="AS848" s="271"/>
      <c r="AT848" s="144"/>
      <c r="AU848" s="144"/>
      <c r="AV848" s="158" t="s">
        <v>1482</v>
      </c>
      <c r="AW848" s="159" t="s">
        <v>2880</v>
      </c>
      <c r="AX848" s="159" t="s">
        <v>2881</v>
      </c>
      <c r="AY848" s="159"/>
      <c r="AZ848" s="159" t="s">
        <v>879</v>
      </c>
      <c r="BA848" s="158" t="s">
        <v>880</v>
      </c>
      <c r="BB848" s="159" t="s">
        <v>891</v>
      </c>
      <c r="BC848" s="158" t="s">
        <v>166</v>
      </c>
      <c r="BD848" s="158" t="s">
        <v>844</v>
      </c>
      <c r="BE848" s="158" t="s">
        <v>2038</v>
      </c>
      <c r="BF848" s="160">
        <v>996.88</v>
      </c>
      <c r="BG848" s="160">
        <v>775.9</v>
      </c>
      <c r="BH848" s="158" t="s">
        <v>883</v>
      </c>
      <c r="BI848" s="193">
        <v>7.5</v>
      </c>
      <c r="BJ848" s="159" t="s">
        <v>884</v>
      </c>
      <c r="BK848" s="160">
        <v>758.1</v>
      </c>
      <c r="BL848" s="160">
        <v>498</v>
      </c>
      <c r="BM848" s="160">
        <v>742.1</v>
      </c>
      <c r="BN848" s="158"/>
      <c r="BO848" s="159" t="s">
        <v>885</v>
      </c>
      <c r="BP848" s="159" t="s">
        <v>886</v>
      </c>
      <c r="BQ848" s="204" t="s">
        <v>887</v>
      </c>
      <c r="BR848" s="160">
        <v>4198365.38</v>
      </c>
      <c r="BS848" s="160">
        <v>387724.15</v>
      </c>
      <c r="BT848" s="160">
        <v>0</v>
      </c>
      <c r="BU848" s="138">
        <v>387724.15</v>
      </c>
      <c r="BV848" s="160">
        <v>415146.54</v>
      </c>
      <c r="BW848" s="160">
        <v>415146.54</v>
      </c>
      <c r="BX848" s="160">
        <v>0</v>
      </c>
      <c r="BY848" s="160">
        <v>379377.46</v>
      </c>
      <c r="BZ848" s="160">
        <v>379377.46</v>
      </c>
      <c r="CA848" s="160">
        <v>0</v>
      </c>
      <c r="CB848" s="160">
        <v>406799.85</v>
      </c>
      <c r="CC848" s="160">
        <v>406799.85</v>
      </c>
      <c r="CD848" s="160">
        <v>0</v>
      </c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  <c r="EH848" s="145"/>
      <c r="EI848" s="145"/>
      <c r="EJ848" s="145"/>
      <c r="EK848" s="145"/>
      <c r="EL848" s="145"/>
      <c r="EM848" s="145"/>
      <c r="EN848" s="145"/>
      <c r="EO848" s="145"/>
      <c r="EP848" s="145"/>
      <c r="EQ848" s="145"/>
      <c r="ER848" s="145"/>
      <c r="ES848" s="145"/>
      <c r="ET848" s="145"/>
      <c r="EU848" s="145"/>
      <c r="EV848" s="145"/>
      <c r="EW848" s="145"/>
      <c r="EX848" s="145"/>
      <c r="EY848" s="145"/>
      <c r="EZ848" s="145"/>
      <c r="FA848" s="145"/>
      <c r="FB848" s="145"/>
      <c r="FC848" s="145"/>
      <c r="FD848" s="145"/>
      <c r="FE848" s="145"/>
      <c r="FF848" s="145"/>
      <c r="FG848" s="145"/>
      <c r="FH848" s="145"/>
      <c r="FI848" s="145"/>
      <c r="FJ848" s="145"/>
      <c r="FK848" s="145"/>
      <c r="FL848" s="145"/>
      <c r="FM848" s="145"/>
      <c r="FN848" s="145"/>
      <c r="FO848" s="145"/>
      <c r="FP848" s="145"/>
      <c r="FQ848" s="145"/>
      <c r="FR848" s="145"/>
      <c r="FS848" s="145"/>
      <c r="FT848" s="146"/>
      <c r="FU848" s="147"/>
      <c r="FV848" s="147"/>
      <c r="FW848" s="147"/>
      <c r="FX848" s="147"/>
      <c r="FY848" s="147"/>
      <c r="FZ848" s="147"/>
      <c r="GA848" s="147"/>
      <c r="GB848" s="147"/>
      <c r="GC848" s="147"/>
      <c r="GD848" s="147"/>
      <c r="GE848" s="147"/>
      <c r="GF848" s="147"/>
      <c r="GG848" s="148"/>
      <c r="GH848" s="147"/>
      <c r="GI848" s="147"/>
      <c r="GJ848" s="147"/>
      <c r="GK848" s="147"/>
      <c r="GL848" s="147"/>
      <c r="GM848" s="147"/>
      <c r="GN848" s="147"/>
      <c r="GO848" s="147"/>
      <c r="GP848" s="147"/>
      <c r="GQ848" s="147"/>
      <c r="GR848" s="147"/>
      <c r="GS848" s="147"/>
      <c r="GT848" s="147"/>
      <c r="GU848" s="147"/>
      <c r="GV848" s="147"/>
      <c r="GW848" s="147"/>
      <c r="GX848" s="147"/>
      <c r="GY848" s="147"/>
      <c r="GZ848" s="147"/>
      <c r="HA848" s="147"/>
      <c r="HB848" s="147"/>
      <c r="HC848" s="147"/>
      <c r="HD848" s="147"/>
      <c r="HE848" s="147"/>
      <c r="HF848" s="147"/>
      <c r="HG848" s="147"/>
      <c r="HI848" s="147"/>
      <c r="HJ848" s="147"/>
      <c r="HK848" s="147"/>
      <c r="HL848" s="147"/>
      <c r="HM848" s="147"/>
    </row>
    <row r="849" spans="1:221" s="149" customFormat="1" ht="12" customHeight="1" x14ac:dyDescent="0.2">
      <c r="A849" s="150">
        <v>609</v>
      </c>
      <c r="B849" s="151" t="s">
        <v>2883</v>
      </c>
      <c r="C849" s="161"/>
      <c r="D849" s="161"/>
      <c r="E849" s="162"/>
      <c r="F849" s="154">
        <f t="shared" si="197"/>
        <v>79.646888622541837</v>
      </c>
      <c r="G849" s="306">
        <v>1985</v>
      </c>
      <c r="H849" s="281">
        <v>2024</v>
      </c>
      <c r="I849" s="154">
        <f t="shared" si="192"/>
        <v>397220.26</v>
      </c>
      <c r="J849" s="237">
        <f>ROUND(K849+X849+AA849+AC849+AE849+AG849+AI849+AK849+AL849+AM849+AN849+AO849,2)</f>
        <v>5779836.6399999997</v>
      </c>
      <c r="K849" s="155">
        <f t="shared" si="205"/>
        <v>0</v>
      </c>
      <c r="L849" s="192">
        <v>0</v>
      </c>
      <c r="M849" s="192">
        <v>0</v>
      </c>
      <c r="N849" s="192">
        <v>0</v>
      </c>
      <c r="O849" s="192">
        <v>0</v>
      </c>
      <c r="P849" s="192">
        <v>0</v>
      </c>
      <c r="Q849" s="155"/>
      <c r="R849" s="155">
        <v>0</v>
      </c>
      <c r="S849" s="155"/>
      <c r="T849" s="155">
        <v>0</v>
      </c>
      <c r="U849" s="155"/>
      <c r="V849" s="155">
        <v>0</v>
      </c>
      <c r="W849" s="197" t="str">
        <f t="shared" si="206"/>
        <v>0</v>
      </c>
      <c r="X849" s="155">
        <v>0</v>
      </c>
      <c r="Y849" s="162" t="s">
        <v>235</v>
      </c>
      <c r="Z849" s="144">
        <v>760.7</v>
      </c>
      <c r="AA849" s="155">
        <f>ROUND(IF(Y849="СК",7598.05*0.955,8837.94*0.955)*Z849,2)</f>
        <v>5519743.9900000002</v>
      </c>
      <c r="AB849" s="144">
        <v>0</v>
      </c>
      <c r="AC849" s="144">
        <v>0</v>
      </c>
      <c r="AD849" s="144">
        <v>0</v>
      </c>
      <c r="AE849" s="144">
        <v>0</v>
      </c>
      <c r="AF849" s="144">
        <v>0</v>
      </c>
      <c r="AG849" s="144">
        <v>0</v>
      </c>
      <c r="AH849" s="144">
        <v>0</v>
      </c>
      <c r="AI849" s="144">
        <v>0</v>
      </c>
      <c r="AJ849" s="144">
        <v>0</v>
      </c>
      <c r="AK849" s="144">
        <v>0</v>
      </c>
      <c r="AL849" s="144">
        <v>0</v>
      </c>
      <c r="AM849" s="144">
        <f t="shared" si="207"/>
        <v>173395.1</v>
      </c>
      <c r="AN849" s="144">
        <f t="shared" si="208"/>
        <v>86697.55</v>
      </c>
      <c r="AO849" s="144">
        <v>0</v>
      </c>
      <c r="AP849" s="144" t="s">
        <v>4526</v>
      </c>
      <c r="AQ849" s="294"/>
      <c r="AR849" s="144"/>
      <c r="AS849" s="271"/>
      <c r="AT849" s="144"/>
      <c r="AU849" s="144"/>
      <c r="AV849" s="158" t="s">
        <v>1483</v>
      </c>
      <c r="AW849" s="159" t="s">
        <v>2882</v>
      </c>
      <c r="AX849" s="159" t="s">
        <v>2883</v>
      </c>
      <c r="AY849" s="159"/>
      <c r="AZ849" s="159" t="s">
        <v>879</v>
      </c>
      <c r="BA849" s="158" t="s">
        <v>1396</v>
      </c>
      <c r="BB849" s="159" t="s">
        <v>891</v>
      </c>
      <c r="BC849" s="158" t="s">
        <v>166</v>
      </c>
      <c r="BD849" s="158" t="s">
        <v>844</v>
      </c>
      <c r="BE849" s="158" t="s">
        <v>166</v>
      </c>
      <c r="BF849" s="160">
        <v>1000.2</v>
      </c>
      <c r="BG849" s="160">
        <v>750.9</v>
      </c>
      <c r="BH849" s="158" t="s">
        <v>883</v>
      </c>
      <c r="BI849" s="193">
        <v>7.5</v>
      </c>
      <c r="BJ849" s="159" t="s">
        <v>884</v>
      </c>
      <c r="BK849" s="160">
        <v>760.7</v>
      </c>
      <c r="BL849" s="160">
        <v>500</v>
      </c>
      <c r="BM849" s="160">
        <v>744.1</v>
      </c>
      <c r="BN849" s="158"/>
      <c r="BO849" s="159" t="s">
        <v>885</v>
      </c>
      <c r="BP849" s="159" t="s">
        <v>886</v>
      </c>
      <c r="BQ849" s="204" t="s">
        <v>887</v>
      </c>
      <c r="BR849" s="160">
        <v>4212764.21</v>
      </c>
      <c r="BS849" s="160">
        <v>397220.26</v>
      </c>
      <c r="BT849" s="160">
        <v>0</v>
      </c>
      <c r="BU849" s="138">
        <v>397220.26</v>
      </c>
      <c r="BV849" s="160">
        <v>397220.26</v>
      </c>
      <c r="BW849" s="160">
        <v>397220.26</v>
      </c>
      <c r="BX849" s="160">
        <v>0</v>
      </c>
      <c r="BY849" s="160">
        <v>386805.09</v>
      </c>
      <c r="BZ849" s="160">
        <v>386805.09</v>
      </c>
      <c r="CA849" s="160">
        <v>0</v>
      </c>
      <c r="CB849" s="160">
        <v>386805.09</v>
      </c>
      <c r="CC849" s="160">
        <v>386805.09</v>
      </c>
      <c r="CD849" s="160">
        <v>0</v>
      </c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  <c r="EH849" s="145"/>
      <c r="EI849" s="145"/>
      <c r="EJ849" s="145"/>
      <c r="EK849" s="145"/>
      <c r="EL849" s="145"/>
      <c r="EM849" s="145"/>
      <c r="EN849" s="145"/>
      <c r="EO849" s="145"/>
      <c r="EP849" s="145"/>
      <c r="EQ849" s="145"/>
      <c r="ER849" s="145"/>
      <c r="ES849" s="145"/>
      <c r="ET849" s="145"/>
      <c r="EU849" s="145"/>
      <c r="EV849" s="145"/>
      <c r="EW849" s="145"/>
      <c r="EX849" s="145"/>
      <c r="EY849" s="145"/>
      <c r="EZ849" s="145"/>
      <c r="FA849" s="145"/>
      <c r="FB849" s="145"/>
      <c r="FC849" s="145"/>
      <c r="FD849" s="145"/>
      <c r="FE849" s="145"/>
      <c r="FF849" s="145"/>
      <c r="FG849" s="145"/>
      <c r="FH849" s="145"/>
      <c r="FI849" s="145"/>
      <c r="FJ849" s="145"/>
      <c r="FK849" s="145"/>
      <c r="FL849" s="145"/>
      <c r="FM849" s="145"/>
      <c r="FN849" s="145"/>
      <c r="FO849" s="145"/>
      <c r="FP849" s="145"/>
      <c r="FQ849" s="145"/>
      <c r="FR849" s="145"/>
      <c r="FS849" s="145"/>
      <c r="FT849" s="146"/>
      <c r="FU849" s="147"/>
      <c r="FV849" s="147"/>
      <c r="FW849" s="147"/>
      <c r="FX849" s="147"/>
      <c r="FY849" s="147"/>
      <c r="FZ849" s="147"/>
      <c r="GA849" s="147"/>
      <c r="GB849" s="147"/>
      <c r="GC849" s="147"/>
      <c r="GD849" s="147"/>
      <c r="GE849" s="147"/>
      <c r="GF849" s="147"/>
      <c r="GG849" s="148"/>
      <c r="GH849" s="147"/>
      <c r="GI849" s="147"/>
      <c r="GJ849" s="147"/>
      <c r="GK849" s="147"/>
      <c r="GL849" s="147"/>
      <c r="GM849" s="147"/>
      <c r="GN849" s="147"/>
      <c r="GO849" s="147"/>
      <c r="GP849" s="147"/>
      <c r="GQ849" s="147"/>
      <c r="GR849" s="147"/>
      <c r="GS849" s="147"/>
      <c r="GT849" s="147"/>
      <c r="GU849" s="147"/>
      <c r="GV849" s="147"/>
      <c r="GW849" s="147"/>
      <c r="GX849" s="147"/>
      <c r="GY849" s="147"/>
      <c r="GZ849" s="147"/>
      <c r="HA849" s="147"/>
      <c r="HB849" s="147"/>
      <c r="HC849" s="147"/>
      <c r="HD849" s="147"/>
      <c r="HE849" s="147"/>
      <c r="HF849" s="147"/>
      <c r="HG849" s="147"/>
      <c r="HI849" s="147"/>
      <c r="HJ849" s="147"/>
      <c r="HK849" s="147"/>
      <c r="HL849" s="147"/>
      <c r="HM849" s="147"/>
    </row>
    <row r="850" spans="1:221" s="149" customFormat="1" ht="12" customHeight="1" x14ac:dyDescent="0.2">
      <c r="A850" s="150">
        <v>610</v>
      </c>
      <c r="B850" s="151" t="s">
        <v>2885</v>
      </c>
      <c r="C850" s="161"/>
      <c r="D850" s="161"/>
      <c r="E850" s="162"/>
      <c r="F850" s="154">
        <f t="shared" si="197"/>
        <v>66.852420145012744</v>
      </c>
      <c r="G850" s="306">
        <v>1988</v>
      </c>
      <c r="H850" s="281">
        <v>2024</v>
      </c>
      <c r="I850" s="154">
        <f t="shared" ref="I850:I913" si="209">BU850</f>
        <v>451014.71</v>
      </c>
      <c r="J850" s="237">
        <f>ROUND(K850+X850+AA850+AC850+AE850+AG850+AI850+AK850+AL850+AM850+AN850+AO850,2)</f>
        <v>5738807.1600000001</v>
      </c>
      <c r="K850" s="155">
        <f t="shared" si="205"/>
        <v>0</v>
      </c>
      <c r="L850" s="192">
        <v>0</v>
      </c>
      <c r="M850" s="192">
        <v>0</v>
      </c>
      <c r="N850" s="192">
        <v>0</v>
      </c>
      <c r="O850" s="192">
        <v>0</v>
      </c>
      <c r="P850" s="192">
        <v>0</v>
      </c>
      <c r="Q850" s="155"/>
      <c r="R850" s="155">
        <v>0</v>
      </c>
      <c r="S850" s="155"/>
      <c r="T850" s="155">
        <v>0</v>
      </c>
      <c r="U850" s="155"/>
      <c r="V850" s="155">
        <v>0</v>
      </c>
      <c r="W850" s="197" t="str">
        <f t="shared" si="206"/>
        <v>0</v>
      </c>
      <c r="X850" s="155">
        <v>0</v>
      </c>
      <c r="Y850" s="162" t="s">
        <v>235</v>
      </c>
      <c r="Z850" s="144">
        <v>755.3</v>
      </c>
      <c r="AA850" s="155">
        <f>ROUND(IF(Y850="СК",7598.05*0.955,8837.94*0.955)*Z850,2)</f>
        <v>5480560.8399999999</v>
      </c>
      <c r="AB850" s="144">
        <v>0</v>
      </c>
      <c r="AC850" s="144">
        <v>0</v>
      </c>
      <c r="AD850" s="144">
        <v>0</v>
      </c>
      <c r="AE850" s="144">
        <v>0</v>
      </c>
      <c r="AF850" s="144">
        <v>0</v>
      </c>
      <c r="AG850" s="144">
        <v>0</v>
      </c>
      <c r="AH850" s="144">
        <v>0</v>
      </c>
      <c r="AI850" s="144">
        <v>0</v>
      </c>
      <c r="AJ850" s="144">
        <v>0</v>
      </c>
      <c r="AK850" s="144">
        <v>0</v>
      </c>
      <c r="AL850" s="144">
        <v>0</v>
      </c>
      <c r="AM850" s="144">
        <f t="shared" si="207"/>
        <v>172164.21</v>
      </c>
      <c r="AN850" s="144">
        <f t="shared" si="208"/>
        <v>86082.11</v>
      </c>
      <c r="AO850" s="144">
        <v>0</v>
      </c>
      <c r="AP850" s="144" t="s">
        <v>4526</v>
      </c>
      <c r="AQ850" s="294"/>
      <c r="AR850" s="144"/>
      <c r="AS850" s="271"/>
      <c r="AT850" s="144"/>
      <c r="AU850" s="144"/>
      <c r="AV850" s="158" t="s">
        <v>1484</v>
      </c>
      <c r="AW850" s="159" t="s">
        <v>2884</v>
      </c>
      <c r="AX850" s="159" t="s">
        <v>2885</v>
      </c>
      <c r="AY850" s="159"/>
      <c r="AZ850" s="159" t="s">
        <v>879</v>
      </c>
      <c r="BA850" s="158" t="s">
        <v>1410</v>
      </c>
      <c r="BB850" s="159" t="s">
        <v>891</v>
      </c>
      <c r="BC850" s="158" t="s">
        <v>166</v>
      </c>
      <c r="BD850" s="158" t="s">
        <v>844</v>
      </c>
      <c r="BE850" s="158" t="s">
        <v>851</v>
      </c>
      <c r="BF850" s="160">
        <v>993.1</v>
      </c>
      <c r="BG850" s="160">
        <v>878.85</v>
      </c>
      <c r="BH850" s="158" t="s">
        <v>883</v>
      </c>
      <c r="BI850" s="193">
        <v>7.5</v>
      </c>
      <c r="BJ850" s="159" t="s">
        <v>884</v>
      </c>
      <c r="BK850" s="160">
        <v>755.3</v>
      </c>
      <c r="BL850" s="160">
        <v>496</v>
      </c>
      <c r="BM850" s="160">
        <v>739.9</v>
      </c>
      <c r="BN850" s="158"/>
      <c r="BO850" s="159" t="s">
        <v>885</v>
      </c>
      <c r="BP850" s="159" t="s">
        <v>886</v>
      </c>
      <c r="BQ850" s="204" t="s">
        <v>887</v>
      </c>
      <c r="BR850" s="160">
        <v>4182858.95</v>
      </c>
      <c r="BS850" s="160">
        <v>451014.71</v>
      </c>
      <c r="BT850" s="160">
        <v>0</v>
      </c>
      <c r="BU850" s="138">
        <v>451014.71</v>
      </c>
      <c r="BV850" s="160">
        <v>451014.71</v>
      </c>
      <c r="BW850" s="160">
        <v>451014.71</v>
      </c>
      <c r="BX850" s="160">
        <v>0</v>
      </c>
      <c r="BY850" s="160">
        <v>449302.81</v>
      </c>
      <c r="BZ850" s="160">
        <v>449302.81</v>
      </c>
      <c r="CA850" s="160">
        <v>0</v>
      </c>
      <c r="CB850" s="160">
        <v>449302.81</v>
      </c>
      <c r="CC850" s="160">
        <v>449302.81</v>
      </c>
      <c r="CD850" s="160">
        <v>0</v>
      </c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  <c r="EH850" s="145"/>
      <c r="EI850" s="145"/>
      <c r="EJ850" s="145"/>
      <c r="EK850" s="145"/>
      <c r="EL850" s="145"/>
      <c r="EM850" s="145"/>
      <c r="EN850" s="145"/>
      <c r="EO850" s="145"/>
      <c r="EP850" s="145"/>
      <c r="EQ850" s="145"/>
      <c r="ER850" s="145"/>
      <c r="ES850" s="145"/>
      <c r="ET850" s="145"/>
      <c r="EU850" s="145"/>
      <c r="EV850" s="145"/>
      <c r="EW850" s="145"/>
      <c r="EX850" s="145"/>
      <c r="EY850" s="145"/>
      <c r="EZ850" s="145"/>
      <c r="FA850" s="145"/>
      <c r="FB850" s="145"/>
      <c r="FC850" s="145"/>
      <c r="FD850" s="145"/>
      <c r="FE850" s="145"/>
      <c r="FF850" s="145"/>
      <c r="FG850" s="145"/>
      <c r="FH850" s="145"/>
      <c r="FI850" s="145"/>
      <c r="FJ850" s="145"/>
      <c r="FK850" s="145"/>
      <c r="FL850" s="145"/>
      <c r="FM850" s="145"/>
      <c r="FN850" s="145"/>
      <c r="FO850" s="145"/>
      <c r="FP850" s="145"/>
      <c r="FQ850" s="145"/>
      <c r="FR850" s="145"/>
      <c r="FS850" s="145"/>
      <c r="FT850" s="146"/>
      <c r="FU850" s="147"/>
      <c r="FV850" s="147"/>
      <c r="FW850" s="147"/>
      <c r="FX850" s="147"/>
      <c r="FY850" s="147"/>
      <c r="FZ850" s="147"/>
      <c r="GA850" s="147"/>
      <c r="GB850" s="147"/>
      <c r="GC850" s="147"/>
      <c r="GD850" s="147"/>
      <c r="GE850" s="147"/>
      <c r="GF850" s="147"/>
      <c r="GG850" s="148"/>
      <c r="GH850" s="147"/>
      <c r="GI850" s="147"/>
      <c r="GJ850" s="147"/>
      <c r="GK850" s="147"/>
      <c r="GL850" s="147"/>
      <c r="GM850" s="147"/>
      <c r="GN850" s="147"/>
      <c r="GO850" s="147"/>
      <c r="GP850" s="147"/>
      <c r="GQ850" s="147"/>
      <c r="GR850" s="147"/>
      <c r="GS850" s="147"/>
      <c r="GT850" s="147"/>
      <c r="GU850" s="147"/>
      <c r="GV850" s="147"/>
      <c r="GW850" s="147"/>
      <c r="GX850" s="147"/>
      <c r="GY850" s="147"/>
      <c r="GZ850" s="147"/>
      <c r="HA850" s="147"/>
      <c r="HB850" s="147"/>
      <c r="HC850" s="147"/>
      <c r="HD850" s="147"/>
      <c r="HE850" s="147"/>
      <c r="HF850" s="147"/>
      <c r="HG850" s="147"/>
      <c r="HI850" s="147"/>
      <c r="HJ850" s="147"/>
      <c r="HK850" s="147"/>
      <c r="HL850" s="147"/>
      <c r="HM850" s="147"/>
    </row>
    <row r="851" spans="1:221" s="143" customFormat="1" ht="12" customHeight="1" x14ac:dyDescent="0.2">
      <c r="A851" s="131"/>
      <c r="B851" s="132"/>
      <c r="C851" s="133"/>
      <c r="D851" s="133"/>
      <c r="E851" s="134"/>
      <c r="F851" s="154"/>
      <c r="G851" s="279">
        <v>0</v>
      </c>
      <c r="H851" s="283"/>
      <c r="I851" s="154">
        <f t="shared" si="209"/>
        <v>0</v>
      </c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  <c r="AG851" s="135"/>
      <c r="AH851" s="135"/>
      <c r="AI851" s="135"/>
      <c r="AJ851" s="135"/>
      <c r="AK851" s="135"/>
      <c r="AL851" s="135"/>
      <c r="AM851" s="135"/>
      <c r="AN851" s="135"/>
      <c r="AO851" s="135"/>
      <c r="AP851" s="135"/>
      <c r="AQ851" s="298"/>
      <c r="AR851" s="135"/>
      <c r="AS851" s="189"/>
      <c r="AT851" s="135"/>
      <c r="AU851" s="135"/>
      <c r="AV851" s="136"/>
      <c r="AW851" s="137"/>
      <c r="AX851" s="137"/>
      <c r="AY851" s="137"/>
      <c r="AZ851" s="137"/>
      <c r="BA851" s="136"/>
      <c r="BB851" s="137"/>
      <c r="BC851" s="136"/>
      <c r="BD851" s="136"/>
      <c r="BE851" s="136"/>
      <c r="BF851" s="138"/>
      <c r="BG851" s="138"/>
      <c r="BH851" s="136"/>
      <c r="BI851" s="193">
        <v>7.5</v>
      </c>
      <c r="BJ851" s="137"/>
      <c r="BK851" s="138"/>
      <c r="BL851" s="138"/>
      <c r="BM851" s="138"/>
      <c r="BN851" s="136"/>
      <c r="BO851" s="137"/>
      <c r="BP851" s="137"/>
      <c r="BQ851" s="207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40"/>
      <c r="FU851" s="141"/>
      <c r="FV851" s="141"/>
      <c r="FW851" s="141"/>
      <c r="FX851" s="141"/>
      <c r="FY851" s="141"/>
      <c r="FZ851" s="141"/>
      <c r="GA851" s="141"/>
      <c r="GB851" s="141"/>
      <c r="GC851" s="141"/>
      <c r="GD851" s="141"/>
      <c r="GE851" s="141"/>
      <c r="GF851" s="141"/>
      <c r="GG851" s="142"/>
      <c r="GH851" s="141"/>
      <c r="GI851" s="141"/>
      <c r="GJ851" s="141"/>
      <c r="GK851" s="141"/>
      <c r="GL851" s="141"/>
      <c r="GM851" s="141"/>
      <c r="GN851" s="141"/>
      <c r="GO851" s="141"/>
      <c r="GP851" s="141"/>
      <c r="GQ851" s="141"/>
      <c r="GR851" s="141"/>
      <c r="GS851" s="141"/>
      <c r="GT851" s="141"/>
      <c r="GU851" s="141"/>
      <c r="GV851" s="141"/>
      <c r="GW851" s="141"/>
      <c r="GX851" s="141"/>
      <c r="GY851" s="141"/>
      <c r="GZ851" s="141"/>
      <c r="HA851" s="141"/>
      <c r="HB851" s="141"/>
      <c r="HC851" s="141"/>
      <c r="HD851" s="141"/>
      <c r="HE851" s="141"/>
      <c r="HF851" s="141"/>
      <c r="HG851" s="141"/>
      <c r="HI851" s="141"/>
      <c r="HJ851" s="141"/>
      <c r="HK851" s="141"/>
      <c r="HL851" s="141"/>
      <c r="HM851" s="141"/>
    </row>
    <row r="852" spans="1:221" s="149" customFormat="1" ht="12" customHeight="1" x14ac:dyDescent="0.2">
      <c r="A852" s="150">
        <v>611</v>
      </c>
      <c r="B852" s="151" t="s">
        <v>2887</v>
      </c>
      <c r="C852" s="161"/>
      <c r="D852" s="161"/>
      <c r="E852" s="162"/>
      <c r="F852" s="154">
        <f t="shared" ref="F852:F915" si="210">(J852+AT852-BU852)/12/BI852/BG852</f>
        <v>117.00119185536248</v>
      </c>
      <c r="G852" s="306">
        <v>1961</v>
      </c>
      <c r="H852" s="281">
        <v>2025</v>
      </c>
      <c r="I852" s="154">
        <f t="shared" si="209"/>
        <v>301853.96000000002</v>
      </c>
      <c r="J852" s="152">
        <f t="shared" ref="J852:J884" si="211">ROUND(K852+X852+AA852+AC852+AE852+AG852+AI852+AK852+AL852+AM852+AN852+AO852,2)</f>
        <v>6967411.8600000003</v>
      </c>
      <c r="K852" s="155">
        <f t="shared" ref="K852:K884" si="212">ROUND((L852+N852+P852+R852+T852+V852),2)</f>
        <v>0</v>
      </c>
      <c r="L852" s="192">
        <v>0</v>
      </c>
      <c r="M852" s="192">
        <v>0</v>
      </c>
      <c r="N852" s="192">
        <v>0</v>
      </c>
      <c r="O852" s="192">
        <v>0</v>
      </c>
      <c r="P852" s="192">
        <v>0</v>
      </c>
      <c r="Q852" s="155"/>
      <c r="R852" s="155">
        <v>0</v>
      </c>
      <c r="S852" s="155"/>
      <c r="T852" s="155">
        <v>0</v>
      </c>
      <c r="U852" s="155"/>
      <c r="V852" s="155">
        <v>0</v>
      </c>
      <c r="W852" s="197" t="str">
        <f t="shared" ref="W852:W884" si="213">BH852</f>
        <v>0</v>
      </c>
      <c r="X852" s="155">
        <v>0</v>
      </c>
      <c r="Y852" s="162" t="s">
        <v>235</v>
      </c>
      <c r="Z852" s="144">
        <v>917</v>
      </c>
      <c r="AA852" s="155">
        <f>ROUND(IF(Y852="СК",7598.05*0.955,8837.94*0.955)*Z852,2)</f>
        <v>6653878.3200000003</v>
      </c>
      <c r="AB852" s="144">
        <v>0</v>
      </c>
      <c r="AC852" s="144">
        <v>0</v>
      </c>
      <c r="AD852" s="144">
        <v>0</v>
      </c>
      <c r="AE852" s="144">
        <v>0</v>
      </c>
      <c r="AF852" s="144">
        <v>0</v>
      </c>
      <c r="AG852" s="144">
        <v>0</v>
      </c>
      <c r="AH852" s="144">
        <v>0</v>
      </c>
      <c r="AI852" s="144">
        <v>0</v>
      </c>
      <c r="AJ852" s="144">
        <v>0</v>
      </c>
      <c r="AK852" s="144">
        <v>0</v>
      </c>
      <c r="AL852" s="144">
        <v>0</v>
      </c>
      <c r="AM852" s="144">
        <f t="shared" ref="AM852:AM884" si="214">ROUND((K852+X852+AA852+AC852+AE852+AG852+AI852+AK852+AL852)/95.5*3,2)</f>
        <v>209022.36</v>
      </c>
      <c r="AN852" s="144">
        <f t="shared" ref="AN852:AN884" si="215">ROUND((K852+X852+AA852+AC852+AE852+AG852+AI852+AK852+AL852)/95.5*1.5,2)</f>
        <v>104511.18</v>
      </c>
      <c r="AO852" s="144">
        <v>0</v>
      </c>
      <c r="AP852" s="144" t="s">
        <v>4526</v>
      </c>
      <c r="AQ852" s="294"/>
      <c r="AR852" s="144"/>
      <c r="AS852" s="271"/>
      <c r="AT852" s="144"/>
      <c r="AU852" s="144"/>
      <c r="AV852" s="158" t="s">
        <v>875</v>
      </c>
      <c r="AW852" s="159" t="s">
        <v>2886</v>
      </c>
      <c r="AX852" s="159" t="s">
        <v>2887</v>
      </c>
      <c r="AY852" s="159" t="s">
        <v>878</v>
      </c>
      <c r="AZ852" s="159" t="s">
        <v>879</v>
      </c>
      <c r="BA852" s="158" t="s">
        <v>1153</v>
      </c>
      <c r="BB852" s="159" t="s">
        <v>891</v>
      </c>
      <c r="BC852" s="158" t="s">
        <v>166</v>
      </c>
      <c r="BD852" s="158" t="s">
        <v>166</v>
      </c>
      <c r="BE852" s="158" t="s">
        <v>862</v>
      </c>
      <c r="BF852" s="160">
        <v>665</v>
      </c>
      <c r="BG852" s="160">
        <v>633</v>
      </c>
      <c r="BH852" s="158" t="s">
        <v>883</v>
      </c>
      <c r="BI852" s="193">
        <v>7.5</v>
      </c>
      <c r="BJ852" s="159" t="s">
        <v>884</v>
      </c>
      <c r="BK852" s="160">
        <v>917</v>
      </c>
      <c r="BL852" s="160">
        <v>0</v>
      </c>
      <c r="BM852" s="160">
        <v>550</v>
      </c>
      <c r="BN852" s="158"/>
      <c r="BO852" s="159" t="s">
        <v>885</v>
      </c>
      <c r="BP852" s="159" t="s">
        <v>886</v>
      </c>
      <c r="BQ852" s="204" t="s">
        <v>913</v>
      </c>
      <c r="BR852" s="160">
        <v>5078355.17</v>
      </c>
      <c r="BS852" s="160">
        <v>301853.96000000002</v>
      </c>
      <c r="BT852" s="160">
        <v>0</v>
      </c>
      <c r="BU852" s="138">
        <v>301853.96000000002</v>
      </c>
      <c r="BV852" s="160">
        <v>301853.96000000002</v>
      </c>
      <c r="BW852" s="160">
        <v>301853.96000000002</v>
      </c>
      <c r="BX852" s="160">
        <v>0</v>
      </c>
      <c r="BY852" s="160">
        <v>301353.84000000003</v>
      </c>
      <c r="BZ852" s="160">
        <v>301353.84000000003</v>
      </c>
      <c r="CA852" s="160">
        <v>0</v>
      </c>
      <c r="CB852" s="160">
        <v>301353.84000000003</v>
      </c>
      <c r="CC852" s="160">
        <v>301353.84000000003</v>
      </c>
      <c r="CD852" s="160">
        <v>0</v>
      </c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  <c r="EH852" s="145"/>
      <c r="EI852" s="145"/>
      <c r="EJ852" s="145"/>
      <c r="EK852" s="145"/>
      <c r="EL852" s="145"/>
      <c r="EM852" s="145"/>
      <c r="EN852" s="145"/>
      <c r="EO852" s="145"/>
      <c r="EP852" s="145"/>
      <c r="EQ852" s="145"/>
      <c r="ER852" s="145"/>
      <c r="ES852" s="145"/>
      <c r="ET852" s="145"/>
      <c r="EU852" s="145"/>
      <c r="EV852" s="145"/>
      <c r="EW852" s="145"/>
      <c r="EX852" s="145"/>
      <c r="EY852" s="145"/>
      <c r="EZ852" s="145"/>
      <c r="FA852" s="145"/>
      <c r="FB852" s="145"/>
      <c r="FC852" s="145"/>
      <c r="FD852" s="145"/>
      <c r="FE852" s="145"/>
      <c r="FF852" s="145"/>
      <c r="FG852" s="145"/>
      <c r="FH852" s="145"/>
      <c r="FI852" s="145"/>
      <c r="FJ852" s="145"/>
      <c r="FK852" s="145"/>
      <c r="FL852" s="145"/>
      <c r="FM852" s="145"/>
      <c r="FN852" s="145"/>
      <c r="FO852" s="145"/>
      <c r="FP852" s="145"/>
      <c r="FQ852" s="145"/>
      <c r="FR852" s="145"/>
      <c r="FS852" s="145"/>
      <c r="FT852" s="146"/>
      <c r="FU852" s="147"/>
      <c r="FV852" s="147"/>
      <c r="FW852" s="147"/>
      <c r="FX852" s="147"/>
      <c r="FY852" s="147"/>
      <c r="FZ852" s="147"/>
      <c r="GA852" s="147"/>
      <c r="GB852" s="147"/>
      <c r="GC852" s="147"/>
      <c r="GD852" s="147"/>
      <c r="GE852" s="147"/>
      <c r="GF852" s="147"/>
      <c r="GG852" s="148"/>
      <c r="GH852" s="147"/>
      <c r="GI852" s="147"/>
      <c r="GJ852" s="147"/>
      <c r="GK852" s="147"/>
      <c r="GL852" s="147"/>
      <c r="GM852" s="147"/>
      <c r="GN852" s="147"/>
      <c r="GO852" s="147"/>
      <c r="GP852" s="147"/>
      <c r="GQ852" s="147"/>
      <c r="GR852" s="147"/>
      <c r="GS852" s="147"/>
      <c r="GT852" s="147"/>
      <c r="GU852" s="147"/>
      <c r="GV852" s="147"/>
      <c r="GW852" s="147"/>
      <c r="GX852" s="147"/>
      <c r="GY852" s="147"/>
      <c r="GZ852" s="147"/>
      <c r="HA852" s="147"/>
      <c r="HB852" s="147"/>
      <c r="HC852" s="147"/>
      <c r="HD852" s="147"/>
      <c r="HE852" s="147"/>
      <c r="HF852" s="147"/>
      <c r="HG852" s="147"/>
      <c r="HI852" s="147"/>
      <c r="HJ852" s="147"/>
      <c r="HK852" s="147"/>
      <c r="HL852" s="147"/>
      <c r="HM852" s="147"/>
    </row>
    <row r="853" spans="1:221" s="149" customFormat="1" ht="12" customHeight="1" x14ac:dyDescent="0.2">
      <c r="A853" s="150">
        <v>612</v>
      </c>
      <c r="B853" s="151" t="s">
        <v>2889</v>
      </c>
      <c r="C853" s="161"/>
      <c r="D853" s="161"/>
      <c r="E853" s="162"/>
      <c r="F853" s="154">
        <f t="shared" si="210"/>
        <v>83.582674019867781</v>
      </c>
      <c r="G853" s="306">
        <v>1960</v>
      </c>
      <c r="H853" s="281">
        <v>2025</v>
      </c>
      <c r="I853" s="154">
        <f t="shared" si="209"/>
        <v>297503.87</v>
      </c>
      <c r="J853" s="152">
        <f t="shared" si="211"/>
        <v>5026110.07</v>
      </c>
      <c r="K853" s="155">
        <f t="shared" si="212"/>
        <v>0</v>
      </c>
      <c r="L853" s="192">
        <v>0</v>
      </c>
      <c r="M853" s="192">
        <v>0</v>
      </c>
      <c r="N853" s="192">
        <v>0</v>
      </c>
      <c r="O853" s="192">
        <v>0</v>
      </c>
      <c r="P853" s="192">
        <v>0</v>
      </c>
      <c r="Q853" s="155"/>
      <c r="R853" s="155">
        <v>0</v>
      </c>
      <c r="S853" s="155"/>
      <c r="T853" s="155">
        <v>0</v>
      </c>
      <c r="U853" s="155"/>
      <c r="V853" s="155">
        <v>0</v>
      </c>
      <c r="W853" s="197" t="str">
        <f t="shared" si="213"/>
        <v>0</v>
      </c>
      <c r="X853" s="155">
        <v>0</v>
      </c>
      <c r="Y853" s="162" t="s">
        <v>235</v>
      </c>
      <c r="Z853" s="144">
        <v>661.5</v>
      </c>
      <c r="AA853" s="155">
        <f>ROUND(IF(Y853="СК",7598.05*0.955,8837.94*0.955)*Z853,2)</f>
        <v>4799935.12</v>
      </c>
      <c r="AB853" s="144">
        <v>0</v>
      </c>
      <c r="AC853" s="144">
        <v>0</v>
      </c>
      <c r="AD853" s="144">
        <v>0</v>
      </c>
      <c r="AE853" s="144">
        <v>0</v>
      </c>
      <c r="AF853" s="144">
        <v>0</v>
      </c>
      <c r="AG853" s="144">
        <v>0</v>
      </c>
      <c r="AH853" s="144">
        <v>0</v>
      </c>
      <c r="AI853" s="144">
        <v>0</v>
      </c>
      <c r="AJ853" s="144">
        <v>0</v>
      </c>
      <c r="AK853" s="144">
        <v>0</v>
      </c>
      <c r="AL853" s="144">
        <v>0</v>
      </c>
      <c r="AM853" s="144">
        <f t="shared" si="214"/>
        <v>150783.29999999999</v>
      </c>
      <c r="AN853" s="144">
        <f t="shared" si="215"/>
        <v>75391.649999999994</v>
      </c>
      <c r="AO853" s="144">
        <v>0</v>
      </c>
      <c r="AP853" s="144" t="s">
        <v>4526</v>
      </c>
      <c r="AQ853" s="294"/>
      <c r="AR853" s="144"/>
      <c r="AS853" s="271"/>
      <c r="AT853" s="144"/>
      <c r="AU853" s="144"/>
      <c r="AV853" s="158" t="s">
        <v>888</v>
      </c>
      <c r="AW853" s="159" t="s">
        <v>2888</v>
      </c>
      <c r="AX853" s="159" t="s">
        <v>2889</v>
      </c>
      <c r="AY853" s="159" t="s">
        <v>878</v>
      </c>
      <c r="AZ853" s="159" t="s">
        <v>879</v>
      </c>
      <c r="BA853" s="158" t="s">
        <v>1040</v>
      </c>
      <c r="BB853" s="159" t="s">
        <v>891</v>
      </c>
      <c r="BC853" s="158" t="s">
        <v>166</v>
      </c>
      <c r="BD853" s="158" t="s">
        <v>166</v>
      </c>
      <c r="BE853" s="158" t="s">
        <v>855</v>
      </c>
      <c r="BF853" s="160">
        <v>689.3</v>
      </c>
      <c r="BG853" s="160">
        <v>628.6</v>
      </c>
      <c r="BH853" s="158" t="s">
        <v>883</v>
      </c>
      <c r="BI853" s="193">
        <v>7.5</v>
      </c>
      <c r="BJ853" s="159" t="s">
        <v>884</v>
      </c>
      <c r="BK853" s="160">
        <v>661.5</v>
      </c>
      <c r="BL853" s="160">
        <v>434.7</v>
      </c>
      <c r="BM853" s="160">
        <v>550</v>
      </c>
      <c r="BN853" s="158"/>
      <c r="BO853" s="159" t="s">
        <v>885</v>
      </c>
      <c r="BP853" s="159" t="s">
        <v>886</v>
      </c>
      <c r="BQ853" s="204" t="s">
        <v>913</v>
      </c>
      <c r="BR853" s="160">
        <v>3663393.62</v>
      </c>
      <c r="BS853" s="160">
        <v>297503.87</v>
      </c>
      <c r="BT853" s="160">
        <v>0</v>
      </c>
      <c r="BU853" s="138">
        <v>297503.87</v>
      </c>
      <c r="BV853" s="160">
        <v>297503.87</v>
      </c>
      <c r="BW853" s="160">
        <v>297503.87</v>
      </c>
      <c r="BX853" s="160">
        <v>0</v>
      </c>
      <c r="BY853" s="160">
        <v>294995.61</v>
      </c>
      <c r="BZ853" s="160">
        <v>294995.61</v>
      </c>
      <c r="CA853" s="160">
        <v>0</v>
      </c>
      <c r="CB853" s="160">
        <v>294995.61</v>
      </c>
      <c r="CC853" s="160">
        <v>294995.61</v>
      </c>
      <c r="CD853" s="160">
        <v>0</v>
      </c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  <c r="EH853" s="145"/>
      <c r="EI853" s="145"/>
      <c r="EJ853" s="145"/>
      <c r="EK853" s="145"/>
      <c r="EL853" s="145"/>
      <c r="EM853" s="145"/>
      <c r="EN853" s="145"/>
      <c r="EO853" s="145"/>
      <c r="EP853" s="145"/>
      <c r="EQ853" s="145"/>
      <c r="ER853" s="145"/>
      <c r="ES853" s="145"/>
      <c r="ET853" s="145"/>
      <c r="EU853" s="145"/>
      <c r="EV853" s="145"/>
      <c r="EW853" s="145"/>
      <c r="EX853" s="145"/>
      <c r="EY853" s="145"/>
      <c r="EZ853" s="145"/>
      <c r="FA853" s="145"/>
      <c r="FB853" s="145"/>
      <c r="FC853" s="145"/>
      <c r="FD853" s="145"/>
      <c r="FE853" s="145"/>
      <c r="FF853" s="145"/>
      <c r="FG853" s="145"/>
      <c r="FH853" s="145"/>
      <c r="FI853" s="145"/>
      <c r="FJ853" s="145"/>
      <c r="FK853" s="145"/>
      <c r="FL853" s="145"/>
      <c r="FM853" s="145"/>
      <c r="FN853" s="145"/>
      <c r="FO853" s="145"/>
      <c r="FP853" s="145"/>
      <c r="FQ853" s="145"/>
      <c r="FR853" s="145"/>
      <c r="FS853" s="145"/>
      <c r="FT853" s="146"/>
      <c r="FU853" s="147"/>
      <c r="FV853" s="147"/>
      <c r="FW853" s="147"/>
      <c r="FX853" s="147"/>
      <c r="FY853" s="147"/>
      <c r="FZ853" s="147"/>
      <c r="GA853" s="147"/>
      <c r="GB853" s="147"/>
      <c r="GC853" s="147"/>
      <c r="GD853" s="147"/>
      <c r="GE853" s="147"/>
      <c r="GF853" s="147"/>
      <c r="GG853" s="148"/>
      <c r="GH853" s="147"/>
      <c r="GI853" s="147"/>
      <c r="GJ853" s="147"/>
      <c r="GK853" s="147"/>
      <c r="GL853" s="147"/>
      <c r="GM853" s="147"/>
      <c r="GN853" s="147"/>
      <c r="GO853" s="147"/>
      <c r="GP853" s="147"/>
      <c r="GQ853" s="147"/>
      <c r="GR853" s="147"/>
      <c r="GS853" s="147"/>
      <c r="GT853" s="147"/>
      <c r="GU853" s="147"/>
      <c r="GV853" s="147"/>
      <c r="GW853" s="147"/>
      <c r="GX853" s="147"/>
      <c r="GY853" s="147"/>
      <c r="GZ853" s="147"/>
      <c r="HA853" s="147"/>
      <c r="HB853" s="147"/>
      <c r="HC853" s="147"/>
      <c r="HD853" s="147"/>
      <c r="HE853" s="147"/>
      <c r="HF853" s="147"/>
      <c r="HG853" s="147"/>
      <c r="HI853" s="147"/>
      <c r="HJ853" s="147"/>
      <c r="HK853" s="147"/>
      <c r="HL853" s="147"/>
      <c r="HM853" s="147"/>
    </row>
    <row r="854" spans="1:221" s="149" customFormat="1" ht="12" customHeight="1" x14ac:dyDescent="0.2">
      <c r="A854" s="150">
        <v>613</v>
      </c>
      <c r="B854" s="151" t="s">
        <v>2891</v>
      </c>
      <c r="C854" s="161"/>
      <c r="D854" s="161"/>
      <c r="E854" s="162"/>
      <c r="F854" s="154">
        <f t="shared" si="210"/>
        <v>70.71227109114318</v>
      </c>
      <c r="G854" s="306">
        <v>1953</v>
      </c>
      <c r="H854" s="281">
        <v>2024</v>
      </c>
      <c r="I854" s="154">
        <f t="shared" si="209"/>
        <v>195879.26</v>
      </c>
      <c r="J854" s="237">
        <f t="shared" si="211"/>
        <v>2887259.01</v>
      </c>
      <c r="K854" s="155">
        <f t="shared" si="212"/>
        <v>0</v>
      </c>
      <c r="L854" s="192">
        <v>0</v>
      </c>
      <c r="M854" s="192">
        <v>0</v>
      </c>
      <c r="N854" s="192">
        <v>0</v>
      </c>
      <c r="O854" s="192">
        <v>0</v>
      </c>
      <c r="P854" s="192">
        <v>0</v>
      </c>
      <c r="Q854" s="155"/>
      <c r="R854" s="155">
        <v>0</v>
      </c>
      <c r="S854" s="155"/>
      <c r="T854" s="155">
        <v>0</v>
      </c>
      <c r="U854" s="155"/>
      <c r="V854" s="155">
        <v>0</v>
      </c>
      <c r="W854" s="197" t="str">
        <f t="shared" si="213"/>
        <v>0</v>
      </c>
      <c r="X854" s="155">
        <v>0</v>
      </c>
      <c r="Y854" s="162" t="s">
        <v>235</v>
      </c>
      <c r="Z854" s="144">
        <v>380</v>
      </c>
      <c r="AA854" s="155">
        <f>ROUND(IF(Y854="СК",7598.05*0.955,8837.94*0.955)*Z854,2)</f>
        <v>2757332.35</v>
      </c>
      <c r="AB854" s="144">
        <v>0</v>
      </c>
      <c r="AC854" s="144">
        <v>0</v>
      </c>
      <c r="AD854" s="144">
        <v>0</v>
      </c>
      <c r="AE854" s="144">
        <v>0</v>
      </c>
      <c r="AF854" s="144">
        <v>0</v>
      </c>
      <c r="AG854" s="144">
        <v>0</v>
      </c>
      <c r="AH854" s="144">
        <v>0</v>
      </c>
      <c r="AI854" s="144">
        <v>0</v>
      </c>
      <c r="AJ854" s="144">
        <v>0</v>
      </c>
      <c r="AK854" s="144">
        <v>0</v>
      </c>
      <c r="AL854" s="144">
        <v>0</v>
      </c>
      <c r="AM854" s="144">
        <f t="shared" si="214"/>
        <v>86617.77</v>
      </c>
      <c r="AN854" s="144">
        <f t="shared" si="215"/>
        <v>43308.89</v>
      </c>
      <c r="AO854" s="144">
        <v>0</v>
      </c>
      <c r="AP854" s="144" t="s">
        <v>4526</v>
      </c>
      <c r="AQ854" s="294"/>
      <c r="AR854" s="144"/>
      <c r="AS854" s="271"/>
      <c r="AT854" s="144"/>
      <c r="AU854" s="144"/>
      <c r="AV854" s="158" t="s">
        <v>893</v>
      </c>
      <c r="AW854" s="159" t="s">
        <v>2890</v>
      </c>
      <c r="AX854" s="159" t="s">
        <v>2891</v>
      </c>
      <c r="AY854" s="159" t="s">
        <v>878</v>
      </c>
      <c r="AZ854" s="159" t="s">
        <v>879</v>
      </c>
      <c r="BA854" s="158" t="s">
        <v>1939</v>
      </c>
      <c r="BB854" s="159" t="s">
        <v>891</v>
      </c>
      <c r="BC854" s="158" t="s">
        <v>166</v>
      </c>
      <c r="BD854" s="158" t="s">
        <v>165</v>
      </c>
      <c r="BE854" s="158" t="s">
        <v>860</v>
      </c>
      <c r="BF854" s="160">
        <v>480</v>
      </c>
      <c r="BG854" s="160">
        <v>422.9</v>
      </c>
      <c r="BH854" s="158" t="s">
        <v>883</v>
      </c>
      <c r="BI854" s="193">
        <v>7.5</v>
      </c>
      <c r="BJ854" s="159" t="s">
        <v>884</v>
      </c>
      <c r="BK854" s="160">
        <v>380</v>
      </c>
      <c r="BL854" s="160">
        <v>0</v>
      </c>
      <c r="BM854" s="160">
        <v>530</v>
      </c>
      <c r="BN854" s="158"/>
      <c r="BO854" s="159" t="s">
        <v>885</v>
      </c>
      <c r="BP854" s="159" t="s">
        <v>886</v>
      </c>
      <c r="BQ854" s="204" t="s">
        <v>913</v>
      </c>
      <c r="BR854" s="160">
        <v>2104443.7999999998</v>
      </c>
      <c r="BS854" s="160">
        <v>195879.26</v>
      </c>
      <c r="BT854" s="160">
        <v>0</v>
      </c>
      <c r="BU854" s="138">
        <v>195879.26</v>
      </c>
      <c r="BV854" s="160">
        <v>195879.26</v>
      </c>
      <c r="BW854" s="160">
        <v>195879.26</v>
      </c>
      <c r="BX854" s="160">
        <v>0</v>
      </c>
      <c r="BY854" s="160">
        <v>195646.62</v>
      </c>
      <c r="BZ854" s="160">
        <v>195646.62</v>
      </c>
      <c r="CA854" s="160">
        <v>0</v>
      </c>
      <c r="CB854" s="160">
        <v>195646.62</v>
      </c>
      <c r="CC854" s="160">
        <v>195646.62</v>
      </c>
      <c r="CD854" s="160">
        <v>0</v>
      </c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  <c r="EH854" s="145"/>
      <c r="EI854" s="145"/>
      <c r="EJ854" s="145"/>
      <c r="EK854" s="145"/>
      <c r="EL854" s="145"/>
      <c r="EM854" s="145"/>
      <c r="EN854" s="145"/>
      <c r="EO854" s="145"/>
      <c r="EP854" s="145"/>
      <c r="EQ854" s="145"/>
      <c r="ER854" s="145"/>
      <c r="ES854" s="145"/>
      <c r="ET854" s="145"/>
      <c r="EU854" s="145"/>
      <c r="EV854" s="145"/>
      <c r="EW854" s="145"/>
      <c r="EX854" s="145"/>
      <c r="EY854" s="145"/>
      <c r="EZ854" s="145"/>
      <c r="FA854" s="145"/>
      <c r="FB854" s="145"/>
      <c r="FC854" s="145"/>
      <c r="FD854" s="145"/>
      <c r="FE854" s="145"/>
      <c r="FF854" s="145"/>
      <c r="FG854" s="145"/>
      <c r="FH854" s="145"/>
      <c r="FI854" s="145"/>
      <c r="FJ854" s="145"/>
      <c r="FK854" s="145"/>
      <c r="FL854" s="145"/>
      <c r="FM854" s="145"/>
      <c r="FN854" s="145"/>
      <c r="FO854" s="145"/>
      <c r="FP854" s="145"/>
      <c r="FQ854" s="145"/>
      <c r="FR854" s="145"/>
      <c r="FS854" s="145"/>
      <c r="FT854" s="146"/>
      <c r="FU854" s="147"/>
      <c r="FV854" s="147"/>
      <c r="FW854" s="147"/>
      <c r="FX854" s="147"/>
      <c r="FY854" s="147"/>
      <c r="FZ854" s="147"/>
      <c r="GA854" s="147"/>
      <c r="GB854" s="147"/>
      <c r="GC854" s="147"/>
      <c r="GD854" s="147"/>
      <c r="GE854" s="147"/>
      <c r="GF854" s="147"/>
      <c r="GG854" s="148"/>
      <c r="GH854" s="147"/>
      <c r="GI854" s="147"/>
      <c r="GJ854" s="147"/>
      <c r="GK854" s="147"/>
      <c r="GL854" s="147"/>
      <c r="GM854" s="147"/>
      <c r="GN854" s="147"/>
      <c r="GO854" s="147"/>
      <c r="GP854" s="147"/>
      <c r="GQ854" s="147"/>
      <c r="GR854" s="147"/>
      <c r="GS854" s="147"/>
      <c r="GT854" s="147"/>
      <c r="GU854" s="147"/>
      <c r="GV854" s="147"/>
      <c r="GW854" s="147"/>
      <c r="GX854" s="147"/>
      <c r="GY854" s="147"/>
      <c r="GZ854" s="147"/>
      <c r="HA854" s="147"/>
      <c r="HB854" s="147"/>
      <c r="HC854" s="147"/>
      <c r="HD854" s="147"/>
      <c r="HE854" s="147"/>
      <c r="HF854" s="147"/>
      <c r="HG854" s="147"/>
      <c r="HI854" s="147"/>
      <c r="HJ854" s="147"/>
      <c r="HK854" s="147"/>
      <c r="HL854" s="147"/>
      <c r="HM854" s="147"/>
    </row>
    <row r="855" spans="1:221" s="149" customFormat="1" ht="12" customHeight="1" x14ac:dyDescent="0.2">
      <c r="A855" s="150">
        <v>614</v>
      </c>
      <c r="B855" s="151" t="s">
        <v>645</v>
      </c>
      <c r="C855" s="161"/>
      <c r="D855" s="161"/>
      <c r="E855" s="162"/>
      <c r="F855" s="154">
        <f t="shared" si="210"/>
        <v>94.995599999999996</v>
      </c>
      <c r="G855" s="306">
        <v>1951</v>
      </c>
      <c r="H855" s="281">
        <v>2024</v>
      </c>
      <c r="I855" s="154">
        <f t="shared" si="209"/>
        <v>274551.15000000002</v>
      </c>
      <c r="J855" s="237">
        <f t="shared" si="211"/>
        <v>4869963.3</v>
      </c>
      <c r="K855" s="155">
        <f t="shared" si="212"/>
        <v>0</v>
      </c>
      <c r="L855" s="192">
        <v>0</v>
      </c>
      <c r="M855" s="192">
        <v>0</v>
      </c>
      <c r="N855" s="192">
        <v>0</v>
      </c>
      <c r="O855" s="192">
        <v>0</v>
      </c>
      <c r="P855" s="192">
        <v>0</v>
      </c>
      <c r="Q855" s="155"/>
      <c r="R855" s="155">
        <v>0</v>
      </c>
      <c r="S855" s="155"/>
      <c r="T855" s="155">
        <v>0</v>
      </c>
      <c r="U855" s="155"/>
      <c r="V855" s="155">
        <v>0</v>
      </c>
      <c r="W855" s="197" t="str">
        <f t="shared" si="213"/>
        <v>0</v>
      </c>
      <c r="X855" s="155">
        <v>0</v>
      </c>
      <c r="Y855" s="162"/>
      <c r="Z855" s="144">
        <v>0</v>
      </c>
      <c r="AA855" s="155">
        <v>0</v>
      </c>
      <c r="AB855" s="144">
        <v>0</v>
      </c>
      <c r="AC855" s="144">
        <v>0</v>
      </c>
      <c r="AD855" s="166">
        <v>530</v>
      </c>
      <c r="AE855" s="166">
        <f>ROUND((AD855*9188.61*0.955),2)</f>
        <v>4650814.95</v>
      </c>
      <c r="AF855" s="144">
        <v>0</v>
      </c>
      <c r="AG855" s="144">
        <v>0</v>
      </c>
      <c r="AH855" s="144">
        <v>0</v>
      </c>
      <c r="AI855" s="144">
        <v>0</v>
      </c>
      <c r="AJ855" s="144">
        <v>0</v>
      </c>
      <c r="AK855" s="144">
        <v>0</v>
      </c>
      <c r="AL855" s="144">
        <v>0</v>
      </c>
      <c r="AM855" s="144">
        <f t="shared" si="214"/>
        <v>146098.9</v>
      </c>
      <c r="AN855" s="144">
        <f t="shared" si="215"/>
        <v>73049.45</v>
      </c>
      <c r="AO855" s="144">
        <v>0</v>
      </c>
      <c r="AP855" s="144" t="s">
        <v>4526</v>
      </c>
      <c r="AQ855" s="294"/>
      <c r="AR855" s="144"/>
      <c r="AS855" s="271"/>
      <c r="AT855" s="144"/>
      <c r="AU855" s="144"/>
      <c r="AV855" s="158" t="s">
        <v>898</v>
      </c>
      <c r="AW855" s="159" t="s">
        <v>2892</v>
      </c>
      <c r="AX855" s="159" t="s">
        <v>645</v>
      </c>
      <c r="AY855" s="159" t="s">
        <v>878</v>
      </c>
      <c r="AZ855" s="159" t="s">
        <v>879</v>
      </c>
      <c r="BA855" s="158" t="s">
        <v>1233</v>
      </c>
      <c r="BB855" s="159" t="s">
        <v>891</v>
      </c>
      <c r="BC855" s="158" t="s">
        <v>166</v>
      </c>
      <c r="BD855" s="158" t="s">
        <v>165</v>
      </c>
      <c r="BE855" s="158" t="s">
        <v>859</v>
      </c>
      <c r="BF855" s="160">
        <v>596.20000000000005</v>
      </c>
      <c r="BG855" s="160">
        <v>537.5</v>
      </c>
      <c r="BH855" s="158" t="s">
        <v>883</v>
      </c>
      <c r="BI855" s="193">
        <v>7.5</v>
      </c>
      <c r="BJ855" s="159" t="s">
        <v>884</v>
      </c>
      <c r="BK855" s="160">
        <v>453</v>
      </c>
      <c r="BL855" s="160">
        <v>0</v>
      </c>
      <c r="BM855" s="160">
        <v>530</v>
      </c>
      <c r="BN855" s="158"/>
      <c r="BO855" s="159" t="s">
        <v>1147</v>
      </c>
      <c r="BP855" s="159" t="s">
        <v>886</v>
      </c>
      <c r="BQ855" s="204" t="s">
        <v>913</v>
      </c>
      <c r="BR855" s="160">
        <v>4869963.3</v>
      </c>
      <c r="BS855" s="160">
        <v>274551.15000000002</v>
      </c>
      <c r="BT855" s="160">
        <v>0</v>
      </c>
      <c r="BU855" s="138">
        <v>274551.15000000002</v>
      </c>
      <c r="BV855" s="160">
        <v>274712.38</v>
      </c>
      <c r="BW855" s="160">
        <v>274712.38</v>
      </c>
      <c r="BX855" s="160">
        <v>0</v>
      </c>
      <c r="BY855" s="160">
        <v>272851.67</v>
      </c>
      <c r="BZ855" s="160">
        <v>272851.67</v>
      </c>
      <c r="CA855" s="160">
        <v>0</v>
      </c>
      <c r="CB855" s="160">
        <v>273012.90000000002</v>
      </c>
      <c r="CC855" s="160">
        <v>273012.90000000002</v>
      </c>
      <c r="CD855" s="160">
        <v>0</v>
      </c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  <c r="EH855" s="145"/>
      <c r="EI855" s="145"/>
      <c r="EJ855" s="145"/>
      <c r="EK855" s="145"/>
      <c r="EL855" s="145"/>
      <c r="EM855" s="145"/>
      <c r="EN855" s="145"/>
      <c r="EO855" s="145"/>
      <c r="EP855" s="145"/>
      <c r="EQ855" s="145"/>
      <c r="ER855" s="145"/>
      <c r="ES855" s="145"/>
      <c r="ET855" s="145"/>
      <c r="EU855" s="145"/>
      <c r="EV855" s="145"/>
      <c r="EW855" s="145"/>
      <c r="EX855" s="145"/>
      <c r="EY855" s="145"/>
      <c r="EZ855" s="145"/>
      <c r="FA855" s="145"/>
      <c r="FB855" s="145"/>
      <c r="FC855" s="145"/>
      <c r="FD855" s="145"/>
      <c r="FE855" s="145"/>
      <c r="FF855" s="145"/>
      <c r="FG855" s="145"/>
      <c r="FH855" s="145"/>
      <c r="FI855" s="145"/>
      <c r="FJ855" s="145"/>
      <c r="FK855" s="145"/>
      <c r="FL855" s="145"/>
      <c r="FM855" s="145"/>
      <c r="FN855" s="145"/>
      <c r="FO855" s="145"/>
      <c r="FP855" s="145"/>
      <c r="FQ855" s="145"/>
      <c r="FR855" s="145"/>
      <c r="FS855" s="145"/>
      <c r="FT855" s="146"/>
      <c r="FU855" s="147"/>
      <c r="FV855" s="147"/>
      <c r="FW855" s="147"/>
      <c r="FX855" s="147"/>
      <c r="FY855" s="147"/>
      <c r="FZ855" s="147"/>
      <c r="GA855" s="147"/>
      <c r="GB855" s="147"/>
      <c r="GC855" s="147"/>
      <c r="GD855" s="147"/>
      <c r="GE855" s="147"/>
      <c r="GF855" s="147"/>
      <c r="GG855" s="148"/>
      <c r="GH855" s="147"/>
      <c r="GI855" s="147"/>
      <c r="GJ855" s="147"/>
      <c r="GK855" s="147"/>
      <c r="GL855" s="147"/>
      <c r="GM855" s="147"/>
      <c r="GN855" s="147"/>
      <c r="GO855" s="147"/>
      <c r="GP855" s="147"/>
      <c r="GQ855" s="147"/>
      <c r="GR855" s="147"/>
      <c r="GS855" s="147"/>
      <c r="GT855" s="147"/>
      <c r="GU855" s="147"/>
      <c r="GV855" s="147"/>
      <c r="GW855" s="147"/>
      <c r="GX855" s="147"/>
      <c r="GY855" s="147"/>
      <c r="GZ855" s="147"/>
      <c r="HA855" s="147"/>
      <c r="HB855" s="147"/>
      <c r="HC855" s="147"/>
      <c r="HD855" s="147"/>
      <c r="HE855" s="147"/>
      <c r="HF855" s="147"/>
      <c r="HG855" s="147"/>
      <c r="HI855" s="147"/>
      <c r="HJ855" s="147"/>
      <c r="HK855" s="147"/>
      <c r="HL855" s="147"/>
      <c r="HM855" s="147"/>
    </row>
    <row r="856" spans="1:221" s="149" customFormat="1" ht="12" customHeight="1" x14ac:dyDescent="0.2">
      <c r="A856" s="150">
        <v>615</v>
      </c>
      <c r="B856" s="151" t="s">
        <v>2894</v>
      </c>
      <c r="C856" s="161"/>
      <c r="D856" s="161"/>
      <c r="E856" s="162"/>
      <c r="F856" s="154">
        <f t="shared" si="210"/>
        <v>17.265296072566613</v>
      </c>
      <c r="G856" s="306">
        <v>1974</v>
      </c>
      <c r="H856" s="281">
        <v>2025</v>
      </c>
      <c r="I856" s="154">
        <f t="shared" si="209"/>
        <v>1715489.62</v>
      </c>
      <c r="J856" s="152">
        <f t="shared" si="211"/>
        <v>7014519.7599999998</v>
      </c>
      <c r="K856" s="155">
        <f t="shared" si="212"/>
        <v>0</v>
      </c>
      <c r="L856" s="192">
        <v>0</v>
      </c>
      <c r="M856" s="192">
        <v>0</v>
      </c>
      <c r="N856" s="192">
        <v>0</v>
      </c>
      <c r="O856" s="192">
        <v>0</v>
      </c>
      <c r="P856" s="192">
        <v>0</v>
      </c>
      <c r="Q856" s="155"/>
      <c r="R856" s="155">
        <v>0</v>
      </c>
      <c r="S856" s="155"/>
      <c r="T856" s="155">
        <v>0</v>
      </c>
      <c r="U856" s="155"/>
      <c r="V856" s="155">
        <v>0</v>
      </c>
      <c r="W856" s="197" t="str">
        <f t="shared" si="213"/>
        <v>0</v>
      </c>
      <c r="X856" s="155">
        <v>0</v>
      </c>
      <c r="Y856" s="162" t="s">
        <v>235</v>
      </c>
      <c r="Z856" s="144">
        <v>923.2</v>
      </c>
      <c r="AA856" s="155">
        <f t="shared" ref="AA856:AA883" si="216">ROUND(IF(Y856="СК",7598.05*0.955,8837.94*0.955)*Z856,2)</f>
        <v>6698866.3700000001</v>
      </c>
      <c r="AB856" s="144">
        <v>0</v>
      </c>
      <c r="AC856" s="144">
        <v>0</v>
      </c>
      <c r="AD856" s="144">
        <v>0</v>
      </c>
      <c r="AE856" s="144">
        <v>0</v>
      </c>
      <c r="AF856" s="144">
        <v>0</v>
      </c>
      <c r="AG856" s="144">
        <v>0</v>
      </c>
      <c r="AH856" s="144">
        <v>0</v>
      </c>
      <c r="AI856" s="144">
        <v>0</v>
      </c>
      <c r="AJ856" s="144">
        <v>0</v>
      </c>
      <c r="AK856" s="144">
        <v>0</v>
      </c>
      <c r="AL856" s="144">
        <v>0</v>
      </c>
      <c r="AM856" s="144">
        <f t="shared" si="214"/>
        <v>210435.59</v>
      </c>
      <c r="AN856" s="144">
        <f t="shared" si="215"/>
        <v>105217.8</v>
      </c>
      <c r="AO856" s="144">
        <v>0</v>
      </c>
      <c r="AP856" s="144" t="s">
        <v>4526</v>
      </c>
      <c r="AQ856" s="294"/>
      <c r="AR856" s="144"/>
      <c r="AS856" s="271"/>
      <c r="AT856" s="144"/>
      <c r="AU856" s="144"/>
      <c r="AV856" s="158" t="s">
        <v>903</v>
      </c>
      <c r="AW856" s="159" t="s">
        <v>2893</v>
      </c>
      <c r="AX856" s="159" t="s">
        <v>2894</v>
      </c>
      <c r="AY856" s="159" t="s">
        <v>878</v>
      </c>
      <c r="AZ856" s="159" t="s">
        <v>879</v>
      </c>
      <c r="BA856" s="158" t="s">
        <v>1090</v>
      </c>
      <c r="BB856" s="159" t="s">
        <v>891</v>
      </c>
      <c r="BC856" s="158" t="s">
        <v>846</v>
      </c>
      <c r="BD856" s="158" t="s">
        <v>845</v>
      </c>
      <c r="BE856" s="158" t="s">
        <v>1445</v>
      </c>
      <c r="BF856" s="160">
        <v>3679.6</v>
      </c>
      <c r="BG856" s="160">
        <v>3410.2</v>
      </c>
      <c r="BH856" s="158" t="s">
        <v>883</v>
      </c>
      <c r="BI856" s="193">
        <v>7.5</v>
      </c>
      <c r="BJ856" s="159" t="s">
        <v>892</v>
      </c>
      <c r="BK856" s="160">
        <v>923.2</v>
      </c>
      <c r="BL856" s="160">
        <v>705.5</v>
      </c>
      <c r="BM856" s="160">
        <v>2820</v>
      </c>
      <c r="BN856" s="158"/>
      <c r="BO856" s="159" t="s">
        <v>885</v>
      </c>
      <c r="BP856" s="159" t="s">
        <v>886</v>
      </c>
      <c r="BQ856" s="204" t="s">
        <v>887</v>
      </c>
      <c r="BR856" s="160">
        <v>5326254.6900000004</v>
      </c>
      <c r="BS856" s="160">
        <v>1715489.62</v>
      </c>
      <c r="BT856" s="160">
        <v>0</v>
      </c>
      <c r="BU856" s="138">
        <v>1715489.62</v>
      </c>
      <c r="BV856" s="160">
        <v>1715489.62</v>
      </c>
      <c r="BW856" s="160">
        <v>1715489.62</v>
      </c>
      <c r="BX856" s="160">
        <v>0</v>
      </c>
      <c r="BY856" s="160">
        <v>1709081.59</v>
      </c>
      <c r="BZ856" s="160">
        <v>1709081.59</v>
      </c>
      <c r="CA856" s="160">
        <v>0</v>
      </c>
      <c r="CB856" s="160">
        <v>1709081.59</v>
      </c>
      <c r="CC856" s="160">
        <v>1709081.59</v>
      </c>
      <c r="CD856" s="160">
        <v>0</v>
      </c>
      <c r="CE856" s="145"/>
      <c r="CF856" s="145"/>
      <c r="CG856" s="145"/>
      <c r="CH856" s="145"/>
      <c r="CI856" s="145"/>
      <c r="CJ856" s="145"/>
      <c r="CK856" s="145"/>
      <c r="CL856" s="145"/>
      <c r="CM856" s="145"/>
      <c r="CN856" s="145"/>
      <c r="CO856" s="145"/>
      <c r="CP856" s="145"/>
      <c r="CQ856" s="145"/>
      <c r="CR856" s="145"/>
      <c r="CS856" s="145"/>
      <c r="CT856" s="145"/>
      <c r="CU856" s="145"/>
      <c r="CV856" s="145"/>
      <c r="CW856" s="145"/>
      <c r="CX856" s="145"/>
      <c r="CY856" s="145"/>
      <c r="CZ856" s="145"/>
      <c r="DA856" s="145"/>
      <c r="DB856" s="145"/>
      <c r="DC856" s="145"/>
      <c r="DD856" s="145"/>
      <c r="DE856" s="145"/>
      <c r="DF856" s="145"/>
      <c r="DG856" s="145"/>
      <c r="DH856" s="145"/>
      <c r="DI856" s="145"/>
      <c r="DJ856" s="145"/>
      <c r="DK856" s="145"/>
      <c r="DL856" s="145"/>
      <c r="DM856" s="145"/>
      <c r="DN856" s="145"/>
      <c r="DO856" s="145"/>
      <c r="DP856" s="145"/>
      <c r="DQ856" s="145"/>
      <c r="DR856" s="145"/>
      <c r="DS856" s="145"/>
      <c r="DT856" s="145"/>
      <c r="DU856" s="145"/>
      <c r="DV856" s="145"/>
      <c r="DW856" s="145"/>
      <c r="DX856" s="145"/>
      <c r="DY856" s="145"/>
      <c r="DZ856" s="145"/>
      <c r="EA856" s="145"/>
      <c r="EB856" s="145"/>
      <c r="EC856" s="145"/>
      <c r="ED856" s="145"/>
      <c r="EE856" s="145"/>
      <c r="EF856" s="145"/>
      <c r="EG856" s="145"/>
      <c r="EH856" s="145"/>
      <c r="EI856" s="145"/>
      <c r="EJ856" s="145"/>
      <c r="EK856" s="145"/>
      <c r="EL856" s="145"/>
      <c r="EM856" s="145"/>
      <c r="EN856" s="145"/>
      <c r="EO856" s="145"/>
      <c r="EP856" s="145"/>
      <c r="EQ856" s="145"/>
      <c r="ER856" s="145"/>
      <c r="ES856" s="145"/>
      <c r="ET856" s="145"/>
      <c r="EU856" s="145"/>
      <c r="EV856" s="145"/>
      <c r="EW856" s="145"/>
      <c r="EX856" s="145"/>
      <c r="EY856" s="145"/>
      <c r="EZ856" s="145"/>
      <c r="FA856" s="145"/>
      <c r="FB856" s="145"/>
      <c r="FC856" s="145"/>
      <c r="FD856" s="145"/>
      <c r="FE856" s="145"/>
      <c r="FF856" s="145"/>
      <c r="FG856" s="145"/>
      <c r="FH856" s="145"/>
      <c r="FI856" s="145"/>
      <c r="FJ856" s="145"/>
      <c r="FK856" s="145"/>
      <c r="FL856" s="145"/>
      <c r="FM856" s="145"/>
      <c r="FN856" s="145"/>
      <c r="FO856" s="145"/>
      <c r="FP856" s="145"/>
      <c r="FQ856" s="145"/>
      <c r="FR856" s="145"/>
      <c r="FS856" s="145"/>
      <c r="FT856" s="146"/>
      <c r="FU856" s="147"/>
      <c r="FV856" s="147"/>
      <c r="FW856" s="147"/>
      <c r="FX856" s="147"/>
      <c r="FY856" s="147"/>
      <c r="FZ856" s="147"/>
      <c r="GA856" s="147"/>
      <c r="GB856" s="147"/>
      <c r="GC856" s="147"/>
      <c r="GD856" s="147"/>
      <c r="GE856" s="147"/>
      <c r="GF856" s="147"/>
      <c r="GG856" s="148"/>
      <c r="GH856" s="147"/>
      <c r="GI856" s="147"/>
      <c r="GJ856" s="147"/>
      <c r="GK856" s="147"/>
      <c r="GL856" s="147"/>
      <c r="GM856" s="147"/>
      <c r="GN856" s="147"/>
      <c r="GO856" s="147"/>
      <c r="GP856" s="147"/>
      <c r="GQ856" s="147"/>
      <c r="GR856" s="147"/>
      <c r="GS856" s="147"/>
      <c r="GT856" s="147"/>
      <c r="GU856" s="147"/>
      <c r="GV856" s="147"/>
      <c r="GW856" s="147"/>
      <c r="GX856" s="147"/>
      <c r="GY856" s="147"/>
      <c r="GZ856" s="147"/>
      <c r="HA856" s="147"/>
      <c r="HB856" s="147"/>
      <c r="HC856" s="147"/>
      <c r="HD856" s="147"/>
      <c r="HE856" s="147"/>
      <c r="HF856" s="147"/>
      <c r="HG856" s="147"/>
      <c r="HI856" s="147"/>
      <c r="HJ856" s="147"/>
      <c r="HK856" s="147"/>
      <c r="HL856" s="147"/>
      <c r="HM856" s="147"/>
    </row>
    <row r="857" spans="1:221" s="149" customFormat="1" ht="12" customHeight="1" x14ac:dyDescent="0.2">
      <c r="A857" s="150">
        <v>616</v>
      </c>
      <c r="B857" s="151" t="s">
        <v>2896</v>
      </c>
      <c r="C857" s="161"/>
      <c r="D857" s="161"/>
      <c r="E857" s="162"/>
      <c r="F857" s="154">
        <f t="shared" si="210"/>
        <v>30.094344290276236</v>
      </c>
      <c r="G857" s="306">
        <v>1970</v>
      </c>
      <c r="H857" s="281">
        <v>2025</v>
      </c>
      <c r="I857" s="154">
        <f t="shared" si="209"/>
        <v>1604643.67</v>
      </c>
      <c r="J857" s="152">
        <f t="shared" si="211"/>
        <v>10605528</v>
      </c>
      <c r="K857" s="155">
        <f t="shared" si="212"/>
        <v>0</v>
      </c>
      <c r="L857" s="192">
        <v>0</v>
      </c>
      <c r="M857" s="192">
        <v>0</v>
      </c>
      <c r="N857" s="192">
        <v>0</v>
      </c>
      <c r="O857" s="192">
        <v>0</v>
      </c>
      <c r="P857" s="192">
        <v>0</v>
      </c>
      <c r="Q857" s="155"/>
      <c r="R857" s="155">
        <v>0</v>
      </c>
      <c r="S857" s="155"/>
      <c r="T857" s="155">
        <v>0</v>
      </c>
      <c r="U857" s="155"/>
      <c r="V857" s="155">
        <v>0</v>
      </c>
      <c r="W857" s="197" t="str">
        <f t="shared" si="213"/>
        <v>0</v>
      </c>
      <c r="X857" s="155">
        <v>0</v>
      </c>
      <c r="Y857" s="162" t="s">
        <v>234</v>
      </c>
      <c r="Z857" s="144">
        <v>1200</v>
      </c>
      <c r="AA857" s="155">
        <f t="shared" si="216"/>
        <v>10128279.24</v>
      </c>
      <c r="AB857" s="144">
        <v>0</v>
      </c>
      <c r="AC857" s="144">
        <v>0</v>
      </c>
      <c r="AD857" s="144">
        <v>0</v>
      </c>
      <c r="AE857" s="144">
        <v>0</v>
      </c>
      <c r="AF857" s="144">
        <v>0</v>
      </c>
      <c r="AG857" s="144">
        <v>0</v>
      </c>
      <c r="AH857" s="144">
        <v>0</v>
      </c>
      <c r="AI857" s="144">
        <v>0</v>
      </c>
      <c r="AJ857" s="144">
        <v>0</v>
      </c>
      <c r="AK857" s="144">
        <v>0</v>
      </c>
      <c r="AL857" s="144">
        <v>0</v>
      </c>
      <c r="AM857" s="144">
        <f t="shared" si="214"/>
        <v>318165.84000000003</v>
      </c>
      <c r="AN857" s="144">
        <f t="shared" si="215"/>
        <v>159082.92000000001</v>
      </c>
      <c r="AO857" s="144">
        <v>0</v>
      </c>
      <c r="AP857" s="144" t="s">
        <v>4526</v>
      </c>
      <c r="AQ857" s="294"/>
      <c r="AR857" s="144"/>
      <c r="AS857" s="271"/>
      <c r="AT857" s="144"/>
      <c r="AU857" s="144"/>
      <c r="AV857" s="158" t="s">
        <v>909</v>
      </c>
      <c r="AW857" s="159" t="s">
        <v>2895</v>
      </c>
      <c r="AX857" s="159" t="s">
        <v>2896</v>
      </c>
      <c r="AY857" s="159" t="s">
        <v>878</v>
      </c>
      <c r="AZ857" s="159" t="s">
        <v>879</v>
      </c>
      <c r="BA857" s="158" t="s">
        <v>901</v>
      </c>
      <c r="BB857" s="159" t="s">
        <v>891</v>
      </c>
      <c r="BC857" s="158" t="s">
        <v>846</v>
      </c>
      <c r="BD857" s="158" t="s">
        <v>845</v>
      </c>
      <c r="BE857" s="158" t="s">
        <v>1492</v>
      </c>
      <c r="BF857" s="160">
        <v>3595.61</v>
      </c>
      <c r="BG857" s="160">
        <v>3323.21</v>
      </c>
      <c r="BH857" s="158" t="s">
        <v>883</v>
      </c>
      <c r="BI857" s="193">
        <v>7.5</v>
      </c>
      <c r="BJ857" s="159" t="s">
        <v>884</v>
      </c>
      <c r="BK857" s="160">
        <v>1200</v>
      </c>
      <c r="BL857" s="160">
        <v>710.8</v>
      </c>
      <c r="BM857" s="160">
        <v>2860</v>
      </c>
      <c r="BN857" s="158"/>
      <c r="BO857" s="159" t="s">
        <v>885</v>
      </c>
      <c r="BP857" s="159" t="s">
        <v>886</v>
      </c>
      <c r="BQ857" s="204" t="s">
        <v>887</v>
      </c>
      <c r="BR857" s="160">
        <v>6645612</v>
      </c>
      <c r="BS857" s="160">
        <v>1604643.67</v>
      </c>
      <c r="BT857" s="160">
        <v>0</v>
      </c>
      <c r="BU857" s="138">
        <v>1604643.67</v>
      </c>
      <c r="BV857" s="160">
        <v>1604643.67</v>
      </c>
      <c r="BW857" s="160">
        <v>1604643.67</v>
      </c>
      <c r="BX857" s="160">
        <v>0</v>
      </c>
      <c r="BY857" s="160">
        <v>1594926.52</v>
      </c>
      <c r="BZ857" s="160">
        <v>1594926.52</v>
      </c>
      <c r="CA857" s="160">
        <v>0</v>
      </c>
      <c r="CB857" s="160">
        <v>1594926.52</v>
      </c>
      <c r="CC857" s="160">
        <v>1594926.52</v>
      </c>
      <c r="CD857" s="160">
        <v>0</v>
      </c>
      <c r="CE857" s="145"/>
      <c r="CF857" s="145"/>
      <c r="CG857" s="145"/>
      <c r="CH857" s="145"/>
      <c r="CI857" s="145"/>
      <c r="CJ857" s="145"/>
      <c r="CK857" s="145"/>
      <c r="CL857" s="145"/>
      <c r="CM857" s="145"/>
      <c r="CN857" s="145"/>
      <c r="CO857" s="145"/>
      <c r="CP857" s="145"/>
      <c r="CQ857" s="145"/>
      <c r="CR857" s="145"/>
      <c r="CS857" s="145"/>
      <c r="CT857" s="145"/>
      <c r="CU857" s="145"/>
      <c r="CV857" s="145"/>
      <c r="CW857" s="145"/>
      <c r="CX857" s="145"/>
      <c r="CY857" s="145"/>
      <c r="CZ857" s="145"/>
      <c r="DA857" s="145"/>
      <c r="DB857" s="145"/>
      <c r="DC857" s="145"/>
      <c r="DD857" s="145"/>
      <c r="DE857" s="145"/>
      <c r="DF857" s="145"/>
      <c r="DG857" s="145"/>
      <c r="DH857" s="145"/>
      <c r="DI857" s="145"/>
      <c r="DJ857" s="145"/>
      <c r="DK857" s="145"/>
      <c r="DL857" s="145"/>
      <c r="DM857" s="145"/>
      <c r="DN857" s="145"/>
      <c r="DO857" s="145"/>
      <c r="DP857" s="145"/>
      <c r="DQ857" s="145"/>
      <c r="DR857" s="145"/>
      <c r="DS857" s="145"/>
      <c r="DT857" s="145"/>
      <c r="DU857" s="145"/>
      <c r="DV857" s="145"/>
      <c r="DW857" s="145"/>
      <c r="DX857" s="145"/>
      <c r="DY857" s="145"/>
      <c r="DZ857" s="145"/>
      <c r="EA857" s="145"/>
      <c r="EB857" s="145"/>
      <c r="EC857" s="145"/>
      <c r="ED857" s="145"/>
      <c r="EE857" s="145"/>
      <c r="EF857" s="145"/>
      <c r="EG857" s="145"/>
      <c r="EH857" s="145"/>
      <c r="EI857" s="145"/>
      <c r="EJ857" s="145"/>
      <c r="EK857" s="145"/>
      <c r="EL857" s="145"/>
      <c r="EM857" s="145"/>
      <c r="EN857" s="145"/>
      <c r="EO857" s="145"/>
      <c r="EP857" s="145"/>
      <c r="EQ857" s="145"/>
      <c r="ER857" s="145"/>
      <c r="ES857" s="145"/>
      <c r="ET857" s="145"/>
      <c r="EU857" s="145"/>
      <c r="EV857" s="145"/>
      <c r="EW857" s="145"/>
      <c r="EX857" s="145"/>
      <c r="EY857" s="145"/>
      <c r="EZ857" s="145"/>
      <c r="FA857" s="145"/>
      <c r="FB857" s="145"/>
      <c r="FC857" s="145"/>
      <c r="FD857" s="145"/>
      <c r="FE857" s="145"/>
      <c r="FF857" s="145"/>
      <c r="FG857" s="145"/>
      <c r="FH857" s="145"/>
      <c r="FI857" s="145"/>
      <c r="FJ857" s="145"/>
      <c r="FK857" s="145"/>
      <c r="FL857" s="145"/>
      <c r="FM857" s="145"/>
      <c r="FN857" s="145"/>
      <c r="FO857" s="145"/>
      <c r="FP857" s="145"/>
      <c r="FQ857" s="145"/>
      <c r="FR857" s="145"/>
      <c r="FS857" s="145"/>
      <c r="FT857" s="146"/>
      <c r="FU857" s="147"/>
      <c r="FV857" s="147"/>
      <c r="FW857" s="147"/>
      <c r="FX857" s="147"/>
      <c r="FY857" s="147"/>
      <c r="FZ857" s="147"/>
      <c r="GA857" s="147"/>
      <c r="GB857" s="147"/>
      <c r="GC857" s="147"/>
      <c r="GD857" s="147"/>
      <c r="GE857" s="147"/>
      <c r="GF857" s="147"/>
      <c r="GG857" s="148"/>
      <c r="GH857" s="147"/>
      <c r="GI857" s="147"/>
      <c r="GJ857" s="147"/>
      <c r="GK857" s="147"/>
      <c r="GL857" s="147"/>
      <c r="GM857" s="147"/>
      <c r="GN857" s="147"/>
      <c r="GO857" s="147"/>
      <c r="GP857" s="147"/>
      <c r="GQ857" s="147"/>
      <c r="GR857" s="147"/>
      <c r="GS857" s="147"/>
      <c r="GT857" s="147"/>
      <c r="GU857" s="147"/>
      <c r="GV857" s="147"/>
      <c r="GW857" s="147"/>
      <c r="GX857" s="147"/>
      <c r="GY857" s="147"/>
      <c r="GZ857" s="147"/>
      <c r="HA857" s="147"/>
      <c r="HB857" s="147"/>
      <c r="HC857" s="147"/>
      <c r="HD857" s="147"/>
      <c r="HE857" s="147"/>
      <c r="HF857" s="147"/>
      <c r="HG857" s="147"/>
      <c r="HI857" s="147"/>
      <c r="HJ857" s="147"/>
      <c r="HK857" s="147"/>
      <c r="HL857" s="147"/>
      <c r="HM857" s="147"/>
    </row>
    <row r="858" spans="1:221" s="149" customFormat="1" ht="12" customHeight="1" x14ac:dyDescent="0.2">
      <c r="A858" s="150">
        <v>617</v>
      </c>
      <c r="B858" s="151" t="s">
        <v>2898</v>
      </c>
      <c r="C858" s="161"/>
      <c r="D858" s="161"/>
      <c r="E858" s="162"/>
      <c r="F858" s="154">
        <f t="shared" si="210"/>
        <v>34.306861875417049</v>
      </c>
      <c r="G858" s="306">
        <v>1964</v>
      </c>
      <c r="H858" s="281">
        <v>2025</v>
      </c>
      <c r="I858" s="154">
        <f t="shared" si="209"/>
        <v>1251336.72</v>
      </c>
      <c r="J858" s="152">
        <f t="shared" si="211"/>
        <v>9117660</v>
      </c>
      <c r="K858" s="155">
        <f t="shared" si="212"/>
        <v>0</v>
      </c>
      <c r="L858" s="192">
        <v>0</v>
      </c>
      <c r="M858" s="192">
        <v>0</v>
      </c>
      <c r="N858" s="192">
        <v>0</v>
      </c>
      <c r="O858" s="192">
        <v>0</v>
      </c>
      <c r="P858" s="192">
        <v>0</v>
      </c>
      <c r="Q858" s="155"/>
      <c r="R858" s="155">
        <v>0</v>
      </c>
      <c r="S858" s="155"/>
      <c r="T858" s="155">
        <v>0</v>
      </c>
      <c r="U858" s="155"/>
      <c r="V858" s="155">
        <v>0</v>
      </c>
      <c r="W858" s="197" t="str">
        <f t="shared" si="213"/>
        <v>0</v>
      </c>
      <c r="X858" s="155">
        <v>0</v>
      </c>
      <c r="Y858" s="162" t="s">
        <v>235</v>
      </c>
      <c r="Z858" s="144">
        <v>1200</v>
      </c>
      <c r="AA858" s="155">
        <f t="shared" si="216"/>
        <v>8707365.3000000007</v>
      </c>
      <c r="AB858" s="144">
        <v>0</v>
      </c>
      <c r="AC858" s="144">
        <v>0</v>
      </c>
      <c r="AD858" s="144">
        <v>0</v>
      </c>
      <c r="AE858" s="144">
        <v>0</v>
      </c>
      <c r="AF858" s="144">
        <v>0</v>
      </c>
      <c r="AG858" s="144">
        <v>0</v>
      </c>
      <c r="AH858" s="144">
        <v>0</v>
      </c>
      <c r="AI858" s="144">
        <v>0</v>
      </c>
      <c r="AJ858" s="144">
        <v>0</v>
      </c>
      <c r="AK858" s="144">
        <v>0</v>
      </c>
      <c r="AL858" s="144">
        <v>0</v>
      </c>
      <c r="AM858" s="144">
        <f t="shared" si="214"/>
        <v>273529.8</v>
      </c>
      <c r="AN858" s="144">
        <f t="shared" si="215"/>
        <v>136764.9</v>
      </c>
      <c r="AO858" s="144">
        <v>0</v>
      </c>
      <c r="AP858" s="144" t="s">
        <v>4526</v>
      </c>
      <c r="AQ858" s="294"/>
      <c r="AR858" s="144"/>
      <c r="AS858" s="271"/>
      <c r="AT858" s="144"/>
      <c r="AU858" s="144"/>
      <c r="AV858" s="158" t="s">
        <v>914</v>
      </c>
      <c r="AW858" s="159" t="s">
        <v>2897</v>
      </c>
      <c r="AX858" s="159" t="s">
        <v>2898</v>
      </c>
      <c r="AY858" s="159" t="s">
        <v>878</v>
      </c>
      <c r="AZ858" s="159" t="s">
        <v>879</v>
      </c>
      <c r="BA858" s="158" t="s">
        <v>951</v>
      </c>
      <c r="BB858" s="159" t="s">
        <v>891</v>
      </c>
      <c r="BC858" s="158" t="s">
        <v>845</v>
      </c>
      <c r="BD858" s="158" t="s">
        <v>845</v>
      </c>
      <c r="BE858" s="158" t="s">
        <v>1075</v>
      </c>
      <c r="BF858" s="160">
        <v>2742</v>
      </c>
      <c r="BG858" s="160">
        <v>2547.6999999999998</v>
      </c>
      <c r="BH858" s="158" t="s">
        <v>883</v>
      </c>
      <c r="BI858" s="193">
        <v>7.5</v>
      </c>
      <c r="BJ858" s="159" t="s">
        <v>884</v>
      </c>
      <c r="BK858" s="160">
        <v>1200</v>
      </c>
      <c r="BL858" s="160">
        <v>643.1</v>
      </c>
      <c r="BM858" s="160">
        <v>2370</v>
      </c>
      <c r="BN858" s="158"/>
      <c r="BO858" s="159" t="s">
        <v>885</v>
      </c>
      <c r="BP858" s="159" t="s">
        <v>886</v>
      </c>
      <c r="BQ858" s="204" t="s">
        <v>913</v>
      </c>
      <c r="BR858" s="160">
        <v>6645612</v>
      </c>
      <c r="BS858" s="160">
        <v>1251336.72</v>
      </c>
      <c r="BT858" s="160">
        <v>0</v>
      </c>
      <c r="BU858" s="138">
        <v>1251336.72</v>
      </c>
      <c r="BV858" s="160">
        <v>1251336.72</v>
      </c>
      <c r="BW858" s="160">
        <v>1251336.72</v>
      </c>
      <c r="BX858" s="160">
        <v>0</v>
      </c>
      <c r="BY858" s="160">
        <v>1236239.3400000001</v>
      </c>
      <c r="BZ858" s="160">
        <v>1236239.3400000001</v>
      </c>
      <c r="CA858" s="160">
        <v>0</v>
      </c>
      <c r="CB858" s="160">
        <v>1236239.3400000001</v>
      </c>
      <c r="CC858" s="160">
        <v>1236239.3400000001</v>
      </c>
      <c r="CD858" s="160">
        <v>0</v>
      </c>
      <c r="CE858" s="145"/>
      <c r="CF858" s="145"/>
      <c r="CG858" s="145"/>
      <c r="CH858" s="145"/>
      <c r="CI858" s="145"/>
      <c r="CJ858" s="145"/>
      <c r="CK858" s="145"/>
      <c r="CL858" s="145"/>
      <c r="CM858" s="145"/>
      <c r="CN858" s="145"/>
      <c r="CO858" s="145"/>
      <c r="CP858" s="145"/>
      <c r="CQ858" s="145"/>
      <c r="CR858" s="145"/>
      <c r="CS858" s="145"/>
      <c r="CT858" s="145"/>
      <c r="CU858" s="145"/>
      <c r="CV858" s="145"/>
      <c r="CW858" s="145"/>
      <c r="CX858" s="145"/>
      <c r="CY858" s="145"/>
      <c r="CZ858" s="145"/>
      <c r="DA858" s="145"/>
      <c r="DB858" s="145"/>
      <c r="DC858" s="145"/>
      <c r="DD858" s="145"/>
      <c r="DE858" s="145"/>
      <c r="DF858" s="145"/>
      <c r="DG858" s="145"/>
      <c r="DH858" s="145"/>
      <c r="DI858" s="145"/>
      <c r="DJ858" s="145"/>
      <c r="DK858" s="145"/>
      <c r="DL858" s="145"/>
      <c r="DM858" s="145"/>
      <c r="DN858" s="145"/>
      <c r="DO858" s="145"/>
      <c r="DP858" s="145"/>
      <c r="DQ858" s="145"/>
      <c r="DR858" s="145"/>
      <c r="DS858" s="145"/>
      <c r="DT858" s="145"/>
      <c r="DU858" s="145"/>
      <c r="DV858" s="145"/>
      <c r="DW858" s="145"/>
      <c r="DX858" s="145"/>
      <c r="DY858" s="145"/>
      <c r="DZ858" s="145"/>
      <c r="EA858" s="145"/>
      <c r="EB858" s="145"/>
      <c r="EC858" s="145"/>
      <c r="ED858" s="145"/>
      <c r="EE858" s="145"/>
      <c r="EF858" s="145"/>
      <c r="EG858" s="145"/>
      <c r="EH858" s="145"/>
      <c r="EI858" s="145"/>
      <c r="EJ858" s="145"/>
      <c r="EK858" s="145"/>
      <c r="EL858" s="145"/>
      <c r="EM858" s="145"/>
      <c r="EN858" s="145"/>
      <c r="EO858" s="145"/>
      <c r="EP858" s="145"/>
      <c r="EQ858" s="145"/>
      <c r="ER858" s="145"/>
      <c r="ES858" s="145"/>
      <c r="ET858" s="145"/>
      <c r="EU858" s="145"/>
      <c r="EV858" s="145"/>
      <c r="EW858" s="145"/>
      <c r="EX858" s="145"/>
      <c r="EY858" s="145"/>
      <c r="EZ858" s="145"/>
      <c r="FA858" s="145"/>
      <c r="FB858" s="145"/>
      <c r="FC858" s="145"/>
      <c r="FD858" s="145"/>
      <c r="FE858" s="145"/>
      <c r="FF858" s="145"/>
      <c r="FG858" s="145"/>
      <c r="FH858" s="145"/>
      <c r="FI858" s="145"/>
      <c r="FJ858" s="145"/>
      <c r="FK858" s="145"/>
      <c r="FL858" s="145"/>
      <c r="FM858" s="145"/>
      <c r="FN858" s="145"/>
      <c r="FO858" s="145"/>
      <c r="FP858" s="145"/>
      <c r="FQ858" s="145"/>
      <c r="FR858" s="145"/>
      <c r="FS858" s="145"/>
      <c r="FT858" s="146"/>
      <c r="FU858" s="147"/>
      <c r="FV858" s="147"/>
      <c r="FW858" s="147"/>
      <c r="FX858" s="147"/>
      <c r="FY858" s="147"/>
      <c r="FZ858" s="147"/>
      <c r="GA858" s="147"/>
      <c r="GB858" s="147"/>
      <c r="GC858" s="147"/>
      <c r="GD858" s="147"/>
      <c r="GE858" s="147"/>
      <c r="GF858" s="147"/>
      <c r="GG858" s="148"/>
      <c r="GH858" s="147"/>
      <c r="GI858" s="147"/>
      <c r="GJ858" s="147"/>
      <c r="GK858" s="147"/>
      <c r="GL858" s="147"/>
      <c r="GM858" s="147"/>
      <c r="GN858" s="147"/>
      <c r="GO858" s="147"/>
      <c r="GP858" s="147"/>
      <c r="GQ858" s="147"/>
      <c r="GR858" s="147"/>
      <c r="GS858" s="147"/>
      <c r="GT858" s="147"/>
      <c r="GU858" s="147"/>
      <c r="GV858" s="147"/>
      <c r="GW858" s="147"/>
      <c r="GX858" s="147"/>
      <c r="GY858" s="147"/>
      <c r="GZ858" s="147"/>
      <c r="HA858" s="147"/>
      <c r="HB858" s="147"/>
      <c r="HC858" s="147"/>
      <c r="HD858" s="147"/>
      <c r="HE858" s="147"/>
      <c r="HF858" s="147"/>
      <c r="HG858" s="147"/>
      <c r="HI858" s="147"/>
      <c r="HJ858" s="147"/>
      <c r="HK858" s="147"/>
      <c r="HL858" s="147"/>
      <c r="HM858" s="147"/>
    </row>
    <row r="859" spans="1:221" s="149" customFormat="1" ht="12" customHeight="1" x14ac:dyDescent="0.2">
      <c r="A859" s="150">
        <v>618</v>
      </c>
      <c r="B859" s="151" t="s">
        <v>2900</v>
      </c>
      <c r="C859" s="161"/>
      <c r="D859" s="161"/>
      <c r="E859" s="162"/>
      <c r="F859" s="154">
        <f t="shared" si="210"/>
        <v>26.082068426015148</v>
      </c>
      <c r="G859" s="306">
        <v>1968</v>
      </c>
      <c r="H859" s="281">
        <v>2025</v>
      </c>
      <c r="I859" s="154">
        <f t="shared" si="209"/>
        <v>1565883.99</v>
      </c>
      <c r="J859" s="152">
        <f t="shared" si="211"/>
        <v>9117660</v>
      </c>
      <c r="K859" s="155">
        <f t="shared" si="212"/>
        <v>0</v>
      </c>
      <c r="L859" s="192">
        <v>0</v>
      </c>
      <c r="M859" s="192">
        <v>0</v>
      </c>
      <c r="N859" s="192">
        <v>0</v>
      </c>
      <c r="O859" s="192">
        <v>0</v>
      </c>
      <c r="P859" s="192">
        <v>0</v>
      </c>
      <c r="Q859" s="155"/>
      <c r="R859" s="155">
        <v>0</v>
      </c>
      <c r="S859" s="155"/>
      <c r="T859" s="155">
        <v>0</v>
      </c>
      <c r="U859" s="155"/>
      <c r="V859" s="155">
        <v>0</v>
      </c>
      <c r="W859" s="197" t="str">
        <f t="shared" si="213"/>
        <v>0</v>
      </c>
      <c r="X859" s="155">
        <v>0</v>
      </c>
      <c r="Y859" s="162" t="s">
        <v>235</v>
      </c>
      <c r="Z859" s="144">
        <v>1200</v>
      </c>
      <c r="AA859" s="155">
        <f t="shared" si="216"/>
        <v>8707365.3000000007</v>
      </c>
      <c r="AB859" s="144">
        <v>0</v>
      </c>
      <c r="AC859" s="144">
        <v>0</v>
      </c>
      <c r="AD859" s="144">
        <v>0</v>
      </c>
      <c r="AE859" s="144">
        <v>0</v>
      </c>
      <c r="AF859" s="144">
        <v>0</v>
      </c>
      <c r="AG859" s="144">
        <v>0</v>
      </c>
      <c r="AH859" s="144">
        <v>0</v>
      </c>
      <c r="AI859" s="144">
        <v>0</v>
      </c>
      <c r="AJ859" s="144">
        <v>0</v>
      </c>
      <c r="AK859" s="144">
        <v>0</v>
      </c>
      <c r="AL859" s="144">
        <v>0</v>
      </c>
      <c r="AM859" s="144">
        <f t="shared" si="214"/>
        <v>273529.8</v>
      </c>
      <c r="AN859" s="144">
        <f t="shared" si="215"/>
        <v>136764.9</v>
      </c>
      <c r="AO859" s="144">
        <v>0</v>
      </c>
      <c r="AP859" s="144" t="s">
        <v>4526</v>
      </c>
      <c r="AQ859" s="294"/>
      <c r="AR859" s="144"/>
      <c r="AS859" s="271"/>
      <c r="AT859" s="144"/>
      <c r="AU859" s="144"/>
      <c r="AV859" s="158" t="s">
        <v>919</v>
      </c>
      <c r="AW859" s="159" t="s">
        <v>2899</v>
      </c>
      <c r="AX859" s="159" t="s">
        <v>2900</v>
      </c>
      <c r="AY859" s="159" t="s">
        <v>878</v>
      </c>
      <c r="AZ859" s="159" t="s">
        <v>879</v>
      </c>
      <c r="BA859" s="158" t="s">
        <v>1500</v>
      </c>
      <c r="BB859" s="159" t="s">
        <v>891</v>
      </c>
      <c r="BC859" s="158" t="s">
        <v>846</v>
      </c>
      <c r="BD859" s="158" t="s">
        <v>845</v>
      </c>
      <c r="BE859" s="158" t="s">
        <v>1384</v>
      </c>
      <c r="BF859" s="160">
        <v>3458.9</v>
      </c>
      <c r="BG859" s="160">
        <v>3217.1</v>
      </c>
      <c r="BH859" s="158" t="s">
        <v>883</v>
      </c>
      <c r="BI859" s="193">
        <v>7.5</v>
      </c>
      <c r="BJ859" s="159" t="s">
        <v>884</v>
      </c>
      <c r="BK859" s="160">
        <v>1200</v>
      </c>
      <c r="BL859" s="160">
        <v>517.9</v>
      </c>
      <c r="BM859" s="160">
        <v>2480</v>
      </c>
      <c r="BN859" s="158"/>
      <c r="BO859" s="159" t="s">
        <v>885</v>
      </c>
      <c r="BP859" s="159" t="s">
        <v>886</v>
      </c>
      <c r="BQ859" s="204" t="s">
        <v>913</v>
      </c>
      <c r="BR859" s="160">
        <v>6645612</v>
      </c>
      <c r="BS859" s="160">
        <v>1565883.99</v>
      </c>
      <c r="BT859" s="160">
        <v>0</v>
      </c>
      <c r="BU859" s="138">
        <v>1565883.99</v>
      </c>
      <c r="BV859" s="160">
        <v>1578082.49</v>
      </c>
      <c r="BW859" s="160">
        <v>1578082.49</v>
      </c>
      <c r="BX859" s="160">
        <v>0</v>
      </c>
      <c r="BY859" s="160">
        <v>1549342.23</v>
      </c>
      <c r="BZ859" s="160">
        <v>1549342.23</v>
      </c>
      <c r="CA859" s="160">
        <v>0</v>
      </c>
      <c r="CB859" s="160">
        <v>1561540.73</v>
      </c>
      <c r="CC859" s="160">
        <v>1561540.73</v>
      </c>
      <c r="CD859" s="160">
        <v>0</v>
      </c>
      <c r="CE859" s="145"/>
      <c r="CF859" s="145"/>
      <c r="CG859" s="145"/>
      <c r="CH859" s="145"/>
      <c r="CI859" s="145"/>
      <c r="CJ859" s="145"/>
      <c r="CK859" s="145"/>
      <c r="CL859" s="145"/>
      <c r="CM859" s="145"/>
      <c r="CN859" s="145"/>
      <c r="CO859" s="145"/>
      <c r="CP859" s="145"/>
      <c r="CQ859" s="145"/>
      <c r="CR859" s="145"/>
      <c r="CS859" s="145"/>
      <c r="CT859" s="145"/>
      <c r="CU859" s="145"/>
      <c r="CV859" s="145"/>
      <c r="CW859" s="145"/>
      <c r="CX859" s="145"/>
      <c r="CY859" s="145"/>
      <c r="CZ859" s="145"/>
      <c r="DA859" s="145"/>
      <c r="DB859" s="145"/>
      <c r="DC859" s="145"/>
      <c r="DD859" s="145"/>
      <c r="DE859" s="145"/>
      <c r="DF859" s="145"/>
      <c r="DG859" s="145"/>
      <c r="DH859" s="145"/>
      <c r="DI859" s="145"/>
      <c r="DJ859" s="145"/>
      <c r="DK859" s="145"/>
      <c r="DL859" s="145"/>
      <c r="DM859" s="145"/>
      <c r="DN859" s="145"/>
      <c r="DO859" s="145"/>
      <c r="DP859" s="145"/>
      <c r="DQ859" s="145"/>
      <c r="DR859" s="145"/>
      <c r="DS859" s="145"/>
      <c r="DT859" s="145"/>
      <c r="DU859" s="145"/>
      <c r="DV859" s="145"/>
      <c r="DW859" s="145"/>
      <c r="DX859" s="145"/>
      <c r="DY859" s="145"/>
      <c r="DZ859" s="145"/>
      <c r="EA859" s="145"/>
      <c r="EB859" s="145"/>
      <c r="EC859" s="145"/>
      <c r="ED859" s="145"/>
      <c r="EE859" s="145"/>
      <c r="EF859" s="145"/>
      <c r="EG859" s="145"/>
      <c r="EH859" s="145"/>
      <c r="EI859" s="145"/>
      <c r="EJ859" s="145"/>
      <c r="EK859" s="145"/>
      <c r="EL859" s="145"/>
      <c r="EM859" s="145"/>
      <c r="EN859" s="145"/>
      <c r="EO859" s="145"/>
      <c r="EP859" s="145"/>
      <c r="EQ859" s="145"/>
      <c r="ER859" s="145"/>
      <c r="ES859" s="145"/>
      <c r="ET859" s="145"/>
      <c r="EU859" s="145"/>
      <c r="EV859" s="145"/>
      <c r="EW859" s="145"/>
      <c r="EX859" s="145"/>
      <c r="EY859" s="145"/>
      <c r="EZ859" s="145"/>
      <c r="FA859" s="145"/>
      <c r="FB859" s="145"/>
      <c r="FC859" s="145"/>
      <c r="FD859" s="145"/>
      <c r="FE859" s="145"/>
      <c r="FF859" s="145"/>
      <c r="FG859" s="145"/>
      <c r="FH859" s="145"/>
      <c r="FI859" s="145"/>
      <c r="FJ859" s="145"/>
      <c r="FK859" s="145"/>
      <c r="FL859" s="145"/>
      <c r="FM859" s="145"/>
      <c r="FN859" s="145"/>
      <c r="FO859" s="145"/>
      <c r="FP859" s="145"/>
      <c r="FQ859" s="145"/>
      <c r="FR859" s="145"/>
      <c r="FS859" s="145"/>
      <c r="FT859" s="146"/>
      <c r="FU859" s="147"/>
      <c r="FV859" s="147"/>
      <c r="FW859" s="147"/>
      <c r="FX859" s="147"/>
      <c r="FY859" s="147"/>
      <c r="FZ859" s="147"/>
      <c r="GA859" s="147"/>
      <c r="GB859" s="147"/>
      <c r="GC859" s="147"/>
      <c r="GD859" s="147"/>
      <c r="GE859" s="147"/>
      <c r="GF859" s="147"/>
      <c r="GG859" s="148"/>
      <c r="GH859" s="147"/>
      <c r="GI859" s="147"/>
      <c r="GJ859" s="147"/>
      <c r="GK859" s="147"/>
      <c r="GL859" s="147"/>
      <c r="GM859" s="147"/>
      <c r="GN859" s="147"/>
      <c r="GO859" s="147"/>
      <c r="GP859" s="147"/>
      <c r="GQ859" s="147"/>
      <c r="GR859" s="147"/>
      <c r="GS859" s="147"/>
      <c r="GT859" s="147"/>
      <c r="GU859" s="147"/>
      <c r="GV859" s="147"/>
      <c r="GW859" s="147"/>
      <c r="GX859" s="147"/>
      <c r="GY859" s="147"/>
      <c r="GZ859" s="147"/>
      <c r="HA859" s="147"/>
      <c r="HB859" s="147"/>
      <c r="HC859" s="147"/>
      <c r="HD859" s="147"/>
      <c r="HE859" s="147"/>
      <c r="HF859" s="147"/>
      <c r="HG859" s="147"/>
      <c r="HI859" s="147"/>
      <c r="HJ859" s="147"/>
      <c r="HK859" s="147"/>
      <c r="HL859" s="147"/>
      <c r="HM859" s="147"/>
    </row>
    <row r="860" spans="1:221" s="149" customFormat="1" ht="12" customHeight="1" x14ac:dyDescent="0.2">
      <c r="A860" s="150">
        <v>619</v>
      </c>
      <c r="B860" s="151" t="s">
        <v>2902</v>
      </c>
      <c r="C860" s="161"/>
      <c r="D860" s="161"/>
      <c r="E860" s="162"/>
      <c r="F860" s="154">
        <f t="shared" si="210"/>
        <v>24.471999835925711</v>
      </c>
      <c r="G860" s="306">
        <v>1969</v>
      </c>
      <c r="H860" s="281">
        <v>2025</v>
      </c>
      <c r="I860" s="154">
        <f t="shared" si="209"/>
        <v>1660062.77</v>
      </c>
      <c r="J860" s="152">
        <f t="shared" si="211"/>
        <v>9117660</v>
      </c>
      <c r="K860" s="155">
        <f t="shared" si="212"/>
        <v>0</v>
      </c>
      <c r="L860" s="192">
        <v>0</v>
      </c>
      <c r="M860" s="192">
        <v>0</v>
      </c>
      <c r="N860" s="192">
        <v>0</v>
      </c>
      <c r="O860" s="192">
        <v>0</v>
      </c>
      <c r="P860" s="192">
        <v>0</v>
      </c>
      <c r="Q860" s="155"/>
      <c r="R860" s="155">
        <v>0</v>
      </c>
      <c r="S860" s="155"/>
      <c r="T860" s="155">
        <v>0</v>
      </c>
      <c r="U860" s="155"/>
      <c r="V860" s="155">
        <v>0</v>
      </c>
      <c r="W860" s="197" t="str">
        <f t="shared" si="213"/>
        <v>0</v>
      </c>
      <c r="X860" s="155">
        <v>0</v>
      </c>
      <c r="Y860" s="162" t="s">
        <v>235</v>
      </c>
      <c r="Z860" s="144">
        <v>1200</v>
      </c>
      <c r="AA860" s="155">
        <f t="shared" si="216"/>
        <v>8707365.3000000007</v>
      </c>
      <c r="AB860" s="144">
        <v>0</v>
      </c>
      <c r="AC860" s="144">
        <v>0</v>
      </c>
      <c r="AD860" s="144">
        <v>0</v>
      </c>
      <c r="AE860" s="144">
        <v>0</v>
      </c>
      <c r="AF860" s="144">
        <v>0</v>
      </c>
      <c r="AG860" s="144">
        <v>0</v>
      </c>
      <c r="AH860" s="144">
        <v>0</v>
      </c>
      <c r="AI860" s="144">
        <v>0</v>
      </c>
      <c r="AJ860" s="144">
        <v>0</v>
      </c>
      <c r="AK860" s="144">
        <v>0</v>
      </c>
      <c r="AL860" s="144">
        <v>0</v>
      </c>
      <c r="AM860" s="144">
        <f t="shared" si="214"/>
        <v>273529.8</v>
      </c>
      <c r="AN860" s="144">
        <f t="shared" si="215"/>
        <v>136764.9</v>
      </c>
      <c r="AO860" s="144">
        <v>0</v>
      </c>
      <c r="AP860" s="144" t="s">
        <v>4526</v>
      </c>
      <c r="AQ860" s="294"/>
      <c r="AR860" s="144"/>
      <c r="AS860" s="271"/>
      <c r="AT860" s="144"/>
      <c r="AU860" s="144"/>
      <c r="AV860" s="158" t="s">
        <v>922</v>
      </c>
      <c r="AW860" s="159" t="s">
        <v>2901</v>
      </c>
      <c r="AX860" s="159" t="s">
        <v>2902</v>
      </c>
      <c r="AY860" s="159" t="s">
        <v>878</v>
      </c>
      <c r="AZ860" s="159" t="s">
        <v>879</v>
      </c>
      <c r="BA860" s="158" t="s">
        <v>1296</v>
      </c>
      <c r="BB860" s="159" t="s">
        <v>891</v>
      </c>
      <c r="BC860" s="158" t="s">
        <v>846</v>
      </c>
      <c r="BD860" s="158" t="s">
        <v>845</v>
      </c>
      <c r="BE860" s="158" t="s">
        <v>1099</v>
      </c>
      <c r="BF860" s="160">
        <v>3659.1</v>
      </c>
      <c r="BG860" s="160">
        <v>3386</v>
      </c>
      <c r="BH860" s="158" t="s">
        <v>883</v>
      </c>
      <c r="BI860" s="193">
        <v>7.5</v>
      </c>
      <c r="BJ860" s="159" t="s">
        <v>884</v>
      </c>
      <c r="BK860" s="160">
        <v>1200</v>
      </c>
      <c r="BL860" s="160">
        <v>645</v>
      </c>
      <c r="BM860" s="160">
        <v>2500</v>
      </c>
      <c r="BN860" s="158"/>
      <c r="BO860" s="159" t="s">
        <v>885</v>
      </c>
      <c r="BP860" s="159" t="s">
        <v>886</v>
      </c>
      <c r="BQ860" s="204" t="s">
        <v>887</v>
      </c>
      <c r="BR860" s="160">
        <v>6645612</v>
      </c>
      <c r="BS860" s="160">
        <v>1660062.77</v>
      </c>
      <c r="BT860" s="160">
        <v>0</v>
      </c>
      <c r="BU860" s="138">
        <v>1660062.77</v>
      </c>
      <c r="BV860" s="160">
        <v>1660062.77</v>
      </c>
      <c r="BW860" s="160">
        <v>1660062.77</v>
      </c>
      <c r="BX860" s="160">
        <v>0</v>
      </c>
      <c r="BY860" s="160">
        <v>1646050.23</v>
      </c>
      <c r="BZ860" s="160">
        <v>1646050.23</v>
      </c>
      <c r="CA860" s="160">
        <v>0</v>
      </c>
      <c r="CB860" s="160">
        <v>1646050.23</v>
      </c>
      <c r="CC860" s="160">
        <v>1646050.23</v>
      </c>
      <c r="CD860" s="160">
        <v>0</v>
      </c>
      <c r="CE860" s="145"/>
      <c r="CF860" s="145"/>
      <c r="CG860" s="145"/>
      <c r="CH860" s="145"/>
      <c r="CI860" s="145"/>
      <c r="CJ860" s="145"/>
      <c r="CK860" s="145"/>
      <c r="CL860" s="145"/>
      <c r="CM860" s="145"/>
      <c r="CN860" s="145"/>
      <c r="CO860" s="145"/>
      <c r="CP860" s="145"/>
      <c r="CQ860" s="145"/>
      <c r="CR860" s="145"/>
      <c r="CS860" s="145"/>
      <c r="CT860" s="145"/>
      <c r="CU860" s="145"/>
      <c r="CV860" s="145"/>
      <c r="CW860" s="145"/>
      <c r="CX860" s="145"/>
      <c r="CY860" s="145"/>
      <c r="CZ860" s="145"/>
      <c r="DA860" s="145"/>
      <c r="DB860" s="145"/>
      <c r="DC860" s="145"/>
      <c r="DD860" s="145"/>
      <c r="DE860" s="145"/>
      <c r="DF860" s="145"/>
      <c r="DG860" s="145"/>
      <c r="DH860" s="145"/>
      <c r="DI860" s="145"/>
      <c r="DJ860" s="145"/>
      <c r="DK860" s="145"/>
      <c r="DL860" s="145"/>
      <c r="DM860" s="145"/>
      <c r="DN860" s="145"/>
      <c r="DO860" s="145"/>
      <c r="DP860" s="145"/>
      <c r="DQ860" s="145"/>
      <c r="DR860" s="145"/>
      <c r="DS860" s="145"/>
      <c r="DT860" s="145"/>
      <c r="DU860" s="145"/>
      <c r="DV860" s="145"/>
      <c r="DW860" s="145"/>
      <c r="DX860" s="145"/>
      <c r="DY860" s="145"/>
      <c r="DZ860" s="145"/>
      <c r="EA860" s="145"/>
      <c r="EB860" s="145"/>
      <c r="EC860" s="145"/>
      <c r="ED860" s="145"/>
      <c r="EE860" s="145"/>
      <c r="EF860" s="145"/>
      <c r="EG860" s="145"/>
      <c r="EH860" s="145"/>
      <c r="EI860" s="145"/>
      <c r="EJ860" s="145"/>
      <c r="EK860" s="145"/>
      <c r="EL860" s="145"/>
      <c r="EM860" s="145"/>
      <c r="EN860" s="145"/>
      <c r="EO860" s="145"/>
      <c r="EP860" s="145"/>
      <c r="EQ860" s="145"/>
      <c r="ER860" s="145"/>
      <c r="ES860" s="145"/>
      <c r="ET860" s="145"/>
      <c r="EU860" s="145"/>
      <c r="EV860" s="145"/>
      <c r="EW860" s="145"/>
      <c r="EX860" s="145"/>
      <c r="EY860" s="145"/>
      <c r="EZ860" s="145"/>
      <c r="FA860" s="145"/>
      <c r="FB860" s="145"/>
      <c r="FC860" s="145"/>
      <c r="FD860" s="145"/>
      <c r="FE860" s="145"/>
      <c r="FF860" s="145"/>
      <c r="FG860" s="145"/>
      <c r="FH860" s="145"/>
      <c r="FI860" s="145"/>
      <c r="FJ860" s="145"/>
      <c r="FK860" s="145"/>
      <c r="FL860" s="145"/>
      <c r="FM860" s="145"/>
      <c r="FN860" s="145"/>
      <c r="FO860" s="145"/>
      <c r="FP860" s="145"/>
      <c r="FQ860" s="145"/>
      <c r="FR860" s="145"/>
      <c r="FS860" s="145"/>
      <c r="FT860" s="146"/>
      <c r="FU860" s="147"/>
      <c r="FV860" s="147"/>
      <c r="FW860" s="147"/>
      <c r="FX860" s="147"/>
      <c r="FY860" s="147"/>
      <c r="FZ860" s="147"/>
      <c r="GA860" s="147"/>
      <c r="GB860" s="147"/>
      <c r="GC860" s="147"/>
      <c r="GD860" s="147"/>
      <c r="GE860" s="147"/>
      <c r="GF860" s="147"/>
      <c r="GG860" s="148"/>
      <c r="GH860" s="147"/>
      <c r="GI860" s="147"/>
      <c r="GJ860" s="147"/>
      <c r="GK860" s="147"/>
      <c r="GL860" s="147"/>
      <c r="GM860" s="147"/>
      <c r="GN860" s="147"/>
      <c r="GO860" s="147"/>
      <c r="GP860" s="147"/>
      <c r="GQ860" s="147"/>
      <c r="GR860" s="147"/>
      <c r="GS860" s="147"/>
      <c r="GT860" s="147"/>
      <c r="GU860" s="147"/>
      <c r="GV860" s="147"/>
      <c r="GW860" s="147"/>
      <c r="GX860" s="147"/>
      <c r="GY860" s="147"/>
      <c r="GZ860" s="147"/>
      <c r="HA860" s="147"/>
      <c r="HB860" s="147"/>
      <c r="HC860" s="147"/>
      <c r="HD860" s="147"/>
      <c r="HE860" s="147"/>
      <c r="HF860" s="147"/>
      <c r="HG860" s="147"/>
      <c r="HI860" s="147"/>
      <c r="HJ860" s="147"/>
      <c r="HK860" s="147"/>
      <c r="HL860" s="147"/>
      <c r="HM860" s="147"/>
    </row>
    <row r="861" spans="1:221" s="149" customFormat="1" ht="12" customHeight="1" x14ac:dyDescent="0.2">
      <c r="A861" s="150">
        <v>620</v>
      </c>
      <c r="B861" s="151" t="s">
        <v>2904</v>
      </c>
      <c r="C861" s="161"/>
      <c r="D861" s="161"/>
      <c r="E861" s="162"/>
      <c r="F861" s="154">
        <f t="shared" si="210"/>
        <v>16.012766201600478</v>
      </c>
      <c r="G861" s="306">
        <v>1973</v>
      </c>
      <c r="H861" s="278">
        <v>2025</v>
      </c>
      <c r="I861" s="154">
        <f t="shared" si="209"/>
        <v>1576108.65</v>
      </c>
      <c r="J861" s="152">
        <f t="shared" si="211"/>
        <v>6334494.2800000003</v>
      </c>
      <c r="K861" s="155">
        <f t="shared" si="212"/>
        <v>0</v>
      </c>
      <c r="L861" s="192">
        <v>0</v>
      </c>
      <c r="M861" s="192">
        <v>0</v>
      </c>
      <c r="N861" s="192">
        <v>0</v>
      </c>
      <c r="O861" s="192">
        <v>0</v>
      </c>
      <c r="P861" s="192">
        <v>0</v>
      </c>
      <c r="Q861" s="155"/>
      <c r="R861" s="155">
        <v>0</v>
      </c>
      <c r="S861" s="155"/>
      <c r="T861" s="155">
        <v>0</v>
      </c>
      <c r="U861" s="155"/>
      <c r="V861" s="155">
        <v>0</v>
      </c>
      <c r="W861" s="197" t="str">
        <f t="shared" si="213"/>
        <v>0</v>
      </c>
      <c r="X861" s="155">
        <v>0</v>
      </c>
      <c r="Y861" s="162" t="s">
        <v>235</v>
      </c>
      <c r="Z861" s="144">
        <v>833.7</v>
      </c>
      <c r="AA861" s="155">
        <f t="shared" si="216"/>
        <v>6049442.04</v>
      </c>
      <c r="AB861" s="144">
        <v>0</v>
      </c>
      <c r="AC861" s="144">
        <v>0</v>
      </c>
      <c r="AD861" s="144">
        <v>0</v>
      </c>
      <c r="AE861" s="144">
        <v>0</v>
      </c>
      <c r="AF861" s="144">
        <v>0</v>
      </c>
      <c r="AG861" s="144">
        <v>0</v>
      </c>
      <c r="AH861" s="144">
        <v>0</v>
      </c>
      <c r="AI861" s="144">
        <v>0</v>
      </c>
      <c r="AJ861" s="144">
        <v>0</v>
      </c>
      <c r="AK861" s="144">
        <v>0</v>
      </c>
      <c r="AL861" s="144">
        <v>0</v>
      </c>
      <c r="AM861" s="144">
        <f t="shared" si="214"/>
        <v>190034.83</v>
      </c>
      <c r="AN861" s="144">
        <f t="shared" si="215"/>
        <v>95017.41</v>
      </c>
      <c r="AO861" s="144">
        <v>0</v>
      </c>
      <c r="AP861" s="144" t="s">
        <v>4524</v>
      </c>
      <c r="AQ861" s="294"/>
      <c r="AR861" s="144"/>
      <c r="AS861" s="271"/>
      <c r="AT861" s="144"/>
      <c r="AU861" s="144"/>
      <c r="AV861" s="158" t="s">
        <v>925</v>
      </c>
      <c r="AW861" s="159" t="s">
        <v>2903</v>
      </c>
      <c r="AX861" s="159" t="s">
        <v>2904</v>
      </c>
      <c r="AY861" s="159" t="s">
        <v>878</v>
      </c>
      <c r="AZ861" s="159" t="s">
        <v>906</v>
      </c>
      <c r="BA861" s="158" t="s">
        <v>937</v>
      </c>
      <c r="BB861" s="159" t="s">
        <v>881</v>
      </c>
      <c r="BC861" s="158" t="s">
        <v>846</v>
      </c>
      <c r="BD861" s="158" t="s">
        <v>845</v>
      </c>
      <c r="BE861" s="158" t="s">
        <v>2139</v>
      </c>
      <c r="BF861" s="160">
        <v>3657.4</v>
      </c>
      <c r="BG861" s="160">
        <v>3301.8</v>
      </c>
      <c r="BH861" s="158" t="s">
        <v>883</v>
      </c>
      <c r="BI861" s="193">
        <v>7.5</v>
      </c>
      <c r="BJ861" s="159" t="s">
        <v>892</v>
      </c>
      <c r="BK861" s="160">
        <v>833.7</v>
      </c>
      <c r="BL861" s="160">
        <v>833.7</v>
      </c>
      <c r="BM861" s="160">
        <v>3143</v>
      </c>
      <c r="BN861" s="158"/>
      <c r="BO861" s="159" t="s">
        <v>885</v>
      </c>
      <c r="BP861" s="159" t="s">
        <v>886</v>
      </c>
      <c r="BQ861" s="204" t="s">
        <v>887</v>
      </c>
      <c r="BR861" s="160">
        <v>4809898.76</v>
      </c>
      <c r="BS861" s="160">
        <v>1576108.65</v>
      </c>
      <c r="BT861" s="160">
        <v>0</v>
      </c>
      <c r="BU861" s="138">
        <v>1576108.65</v>
      </c>
      <c r="BV861" s="160">
        <v>1576108.65</v>
      </c>
      <c r="BW861" s="160">
        <v>1576108.65</v>
      </c>
      <c r="BX861" s="160">
        <v>0</v>
      </c>
      <c r="BY861" s="160">
        <v>1576041.5</v>
      </c>
      <c r="BZ861" s="160">
        <v>1576041.5</v>
      </c>
      <c r="CA861" s="160">
        <v>0</v>
      </c>
      <c r="CB861" s="160">
        <v>1576041.5</v>
      </c>
      <c r="CC861" s="160">
        <v>1576041.5</v>
      </c>
      <c r="CD861" s="160">
        <v>0</v>
      </c>
      <c r="CE861" s="145"/>
      <c r="CF861" s="145"/>
      <c r="CG861" s="145"/>
      <c r="CH861" s="145"/>
      <c r="CI861" s="145"/>
      <c r="CJ861" s="145"/>
      <c r="CK861" s="145"/>
      <c r="CL861" s="145"/>
      <c r="CM861" s="145"/>
      <c r="CN861" s="145"/>
      <c r="CO861" s="145"/>
      <c r="CP861" s="145"/>
      <c r="CQ861" s="145"/>
      <c r="CR861" s="145"/>
      <c r="CS861" s="145"/>
      <c r="CT861" s="145"/>
      <c r="CU861" s="145"/>
      <c r="CV861" s="145"/>
      <c r="CW861" s="145"/>
      <c r="CX861" s="145"/>
      <c r="CY861" s="145"/>
      <c r="CZ861" s="145"/>
      <c r="DA861" s="145"/>
      <c r="DB861" s="145"/>
      <c r="DC861" s="145"/>
      <c r="DD861" s="145"/>
      <c r="DE861" s="145"/>
      <c r="DF861" s="145"/>
      <c r="DG861" s="145"/>
      <c r="DH861" s="145"/>
      <c r="DI861" s="145"/>
      <c r="DJ861" s="145"/>
      <c r="DK861" s="145"/>
      <c r="DL861" s="145"/>
      <c r="DM861" s="145"/>
      <c r="DN861" s="145"/>
      <c r="DO861" s="145"/>
      <c r="DP861" s="145"/>
      <c r="DQ861" s="145"/>
      <c r="DR861" s="145"/>
      <c r="DS861" s="145"/>
      <c r="DT861" s="145"/>
      <c r="DU861" s="145"/>
      <c r="DV861" s="145"/>
      <c r="DW861" s="145"/>
      <c r="DX861" s="145"/>
      <c r="DY861" s="145"/>
      <c r="DZ861" s="145"/>
      <c r="EA861" s="145"/>
      <c r="EB861" s="145"/>
      <c r="EC861" s="145"/>
      <c r="ED861" s="145"/>
      <c r="EE861" s="145"/>
      <c r="EF861" s="145"/>
      <c r="EG861" s="145"/>
      <c r="EH861" s="145"/>
      <c r="EI861" s="145"/>
      <c r="EJ861" s="145"/>
      <c r="EK861" s="145"/>
      <c r="EL861" s="145"/>
      <c r="EM861" s="145"/>
      <c r="EN861" s="145"/>
      <c r="EO861" s="145"/>
      <c r="EP861" s="145"/>
      <c r="EQ861" s="145"/>
      <c r="ER861" s="145"/>
      <c r="ES861" s="145"/>
      <c r="ET861" s="145"/>
      <c r="EU861" s="145"/>
      <c r="EV861" s="145"/>
      <c r="EW861" s="145"/>
      <c r="EX861" s="145"/>
      <c r="EY861" s="145"/>
      <c r="EZ861" s="145"/>
      <c r="FA861" s="145"/>
      <c r="FB861" s="145"/>
      <c r="FC861" s="145"/>
      <c r="FD861" s="145"/>
      <c r="FE861" s="145"/>
      <c r="FF861" s="145"/>
      <c r="FG861" s="145"/>
      <c r="FH861" s="145"/>
      <c r="FI861" s="145"/>
      <c r="FJ861" s="145"/>
      <c r="FK861" s="145"/>
      <c r="FL861" s="145"/>
      <c r="FM861" s="145"/>
      <c r="FN861" s="145"/>
      <c r="FO861" s="145"/>
      <c r="FP861" s="145"/>
      <c r="FQ861" s="145"/>
      <c r="FR861" s="145"/>
      <c r="FS861" s="145"/>
      <c r="FT861" s="146"/>
      <c r="FU861" s="147"/>
      <c r="FV861" s="147"/>
      <c r="FW861" s="147"/>
      <c r="FX861" s="147"/>
      <c r="FY861" s="147"/>
      <c r="FZ861" s="147"/>
      <c r="GA861" s="147"/>
      <c r="GB861" s="147"/>
      <c r="GC861" s="147"/>
      <c r="GD861" s="147"/>
      <c r="GE861" s="147"/>
      <c r="GF861" s="147"/>
      <c r="GG861" s="148"/>
      <c r="GH861" s="147"/>
      <c r="GI861" s="147"/>
      <c r="GJ861" s="147"/>
      <c r="GK861" s="147"/>
      <c r="GL861" s="147"/>
      <c r="GM861" s="147"/>
      <c r="GN861" s="147"/>
      <c r="GO861" s="147"/>
      <c r="GP861" s="147"/>
      <c r="GQ861" s="147"/>
      <c r="GR861" s="147"/>
      <c r="GS861" s="147"/>
      <c r="GT861" s="147"/>
      <c r="GU861" s="147"/>
      <c r="GV861" s="147"/>
      <c r="GW861" s="147"/>
      <c r="GX861" s="147"/>
      <c r="GY861" s="147"/>
      <c r="GZ861" s="147"/>
      <c r="HA861" s="147"/>
      <c r="HB861" s="147"/>
      <c r="HC861" s="147"/>
      <c r="HD861" s="147"/>
      <c r="HE861" s="147"/>
      <c r="HF861" s="147"/>
      <c r="HG861" s="147"/>
      <c r="HI861" s="147"/>
      <c r="HJ861" s="147"/>
      <c r="HK861" s="147"/>
      <c r="HL861" s="147"/>
      <c r="HM861" s="147"/>
    </row>
    <row r="862" spans="1:221" s="149" customFormat="1" ht="12" customHeight="1" x14ac:dyDescent="0.2">
      <c r="A862" s="150">
        <v>621</v>
      </c>
      <c r="B862" s="151" t="s">
        <v>2906</v>
      </c>
      <c r="C862" s="161"/>
      <c r="D862" s="161"/>
      <c r="E862" s="162"/>
      <c r="F862" s="154">
        <f t="shared" si="210"/>
        <v>17.566252764386743</v>
      </c>
      <c r="G862" s="306">
        <v>1977</v>
      </c>
      <c r="H862" s="281">
        <v>2025</v>
      </c>
      <c r="I862" s="154">
        <f t="shared" si="209"/>
        <v>2089658.73</v>
      </c>
      <c r="J862" s="152">
        <f t="shared" si="211"/>
        <v>8714208.8399999999</v>
      </c>
      <c r="K862" s="155">
        <f t="shared" si="212"/>
        <v>0</v>
      </c>
      <c r="L862" s="192">
        <v>0</v>
      </c>
      <c r="M862" s="192">
        <v>0</v>
      </c>
      <c r="N862" s="192">
        <v>0</v>
      </c>
      <c r="O862" s="192">
        <v>0</v>
      </c>
      <c r="P862" s="192">
        <v>0</v>
      </c>
      <c r="Q862" s="155"/>
      <c r="R862" s="155">
        <v>0</v>
      </c>
      <c r="S862" s="155"/>
      <c r="T862" s="155">
        <v>0</v>
      </c>
      <c r="U862" s="155"/>
      <c r="V862" s="155">
        <v>0</v>
      </c>
      <c r="W862" s="197" t="str">
        <f t="shared" si="213"/>
        <v>0</v>
      </c>
      <c r="X862" s="155">
        <v>0</v>
      </c>
      <c r="Y862" s="162" t="s">
        <v>234</v>
      </c>
      <c r="Z862" s="144">
        <v>986</v>
      </c>
      <c r="AA862" s="155">
        <f t="shared" si="216"/>
        <v>8322069.4400000004</v>
      </c>
      <c r="AB862" s="144">
        <v>0</v>
      </c>
      <c r="AC862" s="144">
        <v>0</v>
      </c>
      <c r="AD862" s="144">
        <v>0</v>
      </c>
      <c r="AE862" s="144">
        <v>0</v>
      </c>
      <c r="AF862" s="144">
        <v>0</v>
      </c>
      <c r="AG862" s="144">
        <v>0</v>
      </c>
      <c r="AH862" s="144">
        <v>0</v>
      </c>
      <c r="AI862" s="144">
        <v>0</v>
      </c>
      <c r="AJ862" s="144">
        <v>0</v>
      </c>
      <c r="AK862" s="144">
        <v>0</v>
      </c>
      <c r="AL862" s="144">
        <v>0</v>
      </c>
      <c r="AM862" s="144">
        <f t="shared" si="214"/>
        <v>261426.27</v>
      </c>
      <c r="AN862" s="144">
        <f t="shared" si="215"/>
        <v>130713.13</v>
      </c>
      <c r="AO862" s="144">
        <v>0</v>
      </c>
      <c r="AP862" s="144" t="s">
        <v>4526</v>
      </c>
      <c r="AQ862" s="294"/>
      <c r="AR862" s="144"/>
      <c r="AS862" s="271"/>
      <c r="AT862" s="144"/>
      <c r="AU862" s="144"/>
      <c r="AV862" s="158" t="s">
        <v>930</v>
      </c>
      <c r="AW862" s="159" t="s">
        <v>2905</v>
      </c>
      <c r="AX862" s="159" t="s">
        <v>2906</v>
      </c>
      <c r="AY862" s="159" t="s">
        <v>878</v>
      </c>
      <c r="AZ862" s="159" t="s">
        <v>879</v>
      </c>
      <c r="BA862" s="158" t="s">
        <v>1664</v>
      </c>
      <c r="BB862" s="159" t="s">
        <v>891</v>
      </c>
      <c r="BC862" s="158" t="s">
        <v>846</v>
      </c>
      <c r="BD862" s="158" t="s">
        <v>845</v>
      </c>
      <c r="BE862" s="158" t="s">
        <v>2907</v>
      </c>
      <c r="BF862" s="160">
        <v>4458.3</v>
      </c>
      <c r="BG862" s="160">
        <v>4190.2</v>
      </c>
      <c r="BH862" s="158" t="s">
        <v>883</v>
      </c>
      <c r="BI862" s="193">
        <v>7.5</v>
      </c>
      <c r="BJ862" s="159" t="s">
        <v>892</v>
      </c>
      <c r="BK862" s="160">
        <v>986</v>
      </c>
      <c r="BL862" s="160">
        <v>640.4</v>
      </c>
      <c r="BM862" s="160">
        <v>2910</v>
      </c>
      <c r="BN862" s="158"/>
      <c r="BO862" s="159" t="s">
        <v>885</v>
      </c>
      <c r="BP862" s="159" t="s">
        <v>886</v>
      </c>
      <c r="BQ862" s="204" t="s">
        <v>913</v>
      </c>
      <c r="BR862" s="160">
        <v>5688569.2400000002</v>
      </c>
      <c r="BS862" s="160">
        <v>2089658.73</v>
      </c>
      <c r="BT862" s="160">
        <v>0</v>
      </c>
      <c r="BU862" s="138">
        <v>2089658.73</v>
      </c>
      <c r="BV862" s="160">
        <v>2089658.73</v>
      </c>
      <c r="BW862" s="160">
        <v>2089658.73</v>
      </c>
      <c r="BX862" s="160">
        <v>0</v>
      </c>
      <c r="BY862" s="160">
        <v>2069748.5</v>
      </c>
      <c r="BZ862" s="160">
        <v>2069748.5</v>
      </c>
      <c r="CA862" s="160">
        <v>0</v>
      </c>
      <c r="CB862" s="160">
        <v>2069748.5</v>
      </c>
      <c r="CC862" s="160">
        <v>2069748.5</v>
      </c>
      <c r="CD862" s="160">
        <v>0</v>
      </c>
      <c r="CE862" s="145"/>
      <c r="CF862" s="145"/>
      <c r="CG862" s="145"/>
      <c r="CH862" s="145"/>
      <c r="CI862" s="145"/>
      <c r="CJ862" s="145"/>
      <c r="CK862" s="145"/>
      <c r="CL862" s="145"/>
      <c r="CM862" s="145"/>
      <c r="CN862" s="145"/>
      <c r="CO862" s="145"/>
      <c r="CP862" s="145"/>
      <c r="CQ862" s="145"/>
      <c r="CR862" s="145"/>
      <c r="CS862" s="145"/>
      <c r="CT862" s="145"/>
      <c r="CU862" s="145"/>
      <c r="CV862" s="145"/>
      <c r="CW862" s="145"/>
      <c r="CX862" s="145"/>
      <c r="CY862" s="145"/>
      <c r="CZ862" s="145"/>
      <c r="DA862" s="145"/>
      <c r="DB862" s="145"/>
      <c r="DC862" s="145"/>
      <c r="DD862" s="145"/>
      <c r="DE862" s="145"/>
      <c r="DF862" s="145"/>
      <c r="DG862" s="145"/>
      <c r="DH862" s="145"/>
      <c r="DI862" s="145"/>
      <c r="DJ862" s="145"/>
      <c r="DK862" s="145"/>
      <c r="DL862" s="145"/>
      <c r="DM862" s="145"/>
      <c r="DN862" s="145"/>
      <c r="DO862" s="145"/>
      <c r="DP862" s="145"/>
      <c r="DQ862" s="145"/>
      <c r="DR862" s="145"/>
      <c r="DS862" s="145"/>
      <c r="DT862" s="145"/>
      <c r="DU862" s="145"/>
      <c r="DV862" s="145"/>
      <c r="DW862" s="145"/>
      <c r="DX862" s="145"/>
      <c r="DY862" s="145"/>
      <c r="DZ862" s="145"/>
      <c r="EA862" s="145"/>
      <c r="EB862" s="145"/>
      <c r="EC862" s="145"/>
      <c r="ED862" s="145"/>
      <c r="EE862" s="145"/>
      <c r="EF862" s="145"/>
      <c r="EG862" s="145"/>
      <c r="EH862" s="145"/>
      <c r="EI862" s="145"/>
      <c r="EJ862" s="145"/>
      <c r="EK862" s="145"/>
      <c r="EL862" s="145"/>
      <c r="EM862" s="145"/>
      <c r="EN862" s="145"/>
      <c r="EO862" s="145"/>
      <c r="EP862" s="145"/>
      <c r="EQ862" s="145"/>
      <c r="ER862" s="145"/>
      <c r="ES862" s="145"/>
      <c r="ET862" s="145"/>
      <c r="EU862" s="145"/>
      <c r="EV862" s="145"/>
      <c r="EW862" s="145"/>
      <c r="EX862" s="145"/>
      <c r="EY862" s="145"/>
      <c r="EZ862" s="145"/>
      <c r="FA862" s="145"/>
      <c r="FB862" s="145"/>
      <c r="FC862" s="145"/>
      <c r="FD862" s="145"/>
      <c r="FE862" s="145"/>
      <c r="FF862" s="145"/>
      <c r="FG862" s="145"/>
      <c r="FH862" s="145"/>
      <c r="FI862" s="145"/>
      <c r="FJ862" s="145"/>
      <c r="FK862" s="145"/>
      <c r="FL862" s="145"/>
      <c r="FM862" s="145"/>
      <c r="FN862" s="145"/>
      <c r="FO862" s="145"/>
      <c r="FP862" s="145"/>
      <c r="FQ862" s="145"/>
      <c r="FR862" s="145"/>
      <c r="FS862" s="145"/>
      <c r="FT862" s="146"/>
      <c r="FU862" s="147"/>
      <c r="FV862" s="147"/>
      <c r="FW862" s="147"/>
      <c r="FX862" s="147"/>
      <c r="FY862" s="147"/>
      <c r="FZ862" s="147"/>
      <c r="GA862" s="147"/>
      <c r="GB862" s="147"/>
      <c r="GC862" s="147"/>
      <c r="GD862" s="147"/>
      <c r="GE862" s="147"/>
      <c r="GF862" s="147"/>
      <c r="GG862" s="148"/>
      <c r="GH862" s="147"/>
      <c r="GI862" s="147"/>
      <c r="GJ862" s="147"/>
      <c r="GK862" s="147"/>
      <c r="GL862" s="147"/>
      <c r="GM862" s="147"/>
      <c r="GN862" s="147"/>
      <c r="GO862" s="147"/>
      <c r="GP862" s="147"/>
      <c r="GQ862" s="147"/>
      <c r="GR862" s="147"/>
      <c r="GS862" s="147"/>
      <c r="GT862" s="147"/>
      <c r="GU862" s="147"/>
      <c r="GV862" s="147"/>
      <c r="GW862" s="147"/>
      <c r="GX862" s="147"/>
      <c r="GY862" s="147"/>
      <c r="GZ862" s="147"/>
      <c r="HA862" s="147"/>
      <c r="HB862" s="147"/>
      <c r="HC862" s="147"/>
      <c r="HD862" s="147"/>
      <c r="HE862" s="147"/>
      <c r="HF862" s="147"/>
      <c r="HG862" s="147"/>
      <c r="HI862" s="147"/>
      <c r="HJ862" s="147"/>
      <c r="HK862" s="147"/>
      <c r="HL862" s="147"/>
      <c r="HM862" s="147"/>
    </row>
    <row r="863" spans="1:221" s="149" customFormat="1" ht="12" customHeight="1" x14ac:dyDescent="0.2">
      <c r="A863" s="150">
        <v>622</v>
      </c>
      <c r="B863" s="151" t="s">
        <v>2909</v>
      </c>
      <c r="C863" s="161"/>
      <c r="D863" s="161"/>
      <c r="E863" s="162"/>
      <c r="F863" s="154">
        <f t="shared" si="210"/>
        <v>44.203474393755506</v>
      </c>
      <c r="G863" s="306">
        <v>1974</v>
      </c>
      <c r="H863" s="281">
        <v>2025</v>
      </c>
      <c r="I863" s="154">
        <f t="shared" si="209"/>
        <v>789387.41</v>
      </c>
      <c r="J863" s="152">
        <f t="shared" si="211"/>
        <v>8219284.2000000002</v>
      </c>
      <c r="K863" s="155">
        <f t="shared" si="212"/>
        <v>0</v>
      </c>
      <c r="L863" s="192">
        <v>0</v>
      </c>
      <c r="M863" s="192">
        <v>0</v>
      </c>
      <c r="N863" s="192">
        <v>0</v>
      </c>
      <c r="O863" s="192">
        <v>0</v>
      </c>
      <c r="P863" s="192">
        <v>0</v>
      </c>
      <c r="Q863" s="155"/>
      <c r="R863" s="155">
        <v>0</v>
      </c>
      <c r="S863" s="155"/>
      <c r="T863" s="155">
        <v>0</v>
      </c>
      <c r="U863" s="155"/>
      <c r="V863" s="155">
        <v>0</v>
      </c>
      <c r="W863" s="197" t="str">
        <f t="shared" si="213"/>
        <v>0</v>
      </c>
      <c r="X863" s="155">
        <v>0</v>
      </c>
      <c r="Y863" s="162" t="s">
        <v>234</v>
      </c>
      <c r="Z863" s="144">
        <v>930</v>
      </c>
      <c r="AA863" s="155">
        <f t="shared" si="216"/>
        <v>7849416.4100000001</v>
      </c>
      <c r="AB863" s="144">
        <v>0</v>
      </c>
      <c r="AC863" s="144">
        <v>0</v>
      </c>
      <c r="AD863" s="144">
        <v>0</v>
      </c>
      <c r="AE863" s="144">
        <v>0</v>
      </c>
      <c r="AF863" s="144">
        <v>0</v>
      </c>
      <c r="AG863" s="144">
        <v>0</v>
      </c>
      <c r="AH863" s="144">
        <v>0</v>
      </c>
      <c r="AI863" s="144">
        <v>0</v>
      </c>
      <c r="AJ863" s="144">
        <v>0</v>
      </c>
      <c r="AK863" s="144">
        <v>0</v>
      </c>
      <c r="AL863" s="144">
        <v>0</v>
      </c>
      <c r="AM863" s="144">
        <f t="shared" si="214"/>
        <v>246578.53</v>
      </c>
      <c r="AN863" s="144">
        <f t="shared" si="215"/>
        <v>123289.26</v>
      </c>
      <c r="AO863" s="144">
        <v>0</v>
      </c>
      <c r="AP863" s="144" t="s">
        <v>4526</v>
      </c>
      <c r="AQ863" s="294"/>
      <c r="AR863" s="144"/>
      <c r="AS863" s="271"/>
      <c r="AT863" s="144"/>
      <c r="AU863" s="144"/>
      <c r="AV863" s="158" t="s">
        <v>934</v>
      </c>
      <c r="AW863" s="159" t="s">
        <v>2908</v>
      </c>
      <c r="AX863" s="159" t="s">
        <v>2909</v>
      </c>
      <c r="AY863" s="159"/>
      <c r="AZ863" s="159" t="s">
        <v>879</v>
      </c>
      <c r="BA863" s="158" t="s">
        <v>1090</v>
      </c>
      <c r="BB863" s="159" t="s">
        <v>891</v>
      </c>
      <c r="BC863" s="158" t="s">
        <v>846</v>
      </c>
      <c r="BD863" s="158" t="s">
        <v>165</v>
      </c>
      <c r="BE863" s="158" t="s">
        <v>1472</v>
      </c>
      <c r="BF863" s="160">
        <v>3157.9</v>
      </c>
      <c r="BG863" s="160">
        <v>1867.6</v>
      </c>
      <c r="BH863" s="158" t="s">
        <v>883</v>
      </c>
      <c r="BI863" s="193">
        <v>7.5</v>
      </c>
      <c r="BJ863" s="159" t="s">
        <v>892</v>
      </c>
      <c r="BK863" s="160">
        <v>930</v>
      </c>
      <c r="BL863" s="160"/>
      <c r="BM863" s="160">
        <v>1970</v>
      </c>
      <c r="BN863" s="158"/>
      <c r="BO863" s="159" t="s">
        <v>885</v>
      </c>
      <c r="BP863" s="159" t="s">
        <v>886</v>
      </c>
      <c r="BQ863" s="204" t="s">
        <v>887</v>
      </c>
      <c r="BR863" s="160">
        <v>5365486.2</v>
      </c>
      <c r="BS863" s="160">
        <v>789387.41</v>
      </c>
      <c r="BT863" s="160">
        <v>0</v>
      </c>
      <c r="BU863" s="138">
        <v>789387.41</v>
      </c>
      <c r="BV863" s="160">
        <v>789387.41</v>
      </c>
      <c r="BW863" s="160">
        <v>789387.41</v>
      </c>
      <c r="BX863" s="160">
        <v>0</v>
      </c>
      <c r="BY863" s="160">
        <v>778228.59</v>
      </c>
      <c r="BZ863" s="160">
        <v>778228.59</v>
      </c>
      <c r="CA863" s="160">
        <v>0</v>
      </c>
      <c r="CB863" s="160">
        <v>778228.59</v>
      </c>
      <c r="CC863" s="160">
        <v>778228.59</v>
      </c>
      <c r="CD863" s="160">
        <v>0</v>
      </c>
      <c r="CE863" s="145"/>
      <c r="CF863" s="145"/>
      <c r="CG863" s="145"/>
      <c r="CH863" s="145"/>
      <c r="CI863" s="145"/>
      <c r="CJ863" s="145"/>
      <c r="CK863" s="145"/>
      <c r="CL863" s="145"/>
      <c r="CM863" s="145"/>
      <c r="CN863" s="145"/>
      <c r="CO863" s="145"/>
      <c r="CP863" s="145"/>
      <c r="CQ863" s="145"/>
      <c r="CR863" s="145"/>
      <c r="CS863" s="145"/>
      <c r="CT863" s="145"/>
      <c r="CU863" s="145"/>
      <c r="CV863" s="145"/>
      <c r="CW863" s="145"/>
      <c r="CX863" s="145"/>
      <c r="CY863" s="145"/>
      <c r="CZ863" s="145"/>
      <c r="DA863" s="145"/>
      <c r="DB863" s="145"/>
      <c r="DC863" s="145"/>
      <c r="DD863" s="145"/>
      <c r="DE863" s="145"/>
      <c r="DF863" s="145"/>
      <c r="DG863" s="145"/>
      <c r="DH863" s="145"/>
      <c r="DI863" s="145"/>
      <c r="DJ863" s="145"/>
      <c r="DK863" s="145"/>
      <c r="DL863" s="145"/>
      <c r="DM863" s="145"/>
      <c r="DN863" s="145"/>
      <c r="DO863" s="145"/>
      <c r="DP863" s="145"/>
      <c r="DQ863" s="145"/>
      <c r="DR863" s="145"/>
      <c r="DS863" s="145"/>
      <c r="DT863" s="145"/>
      <c r="DU863" s="145"/>
      <c r="DV863" s="145"/>
      <c r="DW863" s="145"/>
      <c r="DX863" s="145"/>
      <c r="DY863" s="145"/>
      <c r="DZ863" s="145"/>
      <c r="EA863" s="145"/>
      <c r="EB863" s="145"/>
      <c r="EC863" s="145"/>
      <c r="ED863" s="145"/>
      <c r="EE863" s="145"/>
      <c r="EF863" s="145"/>
      <c r="EG863" s="145"/>
      <c r="EH863" s="145"/>
      <c r="EI863" s="145"/>
      <c r="EJ863" s="145"/>
      <c r="EK863" s="145"/>
      <c r="EL863" s="145"/>
      <c r="EM863" s="145"/>
      <c r="EN863" s="145"/>
      <c r="EO863" s="145"/>
      <c r="EP863" s="145"/>
      <c r="EQ863" s="145"/>
      <c r="ER863" s="145"/>
      <c r="ES863" s="145"/>
      <c r="ET863" s="145"/>
      <c r="EU863" s="145"/>
      <c r="EV863" s="145"/>
      <c r="EW863" s="145"/>
      <c r="EX863" s="145"/>
      <c r="EY863" s="145"/>
      <c r="EZ863" s="145"/>
      <c r="FA863" s="145"/>
      <c r="FB863" s="145"/>
      <c r="FC863" s="145"/>
      <c r="FD863" s="145"/>
      <c r="FE863" s="145"/>
      <c r="FF863" s="145"/>
      <c r="FG863" s="145"/>
      <c r="FH863" s="145"/>
      <c r="FI863" s="145"/>
      <c r="FJ863" s="145"/>
      <c r="FK863" s="145"/>
      <c r="FL863" s="145"/>
      <c r="FM863" s="145"/>
      <c r="FN863" s="145"/>
      <c r="FO863" s="145"/>
      <c r="FP863" s="145"/>
      <c r="FQ863" s="145"/>
      <c r="FR863" s="145"/>
      <c r="FS863" s="145"/>
      <c r="FT863" s="146"/>
      <c r="FU863" s="147"/>
      <c r="FV863" s="147"/>
      <c r="FW863" s="147"/>
      <c r="FX863" s="147"/>
      <c r="FY863" s="147"/>
      <c r="FZ863" s="147"/>
      <c r="GA863" s="147"/>
      <c r="GB863" s="147"/>
      <c r="GC863" s="147"/>
      <c r="GD863" s="147"/>
      <c r="GE863" s="147"/>
      <c r="GF863" s="147"/>
      <c r="GG863" s="148"/>
      <c r="GH863" s="147"/>
      <c r="GI863" s="147"/>
      <c r="GJ863" s="147"/>
      <c r="GK863" s="147"/>
      <c r="GL863" s="147"/>
      <c r="GM863" s="147"/>
      <c r="GN863" s="147"/>
      <c r="GO863" s="147"/>
      <c r="GP863" s="147"/>
      <c r="GQ863" s="147"/>
      <c r="GR863" s="147"/>
      <c r="GS863" s="147"/>
      <c r="GT863" s="147"/>
      <c r="GU863" s="147"/>
      <c r="GV863" s="147"/>
      <c r="GW863" s="147"/>
      <c r="GX863" s="147"/>
      <c r="GY863" s="147"/>
      <c r="GZ863" s="147"/>
      <c r="HA863" s="147"/>
      <c r="HB863" s="147"/>
      <c r="HC863" s="147"/>
      <c r="HD863" s="147"/>
      <c r="HE863" s="147"/>
      <c r="HF863" s="147"/>
      <c r="HG863" s="147"/>
      <c r="HI863" s="147"/>
      <c r="HJ863" s="147"/>
      <c r="HK863" s="147"/>
      <c r="HL863" s="147"/>
      <c r="HM863" s="147"/>
    </row>
    <row r="864" spans="1:221" s="149" customFormat="1" ht="12" customHeight="1" x14ac:dyDescent="0.2">
      <c r="A864" s="150">
        <v>623</v>
      </c>
      <c r="B864" s="151" t="s">
        <v>2911</v>
      </c>
      <c r="C864" s="161"/>
      <c r="D864" s="161"/>
      <c r="E864" s="162"/>
      <c r="F864" s="154">
        <f t="shared" si="210"/>
        <v>23.252421939932226</v>
      </c>
      <c r="G864" s="306">
        <v>1982</v>
      </c>
      <c r="H864" s="281">
        <v>2025</v>
      </c>
      <c r="I864" s="154">
        <f t="shared" si="209"/>
        <v>1149152.3799999999</v>
      </c>
      <c r="J864" s="152">
        <f t="shared" si="211"/>
        <v>5877230.0999999996</v>
      </c>
      <c r="K864" s="155">
        <f t="shared" si="212"/>
        <v>0</v>
      </c>
      <c r="L864" s="192">
        <v>0</v>
      </c>
      <c r="M864" s="192">
        <v>0</v>
      </c>
      <c r="N864" s="192">
        <v>0</v>
      </c>
      <c r="O864" s="192">
        <v>0</v>
      </c>
      <c r="P864" s="192">
        <v>0</v>
      </c>
      <c r="Q864" s="155"/>
      <c r="R864" s="155">
        <v>0</v>
      </c>
      <c r="S864" s="155"/>
      <c r="T864" s="155">
        <v>0</v>
      </c>
      <c r="U864" s="155"/>
      <c r="V864" s="155">
        <v>0</v>
      </c>
      <c r="W864" s="197" t="str">
        <f t="shared" si="213"/>
        <v>0</v>
      </c>
      <c r="X864" s="155">
        <v>0</v>
      </c>
      <c r="Y864" s="162" t="s">
        <v>234</v>
      </c>
      <c r="Z864" s="144">
        <v>665</v>
      </c>
      <c r="AA864" s="155">
        <f t="shared" si="216"/>
        <v>5612754.75</v>
      </c>
      <c r="AB864" s="144">
        <v>0</v>
      </c>
      <c r="AC864" s="144">
        <v>0</v>
      </c>
      <c r="AD864" s="144">
        <v>0</v>
      </c>
      <c r="AE864" s="144">
        <v>0</v>
      </c>
      <c r="AF864" s="144">
        <v>0</v>
      </c>
      <c r="AG864" s="144">
        <v>0</v>
      </c>
      <c r="AH864" s="144">
        <v>0</v>
      </c>
      <c r="AI864" s="144">
        <v>0</v>
      </c>
      <c r="AJ864" s="144">
        <v>0</v>
      </c>
      <c r="AK864" s="144">
        <v>0</v>
      </c>
      <c r="AL864" s="144">
        <v>0</v>
      </c>
      <c r="AM864" s="144">
        <f t="shared" si="214"/>
        <v>176316.9</v>
      </c>
      <c r="AN864" s="144">
        <f t="shared" si="215"/>
        <v>88158.45</v>
      </c>
      <c r="AO864" s="144">
        <v>0</v>
      </c>
      <c r="AP864" s="144" t="s">
        <v>4526</v>
      </c>
      <c r="AQ864" s="294"/>
      <c r="AR864" s="144"/>
      <c r="AS864" s="271"/>
      <c r="AT864" s="144"/>
      <c r="AU864" s="144"/>
      <c r="AV864" s="158" t="s">
        <v>939</v>
      </c>
      <c r="AW864" s="159" t="s">
        <v>2910</v>
      </c>
      <c r="AX864" s="159" t="s">
        <v>2911</v>
      </c>
      <c r="AY864" s="159" t="s">
        <v>878</v>
      </c>
      <c r="AZ864" s="159" t="s">
        <v>879</v>
      </c>
      <c r="BA864" s="158" t="s">
        <v>917</v>
      </c>
      <c r="BB864" s="159" t="s">
        <v>891</v>
      </c>
      <c r="BC864" s="158" t="s">
        <v>846</v>
      </c>
      <c r="BD864" s="158" t="s">
        <v>845</v>
      </c>
      <c r="BE864" s="158" t="s">
        <v>1359</v>
      </c>
      <c r="BF864" s="160">
        <v>2546</v>
      </c>
      <c r="BG864" s="160">
        <v>2259.3000000000002</v>
      </c>
      <c r="BH864" s="158" t="s">
        <v>883</v>
      </c>
      <c r="BI864" s="193">
        <v>7.5</v>
      </c>
      <c r="BJ864" s="159" t="s">
        <v>892</v>
      </c>
      <c r="BK864" s="160">
        <v>665</v>
      </c>
      <c r="BL864" s="160">
        <v>509</v>
      </c>
      <c r="BM864" s="160">
        <v>1790</v>
      </c>
      <c r="BN864" s="158"/>
      <c r="BO864" s="159" t="s">
        <v>885</v>
      </c>
      <c r="BP864" s="159" t="s">
        <v>886</v>
      </c>
      <c r="BQ864" s="204" t="s">
        <v>887</v>
      </c>
      <c r="BR864" s="160">
        <v>3836611.1</v>
      </c>
      <c r="BS864" s="160">
        <v>1149152.3799999999</v>
      </c>
      <c r="BT864" s="160">
        <v>0</v>
      </c>
      <c r="BU864" s="138">
        <v>1149152.3799999999</v>
      </c>
      <c r="BV864" s="160">
        <v>1149152.3799999999</v>
      </c>
      <c r="BW864" s="160">
        <v>1149152.3799999999</v>
      </c>
      <c r="BX864" s="160">
        <v>0</v>
      </c>
      <c r="BY864" s="160">
        <v>1138071.18</v>
      </c>
      <c r="BZ864" s="160">
        <v>1138071.18</v>
      </c>
      <c r="CA864" s="160">
        <v>0</v>
      </c>
      <c r="CB864" s="160">
        <v>1138071.18</v>
      </c>
      <c r="CC864" s="160">
        <v>1138071.18</v>
      </c>
      <c r="CD864" s="160">
        <v>0</v>
      </c>
      <c r="CE864" s="145"/>
      <c r="CF864" s="145"/>
      <c r="CG864" s="145"/>
      <c r="CH864" s="145"/>
      <c r="CI864" s="145"/>
      <c r="CJ864" s="145"/>
      <c r="CK864" s="145"/>
      <c r="CL864" s="145"/>
      <c r="CM864" s="145"/>
      <c r="CN864" s="145"/>
      <c r="CO864" s="145"/>
      <c r="CP864" s="145"/>
      <c r="CQ864" s="145"/>
      <c r="CR864" s="145"/>
      <c r="CS864" s="145"/>
      <c r="CT864" s="145"/>
      <c r="CU864" s="145"/>
      <c r="CV864" s="145"/>
      <c r="CW864" s="145"/>
      <c r="CX864" s="145"/>
      <c r="CY864" s="145"/>
      <c r="CZ864" s="145"/>
      <c r="DA864" s="145"/>
      <c r="DB864" s="145"/>
      <c r="DC864" s="145"/>
      <c r="DD864" s="145"/>
      <c r="DE864" s="145"/>
      <c r="DF864" s="145"/>
      <c r="DG864" s="145"/>
      <c r="DH864" s="145"/>
      <c r="DI864" s="145"/>
      <c r="DJ864" s="145"/>
      <c r="DK864" s="145"/>
      <c r="DL864" s="145"/>
      <c r="DM864" s="145"/>
      <c r="DN864" s="145"/>
      <c r="DO864" s="145"/>
      <c r="DP864" s="145"/>
      <c r="DQ864" s="145"/>
      <c r="DR864" s="145"/>
      <c r="DS864" s="145"/>
      <c r="DT864" s="145"/>
      <c r="DU864" s="145"/>
      <c r="DV864" s="145"/>
      <c r="DW864" s="145"/>
      <c r="DX864" s="145"/>
      <c r="DY864" s="145"/>
      <c r="DZ864" s="145"/>
      <c r="EA864" s="145"/>
      <c r="EB864" s="145"/>
      <c r="EC864" s="145"/>
      <c r="ED864" s="145"/>
      <c r="EE864" s="145"/>
      <c r="EF864" s="145"/>
      <c r="EG864" s="145"/>
      <c r="EH864" s="145"/>
      <c r="EI864" s="145"/>
      <c r="EJ864" s="145"/>
      <c r="EK864" s="145"/>
      <c r="EL864" s="145"/>
      <c r="EM864" s="145"/>
      <c r="EN864" s="145"/>
      <c r="EO864" s="145"/>
      <c r="EP864" s="145"/>
      <c r="EQ864" s="145"/>
      <c r="ER864" s="145"/>
      <c r="ES864" s="145"/>
      <c r="ET864" s="145"/>
      <c r="EU864" s="145"/>
      <c r="EV864" s="145"/>
      <c r="EW864" s="145"/>
      <c r="EX864" s="145"/>
      <c r="EY864" s="145"/>
      <c r="EZ864" s="145"/>
      <c r="FA864" s="145"/>
      <c r="FB864" s="145"/>
      <c r="FC864" s="145"/>
      <c r="FD864" s="145"/>
      <c r="FE864" s="145"/>
      <c r="FF864" s="145"/>
      <c r="FG864" s="145"/>
      <c r="FH864" s="145"/>
      <c r="FI864" s="145"/>
      <c r="FJ864" s="145"/>
      <c r="FK864" s="145"/>
      <c r="FL864" s="145"/>
      <c r="FM864" s="145"/>
      <c r="FN864" s="145"/>
      <c r="FO864" s="145"/>
      <c r="FP864" s="145"/>
      <c r="FQ864" s="145"/>
      <c r="FR864" s="145"/>
      <c r="FS864" s="145"/>
      <c r="FT864" s="146"/>
      <c r="FU864" s="147"/>
      <c r="FV864" s="147"/>
      <c r="FW864" s="147"/>
      <c r="FX864" s="147"/>
      <c r="FY864" s="147"/>
      <c r="FZ864" s="147"/>
      <c r="GA864" s="147"/>
      <c r="GB864" s="147"/>
      <c r="GC864" s="147"/>
      <c r="GD864" s="147"/>
      <c r="GE864" s="147"/>
      <c r="GF864" s="147"/>
      <c r="GG864" s="148"/>
      <c r="GH864" s="147"/>
      <c r="GI864" s="147"/>
      <c r="GJ864" s="147"/>
      <c r="GK864" s="147"/>
      <c r="GL864" s="147"/>
      <c r="GM864" s="147"/>
      <c r="GN864" s="147"/>
      <c r="GO864" s="147"/>
      <c r="GP864" s="147"/>
      <c r="GQ864" s="147"/>
      <c r="GR864" s="147"/>
      <c r="GS864" s="147"/>
      <c r="GT864" s="147"/>
      <c r="GU864" s="147"/>
      <c r="GV864" s="147"/>
      <c r="GW864" s="147"/>
      <c r="GX864" s="147"/>
      <c r="GY864" s="147"/>
      <c r="GZ864" s="147"/>
      <c r="HA864" s="147"/>
      <c r="HB864" s="147"/>
      <c r="HC864" s="147"/>
      <c r="HD864" s="147"/>
      <c r="HE864" s="147"/>
      <c r="HF864" s="147"/>
      <c r="HG864" s="147"/>
      <c r="HI864" s="147"/>
      <c r="HJ864" s="147"/>
      <c r="HK864" s="147"/>
      <c r="HL864" s="147"/>
      <c r="HM864" s="147"/>
    </row>
    <row r="865" spans="1:221" s="149" customFormat="1" ht="12" customHeight="1" x14ac:dyDescent="0.2">
      <c r="A865" s="150">
        <v>624</v>
      </c>
      <c r="B865" s="151" t="s">
        <v>2913</v>
      </c>
      <c r="C865" s="161"/>
      <c r="D865" s="161"/>
      <c r="E865" s="162"/>
      <c r="F865" s="154">
        <f t="shared" si="210"/>
        <v>26.717370390251073</v>
      </c>
      <c r="G865" s="306">
        <v>1984</v>
      </c>
      <c r="H865" s="281">
        <v>2025</v>
      </c>
      <c r="I865" s="154">
        <f t="shared" si="209"/>
        <v>2091314.7</v>
      </c>
      <c r="J865" s="152">
        <f t="shared" si="211"/>
        <v>12125653.68</v>
      </c>
      <c r="K865" s="155">
        <f t="shared" si="212"/>
        <v>0</v>
      </c>
      <c r="L865" s="192">
        <v>0</v>
      </c>
      <c r="M865" s="192">
        <v>0</v>
      </c>
      <c r="N865" s="192">
        <v>0</v>
      </c>
      <c r="O865" s="192">
        <v>0</v>
      </c>
      <c r="P865" s="192">
        <v>0</v>
      </c>
      <c r="Q865" s="155"/>
      <c r="R865" s="155">
        <v>0</v>
      </c>
      <c r="S865" s="155"/>
      <c r="T865" s="155">
        <v>0</v>
      </c>
      <c r="U865" s="155"/>
      <c r="V865" s="155">
        <v>0</v>
      </c>
      <c r="W865" s="197" t="str">
        <f t="shared" si="213"/>
        <v>0</v>
      </c>
      <c r="X865" s="155">
        <v>0</v>
      </c>
      <c r="Y865" s="162" t="s">
        <v>234</v>
      </c>
      <c r="Z865" s="144">
        <v>1372</v>
      </c>
      <c r="AA865" s="155">
        <f t="shared" si="216"/>
        <v>11579999.26</v>
      </c>
      <c r="AB865" s="144">
        <v>0</v>
      </c>
      <c r="AC865" s="144">
        <v>0</v>
      </c>
      <c r="AD865" s="144">
        <v>0</v>
      </c>
      <c r="AE865" s="144">
        <v>0</v>
      </c>
      <c r="AF865" s="144">
        <v>0</v>
      </c>
      <c r="AG865" s="144">
        <v>0</v>
      </c>
      <c r="AH865" s="144">
        <v>0</v>
      </c>
      <c r="AI865" s="144">
        <v>0</v>
      </c>
      <c r="AJ865" s="144">
        <v>0</v>
      </c>
      <c r="AK865" s="144">
        <v>0</v>
      </c>
      <c r="AL865" s="144">
        <v>0</v>
      </c>
      <c r="AM865" s="144">
        <f t="shared" si="214"/>
        <v>363769.61</v>
      </c>
      <c r="AN865" s="144">
        <f t="shared" si="215"/>
        <v>181884.81</v>
      </c>
      <c r="AO865" s="144">
        <v>0</v>
      </c>
      <c r="AP865" s="144" t="s">
        <v>4526</v>
      </c>
      <c r="AQ865" s="294"/>
      <c r="AR865" s="144"/>
      <c r="AS865" s="271"/>
      <c r="AT865" s="144"/>
      <c r="AU865" s="144"/>
      <c r="AV865" s="158" t="s">
        <v>944</v>
      </c>
      <c r="AW865" s="159" t="s">
        <v>2912</v>
      </c>
      <c r="AX865" s="159" t="s">
        <v>2913</v>
      </c>
      <c r="AY865" s="159" t="s">
        <v>878</v>
      </c>
      <c r="AZ865" s="159" t="s">
        <v>879</v>
      </c>
      <c r="BA865" s="158" t="s">
        <v>907</v>
      </c>
      <c r="BB865" s="159" t="s">
        <v>891</v>
      </c>
      <c r="BC865" s="158" t="s">
        <v>846</v>
      </c>
      <c r="BD865" s="158" t="s">
        <v>847</v>
      </c>
      <c r="BE865" s="158" t="s">
        <v>1426</v>
      </c>
      <c r="BF865" s="160">
        <v>4664.6400000000003</v>
      </c>
      <c r="BG865" s="160">
        <v>4173.04</v>
      </c>
      <c r="BH865" s="158" t="s">
        <v>883</v>
      </c>
      <c r="BI865" s="193">
        <v>7.5</v>
      </c>
      <c r="BJ865" s="159" t="s">
        <v>892</v>
      </c>
      <c r="BK865" s="160">
        <v>1372</v>
      </c>
      <c r="BL865" s="160">
        <v>954.5</v>
      </c>
      <c r="BM865" s="160">
        <v>3780</v>
      </c>
      <c r="BN865" s="158"/>
      <c r="BO865" s="159" t="s">
        <v>885</v>
      </c>
      <c r="BP865" s="159" t="s">
        <v>886</v>
      </c>
      <c r="BQ865" s="204" t="s">
        <v>887</v>
      </c>
      <c r="BR865" s="160">
        <v>7915534.4800000004</v>
      </c>
      <c r="BS865" s="160">
        <v>2091314.7</v>
      </c>
      <c r="BT865" s="160">
        <v>0</v>
      </c>
      <c r="BU865" s="138">
        <v>2091314.7</v>
      </c>
      <c r="BV865" s="160">
        <v>2091827.18</v>
      </c>
      <c r="BW865" s="160">
        <v>2091827.18</v>
      </c>
      <c r="BX865" s="160">
        <v>0</v>
      </c>
      <c r="BY865" s="160">
        <v>2087421.68</v>
      </c>
      <c r="BZ865" s="160">
        <v>2087421.68</v>
      </c>
      <c r="CA865" s="160">
        <v>0</v>
      </c>
      <c r="CB865" s="160">
        <v>2087421.68</v>
      </c>
      <c r="CC865" s="160">
        <v>2087421.68</v>
      </c>
      <c r="CD865" s="160">
        <v>0</v>
      </c>
      <c r="CE865" s="145"/>
      <c r="CF865" s="145"/>
      <c r="CG865" s="145"/>
      <c r="CH865" s="145"/>
      <c r="CI865" s="145"/>
      <c r="CJ865" s="145"/>
      <c r="CK865" s="145"/>
      <c r="CL865" s="145"/>
      <c r="CM865" s="145"/>
      <c r="CN865" s="145"/>
      <c r="CO865" s="145"/>
      <c r="CP865" s="145"/>
      <c r="CQ865" s="145"/>
      <c r="CR865" s="145"/>
      <c r="CS865" s="145"/>
      <c r="CT865" s="145"/>
      <c r="CU865" s="145"/>
      <c r="CV865" s="145"/>
      <c r="CW865" s="145"/>
      <c r="CX865" s="145"/>
      <c r="CY865" s="145"/>
      <c r="CZ865" s="145"/>
      <c r="DA865" s="145"/>
      <c r="DB865" s="145"/>
      <c r="DC865" s="145"/>
      <c r="DD865" s="145"/>
      <c r="DE865" s="145"/>
      <c r="DF865" s="145"/>
      <c r="DG865" s="145"/>
      <c r="DH865" s="145"/>
      <c r="DI865" s="145"/>
      <c r="DJ865" s="145"/>
      <c r="DK865" s="145"/>
      <c r="DL865" s="145"/>
      <c r="DM865" s="145"/>
      <c r="DN865" s="145"/>
      <c r="DO865" s="145"/>
      <c r="DP865" s="145"/>
      <c r="DQ865" s="145"/>
      <c r="DR865" s="145"/>
      <c r="DS865" s="145"/>
      <c r="DT865" s="145"/>
      <c r="DU865" s="145"/>
      <c r="DV865" s="145"/>
      <c r="DW865" s="145"/>
      <c r="DX865" s="145"/>
      <c r="DY865" s="145"/>
      <c r="DZ865" s="145"/>
      <c r="EA865" s="145"/>
      <c r="EB865" s="145"/>
      <c r="EC865" s="145"/>
      <c r="ED865" s="145"/>
      <c r="EE865" s="145"/>
      <c r="EF865" s="145"/>
      <c r="EG865" s="145"/>
      <c r="EH865" s="145"/>
      <c r="EI865" s="145"/>
      <c r="EJ865" s="145"/>
      <c r="EK865" s="145"/>
      <c r="EL865" s="145"/>
      <c r="EM865" s="145"/>
      <c r="EN865" s="145"/>
      <c r="EO865" s="145"/>
      <c r="EP865" s="145"/>
      <c r="EQ865" s="145"/>
      <c r="ER865" s="145"/>
      <c r="ES865" s="145"/>
      <c r="ET865" s="145"/>
      <c r="EU865" s="145"/>
      <c r="EV865" s="145"/>
      <c r="EW865" s="145"/>
      <c r="EX865" s="145"/>
      <c r="EY865" s="145"/>
      <c r="EZ865" s="145"/>
      <c r="FA865" s="145"/>
      <c r="FB865" s="145"/>
      <c r="FC865" s="145"/>
      <c r="FD865" s="145"/>
      <c r="FE865" s="145"/>
      <c r="FF865" s="145"/>
      <c r="FG865" s="145"/>
      <c r="FH865" s="145"/>
      <c r="FI865" s="145"/>
      <c r="FJ865" s="145"/>
      <c r="FK865" s="145"/>
      <c r="FL865" s="145"/>
      <c r="FM865" s="145"/>
      <c r="FN865" s="145"/>
      <c r="FO865" s="145"/>
      <c r="FP865" s="145"/>
      <c r="FQ865" s="145"/>
      <c r="FR865" s="145"/>
      <c r="FS865" s="145"/>
      <c r="FT865" s="146"/>
      <c r="FU865" s="147"/>
      <c r="FV865" s="147"/>
      <c r="FW865" s="147"/>
      <c r="FX865" s="147"/>
      <c r="FY865" s="147"/>
      <c r="FZ865" s="147"/>
      <c r="GA865" s="147"/>
      <c r="GB865" s="147"/>
      <c r="GC865" s="147"/>
      <c r="GD865" s="147"/>
      <c r="GE865" s="147"/>
      <c r="GF865" s="147"/>
      <c r="GG865" s="148"/>
      <c r="GH865" s="147"/>
      <c r="GI865" s="147"/>
      <c r="GJ865" s="147"/>
      <c r="GK865" s="147"/>
      <c r="GL865" s="147"/>
      <c r="GM865" s="147"/>
      <c r="GN865" s="147"/>
      <c r="GO865" s="147"/>
      <c r="GP865" s="147"/>
      <c r="GQ865" s="147"/>
      <c r="GR865" s="147"/>
      <c r="GS865" s="147"/>
      <c r="GT865" s="147"/>
      <c r="GU865" s="147"/>
      <c r="GV865" s="147"/>
      <c r="GW865" s="147"/>
      <c r="GX865" s="147"/>
      <c r="GY865" s="147"/>
      <c r="GZ865" s="147"/>
      <c r="HA865" s="147"/>
      <c r="HB865" s="147"/>
      <c r="HC865" s="147"/>
      <c r="HD865" s="147"/>
      <c r="HE865" s="147"/>
      <c r="HF865" s="147"/>
      <c r="HG865" s="147"/>
      <c r="HI865" s="147"/>
      <c r="HJ865" s="147"/>
      <c r="HK865" s="147"/>
      <c r="HL865" s="147"/>
      <c r="HM865" s="147"/>
    </row>
    <row r="866" spans="1:221" s="149" customFormat="1" ht="12" customHeight="1" x14ac:dyDescent="0.2">
      <c r="A866" s="150">
        <v>625</v>
      </c>
      <c r="B866" s="151" t="s">
        <v>2915</v>
      </c>
      <c r="C866" s="161"/>
      <c r="D866" s="161"/>
      <c r="E866" s="162"/>
      <c r="F866" s="154">
        <f t="shared" si="210"/>
        <v>70.469449103191224</v>
      </c>
      <c r="G866" s="306">
        <v>1950</v>
      </c>
      <c r="H866" s="281">
        <v>2023</v>
      </c>
      <c r="I866" s="154">
        <f t="shared" si="209"/>
        <v>178151.6</v>
      </c>
      <c r="J866" s="310">
        <f t="shared" si="211"/>
        <v>2598354.36</v>
      </c>
      <c r="K866" s="155">
        <f t="shared" si="212"/>
        <v>0</v>
      </c>
      <c r="L866" s="192">
        <v>0</v>
      </c>
      <c r="M866" s="192">
        <v>0</v>
      </c>
      <c r="N866" s="192">
        <v>0</v>
      </c>
      <c r="O866" s="192">
        <v>0</v>
      </c>
      <c r="P866" s="192">
        <v>0</v>
      </c>
      <c r="Q866" s="155"/>
      <c r="R866" s="155">
        <v>0</v>
      </c>
      <c r="S866" s="155"/>
      <c r="T866" s="155">
        <v>0</v>
      </c>
      <c r="U866" s="155"/>
      <c r="V866" s="155">
        <v>0</v>
      </c>
      <c r="W866" s="197" t="str">
        <f t="shared" si="213"/>
        <v>0</v>
      </c>
      <c r="X866" s="155">
        <v>0</v>
      </c>
      <c r="Y866" s="162" t="s">
        <v>234</v>
      </c>
      <c r="Z866" s="144">
        <v>294</v>
      </c>
      <c r="AA866" s="155">
        <f t="shared" si="216"/>
        <v>2481428.41</v>
      </c>
      <c r="AB866" s="144">
        <v>0</v>
      </c>
      <c r="AC866" s="144">
        <v>0</v>
      </c>
      <c r="AD866" s="144">
        <v>0</v>
      </c>
      <c r="AE866" s="144">
        <v>0</v>
      </c>
      <c r="AF866" s="144">
        <v>0</v>
      </c>
      <c r="AG866" s="144">
        <v>0</v>
      </c>
      <c r="AH866" s="144">
        <v>0</v>
      </c>
      <c r="AI866" s="144">
        <v>0</v>
      </c>
      <c r="AJ866" s="144">
        <v>0</v>
      </c>
      <c r="AK866" s="144">
        <v>0</v>
      </c>
      <c r="AL866" s="144">
        <v>0</v>
      </c>
      <c r="AM866" s="144">
        <f t="shared" si="214"/>
        <v>77950.63</v>
      </c>
      <c r="AN866" s="144">
        <f t="shared" si="215"/>
        <v>38975.32</v>
      </c>
      <c r="AO866" s="144">
        <v>0</v>
      </c>
      <c r="AP866" s="144" t="s">
        <v>4526</v>
      </c>
      <c r="AQ866" s="294"/>
      <c r="AR866" s="144"/>
      <c r="AS866" s="271"/>
      <c r="AT866" s="144"/>
      <c r="AU866" s="144"/>
      <c r="AV866" s="158" t="s">
        <v>948</v>
      </c>
      <c r="AW866" s="159" t="s">
        <v>2914</v>
      </c>
      <c r="AX866" s="159" t="s">
        <v>2915</v>
      </c>
      <c r="AY866" s="159" t="s">
        <v>878</v>
      </c>
      <c r="AZ866" s="159" t="s">
        <v>879</v>
      </c>
      <c r="BA866" s="158" t="s">
        <v>2916</v>
      </c>
      <c r="BB866" s="159" t="s">
        <v>2917</v>
      </c>
      <c r="BC866" s="158" t="s">
        <v>166</v>
      </c>
      <c r="BD866" s="158" t="s">
        <v>166</v>
      </c>
      <c r="BE866" s="158" t="s">
        <v>742</v>
      </c>
      <c r="BF866" s="160">
        <v>424.2</v>
      </c>
      <c r="BG866" s="160">
        <v>381.6</v>
      </c>
      <c r="BH866" s="158" t="s">
        <v>883</v>
      </c>
      <c r="BI866" s="193">
        <v>7.5</v>
      </c>
      <c r="BJ866" s="159" t="s">
        <v>884</v>
      </c>
      <c r="BK866" s="160">
        <v>294</v>
      </c>
      <c r="BL866" s="160">
        <v>0</v>
      </c>
      <c r="BM866" s="160">
        <v>535</v>
      </c>
      <c r="BN866" s="158"/>
      <c r="BO866" s="159" t="s">
        <v>885</v>
      </c>
      <c r="BP866" s="159" t="s">
        <v>886</v>
      </c>
      <c r="BQ866" s="204" t="s">
        <v>887</v>
      </c>
      <c r="BR866" s="160">
        <v>1628174.94</v>
      </c>
      <c r="BS866" s="160">
        <v>178151.6</v>
      </c>
      <c r="BT866" s="160">
        <v>0</v>
      </c>
      <c r="BU866" s="138">
        <v>178151.6</v>
      </c>
      <c r="BV866" s="160">
        <v>178151.6</v>
      </c>
      <c r="BW866" s="160">
        <v>178151.6</v>
      </c>
      <c r="BX866" s="160">
        <v>0</v>
      </c>
      <c r="BY866" s="160">
        <v>173464.5</v>
      </c>
      <c r="BZ866" s="160">
        <v>173464.5</v>
      </c>
      <c r="CA866" s="160">
        <v>0</v>
      </c>
      <c r="CB866" s="160">
        <v>173464.5</v>
      </c>
      <c r="CC866" s="160">
        <v>173464.5</v>
      </c>
      <c r="CD866" s="160">
        <v>0</v>
      </c>
      <c r="CE866" s="145"/>
      <c r="CF866" s="145"/>
      <c r="CG866" s="145"/>
      <c r="CH866" s="145"/>
      <c r="CI866" s="145"/>
      <c r="CJ866" s="145"/>
      <c r="CK866" s="145"/>
      <c r="CL866" s="145"/>
      <c r="CM866" s="145"/>
      <c r="CN866" s="145"/>
      <c r="CO866" s="145"/>
      <c r="CP866" s="145"/>
      <c r="CQ866" s="145"/>
      <c r="CR866" s="145"/>
      <c r="CS866" s="145"/>
      <c r="CT866" s="145"/>
      <c r="CU866" s="145"/>
      <c r="CV866" s="145"/>
      <c r="CW866" s="145"/>
      <c r="CX866" s="145"/>
      <c r="CY866" s="145"/>
      <c r="CZ866" s="145"/>
      <c r="DA866" s="145"/>
      <c r="DB866" s="145"/>
      <c r="DC866" s="145"/>
      <c r="DD866" s="145"/>
      <c r="DE866" s="145"/>
      <c r="DF866" s="145"/>
      <c r="DG866" s="145"/>
      <c r="DH866" s="145"/>
      <c r="DI866" s="145"/>
      <c r="DJ866" s="145"/>
      <c r="DK866" s="145"/>
      <c r="DL866" s="145"/>
      <c r="DM866" s="145"/>
      <c r="DN866" s="145"/>
      <c r="DO866" s="145"/>
      <c r="DP866" s="145"/>
      <c r="DQ866" s="145"/>
      <c r="DR866" s="145"/>
      <c r="DS866" s="145"/>
      <c r="DT866" s="145"/>
      <c r="DU866" s="145"/>
      <c r="DV866" s="145"/>
      <c r="DW866" s="145"/>
      <c r="DX866" s="145"/>
      <c r="DY866" s="145"/>
      <c r="DZ866" s="145"/>
      <c r="EA866" s="145"/>
      <c r="EB866" s="145"/>
      <c r="EC866" s="145"/>
      <c r="ED866" s="145"/>
      <c r="EE866" s="145"/>
      <c r="EF866" s="145"/>
      <c r="EG866" s="145"/>
      <c r="EH866" s="145"/>
      <c r="EI866" s="145"/>
      <c r="EJ866" s="145"/>
      <c r="EK866" s="145"/>
      <c r="EL866" s="145"/>
      <c r="EM866" s="145"/>
      <c r="EN866" s="145"/>
      <c r="EO866" s="145"/>
      <c r="EP866" s="145"/>
      <c r="EQ866" s="145"/>
      <c r="ER866" s="145"/>
      <c r="ES866" s="145"/>
      <c r="ET866" s="145"/>
      <c r="EU866" s="145"/>
      <c r="EV866" s="145"/>
      <c r="EW866" s="145"/>
      <c r="EX866" s="145"/>
      <c r="EY866" s="145"/>
      <c r="EZ866" s="145"/>
      <c r="FA866" s="145"/>
      <c r="FB866" s="145"/>
      <c r="FC866" s="145"/>
      <c r="FD866" s="145"/>
      <c r="FE866" s="145"/>
      <c r="FF866" s="145"/>
      <c r="FG866" s="145"/>
      <c r="FH866" s="145"/>
      <c r="FI866" s="145"/>
      <c r="FJ866" s="145"/>
      <c r="FK866" s="145"/>
      <c r="FL866" s="145"/>
      <c r="FM866" s="145"/>
      <c r="FN866" s="145"/>
      <c r="FO866" s="145"/>
      <c r="FP866" s="145"/>
      <c r="FQ866" s="145"/>
      <c r="FR866" s="145"/>
      <c r="FS866" s="145"/>
      <c r="FT866" s="146"/>
      <c r="FU866" s="147"/>
      <c r="FV866" s="147"/>
      <c r="FW866" s="147"/>
      <c r="FX866" s="147"/>
      <c r="FY866" s="147"/>
      <c r="FZ866" s="147"/>
      <c r="GA866" s="147"/>
      <c r="GB866" s="147"/>
      <c r="GC866" s="147"/>
      <c r="GD866" s="147"/>
      <c r="GE866" s="147"/>
      <c r="GF866" s="147"/>
      <c r="GG866" s="148"/>
      <c r="GH866" s="147"/>
      <c r="GI866" s="147"/>
      <c r="GJ866" s="147"/>
      <c r="GK866" s="147"/>
      <c r="GL866" s="147"/>
      <c r="GM866" s="147"/>
      <c r="GN866" s="147"/>
      <c r="GO866" s="147"/>
      <c r="GP866" s="147"/>
      <c r="GQ866" s="147"/>
      <c r="GR866" s="147"/>
      <c r="GS866" s="147"/>
      <c r="GT866" s="147"/>
      <c r="GU866" s="147"/>
      <c r="GV866" s="147"/>
      <c r="GW866" s="147"/>
      <c r="GX866" s="147"/>
      <c r="GY866" s="147"/>
      <c r="GZ866" s="147"/>
      <c r="HA866" s="147"/>
      <c r="HB866" s="147"/>
      <c r="HC866" s="147"/>
      <c r="HD866" s="147"/>
      <c r="HE866" s="147"/>
      <c r="HF866" s="147"/>
      <c r="HG866" s="147"/>
      <c r="HI866" s="147"/>
      <c r="HJ866" s="147"/>
      <c r="HK866" s="147"/>
      <c r="HL866" s="147"/>
      <c r="HM866" s="147"/>
    </row>
    <row r="867" spans="1:221" s="149" customFormat="1" ht="12" customHeight="1" x14ac:dyDescent="0.2">
      <c r="A867" s="150">
        <v>626</v>
      </c>
      <c r="B867" s="151" t="s">
        <v>2919</v>
      </c>
      <c r="C867" s="161"/>
      <c r="D867" s="161"/>
      <c r="E867" s="162"/>
      <c r="F867" s="154">
        <f t="shared" si="210"/>
        <v>53.190628926839544</v>
      </c>
      <c r="G867" s="306">
        <v>1949</v>
      </c>
      <c r="H867" s="281">
        <v>2023</v>
      </c>
      <c r="I867" s="154">
        <f t="shared" si="209"/>
        <v>270971.45</v>
      </c>
      <c r="J867" s="310">
        <f t="shared" si="211"/>
        <v>2793802.98</v>
      </c>
      <c r="K867" s="155">
        <f t="shared" si="212"/>
        <v>0</v>
      </c>
      <c r="L867" s="192">
        <v>0</v>
      </c>
      <c r="M867" s="192">
        <v>0</v>
      </c>
      <c r="N867" s="192">
        <v>0</v>
      </c>
      <c r="O867" s="192">
        <v>0</v>
      </c>
      <c r="P867" s="192">
        <v>0</v>
      </c>
      <c r="Q867" s="155"/>
      <c r="R867" s="155">
        <v>0</v>
      </c>
      <c r="S867" s="155"/>
      <c r="T867" s="155">
        <v>0</v>
      </c>
      <c r="U867" s="155"/>
      <c r="V867" s="155">
        <v>0</v>
      </c>
      <c r="W867" s="197" t="str">
        <f t="shared" si="213"/>
        <v>0</v>
      </c>
      <c r="X867" s="155">
        <v>0</v>
      </c>
      <c r="Y867" s="162" t="s">
        <v>235</v>
      </c>
      <c r="Z867" s="144">
        <v>367.7</v>
      </c>
      <c r="AA867" s="155">
        <f t="shared" si="216"/>
        <v>2668081.85</v>
      </c>
      <c r="AB867" s="144">
        <v>0</v>
      </c>
      <c r="AC867" s="144">
        <v>0</v>
      </c>
      <c r="AD867" s="144">
        <v>0</v>
      </c>
      <c r="AE867" s="144">
        <v>0</v>
      </c>
      <c r="AF867" s="144">
        <v>0</v>
      </c>
      <c r="AG867" s="144">
        <v>0</v>
      </c>
      <c r="AH867" s="144">
        <v>0</v>
      </c>
      <c r="AI867" s="144">
        <v>0</v>
      </c>
      <c r="AJ867" s="144">
        <v>0</v>
      </c>
      <c r="AK867" s="144">
        <v>0</v>
      </c>
      <c r="AL867" s="144">
        <v>0</v>
      </c>
      <c r="AM867" s="144">
        <f t="shared" si="214"/>
        <v>83814.09</v>
      </c>
      <c r="AN867" s="144">
        <f t="shared" si="215"/>
        <v>41907.040000000001</v>
      </c>
      <c r="AO867" s="144">
        <v>0</v>
      </c>
      <c r="AP867" s="144" t="s">
        <v>4526</v>
      </c>
      <c r="AQ867" s="294"/>
      <c r="AR867" s="144"/>
      <c r="AS867" s="271"/>
      <c r="AT867" s="144"/>
      <c r="AU867" s="144"/>
      <c r="AV867" s="158" t="s">
        <v>952</v>
      </c>
      <c r="AW867" s="159" t="s">
        <v>2918</v>
      </c>
      <c r="AX867" s="159" t="s">
        <v>2919</v>
      </c>
      <c r="AY867" s="159" t="s">
        <v>878</v>
      </c>
      <c r="AZ867" s="159" t="s">
        <v>879</v>
      </c>
      <c r="BA867" s="158" t="s">
        <v>1423</v>
      </c>
      <c r="BB867" s="159" t="s">
        <v>891</v>
      </c>
      <c r="BC867" s="158" t="s">
        <v>166</v>
      </c>
      <c r="BD867" s="158" t="s">
        <v>165</v>
      </c>
      <c r="BE867" s="158" t="s">
        <v>852</v>
      </c>
      <c r="BF867" s="160">
        <v>570.6</v>
      </c>
      <c r="BG867" s="160">
        <v>527</v>
      </c>
      <c r="BH867" s="158" t="s">
        <v>883</v>
      </c>
      <c r="BI867" s="193">
        <v>7.5</v>
      </c>
      <c r="BJ867" s="159" t="s">
        <v>884</v>
      </c>
      <c r="BK867" s="160">
        <v>367.7</v>
      </c>
      <c r="BL867" s="160">
        <v>0</v>
      </c>
      <c r="BM867" s="160">
        <v>507</v>
      </c>
      <c r="BN867" s="158"/>
      <c r="BO867" s="159" t="s">
        <v>885</v>
      </c>
      <c r="BP867" s="159" t="s">
        <v>886</v>
      </c>
      <c r="BQ867" s="204" t="s">
        <v>887</v>
      </c>
      <c r="BR867" s="160">
        <v>2036326.28</v>
      </c>
      <c r="BS867" s="160">
        <v>270971.45</v>
      </c>
      <c r="BT867" s="160">
        <v>0</v>
      </c>
      <c r="BU867" s="138">
        <v>270971.45</v>
      </c>
      <c r="BV867" s="160">
        <v>270971.45</v>
      </c>
      <c r="BW867" s="160">
        <v>270971.45</v>
      </c>
      <c r="BX867" s="160">
        <v>0</v>
      </c>
      <c r="BY867" s="160">
        <v>269318.45</v>
      </c>
      <c r="BZ867" s="160">
        <v>269318.45</v>
      </c>
      <c r="CA867" s="160">
        <v>0</v>
      </c>
      <c r="CB867" s="160">
        <v>269318.45</v>
      </c>
      <c r="CC867" s="160">
        <v>269318.45</v>
      </c>
      <c r="CD867" s="160">
        <v>0</v>
      </c>
      <c r="CE867" s="145"/>
      <c r="CF867" s="145"/>
      <c r="CG867" s="145"/>
      <c r="CH867" s="145"/>
      <c r="CI867" s="145"/>
      <c r="CJ867" s="145"/>
      <c r="CK867" s="145"/>
      <c r="CL867" s="145"/>
      <c r="CM867" s="145"/>
      <c r="CN867" s="145"/>
      <c r="CO867" s="145"/>
      <c r="CP867" s="145"/>
      <c r="CQ867" s="145"/>
      <c r="CR867" s="145"/>
      <c r="CS867" s="145"/>
      <c r="CT867" s="145"/>
      <c r="CU867" s="145"/>
      <c r="CV867" s="145"/>
      <c r="CW867" s="145"/>
      <c r="CX867" s="145"/>
      <c r="CY867" s="145"/>
      <c r="CZ867" s="145"/>
      <c r="DA867" s="145"/>
      <c r="DB867" s="145"/>
      <c r="DC867" s="145"/>
      <c r="DD867" s="145"/>
      <c r="DE867" s="145"/>
      <c r="DF867" s="145"/>
      <c r="DG867" s="145"/>
      <c r="DH867" s="145"/>
      <c r="DI867" s="145"/>
      <c r="DJ867" s="145"/>
      <c r="DK867" s="145"/>
      <c r="DL867" s="145"/>
      <c r="DM867" s="145"/>
      <c r="DN867" s="145"/>
      <c r="DO867" s="145"/>
      <c r="DP867" s="145"/>
      <c r="DQ867" s="145"/>
      <c r="DR867" s="145"/>
      <c r="DS867" s="145"/>
      <c r="DT867" s="145"/>
      <c r="DU867" s="145"/>
      <c r="DV867" s="145"/>
      <c r="DW867" s="145"/>
      <c r="DX867" s="145"/>
      <c r="DY867" s="145"/>
      <c r="DZ867" s="145"/>
      <c r="EA867" s="145"/>
      <c r="EB867" s="145"/>
      <c r="EC867" s="145"/>
      <c r="ED867" s="145"/>
      <c r="EE867" s="145"/>
      <c r="EF867" s="145"/>
      <c r="EG867" s="145"/>
      <c r="EH867" s="145"/>
      <c r="EI867" s="145"/>
      <c r="EJ867" s="145"/>
      <c r="EK867" s="145"/>
      <c r="EL867" s="145"/>
      <c r="EM867" s="145"/>
      <c r="EN867" s="145"/>
      <c r="EO867" s="145"/>
      <c r="EP867" s="145"/>
      <c r="EQ867" s="145"/>
      <c r="ER867" s="145"/>
      <c r="ES867" s="145"/>
      <c r="ET867" s="145"/>
      <c r="EU867" s="145"/>
      <c r="EV867" s="145"/>
      <c r="EW867" s="145"/>
      <c r="EX867" s="145"/>
      <c r="EY867" s="145"/>
      <c r="EZ867" s="145"/>
      <c r="FA867" s="145"/>
      <c r="FB867" s="145"/>
      <c r="FC867" s="145"/>
      <c r="FD867" s="145"/>
      <c r="FE867" s="145"/>
      <c r="FF867" s="145"/>
      <c r="FG867" s="145"/>
      <c r="FH867" s="145"/>
      <c r="FI867" s="145"/>
      <c r="FJ867" s="145"/>
      <c r="FK867" s="145"/>
      <c r="FL867" s="145"/>
      <c r="FM867" s="145"/>
      <c r="FN867" s="145"/>
      <c r="FO867" s="145"/>
      <c r="FP867" s="145"/>
      <c r="FQ867" s="145"/>
      <c r="FR867" s="145"/>
      <c r="FS867" s="145"/>
      <c r="FT867" s="146"/>
      <c r="FU867" s="147"/>
      <c r="FV867" s="147"/>
      <c r="FW867" s="147"/>
      <c r="FX867" s="147"/>
      <c r="FY867" s="147"/>
      <c r="FZ867" s="147"/>
      <c r="GA867" s="147"/>
      <c r="GB867" s="147"/>
      <c r="GC867" s="147"/>
      <c r="GD867" s="147"/>
      <c r="GE867" s="147"/>
      <c r="GF867" s="147"/>
      <c r="GG867" s="148"/>
      <c r="GH867" s="147"/>
      <c r="GI867" s="147"/>
      <c r="GJ867" s="147"/>
      <c r="GK867" s="147"/>
      <c r="GL867" s="147"/>
      <c r="GM867" s="147"/>
      <c r="GN867" s="147"/>
      <c r="GO867" s="147"/>
      <c r="GP867" s="147"/>
      <c r="GQ867" s="147"/>
      <c r="GR867" s="147"/>
      <c r="GS867" s="147"/>
      <c r="GT867" s="147"/>
      <c r="GU867" s="147"/>
      <c r="GV867" s="147"/>
      <c r="GW867" s="147"/>
      <c r="GX867" s="147"/>
      <c r="GY867" s="147"/>
      <c r="GZ867" s="147"/>
      <c r="HA867" s="147"/>
      <c r="HB867" s="147"/>
      <c r="HC867" s="147"/>
      <c r="HD867" s="147"/>
      <c r="HE867" s="147"/>
      <c r="HF867" s="147"/>
      <c r="HG867" s="147"/>
      <c r="HI867" s="147"/>
      <c r="HJ867" s="147"/>
      <c r="HK867" s="147"/>
      <c r="HL867" s="147"/>
      <c r="HM867" s="147"/>
    </row>
    <row r="868" spans="1:221" s="149" customFormat="1" ht="12" customHeight="1" x14ac:dyDescent="0.2">
      <c r="A868" s="150">
        <v>627</v>
      </c>
      <c r="B868" s="151" t="s">
        <v>2921</v>
      </c>
      <c r="C868" s="161"/>
      <c r="D868" s="161"/>
      <c r="E868" s="162"/>
      <c r="F868" s="154">
        <f t="shared" si="210"/>
        <v>61.810476672983938</v>
      </c>
      <c r="G868" s="306">
        <v>1949</v>
      </c>
      <c r="H868" s="281">
        <v>2023</v>
      </c>
      <c r="I868" s="154">
        <f t="shared" si="209"/>
        <v>272869.95</v>
      </c>
      <c r="J868" s="310">
        <f t="shared" si="211"/>
        <v>3237529.11</v>
      </c>
      <c r="K868" s="155">
        <f t="shared" si="212"/>
        <v>0</v>
      </c>
      <c r="L868" s="192">
        <v>0</v>
      </c>
      <c r="M868" s="192">
        <v>0</v>
      </c>
      <c r="N868" s="192">
        <v>0</v>
      </c>
      <c r="O868" s="192">
        <v>0</v>
      </c>
      <c r="P868" s="192">
        <v>0</v>
      </c>
      <c r="Q868" s="155"/>
      <c r="R868" s="155">
        <v>0</v>
      </c>
      <c r="S868" s="155"/>
      <c r="T868" s="155">
        <v>0</v>
      </c>
      <c r="U868" s="155"/>
      <c r="V868" s="155">
        <v>0</v>
      </c>
      <c r="W868" s="197" t="str">
        <f t="shared" si="213"/>
        <v>0</v>
      </c>
      <c r="X868" s="155">
        <v>0</v>
      </c>
      <c r="Y868" s="162" t="s">
        <v>235</v>
      </c>
      <c r="Z868" s="144">
        <v>426.1</v>
      </c>
      <c r="AA868" s="155">
        <f t="shared" si="216"/>
        <v>3091840.3</v>
      </c>
      <c r="AB868" s="144">
        <v>0</v>
      </c>
      <c r="AC868" s="144">
        <v>0</v>
      </c>
      <c r="AD868" s="144">
        <v>0</v>
      </c>
      <c r="AE868" s="144">
        <v>0</v>
      </c>
      <c r="AF868" s="144">
        <v>0</v>
      </c>
      <c r="AG868" s="144">
        <v>0</v>
      </c>
      <c r="AH868" s="144">
        <v>0</v>
      </c>
      <c r="AI868" s="144">
        <v>0</v>
      </c>
      <c r="AJ868" s="144">
        <v>0</v>
      </c>
      <c r="AK868" s="144">
        <v>0</v>
      </c>
      <c r="AL868" s="144">
        <v>0</v>
      </c>
      <c r="AM868" s="144">
        <f t="shared" si="214"/>
        <v>97125.87</v>
      </c>
      <c r="AN868" s="144">
        <f t="shared" si="215"/>
        <v>48562.94</v>
      </c>
      <c r="AO868" s="144">
        <v>0</v>
      </c>
      <c r="AP868" s="144" t="s">
        <v>4526</v>
      </c>
      <c r="AQ868" s="294"/>
      <c r="AR868" s="144"/>
      <c r="AS868" s="271"/>
      <c r="AT868" s="144"/>
      <c r="AU868" s="144"/>
      <c r="AV868" s="158" t="s">
        <v>955</v>
      </c>
      <c r="AW868" s="159" t="s">
        <v>2920</v>
      </c>
      <c r="AX868" s="159" t="s">
        <v>2921</v>
      </c>
      <c r="AY868" s="159" t="s">
        <v>878</v>
      </c>
      <c r="AZ868" s="159" t="s">
        <v>879</v>
      </c>
      <c r="BA868" s="158" t="s">
        <v>1423</v>
      </c>
      <c r="BB868" s="159" t="s">
        <v>891</v>
      </c>
      <c r="BC868" s="158" t="s">
        <v>166</v>
      </c>
      <c r="BD868" s="158" t="s">
        <v>165</v>
      </c>
      <c r="BE868" s="158" t="s">
        <v>853</v>
      </c>
      <c r="BF868" s="160">
        <v>577.23</v>
      </c>
      <c r="BG868" s="160">
        <v>532.92999999999995</v>
      </c>
      <c r="BH868" s="158" t="s">
        <v>883</v>
      </c>
      <c r="BI868" s="193">
        <v>7.5</v>
      </c>
      <c r="BJ868" s="159" t="s">
        <v>884</v>
      </c>
      <c r="BK868" s="160">
        <v>426.1</v>
      </c>
      <c r="BL868" s="160">
        <v>0</v>
      </c>
      <c r="BM868" s="160">
        <v>507</v>
      </c>
      <c r="BN868" s="158"/>
      <c r="BO868" s="159" t="s">
        <v>885</v>
      </c>
      <c r="BP868" s="159" t="s">
        <v>886</v>
      </c>
      <c r="BQ868" s="204" t="s">
        <v>887</v>
      </c>
      <c r="BR868" s="160">
        <v>2359746.06</v>
      </c>
      <c r="BS868" s="160">
        <v>272869.95</v>
      </c>
      <c r="BT868" s="160">
        <v>0</v>
      </c>
      <c r="BU868" s="138">
        <v>272869.95</v>
      </c>
      <c r="BV868" s="160">
        <v>272869.95</v>
      </c>
      <c r="BW868" s="160">
        <v>272869.95</v>
      </c>
      <c r="BX868" s="160">
        <v>0</v>
      </c>
      <c r="BY868" s="160">
        <v>271217.67</v>
      </c>
      <c r="BZ868" s="160">
        <v>271217.67</v>
      </c>
      <c r="CA868" s="160">
        <v>0</v>
      </c>
      <c r="CB868" s="160">
        <v>271217.67</v>
      </c>
      <c r="CC868" s="160">
        <v>271217.67</v>
      </c>
      <c r="CD868" s="160">
        <v>0</v>
      </c>
      <c r="CE868" s="145"/>
      <c r="CF868" s="145"/>
      <c r="CG868" s="145"/>
      <c r="CH868" s="145"/>
      <c r="CI868" s="145"/>
      <c r="CJ868" s="145"/>
      <c r="CK868" s="145"/>
      <c r="CL868" s="145"/>
      <c r="CM868" s="145"/>
      <c r="CN868" s="145"/>
      <c r="CO868" s="145"/>
      <c r="CP868" s="145"/>
      <c r="CQ868" s="145"/>
      <c r="CR868" s="145"/>
      <c r="CS868" s="145"/>
      <c r="CT868" s="145"/>
      <c r="CU868" s="145"/>
      <c r="CV868" s="145"/>
      <c r="CW868" s="145"/>
      <c r="CX868" s="145"/>
      <c r="CY868" s="145"/>
      <c r="CZ868" s="145"/>
      <c r="DA868" s="145"/>
      <c r="DB868" s="145"/>
      <c r="DC868" s="145"/>
      <c r="DD868" s="145"/>
      <c r="DE868" s="145"/>
      <c r="DF868" s="145"/>
      <c r="DG868" s="145"/>
      <c r="DH868" s="145"/>
      <c r="DI868" s="145"/>
      <c r="DJ868" s="145"/>
      <c r="DK868" s="145"/>
      <c r="DL868" s="145"/>
      <c r="DM868" s="145"/>
      <c r="DN868" s="145"/>
      <c r="DO868" s="145"/>
      <c r="DP868" s="145"/>
      <c r="DQ868" s="145"/>
      <c r="DR868" s="145"/>
      <c r="DS868" s="145"/>
      <c r="DT868" s="145"/>
      <c r="DU868" s="145"/>
      <c r="DV868" s="145"/>
      <c r="DW868" s="145"/>
      <c r="DX868" s="145"/>
      <c r="DY868" s="145"/>
      <c r="DZ868" s="145"/>
      <c r="EA868" s="145"/>
      <c r="EB868" s="145"/>
      <c r="EC868" s="145"/>
      <c r="ED868" s="145"/>
      <c r="EE868" s="145"/>
      <c r="EF868" s="145"/>
      <c r="EG868" s="145"/>
      <c r="EH868" s="145"/>
      <c r="EI868" s="145"/>
      <c r="EJ868" s="145"/>
      <c r="EK868" s="145"/>
      <c r="EL868" s="145"/>
      <c r="EM868" s="145"/>
      <c r="EN868" s="145"/>
      <c r="EO868" s="145"/>
      <c r="EP868" s="145"/>
      <c r="EQ868" s="145"/>
      <c r="ER868" s="145"/>
      <c r="ES868" s="145"/>
      <c r="ET868" s="145"/>
      <c r="EU868" s="145"/>
      <c r="EV868" s="145"/>
      <c r="EW868" s="145"/>
      <c r="EX868" s="145"/>
      <c r="EY868" s="145"/>
      <c r="EZ868" s="145"/>
      <c r="FA868" s="145"/>
      <c r="FB868" s="145"/>
      <c r="FC868" s="145"/>
      <c r="FD868" s="145"/>
      <c r="FE868" s="145"/>
      <c r="FF868" s="145"/>
      <c r="FG868" s="145"/>
      <c r="FH868" s="145"/>
      <c r="FI868" s="145"/>
      <c r="FJ868" s="145"/>
      <c r="FK868" s="145"/>
      <c r="FL868" s="145"/>
      <c r="FM868" s="145"/>
      <c r="FN868" s="145"/>
      <c r="FO868" s="145"/>
      <c r="FP868" s="145"/>
      <c r="FQ868" s="145"/>
      <c r="FR868" s="145"/>
      <c r="FS868" s="145"/>
      <c r="FT868" s="146"/>
      <c r="FU868" s="147"/>
      <c r="FV868" s="147"/>
      <c r="FW868" s="147"/>
      <c r="FX868" s="147"/>
      <c r="FY868" s="147"/>
      <c r="FZ868" s="147"/>
      <c r="GA868" s="147"/>
      <c r="GB868" s="147"/>
      <c r="GC868" s="147"/>
      <c r="GD868" s="147"/>
      <c r="GE868" s="147"/>
      <c r="GF868" s="147"/>
      <c r="GG868" s="148"/>
      <c r="GH868" s="147"/>
      <c r="GI868" s="147"/>
      <c r="GJ868" s="147"/>
      <c r="GK868" s="147"/>
      <c r="GL868" s="147"/>
      <c r="GM868" s="147"/>
      <c r="GN868" s="147"/>
      <c r="GO868" s="147"/>
      <c r="GP868" s="147"/>
      <c r="GQ868" s="147"/>
      <c r="GR868" s="147"/>
      <c r="GS868" s="147"/>
      <c r="GT868" s="147"/>
      <c r="GU868" s="147"/>
      <c r="GV868" s="147"/>
      <c r="GW868" s="147"/>
      <c r="GX868" s="147"/>
      <c r="GY868" s="147"/>
      <c r="GZ868" s="147"/>
      <c r="HA868" s="147"/>
      <c r="HB868" s="147"/>
      <c r="HC868" s="147"/>
      <c r="HD868" s="147"/>
      <c r="HE868" s="147"/>
      <c r="HF868" s="147"/>
      <c r="HG868" s="147"/>
      <c r="HI868" s="147"/>
      <c r="HJ868" s="147"/>
      <c r="HK868" s="147"/>
      <c r="HL868" s="147"/>
      <c r="HM868" s="147"/>
    </row>
    <row r="869" spans="1:221" s="149" customFormat="1" ht="12" customHeight="1" x14ac:dyDescent="0.2">
      <c r="A869" s="150">
        <v>628</v>
      </c>
      <c r="B869" s="151" t="s">
        <v>2923</v>
      </c>
      <c r="C869" s="161"/>
      <c r="D869" s="161"/>
      <c r="E869" s="162"/>
      <c r="F869" s="154">
        <f t="shared" si="210"/>
        <v>65.875916925964333</v>
      </c>
      <c r="G869" s="306">
        <v>1959</v>
      </c>
      <c r="H869" s="281">
        <v>2025</v>
      </c>
      <c r="I869" s="154">
        <f t="shared" si="209"/>
        <v>316602.74</v>
      </c>
      <c r="J869" s="152">
        <f t="shared" si="211"/>
        <v>4317971.8099999996</v>
      </c>
      <c r="K869" s="155">
        <f t="shared" si="212"/>
        <v>0</v>
      </c>
      <c r="L869" s="192">
        <v>0</v>
      </c>
      <c r="M869" s="192">
        <v>0</v>
      </c>
      <c r="N869" s="192">
        <v>0</v>
      </c>
      <c r="O869" s="192">
        <v>0</v>
      </c>
      <c r="P869" s="192">
        <v>0</v>
      </c>
      <c r="Q869" s="155"/>
      <c r="R869" s="155">
        <v>0</v>
      </c>
      <c r="S869" s="155"/>
      <c r="T869" s="155">
        <v>0</v>
      </c>
      <c r="U869" s="155"/>
      <c r="V869" s="155">
        <v>0</v>
      </c>
      <c r="W869" s="197" t="str">
        <f t="shared" si="213"/>
        <v>0</v>
      </c>
      <c r="X869" s="155">
        <v>0</v>
      </c>
      <c r="Y869" s="162" t="s">
        <v>235</v>
      </c>
      <c r="Z869" s="144">
        <v>568.29999999999995</v>
      </c>
      <c r="AA869" s="155">
        <f t="shared" si="216"/>
        <v>4123663.08</v>
      </c>
      <c r="AB869" s="144">
        <v>0</v>
      </c>
      <c r="AC869" s="144">
        <v>0</v>
      </c>
      <c r="AD869" s="144">
        <v>0</v>
      </c>
      <c r="AE869" s="144">
        <v>0</v>
      </c>
      <c r="AF869" s="144">
        <v>0</v>
      </c>
      <c r="AG869" s="144">
        <v>0</v>
      </c>
      <c r="AH869" s="144">
        <v>0</v>
      </c>
      <c r="AI869" s="144">
        <v>0</v>
      </c>
      <c r="AJ869" s="144">
        <v>0</v>
      </c>
      <c r="AK869" s="144">
        <v>0</v>
      </c>
      <c r="AL869" s="144">
        <v>0</v>
      </c>
      <c r="AM869" s="144">
        <f t="shared" si="214"/>
        <v>129539.15</v>
      </c>
      <c r="AN869" s="144">
        <f t="shared" si="215"/>
        <v>64769.58</v>
      </c>
      <c r="AO869" s="144">
        <v>0</v>
      </c>
      <c r="AP869" s="144" t="s">
        <v>4526</v>
      </c>
      <c r="AQ869" s="294"/>
      <c r="AR869" s="144"/>
      <c r="AS869" s="271"/>
      <c r="AT869" s="144"/>
      <c r="AU869" s="144"/>
      <c r="AV869" s="158" t="s">
        <v>960</v>
      </c>
      <c r="AW869" s="159" t="s">
        <v>2922</v>
      </c>
      <c r="AX869" s="159" t="s">
        <v>2923</v>
      </c>
      <c r="AY869" s="159" t="s">
        <v>878</v>
      </c>
      <c r="AZ869" s="159" t="s">
        <v>879</v>
      </c>
      <c r="BA869" s="158" t="s">
        <v>1068</v>
      </c>
      <c r="BB869" s="159" t="s">
        <v>891</v>
      </c>
      <c r="BC869" s="158" t="s">
        <v>166</v>
      </c>
      <c r="BD869" s="158" t="s">
        <v>166</v>
      </c>
      <c r="BE869" s="158" t="s">
        <v>856</v>
      </c>
      <c r="BF869" s="160">
        <v>732.5</v>
      </c>
      <c r="BG869" s="160">
        <v>674.9</v>
      </c>
      <c r="BH869" s="158" t="s">
        <v>883</v>
      </c>
      <c r="BI869" s="193">
        <v>7.5</v>
      </c>
      <c r="BJ869" s="159" t="s">
        <v>884</v>
      </c>
      <c r="BK869" s="160">
        <v>568.29999999999995</v>
      </c>
      <c r="BL869" s="160">
        <v>0</v>
      </c>
      <c r="BM869" s="160">
        <v>660</v>
      </c>
      <c r="BN869" s="158"/>
      <c r="BO869" s="159" t="s">
        <v>885</v>
      </c>
      <c r="BP869" s="159" t="s">
        <v>886</v>
      </c>
      <c r="BQ869" s="204" t="s">
        <v>887</v>
      </c>
      <c r="BR869" s="160">
        <v>3147251.08</v>
      </c>
      <c r="BS869" s="160">
        <v>316602.74</v>
      </c>
      <c r="BT869" s="160">
        <v>0</v>
      </c>
      <c r="BU869" s="138">
        <v>316602.74</v>
      </c>
      <c r="BV869" s="160">
        <v>316602.74</v>
      </c>
      <c r="BW869" s="160">
        <v>316602.74</v>
      </c>
      <c r="BX869" s="160">
        <v>0</v>
      </c>
      <c r="BY869" s="160">
        <v>313927.59000000003</v>
      </c>
      <c r="BZ869" s="160">
        <v>313927.59000000003</v>
      </c>
      <c r="CA869" s="160">
        <v>0</v>
      </c>
      <c r="CB869" s="160">
        <v>313927.59000000003</v>
      </c>
      <c r="CC869" s="160">
        <v>313927.59000000003</v>
      </c>
      <c r="CD869" s="160">
        <v>0</v>
      </c>
      <c r="CE869" s="145"/>
      <c r="CF869" s="145"/>
      <c r="CG869" s="145"/>
      <c r="CH869" s="145"/>
      <c r="CI869" s="145"/>
      <c r="CJ869" s="145"/>
      <c r="CK869" s="145"/>
      <c r="CL869" s="145"/>
      <c r="CM869" s="145"/>
      <c r="CN869" s="145"/>
      <c r="CO869" s="145"/>
      <c r="CP869" s="145"/>
      <c r="CQ869" s="145"/>
      <c r="CR869" s="145"/>
      <c r="CS869" s="145"/>
      <c r="CT869" s="145"/>
      <c r="CU869" s="145"/>
      <c r="CV869" s="145"/>
      <c r="CW869" s="145"/>
      <c r="CX869" s="145"/>
      <c r="CY869" s="145"/>
      <c r="CZ869" s="145"/>
      <c r="DA869" s="145"/>
      <c r="DB869" s="145"/>
      <c r="DC869" s="145"/>
      <c r="DD869" s="145"/>
      <c r="DE869" s="145"/>
      <c r="DF869" s="145"/>
      <c r="DG869" s="145"/>
      <c r="DH869" s="145"/>
      <c r="DI869" s="145"/>
      <c r="DJ869" s="145"/>
      <c r="DK869" s="145"/>
      <c r="DL869" s="145"/>
      <c r="DM869" s="145"/>
      <c r="DN869" s="145"/>
      <c r="DO869" s="145"/>
      <c r="DP869" s="145"/>
      <c r="DQ869" s="145"/>
      <c r="DR869" s="145"/>
      <c r="DS869" s="145"/>
      <c r="DT869" s="145"/>
      <c r="DU869" s="145"/>
      <c r="DV869" s="145"/>
      <c r="DW869" s="145"/>
      <c r="DX869" s="145"/>
      <c r="DY869" s="145"/>
      <c r="DZ869" s="145"/>
      <c r="EA869" s="145"/>
      <c r="EB869" s="145"/>
      <c r="EC869" s="145"/>
      <c r="ED869" s="145"/>
      <c r="EE869" s="145"/>
      <c r="EF869" s="145"/>
      <c r="EG869" s="145"/>
      <c r="EH869" s="145"/>
      <c r="EI869" s="145"/>
      <c r="EJ869" s="145"/>
      <c r="EK869" s="145"/>
      <c r="EL869" s="145"/>
      <c r="EM869" s="145"/>
      <c r="EN869" s="145"/>
      <c r="EO869" s="145"/>
      <c r="EP869" s="145"/>
      <c r="EQ869" s="145"/>
      <c r="ER869" s="145"/>
      <c r="ES869" s="145"/>
      <c r="ET869" s="145"/>
      <c r="EU869" s="145"/>
      <c r="EV869" s="145"/>
      <c r="EW869" s="145"/>
      <c r="EX869" s="145"/>
      <c r="EY869" s="145"/>
      <c r="EZ869" s="145"/>
      <c r="FA869" s="145"/>
      <c r="FB869" s="145"/>
      <c r="FC869" s="145"/>
      <c r="FD869" s="145"/>
      <c r="FE869" s="145"/>
      <c r="FF869" s="145"/>
      <c r="FG869" s="145"/>
      <c r="FH869" s="145"/>
      <c r="FI869" s="145"/>
      <c r="FJ869" s="145"/>
      <c r="FK869" s="145"/>
      <c r="FL869" s="145"/>
      <c r="FM869" s="145"/>
      <c r="FN869" s="145"/>
      <c r="FO869" s="145"/>
      <c r="FP869" s="145"/>
      <c r="FQ869" s="145"/>
      <c r="FR869" s="145"/>
      <c r="FS869" s="145"/>
      <c r="FT869" s="146"/>
      <c r="FU869" s="147"/>
      <c r="FV869" s="147"/>
      <c r="FW869" s="147"/>
      <c r="FX869" s="147"/>
      <c r="FY869" s="147"/>
      <c r="FZ869" s="147"/>
      <c r="GA869" s="147"/>
      <c r="GB869" s="147"/>
      <c r="GC869" s="147"/>
      <c r="GD869" s="147"/>
      <c r="GE869" s="147"/>
      <c r="GF869" s="147"/>
      <c r="GG869" s="148"/>
      <c r="GH869" s="147"/>
      <c r="GI869" s="147"/>
      <c r="GJ869" s="147"/>
      <c r="GK869" s="147"/>
      <c r="GL869" s="147"/>
      <c r="GM869" s="147"/>
      <c r="GN869" s="147"/>
      <c r="GO869" s="147"/>
      <c r="GP869" s="147"/>
      <c r="GQ869" s="147"/>
      <c r="GR869" s="147"/>
      <c r="GS869" s="147"/>
      <c r="GT869" s="147"/>
      <c r="GU869" s="147"/>
      <c r="GV869" s="147"/>
      <c r="GW869" s="147"/>
      <c r="GX869" s="147"/>
      <c r="GY869" s="147"/>
      <c r="GZ869" s="147"/>
      <c r="HA869" s="147"/>
      <c r="HB869" s="147"/>
      <c r="HC869" s="147"/>
      <c r="HD869" s="147"/>
      <c r="HE869" s="147"/>
      <c r="HF869" s="147"/>
      <c r="HG869" s="147"/>
      <c r="HI869" s="147"/>
      <c r="HJ869" s="147"/>
      <c r="HK869" s="147"/>
      <c r="HL869" s="147"/>
      <c r="HM869" s="147"/>
    </row>
    <row r="870" spans="1:221" s="149" customFormat="1" ht="12" customHeight="1" x14ac:dyDescent="0.2">
      <c r="A870" s="150">
        <v>629</v>
      </c>
      <c r="B870" s="151" t="s">
        <v>2925</v>
      </c>
      <c r="C870" s="161"/>
      <c r="D870" s="161"/>
      <c r="E870" s="162"/>
      <c r="F870" s="154">
        <f t="shared" si="210"/>
        <v>66.634222388680826</v>
      </c>
      <c r="G870" s="306">
        <v>1959</v>
      </c>
      <c r="H870" s="281">
        <v>2025</v>
      </c>
      <c r="I870" s="154">
        <f t="shared" si="209"/>
        <v>350631.74</v>
      </c>
      <c r="J870" s="152">
        <f t="shared" si="211"/>
        <v>4353682.6500000004</v>
      </c>
      <c r="K870" s="155">
        <f t="shared" si="212"/>
        <v>0</v>
      </c>
      <c r="L870" s="192">
        <v>0</v>
      </c>
      <c r="M870" s="192">
        <v>0</v>
      </c>
      <c r="N870" s="192">
        <v>0</v>
      </c>
      <c r="O870" s="192">
        <v>0</v>
      </c>
      <c r="P870" s="192">
        <v>0</v>
      </c>
      <c r="Q870" s="155"/>
      <c r="R870" s="155">
        <v>0</v>
      </c>
      <c r="S870" s="155"/>
      <c r="T870" s="155">
        <v>0</v>
      </c>
      <c r="U870" s="155"/>
      <c r="V870" s="155">
        <v>0</v>
      </c>
      <c r="W870" s="197" t="str">
        <f t="shared" si="213"/>
        <v>0</v>
      </c>
      <c r="X870" s="155">
        <v>0</v>
      </c>
      <c r="Y870" s="162" t="s">
        <v>235</v>
      </c>
      <c r="Z870" s="144">
        <v>573</v>
      </c>
      <c r="AA870" s="155">
        <f t="shared" si="216"/>
        <v>4157766.93</v>
      </c>
      <c r="AB870" s="144">
        <v>0</v>
      </c>
      <c r="AC870" s="144">
        <v>0</v>
      </c>
      <c r="AD870" s="144">
        <v>0</v>
      </c>
      <c r="AE870" s="144">
        <v>0</v>
      </c>
      <c r="AF870" s="144">
        <v>0</v>
      </c>
      <c r="AG870" s="144">
        <v>0</v>
      </c>
      <c r="AH870" s="144">
        <v>0</v>
      </c>
      <c r="AI870" s="144">
        <v>0</v>
      </c>
      <c r="AJ870" s="144">
        <v>0</v>
      </c>
      <c r="AK870" s="144">
        <v>0</v>
      </c>
      <c r="AL870" s="144">
        <v>0</v>
      </c>
      <c r="AM870" s="144">
        <f t="shared" si="214"/>
        <v>130610.48</v>
      </c>
      <c r="AN870" s="144">
        <f t="shared" si="215"/>
        <v>65305.24</v>
      </c>
      <c r="AO870" s="144">
        <v>0</v>
      </c>
      <c r="AP870" s="144" t="s">
        <v>4526</v>
      </c>
      <c r="AQ870" s="294"/>
      <c r="AR870" s="144"/>
      <c r="AS870" s="271"/>
      <c r="AT870" s="144"/>
      <c r="AU870" s="144"/>
      <c r="AV870" s="158" t="s">
        <v>964</v>
      </c>
      <c r="AW870" s="159" t="s">
        <v>2924</v>
      </c>
      <c r="AX870" s="159" t="s">
        <v>2925</v>
      </c>
      <c r="AY870" s="159" t="s">
        <v>878</v>
      </c>
      <c r="AZ870" s="159" t="s">
        <v>879</v>
      </c>
      <c r="BA870" s="158" t="s">
        <v>1068</v>
      </c>
      <c r="BB870" s="159" t="s">
        <v>891</v>
      </c>
      <c r="BC870" s="158" t="s">
        <v>166</v>
      </c>
      <c r="BD870" s="158" t="s">
        <v>166</v>
      </c>
      <c r="BE870" s="158" t="s">
        <v>862</v>
      </c>
      <c r="BF870" s="160">
        <v>726.3</v>
      </c>
      <c r="BG870" s="160">
        <v>667.5</v>
      </c>
      <c r="BH870" s="158" t="s">
        <v>883</v>
      </c>
      <c r="BI870" s="193">
        <v>7.5</v>
      </c>
      <c r="BJ870" s="159" t="s">
        <v>884</v>
      </c>
      <c r="BK870" s="160">
        <v>573</v>
      </c>
      <c r="BL870" s="160">
        <v>0</v>
      </c>
      <c r="BM870" s="160">
        <v>660</v>
      </c>
      <c r="BN870" s="158"/>
      <c r="BO870" s="159" t="s">
        <v>885</v>
      </c>
      <c r="BP870" s="159" t="s">
        <v>886</v>
      </c>
      <c r="BQ870" s="204" t="s">
        <v>887</v>
      </c>
      <c r="BR870" s="160">
        <v>3173279.73</v>
      </c>
      <c r="BS870" s="160">
        <v>350631.74</v>
      </c>
      <c r="BT870" s="160">
        <v>0</v>
      </c>
      <c r="BU870" s="138">
        <v>350631.74</v>
      </c>
      <c r="BV870" s="160">
        <v>350631.74</v>
      </c>
      <c r="BW870" s="160">
        <v>350631.74</v>
      </c>
      <c r="BX870" s="160">
        <v>0</v>
      </c>
      <c r="BY870" s="160">
        <v>341020.73</v>
      </c>
      <c r="BZ870" s="160">
        <v>341020.73</v>
      </c>
      <c r="CA870" s="160">
        <v>0</v>
      </c>
      <c r="CB870" s="160">
        <v>341020.73</v>
      </c>
      <c r="CC870" s="160">
        <v>341020.73</v>
      </c>
      <c r="CD870" s="160">
        <v>0</v>
      </c>
      <c r="CE870" s="145"/>
      <c r="CF870" s="145"/>
      <c r="CG870" s="145"/>
      <c r="CH870" s="145"/>
      <c r="CI870" s="145"/>
      <c r="CJ870" s="145"/>
      <c r="CK870" s="145"/>
      <c r="CL870" s="145"/>
      <c r="CM870" s="145"/>
      <c r="CN870" s="145"/>
      <c r="CO870" s="145"/>
      <c r="CP870" s="145"/>
      <c r="CQ870" s="145"/>
      <c r="CR870" s="145"/>
      <c r="CS870" s="145"/>
      <c r="CT870" s="145"/>
      <c r="CU870" s="145"/>
      <c r="CV870" s="145"/>
      <c r="CW870" s="145"/>
      <c r="CX870" s="145"/>
      <c r="CY870" s="145"/>
      <c r="CZ870" s="145"/>
      <c r="DA870" s="145"/>
      <c r="DB870" s="145"/>
      <c r="DC870" s="145"/>
      <c r="DD870" s="145"/>
      <c r="DE870" s="145"/>
      <c r="DF870" s="145"/>
      <c r="DG870" s="145"/>
      <c r="DH870" s="145"/>
      <c r="DI870" s="145"/>
      <c r="DJ870" s="145"/>
      <c r="DK870" s="145"/>
      <c r="DL870" s="145"/>
      <c r="DM870" s="145"/>
      <c r="DN870" s="145"/>
      <c r="DO870" s="145"/>
      <c r="DP870" s="145"/>
      <c r="DQ870" s="145"/>
      <c r="DR870" s="145"/>
      <c r="DS870" s="145"/>
      <c r="DT870" s="145"/>
      <c r="DU870" s="145"/>
      <c r="DV870" s="145"/>
      <c r="DW870" s="145"/>
      <c r="DX870" s="145"/>
      <c r="DY870" s="145"/>
      <c r="DZ870" s="145"/>
      <c r="EA870" s="145"/>
      <c r="EB870" s="145"/>
      <c r="EC870" s="145"/>
      <c r="ED870" s="145"/>
      <c r="EE870" s="145"/>
      <c r="EF870" s="145"/>
      <c r="EG870" s="145"/>
      <c r="EH870" s="145"/>
      <c r="EI870" s="145"/>
      <c r="EJ870" s="145"/>
      <c r="EK870" s="145"/>
      <c r="EL870" s="145"/>
      <c r="EM870" s="145"/>
      <c r="EN870" s="145"/>
      <c r="EO870" s="145"/>
      <c r="EP870" s="145"/>
      <c r="EQ870" s="145"/>
      <c r="ER870" s="145"/>
      <c r="ES870" s="145"/>
      <c r="ET870" s="145"/>
      <c r="EU870" s="145"/>
      <c r="EV870" s="145"/>
      <c r="EW870" s="145"/>
      <c r="EX870" s="145"/>
      <c r="EY870" s="145"/>
      <c r="EZ870" s="145"/>
      <c r="FA870" s="145"/>
      <c r="FB870" s="145"/>
      <c r="FC870" s="145"/>
      <c r="FD870" s="145"/>
      <c r="FE870" s="145"/>
      <c r="FF870" s="145"/>
      <c r="FG870" s="145"/>
      <c r="FH870" s="145"/>
      <c r="FI870" s="145"/>
      <c r="FJ870" s="145"/>
      <c r="FK870" s="145"/>
      <c r="FL870" s="145"/>
      <c r="FM870" s="145"/>
      <c r="FN870" s="145"/>
      <c r="FO870" s="145"/>
      <c r="FP870" s="145"/>
      <c r="FQ870" s="145"/>
      <c r="FR870" s="145"/>
      <c r="FS870" s="145"/>
      <c r="FT870" s="146"/>
      <c r="FU870" s="147"/>
      <c r="FV870" s="147"/>
      <c r="FW870" s="147"/>
      <c r="FX870" s="147"/>
      <c r="FY870" s="147"/>
      <c r="FZ870" s="147"/>
      <c r="GA870" s="147"/>
      <c r="GB870" s="147"/>
      <c r="GC870" s="147"/>
      <c r="GD870" s="147"/>
      <c r="GE870" s="147"/>
      <c r="GF870" s="147"/>
      <c r="GG870" s="148"/>
      <c r="GH870" s="147"/>
      <c r="GI870" s="147"/>
      <c r="GJ870" s="147"/>
      <c r="GK870" s="147"/>
      <c r="GL870" s="147"/>
      <c r="GM870" s="147"/>
      <c r="GN870" s="147"/>
      <c r="GO870" s="147"/>
      <c r="GP870" s="147"/>
      <c r="GQ870" s="147"/>
      <c r="GR870" s="147"/>
      <c r="GS870" s="147"/>
      <c r="GT870" s="147"/>
      <c r="GU870" s="147"/>
      <c r="GV870" s="147"/>
      <c r="GW870" s="147"/>
      <c r="GX870" s="147"/>
      <c r="GY870" s="147"/>
      <c r="GZ870" s="147"/>
      <c r="HA870" s="147"/>
      <c r="HB870" s="147"/>
      <c r="HC870" s="147"/>
      <c r="HD870" s="147"/>
      <c r="HE870" s="147"/>
      <c r="HF870" s="147"/>
      <c r="HG870" s="147"/>
      <c r="HI870" s="147"/>
      <c r="HJ870" s="147"/>
      <c r="HK870" s="147"/>
      <c r="HL870" s="147"/>
      <c r="HM870" s="147"/>
    </row>
    <row r="871" spans="1:221" s="149" customFormat="1" ht="12" customHeight="1" x14ac:dyDescent="0.2">
      <c r="A871" s="150">
        <v>630</v>
      </c>
      <c r="B871" s="151" t="s">
        <v>2927</v>
      </c>
      <c r="C871" s="161"/>
      <c r="D871" s="161"/>
      <c r="E871" s="162"/>
      <c r="F871" s="154">
        <f t="shared" si="210"/>
        <v>39.265405522134813</v>
      </c>
      <c r="G871" s="306">
        <v>1957</v>
      </c>
      <c r="H871" s="281">
        <v>2024</v>
      </c>
      <c r="I871" s="154">
        <f t="shared" si="209"/>
        <v>1035685.55</v>
      </c>
      <c r="J871" s="237">
        <f t="shared" si="211"/>
        <v>8672414.2699999996</v>
      </c>
      <c r="K871" s="155">
        <f t="shared" si="212"/>
        <v>0</v>
      </c>
      <c r="L871" s="192">
        <v>0</v>
      </c>
      <c r="M871" s="192">
        <v>0</v>
      </c>
      <c r="N871" s="192">
        <v>0</v>
      </c>
      <c r="O871" s="192">
        <v>0</v>
      </c>
      <c r="P871" s="192">
        <v>0</v>
      </c>
      <c r="Q871" s="155"/>
      <c r="R871" s="155">
        <v>0</v>
      </c>
      <c r="S871" s="155"/>
      <c r="T871" s="155">
        <v>0</v>
      </c>
      <c r="U871" s="155"/>
      <c r="V871" s="155">
        <v>0</v>
      </c>
      <c r="W871" s="197" t="str">
        <f t="shared" si="213"/>
        <v>0</v>
      </c>
      <c r="X871" s="155">
        <v>0</v>
      </c>
      <c r="Y871" s="162" t="s">
        <v>235</v>
      </c>
      <c r="Z871" s="144">
        <v>1141.4000000000001</v>
      </c>
      <c r="AA871" s="155">
        <f t="shared" si="216"/>
        <v>8282155.6299999999</v>
      </c>
      <c r="AB871" s="144">
        <v>0</v>
      </c>
      <c r="AC871" s="144">
        <v>0</v>
      </c>
      <c r="AD871" s="144">
        <v>0</v>
      </c>
      <c r="AE871" s="144">
        <v>0</v>
      </c>
      <c r="AF871" s="144">
        <v>0</v>
      </c>
      <c r="AG871" s="144">
        <v>0</v>
      </c>
      <c r="AH871" s="144">
        <v>0</v>
      </c>
      <c r="AI871" s="144">
        <v>0</v>
      </c>
      <c r="AJ871" s="144">
        <v>0</v>
      </c>
      <c r="AK871" s="144">
        <v>0</v>
      </c>
      <c r="AL871" s="144">
        <v>0</v>
      </c>
      <c r="AM871" s="144">
        <f t="shared" si="214"/>
        <v>260172.43</v>
      </c>
      <c r="AN871" s="144">
        <f t="shared" si="215"/>
        <v>130086.21</v>
      </c>
      <c r="AO871" s="144">
        <v>0</v>
      </c>
      <c r="AP871" s="144" t="s">
        <v>4526</v>
      </c>
      <c r="AQ871" s="294"/>
      <c r="AR871" s="144"/>
      <c r="AS871" s="271"/>
      <c r="AT871" s="144"/>
      <c r="AU871" s="144"/>
      <c r="AV871" s="158" t="s">
        <v>968</v>
      </c>
      <c r="AW871" s="159" t="s">
        <v>2926</v>
      </c>
      <c r="AX871" s="159" t="s">
        <v>2927</v>
      </c>
      <c r="AY871" s="159" t="s">
        <v>878</v>
      </c>
      <c r="AZ871" s="159" t="s">
        <v>879</v>
      </c>
      <c r="BA871" s="158" t="s">
        <v>1237</v>
      </c>
      <c r="BB871" s="159" t="s">
        <v>891</v>
      </c>
      <c r="BC871" s="158" t="s">
        <v>844</v>
      </c>
      <c r="BD871" s="158" t="s">
        <v>844</v>
      </c>
      <c r="BE871" s="158" t="s">
        <v>897</v>
      </c>
      <c r="BF871" s="160">
        <v>2422.8000000000002</v>
      </c>
      <c r="BG871" s="160">
        <v>2161</v>
      </c>
      <c r="BH871" s="158" t="s">
        <v>883</v>
      </c>
      <c r="BI871" s="193">
        <v>7.5</v>
      </c>
      <c r="BJ871" s="159" t="s">
        <v>884</v>
      </c>
      <c r="BK871" s="160">
        <v>1141.4000000000001</v>
      </c>
      <c r="BL871" s="160">
        <v>509.9</v>
      </c>
      <c r="BM871" s="160">
        <v>980</v>
      </c>
      <c r="BN871" s="158"/>
      <c r="BO871" s="159" t="s">
        <v>885</v>
      </c>
      <c r="BP871" s="159" t="s">
        <v>886</v>
      </c>
      <c r="BQ871" s="204" t="s">
        <v>887</v>
      </c>
      <c r="BR871" s="160">
        <v>6321084.6100000003</v>
      </c>
      <c r="BS871" s="160">
        <v>1035685.55</v>
      </c>
      <c r="BT871" s="160">
        <v>0</v>
      </c>
      <c r="BU871" s="138">
        <v>1035685.55</v>
      </c>
      <c r="BV871" s="160">
        <v>1038475.82</v>
      </c>
      <c r="BW871" s="160">
        <v>1038475.82</v>
      </c>
      <c r="BX871" s="160">
        <v>0</v>
      </c>
      <c r="BY871" s="160">
        <v>1030101.76</v>
      </c>
      <c r="BZ871" s="160">
        <v>1030101.76</v>
      </c>
      <c r="CA871" s="160">
        <v>0</v>
      </c>
      <c r="CB871" s="160">
        <v>1032892.03</v>
      </c>
      <c r="CC871" s="160">
        <v>1032892.03</v>
      </c>
      <c r="CD871" s="160">
        <v>0</v>
      </c>
      <c r="CE871" s="145"/>
      <c r="CF871" s="145"/>
      <c r="CG871" s="145"/>
      <c r="CH871" s="145"/>
      <c r="CI871" s="145"/>
      <c r="CJ871" s="145"/>
      <c r="CK871" s="145"/>
      <c r="CL871" s="145"/>
      <c r="CM871" s="145"/>
      <c r="CN871" s="145"/>
      <c r="CO871" s="145"/>
      <c r="CP871" s="145"/>
      <c r="CQ871" s="145"/>
      <c r="CR871" s="145"/>
      <c r="CS871" s="145"/>
      <c r="CT871" s="145"/>
      <c r="CU871" s="145"/>
      <c r="CV871" s="145"/>
      <c r="CW871" s="145"/>
      <c r="CX871" s="145"/>
      <c r="CY871" s="145"/>
      <c r="CZ871" s="145"/>
      <c r="DA871" s="145"/>
      <c r="DB871" s="145"/>
      <c r="DC871" s="145"/>
      <c r="DD871" s="145"/>
      <c r="DE871" s="145"/>
      <c r="DF871" s="145"/>
      <c r="DG871" s="145"/>
      <c r="DH871" s="145"/>
      <c r="DI871" s="145"/>
      <c r="DJ871" s="145"/>
      <c r="DK871" s="145"/>
      <c r="DL871" s="145"/>
      <c r="DM871" s="145"/>
      <c r="DN871" s="145"/>
      <c r="DO871" s="145"/>
      <c r="DP871" s="145"/>
      <c r="DQ871" s="145"/>
      <c r="DR871" s="145"/>
      <c r="DS871" s="145"/>
      <c r="DT871" s="145"/>
      <c r="DU871" s="145"/>
      <c r="DV871" s="145"/>
      <c r="DW871" s="145"/>
      <c r="DX871" s="145"/>
      <c r="DY871" s="145"/>
      <c r="DZ871" s="145"/>
      <c r="EA871" s="145"/>
      <c r="EB871" s="145"/>
      <c r="EC871" s="145"/>
      <c r="ED871" s="145"/>
      <c r="EE871" s="145"/>
      <c r="EF871" s="145"/>
      <c r="EG871" s="145"/>
      <c r="EH871" s="145"/>
      <c r="EI871" s="145"/>
      <c r="EJ871" s="145"/>
      <c r="EK871" s="145"/>
      <c r="EL871" s="145"/>
      <c r="EM871" s="145"/>
      <c r="EN871" s="145"/>
      <c r="EO871" s="145"/>
      <c r="EP871" s="145"/>
      <c r="EQ871" s="145"/>
      <c r="ER871" s="145"/>
      <c r="ES871" s="145"/>
      <c r="ET871" s="145"/>
      <c r="EU871" s="145"/>
      <c r="EV871" s="145"/>
      <c r="EW871" s="145"/>
      <c r="EX871" s="145"/>
      <c r="EY871" s="145"/>
      <c r="EZ871" s="145"/>
      <c r="FA871" s="145"/>
      <c r="FB871" s="145"/>
      <c r="FC871" s="145"/>
      <c r="FD871" s="145"/>
      <c r="FE871" s="145"/>
      <c r="FF871" s="145"/>
      <c r="FG871" s="145"/>
      <c r="FH871" s="145"/>
      <c r="FI871" s="145"/>
      <c r="FJ871" s="145"/>
      <c r="FK871" s="145"/>
      <c r="FL871" s="145"/>
      <c r="FM871" s="145"/>
      <c r="FN871" s="145"/>
      <c r="FO871" s="145"/>
      <c r="FP871" s="145"/>
      <c r="FQ871" s="145"/>
      <c r="FR871" s="145"/>
      <c r="FS871" s="145"/>
      <c r="FT871" s="146"/>
      <c r="FU871" s="147"/>
      <c r="FV871" s="147"/>
      <c r="FW871" s="147"/>
      <c r="FX871" s="147"/>
      <c r="FY871" s="147"/>
      <c r="FZ871" s="147"/>
      <c r="GA871" s="147"/>
      <c r="GB871" s="147"/>
      <c r="GC871" s="147"/>
      <c r="GD871" s="147"/>
      <c r="GE871" s="147"/>
      <c r="GF871" s="147"/>
      <c r="GG871" s="148"/>
      <c r="GH871" s="147"/>
      <c r="GI871" s="147"/>
      <c r="GJ871" s="147"/>
      <c r="GK871" s="147"/>
      <c r="GL871" s="147"/>
      <c r="GM871" s="147"/>
      <c r="GN871" s="147"/>
      <c r="GO871" s="147"/>
      <c r="GP871" s="147"/>
      <c r="GQ871" s="147"/>
      <c r="GR871" s="147"/>
      <c r="GS871" s="147"/>
      <c r="GT871" s="147"/>
      <c r="GU871" s="147"/>
      <c r="GV871" s="147"/>
      <c r="GW871" s="147"/>
      <c r="GX871" s="147"/>
      <c r="GY871" s="147"/>
      <c r="GZ871" s="147"/>
      <c r="HA871" s="147"/>
      <c r="HB871" s="147"/>
      <c r="HC871" s="147"/>
      <c r="HD871" s="147"/>
      <c r="HE871" s="147"/>
      <c r="HF871" s="147"/>
      <c r="HG871" s="147"/>
      <c r="HI871" s="147"/>
      <c r="HJ871" s="147"/>
      <c r="HK871" s="147"/>
      <c r="HL871" s="147"/>
      <c r="HM871" s="147"/>
    </row>
    <row r="872" spans="1:221" s="149" customFormat="1" ht="12" customHeight="1" x14ac:dyDescent="0.2">
      <c r="A872" s="150">
        <v>631</v>
      </c>
      <c r="B872" s="151" t="s">
        <v>2929</v>
      </c>
      <c r="C872" s="161"/>
      <c r="D872" s="161"/>
      <c r="E872" s="162"/>
      <c r="F872" s="154">
        <f t="shared" si="210"/>
        <v>39.79170671989354</v>
      </c>
      <c r="G872" s="306">
        <v>1957</v>
      </c>
      <c r="H872" s="281">
        <v>2025</v>
      </c>
      <c r="I872" s="154">
        <f t="shared" si="209"/>
        <v>946571.53</v>
      </c>
      <c r="J872" s="152">
        <f t="shared" si="211"/>
        <v>8422438.4299999997</v>
      </c>
      <c r="K872" s="155">
        <f t="shared" si="212"/>
        <v>0</v>
      </c>
      <c r="L872" s="192">
        <v>0</v>
      </c>
      <c r="M872" s="192">
        <v>0</v>
      </c>
      <c r="N872" s="192">
        <v>0</v>
      </c>
      <c r="O872" s="192">
        <v>0</v>
      </c>
      <c r="P872" s="192">
        <v>0</v>
      </c>
      <c r="Q872" s="155"/>
      <c r="R872" s="155">
        <v>0</v>
      </c>
      <c r="S872" s="155"/>
      <c r="T872" s="155">
        <v>0</v>
      </c>
      <c r="U872" s="155"/>
      <c r="V872" s="155">
        <v>0</v>
      </c>
      <c r="W872" s="197" t="str">
        <f t="shared" si="213"/>
        <v>0</v>
      </c>
      <c r="X872" s="155">
        <v>0</v>
      </c>
      <c r="Y872" s="162" t="s">
        <v>235</v>
      </c>
      <c r="Z872" s="144">
        <v>1108.5</v>
      </c>
      <c r="AA872" s="155">
        <f t="shared" si="216"/>
        <v>8043428.7000000002</v>
      </c>
      <c r="AB872" s="144">
        <v>0</v>
      </c>
      <c r="AC872" s="144">
        <v>0</v>
      </c>
      <c r="AD872" s="144">
        <v>0</v>
      </c>
      <c r="AE872" s="144">
        <v>0</v>
      </c>
      <c r="AF872" s="144">
        <v>0</v>
      </c>
      <c r="AG872" s="144">
        <v>0</v>
      </c>
      <c r="AH872" s="144">
        <v>0</v>
      </c>
      <c r="AI872" s="144">
        <v>0</v>
      </c>
      <c r="AJ872" s="144">
        <v>0</v>
      </c>
      <c r="AK872" s="144">
        <v>0</v>
      </c>
      <c r="AL872" s="144">
        <v>0</v>
      </c>
      <c r="AM872" s="144">
        <f t="shared" si="214"/>
        <v>252673.15</v>
      </c>
      <c r="AN872" s="144">
        <f t="shared" si="215"/>
        <v>126336.58</v>
      </c>
      <c r="AO872" s="144">
        <v>0</v>
      </c>
      <c r="AP872" s="144" t="s">
        <v>4526</v>
      </c>
      <c r="AQ872" s="294"/>
      <c r="AR872" s="144"/>
      <c r="AS872" s="271"/>
      <c r="AT872" s="144"/>
      <c r="AU872" s="144"/>
      <c r="AV872" s="158" t="s">
        <v>972</v>
      </c>
      <c r="AW872" s="159" t="s">
        <v>2928</v>
      </c>
      <c r="AX872" s="159" t="s">
        <v>2929</v>
      </c>
      <c r="AY872" s="159" t="s">
        <v>878</v>
      </c>
      <c r="AZ872" s="159" t="s">
        <v>879</v>
      </c>
      <c r="BA872" s="158" t="s">
        <v>1237</v>
      </c>
      <c r="BB872" s="159" t="s">
        <v>891</v>
      </c>
      <c r="BC872" s="158" t="s">
        <v>844</v>
      </c>
      <c r="BD872" s="158" t="s">
        <v>844</v>
      </c>
      <c r="BE872" s="158" t="s">
        <v>1167</v>
      </c>
      <c r="BF872" s="160">
        <v>2321</v>
      </c>
      <c r="BG872" s="160">
        <v>2087.5</v>
      </c>
      <c r="BH872" s="158" t="s">
        <v>883</v>
      </c>
      <c r="BI872" s="193">
        <v>7.5</v>
      </c>
      <c r="BJ872" s="159" t="s">
        <v>884</v>
      </c>
      <c r="BK872" s="160">
        <v>1108.5</v>
      </c>
      <c r="BL872" s="160">
        <v>506.4</v>
      </c>
      <c r="BM872" s="160">
        <v>980</v>
      </c>
      <c r="BN872" s="158"/>
      <c r="BO872" s="159" t="s">
        <v>885</v>
      </c>
      <c r="BP872" s="159" t="s">
        <v>886</v>
      </c>
      <c r="BQ872" s="204" t="s">
        <v>887</v>
      </c>
      <c r="BR872" s="160">
        <v>6138884.0899999999</v>
      </c>
      <c r="BS872" s="160">
        <v>946571.53</v>
      </c>
      <c r="BT872" s="160">
        <v>0</v>
      </c>
      <c r="BU872" s="138">
        <v>946571.53</v>
      </c>
      <c r="BV872" s="160">
        <v>946571.53</v>
      </c>
      <c r="BW872" s="160">
        <v>946571.53</v>
      </c>
      <c r="BX872" s="160">
        <v>0</v>
      </c>
      <c r="BY872" s="160">
        <v>942331.31</v>
      </c>
      <c r="BZ872" s="160">
        <v>942331.31</v>
      </c>
      <c r="CA872" s="160">
        <v>0</v>
      </c>
      <c r="CB872" s="160">
        <v>942331.31</v>
      </c>
      <c r="CC872" s="160">
        <v>942331.31</v>
      </c>
      <c r="CD872" s="160">
        <v>0</v>
      </c>
      <c r="CE872" s="145"/>
      <c r="CF872" s="145"/>
      <c r="CG872" s="145"/>
      <c r="CH872" s="145"/>
      <c r="CI872" s="145"/>
      <c r="CJ872" s="145"/>
      <c r="CK872" s="145"/>
      <c r="CL872" s="145"/>
      <c r="CM872" s="145"/>
      <c r="CN872" s="145"/>
      <c r="CO872" s="145"/>
      <c r="CP872" s="145"/>
      <c r="CQ872" s="145"/>
      <c r="CR872" s="145"/>
      <c r="CS872" s="145"/>
      <c r="CT872" s="145"/>
      <c r="CU872" s="145"/>
      <c r="CV872" s="145"/>
      <c r="CW872" s="145"/>
      <c r="CX872" s="145"/>
      <c r="CY872" s="145"/>
      <c r="CZ872" s="145"/>
      <c r="DA872" s="145"/>
      <c r="DB872" s="145"/>
      <c r="DC872" s="145"/>
      <c r="DD872" s="145"/>
      <c r="DE872" s="145"/>
      <c r="DF872" s="145"/>
      <c r="DG872" s="145"/>
      <c r="DH872" s="145"/>
      <c r="DI872" s="145"/>
      <c r="DJ872" s="145"/>
      <c r="DK872" s="145"/>
      <c r="DL872" s="145"/>
      <c r="DM872" s="145"/>
      <c r="DN872" s="145"/>
      <c r="DO872" s="145"/>
      <c r="DP872" s="145"/>
      <c r="DQ872" s="145"/>
      <c r="DR872" s="145"/>
      <c r="DS872" s="145"/>
      <c r="DT872" s="145"/>
      <c r="DU872" s="145"/>
      <c r="DV872" s="145"/>
      <c r="DW872" s="145"/>
      <c r="DX872" s="145"/>
      <c r="DY872" s="145"/>
      <c r="DZ872" s="145"/>
      <c r="EA872" s="145"/>
      <c r="EB872" s="145"/>
      <c r="EC872" s="145"/>
      <c r="ED872" s="145"/>
      <c r="EE872" s="145"/>
      <c r="EF872" s="145"/>
      <c r="EG872" s="145"/>
      <c r="EH872" s="145"/>
      <c r="EI872" s="145"/>
      <c r="EJ872" s="145"/>
      <c r="EK872" s="145"/>
      <c r="EL872" s="145"/>
      <c r="EM872" s="145"/>
      <c r="EN872" s="145"/>
      <c r="EO872" s="145"/>
      <c r="EP872" s="145"/>
      <c r="EQ872" s="145"/>
      <c r="ER872" s="145"/>
      <c r="ES872" s="145"/>
      <c r="ET872" s="145"/>
      <c r="EU872" s="145"/>
      <c r="EV872" s="145"/>
      <c r="EW872" s="145"/>
      <c r="EX872" s="145"/>
      <c r="EY872" s="145"/>
      <c r="EZ872" s="145"/>
      <c r="FA872" s="145"/>
      <c r="FB872" s="145"/>
      <c r="FC872" s="145"/>
      <c r="FD872" s="145"/>
      <c r="FE872" s="145"/>
      <c r="FF872" s="145"/>
      <c r="FG872" s="145"/>
      <c r="FH872" s="145"/>
      <c r="FI872" s="145"/>
      <c r="FJ872" s="145"/>
      <c r="FK872" s="145"/>
      <c r="FL872" s="145"/>
      <c r="FM872" s="145"/>
      <c r="FN872" s="145"/>
      <c r="FO872" s="145"/>
      <c r="FP872" s="145"/>
      <c r="FQ872" s="145"/>
      <c r="FR872" s="145"/>
      <c r="FS872" s="145"/>
      <c r="FT872" s="146"/>
      <c r="FU872" s="147"/>
      <c r="FV872" s="147"/>
      <c r="FW872" s="147"/>
      <c r="FX872" s="147"/>
      <c r="FY872" s="147"/>
      <c r="FZ872" s="147"/>
      <c r="GA872" s="147"/>
      <c r="GB872" s="147"/>
      <c r="GC872" s="147"/>
      <c r="GD872" s="147"/>
      <c r="GE872" s="147"/>
      <c r="GF872" s="147"/>
      <c r="GG872" s="148"/>
      <c r="GH872" s="147"/>
      <c r="GI872" s="147"/>
      <c r="GJ872" s="147"/>
      <c r="GK872" s="147"/>
      <c r="GL872" s="147"/>
      <c r="GM872" s="147"/>
      <c r="GN872" s="147"/>
      <c r="GO872" s="147"/>
      <c r="GP872" s="147"/>
      <c r="GQ872" s="147"/>
      <c r="GR872" s="147"/>
      <c r="GS872" s="147"/>
      <c r="GT872" s="147"/>
      <c r="GU872" s="147"/>
      <c r="GV872" s="147"/>
      <c r="GW872" s="147"/>
      <c r="GX872" s="147"/>
      <c r="GY872" s="147"/>
      <c r="GZ872" s="147"/>
      <c r="HA872" s="147"/>
      <c r="HB872" s="147"/>
      <c r="HC872" s="147"/>
      <c r="HD872" s="147"/>
      <c r="HE872" s="147"/>
      <c r="HF872" s="147"/>
      <c r="HG872" s="147"/>
      <c r="HI872" s="147"/>
      <c r="HJ872" s="147"/>
      <c r="HK872" s="147"/>
      <c r="HL872" s="147"/>
      <c r="HM872" s="147"/>
    </row>
    <row r="873" spans="1:221" s="149" customFormat="1" ht="12" customHeight="1" x14ac:dyDescent="0.2">
      <c r="A873" s="150">
        <v>632</v>
      </c>
      <c r="B873" s="151" t="s">
        <v>2931</v>
      </c>
      <c r="C873" s="161"/>
      <c r="D873" s="161"/>
      <c r="E873" s="162"/>
      <c r="F873" s="154">
        <f t="shared" si="210"/>
        <v>74.077246835443034</v>
      </c>
      <c r="G873" s="306">
        <v>1953</v>
      </c>
      <c r="H873" s="281">
        <v>2023</v>
      </c>
      <c r="I873" s="154">
        <f t="shared" si="209"/>
        <v>191233.81</v>
      </c>
      <c r="J873" s="310">
        <f t="shared" si="211"/>
        <v>2719342.09</v>
      </c>
      <c r="K873" s="155">
        <f t="shared" si="212"/>
        <v>0</v>
      </c>
      <c r="L873" s="192">
        <v>0</v>
      </c>
      <c r="M873" s="192">
        <v>0</v>
      </c>
      <c r="N873" s="192">
        <v>0</v>
      </c>
      <c r="O873" s="192">
        <v>0</v>
      </c>
      <c r="P873" s="192">
        <v>0</v>
      </c>
      <c r="Q873" s="155"/>
      <c r="R873" s="155">
        <v>0</v>
      </c>
      <c r="S873" s="155"/>
      <c r="T873" s="155">
        <v>0</v>
      </c>
      <c r="U873" s="155"/>
      <c r="V873" s="155">
        <v>0</v>
      </c>
      <c r="W873" s="197" t="str">
        <f t="shared" si="213"/>
        <v>0</v>
      </c>
      <c r="X873" s="155">
        <v>0</v>
      </c>
      <c r="Y873" s="162" t="s">
        <v>235</v>
      </c>
      <c r="Z873" s="144">
        <v>357.9</v>
      </c>
      <c r="AA873" s="155">
        <f t="shared" si="216"/>
        <v>2596971.7000000002</v>
      </c>
      <c r="AB873" s="144">
        <v>0</v>
      </c>
      <c r="AC873" s="144">
        <v>0</v>
      </c>
      <c r="AD873" s="144">
        <v>0</v>
      </c>
      <c r="AE873" s="144">
        <v>0</v>
      </c>
      <c r="AF873" s="144">
        <v>0</v>
      </c>
      <c r="AG873" s="144">
        <v>0</v>
      </c>
      <c r="AH873" s="144">
        <v>0</v>
      </c>
      <c r="AI873" s="144">
        <v>0</v>
      </c>
      <c r="AJ873" s="144">
        <v>0</v>
      </c>
      <c r="AK873" s="144">
        <v>0</v>
      </c>
      <c r="AL873" s="144">
        <v>0</v>
      </c>
      <c r="AM873" s="144">
        <f t="shared" si="214"/>
        <v>81580.259999999995</v>
      </c>
      <c r="AN873" s="144">
        <f t="shared" si="215"/>
        <v>40790.129999999997</v>
      </c>
      <c r="AO873" s="144">
        <v>0</v>
      </c>
      <c r="AP873" s="144" t="s">
        <v>4526</v>
      </c>
      <c r="AQ873" s="294"/>
      <c r="AR873" s="144"/>
      <c r="AS873" s="271"/>
      <c r="AT873" s="144"/>
      <c r="AU873" s="144"/>
      <c r="AV873" s="158" t="s">
        <v>976</v>
      </c>
      <c r="AW873" s="159" t="s">
        <v>2930</v>
      </c>
      <c r="AX873" s="159" t="s">
        <v>2931</v>
      </c>
      <c r="AY873" s="159" t="s">
        <v>878</v>
      </c>
      <c r="AZ873" s="159" t="s">
        <v>879</v>
      </c>
      <c r="BA873" s="158" t="s">
        <v>1939</v>
      </c>
      <c r="BB873" s="159" t="s">
        <v>891</v>
      </c>
      <c r="BC873" s="158" t="s">
        <v>166</v>
      </c>
      <c r="BD873" s="158" t="s">
        <v>166</v>
      </c>
      <c r="BE873" s="158" t="s">
        <v>853</v>
      </c>
      <c r="BF873" s="160">
        <v>401</v>
      </c>
      <c r="BG873" s="160">
        <v>379.2</v>
      </c>
      <c r="BH873" s="158" t="s">
        <v>883</v>
      </c>
      <c r="BI873" s="193">
        <v>7.5</v>
      </c>
      <c r="BJ873" s="159" t="s">
        <v>884</v>
      </c>
      <c r="BK873" s="160">
        <v>357.9</v>
      </c>
      <c r="BL873" s="160">
        <v>0</v>
      </c>
      <c r="BM873" s="160">
        <v>495</v>
      </c>
      <c r="BN873" s="158"/>
      <c r="BO873" s="159" t="s">
        <v>885</v>
      </c>
      <c r="BP873" s="159" t="s">
        <v>886</v>
      </c>
      <c r="BQ873" s="204" t="s">
        <v>887</v>
      </c>
      <c r="BR873" s="160">
        <v>1982053.78</v>
      </c>
      <c r="BS873" s="160">
        <v>191233.81</v>
      </c>
      <c r="BT873" s="160">
        <v>0</v>
      </c>
      <c r="BU873" s="138">
        <v>191233.81</v>
      </c>
      <c r="BV873" s="160">
        <v>191233.81</v>
      </c>
      <c r="BW873" s="160">
        <v>191233.81</v>
      </c>
      <c r="BX873" s="160">
        <v>0</v>
      </c>
      <c r="BY873" s="160">
        <v>190967.14</v>
      </c>
      <c r="BZ873" s="160">
        <v>190967.14</v>
      </c>
      <c r="CA873" s="160">
        <v>0</v>
      </c>
      <c r="CB873" s="160">
        <v>190967.14</v>
      </c>
      <c r="CC873" s="160">
        <v>190967.14</v>
      </c>
      <c r="CD873" s="160">
        <v>0</v>
      </c>
      <c r="CE873" s="145"/>
      <c r="CF873" s="145"/>
      <c r="CG873" s="145"/>
      <c r="CH873" s="145"/>
      <c r="CI873" s="145"/>
      <c r="CJ873" s="145"/>
      <c r="CK873" s="145"/>
      <c r="CL873" s="145"/>
      <c r="CM873" s="145"/>
      <c r="CN873" s="145"/>
      <c r="CO873" s="145"/>
      <c r="CP873" s="145"/>
      <c r="CQ873" s="145"/>
      <c r="CR873" s="145"/>
      <c r="CS873" s="145"/>
      <c r="CT873" s="145"/>
      <c r="CU873" s="145"/>
      <c r="CV873" s="145"/>
      <c r="CW873" s="145"/>
      <c r="CX873" s="145"/>
      <c r="CY873" s="145"/>
      <c r="CZ873" s="145"/>
      <c r="DA873" s="145"/>
      <c r="DB873" s="145"/>
      <c r="DC873" s="145"/>
      <c r="DD873" s="145"/>
      <c r="DE873" s="145"/>
      <c r="DF873" s="145"/>
      <c r="DG873" s="145"/>
      <c r="DH873" s="145"/>
      <c r="DI873" s="145"/>
      <c r="DJ873" s="145"/>
      <c r="DK873" s="145"/>
      <c r="DL873" s="145"/>
      <c r="DM873" s="145"/>
      <c r="DN873" s="145"/>
      <c r="DO873" s="145"/>
      <c r="DP873" s="145"/>
      <c r="DQ873" s="145"/>
      <c r="DR873" s="145"/>
      <c r="DS873" s="145"/>
      <c r="DT873" s="145"/>
      <c r="DU873" s="145"/>
      <c r="DV873" s="145"/>
      <c r="DW873" s="145"/>
      <c r="DX873" s="145"/>
      <c r="DY873" s="145"/>
      <c r="DZ873" s="145"/>
      <c r="EA873" s="145"/>
      <c r="EB873" s="145"/>
      <c r="EC873" s="145"/>
      <c r="ED873" s="145"/>
      <c r="EE873" s="145"/>
      <c r="EF873" s="145"/>
      <c r="EG873" s="145"/>
      <c r="EH873" s="145"/>
      <c r="EI873" s="145"/>
      <c r="EJ873" s="145"/>
      <c r="EK873" s="145"/>
      <c r="EL873" s="145"/>
      <c r="EM873" s="145"/>
      <c r="EN873" s="145"/>
      <c r="EO873" s="145"/>
      <c r="EP873" s="145"/>
      <c r="EQ873" s="145"/>
      <c r="ER873" s="145"/>
      <c r="ES873" s="145"/>
      <c r="ET873" s="145"/>
      <c r="EU873" s="145"/>
      <c r="EV873" s="145"/>
      <c r="EW873" s="145"/>
      <c r="EX873" s="145"/>
      <c r="EY873" s="145"/>
      <c r="EZ873" s="145"/>
      <c r="FA873" s="145"/>
      <c r="FB873" s="145"/>
      <c r="FC873" s="145"/>
      <c r="FD873" s="145"/>
      <c r="FE873" s="145"/>
      <c r="FF873" s="145"/>
      <c r="FG873" s="145"/>
      <c r="FH873" s="145"/>
      <c r="FI873" s="145"/>
      <c r="FJ873" s="145"/>
      <c r="FK873" s="145"/>
      <c r="FL873" s="145"/>
      <c r="FM873" s="145"/>
      <c r="FN873" s="145"/>
      <c r="FO873" s="145"/>
      <c r="FP873" s="145"/>
      <c r="FQ873" s="145"/>
      <c r="FR873" s="145"/>
      <c r="FS873" s="145"/>
      <c r="FT873" s="146"/>
      <c r="FU873" s="147"/>
      <c r="FV873" s="147"/>
      <c r="FW873" s="147"/>
      <c r="FX873" s="147"/>
      <c r="FY873" s="147"/>
      <c r="FZ873" s="147"/>
      <c r="GA873" s="147"/>
      <c r="GB873" s="147"/>
      <c r="GC873" s="147"/>
      <c r="GD873" s="147"/>
      <c r="GE873" s="147"/>
      <c r="GF873" s="147"/>
      <c r="GG873" s="148"/>
      <c r="GH873" s="147"/>
      <c r="GI873" s="147"/>
      <c r="GJ873" s="147"/>
      <c r="GK873" s="147"/>
      <c r="GL873" s="147"/>
      <c r="GM873" s="147"/>
      <c r="GN873" s="147"/>
      <c r="GO873" s="147"/>
      <c r="GP873" s="147"/>
      <c r="GQ873" s="147"/>
      <c r="GR873" s="147"/>
      <c r="GS873" s="147"/>
      <c r="GT873" s="147"/>
      <c r="GU873" s="147"/>
      <c r="GV873" s="147"/>
      <c r="GW873" s="147"/>
      <c r="GX873" s="147"/>
      <c r="GY873" s="147"/>
      <c r="GZ873" s="147"/>
      <c r="HA873" s="147"/>
      <c r="HB873" s="147"/>
      <c r="HC873" s="147"/>
      <c r="HD873" s="147"/>
      <c r="HE873" s="147"/>
      <c r="HF873" s="147"/>
      <c r="HG873" s="147"/>
      <c r="HI873" s="147"/>
      <c r="HJ873" s="147"/>
      <c r="HK873" s="147"/>
      <c r="HL873" s="147"/>
      <c r="HM873" s="147"/>
    </row>
    <row r="874" spans="1:221" s="149" customFormat="1" ht="12" customHeight="1" x14ac:dyDescent="0.2">
      <c r="A874" s="150">
        <v>633</v>
      </c>
      <c r="B874" s="151" t="s">
        <v>2933</v>
      </c>
      <c r="C874" s="161"/>
      <c r="D874" s="161"/>
      <c r="E874" s="162"/>
      <c r="F874" s="154">
        <f t="shared" si="210"/>
        <v>72.815131601731593</v>
      </c>
      <c r="G874" s="306">
        <v>1953</v>
      </c>
      <c r="H874" s="281">
        <v>2023</v>
      </c>
      <c r="I874" s="154">
        <f t="shared" si="209"/>
        <v>181861.49</v>
      </c>
      <c r="J874" s="310">
        <f t="shared" si="211"/>
        <v>2704905.8</v>
      </c>
      <c r="K874" s="155">
        <f t="shared" si="212"/>
        <v>0</v>
      </c>
      <c r="L874" s="192">
        <v>0</v>
      </c>
      <c r="M874" s="192">
        <v>0</v>
      </c>
      <c r="N874" s="192">
        <v>0</v>
      </c>
      <c r="O874" s="192">
        <v>0</v>
      </c>
      <c r="P874" s="192">
        <v>0</v>
      </c>
      <c r="Q874" s="155"/>
      <c r="R874" s="155">
        <v>0</v>
      </c>
      <c r="S874" s="155"/>
      <c r="T874" s="155">
        <v>0</v>
      </c>
      <c r="U874" s="155"/>
      <c r="V874" s="155">
        <v>0</v>
      </c>
      <c r="W874" s="197" t="str">
        <f t="shared" si="213"/>
        <v>0</v>
      </c>
      <c r="X874" s="155">
        <v>0</v>
      </c>
      <c r="Y874" s="162" t="s">
        <v>235</v>
      </c>
      <c r="Z874" s="144">
        <v>356</v>
      </c>
      <c r="AA874" s="155">
        <f t="shared" si="216"/>
        <v>2583185.04</v>
      </c>
      <c r="AB874" s="144">
        <v>0</v>
      </c>
      <c r="AC874" s="144">
        <v>0</v>
      </c>
      <c r="AD874" s="144">
        <v>0</v>
      </c>
      <c r="AE874" s="144">
        <v>0</v>
      </c>
      <c r="AF874" s="144">
        <v>0</v>
      </c>
      <c r="AG874" s="144">
        <v>0</v>
      </c>
      <c r="AH874" s="144">
        <v>0</v>
      </c>
      <c r="AI874" s="144">
        <v>0</v>
      </c>
      <c r="AJ874" s="144">
        <v>0</v>
      </c>
      <c r="AK874" s="144">
        <v>0</v>
      </c>
      <c r="AL874" s="144">
        <v>0</v>
      </c>
      <c r="AM874" s="144">
        <f t="shared" si="214"/>
        <v>81147.17</v>
      </c>
      <c r="AN874" s="144">
        <f t="shared" si="215"/>
        <v>40573.589999999997</v>
      </c>
      <c r="AO874" s="144">
        <v>0</v>
      </c>
      <c r="AP874" s="144" t="s">
        <v>4526</v>
      </c>
      <c r="AQ874" s="294"/>
      <c r="AR874" s="144"/>
      <c r="AS874" s="271"/>
      <c r="AT874" s="144"/>
      <c r="AU874" s="144"/>
      <c r="AV874" s="158" t="s">
        <v>979</v>
      </c>
      <c r="AW874" s="159" t="s">
        <v>2932</v>
      </c>
      <c r="AX874" s="159" t="s">
        <v>2933</v>
      </c>
      <c r="AY874" s="159" t="s">
        <v>878</v>
      </c>
      <c r="AZ874" s="159" t="s">
        <v>879</v>
      </c>
      <c r="BA874" s="158" t="s">
        <v>1939</v>
      </c>
      <c r="BB874" s="159" t="s">
        <v>891</v>
      </c>
      <c r="BC874" s="158" t="s">
        <v>166</v>
      </c>
      <c r="BD874" s="158" t="s">
        <v>166</v>
      </c>
      <c r="BE874" s="158" t="s">
        <v>853</v>
      </c>
      <c r="BF874" s="160">
        <v>413.7</v>
      </c>
      <c r="BG874" s="160">
        <v>385</v>
      </c>
      <c r="BH874" s="158" t="s">
        <v>883</v>
      </c>
      <c r="BI874" s="193">
        <v>7.5</v>
      </c>
      <c r="BJ874" s="159" t="s">
        <v>884</v>
      </c>
      <c r="BK874" s="160">
        <v>356</v>
      </c>
      <c r="BL874" s="160">
        <v>0</v>
      </c>
      <c r="BM874" s="160">
        <v>495</v>
      </c>
      <c r="BN874" s="158"/>
      <c r="BO874" s="159" t="s">
        <v>885</v>
      </c>
      <c r="BP874" s="159" t="s">
        <v>886</v>
      </c>
      <c r="BQ874" s="204" t="s">
        <v>887</v>
      </c>
      <c r="BR874" s="160">
        <v>1971531.56</v>
      </c>
      <c r="BS874" s="160">
        <v>181861.49</v>
      </c>
      <c r="BT874" s="160">
        <v>0</v>
      </c>
      <c r="BU874" s="138">
        <v>181861.49</v>
      </c>
      <c r="BV874" s="160">
        <v>190919.28</v>
      </c>
      <c r="BW874" s="160">
        <v>190919.28</v>
      </c>
      <c r="BX874" s="160">
        <v>0</v>
      </c>
      <c r="BY874" s="160">
        <v>179460.78</v>
      </c>
      <c r="BZ874" s="160">
        <v>179460.78</v>
      </c>
      <c r="CA874" s="160">
        <v>0</v>
      </c>
      <c r="CB874" s="160">
        <v>188518.57</v>
      </c>
      <c r="CC874" s="160">
        <v>188518.57</v>
      </c>
      <c r="CD874" s="160">
        <v>0</v>
      </c>
      <c r="CE874" s="145"/>
      <c r="CF874" s="145"/>
      <c r="CG874" s="145"/>
      <c r="CH874" s="145"/>
      <c r="CI874" s="145"/>
      <c r="CJ874" s="145"/>
      <c r="CK874" s="145"/>
      <c r="CL874" s="145"/>
      <c r="CM874" s="145"/>
      <c r="CN874" s="145"/>
      <c r="CO874" s="145"/>
      <c r="CP874" s="145"/>
      <c r="CQ874" s="145"/>
      <c r="CR874" s="145"/>
      <c r="CS874" s="145"/>
      <c r="CT874" s="145"/>
      <c r="CU874" s="145"/>
      <c r="CV874" s="145"/>
      <c r="CW874" s="145"/>
      <c r="CX874" s="145"/>
      <c r="CY874" s="145"/>
      <c r="CZ874" s="145"/>
      <c r="DA874" s="145"/>
      <c r="DB874" s="145"/>
      <c r="DC874" s="145"/>
      <c r="DD874" s="145"/>
      <c r="DE874" s="145"/>
      <c r="DF874" s="145"/>
      <c r="DG874" s="145"/>
      <c r="DH874" s="145"/>
      <c r="DI874" s="145"/>
      <c r="DJ874" s="145"/>
      <c r="DK874" s="145"/>
      <c r="DL874" s="145"/>
      <c r="DM874" s="145"/>
      <c r="DN874" s="145"/>
      <c r="DO874" s="145"/>
      <c r="DP874" s="145"/>
      <c r="DQ874" s="145"/>
      <c r="DR874" s="145"/>
      <c r="DS874" s="145"/>
      <c r="DT874" s="145"/>
      <c r="DU874" s="145"/>
      <c r="DV874" s="145"/>
      <c r="DW874" s="145"/>
      <c r="DX874" s="145"/>
      <c r="DY874" s="145"/>
      <c r="DZ874" s="145"/>
      <c r="EA874" s="145"/>
      <c r="EB874" s="145"/>
      <c r="EC874" s="145"/>
      <c r="ED874" s="145"/>
      <c r="EE874" s="145"/>
      <c r="EF874" s="145"/>
      <c r="EG874" s="145"/>
      <c r="EH874" s="145"/>
      <c r="EI874" s="145"/>
      <c r="EJ874" s="145"/>
      <c r="EK874" s="145"/>
      <c r="EL874" s="145"/>
      <c r="EM874" s="145"/>
      <c r="EN874" s="145"/>
      <c r="EO874" s="145"/>
      <c r="EP874" s="145"/>
      <c r="EQ874" s="145"/>
      <c r="ER874" s="145"/>
      <c r="ES874" s="145"/>
      <c r="ET874" s="145"/>
      <c r="EU874" s="145"/>
      <c r="EV874" s="145"/>
      <c r="EW874" s="145"/>
      <c r="EX874" s="145"/>
      <c r="EY874" s="145"/>
      <c r="EZ874" s="145"/>
      <c r="FA874" s="145"/>
      <c r="FB874" s="145"/>
      <c r="FC874" s="145"/>
      <c r="FD874" s="145"/>
      <c r="FE874" s="145"/>
      <c r="FF874" s="145"/>
      <c r="FG874" s="145"/>
      <c r="FH874" s="145"/>
      <c r="FI874" s="145"/>
      <c r="FJ874" s="145"/>
      <c r="FK874" s="145"/>
      <c r="FL874" s="145"/>
      <c r="FM874" s="145"/>
      <c r="FN874" s="145"/>
      <c r="FO874" s="145"/>
      <c r="FP874" s="145"/>
      <c r="FQ874" s="145"/>
      <c r="FR874" s="145"/>
      <c r="FS874" s="145"/>
      <c r="FT874" s="146"/>
      <c r="FU874" s="147"/>
      <c r="FV874" s="147"/>
      <c r="FW874" s="147"/>
      <c r="FX874" s="147"/>
      <c r="FY874" s="147"/>
      <c r="FZ874" s="147"/>
      <c r="GA874" s="147"/>
      <c r="GB874" s="147"/>
      <c r="GC874" s="147"/>
      <c r="GD874" s="147"/>
      <c r="GE874" s="147"/>
      <c r="GF874" s="147"/>
      <c r="GG874" s="148"/>
      <c r="GH874" s="147"/>
      <c r="GI874" s="147"/>
      <c r="GJ874" s="147"/>
      <c r="GK874" s="147"/>
      <c r="GL874" s="147"/>
      <c r="GM874" s="147"/>
      <c r="GN874" s="147"/>
      <c r="GO874" s="147"/>
      <c r="GP874" s="147"/>
      <c r="GQ874" s="147"/>
      <c r="GR874" s="147"/>
      <c r="GS874" s="147"/>
      <c r="GT874" s="147"/>
      <c r="GU874" s="147"/>
      <c r="GV874" s="147"/>
      <c r="GW874" s="147"/>
      <c r="GX874" s="147"/>
      <c r="GY874" s="147"/>
      <c r="GZ874" s="147"/>
      <c r="HA874" s="147"/>
      <c r="HB874" s="147"/>
      <c r="HC874" s="147"/>
      <c r="HD874" s="147"/>
      <c r="HE874" s="147"/>
      <c r="HF874" s="147"/>
      <c r="HG874" s="147"/>
      <c r="HI874" s="147"/>
      <c r="HJ874" s="147"/>
      <c r="HK874" s="147"/>
      <c r="HL874" s="147"/>
      <c r="HM874" s="147"/>
    </row>
    <row r="875" spans="1:221" s="149" customFormat="1" ht="12" customHeight="1" x14ac:dyDescent="0.2">
      <c r="A875" s="150">
        <v>634</v>
      </c>
      <c r="B875" s="151" t="s">
        <v>2935</v>
      </c>
      <c r="C875" s="161"/>
      <c r="D875" s="161"/>
      <c r="E875" s="162"/>
      <c r="F875" s="154">
        <f t="shared" si="210"/>
        <v>72.309897766323019</v>
      </c>
      <c r="G875" s="306">
        <v>1953</v>
      </c>
      <c r="H875" s="281">
        <v>2023</v>
      </c>
      <c r="I875" s="154">
        <f t="shared" si="209"/>
        <v>179844.17</v>
      </c>
      <c r="J875" s="310">
        <f t="shared" si="211"/>
        <v>2704905.8</v>
      </c>
      <c r="K875" s="155">
        <f t="shared" si="212"/>
        <v>0</v>
      </c>
      <c r="L875" s="192">
        <v>0</v>
      </c>
      <c r="M875" s="192">
        <v>0</v>
      </c>
      <c r="N875" s="192">
        <v>0</v>
      </c>
      <c r="O875" s="192">
        <v>0</v>
      </c>
      <c r="P875" s="192">
        <v>0</v>
      </c>
      <c r="Q875" s="155"/>
      <c r="R875" s="155">
        <v>0</v>
      </c>
      <c r="S875" s="155"/>
      <c r="T875" s="155">
        <v>0</v>
      </c>
      <c r="U875" s="155"/>
      <c r="V875" s="155">
        <v>0</v>
      </c>
      <c r="W875" s="197" t="str">
        <f t="shared" si="213"/>
        <v>0</v>
      </c>
      <c r="X875" s="155">
        <v>0</v>
      </c>
      <c r="Y875" s="162" t="s">
        <v>235</v>
      </c>
      <c r="Z875" s="144">
        <v>356</v>
      </c>
      <c r="AA875" s="155">
        <f t="shared" si="216"/>
        <v>2583185.04</v>
      </c>
      <c r="AB875" s="144">
        <v>0</v>
      </c>
      <c r="AC875" s="144">
        <v>0</v>
      </c>
      <c r="AD875" s="144">
        <v>0</v>
      </c>
      <c r="AE875" s="144">
        <v>0</v>
      </c>
      <c r="AF875" s="144">
        <v>0</v>
      </c>
      <c r="AG875" s="144">
        <v>0</v>
      </c>
      <c r="AH875" s="144">
        <v>0</v>
      </c>
      <c r="AI875" s="144">
        <v>0</v>
      </c>
      <c r="AJ875" s="144">
        <v>0</v>
      </c>
      <c r="AK875" s="144">
        <v>0</v>
      </c>
      <c r="AL875" s="144">
        <v>0</v>
      </c>
      <c r="AM875" s="144">
        <f t="shared" si="214"/>
        <v>81147.17</v>
      </c>
      <c r="AN875" s="144">
        <f t="shared" si="215"/>
        <v>40573.589999999997</v>
      </c>
      <c r="AO875" s="144">
        <v>0</v>
      </c>
      <c r="AP875" s="144" t="s">
        <v>4526</v>
      </c>
      <c r="AQ875" s="294"/>
      <c r="AR875" s="144"/>
      <c r="AS875" s="271"/>
      <c r="AT875" s="144"/>
      <c r="AU875" s="144"/>
      <c r="AV875" s="158" t="s">
        <v>983</v>
      </c>
      <c r="AW875" s="159" t="s">
        <v>2934</v>
      </c>
      <c r="AX875" s="159" t="s">
        <v>2935</v>
      </c>
      <c r="AY875" s="159" t="s">
        <v>878</v>
      </c>
      <c r="AZ875" s="159" t="s">
        <v>879</v>
      </c>
      <c r="BA875" s="158" t="s">
        <v>1939</v>
      </c>
      <c r="BB875" s="159" t="s">
        <v>891</v>
      </c>
      <c r="BC875" s="158" t="s">
        <v>166</v>
      </c>
      <c r="BD875" s="158" t="s">
        <v>166</v>
      </c>
      <c r="BE875" s="158" t="s">
        <v>742</v>
      </c>
      <c r="BF875" s="160">
        <v>416.9</v>
      </c>
      <c r="BG875" s="160">
        <v>388</v>
      </c>
      <c r="BH875" s="158" t="s">
        <v>883</v>
      </c>
      <c r="BI875" s="193">
        <v>7.5</v>
      </c>
      <c r="BJ875" s="159" t="s">
        <v>884</v>
      </c>
      <c r="BK875" s="160">
        <v>356</v>
      </c>
      <c r="BL875" s="160">
        <v>0</v>
      </c>
      <c r="BM875" s="160">
        <v>495</v>
      </c>
      <c r="BN875" s="158"/>
      <c r="BO875" s="159" t="s">
        <v>885</v>
      </c>
      <c r="BP875" s="159" t="s">
        <v>886</v>
      </c>
      <c r="BQ875" s="204" t="s">
        <v>887</v>
      </c>
      <c r="BR875" s="160">
        <v>1971531.56</v>
      </c>
      <c r="BS875" s="160">
        <v>179844.17</v>
      </c>
      <c r="BT875" s="160">
        <v>0</v>
      </c>
      <c r="BU875" s="138">
        <v>179844.17</v>
      </c>
      <c r="BV875" s="160">
        <v>179844.17</v>
      </c>
      <c r="BW875" s="160">
        <v>179844.17</v>
      </c>
      <c r="BX875" s="160">
        <v>0</v>
      </c>
      <c r="BY875" s="160">
        <v>179580.39</v>
      </c>
      <c r="BZ875" s="160">
        <v>179580.39</v>
      </c>
      <c r="CA875" s="160">
        <v>0</v>
      </c>
      <c r="CB875" s="160">
        <v>179580.39</v>
      </c>
      <c r="CC875" s="160">
        <v>179580.39</v>
      </c>
      <c r="CD875" s="160">
        <v>0</v>
      </c>
      <c r="CE875" s="145"/>
      <c r="CF875" s="145"/>
      <c r="CG875" s="145"/>
      <c r="CH875" s="145"/>
      <c r="CI875" s="145"/>
      <c r="CJ875" s="145"/>
      <c r="CK875" s="145"/>
      <c r="CL875" s="145"/>
      <c r="CM875" s="145"/>
      <c r="CN875" s="145"/>
      <c r="CO875" s="145"/>
      <c r="CP875" s="145"/>
      <c r="CQ875" s="145"/>
      <c r="CR875" s="145"/>
      <c r="CS875" s="145"/>
      <c r="CT875" s="145"/>
      <c r="CU875" s="145"/>
      <c r="CV875" s="145"/>
      <c r="CW875" s="145"/>
      <c r="CX875" s="145"/>
      <c r="CY875" s="145"/>
      <c r="CZ875" s="145"/>
      <c r="DA875" s="145"/>
      <c r="DB875" s="145"/>
      <c r="DC875" s="145"/>
      <c r="DD875" s="145"/>
      <c r="DE875" s="145"/>
      <c r="DF875" s="145"/>
      <c r="DG875" s="145"/>
      <c r="DH875" s="145"/>
      <c r="DI875" s="145"/>
      <c r="DJ875" s="145"/>
      <c r="DK875" s="145"/>
      <c r="DL875" s="145"/>
      <c r="DM875" s="145"/>
      <c r="DN875" s="145"/>
      <c r="DO875" s="145"/>
      <c r="DP875" s="145"/>
      <c r="DQ875" s="145"/>
      <c r="DR875" s="145"/>
      <c r="DS875" s="145"/>
      <c r="DT875" s="145"/>
      <c r="DU875" s="145"/>
      <c r="DV875" s="145"/>
      <c r="DW875" s="145"/>
      <c r="DX875" s="145"/>
      <c r="DY875" s="145"/>
      <c r="DZ875" s="145"/>
      <c r="EA875" s="145"/>
      <c r="EB875" s="145"/>
      <c r="EC875" s="145"/>
      <c r="ED875" s="145"/>
      <c r="EE875" s="145"/>
      <c r="EF875" s="145"/>
      <c r="EG875" s="145"/>
      <c r="EH875" s="145"/>
      <c r="EI875" s="145"/>
      <c r="EJ875" s="145"/>
      <c r="EK875" s="145"/>
      <c r="EL875" s="145"/>
      <c r="EM875" s="145"/>
      <c r="EN875" s="145"/>
      <c r="EO875" s="145"/>
      <c r="EP875" s="145"/>
      <c r="EQ875" s="145"/>
      <c r="ER875" s="145"/>
      <c r="ES875" s="145"/>
      <c r="ET875" s="145"/>
      <c r="EU875" s="145"/>
      <c r="EV875" s="145"/>
      <c r="EW875" s="145"/>
      <c r="EX875" s="145"/>
      <c r="EY875" s="145"/>
      <c r="EZ875" s="145"/>
      <c r="FA875" s="145"/>
      <c r="FB875" s="145"/>
      <c r="FC875" s="145"/>
      <c r="FD875" s="145"/>
      <c r="FE875" s="145"/>
      <c r="FF875" s="145"/>
      <c r="FG875" s="145"/>
      <c r="FH875" s="145"/>
      <c r="FI875" s="145"/>
      <c r="FJ875" s="145"/>
      <c r="FK875" s="145"/>
      <c r="FL875" s="145"/>
      <c r="FM875" s="145"/>
      <c r="FN875" s="145"/>
      <c r="FO875" s="145"/>
      <c r="FP875" s="145"/>
      <c r="FQ875" s="145"/>
      <c r="FR875" s="145"/>
      <c r="FS875" s="145"/>
      <c r="FT875" s="146"/>
      <c r="FU875" s="147"/>
      <c r="FV875" s="147"/>
      <c r="FW875" s="147"/>
      <c r="FX875" s="147"/>
      <c r="FY875" s="147"/>
      <c r="FZ875" s="147"/>
      <c r="GA875" s="147"/>
      <c r="GB875" s="147"/>
      <c r="GC875" s="147"/>
      <c r="GD875" s="147"/>
      <c r="GE875" s="147"/>
      <c r="GF875" s="147"/>
      <c r="GG875" s="148"/>
      <c r="GH875" s="147"/>
      <c r="GI875" s="147"/>
      <c r="GJ875" s="147"/>
      <c r="GK875" s="147"/>
      <c r="GL875" s="147"/>
      <c r="GM875" s="147"/>
      <c r="GN875" s="147"/>
      <c r="GO875" s="147"/>
      <c r="GP875" s="147"/>
      <c r="GQ875" s="147"/>
      <c r="GR875" s="147"/>
      <c r="GS875" s="147"/>
      <c r="GT875" s="147"/>
      <c r="GU875" s="147"/>
      <c r="GV875" s="147"/>
      <c r="GW875" s="147"/>
      <c r="GX875" s="147"/>
      <c r="GY875" s="147"/>
      <c r="GZ875" s="147"/>
      <c r="HA875" s="147"/>
      <c r="HB875" s="147"/>
      <c r="HC875" s="147"/>
      <c r="HD875" s="147"/>
      <c r="HE875" s="147"/>
      <c r="HF875" s="147"/>
      <c r="HG875" s="147"/>
      <c r="HI875" s="147"/>
      <c r="HJ875" s="147"/>
      <c r="HK875" s="147"/>
      <c r="HL875" s="147"/>
      <c r="HM875" s="147"/>
    </row>
    <row r="876" spans="1:221" s="149" customFormat="1" ht="12" customHeight="1" x14ac:dyDescent="0.2">
      <c r="A876" s="150">
        <v>635</v>
      </c>
      <c r="B876" s="151" t="s">
        <v>2937</v>
      </c>
      <c r="C876" s="161"/>
      <c r="D876" s="161"/>
      <c r="E876" s="162"/>
      <c r="F876" s="154">
        <f t="shared" si="210"/>
        <v>74.267333216034714</v>
      </c>
      <c r="G876" s="306">
        <v>1953</v>
      </c>
      <c r="H876" s="281">
        <v>2024</v>
      </c>
      <c r="I876" s="154">
        <f t="shared" si="209"/>
        <v>172315.47</v>
      </c>
      <c r="J876" s="237">
        <f t="shared" si="211"/>
        <v>2704905.8</v>
      </c>
      <c r="K876" s="155">
        <f t="shared" si="212"/>
        <v>0</v>
      </c>
      <c r="L876" s="192">
        <v>0</v>
      </c>
      <c r="M876" s="192">
        <v>0</v>
      </c>
      <c r="N876" s="192">
        <v>0</v>
      </c>
      <c r="O876" s="192">
        <v>0</v>
      </c>
      <c r="P876" s="192">
        <v>0</v>
      </c>
      <c r="Q876" s="155"/>
      <c r="R876" s="155">
        <v>0</v>
      </c>
      <c r="S876" s="155"/>
      <c r="T876" s="155">
        <v>0</v>
      </c>
      <c r="U876" s="155"/>
      <c r="V876" s="155">
        <v>0</v>
      </c>
      <c r="W876" s="197" t="str">
        <f t="shared" si="213"/>
        <v>0</v>
      </c>
      <c r="X876" s="155">
        <v>0</v>
      </c>
      <c r="Y876" s="162" t="s">
        <v>235</v>
      </c>
      <c r="Z876" s="144">
        <v>356</v>
      </c>
      <c r="AA876" s="155">
        <f t="shared" si="216"/>
        <v>2583185.04</v>
      </c>
      <c r="AB876" s="144">
        <v>0</v>
      </c>
      <c r="AC876" s="144">
        <v>0</v>
      </c>
      <c r="AD876" s="144">
        <v>0</v>
      </c>
      <c r="AE876" s="144">
        <v>0</v>
      </c>
      <c r="AF876" s="144">
        <v>0</v>
      </c>
      <c r="AG876" s="144">
        <v>0</v>
      </c>
      <c r="AH876" s="144">
        <v>0</v>
      </c>
      <c r="AI876" s="144">
        <v>0</v>
      </c>
      <c r="AJ876" s="144">
        <v>0</v>
      </c>
      <c r="AK876" s="144">
        <v>0</v>
      </c>
      <c r="AL876" s="144">
        <v>0</v>
      </c>
      <c r="AM876" s="144">
        <f t="shared" si="214"/>
        <v>81147.17</v>
      </c>
      <c r="AN876" s="144">
        <f t="shared" si="215"/>
        <v>40573.589999999997</v>
      </c>
      <c r="AO876" s="144">
        <v>0</v>
      </c>
      <c r="AP876" s="144" t="s">
        <v>4526</v>
      </c>
      <c r="AQ876" s="294"/>
      <c r="AR876" s="144"/>
      <c r="AS876" s="271"/>
      <c r="AT876" s="144"/>
      <c r="AU876" s="144"/>
      <c r="AV876" s="158" t="s">
        <v>1070</v>
      </c>
      <c r="AW876" s="159" t="s">
        <v>2936</v>
      </c>
      <c r="AX876" s="159" t="s">
        <v>2937</v>
      </c>
      <c r="AY876" s="159" t="s">
        <v>878</v>
      </c>
      <c r="AZ876" s="159" t="s">
        <v>879</v>
      </c>
      <c r="BA876" s="158" t="s">
        <v>1939</v>
      </c>
      <c r="BB876" s="159" t="s">
        <v>891</v>
      </c>
      <c r="BC876" s="158" t="s">
        <v>166</v>
      </c>
      <c r="BD876" s="158" t="s">
        <v>166</v>
      </c>
      <c r="BE876" s="158" t="s">
        <v>742</v>
      </c>
      <c r="BF876" s="160">
        <v>407.8</v>
      </c>
      <c r="BG876" s="160">
        <v>378.9</v>
      </c>
      <c r="BH876" s="158" t="s">
        <v>883</v>
      </c>
      <c r="BI876" s="193">
        <v>7.5</v>
      </c>
      <c r="BJ876" s="159" t="s">
        <v>884</v>
      </c>
      <c r="BK876" s="160">
        <v>356</v>
      </c>
      <c r="BL876" s="160">
        <v>0</v>
      </c>
      <c r="BM876" s="160">
        <v>495</v>
      </c>
      <c r="BN876" s="158"/>
      <c r="BO876" s="159" t="s">
        <v>885</v>
      </c>
      <c r="BP876" s="159" t="s">
        <v>886</v>
      </c>
      <c r="BQ876" s="204" t="s">
        <v>887</v>
      </c>
      <c r="BR876" s="160">
        <v>1971531.56</v>
      </c>
      <c r="BS876" s="160">
        <v>172315.47</v>
      </c>
      <c r="BT876" s="160">
        <v>0</v>
      </c>
      <c r="BU876" s="138">
        <v>172315.47</v>
      </c>
      <c r="BV876" s="160">
        <v>172315.47</v>
      </c>
      <c r="BW876" s="160">
        <v>172315.47</v>
      </c>
      <c r="BX876" s="160">
        <v>0</v>
      </c>
      <c r="BY876" s="160">
        <v>172286.81</v>
      </c>
      <c r="BZ876" s="160">
        <v>172286.81</v>
      </c>
      <c r="CA876" s="160">
        <v>0</v>
      </c>
      <c r="CB876" s="160">
        <v>172286.81</v>
      </c>
      <c r="CC876" s="160">
        <v>172286.81</v>
      </c>
      <c r="CD876" s="160">
        <v>0</v>
      </c>
      <c r="CE876" s="145"/>
      <c r="CF876" s="145"/>
      <c r="CG876" s="145"/>
      <c r="CH876" s="145"/>
      <c r="CI876" s="145"/>
      <c r="CJ876" s="145"/>
      <c r="CK876" s="145"/>
      <c r="CL876" s="145"/>
      <c r="CM876" s="145"/>
      <c r="CN876" s="145"/>
      <c r="CO876" s="145"/>
      <c r="CP876" s="145"/>
      <c r="CQ876" s="145"/>
      <c r="CR876" s="145"/>
      <c r="CS876" s="145"/>
      <c r="CT876" s="145"/>
      <c r="CU876" s="145"/>
      <c r="CV876" s="145"/>
      <c r="CW876" s="145"/>
      <c r="CX876" s="145"/>
      <c r="CY876" s="145"/>
      <c r="CZ876" s="145"/>
      <c r="DA876" s="145"/>
      <c r="DB876" s="145"/>
      <c r="DC876" s="145"/>
      <c r="DD876" s="145"/>
      <c r="DE876" s="145"/>
      <c r="DF876" s="145"/>
      <c r="DG876" s="145"/>
      <c r="DH876" s="145"/>
      <c r="DI876" s="145"/>
      <c r="DJ876" s="145"/>
      <c r="DK876" s="145"/>
      <c r="DL876" s="145"/>
      <c r="DM876" s="145"/>
      <c r="DN876" s="145"/>
      <c r="DO876" s="145"/>
      <c r="DP876" s="145"/>
      <c r="DQ876" s="145"/>
      <c r="DR876" s="145"/>
      <c r="DS876" s="145"/>
      <c r="DT876" s="145"/>
      <c r="DU876" s="145"/>
      <c r="DV876" s="145"/>
      <c r="DW876" s="145"/>
      <c r="DX876" s="145"/>
      <c r="DY876" s="145"/>
      <c r="DZ876" s="145"/>
      <c r="EA876" s="145"/>
      <c r="EB876" s="145"/>
      <c r="EC876" s="145"/>
      <c r="ED876" s="145"/>
      <c r="EE876" s="145"/>
      <c r="EF876" s="145"/>
      <c r="EG876" s="145"/>
      <c r="EH876" s="145"/>
      <c r="EI876" s="145"/>
      <c r="EJ876" s="145"/>
      <c r="EK876" s="145"/>
      <c r="EL876" s="145"/>
      <c r="EM876" s="145"/>
      <c r="EN876" s="145"/>
      <c r="EO876" s="145"/>
      <c r="EP876" s="145"/>
      <c r="EQ876" s="145"/>
      <c r="ER876" s="145"/>
      <c r="ES876" s="145"/>
      <c r="ET876" s="145"/>
      <c r="EU876" s="145"/>
      <c r="EV876" s="145"/>
      <c r="EW876" s="145"/>
      <c r="EX876" s="145"/>
      <c r="EY876" s="145"/>
      <c r="EZ876" s="145"/>
      <c r="FA876" s="145"/>
      <c r="FB876" s="145"/>
      <c r="FC876" s="145"/>
      <c r="FD876" s="145"/>
      <c r="FE876" s="145"/>
      <c r="FF876" s="145"/>
      <c r="FG876" s="145"/>
      <c r="FH876" s="145"/>
      <c r="FI876" s="145"/>
      <c r="FJ876" s="145"/>
      <c r="FK876" s="145"/>
      <c r="FL876" s="145"/>
      <c r="FM876" s="145"/>
      <c r="FN876" s="145"/>
      <c r="FO876" s="145"/>
      <c r="FP876" s="145"/>
      <c r="FQ876" s="145"/>
      <c r="FR876" s="145"/>
      <c r="FS876" s="145"/>
      <c r="FT876" s="146"/>
      <c r="FU876" s="147"/>
      <c r="FV876" s="147"/>
      <c r="FW876" s="147"/>
      <c r="FX876" s="147"/>
      <c r="FY876" s="147"/>
      <c r="FZ876" s="147"/>
      <c r="GA876" s="147"/>
      <c r="GB876" s="147"/>
      <c r="GC876" s="147"/>
      <c r="GD876" s="147"/>
      <c r="GE876" s="147"/>
      <c r="GF876" s="147"/>
      <c r="GG876" s="148"/>
      <c r="GH876" s="147"/>
      <c r="GI876" s="147"/>
      <c r="GJ876" s="147"/>
      <c r="GK876" s="147"/>
      <c r="GL876" s="147"/>
      <c r="GM876" s="147"/>
      <c r="GN876" s="147"/>
      <c r="GO876" s="147"/>
      <c r="GP876" s="147"/>
      <c r="GQ876" s="147"/>
      <c r="GR876" s="147"/>
      <c r="GS876" s="147"/>
      <c r="GT876" s="147"/>
      <c r="GU876" s="147"/>
      <c r="GV876" s="147"/>
      <c r="GW876" s="147"/>
      <c r="GX876" s="147"/>
      <c r="GY876" s="147"/>
      <c r="GZ876" s="147"/>
      <c r="HA876" s="147"/>
      <c r="HB876" s="147"/>
      <c r="HC876" s="147"/>
      <c r="HD876" s="147"/>
      <c r="HE876" s="147"/>
      <c r="HF876" s="147"/>
      <c r="HG876" s="147"/>
      <c r="HI876" s="147"/>
      <c r="HJ876" s="147"/>
      <c r="HK876" s="147"/>
      <c r="HL876" s="147"/>
      <c r="HM876" s="147"/>
    </row>
    <row r="877" spans="1:221" s="149" customFormat="1" ht="12" customHeight="1" x14ac:dyDescent="0.2">
      <c r="A877" s="150">
        <v>636</v>
      </c>
      <c r="B877" s="151" t="s">
        <v>2939</v>
      </c>
      <c r="C877" s="161"/>
      <c r="D877" s="161"/>
      <c r="E877" s="162"/>
      <c r="F877" s="154">
        <f t="shared" si="210"/>
        <v>74.751997993745192</v>
      </c>
      <c r="G877" s="306">
        <v>1953</v>
      </c>
      <c r="H877" s="281">
        <v>2024</v>
      </c>
      <c r="I877" s="154">
        <f t="shared" si="209"/>
        <v>171261.58</v>
      </c>
      <c r="J877" s="237">
        <f t="shared" si="211"/>
        <v>2704905.8</v>
      </c>
      <c r="K877" s="155">
        <f t="shared" si="212"/>
        <v>0</v>
      </c>
      <c r="L877" s="192">
        <v>0</v>
      </c>
      <c r="M877" s="192">
        <v>0</v>
      </c>
      <c r="N877" s="192">
        <v>0</v>
      </c>
      <c r="O877" s="192">
        <v>0</v>
      </c>
      <c r="P877" s="192">
        <v>0</v>
      </c>
      <c r="Q877" s="155"/>
      <c r="R877" s="155">
        <v>0</v>
      </c>
      <c r="S877" s="155"/>
      <c r="T877" s="155">
        <v>0</v>
      </c>
      <c r="U877" s="155"/>
      <c r="V877" s="155">
        <v>0</v>
      </c>
      <c r="W877" s="197" t="str">
        <f t="shared" si="213"/>
        <v>0</v>
      </c>
      <c r="X877" s="155">
        <v>0</v>
      </c>
      <c r="Y877" s="162" t="s">
        <v>235</v>
      </c>
      <c r="Z877" s="144">
        <v>356</v>
      </c>
      <c r="AA877" s="155">
        <f t="shared" si="216"/>
        <v>2583185.04</v>
      </c>
      <c r="AB877" s="144">
        <v>0</v>
      </c>
      <c r="AC877" s="144">
        <v>0</v>
      </c>
      <c r="AD877" s="144">
        <v>0</v>
      </c>
      <c r="AE877" s="144">
        <v>0</v>
      </c>
      <c r="AF877" s="144">
        <v>0</v>
      </c>
      <c r="AG877" s="144">
        <v>0</v>
      </c>
      <c r="AH877" s="144">
        <v>0</v>
      </c>
      <c r="AI877" s="144">
        <v>0</v>
      </c>
      <c r="AJ877" s="144">
        <v>0</v>
      </c>
      <c r="AK877" s="144">
        <v>0</v>
      </c>
      <c r="AL877" s="144">
        <v>0</v>
      </c>
      <c r="AM877" s="144">
        <f t="shared" si="214"/>
        <v>81147.17</v>
      </c>
      <c r="AN877" s="144">
        <f t="shared" si="215"/>
        <v>40573.589999999997</v>
      </c>
      <c r="AO877" s="144">
        <v>0</v>
      </c>
      <c r="AP877" s="144" t="s">
        <v>4526</v>
      </c>
      <c r="AQ877" s="294"/>
      <c r="AR877" s="144"/>
      <c r="AS877" s="271"/>
      <c r="AT877" s="144"/>
      <c r="AU877" s="144"/>
      <c r="AV877" s="158" t="s">
        <v>1073</v>
      </c>
      <c r="AW877" s="159" t="s">
        <v>2938</v>
      </c>
      <c r="AX877" s="159" t="s">
        <v>2939</v>
      </c>
      <c r="AY877" s="159" t="s">
        <v>878</v>
      </c>
      <c r="AZ877" s="159" t="s">
        <v>879</v>
      </c>
      <c r="BA877" s="158" t="s">
        <v>1939</v>
      </c>
      <c r="BB877" s="159" t="s">
        <v>891</v>
      </c>
      <c r="BC877" s="158" t="s">
        <v>166</v>
      </c>
      <c r="BD877" s="158" t="s">
        <v>166</v>
      </c>
      <c r="BE877" s="158" t="s">
        <v>854</v>
      </c>
      <c r="BF877" s="160">
        <v>405.5</v>
      </c>
      <c r="BG877" s="160">
        <v>376.6</v>
      </c>
      <c r="BH877" s="158" t="s">
        <v>883</v>
      </c>
      <c r="BI877" s="193">
        <v>7.5</v>
      </c>
      <c r="BJ877" s="159" t="s">
        <v>884</v>
      </c>
      <c r="BK877" s="160">
        <v>356</v>
      </c>
      <c r="BL877" s="160">
        <v>0</v>
      </c>
      <c r="BM877" s="160">
        <v>495</v>
      </c>
      <c r="BN877" s="158"/>
      <c r="BO877" s="159" t="s">
        <v>885</v>
      </c>
      <c r="BP877" s="159" t="s">
        <v>886</v>
      </c>
      <c r="BQ877" s="204" t="s">
        <v>887</v>
      </c>
      <c r="BR877" s="160">
        <v>1971531.56</v>
      </c>
      <c r="BS877" s="160">
        <v>171261.58</v>
      </c>
      <c r="BT877" s="160">
        <v>0</v>
      </c>
      <c r="BU877" s="138">
        <v>171261.58</v>
      </c>
      <c r="BV877" s="160">
        <v>171261.58</v>
      </c>
      <c r="BW877" s="160">
        <v>171261.58</v>
      </c>
      <c r="BX877" s="160">
        <v>0</v>
      </c>
      <c r="BY877" s="160">
        <v>171247.48</v>
      </c>
      <c r="BZ877" s="160">
        <v>171247.48</v>
      </c>
      <c r="CA877" s="160">
        <v>0</v>
      </c>
      <c r="CB877" s="160">
        <v>171247.48</v>
      </c>
      <c r="CC877" s="160">
        <v>171247.48</v>
      </c>
      <c r="CD877" s="160">
        <v>0</v>
      </c>
      <c r="CE877" s="145"/>
      <c r="CF877" s="145"/>
      <c r="CG877" s="145"/>
      <c r="CH877" s="145"/>
      <c r="CI877" s="145"/>
      <c r="CJ877" s="145"/>
      <c r="CK877" s="145"/>
      <c r="CL877" s="145"/>
      <c r="CM877" s="145"/>
      <c r="CN877" s="145"/>
      <c r="CO877" s="145"/>
      <c r="CP877" s="145"/>
      <c r="CQ877" s="145"/>
      <c r="CR877" s="145"/>
      <c r="CS877" s="145"/>
      <c r="CT877" s="145"/>
      <c r="CU877" s="145"/>
      <c r="CV877" s="145"/>
      <c r="CW877" s="145"/>
      <c r="CX877" s="145"/>
      <c r="CY877" s="145"/>
      <c r="CZ877" s="145"/>
      <c r="DA877" s="145"/>
      <c r="DB877" s="145"/>
      <c r="DC877" s="145"/>
      <c r="DD877" s="145"/>
      <c r="DE877" s="145"/>
      <c r="DF877" s="145"/>
      <c r="DG877" s="145"/>
      <c r="DH877" s="145"/>
      <c r="DI877" s="145"/>
      <c r="DJ877" s="145"/>
      <c r="DK877" s="145"/>
      <c r="DL877" s="145"/>
      <c r="DM877" s="145"/>
      <c r="DN877" s="145"/>
      <c r="DO877" s="145"/>
      <c r="DP877" s="145"/>
      <c r="DQ877" s="145"/>
      <c r="DR877" s="145"/>
      <c r="DS877" s="145"/>
      <c r="DT877" s="145"/>
      <c r="DU877" s="145"/>
      <c r="DV877" s="145"/>
      <c r="DW877" s="145"/>
      <c r="DX877" s="145"/>
      <c r="DY877" s="145"/>
      <c r="DZ877" s="145"/>
      <c r="EA877" s="145"/>
      <c r="EB877" s="145"/>
      <c r="EC877" s="145"/>
      <c r="ED877" s="145"/>
      <c r="EE877" s="145"/>
      <c r="EF877" s="145"/>
      <c r="EG877" s="145"/>
      <c r="EH877" s="145"/>
      <c r="EI877" s="145"/>
      <c r="EJ877" s="145"/>
      <c r="EK877" s="145"/>
      <c r="EL877" s="145"/>
      <c r="EM877" s="145"/>
      <c r="EN877" s="145"/>
      <c r="EO877" s="145"/>
      <c r="EP877" s="145"/>
      <c r="EQ877" s="145"/>
      <c r="ER877" s="145"/>
      <c r="ES877" s="145"/>
      <c r="ET877" s="145"/>
      <c r="EU877" s="145"/>
      <c r="EV877" s="145"/>
      <c r="EW877" s="145"/>
      <c r="EX877" s="145"/>
      <c r="EY877" s="145"/>
      <c r="EZ877" s="145"/>
      <c r="FA877" s="145"/>
      <c r="FB877" s="145"/>
      <c r="FC877" s="145"/>
      <c r="FD877" s="145"/>
      <c r="FE877" s="145"/>
      <c r="FF877" s="145"/>
      <c r="FG877" s="145"/>
      <c r="FH877" s="145"/>
      <c r="FI877" s="145"/>
      <c r="FJ877" s="145"/>
      <c r="FK877" s="145"/>
      <c r="FL877" s="145"/>
      <c r="FM877" s="145"/>
      <c r="FN877" s="145"/>
      <c r="FO877" s="145"/>
      <c r="FP877" s="145"/>
      <c r="FQ877" s="145"/>
      <c r="FR877" s="145"/>
      <c r="FS877" s="145"/>
      <c r="FT877" s="146"/>
      <c r="FU877" s="147"/>
      <c r="FV877" s="147"/>
      <c r="FW877" s="147"/>
      <c r="FX877" s="147"/>
      <c r="FY877" s="147"/>
      <c r="FZ877" s="147"/>
      <c r="GA877" s="147"/>
      <c r="GB877" s="147"/>
      <c r="GC877" s="147"/>
      <c r="GD877" s="147"/>
      <c r="GE877" s="147"/>
      <c r="GF877" s="147"/>
      <c r="GG877" s="148"/>
      <c r="GH877" s="147"/>
      <c r="GI877" s="147"/>
      <c r="GJ877" s="147"/>
      <c r="GK877" s="147"/>
      <c r="GL877" s="147"/>
      <c r="GM877" s="147"/>
      <c r="GN877" s="147"/>
      <c r="GO877" s="147"/>
      <c r="GP877" s="147"/>
      <c r="GQ877" s="147"/>
      <c r="GR877" s="147"/>
      <c r="GS877" s="147"/>
      <c r="GT877" s="147"/>
      <c r="GU877" s="147"/>
      <c r="GV877" s="147"/>
      <c r="GW877" s="147"/>
      <c r="GX877" s="147"/>
      <c r="GY877" s="147"/>
      <c r="GZ877" s="147"/>
      <c r="HA877" s="147"/>
      <c r="HB877" s="147"/>
      <c r="HC877" s="147"/>
      <c r="HD877" s="147"/>
      <c r="HE877" s="147"/>
      <c r="HF877" s="147"/>
      <c r="HG877" s="147"/>
      <c r="HI877" s="147"/>
      <c r="HJ877" s="147"/>
      <c r="HK877" s="147"/>
      <c r="HL877" s="147"/>
      <c r="HM877" s="147"/>
    </row>
    <row r="878" spans="1:221" s="149" customFormat="1" ht="12" customHeight="1" x14ac:dyDescent="0.2">
      <c r="A878" s="150">
        <v>637</v>
      </c>
      <c r="B878" s="151" t="s">
        <v>2941</v>
      </c>
      <c r="C878" s="161"/>
      <c r="D878" s="161"/>
      <c r="E878" s="162"/>
      <c r="F878" s="154">
        <f t="shared" si="210"/>
        <v>74.651111402359106</v>
      </c>
      <c r="G878" s="306">
        <v>1953</v>
      </c>
      <c r="H878" s="281">
        <v>2024</v>
      </c>
      <c r="I878" s="154">
        <f t="shared" si="209"/>
        <v>194946.23</v>
      </c>
      <c r="J878" s="237">
        <f t="shared" si="211"/>
        <v>2758092.14</v>
      </c>
      <c r="K878" s="155">
        <f t="shared" si="212"/>
        <v>0</v>
      </c>
      <c r="L878" s="192">
        <v>0</v>
      </c>
      <c r="M878" s="192">
        <v>0</v>
      </c>
      <c r="N878" s="192">
        <v>0</v>
      </c>
      <c r="O878" s="192">
        <v>0</v>
      </c>
      <c r="P878" s="192">
        <v>0</v>
      </c>
      <c r="Q878" s="155"/>
      <c r="R878" s="155">
        <v>0</v>
      </c>
      <c r="S878" s="155"/>
      <c r="T878" s="155">
        <v>0</v>
      </c>
      <c r="U878" s="155"/>
      <c r="V878" s="155">
        <v>0</v>
      </c>
      <c r="W878" s="197" t="str">
        <f t="shared" si="213"/>
        <v>0</v>
      </c>
      <c r="X878" s="155">
        <v>0</v>
      </c>
      <c r="Y878" s="162" t="s">
        <v>235</v>
      </c>
      <c r="Z878" s="144">
        <v>363</v>
      </c>
      <c r="AA878" s="155">
        <f t="shared" si="216"/>
        <v>2633978</v>
      </c>
      <c r="AB878" s="144">
        <v>0</v>
      </c>
      <c r="AC878" s="144">
        <v>0</v>
      </c>
      <c r="AD878" s="144">
        <v>0</v>
      </c>
      <c r="AE878" s="144">
        <v>0</v>
      </c>
      <c r="AF878" s="144">
        <v>0</v>
      </c>
      <c r="AG878" s="144">
        <v>0</v>
      </c>
      <c r="AH878" s="144">
        <v>0</v>
      </c>
      <c r="AI878" s="144">
        <v>0</v>
      </c>
      <c r="AJ878" s="144">
        <v>0</v>
      </c>
      <c r="AK878" s="144">
        <v>0</v>
      </c>
      <c r="AL878" s="144">
        <v>0</v>
      </c>
      <c r="AM878" s="144">
        <f t="shared" si="214"/>
        <v>82742.759999999995</v>
      </c>
      <c r="AN878" s="144">
        <f t="shared" si="215"/>
        <v>41371.379999999997</v>
      </c>
      <c r="AO878" s="144">
        <v>0</v>
      </c>
      <c r="AP878" s="144" t="s">
        <v>4526</v>
      </c>
      <c r="AQ878" s="294"/>
      <c r="AR878" s="144"/>
      <c r="AS878" s="271"/>
      <c r="AT878" s="144"/>
      <c r="AU878" s="144"/>
      <c r="AV878" s="158" t="s">
        <v>1078</v>
      </c>
      <c r="AW878" s="159" t="s">
        <v>2940</v>
      </c>
      <c r="AX878" s="159" t="s">
        <v>2941</v>
      </c>
      <c r="AY878" s="159" t="s">
        <v>878</v>
      </c>
      <c r="AZ878" s="159" t="s">
        <v>879</v>
      </c>
      <c r="BA878" s="158" t="s">
        <v>1939</v>
      </c>
      <c r="BB878" s="159" t="s">
        <v>891</v>
      </c>
      <c r="BC878" s="158" t="s">
        <v>166</v>
      </c>
      <c r="BD878" s="158" t="s">
        <v>166</v>
      </c>
      <c r="BE878" s="158" t="s">
        <v>859</v>
      </c>
      <c r="BF878" s="160">
        <v>410.7</v>
      </c>
      <c r="BG878" s="160">
        <v>381.5</v>
      </c>
      <c r="BH878" s="158" t="s">
        <v>883</v>
      </c>
      <c r="BI878" s="193">
        <v>7.5</v>
      </c>
      <c r="BJ878" s="159" t="s">
        <v>884</v>
      </c>
      <c r="BK878" s="160">
        <v>363</v>
      </c>
      <c r="BL878" s="160">
        <v>0</v>
      </c>
      <c r="BM878" s="160">
        <v>495</v>
      </c>
      <c r="BN878" s="158"/>
      <c r="BO878" s="159" t="s">
        <v>885</v>
      </c>
      <c r="BP878" s="159" t="s">
        <v>886</v>
      </c>
      <c r="BQ878" s="204" t="s">
        <v>887</v>
      </c>
      <c r="BR878" s="160">
        <v>2010297.63</v>
      </c>
      <c r="BS878" s="160">
        <v>194946.23</v>
      </c>
      <c r="BT878" s="160">
        <v>0</v>
      </c>
      <c r="BU878" s="138">
        <v>194946.23</v>
      </c>
      <c r="BV878" s="160">
        <v>194946.23</v>
      </c>
      <c r="BW878" s="160">
        <v>194946.23</v>
      </c>
      <c r="BX878" s="160">
        <v>0</v>
      </c>
      <c r="BY878" s="160">
        <v>194123.9</v>
      </c>
      <c r="BZ878" s="160">
        <v>194123.9</v>
      </c>
      <c r="CA878" s="160">
        <v>0</v>
      </c>
      <c r="CB878" s="160">
        <v>194123.9</v>
      </c>
      <c r="CC878" s="160">
        <v>194123.9</v>
      </c>
      <c r="CD878" s="160">
        <v>0</v>
      </c>
      <c r="CE878" s="145"/>
      <c r="CF878" s="145"/>
      <c r="CG878" s="145"/>
      <c r="CH878" s="145"/>
      <c r="CI878" s="145"/>
      <c r="CJ878" s="145"/>
      <c r="CK878" s="145"/>
      <c r="CL878" s="145"/>
      <c r="CM878" s="145"/>
      <c r="CN878" s="145"/>
      <c r="CO878" s="145"/>
      <c r="CP878" s="145"/>
      <c r="CQ878" s="145"/>
      <c r="CR878" s="145"/>
      <c r="CS878" s="145"/>
      <c r="CT878" s="145"/>
      <c r="CU878" s="145"/>
      <c r="CV878" s="145"/>
      <c r="CW878" s="145"/>
      <c r="CX878" s="145"/>
      <c r="CY878" s="145"/>
      <c r="CZ878" s="145"/>
      <c r="DA878" s="145"/>
      <c r="DB878" s="145"/>
      <c r="DC878" s="145"/>
      <c r="DD878" s="145"/>
      <c r="DE878" s="145"/>
      <c r="DF878" s="145"/>
      <c r="DG878" s="145"/>
      <c r="DH878" s="145"/>
      <c r="DI878" s="145"/>
      <c r="DJ878" s="145"/>
      <c r="DK878" s="145"/>
      <c r="DL878" s="145"/>
      <c r="DM878" s="145"/>
      <c r="DN878" s="145"/>
      <c r="DO878" s="145"/>
      <c r="DP878" s="145"/>
      <c r="DQ878" s="145"/>
      <c r="DR878" s="145"/>
      <c r="DS878" s="145"/>
      <c r="DT878" s="145"/>
      <c r="DU878" s="145"/>
      <c r="DV878" s="145"/>
      <c r="DW878" s="145"/>
      <c r="DX878" s="145"/>
      <c r="DY878" s="145"/>
      <c r="DZ878" s="145"/>
      <c r="EA878" s="145"/>
      <c r="EB878" s="145"/>
      <c r="EC878" s="145"/>
      <c r="ED878" s="145"/>
      <c r="EE878" s="145"/>
      <c r="EF878" s="145"/>
      <c r="EG878" s="145"/>
      <c r="EH878" s="145"/>
      <c r="EI878" s="145"/>
      <c r="EJ878" s="145"/>
      <c r="EK878" s="145"/>
      <c r="EL878" s="145"/>
      <c r="EM878" s="145"/>
      <c r="EN878" s="145"/>
      <c r="EO878" s="145"/>
      <c r="EP878" s="145"/>
      <c r="EQ878" s="145"/>
      <c r="ER878" s="145"/>
      <c r="ES878" s="145"/>
      <c r="ET878" s="145"/>
      <c r="EU878" s="145"/>
      <c r="EV878" s="145"/>
      <c r="EW878" s="145"/>
      <c r="EX878" s="145"/>
      <c r="EY878" s="145"/>
      <c r="EZ878" s="145"/>
      <c r="FA878" s="145"/>
      <c r="FB878" s="145"/>
      <c r="FC878" s="145"/>
      <c r="FD878" s="145"/>
      <c r="FE878" s="145"/>
      <c r="FF878" s="145"/>
      <c r="FG878" s="145"/>
      <c r="FH878" s="145"/>
      <c r="FI878" s="145"/>
      <c r="FJ878" s="145"/>
      <c r="FK878" s="145"/>
      <c r="FL878" s="145"/>
      <c r="FM878" s="145"/>
      <c r="FN878" s="145"/>
      <c r="FO878" s="145"/>
      <c r="FP878" s="145"/>
      <c r="FQ878" s="145"/>
      <c r="FR878" s="145"/>
      <c r="FS878" s="145"/>
      <c r="FT878" s="146"/>
      <c r="FU878" s="147"/>
      <c r="FV878" s="147"/>
      <c r="FW878" s="147"/>
      <c r="FX878" s="147"/>
      <c r="FY878" s="147"/>
      <c r="FZ878" s="147"/>
      <c r="GA878" s="147"/>
      <c r="GB878" s="147"/>
      <c r="GC878" s="147"/>
      <c r="GD878" s="147"/>
      <c r="GE878" s="147"/>
      <c r="GF878" s="147"/>
      <c r="GG878" s="148"/>
      <c r="GH878" s="147"/>
      <c r="GI878" s="147"/>
      <c r="GJ878" s="147"/>
      <c r="GK878" s="147"/>
      <c r="GL878" s="147"/>
      <c r="GM878" s="147"/>
      <c r="GN878" s="147"/>
      <c r="GO878" s="147"/>
      <c r="GP878" s="147"/>
      <c r="GQ878" s="147"/>
      <c r="GR878" s="147"/>
      <c r="GS878" s="147"/>
      <c r="GT878" s="147"/>
      <c r="GU878" s="147"/>
      <c r="GV878" s="147"/>
      <c r="GW878" s="147"/>
      <c r="GX878" s="147"/>
      <c r="GY878" s="147"/>
      <c r="GZ878" s="147"/>
      <c r="HA878" s="147"/>
      <c r="HB878" s="147"/>
      <c r="HC878" s="147"/>
      <c r="HD878" s="147"/>
      <c r="HE878" s="147"/>
      <c r="HF878" s="147"/>
      <c r="HG878" s="147"/>
      <c r="HI878" s="147"/>
      <c r="HJ878" s="147"/>
      <c r="HK878" s="147"/>
      <c r="HL878" s="147"/>
      <c r="HM878" s="147"/>
    </row>
    <row r="879" spans="1:221" s="149" customFormat="1" ht="12" customHeight="1" x14ac:dyDescent="0.2">
      <c r="A879" s="150">
        <v>638</v>
      </c>
      <c r="B879" s="151" t="s">
        <v>2943</v>
      </c>
      <c r="C879" s="161"/>
      <c r="D879" s="161"/>
      <c r="E879" s="162"/>
      <c r="F879" s="154">
        <f t="shared" si="210"/>
        <v>57.000244904184505</v>
      </c>
      <c r="G879" s="306">
        <v>1958</v>
      </c>
      <c r="H879" s="281">
        <v>2025</v>
      </c>
      <c r="I879" s="154">
        <f t="shared" si="209"/>
        <v>466428.01</v>
      </c>
      <c r="J879" s="152">
        <f t="shared" si="211"/>
        <v>5698537.4900000002</v>
      </c>
      <c r="K879" s="155">
        <f t="shared" si="212"/>
        <v>0</v>
      </c>
      <c r="L879" s="192">
        <v>0</v>
      </c>
      <c r="M879" s="192">
        <v>0</v>
      </c>
      <c r="N879" s="192">
        <v>0</v>
      </c>
      <c r="O879" s="192">
        <v>0</v>
      </c>
      <c r="P879" s="192">
        <v>0</v>
      </c>
      <c r="Q879" s="155"/>
      <c r="R879" s="155">
        <v>0</v>
      </c>
      <c r="S879" s="155"/>
      <c r="T879" s="155">
        <v>0</v>
      </c>
      <c r="U879" s="155"/>
      <c r="V879" s="155">
        <v>0</v>
      </c>
      <c r="W879" s="197" t="str">
        <f t="shared" si="213"/>
        <v>0</v>
      </c>
      <c r="X879" s="155">
        <v>0</v>
      </c>
      <c r="Y879" s="162" t="s">
        <v>235</v>
      </c>
      <c r="Z879" s="144">
        <v>750</v>
      </c>
      <c r="AA879" s="155">
        <f t="shared" si="216"/>
        <v>5442103.3099999996</v>
      </c>
      <c r="AB879" s="144">
        <v>0</v>
      </c>
      <c r="AC879" s="144">
        <v>0</v>
      </c>
      <c r="AD879" s="144">
        <v>0</v>
      </c>
      <c r="AE879" s="144">
        <v>0</v>
      </c>
      <c r="AF879" s="144">
        <v>0</v>
      </c>
      <c r="AG879" s="144">
        <v>0</v>
      </c>
      <c r="AH879" s="144">
        <v>0</v>
      </c>
      <c r="AI879" s="144">
        <v>0</v>
      </c>
      <c r="AJ879" s="144">
        <v>0</v>
      </c>
      <c r="AK879" s="144">
        <v>0</v>
      </c>
      <c r="AL879" s="144">
        <v>0</v>
      </c>
      <c r="AM879" s="144">
        <f t="shared" si="214"/>
        <v>170956.12</v>
      </c>
      <c r="AN879" s="144">
        <f t="shared" si="215"/>
        <v>85478.06</v>
      </c>
      <c r="AO879" s="144">
        <v>0</v>
      </c>
      <c r="AP879" s="144" t="s">
        <v>4526</v>
      </c>
      <c r="AQ879" s="294"/>
      <c r="AR879" s="144"/>
      <c r="AS879" s="271"/>
      <c r="AT879" s="144"/>
      <c r="AU879" s="144"/>
      <c r="AV879" s="158" t="s">
        <v>1080</v>
      </c>
      <c r="AW879" s="159" t="s">
        <v>2942</v>
      </c>
      <c r="AX879" s="159" t="s">
        <v>2943</v>
      </c>
      <c r="AY879" s="159" t="s">
        <v>878</v>
      </c>
      <c r="AZ879" s="159" t="s">
        <v>879</v>
      </c>
      <c r="BA879" s="158" t="s">
        <v>1145</v>
      </c>
      <c r="BB879" s="159" t="s">
        <v>891</v>
      </c>
      <c r="BC879" s="158" t="s">
        <v>844</v>
      </c>
      <c r="BD879" s="158" t="s">
        <v>844</v>
      </c>
      <c r="BE879" s="158" t="s">
        <v>863</v>
      </c>
      <c r="BF879" s="160">
        <v>1136.4000000000001</v>
      </c>
      <c r="BG879" s="160">
        <v>1019.9</v>
      </c>
      <c r="BH879" s="158" t="s">
        <v>883</v>
      </c>
      <c r="BI879" s="193">
        <v>7.5</v>
      </c>
      <c r="BJ879" s="159" t="s">
        <v>884</v>
      </c>
      <c r="BK879" s="160">
        <v>750</v>
      </c>
      <c r="BL879" s="160">
        <v>0</v>
      </c>
      <c r="BM879" s="160">
        <v>709</v>
      </c>
      <c r="BN879" s="158"/>
      <c r="BO879" s="159" t="s">
        <v>885</v>
      </c>
      <c r="BP879" s="159" t="s">
        <v>886</v>
      </c>
      <c r="BQ879" s="204" t="s">
        <v>887</v>
      </c>
      <c r="BR879" s="160">
        <v>4153507.5</v>
      </c>
      <c r="BS879" s="160">
        <v>466428.01</v>
      </c>
      <c r="BT879" s="160">
        <v>0</v>
      </c>
      <c r="BU879" s="138">
        <v>466428.01</v>
      </c>
      <c r="BV879" s="160">
        <v>466428.01</v>
      </c>
      <c r="BW879" s="160">
        <v>466428.01</v>
      </c>
      <c r="BX879" s="160">
        <v>0</v>
      </c>
      <c r="BY879" s="160">
        <v>462838.2</v>
      </c>
      <c r="BZ879" s="160">
        <v>462838.2</v>
      </c>
      <c r="CA879" s="160">
        <v>0</v>
      </c>
      <c r="CB879" s="160">
        <v>462838.2</v>
      </c>
      <c r="CC879" s="160">
        <v>462838.2</v>
      </c>
      <c r="CD879" s="160">
        <v>0</v>
      </c>
      <c r="CE879" s="145"/>
      <c r="CF879" s="145"/>
      <c r="CG879" s="145"/>
      <c r="CH879" s="145"/>
      <c r="CI879" s="145"/>
      <c r="CJ879" s="145"/>
      <c r="CK879" s="145"/>
      <c r="CL879" s="145"/>
      <c r="CM879" s="145"/>
      <c r="CN879" s="145"/>
      <c r="CO879" s="145"/>
      <c r="CP879" s="145"/>
      <c r="CQ879" s="145"/>
      <c r="CR879" s="145"/>
      <c r="CS879" s="145"/>
      <c r="CT879" s="145"/>
      <c r="CU879" s="145"/>
      <c r="CV879" s="145"/>
      <c r="CW879" s="145"/>
      <c r="CX879" s="145"/>
      <c r="CY879" s="145"/>
      <c r="CZ879" s="145"/>
      <c r="DA879" s="145"/>
      <c r="DB879" s="145"/>
      <c r="DC879" s="145"/>
      <c r="DD879" s="145"/>
      <c r="DE879" s="145"/>
      <c r="DF879" s="145"/>
      <c r="DG879" s="145"/>
      <c r="DH879" s="145"/>
      <c r="DI879" s="145"/>
      <c r="DJ879" s="145"/>
      <c r="DK879" s="145"/>
      <c r="DL879" s="145"/>
      <c r="DM879" s="145"/>
      <c r="DN879" s="145"/>
      <c r="DO879" s="145"/>
      <c r="DP879" s="145"/>
      <c r="DQ879" s="145"/>
      <c r="DR879" s="145"/>
      <c r="DS879" s="145"/>
      <c r="DT879" s="145"/>
      <c r="DU879" s="145"/>
      <c r="DV879" s="145"/>
      <c r="DW879" s="145"/>
      <c r="DX879" s="145"/>
      <c r="DY879" s="145"/>
      <c r="DZ879" s="145"/>
      <c r="EA879" s="145"/>
      <c r="EB879" s="145"/>
      <c r="EC879" s="145"/>
      <c r="ED879" s="145"/>
      <c r="EE879" s="145"/>
      <c r="EF879" s="145"/>
      <c r="EG879" s="145"/>
      <c r="EH879" s="145"/>
      <c r="EI879" s="145"/>
      <c r="EJ879" s="145"/>
      <c r="EK879" s="145"/>
      <c r="EL879" s="145"/>
      <c r="EM879" s="145"/>
      <c r="EN879" s="145"/>
      <c r="EO879" s="145"/>
      <c r="EP879" s="145"/>
      <c r="EQ879" s="145"/>
      <c r="ER879" s="145"/>
      <c r="ES879" s="145"/>
      <c r="ET879" s="145"/>
      <c r="EU879" s="145"/>
      <c r="EV879" s="145"/>
      <c r="EW879" s="145"/>
      <c r="EX879" s="145"/>
      <c r="EY879" s="145"/>
      <c r="EZ879" s="145"/>
      <c r="FA879" s="145"/>
      <c r="FB879" s="145"/>
      <c r="FC879" s="145"/>
      <c r="FD879" s="145"/>
      <c r="FE879" s="145"/>
      <c r="FF879" s="145"/>
      <c r="FG879" s="145"/>
      <c r="FH879" s="145"/>
      <c r="FI879" s="145"/>
      <c r="FJ879" s="145"/>
      <c r="FK879" s="145"/>
      <c r="FL879" s="145"/>
      <c r="FM879" s="145"/>
      <c r="FN879" s="145"/>
      <c r="FO879" s="145"/>
      <c r="FP879" s="145"/>
      <c r="FQ879" s="145"/>
      <c r="FR879" s="145"/>
      <c r="FS879" s="145"/>
      <c r="FT879" s="146"/>
      <c r="FU879" s="147"/>
      <c r="FV879" s="147"/>
      <c r="FW879" s="147"/>
      <c r="FX879" s="147"/>
      <c r="FY879" s="147"/>
      <c r="FZ879" s="147"/>
      <c r="GA879" s="147"/>
      <c r="GB879" s="147"/>
      <c r="GC879" s="147"/>
      <c r="GD879" s="147"/>
      <c r="GE879" s="147"/>
      <c r="GF879" s="147"/>
      <c r="GG879" s="148"/>
      <c r="GH879" s="147"/>
      <c r="GI879" s="147"/>
      <c r="GJ879" s="147"/>
      <c r="GK879" s="147"/>
      <c r="GL879" s="147"/>
      <c r="GM879" s="147"/>
      <c r="GN879" s="147"/>
      <c r="GO879" s="147"/>
      <c r="GP879" s="147"/>
      <c r="GQ879" s="147"/>
      <c r="GR879" s="147"/>
      <c r="GS879" s="147"/>
      <c r="GT879" s="147"/>
      <c r="GU879" s="147"/>
      <c r="GV879" s="147"/>
      <c r="GW879" s="147"/>
      <c r="GX879" s="147"/>
      <c r="GY879" s="147"/>
      <c r="GZ879" s="147"/>
      <c r="HA879" s="147"/>
      <c r="HB879" s="147"/>
      <c r="HC879" s="147"/>
      <c r="HD879" s="147"/>
      <c r="HE879" s="147"/>
      <c r="HF879" s="147"/>
      <c r="HG879" s="147"/>
      <c r="HI879" s="147"/>
      <c r="HJ879" s="147"/>
      <c r="HK879" s="147"/>
      <c r="HL879" s="147"/>
      <c r="HM879" s="147"/>
    </row>
    <row r="880" spans="1:221" s="149" customFormat="1" ht="12" customHeight="1" x14ac:dyDescent="0.2">
      <c r="A880" s="150">
        <v>639</v>
      </c>
      <c r="B880" s="151" t="s">
        <v>2945</v>
      </c>
      <c r="C880" s="161"/>
      <c r="D880" s="161"/>
      <c r="E880" s="162"/>
      <c r="F880" s="154">
        <f t="shared" si="210"/>
        <v>57.400678485373803</v>
      </c>
      <c r="G880" s="306">
        <v>1958</v>
      </c>
      <c r="H880" s="281">
        <v>2025</v>
      </c>
      <c r="I880" s="154">
        <f t="shared" si="209"/>
        <v>433804.66</v>
      </c>
      <c r="J880" s="152">
        <f t="shared" si="211"/>
        <v>5698537.4900000002</v>
      </c>
      <c r="K880" s="155">
        <f t="shared" si="212"/>
        <v>0</v>
      </c>
      <c r="L880" s="192">
        <v>0</v>
      </c>
      <c r="M880" s="192">
        <v>0</v>
      </c>
      <c r="N880" s="192">
        <v>0</v>
      </c>
      <c r="O880" s="192">
        <v>0</v>
      </c>
      <c r="P880" s="192">
        <v>0</v>
      </c>
      <c r="Q880" s="155"/>
      <c r="R880" s="155">
        <v>0</v>
      </c>
      <c r="S880" s="155"/>
      <c r="T880" s="155">
        <v>0</v>
      </c>
      <c r="U880" s="155"/>
      <c r="V880" s="155">
        <v>0</v>
      </c>
      <c r="W880" s="197" t="str">
        <f t="shared" si="213"/>
        <v>0</v>
      </c>
      <c r="X880" s="155">
        <v>0</v>
      </c>
      <c r="Y880" s="162" t="s">
        <v>235</v>
      </c>
      <c r="Z880" s="144">
        <v>750</v>
      </c>
      <c r="AA880" s="155">
        <f t="shared" si="216"/>
        <v>5442103.3099999996</v>
      </c>
      <c r="AB880" s="144">
        <v>0</v>
      </c>
      <c r="AC880" s="144">
        <v>0</v>
      </c>
      <c r="AD880" s="144">
        <v>0</v>
      </c>
      <c r="AE880" s="144">
        <v>0</v>
      </c>
      <c r="AF880" s="144">
        <v>0</v>
      </c>
      <c r="AG880" s="144">
        <v>0</v>
      </c>
      <c r="AH880" s="144">
        <v>0</v>
      </c>
      <c r="AI880" s="144">
        <v>0</v>
      </c>
      <c r="AJ880" s="144">
        <v>0</v>
      </c>
      <c r="AK880" s="144">
        <v>0</v>
      </c>
      <c r="AL880" s="144">
        <v>0</v>
      </c>
      <c r="AM880" s="144">
        <f t="shared" si="214"/>
        <v>170956.12</v>
      </c>
      <c r="AN880" s="144">
        <f t="shared" si="215"/>
        <v>85478.06</v>
      </c>
      <c r="AO880" s="144">
        <v>0</v>
      </c>
      <c r="AP880" s="144" t="s">
        <v>4526</v>
      </c>
      <c r="AQ880" s="294"/>
      <c r="AR880" s="144"/>
      <c r="AS880" s="271"/>
      <c r="AT880" s="144"/>
      <c r="AU880" s="144"/>
      <c r="AV880" s="158" t="s">
        <v>1082</v>
      </c>
      <c r="AW880" s="159" t="s">
        <v>2944</v>
      </c>
      <c r="AX880" s="159" t="s">
        <v>2945</v>
      </c>
      <c r="AY880" s="159" t="s">
        <v>878</v>
      </c>
      <c r="AZ880" s="159" t="s">
        <v>879</v>
      </c>
      <c r="BA880" s="158" t="s">
        <v>1145</v>
      </c>
      <c r="BB880" s="159" t="s">
        <v>891</v>
      </c>
      <c r="BC880" s="158" t="s">
        <v>844</v>
      </c>
      <c r="BD880" s="158" t="s">
        <v>844</v>
      </c>
      <c r="BE880" s="158" t="s">
        <v>865</v>
      </c>
      <c r="BF880" s="160">
        <v>1139.0999999999999</v>
      </c>
      <c r="BG880" s="160">
        <v>1019.1</v>
      </c>
      <c r="BH880" s="158" t="s">
        <v>883</v>
      </c>
      <c r="BI880" s="193">
        <v>7.5</v>
      </c>
      <c r="BJ880" s="159" t="s">
        <v>884</v>
      </c>
      <c r="BK880" s="160">
        <v>750</v>
      </c>
      <c r="BL880" s="160">
        <v>79.099999999999994</v>
      </c>
      <c r="BM880" s="160">
        <v>709</v>
      </c>
      <c r="BN880" s="158"/>
      <c r="BO880" s="159" t="s">
        <v>885</v>
      </c>
      <c r="BP880" s="159" t="s">
        <v>886</v>
      </c>
      <c r="BQ880" s="204" t="s">
        <v>887</v>
      </c>
      <c r="BR880" s="160">
        <v>4153507.5</v>
      </c>
      <c r="BS880" s="160">
        <v>433804.66</v>
      </c>
      <c r="BT880" s="160">
        <v>0</v>
      </c>
      <c r="BU880" s="138">
        <v>433804.66</v>
      </c>
      <c r="BV880" s="160">
        <v>433804.66</v>
      </c>
      <c r="BW880" s="160">
        <v>433804.66</v>
      </c>
      <c r="BX880" s="160">
        <v>0</v>
      </c>
      <c r="BY880" s="160">
        <v>429782.14</v>
      </c>
      <c r="BZ880" s="160">
        <v>429782.14</v>
      </c>
      <c r="CA880" s="160">
        <v>0</v>
      </c>
      <c r="CB880" s="160">
        <v>429782.14</v>
      </c>
      <c r="CC880" s="160">
        <v>429782.14</v>
      </c>
      <c r="CD880" s="160">
        <v>0</v>
      </c>
      <c r="CE880" s="145"/>
      <c r="CF880" s="145"/>
      <c r="CG880" s="145"/>
      <c r="CH880" s="145"/>
      <c r="CI880" s="145"/>
      <c r="CJ880" s="145"/>
      <c r="CK880" s="145"/>
      <c r="CL880" s="145"/>
      <c r="CM880" s="145"/>
      <c r="CN880" s="145"/>
      <c r="CO880" s="145"/>
      <c r="CP880" s="145"/>
      <c r="CQ880" s="145"/>
      <c r="CR880" s="145"/>
      <c r="CS880" s="145"/>
      <c r="CT880" s="145"/>
      <c r="CU880" s="145"/>
      <c r="CV880" s="145"/>
      <c r="CW880" s="145"/>
      <c r="CX880" s="145"/>
      <c r="CY880" s="145"/>
      <c r="CZ880" s="145"/>
      <c r="DA880" s="145"/>
      <c r="DB880" s="145"/>
      <c r="DC880" s="145"/>
      <c r="DD880" s="145"/>
      <c r="DE880" s="145"/>
      <c r="DF880" s="145"/>
      <c r="DG880" s="145"/>
      <c r="DH880" s="145"/>
      <c r="DI880" s="145"/>
      <c r="DJ880" s="145"/>
      <c r="DK880" s="145"/>
      <c r="DL880" s="145"/>
      <c r="DM880" s="145"/>
      <c r="DN880" s="145"/>
      <c r="DO880" s="145"/>
      <c r="DP880" s="145"/>
      <c r="DQ880" s="145"/>
      <c r="DR880" s="145"/>
      <c r="DS880" s="145"/>
      <c r="DT880" s="145"/>
      <c r="DU880" s="145"/>
      <c r="DV880" s="145"/>
      <c r="DW880" s="145"/>
      <c r="DX880" s="145"/>
      <c r="DY880" s="145"/>
      <c r="DZ880" s="145"/>
      <c r="EA880" s="145"/>
      <c r="EB880" s="145"/>
      <c r="EC880" s="145"/>
      <c r="ED880" s="145"/>
      <c r="EE880" s="145"/>
      <c r="EF880" s="145"/>
      <c r="EG880" s="145"/>
      <c r="EH880" s="145"/>
      <c r="EI880" s="145"/>
      <c r="EJ880" s="145"/>
      <c r="EK880" s="145"/>
      <c r="EL880" s="145"/>
      <c r="EM880" s="145"/>
      <c r="EN880" s="145"/>
      <c r="EO880" s="145"/>
      <c r="EP880" s="145"/>
      <c r="EQ880" s="145"/>
      <c r="ER880" s="145"/>
      <c r="ES880" s="145"/>
      <c r="ET880" s="145"/>
      <c r="EU880" s="145"/>
      <c r="EV880" s="145"/>
      <c r="EW880" s="145"/>
      <c r="EX880" s="145"/>
      <c r="EY880" s="145"/>
      <c r="EZ880" s="145"/>
      <c r="FA880" s="145"/>
      <c r="FB880" s="145"/>
      <c r="FC880" s="145"/>
      <c r="FD880" s="145"/>
      <c r="FE880" s="145"/>
      <c r="FF880" s="145"/>
      <c r="FG880" s="145"/>
      <c r="FH880" s="145"/>
      <c r="FI880" s="145"/>
      <c r="FJ880" s="145"/>
      <c r="FK880" s="145"/>
      <c r="FL880" s="145"/>
      <c r="FM880" s="145"/>
      <c r="FN880" s="145"/>
      <c r="FO880" s="145"/>
      <c r="FP880" s="145"/>
      <c r="FQ880" s="145"/>
      <c r="FR880" s="145"/>
      <c r="FS880" s="145"/>
      <c r="FT880" s="146"/>
      <c r="FU880" s="147"/>
      <c r="FV880" s="147"/>
      <c r="FW880" s="147"/>
      <c r="FX880" s="147"/>
      <c r="FY880" s="147"/>
      <c r="FZ880" s="147"/>
      <c r="GA880" s="147"/>
      <c r="GB880" s="147"/>
      <c r="GC880" s="147"/>
      <c r="GD880" s="147"/>
      <c r="GE880" s="147"/>
      <c r="GF880" s="147"/>
      <c r="GG880" s="148"/>
      <c r="GH880" s="147"/>
      <c r="GI880" s="147"/>
      <c r="GJ880" s="147"/>
      <c r="GK880" s="147"/>
      <c r="GL880" s="147"/>
      <c r="GM880" s="147"/>
      <c r="GN880" s="147"/>
      <c r="GO880" s="147"/>
      <c r="GP880" s="147"/>
      <c r="GQ880" s="147"/>
      <c r="GR880" s="147"/>
      <c r="GS880" s="147"/>
      <c r="GT880" s="147"/>
      <c r="GU880" s="147"/>
      <c r="GV880" s="147"/>
      <c r="GW880" s="147"/>
      <c r="GX880" s="147"/>
      <c r="GY880" s="147"/>
      <c r="GZ880" s="147"/>
      <c r="HA880" s="147"/>
      <c r="HB880" s="147"/>
      <c r="HC880" s="147"/>
      <c r="HD880" s="147"/>
      <c r="HE880" s="147"/>
      <c r="HF880" s="147"/>
      <c r="HG880" s="147"/>
      <c r="HI880" s="147"/>
      <c r="HJ880" s="147"/>
      <c r="HK880" s="147"/>
      <c r="HL880" s="147"/>
      <c r="HM880" s="147"/>
    </row>
    <row r="881" spans="1:221" s="149" customFormat="1" ht="12" customHeight="1" x14ac:dyDescent="0.2">
      <c r="A881" s="150">
        <v>640</v>
      </c>
      <c r="B881" s="151" t="s">
        <v>2947</v>
      </c>
      <c r="C881" s="161"/>
      <c r="D881" s="161"/>
      <c r="E881" s="162"/>
      <c r="F881" s="154">
        <f t="shared" si="210"/>
        <v>67.028598059936058</v>
      </c>
      <c r="G881" s="306">
        <v>1955</v>
      </c>
      <c r="H881" s="281">
        <v>2025</v>
      </c>
      <c r="I881" s="154">
        <f t="shared" si="209"/>
        <v>281379.3</v>
      </c>
      <c r="J881" s="152">
        <f t="shared" si="211"/>
        <v>3992015.46</v>
      </c>
      <c r="K881" s="155">
        <f t="shared" si="212"/>
        <v>0</v>
      </c>
      <c r="L881" s="192">
        <v>0</v>
      </c>
      <c r="M881" s="192">
        <v>0</v>
      </c>
      <c r="N881" s="192">
        <v>0</v>
      </c>
      <c r="O881" s="192">
        <v>0</v>
      </c>
      <c r="P881" s="192">
        <v>0</v>
      </c>
      <c r="Q881" s="155"/>
      <c r="R881" s="155">
        <v>0</v>
      </c>
      <c r="S881" s="155"/>
      <c r="T881" s="155">
        <v>0</v>
      </c>
      <c r="U881" s="155"/>
      <c r="V881" s="155">
        <v>0</v>
      </c>
      <c r="W881" s="197" t="str">
        <f t="shared" si="213"/>
        <v>0</v>
      </c>
      <c r="X881" s="155">
        <v>0</v>
      </c>
      <c r="Y881" s="162" t="s">
        <v>235</v>
      </c>
      <c r="Z881" s="144">
        <v>525.4</v>
      </c>
      <c r="AA881" s="155">
        <f t="shared" si="216"/>
        <v>3812374.77</v>
      </c>
      <c r="AB881" s="144">
        <v>0</v>
      </c>
      <c r="AC881" s="144">
        <v>0</v>
      </c>
      <c r="AD881" s="144">
        <v>0</v>
      </c>
      <c r="AE881" s="144">
        <v>0</v>
      </c>
      <c r="AF881" s="144">
        <v>0</v>
      </c>
      <c r="AG881" s="144">
        <v>0</v>
      </c>
      <c r="AH881" s="144">
        <v>0</v>
      </c>
      <c r="AI881" s="144">
        <v>0</v>
      </c>
      <c r="AJ881" s="144">
        <v>0</v>
      </c>
      <c r="AK881" s="144">
        <v>0</v>
      </c>
      <c r="AL881" s="144">
        <v>0</v>
      </c>
      <c r="AM881" s="144">
        <f t="shared" si="214"/>
        <v>119760.46</v>
      </c>
      <c r="AN881" s="144">
        <f t="shared" si="215"/>
        <v>59880.23</v>
      </c>
      <c r="AO881" s="144">
        <v>0</v>
      </c>
      <c r="AP881" s="144" t="s">
        <v>4526</v>
      </c>
      <c r="AQ881" s="294"/>
      <c r="AR881" s="144"/>
      <c r="AS881" s="271"/>
      <c r="AT881" s="144"/>
      <c r="AU881" s="144"/>
      <c r="AV881" s="158" t="s">
        <v>1083</v>
      </c>
      <c r="AW881" s="159" t="s">
        <v>2946</v>
      </c>
      <c r="AX881" s="159" t="s">
        <v>2947</v>
      </c>
      <c r="AY881" s="159" t="s">
        <v>878</v>
      </c>
      <c r="AZ881" s="159" t="s">
        <v>879</v>
      </c>
      <c r="BA881" s="158" t="s">
        <v>1162</v>
      </c>
      <c r="BB881" s="159" t="s">
        <v>891</v>
      </c>
      <c r="BC881" s="158" t="s">
        <v>166</v>
      </c>
      <c r="BD881" s="158" t="s">
        <v>166</v>
      </c>
      <c r="BE881" s="158" t="s">
        <v>856</v>
      </c>
      <c r="BF881" s="160">
        <v>649.9</v>
      </c>
      <c r="BG881" s="160">
        <v>615.1</v>
      </c>
      <c r="BH881" s="158" t="s">
        <v>883</v>
      </c>
      <c r="BI881" s="193">
        <v>7.5</v>
      </c>
      <c r="BJ881" s="159" t="s">
        <v>884</v>
      </c>
      <c r="BK881" s="160">
        <v>525.4</v>
      </c>
      <c r="BL881" s="160">
        <v>0</v>
      </c>
      <c r="BM881" s="160">
        <v>600</v>
      </c>
      <c r="BN881" s="158"/>
      <c r="BO881" s="159" t="s">
        <v>885</v>
      </c>
      <c r="BP881" s="159" t="s">
        <v>886</v>
      </c>
      <c r="BQ881" s="204" t="s">
        <v>887</v>
      </c>
      <c r="BR881" s="160">
        <v>2909670.45</v>
      </c>
      <c r="BS881" s="160">
        <v>281379.3</v>
      </c>
      <c r="BT881" s="160">
        <v>0</v>
      </c>
      <c r="BU881" s="138">
        <v>281379.3</v>
      </c>
      <c r="BV881" s="160">
        <v>281379.3</v>
      </c>
      <c r="BW881" s="160">
        <v>281379.3</v>
      </c>
      <c r="BX881" s="160">
        <v>0</v>
      </c>
      <c r="BY881" s="160">
        <v>281334.09000000003</v>
      </c>
      <c r="BZ881" s="160">
        <v>281334.09000000003</v>
      </c>
      <c r="CA881" s="160">
        <v>0</v>
      </c>
      <c r="CB881" s="160">
        <v>281334.09000000003</v>
      </c>
      <c r="CC881" s="160">
        <v>281334.09000000003</v>
      </c>
      <c r="CD881" s="160">
        <v>0</v>
      </c>
      <c r="CE881" s="145"/>
      <c r="CF881" s="145"/>
      <c r="CG881" s="145"/>
      <c r="CH881" s="145"/>
      <c r="CI881" s="145"/>
      <c r="CJ881" s="145"/>
      <c r="CK881" s="145"/>
      <c r="CL881" s="145"/>
      <c r="CM881" s="145"/>
      <c r="CN881" s="145"/>
      <c r="CO881" s="145"/>
      <c r="CP881" s="145"/>
      <c r="CQ881" s="145"/>
      <c r="CR881" s="145"/>
      <c r="CS881" s="145"/>
      <c r="CT881" s="145"/>
      <c r="CU881" s="145"/>
      <c r="CV881" s="145"/>
      <c r="CW881" s="145"/>
      <c r="CX881" s="145"/>
      <c r="CY881" s="145"/>
      <c r="CZ881" s="145"/>
      <c r="DA881" s="145"/>
      <c r="DB881" s="145"/>
      <c r="DC881" s="145"/>
      <c r="DD881" s="145"/>
      <c r="DE881" s="145"/>
      <c r="DF881" s="145"/>
      <c r="DG881" s="145"/>
      <c r="DH881" s="145"/>
      <c r="DI881" s="145"/>
      <c r="DJ881" s="145"/>
      <c r="DK881" s="145"/>
      <c r="DL881" s="145"/>
      <c r="DM881" s="145"/>
      <c r="DN881" s="145"/>
      <c r="DO881" s="145"/>
      <c r="DP881" s="145"/>
      <c r="DQ881" s="145"/>
      <c r="DR881" s="145"/>
      <c r="DS881" s="145"/>
      <c r="DT881" s="145"/>
      <c r="DU881" s="145"/>
      <c r="DV881" s="145"/>
      <c r="DW881" s="145"/>
      <c r="DX881" s="145"/>
      <c r="DY881" s="145"/>
      <c r="DZ881" s="145"/>
      <c r="EA881" s="145"/>
      <c r="EB881" s="145"/>
      <c r="EC881" s="145"/>
      <c r="ED881" s="145"/>
      <c r="EE881" s="145"/>
      <c r="EF881" s="145"/>
      <c r="EG881" s="145"/>
      <c r="EH881" s="145"/>
      <c r="EI881" s="145"/>
      <c r="EJ881" s="145"/>
      <c r="EK881" s="145"/>
      <c r="EL881" s="145"/>
      <c r="EM881" s="145"/>
      <c r="EN881" s="145"/>
      <c r="EO881" s="145"/>
      <c r="EP881" s="145"/>
      <c r="EQ881" s="145"/>
      <c r="ER881" s="145"/>
      <c r="ES881" s="145"/>
      <c r="ET881" s="145"/>
      <c r="EU881" s="145"/>
      <c r="EV881" s="145"/>
      <c r="EW881" s="145"/>
      <c r="EX881" s="145"/>
      <c r="EY881" s="145"/>
      <c r="EZ881" s="145"/>
      <c r="FA881" s="145"/>
      <c r="FB881" s="145"/>
      <c r="FC881" s="145"/>
      <c r="FD881" s="145"/>
      <c r="FE881" s="145"/>
      <c r="FF881" s="145"/>
      <c r="FG881" s="145"/>
      <c r="FH881" s="145"/>
      <c r="FI881" s="145"/>
      <c r="FJ881" s="145"/>
      <c r="FK881" s="145"/>
      <c r="FL881" s="145"/>
      <c r="FM881" s="145"/>
      <c r="FN881" s="145"/>
      <c r="FO881" s="145"/>
      <c r="FP881" s="145"/>
      <c r="FQ881" s="145"/>
      <c r="FR881" s="145"/>
      <c r="FS881" s="145"/>
      <c r="FT881" s="146"/>
      <c r="FU881" s="147"/>
      <c r="FV881" s="147"/>
      <c r="FW881" s="147"/>
      <c r="FX881" s="147"/>
      <c r="FY881" s="147"/>
      <c r="FZ881" s="147"/>
      <c r="GA881" s="147"/>
      <c r="GB881" s="147"/>
      <c r="GC881" s="147"/>
      <c r="GD881" s="147"/>
      <c r="GE881" s="147"/>
      <c r="GF881" s="147"/>
      <c r="GG881" s="148"/>
      <c r="GH881" s="147"/>
      <c r="GI881" s="147"/>
      <c r="GJ881" s="147"/>
      <c r="GK881" s="147"/>
      <c r="GL881" s="147"/>
      <c r="GM881" s="147"/>
      <c r="GN881" s="147"/>
      <c r="GO881" s="147"/>
      <c r="GP881" s="147"/>
      <c r="GQ881" s="147"/>
      <c r="GR881" s="147"/>
      <c r="GS881" s="147"/>
      <c r="GT881" s="147"/>
      <c r="GU881" s="147"/>
      <c r="GV881" s="147"/>
      <c r="GW881" s="147"/>
      <c r="GX881" s="147"/>
      <c r="GY881" s="147"/>
      <c r="GZ881" s="147"/>
      <c r="HA881" s="147"/>
      <c r="HB881" s="147"/>
      <c r="HC881" s="147"/>
      <c r="HD881" s="147"/>
      <c r="HE881" s="147"/>
      <c r="HF881" s="147"/>
      <c r="HG881" s="147"/>
      <c r="HI881" s="147"/>
      <c r="HJ881" s="147"/>
      <c r="HK881" s="147"/>
      <c r="HL881" s="147"/>
      <c r="HM881" s="147"/>
    </row>
    <row r="882" spans="1:221" s="149" customFormat="1" ht="12" customHeight="1" x14ac:dyDescent="0.2">
      <c r="A882" s="150">
        <v>641</v>
      </c>
      <c r="B882" s="151" t="s">
        <v>2949</v>
      </c>
      <c r="C882" s="161"/>
      <c r="D882" s="161"/>
      <c r="E882" s="162"/>
      <c r="F882" s="154">
        <f t="shared" si="210"/>
        <v>66.02503782576818</v>
      </c>
      <c r="G882" s="306">
        <v>1959</v>
      </c>
      <c r="H882" s="281">
        <v>2025</v>
      </c>
      <c r="I882" s="154">
        <f t="shared" si="209"/>
        <v>338201.73</v>
      </c>
      <c r="J882" s="152">
        <f t="shared" si="211"/>
        <v>4300496.3</v>
      </c>
      <c r="K882" s="155">
        <f t="shared" si="212"/>
        <v>0</v>
      </c>
      <c r="L882" s="192">
        <v>0</v>
      </c>
      <c r="M882" s="192">
        <v>0</v>
      </c>
      <c r="N882" s="192">
        <v>0</v>
      </c>
      <c r="O882" s="192">
        <v>0</v>
      </c>
      <c r="P882" s="192">
        <v>0</v>
      </c>
      <c r="Q882" s="155"/>
      <c r="R882" s="155">
        <v>0</v>
      </c>
      <c r="S882" s="155"/>
      <c r="T882" s="155">
        <v>0</v>
      </c>
      <c r="U882" s="155"/>
      <c r="V882" s="155">
        <v>0</v>
      </c>
      <c r="W882" s="197" t="str">
        <f t="shared" si="213"/>
        <v>0</v>
      </c>
      <c r="X882" s="155">
        <v>0</v>
      </c>
      <c r="Y882" s="162" t="s">
        <v>235</v>
      </c>
      <c r="Z882" s="144">
        <v>566</v>
      </c>
      <c r="AA882" s="155">
        <f t="shared" si="216"/>
        <v>4106973.97</v>
      </c>
      <c r="AB882" s="144">
        <v>0</v>
      </c>
      <c r="AC882" s="144">
        <v>0</v>
      </c>
      <c r="AD882" s="144">
        <v>0</v>
      </c>
      <c r="AE882" s="144">
        <v>0</v>
      </c>
      <c r="AF882" s="144">
        <v>0</v>
      </c>
      <c r="AG882" s="144">
        <v>0</v>
      </c>
      <c r="AH882" s="144">
        <v>0</v>
      </c>
      <c r="AI882" s="144">
        <v>0</v>
      </c>
      <c r="AJ882" s="144">
        <v>0</v>
      </c>
      <c r="AK882" s="144">
        <v>0</v>
      </c>
      <c r="AL882" s="144">
        <v>0</v>
      </c>
      <c r="AM882" s="144">
        <f t="shared" si="214"/>
        <v>129014.89</v>
      </c>
      <c r="AN882" s="144">
        <f t="shared" si="215"/>
        <v>64507.44</v>
      </c>
      <c r="AO882" s="144">
        <v>0</v>
      </c>
      <c r="AP882" s="144" t="s">
        <v>4526</v>
      </c>
      <c r="AQ882" s="294"/>
      <c r="AR882" s="144"/>
      <c r="AS882" s="271"/>
      <c r="AT882" s="144"/>
      <c r="AU882" s="144"/>
      <c r="AV882" s="158" t="s">
        <v>1084</v>
      </c>
      <c r="AW882" s="159" t="s">
        <v>2948</v>
      </c>
      <c r="AX882" s="159" t="s">
        <v>2949</v>
      </c>
      <c r="AY882" s="159" t="s">
        <v>878</v>
      </c>
      <c r="AZ882" s="159" t="s">
        <v>879</v>
      </c>
      <c r="BA882" s="158" t="s">
        <v>1068</v>
      </c>
      <c r="BB882" s="159" t="s">
        <v>891</v>
      </c>
      <c r="BC882" s="158" t="s">
        <v>166</v>
      </c>
      <c r="BD882" s="158" t="s">
        <v>166</v>
      </c>
      <c r="BE882" s="158" t="s">
        <v>859</v>
      </c>
      <c r="BF882" s="160">
        <v>704.1</v>
      </c>
      <c r="BG882" s="160">
        <v>666.8</v>
      </c>
      <c r="BH882" s="158" t="s">
        <v>883</v>
      </c>
      <c r="BI882" s="193">
        <v>7.5</v>
      </c>
      <c r="BJ882" s="159" t="s">
        <v>884</v>
      </c>
      <c r="BK882" s="160">
        <v>566</v>
      </c>
      <c r="BL882" s="160">
        <v>0</v>
      </c>
      <c r="BM882" s="160">
        <v>695</v>
      </c>
      <c r="BN882" s="158"/>
      <c r="BO882" s="159" t="s">
        <v>885</v>
      </c>
      <c r="BP882" s="159" t="s">
        <v>886</v>
      </c>
      <c r="BQ882" s="204" t="s">
        <v>887</v>
      </c>
      <c r="BR882" s="160">
        <v>3134513.66</v>
      </c>
      <c r="BS882" s="160">
        <v>338201.73</v>
      </c>
      <c r="BT882" s="160">
        <v>0</v>
      </c>
      <c r="BU882" s="138">
        <v>338201.73</v>
      </c>
      <c r="BV882" s="160">
        <v>338201.73</v>
      </c>
      <c r="BW882" s="160">
        <v>338201.73</v>
      </c>
      <c r="BX882" s="160">
        <v>0</v>
      </c>
      <c r="BY882" s="160">
        <v>337783.07</v>
      </c>
      <c r="BZ882" s="160">
        <v>337783.07</v>
      </c>
      <c r="CA882" s="160">
        <v>0</v>
      </c>
      <c r="CB882" s="160">
        <v>337783.07</v>
      </c>
      <c r="CC882" s="160">
        <v>337783.07</v>
      </c>
      <c r="CD882" s="160">
        <v>0</v>
      </c>
      <c r="CE882" s="145"/>
      <c r="CF882" s="145"/>
      <c r="CG882" s="145"/>
      <c r="CH882" s="145"/>
      <c r="CI882" s="145"/>
      <c r="CJ882" s="145"/>
      <c r="CK882" s="145"/>
      <c r="CL882" s="145"/>
      <c r="CM882" s="145"/>
      <c r="CN882" s="145"/>
      <c r="CO882" s="145"/>
      <c r="CP882" s="145"/>
      <c r="CQ882" s="145"/>
      <c r="CR882" s="145"/>
      <c r="CS882" s="145"/>
      <c r="CT882" s="145"/>
      <c r="CU882" s="145"/>
      <c r="CV882" s="145"/>
      <c r="CW882" s="145"/>
      <c r="CX882" s="145"/>
      <c r="CY882" s="145"/>
      <c r="CZ882" s="145"/>
      <c r="DA882" s="145"/>
      <c r="DB882" s="145"/>
      <c r="DC882" s="145"/>
      <c r="DD882" s="145"/>
      <c r="DE882" s="145"/>
      <c r="DF882" s="145"/>
      <c r="DG882" s="145"/>
      <c r="DH882" s="145"/>
      <c r="DI882" s="145"/>
      <c r="DJ882" s="145"/>
      <c r="DK882" s="145"/>
      <c r="DL882" s="145"/>
      <c r="DM882" s="145"/>
      <c r="DN882" s="145"/>
      <c r="DO882" s="145"/>
      <c r="DP882" s="145"/>
      <c r="DQ882" s="145"/>
      <c r="DR882" s="145"/>
      <c r="DS882" s="145"/>
      <c r="DT882" s="145"/>
      <c r="DU882" s="145"/>
      <c r="DV882" s="145"/>
      <c r="DW882" s="145"/>
      <c r="DX882" s="145"/>
      <c r="DY882" s="145"/>
      <c r="DZ882" s="145"/>
      <c r="EA882" s="145"/>
      <c r="EB882" s="145"/>
      <c r="EC882" s="145"/>
      <c r="ED882" s="145"/>
      <c r="EE882" s="145"/>
      <c r="EF882" s="145"/>
      <c r="EG882" s="145"/>
      <c r="EH882" s="145"/>
      <c r="EI882" s="145"/>
      <c r="EJ882" s="145"/>
      <c r="EK882" s="145"/>
      <c r="EL882" s="145"/>
      <c r="EM882" s="145"/>
      <c r="EN882" s="145"/>
      <c r="EO882" s="145"/>
      <c r="EP882" s="145"/>
      <c r="EQ882" s="145"/>
      <c r="ER882" s="145"/>
      <c r="ES882" s="145"/>
      <c r="ET882" s="145"/>
      <c r="EU882" s="145"/>
      <c r="EV882" s="145"/>
      <c r="EW882" s="145"/>
      <c r="EX882" s="145"/>
      <c r="EY882" s="145"/>
      <c r="EZ882" s="145"/>
      <c r="FA882" s="145"/>
      <c r="FB882" s="145"/>
      <c r="FC882" s="145"/>
      <c r="FD882" s="145"/>
      <c r="FE882" s="145"/>
      <c r="FF882" s="145"/>
      <c r="FG882" s="145"/>
      <c r="FH882" s="145"/>
      <c r="FI882" s="145"/>
      <c r="FJ882" s="145"/>
      <c r="FK882" s="145"/>
      <c r="FL882" s="145"/>
      <c r="FM882" s="145"/>
      <c r="FN882" s="145"/>
      <c r="FO882" s="145"/>
      <c r="FP882" s="145"/>
      <c r="FQ882" s="145"/>
      <c r="FR882" s="145"/>
      <c r="FS882" s="145"/>
      <c r="FT882" s="146"/>
      <c r="FU882" s="147"/>
      <c r="FV882" s="147"/>
      <c r="FW882" s="147"/>
      <c r="FX882" s="147"/>
      <c r="FY882" s="147"/>
      <c r="FZ882" s="147"/>
      <c r="GA882" s="147"/>
      <c r="GB882" s="147"/>
      <c r="GC882" s="147"/>
      <c r="GD882" s="147"/>
      <c r="GE882" s="147"/>
      <c r="GF882" s="147"/>
      <c r="GG882" s="148"/>
      <c r="GH882" s="147"/>
      <c r="GI882" s="147"/>
      <c r="GJ882" s="147"/>
      <c r="GK882" s="147"/>
      <c r="GL882" s="147"/>
      <c r="GM882" s="147"/>
      <c r="GN882" s="147"/>
      <c r="GO882" s="147"/>
      <c r="GP882" s="147"/>
      <c r="GQ882" s="147"/>
      <c r="GR882" s="147"/>
      <c r="GS882" s="147"/>
      <c r="GT882" s="147"/>
      <c r="GU882" s="147"/>
      <c r="GV882" s="147"/>
      <c r="GW882" s="147"/>
      <c r="GX882" s="147"/>
      <c r="GY882" s="147"/>
      <c r="GZ882" s="147"/>
      <c r="HA882" s="147"/>
      <c r="HB882" s="147"/>
      <c r="HC882" s="147"/>
      <c r="HD882" s="147"/>
      <c r="HE882" s="147"/>
      <c r="HF882" s="147"/>
      <c r="HG882" s="147"/>
      <c r="HI882" s="147"/>
      <c r="HJ882" s="147"/>
      <c r="HK882" s="147"/>
      <c r="HL882" s="147"/>
      <c r="HM882" s="147"/>
    </row>
    <row r="883" spans="1:221" s="149" customFormat="1" ht="12" customHeight="1" x14ac:dyDescent="0.2">
      <c r="A883" s="150">
        <v>642</v>
      </c>
      <c r="B883" s="151" t="s">
        <v>2951</v>
      </c>
      <c r="C883" s="161"/>
      <c r="D883" s="161"/>
      <c r="E883" s="162"/>
      <c r="F883" s="154">
        <f t="shared" si="210"/>
        <v>66.795819691339432</v>
      </c>
      <c r="G883" s="306">
        <v>1958</v>
      </c>
      <c r="H883" s="281">
        <v>2025</v>
      </c>
      <c r="I883" s="154">
        <f t="shared" si="209"/>
        <v>340372.65</v>
      </c>
      <c r="J883" s="152">
        <f t="shared" si="211"/>
        <v>4330888.51</v>
      </c>
      <c r="K883" s="155">
        <f t="shared" si="212"/>
        <v>0</v>
      </c>
      <c r="L883" s="192">
        <v>0</v>
      </c>
      <c r="M883" s="192">
        <v>0</v>
      </c>
      <c r="N883" s="192">
        <v>0</v>
      </c>
      <c r="O883" s="192">
        <v>0</v>
      </c>
      <c r="P883" s="192">
        <v>0</v>
      </c>
      <c r="Q883" s="155"/>
      <c r="R883" s="155">
        <v>0</v>
      </c>
      <c r="S883" s="155"/>
      <c r="T883" s="155">
        <v>0</v>
      </c>
      <c r="U883" s="155"/>
      <c r="V883" s="155">
        <v>0</v>
      </c>
      <c r="W883" s="197" t="str">
        <f t="shared" si="213"/>
        <v>0</v>
      </c>
      <c r="X883" s="155">
        <v>0</v>
      </c>
      <c r="Y883" s="162" t="s">
        <v>235</v>
      </c>
      <c r="Z883" s="144">
        <v>570</v>
      </c>
      <c r="AA883" s="155">
        <f t="shared" si="216"/>
        <v>4135998.52</v>
      </c>
      <c r="AB883" s="144">
        <v>0</v>
      </c>
      <c r="AC883" s="144">
        <v>0</v>
      </c>
      <c r="AD883" s="144">
        <v>0</v>
      </c>
      <c r="AE883" s="144">
        <v>0</v>
      </c>
      <c r="AF883" s="144">
        <v>0</v>
      </c>
      <c r="AG883" s="144">
        <v>0</v>
      </c>
      <c r="AH883" s="144">
        <v>0</v>
      </c>
      <c r="AI883" s="144">
        <v>0</v>
      </c>
      <c r="AJ883" s="144">
        <v>0</v>
      </c>
      <c r="AK883" s="144">
        <v>0</v>
      </c>
      <c r="AL883" s="144">
        <v>0</v>
      </c>
      <c r="AM883" s="144">
        <f t="shared" si="214"/>
        <v>129926.66</v>
      </c>
      <c r="AN883" s="144">
        <f t="shared" si="215"/>
        <v>64963.33</v>
      </c>
      <c r="AO883" s="144">
        <v>0</v>
      </c>
      <c r="AP883" s="144" t="s">
        <v>4526</v>
      </c>
      <c r="AQ883" s="294"/>
      <c r="AR883" s="144"/>
      <c r="AS883" s="271"/>
      <c r="AT883" s="144"/>
      <c r="AU883" s="144"/>
      <c r="AV883" s="158" t="s">
        <v>1085</v>
      </c>
      <c r="AW883" s="159" t="s">
        <v>2950</v>
      </c>
      <c r="AX883" s="159" t="s">
        <v>2951</v>
      </c>
      <c r="AY883" s="159" t="s">
        <v>878</v>
      </c>
      <c r="AZ883" s="159" t="s">
        <v>879</v>
      </c>
      <c r="BA883" s="158" t="s">
        <v>1145</v>
      </c>
      <c r="BB883" s="159" t="s">
        <v>891</v>
      </c>
      <c r="BC883" s="158" t="s">
        <v>166</v>
      </c>
      <c r="BD883" s="158" t="s">
        <v>166</v>
      </c>
      <c r="BE883" s="158" t="s">
        <v>855</v>
      </c>
      <c r="BF883" s="160">
        <v>692.4</v>
      </c>
      <c r="BG883" s="160">
        <v>663.8</v>
      </c>
      <c r="BH883" s="158" t="s">
        <v>883</v>
      </c>
      <c r="BI883" s="193">
        <v>7.5</v>
      </c>
      <c r="BJ883" s="159" t="s">
        <v>884</v>
      </c>
      <c r="BK883" s="160">
        <v>570</v>
      </c>
      <c r="BL883" s="160">
        <v>0</v>
      </c>
      <c r="BM883" s="160">
        <v>695</v>
      </c>
      <c r="BN883" s="158"/>
      <c r="BO883" s="159" t="s">
        <v>885</v>
      </c>
      <c r="BP883" s="159" t="s">
        <v>886</v>
      </c>
      <c r="BQ883" s="204" t="s">
        <v>887</v>
      </c>
      <c r="BR883" s="160">
        <v>3156665.7</v>
      </c>
      <c r="BS883" s="160">
        <v>340372.65</v>
      </c>
      <c r="BT883" s="160">
        <v>0</v>
      </c>
      <c r="BU883" s="138">
        <v>340372.65</v>
      </c>
      <c r="BV883" s="160">
        <v>340372.65</v>
      </c>
      <c r="BW883" s="160">
        <v>340372.65</v>
      </c>
      <c r="BX883" s="160">
        <v>0</v>
      </c>
      <c r="BY883" s="160">
        <v>338250.68</v>
      </c>
      <c r="BZ883" s="160">
        <v>338250.68</v>
      </c>
      <c r="CA883" s="160">
        <v>0</v>
      </c>
      <c r="CB883" s="160">
        <v>338250.68</v>
      </c>
      <c r="CC883" s="160">
        <v>338250.68</v>
      </c>
      <c r="CD883" s="160">
        <v>0</v>
      </c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6"/>
      <c r="FU883" s="147"/>
      <c r="FV883" s="147"/>
      <c r="FW883" s="147"/>
      <c r="FX883" s="147"/>
      <c r="FY883" s="147"/>
      <c r="FZ883" s="147"/>
      <c r="GA883" s="147"/>
      <c r="GB883" s="147"/>
      <c r="GC883" s="147"/>
      <c r="GD883" s="147"/>
      <c r="GE883" s="147"/>
      <c r="GF883" s="147"/>
      <c r="GG883" s="148"/>
      <c r="GH883" s="147"/>
      <c r="GI883" s="147"/>
      <c r="GJ883" s="147"/>
      <c r="GK883" s="147"/>
      <c r="GL883" s="147"/>
      <c r="GM883" s="147"/>
      <c r="GN883" s="147"/>
      <c r="GO883" s="147"/>
      <c r="GP883" s="147"/>
      <c r="GQ883" s="147"/>
      <c r="GR883" s="147"/>
      <c r="GS883" s="147"/>
      <c r="GT883" s="147"/>
      <c r="GU883" s="147"/>
      <c r="GV883" s="147"/>
      <c r="GW883" s="147"/>
      <c r="GX883" s="147"/>
      <c r="GY883" s="147"/>
      <c r="GZ883" s="147"/>
      <c r="HA883" s="147"/>
      <c r="HB883" s="147"/>
      <c r="HC883" s="147"/>
      <c r="HD883" s="147"/>
      <c r="HE883" s="147"/>
      <c r="HF883" s="147"/>
      <c r="HG883" s="147"/>
      <c r="HI883" s="147"/>
      <c r="HJ883" s="147"/>
      <c r="HK883" s="147"/>
      <c r="HL883" s="147"/>
      <c r="HM883" s="147"/>
    </row>
    <row r="884" spans="1:221" s="149" customFormat="1" ht="12" customHeight="1" x14ac:dyDescent="0.2">
      <c r="A884" s="150">
        <v>643</v>
      </c>
      <c r="B884" s="151" t="s">
        <v>2953</v>
      </c>
      <c r="C884" s="161"/>
      <c r="D884" s="161"/>
      <c r="E884" s="162"/>
      <c r="F884" s="154">
        <f t="shared" si="210"/>
        <v>107.78286270090422</v>
      </c>
      <c r="G884" s="306">
        <v>2003</v>
      </c>
      <c r="H884" s="281">
        <v>2025</v>
      </c>
      <c r="I884" s="154">
        <f t="shared" si="209"/>
        <v>209801.09</v>
      </c>
      <c r="J884" s="152">
        <f t="shared" si="211"/>
        <v>4226760.5999999996</v>
      </c>
      <c r="K884" s="155">
        <f t="shared" si="212"/>
        <v>0</v>
      </c>
      <c r="L884" s="192">
        <v>0</v>
      </c>
      <c r="M884" s="192">
        <v>0</v>
      </c>
      <c r="N884" s="192">
        <v>0</v>
      </c>
      <c r="O884" s="192">
        <v>0</v>
      </c>
      <c r="P884" s="192">
        <v>0</v>
      </c>
      <c r="Q884" s="155"/>
      <c r="R884" s="155">
        <v>0</v>
      </c>
      <c r="S884" s="155"/>
      <c r="T884" s="155">
        <v>0</v>
      </c>
      <c r="U884" s="155"/>
      <c r="V884" s="155">
        <v>0</v>
      </c>
      <c r="W884" s="197" t="str">
        <f t="shared" si="213"/>
        <v>0</v>
      </c>
      <c r="X884" s="155">
        <v>0</v>
      </c>
      <c r="Y884" s="162"/>
      <c r="Z884" s="144">
        <v>0</v>
      </c>
      <c r="AA884" s="155">
        <v>0</v>
      </c>
      <c r="AB884" s="144">
        <v>0</v>
      </c>
      <c r="AC884" s="144">
        <v>0</v>
      </c>
      <c r="AD884" s="166">
        <f>BM884</f>
        <v>460</v>
      </c>
      <c r="AE884" s="166">
        <f>ROUND((AD884*9188.61*0.955),2)</f>
        <v>4036556.37</v>
      </c>
      <c r="AF884" s="144">
        <v>0</v>
      </c>
      <c r="AG884" s="144">
        <v>0</v>
      </c>
      <c r="AH884" s="144">
        <v>0</v>
      </c>
      <c r="AI884" s="144">
        <v>0</v>
      </c>
      <c r="AJ884" s="144">
        <v>0</v>
      </c>
      <c r="AK884" s="144">
        <v>0</v>
      </c>
      <c r="AL884" s="144">
        <v>0</v>
      </c>
      <c r="AM884" s="144">
        <f t="shared" si="214"/>
        <v>126802.82</v>
      </c>
      <c r="AN884" s="144">
        <f t="shared" si="215"/>
        <v>63401.41</v>
      </c>
      <c r="AO884" s="144">
        <v>0</v>
      </c>
      <c r="AP884" s="144" t="s">
        <v>4526</v>
      </c>
      <c r="AQ884" s="294"/>
      <c r="AR884" s="144"/>
      <c r="AS884" s="271"/>
      <c r="AT884" s="144"/>
      <c r="AU884" s="144"/>
      <c r="AV884" s="158" t="s">
        <v>1087</v>
      </c>
      <c r="AW884" s="159" t="s">
        <v>2952</v>
      </c>
      <c r="AX884" s="159" t="s">
        <v>2953</v>
      </c>
      <c r="AY884" s="159" t="s">
        <v>878</v>
      </c>
      <c r="AZ884" s="159" t="s">
        <v>879</v>
      </c>
      <c r="BA884" s="158" t="s">
        <v>2954</v>
      </c>
      <c r="BB884" s="159" t="s">
        <v>891</v>
      </c>
      <c r="BC884" s="158" t="s">
        <v>166</v>
      </c>
      <c r="BD884" s="158" t="s">
        <v>165</v>
      </c>
      <c r="BE884" s="158" t="s">
        <v>861</v>
      </c>
      <c r="BF884" s="160">
        <v>476.1</v>
      </c>
      <c r="BG884" s="160">
        <v>414.1</v>
      </c>
      <c r="BH884" s="158" t="s">
        <v>883</v>
      </c>
      <c r="BI884" s="193">
        <v>7.5</v>
      </c>
      <c r="BJ884" s="159" t="s">
        <v>892</v>
      </c>
      <c r="BK884" s="160">
        <v>308</v>
      </c>
      <c r="BL884" s="160"/>
      <c r="BM884" s="160">
        <v>460</v>
      </c>
      <c r="BN884" s="158"/>
      <c r="BO884" s="159" t="s">
        <v>1147</v>
      </c>
      <c r="BP884" s="159" t="s">
        <v>886</v>
      </c>
      <c r="BQ884" s="204" t="s">
        <v>908</v>
      </c>
      <c r="BR884" s="160">
        <v>4226760.5999999996</v>
      </c>
      <c r="BS884" s="160">
        <v>209801.09</v>
      </c>
      <c r="BT884" s="160">
        <v>0</v>
      </c>
      <c r="BU884" s="138">
        <v>209801.09</v>
      </c>
      <c r="BV884" s="160">
        <v>209801.09</v>
      </c>
      <c r="BW884" s="160">
        <v>209801.09</v>
      </c>
      <c r="BX884" s="160">
        <v>0</v>
      </c>
      <c r="BY884" s="160">
        <v>208449.66</v>
      </c>
      <c r="BZ884" s="160">
        <v>208449.66</v>
      </c>
      <c r="CA884" s="160">
        <v>0</v>
      </c>
      <c r="CB884" s="160">
        <v>208449.66</v>
      </c>
      <c r="CC884" s="160">
        <v>208449.66</v>
      </c>
      <c r="CD884" s="160">
        <v>0</v>
      </c>
      <c r="CE884" s="145"/>
      <c r="CF884" s="145"/>
      <c r="CG884" s="145"/>
      <c r="CH884" s="145"/>
      <c r="CI884" s="145"/>
      <c r="CJ884" s="145"/>
      <c r="CK884" s="145"/>
      <c r="CL884" s="145"/>
      <c r="CM884" s="145"/>
      <c r="CN884" s="145"/>
      <c r="CO884" s="145"/>
      <c r="CP884" s="145"/>
      <c r="CQ884" s="145"/>
      <c r="CR884" s="145"/>
      <c r="CS884" s="145"/>
      <c r="CT884" s="145"/>
      <c r="CU884" s="145"/>
      <c r="CV884" s="145"/>
      <c r="CW884" s="145"/>
      <c r="CX884" s="145"/>
      <c r="CY884" s="145"/>
      <c r="CZ884" s="145"/>
      <c r="DA884" s="145"/>
      <c r="DB884" s="145"/>
      <c r="DC884" s="145"/>
      <c r="DD884" s="145"/>
      <c r="DE884" s="145"/>
      <c r="DF884" s="145"/>
      <c r="DG884" s="145"/>
      <c r="DH884" s="145"/>
      <c r="DI884" s="145"/>
      <c r="DJ884" s="145"/>
      <c r="DK884" s="145"/>
      <c r="DL884" s="145"/>
      <c r="DM884" s="145"/>
      <c r="DN884" s="145"/>
      <c r="DO884" s="145"/>
      <c r="DP884" s="145"/>
      <c r="DQ884" s="145"/>
      <c r="DR884" s="145"/>
      <c r="DS884" s="145"/>
      <c r="DT884" s="145"/>
      <c r="DU884" s="145"/>
      <c r="DV884" s="145"/>
      <c r="DW884" s="145"/>
      <c r="DX884" s="145"/>
      <c r="DY884" s="145"/>
      <c r="DZ884" s="145"/>
      <c r="EA884" s="145"/>
      <c r="EB884" s="145"/>
      <c r="EC884" s="145"/>
      <c r="ED884" s="145"/>
      <c r="EE884" s="145"/>
      <c r="EF884" s="145"/>
      <c r="EG884" s="145"/>
      <c r="EH884" s="145"/>
      <c r="EI884" s="145"/>
      <c r="EJ884" s="145"/>
      <c r="EK884" s="145"/>
      <c r="EL884" s="145"/>
      <c r="EM884" s="145"/>
      <c r="EN884" s="145"/>
      <c r="EO884" s="145"/>
      <c r="EP884" s="145"/>
      <c r="EQ884" s="145"/>
      <c r="ER884" s="145"/>
      <c r="ES884" s="145"/>
      <c r="ET884" s="145"/>
      <c r="EU884" s="145"/>
      <c r="EV884" s="145"/>
      <c r="EW884" s="145"/>
      <c r="EX884" s="145"/>
      <c r="EY884" s="145"/>
      <c r="EZ884" s="145"/>
      <c r="FA884" s="145"/>
      <c r="FB884" s="145"/>
      <c r="FC884" s="145"/>
      <c r="FD884" s="145"/>
      <c r="FE884" s="145"/>
      <c r="FF884" s="145"/>
      <c r="FG884" s="145"/>
      <c r="FH884" s="145"/>
      <c r="FI884" s="145"/>
      <c r="FJ884" s="145"/>
      <c r="FK884" s="145"/>
      <c r="FL884" s="145"/>
      <c r="FM884" s="145"/>
      <c r="FN884" s="145"/>
      <c r="FO884" s="145"/>
      <c r="FP884" s="145"/>
      <c r="FQ884" s="145"/>
      <c r="FR884" s="145"/>
      <c r="FS884" s="145"/>
      <c r="FT884" s="146"/>
      <c r="FU884" s="147"/>
      <c r="FV884" s="147"/>
      <c r="FW884" s="147"/>
      <c r="FX884" s="147"/>
      <c r="FY884" s="147"/>
      <c r="FZ884" s="147"/>
      <c r="GA884" s="147"/>
      <c r="GB884" s="147"/>
      <c r="GC884" s="147"/>
      <c r="GD884" s="147"/>
      <c r="GE884" s="147"/>
      <c r="GF884" s="147"/>
      <c r="GG884" s="148"/>
      <c r="GH884" s="147"/>
      <c r="GI884" s="147"/>
      <c r="GJ884" s="147"/>
      <c r="GK884" s="147"/>
      <c r="GL884" s="147"/>
      <c r="GM884" s="147"/>
      <c r="GN884" s="147"/>
      <c r="GO884" s="147"/>
      <c r="GP884" s="147"/>
      <c r="GQ884" s="147"/>
      <c r="GR884" s="147"/>
      <c r="GS884" s="147"/>
      <c r="GT884" s="147"/>
      <c r="GU884" s="147"/>
      <c r="GV884" s="147"/>
      <c r="GW884" s="147"/>
      <c r="GX884" s="147"/>
      <c r="GY884" s="147"/>
      <c r="GZ884" s="147"/>
      <c r="HA884" s="147"/>
      <c r="HB884" s="147"/>
      <c r="HC884" s="147"/>
      <c r="HD884" s="147"/>
      <c r="HE884" s="147"/>
      <c r="HF884" s="147"/>
      <c r="HG884" s="147"/>
      <c r="HI884" s="147"/>
      <c r="HJ884" s="147"/>
      <c r="HK884" s="147"/>
      <c r="HL884" s="147"/>
      <c r="HM884" s="147"/>
    </row>
    <row r="885" spans="1:221" s="143" customFormat="1" ht="12" customHeight="1" x14ac:dyDescent="0.2">
      <c r="A885" s="131"/>
      <c r="B885" s="132"/>
      <c r="C885" s="133"/>
      <c r="D885" s="133"/>
      <c r="E885" s="134"/>
      <c r="F885" s="154"/>
      <c r="G885" s="279">
        <v>0</v>
      </c>
      <c r="H885" s="283"/>
      <c r="I885" s="154">
        <f t="shared" si="209"/>
        <v>0</v>
      </c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  <c r="AG885" s="135"/>
      <c r="AH885" s="135"/>
      <c r="AI885" s="135"/>
      <c r="AJ885" s="135"/>
      <c r="AK885" s="135"/>
      <c r="AL885" s="135"/>
      <c r="AM885" s="135"/>
      <c r="AN885" s="135"/>
      <c r="AO885" s="135"/>
      <c r="AP885" s="135"/>
      <c r="AQ885" s="298"/>
      <c r="AR885" s="135"/>
      <c r="AS885" s="189"/>
      <c r="AT885" s="135"/>
      <c r="AU885" s="135"/>
      <c r="AV885" s="135"/>
      <c r="AW885" s="135">
        <f>SUM(AW852:AW884)</f>
        <v>0</v>
      </c>
      <c r="AX885" s="137"/>
      <c r="AY885" s="137"/>
      <c r="AZ885" s="137"/>
      <c r="BA885" s="136"/>
      <c r="BB885" s="137"/>
      <c r="BC885" s="136"/>
      <c r="BD885" s="136"/>
      <c r="BE885" s="136"/>
      <c r="BF885" s="138"/>
      <c r="BG885" s="138"/>
      <c r="BH885" s="136"/>
      <c r="BI885" s="193">
        <v>7.5</v>
      </c>
      <c r="BJ885" s="137"/>
      <c r="BK885" s="138"/>
      <c r="BL885" s="138"/>
      <c r="BM885" s="138"/>
      <c r="BN885" s="136"/>
      <c r="BO885" s="137"/>
      <c r="BP885" s="137"/>
      <c r="BQ885" s="207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9"/>
      <c r="CF885" s="139"/>
      <c r="CG885" s="139"/>
      <c r="CH885" s="139"/>
      <c r="CI885" s="139"/>
      <c r="CJ885" s="139"/>
      <c r="CK885" s="139"/>
      <c r="CL885" s="139"/>
      <c r="CM885" s="139"/>
      <c r="CN885" s="139"/>
      <c r="CO885" s="139"/>
      <c r="CP885" s="139"/>
      <c r="CQ885" s="139"/>
      <c r="CR885" s="139"/>
      <c r="CS885" s="139"/>
      <c r="CT885" s="139"/>
      <c r="CU885" s="139"/>
      <c r="CV885" s="139"/>
      <c r="CW885" s="139"/>
      <c r="CX885" s="139"/>
      <c r="CY885" s="139"/>
      <c r="CZ885" s="139"/>
      <c r="DA885" s="139"/>
      <c r="DB885" s="139"/>
      <c r="DC885" s="139"/>
      <c r="DD885" s="139"/>
      <c r="DE885" s="139"/>
      <c r="DF885" s="139"/>
      <c r="DG885" s="139"/>
      <c r="DH885" s="139"/>
      <c r="DI885" s="139"/>
      <c r="DJ885" s="139"/>
      <c r="DK885" s="139"/>
      <c r="DL885" s="139"/>
      <c r="DM885" s="139"/>
      <c r="DN885" s="139"/>
      <c r="DO885" s="139"/>
      <c r="DP885" s="139"/>
      <c r="DQ885" s="139"/>
      <c r="DR885" s="139"/>
      <c r="DS885" s="139"/>
      <c r="DT885" s="139"/>
      <c r="DU885" s="139"/>
      <c r="DV885" s="139"/>
      <c r="DW885" s="139"/>
      <c r="DX885" s="139"/>
      <c r="DY885" s="139"/>
      <c r="DZ885" s="139"/>
      <c r="EA885" s="139"/>
      <c r="EB885" s="139"/>
      <c r="EC885" s="139"/>
      <c r="ED885" s="139"/>
      <c r="EE885" s="139"/>
      <c r="EF885" s="139"/>
      <c r="EG885" s="139"/>
      <c r="EH885" s="139"/>
      <c r="EI885" s="139"/>
      <c r="EJ885" s="139"/>
      <c r="EK885" s="139"/>
      <c r="EL885" s="139"/>
      <c r="EM885" s="139"/>
      <c r="EN885" s="139"/>
      <c r="EO885" s="139"/>
      <c r="EP885" s="139"/>
      <c r="EQ885" s="139"/>
      <c r="ER885" s="139"/>
      <c r="ES885" s="139"/>
      <c r="ET885" s="139"/>
      <c r="EU885" s="139"/>
      <c r="EV885" s="139"/>
      <c r="EW885" s="139"/>
      <c r="EX885" s="139"/>
      <c r="EY885" s="139"/>
      <c r="EZ885" s="139"/>
      <c r="FA885" s="139"/>
      <c r="FB885" s="139"/>
      <c r="FC885" s="139"/>
      <c r="FD885" s="139"/>
      <c r="FE885" s="139"/>
      <c r="FF885" s="139"/>
      <c r="FG885" s="139"/>
      <c r="FH885" s="139"/>
      <c r="FI885" s="139"/>
      <c r="FJ885" s="139"/>
      <c r="FK885" s="139"/>
      <c r="FL885" s="139"/>
      <c r="FM885" s="139"/>
      <c r="FN885" s="139"/>
      <c r="FO885" s="139"/>
      <c r="FP885" s="139"/>
      <c r="FQ885" s="139"/>
      <c r="FR885" s="139"/>
      <c r="FS885" s="139"/>
      <c r="FT885" s="140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2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I885" s="141"/>
      <c r="HJ885" s="141"/>
      <c r="HK885" s="141"/>
      <c r="HL885" s="141"/>
      <c r="HM885" s="141"/>
    </row>
    <row r="886" spans="1:221" s="149" customFormat="1" ht="12" customHeight="1" x14ac:dyDescent="0.2">
      <c r="A886" s="150">
        <v>644</v>
      </c>
      <c r="B886" s="151" t="s">
        <v>2956</v>
      </c>
      <c r="C886" s="161"/>
      <c r="D886" s="161"/>
      <c r="E886" s="162"/>
      <c r="F886" s="154">
        <f t="shared" si="210"/>
        <v>37.852188425366585</v>
      </c>
      <c r="G886" s="279" t="s">
        <v>1398</v>
      </c>
      <c r="H886" s="281">
        <v>2025</v>
      </c>
      <c r="I886" s="154">
        <f t="shared" si="209"/>
        <v>721311.27</v>
      </c>
      <c r="J886" s="152">
        <f t="shared" ref="J886:J906" si="217">ROUND(K886+X886+AA886+AC886+AE886+AG886+AI886+AK886+AL886+AM886+AN886+AO886,2)</f>
        <v>5514874.5599999996</v>
      </c>
      <c r="K886" s="155">
        <f t="shared" ref="K886:K906" si="218">ROUND((L886+N886+P886+R886+T886+V886),2)</f>
        <v>0</v>
      </c>
      <c r="L886" s="192">
        <v>0</v>
      </c>
      <c r="M886" s="192">
        <v>0</v>
      </c>
      <c r="N886" s="192">
        <v>0</v>
      </c>
      <c r="O886" s="192">
        <v>0</v>
      </c>
      <c r="P886" s="192">
        <v>0</v>
      </c>
      <c r="Q886" s="155"/>
      <c r="R886" s="155">
        <v>0</v>
      </c>
      <c r="S886" s="155"/>
      <c r="T886" s="155">
        <v>0</v>
      </c>
      <c r="U886" s="155"/>
      <c r="V886" s="155">
        <v>0</v>
      </c>
      <c r="W886" s="197" t="str">
        <f t="shared" ref="W886:W906" si="219">BH886</f>
        <v>0</v>
      </c>
      <c r="X886" s="155">
        <v>0</v>
      </c>
      <c r="Y886" s="162" t="s">
        <v>234</v>
      </c>
      <c r="Z886" s="144">
        <v>624</v>
      </c>
      <c r="AA886" s="155">
        <f>ROUND(IF(Y886="СК",7598.05*0.955,8837.94*0.955)*Z886,2)</f>
        <v>5266705.2</v>
      </c>
      <c r="AB886" s="144">
        <v>0</v>
      </c>
      <c r="AC886" s="144">
        <v>0</v>
      </c>
      <c r="AD886" s="144">
        <v>0</v>
      </c>
      <c r="AE886" s="144">
        <v>0</v>
      </c>
      <c r="AF886" s="144">
        <v>0</v>
      </c>
      <c r="AG886" s="144">
        <v>0</v>
      </c>
      <c r="AH886" s="144">
        <v>0</v>
      </c>
      <c r="AI886" s="144">
        <v>0</v>
      </c>
      <c r="AJ886" s="144">
        <v>0</v>
      </c>
      <c r="AK886" s="144">
        <v>0</v>
      </c>
      <c r="AL886" s="144">
        <v>0</v>
      </c>
      <c r="AM886" s="144">
        <f t="shared" ref="AM886:AM906" si="220">ROUND((K886+X886+AA886+AC886+AE886+AG886+AI886+AK886+AL886)/95.5*3,2)</f>
        <v>165446.24</v>
      </c>
      <c r="AN886" s="144">
        <f t="shared" ref="AN886:AN906" si="221">ROUND((K886+X886+AA886+AC886+AE886+AG886+AI886+AK886+AL886)/95.5*1.5,2)</f>
        <v>82723.12</v>
      </c>
      <c r="AO886" s="144">
        <v>0</v>
      </c>
      <c r="AP886" s="144" t="s">
        <v>4526</v>
      </c>
      <c r="AQ886" s="294"/>
      <c r="AR886" s="144"/>
      <c r="AS886" s="271"/>
      <c r="AT886" s="144"/>
      <c r="AU886" s="144"/>
      <c r="AV886" s="158" t="s">
        <v>875</v>
      </c>
      <c r="AW886" s="159" t="s">
        <v>2955</v>
      </c>
      <c r="AX886" s="159" t="s">
        <v>2956</v>
      </c>
      <c r="AY886" s="159" t="s">
        <v>878</v>
      </c>
      <c r="AZ886" s="159" t="s">
        <v>879</v>
      </c>
      <c r="BA886" s="158" t="s">
        <v>1398</v>
      </c>
      <c r="BB886" s="159" t="s">
        <v>881</v>
      </c>
      <c r="BC886" s="158" t="s">
        <v>846</v>
      </c>
      <c r="BD886" s="158" t="s">
        <v>166</v>
      </c>
      <c r="BE886" s="158" t="s">
        <v>1263</v>
      </c>
      <c r="BF886" s="160">
        <v>1705.7</v>
      </c>
      <c r="BG886" s="160">
        <v>1407.1</v>
      </c>
      <c r="BH886" s="158" t="s">
        <v>883</v>
      </c>
      <c r="BI886" s="193">
        <v>7.5</v>
      </c>
      <c r="BJ886" s="159" t="s">
        <v>892</v>
      </c>
      <c r="BK886" s="160">
        <v>624</v>
      </c>
      <c r="BL886" s="160">
        <v>268.39999999999998</v>
      </c>
      <c r="BM886" s="160">
        <v>875.4</v>
      </c>
      <c r="BN886" s="158"/>
      <c r="BO886" s="159" t="s">
        <v>885</v>
      </c>
      <c r="BP886" s="159" t="s">
        <v>886</v>
      </c>
      <c r="BQ886" s="204" t="s">
        <v>887</v>
      </c>
      <c r="BR886" s="160">
        <v>3600068.16</v>
      </c>
      <c r="BS886" s="160">
        <v>721311.27</v>
      </c>
      <c r="BT886" s="160">
        <v>0</v>
      </c>
      <c r="BU886" s="138">
        <v>721311.27</v>
      </c>
      <c r="BV886" s="160">
        <v>722151.01</v>
      </c>
      <c r="BW886" s="160">
        <v>722151.01</v>
      </c>
      <c r="BX886" s="160">
        <v>0</v>
      </c>
      <c r="BY886" s="160">
        <v>719287.84</v>
      </c>
      <c r="BZ886" s="160">
        <v>719287.84</v>
      </c>
      <c r="CA886" s="160">
        <v>0</v>
      </c>
      <c r="CB886" s="160">
        <v>720127.58</v>
      </c>
      <c r="CC886" s="160">
        <v>720127.58</v>
      </c>
      <c r="CD886" s="160">
        <v>0</v>
      </c>
      <c r="CE886" s="145"/>
      <c r="CF886" s="145"/>
      <c r="CG886" s="145"/>
      <c r="CH886" s="145"/>
      <c r="CI886" s="145"/>
      <c r="CJ886" s="145"/>
      <c r="CK886" s="145"/>
      <c r="CL886" s="145"/>
      <c r="CM886" s="145"/>
      <c r="CN886" s="145"/>
      <c r="CO886" s="145"/>
      <c r="CP886" s="145"/>
      <c r="CQ886" s="145"/>
      <c r="CR886" s="145"/>
      <c r="CS886" s="145"/>
      <c r="CT886" s="145"/>
      <c r="CU886" s="145"/>
      <c r="CV886" s="145"/>
      <c r="CW886" s="145"/>
      <c r="CX886" s="145"/>
      <c r="CY886" s="145"/>
      <c r="CZ886" s="145"/>
      <c r="DA886" s="145"/>
      <c r="DB886" s="145"/>
      <c r="DC886" s="145"/>
      <c r="DD886" s="145"/>
      <c r="DE886" s="145"/>
      <c r="DF886" s="145"/>
      <c r="DG886" s="145"/>
      <c r="DH886" s="145"/>
      <c r="DI886" s="145"/>
      <c r="DJ886" s="145"/>
      <c r="DK886" s="145"/>
      <c r="DL886" s="145"/>
      <c r="DM886" s="145"/>
      <c r="DN886" s="145"/>
      <c r="DO886" s="145"/>
      <c r="DP886" s="145"/>
      <c r="DQ886" s="145"/>
      <c r="DR886" s="145"/>
      <c r="DS886" s="145"/>
      <c r="DT886" s="145"/>
      <c r="DU886" s="145"/>
      <c r="DV886" s="145"/>
      <c r="DW886" s="145"/>
      <c r="DX886" s="145"/>
      <c r="DY886" s="145"/>
      <c r="DZ886" s="145"/>
      <c r="EA886" s="145"/>
      <c r="EB886" s="145"/>
      <c r="EC886" s="145"/>
      <c r="ED886" s="145"/>
      <c r="EE886" s="145"/>
      <c r="EF886" s="145"/>
      <c r="EG886" s="145"/>
      <c r="EH886" s="145"/>
      <c r="EI886" s="145"/>
      <c r="EJ886" s="145"/>
      <c r="EK886" s="145"/>
      <c r="EL886" s="145"/>
      <c r="EM886" s="145"/>
      <c r="EN886" s="145"/>
      <c r="EO886" s="145"/>
      <c r="EP886" s="145"/>
      <c r="EQ886" s="145"/>
      <c r="ER886" s="145"/>
      <c r="ES886" s="145"/>
      <c r="ET886" s="145"/>
      <c r="EU886" s="145"/>
      <c r="EV886" s="145"/>
      <c r="EW886" s="145"/>
      <c r="EX886" s="145"/>
      <c r="EY886" s="145"/>
      <c r="EZ886" s="145"/>
      <c r="FA886" s="145"/>
      <c r="FB886" s="145"/>
      <c r="FC886" s="145"/>
      <c r="FD886" s="145"/>
      <c r="FE886" s="145"/>
      <c r="FF886" s="145"/>
      <c r="FG886" s="145"/>
      <c r="FH886" s="145"/>
      <c r="FI886" s="145"/>
      <c r="FJ886" s="145"/>
      <c r="FK886" s="145"/>
      <c r="FL886" s="145"/>
      <c r="FM886" s="145"/>
      <c r="FN886" s="145"/>
      <c r="FO886" s="145"/>
      <c r="FP886" s="145"/>
      <c r="FQ886" s="145"/>
      <c r="FR886" s="145"/>
      <c r="FS886" s="145"/>
      <c r="FT886" s="146"/>
      <c r="FU886" s="147"/>
      <c r="FV886" s="147"/>
      <c r="FW886" s="147"/>
      <c r="FX886" s="147"/>
      <c r="FY886" s="147"/>
      <c r="FZ886" s="147"/>
      <c r="GA886" s="147"/>
      <c r="GB886" s="147"/>
      <c r="GC886" s="147"/>
      <c r="GD886" s="147"/>
      <c r="GE886" s="147"/>
      <c r="GF886" s="147"/>
      <c r="GG886" s="148"/>
      <c r="GH886" s="147"/>
      <c r="GI886" s="147"/>
      <c r="GJ886" s="147"/>
      <c r="GK886" s="147"/>
      <c r="GL886" s="147"/>
      <c r="GM886" s="147"/>
      <c r="GN886" s="147"/>
      <c r="GO886" s="147"/>
      <c r="GP886" s="147"/>
      <c r="GQ886" s="147"/>
      <c r="GR886" s="147"/>
      <c r="GS886" s="147"/>
      <c r="GT886" s="147"/>
      <c r="GU886" s="147"/>
      <c r="GV886" s="147"/>
      <c r="GW886" s="147"/>
      <c r="GX886" s="147"/>
      <c r="GY886" s="147"/>
      <c r="GZ886" s="147"/>
      <c r="HA886" s="147"/>
      <c r="HB886" s="147"/>
      <c r="HC886" s="147"/>
      <c r="HD886" s="147"/>
      <c r="HE886" s="147"/>
      <c r="HF886" s="147"/>
      <c r="HG886" s="147"/>
      <c r="HI886" s="147"/>
      <c r="HJ886" s="147"/>
      <c r="HK886" s="147"/>
      <c r="HL886" s="147"/>
      <c r="HM886" s="147"/>
    </row>
    <row r="887" spans="1:221" s="149" customFormat="1" ht="12" customHeight="1" x14ac:dyDescent="0.2">
      <c r="A887" s="150">
        <v>645</v>
      </c>
      <c r="B887" s="151" t="s">
        <v>2958</v>
      </c>
      <c r="C887" s="161"/>
      <c r="D887" s="161"/>
      <c r="E887" s="162"/>
      <c r="F887" s="154">
        <f t="shared" si="210"/>
        <v>54.528738416409261</v>
      </c>
      <c r="G887" s="279" t="s">
        <v>975</v>
      </c>
      <c r="H887" s="278">
        <v>2025</v>
      </c>
      <c r="I887" s="154">
        <f t="shared" si="209"/>
        <v>2247790.98</v>
      </c>
      <c r="J887" s="152">
        <f t="shared" si="217"/>
        <v>24331439.280000001</v>
      </c>
      <c r="K887" s="155">
        <f t="shared" si="218"/>
        <v>0</v>
      </c>
      <c r="L887" s="192">
        <v>0</v>
      </c>
      <c r="M887" s="192">
        <v>0</v>
      </c>
      <c r="N887" s="192">
        <v>0</v>
      </c>
      <c r="O887" s="192">
        <v>0</v>
      </c>
      <c r="P887" s="192">
        <v>0</v>
      </c>
      <c r="Q887" s="155"/>
      <c r="R887" s="155">
        <v>0</v>
      </c>
      <c r="S887" s="155"/>
      <c r="T887" s="155">
        <v>0</v>
      </c>
      <c r="U887" s="155"/>
      <c r="V887" s="155">
        <v>0</v>
      </c>
      <c r="W887" s="197" t="str">
        <f t="shared" si="219"/>
        <v>0</v>
      </c>
      <c r="X887" s="155">
        <v>0</v>
      </c>
      <c r="Y887" s="162"/>
      <c r="Z887" s="144">
        <v>0</v>
      </c>
      <c r="AA887" s="155">
        <v>0</v>
      </c>
      <c r="AB887" s="144">
        <v>0</v>
      </c>
      <c r="AC887" s="144">
        <v>0</v>
      </c>
      <c r="AD887" s="166">
        <f>BM887</f>
        <v>2648</v>
      </c>
      <c r="AE887" s="166">
        <f>ROUND((AD887*9188.61*0.955),2)</f>
        <v>23236524.510000002</v>
      </c>
      <c r="AF887" s="144">
        <v>0</v>
      </c>
      <c r="AG887" s="144">
        <v>0</v>
      </c>
      <c r="AH887" s="144">
        <v>0</v>
      </c>
      <c r="AI887" s="144">
        <v>0</v>
      </c>
      <c r="AJ887" s="144">
        <v>0</v>
      </c>
      <c r="AK887" s="144">
        <v>0</v>
      </c>
      <c r="AL887" s="144">
        <v>0</v>
      </c>
      <c r="AM887" s="144">
        <f t="shared" si="220"/>
        <v>729943.18</v>
      </c>
      <c r="AN887" s="144">
        <f t="shared" si="221"/>
        <v>364971.59</v>
      </c>
      <c r="AO887" s="144">
        <v>0</v>
      </c>
      <c r="AP887" s="144" t="s">
        <v>4524</v>
      </c>
      <c r="AQ887" s="294"/>
      <c r="AR887" s="144"/>
      <c r="AS887" s="271"/>
      <c r="AT887" s="144"/>
      <c r="AU887" s="144"/>
      <c r="AV887" s="158" t="s">
        <v>888</v>
      </c>
      <c r="AW887" s="159" t="s">
        <v>2957</v>
      </c>
      <c r="AX887" s="159" t="s">
        <v>2958</v>
      </c>
      <c r="AY887" s="159" t="s">
        <v>878</v>
      </c>
      <c r="AZ887" s="159" t="s">
        <v>906</v>
      </c>
      <c r="BA887" s="158" t="s">
        <v>975</v>
      </c>
      <c r="BB887" s="159" t="s">
        <v>881</v>
      </c>
      <c r="BC887" s="158" t="s">
        <v>846</v>
      </c>
      <c r="BD887" s="158" t="s">
        <v>847</v>
      </c>
      <c r="BE887" s="158" t="s">
        <v>1489</v>
      </c>
      <c r="BF887" s="160">
        <v>5503.4</v>
      </c>
      <c r="BG887" s="160">
        <v>4499.8999999999996</v>
      </c>
      <c r="BH887" s="158" t="s">
        <v>883</v>
      </c>
      <c r="BI887" s="193">
        <v>7.5</v>
      </c>
      <c r="BJ887" s="159" t="s">
        <v>892</v>
      </c>
      <c r="BK887" s="160">
        <v>1440</v>
      </c>
      <c r="BL887" s="160">
        <v>923.3</v>
      </c>
      <c r="BM887" s="160">
        <v>2648</v>
      </c>
      <c r="BN887" s="158"/>
      <c r="BO887" s="159" t="s">
        <v>1147</v>
      </c>
      <c r="BP887" s="159" t="s">
        <v>886</v>
      </c>
      <c r="BQ887" s="204" t="s">
        <v>887</v>
      </c>
      <c r="BR887" s="160">
        <v>24331439.280000001</v>
      </c>
      <c r="BS887" s="160">
        <v>2247790.98</v>
      </c>
      <c r="BT887" s="160">
        <v>0</v>
      </c>
      <c r="BU887" s="138">
        <v>2247790.98</v>
      </c>
      <c r="BV887" s="160">
        <v>3578727.06</v>
      </c>
      <c r="BW887" s="160">
        <v>3578727.06</v>
      </c>
      <c r="BX887" s="160">
        <v>0</v>
      </c>
      <c r="BY887" s="160">
        <v>2246234.16</v>
      </c>
      <c r="BZ887" s="160">
        <v>2246234.16</v>
      </c>
      <c r="CA887" s="160">
        <v>0</v>
      </c>
      <c r="CB887" s="160">
        <v>3576921.22</v>
      </c>
      <c r="CC887" s="160">
        <v>3576921.22</v>
      </c>
      <c r="CD887" s="160">
        <v>0</v>
      </c>
      <c r="CE887" s="145"/>
      <c r="CF887" s="145"/>
      <c r="CG887" s="145"/>
      <c r="CH887" s="145"/>
      <c r="CI887" s="145"/>
      <c r="CJ887" s="145"/>
      <c r="CK887" s="145"/>
      <c r="CL887" s="145"/>
      <c r="CM887" s="145"/>
      <c r="CN887" s="145"/>
      <c r="CO887" s="145"/>
      <c r="CP887" s="145"/>
      <c r="CQ887" s="145"/>
      <c r="CR887" s="145"/>
      <c r="CS887" s="145"/>
      <c r="CT887" s="145"/>
      <c r="CU887" s="145"/>
      <c r="CV887" s="145"/>
      <c r="CW887" s="145"/>
      <c r="CX887" s="145"/>
      <c r="CY887" s="145"/>
      <c r="CZ887" s="145"/>
      <c r="DA887" s="145"/>
      <c r="DB887" s="145"/>
      <c r="DC887" s="145"/>
      <c r="DD887" s="145"/>
      <c r="DE887" s="145"/>
      <c r="DF887" s="145"/>
      <c r="DG887" s="145"/>
      <c r="DH887" s="145"/>
      <c r="DI887" s="145"/>
      <c r="DJ887" s="145"/>
      <c r="DK887" s="145"/>
      <c r="DL887" s="145"/>
      <c r="DM887" s="145"/>
      <c r="DN887" s="145"/>
      <c r="DO887" s="145"/>
      <c r="DP887" s="145"/>
      <c r="DQ887" s="145"/>
      <c r="DR887" s="145"/>
      <c r="DS887" s="145"/>
      <c r="DT887" s="145"/>
      <c r="DU887" s="145"/>
      <c r="DV887" s="145"/>
      <c r="DW887" s="145"/>
      <c r="DX887" s="145"/>
      <c r="DY887" s="145"/>
      <c r="DZ887" s="145"/>
      <c r="EA887" s="145"/>
      <c r="EB887" s="145"/>
      <c r="EC887" s="145"/>
      <c r="ED887" s="145"/>
      <c r="EE887" s="145"/>
      <c r="EF887" s="145"/>
      <c r="EG887" s="145"/>
      <c r="EH887" s="145"/>
      <c r="EI887" s="145"/>
      <c r="EJ887" s="145"/>
      <c r="EK887" s="145"/>
      <c r="EL887" s="145"/>
      <c r="EM887" s="145"/>
      <c r="EN887" s="145"/>
      <c r="EO887" s="145"/>
      <c r="EP887" s="145"/>
      <c r="EQ887" s="145"/>
      <c r="ER887" s="145"/>
      <c r="ES887" s="145"/>
      <c r="ET887" s="145"/>
      <c r="EU887" s="145"/>
      <c r="EV887" s="145"/>
      <c r="EW887" s="145"/>
      <c r="EX887" s="145"/>
      <c r="EY887" s="145"/>
      <c r="EZ887" s="145"/>
      <c r="FA887" s="145"/>
      <c r="FB887" s="145"/>
      <c r="FC887" s="145"/>
      <c r="FD887" s="145"/>
      <c r="FE887" s="145"/>
      <c r="FF887" s="145"/>
      <c r="FG887" s="145"/>
      <c r="FH887" s="145"/>
      <c r="FI887" s="145"/>
      <c r="FJ887" s="145"/>
      <c r="FK887" s="145"/>
      <c r="FL887" s="145"/>
      <c r="FM887" s="145"/>
      <c r="FN887" s="145"/>
      <c r="FO887" s="145"/>
      <c r="FP887" s="145"/>
      <c r="FQ887" s="145"/>
      <c r="FR887" s="145"/>
      <c r="FS887" s="145"/>
      <c r="FT887" s="146"/>
      <c r="FU887" s="147"/>
      <c r="FV887" s="147"/>
      <c r="FW887" s="147"/>
      <c r="FX887" s="147"/>
      <c r="FY887" s="147"/>
      <c r="FZ887" s="147"/>
      <c r="GA887" s="147"/>
      <c r="GB887" s="147"/>
      <c r="GC887" s="147"/>
      <c r="GD887" s="147"/>
      <c r="GE887" s="147"/>
      <c r="GF887" s="147"/>
      <c r="GG887" s="148"/>
      <c r="GH887" s="147"/>
      <c r="GI887" s="147"/>
      <c r="GJ887" s="147"/>
      <c r="GK887" s="147"/>
      <c r="GL887" s="147"/>
      <c r="GM887" s="147"/>
      <c r="GN887" s="147"/>
      <c r="GO887" s="147"/>
      <c r="GP887" s="147"/>
      <c r="GQ887" s="147"/>
      <c r="GR887" s="147"/>
      <c r="GS887" s="147"/>
      <c r="GT887" s="147"/>
      <c r="GU887" s="147"/>
      <c r="GV887" s="147"/>
      <c r="GW887" s="147"/>
      <c r="GX887" s="147"/>
      <c r="GY887" s="147"/>
      <c r="GZ887" s="147"/>
      <c r="HA887" s="147"/>
      <c r="HB887" s="147"/>
      <c r="HC887" s="147"/>
      <c r="HD887" s="147"/>
      <c r="HE887" s="147"/>
      <c r="HF887" s="147"/>
      <c r="HG887" s="147"/>
      <c r="HI887" s="147"/>
      <c r="HJ887" s="147"/>
      <c r="HK887" s="147"/>
      <c r="HL887" s="147"/>
      <c r="HM887" s="147"/>
    </row>
    <row r="888" spans="1:221" s="149" customFormat="1" ht="12" customHeight="1" x14ac:dyDescent="0.2">
      <c r="A888" s="150">
        <v>646</v>
      </c>
      <c r="B888" s="151" t="s">
        <v>2960</v>
      </c>
      <c r="C888" s="161"/>
      <c r="D888" s="161"/>
      <c r="E888" s="162"/>
      <c r="F888" s="154">
        <f t="shared" si="210"/>
        <v>20.90530937674103</v>
      </c>
      <c r="G888" s="279" t="s">
        <v>937</v>
      </c>
      <c r="H888" s="281">
        <v>2025</v>
      </c>
      <c r="I888" s="154">
        <f t="shared" si="209"/>
        <v>2328706.73</v>
      </c>
      <c r="J888" s="152">
        <f t="shared" si="217"/>
        <v>10959045.6</v>
      </c>
      <c r="K888" s="155">
        <f t="shared" si="218"/>
        <v>0</v>
      </c>
      <c r="L888" s="192">
        <v>0</v>
      </c>
      <c r="M888" s="192">
        <v>0</v>
      </c>
      <c r="N888" s="192">
        <v>0</v>
      </c>
      <c r="O888" s="192">
        <v>0</v>
      </c>
      <c r="P888" s="192">
        <v>0</v>
      </c>
      <c r="Q888" s="155"/>
      <c r="R888" s="155">
        <v>0</v>
      </c>
      <c r="S888" s="155"/>
      <c r="T888" s="155">
        <v>0</v>
      </c>
      <c r="U888" s="155"/>
      <c r="V888" s="155">
        <v>0</v>
      </c>
      <c r="W888" s="197" t="str">
        <f t="shared" si="219"/>
        <v>0</v>
      </c>
      <c r="X888" s="155">
        <v>0</v>
      </c>
      <c r="Y888" s="162" t="s">
        <v>234</v>
      </c>
      <c r="Z888" s="144">
        <v>1240</v>
      </c>
      <c r="AA888" s="155">
        <f t="shared" ref="AA888:AA906" si="222">ROUND(IF(Y888="СК",7598.05*0.955,8837.94*0.955)*Z888,2)</f>
        <v>10465888.550000001</v>
      </c>
      <c r="AB888" s="144">
        <v>0</v>
      </c>
      <c r="AC888" s="144">
        <v>0</v>
      </c>
      <c r="AD888" s="144">
        <v>0</v>
      </c>
      <c r="AE888" s="144">
        <v>0</v>
      </c>
      <c r="AF888" s="144">
        <v>0</v>
      </c>
      <c r="AG888" s="144">
        <v>0</v>
      </c>
      <c r="AH888" s="144">
        <v>0</v>
      </c>
      <c r="AI888" s="144">
        <v>0</v>
      </c>
      <c r="AJ888" s="144">
        <v>0</v>
      </c>
      <c r="AK888" s="144">
        <v>0</v>
      </c>
      <c r="AL888" s="144">
        <v>0</v>
      </c>
      <c r="AM888" s="144">
        <f t="shared" si="220"/>
        <v>328771.37</v>
      </c>
      <c r="AN888" s="144">
        <f t="shared" si="221"/>
        <v>164385.68</v>
      </c>
      <c r="AO888" s="144">
        <v>0</v>
      </c>
      <c r="AP888" s="144" t="s">
        <v>4526</v>
      </c>
      <c r="AQ888" s="294"/>
      <c r="AR888" s="144"/>
      <c r="AS888" s="271"/>
      <c r="AT888" s="144"/>
      <c r="AU888" s="144"/>
      <c r="AV888" s="158" t="s">
        <v>893</v>
      </c>
      <c r="AW888" s="159" t="s">
        <v>2959</v>
      </c>
      <c r="AX888" s="159" t="s">
        <v>2960</v>
      </c>
      <c r="AY888" s="159" t="s">
        <v>878</v>
      </c>
      <c r="AZ888" s="159" t="s">
        <v>879</v>
      </c>
      <c r="BA888" s="158" t="s">
        <v>937</v>
      </c>
      <c r="BB888" s="159" t="s">
        <v>881</v>
      </c>
      <c r="BC888" s="158" t="s">
        <v>846</v>
      </c>
      <c r="BD888" s="158" t="s">
        <v>847</v>
      </c>
      <c r="BE888" s="158" t="s">
        <v>2961</v>
      </c>
      <c r="BF888" s="160">
        <v>5848.2</v>
      </c>
      <c r="BG888" s="160">
        <v>4587</v>
      </c>
      <c r="BH888" s="158" t="s">
        <v>883</v>
      </c>
      <c r="BI888" s="193">
        <v>7.5</v>
      </c>
      <c r="BJ888" s="159" t="s">
        <v>892</v>
      </c>
      <c r="BK888" s="160">
        <v>1240</v>
      </c>
      <c r="BL888" s="160">
        <v>1178</v>
      </c>
      <c r="BM888" s="160">
        <v>2648</v>
      </c>
      <c r="BN888" s="158"/>
      <c r="BO888" s="159" t="s">
        <v>885</v>
      </c>
      <c r="BP888" s="159" t="s">
        <v>886</v>
      </c>
      <c r="BQ888" s="204" t="s">
        <v>908</v>
      </c>
      <c r="BR888" s="160">
        <v>7153981.5999999996</v>
      </c>
      <c r="BS888" s="160">
        <v>2328706.73</v>
      </c>
      <c r="BT888" s="160">
        <v>0</v>
      </c>
      <c r="BU888" s="138">
        <v>2328706.73</v>
      </c>
      <c r="BV888" s="160">
        <v>2335785.4900000002</v>
      </c>
      <c r="BW888" s="160">
        <v>2335785.4900000002</v>
      </c>
      <c r="BX888" s="160">
        <v>0</v>
      </c>
      <c r="BY888" s="160">
        <v>2316429.7599999998</v>
      </c>
      <c r="BZ888" s="160">
        <v>2316429.7599999998</v>
      </c>
      <c r="CA888" s="160">
        <v>0</v>
      </c>
      <c r="CB888" s="160">
        <v>2323508.08</v>
      </c>
      <c r="CC888" s="160">
        <v>2323508.08</v>
      </c>
      <c r="CD888" s="160">
        <v>0</v>
      </c>
      <c r="CE888" s="145"/>
      <c r="CF888" s="145"/>
      <c r="CG888" s="145"/>
      <c r="CH888" s="145"/>
      <c r="CI888" s="145"/>
      <c r="CJ888" s="145"/>
      <c r="CK888" s="145"/>
      <c r="CL888" s="145"/>
      <c r="CM888" s="145"/>
      <c r="CN888" s="145"/>
      <c r="CO888" s="145"/>
      <c r="CP888" s="145"/>
      <c r="CQ888" s="145"/>
      <c r="CR888" s="145"/>
      <c r="CS888" s="145"/>
      <c r="CT888" s="145"/>
      <c r="CU888" s="145"/>
      <c r="CV888" s="145"/>
      <c r="CW888" s="145"/>
      <c r="CX888" s="145"/>
      <c r="CY888" s="145"/>
      <c r="CZ888" s="145"/>
      <c r="DA888" s="145"/>
      <c r="DB888" s="145"/>
      <c r="DC888" s="145"/>
      <c r="DD888" s="145"/>
      <c r="DE888" s="145"/>
      <c r="DF888" s="145"/>
      <c r="DG888" s="145"/>
      <c r="DH888" s="145"/>
      <c r="DI888" s="145"/>
      <c r="DJ888" s="145"/>
      <c r="DK888" s="145"/>
      <c r="DL888" s="145"/>
      <c r="DM888" s="145"/>
      <c r="DN888" s="145"/>
      <c r="DO888" s="145"/>
      <c r="DP888" s="145"/>
      <c r="DQ888" s="145"/>
      <c r="DR888" s="145"/>
      <c r="DS888" s="145"/>
      <c r="DT888" s="145"/>
      <c r="DU888" s="145"/>
      <c r="DV888" s="145"/>
      <c r="DW888" s="145"/>
      <c r="DX888" s="145"/>
      <c r="DY888" s="145"/>
      <c r="DZ888" s="145"/>
      <c r="EA888" s="145"/>
      <c r="EB888" s="145"/>
      <c r="EC888" s="145"/>
      <c r="ED888" s="145"/>
      <c r="EE888" s="145"/>
      <c r="EF888" s="145"/>
      <c r="EG888" s="145"/>
      <c r="EH888" s="145"/>
      <c r="EI888" s="145"/>
      <c r="EJ888" s="145"/>
      <c r="EK888" s="145"/>
      <c r="EL888" s="145"/>
      <c r="EM888" s="145"/>
      <c r="EN888" s="145"/>
      <c r="EO888" s="145"/>
      <c r="EP888" s="145"/>
      <c r="EQ888" s="145"/>
      <c r="ER888" s="145"/>
      <c r="ES888" s="145"/>
      <c r="ET888" s="145"/>
      <c r="EU888" s="145"/>
      <c r="EV888" s="145"/>
      <c r="EW888" s="145"/>
      <c r="EX888" s="145"/>
      <c r="EY888" s="145"/>
      <c r="EZ888" s="145"/>
      <c r="FA888" s="145"/>
      <c r="FB888" s="145"/>
      <c r="FC888" s="145"/>
      <c r="FD888" s="145"/>
      <c r="FE888" s="145"/>
      <c r="FF888" s="145"/>
      <c r="FG888" s="145"/>
      <c r="FH888" s="145"/>
      <c r="FI888" s="145"/>
      <c r="FJ888" s="145"/>
      <c r="FK888" s="145"/>
      <c r="FL888" s="145"/>
      <c r="FM888" s="145"/>
      <c r="FN888" s="145"/>
      <c r="FO888" s="145"/>
      <c r="FP888" s="145"/>
      <c r="FQ888" s="145"/>
      <c r="FR888" s="145"/>
      <c r="FS888" s="145"/>
      <c r="FT888" s="146"/>
      <c r="FU888" s="147"/>
      <c r="FV888" s="147"/>
      <c r="FW888" s="147"/>
      <c r="FX888" s="147"/>
      <c r="FY888" s="147"/>
      <c r="FZ888" s="147"/>
      <c r="GA888" s="147"/>
      <c r="GB888" s="147"/>
      <c r="GC888" s="147"/>
      <c r="GD888" s="147"/>
      <c r="GE888" s="147"/>
      <c r="GF888" s="147"/>
      <c r="GG888" s="148"/>
      <c r="GH888" s="147"/>
      <c r="GI888" s="147"/>
      <c r="GJ888" s="147"/>
      <c r="GK888" s="147"/>
      <c r="GL888" s="147"/>
      <c r="GM888" s="147"/>
      <c r="GN888" s="147"/>
      <c r="GO888" s="147"/>
      <c r="GP888" s="147"/>
      <c r="GQ888" s="147"/>
      <c r="GR888" s="147"/>
      <c r="GS888" s="147"/>
      <c r="GT888" s="147"/>
      <c r="GU888" s="147"/>
      <c r="GV888" s="147"/>
      <c r="GW888" s="147"/>
      <c r="GX888" s="147"/>
      <c r="GY888" s="147"/>
      <c r="GZ888" s="147"/>
      <c r="HA888" s="147"/>
      <c r="HB888" s="147"/>
      <c r="HC888" s="147"/>
      <c r="HD888" s="147"/>
      <c r="HE888" s="147"/>
      <c r="HF888" s="147"/>
      <c r="HG888" s="147"/>
      <c r="HI888" s="147"/>
      <c r="HJ888" s="147"/>
      <c r="HK888" s="147"/>
      <c r="HL888" s="147"/>
      <c r="HM888" s="147"/>
    </row>
    <row r="889" spans="1:221" s="149" customFormat="1" ht="12" customHeight="1" x14ac:dyDescent="0.2">
      <c r="A889" s="150">
        <v>647</v>
      </c>
      <c r="B889" s="151" t="s">
        <v>2963</v>
      </c>
      <c r="C889" s="161"/>
      <c r="D889" s="161"/>
      <c r="E889" s="162"/>
      <c r="F889" s="154">
        <f t="shared" si="210"/>
        <v>25.731441135063392</v>
      </c>
      <c r="G889" s="279" t="s">
        <v>967</v>
      </c>
      <c r="H889" s="281">
        <v>2025</v>
      </c>
      <c r="I889" s="154">
        <f t="shared" si="209"/>
        <v>2255632.7599999998</v>
      </c>
      <c r="J889" s="152">
        <f t="shared" si="217"/>
        <v>12726633.6</v>
      </c>
      <c r="K889" s="155">
        <f t="shared" si="218"/>
        <v>0</v>
      </c>
      <c r="L889" s="192">
        <v>0</v>
      </c>
      <c r="M889" s="192">
        <v>0</v>
      </c>
      <c r="N889" s="192">
        <v>0</v>
      </c>
      <c r="O889" s="192">
        <v>0</v>
      </c>
      <c r="P889" s="192">
        <v>0</v>
      </c>
      <c r="Q889" s="155"/>
      <c r="R889" s="155">
        <v>0</v>
      </c>
      <c r="S889" s="155"/>
      <c r="T889" s="155">
        <v>0</v>
      </c>
      <c r="U889" s="155"/>
      <c r="V889" s="155">
        <v>0</v>
      </c>
      <c r="W889" s="197" t="str">
        <f t="shared" si="219"/>
        <v>0</v>
      </c>
      <c r="X889" s="155">
        <v>0</v>
      </c>
      <c r="Y889" s="162" t="s">
        <v>234</v>
      </c>
      <c r="Z889" s="144">
        <v>1440</v>
      </c>
      <c r="AA889" s="155">
        <f t="shared" si="222"/>
        <v>12153935.09</v>
      </c>
      <c r="AB889" s="144">
        <v>0</v>
      </c>
      <c r="AC889" s="144">
        <v>0</v>
      </c>
      <c r="AD889" s="144">
        <v>0</v>
      </c>
      <c r="AE889" s="144">
        <v>0</v>
      </c>
      <c r="AF889" s="144">
        <v>0</v>
      </c>
      <c r="AG889" s="144">
        <v>0</v>
      </c>
      <c r="AH889" s="144">
        <v>0</v>
      </c>
      <c r="AI889" s="144">
        <v>0</v>
      </c>
      <c r="AJ889" s="144">
        <v>0</v>
      </c>
      <c r="AK889" s="144">
        <v>0</v>
      </c>
      <c r="AL889" s="144">
        <v>0</v>
      </c>
      <c r="AM889" s="144">
        <f t="shared" si="220"/>
        <v>381799.01</v>
      </c>
      <c r="AN889" s="144">
        <f t="shared" si="221"/>
        <v>190899.5</v>
      </c>
      <c r="AO889" s="144">
        <v>0</v>
      </c>
      <c r="AP889" s="144" t="s">
        <v>4526</v>
      </c>
      <c r="AQ889" s="294"/>
      <c r="AR889" s="144"/>
      <c r="AS889" s="271"/>
      <c r="AT889" s="144"/>
      <c r="AU889" s="144"/>
      <c r="AV889" s="158" t="s">
        <v>898</v>
      </c>
      <c r="AW889" s="159" t="s">
        <v>2962</v>
      </c>
      <c r="AX889" s="159" t="s">
        <v>2963</v>
      </c>
      <c r="AY889" s="159" t="s">
        <v>878</v>
      </c>
      <c r="AZ889" s="159" t="s">
        <v>879</v>
      </c>
      <c r="BA889" s="158" t="s">
        <v>967</v>
      </c>
      <c r="BB889" s="159" t="s">
        <v>881</v>
      </c>
      <c r="BC889" s="158" t="s">
        <v>846</v>
      </c>
      <c r="BD889" s="158" t="s">
        <v>847</v>
      </c>
      <c r="BE889" s="158" t="s">
        <v>2964</v>
      </c>
      <c r="BF889" s="160">
        <v>5620.6</v>
      </c>
      <c r="BG889" s="160">
        <v>4521.49</v>
      </c>
      <c r="BH889" s="158" t="s">
        <v>883</v>
      </c>
      <c r="BI889" s="193">
        <v>7.5</v>
      </c>
      <c r="BJ889" s="159" t="s">
        <v>892</v>
      </c>
      <c r="BK889" s="160">
        <v>1440</v>
      </c>
      <c r="BL889" s="160">
        <v>1016.61</v>
      </c>
      <c r="BM889" s="160">
        <v>2648</v>
      </c>
      <c r="BN889" s="158"/>
      <c r="BO889" s="159" t="s">
        <v>885</v>
      </c>
      <c r="BP889" s="159" t="s">
        <v>886</v>
      </c>
      <c r="BQ889" s="204" t="s">
        <v>908</v>
      </c>
      <c r="BR889" s="160">
        <v>8307849.5999999996</v>
      </c>
      <c r="BS889" s="160">
        <v>2255632.7599999998</v>
      </c>
      <c r="BT889" s="160">
        <v>0</v>
      </c>
      <c r="BU889" s="138">
        <v>2255632.7599999998</v>
      </c>
      <c r="BV889" s="160">
        <v>2255632.7599999998</v>
      </c>
      <c r="BW889" s="160">
        <v>2255632.7599999998</v>
      </c>
      <c r="BX889" s="160">
        <v>0</v>
      </c>
      <c r="BY889" s="160">
        <v>2253081.37</v>
      </c>
      <c r="BZ889" s="160">
        <v>2253081.37</v>
      </c>
      <c r="CA889" s="160">
        <v>0</v>
      </c>
      <c r="CB889" s="160">
        <v>2253081.37</v>
      </c>
      <c r="CC889" s="160">
        <v>2253081.37</v>
      </c>
      <c r="CD889" s="160">
        <v>0</v>
      </c>
      <c r="CE889" s="145"/>
      <c r="CF889" s="145"/>
      <c r="CG889" s="145"/>
      <c r="CH889" s="145"/>
      <c r="CI889" s="145"/>
      <c r="CJ889" s="145"/>
      <c r="CK889" s="145"/>
      <c r="CL889" s="145"/>
      <c r="CM889" s="145"/>
      <c r="CN889" s="145"/>
      <c r="CO889" s="145"/>
      <c r="CP889" s="145"/>
      <c r="CQ889" s="145"/>
      <c r="CR889" s="145"/>
      <c r="CS889" s="145"/>
      <c r="CT889" s="145"/>
      <c r="CU889" s="145"/>
      <c r="CV889" s="145"/>
      <c r="CW889" s="145"/>
      <c r="CX889" s="145"/>
      <c r="CY889" s="145"/>
      <c r="CZ889" s="145"/>
      <c r="DA889" s="145"/>
      <c r="DB889" s="145"/>
      <c r="DC889" s="145"/>
      <c r="DD889" s="145"/>
      <c r="DE889" s="145"/>
      <c r="DF889" s="145"/>
      <c r="DG889" s="145"/>
      <c r="DH889" s="145"/>
      <c r="DI889" s="145"/>
      <c r="DJ889" s="145"/>
      <c r="DK889" s="145"/>
      <c r="DL889" s="145"/>
      <c r="DM889" s="145"/>
      <c r="DN889" s="145"/>
      <c r="DO889" s="145"/>
      <c r="DP889" s="145"/>
      <c r="DQ889" s="145"/>
      <c r="DR889" s="145"/>
      <c r="DS889" s="145"/>
      <c r="DT889" s="145"/>
      <c r="DU889" s="145"/>
      <c r="DV889" s="145"/>
      <c r="DW889" s="145"/>
      <c r="DX889" s="145"/>
      <c r="DY889" s="145"/>
      <c r="DZ889" s="145"/>
      <c r="EA889" s="145"/>
      <c r="EB889" s="145"/>
      <c r="EC889" s="145"/>
      <c r="ED889" s="145"/>
      <c r="EE889" s="145"/>
      <c r="EF889" s="145"/>
      <c r="EG889" s="145"/>
      <c r="EH889" s="145"/>
      <c r="EI889" s="145"/>
      <c r="EJ889" s="145"/>
      <c r="EK889" s="145"/>
      <c r="EL889" s="145"/>
      <c r="EM889" s="145"/>
      <c r="EN889" s="145"/>
      <c r="EO889" s="145"/>
      <c r="EP889" s="145"/>
      <c r="EQ889" s="145"/>
      <c r="ER889" s="145"/>
      <c r="ES889" s="145"/>
      <c r="ET889" s="145"/>
      <c r="EU889" s="145"/>
      <c r="EV889" s="145"/>
      <c r="EW889" s="145"/>
      <c r="EX889" s="145"/>
      <c r="EY889" s="145"/>
      <c r="EZ889" s="145"/>
      <c r="FA889" s="145"/>
      <c r="FB889" s="145"/>
      <c r="FC889" s="145"/>
      <c r="FD889" s="145"/>
      <c r="FE889" s="145"/>
      <c r="FF889" s="145"/>
      <c r="FG889" s="145"/>
      <c r="FH889" s="145"/>
      <c r="FI889" s="145"/>
      <c r="FJ889" s="145"/>
      <c r="FK889" s="145"/>
      <c r="FL889" s="145"/>
      <c r="FM889" s="145"/>
      <c r="FN889" s="145"/>
      <c r="FO889" s="145"/>
      <c r="FP889" s="145"/>
      <c r="FQ889" s="145"/>
      <c r="FR889" s="145"/>
      <c r="FS889" s="145"/>
      <c r="FT889" s="146"/>
      <c r="FU889" s="147"/>
      <c r="FV889" s="147"/>
      <c r="FW889" s="147"/>
      <c r="FX889" s="147"/>
      <c r="FY889" s="147"/>
      <c r="FZ889" s="147"/>
      <c r="GA889" s="147"/>
      <c r="GB889" s="147"/>
      <c r="GC889" s="147"/>
      <c r="GD889" s="147"/>
      <c r="GE889" s="147"/>
      <c r="GF889" s="147"/>
      <c r="GG889" s="148"/>
      <c r="GH889" s="147"/>
      <c r="GI889" s="147"/>
      <c r="GJ889" s="147"/>
      <c r="GK889" s="147"/>
      <c r="GL889" s="147"/>
      <c r="GM889" s="147"/>
      <c r="GN889" s="147"/>
      <c r="GO889" s="147"/>
      <c r="GP889" s="147"/>
      <c r="GQ889" s="147"/>
      <c r="GR889" s="147"/>
      <c r="GS889" s="147"/>
      <c r="GT889" s="147"/>
      <c r="GU889" s="147"/>
      <c r="GV889" s="147"/>
      <c r="GW889" s="147"/>
      <c r="GX889" s="147"/>
      <c r="GY889" s="147"/>
      <c r="GZ889" s="147"/>
      <c r="HA889" s="147"/>
      <c r="HB889" s="147"/>
      <c r="HC889" s="147"/>
      <c r="HD889" s="147"/>
      <c r="HE889" s="147"/>
      <c r="HF889" s="147"/>
      <c r="HG889" s="147"/>
      <c r="HI889" s="147"/>
      <c r="HJ889" s="147"/>
      <c r="HK889" s="147"/>
      <c r="HL889" s="147"/>
      <c r="HM889" s="147"/>
    </row>
    <row r="890" spans="1:221" s="149" customFormat="1" ht="12" customHeight="1" x14ac:dyDescent="0.2">
      <c r="A890" s="150">
        <v>648</v>
      </c>
      <c r="B890" s="151" t="s">
        <v>2966</v>
      </c>
      <c r="C890" s="161"/>
      <c r="D890" s="161"/>
      <c r="E890" s="162"/>
      <c r="F890" s="154">
        <f t="shared" si="210"/>
        <v>27.274127140874114</v>
      </c>
      <c r="G890" s="279" t="s">
        <v>982</v>
      </c>
      <c r="H890" s="278">
        <v>2025</v>
      </c>
      <c r="I890" s="154">
        <f t="shared" si="209"/>
        <v>2038012.27</v>
      </c>
      <c r="J890" s="152">
        <f t="shared" si="217"/>
        <v>12726633.6</v>
      </c>
      <c r="K890" s="155">
        <f t="shared" si="218"/>
        <v>0</v>
      </c>
      <c r="L890" s="192">
        <v>0</v>
      </c>
      <c r="M890" s="192">
        <v>0</v>
      </c>
      <c r="N890" s="192">
        <v>0</v>
      </c>
      <c r="O890" s="192">
        <v>0</v>
      </c>
      <c r="P890" s="192">
        <v>0</v>
      </c>
      <c r="Q890" s="155"/>
      <c r="R890" s="155">
        <v>0</v>
      </c>
      <c r="S890" s="155"/>
      <c r="T890" s="155">
        <v>0</v>
      </c>
      <c r="U890" s="155"/>
      <c r="V890" s="155">
        <v>0</v>
      </c>
      <c r="W890" s="197" t="str">
        <f t="shared" si="219"/>
        <v>0</v>
      </c>
      <c r="X890" s="155">
        <v>0</v>
      </c>
      <c r="Y890" s="162" t="s">
        <v>234</v>
      </c>
      <c r="Z890" s="144">
        <v>1440</v>
      </c>
      <c r="AA890" s="155">
        <f t="shared" si="222"/>
        <v>12153935.09</v>
      </c>
      <c r="AB890" s="144">
        <v>0</v>
      </c>
      <c r="AC890" s="144">
        <v>0</v>
      </c>
      <c r="AD890" s="144">
        <v>0</v>
      </c>
      <c r="AE890" s="144">
        <v>0</v>
      </c>
      <c r="AF890" s="144">
        <v>0</v>
      </c>
      <c r="AG890" s="144">
        <v>0</v>
      </c>
      <c r="AH890" s="144">
        <v>0</v>
      </c>
      <c r="AI890" s="144">
        <v>0</v>
      </c>
      <c r="AJ890" s="144">
        <v>0</v>
      </c>
      <c r="AK890" s="144">
        <v>0</v>
      </c>
      <c r="AL890" s="144">
        <v>0</v>
      </c>
      <c r="AM890" s="144">
        <f t="shared" si="220"/>
        <v>381799.01</v>
      </c>
      <c r="AN890" s="144">
        <f t="shared" si="221"/>
        <v>190899.5</v>
      </c>
      <c r="AO890" s="144">
        <v>0</v>
      </c>
      <c r="AP890" s="144" t="s">
        <v>4524</v>
      </c>
      <c r="AQ890" s="294"/>
      <c r="AR890" s="144"/>
      <c r="AS890" s="271"/>
      <c r="AT890" s="144"/>
      <c r="AU890" s="144"/>
      <c r="AV890" s="158" t="s">
        <v>903</v>
      </c>
      <c r="AW890" s="159" t="s">
        <v>2965</v>
      </c>
      <c r="AX890" s="159" t="s">
        <v>2966</v>
      </c>
      <c r="AY890" s="159" t="s">
        <v>878</v>
      </c>
      <c r="AZ890" s="159" t="s">
        <v>906</v>
      </c>
      <c r="BA890" s="158" t="s">
        <v>982</v>
      </c>
      <c r="BB890" s="159" t="s">
        <v>881</v>
      </c>
      <c r="BC890" s="158" t="s">
        <v>846</v>
      </c>
      <c r="BD890" s="158" t="s">
        <v>847</v>
      </c>
      <c r="BE890" s="158" t="s">
        <v>2967</v>
      </c>
      <c r="BF890" s="160">
        <v>5283.1</v>
      </c>
      <c r="BG890" s="160">
        <v>4354.3999999999996</v>
      </c>
      <c r="BH890" s="158" t="s">
        <v>883</v>
      </c>
      <c r="BI890" s="193">
        <v>7.5</v>
      </c>
      <c r="BJ890" s="159" t="s">
        <v>892</v>
      </c>
      <c r="BK890" s="160">
        <v>1440</v>
      </c>
      <c r="BL890" s="160">
        <v>851.8</v>
      </c>
      <c r="BM890" s="160">
        <v>2648</v>
      </c>
      <c r="BN890" s="158"/>
      <c r="BO890" s="159" t="s">
        <v>885</v>
      </c>
      <c r="BP890" s="159" t="s">
        <v>886</v>
      </c>
      <c r="BQ890" s="204" t="s">
        <v>908</v>
      </c>
      <c r="BR890" s="160">
        <v>8307849.5999999996</v>
      </c>
      <c r="BS890" s="160">
        <v>2038012.27</v>
      </c>
      <c r="BT890" s="160">
        <v>0</v>
      </c>
      <c r="BU890" s="138">
        <v>2038012.27</v>
      </c>
      <c r="BV890" s="160">
        <v>2346011.41</v>
      </c>
      <c r="BW890" s="160">
        <v>2346011.41</v>
      </c>
      <c r="BX890" s="160">
        <v>0</v>
      </c>
      <c r="BY890" s="160">
        <v>2037339.31</v>
      </c>
      <c r="BZ890" s="160">
        <v>2037339.31</v>
      </c>
      <c r="CA890" s="160">
        <v>0</v>
      </c>
      <c r="CB890" s="160">
        <v>2345155.21</v>
      </c>
      <c r="CC890" s="160">
        <v>2345155.21</v>
      </c>
      <c r="CD890" s="160">
        <v>0</v>
      </c>
      <c r="CE890" s="145"/>
      <c r="CF890" s="145"/>
      <c r="CG890" s="145"/>
      <c r="CH890" s="145"/>
      <c r="CI890" s="145"/>
      <c r="CJ890" s="145"/>
      <c r="CK890" s="145"/>
      <c r="CL890" s="145"/>
      <c r="CM890" s="145"/>
      <c r="CN890" s="145"/>
      <c r="CO890" s="145"/>
      <c r="CP890" s="145"/>
      <c r="CQ890" s="145"/>
      <c r="CR890" s="145"/>
      <c r="CS890" s="145"/>
      <c r="CT890" s="145"/>
      <c r="CU890" s="145"/>
      <c r="CV890" s="145"/>
      <c r="CW890" s="145"/>
      <c r="CX890" s="145"/>
      <c r="CY890" s="145"/>
      <c r="CZ890" s="145"/>
      <c r="DA890" s="145"/>
      <c r="DB890" s="145"/>
      <c r="DC890" s="145"/>
      <c r="DD890" s="145"/>
      <c r="DE890" s="145"/>
      <c r="DF890" s="145"/>
      <c r="DG890" s="145"/>
      <c r="DH890" s="145"/>
      <c r="DI890" s="145"/>
      <c r="DJ890" s="145"/>
      <c r="DK890" s="145"/>
      <c r="DL890" s="145"/>
      <c r="DM890" s="145"/>
      <c r="DN890" s="145"/>
      <c r="DO890" s="145"/>
      <c r="DP890" s="145"/>
      <c r="DQ890" s="145"/>
      <c r="DR890" s="145"/>
      <c r="DS890" s="145"/>
      <c r="DT890" s="145"/>
      <c r="DU890" s="145"/>
      <c r="DV890" s="145"/>
      <c r="DW890" s="145"/>
      <c r="DX890" s="145"/>
      <c r="DY890" s="145"/>
      <c r="DZ890" s="145"/>
      <c r="EA890" s="145"/>
      <c r="EB890" s="145"/>
      <c r="EC890" s="145"/>
      <c r="ED890" s="145"/>
      <c r="EE890" s="145"/>
      <c r="EF890" s="145"/>
      <c r="EG890" s="145"/>
      <c r="EH890" s="145"/>
      <c r="EI890" s="145"/>
      <c r="EJ890" s="145"/>
      <c r="EK890" s="145"/>
      <c r="EL890" s="145"/>
      <c r="EM890" s="145"/>
      <c r="EN890" s="145"/>
      <c r="EO890" s="145"/>
      <c r="EP890" s="145"/>
      <c r="EQ890" s="145"/>
      <c r="ER890" s="145"/>
      <c r="ES890" s="145"/>
      <c r="ET890" s="145"/>
      <c r="EU890" s="145"/>
      <c r="EV890" s="145"/>
      <c r="EW890" s="145"/>
      <c r="EX890" s="145"/>
      <c r="EY890" s="145"/>
      <c r="EZ890" s="145"/>
      <c r="FA890" s="145"/>
      <c r="FB890" s="145"/>
      <c r="FC890" s="145"/>
      <c r="FD890" s="145"/>
      <c r="FE890" s="145"/>
      <c r="FF890" s="145"/>
      <c r="FG890" s="145"/>
      <c r="FH890" s="145"/>
      <c r="FI890" s="145"/>
      <c r="FJ890" s="145"/>
      <c r="FK890" s="145"/>
      <c r="FL890" s="145"/>
      <c r="FM890" s="145"/>
      <c r="FN890" s="145"/>
      <c r="FO890" s="145"/>
      <c r="FP890" s="145"/>
      <c r="FQ890" s="145"/>
      <c r="FR890" s="145"/>
      <c r="FS890" s="145"/>
      <c r="FT890" s="146"/>
      <c r="FU890" s="147"/>
      <c r="FV890" s="147"/>
      <c r="FW890" s="147"/>
      <c r="FX890" s="147"/>
      <c r="FY890" s="147"/>
      <c r="FZ890" s="147"/>
      <c r="GA890" s="147"/>
      <c r="GB890" s="147"/>
      <c r="GC890" s="147"/>
      <c r="GD890" s="147"/>
      <c r="GE890" s="147"/>
      <c r="GF890" s="147"/>
      <c r="GG890" s="148"/>
      <c r="GH890" s="147"/>
      <c r="GI890" s="147"/>
      <c r="GJ890" s="147"/>
      <c r="GK890" s="147"/>
      <c r="GL890" s="147"/>
      <c r="GM890" s="147"/>
      <c r="GN890" s="147"/>
      <c r="GO890" s="147"/>
      <c r="GP890" s="147"/>
      <c r="GQ890" s="147"/>
      <c r="GR890" s="147"/>
      <c r="GS890" s="147"/>
      <c r="GT890" s="147"/>
      <c r="GU890" s="147"/>
      <c r="GV890" s="147"/>
      <c r="GW890" s="147"/>
      <c r="GX890" s="147"/>
      <c r="GY890" s="147"/>
      <c r="GZ890" s="147"/>
      <c r="HA890" s="147"/>
      <c r="HB890" s="147"/>
      <c r="HC890" s="147"/>
      <c r="HD890" s="147"/>
      <c r="HE890" s="147"/>
      <c r="HF890" s="147"/>
      <c r="HG890" s="147"/>
      <c r="HI890" s="147"/>
      <c r="HJ890" s="147"/>
      <c r="HK890" s="147"/>
      <c r="HL890" s="147"/>
      <c r="HM890" s="147"/>
    </row>
    <row r="891" spans="1:221" s="149" customFormat="1" ht="12" customHeight="1" x14ac:dyDescent="0.2">
      <c r="A891" s="150">
        <v>649</v>
      </c>
      <c r="B891" s="151" t="s">
        <v>2969</v>
      </c>
      <c r="C891" s="161"/>
      <c r="D891" s="161"/>
      <c r="E891" s="162"/>
      <c r="F891" s="154">
        <f t="shared" si="210"/>
        <v>22.169575225279672</v>
      </c>
      <c r="G891" s="279" t="s">
        <v>917</v>
      </c>
      <c r="H891" s="278">
        <v>2025</v>
      </c>
      <c r="I891" s="154">
        <f t="shared" si="209"/>
        <v>3702356.28</v>
      </c>
      <c r="J891" s="152">
        <f t="shared" si="217"/>
        <v>18559674</v>
      </c>
      <c r="K891" s="155">
        <f t="shared" si="218"/>
        <v>0</v>
      </c>
      <c r="L891" s="192">
        <v>0</v>
      </c>
      <c r="M891" s="192">
        <v>0</v>
      </c>
      <c r="N891" s="192">
        <v>0</v>
      </c>
      <c r="O891" s="192">
        <v>0</v>
      </c>
      <c r="P891" s="192">
        <v>0</v>
      </c>
      <c r="Q891" s="155"/>
      <c r="R891" s="155">
        <v>0</v>
      </c>
      <c r="S891" s="155"/>
      <c r="T891" s="155">
        <v>0</v>
      </c>
      <c r="U891" s="155"/>
      <c r="V891" s="155">
        <v>0</v>
      </c>
      <c r="W891" s="197" t="str">
        <f t="shared" si="219"/>
        <v>0</v>
      </c>
      <c r="X891" s="155">
        <v>0</v>
      </c>
      <c r="Y891" s="162" t="s">
        <v>234</v>
      </c>
      <c r="Z891" s="144">
        <v>2100</v>
      </c>
      <c r="AA891" s="155">
        <f t="shared" si="222"/>
        <v>17724488.670000002</v>
      </c>
      <c r="AB891" s="144">
        <v>0</v>
      </c>
      <c r="AC891" s="144">
        <v>0</v>
      </c>
      <c r="AD891" s="144">
        <v>0</v>
      </c>
      <c r="AE891" s="144">
        <v>0</v>
      </c>
      <c r="AF891" s="144">
        <v>0</v>
      </c>
      <c r="AG891" s="144">
        <v>0</v>
      </c>
      <c r="AH891" s="144">
        <v>0</v>
      </c>
      <c r="AI891" s="144">
        <v>0</v>
      </c>
      <c r="AJ891" s="144">
        <v>0</v>
      </c>
      <c r="AK891" s="144">
        <v>0</v>
      </c>
      <c r="AL891" s="144">
        <v>0</v>
      </c>
      <c r="AM891" s="144">
        <f t="shared" si="220"/>
        <v>556790.22</v>
      </c>
      <c r="AN891" s="144">
        <f t="shared" si="221"/>
        <v>278395.11</v>
      </c>
      <c r="AO891" s="144">
        <v>0</v>
      </c>
      <c r="AP891" s="144" t="s">
        <v>4524</v>
      </c>
      <c r="AQ891" s="294"/>
      <c r="AR891" s="144"/>
      <c r="AS891" s="271"/>
      <c r="AT891" s="144"/>
      <c r="AU891" s="144"/>
      <c r="AV891" s="158" t="s">
        <v>909</v>
      </c>
      <c r="AW891" s="159" t="s">
        <v>2968</v>
      </c>
      <c r="AX891" s="159" t="s">
        <v>2969</v>
      </c>
      <c r="AY891" s="159" t="s">
        <v>878</v>
      </c>
      <c r="AZ891" s="159" t="s">
        <v>906</v>
      </c>
      <c r="BA891" s="158" t="s">
        <v>917</v>
      </c>
      <c r="BB891" s="159" t="s">
        <v>881</v>
      </c>
      <c r="BC891" s="158" t="s">
        <v>846</v>
      </c>
      <c r="BD891" s="158" t="s">
        <v>851</v>
      </c>
      <c r="BE891" s="158" t="s">
        <v>998</v>
      </c>
      <c r="BF891" s="160">
        <v>8879.1</v>
      </c>
      <c r="BG891" s="160">
        <v>7446.3</v>
      </c>
      <c r="BH891" s="158" t="s">
        <v>883</v>
      </c>
      <c r="BI891" s="193">
        <v>7.5</v>
      </c>
      <c r="BJ891" s="159" t="s">
        <v>892</v>
      </c>
      <c r="BK891" s="160">
        <v>2100</v>
      </c>
      <c r="BL891" s="160">
        <v>1300.5999999999999</v>
      </c>
      <c r="BM891" s="160">
        <v>4561</v>
      </c>
      <c r="BN891" s="158"/>
      <c r="BO891" s="159" t="s">
        <v>885</v>
      </c>
      <c r="BP891" s="159" t="s">
        <v>886</v>
      </c>
      <c r="BQ891" s="204" t="s">
        <v>887</v>
      </c>
      <c r="BR891" s="160">
        <v>12115614</v>
      </c>
      <c r="BS891" s="160">
        <v>3702356.28</v>
      </c>
      <c r="BT891" s="160">
        <v>0</v>
      </c>
      <c r="BU891" s="138">
        <v>3702356.28</v>
      </c>
      <c r="BV891" s="160">
        <v>5857186.4400000004</v>
      </c>
      <c r="BW891" s="160">
        <v>5857186.4400000004</v>
      </c>
      <c r="BX891" s="160">
        <v>0</v>
      </c>
      <c r="BY891" s="160">
        <v>3700577.02</v>
      </c>
      <c r="BZ891" s="160">
        <v>3700577.02</v>
      </c>
      <c r="CA891" s="160">
        <v>0</v>
      </c>
      <c r="CB891" s="160">
        <v>5855161.7999999998</v>
      </c>
      <c r="CC891" s="160">
        <v>5855161.7999999998</v>
      </c>
      <c r="CD891" s="160">
        <v>0</v>
      </c>
      <c r="CE891" s="145"/>
      <c r="CF891" s="145"/>
      <c r="CG891" s="145"/>
      <c r="CH891" s="145"/>
      <c r="CI891" s="145"/>
      <c r="CJ891" s="145"/>
      <c r="CK891" s="145"/>
      <c r="CL891" s="145"/>
      <c r="CM891" s="145"/>
      <c r="CN891" s="145"/>
      <c r="CO891" s="145"/>
      <c r="CP891" s="145"/>
      <c r="CQ891" s="145"/>
      <c r="CR891" s="145"/>
      <c r="CS891" s="145"/>
      <c r="CT891" s="145"/>
      <c r="CU891" s="145"/>
      <c r="CV891" s="145"/>
      <c r="CW891" s="145"/>
      <c r="CX891" s="145"/>
      <c r="CY891" s="145"/>
      <c r="CZ891" s="145"/>
      <c r="DA891" s="145"/>
      <c r="DB891" s="145"/>
      <c r="DC891" s="145"/>
      <c r="DD891" s="145"/>
      <c r="DE891" s="145"/>
      <c r="DF891" s="145"/>
      <c r="DG891" s="145"/>
      <c r="DH891" s="145"/>
      <c r="DI891" s="145"/>
      <c r="DJ891" s="145"/>
      <c r="DK891" s="145"/>
      <c r="DL891" s="145"/>
      <c r="DM891" s="145"/>
      <c r="DN891" s="145"/>
      <c r="DO891" s="145"/>
      <c r="DP891" s="145"/>
      <c r="DQ891" s="145"/>
      <c r="DR891" s="145"/>
      <c r="DS891" s="145"/>
      <c r="DT891" s="145"/>
      <c r="DU891" s="145"/>
      <c r="DV891" s="145"/>
      <c r="DW891" s="145"/>
      <c r="DX891" s="145"/>
      <c r="DY891" s="145"/>
      <c r="DZ891" s="145"/>
      <c r="EA891" s="145"/>
      <c r="EB891" s="145"/>
      <c r="EC891" s="145"/>
      <c r="ED891" s="145"/>
      <c r="EE891" s="145"/>
      <c r="EF891" s="145"/>
      <c r="EG891" s="145"/>
      <c r="EH891" s="145"/>
      <c r="EI891" s="145"/>
      <c r="EJ891" s="145"/>
      <c r="EK891" s="145"/>
      <c r="EL891" s="145"/>
      <c r="EM891" s="145"/>
      <c r="EN891" s="145"/>
      <c r="EO891" s="145"/>
      <c r="EP891" s="145"/>
      <c r="EQ891" s="145"/>
      <c r="ER891" s="145"/>
      <c r="ES891" s="145"/>
      <c r="ET891" s="145"/>
      <c r="EU891" s="145"/>
      <c r="EV891" s="145"/>
      <c r="EW891" s="145"/>
      <c r="EX891" s="145"/>
      <c r="EY891" s="145"/>
      <c r="EZ891" s="145"/>
      <c r="FA891" s="145"/>
      <c r="FB891" s="145"/>
      <c r="FC891" s="145"/>
      <c r="FD891" s="145"/>
      <c r="FE891" s="145"/>
      <c r="FF891" s="145"/>
      <c r="FG891" s="145"/>
      <c r="FH891" s="145"/>
      <c r="FI891" s="145"/>
      <c r="FJ891" s="145"/>
      <c r="FK891" s="145"/>
      <c r="FL891" s="145"/>
      <c r="FM891" s="145"/>
      <c r="FN891" s="145"/>
      <c r="FO891" s="145"/>
      <c r="FP891" s="145"/>
      <c r="FQ891" s="145"/>
      <c r="FR891" s="145"/>
      <c r="FS891" s="145"/>
      <c r="FT891" s="146"/>
      <c r="FU891" s="147"/>
      <c r="FV891" s="147"/>
      <c r="FW891" s="147"/>
      <c r="FX891" s="147"/>
      <c r="FY891" s="147"/>
      <c r="FZ891" s="147"/>
      <c r="GA891" s="147"/>
      <c r="GB891" s="147"/>
      <c r="GC891" s="147"/>
      <c r="GD891" s="147"/>
      <c r="GE891" s="147"/>
      <c r="GF891" s="147"/>
      <c r="GG891" s="148"/>
      <c r="GH891" s="147"/>
      <c r="GI891" s="147"/>
      <c r="GJ891" s="147"/>
      <c r="GK891" s="147"/>
      <c r="GL891" s="147"/>
      <c r="GM891" s="147"/>
      <c r="GN891" s="147"/>
      <c r="GO891" s="147"/>
      <c r="GP891" s="147"/>
      <c r="GQ891" s="147"/>
      <c r="GR891" s="147"/>
      <c r="GS891" s="147"/>
      <c r="GT891" s="147"/>
      <c r="GU891" s="147"/>
      <c r="GV891" s="147"/>
      <c r="GW891" s="147"/>
      <c r="GX891" s="147"/>
      <c r="GY891" s="147"/>
      <c r="GZ891" s="147"/>
      <c r="HA891" s="147"/>
      <c r="HB891" s="147"/>
      <c r="HC891" s="147"/>
      <c r="HD891" s="147"/>
      <c r="HE891" s="147"/>
      <c r="HF891" s="147"/>
      <c r="HG891" s="147"/>
      <c r="HI891" s="147"/>
      <c r="HJ891" s="147"/>
      <c r="HK891" s="147"/>
      <c r="HL891" s="147"/>
      <c r="HM891" s="147"/>
    </row>
    <row r="892" spans="1:221" s="149" customFormat="1" ht="12" customHeight="1" x14ac:dyDescent="0.2">
      <c r="A892" s="150">
        <v>650</v>
      </c>
      <c r="B892" s="151" t="s">
        <v>2971</v>
      </c>
      <c r="C892" s="161"/>
      <c r="D892" s="161"/>
      <c r="E892" s="162"/>
      <c r="F892" s="154">
        <f t="shared" si="210"/>
        <v>98.781126389809288</v>
      </c>
      <c r="G892" s="279" t="s">
        <v>1153</v>
      </c>
      <c r="H892" s="281">
        <v>2025</v>
      </c>
      <c r="I892" s="154">
        <f t="shared" si="209"/>
        <v>308655.37</v>
      </c>
      <c r="J892" s="152">
        <f t="shared" si="217"/>
        <v>5674841.2800000003</v>
      </c>
      <c r="K892" s="155">
        <f t="shared" si="218"/>
        <v>0</v>
      </c>
      <c r="L892" s="192">
        <v>0</v>
      </c>
      <c r="M892" s="192">
        <v>0</v>
      </c>
      <c r="N892" s="192">
        <v>0</v>
      </c>
      <c r="O892" s="192">
        <v>0</v>
      </c>
      <c r="P892" s="192">
        <v>0</v>
      </c>
      <c r="Q892" s="155"/>
      <c r="R892" s="155">
        <v>0</v>
      </c>
      <c r="S892" s="155"/>
      <c r="T892" s="155">
        <v>0</v>
      </c>
      <c r="U892" s="155"/>
      <c r="V892" s="155">
        <v>0</v>
      </c>
      <c r="W892" s="197" t="str">
        <f t="shared" si="219"/>
        <v>0</v>
      </c>
      <c r="X892" s="155">
        <v>0</v>
      </c>
      <c r="Y892" s="162" t="s">
        <v>234</v>
      </c>
      <c r="Z892" s="144">
        <v>642.1</v>
      </c>
      <c r="AA892" s="155">
        <f t="shared" si="222"/>
        <v>5419473.4199999999</v>
      </c>
      <c r="AB892" s="144">
        <v>0</v>
      </c>
      <c r="AC892" s="144">
        <v>0</v>
      </c>
      <c r="AD892" s="144">
        <v>0</v>
      </c>
      <c r="AE892" s="144">
        <v>0</v>
      </c>
      <c r="AF892" s="144">
        <v>0</v>
      </c>
      <c r="AG892" s="144">
        <v>0</v>
      </c>
      <c r="AH892" s="144">
        <v>0</v>
      </c>
      <c r="AI892" s="144">
        <v>0</v>
      </c>
      <c r="AJ892" s="144">
        <v>0</v>
      </c>
      <c r="AK892" s="144">
        <v>0</v>
      </c>
      <c r="AL892" s="144">
        <v>0</v>
      </c>
      <c r="AM892" s="144">
        <f t="shared" si="220"/>
        <v>170245.24</v>
      </c>
      <c r="AN892" s="144">
        <f t="shared" si="221"/>
        <v>85122.62</v>
      </c>
      <c r="AO892" s="144">
        <v>0</v>
      </c>
      <c r="AP892" s="144" t="s">
        <v>4526</v>
      </c>
      <c r="AQ892" s="294"/>
      <c r="AR892" s="144"/>
      <c r="AS892" s="271"/>
      <c r="AT892" s="144"/>
      <c r="AU892" s="144"/>
      <c r="AV892" s="158" t="s">
        <v>914</v>
      </c>
      <c r="AW892" s="159" t="s">
        <v>2970</v>
      </c>
      <c r="AX892" s="159" t="s">
        <v>2971</v>
      </c>
      <c r="AY892" s="159" t="s">
        <v>878</v>
      </c>
      <c r="AZ892" s="159" t="s">
        <v>879</v>
      </c>
      <c r="BA892" s="158" t="s">
        <v>1153</v>
      </c>
      <c r="BB892" s="159" t="s">
        <v>891</v>
      </c>
      <c r="BC892" s="158" t="s">
        <v>166</v>
      </c>
      <c r="BD892" s="158" t="s">
        <v>166</v>
      </c>
      <c r="BE892" s="158" t="s">
        <v>863</v>
      </c>
      <c r="BF892" s="160">
        <v>636.1</v>
      </c>
      <c r="BG892" s="160">
        <v>603.6</v>
      </c>
      <c r="BH892" s="158" t="s">
        <v>883</v>
      </c>
      <c r="BI892" s="193">
        <v>7.5</v>
      </c>
      <c r="BJ892" s="159" t="s">
        <v>884</v>
      </c>
      <c r="BK892" s="160">
        <v>642.1</v>
      </c>
      <c r="BL892" s="160">
        <v>0</v>
      </c>
      <c r="BM892" s="160">
        <v>695</v>
      </c>
      <c r="BN892" s="158"/>
      <c r="BO892" s="159" t="s">
        <v>885</v>
      </c>
      <c r="BP892" s="159" t="s">
        <v>886</v>
      </c>
      <c r="BQ892" s="204" t="s">
        <v>908</v>
      </c>
      <c r="BR892" s="160">
        <v>3555956.22</v>
      </c>
      <c r="BS892" s="160">
        <v>308655.37</v>
      </c>
      <c r="BT892" s="160">
        <v>0</v>
      </c>
      <c r="BU892" s="138">
        <v>308655.37</v>
      </c>
      <c r="BV892" s="160">
        <v>308655.37</v>
      </c>
      <c r="BW892" s="160">
        <v>308655.37</v>
      </c>
      <c r="BX892" s="160">
        <v>0</v>
      </c>
      <c r="BY892" s="160">
        <v>308254.90999999997</v>
      </c>
      <c r="BZ892" s="160">
        <v>308254.90999999997</v>
      </c>
      <c r="CA892" s="160">
        <v>0</v>
      </c>
      <c r="CB892" s="160">
        <v>308254.90999999997</v>
      </c>
      <c r="CC892" s="160">
        <v>308254.90999999997</v>
      </c>
      <c r="CD892" s="160">
        <v>0</v>
      </c>
      <c r="CE892" s="145"/>
      <c r="CF892" s="145"/>
      <c r="CG892" s="145"/>
      <c r="CH892" s="145"/>
      <c r="CI892" s="145"/>
      <c r="CJ892" s="145"/>
      <c r="CK892" s="145"/>
      <c r="CL892" s="145"/>
      <c r="CM892" s="145"/>
      <c r="CN892" s="145"/>
      <c r="CO892" s="145"/>
      <c r="CP892" s="145"/>
      <c r="CQ892" s="145"/>
      <c r="CR892" s="145"/>
      <c r="CS892" s="145"/>
      <c r="CT892" s="145"/>
      <c r="CU892" s="145"/>
      <c r="CV892" s="145"/>
      <c r="CW892" s="145"/>
      <c r="CX892" s="145"/>
      <c r="CY892" s="145"/>
      <c r="CZ892" s="145"/>
      <c r="DA892" s="145"/>
      <c r="DB892" s="145"/>
      <c r="DC892" s="145"/>
      <c r="DD892" s="145"/>
      <c r="DE892" s="145"/>
      <c r="DF892" s="145"/>
      <c r="DG892" s="145"/>
      <c r="DH892" s="145"/>
      <c r="DI892" s="145"/>
      <c r="DJ892" s="145"/>
      <c r="DK892" s="145"/>
      <c r="DL892" s="145"/>
      <c r="DM892" s="145"/>
      <c r="DN892" s="145"/>
      <c r="DO892" s="145"/>
      <c r="DP892" s="145"/>
      <c r="DQ892" s="145"/>
      <c r="DR892" s="145"/>
      <c r="DS892" s="145"/>
      <c r="DT892" s="145"/>
      <c r="DU892" s="145"/>
      <c r="DV892" s="145"/>
      <c r="DW892" s="145"/>
      <c r="DX892" s="145"/>
      <c r="DY892" s="145"/>
      <c r="DZ892" s="145"/>
      <c r="EA892" s="145"/>
      <c r="EB892" s="145"/>
      <c r="EC892" s="145"/>
      <c r="ED892" s="145"/>
      <c r="EE892" s="145"/>
      <c r="EF892" s="145"/>
      <c r="EG892" s="145"/>
      <c r="EH892" s="145"/>
      <c r="EI892" s="145"/>
      <c r="EJ892" s="145"/>
      <c r="EK892" s="145"/>
      <c r="EL892" s="145"/>
      <c r="EM892" s="145"/>
      <c r="EN892" s="145"/>
      <c r="EO892" s="145"/>
      <c r="EP892" s="145"/>
      <c r="EQ892" s="145"/>
      <c r="ER892" s="145"/>
      <c r="ES892" s="145"/>
      <c r="ET892" s="145"/>
      <c r="EU892" s="145"/>
      <c r="EV892" s="145"/>
      <c r="EW892" s="145"/>
      <c r="EX892" s="145"/>
      <c r="EY892" s="145"/>
      <c r="EZ892" s="145"/>
      <c r="FA892" s="145"/>
      <c r="FB892" s="145"/>
      <c r="FC892" s="145"/>
      <c r="FD892" s="145"/>
      <c r="FE892" s="145"/>
      <c r="FF892" s="145"/>
      <c r="FG892" s="145"/>
      <c r="FH892" s="145"/>
      <c r="FI892" s="145"/>
      <c r="FJ892" s="145"/>
      <c r="FK892" s="145"/>
      <c r="FL892" s="145"/>
      <c r="FM892" s="145"/>
      <c r="FN892" s="145"/>
      <c r="FO892" s="145"/>
      <c r="FP892" s="145"/>
      <c r="FQ892" s="145"/>
      <c r="FR892" s="145"/>
      <c r="FS892" s="145"/>
      <c r="FT892" s="146"/>
      <c r="FU892" s="147"/>
      <c r="FV892" s="147"/>
      <c r="FW892" s="147"/>
      <c r="FX892" s="147"/>
      <c r="FY892" s="147"/>
      <c r="FZ892" s="147"/>
      <c r="GA892" s="147"/>
      <c r="GB892" s="147"/>
      <c r="GC892" s="147"/>
      <c r="GD892" s="147"/>
      <c r="GE892" s="147"/>
      <c r="GF892" s="147"/>
      <c r="GG892" s="148"/>
      <c r="GH892" s="147"/>
      <c r="GI892" s="147"/>
      <c r="GJ892" s="147"/>
      <c r="GK892" s="147"/>
      <c r="GL892" s="147"/>
      <c r="GM892" s="147"/>
      <c r="GN892" s="147"/>
      <c r="GO892" s="147"/>
      <c r="GP892" s="147"/>
      <c r="GQ892" s="147"/>
      <c r="GR892" s="147"/>
      <c r="GS892" s="147"/>
      <c r="GT892" s="147"/>
      <c r="GU892" s="147"/>
      <c r="GV892" s="147"/>
      <c r="GW892" s="147"/>
      <c r="GX892" s="147"/>
      <c r="GY892" s="147"/>
      <c r="GZ892" s="147"/>
      <c r="HA892" s="147"/>
      <c r="HB892" s="147"/>
      <c r="HC892" s="147"/>
      <c r="HD892" s="147"/>
      <c r="HE892" s="147"/>
      <c r="HF892" s="147"/>
      <c r="HG892" s="147"/>
      <c r="HI892" s="147"/>
      <c r="HJ892" s="147"/>
      <c r="HK892" s="147"/>
      <c r="HL892" s="147"/>
      <c r="HM892" s="147"/>
    </row>
    <row r="893" spans="1:221" s="149" customFormat="1" ht="12" customHeight="1" x14ac:dyDescent="0.2">
      <c r="A893" s="150">
        <v>651</v>
      </c>
      <c r="B893" s="151" t="s">
        <v>2973</v>
      </c>
      <c r="C893" s="161"/>
      <c r="D893" s="161"/>
      <c r="E893" s="162"/>
      <c r="F893" s="154">
        <f t="shared" si="210"/>
        <v>94.038414158134586</v>
      </c>
      <c r="G893" s="279" t="s">
        <v>1162</v>
      </c>
      <c r="H893" s="281">
        <v>2024</v>
      </c>
      <c r="I893" s="154">
        <f t="shared" si="209"/>
        <v>277126.19</v>
      </c>
      <c r="J893" s="237">
        <f t="shared" si="217"/>
        <v>4878707.91</v>
      </c>
      <c r="K893" s="155">
        <f t="shared" si="218"/>
        <v>0</v>
      </c>
      <c r="L893" s="192">
        <v>0</v>
      </c>
      <c r="M893" s="192">
        <v>0</v>
      </c>
      <c r="N893" s="192">
        <v>0</v>
      </c>
      <c r="O893" s="192">
        <v>0</v>
      </c>
      <c r="P893" s="192">
        <v>0</v>
      </c>
      <c r="Q893" s="155"/>
      <c r="R893" s="155">
        <v>0</v>
      </c>
      <c r="S893" s="155"/>
      <c r="T893" s="155">
        <v>0</v>
      </c>
      <c r="U893" s="155"/>
      <c r="V893" s="155">
        <v>0</v>
      </c>
      <c r="W893" s="197" t="str">
        <f t="shared" si="219"/>
        <v>0</v>
      </c>
      <c r="X893" s="155">
        <v>0</v>
      </c>
      <c r="Y893" s="162" t="s">
        <v>235</v>
      </c>
      <c r="Z893" s="144">
        <v>642.1</v>
      </c>
      <c r="AA893" s="155">
        <f t="shared" si="222"/>
        <v>4659166.05</v>
      </c>
      <c r="AB893" s="144">
        <v>0</v>
      </c>
      <c r="AC893" s="144">
        <v>0</v>
      </c>
      <c r="AD893" s="144">
        <v>0</v>
      </c>
      <c r="AE893" s="144">
        <v>0</v>
      </c>
      <c r="AF893" s="144">
        <v>0</v>
      </c>
      <c r="AG893" s="144">
        <v>0</v>
      </c>
      <c r="AH893" s="144">
        <v>0</v>
      </c>
      <c r="AI893" s="144">
        <v>0</v>
      </c>
      <c r="AJ893" s="144">
        <v>0</v>
      </c>
      <c r="AK893" s="144">
        <v>0</v>
      </c>
      <c r="AL893" s="144">
        <v>0</v>
      </c>
      <c r="AM893" s="144">
        <f t="shared" si="220"/>
        <v>146361.24</v>
      </c>
      <c r="AN893" s="144">
        <f t="shared" si="221"/>
        <v>73180.62</v>
      </c>
      <c r="AO893" s="144">
        <v>0</v>
      </c>
      <c r="AP893" s="144" t="s">
        <v>4526</v>
      </c>
      <c r="AQ893" s="294"/>
      <c r="AR893" s="144"/>
      <c r="AS893" s="271"/>
      <c r="AT893" s="144"/>
      <c r="AU893" s="144"/>
      <c r="AV893" s="158" t="s">
        <v>919</v>
      </c>
      <c r="AW893" s="159" t="s">
        <v>2972</v>
      </c>
      <c r="AX893" s="159" t="s">
        <v>2973</v>
      </c>
      <c r="AY893" s="159" t="s">
        <v>878</v>
      </c>
      <c r="AZ893" s="159" t="s">
        <v>879</v>
      </c>
      <c r="BA893" s="158" t="s">
        <v>1162</v>
      </c>
      <c r="BB893" s="159" t="s">
        <v>891</v>
      </c>
      <c r="BC893" s="158" t="s">
        <v>166</v>
      </c>
      <c r="BD893" s="158" t="s">
        <v>166</v>
      </c>
      <c r="BE893" s="158" t="s">
        <v>753</v>
      </c>
      <c r="BF893" s="160">
        <v>567.1</v>
      </c>
      <c r="BG893" s="160">
        <v>543.70000000000005</v>
      </c>
      <c r="BH893" s="158" t="s">
        <v>883</v>
      </c>
      <c r="BI893" s="193">
        <v>7.5</v>
      </c>
      <c r="BJ893" s="159" t="s">
        <v>884</v>
      </c>
      <c r="BK893" s="160">
        <v>642.1</v>
      </c>
      <c r="BL893" s="160">
        <v>0</v>
      </c>
      <c r="BM893" s="160">
        <v>695</v>
      </c>
      <c r="BN893" s="158"/>
      <c r="BO893" s="159" t="s">
        <v>885</v>
      </c>
      <c r="BP893" s="159" t="s">
        <v>886</v>
      </c>
      <c r="BQ893" s="204" t="s">
        <v>908</v>
      </c>
      <c r="BR893" s="160">
        <v>3555956.22</v>
      </c>
      <c r="BS893" s="160">
        <v>277126.19</v>
      </c>
      <c r="BT893" s="160">
        <v>0</v>
      </c>
      <c r="BU893" s="138">
        <v>277126.19</v>
      </c>
      <c r="BV893" s="160">
        <v>277126.19</v>
      </c>
      <c r="BW893" s="160">
        <v>277126.19</v>
      </c>
      <c r="BX893" s="160">
        <v>0</v>
      </c>
      <c r="BY893" s="160">
        <v>277075.93</v>
      </c>
      <c r="BZ893" s="160">
        <v>277075.93</v>
      </c>
      <c r="CA893" s="160">
        <v>0</v>
      </c>
      <c r="CB893" s="160">
        <v>277075.93</v>
      </c>
      <c r="CC893" s="160">
        <v>277075.93</v>
      </c>
      <c r="CD893" s="160">
        <v>0</v>
      </c>
      <c r="CE893" s="145"/>
      <c r="CF893" s="145"/>
      <c r="CG893" s="145"/>
      <c r="CH893" s="145"/>
      <c r="CI893" s="145"/>
      <c r="CJ893" s="145"/>
      <c r="CK893" s="145"/>
      <c r="CL893" s="145"/>
      <c r="CM893" s="145"/>
      <c r="CN893" s="145"/>
      <c r="CO893" s="145"/>
      <c r="CP893" s="145"/>
      <c r="CQ893" s="145"/>
      <c r="CR893" s="145"/>
      <c r="CS893" s="145"/>
      <c r="CT893" s="145"/>
      <c r="CU893" s="145"/>
      <c r="CV893" s="145"/>
      <c r="CW893" s="145"/>
      <c r="CX893" s="145"/>
      <c r="CY893" s="145"/>
      <c r="CZ893" s="145"/>
      <c r="DA893" s="145"/>
      <c r="DB893" s="145"/>
      <c r="DC893" s="145"/>
      <c r="DD893" s="145"/>
      <c r="DE893" s="145"/>
      <c r="DF893" s="145"/>
      <c r="DG893" s="145"/>
      <c r="DH893" s="145"/>
      <c r="DI893" s="145"/>
      <c r="DJ893" s="145"/>
      <c r="DK893" s="145"/>
      <c r="DL893" s="145"/>
      <c r="DM893" s="145"/>
      <c r="DN893" s="145"/>
      <c r="DO893" s="145"/>
      <c r="DP893" s="145"/>
      <c r="DQ893" s="145"/>
      <c r="DR893" s="145"/>
      <c r="DS893" s="145"/>
      <c r="DT893" s="145"/>
      <c r="DU893" s="145"/>
      <c r="DV893" s="145"/>
      <c r="DW893" s="145"/>
      <c r="DX893" s="145"/>
      <c r="DY893" s="145"/>
      <c r="DZ893" s="145"/>
      <c r="EA893" s="145"/>
      <c r="EB893" s="145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  <c r="EW893" s="145"/>
      <c r="EX893" s="145"/>
      <c r="EY893" s="145"/>
      <c r="EZ893" s="145"/>
      <c r="FA893" s="145"/>
      <c r="FB893" s="145"/>
      <c r="FC893" s="145"/>
      <c r="FD893" s="145"/>
      <c r="FE893" s="145"/>
      <c r="FF893" s="145"/>
      <c r="FG893" s="145"/>
      <c r="FH893" s="145"/>
      <c r="FI893" s="145"/>
      <c r="FJ893" s="145"/>
      <c r="FK893" s="145"/>
      <c r="FL893" s="145"/>
      <c r="FM893" s="145"/>
      <c r="FN893" s="145"/>
      <c r="FO893" s="145"/>
      <c r="FP893" s="145"/>
      <c r="FQ893" s="145"/>
      <c r="FR893" s="145"/>
      <c r="FS893" s="145"/>
      <c r="FT893" s="146"/>
      <c r="FU893" s="147"/>
      <c r="FV893" s="147"/>
      <c r="FW893" s="147"/>
      <c r="FX893" s="147"/>
      <c r="FY893" s="147"/>
      <c r="FZ893" s="147"/>
      <c r="GA893" s="147"/>
      <c r="GB893" s="147"/>
      <c r="GC893" s="147"/>
      <c r="GD893" s="147"/>
      <c r="GE893" s="147"/>
      <c r="GF893" s="147"/>
      <c r="GG893" s="148"/>
      <c r="GH893" s="147"/>
      <c r="GI893" s="147"/>
      <c r="GJ893" s="147"/>
      <c r="GK893" s="147"/>
      <c r="GL893" s="147"/>
      <c r="GM893" s="147"/>
      <c r="GN893" s="147"/>
      <c r="GO893" s="147"/>
      <c r="GP893" s="147"/>
      <c r="GQ893" s="147"/>
      <c r="GR893" s="147"/>
      <c r="GS893" s="147"/>
      <c r="GT893" s="147"/>
      <c r="GU893" s="147"/>
      <c r="GV893" s="147"/>
      <c r="GW893" s="147"/>
      <c r="GX893" s="147"/>
      <c r="GY893" s="147"/>
      <c r="GZ893" s="147"/>
      <c r="HA893" s="147"/>
      <c r="HB893" s="147"/>
      <c r="HC893" s="147"/>
      <c r="HD893" s="147"/>
      <c r="HE893" s="147"/>
      <c r="HF893" s="147"/>
      <c r="HG893" s="147"/>
      <c r="HI893" s="147"/>
      <c r="HJ893" s="147"/>
      <c r="HK893" s="147"/>
      <c r="HL893" s="147"/>
      <c r="HM893" s="147"/>
    </row>
    <row r="894" spans="1:221" s="149" customFormat="1" ht="12" customHeight="1" x14ac:dyDescent="0.2">
      <c r="A894" s="150">
        <v>652</v>
      </c>
      <c r="B894" s="151" t="s">
        <v>720</v>
      </c>
      <c r="C894" s="161"/>
      <c r="D894" s="161"/>
      <c r="E894" s="162"/>
      <c r="F894" s="154">
        <f t="shared" si="210"/>
        <v>16.988231948968515</v>
      </c>
      <c r="G894" s="279" t="s">
        <v>917</v>
      </c>
      <c r="H894" s="278">
        <v>2025</v>
      </c>
      <c r="I894" s="154">
        <f t="shared" si="209"/>
        <v>3550961.12</v>
      </c>
      <c r="J894" s="152">
        <f t="shared" si="217"/>
        <v>14816197.49</v>
      </c>
      <c r="K894" s="155">
        <f t="shared" si="218"/>
        <v>0</v>
      </c>
      <c r="L894" s="192">
        <v>0</v>
      </c>
      <c r="M894" s="192">
        <v>0</v>
      </c>
      <c r="N894" s="192">
        <v>0</v>
      </c>
      <c r="O894" s="192">
        <v>0</v>
      </c>
      <c r="P894" s="192">
        <v>0</v>
      </c>
      <c r="Q894" s="155"/>
      <c r="R894" s="155">
        <v>0</v>
      </c>
      <c r="S894" s="155"/>
      <c r="T894" s="155">
        <v>0</v>
      </c>
      <c r="U894" s="155"/>
      <c r="V894" s="155">
        <v>0</v>
      </c>
      <c r="W894" s="197" t="str">
        <f t="shared" si="219"/>
        <v>0</v>
      </c>
      <c r="X894" s="155">
        <v>0</v>
      </c>
      <c r="Y894" s="162" t="s">
        <v>235</v>
      </c>
      <c r="Z894" s="144">
        <v>1950</v>
      </c>
      <c r="AA894" s="155">
        <f t="shared" si="222"/>
        <v>14149468.609999999</v>
      </c>
      <c r="AB894" s="144">
        <v>0</v>
      </c>
      <c r="AC894" s="144">
        <v>0</v>
      </c>
      <c r="AD894" s="144">
        <v>0</v>
      </c>
      <c r="AE894" s="144">
        <v>0</v>
      </c>
      <c r="AF894" s="144">
        <v>0</v>
      </c>
      <c r="AG894" s="144">
        <v>0</v>
      </c>
      <c r="AH894" s="144">
        <v>0</v>
      </c>
      <c r="AI894" s="144">
        <v>0</v>
      </c>
      <c r="AJ894" s="144">
        <v>0</v>
      </c>
      <c r="AK894" s="144">
        <v>0</v>
      </c>
      <c r="AL894" s="144">
        <v>0</v>
      </c>
      <c r="AM894" s="144">
        <f t="shared" si="220"/>
        <v>444485.92</v>
      </c>
      <c r="AN894" s="144">
        <f t="shared" si="221"/>
        <v>222242.96</v>
      </c>
      <c r="AO894" s="144">
        <v>0</v>
      </c>
      <c r="AP894" s="144" t="s">
        <v>4524</v>
      </c>
      <c r="AQ894" s="294"/>
      <c r="AR894" s="144"/>
      <c r="AS894" s="271"/>
      <c r="AT894" s="144"/>
      <c r="AU894" s="144"/>
      <c r="AV894" s="158" t="s">
        <v>922</v>
      </c>
      <c r="AW894" s="159" t="s">
        <v>2974</v>
      </c>
      <c r="AX894" s="159" t="s">
        <v>720</v>
      </c>
      <c r="AY894" s="159" t="s">
        <v>878</v>
      </c>
      <c r="AZ894" s="159" t="s">
        <v>906</v>
      </c>
      <c r="BA894" s="158" t="s">
        <v>917</v>
      </c>
      <c r="BB894" s="159" t="s">
        <v>881</v>
      </c>
      <c r="BC894" s="158" t="s">
        <v>846</v>
      </c>
      <c r="BD894" s="158" t="s">
        <v>851</v>
      </c>
      <c r="BE894" s="158" t="s">
        <v>2975</v>
      </c>
      <c r="BF894" s="160">
        <v>8759.2000000000007</v>
      </c>
      <c r="BG894" s="160">
        <v>7368</v>
      </c>
      <c r="BH894" s="158" t="s">
        <v>883</v>
      </c>
      <c r="BI894" s="193">
        <v>7.5</v>
      </c>
      <c r="BJ894" s="159" t="s">
        <v>892</v>
      </c>
      <c r="BK894" s="160">
        <v>1950</v>
      </c>
      <c r="BL894" s="160">
        <v>1266.5999999999999</v>
      </c>
      <c r="BM894" s="160">
        <v>4561</v>
      </c>
      <c r="BN894" s="158"/>
      <c r="BO894" s="159" t="s">
        <v>885</v>
      </c>
      <c r="BP894" s="159" t="s">
        <v>886</v>
      </c>
      <c r="BQ894" s="204" t="s">
        <v>908</v>
      </c>
      <c r="BR894" s="160">
        <v>11250213</v>
      </c>
      <c r="BS894" s="160">
        <v>3550961.12</v>
      </c>
      <c r="BT894" s="160">
        <v>0</v>
      </c>
      <c r="BU894" s="138">
        <v>3550961.12</v>
      </c>
      <c r="BV894" s="160">
        <v>1828624.46</v>
      </c>
      <c r="BW894" s="160">
        <v>4087871.46</v>
      </c>
      <c r="BX894" s="160">
        <v>0</v>
      </c>
      <c r="BY894" s="160">
        <v>3548577.19</v>
      </c>
      <c r="BZ894" s="160">
        <v>3548577.19</v>
      </c>
      <c r="CA894" s="160">
        <v>0</v>
      </c>
      <c r="CB894" s="160">
        <v>4085133.47</v>
      </c>
      <c r="CC894" s="160">
        <v>4085133.47</v>
      </c>
      <c r="CD894" s="160">
        <v>0</v>
      </c>
      <c r="CE894" s="145"/>
      <c r="CF894" s="145"/>
      <c r="CG894" s="145"/>
      <c r="CH894" s="145"/>
      <c r="CI894" s="145"/>
      <c r="CJ894" s="145"/>
      <c r="CK894" s="145"/>
      <c r="CL894" s="145"/>
      <c r="CM894" s="145"/>
      <c r="CN894" s="145"/>
      <c r="CO894" s="145"/>
      <c r="CP894" s="145"/>
      <c r="CQ894" s="145"/>
      <c r="CR894" s="145"/>
      <c r="CS894" s="145"/>
      <c r="CT894" s="145"/>
      <c r="CU894" s="145"/>
      <c r="CV894" s="145"/>
      <c r="CW894" s="145"/>
      <c r="CX894" s="145"/>
      <c r="CY894" s="145"/>
      <c r="CZ894" s="145"/>
      <c r="DA894" s="145"/>
      <c r="DB894" s="145"/>
      <c r="DC894" s="145"/>
      <c r="DD894" s="145"/>
      <c r="DE894" s="145"/>
      <c r="DF894" s="145"/>
      <c r="DG894" s="145"/>
      <c r="DH894" s="145"/>
      <c r="DI894" s="145"/>
      <c r="DJ894" s="145"/>
      <c r="DK894" s="145"/>
      <c r="DL894" s="145"/>
      <c r="DM894" s="145"/>
      <c r="DN894" s="145"/>
      <c r="DO894" s="145"/>
      <c r="DP894" s="145"/>
      <c r="DQ894" s="145"/>
      <c r="DR894" s="145"/>
      <c r="DS894" s="145"/>
      <c r="DT894" s="145"/>
      <c r="DU894" s="145"/>
      <c r="DV894" s="145"/>
      <c r="DW894" s="145"/>
      <c r="DX894" s="145"/>
      <c r="DY894" s="145"/>
      <c r="DZ894" s="145"/>
      <c r="EA894" s="145"/>
      <c r="EB894" s="145"/>
      <c r="EC894" s="145"/>
      <c r="ED894" s="145"/>
      <c r="EE894" s="145"/>
      <c r="EF894" s="145"/>
      <c r="EG894" s="145"/>
      <c r="EH894" s="145"/>
      <c r="EI894" s="145"/>
      <c r="EJ894" s="145"/>
      <c r="EK894" s="145"/>
      <c r="EL894" s="145"/>
      <c r="EM894" s="145"/>
      <c r="EN894" s="145"/>
      <c r="EO894" s="145"/>
      <c r="EP894" s="145"/>
      <c r="EQ894" s="145"/>
      <c r="ER894" s="145"/>
      <c r="ES894" s="145"/>
      <c r="ET894" s="145"/>
      <c r="EU894" s="145"/>
      <c r="EV894" s="145"/>
      <c r="EW894" s="145"/>
      <c r="EX894" s="145"/>
      <c r="EY894" s="145"/>
      <c r="EZ894" s="145"/>
      <c r="FA894" s="145"/>
      <c r="FB894" s="145"/>
      <c r="FC894" s="145"/>
      <c r="FD894" s="145"/>
      <c r="FE894" s="145"/>
      <c r="FF894" s="145"/>
      <c r="FG894" s="145"/>
      <c r="FH894" s="145"/>
      <c r="FI894" s="145"/>
      <c r="FJ894" s="145"/>
      <c r="FK894" s="145"/>
      <c r="FL894" s="145"/>
      <c r="FM894" s="145"/>
      <c r="FN894" s="145"/>
      <c r="FO894" s="145"/>
      <c r="FP894" s="145"/>
      <c r="FQ894" s="145"/>
      <c r="FR894" s="145"/>
      <c r="FS894" s="145"/>
      <c r="FT894" s="146"/>
      <c r="FU894" s="147"/>
      <c r="FV894" s="147"/>
      <c r="FW894" s="147"/>
      <c r="FX894" s="147"/>
      <c r="FY894" s="147"/>
      <c r="FZ894" s="147"/>
      <c r="GA894" s="147"/>
      <c r="GB894" s="147"/>
      <c r="GC894" s="147"/>
      <c r="GD894" s="147"/>
      <c r="GE894" s="147"/>
      <c r="GF894" s="147"/>
      <c r="GG894" s="148"/>
      <c r="GH894" s="147"/>
      <c r="GI894" s="147"/>
      <c r="GJ894" s="147"/>
      <c r="GK894" s="147"/>
      <c r="GL894" s="147"/>
      <c r="GM894" s="147"/>
      <c r="GN894" s="147"/>
      <c r="GO894" s="147"/>
      <c r="GP894" s="147"/>
      <c r="GQ894" s="147"/>
      <c r="GR894" s="147"/>
      <c r="GS894" s="147"/>
      <c r="GT894" s="147"/>
      <c r="GU894" s="147"/>
      <c r="GV894" s="147"/>
      <c r="GW894" s="147"/>
      <c r="GX894" s="147"/>
      <c r="GY894" s="147"/>
      <c r="GZ894" s="147"/>
      <c r="HA894" s="147"/>
      <c r="HB894" s="147"/>
      <c r="HC894" s="147"/>
      <c r="HD894" s="147"/>
      <c r="HE894" s="147"/>
      <c r="HF894" s="147"/>
      <c r="HG894" s="147"/>
      <c r="HI894" s="147"/>
      <c r="HJ894" s="147"/>
      <c r="HK894" s="147"/>
      <c r="HL894" s="147"/>
      <c r="HM894" s="147"/>
    </row>
    <row r="895" spans="1:221" s="149" customFormat="1" ht="12" customHeight="1" x14ac:dyDescent="0.2">
      <c r="A895" s="150">
        <v>653</v>
      </c>
      <c r="B895" s="151" t="s">
        <v>2977</v>
      </c>
      <c r="C895" s="161"/>
      <c r="D895" s="161"/>
      <c r="E895" s="162"/>
      <c r="F895" s="154">
        <f t="shared" si="210"/>
        <v>30.239787160607456</v>
      </c>
      <c r="G895" s="279" t="s">
        <v>1153</v>
      </c>
      <c r="H895" s="281">
        <v>2025</v>
      </c>
      <c r="I895" s="154">
        <f t="shared" si="209"/>
        <v>1210869.3899999999</v>
      </c>
      <c r="J895" s="152">
        <f t="shared" si="217"/>
        <v>8307663.5999999996</v>
      </c>
      <c r="K895" s="155">
        <f t="shared" si="218"/>
        <v>0</v>
      </c>
      <c r="L895" s="192">
        <v>0</v>
      </c>
      <c r="M895" s="192">
        <v>0</v>
      </c>
      <c r="N895" s="192">
        <v>0</v>
      </c>
      <c r="O895" s="192">
        <v>0</v>
      </c>
      <c r="P895" s="192">
        <v>0</v>
      </c>
      <c r="Q895" s="155"/>
      <c r="R895" s="155">
        <v>0</v>
      </c>
      <c r="S895" s="155"/>
      <c r="T895" s="155">
        <v>0</v>
      </c>
      <c r="U895" s="155"/>
      <c r="V895" s="155">
        <v>0</v>
      </c>
      <c r="W895" s="197" t="str">
        <f t="shared" si="219"/>
        <v>0</v>
      </c>
      <c r="X895" s="155">
        <v>0</v>
      </c>
      <c r="Y895" s="162" t="s">
        <v>234</v>
      </c>
      <c r="Z895" s="144">
        <v>940</v>
      </c>
      <c r="AA895" s="155">
        <f t="shared" si="222"/>
        <v>7933818.7400000002</v>
      </c>
      <c r="AB895" s="144">
        <v>0</v>
      </c>
      <c r="AC895" s="144">
        <v>0</v>
      </c>
      <c r="AD895" s="144">
        <v>0</v>
      </c>
      <c r="AE895" s="144">
        <v>0</v>
      </c>
      <c r="AF895" s="144">
        <v>0</v>
      </c>
      <c r="AG895" s="144">
        <v>0</v>
      </c>
      <c r="AH895" s="144">
        <v>0</v>
      </c>
      <c r="AI895" s="144">
        <v>0</v>
      </c>
      <c r="AJ895" s="144">
        <v>0</v>
      </c>
      <c r="AK895" s="144">
        <v>0</v>
      </c>
      <c r="AL895" s="144">
        <v>0</v>
      </c>
      <c r="AM895" s="144">
        <f t="shared" si="220"/>
        <v>249229.91</v>
      </c>
      <c r="AN895" s="144">
        <f t="shared" si="221"/>
        <v>124614.95</v>
      </c>
      <c r="AO895" s="144">
        <v>0</v>
      </c>
      <c r="AP895" s="144" t="s">
        <v>4526</v>
      </c>
      <c r="AQ895" s="294"/>
      <c r="AR895" s="144"/>
      <c r="AS895" s="271"/>
      <c r="AT895" s="144"/>
      <c r="AU895" s="144"/>
      <c r="AV895" s="158" t="s">
        <v>925</v>
      </c>
      <c r="AW895" s="159" t="s">
        <v>2976</v>
      </c>
      <c r="AX895" s="159" t="s">
        <v>2977</v>
      </c>
      <c r="AY895" s="159" t="s">
        <v>878</v>
      </c>
      <c r="AZ895" s="159" t="s">
        <v>879</v>
      </c>
      <c r="BA895" s="158" t="s">
        <v>1153</v>
      </c>
      <c r="BB895" s="159" t="s">
        <v>891</v>
      </c>
      <c r="BC895" s="158" t="s">
        <v>845</v>
      </c>
      <c r="BD895" s="158" t="s">
        <v>845</v>
      </c>
      <c r="BE895" s="158" t="s">
        <v>1434</v>
      </c>
      <c r="BF895" s="160">
        <v>3552.2</v>
      </c>
      <c r="BG895" s="160">
        <v>2607.6</v>
      </c>
      <c r="BH895" s="158" t="s">
        <v>883</v>
      </c>
      <c r="BI895" s="193">
        <v>7.5</v>
      </c>
      <c r="BJ895" s="159" t="s">
        <v>884</v>
      </c>
      <c r="BK895" s="160">
        <v>940</v>
      </c>
      <c r="BL895" s="160">
        <v>899.6</v>
      </c>
      <c r="BM895" s="160">
        <v>1532.6</v>
      </c>
      <c r="BN895" s="158"/>
      <c r="BO895" s="159" t="s">
        <v>885</v>
      </c>
      <c r="BP895" s="159" t="s">
        <v>886</v>
      </c>
      <c r="BQ895" s="204" t="s">
        <v>887</v>
      </c>
      <c r="BR895" s="160">
        <v>5205729.4000000004</v>
      </c>
      <c r="BS895" s="160">
        <v>1210869.3899999999</v>
      </c>
      <c r="BT895" s="160">
        <v>0</v>
      </c>
      <c r="BU895" s="138">
        <v>1210869.3899999999</v>
      </c>
      <c r="BV895" s="160">
        <v>1211461.75</v>
      </c>
      <c r="BW895" s="160">
        <v>1211461.75</v>
      </c>
      <c r="BX895" s="160">
        <v>0</v>
      </c>
      <c r="BY895" s="160">
        <v>1202326.5</v>
      </c>
      <c r="BZ895" s="160">
        <v>1202326.5</v>
      </c>
      <c r="CA895" s="160">
        <v>0</v>
      </c>
      <c r="CB895" s="160">
        <v>1202918.8600000001</v>
      </c>
      <c r="CC895" s="160">
        <v>1202918.8600000001</v>
      </c>
      <c r="CD895" s="160">
        <v>0</v>
      </c>
      <c r="CE895" s="145"/>
      <c r="CF895" s="145"/>
      <c r="CG895" s="145"/>
      <c r="CH895" s="145"/>
      <c r="CI895" s="145"/>
      <c r="CJ895" s="145"/>
      <c r="CK895" s="145"/>
      <c r="CL895" s="145"/>
      <c r="CM895" s="145"/>
      <c r="CN895" s="145"/>
      <c r="CO895" s="145"/>
      <c r="CP895" s="145"/>
      <c r="CQ895" s="145"/>
      <c r="CR895" s="145"/>
      <c r="CS895" s="145"/>
      <c r="CT895" s="145"/>
      <c r="CU895" s="145"/>
      <c r="CV895" s="145"/>
      <c r="CW895" s="145"/>
      <c r="CX895" s="145"/>
      <c r="CY895" s="145"/>
      <c r="CZ895" s="145"/>
      <c r="DA895" s="145"/>
      <c r="DB895" s="145"/>
      <c r="DC895" s="145"/>
      <c r="DD895" s="145"/>
      <c r="DE895" s="145"/>
      <c r="DF895" s="145"/>
      <c r="DG895" s="145"/>
      <c r="DH895" s="145"/>
      <c r="DI895" s="145"/>
      <c r="DJ895" s="145"/>
      <c r="DK895" s="145"/>
      <c r="DL895" s="145"/>
      <c r="DM895" s="145"/>
      <c r="DN895" s="145"/>
      <c r="DO895" s="145"/>
      <c r="DP895" s="145"/>
      <c r="DQ895" s="145"/>
      <c r="DR895" s="145"/>
      <c r="DS895" s="145"/>
      <c r="DT895" s="145"/>
      <c r="DU895" s="145"/>
      <c r="DV895" s="145"/>
      <c r="DW895" s="145"/>
      <c r="DX895" s="145"/>
      <c r="DY895" s="145"/>
      <c r="DZ895" s="145"/>
      <c r="EA895" s="145"/>
      <c r="EB895" s="145"/>
      <c r="EC895" s="145"/>
      <c r="ED895" s="145"/>
      <c r="EE895" s="145"/>
      <c r="EF895" s="145"/>
      <c r="EG895" s="145"/>
      <c r="EH895" s="145"/>
      <c r="EI895" s="145"/>
      <c r="EJ895" s="145"/>
      <c r="EK895" s="145"/>
      <c r="EL895" s="145"/>
      <c r="EM895" s="145"/>
      <c r="EN895" s="145"/>
      <c r="EO895" s="145"/>
      <c r="EP895" s="145"/>
      <c r="EQ895" s="145"/>
      <c r="ER895" s="145"/>
      <c r="ES895" s="145"/>
      <c r="ET895" s="145"/>
      <c r="EU895" s="145"/>
      <c r="EV895" s="145"/>
      <c r="EW895" s="145"/>
      <c r="EX895" s="145"/>
      <c r="EY895" s="145"/>
      <c r="EZ895" s="145"/>
      <c r="FA895" s="145"/>
      <c r="FB895" s="145"/>
      <c r="FC895" s="145"/>
      <c r="FD895" s="145"/>
      <c r="FE895" s="145"/>
      <c r="FF895" s="145"/>
      <c r="FG895" s="145"/>
      <c r="FH895" s="145"/>
      <c r="FI895" s="145"/>
      <c r="FJ895" s="145"/>
      <c r="FK895" s="145"/>
      <c r="FL895" s="145"/>
      <c r="FM895" s="145"/>
      <c r="FN895" s="145"/>
      <c r="FO895" s="145"/>
      <c r="FP895" s="145"/>
      <c r="FQ895" s="145"/>
      <c r="FR895" s="145"/>
      <c r="FS895" s="145"/>
      <c r="FT895" s="146"/>
      <c r="FU895" s="147"/>
      <c r="FV895" s="147"/>
      <c r="FW895" s="147"/>
      <c r="FX895" s="147"/>
      <c r="FY895" s="147"/>
      <c r="FZ895" s="147"/>
      <c r="GA895" s="147"/>
      <c r="GB895" s="147"/>
      <c r="GC895" s="147"/>
      <c r="GD895" s="147"/>
      <c r="GE895" s="147"/>
      <c r="GF895" s="147"/>
      <c r="GG895" s="148"/>
      <c r="GH895" s="147"/>
      <c r="GI895" s="147"/>
      <c r="GJ895" s="147"/>
      <c r="GK895" s="147"/>
      <c r="GL895" s="147"/>
      <c r="GM895" s="147"/>
      <c r="GN895" s="147"/>
      <c r="GO895" s="147"/>
      <c r="GP895" s="147"/>
      <c r="GQ895" s="147"/>
      <c r="GR895" s="147"/>
      <c r="GS895" s="147"/>
      <c r="GT895" s="147"/>
      <c r="GU895" s="147"/>
      <c r="GV895" s="147"/>
      <c r="GW895" s="147"/>
      <c r="GX895" s="147"/>
      <c r="GY895" s="147"/>
      <c r="GZ895" s="147"/>
      <c r="HA895" s="147"/>
      <c r="HB895" s="147"/>
      <c r="HC895" s="147"/>
      <c r="HD895" s="147"/>
      <c r="HE895" s="147"/>
      <c r="HF895" s="147"/>
      <c r="HG895" s="147"/>
      <c r="HI895" s="147"/>
      <c r="HJ895" s="147"/>
      <c r="HK895" s="147"/>
      <c r="HL895" s="147"/>
      <c r="HM895" s="147"/>
    </row>
    <row r="896" spans="1:221" s="149" customFormat="1" ht="12" customHeight="1" x14ac:dyDescent="0.2">
      <c r="A896" s="150">
        <v>654</v>
      </c>
      <c r="B896" s="151" t="s">
        <v>2979</v>
      </c>
      <c r="C896" s="161"/>
      <c r="D896" s="161"/>
      <c r="E896" s="162"/>
      <c r="F896" s="154">
        <f t="shared" si="210"/>
        <v>23.433863068219193</v>
      </c>
      <c r="G896" s="279" t="s">
        <v>1059</v>
      </c>
      <c r="H896" s="281">
        <v>2025</v>
      </c>
      <c r="I896" s="154">
        <f t="shared" si="209"/>
        <v>690946.08</v>
      </c>
      <c r="J896" s="152">
        <f t="shared" si="217"/>
        <v>3540691.3</v>
      </c>
      <c r="K896" s="155">
        <f t="shared" si="218"/>
        <v>0</v>
      </c>
      <c r="L896" s="192">
        <v>0</v>
      </c>
      <c r="M896" s="192">
        <v>0</v>
      </c>
      <c r="N896" s="192">
        <v>0</v>
      </c>
      <c r="O896" s="192">
        <v>0</v>
      </c>
      <c r="P896" s="192">
        <v>0</v>
      </c>
      <c r="Q896" s="155"/>
      <c r="R896" s="155">
        <v>0</v>
      </c>
      <c r="S896" s="155"/>
      <c r="T896" s="155">
        <v>0</v>
      </c>
      <c r="U896" s="155"/>
      <c r="V896" s="155">
        <v>0</v>
      </c>
      <c r="W896" s="197" t="str">
        <f t="shared" si="219"/>
        <v>0</v>
      </c>
      <c r="X896" s="155">
        <v>0</v>
      </c>
      <c r="Y896" s="162" t="s">
        <v>235</v>
      </c>
      <c r="Z896" s="144">
        <v>466</v>
      </c>
      <c r="AA896" s="155">
        <f t="shared" si="222"/>
        <v>3381360.19</v>
      </c>
      <c r="AB896" s="144">
        <v>0</v>
      </c>
      <c r="AC896" s="144">
        <v>0</v>
      </c>
      <c r="AD896" s="144">
        <v>0</v>
      </c>
      <c r="AE896" s="144">
        <v>0</v>
      </c>
      <c r="AF896" s="144">
        <v>0</v>
      </c>
      <c r="AG896" s="144">
        <v>0</v>
      </c>
      <c r="AH896" s="144">
        <v>0</v>
      </c>
      <c r="AI896" s="144">
        <v>0</v>
      </c>
      <c r="AJ896" s="144">
        <v>0</v>
      </c>
      <c r="AK896" s="144">
        <v>0</v>
      </c>
      <c r="AL896" s="144">
        <v>0</v>
      </c>
      <c r="AM896" s="144">
        <f t="shared" si="220"/>
        <v>106220.74</v>
      </c>
      <c r="AN896" s="144">
        <f t="shared" si="221"/>
        <v>53110.37</v>
      </c>
      <c r="AO896" s="144">
        <v>0</v>
      </c>
      <c r="AP896" s="144" t="s">
        <v>4526</v>
      </c>
      <c r="AQ896" s="294"/>
      <c r="AR896" s="144"/>
      <c r="AS896" s="271"/>
      <c r="AT896" s="144"/>
      <c r="AU896" s="144"/>
      <c r="AV896" s="158" t="s">
        <v>930</v>
      </c>
      <c r="AW896" s="159" t="s">
        <v>2978</v>
      </c>
      <c r="AX896" s="159" t="s">
        <v>2979</v>
      </c>
      <c r="AY896" s="159" t="s">
        <v>878</v>
      </c>
      <c r="AZ896" s="159" t="s">
        <v>879</v>
      </c>
      <c r="BA896" s="158" t="s">
        <v>1059</v>
      </c>
      <c r="BB896" s="159" t="s">
        <v>891</v>
      </c>
      <c r="BC896" s="158" t="s">
        <v>846</v>
      </c>
      <c r="BD896" s="158" t="s">
        <v>166</v>
      </c>
      <c r="BE896" s="158" t="s">
        <v>1062</v>
      </c>
      <c r="BF896" s="160">
        <v>1685</v>
      </c>
      <c r="BG896" s="160">
        <v>1351.2</v>
      </c>
      <c r="BH896" s="158" t="s">
        <v>883</v>
      </c>
      <c r="BI896" s="193">
        <v>7.5</v>
      </c>
      <c r="BJ896" s="159" t="s">
        <v>892</v>
      </c>
      <c r="BK896" s="160">
        <v>466</v>
      </c>
      <c r="BL896" s="160">
        <v>307.89999999999998</v>
      </c>
      <c r="BM896" s="160">
        <v>875.4</v>
      </c>
      <c r="BN896" s="158"/>
      <c r="BO896" s="159" t="s">
        <v>885</v>
      </c>
      <c r="BP896" s="159" t="s">
        <v>886</v>
      </c>
      <c r="BQ896" s="204" t="s">
        <v>908</v>
      </c>
      <c r="BR896" s="160">
        <v>2688512.44</v>
      </c>
      <c r="BS896" s="160">
        <v>690946.08</v>
      </c>
      <c r="BT896" s="160">
        <v>0</v>
      </c>
      <c r="BU896" s="138">
        <v>690946.08</v>
      </c>
      <c r="BV896" s="160">
        <v>700689.8</v>
      </c>
      <c r="BW896" s="160">
        <v>700689.8</v>
      </c>
      <c r="BX896" s="160">
        <v>0</v>
      </c>
      <c r="BY896" s="160">
        <v>682149.52</v>
      </c>
      <c r="BZ896" s="160">
        <v>682149.52</v>
      </c>
      <c r="CA896" s="160">
        <v>0</v>
      </c>
      <c r="CB896" s="160">
        <v>691863.07</v>
      </c>
      <c r="CC896" s="160">
        <v>691863.07</v>
      </c>
      <c r="CD896" s="160">
        <v>0</v>
      </c>
      <c r="CE896" s="145"/>
      <c r="CF896" s="145"/>
      <c r="CG896" s="145"/>
      <c r="CH896" s="145"/>
      <c r="CI896" s="145"/>
      <c r="CJ896" s="145"/>
      <c r="CK896" s="145"/>
      <c r="CL896" s="145"/>
      <c r="CM896" s="145"/>
      <c r="CN896" s="145"/>
      <c r="CO896" s="145"/>
      <c r="CP896" s="145"/>
      <c r="CQ896" s="145"/>
      <c r="CR896" s="145"/>
      <c r="CS896" s="145"/>
      <c r="CT896" s="145"/>
      <c r="CU896" s="145"/>
      <c r="CV896" s="145"/>
      <c r="CW896" s="145"/>
      <c r="CX896" s="145"/>
      <c r="CY896" s="145"/>
      <c r="CZ896" s="145"/>
      <c r="DA896" s="145"/>
      <c r="DB896" s="145"/>
      <c r="DC896" s="145"/>
      <c r="DD896" s="145"/>
      <c r="DE896" s="145"/>
      <c r="DF896" s="145"/>
      <c r="DG896" s="145"/>
      <c r="DH896" s="145"/>
      <c r="DI896" s="145"/>
      <c r="DJ896" s="145"/>
      <c r="DK896" s="145"/>
      <c r="DL896" s="145"/>
      <c r="DM896" s="145"/>
      <c r="DN896" s="145"/>
      <c r="DO896" s="145"/>
      <c r="DP896" s="145"/>
      <c r="DQ896" s="145"/>
      <c r="DR896" s="145"/>
      <c r="DS896" s="145"/>
      <c r="DT896" s="145"/>
      <c r="DU896" s="145"/>
      <c r="DV896" s="145"/>
      <c r="DW896" s="145"/>
      <c r="DX896" s="145"/>
      <c r="DY896" s="145"/>
      <c r="DZ896" s="145"/>
      <c r="EA896" s="145"/>
      <c r="EB896" s="145"/>
      <c r="EC896" s="145"/>
      <c r="ED896" s="145"/>
      <c r="EE896" s="145"/>
      <c r="EF896" s="145"/>
      <c r="EG896" s="145"/>
      <c r="EH896" s="145"/>
      <c r="EI896" s="145"/>
      <c r="EJ896" s="145"/>
      <c r="EK896" s="145"/>
      <c r="EL896" s="145"/>
      <c r="EM896" s="145"/>
      <c r="EN896" s="145"/>
      <c r="EO896" s="145"/>
      <c r="EP896" s="145"/>
      <c r="EQ896" s="145"/>
      <c r="ER896" s="145"/>
      <c r="ES896" s="145"/>
      <c r="ET896" s="145"/>
      <c r="EU896" s="145"/>
      <c r="EV896" s="145"/>
      <c r="EW896" s="145"/>
      <c r="EX896" s="145"/>
      <c r="EY896" s="145"/>
      <c r="EZ896" s="145"/>
      <c r="FA896" s="145"/>
      <c r="FB896" s="145"/>
      <c r="FC896" s="145"/>
      <c r="FD896" s="145"/>
      <c r="FE896" s="145"/>
      <c r="FF896" s="145"/>
      <c r="FG896" s="145"/>
      <c r="FH896" s="145"/>
      <c r="FI896" s="145"/>
      <c r="FJ896" s="145"/>
      <c r="FK896" s="145"/>
      <c r="FL896" s="145"/>
      <c r="FM896" s="145"/>
      <c r="FN896" s="145"/>
      <c r="FO896" s="145"/>
      <c r="FP896" s="145"/>
      <c r="FQ896" s="145"/>
      <c r="FR896" s="145"/>
      <c r="FS896" s="145"/>
      <c r="FT896" s="146"/>
      <c r="FU896" s="147"/>
      <c r="FV896" s="147"/>
      <c r="FW896" s="147"/>
      <c r="FX896" s="147"/>
      <c r="FY896" s="147"/>
      <c r="FZ896" s="147"/>
      <c r="GA896" s="147"/>
      <c r="GB896" s="147"/>
      <c r="GC896" s="147"/>
      <c r="GD896" s="147"/>
      <c r="GE896" s="147"/>
      <c r="GF896" s="147"/>
      <c r="GG896" s="148"/>
      <c r="GH896" s="147"/>
      <c r="GI896" s="147"/>
      <c r="GJ896" s="147"/>
      <c r="GK896" s="147"/>
      <c r="GL896" s="147"/>
      <c r="GM896" s="147"/>
      <c r="GN896" s="147"/>
      <c r="GO896" s="147"/>
      <c r="GP896" s="147"/>
      <c r="GQ896" s="147"/>
      <c r="GR896" s="147"/>
      <c r="GS896" s="147"/>
      <c r="GT896" s="147"/>
      <c r="GU896" s="147"/>
      <c r="GV896" s="147"/>
      <c r="GW896" s="147"/>
      <c r="GX896" s="147"/>
      <c r="GY896" s="147"/>
      <c r="GZ896" s="147"/>
      <c r="HA896" s="147"/>
      <c r="HB896" s="147"/>
      <c r="HC896" s="147"/>
      <c r="HD896" s="147"/>
      <c r="HE896" s="147"/>
      <c r="HF896" s="147"/>
      <c r="HG896" s="147"/>
      <c r="HI896" s="147"/>
      <c r="HJ896" s="147"/>
      <c r="HK896" s="147"/>
      <c r="HL896" s="147"/>
      <c r="HM896" s="147"/>
    </row>
    <row r="897" spans="1:221" s="149" customFormat="1" ht="12" customHeight="1" x14ac:dyDescent="0.2">
      <c r="A897" s="150">
        <v>655</v>
      </c>
      <c r="B897" s="151" t="s">
        <v>2981</v>
      </c>
      <c r="C897" s="161"/>
      <c r="D897" s="161"/>
      <c r="E897" s="162"/>
      <c r="F897" s="154">
        <f t="shared" si="210"/>
        <v>19.996487552905219</v>
      </c>
      <c r="G897" s="279" t="s">
        <v>991</v>
      </c>
      <c r="H897" s="278">
        <v>2025</v>
      </c>
      <c r="I897" s="154">
        <f t="shared" si="209"/>
        <v>1362629.73</v>
      </c>
      <c r="J897" s="152">
        <f t="shared" si="217"/>
        <v>8756630.9499999993</v>
      </c>
      <c r="K897" s="155">
        <f t="shared" si="218"/>
        <v>0</v>
      </c>
      <c r="L897" s="192">
        <v>0</v>
      </c>
      <c r="M897" s="192">
        <v>0</v>
      </c>
      <c r="N897" s="192">
        <v>0</v>
      </c>
      <c r="O897" s="192">
        <v>0</v>
      </c>
      <c r="P897" s="192">
        <v>0</v>
      </c>
      <c r="Q897" s="155"/>
      <c r="R897" s="155">
        <v>0</v>
      </c>
      <c r="S897" s="155"/>
      <c r="T897" s="155">
        <v>0</v>
      </c>
      <c r="U897" s="155"/>
      <c r="V897" s="155">
        <v>0</v>
      </c>
      <c r="W897" s="197" t="str">
        <f t="shared" si="219"/>
        <v>0</v>
      </c>
      <c r="X897" s="155">
        <v>0</v>
      </c>
      <c r="Y897" s="162" t="s">
        <v>234</v>
      </c>
      <c r="Z897" s="144">
        <v>990.8</v>
      </c>
      <c r="AA897" s="155">
        <f t="shared" si="222"/>
        <v>8362582.5599999996</v>
      </c>
      <c r="AB897" s="144">
        <v>0</v>
      </c>
      <c r="AC897" s="144">
        <v>0</v>
      </c>
      <c r="AD897" s="144">
        <v>0</v>
      </c>
      <c r="AE897" s="144">
        <v>0</v>
      </c>
      <c r="AF897" s="144">
        <v>0</v>
      </c>
      <c r="AG897" s="144">
        <v>0</v>
      </c>
      <c r="AH897" s="144">
        <v>0</v>
      </c>
      <c r="AI897" s="144">
        <v>0</v>
      </c>
      <c r="AJ897" s="144">
        <v>0</v>
      </c>
      <c r="AK897" s="144">
        <v>0</v>
      </c>
      <c r="AL897" s="144">
        <v>0</v>
      </c>
      <c r="AM897" s="144">
        <f t="shared" si="220"/>
        <v>262698.93</v>
      </c>
      <c r="AN897" s="144">
        <f t="shared" si="221"/>
        <v>131349.46</v>
      </c>
      <c r="AO897" s="144">
        <v>0</v>
      </c>
      <c r="AP897" s="144" t="s">
        <v>4524</v>
      </c>
      <c r="AQ897" s="294"/>
      <c r="AR897" s="144"/>
      <c r="AS897" s="271"/>
      <c r="AT897" s="144"/>
      <c r="AU897" s="144"/>
      <c r="AV897" s="158" t="s">
        <v>934</v>
      </c>
      <c r="AW897" s="159" t="s">
        <v>2980</v>
      </c>
      <c r="AX897" s="159" t="s">
        <v>2981</v>
      </c>
      <c r="AY897" s="159" t="s">
        <v>878</v>
      </c>
      <c r="AZ897" s="159" t="s">
        <v>906</v>
      </c>
      <c r="BA897" s="158" t="s">
        <v>991</v>
      </c>
      <c r="BB897" s="159" t="s">
        <v>891</v>
      </c>
      <c r="BC897" s="158" t="s">
        <v>846</v>
      </c>
      <c r="BD897" s="158" t="s">
        <v>845</v>
      </c>
      <c r="BE897" s="158" t="s">
        <v>2759</v>
      </c>
      <c r="BF897" s="160">
        <v>5103.2</v>
      </c>
      <c r="BG897" s="160">
        <v>4108.5</v>
      </c>
      <c r="BH897" s="158" t="s">
        <v>883</v>
      </c>
      <c r="BI897" s="193">
        <v>7.5</v>
      </c>
      <c r="BJ897" s="159" t="s">
        <v>892</v>
      </c>
      <c r="BK897" s="160">
        <v>990.8</v>
      </c>
      <c r="BL897" s="160">
        <v>940.9</v>
      </c>
      <c r="BM897" s="160">
        <v>1561.6</v>
      </c>
      <c r="BN897" s="158"/>
      <c r="BO897" s="159" t="s">
        <v>885</v>
      </c>
      <c r="BP897" s="159" t="s">
        <v>886</v>
      </c>
      <c r="BQ897" s="204" t="s">
        <v>887</v>
      </c>
      <c r="BR897" s="160">
        <v>5716262.0700000003</v>
      </c>
      <c r="BS897" s="160">
        <v>1362629.73</v>
      </c>
      <c r="BT897" s="160">
        <v>0</v>
      </c>
      <c r="BU897" s="138">
        <v>1362629.73</v>
      </c>
      <c r="BV897" s="160">
        <v>1556903.12</v>
      </c>
      <c r="BW897" s="160">
        <v>1556903.12</v>
      </c>
      <c r="BX897" s="160">
        <v>0</v>
      </c>
      <c r="BY897" s="160">
        <v>1361476.39</v>
      </c>
      <c r="BZ897" s="160">
        <v>1361476.39</v>
      </c>
      <c r="CA897" s="160">
        <v>0</v>
      </c>
      <c r="CB897" s="160">
        <v>1555579.92</v>
      </c>
      <c r="CC897" s="160">
        <v>1555579.92</v>
      </c>
      <c r="CD897" s="160">
        <v>0</v>
      </c>
      <c r="CE897" s="145"/>
      <c r="CF897" s="145"/>
      <c r="CG897" s="145"/>
      <c r="CH897" s="145"/>
      <c r="CI897" s="145"/>
      <c r="CJ897" s="145"/>
      <c r="CK897" s="145"/>
      <c r="CL897" s="145"/>
      <c r="CM897" s="145"/>
      <c r="CN897" s="145"/>
      <c r="CO897" s="145"/>
      <c r="CP897" s="145"/>
      <c r="CQ897" s="145"/>
      <c r="CR897" s="145"/>
      <c r="CS897" s="145"/>
      <c r="CT897" s="145"/>
      <c r="CU897" s="145"/>
      <c r="CV897" s="145"/>
      <c r="CW897" s="145"/>
      <c r="CX897" s="145"/>
      <c r="CY897" s="145"/>
      <c r="CZ897" s="145"/>
      <c r="DA897" s="145"/>
      <c r="DB897" s="145"/>
      <c r="DC897" s="145"/>
      <c r="DD897" s="145"/>
      <c r="DE897" s="145"/>
      <c r="DF897" s="145"/>
      <c r="DG897" s="145"/>
      <c r="DH897" s="145"/>
      <c r="DI897" s="145"/>
      <c r="DJ897" s="145"/>
      <c r="DK897" s="145"/>
      <c r="DL897" s="145"/>
      <c r="DM897" s="145"/>
      <c r="DN897" s="145"/>
      <c r="DO897" s="145"/>
      <c r="DP897" s="145"/>
      <c r="DQ897" s="145"/>
      <c r="DR897" s="145"/>
      <c r="DS897" s="145"/>
      <c r="DT897" s="145"/>
      <c r="DU897" s="145"/>
      <c r="DV897" s="145"/>
      <c r="DW897" s="145"/>
      <c r="DX897" s="145"/>
      <c r="DY897" s="145"/>
      <c r="DZ897" s="145"/>
      <c r="EA897" s="145"/>
      <c r="EB897" s="145"/>
      <c r="EC897" s="145"/>
      <c r="ED897" s="145"/>
      <c r="EE897" s="145"/>
      <c r="EF897" s="145"/>
      <c r="EG897" s="145"/>
      <c r="EH897" s="145"/>
      <c r="EI897" s="145"/>
      <c r="EJ897" s="145"/>
      <c r="EK897" s="145"/>
      <c r="EL897" s="145"/>
      <c r="EM897" s="145"/>
      <c r="EN897" s="145"/>
      <c r="EO897" s="145"/>
      <c r="EP897" s="145"/>
      <c r="EQ897" s="145"/>
      <c r="ER897" s="145"/>
      <c r="ES897" s="145"/>
      <c r="ET897" s="145"/>
      <c r="EU897" s="145"/>
      <c r="EV897" s="145"/>
      <c r="EW897" s="145"/>
      <c r="EX897" s="145"/>
      <c r="EY897" s="145"/>
      <c r="EZ897" s="145"/>
      <c r="FA897" s="145"/>
      <c r="FB897" s="145"/>
      <c r="FC897" s="145"/>
      <c r="FD897" s="145"/>
      <c r="FE897" s="145"/>
      <c r="FF897" s="145"/>
      <c r="FG897" s="145"/>
      <c r="FH897" s="145"/>
      <c r="FI897" s="145"/>
      <c r="FJ897" s="145"/>
      <c r="FK897" s="145"/>
      <c r="FL897" s="145"/>
      <c r="FM897" s="145"/>
      <c r="FN897" s="145"/>
      <c r="FO897" s="145"/>
      <c r="FP897" s="145"/>
      <c r="FQ897" s="145"/>
      <c r="FR897" s="145"/>
      <c r="FS897" s="145"/>
      <c r="FT897" s="146"/>
      <c r="FU897" s="147"/>
      <c r="FV897" s="147"/>
      <c r="FW897" s="147"/>
      <c r="FX897" s="147"/>
      <c r="FY897" s="147"/>
      <c r="FZ897" s="147"/>
      <c r="GA897" s="147"/>
      <c r="GB897" s="147"/>
      <c r="GC897" s="147"/>
      <c r="GD897" s="147"/>
      <c r="GE897" s="147"/>
      <c r="GF897" s="147"/>
      <c r="GG897" s="148"/>
      <c r="GH897" s="147"/>
      <c r="GI897" s="147"/>
      <c r="GJ897" s="147"/>
      <c r="GK897" s="147"/>
      <c r="GL897" s="147"/>
      <c r="GM897" s="147"/>
      <c r="GN897" s="147"/>
      <c r="GO897" s="147"/>
      <c r="GP897" s="147"/>
      <c r="GQ897" s="147"/>
      <c r="GR897" s="147"/>
      <c r="GS897" s="147"/>
      <c r="GT897" s="147"/>
      <c r="GU897" s="147"/>
      <c r="GV897" s="147"/>
      <c r="GW897" s="147"/>
      <c r="GX897" s="147"/>
      <c r="GY897" s="147"/>
      <c r="GZ897" s="147"/>
      <c r="HA897" s="147"/>
      <c r="HB897" s="147"/>
      <c r="HC897" s="147"/>
      <c r="HD897" s="147"/>
      <c r="HE897" s="147"/>
      <c r="HF897" s="147"/>
      <c r="HG897" s="147"/>
      <c r="HI897" s="147"/>
      <c r="HJ897" s="147"/>
      <c r="HK897" s="147"/>
      <c r="HL897" s="147"/>
      <c r="HM897" s="147"/>
    </row>
    <row r="898" spans="1:221" s="149" customFormat="1" ht="12" customHeight="1" x14ac:dyDescent="0.2">
      <c r="A898" s="150">
        <v>656</v>
      </c>
      <c r="B898" s="151" t="s">
        <v>2983</v>
      </c>
      <c r="C898" s="161"/>
      <c r="D898" s="161"/>
      <c r="E898" s="162"/>
      <c r="F898" s="154">
        <f t="shared" si="210"/>
        <v>41.298729611578452</v>
      </c>
      <c r="G898" s="279" t="s">
        <v>901</v>
      </c>
      <c r="H898" s="278">
        <v>2025</v>
      </c>
      <c r="I898" s="154">
        <f t="shared" si="209"/>
        <v>1260547.02</v>
      </c>
      <c r="J898" s="152">
        <f t="shared" si="217"/>
        <v>11029749.119999999</v>
      </c>
      <c r="K898" s="155">
        <f t="shared" si="218"/>
        <v>0</v>
      </c>
      <c r="L898" s="192">
        <v>0</v>
      </c>
      <c r="M898" s="192">
        <v>0</v>
      </c>
      <c r="N898" s="192">
        <v>0</v>
      </c>
      <c r="O898" s="192">
        <v>0</v>
      </c>
      <c r="P898" s="192">
        <v>0</v>
      </c>
      <c r="Q898" s="155"/>
      <c r="R898" s="155">
        <v>0</v>
      </c>
      <c r="S898" s="155"/>
      <c r="T898" s="155">
        <v>0</v>
      </c>
      <c r="U898" s="155"/>
      <c r="V898" s="155">
        <v>0</v>
      </c>
      <c r="W898" s="197" t="str">
        <f t="shared" si="219"/>
        <v>0</v>
      </c>
      <c r="X898" s="155">
        <v>0</v>
      </c>
      <c r="Y898" s="162" t="s">
        <v>234</v>
      </c>
      <c r="Z898" s="144">
        <v>1248</v>
      </c>
      <c r="AA898" s="155">
        <f t="shared" si="222"/>
        <v>10533410.41</v>
      </c>
      <c r="AB898" s="144">
        <v>0</v>
      </c>
      <c r="AC898" s="144">
        <v>0</v>
      </c>
      <c r="AD898" s="144">
        <v>0</v>
      </c>
      <c r="AE898" s="144">
        <v>0</v>
      </c>
      <c r="AF898" s="144">
        <v>0</v>
      </c>
      <c r="AG898" s="144">
        <v>0</v>
      </c>
      <c r="AH898" s="144">
        <v>0</v>
      </c>
      <c r="AI898" s="144">
        <v>0</v>
      </c>
      <c r="AJ898" s="144">
        <v>0</v>
      </c>
      <c r="AK898" s="144">
        <v>0</v>
      </c>
      <c r="AL898" s="144">
        <v>0</v>
      </c>
      <c r="AM898" s="144">
        <f t="shared" si="220"/>
        <v>330892.46999999997</v>
      </c>
      <c r="AN898" s="144">
        <f t="shared" si="221"/>
        <v>165446.24</v>
      </c>
      <c r="AO898" s="144">
        <v>0</v>
      </c>
      <c r="AP898" s="144" t="s">
        <v>4524</v>
      </c>
      <c r="AQ898" s="294"/>
      <c r="AR898" s="144"/>
      <c r="AS898" s="271"/>
      <c r="AT898" s="144"/>
      <c r="AU898" s="144"/>
      <c r="AV898" s="158" t="s">
        <v>939</v>
      </c>
      <c r="AW898" s="159" t="s">
        <v>2982</v>
      </c>
      <c r="AX898" s="159" t="s">
        <v>2983</v>
      </c>
      <c r="AY898" s="159" t="s">
        <v>878</v>
      </c>
      <c r="AZ898" s="159" t="s">
        <v>906</v>
      </c>
      <c r="BA898" s="158" t="s">
        <v>901</v>
      </c>
      <c r="BB898" s="159" t="s">
        <v>891</v>
      </c>
      <c r="BC898" s="158" t="s">
        <v>846</v>
      </c>
      <c r="BD898" s="158" t="s">
        <v>845</v>
      </c>
      <c r="BE898" s="158" t="s">
        <v>1075</v>
      </c>
      <c r="BF898" s="160">
        <v>3266.83</v>
      </c>
      <c r="BG898" s="160">
        <v>2628.33</v>
      </c>
      <c r="BH898" s="158" t="s">
        <v>883</v>
      </c>
      <c r="BI898" s="193">
        <v>7.5</v>
      </c>
      <c r="BJ898" s="159" t="s">
        <v>892</v>
      </c>
      <c r="BK898" s="160">
        <v>1248</v>
      </c>
      <c r="BL898" s="160">
        <v>584.70000000000005</v>
      </c>
      <c r="BM898" s="160">
        <v>1561.6</v>
      </c>
      <c r="BN898" s="158"/>
      <c r="BO898" s="159" t="s">
        <v>885</v>
      </c>
      <c r="BP898" s="159" t="s">
        <v>886</v>
      </c>
      <c r="BQ898" s="204" t="s">
        <v>887</v>
      </c>
      <c r="BR898" s="160">
        <v>7200136.3200000003</v>
      </c>
      <c r="BS898" s="160">
        <v>1260547.02</v>
      </c>
      <c r="BT898" s="160">
        <v>0</v>
      </c>
      <c r="BU898" s="138">
        <v>1260547.02</v>
      </c>
      <c r="BV898" s="160">
        <v>2018183.41</v>
      </c>
      <c r="BW898" s="160">
        <v>2018183.41</v>
      </c>
      <c r="BX898" s="160">
        <v>0</v>
      </c>
      <c r="BY898" s="160">
        <v>1260110.6100000001</v>
      </c>
      <c r="BZ898" s="160">
        <v>1260110.6100000001</v>
      </c>
      <c r="CA898" s="160">
        <v>0</v>
      </c>
      <c r="CB898" s="160">
        <v>2017514.62</v>
      </c>
      <c r="CC898" s="160">
        <v>2017514.62</v>
      </c>
      <c r="CD898" s="160">
        <v>0</v>
      </c>
      <c r="CE898" s="145"/>
      <c r="CF898" s="145"/>
      <c r="CG898" s="145"/>
      <c r="CH898" s="145"/>
      <c r="CI898" s="145"/>
      <c r="CJ898" s="145"/>
      <c r="CK898" s="145"/>
      <c r="CL898" s="145"/>
      <c r="CM898" s="145"/>
      <c r="CN898" s="145"/>
      <c r="CO898" s="145"/>
      <c r="CP898" s="145"/>
      <c r="CQ898" s="145"/>
      <c r="CR898" s="145"/>
      <c r="CS898" s="145"/>
      <c r="CT898" s="145"/>
      <c r="CU898" s="145"/>
      <c r="CV898" s="145"/>
      <c r="CW898" s="145"/>
      <c r="CX898" s="145"/>
      <c r="CY898" s="145"/>
      <c r="CZ898" s="145"/>
      <c r="DA898" s="145"/>
      <c r="DB898" s="145"/>
      <c r="DC898" s="145"/>
      <c r="DD898" s="145"/>
      <c r="DE898" s="145"/>
      <c r="DF898" s="145"/>
      <c r="DG898" s="145"/>
      <c r="DH898" s="145"/>
      <c r="DI898" s="145"/>
      <c r="DJ898" s="145"/>
      <c r="DK898" s="145"/>
      <c r="DL898" s="145"/>
      <c r="DM898" s="145"/>
      <c r="DN898" s="145"/>
      <c r="DO898" s="145"/>
      <c r="DP898" s="145"/>
      <c r="DQ898" s="145"/>
      <c r="DR898" s="145"/>
      <c r="DS898" s="145"/>
      <c r="DT898" s="145"/>
      <c r="DU898" s="145"/>
      <c r="DV898" s="145"/>
      <c r="DW898" s="145"/>
      <c r="DX898" s="145"/>
      <c r="DY898" s="145"/>
      <c r="DZ898" s="145"/>
      <c r="EA898" s="145"/>
      <c r="EB898" s="145"/>
      <c r="EC898" s="145"/>
      <c r="ED898" s="145"/>
      <c r="EE898" s="145"/>
      <c r="EF898" s="145"/>
      <c r="EG898" s="145"/>
      <c r="EH898" s="145"/>
      <c r="EI898" s="145"/>
      <c r="EJ898" s="145"/>
      <c r="EK898" s="145"/>
      <c r="EL898" s="145"/>
      <c r="EM898" s="145"/>
      <c r="EN898" s="145"/>
      <c r="EO898" s="145"/>
      <c r="EP898" s="145"/>
      <c r="EQ898" s="145"/>
      <c r="ER898" s="145"/>
      <c r="ES898" s="145"/>
      <c r="ET898" s="145"/>
      <c r="EU898" s="145"/>
      <c r="EV898" s="145"/>
      <c r="EW898" s="145"/>
      <c r="EX898" s="145"/>
      <c r="EY898" s="145"/>
      <c r="EZ898" s="145"/>
      <c r="FA898" s="145"/>
      <c r="FB898" s="145"/>
      <c r="FC898" s="145"/>
      <c r="FD898" s="145"/>
      <c r="FE898" s="145"/>
      <c r="FF898" s="145"/>
      <c r="FG898" s="145"/>
      <c r="FH898" s="145"/>
      <c r="FI898" s="145"/>
      <c r="FJ898" s="145"/>
      <c r="FK898" s="145"/>
      <c r="FL898" s="145"/>
      <c r="FM898" s="145"/>
      <c r="FN898" s="145"/>
      <c r="FO898" s="145"/>
      <c r="FP898" s="145"/>
      <c r="FQ898" s="145"/>
      <c r="FR898" s="145"/>
      <c r="FS898" s="145"/>
      <c r="FT898" s="146"/>
      <c r="FU898" s="147"/>
      <c r="FV898" s="147"/>
      <c r="FW898" s="147"/>
      <c r="FX898" s="147"/>
      <c r="FY898" s="147"/>
      <c r="FZ898" s="147"/>
      <c r="GA898" s="147"/>
      <c r="GB898" s="147"/>
      <c r="GC898" s="147"/>
      <c r="GD898" s="147"/>
      <c r="GE898" s="147"/>
      <c r="GF898" s="147"/>
      <c r="GG898" s="148"/>
      <c r="GH898" s="147"/>
      <c r="GI898" s="147"/>
      <c r="GJ898" s="147"/>
      <c r="GK898" s="147"/>
      <c r="GL898" s="147"/>
      <c r="GM898" s="147"/>
      <c r="GN898" s="147"/>
      <c r="GO898" s="147"/>
      <c r="GP898" s="147"/>
      <c r="GQ898" s="147"/>
      <c r="GR898" s="147"/>
      <c r="GS898" s="147"/>
      <c r="GT898" s="147"/>
      <c r="GU898" s="147"/>
      <c r="GV898" s="147"/>
      <c r="GW898" s="147"/>
      <c r="GX898" s="147"/>
      <c r="GY898" s="147"/>
      <c r="GZ898" s="147"/>
      <c r="HA898" s="147"/>
      <c r="HB898" s="147"/>
      <c r="HC898" s="147"/>
      <c r="HD898" s="147"/>
      <c r="HE898" s="147"/>
      <c r="HF898" s="147"/>
      <c r="HG898" s="147"/>
      <c r="HI898" s="147"/>
      <c r="HJ898" s="147"/>
      <c r="HK898" s="147"/>
      <c r="HL898" s="147"/>
      <c r="HM898" s="147"/>
    </row>
    <row r="899" spans="1:221" s="149" customFormat="1" ht="12" customHeight="1" x14ac:dyDescent="0.2">
      <c r="A899" s="150">
        <v>657</v>
      </c>
      <c r="B899" s="151" t="s">
        <v>2985</v>
      </c>
      <c r="C899" s="161"/>
      <c r="D899" s="161"/>
      <c r="E899" s="162"/>
      <c r="F899" s="154">
        <f t="shared" si="210"/>
        <v>96.178494793034062</v>
      </c>
      <c r="G899" s="279" t="s">
        <v>1145</v>
      </c>
      <c r="H899" s="281">
        <v>2025</v>
      </c>
      <c r="I899" s="154">
        <f t="shared" si="209"/>
        <v>202729.26</v>
      </c>
      <c r="J899" s="152">
        <f t="shared" si="217"/>
        <v>3499824.24</v>
      </c>
      <c r="K899" s="155">
        <f t="shared" si="218"/>
        <v>0</v>
      </c>
      <c r="L899" s="192">
        <v>0</v>
      </c>
      <c r="M899" s="192">
        <v>0</v>
      </c>
      <c r="N899" s="192">
        <v>0</v>
      </c>
      <c r="O899" s="192">
        <v>0</v>
      </c>
      <c r="P899" s="192">
        <v>0</v>
      </c>
      <c r="Q899" s="155"/>
      <c r="R899" s="155">
        <v>0</v>
      </c>
      <c r="S899" s="155"/>
      <c r="T899" s="155">
        <v>0</v>
      </c>
      <c r="U899" s="155"/>
      <c r="V899" s="155">
        <v>0</v>
      </c>
      <c r="W899" s="197" t="str">
        <f t="shared" si="219"/>
        <v>0</v>
      </c>
      <c r="X899" s="155">
        <v>0</v>
      </c>
      <c r="Y899" s="162" t="s">
        <v>234</v>
      </c>
      <c r="Z899" s="144">
        <v>396</v>
      </c>
      <c r="AA899" s="155">
        <f t="shared" si="222"/>
        <v>3342332.15</v>
      </c>
      <c r="AB899" s="144">
        <v>0</v>
      </c>
      <c r="AC899" s="144">
        <v>0</v>
      </c>
      <c r="AD899" s="144">
        <v>0</v>
      </c>
      <c r="AE899" s="144">
        <v>0</v>
      </c>
      <c r="AF899" s="144">
        <v>0</v>
      </c>
      <c r="AG899" s="144">
        <v>0</v>
      </c>
      <c r="AH899" s="144">
        <v>0</v>
      </c>
      <c r="AI899" s="144">
        <v>0</v>
      </c>
      <c r="AJ899" s="144">
        <v>0</v>
      </c>
      <c r="AK899" s="144">
        <v>0</v>
      </c>
      <c r="AL899" s="144">
        <v>0</v>
      </c>
      <c r="AM899" s="144">
        <f t="shared" si="220"/>
        <v>104994.73</v>
      </c>
      <c r="AN899" s="144">
        <f t="shared" si="221"/>
        <v>52497.36</v>
      </c>
      <c r="AO899" s="144">
        <v>0</v>
      </c>
      <c r="AP899" s="144" t="s">
        <v>4526</v>
      </c>
      <c r="AQ899" s="294"/>
      <c r="AR899" s="144"/>
      <c r="AS899" s="271"/>
      <c r="AT899" s="144"/>
      <c r="AU899" s="144"/>
      <c r="AV899" s="158" t="s">
        <v>944</v>
      </c>
      <c r="AW899" s="159" t="s">
        <v>2984</v>
      </c>
      <c r="AX899" s="159" t="s">
        <v>2985</v>
      </c>
      <c r="AY899" s="159" t="s">
        <v>878</v>
      </c>
      <c r="AZ899" s="159" t="s">
        <v>879</v>
      </c>
      <c r="BA899" s="158" t="s">
        <v>1145</v>
      </c>
      <c r="BB899" s="159" t="s">
        <v>891</v>
      </c>
      <c r="BC899" s="158" t="s">
        <v>166</v>
      </c>
      <c r="BD899" s="158" t="s">
        <v>165</v>
      </c>
      <c r="BE899" s="158" t="s">
        <v>859</v>
      </c>
      <c r="BF899" s="160">
        <v>401.8</v>
      </c>
      <c r="BG899" s="160">
        <v>380.9</v>
      </c>
      <c r="BH899" s="158" t="s">
        <v>883</v>
      </c>
      <c r="BI899" s="193">
        <v>7.5</v>
      </c>
      <c r="BJ899" s="159" t="s">
        <v>884</v>
      </c>
      <c r="BK899" s="160">
        <v>396</v>
      </c>
      <c r="BL899" s="160">
        <v>0</v>
      </c>
      <c r="BM899" s="160">
        <v>515.5</v>
      </c>
      <c r="BN899" s="158"/>
      <c r="BO899" s="159" t="s">
        <v>885</v>
      </c>
      <c r="BP899" s="159" t="s">
        <v>886</v>
      </c>
      <c r="BQ899" s="204" t="s">
        <v>887</v>
      </c>
      <c r="BR899" s="160">
        <v>2193051.96</v>
      </c>
      <c r="BS899" s="160">
        <v>202729.26</v>
      </c>
      <c r="BT899" s="160">
        <v>0</v>
      </c>
      <c r="BU899" s="138">
        <v>202729.26</v>
      </c>
      <c r="BV899" s="160">
        <v>210190.78</v>
      </c>
      <c r="BW899" s="160">
        <v>210190.78</v>
      </c>
      <c r="BX899" s="160">
        <v>0</v>
      </c>
      <c r="BY899" s="160">
        <v>199827.93</v>
      </c>
      <c r="BZ899" s="160">
        <v>199827.93</v>
      </c>
      <c r="CA899" s="160">
        <v>0</v>
      </c>
      <c r="CB899" s="160">
        <v>207289.45</v>
      </c>
      <c r="CC899" s="160">
        <v>207289.45</v>
      </c>
      <c r="CD899" s="160">
        <v>0</v>
      </c>
      <c r="CE899" s="145"/>
      <c r="CF899" s="145"/>
      <c r="CG899" s="145"/>
      <c r="CH899" s="145"/>
      <c r="CI899" s="145"/>
      <c r="CJ899" s="145"/>
      <c r="CK899" s="145"/>
      <c r="CL899" s="145"/>
      <c r="CM899" s="145"/>
      <c r="CN899" s="145"/>
      <c r="CO899" s="145"/>
      <c r="CP899" s="145"/>
      <c r="CQ899" s="145"/>
      <c r="CR899" s="145"/>
      <c r="CS899" s="145"/>
      <c r="CT899" s="145"/>
      <c r="CU899" s="145"/>
      <c r="CV899" s="145"/>
      <c r="CW899" s="145"/>
      <c r="CX899" s="145"/>
      <c r="CY899" s="145"/>
      <c r="CZ899" s="145"/>
      <c r="DA899" s="145"/>
      <c r="DB899" s="145"/>
      <c r="DC899" s="145"/>
      <c r="DD899" s="145"/>
      <c r="DE899" s="145"/>
      <c r="DF899" s="145"/>
      <c r="DG899" s="145"/>
      <c r="DH899" s="145"/>
      <c r="DI899" s="145"/>
      <c r="DJ899" s="145"/>
      <c r="DK899" s="145"/>
      <c r="DL899" s="145"/>
      <c r="DM899" s="145"/>
      <c r="DN899" s="145"/>
      <c r="DO899" s="145"/>
      <c r="DP899" s="145"/>
      <c r="DQ899" s="145"/>
      <c r="DR899" s="145"/>
      <c r="DS899" s="145"/>
      <c r="DT899" s="145"/>
      <c r="DU899" s="145"/>
      <c r="DV899" s="145"/>
      <c r="DW899" s="145"/>
      <c r="DX899" s="145"/>
      <c r="DY899" s="145"/>
      <c r="DZ899" s="145"/>
      <c r="EA899" s="145"/>
      <c r="EB899" s="145"/>
      <c r="EC899" s="145"/>
      <c r="ED899" s="145"/>
      <c r="EE899" s="145"/>
      <c r="EF899" s="145"/>
      <c r="EG899" s="145"/>
      <c r="EH899" s="145"/>
      <c r="EI899" s="145"/>
      <c r="EJ899" s="145"/>
      <c r="EK899" s="145"/>
      <c r="EL899" s="145"/>
      <c r="EM899" s="145"/>
      <c r="EN899" s="145"/>
      <c r="EO899" s="145"/>
      <c r="EP899" s="145"/>
      <c r="EQ899" s="145"/>
      <c r="ER899" s="145"/>
      <c r="ES899" s="145"/>
      <c r="ET899" s="145"/>
      <c r="EU899" s="145"/>
      <c r="EV899" s="145"/>
      <c r="EW899" s="145"/>
      <c r="EX899" s="145"/>
      <c r="EY899" s="145"/>
      <c r="EZ899" s="145"/>
      <c r="FA899" s="145"/>
      <c r="FB899" s="145"/>
      <c r="FC899" s="145"/>
      <c r="FD899" s="145"/>
      <c r="FE899" s="145"/>
      <c r="FF899" s="145"/>
      <c r="FG899" s="145"/>
      <c r="FH899" s="145"/>
      <c r="FI899" s="145"/>
      <c r="FJ899" s="145"/>
      <c r="FK899" s="145"/>
      <c r="FL899" s="145"/>
      <c r="FM899" s="145"/>
      <c r="FN899" s="145"/>
      <c r="FO899" s="145"/>
      <c r="FP899" s="145"/>
      <c r="FQ899" s="145"/>
      <c r="FR899" s="145"/>
      <c r="FS899" s="145"/>
      <c r="FT899" s="146"/>
      <c r="FU899" s="147"/>
      <c r="FV899" s="147"/>
      <c r="FW899" s="147"/>
      <c r="FX899" s="147"/>
      <c r="FY899" s="147"/>
      <c r="FZ899" s="147"/>
      <c r="GA899" s="147"/>
      <c r="GB899" s="147"/>
      <c r="GC899" s="147"/>
      <c r="GD899" s="147"/>
      <c r="GE899" s="147"/>
      <c r="GF899" s="147"/>
      <c r="GG899" s="148"/>
      <c r="GH899" s="147"/>
      <c r="GI899" s="147"/>
      <c r="GJ899" s="147"/>
      <c r="GK899" s="147"/>
      <c r="GL899" s="147"/>
      <c r="GM899" s="147"/>
      <c r="GN899" s="147"/>
      <c r="GO899" s="147"/>
      <c r="GP899" s="147"/>
      <c r="GQ899" s="147"/>
      <c r="GR899" s="147"/>
      <c r="GS899" s="147"/>
      <c r="GT899" s="147"/>
      <c r="GU899" s="147"/>
      <c r="GV899" s="147"/>
      <c r="GW899" s="147"/>
      <c r="GX899" s="147"/>
      <c r="GY899" s="147"/>
      <c r="GZ899" s="147"/>
      <c r="HA899" s="147"/>
      <c r="HB899" s="147"/>
      <c r="HC899" s="147"/>
      <c r="HD899" s="147"/>
      <c r="HE899" s="147"/>
      <c r="HF899" s="147"/>
      <c r="HG899" s="147"/>
      <c r="HI899" s="147"/>
      <c r="HJ899" s="147"/>
      <c r="HK899" s="147"/>
      <c r="HL899" s="147"/>
      <c r="HM899" s="147"/>
    </row>
    <row r="900" spans="1:221" s="149" customFormat="1" ht="12" customHeight="1" x14ac:dyDescent="0.2">
      <c r="A900" s="150">
        <v>658</v>
      </c>
      <c r="B900" s="151" t="s">
        <v>2987</v>
      </c>
      <c r="C900" s="161"/>
      <c r="D900" s="161"/>
      <c r="E900" s="162"/>
      <c r="F900" s="154">
        <f t="shared" si="210"/>
        <v>100.81124058002069</v>
      </c>
      <c r="G900" s="279" t="s">
        <v>1939</v>
      </c>
      <c r="H900" s="281">
        <v>2024</v>
      </c>
      <c r="I900" s="154">
        <f t="shared" si="209"/>
        <v>296447.25</v>
      </c>
      <c r="J900" s="237">
        <f t="shared" si="217"/>
        <v>5941675.0999999996</v>
      </c>
      <c r="K900" s="155">
        <f t="shared" si="218"/>
        <v>0</v>
      </c>
      <c r="L900" s="192">
        <v>0</v>
      </c>
      <c r="M900" s="192">
        <v>0</v>
      </c>
      <c r="N900" s="192">
        <v>0</v>
      </c>
      <c r="O900" s="192">
        <v>0</v>
      </c>
      <c r="P900" s="192">
        <v>0</v>
      </c>
      <c r="Q900" s="155"/>
      <c r="R900" s="155">
        <v>0</v>
      </c>
      <c r="S900" s="155"/>
      <c r="T900" s="155">
        <v>0</v>
      </c>
      <c r="U900" s="155"/>
      <c r="V900" s="155">
        <v>0</v>
      </c>
      <c r="W900" s="197" t="str">
        <f t="shared" si="219"/>
        <v>0</v>
      </c>
      <c r="X900" s="155">
        <v>0</v>
      </c>
      <c r="Y900" s="162" t="s">
        <v>235</v>
      </c>
      <c r="Z900" s="144">
        <v>782</v>
      </c>
      <c r="AA900" s="155">
        <f t="shared" si="222"/>
        <v>5674299.7199999997</v>
      </c>
      <c r="AB900" s="144">
        <v>0</v>
      </c>
      <c r="AC900" s="144">
        <v>0</v>
      </c>
      <c r="AD900" s="144">
        <v>0</v>
      </c>
      <c r="AE900" s="144">
        <v>0</v>
      </c>
      <c r="AF900" s="144">
        <v>0</v>
      </c>
      <c r="AG900" s="144">
        <v>0</v>
      </c>
      <c r="AH900" s="144">
        <v>0</v>
      </c>
      <c r="AI900" s="144">
        <v>0</v>
      </c>
      <c r="AJ900" s="144">
        <v>0</v>
      </c>
      <c r="AK900" s="144">
        <v>0</v>
      </c>
      <c r="AL900" s="144">
        <v>0</v>
      </c>
      <c r="AM900" s="144">
        <f t="shared" si="220"/>
        <v>178250.25</v>
      </c>
      <c r="AN900" s="144">
        <f t="shared" si="221"/>
        <v>89125.13</v>
      </c>
      <c r="AO900" s="144">
        <v>0</v>
      </c>
      <c r="AP900" s="144" t="s">
        <v>4526</v>
      </c>
      <c r="AQ900" s="294"/>
      <c r="AR900" s="144"/>
      <c r="AS900" s="271"/>
      <c r="AT900" s="144"/>
      <c r="AU900" s="144"/>
      <c r="AV900" s="158" t="s">
        <v>948</v>
      </c>
      <c r="AW900" s="159" t="s">
        <v>2986</v>
      </c>
      <c r="AX900" s="159" t="s">
        <v>2987</v>
      </c>
      <c r="AY900" s="159" t="s">
        <v>878</v>
      </c>
      <c r="AZ900" s="159" t="s">
        <v>879</v>
      </c>
      <c r="BA900" s="158" t="s">
        <v>1939</v>
      </c>
      <c r="BB900" s="159" t="s">
        <v>891</v>
      </c>
      <c r="BC900" s="158" t="s">
        <v>166</v>
      </c>
      <c r="BD900" s="158" t="s">
        <v>845</v>
      </c>
      <c r="BE900" s="158" t="s">
        <v>868</v>
      </c>
      <c r="BF900" s="160">
        <v>743.7</v>
      </c>
      <c r="BG900" s="160">
        <v>622.20000000000005</v>
      </c>
      <c r="BH900" s="158" t="s">
        <v>883</v>
      </c>
      <c r="BI900" s="193">
        <v>7.5</v>
      </c>
      <c r="BJ900" s="159" t="s">
        <v>884</v>
      </c>
      <c r="BK900" s="160">
        <v>782</v>
      </c>
      <c r="BL900" s="160">
        <v>0</v>
      </c>
      <c r="BM900" s="160">
        <v>875.4</v>
      </c>
      <c r="BN900" s="158"/>
      <c r="BO900" s="159" t="s">
        <v>885</v>
      </c>
      <c r="BP900" s="159" t="s">
        <v>886</v>
      </c>
      <c r="BQ900" s="204" t="s">
        <v>887</v>
      </c>
      <c r="BR900" s="160">
        <v>4330723.82</v>
      </c>
      <c r="BS900" s="160">
        <v>296447.25</v>
      </c>
      <c r="BT900" s="160">
        <v>0</v>
      </c>
      <c r="BU900" s="138">
        <v>296447.25</v>
      </c>
      <c r="BV900" s="160">
        <v>296447.25</v>
      </c>
      <c r="BW900" s="160">
        <v>296447.25</v>
      </c>
      <c r="BX900" s="160">
        <v>0</v>
      </c>
      <c r="BY900" s="160">
        <v>296425.09000000003</v>
      </c>
      <c r="BZ900" s="160">
        <v>296425.09000000003</v>
      </c>
      <c r="CA900" s="160">
        <v>0</v>
      </c>
      <c r="CB900" s="160">
        <v>296425.09000000003</v>
      </c>
      <c r="CC900" s="160">
        <v>296425.09000000003</v>
      </c>
      <c r="CD900" s="160">
        <v>0</v>
      </c>
      <c r="CE900" s="145"/>
      <c r="CF900" s="145"/>
      <c r="CG900" s="145"/>
      <c r="CH900" s="145"/>
      <c r="CI900" s="145"/>
      <c r="CJ900" s="145"/>
      <c r="CK900" s="145"/>
      <c r="CL900" s="145"/>
      <c r="CM900" s="145"/>
      <c r="CN900" s="145"/>
      <c r="CO900" s="145"/>
      <c r="CP900" s="145"/>
      <c r="CQ900" s="145"/>
      <c r="CR900" s="145"/>
      <c r="CS900" s="145"/>
      <c r="CT900" s="145"/>
      <c r="CU900" s="145"/>
      <c r="CV900" s="145"/>
      <c r="CW900" s="145"/>
      <c r="CX900" s="145"/>
      <c r="CY900" s="145"/>
      <c r="CZ900" s="145"/>
      <c r="DA900" s="145"/>
      <c r="DB900" s="145"/>
      <c r="DC900" s="145"/>
      <c r="DD900" s="145"/>
      <c r="DE900" s="145"/>
      <c r="DF900" s="145"/>
      <c r="DG900" s="145"/>
      <c r="DH900" s="145"/>
      <c r="DI900" s="145"/>
      <c r="DJ900" s="145"/>
      <c r="DK900" s="145"/>
      <c r="DL900" s="145"/>
      <c r="DM900" s="145"/>
      <c r="DN900" s="145"/>
      <c r="DO900" s="145"/>
      <c r="DP900" s="145"/>
      <c r="DQ900" s="145"/>
      <c r="DR900" s="145"/>
      <c r="DS900" s="145"/>
      <c r="DT900" s="145"/>
      <c r="DU900" s="145"/>
      <c r="DV900" s="145"/>
      <c r="DW900" s="145"/>
      <c r="DX900" s="145"/>
      <c r="DY900" s="145"/>
      <c r="DZ900" s="145"/>
      <c r="EA900" s="145"/>
      <c r="EB900" s="145"/>
      <c r="EC900" s="145"/>
      <c r="ED900" s="145"/>
      <c r="EE900" s="145"/>
      <c r="EF900" s="145"/>
      <c r="EG900" s="145"/>
      <c r="EH900" s="145"/>
      <c r="EI900" s="145"/>
      <c r="EJ900" s="145"/>
      <c r="EK900" s="145"/>
      <c r="EL900" s="145"/>
      <c r="EM900" s="145"/>
      <c r="EN900" s="145"/>
      <c r="EO900" s="145"/>
      <c r="EP900" s="145"/>
      <c r="EQ900" s="145"/>
      <c r="ER900" s="145"/>
      <c r="ES900" s="145"/>
      <c r="ET900" s="145"/>
      <c r="EU900" s="145"/>
      <c r="EV900" s="145"/>
      <c r="EW900" s="145"/>
      <c r="EX900" s="145"/>
      <c r="EY900" s="145"/>
      <c r="EZ900" s="145"/>
      <c r="FA900" s="145"/>
      <c r="FB900" s="145"/>
      <c r="FC900" s="145"/>
      <c r="FD900" s="145"/>
      <c r="FE900" s="145"/>
      <c r="FF900" s="145"/>
      <c r="FG900" s="145"/>
      <c r="FH900" s="145"/>
      <c r="FI900" s="145"/>
      <c r="FJ900" s="145"/>
      <c r="FK900" s="145"/>
      <c r="FL900" s="145"/>
      <c r="FM900" s="145"/>
      <c r="FN900" s="145"/>
      <c r="FO900" s="145"/>
      <c r="FP900" s="145"/>
      <c r="FQ900" s="145"/>
      <c r="FR900" s="145"/>
      <c r="FS900" s="145"/>
      <c r="FT900" s="146"/>
      <c r="FU900" s="147"/>
      <c r="FV900" s="147"/>
      <c r="FW900" s="147"/>
      <c r="FX900" s="147"/>
      <c r="FY900" s="147"/>
      <c r="FZ900" s="147"/>
      <c r="GA900" s="147"/>
      <c r="GB900" s="147"/>
      <c r="GC900" s="147"/>
      <c r="GD900" s="147"/>
      <c r="GE900" s="147"/>
      <c r="GF900" s="147"/>
      <c r="GG900" s="148"/>
      <c r="GH900" s="147"/>
      <c r="GI900" s="147"/>
      <c r="GJ900" s="147"/>
      <c r="GK900" s="147"/>
      <c r="GL900" s="147"/>
      <c r="GM900" s="147"/>
      <c r="GN900" s="147"/>
      <c r="GO900" s="147"/>
      <c r="GP900" s="147"/>
      <c r="GQ900" s="147"/>
      <c r="GR900" s="147"/>
      <c r="GS900" s="147"/>
      <c r="GT900" s="147"/>
      <c r="GU900" s="147"/>
      <c r="GV900" s="147"/>
      <c r="GW900" s="147"/>
      <c r="GX900" s="147"/>
      <c r="GY900" s="147"/>
      <c r="GZ900" s="147"/>
      <c r="HA900" s="147"/>
      <c r="HB900" s="147"/>
      <c r="HC900" s="147"/>
      <c r="HD900" s="147"/>
      <c r="HE900" s="147"/>
      <c r="HF900" s="147"/>
      <c r="HG900" s="147"/>
      <c r="HI900" s="147"/>
      <c r="HJ900" s="147"/>
      <c r="HK900" s="147"/>
      <c r="HL900" s="147"/>
      <c r="HM900" s="147"/>
    </row>
    <row r="901" spans="1:221" s="149" customFormat="1" ht="12" customHeight="1" x14ac:dyDescent="0.2">
      <c r="A901" s="150">
        <v>659</v>
      </c>
      <c r="B901" s="151" t="s">
        <v>2989</v>
      </c>
      <c r="C901" s="161"/>
      <c r="D901" s="161"/>
      <c r="E901" s="162"/>
      <c r="F901" s="154">
        <f t="shared" si="210"/>
        <v>81.769308861568859</v>
      </c>
      <c r="G901" s="279" t="s">
        <v>1145</v>
      </c>
      <c r="H901" s="281">
        <v>2025</v>
      </c>
      <c r="I901" s="154">
        <f t="shared" si="209"/>
        <v>195391.19</v>
      </c>
      <c r="J901" s="152">
        <f t="shared" si="217"/>
        <v>3008827.8</v>
      </c>
      <c r="K901" s="155">
        <f t="shared" si="218"/>
        <v>0</v>
      </c>
      <c r="L901" s="192">
        <v>0</v>
      </c>
      <c r="M901" s="192">
        <v>0</v>
      </c>
      <c r="N901" s="192">
        <v>0</v>
      </c>
      <c r="O901" s="192">
        <v>0</v>
      </c>
      <c r="P901" s="192">
        <v>0</v>
      </c>
      <c r="Q901" s="155"/>
      <c r="R901" s="155">
        <v>0</v>
      </c>
      <c r="S901" s="155"/>
      <c r="T901" s="155">
        <v>0</v>
      </c>
      <c r="U901" s="155"/>
      <c r="V901" s="155">
        <v>0</v>
      </c>
      <c r="W901" s="197" t="str">
        <f t="shared" si="219"/>
        <v>0</v>
      </c>
      <c r="X901" s="155">
        <v>0</v>
      </c>
      <c r="Y901" s="162" t="s">
        <v>235</v>
      </c>
      <c r="Z901" s="144">
        <v>396</v>
      </c>
      <c r="AA901" s="155">
        <f t="shared" si="222"/>
        <v>2873430.55</v>
      </c>
      <c r="AB901" s="144">
        <v>0</v>
      </c>
      <c r="AC901" s="144">
        <v>0</v>
      </c>
      <c r="AD901" s="144">
        <v>0</v>
      </c>
      <c r="AE901" s="144">
        <v>0</v>
      </c>
      <c r="AF901" s="144">
        <v>0</v>
      </c>
      <c r="AG901" s="144">
        <v>0</v>
      </c>
      <c r="AH901" s="144">
        <v>0</v>
      </c>
      <c r="AI901" s="144">
        <v>0</v>
      </c>
      <c r="AJ901" s="144">
        <v>0</v>
      </c>
      <c r="AK901" s="144">
        <v>0</v>
      </c>
      <c r="AL901" s="144">
        <v>0</v>
      </c>
      <c r="AM901" s="144">
        <f t="shared" si="220"/>
        <v>90264.83</v>
      </c>
      <c r="AN901" s="144">
        <f t="shared" si="221"/>
        <v>45132.42</v>
      </c>
      <c r="AO901" s="144">
        <v>0</v>
      </c>
      <c r="AP901" s="144" t="s">
        <v>4526</v>
      </c>
      <c r="AQ901" s="294"/>
      <c r="AR901" s="144"/>
      <c r="AS901" s="271"/>
      <c r="AT901" s="144"/>
      <c r="AU901" s="144"/>
      <c r="AV901" s="158" t="s">
        <v>952</v>
      </c>
      <c r="AW901" s="159" t="s">
        <v>2988</v>
      </c>
      <c r="AX901" s="159" t="s">
        <v>2989</v>
      </c>
      <c r="AY901" s="159" t="s">
        <v>878</v>
      </c>
      <c r="AZ901" s="159" t="s">
        <v>879</v>
      </c>
      <c r="BA901" s="158" t="s">
        <v>1145</v>
      </c>
      <c r="BB901" s="159" t="s">
        <v>891</v>
      </c>
      <c r="BC901" s="158" t="s">
        <v>166</v>
      </c>
      <c r="BD901" s="158" t="s">
        <v>165</v>
      </c>
      <c r="BE901" s="158" t="s">
        <v>856</v>
      </c>
      <c r="BF901" s="160">
        <v>403.8</v>
      </c>
      <c r="BG901" s="160">
        <v>382.3</v>
      </c>
      <c r="BH901" s="158" t="s">
        <v>883</v>
      </c>
      <c r="BI901" s="193">
        <v>7.5</v>
      </c>
      <c r="BJ901" s="159" t="s">
        <v>884</v>
      </c>
      <c r="BK901" s="160">
        <v>396</v>
      </c>
      <c r="BL901" s="160">
        <v>0</v>
      </c>
      <c r="BM901" s="160">
        <v>515.5</v>
      </c>
      <c r="BN901" s="158"/>
      <c r="BO901" s="159" t="s">
        <v>885</v>
      </c>
      <c r="BP901" s="159" t="s">
        <v>886</v>
      </c>
      <c r="BQ901" s="204" t="s">
        <v>887</v>
      </c>
      <c r="BR901" s="160">
        <v>2193051.96</v>
      </c>
      <c r="BS901" s="160">
        <v>195391.19</v>
      </c>
      <c r="BT901" s="160">
        <v>0</v>
      </c>
      <c r="BU901" s="138">
        <v>195391.19</v>
      </c>
      <c r="BV901" s="160">
        <v>195391.19</v>
      </c>
      <c r="BW901" s="160">
        <v>195391.19</v>
      </c>
      <c r="BX901" s="160">
        <v>0</v>
      </c>
      <c r="BY901" s="160">
        <v>195337.66</v>
      </c>
      <c r="BZ901" s="160">
        <v>195337.66</v>
      </c>
      <c r="CA901" s="160">
        <v>0</v>
      </c>
      <c r="CB901" s="160">
        <v>195337.66</v>
      </c>
      <c r="CC901" s="160">
        <v>195337.66</v>
      </c>
      <c r="CD901" s="160">
        <v>0</v>
      </c>
      <c r="CE901" s="145"/>
      <c r="CF901" s="145"/>
      <c r="CG901" s="145"/>
      <c r="CH901" s="145"/>
      <c r="CI901" s="145"/>
      <c r="CJ901" s="145"/>
      <c r="CK901" s="145"/>
      <c r="CL901" s="145"/>
      <c r="CM901" s="145"/>
      <c r="CN901" s="145"/>
      <c r="CO901" s="145"/>
      <c r="CP901" s="145"/>
      <c r="CQ901" s="145"/>
      <c r="CR901" s="145"/>
      <c r="CS901" s="145"/>
      <c r="CT901" s="145"/>
      <c r="CU901" s="145"/>
      <c r="CV901" s="145"/>
      <c r="CW901" s="145"/>
      <c r="CX901" s="145"/>
      <c r="CY901" s="145"/>
      <c r="CZ901" s="145"/>
      <c r="DA901" s="145"/>
      <c r="DB901" s="145"/>
      <c r="DC901" s="145"/>
      <c r="DD901" s="145"/>
      <c r="DE901" s="145"/>
      <c r="DF901" s="145"/>
      <c r="DG901" s="145"/>
      <c r="DH901" s="145"/>
      <c r="DI901" s="145"/>
      <c r="DJ901" s="145"/>
      <c r="DK901" s="145"/>
      <c r="DL901" s="145"/>
      <c r="DM901" s="145"/>
      <c r="DN901" s="145"/>
      <c r="DO901" s="145"/>
      <c r="DP901" s="145"/>
      <c r="DQ901" s="145"/>
      <c r="DR901" s="145"/>
      <c r="DS901" s="145"/>
      <c r="DT901" s="145"/>
      <c r="DU901" s="145"/>
      <c r="DV901" s="145"/>
      <c r="DW901" s="145"/>
      <c r="DX901" s="145"/>
      <c r="DY901" s="145"/>
      <c r="DZ901" s="145"/>
      <c r="EA901" s="145"/>
      <c r="EB901" s="145"/>
      <c r="EC901" s="145"/>
      <c r="ED901" s="145"/>
      <c r="EE901" s="145"/>
      <c r="EF901" s="145"/>
      <c r="EG901" s="145"/>
      <c r="EH901" s="145"/>
      <c r="EI901" s="145"/>
      <c r="EJ901" s="145"/>
      <c r="EK901" s="145"/>
      <c r="EL901" s="145"/>
      <c r="EM901" s="145"/>
      <c r="EN901" s="145"/>
      <c r="EO901" s="145"/>
      <c r="EP901" s="145"/>
      <c r="EQ901" s="145"/>
      <c r="ER901" s="145"/>
      <c r="ES901" s="145"/>
      <c r="ET901" s="145"/>
      <c r="EU901" s="145"/>
      <c r="EV901" s="145"/>
      <c r="EW901" s="145"/>
      <c r="EX901" s="145"/>
      <c r="EY901" s="145"/>
      <c r="EZ901" s="145"/>
      <c r="FA901" s="145"/>
      <c r="FB901" s="145"/>
      <c r="FC901" s="145"/>
      <c r="FD901" s="145"/>
      <c r="FE901" s="145"/>
      <c r="FF901" s="145"/>
      <c r="FG901" s="145"/>
      <c r="FH901" s="145"/>
      <c r="FI901" s="145"/>
      <c r="FJ901" s="145"/>
      <c r="FK901" s="145"/>
      <c r="FL901" s="145"/>
      <c r="FM901" s="145"/>
      <c r="FN901" s="145"/>
      <c r="FO901" s="145"/>
      <c r="FP901" s="145"/>
      <c r="FQ901" s="145"/>
      <c r="FR901" s="145"/>
      <c r="FS901" s="145"/>
      <c r="FT901" s="146"/>
      <c r="FU901" s="147"/>
      <c r="FV901" s="147"/>
      <c r="FW901" s="147"/>
      <c r="FX901" s="147"/>
      <c r="FY901" s="147"/>
      <c r="FZ901" s="147"/>
      <c r="GA901" s="147"/>
      <c r="GB901" s="147"/>
      <c r="GC901" s="147"/>
      <c r="GD901" s="147"/>
      <c r="GE901" s="147"/>
      <c r="GF901" s="147"/>
      <c r="GG901" s="148"/>
      <c r="GH901" s="147"/>
      <c r="GI901" s="147"/>
      <c r="GJ901" s="147"/>
      <c r="GK901" s="147"/>
      <c r="GL901" s="147"/>
      <c r="GM901" s="147"/>
      <c r="GN901" s="147"/>
      <c r="GO901" s="147"/>
      <c r="GP901" s="147"/>
      <c r="GQ901" s="147"/>
      <c r="GR901" s="147"/>
      <c r="GS901" s="147"/>
      <c r="GT901" s="147"/>
      <c r="GU901" s="147"/>
      <c r="GV901" s="147"/>
      <c r="GW901" s="147"/>
      <c r="GX901" s="147"/>
      <c r="GY901" s="147"/>
      <c r="GZ901" s="147"/>
      <c r="HA901" s="147"/>
      <c r="HB901" s="147"/>
      <c r="HC901" s="147"/>
      <c r="HD901" s="147"/>
      <c r="HE901" s="147"/>
      <c r="HF901" s="147"/>
      <c r="HG901" s="147"/>
      <c r="HI901" s="147"/>
      <c r="HJ901" s="147"/>
      <c r="HK901" s="147"/>
      <c r="HL901" s="147"/>
      <c r="HM901" s="147"/>
    </row>
    <row r="902" spans="1:221" s="149" customFormat="1" ht="12" customHeight="1" x14ac:dyDescent="0.2">
      <c r="A902" s="150">
        <v>660</v>
      </c>
      <c r="B902" s="151" t="s">
        <v>2991</v>
      </c>
      <c r="C902" s="161"/>
      <c r="D902" s="161"/>
      <c r="E902" s="162"/>
      <c r="F902" s="154">
        <f t="shared" si="210"/>
        <v>19.356306976853936</v>
      </c>
      <c r="G902" s="279" t="s">
        <v>1296</v>
      </c>
      <c r="H902" s="281">
        <v>2025</v>
      </c>
      <c r="I902" s="154">
        <f t="shared" si="209"/>
        <v>1715888.09</v>
      </c>
      <c r="J902" s="152">
        <f t="shared" si="217"/>
        <v>7294128</v>
      </c>
      <c r="K902" s="155">
        <f t="shared" si="218"/>
        <v>0</v>
      </c>
      <c r="L902" s="192">
        <v>0</v>
      </c>
      <c r="M902" s="192">
        <v>0</v>
      </c>
      <c r="N902" s="192">
        <v>0</v>
      </c>
      <c r="O902" s="192">
        <v>0</v>
      </c>
      <c r="P902" s="192">
        <v>0</v>
      </c>
      <c r="Q902" s="155"/>
      <c r="R902" s="155">
        <v>0</v>
      </c>
      <c r="S902" s="155"/>
      <c r="T902" s="155">
        <v>0</v>
      </c>
      <c r="U902" s="155"/>
      <c r="V902" s="155">
        <v>0</v>
      </c>
      <c r="W902" s="197" t="str">
        <f t="shared" si="219"/>
        <v>0</v>
      </c>
      <c r="X902" s="155">
        <v>0</v>
      </c>
      <c r="Y902" s="162" t="s">
        <v>235</v>
      </c>
      <c r="Z902" s="144">
        <v>960</v>
      </c>
      <c r="AA902" s="155">
        <f t="shared" si="222"/>
        <v>6965892.2400000002</v>
      </c>
      <c r="AB902" s="144">
        <v>0</v>
      </c>
      <c r="AC902" s="144">
        <v>0</v>
      </c>
      <c r="AD902" s="144">
        <v>0</v>
      </c>
      <c r="AE902" s="144">
        <v>0</v>
      </c>
      <c r="AF902" s="144">
        <v>0</v>
      </c>
      <c r="AG902" s="144">
        <v>0</v>
      </c>
      <c r="AH902" s="144">
        <v>0</v>
      </c>
      <c r="AI902" s="144">
        <v>0</v>
      </c>
      <c r="AJ902" s="144">
        <v>0</v>
      </c>
      <c r="AK902" s="144">
        <v>0</v>
      </c>
      <c r="AL902" s="144">
        <v>0</v>
      </c>
      <c r="AM902" s="144">
        <f t="shared" si="220"/>
        <v>218823.84</v>
      </c>
      <c r="AN902" s="144">
        <f t="shared" si="221"/>
        <v>109411.92</v>
      </c>
      <c r="AO902" s="144">
        <v>0</v>
      </c>
      <c r="AP902" s="144" t="s">
        <v>4526</v>
      </c>
      <c r="AQ902" s="294"/>
      <c r="AR902" s="144"/>
      <c r="AS902" s="271"/>
      <c r="AT902" s="144"/>
      <c r="AU902" s="144"/>
      <c r="AV902" s="158" t="s">
        <v>955</v>
      </c>
      <c r="AW902" s="159" t="s">
        <v>2990</v>
      </c>
      <c r="AX902" s="159" t="s">
        <v>2991</v>
      </c>
      <c r="AY902" s="159" t="s">
        <v>878</v>
      </c>
      <c r="AZ902" s="159" t="s">
        <v>879</v>
      </c>
      <c r="BA902" s="158" t="s">
        <v>1296</v>
      </c>
      <c r="BB902" s="159" t="s">
        <v>891</v>
      </c>
      <c r="BC902" s="158" t="s">
        <v>846</v>
      </c>
      <c r="BD902" s="158" t="s">
        <v>845</v>
      </c>
      <c r="BE902" s="158" t="s">
        <v>1212</v>
      </c>
      <c r="BF902" s="160">
        <v>3941.78</v>
      </c>
      <c r="BG902" s="160">
        <v>3202.08</v>
      </c>
      <c r="BH902" s="158" t="s">
        <v>883</v>
      </c>
      <c r="BI902" s="193">
        <v>7.5</v>
      </c>
      <c r="BJ902" s="159" t="s">
        <v>892</v>
      </c>
      <c r="BK902" s="160">
        <v>960</v>
      </c>
      <c r="BL902" s="160">
        <v>690.1</v>
      </c>
      <c r="BM902" s="160">
        <v>1561.6</v>
      </c>
      <c r="BN902" s="158"/>
      <c r="BO902" s="159" t="s">
        <v>885</v>
      </c>
      <c r="BP902" s="159" t="s">
        <v>886</v>
      </c>
      <c r="BQ902" s="204" t="s">
        <v>887</v>
      </c>
      <c r="BR902" s="160">
        <v>5538566.4000000004</v>
      </c>
      <c r="BS902" s="160">
        <v>1715888.09</v>
      </c>
      <c r="BT902" s="160">
        <v>0</v>
      </c>
      <c r="BU902" s="138">
        <v>1715888.09</v>
      </c>
      <c r="BV902" s="160">
        <v>1732318.3</v>
      </c>
      <c r="BW902" s="160">
        <v>1732318.3</v>
      </c>
      <c r="BX902" s="160">
        <v>0</v>
      </c>
      <c r="BY902" s="160">
        <v>1707056.65</v>
      </c>
      <c r="BZ902" s="160">
        <v>1707056.65</v>
      </c>
      <c r="CA902" s="160">
        <v>0</v>
      </c>
      <c r="CB902" s="160">
        <v>1723486.86</v>
      </c>
      <c r="CC902" s="160">
        <v>1723486.86</v>
      </c>
      <c r="CD902" s="160">
        <v>0</v>
      </c>
      <c r="CE902" s="145"/>
      <c r="CF902" s="145"/>
      <c r="CG902" s="145"/>
      <c r="CH902" s="145"/>
      <c r="CI902" s="145"/>
      <c r="CJ902" s="145"/>
      <c r="CK902" s="145"/>
      <c r="CL902" s="145"/>
      <c r="CM902" s="145"/>
      <c r="CN902" s="145"/>
      <c r="CO902" s="145"/>
      <c r="CP902" s="145"/>
      <c r="CQ902" s="145"/>
      <c r="CR902" s="145"/>
      <c r="CS902" s="145"/>
      <c r="CT902" s="145"/>
      <c r="CU902" s="145"/>
      <c r="CV902" s="145"/>
      <c r="CW902" s="145"/>
      <c r="CX902" s="145"/>
      <c r="CY902" s="145"/>
      <c r="CZ902" s="145"/>
      <c r="DA902" s="145"/>
      <c r="DB902" s="145"/>
      <c r="DC902" s="145"/>
      <c r="DD902" s="145"/>
      <c r="DE902" s="145"/>
      <c r="DF902" s="145"/>
      <c r="DG902" s="145"/>
      <c r="DH902" s="145"/>
      <c r="DI902" s="145"/>
      <c r="DJ902" s="145"/>
      <c r="DK902" s="145"/>
      <c r="DL902" s="145"/>
      <c r="DM902" s="145"/>
      <c r="DN902" s="145"/>
      <c r="DO902" s="145"/>
      <c r="DP902" s="145"/>
      <c r="DQ902" s="145"/>
      <c r="DR902" s="145"/>
      <c r="DS902" s="145"/>
      <c r="DT902" s="145"/>
      <c r="DU902" s="145"/>
      <c r="DV902" s="145"/>
      <c r="DW902" s="145"/>
      <c r="DX902" s="145"/>
      <c r="DY902" s="145"/>
      <c r="DZ902" s="145"/>
      <c r="EA902" s="145"/>
      <c r="EB902" s="145"/>
      <c r="EC902" s="145"/>
      <c r="ED902" s="145"/>
      <c r="EE902" s="145"/>
      <c r="EF902" s="145"/>
      <c r="EG902" s="145"/>
      <c r="EH902" s="145"/>
      <c r="EI902" s="145"/>
      <c r="EJ902" s="145"/>
      <c r="EK902" s="145"/>
      <c r="EL902" s="145"/>
      <c r="EM902" s="145"/>
      <c r="EN902" s="145"/>
      <c r="EO902" s="145"/>
      <c r="EP902" s="145"/>
      <c r="EQ902" s="145"/>
      <c r="ER902" s="145"/>
      <c r="ES902" s="145"/>
      <c r="ET902" s="145"/>
      <c r="EU902" s="145"/>
      <c r="EV902" s="145"/>
      <c r="EW902" s="145"/>
      <c r="EX902" s="145"/>
      <c r="EY902" s="145"/>
      <c r="EZ902" s="145"/>
      <c r="FA902" s="145"/>
      <c r="FB902" s="145"/>
      <c r="FC902" s="145"/>
      <c r="FD902" s="145"/>
      <c r="FE902" s="145"/>
      <c r="FF902" s="145"/>
      <c r="FG902" s="145"/>
      <c r="FH902" s="145"/>
      <c r="FI902" s="145"/>
      <c r="FJ902" s="145"/>
      <c r="FK902" s="145"/>
      <c r="FL902" s="145"/>
      <c r="FM902" s="145"/>
      <c r="FN902" s="145"/>
      <c r="FO902" s="145"/>
      <c r="FP902" s="145"/>
      <c r="FQ902" s="145"/>
      <c r="FR902" s="145"/>
      <c r="FS902" s="145"/>
      <c r="FT902" s="146"/>
      <c r="FU902" s="147"/>
      <c r="FV902" s="147"/>
      <c r="FW902" s="147"/>
      <c r="FX902" s="147"/>
      <c r="FY902" s="147"/>
      <c r="FZ902" s="147"/>
      <c r="GA902" s="147"/>
      <c r="GB902" s="147"/>
      <c r="GC902" s="147"/>
      <c r="GD902" s="147"/>
      <c r="GE902" s="147"/>
      <c r="GF902" s="147"/>
      <c r="GG902" s="148"/>
      <c r="GH902" s="147"/>
      <c r="GI902" s="147"/>
      <c r="GJ902" s="147"/>
      <c r="GK902" s="147"/>
      <c r="GL902" s="147"/>
      <c r="GM902" s="147"/>
      <c r="GN902" s="147"/>
      <c r="GO902" s="147"/>
      <c r="GP902" s="147"/>
      <c r="GQ902" s="147"/>
      <c r="GR902" s="147"/>
      <c r="GS902" s="147"/>
      <c r="GT902" s="147"/>
      <c r="GU902" s="147"/>
      <c r="GV902" s="147"/>
      <c r="GW902" s="147"/>
      <c r="GX902" s="147"/>
      <c r="GY902" s="147"/>
      <c r="GZ902" s="147"/>
      <c r="HA902" s="147"/>
      <c r="HB902" s="147"/>
      <c r="HC902" s="147"/>
      <c r="HD902" s="147"/>
      <c r="HE902" s="147"/>
      <c r="HF902" s="147"/>
      <c r="HG902" s="147"/>
      <c r="HI902" s="147"/>
      <c r="HJ902" s="147"/>
      <c r="HK902" s="147"/>
      <c r="HL902" s="147"/>
      <c r="HM902" s="147"/>
    </row>
    <row r="903" spans="1:221" s="149" customFormat="1" ht="12" customHeight="1" x14ac:dyDescent="0.2">
      <c r="A903" s="150">
        <v>661</v>
      </c>
      <c r="B903" s="151" t="s">
        <v>2993</v>
      </c>
      <c r="C903" s="161"/>
      <c r="D903" s="161"/>
      <c r="E903" s="162"/>
      <c r="F903" s="154">
        <f t="shared" si="210"/>
        <v>21.664884541382943</v>
      </c>
      <c r="G903" s="279" t="s">
        <v>942</v>
      </c>
      <c r="H903" s="281">
        <v>2025</v>
      </c>
      <c r="I903" s="154">
        <f t="shared" si="209"/>
        <v>1717114.07</v>
      </c>
      <c r="J903" s="152">
        <f t="shared" si="217"/>
        <v>8484422.4000000004</v>
      </c>
      <c r="K903" s="155">
        <f t="shared" si="218"/>
        <v>0</v>
      </c>
      <c r="L903" s="192">
        <v>0</v>
      </c>
      <c r="M903" s="192">
        <v>0</v>
      </c>
      <c r="N903" s="192">
        <v>0</v>
      </c>
      <c r="O903" s="192">
        <v>0</v>
      </c>
      <c r="P903" s="192">
        <v>0</v>
      </c>
      <c r="Q903" s="155"/>
      <c r="R903" s="155">
        <v>0</v>
      </c>
      <c r="S903" s="155"/>
      <c r="T903" s="155">
        <v>0</v>
      </c>
      <c r="U903" s="155"/>
      <c r="V903" s="155">
        <v>0</v>
      </c>
      <c r="W903" s="197" t="str">
        <f t="shared" si="219"/>
        <v>0</v>
      </c>
      <c r="X903" s="155">
        <v>0</v>
      </c>
      <c r="Y903" s="162" t="s">
        <v>234</v>
      </c>
      <c r="Z903" s="144">
        <v>960</v>
      </c>
      <c r="AA903" s="155">
        <f t="shared" si="222"/>
        <v>8102623.3899999997</v>
      </c>
      <c r="AB903" s="144">
        <v>0</v>
      </c>
      <c r="AC903" s="144">
        <v>0</v>
      </c>
      <c r="AD903" s="144">
        <v>0</v>
      </c>
      <c r="AE903" s="144">
        <v>0</v>
      </c>
      <c r="AF903" s="144">
        <v>0</v>
      </c>
      <c r="AG903" s="144">
        <v>0</v>
      </c>
      <c r="AH903" s="144">
        <v>0</v>
      </c>
      <c r="AI903" s="144">
        <v>0</v>
      </c>
      <c r="AJ903" s="144">
        <v>0</v>
      </c>
      <c r="AK903" s="144">
        <v>0</v>
      </c>
      <c r="AL903" s="144">
        <v>0</v>
      </c>
      <c r="AM903" s="144">
        <f t="shared" si="220"/>
        <v>254532.67</v>
      </c>
      <c r="AN903" s="144">
        <f t="shared" si="221"/>
        <v>127266.34</v>
      </c>
      <c r="AO903" s="144">
        <v>0</v>
      </c>
      <c r="AP903" s="144" t="s">
        <v>4526</v>
      </c>
      <c r="AQ903" s="294"/>
      <c r="AR903" s="144"/>
      <c r="AS903" s="271"/>
      <c r="AT903" s="144"/>
      <c r="AU903" s="144"/>
      <c r="AV903" s="158" t="s">
        <v>960</v>
      </c>
      <c r="AW903" s="159" t="s">
        <v>2992</v>
      </c>
      <c r="AX903" s="159" t="s">
        <v>2993</v>
      </c>
      <c r="AY903" s="159" t="s">
        <v>878</v>
      </c>
      <c r="AZ903" s="159" t="s">
        <v>879</v>
      </c>
      <c r="BA903" s="158" t="s">
        <v>942</v>
      </c>
      <c r="BB903" s="159" t="s">
        <v>891</v>
      </c>
      <c r="BC903" s="158" t="s">
        <v>846</v>
      </c>
      <c r="BD903" s="158" t="s">
        <v>845</v>
      </c>
      <c r="BE903" s="158" t="s">
        <v>1406</v>
      </c>
      <c r="BF903" s="160">
        <v>4245.3999999999996</v>
      </c>
      <c r="BG903" s="160">
        <v>3470.7</v>
      </c>
      <c r="BH903" s="158" t="s">
        <v>883</v>
      </c>
      <c r="BI903" s="193">
        <v>7.5</v>
      </c>
      <c r="BJ903" s="159" t="s">
        <v>892</v>
      </c>
      <c r="BK903" s="160">
        <v>960</v>
      </c>
      <c r="BL903" s="160">
        <v>713.1</v>
      </c>
      <c r="BM903" s="160">
        <v>1750.8</v>
      </c>
      <c r="BN903" s="158"/>
      <c r="BO903" s="159" t="s">
        <v>885</v>
      </c>
      <c r="BP903" s="159" t="s">
        <v>886</v>
      </c>
      <c r="BQ903" s="204" t="s">
        <v>887</v>
      </c>
      <c r="BR903" s="160">
        <v>5538566.4000000004</v>
      </c>
      <c r="BS903" s="160">
        <v>1717114.07</v>
      </c>
      <c r="BT903" s="160">
        <v>0</v>
      </c>
      <c r="BU903" s="138">
        <v>1717114.07</v>
      </c>
      <c r="BV903" s="160">
        <v>1719241.85</v>
      </c>
      <c r="BW903" s="160">
        <v>1719241.85</v>
      </c>
      <c r="BX903" s="160">
        <v>0</v>
      </c>
      <c r="BY903" s="160">
        <v>1703134.65</v>
      </c>
      <c r="BZ903" s="160">
        <v>1703134.65</v>
      </c>
      <c r="CA903" s="160">
        <v>0</v>
      </c>
      <c r="CB903" s="160">
        <v>1705262.43</v>
      </c>
      <c r="CC903" s="160">
        <v>1705262.43</v>
      </c>
      <c r="CD903" s="160">
        <v>0</v>
      </c>
      <c r="CE903" s="145"/>
      <c r="CF903" s="145"/>
      <c r="CG903" s="145"/>
      <c r="CH903" s="145"/>
      <c r="CI903" s="145"/>
      <c r="CJ903" s="145"/>
      <c r="CK903" s="145"/>
      <c r="CL903" s="145"/>
      <c r="CM903" s="145"/>
      <c r="CN903" s="145"/>
      <c r="CO903" s="145"/>
      <c r="CP903" s="145"/>
      <c r="CQ903" s="145"/>
      <c r="CR903" s="145"/>
      <c r="CS903" s="145"/>
      <c r="CT903" s="145"/>
      <c r="CU903" s="145"/>
      <c r="CV903" s="145"/>
      <c r="CW903" s="145"/>
      <c r="CX903" s="145"/>
      <c r="CY903" s="145"/>
      <c r="CZ903" s="145"/>
      <c r="DA903" s="145"/>
      <c r="DB903" s="145"/>
      <c r="DC903" s="145"/>
      <c r="DD903" s="145"/>
      <c r="DE903" s="145"/>
      <c r="DF903" s="145"/>
      <c r="DG903" s="145"/>
      <c r="DH903" s="145"/>
      <c r="DI903" s="145"/>
      <c r="DJ903" s="145"/>
      <c r="DK903" s="145"/>
      <c r="DL903" s="145"/>
      <c r="DM903" s="145"/>
      <c r="DN903" s="145"/>
      <c r="DO903" s="145"/>
      <c r="DP903" s="145"/>
      <c r="DQ903" s="145"/>
      <c r="DR903" s="145"/>
      <c r="DS903" s="145"/>
      <c r="DT903" s="145"/>
      <c r="DU903" s="145"/>
      <c r="DV903" s="145"/>
      <c r="DW903" s="145"/>
      <c r="DX903" s="145"/>
      <c r="DY903" s="145"/>
      <c r="DZ903" s="145"/>
      <c r="EA903" s="145"/>
      <c r="EB903" s="145"/>
      <c r="EC903" s="145"/>
      <c r="ED903" s="145"/>
      <c r="EE903" s="145"/>
      <c r="EF903" s="145"/>
      <c r="EG903" s="145"/>
      <c r="EH903" s="145"/>
      <c r="EI903" s="145"/>
      <c r="EJ903" s="145"/>
      <c r="EK903" s="145"/>
      <c r="EL903" s="145"/>
      <c r="EM903" s="145"/>
      <c r="EN903" s="145"/>
      <c r="EO903" s="145"/>
      <c r="EP903" s="145"/>
      <c r="EQ903" s="145"/>
      <c r="ER903" s="145"/>
      <c r="ES903" s="145"/>
      <c r="ET903" s="145"/>
      <c r="EU903" s="145"/>
      <c r="EV903" s="145"/>
      <c r="EW903" s="145"/>
      <c r="EX903" s="145"/>
      <c r="EY903" s="145"/>
      <c r="EZ903" s="145"/>
      <c r="FA903" s="145"/>
      <c r="FB903" s="145"/>
      <c r="FC903" s="145"/>
      <c r="FD903" s="145"/>
      <c r="FE903" s="145"/>
      <c r="FF903" s="145"/>
      <c r="FG903" s="145"/>
      <c r="FH903" s="145"/>
      <c r="FI903" s="145"/>
      <c r="FJ903" s="145"/>
      <c r="FK903" s="145"/>
      <c r="FL903" s="145"/>
      <c r="FM903" s="145"/>
      <c r="FN903" s="145"/>
      <c r="FO903" s="145"/>
      <c r="FP903" s="145"/>
      <c r="FQ903" s="145"/>
      <c r="FR903" s="145"/>
      <c r="FS903" s="145"/>
      <c r="FT903" s="146"/>
      <c r="FU903" s="147"/>
      <c r="FV903" s="147"/>
      <c r="FW903" s="147"/>
      <c r="FX903" s="147"/>
      <c r="FY903" s="147"/>
      <c r="FZ903" s="147"/>
      <c r="GA903" s="147"/>
      <c r="GB903" s="147"/>
      <c r="GC903" s="147"/>
      <c r="GD903" s="147"/>
      <c r="GE903" s="147"/>
      <c r="GF903" s="147"/>
      <c r="GG903" s="148"/>
      <c r="GH903" s="147"/>
      <c r="GI903" s="147"/>
      <c r="GJ903" s="147"/>
      <c r="GK903" s="147"/>
      <c r="GL903" s="147"/>
      <c r="GM903" s="147"/>
      <c r="GN903" s="147"/>
      <c r="GO903" s="147"/>
      <c r="GP903" s="147"/>
      <c r="GQ903" s="147"/>
      <c r="GR903" s="147"/>
      <c r="GS903" s="147"/>
      <c r="GT903" s="147"/>
      <c r="GU903" s="147"/>
      <c r="GV903" s="147"/>
      <c r="GW903" s="147"/>
      <c r="GX903" s="147"/>
      <c r="GY903" s="147"/>
      <c r="GZ903" s="147"/>
      <c r="HA903" s="147"/>
      <c r="HB903" s="147"/>
      <c r="HC903" s="147"/>
      <c r="HD903" s="147"/>
      <c r="HE903" s="147"/>
      <c r="HF903" s="147"/>
      <c r="HG903" s="147"/>
      <c r="HI903" s="147"/>
      <c r="HJ903" s="147"/>
      <c r="HK903" s="147"/>
      <c r="HL903" s="147"/>
      <c r="HM903" s="147"/>
    </row>
    <row r="904" spans="1:221" s="149" customFormat="1" ht="12" customHeight="1" x14ac:dyDescent="0.2">
      <c r="A904" s="150">
        <v>662</v>
      </c>
      <c r="B904" s="151" t="s">
        <v>2995</v>
      </c>
      <c r="C904" s="161"/>
      <c r="D904" s="161"/>
      <c r="E904" s="162"/>
      <c r="F904" s="154">
        <f t="shared" si="210"/>
        <v>68.963027754545735</v>
      </c>
      <c r="G904" s="279" t="s">
        <v>1145</v>
      </c>
      <c r="H904" s="281">
        <v>2023</v>
      </c>
      <c r="I904" s="154">
        <f t="shared" si="209"/>
        <v>319820.75</v>
      </c>
      <c r="J904" s="310">
        <f t="shared" si="217"/>
        <v>4772487.5999999996</v>
      </c>
      <c r="K904" s="155">
        <f t="shared" si="218"/>
        <v>0</v>
      </c>
      <c r="L904" s="192">
        <v>0</v>
      </c>
      <c r="M904" s="192">
        <v>0</v>
      </c>
      <c r="N904" s="192">
        <v>0</v>
      </c>
      <c r="O904" s="192">
        <v>0</v>
      </c>
      <c r="P904" s="192">
        <v>0</v>
      </c>
      <c r="Q904" s="155"/>
      <c r="R904" s="155">
        <v>0</v>
      </c>
      <c r="S904" s="155"/>
      <c r="T904" s="155">
        <v>0</v>
      </c>
      <c r="U904" s="155"/>
      <c r="V904" s="155">
        <v>0</v>
      </c>
      <c r="W904" s="197" t="str">
        <f t="shared" si="219"/>
        <v>0</v>
      </c>
      <c r="X904" s="155">
        <v>0</v>
      </c>
      <c r="Y904" s="162" t="s">
        <v>234</v>
      </c>
      <c r="Z904" s="144">
        <v>540</v>
      </c>
      <c r="AA904" s="155">
        <f t="shared" si="222"/>
        <v>4557725.66</v>
      </c>
      <c r="AB904" s="144">
        <v>0</v>
      </c>
      <c r="AC904" s="144">
        <v>0</v>
      </c>
      <c r="AD904" s="144">
        <v>0</v>
      </c>
      <c r="AE904" s="144">
        <v>0</v>
      </c>
      <c r="AF904" s="144">
        <v>0</v>
      </c>
      <c r="AG904" s="144">
        <v>0</v>
      </c>
      <c r="AH904" s="144">
        <v>0</v>
      </c>
      <c r="AI904" s="144">
        <v>0</v>
      </c>
      <c r="AJ904" s="144">
        <v>0</v>
      </c>
      <c r="AK904" s="144">
        <v>0</v>
      </c>
      <c r="AL904" s="144">
        <v>0</v>
      </c>
      <c r="AM904" s="144">
        <f t="shared" si="220"/>
        <v>143174.63</v>
      </c>
      <c r="AN904" s="144">
        <f t="shared" si="221"/>
        <v>71587.31</v>
      </c>
      <c r="AO904" s="144">
        <v>0</v>
      </c>
      <c r="AP904" s="144" t="s">
        <v>4526</v>
      </c>
      <c r="AQ904" s="294"/>
      <c r="AR904" s="144"/>
      <c r="AS904" s="271"/>
      <c r="AT904" s="144"/>
      <c r="AU904" s="144"/>
      <c r="AV904" s="158" t="s">
        <v>964</v>
      </c>
      <c r="AW904" s="159" t="s">
        <v>2994</v>
      </c>
      <c r="AX904" s="159" t="s">
        <v>2995</v>
      </c>
      <c r="AY904" s="159" t="s">
        <v>878</v>
      </c>
      <c r="AZ904" s="159" t="s">
        <v>879</v>
      </c>
      <c r="BA904" s="158" t="s">
        <v>1145</v>
      </c>
      <c r="BB904" s="159" t="s">
        <v>891</v>
      </c>
      <c r="BC904" s="158" t="s">
        <v>166</v>
      </c>
      <c r="BD904" s="158" t="s">
        <v>166</v>
      </c>
      <c r="BE904" s="158" t="s">
        <v>873</v>
      </c>
      <c r="BF904" s="160">
        <v>742.8</v>
      </c>
      <c r="BG904" s="160">
        <v>717.4</v>
      </c>
      <c r="BH904" s="158" t="s">
        <v>883</v>
      </c>
      <c r="BI904" s="193">
        <v>7.5</v>
      </c>
      <c r="BJ904" s="159" t="s">
        <v>884</v>
      </c>
      <c r="BK904" s="160">
        <v>540</v>
      </c>
      <c r="BL904" s="160">
        <v>0</v>
      </c>
      <c r="BM904" s="160">
        <v>504.1</v>
      </c>
      <c r="BN904" s="158"/>
      <c r="BO904" s="159" t="s">
        <v>885</v>
      </c>
      <c r="BP904" s="159" t="s">
        <v>886</v>
      </c>
      <c r="BQ904" s="204" t="s">
        <v>887</v>
      </c>
      <c r="BR904" s="160">
        <v>2990525.4</v>
      </c>
      <c r="BS904" s="160">
        <v>319820.75</v>
      </c>
      <c r="BT904" s="160">
        <v>0</v>
      </c>
      <c r="BU904" s="138">
        <v>319820.75</v>
      </c>
      <c r="BV904" s="160">
        <v>319820.75</v>
      </c>
      <c r="BW904" s="160">
        <v>319820.75</v>
      </c>
      <c r="BX904" s="160">
        <v>0</v>
      </c>
      <c r="BY904" s="160">
        <v>319615.82</v>
      </c>
      <c r="BZ904" s="160">
        <v>319615.82</v>
      </c>
      <c r="CA904" s="160">
        <v>0</v>
      </c>
      <c r="CB904" s="160">
        <v>319615.82</v>
      </c>
      <c r="CC904" s="160">
        <v>319615.82</v>
      </c>
      <c r="CD904" s="160">
        <v>0</v>
      </c>
      <c r="CE904" s="145"/>
      <c r="CF904" s="145"/>
      <c r="CG904" s="145"/>
      <c r="CH904" s="145"/>
      <c r="CI904" s="145"/>
      <c r="CJ904" s="145"/>
      <c r="CK904" s="145"/>
      <c r="CL904" s="145"/>
      <c r="CM904" s="145"/>
      <c r="CN904" s="145"/>
      <c r="CO904" s="145"/>
      <c r="CP904" s="145"/>
      <c r="CQ904" s="145"/>
      <c r="CR904" s="145"/>
      <c r="CS904" s="145"/>
      <c r="CT904" s="145"/>
      <c r="CU904" s="145"/>
      <c r="CV904" s="145"/>
      <c r="CW904" s="145"/>
      <c r="CX904" s="145"/>
      <c r="CY904" s="145"/>
      <c r="CZ904" s="145"/>
      <c r="DA904" s="145"/>
      <c r="DB904" s="145"/>
      <c r="DC904" s="145"/>
      <c r="DD904" s="145"/>
      <c r="DE904" s="145"/>
      <c r="DF904" s="145"/>
      <c r="DG904" s="145"/>
      <c r="DH904" s="145"/>
      <c r="DI904" s="145"/>
      <c r="DJ904" s="145"/>
      <c r="DK904" s="145"/>
      <c r="DL904" s="145"/>
      <c r="DM904" s="145"/>
      <c r="DN904" s="145"/>
      <c r="DO904" s="145"/>
      <c r="DP904" s="145"/>
      <c r="DQ904" s="145"/>
      <c r="DR904" s="145"/>
      <c r="DS904" s="145"/>
      <c r="DT904" s="145"/>
      <c r="DU904" s="145"/>
      <c r="DV904" s="145"/>
      <c r="DW904" s="145"/>
      <c r="DX904" s="145"/>
      <c r="DY904" s="145"/>
      <c r="DZ904" s="145"/>
      <c r="EA904" s="145"/>
      <c r="EB904" s="145"/>
      <c r="EC904" s="145"/>
      <c r="ED904" s="145"/>
      <c r="EE904" s="145"/>
      <c r="EF904" s="145"/>
      <c r="EG904" s="145"/>
      <c r="EH904" s="145"/>
      <c r="EI904" s="145"/>
      <c r="EJ904" s="145"/>
      <c r="EK904" s="145"/>
      <c r="EL904" s="145"/>
      <c r="EM904" s="145"/>
      <c r="EN904" s="145"/>
      <c r="EO904" s="145"/>
      <c r="EP904" s="145"/>
      <c r="EQ904" s="145"/>
      <c r="ER904" s="145"/>
      <c r="ES904" s="145"/>
      <c r="ET904" s="145"/>
      <c r="EU904" s="145"/>
      <c r="EV904" s="145"/>
      <c r="EW904" s="145"/>
      <c r="EX904" s="145"/>
      <c r="EY904" s="145"/>
      <c r="EZ904" s="145"/>
      <c r="FA904" s="145"/>
      <c r="FB904" s="145"/>
      <c r="FC904" s="145"/>
      <c r="FD904" s="145"/>
      <c r="FE904" s="145"/>
      <c r="FF904" s="145"/>
      <c r="FG904" s="145"/>
      <c r="FH904" s="145"/>
      <c r="FI904" s="145"/>
      <c r="FJ904" s="145"/>
      <c r="FK904" s="145"/>
      <c r="FL904" s="145"/>
      <c r="FM904" s="145"/>
      <c r="FN904" s="145"/>
      <c r="FO904" s="145"/>
      <c r="FP904" s="145"/>
      <c r="FQ904" s="145"/>
      <c r="FR904" s="145"/>
      <c r="FS904" s="145"/>
      <c r="FT904" s="146"/>
      <c r="FU904" s="147"/>
      <c r="FV904" s="147"/>
      <c r="FW904" s="147"/>
      <c r="FX904" s="147"/>
      <c r="FY904" s="147"/>
      <c r="FZ904" s="147"/>
      <c r="GA904" s="147"/>
      <c r="GB904" s="147"/>
      <c r="GC904" s="147"/>
      <c r="GD904" s="147"/>
      <c r="GE904" s="147"/>
      <c r="GF904" s="147"/>
      <c r="GG904" s="148"/>
      <c r="GH904" s="147"/>
      <c r="GI904" s="147"/>
      <c r="GJ904" s="147"/>
      <c r="GK904" s="147"/>
      <c r="GL904" s="147"/>
      <c r="GM904" s="147"/>
      <c r="GN904" s="147"/>
      <c r="GO904" s="147"/>
      <c r="GP904" s="147"/>
      <c r="GQ904" s="147"/>
      <c r="GR904" s="147"/>
      <c r="GS904" s="147"/>
      <c r="GT904" s="147"/>
      <c r="GU904" s="147"/>
      <c r="GV904" s="147"/>
      <c r="GW904" s="147"/>
      <c r="GX904" s="147"/>
      <c r="GY904" s="147"/>
      <c r="GZ904" s="147"/>
      <c r="HA904" s="147"/>
      <c r="HB904" s="147"/>
      <c r="HC904" s="147"/>
      <c r="HD904" s="147"/>
      <c r="HE904" s="147"/>
      <c r="HF904" s="147"/>
      <c r="HG904" s="147"/>
      <c r="HI904" s="147"/>
      <c r="HJ904" s="147"/>
      <c r="HK904" s="147"/>
      <c r="HL904" s="147"/>
      <c r="HM904" s="147"/>
    </row>
    <row r="905" spans="1:221" s="149" customFormat="1" ht="12" customHeight="1" x14ac:dyDescent="0.2">
      <c r="A905" s="150">
        <v>663</v>
      </c>
      <c r="B905" s="151" t="s">
        <v>2997</v>
      </c>
      <c r="C905" s="161"/>
      <c r="D905" s="161"/>
      <c r="E905" s="162"/>
      <c r="F905" s="154">
        <f t="shared" si="210"/>
        <v>74.643862578115417</v>
      </c>
      <c r="G905" s="279" t="s">
        <v>1237</v>
      </c>
      <c r="H905" s="281">
        <v>2023</v>
      </c>
      <c r="I905" s="154">
        <f t="shared" si="209"/>
        <v>324777.36</v>
      </c>
      <c r="J905" s="310">
        <f t="shared" si="217"/>
        <v>4710791.01</v>
      </c>
      <c r="K905" s="155">
        <f t="shared" si="218"/>
        <v>0</v>
      </c>
      <c r="L905" s="192">
        <v>0</v>
      </c>
      <c r="M905" s="192">
        <v>0</v>
      </c>
      <c r="N905" s="192">
        <v>0</v>
      </c>
      <c r="O905" s="192">
        <v>0</v>
      </c>
      <c r="P905" s="192">
        <v>0</v>
      </c>
      <c r="Q905" s="155"/>
      <c r="R905" s="155">
        <v>0</v>
      </c>
      <c r="S905" s="155"/>
      <c r="T905" s="155">
        <v>0</v>
      </c>
      <c r="U905" s="155"/>
      <c r="V905" s="155">
        <v>0</v>
      </c>
      <c r="W905" s="197" t="str">
        <f t="shared" si="219"/>
        <v>0</v>
      </c>
      <c r="X905" s="155">
        <v>0</v>
      </c>
      <c r="Y905" s="162" t="s">
        <v>235</v>
      </c>
      <c r="Z905" s="144">
        <v>620</v>
      </c>
      <c r="AA905" s="155">
        <f t="shared" si="222"/>
        <v>4498805.41</v>
      </c>
      <c r="AB905" s="144">
        <v>0</v>
      </c>
      <c r="AC905" s="144">
        <v>0</v>
      </c>
      <c r="AD905" s="144">
        <v>0</v>
      </c>
      <c r="AE905" s="144">
        <v>0</v>
      </c>
      <c r="AF905" s="144">
        <v>0</v>
      </c>
      <c r="AG905" s="144">
        <v>0</v>
      </c>
      <c r="AH905" s="144">
        <v>0</v>
      </c>
      <c r="AI905" s="144">
        <v>0</v>
      </c>
      <c r="AJ905" s="144">
        <v>0</v>
      </c>
      <c r="AK905" s="144">
        <v>0</v>
      </c>
      <c r="AL905" s="144">
        <v>0</v>
      </c>
      <c r="AM905" s="144">
        <f t="shared" si="220"/>
        <v>141323.73000000001</v>
      </c>
      <c r="AN905" s="144">
        <f t="shared" si="221"/>
        <v>70661.87</v>
      </c>
      <c r="AO905" s="144">
        <v>0</v>
      </c>
      <c r="AP905" s="144" t="s">
        <v>4526</v>
      </c>
      <c r="AQ905" s="294"/>
      <c r="AR905" s="144"/>
      <c r="AS905" s="271"/>
      <c r="AT905" s="144"/>
      <c r="AU905" s="144"/>
      <c r="AV905" s="158" t="s">
        <v>968</v>
      </c>
      <c r="AW905" s="159" t="s">
        <v>2996</v>
      </c>
      <c r="AX905" s="159" t="s">
        <v>2997</v>
      </c>
      <c r="AY905" s="159" t="s">
        <v>878</v>
      </c>
      <c r="AZ905" s="159" t="s">
        <v>879</v>
      </c>
      <c r="BA905" s="158" t="s">
        <v>1237</v>
      </c>
      <c r="BB905" s="159" t="s">
        <v>891</v>
      </c>
      <c r="BC905" s="158" t="s">
        <v>166</v>
      </c>
      <c r="BD905" s="158" t="s">
        <v>166</v>
      </c>
      <c r="BE905" s="158" t="s">
        <v>869</v>
      </c>
      <c r="BF905" s="160">
        <v>678.28</v>
      </c>
      <c r="BG905" s="160">
        <v>652.88</v>
      </c>
      <c r="BH905" s="158" t="s">
        <v>883</v>
      </c>
      <c r="BI905" s="193">
        <v>7.5</v>
      </c>
      <c r="BJ905" s="159" t="s">
        <v>884</v>
      </c>
      <c r="BK905" s="160">
        <v>620</v>
      </c>
      <c r="BL905" s="160">
        <v>0</v>
      </c>
      <c r="BM905" s="160">
        <v>504.1</v>
      </c>
      <c r="BN905" s="158"/>
      <c r="BO905" s="159" t="s">
        <v>885</v>
      </c>
      <c r="BP905" s="159" t="s">
        <v>886</v>
      </c>
      <c r="BQ905" s="204" t="s">
        <v>908</v>
      </c>
      <c r="BR905" s="160">
        <v>3433566.2</v>
      </c>
      <c r="BS905" s="160">
        <v>324777.36</v>
      </c>
      <c r="BT905" s="160">
        <v>0</v>
      </c>
      <c r="BU905" s="138">
        <v>324777.36</v>
      </c>
      <c r="BV905" s="160">
        <v>327219.74</v>
      </c>
      <c r="BW905" s="160">
        <v>327219.74</v>
      </c>
      <c r="BX905" s="160">
        <v>0</v>
      </c>
      <c r="BY905" s="160">
        <v>324452.31</v>
      </c>
      <c r="BZ905" s="160">
        <v>324452.31</v>
      </c>
      <c r="CA905" s="160">
        <v>0</v>
      </c>
      <c r="CB905" s="160">
        <v>326894.69</v>
      </c>
      <c r="CC905" s="160">
        <v>326894.69</v>
      </c>
      <c r="CD905" s="160">
        <v>0</v>
      </c>
      <c r="CE905" s="145"/>
      <c r="CF905" s="145"/>
      <c r="CG905" s="145"/>
      <c r="CH905" s="145"/>
      <c r="CI905" s="145"/>
      <c r="CJ905" s="145"/>
      <c r="CK905" s="145"/>
      <c r="CL905" s="145"/>
      <c r="CM905" s="145"/>
      <c r="CN905" s="145"/>
      <c r="CO905" s="145"/>
      <c r="CP905" s="145"/>
      <c r="CQ905" s="145"/>
      <c r="CR905" s="145"/>
      <c r="CS905" s="145"/>
      <c r="CT905" s="145"/>
      <c r="CU905" s="145"/>
      <c r="CV905" s="145"/>
      <c r="CW905" s="145"/>
      <c r="CX905" s="145"/>
      <c r="CY905" s="145"/>
      <c r="CZ905" s="145"/>
      <c r="DA905" s="145"/>
      <c r="DB905" s="145"/>
      <c r="DC905" s="145"/>
      <c r="DD905" s="145"/>
      <c r="DE905" s="145"/>
      <c r="DF905" s="145"/>
      <c r="DG905" s="145"/>
      <c r="DH905" s="145"/>
      <c r="DI905" s="145"/>
      <c r="DJ905" s="145"/>
      <c r="DK905" s="145"/>
      <c r="DL905" s="145"/>
      <c r="DM905" s="145"/>
      <c r="DN905" s="145"/>
      <c r="DO905" s="145"/>
      <c r="DP905" s="145"/>
      <c r="DQ905" s="145"/>
      <c r="DR905" s="145"/>
      <c r="DS905" s="145"/>
      <c r="DT905" s="145"/>
      <c r="DU905" s="145"/>
      <c r="DV905" s="145"/>
      <c r="DW905" s="145"/>
      <c r="DX905" s="145"/>
      <c r="DY905" s="145"/>
      <c r="DZ905" s="145"/>
      <c r="EA905" s="145"/>
      <c r="EB905" s="145"/>
      <c r="EC905" s="145"/>
      <c r="ED905" s="145"/>
      <c r="EE905" s="145"/>
      <c r="EF905" s="145"/>
      <c r="EG905" s="145"/>
      <c r="EH905" s="145"/>
      <c r="EI905" s="145"/>
      <c r="EJ905" s="145"/>
      <c r="EK905" s="145"/>
      <c r="EL905" s="145"/>
      <c r="EM905" s="145"/>
      <c r="EN905" s="145"/>
      <c r="EO905" s="145"/>
      <c r="EP905" s="145"/>
      <c r="EQ905" s="145"/>
      <c r="ER905" s="145"/>
      <c r="ES905" s="145"/>
      <c r="ET905" s="145"/>
      <c r="EU905" s="145"/>
      <c r="EV905" s="145"/>
      <c r="EW905" s="145"/>
      <c r="EX905" s="145"/>
      <c r="EY905" s="145"/>
      <c r="EZ905" s="145"/>
      <c r="FA905" s="145"/>
      <c r="FB905" s="145"/>
      <c r="FC905" s="145"/>
      <c r="FD905" s="145"/>
      <c r="FE905" s="145"/>
      <c r="FF905" s="145"/>
      <c r="FG905" s="145"/>
      <c r="FH905" s="145"/>
      <c r="FI905" s="145"/>
      <c r="FJ905" s="145"/>
      <c r="FK905" s="145"/>
      <c r="FL905" s="145"/>
      <c r="FM905" s="145"/>
      <c r="FN905" s="145"/>
      <c r="FO905" s="145"/>
      <c r="FP905" s="145"/>
      <c r="FQ905" s="145"/>
      <c r="FR905" s="145"/>
      <c r="FS905" s="145"/>
      <c r="FT905" s="146"/>
      <c r="FU905" s="147"/>
      <c r="FV905" s="147"/>
      <c r="FW905" s="147"/>
      <c r="FX905" s="147"/>
      <c r="FY905" s="147"/>
      <c r="FZ905" s="147"/>
      <c r="GA905" s="147"/>
      <c r="GB905" s="147"/>
      <c r="GC905" s="147"/>
      <c r="GD905" s="147"/>
      <c r="GE905" s="147"/>
      <c r="GF905" s="147"/>
      <c r="GG905" s="148"/>
      <c r="GH905" s="147"/>
      <c r="GI905" s="147"/>
      <c r="GJ905" s="147"/>
      <c r="GK905" s="147"/>
      <c r="GL905" s="147"/>
      <c r="GM905" s="147"/>
      <c r="GN905" s="147"/>
      <c r="GO905" s="147"/>
      <c r="GP905" s="147"/>
      <c r="GQ905" s="147"/>
      <c r="GR905" s="147"/>
      <c r="GS905" s="147"/>
      <c r="GT905" s="147"/>
      <c r="GU905" s="147"/>
      <c r="GV905" s="147"/>
      <c r="GW905" s="147"/>
      <c r="GX905" s="147"/>
      <c r="GY905" s="147"/>
      <c r="GZ905" s="147"/>
      <c r="HA905" s="147"/>
      <c r="HB905" s="147"/>
      <c r="HC905" s="147"/>
      <c r="HD905" s="147"/>
      <c r="HE905" s="147"/>
      <c r="HF905" s="147"/>
      <c r="HG905" s="147"/>
      <c r="HI905" s="147"/>
      <c r="HJ905" s="147"/>
      <c r="HK905" s="147"/>
      <c r="HL905" s="147"/>
      <c r="HM905" s="147"/>
    </row>
    <row r="906" spans="1:221" s="149" customFormat="1" ht="12" customHeight="1" x14ac:dyDescent="0.2">
      <c r="A906" s="150">
        <v>664</v>
      </c>
      <c r="B906" s="151" t="s">
        <v>2999</v>
      </c>
      <c r="C906" s="161"/>
      <c r="D906" s="161"/>
      <c r="E906" s="162"/>
      <c r="F906" s="154">
        <f t="shared" si="210"/>
        <v>99.854202333454225</v>
      </c>
      <c r="G906" s="279" t="s">
        <v>942</v>
      </c>
      <c r="H906" s="281">
        <v>2024</v>
      </c>
      <c r="I906" s="154">
        <f t="shared" si="209"/>
        <v>191526.58</v>
      </c>
      <c r="J906" s="237">
        <f t="shared" si="217"/>
        <v>3495103.01</v>
      </c>
      <c r="K906" s="155">
        <f t="shared" si="218"/>
        <v>0</v>
      </c>
      <c r="L906" s="192">
        <v>0</v>
      </c>
      <c r="M906" s="192">
        <v>0</v>
      </c>
      <c r="N906" s="192">
        <v>0</v>
      </c>
      <c r="O906" s="192">
        <v>0</v>
      </c>
      <c r="P906" s="192">
        <v>0</v>
      </c>
      <c r="Q906" s="155"/>
      <c r="R906" s="155">
        <v>0</v>
      </c>
      <c r="S906" s="155"/>
      <c r="T906" s="155">
        <v>0</v>
      </c>
      <c r="U906" s="155"/>
      <c r="V906" s="155">
        <v>0</v>
      </c>
      <c r="W906" s="197" t="str">
        <f t="shared" si="219"/>
        <v>0</v>
      </c>
      <c r="X906" s="155">
        <v>0</v>
      </c>
      <c r="Y906" s="162" t="s">
        <v>235</v>
      </c>
      <c r="Z906" s="144">
        <v>460</v>
      </c>
      <c r="AA906" s="155">
        <f t="shared" si="222"/>
        <v>3337823.37</v>
      </c>
      <c r="AB906" s="144">
        <v>0</v>
      </c>
      <c r="AC906" s="144">
        <v>0</v>
      </c>
      <c r="AD906" s="144">
        <v>0</v>
      </c>
      <c r="AE906" s="144">
        <v>0</v>
      </c>
      <c r="AF906" s="144">
        <v>0</v>
      </c>
      <c r="AG906" s="144">
        <v>0</v>
      </c>
      <c r="AH906" s="144">
        <v>0</v>
      </c>
      <c r="AI906" s="144">
        <v>0</v>
      </c>
      <c r="AJ906" s="144">
        <v>0</v>
      </c>
      <c r="AK906" s="144">
        <v>0</v>
      </c>
      <c r="AL906" s="144">
        <v>0</v>
      </c>
      <c r="AM906" s="144">
        <f t="shared" si="220"/>
        <v>104853.09</v>
      </c>
      <c r="AN906" s="144">
        <f t="shared" si="221"/>
        <v>52426.55</v>
      </c>
      <c r="AO906" s="144">
        <v>0</v>
      </c>
      <c r="AP906" s="144" t="s">
        <v>4526</v>
      </c>
      <c r="AQ906" s="294"/>
      <c r="AR906" s="144"/>
      <c r="AS906" s="271"/>
      <c r="AT906" s="144"/>
      <c r="AU906" s="144"/>
      <c r="AV906" s="158" t="s">
        <v>972</v>
      </c>
      <c r="AW906" s="159" t="s">
        <v>2998</v>
      </c>
      <c r="AX906" s="159" t="s">
        <v>2999</v>
      </c>
      <c r="AY906" s="159" t="s">
        <v>878</v>
      </c>
      <c r="AZ906" s="159" t="s">
        <v>879</v>
      </c>
      <c r="BA906" s="158" t="s">
        <v>942</v>
      </c>
      <c r="BB906" s="159" t="s">
        <v>891</v>
      </c>
      <c r="BC906" s="158" t="s">
        <v>166</v>
      </c>
      <c r="BD906" s="158" t="s">
        <v>165</v>
      </c>
      <c r="BE906" s="158" t="s">
        <v>853</v>
      </c>
      <c r="BF906" s="160">
        <v>383</v>
      </c>
      <c r="BG906" s="160">
        <v>367.6</v>
      </c>
      <c r="BH906" s="158" t="s">
        <v>883</v>
      </c>
      <c r="BI906" s="193">
        <v>7.5</v>
      </c>
      <c r="BJ906" s="159" t="s">
        <v>884</v>
      </c>
      <c r="BK906" s="160">
        <v>460</v>
      </c>
      <c r="BL906" s="160">
        <v>0</v>
      </c>
      <c r="BM906" s="160">
        <v>276.7</v>
      </c>
      <c r="BN906" s="158"/>
      <c r="BO906" s="159" t="s">
        <v>885</v>
      </c>
      <c r="BP906" s="159" t="s">
        <v>886</v>
      </c>
      <c r="BQ906" s="204" t="s">
        <v>887</v>
      </c>
      <c r="BR906" s="160">
        <v>2547484.6</v>
      </c>
      <c r="BS906" s="160">
        <v>191526.58</v>
      </c>
      <c r="BT906" s="160">
        <v>0</v>
      </c>
      <c r="BU906" s="138">
        <v>191526.58</v>
      </c>
      <c r="BV906" s="160">
        <v>191526.58</v>
      </c>
      <c r="BW906" s="160">
        <v>191526.58</v>
      </c>
      <c r="BX906" s="160">
        <v>0</v>
      </c>
      <c r="BY906" s="160">
        <v>187561.7</v>
      </c>
      <c r="BZ906" s="160">
        <v>187561.7</v>
      </c>
      <c r="CA906" s="160">
        <v>0</v>
      </c>
      <c r="CB906" s="160">
        <v>187561.7</v>
      </c>
      <c r="CC906" s="160">
        <v>187561.7</v>
      </c>
      <c r="CD906" s="160">
        <v>0</v>
      </c>
      <c r="CE906" s="145"/>
      <c r="CF906" s="145"/>
      <c r="CG906" s="145"/>
      <c r="CH906" s="145"/>
      <c r="CI906" s="145"/>
      <c r="CJ906" s="145"/>
      <c r="CK906" s="145"/>
      <c r="CL906" s="145"/>
      <c r="CM906" s="145"/>
      <c r="CN906" s="145"/>
      <c r="CO906" s="145"/>
      <c r="CP906" s="145"/>
      <c r="CQ906" s="145"/>
      <c r="CR906" s="145"/>
      <c r="CS906" s="145"/>
      <c r="CT906" s="145"/>
      <c r="CU906" s="145"/>
      <c r="CV906" s="145"/>
      <c r="CW906" s="145"/>
      <c r="CX906" s="145"/>
      <c r="CY906" s="145"/>
      <c r="CZ906" s="145"/>
      <c r="DA906" s="145"/>
      <c r="DB906" s="145"/>
      <c r="DC906" s="145"/>
      <c r="DD906" s="145"/>
      <c r="DE906" s="145"/>
      <c r="DF906" s="145"/>
      <c r="DG906" s="145"/>
      <c r="DH906" s="145"/>
      <c r="DI906" s="145"/>
      <c r="DJ906" s="145"/>
      <c r="DK906" s="145"/>
      <c r="DL906" s="145"/>
      <c r="DM906" s="145"/>
      <c r="DN906" s="145"/>
      <c r="DO906" s="145"/>
      <c r="DP906" s="145"/>
      <c r="DQ906" s="145"/>
      <c r="DR906" s="145"/>
      <c r="DS906" s="145"/>
      <c r="DT906" s="145"/>
      <c r="DU906" s="145"/>
      <c r="DV906" s="145"/>
      <c r="DW906" s="145"/>
      <c r="DX906" s="145"/>
      <c r="DY906" s="145"/>
      <c r="DZ906" s="145"/>
      <c r="EA906" s="145"/>
      <c r="EB906" s="145"/>
      <c r="EC906" s="145"/>
      <c r="ED906" s="145"/>
      <c r="EE906" s="145"/>
      <c r="EF906" s="145"/>
      <c r="EG906" s="145"/>
      <c r="EH906" s="145"/>
      <c r="EI906" s="145"/>
      <c r="EJ906" s="145"/>
      <c r="EK906" s="145"/>
      <c r="EL906" s="145"/>
      <c r="EM906" s="145"/>
      <c r="EN906" s="145"/>
      <c r="EO906" s="145"/>
      <c r="EP906" s="145"/>
      <c r="EQ906" s="145"/>
      <c r="ER906" s="145"/>
      <c r="ES906" s="145"/>
      <c r="ET906" s="145"/>
      <c r="EU906" s="145"/>
      <c r="EV906" s="145"/>
      <c r="EW906" s="145"/>
      <c r="EX906" s="145"/>
      <c r="EY906" s="145"/>
      <c r="EZ906" s="145"/>
      <c r="FA906" s="145"/>
      <c r="FB906" s="145"/>
      <c r="FC906" s="145"/>
      <c r="FD906" s="145"/>
      <c r="FE906" s="145"/>
      <c r="FF906" s="145"/>
      <c r="FG906" s="145"/>
      <c r="FH906" s="145"/>
      <c r="FI906" s="145"/>
      <c r="FJ906" s="145"/>
      <c r="FK906" s="145"/>
      <c r="FL906" s="145"/>
      <c r="FM906" s="145"/>
      <c r="FN906" s="145"/>
      <c r="FO906" s="145"/>
      <c r="FP906" s="145"/>
      <c r="FQ906" s="145"/>
      <c r="FR906" s="145"/>
      <c r="FS906" s="145"/>
      <c r="FT906" s="146"/>
      <c r="FU906" s="147"/>
      <c r="FV906" s="147"/>
      <c r="FW906" s="147"/>
      <c r="FX906" s="147"/>
      <c r="FY906" s="147"/>
      <c r="FZ906" s="147"/>
      <c r="GA906" s="147"/>
      <c r="GB906" s="147"/>
      <c r="GC906" s="147"/>
      <c r="GD906" s="147"/>
      <c r="GE906" s="147"/>
      <c r="GF906" s="147"/>
      <c r="GG906" s="148"/>
      <c r="GH906" s="147"/>
      <c r="GI906" s="147"/>
      <c r="GJ906" s="147"/>
      <c r="GK906" s="147"/>
      <c r="GL906" s="147"/>
      <c r="GM906" s="147"/>
      <c r="GN906" s="147"/>
      <c r="GO906" s="147"/>
      <c r="GP906" s="147"/>
      <c r="GQ906" s="147"/>
      <c r="GR906" s="147"/>
      <c r="GS906" s="147"/>
      <c r="GT906" s="147"/>
      <c r="GU906" s="147"/>
      <c r="GV906" s="147"/>
      <c r="GW906" s="147"/>
      <c r="GX906" s="147"/>
      <c r="GY906" s="147"/>
      <c r="GZ906" s="147"/>
      <c r="HA906" s="147"/>
      <c r="HB906" s="147"/>
      <c r="HC906" s="147"/>
      <c r="HD906" s="147"/>
      <c r="HE906" s="147"/>
      <c r="HF906" s="147"/>
      <c r="HG906" s="147"/>
      <c r="HI906" s="147"/>
      <c r="HJ906" s="147"/>
      <c r="HK906" s="147"/>
      <c r="HL906" s="147"/>
      <c r="HM906" s="147"/>
    </row>
    <row r="907" spans="1:221" s="143" customFormat="1" ht="12" customHeight="1" x14ac:dyDescent="0.2">
      <c r="A907" s="131"/>
      <c r="B907" s="132"/>
      <c r="C907" s="133"/>
      <c r="D907" s="133"/>
      <c r="E907" s="134"/>
      <c r="F907" s="154"/>
      <c r="G907" s="279">
        <v>0</v>
      </c>
      <c r="H907" s="283"/>
      <c r="I907" s="154">
        <f t="shared" si="209"/>
        <v>0</v>
      </c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  <c r="AG907" s="135"/>
      <c r="AH907" s="135"/>
      <c r="AI907" s="135"/>
      <c r="AJ907" s="135"/>
      <c r="AK907" s="135"/>
      <c r="AL907" s="135"/>
      <c r="AM907" s="135"/>
      <c r="AN907" s="135"/>
      <c r="AO907" s="135"/>
      <c r="AP907" s="135"/>
      <c r="AQ907" s="298"/>
      <c r="AR907" s="135"/>
      <c r="AS907" s="189"/>
      <c r="AT907" s="135"/>
      <c r="AU907" s="135"/>
      <c r="AV907" s="136"/>
      <c r="AW907" s="137"/>
      <c r="AX907" s="137"/>
      <c r="AY907" s="137"/>
      <c r="AZ907" s="137"/>
      <c r="BA907" s="136"/>
      <c r="BB907" s="137"/>
      <c r="BC907" s="136"/>
      <c r="BD907" s="136"/>
      <c r="BE907" s="136"/>
      <c r="BF907" s="138"/>
      <c r="BG907" s="138"/>
      <c r="BH907" s="136"/>
      <c r="BI907" s="193">
        <v>7.5</v>
      </c>
      <c r="BJ907" s="137"/>
      <c r="BK907" s="138"/>
      <c r="BL907" s="138"/>
      <c r="BM907" s="138"/>
      <c r="BN907" s="136"/>
      <c r="BO907" s="137"/>
      <c r="BP907" s="137"/>
      <c r="BQ907" s="207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9"/>
      <c r="CF907" s="139"/>
      <c r="CG907" s="139"/>
      <c r="CH907" s="139"/>
      <c r="CI907" s="139"/>
      <c r="CJ907" s="139"/>
      <c r="CK907" s="139"/>
      <c r="CL907" s="139"/>
      <c r="CM907" s="139"/>
      <c r="CN907" s="139"/>
      <c r="CO907" s="139"/>
      <c r="CP907" s="139"/>
      <c r="CQ907" s="139"/>
      <c r="CR907" s="139"/>
      <c r="CS907" s="139"/>
      <c r="CT907" s="139"/>
      <c r="CU907" s="139"/>
      <c r="CV907" s="139"/>
      <c r="CW907" s="139"/>
      <c r="CX907" s="139"/>
      <c r="CY907" s="139"/>
      <c r="CZ907" s="139"/>
      <c r="DA907" s="139"/>
      <c r="DB907" s="139"/>
      <c r="DC907" s="139"/>
      <c r="DD907" s="139"/>
      <c r="DE907" s="139"/>
      <c r="DF907" s="139"/>
      <c r="DG907" s="139"/>
      <c r="DH907" s="139"/>
      <c r="DI907" s="139"/>
      <c r="DJ907" s="139"/>
      <c r="DK907" s="139"/>
      <c r="DL907" s="139"/>
      <c r="DM907" s="139"/>
      <c r="DN907" s="139"/>
      <c r="DO907" s="139"/>
      <c r="DP907" s="139"/>
      <c r="DQ907" s="139"/>
      <c r="DR907" s="139"/>
      <c r="DS907" s="139"/>
      <c r="DT907" s="139"/>
      <c r="DU907" s="139"/>
      <c r="DV907" s="139"/>
      <c r="DW907" s="139"/>
      <c r="DX907" s="139"/>
      <c r="DY907" s="139"/>
      <c r="DZ907" s="139"/>
      <c r="EA907" s="139"/>
      <c r="EB907" s="139"/>
      <c r="EC907" s="139"/>
      <c r="ED907" s="139"/>
      <c r="EE907" s="139"/>
      <c r="EF907" s="139"/>
      <c r="EG907" s="139"/>
      <c r="EH907" s="139"/>
      <c r="EI907" s="139"/>
      <c r="EJ907" s="139"/>
      <c r="EK907" s="139"/>
      <c r="EL907" s="139"/>
      <c r="EM907" s="139"/>
      <c r="EN907" s="139"/>
      <c r="EO907" s="139"/>
      <c r="EP907" s="139"/>
      <c r="EQ907" s="139"/>
      <c r="ER907" s="139"/>
      <c r="ES907" s="139"/>
      <c r="ET907" s="139"/>
      <c r="EU907" s="139"/>
      <c r="EV907" s="139"/>
      <c r="EW907" s="139"/>
      <c r="EX907" s="139"/>
      <c r="EY907" s="139"/>
      <c r="EZ907" s="139"/>
      <c r="FA907" s="139"/>
      <c r="FB907" s="139"/>
      <c r="FC907" s="139"/>
      <c r="FD907" s="139"/>
      <c r="FE907" s="139"/>
      <c r="FF907" s="139"/>
      <c r="FG907" s="139"/>
      <c r="FH907" s="139"/>
      <c r="FI907" s="139"/>
      <c r="FJ907" s="139"/>
      <c r="FK907" s="139"/>
      <c r="FL907" s="139"/>
      <c r="FM907" s="139"/>
      <c r="FN907" s="139"/>
      <c r="FO907" s="139"/>
      <c r="FP907" s="139"/>
      <c r="FQ907" s="139"/>
      <c r="FR907" s="139"/>
      <c r="FS907" s="139"/>
      <c r="FT907" s="140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2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I907" s="141"/>
      <c r="HJ907" s="141"/>
      <c r="HK907" s="141"/>
      <c r="HL907" s="141"/>
      <c r="HM907" s="141"/>
    </row>
    <row r="908" spans="1:221" s="149" customFormat="1" ht="12" customHeight="1" x14ac:dyDescent="0.2">
      <c r="A908" s="150">
        <v>665</v>
      </c>
      <c r="B908" s="151" t="s">
        <v>320</v>
      </c>
      <c r="C908" s="161"/>
      <c r="D908" s="161"/>
      <c r="E908" s="162"/>
      <c r="F908" s="154">
        <f t="shared" si="210"/>
        <v>26.319836584959145</v>
      </c>
      <c r="G908" s="279" t="s">
        <v>928</v>
      </c>
      <c r="H908" s="281">
        <v>2025</v>
      </c>
      <c r="I908" s="154">
        <f t="shared" si="209"/>
        <v>268494.59999999998</v>
      </c>
      <c r="J908" s="152">
        <f t="shared" ref="J908:J926" si="223">ROUND(K908+X908+AA908+AC908+AE908+AG908+AI908+AK908+AL908+AM908+AN908+AO908,2)</f>
        <v>136922.51</v>
      </c>
      <c r="K908" s="155">
        <f t="shared" ref="K908:K926" si="224">ROUND((L908+N908+P908+R908+T908+V908),2)</f>
        <v>130760.99</v>
      </c>
      <c r="L908" s="192">
        <v>0</v>
      </c>
      <c r="M908" s="192">
        <v>0</v>
      </c>
      <c r="N908" s="192">
        <v>0</v>
      </c>
      <c r="O908" s="192">
        <v>0</v>
      </c>
      <c r="P908" s="192">
        <v>0</v>
      </c>
      <c r="Q908" s="155"/>
      <c r="R908" s="155">
        <v>0</v>
      </c>
      <c r="S908" s="155"/>
      <c r="T908" s="155">
        <v>0</v>
      </c>
      <c r="U908" s="155">
        <v>50</v>
      </c>
      <c r="V908" s="165">
        <f>ROUND((U908*2738.45*0.955),2)</f>
        <v>130760.99</v>
      </c>
      <c r="W908" s="197" t="str">
        <f t="shared" ref="W908:W926" si="225">BH908</f>
        <v>0</v>
      </c>
      <c r="X908" s="155">
        <v>0</v>
      </c>
      <c r="Y908" s="162"/>
      <c r="Z908" s="144">
        <v>0</v>
      </c>
      <c r="AA908" s="155">
        <v>0</v>
      </c>
      <c r="AB908" s="144">
        <v>0</v>
      </c>
      <c r="AC908" s="144">
        <v>0</v>
      </c>
      <c r="AD908" s="144">
        <v>0</v>
      </c>
      <c r="AE908" s="144">
        <v>0</v>
      </c>
      <c r="AF908" s="144">
        <v>0</v>
      </c>
      <c r="AG908" s="144">
        <v>0</v>
      </c>
      <c r="AH908" s="144">
        <v>0</v>
      </c>
      <c r="AI908" s="144">
        <v>0</v>
      </c>
      <c r="AJ908" s="144">
        <v>0</v>
      </c>
      <c r="AK908" s="144">
        <v>0</v>
      </c>
      <c r="AL908" s="144">
        <v>0</v>
      </c>
      <c r="AM908" s="144">
        <f t="shared" ref="AM908:AM926" si="226">ROUND((K908+X908+AA908+AC908+AE908+AG908+AI908+AK908+AL908)/95.5*3,2)</f>
        <v>4107.68</v>
      </c>
      <c r="AN908" s="144">
        <f t="shared" ref="AN908:AN926" si="227">ROUND((K908+X908+AA908+AC908+AE908+AG908+AI908+AK908+AL908)/95.5*1.5,2)</f>
        <v>2053.84</v>
      </c>
      <c r="AO908" s="144">
        <v>0</v>
      </c>
      <c r="AP908" s="144" t="s">
        <v>4526</v>
      </c>
      <c r="AQ908" s="294"/>
      <c r="AR908" s="144" t="s">
        <v>4532</v>
      </c>
      <c r="AS908" s="263">
        <v>2019</v>
      </c>
      <c r="AT908" s="144">
        <v>1552132.63</v>
      </c>
      <c r="AU908" s="144"/>
      <c r="AV908" s="158" t="s">
        <v>875</v>
      </c>
      <c r="AW908" s="159" t="s">
        <v>3000</v>
      </c>
      <c r="AX908" s="159" t="s">
        <v>320</v>
      </c>
      <c r="AY908" s="159" t="s">
        <v>878</v>
      </c>
      <c r="AZ908" s="159" t="s">
        <v>879</v>
      </c>
      <c r="BA908" s="158" t="s">
        <v>928</v>
      </c>
      <c r="BB908" s="159" t="s">
        <v>891</v>
      </c>
      <c r="BC908" s="158" t="s">
        <v>844</v>
      </c>
      <c r="BD908" s="158" t="s">
        <v>166</v>
      </c>
      <c r="BE908" s="158" t="s">
        <v>1432</v>
      </c>
      <c r="BF908" s="160">
        <v>919.3</v>
      </c>
      <c r="BG908" s="160">
        <v>599.70000000000005</v>
      </c>
      <c r="BH908" s="158" t="s">
        <v>883</v>
      </c>
      <c r="BI908" s="193">
        <v>7.5</v>
      </c>
      <c r="BJ908" s="159" t="s">
        <v>884</v>
      </c>
      <c r="BK908" s="160">
        <v>520</v>
      </c>
      <c r="BL908" s="160">
        <v>0</v>
      </c>
      <c r="BM908" s="160">
        <v>1440</v>
      </c>
      <c r="BN908" s="158"/>
      <c r="BO908" s="159" t="s">
        <v>1086</v>
      </c>
      <c r="BP908" s="159" t="s">
        <v>886</v>
      </c>
      <c r="BQ908" s="204" t="s">
        <v>887</v>
      </c>
      <c r="BR908" s="160">
        <v>131934</v>
      </c>
      <c r="BS908" s="160">
        <v>268494.59999999998</v>
      </c>
      <c r="BT908" s="160">
        <v>0</v>
      </c>
      <c r="BU908" s="138">
        <v>268494.59999999998</v>
      </c>
      <c r="BV908" s="160">
        <v>-2814611.7</v>
      </c>
      <c r="BW908" s="160">
        <v>268494.59999999998</v>
      </c>
      <c r="BX908" s="160">
        <v>0</v>
      </c>
      <c r="BY908" s="160">
        <v>264109.43</v>
      </c>
      <c r="BZ908" s="160">
        <v>264109.43</v>
      </c>
      <c r="CA908" s="160">
        <v>0</v>
      </c>
      <c r="CB908" s="160">
        <v>264109.43</v>
      </c>
      <c r="CC908" s="160">
        <v>264109.43</v>
      </c>
      <c r="CD908" s="160">
        <v>0</v>
      </c>
      <c r="CE908" s="145"/>
      <c r="CF908" s="145"/>
      <c r="CG908" s="145"/>
      <c r="CH908" s="145"/>
      <c r="CI908" s="145"/>
      <c r="CJ908" s="145"/>
      <c r="CK908" s="145"/>
      <c r="CL908" s="145"/>
      <c r="CM908" s="145"/>
      <c r="CN908" s="145"/>
      <c r="CO908" s="145"/>
      <c r="CP908" s="145"/>
      <c r="CQ908" s="145"/>
      <c r="CR908" s="145"/>
      <c r="CS908" s="145"/>
      <c r="CT908" s="145"/>
      <c r="CU908" s="145"/>
      <c r="CV908" s="145"/>
      <c r="CW908" s="145"/>
      <c r="CX908" s="145"/>
      <c r="CY908" s="145"/>
      <c r="CZ908" s="145"/>
      <c r="DA908" s="145"/>
      <c r="DB908" s="145"/>
      <c r="DC908" s="145"/>
      <c r="DD908" s="145"/>
      <c r="DE908" s="145"/>
      <c r="DF908" s="145"/>
      <c r="DG908" s="145"/>
      <c r="DH908" s="145"/>
      <c r="DI908" s="145"/>
      <c r="DJ908" s="145"/>
      <c r="DK908" s="145"/>
      <c r="DL908" s="145"/>
      <c r="DM908" s="145"/>
      <c r="DN908" s="145"/>
      <c r="DO908" s="145"/>
      <c r="DP908" s="145"/>
      <c r="DQ908" s="145"/>
      <c r="DR908" s="145"/>
      <c r="DS908" s="145"/>
      <c r="DT908" s="145"/>
      <c r="DU908" s="145"/>
      <c r="DV908" s="145"/>
      <c r="DW908" s="145"/>
      <c r="DX908" s="145"/>
      <c r="DY908" s="145"/>
      <c r="DZ908" s="145"/>
      <c r="EA908" s="145"/>
      <c r="EB908" s="145"/>
      <c r="EC908" s="145"/>
      <c r="ED908" s="145"/>
      <c r="EE908" s="145"/>
      <c r="EF908" s="145"/>
      <c r="EG908" s="145"/>
      <c r="EH908" s="145"/>
      <c r="EI908" s="145"/>
      <c r="EJ908" s="145"/>
      <c r="EK908" s="145"/>
      <c r="EL908" s="145"/>
      <c r="EM908" s="145"/>
      <c r="EN908" s="145"/>
      <c r="EO908" s="145"/>
      <c r="EP908" s="145"/>
      <c r="EQ908" s="145"/>
      <c r="ER908" s="145"/>
      <c r="ES908" s="145"/>
      <c r="ET908" s="145"/>
      <c r="EU908" s="145"/>
      <c r="EV908" s="145"/>
      <c r="EW908" s="145"/>
      <c r="EX908" s="145"/>
      <c r="EY908" s="145"/>
      <c r="EZ908" s="145"/>
      <c r="FA908" s="145"/>
      <c r="FB908" s="145"/>
      <c r="FC908" s="145"/>
      <c r="FD908" s="145"/>
      <c r="FE908" s="145"/>
      <c r="FF908" s="145"/>
      <c r="FG908" s="145"/>
      <c r="FH908" s="145"/>
      <c r="FI908" s="145"/>
      <c r="FJ908" s="145"/>
      <c r="FK908" s="145"/>
      <c r="FL908" s="145"/>
      <c r="FM908" s="145"/>
      <c r="FN908" s="145"/>
      <c r="FO908" s="145"/>
      <c r="FP908" s="145"/>
      <c r="FQ908" s="145"/>
      <c r="FR908" s="145"/>
      <c r="FS908" s="145"/>
      <c r="FT908" s="146"/>
      <c r="FU908" s="147"/>
      <c r="FV908" s="147"/>
      <c r="FW908" s="147"/>
      <c r="FX908" s="147"/>
      <c r="FY908" s="147"/>
      <c r="FZ908" s="147"/>
      <c r="GA908" s="147"/>
      <c r="GB908" s="147"/>
      <c r="GC908" s="147"/>
      <c r="GD908" s="147"/>
      <c r="GE908" s="147"/>
      <c r="GF908" s="147"/>
      <c r="GG908" s="148"/>
      <c r="GH908" s="147"/>
      <c r="GI908" s="147"/>
      <c r="GJ908" s="147"/>
      <c r="GK908" s="147"/>
      <c r="GL908" s="147"/>
      <c r="GM908" s="147"/>
      <c r="GN908" s="147"/>
      <c r="GO908" s="147"/>
      <c r="GP908" s="147"/>
      <c r="GQ908" s="147"/>
      <c r="GR908" s="147"/>
      <c r="GS908" s="147"/>
      <c r="GT908" s="147"/>
      <c r="GU908" s="147"/>
      <c r="GV908" s="147"/>
      <c r="GW908" s="147"/>
      <c r="GX908" s="147"/>
      <c r="GY908" s="147"/>
      <c r="GZ908" s="147"/>
      <c r="HA908" s="147"/>
      <c r="HB908" s="147"/>
      <c r="HC908" s="147"/>
      <c r="HD908" s="147"/>
      <c r="HE908" s="147"/>
      <c r="HF908" s="147"/>
      <c r="HG908" s="147"/>
      <c r="HI908" s="147"/>
      <c r="HJ908" s="147"/>
      <c r="HK908" s="147"/>
      <c r="HL908" s="147"/>
      <c r="HM908" s="147"/>
    </row>
    <row r="909" spans="1:221" s="149" customFormat="1" ht="12" customHeight="1" x14ac:dyDescent="0.2">
      <c r="A909" s="150">
        <v>666</v>
      </c>
      <c r="B909" s="151" t="s">
        <v>3002</v>
      </c>
      <c r="C909" s="161"/>
      <c r="D909" s="161"/>
      <c r="E909" s="162"/>
      <c r="F909" s="154">
        <f t="shared" si="210"/>
        <v>72.266183496525898</v>
      </c>
      <c r="G909" s="279" t="s">
        <v>1162</v>
      </c>
      <c r="H909" s="281">
        <v>2023</v>
      </c>
      <c r="I909" s="154">
        <f t="shared" si="209"/>
        <v>91204.88</v>
      </c>
      <c r="J909" s="310">
        <f>ROUND(K909+X909+AA909+AC909+AE909+AG909+AI909+AK909+AL909+AM909+AN909+AO909,2)</f>
        <v>3700250.35</v>
      </c>
      <c r="K909" s="155">
        <f t="shared" si="224"/>
        <v>0</v>
      </c>
      <c r="L909" s="192">
        <v>0</v>
      </c>
      <c r="M909" s="192">
        <v>0</v>
      </c>
      <c r="N909" s="192">
        <v>0</v>
      </c>
      <c r="O909" s="192">
        <v>0</v>
      </c>
      <c r="P909" s="192">
        <v>0</v>
      </c>
      <c r="Q909" s="155"/>
      <c r="R909" s="155">
        <v>0</v>
      </c>
      <c r="S909" s="155"/>
      <c r="T909" s="155">
        <v>0</v>
      </c>
      <c r="U909" s="155"/>
      <c r="V909" s="155">
        <v>0</v>
      </c>
      <c r="W909" s="197">
        <f t="shared" si="225"/>
        <v>0</v>
      </c>
      <c r="X909" s="155">
        <v>0</v>
      </c>
      <c r="Y909" s="162" t="s">
        <v>235</v>
      </c>
      <c r="Z909" s="144">
        <v>487</v>
      </c>
      <c r="AA909" s="155">
        <f>ROUND(IF(Y909="СК",7598.05*0.955,8837.94*0.955)*Z909,2)</f>
        <v>3533739.08</v>
      </c>
      <c r="AB909" s="144">
        <v>0</v>
      </c>
      <c r="AC909" s="144">
        <v>0</v>
      </c>
      <c r="AD909" s="144">
        <v>0</v>
      </c>
      <c r="AE909" s="144">
        <v>0</v>
      </c>
      <c r="AF909" s="144">
        <v>0</v>
      </c>
      <c r="AG909" s="144">
        <v>0</v>
      </c>
      <c r="AH909" s="144">
        <v>0</v>
      </c>
      <c r="AI909" s="144">
        <v>0</v>
      </c>
      <c r="AJ909" s="144">
        <v>0</v>
      </c>
      <c r="AK909" s="144">
        <v>0</v>
      </c>
      <c r="AL909" s="144">
        <v>0</v>
      </c>
      <c r="AM909" s="144">
        <f t="shared" si="226"/>
        <v>111007.51</v>
      </c>
      <c r="AN909" s="144">
        <f t="shared" si="227"/>
        <v>55503.76</v>
      </c>
      <c r="AO909" s="144">
        <v>0</v>
      </c>
      <c r="AP909" s="144" t="s">
        <v>4526</v>
      </c>
      <c r="AQ909" s="294"/>
      <c r="AR909" s="144"/>
      <c r="AS909" s="271"/>
      <c r="AT909" s="144"/>
      <c r="AU909" s="144"/>
      <c r="AV909" s="158" t="s">
        <v>888</v>
      </c>
      <c r="AW909" s="159" t="s">
        <v>3001</v>
      </c>
      <c r="AX909" s="159" t="s">
        <v>3002</v>
      </c>
      <c r="AY909" s="159" t="s">
        <v>878</v>
      </c>
      <c r="AZ909" s="159" t="s">
        <v>879</v>
      </c>
      <c r="BA909" s="158" t="s">
        <v>1162</v>
      </c>
      <c r="BB909" s="159" t="s">
        <v>891</v>
      </c>
      <c r="BC909" s="158" t="s">
        <v>166</v>
      </c>
      <c r="BD909" s="158" t="s">
        <v>165</v>
      </c>
      <c r="BE909" s="158" t="s">
        <v>2778</v>
      </c>
      <c r="BF909" s="160">
        <v>874.5</v>
      </c>
      <c r="BG909" s="160">
        <v>554.9</v>
      </c>
      <c r="BH909" s="158"/>
      <c r="BI909" s="193">
        <v>7.5</v>
      </c>
      <c r="BJ909" s="159" t="s">
        <v>884</v>
      </c>
      <c r="BK909" s="160">
        <v>487</v>
      </c>
      <c r="BL909" s="160">
        <v>116.2</v>
      </c>
      <c r="BM909" s="160">
        <v>840</v>
      </c>
      <c r="BN909" s="158"/>
      <c r="BO909" s="159" t="s">
        <v>885</v>
      </c>
      <c r="BP909" s="159" t="s">
        <v>886</v>
      </c>
      <c r="BQ909" s="204" t="s">
        <v>908</v>
      </c>
      <c r="BR909" s="160">
        <v>2697010.87</v>
      </c>
      <c r="BS909" s="160">
        <v>91204.88</v>
      </c>
      <c r="BT909" s="160">
        <v>0</v>
      </c>
      <c r="BU909" s="138">
        <v>91204.88</v>
      </c>
      <c r="BV909" s="160">
        <v>91204.88</v>
      </c>
      <c r="BW909" s="160">
        <v>91204.88</v>
      </c>
      <c r="BX909" s="160">
        <v>0</v>
      </c>
      <c r="BY909" s="160">
        <v>91016.78</v>
      </c>
      <c r="BZ909" s="160">
        <v>91016.78</v>
      </c>
      <c r="CA909" s="160">
        <v>0</v>
      </c>
      <c r="CB909" s="160">
        <v>91016.78</v>
      </c>
      <c r="CC909" s="160">
        <v>91016.78</v>
      </c>
      <c r="CD909" s="160">
        <v>0</v>
      </c>
      <c r="CE909" s="145"/>
      <c r="CF909" s="145"/>
      <c r="CG909" s="145"/>
      <c r="CH909" s="145"/>
      <c r="CI909" s="145"/>
      <c r="CJ909" s="145"/>
      <c r="CK909" s="145"/>
      <c r="CL909" s="145"/>
      <c r="CM909" s="145"/>
      <c r="CN909" s="145"/>
      <c r="CO909" s="145"/>
      <c r="CP909" s="145"/>
      <c r="CQ909" s="145"/>
      <c r="CR909" s="145"/>
      <c r="CS909" s="145"/>
      <c r="CT909" s="145"/>
      <c r="CU909" s="145"/>
      <c r="CV909" s="145"/>
      <c r="CW909" s="145"/>
      <c r="CX909" s="145"/>
      <c r="CY909" s="145"/>
      <c r="CZ909" s="145"/>
      <c r="DA909" s="145"/>
      <c r="DB909" s="145"/>
      <c r="DC909" s="145"/>
      <c r="DD909" s="145"/>
      <c r="DE909" s="145"/>
      <c r="DF909" s="145"/>
      <c r="DG909" s="145"/>
      <c r="DH909" s="145"/>
      <c r="DI909" s="145"/>
      <c r="DJ909" s="145"/>
      <c r="DK909" s="145"/>
      <c r="DL909" s="145"/>
      <c r="DM909" s="145"/>
      <c r="DN909" s="145"/>
      <c r="DO909" s="145"/>
      <c r="DP909" s="145"/>
      <c r="DQ909" s="145"/>
      <c r="DR909" s="145"/>
      <c r="DS909" s="145"/>
      <c r="DT909" s="145"/>
      <c r="DU909" s="145"/>
      <c r="DV909" s="145"/>
      <c r="DW909" s="145"/>
      <c r="DX909" s="145"/>
      <c r="DY909" s="145"/>
      <c r="DZ909" s="145"/>
      <c r="EA909" s="145"/>
      <c r="EB909" s="145"/>
      <c r="EC909" s="145"/>
      <c r="ED909" s="145"/>
      <c r="EE909" s="145"/>
      <c r="EF909" s="145"/>
      <c r="EG909" s="145"/>
      <c r="EH909" s="145"/>
      <c r="EI909" s="145"/>
      <c r="EJ909" s="145"/>
      <c r="EK909" s="145"/>
      <c r="EL909" s="145"/>
      <c r="EM909" s="145"/>
      <c r="EN909" s="145"/>
      <c r="EO909" s="145"/>
      <c r="EP909" s="145"/>
      <c r="EQ909" s="145"/>
      <c r="ER909" s="145"/>
      <c r="ES909" s="145"/>
      <c r="ET909" s="145"/>
      <c r="EU909" s="145"/>
      <c r="EV909" s="145"/>
      <c r="EW909" s="145"/>
      <c r="EX909" s="145"/>
      <c r="EY909" s="145"/>
      <c r="EZ909" s="145"/>
      <c r="FA909" s="145"/>
      <c r="FB909" s="145"/>
      <c r="FC909" s="145"/>
      <c r="FD909" s="145"/>
      <c r="FE909" s="145"/>
      <c r="FF909" s="145"/>
      <c r="FG909" s="145"/>
      <c r="FH909" s="145"/>
      <c r="FI909" s="145"/>
      <c r="FJ909" s="145"/>
      <c r="FK909" s="145"/>
      <c r="FL909" s="145"/>
      <c r="FM909" s="145"/>
      <c r="FN909" s="145"/>
      <c r="FO909" s="145"/>
      <c r="FP909" s="145"/>
      <c r="FQ909" s="145"/>
      <c r="FR909" s="145"/>
      <c r="FS909" s="145"/>
      <c r="FT909" s="146"/>
      <c r="FU909" s="147"/>
      <c r="FV909" s="147"/>
      <c r="FW909" s="147"/>
      <c r="FX909" s="147"/>
      <c r="FY909" s="147"/>
      <c r="FZ909" s="147"/>
      <c r="GA909" s="147"/>
      <c r="GB909" s="147"/>
      <c r="GC909" s="147"/>
      <c r="GD909" s="147"/>
      <c r="GE909" s="147"/>
      <c r="GF909" s="147"/>
      <c r="GG909" s="148"/>
      <c r="GH909" s="147"/>
      <c r="GI909" s="147"/>
      <c r="GJ909" s="147"/>
      <c r="GK909" s="147"/>
      <c r="GL909" s="147"/>
      <c r="GM909" s="147"/>
      <c r="GN909" s="147"/>
      <c r="GO909" s="147"/>
      <c r="GP909" s="147"/>
      <c r="GQ909" s="147"/>
      <c r="GR909" s="147"/>
      <c r="GS909" s="147"/>
      <c r="GT909" s="147"/>
      <c r="GU909" s="147"/>
      <c r="GV909" s="147"/>
      <c r="GW909" s="147"/>
      <c r="GX909" s="147"/>
      <c r="GY909" s="147"/>
      <c r="GZ909" s="147"/>
      <c r="HA909" s="147"/>
      <c r="HB909" s="147"/>
      <c r="HC909" s="147"/>
      <c r="HD909" s="147"/>
      <c r="HE909" s="147"/>
      <c r="HF909" s="147"/>
      <c r="HG909" s="147"/>
      <c r="HI909" s="147"/>
      <c r="HJ909" s="147"/>
      <c r="HK909" s="147"/>
      <c r="HL909" s="147"/>
      <c r="HM909" s="147"/>
    </row>
    <row r="910" spans="1:221" s="149" customFormat="1" ht="12" customHeight="1" x14ac:dyDescent="0.2">
      <c r="A910" s="150">
        <v>667</v>
      </c>
      <c r="B910" s="151" t="s">
        <v>3004</v>
      </c>
      <c r="C910" s="161"/>
      <c r="D910" s="161"/>
      <c r="E910" s="162"/>
      <c r="F910" s="154">
        <f t="shared" si="210"/>
        <v>48.49550573632817</v>
      </c>
      <c r="G910" s="279" t="s">
        <v>951</v>
      </c>
      <c r="H910" s="278">
        <v>2025</v>
      </c>
      <c r="I910" s="154">
        <f t="shared" si="209"/>
        <v>199449.03</v>
      </c>
      <c r="J910" s="152">
        <f t="shared" si="223"/>
        <v>1902950.66</v>
      </c>
      <c r="K910" s="155">
        <f t="shared" si="224"/>
        <v>650857.65</v>
      </c>
      <c r="L910" s="164">
        <f>ROUND((BF910*936.72*0.955),2)</f>
        <v>388689.62</v>
      </c>
      <c r="M910" s="192">
        <v>0</v>
      </c>
      <c r="N910" s="192">
        <v>0</v>
      </c>
      <c r="O910" s="192">
        <v>50</v>
      </c>
      <c r="P910" s="164">
        <f>ROUND((O910*5490.43*0.955),2)</f>
        <v>262168.03000000003</v>
      </c>
      <c r="Q910" s="155"/>
      <c r="R910" s="155">
        <v>0</v>
      </c>
      <c r="S910" s="155"/>
      <c r="T910" s="155">
        <v>0</v>
      </c>
      <c r="U910" s="155"/>
      <c r="V910" s="155">
        <v>0</v>
      </c>
      <c r="W910" s="197" t="str">
        <f t="shared" si="225"/>
        <v>0</v>
      </c>
      <c r="X910" s="155">
        <v>0</v>
      </c>
      <c r="Y910" s="162"/>
      <c r="Z910" s="144">
        <v>0</v>
      </c>
      <c r="AA910" s="155">
        <v>0</v>
      </c>
      <c r="AB910" s="144">
        <v>0</v>
      </c>
      <c r="AC910" s="144">
        <v>0</v>
      </c>
      <c r="AD910" s="144">
        <v>0</v>
      </c>
      <c r="AE910" s="144">
        <v>0</v>
      </c>
      <c r="AF910" s="144">
        <v>0</v>
      </c>
      <c r="AG910" s="144">
        <v>0</v>
      </c>
      <c r="AH910" s="144">
        <v>0</v>
      </c>
      <c r="AI910" s="144">
        <v>0</v>
      </c>
      <c r="AJ910" s="144">
        <v>0</v>
      </c>
      <c r="AK910" s="144">
        <v>0</v>
      </c>
      <c r="AL910" s="166">
        <f>ROUND(((826191.2+126587.57+268645.55)*0.955),2)</f>
        <v>1166460.23</v>
      </c>
      <c r="AM910" s="144">
        <f t="shared" si="226"/>
        <v>57088.52</v>
      </c>
      <c r="AN910" s="144">
        <f t="shared" si="227"/>
        <v>28544.26</v>
      </c>
      <c r="AO910" s="144">
        <v>0</v>
      </c>
      <c r="AP910" s="144" t="s">
        <v>4526</v>
      </c>
      <c r="AQ910" s="294"/>
      <c r="AR910" s="144"/>
      <c r="AS910" s="271"/>
      <c r="AT910" s="144"/>
      <c r="AU910" s="144"/>
      <c r="AV910" s="158" t="s">
        <v>893</v>
      </c>
      <c r="AW910" s="159" t="s">
        <v>3003</v>
      </c>
      <c r="AX910" s="159" t="s">
        <v>3004</v>
      </c>
      <c r="AY910" s="159" t="s">
        <v>878</v>
      </c>
      <c r="AZ910" s="159" t="s">
        <v>879</v>
      </c>
      <c r="BA910" s="158" t="s">
        <v>951</v>
      </c>
      <c r="BB910" s="159" t="s">
        <v>891</v>
      </c>
      <c r="BC910" s="158" t="s">
        <v>166</v>
      </c>
      <c r="BD910" s="158" t="s">
        <v>166</v>
      </c>
      <c r="BE910" s="158" t="s">
        <v>1422</v>
      </c>
      <c r="BF910" s="160">
        <v>434.5</v>
      </c>
      <c r="BG910" s="160">
        <v>390.3</v>
      </c>
      <c r="BH910" s="158" t="s">
        <v>883</v>
      </c>
      <c r="BI910" s="193">
        <v>7.5</v>
      </c>
      <c r="BJ910" s="159" t="s">
        <v>884</v>
      </c>
      <c r="BK910" s="160">
        <v>510</v>
      </c>
      <c r="BL910" s="160">
        <v>0</v>
      </c>
      <c r="BM910" s="160">
        <v>728</v>
      </c>
      <c r="BN910" s="158"/>
      <c r="BO910" s="159" t="s">
        <v>1077</v>
      </c>
      <c r="BP910" s="159" t="s">
        <v>886</v>
      </c>
      <c r="BQ910" s="204" t="s">
        <v>913</v>
      </c>
      <c r="BR910" s="160">
        <v>1922016.84</v>
      </c>
      <c r="BS910" s="160">
        <v>199449.03</v>
      </c>
      <c r="BT910" s="160">
        <v>0</v>
      </c>
      <c r="BU910" s="138">
        <v>199449.03</v>
      </c>
      <c r="BV910" s="160">
        <v>199449.03</v>
      </c>
      <c r="BW910" s="160">
        <v>199449.03</v>
      </c>
      <c r="BX910" s="160">
        <v>0</v>
      </c>
      <c r="BY910" s="160">
        <v>199425.79</v>
      </c>
      <c r="BZ910" s="160">
        <v>199425.79</v>
      </c>
      <c r="CA910" s="160">
        <v>0</v>
      </c>
      <c r="CB910" s="160">
        <v>199425.79</v>
      </c>
      <c r="CC910" s="160">
        <v>199425.79</v>
      </c>
      <c r="CD910" s="160">
        <v>0</v>
      </c>
      <c r="CE910" s="145"/>
      <c r="CF910" s="145"/>
      <c r="CG910" s="145"/>
      <c r="CH910" s="145"/>
      <c r="CI910" s="145"/>
      <c r="CJ910" s="145"/>
      <c r="CK910" s="145"/>
      <c r="CL910" s="145"/>
      <c r="CM910" s="145"/>
      <c r="CN910" s="145"/>
      <c r="CO910" s="145"/>
      <c r="CP910" s="145"/>
      <c r="CQ910" s="145"/>
      <c r="CR910" s="145"/>
      <c r="CS910" s="145"/>
      <c r="CT910" s="145"/>
      <c r="CU910" s="145"/>
      <c r="CV910" s="145"/>
      <c r="CW910" s="145"/>
      <c r="CX910" s="145"/>
      <c r="CY910" s="145"/>
      <c r="CZ910" s="145"/>
      <c r="DA910" s="145"/>
      <c r="DB910" s="145"/>
      <c r="DC910" s="145"/>
      <c r="DD910" s="145"/>
      <c r="DE910" s="145"/>
      <c r="DF910" s="145"/>
      <c r="DG910" s="145"/>
      <c r="DH910" s="145"/>
      <c r="DI910" s="145"/>
      <c r="DJ910" s="145"/>
      <c r="DK910" s="145"/>
      <c r="DL910" s="145"/>
      <c r="DM910" s="145"/>
      <c r="DN910" s="145"/>
      <c r="DO910" s="145"/>
      <c r="DP910" s="145"/>
      <c r="DQ910" s="145"/>
      <c r="DR910" s="145"/>
      <c r="DS910" s="145"/>
      <c r="DT910" s="145"/>
      <c r="DU910" s="145"/>
      <c r="DV910" s="145"/>
      <c r="DW910" s="145"/>
      <c r="DX910" s="145"/>
      <c r="DY910" s="145"/>
      <c r="DZ910" s="145"/>
      <c r="EA910" s="145"/>
      <c r="EB910" s="145"/>
      <c r="EC910" s="145"/>
      <c r="ED910" s="145"/>
      <c r="EE910" s="145"/>
      <c r="EF910" s="145"/>
      <c r="EG910" s="145"/>
      <c r="EH910" s="145"/>
      <c r="EI910" s="145"/>
      <c r="EJ910" s="145"/>
      <c r="EK910" s="145"/>
      <c r="EL910" s="145"/>
      <c r="EM910" s="145"/>
      <c r="EN910" s="145"/>
      <c r="EO910" s="145"/>
      <c r="EP910" s="145"/>
      <c r="EQ910" s="145"/>
      <c r="ER910" s="145"/>
      <c r="ES910" s="145"/>
      <c r="ET910" s="145"/>
      <c r="EU910" s="145"/>
      <c r="EV910" s="145"/>
      <c r="EW910" s="145"/>
      <c r="EX910" s="145"/>
      <c r="EY910" s="145"/>
      <c r="EZ910" s="145"/>
      <c r="FA910" s="145"/>
      <c r="FB910" s="145"/>
      <c r="FC910" s="145"/>
      <c r="FD910" s="145"/>
      <c r="FE910" s="145"/>
      <c r="FF910" s="145"/>
      <c r="FG910" s="145"/>
      <c r="FH910" s="145"/>
      <c r="FI910" s="145"/>
      <c r="FJ910" s="145"/>
      <c r="FK910" s="145"/>
      <c r="FL910" s="145"/>
      <c r="FM910" s="145"/>
      <c r="FN910" s="145"/>
      <c r="FO910" s="145"/>
      <c r="FP910" s="145"/>
      <c r="FQ910" s="145"/>
      <c r="FR910" s="145"/>
      <c r="FS910" s="145"/>
      <c r="FT910" s="146"/>
      <c r="FU910" s="147"/>
      <c r="FV910" s="147"/>
      <c r="FW910" s="147"/>
      <c r="FX910" s="147"/>
      <c r="FY910" s="147"/>
      <c r="FZ910" s="147"/>
      <c r="GA910" s="147"/>
      <c r="GB910" s="147"/>
      <c r="GC910" s="147"/>
      <c r="GD910" s="147"/>
      <c r="GE910" s="147"/>
      <c r="GF910" s="147"/>
      <c r="GG910" s="148"/>
      <c r="GH910" s="147"/>
      <c r="GI910" s="147"/>
      <c r="GJ910" s="147"/>
      <c r="GK910" s="147"/>
      <c r="GL910" s="147"/>
      <c r="GM910" s="147"/>
      <c r="GN910" s="147"/>
      <c r="GO910" s="147"/>
      <c r="GP910" s="147"/>
      <c r="GQ910" s="147"/>
      <c r="GR910" s="147"/>
      <c r="GS910" s="147"/>
      <c r="GT910" s="147"/>
      <c r="GU910" s="147"/>
      <c r="GV910" s="147"/>
      <c r="GW910" s="147"/>
      <c r="GX910" s="147"/>
      <c r="GY910" s="147"/>
      <c r="GZ910" s="147"/>
      <c r="HA910" s="147"/>
      <c r="HB910" s="147"/>
      <c r="HC910" s="147"/>
      <c r="HD910" s="147"/>
      <c r="HE910" s="147"/>
      <c r="HF910" s="147"/>
      <c r="HG910" s="147"/>
      <c r="HI910" s="147"/>
      <c r="HJ910" s="147"/>
      <c r="HK910" s="147"/>
      <c r="HL910" s="147"/>
      <c r="HM910" s="147"/>
    </row>
    <row r="911" spans="1:221" s="149" customFormat="1" ht="12" customHeight="1" x14ac:dyDescent="0.2">
      <c r="A911" s="150">
        <v>668</v>
      </c>
      <c r="B911" s="151" t="s">
        <v>3006</v>
      </c>
      <c r="C911" s="161"/>
      <c r="D911" s="161"/>
      <c r="E911" s="162"/>
      <c r="F911" s="154">
        <f t="shared" si="210"/>
        <v>63.356187610862037</v>
      </c>
      <c r="G911" s="279" t="s">
        <v>1010</v>
      </c>
      <c r="H911" s="278">
        <v>2025</v>
      </c>
      <c r="I911" s="154">
        <f t="shared" si="209"/>
        <v>2110580.56</v>
      </c>
      <c r="J911" s="152">
        <f t="shared" si="223"/>
        <v>26148741.77</v>
      </c>
      <c r="K911" s="155">
        <f t="shared" si="224"/>
        <v>23926479.289999999</v>
      </c>
      <c r="L911" s="192">
        <v>0</v>
      </c>
      <c r="M911" s="192">
        <v>3200</v>
      </c>
      <c r="N911" s="164">
        <f>ROUND((M911*5755.61*0.955),2)</f>
        <v>17589144.16</v>
      </c>
      <c r="O911" s="192">
        <v>714</v>
      </c>
      <c r="P911" s="164">
        <f>ROUND((O911*5490.43*0.955),2)</f>
        <v>3743759.5</v>
      </c>
      <c r="Q911" s="155"/>
      <c r="R911" s="155">
        <v>0</v>
      </c>
      <c r="S911" s="155">
        <v>600</v>
      </c>
      <c r="T911" s="165">
        <f>ROUND((S911*2883.24*0.955),2)</f>
        <v>1652096.52</v>
      </c>
      <c r="U911" s="155">
        <v>360</v>
      </c>
      <c r="V911" s="165">
        <f>ROUND((U911*2738.45*0.955),2)</f>
        <v>941479.11</v>
      </c>
      <c r="W911" s="197" t="str">
        <f t="shared" si="225"/>
        <v>0</v>
      </c>
      <c r="X911" s="155">
        <v>0</v>
      </c>
      <c r="Y911" s="162"/>
      <c r="Z911" s="144">
        <v>0</v>
      </c>
      <c r="AA911" s="155">
        <v>0</v>
      </c>
      <c r="AB911" s="144">
        <v>0</v>
      </c>
      <c r="AC911" s="144">
        <v>0</v>
      </c>
      <c r="AD911" s="144">
        <v>0</v>
      </c>
      <c r="AE911" s="144">
        <v>0</v>
      </c>
      <c r="AF911" s="144">
        <v>0</v>
      </c>
      <c r="AG911" s="144">
        <v>0</v>
      </c>
      <c r="AH911" s="144">
        <v>0</v>
      </c>
      <c r="AI911" s="144">
        <v>0</v>
      </c>
      <c r="AJ911" s="144">
        <v>0</v>
      </c>
      <c r="AK911" s="144">
        <v>0</v>
      </c>
      <c r="AL911" s="166">
        <f>ROUND(((826191.2+268645.55)*0.955),2)</f>
        <v>1045569.1</v>
      </c>
      <c r="AM911" s="144">
        <f t="shared" si="226"/>
        <v>784462.25</v>
      </c>
      <c r="AN911" s="144">
        <f t="shared" si="227"/>
        <v>392231.13</v>
      </c>
      <c r="AO911" s="144">
        <v>0</v>
      </c>
      <c r="AP911" s="144" t="s">
        <v>4524</v>
      </c>
      <c r="AQ911" s="294"/>
      <c r="AR911" s="144"/>
      <c r="AS911" s="271"/>
      <c r="AT911" s="144"/>
      <c r="AU911" s="144"/>
      <c r="AV911" s="158" t="s">
        <v>909</v>
      </c>
      <c r="AW911" s="159" t="s">
        <v>3005</v>
      </c>
      <c r="AX911" s="159" t="s">
        <v>3006</v>
      </c>
      <c r="AY911" s="159" t="s">
        <v>878</v>
      </c>
      <c r="AZ911" s="159" t="s">
        <v>906</v>
      </c>
      <c r="BA911" s="158" t="s">
        <v>1010</v>
      </c>
      <c r="BB911" s="159" t="s">
        <v>891</v>
      </c>
      <c r="BC911" s="158" t="s">
        <v>846</v>
      </c>
      <c r="BD911" s="158" t="s">
        <v>847</v>
      </c>
      <c r="BE911" s="158" t="s">
        <v>1727</v>
      </c>
      <c r="BF911" s="160">
        <v>5218.3</v>
      </c>
      <c r="BG911" s="160">
        <v>4215.7</v>
      </c>
      <c r="BH911" s="158" t="s">
        <v>883</v>
      </c>
      <c r="BI911" s="193">
        <v>7.5</v>
      </c>
      <c r="BJ911" s="159" t="s">
        <v>892</v>
      </c>
      <c r="BK911" s="160">
        <v>1537</v>
      </c>
      <c r="BL911" s="160">
        <v>893.2</v>
      </c>
      <c r="BM911" s="160">
        <v>4032</v>
      </c>
      <c r="BN911" s="158"/>
      <c r="BO911" s="159" t="s">
        <v>1077</v>
      </c>
      <c r="BP911" s="159" t="s">
        <v>886</v>
      </c>
      <c r="BQ911" s="204" t="s">
        <v>887</v>
      </c>
      <c r="BR911" s="160">
        <v>1922016.84</v>
      </c>
      <c r="BS911" s="160">
        <v>2110580.56</v>
      </c>
      <c r="BT911" s="160">
        <v>0</v>
      </c>
      <c r="BU911" s="138">
        <v>2110580.56</v>
      </c>
      <c r="BV911" s="160">
        <v>729856.33</v>
      </c>
      <c r="BW911" s="160">
        <v>2110602.3199999998</v>
      </c>
      <c r="BX911" s="160">
        <v>0</v>
      </c>
      <c r="BY911" s="160">
        <v>2105066.37</v>
      </c>
      <c r="BZ911" s="160">
        <v>2105066.37</v>
      </c>
      <c r="CA911" s="160">
        <v>0</v>
      </c>
      <c r="CB911" s="160">
        <v>2105088.13</v>
      </c>
      <c r="CC911" s="160">
        <v>2105088.13</v>
      </c>
      <c r="CD911" s="160">
        <v>0</v>
      </c>
      <c r="CE911" s="145"/>
      <c r="CF911" s="145"/>
      <c r="CG911" s="145"/>
      <c r="CH911" s="145"/>
      <c r="CI911" s="145"/>
      <c r="CJ911" s="145"/>
      <c r="CK911" s="145"/>
      <c r="CL911" s="145"/>
      <c r="CM911" s="145"/>
      <c r="CN911" s="145"/>
      <c r="CO911" s="145"/>
      <c r="CP911" s="145"/>
      <c r="CQ911" s="145"/>
      <c r="CR911" s="145"/>
      <c r="CS911" s="145"/>
      <c r="CT911" s="145"/>
      <c r="CU911" s="145"/>
      <c r="CV911" s="145"/>
      <c r="CW911" s="145"/>
      <c r="CX911" s="145"/>
      <c r="CY911" s="145"/>
      <c r="CZ911" s="145"/>
      <c r="DA911" s="145"/>
      <c r="DB911" s="145"/>
      <c r="DC911" s="145"/>
      <c r="DD911" s="145"/>
      <c r="DE911" s="145"/>
      <c r="DF911" s="145"/>
      <c r="DG911" s="145"/>
      <c r="DH911" s="145"/>
      <c r="DI911" s="145"/>
      <c r="DJ911" s="145"/>
      <c r="DK911" s="145"/>
      <c r="DL911" s="145"/>
      <c r="DM911" s="145"/>
      <c r="DN911" s="145"/>
      <c r="DO911" s="145"/>
      <c r="DP911" s="145"/>
      <c r="DQ911" s="145"/>
      <c r="DR911" s="145"/>
      <c r="DS911" s="145"/>
      <c r="DT911" s="145"/>
      <c r="DU911" s="145"/>
      <c r="DV911" s="145"/>
      <c r="DW911" s="145"/>
      <c r="DX911" s="145"/>
      <c r="DY911" s="145"/>
      <c r="DZ911" s="145"/>
      <c r="EA911" s="145"/>
      <c r="EB911" s="145"/>
      <c r="EC911" s="145"/>
      <c r="ED911" s="145"/>
      <c r="EE911" s="145"/>
      <c r="EF911" s="145"/>
      <c r="EG911" s="145"/>
      <c r="EH911" s="145"/>
      <c r="EI911" s="145"/>
      <c r="EJ911" s="145"/>
      <c r="EK911" s="145"/>
      <c r="EL911" s="145"/>
      <c r="EM911" s="145"/>
      <c r="EN911" s="145"/>
      <c r="EO911" s="145"/>
      <c r="EP911" s="145"/>
      <c r="EQ911" s="145"/>
      <c r="ER911" s="145"/>
      <c r="ES911" s="145"/>
      <c r="ET911" s="145"/>
      <c r="EU911" s="145"/>
      <c r="EV911" s="145"/>
      <c r="EW911" s="145"/>
      <c r="EX911" s="145"/>
      <c r="EY911" s="145"/>
      <c r="EZ911" s="145"/>
      <c r="FA911" s="145"/>
      <c r="FB911" s="145"/>
      <c r="FC911" s="145"/>
      <c r="FD911" s="145"/>
      <c r="FE911" s="145"/>
      <c r="FF911" s="145"/>
      <c r="FG911" s="145"/>
      <c r="FH911" s="145"/>
      <c r="FI911" s="145"/>
      <c r="FJ911" s="145"/>
      <c r="FK911" s="145"/>
      <c r="FL911" s="145"/>
      <c r="FM911" s="145"/>
      <c r="FN911" s="145"/>
      <c r="FO911" s="145"/>
      <c r="FP911" s="145"/>
      <c r="FQ911" s="145"/>
      <c r="FR911" s="145"/>
      <c r="FS911" s="145"/>
      <c r="FT911" s="146"/>
      <c r="FU911" s="147"/>
      <c r="FV911" s="147"/>
      <c r="FW911" s="147"/>
      <c r="FX911" s="147"/>
      <c r="FY911" s="147"/>
      <c r="FZ911" s="147"/>
      <c r="GA911" s="147"/>
      <c r="GB911" s="147"/>
      <c r="GC911" s="147"/>
      <c r="GD911" s="147"/>
      <c r="GE911" s="147"/>
      <c r="GF911" s="147"/>
      <c r="GG911" s="148"/>
      <c r="GH911" s="147"/>
      <c r="GI911" s="147"/>
      <c r="GJ911" s="147"/>
      <c r="GK911" s="147"/>
      <c r="GL911" s="147"/>
      <c r="GM911" s="147"/>
      <c r="GN911" s="147"/>
      <c r="GO911" s="147"/>
      <c r="GP911" s="147"/>
      <c r="GQ911" s="147"/>
      <c r="GR911" s="147"/>
      <c r="GS911" s="147"/>
      <c r="GT911" s="147"/>
      <c r="GU911" s="147"/>
      <c r="GV911" s="147"/>
      <c r="GW911" s="147"/>
      <c r="GX911" s="147"/>
      <c r="GY911" s="147"/>
      <c r="GZ911" s="147"/>
      <c r="HA911" s="147"/>
      <c r="HB911" s="147"/>
      <c r="HC911" s="147"/>
      <c r="HD911" s="147"/>
      <c r="HE911" s="147"/>
      <c r="HF911" s="147"/>
      <c r="HG911" s="147"/>
      <c r="HI911" s="147"/>
      <c r="HJ911" s="147"/>
      <c r="HK911" s="147"/>
      <c r="HL911" s="147"/>
      <c r="HM911" s="147"/>
    </row>
    <row r="912" spans="1:221" s="149" customFormat="1" ht="12" customHeight="1" x14ac:dyDescent="0.2">
      <c r="A912" s="150">
        <v>669</v>
      </c>
      <c r="B912" s="151" t="s">
        <v>3008</v>
      </c>
      <c r="C912" s="161"/>
      <c r="D912" s="161"/>
      <c r="E912" s="162"/>
      <c r="F912" s="154">
        <f t="shared" si="210"/>
        <v>52.762800017312209</v>
      </c>
      <c r="G912" s="279" t="s">
        <v>937</v>
      </c>
      <c r="H912" s="278">
        <v>2025</v>
      </c>
      <c r="I912" s="154">
        <f t="shared" si="209"/>
        <v>1699182.68</v>
      </c>
      <c r="J912" s="152">
        <f t="shared" si="223"/>
        <v>17547333.870000001</v>
      </c>
      <c r="K912" s="155">
        <f t="shared" si="224"/>
        <v>16757703.84</v>
      </c>
      <c r="L912" s="192">
        <v>0</v>
      </c>
      <c r="M912" s="192">
        <v>2400</v>
      </c>
      <c r="N912" s="164">
        <f>ROUND((M912*5755.61*0.955),2)</f>
        <v>13191858.119999999</v>
      </c>
      <c r="O912" s="192">
        <v>505.5</v>
      </c>
      <c r="P912" s="164">
        <f>ROUND((O912*5490.43*0.955),2)</f>
        <v>2650518.81</v>
      </c>
      <c r="Q912" s="155"/>
      <c r="R912" s="155">
        <v>0</v>
      </c>
      <c r="S912" s="155"/>
      <c r="T912" s="155">
        <v>0</v>
      </c>
      <c r="U912" s="155">
        <v>350</v>
      </c>
      <c r="V912" s="165">
        <f>ROUND((U912*2738.45*0.955),2)</f>
        <v>915326.91</v>
      </c>
      <c r="W912" s="197" t="str">
        <f t="shared" si="225"/>
        <v>0</v>
      </c>
      <c r="X912" s="155">
        <v>0</v>
      </c>
      <c r="Y912" s="162"/>
      <c r="Z912" s="144">
        <v>0</v>
      </c>
      <c r="AA912" s="155">
        <v>0</v>
      </c>
      <c r="AB912" s="144">
        <v>0</v>
      </c>
      <c r="AC912" s="144">
        <v>0</v>
      </c>
      <c r="AD912" s="144">
        <v>0</v>
      </c>
      <c r="AE912" s="144">
        <v>0</v>
      </c>
      <c r="AF912" s="144">
        <v>0</v>
      </c>
      <c r="AG912" s="144">
        <v>0</v>
      </c>
      <c r="AH912" s="144">
        <v>0</v>
      </c>
      <c r="AI912" s="144">
        <v>0</v>
      </c>
      <c r="AJ912" s="144">
        <v>0</v>
      </c>
      <c r="AK912" s="144">
        <v>0</v>
      </c>
      <c r="AL912" s="144">
        <v>0</v>
      </c>
      <c r="AM912" s="144">
        <f t="shared" si="226"/>
        <v>526420.02</v>
      </c>
      <c r="AN912" s="144">
        <f t="shared" si="227"/>
        <v>263210.01</v>
      </c>
      <c r="AO912" s="144">
        <v>0</v>
      </c>
      <c r="AP912" s="144" t="s">
        <v>4524</v>
      </c>
      <c r="AQ912" s="294"/>
      <c r="AR912" s="144"/>
      <c r="AS912" s="271"/>
      <c r="AT912" s="144"/>
      <c r="AU912" s="144"/>
      <c r="AV912" s="158" t="s">
        <v>930</v>
      </c>
      <c r="AW912" s="159" t="s">
        <v>3007</v>
      </c>
      <c r="AX912" s="159" t="s">
        <v>3008</v>
      </c>
      <c r="AY912" s="159" t="s">
        <v>878</v>
      </c>
      <c r="AZ912" s="159" t="s">
        <v>906</v>
      </c>
      <c r="BA912" s="158" t="s">
        <v>937</v>
      </c>
      <c r="BB912" s="159" t="s">
        <v>891</v>
      </c>
      <c r="BC912" s="158" t="s">
        <v>846</v>
      </c>
      <c r="BD912" s="158" t="s">
        <v>845</v>
      </c>
      <c r="BE912" s="158" t="s">
        <v>3009</v>
      </c>
      <c r="BF912" s="160">
        <v>4551.8999999999996</v>
      </c>
      <c r="BG912" s="160">
        <v>3337.4</v>
      </c>
      <c r="BH912" s="158" t="s">
        <v>883</v>
      </c>
      <c r="BI912" s="193">
        <v>7.5</v>
      </c>
      <c r="BJ912" s="159" t="s">
        <v>884</v>
      </c>
      <c r="BK912" s="160">
        <v>915</v>
      </c>
      <c r="BL912" s="160">
        <v>781.2</v>
      </c>
      <c r="BM912" s="160">
        <v>2560</v>
      </c>
      <c r="BN912" s="158"/>
      <c r="BO912" s="159" t="s">
        <v>1081</v>
      </c>
      <c r="BP912" s="159" t="s">
        <v>886</v>
      </c>
      <c r="BQ912" s="204" t="s">
        <v>887</v>
      </c>
      <c r="BR912" s="160">
        <v>4004880</v>
      </c>
      <c r="BS912" s="160">
        <v>1699182.68</v>
      </c>
      <c r="BT912" s="160">
        <v>0</v>
      </c>
      <c r="BU912" s="138">
        <v>1699182.68</v>
      </c>
      <c r="BV912" s="160">
        <v>1426188.13</v>
      </c>
      <c r="BW912" s="160">
        <v>1708776.55</v>
      </c>
      <c r="BX912" s="160">
        <v>0</v>
      </c>
      <c r="BY912" s="160">
        <v>1696018.28</v>
      </c>
      <c r="BZ912" s="160">
        <v>1696018.28</v>
      </c>
      <c r="CA912" s="160">
        <v>0</v>
      </c>
      <c r="CB912" s="160">
        <v>1705612.15</v>
      </c>
      <c r="CC912" s="160">
        <v>1705612.15</v>
      </c>
      <c r="CD912" s="160">
        <v>0</v>
      </c>
      <c r="CE912" s="145"/>
      <c r="CF912" s="145"/>
      <c r="CG912" s="145"/>
      <c r="CH912" s="145"/>
      <c r="CI912" s="145"/>
      <c r="CJ912" s="145"/>
      <c r="CK912" s="145"/>
      <c r="CL912" s="145"/>
      <c r="CM912" s="145"/>
      <c r="CN912" s="145"/>
      <c r="CO912" s="145"/>
      <c r="CP912" s="145"/>
      <c r="CQ912" s="145"/>
      <c r="CR912" s="145"/>
      <c r="CS912" s="145"/>
      <c r="CT912" s="145"/>
      <c r="CU912" s="145"/>
      <c r="CV912" s="145"/>
      <c r="CW912" s="145"/>
      <c r="CX912" s="145"/>
      <c r="CY912" s="145"/>
      <c r="CZ912" s="145"/>
      <c r="DA912" s="145"/>
      <c r="DB912" s="145"/>
      <c r="DC912" s="145"/>
      <c r="DD912" s="145"/>
      <c r="DE912" s="145"/>
      <c r="DF912" s="145"/>
      <c r="DG912" s="145"/>
      <c r="DH912" s="145"/>
      <c r="DI912" s="145"/>
      <c r="DJ912" s="145"/>
      <c r="DK912" s="145"/>
      <c r="DL912" s="145"/>
      <c r="DM912" s="145"/>
      <c r="DN912" s="145"/>
      <c r="DO912" s="145"/>
      <c r="DP912" s="145"/>
      <c r="DQ912" s="145"/>
      <c r="DR912" s="145"/>
      <c r="DS912" s="145"/>
      <c r="DT912" s="145"/>
      <c r="DU912" s="145"/>
      <c r="DV912" s="145"/>
      <c r="DW912" s="145"/>
      <c r="DX912" s="145"/>
      <c r="DY912" s="145"/>
      <c r="DZ912" s="145"/>
      <c r="EA912" s="145"/>
      <c r="EB912" s="145"/>
      <c r="EC912" s="145"/>
      <c r="ED912" s="145"/>
      <c r="EE912" s="145"/>
      <c r="EF912" s="145"/>
      <c r="EG912" s="145"/>
      <c r="EH912" s="145"/>
      <c r="EI912" s="145"/>
      <c r="EJ912" s="145"/>
      <c r="EK912" s="145"/>
      <c r="EL912" s="145"/>
      <c r="EM912" s="145"/>
      <c r="EN912" s="145"/>
      <c r="EO912" s="145"/>
      <c r="EP912" s="145"/>
      <c r="EQ912" s="145"/>
      <c r="ER912" s="145"/>
      <c r="ES912" s="145"/>
      <c r="ET912" s="145"/>
      <c r="EU912" s="145"/>
      <c r="EV912" s="145"/>
      <c r="EW912" s="145"/>
      <c r="EX912" s="145"/>
      <c r="EY912" s="145"/>
      <c r="EZ912" s="145"/>
      <c r="FA912" s="145"/>
      <c r="FB912" s="145"/>
      <c r="FC912" s="145"/>
      <c r="FD912" s="145"/>
      <c r="FE912" s="145"/>
      <c r="FF912" s="145"/>
      <c r="FG912" s="145"/>
      <c r="FH912" s="145"/>
      <c r="FI912" s="145"/>
      <c r="FJ912" s="145"/>
      <c r="FK912" s="145"/>
      <c r="FL912" s="145"/>
      <c r="FM912" s="145"/>
      <c r="FN912" s="145"/>
      <c r="FO912" s="145"/>
      <c r="FP912" s="145"/>
      <c r="FQ912" s="145"/>
      <c r="FR912" s="145"/>
      <c r="FS912" s="145"/>
      <c r="FT912" s="146"/>
      <c r="FU912" s="147"/>
      <c r="FV912" s="147"/>
      <c r="FW912" s="147"/>
      <c r="FX912" s="147"/>
      <c r="FY912" s="147"/>
      <c r="FZ912" s="147"/>
      <c r="GA912" s="147"/>
      <c r="GB912" s="147"/>
      <c r="GC912" s="147"/>
      <c r="GD912" s="147"/>
      <c r="GE912" s="147"/>
      <c r="GF912" s="147"/>
      <c r="GG912" s="148"/>
      <c r="GH912" s="147"/>
      <c r="GI912" s="147"/>
      <c r="GJ912" s="147"/>
      <c r="GK912" s="147"/>
      <c r="GL912" s="147"/>
      <c r="GM912" s="147"/>
      <c r="GN912" s="147"/>
      <c r="GO912" s="147"/>
      <c r="GP912" s="147"/>
      <c r="GQ912" s="147"/>
      <c r="GR912" s="147"/>
      <c r="GS912" s="147"/>
      <c r="GT912" s="147"/>
      <c r="GU912" s="147"/>
      <c r="GV912" s="147"/>
      <c r="GW912" s="147"/>
      <c r="GX912" s="147"/>
      <c r="GY912" s="147"/>
      <c r="GZ912" s="147"/>
      <c r="HA912" s="147"/>
      <c r="HB912" s="147"/>
      <c r="HC912" s="147"/>
      <c r="HD912" s="147"/>
      <c r="HE912" s="147"/>
      <c r="HF912" s="147"/>
      <c r="HG912" s="147"/>
      <c r="HI912" s="147"/>
      <c r="HJ912" s="147"/>
      <c r="HK912" s="147"/>
      <c r="HL912" s="147"/>
      <c r="HM912" s="147"/>
    </row>
    <row r="913" spans="1:221" s="149" customFormat="1" ht="12" customHeight="1" x14ac:dyDescent="0.2">
      <c r="A913" s="150">
        <v>670</v>
      </c>
      <c r="B913" s="151" t="s">
        <v>3011</v>
      </c>
      <c r="C913" s="161"/>
      <c r="D913" s="161"/>
      <c r="E913" s="162"/>
      <c r="F913" s="154">
        <f t="shared" si="210"/>
        <v>30.48608384586143</v>
      </c>
      <c r="G913" s="279" t="s">
        <v>1153</v>
      </c>
      <c r="H913" s="278">
        <v>2025</v>
      </c>
      <c r="I913" s="154">
        <f t="shared" si="209"/>
        <v>755908.36</v>
      </c>
      <c r="J913" s="152">
        <f t="shared" si="223"/>
        <v>4918145.95</v>
      </c>
      <c r="K913" s="155">
        <f t="shared" si="224"/>
        <v>3530369.15</v>
      </c>
      <c r="L913" s="164">
        <f>ROUND((BF913*936.72*0.955),2)</f>
        <v>2182825.46</v>
      </c>
      <c r="M913" s="192">
        <v>0</v>
      </c>
      <c r="N913" s="192">
        <v>0</v>
      </c>
      <c r="O913" s="192">
        <v>257</v>
      </c>
      <c r="P913" s="164">
        <f>ROUND((O913*5490.43*0.955),2)</f>
        <v>1347543.69</v>
      </c>
      <c r="Q913" s="155"/>
      <c r="R913" s="155">
        <v>0</v>
      </c>
      <c r="S913" s="155"/>
      <c r="T913" s="155">
        <v>0</v>
      </c>
      <c r="U913" s="155"/>
      <c r="V913" s="155">
        <v>0</v>
      </c>
      <c r="W913" s="197" t="str">
        <f t="shared" si="225"/>
        <v>0</v>
      </c>
      <c r="X913" s="155">
        <v>0</v>
      </c>
      <c r="Y913" s="162"/>
      <c r="Z913" s="144">
        <v>0</v>
      </c>
      <c r="AA913" s="155">
        <v>0</v>
      </c>
      <c r="AB913" s="144">
        <v>0</v>
      </c>
      <c r="AC913" s="144">
        <v>0</v>
      </c>
      <c r="AD913" s="144">
        <v>0</v>
      </c>
      <c r="AE913" s="144">
        <v>0</v>
      </c>
      <c r="AF913" s="144">
        <v>0</v>
      </c>
      <c r="AG913" s="144">
        <v>0</v>
      </c>
      <c r="AH913" s="144">
        <v>0</v>
      </c>
      <c r="AI913" s="144">
        <v>0</v>
      </c>
      <c r="AJ913" s="144">
        <v>0</v>
      </c>
      <c r="AK913" s="144">
        <v>0</v>
      </c>
      <c r="AL913" s="166">
        <f>ROUND(((826191.2+126587.57+268645.55)*0.955),2)</f>
        <v>1166460.23</v>
      </c>
      <c r="AM913" s="144">
        <f t="shared" si="226"/>
        <v>147544.38</v>
      </c>
      <c r="AN913" s="144">
        <f t="shared" si="227"/>
        <v>73772.19</v>
      </c>
      <c r="AO913" s="144">
        <v>0</v>
      </c>
      <c r="AP913" s="144" t="s">
        <v>4526</v>
      </c>
      <c r="AQ913" s="294"/>
      <c r="AR913" s="144"/>
      <c r="AS913" s="271"/>
      <c r="AT913" s="144"/>
      <c r="AU913" s="144"/>
      <c r="AV913" s="158" t="s">
        <v>944</v>
      </c>
      <c r="AW913" s="159" t="s">
        <v>3010</v>
      </c>
      <c r="AX913" s="159" t="s">
        <v>3011</v>
      </c>
      <c r="AY913" s="159" t="s">
        <v>878</v>
      </c>
      <c r="AZ913" s="159" t="s">
        <v>879</v>
      </c>
      <c r="BA913" s="158" t="s">
        <v>1153</v>
      </c>
      <c r="BB913" s="159" t="s">
        <v>891</v>
      </c>
      <c r="BC913" s="158" t="s">
        <v>844</v>
      </c>
      <c r="BD913" s="158" t="s">
        <v>844</v>
      </c>
      <c r="BE913" s="158" t="s">
        <v>1111</v>
      </c>
      <c r="BF913" s="160">
        <v>2440.09</v>
      </c>
      <c r="BG913" s="160">
        <v>1516.99</v>
      </c>
      <c r="BH913" s="158" t="s">
        <v>883</v>
      </c>
      <c r="BI913" s="193">
        <v>7.5</v>
      </c>
      <c r="BJ913" s="159" t="s">
        <v>884</v>
      </c>
      <c r="BK913" s="160">
        <v>960</v>
      </c>
      <c r="BL913" s="160">
        <v>563.67999999999995</v>
      </c>
      <c r="BM913" s="160">
        <v>1062</v>
      </c>
      <c r="BN913" s="158"/>
      <c r="BO913" s="159" t="s">
        <v>1077</v>
      </c>
      <c r="BP913" s="159" t="s">
        <v>886</v>
      </c>
      <c r="BQ913" s="204" t="s">
        <v>913</v>
      </c>
      <c r="BR913" s="160">
        <v>1922016.84</v>
      </c>
      <c r="BS913" s="160">
        <v>755908.36</v>
      </c>
      <c r="BT913" s="160">
        <v>0</v>
      </c>
      <c r="BU913" s="138">
        <v>755908.36</v>
      </c>
      <c r="BV913" s="160">
        <v>756962.73</v>
      </c>
      <c r="BW913" s="160">
        <v>756962.73</v>
      </c>
      <c r="BX913" s="160">
        <v>0</v>
      </c>
      <c r="BY913" s="160">
        <v>753903.5</v>
      </c>
      <c r="BZ913" s="160">
        <v>753903.5</v>
      </c>
      <c r="CA913" s="160">
        <v>0</v>
      </c>
      <c r="CB913" s="160">
        <v>754957.87</v>
      </c>
      <c r="CC913" s="160">
        <v>754957.87</v>
      </c>
      <c r="CD913" s="160">
        <v>0</v>
      </c>
      <c r="CE913" s="145"/>
      <c r="CF913" s="145"/>
      <c r="CG913" s="145"/>
      <c r="CH913" s="145"/>
      <c r="CI913" s="145"/>
      <c r="CJ913" s="145"/>
      <c r="CK913" s="145"/>
      <c r="CL913" s="145"/>
      <c r="CM913" s="145"/>
      <c r="CN913" s="145"/>
      <c r="CO913" s="145"/>
      <c r="CP913" s="145"/>
      <c r="CQ913" s="145"/>
      <c r="CR913" s="145"/>
      <c r="CS913" s="145"/>
      <c r="CT913" s="145"/>
      <c r="CU913" s="145"/>
      <c r="CV913" s="145"/>
      <c r="CW913" s="145"/>
      <c r="CX913" s="145"/>
      <c r="CY913" s="145"/>
      <c r="CZ913" s="145"/>
      <c r="DA913" s="145"/>
      <c r="DB913" s="145"/>
      <c r="DC913" s="145"/>
      <c r="DD913" s="145"/>
      <c r="DE913" s="145"/>
      <c r="DF913" s="145"/>
      <c r="DG913" s="145"/>
      <c r="DH913" s="145"/>
      <c r="DI913" s="145"/>
      <c r="DJ913" s="145"/>
      <c r="DK913" s="145"/>
      <c r="DL913" s="145"/>
      <c r="DM913" s="145"/>
      <c r="DN913" s="145"/>
      <c r="DO913" s="145"/>
      <c r="DP913" s="145"/>
      <c r="DQ913" s="145"/>
      <c r="DR913" s="145"/>
      <c r="DS913" s="145"/>
      <c r="DT913" s="145"/>
      <c r="DU913" s="145"/>
      <c r="DV913" s="145"/>
      <c r="DW913" s="145"/>
      <c r="DX913" s="145"/>
      <c r="DY913" s="145"/>
      <c r="DZ913" s="145"/>
      <c r="EA913" s="145"/>
      <c r="EB913" s="145"/>
      <c r="EC913" s="145"/>
      <c r="ED913" s="145"/>
      <c r="EE913" s="145"/>
      <c r="EF913" s="145"/>
      <c r="EG913" s="145"/>
      <c r="EH913" s="145"/>
      <c r="EI913" s="145"/>
      <c r="EJ913" s="145"/>
      <c r="EK913" s="145"/>
      <c r="EL913" s="145"/>
      <c r="EM913" s="145"/>
      <c r="EN913" s="145"/>
      <c r="EO913" s="145"/>
      <c r="EP913" s="145"/>
      <c r="EQ913" s="145"/>
      <c r="ER913" s="145"/>
      <c r="ES913" s="145"/>
      <c r="ET913" s="145"/>
      <c r="EU913" s="145"/>
      <c r="EV913" s="145"/>
      <c r="EW913" s="145"/>
      <c r="EX913" s="145"/>
      <c r="EY913" s="145"/>
      <c r="EZ913" s="145"/>
      <c r="FA913" s="145"/>
      <c r="FB913" s="145"/>
      <c r="FC913" s="145"/>
      <c r="FD913" s="145"/>
      <c r="FE913" s="145"/>
      <c r="FF913" s="145"/>
      <c r="FG913" s="145"/>
      <c r="FH913" s="145"/>
      <c r="FI913" s="145"/>
      <c r="FJ913" s="145"/>
      <c r="FK913" s="145"/>
      <c r="FL913" s="145"/>
      <c r="FM913" s="145"/>
      <c r="FN913" s="145"/>
      <c r="FO913" s="145"/>
      <c r="FP913" s="145"/>
      <c r="FQ913" s="145"/>
      <c r="FR913" s="145"/>
      <c r="FS913" s="145"/>
      <c r="FT913" s="146"/>
      <c r="FU913" s="147"/>
      <c r="FV913" s="147"/>
      <c r="FW913" s="147"/>
      <c r="FX913" s="147"/>
      <c r="FY913" s="147"/>
      <c r="FZ913" s="147"/>
      <c r="GA913" s="147"/>
      <c r="GB913" s="147"/>
      <c r="GC913" s="147"/>
      <c r="GD913" s="147"/>
      <c r="GE913" s="147"/>
      <c r="GF913" s="147"/>
      <c r="GG913" s="148"/>
      <c r="GH913" s="147"/>
      <c r="GI913" s="147"/>
      <c r="GJ913" s="147"/>
      <c r="GK913" s="147"/>
      <c r="GL913" s="147"/>
      <c r="GM913" s="147"/>
      <c r="GN913" s="147"/>
      <c r="GO913" s="147"/>
      <c r="GP913" s="147"/>
      <c r="GQ913" s="147"/>
      <c r="GR913" s="147"/>
      <c r="GS913" s="147"/>
      <c r="GT913" s="147"/>
      <c r="GU913" s="147"/>
      <c r="GV913" s="147"/>
      <c r="GW913" s="147"/>
      <c r="GX913" s="147"/>
      <c r="GY913" s="147"/>
      <c r="GZ913" s="147"/>
      <c r="HA913" s="147"/>
      <c r="HB913" s="147"/>
      <c r="HC913" s="147"/>
      <c r="HD913" s="147"/>
      <c r="HE913" s="147"/>
      <c r="HF913" s="147"/>
      <c r="HG913" s="147"/>
      <c r="HI913" s="147"/>
      <c r="HJ913" s="147"/>
      <c r="HK913" s="147"/>
      <c r="HL913" s="147"/>
      <c r="HM913" s="147"/>
    </row>
    <row r="914" spans="1:221" s="149" customFormat="1" ht="12" customHeight="1" x14ac:dyDescent="0.2">
      <c r="A914" s="150">
        <v>671</v>
      </c>
      <c r="B914" s="151" t="s">
        <v>3013</v>
      </c>
      <c r="C914" s="161"/>
      <c r="D914" s="161"/>
      <c r="E914" s="162"/>
      <c r="F914" s="154">
        <f t="shared" si="210"/>
        <v>167.36461896256606</v>
      </c>
      <c r="G914" s="279" t="s">
        <v>975</v>
      </c>
      <c r="H914" s="281">
        <v>2025</v>
      </c>
      <c r="I914" s="154">
        <f t="shared" ref="I914:I977" si="228">BU914</f>
        <v>121312.8</v>
      </c>
      <c r="J914" s="152">
        <f t="shared" si="223"/>
        <v>3365801.12</v>
      </c>
      <c r="K914" s="155">
        <f t="shared" si="224"/>
        <v>2304436.34</v>
      </c>
      <c r="L914" s="164">
        <f>ROUND((BF914*936.72*0.955),2)</f>
        <v>570644.67000000004</v>
      </c>
      <c r="M914" s="192">
        <v>256</v>
      </c>
      <c r="N914" s="164">
        <f>ROUND((M914*5755.61*0.955),2)</f>
        <v>1407131.53</v>
      </c>
      <c r="O914" s="192">
        <v>0</v>
      </c>
      <c r="P914" s="192">
        <v>0</v>
      </c>
      <c r="Q914" s="155">
        <v>50</v>
      </c>
      <c r="R914" s="165">
        <f>ROUND((Q914*2459.53*0.955),2)</f>
        <v>117442.56</v>
      </c>
      <c r="S914" s="155"/>
      <c r="T914" s="155">
        <v>0</v>
      </c>
      <c r="U914" s="155">
        <v>80</v>
      </c>
      <c r="V914" s="165">
        <f>ROUND((U914*2738.45*0.955),2)</f>
        <v>209217.58</v>
      </c>
      <c r="W914" s="197" t="str">
        <f t="shared" si="225"/>
        <v>0</v>
      </c>
      <c r="X914" s="155">
        <v>0</v>
      </c>
      <c r="Y914" s="162"/>
      <c r="Z914" s="144">
        <v>0</v>
      </c>
      <c r="AA914" s="155">
        <v>0</v>
      </c>
      <c r="AB914" s="144">
        <v>0</v>
      </c>
      <c r="AC914" s="144">
        <v>0</v>
      </c>
      <c r="AD914" s="144">
        <v>0</v>
      </c>
      <c r="AE914" s="144">
        <v>0</v>
      </c>
      <c r="AF914" s="144">
        <v>0</v>
      </c>
      <c r="AG914" s="144">
        <v>0</v>
      </c>
      <c r="AH914" s="144">
        <v>0</v>
      </c>
      <c r="AI914" s="144">
        <v>0</v>
      </c>
      <c r="AJ914" s="144">
        <v>0</v>
      </c>
      <c r="AK914" s="144">
        <v>0</v>
      </c>
      <c r="AL914" s="166">
        <f>ROUND(((826191.2+126587.57)*0.955),2)</f>
        <v>909903.73</v>
      </c>
      <c r="AM914" s="144">
        <f t="shared" si="226"/>
        <v>100974.03</v>
      </c>
      <c r="AN914" s="144">
        <f t="shared" si="227"/>
        <v>50487.02</v>
      </c>
      <c r="AO914" s="144">
        <v>0</v>
      </c>
      <c r="AP914" s="144" t="s">
        <v>4526</v>
      </c>
      <c r="AQ914" s="294"/>
      <c r="AR914" s="144" t="s">
        <v>4532</v>
      </c>
      <c r="AS914" s="263">
        <v>2016</v>
      </c>
      <c r="AT914" s="144">
        <v>1253268.45</v>
      </c>
      <c r="AU914" s="144"/>
      <c r="AV914" s="158" t="s">
        <v>955</v>
      </c>
      <c r="AW914" s="159" t="s">
        <v>3012</v>
      </c>
      <c r="AX914" s="159" t="s">
        <v>3013</v>
      </c>
      <c r="AY914" s="159" t="s">
        <v>878</v>
      </c>
      <c r="AZ914" s="159" t="s">
        <v>879</v>
      </c>
      <c r="BA914" s="158" t="s">
        <v>975</v>
      </c>
      <c r="BB914" s="159" t="s">
        <v>891</v>
      </c>
      <c r="BC914" s="158" t="s">
        <v>166</v>
      </c>
      <c r="BD914" s="158" t="s">
        <v>165</v>
      </c>
      <c r="BE914" s="158" t="s">
        <v>863</v>
      </c>
      <c r="BF914" s="160">
        <v>637.9</v>
      </c>
      <c r="BG914" s="160">
        <v>298.60000000000002</v>
      </c>
      <c r="BH914" s="158" t="s">
        <v>883</v>
      </c>
      <c r="BI914" s="193">
        <v>7.5</v>
      </c>
      <c r="BJ914" s="159" t="s">
        <v>884</v>
      </c>
      <c r="BK914" s="160">
        <v>402.75</v>
      </c>
      <c r="BL914" s="160">
        <v>112.9</v>
      </c>
      <c r="BM914" s="160">
        <v>2560</v>
      </c>
      <c r="BN914" s="158"/>
      <c r="BO914" s="159" t="s">
        <v>1077</v>
      </c>
      <c r="BP914" s="159" t="s">
        <v>886</v>
      </c>
      <c r="BQ914" s="204" t="s">
        <v>887</v>
      </c>
      <c r="BR914" s="160">
        <v>1922016.84</v>
      </c>
      <c r="BS914" s="160">
        <v>121312.8</v>
      </c>
      <c r="BT914" s="160">
        <v>0</v>
      </c>
      <c r="BU914" s="138">
        <v>121312.8</v>
      </c>
      <c r="BV914" s="160">
        <v>-1131955.6499999999</v>
      </c>
      <c r="BW914" s="160">
        <v>121312.8</v>
      </c>
      <c r="BX914" s="160">
        <v>0</v>
      </c>
      <c r="BY914" s="160">
        <v>117038.49</v>
      </c>
      <c r="BZ914" s="160">
        <v>117038.49</v>
      </c>
      <c r="CA914" s="160">
        <v>0</v>
      </c>
      <c r="CB914" s="160">
        <v>117038.49</v>
      </c>
      <c r="CC914" s="160">
        <v>117038.49</v>
      </c>
      <c r="CD914" s="160">
        <v>0</v>
      </c>
      <c r="CE914" s="145"/>
      <c r="CF914" s="145"/>
      <c r="CG914" s="145"/>
      <c r="CH914" s="145"/>
      <c r="CI914" s="145"/>
      <c r="CJ914" s="145"/>
      <c r="CK914" s="145"/>
      <c r="CL914" s="145"/>
      <c r="CM914" s="145"/>
      <c r="CN914" s="145"/>
      <c r="CO914" s="145"/>
      <c r="CP914" s="145"/>
      <c r="CQ914" s="145"/>
      <c r="CR914" s="145"/>
      <c r="CS914" s="145"/>
      <c r="CT914" s="145"/>
      <c r="CU914" s="145"/>
      <c r="CV914" s="145"/>
      <c r="CW914" s="145"/>
      <c r="CX914" s="145"/>
      <c r="CY914" s="145"/>
      <c r="CZ914" s="145"/>
      <c r="DA914" s="145"/>
      <c r="DB914" s="145"/>
      <c r="DC914" s="145"/>
      <c r="DD914" s="145"/>
      <c r="DE914" s="145"/>
      <c r="DF914" s="145"/>
      <c r="DG914" s="145"/>
      <c r="DH914" s="145"/>
      <c r="DI914" s="145"/>
      <c r="DJ914" s="145"/>
      <c r="DK914" s="145"/>
      <c r="DL914" s="145"/>
      <c r="DM914" s="145"/>
      <c r="DN914" s="145"/>
      <c r="DO914" s="145"/>
      <c r="DP914" s="145"/>
      <c r="DQ914" s="145"/>
      <c r="DR914" s="145"/>
      <c r="DS914" s="145"/>
      <c r="DT914" s="145"/>
      <c r="DU914" s="145"/>
      <c r="DV914" s="145"/>
      <c r="DW914" s="145"/>
      <c r="DX914" s="145"/>
      <c r="DY914" s="145"/>
      <c r="DZ914" s="145"/>
      <c r="EA914" s="145"/>
      <c r="EB914" s="145"/>
      <c r="EC914" s="145"/>
      <c r="ED914" s="145"/>
      <c r="EE914" s="145"/>
      <c r="EF914" s="145"/>
      <c r="EG914" s="145"/>
      <c r="EH914" s="145"/>
      <c r="EI914" s="145"/>
      <c r="EJ914" s="145"/>
      <c r="EK914" s="145"/>
      <c r="EL914" s="145"/>
      <c r="EM914" s="145"/>
      <c r="EN914" s="145"/>
      <c r="EO914" s="145"/>
      <c r="EP914" s="145"/>
      <c r="EQ914" s="145"/>
      <c r="ER914" s="145"/>
      <c r="ES914" s="145"/>
      <c r="ET914" s="145"/>
      <c r="EU914" s="145"/>
      <c r="EV914" s="145"/>
      <c r="EW914" s="145"/>
      <c r="EX914" s="145"/>
      <c r="EY914" s="145"/>
      <c r="EZ914" s="145"/>
      <c r="FA914" s="145"/>
      <c r="FB914" s="145"/>
      <c r="FC914" s="145"/>
      <c r="FD914" s="145"/>
      <c r="FE914" s="145"/>
      <c r="FF914" s="145"/>
      <c r="FG914" s="145"/>
      <c r="FH914" s="145"/>
      <c r="FI914" s="145"/>
      <c r="FJ914" s="145"/>
      <c r="FK914" s="145"/>
      <c r="FL914" s="145"/>
      <c r="FM914" s="145"/>
      <c r="FN914" s="145"/>
      <c r="FO914" s="145"/>
      <c r="FP914" s="145"/>
      <c r="FQ914" s="145"/>
      <c r="FR914" s="145"/>
      <c r="FS914" s="145"/>
      <c r="FT914" s="146"/>
      <c r="FU914" s="147"/>
      <c r="FV914" s="147"/>
      <c r="FW914" s="147"/>
      <c r="FX914" s="147"/>
      <c r="FY914" s="147"/>
      <c r="FZ914" s="147"/>
      <c r="GA914" s="147"/>
      <c r="GB914" s="147"/>
      <c r="GC914" s="147"/>
      <c r="GD914" s="147"/>
      <c r="GE914" s="147"/>
      <c r="GF914" s="147"/>
      <c r="GG914" s="148"/>
      <c r="GH914" s="147"/>
      <c r="GI914" s="147"/>
      <c r="GJ914" s="147"/>
      <c r="GK914" s="147"/>
      <c r="GL914" s="147"/>
      <c r="GM914" s="147"/>
      <c r="GN914" s="147"/>
      <c r="GO914" s="147"/>
      <c r="GP914" s="147"/>
      <c r="GQ914" s="147"/>
      <c r="GR914" s="147"/>
      <c r="GS914" s="147"/>
      <c r="GT914" s="147"/>
      <c r="GU914" s="147"/>
      <c r="GV914" s="147"/>
      <c r="GW914" s="147"/>
      <c r="GX914" s="147"/>
      <c r="GY914" s="147"/>
      <c r="GZ914" s="147"/>
      <c r="HA914" s="147"/>
      <c r="HB914" s="147"/>
      <c r="HC914" s="147"/>
      <c r="HD914" s="147"/>
      <c r="HE914" s="147"/>
      <c r="HF914" s="147"/>
      <c r="HG914" s="147"/>
      <c r="HI914" s="147"/>
      <c r="HJ914" s="147"/>
      <c r="HK914" s="147"/>
      <c r="HL914" s="147"/>
      <c r="HM914" s="147"/>
    </row>
    <row r="915" spans="1:221" s="149" customFormat="1" ht="12" customHeight="1" x14ac:dyDescent="0.2">
      <c r="A915" s="150">
        <v>672</v>
      </c>
      <c r="B915" s="151" t="s">
        <v>3015</v>
      </c>
      <c r="C915" s="161"/>
      <c r="D915" s="161"/>
      <c r="E915" s="162"/>
      <c r="F915" s="154">
        <f t="shared" si="210"/>
        <v>14.691952216400995</v>
      </c>
      <c r="G915" s="279" t="s">
        <v>1387</v>
      </c>
      <c r="H915" s="278">
        <v>2025</v>
      </c>
      <c r="I915" s="154">
        <f t="shared" si="228"/>
        <v>460118.98</v>
      </c>
      <c r="J915" s="152">
        <f t="shared" si="223"/>
        <v>1646332.51</v>
      </c>
      <c r="K915" s="155">
        <f t="shared" si="224"/>
        <v>1572247.54</v>
      </c>
      <c r="L915" s="192">
        <v>0</v>
      </c>
      <c r="M915" s="192">
        <v>0</v>
      </c>
      <c r="N915" s="192">
        <v>0</v>
      </c>
      <c r="O915" s="192">
        <v>110</v>
      </c>
      <c r="P915" s="164">
        <f>ROUND((O915*5490.43*0.955),2)</f>
        <v>576769.67000000004</v>
      </c>
      <c r="Q915" s="155">
        <v>190</v>
      </c>
      <c r="R915" s="165">
        <f>ROUND((Q915*2459.53*0.955),2)</f>
        <v>446281.72</v>
      </c>
      <c r="S915" s="155"/>
      <c r="T915" s="155">
        <v>0</v>
      </c>
      <c r="U915" s="155">
        <v>210</v>
      </c>
      <c r="V915" s="165">
        <f>ROUND((U915*2738.45*0.955),2)</f>
        <v>549196.15</v>
      </c>
      <c r="W915" s="197" t="str">
        <f t="shared" si="225"/>
        <v>0</v>
      </c>
      <c r="X915" s="155">
        <v>0</v>
      </c>
      <c r="Y915" s="162"/>
      <c r="Z915" s="144">
        <v>0</v>
      </c>
      <c r="AA915" s="155">
        <v>0</v>
      </c>
      <c r="AB915" s="144">
        <v>0</v>
      </c>
      <c r="AC915" s="144">
        <v>0</v>
      </c>
      <c r="AD915" s="144">
        <v>0</v>
      </c>
      <c r="AE915" s="144">
        <v>0</v>
      </c>
      <c r="AF915" s="144">
        <v>0</v>
      </c>
      <c r="AG915" s="144">
        <v>0</v>
      </c>
      <c r="AH915" s="144">
        <v>0</v>
      </c>
      <c r="AI915" s="144">
        <v>0</v>
      </c>
      <c r="AJ915" s="144">
        <v>0</v>
      </c>
      <c r="AK915" s="144">
        <v>0</v>
      </c>
      <c r="AL915" s="144">
        <v>0</v>
      </c>
      <c r="AM915" s="144">
        <f t="shared" si="226"/>
        <v>49389.98</v>
      </c>
      <c r="AN915" s="144">
        <f t="shared" si="227"/>
        <v>24694.99</v>
      </c>
      <c r="AO915" s="144">
        <v>0</v>
      </c>
      <c r="AP915" s="144" t="s">
        <v>4526</v>
      </c>
      <c r="AQ915" s="294"/>
      <c r="AR915" s="144"/>
      <c r="AS915" s="271"/>
      <c r="AT915" s="144"/>
      <c r="AU915" s="144"/>
      <c r="AV915" s="158" t="s">
        <v>976</v>
      </c>
      <c r="AW915" s="159" t="s">
        <v>3014</v>
      </c>
      <c r="AX915" s="159" t="s">
        <v>3015</v>
      </c>
      <c r="AY915" s="159" t="s">
        <v>878</v>
      </c>
      <c r="AZ915" s="159" t="s">
        <v>879</v>
      </c>
      <c r="BA915" s="158" t="s">
        <v>1387</v>
      </c>
      <c r="BB915" s="159" t="s">
        <v>891</v>
      </c>
      <c r="BC915" s="158" t="s">
        <v>166</v>
      </c>
      <c r="BD915" s="158" t="s">
        <v>844</v>
      </c>
      <c r="BE915" s="158" t="s">
        <v>2652</v>
      </c>
      <c r="BF915" s="160">
        <v>939.2</v>
      </c>
      <c r="BG915" s="160">
        <v>897.1</v>
      </c>
      <c r="BH915" s="158" t="s">
        <v>883</v>
      </c>
      <c r="BI915" s="193">
        <v>7.5</v>
      </c>
      <c r="BJ915" s="159" t="s">
        <v>884</v>
      </c>
      <c r="BK915" s="160">
        <v>985</v>
      </c>
      <c r="BL915" s="160">
        <v>0</v>
      </c>
      <c r="BM915" s="160">
        <v>685.6</v>
      </c>
      <c r="BN915" s="158"/>
      <c r="BO915" s="159" t="s">
        <v>1034</v>
      </c>
      <c r="BP915" s="159" t="s">
        <v>886</v>
      </c>
      <c r="BQ915" s="204" t="s">
        <v>887</v>
      </c>
      <c r="BR915" s="160">
        <v>271866.15999999997</v>
      </c>
      <c r="BS915" s="160">
        <v>460118.98</v>
      </c>
      <c r="BT915" s="160">
        <v>0</v>
      </c>
      <c r="BU915" s="138">
        <v>460118.98</v>
      </c>
      <c r="BV915" s="160">
        <v>460118.98</v>
      </c>
      <c r="BW915" s="160">
        <v>460118.98</v>
      </c>
      <c r="BX915" s="160">
        <v>0</v>
      </c>
      <c r="BY915" s="160">
        <v>457934.78</v>
      </c>
      <c r="BZ915" s="160">
        <v>457934.78</v>
      </c>
      <c r="CA915" s="160">
        <v>0</v>
      </c>
      <c r="CB915" s="160">
        <v>457934.78</v>
      </c>
      <c r="CC915" s="160">
        <v>457934.78</v>
      </c>
      <c r="CD915" s="160">
        <v>0</v>
      </c>
      <c r="CE915" s="145"/>
      <c r="CF915" s="145"/>
      <c r="CG915" s="145"/>
      <c r="CH915" s="145"/>
      <c r="CI915" s="145"/>
      <c r="CJ915" s="145"/>
      <c r="CK915" s="145"/>
      <c r="CL915" s="145"/>
      <c r="CM915" s="145"/>
      <c r="CN915" s="145"/>
      <c r="CO915" s="145"/>
      <c r="CP915" s="145"/>
      <c r="CQ915" s="145"/>
      <c r="CR915" s="145"/>
      <c r="CS915" s="145"/>
      <c r="CT915" s="145"/>
      <c r="CU915" s="145"/>
      <c r="CV915" s="145"/>
      <c r="CW915" s="145"/>
      <c r="CX915" s="145"/>
      <c r="CY915" s="145"/>
      <c r="CZ915" s="145"/>
      <c r="DA915" s="145"/>
      <c r="DB915" s="145"/>
      <c r="DC915" s="145"/>
      <c r="DD915" s="145"/>
      <c r="DE915" s="145"/>
      <c r="DF915" s="145"/>
      <c r="DG915" s="145"/>
      <c r="DH915" s="145"/>
      <c r="DI915" s="145"/>
      <c r="DJ915" s="145"/>
      <c r="DK915" s="145"/>
      <c r="DL915" s="145"/>
      <c r="DM915" s="145"/>
      <c r="DN915" s="145"/>
      <c r="DO915" s="145"/>
      <c r="DP915" s="145"/>
      <c r="DQ915" s="145"/>
      <c r="DR915" s="145"/>
      <c r="DS915" s="145"/>
      <c r="DT915" s="145"/>
      <c r="DU915" s="145"/>
      <c r="DV915" s="145"/>
      <c r="DW915" s="145"/>
      <c r="DX915" s="145"/>
      <c r="DY915" s="145"/>
      <c r="DZ915" s="145"/>
      <c r="EA915" s="145"/>
      <c r="EB915" s="145"/>
      <c r="EC915" s="145"/>
      <c r="ED915" s="145"/>
      <c r="EE915" s="145"/>
      <c r="EF915" s="145"/>
      <c r="EG915" s="145"/>
      <c r="EH915" s="145"/>
      <c r="EI915" s="145"/>
      <c r="EJ915" s="145"/>
      <c r="EK915" s="145"/>
      <c r="EL915" s="145"/>
      <c r="EM915" s="145"/>
      <c r="EN915" s="145"/>
      <c r="EO915" s="145"/>
      <c r="EP915" s="145"/>
      <c r="EQ915" s="145"/>
      <c r="ER915" s="145"/>
      <c r="ES915" s="145"/>
      <c r="ET915" s="145"/>
      <c r="EU915" s="145"/>
      <c r="EV915" s="145"/>
      <c r="EW915" s="145"/>
      <c r="EX915" s="145"/>
      <c r="EY915" s="145"/>
      <c r="EZ915" s="145"/>
      <c r="FA915" s="145"/>
      <c r="FB915" s="145"/>
      <c r="FC915" s="145"/>
      <c r="FD915" s="145"/>
      <c r="FE915" s="145"/>
      <c r="FF915" s="145"/>
      <c r="FG915" s="145"/>
      <c r="FH915" s="145"/>
      <c r="FI915" s="145"/>
      <c r="FJ915" s="145"/>
      <c r="FK915" s="145"/>
      <c r="FL915" s="145"/>
      <c r="FM915" s="145"/>
      <c r="FN915" s="145"/>
      <c r="FO915" s="145"/>
      <c r="FP915" s="145"/>
      <c r="FQ915" s="145"/>
      <c r="FR915" s="145"/>
      <c r="FS915" s="145"/>
      <c r="FT915" s="146"/>
      <c r="FU915" s="147"/>
      <c r="FV915" s="147"/>
      <c r="FW915" s="147"/>
      <c r="FX915" s="147"/>
      <c r="FY915" s="147"/>
      <c r="FZ915" s="147"/>
      <c r="GA915" s="147"/>
      <c r="GB915" s="147"/>
      <c r="GC915" s="147"/>
      <c r="GD915" s="147"/>
      <c r="GE915" s="147"/>
      <c r="GF915" s="147"/>
      <c r="GG915" s="148"/>
      <c r="GH915" s="147"/>
      <c r="GI915" s="147"/>
      <c r="GJ915" s="147"/>
      <c r="GK915" s="147"/>
      <c r="GL915" s="147"/>
      <c r="GM915" s="147"/>
      <c r="GN915" s="147"/>
      <c r="GO915" s="147"/>
      <c r="GP915" s="147"/>
      <c r="GQ915" s="147"/>
      <c r="GR915" s="147"/>
      <c r="GS915" s="147"/>
      <c r="GT915" s="147"/>
      <c r="GU915" s="147"/>
      <c r="GV915" s="147"/>
      <c r="GW915" s="147"/>
      <c r="GX915" s="147"/>
      <c r="GY915" s="147"/>
      <c r="GZ915" s="147"/>
      <c r="HA915" s="147"/>
      <c r="HB915" s="147"/>
      <c r="HC915" s="147"/>
      <c r="HD915" s="147"/>
      <c r="HE915" s="147"/>
      <c r="HF915" s="147"/>
      <c r="HG915" s="147"/>
      <c r="HI915" s="147"/>
      <c r="HJ915" s="147"/>
      <c r="HK915" s="147"/>
      <c r="HL915" s="147"/>
      <c r="HM915" s="147"/>
    </row>
    <row r="916" spans="1:221" s="149" customFormat="1" ht="12" customHeight="1" x14ac:dyDescent="0.2">
      <c r="A916" s="150">
        <v>673</v>
      </c>
      <c r="B916" s="151" t="s">
        <v>3017</v>
      </c>
      <c r="C916" s="161"/>
      <c r="D916" s="161"/>
      <c r="E916" s="162"/>
      <c r="F916" s="154">
        <f t="shared" ref="F916:F979" si="229">(J916+AT916-BU916)/12/BI916/BG916</f>
        <v>43.295349260612731</v>
      </c>
      <c r="G916" s="279" t="s">
        <v>982</v>
      </c>
      <c r="H916" s="281">
        <v>2025</v>
      </c>
      <c r="I916" s="154">
        <f t="shared" si="228"/>
        <v>434294.94</v>
      </c>
      <c r="J916" s="152">
        <f t="shared" si="223"/>
        <v>1295303.55</v>
      </c>
      <c r="K916" s="155">
        <f t="shared" si="224"/>
        <v>1237014.8899999999</v>
      </c>
      <c r="L916" s="192">
        <v>0</v>
      </c>
      <c r="M916" s="192">
        <v>0</v>
      </c>
      <c r="N916" s="192">
        <v>0</v>
      </c>
      <c r="O916" s="192">
        <v>65</v>
      </c>
      <c r="P916" s="164">
        <f>ROUND((O916*5490.43*0.955),2)</f>
        <v>340818.44</v>
      </c>
      <c r="Q916" s="155">
        <v>170</v>
      </c>
      <c r="R916" s="165">
        <f>ROUND((Q916*2459.53*0.955),2)</f>
        <v>399304.7</v>
      </c>
      <c r="S916" s="155"/>
      <c r="T916" s="155">
        <v>0</v>
      </c>
      <c r="U916" s="155">
        <v>190</v>
      </c>
      <c r="V916" s="165">
        <f>ROUND((U916*2738.45*0.955),2)</f>
        <v>496891.75</v>
      </c>
      <c r="W916" s="197" t="str">
        <f t="shared" si="225"/>
        <v>0</v>
      </c>
      <c r="X916" s="155">
        <v>0</v>
      </c>
      <c r="Y916" s="162"/>
      <c r="Z916" s="144">
        <v>0</v>
      </c>
      <c r="AA916" s="155">
        <v>0</v>
      </c>
      <c r="AB916" s="144">
        <v>0</v>
      </c>
      <c r="AC916" s="144">
        <v>0</v>
      </c>
      <c r="AD916" s="144">
        <v>0</v>
      </c>
      <c r="AE916" s="144">
        <v>0</v>
      </c>
      <c r="AF916" s="144">
        <v>0</v>
      </c>
      <c r="AG916" s="144">
        <v>0</v>
      </c>
      <c r="AH916" s="144">
        <v>0</v>
      </c>
      <c r="AI916" s="144">
        <v>0</v>
      </c>
      <c r="AJ916" s="144">
        <v>0</v>
      </c>
      <c r="AK916" s="144">
        <v>0</v>
      </c>
      <c r="AL916" s="144">
        <v>0</v>
      </c>
      <c r="AM916" s="144">
        <f t="shared" si="226"/>
        <v>38859.11</v>
      </c>
      <c r="AN916" s="144">
        <f t="shared" si="227"/>
        <v>19429.55</v>
      </c>
      <c r="AO916" s="144">
        <v>0</v>
      </c>
      <c r="AP916" s="144" t="s">
        <v>4526</v>
      </c>
      <c r="AQ916" s="294"/>
      <c r="AR916" s="144" t="s">
        <v>4532</v>
      </c>
      <c r="AS916" s="263">
        <v>2018</v>
      </c>
      <c r="AT916" s="144">
        <v>2444461.42</v>
      </c>
      <c r="AU916" s="144"/>
      <c r="AV916" s="158" t="s">
        <v>1070</v>
      </c>
      <c r="AW916" s="159" t="s">
        <v>3016</v>
      </c>
      <c r="AX916" s="159" t="s">
        <v>3017</v>
      </c>
      <c r="AY916" s="159" t="s">
        <v>878</v>
      </c>
      <c r="AZ916" s="159" t="s">
        <v>879</v>
      </c>
      <c r="BA916" s="158" t="s">
        <v>982</v>
      </c>
      <c r="BB916" s="159" t="s">
        <v>891</v>
      </c>
      <c r="BC916" s="158" t="s">
        <v>166</v>
      </c>
      <c r="BD916" s="158" t="s">
        <v>844</v>
      </c>
      <c r="BE916" s="158" t="s">
        <v>1241</v>
      </c>
      <c r="BF916" s="160">
        <v>891.9</v>
      </c>
      <c r="BG916" s="160">
        <v>848.3</v>
      </c>
      <c r="BH916" s="158" t="s">
        <v>883</v>
      </c>
      <c r="BI916" s="193">
        <v>7.5</v>
      </c>
      <c r="BJ916" s="159" t="s">
        <v>884</v>
      </c>
      <c r="BK916" s="160">
        <v>761</v>
      </c>
      <c r="BL916" s="160">
        <v>0</v>
      </c>
      <c r="BM916" s="160">
        <v>685.6</v>
      </c>
      <c r="BN916" s="158"/>
      <c r="BO916" s="159" t="s">
        <v>1034</v>
      </c>
      <c r="BP916" s="159" t="s">
        <v>886</v>
      </c>
      <c r="BQ916" s="204" t="s">
        <v>887</v>
      </c>
      <c r="BR916" s="160">
        <v>257077.32</v>
      </c>
      <c r="BS916" s="160">
        <v>434294.94</v>
      </c>
      <c r="BT916" s="160">
        <v>0</v>
      </c>
      <c r="BU916" s="138">
        <v>434294.94</v>
      </c>
      <c r="BV916" s="160">
        <v>-2010166.48</v>
      </c>
      <c r="BW916" s="160">
        <v>434294.94</v>
      </c>
      <c r="BX916" s="160">
        <v>0</v>
      </c>
      <c r="BY916" s="160">
        <v>433772.49</v>
      </c>
      <c r="BZ916" s="160">
        <v>433772.49</v>
      </c>
      <c r="CA916" s="160">
        <v>0</v>
      </c>
      <c r="CB916" s="160">
        <v>433772.49</v>
      </c>
      <c r="CC916" s="160">
        <v>433772.49</v>
      </c>
      <c r="CD916" s="160">
        <v>0</v>
      </c>
      <c r="CE916" s="145"/>
      <c r="CF916" s="145"/>
      <c r="CG916" s="145"/>
      <c r="CH916" s="145"/>
      <c r="CI916" s="145"/>
      <c r="CJ916" s="145"/>
      <c r="CK916" s="145"/>
      <c r="CL916" s="145"/>
      <c r="CM916" s="145"/>
      <c r="CN916" s="145"/>
      <c r="CO916" s="145"/>
      <c r="CP916" s="145"/>
      <c r="CQ916" s="145"/>
      <c r="CR916" s="145"/>
      <c r="CS916" s="145"/>
      <c r="CT916" s="145"/>
      <c r="CU916" s="145"/>
      <c r="CV916" s="145"/>
      <c r="CW916" s="145"/>
      <c r="CX916" s="145"/>
      <c r="CY916" s="145"/>
      <c r="CZ916" s="145"/>
      <c r="DA916" s="145"/>
      <c r="DB916" s="145"/>
      <c r="DC916" s="145"/>
      <c r="DD916" s="145"/>
      <c r="DE916" s="145"/>
      <c r="DF916" s="145"/>
      <c r="DG916" s="145"/>
      <c r="DH916" s="145"/>
      <c r="DI916" s="145"/>
      <c r="DJ916" s="145"/>
      <c r="DK916" s="145"/>
      <c r="DL916" s="145"/>
      <c r="DM916" s="145"/>
      <c r="DN916" s="145"/>
      <c r="DO916" s="145"/>
      <c r="DP916" s="145"/>
      <c r="DQ916" s="145"/>
      <c r="DR916" s="145"/>
      <c r="DS916" s="145"/>
      <c r="DT916" s="145"/>
      <c r="DU916" s="145"/>
      <c r="DV916" s="145"/>
      <c r="DW916" s="145"/>
      <c r="DX916" s="145"/>
      <c r="DY916" s="145"/>
      <c r="DZ916" s="145"/>
      <c r="EA916" s="145"/>
      <c r="EB916" s="145"/>
      <c r="EC916" s="145"/>
      <c r="ED916" s="145"/>
      <c r="EE916" s="145"/>
      <c r="EF916" s="145"/>
      <c r="EG916" s="145"/>
      <c r="EH916" s="145"/>
      <c r="EI916" s="145"/>
      <c r="EJ916" s="145"/>
      <c r="EK916" s="145"/>
      <c r="EL916" s="145"/>
      <c r="EM916" s="145"/>
      <c r="EN916" s="145"/>
      <c r="EO916" s="145"/>
      <c r="EP916" s="145"/>
      <c r="EQ916" s="145"/>
      <c r="ER916" s="145"/>
      <c r="ES916" s="145"/>
      <c r="ET916" s="145"/>
      <c r="EU916" s="145"/>
      <c r="EV916" s="145"/>
      <c r="EW916" s="145"/>
      <c r="EX916" s="145"/>
      <c r="EY916" s="145"/>
      <c r="EZ916" s="145"/>
      <c r="FA916" s="145"/>
      <c r="FB916" s="145"/>
      <c r="FC916" s="145"/>
      <c r="FD916" s="145"/>
      <c r="FE916" s="145"/>
      <c r="FF916" s="145"/>
      <c r="FG916" s="145"/>
      <c r="FH916" s="145"/>
      <c r="FI916" s="145"/>
      <c r="FJ916" s="145"/>
      <c r="FK916" s="145"/>
      <c r="FL916" s="145"/>
      <c r="FM916" s="145"/>
      <c r="FN916" s="145"/>
      <c r="FO916" s="145"/>
      <c r="FP916" s="145"/>
      <c r="FQ916" s="145"/>
      <c r="FR916" s="145"/>
      <c r="FS916" s="145"/>
      <c r="FT916" s="146"/>
      <c r="FU916" s="147"/>
      <c r="FV916" s="147"/>
      <c r="FW916" s="147"/>
      <c r="FX916" s="147"/>
      <c r="FY916" s="147"/>
      <c r="FZ916" s="147"/>
      <c r="GA916" s="147"/>
      <c r="GB916" s="147"/>
      <c r="GC916" s="147"/>
      <c r="GD916" s="147"/>
      <c r="GE916" s="147"/>
      <c r="GF916" s="147"/>
      <c r="GG916" s="148"/>
      <c r="GH916" s="147"/>
      <c r="GI916" s="147"/>
      <c r="GJ916" s="147"/>
      <c r="GK916" s="147"/>
      <c r="GL916" s="147"/>
      <c r="GM916" s="147"/>
      <c r="GN916" s="147"/>
      <c r="GO916" s="147"/>
      <c r="GP916" s="147"/>
      <c r="GQ916" s="147"/>
      <c r="GR916" s="147"/>
      <c r="GS916" s="147"/>
      <c r="GT916" s="147"/>
      <c r="GU916" s="147"/>
      <c r="GV916" s="147"/>
      <c r="GW916" s="147"/>
      <c r="GX916" s="147"/>
      <c r="GY916" s="147"/>
      <c r="GZ916" s="147"/>
      <c r="HA916" s="147"/>
      <c r="HB916" s="147"/>
      <c r="HC916" s="147"/>
      <c r="HD916" s="147"/>
      <c r="HE916" s="147"/>
      <c r="HF916" s="147"/>
      <c r="HG916" s="147"/>
      <c r="HI916" s="147"/>
      <c r="HJ916" s="147"/>
      <c r="HK916" s="147"/>
      <c r="HL916" s="147"/>
      <c r="HM916" s="147"/>
    </row>
    <row r="917" spans="1:221" s="149" customFormat="1" ht="12" customHeight="1" x14ac:dyDescent="0.2">
      <c r="A917" s="150">
        <v>674</v>
      </c>
      <c r="B917" s="151" t="s">
        <v>3019</v>
      </c>
      <c r="C917" s="161"/>
      <c r="D917" s="161"/>
      <c r="E917" s="162"/>
      <c r="F917" s="154">
        <f t="shared" si="229"/>
        <v>11.249593520399207</v>
      </c>
      <c r="G917" s="279" t="s">
        <v>1076</v>
      </c>
      <c r="H917" s="278">
        <v>2025</v>
      </c>
      <c r="I917" s="154">
        <f t="shared" si="228"/>
        <v>452962.78</v>
      </c>
      <c r="J917" s="152">
        <f t="shared" si="223"/>
        <v>1350207.86</v>
      </c>
      <c r="K917" s="155">
        <f t="shared" si="224"/>
        <v>1289448.5</v>
      </c>
      <c r="L917" s="192">
        <v>0</v>
      </c>
      <c r="M917" s="192">
        <v>0</v>
      </c>
      <c r="N917" s="192">
        <v>0</v>
      </c>
      <c r="O917" s="192">
        <v>75</v>
      </c>
      <c r="P917" s="164">
        <f>ROUND((O917*5490.43*0.955),2)</f>
        <v>393252.05</v>
      </c>
      <c r="Q917" s="166">
        <v>170</v>
      </c>
      <c r="R917" s="165">
        <f>ROUND((Q917*2459.53*0.955),2)</f>
        <v>399304.7</v>
      </c>
      <c r="S917" s="155"/>
      <c r="T917" s="155">
        <v>0</v>
      </c>
      <c r="U917" s="155">
        <v>190</v>
      </c>
      <c r="V917" s="165">
        <f>ROUND((U917*2738.45*0.955),2)</f>
        <v>496891.75</v>
      </c>
      <c r="W917" s="197" t="str">
        <f t="shared" si="225"/>
        <v>0</v>
      </c>
      <c r="X917" s="155">
        <v>0</v>
      </c>
      <c r="Y917" s="162"/>
      <c r="Z917" s="144">
        <v>0</v>
      </c>
      <c r="AA917" s="155">
        <f>ROUND(IF(Y917="СК",5538.01*0.955,5769.34*0.955)*Z917,2)</f>
        <v>0</v>
      </c>
      <c r="AB917" s="144">
        <v>0</v>
      </c>
      <c r="AC917" s="144">
        <v>0</v>
      </c>
      <c r="AD917" s="144">
        <v>0</v>
      </c>
      <c r="AE917" s="144">
        <v>0</v>
      </c>
      <c r="AF917" s="144">
        <v>0</v>
      </c>
      <c r="AG917" s="144">
        <v>0</v>
      </c>
      <c r="AH917" s="144">
        <v>0</v>
      </c>
      <c r="AI917" s="144">
        <v>0</v>
      </c>
      <c r="AJ917" s="144">
        <v>0</v>
      </c>
      <c r="AK917" s="144">
        <v>0</v>
      </c>
      <c r="AL917" s="144">
        <v>0</v>
      </c>
      <c r="AM917" s="144">
        <f t="shared" si="226"/>
        <v>40506.239999999998</v>
      </c>
      <c r="AN917" s="144">
        <f t="shared" si="227"/>
        <v>20253.12</v>
      </c>
      <c r="AO917" s="144">
        <v>0</v>
      </c>
      <c r="AP917" s="144" t="s">
        <v>4526</v>
      </c>
      <c r="AQ917" s="294"/>
      <c r="AR917" s="144"/>
      <c r="AS917" s="271"/>
      <c r="AT917" s="144"/>
      <c r="AU917" s="144"/>
      <c r="AV917" s="158" t="s">
        <v>1080</v>
      </c>
      <c r="AW917" s="159" t="s">
        <v>3018</v>
      </c>
      <c r="AX917" s="159" t="s">
        <v>3019</v>
      </c>
      <c r="AY917" s="159" t="s">
        <v>878</v>
      </c>
      <c r="AZ917" s="159" t="s">
        <v>879</v>
      </c>
      <c r="BA917" s="158" t="s">
        <v>1076</v>
      </c>
      <c r="BB917" s="159" t="s">
        <v>891</v>
      </c>
      <c r="BC917" s="158" t="s">
        <v>166</v>
      </c>
      <c r="BD917" s="158" t="s">
        <v>844</v>
      </c>
      <c r="BE917" s="158" t="s">
        <v>943</v>
      </c>
      <c r="BF917" s="160">
        <v>976.2</v>
      </c>
      <c r="BG917" s="160">
        <v>886.2</v>
      </c>
      <c r="BH917" s="158" t="s">
        <v>883</v>
      </c>
      <c r="BI917" s="193">
        <v>7.5</v>
      </c>
      <c r="BJ917" s="159" t="s">
        <v>884</v>
      </c>
      <c r="BK917" s="160">
        <v>1057</v>
      </c>
      <c r="BL917" s="160">
        <v>0</v>
      </c>
      <c r="BM917" s="160">
        <v>685.6</v>
      </c>
      <c r="BN917" s="158"/>
      <c r="BO917" s="159" t="s">
        <v>1034</v>
      </c>
      <c r="BP917" s="159" t="s">
        <v>886</v>
      </c>
      <c r="BQ917" s="204" t="s">
        <v>887</v>
      </c>
      <c r="BR917" s="160">
        <v>268562.90999999997</v>
      </c>
      <c r="BS917" s="160">
        <v>452962.78</v>
      </c>
      <c r="BT917" s="160">
        <v>0</v>
      </c>
      <c r="BU917" s="138">
        <v>452962.78</v>
      </c>
      <c r="BV917" s="160">
        <v>452962.78</v>
      </c>
      <c r="BW917" s="160">
        <v>452962.78</v>
      </c>
      <c r="BX917" s="160">
        <v>0</v>
      </c>
      <c r="BY917" s="160">
        <v>452757.96</v>
      </c>
      <c r="BZ917" s="160">
        <v>452757.96</v>
      </c>
      <c r="CA917" s="160">
        <v>0</v>
      </c>
      <c r="CB917" s="160">
        <v>452757.96</v>
      </c>
      <c r="CC917" s="160">
        <v>452757.96</v>
      </c>
      <c r="CD917" s="160">
        <v>0</v>
      </c>
      <c r="CE917" s="145"/>
      <c r="CF917" s="145"/>
      <c r="CG917" s="145"/>
      <c r="CH917" s="145"/>
      <c r="CI917" s="145"/>
      <c r="CJ917" s="145"/>
      <c r="CK917" s="145"/>
      <c r="CL917" s="145"/>
      <c r="CM917" s="145"/>
      <c r="CN917" s="145"/>
      <c r="CO917" s="145"/>
      <c r="CP917" s="145"/>
      <c r="CQ917" s="145"/>
      <c r="CR917" s="145"/>
      <c r="CS917" s="145"/>
      <c r="CT917" s="145"/>
      <c r="CU917" s="145"/>
      <c r="CV917" s="145"/>
      <c r="CW917" s="145"/>
      <c r="CX917" s="145"/>
      <c r="CY917" s="145"/>
      <c r="CZ917" s="145"/>
      <c r="DA917" s="145"/>
      <c r="DB917" s="145"/>
      <c r="DC917" s="145"/>
      <c r="DD917" s="145"/>
      <c r="DE917" s="145"/>
      <c r="DF917" s="145"/>
      <c r="DG917" s="145"/>
      <c r="DH917" s="145"/>
      <c r="DI917" s="145"/>
      <c r="DJ917" s="145"/>
      <c r="DK917" s="145"/>
      <c r="DL917" s="145"/>
      <c r="DM917" s="145"/>
      <c r="DN917" s="145"/>
      <c r="DO917" s="145"/>
      <c r="DP917" s="145"/>
      <c r="DQ917" s="145"/>
      <c r="DR917" s="145"/>
      <c r="DS917" s="145"/>
      <c r="DT917" s="145"/>
      <c r="DU917" s="145"/>
      <c r="DV917" s="145"/>
      <c r="DW917" s="145"/>
      <c r="DX917" s="145"/>
      <c r="DY917" s="145"/>
      <c r="DZ917" s="145"/>
      <c r="EA917" s="145"/>
      <c r="EB917" s="145"/>
      <c r="EC917" s="145"/>
      <c r="ED917" s="145"/>
      <c r="EE917" s="145"/>
      <c r="EF917" s="145"/>
      <c r="EG917" s="145"/>
      <c r="EH917" s="145"/>
      <c r="EI917" s="145"/>
      <c r="EJ917" s="145"/>
      <c r="EK917" s="145"/>
      <c r="EL917" s="145"/>
      <c r="EM917" s="145"/>
      <c r="EN917" s="145"/>
      <c r="EO917" s="145"/>
      <c r="EP917" s="145"/>
      <c r="EQ917" s="145"/>
      <c r="ER917" s="145"/>
      <c r="ES917" s="145"/>
      <c r="ET917" s="145"/>
      <c r="EU917" s="145"/>
      <c r="EV917" s="145"/>
      <c r="EW917" s="145"/>
      <c r="EX917" s="145"/>
      <c r="EY917" s="145"/>
      <c r="EZ917" s="145"/>
      <c r="FA917" s="145"/>
      <c r="FB917" s="145"/>
      <c r="FC917" s="145"/>
      <c r="FD917" s="145"/>
      <c r="FE917" s="145"/>
      <c r="FF917" s="145"/>
      <c r="FG917" s="145"/>
      <c r="FH917" s="145"/>
      <c r="FI917" s="145"/>
      <c r="FJ917" s="145"/>
      <c r="FK917" s="145"/>
      <c r="FL917" s="145"/>
      <c r="FM917" s="145"/>
      <c r="FN917" s="145"/>
      <c r="FO917" s="145"/>
      <c r="FP917" s="145"/>
      <c r="FQ917" s="145"/>
      <c r="FR917" s="145"/>
      <c r="FS917" s="145"/>
      <c r="FT917" s="146"/>
      <c r="FU917" s="147"/>
      <c r="FV917" s="147"/>
      <c r="FW917" s="147"/>
      <c r="FX917" s="147"/>
      <c r="FY917" s="147"/>
      <c r="FZ917" s="147"/>
      <c r="GA917" s="147"/>
      <c r="GB917" s="147"/>
      <c r="GC917" s="147"/>
      <c r="GD917" s="147"/>
      <c r="GE917" s="147"/>
      <c r="GF917" s="147"/>
      <c r="GG917" s="148"/>
      <c r="GH917" s="147"/>
      <c r="GI917" s="147"/>
      <c r="GJ917" s="147"/>
      <c r="GK917" s="147"/>
      <c r="GL917" s="147"/>
      <c r="GM917" s="147"/>
      <c r="GN917" s="147"/>
      <c r="GO917" s="147"/>
      <c r="GP917" s="147"/>
      <c r="GQ917" s="147"/>
      <c r="GR917" s="147"/>
      <c r="GS917" s="147"/>
      <c r="GT917" s="147"/>
      <c r="GU917" s="147"/>
      <c r="GV917" s="147"/>
      <c r="GW917" s="147"/>
      <c r="GX917" s="147"/>
      <c r="GY917" s="147"/>
      <c r="GZ917" s="147"/>
      <c r="HA917" s="147"/>
      <c r="HB917" s="147"/>
      <c r="HC917" s="147"/>
      <c r="HD917" s="147"/>
      <c r="HE917" s="147"/>
      <c r="HF917" s="147"/>
      <c r="HG917" s="147"/>
      <c r="HI917" s="147"/>
      <c r="HJ917" s="147"/>
      <c r="HK917" s="147"/>
      <c r="HL917" s="147"/>
      <c r="HM917" s="147"/>
    </row>
    <row r="918" spans="1:221" s="149" customFormat="1" ht="12" customHeight="1" x14ac:dyDescent="0.2">
      <c r="A918" s="150">
        <v>675</v>
      </c>
      <c r="B918" s="151" t="s">
        <v>3021</v>
      </c>
      <c r="C918" s="161"/>
      <c r="D918" s="161"/>
      <c r="E918" s="162"/>
      <c r="F918" s="154">
        <f t="shared" si="229"/>
        <v>19.634668373649571</v>
      </c>
      <c r="G918" s="279" t="s">
        <v>1132</v>
      </c>
      <c r="H918" s="278">
        <v>2025</v>
      </c>
      <c r="I918" s="154">
        <f t="shared" si="228"/>
        <v>256396.31</v>
      </c>
      <c r="J918" s="152">
        <f t="shared" si="223"/>
        <v>1130590.6499999999</v>
      </c>
      <c r="K918" s="155">
        <f t="shared" si="224"/>
        <v>1079714.07</v>
      </c>
      <c r="L918" s="192">
        <v>0</v>
      </c>
      <c r="M918" s="192">
        <v>0</v>
      </c>
      <c r="N918" s="192">
        <v>0</v>
      </c>
      <c r="O918" s="192">
        <v>35</v>
      </c>
      <c r="P918" s="164">
        <f>ROUND((O918*5490.43*0.955),2)</f>
        <v>183517.62</v>
      </c>
      <c r="Q918" s="165">
        <v>170</v>
      </c>
      <c r="R918" s="165">
        <f>ROUND((Q918*2459.53*0.955),2)</f>
        <v>399304.7</v>
      </c>
      <c r="S918" s="155"/>
      <c r="T918" s="155">
        <v>0</v>
      </c>
      <c r="U918" s="155">
        <v>190</v>
      </c>
      <c r="V918" s="165">
        <f>ROUND((U918*2738.45*0.955),2)</f>
        <v>496891.75</v>
      </c>
      <c r="W918" s="197" t="str">
        <f t="shared" si="225"/>
        <v>0</v>
      </c>
      <c r="X918" s="155">
        <v>0</v>
      </c>
      <c r="Y918" s="162"/>
      <c r="Z918" s="144">
        <v>0</v>
      </c>
      <c r="AA918" s="155">
        <v>0</v>
      </c>
      <c r="AB918" s="144">
        <v>0</v>
      </c>
      <c r="AC918" s="144">
        <v>0</v>
      </c>
      <c r="AD918" s="144">
        <v>0</v>
      </c>
      <c r="AE918" s="144">
        <v>0</v>
      </c>
      <c r="AF918" s="144">
        <v>0</v>
      </c>
      <c r="AG918" s="144">
        <v>0</v>
      </c>
      <c r="AH918" s="144">
        <v>0</v>
      </c>
      <c r="AI918" s="144">
        <v>0</v>
      </c>
      <c r="AJ918" s="144">
        <v>0</v>
      </c>
      <c r="AK918" s="144">
        <v>0</v>
      </c>
      <c r="AL918" s="144">
        <v>0</v>
      </c>
      <c r="AM918" s="144">
        <f t="shared" si="226"/>
        <v>33917.72</v>
      </c>
      <c r="AN918" s="144">
        <f t="shared" si="227"/>
        <v>16958.86</v>
      </c>
      <c r="AO918" s="144">
        <v>0</v>
      </c>
      <c r="AP918" s="144" t="s">
        <v>4526</v>
      </c>
      <c r="AQ918" s="294"/>
      <c r="AR918" s="144"/>
      <c r="AS918" s="271"/>
      <c r="AT918" s="144"/>
      <c r="AU918" s="144"/>
      <c r="AV918" s="158" t="s">
        <v>1084</v>
      </c>
      <c r="AW918" s="159" t="s">
        <v>3020</v>
      </c>
      <c r="AX918" s="159" t="s">
        <v>3021</v>
      </c>
      <c r="AY918" s="159" t="s">
        <v>878</v>
      </c>
      <c r="AZ918" s="159" t="s">
        <v>879</v>
      </c>
      <c r="BA918" s="158" t="s">
        <v>1132</v>
      </c>
      <c r="BB918" s="159" t="s">
        <v>891</v>
      </c>
      <c r="BC918" s="158" t="s">
        <v>166</v>
      </c>
      <c r="BD918" s="158" t="s">
        <v>166</v>
      </c>
      <c r="BE918" s="158" t="s">
        <v>753</v>
      </c>
      <c r="BF918" s="160">
        <v>531.70000000000005</v>
      </c>
      <c r="BG918" s="160">
        <v>494.7</v>
      </c>
      <c r="BH918" s="158" t="s">
        <v>883</v>
      </c>
      <c r="BI918" s="193">
        <v>7.5</v>
      </c>
      <c r="BJ918" s="159" t="s">
        <v>884</v>
      </c>
      <c r="BK918" s="160">
        <v>568</v>
      </c>
      <c r="BL918" s="160">
        <v>0</v>
      </c>
      <c r="BM918" s="160">
        <v>685.6</v>
      </c>
      <c r="BN918" s="158"/>
      <c r="BO918" s="159" t="s">
        <v>1034</v>
      </c>
      <c r="BP918" s="159" t="s">
        <v>886</v>
      </c>
      <c r="BQ918" s="204" t="s">
        <v>887</v>
      </c>
      <c r="BR918" s="160">
        <v>149918.84</v>
      </c>
      <c r="BS918" s="160">
        <v>256396.31</v>
      </c>
      <c r="BT918" s="160">
        <v>0</v>
      </c>
      <c r="BU918" s="138">
        <v>256396.31</v>
      </c>
      <c r="BV918" s="160">
        <v>256396.31</v>
      </c>
      <c r="BW918" s="160">
        <v>256396.31</v>
      </c>
      <c r="BX918" s="160">
        <v>0</v>
      </c>
      <c r="BY918" s="160">
        <v>253305.86</v>
      </c>
      <c r="BZ918" s="160">
        <v>253305.86</v>
      </c>
      <c r="CA918" s="160">
        <v>0</v>
      </c>
      <c r="CB918" s="160">
        <v>253305.86</v>
      </c>
      <c r="CC918" s="160">
        <v>253305.86</v>
      </c>
      <c r="CD918" s="160">
        <v>0</v>
      </c>
      <c r="CE918" s="145"/>
      <c r="CF918" s="145"/>
      <c r="CG918" s="145"/>
      <c r="CH918" s="145"/>
      <c r="CI918" s="145"/>
      <c r="CJ918" s="145"/>
      <c r="CK918" s="145"/>
      <c r="CL918" s="145"/>
      <c r="CM918" s="145"/>
      <c r="CN918" s="145"/>
      <c r="CO918" s="145"/>
      <c r="CP918" s="145"/>
      <c r="CQ918" s="145"/>
      <c r="CR918" s="145"/>
      <c r="CS918" s="145"/>
      <c r="CT918" s="145"/>
      <c r="CU918" s="145"/>
      <c r="CV918" s="145"/>
      <c r="CW918" s="145"/>
      <c r="CX918" s="145"/>
      <c r="CY918" s="145"/>
      <c r="CZ918" s="145"/>
      <c r="DA918" s="145"/>
      <c r="DB918" s="145"/>
      <c r="DC918" s="145"/>
      <c r="DD918" s="145"/>
      <c r="DE918" s="145"/>
      <c r="DF918" s="145"/>
      <c r="DG918" s="145"/>
      <c r="DH918" s="145"/>
      <c r="DI918" s="145"/>
      <c r="DJ918" s="145"/>
      <c r="DK918" s="145"/>
      <c r="DL918" s="145"/>
      <c r="DM918" s="145"/>
      <c r="DN918" s="145"/>
      <c r="DO918" s="145"/>
      <c r="DP918" s="145"/>
      <c r="DQ918" s="145"/>
      <c r="DR918" s="145"/>
      <c r="DS918" s="145"/>
      <c r="DT918" s="145"/>
      <c r="DU918" s="145"/>
      <c r="DV918" s="145"/>
      <c r="DW918" s="145"/>
      <c r="DX918" s="145"/>
      <c r="DY918" s="145"/>
      <c r="DZ918" s="145"/>
      <c r="EA918" s="145"/>
      <c r="EB918" s="145"/>
      <c r="EC918" s="145"/>
      <c r="ED918" s="145"/>
      <c r="EE918" s="145"/>
      <c r="EF918" s="145"/>
      <c r="EG918" s="145"/>
      <c r="EH918" s="145"/>
      <c r="EI918" s="145"/>
      <c r="EJ918" s="145"/>
      <c r="EK918" s="145"/>
      <c r="EL918" s="145"/>
      <c r="EM918" s="145"/>
      <c r="EN918" s="145"/>
      <c r="EO918" s="145"/>
      <c r="EP918" s="145"/>
      <c r="EQ918" s="145"/>
      <c r="ER918" s="145"/>
      <c r="ES918" s="145"/>
      <c r="ET918" s="145"/>
      <c r="EU918" s="145"/>
      <c r="EV918" s="145"/>
      <c r="EW918" s="145"/>
      <c r="EX918" s="145"/>
      <c r="EY918" s="145"/>
      <c r="EZ918" s="145"/>
      <c r="FA918" s="145"/>
      <c r="FB918" s="145"/>
      <c r="FC918" s="145"/>
      <c r="FD918" s="145"/>
      <c r="FE918" s="145"/>
      <c r="FF918" s="145"/>
      <c r="FG918" s="145"/>
      <c r="FH918" s="145"/>
      <c r="FI918" s="145"/>
      <c r="FJ918" s="145"/>
      <c r="FK918" s="145"/>
      <c r="FL918" s="145"/>
      <c r="FM918" s="145"/>
      <c r="FN918" s="145"/>
      <c r="FO918" s="145"/>
      <c r="FP918" s="145"/>
      <c r="FQ918" s="145"/>
      <c r="FR918" s="145"/>
      <c r="FS918" s="145"/>
      <c r="FT918" s="146"/>
      <c r="FU918" s="147"/>
      <c r="FV918" s="147"/>
      <c r="FW918" s="147"/>
      <c r="FX918" s="147"/>
      <c r="FY918" s="147"/>
      <c r="FZ918" s="147"/>
      <c r="GA918" s="147"/>
      <c r="GB918" s="147"/>
      <c r="GC918" s="147"/>
      <c r="GD918" s="147"/>
      <c r="GE918" s="147"/>
      <c r="GF918" s="147"/>
      <c r="GG918" s="148"/>
      <c r="GH918" s="147"/>
      <c r="GI918" s="147"/>
      <c r="GJ918" s="147"/>
      <c r="GK918" s="147"/>
      <c r="GL918" s="147"/>
      <c r="GM918" s="147"/>
      <c r="GN918" s="147"/>
      <c r="GO918" s="147"/>
      <c r="GP918" s="147"/>
      <c r="GQ918" s="147"/>
      <c r="GR918" s="147"/>
      <c r="GS918" s="147"/>
      <c r="GT918" s="147"/>
      <c r="GU918" s="147"/>
      <c r="GV918" s="147"/>
      <c r="GW918" s="147"/>
      <c r="GX918" s="147"/>
      <c r="GY918" s="147"/>
      <c r="GZ918" s="147"/>
      <c r="HA918" s="147"/>
      <c r="HB918" s="147"/>
      <c r="HC918" s="147"/>
      <c r="HD918" s="147"/>
      <c r="HE918" s="147"/>
      <c r="HF918" s="147"/>
      <c r="HG918" s="147"/>
      <c r="HI918" s="147"/>
      <c r="HJ918" s="147"/>
      <c r="HK918" s="147"/>
      <c r="HL918" s="147"/>
      <c r="HM918" s="147"/>
    </row>
    <row r="919" spans="1:221" s="149" customFormat="1" ht="12" customHeight="1" x14ac:dyDescent="0.2">
      <c r="A919" s="150">
        <v>676</v>
      </c>
      <c r="B919" s="151" t="s">
        <v>3023</v>
      </c>
      <c r="C919" s="161"/>
      <c r="D919" s="161"/>
      <c r="E919" s="162"/>
      <c r="F919" s="154">
        <f t="shared" si="229"/>
        <v>29.638090969847074</v>
      </c>
      <c r="G919" s="279" t="s">
        <v>1398</v>
      </c>
      <c r="H919" s="278">
        <v>2025</v>
      </c>
      <c r="I919" s="154">
        <f t="shared" si="228"/>
        <v>432423.15</v>
      </c>
      <c r="J919" s="152">
        <f t="shared" si="223"/>
        <v>2694135.51</v>
      </c>
      <c r="K919" s="155">
        <f t="shared" si="224"/>
        <v>1406439.18</v>
      </c>
      <c r="L919" s="164">
        <f>ROUND((BF919*936.72*0.955),2)</f>
        <v>1406439.18</v>
      </c>
      <c r="M919" s="192">
        <v>0</v>
      </c>
      <c r="N919" s="192">
        <v>0</v>
      </c>
      <c r="O919" s="192">
        <v>0</v>
      </c>
      <c r="P919" s="192">
        <v>0</v>
      </c>
      <c r="Q919" s="155"/>
      <c r="R919" s="155">
        <v>0</v>
      </c>
      <c r="S919" s="155"/>
      <c r="T919" s="155">
        <v>0</v>
      </c>
      <c r="U919" s="155"/>
      <c r="V919" s="155">
        <v>0</v>
      </c>
      <c r="W919" s="197" t="str">
        <f t="shared" si="225"/>
        <v>0</v>
      </c>
      <c r="X919" s="155">
        <v>0</v>
      </c>
      <c r="Y919" s="162"/>
      <c r="Z919" s="144">
        <v>0</v>
      </c>
      <c r="AA919" s="155">
        <v>0</v>
      </c>
      <c r="AB919" s="144">
        <v>0</v>
      </c>
      <c r="AC919" s="144">
        <v>0</v>
      </c>
      <c r="AD919" s="144">
        <v>0</v>
      </c>
      <c r="AE919" s="144">
        <v>0</v>
      </c>
      <c r="AF919" s="144">
        <v>0</v>
      </c>
      <c r="AG919" s="144">
        <v>0</v>
      </c>
      <c r="AH919" s="144">
        <v>0</v>
      </c>
      <c r="AI919" s="144">
        <v>0</v>
      </c>
      <c r="AJ919" s="144">
        <v>0</v>
      </c>
      <c r="AK919" s="144">
        <v>0</v>
      </c>
      <c r="AL919" s="166">
        <f>ROUND(((826191.2+126587.57+268645.55)*0.955),2)</f>
        <v>1166460.23</v>
      </c>
      <c r="AM919" s="144">
        <f t="shared" si="226"/>
        <v>80824.070000000007</v>
      </c>
      <c r="AN919" s="144">
        <f t="shared" si="227"/>
        <v>40412.03</v>
      </c>
      <c r="AO919" s="144">
        <v>0</v>
      </c>
      <c r="AP919" s="144" t="s">
        <v>4526</v>
      </c>
      <c r="AQ919" s="294"/>
      <c r="AR919" s="144"/>
      <c r="AS919" s="271"/>
      <c r="AT919" s="144"/>
      <c r="AU919" s="144"/>
      <c r="AV919" s="158" t="s">
        <v>1092</v>
      </c>
      <c r="AW919" s="159" t="s">
        <v>3022</v>
      </c>
      <c r="AX919" s="159" t="s">
        <v>3023</v>
      </c>
      <c r="AY919" s="159" t="s">
        <v>878</v>
      </c>
      <c r="AZ919" s="159" t="s">
        <v>879</v>
      </c>
      <c r="BA919" s="158" t="s">
        <v>1398</v>
      </c>
      <c r="BB919" s="159" t="s">
        <v>891</v>
      </c>
      <c r="BC919" s="158" t="s">
        <v>166</v>
      </c>
      <c r="BD919" s="158" t="s">
        <v>844</v>
      </c>
      <c r="BE919" s="158" t="s">
        <v>897</v>
      </c>
      <c r="BF919" s="160">
        <v>1572.2</v>
      </c>
      <c r="BG919" s="160">
        <v>847.9</v>
      </c>
      <c r="BH919" s="158" t="s">
        <v>883</v>
      </c>
      <c r="BI919" s="193">
        <v>7.5</v>
      </c>
      <c r="BJ919" s="159" t="s">
        <v>884</v>
      </c>
      <c r="BK919" s="160">
        <v>925</v>
      </c>
      <c r="BL919" s="160">
        <v>434.7</v>
      </c>
      <c r="BM919" s="160">
        <v>974.7</v>
      </c>
      <c r="BN919" s="158"/>
      <c r="BO919" s="159" t="s">
        <v>1077</v>
      </c>
      <c r="BP919" s="159" t="s">
        <v>886</v>
      </c>
      <c r="BQ919" s="204" t="s">
        <v>887</v>
      </c>
      <c r="BR919" s="160">
        <v>1922016.84</v>
      </c>
      <c r="BS919" s="160">
        <v>432423.15</v>
      </c>
      <c r="BT919" s="160">
        <v>0</v>
      </c>
      <c r="BU919" s="138">
        <v>432423.15</v>
      </c>
      <c r="BV919" s="160">
        <v>432423.15</v>
      </c>
      <c r="BW919" s="160">
        <v>432423.15</v>
      </c>
      <c r="BX919" s="160">
        <v>0</v>
      </c>
      <c r="BY919" s="160">
        <v>431444.17</v>
      </c>
      <c r="BZ919" s="160">
        <v>431444.17</v>
      </c>
      <c r="CA919" s="160">
        <v>0</v>
      </c>
      <c r="CB919" s="160">
        <v>431444.17</v>
      </c>
      <c r="CC919" s="160">
        <v>431444.17</v>
      </c>
      <c r="CD919" s="160">
        <v>0</v>
      </c>
      <c r="CE919" s="145"/>
      <c r="CF919" s="145"/>
      <c r="CG919" s="145"/>
      <c r="CH919" s="145"/>
      <c r="CI919" s="145"/>
      <c r="CJ919" s="145"/>
      <c r="CK919" s="145"/>
      <c r="CL919" s="145"/>
      <c r="CM919" s="145"/>
      <c r="CN919" s="145"/>
      <c r="CO919" s="145"/>
      <c r="CP919" s="145"/>
      <c r="CQ919" s="145"/>
      <c r="CR919" s="145"/>
      <c r="CS919" s="145"/>
      <c r="CT919" s="145"/>
      <c r="CU919" s="145"/>
      <c r="CV919" s="145"/>
      <c r="CW919" s="145"/>
      <c r="CX919" s="145"/>
      <c r="CY919" s="145"/>
      <c r="CZ919" s="145"/>
      <c r="DA919" s="145"/>
      <c r="DB919" s="145"/>
      <c r="DC919" s="145"/>
      <c r="DD919" s="145"/>
      <c r="DE919" s="145"/>
      <c r="DF919" s="145"/>
      <c r="DG919" s="145"/>
      <c r="DH919" s="145"/>
      <c r="DI919" s="145"/>
      <c r="DJ919" s="145"/>
      <c r="DK919" s="145"/>
      <c r="DL919" s="145"/>
      <c r="DM919" s="145"/>
      <c r="DN919" s="145"/>
      <c r="DO919" s="145"/>
      <c r="DP919" s="145"/>
      <c r="DQ919" s="145"/>
      <c r="DR919" s="145"/>
      <c r="DS919" s="145"/>
      <c r="DT919" s="145"/>
      <c r="DU919" s="145"/>
      <c r="DV919" s="145"/>
      <c r="DW919" s="145"/>
      <c r="DX919" s="145"/>
      <c r="DY919" s="145"/>
      <c r="DZ919" s="145"/>
      <c r="EA919" s="145"/>
      <c r="EB919" s="145"/>
      <c r="EC919" s="145"/>
      <c r="ED919" s="145"/>
      <c r="EE919" s="145"/>
      <c r="EF919" s="145"/>
      <c r="EG919" s="145"/>
      <c r="EH919" s="145"/>
      <c r="EI919" s="145"/>
      <c r="EJ919" s="145"/>
      <c r="EK919" s="145"/>
      <c r="EL919" s="145"/>
      <c r="EM919" s="145"/>
      <c r="EN919" s="145"/>
      <c r="EO919" s="145"/>
      <c r="EP919" s="145"/>
      <c r="EQ919" s="145"/>
      <c r="ER919" s="145"/>
      <c r="ES919" s="145"/>
      <c r="ET919" s="145"/>
      <c r="EU919" s="145"/>
      <c r="EV919" s="145"/>
      <c r="EW919" s="145"/>
      <c r="EX919" s="145"/>
      <c r="EY919" s="145"/>
      <c r="EZ919" s="145"/>
      <c r="FA919" s="145"/>
      <c r="FB919" s="145"/>
      <c r="FC919" s="145"/>
      <c r="FD919" s="145"/>
      <c r="FE919" s="145"/>
      <c r="FF919" s="145"/>
      <c r="FG919" s="145"/>
      <c r="FH919" s="145"/>
      <c r="FI919" s="145"/>
      <c r="FJ919" s="145"/>
      <c r="FK919" s="145"/>
      <c r="FL919" s="145"/>
      <c r="FM919" s="145"/>
      <c r="FN919" s="145"/>
      <c r="FO919" s="145"/>
      <c r="FP919" s="145"/>
      <c r="FQ919" s="145"/>
      <c r="FR919" s="145"/>
      <c r="FS919" s="145"/>
      <c r="FT919" s="146"/>
      <c r="FU919" s="147"/>
      <c r="FV919" s="147"/>
      <c r="FW919" s="147"/>
      <c r="FX919" s="147"/>
      <c r="FY919" s="147"/>
      <c r="FZ919" s="147"/>
      <c r="GA919" s="147"/>
      <c r="GB919" s="147"/>
      <c r="GC919" s="147"/>
      <c r="GD919" s="147"/>
      <c r="GE919" s="147"/>
      <c r="GF919" s="147"/>
      <c r="GG919" s="148"/>
      <c r="GH919" s="147"/>
      <c r="GI919" s="147"/>
      <c r="GJ919" s="147"/>
      <c r="GK919" s="147"/>
      <c r="GL919" s="147"/>
      <c r="GM919" s="147"/>
      <c r="GN919" s="147"/>
      <c r="GO919" s="147"/>
      <c r="GP919" s="147"/>
      <c r="GQ919" s="147"/>
      <c r="GR919" s="147"/>
      <c r="GS919" s="147"/>
      <c r="GT919" s="147"/>
      <c r="GU919" s="147"/>
      <c r="GV919" s="147"/>
      <c r="GW919" s="147"/>
      <c r="GX919" s="147"/>
      <c r="GY919" s="147"/>
      <c r="GZ919" s="147"/>
      <c r="HA919" s="147"/>
      <c r="HB919" s="147"/>
      <c r="HC919" s="147"/>
      <c r="HD919" s="147"/>
      <c r="HE919" s="147"/>
      <c r="HF919" s="147"/>
      <c r="HG919" s="147"/>
      <c r="HI919" s="147"/>
      <c r="HJ919" s="147"/>
      <c r="HK919" s="147"/>
      <c r="HL919" s="147"/>
      <c r="HM919" s="147"/>
    </row>
    <row r="920" spans="1:221" s="149" customFormat="1" ht="12" customHeight="1" x14ac:dyDescent="0.2">
      <c r="A920" s="150">
        <v>677</v>
      </c>
      <c r="B920" s="151" t="s">
        <v>3025</v>
      </c>
      <c r="C920" s="161"/>
      <c r="D920" s="161"/>
      <c r="E920" s="162"/>
      <c r="F920" s="154">
        <f t="shared" si="229"/>
        <v>105.03998029679511</v>
      </c>
      <c r="G920" s="279" t="s">
        <v>1132</v>
      </c>
      <c r="H920" s="278">
        <v>2025</v>
      </c>
      <c r="I920" s="154">
        <f t="shared" si="228"/>
        <v>447906.88</v>
      </c>
      <c r="J920" s="152">
        <f t="shared" si="223"/>
        <v>8871062.9000000004</v>
      </c>
      <c r="K920" s="155">
        <f t="shared" si="224"/>
        <v>8471865.0700000003</v>
      </c>
      <c r="L920" s="192">
        <v>0</v>
      </c>
      <c r="M920" s="192">
        <v>1200</v>
      </c>
      <c r="N920" s="164">
        <f>ROUND((M920*5755.61*0.955),2)</f>
        <v>6595929.0599999996</v>
      </c>
      <c r="O920" s="192">
        <v>150</v>
      </c>
      <c r="P920" s="164">
        <f>ROUND((O920*5490.43*0.955),2)</f>
        <v>786504.1</v>
      </c>
      <c r="Q920" s="155">
        <v>230</v>
      </c>
      <c r="R920" s="165">
        <f>ROUND((Q920*2459.53*0.955),2)</f>
        <v>540235.76</v>
      </c>
      <c r="S920" s="155"/>
      <c r="T920" s="155">
        <v>0</v>
      </c>
      <c r="U920" s="155">
        <v>210</v>
      </c>
      <c r="V920" s="165">
        <f>ROUND((U920*2738.45*0.955),2)</f>
        <v>549196.15</v>
      </c>
      <c r="W920" s="197" t="str">
        <f t="shared" si="225"/>
        <v>0</v>
      </c>
      <c r="X920" s="155">
        <v>0</v>
      </c>
      <c r="Y920" s="162"/>
      <c r="Z920" s="144">
        <v>0</v>
      </c>
      <c r="AA920" s="155">
        <f>ROUND(IF(Y920="СК",5538.01*0.955,5769.34*0.955)*Z920,2)</f>
        <v>0</v>
      </c>
      <c r="AB920" s="144">
        <v>0</v>
      </c>
      <c r="AC920" s="144">
        <v>0</v>
      </c>
      <c r="AD920" s="144">
        <v>0</v>
      </c>
      <c r="AE920" s="144">
        <v>0</v>
      </c>
      <c r="AF920" s="144">
        <v>0</v>
      </c>
      <c r="AG920" s="144">
        <v>0</v>
      </c>
      <c r="AH920" s="144">
        <v>0</v>
      </c>
      <c r="AI920" s="144">
        <v>0</v>
      </c>
      <c r="AJ920" s="144">
        <v>0</v>
      </c>
      <c r="AK920" s="144">
        <v>0</v>
      </c>
      <c r="AL920" s="144">
        <v>0</v>
      </c>
      <c r="AM920" s="144">
        <f t="shared" si="226"/>
        <v>266131.89</v>
      </c>
      <c r="AN920" s="144">
        <f t="shared" si="227"/>
        <v>133065.94</v>
      </c>
      <c r="AO920" s="144">
        <v>0</v>
      </c>
      <c r="AP920" s="144" t="s">
        <v>4526</v>
      </c>
      <c r="AQ920" s="294"/>
      <c r="AR920" s="144"/>
      <c r="AS920" s="271"/>
      <c r="AT920" s="144"/>
      <c r="AU920" s="144"/>
      <c r="AV920" s="158" t="s">
        <v>1100</v>
      </c>
      <c r="AW920" s="159" t="s">
        <v>3024</v>
      </c>
      <c r="AX920" s="159" t="s">
        <v>3025</v>
      </c>
      <c r="AY920" s="159" t="s">
        <v>878</v>
      </c>
      <c r="AZ920" s="159" t="s">
        <v>879</v>
      </c>
      <c r="BA920" s="158" t="s">
        <v>1132</v>
      </c>
      <c r="BB920" s="159" t="s">
        <v>891</v>
      </c>
      <c r="BC920" s="158" t="s">
        <v>166</v>
      </c>
      <c r="BD920" s="158" t="s">
        <v>844</v>
      </c>
      <c r="BE920" s="158" t="s">
        <v>848</v>
      </c>
      <c r="BF920" s="160">
        <v>1419.2</v>
      </c>
      <c r="BG920" s="160">
        <v>891</v>
      </c>
      <c r="BH920" s="158" t="s">
        <v>883</v>
      </c>
      <c r="BI920" s="193">
        <v>7.5</v>
      </c>
      <c r="BJ920" s="159" t="s">
        <v>892</v>
      </c>
      <c r="BK920" s="160">
        <v>979</v>
      </c>
      <c r="BL920" s="160">
        <v>512.6</v>
      </c>
      <c r="BM920" s="160">
        <v>4032</v>
      </c>
      <c r="BN920" s="158"/>
      <c r="BO920" s="159" t="s">
        <v>1081</v>
      </c>
      <c r="BP920" s="159" t="s">
        <v>886</v>
      </c>
      <c r="BQ920" s="204" t="s">
        <v>887</v>
      </c>
      <c r="BR920" s="160">
        <v>1069200</v>
      </c>
      <c r="BS920" s="160">
        <v>447906.88</v>
      </c>
      <c r="BT920" s="160">
        <v>0</v>
      </c>
      <c r="BU920" s="138">
        <v>447906.88</v>
      </c>
      <c r="BV920" s="160">
        <v>447908.38</v>
      </c>
      <c r="BW920" s="160">
        <v>447908.38</v>
      </c>
      <c r="BX920" s="160">
        <v>0</v>
      </c>
      <c r="BY920" s="160">
        <v>444898.81</v>
      </c>
      <c r="BZ920" s="160">
        <v>444898.81</v>
      </c>
      <c r="CA920" s="160">
        <v>0</v>
      </c>
      <c r="CB920" s="160">
        <v>444898.81</v>
      </c>
      <c r="CC920" s="160">
        <v>444898.81</v>
      </c>
      <c r="CD920" s="160">
        <v>0</v>
      </c>
      <c r="CE920" s="145"/>
      <c r="CF920" s="145"/>
      <c r="CG920" s="145"/>
      <c r="CH920" s="145"/>
      <c r="CI920" s="145"/>
      <c r="CJ920" s="145"/>
      <c r="CK920" s="145"/>
      <c r="CL920" s="145"/>
      <c r="CM920" s="145"/>
      <c r="CN920" s="145"/>
      <c r="CO920" s="145"/>
      <c r="CP920" s="145"/>
      <c r="CQ920" s="145"/>
      <c r="CR920" s="145"/>
      <c r="CS920" s="145"/>
      <c r="CT920" s="145"/>
      <c r="CU920" s="145"/>
      <c r="CV920" s="145"/>
      <c r="CW920" s="145"/>
      <c r="CX920" s="145"/>
      <c r="CY920" s="145"/>
      <c r="CZ920" s="145"/>
      <c r="DA920" s="145"/>
      <c r="DB920" s="145"/>
      <c r="DC920" s="145"/>
      <c r="DD920" s="145"/>
      <c r="DE920" s="145"/>
      <c r="DF920" s="145"/>
      <c r="DG920" s="145"/>
      <c r="DH920" s="145"/>
      <c r="DI920" s="145"/>
      <c r="DJ920" s="145"/>
      <c r="DK920" s="145"/>
      <c r="DL920" s="145"/>
      <c r="DM920" s="145"/>
      <c r="DN920" s="145"/>
      <c r="DO920" s="145"/>
      <c r="DP920" s="145"/>
      <c r="DQ920" s="145"/>
      <c r="DR920" s="145"/>
      <c r="DS920" s="145"/>
      <c r="DT920" s="145"/>
      <c r="DU920" s="145"/>
      <c r="DV920" s="145"/>
      <c r="DW920" s="145"/>
      <c r="DX920" s="145"/>
      <c r="DY920" s="145"/>
      <c r="DZ920" s="145"/>
      <c r="EA920" s="145"/>
      <c r="EB920" s="145"/>
      <c r="EC920" s="145"/>
      <c r="ED920" s="145"/>
      <c r="EE920" s="145"/>
      <c r="EF920" s="145"/>
      <c r="EG920" s="145"/>
      <c r="EH920" s="145"/>
      <c r="EI920" s="145"/>
      <c r="EJ920" s="145"/>
      <c r="EK920" s="145"/>
      <c r="EL920" s="145"/>
      <c r="EM920" s="145"/>
      <c r="EN920" s="145"/>
      <c r="EO920" s="145"/>
      <c r="EP920" s="145"/>
      <c r="EQ920" s="145"/>
      <c r="ER920" s="145"/>
      <c r="ES920" s="145"/>
      <c r="ET920" s="145"/>
      <c r="EU920" s="145"/>
      <c r="EV920" s="145"/>
      <c r="EW920" s="145"/>
      <c r="EX920" s="145"/>
      <c r="EY920" s="145"/>
      <c r="EZ920" s="145"/>
      <c r="FA920" s="145"/>
      <c r="FB920" s="145"/>
      <c r="FC920" s="145"/>
      <c r="FD920" s="145"/>
      <c r="FE920" s="145"/>
      <c r="FF920" s="145"/>
      <c r="FG920" s="145"/>
      <c r="FH920" s="145"/>
      <c r="FI920" s="145"/>
      <c r="FJ920" s="145"/>
      <c r="FK920" s="145"/>
      <c r="FL920" s="145"/>
      <c r="FM920" s="145"/>
      <c r="FN920" s="145"/>
      <c r="FO920" s="145"/>
      <c r="FP920" s="145"/>
      <c r="FQ920" s="145"/>
      <c r="FR920" s="145"/>
      <c r="FS920" s="145"/>
      <c r="FT920" s="146"/>
      <c r="FU920" s="147"/>
      <c r="FV920" s="147"/>
      <c r="FW920" s="147"/>
      <c r="FX920" s="147"/>
      <c r="FY920" s="147"/>
      <c r="FZ920" s="147"/>
      <c r="GA920" s="147"/>
      <c r="GB920" s="147"/>
      <c r="GC920" s="147"/>
      <c r="GD920" s="147"/>
      <c r="GE920" s="147"/>
      <c r="GF920" s="147"/>
      <c r="GG920" s="148"/>
      <c r="GH920" s="147"/>
      <c r="GI920" s="147"/>
      <c r="GJ920" s="147"/>
      <c r="GK920" s="147"/>
      <c r="GL920" s="147"/>
      <c r="GM920" s="147"/>
      <c r="GN920" s="147"/>
      <c r="GO920" s="147"/>
      <c r="GP920" s="147"/>
      <c r="GQ920" s="147"/>
      <c r="GR920" s="147"/>
      <c r="GS920" s="147"/>
      <c r="GT920" s="147"/>
      <c r="GU920" s="147"/>
      <c r="GV920" s="147"/>
      <c r="GW920" s="147"/>
      <c r="GX920" s="147"/>
      <c r="GY920" s="147"/>
      <c r="GZ920" s="147"/>
      <c r="HA920" s="147"/>
      <c r="HB920" s="147"/>
      <c r="HC920" s="147"/>
      <c r="HD920" s="147"/>
      <c r="HE920" s="147"/>
      <c r="HF920" s="147"/>
      <c r="HG920" s="147"/>
      <c r="HI920" s="147"/>
      <c r="HJ920" s="147"/>
      <c r="HK920" s="147"/>
      <c r="HL920" s="147"/>
      <c r="HM920" s="147"/>
    </row>
    <row r="921" spans="1:221" s="149" customFormat="1" ht="12" customHeight="1" x14ac:dyDescent="0.2">
      <c r="A921" s="150">
        <v>678</v>
      </c>
      <c r="B921" s="151" t="s">
        <v>3027</v>
      </c>
      <c r="C921" s="161"/>
      <c r="D921" s="161"/>
      <c r="E921" s="162"/>
      <c r="F921" s="154">
        <f t="shared" si="229"/>
        <v>87.852092090612814</v>
      </c>
      <c r="G921" s="279" t="s">
        <v>1387</v>
      </c>
      <c r="H921" s="281">
        <v>2025</v>
      </c>
      <c r="I921" s="154">
        <f t="shared" si="228"/>
        <v>1298187.6299999999</v>
      </c>
      <c r="J921" s="152">
        <f t="shared" si="223"/>
        <v>21343605.329999998</v>
      </c>
      <c r="K921" s="155">
        <f t="shared" si="224"/>
        <v>19473239.359999999</v>
      </c>
      <c r="L921" s="164">
        <f>ROUND((BF921*936.72*0.955),2)</f>
        <v>3138858.79</v>
      </c>
      <c r="M921" s="192">
        <v>2360</v>
      </c>
      <c r="N921" s="164">
        <f>ROUND((M921*5755.61*0.955),2)</f>
        <v>12971993.82</v>
      </c>
      <c r="O921" s="192">
        <v>434</v>
      </c>
      <c r="P921" s="164">
        <f>ROUND((O921*5490.43*0.955),2)</f>
        <v>2275618.52</v>
      </c>
      <c r="Q921" s="155">
        <v>240</v>
      </c>
      <c r="R921" s="165">
        <f>ROUND((Q921*2459.53*0.955),2)</f>
        <v>563724.28</v>
      </c>
      <c r="S921" s="155"/>
      <c r="T921" s="155">
        <v>0</v>
      </c>
      <c r="U921" s="155">
        <v>200</v>
      </c>
      <c r="V921" s="165">
        <f>ROUND((U921*2738.45*0.955),2)</f>
        <v>523043.95</v>
      </c>
      <c r="W921" s="197" t="str">
        <f t="shared" si="225"/>
        <v>0</v>
      </c>
      <c r="X921" s="155">
        <v>0</v>
      </c>
      <c r="Y921" s="162"/>
      <c r="Z921" s="144">
        <v>0</v>
      </c>
      <c r="AA921" s="155">
        <v>0</v>
      </c>
      <c r="AB921" s="144">
        <v>0</v>
      </c>
      <c r="AC921" s="144">
        <v>0</v>
      </c>
      <c r="AD921" s="144">
        <v>0</v>
      </c>
      <c r="AE921" s="144">
        <v>0</v>
      </c>
      <c r="AF921" s="144">
        <v>0</v>
      </c>
      <c r="AG921" s="144">
        <v>0</v>
      </c>
      <c r="AH921" s="144">
        <v>0</v>
      </c>
      <c r="AI921" s="144">
        <v>0</v>
      </c>
      <c r="AJ921" s="144">
        <v>0</v>
      </c>
      <c r="AK921" s="144">
        <v>0</v>
      </c>
      <c r="AL921" s="166">
        <f>ROUND(((826191.2+126587.57)*0.955),2)</f>
        <v>909903.73</v>
      </c>
      <c r="AM921" s="144">
        <f t="shared" si="226"/>
        <v>640308.16</v>
      </c>
      <c r="AN921" s="144">
        <f t="shared" si="227"/>
        <v>320154.08</v>
      </c>
      <c r="AO921" s="144">
        <v>0</v>
      </c>
      <c r="AP921" s="144" t="s">
        <v>4526</v>
      </c>
      <c r="AQ921" s="294"/>
      <c r="AR921" s="144" t="s">
        <v>4532</v>
      </c>
      <c r="AS921" s="263">
        <v>2017</v>
      </c>
      <c r="AT921" s="144">
        <v>2426022.9500000002</v>
      </c>
      <c r="AU921" s="144"/>
      <c r="AV921" s="158" t="s">
        <v>1115</v>
      </c>
      <c r="AW921" s="159" t="s">
        <v>3026</v>
      </c>
      <c r="AX921" s="159" t="s">
        <v>3027</v>
      </c>
      <c r="AY921" s="159" t="s">
        <v>878</v>
      </c>
      <c r="AZ921" s="159" t="s">
        <v>879</v>
      </c>
      <c r="BA921" s="158" t="s">
        <v>1387</v>
      </c>
      <c r="BB921" s="159" t="s">
        <v>891</v>
      </c>
      <c r="BC921" s="158" t="s">
        <v>846</v>
      </c>
      <c r="BD921" s="158" t="s">
        <v>845</v>
      </c>
      <c r="BE921" s="158" t="s">
        <v>1091</v>
      </c>
      <c r="BF921" s="160">
        <v>3508.8</v>
      </c>
      <c r="BG921" s="160">
        <v>2842.08</v>
      </c>
      <c r="BH921" s="158" t="s">
        <v>883</v>
      </c>
      <c r="BI921" s="193">
        <v>7.5</v>
      </c>
      <c r="BJ921" s="159" t="s">
        <v>884</v>
      </c>
      <c r="BK921" s="160">
        <v>931</v>
      </c>
      <c r="BL921" s="160">
        <v>588.9</v>
      </c>
      <c r="BM921" s="160"/>
      <c r="BN921" s="158"/>
      <c r="BO921" s="159" t="s">
        <v>1079</v>
      </c>
      <c r="BP921" s="159" t="s">
        <v>886</v>
      </c>
      <c r="BQ921" s="204" t="s">
        <v>913</v>
      </c>
      <c r="BR921" s="160">
        <v>3286763.14</v>
      </c>
      <c r="BS921" s="160">
        <v>1298187.6299999999</v>
      </c>
      <c r="BT921" s="160">
        <v>0</v>
      </c>
      <c r="BU921" s="138">
        <v>1298187.6299999999</v>
      </c>
      <c r="BV921" s="160">
        <v>-1127835.32</v>
      </c>
      <c r="BW921" s="160">
        <v>1298187.6299999999</v>
      </c>
      <c r="BX921" s="160">
        <v>0</v>
      </c>
      <c r="BY921" s="160">
        <v>1297783.8799999999</v>
      </c>
      <c r="BZ921" s="160">
        <v>1297783.8799999999</v>
      </c>
      <c r="CA921" s="160">
        <v>0</v>
      </c>
      <c r="CB921" s="160">
        <v>1297783.8799999999</v>
      </c>
      <c r="CC921" s="160">
        <v>1297783.8799999999</v>
      </c>
      <c r="CD921" s="160">
        <v>0</v>
      </c>
      <c r="CE921" s="145"/>
      <c r="CF921" s="145"/>
      <c r="CG921" s="145"/>
      <c r="CH921" s="145"/>
      <c r="CI921" s="145"/>
      <c r="CJ921" s="145"/>
      <c r="CK921" s="145"/>
      <c r="CL921" s="145"/>
      <c r="CM921" s="145"/>
      <c r="CN921" s="145"/>
      <c r="CO921" s="145"/>
      <c r="CP921" s="145"/>
      <c r="CQ921" s="145"/>
      <c r="CR921" s="145"/>
      <c r="CS921" s="145"/>
      <c r="CT921" s="145"/>
      <c r="CU921" s="145"/>
      <c r="CV921" s="145"/>
      <c r="CW921" s="145"/>
      <c r="CX921" s="145"/>
      <c r="CY921" s="145"/>
      <c r="CZ921" s="145"/>
      <c r="DA921" s="145"/>
      <c r="DB921" s="145"/>
      <c r="DC921" s="145"/>
      <c r="DD921" s="145"/>
      <c r="DE921" s="145"/>
      <c r="DF921" s="145"/>
      <c r="DG921" s="145"/>
      <c r="DH921" s="145"/>
      <c r="DI921" s="145"/>
      <c r="DJ921" s="145"/>
      <c r="DK921" s="145"/>
      <c r="DL921" s="145"/>
      <c r="DM921" s="145"/>
      <c r="DN921" s="145"/>
      <c r="DO921" s="145"/>
      <c r="DP921" s="145"/>
      <c r="DQ921" s="145"/>
      <c r="DR921" s="145"/>
      <c r="DS921" s="145"/>
      <c r="DT921" s="145"/>
      <c r="DU921" s="145"/>
      <c r="DV921" s="145"/>
      <c r="DW921" s="145"/>
      <c r="DX921" s="145"/>
      <c r="DY921" s="145"/>
      <c r="DZ921" s="145"/>
      <c r="EA921" s="145"/>
      <c r="EB921" s="145"/>
      <c r="EC921" s="145"/>
      <c r="ED921" s="145"/>
      <c r="EE921" s="145"/>
      <c r="EF921" s="145"/>
      <c r="EG921" s="145"/>
      <c r="EH921" s="145"/>
      <c r="EI921" s="145"/>
      <c r="EJ921" s="145"/>
      <c r="EK921" s="145"/>
      <c r="EL921" s="145"/>
      <c r="EM921" s="145"/>
      <c r="EN921" s="145"/>
      <c r="EO921" s="145"/>
      <c r="EP921" s="145"/>
      <c r="EQ921" s="145"/>
      <c r="ER921" s="145"/>
      <c r="ES921" s="145"/>
      <c r="ET921" s="145"/>
      <c r="EU921" s="145"/>
      <c r="EV921" s="145"/>
      <c r="EW921" s="145"/>
      <c r="EX921" s="145"/>
      <c r="EY921" s="145"/>
      <c r="EZ921" s="145"/>
      <c r="FA921" s="145"/>
      <c r="FB921" s="145"/>
      <c r="FC921" s="145"/>
      <c r="FD921" s="145"/>
      <c r="FE921" s="145"/>
      <c r="FF921" s="145"/>
      <c r="FG921" s="145"/>
      <c r="FH921" s="145"/>
      <c r="FI921" s="145"/>
      <c r="FJ921" s="145"/>
      <c r="FK921" s="145"/>
      <c r="FL921" s="145"/>
      <c r="FM921" s="145"/>
      <c r="FN921" s="145"/>
      <c r="FO921" s="145"/>
      <c r="FP921" s="145"/>
      <c r="FQ921" s="145"/>
      <c r="FR921" s="145"/>
      <c r="FS921" s="145"/>
      <c r="FT921" s="146"/>
      <c r="FU921" s="147"/>
      <c r="FV921" s="147"/>
      <c r="FW921" s="147"/>
      <c r="FX921" s="147"/>
      <c r="FY921" s="147"/>
      <c r="FZ921" s="147"/>
      <c r="GA921" s="147"/>
      <c r="GB921" s="147"/>
      <c r="GC921" s="147"/>
      <c r="GD921" s="147"/>
      <c r="GE921" s="147"/>
      <c r="GF921" s="147"/>
      <c r="GG921" s="148"/>
      <c r="GH921" s="147"/>
      <c r="GI921" s="147"/>
      <c r="GJ921" s="147"/>
      <c r="GK921" s="147"/>
      <c r="GL921" s="147"/>
      <c r="GM921" s="147"/>
      <c r="GN921" s="147"/>
      <c r="GO921" s="147"/>
      <c r="GP921" s="147"/>
      <c r="GQ921" s="147"/>
      <c r="GR921" s="147"/>
      <c r="GS921" s="147"/>
      <c r="GT921" s="147"/>
      <c r="GU921" s="147"/>
      <c r="GV921" s="147"/>
      <c r="GW921" s="147"/>
      <c r="GX921" s="147"/>
      <c r="GY921" s="147"/>
      <c r="GZ921" s="147"/>
      <c r="HA921" s="147"/>
      <c r="HB921" s="147"/>
      <c r="HC921" s="147"/>
      <c r="HD921" s="147"/>
      <c r="HE921" s="147"/>
      <c r="HF921" s="147"/>
      <c r="HG921" s="147"/>
      <c r="HI921" s="147"/>
      <c r="HJ921" s="147"/>
      <c r="HK921" s="147"/>
      <c r="HL921" s="147"/>
      <c r="HM921" s="147"/>
    </row>
    <row r="922" spans="1:221" s="149" customFormat="1" ht="12" customHeight="1" x14ac:dyDescent="0.2">
      <c r="A922" s="150">
        <v>679</v>
      </c>
      <c r="B922" s="151" t="s">
        <v>3029</v>
      </c>
      <c r="C922" s="161"/>
      <c r="D922" s="161"/>
      <c r="E922" s="162"/>
      <c r="F922" s="154">
        <f t="shared" si="229"/>
        <v>49.677671345510063</v>
      </c>
      <c r="G922" s="279" t="s">
        <v>1010</v>
      </c>
      <c r="H922" s="281">
        <v>2025</v>
      </c>
      <c r="I922" s="154">
        <f t="shared" si="228"/>
        <v>864486.49</v>
      </c>
      <c r="J922" s="152">
        <f t="shared" si="223"/>
        <v>7223726.0599999996</v>
      </c>
      <c r="K922" s="155">
        <f t="shared" si="224"/>
        <v>912344.75</v>
      </c>
      <c r="L922" s="192">
        <v>0</v>
      </c>
      <c r="M922" s="192">
        <v>0</v>
      </c>
      <c r="N922" s="192">
        <v>0</v>
      </c>
      <c r="O922" s="192">
        <v>174</v>
      </c>
      <c r="P922" s="164">
        <f>ROUND((O922*5490.43*0.955),2)</f>
        <v>912344.75</v>
      </c>
      <c r="Q922" s="155"/>
      <c r="R922" s="155">
        <v>0</v>
      </c>
      <c r="S922" s="155"/>
      <c r="T922" s="155">
        <v>0</v>
      </c>
      <c r="U922" s="155"/>
      <c r="V922" s="155">
        <v>0</v>
      </c>
      <c r="W922" s="197" t="str">
        <f t="shared" si="225"/>
        <v>0</v>
      </c>
      <c r="X922" s="155">
        <v>0</v>
      </c>
      <c r="Y922" s="195" t="s">
        <v>235</v>
      </c>
      <c r="Z922" s="166">
        <v>825</v>
      </c>
      <c r="AA922" s="155">
        <f>ROUND(IF(Y922="СК",7598.05*0.955,8837.94*0.955)*Z922,2)</f>
        <v>5986313.6399999997</v>
      </c>
      <c r="AB922" s="144">
        <v>0</v>
      </c>
      <c r="AC922" s="144">
        <v>0</v>
      </c>
      <c r="AD922" s="144">
        <v>0</v>
      </c>
      <c r="AE922" s="144">
        <v>0</v>
      </c>
      <c r="AF922" s="144">
        <v>0</v>
      </c>
      <c r="AG922" s="144">
        <v>0</v>
      </c>
      <c r="AH922" s="144">
        <v>0</v>
      </c>
      <c r="AI922" s="144">
        <v>0</v>
      </c>
      <c r="AJ922" s="144">
        <v>0</v>
      </c>
      <c r="AK922" s="144">
        <v>0</v>
      </c>
      <c r="AL922" s="144">
        <v>0</v>
      </c>
      <c r="AM922" s="144">
        <f t="shared" si="226"/>
        <v>216711.78</v>
      </c>
      <c r="AN922" s="144">
        <f t="shared" si="227"/>
        <v>108355.89</v>
      </c>
      <c r="AO922" s="144">
        <v>0</v>
      </c>
      <c r="AP922" s="144" t="s">
        <v>4526</v>
      </c>
      <c r="AQ922" s="294"/>
      <c r="AR922" s="144" t="s">
        <v>4568</v>
      </c>
      <c r="AS922" s="271"/>
      <c r="AT922" s="144">
        <v>1253515.82</v>
      </c>
      <c r="AU922" s="144"/>
      <c r="AV922" s="158" t="s">
        <v>1138</v>
      </c>
      <c r="AW922" s="159" t="s">
        <v>3028</v>
      </c>
      <c r="AX922" s="159" t="s">
        <v>3029</v>
      </c>
      <c r="AY922" s="159" t="s">
        <v>878</v>
      </c>
      <c r="AZ922" s="159" t="s">
        <v>879</v>
      </c>
      <c r="BA922" s="158" t="s">
        <v>1010</v>
      </c>
      <c r="BB922" s="159" t="s">
        <v>891</v>
      </c>
      <c r="BC922" s="158" t="s">
        <v>844</v>
      </c>
      <c r="BD922" s="158" t="s">
        <v>844</v>
      </c>
      <c r="BE922" s="158" t="s">
        <v>1491</v>
      </c>
      <c r="BF922" s="160">
        <v>2312.6</v>
      </c>
      <c r="BG922" s="160">
        <v>1702.7</v>
      </c>
      <c r="BH922" s="158" t="s">
        <v>883</v>
      </c>
      <c r="BI922" s="193">
        <v>7.5</v>
      </c>
      <c r="BJ922" s="159" t="s">
        <v>892</v>
      </c>
      <c r="BK922" s="160">
        <v>825</v>
      </c>
      <c r="BL922" s="160">
        <v>601.6</v>
      </c>
      <c r="BM922" s="160">
        <v>728</v>
      </c>
      <c r="BN922" s="158"/>
      <c r="BO922" s="159" t="s">
        <v>885</v>
      </c>
      <c r="BP922" s="159" t="s">
        <v>886</v>
      </c>
      <c r="BQ922" s="204" t="s">
        <v>913</v>
      </c>
      <c r="BR922" s="160">
        <v>4759705.5</v>
      </c>
      <c r="BS922" s="160">
        <v>864486.49</v>
      </c>
      <c r="BT922" s="160">
        <v>0</v>
      </c>
      <c r="BU922" s="138">
        <v>864486.49</v>
      </c>
      <c r="BV922" s="160">
        <v>-389029.32</v>
      </c>
      <c r="BW922" s="160">
        <v>864486.49</v>
      </c>
      <c r="BX922" s="160">
        <v>0</v>
      </c>
      <c r="BY922" s="160">
        <v>861934.53</v>
      </c>
      <c r="BZ922" s="160">
        <v>861934.53</v>
      </c>
      <c r="CA922" s="160">
        <v>0</v>
      </c>
      <c r="CB922" s="160">
        <v>861934.53</v>
      </c>
      <c r="CC922" s="160">
        <v>861934.53</v>
      </c>
      <c r="CD922" s="160">
        <v>0</v>
      </c>
      <c r="CE922" s="145"/>
      <c r="CF922" s="145"/>
      <c r="CG922" s="145"/>
      <c r="CH922" s="145"/>
      <c r="CI922" s="145"/>
      <c r="CJ922" s="145"/>
      <c r="CK922" s="145"/>
      <c r="CL922" s="145"/>
      <c r="CM922" s="145"/>
      <c r="CN922" s="145"/>
      <c r="CO922" s="145"/>
      <c r="CP922" s="145"/>
      <c r="CQ922" s="145"/>
      <c r="CR922" s="145"/>
      <c r="CS922" s="145"/>
      <c r="CT922" s="145"/>
      <c r="CU922" s="145"/>
      <c r="CV922" s="145"/>
      <c r="CW922" s="145"/>
      <c r="CX922" s="145"/>
      <c r="CY922" s="145"/>
      <c r="CZ922" s="145"/>
      <c r="DA922" s="145"/>
      <c r="DB922" s="145"/>
      <c r="DC922" s="145"/>
      <c r="DD922" s="145"/>
      <c r="DE922" s="145"/>
      <c r="DF922" s="145"/>
      <c r="DG922" s="145"/>
      <c r="DH922" s="145"/>
      <c r="DI922" s="145"/>
      <c r="DJ922" s="145"/>
      <c r="DK922" s="145"/>
      <c r="DL922" s="145"/>
      <c r="DM922" s="145"/>
      <c r="DN922" s="145"/>
      <c r="DO922" s="145"/>
      <c r="DP922" s="145"/>
      <c r="DQ922" s="145"/>
      <c r="DR922" s="145"/>
      <c r="DS922" s="145"/>
      <c r="DT922" s="145"/>
      <c r="DU922" s="145"/>
      <c r="DV922" s="145"/>
      <c r="DW922" s="145"/>
      <c r="DX922" s="145"/>
      <c r="DY922" s="145"/>
      <c r="DZ922" s="145"/>
      <c r="EA922" s="145"/>
      <c r="EB922" s="145"/>
      <c r="EC922" s="145"/>
      <c r="ED922" s="145"/>
      <c r="EE922" s="145"/>
      <c r="EF922" s="145"/>
      <c r="EG922" s="145"/>
      <c r="EH922" s="145"/>
      <c r="EI922" s="145"/>
      <c r="EJ922" s="145"/>
      <c r="EK922" s="145"/>
      <c r="EL922" s="145"/>
      <c r="EM922" s="145"/>
      <c r="EN922" s="145"/>
      <c r="EO922" s="145"/>
      <c r="EP922" s="145"/>
      <c r="EQ922" s="145"/>
      <c r="ER922" s="145"/>
      <c r="ES922" s="145"/>
      <c r="ET922" s="145"/>
      <c r="EU922" s="145"/>
      <c r="EV922" s="145"/>
      <c r="EW922" s="145"/>
      <c r="EX922" s="145"/>
      <c r="EY922" s="145"/>
      <c r="EZ922" s="145"/>
      <c r="FA922" s="145"/>
      <c r="FB922" s="145"/>
      <c r="FC922" s="145"/>
      <c r="FD922" s="145"/>
      <c r="FE922" s="145"/>
      <c r="FF922" s="145"/>
      <c r="FG922" s="145"/>
      <c r="FH922" s="145"/>
      <c r="FI922" s="145"/>
      <c r="FJ922" s="145"/>
      <c r="FK922" s="145"/>
      <c r="FL922" s="145"/>
      <c r="FM922" s="145"/>
      <c r="FN922" s="145"/>
      <c r="FO922" s="145"/>
      <c r="FP922" s="145"/>
      <c r="FQ922" s="145"/>
      <c r="FR922" s="145"/>
      <c r="FS922" s="145"/>
      <c r="FT922" s="146"/>
      <c r="FU922" s="147"/>
      <c r="FV922" s="147"/>
      <c r="FW922" s="147"/>
      <c r="FX922" s="147"/>
      <c r="FY922" s="147"/>
      <c r="FZ922" s="147"/>
      <c r="GA922" s="147"/>
      <c r="GB922" s="147"/>
      <c r="GC922" s="147"/>
      <c r="GD922" s="147"/>
      <c r="GE922" s="147"/>
      <c r="GF922" s="147"/>
      <c r="GG922" s="148"/>
      <c r="GH922" s="147"/>
      <c r="GI922" s="147"/>
      <c r="GJ922" s="147"/>
      <c r="GK922" s="147"/>
      <c r="GL922" s="147"/>
      <c r="GM922" s="147"/>
      <c r="GN922" s="147"/>
      <c r="GO922" s="147"/>
      <c r="GP922" s="147"/>
      <c r="GQ922" s="147"/>
      <c r="GR922" s="147"/>
      <c r="GS922" s="147"/>
      <c r="GT922" s="147"/>
      <c r="GU922" s="147"/>
      <c r="GV922" s="147"/>
      <c r="GW922" s="147"/>
      <c r="GX922" s="147"/>
      <c r="GY922" s="147"/>
      <c r="GZ922" s="147"/>
      <c r="HA922" s="147"/>
      <c r="HB922" s="147"/>
      <c r="HC922" s="147"/>
      <c r="HD922" s="147"/>
      <c r="HE922" s="147"/>
      <c r="HF922" s="147"/>
      <c r="HG922" s="147"/>
      <c r="HI922" s="147"/>
      <c r="HJ922" s="147"/>
      <c r="HK922" s="147"/>
      <c r="HL922" s="147"/>
      <c r="HM922" s="147"/>
    </row>
    <row r="923" spans="1:221" s="149" customFormat="1" ht="12" customHeight="1" x14ac:dyDescent="0.2">
      <c r="A923" s="150">
        <v>680</v>
      </c>
      <c r="B923" s="151" t="s">
        <v>3031</v>
      </c>
      <c r="C923" s="161"/>
      <c r="D923" s="161"/>
      <c r="E923" s="162"/>
      <c r="F923" s="154">
        <f t="shared" si="229"/>
        <v>86.40598522733805</v>
      </c>
      <c r="G923" s="279" t="s">
        <v>1237</v>
      </c>
      <c r="H923" s="281">
        <v>2023</v>
      </c>
      <c r="I923" s="154">
        <f t="shared" si="228"/>
        <v>104545.03</v>
      </c>
      <c r="J923" s="310">
        <f t="shared" si="223"/>
        <v>3110954.88</v>
      </c>
      <c r="K923" s="155">
        <f t="shared" si="224"/>
        <v>0</v>
      </c>
      <c r="L923" s="192">
        <v>0</v>
      </c>
      <c r="M923" s="192">
        <v>0</v>
      </c>
      <c r="N923" s="192">
        <v>0</v>
      </c>
      <c r="O923" s="192">
        <v>0</v>
      </c>
      <c r="P923" s="192">
        <v>0</v>
      </c>
      <c r="Q923" s="155"/>
      <c r="R923" s="155">
        <v>0</v>
      </c>
      <c r="S923" s="155"/>
      <c r="T923" s="155">
        <v>0</v>
      </c>
      <c r="U923" s="155"/>
      <c r="V923" s="155">
        <v>0</v>
      </c>
      <c r="W923" s="197" t="str">
        <f t="shared" si="225"/>
        <v>0</v>
      </c>
      <c r="X923" s="155">
        <v>0</v>
      </c>
      <c r="Y923" s="162" t="s">
        <v>234</v>
      </c>
      <c r="Z923" s="144">
        <v>352</v>
      </c>
      <c r="AA923" s="155">
        <f>ROUND(IF(Y923="СК",7598.05*0.955,8837.94*0.955)*Z923,2)</f>
        <v>2970961.91</v>
      </c>
      <c r="AB923" s="144">
        <v>0</v>
      </c>
      <c r="AC923" s="144">
        <v>0</v>
      </c>
      <c r="AD923" s="144">
        <v>0</v>
      </c>
      <c r="AE923" s="144">
        <v>0</v>
      </c>
      <c r="AF923" s="144">
        <v>0</v>
      </c>
      <c r="AG923" s="144">
        <v>0</v>
      </c>
      <c r="AH923" s="144">
        <v>0</v>
      </c>
      <c r="AI923" s="144">
        <v>0</v>
      </c>
      <c r="AJ923" s="144">
        <v>0</v>
      </c>
      <c r="AK923" s="144">
        <v>0</v>
      </c>
      <c r="AL923" s="144">
        <v>0</v>
      </c>
      <c r="AM923" s="144">
        <f t="shared" si="226"/>
        <v>93328.65</v>
      </c>
      <c r="AN923" s="144">
        <f t="shared" si="227"/>
        <v>46664.32</v>
      </c>
      <c r="AO923" s="144">
        <v>0</v>
      </c>
      <c r="AP923" s="144" t="s">
        <v>4526</v>
      </c>
      <c r="AQ923" s="294"/>
      <c r="AR923" s="144"/>
      <c r="AS923" s="271"/>
      <c r="AT923" s="144"/>
      <c r="AU923" s="144"/>
      <c r="AV923" s="158" t="s">
        <v>1146</v>
      </c>
      <c r="AW923" s="159" t="s">
        <v>3030</v>
      </c>
      <c r="AX923" s="159" t="s">
        <v>3031</v>
      </c>
      <c r="AY923" s="159" t="s">
        <v>878</v>
      </c>
      <c r="AZ923" s="159" t="s">
        <v>879</v>
      </c>
      <c r="BA923" s="158" t="s">
        <v>1237</v>
      </c>
      <c r="BB923" s="159" t="s">
        <v>891</v>
      </c>
      <c r="BC923" s="158" t="s">
        <v>166</v>
      </c>
      <c r="BD923" s="158" t="s">
        <v>166</v>
      </c>
      <c r="BE923" s="158" t="s">
        <v>856</v>
      </c>
      <c r="BF923" s="160">
        <v>427.3</v>
      </c>
      <c r="BG923" s="160">
        <v>386.6</v>
      </c>
      <c r="BH923" s="158" t="s">
        <v>883</v>
      </c>
      <c r="BI923" s="193">
        <v>7.5</v>
      </c>
      <c r="BJ923" s="159" t="s">
        <v>884</v>
      </c>
      <c r="BK923" s="160">
        <v>352</v>
      </c>
      <c r="BL923" s="160">
        <v>0</v>
      </c>
      <c r="BM923" s="160"/>
      <c r="BN923" s="158"/>
      <c r="BO923" s="159" t="s">
        <v>885</v>
      </c>
      <c r="BP923" s="159" t="s">
        <v>886</v>
      </c>
      <c r="BQ923" s="204" t="s">
        <v>908</v>
      </c>
      <c r="BR923" s="160">
        <v>1949379.52</v>
      </c>
      <c r="BS923" s="160">
        <v>104545.03</v>
      </c>
      <c r="BT923" s="160">
        <v>0</v>
      </c>
      <c r="BU923" s="138">
        <v>104545.03</v>
      </c>
      <c r="BV923" s="160">
        <v>104823.41</v>
      </c>
      <c r="BW923" s="160">
        <v>104823.41</v>
      </c>
      <c r="BX923" s="160">
        <v>0</v>
      </c>
      <c r="BY923" s="160">
        <v>104268.93</v>
      </c>
      <c r="BZ923" s="160">
        <v>104268.93</v>
      </c>
      <c r="CA923" s="160">
        <v>0</v>
      </c>
      <c r="CB923" s="160">
        <v>104268.93</v>
      </c>
      <c r="CC923" s="160">
        <v>104268.93</v>
      </c>
      <c r="CD923" s="160">
        <v>0</v>
      </c>
      <c r="CE923" s="145"/>
      <c r="CF923" s="145"/>
      <c r="CG923" s="145"/>
      <c r="CH923" s="145"/>
      <c r="CI923" s="145"/>
      <c r="CJ923" s="145"/>
      <c r="CK923" s="145"/>
      <c r="CL923" s="145"/>
      <c r="CM923" s="145"/>
      <c r="CN923" s="145"/>
      <c r="CO923" s="145"/>
      <c r="CP923" s="145"/>
      <c r="CQ923" s="145"/>
      <c r="CR923" s="145"/>
      <c r="CS923" s="145"/>
      <c r="CT923" s="145"/>
      <c r="CU923" s="145"/>
      <c r="CV923" s="145"/>
      <c r="CW923" s="145"/>
      <c r="CX923" s="145"/>
      <c r="CY923" s="145"/>
      <c r="CZ923" s="145"/>
      <c r="DA923" s="145"/>
      <c r="DB923" s="145"/>
      <c r="DC923" s="145"/>
      <c r="DD923" s="145"/>
      <c r="DE923" s="145"/>
      <c r="DF923" s="145"/>
      <c r="DG923" s="145"/>
      <c r="DH923" s="145"/>
      <c r="DI923" s="145"/>
      <c r="DJ923" s="145"/>
      <c r="DK923" s="145"/>
      <c r="DL923" s="145"/>
      <c r="DM923" s="145"/>
      <c r="DN923" s="145"/>
      <c r="DO923" s="145"/>
      <c r="DP923" s="145"/>
      <c r="DQ923" s="145"/>
      <c r="DR923" s="145"/>
      <c r="DS923" s="145"/>
      <c r="DT923" s="145"/>
      <c r="DU923" s="145"/>
      <c r="DV923" s="145"/>
      <c r="DW923" s="145"/>
      <c r="DX923" s="145"/>
      <c r="DY923" s="145"/>
      <c r="DZ923" s="145"/>
      <c r="EA923" s="145"/>
      <c r="EB923" s="145"/>
      <c r="EC923" s="145"/>
      <c r="ED923" s="145"/>
      <c r="EE923" s="145"/>
      <c r="EF923" s="145"/>
      <c r="EG923" s="145"/>
      <c r="EH923" s="145"/>
      <c r="EI923" s="145"/>
      <c r="EJ923" s="145"/>
      <c r="EK923" s="145"/>
      <c r="EL923" s="145"/>
      <c r="EM923" s="145"/>
      <c r="EN923" s="145"/>
      <c r="EO923" s="145"/>
      <c r="EP923" s="145"/>
      <c r="EQ923" s="145"/>
      <c r="ER923" s="145"/>
      <c r="ES923" s="145"/>
      <c r="ET923" s="145"/>
      <c r="EU923" s="145"/>
      <c r="EV923" s="145"/>
      <c r="EW923" s="145"/>
      <c r="EX923" s="145"/>
      <c r="EY923" s="145"/>
      <c r="EZ923" s="145"/>
      <c r="FA923" s="145"/>
      <c r="FB923" s="145"/>
      <c r="FC923" s="145"/>
      <c r="FD923" s="145"/>
      <c r="FE923" s="145"/>
      <c r="FF923" s="145"/>
      <c r="FG923" s="145"/>
      <c r="FH923" s="145"/>
      <c r="FI923" s="145"/>
      <c r="FJ923" s="145"/>
      <c r="FK923" s="145"/>
      <c r="FL923" s="145"/>
      <c r="FM923" s="145"/>
      <c r="FN923" s="145"/>
      <c r="FO923" s="145"/>
      <c r="FP923" s="145"/>
      <c r="FQ923" s="145"/>
      <c r="FR923" s="145"/>
      <c r="FS923" s="145"/>
      <c r="FT923" s="146"/>
      <c r="FU923" s="147"/>
      <c r="FV923" s="147"/>
      <c r="FW923" s="147"/>
      <c r="FX923" s="147"/>
      <c r="FY923" s="147"/>
      <c r="FZ923" s="147"/>
      <c r="GA923" s="147"/>
      <c r="GB923" s="147"/>
      <c r="GC923" s="147"/>
      <c r="GD923" s="147"/>
      <c r="GE923" s="147"/>
      <c r="GF923" s="147"/>
      <c r="GG923" s="148"/>
      <c r="GH923" s="147"/>
      <c r="GI923" s="147"/>
      <c r="GJ923" s="147"/>
      <c r="GK923" s="147"/>
      <c r="GL923" s="147"/>
      <c r="GM923" s="147"/>
      <c r="GN923" s="147"/>
      <c r="GO923" s="147"/>
      <c r="GP923" s="147"/>
      <c r="GQ923" s="147"/>
      <c r="GR923" s="147"/>
      <c r="GS923" s="147"/>
      <c r="GT923" s="147"/>
      <c r="GU923" s="147"/>
      <c r="GV923" s="147"/>
      <c r="GW923" s="147"/>
      <c r="GX923" s="147"/>
      <c r="GY923" s="147"/>
      <c r="GZ923" s="147"/>
      <c r="HA923" s="147"/>
      <c r="HB923" s="147"/>
      <c r="HC923" s="147"/>
      <c r="HD923" s="147"/>
      <c r="HE923" s="147"/>
      <c r="HF923" s="147"/>
      <c r="HG923" s="147"/>
      <c r="HI923" s="147"/>
      <c r="HJ923" s="147"/>
      <c r="HK923" s="147"/>
      <c r="HL923" s="147"/>
      <c r="HM923" s="147"/>
    </row>
    <row r="924" spans="1:221" s="149" customFormat="1" ht="12" customHeight="1" x14ac:dyDescent="0.2">
      <c r="A924" s="150">
        <v>681</v>
      </c>
      <c r="B924" s="151" t="s">
        <v>3033</v>
      </c>
      <c r="C924" s="161"/>
      <c r="D924" s="161"/>
      <c r="E924" s="162"/>
      <c r="F924" s="154">
        <f t="shared" si="229"/>
        <v>79.752726856824609</v>
      </c>
      <c r="G924" s="279" t="s">
        <v>1202</v>
      </c>
      <c r="H924" s="281">
        <v>2023</v>
      </c>
      <c r="I924" s="154">
        <f t="shared" si="228"/>
        <v>169438.9</v>
      </c>
      <c r="J924" s="310">
        <f t="shared" si="223"/>
        <v>4178927.49</v>
      </c>
      <c r="K924" s="155">
        <f t="shared" si="224"/>
        <v>0</v>
      </c>
      <c r="L924" s="192">
        <v>0</v>
      </c>
      <c r="M924" s="192">
        <v>0</v>
      </c>
      <c r="N924" s="192">
        <v>0</v>
      </c>
      <c r="O924" s="192">
        <v>0</v>
      </c>
      <c r="P924" s="192">
        <v>0</v>
      </c>
      <c r="Q924" s="155"/>
      <c r="R924" s="155">
        <v>0</v>
      </c>
      <c r="S924" s="155"/>
      <c r="T924" s="155">
        <v>0</v>
      </c>
      <c r="U924" s="155"/>
      <c r="V924" s="155">
        <v>0</v>
      </c>
      <c r="W924" s="197" t="str">
        <f t="shared" si="225"/>
        <v>0</v>
      </c>
      <c r="X924" s="155">
        <v>0</v>
      </c>
      <c r="Y924" s="162" t="s">
        <v>235</v>
      </c>
      <c r="Z924" s="144">
        <v>550</v>
      </c>
      <c r="AA924" s="155">
        <f>ROUND(IF(Y924="СК",7598.05*0.955,8837.94*0.955)*Z924,2)</f>
        <v>3990875.76</v>
      </c>
      <c r="AB924" s="144">
        <v>0</v>
      </c>
      <c r="AC924" s="144">
        <v>0</v>
      </c>
      <c r="AD924" s="144">
        <v>0</v>
      </c>
      <c r="AE924" s="144">
        <v>0</v>
      </c>
      <c r="AF924" s="144">
        <v>0</v>
      </c>
      <c r="AG924" s="144">
        <v>0</v>
      </c>
      <c r="AH924" s="144">
        <v>0</v>
      </c>
      <c r="AI924" s="144">
        <v>0</v>
      </c>
      <c r="AJ924" s="144">
        <v>0</v>
      </c>
      <c r="AK924" s="144">
        <v>0</v>
      </c>
      <c r="AL924" s="144">
        <v>0</v>
      </c>
      <c r="AM924" s="144">
        <f t="shared" si="226"/>
        <v>125367.82</v>
      </c>
      <c r="AN924" s="144">
        <f t="shared" si="227"/>
        <v>62683.91</v>
      </c>
      <c r="AO924" s="144">
        <v>0</v>
      </c>
      <c r="AP924" s="144" t="s">
        <v>4526</v>
      </c>
      <c r="AQ924" s="294"/>
      <c r="AR924" s="144"/>
      <c r="AS924" s="271"/>
      <c r="AT924" s="144"/>
      <c r="AU924" s="144"/>
      <c r="AV924" s="158" t="s">
        <v>1148</v>
      </c>
      <c r="AW924" s="159" t="s">
        <v>3032</v>
      </c>
      <c r="AX924" s="159" t="s">
        <v>3033</v>
      </c>
      <c r="AY924" s="159" t="s">
        <v>878</v>
      </c>
      <c r="AZ924" s="159" t="s">
        <v>879</v>
      </c>
      <c r="BA924" s="158" t="s">
        <v>1202</v>
      </c>
      <c r="BB924" s="159" t="s">
        <v>891</v>
      </c>
      <c r="BC924" s="158" t="s">
        <v>166</v>
      </c>
      <c r="BD924" s="158" t="s">
        <v>844</v>
      </c>
      <c r="BE924" s="158" t="s">
        <v>867</v>
      </c>
      <c r="BF924" s="160">
        <v>612</v>
      </c>
      <c r="BG924" s="160">
        <v>558.6</v>
      </c>
      <c r="BH924" s="158" t="s">
        <v>883</v>
      </c>
      <c r="BI924" s="193">
        <v>7.5</v>
      </c>
      <c r="BJ924" s="159" t="s">
        <v>884</v>
      </c>
      <c r="BK924" s="160">
        <v>550</v>
      </c>
      <c r="BL924" s="160">
        <v>0</v>
      </c>
      <c r="BM924" s="160"/>
      <c r="BN924" s="158"/>
      <c r="BO924" s="159" t="s">
        <v>885</v>
      </c>
      <c r="BP924" s="159" t="s">
        <v>886</v>
      </c>
      <c r="BQ924" s="204" t="s">
        <v>908</v>
      </c>
      <c r="BR924" s="160">
        <v>3045905.5</v>
      </c>
      <c r="BS924" s="160">
        <v>169438.9</v>
      </c>
      <c r="BT924" s="160">
        <v>0</v>
      </c>
      <c r="BU924" s="138">
        <v>169438.9</v>
      </c>
      <c r="BV924" s="160">
        <v>169438.9</v>
      </c>
      <c r="BW924" s="160">
        <v>169438.9</v>
      </c>
      <c r="BX924" s="160">
        <v>0</v>
      </c>
      <c r="BY924" s="160">
        <v>169302.24</v>
      </c>
      <c r="BZ924" s="160">
        <v>169302.24</v>
      </c>
      <c r="CA924" s="160">
        <v>0</v>
      </c>
      <c r="CB924" s="160">
        <v>169302.24</v>
      </c>
      <c r="CC924" s="160">
        <v>169302.24</v>
      </c>
      <c r="CD924" s="160">
        <v>0</v>
      </c>
      <c r="CE924" s="145"/>
      <c r="CF924" s="145"/>
      <c r="CG924" s="145"/>
      <c r="CH924" s="145"/>
      <c r="CI924" s="145"/>
      <c r="CJ924" s="145"/>
      <c r="CK924" s="145"/>
      <c r="CL924" s="145"/>
      <c r="CM924" s="145"/>
      <c r="CN924" s="145"/>
      <c r="CO924" s="145"/>
      <c r="CP924" s="145"/>
      <c r="CQ924" s="145"/>
      <c r="CR924" s="145"/>
      <c r="CS924" s="145"/>
      <c r="CT924" s="145"/>
      <c r="CU924" s="145"/>
      <c r="CV924" s="145"/>
      <c r="CW924" s="145"/>
      <c r="CX924" s="145"/>
      <c r="CY924" s="145"/>
      <c r="CZ924" s="145"/>
      <c r="DA924" s="145"/>
      <c r="DB924" s="145"/>
      <c r="DC924" s="145"/>
      <c r="DD924" s="145"/>
      <c r="DE924" s="145"/>
      <c r="DF924" s="145"/>
      <c r="DG924" s="145"/>
      <c r="DH924" s="145"/>
      <c r="DI924" s="145"/>
      <c r="DJ924" s="145"/>
      <c r="DK924" s="145"/>
      <c r="DL924" s="145"/>
      <c r="DM924" s="145"/>
      <c r="DN924" s="145"/>
      <c r="DO924" s="145"/>
      <c r="DP924" s="145"/>
      <c r="DQ924" s="145"/>
      <c r="DR924" s="145"/>
      <c r="DS924" s="145"/>
      <c r="DT924" s="145"/>
      <c r="DU924" s="145"/>
      <c r="DV924" s="145"/>
      <c r="DW924" s="145"/>
      <c r="DX924" s="145"/>
      <c r="DY924" s="145"/>
      <c r="DZ924" s="145"/>
      <c r="EA924" s="145"/>
      <c r="EB924" s="145"/>
      <c r="EC924" s="145"/>
      <c r="ED924" s="145"/>
      <c r="EE924" s="145"/>
      <c r="EF924" s="145"/>
      <c r="EG924" s="145"/>
      <c r="EH924" s="145"/>
      <c r="EI924" s="145"/>
      <c r="EJ924" s="145"/>
      <c r="EK924" s="145"/>
      <c r="EL924" s="145"/>
      <c r="EM924" s="145"/>
      <c r="EN924" s="145"/>
      <c r="EO924" s="145"/>
      <c r="EP924" s="145"/>
      <c r="EQ924" s="145"/>
      <c r="ER924" s="145"/>
      <c r="ES924" s="145"/>
      <c r="ET924" s="145"/>
      <c r="EU924" s="145"/>
      <c r="EV924" s="145"/>
      <c r="EW924" s="145"/>
      <c r="EX924" s="145"/>
      <c r="EY924" s="145"/>
      <c r="EZ924" s="145"/>
      <c r="FA924" s="145"/>
      <c r="FB924" s="145"/>
      <c r="FC924" s="145"/>
      <c r="FD924" s="145"/>
      <c r="FE924" s="145"/>
      <c r="FF924" s="145"/>
      <c r="FG924" s="145"/>
      <c r="FH924" s="145"/>
      <c r="FI924" s="145"/>
      <c r="FJ924" s="145"/>
      <c r="FK924" s="145"/>
      <c r="FL924" s="145"/>
      <c r="FM924" s="145"/>
      <c r="FN924" s="145"/>
      <c r="FO924" s="145"/>
      <c r="FP924" s="145"/>
      <c r="FQ924" s="145"/>
      <c r="FR924" s="145"/>
      <c r="FS924" s="145"/>
      <c r="FT924" s="146"/>
      <c r="FU924" s="147"/>
      <c r="FV924" s="147"/>
      <c r="FW924" s="147"/>
      <c r="FX924" s="147"/>
      <c r="FY924" s="147"/>
      <c r="FZ924" s="147"/>
      <c r="GA924" s="147"/>
      <c r="GB924" s="147"/>
      <c r="GC924" s="147"/>
      <c r="GD924" s="147"/>
      <c r="GE924" s="147"/>
      <c r="GF924" s="147"/>
      <c r="GG924" s="148"/>
      <c r="GH924" s="147"/>
      <c r="GI924" s="147"/>
      <c r="GJ924" s="147"/>
      <c r="GK924" s="147"/>
      <c r="GL924" s="147"/>
      <c r="GM924" s="147"/>
      <c r="GN924" s="147"/>
      <c r="GO924" s="147"/>
      <c r="GP924" s="147"/>
      <c r="GQ924" s="147"/>
      <c r="GR924" s="147"/>
      <c r="GS924" s="147"/>
      <c r="GT924" s="147"/>
      <c r="GU924" s="147"/>
      <c r="GV924" s="147"/>
      <c r="GW924" s="147"/>
      <c r="GX924" s="147"/>
      <c r="GY924" s="147"/>
      <c r="GZ924" s="147"/>
      <c r="HA924" s="147"/>
      <c r="HB924" s="147"/>
      <c r="HC924" s="147"/>
      <c r="HD924" s="147"/>
      <c r="HE924" s="147"/>
      <c r="HF924" s="147"/>
      <c r="HG924" s="147"/>
      <c r="HI924" s="147"/>
      <c r="HJ924" s="147"/>
      <c r="HK924" s="147"/>
      <c r="HL924" s="147"/>
      <c r="HM924" s="147"/>
    </row>
    <row r="925" spans="1:221" s="149" customFormat="1" ht="12" customHeight="1" x14ac:dyDescent="0.2">
      <c r="A925" s="150">
        <v>682</v>
      </c>
      <c r="B925" s="151" t="s">
        <v>3035</v>
      </c>
      <c r="C925" s="161"/>
      <c r="D925" s="161"/>
      <c r="E925" s="162"/>
      <c r="F925" s="154">
        <f t="shared" si="229"/>
        <v>78.052176617868739</v>
      </c>
      <c r="G925" s="279" t="s">
        <v>907</v>
      </c>
      <c r="H925" s="281">
        <v>2024</v>
      </c>
      <c r="I925" s="154">
        <f t="shared" si="228"/>
        <v>412085.62</v>
      </c>
      <c r="J925" s="237">
        <f t="shared" si="223"/>
        <v>6522166.1100000003</v>
      </c>
      <c r="K925" s="155">
        <f t="shared" si="224"/>
        <v>0</v>
      </c>
      <c r="L925" s="192">
        <v>0</v>
      </c>
      <c r="M925" s="192">
        <v>0</v>
      </c>
      <c r="N925" s="192">
        <v>0</v>
      </c>
      <c r="O925" s="192">
        <v>0</v>
      </c>
      <c r="P925" s="192">
        <v>0</v>
      </c>
      <c r="Q925" s="155"/>
      <c r="R925" s="155">
        <v>0</v>
      </c>
      <c r="S925" s="155"/>
      <c r="T925" s="155">
        <v>0</v>
      </c>
      <c r="U925" s="155"/>
      <c r="V925" s="155">
        <v>0</v>
      </c>
      <c r="W925" s="197" t="str">
        <f t="shared" si="225"/>
        <v>0</v>
      </c>
      <c r="X925" s="155">
        <v>0</v>
      </c>
      <c r="Y925" s="162" t="s">
        <v>235</v>
      </c>
      <c r="Z925" s="144">
        <v>858.4</v>
      </c>
      <c r="AA925" s="155">
        <f>ROUND(IF(Y925="СК",7598.05*0.955,8837.94*0.955)*Z925,2)</f>
        <v>6228668.6399999997</v>
      </c>
      <c r="AB925" s="144">
        <v>0</v>
      </c>
      <c r="AC925" s="144">
        <v>0</v>
      </c>
      <c r="AD925" s="144">
        <v>0</v>
      </c>
      <c r="AE925" s="144">
        <v>0</v>
      </c>
      <c r="AF925" s="144">
        <v>0</v>
      </c>
      <c r="AG925" s="144">
        <v>0</v>
      </c>
      <c r="AH925" s="144">
        <v>0</v>
      </c>
      <c r="AI925" s="144">
        <v>0</v>
      </c>
      <c r="AJ925" s="144">
        <v>0</v>
      </c>
      <c r="AK925" s="144">
        <v>0</v>
      </c>
      <c r="AL925" s="144">
        <v>0</v>
      </c>
      <c r="AM925" s="144">
        <f t="shared" si="226"/>
        <v>195664.98</v>
      </c>
      <c r="AN925" s="144">
        <f t="shared" si="227"/>
        <v>97832.49</v>
      </c>
      <c r="AO925" s="144">
        <v>0</v>
      </c>
      <c r="AP925" s="144" t="s">
        <v>4526</v>
      </c>
      <c r="AQ925" s="294"/>
      <c r="AR925" s="144"/>
      <c r="AS925" s="271"/>
      <c r="AT925" s="144"/>
      <c r="AU925" s="144"/>
      <c r="AV925" s="158" t="s">
        <v>1150</v>
      </c>
      <c r="AW925" s="159" t="s">
        <v>3034</v>
      </c>
      <c r="AX925" s="159" t="s">
        <v>3035</v>
      </c>
      <c r="AY925" s="159" t="s">
        <v>878</v>
      </c>
      <c r="AZ925" s="159" t="s">
        <v>879</v>
      </c>
      <c r="BA925" s="158" t="s">
        <v>907</v>
      </c>
      <c r="BB925" s="159" t="s">
        <v>891</v>
      </c>
      <c r="BC925" s="158" t="s">
        <v>166</v>
      </c>
      <c r="BD925" s="158" t="s">
        <v>166</v>
      </c>
      <c r="BE925" s="158" t="s">
        <v>1289</v>
      </c>
      <c r="BF925" s="160">
        <v>955</v>
      </c>
      <c r="BG925" s="160">
        <v>869.8</v>
      </c>
      <c r="BH925" s="158" t="s">
        <v>883</v>
      </c>
      <c r="BI925" s="193">
        <v>7.5</v>
      </c>
      <c r="BJ925" s="159" t="s">
        <v>884</v>
      </c>
      <c r="BK925" s="160">
        <v>858.4</v>
      </c>
      <c r="BL925" s="160">
        <v>621</v>
      </c>
      <c r="BM925" s="160">
        <v>818.6</v>
      </c>
      <c r="BN925" s="158"/>
      <c r="BO925" s="159" t="s">
        <v>885</v>
      </c>
      <c r="BP925" s="159" t="s">
        <v>886</v>
      </c>
      <c r="BQ925" s="204" t="s">
        <v>887</v>
      </c>
      <c r="BR925" s="160">
        <v>4753827.78</v>
      </c>
      <c r="BS925" s="160">
        <v>412085.62</v>
      </c>
      <c r="BT925" s="160">
        <v>0</v>
      </c>
      <c r="BU925" s="138">
        <v>412085.62</v>
      </c>
      <c r="BV925" s="160">
        <v>412085.62</v>
      </c>
      <c r="BW925" s="160">
        <v>412085.62</v>
      </c>
      <c r="BX925" s="160">
        <v>0</v>
      </c>
      <c r="BY925" s="160">
        <v>396724.39</v>
      </c>
      <c r="BZ925" s="160">
        <v>396724.39</v>
      </c>
      <c r="CA925" s="160">
        <v>0</v>
      </c>
      <c r="CB925" s="160">
        <v>396724.39</v>
      </c>
      <c r="CC925" s="160">
        <v>396724.39</v>
      </c>
      <c r="CD925" s="160">
        <v>0</v>
      </c>
      <c r="CE925" s="145"/>
      <c r="CF925" s="145"/>
      <c r="CG925" s="145"/>
      <c r="CH925" s="145"/>
      <c r="CI925" s="145"/>
      <c r="CJ925" s="145"/>
      <c r="CK925" s="145"/>
      <c r="CL925" s="145"/>
      <c r="CM925" s="145"/>
      <c r="CN925" s="145"/>
      <c r="CO925" s="145"/>
      <c r="CP925" s="145"/>
      <c r="CQ925" s="145"/>
      <c r="CR925" s="145"/>
      <c r="CS925" s="145"/>
      <c r="CT925" s="145"/>
      <c r="CU925" s="145"/>
      <c r="CV925" s="145"/>
      <c r="CW925" s="145"/>
      <c r="CX925" s="145"/>
      <c r="CY925" s="145"/>
      <c r="CZ925" s="145"/>
      <c r="DA925" s="145"/>
      <c r="DB925" s="145"/>
      <c r="DC925" s="145"/>
      <c r="DD925" s="145"/>
      <c r="DE925" s="145"/>
      <c r="DF925" s="145"/>
      <c r="DG925" s="145"/>
      <c r="DH925" s="145"/>
      <c r="DI925" s="145"/>
      <c r="DJ925" s="145"/>
      <c r="DK925" s="145"/>
      <c r="DL925" s="145"/>
      <c r="DM925" s="145"/>
      <c r="DN925" s="145"/>
      <c r="DO925" s="145"/>
      <c r="DP925" s="145"/>
      <c r="DQ925" s="145"/>
      <c r="DR925" s="145"/>
      <c r="DS925" s="145"/>
      <c r="DT925" s="145"/>
      <c r="DU925" s="145"/>
      <c r="DV925" s="145"/>
      <c r="DW925" s="145"/>
      <c r="DX925" s="145"/>
      <c r="DY925" s="145"/>
      <c r="DZ925" s="145"/>
      <c r="EA925" s="145"/>
      <c r="EB925" s="145"/>
      <c r="EC925" s="145"/>
      <c r="ED925" s="145"/>
      <c r="EE925" s="145"/>
      <c r="EF925" s="145"/>
      <c r="EG925" s="145"/>
      <c r="EH925" s="145"/>
      <c r="EI925" s="145"/>
      <c r="EJ925" s="145"/>
      <c r="EK925" s="145"/>
      <c r="EL925" s="145"/>
      <c r="EM925" s="145"/>
      <c r="EN925" s="145"/>
      <c r="EO925" s="145"/>
      <c r="EP925" s="145"/>
      <c r="EQ925" s="145"/>
      <c r="ER925" s="145"/>
      <c r="ES925" s="145"/>
      <c r="ET925" s="145"/>
      <c r="EU925" s="145"/>
      <c r="EV925" s="145"/>
      <c r="EW925" s="145"/>
      <c r="EX925" s="145"/>
      <c r="EY925" s="145"/>
      <c r="EZ925" s="145"/>
      <c r="FA925" s="145"/>
      <c r="FB925" s="145"/>
      <c r="FC925" s="145"/>
      <c r="FD925" s="145"/>
      <c r="FE925" s="145"/>
      <c r="FF925" s="145"/>
      <c r="FG925" s="145"/>
      <c r="FH925" s="145"/>
      <c r="FI925" s="145"/>
      <c r="FJ925" s="145"/>
      <c r="FK925" s="145"/>
      <c r="FL925" s="145"/>
      <c r="FM925" s="145"/>
      <c r="FN925" s="145"/>
      <c r="FO925" s="145"/>
      <c r="FP925" s="145"/>
      <c r="FQ925" s="145"/>
      <c r="FR925" s="145"/>
      <c r="FS925" s="145"/>
      <c r="FT925" s="146"/>
      <c r="FU925" s="147"/>
      <c r="FV925" s="147"/>
      <c r="FW925" s="147"/>
      <c r="FX925" s="147"/>
      <c r="FY925" s="147"/>
      <c r="FZ925" s="147"/>
      <c r="GA925" s="147"/>
      <c r="GB925" s="147"/>
      <c r="GC925" s="147"/>
      <c r="GD925" s="147"/>
      <c r="GE925" s="147"/>
      <c r="GF925" s="147"/>
      <c r="GG925" s="148"/>
      <c r="GH925" s="147"/>
      <c r="GI925" s="147"/>
      <c r="GJ925" s="147"/>
      <c r="GK925" s="147"/>
      <c r="GL925" s="147"/>
      <c r="GM925" s="147"/>
      <c r="GN925" s="147"/>
      <c r="GO925" s="147"/>
      <c r="GP925" s="147"/>
      <c r="GQ925" s="147"/>
      <c r="GR925" s="147"/>
      <c r="GS925" s="147"/>
      <c r="GT925" s="147"/>
      <c r="GU925" s="147"/>
      <c r="GV925" s="147"/>
      <c r="GW925" s="147"/>
      <c r="GX925" s="147"/>
      <c r="GY925" s="147"/>
      <c r="GZ925" s="147"/>
      <c r="HA925" s="147"/>
      <c r="HB925" s="147"/>
      <c r="HC925" s="147"/>
      <c r="HD925" s="147"/>
      <c r="HE925" s="147"/>
      <c r="HF925" s="147"/>
      <c r="HG925" s="147"/>
      <c r="HI925" s="147"/>
      <c r="HJ925" s="147"/>
      <c r="HK925" s="147"/>
      <c r="HL925" s="147"/>
      <c r="HM925" s="147"/>
    </row>
    <row r="926" spans="1:221" s="149" customFormat="1" ht="12" customHeight="1" x14ac:dyDescent="0.2">
      <c r="A926" s="150">
        <v>683</v>
      </c>
      <c r="B926" s="151" t="s">
        <v>3037</v>
      </c>
      <c r="C926" s="161"/>
      <c r="D926" s="161"/>
      <c r="E926" s="162"/>
      <c r="F926" s="154">
        <f t="shared" si="229"/>
        <v>59.378268772769992</v>
      </c>
      <c r="G926" s="279" t="s">
        <v>982</v>
      </c>
      <c r="H926" s="281">
        <v>2024</v>
      </c>
      <c r="I926" s="154">
        <f t="shared" si="228"/>
        <v>336165.43</v>
      </c>
      <c r="J926" s="237">
        <f t="shared" si="223"/>
        <v>4948609.97</v>
      </c>
      <c r="K926" s="155">
        <f t="shared" si="224"/>
        <v>0</v>
      </c>
      <c r="L926" s="192">
        <v>0</v>
      </c>
      <c r="M926" s="192">
        <v>0</v>
      </c>
      <c r="N926" s="192">
        <v>0</v>
      </c>
      <c r="O926" s="192">
        <v>0</v>
      </c>
      <c r="P926" s="192">
        <v>0</v>
      </c>
      <c r="Q926" s="155"/>
      <c r="R926" s="155">
        <v>0</v>
      </c>
      <c r="S926" s="155"/>
      <c r="T926" s="155">
        <v>0</v>
      </c>
      <c r="U926" s="155"/>
      <c r="V926" s="155">
        <v>0</v>
      </c>
      <c r="W926" s="197" t="str">
        <f t="shared" si="225"/>
        <v>0</v>
      </c>
      <c r="X926" s="155">
        <v>0</v>
      </c>
      <c r="Y926" s="162" t="s">
        <v>235</v>
      </c>
      <c r="Z926" s="144">
        <v>651.29999999999995</v>
      </c>
      <c r="AA926" s="155">
        <f>ROUND(IF(Y926="СК",7598.05*0.955,8837.94*0.955)*Z926,2)</f>
        <v>4725922.5199999996</v>
      </c>
      <c r="AB926" s="144">
        <v>0</v>
      </c>
      <c r="AC926" s="144">
        <v>0</v>
      </c>
      <c r="AD926" s="144">
        <v>0</v>
      </c>
      <c r="AE926" s="144">
        <v>0</v>
      </c>
      <c r="AF926" s="144">
        <v>0</v>
      </c>
      <c r="AG926" s="144">
        <v>0</v>
      </c>
      <c r="AH926" s="144">
        <v>0</v>
      </c>
      <c r="AI926" s="144">
        <v>0</v>
      </c>
      <c r="AJ926" s="144">
        <v>0</v>
      </c>
      <c r="AK926" s="144">
        <v>0</v>
      </c>
      <c r="AL926" s="144">
        <v>0</v>
      </c>
      <c r="AM926" s="144">
        <f t="shared" si="226"/>
        <v>148458.29999999999</v>
      </c>
      <c r="AN926" s="144">
        <f t="shared" si="227"/>
        <v>74229.149999999994</v>
      </c>
      <c r="AO926" s="144">
        <v>0</v>
      </c>
      <c r="AP926" s="144" t="s">
        <v>4526</v>
      </c>
      <c r="AQ926" s="294"/>
      <c r="AR926" s="144"/>
      <c r="AS926" s="271"/>
      <c r="AT926" s="144"/>
      <c r="AU926" s="144"/>
      <c r="AV926" s="158" t="s">
        <v>1154</v>
      </c>
      <c r="AW926" s="159" t="s">
        <v>3036</v>
      </c>
      <c r="AX926" s="159" t="s">
        <v>3037</v>
      </c>
      <c r="AY926" s="159" t="s">
        <v>878</v>
      </c>
      <c r="AZ926" s="159" t="s">
        <v>879</v>
      </c>
      <c r="BA926" s="158" t="s">
        <v>982</v>
      </c>
      <c r="BB926" s="159" t="s">
        <v>891</v>
      </c>
      <c r="BC926" s="158" t="s">
        <v>166</v>
      </c>
      <c r="BD926" s="158" t="s">
        <v>844</v>
      </c>
      <c r="BE926" s="158" t="s">
        <v>938</v>
      </c>
      <c r="BF926" s="160">
        <v>1488.4</v>
      </c>
      <c r="BG926" s="160">
        <v>863.1</v>
      </c>
      <c r="BH926" s="158" t="s">
        <v>883</v>
      </c>
      <c r="BI926" s="193">
        <v>7.5</v>
      </c>
      <c r="BJ926" s="159" t="s">
        <v>884</v>
      </c>
      <c r="BK926" s="160">
        <v>651.29999999999995</v>
      </c>
      <c r="BL926" s="160">
        <v>538.29999999999995</v>
      </c>
      <c r="BM926" s="160">
        <v>766.6</v>
      </c>
      <c r="BN926" s="158"/>
      <c r="BO926" s="159" t="s">
        <v>885</v>
      </c>
      <c r="BP926" s="159" t="s">
        <v>886</v>
      </c>
      <c r="BQ926" s="204" t="s">
        <v>908</v>
      </c>
      <c r="BR926" s="160">
        <v>3606905.91</v>
      </c>
      <c r="BS926" s="160">
        <v>336165.43</v>
      </c>
      <c r="BT926" s="160">
        <v>0</v>
      </c>
      <c r="BU926" s="138">
        <v>336165.43</v>
      </c>
      <c r="BV926" s="160">
        <v>336165.43</v>
      </c>
      <c r="BW926" s="160">
        <v>336165.43</v>
      </c>
      <c r="BX926" s="160">
        <v>0</v>
      </c>
      <c r="BY926" s="160">
        <v>335872.34</v>
      </c>
      <c r="BZ926" s="160">
        <v>335872.34</v>
      </c>
      <c r="CA926" s="160">
        <v>0</v>
      </c>
      <c r="CB926" s="160">
        <v>335872.34</v>
      </c>
      <c r="CC926" s="160">
        <v>335872.34</v>
      </c>
      <c r="CD926" s="160">
        <v>0</v>
      </c>
      <c r="CE926" s="145"/>
      <c r="CF926" s="145"/>
      <c r="CG926" s="145"/>
      <c r="CH926" s="145"/>
      <c r="CI926" s="145"/>
      <c r="CJ926" s="145"/>
      <c r="CK926" s="145"/>
      <c r="CL926" s="145"/>
      <c r="CM926" s="145"/>
      <c r="CN926" s="145"/>
      <c r="CO926" s="145"/>
      <c r="CP926" s="145"/>
      <c r="CQ926" s="145"/>
      <c r="CR926" s="145"/>
      <c r="CS926" s="145"/>
      <c r="CT926" s="145"/>
      <c r="CU926" s="145"/>
      <c r="CV926" s="145"/>
      <c r="CW926" s="145"/>
      <c r="CX926" s="145"/>
      <c r="CY926" s="145"/>
      <c r="CZ926" s="145"/>
      <c r="DA926" s="145"/>
      <c r="DB926" s="145"/>
      <c r="DC926" s="145"/>
      <c r="DD926" s="145"/>
      <c r="DE926" s="145"/>
      <c r="DF926" s="145"/>
      <c r="DG926" s="145"/>
      <c r="DH926" s="145"/>
      <c r="DI926" s="145"/>
      <c r="DJ926" s="145"/>
      <c r="DK926" s="145"/>
      <c r="DL926" s="145"/>
      <c r="DM926" s="145"/>
      <c r="DN926" s="145"/>
      <c r="DO926" s="145"/>
      <c r="DP926" s="145"/>
      <c r="DQ926" s="145"/>
      <c r="DR926" s="145"/>
      <c r="DS926" s="145"/>
      <c r="DT926" s="145"/>
      <c r="DU926" s="145"/>
      <c r="DV926" s="145"/>
      <c r="DW926" s="145"/>
      <c r="DX926" s="145"/>
      <c r="DY926" s="145"/>
      <c r="DZ926" s="145"/>
      <c r="EA926" s="145"/>
      <c r="EB926" s="145"/>
      <c r="EC926" s="145"/>
      <c r="ED926" s="145"/>
      <c r="EE926" s="145"/>
      <c r="EF926" s="145"/>
      <c r="EG926" s="145"/>
      <c r="EH926" s="145"/>
      <c r="EI926" s="145"/>
      <c r="EJ926" s="145"/>
      <c r="EK926" s="145"/>
      <c r="EL926" s="145"/>
      <c r="EM926" s="145"/>
      <c r="EN926" s="145"/>
      <c r="EO926" s="145"/>
      <c r="EP926" s="145"/>
      <c r="EQ926" s="145"/>
      <c r="ER926" s="145"/>
      <c r="ES926" s="145"/>
      <c r="ET926" s="145"/>
      <c r="EU926" s="145"/>
      <c r="EV926" s="145"/>
      <c r="EW926" s="145"/>
      <c r="EX926" s="145"/>
      <c r="EY926" s="145"/>
      <c r="EZ926" s="145"/>
      <c r="FA926" s="145"/>
      <c r="FB926" s="145"/>
      <c r="FC926" s="145"/>
      <c r="FD926" s="145"/>
      <c r="FE926" s="145"/>
      <c r="FF926" s="145"/>
      <c r="FG926" s="145"/>
      <c r="FH926" s="145"/>
      <c r="FI926" s="145"/>
      <c r="FJ926" s="145"/>
      <c r="FK926" s="145"/>
      <c r="FL926" s="145"/>
      <c r="FM926" s="145"/>
      <c r="FN926" s="145"/>
      <c r="FO926" s="145"/>
      <c r="FP926" s="145"/>
      <c r="FQ926" s="145"/>
      <c r="FR926" s="145"/>
      <c r="FS926" s="145"/>
      <c r="FT926" s="146"/>
      <c r="FU926" s="147"/>
      <c r="FV926" s="147"/>
      <c r="FW926" s="147"/>
      <c r="FX926" s="147"/>
      <c r="FY926" s="147"/>
      <c r="FZ926" s="147"/>
      <c r="GA926" s="147"/>
      <c r="GB926" s="147"/>
      <c r="GC926" s="147"/>
      <c r="GD926" s="147"/>
      <c r="GE926" s="147"/>
      <c r="GF926" s="147"/>
      <c r="GG926" s="148"/>
      <c r="GH926" s="147"/>
      <c r="GI926" s="147"/>
      <c r="GJ926" s="147"/>
      <c r="GK926" s="147"/>
      <c r="GL926" s="147"/>
      <c r="GM926" s="147"/>
      <c r="GN926" s="147"/>
      <c r="GO926" s="147"/>
      <c r="GP926" s="147"/>
      <c r="GQ926" s="147"/>
      <c r="GR926" s="147"/>
      <c r="GS926" s="147"/>
      <c r="GT926" s="147"/>
      <c r="GU926" s="147"/>
      <c r="GV926" s="147"/>
      <c r="GW926" s="147"/>
      <c r="GX926" s="147"/>
      <c r="GY926" s="147"/>
      <c r="GZ926" s="147"/>
      <c r="HA926" s="147"/>
      <c r="HB926" s="147"/>
      <c r="HC926" s="147"/>
      <c r="HD926" s="147"/>
      <c r="HE926" s="147"/>
      <c r="HF926" s="147"/>
      <c r="HG926" s="147"/>
      <c r="HI926" s="147"/>
      <c r="HJ926" s="147"/>
      <c r="HK926" s="147"/>
      <c r="HL926" s="147"/>
      <c r="HM926" s="147"/>
    </row>
    <row r="927" spans="1:221" s="143" customFormat="1" ht="12" customHeight="1" x14ac:dyDescent="0.2">
      <c r="A927" s="131"/>
      <c r="B927" s="132"/>
      <c r="C927" s="133"/>
      <c r="D927" s="133"/>
      <c r="E927" s="134"/>
      <c r="F927" s="154"/>
      <c r="G927" s="279">
        <v>0</v>
      </c>
      <c r="H927" s="283"/>
      <c r="I927" s="154">
        <f t="shared" si="228"/>
        <v>0</v>
      </c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  <c r="AG927" s="135"/>
      <c r="AH927" s="135"/>
      <c r="AI927" s="135"/>
      <c r="AJ927" s="135"/>
      <c r="AK927" s="135"/>
      <c r="AL927" s="135"/>
      <c r="AM927" s="135"/>
      <c r="AN927" s="135"/>
      <c r="AO927" s="135"/>
      <c r="AP927" s="135"/>
      <c r="AQ927" s="298"/>
      <c r="AR927" s="135"/>
      <c r="AS927" s="189"/>
      <c r="AT927" s="135"/>
      <c r="AU927" s="135"/>
      <c r="AV927" s="136"/>
      <c r="AW927" s="137"/>
      <c r="AX927" s="137"/>
      <c r="AY927" s="137"/>
      <c r="AZ927" s="137"/>
      <c r="BA927" s="136"/>
      <c r="BB927" s="137"/>
      <c r="BC927" s="136"/>
      <c r="BD927" s="136"/>
      <c r="BE927" s="136"/>
      <c r="BF927" s="138"/>
      <c r="BG927" s="138"/>
      <c r="BH927" s="136"/>
      <c r="BI927" s="193">
        <v>7.5</v>
      </c>
      <c r="BJ927" s="137"/>
      <c r="BK927" s="138"/>
      <c r="BL927" s="138"/>
      <c r="BM927" s="138"/>
      <c r="BN927" s="136"/>
      <c r="BO927" s="137"/>
      <c r="BP927" s="137"/>
      <c r="BQ927" s="207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9"/>
      <c r="CF927" s="139"/>
      <c r="CG927" s="139"/>
      <c r="CH927" s="139"/>
      <c r="CI927" s="139"/>
      <c r="CJ927" s="139"/>
      <c r="CK927" s="139"/>
      <c r="CL927" s="139"/>
      <c r="CM927" s="139"/>
      <c r="CN927" s="139"/>
      <c r="CO927" s="139"/>
      <c r="CP927" s="139"/>
      <c r="CQ927" s="139"/>
      <c r="CR927" s="139"/>
      <c r="CS927" s="139"/>
      <c r="CT927" s="139"/>
      <c r="CU927" s="139"/>
      <c r="CV927" s="139"/>
      <c r="CW927" s="139"/>
      <c r="CX927" s="139"/>
      <c r="CY927" s="139"/>
      <c r="CZ927" s="139"/>
      <c r="DA927" s="139"/>
      <c r="DB927" s="139"/>
      <c r="DC927" s="139"/>
      <c r="DD927" s="139"/>
      <c r="DE927" s="139"/>
      <c r="DF927" s="139"/>
      <c r="DG927" s="139"/>
      <c r="DH927" s="139"/>
      <c r="DI927" s="139"/>
      <c r="DJ927" s="139"/>
      <c r="DK927" s="139"/>
      <c r="DL927" s="139"/>
      <c r="DM927" s="139"/>
      <c r="DN927" s="139"/>
      <c r="DO927" s="139"/>
      <c r="DP927" s="139"/>
      <c r="DQ927" s="139"/>
      <c r="DR927" s="139"/>
      <c r="DS927" s="139"/>
      <c r="DT927" s="139"/>
      <c r="DU927" s="139"/>
      <c r="DV927" s="139"/>
      <c r="DW927" s="139"/>
      <c r="DX927" s="139"/>
      <c r="DY927" s="139"/>
      <c r="DZ927" s="139"/>
      <c r="EA927" s="139"/>
      <c r="EB927" s="139"/>
      <c r="EC927" s="139"/>
      <c r="ED927" s="139"/>
      <c r="EE927" s="139"/>
      <c r="EF927" s="139"/>
      <c r="EG927" s="139"/>
      <c r="EH927" s="139"/>
      <c r="EI927" s="139"/>
      <c r="EJ927" s="139"/>
      <c r="EK927" s="139"/>
      <c r="EL927" s="139"/>
      <c r="EM927" s="139"/>
      <c r="EN927" s="139"/>
      <c r="EO927" s="139"/>
      <c r="EP927" s="139"/>
      <c r="EQ927" s="139"/>
      <c r="ER927" s="139"/>
      <c r="ES927" s="139"/>
      <c r="ET927" s="139"/>
      <c r="EU927" s="139"/>
      <c r="EV927" s="139"/>
      <c r="EW927" s="139"/>
      <c r="EX927" s="139"/>
      <c r="EY927" s="139"/>
      <c r="EZ927" s="139"/>
      <c r="FA927" s="139"/>
      <c r="FB927" s="139"/>
      <c r="FC927" s="139"/>
      <c r="FD927" s="139"/>
      <c r="FE927" s="139"/>
      <c r="FF927" s="139"/>
      <c r="FG927" s="139"/>
      <c r="FH927" s="139"/>
      <c r="FI927" s="139"/>
      <c r="FJ927" s="139"/>
      <c r="FK927" s="139"/>
      <c r="FL927" s="139"/>
      <c r="FM927" s="139"/>
      <c r="FN927" s="139"/>
      <c r="FO927" s="139"/>
      <c r="FP927" s="139"/>
      <c r="FQ927" s="139"/>
      <c r="FR927" s="139"/>
      <c r="FS927" s="139"/>
      <c r="FT927" s="140"/>
      <c r="FU927" s="141"/>
      <c r="FV927" s="141"/>
      <c r="FW927" s="141"/>
      <c r="FX927" s="141"/>
      <c r="FY927" s="141"/>
      <c r="FZ927" s="141"/>
      <c r="GA927" s="141"/>
      <c r="GB927" s="141"/>
      <c r="GC927" s="141"/>
      <c r="GD927" s="141"/>
      <c r="GE927" s="141"/>
      <c r="GF927" s="141"/>
      <c r="GG927" s="142"/>
      <c r="GH927" s="141"/>
      <c r="GI927" s="141"/>
      <c r="GJ927" s="141"/>
      <c r="GK927" s="141"/>
      <c r="GL927" s="141"/>
      <c r="GM927" s="141"/>
      <c r="GN927" s="141"/>
      <c r="GO927" s="141"/>
      <c r="GP927" s="141"/>
      <c r="GQ927" s="141"/>
      <c r="GR927" s="141"/>
      <c r="GS927" s="141"/>
      <c r="GT927" s="141"/>
      <c r="GU927" s="141"/>
      <c r="GV927" s="141"/>
      <c r="GW927" s="141"/>
      <c r="GX927" s="141"/>
      <c r="GY927" s="141"/>
      <c r="GZ927" s="141"/>
      <c r="HA927" s="141"/>
      <c r="HB927" s="141"/>
      <c r="HC927" s="141"/>
      <c r="HD927" s="141"/>
      <c r="HE927" s="141"/>
      <c r="HF927" s="141"/>
      <c r="HG927" s="141"/>
      <c r="HI927" s="141"/>
      <c r="HJ927" s="141"/>
      <c r="HK927" s="141"/>
      <c r="HL927" s="141"/>
      <c r="HM927" s="141"/>
    </row>
    <row r="928" spans="1:221" s="149" customFormat="1" ht="12" customHeight="1" x14ac:dyDescent="0.2">
      <c r="A928" s="150">
        <v>685</v>
      </c>
      <c r="B928" s="151" t="s">
        <v>3039</v>
      </c>
      <c r="C928" s="161"/>
      <c r="D928" s="161"/>
      <c r="E928" s="162"/>
      <c r="F928" s="154">
        <f t="shared" si="229"/>
        <v>49.123429919957182</v>
      </c>
      <c r="G928" s="306">
        <v>1972</v>
      </c>
      <c r="H928" s="281">
        <v>2025</v>
      </c>
      <c r="I928" s="154">
        <f t="shared" si="228"/>
        <v>236740.71</v>
      </c>
      <c r="J928" s="152">
        <f t="shared" ref="J928:J940" si="230">ROUND(K928+X928+AA928+AC928+AE928+AG928+AI928+AK928+AL928+AM928+AN928+AO928,2)</f>
        <v>2255861.0499999998</v>
      </c>
      <c r="K928" s="155">
        <f t="shared" ref="K928:K940" si="231">ROUND((L928+N928+P928+R928+T928+V928),2)</f>
        <v>0</v>
      </c>
      <c r="L928" s="192">
        <v>0</v>
      </c>
      <c r="M928" s="192">
        <v>0</v>
      </c>
      <c r="N928" s="192">
        <v>0</v>
      </c>
      <c r="O928" s="192">
        <v>0</v>
      </c>
      <c r="P928" s="192">
        <v>0</v>
      </c>
      <c r="Q928" s="155"/>
      <c r="R928" s="155">
        <v>0</v>
      </c>
      <c r="S928" s="155"/>
      <c r="T928" s="155">
        <v>0</v>
      </c>
      <c r="U928" s="155"/>
      <c r="V928" s="155">
        <v>0</v>
      </c>
      <c r="W928" s="197" t="str">
        <f t="shared" ref="W928:W940" si="232">BH928</f>
        <v>0</v>
      </c>
      <c r="X928" s="155">
        <v>0</v>
      </c>
      <c r="Y928" s="162" t="s">
        <v>235</v>
      </c>
      <c r="Z928" s="144">
        <v>296.89999999999998</v>
      </c>
      <c r="AA928" s="155">
        <f t="shared" ref="AA928:AA940" si="233">ROUND(IF(Y928="СК",7598.05*0.955,8837.94*0.955)*Z928,2)</f>
        <v>2154347.2999999998</v>
      </c>
      <c r="AB928" s="144">
        <v>0</v>
      </c>
      <c r="AC928" s="144">
        <v>0</v>
      </c>
      <c r="AD928" s="144">
        <v>0</v>
      </c>
      <c r="AE928" s="144">
        <v>0</v>
      </c>
      <c r="AF928" s="144" t="s">
        <v>4522</v>
      </c>
      <c r="AG928" s="144">
        <v>0</v>
      </c>
      <c r="AH928" s="144">
        <v>0</v>
      </c>
      <c r="AI928" s="144">
        <v>0</v>
      </c>
      <c r="AJ928" s="144">
        <v>0</v>
      </c>
      <c r="AK928" s="144">
        <v>0</v>
      </c>
      <c r="AL928" s="144">
        <v>0</v>
      </c>
      <c r="AM928" s="144">
        <f t="shared" ref="AM928:AM940" si="234">ROUND((K928+X928+AA928+AC928+AE928+AG928+AI928+AK928+AL928)/95.5*3,2)</f>
        <v>67675.83</v>
      </c>
      <c r="AN928" s="144">
        <f t="shared" ref="AN928:AN940" si="235">ROUND((K928+X928+AA928+AC928+AE928+AG928+AI928+AK928+AL928)/95.5*1.5,2)</f>
        <v>33837.919999999998</v>
      </c>
      <c r="AO928" s="144">
        <v>0</v>
      </c>
      <c r="AP928" s="144" t="s">
        <v>4526</v>
      </c>
      <c r="AQ928" s="294"/>
      <c r="AR928" s="144"/>
      <c r="AS928" s="271"/>
      <c r="AT928" s="144"/>
      <c r="AU928" s="144"/>
      <c r="AV928" s="158" t="s">
        <v>875</v>
      </c>
      <c r="AW928" s="159" t="s">
        <v>3038</v>
      </c>
      <c r="AX928" s="159" t="s">
        <v>3039</v>
      </c>
      <c r="AY928" s="159" t="s">
        <v>878</v>
      </c>
      <c r="AZ928" s="159" t="s">
        <v>879</v>
      </c>
      <c r="BA928" s="158" t="s">
        <v>928</v>
      </c>
      <c r="BB928" s="159" t="s">
        <v>891</v>
      </c>
      <c r="BC928" s="158" t="s">
        <v>166</v>
      </c>
      <c r="BD928" s="158" t="s">
        <v>166</v>
      </c>
      <c r="BE928" s="158" t="s">
        <v>863</v>
      </c>
      <c r="BF928" s="160">
        <v>498.3</v>
      </c>
      <c r="BG928" s="160">
        <v>456.7</v>
      </c>
      <c r="BH928" s="158" t="s">
        <v>883</v>
      </c>
      <c r="BI928" s="193">
        <v>7.5</v>
      </c>
      <c r="BJ928" s="159" t="s">
        <v>884</v>
      </c>
      <c r="BK928" s="160">
        <v>296.89999999999998</v>
      </c>
      <c r="BL928" s="160">
        <v>0</v>
      </c>
      <c r="BM928" s="160">
        <v>625.79999999999995</v>
      </c>
      <c r="BN928" s="158"/>
      <c r="BO928" s="159" t="s">
        <v>885</v>
      </c>
      <c r="BP928" s="159" t="s">
        <v>886</v>
      </c>
      <c r="BQ928" s="204" t="s">
        <v>908</v>
      </c>
      <c r="BR928" s="160">
        <v>1644235.17</v>
      </c>
      <c r="BS928" s="160">
        <v>236740.71</v>
      </c>
      <c r="BT928" s="160">
        <v>0</v>
      </c>
      <c r="BU928" s="138">
        <v>236740.71</v>
      </c>
      <c r="BV928" s="160">
        <v>236740.71</v>
      </c>
      <c r="BW928" s="160">
        <v>236740.71</v>
      </c>
      <c r="BX928" s="160">
        <v>0</v>
      </c>
      <c r="BY928" s="160">
        <v>232126.06</v>
      </c>
      <c r="BZ928" s="160">
        <v>232126.06</v>
      </c>
      <c r="CA928" s="160">
        <v>0</v>
      </c>
      <c r="CB928" s="160">
        <v>232126.06</v>
      </c>
      <c r="CC928" s="160">
        <v>232126.06</v>
      </c>
      <c r="CD928" s="160">
        <v>0</v>
      </c>
      <c r="CE928" s="145"/>
      <c r="CF928" s="145"/>
      <c r="CG928" s="145"/>
      <c r="CH928" s="145"/>
      <c r="CI928" s="145"/>
      <c r="CJ928" s="145"/>
      <c r="CK928" s="145"/>
      <c r="CL928" s="145"/>
      <c r="CM928" s="145"/>
      <c r="CN928" s="145"/>
      <c r="CO928" s="145"/>
      <c r="CP928" s="145"/>
      <c r="CQ928" s="145"/>
      <c r="CR928" s="145"/>
      <c r="CS928" s="145"/>
      <c r="CT928" s="145"/>
      <c r="CU928" s="145"/>
      <c r="CV928" s="145"/>
      <c r="CW928" s="145"/>
      <c r="CX928" s="145"/>
      <c r="CY928" s="145"/>
      <c r="CZ928" s="145"/>
      <c r="DA928" s="145"/>
      <c r="DB928" s="145"/>
      <c r="DC928" s="145"/>
      <c r="DD928" s="145"/>
      <c r="DE928" s="145"/>
      <c r="DF928" s="145"/>
      <c r="DG928" s="145"/>
      <c r="DH928" s="145"/>
      <c r="DI928" s="145"/>
      <c r="DJ928" s="145"/>
      <c r="DK928" s="145"/>
      <c r="DL928" s="145"/>
      <c r="DM928" s="145"/>
      <c r="DN928" s="145"/>
      <c r="DO928" s="145"/>
      <c r="DP928" s="145"/>
      <c r="DQ928" s="145"/>
      <c r="DR928" s="145"/>
      <c r="DS928" s="145"/>
      <c r="DT928" s="145"/>
      <c r="DU928" s="145"/>
      <c r="DV928" s="145"/>
      <c r="DW928" s="145"/>
      <c r="DX928" s="145"/>
      <c r="DY928" s="145"/>
      <c r="DZ928" s="145"/>
      <c r="EA928" s="145"/>
      <c r="EB928" s="145"/>
      <c r="EC928" s="145"/>
      <c r="ED928" s="145"/>
      <c r="EE928" s="145"/>
      <c r="EF928" s="145"/>
      <c r="EG928" s="145"/>
      <c r="EH928" s="145"/>
      <c r="EI928" s="145"/>
      <c r="EJ928" s="145"/>
      <c r="EK928" s="145"/>
      <c r="EL928" s="145"/>
      <c r="EM928" s="145"/>
      <c r="EN928" s="145"/>
      <c r="EO928" s="145"/>
      <c r="EP928" s="145"/>
      <c r="EQ928" s="145"/>
      <c r="ER928" s="145"/>
      <c r="ES928" s="145"/>
      <c r="ET928" s="145"/>
      <c r="EU928" s="145"/>
      <c r="EV928" s="145"/>
      <c r="EW928" s="145"/>
      <c r="EX928" s="145"/>
      <c r="EY928" s="145"/>
      <c r="EZ928" s="145"/>
      <c r="FA928" s="145"/>
      <c r="FB928" s="145"/>
      <c r="FC928" s="145"/>
      <c r="FD928" s="145"/>
      <c r="FE928" s="145"/>
      <c r="FF928" s="145"/>
      <c r="FG928" s="145"/>
      <c r="FH928" s="145"/>
      <c r="FI928" s="145"/>
      <c r="FJ928" s="145"/>
      <c r="FK928" s="145"/>
      <c r="FL928" s="145"/>
      <c r="FM928" s="145"/>
      <c r="FN928" s="145"/>
      <c r="FO928" s="145"/>
      <c r="FP928" s="145"/>
      <c r="FQ928" s="145"/>
      <c r="FR928" s="145"/>
      <c r="FS928" s="145"/>
      <c r="FT928" s="146"/>
      <c r="FU928" s="147"/>
      <c r="FV928" s="147"/>
      <c r="FW928" s="147"/>
      <c r="FX928" s="147"/>
      <c r="FY928" s="147"/>
      <c r="FZ928" s="147"/>
      <c r="GA928" s="147"/>
      <c r="GB928" s="147"/>
      <c r="GC928" s="147"/>
      <c r="GD928" s="147"/>
      <c r="GE928" s="147"/>
      <c r="GF928" s="147"/>
      <c r="GG928" s="148"/>
      <c r="GH928" s="147"/>
      <c r="GI928" s="147"/>
      <c r="GJ928" s="147"/>
      <c r="GK928" s="147"/>
      <c r="GL928" s="147"/>
      <c r="GM928" s="147"/>
      <c r="GN928" s="147"/>
      <c r="GO928" s="147"/>
      <c r="GP928" s="147"/>
      <c r="GQ928" s="147"/>
      <c r="GR928" s="147"/>
      <c r="GS928" s="147"/>
      <c r="GT928" s="147"/>
      <c r="GU928" s="147"/>
      <c r="GV928" s="147"/>
      <c r="GW928" s="147"/>
      <c r="GX928" s="147"/>
      <c r="GY928" s="147"/>
      <c r="GZ928" s="147"/>
      <c r="HA928" s="147"/>
      <c r="HB928" s="147"/>
      <c r="HC928" s="147"/>
      <c r="HD928" s="147"/>
      <c r="HE928" s="147"/>
      <c r="HF928" s="147"/>
      <c r="HG928" s="147"/>
      <c r="HI928" s="147"/>
      <c r="HJ928" s="147"/>
      <c r="HK928" s="147"/>
      <c r="HL928" s="147"/>
      <c r="HM928" s="147"/>
    </row>
    <row r="929" spans="1:221" s="149" customFormat="1" ht="12" customHeight="1" x14ac:dyDescent="0.2">
      <c r="A929" s="150">
        <v>686</v>
      </c>
      <c r="B929" s="151" t="s">
        <v>3041</v>
      </c>
      <c r="C929" s="161"/>
      <c r="D929" s="161"/>
      <c r="E929" s="162"/>
      <c r="F929" s="154">
        <f t="shared" si="229"/>
        <v>49.301534774875968</v>
      </c>
      <c r="G929" s="306">
        <v>1973</v>
      </c>
      <c r="H929" s="281">
        <v>2025</v>
      </c>
      <c r="I929" s="154">
        <f t="shared" si="228"/>
        <v>297886.21000000002</v>
      </c>
      <c r="J929" s="152">
        <f t="shared" si="230"/>
        <v>2931327.69</v>
      </c>
      <c r="K929" s="155">
        <f t="shared" si="231"/>
        <v>0</v>
      </c>
      <c r="L929" s="192">
        <v>0</v>
      </c>
      <c r="M929" s="192">
        <v>0</v>
      </c>
      <c r="N929" s="192">
        <v>0</v>
      </c>
      <c r="O929" s="192">
        <v>0</v>
      </c>
      <c r="P929" s="192">
        <v>0</v>
      </c>
      <c r="Q929" s="155"/>
      <c r="R929" s="155">
        <v>0</v>
      </c>
      <c r="S929" s="155"/>
      <c r="T929" s="155">
        <v>0</v>
      </c>
      <c r="U929" s="155"/>
      <c r="V929" s="155">
        <v>0</v>
      </c>
      <c r="W929" s="197" t="str">
        <f t="shared" si="232"/>
        <v>0</v>
      </c>
      <c r="X929" s="155">
        <v>0</v>
      </c>
      <c r="Y929" s="162" t="s">
        <v>235</v>
      </c>
      <c r="Z929" s="144">
        <v>385.8</v>
      </c>
      <c r="AA929" s="155">
        <f t="shared" si="233"/>
        <v>2799417.94</v>
      </c>
      <c r="AB929" s="144">
        <v>0</v>
      </c>
      <c r="AC929" s="144">
        <v>0</v>
      </c>
      <c r="AD929" s="144">
        <v>0</v>
      </c>
      <c r="AE929" s="144">
        <v>0</v>
      </c>
      <c r="AF929" s="144">
        <v>0</v>
      </c>
      <c r="AG929" s="144">
        <v>0</v>
      </c>
      <c r="AH929" s="144">
        <v>0</v>
      </c>
      <c r="AI929" s="144">
        <v>0</v>
      </c>
      <c r="AJ929" s="144">
        <v>0</v>
      </c>
      <c r="AK929" s="144">
        <v>0</v>
      </c>
      <c r="AL929" s="144">
        <v>0</v>
      </c>
      <c r="AM929" s="144">
        <f t="shared" si="234"/>
        <v>87939.83</v>
      </c>
      <c r="AN929" s="144">
        <f t="shared" si="235"/>
        <v>43969.919999999998</v>
      </c>
      <c r="AO929" s="144">
        <v>0</v>
      </c>
      <c r="AP929" s="144" t="s">
        <v>4526</v>
      </c>
      <c r="AQ929" s="294"/>
      <c r="AR929" s="144"/>
      <c r="AS929" s="271"/>
      <c r="AT929" s="144"/>
      <c r="AU929" s="144"/>
      <c r="AV929" s="158" t="s">
        <v>888</v>
      </c>
      <c r="AW929" s="159" t="s">
        <v>3040</v>
      </c>
      <c r="AX929" s="159" t="s">
        <v>3041</v>
      </c>
      <c r="AY929" s="159" t="s">
        <v>878</v>
      </c>
      <c r="AZ929" s="159" t="s">
        <v>879</v>
      </c>
      <c r="BA929" s="158" t="s">
        <v>937</v>
      </c>
      <c r="BB929" s="159" t="s">
        <v>891</v>
      </c>
      <c r="BC929" s="158" t="s">
        <v>166</v>
      </c>
      <c r="BD929" s="158" t="s">
        <v>166</v>
      </c>
      <c r="BE929" s="158" t="s">
        <v>851</v>
      </c>
      <c r="BF929" s="160">
        <v>643</v>
      </c>
      <c r="BG929" s="160">
        <v>593.5</v>
      </c>
      <c r="BH929" s="158" t="s">
        <v>883</v>
      </c>
      <c r="BI929" s="193">
        <v>7.5</v>
      </c>
      <c r="BJ929" s="159" t="s">
        <v>884</v>
      </c>
      <c r="BK929" s="160">
        <v>385.8</v>
      </c>
      <c r="BL929" s="160">
        <v>0</v>
      </c>
      <c r="BM929" s="160">
        <v>625.79999999999995</v>
      </c>
      <c r="BN929" s="158"/>
      <c r="BO929" s="159" t="s">
        <v>885</v>
      </c>
      <c r="BP929" s="159" t="s">
        <v>886</v>
      </c>
      <c r="BQ929" s="204" t="s">
        <v>887</v>
      </c>
      <c r="BR929" s="160">
        <v>2136564.2599999998</v>
      </c>
      <c r="BS929" s="160">
        <v>297886.21000000002</v>
      </c>
      <c r="BT929" s="160">
        <v>0</v>
      </c>
      <c r="BU929" s="138">
        <v>297886.21000000002</v>
      </c>
      <c r="BV929" s="160">
        <v>297886.21000000002</v>
      </c>
      <c r="BW929" s="160">
        <v>297886.21000000002</v>
      </c>
      <c r="BX929" s="160">
        <v>0</v>
      </c>
      <c r="BY929" s="160">
        <v>292114.46000000002</v>
      </c>
      <c r="BZ929" s="160">
        <v>292114.46000000002</v>
      </c>
      <c r="CA929" s="160">
        <v>0</v>
      </c>
      <c r="CB929" s="160">
        <v>292114.46000000002</v>
      </c>
      <c r="CC929" s="160">
        <v>292114.46000000002</v>
      </c>
      <c r="CD929" s="160">
        <v>0</v>
      </c>
      <c r="CE929" s="145"/>
      <c r="CF929" s="145"/>
      <c r="CG929" s="145"/>
      <c r="CH929" s="145"/>
      <c r="CI929" s="145"/>
      <c r="CJ929" s="145"/>
      <c r="CK929" s="145"/>
      <c r="CL929" s="145"/>
      <c r="CM929" s="145"/>
      <c r="CN929" s="145"/>
      <c r="CO929" s="145"/>
      <c r="CP929" s="145"/>
      <c r="CQ929" s="145"/>
      <c r="CR929" s="145"/>
      <c r="CS929" s="145"/>
      <c r="CT929" s="145"/>
      <c r="CU929" s="145"/>
      <c r="CV929" s="145"/>
      <c r="CW929" s="145"/>
      <c r="CX929" s="145"/>
      <c r="CY929" s="145"/>
      <c r="CZ929" s="145"/>
      <c r="DA929" s="145"/>
      <c r="DB929" s="145"/>
      <c r="DC929" s="145"/>
      <c r="DD929" s="145"/>
      <c r="DE929" s="145"/>
      <c r="DF929" s="145"/>
      <c r="DG929" s="145"/>
      <c r="DH929" s="145"/>
      <c r="DI929" s="145"/>
      <c r="DJ929" s="145"/>
      <c r="DK929" s="145"/>
      <c r="DL929" s="145"/>
      <c r="DM929" s="145"/>
      <c r="DN929" s="145"/>
      <c r="DO929" s="145"/>
      <c r="DP929" s="145"/>
      <c r="DQ929" s="145"/>
      <c r="DR929" s="145"/>
      <c r="DS929" s="145"/>
      <c r="DT929" s="145"/>
      <c r="DU929" s="145"/>
      <c r="DV929" s="145"/>
      <c r="DW929" s="145"/>
      <c r="DX929" s="145"/>
      <c r="DY929" s="145"/>
      <c r="DZ929" s="145"/>
      <c r="EA929" s="145"/>
      <c r="EB929" s="145"/>
      <c r="EC929" s="145"/>
      <c r="ED929" s="145"/>
      <c r="EE929" s="145"/>
      <c r="EF929" s="145"/>
      <c r="EG929" s="145"/>
      <c r="EH929" s="145"/>
      <c r="EI929" s="145"/>
      <c r="EJ929" s="145"/>
      <c r="EK929" s="145"/>
      <c r="EL929" s="145"/>
      <c r="EM929" s="145"/>
      <c r="EN929" s="145"/>
      <c r="EO929" s="145"/>
      <c r="EP929" s="145"/>
      <c r="EQ929" s="145"/>
      <c r="ER929" s="145"/>
      <c r="ES929" s="145"/>
      <c r="ET929" s="145"/>
      <c r="EU929" s="145"/>
      <c r="EV929" s="145"/>
      <c r="EW929" s="145"/>
      <c r="EX929" s="145"/>
      <c r="EY929" s="145"/>
      <c r="EZ929" s="145"/>
      <c r="FA929" s="145"/>
      <c r="FB929" s="145"/>
      <c r="FC929" s="145"/>
      <c r="FD929" s="145"/>
      <c r="FE929" s="145"/>
      <c r="FF929" s="145"/>
      <c r="FG929" s="145"/>
      <c r="FH929" s="145"/>
      <c r="FI929" s="145"/>
      <c r="FJ929" s="145"/>
      <c r="FK929" s="145"/>
      <c r="FL929" s="145"/>
      <c r="FM929" s="145"/>
      <c r="FN929" s="145"/>
      <c r="FO929" s="145"/>
      <c r="FP929" s="145"/>
      <c r="FQ929" s="145"/>
      <c r="FR929" s="145"/>
      <c r="FS929" s="145"/>
      <c r="FT929" s="146"/>
      <c r="FU929" s="147"/>
      <c r="FV929" s="147"/>
      <c r="FW929" s="147"/>
      <c r="FX929" s="147"/>
      <c r="FY929" s="147"/>
      <c r="FZ929" s="147"/>
      <c r="GA929" s="147"/>
      <c r="GB929" s="147"/>
      <c r="GC929" s="147"/>
      <c r="GD929" s="147"/>
      <c r="GE929" s="147"/>
      <c r="GF929" s="147"/>
      <c r="GG929" s="148"/>
      <c r="GH929" s="147"/>
      <c r="GI929" s="147"/>
      <c r="GJ929" s="147"/>
      <c r="GK929" s="147"/>
      <c r="GL929" s="147"/>
      <c r="GM929" s="147"/>
      <c r="GN929" s="147"/>
      <c r="GO929" s="147"/>
      <c r="GP929" s="147"/>
      <c r="GQ929" s="147"/>
      <c r="GR929" s="147"/>
      <c r="GS929" s="147"/>
      <c r="GT929" s="147"/>
      <c r="GU929" s="147"/>
      <c r="GV929" s="147"/>
      <c r="GW929" s="147"/>
      <c r="GX929" s="147"/>
      <c r="GY929" s="147"/>
      <c r="GZ929" s="147"/>
      <c r="HA929" s="147"/>
      <c r="HB929" s="147"/>
      <c r="HC929" s="147"/>
      <c r="HD929" s="147"/>
      <c r="HE929" s="147"/>
      <c r="HF929" s="147"/>
      <c r="HG929" s="147"/>
      <c r="HI929" s="147"/>
      <c r="HJ929" s="147"/>
      <c r="HK929" s="147"/>
      <c r="HL929" s="147"/>
      <c r="HM929" s="147"/>
    </row>
    <row r="930" spans="1:221" s="149" customFormat="1" ht="12" customHeight="1" x14ac:dyDescent="0.2">
      <c r="A930" s="150">
        <v>687</v>
      </c>
      <c r="B930" s="151" t="s">
        <v>3043</v>
      </c>
      <c r="C930" s="161"/>
      <c r="D930" s="161"/>
      <c r="E930" s="162"/>
      <c r="F930" s="154">
        <f t="shared" si="229"/>
        <v>49.834008910993681</v>
      </c>
      <c r="G930" s="306">
        <v>1967</v>
      </c>
      <c r="H930" s="281">
        <v>2024</v>
      </c>
      <c r="I930" s="154">
        <f t="shared" si="228"/>
        <v>145908.19</v>
      </c>
      <c r="J930" s="237">
        <f t="shared" si="230"/>
        <v>1588752.25</v>
      </c>
      <c r="K930" s="155">
        <f t="shared" si="231"/>
        <v>0</v>
      </c>
      <c r="L930" s="192">
        <v>0</v>
      </c>
      <c r="M930" s="192">
        <v>0</v>
      </c>
      <c r="N930" s="192">
        <v>0</v>
      </c>
      <c r="O930" s="192">
        <v>0</v>
      </c>
      <c r="P930" s="192">
        <v>0</v>
      </c>
      <c r="Q930" s="155"/>
      <c r="R930" s="155">
        <v>0</v>
      </c>
      <c r="S930" s="155"/>
      <c r="T930" s="155">
        <v>0</v>
      </c>
      <c r="U930" s="155"/>
      <c r="V930" s="155">
        <v>0</v>
      </c>
      <c r="W930" s="197" t="str">
        <f t="shared" si="232"/>
        <v>0</v>
      </c>
      <c r="X930" s="155">
        <v>0</v>
      </c>
      <c r="Y930" s="162" t="s">
        <v>235</v>
      </c>
      <c r="Z930" s="144">
        <v>209.1</v>
      </c>
      <c r="AA930" s="155">
        <f t="shared" si="233"/>
        <v>1517258.4</v>
      </c>
      <c r="AB930" s="144">
        <v>0</v>
      </c>
      <c r="AC930" s="144">
        <v>0</v>
      </c>
      <c r="AD930" s="144">
        <v>0</v>
      </c>
      <c r="AE930" s="144">
        <v>0</v>
      </c>
      <c r="AF930" s="144">
        <v>0</v>
      </c>
      <c r="AG930" s="144">
        <v>0</v>
      </c>
      <c r="AH930" s="144">
        <v>0</v>
      </c>
      <c r="AI930" s="144">
        <v>0</v>
      </c>
      <c r="AJ930" s="144">
        <v>0</v>
      </c>
      <c r="AK930" s="144">
        <v>0</v>
      </c>
      <c r="AL930" s="144">
        <v>0</v>
      </c>
      <c r="AM930" s="144">
        <f t="shared" si="234"/>
        <v>47662.57</v>
      </c>
      <c r="AN930" s="144">
        <f t="shared" si="235"/>
        <v>23831.279999999999</v>
      </c>
      <c r="AO930" s="144">
        <v>0</v>
      </c>
      <c r="AP930" s="144" t="s">
        <v>4526</v>
      </c>
      <c r="AQ930" s="294"/>
      <c r="AR930" s="144"/>
      <c r="AS930" s="271"/>
      <c r="AT930" s="144"/>
      <c r="AU930" s="144"/>
      <c r="AV930" s="158" t="s">
        <v>893</v>
      </c>
      <c r="AW930" s="159" t="s">
        <v>3042</v>
      </c>
      <c r="AX930" s="159" t="s">
        <v>3043</v>
      </c>
      <c r="AY930" s="159" t="s">
        <v>878</v>
      </c>
      <c r="AZ930" s="159" t="s">
        <v>879</v>
      </c>
      <c r="BA930" s="158" t="s">
        <v>1132</v>
      </c>
      <c r="BB930" s="159" t="s">
        <v>891</v>
      </c>
      <c r="BC930" s="158" t="s">
        <v>166</v>
      </c>
      <c r="BD930" s="158" t="s">
        <v>165</v>
      </c>
      <c r="BE930" s="158" t="s">
        <v>851</v>
      </c>
      <c r="BF930" s="160">
        <v>351.04</v>
      </c>
      <c r="BG930" s="160">
        <v>321.7</v>
      </c>
      <c r="BH930" s="158" t="s">
        <v>883</v>
      </c>
      <c r="BI930" s="193">
        <v>7.5</v>
      </c>
      <c r="BJ930" s="159" t="s">
        <v>884</v>
      </c>
      <c r="BK930" s="160">
        <v>209.1</v>
      </c>
      <c r="BL930" s="160">
        <v>0</v>
      </c>
      <c r="BM930" s="160">
        <v>367.2</v>
      </c>
      <c r="BN930" s="158"/>
      <c r="BO930" s="159" t="s">
        <v>885</v>
      </c>
      <c r="BP930" s="159" t="s">
        <v>886</v>
      </c>
      <c r="BQ930" s="204" t="s">
        <v>887</v>
      </c>
      <c r="BR930" s="160">
        <v>1157997.8899999999</v>
      </c>
      <c r="BS930" s="160">
        <v>145908.19</v>
      </c>
      <c r="BT930" s="160">
        <v>0</v>
      </c>
      <c r="BU930" s="138">
        <v>145908.19</v>
      </c>
      <c r="BV930" s="160">
        <v>145908.19</v>
      </c>
      <c r="BW930" s="160">
        <v>145908.19</v>
      </c>
      <c r="BX930" s="160">
        <v>0</v>
      </c>
      <c r="BY930" s="160">
        <v>144217.41</v>
      </c>
      <c r="BZ930" s="160">
        <v>144217.41</v>
      </c>
      <c r="CA930" s="160">
        <v>0</v>
      </c>
      <c r="CB930" s="160">
        <v>144217.41</v>
      </c>
      <c r="CC930" s="160">
        <v>144217.41</v>
      </c>
      <c r="CD930" s="160">
        <v>0</v>
      </c>
      <c r="CE930" s="145"/>
      <c r="CF930" s="145"/>
      <c r="CG930" s="145"/>
      <c r="CH930" s="145"/>
      <c r="CI930" s="145"/>
      <c r="CJ930" s="145"/>
      <c r="CK930" s="145"/>
      <c r="CL930" s="145"/>
      <c r="CM930" s="145"/>
      <c r="CN930" s="145"/>
      <c r="CO930" s="145"/>
      <c r="CP930" s="145"/>
      <c r="CQ930" s="145"/>
      <c r="CR930" s="145"/>
      <c r="CS930" s="145"/>
      <c r="CT930" s="145"/>
      <c r="CU930" s="145"/>
      <c r="CV930" s="145"/>
      <c r="CW930" s="145"/>
      <c r="CX930" s="145"/>
      <c r="CY930" s="145"/>
      <c r="CZ930" s="145"/>
      <c r="DA930" s="145"/>
      <c r="DB930" s="145"/>
      <c r="DC930" s="145"/>
      <c r="DD930" s="145"/>
      <c r="DE930" s="145"/>
      <c r="DF930" s="145"/>
      <c r="DG930" s="145"/>
      <c r="DH930" s="145"/>
      <c r="DI930" s="145"/>
      <c r="DJ930" s="145"/>
      <c r="DK930" s="145"/>
      <c r="DL930" s="145"/>
      <c r="DM930" s="145"/>
      <c r="DN930" s="145"/>
      <c r="DO930" s="145"/>
      <c r="DP930" s="145"/>
      <c r="DQ930" s="145"/>
      <c r="DR930" s="145"/>
      <c r="DS930" s="145"/>
      <c r="DT930" s="145"/>
      <c r="DU930" s="145"/>
      <c r="DV930" s="145"/>
      <c r="DW930" s="145"/>
      <c r="DX930" s="145"/>
      <c r="DY930" s="145"/>
      <c r="DZ930" s="145"/>
      <c r="EA930" s="145"/>
      <c r="EB930" s="145"/>
      <c r="EC930" s="145"/>
      <c r="ED930" s="145"/>
      <c r="EE930" s="145"/>
      <c r="EF930" s="145"/>
      <c r="EG930" s="145"/>
      <c r="EH930" s="145"/>
      <c r="EI930" s="145"/>
      <c r="EJ930" s="145"/>
      <c r="EK930" s="145"/>
      <c r="EL930" s="145"/>
      <c r="EM930" s="145"/>
      <c r="EN930" s="145"/>
      <c r="EO930" s="145"/>
      <c r="EP930" s="145"/>
      <c r="EQ930" s="145"/>
      <c r="ER930" s="145"/>
      <c r="ES930" s="145"/>
      <c r="ET930" s="145"/>
      <c r="EU930" s="145"/>
      <c r="EV930" s="145"/>
      <c r="EW930" s="145"/>
      <c r="EX930" s="145"/>
      <c r="EY930" s="145"/>
      <c r="EZ930" s="145"/>
      <c r="FA930" s="145"/>
      <c r="FB930" s="145"/>
      <c r="FC930" s="145"/>
      <c r="FD930" s="145"/>
      <c r="FE930" s="145"/>
      <c r="FF930" s="145"/>
      <c r="FG930" s="145"/>
      <c r="FH930" s="145"/>
      <c r="FI930" s="145"/>
      <c r="FJ930" s="145"/>
      <c r="FK930" s="145"/>
      <c r="FL930" s="145"/>
      <c r="FM930" s="145"/>
      <c r="FN930" s="145"/>
      <c r="FO930" s="145"/>
      <c r="FP930" s="145"/>
      <c r="FQ930" s="145"/>
      <c r="FR930" s="145"/>
      <c r="FS930" s="145"/>
      <c r="FT930" s="146"/>
      <c r="FU930" s="147"/>
      <c r="FV930" s="147"/>
      <c r="FW930" s="147"/>
      <c r="FX930" s="147"/>
      <c r="FY930" s="147"/>
      <c r="FZ930" s="147"/>
      <c r="GA930" s="147"/>
      <c r="GB930" s="147"/>
      <c r="GC930" s="147"/>
      <c r="GD930" s="147"/>
      <c r="GE930" s="147"/>
      <c r="GF930" s="147"/>
      <c r="GG930" s="148"/>
      <c r="GH930" s="147"/>
      <c r="GI930" s="147"/>
      <c r="GJ930" s="147"/>
      <c r="GK930" s="147"/>
      <c r="GL930" s="147"/>
      <c r="GM930" s="147"/>
      <c r="GN930" s="147"/>
      <c r="GO930" s="147"/>
      <c r="GP930" s="147"/>
      <c r="GQ930" s="147"/>
      <c r="GR930" s="147"/>
      <c r="GS930" s="147"/>
      <c r="GT930" s="147"/>
      <c r="GU930" s="147"/>
      <c r="GV930" s="147"/>
      <c r="GW930" s="147"/>
      <c r="GX930" s="147"/>
      <c r="GY930" s="147"/>
      <c r="GZ930" s="147"/>
      <c r="HA930" s="147"/>
      <c r="HB930" s="147"/>
      <c r="HC930" s="147"/>
      <c r="HD930" s="147"/>
      <c r="HE930" s="147"/>
      <c r="HF930" s="147"/>
      <c r="HG930" s="147"/>
      <c r="HI930" s="147"/>
      <c r="HJ930" s="147"/>
      <c r="HK930" s="147"/>
      <c r="HL930" s="147"/>
      <c r="HM930" s="147"/>
    </row>
    <row r="931" spans="1:221" s="149" customFormat="1" ht="12" customHeight="1" x14ac:dyDescent="0.2">
      <c r="A931" s="150">
        <v>688</v>
      </c>
      <c r="B931" s="151" t="s">
        <v>3045</v>
      </c>
      <c r="C931" s="161"/>
      <c r="D931" s="161"/>
      <c r="E931" s="162"/>
      <c r="F931" s="154">
        <f t="shared" si="229"/>
        <v>49.066930537726421</v>
      </c>
      <c r="G931" s="306">
        <v>1967</v>
      </c>
      <c r="H931" s="281">
        <v>2024</v>
      </c>
      <c r="I931" s="154">
        <f t="shared" si="228"/>
        <v>244314.07</v>
      </c>
      <c r="J931" s="237">
        <f t="shared" si="230"/>
        <v>2308363.5699999998</v>
      </c>
      <c r="K931" s="155">
        <f t="shared" si="231"/>
        <v>0</v>
      </c>
      <c r="L931" s="192">
        <v>0</v>
      </c>
      <c r="M931" s="192">
        <v>0</v>
      </c>
      <c r="N931" s="192">
        <v>0</v>
      </c>
      <c r="O931" s="192">
        <v>0</v>
      </c>
      <c r="P931" s="192">
        <v>0</v>
      </c>
      <c r="Q931" s="155"/>
      <c r="R931" s="155">
        <v>0</v>
      </c>
      <c r="S931" s="155"/>
      <c r="T931" s="155">
        <v>0</v>
      </c>
      <c r="U931" s="155"/>
      <c r="V931" s="155">
        <v>0</v>
      </c>
      <c r="W931" s="197" t="str">
        <f t="shared" si="232"/>
        <v>0</v>
      </c>
      <c r="X931" s="155">
        <v>0</v>
      </c>
      <c r="Y931" s="162" t="s">
        <v>235</v>
      </c>
      <c r="Z931" s="144">
        <v>303.81</v>
      </c>
      <c r="AA931" s="155">
        <f t="shared" si="233"/>
        <v>2204487.21</v>
      </c>
      <c r="AB931" s="144">
        <v>0</v>
      </c>
      <c r="AC931" s="144">
        <v>0</v>
      </c>
      <c r="AD931" s="144">
        <v>0</v>
      </c>
      <c r="AE931" s="144">
        <v>0</v>
      </c>
      <c r="AF931" s="144">
        <v>0</v>
      </c>
      <c r="AG931" s="144">
        <v>0</v>
      </c>
      <c r="AH931" s="144">
        <v>0</v>
      </c>
      <c r="AI931" s="144">
        <v>0</v>
      </c>
      <c r="AJ931" s="144">
        <v>0</v>
      </c>
      <c r="AK931" s="144">
        <v>0</v>
      </c>
      <c r="AL931" s="144">
        <v>0</v>
      </c>
      <c r="AM931" s="144">
        <f t="shared" si="234"/>
        <v>69250.91</v>
      </c>
      <c r="AN931" s="144">
        <f t="shared" si="235"/>
        <v>34625.449999999997</v>
      </c>
      <c r="AO931" s="144">
        <v>0</v>
      </c>
      <c r="AP931" s="144" t="s">
        <v>4526</v>
      </c>
      <c r="AQ931" s="294"/>
      <c r="AR931" s="144"/>
      <c r="AS931" s="271"/>
      <c r="AT931" s="144"/>
      <c r="AU931" s="144"/>
      <c r="AV931" s="158" t="s">
        <v>898</v>
      </c>
      <c r="AW931" s="159" t="s">
        <v>3044</v>
      </c>
      <c r="AX931" s="159" t="s">
        <v>3045</v>
      </c>
      <c r="AY931" s="159" t="s">
        <v>878</v>
      </c>
      <c r="AZ931" s="159" t="s">
        <v>879</v>
      </c>
      <c r="BA931" s="158" t="s">
        <v>1132</v>
      </c>
      <c r="BB931" s="159" t="s">
        <v>891</v>
      </c>
      <c r="BC931" s="158" t="s">
        <v>166</v>
      </c>
      <c r="BD931" s="158" t="s">
        <v>166</v>
      </c>
      <c r="BE931" s="158" t="s">
        <v>862</v>
      </c>
      <c r="BF931" s="160">
        <v>503.2</v>
      </c>
      <c r="BG931" s="160">
        <v>467.4</v>
      </c>
      <c r="BH931" s="158" t="s">
        <v>883</v>
      </c>
      <c r="BI931" s="193">
        <v>7.5</v>
      </c>
      <c r="BJ931" s="159" t="s">
        <v>884</v>
      </c>
      <c r="BK931" s="160">
        <v>303.81</v>
      </c>
      <c r="BL931" s="160">
        <v>0</v>
      </c>
      <c r="BM931" s="160">
        <v>625.79999999999995</v>
      </c>
      <c r="BN931" s="158"/>
      <c r="BO931" s="159" t="s">
        <v>885</v>
      </c>
      <c r="BP931" s="159" t="s">
        <v>886</v>
      </c>
      <c r="BQ931" s="204" t="s">
        <v>887</v>
      </c>
      <c r="BR931" s="160">
        <v>1682502.82</v>
      </c>
      <c r="BS931" s="160">
        <v>244314.07</v>
      </c>
      <c r="BT931" s="160">
        <v>0</v>
      </c>
      <c r="BU931" s="138">
        <v>244314.07</v>
      </c>
      <c r="BV931" s="160">
        <v>244314.07</v>
      </c>
      <c r="BW931" s="160">
        <v>244314.07</v>
      </c>
      <c r="BX931" s="160">
        <v>0</v>
      </c>
      <c r="BY931" s="160">
        <v>244016.65</v>
      </c>
      <c r="BZ931" s="160">
        <v>244016.65</v>
      </c>
      <c r="CA931" s="160">
        <v>0</v>
      </c>
      <c r="CB931" s="160">
        <v>244016.65</v>
      </c>
      <c r="CC931" s="160">
        <v>244016.65</v>
      </c>
      <c r="CD931" s="160">
        <v>0</v>
      </c>
      <c r="CE931" s="145"/>
      <c r="CF931" s="145"/>
      <c r="CG931" s="145"/>
      <c r="CH931" s="145"/>
      <c r="CI931" s="145"/>
      <c r="CJ931" s="145"/>
      <c r="CK931" s="145"/>
      <c r="CL931" s="145"/>
      <c r="CM931" s="145"/>
      <c r="CN931" s="145"/>
      <c r="CO931" s="145"/>
      <c r="CP931" s="145"/>
      <c r="CQ931" s="145"/>
      <c r="CR931" s="145"/>
      <c r="CS931" s="145"/>
      <c r="CT931" s="145"/>
      <c r="CU931" s="145"/>
      <c r="CV931" s="145"/>
      <c r="CW931" s="145"/>
      <c r="CX931" s="145"/>
      <c r="CY931" s="145"/>
      <c r="CZ931" s="145"/>
      <c r="DA931" s="145"/>
      <c r="DB931" s="145"/>
      <c r="DC931" s="145"/>
      <c r="DD931" s="145"/>
      <c r="DE931" s="145"/>
      <c r="DF931" s="145"/>
      <c r="DG931" s="145"/>
      <c r="DH931" s="145"/>
      <c r="DI931" s="145"/>
      <c r="DJ931" s="145"/>
      <c r="DK931" s="145"/>
      <c r="DL931" s="145"/>
      <c r="DM931" s="145"/>
      <c r="DN931" s="145"/>
      <c r="DO931" s="145"/>
      <c r="DP931" s="145"/>
      <c r="DQ931" s="145"/>
      <c r="DR931" s="145"/>
      <c r="DS931" s="145"/>
      <c r="DT931" s="145"/>
      <c r="DU931" s="145"/>
      <c r="DV931" s="145"/>
      <c r="DW931" s="145"/>
      <c r="DX931" s="145"/>
      <c r="DY931" s="145"/>
      <c r="DZ931" s="145"/>
      <c r="EA931" s="145"/>
      <c r="EB931" s="145"/>
      <c r="EC931" s="145"/>
      <c r="ED931" s="145"/>
      <c r="EE931" s="145"/>
      <c r="EF931" s="145"/>
      <c r="EG931" s="145"/>
      <c r="EH931" s="145"/>
      <c r="EI931" s="145"/>
      <c r="EJ931" s="145"/>
      <c r="EK931" s="145"/>
      <c r="EL931" s="145"/>
      <c r="EM931" s="145"/>
      <c r="EN931" s="145"/>
      <c r="EO931" s="145"/>
      <c r="EP931" s="145"/>
      <c r="EQ931" s="145"/>
      <c r="ER931" s="145"/>
      <c r="ES931" s="145"/>
      <c r="ET931" s="145"/>
      <c r="EU931" s="145"/>
      <c r="EV931" s="145"/>
      <c r="EW931" s="145"/>
      <c r="EX931" s="145"/>
      <c r="EY931" s="145"/>
      <c r="EZ931" s="145"/>
      <c r="FA931" s="145"/>
      <c r="FB931" s="145"/>
      <c r="FC931" s="145"/>
      <c r="FD931" s="145"/>
      <c r="FE931" s="145"/>
      <c r="FF931" s="145"/>
      <c r="FG931" s="145"/>
      <c r="FH931" s="145"/>
      <c r="FI931" s="145"/>
      <c r="FJ931" s="145"/>
      <c r="FK931" s="145"/>
      <c r="FL931" s="145"/>
      <c r="FM931" s="145"/>
      <c r="FN931" s="145"/>
      <c r="FO931" s="145"/>
      <c r="FP931" s="145"/>
      <c r="FQ931" s="145"/>
      <c r="FR931" s="145"/>
      <c r="FS931" s="145"/>
      <c r="FT931" s="146"/>
      <c r="FU931" s="147"/>
      <c r="FV931" s="147"/>
      <c r="FW931" s="147"/>
      <c r="FX931" s="147"/>
      <c r="FY931" s="147"/>
      <c r="FZ931" s="147"/>
      <c r="GA931" s="147"/>
      <c r="GB931" s="147"/>
      <c r="GC931" s="147"/>
      <c r="GD931" s="147"/>
      <c r="GE931" s="147"/>
      <c r="GF931" s="147"/>
      <c r="GG931" s="148"/>
      <c r="GH931" s="147"/>
      <c r="GI931" s="147"/>
      <c r="GJ931" s="147"/>
      <c r="GK931" s="147"/>
      <c r="GL931" s="147"/>
      <c r="GM931" s="147"/>
      <c r="GN931" s="147"/>
      <c r="GO931" s="147"/>
      <c r="GP931" s="147"/>
      <c r="GQ931" s="147"/>
      <c r="GR931" s="147"/>
      <c r="GS931" s="147"/>
      <c r="GT931" s="147"/>
      <c r="GU931" s="147"/>
      <c r="GV931" s="147"/>
      <c r="GW931" s="147"/>
      <c r="GX931" s="147"/>
      <c r="GY931" s="147"/>
      <c r="GZ931" s="147"/>
      <c r="HA931" s="147"/>
      <c r="HB931" s="147"/>
      <c r="HC931" s="147"/>
      <c r="HD931" s="147"/>
      <c r="HE931" s="147"/>
      <c r="HF931" s="147"/>
      <c r="HG931" s="147"/>
      <c r="HI931" s="147"/>
      <c r="HJ931" s="147"/>
      <c r="HK931" s="147"/>
      <c r="HL931" s="147"/>
      <c r="HM931" s="147"/>
    </row>
    <row r="932" spans="1:221" s="149" customFormat="1" ht="12" customHeight="1" x14ac:dyDescent="0.2">
      <c r="A932" s="150">
        <v>689</v>
      </c>
      <c r="B932" s="151" t="s">
        <v>3047</v>
      </c>
      <c r="C932" s="161"/>
      <c r="D932" s="161"/>
      <c r="E932" s="162"/>
      <c r="F932" s="154">
        <f t="shared" si="229"/>
        <v>49.717860717264379</v>
      </c>
      <c r="G932" s="306">
        <v>1966</v>
      </c>
      <c r="H932" s="281">
        <v>2023</v>
      </c>
      <c r="I932" s="154">
        <f t="shared" si="228"/>
        <v>222290.45</v>
      </c>
      <c r="J932" s="310">
        <f t="shared" si="230"/>
        <v>2368312.19</v>
      </c>
      <c r="K932" s="155">
        <f t="shared" si="231"/>
        <v>0</v>
      </c>
      <c r="L932" s="192">
        <v>0</v>
      </c>
      <c r="M932" s="192">
        <v>0</v>
      </c>
      <c r="N932" s="192">
        <v>0</v>
      </c>
      <c r="O932" s="192">
        <v>0</v>
      </c>
      <c r="P932" s="192">
        <v>0</v>
      </c>
      <c r="Q932" s="155"/>
      <c r="R932" s="155">
        <v>0</v>
      </c>
      <c r="S932" s="155"/>
      <c r="T932" s="155">
        <v>0</v>
      </c>
      <c r="U932" s="155"/>
      <c r="V932" s="155">
        <v>0</v>
      </c>
      <c r="W932" s="197" t="str">
        <f t="shared" si="232"/>
        <v>0</v>
      </c>
      <c r="X932" s="155">
        <v>0</v>
      </c>
      <c r="Y932" s="162" t="s">
        <v>235</v>
      </c>
      <c r="Z932" s="144">
        <v>311.7</v>
      </c>
      <c r="AA932" s="155">
        <f t="shared" si="233"/>
        <v>2261738.14</v>
      </c>
      <c r="AB932" s="144">
        <v>0</v>
      </c>
      <c r="AC932" s="144">
        <v>0</v>
      </c>
      <c r="AD932" s="144">
        <v>0</v>
      </c>
      <c r="AE932" s="144">
        <v>0</v>
      </c>
      <c r="AF932" s="144">
        <v>0</v>
      </c>
      <c r="AG932" s="144">
        <v>0</v>
      </c>
      <c r="AH932" s="144">
        <v>0</v>
      </c>
      <c r="AI932" s="144">
        <v>0</v>
      </c>
      <c r="AJ932" s="144">
        <v>0</v>
      </c>
      <c r="AK932" s="144">
        <v>0</v>
      </c>
      <c r="AL932" s="144">
        <v>0</v>
      </c>
      <c r="AM932" s="144">
        <f t="shared" si="234"/>
        <v>71049.37</v>
      </c>
      <c r="AN932" s="144">
        <f t="shared" si="235"/>
        <v>35524.68</v>
      </c>
      <c r="AO932" s="144">
        <v>0</v>
      </c>
      <c r="AP932" s="144" t="s">
        <v>4526</v>
      </c>
      <c r="AQ932" s="294"/>
      <c r="AR932" s="144"/>
      <c r="AS932" s="271"/>
      <c r="AT932" s="144"/>
      <c r="AU932" s="144"/>
      <c r="AV932" s="158" t="s">
        <v>903</v>
      </c>
      <c r="AW932" s="159" t="s">
        <v>3046</v>
      </c>
      <c r="AX932" s="159" t="s">
        <v>3047</v>
      </c>
      <c r="AY932" s="159" t="s">
        <v>878</v>
      </c>
      <c r="AZ932" s="159" t="s">
        <v>879</v>
      </c>
      <c r="BA932" s="158" t="s">
        <v>942</v>
      </c>
      <c r="BB932" s="159" t="s">
        <v>891</v>
      </c>
      <c r="BC932" s="158" t="s">
        <v>166</v>
      </c>
      <c r="BD932" s="158" t="s">
        <v>166</v>
      </c>
      <c r="BE932" s="158" t="s">
        <v>862</v>
      </c>
      <c r="BF932" s="160">
        <v>530.20000000000005</v>
      </c>
      <c r="BG932" s="160">
        <v>479.6</v>
      </c>
      <c r="BH932" s="158" t="s">
        <v>883</v>
      </c>
      <c r="BI932" s="193">
        <v>7.5</v>
      </c>
      <c r="BJ932" s="159" t="s">
        <v>884</v>
      </c>
      <c r="BK932" s="160">
        <v>311.7</v>
      </c>
      <c r="BL932" s="160">
        <v>0</v>
      </c>
      <c r="BM932" s="160">
        <v>625.79999999999995</v>
      </c>
      <c r="BN932" s="158"/>
      <c r="BO932" s="159" t="s">
        <v>885</v>
      </c>
      <c r="BP932" s="159" t="s">
        <v>886</v>
      </c>
      <c r="BQ932" s="204" t="s">
        <v>887</v>
      </c>
      <c r="BR932" s="160">
        <v>1726197.72</v>
      </c>
      <c r="BS932" s="160">
        <v>222290.45</v>
      </c>
      <c r="BT932" s="160">
        <v>0</v>
      </c>
      <c r="BU932" s="138">
        <v>222290.45</v>
      </c>
      <c r="BV932" s="160">
        <v>222290.45</v>
      </c>
      <c r="BW932" s="160">
        <v>222290.45</v>
      </c>
      <c r="BX932" s="160">
        <v>0</v>
      </c>
      <c r="BY932" s="160">
        <v>222256.89</v>
      </c>
      <c r="BZ932" s="160">
        <v>222256.89</v>
      </c>
      <c r="CA932" s="160">
        <v>0</v>
      </c>
      <c r="CB932" s="160">
        <v>222256.89</v>
      </c>
      <c r="CC932" s="160">
        <v>222256.89</v>
      </c>
      <c r="CD932" s="160">
        <v>0</v>
      </c>
      <c r="CE932" s="145"/>
      <c r="CF932" s="145"/>
      <c r="CG932" s="145"/>
      <c r="CH932" s="145"/>
      <c r="CI932" s="145"/>
      <c r="CJ932" s="145"/>
      <c r="CK932" s="145"/>
      <c r="CL932" s="145"/>
      <c r="CM932" s="145"/>
      <c r="CN932" s="145"/>
      <c r="CO932" s="145"/>
      <c r="CP932" s="145"/>
      <c r="CQ932" s="145"/>
      <c r="CR932" s="145"/>
      <c r="CS932" s="145"/>
      <c r="CT932" s="145"/>
      <c r="CU932" s="145"/>
      <c r="CV932" s="145"/>
      <c r="CW932" s="145"/>
      <c r="CX932" s="145"/>
      <c r="CY932" s="145"/>
      <c r="CZ932" s="145"/>
      <c r="DA932" s="145"/>
      <c r="DB932" s="145"/>
      <c r="DC932" s="145"/>
      <c r="DD932" s="145"/>
      <c r="DE932" s="145"/>
      <c r="DF932" s="145"/>
      <c r="DG932" s="145"/>
      <c r="DH932" s="145"/>
      <c r="DI932" s="145"/>
      <c r="DJ932" s="145"/>
      <c r="DK932" s="145"/>
      <c r="DL932" s="145"/>
      <c r="DM932" s="145"/>
      <c r="DN932" s="145"/>
      <c r="DO932" s="145"/>
      <c r="DP932" s="145"/>
      <c r="DQ932" s="145"/>
      <c r="DR932" s="145"/>
      <c r="DS932" s="145"/>
      <c r="DT932" s="145"/>
      <c r="DU932" s="145"/>
      <c r="DV932" s="145"/>
      <c r="DW932" s="145"/>
      <c r="DX932" s="145"/>
      <c r="DY932" s="145"/>
      <c r="DZ932" s="145"/>
      <c r="EA932" s="145"/>
      <c r="EB932" s="145"/>
      <c r="EC932" s="145"/>
      <c r="ED932" s="145"/>
      <c r="EE932" s="145"/>
      <c r="EF932" s="145"/>
      <c r="EG932" s="145"/>
      <c r="EH932" s="145"/>
      <c r="EI932" s="145"/>
      <c r="EJ932" s="145"/>
      <c r="EK932" s="145"/>
      <c r="EL932" s="145"/>
      <c r="EM932" s="145"/>
      <c r="EN932" s="145"/>
      <c r="EO932" s="145"/>
      <c r="EP932" s="145"/>
      <c r="EQ932" s="145"/>
      <c r="ER932" s="145"/>
      <c r="ES932" s="145"/>
      <c r="ET932" s="145"/>
      <c r="EU932" s="145"/>
      <c r="EV932" s="145"/>
      <c r="EW932" s="145"/>
      <c r="EX932" s="145"/>
      <c r="EY932" s="145"/>
      <c r="EZ932" s="145"/>
      <c r="FA932" s="145"/>
      <c r="FB932" s="145"/>
      <c r="FC932" s="145"/>
      <c r="FD932" s="145"/>
      <c r="FE932" s="145"/>
      <c r="FF932" s="145"/>
      <c r="FG932" s="145"/>
      <c r="FH932" s="145"/>
      <c r="FI932" s="145"/>
      <c r="FJ932" s="145"/>
      <c r="FK932" s="145"/>
      <c r="FL932" s="145"/>
      <c r="FM932" s="145"/>
      <c r="FN932" s="145"/>
      <c r="FO932" s="145"/>
      <c r="FP932" s="145"/>
      <c r="FQ932" s="145"/>
      <c r="FR932" s="145"/>
      <c r="FS932" s="145"/>
      <c r="FT932" s="146"/>
      <c r="FU932" s="147"/>
      <c r="FV932" s="147"/>
      <c r="FW932" s="147"/>
      <c r="FX932" s="147"/>
      <c r="FY932" s="147"/>
      <c r="FZ932" s="147"/>
      <c r="GA932" s="147"/>
      <c r="GB932" s="147"/>
      <c r="GC932" s="147"/>
      <c r="GD932" s="147"/>
      <c r="GE932" s="147"/>
      <c r="GF932" s="147"/>
      <c r="GG932" s="148"/>
      <c r="GH932" s="147"/>
      <c r="GI932" s="147"/>
      <c r="GJ932" s="147"/>
      <c r="GK932" s="147"/>
      <c r="GL932" s="147"/>
      <c r="GM932" s="147"/>
      <c r="GN932" s="147"/>
      <c r="GO932" s="147"/>
      <c r="GP932" s="147"/>
      <c r="GQ932" s="147"/>
      <c r="GR932" s="147"/>
      <c r="GS932" s="147"/>
      <c r="GT932" s="147"/>
      <c r="GU932" s="147"/>
      <c r="GV932" s="147"/>
      <c r="GW932" s="147"/>
      <c r="GX932" s="147"/>
      <c r="GY932" s="147"/>
      <c r="GZ932" s="147"/>
      <c r="HA932" s="147"/>
      <c r="HB932" s="147"/>
      <c r="HC932" s="147"/>
      <c r="HD932" s="147"/>
      <c r="HE932" s="147"/>
      <c r="HF932" s="147"/>
      <c r="HG932" s="147"/>
      <c r="HI932" s="147"/>
      <c r="HJ932" s="147"/>
      <c r="HK932" s="147"/>
      <c r="HL932" s="147"/>
      <c r="HM932" s="147"/>
    </row>
    <row r="933" spans="1:221" s="149" customFormat="1" ht="12" customHeight="1" x14ac:dyDescent="0.2">
      <c r="A933" s="150">
        <v>690</v>
      </c>
      <c r="B933" s="151" t="s">
        <v>3049</v>
      </c>
      <c r="C933" s="161"/>
      <c r="D933" s="161"/>
      <c r="E933" s="162"/>
      <c r="F933" s="154">
        <f t="shared" si="229"/>
        <v>49.304680436951081</v>
      </c>
      <c r="G933" s="306">
        <v>1971</v>
      </c>
      <c r="H933" s="281">
        <v>2024</v>
      </c>
      <c r="I933" s="154">
        <f t="shared" si="228"/>
        <v>228530.96</v>
      </c>
      <c r="J933" s="237">
        <f t="shared" si="230"/>
        <v>2255101.2400000002</v>
      </c>
      <c r="K933" s="155">
        <f t="shared" si="231"/>
        <v>0</v>
      </c>
      <c r="L933" s="192">
        <v>0</v>
      </c>
      <c r="M933" s="192">
        <v>0</v>
      </c>
      <c r="N933" s="192">
        <v>0</v>
      </c>
      <c r="O933" s="192">
        <v>0</v>
      </c>
      <c r="P933" s="192">
        <v>0</v>
      </c>
      <c r="Q933" s="155"/>
      <c r="R933" s="155">
        <v>0</v>
      </c>
      <c r="S933" s="155"/>
      <c r="T933" s="155">
        <v>0</v>
      </c>
      <c r="U933" s="155"/>
      <c r="V933" s="155">
        <v>0</v>
      </c>
      <c r="W933" s="197" t="str">
        <f t="shared" si="232"/>
        <v>0</v>
      </c>
      <c r="X933" s="155">
        <v>0</v>
      </c>
      <c r="Y933" s="162" t="s">
        <v>235</v>
      </c>
      <c r="Z933" s="144">
        <v>296.8</v>
      </c>
      <c r="AA933" s="155">
        <f t="shared" si="233"/>
        <v>2153621.6800000002</v>
      </c>
      <c r="AB933" s="144">
        <v>0</v>
      </c>
      <c r="AC933" s="144">
        <v>0</v>
      </c>
      <c r="AD933" s="144">
        <v>0</v>
      </c>
      <c r="AE933" s="144">
        <v>0</v>
      </c>
      <c r="AF933" s="144">
        <v>0</v>
      </c>
      <c r="AG933" s="144">
        <v>0</v>
      </c>
      <c r="AH933" s="144">
        <v>0</v>
      </c>
      <c r="AI933" s="144">
        <v>0</v>
      </c>
      <c r="AJ933" s="144">
        <v>0</v>
      </c>
      <c r="AK933" s="144">
        <v>0</v>
      </c>
      <c r="AL933" s="144">
        <v>0</v>
      </c>
      <c r="AM933" s="144">
        <f t="shared" si="234"/>
        <v>67653.039999999994</v>
      </c>
      <c r="AN933" s="144">
        <f t="shared" si="235"/>
        <v>33826.519999999997</v>
      </c>
      <c r="AO933" s="144">
        <v>0</v>
      </c>
      <c r="AP933" s="144" t="s">
        <v>4526</v>
      </c>
      <c r="AQ933" s="294"/>
      <c r="AR933" s="144"/>
      <c r="AS933" s="271"/>
      <c r="AT933" s="144"/>
      <c r="AU933" s="144"/>
      <c r="AV933" s="158" t="s">
        <v>909</v>
      </c>
      <c r="AW933" s="159" t="s">
        <v>3048</v>
      </c>
      <c r="AX933" s="159" t="s">
        <v>3049</v>
      </c>
      <c r="AY933" s="159" t="s">
        <v>878</v>
      </c>
      <c r="AZ933" s="159" t="s">
        <v>879</v>
      </c>
      <c r="BA933" s="158" t="s">
        <v>975</v>
      </c>
      <c r="BB933" s="159" t="s">
        <v>891</v>
      </c>
      <c r="BC933" s="158" t="s">
        <v>166</v>
      </c>
      <c r="BD933" s="158" t="s">
        <v>166</v>
      </c>
      <c r="BE933" s="158" t="s">
        <v>864</v>
      </c>
      <c r="BF933" s="160">
        <v>512.70000000000005</v>
      </c>
      <c r="BG933" s="160">
        <v>456.7</v>
      </c>
      <c r="BH933" s="158" t="s">
        <v>883</v>
      </c>
      <c r="BI933" s="193">
        <v>7.5</v>
      </c>
      <c r="BJ933" s="159" t="s">
        <v>884</v>
      </c>
      <c r="BK933" s="160">
        <v>296.8</v>
      </c>
      <c r="BL933" s="160">
        <v>0</v>
      </c>
      <c r="BM933" s="160">
        <v>472.8</v>
      </c>
      <c r="BN933" s="158"/>
      <c r="BO933" s="159" t="s">
        <v>885</v>
      </c>
      <c r="BP933" s="159" t="s">
        <v>886</v>
      </c>
      <c r="BQ933" s="204" t="s">
        <v>887</v>
      </c>
      <c r="BR933" s="160">
        <v>1643681.37</v>
      </c>
      <c r="BS933" s="160">
        <v>228530.96</v>
      </c>
      <c r="BT933" s="160">
        <v>0</v>
      </c>
      <c r="BU933" s="138">
        <v>228530.96</v>
      </c>
      <c r="BV933" s="160">
        <v>228530.96</v>
      </c>
      <c r="BW933" s="160">
        <v>228530.96</v>
      </c>
      <c r="BX933" s="160">
        <v>0</v>
      </c>
      <c r="BY933" s="160">
        <v>227291.54</v>
      </c>
      <c r="BZ933" s="160">
        <v>227291.54</v>
      </c>
      <c r="CA933" s="160">
        <v>0</v>
      </c>
      <c r="CB933" s="160">
        <v>227291.54</v>
      </c>
      <c r="CC933" s="160">
        <v>227291.54</v>
      </c>
      <c r="CD933" s="160">
        <v>0</v>
      </c>
      <c r="CE933" s="145"/>
      <c r="CF933" s="145"/>
      <c r="CG933" s="145"/>
      <c r="CH933" s="145"/>
      <c r="CI933" s="145"/>
      <c r="CJ933" s="145"/>
      <c r="CK933" s="145"/>
      <c r="CL933" s="145"/>
      <c r="CM933" s="145"/>
      <c r="CN933" s="145"/>
      <c r="CO933" s="145"/>
      <c r="CP933" s="145"/>
      <c r="CQ933" s="145"/>
      <c r="CR933" s="145"/>
      <c r="CS933" s="145"/>
      <c r="CT933" s="145"/>
      <c r="CU933" s="145"/>
      <c r="CV933" s="145"/>
      <c r="CW933" s="145"/>
      <c r="CX933" s="145"/>
      <c r="CY933" s="145"/>
      <c r="CZ933" s="145"/>
      <c r="DA933" s="145"/>
      <c r="DB933" s="145"/>
      <c r="DC933" s="145"/>
      <c r="DD933" s="145"/>
      <c r="DE933" s="145"/>
      <c r="DF933" s="145"/>
      <c r="DG933" s="145"/>
      <c r="DH933" s="145"/>
      <c r="DI933" s="145"/>
      <c r="DJ933" s="145"/>
      <c r="DK933" s="145"/>
      <c r="DL933" s="145"/>
      <c r="DM933" s="145"/>
      <c r="DN933" s="145"/>
      <c r="DO933" s="145"/>
      <c r="DP933" s="145"/>
      <c r="DQ933" s="145"/>
      <c r="DR933" s="145"/>
      <c r="DS933" s="145"/>
      <c r="DT933" s="145"/>
      <c r="DU933" s="145"/>
      <c r="DV933" s="145"/>
      <c r="DW933" s="145"/>
      <c r="DX933" s="145"/>
      <c r="DY933" s="145"/>
      <c r="DZ933" s="145"/>
      <c r="EA933" s="145"/>
      <c r="EB933" s="145"/>
      <c r="EC933" s="145"/>
      <c r="ED933" s="145"/>
      <c r="EE933" s="145"/>
      <c r="EF933" s="145"/>
      <c r="EG933" s="145"/>
      <c r="EH933" s="145"/>
      <c r="EI933" s="145"/>
      <c r="EJ933" s="145"/>
      <c r="EK933" s="145"/>
      <c r="EL933" s="145"/>
      <c r="EM933" s="145"/>
      <c r="EN933" s="145"/>
      <c r="EO933" s="145"/>
      <c r="EP933" s="145"/>
      <c r="EQ933" s="145"/>
      <c r="ER933" s="145"/>
      <c r="ES933" s="145"/>
      <c r="ET933" s="145"/>
      <c r="EU933" s="145"/>
      <c r="EV933" s="145"/>
      <c r="EW933" s="145"/>
      <c r="EX933" s="145"/>
      <c r="EY933" s="145"/>
      <c r="EZ933" s="145"/>
      <c r="FA933" s="145"/>
      <c r="FB933" s="145"/>
      <c r="FC933" s="145"/>
      <c r="FD933" s="145"/>
      <c r="FE933" s="145"/>
      <c r="FF933" s="145"/>
      <c r="FG933" s="145"/>
      <c r="FH933" s="145"/>
      <c r="FI933" s="145"/>
      <c r="FJ933" s="145"/>
      <c r="FK933" s="145"/>
      <c r="FL933" s="145"/>
      <c r="FM933" s="145"/>
      <c r="FN933" s="145"/>
      <c r="FO933" s="145"/>
      <c r="FP933" s="145"/>
      <c r="FQ933" s="145"/>
      <c r="FR933" s="145"/>
      <c r="FS933" s="145"/>
      <c r="FT933" s="146"/>
      <c r="FU933" s="147"/>
      <c r="FV933" s="147"/>
      <c r="FW933" s="147"/>
      <c r="FX933" s="147"/>
      <c r="FY933" s="147"/>
      <c r="FZ933" s="147"/>
      <c r="GA933" s="147"/>
      <c r="GB933" s="147"/>
      <c r="GC933" s="147"/>
      <c r="GD933" s="147"/>
      <c r="GE933" s="147"/>
      <c r="GF933" s="147"/>
      <c r="GG933" s="148"/>
      <c r="GH933" s="147"/>
      <c r="GI933" s="147"/>
      <c r="GJ933" s="147"/>
      <c r="GK933" s="147"/>
      <c r="GL933" s="147"/>
      <c r="GM933" s="147"/>
      <c r="GN933" s="147"/>
      <c r="GO933" s="147"/>
      <c r="GP933" s="147"/>
      <c r="GQ933" s="147"/>
      <c r="GR933" s="147"/>
      <c r="GS933" s="147"/>
      <c r="GT933" s="147"/>
      <c r="GU933" s="147"/>
      <c r="GV933" s="147"/>
      <c r="GW933" s="147"/>
      <c r="GX933" s="147"/>
      <c r="GY933" s="147"/>
      <c r="GZ933" s="147"/>
      <c r="HA933" s="147"/>
      <c r="HB933" s="147"/>
      <c r="HC933" s="147"/>
      <c r="HD933" s="147"/>
      <c r="HE933" s="147"/>
      <c r="HF933" s="147"/>
      <c r="HG933" s="147"/>
      <c r="HI933" s="147"/>
      <c r="HJ933" s="147"/>
      <c r="HK933" s="147"/>
      <c r="HL933" s="147"/>
      <c r="HM933" s="147"/>
    </row>
    <row r="934" spans="1:221" s="149" customFormat="1" ht="12" customHeight="1" x14ac:dyDescent="0.2">
      <c r="A934" s="150">
        <v>691</v>
      </c>
      <c r="B934" s="151" t="s">
        <v>3051</v>
      </c>
      <c r="C934" s="161"/>
      <c r="D934" s="161"/>
      <c r="E934" s="162"/>
      <c r="F934" s="154">
        <f t="shared" si="229"/>
        <v>49.048027291711676</v>
      </c>
      <c r="G934" s="306">
        <v>1968</v>
      </c>
      <c r="H934" s="281">
        <v>2024</v>
      </c>
      <c r="I934" s="154">
        <f t="shared" si="228"/>
        <v>161908.91</v>
      </c>
      <c r="J934" s="237">
        <f t="shared" si="230"/>
        <v>1524168.82</v>
      </c>
      <c r="K934" s="155">
        <f t="shared" si="231"/>
        <v>0</v>
      </c>
      <c r="L934" s="192">
        <v>0</v>
      </c>
      <c r="M934" s="192">
        <v>0</v>
      </c>
      <c r="N934" s="192">
        <v>0</v>
      </c>
      <c r="O934" s="192">
        <v>0</v>
      </c>
      <c r="P934" s="192">
        <v>0</v>
      </c>
      <c r="Q934" s="155"/>
      <c r="R934" s="155">
        <v>0</v>
      </c>
      <c r="S934" s="155"/>
      <c r="T934" s="155">
        <v>0</v>
      </c>
      <c r="U934" s="155"/>
      <c r="V934" s="155">
        <v>0</v>
      </c>
      <c r="W934" s="197" t="str">
        <f t="shared" si="232"/>
        <v>0</v>
      </c>
      <c r="X934" s="155">
        <v>0</v>
      </c>
      <c r="Y934" s="162" t="s">
        <v>235</v>
      </c>
      <c r="Z934" s="144">
        <v>200.6</v>
      </c>
      <c r="AA934" s="155">
        <f t="shared" si="233"/>
        <v>1455581.23</v>
      </c>
      <c r="AB934" s="144">
        <v>0</v>
      </c>
      <c r="AC934" s="144">
        <v>0</v>
      </c>
      <c r="AD934" s="144">
        <v>0</v>
      </c>
      <c r="AE934" s="144">
        <v>0</v>
      </c>
      <c r="AF934" s="144">
        <v>0</v>
      </c>
      <c r="AG934" s="144">
        <v>0</v>
      </c>
      <c r="AH934" s="144">
        <v>0</v>
      </c>
      <c r="AI934" s="144">
        <v>0</v>
      </c>
      <c r="AJ934" s="144">
        <v>0</v>
      </c>
      <c r="AK934" s="144">
        <v>0</v>
      </c>
      <c r="AL934" s="144">
        <v>0</v>
      </c>
      <c r="AM934" s="144">
        <f t="shared" si="234"/>
        <v>45725.06</v>
      </c>
      <c r="AN934" s="144">
        <f t="shared" si="235"/>
        <v>22862.53</v>
      </c>
      <c r="AO934" s="144">
        <v>0</v>
      </c>
      <c r="AP934" s="144" t="s">
        <v>4526</v>
      </c>
      <c r="AQ934" s="294"/>
      <c r="AR934" s="144"/>
      <c r="AS934" s="271"/>
      <c r="AT934" s="144"/>
      <c r="AU934" s="144"/>
      <c r="AV934" s="158" t="s">
        <v>914</v>
      </c>
      <c r="AW934" s="159" t="s">
        <v>3050</v>
      </c>
      <c r="AX934" s="159" t="s">
        <v>3051</v>
      </c>
      <c r="AY934" s="159" t="s">
        <v>878</v>
      </c>
      <c r="AZ934" s="159" t="s">
        <v>879</v>
      </c>
      <c r="BA934" s="158" t="s">
        <v>1500</v>
      </c>
      <c r="BB934" s="159" t="s">
        <v>891</v>
      </c>
      <c r="BC934" s="158" t="s">
        <v>166</v>
      </c>
      <c r="BD934" s="158" t="s">
        <v>165</v>
      </c>
      <c r="BE934" s="158" t="s">
        <v>854</v>
      </c>
      <c r="BF934" s="160">
        <v>332.9</v>
      </c>
      <c r="BG934" s="160">
        <v>308.60000000000002</v>
      </c>
      <c r="BH934" s="158" t="s">
        <v>883</v>
      </c>
      <c r="BI934" s="193">
        <v>7.5</v>
      </c>
      <c r="BJ934" s="159" t="s">
        <v>884</v>
      </c>
      <c r="BK934" s="160">
        <v>200.6</v>
      </c>
      <c r="BL934" s="160">
        <v>0</v>
      </c>
      <c r="BM934" s="160">
        <v>357.28</v>
      </c>
      <c r="BN934" s="158"/>
      <c r="BO934" s="159" t="s">
        <v>885</v>
      </c>
      <c r="BP934" s="159" t="s">
        <v>886</v>
      </c>
      <c r="BQ934" s="204" t="s">
        <v>887</v>
      </c>
      <c r="BR934" s="160">
        <v>1110924.81</v>
      </c>
      <c r="BS934" s="160">
        <v>161908.91</v>
      </c>
      <c r="BT934" s="160">
        <v>0</v>
      </c>
      <c r="BU934" s="138">
        <v>161908.91</v>
      </c>
      <c r="BV934" s="160">
        <v>161908.91</v>
      </c>
      <c r="BW934" s="160">
        <v>161908.91</v>
      </c>
      <c r="BX934" s="160">
        <v>0</v>
      </c>
      <c r="BY934" s="160">
        <v>156730.22</v>
      </c>
      <c r="BZ934" s="160">
        <v>156730.22</v>
      </c>
      <c r="CA934" s="160">
        <v>0</v>
      </c>
      <c r="CB934" s="160">
        <v>156730.22</v>
      </c>
      <c r="CC934" s="160">
        <v>156730.22</v>
      </c>
      <c r="CD934" s="160">
        <v>0</v>
      </c>
      <c r="CE934" s="145"/>
      <c r="CF934" s="145"/>
      <c r="CG934" s="145"/>
      <c r="CH934" s="145"/>
      <c r="CI934" s="145"/>
      <c r="CJ934" s="145"/>
      <c r="CK934" s="145"/>
      <c r="CL934" s="145"/>
      <c r="CM934" s="145"/>
      <c r="CN934" s="145"/>
      <c r="CO934" s="145"/>
      <c r="CP934" s="145"/>
      <c r="CQ934" s="145"/>
      <c r="CR934" s="145"/>
      <c r="CS934" s="145"/>
      <c r="CT934" s="145"/>
      <c r="CU934" s="145"/>
      <c r="CV934" s="145"/>
      <c r="CW934" s="145"/>
      <c r="CX934" s="145"/>
      <c r="CY934" s="145"/>
      <c r="CZ934" s="145"/>
      <c r="DA934" s="145"/>
      <c r="DB934" s="145"/>
      <c r="DC934" s="145"/>
      <c r="DD934" s="145"/>
      <c r="DE934" s="145"/>
      <c r="DF934" s="145"/>
      <c r="DG934" s="145"/>
      <c r="DH934" s="145"/>
      <c r="DI934" s="145"/>
      <c r="DJ934" s="145"/>
      <c r="DK934" s="145"/>
      <c r="DL934" s="145"/>
      <c r="DM934" s="145"/>
      <c r="DN934" s="145"/>
      <c r="DO934" s="145"/>
      <c r="DP934" s="145"/>
      <c r="DQ934" s="145"/>
      <c r="DR934" s="145"/>
      <c r="DS934" s="145"/>
      <c r="DT934" s="145"/>
      <c r="DU934" s="145"/>
      <c r="DV934" s="145"/>
      <c r="DW934" s="145"/>
      <c r="DX934" s="145"/>
      <c r="DY934" s="145"/>
      <c r="DZ934" s="145"/>
      <c r="EA934" s="145"/>
      <c r="EB934" s="145"/>
      <c r="EC934" s="145"/>
      <c r="ED934" s="145"/>
      <c r="EE934" s="145"/>
      <c r="EF934" s="145"/>
      <c r="EG934" s="145"/>
      <c r="EH934" s="145"/>
      <c r="EI934" s="145"/>
      <c r="EJ934" s="145"/>
      <c r="EK934" s="145"/>
      <c r="EL934" s="145"/>
      <c r="EM934" s="145"/>
      <c r="EN934" s="145"/>
      <c r="EO934" s="145"/>
      <c r="EP934" s="145"/>
      <c r="EQ934" s="145"/>
      <c r="ER934" s="145"/>
      <c r="ES934" s="145"/>
      <c r="ET934" s="145"/>
      <c r="EU934" s="145"/>
      <c r="EV934" s="145"/>
      <c r="EW934" s="145"/>
      <c r="EX934" s="145"/>
      <c r="EY934" s="145"/>
      <c r="EZ934" s="145"/>
      <c r="FA934" s="145"/>
      <c r="FB934" s="145"/>
      <c r="FC934" s="145"/>
      <c r="FD934" s="145"/>
      <c r="FE934" s="145"/>
      <c r="FF934" s="145"/>
      <c r="FG934" s="145"/>
      <c r="FH934" s="145"/>
      <c r="FI934" s="145"/>
      <c r="FJ934" s="145"/>
      <c r="FK934" s="145"/>
      <c r="FL934" s="145"/>
      <c r="FM934" s="145"/>
      <c r="FN934" s="145"/>
      <c r="FO934" s="145"/>
      <c r="FP934" s="145"/>
      <c r="FQ934" s="145"/>
      <c r="FR934" s="145"/>
      <c r="FS934" s="145"/>
      <c r="FT934" s="146"/>
      <c r="FU934" s="147"/>
      <c r="FV934" s="147"/>
      <c r="FW934" s="147"/>
      <c r="FX934" s="147"/>
      <c r="FY934" s="147"/>
      <c r="FZ934" s="147"/>
      <c r="GA934" s="147"/>
      <c r="GB934" s="147"/>
      <c r="GC934" s="147"/>
      <c r="GD934" s="147"/>
      <c r="GE934" s="147"/>
      <c r="GF934" s="147"/>
      <c r="GG934" s="148"/>
      <c r="GH934" s="147"/>
      <c r="GI934" s="147"/>
      <c r="GJ934" s="147"/>
      <c r="GK934" s="147"/>
      <c r="GL934" s="147"/>
      <c r="GM934" s="147"/>
      <c r="GN934" s="147"/>
      <c r="GO934" s="147"/>
      <c r="GP934" s="147"/>
      <c r="GQ934" s="147"/>
      <c r="GR934" s="147"/>
      <c r="GS934" s="147"/>
      <c r="GT934" s="147"/>
      <c r="GU934" s="147"/>
      <c r="GV934" s="147"/>
      <c r="GW934" s="147"/>
      <c r="GX934" s="147"/>
      <c r="GY934" s="147"/>
      <c r="GZ934" s="147"/>
      <c r="HA934" s="147"/>
      <c r="HB934" s="147"/>
      <c r="HC934" s="147"/>
      <c r="HD934" s="147"/>
      <c r="HE934" s="147"/>
      <c r="HF934" s="147"/>
      <c r="HG934" s="147"/>
      <c r="HI934" s="147"/>
      <c r="HJ934" s="147"/>
      <c r="HK934" s="147"/>
      <c r="HL934" s="147"/>
      <c r="HM934" s="147"/>
    </row>
    <row r="935" spans="1:221" s="149" customFormat="1" ht="12" customHeight="1" x14ac:dyDescent="0.2">
      <c r="A935" s="150">
        <v>692</v>
      </c>
      <c r="B935" s="151" t="s">
        <v>3053</v>
      </c>
      <c r="C935" s="161"/>
      <c r="D935" s="161"/>
      <c r="E935" s="162"/>
      <c r="F935" s="154">
        <f t="shared" si="229"/>
        <v>49.917966353290453</v>
      </c>
      <c r="G935" s="306">
        <v>1973</v>
      </c>
      <c r="H935" s="281">
        <v>2025</v>
      </c>
      <c r="I935" s="154">
        <f t="shared" si="228"/>
        <v>269758.03000000003</v>
      </c>
      <c r="J935" s="152">
        <f t="shared" si="230"/>
        <v>2993631.7</v>
      </c>
      <c r="K935" s="155">
        <f t="shared" si="231"/>
        <v>0</v>
      </c>
      <c r="L935" s="192">
        <v>0</v>
      </c>
      <c r="M935" s="192">
        <v>0</v>
      </c>
      <c r="N935" s="192">
        <v>0</v>
      </c>
      <c r="O935" s="192">
        <v>0</v>
      </c>
      <c r="P935" s="192">
        <v>0</v>
      </c>
      <c r="Q935" s="155"/>
      <c r="R935" s="155">
        <v>0</v>
      </c>
      <c r="S935" s="155"/>
      <c r="T935" s="155">
        <v>0</v>
      </c>
      <c r="U935" s="155"/>
      <c r="V935" s="155">
        <v>0</v>
      </c>
      <c r="W935" s="197" t="str">
        <f t="shared" si="232"/>
        <v>0</v>
      </c>
      <c r="X935" s="155">
        <v>0</v>
      </c>
      <c r="Y935" s="162" t="s">
        <v>235</v>
      </c>
      <c r="Z935" s="144">
        <v>394</v>
      </c>
      <c r="AA935" s="155">
        <f t="shared" si="233"/>
        <v>2858918.27</v>
      </c>
      <c r="AB935" s="144">
        <v>0</v>
      </c>
      <c r="AC935" s="144">
        <v>0</v>
      </c>
      <c r="AD935" s="144">
        <v>0</v>
      </c>
      <c r="AE935" s="144">
        <v>0</v>
      </c>
      <c r="AF935" s="144">
        <v>0</v>
      </c>
      <c r="AG935" s="144">
        <v>0</v>
      </c>
      <c r="AH935" s="144">
        <v>0</v>
      </c>
      <c r="AI935" s="144">
        <v>0</v>
      </c>
      <c r="AJ935" s="144">
        <v>0</v>
      </c>
      <c r="AK935" s="144">
        <v>0</v>
      </c>
      <c r="AL935" s="144">
        <v>0</v>
      </c>
      <c r="AM935" s="144">
        <f t="shared" si="234"/>
        <v>89808.95</v>
      </c>
      <c r="AN935" s="144">
        <f t="shared" si="235"/>
        <v>44904.480000000003</v>
      </c>
      <c r="AO935" s="144">
        <v>0</v>
      </c>
      <c r="AP935" s="144" t="s">
        <v>4526</v>
      </c>
      <c r="AQ935" s="294"/>
      <c r="AR935" s="144"/>
      <c r="AS935" s="271"/>
      <c r="AT935" s="144"/>
      <c r="AU935" s="144"/>
      <c r="AV935" s="158" t="s">
        <v>919</v>
      </c>
      <c r="AW935" s="159" t="s">
        <v>3052</v>
      </c>
      <c r="AX935" s="159" t="s">
        <v>3053</v>
      </c>
      <c r="AY935" s="159" t="s">
        <v>878</v>
      </c>
      <c r="AZ935" s="159" t="s">
        <v>879</v>
      </c>
      <c r="BA935" s="158" t="s">
        <v>937</v>
      </c>
      <c r="BB935" s="159" t="s">
        <v>891</v>
      </c>
      <c r="BC935" s="158" t="s">
        <v>166</v>
      </c>
      <c r="BD935" s="158" t="s">
        <v>165</v>
      </c>
      <c r="BE935" s="158" t="s">
        <v>869</v>
      </c>
      <c r="BF935" s="160">
        <v>759</v>
      </c>
      <c r="BG935" s="160">
        <v>606.29999999999995</v>
      </c>
      <c r="BH935" s="158" t="s">
        <v>883</v>
      </c>
      <c r="BI935" s="193">
        <v>7.5</v>
      </c>
      <c r="BJ935" s="159" t="s">
        <v>884</v>
      </c>
      <c r="BK935" s="160">
        <v>394</v>
      </c>
      <c r="BL935" s="160">
        <v>0</v>
      </c>
      <c r="BM935" s="160">
        <v>596.76</v>
      </c>
      <c r="BN935" s="158"/>
      <c r="BO935" s="159" t="s">
        <v>885</v>
      </c>
      <c r="BP935" s="159" t="s">
        <v>886</v>
      </c>
      <c r="BQ935" s="204" t="s">
        <v>887</v>
      </c>
      <c r="BR935" s="160">
        <v>2181975.94</v>
      </c>
      <c r="BS935" s="160">
        <v>269758.03000000003</v>
      </c>
      <c r="BT935" s="160">
        <v>0</v>
      </c>
      <c r="BU935" s="138">
        <v>269758.03000000003</v>
      </c>
      <c r="BV935" s="160">
        <v>269758.03000000003</v>
      </c>
      <c r="BW935" s="160">
        <v>269758.03000000003</v>
      </c>
      <c r="BX935" s="160">
        <v>0</v>
      </c>
      <c r="BY935" s="160">
        <v>269206.83</v>
      </c>
      <c r="BZ935" s="160">
        <v>269206.83</v>
      </c>
      <c r="CA935" s="160">
        <v>0</v>
      </c>
      <c r="CB935" s="160">
        <v>269206.83</v>
      </c>
      <c r="CC935" s="160">
        <v>269206.83</v>
      </c>
      <c r="CD935" s="160">
        <v>0</v>
      </c>
      <c r="CE935" s="145"/>
      <c r="CF935" s="145"/>
      <c r="CG935" s="145"/>
      <c r="CH935" s="145"/>
      <c r="CI935" s="145"/>
      <c r="CJ935" s="145"/>
      <c r="CK935" s="145"/>
      <c r="CL935" s="145"/>
      <c r="CM935" s="145"/>
      <c r="CN935" s="145"/>
      <c r="CO935" s="145"/>
      <c r="CP935" s="145"/>
      <c r="CQ935" s="145"/>
      <c r="CR935" s="145"/>
      <c r="CS935" s="145"/>
      <c r="CT935" s="145"/>
      <c r="CU935" s="145"/>
      <c r="CV935" s="145"/>
      <c r="CW935" s="145"/>
      <c r="CX935" s="145"/>
      <c r="CY935" s="145"/>
      <c r="CZ935" s="145"/>
      <c r="DA935" s="145"/>
      <c r="DB935" s="145"/>
      <c r="DC935" s="145"/>
      <c r="DD935" s="145"/>
      <c r="DE935" s="145"/>
      <c r="DF935" s="145"/>
      <c r="DG935" s="145"/>
      <c r="DH935" s="145"/>
      <c r="DI935" s="145"/>
      <c r="DJ935" s="145"/>
      <c r="DK935" s="145"/>
      <c r="DL935" s="145"/>
      <c r="DM935" s="145"/>
      <c r="DN935" s="145"/>
      <c r="DO935" s="145"/>
      <c r="DP935" s="145"/>
      <c r="DQ935" s="145"/>
      <c r="DR935" s="145"/>
      <c r="DS935" s="145"/>
      <c r="DT935" s="145"/>
      <c r="DU935" s="145"/>
      <c r="DV935" s="145"/>
      <c r="DW935" s="145"/>
      <c r="DX935" s="145"/>
      <c r="DY935" s="145"/>
      <c r="DZ935" s="145"/>
      <c r="EA935" s="145"/>
      <c r="EB935" s="145"/>
      <c r="EC935" s="145"/>
      <c r="ED935" s="145"/>
      <c r="EE935" s="145"/>
      <c r="EF935" s="145"/>
      <c r="EG935" s="145"/>
      <c r="EH935" s="145"/>
      <c r="EI935" s="145"/>
      <c r="EJ935" s="145"/>
      <c r="EK935" s="145"/>
      <c r="EL935" s="145"/>
      <c r="EM935" s="145"/>
      <c r="EN935" s="145"/>
      <c r="EO935" s="145"/>
      <c r="EP935" s="145"/>
      <c r="EQ935" s="145"/>
      <c r="ER935" s="145"/>
      <c r="ES935" s="145"/>
      <c r="ET935" s="145"/>
      <c r="EU935" s="145"/>
      <c r="EV935" s="145"/>
      <c r="EW935" s="145"/>
      <c r="EX935" s="145"/>
      <c r="EY935" s="145"/>
      <c r="EZ935" s="145"/>
      <c r="FA935" s="145"/>
      <c r="FB935" s="145"/>
      <c r="FC935" s="145"/>
      <c r="FD935" s="145"/>
      <c r="FE935" s="145"/>
      <c r="FF935" s="145"/>
      <c r="FG935" s="145"/>
      <c r="FH935" s="145"/>
      <c r="FI935" s="145"/>
      <c r="FJ935" s="145"/>
      <c r="FK935" s="145"/>
      <c r="FL935" s="145"/>
      <c r="FM935" s="145"/>
      <c r="FN935" s="145"/>
      <c r="FO935" s="145"/>
      <c r="FP935" s="145"/>
      <c r="FQ935" s="145"/>
      <c r="FR935" s="145"/>
      <c r="FS935" s="145"/>
      <c r="FT935" s="146"/>
      <c r="FU935" s="147"/>
      <c r="FV935" s="147"/>
      <c r="FW935" s="147"/>
      <c r="FX935" s="147"/>
      <c r="FY935" s="147"/>
      <c r="FZ935" s="147"/>
      <c r="GA935" s="147"/>
      <c r="GB935" s="147"/>
      <c r="GC935" s="147"/>
      <c r="GD935" s="147"/>
      <c r="GE935" s="147"/>
      <c r="GF935" s="147"/>
      <c r="GG935" s="148"/>
      <c r="GH935" s="147"/>
      <c r="GI935" s="147"/>
      <c r="GJ935" s="147"/>
      <c r="GK935" s="147"/>
      <c r="GL935" s="147"/>
      <c r="GM935" s="147"/>
      <c r="GN935" s="147"/>
      <c r="GO935" s="147"/>
      <c r="GP935" s="147"/>
      <c r="GQ935" s="147"/>
      <c r="GR935" s="147"/>
      <c r="GS935" s="147"/>
      <c r="GT935" s="147"/>
      <c r="GU935" s="147"/>
      <c r="GV935" s="147"/>
      <c r="GW935" s="147"/>
      <c r="GX935" s="147"/>
      <c r="GY935" s="147"/>
      <c r="GZ935" s="147"/>
      <c r="HA935" s="147"/>
      <c r="HB935" s="147"/>
      <c r="HC935" s="147"/>
      <c r="HD935" s="147"/>
      <c r="HE935" s="147"/>
      <c r="HF935" s="147"/>
      <c r="HG935" s="147"/>
      <c r="HI935" s="147"/>
      <c r="HJ935" s="147"/>
      <c r="HK935" s="147"/>
      <c r="HL935" s="147"/>
      <c r="HM935" s="147"/>
    </row>
    <row r="936" spans="1:221" s="149" customFormat="1" ht="12" customHeight="1" x14ac:dyDescent="0.2">
      <c r="A936" s="150">
        <v>693</v>
      </c>
      <c r="B936" s="151" t="s">
        <v>3055</v>
      </c>
      <c r="C936" s="161"/>
      <c r="D936" s="161"/>
      <c r="E936" s="162"/>
      <c r="F936" s="154">
        <f t="shared" si="229"/>
        <v>49.225651240851811</v>
      </c>
      <c r="G936" s="306">
        <v>1973</v>
      </c>
      <c r="H936" s="281">
        <v>2025</v>
      </c>
      <c r="I936" s="154">
        <f t="shared" si="228"/>
        <v>461808.42</v>
      </c>
      <c r="J936" s="152">
        <f t="shared" si="230"/>
        <v>4487408.34</v>
      </c>
      <c r="K936" s="155">
        <f t="shared" si="231"/>
        <v>0</v>
      </c>
      <c r="L936" s="192">
        <v>0</v>
      </c>
      <c r="M936" s="192">
        <v>0</v>
      </c>
      <c r="N936" s="192">
        <v>0</v>
      </c>
      <c r="O936" s="192">
        <v>0</v>
      </c>
      <c r="P936" s="192">
        <v>0</v>
      </c>
      <c r="Q936" s="155"/>
      <c r="R936" s="155">
        <v>0</v>
      </c>
      <c r="S936" s="155"/>
      <c r="T936" s="155">
        <v>0</v>
      </c>
      <c r="U936" s="155"/>
      <c r="V936" s="155">
        <v>0</v>
      </c>
      <c r="W936" s="197" t="str">
        <f t="shared" si="232"/>
        <v>0</v>
      </c>
      <c r="X936" s="155">
        <v>0</v>
      </c>
      <c r="Y936" s="162" t="s">
        <v>235</v>
      </c>
      <c r="Z936" s="144">
        <v>590.6</v>
      </c>
      <c r="AA936" s="155">
        <f t="shared" si="233"/>
        <v>4285474.96</v>
      </c>
      <c r="AB936" s="144">
        <v>0</v>
      </c>
      <c r="AC936" s="144">
        <v>0</v>
      </c>
      <c r="AD936" s="144">
        <v>0</v>
      </c>
      <c r="AE936" s="144">
        <v>0</v>
      </c>
      <c r="AF936" s="144">
        <v>0</v>
      </c>
      <c r="AG936" s="144">
        <v>0</v>
      </c>
      <c r="AH936" s="144">
        <v>0</v>
      </c>
      <c r="AI936" s="144">
        <v>0</v>
      </c>
      <c r="AJ936" s="144">
        <v>0</v>
      </c>
      <c r="AK936" s="144">
        <v>0</v>
      </c>
      <c r="AL936" s="144">
        <v>0</v>
      </c>
      <c r="AM936" s="144">
        <f t="shared" si="234"/>
        <v>134622.25</v>
      </c>
      <c r="AN936" s="144">
        <f t="shared" si="235"/>
        <v>67311.13</v>
      </c>
      <c r="AO936" s="144">
        <v>0</v>
      </c>
      <c r="AP936" s="144" t="s">
        <v>4526</v>
      </c>
      <c r="AQ936" s="294"/>
      <c r="AR936" s="144"/>
      <c r="AS936" s="271"/>
      <c r="AT936" s="144"/>
      <c r="AU936" s="144"/>
      <c r="AV936" s="158" t="s">
        <v>922</v>
      </c>
      <c r="AW936" s="159" t="s">
        <v>3054</v>
      </c>
      <c r="AX936" s="159" t="s">
        <v>3055</v>
      </c>
      <c r="AY936" s="159" t="s">
        <v>878</v>
      </c>
      <c r="AZ936" s="159" t="s">
        <v>879</v>
      </c>
      <c r="BA936" s="158" t="s">
        <v>937</v>
      </c>
      <c r="BB936" s="159" t="s">
        <v>891</v>
      </c>
      <c r="BC936" s="158" t="s">
        <v>166</v>
      </c>
      <c r="BD936" s="158" t="s">
        <v>844</v>
      </c>
      <c r="BE936" s="158" t="s">
        <v>938</v>
      </c>
      <c r="BF936" s="160">
        <v>991.6</v>
      </c>
      <c r="BG936" s="160">
        <v>908.65</v>
      </c>
      <c r="BH936" s="158" t="s">
        <v>883</v>
      </c>
      <c r="BI936" s="193">
        <v>7.5</v>
      </c>
      <c r="BJ936" s="159" t="s">
        <v>884</v>
      </c>
      <c r="BK936" s="160">
        <v>590.6</v>
      </c>
      <c r="BL936" s="160">
        <v>0</v>
      </c>
      <c r="BM936" s="160">
        <v>731</v>
      </c>
      <c r="BN936" s="158"/>
      <c r="BO936" s="159" t="s">
        <v>885</v>
      </c>
      <c r="BP936" s="159" t="s">
        <v>886</v>
      </c>
      <c r="BQ936" s="204" t="s">
        <v>887</v>
      </c>
      <c r="BR936" s="160">
        <v>3270748.71</v>
      </c>
      <c r="BS936" s="160">
        <v>461808.42</v>
      </c>
      <c r="BT936" s="160">
        <v>0</v>
      </c>
      <c r="BU936" s="138">
        <v>461808.42</v>
      </c>
      <c r="BV936" s="160">
        <v>461808.47</v>
      </c>
      <c r="BW936" s="160">
        <v>461808.47</v>
      </c>
      <c r="BX936" s="160">
        <v>0</v>
      </c>
      <c r="BY936" s="160">
        <v>461524.93</v>
      </c>
      <c r="BZ936" s="160">
        <v>461524.93</v>
      </c>
      <c r="CA936" s="160">
        <v>0</v>
      </c>
      <c r="CB936" s="160">
        <v>461524.93</v>
      </c>
      <c r="CC936" s="160">
        <v>461524.93</v>
      </c>
      <c r="CD936" s="160">
        <v>0</v>
      </c>
      <c r="CE936" s="145"/>
      <c r="CF936" s="145"/>
      <c r="CG936" s="145"/>
      <c r="CH936" s="145"/>
      <c r="CI936" s="145"/>
      <c r="CJ936" s="145"/>
      <c r="CK936" s="145"/>
      <c r="CL936" s="145"/>
      <c r="CM936" s="145"/>
      <c r="CN936" s="145"/>
      <c r="CO936" s="145"/>
      <c r="CP936" s="145"/>
      <c r="CQ936" s="145"/>
      <c r="CR936" s="145"/>
      <c r="CS936" s="145"/>
      <c r="CT936" s="145"/>
      <c r="CU936" s="145"/>
      <c r="CV936" s="145"/>
      <c r="CW936" s="145"/>
      <c r="CX936" s="145"/>
      <c r="CY936" s="145"/>
      <c r="CZ936" s="145"/>
      <c r="DA936" s="145"/>
      <c r="DB936" s="145"/>
      <c r="DC936" s="145"/>
      <c r="DD936" s="145"/>
      <c r="DE936" s="145"/>
      <c r="DF936" s="145"/>
      <c r="DG936" s="145"/>
      <c r="DH936" s="145"/>
      <c r="DI936" s="145"/>
      <c r="DJ936" s="145"/>
      <c r="DK936" s="145"/>
      <c r="DL936" s="145"/>
      <c r="DM936" s="145"/>
      <c r="DN936" s="145"/>
      <c r="DO936" s="145"/>
      <c r="DP936" s="145"/>
      <c r="DQ936" s="145"/>
      <c r="DR936" s="145"/>
      <c r="DS936" s="145"/>
      <c r="DT936" s="145"/>
      <c r="DU936" s="145"/>
      <c r="DV936" s="145"/>
      <c r="DW936" s="145"/>
      <c r="DX936" s="145"/>
      <c r="DY936" s="145"/>
      <c r="DZ936" s="145"/>
      <c r="EA936" s="145"/>
      <c r="EB936" s="145"/>
      <c r="EC936" s="145"/>
      <c r="ED936" s="145"/>
      <c r="EE936" s="145"/>
      <c r="EF936" s="145"/>
      <c r="EG936" s="145"/>
      <c r="EH936" s="145"/>
      <c r="EI936" s="145"/>
      <c r="EJ936" s="145"/>
      <c r="EK936" s="145"/>
      <c r="EL936" s="145"/>
      <c r="EM936" s="145"/>
      <c r="EN936" s="145"/>
      <c r="EO936" s="145"/>
      <c r="EP936" s="145"/>
      <c r="EQ936" s="145"/>
      <c r="ER936" s="145"/>
      <c r="ES936" s="145"/>
      <c r="ET936" s="145"/>
      <c r="EU936" s="145"/>
      <c r="EV936" s="145"/>
      <c r="EW936" s="145"/>
      <c r="EX936" s="145"/>
      <c r="EY936" s="145"/>
      <c r="EZ936" s="145"/>
      <c r="FA936" s="145"/>
      <c r="FB936" s="145"/>
      <c r="FC936" s="145"/>
      <c r="FD936" s="145"/>
      <c r="FE936" s="145"/>
      <c r="FF936" s="145"/>
      <c r="FG936" s="145"/>
      <c r="FH936" s="145"/>
      <c r="FI936" s="145"/>
      <c r="FJ936" s="145"/>
      <c r="FK936" s="145"/>
      <c r="FL936" s="145"/>
      <c r="FM936" s="145"/>
      <c r="FN936" s="145"/>
      <c r="FO936" s="145"/>
      <c r="FP936" s="145"/>
      <c r="FQ936" s="145"/>
      <c r="FR936" s="145"/>
      <c r="FS936" s="145"/>
      <c r="FT936" s="146"/>
      <c r="FU936" s="147"/>
      <c r="FV936" s="147"/>
      <c r="FW936" s="147"/>
      <c r="FX936" s="147"/>
      <c r="FY936" s="147"/>
      <c r="FZ936" s="147"/>
      <c r="GA936" s="147"/>
      <c r="GB936" s="147"/>
      <c r="GC936" s="147"/>
      <c r="GD936" s="147"/>
      <c r="GE936" s="147"/>
      <c r="GF936" s="147"/>
      <c r="GG936" s="148"/>
      <c r="GH936" s="147"/>
      <c r="GI936" s="147"/>
      <c r="GJ936" s="147"/>
      <c r="GK936" s="147"/>
      <c r="GL936" s="147"/>
      <c r="GM936" s="147"/>
      <c r="GN936" s="147"/>
      <c r="GO936" s="147"/>
      <c r="GP936" s="147"/>
      <c r="GQ936" s="147"/>
      <c r="GR936" s="147"/>
      <c r="GS936" s="147"/>
      <c r="GT936" s="147"/>
      <c r="GU936" s="147"/>
      <c r="GV936" s="147"/>
      <c r="GW936" s="147"/>
      <c r="GX936" s="147"/>
      <c r="GY936" s="147"/>
      <c r="GZ936" s="147"/>
      <c r="HA936" s="147"/>
      <c r="HB936" s="147"/>
      <c r="HC936" s="147"/>
      <c r="HD936" s="147"/>
      <c r="HE936" s="147"/>
      <c r="HF936" s="147"/>
      <c r="HG936" s="147"/>
      <c r="HI936" s="147"/>
      <c r="HJ936" s="147"/>
      <c r="HK936" s="147"/>
      <c r="HL936" s="147"/>
      <c r="HM936" s="147"/>
    </row>
    <row r="937" spans="1:221" s="149" customFormat="1" ht="12" customHeight="1" x14ac:dyDescent="0.2">
      <c r="A937" s="150">
        <v>694</v>
      </c>
      <c r="B937" s="151" t="s">
        <v>3057</v>
      </c>
      <c r="C937" s="161"/>
      <c r="D937" s="161"/>
      <c r="E937" s="162"/>
      <c r="F937" s="154">
        <f t="shared" si="229"/>
        <v>49.265669381144633</v>
      </c>
      <c r="G937" s="306">
        <v>1975</v>
      </c>
      <c r="H937" s="281">
        <v>2025</v>
      </c>
      <c r="I937" s="154">
        <f t="shared" si="228"/>
        <v>245784.95</v>
      </c>
      <c r="J937" s="152">
        <f t="shared" si="230"/>
        <v>2405542.63</v>
      </c>
      <c r="K937" s="155">
        <f t="shared" si="231"/>
        <v>0</v>
      </c>
      <c r="L937" s="192">
        <v>0</v>
      </c>
      <c r="M937" s="192">
        <v>0</v>
      </c>
      <c r="N937" s="192">
        <v>0</v>
      </c>
      <c r="O937" s="192">
        <v>0</v>
      </c>
      <c r="P937" s="192">
        <v>0</v>
      </c>
      <c r="Q937" s="155"/>
      <c r="R937" s="155">
        <v>0</v>
      </c>
      <c r="S937" s="155"/>
      <c r="T937" s="155">
        <v>0</v>
      </c>
      <c r="U937" s="155"/>
      <c r="V937" s="155">
        <v>0</v>
      </c>
      <c r="W937" s="197" t="str">
        <f t="shared" si="232"/>
        <v>0</v>
      </c>
      <c r="X937" s="155">
        <v>0</v>
      </c>
      <c r="Y937" s="162" t="s">
        <v>235</v>
      </c>
      <c r="Z937" s="144">
        <v>316.60000000000002</v>
      </c>
      <c r="AA937" s="155">
        <f t="shared" si="233"/>
        <v>2297293.21</v>
      </c>
      <c r="AB937" s="144">
        <v>0</v>
      </c>
      <c r="AC937" s="144">
        <v>0</v>
      </c>
      <c r="AD937" s="144">
        <v>0</v>
      </c>
      <c r="AE937" s="144">
        <v>0</v>
      </c>
      <c r="AF937" s="144">
        <v>0</v>
      </c>
      <c r="AG937" s="144">
        <v>0</v>
      </c>
      <c r="AH937" s="144">
        <v>0</v>
      </c>
      <c r="AI937" s="144">
        <v>0</v>
      </c>
      <c r="AJ937" s="144">
        <v>0</v>
      </c>
      <c r="AK937" s="144">
        <v>0</v>
      </c>
      <c r="AL937" s="144">
        <v>0</v>
      </c>
      <c r="AM937" s="144">
        <f t="shared" si="234"/>
        <v>72166.28</v>
      </c>
      <c r="AN937" s="144">
        <f t="shared" si="235"/>
        <v>36083.14</v>
      </c>
      <c r="AO937" s="144">
        <v>0</v>
      </c>
      <c r="AP937" s="144" t="s">
        <v>4526</v>
      </c>
      <c r="AQ937" s="294"/>
      <c r="AR937" s="144"/>
      <c r="AS937" s="271"/>
      <c r="AT937" s="144"/>
      <c r="AU937" s="144"/>
      <c r="AV937" s="158" t="s">
        <v>925</v>
      </c>
      <c r="AW937" s="159" t="s">
        <v>3056</v>
      </c>
      <c r="AX937" s="159" t="s">
        <v>3057</v>
      </c>
      <c r="AY937" s="159" t="s">
        <v>878</v>
      </c>
      <c r="AZ937" s="159" t="s">
        <v>879</v>
      </c>
      <c r="BA937" s="158" t="s">
        <v>1387</v>
      </c>
      <c r="BB937" s="159" t="s">
        <v>891</v>
      </c>
      <c r="BC937" s="158" t="s">
        <v>166</v>
      </c>
      <c r="BD937" s="158" t="s">
        <v>844</v>
      </c>
      <c r="BE937" s="158" t="s">
        <v>864</v>
      </c>
      <c r="BF937" s="160">
        <v>539.5</v>
      </c>
      <c r="BG937" s="160">
        <v>487.1</v>
      </c>
      <c r="BH937" s="158" t="s">
        <v>883</v>
      </c>
      <c r="BI937" s="193">
        <v>7.5</v>
      </c>
      <c r="BJ937" s="159" t="s">
        <v>884</v>
      </c>
      <c r="BK937" s="160">
        <v>316.60000000000002</v>
      </c>
      <c r="BL937" s="160">
        <v>0</v>
      </c>
      <c r="BM937" s="160">
        <v>696</v>
      </c>
      <c r="BN937" s="158"/>
      <c r="BO937" s="159" t="s">
        <v>885</v>
      </c>
      <c r="BP937" s="159" t="s">
        <v>886</v>
      </c>
      <c r="BQ937" s="204" t="s">
        <v>887</v>
      </c>
      <c r="BR937" s="160">
        <v>1753333.97</v>
      </c>
      <c r="BS937" s="160">
        <v>245784.95</v>
      </c>
      <c r="BT937" s="160">
        <v>0</v>
      </c>
      <c r="BU937" s="138">
        <v>245784.95</v>
      </c>
      <c r="BV937" s="160">
        <v>245784.95</v>
      </c>
      <c r="BW937" s="160">
        <v>245784.95</v>
      </c>
      <c r="BX937" s="160">
        <v>0</v>
      </c>
      <c r="BY937" s="160">
        <v>243198.44</v>
      </c>
      <c r="BZ937" s="160">
        <v>243198.44</v>
      </c>
      <c r="CA937" s="160">
        <v>0</v>
      </c>
      <c r="CB937" s="160">
        <v>243198.44</v>
      </c>
      <c r="CC937" s="160">
        <v>243198.44</v>
      </c>
      <c r="CD937" s="160">
        <v>0</v>
      </c>
      <c r="CE937" s="145"/>
      <c r="CF937" s="145"/>
      <c r="CG937" s="145"/>
      <c r="CH937" s="145"/>
      <c r="CI937" s="145"/>
      <c r="CJ937" s="145"/>
      <c r="CK937" s="145"/>
      <c r="CL937" s="145"/>
      <c r="CM937" s="145"/>
      <c r="CN937" s="145"/>
      <c r="CO937" s="145"/>
      <c r="CP937" s="145"/>
      <c r="CQ937" s="145"/>
      <c r="CR937" s="145"/>
      <c r="CS937" s="145"/>
      <c r="CT937" s="145"/>
      <c r="CU937" s="145"/>
      <c r="CV937" s="145"/>
      <c r="CW937" s="145"/>
      <c r="CX937" s="145"/>
      <c r="CY937" s="145"/>
      <c r="CZ937" s="145"/>
      <c r="DA937" s="145"/>
      <c r="DB937" s="145"/>
      <c r="DC937" s="145"/>
      <c r="DD937" s="145"/>
      <c r="DE937" s="145"/>
      <c r="DF937" s="145"/>
      <c r="DG937" s="145"/>
      <c r="DH937" s="145"/>
      <c r="DI937" s="145"/>
      <c r="DJ937" s="145"/>
      <c r="DK937" s="145"/>
      <c r="DL937" s="145"/>
      <c r="DM937" s="145"/>
      <c r="DN937" s="145"/>
      <c r="DO937" s="145"/>
      <c r="DP937" s="145"/>
      <c r="DQ937" s="145"/>
      <c r="DR937" s="145"/>
      <c r="DS937" s="145"/>
      <c r="DT937" s="145"/>
      <c r="DU937" s="145"/>
      <c r="DV937" s="145"/>
      <c r="DW937" s="145"/>
      <c r="DX937" s="145"/>
      <c r="DY937" s="145"/>
      <c r="DZ937" s="145"/>
      <c r="EA937" s="145"/>
      <c r="EB937" s="145"/>
      <c r="EC937" s="145"/>
      <c r="ED937" s="145"/>
      <c r="EE937" s="145"/>
      <c r="EF937" s="145"/>
      <c r="EG937" s="145"/>
      <c r="EH937" s="145"/>
      <c r="EI937" s="145"/>
      <c r="EJ937" s="145"/>
      <c r="EK937" s="145"/>
      <c r="EL937" s="145"/>
      <c r="EM937" s="145"/>
      <c r="EN937" s="145"/>
      <c r="EO937" s="145"/>
      <c r="EP937" s="145"/>
      <c r="EQ937" s="145"/>
      <c r="ER937" s="145"/>
      <c r="ES937" s="145"/>
      <c r="ET937" s="145"/>
      <c r="EU937" s="145"/>
      <c r="EV937" s="145"/>
      <c r="EW937" s="145"/>
      <c r="EX937" s="145"/>
      <c r="EY937" s="145"/>
      <c r="EZ937" s="145"/>
      <c r="FA937" s="145"/>
      <c r="FB937" s="145"/>
      <c r="FC937" s="145"/>
      <c r="FD937" s="145"/>
      <c r="FE937" s="145"/>
      <c r="FF937" s="145"/>
      <c r="FG937" s="145"/>
      <c r="FH937" s="145"/>
      <c r="FI937" s="145"/>
      <c r="FJ937" s="145"/>
      <c r="FK937" s="145"/>
      <c r="FL937" s="145"/>
      <c r="FM937" s="145"/>
      <c r="FN937" s="145"/>
      <c r="FO937" s="145"/>
      <c r="FP937" s="145"/>
      <c r="FQ937" s="145"/>
      <c r="FR937" s="145"/>
      <c r="FS937" s="145"/>
      <c r="FT937" s="146"/>
      <c r="FU937" s="147"/>
      <c r="FV937" s="147"/>
      <c r="FW937" s="147"/>
      <c r="FX937" s="147"/>
      <c r="FY937" s="147"/>
      <c r="FZ937" s="147"/>
      <c r="GA937" s="147"/>
      <c r="GB937" s="147"/>
      <c r="GC937" s="147"/>
      <c r="GD937" s="147"/>
      <c r="GE937" s="147"/>
      <c r="GF937" s="147"/>
      <c r="GG937" s="148"/>
      <c r="GH937" s="147"/>
      <c r="GI937" s="147"/>
      <c r="GJ937" s="147"/>
      <c r="GK937" s="147"/>
      <c r="GL937" s="147"/>
      <c r="GM937" s="147"/>
      <c r="GN937" s="147"/>
      <c r="GO937" s="147"/>
      <c r="GP937" s="147"/>
      <c r="GQ937" s="147"/>
      <c r="GR937" s="147"/>
      <c r="GS937" s="147"/>
      <c r="GT937" s="147"/>
      <c r="GU937" s="147"/>
      <c r="GV937" s="147"/>
      <c r="GW937" s="147"/>
      <c r="GX937" s="147"/>
      <c r="GY937" s="147"/>
      <c r="GZ937" s="147"/>
      <c r="HA937" s="147"/>
      <c r="HB937" s="147"/>
      <c r="HC937" s="147"/>
      <c r="HD937" s="147"/>
      <c r="HE937" s="147"/>
      <c r="HF937" s="147"/>
      <c r="HG937" s="147"/>
      <c r="HI937" s="147"/>
      <c r="HJ937" s="147"/>
      <c r="HK937" s="147"/>
      <c r="HL937" s="147"/>
      <c r="HM937" s="147"/>
    </row>
    <row r="938" spans="1:221" s="149" customFormat="1" ht="12" customHeight="1" x14ac:dyDescent="0.2">
      <c r="A938" s="150">
        <v>695</v>
      </c>
      <c r="B938" s="151" t="s">
        <v>3059</v>
      </c>
      <c r="C938" s="161"/>
      <c r="D938" s="161"/>
      <c r="E938" s="162"/>
      <c r="F938" s="154">
        <f t="shared" si="229"/>
        <v>31.086710278639412</v>
      </c>
      <c r="G938" s="306">
        <v>1985</v>
      </c>
      <c r="H938" s="281">
        <v>2025</v>
      </c>
      <c r="I938" s="154">
        <f t="shared" si="228"/>
        <v>414492.51</v>
      </c>
      <c r="J938" s="152">
        <f t="shared" si="230"/>
        <v>2759611.76</v>
      </c>
      <c r="K938" s="155">
        <f t="shared" si="231"/>
        <v>0</v>
      </c>
      <c r="L938" s="192">
        <v>0</v>
      </c>
      <c r="M938" s="192">
        <v>0</v>
      </c>
      <c r="N938" s="192">
        <v>0</v>
      </c>
      <c r="O938" s="192">
        <v>0</v>
      </c>
      <c r="P938" s="192">
        <v>0</v>
      </c>
      <c r="Q938" s="155"/>
      <c r="R938" s="155">
        <v>0</v>
      </c>
      <c r="S938" s="155"/>
      <c r="T938" s="155">
        <v>0</v>
      </c>
      <c r="U938" s="155"/>
      <c r="V938" s="155">
        <v>0</v>
      </c>
      <c r="W938" s="197">
        <f t="shared" si="232"/>
        <v>0</v>
      </c>
      <c r="X938" s="155">
        <v>0</v>
      </c>
      <c r="Y938" s="162" t="s">
        <v>235</v>
      </c>
      <c r="Z938" s="144">
        <v>363.2</v>
      </c>
      <c r="AA938" s="155">
        <f t="shared" si="233"/>
        <v>2635429.23</v>
      </c>
      <c r="AB938" s="144">
        <v>0</v>
      </c>
      <c r="AC938" s="144">
        <v>0</v>
      </c>
      <c r="AD938" s="144">
        <v>0</v>
      </c>
      <c r="AE938" s="144">
        <v>0</v>
      </c>
      <c r="AF938" s="144">
        <v>0</v>
      </c>
      <c r="AG938" s="144">
        <v>0</v>
      </c>
      <c r="AH938" s="144">
        <v>0</v>
      </c>
      <c r="AI938" s="144">
        <v>0</v>
      </c>
      <c r="AJ938" s="144">
        <v>0</v>
      </c>
      <c r="AK938" s="144">
        <v>0</v>
      </c>
      <c r="AL938" s="144">
        <v>0</v>
      </c>
      <c r="AM938" s="144">
        <f t="shared" si="234"/>
        <v>82788.350000000006</v>
      </c>
      <c r="AN938" s="144">
        <f t="shared" si="235"/>
        <v>41394.18</v>
      </c>
      <c r="AO938" s="144">
        <v>0</v>
      </c>
      <c r="AP938" s="144" t="s">
        <v>4526</v>
      </c>
      <c r="AQ938" s="294"/>
      <c r="AR938" s="144"/>
      <c r="AS938" s="271"/>
      <c r="AT938" s="144"/>
      <c r="AU938" s="144"/>
      <c r="AV938" s="158" t="s">
        <v>930</v>
      </c>
      <c r="AW938" s="159" t="s">
        <v>3058</v>
      </c>
      <c r="AX938" s="159" t="s">
        <v>3059</v>
      </c>
      <c r="AY938" s="159" t="s">
        <v>878</v>
      </c>
      <c r="AZ938" s="159" t="s">
        <v>879</v>
      </c>
      <c r="BA938" s="158" t="s">
        <v>1396</v>
      </c>
      <c r="BB938" s="159" t="s">
        <v>891</v>
      </c>
      <c r="BC938" s="158" t="s">
        <v>844</v>
      </c>
      <c r="BD938" s="158" t="s">
        <v>166</v>
      </c>
      <c r="BE938" s="158" t="s">
        <v>871</v>
      </c>
      <c r="BF938" s="160">
        <v>935.6</v>
      </c>
      <c r="BG938" s="160">
        <v>838.2</v>
      </c>
      <c r="BH938" s="158"/>
      <c r="BI938" s="193">
        <v>7.5</v>
      </c>
      <c r="BJ938" s="159" t="s">
        <v>884</v>
      </c>
      <c r="BK938" s="160">
        <v>363.2</v>
      </c>
      <c r="BL938" s="160">
        <v>380</v>
      </c>
      <c r="BM938" s="160">
        <v>844.6</v>
      </c>
      <c r="BN938" s="158"/>
      <c r="BO938" s="159" t="s">
        <v>885</v>
      </c>
      <c r="BP938" s="159" t="s">
        <v>886</v>
      </c>
      <c r="BQ938" s="204" t="s">
        <v>887</v>
      </c>
      <c r="BR938" s="160">
        <v>2011405.23</v>
      </c>
      <c r="BS938" s="160">
        <v>414492.51</v>
      </c>
      <c r="BT938" s="160">
        <v>0</v>
      </c>
      <c r="BU938" s="138">
        <v>414492.51</v>
      </c>
      <c r="BV938" s="160">
        <v>414492.51</v>
      </c>
      <c r="BW938" s="160">
        <v>414492.51</v>
      </c>
      <c r="BX938" s="160">
        <v>0</v>
      </c>
      <c r="BY938" s="160">
        <v>409173.09</v>
      </c>
      <c r="BZ938" s="160">
        <v>409173.09</v>
      </c>
      <c r="CA938" s="160">
        <v>0</v>
      </c>
      <c r="CB938" s="160">
        <v>409173.09</v>
      </c>
      <c r="CC938" s="160">
        <v>409173.09</v>
      </c>
      <c r="CD938" s="160">
        <v>0</v>
      </c>
      <c r="CE938" s="145"/>
      <c r="CF938" s="145"/>
      <c r="CG938" s="145"/>
      <c r="CH938" s="145"/>
      <c r="CI938" s="145"/>
      <c r="CJ938" s="145"/>
      <c r="CK938" s="145"/>
      <c r="CL938" s="145"/>
      <c r="CM938" s="145"/>
      <c r="CN938" s="145"/>
      <c r="CO938" s="145"/>
      <c r="CP938" s="145"/>
      <c r="CQ938" s="145"/>
      <c r="CR938" s="145"/>
      <c r="CS938" s="145"/>
      <c r="CT938" s="145"/>
      <c r="CU938" s="145"/>
      <c r="CV938" s="145"/>
      <c r="CW938" s="145"/>
      <c r="CX938" s="145"/>
      <c r="CY938" s="145"/>
      <c r="CZ938" s="145"/>
      <c r="DA938" s="145"/>
      <c r="DB938" s="145"/>
      <c r="DC938" s="145"/>
      <c r="DD938" s="145"/>
      <c r="DE938" s="145"/>
      <c r="DF938" s="145"/>
      <c r="DG938" s="145"/>
      <c r="DH938" s="145"/>
      <c r="DI938" s="145"/>
      <c r="DJ938" s="145"/>
      <c r="DK938" s="145"/>
      <c r="DL938" s="145"/>
      <c r="DM938" s="145"/>
      <c r="DN938" s="145"/>
      <c r="DO938" s="145"/>
      <c r="DP938" s="145"/>
      <c r="DQ938" s="145"/>
      <c r="DR938" s="145"/>
      <c r="DS938" s="145"/>
      <c r="DT938" s="145"/>
      <c r="DU938" s="145"/>
      <c r="DV938" s="145"/>
      <c r="DW938" s="145"/>
      <c r="DX938" s="145"/>
      <c r="DY938" s="145"/>
      <c r="DZ938" s="145"/>
      <c r="EA938" s="145"/>
      <c r="EB938" s="145"/>
      <c r="EC938" s="145"/>
      <c r="ED938" s="145"/>
      <c r="EE938" s="145"/>
      <c r="EF938" s="145"/>
      <c r="EG938" s="145"/>
      <c r="EH938" s="145"/>
      <c r="EI938" s="145"/>
      <c r="EJ938" s="145"/>
      <c r="EK938" s="145"/>
      <c r="EL938" s="145"/>
      <c r="EM938" s="145"/>
      <c r="EN938" s="145"/>
      <c r="EO938" s="145"/>
      <c r="EP938" s="145"/>
      <c r="EQ938" s="145"/>
      <c r="ER938" s="145"/>
      <c r="ES938" s="145"/>
      <c r="ET938" s="145"/>
      <c r="EU938" s="145"/>
      <c r="EV938" s="145"/>
      <c r="EW938" s="145"/>
      <c r="EX938" s="145"/>
      <c r="EY938" s="145"/>
      <c r="EZ938" s="145"/>
      <c r="FA938" s="145"/>
      <c r="FB938" s="145"/>
      <c r="FC938" s="145"/>
      <c r="FD938" s="145"/>
      <c r="FE938" s="145"/>
      <c r="FF938" s="145"/>
      <c r="FG938" s="145"/>
      <c r="FH938" s="145"/>
      <c r="FI938" s="145"/>
      <c r="FJ938" s="145"/>
      <c r="FK938" s="145"/>
      <c r="FL938" s="145"/>
      <c r="FM938" s="145"/>
      <c r="FN938" s="145"/>
      <c r="FO938" s="145"/>
      <c r="FP938" s="145"/>
      <c r="FQ938" s="145"/>
      <c r="FR938" s="145"/>
      <c r="FS938" s="145"/>
      <c r="FT938" s="146"/>
      <c r="FU938" s="147"/>
      <c r="FV938" s="147"/>
      <c r="FW938" s="147"/>
      <c r="FX938" s="147"/>
      <c r="FY938" s="147"/>
      <c r="FZ938" s="147"/>
      <c r="GA938" s="147"/>
      <c r="GB938" s="147"/>
      <c r="GC938" s="147"/>
      <c r="GD938" s="147"/>
      <c r="GE938" s="147"/>
      <c r="GF938" s="147"/>
      <c r="GG938" s="148"/>
      <c r="GH938" s="147"/>
      <c r="GI938" s="147"/>
      <c r="GJ938" s="147"/>
      <c r="GK938" s="147"/>
      <c r="GL938" s="147"/>
      <c r="GM938" s="147"/>
      <c r="GN938" s="147"/>
      <c r="GO938" s="147"/>
      <c r="GP938" s="147"/>
      <c r="GQ938" s="147"/>
      <c r="GR938" s="147"/>
      <c r="GS938" s="147"/>
      <c r="GT938" s="147"/>
      <c r="GU938" s="147"/>
      <c r="GV938" s="147"/>
      <c r="GW938" s="147"/>
      <c r="GX938" s="147"/>
      <c r="GY938" s="147"/>
      <c r="GZ938" s="147"/>
      <c r="HA938" s="147"/>
      <c r="HB938" s="147"/>
      <c r="HC938" s="147"/>
      <c r="HD938" s="147"/>
      <c r="HE938" s="147"/>
      <c r="HF938" s="147"/>
      <c r="HG938" s="147"/>
      <c r="HI938" s="147"/>
      <c r="HJ938" s="147"/>
      <c r="HK938" s="147"/>
      <c r="HL938" s="147"/>
      <c r="HM938" s="147"/>
    </row>
    <row r="939" spans="1:221" s="149" customFormat="1" ht="12" customHeight="1" x14ac:dyDescent="0.2">
      <c r="A939" s="150">
        <v>696</v>
      </c>
      <c r="B939" s="151" t="s">
        <v>3061</v>
      </c>
      <c r="C939" s="161"/>
      <c r="D939" s="161"/>
      <c r="E939" s="162"/>
      <c r="F939" s="154">
        <f t="shared" si="229"/>
        <v>49.861878622126724</v>
      </c>
      <c r="G939" s="306">
        <v>1968</v>
      </c>
      <c r="H939" s="281">
        <v>2023</v>
      </c>
      <c r="I939" s="154">
        <f t="shared" si="228"/>
        <v>230684.63</v>
      </c>
      <c r="J939" s="310">
        <f t="shared" si="230"/>
        <v>2527871.2400000002</v>
      </c>
      <c r="K939" s="155">
        <f t="shared" si="231"/>
        <v>0</v>
      </c>
      <c r="L939" s="192">
        <v>0</v>
      </c>
      <c r="M939" s="192">
        <v>0</v>
      </c>
      <c r="N939" s="192">
        <v>0</v>
      </c>
      <c r="O939" s="192">
        <v>0</v>
      </c>
      <c r="P939" s="192">
        <v>0</v>
      </c>
      <c r="Q939" s="155"/>
      <c r="R939" s="155">
        <v>0</v>
      </c>
      <c r="S939" s="155"/>
      <c r="T939" s="155">
        <v>0</v>
      </c>
      <c r="U939" s="155"/>
      <c r="V939" s="155">
        <v>0</v>
      </c>
      <c r="W939" s="197" t="str">
        <f t="shared" si="232"/>
        <v>0</v>
      </c>
      <c r="X939" s="155">
        <v>0</v>
      </c>
      <c r="Y939" s="162" t="s">
        <v>235</v>
      </c>
      <c r="Z939" s="144">
        <v>332.7</v>
      </c>
      <c r="AA939" s="155">
        <f t="shared" si="233"/>
        <v>2414117.0299999998</v>
      </c>
      <c r="AB939" s="144">
        <v>0</v>
      </c>
      <c r="AC939" s="144">
        <v>0</v>
      </c>
      <c r="AD939" s="144">
        <v>0</v>
      </c>
      <c r="AE939" s="144">
        <v>0</v>
      </c>
      <c r="AF939" s="144">
        <v>0</v>
      </c>
      <c r="AG939" s="144">
        <v>0</v>
      </c>
      <c r="AH939" s="144">
        <v>0</v>
      </c>
      <c r="AI939" s="144">
        <v>0</v>
      </c>
      <c r="AJ939" s="144">
        <v>0</v>
      </c>
      <c r="AK939" s="144">
        <v>0</v>
      </c>
      <c r="AL939" s="144">
        <v>0</v>
      </c>
      <c r="AM939" s="144">
        <f t="shared" si="234"/>
        <v>75836.14</v>
      </c>
      <c r="AN939" s="144">
        <f t="shared" si="235"/>
        <v>37918.07</v>
      </c>
      <c r="AO939" s="144">
        <v>0</v>
      </c>
      <c r="AP939" s="144" t="s">
        <v>4526</v>
      </c>
      <c r="AQ939" s="294"/>
      <c r="AR939" s="144"/>
      <c r="AS939" s="271"/>
      <c r="AT939" s="144"/>
      <c r="AU939" s="144"/>
      <c r="AV939" s="158" t="s">
        <v>934</v>
      </c>
      <c r="AW939" s="159" t="s">
        <v>3060</v>
      </c>
      <c r="AX939" s="159" t="s">
        <v>3061</v>
      </c>
      <c r="AY939" s="159" t="s">
        <v>878</v>
      </c>
      <c r="AZ939" s="159" t="s">
        <v>879</v>
      </c>
      <c r="BA939" s="158" t="s">
        <v>1500</v>
      </c>
      <c r="BB939" s="159" t="s">
        <v>891</v>
      </c>
      <c r="BC939" s="158" t="s">
        <v>166</v>
      </c>
      <c r="BD939" s="158" t="s">
        <v>166</v>
      </c>
      <c r="BE939" s="158" t="s">
        <v>859</v>
      </c>
      <c r="BF939" s="160">
        <v>560.29999999999995</v>
      </c>
      <c r="BG939" s="160">
        <v>511.9</v>
      </c>
      <c r="BH939" s="158" t="s">
        <v>883</v>
      </c>
      <c r="BI939" s="193">
        <v>7.5</v>
      </c>
      <c r="BJ939" s="159" t="s">
        <v>892</v>
      </c>
      <c r="BK939" s="160">
        <v>332.7</v>
      </c>
      <c r="BL939" s="160">
        <v>0</v>
      </c>
      <c r="BM939" s="160">
        <v>631</v>
      </c>
      <c r="BN939" s="158"/>
      <c r="BO939" s="159" t="s">
        <v>885</v>
      </c>
      <c r="BP939" s="159" t="s">
        <v>886</v>
      </c>
      <c r="BQ939" s="204" t="s">
        <v>887</v>
      </c>
      <c r="BR939" s="160">
        <v>1919459.42</v>
      </c>
      <c r="BS939" s="160">
        <v>230684.63</v>
      </c>
      <c r="BT939" s="160">
        <v>0</v>
      </c>
      <c r="BU939" s="138">
        <v>230684.63</v>
      </c>
      <c r="BV939" s="160">
        <v>230684.63</v>
      </c>
      <c r="BW939" s="160">
        <v>230684.63</v>
      </c>
      <c r="BX939" s="160">
        <v>0</v>
      </c>
      <c r="BY939" s="160">
        <v>219531.39</v>
      </c>
      <c r="BZ939" s="160">
        <v>219531.39</v>
      </c>
      <c r="CA939" s="160">
        <v>0</v>
      </c>
      <c r="CB939" s="160">
        <v>219531.39</v>
      </c>
      <c r="CC939" s="160">
        <v>219531.39</v>
      </c>
      <c r="CD939" s="160">
        <v>0</v>
      </c>
      <c r="CE939" s="145"/>
      <c r="CF939" s="145"/>
      <c r="CG939" s="145"/>
      <c r="CH939" s="145"/>
      <c r="CI939" s="145"/>
      <c r="CJ939" s="145"/>
      <c r="CK939" s="145"/>
      <c r="CL939" s="145"/>
      <c r="CM939" s="145"/>
      <c r="CN939" s="145"/>
      <c r="CO939" s="145"/>
      <c r="CP939" s="145"/>
      <c r="CQ939" s="145"/>
      <c r="CR939" s="145"/>
      <c r="CS939" s="145"/>
      <c r="CT939" s="145"/>
      <c r="CU939" s="145"/>
      <c r="CV939" s="145"/>
      <c r="CW939" s="145"/>
      <c r="CX939" s="145"/>
      <c r="CY939" s="145"/>
      <c r="CZ939" s="145"/>
      <c r="DA939" s="145"/>
      <c r="DB939" s="145"/>
      <c r="DC939" s="145"/>
      <c r="DD939" s="145"/>
      <c r="DE939" s="145"/>
      <c r="DF939" s="145"/>
      <c r="DG939" s="145"/>
      <c r="DH939" s="145"/>
      <c r="DI939" s="145"/>
      <c r="DJ939" s="145"/>
      <c r="DK939" s="145"/>
      <c r="DL939" s="145"/>
      <c r="DM939" s="145"/>
      <c r="DN939" s="145"/>
      <c r="DO939" s="145"/>
      <c r="DP939" s="145"/>
      <c r="DQ939" s="145"/>
      <c r="DR939" s="145"/>
      <c r="DS939" s="145"/>
      <c r="DT939" s="145"/>
      <c r="DU939" s="145"/>
      <c r="DV939" s="145"/>
      <c r="DW939" s="145"/>
      <c r="DX939" s="145"/>
      <c r="DY939" s="145"/>
      <c r="DZ939" s="145"/>
      <c r="EA939" s="145"/>
      <c r="EB939" s="145"/>
      <c r="EC939" s="145"/>
      <c r="ED939" s="145"/>
      <c r="EE939" s="145"/>
      <c r="EF939" s="145"/>
      <c r="EG939" s="145"/>
      <c r="EH939" s="145"/>
      <c r="EI939" s="145"/>
      <c r="EJ939" s="145"/>
      <c r="EK939" s="145"/>
      <c r="EL939" s="145"/>
      <c r="EM939" s="145"/>
      <c r="EN939" s="145"/>
      <c r="EO939" s="145"/>
      <c r="EP939" s="145"/>
      <c r="EQ939" s="145"/>
      <c r="ER939" s="145"/>
      <c r="ES939" s="145"/>
      <c r="ET939" s="145"/>
      <c r="EU939" s="145"/>
      <c r="EV939" s="145"/>
      <c r="EW939" s="145"/>
      <c r="EX939" s="145"/>
      <c r="EY939" s="145"/>
      <c r="EZ939" s="145"/>
      <c r="FA939" s="145"/>
      <c r="FB939" s="145"/>
      <c r="FC939" s="145"/>
      <c r="FD939" s="145"/>
      <c r="FE939" s="145"/>
      <c r="FF939" s="145"/>
      <c r="FG939" s="145"/>
      <c r="FH939" s="145"/>
      <c r="FI939" s="145"/>
      <c r="FJ939" s="145"/>
      <c r="FK939" s="145"/>
      <c r="FL939" s="145"/>
      <c r="FM939" s="145"/>
      <c r="FN939" s="145"/>
      <c r="FO939" s="145"/>
      <c r="FP939" s="145"/>
      <c r="FQ939" s="145"/>
      <c r="FR939" s="145"/>
      <c r="FS939" s="145"/>
      <c r="FT939" s="146"/>
      <c r="FU939" s="147"/>
      <c r="FV939" s="147"/>
      <c r="FW939" s="147"/>
      <c r="FX939" s="147"/>
      <c r="FY939" s="147"/>
      <c r="FZ939" s="147"/>
      <c r="GA939" s="147"/>
      <c r="GB939" s="147"/>
      <c r="GC939" s="147"/>
      <c r="GD939" s="147"/>
      <c r="GE939" s="147"/>
      <c r="GF939" s="147"/>
      <c r="GG939" s="148"/>
      <c r="GH939" s="147"/>
      <c r="GI939" s="147"/>
      <c r="GJ939" s="147"/>
      <c r="GK939" s="147"/>
      <c r="GL939" s="147"/>
      <c r="GM939" s="147"/>
      <c r="GN939" s="147"/>
      <c r="GO939" s="147"/>
      <c r="GP939" s="147"/>
      <c r="GQ939" s="147"/>
      <c r="GR939" s="147"/>
      <c r="GS939" s="147"/>
      <c r="GT939" s="147"/>
      <c r="GU939" s="147"/>
      <c r="GV939" s="147"/>
      <c r="GW939" s="147"/>
      <c r="GX939" s="147"/>
      <c r="GY939" s="147"/>
      <c r="GZ939" s="147"/>
      <c r="HA939" s="147"/>
      <c r="HB939" s="147"/>
      <c r="HC939" s="147"/>
      <c r="HD939" s="147"/>
      <c r="HE939" s="147"/>
      <c r="HF939" s="147"/>
      <c r="HG939" s="147"/>
      <c r="HI939" s="147"/>
      <c r="HJ939" s="147"/>
      <c r="HK939" s="147"/>
      <c r="HL939" s="147"/>
      <c r="HM939" s="147"/>
    </row>
    <row r="940" spans="1:221" s="149" customFormat="1" ht="12" customHeight="1" x14ac:dyDescent="0.2">
      <c r="A940" s="150">
        <v>697</v>
      </c>
      <c r="B940" s="151" t="s">
        <v>3063</v>
      </c>
      <c r="C940" s="161"/>
      <c r="D940" s="161"/>
      <c r="E940" s="162"/>
      <c r="F940" s="154">
        <f t="shared" si="229"/>
        <v>170.28241878994834</v>
      </c>
      <c r="G940" s="306">
        <v>1965</v>
      </c>
      <c r="H940" s="281">
        <v>2023</v>
      </c>
      <c r="I940" s="154">
        <f t="shared" si="228"/>
        <v>175861.39</v>
      </c>
      <c r="J940" s="310">
        <f t="shared" si="230"/>
        <v>4065452.4</v>
      </c>
      <c r="K940" s="155">
        <f t="shared" si="231"/>
        <v>0</v>
      </c>
      <c r="L940" s="192">
        <v>0</v>
      </c>
      <c r="M940" s="192">
        <v>0</v>
      </c>
      <c r="N940" s="192">
        <v>0</v>
      </c>
      <c r="O940" s="192">
        <v>0</v>
      </c>
      <c r="P940" s="192">
        <v>0</v>
      </c>
      <c r="Q940" s="155"/>
      <c r="R940" s="155">
        <v>0</v>
      </c>
      <c r="S940" s="155"/>
      <c r="T940" s="155">
        <v>0</v>
      </c>
      <c r="U940" s="155"/>
      <c r="V940" s="155">
        <v>0</v>
      </c>
      <c r="W940" s="197" t="str">
        <f t="shared" si="232"/>
        <v>0</v>
      </c>
      <c r="X940" s="155">
        <v>0</v>
      </c>
      <c r="Y940" s="162" t="s">
        <v>234</v>
      </c>
      <c r="Z940" s="144">
        <v>460</v>
      </c>
      <c r="AA940" s="155">
        <f t="shared" si="233"/>
        <v>3882507.04</v>
      </c>
      <c r="AB940" s="144">
        <v>0</v>
      </c>
      <c r="AC940" s="144">
        <v>0</v>
      </c>
      <c r="AD940" s="144">
        <v>0</v>
      </c>
      <c r="AE940" s="144">
        <v>0</v>
      </c>
      <c r="AF940" s="144">
        <v>0</v>
      </c>
      <c r="AG940" s="144">
        <v>0</v>
      </c>
      <c r="AH940" s="144">
        <v>0</v>
      </c>
      <c r="AI940" s="144">
        <v>0</v>
      </c>
      <c r="AJ940" s="144">
        <v>0</v>
      </c>
      <c r="AK940" s="144">
        <v>0</v>
      </c>
      <c r="AL940" s="144">
        <v>0</v>
      </c>
      <c r="AM940" s="144">
        <f t="shared" si="234"/>
        <v>121963.57</v>
      </c>
      <c r="AN940" s="144">
        <f t="shared" si="235"/>
        <v>60981.79</v>
      </c>
      <c r="AO940" s="144">
        <v>0</v>
      </c>
      <c r="AP940" s="144" t="s">
        <v>4526</v>
      </c>
      <c r="AQ940" s="294"/>
      <c r="AR940" s="144"/>
      <c r="AS940" s="271"/>
      <c r="AT940" s="144"/>
      <c r="AU940" s="144"/>
      <c r="AV940" s="158" t="s">
        <v>939</v>
      </c>
      <c r="AW940" s="159" t="s">
        <v>3062</v>
      </c>
      <c r="AX940" s="159" t="s">
        <v>3063</v>
      </c>
      <c r="AY940" s="159" t="s">
        <v>878</v>
      </c>
      <c r="AZ940" s="159" t="s">
        <v>879</v>
      </c>
      <c r="BA940" s="158" t="s">
        <v>958</v>
      </c>
      <c r="BB940" s="159" t="s">
        <v>891</v>
      </c>
      <c r="BC940" s="158" t="s">
        <v>166</v>
      </c>
      <c r="BD940" s="158" t="s">
        <v>166</v>
      </c>
      <c r="BE940" s="158" t="s">
        <v>865</v>
      </c>
      <c r="BF940" s="160">
        <v>390.7</v>
      </c>
      <c r="BG940" s="160">
        <v>253.8</v>
      </c>
      <c r="BH940" s="158" t="s">
        <v>883</v>
      </c>
      <c r="BI940" s="193">
        <v>7.5</v>
      </c>
      <c r="BJ940" s="159" t="s">
        <v>884</v>
      </c>
      <c r="BK940" s="160">
        <v>460</v>
      </c>
      <c r="BL940" s="160">
        <v>0</v>
      </c>
      <c r="BM940" s="160">
        <v>520</v>
      </c>
      <c r="BN940" s="158"/>
      <c r="BO940" s="159" t="s">
        <v>885</v>
      </c>
      <c r="BP940" s="159" t="s">
        <v>886</v>
      </c>
      <c r="BQ940" s="204" t="s">
        <v>887</v>
      </c>
      <c r="BR940" s="160">
        <v>2547484.6</v>
      </c>
      <c r="BS940" s="160">
        <v>175861.39</v>
      </c>
      <c r="BT940" s="160">
        <v>0</v>
      </c>
      <c r="BU940" s="138">
        <v>175861.39</v>
      </c>
      <c r="BV940" s="160">
        <v>175861.39</v>
      </c>
      <c r="BW940" s="160">
        <v>175861.39</v>
      </c>
      <c r="BX940" s="160">
        <v>0</v>
      </c>
      <c r="BY940" s="160">
        <v>163785.09</v>
      </c>
      <c r="BZ940" s="160">
        <v>163785.09</v>
      </c>
      <c r="CA940" s="160">
        <v>0</v>
      </c>
      <c r="CB940" s="160">
        <v>163785.09</v>
      </c>
      <c r="CC940" s="160">
        <v>163785.09</v>
      </c>
      <c r="CD940" s="160">
        <v>0</v>
      </c>
      <c r="CE940" s="145"/>
      <c r="CF940" s="145"/>
      <c r="CG940" s="145"/>
      <c r="CH940" s="145"/>
      <c r="CI940" s="145"/>
      <c r="CJ940" s="145"/>
      <c r="CK940" s="145"/>
      <c r="CL940" s="145"/>
      <c r="CM940" s="145"/>
      <c r="CN940" s="145"/>
      <c r="CO940" s="145"/>
      <c r="CP940" s="145"/>
      <c r="CQ940" s="145"/>
      <c r="CR940" s="145"/>
      <c r="CS940" s="145"/>
      <c r="CT940" s="145"/>
      <c r="CU940" s="145"/>
      <c r="CV940" s="145"/>
      <c r="CW940" s="145"/>
      <c r="CX940" s="145"/>
      <c r="CY940" s="145"/>
      <c r="CZ940" s="145"/>
      <c r="DA940" s="145"/>
      <c r="DB940" s="145"/>
      <c r="DC940" s="145"/>
      <c r="DD940" s="145"/>
      <c r="DE940" s="145"/>
      <c r="DF940" s="145"/>
      <c r="DG940" s="145"/>
      <c r="DH940" s="145"/>
      <c r="DI940" s="145"/>
      <c r="DJ940" s="145"/>
      <c r="DK940" s="145"/>
      <c r="DL940" s="145"/>
      <c r="DM940" s="145"/>
      <c r="DN940" s="145"/>
      <c r="DO940" s="145"/>
      <c r="DP940" s="145"/>
      <c r="DQ940" s="145"/>
      <c r="DR940" s="145"/>
      <c r="DS940" s="145"/>
      <c r="DT940" s="145"/>
      <c r="DU940" s="145"/>
      <c r="DV940" s="145"/>
      <c r="DW940" s="145"/>
      <c r="DX940" s="145"/>
      <c r="DY940" s="145"/>
      <c r="DZ940" s="145"/>
      <c r="EA940" s="145"/>
      <c r="EB940" s="145"/>
      <c r="EC940" s="145"/>
      <c r="ED940" s="145"/>
      <c r="EE940" s="145"/>
      <c r="EF940" s="145"/>
      <c r="EG940" s="145"/>
      <c r="EH940" s="145"/>
      <c r="EI940" s="145"/>
      <c r="EJ940" s="145"/>
      <c r="EK940" s="145"/>
      <c r="EL940" s="145"/>
      <c r="EM940" s="145"/>
      <c r="EN940" s="145"/>
      <c r="EO940" s="145"/>
      <c r="EP940" s="145"/>
      <c r="EQ940" s="145"/>
      <c r="ER940" s="145"/>
      <c r="ES940" s="145"/>
      <c r="ET940" s="145"/>
      <c r="EU940" s="145"/>
      <c r="EV940" s="145"/>
      <c r="EW940" s="145"/>
      <c r="EX940" s="145"/>
      <c r="EY940" s="145"/>
      <c r="EZ940" s="145"/>
      <c r="FA940" s="145"/>
      <c r="FB940" s="145"/>
      <c r="FC940" s="145"/>
      <c r="FD940" s="145"/>
      <c r="FE940" s="145"/>
      <c r="FF940" s="145"/>
      <c r="FG940" s="145"/>
      <c r="FH940" s="145"/>
      <c r="FI940" s="145"/>
      <c r="FJ940" s="145"/>
      <c r="FK940" s="145"/>
      <c r="FL940" s="145"/>
      <c r="FM940" s="145"/>
      <c r="FN940" s="145"/>
      <c r="FO940" s="145"/>
      <c r="FP940" s="145"/>
      <c r="FQ940" s="145"/>
      <c r="FR940" s="145"/>
      <c r="FS940" s="145"/>
      <c r="FT940" s="146"/>
      <c r="FU940" s="147"/>
      <c r="FV940" s="147"/>
      <c r="FW940" s="147"/>
      <c r="FX940" s="147"/>
      <c r="FY940" s="147"/>
      <c r="FZ940" s="147"/>
      <c r="GA940" s="147"/>
      <c r="GB940" s="147"/>
      <c r="GC940" s="147"/>
      <c r="GD940" s="147"/>
      <c r="GE940" s="147"/>
      <c r="GF940" s="147"/>
      <c r="GG940" s="148"/>
      <c r="GH940" s="147"/>
      <c r="GI940" s="147"/>
      <c r="GJ940" s="147"/>
      <c r="GK940" s="147"/>
      <c r="GL940" s="147"/>
      <c r="GM940" s="147"/>
      <c r="GN940" s="147"/>
      <c r="GO940" s="147"/>
      <c r="GP940" s="147"/>
      <c r="GQ940" s="147"/>
      <c r="GR940" s="147"/>
      <c r="GS940" s="147"/>
      <c r="GT940" s="147"/>
      <c r="GU940" s="147"/>
      <c r="GV940" s="147"/>
      <c r="GW940" s="147"/>
      <c r="GX940" s="147"/>
      <c r="GY940" s="147"/>
      <c r="GZ940" s="147"/>
      <c r="HA940" s="147"/>
      <c r="HB940" s="147"/>
      <c r="HC940" s="147"/>
      <c r="HD940" s="147"/>
      <c r="HE940" s="147"/>
      <c r="HF940" s="147"/>
      <c r="HG940" s="147"/>
      <c r="HI940" s="147"/>
      <c r="HJ940" s="147"/>
      <c r="HK940" s="147"/>
      <c r="HL940" s="147"/>
      <c r="HM940" s="147"/>
    </row>
    <row r="941" spans="1:221" s="143" customFormat="1" ht="12" customHeight="1" x14ac:dyDescent="0.2">
      <c r="A941" s="131"/>
      <c r="B941" s="132"/>
      <c r="C941" s="133"/>
      <c r="D941" s="133"/>
      <c r="E941" s="134"/>
      <c r="F941" s="154"/>
      <c r="G941" s="279">
        <v>0</v>
      </c>
      <c r="H941" s="283"/>
      <c r="I941" s="154">
        <f t="shared" si="228"/>
        <v>0</v>
      </c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  <c r="AG941" s="135"/>
      <c r="AH941" s="135"/>
      <c r="AI941" s="135"/>
      <c r="AJ941" s="135"/>
      <c r="AK941" s="135"/>
      <c r="AL941" s="135"/>
      <c r="AM941" s="135"/>
      <c r="AN941" s="135"/>
      <c r="AO941" s="135"/>
      <c r="AP941" s="135"/>
      <c r="AQ941" s="298"/>
      <c r="AR941" s="135"/>
      <c r="AS941" s="189"/>
      <c r="AT941" s="135"/>
      <c r="AU941" s="135"/>
      <c r="AV941" s="135"/>
      <c r="AW941" s="135">
        <f>SUM(AW928:AW940)</f>
        <v>0</v>
      </c>
      <c r="AX941" s="137"/>
      <c r="AY941" s="137"/>
      <c r="AZ941" s="137"/>
      <c r="BA941" s="136"/>
      <c r="BB941" s="137"/>
      <c r="BC941" s="136"/>
      <c r="BD941" s="136"/>
      <c r="BE941" s="136"/>
      <c r="BF941" s="138"/>
      <c r="BG941" s="138"/>
      <c r="BH941" s="136"/>
      <c r="BI941" s="193">
        <v>7.5</v>
      </c>
      <c r="BJ941" s="137"/>
      <c r="BK941" s="138"/>
      <c r="BL941" s="138"/>
      <c r="BM941" s="138"/>
      <c r="BN941" s="136"/>
      <c r="BO941" s="137"/>
      <c r="BP941" s="137"/>
      <c r="BQ941" s="207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40"/>
      <c r="FU941" s="141"/>
      <c r="FV941" s="141"/>
      <c r="FW941" s="141"/>
      <c r="FX941" s="141"/>
      <c r="FY941" s="141"/>
      <c r="FZ941" s="141"/>
      <c r="GA941" s="141"/>
      <c r="GB941" s="141"/>
      <c r="GC941" s="141"/>
      <c r="GD941" s="141"/>
      <c r="GE941" s="141"/>
      <c r="GF941" s="141"/>
      <c r="GG941" s="142"/>
      <c r="GH941" s="141"/>
      <c r="GI941" s="141"/>
      <c r="GJ941" s="141"/>
      <c r="GK941" s="141"/>
      <c r="GL941" s="141"/>
      <c r="GM941" s="141"/>
      <c r="GN941" s="141"/>
      <c r="GO941" s="141"/>
      <c r="GP941" s="141"/>
      <c r="GQ941" s="141"/>
      <c r="GR941" s="141"/>
      <c r="GS941" s="141"/>
      <c r="GT941" s="141"/>
      <c r="GU941" s="141"/>
      <c r="GV941" s="141"/>
      <c r="GW941" s="141"/>
      <c r="GX941" s="141"/>
      <c r="GY941" s="141"/>
      <c r="GZ941" s="141"/>
      <c r="HA941" s="141"/>
      <c r="HB941" s="141"/>
      <c r="HC941" s="141"/>
      <c r="HD941" s="141"/>
      <c r="HE941" s="141"/>
      <c r="HF941" s="141"/>
      <c r="HG941" s="141"/>
      <c r="HI941" s="141"/>
      <c r="HJ941" s="141"/>
      <c r="HK941" s="141"/>
      <c r="HL941" s="141"/>
      <c r="HM941" s="141"/>
    </row>
    <row r="942" spans="1:221" s="149" customFormat="1" ht="12" customHeight="1" x14ac:dyDescent="0.2">
      <c r="A942" s="150">
        <v>698</v>
      </c>
      <c r="B942" s="151" t="s">
        <v>3065</v>
      </c>
      <c r="C942" s="161"/>
      <c r="D942" s="161"/>
      <c r="E942" s="162"/>
      <c r="F942" s="154">
        <f t="shared" si="229"/>
        <v>29.134545008354216</v>
      </c>
      <c r="G942" s="306">
        <v>1987</v>
      </c>
      <c r="H942" s="281">
        <v>2023</v>
      </c>
      <c r="I942" s="154">
        <f t="shared" si="228"/>
        <v>541979.35</v>
      </c>
      <c r="J942" s="310">
        <f t="shared" ref="J942:J1005" si="236">ROUND(K942+X942+AA942+AC942+AE942+AG942+AI942+AK942+AL942+AM942+AN942+AO942,2)</f>
        <v>3331903.38</v>
      </c>
      <c r="K942" s="155">
        <f t="shared" ref="K942:K1005" si="237">ROUND((L942+N942+P942+R942+T942+V942),2)</f>
        <v>0</v>
      </c>
      <c r="L942" s="192">
        <v>0</v>
      </c>
      <c r="M942" s="192">
        <v>0</v>
      </c>
      <c r="N942" s="192">
        <v>0</v>
      </c>
      <c r="O942" s="192">
        <v>0</v>
      </c>
      <c r="P942" s="192">
        <v>0</v>
      </c>
      <c r="Q942" s="155"/>
      <c r="R942" s="155">
        <v>0</v>
      </c>
      <c r="S942" s="155"/>
      <c r="T942" s="155">
        <v>0</v>
      </c>
      <c r="U942" s="155"/>
      <c r="V942" s="155">
        <v>0</v>
      </c>
      <c r="W942" s="197" t="str">
        <f t="shared" ref="W942:W1005" si="238">BH942</f>
        <v>0</v>
      </c>
      <c r="X942" s="155">
        <v>0</v>
      </c>
      <c r="Y942" s="162" t="s">
        <v>234</v>
      </c>
      <c r="Z942" s="144">
        <v>377</v>
      </c>
      <c r="AA942" s="155">
        <f t="shared" ref="AA942:AA991" si="239">ROUND(IF(Y942="СК",7598.05*0.955,8837.94*0.955)*Z942,2)</f>
        <v>3181967.73</v>
      </c>
      <c r="AB942" s="144">
        <v>0</v>
      </c>
      <c r="AC942" s="144">
        <v>0</v>
      </c>
      <c r="AD942" s="144">
        <v>0</v>
      </c>
      <c r="AE942" s="144">
        <v>0</v>
      </c>
      <c r="AF942" s="144">
        <v>0</v>
      </c>
      <c r="AG942" s="144">
        <v>0</v>
      </c>
      <c r="AH942" s="144">
        <v>0</v>
      </c>
      <c r="AI942" s="144">
        <v>0</v>
      </c>
      <c r="AJ942" s="144">
        <v>0</v>
      </c>
      <c r="AK942" s="144">
        <v>0</v>
      </c>
      <c r="AL942" s="144">
        <v>0</v>
      </c>
      <c r="AM942" s="144">
        <f t="shared" ref="AM942:AM1005" si="240">ROUND((K942+X942+AA942+AC942+AE942+AG942+AI942+AK942+AL942)/95.5*3,2)</f>
        <v>99957.1</v>
      </c>
      <c r="AN942" s="144">
        <f t="shared" ref="AN942:AN1005" si="241">ROUND((K942+X942+AA942+AC942+AE942+AG942+AI942+AK942+AL942)/95.5*1.5,2)</f>
        <v>49978.55</v>
      </c>
      <c r="AO942" s="144">
        <v>0</v>
      </c>
      <c r="AP942" s="144" t="s">
        <v>4526</v>
      </c>
      <c r="AQ942" s="294"/>
      <c r="AR942" s="144"/>
      <c r="AS942" s="271"/>
      <c r="AT942" s="144"/>
      <c r="AU942" s="144"/>
      <c r="AV942" s="158" t="s">
        <v>875</v>
      </c>
      <c r="AW942" s="159" t="s">
        <v>3064</v>
      </c>
      <c r="AX942" s="159" t="s">
        <v>3065</v>
      </c>
      <c r="AY942" s="159" t="s">
        <v>878</v>
      </c>
      <c r="AZ942" s="159" t="s">
        <v>879</v>
      </c>
      <c r="BA942" s="158" t="s">
        <v>1398</v>
      </c>
      <c r="BB942" s="159" t="s">
        <v>891</v>
      </c>
      <c r="BC942" s="158" t="s">
        <v>846</v>
      </c>
      <c r="BD942" s="158" t="s">
        <v>165</v>
      </c>
      <c r="BE942" s="158" t="s">
        <v>2322</v>
      </c>
      <c r="BF942" s="160">
        <v>2075.19</v>
      </c>
      <c r="BG942" s="160">
        <v>1064</v>
      </c>
      <c r="BH942" s="158" t="s">
        <v>883</v>
      </c>
      <c r="BI942" s="193">
        <v>7.5</v>
      </c>
      <c r="BJ942" s="159" t="s">
        <v>892</v>
      </c>
      <c r="BK942" s="160">
        <v>377</v>
      </c>
      <c r="BL942" s="160">
        <v>377</v>
      </c>
      <c r="BM942" s="160">
        <v>964.5</v>
      </c>
      <c r="BN942" s="158"/>
      <c r="BO942" s="159" t="s">
        <v>885</v>
      </c>
      <c r="BP942" s="159" t="s">
        <v>886</v>
      </c>
      <c r="BQ942" s="204" t="s">
        <v>908</v>
      </c>
      <c r="BR942" s="160">
        <v>2175041.1800000002</v>
      </c>
      <c r="BS942" s="160">
        <v>541979.35</v>
      </c>
      <c r="BT942" s="160">
        <v>0</v>
      </c>
      <c r="BU942" s="138">
        <v>541979.35</v>
      </c>
      <c r="BV942" s="160">
        <v>541979.35</v>
      </c>
      <c r="BW942" s="160">
        <v>541979.35</v>
      </c>
      <c r="BX942" s="160">
        <v>0</v>
      </c>
      <c r="BY942" s="160">
        <v>541640.54</v>
      </c>
      <c r="BZ942" s="160">
        <v>541640.54</v>
      </c>
      <c r="CA942" s="160">
        <v>0</v>
      </c>
      <c r="CB942" s="160">
        <v>541640.54</v>
      </c>
      <c r="CC942" s="160">
        <v>541640.54</v>
      </c>
      <c r="CD942" s="160">
        <v>0</v>
      </c>
      <c r="CE942" s="145"/>
      <c r="CF942" s="145"/>
      <c r="CG942" s="145"/>
      <c r="CH942" s="145"/>
      <c r="CI942" s="145"/>
      <c r="CJ942" s="145"/>
      <c r="CK942" s="145"/>
      <c r="CL942" s="145"/>
      <c r="CM942" s="145"/>
      <c r="CN942" s="145"/>
      <c r="CO942" s="145"/>
      <c r="CP942" s="145"/>
      <c r="CQ942" s="145"/>
      <c r="CR942" s="145"/>
      <c r="CS942" s="145"/>
      <c r="CT942" s="145"/>
      <c r="CU942" s="145"/>
      <c r="CV942" s="145"/>
      <c r="CW942" s="145"/>
      <c r="CX942" s="145"/>
      <c r="CY942" s="145"/>
      <c r="CZ942" s="145"/>
      <c r="DA942" s="145"/>
      <c r="DB942" s="145"/>
      <c r="DC942" s="145"/>
      <c r="DD942" s="145"/>
      <c r="DE942" s="145"/>
      <c r="DF942" s="145"/>
      <c r="DG942" s="145"/>
      <c r="DH942" s="145"/>
      <c r="DI942" s="145"/>
      <c r="DJ942" s="145"/>
      <c r="DK942" s="145"/>
      <c r="DL942" s="145"/>
      <c r="DM942" s="145"/>
      <c r="DN942" s="145"/>
      <c r="DO942" s="145"/>
      <c r="DP942" s="145"/>
      <c r="DQ942" s="145"/>
      <c r="DR942" s="145"/>
      <c r="DS942" s="145"/>
      <c r="DT942" s="145"/>
      <c r="DU942" s="145"/>
      <c r="DV942" s="145"/>
      <c r="DW942" s="145"/>
      <c r="DX942" s="145"/>
      <c r="DY942" s="145"/>
      <c r="DZ942" s="145"/>
      <c r="EA942" s="145"/>
      <c r="EB942" s="145"/>
      <c r="EC942" s="145"/>
      <c r="ED942" s="145"/>
      <c r="EE942" s="145"/>
      <c r="EF942" s="145"/>
      <c r="EG942" s="145"/>
      <c r="EH942" s="145"/>
      <c r="EI942" s="145"/>
      <c r="EJ942" s="145"/>
      <c r="EK942" s="145"/>
      <c r="EL942" s="145"/>
      <c r="EM942" s="145"/>
      <c r="EN942" s="145"/>
      <c r="EO942" s="145"/>
      <c r="EP942" s="145"/>
      <c r="EQ942" s="145"/>
      <c r="ER942" s="145"/>
      <c r="ES942" s="145"/>
      <c r="ET942" s="145"/>
      <c r="EU942" s="145"/>
      <c r="EV942" s="145"/>
      <c r="EW942" s="145"/>
      <c r="EX942" s="145"/>
      <c r="EY942" s="145"/>
      <c r="EZ942" s="145"/>
      <c r="FA942" s="145"/>
      <c r="FB942" s="145"/>
      <c r="FC942" s="145"/>
      <c r="FD942" s="145"/>
      <c r="FE942" s="145"/>
      <c r="FF942" s="145"/>
      <c r="FG942" s="145"/>
      <c r="FH942" s="145"/>
      <c r="FI942" s="145"/>
      <c r="FJ942" s="145"/>
      <c r="FK942" s="145"/>
      <c r="FL942" s="145"/>
      <c r="FM942" s="145"/>
      <c r="FN942" s="145"/>
      <c r="FO942" s="145"/>
      <c r="FP942" s="145"/>
      <c r="FQ942" s="145"/>
      <c r="FR942" s="145"/>
      <c r="FS942" s="145"/>
      <c r="FT942" s="146"/>
      <c r="FU942" s="147"/>
      <c r="FV942" s="147"/>
      <c r="FW942" s="147"/>
      <c r="FX942" s="147"/>
      <c r="FY942" s="147"/>
      <c r="FZ942" s="147"/>
      <c r="GA942" s="147"/>
      <c r="GB942" s="147"/>
      <c r="GC942" s="147"/>
      <c r="GD942" s="147"/>
      <c r="GE942" s="147"/>
      <c r="GF942" s="147"/>
      <c r="GG942" s="148"/>
      <c r="GH942" s="147"/>
      <c r="GI942" s="147"/>
      <c r="GJ942" s="147"/>
      <c r="GK942" s="147"/>
      <c r="GL942" s="147"/>
      <c r="GM942" s="147"/>
      <c r="GN942" s="147"/>
      <c r="GO942" s="147"/>
      <c r="GP942" s="147"/>
      <c r="GQ942" s="147"/>
      <c r="GR942" s="147"/>
      <c r="GS942" s="147"/>
      <c r="GT942" s="147"/>
      <c r="GU942" s="147"/>
      <c r="GV942" s="147"/>
      <c r="GW942" s="147"/>
      <c r="GX942" s="147"/>
      <c r="GY942" s="147"/>
      <c r="GZ942" s="147"/>
      <c r="HA942" s="147"/>
      <c r="HB942" s="147"/>
      <c r="HC942" s="147"/>
      <c r="HD942" s="147"/>
      <c r="HE942" s="147"/>
      <c r="HF942" s="147"/>
      <c r="HG942" s="147"/>
      <c r="HI942" s="147"/>
      <c r="HJ942" s="147"/>
      <c r="HK942" s="147"/>
      <c r="HL942" s="147"/>
      <c r="HM942" s="147"/>
    </row>
    <row r="943" spans="1:221" s="149" customFormat="1" ht="12" customHeight="1" x14ac:dyDescent="0.2">
      <c r="A943" s="150">
        <v>699</v>
      </c>
      <c r="B943" s="151" t="s">
        <v>3067</v>
      </c>
      <c r="C943" s="161"/>
      <c r="D943" s="161"/>
      <c r="E943" s="162"/>
      <c r="F943" s="154">
        <f t="shared" si="229"/>
        <v>29.114772143974964</v>
      </c>
      <c r="G943" s="306">
        <v>1986</v>
      </c>
      <c r="H943" s="281">
        <v>2023</v>
      </c>
      <c r="I943" s="154">
        <f t="shared" si="228"/>
        <v>541252.47</v>
      </c>
      <c r="J943" s="310">
        <f t="shared" si="236"/>
        <v>3331903.38</v>
      </c>
      <c r="K943" s="155">
        <f t="shared" si="237"/>
        <v>0</v>
      </c>
      <c r="L943" s="192">
        <v>0</v>
      </c>
      <c r="M943" s="192">
        <v>0</v>
      </c>
      <c r="N943" s="192">
        <v>0</v>
      </c>
      <c r="O943" s="192">
        <v>0</v>
      </c>
      <c r="P943" s="192">
        <v>0</v>
      </c>
      <c r="Q943" s="155"/>
      <c r="R943" s="155">
        <v>0</v>
      </c>
      <c r="S943" s="155"/>
      <c r="T943" s="155">
        <v>0</v>
      </c>
      <c r="U943" s="155"/>
      <c r="V943" s="155">
        <v>0</v>
      </c>
      <c r="W943" s="197" t="str">
        <f t="shared" si="238"/>
        <v>0</v>
      </c>
      <c r="X943" s="155">
        <v>0</v>
      </c>
      <c r="Y943" s="162" t="s">
        <v>234</v>
      </c>
      <c r="Z943" s="144">
        <v>377</v>
      </c>
      <c r="AA943" s="155">
        <f t="shared" si="239"/>
        <v>3181967.73</v>
      </c>
      <c r="AB943" s="144">
        <v>0</v>
      </c>
      <c r="AC943" s="144">
        <v>0</v>
      </c>
      <c r="AD943" s="144">
        <v>0</v>
      </c>
      <c r="AE943" s="144">
        <v>0</v>
      </c>
      <c r="AF943" s="144">
        <v>0</v>
      </c>
      <c r="AG943" s="144">
        <v>0</v>
      </c>
      <c r="AH943" s="144">
        <v>0</v>
      </c>
      <c r="AI943" s="144">
        <v>0</v>
      </c>
      <c r="AJ943" s="144">
        <v>0</v>
      </c>
      <c r="AK943" s="144">
        <v>0</v>
      </c>
      <c r="AL943" s="144">
        <v>0</v>
      </c>
      <c r="AM943" s="144">
        <f t="shared" si="240"/>
        <v>99957.1</v>
      </c>
      <c r="AN943" s="144">
        <f t="shared" si="241"/>
        <v>49978.55</v>
      </c>
      <c r="AO943" s="144">
        <v>0</v>
      </c>
      <c r="AP943" s="144" t="s">
        <v>4526</v>
      </c>
      <c r="AQ943" s="294"/>
      <c r="AR943" s="144"/>
      <c r="AS943" s="271"/>
      <c r="AT943" s="144"/>
      <c r="AU943" s="144"/>
      <c r="AV943" s="158" t="s">
        <v>888</v>
      </c>
      <c r="AW943" s="159" t="s">
        <v>3066</v>
      </c>
      <c r="AX943" s="159" t="s">
        <v>3067</v>
      </c>
      <c r="AY943" s="159" t="s">
        <v>878</v>
      </c>
      <c r="AZ943" s="159" t="s">
        <v>879</v>
      </c>
      <c r="BA943" s="158" t="s">
        <v>1388</v>
      </c>
      <c r="BB943" s="159" t="s">
        <v>891</v>
      </c>
      <c r="BC943" s="158" t="s">
        <v>846</v>
      </c>
      <c r="BD943" s="158" t="s">
        <v>165</v>
      </c>
      <c r="BE943" s="158" t="s">
        <v>1466</v>
      </c>
      <c r="BF943" s="160">
        <v>2174.9899999999998</v>
      </c>
      <c r="BG943" s="160">
        <v>1065</v>
      </c>
      <c r="BH943" s="158" t="s">
        <v>883</v>
      </c>
      <c r="BI943" s="193">
        <v>7.5</v>
      </c>
      <c r="BJ943" s="159" t="s">
        <v>892</v>
      </c>
      <c r="BK943" s="160">
        <v>377</v>
      </c>
      <c r="BL943" s="160">
        <v>377</v>
      </c>
      <c r="BM943" s="160">
        <v>964.5</v>
      </c>
      <c r="BN943" s="158"/>
      <c r="BO943" s="159" t="s">
        <v>885</v>
      </c>
      <c r="BP943" s="159" t="s">
        <v>886</v>
      </c>
      <c r="BQ943" s="204" t="s">
        <v>908</v>
      </c>
      <c r="BR943" s="160">
        <v>2175041.1800000002</v>
      </c>
      <c r="BS943" s="160">
        <v>541252.47</v>
      </c>
      <c r="BT943" s="160">
        <v>0</v>
      </c>
      <c r="BU943" s="138">
        <v>541252.47</v>
      </c>
      <c r="BV943" s="160">
        <v>541708.04</v>
      </c>
      <c r="BW943" s="160">
        <v>541708.04</v>
      </c>
      <c r="BX943" s="160">
        <v>0</v>
      </c>
      <c r="BY943" s="160">
        <v>539064.41</v>
      </c>
      <c r="BZ943" s="160">
        <v>539064.41</v>
      </c>
      <c r="CA943" s="160">
        <v>0</v>
      </c>
      <c r="CB943" s="160">
        <v>539519.98</v>
      </c>
      <c r="CC943" s="160">
        <v>539519.98</v>
      </c>
      <c r="CD943" s="160">
        <v>0</v>
      </c>
      <c r="CE943" s="145"/>
      <c r="CF943" s="145"/>
      <c r="CG943" s="145"/>
      <c r="CH943" s="145"/>
      <c r="CI943" s="145"/>
      <c r="CJ943" s="145"/>
      <c r="CK943" s="145"/>
      <c r="CL943" s="145"/>
      <c r="CM943" s="145"/>
      <c r="CN943" s="145"/>
      <c r="CO943" s="145"/>
      <c r="CP943" s="145"/>
      <c r="CQ943" s="145"/>
      <c r="CR943" s="145"/>
      <c r="CS943" s="145"/>
      <c r="CT943" s="145"/>
      <c r="CU943" s="145"/>
      <c r="CV943" s="145"/>
      <c r="CW943" s="145"/>
      <c r="CX943" s="145"/>
      <c r="CY943" s="145"/>
      <c r="CZ943" s="145"/>
      <c r="DA943" s="145"/>
      <c r="DB943" s="145"/>
      <c r="DC943" s="145"/>
      <c r="DD943" s="145"/>
      <c r="DE943" s="145"/>
      <c r="DF943" s="145"/>
      <c r="DG943" s="145"/>
      <c r="DH943" s="145"/>
      <c r="DI943" s="145"/>
      <c r="DJ943" s="145"/>
      <c r="DK943" s="145"/>
      <c r="DL943" s="145"/>
      <c r="DM943" s="145"/>
      <c r="DN943" s="145"/>
      <c r="DO943" s="145"/>
      <c r="DP943" s="145"/>
      <c r="DQ943" s="145"/>
      <c r="DR943" s="145"/>
      <c r="DS943" s="145"/>
      <c r="DT943" s="145"/>
      <c r="DU943" s="145"/>
      <c r="DV943" s="145"/>
      <c r="DW943" s="145"/>
      <c r="DX943" s="145"/>
      <c r="DY943" s="145"/>
      <c r="DZ943" s="145"/>
      <c r="EA943" s="145"/>
      <c r="EB943" s="145"/>
      <c r="EC943" s="145"/>
      <c r="ED943" s="145"/>
      <c r="EE943" s="145"/>
      <c r="EF943" s="145"/>
      <c r="EG943" s="145"/>
      <c r="EH943" s="145"/>
      <c r="EI943" s="145"/>
      <c r="EJ943" s="145"/>
      <c r="EK943" s="145"/>
      <c r="EL943" s="145"/>
      <c r="EM943" s="145"/>
      <c r="EN943" s="145"/>
      <c r="EO943" s="145"/>
      <c r="EP943" s="145"/>
      <c r="EQ943" s="145"/>
      <c r="ER943" s="145"/>
      <c r="ES943" s="145"/>
      <c r="ET943" s="145"/>
      <c r="EU943" s="145"/>
      <c r="EV943" s="145"/>
      <c r="EW943" s="145"/>
      <c r="EX943" s="145"/>
      <c r="EY943" s="145"/>
      <c r="EZ943" s="145"/>
      <c r="FA943" s="145"/>
      <c r="FB943" s="145"/>
      <c r="FC943" s="145"/>
      <c r="FD943" s="145"/>
      <c r="FE943" s="145"/>
      <c r="FF943" s="145"/>
      <c r="FG943" s="145"/>
      <c r="FH943" s="145"/>
      <c r="FI943" s="145"/>
      <c r="FJ943" s="145"/>
      <c r="FK943" s="145"/>
      <c r="FL943" s="145"/>
      <c r="FM943" s="145"/>
      <c r="FN943" s="145"/>
      <c r="FO943" s="145"/>
      <c r="FP943" s="145"/>
      <c r="FQ943" s="145"/>
      <c r="FR943" s="145"/>
      <c r="FS943" s="145"/>
      <c r="FT943" s="146"/>
      <c r="FU943" s="147"/>
      <c r="FV943" s="147"/>
      <c r="FW943" s="147"/>
      <c r="FX943" s="147"/>
      <c r="FY943" s="147"/>
      <c r="FZ943" s="147"/>
      <c r="GA943" s="147"/>
      <c r="GB943" s="147"/>
      <c r="GC943" s="147"/>
      <c r="GD943" s="147"/>
      <c r="GE943" s="147"/>
      <c r="GF943" s="147"/>
      <c r="GG943" s="148"/>
      <c r="GH943" s="147"/>
      <c r="GI943" s="147"/>
      <c r="GJ943" s="147"/>
      <c r="GK943" s="147"/>
      <c r="GL943" s="147"/>
      <c r="GM943" s="147"/>
      <c r="GN943" s="147"/>
      <c r="GO943" s="147"/>
      <c r="GP943" s="147"/>
      <c r="GQ943" s="147"/>
      <c r="GR943" s="147"/>
      <c r="GS943" s="147"/>
      <c r="GT943" s="147"/>
      <c r="GU943" s="147"/>
      <c r="GV943" s="147"/>
      <c r="GW943" s="147"/>
      <c r="GX943" s="147"/>
      <c r="GY943" s="147"/>
      <c r="GZ943" s="147"/>
      <c r="HA943" s="147"/>
      <c r="HB943" s="147"/>
      <c r="HC943" s="147"/>
      <c r="HD943" s="147"/>
      <c r="HE943" s="147"/>
      <c r="HF943" s="147"/>
      <c r="HG943" s="147"/>
      <c r="HI943" s="147"/>
      <c r="HJ943" s="147"/>
      <c r="HK943" s="147"/>
      <c r="HL943" s="147"/>
      <c r="HM943" s="147"/>
    </row>
    <row r="944" spans="1:221" s="149" customFormat="1" ht="12" customHeight="1" x14ac:dyDescent="0.2">
      <c r="A944" s="150">
        <v>700</v>
      </c>
      <c r="B944" s="151" t="s">
        <v>3069</v>
      </c>
      <c r="C944" s="161"/>
      <c r="D944" s="161"/>
      <c r="E944" s="162"/>
      <c r="F944" s="154">
        <f t="shared" si="229"/>
        <v>57.422793602417322</v>
      </c>
      <c r="G944" s="306">
        <v>1993</v>
      </c>
      <c r="H944" s="281">
        <v>2025</v>
      </c>
      <c r="I944" s="154">
        <f t="shared" si="228"/>
        <v>416650.57</v>
      </c>
      <c r="J944" s="152">
        <f t="shared" si="236"/>
        <v>4825515.24</v>
      </c>
      <c r="K944" s="155">
        <f t="shared" si="237"/>
        <v>0</v>
      </c>
      <c r="L944" s="192">
        <v>0</v>
      </c>
      <c r="M944" s="192">
        <v>0</v>
      </c>
      <c r="N944" s="192">
        <v>0</v>
      </c>
      <c r="O944" s="192">
        <v>0</v>
      </c>
      <c r="P944" s="192">
        <v>0</v>
      </c>
      <c r="Q944" s="155"/>
      <c r="R944" s="155">
        <v>0</v>
      </c>
      <c r="S944" s="155"/>
      <c r="T944" s="155">
        <v>0</v>
      </c>
      <c r="U944" s="155"/>
      <c r="V944" s="155">
        <v>0</v>
      </c>
      <c r="W944" s="197" t="str">
        <f t="shared" si="238"/>
        <v>0</v>
      </c>
      <c r="X944" s="155">
        <v>0</v>
      </c>
      <c r="Y944" s="162" t="s">
        <v>234</v>
      </c>
      <c r="Z944" s="144">
        <v>546</v>
      </c>
      <c r="AA944" s="155">
        <f t="shared" si="239"/>
        <v>4608367.05</v>
      </c>
      <c r="AB944" s="144">
        <v>0</v>
      </c>
      <c r="AC944" s="144">
        <v>0</v>
      </c>
      <c r="AD944" s="144">
        <v>0</v>
      </c>
      <c r="AE944" s="144">
        <v>0</v>
      </c>
      <c r="AF944" s="144">
        <v>0</v>
      </c>
      <c r="AG944" s="144">
        <v>0</v>
      </c>
      <c r="AH944" s="144">
        <v>0</v>
      </c>
      <c r="AI944" s="144">
        <v>0</v>
      </c>
      <c r="AJ944" s="144">
        <v>0</v>
      </c>
      <c r="AK944" s="144">
        <v>0</v>
      </c>
      <c r="AL944" s="144">
        <v>0</v>
      </c>
      <c r="AM944" s="144">
        <f t="shared" si="240"/>
        <v>144765.46</v>
      </c>
      <c r="AN944" s="144">
        <f t="shared" si="241"/>
        <v>72382.73</v>
      </c>
      <c r="AO944" s="144">
        <v>0</v>
      </c>
      <c r="AP944" s="144" t="s">
        <v>4526</v>
      </c>
      <c r="AQ944" s="294"/>
      <c r="AR944" s="144"/>
      <c r="AS944" s="271"/>
      <c r="AT944" s="144"/>
      <c r="AU944" s="144"/>
      <c r="AV944" s="158" t="s">
        <v>893</v>
      </c>
      <c r="AW944" s="159" t="s">
        <v>3068</v>
      </c>
      <c r="AX944" s="159" t="s">
        <v>3069</v>
      </c>
      <c r="AY944" s="159"/>
      <c r="AZ944" s="159" t="s">
        <v>879</v>
      </c>
      <c r="BA944" s="158" t="s">
        <v>1010</v>
      </c>
      <c r="BB944" s="159" t="s">
        <v>891</v>
      </c>
      <c r="BC944" s="158" t="s">
        <v>845</v>
      </c>
      <c r="BD944" s="158" t="s">
        <v>165</v>
      </c>
      <c r="BE944" s="158" t="s">
        <v>1431</v>
      </c>
      <c r="BF944" s="160">
        <v>945.8</v>
      </c>
      <c r="BG944" s="160">
        <v>853.1</v>
      </c>
      <c r="BH944" s="158" t="s">
        <v>883</v>
      </c>
      <c r="BI944" s="193">
        <v>7.5</v>
      </c>
      <c r="BJ944" s="159" t="s">
        <v>884</v>
      </c>
      <c r="BK944" s="160">
        <v>546</v>
      </c>
      <c r="BL944" s="160">
        <v>274</v>
      </c>
      <c r="BM944" s="160">
        <v>1042</v>
      </c>
      <c r="BN944" s="158"/>
      <c r="BO944" s="159" t="s">
        <v>885</v>
      </c>
      <c r="BP944" s="159" t="s">
        <v>886</v>
      </c>
      <c r="BQ944" s="204" t="s">
        <v>908</v>
      </c>
      <c r="BR944" s="160">
        <v>3023753.46</v>
      </c>
      <c r="BS944" s="160">
        <v>416650.57</v>
      </c>
      <c r="BT944" s="160">
        <v>0</v>
      </c>
      <c r="BU944" s="138">
        <v>416650.57</v>
      </c>
      <c r="BV944" s="160">
        <v>419009.14</v>
      </c>
      <c r="BW944" s="160">
        <v>419009.14</v>
      </c>
      <c r="BX944" s="160">
        <v>0</v>
      </c>
      <c r="BY944" s="160">
        <v>410285.77</v>
      </c>
      <c r="BZ944" s="160">
        <v>410285.77</v>
      </c>
      <c r="CA944" s="160">
        <v>0</v>
      </c>
      <c r="CB944" s="160">
        <v>412643.39</v>
      </c>
      <c r="CC944" s="160">
        <v>412643.39</v>
      </c>
      <c r="CD944" s="160">
        <v>0</v>
      </c>
      <c r="CE944" s="145"/>
      <c r="CF944" s="145"/>
      <c r="CG944" s="145"/>
      <c r="CH944" s="145"/>
      <c r="CI944" s="145"/>
      <c r="CJ944" s="145"/>
      <c r="CK944" s="145"/>
      <c r="CL944" s="145"/>
      <c r="CM944" s="145"/>
      <c r="CN944" s="145"/>
      <c r="CO944" s="145"/>
      <c r="CP944" s="145"/>
      <c r="CQ944" s="145"/>
      <c r="CR944" s="145"/>
      <c r="CS944" s="145"/>
      <c r="CT944" s="145"/>
      <c r="CU944" s="145"/>
      <c r="CV944" s="145"/>
      <c r="CW944" s="145"/>
      <c r="CX944" s="145"/>
      <c r="CY944" s="145"/>
      <c r="CZ944" s="145"/>
      <c r="DA944" s="145"/>
      <c r="DB944" s="145"/>
      <c r="DC944" s="145"/>
      <c r="DD944" s="145"/>
      <c r="DE944" s="145"/>
      <c r="DF944" s="145"/>
      <c r="DG944" s="145"/>
      <c r="DH944" s="145"/>
      <c r="DI944" s="145"/>
      <c r="DJ944" s="145"/>
      <c r="DK944" s="145"/>
      <c r="DL944" s="145"/>
      <c r="DM944" s="145"/>
      <c r="DN944" s="145"/>
      <c r="DO944" s="145"/>
      <c r="DP944" s="145"/>
      <c r="DQ944" s="145"/>
      <c r="DR944" s="145"/>
      <c r="DS944" s="145"/>
      <c r="DT944" s="145"/>
      <c r="DU944" s="145"/>
      <c r="DV944" s="145"/>
      <c r="DW944" s="145"/>
      <c r="DX944" s="145"/>
      <c r="DY944" s="145"/>
      <c r="DZ944" s="145"/>
      <c r="EA944" s="145"/>
      <c r="EB944" s="145"/>
      <c r="EC944" s="145"/>
      <c r="ED944" s="145"/>
      <c r="EE944" s="145"/>
      <c r="EF944" s="145"/>
      <c r="EG944" s="145"/>
      <c r="EH944" s="145"/>
      <c r="EI944" s="145"/>
      <c r="EJ944" s="145"/>
      <c r="EK944" s="145"/>
      <c r="EL944" s="145"/>
      <c r="EM944" s="145"/>
      <c r="EN944" s="145"/>
      <c r="EO944" s="145"/>
      <c r="EP944" s="145"/>
      <c r="EQ944" s="145"/>
      <c r="ER944" s="145"/>
      <c r="ES944" s="145"/>
      <c r="ET944" s="145"/>
      <c r="EU944" s="145"/>
      <c r="EV944" s="145"/>
      <c r="EW944" s="145"/>
      <c r="EX944" s="145"/>
      <c r="EY944" s="145"/>
      <c r="EZ944" s="145"/>
      <c r="FA944" s="145"/>
      <c r="FB944" s="145"/>
      <c r="FC944" s="145"/>
      <c r="FD944" s="145"/>
      <c r="FE944" s="145"/>
      <c r="FF944" s="145"/>
      <c r="FG944" s="145"/>
      <c r="FH944" s="145"/>
      <c r="FI944" s="145"/>
      <c r="FJ944" s="145"/>
      <c r="FK944" s="145"/>
      <c r="FL944" s="145"/>
      <c r="FM944" s="145"/>
      <c r="FN944" s="145"/>
      <c r="FO944" s="145"/>
      <c r="FP944" s="145"/>
      <c r="FQ944" s="145"/>
      <c r="FR944" s="145"/>
      <c r="FS944" s="145"/>
      <c r="FT944" s="146"/>
      <c r="FU944" s="147"/>
      <c r="FV944" s="147"/>
      <c r="FW944" s="147"/>
      <c r="FX944" s="147"/>
      <c r="FY944" s="147"/>
      <c r="FZ944" s="147"/>
      <c r="GA944" s="147"/>
      <c r="GB944" s="147"/>
      <c r="GC944" s="147"/>
      <c r="GD944" s="147"/>
      <c r="GE944" s="147"/>
      <c r="GF944" s="147"/>
      <c r="GG944" s="148"/>
      <c r="GH944" s="147"/>
      <c r="GI944" s="147"/>
      <c r="GJ944" s="147"/>
      <c r="GK944" s="147"/>
      <c r="GL944" s="147"/>
      <c r="GM944" s="147"/>
      <c r="GN944" s="147"/>
      <c r="GO944" s="147"/>
      <c r="GP944" s="147"/>
      <c r="GQ944" s="147"/>
      <c r="GR944" s="147"/>
      <c r="GS944" s="147"/>
      <c r="GT944" s="147"/>
      <c r="GU944" s="147"/>
      <c r="GV944" s="147"/>
      <c r="GW944" s="147"/>
      <c r="GX944" s="147"/>
      <c r="GY944" s="147"/>
      <c r="GZ944" s="147"/>
      <c r="HA944" s="147"/>
      <c r="HB944" s="147"/>
      <c r="HC944" s="147"/>
      <c r="HD944" s="147"/>
      <c r="HE944" s="147"/>
      <c r="HF944" s="147"/>
      <c r="HG944" s="147"/>
      <c r="HI944" s="147"/>
      <c r="HJ944" s="147"/>
      <c r="HK944" s="147"/>
      <c r="HL944" s="147"/>
      <c r="HM944" s="147"/>
    </row>
    <row r="945" spans="1:221" s="149" customFormat="1" ht="12" customHeight="1" x14ac:dyDescent="0.2">
      <c r="A945" s="150">
        <v>701</v>
      </c>
      <c r="B945" s="151" t="s">
        <v>3071</v>
      </c>
      <c r="C945" s="161"/>
      <c r="D945" s="161"/>
      <c r="E945" s="162"/>
      <c r="F945" s="154">
        <f t="shared" si="229"/>
        <v>48.41496568071998</v>
      </c>
      <c r="G945" s="306">
        <v>1995</v>
      </c>
      <c r="H945" s="281">
        <v>2025</v>
      </c>
      <c r="I945" s="154">
        <f t="shared" si="228"/>
        <v>385694.36</v>
      </c>
      <c r="J945" s="152">
        <f t="shared" si="236"/>
        <v>4102947.01</v>
      </c>
      <c r="K945" s="155">
        <f t="shared" si="237"/>
        <v>0</v>
      </c>
      <c r="L945" s="192">
        <v>0</v>
      </c>
      <c r="M945" s="192">
        <v>0</v>
      </c>
      <c r="N945" s="192">
        <v>0</v>
      </c>
      <c r="O945" s="192">
        <v>0</v>
      </c>
      <c r="P945" s="192">
        <v>0</v>
      </c>
      <c r="Q945" s="155"/>
      <c r="R945" s="155">
        <v>0</v>
      </c>
      <c r="S945" s="155"/>
      <c r="T945" s="155">
        <v>0</v>
      </c>
      <c r="U945" s="155"/>
      <c r="V945" s="155">
        <v>0</v>
      </c>
      <c r="W945" s="197" t="str">
        <f t="shared" si="238"/>
        <v>0</v>
      </c>
      <c r="X945" s="155">
        <v>0</v>
      </c>
      <c r="Y945" s="162" t="s">
        <v>235</v>
      </c>
      <c r="Z945" s="144">
        <v>540</v>
      </c>
      <c r="AA945" s="155">
        <f t="shared" si="239"/>
        <v>3918314.39</v>
      </c>
      <c r="AB945" s="144">
        <v>0</v>
      </c>
      <c r="AC945" s="144">
        <v>0</v>
      </c>
      <c r="AD945" s="144">
        <v>0</v>
      </c>
      <c r="AE945" s="144">
        <v>0</v>
      </c>
      <c r="AF945" s="144">
        <v>0</v>
      </c>
      <c r="AG945" s="144">
        <v>0</v>
      </c>
      <c r="AH945" s="144">
        <v>0</v>
      </c>
      <c r="AI945" s="144">
        <v>0</v>
      </c>
      <c r="AJ945" s="144">
        <v>0</v>
      </c>
      <c r="AK945" s="144">
        <v>0</v>
      </c>
      <c r="AL945" s="144">
        <v>0</v>
      </c>
      <c r="AM945" s="144">
        <f t="shared" si="240"/>
        <v>123088.41</v>
      </c>
      <c r="AN945" s="144">
        <f t="shared" si="241"/>
        <v>61544.21</v>
      </c>
      <c r="AO945" s="144">
        <v>0</v>
      </c>
      <c r="AP945" s="144" t="s">
        <v>4526</v>
      </c>
      <c r="AQ945" s="294"/>
      <c r="AR945" s="144"/>
      <c r="AS945" s="271"/>
      <c r="AT945" s="144"/>
      <c r="AU945" s="144"/>
      <c r="AV945" s="158" t="s">
        <v>898</v>
      </c>
      <c r="AW945" s="159" t="s">
        <v>3070</v>
      </c>
      <c r="AX945" s="159" t="s">
        <v>3071</v>
      </c>
      <c r="AY945" s="159"/>
      <c r="AZ945" s="159" t="s">
        <v>879</v>
      </c>
      <c r="BA945" s="158" t="s">
        <v>1059</v>
      </c>
      <c r="BB945" s="159" t="s">
        <v>891</v>
      </c>
      <c r="BC945" s="158" t="s">
        <v>845</v>
      </c>
      <c r="BD945" s="158" t="s">
        <v>165</v>
      </c>
      <c r="BE945" s="158" t="s">
        <v>860</v>
      </c>
      <c r="BF945" s="160">
        <v>945.8</v>
      </c>
      <c r="BG945" s="160">
        <v>853.1</v>
      </c>
      <c r="BH945" s="158" t="s">
        <v>883</v>
      </c>
      <c r="BI945" s="193">
        <v>7.5</v>
      </c>
      <c r="BJ945" s="159" t="s">
        <v>884</v>
      </c>
      <c r="BK945" s="160">
        <v>540</v>
      </c>
      <c r="BL945" s="160">
        <v>274</v>
      </c>
      <c r="BM945" s="160">
        <v>1042</v>
      </c>
      <c r="BN945" s="158"/>
      <c r="BO945" s="159" t="s">
        <v>885</v>
      </c>
      <c r="BP945" s="159" t="s">
        <v>886</v>
      </c>
      <c r="BQ945" s="204" t="s">
        <v>887</v>
      </c>
      <c r="BR945" s="160">
        <v>2990525.4</v>
      </c>
      <c r="BS945" s="160">
        <v>385694.36</v>
      </c>
      <c r="BT945" s="160">
        <v>0</v>
      </c>
      <c r="BU945" s="138">
        <v>385694.36</v>
      </c>
      <c r="BV945" s="160">
        <v>385694.36</v>
      </c>
      <c r="BW945" s="160">
        <v>385694.36</v>
      </c>
      <c r="BX945" s="160">
        <v>0</v>
      </c>
      <c r="BY945" s="160">
        <v>380407.89</v>
      </c>
      <c r="BZ945" s="160">
        <v>380407.89</v>
      </c>
      <c r="CA945" s="160">
        <v>0</v>
      </c>
      <c r="CB945" s="160">
        <v>380407.89</v>
      </c>
      <c r="CC945" s="160">
        <v>380407.89</v>
      </c>
      <c r="CD945" s="160">
        <v>0</v>
      </c>
      <c r="CE945" s="145"/>
      <c r="CF945" s="145"/>
      <c r="CG945" s="145"/>
      <c r="CH945" s="145"/>
      <c r="CI945" s="145"/>
      <c r="CJ945" s="145"/>
      <c r="CK945" s="145"/>
      <c r="CL945" s="145"/>
      <c r="CM945" s="145"/>
      <c r="CN945" s="145"/>
      <c r="CO945" s="145"/>
      <c r="CP945" s="145"/>
      <c r="CQ945" s="145"/>
      <c r="CR945" s="145"/>
      <c r="CS945" s="145"/>
      <c r="CT945" s="145"/>
      <c r="CU945" s="145"/>
      <c r="CV945" s="145"/>
      <c r="CW945" s="145"/>
      <c r="CX945" s="145"/>
      <c r="CY945" s="145"/>
      <c r="CZ945" s="145"/>
      <c r="DA945" s="145"/>
      <c r="DB945" s="145"/>
      <c r="DC945" s="145"/>
      <c r="DD945" s="145"/>
      <c r="DE945" s="145"/>
      <c r="DF945" s="145"/>
      <c r="DG945" s="145"/>
      <c r="DH945" s="145"/>
      <c r="DI945" s="145"/>
      <c r="DJ945" s="145"/>
      <c r="DK945" s="145"/>
      <c r="DL945" s="145"/>
      <c r="DM945" s="145"/>
      <c r="DN945" s="145"/>
      <c r="DO945" s="145"/>
      <c r="DP945" s="145"/>
      <c r="DQ945" s="145"/>
      <c r="DR945" s="145"/>
      <c r="DS945" s="145"/>
      <c r="DT945" s="145"/>
      <c r="DU945" s="145"/>
      <c r="DV945" s="145"/>
      <c r="DW945" s="145"/>
      <c r="DX945" s="145"/>
      <c r="DY945" s="145"/>
      <c r="DZ945" s="145"/>
      <c r="EA945" s="145"/>
      <c r="EB945" s="145"/>
      <c r="EC945" s="145"/>
      <c r="ED945" s="145"/>
      <c r="EE945" s="145"/>
      <c r="EF945" s="145"/>
      <c r="EG945" s="145"/>
      <c r="EH945" s="145"/>
      <c r="EI945" s="145"/>
      <c r="EJ945" s="145"/>
      <c r="EK945" s="145"/>
      <c r="EL945" s="145"/>
      <c r="EM945" s="145"/>
      <c r="EN945" s="145"/>
      <c r="EO945" s="145"/>
      <c r="EP945" s="145"/>
      <c r="EQ945" s="145"/>
      <c r="ER945" s="145"/>
      <c r="ES945" s="145"/>
      <c r="ET945" s="145"/>
      <c r="EU945" s="145"/>
      <c r="EV945" s="145"/>
      <c r="EW945" s="145"/>
      <c r="EX945" s="145"/>
      <c r="EY945" s="145"/>
      <c r="EZ945" s="145"/>
      <c r="FA945" s="145"/>
      <c r="FB945" s="145"/>
      <c r="FC945" s="145"/>
      <c r="FD945" s="145"/>
      <c r="FE945" s="145"/>
      <c r="FF945" s="145"/>
      <c r="FG945" s="145"/>
      <c r="FH945" s="145"/>
      <c r="FI945" s="145"/>
      <c r="FJ945" s="145"/>
      <c r="FK945" s="145"/>
      <c r="FL945" s="145"/>
      <c r="FM945" s="145"/>
      <c r="FN945" s="145"/>
      <c r="FO945" s="145"/>
      <c r="FP945" s="145"/>
      <c r="FQ945" s="145"/>
      <c r="FR945" s="145"/>
      <c r="FS945" s="145"/>
      <c r="FT945" s="146"/>
      <c r="FU945" s="147"/>
      <c r="FV945" s="147"/>
      <c r="FW945" s="147"/>
      <c r="FX945" s="147"/>
      <c r="FY945" s="147"/>
      <c r="FZ945" s="147"/>
      <c r="GA945" s="147"/>
      <c r="GB945" s="147"/>
      <c r="GC945" s="147"/>
      <c r="GD945" s="147"/>
      <c r="GE945" s="147"/>
      <c r="GF945" s="147"/>
      <c r="GG945" s="148"/>
      <c r="GH945" s="147"/>
      <c r="GI945" s="147"/>
      <c r="GJ945" s="147"/>
      <c r="GK945" s="147"/>
      <c r="GL945" s="147"/>
      <c r="GM945" s="147"/>
      <c r="GN945" s="147"/>
      <c r="GO945" s="147"/>
      <c r="GP945" s="147"/>
      <c r="GQ945" s="147"/>
      <c r="GR945" s="147"/>
      <c r="GS945" s="147"/>
      <c r="GT945" s="147"/>
      <c r="GU945" s="147"/>
      <c r="GV945" s="147"/>
      <c r="GW945" s="147"/>
      <c r="GX945" s="147"/>
      <c r="GY945" s="147"/>
      <c r="GZ945" s="147"/>
      <c r="HA945" s="147"/>
      <c r="HB945" s="147"/>
      <c r="HC945" s="147"/>
      <c r="HD945" s="147"/>
      <c r="HE945" s="147"/>
      <c r="HF945" s="147"/>
      <c r="HG945" s="147"/>
      <c r="HI945" s="147"/>
      <c r="HJ945" s="147"/>
      <c r="HK945" s="147"/>
      <c r="HL945" s="147"/>
      <c r="HM945" s="147"/>
    </row>
    <row r="946" spans="1:221" s="149" customFormat="1" ht="12" customHeight="1" x14ac:dyDescent="0.2">
      <c r="A946" s="150">
        <v>702</v>
      </c>
      <c r="B946" s="151" t="s">
        <v>3073</v>
      </c>
      <c r="C946" s="161"/>
      <c r="D946" s="161"/>
      <c r="E946" s="162"/>
      <c r="F946" s="154">
        <f t="shared" si="229"/>
        <v>44.82340807508939</v>
      </c>
      <c r="G946" s="306">
        <v>1986</v>
      </c>
      <c r="H946" s="281">
        <v>2025</v>
      </c>
      <c r="I946" s="154">
        <f t="shared" si="228"/>
        <v>663055.13</v>
      </c>
      <c r="J946" s="152">
        <f t="shared" si="236"/>
        <v>6078440</v>
      </c>
      <c r="K946" s="155">
        <f t="shared" si="237"/>
        <v>0</v>
      </c>
      <c r="L946" s="192">
        <v>0</v>
      </c>
      <c r="M946" s="192">
        <v>0</v>
      </c>
      <c r="N946" s="192">
        <v>0</v>
      </c>
      <c r="O946" s="192">
        <v>0</v>
      </c>
      <c r="P946" s="192">
        <v>0</v>
      </c>
      <c r="Q946" s="155"/>
      <c r="R946" s="155">
        <v>0</v>
      </c>
      <c r="S946" s="155"/>
      <c r="T946" s="155">
        <v>0</v>
      </c>
      <c r="U946" s="155"/>
      <c r="V946" s="155">
        <v>0</v>
      </c>
      <c r="W946" s="197" t="str">
        <f t="shared" si="238"/>
        <v>0</v>
      </c>
      <c r="X946" s="155">
        <v>0</v>
      </c>
      <c r="Y946" s="162" t="s">
        <v>235</v>
      </c>
      <c r="Z946" s="144">
        <v>800</v>
      </c>
      <c r="AA946" s="155">
        <f t="shared" si="239"/>
        <v>5804910.2000000002</v>
      </c>
      <c r="AB946" s="144">
        <v>0</v>
      </c>
      <c r="AC946" s="144">
        <v>0</v>
      </c>
      <c r="AD946" s="144">
        <v>0</v>
      </c>
      <c r="AE946" s="144">
        <v>0</v>
      </c>
      <c r="AF946" s="144">
        <v>0</v>
      </c>
      <c r="AG946" s="144">
        <v>0</v>
      </c>
      <c r="AH946" s="144">
        <v>0</v>
      </c>
      <c r="AI946" s="144">
        <v>0</v>
      </c>
      <c r="AJ946" s="144">
        <v>0</v>
      </c>
      <c r="AK946" s="144">
        <v>0</v>
      </c>
      <c r="AL946" s="144">
        <v>0</v>
      </c>
      <c r="AM946" s="144">
        <f t="shared" si="240"/>
        <v>182353.2</v>
      </c>
      <c r="AN946" s="144">
        <f t="shared" si="241"/>
        <v>91176.6</v>
      </c>
      <c r="AO946" s="144">
        <v>0</v>
      </c>
      <c r="AP946" s="144" t="s">
        <v>4526</v>
      </c>
      <c r="AQ946" s="294"/>
      <c r="AR946" s="144"/>
      <c r="AS946" s="271"/>
      <c r="AT946" s="144"/>
      <c r="AU946" s="144"/>
      <c r="AV946" s="158" t="s">
        <v>903</v>
      </c>
      <c r="AW946" s="159" t="s">
        <v>3072</v>
      </c>
      <c r="AX946" s="159" t="s">
        <v>3073</v>
      </c>
      <c r="AY946" s="159"/>
      <c r="AZ946" s="159" t="s">
        <v>879</v>
      </c>
      <c r="BA946" s="158" t="s">
        <v>1388</v>
      </c>
      <c r="BB946" s="159" t="s">
        <v>881</v>
      </c>
      <c r="BC946" s="158" t="s">
        <v>844</v>
      </c>
      <c r="BD946" s="158" t="s">
        <v>844</v>
      </c>
      <c r="BE946" s="158" t="s">
        <v>918</v>
      </c>
      <c r="BF946" s="160">
        <v>1379.9</v>
      </c>
      <c r="BG946" s="160">
        <v>1342.4</v>
      </c>
      <c r="BH946" s="158" t="s">
        <v>883</v>
      </c>
      <c r="BI946" s="193">
        <v>7.5</v>
      </c>
      <c r="BJ946" s="159" t="s">
        <v>884</v>
      </c>
      <c r="BK946" s="160">
        <v>800</v>
      </c>
      <c r="BL946" s="160">
        <v>598</v>
      </c>
      <c r="BM946" s="160">
        <v>996.8</v>
      </c>
      <c r="BN946" s="158"/>
      <c r="BO946" s="159" t="s">
        <v>885</v>
      </c>
      <c r="BP946" s="159" t="s">
        <v>886</v>
      </c>
      <c r="BQ946" s="204" t="s">
        <v>908</v>
      </c>
      <c r="BR946" s="160">
        <v>4430408</v>
      </c>
      <c r="BS946" s="160">
        <v>663055.13</v>
      </c>
      <c r="BT946" s="160">
        <v>0</v>
      </c>
      <c r="BU946" s="138">
        <v>663055.13</v>
      </c>
      <c r="BV946" s="160">
        <v>664102.44999999995</v>
      </c>
      <c r="BW946" s="160">
        <v>664102.44999999995</v>
      </c>
      <c r="BX946" s="160">
        <v>0</v>
      </c>
      <c r="BY946" s="160">
        <v>662647.81999999995</v>
      </c>
      <c r="BZ946" s="160">
        <v>662647.81999999995</v>
      </c>
      <c r="CA946" s="160">
        <v>0</v>
      </c>
      <c r="CB946" s="160">
        <v>663692.1</v>
      </c>
      <c r="CC946" s="160">
        <v>663692.1</v>
      </c>
      <c r="CD946" s="160">
        <v>0</v>
      </c>
      <c r="CE946" s="145"/>
      <c r="CF946" s="145"/>
      <c r="CG946" s="145"/>
      <c r="CH946" s="145"/>
      <c r="CI946" s="145"/>
      <c r="CJ946" s="145"/>
      <c r="CK946" s="145"/>
      <c r="CL946" s="145"/>
      <c r="CM946" s="145"/>
      <c r="CN946" s="145"/>
      <c r="CO946" s="145"/>
      <c r="CP946" s="145"/>
      <c r="CQ946" s="145"/>
      <c r="CR946" s="145"/>
      <c r="CS946" s="145"/>
      <c r="CT946" s="145"/>
      <c r="CU946" s="145"/>
      <c r="CV946" s="145"/>
      <c r="CW946" s="145"/>
      <c r="CX946" s="145"/>
      <c r="CY946" s="145"/>
      <c r="CZ946" s="145"/>
      <c r="DA946" s="145"/>
      <c r="DB946" s="145"/>
      <c r="DC946" s="145"/>
      <c r="DD946" s="145"/>
      <c r="DE946" s="145"/>
      <c r="DF946" s="145"/>
      <c r="DG946" s="145"/>
      <c r="DH946" s="145"/>
      <c r="DI946" s="145"/>
      <c r="DJ946" s="145"/>
      <c r="DK946" s="145"/>
      <c r="DL946" s="145"/>
      <c r="DM946" s="145"/>
      <c r="DN946" s="145"/>
      <c r="DO946" s="145"/>
      <c r="DP946" s="145"/>
      <c r="DQ946" s="145"/>
      <c r="DR946" s="145"/>
      <c r="DS946" s="145"/>
      <c r="DT946" s="145"/>
      <c r="DU946" s="145"/>
      <c r="DV946" s="145"/>
      <c r="DW946" s="145"/>
      <c r="DX946" s="145"/>
      <c r="DY946" s="145"/>
      <c r="DZ946" s="145"/>
      <c r="EA946" s="145"/>
      <c r="EB946" s="145"/>
      <c r="EC946" s="145"/>
      <c r="ED946" s="145"/>
      <c r="EE946" s="145"/>
      <c r="EF946" s="145"/>
      <c r="EG946" s="145"/>
      <c r="EH946" s="145"/>
      <c r="EI946" s="145"/>
      <c r="EJ946" s="145"/>
      <c r="EK946" s="145"/>
      <c r="EL946" s="145"/>
      <c r="EM946" s="145"/>
      <c r="EN946" s="145"/>
      <c r="EO946" s="145"/>
      <c r="EP946" s="145"/>
      <c r="EQ946" s="145"/>
      <c r="ER946" s="145"/>
      <c r="ES946" s="145"/>
      <c r="ET946" s="145"/>
      <c r="EU946" s="145"/>
      <c r="EV946" s="145"/>
      <c r="EW946" s="145"/>
      <c r="EX946" s="145"/>
      <c r="EY946" s="145"/>
      <c r="EZ946" s="145"/>
      <c r="FA946" s="145"/>
      <c r="FB946" s="145"/>
      <c r="FC946" s="145"/>
      <c r="FD946" s="145"/>
      <c r="FE946" s="145"/>
      <c r="FF946" s="145"/>
      <c r="FG946" s="145"/>
      <c r="FH946" s="145"/>
      <c r="FI946" s="145"/>
      <c r="FJ946" s="145"/>
      <c r="FK946" s="145"/>
      <c r="FL946" s="145"/>
      <c r="FM946" s="145"/>
      <c r="FN946" s="145"/>
      <c r="FO946" s="145"/>
      <c r="FP946" s="145"/>
      <c r="FQ946" s="145"/>
      <c r="FR946" s="145"/>
      <c r="FS946" s="145"/>
      <c r="FT946" s="146"/>
      <c r="FU946" s="147"/>
      <c r="FV946" s="147"/>
      <c r="FW946" s="147"/>
      <c r="FX946" s="147"/>
      <c r="FY946" s="147"/>
      <c r="FZ946" s="147"/>
      <c r="GA946" s="147"/>
      <c r="GB946" s="147"/>
      <c r="GC946" s="147"/>
      <c r="GD946" s="147"/>
      <c r="GE946" s="147"/>
      <c r="GF946" s="147"/>
      <c r="GG946" s="148"/>
      <c r="GH946" s="147"/>
      <c r="GI946" s="147"/>
      <c r="GJ946" s="147"/>
      <c r="GK946" s="147"/>
      <c r="GL946" s="147"/>
      <c r="GM946" s="147"/>
      <c r="GN946" s="147"/>
      <c r="GO946" s="147"/>
      <c r="GP946" s="147"/>
      <c r="GQ946" s="147"/>
      <c r="GR946" s="147"/>
      <c r="GS946" s="147"/>
      <c r="GT946" s="147"/>
      <c r="GU946" s="147"/>
      <c r="GV946" s="147"/>
      <c r="GW946" s="147"/>
      <c r="GX946" s="147"/>
      <c r="GY946" s="147"/>
      <c r="GZ946" s="147"/>
      <c r="HA946" s="147"/>
      <c r="HB946" s="147"/>
      <c r="HC946" s="147"/>
      <c r="HD946" s="147"/>
      <c r="HE946" s="147"/>
      <c r="HF946" s="147"/>
      <c r="HG946" s="147"/>
      <c r="HI946" s="147"/>
      <c r="HJ946" s="147"/>
      <c r="HK946" s="147"/>
      <c r="HL946" s="147"/>
      <c r="HM946" s="147"/>
    </row>
    <row r="947" spans="1:221" s="149" customFormat="1" ht="12" customHeight="1" x14ac:dyDescent="0.2">
      <c r="A947" s="150">
        <v>703</v>
      </c>
      <c r="B947" s="151" t="s">
        <v>3075</v>
      </c>
      <c r="C947" s="161"/>
      <c r="D947" s="161"/>
      <c r="E947" s="162"/>
      <c r="F947" s="154">
        <f t="shared" si="229"/>
        <v>50.185731138545947</v>
      </c>
      <c r="G947" s="306">
        <v>1990</v>
      </c>
      <c r="H947" s="281">
        <v>2025</v>
      </c>
      <c r="I947" s="154">
        <f t="shared" si="228"/>
        <v>340903.45</v>
      </c>
      <c r="J947" s="152">
        <f t="shared" si="236"/>
        <v>3084808.3</v>
      </c>
      <c r="K947" s="155">
        <f t="shared" si="237"/>
        <v>0</v>
      </c>
      <c r="L947" s="192">
        <v>0</v>
      </c>
      <c r="M947" s="192">
        <v>0</v>
      </c>
      <c r="N947" s="192">
        <v>0</v>
      </c>
      <c r="O947" s="192">
        <v>0</v>
      </c>
      <c r="P947" s="192">
        <v>0</v>
      </c>
      <c r="Q947" s="155"/>
      <c r="R947" s="155">
        <v>0</v>
      </c>
      <c r="S947" s="155"/>
      <c r="T947" s="155">
        <v>0</v>
      </c>
      <c r="U947" s="155"/>
      <c r="V947" s="155">
        <v>0</v>
      </c>
      <c r="W947" s="197" t="str">
        <f t="shared" si="238"/>
        <v>0</v>
      </c>
      <c r="X947" s="155">
        <v>0</v>
      </c>
      <c r="Y947" s="162" t="s">
        <v>235</v>
      </c>
      <c r="Z947" s="144">
        <v>406</v>
      </c>
      <c r="AA947" s="155">
        <f t="shared" si="239"/>
        <v>2945991.93</v>
      </c>
      <c r="AB947" s="144">
        <v>0</v>
      </c>
      <c r="AC947" s="144">
        <v>0</v>
      </c>
      <c r="AD947" s="144">
        <v>0</v>
      </c>
      <c r="AE947" s="144">
        <v>0</v>
      </c>
      <c r="AF947" s="144">
        <v>0</v>
      </c>
      <c r="AG947" s="144">
        <v>0</v>
      </c>
      <c r="AH947" s="144">
        <v>0</v>
      </c>
      <c r="AI947" s="144">
        <v>0</v>
      </c>
      <c r="AJ947" s="144">
        <v>0</v>
      </c>
      <c r="AK947" s="144">
        <v>0</v>
      </c>
      <c r="AL947" s="144">
        <v>0</v>
      </c>
      <c r="AM947" s="144">
        <f t="shared" si="240"/>
        <v>92544.25</v>
      </c>
      <c r="AN947" s="144">
        <f t="shared" si="241"/>
        <v>46272.12</v>
      </c>
      <c r="AO947" s="144">
        <v>0</v>
      </c>
      <c r="AP947" s="144" t="s">
        <v>4526</v>
      </c>
      <c r="AQ947" s="294"/>
      <c r="AR947" s="144"/>
      <c r="AS947" s="271"/>
      <c r="AT947" s="144"/>
      <c r="AU947" s="144"/>
      <c r="AV947" s="158" t="s">
        <v>909</v>
      </c>
      <c r="AW947" s="159" t="s">
        <v>3074</v>
      </c>
      <c r="AX947" s="159" t="s">
        <v>3075</v>
      </c>
      <c r="AY947" s="159"/>
      <c r="AZ947" s="159" t="s">
        <v>879</v>
      </c>
      <c r="BA947" s="158" t="s">
        <v>880</v>
      </c>
      <c r="BB947" s="159" t="s">
        <v>881</v>
      </c>
      <c r="BC947" s="158" t="s">
        <v>166</v>
      </c>
      <c r="BD947" s="158" t="s">
        <v>166</v>
      </c>
      <c r="BE947" s="158" t="s">
        <v>872</v>
      </c>
      <c r="BF947" s="160">
        <v>648.70000000000005</v>
      </c>
      <c r="BG947" s="160">
        <v>607.5</v>
      </c>
      <c r="BH947" s="158" t="s">
        <v>883</v>
      </c>
      <c r="BI947" s="193">
        <v>7.5</v>
      </c>
      <c r="BJ947" s="159" t="s">
        <v>884</v>
      </c>
      <c r="BK947" s="160">
        <v>406</v>
      </c>
      <c r="BL947" s="160">
        <v>390</v>
      </c>
      <c r="BM947" s="160">
        <v>508.9</v>
      </c>
      <c r="BN947" s="158"/>
      <c r="BO947" s="159" t="s">
        <v>885</v>
      </c>
      <c r="BP947" s="159" t="s">
        <v>886</v>
      </c>
      <c r="BQ947" s="204" t="s">
        <v>908</v>
      </c>
      <c r="BR947" s="160">
        <v>2248432.06</v>
      </c>
      <c r="BS947" s="160">
        <v>340903.45</v>
      </c>
      <c r="BT947" s="160">
        <v>0</v>
      </c>
      <c r="BU947" s="138">
        <v>340903.45</v>
      </c>
      <c r="BV947" s="160">
        <v>340903.45</v>
      </c>
      <c r="BW947" s="160">
        <v>340903.45</v>
      </c>
      <c r="BX947" s="160">
        <v>0</v>
      </c>
      <c r="BY947" s="160">
        <v>333453.39</v>
      </c>
      <c r="BZ947" s="160">
        <v>333453.39</v>
      </c>
      <c r="CA947" s="160">
        <v>0</v>
      </c>
      <c r="CB947" s="160">
        <v>333453.39</v>
      </c>
      <c r="CC947" s="160">
        <v>333453.39</v>
      </c>
      <c r="CD947" s="160">
        <v>0</v>
      </c>
      <c r="CE947" s="145"/>
      <c r="CF947" s="145"/>
      <c r="CG947" s="145"/>
      <c r="CH947" s="145"/>
      <c r="CI947" s="145"/>
      <c r="CJ947" s="145"/>
      <c r="CK947" s="145"/>
      <c r="CL947" s="145"/>
      <c r="CM947" s="145"/>
      <c r="CN947" s="145"/>
      <c r="CO947" s="145"/>
      <c r="CP947" s="145"/>
      <c r="CQ947" s="145"/>
      <c r="CR947" s="145"/>
      <c r="CS947" s="145"/>
      <c r="CT947" s="145"/>
      <c r="CU947" s="145"/>
      <c r="CV947" s="145"/>
      <c r="CW947" s="145"/>
      <c r="CX947" s="145"/>
      <c r="CY947" s="145"/>
      <c r="CZ947" s="145"/>
      <c r="DA947" s="145"/>
      <c r="DB947" s="145"/>
      <c r="DC947" s="145"/>
      <c r="DD947" s="145"/>
      <c r="DE947" s="145"/>
      <c r="DF947" s="145"/>
      <c r="DG947" s="145"/>
      <c r="DH947" s="145"/>
      <c r="DI947" s="145"/>
      <c r="DJ947" s="145"/>
      <c r="DK947" s="145"/>
      <c r="DL947" s="145"/>
      <c r="DM947" s="145"/>
      <c r="DN947" s="145"/>
      <c r="DO947" s="145"/>
      <c r="DP947" s="145"/>
      <c r="DQ947" s="145"/>
      <c r="DR947" s="145"/>
      <c r="DS947" s="145"/>
      <c r="DT947" s="145"/>
      <c r="DU947" s="145"/>
      <c r="DV947" s="145"/>
      <c r="DW947" s="145"/>
      <c r="DX947" s="145"/>
      <c r="DY947" s="145"/>
      <c r="DZ947" s="145"/>
      <c r="EA947" s="145"/>
      <c r="EB947" s="145"/>
      <c r="EC947" s="145"/>
      <c r="ED947" s="145"/>
      <c r="EE947" s="145"/>
      <c r="EF947" s="145"/>
      <c r="EG947" s="145"/>
      <c r="EH947" s="145"/>
      <c r="EI947" s="145"/>
      <c r="EJ947" s="145"/>
      <c r="EK947" s="145"/>
      <c r="EL947" s="145"/>
      <c r="EM947" s="145"/>
      <c r="EN947" s="145"/>
      <c r="EO947" s="145"/>
      <c r="EP947" s="145"/>
      <c r="EQ947" s="145"/>
      <c r="ER947" s="145"/>
      <c r="ES947" s="145"/>
      <c r="ET947" s="145"/>
      <c r="EU947" s="145"/>
      <c r="EV947" s="145"/>
      <c r="EW947" s="145"/>
      <c r="EX947" s="145"/>
      <c r="EY947" s="145"/>
      <c r="EZ947" s="145"/>
      <c r="FA947" s="145"/>
      <c r="FB947" s="145"/>
      <c r="FC947" s="145"/>
      <c r="FD947" s="145"/>
      <c r="FE947" s="145"/>
      <c r="FF947" s="145"/>
      <c r="FG947" s="145"/>
      <c r="FH947" s="145"/>
      <c r="FI947" s="145"/>
      <c r="FJ947" s="145"/>
      <c r="FK947" s="145"/>
      <c r="FL947" s="145"/>
      <c r="FM947" s="145"/>
      <c r="FN947" s="145"/>
      <c r="FO947" s="145"/>
      <c r="FP947" s="145"/>
      <c r="FQ947" s="145"/>
      <c r="FR947" s="145"/>
      <c r="FS947" s="145"/>
      <c r="FT947" s="146"/>
      <c r="FU947" s="147"/>
      <c r="FV947" s="147"/>
      <c r="FW947" s="147"/>
      <c r="FX947" s="147"/>
      <c r="FY947" s="147"/>
      <c r="FZ947" s="147"/>
      <c r="GA947" s="147"/>
      <c r="GB947" s="147"/>
      <c r="GC947" s="147"/>
      <c r="GD947" s="147"/>
      <c r="GE947" s="147"/>
      <c r="GF947" s="147"/>
      <c r="GG947" s="148"/>
      <c r="GH947" s="147"/>
      <c r="GI947" s="147"/>
      <c r="GJ947" s="147"/>
      <c r="GK947" s="147"/>
      <c r="GL947" s="147"/>
      <c r="GM947" s="147"/>
      <c r="GN947" s="147"/>
      <c r="GO947" s="147"/>
      <c r="GP947" s="147"/>
      <c r="GQ947" s="147"/>
      <c r="GR947" s="147"/>
      <c r="GS947" s="147"/>
      <c r="GT947" s="147"/>
      <c r="GU947" s="147"/>
      <c r="GV947" s="147"/>
      <c r="GW947" s="147"/>
      <c r="GX947" s="147"/>
      <c r="GY947" s="147"/>
      <c r="GZ947" s="147"/>
      <c r="HA947" s="147"/>
      <c r="HB947" s="147"/>
      <c r="HC947" s="147"/>
      <c r="HD947" s="147"/>
      <c r="HE947" s="147"/>
      <c r="HF947" s="147"/>
      <c r="HG947" s="147"/>
      <c r="HI947" s="147"/>
      <c r="HJ947" s="147"/>
      <c r="HK947" s="147"/>
      <c r="HL947" s="147"/>
      <c r="HM947" s="147"/>
    </row>
    <row r="948" spans="1:221" s="149" customFormat="1" ht="12" customHeight="1" x14ac:dyDescent="0.2">
      <c r="A948" s="150">
        <v>704</v>
      </c>
      <c r="B948" s="151" t="s">
        <v>3077</v>
      </c>
      <c r="C948" s="161"/>
      <c r="D948" s="161"/>
      <c r="E948" s="162"/>
      <c r="F948" s="154">
        <f t="shared" si="229"/>
        <v>50.307882944673068</v>
      </c>
      <c r="G948" s="306">
        <v>1990</v>
      </c>
      <c r="H948" s="281">
        <v>2025</v>
      </c>
      <c r="I948" s="154">
        <f t="shared" si="228"/>
        <v>334224.8</v>
      </c>
      <c r="J948" s="152">
        <f t="shared" si="236"/>
        <v>3084808.3</v>
      </c>
      <c r="K948" s="155">
        <f t="shared" si="237"/>
        <v>0</v>
      </c>
      <c r="L948" s="192">
        <v>0</v>
      </c>
      <c r="M948" s="192">
        <v>0</v>
      </c>
      <c r="N948" s="192">
        <v>0</v>
      </c>
      <c r="O948" s="192">
        <v>0</v>
      </c>
      <c r="P948" s="192">
        <v>0</v>
      </c>
      <c r="Q948" s="155"/>
      <c r="R948" s="155">
        <v>0</v>
      </c>
      <c r="S948" s="155"/>
      <c r="T948" s="155">
        <v>0</v>
      </c>
      <c r="U948" s="155"/>
      <c r="V948" s="155">
        <v>0</v>
      </c>
      <c r="W948" s="197" t="str">
        <f t="shared" si="238"/>
        <v>0</v>
      </c>
      <c r="X948" s="155">
        <v>0</v>
      </c>
      <c r="Y948" s="162" t="s">
        <v>235</v>
      </c>
      <c r="Z948" s="144">
        <v>406</v>
      </c>
      <c r="AA948" s="155">
        <f t="shared" si="239"/>
        <v>2945991.93</v>
      </c>
      <c r="AB948" s="144">
        <v>0</v>
      </c>
      <c r="AC948" s="144">
        <v>0</v>
      </c>
      <c r="AD948" s="144">
        <v>0</v>
      </c>
      <c r="AE948" s="144">
        <v>0</v>
      </c>
      <c r="AF948" s="144">
        <v>0</v>
      </c>
      <c r="AG948" s="144">
        <v>0</v>
      </c>
      <c r="AH948" s="144">
        <v>0</v>
      </c>
      <c r="AI948" s="144">
        <v>0</v>
      </c>
      <c r="AJ948" s="144">
        <v>0</v>
      </c>
      <c r="AK948" s="144">
        <v>0</v>
      </c>
      <c r="AL948" s="144">
        <v>0</v>
      </c>
      <c r="AM948" s="144">
        <f t="shared" si="240"/>
        <v>92544.25</v>
      </c>
      <c r="AN948" s="144">
        <f t="shared" si="241"/>
        <v>46272.12</v>
      </c>
      <c r="AO948" s="144">
        <v>0</v>
      </c>
      <c r="AP948" s="144" t="s">
        <v>4526</v>
      </c>
      <c r="AQ948" s="294"/>
      <c r="AR948" s="144"/>
      <c r="AS948" s="271"/>
      <c r="AT948" s="144"/>
      <c r="AU948" s="144"/>
      <c r="AV948" s="158" t="s">
        <v>914</v>
      </c>
      <c r="AW948" s="159" t="s">
        <v>3076</v>
      </c>
      <c r="AX948" s="159" t="s">
        <v>3077</v>
      </c>
      <c r="AY948" s="159"/>
      <c r="AZ948" s="159" t="s">
        <v>879</v>
      </c>
      <c r="BA948" s="158" t="s">
        <v>880</v>
      </c>
      <c r="BB948" s="159" t="s">
        <v>881</v>
      </c>
      <c r="BC948" s="158" t="s">
        <v>166</v>
      </c>
      <c r="BD948" s="158" t="s">
        <v>166</v>
      </c>
      <c r="BE948" s="158" t="s">
        <v>933</v>
      </c>
      <c r="BF948" s="160">
        <v>648.70000000000005</v>
      </c>
      <c r="BG948" s="160">
        <v>607.5</v>
      </c>
      <c r="BH948" s="158" t="s">
        <v>883</v>
      </c>
      <c r="BI948" s="193">
        <v>7.5</v>
      </c>
      <c r="BJ948" s="159" t="s">
        <v>884</v>
      </c>
      <c r="BK948" s="160">
        <v>406</v>
      </c>
      <c r="BL948" s="160">
        <v>390</v>
      </c>
      <c r="BM948" s="160">
        <v>508.9</v>
      </c>
      <c r="BN948" s="158"/>
      <c r="BO948" s="159" t="s">
        <v>885</v>
      </c>
      <c r="BP948" s="159" t="s">
        <v>886</v>
      </c>
      <c r="BQ948" s="204" t="s">
        <v>908</v>
      </c>
      <c r="BR948" s="160">
        <v>2248432.06</v>
      </c>
      <c r="BS948" s="160">
        <v>334224.8</v>
      </c>
      <c r="BT948" s="160">
        <v>0</v>
      </c>
      <c r="BU948" s="138">
        <v>334224.8</v>
      </c>
      <c r="BV948" s="160">
        <v>335522.46000000002</v>
      </c>
      <c r="BW948" s="160">
        <v>335522.46000000002</v>
      </c>
      <c r="BX948" s="160">
        <v>0</v>
      </c>
      <c r="BY948" s="160">
        <v>333543.59999999998</v>
      </c>
      <c r="BZ948" s="160">
        <v>333543.59999999998</v>
      </c>
      <c r="CA948" s="160">
        <v>0</v>
      </c>
      <c r="CB948" s="160">
        <v>334841.26</v>
      </c>
      <c r="CC948" s="160">
        <v>334841.26</v>
      </c>
      <c r="CD948" s="160">
        <v>0</v>
      </c>
      <c r="CE948" s="145"/>
      <c r="CF948" s="145"/>
      <c r="CG948" s="145"/>
      <c r="CH948" s="145"/>
      <c r="CI948" s="145"/>
      <c r="CJ948" s="145"/>
      <c r="CK948" s="145"/>
      <c r="CL948" s="145"/>
      <c r="CM948" s="145"/>
      <c r="CN948" s="145"/>
      <c r="CO948" s="145"/>
      <c r="CP948" s="145"/>
      <c r="CQ948" s="145"/>
      <c r="CR948" s="145"/>
      <c r="CS948" s="145"/>
      <c r="CT948" s="145"/>
      <c r="CU948" s="145"/>
      <c r="CV948" s="145"/>
      <c r="CW948" s="145"/>
      <c r="CX948" s="145"/>
      <c r="CY948" s="145"/>
      <c r="CZ948" s="145"/>
      <c r="DA948" s="145"/>
      <c r="DB948" s="145"/>
      <c r="DC948" s="145"/>
      <c r="DD948" s="145"/>
      <c r="DE948" s="145"/>
      <c r="DF948" s="145"/>
      <c r="DG948" s="145"/>
      <c r="DH948" s="145"/>
      <c r="DI948" s="145"/>
      <c r="DJ948" s="145"/>
      <c r="DK948" s="145"/>
      <c r="DL948" s="145"/>
      <c r="DM948" s="145"/>
      <c r="DN948" s="145"/>
      <c r="DO948" s="145"/>
      <c r="DP948" s="145"/>
      <c r="DQ948" s="145"/>
      <c r="DR948" s="145"/>
      <c r="DS948" s="145"/>
      <c r="DT948" s="145"/>
      <c r="DU948" s="145"/>
      <c r="DV948" s="145"/>
      <c r="DW948" s="145"/>
      <c r="DX948" s="145"/>
      <c r="DY948" s="145"/>
      <c r="DZ948" s="145"/>
      <c r="EA948" s="145"/>
      <c r="EB948" s="145"/>
      <c r="EC948" s="145"/>
      <c r="ED948" s="145"/>
      <c r="EE948" s="145"/>
      <c r="EF948" s="145"/>
      <c r="EG948" s="145"/>
      <c r="EH948" s="145"/>
      <c r="EI948" s="145"/>
      <c r="EJ948" s="145"/>
      <c r="EK948" s="145"/>
      <c r="EL948" s="145"/>
      <c r="EM948" s="145"/>
      <c r="EN948" s="145"/>
      <c r="EO948" s="145"/>
      <c r="EP948" s="145"/>
      <c r="EQ948" s="145"/>
      <c r="ER948" s="145"/>
      <c r="ES948" s="145"/>
      <c r="ET948" s="145"/>
      <c r="EU948" s="145"/>
      <c r="EV948" s="145"/>
      <c r="EW948" s="145"/>
      <c r="EX948" s="145"/>
      <c r="EY948" s="145"/>
      <c r="EZ948" s="145"/>
      <c r="FA948" s="145"/>
      <c r="FB948" s="145"/>
      <c r="FC948" s="145"/>
      <c r="FD948" s="145"/>
      <c r="FE948" s="145"/>
      <c r="FF948" s="145"/>
      <c r="FG948" s="145"/>
      <c r="FH948" s="145"/>
      <c r="FI948" s="145"/>
      <c r="FJ948" s="145"/>
      <c r="FK948" s="145"/>
      <c r="FL948" s="145"/>
      <c r="FM948" s="145"/>
      <c r="FN948" s="145"/>
      <c r="FO948" s="145"/>
      <c r="FP948" s="145"/>
      <c r="FQ948" s="145"/>
      <c r="FR948" s="145"/>
      <c r="FS948" s="145"/>
      <c r="FT948" s="146"/>
      <c r="FU948" s="147"/>
      <c r="FV948" s="147"/>
      <c r="FW948" s="147"/>
      <c r="FX948" s="147"/>
      <c r="FY948" s="147"/>
      <c r="FZ948" s="147"/>
      <c r="GA948" s="147"/>
      <c r="GB948" s="147"/>
      <c r="GC948" s="147"/>
      <c r="GD948" s="147"/>
      <c r="GE948" s="147"/>
      <c r="GF948" s="147"/>
      <c r="GG948" s="148"/>
      <c r="GH948" s="147"/>
      <c r="GI948" s="147"/>
      <c r="GJ948" s="147"/>
      <c r="GK948" s="147"/>
      <c r="GL948" s="147"/>
      <c r="GM948" s="147"/>
      <c r="GN948" s="147"/>
      <c r="GO948" s="147"/>
      <c r="GP948" s="147"/>
      <c r="GQ948" s="147"/>
      <c r="GR948" s="147"/>
      <c r="GS948" s="147"/>
      <c r="GT948" s="147"/>
      <c r="GU948" s="147"/>
      <c r="GV948" s="147"/>
      <c r="GW948" s="147"/>
      <c r="GX948" s="147"/>
      <c r="GY948" s="147"/>
      <c r="GZ948" s="147"/>
      <c r="HA948" s="147"/>
      <c r="HB948" s="147"/>
      <c r="HC948" s="147"/>
      <c r="HD948" s="147"/>
      <c r="HE948" s="147"/>
      <c r="HF948" s="147"/>
      <c r="HG948" s="147"/>
      <c r="HI948" s="147"/>
      <c r="HJ948" s="147"/>
      <c r="HK948" s="147"/>
      <c r="HL948" s="147"/>
      <c r="HM948" s="147"/>
    </row>
    <row r="949" spans="1:221" s="149" customFormat="1" ht="12" customHeight="1" x14ac:dyDescent="0.2">
      <c r="A949" s="150">
        <v>705</v>
      </c>
      <c r="B949" s="151" t="s">
        <v>3079</v>
      </c>
      <c r="C949" s="161"/>
      <c r="D949" s="161"/>
      <c r="E949" s="162"/>
      <c r="F949" s="154">
        <f t="shared" si="229"/>
        <v>49.953984165984174</v>
      </c>
      <c r="G949" s="306">
        <v>1994</v>
      </c>
      <c r="H949" s="281">
        <v>2025</v>
      </c>
      <c r="I949" s="154">
        <f t="shared" si="228"/>
        <v>332488.59000000003</v>
      </c>
      <c r="J949" s="152">
        <f t="shared" si="236"/>
        <v>3077210.25</v>
      </c>
      <c r="K949" s="155">
        <f t="shared" si="237"/>
        <v>0</v>
      </c>
      <c r="L949" s="192">
        <v>0</v>
      </c>
      <c r="M949" s="192">
        <v>0</v>
      </c>
      <c r="N949" s="192">
        <v>0</v>
      </c>
      <c r="O949" s="192">
        <v>0</v>
      </c>
      <c r="P949" s="192">
        <v>0</v>
      </c>
      <c r="Q949" s="155"/>
      <c r="R949" s="155">
        <v>0</v>
      </c>
      <c r="S949" s="155"/>
      <c r="T949" s="155">
        <v>0</v>
      </c>
      <c r="U949" s="155"/>
      <c r="V949" s="155">
        <v>0</v>
      </c>
      <c r="W949" s="197" t="str">
        <f t="shared" si="238"/>
        <v>0</v>
      </c>
      <c r="X949" s="155">
        <v>0</v>
      </c>
      <c r="Y949" s="162" t="s">
        <v>235</v>
      </c>
      <c r="Z949" s="144">
        <v>405</v>
      </c>
      <c r="AA949" s="155">
        <f t="shared" si="239"/>
        <v>2938735.79</v>
      </c>
      <c r="AB949" s="144">
        <v>0</v>
      </c>
      <c r="AC949" s="144">
        <v>0</v>
      </c>
      <c r="AD949" s="144">
        <v>0</v>
      </c>
      <c r="AE949" s="144">
        <v>0</v>
      </c>
      <c r="AF949" s="144">
        <v>0</v>
      </c>
      <c r="AG949" s="144">
        <v>0</v>
      </c>
      <c r="AH949" s="144">
        <v>0</v>
      </c>
      <c r="AI949" s="144">
        <v>0</v>
      </c>
      <c r="AJ949" s="144">
        <v>0</v>
      </c>
      <c r="AK949" s="144">
        <v>0</v>
      </c>
      <c r="AL949" s="144">
        <v>0</v>
      </c>
      <c r="AM949" s="144">
        <f t="shared" si="240"/>
        <v>92316.31</v>
      </c>
      <c r="AN949" s="144">
        <f t="shared" si="241"/>
        <v>46158.15</v>
      </c>
      <c r="AO949" s="144">
        <v>0</v>
      </c>
      <c r="AP949" s="144" t="s">
        <v>4526</v>
      </c>
      <c r="AQ949" s="294"/>
      <c r="AR949" s="144"/>
      <c r="AS949" s="271"/>
      <c r="AT949" s="144"/>
      <c r="AU949" s="144"/>
      <c r="AV949" s="158" t="s">
        <v>919</v>
      </c>
      <c r="AW949" s="159" t="s">
        <v>3078</v>
      </c>
      <c r="AX949" s="159" t="s">
        <v>3079</v>
      </c>
      <c r="AY949" s="159"/>
      <c r="AZ949" s="159" t="s">
        <v>879</v>
      </c>
      <c r="BA949" s="158" t="s">
        <v>1023</v>
      </c>
      <c r="BB949" s="159" t="s">
        <v>881</v>
      </c>
      <c r="BC949" s="158" t="s">
        <v>166</v>
      </c>
      <c r="BD949" s="158" t="s">
        <v>166</v>
      </c>
      <c r="BE949" s="158" t="s">
        <v>859</v>
      </c>
      <c r="BF949" s="160">
        <v>654.4</v>
      </c>
      <c r="BG949" s="160">
        <v>610.5</v>
      </c>
      <c r="BH949" s="158" t="s">
        <v>883</v>
      </c>
      <c r="BI949" s="193">
        <v>7.5</v>
      </c>
      <c r="BJ949" s="159" t="s">
        <v>884</v>
      </c>
      <c r="BK949" s="160">
        <v>405</v>
      </c>
      <c r="BL949" s="160">
        <v>390</v>
      </c>
      <c r="BM949" s="160">
        <v>508.9</v>
      </c>
      <c r="BN949" s="158"/>
      <c r="BO949" s="159" t="s">
        <v>885</v>
      </c>
      <c r="BP949" s="159" t="s">
        <v>886</v>
      </c>
      <c r="BQ949" s="204" t="s">
        <v>908</v>
      </c>
      <c r="BR949" s="160">
        <v>2242894.0499999998</v>
      </c>
      <c r="BS949" s="160">
        <v>332488.59000000003</v>
      </c>
      <c r="BT949" s="160">
        <v>0</v>
      </c>
      <c r="BU949" s="138">
        <v>332488.59000000003</v>
      </c>
      <c r="BV949" s="160">
        <v>333300.17</v>
      </c>
      <c r="BW949" s="160">
        <v>333300.17</v>
      </c>
      <c r="BX949" s="160">
        <v>0</v>
      </c>
      <c r="BY949" s="160">
        <v>332424.38</v>
      </c>
      <c r="BZ949" s="160">
        <v>332424.38</v>
      </c>
      <c r="CA949" s="160">
        <v>0</v>
      </c>
      <c r="CB949" s="160">
        <v>333235.96000000002</v>
      </c>
      <c r="CC949" s="160">
        <v>333235.96000000002</v>
      </c>
      <c r="CD949" s="160">
        <v>0</v>
      </c>
      <c r="CE949" s="145"/>
      <c r="CF949" s="145"/>
      <c r="CG949" s="145"/>
      <c r="CH949" s="145"/>
      <c r="CI949" s="145"/>
      <c r="CJ949" s="145"/>
      <c r="CK949" s="145"/>
      <c r="CL949" s="145"/>
      <c r="CM949" s="145"/>
      <c r="CN949" s="145"/>
      <c r="CO949" s="145"/>
      <c r="CP949" s="145"/>
      <c r="CQ949" s="145"/>
      <c r="CR949" s="145"/>
      <c r="CS949" s="145"/>
      <c r="CT949" s="145"/>
      <c r="CU949" s="145"/>
      <c r="CV949" s="145"/>
      <c r="CW949" s="145"/>
      <c r="CX949" s="145"/>
      <c r="CY949" s="145"/>
      <c r="CZ949" s="145"/>
      <c r="DA949" s="145"/>
      <c r="DB949" s="145"/>
      <c r="DC949" s="145"/>
      <c r="DD949" s="145"/>
      <c r="DE949" s="145"/>
      <c r="DF949" s="145"/>
      <c r="DG949" s="145"/>
      <c r="DH949" s="145"/>
      <c r="DI949" s="145"/>
      <c r="DJ949" s="145"/>
      <c r="DK949" s="145"/>
      <c r="DL949" s="145"/>
      <c r="DM949" s="145"/>
      <c r="DN949" s="145"/>
      <c r="DO949" s="145"/>
      <c r="DP949" s="145"/>
      <c r="DQ949" s="145"/>
      <c r="DR949" s="145"/>
      <c r="DS949" s="145"/>
      <c r="DT949" s="145"/>
      <c r="DU949" s="145"/>
      <c r="DV949" s="145"/>
      <c r="DW949" s="145"/>
      <c r="DX949" s="145"/>
      <c r="DY949" s="145"/>
      <c r="DZ949" s="145"/>
      <c r="EA949" s="145"/>
      <c r="EB949" s="145"/>
      <c r="EC949" s="145"/>
      <c r="ED949" s="145"/>
      <c r="EE949" s="145"/>
      <c r="EF949" s="145"/>
      <c r="EG949" s="145"/>
      <c r="EH949" s="145"/>
      <c r="EI949" s="145"/>
      <c r="EJ949" s="145"/>
      <c r="EK949" s="145"/>
      <c r="EL949" s="145"/>
      <c r="EM949" s="145"/>
      <c r="EN949" s="145"/>
      <c r="EO949" s="145"/>
      <c r="EP949" s="145"/>
      <c r="EQ949" s="145"/>
      <c r="ER949" s="145"/>
      <c r="ES949" s="145"/>
      <c r="ET949" s="145"/>
      <c r="EU949" s="145"/>
      <c r="EV949" s="145"/>
      <c r="EW949" s="145"/>
      <c r="EX949" s="145"/>
      <c r="EY949" s="145"/>
      <c r="EZ949" s="145"/>
      <c r="FA949" s="145"/>
      <c r="FB949" s="145"/>
      <c r="FC949" s="145"/>
      <c r="FD949" s="145"/>
      <c r="FE949" s="145"/>
      <c r="FF949" s="145"/>
      <c r="FG949" s="145"/>
      <c r="FH949" s="145"/>
      <c r="FI949" s="145"/>
      <c r="FJ949" s="145"/>
      <c r="FK949" s="145"/>
      <c r="FL949" s="145"/>
      <c r="FM949" s="145"/>
      <c r="FN949" s="145"/>
      <c r="FO949" s="145"/>
      <c r="FP949" s="145"/>
      <c r="FQ949" s="145"/>
      <c r="FR949" s="145"/>
      <c r="FS949" s="145"/>
      <c r="FT949" s="146"/>
      <c r="FU949" s="147"/>
      <c r="FV949" s="147"/>
      <c r="FW949" s="147"/>
      <c r="FX949" s="147"/>
      <c r="FY949" s="147"/>
      <c r="FZ949" s="147"/>
      <c r="GA949" s="147"/>
      <c r="GB949" s="147"/>
      <c r="GC949" s="147"/>
      <c r="GD949" s="147"/>
      <c r="GE949" s="147"/>
      <c r="GF949" s="147"/>
      <c r="GG949" s="148"/>
      <c r="GH949" s="147"/>
      <c r="GI949" s="147"/>
      <c r="GJ949" s="147"/>
      <c r="GK949" s="147"/>
      <c r="GL949" s="147"/>
      <c r="GM949" s="147"/>
      <c r="GN949" s="147"/>
      <c r="GO949" s="147"/>
      <c r="GP949" s="147"/>
      <c r="GQ949" s="147"/>
      <c r="GR949" s="147"/>
      <c r="GS949" s="147"/>
      <c r="GT949" s="147"/>
      <c r="GU949" s="147"/>
      <c r="GV949" s="147"/>
      <c r="GW949" s="147"/>
      <c r="GX949" s="147"/>
      <c r="GY949" s="147"/>
      <c r="GZ949" s="147"/>
      <c r="HA949" s="147"/>
      <c r="HB949" s="147"/>
      <c r="HC949" s="147"/>
      <c r="HD949" s="147"/>
      <c r="HE949" s="147"/>
      <c r="HF949" s="147"/>
      <c r="HG949" s="147"/>
      <c r="HI949" s="147"/>
      <c r="HJ949" s="147"/>
      <c r="HK949" s="147"/>
      <c r="HL949" s="147"/>
      <c r="HM949" s="147"/>
    </row>
    <row r="950" spans="1:221" s="149" customFormat="1" ht="12" customHeight="1" x14ac:dyDescent="0.2">
      <c r="A950" s="150">
        <v>706</v>
      </c>
      <c r="B950" s="151" t="s">
        <v>3081</v>
      </c>
      <c r="C950" s="161"/>
      <c r="D950" s="161"/>
      <c r="E950" s="162"/>
      <c r="F950" s="154">
        <f t="shared" si="229"/>
        <v>50.825601601601598</v>
      </c>
      <c r="G950" s="306">
        <v>1988</v>
      </c>
      <c r="H950" s="281">
        <v>2025</v>
      </c>
      <c r="I950" s="154">
        <f t="shared" si="228"/>
        <v>322587.83</v>
      </c>
      <c r="J950" s="152">
        <f t="shared" si="236"/>
        <v>3115200.51</v>
      </c>
      <c r="K950" s="155">
        <f t="shared" si="237"/>
        <v>0</v>
      </c>
      <c r="L950" s="192">
        <v>0</v>
      </c>
      <c r="M950" s="192">
        <v>0</v>
      </c>
      <c r="N950" s="192">
        <v>0</v>
      </c>
      <c r="O950" s="192">
        <v>0</v>
      </c>
      <c r="P950" s="192">
        <v>0</v>
      </c>
      <c r="Q950" s="155"/>
      <c r="R950" s="155">
        <v>0</v>
      </c>
      <c r="S950" s="155"/>
      <c r="T950" s="155">
        <v>0</v>
      </c>
      <c r="U950" s="155"/>
      <c r="V950" s="155">
        <v>0</v>
      </c>
      <c r="W950" s="197" t="str">
        <f t="shared" si="238"/>
        <v>0</v>
      </c>
      <c r="X950" s="155">
        <v>0</v>
      </c>
      <c r="Y950" s="162" t="s">
        <v>235</v>
      </c>
      <c r="Z950" s="144">
        <v>410</v>
      </c>
      <c r="AA950" s="155">
        <f t="shared" si="239"/>
        <v>2975016.48</v>
      </c>
      <c r="AB950" s="144">
        <v>0</v>
      </c>
      <c r="AC950" s="144">
        <v>0</v>
      </c>
      <c r="AD950" s="144">
        <v>0</v>
      </c>
      <c r="AE950" s="144">
        <v>0</v>
      </c>
      <c r="AF950" s="144">
        <v>0</v>
      </c>
      <c r="AG950" s="144">
        <v>0</v>
      </c>
      <c r="AH950" s="144">
        <v>0</v>
      </c>
      <c r="AI950" s="144">
        <v>0</v>
      </c>
      <c r="AJ950" s="144">
        <v>0</v>
      </c>
      <c r="AK950" s="144">
        <v>0</v>
      </c>
      <c r="AL950" s="144">
        <v>0</v>
      </c>
      <c r="AM950" s="144">
        <f t="shared" si="240"/>
        <v>93456.02</v>
      </c>
      <c r="AN950" s="144">
        <f t="shared" si="241"/>
        <v>46728.01</v>
      </c>
      <c r="AO950" s="144">
        <v>0</v>
      </c>
      <c r="AP950" s="144" t="s">
        <v>4526</v>
      </c>
      <c r="AQ950" s="294"/>
      <c r="AR950" s="144"/>
      <c r="AS950" s="271"/>
      <c r="AT950" s="144"/>
      <c r="AU950" s="144"/>
      <c r="AV950" s="158" t="s">
        <v>922</v>
      </c>
      <c r="AW950" s="159" t="s">
        <v>3080</v>
      </c>
      <c r="AX950" s="159" t="s">
        <v>3081</v>
      </c>
      <c r="AY950" s="159"/>
      <c r="AZ950" s="159" t="s">
        <v>879</v>
      </c>
      <c r="BA950" s="158" t="s">
        <v>1410</v>
      </c>
      <c r="BB950" s="159" t="s">
        <v>881</v>
      </c>
      <c r="BC950" s="158" t="s">
        <v>166</v>
      </c>
      <c r="BD950" s="158" t="s">
        <v>166</v>
      </c>
      <c r="BE950" s="158" t="s">
        <v>1431</v>
      </c>
      <c r="BF950" s="160">
        <v>654.4</v>
      </c>
      <c r="BG950" s="160">
        <v>610.5</v>
      </c>
      <c r="BH950" s="158" t="s">
        <v>883</v>
      </c>
      <c r="BI950" s="193">
        <v>7.5</v>
      </c>
      <c r="BJ950" s="159" t="s">
        <v>884</v>
      </c>
      <c r="BK950" s="160">
        <v>410</v>
      </c>
      <c r="BL950" s="160">
        <v>390</v>
      </c>
      <c r="BM950" s="160">
        <v>508.9</v>
      </c>
      <c r="BN950" s="158"/>
      <c r="BO950" s="159" t="s">
        <v>885</v>
      </c>
      <c r="BP950" s="159" t="s">
        <v>886</v>
      </c>
      <c r="BQ950" s="204" t="s">
        <v>908</v>
      </c>
      <c r="BR950" s="160">
        <v>2270584.1</v>
      </c>
      <c r="BS950" s="160">
        <v>322587.83</v>
      </c>
      <c r="BT950" s="160">
        <v>0</v>
      </c>
      <c r="BU950" s="138">
        <v>322587.83</v>
      </c>
      <c r="BV950" s="160">
        <v>322587.83</v>
      </c>
      <c r="BW950" s="160">
        <v>322587.83</v>
      </c>
      <c r="BX950" s="160">
        <v>0</v>
      </c>
      <c r="BY950" s="160">
        <v>322259.19</v>
      </c>
      <c r="BZ950" s="160">
        <v>322259.19</v>
      </c>
      <c r="CA950" s="160">
        <v>0</v>
      </c>
      <c r="CB950" s="160">
        <v>322259.19</v>
      </c>
      <c r="CC950" s="160">
        <v>322259.19</v>
      </c>
      <c r="CD950" s="160">
        <v>0</v>
      </c>
      <c r="CE950" s="145"/>
      <c r="CF950" s="145"/>
      <c r="CG950" s="145"/>
      <c r="CH950" s="145"/>
      <c r="CI950" s="145"/>
      <c r="CJ950" s="145"/>
      <c r="CK950" s="145"/>
      <c r="CL950" s="145"/>
      <c r="CM950" s="145"/>
      <c r="CN950" s="145"/>
      <c r="CO950" s="145"/>
      <c r="CP950" s="145"/>
      <c r="CQ950" s="145"/>
      <c r="CR950" s="145"/>
      <c r="CS950" s="145"/>
      <c r="CT950" s="145"/>
      <c r="CU950" s="145"/>
      <c r="CV950" s="145"/>
      <c r="CW950" s="145"/>
      <c r="CX950" s="145"/>
      <c r="CY950" s="145"/>
      <c r="CZ950" s="145"/>
      <c r="DA950" s="145"/>
      <c r="DB950" s="145"/>
      <c r="DC950" s="145"/>
      <c r="DD950" s="145"/>
      <c r="DE950" s="145"/>
      <c r="DF950" s="145"/>
      <c r="DG950" s="145"/>
      <c r="DH950" s="145"/>
      <c r="DI950" s="145"/>
      <c r="DJ950" s="145"/>
      <c r="DK950" s="145"/>
      <c r="DL950" s="145"/>
      <c r="DM950" s="145"/>
      <c r="DN950" s="145"/>
      <c r="DO950" s="145"/>
      <c r="DP950" s="145"/>
      <c r="DQ950" s="145"/>
      <c r="DR950" s="145"/>
      <c r="DS950" s="145"/>
      <c r="DT950" s="145"/>
      <c r="DU950" s="145"/>
      <c r="DV950" s="145"/>
      <c r="DW950" s="145"/>
      <c r="DX950" s="145"/>
      <c r="DY950" s="145"/>
      <c r="DZ950" s="145"/>
      <c r="EA950" s="145"/>
      <c r="EB950" s="145"/>
      <c r="EC950" s="145"/>
      <c r="ED950" s="145"/>
      <c r="EE950" s="145"/>
      <c r="EF950" s="145"/>
      <c r="EG950" s="145"/>
      <c r="EH950" s="145"/>
      <c r="EI950" s="145"/>
      <c r="EJ950" s="145"/>
      <c r="EK950" s="145"/>
      <c r="EL950" s="145"/>
      <c r="EM950" s="145"/>
      <c r="EN950" s="145"/>
      <c r="EO950" s="145"/>
      <c r="EP950" s="145"/>
      <c r="EQ950" s="145"/>
      <c r="ER950" s="145"/>
      <c r="ES950" s="145"/>
      <c r="ET950" s="145"/>
      <c r="EU950" s="145"/>
      <c r="EV950" s="145"/>
      <c r="EW950" s="145"/>
      <c r="EX950" s="145"/>
      <c r="EY950" s="145"/>
      <c r="EZ950" s="145"/>
      <c r="FA950" s="145"/>
      <c r="FB950" s="145"/>
      <c r="FC950" s="145"/>
      <c r="FD950" s="145"/>
      <c r="FE950" s="145"/>
      <c r="FF950" s="145"/>
      <c r="FG950" s="145"/>
      <c r="FH950" s="145"/>
      <c r="FI950" s="145"/>
      <c r="FJ950" s="145"/>
      <c r="FK950" s="145"/>
      <c r="FL950" s="145"/>
      <c r="FM950" s="145"/>
      <c r="FN950" s="145"/>
      <c r="FO950" s="145"/>
      <c r="FP950" s="145"/>
      <c r="FQ950" s="145"/>
      <c r="FR950" s="145"/>
      <c r="FS950" s="145"/>
      <c r="FT950" s="146"/>
      <c r="FU950" s="147"/>
      <c r="FV950" s="147"/>
      <c r="FW950" s="147"/>
      <c r="FX950" s="147"/>
      <c r="FY950" s="147"/>
      <c r="FZ950" s="147"/>
      <c r="GA950" s="147"/>
      <c r="GB950" s="147"/>
      <c r="GC950" s="147"/>
      <c r="GD950" s="147"/>
      <c r="GE950" s="147"/>
      <c r="GF950" s="147"/>
      <c r="GG950" s="148"/>
      <c r="GH950" s="147"/>
      <c r="GI950" s="147"/>
      <c r="GJ950" s="147"/>
      <c r="GK950" s="147"/>
      <c r="GL950" s="147"/>
      <c r="GM950" s="147"/>
      <c r="GN950" s="147"/>
      <c r="GO950" s="147"/>
      <c r="GP950" s="147"/>
      <c r="GQ950" s="147"/>
      <c r="GR950" s="147"/>
      <c r="GS950" s="147"/>
      <c r="GT950" s="147"/>
      <c r="GU950" s="147"/>
      <c r="GV950" s="147"/>
      <c r="GW950" s="147"/>
      <c r="GX950" s="147"/>
      <c r="GY950" s="147"/>
      <c r="GZ950" s="147"/>
      <c r="HA950" s="147"/>
      <c r="HB950" s="147"/>
      <c r="HC950" s="147"/>
      <c r="HD950" s="147"/>
      <c r="HE950" s="147"/>
      <c r="HF950" s="147"/>
      <c r="HG950" s="147"/>
      <c r="HI950" s="147"/>
      <c r="HJ950" s="147"/>
      <c r="HK950" s="147"/>
      <c r="HL950" s="147"/>
      <c r="HM950" s="147"/>
    </row>
    <row r="951" spans="1:221" s="149" customFormat="1" ht="12" customHeight="1" x14ac:dyDescent="0.2">
      <c r="A951" s="150">
        <v>707</v>
      </c>
      <c r="B951" s="151" t="s">
        <v>3083</v>
      </c>
      <c r="C951" s="161"/>
      <c r="D951" s="161"/>
      <c r="E951" s="162"/>
      <c r="F951" s="154">
        <f t="shared" si="229"/>
        <v>52.989965055965058</v>
      </c>
      <c r="G951" s="306">
        <v>1996</v>
      </c>
      <c r="H951" s="281">
        <v>2025</v>
      </c>
      <c r="I951" s="154">
        <f t="shared" si="228"/>
        <v>317637.62</v>
      </c>
      <c r="J951" s="152">
        <f t="shared" si="236"/>
        <v>3229171.25</v>
      </c>
      <c r="K951" s="155">
        <f t="shared" si="237"/>
        <v>0</v>
      </c>
      <c r="L951" s="192">
        <v>0</v>
      </c>
      <c r="M951" s="192">
        <v>0</v>
      </c>
      <c r="N951" s="192">
        <v>0</v>
      </c>
      <c r="O951" s="192">
        <v>0</v>
      </c>
      <c r="P951" s="192">
        <v>0</v>
      </c>
      <c r="Q951" s="155"/>
      <c r="R951" s="155">
        <v>0</v>
      </c>
      <c r="S951" s="155"/>
      <c r="T951" s="155">
        <v>0</v>
      </c>
      <c r="U951" s="155"/>
      <c r="V951" s="155">
        <v>0</v>
      </c>
      <c r="W951" s="197" t="str">
        <f t="shared" si="238"/>
        <v>0</v>
      </c>
      <c r="X951" s="155">
        <v>0</v>
      </c>
      <c r="Y951" s="162" t="s">
        <v>235</v>
      </c>
      <c r="Z951" s="144">
        <v>425</v>
      </c>
      <c r="AA951" s="155">
        <f t="shared" si="239"/>
        <v>3083858.54</v>
      </c>
      <c r="AB951" s="144">
        <v>0</v>
      </c>
      <c r="AC951" s="144">
        <v>0</v>
      </c>
      <c r="AD951" s="144">
        <v>0</v>
      </c>
      <c r="AE951" s="144">
        <v>0</v>
      </c>
      <c r="AF951" s="144">
        <v>0</v>
      </c>
      <c r="AG951" s="144">
        <v>0</v>
      </c>
      <c r="AH951" s="144">
        <v>0</v>
      </c>
      <c r="AI951" s="144">
        <v>0</v>
      </c>
      <c r="AJ951" s="144">
        <v>0</v>
      </c>
      <c r="AK951" s="144">
        <v>0</v>
      </c>
      <c r="AL951" s="144">
        <v>0</v>
      </c>
      <c r="AM951" s="144">
        <f t="shared" si="240"/>
        <v>96875.14</v>
      </c>
      <c r="AN951" s="144">
        <f t="shared" si="241"/>
        <v>48437.57</v>
      </c>
      <c r="AO951" s="144">
        <v>0</v>
      </c>
      <c r="AP951" s="144" t="s">
        <v>4526</v>
      </c>
      <c r="AQ951" s="294"/>
      <c r="AR951" s="144"/>
      <c r="AS951" s="271"/>
      <c r="AT951" s="144"/>
      <c r="AU951" s="144"/>
      <c r="AV951" s="158" t="s">
        <v>925</v>
      </c>
      <c r="AW951" s="159" t="s">
        <v>3082</v>
      </c>
      <c r="AX951" s="159" t="s">
        <v>3083</v>
      </c>
      <c r="AY951" s="159"/>
      <c r="AZ951" s="159" t="s">
        <v>879</v>
      </c>
      <c r="BA951" s="158" t="s">
        <v>1049</v>
      </c>
      <c r="BB951" s="159" t="s">
        <v>891</v>
      </c>
      <c r="BC951" s="158" t="s">
        <v>166</v>
      </c>
      <c r="BD951" s="158" t="s">
        <v>166</v>
      </c>
      <c r="BE951" s="158" t="s">
        <v>902</v>
      </c>
      <c r="BF951" s="160">
        <v>654.4</v>
      </c>
      <c r="BG951" s="160">
        <v>610.5</v>
      </c>
      <c r="BH951" s="158" t="s">
        <v>883</v>
      </c>
      <c r="BI951" s="193">
        <v>7.5</v>
      </c>
      <c r="BJ951" s="159" t="s">
        <v>884</v>
      </c>
      <c r="BK951" s="160">
        <v>425</v>
      </c>
      <c r="BL951" s="160">
        <v>390</v>
      </c>
      <c r="BM951" s="160">
        <v>508.9</v>
      </c>
      <c r="BN951" s="158"/>
      <c r="BO951" s="159" t="s">
        <v>885</v>
      </c>
      <c r="BP951" s="159" t="s">
        <v>886</v>
      </c>
      <c r="BQ951" s="204" t="s">
        <v>887</v>
      </c>
      <c r="BR951" s="160">
        <v>2353654.25</v>
      </c>
      <c r="BS951" s="160">
        <v>317637.62</v>
      </c>
      <c r="BT951" s="160">
        <v>0</v>
      </c>
      <c r="BU951" s="138">
        <v>317637.62</v>
      </c>
      <c r="BV951" s="160">
        <v>317639.28000000003</v>
      </c>
      <c r="BW951" s="160">
        <v>317639.28000000003</v>
      </c>
      <c r="BX951" s="160">
        <v>0</v>
      </c>
      <c r="BY951" s="160">
        <v>317386.09000000003</v>
      </c>
      <c r="BZ951" s="160">
        <v>317386.09000000003</v>
      </c>
      <c r="CA951" s="160">
        <v>0</v>
      </c>
      <c r="CB951" s="160">
        <v>317386.09000000003</v>
      </c>
      <c r="CC951" s="160">
        <v>317386.09000000003</v>
      </c>
      <c r="CD951" s="160">
        <v>0</v>
      </c>
      <c r="CE951" s="145"/>
      <c r="CF951" s="145"/>
      <c r="CG951" s="145"/>
      <c r="CH951" s="145"/>
      <c r="CI951" s="145"/>
      <c r="CJ951" s="145"/>
      <c r="CK951" s="145"/>
      <c r="CL951" s="145"/>
      <c r="CM951" s="145"/>
      <c r="CN951" s="145"/>
      <c r="CO951" s="145"/>
      <c r="CP951" s="145"/>
      <c r="CQ951" s="145"/>
      <c r="CR951" s="145"/>
      <c r="CS951" s="145"/>
      <c r="CT951" s="145"/>
      <c r="CU951" s="145"/>
      <c r="CV951" s="145"/>
      <c r="CW951" s="145"/>
      <c r="CX951" s="145"/>
      <c r="CY951" s="145"/>
      <c r="CZ951" s="145"/>
      <c r="DA951" s="145"/>
      <c r="DB951" s="145"/>
      <c r="DC951" s="145"/>
      <c r="DD951" s="145"/>
      <c r="DE951" s="145"/>
      <c r="DF951" s="145"/>
      <c r="DG951" s="145"/>
      <c r="DH951" s="145"/>
      <c r="DI951" s="145"/>
      <c r="DJ951" s="145"/>
      <c r="DK951" s="145"/>
      <c r="DL951" s="145"/>
      <c r="DM951" s="145"/>
      <c r="DN951" s="145"/>
      <c r="DO951" s="145"/>
      <c r="DP951" s="145"/>
      <c r="DQ951" s="145"/>
      <c r="DR951" s="145"/>
      <c r="DS951" s="145"/>
      <c r="DT951" s="145"/>
      <c r="DU951" s="145"/>
      <c r="DV951" s="145"/>
      <c r="DW951" s="145"/>
      <c r="DX951" s="145"/>
      <c r="DY951" s="145"/>
      <c r="DZ951" s="145"/>
      <c r="EA951" s="145"/>
      <c r="EB951" s="145"/>
      <c r="EC951" s="145"/>
      <c r="ED951" s="145"/>
      <c r="EE951" s="145"/>
      <c r="EF951" s="145"/>
      <c r="EG951" s="145"/>
      <c r="EH951" s="145"/>
      <c r="EI951" s="145"/>
      <c r="EJ951" s="145"/>
      <c r="EK951" s="145"/>
      <c r="EL951" s="145"/>
      <c r="EM951" s="145"/>
      <c r="EN951" s="145"/>
      <c r="EO951" s="145"/>
      <c r="EP951" s="145"/>
      <c r="EQ951" s="145"/>
      <c r="ER951" s="145"/>
      <c r="ES951" s="145"/>
      <c r="ET951" s="145"/>
      <c r="EU951" s="145"/>
      <c r="EV951" s="145"/>
      <c r="EW951" s="145"/>
      <c r="EX951" s="145"/>
      <c r="EY951" s="145"/>
      <c r="EZ951" s="145"/>
      <c r="FA951" s="145"/>
      <c r="FB951" s="145"/>
      <c r="FC951" s="145"/>
      <c r="FD951" s="145"/>
      <c r="FE951" s="145"/>
      <c r="FF951" s="145"/>
      <c r="FG951" s="145"/>
      <c r="FH951" s="145"/>
      <c r="FI951" s="145"/>
      <c r="FJ951" s="145"/>
      <c r="FK951" s="145"/>
      <c r="FL951" s="145"/>
      <c r="FM951" s="145"/>
      <c r="FN951" s="145"/>
      <c r="FO951" s="145"/>
      <c r="FP951" s="145"/>
      <c r="FQ951" s="145"/>
      <c r="FR951" s="145"/>
      <c r="FS951" s="145"/>
      <c r="FT951" s="146"/>
      <c r="FU951" s="147"/>
      <c r="FV951" s="147"/>
      <c r="FW951" s="147"/>
      <c r="FX951" s="147"/>
      <c r="FY951" s="147"/>
      <c r="FZ951" s="147"/>
      <c r="GA951" s="147"/>
      <c r="GB951" s="147"/>
      <c r="GC951" s="147"/>
      <c r="GD951" s="147"/>
      <c r="GE951" s="147"/>
      <c r="GF951" s="147"/>
      <c r="GG951" s="148"/>
      <c r="GH951" s="147"/>
      <c r="GI951" s="147"/>
      <c r="GJ951" s="147"/>
      <c r="GK951" s="147"/>
      <c r="GL951" s="147"/>
      <c r="GM951" s="147"/>
      <c r="GN951" s="147"/>
      <c r="GO951" s="147"/>
      <c r="GP951" s="147"/>
      <c r="GQ951" s="147"/>
      <c r="GR951" s="147"/>
      <c r="GS951" s="147"/>
      <c r="GT951" s="147"/>
      <c r="GU951" s="147"/>
      <c r="GV951" s="147"/>
      <c r="GW951" s="147"/>
      <c r="GX951" s="147"/>
      <c r="GY951" s="147"/>
      <c r="GZ951" s="147"/>
      <c r="HA951" s="147"/>
      <c r="HB951" s="147"/>
      <c r="HC951" s="147"/>
      <c r="HD951" s="147"/>
      <c r="HE951" s="147"/>
      <c r="HF951" s="147"/>
      <c r="HG951" s="147"/>
      <c r="HI951" s="147"/>
      <c r="HJ951" s="147"/>
      <c r="HK951" s="147"/>
      <c r="HL951" s="147"/>
      <c r="HM951" s="147"/>
    </row>
    <row r="952" spans="1:221" s="149" customFormat="1" ht="12" customHeight="1" x14ac:dyDescent="0.2">
      <c r="A952" s="150">
        <v>708</v>
      </c>
      <c r="B952" s="151" t="s">
        <v>3085</v>
      </c>
      <c r="C952" s="161"/>
      <c r="D952" s="161"/>
      <c r="E952" s="162"/>
      <c r="F952" s="154">
        <f t="shared" si="229"/>
        <v>50.570613886613891</v>
      </c>
      <c r="G952" s="306">
        <v>1993</v>
      </c>
      <c r="H952" s="281">
        <v>2025</v>
      </c>
      <c r="I952" s="154">
        <f t="shared" si="228"/>
        <v>336598.13</v>
      </c>
      <c r="J952" s="152">
        <f t="shared" si="236"/>
        <v>3115200.51</v>
      </c>
      <c r="K952" s="155">
        <f t="shared" si="237"/>
        <v>0</v>
      </c>
      <c r="L952" s="192">
        <v>0</v>
      </c>
      <c r="M952" s="192">
        <v>0</v>
      </c>
      <c r="N952" s="192">
        <v>0</v>
      </c>
      <c r="O952" s="192">
        <v>0</v>
      </c>
      <c r="P952" s="192">
        <v>0</v>
      </c>
      <c r="Q952" s="155"/>
      <c r="R952" s="155">
        <v>0</v>
      </c>
      <c r="S952" s="155"/>
      <c r="T952" s="155">
        <v>0</v>
      </c>
      <c r="U952" s="155"/>
      <c r="V952" s="155">
        <v>0</v>
      </c>
      <c r="W952" s="197" t="str">
        <f t="shared" si="238"/>
        <v>0</v>
      </c>
      <c r="X952" s="155">
        <v>0</v>
      </c>
      <c r="Y952" s="162" t="s">
        <v>235</v>
      </c>
      <c r="Z952" s="144">
        <v>410</v>
      </c>
      <c r="AA952" s="155">
        <f t="shared" si="239"/>
        <v>2975016.48</v>
      </c>
      <c r="AB952" s="144">
        <v>0</v>
      </c>
      <c r="AC952" s="144">
        <v>0</v>
      </c>
      <c r="AD952" s="144">
        <v>0</v>
      </c>
      <c r="AE952" s="144">
        <v>0</v>
      </c>
      <c r="AF952" s="144">
        <v>0</v>
      </c>
      <c r="AG952" s="144">
        <v>0</v>
      </c>
      <c r="AH952" s="144">
        <v>0</v>
      </c>
      <c r="AI952" s="144">
        <v>0</v>
      </c>
      <c r="AJ952" s="144">
        <v>0</v>
      </c>
      <c r="AK952" s="144">
        <v>0</v>
      </c>
      <c r="AL952" s="144">
        <v>0</v>
      </c>
      <c r="AM952" s="144">
        <f t="shared" si="240"/>
        <v>93456.02</v>
      </c>
      <c r="AN952" s="144">
        <f t="shared" si="241"/>
        <v>46728.01</v>
      </c>
      <c r="AO952" s="144">
        <v>0</v>
      </c>
      <c r="AP952" s="144" t="s">
        <v>4526</v>
      </c>
      <c r="AQ952" s="294"/>
      <c r="AR952" s="144"/>
      <c r="AS952" s="271"/>
      <c r="AT952" s="144"/>
      <c r="AU952" s="144"/>
      <c r="AV952" s="158" t="s">
        <v>930</v>
      </c>
      <c r="AW952" s="159" t="s">
        <v>3084</v>
      </c>
      <c r="AX952" s="159" t="s">
        <v>3085</v>
      </c>
      <c r="AY952" s="159"/>
      <c r="AZ952" s="159" t="s">
        <v>879</v>
      </c>
      <c r="BA952" s="158" t="s">
        <v>1010</v>
      </c>
      <c r="BB952" s="159" t="s">
        <v>881</v>
      </c>
      <c r="BC952" s="158" t="s">
        <v>166</v>
      </c>
      <c r="BD952" s="158" t="s">
        <v>166</v>
      </c>
      <c r="BE952" s="158" t="s">
        <v>938</v>
      </c>
      <c r="BF952" s="160">
        <v>654.4</v>
      </c>
      <c r="BG952" s="160">
        <v>610.5</v>
      </c>
      <c r="BH952" s="158" t="s">
        <v>883</v>
      </c>
      <c r="BI952" s="193">
        <v>7.5</v>
      </c>
      <c r="BJ952" s="159" t="s">
        <v>884</v>
      </c>
      <c r="BK952" s="160">
        <v>410</v>
      </c>
      <c r="BL952" s="160">
        <v>390</v>
      </c>
      <c r="BM952" s="160">
        <v>508.9</v>
      </c>
      <c r="BN952" s="158"/>
      <c r="BO952" s="159" t="s">
        <v>885</v>
      </c>
      <c r="BP952" s="159" t="s">
        <v>886</v>
      </c>
      <c r="BQ952" s="204" t="s">
        <v>908</v>
      </c>
      <c r="BR952" s="160">
        <v>2270584.1</v>
      </c>
      <c r="BS952" s="160">
        <v>336598.13</v>
      </c>
      <c r="BT952" s="160">
        <v>0</v>
      </c>
      <c r="BU952" s="138">
        <v>336598.13</v>
      </c>
      <c r="BV952" s="160">
        <v>336598.22</v>
      </c>
      <c r="BW952" s="160">
        <v>336598.22</v>
      </c>
      <c r="BX952" s="160">
        <v>0</v>
      </c>
      <c r="BY952" s="160">
        <v>336005.8</v>
      </c>
      <c r="BZ952" s="160">
        <v>336005.8</v>
      </c>
      <c r="CA952" s="160">
        <v>0</v>
      </c>
      <c r="CB952" s="160">
        <v>336005.8</v>
      </c>
      <c r="CC952" s="160">
        <v>336005.8</v>
      </c>
      <c r="CD952" s="160">
        <v>0</v>
      </c>
      <c r="CE952" s="145"/>
      <c r="CF952" s="145"/>
      <c r="CG952" s="145"/>
      <c r="CH952" s="145"/>
      <c r="CI952" s="145"/>
      <c r="CJ952" s="145"/>
      <c r="CK952" s="145"/>
      <c r="CL952" s="145"/>
      <c r="CM952" s="145"/>
      <c r="CN952" s="145"/>
      <c r="CO952" s="145"/>
      <c r="CP952" s="145"/>
      <c r="CQ952" s="145"/>
      <c r="CR952" s="145"/>
      <c r="CS952" s="145"/>
      <c r="CT952" s="145"/>
      <c r="CU952" s="145"/>
      <c r="CV952" s="145"/>
      <c r="CW952" s="145"/>
      <c r="CX952" s="145"/>
      <c r="CY952" s="145"/>
      <c r="CZ952" s="145"/>
      <c r="DA952" s="145"/>
      <c r="DB952" s="145"/>
      <c r="DC952" s="145"/>
      <c r="DD952" s="145"/>
      <c r="DE952" s="145"/>
      <c r="DF952" s="145"/>
      <c r="DG952" s="145"/>
      <c r="DH952" s="145"/>
      <c r="DI952" s="145"/>
      <c r="DJ952" s="145"/>
      <c r="DK952" s="145"/>
      <c r="DL952" s="145"/>
      <c r="DM952" s="145"/>
      <c r="DN952" s="145"/>
      <c r="DO952" s="145"/>
      <c r="DP952" s="145"/>
      <c r="DQ952" s="145"/>
      <c r="DR952" s="145"/>
      <c r="DS952" s="145"/>
      <c r="DT952" s="145"/>
      <c r="DU952" s="145"/>
      <c r="DV952" s="145"/>
      <c r="DW952" s="145"/>
      <c r="DX952" s="145"/>
      <c r="DY952" s="145"/>
      <c r="DZ952" s="145"/>
      <c r="EA952" s="145"/>
      <c r="EB952" s="145"/>
      <c r="EC952" s="145"/>
      <c r="ED952" s="145"/>
      <c r="EE952" s="145"/>
      <c r="EF952" s="145"/>
      <c r="EG952" s="145"/>
      <c r="EH952" s="145"/>
      <c r="EI952" s="145"/>
      <c r="EJ952" s="145"/>
      <c r="EK952" s="145"/>
      <c r="EL952" s="145"/>
      <c r="EM952" s="145"/>
      <c r="EN952" s="145"/>
      <c r="EO952" s="145"/>
      <c r="EP952" s="145"/>
      <c r="EQ952" s="145"/>
      <c r="ER952" s="145"/>
      <c r="ES952" s="145"/>
      <c r="ET952" s="145"/>
      <c r="EU952" s="145"/>
      <c r="EV952" s="145"/>
      <c r="EW952" s="145"/>
      <c r="EX952" s="145"/>
      <c r="EY952" s="145"/>
      <c r="EZ952" s="145"/>
      <c r="FA952" s="145"/>
      <c r="FB952" s="145"/>
      <c r="FC952" s="145"/>
      <c r="FD952" s="145"/>
      <c r="FE952" s="145"/>
      <c r="FF952" s="145"/>
      <c r="FG952" s="145"/>
      <c r="FH952" s="145"/>
      <c r="FI952" s="145"/>
      <c r="FJ952" s="145"/>
      <c r="FK952" s="145"/>
      <c r="FL952" s="145"/>
      <c r="FM952" s="145"/>
      <c r="FN952" s="145"/>
      <c r="FO952" s="145"/>
      <c r="FP952" s="145"/>
      <c r="FQ952" s="145"/>
      <c r="FR952" s="145"/>
      <c r="FS952" s="145"/>
      <c r="FT952" s="146"/>
      <c r="FU952" s="147"/>
      <c r="FV952" s="147"/>
      <c r="FW952" s="147"/>
      <c r="FX952" s="147"/>
      <c r="FY952" s="147"/>
      <c r="FZ952" s="147"/>
      <c r="GA952" s="147"/>
      <c r="GB952" s="147"/>
      <c r="GC952" s="147"/>
      <c r="GD952" s="147"/>
      <c r="GE952" s="147"/>
      <c r="GF952" s="147"/>
      <c r="GG952" s="148"/>
      <c r="GH952" s="147"/>
      <c r="GI952" s="147"/>
      <c r="GJ952" s="147"/>
      <c r="GK952" s="147"/>
      <c r="GL952" s="147"/>
      <c r="GM952" s="147"/>
      <c r="GN952" s="147"/>
      <c r="GO952" s="147"/>
      <c r="GP952" s="147"/>
      <c r="GQ952" s="147"/>
      <c r="GR952" s="147"/>
      <c r="GS952" s="147"/>
      <c r="GT952" s="147"/>
      <c r="GU952" s="147"/>
      <c r="GV952" s="147"/>
      <c r="GW952" s="147"/>
      <c r="GX952" s="147"/>
      <c r="GY952" s="147"/>
      <c r="GZ952" s="147"/>
      <c r="HA952" s="147"/>
      <c r="HB952" s="147"/>
      <c r="HC952" s="147"/>
      <c r="HD952" s="147"/>
      <c r="HE952" s="147"/>
      <c r="HF952" s="147"/>
      <c r="HG952" s="147"/>
      <c r="HI952" s="147"/>
      <c r="HJ952" s="147"/>
      <c r="HK952" s="147"/>
      <c r="HL952" s="147"/>
      <c r="HM952" s="147"/>
    </row>
    <row r="953" spans="1:221" s="149" customFormat="1" ht="12" customHeight="1" x14ac:dyDescent="0.2">
      <c r="A953" s="150">
        <v>709</v>
      </c>
      <c r="B953" s="151" t="s">
        <v>3087</v>
      </c>
      <c r="C953" s="161"/>
      <c r="D953" s="161"/>
      <c r="E953" s="162"/>
      <c r="F953" s="154">
        <f t="shared" si="229"/>
        <v>77.607830352190788</v>
      </c>
      <c r="G953" s="306">
        <v>2002</v>
      </c>
      <c r="H953" s="281">
        <v>2025</v>
      </c>
      <c r="I953" s="154">
        <f t="shared" si="228"/>
        <v>463665.18</v>
      </c>
      <c r="J953" s="152">
        <f t="shared" si="236"/>
        <v>7180157.25</v>
      </c>
      <c r="K953" s="155">
        <f t="shared" si="237"/>
        <v>0</v>
      </c>
      <c r="L953" s="192">
        <v>0</v>
      </c>
      <c r="M953" s="192">
        <v>0</v>
      </c>
      <c r="N953" s="192">
        <v>0</v>
      </c>
      <c r="O953" s="192">
        <v>0</v>
      </c>
      <c r="P953" s="192">
        <v>0</v>
      </c>
      <c r="Q953" s="155"/>
      <c r="R953" s="155">
        <v>0</v>
      </c>
      <c r="S953" s="155"/>
      <c r="T953" s="155">
        <v>0</v>
      </c>
      <c r="U953" s="155"/>
      <c r="V953" s="155">
        <v>0</v>
      </c>
      <c r="W953" s="197" t="str">
        <f t="shared" si="238"/>
        <v>0</v>
      </c>
      <c r="X953" s="155">
        <v>0</v>
      </c>
      <c r="Y953" s="162" t="s">
        <v>235</v>
      </c>
      <c r="Z953" s="144">
        <v>945</v>
      </c>
      <c r="AA953" s="155">
        <f t="shared" si="239"/>
        <v>6857050.1699999999</v>
      </c>
      <c r="AB953" s="144">
        <v>0</v>
      </c>
      <c r="AC953" s="144">
        <v>0</v>
      </c>
      <c r="AD953" s="144">
        <v>0</v>
      </c>
      <c r="AE953" s="144">
        <v>0</v>
      </c>
      <c r="AF953" s="144">
        <v>0</v>
      </c>
      <c r="AG953" s="144">
        <v>0</v>
      </c>
      <c r="AH953" s="144">
        <v>0</v>
      </c>
      <c r="AI953" s="144">
        <v>0</v>
      </c>
      <c r="AJ953" s="144">
        <v>0</v>
      </c>
      <c r="AK953" s="144">
        <v>0</v>
      </c>
      <c r="AL953" s="144">
        <v>0</v>
      </c>
      <c r="AM953" s="144">
        <f t="shared" si="240"/>
        <v>215404.72</v>
      </c>
      <c r="AN953" s="144">
        <f t="shared" si="241"/>
        <v>107702.36</v>
      </c>
      <c r="AO953" s="144">
        <v>0</v>
      </c>
      <c r="AP953" s="144" t="s">
        <v>4526</v>
      </c>
      <c r="AQ953" s="294"/>
      <c r="AR953" s="144"/>
      <c r="AS953" s="271"/>
      <c r="AT953" s="144"/>
      <c r="AU953" s="144"/>
      <c r="AV953" s="158" t="s">
        <v>934</v>
      </c>
      <c r="AW953" s="159" t="s">
        <v>3086</v>
      </c>
      <c r="AX953" s="159" t="s">
        <v>3087</v>
      </c>
      <c r="AY953" s="159" t="s">
        <v>878</v>
      </c>
      <c r="AZ953" s="159" t="s">
        <v>879</v>
      </c>
      <c r="BA953" s="158" t="s">
        <v>1461</v>
      </c>
      <c r="BB953" s="159" t="s">
        <v>891</v>
      </c>
      <c r="BC953" s="158" t="s">
        <v>844</v>
      </c>
      <c r="BD953" s="158" t="s">
        <v>844</v>
      </c>
      <c r="BE953" s="158" t="s">
        <v>918</v>
      </c>
      <c r="BF953" s="160">
        <v>1058.2</v>
      </c>
      <c r="BG953" s="160">
        <v>961.6</v>
      </c>
      <c r="BH953" s="158" t="s">
        <v>883</v>
      </c>
      <c r="BI953" s="193">
        <v>7.5</v>
      </c>
      <c r="BJ953" s="159" t="s">
        <v>892</v>
      </c>
      <c r="BK953" s="160">
        <v>945</v>
      </c>
      <c r="BL953" s="160">
        <v>410</v>
      </c>
      <c r="BM953" s="160">
        <v>754</v>
      </c>
      <c r="BN953" s="158"/>
      <c r="BO953" s="159" t="s">
        <v>885</v>
      </c>
      <c r="BP953" s="159" t="s">
        <v>886</v>
      </c>
      <c r="BQ953" s="204" t="s">
        <v>908</v>
      </c>
      <c r="BR953" s="160">
        <v>5452026.2999999998</v>
      </c>
      <c r="BS953" s="160">
        <v>463665.18</v>
      </c>
      <c r="BT953" s="160">
        <v>0</v>
      </c>
      <c r="BU953" s="138">
        <v>463665.18</v>
      </c>
      <c r="BV953" s="160">
        <v>463665.18</v>
      </c>
      <c r="BW953" s="160">
        <v>463665.18</v>
      </c>
      <c r="BX953" s="160">
        <v>0</v>
      </c>
      <c r="BY953" s="160">
        <v>461968.44</v>
      </c>
      <c r="BZ953" s="160">
        <v>461968.44</v>
      </c>
      <c r="CA953" s="160">
        <v>0</v>
      </c>
      <c r="CB953" s="160">
        <v>461968.44</v>
      </c>
      <c r="CC953" s="160">
        <v>461968.44</v>
      </c>
      <c r="CD953" s="160">
        <v>0</v>
      </c>
      <c r="CE953" s="145"/>
      <c r="CF953" s="145"/>
      <c r="CG953" s="145"/>
      <c r="CH953" s="145"/>
      <c r="CI953" s="145"/>
      <c r="CJ953" s="145"/>
      <c r="CK953" s="145"/>
      <c r="CL953" s="145"/>
      <c r="CM953" s="145"/>
      <c r="CN953" s="145"/>
      <c r="CO953" s="145"/>
      <c r="CP953" s="145"/>
      <c r="CQ953" s="145"/>
      <c r="CR953" s="145"/>
      <c r="CS953" s="145"/>
      <c r="CT953" s="145"/>
      <c r="CU953" s="145"/>
      <c r="CV953" s="145"/>
      <c r="CW953" s="145"/>
      <c r="CX953" s="145"/>
      <c r="CY953" s="145"/>
      <c r="CZ953" s="145"/>
      <c r="DA953" s="145"/>
      <c r="DB953" s="145"/>
      <c r="DC953" s="145"/>
      <c r="DD953" s="145"/>
      <c r="DE953" s="145"/>
      <c r="DF953" s="145"/>
      <c r="DG953" s="145"/>
      <c r="DH953" s="145"/>
      <c r="DI953" s="145"/>
      <c r="DJ953" s="145"/>
      <c r="DK953" s="145"/>
      <c r="DL953" s="145"/>
      <c r="DM953" s="145"/>
      <c r="DN953" s="145"/>
      <c r="DO953" s="145"/>
      <c r="DP953" s="145"/>
      <c r="DQ953" s="145"/>
      <c r="DR953" s="145"/>
      <c r="DS953" s="145"/>
      <c r="DT953" s="145"/>
      <c r="DU953" s="145"/>
      <c r="DV953" s="145"/>
      <c r="DW953" s="145"/>
      <c r="DX953" s="145"/>
      <c r="DY953" s="145"/>
      <c r="DZ953" s="145"/>
      <c r="EA953" s="145"/>
      <c r="EB953" s="145"/>
      <c r="EC953" s="145"/>
      <c r="ED953" s="145"/>
      <c r="EE953" s="145"/>
      <c r="EF953" s="145"/>
      <c r="EG953" s="145"/>
      <c r="EH953" s="145"/>
      <c r="EI953" s="145"/>
      <c r="EJ953" s="145"/>
      <c r="EK953" s="145"/>
      <c r="EL953" s="145"/>
      <c r="EM953" s="145"/>
      <c r="EN953" s="145"/>
      <c r="EO953" s="145"/>
      <c r="EP953" s="145"/>
      <c r="EQ953" s="145"/>
      <c r="ER953" s="145"/>
      <c r="ES953" s="145"/>
      <c r="ET953" s="145"/>
      <c r="EU953" s="145"/>
      <c r="EV953" s="145"/>
      <c r="EW953" s="145"/>
      <c r="EX953" s="145"/>
      <c r="EY953" s="145"/>
      <c r="EZ953" s="145"/>
      <c r="FA953" s="145"/>
      <c r="FB953" s="145"/>
      <c r="FC953" s="145"/>
      <c r="FD953" s="145"/>
      <c r="FE953" s="145"/>
      <c r="FF953" s="145"/>
      <c r="FG953" s="145"/>
      <c r="FH953" s="145"/>
      <c r="FI953" s="145"/>
      <c r="FJ953" s="145"/>
      <c r="FK953" s="145"/>
      <c r="FL953" s="145"/>
      <c r="FM953" s="145"/>
      <c r="FN953" s="145"/>
      <c r="FO953" s="145"/>
      <c r="FP953" s="145"/>
      <c r="FQ953" s="145"/>
      <c r="FR953" s="145"/>
      <c r="FS953" s="145"/>
      <c r="FT953" s="146"/>
      <c r="FU953" s="147"/>
      <c r="FV953" s="147"/>
      <c r="FW953" s="147"/>
      <c r="FX953" s="147"/>
      <c r="FY953" s="147"/>
      <c r="FZ953" s="147"/>
      <c r="GA953" s="147"/>
      <c r="GB953" s="147"/>
      <c r="GC953" s="147"/>
      <c r="GD953" s="147"/>
      <c r="GE953" s="147"/>
      <c r="GF953" s="147"/>
      <c r="GG953" s="148"/>
      <c r="GH953" s="147"/>
      <c r="GI953" s="147"/>
      <c r="GJ953" s="147"/>
      <c r="GK953" s="147"/>
      <c r="GL953" s="147"/>
      <c r="GM953" s="147"/>
      <c r="GN953" s="147"/>
      <c r="GO953" s="147"/>
      <c r="GP953" s="147"/>
      <c r="GQ953" s="147"/>
      <c r="GR953" s="147"/>
      <c r="GS953" s="147"/>
      <c r="GT953" s="147"/>
      <c r="GU953" s="147"/>
      <c r="GV953" s="147"/>
      <c r="GW953" s="147"/>
      <c r="GX953" s="147"/>
      <c r="GY953" s="147"/>
      <c r="GZ953" s="147"/>
      <c r="HA953" s="147"/>
      <c r="HB953" s="147"/>
      <c r="HC953" s="147"/>
      <c r="HD953" s="147"/>
      <c r="HE953" s="147"/>
      <c r="HF953" s="147"/>
      <c r="HG953" s="147"/>
      <c r="HI953" s="147"/>
      <c r="HJ953" s="147"/>
      <c r="HK953" s="147"/>
      <c r="HL953" s="147"/>
      <c r="HM953" s="147"/>
    </row>
    <row r="954" spans="1:221" s="149" customFormat="1" ht="12" customHeight="1" x14ac:dyDescent="0.2">
      <c r="A954" s="150">
        <v>710</v>
      </c>
      <c r="B954" s="151" t="s">
        <v>3089</v>
      </c>
      <c r="C954" s="161"/>
      <c r="D954" s="161"/>
      <c r="E954" s="162"/>
      <c r="F954" s="154">
        <f t="shared" si="229"/>
        <v>60.066203017832656</v>
      </c>
      <c r="G954" s="306">
        <v>1982</v>
      </c>
      <c r="H954" s="281">
        <v>2025</v>
      </c>
      <c r="I954" s="154">
        <f t="shared" si="228"/>
        <v>304083.99</v>
      </c>
      <c r="J954" s="152">
        <f t="shared" si="236"/>
        <v>3588203.64</v>
      </c>
      <c r="K954" s="155">
        <f t="shared" si="237"/>
        <v>0</v>
      </c>
      <c r="L954" s="192">
        <v>0</v>
      </c>
      <c r="M954" s="192">
        <v>0</v>
      </c>
      <c r="N954" s="192">
        <v>0</v>
      </c>
      <c r="O954" s="192">
        <v>0</v>
      </c>
      <c r="P954" s="192">
        <v>0</v>
      </c>
      <c r="Q954" s="155"/>
      <c r="R954" s="155">
        <v>0</v>
      </c>
      <c r="S954" s="155"/>
      <c r="T954" s="155">
        <v>0</v>
      </c>
      <c r="U954" s="155"/>
      <c r="V954" s="155">
        <v>0</v>
      </c>
      <c r="W954" s="197" t="str">
        <f t="shared" si="238"/>
        <v>0</v>
      </c>
      <c r="X954" s="155">
        <v>0</v>
      </c>
      <c r="Y954" s="162" t="s">
        <v>234</v>
      </c>
      <c r="Z954" s="144">
        <v>406</v>
      </c>
      <c r="AA954" s="155">
        <f t="shared" si="239"/>
        <v>3426734.48</v>
      </c>
      <c r="AB954" s="144">
        <v>0</v>
      </c>
      <c r="AC954" s="144">
        <v>0</v>
      </c>
      <c r="AD954" s="144">
        <v>0</v>
      </c>
      <c r="AE954" s="144">
        <v>0</v>
      </c>
      <c r="AF954" s="144">
        <v>0</v>
      </c>
      <c r="AG954" s="144">
        <v>0</v>
      </c>
      <c r="AH954" s="144">
        <v>0</v>
      </c>
      <c r="AI954" s="144">
        <v>0</v>
      </c>
      <c r="AJ954" s="144">
        <v>0</v>
      </c>
      <c r="AK954" s="144">
        <v>0</v>
      </c>
      <c r="AL954" s="144">
        <v>0</v>
      </c>
      <c r="AM954" s="144">
        <f t="shared" si="240"/>
        <v>107646.11</v>
      </c>
      <c r="AN954" s="144">
        <f t="shared" si="241"/>
        <v>53823.05</v>
      </c>
      <c r="AO954" s="144">
        <v>0</v>
      </c>
      <c r="AP954" s="144" t="s">
        <v>4526</v>
      </c>
      <c r="AQ954" s="294"/>
      <c r="AR954" s="144"/>
      <c r="AS954" s="271"/>
      <c r="AT954" s="144"/>
      <c r="AU954" s="144"/>
      <c r="AV954" s="158" t="s">
        <v>939</v>
      </c>
      <c r="AW954" s="159" t="s">
        <v>3088</v>
      </c>
      <c r="AX954" s="159" t="s">
        <v>3089</v>
      </c>
      <c r="AY954" s="159"/>
      <c r="AZ954" s="159" t="s">
        <v>879</v>
      </c>
      <c r="BA954" s="158" t="s">
        <v>917</v>
      </c>
      <c r="BB954" s="159" t="s">
        <v>881</v>
      </c>
      <c r="BC954" s="158" t="s">
        <v>166</v>
      </c>
      <c r="BD954" s="158" t="s">
        <v>166</v>
      </c>
      <c r="BE954" s="158" t="s">
        <v>873</v>
      </c>
      <c r="BF954" s="160">
        <v>648.70000000000005</v>
      </c>
      <c r="BG954" s="160">
        <v>607.5</v>
      </c>
      <c r="BH954" s="158" t="s">
        <v>883</v>
      </c>
      <c r="BI954" s="193">
        <v>7.5</v>
      </c>
      <c r="BJ954" s="159" t="s">
        <v>884</v>
      </c>
      <c r="BK954" s="160">
        <v>406</v>
      </c>
      <c r="BL954" s="160">
        <v>390</v>
      </c>
      <c r="BM954" s="160">
        <v>508.9</v>
      </c>
      <c r="BN954" s="158"/>
      <c r="BO954" s="159" t="s">
        <v>885</v>
      </c>
      <c r="BP954" s="159" t="s">
        <v>886</v>
      </c>
      <c r="BQ954" s="204" t="s">
        <v>908</v>
      </c>
      <c r="BR954" s="160">
        <v>2248432.06</v>
      </c>
      <c r="BS954" s="160">
        <v>304083.99</v>
      </c>
      <c r="BT954" s="160">
        <v>0</v>
      </c>
      <c r="BU954" s="138">
        <v>304083.99</v>
      </c>
      <c r="BV954" s="160">
        <v>304098.62</v>
      </c>
      <c r="BW954" s="160">
        <v>304098.62</v>
      </c>
      <c r="BX954" s="160">
        <v>0</v>
      </c>
      <c r="BY954" s="160">
        <v>302303.27</v>
      </c>
      <c r="BZ954" s="160">
        <v>302303.27</v>
      </c>
      <c r="CA954" s="160">
        <v>0</v>
      </c>
      <c r="CB954" s="160">
        <v>302317.24</v>
      </c>
      <c r="CC954" s="160">
        <v>302317.24</v>
      </c>
      <c r="CD954" s="160">
        <v>0</v>
      </c>
      <c r="CE954" s="145"/>
      <c r="CF954" s="145"/>
      <c r="CG954" s="145"/>
      <c r="CH954" s="145"/>
      <c r="CI954" s="145"/>
      <c r="CJ954" s="145"/>
      <c r="CK954" s="145"/>
      <c r="CL954" s="145"/>
      <c r="CM954" s="145"/>
      <c r="CN954" s="145"/>
      <c r="CO954" s="145"/>
      <c r="CP954" s="145"/>
      <c r="CQ954" s="145"/>
      <c r="CR954" s="145"/>
      <c r="CS954" s="145"/>
      <c r="CT954" s="145"/>
      <c r="CU954" s="145"/>
      <c r="CV954" s="145"/>
      <c r="CW954" s="145"/>
      <c r="CX954" s="145"/>
      <c r="CY954" s="145"/>
      <c r="CZ954" s="145"/>
      <c r="DA954" s="145"/>
      <c r="DB954" s="145"/>
      <c r="DC954" s="145"/>
      <c r="DD954" s="145"/>
      <c r="DE954" s="145"/>
      <c r="DF954" s="145"/>
      <c r="DG954" s="145"/>
      <c r="DH954" s="145"/>
      <c r="DI954" s="145"/>
      <c r="DJ954" s="145"/>
      <c r="DK954" s="145"/>
      <c r="DL954" s="145"/>
      <c r="DM954" s="145"/>
      <c r="DN954" s="145"/>
      <c r="DO954" s="145"/>
      <c r="DP954" s="145"/>
      <c r="DQ954" s="145"/>
      <c r="DR954" s="145"/>
      <c r="DS954" s="145"/>
      <c r="DT954" s="145"/>
      <c r="DU954" s="145"/>
      <c r="DV954" s="145"/>
      <c r="DW954" s="145"/>
      <c r="DX954" s="145"/>
      <c r="DY954" s="145"/>
      <c r="DZ954" s="145"/>
      <c r="EA954" s="145"/>
      <c r="EB954" s="145"/>
      <c r="EC954" s="145"/>
      <c r="ED954" s="145"/>
      <c r="EE954" s="145"/>
      <c r="EF954" s="145"/>
      <c r="EG954" s="145"/>
      <c r="EH954" s="145"/>
      <c r="EI954" s="145"/>
      <c r="EJ954" s="145"/>
      <c r="EK954" s="145"/>
      <c r="EL954" s="145"/>
      <c r="EM954" s="145"/>
      <c r="EN954" s="145"/>
      <c r="EO954" s="145"/>
      <c r="EP954" s="145"/>
      <c r="EQ954" s="145"/>
      <c r="ER954" s="145"/>
      <c r="ES954" s="145"/>
      <c r="ET954" s="145"/>
      <c r="EU954" s="145"/>
      <c r="EV954" s="145"/>
      <c r="EW954" s="145"/>
      <c r="EX954" s="145"/>
      <c r="EY954" s="145"/>
      <c r="EZ954" s="145"/>
      <c r="FA954" s="145"/>
      <c r="FB954" s="145"/>
      <c r="FC954" s="145"/>
      <c r="FD954" s="145"/>
      <c r="FE954" s="145"/>
      <c r="FF954" s="145"/>
      <c r="FG954" s="145"/>
      <c r="FH954" s="145"/>
      <c r="FI954" s="145"/>
      <c r="FJ954" s="145"/>
      <c r="FK954" s="145"/>
      <c r="FL954" s="145"/>
      <c r="FM954" s="145"/>
      <c r="FN954" s="145"/>
      <c r="FO954" s="145"/>
      <c r="FP954" s="145"/>
      <c r="FQ954" s="145"/>
      <c r="FR954" s="145"/>
      <c r="FS954" s="145"/>
      <c r="FT954" s="146"/>
      <c r="FU954" s="147"/>
      <c r="FV954" s="147"/>
      <c r="FW954" s="147"/>
      <c r="FX954" s="147"/>
      <c r="FY954" s="147"/>
      <c r="FZ954" s="147"/>
      <c r="GA954" s="147"/>
      <c r="GB954" s="147"/>
      <c r="GC954" s="147"/>
      <c r="GD954" s="147"/>
      <c r="GE954" s="147"/>
      <c r="GF954" s="147"/>
      <c r="GG954" s="148"/>
      <c r="GH954" s="147"/>
      <c r="GI954" s="147"/>
      <c r="GJ954" s="147"/>
      <c r="GK954" s="147"/>
      <c r="GL954" s="147"/>
      <c r="GM954" s="147"/>
      <c r="GN954" s="147"/>
      <c r="GO954" s="147"/>
      <c r="GP954" s="147"/>
      <c r="GQ954" s="147"/>
      <c r="GR954" s="147"/>
      <c r="GS954" s="147"/>
      <c r="GT954" s="147"/>
      <c r="GU954" s="147"/>
      <c r="GV954" s="147"/>
      <c r="GW954" s="147"/>
      <c r="GX954" s="147"/>
      <c r="GY954" s="147"/>
      <c r="GZ954" s="147"/>
      <c r="HA954" s="147"/>
      <c r="HB954" s="147"/>
      <c r="HC954" s="147"/>
      <c r="HD954" s="147"/>
      <c r="HE954" s="147"/>
      <c r="HF954" s="147"/>
      <c r="HG954" s="147"/>
      <c r="HI954" s="147"/>
      <c r="HJ954" s="147"/>
      <c r="HK954" s="147"/>
      <c r="HL954" s="147"/>
      <c r="HM954" s="147"/>
    </row>
    <row r="955" spans="1:221" s="149" customFormat="1" ht="12" customHeight="1" x14ac:dyDescent="0.2">
      <c r="A955" s="150">
        <v>711</v>
      </c>
      <c r="B955" s="151" t="s">
        <v>3091</v>
      </c>
      <c r="C955" s="161"/>
      <c r="D955" s="161"/>
      <c r="E955" s="162"/>
      <c r="F955" s="154">
        <f t="shared" si="229"/>
        <v>51.345480201188835</v>
      </c>
      <c r="G955" s="306">
        <v>1983</v>
      </c>
      <c r="H955" s="281">
        <v>2025</v>
      </c>
      <c r="I955" s="154">
        <f t="shared" si="228"/>
        <v>277494.17</v>
      </c>
      <c r="J955" s="152">
        <f t="shared" si="236"/>
        <v>3084808.3</v>
      </c>
      <c r="K955" s="155">
        <f t="shared" si="237"/>
        <v>0</v>
      </c>
      <c r="L955" s="192">
        <v>0</v>
      </c>
      <c r="M955" s="192">
        <v>0</v>
      </c>
      <c r="N955" s="192">
        <v>0</v>
      </c>
      <c r="O955" s="192">
        <v>0</v>
      </c>
      <c r="P955" s="192">
        <v>0</v>
      </c>
      <c r="Q955" s="155"/>
      <c r="R955" s="155">
        <v>0</v>
      </c>
      <c r="S955" s="155"/>
      <c r="T955" s="155">
        <v>0</v>
      </c>
      <c r="U955" s="155"/>
      <c r="V955" s="155">
        <v>0</v>
      </c>
      <c r="W955" s="197" t="str">
        <f t="shared" si="238"/>
        <v>0</v>
      </c>
      <c r="X955" s="155">
        <v>0</v>
      </c>
      <c r="Y955" s="162" t="s">
        <v>235</v>
      </c>
      <c r="Z955" s="144">
        <v>406</v>
      </c>
      <c r="AA955" s="155">
        <f t="shared" si="239"/>
        <v>2945991.93</v>
      </c>
      <c r="AB955" s="144">
        <v>0</v>
      </c>
      <c r="AC955" s="144">
        <v>0</v>
      </c>
      <c r="AD955" s="144">
        <v>0</v>
      </c>
      <c r="AE955" s="144">
        <v>0</v>
      </c>
      <c r="AF955" s="144">
        <v>0</v>
      </c>
      <c r="AG955" s="144">
        <v>0</v>
      </c>
      <c r="AH955" s="144">
        <v>0</v>
      </c>
      <c r="AI955" s="144">
        <v>0</v>
      </c>
      <c r="AJ955" s="144">
        <v>0</v>
      </c>
      <c r="AK955" s="144">
        <v>0</v>
      </c>
      <c r="AL955" s="144">
        <v>0</v>
      </c>
      <c r="AM955" s="144">
        <f t="shared" si="240"/>
        <v>92544.25</v>
      </c>
      <c r="AN955" s="144">
        <f t="shared" si="241"/>
        <v>46272.12</v>
      </c>
      <c r="AO955" s="144">
        <v>0</v>
      </c>
      <c r="AP955" s="144" t="s">
        <v>4526</v>
      </c>
      <c r="AQ955" s="294"/>
      <c r="AR955" s="144"/>
      <c r="AS955" s="271"/>
      <c r="AT955" s="144"/>
      <c r="AU955" s="144"/>
      <c r="AV955" s="158" t="s">
        <v>944</v>
      </c>
      <c r="AW955" s="159" t="s">
        <v>3090</v>
      </c>
      <c r="AX955" s="159" t="s">
        <v>3091</v>
      </c>
      <c r="AY955" s="159"/>
      <c r="AZ955" s="159" t="s">
        <v>879</v>
      </c>
      <c r="BA955" s="158" t="s">
        <v>982</v>
      </c>
      <c r="BB955" s="159" t="s">
        <v>881</v>
      </c>
      <c r="BC955" s="158" t="s">
        <v>166</v>
      </c>
      <c r="BD955" s="158" t="s">
        <v>166</v>
      </c>
      <c r="BE955" s="158" t="s">
        <v>873</v>
      </c>
      <c r="BF955" s="160">
        <v>648.70000000000005</v>
      </c>
      <c r="BG955" s="160">
        <v>607.5</v>
      </c>
      <c r="BH955" s="158" t="s">
        <v>883</v>
      </c>
      <c r="BI955" s="193">
        <v>7.5</v>
      </c>
      <c r="BJ955" s="159" t="s">
        <v>884</v>
      </c>
      <c r="BK955" s="160">
        <v>406</v>
      </c>
      <c r="BL955" s="160">
        <v>390</v>
      </c>
      <c r="BM955" s="160">
        <v>508.9</v>
      </c>
      <c r="BN955" s="158"/>
      <c r="BO955" s="159" t="s">
        <v>885</v>
      </c>
      <c r="BP955" s="159" t="s">
        <v>886</v>
      </c>
      <c r="BQ955" s="204" t="s">
        <v>908</v>
      </c>
      <c r="BR955" s="160">
        <v>2248432.06</v>
      </c>
      <c r="BS955" s="160">
        <v>277494.17</v>
      </c>
      <c r="BT955" s="160">
        <v>0</v>
      </c>
      <c r="BU955" s="138">
        <v>277494.17</v>
      </c>
      <c r="BV955" s="160">
        <v>278813.34000000003</v>
      </c>
      <c r="BW955" s="160">
        <v>278813.34000000003</v>
      </c>
      <c r="BX955" s="160">
        <v>0</v>
      </c>
      <c r="BY955" s="160">
        <v>273640.65999999997</v>
      </c>
      <c r="BZ955" s="160">
        <v>273640.65999999997</v>
      </c>
      <c r="CA955" s="160">
        <v>0</v>
      </c>
      <c r="CB955" s="160">
        <v>274959.83</v>
      </c>
      <c r="CC955" s="160">
        <v>274959.83</v>
      </c>
      <c r="CD955" s="160">
        <v>0</v>
      </c>
      <c r="CE955" s="145"/>
      <c r="CF955" s="145"/>
      <c r="CG955" s="145"/>
      <c r="CH955" s="145"/>
      <c r="CI955" s="145"/>
      <c r="CJ955" s="145"/>
      <c r="CK955" s="145"/>
      <c r="CL955" s="145"/>
      <c r="CM955" s="145"/>
      <c r="CN955" s="145"/>
      <c r="CO955" s="145"/>
      <c r="CP955" s="145"/>
      <c r="CQ955" s="145"/>
      <c r="CR955" s="145"/>
      <c r="CS955" s="145"/>
      <c r="CT955" s="145"/>
      <c r="CU955" s="145"/>
      <c r="CV955" s="145"/>
      <c r="CW955" s="145"/>
      <c r="CX955" s="145"/>
      <c r="CY955" s="145"/>
      <c r="CZ955" s="145"/>
      <c r="DA955" s="145"/>
      <c r="DB955" s="145"/>
      <c r="DC955" s="145"/>
      <c r="DD955" s="145"/>
      <c r="DE955" s="145"/>
      <c r="DF955" s="145"/>
      <c r="DG955" s="145"/>
      <c r="DH955" s="145"/>
      <c r="DI955" s="145"/>
      <c r="DJ955" s="145"/>
      <c r="DK955" s="145"/>
      <c r="DL955" s="145"/>
      <c r="DM955" s="145"/>
      <c r="DN955" s="145"/>
      <c r="DO955" s="145"/>
      <c r="DP955" s="145"/>
      <c r="DQ955" s="145"/>
      <c r="DR955" s="145"/>
      <c r="DS955" s="145"/>
      <c r="DT955" s="145"/>
      <c r="DU955" s="145"/>
      <c r="DV955" s="145"/>
      <c r="DW955" s="145"/>
      <c r="DX955" s="145"/>
      <c r="DY955" s="145"/>
      <c r="DZ955" s="145"/>
      <c r="EA955" s="145"/>
      <c r="EB955" s="145"/>
      <c r="EC955" s="145"/>
      <c r="ED955" s="145"/>
      <c r="EE955" s="145"/>
      <c r="EF955" s="145"/>
      <c r="EG955" s="145"/>
      <c r="EH955" s="145"/>
      <c r="EI955" s="145"/>
      <c r="EJ955" s="145"/>
      <c r="EK955" s="145"/>
      <c r="EL955" s="145"/>
      <c r="EM955" s="145"/>
      <c r="EN955" s="145"/>
      <c r="EO955" s="145"/>
      <c r="EP955" s="145"/>
      <c r="EQ955" s="145"/>
      <c r="ER955" s="145"/>
      <c r="ES955" s="145"/>
      <c r="ET955" s="145"/>
      <c r="EU955" s="145"/>
      <c r="EV955" s="145"/>
      <c r="EW955" s="145"/>
      <c r="EX955" s="145"/>
      <c r="EY955" s="145"/>
      <c r="EZ955" s="145"/>
      <c r="FA955" s="145"/>
      <c r="FB955" s="145"/>
      <c r="FC955" s="145"/>
      <c r="FD955" s="145"/>
      <c r="FE955" s="145"/>
      <c r="FF955" s="145"/>
      <c r="FG955" s="145"/>
      <c r="FH955" s="145"/>
      <c r="FI955" s="145"/>
      <c r="FJ955" s="145"/>
      <c r="FK955" s="145"/>
      <c r="FL955" s="145"/>
      <c r="FM955" s="145"/>
      <c r="FN955" s="145"/>
      <c r="FO955" s="145"/>
      <c r="FP955" s="145"/>
      <c r="FQ955" s="145"/>
      <c r="FR955" s="145"/>
      <c r="FS955" s="145"/>
      <c r="FT955" s="146"/>
      <c r="FU955" s="147"/>
      <c r="FV955" s="147"/>
      <c r="FW955" s="147"/>
      <c r="FX955" s="147"/>
      <c r="FY955" s="147"/>
      <c r="FZ955" s="147"/>
      <c r="GA955" s="147"/>
      <c r="GB955" s="147"/>
      <c r="GC955" s="147"/>
      <c r="GD955" s="147"/>
      <c r="GE955" s="147"/>
      <c r="GF955" s="147"/>
      <c r="GG955" s="148"/>
      <c r="GH955" s="147"/>
      <c r="GI955" s="147"/>
      <c r="GJ955" s="147"/>
      <c r="GK955" s="147"/>
      <c r="GL955" s="147"/>
      <c r="GM955" s="147"/>
      <c r="GN955" s="147"/>
      <c r="GO955" s="147"/>
      <c r="GP955" s="147"/>
      <c r="GQ955" s="147"/>
      <c r="GR955" s="147"/>
      <c r="GS955" s="147"/>
      <c r="GT955" s="147"/>
      <c r="GU955" s="147"/>
      <c r="GV955" s="147"/>
      <c r="GW955" s="147"/>
      <c r="GX955" s="147"/>
      <c r="GY955" s="147"/>
      <c r="GZ955" s="147"/>
      <c r="HA955" s="147"/>
      <c r="HB955" s="147"/>
      <c r="HC955" s="147"/>
      <c r="HD955" s="147"/>
      <c r="HE955" s="147"/>
      <c r="HF955" s="147"/>
      <c r="HG955" s="147"/>
      <c r="HI955" s="147"/>
      <c r="HJ955" s="147"/>
      <c r="HK955" s="147"/>
      <c r="HL955" s="147"/>
      <c r="HM955" s="147"/>
    </row>
    <row r="956" spans="1:221" s="149" customFormat="1" ht="12" customHeight="1" x14ac:dyDescent="0.2">
      <c r="A956" s="150">
        <v>712</v>
      </c>
      <c r="B956" s="151" t="s">
        <v>3093</v>
      </c>
      <c r="C956" s="161"/>
      <c r="D956" s="161"/>
      <c r="E956" s="162"/>
      <c r="F956" s="154">
        <f t="shared" si="229"/>
        <v>45.257164117335456</v>
      </c>
      <c r="G956" s="306">
        <v>1988</v>
      </c>
      <c r="H956" s="281">
        <v>2025</v>
      </c>
      <c r="I956" s="154">
        <f t="shared" si="228"/>
        <v>762611.47</v>
      </c>
      <c r="J956" s="152">
        <f t="shared" si="236"/>
        <v>6230401.0099999998</v>
      </c>
      <c r="K956" s="155">
        <f t="shared" si="237"/>
        <v>0</v>
      </c>
      <c r="L956" s="192">
        <v>0</v>
      </c>
      <c r="M956" s="192">
        <v>0</v>
      </c>
      <c r="N956" s="192">
        <v>0</v>
      </c>
      <c r="O956" s="192">
        <v>0</v>
      </c>
      <c r="P956" s="192">
        <v>0</v>
      </c>
      <c r="Q956" s="155"/>
      <c r="R956" s="155">
        <v>0</v>
      </c>
      <c r="S956" s="155"/>
      <c r="T956" s="155">
        <v>0</v>
      </c>
      <c r="U956" s="155"/>
      <c r="V956" s="155">
        <v>0</v>
      </c>
      <c r="W956" s="197" t="str">
        <f t="shared" si="238"/>
        <v>0</v>
      </c>
      <c r="X956" s="155">
        <v>0</v>
      </c>
      <c r="Y956" s="162" t="s">
        <v>235</v>
      </c>
      <c r="Z956" s="144">
        <v>820</v>
      </c>
      <c r="AA956" s="155">
        <f t="shared" si="239"/>
        <v>5950032.96</v>
      </c>
      <c r="AB956" s="144">
        <v>0</v>
      </c>
      <c r="AC956" s="144">
        <v>0</v>
      </c>
      <c r="AD956" s="144">
        <v>0</v>
      </c>
      <c r="AE956" s="144">
        <v>0</v>
      </c>
      <c r="AF956" s="144">
        <v>0</v>
      </c>
      <c r="AG956" s="144">
        <v>0</v>
      </c>
      <c r="AH956" s="144">
        <v>0</v>
      </c>
      <c r="AI956" s="144">
        <v>0</v>
      </c>
      <c r="AJ956" s="144">
        <v>0</v>
      </c>
      <c r="AK956" s="144">
        <v>0</v>
      </c>
      <c r="AL956" s="144">
        <v>0</v>
      </c>
      <c r="AM956" s="144">
        <f t="shared" si="240"/>
        <v>186912.03</v>
      </c>
      <c r="AN956" s="144">
        <f t="shared" si="241"/>
        <v>93456.02</v>
      </c>
      <c r="AO956" s="144">
        <v>0</v>
      </c>
      <c r="AP956" s="144" t="s">
        <v>4526</v>
      </c>
      <c r="AQ956" s="294"/>
      <c r="AR956" s="144"/>
      <c r="AS956" s="271"/>
      <c r="AT956" s="144"/>
      <c r="AU956" s="144"/>
      <c r="AV956" s="158" t="s">
        <v>948</v>
      </c>
      <c r="AW956" s="159" t="s">
        <v>3092</v>
      </c>
      <c r="AX956" s="159" t="s">
        <v>3093</v>
      </c>
      <c r="AY956" s="159" t="s">
        <v>878</v>
      </c>
      <c r="AZ956" s="159" t="s">
        <v>879</v>
      </c>
      <c r="BA956" s="158" t="s">
        <v>1410</v>
      </c>
      <c r="BB956" s="159" t="s">
        <v>881</v>
      </c>
      <c r="BC956" s="158" t="s">
        <v>844</v>
      </c>
      <c r="BD956" s="158" t="s">
        <v>844</v>
      </c>
      <c r="BE956" s="158" t="s">
        <v>1552</v>
      </c>
      <c r="BF956" s="160">
        <v>1379.9</v>
      </c>
      <c r="BG956" s="160">
        <v>1342.4</v>
      </c>
      <c r="BH956" s="158" t="s">
        <v>883</v>
      </c>
      <c r="BI956" s="193">
        <v>7.5</v>
      </c>
      <c r="BJ956" s="159" t="s">
        <v>884</v>
      </c>
      <c r="BK956" s="160">
        <v>820</v>
      </c>
      <c r="BL956" s="160">
        <v>598</v>
      </c>
      <c r="BM956" s="160">
        <v>996.8</v>
      </c>
      <c r="BN956" s="158"/>
      <c r="BO956" s="159" t="s">
        <v>885</v>
      </c>
      <c r="BP956" s="159" t="s">
        <v>886</v>
      </c>
      <c r="BQ956" s="204" t="s">
        <v>908</v>
      </c>
      <c r="BR956" s="160">
        <v>4541168.2</v>
      </c>
      <c r="BS956" s="160">
        <v>762611.47</v>
      </c>
      <c r="BT956" s="160">
        <v>0</v>
      </c>
      <c r="BU956" s="138">
        <v>762611.47</v>
      </c>
      <c r="BV956" s="160">
        <v>762943.68</v>
      </c>
      <c r="BW956" s="160">
        <v>762943.68</v>
      </c>
      <c r="BX956" s="160">
        <v>0</v>
      </c>
      <c r="BY956" s="160">
        <v>761077.48</v>
      </c>
      <c r="BZ956" s="160">
        <v>761077.48</v>
      </c>
      <c r="CA956" s="160">
        <v>0</v>
      </c>
      <c r="CB956" s="160">
        <v>761332.28</v>
      </c>
      <c r="CC956" s="160">
        <v>761332.28</v>
      </c>
      <c r="CD956" s="160">
        <v>0</v>
      </c>
      <c r="CE956" s="145"/>
      <c r="CF956" s="145"/>
      <c r="CG956" s="145"/>
      <c r="CH956" s="145"/>
      <c r="CI956" s="145"/>
      <c r="CJ956" s="145"/>
      <c r="CK956" s="145"/>
      <c r="CL956" s="145"/>
      <c r="CM956" s="145"/>
      <c r="CN956" s="145"/>
      <c r="CO956" s="145"/>
      <c r="CP956" s="145"/>
      <c r="CQ956" s="145"/>
      <c r="CR956" s="145"/>
      <c r="CS956" s="145"/>
      <c r="CT956" s="145"/>
      <c r="CU956" s="145"/>
      <c r="CV956" s="145"/>
      <c r="CW956" s="145"/>
      <c r="CX956" s="145"/>
      <c r="CY956" s="145"/>
      <c r="CZ956" s="145"/>
      <c r="DA956" s="145"/>
      <c r="DB956" s="145"/>
      <c r="DC956" s="145"/>
      <c r="DD956" s="145"/>
      <c r="DE956" s="145"/>
      <c r="DF956" s="145"/>
      <c r="DG956" s="145"/>
      <c r="DH956" s="145"/>
      <c r="DI956" s="145"/>
      <c r="DJ956" s="145"/>
      <c r="DK956" s="145"/>
      <c r="DL956" s="145"/>
      <c r="DM956" s="145"/>
      <c r="DN956" s="145"/>
      <c r="DO956" s="145"/>
      <c r="DP956" s="145"/>
      <c r="DQ956" s="145"/>
      <c r="DR956" s="145"/>
      <c r="DS956" s="145"/>
      <c r="DT956" s="145"/>
      <c r="DU956" s="145"/>
      <c r="DV956" s="145"/>
      <c r="DW956" s="145"/>
      <c r="DX956" s="145"/>
      <c r="DY956" s="145"/>
      <c r="DZ956" s="145"/>
      <c r="EA956" s="145"/>
      <c r="EB956" s="145"/>
      <c r="EC956" s="145"/>
      <c r="ED956" s="145"/>
      <c r="EE956" s="145"/>
      <c r="EF956" s="145"/>
      <c r="EG956" s="145"/>
      <c r="EH956" s="145"/>
      <c r="EI956" s="145"/>
      <c r="EJ956" s="145"/>
      <c r="EK956" s="145"/>
      <c r="EL956" s="145"/>
      <c r="EM956" s="145"/>
      <c r="EN956" s="145"/>
      <c r="EO956" s="145"/>
      <c r="EP956" s="145"/>
      <c r="EQ956" s="145"/>
      <c r="ER956" s="145"/>
      <c r="ES956" s="145"/>
      <c r="ET956" s="145"/>
      <c r="EU956" s="145"/>
      <c r="EV956" s="145"/>
      <c r="EW956" s="145"/>
      <c r="EX956" s="145"/>
      <c r="EY956" s="145"/>
      <c r="EZ956" s="145"/>
      <c r="FA956" s="145"/>
      <c r="FB956" s="145"/>
      <c r="FC956" s="145"/>
      <c r="FD956" s="145"/>
      <c r="FE956" s="145"/>
      <c r="FF956" s="145"/>
      <c r="FG956" s="145"/>
      <c r="FH956" s="145"/>
      <c r="FI956" s="145"/>
      <c r="FJ956" s="145"/>
      <c r="FK956" s="145"/>
      <c r="FL956" s="145"/>
      <c r="FM956" s="145"/>
      <c r="FN956" s="145"/>
      <c r="FO956" s="145"/>
      <c r="FP956" s="145"/>
      <c r="FQ956" s="145"/>
      <c r="FR956" s="145"/>
      <c r="FS956" s="145"/>
      <c r="FT956" s="146"/>
      <c r="FU956" s="147"/>
      <c r="FV956" s="147"/>
      <c r="FW956" s="147"/>
      <c r="FX956" s="147"/>
      <c r="FY956" s="147"/>
      <c r="FZ956" s="147"/>
      <c r="GA956" s="147"/>
      <c r="GB956" s="147"/>
      <c r="GC956" s="147"/>
      <c r="GD956" s="147"/>
      <c r="GE956" s="147"/>
      <c r="GF956" s="147"/>
      <c r="GG956" s="148"/>
      <c r="GH956" s="147"/>
      <c r="GI956" s="147"/>
      <c r="GJ956" s="147"/>
      <c r="GK956" s="147"/>
      <c r="GL956" s="147"/>
      <c r="GM956" s="147"/>
      <c r="GN956" s="147"/>
      <c r="GO956" s="147"/>
      <c r="GP956" s="147"/>
      <c r="GQ956" s="147"/>
      <c r="GR956" s="147"/>
      <c r="GS956" s="147"/>
      <c r="GT956" s="147"/>
      <c r="GU956" s="147"/>
      <c r="GV956" s="147"/>
      <c r="GW956" s="147"/>
      <c r="GX956" s="147"/>
      <c r="GY956" s="147"/>
      <c r="GZ956" s="147"/>
      <c r="HA956" s="147"/>
      <c r="HB956" s="147"/>
      <c r="HC956" s="147"/>
      <c r="HD956" s="147"/>
      <c r="HE956" s="147"/>
      <c r="HF956" s="147"/>
      <c r="HG956" s="147"/>
      <c r="HI956" s="147"/>
      <c r="HJ956" s="147"/>
      <c r="HK956" s="147"/>
      <c r="HL956" s="147"/>
      <c r="HM956" s="147"/>
    </row>
    <row r="957" spans="1:221" s="149" customFormat="1" ht="12" customHeight="1" x14ac:dyDescent="0.2">
      <c r="A957" s="150">
        <v>713</v>
      </c>
      <c r="B957" s="151" t="s">
        <v>3095</v>
      </c>
      <c r="C957" s="161"/>
      <c r="D957" s="161"/>
      <c r="E957" s="162"/>
      <c r="F957" s="154">
        <f t="shared" si="229"/>
        <v>50.289633470507539</v>
      </c>
      <c r="G957" s="306">
        <v>1989</v>
      </c>
      <c r="H957" s="281">
        <v>2025</v>
      </c>
      <c r="I957" s="154">
        <f t="shared" si="228"/>
        <v>335222.59000000003</v>
      </c>
      <c r="J957" s="152">
        <f t="shared" si="236"/>
        <v>3084808.3</v>
      </c>
      <c r="K957" s="155">
        <f t="shared" si="237"/>
        <v>0</v>
      </c>
      <c r="L957" s="192">
        <v>0</v>
      </c>
      <c r="M957" s="192">
        <v>0</v>
      </c>
      <c r="N957" s="192">
        <v>0</v>
      </c>
      <c r="O957" s="192">
        <v>0</v>
      </c>
      <c r="P957" s="192">
        <v>0</v>
      </c>
      <c r="Q957" s="155"/>
      <c r="R957" s="155">
        <v>0</v>
      </c>
      <c r="S957" s="155"/>
      <c r="T957" s="155">
        <v>0</v>
      </c>
      <c r="U957" s="155"/>
      <c r="V957" s="155">
        <v>0</v>
      </c>
      <c r="W957" s="197" t="str">
        <f t="shared" si="238"/>
        <v>0</v>
      </c>
      <c r="X957" s="155">
        <v>0</v>
      </c>
      <c r="Y957" s="162" t="s">
        <v>235</v>
      </c>
      <c r="Z957" s="144">
        <v>406</v>
      </c>
      <c r="AA957" s="155">
        <f t="shared" si="239"/>
        <v>2945991.93</v>
      </c>
      <c r="AB957" s="144">
        <v>0</v>
      </c>
      <c r="AC957" s="144">
        <v>0</v>
      </c>
      <c r="AD957" s="144">
        <v>0</v>
      </c>
      <c r="AE957" s="144">
        <v>0</v>
      </c>
      <c r="AF957" s="144">
        <v>0</v>
      </c>
      <c r="AG957" s="144">
        <v>0</v>
      </c>
      <c r="AH957" s="144">
        <v>0</v>
      </c>
      <c r="AI957" s="144">
        <v>0</v>
      </c>
      <c r="AJ957" s="144">
        <v>0</v>
      </c>
      <c r="AK957" s="144">
        <v>0</v>
      </c>
      <c r="AL957" s="144">
        <v>0</v>
      </c>
      <c r="AM957" s="144">
        <f t="shared" si="240"/>
        <v>92544.25</v>
      </c>
      <c r="AN957" s="144">
        <f t="shared" si="241"/>
        <v>46272.12</v>
      </c>
      <c r="AO957" s="144">
        <v>0</v>
      </c>
      <c r="AP957" s="144" t="s">
        <v>4526</v>
      </c>
      <c r="AQ957" s="294"/>
      <c r="AR957" s="144"/>
      <c r="AS957" s="271"/>
      <c r="AT957" s="144"/>
      <c r="AU957" s="144"/>
      <c r="AV957" s="158" t="s">
        <v>952</v>
      </c>
      <c r="AW957" s="159" t="s">
        <v>3094</v>
      </c>
      <c r="AX957" s="159" t="s">
        <v>3095</v>
      </c>
      <c r="AY957" s="159" t="s">
        <v>878</v>
      </c>
      <c r="AZ957" s="159" t="s">
        <v>879</v>
      </c>
      <c r="BA957" s="158" t="s">
        <v>1358</v>
      </c>
      <c r="BB957" s="159" t="s">
        <v>881</v>
      </c>
      <c r="BC957" s="158" t="s">
        <v>166</v>
      </c>
      <c r="BD957" s="158" t="s">
        <v>166</v>
      </c>
      <c r="BE957" s="158" t="s">
        <v>1289</v>
      </c>
      <c r="BF957" s="160">
        <v>648.70000000000005</v>
      </c>
      <c r="BG957" s="160">
        <v>607.5</v>
      </c>
      <c r="BH957" s="158" t="s">
        <v>883</v>
      </c>
      <c r="BI957" s="193">
        <v>7.5</v>
      </c>
      <c r="BJ957" s="159" t="s">
        <v>884</v>
      </c>
      <c r="BK957" s="160">
        <v>406</v>
      </c>
      <c r="BL957" s="160">
        <v>390</v>
      </c>
      <c r="BM957" s="160">
        <v>508.9</v>
      </c>
      <c r="BN957" s="158"/>
      <c r="BO957" s="159" t="s">
        <v>885</v>
      </c>
      <c r="BP957" s="159" t="s">
        <v>886</v>
      </c>
      <c r="BQ957" s="204" t="s">
        <v>908</v>
      </c>
      <c r="BR957" s="160">
        <v>2248432.06</v>
      </c>
      <c r="BS957" s="160">
        <v>335222.59000000003</v>
      </c>
      <c r="BT957" s="160">
        <v>0</v>
      </c>
      <c r="BU957" s="138">
        <v>335222.59000000003</v>
      </c>
      <c r="BV957" s="160">
        <v>336636.47</v>
      </c>
      <c r="BW957" s="160">
        <v>336636.47</v>
      </c>
      <c r="BX957" s="160">
        <v>0</v>
      </c>
      <c r="BY957" s="160">
        <v>334348.61</v>
      </c>
      <c r="BZ957" s="160">
        <v>334348.61</v>
      </c>
      <c r="CA957" s="160">
        <v>0</v>
      </c>
      <c r="CB957" s="160">
        <v>335759.93</v>
      </c>
      <c r="CC957" s="160">
        <v>335759.93</v>
      </c>
      <c r="CD957" s="160">
        <v>0</v>
      </c>
      <c r="CE957" s="145"/>
      <c r="CF957" s="145"/>
      <c r="CG957" s="145"/>
      <c r="CH957" s="145"/>
      <c r="CI957" s="145"/>
      <c r="CJ957" s="145"/>
      <c r="CK957" s="145"/>
      <c r="CL957" s="145"/>
      <c r="CM957" s="145"/>
      <c r="CN957" s="145"/>
      <c r="CO957" s="145"/>
      <c r="CP957" s="145"/>
      <c r="CQ957" s="145"/>
      <c r="CR957" s="145"/>
      <c r="CS957" s="145"/>
      <c r="CT957" s="145"/>
      <c r="CU957" s="145"/>
      <c r="CV957" s="145"/>
      <c r="CW957" s="145"/>
      <c r="CX957" s="145"/>
      <c r="CY957" s="145"/>
      <c r="CZ957" s="145"/>
      <c r="DA957" s="145"/>
      <c r="DB957" s="145"/>
      <c r="DC957" s="145"/>
      <c r="DD957" s="145"/>
      <c r="DE957" s="145"/>
      <c r="DF957" s="145"/>
      <c r="DG957" s="145"/>
      <c r="DH957" s="145"/>
      <c r="DI957" s="145"/>
      <c r="DJ957" s="145"/>
      <c r="DK957" s="145"/>
      <c r="DL957" s="145"/>
      <c r="DM957" s="145"/>
      <c r="DN957" s="145"/>
      <c r="DO957" s="145"/>
      <c r="DP957" s="145"/>
      <c r="DQ957" s="145"/>
      <c r="DR957" s="145"/>
      <c r="DS957" s="145"/>
      <c r="DT957" s="145"/>
      <c r="DU957" s="145"/>
      <c r="DV957" s="145"/>
      <c r="DW957" s="145"/>
      <c r="DX957" s="145"/>
      <c r="DY957" s="145"/>
      <c r="DZ957" s="145"/>
      <c r="EA957" s="145"/>
      <c r="EB957" s="145"/>
      <c r="EC957" s="145"/>
      <c r="ED957" s="145"/>
      <c r="EE957" s="145"/>
      <c r="EF957" s="145"/>
      <c r="EG957" s="145"/>
      <c r="EH957" s="145"/>
      <c r="EI957" s="145"/>
      <c r="EJ957" s="145"/>
      <c r="EK957" s="145"/>
      <c r="EL957" s="145"/>
      <c r="EM957" s="145"/>
      <c r="EN957" s="145"/>
      <c r="EO957" s="145"/>
      <c r="EP957" s="145"/>
      <c r="EQ957" s="145"/>
      <c r="ER957" s="145"/>
      <c r="ES957" s="145"/>
      <c r="ET957" s="145"/>
      <c r="EU957" s="145"/>
      <c r="EV957" s="145"/>
      <c r="EW957" s="145"/>
      <c r="EX957" s="145"/>
      <c r="EY957" s="145"/>
      <c r="EZ957" s="145"/>
      <c r="FA957" s="145"/>
      <c r="FB957" s="145"/>
      <c r="FC957" s="145"/>
      <c r="FD957" s="145"/>
      <c r="FE957" s="145"/>
      <c r="FF957" s="145"/>
      <c r="FG957" s="145"/>
      <c r="FH957" s="145"/>
      <c r="FI957" s="145"/>
      <c r="FJ957" s="145"/>
      <c r="FK957" s="145"/>
      <c r="FL957" s="145"/>
      <c r="FM957" s="145"/>
      <c r="FN957" s="145"/>
      <c r="FO957" s="145"/>
      <c r="FP957" s="145"/>
      <c r="FQ957" s="145"/>
      <c r="FR957" s="145"/>
      <c r="FS957" s="145"/>
      <c r="FT957" s="146"/>
      <c r="FU957" s="147"/>
      <c r="FV957" s="147"/>
      <c r="FW957" s="147"/>
      <c r="FX957" s="147"/>
      <c r="FY957" s="147"/>
      <c r="FZ957" s="147"/>
      <c r="GA957" s="147"/>
      <c r="GB957" s="147"/>
      <c r="GC957" s="147"/>
      <c r="GD957" s="147"/>
      <c r="GE957" s="147"/>
      <c r="GF957" s="147"/>
      <c r="GG957" s="148"/>
      <c r="GH957" s="147"/>
      <c r="GI957" s="147"/>
      <c r="GJ957" s="147"/>
      <c r="GK957" s="147"/>
      <c r="GL957" s="147"/>
      <c r="GM957" s="147"/>
      <c r="GN957" s="147"/>
      <c r="GO957" s="147"/>
      <c r="GP957" s="147"/>
      <c r="GQ957" s="147"/>
      <c r="GR957" s="147"/>
      <c r="GS957" s="147"/>
      <c r="GT957" s="147"/>
      <c r="GU957" s="147"/>
      <c r="GV957" s="147"/>
      <c r="GW957" s="147"/>
      <c r="GX957" s="147"/>
      <c r="GY957" s="147"/>
      <c r="GZ957" s="147"/>
      <c r="HA957" s="147"/>
      <c r="HB957" s="147"/>
      <c r="HC957" s="147"/>
      <c r="HD957" s="147"/>
      <c r="HE957" s="147"/>
      <c r="HF957" s="147"/>
      <c r="HG957" s="147"/>
      <c r="HI957" s="147"/>
      <c r="HJ957" s="147"/>
      <c r="HK957" s="147"/>
      <c r="HL957" s="147"/>
      <c r="HM957" s="147"/>
    </row>
    <row r="958" spans="1:221" s="149" customFormat="1" ht="12" customHeight="1" x14ac:dyDescent="0.2">
      <c r="A958" s="150">
        <v>714</v>
      </c>
      <c r="B958" s="151" t="s">
        <v>3097</v>
      </c>
      <c r="C958" s="161"/>
      <c r="D958" s="161"/>
      <c r="E958" s="162"/>
      <c r="F958" s="154">
        <f t="shared" si="229"/>
        <v>44.006907942656596</v>
      </c>
      <c r="G958" s="306">
        <v>1988</v>
      </c>
      <c r="H958" s="281">
        <v>2025</v>
      </c>
      <c r="I958" s="154">
        <f t="shared" si="228"/>
        <v>647730.66</v>
      </c>
      <c r="J958" s="152">
        <f t="shared" si="236"/>
        <v>5964469.25</v>
      </c>
      <c r="K958" s="155">
        <f t="shared" si="237"/>
        <v>0</v>
      </c>
      <c r="L958" s="192">
        <v>0</v>
      </c>
      <c r="M958" s="192">
        <v>0</v>
      </c>
      <c r="N958" s="192">
        <v>0</v>
      </c>
      <c r="O958" s="192">
        <v>0</v>
      </c>
      <c r="P958" s="192">
        <v>0</v>
      </c>
      <c r="Q958" s="155"/>
      <c r="R958" s="155">
        <v>0</v>
      </c>
      <c r="S958" s="155"/>
      <c r="T958" s="155">
        <v>0</v>
      </c>
      <c r="U958" s="155"/>
      <c r="V958" s="155">
        <v>0</v>
      </c>
      <c r="W958" s="197" t="str">
        <f t="shared" si="238"/>
        <v>0</v>
      </c>
      <c r="X958" s="155">
        <v>0</v>
      </c>
      <c r="Y958" s="162" t="s">
        <v>235</v>
      </c>
      <c r="Z958" s="144">
        <v>785</v>
      </c>
      <c r="AA958" s="155">
        <f t="shared" si="239"/>
        <v>5696068.1299999999</v>
      </c>
      <c r="AB958" s="144">
        <v>0</v>
      </c>
      <c r="AC958" s="144">
        <v>0</v>
      </c>
      <c r="AD958" s="144">
        <v>0</v>
      </c>
      <c r="AE958" s="144">
        <v>0</v>
      </c>
      <c r="AF958" s="144">
        <v>0</v>
      </c>
      <c r="AG958" s="144">
        <v>0</v>
      </c>
      <c r="AH958" s="144">
        <v>0</v>
      </c>
      <c r="AI958" s="144">
        <v>0</v>
      </c>
      <c r="AJ958" s="144">
        <v>0</v>
      </c>
      <c r="AK958" s="144">
        <v>0</v>
      </c>
      <c r="AL958" s="144">
        <v>0</v>
      </c>
      <c r="AM958" s="144">
        <f t="shared" si="240"/>
        <v>178934.08</v>
      </c>
      <c r="AN958" s="144">
        <f t="shared" si="241"/>
        <v>89467.04</v>
      </c>
      <c r="AO958" s="144">
        <v>0</v>
      </c>
      <c r="AP958" s="144" t="s">
        <v>4526</v>
      </c>
      <c r="AQ958" s="294"/>
      <c r="AR958" s="144"/>
      <c r="AS958" s="271"/>
      <c r="AT958" s="144"/>
      <c r="AU958" s="144"/>
      <c r="AV958" s="158" t="s">
        <v>955</v>
      </c>
      <c r="AW958" s="159" t="s">
        <v>3096</v>
      </c>
      <c r="AX958" s="159" t="s">
        <v>3097</v>
      </c>
      <c r="AY958" s="159" t="s">
        <v>878</v>
      </c>
      <c r="AZ958" s="159" t="s">
        <v>879</v>
      </c>
      <c r="BA958" s="158" t="s">
        <v>1410</v>
      </c>
      <c r="BB958" s="159" t="s">
        <v>881</v>
      </c>
      <c r="BC958" s="158" t="s">
        <v>844</v>
      </c>
      <c r="BD958" s="158" t="s">
        <v>844</v>
      </c>
      <c r="BE958" s="158" t="s">
        <v>929</v>
      </c>
      <c r="BF958" s="160">
        <v>1379.9</v>
      </c>
      <c r="BG958" s="160">
        <v>1342.4</v>
      </c>
      <c r="BH958" s="158" t="s">
        <v>883</v>
      </c>
      <c r="BI958" s="193">
        <v>7.5</v>
      </c>
      <c r="BJ958" s="159" t="s">
        <v>884</v>
      </c>
      <c r="BK958" s="160">
        <v>785</v>
      </c>
      <c r="BL958" s="160">
        <v>598</v>
      </c>
      <c r="BM958" s="160">
        <v>996.8</v>
      </c>
      <c r="BN958" s="158"/>
      <c r="BO958" s="159" t="s">
        <v>885</v>
      </c>
      <c r="BP958" s="159" t="s">
        <v>886</v>
      </c>
      <c r="BQ958" s="204" t="s">
        <v>908</v>
      </c>
      <c r="BR958" s="160">
        <v>4347337.8499999996</v>
      </c>
      <c r="BS958" s="160">
        <v>647730.66</v>
      </c>
      <c r="BT958" s="160">
        <v>0</v>
      </c>
      <c r="BU958" s="138">
        <v>647730.66</v>
      </c>
      <c r="BV958" s="160">
        <v>670222.62</v>
      </c>
      <c r="BW958" s="160">
        <v>670222.62</v>
      </c>
      <c r="BX958" s="160">
        <v>0</v>
      </c>
      <c r="BY958" s="160">
        <v>644690.18000000005</v>
      </c>
      <c r="BZ958" s="160">
        <v>644690.18000000005</v>
      </c>
      <c r="CA958" s="160">
        <v>0</v>
      </c>
      <c r="CB958" s="160">
        <v>667182.13</v>
      </c>
      <c r="CC958" s="160">
        <v>667182.13</v>
      </c>
      <c r="CD958" s="160">
        <v>0</v>
      </c>
      <c r="CE958" s="145"/>
      <c r="CF958" s="145"/>
      <c r="CG958" s="145"/>
      <c r="CH958" s="145"/>
      <c r="CI958" s="145"/>
      <c r="CJ958" s="145"/>
      <c r="CK958" s="145"/>
      <c r="CL958" s="145"/>
      <c r="CM958" s="145"/>
      <c r="CN958" s="145"/>
      <c r="CO958" s="145"/>
      <c r="CP958" s="145"/>
      <c r="CQ958" s="145"/>
      <c r="CR958" s="145"/>
      <c r="CS958" s="145"/>
      <c r="CT958" s="145"/>
      <c r="CU958" s="145"/>
      <c r="CV958" s="145"/>
      <c r="CW958" s="145"/>
      <c r="CX958" s="145"/>
      <c r="CY958" s="145"/>
      <c r="CZ958" s="145"/>
      <c r="DA958" s="145"/>
      <c r="DB958" s="145"/>
      <c r="DC958" s="145"/>
      <c r="DD958" s="145"/>
      <c r="DE958" s="145"/>
      <c r="DF958" s="145"/>
      <c r="DG958" s="145"/>
      <c r="DH958" s="145"/>
      <c r="DI958" s="145"/>
      <c r="DJ958" s="145"/>
      <c r="DK958" s="145"/>
      <c r="DL958" s="145"/>
      <c r="DM958" s="145"/>
      <c r="DN958" s="145"/>
      <c r="DO958" s="145"/>
      <c r="DP958" s="145"/>
      <c r="DQ958" s="145"/>
      <c r="DR958" s="145"/>
      <c r="DS958" s="145"/>
      <c r="DT958" s="145"/>
      <c r="DU958" s="145"/>
      <c r="DV958" s="145"/>
      <c r="DW958" s="145"/>
      <c r="DX958" s="145"/>
      <c r="DY958" s="145"/>
      <c r="DZ958" s="145"/>
      <c r="EA958" s="145"/>
      <c r="EB958" s="145"/>
      <c r="EC958" s="145"/>
      <c r="ED958" s="145"/>
      <c r="EE958" s="145"/>
      <c r="EF958" s="145"/>
      <c r="EG958" s="145"/>
      <c r="EH958" s="145"/>
      <c r="EI958" s="145"/>
      <c r="EJ958" s="145"/>
      <c r="EK958" s="145"/>
      <c r="EL958" s="145"/>
      <c r="EM958" s="145"/>
      <c r="EN958" s="145"/>
      <c r="EO958" s="145"/>
      <c r="EP958" s="145"/>
      <c r="EQ958" s="145"/>
      <c r="ER958" s="145"/>
      <c r="ES958" s="145"/>
      <c r="ET958" s="145"/>
      <c r="EU958" s="145"/>
      <c r="EV958" s="145"/>
      <c r="EW958" s="145"/>
      <c r="EX958" s="145"/>
      <c r="EY958" s="145"/>
      <c r="EZ958" s="145"/>
      <c r="FA958" s="145"/>
      <c r="FB958" s="145"/>
      <c r="FC958" s="145"/>
      <c r="FD958" s="145"/>
      <c r="FE958" s="145"/>
      <c r="FF958" s="145"/>
      <c r="FG958" s="145"/>
      <c r="FH958" s="145"/>
      <c r="FI958" s="145"/>
      <c r="FJ958" s="145"/>
      <c r="FK958" s="145"/>
      <c r="FL958" s="145"/>
      <c r="FM958" s="145"/>
      <c r="FN958" s="145"/>
      <c r="FO958" s="145"/>
      <c r="FP958" s="145"/>
      <c r="FQ958" s="145"/>
      <c r="FR958" s="145"/>
      <c r="FS958" s="145"/>
      <c r="FT958" s="146"/>
      <c r="FU958" s="147"/>
      <c r="FV958" s="147"/>
      <c r="FW958" s="147"/>
      <c r="FX958" s="147"/>
      <c r="FY958" s="147"/>
      <c r="FZ958" s="147"/>
      <c r="GA958" s="147"/>
      <c r="GB958" s="147"/>
      <c r="GC958" s="147"/>
      <c r="GD958" s="147"/>
      <c r="GE958" s="147"/>
      <c r="GF958" s="147"/>
      <c r="GG958" s="148"/>
      <c r="GH958" s="147"/>
      <c r="GI958" s="147"/>
      <c r="GJ958" s="147"/>
      <c r="GK958" s="147"/>
      <c r="GL958" s="147"/>
      <c r="GM958" s="147"/>
      <c r="GN958" s="147"/>
      <c r="GO958" s="147"/>
      <c r="GP958" s="147"/>
      <c r="GQ958" s="147"/>
      <c r="GR958" s="147"/>
      <c r="GS958" s="147"/>
      <c r="GT958" s="147"/>
      <c r="GU958" s="147"/>
      <c r="GV958" s="147"/>
      <c r="GW958" s="147"/>
      <c r="GX958" s="147"/>
      <c r="GY958" s="147"/>
      <c r="GZ958" s="147"/>
      <c r="HA958" s="147"/>
      <c r="HB958" s="147"/>
      <c r="HC958" s="147"/>
      <c r="HD958" s="147"/>
      <c r="HE958" s="147"/>
      <c r="HF958" s="147"/>
      <c r="HG958" s="147"/>
      <c r="HI958" s="147"/>
      <c r="HJ958" s="147"/>
      <c r="HK958" s="147"/>
      <c r="HL958" s="147"/>
      <c r="HM958" s="147"/>
    </row>
    <row r="959" spans="1:221" s="149" customFormat="1" ht="12" customHeight="1" x14ac:dyDescent="0.2">
      <c r="A959" s="150">
        <v>715</v>
      </c>
      <c r="B959" s="151" t="s">
        <v>3099</v>
      </c>
      <c r="C959" s="161"/>
      <c r="D959" s="161"/>
      <c r="E959" s="162"/>
      <c r="F959" s="154">
        <f t="shared" si="229"/>
        <v>51.395614814814813</v>
      </c>
      <c r="G959" s="306">
        <v>1982</v>
      </c>
      <c r="H959" s="281">
        <v>2025</v>
      </c>
      <c r="I959" s="154">
        <f t="shared" si="228"/>
        <v>305145.27</v>
      </c>
      <c r="J959" s="152">
        <f t="shared" si="236"/>
        <v>3115200.51</v>
      </c>
      <c r="K959" s="155">
        <f t="shared" si="237"/>
        <v>0</v>
      </c>
      <c r="L959" s="192">
        <v>0</v>
      </c>
      <c r="M959" s="192">
        <v>0</v>
      </c>
      <c r="N959" s="192">
        <v>0</v>
      </c>
      <c r="O959" s="192">
        <v>0</v>
      </c>
      <c r="P959" s="192">
        <v>0</v>
      </c>
      <c r="Q959" s="155"/>
      <c r="R959" s="155">
        <v>0</v>
      </c>
      <c r="S959" s="155"/>
      <c r="T959" s="155">
        <v>0</v>
      </c>
      <c r="U959" s="155"/>
      <c r="V959" s="155">
        <v>0</v>
      </c>
      <c r="W959" s="197" t="str">
        <f t="shared" si="238"/>
        <v>0</v>
      </c>
      <c r="X959" s="155">
        <v>0</v>
      </c>
      <c r="Y959" s="162" t="s">
        <v>235</v>
      </c>
      <c r="Z959" s="144">
        <v>410</v>
      </c>
      <c r="AA959" s="155">
        <f t="shared" si="239"/>
        <v>2975016.48</v>
      </c>
      <c r="AB959" s="144">
        <v>0</v>
      </c>
      <c r="AC959" s="144">
        <v>0</v>
      </c>
      <c r="AD959" s="144">
        <v>0</v>
      </c>
      <c r="AE959" s="144">
        <v>0</v>
      </c>
      <c r="AF959" s="144">
        <v>0</v>
      </c>
      <c r="AG959" s="144">
        <v>0</v>
      </c>
      <c r="AH959" s="144">
        <v>0</v>
      </c>
      <c r="AI959" s="144">
        <v>0</v>
      </c>
      <c r="AJ959" s="144">
        <v>0</v>
      </c>
      <c r="AK959" s="144">
        <v>0</v>
      </c>
      <c r="AL959" s="144">
        <v>0</v>
      </c>
      <c r="AM959" s="144">
        <f t="shared" si="240"/>
        <v>93456.02</v>
      </c>
      <c r="AN959" s="144">
        <f t="shared" si="241"/>
        <v>46728.01</v>
      </c>
      <c r="AO959" s="144">
        <v>0</v>
      </c>
      <c r="AP959" s="144" t="s">
        <v>4526</v>
      </c>
      <c r="AQ959" s="294"/>
      <c r="AR959" s="144"/>
      <c r="AS959" s="271"/>
      <c r="AT959" s="144"/>
      <c r="AU959" s="144"/>
      <c r="AV959" s="158" t="s">
        <v>960</v>
      </c>
      <c r="AW959" s="159" t="s">
        <v>3098</v>
      </c>
      <c r="AX959" s="159" t="s">
        <v>3099</v>
      </c>
      <c r="AY959" s="159"/>
      <c r="AZ959" s="159" t="s">
        <v>879</v>
      </c>
      <c r="BA959" s="158" t="s">
        <v>917</v>
      </c>
      <c r="BB959" s="159" t="s">
        <v>881</v>
      </c>
      <c r="BC959" s="158" t="s">
        <v>166</v>
      </c>
      <c r="BD959" s="158" t="s">
        <v>166</v>
      </c>
      <c r="BE959" s="158" t="s">
        <v>844</v>
      </c>
      <c r="BF959" s="160">
        <v>648.70000000000005</v>
      </c>
      <c r="BG959" s="160">
        <v>607.5</v>
      </c>
      <c r="BH959" s="158" t="s">
        <v>883</v>
      </c>
      <c r="BI959" s="193">
        <v>7.5</v>
      </c>
      <c r="BJ959" s="159" t="s">
        <v>884</v>
      </c>
      <c r="BK959" s="160">
        <v>410</v>
      </c>
      <c r="BL959" s="160">
        <v>390</v>
      </c>
      <c r="BM959" s="160">
        <v>508.9</v>
      </c>
      <c r="BN959" s="158"/>
      <c r="BO959" s="159" t="s">
        <v>885</v>
      </c>
      <c r="BP959" s="159" t="s">
        <v>886</v>
      </c>
      <c r="BQ959" s="204" t="s">
        <v>908</v>
      </c>
      <c r="BR959" s="160">
        <v>2270584.1</v>
      </c>
      <c r="BS959" s="160">
        <v>305145.27</v>
      </c>
      <c r="BT959" s="160">
        <v>0</v>
      </c>
      <c r="BU959" s="138">
        <v>305145.27</v>
      </c>
      <c r="BV959" s="160">
        <v>305145.27</v>
      </c>
      <c r="BW959" s="160">
        <v>305145.27</v>
      </c>
      <c r="BX959" s="160">
        <v>0</v>
      </c>
      <c r="BY959" s="160">
        <v>305072.71999999997</v>
      </c>
      <c r="BZ959" s="160">
        <v>305072.71999999997</v>
      </c>
      <c r="CA959" s="160">
        <v>0</v>
      </c>
      <c r="CB959" s="160">
        <v>305072.71999999997</v>
      </c>
      <c r="CC959" s="160">
        <v>305072.71999999997</v>
      </c>
      <c r="CD959" s="160">
        <v>0</v>
      </c>
      <c r="CE959" s="145"/>
      <c r="CF959" s="145"/>
      <c r="CG959" s="145"/>
      <c r="CH959" s="145"/>
      <c r="CI959" s="145"/>
      <c r="CJ959" s="145"/>
      <c r="CK959" s="145"/>
      <c r="CL959" s="145"/>
      <c r="CM959" s="145"/>
      <c r="CN959" s="145"/>
      <c r="CO959" s="145"/>
      <c r="CP959" s="145"/>
      <c r="CQ959" s="145"/>
      <c r="CR959" s="145"/>
      <c r="CS959" s="145"/>
      <c r="CT959" s="145"/>
      <c r="CU959" s="145"/>
      <c r="CV959" s="145"/>
      <c r="CW959" s="145"/>
      <c r="CX959" s="145"/>
      <c r="CY959" s="145"/>
      <c r="CZ959" s="145"/>
      <c r="DA959" s="145"/>
      <c r="DB959" s="145"/>
      <c r="DC959" s="145"/>
      <c r="DD959" s="145"/>
      <c r="DE959" s="145"/>
      <c r="DF959" s="145"/>
      <c r="DG959" s="145"/>
      <c r="DH959" s="145"/>
      <c r="DI959" s="145"/>
      <c r="DJ959" s="145"/>
      <c r="DK959" s="145"/>
      <c r="DL959" s="145"/>
      <c r="DM959" s="145"/>
      <c r="DN959" s="145"/>
      <c r="DO959" s="145"/>
      <c r="DP959" s="145"/>
      <c r="DQ959" s="145"/>
      <c r="DR959" s="145"/>
      <c r="DS959" s="145"/>
      <c r="DT959" s="145"/>
      <c r="DU959" s="145"/>
      <c r="DV959" s="145"/>
      <c r="DW959" s="145"/>
      <c r="DX959" s="145"/>
      <c r="DY959" s="145"/>
      <c r="DZ959" s="145"/>
      <c r="EA959" s="145"/>
      <c r="EB959" s="145"/>
      <c r="EC959" s="145"/>
      <c r="ED959" s="145"/>
      <c r="EE959" s="145"/>
      <c r="EF959" s="145"/>
      <c r="EG959" s="145"/>
      <c r="EH959" s="145"/>
      <c r="EI959" s="145"/>
      <c r="EJ959" s="145"/>
      <c r="EK959" s="145"/>
      <c r="EL959" s="145"/>
      <c r="EM959" s="145"/>
      <c r="EN959" s="145"/>
      <c r="EO959" s="145"/>
      <c r="EP959" s="145"/>
      <c r="EQ959" s="145"/>
      <c r="ER959" s="145"/>
      <c r="ES959" s="145"/>
      <c r="ET959" s="145"/>
      <c r="EU959" s="145"/>
      <c r="EV959" s="145"/>
      <c r="EW959" s="145"/>
      <c r="EX959" s="145"/>
      <c r="EY959" s="145"/>
      <c r="EZ959" s="145"/>
      <c r="FA959" s="145"/>
      <c r="FB959" s="145"/>
      <c r="FC959" s="145"/>
      <c r="FD959" s="145"/>
      <c r="FE959" s="145"/>
      <c r="FF959" s="145"/>
      <c r="FG959" s="145"/>
      <c r="FH959" s="145"/>
      <c r="FI959" s="145"/>
      <c r="FJ959" s="145"/>
      <c r="FK959" s="145"/>
      <c r="FL959" s="145"/>
      <c r="FM959" s="145"/>
      <c r="FN959" s="145"/>
      <c r="FO959" s="145"/>
      <c r="FP959" s="145"/>
      <c r="FQ959" s="145"/>
      <c r="FR959" s="145"/>
      <c r="FS959" s="145"/>
      <c r="FT959" s="146"/>
      <c r="FU959" s="147"/>
      <c r="FV959" s="147"/>
      <c r="FW959" s="147"/>
      <c r="FX959" s="147"/>
      <c r="FY959" s="147"/>
      <c r="FZ959" s="147"/>
      <c r="GA959" s="147"/>
      <c r="GB959" s="147"/>
      <c r="GC959" s="147"/>
      <c r="GD959" s="147"/>
      <c r="GE959" s="147"/>
      <c r="GF959" s="147"/>
      <c r="GG959" s="148"/>
      <c r="GH959" s="147"/>
      <c r="GI959" s="147"/>
      <c r="GJ959" s="147"/>
      <c r="GK959" s="147"/>
      <c r="GL959" s="147"/>
      <c r="GM959" s="147"/>
      <c r="GN959" s="147"/>
      <c r="GO959" s="147"/>
      <c r="GP959" s="147"/>
      <c r="GQ959" s="147"/>
      <c r="GR959" s="147"/>
      <c r="GS959" s="147"/>
      <c r="GT959" s="147"/>
      <c r="GU959" s="147"/>
      <c r="GV959" s="147"/>
      <c r="GW959" s="147"/>
      <c r="GX959" s="147"/>
      <c r="GY959" s="147"/>
      <c r="GZ959" s="147"/>
      <c r="HA959" s="147"/>
      <c r="HB959" s="147"/>
      <c r="HC959" s="147"/>
      <c r="HD959" s="147"/>
      <c r="HE959" s="147"/>
      <c r="HF959" s="147"/>
      <c r="HG959" s="147"/>
      <c r="HI959" s="147"/>
      <c r="HJ959" s="147"/>
      <c r="HK959" s="147"/>
      <c r="HL959" s="147"/>
      <c r="HM959" s="147"/>
    </row>
    <row r="960" spans="1:221" s="149" customFormat="1" ht="12" customHeight="1" x14ac:dyDescent="0.2">
      <c r="A960" s="150">
        <v>716</v>
      </c>
      <c r="B960" s="151" t="s">
        <v>3101</v>
      </c>
      <c r="C960" s="161"/>
      <c r="D960" s="161"/>
      <c r="E960" s="162"/>
      <c r="F960" s="154">
        <f t="shared" si="229"/>
        <v>47.099441609510741</v>
      </c>
      <c r="G960" s="306">
        <v>1987</v>
      </c>
      <c r="H960" s="281">
        <v>2025</v>
      </c>
      <c r="I960" s="154">
        <f t="shared" si="228"/>
        <v>296900.93</v>
      </c>
      <c r="J960" s="152">
        <f t="shared" si="236"/>
        <v>2872062.9</v>
      </c>
      <c r="K960" s="155">
        <f t="shared" si="237"/>
        <v>0</v>
      </c>
      <c r="L960" s="192">
        <v>0</v>
      </c>
      <c r="M960" s="192">
        <v>0</v>
      </c>
      <c r="N960" s="192">
        <v>0</v>
      </c>
      <c r="O960" s="192">
        <v>0</v>
      </c>
      <c r="P960" s="192">
        <v>0</v>
      </c>
      <c r="Q960" s="155"/>
      <c r="R960" s="155">
        <v>0</v>
      </c>
      <c r="S960" s="155"/>
      <c r="T960" s="155">
        <v>0</v>
      </c>
      <c r="U960" s="155"/>
      <c r="V960" s="155">
        <v>0</v>
      </c>
      <c r="W960" s="197" t="str">
        <f t="shared" si="238"/>
        <v>0</v>
      </c>
      <c r="X960" s="155">
        <v>0</v>
      </c>
      <c r="Y960" s="162" t="s">
        <v>235</v>
      </c>
      <c r="Z960" s="144">
        <v>378</v>
      </c>
      <c r="AA960" s="155">
        <f t="shared" si="239"/>
        <v>2742820.07</v>
      </c>
      <c r="AB960" s="144">
        <v>0</v>
      </c>
      <c r="AC960" s="144">
        <v>0</v>
      </c>
      <c r="AD960" s="144">
        <v>0</v>
      </c>
      <c r="AE960" s="144">
        <v>0</v>
      </c>
      <c r="AF960" s="144">
        <v>0</v>
      </c>
      <c r="AG960" s="144">
        <v>0</v>
      </c>
      <c r="AH960" s="144">
        <v>0</v>
      </c>
      <c r="AI960" s="144">
        <v>0</v>
      </c>
      <c r="AJ960" s="144">
        <v>0</v>
      </c>
      <c r="AK960" s="144">
        <v>0</v>
      </c>
      <c r="AL960" s="144">
        <v>0</v>
      </c>
      <c r="AM960" s="144">
        <f t="shared" si="240"/>
        <v>86161.89</v>
      </c>
      <c r="AN960" s="144">
        <f t="shared" si="241"/>
        <v>43080.94</v>
      </c>
      <c r="AO960" s="144">
        <v>0</v>
      </c>
      <c r="AP960" s="144" t="s">
        <v>4526</v>
      </c>
      <c r="AQ960" s="294"/>
      <c r="AR960" s="144"/>
      <c r="AS960" s="271"/>
      <c r="AT960" s="144"/>
      <c r="AU960" s="144"/>
      <c r="AV960" s="158" t="s">
        <v>964</v>
      </c>
      <c r="AW960" s="159" t="s">
        <v>3100</v>
      </c>
      <c r="AX960" s="159" t="s">
        <v>3101</v>
      </c>
      <c r="AY960" s="159"/>
      <c r="AZ960" s="159" t="s">
        <v>879</v>
      </c>
      <c r="BA960" s="158" t="s">
        <v>1398</v>
      </c>
      <c r="BB960" s="159" t="s">
        <v>891</v>
      </c>
      <c r="BC960" s="158" t="s">
        <v>166</v>
      </c>
      <c r="BD960" s="158" t="s">
        <v>166</v>
      </c>
      <c r="BE960" s="158" t="s">
        <v>847</v>
      </c>
      <c r="BF960" s="160">
        <v>648.70000000000005</v>
      </c>
      <c r="BG960" s="160">
        <v>607.5</v>
      </c>
      <c r="BH960" s="158" t="s">
        <v>883</v>
      </c>
      <c r="BI960" s="193">
        <v>7.5</v>
      </c>
      <c r="BJ960" s="159" t="s">
        <v>884</v>
      </c>
      <c r="BK960" s="160">
        <v>378</v>
      </c>
      <c r="BL960" s="160">
        <v>390</v>
      </c>
      <c r="BM960" s="160">
        <v>508.9</v>
      </c>
      <c r="BN960" s="158"/>
      <c r="BO960" s="159" t="s">
        <v>885</v>
      </c>
      <c r="BP960" s="159" t="s">
        <v>886</v>
      </c>
      <c r="BQ960" s="204" t="s">
        <v>913</v>
      </c>
      <c r="BR960" s="160">
        <v>2093367.78</v>
      </c>
      <c r="BS960" s="160">
        <v>296900.93</v>
      </c>
      <c r="BT960" s="160">
        <v>0</v>
      </c>
      <c r="BU960" s="138">
        <v>296900.93</v>
      </c>
      <c r="BV960" s="160">
        <v>296900.93</v>
      </c>
      <c r="BW960" s="160">
        <v>296900.93</v>
      </c>
      <c r="BX960" s="160">
        <v>0</v>
      </c>
      <c r="BY960" s="160">
        <v>296696.5</v>
      </c>
      <c r="BZ960" s="160">
        <v>296696.5</v>
      </c>
      <c r="CA960" s="160">
        <v>0</v>
      </c>
      <c r="CB960" s="160">
        <v>296696.5</v>
      </c>
      <c r="CC960" s="160">
        <v>296696.5</v>
      </c>
      <c r="CD960" s="160">
        <v>0</v>
      </c>
      <c r="CE960" s="145"/>
      <c r="CF960" s="145"/>
      <c r="CG960" s="145"/>
      <c r="CH960" s="145"/>
      <c r="CI960" s="145"/>
      <c r="CJ960" s="145"/>
      <c r="CK960" s="145"/>
      <c r="CL960" s="145"/>
      <c r="CM960" s="145"/>
      <c r="CN960" s="145"/>
      <c r="CO960" s="145"/>
      <c r="CP960" s="145"/>
      <c r="CQ960" s="145"/>
      <c r="CR960" s="145"/>
      <c r="CS960" s="145"/>
      <c r="CT960" s="145"/>
      <c r="CU960" s="145"/>
      <c r="CV960" s="145"/>
      <c r="CW960" s="145"/>
      <c r="CX960" s="145"/>
      <c r="CY960" s="145"/>
      <c r="CZ960" s="145"/>
      <c r="DA960" s="145"/>
      <c r="DB960" s="145"/>
      <c r="DC960" s="145"/>
      <c r="DD960" s="145"/>
      <c r="DE960" s="145"/>
      <c r="DF960" s="145"/>
      <c r="DG960" s="145"/>
      <c r="DH960" s="145"/>
      <c r="DI960" s="145"/>
      <c r="DJ960" s="145"/>
      <c r="DK960" s="145"/>
      <c r="DL960" s="145"/>
      <c r="DM960" s="145"/>
      <c r="DN960" s="145"/>
      <c r="DO960" s="145"/>
      <c r="DP960" s="145"/>
      <c r="DQ960" s="145"/>
      <c r="DR960" s="145"/>
      <c r="DS960" s="145"/>
      <c r="DT960" s="145"/>
      <c r="DU960" s="145"/>
      <c r="DV960" s="145"/>
      <c r="DW960" s="145"/>
      <c r="DX960" s="145"/>
      <c r="DY960" s="145"/>
      <c r="DZ960" s="145"/>
      <c r="EA960" s="145"/>
      <c r="EB960" s="145"/>
      <c r="EC960" s="145"/>
      <c r="ED960" s="145"/>
      <c r="EE960" s="145"/>
      <c r="EF960" s="145"/>
      <c r="EG960" s="145"/>
      <c r="EH960" s="145"/>
      <c r="EI960" s="145"/>
      <c r="EJ960" s="145"/>
      <c r="EK960" s="145"/>
      <c r="EL960" s="145"/>
      <c r="EM960" s="145"/>
      <c r="EN960" s="145"/>
      <c r="EO960" s="145"/>
      <c r="EP960" s="145"/>
      <c r="EQ960" s="145"/>
      <c r="ER960" s="145"/>
      <c r="ES960" s="145"/>
      <c r="ET960" s="145"/>
      <c r="EU960" s="145"/>
      <c r="EV960" s="145"/>
      <c r="EW960" s="145"/>
      <c r="EX960" s="145"/>
      <c r="EY960" s="145"/>
      <c r="EZ960" s="145"/>
      <c r="FA960" s="145"/>
      <c r="FB960" s="145"/>
      <c r="FC960" s="145"/>
      <c r="FD960" s="145"/>
      <c r="FE960" s="145"/>
      <c r="FF960" s="145"/>
      <c r="FG960" s="145"/>
      <c r="FH960" s="145"/>
      <c r="FI960" s="145"/>
      <c r="FJ960" s="145"/>
      <c r="FK960" s="145"/>
      <c r="FL960" s="145"/>
      <c r="FM960" s="145"/>
      <c r="FN960" s="145"/>
      <c r="FO960" s="145"/>
      <c r="FP960" s="145"/>
      <c r="FQ960" s="145"/>
      <c r="FR960" s="145"/>
      <c r="FS960" s="145"/>
      <c r="FT960" s="146"/>
      <c r="FU960" s="147"/>
      <c r="FV960" s="147"/>
      <c r="FW960" s="147"/>
      <c r="FX960" s="147"/>
      <c r="FY960" s="147"/>
      <c r="FZ960" s="147"/>
      <c r="GA960" s="147"/>
      <c r="GB960" s="147"/>
      <c r="GC960" s="147"/>
      <c r="GD960" s="147"/>
      <c r="GE960" s="147"/>
      <c r="GF960" s="147"/>
      <c r="GG960" s="148"/>
      <c r="GH960" s="147"/>
      <c r="GI960" s="147"/>
      <c r="GJ960" s="147"/>
      <c r="GK960" s="147"/>
      <c r="GL960" s="147"/>
      <c r="GM960" s="147"/>
      <c r="GN960" s="147"/>
      <c r="GO960" s="147"/>
      <c r="GP960" s="147"/>
      <c r="GQ960" s="147"/>
      <c r="GR960" s="147"/>
      <c r="GS960" s="147"/>
      <c r="GT960" s="147"/>
      <c r="GU960" s="147"/>
      <c r="GV960" s="147"/>
      <c r="GW960" s="147"/>
      <c r="GX960" s="147"/>
      <c r="GY960" s="147"/>
      <c r="GZ960" s="147"/>
      <c r="HA960" s="147"/>
      <c r="HB960" s="147"/>
      <c r="HC960" s="147"/>
      <c r="HD960" s="147"/>
      <c r="HE960" s="147"/>
      <c r="HF960" s="147"/>
      <c r="HG960" s="147"/>
      <c r="HI960" s="147"/>
      <c r="HJ960" s="147"/>
      <c r="HK960" s="147"/>
      <c r="HL960" s="147"/>
      <c r="HM960" s="147"/>
    </row>
    <row r="961" spans="1:221" s="149" customFormat="1" ht="12" customHeight="1" x14ac:dyDescent="0.2">
      <c r="A961" s="150">
        <v>717</v>
      </c>
      <c r="B961" s="151" t="s">
        <v>3103</v>
      </c>
      <c r="C961" s="161"/>
      <c r="D961" s="161"/>
      <c r="E961" s="162"/>
      <c r="F961" s="154">
        <f t="shared" si="229"/>
        <v>47.173548788294468</v>
      </c>
      <c r="G961" s="306">
        <v>1987</v>
      </c>
      <c r="H961" s="281">
        <v>2025</v>
      </c>
      <c r="I961" s="154">
        <f t="shared" si="228"/>
        <v>292849.12</v>
      </c>
      <c r="J961" s="152">
        <f t="shared" si="236"/>
        <v>2872062.9</v>
      </c>
      <c r="K961" s="155">
        <f t="shared" si="237"/>
        <v>0</v>
      </c>
      <c r="L961" s="192">
        <v>0</v>
      </c>
      <c r="M961" s="192">
        <v>0</v>
      </c>
      <c r="N961" s="192">
        <v>0</v>
      </c>
      <c r="O961" s="192">
        <v>0</v>
      </c>
      <c r="P961" s="192">
        <v>0</v>
      </c>
      <c r="Q961" s="155"/>
      <c r="R961" s="155">
        <v>0</v>
      </c>
      <c r="S961" s="155"/>
      <c r="T961" s="155">
        <v>0</v>
      </c>
      <c r="U961" s="155"/>
      <c r="V961" s="155">
        <v>0</v>
      </c>
      <c r="W961" s="197" t="str">
        <f t="shared" si="238"/>
        <v>0</v>
      </c>
      <c r="X961" s="155">
        <v>0</v>
      </c>
      <c r="Y961" s="162" t="s">
        <v>235</v>
      </c>
      <c r="Z961" s="144">
        <v>378</v>
      </c>
      <c r="AA961" s="155">
        <f t="shared" si="239"/>
        <v>2742820.07</v>
      </c>
      <c r="AB961" s="144">
        <v>0</v>
      </c>
      <c r="AC961" s="144">
        <v>0</v>
      </c>
      <c r="AD961" s="144">
        <v>0</v>
      </c>
      <c r="AE961" s="144">
        <v>0</v>
      </c>
      <c r="AF961" s="144">
        <v>0</v>
      </c>
      <c r="AG961" s="144">
        <v>0</v>
      </c>
      <c r="AH961" s="144">
        <v>0</v>
      </c>
      <c r="AI961" s="144">
        <v>0</v>
      </c>
      <c r="AJ961" s="144">
        <v>0</v>
      </c>
      <c r="AK961" s="144">
        <v>0</v>
      </c>
      <c r="AL961" s="144">
        <v>0</v>
      </c>
      <c r="AM961" s="144">
        <f t="shared" si="240"/>
        <v>86161.89</v>
      </c>
      <c r="AN961" s="144">
        <f t="shared" si="241"/>
        <v>43080.94</v>
      </c>
      <c r="AO961" s="144">
        <v>0</v>
      </c>
      <c r="AP961" s="144" t="s">
        <v>4526</v>
      </c>
      <c r="AQ961" s="294"/>
      <c r="AR961" s="144"/>
      <c r="AS961" s="271"/>
      <c r="AT961" s="144"/>
      <c r="AU961" s="144"/>
      <c r="AV961" s="158" t="s">
        <v>968</v>
      </c>
      <c r="AW961" s="159" t="s">
        <v>3102</v>
      </c>
      <c r="AX961" s="159" t="s">
        <v>3103</v>
      </c>
      <c r="AY961" s="159"/>
      <c r="AZ961" s="159" t="s">
        <v>879</v>
      </c>
      <c r="BA961" s="158" t="s">
        <v>1398</v>
      </c>
      <c r="BB961" s="159" t="s">
        <v>891</v>
      </c>
      <c r="BC961" s="158" t="s">
        <v>166</v>
      </c>
      <c r="BD961" s="158" t="s">
        <v>166</v>
      </c>
      <c r="BE961" s="158" t="s">
        <v>847</v>
      </c>
      <c r="BF961" s="160">
        <v>648.70000000000005</v>
      </c>
      <c r="BG961" s="160">
        <v>607.5</v>
      </c>
      <c r="BH961" s="158" t="s">
        <v>883</v>
      </c>
      <c r="BI961" s="193">
        <v>7.5</v>
      </c>
      <c r="BJ961" s="159" t="s">
        <v>884</v>
      </c>
      <c r="BK961" s="160">
        <v>378</v>
      </c>
      <c r="BL961" s="160">
        <v>390</v>
      </c>
      <c r="BM961" s="160">
        <v>508.9</v>
      </c>
      <c r="BN961" s="158"/>
      <c r="BO961" s="159" t="s">
        <v>885</v>
      </c>
      <c r="BP961" s="159" t="s">
        <v>886</v>
      </c>
      <c r="BQ961" s="204" t="s">
        <v>887</v>
      </c>
      <c r="BR961" s="160">
        <v>2093367.78</v>
      </c>
      <c r="BS961" s="160">
        <v>292849.12</v>
      </c>
      <c r="BT961" s="160">
        <v>0</v>
      </c>
      <c r="BU961" s="138">
        <v>292849.12</v>
      </c>
      <c r="BV961" s="160">
        <v>292849.12</v>
      </c>
      <c r="BW961" s="160">
        <v>292849.12</v>
      </c>
      <c r="BX961" s="160">
        <v>0</v>
      </c>
      <c r="BY961" s="160">
        <v>288845.90000000002</v>
      </c>
      <c r="BZ961" s="160">
        <v>288845.90000000002</v>
      </c>
      <c r="CA961" s="160">
        <v>0</v>
      </c>
      <c r="CB961" s="160">
        <v>288845.90000000002</v>
      </c>
      <c r="CC961" s="160">
        <v>288845.90000000002</v>
      </c>
      <c r="CD961" s="160">
        <v>0</v>
      </c>
      <c r="CE961" s="145"/>
      <c r="CF961" s="145"/>
      <c r="CG961" s="145"/>
      <c r="CH961" s="145"/>
      <c r="CI961" s="145"/>
      <c r="CJ961" s="145"/>
      <c r="CK961" s="145"/>
      <c r="CL961" s="145"/>
      <c r="CM961" s="145"/>
      <c r="CN961" s="145"/>
      <c r="CO961" s="145"/>
      <c r="CP961" s="145"/>
      <c r="CQ961" s="145"/>
      <c r="CR961" s="145"/>
      <c r="CS961" s="145"/>
      <c r="CT961" s="145"/>
      <c r="CU961" s="145"/>
      <c r="CV961" s="145"/>
      <c r="CW961" s="145"/>
      <c r="CX961" s="145"/>
      <c r="CY961" s="145"/>
      <c r="CZ961" s="145"/>
      <c r="DA961" s="145"/>
      <c r="DB961" s="145"/>
      <c r="DC961" s="145"/>
      <c r="DD961" s="145"/>
      <c r="DE961" s="145"/>
      <c r="DF961" s="145"/>
      <c r="DG961" s="145"/>
      <c r="DH961" s="145"/>
      <c r="DI961" s="145"/>
      <c r="DJ961" s="145"/>
      <c r="DK961" s="145"/>
      <c r="DL961" s="145"/>
      <c r="DM961" s="145"/>
      <c r="DN961" s="145"/>
      <c r="DO961" s="145"/>
      <c r="DP961" s="145"/>
      <c r="DQ961" s="145"/>
      <c r="DR961" s="145"/>
      <c r="DS961" s="145"/>
      <c r="DT961" s="145"/>
      <c r="DU961" s="145"/>
      <c r="DV961" s="145"/>
      <c r="DW961" s="145"/>
      <c r="DX961" s="145"/>
      <c r="DY961" s="145"/>
      <c r="DZ961" s="145"/>
      <c r="EA961" s="145"/>
      <c r="EB961" s="145"/>
      <c r="EC961" s="145"/>
      <c r="ED961" s="145"/>
      <c r="EE961" s="145"/>
      <c r="EF961" s="145"/>
      <c r="EG961" s="145"/>
      <c r="EH961" s="145"/>
      <c r="EI961" s="145"/>
      <c r="EJ961" s="145"/>
      <c r="EK961" s="145"/>
      <c r="EL961" s="145"/>
      <c r="EM961" s="145"/>
      <c r="EN961" s="145"/>
      <c r="EO961" s="145"/>
      <c r="EP961" s="145"/>
      <c r="EQ961" s="145"/>
      <c r="ER961" s="145"/>
      <c r="ES961" s="145"/>
      <c r="ET961" s="145"/>
      <c r="EU961" s="145"/>
      <c r="EV961" s="145"/>
      <c r="EW961" s="145"/>
      <c r="EX961" s="145"/>
      <c r="EY961" s="145"/>
      <c r="EZ961" s="145"/>
      <c r="FA961" s="145"/>
      <c r="FB961" s="145"/>
      <c r="FC961" s="145"/>
      <c r="FD961" s="145"/>
      <c r="FE961" s="145"/>
      <c r="FF961" s="145"/>
      <c r="FG961" s="145"/>
      <c r="FH961" s="145"/>
      <c r="FI961" s="145"/>
      <c r="FJ961" s="145"/>
      <c r="FK961" s="145"/>
      <c r="FL961" s="145"/>
      <c r="FM961" s="145"/>
      <c r="FN961" s="145"/>
      <c r="FO961" s="145"/>
      <c r="FP961" s="145"/>
      <c r="FQ961" s="145"/>
      <c r="FR961" s="145"/>
      <c r="FS961" s="145"/>
      <c r="FT961" s="146"/>
      <c r="FU961" s="147"/>
      <c r="FV961" s="147"/>
      <c r="FW961" s="147"/>
      <c r="FX961" s="147"/>
      <c r="FY961" s="147"/>
      <c r="FZ961" s="147"/>
      <c r="GA961" s="147"/>
      <c r="GB961" s="147"/>
      <c r="GC961" s="147"/>
      <c r="GD961" s="147"/>
      <c r="GE961" s="147"/>
      <c r="GF961" s="147"/>
      <c r="GG961" s="148"/>
      <c r="GH961" s="147"/>
      <c r="GI961" s="147"/>
      <c r="GJ961" s="147"/>
      <c r="GK961" s="147"/>
      <c r="GL961" s="147"/>
      <c r="GM961" s="147"/>
      <c r="GN961" s="147"/>
      <c r="GO961" s="147"/>
      <c r="GP961" s="147"/>
      <c r="GQ961" s="147"/>
      <c r="GR961" s="147"/>
      <c r="GS961" s="147"/>
      <c r="GT961" s="147"/>
      <c r="GU961" s="147"/>
      <c r="GV961" s="147"/>
      <c r="GW961" s="147"/>
      <c r="GX961" s="147"/>
      <c r="GY961" s="147"/>
      <c r="GZ961" s="147"/>
      <c r="HA961" s="147"/>
      <c r="HB961" s="147"/>
      <c r="HC961" s="147"/>
      <c r="HD961" s="147"/>
      <c r="HE961" s="147"/>
      <c r="HF961" s="147"/>
      <c r="HG961" s="147"/>
      <c r="HI961" s="147"/>
      <c r="HJ961" s="147"/>
      <c r="HK961" s="147"/>
      <c r="HL961" s="147"/>
      <c r="HM961" s="147"/>
    </row>
    <row r="962" spans="1:221" s="149" customFormat="1" ht="12" customHeight="1" x14ac:dyDescent="0.2">
      <c r="A962" s="150">
        <v>718</v>
      </c>
      <c r="B962" s="151" t="s">
        <v>3105</v>
      </c>
      <c r="C962" s="161"/>
      <c r="D962" s="161"/>
      <c r="E962" s="162"/>
      <c r="F962" s="154">
        <f t="shared" si="229"/>
        <v>60.355190343027601</v>
      </c>
      <c r="G962" s="306">
        <v>1984</v>
      </c>
      <c r="H962" s="281">
        <v>2025</v>
      </c>
      <c r="I962" s="154">
        <f t="shared" si="228"/>
        <v>295640.84000000003</v>
      </c>
      <c r="J962" s="152">
        <f t="shared" si="236"/>
        <v>3533093.25</v>
      </c>
      <c r="K962" s="155">
        <f t="shared" si="237"/>
        <v>0</v>
      </c>
      <c r="L962" s="192">
        <v>0</v>
      </c>
      <c r="M962" s="192">
        <v>0</v>
      </c>
      <c r="N962" s="192">
        <v>0</v>
      </c>
      <c r="O962" s="192">
        <v>0</v>
      </c>
      <c r="P962" s="192">
        <v>0</v>
      </c>
      <c r="Q962" s="155"/>
      <c r="R962" s="155">
        <v>0</v>
      </c>
      <c r="S962" s="155"/>
      <c r="T962" s="155">
        <v>0</v>
      </c>
      <c r="U962" s="155"/>
      <c r="V962" s="155">
        <v>0</v>
      </c>
      <c r="W962" s="197" t="str">
        <f t="shared" si="238"/>
        <v>0</v>
      </c>
      <c r="X962" s="155">
        <v>0</v>
      </c>
      <c r="Y962" s="162" t="s">
        <v>235</v>
      </c>
      <c r="Z962" s="144">
        <v>465</v>
      </c>
      <c r="AA962" s="155">
        <f t="shared" si="239"/>
        <v>3374104.05</v>
      </c>
      <c r="AB962" s="144">
        <v>0</v>
      </c>
      <c r="AC962" s="144">
        <v>0</v>
      </c>
      <c r="AD962" s="144">
        <v>0</v>
      </c>
      <c r="AE962" s="144">
        <v>0</v>
      </c>
      <c r="AF962" s="144">
        <v>0</v>
      </c>
      <c r="AG962" s="144">
        <v>0</v>
      </c>
      <c r="AH962" s="144">
        <v>0</v>
      </c>
      <c r="AI962" s="144">
        <v>0</v>
      </c>
      <c r="AJ962" s="144">
        <v>0</v>
      </c>
      <c r="AK962" s="144">
        <v>0</v>
      </c>
      <c r="AL962" s="144">
        <v>0</v>
      </c>
      <c r="AM962" s="144">
        <f t="shared" si="240"/>
        <v>105992.8</v>
      </c>
      <c r="AN962" s="144">
        <f t="shared" si="241"/>
        <v>52996.4</v>
      </c>
      <c r="AO962" s="144">
        <v>0</v>
      </c>
      <c r="AP962" s="144" t="s">
        <v>4526</v>
      </c>
      <c r="AQ962" s="294"/>
      <c r="AR962" s="144"/>
      <c r="AS962" s="271"/>
      <c r="AT962" s="144"/>
      <c r="AU962" s="144"/>
      <c r="AV962" s="158" t="s">
        <v>972</v>
      </c>
      <c r="AW962" s="159" t="s">
        <v>3104</v>
      </c>
      <c r="AX962" s="159" t="s">
        <v>3105</v>
      </c>
      <c r="AY962" s="159"/>
      <c r="AZ962" s="159" t="s">
        <v>879</v>
      </c>
      <c r="BA962" s="158" t="s">
        <v>907</v>
      </c>
      <c r="BB962" s="159" t="s">
        <v>891</v>
      </c>
      <c r="BC962" s="158" t="s">
        <v>845</v>
      </c>
      <c r="BD962" s="158" t="s">
        <v>165</v>
      </c>
      <c r="BE962" s="158" t="s">
        <v>856</v>
      </c>
      <c r="BF962" s="160">
        <v>644</v>
      </c>
      <c r="BG962" s="160">
        <v>596</v>
      </c>
      <c r="BH962" s="158" t="s">
        <v>883</v>
      </c>
      <c r="BI962" s="193">
        <v>7.5</v>
      </c>
      <c r="BJ962" s="159" t="s">
        <v>892</v>
      </c>
      <c r="BK962" s="160">
        <v>465</v>
      </c>
      <c r="BL962" s="160">
        <v>120</v>
      </c>
      <c r="BM962" s="160">
        <v>702.7</v>
      </c>
      <c r="BN962" s="158"/>
      <c r="BO962" s="159" t="s">
        <v>885</v>
      </c>
      <c r="BP962" s="159" t="s">
        <v>886</v>
      </c>
      <c r="BQ962" s="204" t="s">
        <v>908</v>
      </c>
      <c r="BR962" s="160">
        <v>2682743.1</v>
      </c>
      <c r="BS962" s="160">
        <v>295640.84000000003</v>
      </c>
      <c r="BT962" s="160">
        <v>0</v>
      </c>
      <c r="BU962" s="138">
        <v>295640.84000000003</v>
      </c>
      <c r="BV962" s="160">
        <v>295641.90000000002</v>
      </c>
      <c r="BW962" s="160">
        <v>295641.90000000002</v>
      </c>
      <c r="BX962" s="160">
        <v>0</v>
      </c>
      <c r="BY962" s="160">
        <v>295347.96000000002</v>
      </c>
      <c r="BZ962" s="160">
        <v>295347.96000000002</v>
      </c>
      <c r="CA962" s="160">
        <v>0</v>
      </c>
      <c r="CB962" s="160">
        <v>295347.96000000002</v>
      </c>
      <c r="CC962" s="160">
        <v>295347.96000000002</v>
      </c>
      <c r="CD962" s="160">
        <v>0</v>
      </c>
      <c r="CE962" s="145"/>
      <c r="CF962" s="145"/>
      <c r="CG962" s="145"/>
      <c r="CH962" s="145"/>
      <c r="CI962" s="145"/>
      <c r="CJ962" s="145"/>
      <c r="CK962" s="145"/>
      <c r="CL962" s="145"/>
      <c r="CM962" s="145"/>
      <c r="CN962" s="145"/>
      <c r="CO962" s="145"/>
      <c r="CP962" s="145"/>
      <c r="CQ962" s="145"/>
      <c r="CR962" s="145"/>
      <c r="CS962" s="145"/>
      <c r="CT962" s="145"/>
      <c r="CU962" s="145"/>
      <c r="CV962" s="145"/>
      <c r="CW962" s="145"/>
      <c r="CX962" s="145"/>
      <c r="CY962" s="145"/>
      <c r="CZ962" s="145"/>
      <c r="DA962" s="145"/>
      <c r="DB962" s="145"/>
      <c r="DC962" s="145"/>
      <c r="DD962" s="145"/>
      <c r="DE962" s="145"/>
      <c r="DF962" s="145"/>
      <c r="DG962" s="145"/>
      <c r="DH962" s="145"/>
      <c r="DI962" s="145"/>
      <c r="DJ962" s="145"/>
      <c r="DK962" s="145"/>
      <c r="DL962" s="145"/>
      <c r="DM962" s="145"/>
      <c r="DN962" s="145"/>
      <c r="DO962" s="145"/>
      <c r="DP962" s="145"/>
      <c r="DQ962" s="145"/>
      <c r="DR962" s="145"/>
      <c r="DS962" s="145"/>
      <c r="DT962" s="145"/>
      <c r="DU962" s="145"/>
      <c r="DV962" s="145"/>
      <c r="DW962" s="145"/>
      <c r="DX962" s="145"/>
      <c r="DY962" s="145"/>
      <c r="DZ962" s="145"/>
      <c r="EA962" s="145"/>
      <c r="EB962" s="145"/>
      <c r="EC962" s="145"/>
      <c r="ED962" s="145"/>
      <c r="EE962" s="145"/>
      <c r="EF962" s="145"/>
      <c r="EG962" s="145"/>
      <c r="EH962" s="145"/>
      <c r="EI962" s="145"/>
      <c r="EJ962" s="145"/>
      <c r="EK962" s="145"/>
      <c r="EL962" s="145"/>
      <c r="EM962" s="145"/>
      <c r="EN962" s="145"/>
      <c r="EO962" s="145"/>
      <c r="EP962" s="145"/>
      <c r="EQ962" s="145"/>
      <c r="ER962" s="145"/>
      <c r="ES962" s="145"/>
      <c r="ET962" s="145"/>
      <c r="EU962" s="145"/>
      <c r="EV962" s="145"/>
      <c r="EW962" s="145"/>
      <c r="EX962" s="145"/>
      <c r="EY962" s="145"/>
      <c r="EZ962" s="145"/>
      <c r="FA962" s="145"/>
      <c r="FB962" s="145"/>
      <c r="FC962" s="145"/>
      <c r="FD962" s="145"/>
      <c r="FE962" s="145"/>
      <c r="FF962" s="145"/>
      <c r="FG962" s="145"/>
      <c r="FH962" s="145"/>
      <c r="FI962" s="145"/>
      <c r="FJ962" s="145"/>
      <c r="FK962" s="145"/>
      <c r="FL962" s="145"/>
      <c r="FM962" s="145"/>
      <c r="FN962" s="145"/>
      <c r="FO962" s="145"/>
      <c r="FP962" s="145"/>
      <c r="FQ962" s="145"/>
      <c r="FR962" s="145"/>
      <c r="FS962" s="145"/>
      <c r="FT962" s="146"/>
      <c r="FU962" s="147"/>
      <c r="FV962" s="147"/>
      <c r="FW962" s="147"/>
      <c r="FX962" s="147"/>
      <c r="FY962" s="147"/>
      <c r="FZ962" s="147"/>
      <c r="GA962" s="147"/>
      <c r="GB962" s="147"/>
      <c r="GC962" s="147"/>
      <c r="GD962" s="147"/>
      <c r="GE962" s="147"/>
      <c r="GF962" s="147"/>
      <c r="GG962" s="148"/>
      <c r="GH962" s="147"/>
      <c r="GI962" s="147"/>
      <c r="GJ962" s="147"/>
      <c r="GK962" s="147"/>
      <c r="GL962" s="147"/>
      <c r="GM962" s="147"/>
      <c r="GN962" s="147"/>
      <c r="GO962" s="147"/>
      <c r="GP962" s="147"/>
      <c r="GQ962" s="147"/>
      <c r="GR962" s="147"/>
      <c r="GS962" s="147"/>
      <c r="GT962" s="147"/>
      <c r="GU962" s="147"/>
      <c r="GV962" s="147"/>
      <c r="GW962" s="147"/>
      <c r="GX962" s="147"/>
      <c r="GY962" s="147"/>
      <c r="GZ962" s="147"/>
      <c r="HA962" s="147"/>
      <c r="HB962" s="147"/>
      <c r="HC962" s="147"/>
      <c r="HD962" s="147"/>
      <c r="HE962" s="147"/>
      <c r="HF962" s="147"/>
      <c r="HG962" s="147"/>
      <c r="HI962" s="147"/>
      <c r="HJ962" s="147"/>
      <c r="HK962" s="147"/>
      <c r="HL962" s="147"/>
      <c r="HM962" s="147"/>
    </row>
    <row r="963" spans="1:221" s="149" customFormat="1" ht="12" customHeight="1" x14ac:dyDescent="0.2">
      <c r="A963" s="150">
        <v>719</v>
      </c>
      <c r="B963" s="151" t="s">
        <v>3107</v>
      </c>
      <c r="C963" s="161"/>
      <c r="D963" s="161"/>
      <c r="E963" s="162"/>
      <c r="F963" s="154">
        <f t="shared" si="229"/>
        <v>70.822417039522747</v>
      </c>
      <c r="G963" s="306">
        <v>1982</v>
      </c>
      <c r="H963" s="281">
        <v>2025</v>
      </c>
      <c r="I963" s="154">
        <f t="shared" si="228"/>
        <v>310727.65000000002</v>
      </c>
      <c r="J963" s="152">
        <f t="shared" si="236"/>
        <v>4109642.1</v>
      </c>
      <c r="K963" s="155">
        <f t="shared" si="237"/>
        <v>0</v>
      </c>
      <c r="L963" s="192">
        <v>0</v>
      </c>
      <c r="M963" s="192">
        <v>0</v>
      </c>
      <c r="N963" s="192">
        <v>0</v>
      </c>
      <c r="O963" s="192">
        <v>0</v>
      </c>
      <c r="P963" s="192">
        <v>0</v>
      </c>
      <c r="Q963" s="155"/>
      <c r="R963" s="155">
        <v>0</v>
      </c>
      <c r="S963" s="155"/>
      <c r="T963" s="155">
        <v>0</v>
      </c>
      <c r="U963" s="155"/>
      <c r="V963" s="155">
        <v>0</v>
      </c>
      <c r="W963" s="197" t="str">
        <f t="shared" si="238"/>
        <v>0</v>
      </c>
      <c r="X963" s="155">
        <v>0</v>
      </c>
      <c r="Y963" s="162" t="s">
        <v>234</v>
      </c>
      <c r="Z963" s="144">
        <v>465</v>
      </c>
      <c r="AA963" s="155">
        <f t="shared" si="239"/>
        <v>3924708.21</v>
      </c>
      <c r="AB963" s="144">
        <v>0</v>
      </c>
      <c r="AC963" s="144">
        <v>0</v>
      </c>
      <c r="AD963" s="144">
        <v>0</v>
      </c>
      <c r="AE963" s="144">
        <v>0</v>
      </c>
      <c r="AF963" s="144">
        <v>0</v>
      </c>
      <c r="AG963" s="144">
        <v>0</v>
      </c>
      <c r="AH963" s="144">
        <v>0</v>
      </c>
      <c r="AI963" s="144">
        <v>0</v>
      </c>
      <c r="AJ963" s="144">
        <v>0</v>
      </c>
      <c r="AK963" s="144">
        <v>0</v>
      </c>
      <c r="AL963" s="144">
        <v>0</v>
      </c>
      <c r="AM963" s="144">
        <f t="shared" si="240"/>
        <v>123289.26</v>
      </c>
      <c r="AN963" s="144">
        <f t="shared" si="241"/>
        <v>61644.63</v>
      </c>
      <c r="AO963" s="144">
        <v>0</v>
      </c>
      <c r="AP963" s="144" t="s">
        <v>4526</v>
      </c>
      <c r="AQ963" s="294"/>
      <c r="AR963" s="144"/>
      <c r="AS963" s="271"/>
      <c r="AT963" s="144"/>
      <c r="AU963" s="144"/>
      <c r="AV963" s="158" t="s">
        <v>976</v>
      </c>
      <c r="AW963" s="159" t="s">
        <v>3106</v>
      </c>
      <c r="AX963" s="159" t="s">
        <v>3107</v>
      </c>
      <c r="AY963" s="159"/>
      <c r="AZ963" s="159" t="s">
        <v>879</v>
      </c>
      <c r="BA963" s="158" t="s">
        <v>917</v>
      </c>
      <c r="BB963" s="159" t="s">
        <v>891</v>
      </c>
      <c r="BC963" s="158" t="s">
        <v>845</v>
      </c>
      <c r="BD963" s="158" t="s">
        <v>165</v>
      </c>
      <c r="BE963" s="158" t="s">
        <v>859</v>
      </c>
      <c r="BF963" s="160">
        <v>644</v>
      </c>
      <c r="BG963" s="160">
        <v>596</v>
      </c>
      <c r="BH963" s="158" t="s">
        <v>883</v>
      </c>
      <c r="BI963" s="193">
        <v>7.5</v>
      </c>
      <c r="BJ963" s="159" t="s">
        <v>892</v>
      </c>
      <c r="BK963" s="160">
        <v>465</v>
      </c>
      <c r="BL963" s="160">
        <v>120</v>
      </c>
      <c r="BM963" s="160">
        <v>702.7</v>
      </c>
      <c r="BN963" s="158"/>
      <c r="BO963" s="159" t="s">
        <v>885</v>
      </c>
      <c r="BP963" s="159" t="s">
        <v>886</v>
      </c>
      <c r="BQ963" s="204" t="s">
        <v>913</v>
      </c>
      <c r="BR963" s="160">
        <v>2682743.1</v>
      </c>
      <c r="BS963" s="160">
        <v>310727.65000000002</v>
      </c>
      <c r="BT963" s="160">
        <v>0</v>
      </c>
      <c r="BU963" s="138">
        <v>310727.65000000002</v>
      </c>
      <c r="BV963" s="160">
        <v>310727.65000000002</v>
      </c>
      <c r="BW963" s="160">
        <v>310727.65000000002</v>
      </c>
      <c r="BX963" s="160">
        <v>0</v>
      </c>
      <c r="BY963" s="160">
        <v>308883.7</v>
      </c>
      <c r="BZ963" s="160">
        <v>308883.7</v>
      </c>
      <c r="CA963" s="160">
        <v>0</v>
      </c>
      <c r="CB963" s="160">
        <v>308883.7</v>
      </c>
      <c r="CC963" s="160">
        <v>308883.7</v>
      </c>
      <c r="CD963" s="160">
        <v>0</v>
      </c>
      <c r="CE963" s="145"/>
      <c r="CF963" s="145"/>
      <c r="CG963" s="145"/>
      <c r="CH963" s="145"/>
      <c r="CI963" s="145"/>
      <c r="CJ963" s="145"/>
      <c r="CK963" s="145"/>
      <c r="CL963" s="145"/>
      <c r="CM963" s="145"/>
      <c r="CN963" s="145"/>
      <c r="CO963" s="145"/>
      <c r="CP963" s="145"/>
      <c r="CQ963" s="145"/>
      <c r="CR963" s="145"/>
      <c r="CS963" s="145"/>
      <c r="CT963" s="145"/>
      <c r="CU963" s="145"/>
      <c r="CV963" s="145"/>
      <c r="CW963" s="145"/>
      <c r="CX963" s="145"/>
      <c r="CY963" s="145"/>
      <c r="CZ963" s="145"/>
      <c r="DA963" s="145"/>
      <c r="DB963" s="145"/>
      <c r="DC963" s="145"/>
      <c r="DD963" s="145"/>
      <c r="DE963" s="145"/>
      <c r="DF963" s="145"/>
      <c r="DG963" s="145"/>
      <c r="DH963" s="145"/>
      <c r="DI963" s="145"/>
      <c r="DJ963" s="145"/>
      <c r="DK963" s="145"/>
      <c r="DL963" s="145"/>
      <c r="DM963" s="145"/>
      <c r="DN963" s="145"/>
      <c r="DO963" s="145"/>
      <c r="DP963" s="145"/>
      <c r="DQ963" s="145"/>
      <c r="DR963" s="145"/>
      <c r="DS963" s="145"/>
      <c r="DT963" s="145"/>
      <c r="DU963" s="145"/>
      <c r="DV963" s="145"/>
      <c r="DW963" s="145"/>
      <c r="DX963" s="145"/>
      <c r="DY963" s="145"/>
      <c r="DZ963" s="145"/>
      <c r="EA963" s="145"/>
      <c r="EB963" s="145"/>
      <c r="EC963" s="145"/>
      <c r="ED963" s="145"/>
      <c r="EE963" s="145"/>
      <c r="EF963" s="145"/>
      <c r="EG963" s="145"/>
      <c r="EH963" s="145"/>
      <c r="EI963" s="145"/>
      <c r="EJ963" s="145"/>
      <c r="EK963" s="145"/>
      <c r="EL963" s="145"/>
      <c r="EM963" s="145"/>
      <c r="EN963" s="145"/>
      <c r="EO963" s="145"/>
      <c r="EP963" s="145"/>
      <c r="EQ963" s="145"/>
      <c r="ER963" s="145"/>
      <c r="ES963" s="145"/>
      <c r="ET963" s="145"/>
      <c r="EU963" s="145"/>
      <c r="EV963" s="145"/>
      <c r="EW963" s="145"/>
      <c r="EX963" s="145"/>
      <c r="EY963" s="145"/>
      <c r="EZ963" s="145"/>
      <c r="FA963" s="145"/>
      <c r="FB963" s="145"/>
      <c r="FC963" s="145"/>
      <c r="FD963" s="145"/>
      <c r="FE963" s="145"/>
      <c r="FF963" s="145"/>
      <c r="FG963" s="145"/>
      <c r="FH963" s="145"/>
      <c r="FI963" s="145"/>
      <c r="FJ963" s="145"/>
      <c r="FK963" s="145"/>
      <c r="FL963" s="145"/>
      <c r="FM963" s="145"/>
      <c r="FN963" s="145"/>
      <c r="FO963" s="145"/>
      <c r="FP963" s="145"/>
      <c r="FQ963" s="145"/>
      <c r="FR963" s="145"/>
      <c r="FS963" s="145"/>
      <c r="FT963" s="146"/>
      <c r="FU963" s="147"/>
      <c r="FV963" s="147"/>
      <c r="FW963" s="147"/>
      <c r="FX963" s="147"/>
      <c r="FY963" s="147"/>
      <c r="FZ963" s="147"/>
      <c r="GA963" s="147"/>
      <c r="GB963" s="147"/>
      <c r="GC963" s="147"/>
      <c r="GD963" s="147"/>
      <c r="GE963" s="147"/>
      <c r="GF963" s="147"/>
      <c r="GG963" s="148"/>
      <c r="GH963" s="147"/>
      <c r="GI963" s="147"/>
      <c r="GJ963" s="147"/>
      <c r="GK963" s="147"/>
      <c r="GL963" s="147"/>
      <c r="GM963" s="147"/>
      <c r="GN963" s="147"/>
      <c r="GO963" s="147"/>
      <c r="GP963" s="147"/>
      <c r="GQ963" s="147"/>
      <c r="GR963" s="147"/>
      <c r="GS963" s="147"/>
      <c r="GT963" s="147"/>
      <c r="GU963" s="147"/>
      <c r="GV963" s="147"/>
      <c r="GW963" s="147"/>
      <c r="GX963" s="147"/>
      <c r="GY963" s="147"/>
      <c r="GZ963" s="147"/>
      <c r="HA963" s="147"/>
      <c r="HB963" s="147"/>
      <c r="HC963" s="147"/>
      <c r="HD963" s="147"/>
      <c r="HE963" s="147"/>
      <c r="HF963" s="147"/>
      <c r="HG963" s="147"/>
      <c r="HI963" s="147"/>
      <c r="HJ963" s="147"/>
      <c r="HK963" s="147"/>
      <c r="HL963" s="147"/>
      <c r="HM963" s="147"/>
    </row>
    <row r="964" spans="1:221" s="149" customFormat="1" ht="12" customHeight="1" x14ac:dyDescent="0.2">
      <c r="A964" s="150">
        <v>720</v>
      </c>
      <c r="B964" s="151" t="s">
        <v>3109</v>
      </c>
      <c r="C964" s="161"/>
      <c r="D964" s="161"/>
      <c r="E964" s="162"/>
      <c r="F964" s="154">
        <f t="shared" si="229"/>
        <v>59.976744947416556</v>
      </c>
      <c r="G964" s="306">
        <v>1986</v>
      </c>
      <c r="H964" s="281">
        <v>2025</v>
      </c>
      <c r="I964" s="154">
        <f t="shared" si="228"/>
        <v>300137.17</v>
      </c>
      <c r="J964" s="152">
        <f t="shared" si="236"/>
        <v>3579365.7</v>
      </c>
      <c r="K964" s="155">
        <f t="shared" si="237"/>
        <v>0</v>
      </c>
      <c r="L964" s="192">
        <v>0</v>
      </c>
      <c r="M964" s="192">
        <v>0</v>
      </c>
      <c r="N964" s="192">
        <v>0</v>
      </c>
      <c r="O964" s="192">
        <v>0</v>
      </c>
      <c r="P964" s="192">
        <v>0</v>
      </c>
      <c r="Q964" s="155"/>
      <c r="R964" s="155">
        <v>0</v>
      </c>
      <c r="S964" s="155"/>
      <c r="T964" s="155">
        <v>0</v>
      </c>
      <c r="U964" s="155"/>
      <c r="V964" s="155">
        <v>0</v>
      </c>
      <c r="W964" s="197" t="str">
        <f t="shared" si="238"/>
        <v>0</v>
      </c>
      <c r="X964" s="155">
        <v>0</v>
      </c>
      <c r="Y964" s="162" t="s">
        <v>234</v>
      </c>
      <c r="Z964" s="144">
        <v>405</v>
      </c>
      <c r="AA964" s="155">
        <f t="shared" si="239"/>
        <v>3418294.24</v>
      </c>
      <c r="AB964" s="144">
        <v>0</v>
      </c>
      <c r="AC964" s="144">
        <v>0</v>
      </c>
      <c r="AD964" s="144">
        <v>0</v>
      </c>
      <c r="AE964" s="144">
        <v>0</v>
      </c>
      <c r="AF964" s="144">
        <v>0</v>
      </c>
      <c r="AG964" s="144">
        <v>0</v>
      </c>
      <c r="AH964" s="144">
        <v>0</v>
      </c>
      <c r="AI964" s="144">
        <v>0</v>
      </c>
      <c r="AJ964" s="144">
        <v>0</v>
      </c>
      <c r="AK964" s="144">
        <v>0</v>
      </c>
      <c r="AL964" s="144">
        <v>0</v>
      </c>
      <c r="AM964" s="144">
        <f t="shared" si="240"/>
        <v>107380.97</v>
      </c>
      <c r="AN964" s="144">
        <f t="shared" si="241"/>
        <v>53690.49</v>
      </c>
      <c r="AO964" s="144">
        <v>0</v>
      </c>
      <c r="AP964" s="144" t="s">
        <v>4526</v>
      </c>
      <c r="AQ964" s="294"/>
      <c r="AR964" s="144"/>
      <c r="AS964" s="271"/>
      <c r="AT964" s="144"/>
      <c r="AU964" s="144"/>
      <c r="AV964" s="158" t="s">
        <v>979</v>
      </c>
      <c r="AW964" s="159" t="s">
        <v>3108</v>
      </c>
      <c r="AX964" s="159" t="s">
        <v>3109</v>
      </c>
      <c r="AY964" s="159"/>
      <c r="AZ964" s="159" t="s">
        <v>879</v>
      </c>
      <c r="BA964" s="158" t="s">
        <v>1388</v>
      </c>
      <c r="BB964" s="159" t="s">
        <v>881</v>
      </c>
      <c r="BC964" s="158" t="s">
        <v>166</v>
      </c>
      <c r="BD964" s="158" t="s">
        <v>166</v>
      </c>
      <c r="BE964" s="158" t="s">
        <v>858</v>
      </c>
      <c r="BF964" s="160">
        <v>648.70000000000005</v>
      </c>
      <c r="BG964" s="160">
        <v>607.5</v>
      </c>
      <c r="BH964" s="158" t="s">
        <v>883</v>
      </c>
      <c r="BI964" s="193">
        <v>7.5</v>
      </c>
      <c r="BJ964" s="159" t="s">
        <v>884</v>
      </c>
      <c r="BK964" s="160">
        <v>405</v>
      </c>
      <c r="BL964" s="160">
        <v>390</v>
      </c>
      <c r="BM964" s="160">
        <v>508.9</v>
      </c>
      <c r="BN964" s="158"/>
      <c r="BO964" s="159" t="s">
        <v>885</v>
      </c>
      <c r="BP964" s="159" t="s">
        <v>886</v>
      </c>
      <c r="BQ964" s="204" t="s">
        <v>887</v>
      </c>
      <c r="BR964" s="160">
        <v>2242894.0499999998</v>
      </c>
      <c r="BS964" s="160">
        <v>300137.17</v>
      </c>
      <c r="BT964" s="160">
        <v>0</v>
      </c>
      <c r="BU964" s="138">
        <v>300137.17</v>
      </c>
      <c r="BV964" s="160">
        <v>300137.17</v>
      </c>
      <c r="BW964" s="160">
        <v>300137.17</v>
      </c>
      <c r="BX964" s="160">
        <v>0</v>
      </c>
      <c r="BY964" s="160">
        <v>299848.40999999997</v>
      </c>
      <c r="BZ964" s="160">
        <v>299848.40999999997</v>
      </c>
      <c r="CA964" s="160">
        <v>0</v>
      </c>
      <c r="CB964" s="160">
        <v>299848.40999999997</v>
      </c>
      <c r="CC964" s="160">
        <v>299848.40999999997</v>
      </c>
      <c r="CD964" s="160">
        <v>0</v>
      </c>
      <c r="CE964" s="145"/>
      <c r="CF964" s="145"/>
      <c r="CG964" s="145"/>
      <c r="CH964" s="145"/>
      <c r="CI964" s="145"/>
      <c r="CJ964" s="145"/>
      <c r="CK964" s="145"/>
      <c r="CL964" s="145"/>
      <c r="CM964" s="145"/>
      <c r="CN964" s="145"/>
      <c r="CO964" s="145"/>
      <c r="CP964" s="145"/>
      <c r="CQ964" s="145"/>
      <c r="CR964" s="145"/>
      <c r="CS964" s="145"/>
      <c r="CT964" s="145"/>
      <c r="CU964" s="145"/>
      <c r="CV964" s="145"/>
      <c r="CW964" s="145"/>
      <c r="CX964" s="145"/>
      <c r="CY964" s="145"/>
      <c r="CZ964" s="145"/>
      <c r="DA964" s="145"/>
      <c r="DB964" s="145"/>
      <c r="DC964" s="145"/>
      <c r="DD964" s="145"/>
      <c r="DE964" s="145"/>
      <c r="DF964" s="145"/>
      <c r="DG964" s="145"/>
      <c r="DH964" s="145"/>
      <c r="DI964" s="145"/>
      <c r="DJ964" s="145"/>
      <c r="DK964" s="145"/>
      <c r="DL964" s="145"/>
      <c r="DM964" s="145"/>
      <c r="DN964" s="145"/>
      <c r="DO964" s="145"/>
      <c r="DP964" s="145"/>
      <c r="DQ964" s="145"/>
      <c r="DR964" s="145"/>
      <c r="DS964" s="145"/>
      <c r="DT964" s="145"/>
      <c r="DU964" s="145"/>
      <c r="DV964" s="145"/>
      <c r="DW964" s="145"/>
      <c r="DX964" s="145"/>
      <c r="DY964" s="145"/>
      <c r="DZ964" s="145"/>
      <c r="EA964" s="145"/>
      <c r="EB964" s="145"/>
      <c r="EC964" s="145"/>
      <c r="ED964" s="145"/>
      <c r="EE964" s="145"/>
      <c r="EF964" s="145"/>
      <c r="EG964" s="145"/>
      <c r="EH964" s="145"/>
      <c r="EI964" s="145"/>
      <c r="EJ964" s="145"/>
      <c r="EK964" s="145"/>
      <c r="EL964" s="145"/>
      <c r="EM964" s="145"/>
      <c r="EN964" s="145"/>
      <c r="EO964" s="145"/>
      <c r="EP964" s="145"/>
      <c r="EQ964" s="145"/>
      <c r="ER964" s="145"/>
      <c r="ES964" s="145"/>
      <c r="ET964" s="145"/>
      <c r="EU964" s="145"/>
      <c r="EV964" s="145"/>
      <c r="EW964" s="145"/>
      <c r="EX964" s="145"/>
      <c r="EY964" s="145"/>
      <c r="EZ964" s="145"/>
      <c r="FA964" s="145"/>
      <c r="FB964" s="145"/>
      <c r="FC964" s="145"/>
      <c r="FD964" s="145"/>
      <c r="FE964" s="145"/>
      <c r="FF964" s="145"/>
      <c r="FG964" s="145"/>
      <c r="FH964" s="145"/>
      <c r="FI964" s="145"/>
      <c r="FJ964" s="145"/>
      <c r="FK964" s="145"/>
      <c r="FL964" s="145"/>
      <c r="FM964" s="145"/>
      <c r="FN964" s="145"/>
      <c r="FO964" s="145"/>
      <c r="FP964" s="145"/>
      <c r="FQ964" s="145"/>
      <c r="FR964" s="145"/>
      <c r="FS964" s="145"/>
      <c r="FT964" s="146"/>
      <c r="FU964" s="147"/>
      <c r="FV964" s="147"/>
      <c r="FW964" s="147"/>
      <c r="FX964" s="147"/>
      <c r="FY964" s="147"/>
      <c r="FZ964" s="147"/>
      <c r="GA964" s="147"/>
      <c r="GB964" s="147"/>
      <c r="GC964" s="147"/>
      <c r="GD964" s="147"/>
      <c r="GE964" s="147"/>
      <c r="GF964" s="147"/>
      <c r="GG964" s="148"/>
      <c r="GH964" s="147"/>
      <c r="GI964" s="147"/>
      <c r="GJ964" s="147"/>
      <c r="GK964" s="147"/>
      <c r="GL964" s="147"/>
      <c r="GM964" s="147"/>
      <c r="GN964" s="147"/>
      <c r="GO964" s="147"/>
      <c r="GP964" s="147"/>
      <c r="GQ964" s="147"/>
      <c r="GR964" s="147"/>
      <c r="GS964" s="147"/>
      <c r="GT964" s="147"/>
      <c r="GU964" s="147"/>
      <c r="GV964" s="147"/>
      <c r="GW964" s="147"/>
      <c r="GX964" s="147"/>
      <c r="GY964" s="147"/>
      <c r="GZ964" s="147"/>
      <c r="HA964" s="147"/>
      <c r="HB964" s="147"/>
      <c r="HC964" s="147"/>
      <c r="HD964" s="147"/>
      <c r="HE964" s="147"/>
      <c r="HF964" s="147"/>
      <c r="HG964" s="147"/>
      <c r="HI964" s="147"/>
      <c r="HJ964" s="147"/>
      <c r="HK964" s="147"/>
      <c r="HL964" s="147"/>
      <c r="HM964" s="147"/>
    </row>
    <row r="965" spans="1:221" s="149" customFormat="1" ht="12" customHeight="1" x14ac:dyDescent="0.2">
      <c r="A965" s="150">
        <v>721</v>
      </c>
      <c r="B965" s="151" t="s">
        <v>3111</v>
      </c>
      <c r="C965" s="161"/>
      <c r="D965" s="161"/>
      <c r="E965" s="162"/>
      <c r="F965" s="154">
        <f t="shared" si="229"/>
        <v>51.716104435299492</v>
      </c>
      <c r="G965" s="306">
        <v>1986</v>
      </c>
      <c r="H965" s="281">
        <v>2025</v>
      </c>
      <c r="I965" s="154">
        <f t="shared" si="228"/>
        <v>287622.5</v>
      </c>
      <c r="J965" s="152">
        <f t="shared" si="236"/>
        <v>3115200.51</v>
      </c>
      <c r="K965" s="155">
        <f t="shared" si="237"/>
        <v>0</v>
      </c>
      <c r="L965" s="192">
        <v>0</v>
      </c>
      <c r="M965" s="192">
        <v>0</v>
      </c>
      <c r="N965" s="192">
        <v>0</v>
      </c>
      <c r="O965" s="192">
        <v>0</v>
      </c>
      <c r="P965" s="192">
        <v>0</v>
      </c>
      <c r="Q965" s="155"/>
      <c r="R965" s="155">
        <v>0</v>
      </c>
      <c r="S965" s="155"/>
      <c r="T965" s="155">
        <v>0</v>
      </c>
      <c r="U965" s="155"/>
      <c r="V965" s="155">
        <v>0</v>
      </c>
      <c r="W965" s="197" t="str">
        <f t="shared" si="238"/>
        <v>0</v>
      </c>
      <c r="X965" s="155">
        <v>0</v>
      </c>
      <c r="Y965" s="162" t="s">
        <v>235</v>
      </c>
      <c r="Z965" s="144">
        <v>410</v>
      </c>
      <c r="AA965" s="155">
        <f t="shared" si="239"/>
        <v>2975016.48</v>
      </c>
      <c r="AB965" s="144">
        <v>0</v>
      </c>
      <c r="AC965" s="144">
        <v>0</v>
      </c>
      <c r="AD965" s="144">
        <v>0</v>
      </c>
      <c r="AE965" s="144">
        <v>0</v>
      </c>
      <c r="AF965" s="144">
        <v>0</v>
      </c>
      <c r="AG965" s="144">
        <v>0</v>
      </c>
      <c r="AH965" s="144">
        <v>0</v>
      </c>
      <c r="AI965" s="144">
        <v>0</v>
      </c>
      <c r="AJ965" s="144">
        <v>0</v>
      </c>
      <c r="AK965" s="144">
        <v>0</v>
      </c>
      <c r="AL965" s="144">
        <v>0</v>
      </c>
      <c r="AM965" s="144">
        <f t="shared" si="240"/>
        <v>93456.02</v>
      </c>
      <c r="AN965" s="144">
        <f t="shared" si="241"/>
        <v>46728.01</v>
      </c>
      <c r="AO965" s="144">
        <v>0</v>
      </c>
      <c r="AP965" s="144" t="s">
        <v>4526</v>
      </c>
      <c r="AQ965" s="294"/>
      <c r="AR965" s="144"/>
      <c r="AS965" s="271"/>
      <c r="AT965" s="144"/>
      <c r="AU965" s="144"/>
      <c r="AV965" s="158" t="s">
        <v>983</v>
      </c>
      <c r="AW965" s="159" t="s">
        <v>3110</v>
      </c>
      <c r="AX965" s="159" t="s">
        <v>3111</v>
      </c>
      <c r="AY965" s="159"/>
      <c r="AZ965" s="159" t="s">
        <v>879</v>
      </c>
      <c r="BA965" s="158" t="s">
        <v>1388</v>
      </c>
      <c r="BB965" s="159" t="s">
        <v>881</v>
      </c>
      <c r="BC965" s="158" t="s">
        <v>166</v>
      </c>
      <c r="BD965" s="158" t="s">
        <v>166</v>
      </c>
      <c r="BE965" s="158" t="s">
        <v>852</v>
      </c>
      <c r="BF965" s="160">
        <v>648.70000000000005</v>
      </c>
      <c r="BG965" s="160">
        <v>607.5</v>
      </c>
      <c r="BH965" s="158" t="s">
        <v>883</v>
      </c>
      <c r="BI965" s="193">
        <v>7.5</v>
      </c>
      <c r="BJ965" s="159" t="s">
        <v>884</v>
      </c>
      <c r="BK965" s="160">
        <v>410</v>
      </c>
      <c r="BL965" s="160">
        <v>390</v>
      </c>
      <c r="BM965" s="160">
        <v>508.9</v>
      </c>
      <c r="BN965" s="158"/>
      <c r="BO965" s="159" t="s">
        <v>885</v>
      </c>
      <c r="BP965" s="159" t="s">
        <v>886</v>
      </c>
      <c r="BQ965" s="204" t="s">
        <v>887</v>
      </c>
      <c r="BR965" s="160">
        <v>2270584.1</v>
      </c>
      <c r="BS965" s="160">
        <v>287622.5</v>
      </c>
      <c r="BT965" s="160">
        <v>0</v>
      </c>
      <c r="BU965" s="138">
        <v>287622.5</v>
      </c>
      <c r="BV965" s="160">
        <v>287622.5</v>
      </c>
      <c r="BW965" s="160">
        <v>287622.5</v>
      </c>
      <c r="BX965" s="160">
        <v>0</v>
      </c>
      <c r="BY965" s="160">
        <v>285863.14</v>
      </c>
      <c r="BZ965" s="160">
        <v>285863.14</v>
      </c>
      <c r="CA965" s="160">
        <v>0</v>
      </c>
      <c r="CB965" s="160">
        <v>285863.14</v>
      </c>
      <c r="CC965" s="160">
        <v>285863.14</v>
      </c>
      <c r="CD965" s="160">
        <v>0</v>
      </c>
      <c r="CE965" s="145"/>
      <c r="CF965" s="145"/>
      <c r="CG965" s="145"/>
      <c r="CH965" s="145"/>
      <c r="CI965" s="145"/>
      <c r="CJ965" s="145"/>
      <c r="CK965" s="145"/>
      <c r="CL965" s="145"/>
      <c r="CM965" s="145"/>
      <c r="CN965" s="145"/>
      <c r="CO965" s="145"/>
      <c r="CP965" s="145"/>
      <c r="CQ965" s="145"/>
      <c r="CR965" s="145"/>
      <c r="CS965" s="145"/>
      <c r="CT965" s="145"/>
      <c r="CU965" s="145"/>
      <c r="CV965" s="145"/>
      <c r="CW965" s="145"/>
      <c r="CX965" s="145"/>
      <c r="CY965" s="145"/>
      <c r="CZ965" s="145"/>
      <c r="DA965" s="145"/>
      <c r="DB965" s="145"/>
      <c r="DC965" s="145"/>
      <c r="DD965" s="145"/>
      <c r="DE965" s="145"/>
      <c r="DF965" s="145"/>
      <c r="DG965" s="145"/>
      <c r="DH965" s="145"/>
      <c r="DI965" s="145"/>
      <c r="DJ965" s="145"/>
      <c r="DK965" s="145"/>
      <c r="DL965" s="145"/>
      <c r="DM965" s="145"/>
      <c r="DN965" s="145"/>
      <c r="DO965" s="145"/>
      <c r="DP965" s="145"/>
      <c r="DQ965" s="145"/>
      <c r="DR965" s="145"/>
      <c r="DS965" s="145"/>
      <c r="DT965" s="145"/>
      <c r="DU965" s="145"/>
      <c r="DV965" s="145"/>
      <c r="DW965" s="145"/>
      <c r="DX965" s="145"/>
      <c r="DY965" s="145"/>
      <c r="DZ965" s="145"/>
      <c r="EA965" s="145"/>
      <c r="EB965" s="145"/>
      <c r="EC965" s="145"/>
      <c r="ED965" s="145"/>
      <c r="EE965" s="145"/>
      <c r="EF965" s="145"/>
      <c r="EG965" s="145"/>
      <c r="EH965" s="145"/>
      <c r="EI965" s="145"/>
      <c r="EJ965" s="145"/>
      <c r="EK965" s="145"/>
      <c r="EL965" s="145"/>
      <c r="EM965" s="145"/>
      <c r="EN965" s="145"/>
      <c r="EO965" s="145"/>
      <c r="EP965" s="145"/>
      <c r="EQ965" s="145"/>
      <c r="ER965" s="145"/>
      <c r="ES965" s="145"/>
      <c r="ET965" s="145"/>
      <c r="EU965" s="145"/>
      <c r="EV965" s="145"/>
      <c r="EW965" s="145"/>
      <c r="EX965" s="145"/>
      <c r="EY965" s="145"/>
      <c r="EZ965" s="145"/>
      <c r="FA965" s="145"/>
      <c r="FB965" s="145"/>
      <c r="FC965" s="145"/>
      <c r="FD965" s="145"/>
      <c r="FE965" s="145"/>
      <c r="FF965" s="145"/>
      <c r="FG965" s="145"/>
      <c r="FH965" s="145"/>
      <c r="FI965" s="145"/>
      <c r="FJ965" s="145"/>
      <c r="FK965" s="145"/>
      <c r="FL965" s="145"/>
      <c r="FM965" s="145"/>
      <c r="FN965" s="145"/>
      <c r="FO965" s="145"/>
      <c r="FP965" s="145"/>
      <c r="FQ965" s="145"/>
      <c r="FR965" s="145"/>
      <c r="FS965" s="145"/>
      <c r="FT965" s="146"/>
      <c r="FU965" s="147"/>
      <c r="FV965" s="147"/>
      <c r="FW965" s="147"/>
      <c r="FX965" s="147"/>
      <c r="FY965" s="147"/>
      <c r="FZ965" s="147"/>
      <c r="GA965" s="147"/>
      <c r="GB965" s="147"/>
      <c r="GC965" s="147"/>
      <c r="GD965" s="147"/>
      <c r="GE965" s="147"/>
      <c r="GF965" s="147"/>
      <c r="GG965" s="148"/>
      <c r="GH965" s="147"/>
      <c r="GI965" s="147"/>
      <c r="GJ965" s="147"/>
      <c r="GK965" s="147"/>
      <c r="GL965" s="147"/>
      <c r="GM965" s="147"/>
      <c r="GN965" s="147"/>
      <c r="GO965" s="147"/>
      <c r="GP965" s="147"/>
      <c r="GQ965" s="147"/>
      <c r="GR965" s="147"/>
      <c r="GS965" s="147"/>
      <c r="GT965" s="147"/>
      <c r="GU965" s="147"/>
      <c r="GV965" s="147"/>
      <c r="GW965" s="147"/>
      <c r="GX965" s="147"/>
      <c r="GY965" s="147"/>
      <c r="GZ965" s="147"/>
      <c r="HA965" s="147"/>
      <c r="HB965" s="147"/>
      <c r="HC965" s="147"/>
      <c r="HD965" s="147"/>
      <c r="HE965" s="147"/>
      <c r="HF965" s="147"/>
      <c r="HG965" s="147"/>
      <c r="HI965" s="147"/>
      <c r="HJ965" s="147"/>
      <c r="HK965" s="147"/>
      <c r="HL965" s="147"/>
      <c r="HM965" s="147"/>
    </row>
    <row r="966" spans="1:221" s="149" customFormat="1" ht="12" customHeight="1" x14ac:dyDescent="0.2">
      <c r="A966" s="150">
        <v>722</v>
      </c>
      <c r="B966" s="151" t="s">
        <v>3113</v>
      </c>
      <c r="C966" s="161"/>
      <c r="D966" s="161"/>
      <c r="E966" s="162"/>
      <c r="F966" s="154">
        <f t="shared" si="229"/>
        <v>51.020321536351169</v>
      </c>
      <c r="G966" s="306">
        <v>1986</v>
      </c>
      <c r="H966" s="281">
        <v>2025</v>
      </c>
      <c r="I966" s="154">
        <f t="shared" si="228"/>
        <v>295272.21999999997</v>
      </c>
      <c r="J966" s="152">
        <f t="shared" si="236"/>
        <v>3084808.3</v>
      </c>
      <c r="K966" s="155">
        <f t="shared" si="237"/>
        <v>0</v>
      </c>
      <c r="L966" s="192">
        <v>0</v>
      </c>
      <c r="M966" s="192">
        <v>0</v>
      </c>
      <c r="N966" s="192">
        <v>0</v>
      </c>
      <c r="O966" s="192">
        <v>0</v>
      </c>
      <c r="P966" s="192">
        <v>0</v>
      </c>
      <c r="Q966" s="155"/>
      <c r="R966" s="155">
        <v>0</v>
      </c>
      <c r="S966" s="155"/>
      <c r="T966" s="155">
        <v>0</v>
      </c>
      <c r="U966" s="155"/>
      <c r="V966" s="155">
        <v>0</v>
      </c>
      <c r="W966" s="197" t="str">
        <f t="shared" si="238"/>
        <v>0</v>
      </c>
      <c r="X966" s="155">
        <v>0</v>
      </c>
      <c r="Y966" s="162" t="s">
        <v>235</v>
      </c>
      <c r="Z966" s="144">
        <v>406</v>
      </c>
      <c r="AA966" s="155">
        <f t="shared" si="239"/>
        <v>2945991.93</v>
      </c>
      <c r="AB966" s="144">
        <v>0</v>
      </c>
      <c r="AC966" s="144">
        <v>0</v>
      </c>
      <c r="AD966" s="144">
        <v>0</v>
      </c>
      <c r="AE966" s="144">
        <v>0</v>
      </c>
      <c r="AF966" s="144">
        <v>0</v>
      </c>
      <c r="AG966" s="144">
        <v>0</v>
      </c>
      <c r="AH966" s="144">
        <v>0</v>
      </c>
      <c r="AI966" s="144">
        <v>0</v>
      </c>
      <c r="AJ966" s="144">
        <v>0</v>
      </c>
      <c r="AK966" s="144">
        <v>0</v>
      </c>
      <c r="AL966" s="144">
        <v>0</v>
      </c>
      <c r="AM966" s="144">
        <f t="shared" si="240"/>
        <v>92544.25</v>
      </c>
      <c r="AN966" s="144">
        <f t="shared" si="241"/>
        <v>46272.12</v>
      </c>
      <c r="AO966" s="144">
        <v>0</v>
      </c>
      <c r="AP966" s="144" t="s">
        <v>4526</v>
      </c>
      <c r="AQ966" s="294"/>
      <c r="AR966" s="144"/>
      <c r="AS966" s="271"/>
      <c r="AT966" s="144"/>
      <c r="AU966" s="144"/>
      <c r="AV966" s="158" t="s">
        <v>1070</v>
      </c>
      <c r="AW966" s="159" t="s">
        <v>3112</v>
      </c>
      <c r="AX966" s="159" t="s">
        <v>3113</v>
      </c>
      <c r="AY966" s="159"/>
      <c r="AZ966" s="159" t="s">
        <v>879</v>
      </c>
      <c r="BA966" s="158" t="s">
        <v>1388</v>
      </c>
      <c r="BB966" s="159" t="s">
        <v>881</v>
      </c>
      <c r="BC966" s="158" t="s">
        <v>166</v>
      </c>
      <c r="BD966" s="158" t="s">
        <v>166</v>
      </c>
      <c r="BE966" s="158" t="s">
        <v>852</v>
      </c>
      <c r="BF966" s="160">
        <v>648.70000000000005</v>
      </c>
      <c r="BG966" s="160">
        <v>607.5</v>
      </c>
      <c r="BH966" s="158" t="s">
        <v>883</v>
      </c>
      <c r="BI966" s="193">
        <v>7.5</v>
      </c>
      <c r="BJ966" s="159" t="s">
        <v>884</v>
      </c>
      <c r="BK966" s="160">
        <v>406</v>
      </c>
      <c r="BL966" s="160">
        <v>390</v>
      </c>
      <c r="BM966" s="160">
        <v>508.9</v>
      </c>
      <c r="BN966" s="158"/>
      <c r="BO966" s="159" t="s">
        <v>885</v>
      </c>
      <c r="BP966" s="159" t="s">
        <v>886</v>
      </c>
      <c r="BQ966" s="204" t="s">
        <v>887</v>
      </c>
      <c r="BR966" s="160">
        <v>2248432.06</v>
      </c>
      <c r="BS966" s="160">
        <v>295272.21999999997</v>
      </c>
      <c r="BT966" s="160">
        <v>0</v>
      </c>
      <c r="BU966" s="138">
        <v>295272.21999999997</v>
      </c>
      <c r="BV966" s="160">
        <v>313757.68</v>
      </c>
      <c r="BW966" s="160">
        <v>313757.68</v>
      </c>
      <c r="BX966" s="160">
        <v>0</v>
      </c>
      <c r="BY966" s="160">
        <v>294747.21000000002</v>
      </c>
      <c r="BZ966" s="160">
        <v>294747.21000000002</v>
      </c>
      <c r="CA966" s="160">
        <v>0</v>
      </c>
      <c r="CB966" s="160">
        <v>313232.65999999997</v>
      </c>
      <c r="CC966" s="160">
        <v>313232.65999999997</v>
      </c>
      <c r="CD966" s="160">
        <v>0</v>
      </c>
      <c r="CE966" s="145"/>
      <c r="CF966" s="145"/>
      <c r="CG966" s="145"/>
      <c r="CH966" s="145"/>
      <c r="CI966" s="145"/>
      <c r="CJ966" s="145"/>
      <c r="CK966" s="145"/>
      <c r="CL966" s="145"/>
      <c r="CM966" s="145"/>
      <c r="CN966" s="145"/>
      <c r="CO966" s="145"/>
      <c r="CP966" s="145"/>
      <c r="CQ966" s="145"/>
      <c r="CR966" s="145"/>
      <c r="CS966" s="145"/>
      <c r="CT966" s="145"/>
      <c r="CU966" s="145"/>
      <c r="CV966" s="145"/>
      <c r="CW966" s="145"/>
      <c r="CX966" s="145"/>
      <c r="CY966" s="145"/>
      <c r="CZ966" s="145"/>
      <c r="DA966" s="145"/>
      <c r="DB966" s="145"/>
      <c r="DC966" s="145"/>
      <c r="DD966" s="145"/>
      <c r="DE966" s="145"/>
      <c r="DF966" s="145"/>
      <c r="DG966" s="145"/>
      <c r="DH966" s="145"/>
      <c r="DI966" s="145"/>
      <c r="DJ966" s="145"/>
      <c r="DK966" s="145"/>
      <c r="DL966" s="145"/>
      <c r="DM966" s="145"/>
      <c r="DN966" s="145"/>
      <c r="DO966" s="145"/>
      <c r="DP966" s="145"/>
      <c r="DQ966" s="145"/>
      <c r="DR966" s="145"/>
      <c r="DS966" s="145"/>
      <c r="DT966" s="145"/>
      <c r="DU966" s="145"/>
      <c r="DV966" s="145"/>
      <c r="DW966" s="145"/>
      <c r="DX966" s="145"/>
      <c r="DY966" s="145"/>
      <c r="DZ966" s="145"/>
      <c r="EA966" s="145"/>
      <c r="EB966" s="145"/>
      <c r="EC966" s="145"/>
      <c r="ED966" s="145"/>
      <c r="EE966" s="145"/>
      <c r="EF966" s="145"/>
      <c r="EG966" s="145"/>
      <c r="EH966" s="145"/>
      <c r="EI966" s="145"/>
      <c r="EJ966" s="145"/>
      <c r="EK966" s="145"/>
      <c r="EL966" s="145"/>
      <c r="EM966" s="145"/>
      <c r="EN966" s="145"/>
      <c r="EO966" s="145"/>
      <c r="EP966" s="145"/>
      <c r="EQ966" s="145"/>
      <c r="ER966" s="145"/>
      <c r="ES966" s="145"/>
      <c r="ET966" s="145"/>
      <c r="EU966" s="145"/>
      <c r="EV966" s="145"/>
      <c r="EW966" s="145"/>
      <c r="EX966" s="145"/>
      <c r="EY966" s="145"/>
      <c r="EZ966" s="145"/>
      <c r="FA966" s="145"/>
      <c r="FB966" s="145"/>
      <c r="FC966" s="145"/>
      <c r="FD966" s="145"/>
      <c r="FE966" s="145"/>
      <c r="FF966" s="145"/>
      <c r="FG966" s="145"/>
      <c r="FH966" s="145"/>
      <c r="FI966" s="145"/>
      <c r="FJ966" s="145"/>
      <c r="FK966" s="145"/>
      <c r="FL966" s="145"/>
      <c r="FM966" s="145"/>
      <c r="FN966" s="145"/>
      <c r="FO966" s="145"/>
      <c r="FP966" s="145"/>
      <c r="FQ966" s="145"/>
      <c r="FR966" s="145"/>
      <c r="FS966" s="145"/>
      <c r="FT966" s="146"/>
      <c r="FU966" s="147"/>
      <c r="FV966" s="147"/>
      <c r="FW966" s="147"/>
      <c r="FX966" s="147"/>
      <c r="FY966" s="147"/>
      <c r="FZ966" s="147"/>
      <c r="GA966" s="147"/>
      <c r="GB966" s="147"/>
      <c r="GC966" s="147"/>
      <c r="GD966" s="147"/>
      <c r="GE966" s="147"/>
      <c r="GF966" s="147"/>
      <c r="GG966" s="148"/>
      <c r="GH966" s="147"/>
      <c r="GI966" s="147"/>
      <c r="GJ966" s="147"/>
      <c r="GK966" s="147"/>
      <c r="GL966" s="147"/>
      <c r="GM966" s="147"/>
      <c r="GN966" s="147"/>
      <c r="GO966" s="147"/>
      <c r="GP966" s="147"/>
      <c r="GQ966" s="147"/>
      <c r="GR966" s="147"/>
      <c r="GS966" s="147"/>
      <c r="GT966" s="147"/>
      <c r="GU966" s="147"/>
      <c r="GV966" s="147"/>
      <c r="GW966" s="147"/>
      <c r="GX966" s="147"/>
      <c r="GY966" s="147"/>
      <c r="GZ966" s="147"/>
      <c r="HA966" s="147"/>
      <c r="HB966" s="147"/>
      <c r="HC966" s="147"/>
      <c r="HD966" s="147"/>
      <c r="HE966" s="147"/>
      <c r="HF966" s="147"/>
      <c r="HG966" s="147"/>
      <c r="HI966" s="147"/>
      <c r="HJ966" s="147"/>
      <c r="HK966" s="147"/>
      <c r="HL966" s="147"/>
      <c r="HM966" s="147"/>
    </row>
    <row r="967" spans="1:221" s="149" customFormat="1" ht="12" customHeight="1" x14ac:dyDescent="0.2">
      <c r="A967" s="150">
        <v>723</v>
      </c>
      <c r="B967" s="151" t="s">
        <v>3115</v>
      </c>
      <c r="C967" s="161"/>
      <c r="D967" s="161"/>
      <c r="E967" s="162"/>
      <c r="F967" s="154">
        <f t="shared" si="229"/>
        <v>80.250239026837221</v>
      </c>
      <c r="G967" s="306">
        <v>1999</v>
      </c>
      <c r="H967" s="281">
        <v>2025</v>
      </c>
      <c r="I967" s="154">
        <f t="shared" si="228"/>
        <v>219545.48</v>
      </c>
      <c r="J967" s="152">
        <f t="shared" si="236"/>
        <v>3419122.51</v>
      </c>
      <c r="K967" s="155">
        <f t="shared" si="237"/>
        <v>0</v>
      </c>
      <c r="L967" s="192">
        <v>0</v>
      </c>
      <c r="M967" s="192">
        <v>0</v>
      </c>
      <c r="N967" s="192">
        <v>0</v>
      </c>
      <c r="O967" s="192">
        <v>0</v>
      </c>
      <c r="P967" s="192">
        <v>0</v>
      </c>
      <c r="Q967" s="155"/>
      <c r="R967" s="155">
        <v>0</v>
      </c>
      <c r="S967" s="155"/>
      <c r="T967" s="155">
        <v>0</v>
      </c>
      <c r="U967" s="155"/>
      <c r="V967" s="155">
        <v>0</v>
      </c>
      <c r="W967" s="197" t="str">
        <f t="shared" si="238"/>
        <v>0</v>
      </c>
      <c r="X967" s="155">
        <v>0</v>
      </c>
      <c r="Y967" s="162" t="s">
        <v>235</v>
      </c>
      <c r="Z967" s="144">
        <v>450</v>
      </c>
      <c r="AA967" s="155">
        <f t="shared" si="239"/>
        <v>3265261.99</v>
      </c>
      <c r="AB967" s="144">
        <v>0</v>
      </c>
      <c r="AC967" s="144">
        <v>0</v>
      </c>
      <c r="AD967" s="144">
        <v>0</v>
      </c>
      <c r="AE967" s="144">
        <v>0</v>
      </c>
      <c r="AF967" s="144">
        <v>0</v>
      </c>
      <c r="AG967" s="144">
        <v>0</v>
      </c>
      <c r="AH967" s="144">
        <v>0</v>
      </c>
      <c r="AI967" s="144">
        <v>0</v>
      </c>
      <c r="AJ967" s="144">
        <v>0</v>
      </c>
      <c r="AK967" s="144">
        <v>0</v>
      </c>
      <c r="AL967" s="144">
        <v>0</v>
      </c>
      <c r="AM967" s="144">
        <f t="shared" si="240"/>
        <v>102573.68</v>
      </c>
      <c r="AN967" s="144">
        <f t="shared" si="241"/>
        <v>51286.84</v>
      </c>
      <c r="AO967" s="144">
        <v>0</v>
      </c>
      <c r="AP967" s="144" t="s">
        <v>4526</v>
      </c>
      <c r="AQ967" s="294"/>
      <c r="AR967" s="144"/>
      <c r="AS967" s="271"/>
      <c r="AT967" s="144"/>
      <c r="AU967" s="144"/>
      <c r="AV967" s="158" t="s">
        <v>1073</v>
      </c>
      <c r="AW967" s="159" t="s">
        <v>3114</v>
      </c>
      <c r="AX967" s="159" t="s">
        <v>3115</v>
      </c>
      <c r="AY967" s="159"/>
      <c r="AZ967" s="159" t="s">
        <v>879</v>
      </c>
      <c r="BA967" s="158" t="s">
        <v>1017</v>
      </c>
      <c r="BB967" s="159" t="s">
        <v>891</v>
      </c>
      <c r="BC967" s="158" t="s">
        <v>844</v>
      </c>
      <c r="BD967" s="158" t="s">
        <v>165</v>
      </c>
      <c r="BE967" s="158" t="s">
        <v>1289</v>
      </c>
      <c r="BF967" s="160">
        <v>468.6</v>
      </c>
      <c r="BG967" s="160">
        <v>443</v>
      </c>
      <c r="BH967" s="158" t="s">
        <v>883</v>
      </c>
      <c r="BI967" s="193">
        <v>7.5</v>
      </c>
      <c r="BJ967" s="159" t="s">
        <v>884</v>
      </c>
      <c r="BK967" s="160">
        <v>450</v>
      </c>
      <c r="BL967" s="160">
        <v>200</v>
      </c>
      <c r="BM967" s="160">
        <v>586</v>
      </c>
      <c r="BN967" s="158"/>
      <c r="BO967" s="159" t="s">
        <v>885</v>
      </c>
      <c r="BP967" s="159" t="s">
        <v>886</v>
      </c>
      <c r="BQ967" s="204" t="s">
        <v>887</v>
      </c>
      <c r="BR967" s="160">
        <v>2492104.5</v>
      </c>
      <c r="BS967" s="160">
        <v>219545.48</v>
      </c>
      <c r="BT967" s="160">
        <v>0</v>
      </c>
      <c r="BU967" s="138">
        <v>219545.48</v>
      </c>
      <c r="BV967" s="160">
        <v>219545.48</v>
      </c>
      <c r="BW967" s="160">
        <v>219545.48</v>
      </c>
      <c r="BX967" s="160">
        <v>0</v>
      </c>
      <c r="BY967" s="160">
        <v>219525</v>
      </c>
      <c r="BZ967" s="160">
        <v>219525</v>
      </c>
      <c r="CA967" s="160">
        <v>0</v>
      </c>
      <c r="CB967" s="160">
        <v>219525</v>
      </c>
      <c r="CC967" s="160">
        <v>219525</v>
      </c>
      <c r="CD967" s="160">
        <v>0</v>
      </c>
      <c r="CE967" s="145"/>
      <c r="CF967" s="145"/>
      <c r="CG967" s="145"/>
      <c r="CH967" s="145"/>
      <c r="CI967" s="145"/>
      <c r="CJ967" s="145"/>
      <c r="CK967" s="145"/>
      <c r="CL967" s="145"/>
      <c r="CM967" s="145"/>
      <c r="CN967" s="145"/>
      <c r="CO967" s="145"/>
      <c r="CP967" s="145"/>
      <c r="CQ967" s="145"/>
      <c r="CR967" s="145"/>
      <c r="CS967" s="145"/>
      <c r="CT967" s="145"/>
      <c r="CU967" s="145"/>
      <c r="CV967" s="145"/>
      <c r="CW967" s="145"/>
      <c r="CX967" s="145"/>
      <c r="CY967" s="145"/>
      <c r="CZ967" s="145"/>
      <c r="DA967" s="145"/>
      <c r="DB967" s="145"/>
      <c r="DC967" s="145"/>
      <c r="DD967" s="145"/>
      <c r="DE967" s="145"/>
      <c r="DF967" s="145"/>
      <c r="DG967" s="145"/>
      <c r="DH967" s="145"/>
      <c r="DI967" s="145"/>
      <c r="DJ967" s="145"/>
      <c r="DK967" s="145"/>
      <c r="DL967" s="145"/>
      <c r="DM967" s="145"/>
      <c r="DN967" s="145"/>
      <c r="DO967" s="145"/>
      <c r="DP967" s="145"/>
      <c r="DQ967" s="145"/>
      <c r="DR967" s="145"/>
      <c r="DS967" s="145"/>
      <c r="DT967" s="145"/>
      <c r="DU967" s="145"/>
      <c r="DV967" s="145"/>
      <c r="DW967" s="145"/>
      <c r="DX967" s="145"/>
      <c r="DY967" s="145"/>
      <c r="DZ967" s="145"/>
      <c r="EA967" s="145"/>
      <c r="EB967" s="145"/>
      <c r="EC967" s="145"/>
      <c r="ED967" s="145"/>
      <c r="EE967" s="145"/>
      <c r="EF967" s="145"/>
      <c r="EG967" s="145"/>
      <c r="EH967" s="145"/>
      <c r="EI967" s="145"/>
      <c r="EJ967" s="145"/>
      <c r="EK967" s="145"/>
      <c r="EL967" s="145"/>
      <c r="EM967" s="145"/>
      <c r="EN967" s="145"/>
      <c r="EO967" s="145"/>
      <c r="EP967" s="145"/>
      <c r="EQ967" s="145"/>
      <c r="ER967" s="145"/>
      <c r="ES967" s="145"/>
      <c r="ET967" s="145"/>
      <c r="EU967" s="145"/>
      <c r="EV967" s="145"/>
      <c r="EW967" s="145"/>
      <c r="EX967" s="145"/>
      <c r="EY967" s="145"/>
      <c r="EZ967" s="145"/>
      <c r="FA967" s="145"/>
      <c r="FB967" s="145"/>
      <c r="FC967" s="145"/>
      <c r="FD967" s="145"/>
      <c r="FE967" s="145"/>
      <c r="FF967" s="145"/>
      <c r="FG967" s="145"/>
      <c r="FH967" s="145"/>
      <c r="FI967" s="145"/>
      <c r="FJ967" s="145"/>
      <c r="FK967" s="145"/>
      <c r="FL967" s="145"/>
      <c r="FM967" s="145"/>
      <c r="FN967" s="145"/>
      <c r="FO967" s="145"/>
      <c r="FP967" s="145"/>
      <c r="FQ967" s="145"/>
      <c r="FR967" s="145"/>
      <c r="FS967" s="145"/>
      <c r="FT967" s="146"/>
      <c r="FU967" s="147"/>
      <c r="FV967" s="147"/>
      <c r="FW967" s="147"/>
      <c r="FX967" s="147"/>
      <c r="FY967" s="147"/>
      <c r="FZ967" s="147"/>
      <c r="GA967" s="147"/>
      <c r="GB967" s="147"/>
      <c r="GC967" s="147"/>
      <c r="GD967" s="147"/>
      <c r="GE967" s="147"/>
      <c r="GF967" s="147"/>
      <c r="GG967" s="148"/>
      <c r="GH967" s="147"/>
      <c r="GI967" s="147"/>
      <c r="GJ967" s="147"/>
      <c r="GK967" s="147"/>
      <c r="GL967" s="147"/>
      <c r="GM967" s="147"/>
      <c r="GN967" s="147"/>
      <c r="GO967" s="147"/>
      <c r="GP967" s="147"/>
      <c r="GQ967" s="147"/>
      <c r="GR967" s="147"/>
      <c r="GS967" s="147"/>
      <c r="GT967" s="147"/>
      <c r="GU967" s="147"/>
      <c r="GV967" s="147"/>
      <c r="GW967" s="147"/>
      <c r="GX967" s="147"/>
      <c r="GY967" s="147"/>
      <c r="GZ967" s="147"/>
      <c r="HA967" s="147"/>
      <c r="HB967" s="147"/>
      <c r="HC967" s="147"/>
      <c r="HD967" s="147"/>
      <c r="HE967" s="147"/>
      <c r="HF967" s="147"/>
      <c r="HG967" s="147"/>
      <c r="HI967" s="147"/>
      <c r="HJ967" s="147"/>
      <c r="HK967" s="147"/>
      <c r="HL967" s="147"/>
      <c r="HM967" s="147"/>
    </row>
    <row r="968" spans="1:221" s="149" customFormat="1" ht="12" customHeight="1" x14ac:dyDescent="0.2">
      <c r="A968" s="150">
        <v>724</v>
      </c>
      <c r="B968" s="151" t="s">
        <v>3117</v>
      </c>
      <c r="C968" s="161"/>
      <c r="D968" s="161"/>
      <c r="E968" s="162"/>
      <c r="F968" s="154">
        <f t="shared" si="229"/>
        <v>48.98096797052154</v>
      </c>
      <c r="G968" s="306">
        <v>1975</v>
      </c>
      <c r="H968" s="281">
        <v>2024</v>
      </c>
      <c r="I968" s="154">
        <f t="shared" si="228"/>
        <v>294097.25</v>
      </c>
      <c r="J968" s="237">
        <f t="shared" si="236"/>
        <v>3058974.93</v>
      </c>
      <c r="K968" s="155">
        <f t="shared" si="237"/>
        <v>0</v>
      </c>
      <c r="L968" s="192">
        <v>0</v>
      </c>
      <c r="M968" s="192">
        <v>0</v>
      </c>
      <c r="N968" s="192">
        <v>0</v>
      </c>
      <c r="O968" s="192">
        <v>0</v>
      </c>
      <c r="P968" s="192">
        <v>0</v>
      </c>
      <c r="Q968" s="155"/>
      <c r="R968" s="155">
        <v>0</v>
      </c>
      <c r="S968" s="155"/>
      <c r="T968" s="155">
        <v>0</v>
      </c>
      <c r="U968" s="155"/>
      <c r="V968" s="155">
        <v>0</v>
      </c>
      <c r="W968" s="197" t="str">
        <f t="shared" si="238"/>
        <v>0</v>
      </c>
      <c r="X968" s="155">
        <v>0</v>
      </c>
      <c r="Y968" s="162" t="s">
        <v>235</v>
      </c>
      <c r="Z968" s="144">
        <v>402.6</v>
      </c>
      <c r="AA968" s="155">
        <f t="shared" si="239"/>
        <v>2921321.06</v>
      </c>
      <c r="AB968" s="144">
        <v>0</v>
      </c>
      <c r="AC968" s="144">
        <v>0</v>
      </c>
      <c r="AD968" s="144">
        <v>0</v>
      </c>
      <c r="AE968" s="144">
        <v>0</v>
      </c>
      <c r="AF968" s="144">
        <v>0</v>
      </c>
      <c r="AG968" s="144">
        <v>0</v>
      </c>
      <c r="AH968" s="144">
        <v>0</v>
      </c>
      <c r="AI968" s="144">
        <v>0</v>
      </c>
      <c r="AJ968" s="144">
        <v>0</v>
      </c>
      <c r="AK968" s="144">
        <v>0</v>
      </c>
      <c r="AL968" s="144">
        <v>0</v>
      </c>
      <c r="AM968" s="144">
        <f t="shared" si="240"/>
        <v>91769.25</v>
      </c>
      <c r="AN968" s="144">
        <f t="shared" si="241"/>
        <v>45884.62</v>
      </c>
      <c r="AO968" s="144">
        <v>0</v>
      </c>
      <c r="AP968" s="144" t="s">
        <v>4526</v>
      </c>
      <c r="AQ968" s="294"/>
      <c r="AR968" s="144"/>
      <c r="AS968" s="271"/>
      <c r="AT968" s="144"/>
      <c r="AU968" s="144"/>
      <c r="AV968" s="158" t="s">
        <v>1078</v>
      </c>
      <c r="AW968" s="159" t="s">
        <v>3116</v>
      </c>
      <c r="AX968" s="159" t="s">
        <v>3117</v>
      </c>
      <c r="AY968" s="159" t="s">
        <v>878</v>
      </c>
      <c r="AZ968" s="159" t="s">
        <v>879</v>
      </c>
      <c r="BA968" s="158" t="s">
        <v>1387</v>
      </c>
      <c r="BB968" s="159" t="s">
        <v>891</v>
      </c>
      <c r="BC968" s="158" t="s">
        <v>166</v>
      </c>
      <c r="BD968" s="158" t="s">
        <v>166</v>
      </c>
      <c r="BE968" s="158" t="s">
        <v>867</v>
      </c>
      <c r="BF968" s="160">
        <v>669.8</v>
      </c>
      <c r="BG968" s="160">
        <v>627.20000000000005</v>
      </c>
      <c r="BH968" s="158" t="s">
        <v>883</v>
      </c>
      <c r="BI968" s="193">
        <v>7.5</v>
      </c>
      <c r="BJ968" s="159" t="s">
        <v>884</v>
      </c>
      <c r="BK968" s="160">
        <v>402.6</v>
      </c>
      <c r="BL968" s="160">
        <v>399.2</v>
      </c>
      <c r="BM968" s="160">
        <v>520.79999999999995</v>
      </c>
      <c r="BN968" s="158"/>
      <c r="BO968" s="159" t="s">
        <v>885</v>
      </c>
      <c r="BP968" s="159" t="s">
        <v>886</v>
      </c>
      <c r="BQ968" s="204" t="s">
        <v>908</v>
      </c>
      <c r="BR968" s="160">
        <v>2229602.83</v>
      </c>
      <c r="BS968" s="160">
        <v>294097.25</v>
      </c>
      <c r="BT968" s="160">
        <v>0</v>
      </c>
      <c r="BU968" s="138">
        <v>294097.25</v>
      </c>
      <c r="BV968" s="160">
        <v>294209.57</v>
      </c>
      <c r="BW968" s="160">
        <v>294209.57</v>
      </c>
      <c r="BX968" s="160">
        <v>0</v>
      </c>
      <c r="BY968" s="160">
        <v>293423.21000000002</v>
      </c>
      <c r="BZ968" s="160">
        <v>293423.21000000002</v>
      </c>
      <c r="CA968" s="160">
        <v>0</v>
      </c>
      <c r="CB968" s="160">
        <v>293535.53000000003</v>
      </c>
      <c r="CC968" s="160">
        <v>293535.53000000003</v>
      </c>
      <c r="CD968" s="160">
        <v>0</v>
      </c>
      <c r="CE968" s="145"/>
      <c r="CF968" s="145"/>
      <c r="CG968" s="145"/>
      <c r="CH968" s="145"/>
      <c r="CI968" s="145"/>
      <c r="CJ968" s="145"/>
      <c r="CK968" s="145"/>
      <c r="CL968" s="145"/>
      <c r="CM968" s="145"/>
      <c r="CN968" s="145"/>
      <c r="CO968" s="145"/>
      <c r="CP968" s="145"/>
      <c r="CQ968" s="145"/>
      <c r="CR968" s="145"/>
      <c r="CS968" s="145"/>
      <c r="CT968" s="145"/>
      <c r="CU968" s="145"/>
      <c r="CV968" s="145"/>
      <c r="CW968" s="145"/>
      <c r="CX968" s="145"/>
      <c r="CY968" s="145"/>
      <c r="CZ968" s="145"/>
      <c r="DA968" s="145"/>
      <c r="DB968" s="145"/>
      <c r="DC968" s="145"/>
      <c r="DD968" s="145"/>
      <c r="DE968" s="145"/>
      <c r="DF968" s="145"/>
      <c r="DG968" s="145"/>
      <c r="DH968" s="145"/>
      <c r="DI968" s="145"/>
      <c r="DJ968" s="145"/>
      <c r="DK968" s="145"/>
      <c r="DL968" s="145"/>
      <c r="DM968" s="145"/>
      <c r="DN968" s="145"/>
      <c r="DO968" s="145"/>
      <c r="DP968" s="145"/>
      <c r="DQ968" s="145"/>
      <c r="DR968" s="145"/>
      <c r="DS968" s="145"/>
      <c r="DT968" s="145"/>
      <c r="DU968" s="145"/>
      <c r="DV968" s="145"/>
      <c r="DW968" s="145"/>
      <c r="DX968" s="145"/>
      <c r="DY968" s="145"/>
      <c r="DZ968" s="145"/>
      <c r="EA968" s="145"/>
      <c r="EB968" s="145"/>
      <c r="EC968" s="145"/>
      <c r="ED968" s="145"/>
      <c r="EE968" s="145"/>
      <c r="EF968" s="145"/>
      <c r="EG968" s="145"/>
      <c r="EH968" s="145"/>
      <c r="EI968" s="145"/>
      <c r="EJ968" s="145"/>
      <c r="EK968" s="145"/>
      <c r="EL968" s="145"/>
      <c r="EM968" s="145"/>
      <c r="EN968" s="145"/>
      <c r="EO968" s="145"/>
      <c r="EP968" s="145"/>
      <c r="EQ968" s="145"/>
      <c r="ER968" s="145"/>
      <c r="ES968" s="145"/>
      <c r="ET968" s="145"/>
      <c r="EU968" s="145"/>
      <c r="EV968" s="145"/>
      <c r="EW968" s="145"/>
      <c r="EX968" s="145"/>
      <c r="EY968" s="145"/>
      <c r="EZ968" s="145"/>
      <c r="FA968" s="145"/>
      <c r="FB968" s="145"/>
      <c r="FC968" s="145"/>
      <c r="FD968" s="145"/>
      <c r="FE968" s="145"/>
      <c r="FF968" s="145"/>
      <c r="FG968" s="145"/>
      <c r="FH968" s="145"/>
      <c r="FI968" s="145"/>
      <c r="FJ968" s="145"/>
      <c r="FK968" s="145"/>
      <c r="FL968" s="145"/>
      <c r="FM968" s="145"/>
      <c r="FN968" s="145"/>
      <c r="FO968" s="145"/>
      <c r="FP968" s="145"/>
      <c r="FQ968" s="145"/>
      <c r="FR968" s="145"/>
      <c r="FS968" s="145"/>
      <c r="FT968" s="146"/>
      <c r="FU968" s="147"/>
      <c r="FV968" s="147"/>
      <c r="FW968" s="147"/>
      <c r="FX968" s="147"/>
      <c r="FY968" s="147"/>
      <c r="FZ968" s="147"/>
      <c r="GA968" s="147"/>
      <c r="GB968" s="147"/>
      <c r="GC968" s="147"/>
      <c r="GD968" s="147"/>
      <c r="GE968" s="147"/>
      <c r="GF968" s="147"/>
      <c r="GG968" s="148"/>
      <c r="GH968" s="147"/>
      <c r="GI968" s="147"/>
      <c r="GJ968" s="147"/>
      <c r="GK968" s="147"/>
      <c r="GL968" s="147"/>
      <c r="GM968" s="147"/>
      <c r="GN968" s="147"/>
      <c r="GO968" s="147"/>
      <c r="GP968" s="147"/>
      <c r="GQ968" s="147"/>
      <c r="GR968" s="147"/>
      <c r="GS968" s="147"/>
      <c r="GT968" s="147"/>
      <c r="GU968" s="147"/>
      <c r="GV968" s="147"/>
      <c r="GW968" s="147"/>
      <c r="GX968" s="147"/>
      <c r="GY968" s="147"/>
      <c r="GZ968" s="147"/>
      <c r="HA968" s="147"/>
      <c r="HB968" s="147"/>
      <c r="HC968" s="147"/>
      <c r="HD968" s="147"/>
      <c r="HE968" s="147"/>
      <c r="HF968" s="147"/>
      <c r="HG968" s="147"/>
      <c r="HI968" s="147"/>
      <c r="HJ968" s="147"/>
      <c r="HK968" s="147"/>
      <c r="HL968" s="147"/>
      <c r="HM968" s="147"/>
    </row>
    <row r="969" spans="1:221" s="149" customFormat="1" ht="12" customHeight="1" x14ac:dyDescent="0.2">
      <c r="A969" s="150">
        <v>725</v>
      </c>
      <c r="B969" s="151" t="s">
        <v>3119</v>
      </c>
      <c r="C969" s="161"/>
      <c r="D969" s="161"/>
      <c r="E969" s="162"/>
      <c r="F969" s="154">
        <f t="shared" si="229"/>
        <v>45.888677540808096</v>
      </c>
      <c r="G969" s="306">
        <v>1977</v>
      </c>
      <c r="H969" s="281">
        <v>2024</v>
      </c>
      <c r="I969" s="154">
        <f t="shared" si="228"/>
        <v>427887.69</v>
      </c>
      <c r="J969" s="237">
        <f t="shared" si="236"/>
        <v>4242751.12</v>
      </c>
      <c r="K969" s="155">
        <f t="shared" si="237"/>
        <v>0</v>
      </c>
      <c r="L969" s="192">
        <v>0</v>
      </c>
      <c r="M969" s="192">
        <v>0</v>
      </c>
      <c r="N969" s="192">
        <v>0</v>
      </c>
      <c r="O969" s="192">
        <v>0</v>
      </c>
      <c r="P969" s="192">
        <v>0</v>
      </c>
      <c r="Q969" s="155"/>
      <c r="R969" s="155">
        <v>0</v>
      </c>
      <c r="S969" s="155"/>
      <c r="T969" s="155">
        <v>0</v>
      </c>
      <c r="U969" s="155"/>
      <c r="V969" s="155">
        <v>0</v>
      </c>
      <c r="W969" s="197" t="str">
        <f t="shared" si="238"/>
        <v>0</v>
      </c>
      <c r="X969" s="155">
        <v>0</v>
      </c>
      <c r="Y969" s="162" t="s">
        <v>235</v>
      </c>
      <c r="Z969" s="144">
        <v>558.4</v>
      </c>
      <c r="AA969" s="155">
        <f t="shared" si="239"/>
        <v>4051827.32</v>
      </c>
      <c r="AB969" s="144">
        <v>0</v>
      </c>
      <c r="AC969" s="144">
        <v>0</v>
      </c>
      <c r="AD969" s="144">
        <v>0</v>
      </c>
      <c r="AE969" s="144">
        <v>0</v>
      </c>
      <c r="AF969" s="144">
        <v>0</v>
      </c>
      <c r="AG969" s="144">
        <v>0</v>
      </c>
      <c r="AH969" s="144">
        <v>0</v>
      </c>
      <c r="AI969" s="144">
        <v>0</v>
      </c>
      <c r="AJ969" s="144">
        <v>0</v>
      </c>
      <c r="AK969" s="144">
        <v>0</v>
      </c>
      <c r="AL969" s="144">
        <v>0</v>
      </c>
      <c r="AM969" s="144">
        <f t="shared" si="240"/>
        <v>127282.53</v>
      </c>
      <c r="AN969" s="144">
        <f t="shared" si="241"/>
        <v>63641.27</v>
      </c>
      <c r="AO969" s="144">
        <v>0</v>
      </c>
      <c r="AP969" s="144" t="s">
        <v>4526</v>
      </c>
      <c r="AQ969" s="294"/>
      <c r="AR969" s="144"/>
      <c r="AS969" s="271"/>
      <c r="AT969" s="144"/>
      <c r="AU969" s="144"/>
      <c r="AV969" s="158" t="s">
        <v>1080</v>
      </c>
      <c r="AW969" s="159" t="s">
        <v>3118</v>
      </c>
      <c r="AX969" s="159" t="s">
        <v>3119</v>
      </c>
      <c r="AY969" s="159"/>
      <c r="AZ969" s="159" t="s">
        <v>879</v>
      </c>
      <c r="BA969" s="158" t="s">
        <v>1664</v>
      </c>
      <c r="BB969" s="159" t="s">
        <v>891</v>
      </c>
      <c r="BC969" s="158" t="s">
        <v>166</v>
      </c>
      <c r="BD969" s="158" t="s">
        <v>844</v>
      </c>
      <c r="BE969" s="158" t="s">
        <v>959</v>
      </c>
      <c r="BF969" s="160">
        <v>998.2</v>
      </c>
      <c r="BG969" s="160">
        <v>923.7</v>
      </c>
      <c r="BH969" s="158" t="s">
        <v>883</v>
      </c>
      <c r="BI969" s="193">
        <v>7.5</v>
      </c>
      <c r="BJ969" s="159" t="s">
        <v>884</v>
      </c>
      <c r="BK969" s="160">
        <v>558.4</v>
      </c>
      <c r="BL969" s="160">
        <v>605</v>
      </c>
      <c r="BM969" s="160">
        <v>686</v>
      </c>
      <c r="BN969" s="158"/>
      <c r="BO969" s="159" t="s">
        <v>885</v>
      </c>
      <c r="BP969" s="159" t="s">
        <v>886</v>
      </c>
      <c r="BQ969" s="204" t="s">
        <v>908</v>
      </c>
      <c r="BR969" s="160">
        <v>3092424.78</v>
      </c>
      <c r="BS969" s="160">
        <v>427887.69</v>
      </c>
      <c r="BT969" s="160">
        <v>0</v>
      </c>
      <c r="BU969" s="138">
        <v>427887.69</v>
      </c>
      <c r="BV969" s="160">
        <v>427887.69</v>
      </c>
      <c r="BW969" s="160">
        <v>427887.69</v>
      </c>
      <c r="BX969" s="160">
        <v>0</v>
      </c>
      <c r="BY969" s="160">
        <v>427606.1</v>
      </c>
      <c r="BZ969" s="160">
        <v>427606.1</v>
      </c>
      <c r="CA969" s="160">
        <v>0</v>
      </c>
      <c r="CB969" s="160">
        <v>427606.1</v>
      </c>
      <c r="CC969" s="160">
        <v>427606.1</v>
      </c>
      <c r="CD969" s="160">
        <v>0</v>
      </c>
      <c r="CE969" s="145"/>
      <c r="CF969" s="145"/>
      <c r="CG969" s="145"/>
      <c r="CH969" s="145"/>
      <c r="CI969" s="145"/>
      <c r="CJ969" s="145"/>
      <c r="CK969" s="145"/>
      <c r="CL969" s="145"/>
      <c r="CM969" s="145"/>
      <c r="CN969" s="145"/>
      <c r="CO969" s="145"/>
      <c r="CP969" s="145"/>
      <c r="CQ969" s="145"/>
      <c r="CR969" s="145"/>
      <c r="CS969" s="145"/>
      <c r="CT969" s="145"/>
      <c r="CU969" s="145"/>
      <c r="CV969" s="145"/>
      <c r="CW969" s="145"/>
      <c r="CX969" s="145"/>
      <c r="CY969" s="145"/>
      <c r="CZ969" s="145"/>
      <c r="DA969" s="145"/>
      <c r="DB969" s="145"/>
      <c r="DC969" s="145"/>
      <c r="DD969" s="145"/>
      <c r="DE969" s="145"/>
      <c r="DF969" s="145"/>
      <c r="DG969" s="145"/>
      <c r="DH969" s="145"/>
      <c r="DI969" s="145"/>
      <c r="DJ969" s="145"/>
      <c r="DK969" s="145"/>
      <c r="DL969" s="145"/>
      <c r="DM969" s="145"/>
      <c r="DN969" s="145"/>
      <c r="DO969" s="145"/>
      <c r="DP969" s="145"/>
      <c r="DQ969" s="145"/>
      <c r="DR969" s="145"/>
      <c r="DS969" s="145"/>
      <c r="DT969" s="145"/>
      <c r="DU969" s="145"/>
      <c r="DV969" s="145"/>
      <c r="DW969" s="145"/>
      <c r="DX969" s="145"/>
      <c r="DY969" s="145"/>
      <c r="DZ969" s="145"/>
      <c r="EA969" s="145"/>
      <c r="EB969" s="145"/>
      <c r="EC969" s="145"/>
      <c r="ED969" s="145"/>
      <c r="EE969" s="145"/>
      <c r="EF969" s="145"/>
      <c r="EG969" s="145"/>
      <c r="EH969" s="145"/>
      <c r="EI969" s="145"/>
      <c r="EJ969" s="145"/>
      <c r="EK969" s="145"/>
      <c r="EL969" s="145"/>
      <c r="EM969" s="145"/>
      <c r="EN969" s="145"/>
      <c r="EO969" s="145"/>
      <c r="EP969" s="145"/>
      <c r="EQ969" s="145"/>
      <c r="ER969" s="145"/>
      <c r="ES969" s="145"/>
      <c r="ET969" s="145"/>
      <c r="EU969" s="145"/>
      <c r="EV969" s="145"/>
      <c r="EW969" s="145"/>
      <c r="EX969" s="145"/>
      <c r="EY969" s="145"/>
      <c r="EZ969" s="145"/>
      <c r="FA969" s="145"/>
      <c r="FB969" s="145"/>
      <c r="FC969" s="145"/>
      <c r="FD969" s="145"/>
      <c r="FE969" s="145"/>
      <c r="FF969" s="145"/>
      <c r="FG969" s="145"/>
      <c r="FH969" s="145"/>
      <c r="FI969" s="145"/>
      <c r="FJ969" s="145"/>
      <c r="FK969" s="145"/>
      <c r="FL969" s="145"/>
      <c r="FM969" s="145"/>
      <c r="FN969" s="145"/>
      <c r="FO969" s="145"/>
      <c r="FP969" s="145"/>
      <c r="FQ969" s="145"/>
      <c r="FR969" s="145"/>
      <c r="FS969" s="145"/>
      <c r="FT969" s="146"/>
      <c r="FU969" s="147"/>
      <c r="FV969" s="147"/>
      <c r="FW969" s="147"/>
      <c r="FX969" s="147"/>
      <c r="FY969" s="147"/>
      <c r="FZ969" s="147"/>
      <c r="GA969" s="147"/>
      <c r="GB969" s="147"/>
      <c r="GC969" s="147"/>
      <c r="GD969" s="147"/>
      <c r="GE969" s="147"/>
      <c r="GF969" s="147"/>
      <c r="GG969" s="148"/>
      <c r="GH969" s="147"/>
      <c r="GI969" s="147"/>
      <c r="GJ969" s="147"/>
      <c r="GK969" s="147"/>
      <c r="GL969" s="147"/>
      <c r="GM969" s="147"/>
      <c r="GN969" s="147"/>
      <c r="GO969" s="147"/>
      <c r="GP969" s="147"/>
      <c r="GQ969" s="147"/>
      <c r="GR969" s="147"/>
      <c r="GS969" s="147"/>
      <c r="GT969" s="147"/>
      <c r="GU969" s="147"/>
      <c r="GV969" s="147"/>
      <c r="GW969" s="147"/>
      <c r="GX969" s="147"/>
      <c r="GY969" s="147"/>
      <c r="GZ969" s="147"/>
      <c r="HA969" s="147"/>
      <c r="HB969" s="147"/>
      <c r="HC969" s="147"/>
      <c r="HD969" s="147"/>
      <c r="HE969" s="147"/>
      <c r="HF969" s="147"/>
      <c r="HG969" s="147"/>
      <c r="HI969" s="147"/>
      <c r="HJ969" s="147"/>
      <c r="HK969" s="147"/>
      <c r="HL969" s="147"/>
      <c r="HM969" s="147"/>
    </row>
    <row r="970" spans="1:221" s="149" customFormat="1" ht="12" customHeight="1" x14ac:dyDescent="0.2">
      <c r="A970" s="150">
        <v>726</v>
      </c>
      <c r="B970" s="151" t="s">
        <v>3121</v>
      </c>
      <c r="C970" s="161"/>
      <c r="D970" s="161"/>
      <c r="E970" s="162"/>
      <c r="F970" s="154">
        <f t="shared" si="229"/>
        <v>49.963634173506705</v>
      </c>
      <c r="G970" s="306">
        <v>1979</v>
      </c>
      <c r="H970" s="281">
        <v>2024</v>
      </c>
      <c r="I970" s="154">
        <f t="shared" si="228"/>
        <v>433253.5</v>
      </c>
      <c r="J970" s="237">
        <f t="shared" si="236"/>
        <v>4560349.6100000003</v>
      </c>
      <c r="K970" s="155">
        <f t="shared" si="237"/>
        <v>0</v>
      </c>
      <c r="L970" s="192">
        <v>0</v>
      </c>
      <c r="M970" s="192">
        <v>0</v>
      </c>
      <c r="N970" s="192">
        <v>0</v>
      </c>
      <c r="O970" s="192">
        <v>0</v>
      </c>
      <c r="P970" s="192">
        <v>0</v>
      </c>
      <c r="Q970" s="155"/>
      <c r="R970" s="155">
        <v>0</v>
      </c>
      <c r="S970" s="155"/>
      <c r="T970" s="155">
        <v>0</v>
      </c>
      <c r="U970" s="155"/>
      <c r="V970" s="155">
        <v>0</v>
      </c>
      <c r="W970" s="197" t="str">
        <f t="shared" si="238"/>
        <v>0</v>
      </c>
      <c r="X970" s="155">
        <v>0</v>
      </c>
      <c r="Y970" s="162" t="s">
        <v>235</v>
      </c>
      <c r="Z970" s="144">
        <v>600.20000000000005</v>
      </c>
      <c r="AA970" s="155">
        <f t="shared" si="239"/>
        <v>4355133.88</v>
      </c>
      <c r="AB970" s="144">
        <v>0</v>
      </c>
      <c r="AC970" s="144">
        <v>0</v>
      </c>
      <c r="AD970" s="144">
        <v>0</v>
      </c>
      <c r="AE970" s="144">
        <v>0</v>
      </c>
      <c r="AF970" s="144">
        <v>0</v>
      </c>
      <c r="AG970" s="144">
        <v>0</v>
      </c>
      <c r="AH970" s="144">
        <v>0</v>
      </c>
      <c r="AI970" s="144">
        <v>0</v>
      </c>
      <c r="AJ970" s="144">
        <v>0</v>
      </c>
      <c r="AK970" s="144">
        <v>0</v>
      </c>
      <c r="AL970" s="144">
        <v>0</v>
      </c>
      <c r="AM970" s="144">
        <f t="shared" si="240"/>
        <v>136810.49</v>
      </c>
      <c r="AN970" s="144">
        <f t="shared" si="241"/>
        <v>68405.240000000005</v>
      </c>
      <c r="AO970" s="144">
        <v>0</v>
      </c>
      <c r="AP970" s="144" t="s">
        <v>4526</v>
      </c>
      <c r="AQ970" s="294"/>
      <c r="AR970" s="144"/>
      <c r="AS970" s="271"/>
      <c r="AT970" s="144"/>
      <c r="AU970" s="144"/>
      <c r="AV970" s="158" t="s">
        <v>1082</v>
      </c>
      <c r="AW970" s="159" t="s">
        <v>3120</v>
      </c>
      <c r="AX970" s="159" t="s">
        <v>3121</v>
      </c>
      <c r="AY970" s="159"/>
      <c r="AZ970" s="159" t="s">
        <v>879</v>
      </c>
      <c r="BA970" s="158" t="s">
        <v>991</v>
      </c>
      <c r="BB970" s="159" t="s">
        <v>891</v>
      </c>
      <c r="BC970" s="158" t="s">
        <v>166</v>
      </c>
      <c r="BD970" s="158" t="s">
        <v>844</v>
      </c>
      <c r="BE970" s="158" t="s">
        <v>959</v>
      </c>
      <c r="BF970" s="160">
        <v>989</v>
      </c>
      <c r="BG970" s="160">
        <v>917.8</v>
      </c>
      <c r="BH970" s="158" t="s">
        <v>883</v>
      </c>
      <c r="BI970" s="193">
        <v>7.5</v>
      </c>
      <c r="BJ970" s="159" t="s">
        <v>884</v>
      </c>
      <c r="BK970" s="160">
        <v>600.20000000000005</v>
      </c>
      <c r="BL970" s="160">
        <v>605</v>
      </c>
      <c r="BM970" s="160">
        <v>686</v>
      </c>
      <c r="BN970" s="158"/>
      <c r="BO970" s="159" t="s">
        <v>885</v>
      </c>
      <c r="BP970" s="159" t="s">
        <v>886</v>
      </c>
      <c r="BQ970" s="204" t="s">
        <v>908</v>
      </c>
      <c r="BR970" s="160">
        <v>3323913.6</v>
      </c>
      <c r="BS970" s="160">
        <v>433253.5</v>
      </c>
      <c r="BT970" s="160">
        <v>0</v>
      </c>
      <c r="BU970" s="138">
        <v>433253.5</v>
      </c>
      <c r="BV970" s="160">
        <v>449130.34</v>
      </c>
      <c r="BW970" s="160">
        <v>449130.34</v>
      </c>
      <c r="BX970" s="160">
        <v>0</v>
      </c>
      <c r="BY970" s="160">
        <v>431786</v>
      </c>
      <c r="BZ970" s="160">
        <v>431786</v>
      </c>
      <c r="CA970" s="160">
        <v>0</v>
      </c>
      <c r="CB970" s="160">
        <v>447662.84</v>
      </c>
      <c r="CC970" s="160">
        <v>447662.84</v>
      </c>
      <c r="CD970" s="160">
        <v>0</v>
      </c>
      <c r="CE970" s="145"/>
      <c r="CF970" s="145"/>
      <c r="CG970" s="145"/>
      <c r="CH970" s="145"/>
      <c r="CI970" s="145"/>
      <c r="CJ970" s="145"/>
      <c r="CK970" s="145"/>
      <c r="CL970" s="145"/>
      <c r="CM970" s="145"/>
      <c r="CN970" s="145"/>
      <c r="CO970" s="145"/>
      <c r="CP970" s="145"/>
      <c r="CQ970" s="145"/>
      <c r="CR970" s="145"/>
      <c r="CS970" s="145"/>
      <c r="CT970" s="145"/>
      <c r="CU970" s="145"/>
      <c r="CV970" s="145"/>
      <c r="CW970" s="145"/>
      <c r="CX970" s="145"/>
      <c r="CY970" s="145"/>
      <c r="CZ970" s="145"/>
      <c r="DA970" s="145"/>
      <c r="DB970" s="145"/>
      <c r="DC970" s="145"/>
      <c r="DD970" s="145"/>
      <c r="DE970" s="145"/>
      <c r="DF970" s="145"/>
      <c r="DG970" s="145"/>
      <c r="DH970" s="145"/>
      <c r="DI970" s="145"/>
      <c r="DJ970" s="145"/>
      <c r="DK970" s="145"/>
      <c r="DL970" s="145"/>
      <c r="DM970" s="145"/>
      <c r="DN970" s="145"/>
      <c r="DO970" s="145"/>
      <c r="DP970" s="145"/>
      <c r="DQ970" s="145"/>
      <c r="DR970" s="145"/>
      <c r="DS970" s="145"/>
      <c r="DT970" s="145"/>
      <c r="DU970" s="145"/>
      <c r="DV970" s="145"/>
      <c r="DW970" s="145"/>
      <c r="DX970" s="145"/>
      <c r="DY970" s="145"/>
      <c r="DZ970" s="145"/>
      <c r="EA970" s="145"/>
      <c r="EB970" s="145"/>
      <c r="EC970" s="145"/>
      <c r="ED970" s="145"/>
      <c r="EE970" s="145"/>
      <c r="EF970" s="145"/>
      <c r="EG970" s="145"/>
      <c r="EH970" s="145"/>
      <c r="EI970" s="145"/>
      <c r="EJ970" s="145"/>
      <c r="EK970" s="145"/>
      <c r="EL970" s="145"/>
      <c r="EM970" s="145"/>
      <c r="EN970" s="145"/>
      <c r="EO970" s="145"/>
      <c r="EP970" s="145"/>
      <c r="EQ970" s="145"/>
      <c r="ER970" s="145"/>
      <c r="ES970" s="145"/>
      <c r="ET970" s="145"/>
      <c r="EU970" s="145"/>
      <c r="EV970" s="145"/>
      <c r="EW970" s="145"/>
      <c r="EX970" s="145"/>
      <c r="EY970" s="145"/>
      <c r="EZ970" s="145"/>
      <c r="FA970" s="145"/>
      <c r="FB970" s="145"/>
      <c r="FC970" s="145"/>
      <c r="FD970" s="145"/>
      <c r="FE970" s="145"/>
      <c r="FF970" s="145"/>
      <c r="FG970" s="145"/>
      <c r="FH970" s="145"/>
      <c r="FI970" s="145"/>
      <c r="FJ970" s="145"/>
      <c r="FK970" s="145"/>
      <c r="FL970" s="145"/>
      <c r="FM970" s="145"/>
      <c r="FN970" s="145"/>
      <c r="FO970" s="145"/>
      <c r="FP970" s="145"/>
      <c r="FQ970" s="145"/>
      <c r="FR970" s="145"/>
      <c r="FS970" s="145"/>
      <c r="FT970" s="146"/>
      <c r="FU970" s="147"/>
      <c r="FV970" s="147"/>
      <c r="FW970" s="147"/>
      <c r="FX970" s="147"/>
      <c r="FY970" s="147"/>
      <c r="FZ970" s="147"/>
      <c r="GA970" s="147"/>
      <c r="GB970" s="147"/>
      <c r="GC970" s="147"/>
      <c r="GD970" s="147"/>
      <c r="GE970" s="147"/>
      <c r="GF970" s="147"/>
      <c r="GG970" s="148"/>
      <c r="GH970" s="147"/>
      <c r="GI970" s="147"/>
      <c r="GJ970" s="147"/>
      <c r="GK970" s="147"/>
      <c r="GL970" s="147"/>
      <c r="GM970" s="147"/>
      <c r="GN970" s="147"/>
      <c r="GO970" s="147"/>
      <c r="GP970" s="147"/>
      <c r="GQ970" s="147"/>
      <c r="GR970" s="147"/>
      <c r="GS970" s="147"/>
      <c r="GT970" s="147"/>
      <c r="GU970" s="147"/>
      <c r="GV970" s="147"/>
      <c r="GW970" s="147"/>
      <c r="GX970" s="147"/>
      <c r="GY970" s="147"/>
      <c r="GZ970" s="147"/>
      <c r="HA970" s="147"/>
      <c r="HB970" s="147"/>
      <c r="HC970" s="147"/>
      <c r="HD970" s="147"/>
      <c r="HE970" s="147"/>
      <c r="HF970" s="147"/>
      <c r="HG970" s="147"/>
      <c r="HI970" s="147"/>
      <c r="HJ970" s="147"/>
      <c r="HK970" s="147"/>
      <c r="HL970" s="147"/>
      <c r="HM970" s="147"/>
    </row>
    <row r="971" spans="1:221" s="149" customFormat="1" ht="12" customHeight="1" x14ac:dyDescent="0.2">
      <c r="A971" s="150">
        <v>727</v>
      </c>
      <c r="B971" s="151" t="s">
        <v>3123</v>
      </c>
      <c r="C971" s="161"/>
      <c r="D971" s="161"/>
      <c r="E971" s="162"/>
      <c r="F971" s="154">
        <f t="shared" si="229"/>
        <v>55.177321253152797</v>
      </c>
      <c r="G971" s="306">
        <v>1980</v>
      </c>
      <c r="H971" s="281">
        <v>2025</v>
      </c>
      <c r="I971" s="154">
        <f t="shared" si="228"/>
        <v>404601.8</v>
      </c>
      <c r="J971" s="152">
        <f t="shared" si="236"/>
        <v>4561109.41</v>
      </c>
      <c r="K971" s="155">
        <f t="shared" si="237"/>
        <v>0</v>
      </c>
      <c r="L971" s="192">
        <v>0</v>
      </c>
      <c r="M971" s="192">
        <v>0</v>
      </c>
      <c r="N971" s="192">
        <v>0</v>
      </c>
      <c r="O971" s="192">
        <v>0</v>
      </c>
      <c r="P971" s="192">
        <v>0</v>
      </c>
      <c r="Q971" s="155"/>
      <c r="R971" s="155">
        <v>0</v>
      </c>
      <c r="S971" s="155"/>
      <c r="T971" s="155">
        <v>0</v>
      </c>
      <c r="U971" s="155"/>
      <c r="V971" s="155">
        <v>0</v>
      </c>
      <c r="W971" s="197" t="str">
        <f t="shared" si="238"/>
        <v>0</v>
      </c>
      <c r="X971" s="155">
        <v>0</v>
      </c>
      <c r="Y971" s="162" t="s">
        <v>235</v>
      </c>
      <c r="Z971" s="144">
        <v>600.29999999999995</v>
      </c>
      <c r="AA971" s="155">
        <f t="shared" si="239"/>
        <v>4355859.49</v>
      </c>
      <c r="AB971" s="144">
        <v>0</v>
      </c>
      <c r="AC971" s="144">
        <v>0</v>
      </c>
      <c r="AD971" s="144">
        <v>0</v>
      </c>
      <c r="AE971" s="144">
        <v>0</v>
      </c>
      <c r="AF971" s="144">
        <v>0</v>
      </c>
      <c r="AG971" s="144">
        <v>0</v>
      </c>
      <c r="AH971" s="144">
        <v>0</v>
      </c>
      <c r="AI971" s="144">
        <v>0</v>
      </c>
      <c r="AJ971" s="144">
        <v>0</v>
      </c>
      <c r="AK971" s="144">
        <v>0</v>
      </c>
      <c r="AL971" s="144">
        <v>0</v>
      </c>
      <c r="AM971" s="144">
        <f t="shared" si="240"/>
        <v>136833.28</v>
      </c>
      <c r="AN971" s="144">
        <f t="shared" si="241"/>
        <v>68416.639999999999</v>
      </c>
      <c r="AO971" s="144">
        <v>0</v>
      </c>
      <c r="AP971" s="144" t="s">
        <v>4526</v>
      </c>
      <c r="AQ971" s="294"/>
      <c r="AR971" s="144"/>
      <c r="AS971" s="271"/>
      <c r="AT971" s="144"/>
      <c r="AU971" s="144"/>
      <c r="AV971" s="158" t="s">
        <v>1083</v>
      </c>
      <c r="AW971" s="159" t="s">
        <v>3122</v>
      </c>
      <c r="AX971" s="159" t="s">
        <v>3123</v>
      </c>
      <c r="AY971" s="159"/>
      <c r="AZ971" s="159" t="s">
        <v>879</v>
      </c>
      <c r="BA971" s="158" t="s">
        <v>1076</v>
      </c>
      <c r="BB971" s="159" t="s">
        <v>891</v>
      </c>
      <c r="BC971" s="158" t="s">
        <v>845</v>
      </c>
      <c r="BD971" s="158" t="s">
        <v>165</v>
      </c>
      <c r="BE971" s="158" t="s">
        <v>857</v>
      </c>
      <c r="BF971" s="160">
        <v>933.1</v>
      </c>
      <c r="BG971" s="160">
        <v>837</v>
      </c>
      <c r="BH971" s="158" t="s">
        <v>883</v>
      </c>
      <c r="BI971" s="193">
        <v>7.5</v>
      </c>
      <c r="BJ971" s="159" t="s">
        <v>884</v>
      </c>
      <c r="BK971" s="160">
        <v>600.29999999999995</v>
      </c>
      <c r="BL971" s="160">
        <v>274</v>
      </c>
      <c r="BM971" s="160">
        <v>1042</v>
      </c>
      <c r="BN971" s="158"/>
      <c r="BO971" s="159" t="s">
        <v>885</v>
      </c>
      <c r="BP971" s="159" t="s">
        <v>886</v>
      </c>
      <c r="BQ971" s="204" t="s">
        <v>908</v>
      </c>
      <c r="BR971" s="160">
        <v>3324467.4</v>
      </c>
      <c r="BS971" s="160">
        <v>404601.8</v>
      </c>
      <c r="BT971" s="160">
        <v>0</v>
      </c>
      <c r="BU971" s="138">
        <v>404601.8</v>
      </c>
      <c r="BV971" s="160">
        <v>434355.78</v>
      </c>
      <c r="BW971" s="160">
        <v>434355.78</v>
      </c>
      <c r="BX971" s="160">
        <v>0</v>
      </c>
      <c r="BY971" s="160">
        <v>404587.94</v>
      </c>
      <c r="BZ971" s="160">
        <v>404587.94</v>
      </c>
      <c r="CA971" s="160">
        <v>0</v>
      </c>
      <c r="CB971" s="160">
        <v>434341.92</v>
      </c>
      <c r="CC971" s="160">
        <v>434341.92</v>
      </c>
      <c r="CD971" s="160">
        <v>0</v>
      </c>
      <c r="CE971" s="145"/>
      <c r="CF971" s="145"/>
      <c r="CG971" s="145"/>
      <c r="CH971" s="145"/>
      <c r="CI971" s="145"/>
      <c r="CJ971" s="145"/>
      <c r="CK971" s="145"/>
      <c r="CL971" s="145"/>
      <c r="CM971" s="145"/>
      <c r="CN971" s="145"/>
      <c r="CO971" s="145"/>
      <c r="CP971" s="145"/>
      <c r="CQ971" s="145"/>
      <c r="CR971" s="145"/>
      <c r="CS971" s="145"/>
      <c r="CT971" s="145"/>
      <c r="CU971" s="145"/>
      <c r="CV971" s="145"/>
      <c r="CW971" s="145"/>
      <c r="CX971" s="145"/>
      <c r="CY971" s="145"/>
      <c r="CZ971" s="145"/>
      <c r="DA971" s="145"/>
      <c r="DB971" s="145"/>
      <c r="DC971" s="145"/>
      <c r="DD971" s="145"/>
      <c r="DE971" s="145"/>
      <c r="DF971" s="145"/>
      <c r="DG971" s="145"/>
      <c r="DH971" s="145"/>
      <c r="DI971" s="145"/>
      <c r="DJ971" s="145"/>
      <c r="DK971" s="145"/>
      <c r="DL971" s="145"/>
      <c r="DM971" s="145"/>
      <c r="DN971" s="145"/>
      <c r="DO971" s="145"/>
      <c r="DP971" s="145"/>
      <c r="DQ971" s="145"/>
      <c r="DR971" s="145"/>
      <c r="DS971" s="145"/>
      <c r="DT971" s="145"/>
      <c r="DU971" s="145"/>
      <c r="DV971" s="145"/>
      <c r="DW971" s="145"/>
      <c r="DX971" s="145"/>
      <c r="DY971" s="145"/>
      <c r="DZ971" s="145"/>
      <c r="EA971" s="145"/>
      <c r="EB971" s="145"/>
      <c r="EC971" s="145"/>
      <c r="ED971" s="145"/>
      <c r="EE971" s="145"/>
      <c r="EF971" s="145"/>
      <c r="EG971" s="145"/>
      <c r="EH971" s="145"/>
      <c r="EI971" s="145"/>
      <c r="EJ971" s="145"/>
      <c r="EK971" s="145"/>
      <c r="EL971" s="145"/>
      <c r="EM971" s="145"/>
      <c r="EN971" s="145"/>
      <c r="EO971" s="145"/>
      <c r="EP971" s="145"/>
      <c r="EQ971" s="145"/>
      <c r="ER971" s="145"/>
      <c r="ES971" s="145"/>
      <c r="ET971" s="145"/>
      <c r="EU971" s="145"/>
      <c r="EV971" s="145"/>
      <c r="EW971" s="145"/>
      <c r="EX971" s="145"/>
      <c r="EY971" s="145"/>
      <c r="EZ971" s="145"/>
      <c r="FA971" s="145"/>
      <c r="FB971" s="145"/>
      <c r="FC971" s="145"/>
      <c r="FD971" s="145"/>
      <c r="FE971" s="145"/>
      <c r="FF971" s="145"/>
      <c r="FG971" s="145"/>
      <c r="FH971" s="145"/>
      <c r="FI971" s="145"/>
      <c r="FJ971" s="145"/>
      <c r="FK971" s="145"/>
      <c r="FL971" s="145"/>
      <c r="FM971" s="145"/>
      <c r="FN971" s="145"/>
      <c r="FO971" s="145"/>
      <c r="FP971" s="145"/>
      <c r="FQ971" s="145"/>
      <c r="FR971" s="145"/>
      <c r="FS971" s="145"/>
      <c r="FT971" s="146"/>
      <c r="FU971" s="147"/>
      <c r="FV971" s="147"/>
      <c r="FW971" s="147"/>
      <c r="FX971" s="147"/>
      <c r="FY971" s="147"/>
      <c r="FZ971" s="147"/>
      <c r="GA971" s="147"/>
      <c r="GB971" s="147"/>
      <c r="GC971" s="147"/>
      <c r="GD971" s="147"/>
      <c r="GE971" s="147"/>
      <c r="GF971" s="147"/>
      <c r="GG971" s="148"/>
      <c r="GH971" s="147"/>
      <c r="GI971" s="147"/>
      <c r="GJ971" s="147"/>
      <c r="GK971" s="147"/>
      <c r="GL971" s="147"/>
      <c r="GM971" s="147"/>
      <c r="GN971" s="147"/>
      <c r="GO971" s="147"/>
      <c r="GP971" s="147"/>
      <c r="GQ971" s="147"/>
      <c r="GR971" s="147"/>
      <c r="GS971" s="147"/>
      <c r="GT971" s="147"/>
      <c r="GU971" s="147"/>
      <c r="GV971" s="147"/>
      <c r="GW971" s="147"/>
      <c r="GX971" s="147"/>
      <c r="GY971" s="147"/>
      <c r="GZ971" s="147"/>
      <c r="HA971" s="147"/>
      <c r="HB971" s="147"/>
      <c r="HC971" s="147"/>
      <c r="HD971" s="147"/>
      <c r="HE971" s="147"/>
      <c r="HF971" s="147"/>
      <c r="HG971" s="147"/>
      <c r="HI971" s="147"/>
      <c r="HJ971" s="147"/>
      <c r="HK971" s="147"/>
      <c r="HL971" s="147"/>
      <c r="HM971" s="147"/>
    </row>
    <row r="972" spans="1:221" s="149" customFormat="1" ht="12" customHeight="1" x14ac:dyDescent="0.2">
      <c r="A972" s="150">
        <v>728</v>
      </c>
      <c r="B972" s="151" t="s">
        <v>3125</v>
      </c>
      <c r="C972" s="161"/>
      <c r="D972" s="161"/>
      <c r="E972" s="162"/>
      <c r="F972" s="154">
        <f t="shared" si="229"/>
        <v>55.942860613301463</v>
      </c>
      <c r="G972" s="306">
        <v>1981</v>
      </c>
      <c r="H972" s="281">
        <v>2025</v>
      </c>
      <c r="I972" s="154">
        <f t="shared" si="228"/>
        <v>406958.32</v>
      </c>
      <c r="J972" s="152">
        <f t="shared" si="236"/>
        <v>4621134.01</v>
      </c>
      <c r="K972" s="155">
        <f t="shared" si="237"/>
        <v>0</v>
      </c>
      <c r="L972" s="192">
        <v>0</v>
      </c>
      <c r="M972" s="192">
        <v>0</v>
      </c>
      <c r="N972" s="192">
        <v>0</v>
      </c>
      <c r="O972" s="192">
        <v>0</v>
      </c>
      <c r="P972" s="192">
        <v>0</v>
      </c>
      <c r="Q972" s="155"/>
      <c r="R972" s="155">
        <v>0</v>
      </c>
      <c r="S972" s="155"/>
      <c r="T972" s="155">
        <v>0</v>
      </c>
      <c r="U972" s="155"/>
      <c r="V972" s="155">
        <v>0</v>
      </c>
      <c r="W972" s="197" t="str">
        <f t="shared" si="238"/>
        <v>0</v>
      </c>
      <c r="X972" s="155">
        <v>0</v>
      </c>
      <c r="Y972" s="162" t="s">
        <v>235</v>
      </c>
      <c r="Z972" s="144">
        <v>608.20000000000005</v>
      </c>
      <c r="AA972" s="155">
        <f t="shared" si="239"/>
        <v>4413182.9800000004</v>
      </c>
      <c r="AB972" s="144">
        <v>0</v>
      </c>
      <c r="AC972" s="144">
        <v>0</v>
      </c>
      <c r="AD972" s="144">
        <v>0</v>
      </c>
      <c r="AE972" s="144">
        <v>0</v>
      </c>
      <c r="AF972" s="144">
        <v>0</v>
      </c>
      <c r="AG972" s="144">
        <v>0</v>
      </c>
      <c r="AH972" s="144">
        <v>0</v>
      </c>
      <c r="AI972" s="144">
        <v>0</v>
      </c>
      <c r="AJ972" s="144">
        <v>0</v>
      </c>
      <c r="AK972" s="144">
        <v>0</v>
      </c>
      <c r="AL972" s="144">
        <v>0</v>
      </c>
      <c r="AM972" s="144">
        <f t="shared" si="240"/>
        <v>138634.01999999999</v>
      </c>
      <c r="AN972" s="144">
        <f t="shared" si="241"/>
        <v>69317.009999999995</v>
      </c>
      <c r="AO972" s="144">
        <v>0</v>
      </c>
      <c r="AP972" s="144" t="s">
        <v>4526</v>
      </c>
      <c r="AQ972" s="294"/>
      <c r="AR972" s="144"/>
      <c r="AS972" s="271"/>
      <c r="AT972" s="144"/>
      <c r="AU972" s="144"/>
      <c r="AV972" s="158" t="s">
        <v>1084</v>
      </c>
      <c r="AW972" s="159" t="s">
        <v>3124</v>
      </c>
      <c r="AX972" s="159" t="s">
        <v>3125</v>
      </c>
      <c r="AY972" s="159"/>
      <c r="AZ972" s="159" t="s">
        <v>879</v>
      </c>
      <c r="BA972" s="158" t="s">
        <v>967</v>
      </c>
      <c r="BB972" s="159" t="s">
        <v>891</v>
      </c>
      <c r="BC972" s="158" t="s">
        <v>845</v>
      </c>
      <c r="BD972" s="158" t="s">
        <v>165</v>
      </c>
      <c r="BE972" s="158" t="s">
        <v>862</v>
      </c>
      <c r="BF972" s="160">
        <v>933.1</v>
      </c>
      <c r="BG972" s="160">
        <v>837</v>
      </c>
      <c r="BH972" s="158" t="s">
        <v>883</v>
      </c>
      <c r="BI972" s="193">
        <v>7.5</v>
      </c>
      <c r="BJ972" s="159" t="s">
        <v>884</v>
      </c>
      <c r="BK972" s="160">
        <v>608.20000000000005</v>
      </c>
      <c r="BL972" s="160">
        <v>274</v>
      </c>
      <c r="BM972" s="160">
        <v>1042</v>
      </c>
      <c r="BN972" s="158"/>
      <c r="BO972" s="159" t="s">
        <v>885</v>
      </c>
      <c r="BP972" s="159" t="s">
        <v>886</v>
      </c>
      <c r="BQ972" s="204" t="s">
        <v>887</v>
      </c>
      <c r="BR972" s="160">
        <v>3368217.68</v>
      </c>
      <c r="BS972" s="160">
        <v>406958.32</v>
      </c>
      <c r="BT972" s="160">
        <v>0</v>
      </c>
      <c r="BU972" s="138">
        <v>406958.32</v>
      </c>
      <c r="BV972" s="160">
        <v>406958.32</v>
      </c>
      <c r="BW972" s="160">
        <v>406958.32</v>
      </c>
      <c r="BX972" s="160">
        <v>0</v>
      </c>
      <c r="BY972" s="160">
        <v>405120.36</v>
      </c>
      <c r="BZ972" s="160">
        <v>405120.36</v>
      </c>
      <c r="CA972" s="160">
        <v>0</v>
      </c>
      <c r="CB972" s="160">
        <v>405120.36</v>
      </c>
      <c r="CC972" s="160">
        <v>405120.36</v>
      </c>
      <c r="CD972" s="160">
        <v>0</v>
      </c>
      <c r="CE972" s="145"/>
      <c r="CF972" s="145"/>
      <c r="CG972" s="145"/>
      <c r="CH972" s="145"/>
      <c r="CI972" s="145"/>
      <c r="CJ972" s="145"/>
      <c r="CK972" s="145"/>
      <c r="CL972" s="145"/>
      <c r="CM972" s="145"/>
      <c r="CN972" s="145"/>
      <c r="CO972" s="145"/>
      <c r="CP972" s="145"/>
      <c r="CQ972" s="145"/>
      <c r="CR972" s="145"/>
      <c r="CS972" s="145"/>
      <c r="CT972" s="145"/>
      <c r="CU972" s="145"/>
      <c r="CV972" s="145"/>
      <c r="CW972" s="145"/>
      <c r="CX972" s="145"/>
      <c r="CY972" s="145"/>
      <c r="CZ972" s="145"/>
      <c r="DA972" s="145"/>
      <c r="DB972" s="145"/>
      <c r="DC972" s="145"/>
      <c r="DD972" s="145"/>
      <c r="DE972" s="145"/>
      <c r="DF972" s="145"/>
      <c r="DG972" s="145"/>
      <c r="DH972" s="145"/>
      <c r="DI972" s="145"/>
      <c r="DJ972" s="145"/>
      <c r="DK972" s="145"/>
      <c r="DL972" s="145"/>
      <c r="DM972" s="145"/>
      <c r="DN972" s="145"/>
      <c r="DO972" s="145"/>
      <c r="DP972" s="145"/>
      <c r="DQ972" s="145"/>
      <c r="DR972" s="145"/>
      <c r="DS972" s="145"/>
      <c r="DT972" s="145"/>
      <c r="DU972" s="145"/>
      <c r="DV972" s="145"/>
      <c r="DW972" s="145"/>
      <c r="DX972" s="145"/>
      <c r="DY972" s="145"/>
      <c r="DZ972" s="145"/>
      <c r="EA972" s="145"/>
      <c r="EB972" s="145"/>
      <c r="EC972" s="145"/>
      <c r="ED972" s="145"/>
      <c r="EE972" s="145"/>
      <c r="EF972" s="145"/>
      <c r="EG972" s="145"/>
      <c r="EH972" s="145"/>
      <c r="EI972" s="145"/>
      <c r="EJ972" s="145"/>
      <c r="EK972" s="145"/>
      <c r="EL972" s="145"/>
      <c r="EM972" s="145"/>
      <c r="EN972" s="145"/>
      <c r="EO972" s="145"/>
      <c r="EP972" s="145"/>
      <c r="EQ972" s="145"/>
      <c r="ER972" s="145"/>
      <c r="ES972" s="145"/>
      <c r="ET972" s="145"/>
      <c r="EU972" s="145"/>
      <c r="EV972" s="145"/>
      <c r="EW972" s="145"/>
      <c r="EX972" s="145"/>
      <c r="EY972" s="145"/>
      <c r="EZ972" s="145"/>
      <c r="FA972" s="145"/>
      <c r="FB972" s="145"/>
      <c r="FC972" s="145"/>
      <c r="FD972" s="145"/>
      <c r="FE972" s="145"/>
      <c r="FF972" s="145"/>
      <c r="FG972" s="145"/>
      <c r="FH972" s="145"/>
      <c r="FI972" s="145"/>
      <c r="FJ972" s="145"/>
      <c r="FK972" s="145"/>
      <c r="FL972" s="145"/>
      <c r="FM972" s="145"/>
      <c r="FN972" s="145"/>
      <c r="FO972" s="145"/>
      <c r="FP972" s="145"/>
      <c r="FQ972" s="145"/>
      <c r="FR972" s="145"/>
      <c r="FS972" s="145"/>
      <c r="FT972" s="146"/>
      <c r="FU972" s="147"/>
      <c r="FV972" s="147"/>
      <c r="FW972" s="147"/>
      <c r="FX972" s="147"/>
      <c r="FY972" s="147"/>
      <c r="FZ972" s="147"/>
      <c r="GA972" s="147"/>
      <c r="GB972" s="147"/>
      <c r="GC972" s="147"/>
      <c r="GD972" s="147"/>
      <c r="GE972" s="147"/>
      <c r="GF972" s="147"/>
      <c r="GG972" s="148"/>
      <c r="GH972" s="147"/>
      <c r="GI972" s="147"/>
      <c r="GJ972" s="147"/>
      <c r="GK972" s="147"/>
      <c r="GL972" s="147"/>
      <c r="GM972" s="147"/>
      <c r="GN972" s="147"/>
      <c r="GO972" s="147"/>
      <c r="GP972" s="147"/>
      <c r="GQ972" s="147"/>
      <c r="GR972" s="147"/>
      <c r="GS972" s="147"/>
      <c r="GT972" s="147"/>
      <c r="GU972" s="147"/>
      <c r="GV972" s="147"/>
      <c r="GW972" s="147"/>
      <c r="GX972" s="147"/>
      <c r="GY972" s="147"/>
      <c r="GZ972" s="147"/>
      <c r="HA972" s="147"/>
      <c r="HB972" s="147"/>
      <c r="HC972" s="147"/>
      <c r="HD972" s="147"/>
      <c r="HE972" s="147"/>
      <c r="HF972" s="147"/>
      <c r="HG972" s="147"/>
      <c r="HI972" s="147"/>
      <c r="HJ972" s="147"/>
      <c r="HK972" s="147"/>
      <c r="HL972" s="147"/>
      <c r="HM972" s="147"/>
    </row>
    <row r="973" spans="1:221" s="149" customFormat="1" ht="12" customHeight="1" x14ac:dyDescent="0.2">
      <c r="A973" s="150">
        <v>729</v>
      </c>
      <c r="B973" s="151" t="s">
        <v>3127</v>
      </c>
      <c r="C973" s="161"/>
      <c r="D973" s="161"/>
      <c r="E973" s="162"/>
      <c r="F973" s="154">
        <f t="shared" si="229"/>
        <v>46.417321252059317</v>
      </c>
      <c r="G973" s="306">
        <v>1980</v>
      </c>
      <c r="H973" s="281">
        <v>2025</v>
      </c>
      <c r="I973" s="154">
        <f t="shared" si="228"/>
        <v>452760.22</v>
      </c>
      <c r="J973" s="152">
        <f t="shared" si="236"/>
        <v>4256427.6100000003</v>
      </c>
      <c r="K973" s="155">
        <f t="shared" si="237"/>
        <v>0</v>
      </c>
      <c r="L973" s="192">
        <v>0</v>
      </c>
      <c r="M973" s="192">
        <v>0</v>
      </c>
      <c r="N973" s="192">
        <v>0</v>
      </c>
      <c r="O973" s="192">
        <v>0</v>
      </c>
      <c r="P973" s="192">
        <v>0</v>
      </c>
      <c r="Q973" s="155"/>
      <c r="R973" s="155">
        <v>0</v>
      </c>
      <c r="S973" s="155"/>
      <c r="T973" s="155">
        <v>0</v>
      </c>
      <c r="U973" s="155"/>
      <c r="V973" s="155">
        <v>0</v>
      </c>
      <c r="W973" s="197" t="str">
        <f t="shared" si="238"/>
        <v>0</v>
      </c>
      <c r="X973" s="155">
        <v>0</v>
      </c>
      <c r="Y973" s="162" t="s">
        <v>235</v>
      </c>
      <c r="Z973" s="144">
        <v>560.20000000000005</v>
      </c>
      <c r="AA973" s="155">
        <f t="shared" si="239"/>
        <v>4064888.37</v>
      </c>
      <c r="AB973" s="144">
        <v>0</v>
      </c>
      <c r="AC973" s="144">
        <v>0</v>
      </c>
      <c r="AD973" s="144">
        <v>0</v>
      </c>
      <c r="AE973" s="144">
        <v>0</v>
      </c>
      <c r="AF973" s="144">
        <v>0</v>
      </c>
      <c r="AG973" s="144">
        <v>0</v>
      </c>
      <c r="AH973" s="144">
        <v>0</v>
      </c>
      <c r="AI973" s="144">
        <v>0</v>
      </c>
      <c r="AJ973" s="144">
        <v>0</v>
      </c>
      <c r="AK973" s="144">
        <v>0</v>
      </c>
      <c r="AL973" s="144">
        <v>0</v>
      </c>
      <c r="AM973" s="144">
        <f t="shared" si="240"/>
        <v>127692.83</v>
      </c>
      <c r="AN973" s="144">
        <f t="shared" si="241"/>
        <v>63846.41</v>
      </c>
      <c r="AO973" s="144">
        <v>0</v>
      </c>
      <c r="AP973" s="144" t="s">
        <v>4526</v>
      </c>
      <c r="AQ973" s="294"/>
      <c r="AR973" s="144"/>
      <c r="AS973" s="271"/>
      <c r="AT973" s="144"/>
      <c r="AU973" s="144"/>
      <c r="AV973" s="158" t="s">
        <v>1085</v>
      </c>
      <c r="AW973" s="159" t="s">
        <v>3126</v>
      </c>
      <c r="AX973" s="159" t="s">
        <v>3127</v>
      </c>
      <c r="AY973" s="159"/>
      <c r="AZ973" s="159" t="s">
        <v>879</v>
      </c>
      <c r="BA973" s="158" t="s">
        <v>1076</v>
      </c>
      <c r="BB973" s="159" t="s">
        <v>891</v>
      </c>
      <c r="BC973" s="158" t="s">
        <v>166</v>
      </c>
      <c r="BD973" s="158" t="s">
        <v>844</v>
      </c>
      <c r="BE973" s="158" t="s">
        <v>862</v>
      </c>
      <c r="BF973" s="160">
        <v>990.1</v>
      </c>
      <c r="BG973" s="160">
        <v>910.5</v>
      </c>
      <c r="BH973" s="158" t="s">
        <v>883</v>
      </c>
      <c r="BI973" s="193">
        <v>7.5</v>
      </c>
      <c r="BJ973" s="159" t="s">
        <v>884</v>
      </c>
      <c r="BK973" s="160">
        <v>560.20000000000005</v>
      </c>
      <c r="BL973" s="160">
        <v>605</v>
      </c>
      <c r="BM973" s="160">
        <v>686</v>
      </c>
      <c r="BN973" s="158"/>
      <c r="BO973" s="159" t="s">
        <v>885</v>
      </c>
      <c r="BP973" s="159" t="s">
        <v>886</v>
      </c>
      <c r="BQ973" s="204" t="s">
        <v>908</v>
      </c>
      <c r="BR973" s="160">
        <v>3102393.2</v>
      </c>
      <c r="BS973" s="160">
        <v>452760.22</v>
      </c>
      <c r="BT973" s="160">
        <v>0</v>
      </c>
      <c r="BU973" s="138">
        <v>452760.22</v>
      </c>
      <c r="BV973" s="160">
        <v>455208.07</v>
      </c>
      <c r="BW973" s="160">
        <v>455208.07</v>
      </c>
      <c r="BX973" s="160">
        <v>0</v>
      </c>
      <c r="BY973" s="160">
        <v>452062.67</v>
      </c>
      <c r="BZ973" s="160">
        <v>452062.67</v>
      </c>
      <c r="CA973" s="160">
        <v>0</v>
      </c>
      <c r="CB973" s="160">
        <v>454507.39</v>
      </c>
      <c r="CC973" s="160">
        <v>454507.39</v>
      </c>
      <c r="CD973" s="160">
        <v>0</v>
      </c>
      <c r="CE973" s="145"/>
      <c r="CF973" s="145"/>
      <c r="CG973" s="145"/>
      <c r="CH973" s="145"/>
      <c r="CI973" s="145"/>
      <c r="CJ973" s="145"/>
      <c r="CK973" s="145"/>
      <c r="CL973" s="145"/>
      <c r="CM973" s="145"/>
      <c r="CN973" s="145"/>
      <c r="CO973" s="145"/>
      <c r="CP973" s="145"/>
      <c r="CQ973" s="145"/>
      <c r="CR973" s="145"/>
      <c r="CS973" s="145"/>
      <c r="CT973" s="145"/>
      <c r="CU973" s="145"/>
      <c r="CV973" s="145"/>
      <c r="CW973" s="145"/>
      <c r="CX973" s="145"/>
      <c r="CY973" s="145"/>
      <c r="CZ973" s="145"/>
      <c r="DA973" s="145"/>
      <c r="DB973" s="145"/>
      <c r="DC973" s="145"/>
      <c r="DD973" s="145"/>
      <c r="DE973" s="145"/>
      <c r="DF973" s="145"/>
      <c r="DG973" s="145"/>
      <c r="DH973" s="145"/>
      <c r="DI973" s="145"/>
      <c r="DJ973" s="145"/>
      <c r="DK973" s="145"/>
      <c r="DL973" s="145"/>
      <c r="DM973" s="145"/>
      <c r="DN973" s="145"/>
      <c r="DO973" s="145"/>
      <c r="DP973" s="145"/>
      <c r="DQ973" s="145"/>
      <c r="DR973" s="145"/>
      <c r="DS973" s="145"/>
      <c r="DT973" s="145"/>
      <c r="DU973" s="145"/>
      <c r="DV973" s="145"/>
      <c r="DW973" s="145"/>
      <c r="DX973" s="145"/>
      <c r="DY973" s="145"/>
      <c r="DZ973" s="145"/>
      <c r="EA973" s="145"/>
      <c r="EB973" s="145"/>
      <c r="EC973" s="145"/>
      <c r="ED973" s="145"/>
      <c r="EE973" s="145"/>
      <c r="EF973" s="145"/>
      <c r="EG973" s="145"/>
      <c r="EH973" s="145"/>
      <c r="EI973" s="145"/>
      <c r="EJ973" s="145"/>
      <c r="EK973" s="145"/>
      <c r="EL973" s="145"/>
      <c r="EM973" s="145"/>
      <c r="EN973" s="145"/>
      <c r="EO973" s="145"/>
      <c r="EP973" s="145"/>
      <c r="EQ973" s="145"/>
      <c r="ER973" s="145"/>
      <c r="ES973" s="145"/>
      <c r="ET973" s="145"/>
      <c r="EU973" s="145"/>
      <c r="EV973" s="145"/>
      <c r="EW973" s="145"/>
      <c r="EX973" s="145"/>
      <c r="EY973" s="145"/>
      <c r="EZ973" s="145"/>
      <c r="FA973" s="145"/>
      <c r="FB973" s="145"/>
      <c r="FC973" s="145"/>
      <c r="FD973" s="145"/>
      <c r="FE973" s="145"/>
      <c r="FF973" s="145"/>
      <c r="FG973" s="145"/>
      <c r="FH973" s="145"/>
      <c r="FI973" s="145"/>
      <c r="FJ973" s="145"/>
      <c r="FK973" s="145"/>
      <c r="FL973" s="145"/>
      <c r="FM973" s="145"/>
      <c r="FN973" s="145"/>
      <c r="FO973" s="145"/>
      <c r="FP973" s="145"/>
      <c r="FQ973" s="145"/>
      <c r="FR973" s="145"/>
      <c r="FS973" s="145"/>
      <c r="FT973" s="146"/>
      <c r="FU973" s="147"/>
      <c r="FV973" s="147"/>
      <c r="FW973" s="147"/>
      <c r="FX973" s="147"/>
      <c r="FY973" s="147"/>
      <c r="FZ973" s="147"/>
      <c r="GA973" s="147"/>
      <c r="GB973" s="147"/>
      <c r="GC973" s="147"/>
      <c r="GD973" s="147"/>
      <c r="GE973" s="147"/>
      <c r="GF973" s="147"/>
      <c r="GG973" s="148"/>
      <c r="GH973" s="147"/>
      <c r="GI973" s="147"/>
      <c r="GJ973" s="147"/>
      <c r="GK973" s="147"/>
      <c r="GL973" s="147"/>
      <c r="GM973" s="147"/>
      <c r="GN973" s="147"/>
      <c r="GO973" s="147"/>
      <c r="GP973" s="147"/>
      <c r="GQ973" s="147"/>
      <c r="GR973" s="147"/>
      <c r="GS973" s="147"/>
      <c r="GT973" s="147"/>
      <c r="GU973" s="147"/>
      <c r="GV973" s="147"/>
      <c r="GW973" s="147"/>
      <c r="GX973" s="147"/>
      <c r="GY973" s="147"/>
      <c r="GZ973" s="147"/>
      <c r="HA973" s="147"/>
      <c r="HB973" s="147"/>
      <c r="HC973" s="147"/>
      <c r="HD973" s="147"/>
      <c r="HE973" s="147"/>
      <c r="HF973" s="147"/>
      <c r="HG973" s="147"/>
      <c r="HI973" s="147"/>
      <c r="HJ973" s="147"/>
      <c r="HK973" s="147"/>
      <c r="HL973" s="147"/>
      <c r="HM973" s="147"/>
    </row>
    <row r="974" spans="1:221" s="149" customFormat="1" ht="12" customHeight="1" x14ac:dyDescent="0.2">
      <c r="A974" s="150">
        <v>730</v>
      </c>
      <c r="B974" s="151" t="s">
        <v>3129</v>
      </c>
      <c r="C974" s="161"/>
      <c r="D974" s="161"/>
      <c r="E974" s="162"/>
      <c r="F974" s="154">
        <f t="shared" si="229"/>
        <v>46.924548011200372</v>
      </c>
      <c r="G974" s="306">
        <v>1980</v>
      </c>
      <c r="H974" s="281">
        <v>2025</v>
      </c>
      <c r="I974" s="154">
        <f t="shared" si="228"/>
        <v>418797.3</v>
      </c>
      <c r="J974" s="152">
        <f t="shared" si="236"/>
        <v>4256427.6100000003</v>
      </c>
      <c r="K974" s="155">
        <f t="shared" si="237"/>
        <v>0</v>
      </c>
      <c r="L974" s="192">
        <v>0</v>
      </c>
      <c r="M974" s="192">
        <v>0</v>
      </c>
      <c r="N974" s="192">
        <v>0</v>
      </c>
      <c r="O974" s="192">
        <v>0</v>
      </c>
      <c r="P974" s="192">
        <v>0</v>
      </c>
      <c r="Q974" s="155"/>
      <c r="R974" s="155">
        <v>0</v>
      </c>
      <c r="S974" s="155"/>
      <c r="T974" s="155">
        <v>0</v>
      </c>
      <c r="U974" s="155"/>
      <c r="V974" s="155">
        <v>0</v>
      </c>
      <c r="W974" s="197" t="str">
        <f t="shared" si="238"/>
        <v>0</v>
      </c>
      <c r="X974" s="155">
        <v>0</v>
      </c>
      <c r="Y974" s="162" t="s">
        <v>235</v>
      </c>
      <c r="Z974" s="144">
        <v>560.20000000000005</v>
      </c>
      <c r="AA974" s="155">
        <f t="shared" si="239"/>
        <v>4064888.37</v>
      </c>
      <c r="AB974" s="144">
        <v>0</v>
      </c>
      <c r="AC974" s="144">
        <v>0</v>
      </c>
      <c r="AD974" s="144">
        <v>0</v>
      </c>
      <c r="AE974" s="144">
        <v>0</v>
      </c>
      <c r="AF974" s="144">
        <v>0</v>
      </c>
      <c r="AG974" s="144">
        <v>0</v>
      </c>
      <c r="AH974" s="144">
        <v>0</v>
      </c>
      <c r="AI974" s="144">
        <v>0</v>
      </c>
      <c r="AJ974" s="144">
        <v>0</v>
      </c>
      <c r="AK974" s="144">
        <v>0</v>
      </c>
      <c r="AL974" s="144">
        <v>0</v>
      </c>
      <c r="AM974" s="144">
        <f t="shared" si="240"/>
        <v>127692.83</v>
      </c>
      <c r="AN974" s="144">
        <f t="shared" si="241"/>
        <v>63846.41</v>
      </c>
      <c r="AO974" s="144">
        <v>0</v>
      </c>
      <c r="AP974" s="144" t="s">
        <v>4526</v>
      </c>
      <c r="AQ974" s="294"/>
      <c r="AR974" s="144"/>
      <c r="AS974" s="271"/>
      <c r="AT974" s="144"/>
      <c r="AU974" s="144"/>
      <c r="AV974" s="158" t="s">
        <v>1087</v>
      </c>
      <c r="AW974" s="159" t="s">
        <v>3128</v>
      </c>
      <c r="AX974" s="159" t="s">
        <v>3129</v>
      </c>
      <c r="AY974" s="159"/>
      <c r="AZ974" s="159" t="s">
        <v>879</v>
      </c>
      <c r="BA974" s="158" t="s">
        <v>1076</v>
      </c>
      <c r="BB974" s="159" t="s">
        <v>891</v>
      </c>
      <c r="BC974" s="158" t="s">
        <v>166</v>
      </c>
      <c r="BD974" s="158" t="s">
        <v>844</v>
      </c>
      <c r="BE974" s="158" t="s">
        <v>959</v>
      </c>
      <c r="BF974" s="160">
        <v>1013.1</v>
      </c>
      <c r="BG974" s="160">
        <v>908.7</v>
      </c>
      <c r="BH974" s="158" t="s">
        <v>883</v>
      </c>
      <c r="BI974" s="193">
        <v>7.5</v>
      </c>
      <c r="BJ974" s="159" t="s">
        <v>884</v>
      </c>
      <c r="BK974" s="160">
        <v>560.20000000000005</v>
      </c>
      <c r="BL974" s="160">
        <v>605</v>
      </c>
      <c r="BM974" s="160">
        <v>686</v>
      </c>
      <c r="BN974" s="158"/>
      <c r="BO974" s="159" t="s">
        <v>885</v>
      </c>
      <c r="BP974" s="159" t="s">
        <v>886</v>
      </c>
      <c r="BQ974" s="204" t="s">
        <v>908</v>
      </c>
      <c r="BR974" s="160">
        <v>3102393.2</v>
      </c>
      <c r="BS974" s="160">
        <v>418797.3</v>
      </c>
      <c r="BT974" s="160">
        <v>0</v>
      </c>
      <c r="BU974" s="138">
        <v>418797.3</v>
      </c>
      <c r="BV974" s="160">
        <v>418798.35</v>
      </c>
      <c r="BW974" s="160">
        <v>418798.35</v>
      </c>
      <c r="BX974" s="160">
        <v>0</v>
      </c>
      <c r="BY974" s="160">
        <v>418544.96</v>
      </c>
      <c r="BZ974" s="160">
        <v>418544.96</v>
      </c>
      <c r="CA974" s="160">
        <v>0</v>
      </c>
      <c r="CB974" s="160">
        <v>418544.96</v>
      </c>
      <c r="CC974" s="160">
        <v>418544.96</v>
      </c>
      <c r="CD974" s="160">
        <v>0</v>
      </c>
      <c r="CE974" s="145"/>
      <c r="CF974" s="145"/>
      <c r="CG974" s="145"/>
      <c r="CH974" s="145"/>
      <c r="CI974" s="145"/>
      <c r="CJ974" s="145"/>
      <c r="CK974" s="145"/>
      <c r="CL974" s="145"/>
      <c r="CM974" s="145"/>
      <c r="CN974" s="145"/>
      <c r="CO974" s="145"/>
      <c r="CP974" s="145"/>
      <c r="CQ974" s="145"/>
      <c r="CR974" s="145"/>
      <c r="CS974" s="145"/>
      <c r="CT974" s="145"/>
      <c r="CU974" s="145"/>
      <c r="CV974" s="145"/>
      <c r="CW974" s="145"/>
      <c r="CX974" s="145"/>
      <c r="CY974" s="145"/>
      <c r="CZ974" s="145"/>
      <c r="DA974" s="145"/>
      <c r="DB974" s="145"/>
      <c r="DC974" s="145"/>
      <c r="DD974" s="145"/>
      <c r="DE974" s="145"/>
      <c r="DF974" s="145"/>
      <c r="DG974" s="145"/>
      <c r="DH974" s="145"/>
      <c r="DI974" s="145"/>
      <c r="DJ974" s="145"/>
      <c r="DK974" s="145"/>
      <c r="DL974" s="145"/>
      <c r="DM974" s="145"/>
      <c r="DN974" s="145"/>
      <c r="DO974" s="145"/>
      <c r="DP974" s="145"/>
      <c r="DQ974" s="145"/>
      <c r="DR974" s="145"/>
      <c r="DS974" s="145"/>
      <c r="DT974" s="145"/>
      <c r="DU974" s="145"/>
      <c r="DV974" s="145"/>
      <c r="DW974" s="145"/>
      <c r="DX974" s="145"/>
      <c r="DY974" s="145"/>
      <c r="DZ974" s="145"/>
      <c r="EA974" s="145"/>
      <c r="EB974" s="145"/>
      <c r="EC974" s="145"/>
      <c r="ED974" s="145"/>
      <c r="EE974" s="145"/>
      <c r="EF974" s="145"/>
      <c r="EG974" s="145"/>
      <c r="EH974" s="145"/>
      <c r="EI974" s="145"/>
      <c r="EJ974" s="145"/>
      <c r="EK974" s="145"/>
      <c r="EL974" s="145"/>
      <c r="EM974" s="145"/>
      <c r="EN974" s="145"/>
      <c r="EO974" s="145"/>
      <c r="EP974" s="145"/>
      <c r="EQ974" s="145"/>
      <c r="ER974" s="145"/>
      <c r="ES974" s="145"/>
      <c r="ET974" s="145"/>
      <c r="EU974" s="145"/>
      <c r="EV974" s="145"/>
      <c r="EW974" s="145"/>
      <c r="EX974" s="145"/>
      <c r="EY974" s="145"/>
      <c r="EZ974" s="145"/>
      <c r="FA974" s="145"/>
      <c r="FB974" s="145"/>
      <c r="FC974" s="145"/>
      <c r="FD974" s="145"/>
      <c r="FE974" s="145"/>
      <c r="FF974" s="145"/>
      <c r="FG974" s="145"/>
      <c r="FH974" s="145"/>
      <c r="FI974" s="145"/>
      <c r="FJ974" s="145"/>
      <c r="FK974" s="145"/>
      <c r="FL974" s="145"/>
      <c r="FM974" s="145"/>
      <c r="FN974" s="145"/>
      <c r="FO974" s="145"/>
      <c r="FP974" s="145"/>
      <c r="FQ974" s="145"/>
      <c r="FR974" s="145"/>
      <c r="FS974" s="145"/>
      <c r="FT974" s="146"/>
      <c r="FU974" s="147"/>
      <c r="FV974" s="147"/>
      <c r="FW974" s="147"/>
      <c r="FX974" s="147"/>
      <c r="FY974" s="147"/>
      <c r="FZ974" s="147"/>
      <c r="GA974" s="147"/>
      <c r="GB974" s="147"/>
      <c r="GC974" s="147"/>
      <c r="GD974" s="147"/>
      <c r="GE974" s="147"/>
      <c r="GF974" s="147"/>
      <c r="GG974" s="148"/>
      <c r="GH974" s="147"/>
      <c r="GI974" s="147"/>
      <c r="GJ974" s="147"/>
      <c r="GK974" s="147"/>
      <c r="GL974" s="147"/>
      <c r="GM974" s="147"/>
      <c r="GN974" s="147"/>
      <c r="GO974" s="147"/>
      <c r="GP974" s="147"/>
      <c r="GQ974" s="147"/>
      <c r="GR974" s="147"/>
      <c r="GS974" s="147"/>
      <c r="GT974" s="147"/>
      <c r="GU974" s="147"/>
      <c r="GV974" s="147"/>
      <c r="GW974" s="147"/>
      <c r="GX974" s="147"/>
      <c r="GY974" s="147"/>
      <c r="GZ974" s="147"/>
      <c r="HA974" s="147"/>
      <c r="HB974" s="147"/>
      <c r="HC974" s="147"/>
      <c r="HD974" s="147"/>
      <c r="HE974" s="147"/>
      <c r="HF974" s="147"/>
      <c r="HG974" s="147"/>
      <c r="HI974" s="147"/>
      <c r="HJ974" s="147"/>
      <c r="HK974" s="147"/>
      <c r="HL974" s="147"/>
      <c r="HM974" s="147"/>
    </row>
    <row r="975" spans="1:221" s="149" customFormat="1" ht="12" customHeight="1" x14ac:dyDescent="0.2">
      <c r="A975" s="150">
        <v>731</v>
      </c>
      <c r="B975" s="151" t="s">
        <v>3131</v>
      </c>
      <c r="C975" s="161"/>
      <c r="D975" s="161"/>
      <c r="E975" s="162"/>
      <c r="F975" s="154">
        <f t="shared" si="229"/>
        <v>61.928141565325852</v>
      </c>
      <c r="G975" s="306">
        <v>1976</v>
      </c>
      <c r="H975" s="281">
        <v>2023</v>
      </c>
      <c r="I975" s="154">
        <f t="shared" si="228"/>
        <v>388155.45</v>
      </c>
      <c r="J975" s="310">
        <f t="shared" si="236"/>
        <v>4558830</v>
      </c>
      <c r="K975" s="155">
        <f t="shared" si="237"/>
        <v>0</v>
      </c>
      <c r="L975" s="192">
        <v>0</v>
      </c>
      <c r="M975" s="192">
        <v>0</v>
      </c>
      <c r="N975" s="192">
        <v>0</v>
      </c>
      <c r="O975" s="192">
        <v>0</v>
      </c>
      <c r="P975" s="192">
        <v>0</v>
      </c>
      <c r="Q975" s="155"/>
      <c r="R975" s="155">
        <v>0</v>
      </c>
      <c r="S975" s="155"/>
      <c r="T975" s="155">
        <v>0</v>
      </c>
      <c r="U975" s="155"/>
      <c r="V975" s="155">
        <v>0</v>
      </c>
      <c r="W975" s="197" t="str">
        <f t="shared" si="238"/>
        <v>0</v>
      </c>
      <c r="X975" s="155">
        <v>0</v>
      </c>
      <c r="Y975" s="162" t="s">
        <v>235</v>
      </c>
      <c r="Z975" s="144">
        <v>600</v>
      </c>
      <c r="AA975" s="155">
        <f t="shared" si="239"/>
        <v>4353682.6500000004</v>
      </c>
      <c r="AB975" s="144">
        <v>0</v>
      </c>
      <c r="AC975" s="144">
        <v>0</v>
      </c>
      <c r="AD975" s="144">
        <v>0</v>
      </c>
      <c r="AE975" s="144">
        <v>0</v>
      </c>
      <c r="AF975" s="144">
        <v>0</v>
      </c>
      <c r="AG975" s="144">
        <v>0</v>
      </c>
      <c r="AH975" s="144">
        <v>0</v>
      </c>
      <c r="AI975" s="144">
        <v>0</v>
      </c>
      <c r="AJ975" s="144">
        <v>0</v>
      </c>
      <c r="AK975" s="144">
        <v>0</v>
      </c>
      <c r="AL975" s="144">
        <v>0</v>
      </c>
      <c r="AM975" s="144">
        <f t="shared" si="240"/>
        <v>136764.9</v>
      </c>
      <c r="AN975" s="144">
        <f t="shared" si="241"/>
        <v>68382.45</v>
      </c>
      <c r="AO975" s="144">
        <v>0</v>
      </c>
      <c r="AP975" s="144" t="s">
        <v>4526</v>
      </c>
      <c r="AQ975" s="294"/>
      <c r="AR975" s="144"/>
      <c r="AS975" s="271"/>
      <c r="AT975" s="144"/>
      <c r="AU975" s="144"/>
      <c r="AV975" s="158" t="s">
        <v>1092</v>
      </c>
      <c r="AW975" s="159" t="s">
        <v>3130</v>
      </c>
      <c r="AX975" s="159" t="s">
        <v>3131</v>
      </c>
      <c r="AY975" s="159" t="s">
        <v>878</v>
      </c>
      <c r="AZ975" s="159" t="s">
        <v>879</v>
      </c>
      <c r="BA975" s="158" t="s">
        <v>912</v>
      </c>
      <c r="BB975" s="159" t="s">
        <v>891</v>
      </c>
      <c r="BC975" s="158" t="s">
        <v>166</v>
      </c>
      <c r="BD975" s="158" t="s">
        <v>166</v>
      </c>
      <c r="BE975" s="158" t="s">
        <v>1450</v>
      </c>
      <c r="BF975" s="160">
        <v>803.9</v>
      </c>
      <c r="BG975" s="160">
        <v>748.3</v>
      </c>
      <c r="BH975" s="158" t="s">
        <v>883</v>
      </c>
      <c r="BI975" s="193">
        <v>7.5</v>
      </c>
      <c r="BJ975" s="159" t="s">
        <v>884</v>
      </c>
      <c r="BK975" s="160">
        <v>600</v>
      </c>
      <c r="BL975" s="160">
        <v>284.7</v>
      </c>
      <c r="BM975" s="160">
        <v>500</v>
      </c>
      <c r="BN975" s="158"/>
      <c r="BO975" s="159" t="s">
        <v>885</v>
      </c>
      <c r="BP975" s="159" t="s">
        <v>886</v>
      </c>
      <c r="BQ975" s="204" t="s">
        <v>908</v>
      </c>
      <c r="BR975" s="160">
        <v>3322806</v>
      </c>
      <c r="BS975" s="160">
        <v>388155.45</v>
      </c>
      <c r="BT975" s="160">
        <v>0</v>
      </c>
      <c r="BU975" s="138">
        <v>388155.45</v>
      </c>
      <c r="BV975" s="160">
        <v>391642.93</v>
      </c>
      <c r="BW975" s="160">
        <v>391642.93</v>
      </c>
      <c r="BX975" s="160">
        <v>0</v>
      </c>
      <c r="BY975" s="160">
        <v>377680.93</v>
      </c>
      <c r="BZ975" s="160">
        <v>377680.93</v>
      </c>
      <c r="CA975" s="160">
        <v>0</v>
      </c>
      <c r="CB975" s="160">
        <v>381168.41</v>
      </c>
      <c r="CC975" s="160">
        <v>381168.41</v>
      </c>
      <c r="CD975" s="160">
        <v>0</v>
      </c>
      <c r="CE975" s="145"/>
      <c r="CF975" s="145"/>
      <c r="CG975" s="145"/>
      <c r="CH975" s="145"/>
      <c r="CI975" s="145"/>
      <c r="CJ975" s="145"/>
      <c r="CK975" s="145"/>
      <c r="CL975" s="145"/>
      <c r="CM975" s="145"/>
      <c r="CN975" s="145"/>
      <c r="CO975" s="145"/>
      <c r="CP975" s="145"/>
      <c r="CQ975" s="145"/>
      <c r="CR975" s="145"/>
      <c r="CS975" s="145"/>
      <c r="CT975" s="145"/>
      <c r="CU975" s="145"/>
      <c r="CV975" s="145"/>
      <c r="CW975" s="145"/>
      <c r="CX975" s="145"/>
      <c r="CY975" s="145"/>
      <c r="CZ975" s="145"/>
      <c r="DA975" s="145"/>
      <c r="DB975" s="145"/>
      <c r="DC975" s="145"/>
      <c r="DD975" s="145"/>
      <c r="DE975" s="145"/>
      <c r="DF975" s="145"/>
      <c r="DG975" s="145"/>
      <c r="DH975" s="145"/>
      <c r="DI975" s="145"/>
      <c r="DJ975" s="145"/>
      <c r="DK975" s="145"/>
      <c r="DL975" s="145"/>
      <c r="DM975" s="145"/>
      <c r="DN975" s="145"/>
      <c r="DO975" s="145"/>
      <c r="DP975" s="145"/>
      <c r="DQ975" s="145"/>
      <c r="DR975" s="145"/>
      <c r="DS975" s="145"/>
      <c r="DT975" s="145"/>
      <c r="DU975" s="145"/>
      <c r="DV975" s="145"/>
      <c r="DW975" s="145"/>
      <c r="DX975" s="145"/>
      <c r="DY975" s="145"/>
      <c r="DZ975" s="145"/>
      <c r="EA975" s="145"/>
      <c r="EB975" s="145"/>
      <c r="EC975" s="145"/>
      <c r="ED975" s="145"/>
      <c r="EE975" s="145"/>
      <c r="EF975" s="145"/>
      <c r="EG975" s="145"/>
      <c r="EH975" s="145"/>
      <c r="EI975" s="145"/>
      <c r="EJ975" s="145"/>
      <c r="EK975" s="145"/>
      <c r="EL975" s="145"/>
      <c r="EM975" s="145"/>
      <c r="EN975" s="145"/>
      <c r="EO975" s="145"/>
      <c r="EP975" s="145"/>
      <c r="EQ975" s="145"/>
      <c r="ER975" s="145"/>
      <c r="ES975" s="145"/>
      <c r="ET975" s="145"/>
      <c r="EU975" s="145"/>
      <c r="EV975" s="145"/>
      <c r="EW975" s="145"/>
      <c r="EX975" s="145"/>
      <c r="EY975" s="145"/>
      <c r="EZ975" s="145"/>
      <c r="FA975" s="145"/>
      <c r="FB975" s="145"/>
      <c r="FC975" s="145"/>
      <c r="FD975" s="145"/>
      <c r="FE975" s="145"/>
      <c r="FF975" s="145"/>
      <c r="FG975" s="145"/>
      <c r="FH975" s="145"/>
      <c r="FI975" s="145"/>
      <c r="FJ975" s="145"/>
      <c r="FK975" s="145"/>
      <c r="FL975" s="145"/>
      <c r="FM975" s="145"/>
      <c r="FN975" s="145"/>
      <c r="FO975" s="145"/>
      <c r="FP975" s="145"/>
      <c r="FQ975" s="145"/>
      <c r="FR975" s="145"/>
      <c r="FS975" s="145"/>
      <c r="FT975" s="146"/>
      <c r="FU975" s="147"/>
      <c r="FV975" s="147"/>
      <c r="FW975" s="147"/>
      <c r="FX975" s="147"/>
      <c r="FY975" s="147"/>
      <c r="FZ975" s="147"/>
      <c r="GA975" s="147"/>
      <c r="GB975" s="147"/>
      <c r="GC975" s="147"/>
      <c r="GD975" s="147"/>
      <c r="GE975" s="147"/>
      <c r="GF975" s="147"/>
      <c r="GG975" s="148"/>
      <c r="GH975" s="147"/>
      <c r="GI975" s="147"/>
      <c r="GJ975" s="147"/>
      <c r="GK975" s="147"/>
      <c r="GL975" s="147"/>
      <c r="GM975" s="147"/>
      <c r="GN975" s="147"/>
      <c r="GO975" s="147"/>
      <c r="GP975" s="147"/>
      <c r="GQ975" s="147"/>
      <c r="GR975" s="147"/>
      <c r="GS975" s="147"/>
      <c r="GT975" s="147"/>
      <c r="GU975" s="147"/>
      <c r="GV975" s="147"/>
      <c r="GW975" s="147"/>
      <c r="GX975" s="147"/>
      <c r="GY975" s="147"/>
      <c r="GZ975" s="147"/>
      <c r="HA975" s="147"/>
      <c r="HB975" s="147"/>
      <c r="HC975" s="147"/>
      <c r="HD975" s="147"/>
      <c r="HE975" s="147"/>
      <c r="HF975" s="147"/>
      <c r="HG975" s="147"/>
      <c r="HI975" s="147"/>
      <c r="HJ975" s="147"/>
      <c r="HK975" s="147"/>
      <c r="HL975" s="147"/>
      <c r="HM975" s="147"/>
    </row>
    <row r="976" spans="1:221" s="149" customFormat="1" ht="12" customHeight="1" x14ac:dyDescent="0.2">
      <c r="A976" s="150">
        <v>732</v>
      </c>
      <c r="B976" s="151" t="s">
        <v>3133</v>
      </c>
      <c r="C976" s="161"/>
      <c r="D976" s="161"/>
      <c r="E976" s="162"/>
      <c r="F976" s="154">
        <f t="shared" si="229"/>
        <v>40.014369285397244</v>
      </c>
      <c r="G976" s="306">
        <v>1977</v>
      </c>
      <c r="H976" s="281">
        <v>2023</v>
      </c>
      <c r="I976" s="154">
        <f t="shared" si="228"/>
        <v>380237.08</v>
      </c>
      <c r="J976" s="310">
        <f t="shared" si="236"/>
        <v>3084808.3</v>
      </c>
      <c r="K976" s="155">
        <f t="shared" si="237"/>
        <v>0</v>
      </c>
      <c r="L976" s="192">
        <v>0</v>
      </c>
      <c r="M976" s="192">
        <v>0</v>
      </c>
      <c r="N976" s="192">
        <v>0</v>
      </c>
      <c r="O976" s="192">
        <v>0</v>
      </c>
      <c r="P976" s="192">
        <v>0</v>
      </c>
      <c r="Q976" s="155"/>
      <c r="R976" s="155">
        <v>0</v>
      </c>
      <c r="S976" s="155"/>
      <c r="T976" s="155">
        <v>0</v>
      </c>
      <c r="U976" s="155"/>
      <c r="V976" s="155">
        <v>0</v>
      </c>
      <c r="W976" s="197" t="str">
        <f t="shared" si="238"/>
        <v>0</v>
      </c>
      <c r="X976" s="155">
        <v>0</v>
      </c>
      <c r="Y976" s="162" t="s">
        <v>235</v>
      </c>
      <c r="Z976" s="144">
        <v>406</v>
      </c>
      <c r="AA976" s="155">
        <f t="shared" si="239"/>
        <v>2945991.93</v>
      </c>
      <c r="AB976" s="144">
        <v>0</v>
      </c>
      <c r="AC976" s="144">
        <v>0</v>
      </c>
      <c r="AD976" s="144">
        <v>0</v>
      </c>
      <c r="AE976" s="144">
        <v>0</v>
      </c>
      <c r="AF976" s="144">
        <v>0</v>
      </c>
      <c r="AG976" s="144">
        <v>0</v>
      </c>
      <c r="AH976" s="144">
        <v>0</v>
      </c>
      <c r="AI976" s="144">
        <v>0</v>
      </c>
      <c r="AJ976" s="144">
        <v>0</v>
      </c>
      <c r="AK976" s="144">
        <v>0</v>
      </c>
      <c r="AL976" s="144">
        <v>0</v>
      </c>
      <c r="AM976" s="144">
        <f t="shared" si="240"/>
        <v>92544.25</v>
      </c>
      <c r="AN976" s="144">
        <f t="shared" si="241"/>
        <v>46272.12</v>
      </c>
      <c r="AO976" s="144">
        <v>0</v>
      </c>
      <c r="AP976" s="144" t="s">
        <v>4526</v>
      </c>
      <c r="AQ976" s="294"/>
      <c r="AR976" s="144"/>
      <c r="AS976" s="271"/>
      <c r="AT976" s="144"/>
      <c r="AU976" s="144"/>
      <c r="AV976" s="158" t="s">
        <v>1096</v>
      </c>
      <c r="AW976" s="159" t="s">
        <v>3132</v>
      </c>
      <c r="AX976" s="159" t="s">
        <v>3133</v>
      </c>
      <c r="AY976" s="159"/>
      <c r="AZ976" s="159" t="s">
        <v>879</v>
      </c>
      <c r="BA976" s="158" t="s">
        <v>1664</v>
      </c>
      <c r="BB976" s="159" t="s">
        <v>891</v>
      </c>
      <c r="BC976" s="158" t="s">
        <v>166</v>
      </c>
      <c r="BD976" s="158" t="s">
        <v>166</v>
      </c>
      <c r="BE976" s="158" t="s">
        <v>845</v>
      </c>
      <c r="BF976" s="160">
        <v>806.2</v>
      </c>
      <c r="BG976" s="160">
        <v>751</v>
      </c>
      <c r="BH976" s="158" t="s">
        <v>883</v>
      </c>
      <c r="BI976" s="193">
        <v>7.5</v>
      </c>
      <c r="BJ976" s="159" t="s">
        <v>884</v>
      </c>
      <c r="BK976" s="160">
        <v>406</v>
      </c>
      <c r="BL976" s="160">
        <v>286.10000000000002</v>
      </c>
      <c r="BM976" s="160">
        <v>597.79999999999995</v>
      </c>
      <c r="BN976" s="158"/>
      <c r="BO976" s="159" t="s">
        <v>885</v>
      </c>
      <c r="BP976" s="159" t="s">
        <v>886</v>
      </c>
      <c r="BQ976" s="204" t="s">
        <v>908</v>
      </c>
      <c r="BR976" s="160">
        <v>2248432.06</v>
      </c>
      <c r="BS976" s="160">
        <v>380237.08</v>
      </c>
      <c r="BT976" s="160">
        <v>0</v>
      </c>
      <c r="BU976" s="138">
        <v>380237.08</v>
      </c>
      <c r="BV976" s="160">
        <v>380237.08</v>
      </c>
      <c r="BW976" s="160">
        <v>380237.08</v>
      </c>
      <c r="BX976" s="160">
        <v>0</v>
      </c>
      <c r="BY976" s="160">
        <v>380191.91</v>
      </c>
      <c r="BZ976" s="160">
        <v>380191.91</v>
      </c>
      <c r="CA976" s="160">
        <v>0</v>
      </c>
      <c r="CB976" s="160">
        <v>380191.91</v>
      </c>
      <c r="CC976" s="160">
        <v>380191.91</v>
      </c>
      <c r="CD976" s="160">
        <v>0</v>
      </c>
      <c r="CE976" s="145"/>
      <c r="CF976" s="145"/>
      <c r="CG976" s="145"/>
      <c r="CH976" s="145"/>
      <c r="CI976" s="145"/>
      <c r="CJ976" s="145"/>
      <c r="CK976" s="145"/>
      <c r="CL976" s="145"/>
      <c r="CM976" s="145"/>
      <c r="CN976" s="145"/>
      <c r="CO976" s="145"/>
      <c r="CP976" s="145"/>
      <c r="CQ976" s="145"/>
      <c r="CR976" s="145"/>
      <c r="CS976" s="145"/>
      <c r="CT976" s="145"/>
      <c r="CU976" s="145"/>
      <c r="CV976" s="145"/>
      <c r="CW976" s="145"/>
      <c r="CX976" s="145"/>
      <c r="CY976" s="145"/>
      <c r="CZ976" s="145"/>
      <c r="DA976" s="145"/>
      <c r="DB976" s="145"/>
      <c r="DC976" s="145"/>
      <c r="DD976" s="145"/>
      <c r="DE976" s="145"/>
      <c r="DF976" s="145"/>
      <c r="DG976" s="145"/>
      <c r="DH976" s="145"/>
      <c r="DI976" s="145"/>
      <c r="DJ976" s="145"/>
      <c r="DK976" s="145"/>
      <c r="DL976" s="145"/>
      <c r="DM976" s="145"/>
      <c r="DN976" s="145"/>
      <c r="DO976" s="145"/>
      <c r="DP976" s="145"/>
      <c r="DQ976" s="145"/>
      <c r="DR976" s="145"/>
      <c r="DS976" s="145"/>
      <c r="DT976" s="145"/>
      <c r="DU976" s="145"/>
      <c r="DV976" s="145"/>
      <c r="DW976" s="145"/>
      <c r="DX976" s="145"/>
      <c r="DY976" s="145"/>
      <c r="DZ976" s="145"/>
      <c r="EA976" s="145"/>
      <c r="EB976" s="145"/>
      <c r="EC976" s="145"/>
      <c r="ED976" s="145"/>
      <c r="EE976" s="145"/>
      <c r="EF976" s="145"/>
      <c r="EG976" s="145"/>
      <c r="EH976" s="145"/>
      <c r="EI976" s="145"/>
      <c r="EJ976" s="145"/>
      <c r="EK976" s="145"/>
      <c r="EL976" s="145"/>
      <c r="EM976" s="145"/>
      <c r="EN976" s="145"/>
      <c r="EO976" s="145"/>
      <c r="EP976" s="145"/>
      <c r="EQ976" s="145"/>
      <c r="ER976" s="145"/>
      <c r="ES976" s="145"/>
      <c r="ET976" s="145"/>
      <c r="EU976" s="145"/>
      <c r="EV976" s="145"/>
      <c r="EW976" s="145"/>
      <c r="EX976" s="145"/>
      <c r="EY976" s="145"/>
      <c r="EZ976" s="145"/>
      <c r="FA976" s="145"/>
      <c r="FB976" s="145"/>
      <c r="FC976" s="145"/>
      <c r="FD976" s="145"/>
      <c r="FE976" s="145"/>
      <c r="FF976" s="145"/>
      <c r="FG976" s="145"/>
      <c r="FH976" s="145"/>
      <c r="FI976" s="145"/>
      <c r="FJ976" s="145"/>
      <c r="FK976" s="145"/>
      <c r="FL976" s="145"/>
      <c r="FM976" s="145"/>
      <c r="FN976" s="145"/>
      <c r="FO976" s="145"/>
      <c r="FP976" s="145"/>
      <c r="FQ976" s="145"/>
      <c r="FR976" s="145"/>
      <c r="FS976" s="145"/>
      <c r="FT976" s="146"/>
      <c r="FU976" s="147"/>
      <c r="FV976" s="147"/>
      <c r="FW976" s="147"/>
      <c r="FX976" s="147"/>
      <c r="FY976" s="147"/>
      <c r="FZ976" s="147"/>
      <c r="GA976" s="147"/>
      <c r="GB976" s="147"/>
      <c r="GC976" s="147"/>
      <c r="GD976" s="147"/>
      <c r="GE976" s="147"/>
      <c r="GF976" s="147"/>
      <c r="GG976" s="148"/>
      <c r="GH976" s="147"/>
      <c r="GI976" s="147"/>
      <c r="GJ976" s="147"/>
      <c r="GK976" s="147"/>
      <c r="GL976" s="147"/>
      <c r="GM976" s="147"/>
      <c r="GN976" s="147"/>
      <c r="GO976" s="147"/>
      <c r="GP976" s="147"/>
      <c r="GQ976" s="147"/>
      <c r="GR976" s="147"/>
      <c r="GS976" s="147"/>
      <c r="GT976" s="147"/>
      <c r="GU976" s="147"/>
      <c r="GV976" s="147"/>
      <c r="GW976" s="147"/>
      <c r="GX976" s="147"/>
      <c r="GY976" s="147"/>
      <c r="GZ976" s="147"/>
      <c r="HA976" s="147"/>
      <c r="HB976" s="147"/>
      <c r="HC976" s="147"/>
      <c r="HD976" s="147"/>
      <c r="HE976" s="147"/>
      <c r="HF976" s="147"/>
      <c r="HG976" s="147"/>
      <c r="HI976" s="147"/>
      <c r="HJ976" s="147"/>
      <c r="HK976" s="147"/>
      <c r="HL976" s="147"/>
      <c r="HM976" s="147"/>
    </row>
    <row r="977" spans="1:221" s="149" customFormat="1" ht="12" customHeight="1" x14ac:dyDescent="0.2">
      <c r="A977" s="150">
        <v>733</v>
      </c>
      <c r="B977" s="151" t="s">
        <v>3135</v>
      </c>
      <c r="C977" s="161"/>
      <c r="D977" s="161"/>
      <c r="E977" s="162"/>
      <c r="F977" s="154">
        <f t="shared" si="229"/>
        <v>50.895405769405762</v>
      </c>
      <c r="G977" s="306">
        <v>1976</v>
      </c>
      <c r="H977" s="281">
        <v>2023</v>
      </c>
      <c r="I977" s="154">
        <f t="shared" si="228"/>
        <v>288360.23</v>
      </c>
      <c r="J977" s="310">
        <f t="shared" si="236"/>
        <v>3084808.3</v>
      </c>
      <c r="K977" s="155">
        <f t="shared" si="237"/>
        <v>0</v>
      </c>
      <c r="L977" s="192">
        <v>0</v>
      </c>
      <c r="M977" s="192">
        <v>0</v>
      </c>
      <c r="N977" s="192">
        <v>0</v>
      </c>
      <c r="O977" s="192">
        <v>0</v>
      </c>
      <c r="P977" s="192">
        <v>0</v>
      </c>
      <c r="Q977" s="155"/>
      <c r="R977" s="155">
        <v>0</v>
      </c>
      <c r="S977" s="155"/>
      <c r="T977" s="155">
        <v>0</v>
      </c>
      <c r="U977" s="155"/>
      <c r="V977" s="155">
        <v>0</v>
      </c>
      <c r="W977" s="197" t="str">
        <f t="shared" si="238"/>
        <v>0</v>
      </c>
      <c r="X977" s="155">
        <v>0</v>
      </c>
      <c r="Y977" s="162" t="s">
        <v>235</v>
      </c>
      <c r="Z977" s="144">
        <v>406</v>
      </c>
      <c r="AA977" s="155">
        <f t="shared" si="239"/>
        <v>2945991.93</v>
      </c>
      <c r="AB977" s="144">
        <v>0</v>
      </c>
      <c r="AC977" s="144">
        <v>0</v>
      </c>
      <c r="AD977" s="144">
        <v>0</v>
      </c>
      <c r="AE977" s="144">
        <v>0</v>
      </c>
      <c r="AF977" s="144">
        <v>0</v>
      </c>
      <c r="AG977" s="144">
        <v>0</v>
      </c>
      <c r="AH977" s="144">
        <v>0</v>
      </c>
      <c r="AI977" s="144">
        <v>0</v>
      </c>
      <c r="AJ977" s="144">
        <v>0</v>
      </c>
      <c r="AK977" s="144">
        <v>0</v>
      </c>
      <c r="AL977" s="144">
        <v>0</v>
      </c>
      <c r="AM977" s="144">
        <f t="shared" si="240"/>
        <v>92544.25</v>
      </c>
      <c r="AN977" s="144">
        <f t="shared" si="241"/>
        <v>46272.12</v>
      </c>
      <c r="AO977" s="144">
        <v>0</v>
      </c>
      <c r="AP977" s="144" t="s">
        <v>4526</v>
      </c>
      <c r="AQ977" s="294"/>
      <c r="AR977" s="144"/>
      <c r="AS977" s="271"/>
      <c r="AT977" s="144"/>
      <c r="AU977" s="144"/>
      <c r="AV977" s="158" t="s">
        <v>1100</v>
      </c>
      <c r="AW977" s="159" t="s">
        <v>3134</v>
      </c>
      <c r="AX977" s="159" t="s">
        <v>3135</v>
      </c>
      <c r="AY977" s="159"/>
      <c r="AZ977" s="159" t="s">
        <v>879</v>
      </c>
      <c r="BA977" s="158" t="s">
        <v>912</v>
      </c>
      <c r="BB977" s="159" t="s">
        <v>891</v>
      </c>
      <c r="BC977" s="158" t="s">
        <v>166</v>
      </c>
      <c r="BD977" s="158" t="s">
        <v>166</v>
      </c>
      <c r="BE977" s="158" t="s">
        <v>938</v>
      </c>
      <c r="BF977" s="160">
        <v>654.4</v>
      </c>
      <c r="BG977" s="160">
        <v>610.5</v>
      </c>
      <c r="BH977" s="158" t="s">
        <v>883</v>
      </c>
      <c r="BI977" s="193">
        <v>7.5</v>
      </c>
      <c r="BJ977" s="159" t="s">
        <v>884</v>
      </c>
      <c r="BK977" s="160">
        <v>406</v>
      </c>
      <c r="BL977" s="160">
        <v>398.4</v>
      </c>
      <c r="BM977" s="160">
        <v>508.9</v>
      </c>
      <c r="BN977" s="158"/>
      <c r="BO977" s="159" t="s">
        <v>885</v>
      </c>
      <c r="BP977" s="159" t="s">
        <v>886</v>
      </c>
      <c r="BQ977" s="204" t="s">
        <v>908</v>
      </c>
      <c r="BR977" s="160">
        <v>2248432.06</v>
      </c>
      <c r="BS977" s="160">
        <v>288360.23</v>
      </c>
      <c r="BT977" s="160">
        <v>0</v>
      </c>
      <c r="BU977" s="138">
        <v>288360.23</v>
      </c>
      <c r="BV977" s="160">
        <v>288360.23</v>
      </c>
      <c r="BW977" s="160">
        <v>288360.23</v>
      </c>
      <c r="BX977" s="160">
        <v>0</v>
      </c>
      <c r="BY977" s="160">
        <v>288277.34999999998</v>
      </c>
      <c r="BZ977" s="160">
        <v>288277.34999999998</v>
      </c>
      <c r="CA977" s="160">
        <v>0</v>
      </c>
      <c r="CB977" s="160">
        <v>288277.34999999998</v>
      </c>
      <c r="CC977" s="160">
        <v>288277.34999999998</v>
      </c>
      <c r="CD977" s="160">
        <v>0</v>
      </c>
      <c r="CE977" s="145"/>
      <c r="CF977" s="145"/>
      <c r="CG977" s="145"/>
      <c r="CH977" s="145"/>
      <c r="CI977" s="145"/>
      <c r="CJ977" s="145"/>
      <c r="CK977" s="145"/>
      <c r="CL977" s="145"/>
      <c r="CM977" s="145"/>
      <c r="CN977" s="145"/>
      <c r="CO977" s="145"/>
      <c r="CP977" s="145"/>
      <c r="CQ977" s="145"/>
      <c r="CR977" s="145"/>
      <c r="CS977" s="145"/>
      <c r="CT977" s="145"/>
      <c r="CU977" s="145"/>
      <c r="CV977" s="145"/>
      <c r="CW977" s="145"/>
      <c r="CX977" s="145"/>
      <c r="CY977" s="145"/>
      <c r="CZ977" s="145"/>
      <c r="DA977" s="145"/>
      <c r="DB977" s="145"/>
      <c r="DC977" s="145"/>
      <c r="DD977" s="145"/>
      <c r="DE977" s="145"/>
      <c r="DF977" s="145"/>
      <c r="DG977" s="145"/>
      <c r="DH977" s="145"/>
      <c r="DI977" s="145"/>
      <c r="DJ977" s="145"/>
      <c r="DK977" s="145"/>
      <c r="DL977" s="145"/>
      <c r="DM977" s="145"/>
      <c r="DN977" s="145"/>
      <c r="DO977" s="145"/>
      <c r="DP977" s="145"/>
      <c r="DQ977" s="145"/>
      <c r="DR977" s="145"/>
      <c r="DS977" s="145"/>
      <c r="DT977" s="145"/>
      <c r="DU977" s="145"/>
      <c r="DV977" s="145"/>
      <c r="DW977" s="145"/>
      <c r="DX977" s="145"/>
      <c r="DY977" s="145"/>
      <c r="DZ977" s="145"/>
      <c r="EA977" s="145"/>
      <c r="EB977" s="145"/>
      <c r="EC977" s="145"/>
      <c r="ED977" s="145"/>
      <c r="EE977" s="145"/>
      <c r="EF977" s="145"/>
      <c r="EG977" s="145"/>
      <c r="EH977" s="145"/>
      <c r="EI977" s="145"/>
      <c r="EJ977" s="145"/>
      <c r="EK977" s="145"/>
      <c r="EL977" s="145"/>
      <c r="EM977" s="145"/>
      <c r="EN977" s="145"/>
      <c r="EO977" s="145"/>
      <c r="EP977" s="145"/>
      <c r="EQ977" s="145"/>
      <c r="ER977" s="145"/>
      <c r="ES977" s="145"/>
      <c r="ET977" s="145"/>
      <c r="EU977" s="145"/>
      <c r="EV977" s="145"/>
      <c r="EW977" s="145"/>
      <c r="EX977" s="145"/>
      <c r="EY977" s="145"/>
      <c r="EZ977" s="145"/>
      <c r="FA977" s="145"/>
      <c r="FB977" s="145"/>
      <c r="FC977" s="145"/>
      <c r="FD977" s="145"/>
      <c r="FE977" s="145"/>
      <c r="FF977" s="145"/>
      <c r="FG977" s="145"/>
      <c r="FH977" s="145"/>
      <c r="FI977" s="145"/>
      <c r="FJ977" s="145"/>
      <c r="FK977" s="145"/>
      <c r="FL977" s="145"/>
      <c r="FM977" s="145"/>
      <c r="FN977" s="145"/>
      <c r="FO977" s="145"/>
      <c r="FP977" s="145"/>
      <c r="FQ977" s="145"/>
      <c r="FR977" s="145"/>
      <c r="FS977" s="145"/>
      <c r="FT977" s="146"/>
      <c r="FU977" s="147"/>
      <c r="FV977" s="147"/>
      <c r="FW977" s="147"/>
      <c r="FX977" s="147"/>
      <c r="FY977" s="147"/>
      <c r="FZ977" s="147"/>
      <c r="GA977" s="147"/>
      <c r="GB977" s="147"/>
      <c r="GC977" s="147"/>
      <c r="GD977" s="147"/>
      <c r="GE977" s="147"/>
      <c r="GF977" s="147"/>
      <c r="GG977" s="148"/>
      <c r="GH977" s="147"/>
      <c r="GI977" s="147"/>
      <c r="GJ977" s="147"/>
      <c r="GK977" s="147"/>
      <c r="GL977" s="147"/>
      <c r="GM977" s="147"/>
      <c r="GN977" s="147"/>
      <c r="GO977" s="147"/>
      <c r="GP977" s="147"/>
      <c r="GQ977" s="147"/>
      <c r="GR977" s="147"/>
      <c r="GS977" s="147"/>
      <c r="GT977" s="147"/>
      <c r="GU977" s="147"/>
      <c r="GV977" s="147"/>
      <c r="GW977" s="147"/>
      <c r="GX977" s="147"/>
      <c r="GY977" s="147"/>
      <c r="GZ977" s="147"/>
      <c r="HA977" s="147"/>
      <c r="HB977" s="147"/>
      <c r="HC977" s="147"/>
      <c r="HD977" s="147"/>
      <c r="HE977" s="147"/>
      <c r="HF977" s="147"/>
      <c r="HG977" s="147"/>
      <c r="HI977" s="147"/>
      <c r="HJ977" s="147"/>
      <c r="HK977" s="147"/>
      <c r="HL977" s="147"/>
      <c r="HM977" s="147"/>
    </row>
    <row r="978" spans="1:221" s="149" customFormat="1" ht="12" customHeight="1" x14ac:dyDescent="0.2">
      <c r="A978" s="150">
        <v>734</v>
      </c>
      <c r="B978" s="151" t="s">
        <v>3137</v>
      </c>
      <c r="C978" s="161"/>
      <c r="D978" s="161"/>
      <c r="E978" s="162"/>
      <c r="F978" s="154">
        <f t="shared" si="229"/>
        <v>51.853234750800176</v>
      </c>
      <c r="G978" s="306">
        <v>1976</v>
      </c>
      <c r="H978" s="281">
        <v>2023</v>
      </c>
      <c r="I978" s="154">
        <f t="shared" ref="I978:I1041" si="242">BU978</f>
        <v>249732.69</v>
      </c>
      <c r="J978" s="310">
        <f t="shared" si="236"/>
        <v>3084808.3</v>
      </c>
      <c r="K978" s="155">
        <f t="shared" si="237"/>
        <v>0</v>
      </c>
      <c r="L978" s="192">
        <v>0</v>
      </c>
      <c r="M978" s="192">
        <v>0</v>
      </c>
      <c r="N978" s="192">
        <v>0</v>
      </c>
      <c r="O978" s="192">
        <v>0</v>
      </c>
      <c r="P978" s="192">
        <v>0</v>
      </c>
      <c r="Q978" s="155"/>
      <c r="R978" s="155">
        <v>0</v>
      </c>
      <c r="S978" s="155"/>
      <c r="T978" s="155">
        <v>0</v>
      </c>
      <c r="U978" s="155"/>
      <c r="V978" s="155">
        <v>0</v>
      </c>
      <c r="W978" s="197" t="str">
        <f t="shared" si="238"/>
        <v>0</v>
      </c>
      <c r="X978" s="155">
        <v>0</v>
      </c>
      <c r="Y978" s="162" t="s">
        <v>235</v>
      </c>
      <c r="Z978" s="144">
        <v>406</v>
      </c>
      <c r="AA978" s="155">
        <f t="shared" si="239"/>
        <v>2945991.93</v>
      </c>
      <c r="AB978" s="144">
        <v>0</v>
      </c>
      <c r="AC978" s="144">
        <v>0</v>
      </c>
      <c r="AD978" s="144">
        <v>0</v>
      </c>
      <c r="AE978" s="144">
        <v>0</v>
      </c>
      <c r="AF978" s="144">
        <v>0</v>
      </c>
      <c r="AG978" s="144">
        <v>0</v>
      </c>
      <c r="AH978" s="144">
        <v>0</v>
      </c>
      <c r="AI978" s="144">
        <v>0</v>
      </c>
      <c r="AJ978" s="144">
        <v>0</v>
      </c>
      <c r="AK978" s="144">
        <v>0</v>
      </c>
      <c r="AL978" s="144">
        <v>0</v>
      </c>
      <c r="AM978" s="144">
        <f t="shared" si="240"/>
        <v>92544.25</v>
      </c>
      <c r="AN978" s="144">
        <f t="shared" si="241"/>
        <v>46272.12</v>
      </c>
      <c r="AO978" s="144">
        <v>0</v>
      </c>
      <c r="AP978" s="144" t="s">
        <v>4526</v>
      </c>
      <c r="AQ978" s="294"/>
      <c r="AR978" s="144"/>
      <c r="AS978" s="271"/>
      <c r="AT978" s="144"/>
      <c r="AU978" s="144"/>
      <c r="AV978" s="158" t="s">
        <v>1104</v>
      </c>
      <c r="AW978" s="159" t="s">
        <v>3136</v>
      </c>
      <c r="AX978" s="159" t="s">
        <v>3137</v>
      </c>
      <c r="AY978" s="159"/>
      <c r="AZ978" s="159" t="s">
        <v>879</v>
      </c>
      <c r="BA978" s="158" t="s">
        <v>912</v>
      </c>
      <c r="BB978" s="159" t="s">
        <v>891</v>
      </c>
      <c r="BC978" s="158" t="s">
        <v>166</v>
      </c>
      <c r="BD978" s="158" t="s">
        <v>166</v>
      </c>
      <c r="BE978" s="158" t="s">
        <v>897</v>
      </c>
      <c r="BF978" s="160">
        <v>648.70000000000005</v>
      </c>
      <c r="BG978" s="160">
        <v>607.5</v>
      </c>
      <c r="BH978" s="158" t="s">
        <v>883</v>
      </c>
      <c r="BI978" s="193">
        <v>7.5</v>
      </c>
      <c r="BJ978" s="159" t="s">
        <v>884</v>
      </c>
      <c r="BK978" s="160">
        <v>406</v>
      </c>
      <c r="BL978" s="160">
        <v>395.1</v>
      </c>
      <c r="BM978" s="160">
        <v>508.9</v>
      </c>
      <c r="BN978" s="158"/>
      <c r="BO978" s="159" t="s">
        <v>885</v>
      </c>
      <c r="BP978" s="159" t="s">
        <v>886</v>
      </c>
      <c r="BQ978" s="204" t="s">
        <v>887</v>
      </c>
      <c r="BR978" s="160">
        <v>2248432.06</v>
      </c>
      <c r="BS978" s="160">
        <v>249732.69</v>
      </c>
      <c r="BT978" s="160">
        <v>0</v>
      </c>
      <c r="BU978" s="138">
        <v>249732.69</v>
      </c>
      <c r="BV978" s="160">
        <v>249734.44</v>
      </c>
      <c r="BW978" s="160">
        <v>249734.44</v>
      </c>
      <c r="BX978" s="160">
        <v>0</v>
      </c>
      <c r="BY978" s="160">
        <v>249555.31</v>
      </c>
      <c r="BZ978" s="160">
        <v>249555.31</v>
      </c>
      <c r="CA978" s="160">
        <v>0</v>
      </c>
      <c r="CB978" s="160">
        <v>249555.31</v>
      </c>
      <c r="CC978" s="160">
        <v>249555.31</v>
      </c>
      <c r="CD978" s="160">
        <v>0</v>
      </c>
      <c r="CE978" s="145"/>
      <c r="CF978" s="145"/>
      <c r="CG978" s="145"/>
      <c r="CH978" s="145"/>
      <c r="CI978" s="145"/>
      <c r="CJ978" s="145"/>
      <c r="CK978" s="145"/>
      <c r="CL978" s="145"/>
      <c r="CM978" s="145"/>
      <c r="CN978" s="145"/>
      <c r="CO978" s="145"/>
      <c r="CP978" s="145"/>
      <c r="CQ978" s="145"/>
      <c r="CR978" s="145"/>
      <c r="CS978" s="145"/>
      <c r="CT978" s="145"/>
      <c r="CU978" s="145"/>
      <c r="CV978" s="145"/>
      <c r="CW978" s="145"/>
      <c r="CX978" s="145"/>
      <c r="CY978" s="145"/>
      <c r="CZ978" s="145"/>
      <c r="DA978" s="145"/>
      <c r="DB978" s="145"/>
      <c r="DC978" s="145"/>
      <c r="DD978" s="145"/>
      <c r="DE978" s="145"/>
      <c r="DF978" s="145"/>
      <c r="DG978" s="145"/>
      <c r="DH978" s="145"/>
      <c r="DI978" s="145"/>
      <c r="DJ978" s="145"/>
      <c r="DK978" s="145"/>
      <c r="DL978" s="145"/>
      <c r="DM978" s="145"/>
      <c r="DN978" s="145"/>
      <c r="DO978" s="145"/>
      <c r="DP978" s="145"/>
      <c r="DQ978" s="145"/>
      <c r="DR978" s="145"/>
      <c r="DS978" s="145"/>
      <c r="DT978" s="145"/>
      <c r="DU978" s="145"/>
      <c r="DV978" s="145"/>
      <c r="DW978" s="145"/>
      <c r="DX978" s="145"/>
      <c r="DY978" s="145"/>
      <c r="DZ978" s="145"/>
      <c r="EA978" s="145"/>
      <c r="EB978" s="145"/>
      <c r="EC978" s="145"/>
      <c r="ED978" s="145"/>
      <c r="EE978" s="145"/>
      <c r="EF978" s="145"/>
      <c r="EG978" s="145"/>
      <c r="EH978" s="145"/>
      <c r="EI978" s="145"/>
      <c r="EJ978" s="145"/>
      <c r="EK978" s="145"/>
      <c r="EL978" s="145"/>
      <c r="EM978" s="145"/>
      <c r="EN978" s="145"/>
      <c r="EO978" s="145"/>
      <c r="EP978" s="145"/>
      <c r="EQ978" s="145"/>
      <c r="ER978" s="145"/>
      <c r="ES978" s="145"/>
      <c r="ET978" s="145"/>
      <c r="EU978" s="145"/>
      <c r="EV978" s="145"/>
      <c r="EW978" s="145"/>
      <c r="EX978" s="145"/>
      <c r="EY978" s="145"/>
      <c r="EZ978" s="145"/>
      <c r="FA978" s="145"/>
      <c r="FB978" s="145"/>
      <c r="FC978" s="145"/>
      <c r="FD978" s="145"/>
      <c r="FE978" s="145"/>
      <c r="FF978" s="145"/>
      <c r="FG978" s="145"/>
      <c r="FH978" s="145"/>
      <c r="FI978" s="145"/>
      <c r="FJ978" s="145"/>
      <c r="FK978" s="145"/>
      <c r="FL978" s="145"/>
      <c r="FM978" s="145"/>
      <c r="FN978" s="145"/>
      <c r="FO978" s="145"/>
      <c r="FP978" s="145"/>
      <c r="FQ978" s="145"/>
      <c r="FR978" s="145"/>
      <c r="FS978" s="145"/>
      <c r="FT978" s="146"/>
      <c r="FU978" s="147"/>
      <c r="FV978" s="147"/>
      <c r="FW978" s="147"/>
      <c r="FX978" s="147"/>
      <c r="FY978" s="147"/>
      <c r="FZ978" s="147"/>
      <c r="GA978" s="147"/>
      <c r="GB978" s="147"/>
      <c r="GC978" s="147"/>
      <c r="GD978" s="147"/>
      <c r="GE978" s="147"/>
      <c r="GF978" s="147"/>
      <c r="GG978" s="148"/>
      <c r="GH978" s="147"/>
      <c r="GI978" s="147"/>
      <c r="GJ978" s="147"/>
      <c r="GK978" s="147"/>
      <c r="GL978" s="147"/>
      <c r="GM978" s="147"/>
      <c r="GN978" s="147"/>
      <c r="GO978" s="147"/>
      <c r="GP978" s="147"/>
      <c r="GQ978" s="147"/>
      <c r="GR978" s="147"/>
      <c r="GS978" s="147"/>
      <c r="GT978" s="147"/>
      <c r="GU978" s="147"/>
      <c r="GV978" s="147"/>
      <c r="GW978" s="147"/>
      <c r="GX978" s="147"/>
      <c r="GY978" s="147"/>
      <c r="GZ978" s="147"/>
      <c r="HA978" s="147"/>
      <c r="HB978" s="147"/>
      <c r="HC978" s="147"/>
      <c r="HD978" s="147"/>
      <c r="HE978" s="147"/>
      <c r="HF978" s="147"/>
      <c r="HG978" s="147"/>
      <c r="HI978" s="147"/>
      <c r="HJ978" s="147"/>
      <c r="HK978" s="147"/>
      <c r="HL978" s="147"/>
      <c r="HM978" s="147"/>
    </row>
    <row r="979" spans="1:221" s="149" customFormat="1" ht="12" customHeight="1" x14ac:dyDescent="0.2">
      <c r="A979" s="150">
        <v>735</v>
      </c>
      <c r="B979" s="151" t="s">
        <v>3139</v>
      </c>
      <c r="C979" s="161"/>
      <c r="D979" s="161"/>
      <c r="E979" s="162"/>
      <c r="F979" s="154">
        <f t="shared" si="229"/>
        <v>119.74537156731988</v>
      </c>
      <c r="G979" s="306">
        <v>1953</v>
      </c>
      <c r="H979" s="281">
        <v>2023</v>
      </c>
      <c r="I979" s="154">
        <f t="shared" si="242"/>
        <v>160785.69</v>
      </c>
      <c r="J979" s="310">
        <f t="shared" si="236"/>
        <v>3662260.1</v>
      </c>
      <c r="K979" s="155">
        <f t="shared" si="237"/>
        <v>0</v>
      </c>
      <c r="L979" s="192">
        <v>0</v>
      </c>
      <c r="M979" s="192">
        <v>0</v>
      </c>
      <c r="N979" s="192">
        <v>0</v>
      </c>
      <c r="O979" s="192">
        <v>0</v>
      </c>
      <c r="P979" s="192">
        <v>0</v>
      </c>
      <c r="Q979" s="155"/>
      <c r="R979" s="155">
        <v>0</v>
      </c>
      <c r="S979" s="155"/>
      <c r="T979" s="155">
        <v>0</v>
      </c>
      <c r="U979" s="155"/>
      <c r="V979" s="155">
        <v>0</v>
      </c>
      <c r="W979" s="197" t="str">
        <f t="shared" si="238"/>
        <v>0</v>
      </c>
      <c r="X979" s="155">
        <v>0</v>
      </c>
      <c r="Y979" s="162" t="s">
        <v>235</v>
      </c>
      <c r="Z979" s="144">
        <v>482</v>
      </c>
      <c r="AA979" s="155">
        <f t="shared" si="239"/>
        <v>3497458.4</v>
      </c>
      <c r="AB979" s="144">
        <v>0</v>
      </c>
      <c r="AC979" s="144">
        <v>0</v>
      </c>
      <c r="AD979" s="144">
        <v>0</v>
      </c>
      <c r="AE979" s="144">
        <v>0</v>
      </c>
      <c r="AF979" s="144">
        <v>0</v>
      </c>
      <c r="AG979" s="144">
        <v>0</v>
      </c>
      <c r="AH979" s="144">
        <v>0</v>
      </c>
      <c r="AI979" s="144">
        <v>0</v>
      </c>
      <c r="AJ979" s="144">
        <v>0</v>
      </c>
      <c r="AK979" s="144">
        <v>0</v>
      </c>
      <c r="AL979" s="144">
        <v>0</v>
      </c>
      <c r="AM979" s="144">
        <f t="shared" si="240"/>
        <v>109867.8</v>
      </c>
      <c r="AN979" s="144">
        <f t="shared" si="241"/>
        <v>54933.9</v>
      </c>
      <c r="AO979" s="144">
        <v>0</v>
      </c>
      <c r="AP979" s="144" t="s">
        <v>4526</v>
      </c>
      <c r="AQ979" s="294"/>
      <c r="AR979" s="144"/>
      <c r="AS979" s="271"/>
      <c r="AT979" s="144"/>
      <c r="AU979" s="144"/>
      <c r="AV979" s="158" t="s">
        <v>1108</v>
      </c>
      <c r="AW979" s="159" t="s">
        <v>3138</v>
      </c>
      <c r="AX979" s="159" t="s">
        <v>3139</v>
      </c>
      <c r="AY979" s="159" t="s">
        <v>878</v>
      </c>
      <c r="AZ979" s="159" t="s">
        <v>879</v>
      </c>
      <c r="BA979" s="158" t="s">
        <v>1939</v>
      </c>
      <c r="BB979" s="159" t="s">
        <v>891</v>
      </c>
      <c r="BC979" s="158" t="s">
        <v>166</v>
      </c>
      <c r="BD979" s="158" t="s">
        <v>165</v>
      </c>
      <c r="BE979" s="158" t="s">
        <v>742</v>
      </c>
      <c r="BF979" s="160">
        <v>557.20000000000005</v>
      </c>
      <c r="BG979" s="160">
        <v>324.89999999999998</v>
      </c>
      <c r="BH979" s="158" t="s">
        <v>883</v>
      </c>
      <c r="BI979" s="193">
        <v>7.5</v>
      </c>
      <c r="BJ979" s="159" t="s">
        <v>884</v>
      </c>
      <c r="BK979" s="160">
        <v>482</v>
      </c>
      <c r="BL979" s="160">
        <v>0</v>
      </c>
      <c r="BM979" s="160">
        <v>415</v>
      </c>
      <c r="BN979" s="158"/>
      <c r="BO979" s="159" t="s">
        <v>885</v>
      </c>
      <c r="BP979" s="159" t="s">
        <v>886</v>
      </c>
      <c r="BQ979" s="204" t="s">
        <v>908</v>
      </c>
      <c r="BR979" s="160">
        <v>2669320.8199999998</v>
      </c>
      <c r="BS979" s="160">
        <v>160785.69</v>
      </c>
      <c r="BT979" s="160">
        <v>0</v>
      </c>
      <c r="BU979" s="138">
        <v>160785.69</v>
      </c>
      <c r="BV979" s="160">
        <v>160785.69</v>
      </c>
      <c r="BW979" s="160">
        <v>160785.69</v>
      </c>
      <c r="BX979" s="160">
        <v>0</v>
      </c>
      <c r="BY979" s="160">
        <v>157918.78</v>
      </c>
      <c r="BZ979" s="160">
        <v>157918.78</v>
      </c>
      <c r="CA979" s="160">
        <v>0</v>
      </c>
      <c r="CB979" s="160">
        <v>157918.78</v>
      </c>
      <c r="CC979" s="160">
        <v>157918.78</v>
      </c>
      <c r="CD979" s="160">
        <v>0</v>
      </c>
      <c r="CE979" s="145"/>
      <c r="CF979" s="145"/>
      <c r="CG979" s="145"/>
      <c r="CH979" s="145"/>
      <c r="CI979" s="145"/>
      <c r="CJ979" s="145"/>
      <c r="CK979" s="145"/>
      <c r="CL979" s="145"/>
      <c r="CM979" s="145"/>
      <c r="CN979" s="145"/>
      <c r="CO979" s="145"/>
      <c r="CP979" s="145"/>
      <c r="CQ979" s="145"/>
      <c r="CR979" s="145"/>
      <c r="CS979" s="145"/>
      <c r="CT979" s="145"/>
      <c r="CU979" s="145"/>
      <c r="CV979" s="145"/>
      <c r="CW979" s="145"/>
      <c r="CX979" s="145"/>
      <c r="CY979" s="145"/>
      <c r="CZ979" s="145"/>
      <c r="DA979" s="145"/>
      <c r="DB979" s="145"/>
      <c r="DC979" s="145"/>
      <c r="DD979" s="145"/>
      <c r="DE979" s="145"/>
      <c r="DF979" s="145"/>
      <c r="DG979" s="145"/>
      <c r="DH979" s="145"/>
      <c r="DI979" s="145"/>
      <c r="DJ979" s="145"/>
      <c r="DK979" s="145"/>
      <c r="DL979" s="145"/>
      <c r="DM979" s="145"/>
      <c r="DN979" s="145"/>
      <c r="DO979" s="145"/>
      <c r="DP979" s="145"/>
      <c r="DQ979" s="145"/>
      <c r="DR979" s="145"/>
      <c r="DS979" s="145"/>
      <c r="DT979" s="145"/>
      <c r="DU979" s="145"/>
      <c r="DV979" s="145"/>
      <c r="DW979" s="145"/>
      <c r="DX979" s="145"/>
      <c r="DY979" s="145"/>
      <c r="DZ979" s="145"/>
      <c r="EA979" s="145"/>
      <c r="EB979" s="145"/>
      <c r="EC979" s="145"/>
      <c r="ED979" s="145"/>
      <c r="EE979" s="145"/>
      <c r="EF979" s="145"/>
      <c r="EG979" s="145"/>
      <c r="EH979" s="145"/>
      <c r="EI979" s="145"/>
      <c r="EJ979" s="145"/>
      <c r="EK979" s="145"/>
      <c r="EL979" s="145"/>
      <c r="EM979" s="145"/>
      <c r="EN979" s="145"/>
      <c r="EO979" s="145"/>
      <c r="EP979" s="145"/>
      <c r="EQ979" s="145"/>
      <c r="ER979" s="145"/>
      <c r="ES979" s="145"/>
      <c r="ET979" s="145"/>
      <c r="EU979" s="145"/>
      <c r="EV979" s="145"/>
      <c r="EW979" s="145"/>
      <c r="EX979" s="145"/>
      <c r="EY979" s="145"/>
      <c r="EZ979" s="145"/>
      <c r="FA979" s="145"/>
      <c r="FB979" s="145"/>
      <c r="FC979" s="145"/>
      <c r="FD979" s="145"/>
      <c r="FE979" s="145"/>
      <c r="FF979" s="145"/>
      <c r="FG979" s="145"/>
      <c r="FH979" s="145"/>
      <c r="FI979" s="145"/>
      <c r="FJ979" s="145"/>
      <c r="FK979" s="145"/>
      <c r="FL979" s="145"/>
      <c r="FM979" s="145"/>
      <c r="FN979" s="145"/>
      <c r="FO979" s="145"/>
      <c r="FP979" s="145"/>
      <c r="FQ979" s="145"/>
      <c r="FR979" s="145"/>
      <c r="FS979" s="145"/>
      <c r="FT979" s="146"/>
      <c r="FU979" s="147"/>
      <c r="FV979" s="147"/>
      <c r="FW979" s="147"/>
      <c r="FX979" s="147"/>
      <c r="FY979" s="147"/>
      <c r="FZ979" s="147"/>
      <c r="GA979" s="147"/>
      <c r="GB979" s="147"/>
      <c r="GC979" s="147"/>
      <c r="GD979" s="147"/>
      <c r="GE979" s="147"/>
      <c r="GF979" s="147"/>
      <c r="GG979" s="148"/>
      <c r="GH979" s="147"/>
      <c r="GI979" s="147"/>
      <c r="GJ979" s="147"/>
      <c r="GK979" s="147"/>
      <c r="GL979" s="147"/>
      <c r="GM979" s="147"/>
      <c r="GN979" s="147"/>
      <c r="GO979" s="147"/>
      <c r="GP979" s="147"/>
      <c r="GQ979" s="147"/>
      <c r="GR979" s="147"/>
      <c r="GS979" s="147"/>
      <c r="GT979" s="147"/>
      <c r="GU979" s="147"/>
      <c r="GV979" s="147"/>
      <c r="GW979" s="147"/>
      <c r="GX979" s="147"/>
      <c r="GY979" s="147"/>
      <c r="GZ979" s="147"/>
      <c r="HA979" s="147"/>
      <c r="HB979" s="147"/>
      <c r="HC979" s="147"/>
      <c r="HD979" s="147"/>
      <c r="HE979" s="147"/>
      <c r="HF979" s="147"/>
      <c r="HG979" s="147"/>
      <c r="HI979" s="147"/>
      <c r="HJ979" s="147"/>
      <c r="HK979" s="147"/>
      <c r="HL979" s="147"/>
      <c r="HM979" s="147"/>
    </row>
    <row r="980" spans="1:221" s="149" customFormat="1" ht="12" customHeight="1" x14ac:dyDescent="0.2">
      <c r="A980" s="150">
        <v>736</v>
      </c>
      <c r="B980" s="151" t="s">
        <v>3141</v>
      </c>
      <c r="C980" s="161"/>
      <c r="D980" s="161"/>
      <c r="E980" s="162"/>
      <c r="F980" s="154">
        <f t="shared" ref="F980:F1043" si="243">(J980+AT980-BU980)/12/BI980/BG980</f>
        <v>127.51839522417153</v>
      </c>
      <c r="G980" s="306">
        <v>1983</v>
      </c>
      <c r="H980" s="281">
        <v>2024</v>
      </c>
      <c r="I980" s="154">
        <f t="shared" si="242"/>
        <v>179404.93</v>
      </c>
      <c r="J980" s="237">
        <f t="shared" si="236"/>
        <v>2796082.4</v>
      </c>
      <c r="K980" s="155">
        <f t="shared" si="237"/>
        <v>0</v>
      </c>
      <c r="L980" s="192">
        <v>0</v>
      </c>
      <c r="M980" s="192">
        <v>0</v>
      </c>
      <c r="N980" s="192">
        <v>0</v>
      </c>
      <c r="O980" s="192">
        <v>0</v>
      </c>
      <c r="P980" s="192">
        <v>0</v>
      </c>
      <c r="Q980" s="155"/>
      <c r="R980" s="155">
        <v>0</v>
      </c>
      <c r="S980" s="155"/>
      <c r="T980" s="155">
        <v>0</v>
      </c>
      <c r="U980" s="155"/>
      <c r="V980" s="155">
        <v>0</v>
      </c>
      <c r="W980" s="197" t="str">
        <f t="shared" si="238"/>
        <v>0</v>
      </c>
      <c r="X980" s="155">
        <v>0</v>
      </c>
      <c r="Y980" s="162" t="s">
        <v>235</v>
      </c>
      <c r="Z980" s="144">
        <v>368</v>
      </c>
      <c r="AA980" s="155">
        <f t="shared" si="239"/>
        <v>2670258.69</v>
      </c>
      <c r="AB980" s="144">
        <v>0</v>
      </c>
      <c r="AC980" s="144">
        <v>0</v>
      </c>
      <c r="AD980" s="144">
        <v>0</v>
      </c>
      <c r="AE980" s="144">
        <v>0</v>
      </c>
      <c r="AF980" s="144">
        <v>0</v>
      </c>
      <c r="AG980" s="144">
        <v>0</v>
      </c>
      <c r="AH980" s="144">
        <v>0</v>
      </c>
      <c r="AI980" s="144">
        <v>0</v>
      </c>
      <c r="AJ980" s="144">
        <v>0</v>
      </c>
      <c r="AK980" s="144">
        <v>0</v>
      </c>
      <c r="AL980" s="144">
        <v>0</v>
      </c>
      <c r="AM980" s="144">
        <f t="shared" si="240"/>
        <v>83882.47</v>
      </c>
      <c r="AN980" s="144">
        <f t="shared" si="241"/>
        <v>41941.24</v>
      </c>
      <c r="AO980" s="144">
        <v>0</v>
      </c>
      <c r="AP980" s="144" t="s">
        <v>4526</v>
      </c>
      <c r="AQ980" s="294"/>
      <c r="AR980" s="144"/>
      <c r="AS980" s="271"/>
      <c r="AT980" s="144"/>
      <c r="AU980" s="144"/>
      <c r="AV980" s="158" t="s">
        <v>1112</v>
      </c>
      <c r="AW980" s="159" t="s">
        <v>3140</v>
      </c>
      <c r="AX980" s="159" t="s">
        <v>3141</v>
      </c>
      <c r="AY980" s="159" t="s">
        <v>878</v>
      </c>
      <c r="AZ980" s="159" t="s">
        <v>879</v>
      </c>
      <c r="BA980" s="158" t="s">
        <v>982</v>
      </c>
      <c r="BB980" s="159" t="s">
        <v>891</v>
      </c>
      <c r="BC980" s="158" t="s">
        <v>166</v>
      </c>
      <c r="BD980" s="158" t="s">
        <v>165</v>
      </c>
      <c r="BE980" s="158" t="s">
        <v>1289</v>
      </c>
      <c r="BF980" s="160">
        <v>368</v>
      </c>
      <c r="BG980" s="160">
        <v>228</v>
      </c>
      <c r="BH980" s="158" t="s">
        <v>883</v>
      </c>
      <c r="BI980" s="193">
        <v>7.5</v>
      </c>
      <c r="BJ980" s="159" t="s">
        <v>884</v>
      </c>
      <c r="BK980" s="160">
        <v>368</v>
      </c>
      <c r="BL980" s="160">
        <v>0</v>
      </c>
      <c r="BM980" s="160">
        <v>285</v>
      </c>
      <c r="BN980" s="158"/>
      <c r="BO980" s="159" t="s">
        <v>885</v>
      </c>
      <c r="BP980" s="159" t="s">
        <v>886</v>
      </c>
      <c r="BQ980" s="204" t="s">
        <v>908</v>
      </c>
      <c r="BR980" s="160">
        <v>2037987.68</v>
      </c>
      <c r="BS980" s="160">
        <v>179404.93</v>
      </c>
      <c r="BT980" s="160">
        <v>0</v>
      </c>
      <c r="BU980" s="138">
        <v>179404.93</v>
      </c>
      <c r="BV980" s="160">
        <v>181628.03</v>
      </c>
      <c r="BW980" s="160">
        <v>181628.03</v>
      </c>
      <c r="BX980" s="160">
        <v>0</v>
      </c>
      <c r="BY980" s="160">
        <v>179404.91</v>
      </c>
      <c r="BZ980" s="160">
        <v>179404.91</v>
      </c>
      <c r="CA980" s="160">
        <v>0</v>
      </c>
      <c r="CB980" s="160">
        <v>181628.01</v>
      </c>
      <c r="CC980" s="160">
        <v>181628.01</v>
      </c>
      <c r="CD980" s="160">
        <v>0</v>
      </c>
      <c r="CE980" s="145"/>
      <c r="CF980" s="145"/>
      <c r="CG980" s="145"/>
      <c r="CH980" s="145"/>
      <c r="CI980" s="145"/>
      <c r="CJ980" s="145"/>
      <c r="CK980" s="145"/>
      <c r="CL980" s="145"/>
      <c r="CM980" s="145"/>
      <c r="CN980" s="145"/>
      <c r="CO980" s="145"/>
      <c r="CP980" s="145"/>
      <c r="CQ980" s="145"/>
      <c r="CR980" s="145"/>
      <c r="CS980" s="145"/>
      <c r="CT980" s="145"/>
      <c r="CU980" s="145"/>
      <c r="CV980" s="145"/>
      <c r="CW980" s="145"/>
      <c r="CX980" s="145"/>
      <c r="CY980" s="145"/>
      <c r="CZ980" s="145"/>
      <c r="DA980" s="145"/>
      <c r="DB980" s="145"/>
      <c r="DC980" s="145"/>
      <c r="DD980" s="145"/>
      <c r="DE980" s="145"/>
      <c r="DF980" s="145"/>
      <c r="DG980" s="145"/>
      <c r="DH980" s="145"/>
      <c r="DI980" s="145"/>
      <c r="DJ980" s="145"/>
      <c r="DK980" s="145"/>
      <c r="DL980" s="145"/>
      <c r="DM980" s="145"/>
      <c r="DN980" s="145"/>
      <c r="DO980" s="145"/>
      <c r="DP980" s="145"/>
      <c r="DQ980" s="145"/>
      <c r="DR980" s="145"/>
      <c r="DS980" s="145"/>
      <c r="DT980" s="145"/>
      <c r="DU980" s="145"/>
      <c r="DV980" s="145"/>
      <c r="DW980" s="145"/>
      <c r="DX980" s="145"/>
      <c r="DY980" s="145"/>
      <c r="DZ980" s="145"/>
      <c r="EA980" s="145"/>
      <c r="EB980" s="145"/>
      <c r="EC980" s="145"/>
      <c r="ED980" s="145"/>
      <c r="EE980" s="145"/>
      <c r="EF980" s="145"/>
      <c r="EG980" s="145"/>
      <c r="EH980" s="145"/>
      <c r="EI980" s="145"/>
      <c r="EJ980" s="145"/>
      <c r="EK980" s="145"/>
      <c r="EL980" s="145"/>
      <c r="EM980" s="145"/>
      <c r="EN980" s="145"/>
      <c r="EO980" s="145"/>
      <c r="EP980" s="145"/>
      <c r="EQ980" s="145"/>
      <c r="ER980" s="145"/>
      <c r="ES980" s="145"/>
      <c r="ET980" s="145"/>
      <c r="EU980" s="145"/>
      <c r="EV980" s="145"/>
      <c r="EW980" s="145"/>
      <c r="EX980" s="145"/>
      <c r="EY980" s="145"/>
      <c r="EZ980" s="145"/>
      <c r="FA980" s="145"/>
      <c r="FB980" s="145"/>
      <c r="FC980" s="145"/>
      <c r="FD980" s="145"/>
      <c r="FE980" s="145"/>
      <c r="FF980" s="145"/>
      <c r="FG980" s="145"/>
      <c r="FH980" s="145"/>
      <c r="FI980" s="145"/>
      <c r="FJ980" s="145"/>
      <c r="FK980" s="145"/>
      <c r="FL980" s="145"/>
      <c r="FM980" s="145"/>
      <c r="FN980" s="145"/>
      <c r="FO980" s="145"/>
      <c r="FP980" s="145"/>
      <c r="FQ980" s="145"/>
      <c r="FR980" s="145"/>
      <c r="FS980" s="145"/>
      <c r="FT980" s="146"/>
      <c r="FU980" s="147"/>
      <c r="FV980" s="147"/>
      <c r="FW980" s="147"/>
      <c r="FX980" s="147"/>
      <c r="FY980" s="147"/>
      <c r="FZ980" s="147"/>
      <c r="GA980" s="147"/>
      <c r="GB980" s="147"/>
      <c r="GC980" s="147"/>
      <c r="GD980" s="147"/>
      <c r="GE980" s="147"/>
      <c r="GF980" s="147"/>
      <c r="GG980" s="148"/>
      <c r="GH980" s="147"/>
      <c r="GI980" s="147"/>
      <c r="GJ980" s="147"/>
      <c r="GK980" s="147"/>
      <c r="GL980" s="147"/>
      <c r="GM980" s="147"/>
      <c r="GN980" s="147"/>
      <c r="GO980" s="147"/>
      <c r="GP980" s="147"/>
      <c r="GQ980" s="147"/>
      <c r="GR980" s="147"/>
      <c r="GS980" s="147"/>
      <c r="GT980" s="147"/>
      <c r="GU980" s="147"/>
      <c r="GV980" s="147"/>
      <c r="GW980" s="147"/>
      <c r="GX980" s="147"/>
      <c r="GY980" s="147"/>
      <c r="GZ980" s="147"/>
      <c r="HA980" s="147"/>
      <c r="HB980" s="147"/>
      <c r="HC980" s="147"/>
      <c r="HD980" s="147"/>
      <c r="HE980" s="147"/>
      <c r="HF980" s="147"/>
      <c r="HG980" s="147"/>
      <c r="HI980" s="147"/>
      <c r="HJ980" s="147"/>
      <c r="HK980" s="147"/>
      <c r="HL980" s="147"/>
      <c r="HM980" s="147"/>
    </row>
    <row r="981" spans="1:221" s="149" customFormat="1" ht="12" customHeight="1" x14ac:dyDescent="0.2">
      <c r="A981" s="150">
        <v>737</v>
      </c>
      <c r="B981" s="151" t="s">
        <v>3143</v>
      </c>
      <c r="C981" s="161"/>
      <c r="D981" s="161"/>
      <c r="E981" s="162"/>
      <c r="F981" s="154">
        <f t="shared" si="243"/>
        <v>19.533078669239963</v>
      </c>
      <c r="G981" s="306">
        <v>1997</v>
      </c>
      <c r="H981" s="281">
        <v>2025</v>
      </c>
      <c r="I981" s="154">
        <f t="shared" si="242"/>
        <v>1753730.62</v>
      </c>
      <c r="J981" s="152">
        <f t="shared" si="236"/>
        <v>8129913.4900000002</v>
      </c>
      <c r="K981" s="155">
        <f t="shared" si="237"/>
        <v>0</v>
      </c>
      <c r="L981" s="192">
        <v>0</v>
      </c>
      <c r="M981" s="192">
        <v>0</v>
      </c>
      <c r="N981" s="192">
        <v>0</v>
      </c>
      <c r="O981" s="192">
        <v>0</v>
      </c>
      <c r="P981" s="192">
        <v>0</v>
      </c>
      <c r="Q981" s="155"/>
      <c r="R981" s="155">
        <v>0</v>
      </c>
      <c r="S981" s="155"/>
      <c r="T981" s="155">
        <v>0</v>
      </c>
      <c r="U981" s="155"/>
      <c r="V981" s="155">
        <v>0</v>
      </c>
      <c r="W981" s="197" t="str">
        <f t="shared" si="238"/>
        <v>0</v>
      </c>
      <c r="X981" s="155">
        <v>0</v>
      </c>
      <c r="Y981" s="162" t="s">
        <v>235</v>
      </c>
      <c r="Z981" s="144">
        <v>1070</v>
      </c>
      <c r="AA981" s="155">
        <f t="shared" si="239"/>
        <v>7764067.3899999997</v>
      </c>
      <c r="AB981" s="144">
        <v>0</v>
      </c>
      <c r="AC981" s="144">
        <v>0</v>
      </c>
      <c r="AD981" s="144">
        <v>0</v>
      </c>
      <c r="AE981" s="144">
        <v>0</v>
      </c>
      <c r="AF981" s="144">
        <v>0</v>
      </c>
      <c r="AG981" s="144">
        <v>0</v>
      </c>
      <c r="AH981" s="144">
        <v>0</v>
      </c>
      <c r="AI981" s="144">
        <v>0</v>
      </c>
      <c r="AJ981" s="144">
        <v>0</v>
      </c>
      <c r="AK981" s="144">
        <v>0</v>
      </c>
      <c r="AL981" s="144">
        <v>0</v>
      </c>
      <c r="AM981" s="144">
        <f t="shared" si="240"/>
        <v>243897.4</v>
      </c>
      <c r="AN981" s="144">
        <f t="shared" si="241"/>
        <v>121948.7</v>
      </c>
      <c r="AO981" s="144">
        <v>0</v>
      </c>
      <c r="AP981" s="144" t="s">
        <v>4526</v>
      </c>
      <c r="AQ981" s="294"/>
      <c r="AR981" s="144"/>
      <c r="AS981" s="271"/>
      <c r="AT981" s="144"/>
      <c r="AU981" s="144"/>
      <c r="AV981" s="158" t="s">
        <v>1115</v>
      </c>
      <c r="AW981" s="159" t="s">
        <v>3142</v>
      </c>
      <c r="AX981" s="159" t="s">
        <v>3143</v>
      </c>
      <c r="AY981" s="159" t="s">
        <v>878</v>
      </c>
      <c r="AZ981" s="159" t="s">
        <v>879</v>
      </c>
      <c r="BA981" s="158" t="s">
        <v>1317</v>
      </c>
      <c r="BB981" s="159" t="s">
        <v>881</v>
      </c>
      <c r="BC981" s="158" t="s">
        <v>846</v>
      </c>
      <c r="BD981" s="158" t="s">
        <v>844</v>
      </c>
      <c r="BE981" s="158" t="s">
        <v>1431</v>
      </c>
      <c r="BF981" s="160">
        <v>4385</v>
      </c>
      <c r="BG981" s="160">
        <v>3627</v>
      </c>
      <c r="BH981" s="158" t="s">
        <v>883</v>
      </c>
      <c r="BI981" s="193">
        <v>7.5</v>
      </c>
      <c r="BJ981" s="159" t="s">
        <v>892</v>
      </c>
      <c r="BK981" s="160">
        <v>1070</v>
      </c>
      <c r="BL981" s="160">
        <v>1079</v>
      </c>
      <c r="BM981" s="160">
        <v>2880</v>
      </c>
      <c r="BN981" s="158"/>
      <c r="BO981" s="159" t="s">
        <v>885</v>
      </c>
      <c r="BP981" s="159" t="s">
        <v>886</v>
      </c>
      <c r="BQ981" s="204" t="s">
        <v>887</v>
      </c>
      <c r="BR981" s="160">
        <v>6173193.7999999998</v>
      </c>
      <c r="BS981" s="160">
        <v>1753730.62</v>
      </c>
      <c r="BT981" s="160">
        <v>0</v>
      </c>
      <c r="BU981" s="138">
        <v>1753730.62</v>
      </c>
      <c r="BV981" s="160">
        <v>1754395.47</v>
      </c>
      <c r="BW981" s="160">
        <v>1754395.47</v>
      </c>
      <c r="BX981" s="160">
        <v>0</v>
      </c>
      <c r="BY981" s="160">
        <v>1748284.31</v>
      </c>
      <c r="BZ981" s="160">
        <v>1748284.31</v>
      </c>
      <c r="CA981" s="160">
        <v>0</v>
      </c>
      <c r="CB981" s="160">
        <v>1748949.16</v>
      </c>
      <c r="CC981" s="160">
        <v>1748949.16</v>
      </c>
      <c r="CD981" s="160">
        <v>0</v>
      </c>
      <c r="CE981" s="145"/>
      <c r="CF981" s="145"/>
      <c r="CG981" s="145"/>
      <c r="CH981" s="145"/>
      <c r="CI981" s="145"/>
      <c r="CJ981" s="145"/>
      <c r="CK981" s="145"/>
      <c r="CL981" s="145"/>
      <c r="CM981" s="145"/>
      <c r="CN981" s="145"/>
      <c r="CO981" s="145"/>
      <c r="CP981" s="145"/>
      <c r="CQ981" s="145"/>
      <c r="CR981" s="145"/>
      <c r="CS981" s="145"/>
      <c r="CT981" s="145"/>
      <c r="CU981" s="145"/>
      <c r="CV981" s="145"/>
      <c r="CW981" s="145"/>
      <c r="CX981" s="145"/>
      <c r="CY981" s="145"/>
      <c r="CZ981" s="145"/>
      <c r="DA981" s="145"/>
      <c r="DB981" s="145"/>
      <c r="DC981" s="145"/>
      <c r="DD981" s="145"/>
      <c r="DE981" s="145"/>
      <c r="DF981" s="145"/>
      <c r="DG981" s="145"/>
      <c r="DH981" s="145"/>
      <c r="DI981" s="145"/>
      <c r="DJ981" s="145"/>
      <c r="DK981" s="145"/>
      <c r="DL981" s="145"/>
      <c r="DM981" s="145"/>
      <c r="DN981" s="145"/>
      <c r="DO981" s="145"/>
      <c r="DP981" s="145"/>
      <c r="DQ981" s="145"/>
      <c r="DR981" s="145"/>
      <c r="DS981" s="145"/>
      <c r="DT981" s="145"/>
      <c r="DU981" s="145"/>
      <c r="DV981" s="145"/>
      <c r="DW981" s="145"/>
      <c r="DX981" s="145"/>
      <c r="DY981" s="145"/>
      <c r="DZ981" s="145"/>
      <c r="EA981" s="145"/>
      <c r="EB981" s="145"/>
      <c r="EC981" s="145"/>
      <c r="ED981" s="145"/>
      <c r="EE981" s="145"/>
      <c r="EF981" s="145"/>
      <c r="EG981" s="145"/>
      <c r="EH981" s="145"/>
      <c r="EI981" s="145"/>
      <c r="EJ981" s="145"/>
      <c r="EK981" s="145"/>
      <c r="EL981" s="145"/>
      <c r="EM981" s="145"/>
      <c r="EN981" s="145"/>
      <c r="EO981" s="145"/>
      <c r="EP981" s="145"/>
      <c r="EQ981" s="145"/>
      <c r="ER981" s="145"/>
      <c r="ES981" s="145"/>
      <c r="ET981" s="145"/>
      <c r="EU981" s="145"/>
      <c r="EV981" s="145"/>
      <c r="EW981" s="145"/>
      <c r="EX981" s="145"/>
      <c r="EY981" s="145"/>
      <c r="EZ981" s="145"/>
      <c r="FA981" s="145"/>
      <c r="FB981" s="145"/>
      <c r="FC981" s="145"/>
      <c r="FD981" s="145"/>
      <c r="FE981" s="145"/>
      <c r="FF981" s="145"/>
      <c r="FG981" s="145"/>
      <c r="FH981" s="145"/>
      <c r="FI981" s="145"/>
      <c r="FJ981" s="145"/>
      <c r="FK981" s="145"/>
      <c r="FL981" s="145"/>
      <c r="FM981" s="145"/>
      <c r="FN981" s="145"/>
      <c r="FO981" s="145"/>
      <c r="FP981" s="145"/>
      <c r="FQ981" s="145"/>
      <c r="FR981" s="145"/>
      <c r="FS981" s="145"/>
      <c r="FT981" s="146"/>
      <c r="FU981" s="147"/>
      <c r="FV981" s="147"/>
      <c r="FW981" s="147"/>
      <c r="FX981" s="147"/>
      <c r="FY981" s="147"/>
      <c r="FZ981" s="147"/>
      <c r="GA981" s="147"/>
      <c r="GB981" s="147"/>
      <c r="GC981" s="147"/>
      <c r="GD981" s="147"/>
      <c r="GE981" s="147"/>
      <c r="GF981" s="147"/>
      <c r="GG981" s="148"/>
      <c r="GH981" s="147"/>
      <c r="GI981" s="147"/>
      <c r="GJ981" s="147"/>
      <c r="GK981" s="147"/>
      <c r="GL981" s="147"/>
      <c r="GM981" s="147"/>
      <c r="GN981" s="147"/>
      <c r="GO981" s="147"/>
      <c r="GP981" s="147"/>
      <c r="GQ981" s="147"/>
      <c r="GR981" s="147"/>
      <c r="GS981" s="147"/>
      <c r="GT981" s="147"/>
      <c r="GU981" s="147"/>
      <c r="GV981" s="147"/>
      <c r="GW981" s="147"/>
      <c r="GX981" s="147"/>
      <c r="GY981" s="147"/>
      <c r="GZ981" s="147"/>
      <c r="HA981" s="147"/>
      <c r="HB981" s="147"/>
      <c r="HC981" s="147"/>
      <c r="HD981" s="147"/>
      <c r="HE981" s="147"/>
      <c r="HF981" s="147"/>
      <c r="HG981" s="147"/>
      <c r="HI981" s="147"/>
      <c r="HJ981" s="147"/>
      <c r="HK981" s="147"/>
      <c r="HL981" s="147"/>
      <c r="HM981" s="147"/>
    </row>
    <row r="982" spans="1:221" s="149" customFormat="1" ht="12" customHeight="1" x14ac:dyDescent="0.2">
      <c r="A982" s="150">
        <v>738</v>
      </c>
      <c r="B982" s="151" t="s">
        <v>3145</v>
      </c>
      <c r="C982" s="161"/>
      <c r="D982" s="161"/>
      <c r="E982" s="162"/>
      <c r="F982" s="154">
        <f t="shared" si="243"/>
        <v>58.264212560386476</v>
      </c>
      <c r="G982" s="306">
        <v>1981</v>
      </c>
      <c r="H982" s="281">
        <v>2025</v>
      </c>
      <c r="I982" s="154">
        <f t="shared" si="242"/>
        <v>681844.26</v>
      </c>
      <c r="J982" s="152">
        <f t="shared" si="236"/>
        <v>7556438.7000000002</v>
      </c>
      <c r="K982" s="155">
        <f t="shared" si="237"/>
        <v>0</v>
      </c>
      <c r="L982" s="192">
        <v>0</v>
      </c>
      <c r="M982" s="192">
        <v>0</v>
      </c>
      <c r="N982" s="192">
        <v>0</v>
      </c>
      <c r="O982" s="192">
        <v>0</v>
      </c>
      <c r="P982" s="192">
        <v>0</v>
      </c>
      <c r="Q982" s="155"/>
      <c r="R982" s="155">
        <v>0</v>
      </c>
      <c r="S982" s="155"/>
      <c r="T982" s="155">
        <v>0</v>
      </c>
      <c r="U982" s="155"/>
      <c r="V982" s="155">
        <v>0</v>
      </c>
      <c r="W982" s="197" t="str">
        <f t="shared" si="238"/>
        <v>0</v>
      </c>
      <c r="X982" s="155">
        <v>0</v>
      </c>
      <c r="Y982" s="162" t="s">
        <v>234</v>
      </c>
      <c r="Z982" s="144">
        <v>855</v>
      </c>
      <c r="AA982" s="155">
        <f t="shared" si="239"/>
        <v>7216398.96</v>
      </c>
      <c r="AB982" s="144">
        <v>0</v>
      </c>
      <c r="AC982" s="144">
        <v>0</v>
      </c>
      <c r="AD982" s="144">
        <v>0</v>
      </c>
      <c r="AE982" s="144">
        <v>0</v>
      </c>
      <c r="AF982" s="144">
        <v>0</v>
      </c>
      <c r="AG982" s="144">
        <v>0</v>
      </c>
      <c r="AH982" s="144">
        <v>0</v>
      </c>
      <c r="AI982" s="144">
        <v>0</v>
      </c>
      <c r="AJ982" s="144">
        <v>0</v>
      </c>
      <c r="AK982" s="144">
        <v>0</v>
      </c>
      <c r="AL982" s="144">
        <v>0</v>
      </c>
      <c r="AM982" s="144">
        <f t="shared" si="240"/>
        <v>226693.16</v>
      </c>
      <c r="AN982" s="144">
        <f t="shared" si="241"/>
        <v>113346.58</v>
      </c>
      <c r="AO982" s="144">
        <v>0</v>
      </c>
      <c r="AP982" s="144" t="s">
        <v>4526</v>
      </c>
      <c r="AQ982" s="294"/>
      <c r="AR982" s="144"/>
      <c r="AS982" s="271"/>
      <c r="AT982" s="144"/>
      <c r="AU982" s="144"/>
      <c r="AV982" s="158" t="s">
        <v>1118</v>
      </c>
      <c r="AW982" s="159" t="s">
        <v>3144</v>
      </c>
      <c r="AX982" s="159" t="s">
        <v>3145</v>
      </c>
      <c r="AY982" s="159" t="s">
        <v>878</v>
      </c>
      <c r="AZ982" s="159" t="s">
        <v>879</v>
      </c>
      <c r="BA982" s="158" t="s">
        <v>967</v>
      </c>
      <c r="BB982" s="159" t="s">
        <v>881</v>
      </c>
      <c r="BC982" s="158" t="s">
        <v>844</v>
      </c>
      <c r="BD982" s="158" t="s">
        <v>844</v>
      </c>
      <c r="BE982" s="158" t="s">
        <v>1069</v>
      </c>
      <c r="BF982" s="160">
        <v>2018</v>
      </c>
      <c r="BG982" s="160">
        <v>1311</v>
      </c>
      <c r="BH982" s="158" t="s">
        <v>883</v>
      </c>
      <c r="BI982" s="193">
        <v>7.5</v>
      </c>
      <c r="BJ982" s="159" t="s">
        <v>884</v>
      </c>
      <c r="BK982" s="160">
        <v>855</v>
      </c>
      <c r="BL982" s="160">
        <v>593</v>
      </c>
      <c r="BM982" s="160">
        <v>1284</v>
      </c>
      <c r="BN982" s="158" t="s">
        <v>1444</v>
      </c>
      <c r="BO982" s="159" t="s">
        <v>885</v>
      </c>
      <c r="BP982" s="159" t="s">
        <v>886</v>
      </c>
      <c r="BQ982" s="204" t="s">
        <v>908</v>
      </c>
      <c r="BR982" s="160">
        <v>4734998.55</v>
      </c>
      <c r="BS982" s="160">
        <v>681844.26</v>
      </c>
      <c r="BT982" s="160">
        <v>0</v>
      </c>
      <c r="BU982" s="138">
        <v>681844.26</v>
      </c>
      <c r="BV982" s="160">
        <v>681844.26</v>
      </c>
      <c r="BW982" s="160">
        <v>681844.26</v>
      </c>
      <c r="BX982" s="160">
        <v>0</v>
      </c>
      <c r="BY982" s="160">
        <v>678485.72</v>
      </c>
      <c r="BZ982" s="160">
        <v>678485.72</v>
      </c>
      <c r="CA982" s="160">
        <v>0</v>
      </c>
      <c r="CB982" s="160">
        <v>678485.72</v>
      </c>
      <c r="CC982" s="160">
        <v>678485.72</v>
      </c>
      <c r="CD982" s="160">
        <v>0</v>
      </c>
      <c r="CE982" s="145"/>
      <c r="CF982" s="145"/>
      <c r="CG982" s="145"/>
      <c r="CH982" s="145"/>
      <c r="CI982" s="145"/>
      <c r="CJ982" s="145"/>
      <c r="CK982" s="145"/>
      <c r="CL982" s="145"/>
      <c r="CM982" s="145"/>
      <c r="CN982" s="145"/>
      <c r="CO982" s="145"/>
      <c r="CP982" s="145"/>
      <c r="CQ982" s="145"/>
      <c r="CR982" s="145"/>
      <c r="CS982" s="145"/>
      <c r="CT982" s="145"/>
      <c r="CU982" s="145"/>
      <c r="CV982" s="145"/>
      <c r="CW982" s="145"/>
      <c r="CX982" s="145"/>
      <c r="CY982" s="145"/>
      <c r="CZ982" s="145"/>
      <c r="DA982" s="145"/>
      <c r="DB982" s="145"/>
      <c r="DC982" s="145"/>
      <c r="DD982" s="145"/>
      <c r="DE982" s="145"/>
      <c r="DF982" s="145"/>
      <c r="DG982" s="145"/>
      <c r="DH982" s="145"/>
      <c r="DI982" s="145"/>
      <c r="DJ982" s="145"/>
      <c r="DK982" s="145"/>
      <c r="DL982" s="145"/>
      <c r="DM982" s="145"/>
      <c r="DN982" s="145"/>
      <c r="DO982" s="145"/>
      <c r="DP982" s="145"/>
      <c r="DQ982" s="145"/>
      <c r="DR982" s="145"/>
      <c r="DS982" s="145"/>
      <c r="DT982" s="145"/>
      <c r="DU982" s="145"/>
      <c r="DV982" s="145"/>
      <c r="DW982" s="145"/>
      <c r="DX982" s="145"/>
      <c r="DY982" s="145"/>
      <c r="DZ982" s="145"/>
      <c r="EA982" s="145"/>
      <c r="EB982" s="145"/>
      <c r="EC982" s="145"/>
      <c r="ED982" s="145"/>
      <c r="EE982" s="145"/>
      <c r="EF982" s="145"/>
      <c r="EG982" s="145"/>
      <c r="EH982" s="145"/>
      <c r="EI982" s="145"/>
      <c r="EJ982" s="145"/>
      <c r="EK982" s="145"/>
      <c r="EL982" s="145"/>
      <c r="EM982" s="145"/>
      <c r="EN982" s="145"/>
      <c r="EO982" s="145"/>
      <c r="EP982" s="145"/>
      <c r="EQ982" s="145"/>
      <c r="ER982" s="145"/>
      <c r="ES982" s="145"/>
      <c r="ET982" s="145"/>
      <c r="EU982" s="145"/>
      <c r="EV982" s="145"/>
      <c r="EW982" s="145"/>
      <c r="EX982" s="145"/>
      <c r="EY982" s="145"/>
      <c r="EZ982" s="145"/>
      <c r="FA982" s="145"/>
      <c r="FB982" s="145"/>
      <c r="FC982" s="145"/>
      <c r="FD982" s="145"/>
      <c r="FE982" s="145"/>
      <c r="FF982" s="145"/>
      <c r="FG982" s="145"/>
      <c r="FH982" s="145"/>
      <c r="FI982" s="145"/>
      <c r="FJ982" s="145"/>
      <c r="FK982" s="145"/>
      <c r="FL982" s="145"/>
      <c r="FM982" s="145"/>
      <c r="FN982" s="145"/>
      <c r="FO982" s="145"/>
      <c r="FP982" s="145"/>
      <c r="FQ982" s="145"/>
      <c r="FR982" s="145"/>
      <c r="FS982" s="145"/>
      <c r="FT982" s="146"/>
      <c r="FU982" s="147"/>
      <c r="FV982" s="147"/>
      <c r="FW982" s="147"/>
      <c r="FX982" s="147"/>
      <c r="FY982" s="147"/>
      <c r="FZ982" s="147"/>
      <c r="GA982" s="147"/>
      <c r="GB982" s="147"/>
      <c r="GC982" s="147"/>
      <c r="GD982" s="147"/>
      <c r="GE982" s="147"/>
      <c r="GF982" s="147"/>
      <c r="GG982" s="148"/>
      <c r="GH982" s="147"/>
      <c r="GI982" s="147"/>
      <c r="GJ982" s="147"/>
      <c r="GK982" s="147"/>
      <c r="GL982" s="147"/>
      <c r="GM982" s="147"/>
      <c r="GN982" s="147"/>
      <c r="GO982" s="147"/>
      <c r="GP982" s="147"/>
      <c r="GQ982" s="147"/>
      <c r="GR982" s="147"/>
      <c r="GS982" s="147"/>
      <c r="GT982" s="147"/>
      <c r="GU982" s="147"/>
      <c r="GV982" s="147"/>
      <c r="GW982" s="147"/>
      <c r="GX982" s="147"/>
      <c r="GY982" s="147"/>
      <c r="GZ982" s="147"/>
      <c r="HA982" s="147"/>
      <c r="HB982" s="147"/>
      <c r="HC982" s="147"/>
      <c r="HD982" s="147"/>
      <c r="HE982" s="147"/>
      <c r="HF982" s="147"/>
      <c r="HG982" s="147"/>
      <c r="HI982" s="147"/>
      <c r="HJ982" s="147"/>
      <c r="HK982" s="147"/>
      <c r="HL982" s="147"/>
      <c r="HM982" s="147"/>
    </row>
    <row r="983" spans="1:221" s="149" customFormat="1" ht="12" customHeight="1" x14ac:dyDescent="0.2">
      <c r="A983" s="150">
        <v>739</v>
      </c>
      <c r="B983" s="151" t="s">
        <v>3147</v>
      </c>
      <c r="C983" s="161"/>
      <c r="D983" s="161"/>
      <c r="E983" s="162"/>
      <c r="F983" s="154">
        <f t="shared" si="243"/>
        <v>50.276843139264727</v>
      </c>
      <c r="G983" s="306">
        <v>1987</v>
      </c>
      <c r="H983" s="281">
        <v>2025</v>
      </c>
      <c r="I983" s="154">
        <f t="shared" si="242"/>
        <v>610322.17000000004</v>
      </c>
      <c r="J983" s="152">
        <f t="shared" si="236"/>
        <v>6496332.75</v>
      </c>
      <c r="K983" s="155">
        <f t="shared" si="237"/>
        <v>0</v>
      </c>
      <c r="L983" s="192">
        <v>0</v>
      </c>
      <c r="M983" s="192">
        <v>0</v>
      </c>
      <c r="N983" s="192">
        <v>0</v>
      </c>
      <c r="O983" s="192">
        <v>0</v>
      </c>
      <c r="P983" s="192">
        <v>0</v>
      </c>
      <c r="Q983" s="155"/>
      <c r="R983" s="155">
        <v>0</v>
      </c>
      <c r="S983" s="155"/>
      <c r="T983" s="155">
        <v>0</v>
      </c>
      <c r="U983" s="155"/>
      <c r="V983" s="155">
        <v>0</v>
      </c>
      <c r="W983" s="197" t="str">
        <f t="shared" si="238"/>
        <v>0</v>
      </c>
      <c r="X983" s="155">
        <v>0</v>
      </c>
      <c r="Y983" s="162" t="s">
        <v>235</v>
      </c>
      <c r="Z983" s="144">
        <v>855</v>
      </c>
      <c r="AA983" s="155">
        <f t="shared" si="239"/>
        <v>6203997.7800000003</v>
      </c>
      <c r="AB983" s="144">
        <v>0</v>
      </c>
      <c r="AC983" s="144">
        <v>0</v>
      </c>
      <c r="AD983" s="144">
        <v>0</v>
      </c>
      <c r="AE983" s="144">
        <v>0</v>
      </c>
      <c r="AF983" s="144">
        <v>0</v>
      </c>
      <c r="AG983" s="144">
        <v>0</v>
      </c>
      <c r="AH983" s="144">
        <v>0</v>
      </c>
      <c r="AI983" s="144">
        <v>0</v>
      </c>
      <c r="AJ983" s="144">
        <v>0</v>
      </c>
      <c r="AK983" s="144">
        <v>0</v>
      </c>
      <c r="AL983" s="144">
        <v>0</v>
      </c>
      <c r="AM983" s="144">
        <f t="shared" si="240"/>
        <v>194889.98</v>
      </c>
      <c r="AN983" s="144">
        <f t="shared" si="241"/>
        <v>97444.99</v>
      </c>
      <c r="AO983" s="144">
        <v>0</v>
      </c>
      <c r="AP983" s="144" t="s">
        <v>4526</v>
      </c>
      <c r="AQ983" s="294"/>
      <c r="AR983" s="144"/>
      <c r="AS983" s="271"/>
      <c r="AT983" s="144"/>
      <c r="AU983" s="144"/>
      <c r="AV983" s="158" t="s">
        <v>1121</v>
      </c>
      <c r="AW983" s="159" t="s">
        <v>3146</v>
      </c>
      <c r="AX983" s="159" t="s">
        <v>3147</v>
      </c>
      <c r="AY983" s="159" t="s">
        <v>878</v>
      </c>
      <c r="AZ983" s="159" t="s">
        <v>879</v>
      </c>
      <c r="BA983" s="158" t="s">
        <v>1398</v>
      </c>
      <c r="BB983" s="159" t="s">
        <v>881</v>
      </c>
      <c r="BC983" s="158" t="s">
        <v>844</v>
      </c>
      <c r="BD983" s="158" t="s">
        <v>844</v>
      </c>
      <c r="BE983" s="158" t="s">
        <v>873</v>
      </c>
      <c r="BF983" s="160">
        <v>2007.8</v>
      </c>
      <c r="BG983" s="160">
        <v>1300.8</v>
      </c>
      <c r="BH983" s="158" t="s">
        <v>883</v>
      </c>
      <c r="BI983" s="193">
        <v>7.5</v>
      </c>
      <c r="BJ983" s="159" t="s">
        <v>884</v>
      </c>
      <c r="BK983" s="160">
        <v>855</v>
      </c>
      <c r="BL983" s="160">
        <v>593</v>
      </c>
      <c r="BM983" s="160">
        <v>1284</v>
      </c>
      <c r="BN983" s="158"/>
      <c r="BO983" s="159" t="s">
        <v>885</v>
      </c>
      <c r="BP983" s="159" t="s">
        <v>886</v>
      </c>
      <c r="BQ983" s="204" t="s">
        <v>887</v>
      </c>
      <c r="BR983" s="160">
        <v>4734998.55</v>
      </c>
      <c r="BS983" s="160">
        <v>610322.17000000004</v>
      </c>
      <c r="BT983" s="160">
        <v>0</v>
      </c>
      <c r="BU983" s="138">
        <v>610322.17000000004</v>
      </c>
      <c r="BV983" s="160">
        <v>610322.17000000004</v>
      </c>
      <c r="BW983" s="160">
        <v>610322.17000000004</v>
      </c>
      <c r="BX983" s="160">
        <v>0</v>
      </c>
      <c r="BY983" s="160">
        <v>609390.69999999995</v>
      </c>
      <c r="BZ983" s="160">
        <v>609390.69999999995</v>
      </c>
      <c r="CA983" s="160">
        <v>0</v>
      </c>
      <c r="CB983" s="160">
        <v>609390.69999999995</v>
      </c>
      <c r="CC983" s="160">
        <v>609390.69999999995</v>
      </c>
      <c r="CD983" s="160">
        <v>0</v>
      </c>
      <c r="CE983" s="145"/>
      <c r="CF983" s="145"/>
      <c r="CG983" s="145"/>
      <c r="CH983" s="145"/>
      <c r="CI983" s="145"/>
      <c r="CJ983" s="145"/>
      <c r="CK983" s="145"/>
      <c r="CL983" s="145"/>
      <c r="CM983" s="145"/>
      <c r="CN983" s="145"/>
      <c r="CO983" s="145"/>
      <c r="CP983" s="145"/>
      <c r="CQ983" s="145"/>
      <c r="CR983" s="145"/>
      <c r="CS983" s="145"/>
      <c r="CT983" s="145"/>
      <c r="CU983" s="145"/>
      <c r="CV983" s="145"/>
      <c r="CW983" s="145"/>
      <c r="CX983" s="145"/>
      <c r="CY983" s="145"/>
      <c r="CZ983" s="145"/>
      <c r="DA983" s="145"/>
      <c r="DB983" s="145"/>
      <c r="DC983" s="145"/>
      <c r="DD983" s="145"/>
      <c r="DE983" s="145"/>
      <c r="DF983" s="145"/>
      <c r="DG983" s="145"/>
      <c r="DH983" s="145"/>
      <c r="DI983" s="145"/>
      <c r="DJ983" s="145"/>
      <c r="DK983" s="145"/>
      <c r="DL983" s="145"/>
      <c r="DM983" s="145"/>
      <c r="DN983" s="145"/>
      <c r="DO983" s="145"/>
      <c r="DP983" s="145"/>
      <c r="DQ983" s="145"/>
      <c r="DR983" s="145"/>
      <c r="DS983" s="145"/>
      <c r="DT983" s="145"/>
      <c r="DU983" s="145"/>
      <c r="DV983" s="145"/>
      <c r="DW983" s="145"/>
      <c r="DX983" s="145"/>
      <c r="DY983" s="145"/>
      <c r="DZ983" s="145"/>
      <c r="EA983" s="145"/>
      <c r="EB983" s="145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  <c r="EW983" s="145"/>
      <c r="EX983" s="145"/>
      <c r="EY983" s="145"/>
      <c r="EZ983" s="145"/>
      <c r="FA983" s="145"/>
      <c r="FB983" s="145"/>
      <c r="FC983" s="145"/>
      <c r="FD983" s="145"/>
      <c r="FE983" s="145"/>
      <c r="FF983" s="145"/>
      <c r="FG983" s="145"/>
      <c r="FH983" s="145"/>
      <c r="FI983" s="145"/>
      <c r="FJ983" s="145"/>
      <c r="FK983" s="145"/>
      <c r="FL983" s="145"/>
      <c r="FM983" s="145"/>
      <c r="FN983" s="145"/>
      <c r="FO983" s="145"/>
      <c r="FP983" s="145"/>
      <c r="FQ983" s="145"/>
      <c r="FR983" s="145"/>
      <c r="FS983" s="145"/>
      <c r="FT983" s="146"/>
      <c r="FU983" s="147"/>
      <c r="FV983" s="147"/>
      <c r="FW983" s="147"/>
      <c r="FX983" s="147"/>
      <c r="FY983" s="147"/>
      <c r="FZ983" s="147"/>
      <c r="GA983" s="147"/>
      <c r="GB983" s="147"/>
      <c r="GC983" s="147"/>
      <c r="GD983" s="147"/>
      <c r="GE983" s="147"/>
      <c r="GF983" s="147"/>
      <c r="GG983" s="148"/>
      <c r="GH983" s="147"/>
      <c r="GI983" s="147"/>
      <c r="GJ983" s="147"/>
      <c r="GK983" s="147"/>
      <c r="GL983" s="147"/>
      <c r="GM983" s="147"/>
      <c r="GN983" s="147"/>
      <c r="GO983" s="147"/>
      <c r="GP983" s="147"/>
      <c r="GQ983" s="147"/>
      <c r="GR983" s="147"/>
      <c r="GS983" s="147"/>
      <c r="GT983" s="147"/>
      <c r="GU983" s="147"/>
      <c r="GV983" s="147"/>
      <c r="GW983" s="147"/>
      <c r="GX983" s="147"/>
      <c r="GY983" s="147"/>
      <c r="GZ983" s="147"/>
      <c r="HA983" s="147"/>
      <c r="HB983" s="147"/>
      <c r="HC983" s="147"/>
      <c r="HD983" s="147"/>
      <c r="HE983" s="147"/>
      <c r="HF983" s="147"/>
      <c r="HG983" s="147"/>
      <c r="HI983" s="147"/>
      <c r="HJ983" s="147"/>
      <c r="HK983" s="147"/>
      <c r="HL983" s="147"/>
      <c r="HM983" s="147"/>
    </row>
    <row r="984" spans="1:221" s="149" customFormat="1" ht="12" customHeight="1" x14ac:dyDescent="0.2">
      <c r="A984" s="150">
        <v>740</v>
      </c>
      <c r="B984" s="151" t="s">
        <v>3149</v>
      </c>
      <c r="C984" s="161"/>
      <c r="D984" s="161"/>
      <c r="E984" s="162"/>
      <c r="F984" s="154">
        <f t="shared" si="243"/>
        <v>49.779944602357595</v>
      </c>
      <c r="G984" s="306">
        <v>1988</v>
      </c>
      <c r="H984" s="281">
        <v>2025</v>
      </c>
      <c r="I984" s="154">
        <f t="shared" si="242"/>
        <v>664462.9</v>
      </c>
      <c r="J984" s="152">
        <f t="shared" si="236"/>
        <v>6496332.75</v>
      </c>
      <c r="K984" s="155">
        <f t="shared" si="237"/>
        <v>0</v>
      </c>
      <c r="L984" s="192">
        <v>0</v>
      </c>
      <c r="M984" s="192">
        <v>0</v>
      </c>
      <c r="N984" s="192">
        <v>0</v>
      </c>
      <c r="O984" s="192">
        <v>0</v>
      </c>
      <c r="P984" s="192">
        <v>0</v>
      </c>
      <c r="Q984" s="155"/>
      <c r="R984" s="155">
        <v>0</v>
      </c>
      <c r="S984" s="155"/>
      <c r="T984" s="155">
        <v>0</v>
      </c>
      <c r="U984" s="155"/>
      <c r="V984" s="155">
        <v>0</v>
      </c>
      <c r="W984" s="197" t="str">
        <f t="shared" si="238"/>
        <v>0</v>
      </c>
      <c r="X984" s="155">
        <v>0</v>
      </c>
      <c r="Y984" s="162" t="s">
        <v>235</v>
      </c>
      <c r="Z984" s="144">
        <v>855</v>
      </c>
      <c r="AA984" s="155">
        <f t="shared" si="239"/>
        <v>6203997.7800000003</v>
      </c>
      <c r="AB984" s="144">
        <v>0</v>
      </c>
      <c r="AC984" s="144">
        <v>0</v>
      </c>
      <c r="AD984" s="144">
        <v>0</v>
      </c>
      <c r="AE984" s="144">
        <v>0</v>
      </c>
      <c r="AF984" s="144">
        <v>0</v>
      </c>
      <c r="AG984" s="144">
        <v>0</v>
      </c>
      <c r="AH984" s="144">
        <v>0</v>
      </c>
      <c r="AI984" s="144">
        <v>0</v>
      </c>
      <c r="AJ984" s="144">
        <v>0</v>
      </c>
      <c r="AK984" s="144">
        <v>0</v>
      </c>
      <c r="AL984" s="144">
        <v>0</v>
      </c>
      <c r="AM984" s="144">
        <f t="shared" si="240"/>
        <v>194889.98</v>
      </c>
      <c r="AN984" s="144">
        <f t="shared" si="241"/>
        <v>97444.99</v>
      </c>
      <c r="AO984" s="144">
        <v>0</v>
      </c>
      <c r="AP984" s="144" t="s">
        <v>4526</v>
      </c>
      <c r="AQ984" s="294"/>
      <c r="AR984" s="144"/>
      <c r="AS984" s="271"/>
      <c r="AT984" s="144"/>
      <c r="AU984" s="144"/>
      <c r="AV984" s="158" t="s">
        <v>1125</v>
      </c>
      <c r="AW984" s="159" t="s">
        <v>3148</v>
      </c>
      <c r="AX984" s="159" t="s">
        <v>3149</v>
      </c>
      <c r="AY984" s="159" t="s">
        <v>878</v>
      </c>
      <c r="AZ984" s="159" t="s">
        <v>879</v>
      </c>
      <c r="BA984" s="158" t="s">
        <v>1410</v>
      </c>
      <c r="BB984" s="159" t="s">
        <v>881</v>
      </c>
      <c r="BC984" s="158" t="s">
        <v>844</v>
      </c>
      <c r="BD984" s="158" t="s">
        <v>844</v>
      </c>
      <c r="BE984" s="158" t="s">
        <v>1446</v>
      </c>
      <c r="BF984" s="160">
        <v>2008.4</v>
      </c>
      <c r="BG984" s="160">
        <v>1301.7</v>
      </c>
      <c r="BH984" s="158" t="s">
        <v>883</v>
      </c>
      <c r="BI984" s="193">
        <v>7.5</v>
      </c>
      <c r="BJ984" s="159" t="s">
        <v>884</v>
      </c>
      <c r="BK984" s="160">
        <v>855</v>
      </c>
      <c r="BL984" s="160">
        <v>593</v>
      </c>
      <c r="BM984" s="160">
        <v>1284</v>
      </c>
      <c r="BN984" s="158"/>
      <c r="BO984" s="159" t="s">
        <v>885</v>
      </c>
      <c r="BP984" s="159" t="s">
        <v>886</v>
      </c>
      <c r="BQ984" s="204" t="s">
        <v>887</v>
      </c>
      <c r="BR984" s="160">
        <v>4734998.55</v>
      </c>
      <c r="BS984" s="160">
        <v>664462.9</v>
      </c>
      <c r="BT984" s="160">
        <v>0</v>
      </c>
      <c r="BU984" s="138">
        <v>664462.9</v>
      </c>
      <c r="BV984" s="160">
        <v>664462.9</v>
      </c>
      <c r="BW984" s="160">
        <v>664462.9</v>
      </c>
      <c r="BX984" s="160">
        <v>0</v>
      </c>
      <c r="BY984" s="160">
        <v>663911.21</v>
      </c>
      <c r="BZ984" s="160">
        <v>663911.21</v>
      </c>
      <c r="CA984" s="160">
        <v>0</v>
      </c>
      <c r="CB984" s="160">
        <v>663911.21</v>
      </c>
      <c r="CC984" s="160">
        <v>663911.21</v>
      </c>
      <c r="CD984" s="160">
        <v>0</v>
      </c>
      <c r="CE984" s="145"/>
      <c r="CF984" s="145"/>
      <c r="CG984" s="145"/>
      <c r="CH984" s="145"/>
      <c r="CI984" s="145"/>
      <c r="CJ984" s="145"/>
      <c r="CK984" s="145"/>
      <c r="CL984" s="145"/>
      <c r="CM984" s="145"/>
      <c r="CN984" s="145"/>
      <c r="CO984" s="145"/>
      <c r="CP984" s="145"/>
      <c r="CQ984" s="145"/>
      <c r="CR984" s="145"/>
      <c r="CS984" s="145"/>
      <c r="CT984" s="145"/>
      <c r="CU984" s="145"/>
      <c r="CV984" s="145"/>
      <c r="CW984" s="145"/>
      <c r="CX984" s="145"/>
      <c r="CY984" s="145"/>
      <c r="CZ984" s="145"/>
      <c r="DA984" s="145"/>
      <c r="DB984" s="145"/>
      <c r="DC984" s="145"/>
      <c r="DD984" s="145"/>
      <c r="DE984" s="145"/>
      <c r="DF984" s="145"/>
      <c r="DG984" s="145"/>
      <c r="DH984" s="145"/>
      <c r="DI984" s="145"/>
      <c r="DJ984" s="145"/>
      <c r="DK984" s="145"/>
      <c r="DL984" s="145"/>
      <c r="DM984" s="145"/>
      <c r="DN984" s="145"/>
      <c r="DO984" s="145"/>
      <c r="DP984" s="145"/>
      <c r="DQ984" s="145"/>
      <c r="DR984" s="145"/>
      <c r="DS984" s="145"/>
      <c r="DT984" s="145"/>
      <c r="DU984" s="145"/>
      <c r="DV984" s="145"/>
      <c r="DW984" s="145"/>
      <c r="DX984" s="145"/>
      <c r="DY984" s="145"/>
      <c r="DZ984" s="145"/>
      <c r="EA984" s="145"/>
      <c r="EB984" s="145"/>
      <c r="EC984" s="145"/>
      <c r="ED984" s="145"/>
      <c r="EE984" s="145"/>
      <c r="EF984" s="145"/>
      <c r="EG984" s="145"/>
      <c r="EH984" s="145"/>
      <c r="EI984" s="145"/>
      <c r="EJ984" s="145"/>
      <c r="EK984" s="145"/>
      <c r="EL984" s="145"/>
      <c r="EM984" s="145"/>
      <c r="EN984" s="145"/>
      <c r="EO984" s="145"/>
      <c r="EP984" s="145"/>
      <c r="EQ984" s="145"/>
      <c r="ER984" s="145"/>
      <c r="ES984" s="145"/>
      <c r="ET984" s="145"/>
      <c r="EU984" s="145"/>
      <c r="EV984" s="145"/>
      <c r="EW984" s="145"/>
      <c r="EX984" s="145"/>
      <c r="EY984" s="145"/>
      <c r="EZ984" s="145"/>
      <c r="FA984" s="145"/>
      <c r="FB984" s="145"/>
      <c r="FC984" s="145"/>
      <c r="FD984" s="145"/>
      <c r="FE984" s="145"/>
      <c r="FF984" s="145"/>
      <c r="FG984" s="145"/>
      <c r="FH984" s="145"/>
      <c r="FI984" s="145"/>
      <c r="FJ984" s="145"/>
      <c r="FK984" s="145"/>
      <c r="FL984" s="145"/>
      <c r="FM984" s="145"/>
      <c r="FN984" s="145"/>
      <c r="FO984" s="145"/>
      <c r="FP984" s="145"/>
      <c r="FQ984" s="145"/>
      <c r="FR984" s="145"/>
      <c r="FS984" s="145"/>
      <c r="FT984" s="146"/>
      <c r="FU984" s="147"/>
      <c r="FV984" s="147"/>
      <c r="FW984" s="147"/>
      <c r="FX984" s="147"/>
      <c r="FY984" s="147"/>
      <c r="FZ984" s="147"/>
      <c r="GA984" s="147"/>
      <c r="GB984" s="147"/>
      <c r="GC984" s="147"/>
      <c r="GD984" s="147"/>
      <c r="GE984" s="147"/>
      <c r="GF984" s="147"/>
      <c r="GG984" s="148"/>
      <c r="GH984" s="147"/>
      <c r="GI984" s="147"/>
      <c r="GJ984" s="147"/>
      <c r="GK984" s="147"/>
      <c r="GL984" s="147"/>
      <c r="GM984" s="147"/>
      <c r="GN984" s="147"/>
      <c r="GO984" s="147"/>
      <c r="GP984" s="147"/>
      <c r="GQ984" s="147"/>
      <c r="GR984" s="147"/>
      <c r="GS984" s="147"/>
      <c r="GT984" s="147"/>
      <c r="GU984" s="147"/>
      <c r="GV984" s="147"/>
      <c r="GW984" s="147"/>
      <c r="GX984" s="147"/>
      <c r="GY984" s="147"/>
      <c r="GZ984" s="147"/>
      <c r="HA984" s="147"/>
      <c r="HB984" s="147"/>
      <c r="HC984" s="147"/>
      <c r="HD984" s="147"/>
      <c r="HE984" s="147"/>
      <c r="HF984" s="147"/>
      <c r="HG984" s="147"/>
      <c r="HI984" s="147"/>
      <c r="HJ984" s="147"/>
      <c r="HK984" s="147"/>
      <c r="HL984" s="147"/>
      <c r="HM984" s="147"/>
    </row>
    <row r="985" spans="1:221" s="149" customFormat="1" ht="12" customHeight="1" x14ac:dyDescent="0.2">
      <c r="A985" s="150">
        <v>741</v>
      </c>
      <c r="B985" s="151" t="s">
        <v>3151</v>
      </c>
      <c r="C985" s="161"/>
      <c r="D985" s="161"/>
      <c r="E985" s="162"/>
      <c r="F985" s="154">
        <f t="shared" si="243"/>
        <v>80.622382007943131</v>
      </c>
      <c r="G985" s="306">
        <v>1991</v>
      </c>
      <c r="H985" s="281">
        <v>2025</v>
      </c>
      <c r="I985" s="154">
        <f t="shared" si="242"/>
        <v>40621.9</v>
      </c>
      <c r="J985" s="152">
        <f t="shared" si="236"/>
        <v>2659317.4900000002</v>
      </c>
      <c r="K985" s="155">
        <f t="shared" si="237"/>
        <v>0</v>
      </c>
      <c r="L985" s="192">
        <v>0</v>
      </c>
      <c r="M985" s="192">
        <v>0</v>
      </c>
      <c r="N985" s="192">
        <v>0</v>
      </c>
      <c r="O985" s="192">
        <v>0</v>
      </c>
      <c r="P985" s="192">
        <v>0</v>
      </c>
      <c r="Q985" s="155"/>
      <c r="R985" s="155">
        <v>0</v>
      </c>
      <c r="S985" s="155"/>
      <c r="T985" s="155">
        <v>0</v>
      </c>
      <c r="U985" s="155"/>
      <c r="V985" s="155">
        <v>0</v>
      </c>
      <c r="W985" s="197" t="str">
        <f t="shared" si="238"/>
        <v>0</v>
      </c>
      <c r="X985" s="155">
        <v>0</v>
      </c>
      <c r="Y985" s="162" t="s">
        <v>235</v>
      </c>
      <c r="Z985" s="144">
        <v>350</v>
      </c>
      <c r="AA985" s="155">
        <f t="shared" si="239"/>
        <v>2539648.21</v>
      </c>
      <c r="AB985" s="144">
        <v>0</v>
      </c>
      <c r="AC985" s="144">
        <v>0</v>
      </c>
      <c r="AD985" s="144">
        <v>0</v>
      </c>
      <c r="AE985" s="144">
        <v>0</v>
      </c>
      <c r="AF985" s="144">
        <v>0</v>
      </c>
      <c r="AG985" s="144">
        <v>0</v>
      </c>
      <c r="AH985" s="144">
        <v>0</v>
      </c>
      <c r="AI985" s="144">
        <v>0</v>
      </c>
      <c r="AJ985" s="144">
        <v>0</v>
      </c>
      <c r="AK985" s="144">
        <v>0</v>
      </c>
      <c r="AL985" s="144">
        <v>0</v>
      </c>
      <c r="AM985" s="144">
        <f t="shared" si="240"/>
        <v>79779.520000000004</v>
      </c>
      <c r="AN985" s="144">
        <f t="shared" si="241"/>
        <v>39889.760000000002</v>
      </c>
      <c r="AO985" s="144">
        <v>0</v>
      </c>
      <c r="AP985" s="144" t="s">
        <v>4526</v>
      </c>
      <c r="AQ985" s="294"/>
      <c r="AR985" s="144"/>
      <c r="AS985" s="271"/>
      <c r="AT985" s="144"/>
      <c r="AU985" s="144"/>
      <c r="AV985" s="158" t="s">
        <v>1129</v>
      </c>
      <c r="AW985" s="159" t="s">
        <v>3150</v>
      </c>
      <c r="AX985" s="159" t="s">
        <v>3151</v>
      </c>
      <c r="AY985" s="159" t="s">
        <v>878</v>
      </c>
      <c r="AZ985" s="159" t="s">
        <v>879</v>
      </c>
      <c r="BA985" s="158" t="s">
        <v>896</v>
      </c>
      <c r="BB985" s="159" t="s">
        <v>891</v>
      </c>
      <c r="BC985" s="158" t="s">
        <v>166</v>
      </c>
      <c r="BD985" s="158" t="s">
        <v>166</v>
      </c>
      <c r="BE985" s="158" t="s">
        <v>1435</v>
      </c>
      <c r="BF985" s="160">
        <v>451.1</v>
      </c>
      <c r="BG985" s="160">
        <v>360.9</v>
      </c>
      <c r="BH985" s="158" t="s">
        <v>883</v>
      </c>
      <c r="BI985" s="193">
        <v>7.5</v>
      </c>
      <c r="BJ985" s="159" t="s">
        <v>884</v>
      </c>
      <c r="BK985" s="160">
        <v>350</v>
      </c>
      <c r="BL985" s="160">
        <v>0</v>
      </c>
      <c r="BM985" s="160">
        <v>511.5</v>
      </c>
      <c r="BN985" s="158"/>
      <c r="BO985" s="159" t="s">
        <v>885</v>
      </c>
      <c r="BP985" s="159" t="s">
        <v>886</v>
      </c>
      <c r="BQ985" s="204" t="s">
        <v>887</v>
      </c>
      <c r="BR985" s="160">
        <v>1938303.5</v>
      </c>
      <c r="BS985" s="160">
        <v>40621.9</v>
      </c>
      <c r="BT985" s="160">
        <v>0</v>
      </c>
      <c r="BU985" s="138">
        <v>40621.9</v>
      </c>
      <c r="BV985" s="160">
        <v>40621.9</v>
      </c>
      <c r="BW985" s="160">
        <v>40621.9</v>
      </c>
      <c r="BX985" s="160">
        <v>0</v>
      </c>
      <c r="BY985" s="160">
        <v>40519.050000000003</v>
      </c>
      <c r="BZ985" s="160">
        <v>40519.050000000003</v>
      </c>
      <c r="CA985" s="160">
        <v>0</v>
      </c>
      <c r="CB985" s="160">
        <v>40519.050000000003</v>
      </c>
      <c r="CC985" s="160">
        <v>40519.050000000003</v>
      </c>
      <c r="CD985" s="160">
        <v>0</v>
      </c>
      <c r="CE985" s="145"/>
      <c r="CF985" s="145"/>
      <c r="CG985" s="145"/>
      <c r="CH985" s="145"/>
      <c r="CI985" s="145"/>
      <c r="CJ985" s="145"/>
      <c r="CK985" s="145"/>
      <c r="CL985" s="145"/>
      <c r="CM985" s="145"/>
      <c r="CN985" s="145"/>
      <c r="CO985" s="145"/>
      <c r="CP985" s="145"/>
      <c r="CQ985" s="145"/>
      <c r="CR985" s="145"/>
      <c r="CS985" s="145"/>
      <c r="CT985" s="145"/>
      <c r="CU985" s="145"/>
      <c r="CV985" s="145"/>
      <c r="CW985" s="145"/>
      <c r="CX985" s="145"/>
      <c r="CY985" s="145"/>
      <c r="CZ985" s="145"/>
      <c r="DA985" s="145"/>
      <c r="DB985" s="145"/>
      <c r="DC985" s="145"/>
      <c r="DD985" s="145"/>
      <c r="DE985" s="145"/>
      <c r="DF985" s="145"/>
      <c r="DG985" s="145"/>
      <c r="DH985" s="145"/>
      <c r="DI985" s="145"/>
      <c r="DJ985" s="145"/>
      <c r="DK985" s="145"/>
      <c r="DL985" s="145"/>
      <c r="DM985" s="145"/>
      <c r="DN985" s="145"/>
      <c r="DO985" s="145"/>
      <c r="DP985" s="145"/>
      <c r="DQ985" s="145"/>
      <c r="DR985" s="145"/>
      <c r="DS985" s="145"/>
      <c r="DT985" s="145"/>
      <c r="DU985" s="145"/>
      <c r="DV985" s="145"/>
      <c r="DW985" s="145"/>
      <c r="DX985" s="145"/>
      <c r="DY985" s="145"/>
      <c r="DZ985" s="145"/>
      <c r="EA985" s="145"/>
      <c r="EB985" s="145"/>
      <c r="EC985" s="145"/>
      <c r="ED985" s="145"/>
      <c r="EE985" s="145"/>
      <c r="EF985" s="145"/>
      <c r="EG985" s="145"/>
      <c r="EH985" s="145"/>
      <c r="EI985" s="145"/>
      <c r="EJ985" s="145"/>
      <c r="EK985" s="145"/>
      <c r="EL985" s="145"/>
      <c r="EM985" s="145"/>
      <c r="EN985" s="145"/>
      <c r="EO985" s="145"/>
      <c r="EP985" s="145"/>
      <c r="EQ985" s="145"/>
      <c r="ER985" s="145"/>
      <c r="ES985" s="145"/>
      <c r="ET985" s="145"/>
      <c r="EU985" s="145"/>
      <c r="EV985" s="145"/>
      <c r="EW985" s="145"/>
      <c r="EX985" s="145"/>
      <c r="EY985" s="145"/>
      <c r="EZ985" s="145"/>
      <c r="FA985" s="145"/>
      <c r="FB985" s="145"/>
      <c r="FC985" s="145"/>
      <c r="FD985" s="145"/>
      <c r="FE985" s="145"/>
      <c r="FF985" s="145"/>
      <c r="FG985" s="145"/>
      <c r="FH985" s="145"/>
      <c r="FI985" s="145"/>
      <c r="FJ985" s="145"/>
      <c r="FK985" s="145"/>
      <c r="FL985" s="145"/>
      <c r="FM985" s="145"/>
      <c r="FN985" s="145"/>
      <c r="FO985" s="145"/>
      <c r="FP985" s="145"/>
      <c r="FQ985" s="145"/>
      <c r="FR985" s="145"/>
      <c r="FS985" s="145"/>
      <c r="FT985" s="146"/>
      <c r="FU985" s="147"/>
      <c r="FV985" s="147"/>
      <c r="FW985" s="147"/>
      <c r="FX985" s="147"/>
      <c r="FY985" s="147"/>
      <c r="FZ985" s="147"/>
      <c r="GA985" s="147"/>
      <c r="GB985" s="147"/>
      <c r="GC985" s="147"/>
      <c r="GD985" s="147"/>
      <c r="GE985" s="147"/>
      <c r="GF985" s="147"/>
      <c r="GG985" s="148"/>
      <c r="GH985" s="147"/>
      <c r="GI985" s="147"/>
      <c r="GJ985" s="147"/>
      <c r="GK985" s="147"/>
      <c r="GL985" s="147"/>
      <c r="GM985" s="147"/>
      <c r="GN985" s="147"/>
      <c r="GO985" s="147"/>
      <c r="GP985" s="147"/>
      <c r="GQ985" s="147"/>
      <c r="GR985" s="147"/>
      <c r="GS985" s="147"/>
      <c r="GT985" s="147"/>
      <c r="GU985" s="147"/>
      <c r="GV985" s="147"/>
      <c r="GW985" s="147"/>
      <c r="GX985" s="147"/>
      <c r="GY985" s="147"/>
      <c r="GZ985" s="147"/>
      <c r="HA985" s="147"/>
      <c r="HB985" s="147"/>
      <c r="HC985" s="147"/>
      <c r="HD985" s="147"/>
      <c r="HE985" s="147"/>
      <c r="HF985" s="147"/>
      <c r="HG985" s="147"/>
      <c r="HI985" s="147"/>
      <c r="HJ985" s="147"/>
      <c r="HK985" s="147"/>
      <c r="HL985" s="147"/>
      <c r="HM985" s="147"/>
    </row>
    <row r="986" spans="1:221" s="149" customFormat="1" ht="12" customHeight="1" x14ac:dyDescent="0.2">
      <c r="A986" s="150">
        <v>742</v>
      </c>
      <c r="B986" s="151" t="s">
        <v>3153</v>
      </c>
      <c r="C986" s="161"/>
      <c r="D986" s="161"/>
      <c r="E986" s="162"/>
      <c r="F986" s="154">
        <f t="shared" si="243"/>
        <v>85.493460329844169</v>
      </c>
      <c r="G986" s="306">
        <v>1988</v>
      </c>
      <c r="H986" s="281">
        <v>2025</v>
      </c>
      <c r="I986" s="154">
        <f t="shared" si="242"/>
        <v>188414.47</v>
      </c>
      <c r="J986" s="152">
        <f t="shared" si="236"/>
        <v>4133339.21</v>
      </c>
      <c r="K986" s="155">
        <f t="shared" si="237"/>
        <v>0</v>
      </c>
      <c r="L986" s="192">
        <v>0</v>
      </c>
      <c r="M986" s="192">
        <v>0</v>
      </c>
      <c r="N986" s="192">
        <v>0</v>
      </c>
      <c r="O986" s="192">
        <v>0</v>
      </c>
      <c r="P986" s="192">
        <v>0</v>
      </c>
      <c r="Q986" s="155"/>
      <c r="R986" s="155">
        <v>0</v>
      </c>
      <c r="S986" s="155"/>
      <c r="T986" s="155">
        <v>0</v>
      </c>
      <c r="U986" s="155"/>
      <c r="V986" s="155">
        <v>0</v>
      </c>
      <c r="W986" s="197" t="str">
        <f t="shared" si="238"/>
        <v>0</v>
      </c>
      <c r="X986" s="155">
        <v>0</v>
      </c>
      <c r="Y986" s="162" t="s">
        <v>235</v>
      </c>
      <c r="Z986" s="144">
        <v>544</v>
      </c>
      <c r="AA986" s="155">
        <f t="shared" si="239"/>
        <v>3947338.94</v>
      </c>
      <c r="AB986" s="144">
        <v>0</v>
      </c>
      <c r="AC986" s="144">
        <v>0</v>
      </c>
      <c r="AD986" s="144">
        <v>0</v>
      </c>
      <c r="AE986" s="144">
        <v>0</v>
      </c>
      <c r="AF986" s="144">
        <v>0</v>
      </c>
      <c r="AG986" s="144">
        <v>0</v>
      </c>
      <c r="AH986" s="144">
        <v>0</v>
      </c>
      <c r="AI986" s="144">
        <v>0</v>
      </c>
      <c r="AJ986" s="144">
        <v>0</v>
      </c>
      <c r="AK986" s="144">
        <v>0</v>
      </c>
      <c r="AL986" s="144">
        <v>0</v>
      </c>
      <c r="AM986" s="144">
        <f t="shared" si="240"/>
        <v>124000.18</v>
      </c>
      <c r="AN986" s="144">
        <f t="shared" si="241"/>
        <v>62000.09</v>
      </c>
      <c r="AO986" s="144">
        <v>0</v>
      </c>
      <c r="AP986" s="144" t="s">
        <v>4526</v>
      </c>
      <c r="AQ986" s="294"/>
      <c r="AR986" s="144"/>
      <c r="AS986" s="271"/>
      <c r="AT986" s="144"/>
      <c r="AU986" s="144"/>
      <c r="AV986" s="158" t="s">
        <v>1133</v>
      </c>
      <c r="AW986" s="159" t="s">
        <v>3152</v>
      </c>
      <c r="AX986" s="159" t="s">
        <v>3153</v>
      </c>
      <c r="AY986" s="159"/>
      <c r="AZ986" s="159" t="s">
        <v>879</v>
      </c>
      <c r="BA986" s="158" t="s">
        <v>1410</v>
      </c>
      <c r="BB986" s="159" t="s">
        <v>891</v>
      </c>
      <c r="BC986" s="158" t="s">
        <v>166</v>
      </c>
      <c r="BD986" s="158" t="s">
        <v>166</v>
      </c>
      <c r="BE986" s="158" t="s">
        <v>1653</v>
      </c>
      <c r="BF986" s="160">
        <v>665.5</v>
      </c>
      <c r="BG986" s="160">
        <v>512.70000000000005</v>
      </c>
      <c r="BH986" s="158" t="s">
        <v>883</v>
      </c>
      <c r="BI986" s="193">
        <v>7.5</v>
      </c>
      <c r="BJ986" s="159" t="s">
        <v>884</v>
      </c>
      <c r="BK986" s="160">
        <v>544</v>
      </c>
      <c r="BL986" s="160">
        <v>0</v>
      </c>
      <c r="BM986" s="160">
        <v>1008</v>
      </c>
      <c r="BN986" s="158"/>
      <c r="BO986" s="159" t="s">
        <v>885</v>
      </c>
      <c r="BP986" s="159" t="s">
        <v>886</v>
      </c>
      <c r="BQ986" s="204" t="s">
        <v>887</v>
      </c>
      <c r="BR986" s="160">
        <v>3012677.44</v>
      </c>
      <c r="BS986" s="160">
        <v>188414.47</v>
      </c>
      <c r="BT986" s="160">
        <v>0</v>
      </c>
      <c r="BU986" s="138">
        <v>188414.47</v>
      </c>
      <c r="BV986" s="160">
        <v>188414.47</v>
      </c>
      <c r="BW986" s="160">
        <v>188414.47</v>
      </c>
      <c r="BX986" s="160">
        <v>0</v>
      </c>
      <c r="BY986" s="160">
        <v>185942.94</v>
      </c>
      <c r="BZ986" s="160">
        <v>185942.94</v>
      </c>
      <c r="CA986" s="160">
        <v>0</v>
      </c>
      <c r="CB986" s="160">
        <v>185942.94</v>
      </c>
      <c r="CC986" s="160">
        <v>185942.94</v>
      </c>
      <c r="CD986" s="160">
        <v>0</v>
      </c>
      <c r="CE986" s="145"/>
      <c r="CF986" s="145"/>
      <c r="CG986" s="145"/>
      <c r="CH986" s="145"/>
      <c r="CI986" s="145"/>
      <c r="CJ986" s="145"/>
      <c r="CK986" s="145"/>
      <c r="CL986" s="145"/>
      <c r="CM986" s="145"/>
      <c r="CN986" s="145"/>
      <c r="CO986" s="145"/>
      <c r="CP986" s="145"/>
      <c r="CQ986" s="145"/>
      <c r="CR986" s="145"/>
      <c r="CS986" s="145"/>
      <c r="CT986" s="145"/>
      <c r="CU986" s="145"/>
      <c r="CV986" s="145"/>
      <c r="CW986" s="145"/>
      <c r="CX986" s="145"/>
      <c r="CY986" s="145"/>
      <c r="CZ986" s="145"/>
      <c r="DA986" s="145"/>
      <c r="DB986" s="145"/>
      <c r="DC986" s="145"/>
      <c r="DD986" s="145"/>
      <c r="DE986" s="145"/>
      <c r="DF986" s="145"/>
      <c r="DG986" s="145"/>
      <c r="DH986" s="145"/>
      <c r="DI986" s="145"/>
      <c r="DJ986" s="145"/>
      <c r="DK986" s="145"/>
      <c r="DL986" s="145"/>
      <c r="DM986" s="145"/>
      <c r="DN986" s="145"/>
      <c r="DO986" s="145"/>
      <c r="DP986" s="145"/>
      <c r="DQ986" s="145"/>
      <c r="DR986" s="145"/>
      <c r="DS986" s="145"/>
      <c r="DT986" s="145"/>
      <c r="DU986" s="145"/>
      <c r="DV986" s="145"/>
      <c r="DW986" s="145"/>
      <c r="DX986" s="145"/>
      <c r="DY986" s="145"/>
      <c r="DZ986" s="145"/>
      <c r="EA986" s="145"/>
      <c r="EB986" s="145"/>
      <c r="EC986" s="145"/>
      <c r="ED986" s="145"/>
      <c r="EE986" s="145"/>
      <c r="EF986" s="145"/>
      <c r="EG986" s="145"/>
      <c r="EH986" s="145"/>
      <c r="EI986" s="145"/>
      <c r="EJ986" s="145"/>
      <c r="EK986" s="145"/>
      <c r="EL986" s="145"/>
      <c r="EM986" s="145"/>
      <c r="EN986" s="145"/>
      <c r="EO986" s="145"/>
      <c r="EP986" s="145"/>
      <c r="EQ986" s="145"/>
      <c r="ER986" s="145"/>
      <c r="ES986" s="145"/>
      <c r="ET986" s="145"/>
      <c r="EU986" s="145"/>
      <c r="EV986" s="145"/>
      <c r="EW986" s="145"/>
      <c r="EX986" s="145"/>
      <c r="EY986" s="145"/>
      <c r="EZ986" s="145"/>
      <c r="FA986" s="145"/>
      <c r="FB986" s="145"/>
      <c r="FC986" s="145"/>
      <c r="FD986" s="145"/>
      <c r="FE986" s="145"/>
      <c r="FF986" s="145"/>
      <c r="FG986" s="145"/>
      <c r="FH986" s="145"/>
      <c r="FI986" s="145"/>
      <c r="FJ986" s="145"/>
      <c r="FK986" s="145"/>
      <c r="FL986" s="145"/>
      <c r="FM986" s="145"/>
      <c r="FN986" s="145"/>
      <c r="FO986" s="145"/>
      <c r="FP986" s="145"/>
      <c r="FQ986" s="145"/>
      <c r="FR986" s="145"/>
      <c r="FS986" s="145"/>
      <c r="FT986" s="146"/>
      <c r="FU986" s="147"/>
      <c r="FV986" s="147"/>
      <c r="FW986" s="147"/>
      <c r="FX986" s="147"/>
      <c r="FY986" s="147"/>
      <c r="FZ986" s="147"/>
      <c r="GA986" s="147"/>
      <c r="GB986" s="147"/>
      <c r="GC986" s="147"/>
      <c r="GD986" s="147"/>
      <c r="GE986" s="147"/>
      <c r="GF986" s="147"/>
      <c r="GG986" s="148"/>
      <c r="GH986" s="147"/>
      <c r="GI986" s="147"/>
      <c r="GJ986" s="147"/>
      <c r="GK986" s="147"/>
      <c r="GL986" s="147"/>
      <c r="GM986" s="147"/>
      <c r="GN986" s="147"/>
      <c r="GO986" s="147"/>
      <c r="GP986" s="147"/>
      <c r="GQ986" s="147"/>
      <c r="GR986" s="147"/>
      <c r="GS986" s="147"/>
      <c r="GT986" s="147"/>
      <c r="GU986" s="147"/>
      <c r="GV986" s="147"/>
      <c r="GW986" s="147"/>
      <c r="GX986" s="147"/>
      <c r="GY986" s="147"/>
      <c r="GZ986" s="147"/>
      <c r="HA986" s="147"/>
      <c r="HB986" s="147"/>
      <c r="HC986" s="147"/>
      <c r="HD986" s="147"/>
      <c r="HE986" s="147"/>
      <c r="HF986" s="147"/>
      <c r="HG986" s="147"/>
      <c r="HI986" s="147"/>
      <c r="HJ986" s="147"/>
      <c r="HK986" s="147"/>
      <c r="HL986" s="147"/>
      <c r="HM986" s="147"/>
    </row>
    <row r="987" spans="1:221" s="149" customFormat="1" ht="12" customHeight="1" x14ac:dyDescent="0.2">
      <c r="A987" s="150">
        <v>743</v>
      </c>
      <c r="B987" s="151" t="s">
        <v>3155</v>
      </c>
      <c r="C987" s="161"/>
      <c r="D987" s="161"/>
      <c r="E987" s="162"/>
      <c r="F987" s="154">
        <f t="shared" si="243"/>
        <v>59.613069585927185</v>
      </c>
      <c r="G987" s="306">
        <v>1986</v>
      </c>
      <c r="H987" s="281">
        <v>2025</v>
      </c>
      <c r="I987" s="154">
        <f t="shared" si="242"/>
        <v>391659.75</v>
      </c>
      <c r="J987" s="152">
        <f t="shared" si="236"/>
        <v>5447801.8600000003</v>
      </c>
      <c r="K987" s="155">
        <f t="shared" si="237"/>
        <v>0</v>
      </c>
      <c r="L987" s="192">
        <v>0</v>
      </c>
      <c r="M987" s="192">
        <v>0</v>
      </c>
      <c r="N987" s="192">
        <v>0</v>
      </c>
      <c r="O987" s="192">
        <v>0</v>
      </c>
      <c r="P987" s="192">
        <v>0</v>
      </c>
      <c r="Q987" s="155"/>
      <c r="R987" s="155">
        <v>0</v>
      </c>
      <c r="S987" s="155"/>
      <c r="T987" s="155">
        <v>0</v>
      </c>
      <c r="U987" s="155"/>
      <c r="V987" s="155">
        <v>0</v>
      </c>
      <c r="W987" s="197" t="str">
        <f t="shared" si="238"/>
        <v>0</v>
      </c>
      <c r="X987" s="155">
        <v>0</v>
      </c>
      <c r="Y987" s="162" t="s">
        <v>235</v>
      </c>
      <c r="Z987" s="144">
        <v>717</v>
      </c>
      <c r="AA987" s="155">
        <f t="shared" si="239"/>
        <v>5202650.7699999996</v>
      </c>
      <c r="AB987" s="144">
        <v>0</v>
      </c>
      <c r="AC987" s="144">
        <v>0</v>
      </c>
      <c r="AD987" s="144">
        <v>0</v>
      </c>
      <c r="AE987" s="144">
        <v>0</v>
      </c>
      <c r="AF987" s="144">
        <v>0</v>
      </c>
      <c r="AG987" s="144">
        <v>0</v>
      </c>
      <c r="AH987" s="144">
        <v>0</v>
      </c>
      <c r="AI987" s="144">
        <v>0</v>
      </c>
      <c r="AJ987" s="144">
        <v>0</v>
      </c>
      <c r="AK987" s="144">
        <v>0</v>
      </c>
      <c r="AL987" s="144">
        <v>0</v>
      </c>
      <c r="AM987" s="144">
        <f t="shared" si="240"/>
        <v>163434.06</v>
      </c>
      <c r="AN987" s="144">
        <f t="shared" si="241"/>
        <v>81717.03</v>
      </c>
      <c r="AO987" s="144">
        <v>0</v>
      </c>
      <c r="AP987" s="144" t="s">
        <v>4526</v>
      </c>
      <c r="AQ987" s="294"/>
      <c r="AR987" s="144"/>
      <c r="AS987" s="271"/>
      <c r="AT987" s="144"/>
      <c r="AU987" s="144"/>
      <c r="AV987" s="158" t="s">
        <v>1138</v>
      </c>
      <c r="AW987" s="159" t="s">
        <v>3154</v>
      </c>
      <c r="AX987" s="159" t="s">
        <v>3155</v>
      </c>
      <c r="AY987" s="159"/>
      <c r="AZ987" s="159" t="s">
        <v>879</v>
      </c>
      <c r="BA987" s="158" t="s">
        <v>1388</v>
      </c>
      <c r="BB987" s="159" t="s">
        <v>891</v>
      </c>
      <c r="BC987" s="158" t="s">
        <v>166</v>
      </c>
      <c r="BD987" s="158" t="s">
        <v>844</v>
      </c>
      <c r="BE987" s="158" t="s">
        <v>868</v>
      </c>
      <c r="BF987" s="160">
        <v>1063.9000000000001</v>
      </c>
      <c r="BG987" s="160">
        <v>942.4</v>
      </c>
      <c r="BH987" s="158" t="s">
        <v>883</v>
      </c>
      <c r="BI987" s="193">
        <v>7.5</v>
      </c>
      <c r="BJ987" s="159" t="s">
        <v>892</v>
      </c>
      <c r="BK987" s="160">
        <v>717</v>
      </c>
      <c r="BL987" s="160">
        <v>3.1</v>
      </c>
      <c r="BM987" s="160">
        <v>824</v>
      </c>
      <c r="BN987" s="158"/>
      <c r="BO987" s="159" t="s">
        <v>885</v>
      </c>
      <c r="BP987" s="159" t="s">
        <v>886</v>
      </c>
      <c r="BQ987" s="204" t="s">
        <v>887</v>
      </c>
      <c r="BR987" s="160">
        <v>4136616.78</v>
      </c>
      <c r="BS987" s="160">
        <v>391659.75</v>
      </c>
      <c r="BT987" s="160">
        <v>0</v>
      </c>
      <c r="BU987" s="138">
        <v>391659.75</v>
      </c>
      <c r="BV987" s="160">
        <v>404738.38</v>
      </c>
      <c r="BW987" s="160">
        <v>404738.38</v>
      </c>
      <c r="BX987" s="160">
        <v>0</v>
      </c>
      <c r="BY987" s="160">
        <v>389981.98</v>
      </c>
      <c r="BZ987" s="160">
        <v>389981.98</v>
      </c>
      <c r="CA987" s="160">
        <v>0</v>
      </c>
      <c r="CB987" s="160">
        <v>403060.61</v>
      </c>
      <c r="CC987" s="160">
        <v>403060.61</v>
      </c>
      <c r="CD987" s="160">
        <v>0</v>
      </c>
      <c r="CE987" s="145"/>
      <c r="CF987" s="145"/>
      <c r="CG987" s="145"/>
      <c r="CH987" s="145"/>
      <c r="CI987" s="145"/>
      <c r="CJ987" s="145"/>
      <c r="CK987" s="145"/>
      <c r="CL987" s="145"/>
      <c r="CM987" s="145"/>
      <c r="CN987" s="145"/>
      <c r="CO987" s="145"/>
      <c r="CP987" s="145"/>
      <c r="CQ987" s="145"/>
      <c r="CR987" s="145"/>
      <c r="CS987" s="145"/>
      <c r="CT987" s="145"/>
      <c r="CU987" s="145"/>
      <c r="CV987" s="145"/>
      <c r="CW987" s="145"/>
      <c r="CX987" s="145"/>
      <c r="CY987" s="145"/>
      <c r="CZ987" s="145"/>
      <c r="DA987" s="145"/>
      <c r="DB987" s="145"/>
      <c r="DC987" s="145"/>
      <c r="DD987" s="145"/>
      <c r="DE987" s="145"/>
      <c r="DF987" s="145"/>
      <c r="DG987" s="145"/>
      <c r="DH987" s="145"/>
      <c r="DI987" s="145"/>
      <c r="DJ987" s="145"/>
      <c r="DK987" s="145"/>
      <c r="DL987" s="145"/>
      <c r="DM987" s="145"/>
      <c r="DN987" s="145"/>
      <c r="DO987" s="145"/>
      <c r="DP987" s="145"/>
      <c r="DQ987" s="145"/>
      <c r="DR987" s="145"/>
      <c r="DS987" s="145"/>
      <c r="DT987" s="145"/>
      <c r="DU987" s="145"/>
      <c r="DV987" s="145"/>
      <c r="DW987" s="145"/>
      <c r="DX987" s="145"/>
      <c r="DY987" s="145"/>
      <c r="DZ987" s="145"/>
      <c r="EA987" s="145"/>
      <c r="EB987" s="145"/>
      <c r="EC987" s="145"/>
      <c r="ED987" s="145"/>
      <c r="EE987" s="145"/>
      <c r="EF987" s="145"/>
      <c r="EG987" s="145"/>
      <c r="EH987" s="145"/>
      <c r="EI987" s="145"/>
      <c r="EJ987" s="145"/>
      <c r="EK987" s="145"/>
      <c r="EL987" s="145"/>
      <c r="EM987" s="145"/>
      <c r="EN987" s="145"/>
      <c r="EO987" s="145"/>
      <c r="EP987" s="145"/>
      <c r="EQ987" s="145"/>
      <c r="ER987" s="145"/>
      <c r="ES987" s="145"/>
      <c r="ET987" s="145"/>
      <c r="EU987" s="145"/>
      <c r="EV987" s="145"/>
      <c r="EW987" s="145"/>
      <c r="EX987" s="145"/>
      <c r="EY987" s="145"/>
      <c r="EZ987" s="145"/>
      <c r="FA987" s="145"/>
      <c r="FB987" s="145"/>
      <c r="FC987" s="145"/>
      <c r="FD987" s="145"/>
      <c r="FE987" s="145"/>
      <c r="FF987" s="145"/>
      <c r="FG987" s="145"/>
      <c r="FH987" s="145"/>
      <c r="FI987" s="145"/>
      <c r="FJ987" s="145"/>
      <c r="FK987" s="145"/>
      <c r="FL987" s="145"/>
      <c r="FM987" s="145"/>
      <c r="FN987" s="145"/>
      <c r="FO987" s="145"/>
      <c r="FP987" s="145"/>
      <c r="FQ987" s="145"/>
      <c r="FR987" s="145"/>
      <c r="FS987" s="145"/>
      <c r="FT987" s="146"/>
      <c r="FU987" s="147"/>
      <c r="FV987" s="147"/>
      <c r="FW987" s="147"/>
      <c r="FX987" s="147"/>
      <c r="FY987" s="147"/>
      <c r="FZ987" s="147"/>
      <c r="GA987" s="147"/>
      <c r="GB987" s="147"/>
      <c r="GC987" s="147"/>
      <c r="GD987" s="147"/>
      <c r="GE987" s="147"/>
      <c r="GF987" s="147"/>
      <c r="GG987" s="148"/>
      <c r="GH987" s="147"/>
      <c r="GI987" s="147"/>
      <c r="GJ987" s="147"/>
      <c r="GK987" s="147"/>
      <c r="GL987" s="147"/>
      <c r="GM987" s="147"/>
      <c r="GN987" s="147"/>
      <c r="GO987" s="147"/>
      <c r="GP987" s="147"/>
      <c r="GQ987" s="147"/>
      <c r="GR987" s="147"/>
      <c r="GS987" s="147"/>
      <c r="GT987" s="147"/>
      <c r="GU987" s="147"/>
      <c r="GV987" s="147"/>
      <c r="GW987" s="147"/>
      <c r="GX987" s="147"/>
      <c r="GY987" s="147"/>
      <c r="GZ987" s="147"/>
      <c r="HA987" s="147"/>
      <c r="HB987" s="147"/>
      <c r="HC987" s="147"/>
      <c r="HD987" s="147"/>
      <c r="HE987" s="147"/>
      <c r="HF987" s="147"/>
      <c r="HG987" s="147"/>
      <c r="HI987" s="147"/>
      <c r="HJ987" s="147"/>
      <c r="HK987" s="147"/>
      <c r="HL987" s="147"/>
      <c r="HM987" s="147"/>
    </row>
    <row r="988" spans="1:221" s="149" customFormat="1" ht="12" customHeight="1" x14ac:dyDescent="0.2">
      <c r="A988" s="150">
        <v>744</v>
      </c>
      <c r="B988" s="151" t="s">
        <v>3157</v>
      </c>
      <c r="C988" s="161"/>
      <c r="D988" s="161"/>
      <c r="E988" s="162"/>
      <c r="F988" s="154">
        <f t="shared" si="243"/>
        <v>72.767376749847827</v>
      </c>
      <c r="G988" s="306">
        <v>1989</v>
      </c>
      <c r="H988" s="281">
        <v>2025</v>
      </c>
      <c r="I988" s="154">
        <f t="shared" si="242"/>
        <v>335873.71</v>
      </c>
      <c r="J988" s="152">
        <f t="shared" si="236"/>
        <v>4639918.51</v>
      </c>
      <c r="K988" s="155">
        <f t="shared" si="237"/>
        <v>0</v>
      </c>
      <c r="L988" s="192">
        <v>0</v>
      </c>
      <c r="M988" s="192">
        <v>0</v>
      </c>
      <c r="N988" s="192">
        <v>0</v>
      </c>
      <c r="O988" s="192">
        <v>0</v>
      </c>
      <c r="P988" s="192">
        <v>0</v>
      </c>
      <c r="Q988" s="155"/>
      <c r="R988" s="155">
        <v>0</v>
      </c>
      <c r="S988" s="155"/>
      <c r="T988" s="155">
        <v>0</v>
      </c>
      <c r="U988" s="155"/>
      <c r="V988" s="155">
        <v>0</v>
      </c>
      <c r="W988" s="197" t="str">
        <f t="shared" si="238"/>
        <v>0</v>
      </c>
      <c r="X988" s="155">
        <v>0</v>
      </c>
      <c r="Y988" s="162" t="s">
        <v>234</v>
      </c>
      <c r="Z988" s="144">
        <v>525</v>
      </c>
      <c r="AA988" s="155">
        <f t="shared" si="239"/>
        <v>4431122.17</v>
      </c>
      <c r="AB988" s="144">
        <v>0</v>
      </c>
      <c r="AC988" s="144">
        <v>0</v>
      </c>
      <c r="AD988" s="144">
        <v>0</v>
      </c>
      <c r="AE988" s="144">
        <v>0</v>
      </c>
      <c r="AF988" s="144">
        <v>0</v>
      </c>
      <c r="AG988" s="144">
        <v>0</v>
      </c>
      <c r="AH988" s="144">
        <v>0</v>
      </c>
      <c r="AI988" s="144">
        <v>0</v>
      </c>
      <c r="AJ988" s="144">
        <v>0</v>
      </c>
      <c r="AK988" s="144">
        <v>0</v>
      </c>
      <c r="AL988" s="144">
        <v>0</v>
      </c>
      <c r="AM988" s="144">
        <f t="shared" si="240"/>
        <v>139197.56</v>
      </c>
      <c r="AN988" s="144">
        <f t="shared" si="241"/>
        <v>69598.78</v>
      </c>
      <c r="AO988" s="144">
        <v>0</v>
      </c>
      <c r="AP988" s="144" t="s">
        <v>4526</v>
      </c>
      <c r="AQ988" s="294"/>
      <c r="AR988" s="144"/>
      <c r="AS988" s="271"/>
      <c r="AT988" s="144"/>
      <c r="AU988" s="144"/>
      <c r="AV988" s="158" t="s">
        <v>1142</v>
      </c>
      <c r="AW988" s="159" t="s">
        <v>3156</v>
      </c>
      <c r="AX988" s="159" t="s">
        <v>3157</v>
      </c>
      <c r="AY988" s="159"/>
      <c r="AZ988" s="159" t="s">
        <v>879</v>
      </c>
      <c r="BA988" s="158" t="s">
        <v>1358</v>
      </c>
      <c r="BB988" s="159" t="s">
        <v>881</v>
      </c>
      <c r="BC988" s="158" t="s">
        <v>166</v>
      </c>
      <c r="BD988" s="158" t="s">
        <v>166</v>
      </c>
      <c r="BE988" s="158" t="s">
        <v>865</v>
      </c>
      <c r="BF988" s="160">
        <v>658</v>
      </c>
      <c r="BG988" s="160">
        <v>657.2</v>
      </c>
      <c r="BH988" s="158" t="s">
        <v>883</v>
      </c>
      <c r="BI988" s="193">
        <v>7.5</v>
      </c>
      <c r="BJ988" s="159" t="s">
        <v>884</v>
      </c>
      <c r="BK988" s="160">
        <v>525</v>
      </c>
      <c r="BL988" s="160"/>
      <c r="BM988" s="160">
        <v>524.79999999999995</v>
      </c>
      <c r="BN988" s="158"/>
      <c r="BO988" s="159" t="s">
        <v>885</v>
      </c>
      <c r="BP988" s="159" t="s">
        <v>886</v>
      </c>
      <c r="BQ988" s="204" t="s">
        <v>887</v>
      </c>
      <c r="BR988" s="160">
        <v>2907455.25</v>
      </c>
      <c r="BS988" s="160">
        <v>335873.71</v>
      </c>
      <c r="BT988" s="160">
        <v>0</v>
      </c>
      <c r="BU988" s="138">
        <v>335873.71</v>
      </c>
      <c r="BV988" s="160">
        <v>336717.93</v>
      </c>
      <c r="BW988" s="160">
        <v>336717.93</v>
      </c>
      <c r="BX988" s="160">
        <v>0</v>
      </c>
      <c r="BY988" s="160">
        <v>335192.58</v>
      </c>
      <c r="BZ988" s="160">
        <v>335192.58</v>
      </c>
      <c r="CA988" s="160">
        <v>0</v>
      </c>
      <c r="CB988" s="160">
        <v>336036.8</v>
      </c>
      <c r="CC988" s="160">
        <v>336036.8</v>
      </c>
      <c r="CD988" s="160">
        <v>0</v>
      </c>
      <c r="CE988" s="145"/>
      <c r="CF988" s="145"/>
      <c r="CG988" s="145"/>
      <c r="CH988" s="145"/>
      <c r="CI988" s="145"/>
      <c r="CJ988" s="145"/>
      <c r="CK988" s="145"/>
      <c r="CL988" s="145"/>
      <c r="CM988" s="145"/>
      <c r="CN988" s="145"/>
      <c r="CO988" s="145"/>
      <c r="CP988" s="145"/>
      <c r="CQ988" s="145"/>
      <c r="CR988" s="145"/>
      <c r="CS988" s="145"/>
      <c r="CT988" s="145"/>
      <c r="CU988" s="145"/>
      <c r="CV988" s="145"/>
      <c r="CW988" s="145"/>
      <c r="CX988" s="145"/>
      <c r="CY988" s="145"/>
      <c r="CZ988" s="145"/>
      <c r="DA988" s="145"/>
      <c r="DB988" s="145"/>
      <c r="DC988" s="145"/>
      <c r="DD988" s="145"/>
      <c r="DE988" s="145"/>
      <c r="DF988" s="145"/>
      <c r="DG988" s="145"/>
      <c r="DH988" s="145"/>
      <c r="DI988" s="145"/>
      <c r="DJ988" s="145"/>
      <c r="DK988" s="145"/>
      <c r="DL988" s="145"/>
      <c r="DM988" s="145"/>
      <c r="DN988" s="145"/>
      <c r="DO988" s="145"/>
      <c r="DP988" s="145"/>
      <c r="DQ988" s="145"/>
      <c r="DR988" s="145"/>
      <c r="DS988" s="145"/>
      <c r="DT988" s="145"/>
      <c r="DU988" s="145"/>
      <c r="DV988" s="145"/>
      <c r="DW988" s="145"/>
      <c r="DX988" s="145"/>
      <c r="DY988" s="145"/>
      <c r="DZ988" s="145"/>
      <c r="EA988" s="145"/>
      <c r="EB988" s="145"/>
      <c r="EC988" s="145"/>
      <c r="ED988" s="145"/>
      <c r="EE988" s="145"/>
      <c r="EF988" s="145"/>
      <c r="EG988" s="145"/>
      <c r="EH988" s="145"/>
      <c r="EI988" s="145"/>
      <c r="EJ988" s="145"/>
      <c r="EK988" s="145"/>
      <c r="EL988" s="145"/>
      <c r="EM988" s="145"/>
      <c r="EN988" s="145"/>
      <c r="EO988" s="145"/>
      <c r="EP988" s="145"/>
      <c r="EQ988" s="145"/>
      <c r="ER988" s="145"/>
      <c r="ES988" s="145"/>
      <c r="ET988" s="145"/>
      <c r="EU988" s="145"/>
      <c r="EV988" s="145"/>
      <c r="EW988" s="145"/>
      <c r="EX988" s="145"/>
      <c r="EY988" s="145"/>
      <c r="EZ988" s="145"/>
      <c r="FA988" s="145"/>
      <c r="FB988" s="145"/>
      <c r="FC988" s="145"/>
      <c r="FD988" s="145"/>
      <c r="FE988" s="145"/>
      <c r="FF988" s="145"/>
      <c r="FG988" s="145"/>
      <c r="FH988" s="145"/>
      <c r="FI988" s="145"/>
      <c r="FJ988" s="145"/>
      <c r="FK988" s="145"/>
      <c r="FL988" s="145"/>
      <c r="FM988" s="145"/>
      <c r="FN988" s="145"/>
      <c r="FO988" s="145"/>
      <c r="FP988" s="145"/>
      <c r="FQ988" s="145"/>
      <c r="FR988" s="145"/>
      <c r="FS988" s="145"/>
      <c r="FT988" s="146"/>
      <c r="FU988" s="147"/>
      <c r="FV988" s="147"/>
      <c r="FW988" s="147"/>
      <c r="FX988" s="147"/>
      <c r="FY988" s="147"/>
      <c r="FZ988" s="147"/>
      <c r="GA988" s="147"/>
      <c r="GB988" s="147"/>
      <c r="GC988" s="147"/>
      <c r="GD988" s="147"/>
      <c r="GE988" s="147"/>
      <c r="GF988" s="147"/>
      <c r="GG988" s="148"/>
      <c r="GH988" s="147"/>
      <c r="GI988" s="147"/>
      <c r="GJ988" s="147"/>
      <c r="GK988" s="147"/>
      <c r="GL988" s="147"/>
      <c r="GM988" s="147"/>
      <c r="GN988" s="147"/>
      <c r="GO988" s="147"/>
      <c r="GP988" s="147"/>
      <c r="GQ988" s="147"/>
      <c r="GR988" s="147"/>
      <c r="GS988" s="147"/>
      <c r="GT988" s="147"/>
      <c r="GU988" s="147"/>
      <c r="GV988" s="147"/>
      <c r="GW988" s="147"/>
      <c r="GX988" s="147"/>
      <c r="GY988" s="147"/>
      <c r="GZ988" s="147"/>
      <c r="HA988" s="147"/>
      <c r="HB988" s="147"/>
      <c r="HC988" s="147"/>
      <c r="HD988" s="147"/>
      <c r="HE988" s="147"/>
      <c r="HF988" s="147"/>
      <c r="HG988" s="147"/>
      <c r="HI988" s="147"/>
      <c r="HJ988" s="147"/>
      <c r="HK988" s="147"/>
      <c r="HL988" s="147"/>
      <c r="HM988" s="147"/>
    </row>
    <row r="989" spans="1:221" s="149" customFormat="1" ht="12" customHeight="1" x14ac:dyDescent="0.2">
      <c r="A989" s="150">
        <v>745</v>
      </c>
      <c r="B989" s="151" t="s">
        <v>3159</v>
      </c>
      <c r="C989" s="161"/>
      <c r="D989" s="161"/>
      <c r="E989" s="162"/>
      <c r="F989" s="154">
        <f t="shared" si="243"/>
        <v>62.764895115602513</v>
      </c>
      <c r="G989" s="306">
        <v>1989</v>
      </c>
      <c r="H989" s="281">
        <v>2025</v>
      </c>
      <c r="I989" s="154">
        <f t="shared" si="242"/>
        <v>322512.63</v>
      </c>
      <c r="J989" s="152">
        <f t="shared" si="236"/>
        <v>4011770.4</v>
      </c>
      <c r="K989" s="155">
        <f t="shared" si="237"/>
        <v>0</v>
      </c>
      <c r="L989" s="192">
        <v>0</v>
      </c>
      <c r="M989" s="192">
        <v>0</v>
      </c>
      <c r="N989" s="192">
        <v>0</v>
      </c>
      <c r="O989" s="192">
        <v>0</v>
      </c>
      <c r="P989" s="192">
        <v>0</v>
      </c>
      <c r="Q989" s="155"/>
      <c r="R989" s="155">
        <v>0</v>
      </c>
      <c r="S989" s="155"/>
      <c r="T989" s="155">
        <v>0</v>
      </c>
      <c r="U989" s="155"/>
      <c r="V989" s="155">
        <v>0</v>
      </c>
      <c r="W989" s="197" t="str">
        <f t="shared" si="238"/>
        <v>0</v>
      </c>
      <c r="X989" s="155">
        <v>0</v>
      </c>
      <c r="Y989" s="162" t="s">
        <v>235</v>
      </c>
      <c r="Z989" s="144">
        <v>528</v>
      </c>
      <c r="AA989" s="155">
        <f t="shared" si="239"/>
        <v>3831240.73</v>
      </c>
      <c r="AB989" s="144">
        <v>0</v>
      </c>
      <c r="AC989" s="144">
        <v>0</v>
      </c>
      <c r="AD989" s="144">
        <v>0</v>
      </c>
      <c r="AE989" s="144">
        <v>0</v>
      </c>
      <c r="AF989" s="144">
        <v>0</v>
      </c>
      <c r="AG989" s="144">
        <v>0</v>
      </c>
      <c r="AH989" s="144">
        <v>0</v>
      </c>
      <c r="AI989" s="144">
        <v>0</v>
      </c>
      <c r="AJ989" s="144">
        <v>0</v>
      </c>
      <c r="AK989" s="144">
        <v>0</v>
      </c>
      <c r="AL989" s="144">
        <v>0</v>
      </c>
      <c r="AM989" s="144">
        <f t="shared" si="240"/>
        <v>120353.11</v>
      </c>
      <c r="AN989" s="144">
        <f t="shared" si="241"/>
        <v>60176.56</v>
      </c>
      <c r="AO989" s="144">
        <v>0</v>
      </c>
      <c r="AP989" s="144" t="s">
        <v>4526</v>
      </c>
      <c r="AQ989" s="294"/>
      <c r="AR989" s="144"/>
      <c r="AS989" s="271"/>
      <c r="AT989" s="144"/>
      <c r="AU989" s="144"/>
      <c r="AV989" s="158" t="s">
        <v>1146</v>
      </c>
      <c r="AW989" s="159" t="s">
        <v>3158</v>
      </c>
      <c r="AX989" s="159" t="s">
        <v>3159</v>
      </c>
      <c r="AY989" s="159"/>
      <c r="AZ989" s="159" t="s">
        <v>879</v>
      </c>
      <c r="BA989" s="158" t="s">
        <v>1358</v>
      </c>
      <c r="BB989" s="159" t="s">
        <v>881</v>
      </c>
      <c r="BC989" s="158" t="s">
        <v>166</v>
      </c>
      <c r="BD989" s="158" t="s">
        <v>166</v>
      </c>
      <c r="BE989" s="158" t="s">
        <v>1496</v>
      </c>
      <c r="BF989" s="160">
        <v>658</v>
      </c>
      <c r="BG989" s="160">
        <v>653.1</v>
      </c>
      <c r="BH989" s="158" t="s">
        <v>883</v>
      </c>
      <c r="BI989" s="193">
        <v>7.5</v>
      </c>
      <c r="BJ989" s="159" t="s">
        <v>884</v>
      </c>
      <c r="BK989" s="160">
        <v>528</v>
      </c>
      <c r="BL989" s="160"/>
      <c r="BM989" s="160">
        <v>524.79999999999995</v>
      </c>
      <c r="BN989" s="158"/>
      <c r="BO989" s="159" t="s">
        <v>885</v>
      </c>
      <c r="BP989" s="159" t="s">
        <v>886</v>
      </c>
      <c r="BQ989" s="204" t="s">
        <v>887</v>
      </c>
      <c r="BR989" s="160">
        <v>2924069.28</v>
      </c>
      <c r="BS989" s="160">
        <v>322512.63</v>
      </c>
      <c r="BT989" s="160">
        <v>0</v>
      </c>
      <c r="BU989" s="138">
        <v>322512.63</v>
      </c>
      <c r="BV989" s="160">
        <v>332918.26</v>
      </c>
      <c r="BW989" s="160">
        <v>332918.26</v>
      </c>
      <c r="BX989" s="160">
        <v>0</v>
      </c>
      <c r="BY989" s="160">
        <v>322467.20000000001</v>
      </c>
      <c r="BZ989" s="160">
        <v>322467.20000000001</v>
      </c>
      <c r="CA989" s="160">
        <v>0</v>
      </c>
      <c r="CB989" s="160">
        <v>332872.83</v>
      </c>
      <c r="CC989" s="160">
        <v>332872.83</v>
      </c>
      <c r="CD989" s="160">
        <v>0</v>
      </c>
      <c r="CE989" s="145"/>
      <c r="CF989" s="145"/>
      <c r="CG989" s="145"/>
      <c r="CH989" s="145"/>
      <c r="CI989" s="145"/>
      <c r="CJ989" s="145"/>
      <c r="CK989" s="145"/>
      <c r="CL989" s="145"/>
      <c r="CM989" s="145"/>
      <c r="CN989" s="145"/>
      <c r="CO989" s="145"/>
      <c r="CP989" s="145"/>
      <c r="CQ989" s="145"/>
      <c r="CR989" s="145"/>
      <c r="CS989" s="145"/>
      <c r="CT989" s="145"/>
      <c r="CU989" s="145"/>
      <c r="CV989" s="145"/>
      <c r="CW989" s="145"/>
      <c r="CX989" s="145"/>
      <c r="CY989" s="145"/>
      <c r="CZ989" s="145"/>
      <c r="DA989" s="145"/>
      <c r="DB989" s="145"/>
      <c r="DC989" s="145"/>
      <c r="DD989" s="145"/>
      <c r="DE989" s="145"/>
      <c r="DF989" s="145"/>
      <c r="DG989" s="145"/>
      <c r="DH989" s="145"/>
      <c r="DI989" s="145"/>
      <c r="DJ989" s="145"/>
      <c r="DK989" s="145"/>
      <c r="DL989" s="145"/>
      <c r="DM989" s="145"/>
      <c r="DN989" s="145"/>
      <c r="DO989" s="145"/>
      <c r="DP989" s="145"/>
      <c r="DQ989" s="145"/>
      <c r="DR989" s="145"/>
      <c r="DS989" s="145"/>
      <c r="DT989" s="145"/>
      <c r="DU989" s="145"/>
      <c r="DV989" s="145"/>
      <c r="DW989" s="145"/>
      <c r="DX989" s="145"/>
      <c r="DY989" s="145"/>
      <c r="DZ989" s="145"/>
      <c r="EA989" s="145"/>
      <c r="EB989" s="145"/>
      <c r="EC989" s="145"/>
      <c r="ED989" s="145"/>
      <c r="EE989" s="145"/>
      <c r="EF989" s="145"/>
      <c r="EG989" s="145"/>
      <c r="EH989" s="145"/>
      <c r="EI989" s="145"/>
      <c r="EJ989" s="145"/>
      <c r="EK989" s="145"/>
      <c r="EL989" s="145"/>
      <c r="EM989" s="145"/>
      <c r="EN989" s="145"/>
      <c r="EO989" s="145"/>
      <c r="EP989" s="145"/>
      <c r="EQ989" s="145"/>
      <c r="ER989" s="145"/>
      <c r="ES989" s="145"/>
      <c r="ET989" s="145"/>
      <c r="EU989" s="145"/>
      <c r="EV989" s="145"/>
      <c r="EW989" s="145"/>
      <c r="EX989" s="145"/>
      <c r="EY989" s="145"/>
      <c r="EZ989" s="145"/>
      <c r="FA989" s="145"/>
      <c r="FB989" s="145"/>
      <c r="FC989" s="145"/>
      <c r="FD989" s="145"/>
      <c r="FE989" s="145"/>
      <c r="FF989" s="145"/>
      <c r="FG989" s="145"/>
      <c r="FH989" s="145"/>
      <c r="FI989" s="145"/>
      <c r="FJ989" s="145"/>
      <c r="FK989" s="145"/>
      <c r="FL989" s="145"/>
      <c r="FM989" s="145"/>
      <c r="FN989" s="145"/>
      <c r="FO989" s="145"/>
      <c r="FP989" s="145"/>
      <c r="FQ989" s="145"/>
      <c r="FR989" s="145"/>
      <c r="FS989" s="145"/>
      <c r="FT989" s="146"/>
      <c r="FU989" s="147"/>
      <c r="FV989" s="147"/>
      <c r="FW989" s="147"/>
      <c r="FX989" s="147"/>
      <c r="FY989" s="147"/>
      <c r="FZ989" s="147"/>
      <c r="GA989" s="147"/>
      <c r="GB989" s="147"/>
      <c r="GC989" s="147"/>
      <c r="GD989" s="147"/>
      <c r="GE989" s="147"/>
      <c r="GF989" s="147"/>
      <c r="GG989" s="148"/>
      <c r="GH989" s="147"/>
      <c r="GI989" s="147"/>
      <c r="GJ989" s="147"/>
      <c r="GK989" s="147"/>
      <c r="GL989" s="147"/>
      <c r="GM989" s="147"/>
      <c r="GN989" s="147"/>
      <c r="GO989" s="147"/>
      <c r="GP989" s="147"/>
      <c r="GQ989" s="147"/>
      <c r="GR989" s="147"/>
      <c r="GS989" s="147"/>
      <c r="GT989" s="147"/>
      <c r="GU989" s="147"/>
      <c r="GV989" s="147"/>
      <c r="GW989" s="147"/>
      <c r="GX989" s="147"/>
      <c r="GY989" s="147"/>
      <c r="GZ989" s="147"/>
      <c r="HA989" s="147"/>
      <c r="HB989" s="147"/>
      <c r="HC989" s="147"/>
      <c r="HD989" s="147"/>
      <c r="HE989" s="147"/>
      <c r="HF989" s="147"/>
      <c r="HG989" s="147"/>
      <c r="HI989" s="147"/>
      <c r="HJ989" s="147"/>
      <c r="HK989" s="147"/>
      <c r="HL989" s="147"/>
      <c r="HM989" s="147"/>
    </row>
    <row r="990" spans="1:221" s="149" customFormat="1" ht="12" customHeight="1" x14ac:dyDescent="0.2">
      <c r="A990" s="150">
        <v>746</v>
      </c>
      <c r="B990" s="151" t="s">
        <v>3161</v>
      </c>
      <c r="C990" s="161"/>
      <c r="D990" s="161"/>
      <c r="E990" s="162"/>
      <c r="F990" s="154">
        <f t="shared" si="243"/>
        <v>22.670505914273519</v>
      </c>
      <c r="G990" s="306">
        <v>1986</v>
      </c>
      <c r="H990" s="281">
        <v>2025</v>
      </c>
      <c r="I990" s="154">
        <f t="shared" si="242"/>
        <v>1381072.84</v>
      </c>
      <c r="J990" s="152">
        <f t="shared" si="236"/>
        <v>5842900.4500000002</v>
      </c>
      <c r="K990" s="155">
        <f t="shared" si="237"/>
        <v>0</v>
      </c>
      <c r="L990" s="192">
        <v>0</v>
      </c>
      <c r="M990" s="192">
        <v>0</v>
      </c>
      <c r="N990" s="192">
        <v>0</v>
      </c>
      <c r="O990" s="192">
        <v>0</v>
      </c>
      <c r="P990" s="192">
        <v>0</v>
      </c>
      <c r="Q990" s="155"/>
      <c r="R990" s="155">
        <v>0</v>
      </c>
      <c r="S990" s="155"/>
      <c r="T990" s="155">
        <v>0</v>
      </c>
      <c r="U990" s="155"/>
      <c r="V990" s="155">
        <v>0</v>
      </c>
      <c r="W990" s="197" t="str">
        <f t="shared" si="238"/>
        <v>0</v>
      </c>
      <c r="X990" s="155">
        <v>0</v>
      </c>
      <c r="Y990" s="162" t="s">
        <v>235</v>
      </c>
      <c r="Z990" s="144">
        <v>769</v>
      </c>
      <c r="AA990" s="155">
        <f t="shared" si="239"/>
        <v>5579969.9299999997</v>
      </c>
      <c r="AB990" s="144">
        <v>0</v>
      </c>
      <c r="AC990" s="144">
        <v>0</v>
      </c>
      <c r="AD990" s="144">
        <v>0</v>
      </c>
      <c r="AE990" s="144">
        <v>0</v>
      </c>
      <c r="AF990" s="144">
        <v>0</v>
      </c>
      <c r="AG990" s="144">
        <v>0</v>
      </c>
      <c r="AH990" s="144">
        <v>0</v>
      </c>
      <c r="AI990" s="144">
        <v>0</v>
      </c>
      <c r="AJ990" s="144">
        <v>0</v>
      </c>
      <c r="AK990" s="144">
        <v>0</v>
      </c>
      <c r="AL990" s="144">
        <v>0</v>
      </c>
      <c r="AM990" s="144">
        <f t="shared" si="240"/>
        <v>175287.01</v>
      </c>
      <c r="AN990" s="144">
        <f t="shared" si="241"/>
        <v>87643.51</v>
      </c>
      <c r="AO990" s="144">
        <v>0</v>
      </c>
      <c r="AP990" s="144" t="s">
        <v>4526</v>
      </c>
      <c r="AQ990" s="294"/>
      <c r="AR990" s="144"/>
      <c r="AS990" s="271"/>
      <c r="AT990" s="144"/>
      <c r="AU990" s="144"/>
      <c r="AV990" s="158" t="s">
        <v>1148</v>
      </c>
      <c r="AW990" s="159" t="s">
        <v>3160</v>
      </c>
      <c r="AX990" s="159" t="s">
        <v>3161</v>
      </c>
      <c r="AY990" s="159" t="s">
        <v>878</v>
      </c>
      <c r="AZ990" s="159" t="s">
        <v>879</v>
      </c>
      <c r="BA990" s="158" t="s">
        <v>1388</v>
      </c>
      <c r="BB990" s="159" t="s">
        <v>891</v>
      </c>
      <c r="BC990" s="158" t="s">
        <v>846</v>
      </c>
      <c r="BD990" s="158" t="s">
        <v>845</v>
      </c>
      <c r="BE990" s="158" t="s">
        <v>854</v>
      </c>
      <c r="BF990" s="160">
        <v>4600</v>
      </c>
      <c r="BG990" s="160">
        <v>2186.8000000000002</v>
      </c>
      <c r="BH990" s="158" t="s">
        <v>883</v>
      </c>
      <c r="BI990" s="193">
        <v>7.5</v>
      </c>
      <c r="BJ990" s="159" t="s">
        <v>892</v>
      </c>
      <c r="BK990" s="160">
        <v>769</v>
      </c>
      <c r="BL990" s="160">
        <v>840</v>
      </c>
      <c r="BM990" s="160">
        <v>2142</v>
      </c>
      <c r="BN990" s="158"/>
      <c r="BO990" s="159" t="s">
        <v>885</v>
      </c>
      <c r="BP990" s="159" t="s">
        <v>886</v>
      </c>
      <c r="BQ990" s="204" t="s">
        <v>908</v>
      </c>
      <c r="BR990" s="160">
        <v>4436622.46</v>
      </c>
      <c r="BS990" s="160">
        <v>1381072.84</v>
      </c>
      <c r="BT990" s="160">
        <v>0</v>
      </c>
      <c r="BU990" s="138">
        <v>1381072.84</v>
      </c>
      <c r="BV990" s="160">
        <v>1381072.84</v>
      </c>
      <c r="BW990" s="160">
        <v>1381072.84</v>
      </c>
      <c r="BX990" s="160">
        <v>0</v>
      </c>
      <c r="BY990" s="160">
        <v>1378266.41</v>
      </c>
      <c r="BZ990" s="160">
        <v>1378266.41</v>
      </c>
      <c r="CA990" s="160">
        <v>0</v>
      </c>
      <c r="CB990" s="160">
        <v>1378266.41</v>
      </c>
      <c r="CC990" s="160">
        <v>1378266.41</v>
      </c>
      <c r="CD990" s="160">
        <v>0</v>
      </c>
      <c r="CE990" s="145"/>
      <c r="CF990" s="145"/>
      <c r="CG990" s="145"/>
      <c r="CH990" s="145"/>
      <c r="CI990" s="145"/>
      <c r="CJ990" s="145"/>
      <c r="CK990" s="145"/>
      <c r="CL990" s="145"/>
      <c r="CM990" s="145"/>
      <c r="CN990" s="145"/>
      <c r="CO990" s="145"/>
      <c r="CP990" s="145"/>
      <c r="CQ990" s="145"/>
      <c r="CR990" s="145"/>
      <c r="CS990" s="145"/>
      <c r="CT990" s="145"/>
      <c r="CU990" s="145"/>
      <c r="CV990" s="145"/>
      <c r="CW990" s="145"/>
      <c r="CX990" s="145"/>
      <c r="CY990" s="145"/>
      <c r="CZ990" s="145"/>
      <c r="DA990" s="145"/>
      <c r="DB990" s="145"/>
      <c r="DC990" s="145"/>
      <c r="DD990" s="145"/>
      <c r="DE990" s="145"/>
      <c r="DF990" s="145"/>
      <c r="DG990" s="145"/>
      <c r="DH990" s="145"/>
      <c r="DI990" s="145"/>
      <c r="DJ990" s="145"/>
      <c r="DK990" s="145"/>
      <c r="DL990" s="145"/>
      <c r="DM990" s="145"/>
      <c r="DN990" s="145"/>
      <c r="DO990" s="145"/>
      <c r="DP990" s="145"/>
      <c r="DQ990" s="145"/>
      <c r="DR990" s="145"/>
      <c r="DS990" s="145"/>
      <c r="DT990" s="145"/>
      <c r="DU990" s="145"/>
      <c r="DV990" s="145"/>
      <c r="DW990" s="145"/>
      <c r="DX990" s="145"/>
      <c r="DY990" s="145"/>
      <c r="DZ990" s="145"/>
      <c r="EA990" s="145"/>
      <c r="EB990" s="145"/>
      <c r="EC990" s="145"/>
      <c r="ED990" s="145"/>
      <c r="EE990" s="145"/>
      <c r="EF990" s="145"/>
      <c r="EG990" s="145"/>
      <c r="EH990" s="145"/>
      <c r="EI990" s="145"/>
      <c r="EJ990" s="145"/>
      <c r="EK990" s="145"/>
      <c r="EL990" s="145"/>
      <c r="EM990" s="145"/>
      <c r="EN990" s="145"/>
      <c r="EO990" s="145"/>
      <c r="EP990" s="145"/>
      <c r="EQ990" s="145"/>
      <c r="ER990" s="145"/>
      <c r="ES990" s="145"/>
      <c r="ET990" s="145"/>
      <c r="EU990" s="145"/>
      <c r="EV990" s="145"/>
      <c r="EW990" s="145"/>
      <c r="EX990" s="145"/>
      <c r="EY990" s="145"/>
      <c r="EZ990" s="145"/>
      <c r="FA990" s="145"/>
      <c r="FB990" s="145"/>
      <c r="FC990" s="145"/>
      <c r="FD990" s="145"/>
      <c r="FE990" s="145"/>
      <c r="FF990" s="145"/>
      <c r="FG990" s="145"/>
      <c r="FH990" s="145"/>
      <c r="FI990" s="145"/>
      <c r="FJ990" s="145"/>
      <c r="FK990" s="145"/>
      <c r="FL990" s="145"/>
      <c r="FM990" s="145"/>
      <c r="FN990" s="145"/>
      <c r="FO990" s="145"/>
      <c r="FP990" s="145"/>
      <c r="FQ990" s="145"/>
      <c r="FR990" s="145"/>
      <c r="FS990" s="145"/>
      <c r="FT990" s="146"/>
      <c r="FU990" s="147"/>
      <c r="FV990" s="147"/>
      <c r="FW990" s="147"/>
      <c r="FX990" s="147"/>
      <c r="FY990" s="147"/>
      <c r="FZ990" s="147"/>
      <c r="GA990" s="147"/>
      <c r="GB990" s="147"/>
      <c r="GC990" s="147"/>
      <c r="GD990" s="147"/>
      <c r="GE990" s="147"/>
      <c r="GF990" s="147"/>
      <c r="GG990" s="148"/>
      <c r="GH990" s="147"/>
      <c r="GI990" s="147"/>
      <c r="GJ990" s="147"/>
      <c r="GK990" s="147"/>
      <c r="GL990" s="147"/>
      <c r="GM990" s="147"/>
      <c r="GN990" s="147"/>
      <c r="GO990" s="147"/>
      <c r="GP990" s="147"/>
      <c r="GQ990" s="147"/>
      <c r="GR990" s="147"/>
      <c r="GS990" s="147"/>
      <c r="GT990" s="147"/>
      <c r="GU990" s="147"/>
      <c r="GV990" s="147"/>
      <c r="GW990" s="147"/>
      <c r="GX990" s="147"/>
      <c r="GY990" s="147"/>
      <c r="GZ990" s="147"/>
      <c r="HA990" s="147"/>
      <c r="HB990" s="147"/>
      <c r="HC990" s="147"/>
      <c r="HD990" s="147"/>
      <c r="HE990" s="147"/>
      <c r="HF990" s="147"/>
      <c r="HG990" s="147"/>
      <c r="HI990" s="147"/>
      <c r="HJ990" s="147"/>
      <c r="HK990" s="147"/>
      <c r="HL990" s="147"/>
      <c r="HM990" s="147"/>
    </row>
    <row r="991" spans="1:221" s="149" customFormat="1" ht="12" customHeight="1" x14ac:dyDescent="0.2">
      <c r="A991" s="150">
        <v>747</v>
      </c>
      <c r="B991" s="151" t="s">
        <v>3163</v>
      </c>
      <c r="C991" s="161"/>
      <c r="D991" s="161"/>
      <c r="E991" s="162"/>
      <c r="F991" s="154">
        <f t="shared" si="243"/>
        <v>27.378114755786175</v>
      </c>
      <c r="G991" s="306">
        <v>1997</v>
      </c>
      <c r="H991" s="281">
        <v>2025</v>
      </c>
      <c r="I991" s="154">
        <f t="shared" si="242"/>
        <v>358091.18</v>
      </c>
      <c r="J991" s="152">
        <f t="shared" si="236"/>
        <v>3017272.71</v>
      </c>
      <c r="K991" s="155">
        <f t="shared" si="237"/>
        <v>0</v>
      </c>
      <c r="L991" s="192">
        <v>0</v>
      </c>
      <c r="M991" s="192">
        <v>0</v>
      </c>
      <c r="N991" s="192">
        <v>0</v>
      </c>
      <c r="O991" s="192">
        <v>0</v>
      </c>
      <c r="P991" s="192">
        <v>0</v>
      </c>
      <c r="Q991" s="155"/>
      <c r="R991" s="155">
        <v>0</v>
      </c>
      <c r="S991" s="155"/>
      <c r="T991" s="155">
        <v>0</v>
      </c>
      <c r="U991" s="155"/>
      <c r="V991" s="155">
        <v>0</v>
      </c>
      <c r="W991" s="197" t="str">
        <f t="shared" si="238"/>
        <v>0</v>
      </c>
      <c r="X991" s="155">
        <v>0</v>
      </c>
      <c r="Y991" s="162" t="s">
        <v>234</v>
      </c>
      <c r="Z991" s="144">
        <v>341.4</v>
      </c>
      <c r="AA991" s="155">
        <f t="shared" si="239"/>
        <v>2881495.44</v>
      </c>
      <c r="AB991" s="144">
        <v>0</v>
      </c>
      <c r="AC991" s="144">
        <v>0</v>
      </c>
      <c r="AD991" s="144">
        <v>0</v>
      </c>
      <c r="AE991" s="144">
        <v>0</v>
      </c>
      <c r="AF991" s="144">
        <v>0</v>
      </c>
      <c r="AG991" s="144">
        <v>0</v>
      </c>
      <c r="AH991" s="144">
        <v>0</v>
      </c>
      <c r="AI991" s="144">
        <v>0</v>
      </c>
      <c r="AJ991" s="144">
        <v>0</v>
      </c>
      <c r="AK991" s="144">
        <v>0</v>
      </c>
      <c r="AL991" s="144">
        <v>0</v>
      </c>
      <c r="AM991" s="144">
        <f t="shared" si="240"/>
        <v>90518.18</v>
      </c>
      <c r="AN991" s="144">
        <f t="shared" si="241"/>
        <v>45259.09</v>
      </c>
      <c r="AO991" s="144">
        <v>0</v>
      </c>
      <c r="AP991" s="144" t="s">
        <v>4526</v>
      </c>
      <c r="AQ991" s="294"/>
      <c r="AR991" s="144"/>
      <c r="AS991" s="271"/>
      <c r="AT991" s="144"/>
      <c r="AU991" s="144"/>
      <c r="AV991" s="158" t="s">
        <v>1150</v>
      </c>
      <c r="AW991" s="159" t="s">
        <v>3162</v>
      </c>
      <c r="AX991" s="159" t="s">
        <v>3163</v>
      </c>
      <c r="AY991" s="159" t="s">
        <v>878</v>
      </c>
      <c r="AZ991" s="159" t="s">
        <v>879</v>
      </c>
      <c r="BA991" s="158" t="s">
        <v>1317</v>
      </c>
      <c r="BB991" s="159" t="s">
        <v>891</v>
      </c>
      <c r="BC991" s="158" t="s">
        <v>845</v>
      </c>
      <c r="BD991" s="158" t="s">
        <v>165</v>
      </c>
      <c r="BE991" s="158" t="s">
        <v>1351</v>
      </c>
      <c r="BF991" s="160">
        <v>1187.2</v>
      </c>
      <c r="BG991" s="160">
        <v>1079.2</v>
      </c>
      <c r="BH991" s="158" t="s">
        <v>883</v>
      </c>
      <c r="BI991" s="193">
        <v>7.5</v>
      </c>
      <c r="BJ991" s="159" t="s">
        <v>892</v>
      </c>
      <c r="BK991" s="160">
        <v>341.4</v>
      </c>
      <c r="BL991" s="160">
        <v>296.8</v>
      </c>
      <c r="BM991" s="160">
        <v>746.3</v>
      </c>
      <c r="BN991" s="158"/>
      <c r="BO991" s="159" t="s">
        <v>885</v>
      </c>
      <c r="BP991" s="159" t="s">
        <v>886</v>
      </c>
      <c r="BQ991" s="204" t="s">
        <v>887</v>
      </c>
      <c r="BR991" s="160">
        <v>1969652.68</v>
      </c>
      <c r="BS991" s="160">
        <v>358091.18</v>
      </c>
      <c r="BT991" s="160">
        <v>0</v>
      </c>
      <c r="BU991" s="138">
        <v>358091.18</v>
      </c>
      <c r="BV991" s="160">
        <v>358091.18</v>
      </c>
      <c r="BW991" s="160">
        <v>358091.18</v>
      </c>
      <c r="BX991" s="160">
        <v>0</v>
      </c>
      <c r="BY991" s="160">
        <v>357955.61</v>
      </c>
      <c r="BZ991" s="160">
        <v>357955.61</v>
      </c>
      <c r="CA991" s="160">
        <v>0</v>
      </c>
      <c r="CB991" s="160">
        <v>357955.61</v>
      </c>
      <c r="CC991" s="160">
        <v>357955.61</v>
      </c>
      <c r="CD991" s="160">
        <v>0</v>
      </c>
      <c r="CE991" s="145"/>
      <c r="CF991" s="145"/>
      <c r="CG991" s="145"/>
      <c r="CH991" s="145"/>
      <c r="CI991" s="145"/>
      <c r="CJ991" s="145"/>
      <c r="CK991" s="145"/>
      <c r="CL991" s="145"/>
      <c r="CM991" s="145"/>
      <c r="CN991" s="145"/>
      <c r="CO991" s="145"/>
      <c r="CP991" s="145"/>
      <c r="CQ991" s="145"/>
      <c r="CR991" s="145"/>
      <c r="CS991" s="145"/>
      <c r="CT991" s="145"/>
      <c r="CU991" s="145"/>
      <c r="CV991" s="145"/>
      <c r="CW991" s="145"/>
      <c r="CX991" s="145"/>
      <c r="CY991" s="145"/>
      <c r="CZ991" s="145"/>
      <c r="DA991" s="145"/>
      <c r="DB991" s="145"/>
      <c r="DC991" s="145"/>
      <c r="DD991" s="145"/>
      <c r="DE991" s="145"/>
      <c r="DF991" s="145"/>
      <c r="DG991" s="145"/>
      <c r="DH991" s="145"/>
      <c r="DI991" s="145"/>
      <c r="DJ991" s="145"/>
      <c r="DK991" s="145"/>
      <c r="DL991" s="145"/>
      <c r="DM991" s="145"/>
      <c r="DN991" s="145"/>
      <c r="DO991" s="145"/>
      <c r="DP991" s="145"/>
      <c r="DQ991" s="145"/>
      <c r="DR991" s="145"/>
      <c r="DS991" s="145"/>
      <c r="DT991" s="145"/>
      <c r="DU991" s="145"/>
      <c r="DV991" s="145"/>
      <c r="DW991" s="145"/>
      <c r="DX991" s="145"/>
      <c r="DY991" s="145"/>
      <c r="DZ991" s="145"/>
      <c r="EA991" s="145"/>
      <c r="EB991" s="145"/>
      <c r="EC991" s="145"/>
      <c r="ED991" s="145"/>
      <c r="EE991" s="145"/>
      <c r="EF991" s="145"/>
      <c r="EG991" s="145"/>
      <c r="EH991" s="145"/>
      <c r="EI991" s="145"/>
      <c r="EJ991" s="145"/>
      <c r="EK991" s="145"/>
      <c r="EL991" s="145"/>
      <c r="EM991" s="145"/>
      <c r="EN991" s="145"/>
      <c r="EO991" s="145"/>
      <c r="EP991" s="145"/>
      <c r="EQ991" s="145"/>
      <c r="ER991" s="145"/>
      <c r="ES991" s="145"/>
      <c r="ET991" s="145"/>
      <c r="EU991" s="145"/>
      <c r="EV991" s="145"/>
      <c r="EW991" s="145"/>
      <c r="EX991" s="145"/>
      <c r="EY991" s="145"/>
      <c r="EZ991" s="145"/>
      <c r="FA991" s="145"/>
      <c r="FB991" s="145"/>
      <c r="FC991" s="145"/>
      <c r="FD991" s="145"/>
      <c r="FE991" s="145"/>
      <c r="FF991" s="145"/>
      <c r="FG991" s="145"/>
      <c r="FH991" s="145"/>
      <c r="FI991" s="145"/>
      <c r="FJ991" s="145"/>
      <c r="FK991" s="145"/>
      <c r="FL991" s="145"/>
      <c r="FM991" s="145"/>
      <c r="FN991" s="145"/>
      <c r="FO991" s="145"/>
      <c r="FP991" s="145"/>
      <c r="FQ991" s="145"/>
      <c r="FR991" s="145"/>
      <c r="FS991" s="145"/>
      <c r="FT991" s="146"/>
      <c r="FU991" s="147"/>
      <c r="FV991" s="147"/>
      <c r="FW991" s="147"/>
      <c r="FX991" s="147"/>
      <c r="FY991" s="147"/>
      <c r="FZ991" s="147"/>
      <c r="GA991" s="147"/>
      <c r="GB991" s="147"/>
      <c r="GC991" s="147"/>
      <c r="GD991" s="147"/>
      <c r="GE991" s="147"/>
      <c r="GF991" s="147"/>
      <c r="GG991" s="148"/>
      <c r="GH991" s="147"/>
      <c r="GI991" s="147"/>
      <c r="GJ991" s="147"/>
      <c r="GK991" s="147"/>
      <c r="GL991" s="147"/>
      <c r="GM991" s="147"/>
      <c r="GN991" s="147"/>
      <c r="GO991" s="147"/>
      <c r="GP991" s="147"/>
      <c r="GQ991" s="147"/>
      <c r="GR991" s="147"/>
      <c r="GS991" s="147"/>
      <c r="GT991" s="147"/>
      <c r="GU991" s="147"/>
      <c r="GV991" s="147"/>
      <c r="GW991" s="147"/>
      <c r="GX991" s="147"/>
      <c r="GY991" s="147"/>
      <c r="GZ991" s="147"/>
      <c r="HA991" s="147"/>
      <c r="HB991" s="147"/>
      <c r="HC991" s="147"/>
      <c r="HD991" s="147"/>
      <c r="HE991" s="147"/>
      <c r="HF991" s="147"/>
      <c r="HG991" s="147"/>
      <c r="HI991" s="147"/>
      <c r="HJ991" s="147"/>
      <c r="HK991" s="147"/>
      <c r="HL991" s="147"/>
      <c r="HM991" s="147"/>
    </row>
    <row r="992" spans="1:221" s="149" customFormat="1" ht="12" customHeight="1" x14ac:dyDescent="0.2">
      <c r="A992" s="150">
        <v>748</v>
      </c>
      <c r="B992" s="151" t="s">
        <v>366</v>
      </c>
      <c r="C992" s="161"/>
      <c r="D992" s="161"/>
      <c r="E992" s="162"/>
      <c r="F992" s="154">
        <f t="shared" si="243"/>
        <v>48.347498697238152</v>
      </c>
      <c r="G992" s="306">
        <v>1981</v>
      </c>
      <c r="H992" s="281">
        <v>2025</v>
      </c>
      <c r="I992" s="154">
        <f t="shared" si="242"/>
        <v>737747.11</v>
      </c>
      <c r="J992" s="152">
        <f t="shared" si="236"/>
        <v>5539257.1900000004</v>
      </c>
      <c r="K992" s="155">
        <f t="shared" si="237"/>
        <v>4123530.38</v>
      </c>
      <c r="L992" s="164">
        <f>ROUND((BF992*936.72*0.955),2)</f>
        <v>1545007.7</v>
      </c>
      <c r="M992" s="194">
        <v>175.1</v>
      </c>
      <c r="N992" s="164">
        <f>ROUND((M992*5755.61*0.955),2)</f>
        <v>962455.98</v>
      </c>
      <c r="O992" s="194">
        <v>133</v>
      </c>
      <c r="P992" s="164">
        <f>ROUND((O992*5490.43*0.955),2)</f>
        <v>697366.97</v>
      </c>
      <c r="Q992" s="165">
        <v>88</v>
      </c>
      <c r="R992" s="165">
        <f>ROUND((Q992*2459.53*0.955),2)</f>
        <v>206698.9</v>
      </c>
      <c r="S992" s="165">
        <v>175</v>
      </c>
      <c r="T992" s="165">
        <f>ROUND((S992*2883.24*0.955),2)</f>
        <v>481861.49</v>
      </c>
      <c r="U992" s="165">
        <v>88</v>
      </c>
      <c r="V992" s="165">
        <f>ROUND((U992*2738.45*0.955),2)</f>
        <v>230139.34</v>
      </c>
      <c r="W992" s="197" t="str">
        <f t="shared" si="238"/>
        <v>0</v>
      </c>
      <c r="X992" s="155">
        <v>0</v>
      </c>
      <c r="Y992" s="162"/>
      <c r="Z992" s="144">
        <v>0</v>
      </c>
      <c r="AA992" s="155">
        <v>0</v>
      </c>
      <c r="AB992" s="144">
        <v>0</v>
      </c>
      <c r="AC992" s="144">
        <v>0</v>
      </c>
      <c r="AD992" s="144">
        <v>0</v>
      </c>
      <c r="AE992" s="144">
        <v>0</v>
      </c>
      <c r="AF992" s="144">
        <v>0</v>
      </c>
      <c r="AG992" s="144">
        <v>0</v>
      </c>
      <c r="AH992" s="144">
        <v>0</v>
      </c>
      <c r="AI992" s="144">
        <v>0</v>
      </c>
      <c r="AJ992" s="144">
        <v>0</v>
      </c>
      <c r="AK992" s="144">
        <v>0</v>
      </c>
      <c r="AL992" s="166">
        <f>ROUND(((826191.2+126587.57+268645.55)*0.955),2)</f>
        <v>1166460.23</v>
      </c>
      <c r="AM992" s="144">
        <f t="shared" si="240"/>
        <v>166177.72</v>
      </c>
      <c r="AN992" s="144">
        <f t="shared" si="241"/>
        <v>83088.86</v>
      </c>
      <c r="AO992" s="144">
        <v>0</v>
      </c>
      <c r="AP992" s="144" t="s">
        <v>4526</v>
      </c>
      <c r="AQ992" s="294"/>
      <c r="AR992" s="144" t="s">
        <v>4532</v>
      </c>
      <c r="AS992" s="263">
        <v>2021</v>
      </c>
      <c r="AT992" s="144">
        <v>2713576.77</v>
      </c>
      <c r="AU992" s="144"/>
      <c r="AV992" s="158" t="s">
        <v>1154</v>
      </c>
      <c r="AW992" s="159" t="s">
        <v>3164</v>
      </c>
      <c r="AX992" s="159" t="s">
        <v>366</v>
      </c>
      <c r="AY992" s="159" t="s">
        <v>878</v>
      </c>
      <c r="AZ992" s="159" t="s">
        <v>879</v>
      </c>
      <c r="BA992" s="158" t="s">
        <v>967</v>
      </c>
      <c r="BB992" s="159" t="s">
        <v>891</v>
      </c>
      <c r="BC992" s="158" t="s">
        <v>845</v>
      </c>
      <c r="BD992" s="158" t="s">
        <v>844</v>
      </c>
      <c r="BE992" s="158" t="s">
        <v>859</v>
      </c>
      <c r="BF992" s="160">
        <v>1727.1</v>
      </c>
      <c r="BG992" s="160">
        <v>1727.1</v>
      </c>
      <c r="BH992" s="158" t="s">
        <v>883</v>
      </c>
      <c r="BI992" s="193">
        <v>7.5</v>
      </c>
      <c r="BJ992" s="159" t="s">
        <v>892</v>
      </c>
      <c r="BK992" s="160">
        <v>726.36</v>
      </c>
      <c r="BL992" s="160">
        <v>0</v>
      </c>
      <c r="BM992" s="160">
        <v>1554.88</v>
      </c>
      <c r="BN992" s="158"/>
      <c r="BO992" s="159" t="s">
        <v>1077</v>
      </c>
      <c r="BP992" s="159" t="s">
        <v>886</v>
      </c>
      <c r="BQ992" s="204" t="s">
        <v>908</v>
      </c>
      <c r="BR992" s="160">
        <v>1922016.84</v>
      </c>
      <c r="BS992" s="160">
        <v>737747.11</v>
      </c>
      <c r="BT992" s="160">
        <v>0</v>
      </c>
      <c r="BU992" s="138">
        <v>737747.11</v>
      </c>
      <c r="BV992" s="160">
        <v>-1396548.01</v>
      </c>
      <c r="BW992" s="160">
        <v>739354.99</v>
      </c>
      <c r="BX992" s="160">
        <v>0</v>
      </c>
      <c r="BY992" s="160">
        <v>737743.24</v>
      </c>
      <c r="BZ992" s="160">
        <v>737743.24</v>
      </c>
      <c r="CA992" s="160">
        <v>0</v>
      </c>
      <c r="CB992" s="160">
        <v>739321.8</v>
      </c>
      <c r="CC992" s="160">
        <v>739321.8</v>
      </c>
      <c r="CD992" s="160">
        <v>0</v>
      </c>
      <c r="CE992" s="145"/>
      <c r="CF992" s="145"/>
      <c r="CG992" s="145"/>
      <c r="CH992" s="145"/>
      <c r="CI992" s="145"/>
      <c r="CJ992" s="145"/>
      <c r="CK992" s="145"/>
      <c r="CL992" s="145"/>
      <c r="CM992" s="145"/>
      <c r="CN992" s="145"/>
      <c r="CO992" s="145"/>
      <c r="CP992" s="145"/>
      <c r="CQ992" s="145"/>
      <c r="CR992" s="145"/>
      <c r="CS992" s="145"/>
      <c r="CT992" s="145"/>
      <c r="CU992" s="145"/>
      <c r="CV992" s="145"/>
      <c r="CW992" s="145"/>
      <c r="CX992" s="145"/>
      <c r="CY992" s="145"/>
      <c r="CZ992" s="145"/>
      <c r="DA992" s="145"/>
      <c r="DB992" s="145"/>
      <c r="DC992" s="145"/>
      <c r="DD992" s="145"/>
      <c r="DE992" s="145"/>
      <c r="DF992" s="145"/>
      <c r="DG992" s="145"/>
      <c r="DH992" s="145"/>
      <c r="DI992" s="145"/>
      <c r="DJ992" s="145"/>
      <c r="DK992" s="145"/>
      <c r="DL992" s="145"/>
      <c r="DM992" s="145"/>
      <c r="DN992" s="145"/>
      <c r="DO992" s="145"/>
      <c r="DP992" s="145"/>
      <c r="DQ992" s="145"/>
      <c r="DR992" s="145"/>
      <c r="DS992" s="145"/>
      <c r="DT992" s="145"/>
      <c r="DU992" s="145"/>
      <c r="DV992" s="145"/>
      <c r="DW992" s="145"/>
      <c r="DX992" s="145"/>
      <c r="DY992" s="145"/>
      <c r="DZ992" s="145"/>
      <c r="EA992" s="145"/>
      <c r="EB992" s="145"/>
      <c r="EC992" s="145"/>
      <c r="ED992" s="145"/>
      <c r="EE992" s="145"/>
      <c r="EF992" s="145"/>
      <c r="EG992" s="145"/>
      <c r="EH992" s="145"/>
      <c r="EI992" s="145"/>
      <c r="EJ992" s="145"/>
      <c r="EK992" s="145"/>
      <c r="EL992" s="145"/>
      <c r="EM992" s="145"/>
      <c r="EN992" s="145"/>
      <c r="EO992" s="145"/>
      <c r="EP992" s="145"/>
      <c r="EQ992" s="145"/>
      <c r="ER992" s="145"/>
      <c r="ES992" s="145"/>
      <c r="ET992" s="145"/>
      <c r="EU992" s="145"/>
      <c r="EV992" s="145"/>
      <c r="EW992" s="145"/>
      <c r="EX992" s="145"/>
      <c r="EY992" s="145"/>
      <c r="EZ992" s="145"/>
      <c r="FA992" s="145"/>
      <c r="FB992" s="145"/>
      <c r="FC992" s="145"/>
      <c r="FD992" s="145"/>
      <c r="FE992" s="145"/>
      <c r="FF992" s="145"/>
      <c r="FG992" s="145"/>
      <c r="FH992" s="145"/>
      <c r="FI992" s="145"/>
      <c r="FJ992" s="145"/>
      <c r="FK992" s="145"/>
      <c r="FL992" s="145"/>
      <c r="FM992" s="145"/>
      <c r="FN992" s="145"/>
      <c r="FO992" s="145"/>
      <c r="FP992" s="145"/>
      <c r="FQ992" s="145"/>
      <c r="FR992" s="145"/>
      <c r="FS992" s="145"/>
      <c r="FT992" s="146"/>
      <c r="FU992" s="147"/>
      <c r="FV992" s="147"/>
      <c r="FW992" s="147"/>
      <c r="FX992" s="147"/>
      <c r="FY992" s="147"/>
      <c r="FZ992" s="147"/>
      <c r="GA992" s="147"/>
      <c r="GB992" s="147"/>
      <c r="GC992" s="147"/>
      <c r="GD992" s="147"/>
      <c r="GE992" s="147"/>
      <c r="GF992" s="147"/>
      <c r="GG992" s="148"/>
      <c r="GH992" s="147"/>
      <c r="GI992" s="147"/>
      <c r="GJ992" s="147"/>
      <c r="GK992" s="147"/>
      <c r="GL992" s="147"/>
      <c r="GM992" s="147"/>
      <c r="GN992" s="147"/>
      <c r="GO992" s="147"/>
      <c r="GP992" s="147"/>
      <c r="GQ992" s="147"/>
      <c r="GR992" s="147"/>
      <c r="GS992" s="147"/>
      <c r="GT992" s="147"/>
      <c r="GU992" s="147"/>
      <c r="GV992" s="147"/>
      <c r="GW992" s="147"/>
      <c r="GX992" s="147"/>
      <c r="GY992" s="147"/>
      <c r="GZ992" s="147"/>
      <c r="HA992" s="147"/>
      <c r="HB992" s="147"/>
      <c r="HC992" s="147"/>
      <c r="HD992" s="147"/>
      <c r="HE992" s="147"/>
      <c r="HF992" s="147"/>
      <c r="HG992" s="147"/>
      <c r="HI992" s="147"/>
      <c r="HJ992" s="147"/>
      <c r="HK992" s="147"/>
      <c r="HL992" s="147"/>
      <c r="HM992" s="147"/>
    </row>
    <row r="993" spans="1:221" s="149" customFormat="1" ht="12" customHeight="1" x14ac:dyDescent="0.2">
      <c r="A993" s="150">
        <v>749</v>
      </c>
      <c r="B993" s="151" t="s">
        <v>3166</v>
      </c>
      <c r="C993" s="161"/>
      <c r="D993" s="161"/>
      <c r="E993" s="162"/>
      <c r="F993" s="154">
        <f t="shared" si="243"/>
        <v>28.999572187928671</v>
      </c>
      <c r="G993" s="306">
        <v>1999</v>
      </c>
      <c r="H993" s="281">
        <v>2025</v>
      </c>
      <c r="I993" s="154">
        <f t="shared" si="242"/>
        <v>2539743.8199999998</v>
      </c>
      <c r="J993" s="152">
        <f t="shared" si="236"/>
        <v>15731533.210000001</v>
      </c>
      <c r="K993" s="155">
        <f t="shared" si="237"/>
        <v>0</v>
      </c>
      <c r="L993" s="192">
        <v>0</v>
      </c>
      <c r="M993" s="192">
        <v>0</v>
      </c>
      <c r="N993" s="192">
        <v>0</v>
      </c>
      <c r="O993" s="192">
        <v>0</v>
      </c>
      <c r="P993" s="192">
        <v>0</v>
      </c>
      <c r="Q993" s="155"/>
      <c r="R993" s="155">
        <v>0</v>
      </c>
      <c r="S993" s="155"/>
      <c r="T993" s="155">
        <v>0</v>
      </c>
      <c r="U993" s="155"/>
      <c r="V993" s="155">
        <v>0</v>
      </c>
      <c r="W993" s="197" t="str">
        <f t="shared" si="238"/>
        <v>0</v>
      </c>
      <c r="X993" s="155">
        <v>0</v>
      </c>
      <c r="Y993" s="162" t="s">
        <v>234</v>
      </c>
      <c r="Z993" s="144">
        <v>1780</v>
      </c>
      <c r="AA993" s="155">
        <f t="shared" ref="AA993:AA1006" si="244">ROUND(IF(Y993="СК",7598.05*0.955,8837.94*0.955)*Z993,2)</f>
        <v>15023614.210000001</v>
      </c>
      <c r="AB993" s="144">
        <v>0</v>
      </c>
      <c r="AC993" s="144">
        <v>0</v>
      </c>
      <c r="AD993" s="144">
        <v>0</v>
      </c>
      <c r="AE993" s="144">
        <v>0</v>
      </c>
      <c r="AF993" s="144">
        <v>0</v>
      </c>
      <c r="AG993" s="144">
        <v>0</v>
      </c>
      <c r="AH993" s="144">
        <v>0</v>
      </c>
      <c r="AI993" s="144">
        <v>0</v>
      </c>
      <c r="AJ993" s="144">
        <v>0</v>
      </c>
      <c r="AK993" s="144">
        <v>0</v>
      </c>
      <c r="AL993" s="144">
        <v>0</v>
      </c>
      <c r="AM993" s="144">
        <f t="shared" si="240"/>
        <v>471946</v>
      </c>
      <c r="AN993" s="144">
        <f t="shared" si="241"/>
        <v>235973</v>
      </c>
      <c r="AO993" s="144">
        <v>0</v>
      </c>
      <c r="AP993" s="144" t="s">
        <v>4526</v>
      </c>
      <c r="AQ993" s="294"/>
      <c r="AR993" s="144"/>
      <c r="AS993" s="271"/>
      <c r="AT993" s="144"/>
      <c r="AU993" s="144"/>
      <c r="AV993" s="158" t="s">
        <v>1183</v>
      </c>
      <c r="AW993" s="159" t="s">
        <v>3165</v>
      </c>
      <c r="AX993" s="159" t="s">
        <v>3166</v>
      </c>
      <c r="AY993" s="159" t="s">
        <v>878</v>
      </c>
      <c r="AZ993" s="159" t="s">
        <v>879</v>
      </c>
      <c r="BA993" s="158" t="s">
        <v>1017</v>
      </c>
      <c r="BB993" s="159" t="s">
        <v>891</v>
      </c>
      <c r="BC993" s="158" t="s">
        <v>846</v>
      </c>
      <c r="BD993" s="158" t="s">
        <v>844</v>
      </c>
      <c r="BE993" s="158" t="s">
        <v>1456</v>
      </c>
      <c r="BF993" s="160">
        <v>6002.4</v>
      </c>
      <c r="BG993" s="160">
        <v>5054.3999999999996</v>
      </c>
      <c r="BH993" s="158" t="s">
        <v>883</v>
      </c>
      <c r="BI993" s="193">
        <v>7.5</v>
      </c>
      <c r="BJ993" s="159" t="s">
        <v>892</v>
      </c>
      <c r="BK993" s="160">
        <v>1780</v>
      </c>
      <c r="BL993" s="160">
        <v>1780</v>
      </c>
      <c r="BM993" s="160">
        <v>3904</v>
      </c>
      <c r="BN993" s="158"/>
      <c r="BO993" s="159" t="s">
        <v>885</v>
      </c>
      <c r="BP993" s="159" t="s">
        <v>886</v>
      </c>
      <c r="BQ993" s="204" t="s">
        <v>887</v>
      </c>
      <c r="BR993" s="160">
        <v>10269425.199999999</v>
      </c>
      <c r="BS993" s="160">
        <v>2539743.8199999998</v>
      </c>
      <c r="BT993" s="160">
        <v>0</v>
      </c>
      <c r="BU993" s="138">
        <v>2539743.8199999998</v>
      </c>
      <c r="BV993" s="160">
        <v>2539744.64</v>
      </c>
      <c r="BW993" s="160">
        <v>2539744.64</v>
      </c>
      <c r="BX993" s="160">
        <v>0</v>
      </c>
      <c r="BY993" s="160">
        <v>2531469.29</v>
      </c>
      <c r="BZ993" s="160">
        <v>2531469.29</v>
      </c>
      <c r="CA993" s="160">
        <v>0</v>
      </c>
      <c r="CB993" s="160">
        <v>2531469.29</v>
      </c>
      <c r="CC993" s="160">
        <v>2531469.29</v>
      </c>
      <c r="CD993" s="160">
        <v>0</v>
      </c>
      <c r="CE993" s="145"/>
      <c r="CF993" s="145"/>
      <c r="CG993" s="145"/>
      <c r="CH993" s="145"/>
      <c r="CI993" s="145"/>
      <c r="CJ993" s="145"/>
      <c r="CK993" s="145"/>
      <c r="CL993" s="145"/>
      <c r="CM993" s="145"/>
      <c r="CN993" s="145"/>
      <c r="CO993" s="145"/>
      <c r="CP993" s="145"/>
      <c r="CQ993" s="145"/>
      <c r="CR993" s="145"/>
      <c r="CS993" s="145"/>
      <c r="CT993" s="145"/>
      <c r="CU993" s="145"/>
      <c r="CV993" s="145"/>
      <c r="CW993" s="145"/>
      <c r="CX993" s="145"/>
      <c r="CY993" s="145"/>
      <c r="CZ993" s="145"/>
      <c r="DA993" s="145"/>
      <c r="DB993" s="145"/>
      <c r="DC993" s="145"/>
      <c r="DD993" s="145"/>
      <c r="DE993" s="145"/>
      <c r="DF993" s="145"/>
      <c r="DG993" s="145"/>
      <c r="DH993" s="145"/>
      <c r="DI993" s="145"/>
      <c r="DJ993" s="145"/>
      <c r="DK993" s="145"/>
      <c r="DL993" s="145"/>
      <c r="DM993" s="145"/>
      <c r="DN993" s="145"/>
      <c r="DO993" s="145"/>
      <c r="DP993" s="145"/>
      <c r="DQ993" s="145"/>
      <c r="DR993" s="145"/>
      <c r="DS993" s="145"/>
      <c r="DT993" s="145"/>
      <c r="DU993" s="145"/>
      <c r="DV993" s="145"/>
      <c r="DW993" s="145"/>
      <c r="DX993" s="145"/>
      <c r="DY993" s="145"/>
      <c r="DZ993" s="145"/>
      <c r="EA993" s="145"/>
      <c r="EB993" s="145"/>
      <c r="EC993" s="145"/>
      <c r="ED993" s="145"/>
      <c r="EE993" s="145"/>
      <c r="EF993" s="145"/>
      <c r="EG993" s="145"/>
      <c r="EH993" s="145"/>
      <c r="EI993" s="145"/>
      <c r="EJ993" s="145"/>
      <c r="EK993" s="145"/>
      <c r="EL993" s="145"/>
      <c r="EM993" s="145"/>
      <c r="EN993" s="145"/>
      <c r="EO993" s="145"/>
      <c r="EP993" s="145"/>
      <c r="EQ993" s="145"/>
      <c r="ER993" s="145"/>
      <c r="ES993" s="145"/>
      <c r="ET993" s="145"/>
      <c r="EU993" s="145"/>
      <c r="EV993" s="145"/>
      <c r="EW993" s="145"/>
      <c r="EX993" s="145"/>
      <c r="EY993" s="145"/>
      <c r="EZ993" s="145"/>
      <c r="FA993" s="145"/>
      <c r="FB993" s="145"/>
      <c r="FC993" s="145"/>
      <c r="FD993" s="145"/>
      <c r="FE993" s="145"/>
      <c r="FF993" s="145"/>
      <c r="FG993" s="145"/>
      <c r="FH993" s="145"/>
      <c r="FI993" s="145"/>
      <c r="FJ993" s="145"/>
      <c r="FK993" s="145"/>
      <c r="FL993" s="145"/>
      <c r="FM993" s="145"/>
      <c r="FN993" s="145"/>
      <c r="FO993" s="145"/>
      <c r="FP993" s="145"/>
      <c r="FQ993" s="145"/>
      <c r="FR993" s="145"/>
      <c r="FS993" s="145"/>
      <c r="FT993" s="146"/>
      <c r="FU993" s="147"/>
      <c r="FV993" s="147"/>
      <c r="FW993" s="147"/>
      <c r="FX993" s="147"/>
      <c r="FY993" s="147"/>
      <c r="FZ993" s="147"/>
      <c r="GA993" s="147"/>
      <c r="GB993" s="147"/>
      <c r="GC993" s="147"/>
      <c r="GD993" s="147"/>
      <c r="GE993" s="147"/>
      <c r="GF993" s="147"/>
      <c r="GG993" s="148"/>
      <c r="GH993" s="147"/>
      <c r="GI993" s="147"/>
      <c r="GJ993" s="147"/>
      <c r="GK993" s="147"/>
      <c r="GL993" s="147"/>
      <c r="GM993" s="147"/>
      <c r="GN993" s="147"/>
      <c r="GO993" s="147"/>
      <c r="GP993" s="147"/>
      <c r="GQ993" s="147"/>
      <c r="GR993" s="147"/>
      <c r="GS993" s="147"/>
      <c r="GT993" s="147"/>
      <c r="GU993" s="147"/>
      <c r="GV993" s="147"/>
      <c r="GW993" s="147"/>
      <c r="GX993" s="147"/>
      <c r="GY993" s="147"/>
      <c r="GZ993" s="147"/>
      <c r="HA993" s="147"/>
      <c r="HB993" s="147"/>
      <c r="HC993" s="147"/>
      <c r="HD993" s="147"/>
      <c r="HE993" s="147"/>
      <c r="HF993" s="147"/>
      <c r="HG993" s="147"/>
      <c r="HI993" s="147"/>
      <c r="HJ993" s="147"/>
      <c r="HK993" s="147"/>
      <c r="HL993" s="147"/>
      <c r="HM993" s="147"/>
    </row>
    <row r="994" spans="1:221" s="149" customFormat="1" ht="12" customHeight="1" x14ac:dyDescent="0.2">
      <c r="A994" s="150">
        <v>750</v>
      </c>
      <c r="B994" s="151" t="s">
        <v>3168</v>
      </c>
      <c r="C994" s="161"/>
      <c r="D994" s="161"/>
      <c r="E994" s="162"/>
      <c r="F994" s="154">
        <f t="shared" si="243"/>
        <v>84.797424774056367</v>
      </c>
      <c r="G994" s="306">
        <v>1986</v>
      </c>
      <c r="H994" s="281">
        <v>2025</v>
      </c>
      <c r="I994" s="154">
        <f t="shared" si="242"/>
        <v>368959.32</v>
      </c>
      <c r="J994" s="152">
        <f t="shared" si="236"/>
        <v>3559038.44</v>
      </c>
      <c r="K994" s="155">
        <f t="shared" si="237"/>
        <v>0</v>
      </c>
      <c r="L994" s="192">
        <v>0</v>
      </c>
      <c r="M994" s="192">
        <v>0</v>
      </c>
      <c r="N994" s="192">
        <v>0</v>
      </c>
      <c r="O994" s="192">
        <v>0</v>
      </c>
      <c r="P994" s="192">
        <v>0</v>
      </c>
      <c r="Q994" s="155"/>
      <c r="R994" s="155">
        <v>0</v>
      </c>
      <c r="S994" s="155"/>
      <c r="T994" s="155">
        <v>0</v>
      </c>
      <c r="U994" s="155"/>
      <c r="V994" s="155">
        <v>0</v>
      </c>
      <c r="W994" s="197" t="str">
        <f t="shared" si="238"/>
        <v>0</v>
      </c>
      <c r="X994" s="155">
        <v>0</v>
      </c>
      <c r="Y994" s="162" t="s">
        <v>234</v>
      </c>
      <c r="Z994" s="144">
        <v>402.7</v>
      </c>
      <c r="AA994" s="155">
        <f t="shared" si="244"/>
        <v>3398881.71</v>
      </c>
      <c r="AB994" s="144">
        <v>0</v>
      </c>
      <c r="AC994" s="144">
        <v>0</v>
      </c>
      <c r="AD994" s="144">
        <v>0</v>
      </c>
      <c r="AE994" s="144">
        <v>0</v>
      </c>
      <c r="AF994" s="144">
        <v>0</v>
      </c>
      <c r="AG994" s="144">
        <v>0</v>
      </c>
      <c r="AH994" s="144">
        <v>0</v>
      </c>
      <c r="AI994" s="144">
        <v>0</v>
      </c>
      <c r="AJ994" s="144">
        <v>0</v>
      </c>
      <c r="AK994" s="144">
        <v>0</v>
      </c>
      <c r="AL994" s="144">
        <v>0</v>
      </c>
      <c r="AM994" s="144">
        <f t="shared" si="240"/>
        <v>106771.15</v>
      </c>
      <c r="AN994" s="144">
        <f t="shared" si="241"/>
        <v>53385.58</v>
      </c>
      <c r="AO994" s="144">
        <v>0</v>
      </c>
      <c r="AP994" s="144" t="s">
        <v>4526</v>
      </c>
      <c r="AQ994" s="294"/>
      <c r="AR994" s="144"/>
      <c r="AS994" s="271"/>
      <c r="AT994" s="144"/>
      <c r="AU994" s="144"/>
      <c r="AV994" s="158" t="s">
        <v>1186</v>
      </c>
      <c r="AW994" s="159" t="s">
        <v>3167</v>
      </c>
      <c r="AX994" s="159" t="s">
        <v>3168</v>
      </c>
      <c r="AY994" s="159"/>
      <c r="AZ994" s="159" t="s">
        <v>879</v>
      </c>
      <c r="BA994" s="158" t="s">
        <v>1388</v>
      </c>
      <c r="BB994" s="159" t="s">
        <v>891</v>
      </c>
      <c r="BC994" s="158" t="s">
        <v>845</v>
      </c>
      <c r="BD994" s="158" t="s">
        <v>165</v>
      </c>
      <c r="BE994" s="158" t="s">
        <v>1653</v>
      </c>
      <c r="BF994" s="160">
        <v>770.1</v>
      </c>
      <c r="BG994" s="160">
        <v>418</v>
      </c>
      <c r="BH994" s="158" t="s">
        <v>883</v>
      </c>
      <c r="BI994" s="193">
        <v>7.5</v>
      </c>
      <c r="BJ994" s="159" t="s">
        <v>884</v>
      </c>
      <c r="BK994" s="160">
        <v>402.7</v>
      </c>
      <c r="BL994" s="160">
        <v>93</v>
      </c>
      <c r="BM994" s="160">
        <v>914.08</v>
      </c>
      <c r="BN994" s="158"/>
      <c r="BO994" s="159" t="s">
        <v>885</v>
      </c>
      <c r="BP994" s="159" t="s">
        <v>886</v>
      </c>
      <c r="BQ994" s="204" t="s">
        <v>887</v>
      </c>
      <c r="BR994" s="160">
        <v>2230156.63</v>
      </c>
      <c r="BS994" s="160">
        <v>368959.32</v>
      </c>
      <c r="BT994" s="160">
        <v>0</v>
      </c>
      <c r="BU994" s="138">
        <v>368959.32</v>
      </c>
      <c r="BV994" s="160">
        <v>368959.32</v>
      </c>
      <c r="BW994" s="160">
        <v>368959.32</v>
      </c>
      <c r="BX994" s="160">
        <v>0</v>
      </c>
      <c r="BY994" s="160">
        <v>366478.27</v>
      </c>
      <c r="BZ994" s="160">
        <v>366478.27</v>
      </c>
      <c r="CA994" s="160">
        <v>0</v>
      </c>
      <c r="CB994" s="160">
        <v>366478.27</v>
      </c>
      <c r="CC994" s="160">
        <v>366478.27</v>
      </c>
      <c r="CD994" s="160">
        <v>0</v>
      </c>
      <c r="CE994" s="145"/>
      <c r="CF994" s="145"/>
      <c r="CG994" s="145"/>
      <c r="CH994" s="145"/>
      <c r="CI994" s="145"/>
      <c r="CJ994" s="145"/>
      <c r="CK994" s="145"/>
      <c r="CL994" s="145"/>
      <c r="CM994" s="145"/>
      <c r="CN994" s="145"/>
      <c r="CO994" s="145"/>
      <c r="CP994" s="145"/>
      <c r="CQ994" s="145"/>
      <c r="CR994" s="145"/>
      <c r="CS994" s="145"/>
      <c r="CT994" s="145"/>
      <c r="CU994" s="145"/>
      <c r="CV994" s="145"/>
      <c r="CW994" s="145"/>
      <c r="CX994" s="145"/>
      <c r="CY994" s="145"/>
      <c r="CZ994" s="145"/>
      <c r="DA994" s="145"/>
      <c r="DB994" s="145"/>
      <c r="DC994" s="145"/>
      <c r="DD994" s="145"/>
      <c r="DE994" s="145"/>
      <c r="DF994" s="145"/>
      <c r="DG994" s="145"/>
      <c r="DH994" s="145"/>
      <c r="DI994" s="145"/>
      <c r="DJ994" s="145"/>
      <c r="DK994" s="145"/>
      <c r="DL994" s="145"/>
      <c r="DM994" s="145"/>
      <c r="DN994" s="145"/>
      <c r="DO994" s="145"/>
      <c r="DP994" s="145"/>
      <c r="DQ994" s="145"/>
      <c r="DR994" s="145"/>
      <c r="DS994" s="145"/>
      <c r="DT994" s="145"/>
      <c r="DU994" s="145"/>
      <c r="DV994" s="145"/>
      <c r="DW994" s="145"/>
      <c r="DX994" s="145"/>
      <c r="DY994" s="145"/>
      <c r="DZ994" s="145"/>
      <c r="EA994" s="145"/>
      <c r="EB994" s="145"/>
      <c r="EC994" s="145"/>
      <c r="ED994" s="145"/>
      <c r="EE994" s="145"/>
      <c r="EF994" s="145"/>
      <c r="EG994" s="145"/>
      <c r="EH994" s="145"/>
      <c r="EI994" s="145"/>
      <c r="EJ994" s="145"/>
      <c r="EK994" s="145"/>
      <c r="EL994" s="145"/>
      <c r="EM994" s="145"/>
      <c r="EN994" s="145"/>
      <c r="EO994" s="145"/>
      <c r="EP994" s="145"/>
      <c r="EQ994" s="145"/>
      <c r="ER994" s="145"/>
      <c r="ES994" s="145"/>
      <c r="ET994" s="145"/>
      <c r="EU994" s="145"/>
      <c r="EV994" s="145"/>
      <c r="EW994" s="145"/>
      <c r="EX994" s="145"/>
      <c r="EY994" s="145"/>
      <c r="EZ994" s="145"/>
      <c r="FA994" s="145"/>
      <c r="FB994" s="145"/>
      <c r="FC994" s="145"/>
      <c r="FD994" s="145"/>
      <c r="FE994" s="145"/>
      <c r="FF994" s="145"/>
      <c r="FG994" s="145"/>
      <c r="FH994" s="145"/>
      <c r="FI994" s="145"/>
      <c r="FJ994" s="145"/>
      <c r="FK994" s="145"/>
      <c r="FL994" s="145"/>
      <c r="FM994" s="145"/>
      <c r="FN994" s="145"/>
      <c r="FO994" s="145"/>
      <c r="FP994" s="145"/>
      <c r="FQ994" s="145"/>
      <c r="FR994" s="145"/>
      <c r="FS994" s="145"/>
      <c r="FT994" s="146"/>
      <c r="FU994" s="147"/>
      <c r="FV994" s="147"/>
      <c r="FW994" s="147"/>
      <c r="FX994" s="147"/>
      <c r="FY994" s="147"/>
      <c r="FZ994" s="147"/>
      <c r="GA994" s="147"/>
      <c r="GB994" s="147"/>
      <c r="GC994" s="147"/>
      <c r="GD994" s="147"/>
      <c r="GE994" s="147"/>
      <c r="GF994" s="147"/>
      <c r="GG994" s="148"/>
      <c r="GH994" s="147"/>
      <c r="GI994" s="147"/>
      <c r="GJ994" s="147"/>
      <c r="GK994" s="147"/>
      <c r="GL994" s="147"/>
      <c r="GM994" s="147"/>
      <c r="GN994" s="147"/>
      <c r="GO994" s="147"/>
      <c r="GP994" s="147"/>
      <c r="GQ994" s="147"/>
      <c r="GR994" s="147"/>
      <c r="GS994" s="147"/>
      <c r="GT994" s="147"/>
      <c r="GU994" s="147"/>
      <c r="GV994" s="147"/>
      <c r="GW994" s="147"/>
      <c r="GX994" s="147"/>
      <c r="GY994" s="147"/>
      <c r="GZ994" s="147"/>
      <c r="HA994" s="147"/>
      <c r="HB994" s="147"/>
      <c r="HC994" s="147"/>
      <c r="HD994" s="147"/>
      <c r="HE994" s="147"/>
      <c r="HF994" s="147"/>
      <c r="HG994" s="147"/>
      <c r="HI994" s="147"/>
      <c r="HJ994" s="147"/>
      <c r="HK994" s="147"/>
      <c r="HL994" s="147"/>
      <c r="HM994" s="147"/>
    </row>
    <row r="995" spans="1:221" s="149" customFormat="1" ht="12" customHeight="1" x14ac:dyDescent="0.2">
      <c r="A995" s="150">
        <v>751</v>
      </c>
      <c r="B995" s="151" t="s">
        <v>3170</v>
      </c>
      <c r="C995" s="161"/>
      <c r="D995" s="161"/>
      <c r="E995" s="162"/>
      <c r="F995" s="154">
        <f t="shared" si="243"/>
        <v>56.972054656736852</v>
      </c>
      <c r="G995" s="306">
        <v>1987</v>
      </c>
      <c r="H995" s="281">
        <v>2025</v>
      </c>
      <c r="I995" s="154">
        <f t="shared" si="242"/>
        <v>391466.12</v>
      </c>
      <c r="J995" s="152">
        <f t="shared" si="236"/>
        <v>3053656.29</v>
      </c>
      <c r="K995" s="155">
        <f t="shared" si="237"/>
        <v>0</v>
      </c>
      <c r="L995" s="192">
        <v>0</v>
      </c>
      <c r="M995" s="192">
        <v>0</v>
      </c>
      <c r="N995" s="192">
        <v>0</v>
      </c>
      <c r="O995" s="192">
        <v>0</v>
      </c>
      <c r="P995" s="192">
        <v>0</v>
      </c>
      <c r="Q995" s="155"/>
      <c r="R995" s="155">
        <v>0</v>
      </c>
      <c r="S995" s="155"/>
      <c r="T995" s="155">
        <v>0</v>
      </c>
      <c r="U995" s="155"/>
      <c r="V995" s="155">
        <v>0</v>
      </c>
      <c r="W995" s="197" t="str">
        <f t="shared" si="238"/>
        <v>0</v>
      </c>
      <c r="X995" s="155">
        <v>0</v>
      </c>
      <c r="Y995" s="162" t="s">
        <v>235</v>
      </c>
      <c r="Z995" s="144">
        <v>401.9</v>
      </c>
      <c r="AA995" s="155">
        <f t="shared" si="244"/>
        <v>2916241.76</v>
      </c>
      <c r="AB995" s="144">
        <v>0</v>
      </c>
      <c r="AC995" s="144">
        <v>0</v>
      </c>
      <c r="AD995" s="144">
        <v>0</v>
      </c>
      <c r="AE995" s="144">
        <v>0</v>
      </c>
      <c r="AF995" s="144">
        <v>0</v>
      </c>
      <c r="AG995" s="144">
        <v>0</v>
      </c>
      <c r="AH995" s="144">
        <v>0</v>
      </c>
      <c r="AI995" s="144">
        <v>0</v>
      </c>
      <c r="AJ995" s="144">
        <v>0</v>
      </c>
      <c r="AK995" s="144">
        <v>0</v>
      </c>
      <c r="AL995" s="144">
        <v>0</v>
      </c>
      <c r="AM995" s="144">
        <f t="shared" si="240"/>
        <v>91609.69</v>
      </c>
      <c r="AN995" s="144">
        <f t="shared" si="241"/>
        <v>45804.84</v>
      </c>
      <c r="AO995" s="144">
        <v>0</v>
      </c>
      <c r="AP995" s="144" t="s">
        <v>4526</v>
      </c>
      <c r="AQ995" s="294"/>
      <c r="AR995" s="144"/>
      <c r="AS995" s="271"/>
      <c r="AT995" s="144"/>
      <c r="AU995" s="144"/>
      <c r="AV995" s="158" t="s">
        <v>1189</v>
      </c>
      <c r="AW995" s="159" t="s">
        <v>3169</v>
      </c>
      <c r="AX995" s="159" t="s">
        <v>3170</v>
      </c>
      <c r="AY995" s="159"/>
      <c r="AZ995" s="159" t="s">
        <v>879</v>
      </c>
      <c r="BA995" s="158" t="s">
        <v>1398</v>
      </c>
      <c r="BB995" s="159" t="s">
        <v>891</v>
      </c>
      <c r="BC995" s="158" t="s">
        <v>845</v>
      </c>
      <c r="BD995" s="158" t="s">
        <v>165</v>
      </c>
      <c r="BE995" s="158" t="s">
        <v>1431</v>
      </c>
      <c r="BF995" s="160">
        <v>840.7</v>
      </c>
      <c r="BG995" s="160">
        <v>519.20000000000005</v>
      </c>
      <c r="BH995" s="158" t="s">
        <v>883</v>
      </c>
      <c r="BI995" s="193">
        <v>7.5</v>
      </c>
      <c r="BJ995" s="159" t="s">
        <v>884</v>
      </c>
      <c r="BK995" s="160">
        <v>401.9</v>
      </c>
      <c r="BL995" s="160">
        <v>93.5</v>
      </c>
      <c r="BM995" s="160">
        <v>961.2</v>
      </c>
      <c r="BN995" s="158"/>
      <c r="BO995" s="159" t="s">
        <v>885</v>
      </c>
      <c r="BP995" s="159" t="s">
        <v>886</v>
      </c>
      <c r="BQ995" s="204" t="s">
        <v>887</v>
      </c>
      <c r="BR995" s="160">
        <v>2225726.2200000002</v>
      </c>
      <c r="BS995" s="160">
        <v>391466.12</v>
      </c>
      <c r="BT995" s="160">
        <v>0</v>
      </c>
      <c r="BU995" s="138">
        <v>391466.12</v>
      </c>
      <c r="BV995" s="160">
        <v>391466.12</v>
      </c>
      <c r="BW995" s="160">
        <v>391466.12</v>
      </c>
      <c r="BX995" s="160">
        <v>0</v>
      </c>
      <c r="BY995" s="160">
        <v>390970.92</v>
      </c>
      <c r="BZ995" s="160">
        <v>390970.92</v>
      </c>
      <c r="CA995" s="160">
        <v>0</v>
      </c>
      <c r="CB995" s="160">
        <v>390970.92</v>
      </c>
      <c r="CC995" s="160">
        <v>390970.92</v>
      </c>
      <c r="CD995" s="160">
        <v>0</v>
      </c>
      <c r="CE995" s="145"/>
      <c r="CF995" s="145"/>
      <c r="CG995" s="145"/>
      <c r="CH995" s="145"/>
      <c r="CI995" s="145"/>
      <c r="CJ995" s="145"/>
      <c r="CK995" s="145"/>
      <c r="CL995" s="145"/>
      <c r="CM995" s="145"/>
      <c r="CN995" s="145"/>
      <c r="CO995" s="145"/>
      <c r="CP995" s="145"/>
      <c r="CQ995" s="145"/>
      <c r="CR995" s="145"/>
      <c r="CS995" s="145"/>
      <c r="CT995" s="145"/>
      <c r="CU995" s="145"/>
      <c r="CV995" s="145"/>
      <c r="CW995" s="145"/>
      <c r="CX995" s="145"/>
      <c r="CY995" s="145"/>
      <c r="CZ995" s="145"/>
      <c r="DA995" s="145"/>
      <c r="DB995" s="145"/>
      <c r="DC995" s="145"/>
      <c r="DD995" s="145"/>
      <c r="DE995" s="145"/>
      <c r="DF995" s="145"/>
      <c r="DG995" s="145"/>
      <c r="DH995" s="145"/>
      <c r="DI995" s="145"/>
      <c r="DJ995" s="145"/>
      <c r="DK995" s="145"/>
      <c r="DL995" s="145"/>
      <c r="DM995" s="145"/>
      <c r="DN995" s="145"/>
      <c r="DO995" s="145"/>
      <c r="DP995" s="145"/>
      <c r="DQ995" s="145"/>
      <c r="DR995" s="145"/>
      <c r="DS995" s="145"/>
      <c r="DT995" s="145"/>
      <c r="DU995" s="145"/>
      <c r="DV995" s="145"/>
      <c r="DW995" s="145"/>
      <c r="DX995" s="145"/>
      <c r="DY995" s="145"/>
      <c r="DZ995" s="145"/>
      <c r="EA995" s="145"/>
      <c r="EB995" s="145"/>
      <c r="EC995" s="145"/>
      <c r="ED995" s="145"/>
      <c r="EE995" s="145"/>
      <c r="EF995" s="145"/>
      <c r="EG995" s="145"/>
      <c r="EH995" s="145"/>
      <c r="EI995" s="145"/>
      <c r="EJ995" s="145"/>
      <c r="EK995" s="145"/>
      <c r="EL995" s="145"/>
      <c r="EM995" s="145"/>
      <c r="EN995" s="145"/>
      <c r="EO995" s="145"/>
      <c r="EP995" s="145"/>
      <c r="EQ995" s="145"/>
      <c r="ER995" s="145"/>
      <c r="ES995" s="145"/>
      <c r="ET995" s="145"/>
      <c r="EU995" s="145"/>
      <c r="EV995" s="145"/>
      <c r="EW995" s="145"/>
      <c r="EX995" s="145"/>
      <c r="EY995" s="145"/>
      <c r="EZ995" s="145"/>
      <c r="FA995" s="145"/>
      <c r="FB995" s="145"/>
      <c r="FC995" s="145"/>
      <c r="FD995" s="145"/>
      <c r="FE995" s="145"/>
      <c r="FF995" s="145"/>
      <c r="FG995" s="145"/>
      <c r="FH995" s="145"/>
      <c r="FI995" s="145"/>
      <c r="FJ995" s="145"/>
      <c r="FK995" s="145"/>
      <c r="FL995" s="145"/>
      <c r="FM995" s="145"/>
      <c r="FN995" s="145"/>
      <c r="FO995" s="145"/>
      <c r="FP995" s="145"/>
      <c r="FQ995" s="145"/>
      <c r="FR995" s="145"/>
      <c r="FS995" s="145"/>
      <c r="FT995" s="146"/>
      <c r="FU995" s="147"/>
      <c r="FV995" s="147"/>
      <c r="FW995" s="147"/>
      <c r="FX995" s="147"/>
      <c r="FY995" s="147"/>
      <c r="FZ995" s="147"/>
      <c r="GA995" s="147"/>
      <c r="GB995" s="147"/>
      <c r="GC995" s="147"/>
      <c r="GD995" s="147"/>
      <c r="GE995" s="147"/>
      <c r="GF995" s="147"/>
      <c r="GG995" s="148"/>
      <c r="GH995" s="147"/>
      <c r="GI995" s="147"/>
      <c r="GJ995" s="147"/>
      <c r="GK995" s="147"/>
      <c r="GL995" s="147"/>
      <c r="GM995" s="147"/>
      <c r="GN995" s="147"/>
      <c r="GO995" s="147"/>
      <c r="GP995" s="147"/>
      <c r="GQ995" s="147"/>
      <c r="GR995" s="147"/>
      <c r="GS995" s="147"/>
      <c r="GT995" s="147"/>
      <c r="GU995" s="147"/>
      <c r="GV995" s="147"/>
      <c r="GW995" s="147"/>
      <c r="GX995" s="147"/>
      <c r="GY995" s="147"/>
      <c r="GZ995" s="147"/>
      <c r="HA995" s="147"/>
      <c r="HB995" s="147"/>
      <c r="HC995" s="147"/>
      <c r="HD995" s="147"/>
      <c r="HE995" s="147"/>
      <c r="HF995" s="147"/>
      <c r="HG995" s="147"/>
      <c r="HI995" s="147"/>
      <c r="HJ995" s="147"/>
      <c r="HK995" s="147"/>
      <c r="HL995" s="147"/>
      <c r="HM995" s="147"/>
    </row>
    <row r="996" spans="1:221" s="149" customFormat="1" ht="12" customHeight="1" x14ac:dyDescent="0.2">
      <c r="A996" s="150">
        <v>752</v>
      </c>
      <c r="B996" s="151" t="s">
        <v>3172</v>
      </c>
      <c r="C996" s="161"/>
      <c r="D996" s="161"/>
      <c r="E996" s="162"/>
      <c r="F996" s="154">
        <f t="shared" si="243"/>
        <v>57.767328027044954</v>
      </c>
      <c r="G996" s="306">
        <v>1990</v>
      </c>
      <c r="H996" s="281">
        <v>2025</v>
      </c>
      <c r="I996" s="154">
        <f t="shared" si="242"/>
        <v>327951.31</v>
      </c>
      <c r="J996" s="152">
        <f t="shared" si="236"/>
        <v>3027822.92</v>
      </c>
      <c r="K996" s="155">
        <f t="shared" si="237"/>
        <v>0</v>
      </c>
      <c r="L996" s="192">
        <v>0</v>
      </c>
      <c r="M996" s="192">
        <v>0</v>
      </c>
      <c r="N996" s="192">
        <v>0</v>
      </c>
      <c r="O996" s="192">
        <v>0</v>
      </c>
      <c r="P996" s="192">
        <v>0</v>
      </c>
      <c r="Q996" s="155"/>
      <c r="R996" s="155">
        <v>0</v>
      </c>
      <c r="S996" s="155"/>
      <c r="T996" s="155">
        <v>0</v>
      </c>
      <c r="U996" s="155"/>
      <c r="V996" s="155">
        <v>0</v>
      </c>
      <c r="W996" s="197" t="str">
        <f t="shared" si="238"/>
        <v>0</v>
      </c>
      <c r="X996" s="155">
        <v>0</v>
      </c>
      <c r="Y996" s="162" t="s">
        <v>235</v>
      </c>
      <c r="Z996" s="144">
        <v>398.5</v>
      </c>
      <c r="AA996" s="155">
        <f t="shared" si="244"/>
        <v>2891570.89</v>
      </c>
      <c r="AB996" s="144">
        <v>0</v>
      </c>
      <c r="AC996" s="144">
        <v>0</v>
      </c>
      <c r="AD996" s="144">
        <v>0</v>
      </c>
      <c r="AE996" s="144">
        <v>0</v>
      </c>
      <c r="AF996" s="144">
        <v>0</v>
      </c>
      <c r="AG996" s="144">
        <v>0</v>
      </c>
      <c r="AH996" s="144">
        <v>0</v>
      </c>
      <c r="AI996" s="144">
        <v>0</v>
      </c>
      <c r="AJ996" s="144">
        <v>0</v>
      </c>
      <c r="AK996" s="144">
        <v>0</v>
      </c>
      <c r="AL996" s="144">
        <v>0</v>
      </c>
      <c r="AM996" s="144">
        <f t="shared" si="240"/>
        <v>90834.69</v>
      </c>
      <c r="AN996" s="144">
        <f t="shared" si="241"/>
        <v>45417.34</v>
      </c>
      <c r="AO996" s="144">
        <v>0</v>
      </c>
      <c r="AP996" s="144" t="s">
        <v>4526</v>
      </c>
      <c r="AQ996" s="294"/>
      <c r="AR996" s="144"/>
      <c r="AS996" s="271"/>
      <c r="AT996" s="144"/>
      <c r="AU996" s="144"/>
      <c r="AV996" s="158" t="s">
        <v>1192</v>
      </c>
      <c r="AW996" s="159" t="s">
        <v>3171</v>
      </c>
      <c r="AX996" s="159" t="s">
        <v>3172</v>
      </c>
      <c r="AY996" s="159"/>
      <c r="AZ996" s="159" t="s">
        <v>879</v>
      </c>
      <c r="BA996" s="158" t="s">
        <v>880</v>
      </c>
      <c r="BB996" s="159" t="s">
        <v>891</v>
      </c>
      <c r="BC996" s="158" t="s">
        <v>845</v>
      </c>
      <c r="BD996" s="158" t="s">
        <v>165</v>
      </c>
      <c r="BE996" s="158" t="s">
        <v>933</v>
      </c>
      <c r="BF996" s="160">
        <v>845.7</v>
      </c>
      <c r="BG996" s="160">
        <v>519.29999999999995</v>
      </c>
      <c r="BH996" s="158" t="s">
        <v>883</v>
      </c>
      <c r="BI996" s="193">
        <v>7.5</v>
      </c>
      <c r="BJ996" s="159" t="s">
        <v>884</v>
      </c>
      <c r="BK996" s="160">
        <v>398.5</v>
      </c>
      <c r="BL996" s="160">
        <v>0</v>
      </c>
      <c r="BM996" s="160">
        <v>1092.44</v>
      </c>
      <c r="BN996" s="158"/>
      <c r="BO996" s="159" t="s">
        <v>885</v>
      </c>
      <c r="BP996" s="159" t="s">
        <v>886</v>
      </c>
      <c r="BQ996" s="204" t="s">
        <v>887</v>
      </c>
      <c r="BR996" s="160">
        <v>2206896.9900000002</v>
      </c>
      <c r="BS996" s="160">
        <v>327951.31</v>
      </c>
      <c r="BT996" s="160">
        <v>0</v>
      </c>
      <c r="BU996" s="138">
        <v>327951.31</v>
      </c>
      <c r="BV996" s="160">
        <v>327951.31</v>
      </c>
      <c r="BW996" s="160">
        <v>327951.31</v>
      </c>
      <c r="BX996" s="160">
        <v>0</v>
      </c>
      <c r="BY996" s="160">
        <v>327407.38</v>
      </c>
      <c r="BZ996" s="160">
        <v>327407.38</v>
      </c>
      <c r="CA996" s="160">
        <v>0</v>
      </c>
      <c r="CB996" s="160">
        <v>327407.38</v>
      </c>
      <c r="CC996" s="160">
        <v>327407.38</v>
      </c>
      <c r="CD996" s="160">
        <v>0</v>
      </c>
      <c r="CE996" s="145"/>
      <c r="CF996" s="145"/>
      <c r="CG996" s="145"/>
      <c r="CH996" s="145"/>
      <c r="CI996" s="145"/>
      <c r="CJ996" s="145"/>
      <c r="CK996" s="145"/>
      <c r="CL996" s="145"/>
      <c r="CM996" s="145"/>
      <c r="CN996" s="145"/>
      <c r="CO996" s="145"/>
      <c r="CP996" s="145"/>
      <c r="CQ996" s="145"/>
      <c r="CR996" s="145"/>
      <c r="CS996" s="145"/>
      <c r="CT996" s="145"/>
      <c r="CU996" s="145"/>
      <c r="CV996" s="145"/>
      <c r="CW996" s="145"/>
      <c r="CX996" s="145"/>
      <c r="CY996" s="145"/>
      <c r="CZ996" s="145"/>
      <c r="DA996" s="145"/>
      <c r="DB996" s="145"/>
      <c r="DC996" s="145"/>
      <c r="DD996" s="145"/>
      <c r="DE996" s="145"/>
      <c r="DF996" s="145"/>
      <c r="DG996" s="145"/>
      <c r="DH996" s="145"/>
      <c r="DI996" s="145"/>
      <c r="DJ996" s="145"/>
      <c r="DK996" s="145"/>
      <c r="DL996" s="145"/>
      <c r="DM996" s="145"/>
      <c r="DN996" s="145"/>
      <c r="DO996" s="145"/>
      <c r="DP996" s="145"/>
      <c r="DQ996" s="145"/>
      <c r="DR996" s="145"/>
      <c r="DS996" s="145"/>
      <c r="DT996" s="145"/>
      <c r="DU996" s="145"/>
      <c r="DV996" s="145"/>
      <c r="DW996" s="145"/>
      <c r="DX996" s="145"/>
      <c r="DY996" s="145"/>
      <c r="DZ996" s="145"/>
      <c r="EA996" s="145"/>
      <c r="EB996" s="145"/>
      <c r="EC996" s="145"/>
      <c r="ED996" s="145"/>
      <c r="EE996" s="145"/>
      <c r="EF996" s="145"/>
      <c r="EG996" s="145"/>
      <c r="EH996" s="145"/>
      <c r="EI996" s="145"/>
      <c r="EJ996" s="145"/>
      <c r="EK996" s="145"/>
      <c r="EL996" s="145"/>
      <c r="EM996" s="145"/>
      <c r="EN996" s="145"/>
      <c r="EO996" s="145"/>
      <c r="EP996" s="145"/>
      <c r="EQ996" s="145"/>
      <c r="ER996" s="145"/>
      <c r="ES996" s="145"/>
      <c r="ET996" s="145"/>
      <c r="EU996" s="145"/>
      <c r="EV996" s="145"/>
      <c r="EW996" s="145"/>
      <c r="EX996" s="145"/>
      <c r="EY996" s="145"/>
      <c r="EZ996" s="145"/>
      <c r="FA996" s="145"/>
      <c r="FB996" s="145"/>
      <c r="FC996" s="145"/>
      <c r="FD996" s="145"/>
      <c r="FE996" s="145"/>
      <c r="FF996" s="145"/>
      <c r="FG996" s="145"/>
      <c r="FH996" s="145"/>
      <c r="FI996" s="145"/>
      <c r="FJ996" s="145"/>
      <c r="FK996" s="145"/>
      <c r="FL996" s="145"/>
      <c r="FM996" s="145"/>
      <c r="FN996" s="145"/>
      <c r="FO996" s="145"/>
      <c r="FP996" s="145"/>
      <c r="FQ996" s="145"/>
      <c r="FR996" s="145"/>
      <c r="FS996" s="145"/>
      <c r="FT996" s="146"/>
      <c r="FU996" s="147"/>
      <c r="FV996" s="147"/>
      <c r="FW996" s="147"/>
      <c r="FX996" s="147"/>
      <c r="FY996" s="147"/>
      <c r="FZ996" s="147"/>
      <c r="GA996" s="147"/>
      <c r="GB996" s="147"/>
      <c r="GC996" s="147"/>
      <c r="GD996" s="147"/>
      <c r="GE996" s="147"/>
      <c r="GF996" s="147"/>
      <c r="GG996" s="148"/>
      <c r="GH996" s="147"/>
      <c r="GI996" s="147"/>
      <c r="GJ996" s="147"/>
      <c r="GK996" s="147"/>
      <c r="GL996" s="147"/>
      <c r="GM996" s="147"/>
      <c r="GN996" s="147"/>
      <c r="GO996" s="147"/>
      <c r="GP996" s="147"/>
      <c r="GQ996" s="147"/>
      <c r="GR996" s="147"/>
      <c r="GS996" s="147"/>
      <c r="GT996" s="147"/>
      <c r="GU996" s="147"/>
      <c r="GV996" s="147"/>
      <c r="GW996" s="147"/>
      <c r="GX996" s="147"/>
      <c r="GY996" s="147"/>
      <c r="GZ996" s="147"/>
      <c r="HA996" s="147"/>
      <c r="HB996" s="147"/>
      <c r="HC996" s="147"/>
      <c r="HD996" s="147"/>
      <c r="HE996" s="147"/>
      <c r="HF996" s="147"/>
      <c r="HG996" s="147"/>
      <c r="HI996" s="147"/>
      <c r="HJ996" s="147"/>
      <c r="HK996" s="147"/>
      <c r="HL996" s="147"/>
      <c r="HM996" s="147"/>
    </row>
    <row r="997" spans="1:221" s="149" customFormat="1" ht="12" customHeight="1" x14ac:dyDescent="0.2">
      <c r="A997" s="150">
        <v>753</v>
      </c>
      <c r="B997" s="151" t="s">
        <v>3174</v>
      </c>
      <c r="C997" s="161"/>
      <c r="D997" s="161"/>
      <c r="E997" s="162"/>
      <c r="F997" s="154">
        <f t="shared" si="243"/>
        <v>31.410208784043459</v>
      </c>
      <c r="G997" s="306">
        <v>1992</v>
      </c>
      <c r="H997" s="281">
        <v>2025</v>
      </c>
      <c r="I997" s="154">
        <f t="shared" si="242"/>
        <v>633131.73</v>
      </c>
      <c r="J997" s="152">
        <f t="shared" si="236"/>
        <v>4270104.0999999996</v>
      </c>
      <c r="K997" s="155">
        <f t="shared" si="237"/>
        <v>0</v>
      </c>
      <c r="L997" s="192">
        <v>0</v>
      </c>
      <c r="M997" s="192">
        <v>0</v>
      </c>
      <c r="N997" s="192">
        <v>0</v>
      </c>
      <c r="O997" s="192">
        <v>0</v>
      </c>
      <c r="P997" s="192">
        <v>0</v>
      </c>
      <c r="Q997" s="155"/>
      <c r="R997" s="155">
        <v>0</v>
      </c>
      <c r="S997" s="155"/>
      <c r="T997" s="155">
        <v>0</v>
      </c>
      <c r="U997" s="155"/>
      <c r="V997" s="155">
        <v>0</v>
      </c>
      <c r="W997" s="197" t="str">
        <f t="shared" si="238"/>
        <v>0</v>
      </c>
      <c r="X997" s="155">
        <v>0</v>
      </c>
      <c r="Y997" s="162" t="s">
        <v>235</v>
      </c>
      <c r="Z997" s="144">
        <v>562</v>
      </c>
      <c r="AA997" s="155">
        <f t="shared" si="244"/>
        <v>4077949.42</v>
      </c>
      <c r="AB997" s="144">
        <v>0</v>
      </c>
      <c r="AC997" s="144">
        <v>0</v>
      </c>
      <c r="AD997" s="144">
        <v>0</v>
      </c>
      <c r="AE997" s="144">
        <v>0</v>
      </c>
      <c r="AF997" s="144">
        <v>0</v>
      </c>
      <c r="AG997" s="144">
        <v>0</v>
      </c>
      <c r="AH997" s="144">
        <v>0</v>
      </c>
      <c r="AI997" s="144">
        <v>0</v>
      </c>
      <c r="AJ997" s="144">
        <v>0</v>
      </c>
      <c r="AK997" s="144">
        <v>0</v>
      </c>
      <c r="AL997" s="144">
        <v>0</v>
      </c>
      <c r="AM997" s="144">
        <f t="shared" si="240"/>
        <v>128103.12</v>
      </c>
      <c r="AN997" s="144">
        <f t="shared" si="241"/>
        <v>64051.56</v>
      </c>
      <c r="AO997" s="144">
        <v>0</v>
      </c>
      <c r="AP997" s="144" t="s">
        <v>4526</v>
      </c>
      <c r="AQ997" s="294"/>
      <c r="AR997" s="144"/>
      <c r="AS997" s="271"/>
      <c r="AT997" s="144"/>
      <c r="AU997" s="144"/>
      <c r="AV997" s="158" t="s">
        <v>1195</v>
      </c>
      <c r="AW997" s="159" t="s">
        <v>3173</v>
      </c>
      <c r="AX997" s="159" t="s">
        <v>3174</v>
      </c>
      <c r="AY997" s="159"/>
      <c r="AZ997" s="159" t="s">
        <v>879</v>
      </c>
      <c r="BA997" s="158" t="s">
        <v>1006</v>
      </c>
      <c r="BB997" s="159" t="s">
        <v>881</v>
      </c>
      <c r="BC997" s="158" t="s">
        <v>844</v>
      </c>
      <c r="BD997" s="158" t="s">
        <v>844</v>
      </c>
      <c r="BE997" s="158" t="s">
        <v>938</v>
      </c>
      <c r="BF997" s="160">
        <v>1394.55</v>
      </c>
      <c r="BG997" s="160">
        <v>1286.55</v>
      </c>
      <c r="BH997" s="158" t="s">
        <v>883</v>
      </c>
      <c r="BI997" s="193">
        <v>7.5</v>
      </c>
      <c r="BJ997" s="159" t="s">
        <v>892</v>
      </c>
      <c r="BK997" s="160">
        <v>562</v>
      </c>
      <c r="BL997" s="160">
        <v>0</v>
      </c>
      <c r="BM997" s="160">
        <v>1143.8</v>
      </c>
      <c r="BN997" s="158"/>
      <c r="BO997" s="159" t="s">
        <v>885</v>
      </c>
      <c r="BP997" s="159" t="s">
        <v>886</v>
      </c>
      <c r="BQ997" s="204" t="s">
        <v>887</v>
      </c>
      <c r="BR997" s="160">
        <v>3242369.08</v>
      </c>
      <c r="BS997" s="160">
        <v>633131.73</v>
      </c>
      <c r="BT997" s="160">
        <v>0</v>
      </c>
      <c r="BU997" s="138">
        <v>633131.73</v>
      </c>
      <c r="BV997" s="160">
        <v>633131.73</v>
      </c>
      <c r="BW997" s="160">
        <v>633131.73</v>
      </c>
      <c r="BX997" s="160">
        <v>0</v>
      </c>
      <c r="BY997" s="160">
        <v>631856.01</v>
      </c>
      <c r="BZ997" s="160">
        <v>631856.01</v>
      </c>
      <c r="CA997" s="160">
        <v>0</v>
      </c>
      <c r="CB997" s="160">
        <v>631856.01</v>
      </c>
      <c r="CC997" s="160">
        <v>631856.01</v>
      </c>
      <c r="CD997" s="160">
        <v>0</v>
      </c>
      <c r="CE997" s="145"/>
      <c r="CF997" s="145"/>
      <c r="CG997" s="145"/>
      <c r="CH997" s="145"/>
      <c r="CI997" s="145"/>
      <c r="CJ997" s="145"/>
      <c r="CK997" s="145"/>
      <c r="CL997" s="145"/>
      <c r="CM997" s="145"/>
      <c r="CN997" s="145"/>
      <c r="CO997" s="145"/>
      <c r="CP997" s="145"/>
      <c r="CQ997" s="145"/>
      <c r="CR997" s="145"/>
      <c r="CS997" s="145"/>
      <c r="CT997" s="145"/>
      <c r="CU997" s="145"/>
      <c r="CV997" s="145"/>
      <c r="CW997" s="145"/>
      <c r="CX997" s="145"/>
      <c r="CY997" s="145"/>
      <c r="CZ997" s="145"/>
      <c r="DA997" s="145"/>
      <c r="DB997" s="145"/>
      <c r="DC997" s="145"/>
      <c r="DD997" s="145"/>
      <c r="DE997" s="145"/>
      <c r="DF997" s="145"/>
      <c r="DG997" s="145"/>
      <c r="DH997" s="145"/>
      <c r="DI997" s="145"/>
      <c r="DJ997" s="145"/>
      <c r="DK997" s="145"/>
      <c r="DL997" s="145"/>
      <c r="DM997" s="145"/>
      <c r="DN997" s="145"/>
      <c r="DO997" s="145"/>
      <c r="DP997" s="145"/>
      <c r="DQ997" s="145"/>
      <c r="DR997" s="145"/>
      <c r="DS997" s="145"/>
      <c r="DT997" s="145"/>
      <c r="DU997" s="145"/>
      <c r="DV997" s="145"/>
      <c r="DW997" s="145"/>
      <c r="DX997" s="145"/>
      <c r="DY997" s="145"/>
      <c r="DZ997" s="145"/>
      <c r="EA997" s="145"/>
      <c r="EB997" s="145"/>
      <c r="EC997" s="145"/>
      <c r="ED997" s="145"/>
      <c r="EE997" s="145"/>
      <c r="EF997" s="145"/>
      <c r="EG997" s="145"/>
      <c r="EH997" s="145"/>
      <c r="EI997" s="145"/>
      <c r="EJ997" s="145"/>
      <c r="EK997" s="145"/>
      <c r="EL997" s="145"/>
      <c r="EM997" s="145"/>
      <c r="EN997" s="145"/>
      <c r="EO997" s="145"/>
      <c r="EP997" s="145"/>
      <c r="EQ997" s="145"/>
      <c r="ER997" s="145"/>
      <c r="ES997" s="145"/>
      <c r="ET997" s="145"/>
      <c r="EU997" s="145"/>
      <c r="EV997" s="145"/>
      <c r="EW997" s="145"/>
      <c r="EX997" s="145"/>
      <c r="EY997" s="145"/>
      <c r="EZ997" s="145"/>
      <c r="FA997" s="145"/>
      <c r="FB997" s="145"/>
      <c r="FC997" s="145"/>
      <c r="FD997" s="145"/>
      <c r="FE997" s="145"/>
      <c r="FF997" s="145"/>
      <c r="FG997" s="145"/>
      <c r="FH997" s="145"/>
      <c r="FI997" s="145"/>
      <c r="FJ997" s="145"/>
      <c r="FK997" s="145"/>
      <c r="FL997" s="145"/>
      <c r="FM997" s="145"/>
      <c r="FN997" s="145"/>
      <c r="FO997" s="145"/>
      <c r="FP997" s="145"/>
      <c r="FQ997" s="145"/>
      <c r="FR997" s="145"/>
      <c r="FS997" s="145"/>
      <c r="FT997" s="146"/>
      <c r="FU997" s="147"/>
      <c r="FV997" s="147"/>
      <c r="FW997" s="147"/>
      <c r="FX997" s="147"/>
      <c r="FY997" s="147"/>
      <c r="FZ997" s="147"/>
      <c r="GA997" s="147"/>
      <c r="GB997" s="147"/>
      <c r="GC997" s="147"/>
      <c r="GD997" s="147"/>
      <c r="GE997" s="147"/>
      <c r="GF997" s="147"/>
      <c r="GG997" s="148"/>
      <c r="GH997" s="147"/>
      <c r="GI997" s="147"/>
      <c r="GJ997" s="147"/>
      <c r="GK997" s="147"/>
      <c r="GL997" s="147"/>
      <c r="GM997" s="147"/>
      <c r="GN997" s="147"/>
      <c r="GO997" s="147"/>
      <c r="GP997" s="147"/>
      <c r="GQ997" s="147"/>
      <c r="GR997" s="147"/>
      <c r="GS997" s="147"/>
      <c r="GT997" s="147"/>
      <c r="GU997" s="147"/>
      <c r="GV997" s="147"/>
      <c r="GW997" s="147"/>
      <c r="GX997" s="147"/>
      <c r="GY997" s="147"/>
      <c r="GZ997" s="147"/>
      <c r="HA997" s="147"/>
      <c r="HB997" s="147"/>
      <c r="HC997" s="147"/>
      <c r="HD997" s="147"/>
      <c r="HE997" s="147"/>
      <c r="HF997" s="147"/>
      <c r="HG997" s="147"/>
      <c r="HI997" s="147"/>
      <c r="HJ997" s="147"/>
      <c r="HK997" s="147"/>
      <c r="HL997" s="147"/>
      <c r="HM997" s="147"/>
    </row>
    <row r="998" spans="1:221" s="149" customFormat="1" ht="12" customHeight="1" x14ac:dyDescent="0.2">
      <c r="A998" s="150">
        <v>754</v>
      </c>
      <c r="B998" s="151" t="s">
        <v>3176</v>
      </c>
      <c r="C998" s="161"/>
      <c r="D998" s="161"/>
      <c r="E998" s="162"/>
      <c r="F998" s="154">
        <f t="shared" si="243"/>
        <v>37.284329823508934</v>
      </c>
      <c r="G998" s="306">
        <v>1991</v>
      </c>
      <c r="H998" s="281">
        <v>2025</v>
      </c>
      <c r="I998" s="154">
        <f t="shared" si="242"/>
        <v>641298.73</v>
      </c>
      <c r="J998" s="152">
        <f t="shared" si="236"/>
        <v>4966922.28</v>
      </c>
      <c r="K998" s="155">
        <f t="shared" si="237"/>
        <v>0</v>
      </c>
      <c r="L998" s="192">
        <v>0</v>
      </c>
      <c r="M998" s="192">
        <v>0</v>
      </c>
      <c r="N998" s="192">
        <v>0</v>
      </c>
      <c r="O998" s="192">
        <v>0</v>
      </c>
      <c r="P998" s="192">
        <v>0</v>
      </c>
      <c r="Q998" s="155"/>
      <c r="R998" s="155">
        <v>0</v>
      </c>
      <c r="S998" s="155"/>
      <c r="T998" s="155">
        <v>0</v>
      </c>
      <c r="U998" s="155"/>
      <c r="V998" s="155">
        <v>0</v>
      </c>
      <c r="W998" s="197" t="str">
        <f t="shared" si="238"/>
        <v>0</v>
      </c>
      <c r="X998" s="155">
        <v>0</v>
      </c>
      <c r="Y998" s="162" t="s">
        <v>234</v>
      </c>
      <c r="Z998" s="144">
        <v>562</v>
      </c>
      <c r="AA998" s="155">
        <f t="shared" si="244"/>
        <v>4743410.78</v>
      </c>
      <c r="AB998" s="144">
        <v>0</v>
      </c>
      <c r="AC998" s="144">
        <v>0</v>
      </c>
      <c r="AD998" s="144">
        <v>0</v>
      </c>
      <c r="AE998" s="144">
        <v>0</v>
      </c>
      <c r="AF998" s="144">
        <v>0</v>
      </c>
      <c r="AG998" s="144">
        <v>0</v>
      </c>
      <c r="AH998" s="144">
        <v>0</v>
      </c>
      <c r="AI998" s="144">
        <v>0</v>
      </c>
      <c r="AJ998" s="144">
        <v>0</v>
      </c>
      <c r="AK998" s="144">
        <v>0</v>
      </c>
      <c r="AL998" s="144">
        <v>0</v>
      </c>
      <c r="AM998" s="144">
        <f t="shared" si="240"/>
        <v>149007.67000000001</v>
      </c>
      <c r="AN998" s="144">
        <f t="shared" si="241"/>
        <v>74503.83</v>
      </c>
      <c r="AO998" s="144">
        <v>0</v>
      </c>
      <c r="AP998" s="144" t="s">
        <v>4526</v>
      </c>
      <c r="AQ998" s="294"/>
      <c r="AR998" s="144"/>
      <c r="AS998" s="271"/>
      <c r="AT998" s="144"/>
      <c r="AU998" s="144"/>
      <c r="AV998" s="158" t="s">
        <v>1199</v>
      </c>
      <c r="AW998" s="159" t="s">
        <v>3175</v>
      </c>
      <c r="AX998" s="159" t="s">
        <v>3176</v>
      </c>
      <c r="AY998" s="159"/>
      <c r="AZ998" s="159" t="s">
        <v>879</v>
      </c>
      <c r="BA998" s="158" t="s">
        <v>896</v>
      </c>
      <c r="BB998" s="159" t="s">
        <v>881</v>
      </c>
      <c r="BC998" s="158" t="s">
        <v>844</v>
      </c>
      <c r="BD998" s="158" t="s">
        <v>844</v>
      </c>
      <c r="BE998" s="158" t="s">
        <v>2778</v>
      </c>
      <c r="BF998" s="160">
        <v>1397.08</v>
      </c>
      <c r="BG998" s="160">
        <v>1289.08</v>
      </c>
      <c r="BH998" s="158" t="s">
        <v>883</v>
      </c>
      <c r="BI998" s="193">
        <v>7.5</v>
      </c>
      <c r="BJ998" s="159" t="s">
        <v>892</v>
      </c>
      <c r="BK998" s="160">
        <v>562</v>
      </c>
      <c r="BL998" s="160">
        <v>325</v>
      </c>
      <c r="BM998" s="160">
        <v>1143.8</v>
      </c>
      <c r="BN998" s="158"/>
      <c r="BO998" s="159" t="s">
        <v>885</v>
      </c>
      <c r="BP998" s="159" t="s">
        <v>886</v>
      </c>
      <c r="BQ998" s="204" t="s">
        <v>887</v>
      </c>
      <c r="BR998" s="160">
        <v>3242369.08</v>
      </c>
      <c r="BS998" s="160">
        <v>641298.73</v>
      </c>
      <c r="BT998" s="160">
        <v>0</v>
      </c>
      <c r="BU998" s="138">
        <v>641298.73</v>
      </c>
      <c r="BV998" s="160">
        <v>641670.39</v>
      </c>
      <c r="BW998" s="160">
        <v>641670.39</v>
      </c>
      <c r="BX998" s="160">
        <v>0</v>
      </c>
      <c r="BY998" s="160">
        <v>634832.4</v>
      </c>
      <c r="BZ998" s="160">
        <v>634832.4</v>
      </c>
      <c r="CA998" s="160">
        <v>0</v>
      </c>
      <c r="CB998" s="160">
        <v>635203.87</v>
      </c>
      <c r="CC998" s="160">
        <v>635203.87</v>
      </c>
      <c r="CD998" s="160">
        <v>0</v>
      </c>
      <c r="CE998" s="145"/>
      <c r="CF998" s="145"/>
      <c r="CG998" s="145"/>
      <c r="CH998" s="145"/>
      <c r="CI998" s="145"/>
      <c r="CJ998" s="145"/>
      <c r="CK998" s="145"/>
      <c r="CL998" s="145"/>
      <c r="CM998" s="145"/>
      <c r="CN998" s="145"/>
      <c r="CO998" s="145"/>
      <c r="CP998" s="145"/>
      <c r="CQ998" s="145"/>
      <c r="CR998" s="145"/>
      <c r="CS998" s="145"/>
      <c r="CT998" s="145"/>
      <c r="CU998" s="145"/>
      <c r="CV998" s="145"/>
      <c r="CW998" s="145"/>
      <c r="CX998" s="145"/>
      <c r="CY998" s="145"/>
      <c r="CZ998" s="145"/>
      <c r="DA998" s="145"/>
      <c r="DB998" s="145"/>
      <c r="DC998" s="145"/>
      <c r="DD998" s="145"/>
      <c r="DE998" s="145"/>
      <c r="DF998" s="145"/>
      <c r="DG998" s="145"/>
      <c r="DH998" s="145"/>
      <c r="DI998" s="145"/>
      <c r="DJ998" s="145"/>
      <c r="DK998" s="145"/>
      <c r="DL998" s="145"/>
      <c r="DM998" s="145"/>
      <c r="DN998" s="145"/>
      <c r="DO998" s="145"/>
      <c r="DP998" s="145"/>
      <c r="DQ998" s="145"/>
      <c r="DR998" s="145"/>
      <c r="DS998" s="145"/>
      <c r="DT998" s="145"/>
      <c r="DU998" s="145"/>
      <c r="DV998" s="145"/>
      <c r="DW998" s="145"/>
      <c r="DX998" s="145"/>
      <c r="DY998" s="145"/>
      <c r="DZ998" s="145"/>
      <c r="EA998" s="145"/>
      <c r="EB998" s="145"/>
      <c r="EC998" s="145"/>
      <c r="ED998" s="145"/>
      <c r="EE998" s="145"/>
      <c r="EF998" s="145"/>
      <c r="EG998" s="145"/>
      <c r="EH998" s="145"/>
      <c r="EI998" s="145"/>
      <c r="EJ998" s="145"/>
      <c r="EK998" s="145"/>
      <c r="EL998" s="145"/>
      <c r="EM998" s="145"/>
      <c r="EN998" s="145"/>
      <c r="EO998" s="145"/>
      <c r="EP998" s="145"/>
      <c r="EQ998" s="145"/>
      <c r="ER998" s="145"/>
      <c r="ES998" s="145"/>
      <c r="ET998" s="145"/>
      <c r="EU998" s="145"/>
      <c r="EV998" s="145"/>
      <c r="EW998" s="145"/>
      <c r="EX998" s="145"/>
      <c r="EY998" s="145"/>
      <c r="EZ998" s="145"/>
      <c r="FA998" s="145"/>
      <c r="FB998" s="145"/>
      <c r="FC998" s="145"/>
      <c r="FD998" s="145"/>
      <c r="FE998" s="145"/>
      <c r="FF998" s="145"/>
      <c r="FG998" s="145"/>
      <c r="FH998" s="145"/>
      <c r="FI998" s="145"/>
      <c r="FJ998" s="145"/>
      <c r="FK998" s="145"/>
      <c r="FL998" s="145"/>
      <c r="FM998" s="145"/>
      <c r="FN998" s="145"/>
      <c r="FO998" s="145"/>
      <c r="FP998" s="145"/>
      <c r="FQ998" s="145"/>
      <c r="FR998" s="145"/>
      <c r="FS998" s="145"/>
      <c r="FT998" s="146"/>
      <c r="FU998" s="147"/>
      <c r="FV998" s="147"/>
      <c r="FW998" s="147"/>
      <c r="FX998" s="147"/>
      <c r="FY998" s="147"/>
      <c r="FZ998" s="147"/>
      <c r="GA998" s="147"/>
      <c r="GB998" s="147"/>
      <c r="GC998" s="147"/>
      <c r="GD998" s="147"/>
      <c r="GE998" s="147"/>
      <c r="GF998" s="147"/>
      <c r="GG998" s="148"/>
      <c r="GH998" s="147"/>
      <c r="GI998" s="147"/>
      <c r="GJ998" s="147"/>
      <c r="GK998" s="147"/>
      <c r="GL998" s="147"/>
      <c r="GM998" s="147"/>
      <c r="GN998" s="147"/>
      <c r="GO998" s="147"/>
      <c r="GP998" s="147"/>
      <c r="GQ998" s="147"/>
      <c r="GR998" s="147"/>
      <c r="GS998" s="147"/>
      <c r="GT998" s="147"/>
      <c r="GU998" s="147"/>
      <c r="GV998" s="147"/>
      <c r="GW998" s="147"/>
      <c r="GX998" s="147"/>
      <c r="GY998" s="147"/>
      <c r="GZ998" s="147"/>
      <c r="HA998" s="147"/>
      <c r="HB998" s="147"/>
      <c r="HC998" s="147"/>
      <c r="HD998" s="147"/>
      <c r="HE998" s="147"/>
      <c r="HF998" s="147"/>
      <c r="HG998" s="147"/>
      <c r="HI998" s="147"/>
      <c r="HJ998" s="147"/>
      <c r="HK998" s="147"/>
      <c r="HL998" s="147"/>
      <c r="HM998" s="147"/>
    </row>
    <row r="999" spans="1:221" s="149" customFormat="1" ht="12" customHeight="1" x14ac:dyDescent="0.2">
      <c r="A999" s="150">
        <v>755</v>
      </c>
      <c r="B999" s="151" t="s">
        <v>3178</v>
      </c>
      <c r="C999" s="161"/>
      <c r="D999" s="161"/>
      <c r="E999" s="162"/>
      <c r="F999" s="154">
        <f t="shared" si="243"/>
        <v>49.089195142832118</v>
      </c>
      <c r="G999" s="306">
        <v>1987</v>
      </c>
      <c r="H999" s="281">
        <v>2023</v>
      </c>
      <c r="I999" s="154">
        <f t="shared" si="242"/>
        <v>666933.79</v>
      </c>
      <c r="J999" s="310">
        <f t="shared" si="236"/>
        <v>6160044.1799999997</v>
      </c>
      <c r="K999" s="155">
        <f t="shared" si="237"/>
        <v>0</v>
      </c>
      <c r="L999" s="192">
        <v>0</v>
      </c>
      <c r="M999" s="192">
        <v>0</v>
      </c>
      <c r="N999" s="192">
        <v>0</v>
      </c>
      <c r="O999" s="192">
        <v>0</v>
      </c>
      <c r="P999" s="192">
        <v>0</v>
      </c>
      <c r="Q999" s="155"/>
      <c r="R999" s="155">
        <v>0</v>
      </c>
      <c r="S999" s="155"/>
      <c r="T999" s="155">
        <v>0</v>
      </c>
      <c r="U999" s="155"/>
      <c r="V999" s="155">
        <v>0</v>
      </c>
      <c r="W999" s="197" t="str">
        <f t="shared" si="238"/>
        <v>0</v>
      </c>
      <c r="X999" s="155">
        <v>0</v>
      </c>
      <c r="Y999" s="162" t="s">
        <v>234</v>
      </c>
      <c r="Z999" s="144">
        <v>697</v>
      </c>
      <c r="AA999" s="155">
        <f t="shared" si="244"/>
        <v>5882842.1900000004</v>
      </c>
      <c r="AB999" s="144">
        <v>0</v>
      </c>
      <c r="AC999" s="144">
        <v>0</v>
      </c>
      <c r="AD999" s="144">
        <v>0</v>
      </c>
      <c r="AE999" s="144">
        <v>0</v>
      </c>
      <c r="AF999" s="144">
        <v>0</v>
      </c>
      <c r="AG999" s="144">
        <v>0</v>
      </c>
      <c r="AH999" s="144">
        <v>0</v>
      </c>
      <c r="AI999" s="144">
        <v>0</v>
      </c>
      <c r="AJ999" s="144">
        <v>0</v>
      </c>
      <c r="AK999" s="144">
        <v>0</v>
      </c>
      <c r="AL999" s="144">
        <v>0</v>
      </c>
      <c r="AM999" s="144">
        <f t="shared" si="240"/>
        <v>184801.33</v>
      </c>
      <c r="AN999" s="144">
        <f t="shared" si="241"/>
        <v>92400.66</v>
      </c>
      <c r="AO999" s="144">
        <v>0</v>
      </c>
      <c r="AP999" s="144" t="s">
        <v>4526</v>
      </c>
      <c r="AQ999" s="294"/>
      <c r="AR999" s="144"/>
      <c r="AS999" s="271"/>
      <c r="AT999" s="144"/>
      <c r="AU999" s="144"/>
      <c r="AV999" s="158" t="s">
        <v>1203</v>
      </c>
      <c r="AW999" s="159" t="s">
        <v>3177</v>
      </c>
      <c r="AX999" s="159" t="s">
        <v>3178</v>
      </c>
      <c r="AY999" s="159" t="s">
        <v>878</v>
      </c>
      <c r="AZ999" s="159" t="s">
        <v>879</v>
      </c>
      <c r="BA999" s="158" t="s">
        <v>1398</v>
      </c>
      <c r="BB999" s="159" t="s">
        <v>891</v>
      </c>
      <c r="BC999" s="158" t="s">
        <v>844</v>
      </c>
      <c r="BD999" s="158" t="s">
        <v>844</v>
      </c>
      <c r="BE999" s="158" t="s">
        <v>2205</v>
      </c>
      <c r="BF999" s="160">
        <v>1345</v>
      </c>
      <c r="BG999" s="160">
        <v>1243.3399999999999</v>
      </c>
      <c r="BH999" s="158" t="s">
        <v>883</v>
      </c>
      <c r="BI999" s="193">
        <v>7.5</v>
      </c>
      <c r="BJ999" s="159" t="s">
        <v>892</v>
      </c>
      <c r="BK999" s="160">
        <v>697</v>
      </c>
      <c r="BL999" s="160">
        <v>230</v>
      </c>
      <c r="BM999" s="160">
        <v>981.85</v>
      </c>
      <c r="BN999" s="158"/>
      <c r="BO999" s="159" t="s">
        <v>885</v>
      </c>
      <c r="BP999" s="159" t="s">
        <v>886</v>
      </c>
      <c r="BQ999" s="204" t="s">
        <v>908</v>
      </c>
      <c r="BR999" s="160">
        <v>4021229.98</v>
      </c>
      <c r="BS999" s="160">
        <v>666933.79</v>
      </c>
      <c r="BT999" s="160">
        <v>0</v>
      </c>
      <c r="BU999" s="138">
        <v>666933.79</v>
      </c>
      <c r="BV999" s="160">
        <v>669673.01</v>
      </c>
      <c r="BW999" s="160">
        <v>669673.01</v>
      </c>
      <c r="BX999" s="160">
        <v>0</v>
      </c>
      <c r="BY999" s="160">
        <v>664042.18999999994</v>
      </c>
      <c r="BZ999" s="160">
        <v>664042.18999999994</v>
      </c>
      <c r="CA999" s="160">
        <v>0</v>
      </c>
      <c r="CB999" s="160">
        <v>666781.41</v>
      </c>
      <c r="CC999" s="160">
        <v>666781.41</v>
      </c>
      <c r="CD999" s="160">
        <v>0</v>
      </c>
      <c r="CE999" s="145"/>
      <c r="CF999" s="145"/>
      <c r="CG999" s="145"/>
      <c r="CH999" s="145"/>
      <c r="CI999" s="145"/>
      <c r="CJ999" s="145"/>
      <c r="CK999" s="145"/>
      <c r="CL999" s="145"/>
      <c r="CM999" s="145"/>
      <c r="CN999" s="145"/>
      <c r="CO999" s="145"/>
      <c r="CP999" s="145"/>
      <c r="CQ999" s="145"/>
      <c r="CR999" s="145"/>
      <c r="CS999" s="145"/>
      <c r="CT999" s="145"/>
      <c r="CU999" s="145"/>
      <c r="CV999" s="145"/>
      <c r="CW999" s="145"/>
      <c r="CX999" s="145"/>
      <c r="CY999" s="145"/>
      <c r="CZ999" s="145"/>
      <c r="DA999" s="145"/>
      <c r="DB999" s="145"/>
      <c r="DC999" s="145"/>
      <c r="DD999" s="145"/>
      <c r="DE999" s="145"/>
      <c r="DF999" s="145"/>
      <c r="DG999" s="145"/>
      <c r="DH999" s="145"/>
      <c r="DI999" s="145"/>
      <c r="DJ999" s="145"/>
      <c r="DK999" s="145"/>
      <c r="DL999" s="145"/>
      <c r="DM999" s="145"/>
      <c r="DN999" s="145"/>
      <c r="DO999" s="145"/>
      <c r="DP999" s="145"/>
      <c r="DQ999" s="145"/>
      <c r="DR999" s="145"/>
      <c r="DS999" s="145"/>
      <c r="DT999" s="145"/>
      <c r="DU999" s="145"/>
      <c r="DV999" s="145"/>
      <c r="DW999" s="145"/>
      <c r="DX999" s="145"/>
      <c r="DY999" s="145"/>
      <c r="DZ999" s="145"/>
      <c r="EA999" s="145"/>
      <c r="EB999" s="145"/>
      <c r="EC999" s="145"/>
      <c r="ED999" s="145"/>
      <c r="EE999" s="145"/>
      <c r="EF999" s="145"/>
      <c r="EG999" s="145"/>
      <c r="EH999" s="145"/>
      <c r="EI999" s="145"/>
      <c r="EJ999" s="145"/>
      <c r="EK999" s="145"/>
      <c r="EL999" s="145"/>
      <c r="EM999" s="145"/>
      <c r="EN999" s="145"/>
      <c r="EO999" s="145"/>
      <c r="EP999" s="145"/>
      <c r="EQ999" s="145"/>
      <c r="ER999" s="145"/>
      <c r="ES999" s="145"/>
      <c r="ET999" s="145"/>
      <c r="EU999" s="145"/>
      <c r="EV999" s="145"/>
      <c r="EW999" s="145"/>
      <c r="EX999" s="145"/>
      <c r="EY999" s="145"/>
      <c r="EZ999" s="145"/>
      <c r="FA999" s="145"/>
      <c r="FB999" s="145"/>
      <c r="FC999" s="145"/>
      <c r="FD999" s="145"/>
      <c r="FE999" s="145"/>
      <c r="FF999" s="145"/>
      <c r="FG999" s="145"/>
      <c r="FH999" s="145"/>
      <c r="FI999" s="145"/>
      <c r="FJ999" s="145"/>
      <c r="FK999" s="145"/>
      <c r="FL999" s="145"/>
      <c r="FM999" s="145"/>
      <c r="FN999" s="145"/>
      <c r="FO999" s="145"/>
      <c r="FP999" s="145"/>
      <c r="FQ999" s="145"/>
      <c r="FR999" s="145"/>
      <c r="FS999" s="145"/>
      <c r="FT999" s="146"/>
      <c r="FU999" s="147"/>
      <c r="FV999" s="147"/>
      <c r="FW999" s="147"/>
      <c r="FX999" s="147"/>
      <c r="FY999" s="147"/>
      <c r="FZ999" s="147"/>
      <c r="GA999" s="147"/>
      <c r="GB999" s="147"/>
      <c r="GC999" s="147"/>
      <c r="GD999" s="147"/>
      <c r="GE999" s="147"/>
      <c r="GF999" s="147"/>
      <c r="GG999" s="148"/>
      <c r="GH999" s="147"/>
      <c r="GI999" s="147"/>
      <c r="GJ999" s="147"/>
      <c r="GK999" s="147"/>
      <c r="GL999" s="147"/>
      <c r="GM999" s="147"/>
      <c r="GN999" s="147"/>
      <c r="GO999" s="147"/>
      <c r="GP999" s="147"/>
      <c r="GQ999" s="147"/>
      <c r="GR999" s="147"/>
      <c r="GS999" s="147"/>
      <c r="GT999" s="147"/>
      <c r="GU999" s="147"/>
      <c r="GV999" s="147"/>
      <c r="GW999" s="147"/>
      <c r="GX999" s="147"/>
      <c r="GY999" s="147"/>
      <c r="GZ999" s="147"/>
      <c r="HA999" s="147"/>
      <c r="HB999" s="147"/>
      <c r="HC999" s="147"/>
      <c r="HD999" s="147"/>
      <c r="HE999" s="147"/>
      <c r="HF999" s="147"/>
      <c r="HG999" s="147"/>
      <c r="HI999" s="147"/>
      <c r="HJ999" s="147"/>
      <c r="HK999" s="147"/>
      <c r="HL999" s="147"/>
      <c r="HM999" s="147"/>
    </row>
    <row r="1000" spans="1:221" s="149" customFormat="1" ht="12" customHeight="1" x14ac:dyDescent="0.2">
      <c r="A1000" s="150">
        <v>756</v>
      </c>
      <c r="B1000" s="151" t="s">
        <v>3180</v>
      </c>
      <c r="C1000" s="161"/>
      <c r="D1000" s="161"/>
      <c r="E1000" s="162"/>
      <c r="F1000" s="154">
        <f t="shared" si="243"/>
        <v>78.575161436839778</v>
      </c>
      <c r="G1000" s="306">
        <v>1978</v>
      </c>
      <c r="H1000" s="281">
        <v>2025</v>
      </c>
      <c r="I1000" s="154">
        <f t="shared" si="242"/>
        <v>441041.11</v>
      </c>
      <c r="J1000" s="152">
        <f t="shared" si="236"/>
        <v>6495885.9000000004</v>
      </c>
      <c r="K1000" s="155">
        <f t="shared" si="237"/>
        <v>0</v>
      </c>
      <c r="L1000" s="192">
        <v>0</v>
      </c>
      <c r="M1000" s="192">
        <v>0</v>
      </c>
      <c r="N1000" s="192">
        <v>0</v>
      </c>
      <c r="O1000" s="192">
        <v>0</v>
      </c>
      <c r="P1000" s="192">
        <v>0</v>
      </c>
      <c r="Q1000" s="155"/>
      <c r="R1000" s="155">
        <v>0</v>
      </c>
      <c r="S1000" s="155"/>
      <c r="T1000" s="155">
        <v>0</v>
      </c>
      <c r="U1000" s="155"/>
      <c r="V1000" s="155">
        <v>0</v>
      </c>
      <c r="W1000" s="197" t="str">
        <f t="shared" si="238"/>
        <v>0</v>
      </c>
      <c r="X1000" s="155">
        <v>0</v>
      </c>
      <c r="Y1000" s="162" t="s">
        <v>234</v>
      </c>
      <c r="Z1000" s="144">
        <v>735</v>
      </c>
      <c r="AA1000" s="155">
        <f t="shared" si="244"/>
        <v>6203571.0300000003</v>
      </c>
      <c r="AB1000" s="144">
        <v>0</v>
      </c>
      <c r="AC1000" s="144">
        <v>0</v>
      </c>
      <c r="AD1000" s="144">
        <v>0</v>
      </c>
      <c r="AE1000" s="144">
        <v>0</v>
      </c>
      <c r="AF1000" s="144">
        <v>0</v>
      </c>
      <c r="AG1000" s="144">
        <v>0</v>
      </c>
      <c r="AH1000" s="144">
        <v>0</v>
      </c>
      <c r="AI1000" s="144">
        <v>0</v>
      </c>
      <c r="AJ1000" s="144">
        <v>0</v>
      </c>
      <c r="AK1000" s="144">
        <v>0</v>
      </c>
      <c r="AL1000" s="144">
        <v>0</v>
      </c>
      <c r="AM1000" s="144">
        <f t="shared" si="240"/>
        <v>194876.58</v>
      </c>
      <c r="AN1000" s="144">
        <f t="shared" si="241"/>
        <v>97438.29</v>
      </c>
      <c r="AO1000" s="144">
        <v>0</v>
      </c>
      <c r="AP1000" s="144" t="s">
        <v>4526</v>
      </c>
      <c r="AQ1000" s="294"/>
      <c r="AR1000" s="144"/>
      <c r="AS1000" s="271"/>
      <c r="AT1000" s="144"/>
      <c r="AU1000" s="144"/>
      <c r="AV1000" s="158" t="s">
        <v>1206</v>
      </c>
      <c r="AW1000" s="159" t="s">
        <v>3179</v>
      </c>
      <c r="AX1000" s="159" t="s">
        <v>3180</v>
      </c>
      <c r="AY1000" s="159"/>
      <c r="AZ1000" s="159" t="s">
        <v>879</v>
      </c>
      <c r="BA1000" s="158" t="s">
        <v>971</v>
      </c>
      <c r="BB1000" s="159" t="s">
        <v>891</v>
      </c>
      <c r="BC1000" s="158" t="s">
        <v>166</v>
      </c>
      <c r="BD1000" s="158" t="s">
        <v>844</v>
      </c>
      <c r="BE1000" s="158" t="s">
        <v>846</v>
      </c>
      <c r="BF1000" s="160">
        <v>1414.2</v>
      </c>
      <c r="BG1000" s="160">
        <v>856.2</v>
      </c>
      <c r="BH1000" s="158" t="s">
        <v>883</v>
      </c>
      <c r="BI1000" s="193">
        <v>7.5</v>
      </c>
      <c r="BJ1000" s="159" t="s">
        <v>884</v>
      </c>
      <c r="BK1000" s="160">
        <v>735</v>
      </c>
      <c r="BL1000" s="160">
        <v>478.1</v>
      </c>
      <c r="BM1000" s="160">
        <v>673.7</v>
      </c>
      <c r="BN1000" s="158"/>
      <c r="BO1000" s="159" t="s">
        <v>885</v>
      </c>
      <c r="BP1000" s="159" t="s">
        <v>886</v>
      </c>
      <c r="BQ1000" s="204" t="s">
        <v>908</v>
      </c>
      <c r="BR1000" s="160">
        <v>4070437.35</v>
      </c>
      <c r="BS1000" s="160">
        <v>441041.11</v>
      </c>
      <c r="BT1000" s="160">
        <v>0</v>
      </c>
      <c r="BU1000" s="138">
        <v>441041.11</v>
      </c>
      <c r="BV1000" s="160">
        <v>441041.11</v>
      </c>
      <c r="BW1000" s="160">
        <v>441041.11</v>
      </c>
      <c r="BX1000" s="160">
        <v>0</v>
      </c>
      <c r="BY1000" s="160">
        <v>440943.76</v>
      </c>
      <c r="BZ1000" s="160">
        <v>440943.76</v>
      </c>
      <c r="CA1000" s="160">
        <v>0</v>
      </c>
      <c r="CB1000" s="160">
        <v>440943.76</v>
      </c>
      <c r="CC1000" s="160">
        <v>440943.76</v>
      </c>
      <c r="CD1000" s="160">
        <v>0</v>
      </c>
      <c r="CE1000" s="145"/>
      <c r="CF1000" s="145"/>
      <c r="CG1000" s="145"/>
      <c r="CH1000" s="145"/>
      <c r="CI1000" s="145"/>
      <c r="CJ1000" s="145"/>
      <c r="CK1000" s="145"/>
      <c r="CL1000" s="145"/>
      <c r="CM1000" s="145"/>
      <c r="CN1000" s="145"/>
      <c r="CO1000" s="145"/>
      <c r="CP1000" s="145"/>
      <c r="CQ1000" s="145"/>
      <c r="CR1000" s="145"/>
      <c r="CS1000" s="145"/>
      <c r="CT1000" s="145"/>
      <c r="CU1000" s="145"/>
      <c r="CV1000" s="145"/>
      <c r="CW1000" s="145"/>
      <c r="CX1000" s="145"/>
      <c r="CY1000" s="145"/>
      <c r="CZ1000" s="145"/>
      <c r="DA1000" s="145"/>
      <c r="DB1000" s="145"/>
      <c r="DC1000" s="145"/>
      <c r="DD1000" s="145"/>
      <c r="DE1000" s="145"/>
      <c r="DF1000" s="145"/>
      <c r="DG1000" s="145"/>
      <c r="DH1000" s="145"/>
      <c r="DI1000" s="145"/>
      <c r="DJ1000" s="145"/>
      <c r="DK1000" s="145"/>
      <c r="DL1000" s="145"/>
      <c r="DM1000" s="145"/>
      <c r="DN1000" s="145"/>
      <c r="DO1000" s="145"/>
      <c r="DP1000" s="145"/>
      <c r="DQ1000" s="145"/>
      <c r="DR1000" s="145"/>
      <c r="DS1000" s="145"/>
      <c r="DT1000" s="145"/>
      <c r="DU1000" s="145"/>
      <c r="DV1000" s="145"/>
      <c r="DW1000" s="145"/>
      <c r="DX1000" s="145"/>
      <c r="DY1000" s="145"/>
      <c r="DZ1000" s="145"/>
      <c r="EA1000" s="145"/>
      <c r="EB1000" s="145"/>
      <c r="EC1000" s="145"/>
      <c r="ED1000" s="145"/>
      <c r="EE1000" s="145"/>
      <c r="EF1000" s="145"/>
      <c r="EG1000" s="145"/>
      <c r="EH1000" s="145"/>
      <c r="EI1000" s="145"/>
      <c r="EJ1000" s="145"/>
      <c r="EK1000" s="145"/>
      <c r="EL1000" s="145"/>
      <c r="EM1000" s="145"/>
      <c r="EN1000" s="145"/>
      <c r="EO1000" s="145"/>
      <c r="EP1000" s="145"/>
      <c r="EQ1000" s="145"/>
      <c r="ER1000" s="145"/>
      <c r="ES1000" s="145"/>
      <c r="ET1000" s="145"/>
      <c r="EU1000" s="145"/>
      <c r="EV1000" s="145"/>
      <c r="EW1000" s="145"/>
      <c r="EX1000" s="145"/>
      <c r="EY1000" s="145"/>
      <c r="EZ1000" s="145"/>
      <c r="FA1000" s="145"/>
      <c r="FB1000" s="145"/>
      <c r="FC1000" s="145"/>
      <c r="FD1000" s="145"/>
      <c r="FE1000" s="145"/>
      <c r="FF1000" s="145"/>
      <c r="FG1000" s="145"/>
      <c r="FH1000" s="145"/>
      <c r="FI1000" s="145"/>
      <c r="FJ1000" s="145"/>
      <c r="FK1000" s="145"/>
      <c r="FL1000" s="145"/>
      <c r="FM1000" s="145"/>
      <c r="FN1000" s="145"/>
      <c r="FO1000" s="145"/>
      <c r="FP1000" s="145"/>
      <c r="FQ1000" s="145"/>
      <c r="FR1000" s="145"/>
      <c r="FS1000" s="145"/>
      <c r="FT1000" s="146"/>
      <c r="FU1000" s="147"/>
      <c r="FV1000" s="147"/>
      <c r="FW1000" s="147"/>
      <c r="FX1000" s="147"/>
      <c r="FY1000" s="147"/>
      <c r="FZ1000" s="147"/>
      <c r="GA1000" s="147"/>
      <c r="GB1000" s="147"/>
      <c r="GC1000" s="147"/>
      <c r="GD1000" s="147"/>
      <c r="GE1000" s="147"/>
      <c r="GF1000" s="147"/>
      <c r="GG1000" s="148"/>
      <c r="GH1000" s="147"/>
      <c r="GI1000" s="147"/>
      <c r="GJ1000" s="147"/>
      <c r="GK1000" s="147"/>
      <c r="GL1000" s="147"/>
      <c r="GM1000" s="147"/>
      <c r="GN1000" s="147"/>
      <c r="GO1000" s="147"/>
      <c r="GP1000" s="147"/>
      <c r="GQ1000" s="147"/>
      <c r="GR1000" s="147"/>
      <c r="GS1000" s="147"/>
      <c r="GT1000" s="147"/>
      <c r="GU1000" s="147"/>
      <c r="GV1000" s="147"/>
      <c r="GW1000" s="147"/>
      <c r="GX1000" s="147"/>
      <c r="GY1000" s="147"/>
      <c r="GZ1000" s="147"/>
      <c r="HA1000" s="147"/>
      <c r="HB1000" s="147"/>
      <c r="HC1000" s="147"/>
      <c r="HD1000" s="147"/>
      <c r="HE1000" s="147"/>
      <c r="HF1000" s="147"/>
      <c r="HG1000" s="147"/>
      <c r="HI1000" s="147"/>
      <c r="HJ1000" s="147"/>
      <c r="HK1000" s="147"/>
      <c r="HL1000" s="147"/>
      <c r="HM1000" s="147"/>
    </row>
    <row r="1001" spans="1:221" s="149" customFormat="1" ht="12" customHeight="1" x14ac:dyDescent="0.2">
      <c r="A1001" s="150">
        <v>757</v>
      </c>
      <c r="B1001" s="151" t="s">
        <v>3182</v>
      </c>
      <c r="C1001" s="161"/>
      <c r="D1001" s="161"/>
      <c r="E1001" s="162"/>
      <c r="F1001" s="154">
        <f t="shared" si="243"/>
        <v>46.852033150091628</v>
      </c>
      <c r="G1001" s="306">
        <v>1983</v>
      </c>
      <c r="H1001" s="281">
        <v>2024</v>
      </c>
      <c r="I1001" s="154">
        <f t="shared" si="242"/>
        <v>628140.05000000005</v>
      </c>
      <c r="J1001" s="237">
        <f t="shared" si="236"/>
        <v>6253195.1500000004</v>
      </c>
      <c r="K1001" s="155">
        <f t="shared" si="237"/>
        <v>0</v>
      </c>
      <c r="L1001" s="192">
        <v>0</v>
      </c>
      <c r="M1001" s="192">
        <v>0</v>
      </c>
      <c r="N1001" s="192">
        <v>0</v>
      </c>
      <c r="O1001" s="192">
        <v>0</v>
      </c>
      <c r="P1001" s="192">
        <v>0</v>
      </c>
      <c r="Q1001" s="155"/>
      <c r="R1001" s="155">
        <v>0</v>
      </c>
      <c r="S1001" s="155"/>
      <c r="T1001" s="155">
        <v>0</v>
      </c>
      <c r="U1001" s="155"/>
      <c r="V1001" s="155">
        <v>0</v>
      </c>
      <c r="W1001" s="197" t="str">
        <f t="shared" si="238"/>
        <v>0</v>
      </c>
      <c r="X1001" s="155">
        <v>0</v>
      </c>
      <c r="Y1001" s="162" t="s">
        <v>235</v>
      </c>
      <c r="Z1001" s="144">
        <v>823</v>
      </c>
      <c r="AA1001" s="155">
        <f t="shared" si="244"/>
        <v>5971801.3700000001</v>
      </c>
      <c r="AB1001" s="144">
        <v>0</v>
      </c>
      <c r="AC1001" s="144">
        <v>0</v>
      </c>
      <c r="AD1001" s="144">
        <v>0</v>
      </c>
      <c r="AE1001" s="144">
        <v>0</v>
      </c>
      <c r="AF1001" s="144">
        <v>0</v>
      </c>
      <c r="AG1001" s="144">
        <v>0</v>
      </c>
      <c r="AH1001" s="144">
        <v>0</v>
      </c>
      <c r="AI1001" s="144">
        <v>0</v>
      </c>
      <c r="AJ1001" s="144">
        <v>0</v>
      </c>
      <c r="AK1001" s="144">
        <v>0</v>
      </c>
      <c r="AL1001" s="144">
        <v>0</v>
      </c>
      <c r="AM1001" s="144">
        <f t="shared" si="240"/>
        <v>187595.85</v>
      </c>
      <c r="AN1001" s="144">
        <f t="shared" si="241"/>
        <v>93797.93</v>
      </c>
      <c r="AO1001" s="144">
        <v>0</v>
      </c>
      <c r="AP1001" s="144" t="s">
        <v>4526</v>
      </c>
      <c r="AQ1001" s="294"/>
      <c r="AR1001" s="144"/>
      <c r="AS1001" s="271"/>
      <c r="AT1001" s="144"/>
      <c r="AU1001" s="144"/>
      <c r="AV1001" s="158" t="s">
        <v>1209</v>
      </c>
      <c r="AW1001" s="159" t="s">
        <v>3181</v>
      </c>
      <c r="AX1001" s="159" t="s">
        <v>3182</v>
      </c>
      <c r="AY1001" s="159"/>
      <c r="AZ1001" s="159" t="s">
        <v>879</v>
      </c>
      <c r="BA1001" s="158" t="s">
        <v>982</v>
      </c>
      <c r="BB1001" s="159" t="s">
        <v>891</v>
      </c>
      <c r="BC1001" s="158" t="s">
        <v>844</v>
      </c>
      <c r="BD1001" s="158" t="s">
        <v>166</v>
      </c>
      <c r="BE1001" s="158" t="s">
        <v>867</v>
      </c>
      <c r="BF1001" s="160">
        <v>1898</v>
      </c>
      <c r="BG1001" s="160">
        <v>1334</v>
      </c>
      <c r="BH1001" s="158" t="s">
        <v>883</v>
      </c>
      <c r="BI1001" s="193">
        <v>7.5</v>
      </c>
      <c r="BJ1001" s="159" t="s">
        <v>884</v>
      </c>
      <c r="BK1001" s="160">
        <v>823</v>
      </c>
      <c r="BL1001" s="160">
        <v>467</v>
      </c>
      <c r="BM1001" s="160">
        <v>960</v>
      </c>
      <c r="BN1001" s="158"/>
      <c r="BO1001" s="159" t="s">
        <v>885</v>
      </c>
      <c r="BP1001" s="159" t="s">
        <v>886</v>
      </c>
      <c r="BQ1001" s="204" t="s">
        <v>887</v>
      </c>
      <c r="BR1001" s="160">
        <v>4557782.2300000004</v>
      </c>
      <c r="BS1001" s="160">
        <v>628140.05000000005</v>
      </c>
      <c r="BT1001" s="160">
        <v>0</v>
      </c>
      <c r="BU1001" s="138">
        <v>628140.05000000005</v>
      </c>
      <c r="BV1001" s="160">
        <v>628140.05000000005</v>
      </c>
      <c r="BW1001" s="160">
        <v>628140.05000000005</v>
      </c>
      <c r="BX1001" s="160">
        <v>0</v>
      </c>
      <c r="BY1001" s="160">
        <v>627700.25</v>
      </c>
      <c r="BZ1001" s="160">
        <v>627700.25</v>
      </c>
      <c r="CA1001" s="160">
        <v>0</v>
      </c>
      <c r="CB1001" s="160">
        <v>627700.25</v>
      </c>
      <c r="CC1001" s="160">
        <v>627700.25</v>
      </c>
      <c r="CD1001" s="160">
        <v>0</v>
      </c>
      <c r="CE1001" s="145"/>
      <c r="CF1001" s="145"/>
      <c r="CG1001" s="145"/>
      <c r="CH1001" s="145"/>
      <c r="CI1001" s="145"/>
      <c r="CJ1001" s="145"/>
      <c r="CK1001" s="145"/>
      <c r="CL1001" s="145"/>
      <c r="CM1001" s="145"/>
      <c r="CN1001" s="145"/>
      <c r="CO1001" s="145"/>
      <c r="CP1001" s="145"/>
      <c r="CQ1001" s="145"/>
      <c r="CR1001" s="145"/>
      <c r="CS1001" s="145"/>
      <c r="CT1001" s="145"/>
      <c r="CU1001" s="145"/>
      <c r="CV1001" s="145"/>
      <c r="CW1001" s="145"/>
      <c r="CX1001" s="145"/>
      <c r="CY1001" s="145"/>
      <c r="CZ1001" s="145"/>
      <c r="DA1001" s="145"/>
      <c r="DB1001" s="145"/>
      <c r="DC1001" s="145"/>
      <c r="DD1001" s="145"/>
      <c r="DE1001" s="145"/>
      <c r="DF1001" s="145"/>
      <c r="DG1001" s="145"/>
      <c r="DH1001" s="145"/>
      <c r="DI1001" s="145"/>
      <c r="DJ1001" s="145"/>
      <c r="DK1001" s="145"/>
      <c r="DL1001" s="145"/>
      <c r="DM1001" s="145"/>
      <c r="DN1001" s="145"/>
      <c r="DO1001" s="145"/>
      <c r="DP1001" s="145"/>
      <c r="DQ1001" s="145"/>
      <c r="DR1001" s="145"/>
      <c r="DS1001" s="145"/>
      <c r="DT1001" s="145"/>
      <c r="DU1001" s="145"/>
      <c r="DV1001" s="145"/>
      <c r="DW1001" s="145"/>
      <c r="DX1001" s="145"/>
      <c r="DY1001" s="145"/>
      <c r="DZ1001" s="145"/>
      <c r="EA1001" s="145"/>
      <c r="EB1001" s="145"/>
      <c r="EC1001" s="145"/>
      <c r="ED1001" s="145"/>
      <c r="EE1001" s="145"/>
      <c r="EF1001" s="145"/>
      <c r="EG1001" s="145"/>
      <c r="EH1001" s="145"/>
      <c r="EI1001" s="145"/>
      <c r="EJ1001" s="145"/>
      <c r="EK1001" s="145"/>
      <c r="EL1001" s="145"/>
      <c r="EM1001" s="145"/>
      <c r="EN1001" s="145"/>
      <c r="EO1001" s="145"/>
      <c r="EP1001" s="145"/>
      <c r="EQ1001" s="145"/>
      <c r="ER1001" s="145"/>
      <c r="ES1001" s="145"/>
      <c r="ET1001" s="145"/>
      <c r="EU1001" s="145"/>
      <c r="EV1001" s="145"/>
      <c r="EW1001" s="145"/>
      <c r="EX1001" s="145"/>
      <c r="EY1001" s="145"/>
      <c r="EZ1001" s="145"/>
      <c r="FA1001" s="145"/>
      <c r="FB1001" s="145"/>
      <c r="FC1001" s="145"/>
      <c r="FD1001" s="145"/>
      <c r="FE1001" s="145"/>
      <c r="FF1001" s="145"/>
      <c r="FG1001" s="145"/>
      <c r="FH1001" s="145"/>
      <c r="FI1001" s="145"/>
      <c r="FJ1001" s="145"/>
      <c r="FK1001" s="145"/>
      <c r="FL1001" s="145"/>
      <c r="FM1001" s="145"/>
      <c r="FN1001" s="145"/>
      <c r="FO1001" s="145"/>
      <c r="FP1001" s="145"/>
      <c r="FQ1001" s="145"/>
      <c r="FR1001" s="145"/>
      <c r="FS1001" s="145"/>
      <c r="FT1001" s="146"/>
      <c r="FU1001" s="147"/>
      <c r="FV1001" s="147"/>
      <c r="FW1001" s="147"/>
      <c r="FX1001" s="147"/>
      <c r="FY1001" s="147"/>
      <c r="FZ1001" s="147"/>
      <c r="GA1001" s="147"/>
      <c r="GB1001" s="147"/>
      <c r="GC1001" s="147"/>
      <c r="GD1001" s="147"/>
      <c r="GE1001" s="147"/>
      <c r="GF1001" s="147"/>
      <c r="GG1001" s="148"/>
      <c r="GH1001" s="147"/>
      <c r="GI1001" s="147"/>
      <c r="GJ1001" s="147"/>
      <c r="GK1001" s="147"/>
      <c r="GL1001" s="147"/>
      <c r="GM1001" s="147"/>
      <c r="GN1001" s="147"/>
      <c r="GO1001" s="147"/>
      <c r="GP1001" s="147"/>
      <c r="GQ1001" s="147"/>
      <c r="GR1001" s="147"/>
      <c r="GS1001" s="147"/>
      <c r="GT1001" s="147"/>
      <c r="GU1001" s="147"/>
      <c r="GV1001" s="147"/>
      <c r="GW1001" s="147"/>
      <c r="GX1001" s="147"/>
      <c r="GY1001" s="147"/>
      <c r="GZ1001" s="147"/>
      <c r="HA1001" s="147"/>
      <c r="HB1001" s="147"/>
      <c r="HC1001" s="147"/>
      <c r="HD1001" s="147"/>
      <c r="HE1001" s="147"/>
      <c r="HF1001" s="147"/>
      <c r="HG1001" s="147"/>
      <c r="HI1001" s="147"/>
      <c r="HJ1001" s="147"/>
      <c r="HK1001" s="147"/>
      <c r="HL1001" s="147"/>
      <c r="HM1001" s="147"/>
    </row>
    <row r="1002" spans="1:221" s="149" customFormat="1" ht="12" customHeight="1" x14ac:dyDescent="0.2">
      <c r="A1002" s="150">
        <v>758</v>
      </c>
      <c r="B1002" s="151" t="s">
        <v>3184</v>
      </c>
      <c r="C1002" s="161"/>
      <c r="D1002" s="161"/>
      <c r="E1002" s="162"/>
      <c r="F1002" s="154">
        <f t="shared" si="243"/>
        <v>54.440055563577253</v>
      </c>
      <c r="G1002" s="306">
        <v>1989</v>
      </c>
      <c r="H1002" s="281">
        <v>2025</v>
      </c>
      <c r="I1002" s="154">
        <f t="shared" si="242"/>
        <v>989224.18</v>
      </c>
      <c r="J1002" s="152">
        <f t="shared" si="236"/>
        <v>11169133.49</v>
      </c>
      <c r="K1002" s="155">
        <f t="shared" si="237"/>
        <v>0</v>
      </c>
      <c r="L1002" s="192">
        <v>0</v>
      </c>
      <c r="M1002" s="192">
        <v>0</v>
      </c>
      <c r="N1002" s="192">
        <v>0</v>
      </c>
      <c r="O1002" s="192">
        <v>0</v>
      </c>
      <c r="P1002" s="192">
        <v>0</v>
      </c>
      <c r="Q1002" s="155"/>
      <c r="R1002" s="155">
        <v>0</v>
      </c>
      <c r="S1002" s="155"/>
      <c r="T1002" s="155">
        <v>0</v>
      </c>
      <c r="U1002" s="155"/>
      <c r="V1002" s="155">
        <v>0</v>
      </c>
      <c r="W1002" s="197" t="str">
        <f t="shared" si="238"/>
        <v>0</v>
      </c>
      <c r="X1002" s="155">
        <v>0</v>
      </c>
      <c r="Y1002" s="162" t="s">
        <v>235</v>
      </c>
      <c r="Z1002" s="144">
        <v>1470</v>
      </c>
      <c r="AA1002" s="155">
        <f t="shared" si="244"/>
        <v>10666522.49</v>
      </c>
      <c r="AB1002" s="144">
        <v>0</v>
      </c>
      <c r="AC1002" s="144">
        <v>0</v>
      </c>
      <c r="AD1002" s="144">
        <v>0</v>
      </c>
      <c r="AE1002" s="144">
        <v>0</v>
      </c>
      <c r="AF1002" s="144">
        <v>0</v>
      </c>
      <c r="AG1002" s="144">
        <v>0</v>
      </c>
      <c r="AH1002" s="144">
        <v>0</v>
      </c>
      <c r="AI1002" s="144">
        <v>0</v>
      </c>
      <c r="AJ1002" s="144">
        <v>0</v>
      </c>
      <c r="AK1002" s="144">
        <v>0</v>
      </c>
      <c r="AL1002" s="144">
        <v>0</v>
      </c>
      <c r="AM1002" s="144">
        <f t="shared" si="240"/>
        <v>335074</v>
      </c>
      <c r="AN1002" s="144">
        <f t="shared" si="241"/>
        <v>167537</v>
      </c>
      <c r="AO1002" s="144">
        <v>0</v>
      </c>
      <c r="AP1002" s="144" t="s">
        <v>4526</v>
      </c>
      <c r="AQ1002" s="294"/>
      <c r="AR1002" s="144"/>
      <c r="AS1002" s="271"/>
      <c r="AT1002" s="144"/>
      <c r="AU1002" s="144"/>
      <c r="AV1002" s="158" t="s">
        <v>1213</v>
      </c>
      <c r="AW1002" s="159" t="s">
        <v>3183</v>
      </c>
      <c r="AX1002" s="159" t="s">
        <v>3184</v>
      </c>
      <c r="AY1002" s="159" t="s">
        <v>878</v>
      </c>
      <c r="AZ1002" s="159" t="s">
        <v>879</v>
      </c>
      <c r="BA1002" s="158" t="s">
        <v>1358</v>
      </c>
      <c r="BB1002" s="159" t="s">
        <v>891</v>
      </c>
      <c r="BC1002" s="158" t="s">
        <v>844</v>
      </c>
      <c r="BD1002" s="158" t="s">
        <v>845</v>
      </c>
      <c r="BE1002" s="158" t="s">
        <v>2095</v>
      </c>
      <c r="BF1002" s="160">
        <v>3018.2</v>
      </c>
      <c r="BG1002" s="160">
        <v>2077.6999999999998</v>
      </c>
      <c r="BH1002" s="158" t="s">
        <v>883</v>
      </c>
      <c r="BI1002" s="193">
        <v>7.5</v>
      </c>
      <c r="BJ1002" s="159" t="s">
        <v>884</v>
      </c>
      <c r="BK1002" s="160">
        <v>1470</v>
      </c>
      <c r="BL1002" s="160">
        <v>778.5</v>
      </c>
      <c r="BM1002" s="160">
        <v>1481.7</v>
      </c>
      <c r="BN1002" s="158"/>
      <c r="BO1002" s="159" t="s">
        <v>885</v>
      </c>
      <c r="BP1002" s="159" t="s">
        <v>886</v>
      </c>
      <c r="BQ1002" s="204" t="s">
        <v>887</v>
      </c>
      <c r="BR1002" s="160">
        <v>8140874.7000000002</v>
      </c>
      <c r="BS1002" s="160">
        <v>989224.18</v>
      </c>
      <c r="BT1002" s="160">
        <v>0</v>
      </c>
      <c r="BU1002" s="138">
        <v>989224.18</v>
      </c>
      <c r="BV1002" s="160">
        <v>989226.12</v>
      </c>
      <c r="BW1002" s="160">
        <v>989226.12</v>
      </c>
      <c r="BX1002" s="160">
        <v>0</v>
      </c>
      <c r="BY1002" s="160">
        <v>983282.56</v>
      </c>
      <c r="BZ1002" s="160">
        <v>983282.56</v>
      </c>
      <c r="CA1002" s="160">
        <v>0</v>
      </c>
      <c r="CB1002" s="160">
        <v>983282.56</v>
      </c>
      <c r="CC1002" s="160">
        <v>983282.56</v>
      </c>
      <c r="CD1002" s="160">
        <v>0</v>
      </c>
      <c r="CE1002" s="145"/>
      <c r="CF1002" s="145"/>
      <c r="CG1002" s="145"/>
      <c r="CH1002" s="145"/>
      <c r="CI1002" s="145"/>
      <c r="CJ1002" s="145"/>
      <c r="CK1002" s="145"/>
      <c r="CL1002" s="145"/>
      <c r="CM1002" s="145"/>
      <c r="CN1002" s="145"/>
      <c r="CO1002" s="145"/>
      <c r="CP1002" s="145"/>
      <c r="CQ1002" s="145"/>
      <c r="CR1002" s="145"/>
      <c r="CS1002" s="145"/>
      <c r="CT1002" s="145"/>
      <c r="CU1002" s="145"/>
      <c r="CV1002" s="145"/>
      <c r="CW1002" s="145"/>
      <c r="CX1002" s="145"/>
      <c r="CY1002" s="145"/>
      <c r="CZ1002" s="145"/>
      <c r="DA1002" s="145"/>
      <c r="DB1002" s="145"/>
      <c r="DC1002" s="145"/>
      <c r="DD1002" s="145"/>
      <c r="DE1002" s="145"/>
      <c r="DF1002" s="145"/>
      <c r="DG1002" s="145"/>
      <c r="DH1002" s="145"/>
      <c r="DI1002" s="145"/>
      <c r="DJ1002" s="145"/>
      <c r="DK1002" s="145"/>
      <c r="DL1002" s="145"/>
      <c r="DM1002" s="145"/>
      <c r="DN1002" s="145"/>
      <c r="DO1002" s="145"/>
      <c r="DP1002" s="145"/>
      <c r="DQ1002" s="145"/>
      <c r="DR1002" s="145"/>
      <c r="DS1002" s="145"/>
      <c r="DT1002" s="145"/>
      <c r="DU1002" s="145"/>
      <c r="DV1002" s="145"/>
      <c r="DW1002" s="145"/>
      <c r="DX1002" s="145"/>
      <c r="DY1002" s="145"/>
      <c r="DZ1002" s="145"/>
      <c r="EA1002" s="145"/>
      <c r="EB1002" s="145"/>
      <c r="EC1002" s="145"/>
      <c r="ED1002" s="145"/>
      <c r="EE1002" s="145"/>
      <c r="EF1002" s="145"/>
      <c r="EG1002" s="145"/>
      <c r="EH1002" s="145"/>
      <c r="EI1002" s="145"/>
      <c r="EJ1002" s="145"/>
      <c r="EK1002" s="145"/>
      <c r="EL1002" s="145"/>
      <c r="EM1002" s="145"/>
      <c r="EN1002" s="145"/>
      <c r="EO1002" s="145"/>
      <c r="EP1002" s="145"/>
      <c r="EQ1002" s="145"/>
      <c r="ER1002" s="145"/>
      <c r="ES1002" s="145"/>
      <c r="ET1002" s="145"/>
      <c r="EU1002" s="145"/>
      <c r="EV1002" s="145"/>
      <c r="EW1002" s="145"/>
      <c r="EX1002" s="145"/>
      <c r="EY1002" s="145"/>
      <c r="EZ1002" s="145"/>
      <c r="FA1002" s="145"/>
      <c r="FB1002" s="145"/>
      <c r="FC1002" s="145"/>
      <c r="FD1002" s="145"/>
      <c r="FE1002" s="145"/>
      <c r="FF1002" s="145"/>
      <c r="FG1002" s="145"/>
      <c r="FH1002" s="145"/>
      <c r="FI1002" s="145"/>
      <c r="FJ1002" s="145"/>
      <c r="FK1002" s="145"/>
      <c r="FL1002" s="145"/>
      <c r="FM1002" s="145"/>
      <c r="FN1002" s="145"/>
      <c r="FO1002" s="145"/>
      <c r="FP1002" s="145"/>
      <c r="FQ1002" s="145"/>
      <c r="FR1002" s="145"/>
      <c r="FS1002" s="145"/>
      <c r="FT1002" s="146"/>
      <c r="FU1002" s="147"/>
      <c r="FV1002" s="147"/>
      <c r="FW1002" s="147"/>
      <c r="FX1002" s="147"/>
      <c r="FY1002" s="147"/>
      <c r="FZ1002" s="147"/>
      <c r="GA1002" s="147"/>
      <c r="GB1002" s="147"/>
      <c r="GC1002" s="147"/>
      <c r="GD1002" s="147"/>
      <c r="GE1002" s="147"/>
      <c r="GF1002" s="147"/>
      <c r="GG1002" s="148"/>
      <c r="GH1002" s="147"/>
      <c r="GI1002" s="147"/>
      <c r="GJ1002" s="147"/>
      <c r="GK1002" s="147"/>
      <c r="GL1002" s="147"/>
      <c r="GM1002" s="147"/>
      <c r="GN1002" s="147"/>
      <c r="GO1002" s="147"/>
      <c r="GP1002" s="147"/>
      <c r="GQ1002" s="147"/>
      <c r="GR1002" s="147"/>
      <c r="GS1002" s="147"/>
      <c r="GT1002" s="147"/>
      <c r="GU1002" s="147"/>
      <c r="GV1002" s="147"/>
      <c r="GW1002" s="147"/>
      <c r="GX1002" s="147"/>
      <c r="GY1002" s="147"/>
      <c r="GZ1002" s="147"/>
      <c r="HA1002" s="147"/>
      <c r="HB1002" s="147"/>
      <c r="HC1002" s="147"/>
      <c r="HD1002" s="147"/>
      <c r="HE1002" s="147"/>
      <c r="HF1002" s="147"/>
      <c r="HG1002" s="147"/>
      <c r="HI1002" s="147"/>
      <c r="HJ1002" s="147"/>
      <c r="HK1002" s="147"/>
      <c r="HL1002" s="147"/>
      <c r="HM1002" s="147"/>
    </row>
    <row r="1003" spans="1:221" s="149" customFormat="1" ht="12" customHeight="1" x14ac:dyDescent="0.2">
      <c r="A1003" s="150">
        <v>759</v>
      </c>
      <c r="B1003" s="151" t="s">
        <v>3186</v>
      </c>
      <c r="C1003" s="161"/>
      <c r="D1003" s="161"/>
      <c r="E1003" s="162"/>
      <c r="F1003" s="154">
        <f t="shared" si="243"/>
        <v>50.766970303030305</v>
      </c>
      <c r="G1003" s="306">
        <v>1979</v>
      </c>
      <c r="H1003" s="281">
        <v>2024</v>
      </c>
      <c r="I1003" s="154">
        <f t="shared" si="242"/>
        <v>558636.68999999994</v>
      </c>
      <c r="J1003" s="237">
        <f t="shared" si="236"/>
        <v>5584566.75</v>
      </c>
      <c r="K1003" s="155">
        <f t="shared" si="237"/>
        <v>0</v>
      </c>
      <c r="L1003" s="192">
        <v>0</v>
      </c>
      <c r="M1003" s="192">
        <v>0</v>
      </c>
      <c r="N1003" s="192">
        <v>0</v>
      </c>
      <c r="O1003" s="192">
        <v>0</v>
      </c>
      <c r="P1003" s="192">
        <v>0</v>
      </c>
      <c r="Q1003" s="155"/>
      <c r="R1003" s="155">
        <v>0</v>
      </c>
      <c r="S1003" s="155"/>
      <c r="T1003" s="155">
        <v>0</v>
      </c>
      <c r="U1003" s="155"/>
      <c r="V1003" s="155">
        <v>0</v>
      </c>
      <c r="W1003" s="197" t="str">
        <f t="shared" si="238"/>
        <v>0</v>
      </c>
      <c r="X1003" s="155">
        <v>0</v>
      </c>
      <c r="Y1003" s="162" t="s">
        <v>235</v>
      </c>
      <c r="Z1003" s="144">
        <v>735</v>
      </c>
      <c r="AA1003" s="155">
        <f t="shared" si="244"/>
        <v>5333261.25</v>
      </c>
      <c r="AB1003" s="144">
        <v>0</v>
      </c>
      <c r="AC1003" s="144">
        <v>0</v>
      </c>
      <c r="AD1003" s="144">
        <v>0</v>
      </c>
      <c r="AE1003" s="144">
        <v>0</v>
      </c>
      <c r="AF1003" s="144">
        <v>0</v>
      </c>
      <c r="AG1003" s="144">
        <v>0</v>
      </c>
      <c r="AH1003" s="144">
        <v>0</v>
      </c>
      <c r="AI1003" s="144">
        <v>0</v>
      </c>
      <c r="AJ1003" s="144">
        <v>0</v>
      </c>
      <c r="AK1003" s="144">
        <v>0</v>
      </c>
      <c r="AL1003" s="144">
        <v>0</v>
      </c>
      <c r="AM1003" s="144">
        <f t="shared" si="240"/>
        <v>167537</v>
      </c>
      <c r="AN1003" s="144">
        <f t="shared" si="241"/>
        <v>83768.5</v>
      </c>
      <c r="AO1003" s="144">
        <v>0</v>
      </c>
      <c r="AP1003" s="144" t="s">
        <v>4526</v>
      </c>
      <c r="AQ1003" s="294"/>
      <c r="AR1003" s="144"/>
      <c r="AS1003" s="271"/>
      <c r="AT1003" s="144"/>
      <c r="AU1003" s="144"/>
      <c r="AV1003" s="158" t="s">
        <v>1217</v>
      </c>
      <c r="AW1003" s="159" t="s">
        <v>3185</v>
      </c>
      <c r="AX1003" s="159" t="s">
        <v>3186</v>
      </c>
      <c r="AY1003" s="159"/>
      <c r="AZ1003" s="159" t="s">
        <v>879</v>
      </c>
      <c r="BA1003" s="158" t="s">
        <v>991</v>
      </c>
      <c r="BB1003" s="159" t="s">
        <v>881</v>
      </c>
      <c r="BC1003" s="158" t="s">
        <v>844</v>
      </c>
      <c r="BD1003" s="158" t="s">
        <v>166</v>
      </c>
      <c r="BE1003" s="158" t="s">
        <v>848</v>
      </c>
      <c r="BF1003" s="160">
        <v>1191.0999999999999</v>
      </c>
      <c r="BG1003" s="160">
        <v>1100</v>
      </c>
      <c r="BH1003" s="158" t="s">
        <v>883</v>
      </c>
      <c r="BI1003" s="193">
        <v>7.5</v>
      </c>
      <c r="BJ1003" s="159" t="s">
        <v>884</v>
      </c>
      <c r="BK1003" s="160">
        <v>735</v>
      </c>
      <c r="BL1003" s="160">
        <v>0</v>
      </c>
      <c r="BM1003" s="160">
        <v>880</v>
      </c>
      <c r="BN1003" s="158"/>
      <c r="BO1003" s="159" t="s">
        <v>885</v>
      </c>
      <c r="BP1003" s="159" t="s">
        <v>886</v>
      </c>
      <c r="BQ1003" s="204" t="s">
        <v>887</v>
      </c>
      <c r="BR1003" s="160">
        <v>4070437.35</v>
      </c>
      <c r="BS1003" s="160">
        <v>558636.68999999994</v>
      </c>
      <c r="BT1003" s="160">
        <v>0</v>
      </c>
      <c r="BU1003" s="138">
        <v>558636.68999999994</v>
      </c>
      <c r="BV1003" s="160">
        <v>558636.68999999994</v>
      </c>
      <c r="BW1003" s="160">
        <v>558636.68999999994</v>
      </c>
      <c r="BX1003" s="160">
        <v>0</v>
      </c>
      <c r="BY1003" s="160">
        <v>556123.75</v>
      </c>
      <c r="BZ1003" s="160">
        <v>556123.75</v>
      </c>
      <c r="CA1003" s="160">
        <v>0</v>
      </c>
      <c r="CB1003" s="160">
        <v>556123.75</v>
      </c>
      <c r="CC1003" s="160">
        <v>556123.75</v>
      </c>
      <c r="CD1003" s="160">
        <v>0</v>
      </c>
      <c r="CE1003" s="145"/>
      <c r="CF1003" s="145"/>
      <c r="CG1003" s="145"/>
      <c r="CH1003" s="145"/>
      <c r="CI1003" s="145"/>
      <c r="CJ1003" s="145"/>
      <c r="CK1003" s="145"/>
      <c r="CL1003" s="145"/>
      <c r="CM1003" s="145"/>
      <c r="CN1003" s="145"/>
      <c r="CO1003" s="145"/>
      <c r="CP1003" s="145"/>
      <c r="CQ1003" s="145"/>
      <c r="CR1003" s="145"/>
      <c r="CS1003" s="145"/>
      <c r="CT1003" s="145"/>
      <c r="CU1003" s="145"/>
      <c r="CV1003" s="145"/>
      <c r="CW1003" s="145"/>
      <c r="CX1003" s="145"/>
      <c r="CY1003" s="145"/>
      <c r="CZ1003" s="145"/>
      <c r="DA1003" s="145"/>
      <c r="DB1003" s="145"/>
      <c r="DC1003" s="145"/>
      <c r="DD1003" s="145"/>
      <c r="DE1003" s="145"/>
      <c r="DF1003" s="145"/>
      <c r="DG1003" s="145"/>
      <c r="DH1003" s="145"/>
      <c r="DI1003" s="145"/>
      <c r="DJ1003" s="145"/>
      <c r="DK1003" s="145"/>
      <c r="DL1003" s="145"/>
      <c r="DM1003" s="145"/>
      <c r="DN1003" s="145"/>
      <c r="DO1003" s="145"/>
      <c r="DP1003" s="145"/>
      <c r="DQ1003" s="145"/>
      <c r="DR1003" s="145"/>
      <c r="DS1003" s="145"/>
      <c r="DT1003" s="145"/>
      <c r="DU1003" s="145"/>
      <c r="DV1003" s="145"/>
      <c r="DW1003" s="145"/>
      <c r="DX1003" s="145"/>
      <c r="DY1003" s="145"/>
      <c r="DZ1003" s="145"/>
      <c r="EA1003" s="145"/>
      <c r="EB1003" s="145"/>
      <c r="EC1003" s="145"/>
      <c r="ED1003" s="145"/>
      <c r="EE1003" s="145"/>
      <c r="EF1003" s="145"/>
      <c r="EG1003" s="145"/>
      <c r="EH1003" s="145"/>
      <c r="EI1003" s="145"/>
      <c r="EJ1003" s="145"/>
      <c r="EK1003" s="145"/>
      <c r="EL1003" s="145"/>
      <c r="EM1003" s="145"/>
      <c r="EN1003" s="145"/>
      <c r="EO1003" s="145"/>
      <c r="EP1003" s="145"/>
      <c r="EQ1003" s="145"/>
      <c r="ER1003" s="145"/>
      <c r="ES1003" s="145"/>
      <c r="ET1003" s="145"/>
      <c r="EU1003" s="145"/>
      <c r="EV1003" s="145"/>
      <c r="EW1003" s="145"/>
      <c r="EX1003" s="145"/>
      <c r="EY1003" s="145"/>
      <c r="EZ1003" s="145"/>
      <c r="FA1003" s="145"/>
      <c r="FB1003" s="145"/>
      <c r="FC1003" s="145"/>
      <c r="FD1003" s="145"/>
      <c r="FE1003" s="145"/>
      <c r="FF1003" s="145"/>
      <c r="FG1003" s="145"/>
      <c r="FH1003" s="145"/>
      <c r="FI1003" s="145"/>
      <c r="FJ1003" s="145"/>
      <c r="FK1003" s="145"/>
      <c r="FL1003" s="145"/>
      <c r="FM1003" s="145"/>
      <c r="FN1003" s="145"/>
      <c r="FO1003" s="145"/>
      <c r="FP1003" s="145"/>
      <c r="FQ1003" s="145"/>
      <c r="FR1003" s="145"/>
      <c r="FS1003" s="145"/>
      <c r="FT1003" s="146"/>
      <c r="FU1003" s="147"/>
      <c r="FV1003" s="147"/>
      <c r="FW1003" s="147"/>
      <c r="FX1003" s="147"/>
      <c r="FY1003" s="147"/>
      <c r="FZ1003" s="147"/>
      <c r="GA1003" s="147"/>
      <c r="GB1003" s="147"/>
      <c r="GC1003" s="147"/>
      <c r="GD1003" s="147"/>
      <c r="GE1003" s="147"/>
      <c r="GF1003" s="147"/>
      <c r="GG1003" s="148"/>
      <c r="GH1003" s="147"/>
      <c r="GI1003" s="147"/>
      <c r="GJ1003" s="147"/>
      <c r="GK1003" s="147"/>
      <c r="GL1003" s="147"/>
      <c r="GM1003" s="147"/>
      <c r="GN1003" s="147"/>
      <c r="GO1003" s="147"/>
      <c r="GP1003" s="147"/>
      <c r="GQ1003" s="147"/>
      <c r="GR1003" s="147"/>
      <c r="GS1003" s="147"/>
      <c r="GT1003" s="147"/>
      <c r="GU1003" s="147"/>
      <c r="GV1003" s="147"/>
      <c r="GW1003" s="147"/>
      <c r="GX1003" s="147"/>
      <c r="GY1003" s="147"/>
      <c r="GZ1003" s="147"/>
      <c r="HA1003" s="147"/>
      <c r="HB1003" s="147"/>
      <c r="HC1003" s="147"/>
      <c r="HD1003" s="147"/>
      <c r="HE1003" s="147"/>
      <c r="HF1003" s="147"/>
      <c r="HG1003" s="147"/>
      <c r="HI1003" s="147"/>
      <c r="HJ1003" s="147"/>
      <c r="HK1003" s="147"/>
      <c r="HL1003" s="147"/>
      <c r="HM1003" s="147"/>
    </row>
    <row r="1004" spans="1:221" s="149" customFormat="1" ht="12" customHeight="1" x14ac:dyDescent="0.2">
      <c r="A1004" s="150">
        <v>760</v>
      </c>
      <c r="B1004" s="151" t="s">
        <v>3188</v>
      </c>
      <c r="C1004" s="161"/>
      <c r="D1004" s="161"/>
      <c r="E1004" s="162"/>
      <c r="F1004" s="154">
        <f t="shared" si="243"/>
        <v>67.776697318007663</v>
      </c>
      <c r="G1004" s="306">
        <v>1986</v>
      </c>
      <c r="H1004" s="281">
        <v>2025</v>
      </c>
      <c r="I1004" s="154">
        <f t="shared" si="242"/>
        <v>291473.61</v>
      </c>
      <c r="J1004" s="152">
        <f t="shared" si="236"/>
        <v>3829417.21</v>
      </c>
      <c r="K1004" s="155">
        <f t="shared" si="237"/>
        <v>0</v>
      </c>
      <c r="L1004" s="192">
        <v>0</v>
      </c>
      <c r="M1004" s="192">
        <v>0</v>
      </c>
      <c r="N1004" s="192">
        <v>0</v>
      </c>
      <c r="O1004" s="192">
        <v>0</v>
      </c>
      <c r="P1004" s="192">
        <v>0</v>
      </c>
      <c r="Q1004" s="155"/>
      <c r="R1004" s="155">
        <v>0</v>
      </c>
      <c r="S1004" s="155"/>
      <c r="T1004" s="155">
        <v>0</v>
      </c>
      <c r="U1004" s="155"/>
      <c r="V1004" s="155">
        <v>0</v>
      </c>
      <c r="W1004" s="197" t="str">
        <f t="shared" si="238"/>
        <v>0</v>
      </c>
      <c r="X1004" s="155">
        <v>0</v>
      </c>
      <c r="Y1004" s="162" t="s">
        <v>235</v>
      </c>
      <c r="Z1004" s="144">
        <v>504</v>
      </c>
      <c r="AA1004" s="155">
        <f t="shared" si="244"/>
        <v>3657093.43</v>
      </c>
      <c r="AB1004" s="144">
        <v>0</v>
      </c>
      <c r="AC1004" s="144">
        <v>0</v>
      </c>
      <c r="AD1004" s="144">
        <v>0</v>
      </c>
      <c r="AE1004" s="144">
        <v>0</v>
      </c>
      <c r="AF1004" s="144">
        <v>0</v>
      </c>
      <c r="AG1004" s="144">
        <v>0</v>
      </c>
      <c r="AH1004" s="144">
        <v>0</v>
      </c>
      <c r="AI1004" s="144">
        <v>0</v>
      </c>
      <c r="AJ1004" s="144">
        <v>0</v>
      </c>
      <c r="AK1004" s="144">
        <v>0</v>
      </c>
      <c r="AL1004" s="144">
        <v>0</v>
      </c>
      <c r="AM1004" s="144">
        <f t="shared" si="240"/>
        <v>114882.52</v>
      </c>
      <c r="AN1004" s="144">
        <f t="shared" si="241"/>
        <v>57441.26</v>
      </c>
      <c r="AO1004" s="144">
        <v>0</v>
      </c>
      <c r="AP1004" s="144" t="s">
        <v>4526</v>
      </c>
      <c r="AQ1004" s="294"/>
      <c r="AR1004" s="144"/>
      <c r="AS1004" s="271"/>
      <c r="AT1004" s="144"/>
      <c r="AU1004" s="144"/>
      <c r="AV1004" s="158" t="s">
        <v>1220</v>
      </c>
      <c r="AW1004" s="159" t="s">
        <v>3187</v>
      </c>
      <c r="AX1004" s="159" t="s">
        <v>3188</v>
      </c>
      <c r="AY1004" s="159"/>
      <c r="AZ1004" s="159" t="s">
        <v>879</v>
      </c>
      <c r="BA1004" s="158" t="s">
        <v>1388</v>
      </c>
      <c r="BB1004" s="159" t="s">
        <v>891</v>
      </c>
      <c r="BC1004" s="158" t="s">
        <v>166</v>
      </c>
      <c r="BD1004" s="158" t="s">
        <v>166</v>
      </c>
      <c r="BE1004" s="158" t="s">
        <v>1477</v>
      </c>
      <c r="BF1004" s="160">
        <v>629.6</v>
      </c>
      <c r="BG1004" s="160">
        <v>580</v>
      </c>
      <c r="BH1004" s="158" t="s">
        <v>883</v>
      </c>
      <c r="BI1004" s="193">
        <v>7.5</v>
      </c>
      <c r="BJ1004" s="159" t="s">
        <v>884</v>
      </c>
      <c r="BK1004" s="160">
        <v>504</v>
      </c>
      <c r="BL1004" s="160">
        <v>0</v>
      </c>
      <c r="BM1004" s="160">
        <v>540</v>
      </c>
      <c r="BN1004" s="158"/>
      <c r="BO1004" s="159" t="s">
        <v>885</v>
      </c>
      <c r="BP1004" s="159" t="s">
        <v>886</v>
      </c>
      <c r="BQ1004" s="204" t="s">
        <v>887</v>
      </c>
      <c r="BR1004" s="160">
        <v>2791157.04</v>
      </c>
      <c r="BS1004" s="160">
        <v>291473.61</v>
      </c>
      <c r="BT1004" s="160">
        <v>0</v>
      </c>
      <c r="BU1004" s="138">
        <v>291473.61</v>
      </c>
      <c r="BV1004" s="160">
        <v>291473.61</v>
      </c>
      <c r="BW1004" s="160">
        <v>291473.61</v>
      </c>
      <c r="BX1004" s="160">
        <v>0</v>
      </c>
      <c r="BY1004" s="160">
        <v>290396.11</v>
      </c>
      <c r="BZ1004" s="160">
        <v>290396.11</v>
      </c>
      <c r="CA1004" s="160">
        <v>0</v>
      </c>
      <c r="CB1004" s="160">
        <v>290396.11</v>
      </c>
      <c r="CC1004" s="160">
        <v>290396.11</v>
      </c>
      <c r="CD1004" s="160">
        <v>0</v>
      </c>
      <c r="CE1004" s="145"/>
      <c r="CF1004" s="145"/>
      <c r="CG1004" s="145"/>
      <c r="CH1004" s="145"/>
      <c r="CI1004" s="145"/>
      <c r="CJ1004" s="145"/>
      <c r="CK1004" s="145"/>
      <c r="CL1004" s="145"/>
      <c r="CM1004" s="145"/>
      <c r="CN1004" s="145"/>
      <c r="CO1004" s="145"/>
      <c r="CP1004" s="145"/>
      <c r="CQ1004" s="145"/>
      <c r="CR1004" s="145"/>
      <c r="CS1004" s="145"/>
      <c r="CT1004" s="145"/>
      <c r="CU1004" s="145"/>
      <c r="CV1004" s="145"/>
      <c r="CW1004" s="145"/>
      <c r="CX1004" s="145"/>
      <c r="CY1004" s="145"/>
      <c r="CZ1004" s="145"/>
      <c r="DA1004" s="145"/>
      <c r="DB1004" s="145"/>
      <c r="DC1004" s="145"/>
      <c r="DD1004" s="145"/>
      <c r="DE1004" s="145"/>
      <c r="DF1004" s="145"/>
      <c r="DG1004" s="145"/>
      <c r="DH1004" s="145"/>
      <c r="DI1004" s="145"/>
      <c r="DJ1004" s="145"/>
      <c r="DK1004" s="145"/>
      <c r="DL1004" s="145"/>
      <c r="DM1004" s="145"/>
      <c r="DN1004" s="145"/>
      <c r="DO1004" s="145"/>
      <c r="DP1004" s="145"/>
      <c r="DQ1004" s="145"/>
      <c r="DR1004" s="145"/>
      <c r="DS1004" s="145"/>
      <c r="DT1004" s="145"/>
      <c r="DU1004" s="145"/>
      <c r="DV1004" s="145"/>
      <c r="DW1004" s="145"/>
      <c r="DX1004" s="145"/>
      <c r="DY1004" s="145"/>
      <c r="DZ1004" s="145"/>
      <c r="EA1004" s="145"/>
      <c r="EB1004" s="145"/>
      <c r="EC1004" s="145"/>
      <c r="ED1004" s="145"/>
      <c r="EE1004" s="145"/>
      <c r="EF1004" s="145"/>
      <c r="EG1004" s="145"/>
      <c r="EH1004" s="145"/>
      <c r="EI1004" s="145"/>
      <c r="EJ1004" s="145"/>
      <c r="EK1004" s="145"/>
      <c r="EL1004" s="145"/>
      <c r="EM1004" s="145"/>
      <c r="EN1004" s="145"/>
      <c r="EO1004" s="145"/>
      <c r="EP1004" s="145"/>
      <c r="EQ1004" s="145"/>
      <c r="ER1004" s="145"/>
      <c r="ES1004" s="145"/>
      <c r="ET1004" s="145"/>
      <c r="EU1004" s="145"/>
      <c r="EV1004" s="145"/>
      <c r="EW1004" s="145"/>
      <c r="EX1004" s="145"/>
      <c r="EY1004" s="145"/>
      <c r="EZ1004" s="145"/>
      <c r="FA1004" s="145"/>
      <c r="FB1004" s="145"/>
      <c r="FC1004" s="145"/>
      <c r="FD1004" s="145"/>
      <c r="FE1004" s="145"/>
      <c r="FF1004" s="145"/>
      <c r="FG1004" s="145"/>
      <c r="FH1004" s="145"/>
      <c r="FI1004" s="145"/>
      <c r="FJ1004" s="145"/>
      <c r="FK1004" s="145"/>
      <c r="FL1004" s="145"/>
      <c r="FM1004" s="145"/>
      <c r="FN1004" s="145"/>
      <c r="FO1004" s="145"/>
      <c r="FP1004" s="145"/>
      <c r="FQ1004" s="145"/>
      <c r="FR1004" s="145"/>
      <c r="FS1004" s="145"/>
      <c r="FT1004" s="146"/>
      <c r="FU1004" s="147"/>
      <c r="FV1004" s="147"/>
      <c r="FW1004" s="147"/>
      <c r="FX1004" s="147"/>
      <c r="FY1004" s="147"/>
      <c r="FZ1004" s="147"/>
      <c r="GA1004" s="147"/>
      <c r="GB1004" s="147"/>
      <c r="GC1004" s="147"/>
      <c r="GD1004" s="147"/>
      <c r="GE1004" s="147"/>
      <c r="GF1004" s="147"/>
      <c r="GG1004" s="148"/>
      <c r="GH1004" s="147"/>
      <c r="GI1004" s="147"/>
      <c r="GJ1004" s="147"/>
      <c r="GK1004" s="147"/>
      <c r="GL1004" s="147"/>
      <c r="GM1004" s="147"/>
      <c r="GN1004" s="147"/>
      <c r="GO1004" s="147"/>
      <c r="GP1004" s="147"/>
      <c r="GQ1004" s="147"/>
      <c r="GR1004" s="147"/>
      <c r="GS1004" s="147"/>
      <c r="GT1004" s="147"/>
      <c r="GU1004" s="147"/>
      <c r="GV1004" s="147"/>
      <c r="GW1004" s="147"/>
      <c r="GX1004" s="147"/>
      <c r="GY1004" s="147"/>
      <c r="GZ1004" s="147"/>
      <c r="HA1004" s="147"/>
      <c r="HB1004" s="147"/>
      <c r="HC1004" s="147"/>
      <c r="HD1004" s="147"/>
      <c r="HE1004" s="147"/>
      <c r="HF1004" s="147"/>
      <c r="HG1004" s="147"/>
      <c r="HI1004" s="147"/>
      <c r="HJ1004" s="147"/>
      <c r="HK1004" s="147"/>
      <c r="HL1004" s="147"/>
      <c r="HM1004" s="147"/>
    </row>
    <row r="1005" spans="1:221" s="149" customFormat="1" ht="12" customHeight="1" x14ac:dyDescent="0.2">
      <c r="A1005" s="150">
        <v>761</v>
      </c>
      <c r="B1005" s="151" t="s">
        <v>3190</v>
      </c>
      <c r="C1005" s="161"/>
      <c r="D1005" s="161"/>
      <c r="E1005" s="162"/>
      <c r="F1005" s="154">
        <f t="shared" si="243"/>
        <v>49.477770740656965</v>
      </c>
      <c r="G1005" s="306">
        <v>1984</v>
      </c>
      <c r="H1005" s="281">
        <v>2025</v>
      </c>
      <c r="I1005" s="154">
        <f t="shared" si="242"/>
        <v>675797.75</v>
      </c>
      <c r="J1005" s="152">
        <f t="shared" si="236"/>
        <v>6581810.8099999996</v>
      </c>
      <c r="K1005" s="155">
        <f t="shared" si="237"/>
        <v>0</v>
      </c>
      <c r="L1005" s="192">
        <v>0</v>
      </c>
      <c r="M1005" s="192">
        <v>0</v>
      </c>
      <c r="N1005" s="192">
        <v>0</v>
      </c>
      <c r="O1005" s="192">
        <v>0</v>
      </c>
      <c r="P1005" s="192">
        <v>0</v>
      </c>
      <c r="Q1005" s="155"/>
      <c r="R1005" s="155">
        <v>0</v>
      </c>
      <c r="S1005" s="155"/>
      <c r="T1005" s="155">
        <v>0</v>
      </c>
      <c r="U1005" s="155"/>
      <c r="V1005" s="155">
        <v>0</v>
      </c>
      <c r="W1005" s="197" t="str">
        <f t="shared" si="238"/>
        <v>0</v>
      </c>
      <c r="X1005" s="155">
        <v>0</v>
      </c>
      <c r="Y1005" s="162" t="s">
        <v>235</v>
      </c>
      <c r="Z1005" s="144">
        <v>866.25</v>
      </c>
      <c r="AA1005" s="155">
        <f t="shared" si="244"/>
        <v>6285629.3300000001</v>
      </c>
      <c r="AB1005" s="144">
        <v>0</v>
      </c>
      <c r="AC1005" s="144">
        <v>0</v>
      </c>
      <c r="AD1005" s="144">
        <v>0</v>
      </c>
      <c r="AE1005" s="144">
        <v>0</v>
      </c>
      <c r="AF1005" s="144">
        <v>0</v>
      </c>
      <c r="AG1005" s="144">
        <v>0</v>
      </c>
      <c r="AH1005" s="144">
        <v>0</v>
      </c>
      <c r="AI1005" s="144">
        <v>0</v>
      </c>
      <c r="AJ1005" s="144">
        <v>0</v>
      </c>
      <c r="AK1005" s="144">
        <v>0</v>
      </c>
      <c r="AL1005" s="144">
        <v>0</v>
      </c>
      <c r="AM1005" s="144">
        <f t="shared" si="240"/>
        <v>197454.32</v>
      </c>
      <c r="AN1005" s="144">
        <f t="shared" si="241"/>
        <v>98727.16</v>
      </c>
      <c r="AO1005" s="144">
        <v>0</v>
      </c>
      <c r="AP1005" s="144" t="s">
        <v>4526</v>
      </c>
      <c r="AQ1005" s="294"/>
      <c r="AR1005" s="144"/>
      <c r="AS1005" s="271"/>
      <c r="AT1005" s="144"/>
      <c r="AU1005" s="144"/>
      <c r="AV1005" s="158" t="s">
        <v>1224</v>
      </c>
      <c r="AW1005" s="159" t="s">
        <v>3189</v>
      </c>
      <c r="AX1005" s="159" t="s">
        <v>3190</v>
      </c>
      <c r="AY1005" s="159"/>
      <c r="AZ1005" s="159" t="s">
        <v>879</v>
      </c>
      <c r="BA1005" s="158" t="s">
        <v>907</v>
      </c>
      <c r="BB1005" s="159" t="s">
        <v>881</v>
      </c>
      <c r="BC1005" s="158" t="s">
        <v>844</v>
      </c>
      <c r="BD1005" s="158" t="s">
        <v>844</v>
      </c>
      <c r="BE1005" s="158" t="s">
        <v>1548</v>
      </c>
      <c r="BF1005" s="160">
        <v>1899.9</v>
      </c>
      <c r="BG1005" s="160">
        <v>1326.3</v>
      </c>
      <c r="BH1005" s="158" t="s">
        <v>883</v>
      </c>
      <c r="BI1005" s="193">
        <v>7.5</v>
      </c>
      <c r="BJ1005" s="159" t="s">
        <v>892</v>
      </c>
      <c r="BK1005" s="160">
        <v>866.25</v>
      </c>
      <c r="BL1005" s="160">
        <v>482.5</v>
      </c>
      <c r="BM1005" s="160">
        <v>990</v>
      </c>
      <c r="BN1005" s="158"/>
      <c r="BO1005" s="159" t="s">
        <v>885</v>
      </c>
      <c r="BP1005" s="159" t="s">
        <v>886</v>
      </c>
      <c r="BQ1005" s="204" t="s">
        <v>887</v>
      </c>
      <c r="BR1005" s="160">
        <v>4997690.78</v>
      </c>
      <c r="BS1005" s="160">
        <v>675797.75</v>
      </c>
      <c r="BT1005" s="160">
        <v>0</v>
      </c>
      <c r="BU1005" s="138">
        <v>675797.75</v>
      </c>
      <c r="BV1005" s="160">
        <v>678781.53</v>
      </c>
      <c r="BW1005" s="160">
        <v>678781.53</v>
      </c>
      <c r="BX1005" s="160">
        <v>0</v>
      </c>
      <c r="BY1005" s="160">
        <v>667479.11</v>
      </c>
      <c r="BZ1005" s="160">
        <v>667479.11</v>
      </c>
      <c r="CA1005" s="160">
        <v>0</v>
      </c>
      <c r="CB1005" s="160">
        <v>670462.89</v>
      </c>
      <c r="CC1005" s="160">
        <v>670462.89</v>
      </c>
      <c r="CD1005" s="160">
        <v>0</v>
      </c>
      <c r="CE1005" s="145"/>
      <c r="CF1005" s="145"/>
      <c r="CG1005" s="145"/>
      <c r="CH1005" s="145"/>
      <c r="CI1005" s="145"/>
      <c r="CJ1005" s="145"/>
      <c r="CK1005" s="145"/>
      <c r="CL1005" s="145"/>
      <c r="CM1005" s="145"/>
      <c r="CN1005" s="145"/>
      <c r="CO1005" s="145"/>
      <c r="CP1005" s="145"/>
      <c r="CQ1005" s="145"/>
      <c r="CR1005" s="145"/>
      <c r="CS1005" s="145"/>
      <c r="CT1005" s="145"/>
      <c r="CU1005" s="145"/>
      <c r="CV1005" s="145"/>
      <c r="CW1005" s="145"/>
      <c r="CX1005" s="145"/>
      <c r="CY1005" s="145"/>
      <c r="CZ1005" s="145"/>
      <c r="DA1005" s="145"/>
      <c r="DB1005" s="145"/>
      <c r="DC1005" s="145"/>
      <c r="DD1005" s="145"/>
      <c r="DE1005" s="145"/>
      <c r="DF1005" s="145"/>
      <c r="DG1005" s="145"/>
      <c r="DH1005" s="145"/>
      <c r="DI1005" s="145"/>
      <c r="DJ1005" s="145"/>
      <c r="DK1005" s="145"/>
      <c r="DL1005" s="145"/>
      <c r="DM1005" s="145"/>
      <c r="DN1005" s="145"/>
      <c r="DO1005" s="145"/>
      <c r="DP1005" s="145"/>
      <c r="DQ1005" s="145"/>
      <c r="DR1005" s="145"/>
      <c r="DS1005" s="145"/>
      <c r="DT1005" s="145"/>
      <c r="DU1005" s="145"/>
      <c r="DV1005" s="145"/>
      <c r="DW1005" s="145"/>
      <c r="DX1005" s="145"/>
      <c r="DY1005" s="145"/>
      <c r="DZ1005" s="145"/>
      <c r="EA1005" s="145"/>
      <c r="EB1005" s="145"/>
      <c r="EC1005" s="145"/>
      <c r="ED1005" s="145"/>
      <c r="EE1005" s="145"/>
      <c r="EF1005" s="145"/>
      <c r="EG1005" s="145"/>
      <c r="EH1005" s="145"/>
      <c r="EI1005" s="145"/>
      <c r="EJ1005" s="145"/>
      <c r="EK1005" s="145"/>
      <c r="EL1005" s="145"/>
      <c r="EM1005" s="145"/>
      <c r="EN1005" s="145"/>
      <c r="EO1005" s="145"/>
      <c r="EP1005" s="145"/>
      <c r="EQ1005" s="145"/>
      <c r="ER1005" s="145"/>
      <c r="ES1005" s="145"/>
      <c r="ET1005" s="145"/>
      <c r="EU1005" s="145"/>
      <c r="EV1005" s="145"/>
      <c r="EW1005" s="145"/>
      <c r="EX1005" s="145"/>
      <c r="EY1005" s="145"/>
      <c r="EZ1005" s="145"/>
      <c r="FA1005" s="145"/>
      <c r="FB1005" s="145"/>
      <c r="FC1005" s="145"/>
      <c r="FD1005" s="145"/>
      <c r="FE1005" s="145"/>
      <c r="FF1005" s="145"/>
      <c r="FG1005" s="145"/>
      <c r="FH1005" s="145"/>
      <c r="FI1005" s="145"/>
      <c r="FJ1005" s="145"/>
      <c r="FK1005" s="145"/>
      <c r="FL1005" s="145"/>
      <c r="FM1005" s="145"/>
      <c r="FN1005" s="145"/>
      <c r="FO1005" s="145"/>
      <c r="FP1005" s="145"/>
      <c r="FQ1005" s="145"/>
      <c r="FR1005" s="145"/>
      <c r="FS1005" s="145"/>
      <c r="FT1005" s="146"/>
      <c r="FU1005" s="147"/>
      <c r="FV1005" s="147"/>
      <c r="FW1005" s="147"/>
      <c r="FX1005" s="147"/>
      <c r="FY1005" s="147"/>
      <c r="FZ1005" s="147"/>
      <c r="GA1005" s="147"/>
      <c r="GB1005" s="147"/>
      <c r="GC1005" s="147"/>
      <c r="GD1005" s="147"/>
      <c r="GE1005" s="147"/>
      <c r="GF1005" s="147"/>
      <c r="GG1005" s="148"/>
      <c r="GH1005" s="147"/>
      <c r="GI1005" s="147"/>
      <c r="GJ1005" s="147"/>
      <c r="GK1005" s="147"/>
      <c r="GL1005" s="147"/>
      <c r="GM1005" s="147"/>
      <c r="GN1005" s="147"/>
      <c r="GO1005" s="147"/>
      <c r="GP1005" s="147"/>
      <c r="GQ1005" s="147"/>
      <c r="GR1005" s="147"/>
      <c r="GS1005" s="147"/>
      <c r="GT1005" s="147"/>
      <c r="GU1005" s="147"/>
      <c r="GV1005" s="147"/>
      <c r="GW1005" s="147"/>
      <c r="GX1005" s="147"/>
      <c r="GY1005" s="147"/>
      <c r="GZ1005" s="147"/>
      <c r="HA1005" s="147"/>
      <c r="HB1005" s="147"/>
      <c r="HC1005" s="147"/>
      <c r="HD1005" s="147"/>
      <c r="HE1005" s="147"/>
      <c r="HF1005" s="147"/>
      <c r="HG1005" s="147"/>
      <c r="HI1005" s="147"/>
      <c r="HJ1005" s="147"/>
      <c r="HK1005" s="147"/>
      <c r="HL1005" s="147"/>
      <c r="HM1005" s="147"/>
    </row>
    <row r="1006" spans="1:221" s="149" customFormat="1" ht="12" customHeight="1" x14ac:dyDescent="0.2">
      <c r="A1006" s="150">
        <v>762</v>
      </c>
      <c r="B1006" s="151" t="s">
        <v>3192</v>
      </c>
      <c r="C1006" s="161"/>
      <c r="D1006" s="161"/>
      <c r="E1006" s="162"/>
      <c r="F1006" s="154">
        <f t="shared" si="243"/>
        <v>42.047711116258718</v>
      </c>
      <c r="G1006" s="306">
        <v>1996</v>
      </c>
      <c r="H1006" s="281">
        <v>2025</v>
      </c>
      <c r="I1006" s="154">
        <f t="shared" si="242"/>
        <v>1069900.08</v>
      </c>
      <c r="J1006" s="152">
        <f t="shared" ref="J1006:J1026" si="245">ROUND(K1006+X1006+AA1006+AC1006+AE1006+AG1006+AI1006+AK1006+AL1006+AM1006+AN1006+AO1006,2)</f>
        <v>9238298.6799999997</v>
      </c>
      <c r="K1006" s="155">
        <f t="shared" ref="K1006:K1026" si="246">ROUND((L1006+N1006+P1006+R1006+T1006+V1006),2)</f>
        <v>0</v>
      </c>
      <c r="L1006" s="192">
        <v>0</v>
      </c>
      <c r="M1006" s="192">
        <v>0</v>
      </c>
      <c r="N1006" s="192">
        <v>0</v>
      </c>
      <c r="O1006" s="192">
        <v>0</v>
      </c>
      <c r="P1006" s="192">
        <v>0</v>
      </c>
      <c r="Q1006" s="155"/>
      <c r="R1006" s="155">
        <v>0</v>
      </c>
      <c r="S1006" s="155"/>
      <c r="T1006" s="155">
        <v>0</v>
      </c>
      <c r="U1006" s="155"/>
      <c r="V1006" s="155">
        <v>0</v>
      </c>
      <c r="W1006" s="197" t="str">
        <f t="shared" ref="W1006:W1026" si="247">BH1006</f>
        <v>0</v>
      </c>
      <c r="X1006" s="155">
        <v>0</v>
      </c>
      <c r="Y1006" s="162" t="s">
        <v>234</v>
      </c>
      <c r="Z1006" s="144">
        <v>1045.3</v>
      </c>
      <c r="AA1006" s="155">
        <f t="shared" si="244"/>
        <v>8822575.2400000002</v>
      </c>
      <c r="AB1006" s="144">
        <v>0</v>
      </c>
      <c r="AC1006" s="144">
        <v>0</v>
      </c>
      <c r="AD1006" s="144">
        <v>0</v>
      </c>
      <c r="AE1006" s="144">
        <v>0</v>
      </c>
      <c r="AF1006" s="144">
        <v>0</v>
      </c>
      <c r="AG1006" s="144">
        <v>0</v>
      </c>
      <c r="AH1006" s="144">
        <v>0</v>
      </c>
      <c r="AI1006" s="144">
        <v>0</v>
      </c>
      <c r="AJ1006" s="144">
        <v>0</v>
      </c>
      <c r="AK1006" s="144">
        <v>0</v>
      </c>
      <c r="AL1006" s="144">
        <v>0</v>
      </c>
      <c r="AM1006" s="144">
        <f t="shared" ref="AM1006:AM1026" si="248">ROUND((K1006+X1006+AA1006+AC1006+AE1006+AG1006+AI1006+AK1006+AL1006)/95.5*3,2)</f>
        <v>277148.96000000002</v>
      </c>
      <c r="AN1006" s="144">
        <f t="shared" ref="AN1006:AN1026" si="249">ROUND((K1006+X1006+AA1006+AC1006+AE1006+AG1006+AI1006+AK1006+AL1006)/95.5*1.5,2)</f>
        <v>138574.48000000001</v>
      </c>
      <c r="AO1006" s="144">
        <v>0</v>
      </c>
      <c r="AP1006" s="144" t="s">
        <v>4526</v>
      </c>
      <c r="AQ1006" s="294"/>
      <c r="AR1006" s="144"/>
      <c r="AS1006" s="271"/>
      <c r="AT1006" s="144"/>
      <c r="AU1006" s="144"/>
      <c r="AV1006" s="158" t="s">
        <v>1227</v>
      </c>
      <c r="AW1006" s="159" t="s">
        <v>3191</v>
      </c>
      <c r="AX1006" s="159" t="s">
        <v>3192</v>
      </c>
      <c r="AY1006" s="159"/>
      <c r="AZ1006" s="159" t="s">
        <v>879</v>
      </c>
      <c r="BA1006" s="158" t="s">
        <v>1049</v>
      </c>
      <c r="BB1006" s="159" t="s">
        <v>891</v>
      </c>
      <c r="BC1006" s="158" t="s">
        <v>844</v>
      </c>
      <c r="BD1006" s="158" t="s">
        <v>845</v>
      </c>
      <c r="BE1006" s="158" t="s">
        <v>1297</v>
      </c>
      <c r="BF1006" s="160">
        <v>3247.5</v>
      </c>
      <c r="BG1006" s="160">
        <v>2158.5</v>
      </c>
      <c r="BH1006" s="158" t="s">
        <v>883</v>
      </c>
      <c r="BI1006" s="193">
        <v>7.5</v>
      </c>
      <c r="BJ1006" s="159" t="s">
        <v>892</v>
      </c>
      <c r="BK1006" s="160">
        <v>1045.3</v>
      </c>
      <c r="BL1006" s="160">
        <v>961.3</v>
      </c>
      <c r="BM1006" s="160">
        <v>1635.3</v>
      </c>
      <c r="BN1006" s="158"/>
      <c r="BO1006" s="159" t="s">
        <v>885</v>
      </c>
      <c r="BP1006" s="159" t="s">
        <v>886</v>
      </c>
      <c r="BQ1006" s="204" t="s">
        <v>887</v>
      </c>
      <c r="BR1006" s="160">
        <v>6030691.0999999996</v>
      </c>
      <c r="BS1006" s="160">
        <v>1069900.08</v>
      </c>
      <c r="BT1006" s="160">
        <v>0</v>
      </c>
      <c r="BU1006" s="138">
        <v>1069900.08</v>
      </c>
      <c r="BV1006" s="160">
        <v>1075217.27</v>
      </c>
      <c r="BW1006" s="160">
        <v>1075217.27</v>
      </c>
      <c r="BX1006" s="160">
        <v>0</v>
      </c>
      <c r="BY1006" s="160">
        <v>1068066.1599999999</v>
      </c>
      <c r="BZ1006" s="160">
        <v>1068066.1599999999</v>
      </c>
      <c r="CA1006" s="160">
        <v>0</v>
      </c>
      <c r="CB1006" s="160">
        <v>1073379.22</v>
      </c>
      <c r="CC1006" s="160">
        <v>1073379.22</v>
      </c>
      <c r="CD1006" s="160">
        <v>0</v>
      </c>
      <c r="CE1006" s="145"/>
      <c r="CF1006" s="145"/>
      <c r="CG1006" s="145"/>
      <c r="CH1006" s="145"/>
      <c r="CI1006" s="145"/>
      <c r="CJ1006" s="145"/>
      <c r="CK1006" s="145"/>
      <c r="CL1006" s="145"/>
      <c r="CM1006" s="145"/>
      <c r="CN1006" s="145"/>
      <c r="CO1006" s="145"/>
      <c r="CP1006" s="145"/>
      <c r="CQ1006" s="145"/>
      <c r="CR1006" s="145"/>
      <c r="CS1006" s="145"/>
      <c r="CT1006" s="145"/>
      <c r="CU1006" s="145"/>
      <c r="CV1006" s="145"/>
      <c r="CW1006" s="145"/>
      <c r="CX1006" s="145"/>
      <c r="CY1006" s="145"/>
      <c r="CZ1006" s="145"/>
      <c r="DA1006" s="145"/>
      <c r="DB1006" s="145"/>
      <c r="DC1006" s="145"/>
      <c r="DD1006" s="145"/>
      <c r="DE1006" s="145"/>
      <c r="DF1006" s="145"/>
      <c r="DG1006" s="145"/>
      <c r="DH1006" s="145"/>
      <c r="DI1006" s="145"/>
      <c r="DJ1006" s="145"/>
      <c r="DK1006" s="145"/>
      <c r="DL1006" s="145"/>
      <c r="DM1006" s="145"/>
      <c r="DN1006" s="145"/>
      <c r="DO1006" s="145"/>
      <c r="DP1006" s="145"/>
      <c r="DQ1006" s="145"/>
      <c r="DR1006" s="145"/>
      <c r="DS1006" s="145"/>
      <c r="DT1006" s="145"/>
      <c r="DU1006" s="145"/>
      <c r="DV1006" s="145"/>
      <c r="DW1006" s="145"/>
      <c r="DX1006" s="145"/>
      <c r="DY1006" s="145"/>
      <c r="DZ1006" s="145"/>
      <c r="EA1006" s="145"/>
      <c r="EB1006" s="145"/>
      <c r="EC1006" s="145"/>
      <c r="ED1006" s="145"/>
      <c r="EE1006" s="145"/>
      <c r="EF1006" s="145"/>
      <c r="EG1006" s="145"/>
      <c r="EH1006" s="145"/>
      <c r="EI1006" s="145"/>
      <c r="EJ1006" s="145"/>
      <c r="EK1006" s="145"/>
      <c r="EL1006" s="145"/>
      <c r="EM1006" s="145"/>
      <c r="EN1006" s="145"/>
      <c r="EO1006" s="145"/>
      <c r="EP1006" s="145"/>
      <c r="EQ1006" s="145"/>
      <c r="ER1006" s="145"/>
      <c r="ES1006" s="145"/>
      <c r="ET1006" s="145"/>
      <c r="EU1006" s="145"/>
      <c r="EV1006" s="145"/>
      <c r="EW1006" s="145"/>
      <c r="EX1006" s="145"/>
      <c r="EY1006" s="145"/>
      <c r="EZ1006" s="145"/>
      <c r="FA1006" s="145"/>
      <c r="FB1006" s="145"/>
      <c r="FC1006" s="145"/>
      <c r="FD1006" s="145"/>
      <c r="FE1006" s="145"/>
      <c r="FF1006" s="145"/>
      <c r="FG1006" s="145"/>
      <c r="FH1006" s="145"/>
      <c r="FI1006" s="145"/>
      <c r="FJ1006" s="145"/>
      <c r="FK1006" s="145"/>
      <c r="FL1006" s="145"/>
      <c r="FM1006" s="145"/>
      <c r="FN1006" s="145"/>
      <c r="FO1006" s="145"/>
      <c r="FP1006" s="145"/>
      <c r="FQ1006" s="145"/>
      <c r="FR1006" s="145"/>
      <c r="FS1006" s="145"/>
      <c r="FT1006" s="146"/>
      <c r="FU1006" s="147"/>
      <c r="FV1006" s="147"/>
      <c r="FW1006" s="147"/>
      <c r="FX1006" s="147"/>
      <c r="FY1006" s="147"/>
      <c r="FZ1006" s="147"/>
      <c r="GA1006" s="147"/>
      <c r="GB1006" s="147"/>
      <c r="GC1006" s="147"/>
      <c r="GD1006" s="147"/>
      <c r="GE1006" s="147"/>
      <c r="GF1006" s="147"/>
      <c r="GG1006" s="148"/>
      <c r="GH1006" s="147"/>
      <c r="GI1006" s="147"/>
      <c r="GJ1006" s="147"/>
      <c r="GK1006" s="147"/>
      <c r="GL1006" s="147"/>
      <c r="GM1006" s="147"/>
      <c r="GN1006" s="147"/>
      <c r="GO1006" s="147"/>
      <c r="GP1006" s="147"/>
      <c r="GQ1006" s="147"/>
      <c r="GR1006" s="147"/>
      <c r="GS1006" s="147"/>
      <c r="GT1006" s="147"/>
      <c r="GU1006" s="147"/>
      <c r="GV1006" s="147"/>
      <c r="GW1006" s="147"/>
      <c r="GX1006" s="147"/>
      <c r="GY1006" s="147"/>
      <c r="GZ1006" s="147"/>
      <c r="HA1006" s="147"/>
      <c r="HB1006" s="147"/>
      <c r="HC1006" s="147"/>
      <c r="HD1006" s="147"/>
      <c r="HE1006" s="147"/>
      <c r="HF1006" s="147"/>
      <c r="HG1006" s="147"/>
      <c r="HI1006" s="147"/>
      <c r="HJ1006" s="147"/>
      <c r="HK1006" s="147"/>
      <c r="HL1006" s="147"/>
      <c r="HM1006" s="147"/>
    </row>
    <row r="1007" spans="1:221" s="149" customFormat="1" ht="12" customHeight="1" x14ac:dyDescent="0.2">
      <c r="A1007" s="150">
        <v>763</v>
      </c>
      <c r="B1007" s="151" t="s">
        <v>325</v>
      </c>
      <c r="C1007" s="161"/>
      <c r="D1007" s="161"/>
      <c r="E1007" s="162"/>
      <c r="F1007" s="154">
        <f t="shared" si="243"/>
        <v>106.52446901579587</v>
      </c>
      <c r="G1007" s="306">
        <v>1956</v>
      </c>
      <c r="H1007" s="281">
        <v>2025</v>
      </c>
      <c r="I1007" s="154">
        <f t="shared" si="242"/>
        <v>213504.08</v>
      </c>
      <c r="J1007" s="152">
        <f t="shared" si="245"/>
        <v>2377671.9900000002</v>
      </c>
      <c r="K1007" s="155">
        <f t="shared" si="246"/>
        <v>1360773.02</v>
      </c>
      <c r="L1007" s="164">
        <f>ROUND((BF1007*936.72*0.955),2)</f>
        <v>398082.58</v>
      </c>
      <c r="M1007" s="192">
        <v>48</v>
      </c>
      <c r="N1007" s="164">
        <f>ROUND((M1007*5755.61*0.955),2)</f>
        <v>263837.15999999997</v>
      </c>
      <c r="O1007" s="192">
        <v>85</v>
      </c>
      <c r="P1007" s="164">
        <f>ROUND((O1007*5490.43*0.955),2)</f>
        <v>445685.66</v>
      </c>
      <c r="Q1007" s="155">
        <v>51</v>
      </c>
      <c r="R1007" s="165">
        <f>ROUND((Q1007*2459.53*0.955),2)</f>
        <v>119791.41</v>
      </c>
      <c r="S1007" s="155"/>
      <c r="T1007" s="155">
        <v>0</v>
      </c>
      <c r="U1007" s="155">
        <v>51</v>
      </c>
      <c r="V1007" s="165">
        <f>ROUND((U1007*2738.45*0.955),2)</f>
        <v>133376.21</v>
      </c>
      <c r="W1007" s="197" t="str">
        <f t="shared" si="247"/>
        <v>0</v>
      </c>
      <c r="X1007" s="155">
        <v>0</v>
      </c>
      <c r="Y1007" s="162"/>
      <c r="Z1007" s="144"/>
      <c r="AA1007" s="155"/>
      <c r="AB1007" s="144">
        <v>0</v>
      </c>
      <c r="AC1007" s="144">
        <v>0</v>
      </c>
      <c r="AD1007" s="144">
        <v>0</v>
      </c>
      <c r="AE1007" s="144">
        <v>0</v>
      </c>
      <c r="AF1007" s="144">
        <v>0</v>
      </c>
      <c r="AG1007" s="144">
        <v>0</v>
      </c>
      <c r="AH1007" s="144">
        <v>0</v>
      </c>
      <c r="AI1007" s="144">
        <v>0</v>
      </c>
      <c r="AJ1007" s="144">
        <v>0</v>
      </c>
      <c r="AK1007" s="144">
        <v>0</v>
      </c>
      <c r="AL1007" s="166">
        <f>ROUND(((826191.2+126587.57)*0.955),2)</f>
        <v>909903.73</v>
      </c>
      <c r="AM1007" s="144">
        <f t="shared" si="248"/>
        <v>71330.16</v>
      </c>
      <c r="AN1007" s="144">
        <f t="shared" si="249"/>
        <v>35665.08</v>
      </c>
      <c r="AO1007" s="144">
        <v>0</v>
      </c>
      <c r="AP1007" s="144" t="s">
        <v>4526</v>
      </c>
      <c r="AQ1007" s="294"/>
      <c r="AR1007" s="144" t="s">
        <v>4532</v>
      </c>
      <c r="AS1007" s="271"/>
      <c r="AT1007" s="144">
        <v>1780965.8</v>
      </c>
      <c r="AU1007" s="144"/>
      <c r="AV1007" s="158" t="s">
        <v>1230</v>
      </c>
      <c r="AW1007" s="159" t="s">
        <v>3193</v>
      </c>
      <c r="AX1007" s="159" t="s">
        <v>325</v>
      </c>
      <c r="AY1007" s="159" t="s">
        <v>878</v>
      </c>
      <c r="AZ1007" s="159" t="s">
        <v>879</v>
      </c>
      <c r="BA1007" s="158" t="s">
        <v>1731</v>
      </c>
      <c r="BB1007" s="159" t="s">
        <v>891</v>
      </c>
      <c r="BC1007" s="158" t="s">
        <v>166</v>
      </c>
      <c r="BD1007" s="158" t="s">
        <v>165</v>
      </c>
      <c r="BE1007" s="158" t="s">
        <v>1494</v>
      </c>
      <c r="BF1007" s="160">
        <v>445</v>
      </c>
      <c r="BG1007" s="160">
        <v>411.5</v>
      </c>
      <c r="BH1007" s="158" t="s">
        <v>883</v>
      </c>
      <c r="BI1007" s="193">
        <v>7.5</v>
      </c>
      <c r="BJ1007" s="159" t="s">
        <v>884</v>
      </c>
      <c r="BK1007" s="160">
        <v>441</v>
      </c>
      <c r="BL1007" s="160">
        <v>0</v>
      </c>
      <c r="BM1007" s="160">
        <v>439.04</v>
      </c>
      <c r="BN1007" s="158"/>
      <c r="BO1007" s="159" t="s">
        <v>1077</v>
      </c>
      <c r="BP1007" s="159" t="s">
        <v>886</v>
      </c>
      <c r="BQ1007" s="204" t="s">
        <v>887</v>
      </c>
      <c r="BR1007" s="160">
        <v>1922016.84</v>
      </c>
      <c r="BS1007" s="160">
        <v>213504.08</v>
      </c>
      <c r="BT1007" s="160">
        <v>0</v>
      </c>
      <c r="BU1007" s="138">
        <v>213504.08</v>
      </c>
      <c r="BV1007" s="160">
        <v>213504.08</v>
      </c>
      <c r="BW1007" s="160">
        <v>213504.08</v>
      </c>
      <c r="BX1007" s="160">
        <v>0</v>
      </c>
      <c r="BY1007" s="160">
        <v>210101.74</v>
      </c>
      <c r="BZ1007" s="160">
        <v>210101.74</v>
      </c>
      <c r="CA1007" s="160">
        <v>0</v>
      </c>
      <c r="CB1007" s="160">
        <v>210101.74</v>
      </c>
      <c r="CC1007" s="160">
        <v>210101.74</v>
      </c>
      <c r="CD1007" s="160">
        <v>0</v>
      </c>
      <c r="CE1007" s="145"/>
      <c r="CF1007" s="145"/>
      <c r="CG1007" s="145"/>
      <c r="CH1007" s="145"/>
      <c r="CI1007" s="145"/>
      <c r="CJ1007" s="145"/>
      <c r="CK1007" s="145"/>
      <c r="CL1007" s="145"/>
      <c r="CM1007" s="145"/>
      <c r="CN1007" s="145"/>
      <c r="CO1007" s="145"/>
      <c r="CP1007" s="145"/>
      <c r="CQ1007" s="145"/>
      <c r="CR1007" s="145"/>
      <c r="CS1007" s="145"/>
      <c r="CT1007" s="145"/>
      <c r="CU1007" s="145"/>
      <c r="CV1007" s="145"/>
      <c r="CW1007" s="145"/>
      <c r="CX1007" s="145"/>
      <c r="CY1007" s="145"/>
      <c r="CZ1007" s="145"/>
      <c r="DA1007" s="145"/>
      <c r="DB1007" s="145"/>
      <c r="DC1007" s="145"/>
      <c r="DD1007" s="145"/>
      <c r="DE1007" s="145"/>
      <c r="DF1007" s="145"/>
      <c r="DG1007" s="145"/>
      <c r="DH1007" s="145"/>
      <c r="DI1007" s="145"/>
      <c r="DJ1007" s="145"/>
      <c r="DK1007" s="145"/>
      <c r="DL1007" s="145"/>
      <c r="DM1007" s="145"/>
      <c r="DN1007" s="145"/>
      <c r="DO1007" s="145"/>
      <c r="DP1007" s="145"/>
      <c r="DQ1007" s="145"/>
      <c r="DR1007" s="145"/>
      <c r="DS1007" s="145"/>
      <c r="DT1007" s="145"/>
      <c r="DU1007" s="145"/>
      <c r="DV1007" s="145"/>
      <c r="DW1007" s="145"/>
      <c r="DX1007" s="145"/>
      <c r="DY1007" s="145"/>
      <c r="DZ1007" s="145"/>
      <c r="EA1007" s="145"/>
      <c r="EB1007" s="145"/>
      <c r="EC1007" s="145"/>
      <c r="ED1007" s="145"/>
      <c r="EE1007" s="145"/>
      <c r="EF1007" s="145"/>
      <c r="EG1007" s="145"/>
      <c r="EH1007" s="145"/>
      <c r="EI1007" s="145"/>
      <c r="EJ1007" s="145"/>
      <c r="EK1007" s="145"/>
      <c r="EL1007" s="145"/>
      <c r="EM1007" s="145"/>
      <c r="EN1007" s="145"/>
      <c r="EO1007" s="145"/>
      <c r="EP1007" s="145"/>
      <c r="EQ1007" s="145"/>
      <c r="ER1007" s="145"/>
      <c r="ES1007" s="145"/>
      <c r="ET1007" s="145"/>
      <c r="EU1007" s="145"/>
      <c r="EV1007" s="145"/>
      <c r="EW1007" s="145"/>
      <c r="EX1007" s="145"/>
      <c r="EY1007" s="145"/>
      <c r="EZ1007" s="145"/>
      <c r="FA1007" s="145"/>
      <c r="FB1007" s="145"/>
      <c r="FC1007" s="145"/>
      <c r="FD1007" s="145"/>
      <c r="FE1007" s="145"/>
      <c r="FF1007" s="145"/>
      <c r="FG1007" s="145"/>
      <c r="FH1007" s="145"/>
      <c r="FI1007" s="145"/>
      <c r="FJ1007" s="145"/>
      <c r="FK1007" s="145"/>
      <c r="FL1007" s="145"/>
      <c r="FM1007" s="145"/>
      <c r="FN1007" s="145"/>
      <c r="FO1007" s="145"/>
      <c r="FP1007" s="145"/>
      <c r="FQ1007" s="145"/>
      <c r="FR1007" s="145"/>
      <c r="FS1007" s="145"/>
      <c r="FT1007" s="146"/>
      <c r="FU1007" s="147"/>
      <c r="FV1007" s="147"/>
      <c r="FW1007" s="147"/>
      <c r="FX1007" s="147"/>
      <c r="FY1007" s="147"/>
      <c r="FZ1007" s="147"/>
      <c r="GA1007" s="147"/>
      <c r="GB1007" s="147"/>
      <c r="GC1007" s="147"/>
      <c r="GD1007" s="147"/>
      <c r="GE1007" s="147"/>
      <c r="GF1007" s="147"/>
      <c r="GG1007" s="148"/>
      <c r="GH1007" s="147"/>
      <c r="GI1007" s="147"/>
      <c r="GJ1007" s="147"/>
      <c r="GK1007" s="147"/>
      <c r="GL1007" s="147"/>
      <c r="GM1007" s="147"/>
      <c r="GN1007" s="147"/>
      <c r="GO1007" s="147"/>
      <c r="GP1007" s="147"/>
      <c r="GQ1007" s="147"/>
      <c r="GR1007" s="147"/>
      <c r="GS1007" s="147"/>
      <c r="GT1007" s="147"/>
      <c r="GU1007" s="147"/>
      <c r="GV1007" s="147"/>
      <c r="GW1007" s="147"/>
      <c r="GX1007" s="147"/>
      <c r="GY1007" s="147"/>
      <c r="GZ1007" s="147"/>
      <c r="HA1007" s="147"/>
      <c r="HB1007" s="147"/>
      <c r="HC1007" s="147"/>
      <c r="HD1007" s="147"/>
      <c r="HE1007" s="147"/>
      <c r="HF1007" s="147"/>
      <c r="HG1007" s="147"/>
      <c r="HI1007" s="147"/>
      <c r="HJ1007" s="147"/>
      <c r="HK1007" s="147"/>
      <c r="HL1007" s="147"/>
      <c r="HM1007" s="147"/>
    </row>
    <row r="1008" spans="1:221" s="149" customFormat="1" ht="12" customHeight="1" x14ac:dyDescent="0.2">
      <c r="A1008" s="150">
        <v>764</v>
      </c>
      <c r="B1008" s="151" t="s">
        <v>3195</v>
      </c>
      <c r="C1008" s="161"/>
      <c r="D1008" s="161"/>
      <c r="E1008" s="162"/>
      <c r="F1008" s="154">
        <f t="shared" si="243"/>
        <v>71.074558669238826</v>
      </c>
      <c r="G1008" s="306">
        <v>1994</v>
      </c>
      <c r="H1008" s="281">
        <v>2025</v>
      </c>
      <c r="I1008" s="154">
        <f t="shared" si="242"/>
        <v>320759.78000000003</v>
      </c>
      <c r="J1008" s="152">
        <f t="shared" si="245"/>
        <v>4520839.75</v>
      </c>
      <c r="K1008" s="155">
        <f t="shared" si="246"/>
        <v>0</v>
      </c>
      <c r="L1008" s="192">
        <v>0</v>
      </c>
      <c r="M1008" s="192">
        <v>0</v>
      </c>
      <c r="N1008" s="192">
        <v>0</v>
      </c>
      <c r="O1008" s="192">
        <v>0</v>
      </c>
      <c r="P1008" s="192">
        <v>0</v>
      </c>
      <c r="Q1008" s="155"/>
      <c r="R1008" s="155">
        <v>0</v>
      </c>
      <c r="S1008" s="155"/>
      <c r="T1008" s="155">
        <v>0</v>
      </c>
      <c r="U1008" s="155"/>
      <c r="V1008" s="155">
        <v>0</v>
      </c>
      <c r="W1008" s="197" t="str">
        <f t="shared" si="247"/>
        <v>0</v>
      </c>
      <c r="X1008" s="155">
        <v>0</v>
      </c>
      <c r="Y1008" s="162" t="s">
        <v>235</v>
      </c>
      <c r="Z1008" s="144">
        <v>595</v>
      </c>
      <c r="AA1008" s="155">
        <f t="shared" ref="AA1008:AA1023" si="250">ROUND(IF(Y1008="СК",7598.05*0.955,8837.94*0.955)*Z1008,2)</f>
        <v>4317401.96</v>
      </c>
      <c r="AB1008" s="144">
        <v>0</v>
      </c>
      <c r="AC1008" s="144">
        <v>0</v>
      </c>
      <c r="AD1008" s="144">
        <v>0</v>
      </c>
      <c r="AE1008" s="144">
        <v>0</v>
      </c>
      <c r="AF1008" s="144">
        <v>0</v>
      </c>
      <c r="AG1008" s="144">
        <v>0</v>
      </c>
      <c r="AH1008" s="144">
        <v>0</v>
      </c>
      <c r="AI1008" s="144">
        <v>0</v>
      </c>
      <c r="AJ1008" s="144">
        <v>0</v>
      </c>
      <c r="AK1008" s="144">
        <v>0</v>
      </c>
      <c r="AL1008" s="144">
        <v>0</v>
      </c>
      <c r="AM1008" s="144">
        <f t="shared" si="248"/>
        <v>135625.19</v>
      </c>
      <c r="AN1008" s="144">
        <f t="shared" si="249"/>
        <v>67812.600000000006</v>
      </c>
      <c r="AO1008" s="144">
        <v>0</v>
      </c>
      <c r="AP1008" s="144" t="s">
        <v>4526</v>
      </c>
      <c r="AQ1008" s="294"/>
      <c r="AR1008" s="144"/>
      <c r="AS1008" s="271"/>
      <c r="AT1008" s="144"/>
      <c r="AU1008" s="144"/>
      <c r="AV1008" s="158" t="s">
        <v>1248</v>
      </c>
      <c r="AW1008" s="159" t="s">
        <v>3194</v>
      </c>
      <c r="AX1008" s="159" t="s">
        <v>3195</v>
      </c>
      <c r="AY1008" s="159" t="s">
        <v>878</v>
      </c>
      <c r="AZ1008" s="159" t="s">
        <v>879</v>
      </c>
      <c r="BA1008" s="158" t="s">
        <v>1023</v>
      </c>
      <c r="BB1008" s="159" t="s">
        <v>881</v>
      </c>
      <c r="BC1008" s="158" t="s">
        <v>166</v>
      </c>
      <c r="BD1008" s="158" t="s">
        <v>166</v>
      </c>
      <c r="BE1008" s="158" t="s">
        <v>1450</v>
      </c>
      <c r="BF1008" s="160">
        <v>1084.5999999999999</v>
      </c>
      <c r="BG1008" s="160">
        <v>656.6</v>
      </c>
      <c r="BH1008" s="158" t="s">
        <v>883</v>
      </c>
      <c r="BI1008" s="193">
        <v>7.5</v>
      </c>
      <c r="BJ1008" s="159" t="s">
        <v>884</v>
      </c>
      <c r="BK1008" s="160">
        <v>595</v>
      </c>
      <c r="BL1008" s="160">
        <v>368.2</v>
      </c>
      <c r="BM1008" s="160">
        <v>564</v>
      </c>
      <c r="BN1008" s="158"/>
      <c r="BO1008" s="159" t="s">
        <v>885</v>
      </c>
      <c r="BP1008" s="159" t="s">
        <v>886</v>
      </c>
      <c r="BQ1008" s="204" t="s">
        <v>887</v>
      </c>
      <c r="BR1008" s="160">
        <v>3295115.95</v>
      </c>
      <c r="BS1008" s="160">
        <v>320759.78000000003</v>
      </c>
      <c r="BT1008" s="160">
        <v>0</v>
      </c>
      <c r="BU1008" s="138">
        <v>320759.78000000003</v>
      </c>
      <c r="BV1008" s="160">
        <v>320759.78000000003</v>
      </c>
      <c r="BW1008" s="160">
        <v>320759.78000000003</v>
      </c>
      <c r="BX1008" s="160">
        <v>0</v>
      </c>
      <c r="BY1008" s="160">
        <v>319169.02</v>
      </c>
      <c r="BZ1008" s="160">
        <v>319169.02</v>
      </c>
      <c r="CA1008" s="160">
        <v>0</v>
      </c>
      <c r="CB1008" s="160">
        <v>319169.02</v>
      </c>
      <c r="CC1008" s="160">
        <v>319169.02</v>
      </c>
      <c r="CD1008" s="160">
        <v>0</v>
      </c>
      <c r="CE1008" s="145"/>
      <c r="CF1008" s="145"/>
      <c r="CG1008" s="145"/>
      <c r="CH1008" s="145"/>
      <c r="CI1008" s="145"/>
      <c r="CJ1008" s="145"/>
      <c r="CK1008" s="145"/>
      <c r="CL1008" s="145"/>
      <c r="CM1008" s="145"/>
      <c r="CN1008" s="145"/>
      <c r="CO1008" s="145"/>
      <c r="CP1008" s="145"/>
      <c r="CQ1008" s="145"/>
      <c r="CR1008" s="145"/>
      <c r="CS1008" s="145"/>
      <c r="CT1008" s="145"/>
      <c r="CU1008" s="145"/>
      <c r="CV1008" s="145"/>
      <c r="CW1008" s="145"/>
      <c r="CX1008" s="145"/>
      <c r="CY1008" s="145"/>
      <c r="CZ1008" s="145"/>
      <c r="DA1008" s="145"/>
      <c r="DB1008" s="145"/>
      <c r="DC1008" s="145"/>
      <c r="DD1008" s="145"/>
      <c r="DE1008" s="145"/>
      <c r="DF1008" s="145"/>
      <c r="DG1008" s="145"/>
      <c r="DH1008" s="145"/>
      <c r="DI1008" s="145"/>
      <c r="DJ1008" s="145"/>
      <c r="DK1008" s="145"/>
      <c r="DL1008" s="145"/>
      <c r="DM1008" s="145"/>
      <c r="DN1008" s="145"/>
      <c r="DO1008" s="145"/>
      <c r="DP1008" s="145"/>
      <c r="DQ1008" s="145"/>
      <c r="DR1008" s="145"/>
      <c r="DS1008" s="145"/>
      <c r="DT1008" s="145"/>
      <c r="DU1008" s="145"/>
      <c r="DV1008" s="145"/>
      <c r="DW1008" s="145"/>
      <c r="DX1008" s="145"/>
      <c r="DY1008" s="145"/>
      <c r="DZ1008" s="145"/>
      <c r="EA1008" s="145"/>
      <c r="EB1008" s="145"/>
      <c r="EC1008" s="145"/>
      <c r="ED1008" s="145"/>
      <c r="EE1008" s="145"/>
      <c r="EF1008" s="145"/>
      <c r="EG1008" s="145"/>
      <c r="EH1008" s="145"/>
      <c r="EI1008" s="145"/>
      <c r="EJ1008" s="145"/>
      <c r="EK1008" s="145"/>
      <c r="EL1008" s="145"/>
      <c r="EM1008" s="145"/>
      <c r="EN1008" s="145"/>
      <c r="EO1008" s="145"/>
      <c r="EP1008" s="145"/>
      <c r="EQ1008" s="145"/>
      <c r="ER1008" s="145"/>
      <c r="ES1008" s="145"/>
      <c r="ET1008" s="145"/>
      <c r="EU1008" s="145"/>
      <c r="EV1008" s="145"/>
      <c r="EW1008" s="145"/>
      <c r="EX1008" s="145"/>
      <c r="EY1008" s="145"/>
      <c r="EZ1008" s="145"/>
      <c r="FA1008" s="145"/>
      <c r="FB1008" s="145"/>
      <c r="FC1008" s="145"/>
      <c r="FD1008" s="145"/>
      <c r="FE1008" s="145"/>
      <c r="FF1008" s="145"/>
      <c r="FG1008" s="145"/>
      <c r="FH1008" s="145"/>
      <c r="FI1008" s="145"/>
      <c r="FJ1008" s="145"/>
      <c r="FK1008" s="145"/>
      <c r="FL1008" s="145"/>
      <c r="FM1008" s="145"/>
      <c r="FN1008" s="145"/>
      <c r="FO1008" s="145"/>
      <c r="FP1008" s="145"/>
      <c r="FQ1008" s="145"/>
      <c r="FR1008" s="145"/>
      <c r="FS1008" s="145"/>
      <c r="FT1008" s="146"/>
      <c r="FU1008" s="147"/>
      <c r="FV1008" s="147"/>
      <c r="FW1008" s="147"/>
      <c r="FX1008" s="147"/>
      <c r="FY1008" s="147"/>
      <c r="FZ1008" s="147"/>
      <c r="GA1008" s="147"/>
      <c r="GB1008" s="147"/>
      <c r="GC1008" s="147"/>
      <c r="GD1008" s="147"/>
      <c r="GE1008" s="147"/>
      <c r="GF1008" s="147"/>
      <c r="GG1008" s="148"/>
      <c r="GH1008" s="147"/>
      <c r="GI1008" s="147"/>
      <c r="GJ1008" s="147"/>
      <c r="GK1008" s="147"/>
      <c r="GL1008" s="147"/>
      <c r="GM1008" s="147"/>
      <c r="GN1008" s="147"/>
      <c r="GO1008" s="147"/>
      <c r="GP1008" s="147"/>
      <c r="GQ1008" s="147"/>
      <c r="GR1008" s="147"/>
      <c r="GS1008" s="147"/>
      <c r="GT1008" s="147"/>
      <c r="GU1008" s="147"/>
      <c r="GV1008" s="147"/>
      <c r="GW1008" s="147"/>
      <c r="GX1008" s="147"/>
      <c r="GY1008" s="147"/>
      <c r="GZ1008" s="147"/>
      <c r="HA1008" s="147"/>
      <c r="HB1008" s="147"/>
      <c r="HC1008" s="147"/>
      <c r="HD1008" s="147"/>
      <c r="HE1008" s="147"/>
      <c r="HF1008" s="147"/>
      <c r="HG1008" s="147"/>
      <c r="HI1008" s="147"/>
      <c r="HJ1008" s="147"/>
      <c r="HK1008" s="147"/>
      <c r="HL1008" s="147"/>
      <c r="HM1008" s="147"/>
    </row>
    <row r="1009" spans="1:221" s="149" customFormat="1" ht="12" customHeight="1" x14ac:dyDescent="0.2">
      <c r="A1009" s="150">
        <v>765</v>
      </c>
      <c r="B1009" s="151" t="s">
        <v>3197</v>
      </c>
      <c r="C1009" s="161"/>
      <c r="D1009" s="161"/>
      <c r="E1009" s="162"/>
      <c r="F1009" s="154">
        <f t="shared" si="243"/>
        <v>71.317171065672497</v>
      </c>
      <c r="G1009" s="306">
        <v>1968</v>
      </c>
      <c r="H1009" s="281">
        <v>2023</v>
      </c>
      <c r="I1009" s="154">
        <f t="shared" si="242"/>
        <v>363428.32</v>
      </c>
      <c r="J1009" s="310">
        <f t="shared" si="245"/>
        <v>5040622.3499999996</v>
      </c>
      <c r="K1009" s="155">
        <f t="shared" si="246"/>
        <v>0</v>
      </c>
      <c r="L1009" s="192">
        <v>0</v>
      </c>
      <c r="M1009" s="192">
        <v>0</v>
      </c>
      <c r="N1009" s="192">
        <v>0</v>
      </c>
      <c r="O1009" s="192">
        <v>0</v>
      </c>
      <c r="P1009" s="192">
        <v>0</v>
      </c>
      <c r="Q1009" s="155"/>
      <c r="R1009" s="155">
        <v>0</v>
      </c>
      <c r="S1009" s="155"/>
      <c r="T1009" s="155">
        <v>0</v>
      </c>
      <c r="U1009" s="155"/>
      <c r="V1009" s="155">
        <v>0</v>
      </c>
      <c r="W1009" s="197" t="str">
        <f t="shared" si="247"/>
        <v>0</v>
      </c>
      <c r="X1009" s="155">
        <v>0</v>
      </c>
      <c r="Y1009" s="162" t="s">
        <v>235</v>
      </c>
      <c r="Z1009" s="144">
        <v>663.41</v>
      </c>
      <c r="AA1009" s="155">
        <f t="shared" si="250"/>
        <v>4813794.34</v>
      </c>
      <c r="AB1009" s="144">
        <v>0</v>
      </c>
      <c r="AC1009" s="144">
        <v>0</v>
      </c>
      <c r="AD1009" s="144">
        <v>0</v>
      </c>
      <c r="AE1009" s="144">
        <v>0</v>
      </c>
      <c r="AF1009" s="144">
        <v>0</v>
      </c>
      <c r="AG1009" s="144">
        <v>0</v>
      </c>
      <c r="AH1009" s="144">
        <v>0</v>
      </c>
      <c r="AI1009" s="144">
        <v>0</v>
      </c>
      <c r="AJ1009" s="144">
        <v>0</v>
      </c>
      <c r="AK1009" s="144">
        <v>0</v>
      </c>
      <c r="AL1009" s="144">
        <v>0</v>
      </c>
      <c r="AM1009" s="144">
        <f t="shared" si="248"/>
        <v>151218.67000000001</v>
      </c>
      <c r="AN1009" s="144">
        <f t="shared" si="249"/>
        <v>75609.34</v>
      </c>
      <c r="AO1009" s="144">
        <v>0</v>
      </c>
      <c r="AP1009" s="144" t="s">
        <v>4526</v>
      </c>
      <c r="AQ1009" s="294"/>
      <c r="AR1009" s="144"/>
      <c r="AS1009" s="271"/>
      <c r="AT1009" s="144"/>
      <c r="AU1009" s="144"/>
      <c r="AV1009" s="158" t="s">
        <v>1249</v>
      </c>
      <c r="AW1009" s="159" t="s">
        <v>3196</v>
      </c>
      <c r="AX1009" s="159" t="s">
        <v>3197</v>
      </c>
      <c r="AY1009" s="159"/>
      <c r="AZ1009" s="159" t="s">
        <v>879</v>
      </c>
      <c r="BA1009" s="158" t="s">
        <v>1500</v>
      </c>
      <c r="BB1009" s="159" t="s">
        <v>891</v>
      </c>
      <c r="BC1009" s="158" t="s">
        <v>166</v>
      </c>
      <c r="BD1009" s="158" t="s">
        <v>166</v>
      </c>
      <c r="BE1009" s="158" t="s">
        <v>1472</v>
      </c>
      <c r="BF1009" s="160">
        <v>781.7</v>
      </c>
      <c r="BG1009" s="160">
        <v>728.7</v>
      </c>
      <c r="BH1009" s="158" t="s">
        <v>883</v>
      </c>
      <c r="BI1009" s="193">
        <v>7.5</v>
      </c>
      <c r="BJ1009" s="159" t="s">
        <v>884</v>
      </c>
      <c r="BK1009" s="160">
        <v>663.41</v>
      </c>
      <c r="BL1009" s="160">
        <v>0</v>
      </c>
      <c r="BM1009" s="160">
        <v>576.52</v>
      </c>
      <c r="BN1009" s="158"/>
      <c r="BO1009" s="159" t="s">
        <v>885</v>
      </c>
      <c r="BP1009" s="159" t="s">
        <v>886</v>
      </c>
      <c r="BQ1009" s="204" t="s">
        <v>887</v>
      </c>
      <c r="BR1009" s="160">
        <v>3673971.21</v>
      </c>
      <c r="BS1009" s="160">
        <v>363428.32</v>
      </c>
      <c r="BT1009" s="160">
        <v>0</v>
      </c>
      <c r="BU1009" s="138">
        <v>363428.32</v>
      </c>
      <c r="BV1009" s="160">
        <v>363428.32</v>
      </c>
      <c r="BW1009" s="160">
        <v>363428.32</v>
      </c>
      <c r="BX1009" s="160">
        <v>0</v>
      </c>
      <c r="BY1009" s="160">
        <v>361067.69</v>
      </c>
      <c r="BZ1009" s="160">
        <v>361067.69</v>
      </c>
      <c r="CA1009" s="160">
        <v>0</v>
      </c>
      <c r="CB1009" s="160">
        <v>361067.69</v>
      </c>
      <c r="CC1009" s="160">
        <v>361067.69</v>
      </c>
      <c r="CD1009" s="160">
        <v>0</v>
      </c>
      <c r="CE1009" s="145"/>
      <c r="CF1009" s="145"/>
      <c r="CG1009" s="145"/>
      <c r="CH1009" s="145"/>
      <c r="CI1009" s="145"/>
      <c r="CJ1009" s="145"/>
      <c r="CK1009" s="145"/>
      <c r="CL1009" s="145"/>
      <c r="CM1009" s="145"/>
      <c r="CN1009" s="145"/>
      <c r="CO1009" s="145"/>
      <c r="CP1009" s="145"/>
      <c r="CQ1009" s="145"/>
      <c r="CR1009" s="145"/>
      <c r="CS1009" s="145"/>
      <c r="CT1009" s="145"/>
      <c r="CU1009" s="145"/>
      <c r="CV1009" s="145"/>
      <c r="CW1009" s="145"/>
      <c r="CX1009" s="145"/>
      <c r="CY1009" s="145"/>
      <c r="CZ1009" s="145"/>
      <c r="DA1009" s="145"/>
      <c r="DB1009" s="145"/>
      <c r="DC1009" s="145"/>
      <c r="DD1009" s="145"/>
      <c r="DE1009" s="145"/>
      <c r="DF1009" s="145"/>
      <c r="DG1009" s="145"/>
      <c r="DH1009" s="145"/>
      <c r="DI1009" s="145"/>
      <c r="DJ1009" s="145"/>
      <c r="DK1009" s="145"/>
      <c r="DL1009" s="145"/>
      <c r="DM1009" s="145"/>
      <c r="DN1009" s="145"/>
      <c r="DO1009" s="145"/>
      <c r="DP1009" s="145"/>
      <c r="DQ1009" s="145"/>
      <c r="DR1009" s="145"/>
      <c r="DS1009" s="145"/>
      <c r="DT1009" s="145"/>
      <c r="DU1009" s="145"/>
      <c r="DV1009" s="145"/>
      <c r="DW1009" s="145"/>
      <c r="DX1009" s="145"/>
      <c r="DY1009" s="145"/>
      <c r="DZ1009" s="145"/>
      <c r="EA1009" s="145"/>
      <c r="EB1009" s="145"/>
      <c r="EC1009" s="145"/>
      <c r="ED1009" s="145"/>
      <c r="EE1009" s="145"/>
      <c r="EF1009" s="145"/>
      <c r="EG1009" s="145"/>
      <c r="EH1009" s="145"/>
      <c r="EI1009" s="145"/>
      <c r="EJ1009" s="145"/>
      <c r="EK1009" s="145"/>
      <c r="EL1009" s="145"/>
      <c r="EM1009" s="145"/>
      <c r="EN1009" s="145"/>
      <c r="EO1009" s="145"/>
      <c r="EP1009" s="145"/>
      <c r="EQ1009" s="145"/>
      <c r="ER1009" s="145"/>
      <c r="ES1009" s="145"/>
      <c r="ET1009" s="145"/>
      <c r="EU1009" s="145"/>
      <c r="EV1009" s="145"/>
      <c r="EW1009" s="145"/>
      <c r="EX1009" s="145"/>
      <c r="EY1009" s="145"/>
      <c r="EZ1009" s="145"/>
      <c r="FA1009" s="145"/>
      <c r="FB1009" s="145"/>
      <c r="FC1009" s="145"/>
      <c r="FD1009" s="145"/>
      <c r="FE1009" s="145"/>
      <c r="FF1009" s="145"/>
      <c r="FG1009" s="145"/>
      <c r="FH1009" s="145"/>
      <c r="FI1009" s="145"/>
      <c r="FJ1009" s="145"/>
      <c r="FK1009" s="145"/>
      <c r="FL1009" s="145"/>
      <c r="FM1009" s="145"/>
      <c r="FN1009" s="145"/>
      <c r="FO1009" s="145"/>
      <c r="FP1009" s="145"/>
      <c r="FQ1009" s="145"/>
      <c r="FR1009" s="145"/>
      <c r="FS1009" s="145"/>
      <c r="FT1009" s="146"/>
      <c r="FU1009" s="147"/>
      <c r="FV1009" s="147"/>
      <c r="FW1009" s="147"/>
      <c r="FX1009" s="147"/>
      <c r="FY1009" s="147"/>
      <c r="FZ1009" s="147"/>
      <c r="GA1009" s="147"/>
      <c r="GB1009" s="147"/>
      <c r="GC1009" s="147"/>
      <c r="GD1009" s="147"/>
      <c r="GE1009" s="147"/>
      <c r="GF1009" s="147"/>
      <c r="GG1009" s="148"/>
      <c r="GH1009" s="147"/>
      <c r="GI1009" s="147"/>
      <c r="GJ1009" s="147"/>
      <c r="GK1009" s="147"/>
      <c r="GL1009" s="147"/>
      <c r="GM1009" s="147"/>
      <c r="GN1009" s="147"/>
      <c r="GO1009" s="147"/>
      <c r="GP1009" s="147"/>
      <c r="GQ1009" s="147"/>
      <c r="GR1009" s="147"/>
      <c r="GS1009" s="147"/>
      <c r="GT1009" s="147"/>
      <c r="GU1009" s="147"/>
      <c r="GV1009" s="147"/>
      <c r="GW1009" s="147"/>
      <c r="GX1009" s="147"/>
      <c r="GY1009" s="147"/>
      <c r="GZ1009" s="147"/>
      <c r="HA1009" s="147"/>
      <c r="HB1009" s="147"/>
      <c r="HC1009" s="147"/>
      <c r="HD1009" s="147"/>
      <c r="HE1009" s="147"/>
      <c r="HF1009" s="147"/>
      <c r="HG1009" s="147"/>
      <c r="HI1009" s="147"/>
      <c r="HJ1009" s="147"/>
      <c r="HK1009" s="147"/>
      <c r="HL1009" s="147"/>
      <c r="HM1009" s="147"/>
    </row>
    <row r="1010" spans="1:221" s="149" customFormat="1" ht="12" customHeight="1" x14ac:dyDescent="0.2">
      <c r="A1010" s="150">
        <v>766</v>
      </c>
      <c r="B1010" s="151" t="s">
        <v>3199</v>
      </c>
      <c r="C1010" s="161"/>
      <c r="D1010" s="161"/>
      <c r="E1010" s="162"/>
      <c r="F1010" s="154">
        <f t="shared" si="243"/>
        <v>70.793650479022133</v>
      </c>
      <c r="G1010" s="306">
        <v>1973</v>
      </c>
      <c r="H1010" s="281">
        <v>2024</v>
      </c>
      <c r="I1010" s="154">
        <f t="shared" si="242"/>
        <v>436908.69</v>
      </c>
      <c r="J1010" s="237">
        <f t="shared" si="245"/>
        <v>6222802.9500000002</v>
      </c>
      <c r="K1010" s="155">
        <f t="shared" si="246"/>
        <v>0</v>
      </c>
      <c r="L1010" s="192">
        <v>0</v>
      </c>
      <c r="M1010" s="192">
        <v>0</v>
      </c>
      <c r="N1010" s="192">
        <v>0</v>
      </c>
      <c r="O1010" s="192">
        <v>0</v>
      </c>
      <c r="P1010" s="192">
        <v>0</v>
      </c>
      <c r="Q1010" s="155"/>
      <c r="R1010" s="155">
        <v>0</v>
      </c>
      <c r="S1010" s="155"/>
      <c r="T1010" s="155">
        <v>0</v>
      </c>
      <c r="U1010" s="155"/>
      <c r="V1010" s="155">
        <v>0</v>
      </c>
      <c r="W1010" s="197" t="str">
        <f t="shared" si="247"/>
        <v>0</v>
      </c>
      <c r="X1010" s="155">
        <v>0</v>
      </c>
      <c r="Y1010" s="162" t="s">
        <v>235</v>
      </c>
      <c r="Z1010" s="144">
        <v>819</v>
      </c>
      <c r="AA1010" s="155">
        <f t="shared" si="250"/>
        <v>5942776.8200000003</v>
      </c>
      <c r="AB1010" s="144">
        <v>0</v>
      </c>
      <c r="AC1010" s="144">
        <v>0</v>
      </c>
      <c r="AD1010" s="144">
        <v>0</v>
      </c>
      <c r="AE1010" s="144">
        <v>0</v>
      </c>
      <c r="AF1010" s="144">
        <v>0</v>
      </c>
      <c r="AG1010" s="144">
        <v>0</v>
      </c>
      <c r="AH1010" s="144">
        <v>0</v>
      </c>
      <c r="AI1010" s="144">
        <v>0</v>
      </c>
      <c r="AJ1010" s="144">
        <v>0</v>
      </c>
      <c r="AK1010" s="144">
        <v>0</v>
      </c>
      <c r="AL1010" s="144">
        <v>0</v>
      </c>
      <c r="AM1010" s="144">
        <f t="shared" si="248"/>
        <v>186684.09</v>
      </c>
      <c r="AN1010" s="144">
        <f t="shared" si="249"/>
        <v>93342.04</v>
      </c>
      <c r="AO1010" s="144">
        <v>0</v>
      </c>
      <c r="AP1010" s="144" t="s">
        <v>4526</v>
      </c>
      <c r="AQ1010" s="294"/>
      <c r="AR1010" s="144"/>
      <c r="AS1010" s="271"/>
      <c r="AT1010" s="144"/>
      <c r="AU1010" s="144"/>
      <c r="AV1010" s="158" t="s">
        <v>1250</v>
      </c>
      <c r="AW1010" s="159" t="s">
        <v>3198</v>
      </c>
      <c r="AX1010" s="159" t="s">
        <v>3199</v>
      </c>
      <c r="AY1010" s="159"/>
      <c r="AZ1010" s="159" t="s">
        <v>879</v>
      </c>
      <c r="BA1010" s="158" t="s">
        <v>937</v>
      </c>
      <c r="BB1010" s="159" t="s">
        <v>881</v>
      </c>
      <c r="BC1010" s="158" t="s">
        <v>166</v>
      </c>
      <c r="BD1010" s="158" t="s">
        <v>844</v>
      </c>
      <c r="BE1010" s="158" t="s">
        <v>1384</v>
      </c>
      <c r="BF1010" s="160">
        <v>991.2</v>
      </c>
      <c r="BG1010" s="160">
        <v>908.1</v>
      </c>
      <c r="BH1010" s="158" t="s">
        <v>883</v>
      </c>
      <c r="BI1010" s="193">
        <v>7.5</v>
      </c>
      <c r="BJ1010" s="159" t="s">
        <v>884</v>
      </c>
      <c r="BK1010" s="160">
        <v>819</v>
      </c>
      <c r="BL1010" s="160">
        <v>0</v>
      </c>
      <c r="BM1010" s="160">
        <v>676.75</v>
      </c>
      <c r="BN1010" s="158"/>
      <c r="BO1010" s="159" t="s">
        <v>885</v>
      </c>
      <c r="BP1010" s="159" t="s">
        <v>886</v>
      </c>
      <c r="BQ1010" s="204" t="s">
        <v>887</v>
      </c>
      <c r="BR1010" s="160">
        <v>4535630.1900000004</v>
      </c>
      <c r="BS1010" s="160">
        <v>436908.69</v>
      </c>
      <c r="BT1010" s="160">
        <v>0</v>
      </c>
      <c r="BU1010" s="138">
        <v>436908.69</v>
      </c>
      <c r="BV1010" s="160">
        <v>436908.69</v>
      </c>
      <c r="BW1010" s="160">
        <v>436908.69</v>
      </c>
      <c r="BX1010" s="160">
        <v>0</v>
      </c>
      <c r="BY1010" s="160">
        <v>436805.43</v>
      </c>
      <c r="BZ1010" s="160">
        <v>436805.43</v>
      </c>
      <c r="CA1010" s="160">
        <v>0</v>
      </c>
      <c r="CB1010" s="160">
        <v>436805.43</v>
      </c>
      <c r="CC1010" s="160">
        <v>436805.43</v>
      </c>
      <c r="CD1010" s="160">
        <v>0</v>
      </c>
      <c r="CE1010" s="145"/>
      <c r="CF1010" s="145"/>
      <c r="CG1010" s="145"/>
      <c r="CH1010" s="145"/>
      <c r="CI1010" s="145"/>
      <c r="CJ1010" s="145"/>
      <c r="CK1010" s="145"/>
      <c r="CL1010" s="145"/>
      <c r="CM1010" s="145"/>
      <c r="CN1010" s="145"/>
      <c r="CO1010" s="145"/>
      <c r="CP1010" s="145"/>
      <c r="CQ1010" s="145"/>
      <c r="CR1010" s="145"/>
      <c r="CS1010" s="145"/>
      <c r="CT1010" s="145"/>
      <c r="CU1010" s="145"/>
      <c r="CV1010" s="145"/>
      <c r="CW1010" s="145"/>
      <c r="CX1010" s="145"/>
      <c r="CY1010" s="145"/>
      <c r="CZ1010" s="145"/>
      <c r="DA1010" s="145"/>
      <c r="DB1010" s="145"/>
      <c r="DC1010" s="145"/>
      <c r="DD1010" s="145"/>
      <c r="DE1010" s="145"/>
      <c r="DF1010" s="145"/>
      <c r="DG1010" s="145"/>
      <c r="DH1010" s="145"/>
      <c r="DI1010" s="145"/>
      <c r="DJ1010" s="145"/>
      <c r="DK1010" s="145"/>
      <c r="DL1010" s="145"/>
      <c r="DM1010" s="145"/>
      <c r="DN1010" s="145"/>
      <c r="DO1010" s="145"/>
      <c r="DP1010" s="145"/>
      <c r="DQ1010" s="145"/>
      <c r="DR1010" s="145"/>
      <c r="DS1010" s="145"/>
      <c r="DT1010" s="145"/>
      <c r="DU1010" s="145"/>
      <c r="DV1010" s="145"/>
      <c r="DW1010" s="145"/>
      <c r="DX1010" s="145"/>
      <c r="DY1010" s="145"/>
      <c r="DZ1010" s="145"/>
      <c r="EA1010" s="145"/>
      <c r="EB1010" s="145"/>
      <c r="EC1010" s="145"/>
      <c r="ED1010" s="145"/>
      <c r="EE1010" s="145"/>
      <c r="EF1010" s="145"/>
      <c r="EG1010" s="145"/>
      <c r="EH1010" s="145"/>
      <c r="EI1010" s="145"/>
      <c r="EJ1010" s="145"/>
      <c r="EK1010" s="145"/>
      <c r="EL1010" s="145"/>
      <c r="EM1010" s="145"/>
      <c r="EN1010" s="145"/>
      <c r="EO1010" s="145"/>
      <c r="EP1010" s="145"/>
      <c r="EQ1010" s="145"/>
      <c r="ER1010" s="145"/>
      <c r="ES1010" s="145"/>
      <c r="ET1010" s="145"/>
      <c r="EU1010" s="145"/>
      <c r="EV1010" s="145"/>
      <c r="EW1010" s="145"/>
      <c r="EX1010" s="145"/>
      <c r="EY1010" s="145"/>
      <c r="EZ1010" s="145"/>
      <c r="FA1010" s="145"/>
      <c r="FB1010" s="145"/>
      <c r="FC1010" s="145"/>
      <c r="FD1010" s="145"/>
      <c r="FE1010" s="145"/>
      <c r="FF1010" s="145"/>
      <c r="FG1010" s="145"/>
      <c r="FH1010" s="145"/>
      <c r="FI1010" s="145"/>
      <c r="FJ1010" s="145"/>
      <c r="FK1010" s="145"/>
      <c r="FL1010" s="145"/>
      <c r="FM1010" s="145"/>
      <c r="FN1010" s="145"/>
      <c r="FO1010" s="145"/>
      <c r="FP1010" s="145"/>
      <c r="FQ1010" s="145"/>
      <c r="FR1010" s="145"/>
      <c r="FS1010" s="145"/>
      <c r="FT1010" s="146"/>
      <c r="FU1010" s="147"/>
      <c r="FV1010" s="147"/>
      <c r="FW1010" s="147"/>
      <c r="FX1010" s="147"/>
      <c r="FY1010" s="147"/>
      <c r="FZ1010" s="147"/>
      <c r="GA1010" s="147"/>
      <c r="GB1010" s="147"/>
      <c r="GC1010" s="147"/>
      <c r="GD1010" s="147"/>
      <c r="GE1010" s="147"/>
      <c r="GF1010" s="147"/>
      <c r="GG1010" s="148"/>
      <c r="GH1010" s="147"/>
      <c r="GI1010" s="147"/>
      <c r="GJ1010" s="147"/>
      <c r="GK1010" s="147"/>
      <c r="GL1010" s="147"/>
      <c r="GM1010" s="147"/>
      <c r="GN1010" s="147"/>
      <c r="GO1010" s="147"/>
      <c r="GP1010" s="147"/>
      <c r="GQ1010" s="147"/>
      <c r="GR1010" s="147"/>
      <c r="GS1010" s="147"/>
      <c r="GT1010" s="147"/>
      <c r="GU1010" s="147"/>
      <c r="GV1010" s="147"/>
      <c r="GW1010" s="147"/>
      <c r="GX1010" s="147"/>
      <c r="GY1010" s="147"/>
      <c r="GZ1010" s="147"/>
      <c r="HA1010" s="147"/>
      <c r="HB1010" s="147"/>
      <c r="HC1010" s="147"/>
      <c r="HD1010" s="147"/>
      <c r="HE1010" s="147"/>
      <c r="HF1010" s="147"/>
      <c r="HG1010" s="147"/>
      <c r="HI1010" s="147"/>
      <c r="HJ1010" s="147"/>
      <c r="HK1010" s="147"/>
      <c r="HL1010" s="147"/>
      <c r="HM1010" s="147"/>
    </row>
    <row r="1011" spans="1:221" s="149" customFormat="1" ht="12" customHeight="1" x14ac:dyDescent="0.2">
      <c r="A1011" s="150">
        <v>767</v>
      </c>
      <c r="B1011" s="151" t="s">
        <v>3201</v>
      </c>
      <c r="C1011" s="161"/>
      <c r="D1011" s="161"/>
      <c r="E1011" s="162"/>
      <c r="F1011" s="154">
        <f t="shared" si="243"/>
        <v>74.913046857822792</v>
      </c>
      <c r="G1011" s="306">
        <v>1976</v>
      </c>
      <c r="H1011" s="281">
        <v>2024</v>
      </c>
      <c r="I1011" s="154">
        <f t="shared" si="242"/>
        <v>430601.08</v>
      </c>
      <c r="J1011" s="237">
        <f t="shared" si="245"/>
        <v>6222802.9500000002</v>
      </c>
      <c r="K1011" s="155">
        <f t="shared" si="246"/>
        <v>0</v>
      </c>
      <c r="L1011" s="192">
        <v>0</v>
      </c>
      <c r="M1011" s="192">
        <v>0</v>
      </c>
      <c r="N1011" s="192">
        <v>0</v>
      </c>
      <c r="O1011" s="192">
        <v>0</v>
      </c>
      <c r="P1011" s="192">
        <v>0</v>
      </c>
      <c r="Q1011" s="155"/>
      <c r="R1011" s="155">
        <v>0</v>
      </c>
      <c r="S1011" s="155"/>
      <c r="T1011" s="155">
        <v>0</v>
      </c>
      <c r="U1011" s="155"/>
      <c r="V1011" s="155">
        <v>0</v>
      </c>
      <c r="W1011" s="197" t="str">
        <f t="shared" si="247"/>
        <v>0</v>
      </c>
      <c r="X1011" s="155">
        <v>0</v>
      </c>
      <c r="Y1011" s="162" t="s">
        <v>235</v>
      </c>
      <c r="Z1011" s="144">
        <v>819</v>
      </c>
      <c r="AA1011" s="155">
        <f t="shared" si="250"/>
        <v>5942776.8200000003</v>
      </c>
      <c r="AB1011" s="144">
        <v>0</v>
      </c>
      <c r="AC1011" s="144">
        <v>0</v>
      </c>
      <c r="AD1011" s="144">
        <v>0</v>
      </c>
      <c r="AE1011" s="144">
        <v>0</v>
      </c>
      <c r="AF1011" s="144">
        <v>0</v>
      </c>
      <c r="AG1011" s="144">
        <v>0</v>
      </c>
      <c r="AH1011" s="144">
        <v>0</v>
      </c>
      <c r="AI1011" s="144">
        <v>0</v>
      </c>
      <c r="AJ1011" s="144">
        <v>0</v>
      </c>
      <c r="AK1011" s="144">
        <v>0</v>
      </c>
      <c r="AL1011" s="144">
        <v>0</v>
      </c>
      <c r="AM1011" s="144">
        <f t="shared" si="248"/>
        <v>186684.09</v>
      </c>
      <c r="AN1011" s="144">
        <f t="shared" si="249"/>
        <v>93342.04</v>
      </c>
      <c r="AO1011" s="144">
        <v>0</v>
      </c>
      <c r="AP1011" s="144" t="s">
        <v>4526</v>
      </c>
      <c r="AQ1011" s="294"/>
      <c r="AR1011" s="144"/>
      <c r="AS1011" s="271"/>
      <c r="AT1011" s="144"/>
      <c r="AU1011" s="144"/>
      <c r="AV1011" s="158" t="s">
        <v>1253</v>
      </c>
      <c r="AW1011" s="159" t="s">
        <v>3200</v>
      </c>
      <c r="AX1011" s="159" t="s">
        <v>3201</v>
      </c>
      <c r="AY1011" s="159"/>
      <c r="AZ1011" s="159" t="s">
        <v>879</v>
      </c>
      <c r="BA1011" s="158" t="s">
        <v>912</v>
      </c>
      <c r="BB1011" s="159" t="s">
        <v>891</v>
      </c>
      <c r="BC1011" s="158" t="s">
        <v>166</v>
      </c>
      <c r="BD1011" s="158" t="s">
        <v>844</v>
      </c>
      <c r="BE1011" s="158" t="s">
        <v>1446</v>
      </c>
      <c r="BF1011" s="160">
        <v>1372.4</v>
      </c>
      <c r="BG1011" s="160">
        <v>859.1</v>
      </c>
      <c r="BH1011" s="158" t="s">
        <v>883</v>
      </c>
      <c r="BI1011" s="193">
        <v>7.5</v>
      </c>
      <c r="BJ1011" s="159" t="s">
        <v>884</v>
      </c>
      <c r="BK1011" s="160">
        <v>819</v>
      </c>
      <c r="BL1011" s="160">
        <v>437.5</v>
      </c>
      <c r="BM1011" s="160">
        <v>693</v>
      </c>
      <c r="BN1011" s="158"/>
      <c r="BO1011" s="159" t="s">
        <v>885</v>
      </c>
      <c r="BP1011" s="159" t="s">
        <v>886</v>
      </c>
      <c r="BQ1011" s="204" t="s">
        <v>887</v>
      </c>
      <c r="BR1011" s="160">
        <v>4535630.1900000004</v>
      </c>
      <c r="BS1011" s="160">
        <v>430601.08</v>
      </c>
      <c r="BT1011" s="160">
        <v>0</v>
      </c>
      <c r="BU1011" s="138">
        <v>430601.08</v>
      </c>
      <c r="BV1011" s="160">
        <v>430601.08</v>
      </c>
      <c r="BW1011" s="160">
        <v>430601.08</v>
      </c>
      <c r="BX1011" s="160">
        <v>0</v>
      </c>
      <c r="BY1011" s="160">
        <v>429689.01</v>
      </c>
      <c r="BZ1011" s="160">
        <v>429689.01</v>
      </c>
      <c r="CA1011" s="160">
        <v>0</v>
      </c>
      <c r="CB1011" s="160">
        <v>429689.01</v>
      </c>
      <c r="CC1011" s="160">
        <v>429689.01</v>
      </c>
      <c r="CD1011" s="160">
        <v>0</v>
      </c>
      <c r="CE1011" s="145"/>
      <c r="CF1011" s="145"/>
      <c r="CG1011" s="145"/>
      <c r="CH1011" s="145"/>
      <c r="CI1011" s="145"/>
      <c r="CJ1011" s="145"/>
      <c r="CK1011" s="145"/>
      <c r="CL1011" s="145"/>
      <c r="CM1011" s="145"/>
      <c r="CN1011" s="145"/>
      <c r="CO1011" s="145"/>
      <c r="CP1011" s="145"/>
      <c r="CQ1011" s="145"/>
      <c r="CR1011" s="145"/>
      <c r="CS1011" s="145"/>
      <c r="CT1011" s="145"/>
      <c r="CU1011" s="145"/>
      <c r="CV1011" s="145"/>
      <c r="CW1011" s="145"/>
      <c r="CX1011" s="145"/>
      <c r="CY1011" s="145"/>
      <c r="CZ1011" s="145"/>
      <c r="DA1011" s="145"/>
      <c r="DB1011" s="145"/>
      <c r="DC1011" s="145"/>
      <c r="DD1011" s="145"/>
      <c r="DE1011" s="145"/>
      <c r="DF1011" s="145"/>
      <c r="DG1011" s="145"/>
      <c r="DH1011" s="145"/>
      <c r="DI1011" s="145"/>
      <c r="DJ1011" s="145"/>
      <c r="DK1011" s="145"/>
      <c r="DL1011" s="145"/>
      <c r="DM1011" s="145"/>
      <c r="DN1011" s="145"/>
      <c r="DO1011" s="145"/>
      <c r="DP1011" s="145"/>
      <c r="DQ1011" s="145"/>
      <c r="DR1011" s="145"/>
      <c r="DS1011" s="145"/>
      <c r="DT1011" s="145"/>
      <c r="DU1011" s="145"/>
      <c r="DV1011" s="145"/>
      <c r="DW1011" s="145"/>
      <c r="DX1011" s="145"/>
      <c r="DY1011" s="145"/>
      <c r="DZ1011" s="145"/>
      <c r="EA1011" s="145"/>
      <c r="EB1011" s="145"/>
      <c r="EC1011" s="145"/>
      <c r="ED1011" s="145"/>
      <c r="EE1011" s="145"/>
      <c r="EF1011" s="145"/>
      <c r="EG1011" s="145"/>
      <c r="EH1011" s="145"/>
      <c r="EI1011" s="145"/>
      <c r="EJ1011" s="145"/>
      <c r="EK1011" s="145"/>
      <c r="EL1011" s="145"/>
      <c r="EM1011" s="145"/>
      <c r="EN1011" s="145"/>
      <c r="EO1011" s="145"/>
      <c r="EP1011" s="145"/>
      <c r="EQ1011" s="145"/>
      <c r="ER1011" s="145"/>
      <c r="ES1011" s="145"/>
      <c r="ET1011" s="145"/>
      <c r="EU1011" s="145"/>
      <c r="EV1011" s="145"/>
      <c r="EW1011" s="145"/>
      <c r="EX1011" s="145"/>
      <c r="EY1011" s="145"/>
      <c r="EZ1011" s="145"/>
      <c r="FA1011" s="145"/>
      <c r="FB1011" s="145"/>
      <c r="FC1011" s="145"/>
      <c r="FD1011" s="145"/>
      <c r="FE1011" s="145"/>
      <c r="FF1011" s="145"/>
      <c r="FG1011" s="145"/>
      <c r="FH1011" s="145"/>
      <c r="FI1011" s="145"/>
      <c r="FJ1011" s="145"/>
      <c r="FK1011" s="145"/>
      <c r="FL1011" s="145"/>
      <c r="FM1011" s="145"/>
      <c r="FN1011" s="145"/>
      <c r="FO1011" s="145"/>
      <c r="FP1011" s="145"/>
      <c r="FQ1011" s="145"/>
      <c r="FR1011" s="145"/>
      <c r="FS1011" s="145"/>
      <c r="FT1011" s="146"/>
      <c r="FU1011" s="147"/>
      <c r="FV1011" s="147"/>
      <c r="FW1011" s="147"/>
      <c r="FX1011" s="147"/>
      <c r="FY1011" s="147"/>
      <c r="FZ1011" s="147"/>
      <c r="GA1011" s="147"/>
      <c r="GB1011" s="147"/>
      <c r="GC1011" s="147"/>
      <c r="GD1011" s="147"/>
      <c r="GE1011" s="147"/>
      <c r="GF1011" s="147"/>
      <c r="GG1011" s="148"/>
      <c r="GH1011" s="147"/>
      <c r="GI1011" s="147"/>
      <c r="GJ1011" s="147"/>
      <c r="GK1011" s="147"/>
      <c r="GL1011" s="147"/>
      <c r="GM1011" s="147"/>
      <c r="GN1011" s="147"/>
      <c r="GO1011" s="147"/>
      <c r="GP1011" s="147"/>
      <c r="GQ1011" s="147"/>
      <c r="GR1011" s="147"/>
      <c r="GS1011" s="147"/>
      <c r="GT1011" s="147"/>
      <c r="GU1011" s="147"/>
      <c r="GV1011" s="147"/>
      <c r="GW1011" s="147"/>
      <c r="GX1011" s="147"/>
      <c r="GY1011" s="147"/>
      <c r="GZ1011" s="147"/>
      <c r="HA1011" s="147"/>
      <c r="HB1011" s="147"/>
      <c r="HC1011" s="147"/>
      <c r="HD1011" s="147"/>
      <c r="HE1011" s="147"/>
      <c r="HF1011" s="147"/>
      <c r="HG1011" s="147"/>
      <c r="HI1011" s="147"/>
      <c r="HJ1011" s="147"/>
      <c r="HK1011" s="147"/>
      <c r="HL1011" s="147"/>
      <c r="HM1011" s="147"/>
    </row>
    <row r="1012" spans="1:221" s="149" customFormat="1" ht="12" customHeight="1" x14ac:dyDescent="0.2">
      <c r="A1012" s="150">
        <v>768</v>
      </c>
      <c r="B1012" s="151" t="s">
        <v>3203</v>
      </c>
      <c r="C1012" s="161"/>
      <c r="D1012" s="161"/>
      <c r="E1012" s="162"/>
      <c r="F1012" s="154">
        <f t="shared" si="243"/>
        <v>50.437073120915038</v>
      </c>
      <c r="G1012" s="306">
        <v>1983</v>
      </c>
      <c r="H1012" s="281">
        <v>2025</v>
      </c>
      <c r="I1012" s="154">
        <f t="shared" si="242"/>
        <v>655252.97</v>
      </c>
      <c r="J1012" s="152">
        <f t="shared" si="245"/>
        <v>6581810.8099999996</v>
      </c>
      <c r="K1012" s="155">
        <f t="shared" si="246"/>
        <v>0</v>
      </c>
      <c r="L1012" s="192">
        <v>0</v>
      </c>
      <c r="M1012" s="192">
        <v>0</v>
      </c>
      <c r="N1012" s="192">
        <v>0</v>
      </c>
      <c r="O1012" s="192">
        <v>0</v>
      </c>
      <c r="P1012" s="192">
        <v>0</v>
      </c>
      <c r="Q1012" s="155"/>
      <c r="R1012" s="155">
        <v>0</v>
      </c>
      <c r="S1012" s="155"/>
      <c r="T1012" s="155">
        <v>0</v>
      </c>
      <c r="U1012" s="155"/>
      <c r="V1012" s="155">
        <v>0</v>
      </c>
      <c r="W1012" s="197" t="str">
        <f t="shared" si="247"/>
        <v>0</v>
      </c>
      <c r="X1012" s="155">
        <v>0</v>
      </c>
      <c r="Y1012" s="162" t="s">
        <v>235</v>
      </c>
      <c r="Z1012" s="144">
        <v>866.25</v>
      </c>
      <c r="AA1012" s="155">
        <f t="shared" si="250"/>
        <v>6285629.3300000001</v>
      </c>
      <c r="AB1012" s="144">
        <v>0</v>
      </c>
      <c r="AC1012" s="144">
        <v>0</v>
      </c>
      <c r="AD1012" s="144">
        <v>0</v>
      </c>
      <c r="AE1012" s="144">
        <v>0</v>
      </c>
      <c r="AF1012" s="144">
        <v>0</v>
      </c>
      <c r="AG1012" s="144">
        <v>0</v>
      </c>
      <c r="AH1012" s="144">
        <v>0</v>
      </c>
      <c r="AI1012" s="144">
        <v>0</v>
      </c>
      <c r="AJ1012" s="144">
        <v>0</v>
      </c>
      <c r="AK1012" s="144">
        <v>0</v>
      </c>
      <c r="AL1012" s="144">
        <v>0</v>
      </c>
      <c r="AM1012" s="144">
        <f t="shared" si="248"/>
        <v>197454.32</v>
      </c>
      <c r="AN1012" s="144">
        <f t="shared" si="249"/>
        <v>98727.16</v>
      </c>
      <c r="AO1012" s="144">
        <v>0</v>
      </c>
      <c r="AP1012" s="144" t="s">
        <v>4526</v>
      </c>
      <c r="AQ1012" s="294"/>
      <c r="AR1012" s="144"/>
      <c r="AS1012" s="271"/>
      <c r="AT1012" s="144"/>
      <c r="AU1012" s="144"/>
      <c r="AV1012" s="158" t="s">
        <v>1256</v>
      </c>
      <c r="AW1012" s="159" t="s">
        <v>3202</v>
      </c>
      <c r="AX1012" s="159" t="s">
        <v>3203</v>
      </c>
      <c r="AY1012" s="159"/>
      <c r="AZ1012" s="159" t="s">
        <v>879</v>
      </c>
      <c r="BA1012" s="158" t="s">
        <v>982</v>
      </c>
      <c r="BB1012" s="159" t="s">
        <v>881</v>
      </c>
      <c r="BC1012" s="158" t="s">
        <v>844</v>
      </c>
      <c r="BD1012" s="158" t="s">
        <v>844</v>
      </c>
      <c r="BE1012" s="158" t="s">
        <v>3204</v>
      </c>
      <c r="BF1012" s="160">
        <v>1923.8</v>
      </c>
      <c r="BG1012" s="160">
        <v>1305.5999999999999</v>
      </c>
      <c r="BH1012" s="158" t="s">
        <v>883</v>
      </c>
      <c r="BI1012" s="193">
        <v>7.5</v>
      </c>
      <c r="BJ1012" s="159" t="s">
        <v>884</v>
      </c>
      <c r="BK1012" s="160">
        <v>866.25</v>
      </c>
      <c r="BL1012" s="160">
        <v>480.9</v>
      </c>
      <c r="BM1012" s="160">
        <v>990</v>
      </c>
      <c r="BN1012" s="158"/>
      <c r="BO1012" s="159" t="s">
        <v>885</v>
      </c>
      <c r="BP1012" s="159" t="s">
        <v>886</v>
      </c>
      <c r="BQ1012" s="204" t="s">
        <v>887</v>
      </c>
      <c r="BR1012" s="160">
        <v>4797301.16</v>
      </c>
      <c r="BS1012" s="160">
        <v>655252.97</v>
      </c>
      <c r="BT1012" s="160">
        <v>0</v>
      </c>
      <c r="BU1012" s="138">
        <v>655252.97</v>
      </c>
      <c r="BV1012" s="160">
        <v>655253.06000000006</v>
      </c>
      <c r="BW1012" s="160">
        <v>655253.06000000006</v>
      </c>
      <c r="BX1012" s="160">
        <v>0</v>
      </c>
      <c r="BY1012" s="160">
        <v>652179.56999999995</v>
      </c>
      <c r="BZ1012" s="160">
        <v>652179.56999999995</v>
      </c>
      <c r="CA1012" s="160">
        <v>0</v>
      </c>
      <c r="CB1012" s="160">
        <v>652179.56999999995</v>
      </c>
      <c r="CC1012" s="160">
        <v>652179.56999999995</v>
      </c>
      <c r="CD1012" s="160">
        <v>0</v>
      </c>
      <c r="CE1012" s="145"/>
      <c r="CF1012" s="145"/>
      <c r="CG1012" s="145"/>
      <c r="CH1012" s="145"/>
      <c r="CI1012" s="145"/>
      <c r="CJ1012" s="145"/>
      <c r="CK1012" s="145"/>
      <c r="CL1012" s="145"/>
      <c r="CM1012" s="145"/>
      <c r="CN1012" s="145"/>
      <c r="CO1012" s="145"/>
      <c r="CP1012" s="145"/>
      <c r="CQ1012" s="145"/>
      <c r="CR1012" s="145"/>
      <c r="CS1012" s="145"/>
      <c r="CT1012" s="145"/>
      <c r="CU1012" s="145"/>
      <c r="CV1012" s="145"/>
      <c r="CW1012" s="145"/>
      <c r="CX1012" s="145"/>
      <c r="CY1012" s="145"/>
      <c r="CZ1012" s="145"/>
      <c r="DA1012" s="145"/>
      <c r="DB1012" s="145"/>
      <c r="DC1012" s="145"/>
      <c r="DD1012" s="145"/>
      <c r="DE1012" s="145"/>
      <c r="DF1012" s="145"/>
      <c r="DG1012" s="145"/>
      <c r="DH1012" s="145"/>
      <c r="DI1012" s="145"/>
      <c r="DJ1012" s="145"/>
      <c r="DK1012" s="145"/>
      <c r="DL1012" s="145"/>
      <c r="DM1012" s="145"/>
      <c r="DN1012" s="145"/>
      <c r="DO1012" s="145"/>
      <c r="DP1012" s="145"/>
      <c r="DQ1012" s="145"/>
      <c r="DR1012" s="145"/>
      <c r="DS1012" s="145"/>
      <c r="DT1012" s="145"/>
      <c r="DU1012" s="145"/>
      <c r="DV1012" s="145"/>
      <c r="DW1012" s="145"/>
      <c r="DX1012" s="145"/>
      <c r="DY1012" s="145"/>
      <c r="DZ1012" s="145"/>
      <c r="EA1012" s="145"/>
      <c r="EB1012" s="145"/>
      <c r="EC1012" s="145"/>
      <c r="ED1012" s="145"/>
      <c r="EE1012" s="145"/>
      <c r="EF1012" s="145"/>
      <c r="EG1012" s="145"/>
      <c r="EH1012" s="145"/>
      <c r="EI1012" s="145"/>
      <c r="EJ1012" s="145"/>
      <c r="EK1012" s="145"/>
      <c r="EL1012" s="145"/>
      <c r="EM1012" s="145"/>
      <c r="EN1012" s="145"/>
      <c r="EO1012" s="145"/>
      <c r="EP1012" s="145"/>
      <c r="EQ1012" s="145"/>
      <c r="ER1012" s="145"/>
      <c r="ES1012" s="145"/>
      <c r="ET1012" s="145"/>
      <c r="EU1012" s="145"/>
      <c r="EV1012" s="145"/>
      <c r="EW1012" s="145"/>
      <c r="EX1012" s="145"/>
      <c r="EY1012" s="145"/>
      <c r="EZ1012" s="145"/>
      <c r="FA1012" s="145"/>
      <c r="FB1012" s="145"/>
      <c r="FC1012" s="145"/>
      <c r="FD1012" s="145"/>
      <c r="FE1012" s="145"/>
      <c r="FF1012" s="145"/>
      <c r="FG1012" s="145"/>
      <c r="FH1012" s="145"/>
      <c r="FI1012" s="145"/>
      <c r="FJ1012" s="145"/>
      <c r="FK1012" s="145"/>
      <c r="FL1012" s="145"/>
      <c r="FM1012" s="145"/>
      <c r="FN1012" s="145"/>
      <c r="FO1012" s="145"/>
      <c r="FP1012" s="145"/>
      <c r="FQ1012" s="145"/>
      <c r="FR1012" s="145"/>
      <c r="FS1012" s="145"/>
      <c r="FT1012" s="146"/>
      <c r="FU1012" s="147"/>
      <c r="FV1012" s="147"/>
      <c r="FW1012" s="147"/>
      <c r="FX1012" s="147"/>
      <c r="FY1012" s="147"/>
      <c r="FZ1012" s="147"/>
      <c r="GA1012" s="147"/>
      <c r="GB1012" s="147"/>
      <c r="GC1012" s="147"/>
      <c r="GD1012" s="147"/>
      <c r="GE1012" s="147"/>
      <c r="GF1012" s="147"/>
      <c r="GG1012" s="148"/>
      <c r="GH1012" s="147"/>
      <c r="GI1012" s="147"/>
      <c r="GJ1012" s="147"/>
      <c r="GK1012" s="147"/>
      <c r="GL1012" s="147"/>
      <c r="GM1012" s="147"/>
      <c r="GN1012" s="147"/>
      <c r="GO1012" s="147"/>
      <c r="GP1012" s="147"/>
      <c r="GQ1012" s="147"/>
      <c r="GR1012" s="147"/>
      <c r="GS1012" s="147"/>
      <c r="GT1012" s="147"/>
      <c r="GU1012" s="147"/>
      <c r="GV1012" s="147"/>
      <c r="GW1012" s="147"/>
      <c r="GX1012" s="147"/>
      <c r="GY1012" s="147"/>
      <c r="GZ1012" s="147"/>
      <c r="HA1012" s="147"/>
      <c r="HB1012" s="147"/>
      <c r="HC1012" s="147"/>
      <c r="HD1012" s="147"/>
      <c r="HE1012" s="147"/>
      <c r="HF1012" s="147"/>
      <c r="HG1012" s="147"/>
      <c r="HI1012" s="147"/>
      <c r="HJ1012" s="147"/>
      <c r="HK1012" s="147"/>
      <c r="HL1012" s="147"/>
      <c r="HM1012" s="147"/>
    </row>
    <row r="1013" spans="1:221" s="149" customFormat="1" ht="12" customHeight="1" x14ac:dyDescent="0.2">
      <c r="A1013" s="150">
        <v>769</v>
      </c>
      <c r="B1013" s="151" t="s">
        <v>3206</v>
      </c>
      <c r="C1013" s="161"/>
      <c r="D1013" s="161"/>
      <c r="E1013" s="162"/>
      <c r="F1013" s="154">
        <f t="shared" si="243"/>
        <v>51.860720370370373</v>
      </c>
      <c r="G1013" s="306">
        <v>1983</v>
      </c>
      <c r="H1013" s="281">
        <v>2025</v>
      </c>
      <c r="I1013" s="154">
        <f t="shared" si="242"/>
        <v>892058.42</v>
      </c>
      <c r="J1013" s="152">
        <f t="shared" si="245"/>
        <v>9573543.0099999998</v>
      </c>
      <c r="K1013" s="155">
        <f t="shared" si="246"/>
        <v>0</v>
      </c>
      <c r="L1013" s="192">
        <v>0</v>
      </c>
      <c r="M1013" s="192">
        <v>0</v>
      </c>
      <c r="N1013" s="192">
        <v>0</v>
      </c>
      <c r="O1013" s="192">
        <v>0</v>
      </c>
      <c r="P1013" s="192">
        <v>0</v>
      </c>
      <c r="Q1013" s="155"/>
      <c r="R1013" s="155">
        <v>0</v>
      </c>
      <c r="S1013" s="155"/>
      <c r="T1013" s="155">
        <v>0</v>
      </c>
      <c r="U1013" s="155"/>
      <c r="V1013" s="155">
        <v>0</v>
      </c>
      <c r="W1013" s="197" t="str">
        <f t="shared" si="247"/>
        <v>0</v>
      </c>
      <c r="X1013" s="155">
        <v>0</v>
      </c>
      <c r="Y1013" s="162" t="s">
        <v>235</v>
      </c>
      <c r="Z1013" s="144">
        <v>1260</v>
      </c>
      <c r="AA1013" s="155">
        <f t="shared" si="250"/>
        <v>9142733.5700000003</v>
      </c>
      <c r="AB1013" s="144">
        <v>0</v>
      </c>
      <c r="AC1013" s="144">
        <v>0</v>
      </c>
      <c r="AD1013" s="144">
        <v>0</v>
      </c>
      <c r="AE1013" s="144">
        <v>0</v>
      </c>
      <c r="AF1013" s="144">
        <v>0</v>
      </c>
      <c r="AG1013" s="144">
        <v>0</v>
      </c>
      <c r="AH1013" s="144">
        <v>0</v>
      </c>
      <c r="AI1013" s="144">
        <v>0</v>
      </c>
      <c r="AJ1013" s="144">
        <v>0</v>
      </c>
      <c r="AK1013" s="144">
        <v>0</v>
      </c>
      <c r="AL1013" s="144">
        <v>0</v>
      </c>
      <c r="AM1013" s="144">
        <f t="shared" si="248"/>
        <v>287206.28999999998</v>
      </c>
      <c r="AN1013" s="144">
        <f t="shared" si="249"/>
        <v>143603.15</v>
      </c>
      <c r="AO1013" s="144">
        <v>0</v>
      </c>
      <c r="AP1013" s="144" t="s">
        <v>4526</v>
      </c>
      <c r="AQ1013" s="294"/>
      <c r="AR1013" s="144"/>
      <c r="AS1013" s="271"/>
      <c r="AT1013" s="144"/>
      <c r="AU1013" s="144"/>
      <c r="AV1013" s="158" t="s">
        <v>1259</v>
      </c>
      <c r="AW1013" s="159" t="s">
        <v>3205</v>
      </c>
      <c r="AX1013" s="159" t="s">
        <v>3206</v>
      </c>
      <c r="AY1013" s="159"/>
      <c r="AZ1013" s="159" t="s">
        <v>879</v>
      </c>
      <c r="BA1013" s="158" t="s">
        <v>982</v>
      </c>
      <c r="BB1013" s="159" t="s">
        <v>891</v>
      </c>
      <c r="BC1013" s="158" t="s">
        <v>844</v>
      </c>
      <c r="BD1013" s="158" t="s">
        <v>844</v>
      </c>
      <c r="BE1013" s="158" t="s">
        <v>865</v>
      </c>
      <c r="BF1013" s="160">
        <v>2617.1999999999998</v>
      </c>
      <c r="BG1013" s="160">
        <v>1860</v>
      </c>
      <c r="BH1013" s="158" t="s">
        <v>883</v>
      </c>
      <c r="BI1013" s="193">
        <v>7.5</v>
      </c>
      <c r="BJ1013" s="159" t="s">
        <v>884</v>
      </c>
      <c r="BK1013" s="160">
        <v>1260</v>
      </c>
      <c r="BL1013" s="160">
        <v>646.79999999999995</v>
      </c>
      <c r="BM1013" s="160">
        <v>1408</v>
      </c>
      <c r="BN1013" s="158"/>
      <c r="BO1013" s="159" t="s">
        <v>885</v>
      </c>
      <c r="BP1013" s="159" t="s">
        <v>886</v>
      </c>
      <c r="BQ1013" s="204" t="s">
        <v>887</v>
      </c>
      <c r="BR1013" s="160">
        <v>6977892.5999999996</v>
      </c>
      <c r="BS1013" s="160">
        <v>892058.42</v>
      </c>
      <c r="BT1013" s="160">
        <v>0</v>
      </c>
      <c r="BU1013" s="138">
        <v>892058.42</v>
      </c>
      <c r="BV1013" s="160">
        <v>892058.42</v>
      </c>
      <c r="BW1013" s="160">
        <v>892058.42</v>
      </c>
      <c r="BX1013" s="160">
        <v>0</v>
      </c>
      <c r="BY1013" s="160">
        <v>887719.36</v>
      </c>
      <c r="BZ1013" s="160">
        <v>887719.36</v>
      </c>
      <c r="CA1013" s="160">
        <v>0</v>
      </c>
      <c r="CB1013" s="160">
        <v>887719.36</v>
      </c>
      <c r="CC1013" s="160">
        <v>887719.36</v>
      </c>
      <c r="CD1013" s="160">
        <v>0</v>
      </c>
      <c r="CE1013" s="145"/>
      <c r="CF1013" s="145"/>
      <c r="CG1013" s="145"/>
      <c r="CH1013" s="145"/>
      <c r="CI1013" s="145"/>
      <c r="CJ1013" s="145"/>
      <c r="CK1013" s="145"/>
      <c r="CL1013" s="145"/>
      <c r="CM1013" s="145"/>
      <c r="CN1013" s="145"/>
      <c r="CO1013" s="145"/>
      <c r="CP1013" s="145"/>
      <c r="CQ1013" s="145"/>
      <c r="CR1013" s="145"/>
      <c r="CS1013" s="145"/>
      <c r="CT1013" s="145"/>
      <c r="CU1013" s="145"/>
      <c r="CV1013" s="145"/>
      <c r="CW1013" s="145"/>
      <c r="CX1013" s="145"/>
      <c r="CY1013" s="145"/>
      <c r="CZ1013" s="145"/>
      <c r="DA1013" s="145"/>
      <c r="DB1013" s="145"/>
      <c r="DC1013" s="145"/>
      <c r="DD1013" s="145"/>
      <c r="DE1013" s="145"/>
      <c r="DF1013" s="145"/>
      <c r="DG1013" s="145"/>
      <c r="DH1013" s="145"/>
      <c r="DI1013" s="145"/>
      <c r="DJ1013" s="145"/>
      <c r="DK1013" s="145"/>
      <c r="DL1013" s="145"/>
      <c r="DM1013" s="145"/>
      <c r="DN1013" s="145"/>
      <c r="DO1013" s="145"/>
      <c r="DP1013" s="145"/>
      <c r="DQ1013" s="145"/>
      <c r="DR1013" s="145"/>
      <c r="DS1013" s="145"/>
      <c r="DT1013" s="145"/>
      <c r="DU1013" s="145"/>
      <c r="DV1013" s="145"/>
      <c r="DW1013" s="145"/>
      <c r="DX1013" s="145"/>
      <c r="DY1013" s="145"/>
      <c r="DZ1013" s="145"/>
      <c r="EA1013" s="145"/>
      <c r="EB1013" s="145"/>
      <c r="EC1013" s="145"/>
      <c r="ED1013" s="145"/>
      <c r="EE1013" s="145"/>
      <c r="EF1013" s="145"/>
      <c r="EG1013" s="145"/>
      <c r="EH1013" s="145"/>
      <c r="EI1013" s="145"/>
      <c r="EJ1013" s="145"/>
      <c r="EK1013" s="145"/>
      <c r="EL1013" s="145"/>
      <c r="EM1013" s="145"/>
      <c r="EN1013" s="145"/>
      <c r="EO1013" s="145"/>
      <c r="EP1013" s="145"/>
      <c r="EQ1013" s="145"/>
      <c r="ER1013" s="145"/>
      <c r="ES1013" s="145"/>
      <c r="ET1013" s="145"/>
      <c r="EU1013" s="145"/>
      <c r="EV1013" s="145"/>
      <c r="EW1013" s="145"/>
      <c r="EX1013" s="145"/>
      <c r="EY1013" s="145"/>
      <c r="EZ1013" s="145"/>
      <c r="FA1013" s="145"/>
      <c r="FB1013" s="145"/>
      <c r="FC1013" s="145"/>
      <c r="FD1013" s="145"/>
      <c r="FE1013" s="145"/>
      <c r="FF1013" s="145"/>
      <c r="FG1013" s="145"/>
      <c r="FH1013" s="145"/>
      <c r="FI1013" s="145"/>
      <c r="FJ1013" s="145"/>
      <c r="FK1013" s="145"/>
      <c r="FL1013" s="145"/>
      <c r="FM1013" s="145"/>
      <c r="FN1013" s="145"/>
      <c r="FO1013" s="145"/>
      <c r="FP1013" s="145"/>
      <c r="FQ1013" s="145"/>
      <c r="FR1013" s="145"/>
      <c r="FS1013" s="145"/>
      <c r="FT1013" s="146"/>
      <c r="FU1013" s="147"/>
      <c r="FV1013" s="147"/>
      <c r="FW1013" s="147"/>
      <c r="FX1013" s="147"/>
      <c r="FY1013" s="147"/>
      <c r="FZ1013" s="147"/>
      <c r="GA1013" s="147"/>
      <c r="GB1013" s="147"/>
      <c r="GC1013" s="147"/>
      <c r="GD1013" s="147"/>
      <c r="GE1013" s="147"/>
      <c r="GF1013" s="147"/>
      <c r="GG1013" s="148"/>
      <c r="GH1013" s="147"/>
      <c r="GI1013" s="147"/>
      <c r="GJ1013" s="147"/>
      <c r="GK1013" s="147"/>
      <c r="GL1013" s="147"/>
      <c r="GM1013" s="147"/>
      <c r="GN1013" s="147"/>
      <c r="GO1013" s="147"/>
      <c r="GP1013" s="147"/>
      <c r="GQ1013" s="147"/>
      <c r="GR1013" s="147"/>
      <c r="GS1013" s="147"/>
      <c r="GT1013" s="147"/>
      <c r="GU1013" s="147"/>
      <c r="GV1013" s="147"/>
      <c r="GW1013" s="147"/>
      <c r="GX1013" s="147"/>
      <c r="GY1013" s="147"/>
      <c r="GZ1013" s="147"/>
      <c r="HA1013" s="147"/>
      <c r="HB1013" s="147"/>
      <c r="HC1013" s="147"/>
      <c r="HD1013" s="147"/>
      <c r="HE1013" s="147"/>
      <c r="HF1013" s="147"/>
      <c r="HG1013" s="147"/>
      <c r="HI1013" s="147"/>
      <c r="HJ1013" s="147"/>
      <c r="HK1013" s="147"/>
      <c r="HL1013" s="147"/>
      <c r="HM1013" s="147"/>
    </row>
    <row r="1014" spans="1:221" s="149" customFormat="1" ht="12" customHeight="1" x14ac:dyDescent="0.2">
      <c r="A1014" s="150">
        <v>770</v>
      </c>
      <c r="B1014" s="151" t="s">
        <v>3208</v>
      </c>
      <c r="C1014" s="161"/>
      <c r="D1014" s="161"/>
      <c r="E1014" s="162"/>
      <c r="F1014" s="154">
        <f t="shared" si="243"/>
        <v>50.998591627699845</v>
      </c>
      <c r="G1014" s="306">
        <v>1984</v>
      </c>
      <c r="H1014" s="281">
        <v>2025</v>
      </c>
      <c r="I1014" s="154">
        <f t="shared" si="242"/>
        <v>626909.26</v>
      </c>
      <c r="J1014" s="152">
        <f t="shared" si="245"/>
        <v>6581810.8099999996</v>
      </c>
      <c r="K1014" s="155">
        <f t="shared" si="246"/>
        <v>0</v>
      </c>
      <c r="L1014" s="192">
        <v>0</v>
      </c>
      <c r="M1014" s="192">
        <v>0</v>
      </c>
      <c r="N1014" s="192">
        <v>0</v>
      </c>
      <c r="O1014" s="192">
        <v>0</v>
      </c>
      <c r="P1014" s="192">
        <v>0</v>
      </c>
      <c r="Q1014" s="155"/>
      <c r="R1014" s="155">
        <v>0</v>
      </c>
      <c r="S1014" s="155"/>
      <c r="T1014" s="155">
        <v>0</v>
      </c>
      <c r="U1014" s="155"/>
      <c r="V1014" s="155">
        <v>0</v>
      </c>
      <c r="W1014" s="197" t="str">
        <f t="shared" si="247"/>
        <v>0</v>
      </c>
      <c r="X1014" s="155">
        <v>0</v>
      </c>
      <c r="Y1014" s="162" t="s">
        <v>235</v>
      </c>
      <c r="Z1014" s="144">
        <v>866.25</v>
      </c>
      <c r="AA1014" s="155">
        <f t="shared" si="250"/>
        <v>6285629.3300000001</v>
      </c>
      <c r="AB1014" s="144">
        <v>0</v>
      </c>
      <c r="AC1014" s="144">
        <v>0</v>
      </c>
      <c r="AD1014" s="144">
        <v>0</v>
      </c>
      <c r="AE1014" s="144">
        <v>0</v>
      </c>
      <c r="AF1014" s="144">
        <v>0</v>
      </c>
      <c r="AG1014" s="144">
        <v>0</v>
      </c>
      <c r="AH1014" s="144">
        <v>0</v>
      </c>
      <c r="AI1014" s="144">
        <v>0</v>
      </c>
      <c r="AJ1014" s="144">
        <v>0</v>
      </c>
      <c r="AK1014" s="144">
        <v>0</v>
      </c>
      <c r="AL1014" s="144">
        <v>0</v>
      </c>
      <c r="AM1014" s="144">
        <f t="shared" si="248"/>
        <v>197454.32</v>
      </c>
      <c r="AN1014" s="144">
        <f t="shared" si="249"/>
        <v>98727.16</v>
      </c>
      <c r="AO1014" s="144">
        <v>0</v>
      </c>
      <c r="AP1014" s="144" t="s">
        <v>4526</v>
      </c>
      <c r="AQ1014" s="294"/>
      <c r="AR1014" s="144"/>
      <c r="AS1014" s="271"/>
      <c r="AT1014" s="144"/>
      <c r="AU1014" s="144"/>
      <c r="AV1014" s="158" t="s">
        <v>1264</v>
      </c>
      <c r="AW1014" s="159" t="s">
        <v>3207</v>
      </c>
      <c r="AX1014" s="159" t="s">
        <v>3208</v>
      </c>
      <c r="AY1014" s="159"/>
      <c r="AZ1014" s="159" t="s">
        <v>879</v>
      </c>
      <c r="BA1014" s="158" t="s">
        <v>907</v>
      </c>
      <c r="BB1014" s="159" t="s">
        <v>881</v>
      </c>
      <c r="BC1014" s="158" t="s">
        <v>844</v>
      </c>
      <c r="BD1014" s="158" t="s">
        <v>844</v>
      </c>
      <c r="BE1014" s="158" t="s">
        <v>1418</v>
      </c>
      <c r="BF1014" s="160">
        <v>1964.4</v>
      </c>
      <c r="BG1014" s="160">
        <v>1297.4000000000001</v>
      </c>
      <c r="BH1014" s="158" t="s">
        <v>883</v>
      </c>
      <c r="BI1014" s="193">
        <v>7.5</v>
      </c>
      <c r="BJ1014" s="159" t="s">
        <v>884</v>
      </c>
      <c r="BK1014" s="160">
        <v>866.25</v>
      </c>
      <c r="BL1014" s="160">
        <v>530.5</v>
      </c>
      <c r="BM1014" s="160">
        <v>990</v>
      </c>
      <c r="BN1014" s="158"/>
      <c r="BO1014" s="159" t="s">
        <v>885</v>
      </c>
      <c r="BP1014" s="159" t="s">
        <v>886</v>
      </c>
      <c r="BQ1014" s="204" t="s">
        <v>887</v>
      </c>
      <c r="BR1014" s="160">
        <v>4797301.16</v>
      </c>
      <c r="BS1014" s="160">
        <v>626909.26</v>
      </c>
      <c r="BT1014" s="160">
        <v>0</v>
      </c>
      <c r="BU1014" s="138">
        <v>626909.26</v>
      </c>
      <c r="BV1014" s="160">
        <v>626909.26</v>
      </c>
      <c r="BW1014" s="160">
        <v>626909.26</v>
      </c>
      <c r="BX1014" s="160">
        <v>0</v>
      </c>
      <c r="BY1014" s="160">
        <v>626738.56999999995</v>
      </c>
      <c r="BZ1014" s="160">
        <v>626738.56999999995</v>
      </c>
      <c r="CA1014" s="160">
        <v>0</v>
      </c>
      <c r="CB1014" s="160">
        <v>626738.56999999995</v>
      </c>
      <c r="CC1014" s="160">
        <v>626738.56999999995</v>
      </c>
      <c r="CD1014" s="160">
        <v>0</v>
      </c>
      <c r="CE1014" s="145"/>
      <c r="CF1014" s="145"/>
      <c r="CG1014" s="145"/>
      <c r="CH1014" s="145"/>
      <c r="CI1014" s="145"/>
      <c r="CJ1014" s="145"/>
      <c r="CK1014" s="145"/>
      <c r="CL1014" s="145"/>
      <c r="CM1014" s="145"/>
      <c r="CN1014" s="145"/>
      <c r="CO1014" s="145"/>
      <c r="CP1014" s="145"/>
      <c r="CQ1014" s="145"/>
      <c r="CR1014" s="145"/>
      <c r="CS1014" s="145"/>
      <c r="CT1014" s="145"/>
      <c r="CU1014" s="145"/>
      <c r="CV1014" s="145"/>
      <c r="CW1014" s="145"/>
      <c r="CX1014" s="145"/>
      <c r="CY1014" s="145"/>
      <c r="CZ1014" s="145"/>
      <c r="DA1014" s="145"/>
      <c r="DB1014" s="145"/>
      <c r="DC1014" s="145"/>
      <c r="DD1014" s="145"/>
      <c r="DE1014" s="145"/>
      <c r="DF1014" s="145"/>
      <c r="DG1014" s="145"/>
      <c r="DH1014" s="145"/>
      <c r="DI1014" s="145"/>
      <c r="DJ1014" s="145"/>
      <c r="DK1014" s="145"/>
      <c r="DL1014" s="145"/>
      <c r="DM1014" s="145"/>
      <c r="DN1014" s="145"/>
      <c r="DO1014" s="145"/>
      <c r="DP1014" s="145"/>
      <c r="DQ1014" s="145"/>
      <c r="DR1014" s="145"/>
      <c r="DS1014" s="145"/>
      <c r="DT1014" s="145"/>
      <c r="DU1014" s="145"/>
      <c r="DV1014" s="145"/>
      <c r="DW1014" s="145"/>
      <c r="DX1014" s="145"/>
      <c r="DY1014" s="145"/>
      <c r="DZ1014" s="145"/>
      <c r="EA1014" s="145"/>
      <c r="EB1014" s="145"/>
      <c r="EC1014" s="145"/>
      <c r="ED1014" s="145"/>
      <c r="EE1014" s="145"/>
      <c r="EF1014" s="145"/>
      <c r="EG1014" s="145"/>
      <c r="EH1014" s="145"/>
      <c r="EI1014" s="145"/>
      <c r="EJ1014" s="145"/>
      <c r="EK1014" s="145"/>
      <c r="EL1014" s="145"/>
      <c r="EM1014" s="145"/>
      <c r="EN1014" s="145"/>
      <c r="EO1014" s="145"/>
      <c r="EP1014" s="145"/>
      <c r="EQ1014" s="145"/>
      <c r="ER1014" s="145"/>
      <c r="ES1014" s="145"/>
      <c r="ET1014" s="145"/>
      <c r="EU1014" s="145"/>
      <c r="EV1014" s="145"/>
      <c r="EW1014" s="145"/>
      <c r="EX1014" s="145"/>
      <c r="EY1014" s="145"/>
      <c r="EZ1014" s="145"/>
      <c r="FA1014" s="145"/>
      <c r="FB1014" s="145"/>
      <c r="FC1014" s="145"/>
      <c r="FD1014" s="145"/>
      <c r="FE1014" s="145"/>
      <c r="FF1014" s="145"/>
      <c r="FG1014" s="145"/>
      <c r="FH1014" s="145"/>
      <c r="FI1014" s="145"/>
      <c r="FJ1014" s="145"/>
      <c r="FK1014" s="145"/>
      <c r="FL1014" s="145"/>
      <c r="FM1014" s="145"/>
      <c r="FN1014" s="145"/>
      <c r="FO1014" s="145"/>
      <c r="FP1014" s="145"/>
      <c r="FQ1014" s="145"/>
      <c r="FR1014" s="145"/>
      <c r="FS1014" s="145"/>
      <c r="FT1014" s="146"/>
      <c r="FU1014" s="147"/>
      <c r="FV1014" s="147"/>
      <c r="FW1014" s="147"/>
      <c r="FX1014" s="147"/>
      <c r="FY1014" s="147"/>
      <c r="FZ1014" s="147"/>
      <c r="GA1014" s="147"/>
      <c r="GB1014" s="147"/>
      <c r="GC1014" s="147"/>
      <c r="GD1014" s="147"/>
      <c r="GE1014" s="147"/>
      <c r="GF1014" s="147"/>
      <c r="GG1014" s="148"/>
      <c r="GH1014" s="147"/>
      <c r="GI1014" s="147"/>
      <c r="GJ1014" s="147"/>
      <c r="GK1014" s="147"/>
      <c r="GL1014" s="147"/>
      <c r="GM1014" s="147"/>
      <c r="GN1014" s="147"/>
      <c r="GO1014" s="147"/>
      <c r="GP1014" s="147"/>
      <c r="GQ1014" s="147"/>
      <c r="GR1014" s="147"/>
      <c r="GS1014" s="147"/>
      <c r="GT1014" s="147"/>
      <c r="GU1014" s="147"/>
      <c r="GV1014" s="147"/>
      <c r="GW1014" s="147"/>
      <c r="GX1014" s="147"/>
      <c r="GY1014" s="147"/>
      <c r="GZ1014" s="147"/>
      <c r="HA1014" s="147"/>
      <c r="HB1014" s="147"/>
      <c r="HC1014" s="147"/>
      <c r="HD1014" s="147"/>
      <c r="HE1014" s="147"/>
      <c r="HF1014" s="147"/>
      <c r="HG1014" s="147"/>
      <c r="HI1014" s="147"/>
      <c r="HJ1014" s="147"/>
      <c r="HK1014" s="147"/>
      <c r="HL1014" s="147"/>
      <c r="HM1014" s="147"/>
    </row>
    <row r="1015" spans="1:221" s="149" customFormat="1" ht="12" customHeight="1" x14ac:dyDescent="0.2">
      <c r="A1015" s="150">
        <v>771</v>
      </c>
      <c r="B1015" s="151" t="s">
        <v>3210</v>
      </c>
      <c r="C1015" s="161"/>
      <c r="D1015" s="161"/>
      <c r="E1015" s="162"/>
      <c r="F1015" s="154">
        <f t="shared" si="243"/>
        <v>49.910775033775558</v>
      </c>
      <c r="G1015" s="306">
        <v>1985</v>
      </c>
      <c r="H1015" s="281">
        <v>2025</v>
      </c>
      <c r="I1015" s="154">
        <f t="shared" si="242"/>
        <v>633993.66</v>
      </c>
      <c r="J1015" s="152">
        <f t="shared" si="245"/>
        <v>6581810.8099999996</v>
      </c>
      <c r="K1015" s="155">
        <f t="shared" si="246"/>
        <v>0</v>
      </c>
      <c r="L1015" s="192">
        <v>0</v>
      </c>
      <c r="M1015" s="192">
        <v>0</v>
      </c>
      <c r="N1015" s="192">
        <v>0</v>
      </c>
      <c r="O1015" s="192">
        <v>0</v>
      </c>
      <c r="P1015" s="192">
        <v>0</v>
      </c>
      <c r="Q1015" s="155"/>
      <c r="R1015" s="155">
        <v>0</v>
      </c>
      <c r="S1015" s="155"/>
      <c r="T1015" s="155">
        <v>0</v>
      </c>
      <c r="U1015" s="155"/>
      <c r="V1015" s="155">
        <v>0</v>
      </c>
      <c r="W1015" s="197" t="str">
        <f t="shared" si="247"/>
        <v>0</v>
      </c>
      <c r="X1015" s="155">
        <v>0</v>
      </c>
      <c r="Y1015" s="162" t="s">
        <v>235</v>
      </c>
      <c r="Z1015" s="144">
        <v>866.25</v>
      </c>
      <c r="AA1015" s="155">
        <f t="shared" si="250"/>
        <v>6285629.3300000001</v>
      </c>
      <c r="AB1015" s="144">
        <v>0</v>
      </c>
      <c r="AC1015" s="144">
        <v>0</v>
      </c>
      <c r="AD1015" s="144">
        <v>0</v>
      </c>
      <c r="AE1015" s="144">
        <v>0</v>
      </c>
      <c r="AF1015" s="144">
        <v>0</v>
      </c>
      <c r="AG1015" s="144">
        <v>0</v>
      </c>
      <c r="AH1015" s="144">
        <v>0</v>
      </c>
      <c r="AI1015" s="144">
        <v>0</v>
      </c>
      <c r="AJ1015" s="144">
        <v>0</v>
      </c>
      <c r="AK1015" s="144">
        <v>0</v>
      </c>
      <c r="AL1015" s="144">
        <v>0</v>
      </c>
      <c r="AM1015" s="144">
        <f t="shared" si="248"/>
        <v>197454.32</v>
      </c>
      <c r="AN1015" s="144">
        <f t="shared" si="249"/>
        <v>98727.16</v>
      </c>
      <c r="AO1015" s="144">
        <v>0</v>
      </c>
      <c r="AP1015" s="144" t="s">
        <v>4526</v>
      </c>
      <c r="AQ1015" s="294"/>
      <c r="AR1015" s="144"/>
      <c r="AS1015" s="271"/>
      <c r="AT1015" s="144"/>
      <c r="AU1015" s="144"/>
      <c r="AV1015" s="158" t="s">
        <v>1267</v>
      </c>
      <c r="AW1015" s="159" t="s">
        <v>3209</v>
      </c>
      <c r="AX1015" s="159" t="s">
        <v>3210</v>
      </c>
      <c r="AY1015" s="159"/>
      <c r="AZ1015" s="159" t="s">
        <v>879</v>
      </c>
      <c r="BA1015" s="158" t="s">
        <v>1396</v>
      </c>
      <c r="BB1015" s="159" t="s">
        <v>881</v>
      </c>
      <c r="BC1015" s="158" t="s">
        <v>844</v>
      </c>
      <c r="BD1015" s="158" t="s">
        <v>844</v>
      </c>
      <c r="BE1015" s="158" t="s">
        <v>1446</v>
      </c>
      <c r="BF1015" s="160">
        <v>1938.5</v>
      </c>
      <c r="BG1015" s="160">
        <v>1324.1</v>
      </c>
      <c r="BH1015" s="158" t="s">
        <v>883</v>
      </c>
      <c r="BI1015" s="193">
        <v>7.5</v>
      </c>
      <c r="BJ1015" s="159" t="s">
        <v>884</v>
      </c>
      <c r="BK1015" s="160">
        <v>866.25</v>
      </c>
      <c r="BL1015" s="160">
        <v>477.1</v>
      </c>
      <c r="BM1015" s="160">
        <v>990</v>
      </c>
      <c r="BN1015" s="158"/>
      <c r="BO1015" s="159" t="s">
        <v>885</v>
      </c>
      <c r="BP1015" s="159" t="s">
        <v>886</v>
      </c>
      <c r="BQ1015" s="204" t="s">
        <v>887</v>
      </c>
      <c r="BR1015" s="160">
        <v>4797301.16</v>
      </c>
      <c r="BS1015" s="160">
        <v>633993.66</v>
      </c>
      <c r="BT1015" s="160">
        <v>0</v>
      </c>
      <c r="BU1015" s="138">
        <v>633993.66</v>
      </c>
      <c r="BV1015" s="160">
        <v>636423.28</v>
      </c>
      <c r="BW1015" s="160">
        <v>636423.28</v>
      </c>
      <c r="BX1015" s="160">
        <v>0</v>
      </c>
      <c r="BY1015" s="160">
        <v>628243.96</v>
      </c>
      <c r="BZ1015" s="160">
        <v>628243.96</v>
      </c>
      <c r="CA1015" s="160">
        <v>0</v>
      </c>
      <c r="CB1015" s="160">
        <v>630673.57999999996</v>
      </c>
      <c r="CC1015" s="160">
        <v>630673.57999999996</v>
      </c>
      <c r="CD1015" s="160">
        <v>0</v>
      </c>
      <c r="CE1015" s="145"/>
      <c r="CF1015" s="145"/>
      <c r="CG1015" s="145"/>
      <c r="CH1015" s="145"/>
      <c r="CI1015" s="145"/>
      <c r="CJ1015" s="145"/>
      <c r="CK1015" s="145"/>
      <c r="CL1015" s="145"/>
      <c r="CM1015" s="145"/>
      <c r="CN1015" s="145"/>
      <c r="CO1015" s="145"/>
      <c r="CP1015" s="145"/>
      <c r="CQ1015" s="145"/>
      <c r="CR1015" s="145"/>
      <c r="CS1015" s="145"/>
      <c r="CT1015" s="145"/>
      <c r="CU1015" s="145"/>
      <c r="CV1015" s="145"/>
      <c r="CW1015" s="145"/>
      <c r="CX1015" s="145"/>
      <c r="CY1015" s="145"/>
      <c r="CZ1015" s="145"/>
      <c r="DA1015" s="145"/>
      <c r="DB1015" s="145"/>
      <c r="DC1015" s="145"/>
      <c r="DD1015" s="145"/>
      <c r="DE1015" s="145"/>
      <c r="DF1015" s="145"/>
      <c r="DG1015" s="145"/>
      <c r="DH1015" s="145"/>
      <c r="DI1015" s="145"/>
      <c r="DJ1015" s="145"/>
      <c r="DK1015" s="145"/>
      <c r="DL1015" s="145"/>
      <c r="DM1015" s="145"/>
      <c r="DN1015" s="145"/>
      <c r="DO1015" s="145"/>
      <c r="DP1015" s="145"/>
      <c r="DQ1015" s="145"/>
      <c r="DR1015" s="145"/>
      <c r="DS1015" s="145"/>
      <c r="DT1015" s="145"/>
      <c r="DU1015" s="145"/>
      <c r="DV1015" s="145"/>
      <c r="DW1015" s="145"/>
      <c r="DX1015" s="145"/>
      <c r="DY1015" s="145"/>
      <c r="DZ1015" s="145"/>
      <c r="EA1015" s="145"/>
      <c r="EB1015" s="145"/>
      <c r="EC1015" s="145"/>
      <c r="ED1015" s="145"/>
      <c r="EE1015" s="145"/>
      <c r="EF1015" s="145"/>
      <c r="EG1015" s="145"/>
      <c r="EH1015" s="145"/>
      <c r="EI1015" s="145"/>
      <c r="EJ1015" s="145"/>
      <c r="EK1015" s="145"/>
      <c r="EL1015" s="145"/>
      <c r="EM1015" s="145"/>
      <c r="EN1015" s="145"/>
      <c r="EO1015" s="145"/>
      <c r="EP1015" s="145"/>
      <c r="EQ1015" s="145"/>
      <c r="ER1015" s="145"/>
      <c r="ES1015" s="145"/>
      <c r="ET1015" s="145"/>
      <c r="EU1015" s="145"/>
      <c r="EV1015" s="145"/>
      <c r="EW1015" s="145"/>
      <c r="EX1015" s="145"/>
      <c r="EY1015" s="145"/>
      <c r="EZ1015" s="145"/>
      <c r="FA1015" s="145"/>
      <c r="FB1015" s="145"/>
      <c r="FC1015" s="145"/>
      <c r="FD1015" s="145"/>
      <c r="FE1015" s="145"/>
      <c r="FF1015" s="145"/>
      <c r="FG1015" s="145"/>
      <c r="FH1015" s="145"/>
      <c r="FI1015" s="145"/>
      <c r="FJ1015" s="145"/>
      <c r="FK1015" s="145"/>
      <c r="FL1015" s="145"/>
      <c r="FM1015" s="145"/>
      <c r="FN1015" s="145"/>
      <c r="FO1015" s="145"/>
      <c r="FP1015" s="145"/>
      <c r="FQ1015" s="145"/>
      <c r="FR1015" s="145"/>
      <c r="FS1015" s="145"/>
      <c r="FT1015" s="146"/>
      <c r="FU1015" s="147"/>
      <c r="FV1015" s="147"/>
      <c r="FW1015" s="147"/>
      <c r="FX1015" s="147"/>
      <c r="FY1015" s="147"/>
      <c r="FZ1015" s="147"/>
      <c r="GA1015" s="147"/>
      <c r="GB1015" s="147"/>
      <c r="GC1015" s="147"/>
      <c r="GD1015" s="147"/>
      <c r="GE1015" s="147"/>
      <c r="GF1015" s="147"/>
      <c r="GG1015" s="148"/>
      <c r="GH1015" s="147"/>
      <c r="GI1015" s="147"/>
      <c r="GJ1015" s="147"/>
      <c r="GK1015" s="147"/>
      <c r="GL1015" s="147"/>
      <c r="GM1015" s="147"/>
      <c r="GN1015" s="147"/>
      <c r="GO1015" s="147"/>
      <c r="GP1015" s="147"/>
      <c r="GQ1015" s="147"/>
      <c r="GR1015" s="147"/>
      <c r="GS1015" s="147"/>
      <c r="GT1015" s="147"/>
      <c r="GU1015" s="147"/>
      <c r="GV1015" s="147"/>
      <c r="GW1015" s="147"/>
      <c r="GX1015" s="147"/>
      <c r="GY1015" s="147"/>
      <c r="GZ1015" s="147"/>
      <c r="HA1015" s="147"/>
      <c r="HB1015" s="147"/>
      <c r="HC1015" s="147"/>
      <c r="HD1015" s="147"/>
      <c r="HE1015" s="147"/>
      <c r="HF1015" s="147"/>
      <c r="HG1015" s="147"/>
      <c r="HI1015" s="147"/>
      <c r="HJ1015" s="147"/>
      <c r="HK1015" s="147"/>
      <c r="HL1015" s="147"/>
      <c r="HM1015" s="147"/>
    </row>
    <row r="1016" spans="1:221" s="149" customFormat="1" ht="12" customHeight="1" x14ac:dyDescent="0.2">
      <c r="A1016" s="150">
        <v>772</v>
      </c>
      <c r="B1016" s="151" t="s">
        <v>3212</v>
      </c>
      <c r="C1016" s="161"/>
      <c r="D1016" s="161"/>
      <c r="E1016" s="162"/>
      <c r="F1016" s="154">
        <f t="shared" si="243"/>
        <v>49.690472991672316</v>
      </c>
      <c r="G1016" s="306">
        <v>1985</v>
      </c>
      <c r="H1016" s="281">
        <v>2023</v>
      </c>
      <c r="I1016" s="154">
        <f t="shared" si="242"/>
        <v>656669.12</v>
      </c>
      <c r="J1016" s="310">
        <f t="shared" si="245"/>
        <v>6581810.8099999996</v>
      </c>
      <c r="K1016" s="155">
        <f t="shared" si="246"/>
        <v>0</v>
      </c>
      <c r="L1016" s="192">
        <v>0</v>
      </c>
      <c r="M1016" s="192">
        <v>0</v>
      </c>
      <c r="N1016" s="192">
        <v>0</v>
      </c>
      <c r="O1016" s="192">
        <v>0</v>
      </c>
      <c r="P1016" s="192">
        <v>0</v>
      </c>
      <c r="Q1016" s="155"/>
      <c r="R1016" s="155">
        <v>0</v>
      </c>
      <c r="S1016" s="155"/>
      <c r="T1016" s="155">
        <v>0</v>
      </c>
      <c r="U1016" s="155"/>
      <c r="V1016" s="155">
        <v>0</v>
      </c>
      <c r="W1016" s="197" t="str">
        <f t="shared" si="247"/>
        <v>0</v>
      </c>
      <c r="X1016" s="155">
        <v>0</v>
      </c>
      <c r="Y1016" s="162" t="s">
        <v>235</v>
      </c>
      <c r="Z1016" s="144">
        <v>866.25</v>
      </c>
      <c r="AA1016" s="155">
        <f t="shared" si="250"/>
        <v>6285629.3300000001</v>
      </c>
      <c r="AB1016" s="144">
        <v>0</v>
      </c>
      <c r="AC1016" s="144">
        <v>0</v>
      </c>
      <c r="AD1016" s="144">
        <v>0</v>
      </c>
      <c r="AE1016" s="144">
        <v>0</v>
      </c>
      <c r="AF1016" s="144">
        <v>0</v>
      </c>
      <c r="AG1016" s="144">
        <v>0</v>
      </c>
      <c r="AH1016" s="144">
        <v>0</v>
      </c>
      <c r="AI1016" s="144">
        <v>0</v>
      </c>
      <c r="AJ1016" s="144">
        <v>0</v>
      </c>
      <c r="AK1016" s="144">
        <v>0</v>
      </c>
      <c r="AL1016" s="144">
        <v>0</v>
      </c>
      <c r="AM1016" s="144">
        <f t="shared" si="248"/>
        <v>197454.32</v>
      </c>
      <c r="AN1016" s="144">
        <f t="shared" si="249"/>
        <v>98727.16</v>
      </c>
      <c r="AO1016" s="144">
        <v>0</v>
      </c>
      <c r="AP1016" s="144" t="s">
        <v>4526</v>
      </c>
      <c r="AQ1016" s="294"/>
      <c r="AR1016" s="144"/>
      <c r="AS1016" s="271"/>
      <c r="AT1016" s="144"/>
      <c r="AU1016" s="144"/>
      <c r="AV1016" s="158" t="s">
        <v>1270</v>
      </c>
      <c r="AW1016" s="159" t="s">
        <v>3211</v>
      </c>
      <c r="AX1016" s="159" t="s">
        <v>3212</v>
      </c>
      <c r="AY1016" s="159"/>
      <c r="AZ1016" s="159" t="s">
        <v>879</v>
      </c>
      <c r="BA1016" s="158" t="s">
        <v>1396</v>
      </c>
      <c r="BB1016" s="159" t="s">
        <v>881</v>
      </c>
      <c r="BC1016" s="158" t="s">
        <v>844</v>
      </c>
      <c r="BD1016" s="158" t="s">
        <v>844</v>
      </c>
      <c r="BE1016" s="158" t="s">
        <v>990</v>
      </c>
      <c r="BF1016" s="160">
        <v>1939.6</v>
      </c>
      <c r="BG1016" s="160">
        <v>1324.9</v>
      </c>
      <c r="BH1016" s="158" t="s">
        <v>883</v>
      </c>
      <c r="BI1016" s="193">
        <v>7.5</v>
      </c>
      <c r="BJ1016" s="159" t="s">
        <v>884</v>
      </c>
      <c r="BK1016" s="160">
        <v>866.25</v>
      </c>
      <c r="BL1016" s="160">
        <v>477.4</v>
      </c>
      <c r="BM1016" s="160">
        <v>990</v>
      </c>
      <c r="BN1016" s="158"/>
      <c r="BO1016" s="159" t="s">
        <v>885</v>
      </c>
      <c r="BP1016" s="159" t="s">
        <v>886</v>
      </c>
      <c r="BQ1016" s="204" t="s">
        <v>887</v>
      </c>
      <c r="BR1016" s="160">
        <v>4797301.16</v>
      </c>
      <c r="BS1016" s="160">
        <v>656669.12</v>
      </c>
      <c r="BT1016" s="160">
        <v>0</v>
      </c>
      <c r="BU1016" s="138">
        <v>656669.12</v>
      </c>
      <c r="BV1016" s="160">
        <v>659735.71</v>
      </c>
      <c r="BW1016" s="160">
        <v>659735.71</v>
      </c>
      <c r="BX1016" s="160">
        <v>0</v>
      </c>
      <c r="BY1016" s="160">
        <v>656192.07999999996</v>
      </c>
      <c r="BZ1016" s="160">
        <v>656192.07999999996</v>
      </c>
      <c r="CA1016" s="160">
        <v>0</v>
      </c>
      <c r="CB1016" s="160">
        <v>659258.67000000004</v>
      </c>
      <c r="CC1016" s="160">
        <v>659258.67000000004</v>
      </c>
      <c r="CD1016" s="160">
        <v>0</v>
      </c>
      <c r="CE1016" s="145"/>
      <c r="CF1016" s="145"/>
      <c r="CG1016" s="145"/>
      <c r="CH1016" s="145"/>
      <c r="CI1016" s="145"/>
      <c r="CJ1016" s="145"/>
      <c r="CK1016" s="145"/>
      <c r="CL1016" s="145"/>
      <c r="CM1016" s="145"/>
      <c r="CN1016" s="145"/>
      <c r="CO1016" s="145"/>
      <c r="CP1016" s="145"/>
      <c r="CQ1016" s="145"/>
      <c r="CR1016" s="145"/>
      <c r="CS1016" s="145"/>
      <c r="CT1016" s="145"/>
      <c r="CU1016" s="145"/>
      <c r="CV1016" s="145"/>
      <c r="CW1016" s="145"/>
      <c r="CX1016" s="145"/>
      <c r="CY1016" s="145"/>
      <c r="CZ1016" s="145"/>
      <c r="DA1016" s="145"/>
      <c r="DB1016" s="145"/>
      <c r="DC1016" s="145"/>
      <c r="DD1016" s="145"/>
      <c r="DE1016" s="145"/>
      <c r="DF1016" s="145"/>
      <c r="DG1016" s="145"/>
      <c r="DH1016" s="145"/>
      <c r="DI1016" s="145"/>
      <c r="DJ1016" s="145"/>
      <c r="DK1016" s="145"/>
      <c r="DL1016" s="145"/>
      <c r="DM1016" s="145"/>
      <c r="DN1016" s="145"/>
      <c r="DO1016" s="145"/>
      <c r="DP1016" s="145"/>
      <c r="DQ1016" s="145"/>
      <c r="DR1016" s="145"/>
      <c r="DS1016" s="145"/>
      <c r="DT1016" s="145"/>
      <c r="DU1016" s="145"/>
      <c r="DV1016" s="145"/>
      <c r="DW1016" s="145"/>
      <c r="DX1016" s="145"/>
      <c r="DY1016" s="145"/>
      <c r="DZ1016" s="145"/>
      <c r="EA1016" s="145"/>
      <c r="EB1016" s="145"/>
      <c r="EC1016" s="145"/>
      <c r="ED1016" s="145"/>
      <c r="EE1016" s="145"/>
      <c r="EF1016" s="145"/>
      <c r="EG1016" s="145"/>
      <c r="EH1016" s="145"/>
      <c r="EI1016" s="145"/>
      <c r="EJ1016" s="145"/>
      <c r="EK1016" s="145"/>
      <c r="EL1016" s="145"/>
      <c r="EM1016" s="145"/>
      <c r="EN1016" s="145"/>
      <c r="EO1016" s="145"/>
      <c r="EP1016" s="145"/>
      <c r="EQ1016" s="145"/>
      <c r="ER1016" s="145"/>
      <c r="ES1016" s="145"/>
      <c r="ET1016" s="145"/>
      <c r="EU1016" s="145"/>
      <c r="EV1016" s="145"/>
      <c r="EW1016" s="145"/>
      <c r="EX1016" s="145"/>
      <c r="EY1016" s="145"/>
      <c r="EZ1016" s="145"/>
      <c r="FA1016" s="145"/>
      <c r="FB1016" s="145"/>
      <c r="FC1016" s="145"/>
      <c r="FD1016" s="145"/>
      <c r="FE1016" s="145"/>
      <c r="FF1016" s="145"/>
      <c r="FG1016" s="145"/>
      <c r="FH1016" s="145"/>
      <c r="FI1016" s="145"/>
      <c r="FJ1016" s="145"/>
      <c r="FK1016" s="145"/>
      <c r="FL1016" s="145"/>
      <c r="FM1016" s="145"/>
      <c r="FN1016" s="145"/>
      <c r="FO1016" s="145"/>
      <c r="FP1016" s="145"/>
      <c r="FQ1016" s="145"/>
      <c r="FR1016" s="145"/>
      <c r="FS1016" s="145"/>
      <c r="FT1016" s="146"/>
      <c r="FU1016" s="147"/>
      <c r="FV1016" s="147"/>
      <c r="FW1016" s="147"/>
      <c r="FX1016" s="147"/>
      <c r="FY1016" s="147"/>
      <c r="FZ1016" s="147"/>
      <c r="GA1016" s="147"/>
      <c r="GB1016" s="147"/>
      <c r="GC1016" s="147"/>
      <c r="GD1016" s="147"/>
      <c r="GE1016" s="147"/>
      <c r="GF1016" s="147"/>
      <c r="GG1016" s="148"/>
      <c r="GH1016" s="147"/>
      <c r="GI1016" s="147"/>
      <c r="GJ1016" s="147"/>
      <c r="GK1016" s="147"/>
      <c r="GL1016" s="147"/>
      <c r="GM1016" s="147"/>
      <c r="GN1016" s="147"/>
      <c r="GO1016" s="147"/>
      <c r="GP1016" s="147"/>
      <c r="GQ1016" s="147"/>
      <c r="GR1016" s="147"/>
      <c r="GS1016" s="147"/>
      <c r="GT1016" s="147"/>
      <c r="GU1016" s="147"/>
      <c r="GV1016" s="147"/>
      <c r="GW1016" s="147"/>
      <c r="GX1016" s="147"/>
      <c r="GY1016" s="147"/>
      <c r="GZ1016" s="147"/>
      <c r="HA1016" s="147"/>
      <c r="HB1016" s="147"/>
      <c r="HC1016" s="147"/>
      <c r="HD1016" s="147"/>
      <c r="HE1016" s="147"/>
      <c r="HF1016" s="147"/>
      <c r="HG1016" s="147"/>
      <c r="HI1016" s="147"/>
      <c r="HJ1016" s="147"/>
      <c r="HK1016" s="147"/>
      <c r="HL1016" s="147"/>
      <c r="HM1016" s="147"/>
    </row>
    <row r="1017" spans="1:221" s="149" customFormat="1" ht="12" customHeight="1" x14ac:dyDescent="0.2">
      <c r="A1017" s="150">
        <v>773</v>
      </c>
      <c r="B1017" s="151" t="s">
        <v>3214</v>
      </c>
      <c r="C1017" s="161"/>
      <c r="D1017" s="161"/>
      <c r="E1017" s="162"/>
      <c r="F1017" s="154">
        <f t="shared" si="243"/>
        <v>51.053750852741295</v>
      </c>
      <c r="G1017" s="306">
        <v>1986</v>
      </c>
      <c r="H1017" s="281">
        <v>2025</v>
      </c>
      <c r="I1017" s="154">
        <f t="shared" si="242"/>
        <v>669633.30000000005</v>
      </c>
      <c r="J1017" s="152">
        <f t="shared" si="245"/>
        <v>6581810.8099999996</v>
      </c>
      <c r="K1017" s="155">
        <f t="shared" si="246"/>
        <v>0</v>
      </c>
      <c r="L1017" s="192">
        <v>0</v>
      </c>
      <c r="M1017" s="192">
        <v>0</v>
      </c>
      <c r="N1017" s="192">
        <v>0</v>
      </c>
      <c r="O1017" s="192">
        <v>0</v>
      </c>
      <c r="P1017" s="192">
        <v>0</v>
      </c>
      <c r="Q1017" s="155"/>
      <c r="R1017" s="155">
        <v>0</v>
      </c>
      <c r="S1017" s="155"/>
      <c r="T1017" s="155">
        <v>0</v>
      </c>
      <c r="U1017" s="155"/>
      <c r="V1017" s="155">
        <v>0</v>
      </c>
      <c r="W1017" s="197" t="str">
        <f t="shared" si="247"/>
        <v>0</v>
      </c>
      <c r="X1017" s="155">
        <v>0</v>
      </c>
      <c r="Y1017" s="162" t="s">
        <v>235</v>
      </c>
      <c r="Z1017" s="144">
        <v>866.25</v>
      </c>
      <c r="AA1017" s="155">
        <f t="shared" si="250"/>
        <v>6285629.3300000001</v>
      </c>
      <c r="AB1017" s="144">
        <v>0</v>
      </c>
      <c r="AC1017" s="144">
        <v>0</v>
      </c>
      <c r="AD1017" s="144">
        <v>0</v>
      </c>
      <c r="AE1017" s="144">
        <v>0</v>
      </c>
      <c r="AF1017" s="144">
        <v>0</v>
      </c>
      <c r="AG1017" s="144">
        <v>0</v>
      </c>
      <c r="AH1017" s="144">
        <v>0</v>
      </c>
      <c r="AI1017" s="144">
        <v>0</v>
      </c>
      <c r="AJ1017" s="144">
        <v>0</v>
      </c>
      <c r="AK1017" s="144">
        <v>0</v>
      </c>
      <c r="AL1017" s="144">
        <v>0</v>
      </c>
      <c r="AM1017" s="144">
        <f t="shared" si="248"/>
        <v>197454.32</v>
      </c>
      <c r="AN1017" s="144">
        <f t="shared" si="249"/>
        <v>98727.16</v>
      </c>
      <c r="AO1017" s="144">
        <v>0</v>
      </c>
      <c r="AP1017" s="144" t="s">
        <v>4526</v>
      </c>
      <c r="AQ1017" s="294"/>
      <c r="AR1017" s="144"/>
      <c r="AS1017" s="271"/>
      <c r="AT1017" s="144"/>
      <c r="AU1017" s="144"/>
      <c r="AV1017" s="158" t="s">
        <v>1274</v>
      </c>
      <c r="AW1017" s="159" t="s">
        <v>3213</v>
      </c>
      <c r="AX1017" s="159" t="s">
        <v>3214</v>
      </c>
      <c r="AY1017" s="159"/>
      <c r="AZ1017" s="159" t="s">
        <v>879</v>
      </c>
      <c r="BA1017" s="158" t="s">
        <v>1388</v>
      </c>
      <c r="BB1017" s="159" t="s">
        <v>881</v>
      </c>
      <c r="BC1017" s="158" t="s">
        <v>844</v>
      </c>
      <c r="BD1017" s="158" t="s">
        <v>844</v>
      </c>
      <c r="BE1017" s="158" t="s">
        <v>859</v>
      </c>
      <c r="BF1017" s="160">
        <v>1900.7</v>
      </c>
      <c r="BG1017" s="160">
        <v>1286.7</v>
      </c>
      <c r="BH1017" s="158" t="s">
        <v>883</v>
      </c>
      <c r="BI1017" s="193">
        <v>7.5</v>
      </c>
      <c r="BJ1017" s="159" t="s">
        <v>884</v>
      </c>
      <c r="BK1017" s="160">
        <v>866.25</v>
      </c>
      <c r="BL1017" s="160">
        <v>483.1</v>
      </c>
      <c r="BM1017" s="160">
        <v>990</v>
      </c>
      <c r="BN1017" s="158"/>
      <c r="BO1017" s="159" t="s">
        <v>885</v>
      </c>
      <c r="BP1017" s="159" t="s">
        <v>886</v>
      </c>
      <c r="BQ1017" s="204" t="s">
        <v>887</v>
      </c>
      <c r="BR1017" s="160">
        <v>4797301.16</v>
      </c>
      <c r="BS1017" s="160">
        <v>669633.30000000005</v>
      </c>
      <c r="BT1017" s="160">
        <v>0</v>
      </c>
      <c r="BU1017" s="138">
        <v>669633.30000000005</v>
      </c>
      <c r="BV1017" s="160">
        <v>670198.53</v>
      </c>
      <c r="BW1017" s="160">
        <v>670198.53</v>
      </c>
      <c r="BX1017" s="160">
        <v>0</v>
      </c>
      <c r="BY1017" s="160">
        <v>669327.06999999995</v>
      </c>
      <c r="BZ1017" s="160">
        <v>669327.06999999995</v>
      </c>
      <c r="CA1017" s="160">
        <v>0</v>
      </c>
      <c r="CB1017" s="160">
        <v>669892.30000000005</v>
      </c>
      <c r="CC1017" s="160">
        <v>669892.30000000005</v>
      </c>
      <c r="CD1017" s="160">
        <v>0</v>
      </c>
      <c r="CE1017" s="145"/>
      <c r="CF1017" s="145"/>
      <c r="CG1017" s="145"/>
      <c r="CH1017" s="145"/>
      <c r="CI1017" s="145"/>
      <c r="CJ1017" s="145"/>
      <c r="CK1017" s="145"/>
      <c r="CL1017" s="145"/>
      <c r="CM1017" s="145"/>
      <c r="CN1017" s="145"/>
      <c r="CO1017" s="145"/>
      <c r="CP1017" s="145"/>
      <c r="CQ1017" s="145"/>
      <c r="CR1017" s="145"/>
      <c r="CS1017" s="145"/>
      <c r="CT1017" s="145"/>
      <c r="CU1017" s="145"/>
      <c r="CV1017" s="145"/>
      <c r="CW1017" s="145"/>
      <c r="CX1017" s="145"/>
      <c r="CY1017" s="145"/>
      <c r="CZ1017" s="145"/>
      <c r="DA1017" s="145"/>
      <c r="DB1017" s="145"/>
      <c r="DC1017" s="145"/>
      <c r="DD1017" s="145"/>
      <c r="DE1017" s="145"/>
      <c r="DF1017" s="145"/>
      <c r="DG1017" s="145"/>
      <c r="DH1017" s="145"/>
      <c r="DI1017" s="145"/>
      <c r="DJ1017" s="145"/>
      <c r="DK1017" s="145"/>
      <c r="DL1017" s="145"/>
      <c r="DM1017" s="145"/>
      <c r="DN1017" s="145"/>
      <c r="DO1017" s="145"/>
      <c r="DP1017" s="145"/>
      <c r="DQ1017" s="145"/>
      <c r="DR1017" s="145"/>
      <c r="DS1017" s="145"/>
      <c r="DT1017" s="145"/>
      <c r="DU1017" s="145"/>
      <c r="DV1017" s="145"/>
      <c r="DW1017" s="145"/>
      <c r="DX1017" s="145"/>
      <c r="DY1017" s="145"/>
      <c r="DZ1017" s="145"/>
      <c r="EA1017" s="145"/>
      <c r="EB1017" s="145"/>
      <c r="EC1017" s="145"/>
      <c r="ED1017" s="145"/>
      <c r="EE1017" s="145"/>
      <c r="EF1017" s="145"/>
      <c r="EG1017" s="145"/>
      <c r="EH1017" s="145"/>
      <c r="EI1017" s="145"/>
      <c r="EJ1017" s="145"/>
      <c r="EK1017" s="145"/>
      <c r="EL1017" s="145"/>
      <c r="EM1017" s="145"/>
      <c r="EN1017" s="145"/>
      <c r="EO1017" s="145"/>
      <c r="EP1017" s="145"/>
      <c r="EQ1017" s="145"/>
      <c r="ER1017" s="145"/>
      <c r="ES1017" s="145"/>
      <c r="ET1017" s="145"/>
      <c r="EU1017" s="145"/>
      <c r="EV1017" s="145"/>
      <c r="EW1017" s="145"/>
      <c r="EX1017" s="145"/>
      <c r="EY1017" s="145"/>
      <c r="EZ1017" s="145"/>
      <c r="FA1017" s="145"/>
      <c r="FB1017" s="145"/>
      <c r="FC1017" s="145"/>
      <c r="FD1017" s="145"/>
      <c r="FE1017" s="145"/>
      <c r="FF1017" s="145"/>
      <c r="FG1017" s="145"/>
      <c r="FH1017" s="145"/>
      <c r="FI1017" s="145"/>
      <c r="FJ1017" s="145"/>
      <c r="FK1017" s="145"/>
      <c r="FL1017" s="145"/>
      <c r="FM1017" s="145"/>
      <c r="FN1017" s="145"/>
      <c r="FO1017" s="145"/>
      <c r="FP1017" s="145"/>
      <c r="FQ1017" s="145"/>
      <c r="FR1017" s="145"/>
      <c r="FS1017" s="145"/>
      <c r="FT1017" s="146"/>
      <c r="FU1017" s="147"/>
      <c r="FV1017" s="147"/>
      <c r="FW1017" s="147"/>
      <c r="FX1017" s="147"/>
      <c r="FY1017" s="147"/>
      <c r="FZ1017" s="147"/>
      <c r="GA1017" s="147"/>
      <c r="GB1017" s="147"/>
      <c r="GC1017" s="147"/>
      <c r="GD1017" s="147"/>
      <c r="GE1017" s="147"/>
      <c r="GF1017" s="147"/>
      <c r="GG1017" s="148"/>
      <c r="GH1017" s="147"/>
      <c r="GI1017" s="147"/>
      <c r="GJ1017" s="147"/>
      <c r="GK1017" s="147"/>
      <c r="GL1017" s="147"/>
      <c r="GM1017" s="147"/>
      <c r="GN1017" s="147"/>
      <c r="GO1017" s="147"/>
      <c r="GP1017" s="147"/>
      <c r="GQ1017" s="147"/>
      <c r="GR1017" s="147"/>
      <c r="GS1017" s="147"/>
      <c r="GT1017" s="147"/>
      <c r="GU1017" s="147"/>
      <c r="GV1017" s="147"/>
      <c r="GW1017" s="147"/>
      <c r="GX1017" s="147"/>
      <c r="GY1017" s="147"/>
      <c r="GZ1017" s="147"/>
      <c r="HA1017" s="147"/>
      <c r="HB1017" s="147"/>
      <c r="HC1017" s="147"/>
      <c r="HD1017" s="147"/>
      <c r="HE1017" s="147"/>
      <c r="HF1017" s="147"/>
      <c r="HG1017" s="147"/>
      <c r="HI1017" s="147"/>
      <c r="HJ1017" s="147"/>
      <c r="HK1017" s="147"/>
      <c r="HL1017" s="147"/>
      <c r="HM1017" s="147"/>
    </row>
    <row r="1018" spans="1:221" s="149" customFormat="1" ht="12" customHeight="1" x14ac:dyDescent="0.2">
      <c r="A1018" s="150">
        <v>774</v>
      </c>
      <c r="B1018" s="151" t="s">
        <v>3216</v>
      </c>
      <c r="C1018" s="161"/>
      <c r="D1018" s="161"/>
      <c r="E1018" s="162"/>
      <c r="F1018" s="154">
        <f t="shared" si="243"/>
        <v>56.151109845248271</v>
      </c>
      <c r="G1018" s="306">
        <v>1989</v>
      </c>
      <c r="H1018" s="281">
        <v>2025</v>
      </c>
      <c r="I1018" s="154">
        <f t="shared" si="242"/>
        <v>1055083.49</v>
      </c>
      <c r="J1018" s="152">
        <f t="shared" si="245"/>
        <v>11700997.01</v>
      </c>
      <c r="K1018" s="155">
        <f t="shared" si="246"/>
        <v>0</v>
      </c>
      <c r="L1018" s="192">
        <v>0</v>
      </c>
      <c r="M1018" s="192">
        <v>0</v>
      </c>
      <c r="N1018" s="192">
        <v>0</v>
      </c>
      <c r="O1018" s="192">
        <v>0</v>
      </c>
      <c r="P1018" s="192">
        <v>0</v>
      </c>
      <c r="Q1018" s="155"/>
      <c r="R1018" s="155">
        <v>0</v>
      </c>
      <c r="S1018" s="155"/>
      <c r="T1018" s="155">
        <v>0</v>
      </c>
      <c r="U1018" s="155"/>
      <c r="V1018" s="155">
        <v>0</v>
      </c>
      <c r="W1018" s="197" t="str">
        <f t="shared" si="247"/>
        <v>0</v>
      </c>
      <c r="X1018" s="155">
        <v>0</v>
      </c>
      <c r="Y1018" s="162" t="s">
        <v>235</v>
      </c>
      <c r="Z1018" s="144">
        <v>1540</v>
      </c>
      <c r="AA1018" s="155">
        <f t="shared" si="250"/>
        <v>11174452.140000001</v>
      </c>
      <c r="AB1018" s="144">
        <v>0</v>
      </c>
      <c r="AC1018" s="144">
        <v>0</v>
      </c>
      <c r="AD1018" s="144">
        <v>0</v>
      </c>
      <c r="AE1018" s="144">
        <v>0</v>
      </c>
      <c r="AF1018" s="144">
        <v>0</v>
      </c>
      <c r="AG1018" s="144">
        <v>0</v>
      </c>
      <c r="AH1018" s="144">
        <v>0</v>
      </c>
      <c r="AI1018" s="144">
        <v>0</v>
      </c>
      <c r="AJ1018" s="144">
        <v>0</v>
      </c>
      <c r="AK1018" s="144">
        <v>0</v>
      </c>
      <c r="AL1018" s="144">
        <v>0</v>
      </c>
      <c r="AM1018" s="144">
        <f t="shared" si="248"/>
        <v>351029.91</v>
      </c>
      <c r="AN1018" s="144">
        <f t="shared" si="249"/>
        <v>175514.96</v>
      </c>
      <c r="AO1018" s="144">
        <v>0</v>
      </c>
      <c r="AP1018" s="144" t="s">
        <v>4526</v>
      </c>
      <c r="AQ1018" s="294"/>
      <c r="AR1018" s="144"/>
      <c r="AS1018" s="271"/>
      <c r="AT1018" s="144"/>
      <c r="AU1018" s="144"/>
      <c r="AV1018" s="158" t="s">
        <v>1277</v>
      </c>
      <c r="AW1018" s="159" t="s">
        <v>3215</v>
      </c>
      <c r="AX1018" s="159" t="s">
        <v>3216</v>
      </c>
      <c r="AY1018" s="159"/>
      <c r="AZ1018" s="159" t="s">
        <v>879</v>
      </c>
      <c r="BA1018" s="158" t="s">
        <v>1358</v>
      </c>
      <c r="BB1018" s="159" t="s">
        <v>891</v>
      </c>
      <c r="BC1018" s="158" t="s">
        <v>844</v>
      </c>
      <c r="BD1018" s="158" t="s">
        <v>845</v>
      </c>
      <c r="BE1018" s="158" t="s">
        <v>1407</v>
      </c>
      <c r="BF1018" s="160">
        <v>2998.4</v>
      </c>
      <c r="BG1018" s="160">
        <v>2106.6</v>
      </c>
      <c r="BH1018" s="158" t="s">
        <v>883</v>
      </c>
      <c r="BI1018" s="193">
        <v>7.5</v>
      </c>
      <c r="BJ1018" s="159" t="s">
        <v>884</v>
      </c>
      <c r="BK1018" s="160">
        <v>1540</v>
      </c>
      <c r="BL1018" s="160">
        <v>747.3</v>
      </c>
      <c r="BM1018" s="160">
        <v>1616</v>
      </c>
      <c r="BN1018" s="158"/>
      <c r="BO1018" s="159" t="s">
        <v>885</v>
      </c>
      <c r="BP1018" s="159" t="s">
        <v>886</v>
      </c>
      <c r="BQ1018" s="204" t="s">
        <v>887</v>
      </c>
      <c r="BR1018" s="160">
        <v>8528535.4000000004</v>
      </c>
      <c r="BS1018" s="160">
        <v>1055083.49</v>
      </c>
      <c r="BT1018" s="160">
        <v>0</v>
      </c>
      <c r="BU1018" s="138">
        <v>1055083.49</v>
      </c>
      <c r="BV1018" s="160">
        <v>1058163.0900000001</v>
      </c>
      <c r="BW1018" s="160">
        <v>1058163.0900000001</v>
      </c>
      <c r="BX1018" s="160">
        <v>0</v>
      </c>
      <c r="BY1018" s="160">
        <v>1048902.9099999999</v>
      </c>
      <c r="BZ1018" s="160">
        <v>1048902.9099999999</v>
      </c>
      <c r="CA1018" s="160">
        <v>0</v>
      </c>
      <c r="CB1018" s="160">
        <v>1051982.51</v>
      </c>
      <c r="CC1018" s="160">
        <v>1051982.51</v>
      </c>
      <c r="CD1018" s="160">
        <v>0</v>
      </c>
      <c r="CE1018" s="145"/>
      <c r="CF1018" s="145"/>
      <c r="CG1018" s="145"/>
      <c r="CH1018" s="145"/>
      <c r="CI1018" s="145"/>
      <c r="CJ1018" s="145"/>
      <c r="CK1018" s="145"/>
      <c r="CL1018" s="145"/>
      <c r="CM1018" s="145"/>
      <c r="CN1018" s="145"/>
      <c r="CO1018" s="145"/>
      <c r="CP1018" s="145"/>
      <c r="CQ1018" s="145"/>
      <c r="CR1018" s="145"/>
      <c r="CS1018" s="145"/>
      <c r="CT1018" s="145"/>
      <c r="CU1018" s="145"/>
      <c r="CV1018" s="145"/>
      <c r="CW1018" s="145"/>
      <c r="CX1018" s="145"/>
      <c r="CY1018" s="145"/>
      <c r="CZ1018" s="145"/>
      <c r="DA1018" s="145"/>
      <c r="DB1018" s="145"/>
      <c r="DC1018" s="145"/>
      <c r="DD1018" s="145"/>
      <c r="DE1018" s="145"/>
      <c r="DF1018" s="145"/>
      <c r="DG1018" s="145"/>
      <c r="DH1018" s="145"/>
      <c r="DI1018" s="145"/>
      <c r="DJ1018" s="145"/>
      <c r="DK1018" s="145"/>
      <c r="DL1018" s="145"/>
      <c r="DM1018" s="145"/>
      <c r="DN1018" s="145"/>
      <c r="DO1018" s="145"/>
      <c r="DP1018" s="145"/>
      <c r="DQ1018" s="145"/>
      <c r="DR1018" s="145"/>
      <c r="DS1018" s="145"/>
      <c r="DT1018" s="145"/>
      <c r="DU1018" s="145"/>
      <c r="DV1018" s="145"/>
      <c r="DW1018" s="145"/>
      <c r="DX1018" s="145"/>
      <c r="DY1018" s="145"/>
      <c r="DZ1018" s="145"/>
      <c r="EA1018" s="145"/>
      <c r="EB1018" s="145"/>
      <c r="EC1018" s="145"/>
      <c r="ED1018" s="145"/>
      <c r="EE1018" s="145"/>
      <c r="EF1018" s="145"/>
      <c r="EG1018" s="145"/>
      <c r="EH1018" s="145"/>
      <c r="EI1018" s="145"/>
      <c r="EJ1018" s="145"/>
      <c r="EK1018" s="145"/>
      <c r="EL1018" s="145"/>
      <c r="EM1018" s="145"/>
      <c r="EN1018" s="145"/>
      <c r="EO1018" s="145"/>
      <c r="EP1018" s="145"/>
      <c r="EQ1018" s="145"/>
      <c r="ER1018" s="145"/>
      <c r="ES1018" s="145"/>
      <c r="ET1018" s="145"/>
      <c r="EU1018" s="145"/>
      <c r="EV1018" s="145"/>
      <c r="EW1018" s="145"/>
      <c r="EX1018" s="145"/>
      <c r="EY1018" s="145"/>
      <c r="EZ1018" s="145"/>
      <c r="FA1018" s="145"/>
      <c r="FB1018" s="145"/>
      <c r="FC1018" s="145"/>
      <c r="FD1018" s="145"/>
      <c r="FE1018" s="145"/>
      <c r="FF1018" s="145"/>
      <c r="FG1018" s="145"/>
      <c r="FH1018" s="145"/>
      <c r="FI1018" s="145"/>
      <c r="FJ1018" s="145"/>
      <c r="FK1018" s="145"/>
      <c r="FL1018" s="145"/>
      <c r="FM1018" s="145"/>
      <c r="FN1018" s="145"/>
      <c r="FO1018" s="145"/>
      <c r="FP1018" s="145"/>
      <c r="FQ1018" s="145"/>
      <c r="FR1018" s="145"/>
      <c r="FS1018" s="145"/>
      <c r="FT1018" s="146"/>
      <c r="FU1018" s="147"/>
      <c r="FV1018" s="147"/>
      <c r="FW1018" s="147"/>
      <c r="FX1018" s="147"/>
      <c r="FY1018" s="147"/>
      <c r="FZ1018" s="147"/>
      <c r="GA1018" s="147"/>
      <c r="GB1018" s="147"/>
      <c r="GC1018" s="147"/>
      <c r="GD1018" s="147"/>
      <c r="GE1018" s="147"/>
      <c r="GF1018" s="147"/>
      <c r="GG1018" s="148"/>
      <c r="GH1018" s="147"/>
      <c r="GI1018" s="147"/>
      <c r="GJ1018" s="147"/>
      <c r="GK1018" s="147"/>
      <c r="GL1018" s="147"/>
      <c r="GM1018" s="147"/>
      <c r="GN1018" s="147"/>
      <c r="GO1018" s="147"/>
      <c r="GP1018" s="147"/>
      <c r="GQ1018" s="147"/>
      <c r="GR1018" s="147"/>
      <c r="GS1018" s="147"/>
      <c r="GT1018" s="147"/>
      <c r="GU1018" s="147"/>
      <c r="GV1018" s="147"/>
      <c r="GW1018" s="147"/>
      <c r="GX1018" s="147"/>
      <c r="GY1018" s="147"/>
      <c r="GZ1018" s="147"/>
      <c r="HA1018" s="147"/>
      <c r="HB1018" s="147"/>
      <c r="HC1018" s="147"/>
      <c r="HD1018" s="147"/>
      <c r="HE1018" s="147"/>
      <c r="HF1018" s="147"/>
      <c r="HG1018" s="147"/>
      <c r="HI1018" s="147"/>
      <c r="HJ1018" s="147"/>
      <c r="HK1018" s="147"/>
      <c r="HL1018" s="147"/>
      <c r="HM1018" s="147"/>
    </row>
    <row r="1019" spans="1:221" s="149" customFormat="1" ht="12" customHeight="1" x14ac:dyDescent="0.2">
      <c r="A1019" s="150">
        <v>775</v>
      </c>
      <c r="B1019" s="151" t="s">
        <v>3218</v>
      </c>
      <c r="C1019" s="161"/>
      <c r="D1019" s="161"/>
      <c r="E1019" s="162"/>
      <c r="F1019" s="154">
        <f t="shared" si="243"/>
        <v>43.16285597805944</v>
      </c>
      <c r="G1019" s="306">
        <v>1989</v>
      </c>
      <c r="H1019" s="281">
        <v>2025</v>
      </c>
      <c r="I1019" s="154">
        <f t="shared" si="242"/>
        <v>758709.91</v>
      </c>
      <c r="J1019" s="152">
        <f t="shared" si="245"/>
        <v>6581810.8099999996</v>
      </c>
      <c r="K1019" s="155">
        <f t="shared" si="246"/>
        <v>0</v>
      </c>
      <c r="L1019" s="192">
        <v>0</v>
      </c>
      <c r="M1019" s="192">
        <v>0</v>
      </c>
      <c r="N1019" s="192">
        <v>0</v>
      </c>
      <c r="O1019" s="192">
        <v>0</v>
      </c>
      <c r="P1019" s="192">
        <v>0</v>
      </c>
      <c r="Q1019" s="155"/>
      <c r="R1019" s="155">
        <v>0</v>
      </c>
      <c r="S1019" s="155"/>
      <c r="T1019" s="155">
        <v>0</v>
      </c>
      <c r="U1019" s="155"/>
      <c r="V1019" s="155">
        <v>0</v>
      </c>
      <c r="W1019" s="197" t="str">
        <f t="shared" si="247"/>
        <v>0</v>
      </c>
      <c r="X1019" s="155">
        <v>0</v>
      </c>
      <c r="Y1019" s="162" t="s">
        <v>235</v>
      </c>
      <c r="Z1019" s="144">
        <v>866.25</v>
      </c>
      <c r="AA1019" s="155">
        <f t="shared" si="250"/>
        <v>6285629.3300000001</v>
      </c>
      <c r="AB1019" s="144">
        <v>0</v>
      </c>
      <c r="AC1019" s="144">
        <v>0</v>
      </c>
      <c r="AD1019" s="144">
        <v>0</v>
      </c>
      <c r="AE1019" s="144">
        <v>0</v>
      </c>
      <c r="AF1019" s="144">
        <v>0</v>
      </c>
      <c r="AG1019" s="144">
        <v>0</v>
      </c>
      <c r="AH1019" s="144">
        <v>0</v>
      </c>
      <c r="AI1019" s="144">
        <v>0</v>
      </c>
      <c r="AJ1019" s="144">
        <v>0</v>
      </c>
      <c r="AK1019" s="144">
        <v>0</v>
      </c>
      <c r="AL1019" s="144">
        <v>0</v>
      </c>
      <c r="AM1019" s="144">
        <f t="shared" si="248"/>
        <v>197454.32</v>
      </c>
      <c r="AN1019" s="144">
        <f t="shared" si="249"/>
        <v>98727.16</v>
      </c>
      <c r="AO1019" s="144">
        <v>0</v>
      </c>
      <c r="AP1019" s="144" t="s">
        <v>4526</v>
      </c>
      <c r="AQ1019" s="294"/>
      <c r="AR1019" s="144"/>
      <c r="AS1019" s="271"/>
      <c r="AT1019" s="144"/>
      <c r="AU1019" s="144"/>
      <c r="AV1019" s="158" t="s">
        <v>1280</v>
      </c>
      <c r="AW1019" s="159" t="s">
        <v>3217</v>
      </c>
      <c r="AX1019" s="159" t="s">
        <v>3218</v>
      </c>
      <c r="AY1019" s="159"/>
      <c r="AZ1019" s="159" t="s">
        <v>879</v>
      </c>
      <c r="BA1019" s="158" t="s">
        <v>1358</v>
      </c>
      <c r="BB1019" s="159" t="s">
        <v>881</v>
      </c>
      <c r="BC1019" s="158" t="s">
        <v>844</v>
      </c>
      <c r="BD1019" s="158" t="s">
        <v>844</v>
      </c>
      <c r="BE1019" s="158" t="s">
        <v>1212</v>
      </c>
      <c r="BF1019" s="160">
        <v>2128.8000000000002</v>
      </c>
      <c r="BG1019" s="160">
        <v>1499</v>
      </c>
      <c r="BH1019" s="158" t="s">
        <v>883</v>
      </c>
      <c r="BI1019" s="193">
        <v>7.5</v>
      </c>
      <c r="BJ1019" s="159" t="s">
        <v>884</v>
      </c>
      <c r="BK1019" s="160">
        <v>866.25</v>
      </c>
      <c r="BL1019" s="160">
        <v>509.7</v>
      </c>
      <c r="BM1019" s="160">
        <v>990</v>
      </c>
      <c r="BN1019" s="158"/>
      <c r="BO1019" s="159" t="s">
        <v>885</v>
      </c>
      <c r="BP1019" s="159" t="s">
        <v>886</v>
      </c>
      <c r="BQ1019" s="204" t="s">
        <v>887</v>
      </c>
      <c r="BR1019" s="160">
        <v>4797301.16</v>
      </c>
      <c r="BS1019" s="160">
        <v>758709.91</v>
      </c>
      <c r="BT1019" s="160">
        <v>0</v>
      </c>
      <c r="BU1019" s="138">
        <v>758709.91</v>
      </c>
      <c r="BV1019" s="160">
        <v>758709.91</v>
      </c>
      <c r="BW1019" s="160">
        <v>758709.91</v>
      </c>
      <c r="BX1019" s="160">
        <v>0</v>
      </c>
      <c r="BY1019" s="160">
        <v>758209.63</v>
      </c>
      <c r="BZ1019" s="160">
        <v>758209.63</v>
      </c>
      <c r="CA1019" s="160">
        <v>0</v>
      </c>
      <c r="CB1019" s="160">
        <v>758209.63</v>
      </c>
      <c r="CC1019" s="160">
        <v>758209.63</v>
      </c>
      <c r="CD1019" s="160">
        <v>0</v>
      </c>
      <c r="CE1019" s="145"/>
      <c r="CF1019" s="145"/>
      <c r="CG1019" s="145"/>
      <c r="CH1019" s="145"/>
      <c r="CI1019" s="145"/>
      <c r="CJ1019" s="145"/>
      <c r="CK1019" s="145"/>
      <c r="CL1019" s="145"/>
      <c r="CM1019" s="145"/>
      <c r="CN1019" s="145"/>
      <c r="CO1019" s="145"/>
      <c r="CP1019" s="145"/>
      <c r="CQ1019" s="145"/>
      <c r="CR1019" s="145"/>
      <c r="CS1019" s="145"/>
      <c r="CT1019" s="145"/>
      <c r="CU1019" s="145"/>
      <c r="CV1019" s="145"/>
      <c r="CW1019" s="145"/>
      <c r="CX1019" s="145"/>
      <c r="CY1019" s="145"/>
      <c r="CZ1019" s="145"/>
      <c r="DA1019" s="145"/>
      <c r="DB1019" s="145"/>
      <c r="DC1019" s="145"/>
      <c r="DD1019" s="145"/>
      <c r="DE1019" s="145"/>
      <c r="DF1019" s="145"/>
      <c r="DG1019" s="145"/>
      <c r="DH1019" s="145"/>
      <c r="DI1019" s="145"/>
      <c r="DJ1019" s="145"/>
      <c r="DK1019" s="145"/>
      <c r="DL1019" s="145"/>
      <c r="DM1019" s="145"/>
      <c r="DN1019" s="145"/>
      <c r="DO1019" s="145"/>
      <c r="DP1019" s="145"/>
      <c r="DQ1019" s="145"/>
      <c r="DR1019" s="145"/>
      <c r="DS1019" s="145"/>
      <c r="DT1019" s="145"/>
      <c r="DU1019" s="145"/>
      <c r="DV1019" s="145"/>
      <c r="DW1019" s="145"/>
      <c r="DX1019" s="145"/>
      <c r="DY1019" s="145"/>
      <c r="DZ1019" s="145"/>
      <c r="EA1019" s="145"/>
      <c r="EB1019" s="145"/>
      <c r="EC1019" s="145"/>
      <c r="ED1019" s="145"/>
      <c r="EE1019" s="145"/>
      <c r="EF1019" s="145"/>
      <c r="EG1019" s="145"/>
      <c r="EH1019" s="145"/>
      <c r="EI1019" s="145"/>
      <c r="EJ1019" s="145"/>
      <c r="EK1019" s="145"/>
      <c r="EL1019" s="145"/>
      <c r="EM1019" s="145"/>
      <c r="EN1019" s="145"/>
      <c r="EO1019" s="145"/>
      <c r="EP1019" s="145"/>
      <c r="EQ1019" s="145"/>
      <c r="ER1019" s="145"/>
      <c r="ES1019" s="145"/>
      <c r="ET1019" s="145"/>
      <c r="EU1019" s="145"/>
      <c r="EV1019" s="145"/>
      <c r="EW1019" s="145"/>
      <c r="EX1019" s="145"/>
      <c r="EY1019" s="145"/>
      <c r="EZ1019" s="145"/>
      <c r="FA1019" s="145"/>
      <c r="FB1019" s="145"/>
      <c r="FC1019" s="145"/>
      <c r="FD1019" s="145"/>
      <c r="FE1019" s="145"/>
      <c r="FF1019" s="145"/>
      <c r="FG1019" s="145"/>
      <c r="FH1019" s="145"/>
      <c r="FI1019" s="145"/>
      <c r="FJ1019" s="145"/>
      <c r="FK1019" s="145"/>
      <c r="FL1019" s="145"/>
      <c r="FM1019" s="145"/>
      <c r="FN1019" s="145"/>
      <c r="FO1019" s="145"/>
      <c r="FP1019" s="145"/>
      <c r="FQ1019" s="145"/>
      <c r="FR1019" s="145"/>
      <c r="FS1019" s="145"/>
      <c r="FT1019" s="146"/>
      <c r="FU1019" s="147"/>
      <c r="FV1019" s="147"/>
      <c r="FW1019" s="147"/>
      <c r="FX1019" s="147"/>
      <c r="FY1019" s="147"/>
      <c r="FZ1019" s="147"/>
      <c r="GA1019" s="147"/>
      <c r="GB1019" s="147"/>
      <c r="GC1019" s="147"/>
      <c r="GD1019" s="147"/>
      <c r="GE1019" s="147"/>
      <c r="GF1019" s="147"/>
      <c r="GG1019" s="148"/>
      <c r="GH1019" s="147"/>
      <c r="GI1019" s="147"/>
      <c r="GJ1019" s="147"/>
      <c r="GK1019" s="147"/>
      <c r="GL1019" s="147"/>
      <c r="GM1019" s="147"/>
      <c r="GN1019" s="147"/>
      <c r="GO1019" s="147"/>
      <c r="GP1019" s="147"/>
      <c r="GQ1019" s="147"/>
      <c r="GR1019" s="147"/>
      <c r="GS1019" s="147"/>
      <c r="GT1019" s="147"/>
      <c r="GU1019" s="147"/>
      <c r="GV1019" s="147"/>
      <c r="GW1019" s="147"/>
      <c r="GX1019" s="147"/>
      <c r="GY1019" s="147"/>
      <c r="GZ1019" s="147"/>
      <c r="HA1019" s="147"/>
      <c r="HB1019" s="147"/>
      <c r="HC1019" s="147"/>
      <c r="HD1019" s="147"/>
      <c r="HE1019" s="147"/>
      <c r="HF1019" s="147"/>
      <c r="HG1019" s="147"/>
      <c r="HI1019" s="147"/>
      <c r="HJ1019" s="147"/>
      <c r="HK1019" s="147"/>
      <c r="HL1019" s="147"/>
      <c r="HM1019" s="147"/>
    </row>
    <row r="1020" spans="1:221" s="149" customFormat="1" ht="12" customHeight="1" x14ac:dyDescent="0.2">
      <c r="A1020" s="150">
        <v>776</v>
      </c>
      <c r="B1020" s="151" t="s">
        <v>3220</v>
      </c>
      <c r="C1020" s="161"/>
      <c r="D1020" s="161"/>
      <c r="E1020" s="162"/>
      <c r="F1020" s="154">
        <f t="shared" si="243"/>
        <v>67.912012189014476</v>
      </c>
      <c r="G1020" s="306">
        <v>1992</v>
      </c>
      <c r="H1020" s="281">
        <v>2025</v>
      </c>
      <c r="I1020" s="154">
        <f t="shared" si="242"/>
        <v>759310.86</v>
      </c>
      <c r="J1020" s="152">
        <f t="shared" si="245"/>
        <v>9573543.0099999998</v>
      </c>
      <c r="K1020" s="155">
        <f t="shared" si="246"/>
        <v>0</v>
      </c>
      <c r="L1020" s="192">
        <v>0</v>
      </c>
      <c r="M1020" s="192">
        <v>0</v>
      </c>
      <c r="N1020" s="192">
        <v>0</v>
      </c>
      <c r="O1020" s="192">
        <v>0</v>
      </c>
      <c r="P1020" s="192">
        <v>0</v>
      </c>
      <c r="Q1020" s="155"/>
      <c r="R1020" s="155">
        <v>0</v>
      </c>
      <c r="S1020" s="155"/>
      <c r="T1020" s="155">
        <v>0</v>
      </c>
      <c r="U1020" s="155"/>
      <c r="V1020" s="155">
        <v>0</v>
      </c>
      <c r="W1020" s="197" t="str">
        <f t="shared" si="247"/>
        <v>0</v>
      </c>
      <c r="X1020" s="155">
        <v>0</v>
      </c>
      <c r="Y1020" s="162" t="s">
        <v>235</v>
      </c>
      <c r="Z1020" s="144">
        <v>1260</v>
      </c>
      <c r="AA1020" s="155">
        <f t="shared" si="250"/>
        <v>9142733.5700000003</v>
      </c>
      <c r="AB1020" s="144">
        <v>0</v>
      </c>
      <c r="AC1020" s="144">
        <v>0</v>
      </c>
      <c r="AD1020" s="144">
        <v>0</v>
      </c>
      <c r="AE1020" s="144">
        <v>0</v>
      </c>
      <c r="AF1020" s="144">
        <v>0</v>
      </c>
      <c r="AG1020" s="144">
        <v>0</v>
      </c>
      <c r="AH1020" s="144">
        <v>0</v>
      </c>
      <c r="AI1020" s="144">
        <v>0</v>
      </c>
      <c r="AJ1020" s="144">
        <v>0</v>
      </c>
      <c r="AK1020" s="144">
        <v>0</v>
      </c>
      <c r="AL1020" s="144">
        <v>0</v>
      </c>
      <c r="AM1020" s="144">
        <f t="shared" si="248"/>
        <v>287206.28999999998</v>
      </c>
      <c r="AN1020" s="144">
        <f t="shared" si="249"/>
        <v>143603.15</v>
      </c>
      <c r="AO1020" s="144">
        <v>0</v>
      </c>
      <c r="AP1020" s="144" t="s">
        <v>4526</v>
      </c>
      <c r="AQ1020" s="294"/>
      <c r="AR1020" s="144"/>
      <c r="AS1020" s="271"/>
      <c r="AT1020" s="144"/>
      <c r="AU1020" s="144"/>
      <c r="AV1020" s="158" t="s">
        <v>1283</v>
      </c>
      <c r="AW1020" s="159" t="s">
        <v>3219</v>
      </c>
      <c r="AX1020" s="159" t="s">
        <v>3220</v>
      </c>
      <c r="AY1020" s="159"/>
      <c r="AZ1020" s="159" t="s">
        <v>879</v>
      </c>
      <c r="BA1020" s="158" t="s">
        <v>1006</v>
      </c>
      <c r="BB1020" s="159" t="s">
        <v>891</v>
      </c>
      <c r="BC1020" s="158" t="s">
        <v>844</v>
      </c>
      <c r="BD1020" s="158" t="s">
        <v>844</v>
      </c>
      <c r="BE1020" s="158" t="s">
        <v>3009</v>
      </c>
      <c r="BF1020" s="160">
        <v>2282.1999999999998</v>
      </c>
      <c r="BG1020" s="160">
        <v>1442.1</v>
      </c>
      <c r="BH1020" s="158" t="s">
        <v>883</v>
      </c>
      <c r="BI1020" s="193">
        <v>7.5</v>
      </c>
      <c r="BJ1020" s="159" t="s">
        <v>884</v>
      </c>
      <c r="BK1020" s="160">
        <v>1260</v>
      </c>
      <c r="BL1020" s="160">
        <v>592.9</v>
      </c>
      <c r="BM1020" s="160">
        <v>1424</v>
      </c>
      <c r="BN1020" s="158"/>
      <c r="BO1020" s="159" t="s">
        <v>885</v>
      </c>
      <c r="BP1020" s="159" t="s">
        <v>886</v>
      </c>
      <c r="BQ1020" s="204" t="s">
        <v>887</v>
      </c>
      <c r="BR1020" s="160">
        <v>6977892.5999999996</v>
      </c>
      <c r="BS1020" s="160">
        <v>759310.86</v>
      </c>
      <c r="BT1020" s="160">
        <v>0</v>
      </c>
      <c r="BU1020" s="138">
        <v>759310.86</v>
      </c>
      <c r="BV1020" s="160">
        <v>759310.86</v>
      </c>
      <c r="BW1020" s="160">
        <v>759310.86</v>
      </c>
      <c r="BX1020" s="160">
        <v>0</v>
      </c>
      <c r="BY1020" s="160">
        <v>758199.19</v>
      </c>
      <c r="BZ1020" s="160">
        <v>758199.19</v>
      </c>
      <c r="CA1020" s="160">
        <v>0</v>
      </c>
      <c r="CB1020" s="160">
        <v>758199.19</v>
      </c>
      <c r="CC1020" s="160">
        <v>758199.19</v>
      </c>
      <c r="CD1020" s="160">
        <v>0</v>
      </c>
      <c r="CE1020" s="145"/>
      <c r="CF1020" s="145"/>
      <c r="CG1020" s="145"/>
      <c r="CH1020" s="145"/>
      <c r="CI1020" s="145"/>
      <c r="CJ1020" s="145"/>
      <c r="CK1020" s="145"/>
      <c r="CL1020" s="145"/>
      <c r="CM1020" s="145"/>
      <c r="CN1020" s="145"/>
      <c r="CO1020" s="145"/>
      <c r="CP1020" s="145"/>
      <c r="CQ1020" s="145"/>
      <c r="CR1020" s="145"/>
      <c r="CS1020" s="145"/>
      <c r="CT1020" s="145"/>
      <c r="CU1020" s="145"/>
      <c r="CV1020" s="145"/>
      <c r="CW1020" s="145"/>
      <c r="CX1020" s="145"/>
      <c r="CY1020" s="145"/>
      <c r="CZ1020" s="145"/>
      <c r="DA1020" s="145"/>
      <c r="DB1020" s="145"/>
      <c r="DC1020" s="145"/>
      <c r="DD1020" s="145"/>
      <c r="DE1020" s="145"/>
      <c r="DF1020" s="145"/>
      <c r="DG1020" s="145"/>
      <c r="DH1020" s="145"/>
      <c r="DI1020" s="145"/>
      <c r="DJ1020" s="145"/>
      <c r="DK1020" s="145"/>
      <c r="DL1020" s="145"/>
      <c r="DM1020" s="145"/>
      <c r="DN1020" s="145"/>
      <c r="DO1020" s="145"/>
      <c r="DP1020" s="145"/>
      <c r="DQ1020" s="145"/>
      <c r="DR1020" s="145"/>
      <c r="DS1020" s="145"/>
      <c r="DT1020" s="145"/>
      <c r="DU1020" s="145"/>
      <c r="DV1020" s="145"/>
      <c r="DW1020" s="145"/>
      <c r="DX1020" s="145"/>
      <c r="DY1020" s="145"/>
      <c r="DZ1020" s="145"/>
      <c r="EA1020" s="145"/>
      <c r="EB1020" s="145"/>
      <c r="EC1020" s="145"/>
      <c r="ED1020" s="145"/>
      <c r="EE1020" s="145"/>
      <c r="EF1020" s="145"/>
      <c r="EG1020" s="145"/>
      <c r="EH1020" s="145"/>
      <c r="EI1020" s="145"/>
      <c r="EJ1020" s="145"/>
      <c r="EK1020" s="145"/>
      <c r="EL1020" s="145"/>
      <c r="EM1020" s="145"/>
      <c r="EN1020" s="145"/>
      <c r="EO1020" s="145"/>
      <c r="EP1020" s="145"/>
      <c r="EQ1020" s="145"/>
      <c r="ER1020" s="145"/>
      <c r="ES1020" s="145"/>
      <c r="ET1020" s="145"/>
      <c r="EU1020" s="145"/>
      <c r="EV1020" s="145"/>
      <c r="EW1020" s="145"/>
      <c r="EX1020" s="145"/>
      <c r="EY1020" s="145"/>
      <c r="EZ1020" s="145"/>
      <c r="FA1020" s="145"/>
      <c r="FB1020" s="145"/>
      <c r="FC1020" s="145"/>
      <c r="FD1020" s="145"/>
      <c r="FE1020" s="145"/>
      <c r="FF1020" s="145"/>
      <c r="FG1020" s="145"/>
      <c r="FH1020" s="145"/>
      <c r="FI1020" s="145"/>
      <c r="FJ1020" s="145"/>
      <c r="FK1020" s="145"/>
      <c r="FL1020" s="145"/>
      <c r="FM1020" s="145"/>
      <c r="FN1020" s="145"/>
      <c r="FO1020" s="145"/>
      <c r="FP1020" s="145"/>
      <c r="FQ1020" s="145"/>
      <c r="FR1020" s="145"/>
      <c r="FS1020" s="145"/>
      <c r="FT1020" s="146"/>
      <c r="FU1020" s="147"/>
      <c r="FV1020" s="147"/>
      <c r="FW1020" s="147"/>
      <c r="FX1020" s="147"/>
      <c r="FY1020" s="147"/>
      <c r="FZ1020" s="147"/>
      <c r="GA1020" s="147"/>
      <c r="GB1020" s="147"/>
      <c r="GC1020" s="147"/>
      <c r="GD1020" s="147"/>
      <c r="GE1020" s="147"/>
      <c r="GF1020" s="147"/>
      <c r="GG1020" s="148"/>
      <c r="GH1020" s="147"/>
      <c r="GI1020" s="147"/>
      <c r="GJ1020" s="147"/>
      <c r="GK1020" s="147"/>
      <c r="GL1020" s="147"/>
      <c r="GM1020" s="147"/>
      <c r="GN1020" s="147"/>
      <c r="GO1020" s="147"/>
      <c r="GP1020" s="147"/>
      <c r="GQ1020" s="147"/>
      <c r="GR1020" s="147"/>
      <c r="GS1020" s="147"/>
      <c r="GT1020" s="147"/>
      <c r="GU1020" s="147"/>
      <c r="GV1020" s="147"/>
      <c r="GW1020" s="147"/>
      <c r="GX1020" s="147"/>
      <c r="GY1020" s="147"/>
      <c r="GZ1020" s="147"/>
      <c r="HA1020" s="147"/>
      <c r="HB1020" s="147"/>
      <c r="HC1020" s="147"/>
      <c r="HD1020" s="147"/>
      <c r="HE1020" s="147"/>
      <c r="HF1020" s="147"/>
      <c r="HG1020" s="147"/>
      <c r="HI1020" s="147"/>
      <c r="HJ1020" s="147"/>
      <c r="HK1020" s="147"/>
      <c r="HL1020" s="147"/>
      <c r="HM1020" s="147"/>
    </row>
    <row r="1021" spans="1:221" s="149" customFormat="1" ht="12" customHeight="1" x14ac:dyDescent="0.2">
      <c r="A1021" s="150">
        <v>777</v>
      </c>
      <c r="B1021" s="151" t="s">
        <v>3222</v>
      </c>
      <c r="C1021" s="161"/>
      <c r="D1021" s="161"/>
      <c r="E1021" s="162"/>
      <c r="F1021" s="154">
        <f t="shared" si="243"/>
        <v>42.927866557806318</v>
      </c>
      <c r="G1021" s="306">
        <v>1989</v>
      </c>
      <c r="H1021" s="281">
        <v>2025</v>
      </c>
      <c r="I1021" s="154">
        <f t="shared" si="242"/>
        <v>745595.64</v>
      </c>
      <c r="J1021" s="152">
        <f t="shared" si="245"/>
        <v>6581810.8099999996</v>
      </c>
      <c r="K1021" s="155">
        <f t="shared" si="246"/>
        <v>0</v>
      </c>
      <c r="L1021" s="192">
        <v>0</v>
      </c>
      <c r="M1021" s="192">
        <v>0</v>
      </c>
      <c r="N1021" s="192">
        <v>0</v>
      </c>
      <c r="O1021" s="192">
        <v>0</v>
      </c>
      <c r="P1021" s="192">
        <v>0</v>
      </c>
      <c r="Q1021" s="155"/>
      <c r="R1021" s="155">
        <v>0</v>
      </c>
      <c r="S1021" s="155"/>
      <c r="T1021" s="155">
        <v>0</v>
      </c>
      <c r="U1021" s="155"/>
      <c r="V1021" s="155">
        <v>0</v>
      </c>
      <c r="W1021" s="197" t="str">
        <f t="shared" si="247"/>
        <v>0</v>
      </c>
      <c r="X1021" s="155">
        <v>0</v>
      </c>
      <c r="Y1021" s="162" t="s">
        <v>235</v>
      </c>
      <c r="Z1021" s="144">
        <v>866.25</v>
      </c>
      <c r="AA1021" s="155">
        <f t="shared" si="250"/>
        <v>6285629.3300000001</v>
      </c>
      <c r="AB1021" s="144">
        <v>0</v>
      </c>
      <c r="AC1021" s="144">
        <v>0</v>
      </c>
      <c r="AD1021" s="144">
        <v>0</v>
      </c>
      <c r="AE1021" s="144">
        <v>0</v>
      </c>
      <c r="AF1021" s="144">
        <v>0</v>
      </c>
      <c r="AG1021" s="144">
        <v>0</v>
      </c>
      <c r="AH1021" s="144">
        <v>0</v>
      </c>
      <c r="AI1021" s="144">
        <v>0</v>
      </c>
      <c r="AJ1021" s="144">
        <v>0</v>
      </c>
      <c r="AK1021" s="144">
        <v>0</v>
      </c>
      <c r="AL1021" s="144">
        <v>0</v>
      </c>
      <c r="AM1021" s="144">
        <f t="shared" si="248"/>
        <v>197454.32</v>
      </c>
      <c r="AN1021" s="144">
        <f t="shared" si="249"/>
        <v>98727.16</v>
      </c>
      <c r="AO1021" s="144">
        <v>0</v>
      </c>
      <c r="AP1021" s="144" t="s">
        <v>4526</v>
      </c>
      <c r="AQ1021" s="294"/>
      <c r="AR1021" s="144"/>
      <c r="AS1021" s="271"/>
      <c r="AT1021" s="144"/>
      <c r="AU1021" s="144"/>
      <c r="AV1021" s="158" t="s">
        <v>1286</v>
      </c>
      <c r="AW1021" s="159" t="s">
        <v>3221</v>
      </c>
      <c r="AX1021" s="159" t="s">
        <v>3222</v>
      </c>
      <c r="AY1021" s="159"/>
      <c r="AZ1021" s="159" t="s">
        <v>879</v>
      </c>
      <c r="BA1021" s="158" t="s">
        <v>1358</v>
      </c>
      <c r="BB1021" s="159" t="s">
        <v>881</v>
      </c>
      <c r="BC1021" s="158" t="s">
        <v>844</v>
      </c>
      <c r="BD1021" s="158" t="s">
        <v>844</v>
      </c>
      <c r="BE1021" s="158" t="s">
        <v>1306</v>
      </c>
      <c r="BF1021" s="160">
        <v>2184</v>
      </c>
      <c r="BG1021" s="160">
        <v>1510.6</v>
      </c>
      <c r="BH1021" s="158" t="s">
        <v>883</v>
      </c>
      <c r="BI1021" s="193">
        <v>7.5</v>
      </c>
      <c r="BJ1021" s="159" t="s">
        <v>884</v>
      </c>
      <c r="BK1021" s="160">
        <v>866.25</v>
      </c>
      <c r="BL1021" s="160">
        <v>538.5</v>
      </c>
      <c r="BM1021" s="160">
        <v>990</v>
      </c>
      <c r="BN1021" s="158"/>
      <c r="BO1021" s="159" t="s">
        <v>885</v>
      </c>
      <c r="BP1021" s="159" t="s">
        <v>886</v>
      </c>
      <c r="BQ1021" s="204" t="s">
        <v>887</v>
      </c>
      <c r="BR1021" s="160">
        <v>4797301.16</v>
      </c>
      <c r="BS1021" s="160">
        <v>745595.64</v>
      </c>
      <c r="BT1021" s="160">
        <v>0</v>
      </c>
      <c r="BU1021" s="138">
        <v>745595.64</v>
      </c>
      <c r="BV1021" s="160">
        <v>745595.64</v>
      </c>
      <c r="BW1021" s="160">
        <v>745595.64</v>
      </c>
      <c r="BX1021" s="160">
        <v>0</v>
      </c>
      <c r="BY1021" s="160">
        <v>742230.4</v>
      </c>
      <c r="BZ1021" s="160">
        <v>742230.4</v>
      </c>
      <c r="CA1021" s="160">
        <v>0</v>
      </c>
      <c r="CB1021" s="160">
        <v>742230.4</v>
      </c>
      <c r="CC1021" s="160">
        <v>742230.4</v>
      </c>
      <c r="CD1021" s="160">
        <v>0</v>
      </c>
      <c r="CE1021" s="145"/>
      <c r="CF1021" s="145"/>
      <c r="CG1021" s="145"/>
      <c r="CH1021" s="145"/>
      <c r="CI1021" s="145"/>
      <c r="CJ1021" s="145"/>
      <c r="CK1021" s="145"/>
      <c r="CL1021" s="145"/>
      <c r="CM1021" s="145"/>
      <c r="CN1021" s="145"/>
      <c r="CO1021" s="145"/>
      <c r="CP1021" s="145"/>
      <c r="CQ1021" s="145"/>
      <c r="CR1021" s="145"/>
      <c r="CS1021" s="145"/>
      <c r="CT1021" s="145"/>
      <c r="CU1021" s="145"/>
      <c r="CV1021" s="145"/>
      <c r="CW1021" s="145"/>
      <c r="CX1021" s="145"/>
      <c r="CY1021" s="145"/>
      <c r="CZ1021" s="145"/>
      <c r="DA1021" s="145"/>
      <c r="DB1021" s="145"/>
      <c r="DC1021" s="145"/>
      <c r="DD1021" s="145"/>
      <c r="DE1021" s="145"/>
      <c r="DF1021" s="145"/>
      <c r="DG1021" s="145"/>
      <c r="DH1021" s="145"/>
      <c r="DI1021" s="145"/>
      <c r="DJ1021" s="145"/>
      <c r="DK1021" s="145"/>
      <c r="DL1021" s="145"/>
      <c r="DM1021" s="145"/>
      <c r="DN1021" s="145"/>
      <c r="DO1021" s="145"/>
      <c r="DP1021" s="145"/>
      <c r="DQ1021" s="145"/>
      <c r="DR1021" s="145"/>
      <c r="DS1021" s="145"/>
      <c r="DT1021" s="145"/>
      <c r="DU1021" s="145"/>
      <c r="DV1021" s="145"/>
      <c r="DW1021" s="145"/>
      <c r="DX1021" s="145"/>
      <c r="DY1021" s="145"/>
      <c r="DZ1021" s="145"/>
      <c r="EA1021" s="145"/>
      <c r="EB1021" s="145"/>
      <c r="EC1021" s="145"/>
      <c r="ED1021" s="145"/>
      <c r="EE1021" s="145"/>
      <c r="EF1021" s="145"/>
      <c r="EG1021" s="145"/>
      <c r="EH1021" s="145"/>
      <c r="EI1021" s="145"/>
      <c r="EJ1021" s="145"/>
      <c r="EK1021" s="145"/>
      <c r="EL1021" s="145"/>
      <c r="EM1021" s="145"/>
      <c r="EN1021" s="145"/>
      <c r="EO1021" s="145"/>
      <c r="EP1021" s="145"/>
      <c r="EQ1021" s="145"/>
      <c r="ER1021" s="145"/>
      <c r="ES1021" s="145"/>
      <c r="ET1021" s="145"/>
      <c r="EU1021" s="145"/>
      <c r="EV1021" s="145"/>
      <c r="EW1021" s="145"/>
      <c r="EX1021" s="145"/>
      <c r="EY1021" s="145"/>
      <c r="EZ1021" s="145"/>
      <c r="FA1021" s="145"/>
      <c r="FB1021" s="145"/>
      <c r="FC1021" s="145"/>
      <c r="FD1021" s="145"/>
      <c r="FE1021" s="145"/>
      <c r="FF1021" s="145"/>
      <c r="FG1021" s="145"/>
      <c r="FH1021" s="145"/>
      <c r="FI1021" s="145"/>
      <c r="FJ1021" s="145"/>
      <c r="FK1021" s="145"/>
      <c r="FL1021" s="145"/>
      <c r="FM1021" s="145"/>
      <c r="FN1021" s="145"/>
      <c r="FO1021" s="145"/>
      <c r="FP1021" s="145"/>
      <c r="FQ1021" s="145"/>
      <c r="FR1021" s="145"/>
      <c r="FS1021" s="145"/>
      <c r="FT1021" s="146"/>
      <c r="FU1021" s="147"/>
      <c r="FV1021" s="147"/>
      <c r="FW1021" s="147"/>
      <c r="FX1021" s="147"/>
      <c r="FY1021" s="147"/>
      <c r="FZ1021" s="147"/>
      <c r="GA1021" s="147"/>
      <c r="GB1021" s="147"/>
      <c r="GC1021" s="147"/>
      <c r="GD1021" s="147"/>
      <c r="GE1021" s="147"/>
      <c r="GF1021" s="147"/>
      <c r="GG1021" s="148"/>
      <c r="GH1021" s="147"/>
      <c r="GI1021" s="147"/>
      <c r="GJ1021" s="147"/>
      <c r="GK1021" s="147"/>
      <c r="GL1021" s="147"/>
      <c r="GM1021" s="147"/>
      <c r="GN1021" s="147"/>
      <c r="GO1021" s="147"/>
      <c r="GP1021" s="147"/>
      <c r="GQ1021" s="147"/>
      <c r="GR1021" s="147"/>
      <c r="GS1021" s="147"/>
      <c r="GT1021" s="147"/>
      <c r="GU1021" s="147"/>
      <c r="GV1021" s="147"/>
      <c r="GW1021" s="147"/>
      <c r="GX1021" s="147"/>
      <c r="GY1021" s="147"/>
      <c r="GZ1021" s="147"/>
      <c r="HA1021" s="147"/>
      <c r="HB1021" s="147"/>
      <c r="HC1021" s="147"/>
      <c r="HD1021" s="147"/>
      <c r="HE1021" s="147"/>
      <c r="HF1021" s="147"/>
      <c r="HG1021" s="147"/>
      <c r="HI1021" s="147"/>
      <c r="HJ1021" s="147"/>
      <c r="HK1021" s="147"/>
      <c r="HL1021" s="147"/>
      <c r="HM1021" s="147"/>
    </row>
    <row r="1022" spans="1:221" s="149" customFormat="1" ht="12" customHeight="1" x14ac:dyDescent="0.2">
      <c r="A1022" s="150">
        <v>778</v>
      </c>
      <c r="B1022" s="151" t="s">
        <v>3224</v>
      </c>
      <c r="C1022" s="161"/>
      <c r="D1022" s="161"/>
      <c r="E1022" s="162"/>
      <c r="F1022" s="154">
        <f t="shared" si="243"/>
        <v>46.139457083764221</v>
      </c>
      <c r="G1022" s="306">
        <v>1964</v>
      </c>
      <c r="H1022" s="281">
        <v>2023</v>
      </c>
      <c r="I1022" s="154">
        <f t="shared" si="242"/>
        <v>452136.45</v>
      </c>
      <c r="J1022" s="310">
        <f t="shared" si="245"/>
        <v>4467653.4000000004</v>
      </c>
      <c r="K1022" s="155">
        <f t="shared" si="246"/>
        <v>0</v>
      </c>
      <c r="L1022" s="192">
        <v>0</v>
      </c>
      <c r="M1022" s="192">
        <v>0</v>
      </c>
      <c r="N1022" s="192">
        <v>0</v>
      </c>
      <c r="O1022" s="192">
        <v>0</v>
      </c>
      <c r="P1022" s="192">
        <v>0</v>
      </c>
      <c r="Q1022" s="155"/>
      <c r="R1022" s="155">
        <v>0</v>
      </c>
      <c r="S1022" s="155"/>
      <c r="T1022" s="155">
        <v>0</v>
      </c>
      <c r="U1022" s="155"/>
      <c r="V1022" s="155">
        <v>0</v>
      </c>
      <c r="W1022" s="197" t="str">
        <f t="shared" si="247"/>
        <v>0</v>
      </c>
      <c r="X1022" s="155">
        <v>0</v>
      </c>
      <c r="Y1022" s="162" t="s">
        <v>235</v>
      </c>
      <c r="Z1022" s="144">
        <v>588</v>
      </c>
      <c r="AA1022" s="155">
        <f t="shared" si="250"/>
        <v>4266609</v>
      </c>
      <c r="AB1022" s="144">
        <v>0</v>
      </c>
      <c r="AC1022" s="144">
        <v>0</v>
      </c>
      <c r="AD1022" s="144">
        <v>0</v>
      </c>
      <c r="AE1022" s="144">
        <v>0</v>
      </c>
      <c r="AF1022" s="144">
        <v>0</v>
      </c>
      <c r="AG1022" s="144">
        <v>0</v>
      </c>
      <c r="AH1022" s="144">
        <v>0</v>
      </c>
      <c r="AI1022" s="144">
        <v>0</v>
      </c>
      <c r="AJ1022" s="144">
        <v>0</v>
      </c>
      <c r="AK1022" s="144">
        <v>0</v>
      </c>
      <c r="AL1022" s="144">
        <v>0</v>
      </c>
      <c r="AM1022" s="144">
        <f t="shared" si="248"/>
        <v>134029.6</v>
      </c>
      <c r="AN1022" s="144">
        <f t="shared" si="249"/>
        <v>67014.8</v>
      </c>
      <c r="AO1022" s="144">
        <v>0</v>
      </c>
      <c r="AP1022" s="144" t="s">
        <v>4526</v>
      </c>
      <c r="AQ1022" s="294"/>
      <c r="AR1022" s="144"/>
      <c r="AS1022" s="271"/>
      <c r="AT1022" s="144"/>
      <c r="AU1022" s="144"/>
      <c r="AV1022" s="158" t="s">
        <v>1290</v>
      </c>
      <c r="AW1022" s="159" t="s">
        <v>3223</v>
      </c>
      <c r="AX1022" s="159" t="s">
        <v>3224</v>
      </c>
      <c r="AY1022" s="159" t="s">
        <v>878</v>
      </c>
      <c r="AZ1022" s="159" t="s">
        <v>879</v>
      </c>
      <c r="BA1022" s="158" t="s">
        <v>951</v>
      </c>
      <c r="BB1022" s="159" t="s">
        <v>891</v>
      </c>
      <c r="BC1022" s="158" t="s">
        <v>844</v>
      </c>
      <c r="BD1022" s="158" t="s">
        <v>166</v>
      </c>
      <c r="BE1022" s="158" t="s">
        <v>2205</v>
      </c>
      <c r="BF1022" s="160">
        <v>1398.4</v>
      </c>
      <c r="BG1022" s="160">
        <v>967</v>
      </c>
      <c r="BH1022" s="158" t="s">
        <v>883</v>
      </c>
      <c r="BI1022" s="193">
        <v>7.5</v>
      </c>
      <c r="BJ1022" s="159" t="s">
        <v>884</v>
      </c>
      <c r="BK1022" s="160">
        <v>588</v>
      </c>
      <c r="BL1022" s="160">
        <v>357.1</v>
      </c>
      <c r="BM1022" s="160">
        <v>880</v>
      </c>
      <c r="BN1022" s="158"/>
      <c r="BO1022" s="159" t="s">
        <v>885</v>
      </c>
      <c r="BP1022" s="159" t="s">
        <v>886</v>
      </c>
      <c r="BQ1022" s="204" t="s">
        <v>887</v>
      </c>
      <c r="BR1022" s="160">
        <v>3256349.88</v>
      </c>
      <c r="BS1022" s="160">
        <v>452136.45</v>
      </c>
      <c r="BT1022" s="160">
        <v>0</v>
      </c>
      <c r="BU1022" s="138">
        <v>452136.45</v>
      </c>
      <c r="BV1022" s="160">
        <v>452136.45</v>
      </c>
      <c r="BW1022" s="160">
        <v>452136.45</v>
      </c>
      <c r="BX1022" s="160">
        <v>0</v>
      </c>
      <c r="BY1022" s="160">
        <v>450245.48</v>
      </c>
      <c r="BZ1022" s="160">
        <v>450245.48</v>
      </c>
      <c r="CA1022" s="160">
        <v>0</v>
      </c>
      <c r="CB1022" s="160">
        <v>450245.48</v>
      </c>
      <c r="CC1022" s="160">
        <v>450245.48</v>
      </c>
      <c r="CD1022" s="160">
        <v>0</v>
      </c>
      <c r="CE1022" s="145"/>
      <c r="CF1022" s="145"/>
      <c r="CG1022" s="145"/>
      <c r="CH1022" s="145"/>
      <c r="CI1022" s="145"/>
      <c r="CJ1022" s="145"/>
      <c r="CK1022" s="145"/>
      <c r="CL1022" s="145"/>
      <c r="CM1022" s="145"/>
      <c r="CN1022" s="145"/>
      <c r="CO1022" s="145"/>
      <c r="CP1022" s="145"/>
      <c r="CQ1022" s="145"/>
      <c r="CR1022" s="145"/>
      <c r="CS1022" s="145"/>
      <c r="CT1022" s="145"/>
      <c r="CU1022" s="145"/>
      <c r="CV1022" s="145"/>
      <c r="CW1022" s="145"/>
      <c r="CX1022" s="145"/>
      <c r="CY1022" s="145"/>
      <c r="CZ1022" s="145"/>
      <c r="DA1022" s="145"/>
      <c r="DB1022" s="145"/>
      <c r="DC1022" s="145"/>
      <c r="DD1022" s="145"/>
      <c r="DE1022" s="145"/>
      <c r="DF1022" s="145"/>
      <c r="DG1022" s="145"/>
      <c r="DH1022" s="145"/>
      <c r="DI1022" s="145"/>
      <c r="DJ1022" s="145"/>
      <c r="DK1022" s="145"/>
      <c r="DL1022" s="145"/>
      <c r="DM1022" s="145"/>
      <c r="DN1022" s="145"/>
      <c r="DO1022" s="145"/>
      <c r="DP1022" s="145"/>
      <c r="DQ1022" s="145"/>
      <c r="DR1022" s="145"/>
      <c r="DS1022" s="145"/>
      <c r="DT1022" s="145"/>
      <c r="DU1022" s="145"/>
      <c r="DV1022" s="145"/>
      <c r="DW1022" s="145"/>
      <c r="DX1022" s="145"/>
      <c r="DY1022" s="145"/>
      <c r="DZ1022" s="145"/>
      <c r="EA1022" s="145"/>
      <c r="EB1022" s="145"/>
      <c r="EC1022" s="145"/>
      <c r="ED1022" s="145"/>
      <c r="EE1022" s="145"/>
      <c r="EF1022" s="145"/>
      <c r="EG1022" s="145"/>
      <c r="EH1022" s="145"/>
      <c r="EI1022" s="145"/>
      <c r="EJ1022" s="145"/>
      <c r="EK1022" s="145"/>
      <c r="EL1022" s="145"/>
      <c r="EM1022" s="145"/>
      <c r="EN1022" s="145"/>
      <c r="EO1022" s="145"/>
      <c r="EP1022" s="145"/>
      <c r="EQ1022" s="145"/>
      <c r="ER1022" s="145"/>
      <c r="ES1022" s="145"/>
      <c r="ET1022" s="145"/>
      <c r="EU1022" s="145"/>
      <c r="EV1022" s="145"/>
      <c r="EW1022" s="145"/>
      <c r="EX1022" s="145"/>
      <c r="EY1022" s="145"/>
      <c r="EZ1022" s="145"/>
      <c r="FA1022" s="145"/>
      <c r="FB1022" s="145"/>
      <c r="FC1022" s="145"/>
      <c r="FD1022" s="145"/>
      <c r="FE1022" s="145"/>
      <c r="FF1022" s="145"/>
      <c r="FG1022" s="145"/>
      <c r="FH1022" s="145"/>
      <c r="FI1022" s="145"/>
      <c r="FJ1022" s="145"/>
      <c r="FK1022" s="145"/>
      <c r="FL1022" s="145"/>
      <c r="FM1022" s="145"/>
      <c r="FN1022" s="145"/>
      <c r="FO1022" s="145"/>
      <c r="FP1022" s="145"/>
      <c r="FQ1022" s="145"/>
      <c r="FR1022" s="145"/>
      <c r="FS1022" s="145"/>
      <c r="FT1022" s="146"/>
      <c r="FU1022" s="147"/>
      <c r="FV1022" s="147"/>
      <c r="FW1022" s="147"/>
      <c r="FX1022" s="147"/>
      <c r="FY1022" s="147"/>
      <c r="FZ1022" s="147"/>
      <c r="GA1022" s="147"/>
      <c r="GB1022" s="147"/>
      <c r="GC1022" s="147"/>
      <c r="GD1022" s="147"/>
      <c r="GE1022" s="147"/>
      <c r="GF1022" s="147"/>
      <c r="GG1022" s="148"/>
      <c r="GH1022" s="147"/>
      <c r="GI1022" s="147"/>
      <c r="GJ1022" s="147"/>
      <c r="GK1022" s="147"/>
      <c r="GL1022" s="147"/>
      <c r="GM1022" s="147"/>
      <c r="GN1022" s="147"/>
      <c r="GO1022" s="147"/>
      <c r="GP1022" s="147"/>
      <c r="GQ1022" s="147"/>
      <c r="GR1022" s="147"/>
      <c r="GS1022" s="147"/>
      <c r="GT1022" s="147"/>
      <c r="GU1022" s="147"/>
      <c r="GV1022" s="147"/>
      <c r="GW1022" s="147"/>
      <c r="GX1022" s="147"/>
      <c r="GY1022" s="147"/>
      <c r="GZ1022" s="147"/>
      <c r="HA1022" s="147"/>
      <c r="HB1022" s="147"/>
      <c r="HC1022" s="147"/>
      <c r="HD1022" s="147"/>
      <c r="HE1022" s="147"/>
      <c r="HF1022" s="147"/>
      <c r="HG1022" s="147"/>
      <c r="HI1022" s="147"/>
      <c r="HJ1022" s="147"/>
      <c r="HK1022" s="147"/>
      <c r="HL1022" s="147"/>
      <c r="HM1022" s="147"/>
    </row>
    <row r="1023" spans="1:221" s="149" customFormat="1" ht="12" customHeight="1" x14ac:dyDescent="0.2">
      <c r="A1023" s="150">
        <v>779</v>
      </c>
      <c r="B1023" s="151" t="s">
        <v>3226</v>
      </c>
      <c r="C1023" s="161"/>
      <c r="D1023" s="161"/>
      <c r="E1023" s="162"/>
      <c r="F1023" s="154">
        <f t="shared" si="243"/>
        <v>55.221213220090981</v>
      </c>
      <c r="G1023" s="306">
        <v>1975</v>
      </c>
      <c r="H1023" s="281">
        <v>2024</v>
      </c>
      <c r="I1023" s="154">
        <f t="shared" si="242"/>
        <v>281458.14</v>
      </c>
      <c r="J1023" s="237">
        <f t="shared" si="245"/>
        <v>3753436.7</v>
      </c>
      <c r="K1023" s="155">
        <f t="shared" si="246"/>
        <v>0</v>
      </c>
      <c r="L1023" s="192">
        <v>0</v>
      </c>
      <c r="M1023" s="192">
        <v>0</v>
      </c>
      <c r="N1023" s="192">
        <v>0</v>
      </c>
      <c r="O1023" s="192">
        <v>0</v>
      </c>
      <c r="P1023" s="192">
        <v>0</v>
      </c>
      <c r="Q1023" s="155"/>
      <c r="R1023" s="155">
        <v>0</v>
      </c>
      <c r="S1023" s="155"/>
      <c r="T1023" s="155">
        <v>0</v>
      </c>
      <c r="U1023" s="155"/>
      <c r="V1023" s="155">
        <v>0</v>
      </c>
      <c r="W1023" s="197" t="str">
        <f t="shared" si="247"/>
        <v>0</v>
      </c>
      <c r="X1023" s="155">
        <v>0</v>
      </c>
      <c r="Y1023" s="162" t="s">
        <v>235</v>
      </c>
      <c r="Z1023" s="144">
        <v>494</v>
      </c>
      <c r="AA1023" s="155">
        <f t="shared" si="250"/>
        <v>3584532.05</v>
      </c>
      <c r="AB1023" s="144">
        <v>0</v>
      </c>
      <c r="AC1023" s="144">
        <v>0</v>
      </c>
      <c r="AD1023" s="144">
        <v>0</v>
      </c>
      <c r="AE1023" s="144">
        <v>0</v>
      </c>
      <c r="AF1023" s="144">
        <v>0</v>
      </c>
      <c r="AG1023" s="144">
        <v>0</v>
      </c>
      <c r="AH1023" s="144">
        <v>0</v>
      </c>
      <c r="AI1023" s="144">
        <v>0</v>
      </c>
      <c r="AJ1023" s="144">
        <v>0</v>
      </c>
      <c r="AK1023" s="144">
        <v>0</v>
      </c>
      <c r="AL1023" s="144">
        <v>0</v>
      </c>
      <c r="AM1023" s="144">
        <f t="shared" si="248"/>
        <v>112603.1</v>
      </c>
      <c r="AN1023" s="144">
        <f t="shared" si="249"/>
        <v>56301.55</v>
      </c>
      <c r="AO1023" s="144">
        <v>0</v>
      </c>
      <c r="AP1023" s="144" t="s">
        <v>4526</v>
      </c>
      <c r="AQ1023" s="294"/>
      <c r="AR1023" s="144"/>
      <c r="AS1023" s="271"/>
      <c r="AT1023" s="144"/>
      <c r="AU1023" s="144"/>
      <c r="AV1023" s="158" t="s">
        <v>1293</v>
      </c>
      <c r="AW1023" s="159" t="s">
        <v>3225</v>
      </c>
      <c r="AX1023" s="159" t="s">
        <v>3226</v>
      </c>
      <c r="AY1023" s="159"/>
      <c r="AZ1023" s="159" t="s">
        <v>879</v>
      </c>
      <c r="BA1023" s="158" t="s">
        <v>1387</v>
      </c>
      <c r="BB1023" s="159" t="s">
        <v>891</v>
      </c>
      <c r="BC1023" s="158" t="s">
        <v>166</v>
      </c>
      <c r="BD1023" s="158" t="s">
        <v>166</v>
      </c>
      <c r="BE1023" s="158" t="s">
        <v>2778</v>
      </c>
      <c r="BF1023" s="160">
        <v>762.6</v>
      </c>
      <c r="BG1023" s="160">
        <v>698.6</v>
      </c>
      <c r="BH1023" s="158" t="s">
        <v>883</v>
      </c>
      <c r="BI1023" s="193">
        <v>7.5</v>
      </c>
      <c r="BJ1023" s="159" t="s">
        <v>884</v>
      </c>
      <c r="BK1023" s="160">
        <v>494</v>
      </c>
      <c r="BL1023" s="160">
        <v>0</v>
      </c>
      <c r="BM1023" s="160">
        <v>674</v>
      </c>
      <c r="BN1023" s="158"/>
      <c r="BO1023" s="159" t="s">
        <v>885</v>
      </c>
      <c r="BP1023" s="159" t="s">
        <v>886</v>
      </c>
      <c r="BQ1023" s="204" t="s">
        <v>908</v>
      </c>
      <c r="BR1023" s="160">
        <v>2735776.94</v>
      </c>
      <c r="BS1023" s="160">
        <v>281458.14</v>
      </c>
      <c r="BT1023" s="160">
        <v>0</v>
      </c>
      <c r="BU1023" s="138">
        <v>281458.14</v>
      </c>
      <c r="BV1023" s="160">
        <v>281458.14</v>
      </c>
      <c r="BW1023" s="160">
        <v>281458.14</v>
      </c>
      <c r="BX1023" s="160">
        <v>0</v>
      </c>
      <c r="BY1023" s="160">
        <v>281216.75</v>
      </c>
      <c r="BZ1023" s="160">
        <v>281216.75</v>
      </c>
      <c r="CA1023" s="160">
        <v>0</v>
      </c>
      <c r="CB1023" s="160">
        <v>281216.75</v>
      </c>
      <c r="CC1023" s="160">
        <v>281216.75</v>
      </c>
      <c r="CD1023" s="160">
        <v>0</v>
      </c>
      <c r="CE1023" s="145"/>
      <c r="CF1023" s="145"/>
      <c r="CG1023" s="145"/>
      <c r="CH1023" s="145"/>
      <c r="CI1023" s="145"/>
      <c r="CJ1023" s="145"/>
      <c r="CK1023" s="145"/>
      <c r="CL1023" s="145"/>
      <c r="CM1023" s="145"/>
      <c r="CN1023" s="145"/>
      <c r="CO1023" s="145"/>
      <c r="CP1023" s="145"/>
      <c r="CQ1023" s="145"/>
      <c r="CR1023" s="145"/>
      <c r="CS1023" s="145"/>
      <c r="CT1023" s="145"/>
      <c r="CU1023" s="145"/>
      <c r="CV1023" s="145"/>
      <c r="CW1023" s="145"/>
      <c r="CX1023" s="145"/>
      <c r="CY1023" s="145"/>
      <c r="CZ1023" s="145"/>
      <c r="DA1023" s="145"/>
      <c r="DB1023" s="145"/>
      <c r="DC1023" s="145"/>
      <c r="DD1023" s="145"/>
      <c r="DE1023" s="145"/>
      <c r="DF1023" s="145"/>
      <c r="DG1023" s="145"/>
      <c r="DH1023" s="145"/>
      <c r="DI1023" s="145"/>
      <c r="DJ1023" s="145"/>
      <c r="DK1023" s="145"/>
      <c r="DL1023" s="145"/>
      <c r="DM1023" s="145"/>
      <c r="DN1023" s="145"/>
      <c r="DO1023" s="145"/>
      <c r="DP1023" s="145"/>
      <c r="DQ1023" s="145"/>
      <c r="DR1023" s="145"/>
      <c r="DS1023" s="145"/>
      <c r="DT1023" s="145"/>
      <c r="DU1023" s="145"/>
      <c r="DV1023" s="145"/>
      <c r="DW1023" s="145"/>
      <c r="DX1023" s="145"/>
      <c r="DY1023" s="145"/>
      <c r="DZ1023" s="145"/>
      <c r="EA1023" s="145"/>
      <c r="EB1023" s="145"/>
      <c r="EC1023" s="145"/>
      <c r="ED1023" s="145"/>
      <c r="EE1023" s="145"/>
      <c r="EF1023" s="145"/>
      <c r="EG1023" s="145"/>
      <c r="EH1023" s="145"/>
      <c r="EI1023" s="145"/>
      <c r="EJ1023" s="145"/>
      <c r="EK1023" s="145"/>
      <c r="EL1023" s="145"/>
      <c r="EM1023" s="145"/>
      <c r="EN1023" s="145"/>
      <c r="EO1023" s="145"/>
      <c r="EP1023" s="145"/>
      <c r="EQ1023" s="145"/>
      <c r="ER1023" s="145"/>
      <c r="ES1023" s="145"/>
      <c r="ET1023" s="145"/>
      <c r="EU1023" s="145"/>
      <c r="EV1023" s="145"/>
      <c r="EW1023" s="145"/>
      <c r="EX1023" s="145"/>
      <c r="EY1023" s="145"/>
      <c r="EZ1023" s="145"/>
      <c r="FA1023" s="145"/>
      <c r="FB1023" s="145"/>
      <c r="FC1023" s="145"/>
      <c r="FD1023" s="145"/>
      <c r="FE1023" s="145"/>
      <c r="FF1023" s="145"/>
      <c r="FG1023" s="145"/>
      <c r="FH1023" s="145"/>
      <c r="FI1023" s="145"/>
      <c r="FJ1023" s="145"/>
      <c r="FK1023" s="145"/>
      <c r="FL1023" s="145"/>
      <c r="FM1023" s="145"/>
      <c r="FN1023" s="145"/>
      <c r="FO1023" s="145"/>
      <c r="FP1023" s="145"/>
      <c r="FQ1023" s="145"/>
      <c r="FR1023" s="145"/>
      <c r="FS1023" s="145"/>
      <c r="FT1023" s="146"/>
      <c r="FU1023" s="147"/>
      <c r="FV1023" s="147"/>
      <c r="FW1023" s="147"/>
      <c r="FX1023" s="147"/>
      <c r="FY1023" s="147"/>
      <c r="FZ1023" s="147"/>
      <c r="GA1023" s="147"/>
      <c r="GB1023" s="147"/>
      <c r="GC1023" s="147"/>
      <c r="GD1023" s="147"/>
      <c r="GE1023" s="147"/>
      <c r="GF1023" s="147"/>
      <c r="GG1023" s="148"/>
      <c r="GH1023" s="147"/>
      <c r="GI1023" s="147"/>
      <c r="GJ1023" s="147"/>
      <c r="GK1023" s="147"/>
      <c r="GL1023" s="147"/>
      <c r="GM1023" s="147"/>
      <c r="GN1023" s="147"/>
      <c r="GO1023" s="147"/>
      <c r="GP1023" s="147"/>
      <c r="GQ1023" s="147"/>
      <c r="GR1023" s="147"/>
      <c r="GS1023" s="147"/>
      <c r="GT1023" s="147"/>
      <c r="GU1023" s="147"/>
      <c r="GV1023" s="147"/>
      <c r="GW1023" s="147"/>
      <c r="GX1023" s="147"/>
      <c r="GY1023" s="147"/>
      <c r="GZ1023" s="147"/>
      <c r="HA1023" s="147"/>
      <c r="HB1023" s="147"/>
      <c r="HC1023" s="147"/>
      <c r="HD1023" s="147"/>
      <c r="HE1023" s="147"/>
      <c r="HF1023" s="147"/>
      <c r="HG1023" s="147"/>
      <c r="HI1023" s="147"/>
      <c r="HJ1023" s="147"/>
      <c r="HK1023" s="147"/>
      <c r="HL1023" s="147"/>
      <c r="HM1023" s="147"/>
    </row>
    <row r="1024" spans="1:221" s="149" customFormat="1" ht="12" customHeight="1" x14ac:dyDescent="0.2">
      <c r="A1024" s="150">
        <v>780</v>
      </c>
      <c r="B1024" s="151" t="s">
        <v>672</v>
      </c>
      <c r="C1024" s="161"/>
      <c r="D1024" s="161"/>
      <c r="E1024" s="162"/>
      <c r="F1024" s="154">
        <f t="shared" si="243"/>
        <v>43.193963638228581</v>
      </c>
      <c r="G1024" s="306">
        <v>1977</v>
      </c>
      <c r="H1024" s="281">
        <v>2025</v>
      </c>
      <c r="I1024" s="154">
        <f t="shared" si="242"/>
        <v>440608.28</v>
      </c>
      <c r="J1024" s="152">
        <f t="shared" si="245"/>
        <v>2544881.9300000002</v>
      </c>
      <c r="K1024" s="155">
        <f t="shared" si="246"/>
        <v>1520458.51</v>
      </c>
      <c r="L1024" s="192">
        <v>0</v>
      </c>
      <c r="M1024" s="192">
        <v>0</v>
      </c>
      <c r="N1024" s="164">
        <f>ROUND((M1024*5755.61*0.955),2)</f>
        <v>0</v>
      </c>
      <c r="O1024" s="192">
        <v>0</v>
      </c>
      <c r="P1024" s="192">
        <v>0</v>
      </c>
      <c r="Q1024" s="155">
        <v>330</v>
      </c>
      <c r="R1024" s="165">
        <f>ROUND((Q1024*2459.53*0.955),2)</f>
        <v>775120.88</v>
      </c>
      <c r="S1024" s="155"/>
      <c r="T1024" s="155">
        <v>0</v>
      </c>
      <c r="U1024" s="155">
        <v>285</v>
      </c>
      <c r="V1024" s="165">
        <f>ROUND((U1024*2738.45*0.955),2)</f>
        <v>745337.63</v>
      </c>
      <c r="W1024" s="197" t="str">
        <f t="shared" si="247"/>
        <v>0</v>
      </c>
      <c r="X1024" s="155">
        <v>0</v>
      </c>
      <c r="Y1024" s="162"/>
      <c r="Z1024" s="144">
        <v>0</v>
      </c>
      <c r="AA1024" s="155">
        <v>0</v>
      </c>
      <c r="AB1024" s="144">
        <v>0</v>
      </c>
      <c r="AC1024" s="144">
        <v>0</v>
      </c>
      <c r="AD1024" s="144">
        <v>0</v>
      </c>
      <c r="AE1024" s="144">
        <v>0</v>
      </c>
      <c r="AF1024" s="144">
        <v>0</v>
      </c>
      <c r="AG1024" s="144">
        <v>0</v>
      </c>
      <c r="AH1024" s="144">
        <v>0</v>
      </c>
      <c r="AI1024" s="144">
        <v>0</v>
      </c>
      <c r="AJ1024" s="144">
        <v>0</v>
      </c>
      <c r="AK1024" s="144">
        <v>0</v>
      </c>
      <c r="AL1024" s="166">
        <f>ROUND(((826191.2+126587.57)*0.955),2)</f>
        <v>909903.73</v>
      </c>
      <c r="AM1024" s="144">
        <f t="shared" si="248"/>
        <v>76346.460000000006</v>
      </c>
      <c r="AN1024" s="144">
        <f t="shared" si="249"/>
        <v>38173.230000000003</v>
      </c>
      <c r="AO1024" s="144">
        <v>0</v>
      </c>
      <c r="AP1024" s="144" t="s">
        <v>4526</v>
      </c>
      <c r="AQ1024" s="294"/>
      <c r="AR1024" s="144" t="s">
        <v>4533</v>
      </c>
      <c r="AS1024" s="263">
        <v>2020</v>
      </c>
      <c r="AT1024" s="144">
        <v>1264596.3500000001</v>
      </c>
      <c r="AU1024" s="144"/>
      <c r="AV1024" s="158" t="s">
        <v>1299</v>
      </c>
      <c r="AW1024" s="159" t="s">
        <v>3227</v>
      </c>
      <c r="AX1024" s="159" t="s">
        <v>672</v>
      </c>
      <c r="AY1024" s="159" t="s">
        <v>878</v>
      </c>
      <c r="AZ1024" s="159" t="s">
        <v>879</v>
      </c>
      <c r="BA1024" s="158" t="s">
        <v>1664</v>
      </c>
      <c r="BB1024" s="159" t="s">
        <v>891</v>
      </c>
      <c r="BC1024" s="158" t="s">
        <v>166</v>
      </c>
      <c r="BD1024" s="158" t="s">
        <v>844</v>
      </c>
      <c r="BE1024" s="158" t="s">
        <v>1062</v>
      </c>
      <c r="BF1024" s="160">
        <v>956.3</v>
      </c>
      <c r="BG1024" s="160">
        <v>866.6</v>
      </c>
      <c r="BH1024" s="158" t="s">
        <v>883</v>
      </c>
      <c r="BI1024" s="193">
        <v>7.5</v>
      </c>
      <c r="BJ1024" s="159" t="s">
        <v>884</v>
      </c>
      <c r="BK1024" s="160">
        <v>760</v>
      </c>
      <c r="BL1024" s="160">
        <v>0</v>
      </c>
      <c r="BM1024" s="160">
        <v>599</v>
      </c>
      <c r="BN1024" s="158"/>
      <c r="BO1024" s="159" t="s">
        <v>1077</v>
      </c>
      <c r="BP1024" s="159" t="s">
        <v>886</v>
      </c>
      <c r="BQ1024" s="204" t="s">
        <v>908</v>
      </c>
      <c r="BR1024" s="160">
        <v>1922016.84</v>
      </c>
      <c r="BS1024" s="160">
        <v>440608.28</v>
      </c>
      <c r="BT1024" s="160">
        <v>0</v>
      </c>
      <c r="BU1024" s="138">
        <v>440608.28</v>
      </c>
      <c r="BV1024" s="160">
        <v>-813004.43</v>
      </c>
      <c r="BW1024" s="160">
        <v>451591.92</v>
      </c>
      <c r="BX1024" s="160">
        <v>0</v>
      </c>
      <c r="BY1024" s="160">
        <v>439673.11</v>
      </c>
      <c r="BZ1024" s="160">
        <v>439673.11</v>
      </c>
      <c r="CA1024" s="160">
        <v>0</v>
      </c>
      <c r="CB1024" s="160">
        <v>450656.75</v>
      </c>
      <c r="CC1024" s="160">
        <v>450656.75</v>
      </c>
      <c r="CD1024" s="160">
        <v>0</v>
      </c>
      <c r="CE1024" s="145"/>
      <c r="CF1024" s="145"/>
      <c r="CG1024" s="145"/>
      <c r="CH1024" s="145"/>
      <c r="CI1024" s="145"/>
      <c r="CJ1024" s="145"/>
      <c r="CK1024" s="145"/>
      <c r="CL1024" s="145"/>
      <c r="CM1024" s="145"/>
      <c r="CN1024" s="145"/>
      <c r="CO1024" s="145"/>
      <c r="CP1024" s="145"/>
      <c r="CQ1024" s="145"/>
      <c r="CR1024" s="145"/>
      <c r="CS1024" s="145"/>
      <c r="CT1024" s="145"/>
      <c r="CU1024" s="145"/>
      <c r="CV1024" s="145"/>
      <c r="CW1024" s="145"/>
      <c r="CX1024" s="145"/>
      <c r="CY1024" s="145"/>
      <c r="CZ1024" s="145"/>
      <c r="DA1024" s="145"/>
      <c r="DB1024" s="145"/>
      <c r="DC1024" s="145"/>
      <c r="DD1024" s="145"/>
      <c r="DE1024" s="145"/>
      <c r="DF1024" s="145"/>
      <c r="DG1024" s="145"/>
      <c r="DH1024" s="145"/>
      <c r="DI1024" s="145"/>
      <c r="DJ1024" s="145"/>
      <c r="DK1024" s="145"/>
      <c r="DL1024" s="145"/>
      <c r="DM1024" s="145"/>
      <c r="DN1024" s="145"/>
      <c r="DO1024" s="145"/>
      <c r="DP1024" s="145"/>
      <c r="DQ1024" s="145"/>
      <c r="DR1024" s="145"/>
      <c r="DS1024" s="145"/>
      <c r="DT1024" s="145"/>
      <c r="DU1024" s="145"/>
      <c r="DV1024" s="145"/>
      <c r="DW1024" s="145"/>
      <c r="DX1024" s="145"/>
      <c r="DY1024" s="145"/>
      <c r="DZ1024" s="145"/>
      <c r="EA1024" s="145"/>
      <c r="EB1024" s="145"/>
      <c r="EC1024" s="145"/>
      <c r="ED1024" s="145"/>
      <c r="EE1024" s="145"/>
      <c r="EF1024" s="145"/>
      <c r="EG1024" s="145"/>
      <c r="EH1024" s="145"/>
      <c r="EI1024" s="145"/>
      <c r="EJ1024" s="145"/>
      <c r="EK1024" s="145"/>
      <c r="EL1024" s="145"/>
      <c r="EM1024" s="145"/>
      <c r="EN1024" s="145"/>
      <c r="EO1024" s="145"/>
      <c r="EP1024" s="145"/>
      <c r="EQ1024" s="145"/>
      <c r="ER1024" s="145"/>
      <c r="ES1024" s="145"/>
      <c r="ET1024" s="145"/>
      <c r="EU1024" s="145"/>
      <c r="EV1024" s="145"/>
      <c r="EW1024" s="145"/>
      <c r="EX1024" s="145"/>
      <c r="EY1024" s="145"/>
      <c r="EZ1024" s="145"/>
      <c r="FA1024" s="145"/>
      <c r="FB1024" s="145"/>
      <c r="FC1024" s="145"/>
      <c r="FD1024" s="145"/>
      <c r="FE1024" s="145"/>
      <c r="FF1024" s="145"/>
      <c r="FG1024" s="145"/>
      <c r="FH1024" s="145"/>
      <c r="FI1024" s="145"/>
      <c r="FJ1024" s="145"/>
      <c r="FK1024" s="145"/>
      <c r="FL1024" s="145"/>
      <c r="FM1024" s="145"/>
      <c r="FN1024" s="145"/>
      <c r="FO1024" s="145"/>
      <c r="FP1024" s="145"/>
      <c r="FQ1024" s="145"/>
      <c r="FR1024" s="145"/>
      <c r="FS1024" s="145"/>
      <c r="FT1024" s="146"/>
      <c r="FU1024" s="147"/>
      <c r="FV1024" s="147"/>
      <c r="FW1024" s="147"/>
      <c r="FX1024" s="147"/>
      <c r="FY1024" s="147"/>
      <c r="FZ1024" s="147"/>
      <c r="GA1024" s="147"/>
      <c r="GB1024" s="147"/>
      <c r="GC1024" s="147"/>
      <c r="GD1024" s="147"/>
      <c r="GE1024" s="147"/>
      <c r="GF1024" s="147"/>
      <c r="GG1024" s="148"/>
      <c r="GH1024" s="147"/>
      <c r="GI1024" s="147"/>
      <c r="GJ1024" s="147"/>
      <c r="GK1024" s="147"/>
      <c r="GL1024" s="147"/>
      <c r="GM1024" s="147"/>
      <c r="GN1024" s="147"/>
      <c r="GO1024" s="147"/>
      <c r="GP1024" s="147"/>
      <c r="GQ1024" s="147"/>
      <c r="GR1024" s="147"/>
      <c r="GS1024" s="147"/>
      <c r="GT1024" s="147"/>
      <c r="GU1024" s="147"/>
      <c r="GV1024" s="147"/>
      <c r="GW1024" s="147"/>
      <c r="GX1024" s="147"/>
      <c r="GY1024" s="147"/>
      <c r="GZ1024" s="147"/>
      <c r="HA1024" s="147"/>
      <c r="HB1024" s="147"/>
      <c r="HC1024" s="147"/>
      <c r="HD1024" s="147"/>
      <c r="HE1024" s="147"/>
      <c r="HF1024" s="147"/>
      <c r="HG1024" s="147"/>
      <c r="HI1024" s="147"/>
      <c r="HJ1024" s="147"/>
      <c r="HK1024" s="147"/>
      <c r="HL1024" s="147"/>
      <c r="HM1024" s="147"/>
    </row>
    <row r="1025" spans="1:221" s="149" customFormat="1" ht="12" customHeight="1" x14ac:dyDescent="0.2">
      <c r="A1025" s="150">
        <v>781</v>
      </c>
      <c r="B1025" s="151" t="s">
        <v>3229</v>
      </c>
      <c r="C1025" s="161"/>
      <c r="D1025" s="161"/>
      <c r="E1025" s="162"/>
      <c r="F1025" s="154">
        <f t="shared" si="243"/>
        <v>117.77742521847691</v>
      </c>
      <c r="G1025" s="306">
        <v>1968</v>
      </c>
      <c r="H1025" s="281">
        <v>2023</v>
      </c>
      <c r="I1025" s="154">
        <f t="shared" si="242"/>
        <v>77441.88</v>
      </c>
      <c r="J1025" s="310">
        <f t="shared" si="245"/>
        <v>2435934.8199999998</v>
      </c>
      <c r="K1025" s="155">
        <f t="shared" si="246"/>
        <v>0</v>
      </c>
      <c r="L1025" s="192">
        <v>0</v>
      </c>
      <c r="M1025" s="192">
        <v>0</v>
      </c>
      <c r="N1025" s="192">
        <v>0</v>
      </c>
      <c r="O1025" s="192">
        <v>0</v>
      </c>
      <c r="P1025" s="192">
        <v>0</v>
      </c>
      <c r="Q1025" s="155"/>
      <c r="R1025" s="155">
        <v>0</v>
      </c>
      <c r="S1025" s="155"/>
      <c r="T1025" s="155">
        <v>0</v>
      </c>
      <c r="U1025" s="155"/>
      <c r="V1025" s="155">
        <v>0</v>
      </c>
      <c r="W1025" s="197" t="str">
        <f t="shared" si="247"/>
        <v>0</v>
      </c>
      <c r="X1025" s="155">
        <v>0</v>
      </c>
      <c r="Y1025" s="162" t="s">
        <v>235</v>
      </c>
      <c r="Z1025" s="144">
        <v>320.60000000000002</v>
      </c>
      <c r="AA1025" s="155">
        <f>ROUND(IF(Y1025="СК",7598.05*0.955,8837.94*0.955)*Z1025,2)</f>
        <v>2326317.7599999998</v>
      </c>
      <c r="AB1025" s="144">
        <v>0</v>
      </c>
      <c r="AC1025" s="144">
        <v>0</v>
      </c>
      <c r="AD1025" s="144">
        <v>0</v>
      </c>
      <c r="AE1025" s="144">
        <v>0</v>
      </c>
      <c r="AF1025" s="144">
        <v>0</v>
      </c>
      <c r="AG1025" s="144">
        <v>0</v>
      </c>
      <c r="AH1025" s="144">
        <v>0</v>
      </c>
      <c r="AI1025" s="144">
        <v>0</v>
      </c>
      <c r="AJ1025" s="144">
        <v>0</v>
      </c>
      <c r="AK1025" s="144">
        <v>0</v>
      </c>
      <c r="AL1025" s="144">
        <v>0</v>
      </c>
      <c r="AM1025" s="144">
        <f t="shared" si="248"/>
        <v>73078.039999999994</v>
      </c>
      <c r="AN1025" s="144">
        <f t="shared" si="249"/>
        <v>36539.019999999997</v>
      </c>
      <c r="AO1025" s="144">
        <v>0</v>
      </c>
      <c r="AP1025" s="144" t="s">
        <v>4526</v>
      </c>
      <c r="AQ1025" s="294"/>
      <c r="AR1025" s="144"/>
      <c r="AS1025" s="271"/>
      <c r="AT1025" s="144"/>
      <c r="AU1025" s="144"/>
      <c r="AV1025" s="158" t="s">
        <v>1312</v>
      </c>
      <c r="AW1025" s="159" t="s">
        <v>3228</v>
      </c>
      <c r="AX1025" s="159" t="s">
        <v>3229</v>
      </c>
      <c r="AY1025" s="159" t="s">
        <v>878</v>
      </c>
      <c r="AZ1025" s="159" t="s">
        <v>879</v>
      </c>
      <c r="BA1025" s="158" t="s">
        <v>1500</v>
      </c>
      <c r="BB1025" s="159" t="s">
        <v>881</v>
      </c>
      <c r="BC1025" s="158" t="s">
        <v>165</v>
      </c>
      <c r="BD1025" s="158" t="s">
        <v>165</v>
      </c>
      <c r="BE1025" s="158" t="s">
        <v>860</v>
      </c>
      <c r="BF1025" s="160">
        <v>262</v>
      </c>
      <c r="BG1025" s="160">
        <v>222.5</v>
      </c>
      <c r="BH1025" s="158" t="s">
        <v>883</v>
      </c>
      <c r="BI1025" s="193">
        <v>7.5</v>
      </c>
      <c r="BJ1025" s="159" t="s">
        <v>884</v>
      </c>
      <c r="BK1025" s="160">
        <v>320.60000000000002</v>
      </c>
      <c r="BL1025" s="160">
        <v>0</v>
      </c>
      <c r="BM1025" s="160">
        <v>190.24</v>
      </c>
      <c r="BN1025" s="158"/>
      <c r="BO1025" s="159" t="s">
        <v>885</v>
      </c>
      <c r="BP1025" s="159" t="s">
        <v>886</v>
      </c>
      <c r="BQ1025" s="204" t="s">
        <v>887</v>
      </c>
      <c r="BR1025" s="160">
        <v>1775486.01</v>
      </c>
      <c r="BS1025" s="160">
        <v>77441.88</v>
      </c>
      <c r="BT1025" s="160">
        <v>0</v>
      </c>
      <c r="BU1025" s="138">
        <v>77441.88</v>
      </c>
      <c r="BV1025" s="160">
        <v>77441.88</v>
      </c>
      <c r="BW1025" s="160">
        <v>77441.88</v>
      </c>
      <c r="BX1025" s="160">
        <v>0</v>
      </c>
      <c r="BY1025" s="160">
        <v>77427.42</v>
      </c>
      <c r="BZ1025" s="160">
        <v>77427.42</v>
      </c>
      <c r="CA1025" s="160">
        <v>0</v>
      </c>
      <c r="CB1025" s="160">
        <v>77427.42</v>
      </c>
      <c r="CC1025" s="160">
        <v>77427.42</v>
      </c>
      <c r="CD1025" s="160">
        <v>0</v>
      </c>
      <c r="CE1025" s="145"/>
      <c r="CF1025" s="145"/>
      <c r="CG1025" s="145"/>
      <c r="CH1025" s="145"/>
      <c r="CI1025" s="145"/>
      <c r="CJ1025" s="145"/>
      <c r="CK1025" s="145"/>
      <c r="CL1025" s="145"/>
      <c r="CM1025" s="145"/>
      <c r="CN1025" s="145"/>
      <c r="CO1025" s="145"/>
      <c r="CP1025" s="145"/>
      <c r="CQ1025" s="145"/>
      <c r="CR1025" s="145"/>
      <c r="CS1025" s="145"/>
      <c r="CT1025" s="145"/>
      <c r="CU1025" s="145"/>
      <c r="CV1025" s="145"/>
      <c r="CW1025" s="145"/>
      <c r="CX1025" s="145"/>
      <c r="CY1025" s="145"/>
      <c r="CZ1025" s="145"/>
      <c r="DA1025" s="145"/>
      <c r="DB1025" s="145"/>
      <c r="DC1025" s="145"/>
      <c r="DD1025" s="145"/>
      <c r="DE1025" s="145"/>
      <c r="DF1025" s="145"/>
      <c r="DG1025" s="145"/>
      <c r="DH1025" s="145"/>
      <c r="DI1025" s="145"/>
      <c r="DJ1025" s="145"/>
      <c r="DK1025" s="145"/>
      <c r="DL1025" s="145"/>
      <c r="DM1025" s="145"/>
      <c r="DN1025" s="145"/>
      <c r="DO1025" s="145"/>
      <c r="DP1025" s="145"/>
      <c r="DQ1025" s="145"/>
      <c r="DR1025" s="145"/>
      <c r="DS1025" s="145"/>
      <c r="DT1025" s="145"/>
      <c r="DU1025" s="145"/>
      <c r="DV1025" s="145"/>
      <c r="DW1025" s="145"/>
      <c r="DX1025" s="145"/>
      <c r="DY1025" s="145"/>
      <c r="DZ1025" s="145"/>
      <c r="EA1025" s="145"/>
      <c r="EB1025" s="145"/>
      <c r="EC1025" s="145"/>
      <c r="ED1025" s="145"/>
      <c r="EE1025" s="145"/>
      <c r="EF1025" s="145"/>
      <c r="EG1025" s="145"/>
      <c r="EH1025" s="145"/>
      <c r="EI1025" s="145"/>
      <c r="EJ1025" s="145"/>
      <c r="EK1025" s="145"/>
      <c r="EL1025" s="145"/>
      <c r="EM1025" s="145"/>
      <c r="EN1025" s="145"/>
      <c r="EO1025" s="145"/>
      <c r="EP1025" s="145"/>
      <c r="EQ1025" s="145"/>
      <c r="ER1025" s="145"/>
      <c r="ES1025" s="145"/>
      <c r="ET1025" s="145"/>
      <c r="EU1025" s="145"/>
      <c r="EV1025" s="145"/>
      <c r="EW1025" s="145"/>
      <c r="EX1025" s="145"/>
      <c r="EY1025" s="145"/>
      <c r="EZ1025" s="145"/>
      <c r="FA1025" s="145"/>
      <c r="FB1025" s="145"/>
      <c r="FC1025" s="145"/>
      <c r="FD1025" s="145"/>
      <c r="FE1025" s="145"/>
      <c r="FF1025" s="145"/>
      <c r="FG1025" s="145"/>
      <c r="FH1025" s="145"/>
      <c r="FI1025" s="145"/>
      <c r="FJ1025" s="145"/>
      <c r="FK1025" s="145"/>
      <c r="FL1025" s="145"/>
      <c r="FM1025" s="145"/>
      <c r="FN1025" s="145"/>
      <c r="FO1025" s="145"/>
      <c r="FP1025" s="145"/>
      <c r="FQ1025" s="145"/>
      <c r="FR1025" s="145"/>
      <c r="FS1025" s="145"/>
      <c r="FT1025" s="146"/>
      <c r="FU1025" s="147"/>
      <c r="FV1025" s="147"/>
      <c r="FW1025" s="147"/>
      <c r="FX1025" s="147"/>
      <c r="FY1025" s="147"/>
      <c r="FZ1025" s="147"/>
      <c r="GA1025" s="147"/>
      <c r="GB1025" s="147"/>
      <c r="GC1025" s="147"/>
      <c r="GD1025" s="147"/>
      <c r="GE1025" s="147"/>
      <c r="GF1025" s="147"/>
      <c r="GG1025" s="148"/>
      <c r="GH1025" s="147"/>
      <c r="GI1025" s="147"/>
      <c r="GJ1025" s="147"/>
      <c r="GK1025" s="147"/>
      <c r="GL1025" s="147"/>
      <c r="GM1025" s="147"/>
      <c r="GN1025" s="147"/>
      <c r="GO1025" s="147"/>
      <c r="GP1025" s="147"/>
      <c r="GQ1025" s="147"/>
      <c r="GR1025" s="147"/>
      <c r="GS1025" s="147"/>
      <c r="GT1025" s="147"/>
      <c r="GU1025" s="147"/>
      <c r="GV1025" s="147"/>
      <c r="GW1025" s="147"/>
      <c r="GX1025" s="147"/>
      <c r="GY1025" s="147"/>
      <c r="GZ1025" s="147"/>
      <c r="HA1025" s="147"/>
      <c r="HB1025" s="147"/>
      <c r="HC1025" s="147"/>
      <c r="HD1025" s="147"/>
      <c r="HE1025" s="147"/>
      <c r="HF1025" s="147"/>
      <c r="HG1025" s="147"/>
      <c r="HI1025" s="147"/>
      <c r="HJ1025" s="147"/>
      <c r="HK1025" s="147"/>
      <c r="HL1025" s="147"/>
      <c r="HM1025" s="147"/>
    </row>
    <row r="1026" spans="1:221" s="149" customFormat="1" ht="12" customHeight="1" x14ac:dyDescent="0.2">
      <c r="A1026" s="150">
        <v>782</v>
      </c>
      <c r="B1026" s="151" t="s">
        <v>3231</v>
      </c>
      <c r="C1026" s="161"/>
      <c r="D1026" s="161"/>
      <c r="E1026" s="162"/>
      <c r="F1026" s="154">
        <f t="shared" si="243"/>
        <v>50.672902840728931</v>
      </c>
      <c r="G1026" s="306">
        <v>1998</v>
      </c>
      <c r="H1026" s="281">
        <v>2025</v>
      </c>
      <c r="I1026" s="154">
        <f t="shared" si="242"/>
        <v>298179.90000000002</v>
      </c>
      <c r="J1026" s="152">
        <f t="shared" si="245"/>
        <v>3014906.24</v>
      </c>
      <c r="K1026" s="155">
        <f t="shared" si="246"/>
        <v>0</v>
      </c>
      <c r="L1026" s="192">
        <v>0</v>
      </c>
      <c r="M1026" s="192">
        <v>0</v>
      </c>
      <c r="N1026" s="192">
        <v>0</v>
      </c>
      <c r="O1026" s="192">
        <v>0</v>
      </c>
      <c r="P1026" s="192">
        <v>0</v>
      </c>
      <c r="Q1026" s="155"/>
      <c r="R1026" s="155">
        <v>0</v>
      </c>
      <c r="S1026" s="155"/>
      <c r="T1026" s="155">
        <v>0</v>
      </c>
      <c r="U1026" s="155"/>
      <c r="V1026" s="155">
        <v>0</v>
      </c>
      <c r="W1026" s="197" t="str">
        <f t="shared" si="247"/>
        <v>0</v>
      </c>
      <c r="X1026" s="155">
        <v>0</v>
      </c>
      <c r="Y1026" s="162" t="s">
        <v>235</v>
      </c>
      <c r="Z1026" s="144">
        <v>396.8</v>
      </c>
      <c r="AA1026" s="155">
        <f>ROUND(IF(Y1026="СК",7598.05*0.955,8837.94*0.955)*Z1026,2)</f>
        <v>2879235.46</v>
      </c>
      <c r="AB1026" s="144">
        <v>0</v>
      </c>
      <c r="AC1026" s="144">
        <v>0</v>
      </c>
      <c r="AD1026" s="144">
        <v>0</v>
      </c>
      <c r="AE1026" s="144">
        <v>0</v>
      </c>
      <c r="AF1026" s="144">
        <v>0</v>
      </c>
      <c r="AG1026" s="144">
        <v>0</v>
      </c>
      <c r="AH1026" s="144">
        <v>0</v>
      </c>
      <c r="AI1026" s="144">
        <v>0</v>
      </c>
      <c r="AJ1026" s="144">
        <v>0</v>
      </c>
      <c r="AK1026" s="144">
        <v>0</v>
      </c>
      <c r="AL1026" s="144">
        <v>0</v>
      </c>
      <c r="AM1026" s="144">
        <f t="shared" si="248"/>
        <v>90447.19</v>
      </c>
      <c r="AN1026" s="144">
        <f t="shared" si="249"/>
        <v>45223.59</v>
      </c>
      <c r="AO1026" s="144">
        <v>0</v>
      </c>
      <c r="AP1026" s="144" t="s">
        <v>4526</v>
      </c>
      <c r="AQ1026" s="294"/>
      <c r="AR1026" s="144"/>
      <c r="AS1026" s="271"/>
      <c r="AT1026" s="144"/>
      <c r="AU1026" s="144"/>
      <c r="AV1026" s="158" t="s">
        <v>1313</v>
      </c>
      <c r="AW1026" s="159" t="s">
        <v>3230</v>
      </c>
      <c r="AX1026" s="159" t="s">
        <v>3231</v>
      </c>
      <c r="AY1026" s="159" t="s">
        <v>878</v>
      </c>
      <c r="AZ1026" s="159" t="s">
        <v>879</v>
      </c>
      <c r="BA1026" s="158" t="s">
        <v>997</v>
      </c>
      <c r="BB1026" s="159" t="s">
        <v>891</v>
      </c>
      <c r="BC1026" s="158" t="s">
        <v>166</v>
      </c>
      <c r="BD1026" s="158" t="s">
        <v>166</v>
      </c>
      <c r="BE1026" s="158" t="s">
        <v>1431</v>
      </c>
      <c r="BF1026" s="160">
        <v>667.7</v>
      </c>
      <c r="BG1026" s="160">
        <v>595.70000000000005</v>
      </c>
      <c r="BH1026" s="158" t="s">
        <v>883</v>
      </c>
      <c r="BI1026" s="193">
        <v>7.5</v>
      </c>
      <c r="BJ1026" s="159" t="s">
        <v>892</v>
      </c>
      <c r="BK1026" s="160">
        <v>396.8</v>
      </c>
      <c r="BL1026" s="160">
        <v>700</v>
      </c>
      <c r="BM1026" s="160">
        <v>1176</v>
      </c>
      <c r="BN1026" s="158"/>
      <c r="BO1026" s="159" t="s">
        <v>885</v>
      </c>
      <c r="BP1026" s="159" t="s">
        <v>886</v>
      </c>
      <c r="BQ1026" s="204" t="s">
        <v>887</v>
      </c>
      <c r="BR1026" s="160">
        <v>2289274.11</v>
      </c>
      <c r="BS1026" s="160">
        <v>298179.90000000002</v>
      </c>
      <c r="BT1026" s="160">
        <v>0</v>
      </c>
      <c r="BU1026" s="138">
        <v>298179.90000000002</v>
      </c>
      <c r="BV1026" s="160">
        <v>298179.90000000002</v>
      </c>
      <c r="BW1026" s="160">
        <v>298179.90000000002</v>
      </c>
      <c r="BX1026" s="160">
        <v>0</v>
      </c>
      <c r="BY1026" s="160">
        <v>298033.38</v>
      </c>
      <c r="BZ1026" s="160">
        <v>298033.38</v>
      </c>
      <c r="CA1026" s="160">
        <v>0</v>
      </c>
      <c r="CB1026" s="160">
        <v>298033.38</v>
      </c>
      <c r="CC1026" s="160">
        <v>298033.38</v>
      </c>
      <c r="CD1026" s="160">
        <v>0</v>
      </c>
      <c r="CE1026" s="145"/>
      <c r="CF1026" s="145"/>
      <c r="CG1026" s="145"/>
      <c r="CH1026" s="145"/>
      <c r="CI1026" s="145"/>
      <c r="CJ1026" s="145"/>
      <c r="CK1026" s="145"/>
      <c r="CL1026" s="145"/>
      <c r="CM1026" s="145"/>
      <c r="CN1026" s="145"/>
      <c r="CO1026" s="145"/>
      <c r="CP1026" s="145"/>
      <c r="CQ1026" s="145"/>
      <c r="CR1026" s="145"/>
      <c r="CS1026" s="145"/>
      <c r="CT1026" s="145"/>
      <c r="CU1026" s="145"/>
      <c r="CV1026" s="145"/>
      <c r="CW1026" s="145"/>
      <c r="CX1026" s="145"/>
      <c r="CY1026" s="145"/>
      <c r="CZ1026" s="145"/>
      <c r="DA1026" s="145"/>
      <c r="DB1026" s="145"/>
      <c r="DC1026" s="145"/>
      <c r="DD1026" s="145"/>
      <c r="DE1026" s="145"/>
      <c r="DF1026" s="145"/>
      <c r="DG1026" s="145"/>
      <c r="DH1026" s="145"/>
      <c r="DI1026" s="145"/>
      <c r="DJ1026" s="145"/>
      <c r="DK1026" s="145"/>
      <c r="DL1026" s="145"/>
      <c r="DM1026" s="145"/>
      <c r="DN1026" s="145"/>
      <c r="DO1026" s="145"/>
      <c r="DP1026" s="145"/>
      <c r="DQ1026" s="145"/>
      <c r="DR1026" s="145"/>
      <c r="DS1026" s="145"/>
      <c r="DT1026" s="145"/>
      <c r="DU1026" s="145"/>
      <c r="DV1026" s="145"/>
      <c r="DW1026" s="145"/>
      <c r="DX1026" s="145"/>
      <c r="DY1026" s="145"/>
      <c r="DZ1026" s="145"/>
      <c r="EA1026" s="145"/>
      <c r="EB1026" s="145"/>
      <c r="EC1026" s="145"/>
      <c r="ED1026" s="145"/>
      <c r="EE1026" s="145"/>
      <c r="EF1026" s="145"/>
      <c r="EG1026" s="145"/>
      <c r="EH1026" s="145"/>
      <c r="EI1026" s="145"/>
      <c r="EJ1026" s="145"/>
      <c r="EK1026" s="145"/>
      <c r="EL1026" s="145"/>
      <c r="EM1026" s="145"/>
      <c r="EN1026" s="145"/>
      <c r="EO1026" s="145"/>
      <c r="EP1026" s="145"/>
      <c r="EQ1026" s="145"/>
      <c r="ER1026" s="145"/>
      <c r="ES1026" s="145"/>
      <c r="ET1026" s="145"/>
      <c r="EU1026" s="145"/>
      <c r="EV1026" s="145"/>
      <c r="EW1026" s="145"/>
      <c r="EX1026" s="145"/>
      <c r="EY1026" s="145"/>
      <c r="EZ1026" s="145"/>
      <c r="FA1026" s="145"/>
      <c r="FB1026" s="145"/>
      <c r="FC1026" s="145"/>
      <c r="FD1026" s="145"/>
      <c r="FE1026" s="145"/>
      <c r="FF1026" s="145"/>
      <c r="FG1026" s="145"/>
      <c r="FH1026" s="145"/>
      <c r="FI1026" s="145"/>
      <c r="FJ1026" s="145"/>
      <c r="FK1026" s="145"/>
      <c r="FL1026" s="145"/>
      <c r="FM1026" s="145"/>
      <c r="FN1026" s="145"/>
      <c r="FO1026" s="145"/>
      <c r="FP1026" s="145"/>
      <c r="FQ1026" s="145"/>
      <c r="FR1026" s="145"/>
      <c r="FS1026" s="145"/>
      <c r="FT1026" s="146"/>
      <c r="FU1026" s="147"/>
      <c r="FV1026" s="147"/>
      <c r="FW1026" s="147"/>
      <c r="FX1026" s="147"/>
      <c r="FY1026" s="147"/>
      <c r="FZ1026" s="147"/>
      <c r="GA1026" s="147"/>
      <c r="GB1026" s="147"/>
      <c r="GC1026" s="147"/>
      <c r="GD1026" s="147"/>
      <c r="GE1026" s="147"/>
      <c r="GF1026" s="147"/>
      <c r="GG1026" s="148"/>
      <c r="GH1026" s="147"/>
      <c r="GI1026" s="147"/>
      <c r="GJ1026" s="147"/>
      <c r="GK1026" s="147"/>
      <c r="GL1026" s="147"/>
      <c r="GM1026" s="147"/>
      <c r="GN1026" s="147"/>
      <c r="GO1026" s="147"/>
      <c r="GP1026" s="147"/>
      <c r="GQ1026" s="147"/>
      <c r="GR1026" s="147"/>
      <c r="GS1026" s="147"/>
      <c r="GT1026" s="147"/>
      <c r="GU1026" s="147"/>
      <c r="GV1026" s="147"/>
      <c r="GW1026" s="147"/>
      <c r="GX1026" s="147"/>
      <c r="GY1026" s="147"/>
      <c r="GZ1026" s="147"/>
      <c r="HA1026" s="147"/>
      <c r="HB1026" s="147"/>
      <c r="HC1026" s="147"/>
      <c r="HD1026" s="147"/>
      <c r="HE1026" s="147"/>
      <c r="HF1026" s="147"/>
      <c r="HG1026" s="147"/>
      <c r="HI1026" s="147"/>
      <c r="HJ1026" s="147"/>
      <c r="HK1026" s="147"/>
      <c r="HL1026" s="147"/>
      <c r="HM1026" s="147"/>
    </row>
    <row r="1027" spans="1:221" s="143" customFormat="1" ht="12" customHeight="1" x14ac:dyDescent="0.2">
      <c r="A1027" s="131"/>
      <c r="B1027" s="132"/>
      <c r="C1027" s="133"/>
      <c r="D1027" s="133"/>
      <c r="E1027" s="134"/>
      <c r="F1027" s="154"/>
      <c r="G1027" s="279">
        <v>0</v>
      </c>
      <c r="H1027" s="283"/>
      <c r="I1027" s="154">
        <f t="shared" si="242"/>
        <v>0</v>
      </c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  <c r="AG1027" s="135"/>
      <c r="AH1027" s="135"/>
      <c r="AI1027" s="135"/>
      <c r="AJ1027" s="135"/>
      <c r="AK1027" s="135"/>
      <c r="AL1027" s="135"/>
      <c r="AM1027" s="135"/>
      <c r="AN1027" s="135"/>
      <c r="AO1027" s="135"/>
      <c r="AP1027" s="135"/>
      <c r="AQ1027" s="298"/>
      <c r="AR1027" s="135"/>
      <c r="AS1027" s="189"/>
      <c r="AT1027" s="135"/>
      <c r="AU1027" s="135"/>
      <c r="AV1027" s="136"/>
      <c r="AW1027" s="137"/>
      <c r="AX1027" s="137"/>
      <c r="AY1027" s="137"/>
      <c r="AZ1027" s="137"/>
      <c r="BA1027" s="136"/>
      <c r="BB1027" s="137"/>
      <c r="BC1027" s="136"/>
      <c r="BD1027" s="136"/>
      <c r="BE1027" s="136"/>
      <c r="BF1027" s="138"/>
      <c r="BG1027" s="138"/>
      <c r="BH1027" s="136"/>
      <c r="BI1027" s="193">
        <v>7.5</v>
      </c>
      <c r="BJ1027" s="137"/>
      <c r="BK1027" s="138"/>
      <c r="BL1027" s="138"/>
      <c r="BM1027" s="138"/>
      <c r="BN1027" s="136"/>
      <c r="BO1027" s="137"/>
      <c r="BP1027" s="137"/>
      <c r="BQ1027" s="207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40"/>
      <c r="FU1027" s="141"/>
      <c r="FV1027" s="141"/>
      <c r="FW1027" s="141"/>
      <c r="FX1027" s="141"/>
      <c r="FY1027" s="141"/>
      <c r="FZ1027" s="141"/>
      <c r="GA1027" s="141"/>
      <c r="GB1027" s="141"/>
      <c r="GC1027" s="141"/>
      <c r="GD1027" s="141"/>
      <c r="GE1027" s="141"/>
      <c r="GF1027" s="141"/>
      <c r="GG1027" s="142"/>
      <c r="GH1027" s="141"/>
      <c r="GI1027" s="141"/>
      <c r="GJ1027" s="141"/>
      <c r="GK1027" s="141"/>
      <c r="GL1027" s="141"/>
      <c r="GM1027" s="141"/>
      <c r="GN1027" s="141"/>
      <c r="GO1027" s="141"/>
      <c r="GP1027" s="141"/>
      <c r="GQ1027" s="141"/>
      <c r="GR1027" s="141"/>
      <c r="GS1027" s="141"/>
      <c r="GT1027" s="141"/>
      <c r="GU1027" s="141"/>
      <c r="GV1027" s="141"/>
      <c r="GW1027" s="141"/>
      <c r="GX1027" s="141"/>
      <c r="GY1027" s="141"/>
      <c r="GZ1027" s="141"/>
      <c r="HA1027" s="141"/>
      <c r="HB1027" s="141"/>
      <c r="HC1027" s="141"/>
      <c r="HD1027" s="141"/>
      <c r="HE1027" s="141"/>
      <c r="HF1027" s="141"/>
      <c r="HG1027" s="141"/>
      <c r="HI1027" s="141"/>
      <c r="HJ1027" s="141"/>
      <c r="HK1027" s="141"/>
      <c r="HL1027" s="141"/>
      <c r="HM1027" s="141"/>
    </row>
    <row r="1028" spans="1:221" s="149" customFormat="1" ht="12" customHeight="1" x14ac:dyDescent="0.2">
      <c r="A1028" s="150">
        <v>783</v>
      </c>
      <c r="B1028" s="151" t="s">
        <v>3233</v>
      </c>
      <c r="C1028" s="161"/>
      <c r="D1028" s="161"/>
      <c r="E1028" s="162"/>
      <c r="F1028" s="154">
        <f t="shared" si="243"/>
        <v>54.77714415488559</v>
      </c>
      <c r="G1028" s="279" t="s">
        <v>907</v>
      </c>
      <c r="H1028" s="281">
        <v>2025</v>
      </c>
      <c r="I1028" s="154">
        <f t="shared" si="242"/>
        <v>296811.49</v>
      </c>
      <c r="J1028" s="152">
        <f t="shared" ref="J1028:J1049" si="251">ROUND(K1028+X1028+AA1028+AC1028+AE1028+AG1028+AI1028+AK1028+AL1028+AM1028+AN1028+AO1028,2)</f>
        <v>3191181.01</v>
      </c>
      <c r="K1028" s="155">
        <f t="shared" ref="K1028:K1049" si="252">ROUND((L1028+N1028+P1028+R1028+T1028+V1028),2)</f>
        <v>0</v>
      </c>
      <c r="L1028" s="192">
        <v>0</v>
      </c>
      <c r="M1028" s="192">
        <v>0</v>
      </c>
      <c r="N1028" s="192">
        <v>0</v>
      </c>
      <c r="O1028" s="192">
        <v>0</v>
      </c>
      <c r="P1028" s="192">
        <v>0</v>
      </c>
      <c r="Q1028" s="155"/>
      <c r="R1028" s="155">
        <v>0</v>
      </c>
      <c r="S1028" s="155"/>
      <c r="T1028" s="155">
        <v>0</v>
      </c>
      <c r="U1028" s="155"/>
      <c r="V1028" s="155">
        <v>0</v>
      </c>
      <c r="W1028" s="197" t="str">
        <f t="shared" ref="W1028:W1049" si="253">BH1028</f>
        <v>0</v>
      </c>
      <c r="X1028" s="155">
        <v>0</v>
      </c>
      <c r="Y1028" s="162" t="s">
        <v>235</v>
      </c>
      <c r="Z1028" s="144">
        <v>420</v>
      </c>
      <c r="AA1028" s="155">
        <f t="shared" ref="AA1028:AA1049" si="254">ROUND(IF(Y1028="СК",7598.05*0.955,8837.94*0.955)*Z1028,2)</f>
        <v>3047577.86</v>
      </c>
      <c r="AB1028" s="144">
        <v>0</v>
      </c>
      <c r="AC1028" s="144">
        <v>0</v>
      </c>
      <c r="AD1028" s="144">
        <v>0</v>
      </c>
      <c r="AE1028" s="144">
        <v>0</v>
      </c>
      <c r="AF1028" s="144">
        <v>0</v>
      </c>
      <c r="AG1028" s="144">
        <v>0</v>
      </c>
      <c r="AH1028" s="144">
        <v>0</v>
      </c>
      <c r="AI1028" s="144">
        <v>0</v>
      </c>
      <c r="AJ1028" s="144">
        <v>0</v>
      </c>
      <c r="AK1028" s="144">
        <v>0</v>
      </c>
      <c r="AL1028" s="144">
        <v>0</v>
      </c>
      <c r="AM1028" s="144">
        <f t="shared" ref="AM1028:AM1049" si="255">ROUND((K1028+X1028+AA1028+AC1028+AE1028+AG1028+AI1028+AK1028+AL1028)/95.5*3,2)</f>
        <v>95735.43</v>
      </c>
      <c r="AN1028" s="144">
        <f t="shared" ref="AN1028:AN1049" si="256">ROUND((K1028+X1028+AA1028+AC1028+AE1028+AG1028+AI1028+AK1028+AL1028)/95.5*1.5,2)</f>
        <v>47867.72</v>
      </c>
      <c r="AO1028" s="144">
        <v>0</v>
      </c>
      <c r="AP1028" s="144" t="s">
        <v>4526</v>
      </c>
      <c r="AQ1028" s="294"/>
      <c r="AR1028" s="144"/>
      <c r="AS1028" s="271"/>
      <c r="AT1028" s="144"/>
      <c r="AU1028" s="144"/>
      <c r="AV1028" s="158" t="s">
        <v>875</v>
      </c>
      <c r="AW1028" s="159" t="s">
        <v>3232</v>
      </c>
      <c r="AX1028" s="159" t="s">
        <v>3233</v>
      </c>
      <c r="AY1028" s="159" t="s">
        <v>878</v>
      </c>
      <c r="AZ1028" s="159" t="s">
        <v>879</v>
      </c>
      <c r="BA1028" s="158" t="s">
        <v>907</v>
      </c>
      <c r="BB1028" s="159" t="s">
        <v>881</v>
      </c>
      <c r="BC1028" s="158" t="s">
        <v>166</v>
      </c>
      <c r="BD1028" s="158" t="s">
        <v>166</v>
      </c>
      <c r="BE1028" s="158" t="s">
        <v>867</v>
      </c>
      <c r="BF1028" s="160">
        <v>674.7</v>
      </c>
      <c r="BG1028" s="160">
        <v>587.1</v>
      </c>
      <c r="BH1028" s="158" t="s">
        <v>883</v>
      </c>
      <c r="BI1028" s="193">
        <v>7.5</v>
      </c>
      <c r="BJ1028" s="159" t="s">
        <v>884</v>
      </c>
      <c r="BK1028" s="160">
        <v>420</v>
      </c>
      <c r="BL1028" s="160"/>
      <c r="BM1028" s="160">
        <v>531.1</v>
      </c>
      <c r="BN1028" s="158"/>
      <c r="BO1028" s="159" t="s">
        <v>885</v>
      </c>
      <c r="BP1028" s="159" t="s">
        <v>886</v>
      </c>
      <c r="BQ1028" s="204" t="s">
        <v>887</v>
      </c>
      <c r="BR1028" s="160">
        <v>2325964.2000000002</v>
      </c>
      <c r="BS1028" s="160">
        <v>296811.49</v>
      </c>
      <c r="BT1028" s="160">
        <v>0</v>
      </c>
      <c r="BU1028" s="138">
        <v>296811.49</v>
      </c>
      <c r="BV1028" s="160">
        <v>296811.49</v>
      </c>
      <c r="BW1028" s="160">
        <v>296811.49</v>
      </c>
      <c r="BX1028" s="160">
        <v>0</v>
      </c>
      <c r="BY1028" s="160">
        <v>296499.24</v>
      </c>
      <c r="BZ1028" s="160">
        <v>296499.24</v>
      </c>
      <c r="CA1028" s="160">
        <v>0</v>
      </c>
      <c r="CB1028" s="160">
        <v>296499.24</v>
      </c>
      <c r="CC1028" s="160">
        <v>296499.24</v>
      </c>
      <c r="CD1028" s="160">
        <v>0</v>
      </c>
      <c r="CE1028" s="145"/>
      <c r="CF1028" s="145"/>
      <c r="CG1028" s="145"/>
      <c r="CH1028" s="145"/>
      <c r="CI1028" s="145"/>
      <c r="CJ1028" s="145"/>
      <c r="CK1028" s="145"/>
      <c r="CL1028" s="145"/>
      <c r="CM1028" s="145"/>
      <c r="CN1028" s="145"/>
      <c r="CO1028" s="145"/>
      <c r="CP1028" s="145"/>
      <c r="CQ1028" s="145"/>
      <c r="CR1028" s="145"/>
      <c r="CS1028" s="145"/>
      <c r="CT1028" s="145"/>
      <c r="CU1028" s="145"/>
      <c r="CV1028" s="145"/>
      <c r="CW1028" s="145"/>
      <c r="CX1028" s="145"/>
      <c r="CY1028" s="145"/>
      <c r="CZ1028" s="145"/>
      <c r="DA1028" s="145"/>
      <c r="DB1028" s="145"/>
      <c r="DC1028" s="145"/>
      <c r="DD1028" s="145"/>
      <c r="DE1028" s="145"/>
      <c r="DF1028" s="145"/>
      <c r="DG1028" s="145"/>
      <c r="DH1028" s="145"/>
      <c r="DI1028" s="145"/>
      <c r="DJ1028" s="145"/>
      <c r="DK1028" s="145"/>
      <c r="DL1028" s="145"/>
      <c r="DM1028" s="145"/>
      <c r="DN1028" s="145"/>
      <c r="DO1028" s="145"/>
      <c r="DP1028" s="145"/>
      <c r="DQ1028" s="145"/>
      <c r="DR1028" s="145"/>
      <c r="DS1028" s="145"/>
      <c r="DT1028" s="145"/>
      <c r="DU1028" s="145"/>
      <c r="DV1028" s="145"/>
      <c r="DW1028" s="145"/>
      <c r="DX1028" s="145"/>
      <c r="DY1028" s="145"/>
      <c r="DZ1028" s="145"/>
      <c r="EA1028" s="145"/>
      <c r="EB1028" s="145"/>
      <c r="EC1028" s="145"/>
      <c r="ED1028" s="145"/>
      <c r="EE1028" s="145"/>
      <c r="EF1028" s="145"/>
      <c r="EG1028" s="145"/>
      <c r="EH1028" s="145"/>
      <c r="EI1028" s="145"/>
      <c r="EJ1028" s="145"/>
      <c r="EK1028" s="145"/>
      <c r="EL1028" s="145"/>
      <c r="EM1028" s="145"/>
      <c r="EN1028" s="145"/>
      <c r="EO1028" s="145"/>
      <c r="EP1028" s="145"/>
      <c r="EQ1028" s="145"/>
      <c r="ER1028" s="145"/>
      <c r="ES1028" s="145"/>
      <c r="ET1028" s="145"/>
      <c r="EU1028" s="145"/>
      <c r="EV1028" s="145"/>
      <c r="EW1028" s="145"/>
      <c r="EX1028" s="145"/>
      <c r="EY1028" s="145"/>
      <c r="EZ1028" s="145"/>
      <c r="FA1028" s="145"/>
      <c r="FB1028" s="145"/>
      <c r="FC1028" s="145"/>
      <c r="FD1028" s="145"/>
      <c r="FE1028" s="145"/>
      <c r="FF1028" s="145"/>
      <c r="FG1028" s="145"/>
      <c r="FH1028" s="145"/>
      <c r="FI1028" s="145"/>
      <c r="FJ1028" s="145"/>
      <c r="FK1028" s="145"/>
      <c r="FL1028" s="145"/>
      <c r="FM1028" s="145"/>
      <c r="FN1028" s="145"/>
      <c r="FO1028" s="145"/>
      <c r="FP1028" s="145"/>
      <c r="FQ1028" s="145"/>
      <c r="FR1028" s="145"/>
      <c r="FS1028" s="145"/>
      <c r="FT1028" s="146"/>
      <c r="FU1028" s="147"/>
      <c r="FV1028" s="147"/>
      <c r="FW1028" s="147"/>
      <c r="FX1028" s="147"/>
      <c r="FY1028" s="147"/>
      <c r="FZ1028" s="147"/>
      <c r="GA1028" s="147"/>
      <c r="GB1028" s="147"/>
      <c r="GC1028" s="147"/>
      <c r="GD1028" s="147"/>
      <c r="GE1028" s="147"/>
      <c r="GF1028" s="147"/>
      <c r="GG1028" s="148"/>
      <c r="GH1028" s="147"/>
      <c r="GI1028" s="147"/>
      <c r="GJ1028" s="147"/>
      <c r="GK1028" s="147"/>
      <c r="GL1028" s="147"/>
      <c r="GM1028" s="147"/>
      <c r="GN1028" s="147"/>
      <c r="GO1028" s="147"/>
      <c r="GP1028" s="147"/>
      <c r="GQ1028" s="147"/>
      <c r="GR1028" s="147"/>
      <c r="GS1028" s="147"/>
      <c r="GT1028" s="147"/>
      <c r="GU1028" s="147"/>
      <c r="GV1028" s="147"/>
      <c r="GW1028" s="147"/>
      <c r="GX1028" s="147"/>
      <c r="GY1028" s="147"/>
      <c r="GZ1028" s="147"/>
      <c r="HA1028" s="147"/>
      <c r="HB1028" s="147"/>
      <c r="HC1028" s="147"/>
      <c r="HD1028" s="147"/>
      <c r="HE1028" s="147"/>
      <c r="HF1028" s="147"/>
      <c r="HG1028" s="147"/>
      <c r="HI1028" s="147"/>
      <c r="HJ1028" s="147"/>
      <c r="HK1028" s="147"/>
      <c r="HL1028" s="147"/>
      <c r="HM1028" s="147"/>
    </row>
    <row r="1029" spans="1:221" s="149" customFormat="1" ht="12" customHeight="1" x14ac:dyDescent="0.2">
      <c r="A1029" s="150">
        <v>784</v>
      </c>
      <c r="B1029" s="151" t="s">
        <v>3235</v>
      </c>
      <c r="C1029" s="161"/>
      <c r="D1029" s="161"/>
      <c r="E1029" s="162"/>
      <c r="F1029" s="154">
        <f t="shared" si="243"/>
        <v>54.602060368189882</v>
      </c>
      <c r="G1029" s="279" t="s">
        <v>907</v>
      </c>
      <c r="H1029" s="281">
        <v>2025</v>
      </c>
      <c r="I1029" s="154">
        <f t="shared" si="242"/>
        <v>269697.77</v>
      </c>
      <c r="J1029" s="152">
        <f t="shared" si="251"/>
        <v>3191181.01</v>
      </c>
      <c r="K1029" s="155">
        <f t="shared" si="252"/>
        <v>0</v>
      </c>
      <c r="L1029" s="192">
        <v>0</v>
      </c>
      <c r="M1029" s="192">
        <v>0</v>
      </c>
      <c r="N1029" s="192">
        <v>0</v>
      </c>
      <c r="O1029" s="192">
        <v>0</v>
      </c>
      <c r="P1029" s="192">
        <v>0</v>
      </c>
      <c r="Q1029" s="155"/>
      <c r="R1029" s="155">
        <v>0</v>
      </c>
      <c r="S1029" s="155"/>
      <c r="T1029" s="155">
        <v>0</v>
      </c>
      <c r="U1029" s="155"/>
      <c r="V1029" s="155">
        <v>0</v>
      </c>
      <c r="W1029" s="197" t="str">
        <f t="shared" si="253"/>
        <v>0</v>
      </c>
      <c r="X1029" s="155">
        <v>0</v>
      </c>
      <c r="Y1029" s="162" t="s">
        <v>235</v>
      </c>
      <c r="Z1029" s="144">
        <v>420</v>
      </c>
      <c r="AA1029" s="155">
        <f t="shared" si="254"/>
        <v>3047577.86</v>
      </c>
      <c r="AB1029" s="144">
        <v>0</v>
      </c>
      <c r="AC1029" s="144">
        <v>0</v>
      </c>
      <c r="AD1029" s="144">
        <v>0</v>
      </c>
      <c r="AE1029" s="144">
        <v>0</v>
      </c>
      <c r="AF1029" s="144">
        <v>0</v>
      </c>
      <c r="AG1029" s="144">
        <v>0</v>
      </c>
      <c r="AH1029" s="144">
        <v>0</v>
      </c>
      <c r="AI1029" s="144">
        <v>0</v>
      </c>
      <c r="AJ1029" s="144">
        <v>0</v>
      </c>
      <c r="AK1029" s="144">
        <v>0</v>
      </c>
      <c r="AL1029" s="144">
        <v>0</v>
      </c>
      <c r="AM1029" s="144">
        <f t="shared" si="255"/>
        <v>95735.43</v>
      </c>
      <c r="AN1029" s="144">
        <f t="shared" si="256"/>
        <v>47867.72</v>
      </c>
      <c r="AO1029" s="144">
        <v>0</v>
      </c>
      <c r="AP1029" s="144" t="s">
        <v>4526</v>
      </c>
      <c r="AQ1029" s="294"/>
      <c r="AR1029" s="144"/>
      <c r="AS1029" s="271"/>
      <c r="AT1029" s="144"/>
      <c r="AU1029" s="144"/>
      <c r="AV1029" s="158" t="s">
        <v>888</v>
      </c>
      <c r="AW1029" s="159" t="s">
        <v>3234</v>
      </c>
      <c r="AX1029" s="159" t="s">
        <v>3235</v>
      </c>
      <c r="AY1029" s="159" t="s">
        <v>878</v>
      </c>
      <c r="AZ1029" s="159" t="s">
        <v>879</v>
      </c>
      <c r="BA1029" s="158" t="s">
        <v>907</v>
      </c>
      <c r="BB1029" s="159" t="s">
        <v>881</v>
      </c>
      <c r="BC1029" s="158" t="s">
        <v>166</v>
      </c>
      <c r="BD1029" s="158" t="s">
        <v>166</v>
      </c>
      <c r="BE1029" s="158" t="s">
        <v>863</v>
      </c>
      <c r="BF1029" s="160">
        <v>678.2</v>
      </c>
      <c r="BG1029" s="160">
        <v>594.5</v>
      </c>
      <c r="BH1029" s="158" t="s">
        <v>883</v>
      </c>
      <c r="BI1029" s="193">
        <v>7.5</v>
      </c>
      <c r="BJ1029" s="159" t="s">
        <v>884</v>
      </c>
      <c r="BK1029" s="160">
        <v>420</v>
      </c>
      <c r="BL1029" s="160"/>
      <c r="BM1029" s="160">
        <v>531.1</v>
      </c>
      <c r="BN1029" s="158"/>
      <c r="BO1029" s="159" t="s">
        <v>885</v>
      </c>
      <c r="BP1029" s="159" t="s">
        <v>886</v>
      </c>
      <c r="BQ1029" s="204" t="s">
        <v>887</v>
      </c>
      <c r="BR1029" s="160">
        <v>2325964.2000000002</v>
      </c>
      <c r="BS1029" s="160">
        <v>269697.77</v>
      </c>
      <c r="BT1029" s="160">
        <v>0</v>
      </c>
      <c r="BU1029" s="138">
        <v>269697.77</v>
      </c>
      <c r="BV1029" s="160">
        <v>270040.15999999997</v>
      </c>
      <c r="BW1029" s="160">
        <v>270040.15999999997</v>
      </c>
      <c r="BX1029" s="160">
        <v>0</v>
      </c>
      <c r="BY1029" s="160">
        <v>269573.76000000001</v>
      </c>
      <c r="BZ1029" s="160">
        <v>269573.76000000001</v>
      </c>
      <c r="CA1029" s="160">
        <v>0</v>
      </c>
      <c r="CB1029" s="160">
        <v>269916.15000000002</v>
      </c>
      <c r="CC1029" s="160">
        <v>269916.15000000002</v>
      </c>
      <c r="CD1029" s="160">
        <v>0</v>
      </c>
      <c r="CE1029" s="145"/>
      <c r="CF1029" s="145"/>
      <c r="CG1029" s="145"/>
      <c r="CH1029" s="145"/>
      <c r="CI1029" s="145"/>
      <c r="CJ1029" s="145"/>
      <c r="CK1029" s="145"/>
      <c r="CL1029" s="145"/>
      <c r="CM1029" s="145"/>
      <c r="CN1029" s="145"/>
      <c r="CO1029" s="145"/>
      <c r="CP1029" s="145"/>
      <c r="CQ1029" s="145"/>
      <c r="CR1029" s="145"/>
      <c r="CS1029" s="145"/>
      <c r="CT1029" s="145"/>
      <c r="CU1029" s="145"/>
      <c r="CV1029" s="145"/>
      <c r="CW1029" s="145"/>
      <c r="CX1029" s="145"/>
      <c r="CY1029" s="145"/>
      <c r="CZ1029" s="145"/>
      <c r="DA1029" s="145"/>
      <c r="DB1029" s="145"/>
      <c r="DC1029" s="145"/>
      <c r="DD1029" s="145"/>
      <c r="DE1029" s="145"/>
      <c r="DF1029" s="145"/>
      <c r="DG1029" s="145"/>
      <c r="DH1029" s="145"/>
      <c r="DI1029" s="145"/>
      <c r="DJ1029" s="145"/>
      <c r="DK1029" s="145"/>
      <c r="DL1029" s="145"/>
      <c r="DM1029" s="145"/>
      <c r="DN1029" s="145"/>
      <c r="DO1029" s="145"/>
      <c r="DP1029" s="145"/>
      <c r="DQ1029" s="145"/>
      <c r="DR1029" s="145"/>
      <c r="DS1029" s="145"/>
      <c r="DT1029" s="145"/>
      <c r="DU1029" s="145"/>
      <c r="DV1029" s="145"/>
      <c r="DW1029" s="145"/>
      <c r="DX1029" s="145"/>
      <c r="DY1029" s="145"/>
      <c r="DZ1029" s="145"/>
      <c r="EA1029" s="145"/>
      <c r="EB1029" s="145"/>
      <c r="EC1029" s="145"/>
      <c r="ED1029" s="145"/>
      <c r="EE1029" s="145"/>
      <c r="EF1029" s="145"/>
      <c r="EG1029" s="145"/>
      <c r="EH1029" s="145"/>
      <c r="EI1029" s="145"/>
      <c r="EJ1029" s="145"/>
      <c r="EK1029" s="145"/>
      <c r="EL1029" s="145"/>
      <c r="EM1029" s="145"/>
      <c r="EN1029" s="145"/>
      <c r="EO1029" s="145"/>
      <c r="EP1029" s="145"/>
      <c r="EQ1029" s="145"/>
      <c r="ER1029" s="145"/>
      <c r="ES1029" s="145"/>
      <c r="ET1029" s="145"/>
      <c r="EU1029" s="145"/>
      <c r="EV1029" s="145"/>
      <c r="EW1029" s="145"/>
      <c r="EX1029" s="145"/>
      <c r="EY1029" s="145"/>
      <c r="EZ1029" s="145"/>
      <c r="FA1029" s="145"/>
      <c r="FB1029" s="145"/>
      <c r="FC1029" s="145"/>
      <c r="FD1029" s="145"/>
      <c r="FE1029" s="145"/>
      <c r="FF1029" s="145"/>
      <c r="FG1029" s="145"/>
      <c r="FH1029" s="145"/>
      <c r="FI1029" s="145"/>
      <c r="FJ1029" s="145"/>
      <c r="FK1029" s="145"/>
      <c r="FL1029" s="145"/>
      <c r="FM1029" s="145"/>
      <c r="FN1029" s="145"/>
      <c r="FO1029" s="145"/>
      <c r="FP1029" s="145"/>
      <c r="FQ1029" s="145"/>
      <c r="FR1029" s="145"/>
      <c r="FS1029" s="145"/>
      <c r="FT1029" s="146"/>
      <c r="FU1029" s="147"/>
      <c r="FV1029" s="147"/>
      <c r="FW1029" s="147"/>
      <c r="FX1029" s="147"/>
      <c r="FY1029" s="147"/>
      <c r="FZ1029" s="147"/>
      <c r="GA1029" s="147"/>
      <c r="GB1029" s="147"/>
      <c r="GC1029" s="147"/>
      <c r="GD1029" s="147"/>
      <c r="GE1029" s="147"/>
      <c r="GF1029" s="147"/>
      <c r="GG1029" s="148"/>
      <c r="GH1029" s="147"/>
      <c r="GI1029" s="147"/>
      <c r="GJ1029" s="147"/>
      <c r="GK1029" s="147"/>
      <c r="GL1029" s="147"/>
      <c r="GM1029" s="147"/>
      <c r="GN1029" s="147"/>
      <c r="GO1029" s="147"/>
      <c r="GP1029" s="147"/>
      <c r="GQ1029" s="147"/>
      <c r="GR1029" s="147"/>
      <c r="GS1029" s="147"/>
      <c r="GT1029" s="147"/>
      <c r="GU1029" s="147"/>
      <c r="GV1029" s="147"/>
      <c r="GW1029" s="147"/>
      <c r="GX1029" s="147"/>
      <c r="GY1029" s="147"/>
      <c r="GZ1029" s="147"/>
      <c r="HA1029" s="147"/>
      <c r="HB1029" s="147"/>
      <c r="HC1029" s="147"/>
      <c r="HD1029" s="147"/>
      <c r="HE1029" s="147"/>
      <c r="HF1029" s="147"/>
      <c r="HG1029" s="147"/>
      <c r="HI1029" s="147"/>
      <c r="HJ1029" s="147"/>
      <c r="HK1029" s="147"/>
      <c r="HL1029" s="147"/>
      <c r="HM1029" s="147"/>
    </row>
    <row r="1030" spans="1:221" s="149" customFormat="1" ht="12" customHeight="1" x14ac:dyDescent="0.2">
      <c r="A1030" s="150">
        <v>785</v>
      </c>
      <c r="B1030" s="151" t="s">
        <v>3237</v>
      </c>
      <c r="C1030" s="161"/>
      <c r="D1030" s="161"/>
      <c r="E1030" s="162"/>
      <c r="F1030" s="154">
        <f t="shared" si="243"/>
        <v>54.284149413099691</v>
      </c>
      <c r="G1030" s="279" t="s">
        <v>907</v>
      </c>
      <c r="H1030" s="281">
        <v>2025</v>
      </c>
      <c r="I1030" s="154">
        <f t="shared" si="242"/>
        <v>273027.99</v>
      </c>
      <c r="J1030" s="152">
        <f t="shared" si="251"/>
        <v>3191181.01</v>
      </c>
      <c r="K1030" s="155">
        <f t="shared" si="252"/>
        <v>0</v>
      </c>
      <c r="L1030" s="192">
        <v>0</v>
      </c>
      <c r="M1030" s="192">
        <v>0</v>
      </c>
      <c r="N1030" s="192">
        <v>0</v>
      </c>
      <c r="O1030" s="192">
        <v>0</v>
      </c>
      <c r="P1030" s="192">
        <v>0</v>
      </c>
      <c r="Q1030" s="155"/>
      <c r="R1030" s="155">
        <v>0</v>
      </c>
      <c r="S1030" s="155"/>
      <c r="T1030" s="155">
        <v>0</v>
      </c>
      <c r="U1030" s="155"/>
      <c r="V1030" s="155">
        <v>0</v>
      </c>
      <c r="W1030" s="197" t="str">
        <f t="shared" si="253"/>
        <v>0</v>
      </c>
      <c r="X1030" s="155">
        <v>0</v>
      </c>
      <c r="Y1030" s="162" t="s">
        <v>235</v>
      </c>
      <c r="Z1030" s="144">
        <v>420</v>
      </c>
      <c r="AA1030" s="155">
        <f t="shared" si="254"/>
        <v>3047577.86</v>
      </c>
      <c r="AB1030" s="144">
        <v>0</v>
      </c>
      <c r="AC1030" s="144">
        <v>0</v>
      </c>
      <c r="AD1030" s="144">
        <v>0</v>
      </c>
      <c r="AE1030" s="144">
        <v>0</v>
      </c>
      <c r="AF1030" s="144">
        <v>0</v>
      </c>
      <c r="AG1030" s="144">
        <v>0</v>
      </c>
      <c r="AH1030" s="144">
        <v>0</v>
      </c>
      <c r="AI1030" s="144">
        <v>0</v>
      </c>
      <c r="AJ1030" s="144">
        <v>0</v>
      </c>
      <c r="AK1030" s="144">
        <v>0</v>
      </c>
      <c r="AL1030" s="144">
        <v>0</v>
      </c>
      <c r="AM1030" s="144">
        <f t="shared" si="255"/>
        <v>95735.43</v>
      </c>
      <c r="AN1030" s="144">
        <f t="shared" si="256"/>
        <v>47867.72</v>
      </c>
      <c r="AO1030" s="144">
        <v>0</v>
      </c>
      <c r="AP1030" s="144" t="s">
        <v>4526</v>
      </c>
      <c r="AQ1030" s="294"/>
      <c r="AR1030" s="144"/>
      <c r="AS1030" s="271"/>
      <c r="AT1030" s="144"/>
      <c r="AU1030" s="144"/>
      <c r="AV1030" s="158" t="s">
        <v>893</v>
      </c>
      <c r="AW1030" s="159" t="s">
        <v>3236</v>
      </c>
      <c r="AX1030" s="159" t="s">
        <v>3237</v>
      </c>
      <c r="AY1030" s="159" t="s">
        <v>878</v>
      </c>
      <c r="AZ1030" s="159" t="s">
        <v>879</v>
      </c>
      <c r="BA1030" s="158" t="s">
        <v>907</v>
      </c>
      <c r="BB1030" s="159" t="s">
        <v>881</v>
      </c>
      <c r="BC1030" s="158" t="s">
        <v>166</v>
      </c>
      <c r="BD1030" s="158" t="s">
        <v>166</v>
      </c>
      <c r="BE1030" s="158" t="s">
        <v>864</v>
      </c>
      <c r="BF1030" s="160">
        <v>659.9</v>
      </c>
      <c r="BG1030" s="160">
        <v>597.29999999999995</v>
      </c>
      <c r="BH1030" s="158" t="s">
        <v>883</v>
      </c>
      <c r="BI1030" s="193">
        <v>7.5</v>
      </c>
      <c r="BJ1030" s="159" t="s">
        <v>884</v>
      </c>
      <c r="BK1030" s="160">
        <v>420</v>
      </c>
      <c r="BL1030" s="160"/>
      <c r="BM1030" s="160">
        <v>531.1</v>
      </c>
      <c r="BN1030" s="158"/>
      <c r="BO1030" s="159" t="s">
        <v>885</v>
      </c>
      <c r="BP1030" s="159" t="s">
        <v>886</v>
      </c>
      <c r="BQ1030" s="204" t="s">
        <v>887</v>
      </c>
      <c r="BR1030" s="160">
        <v>2325964.2000000002</v>
      </c>
      <c r="BS1030" s="160">
        <v>273027.99</v>
      </c>
      <c r="BT1030" s="160">
        <v>0</v>
      </c>
      <c r="BU1030" s="138">
        <v>273027.99</v>
      </c>
      <c r="BV1030" s="160">
        <v>273027.99</v>
      </c>
      <c r="BW1030" s="160">
        <v>273027.99</v>
      </c>
      <c r="BX1030" s="160">
        <v>0</v>
      </c>
      <c r="BY1030" s="160">
        <v>272939.01</v>
      </c>
      <c r="BZ1030" s="160">
        <v>272939.01</v>
      </c>
      <c r="CA1030" s="160">
        <v>0</v>
      </c>
      <c r="CB1030" s="160">
        <v>272939.01</v>
      </c>
      <c r="CC1030" s="160">
        <v>272939.01</v>
      </c>
      <c r="CD1030" s="160">
        <v>0</v>
      </c>
      <c r="CE1030" s="145"/>
      <c r="CF1030" s="145"/>
      <c r="CG1030" s="145"/>
      <c r="CH1030" s="145"/>
      <c r="CI1030" s="145"/>
      <c r="CJ1030" s="145"/>
      <c r="CK1030" s="145"/>
      <c r="CL1030" s="145"/>
      <c r="CM1030" s="145"/>
      <c r="CN1030" s="145"/>
      <c r="CO1030" s="145"/>
      <c r="CP1030" s="145"/>
      <c r="CQ1030" s="145"/>
      <c r="CR1030" s="145"/>
      <c r="CS1030" s="145"/>
      <c r="CT1030" s="145"/>
      <c r="CU1030" s="145"/>
      <c r="CV1030" s="145"/>
      <c r="CW1030" s="145"/>
      <c r="CX1030" s="145"/>
      <c r="CY1030" s="145"/>
      <c r="CZ1030" s="145"/>
      <c r="DA1030" s="145"/>
      <c r="DB1030" s="145"/>
      <c r="DC1030" s="145"/>
      <c r="DD1030" s="145"/>
      <c r="DE1030" s="145"/>
      <c r="DF1030" s="145"/>
      <c r="DG1030" s="145"/>
      <c r="DH1030" s="145"/>
      <c r="DI1030" s="145"/>
      <c r="DJ1030" s="145"/>
      <c r="DK1030" s="145"/>
      <c r="DL1030" s="145"/>
      <c r="DM1030" s="145"/>
      <c r="DN1030" s="145"/>
      <c r="DO1030" s="145"/>
      <c r="DP1030" s="145"/>
      <c r="DQ1030" s="145"/>
      <c r="DR1030" s="145"/>
      <c r="DS1030" s="145"/>
      <c r="DT1030" s="145"/>
      <c r="DU1030" s="145"/>
      <c r="DV1030" s="145"/>
      <c r="DW1030" s="145"/>
      <c r="DX1030" s="145"/>
      <c r="DY1030" s="145"/>
      <c r="DZ1030" s="145"/>
      <c r="EA1030" s="145"/>
      <c r="EB1030" s="145"/>
      <c r="EC1030" s="145"/>
      <c r="ED1030" s="145"/>
      <c r="EE1030" s="145"/>
      <c r="EF1030" s="145"/>
      <c r="EG1030" s="145"/>
      <c r="EH1030" s="145"/>
      <c r="EI1030" s="145"/>
      <c r="EJ1030" s="145"/>
      <c r="EK1030" s="145"/>
      <c r="EL1030" s="145"/>
      <c r="EM1030" s="145"/>
      <c r="EN1030" s="145"/>
      <c r="EO1030" s="145"/>
      <c r="EP1030" s="145"/>
      <c r="EQ1030" s="145"/>
      <c r="ER1030" s="145"/>
      <c r="ES1030" s="145"/>
      <c r="ET1030" s="145"/>
      <c r="EU1030" s="145"/>
      <c r="EV1030" s="145"/>
      <c r="EW1030" s="145"/>
      <c r="EX1030" s="145"/>
      <c r="EY1030" s="145"/>
      <c r="EZ1030" s="145"/>
      <c r="FA1030" s="145"/>
      <c r="FB1030" s="145"/>
      <c r="FC1030" s="145"/>
      <c r="FD1030" s="145"/>
      <c r="FE1030" s="145"/>
      <c r="FF1030" s="145"/>
      <c r="FG1030" s="145"/>
      <c r="FH1030" s="145"/>
      <c r="FI1030" s="145"/>
      <c r="FJ1030" s="145"/>
      <c r="FK1030" s="145"/>
      <c r="FL1030" s="145"/>
      <c r="FM1030" s="145"/>
      <c r="FN1030" s="145"/>
      <c r="FO1030" s="145"/>
      <c r="FP1030" s="145"/>
      <c r="FQ1030" s="145"/>
      <c r="FR1030" s="145"/>
      <c r="FS1030" s="145"/>
      <c r="FT1030" s="146"/>
      <c r="FU1030" s="147"/>
      <c r="FV1030" s="147"/>
      <c r="FW1030" s="147"/>
      <c r="FX1030" s="147"/>
      <c r="FY1030" s="147"/>
      <c r="FZ1030" s="147"/>
      <c r="GA1030" s="147"/>
      <c r="GB1030" s="147"/>
      <c r="GC1030" s="147"/>
      <c r="GD1030" s="147"/>
      <c r="GE1030" s="147"/>
      <c r="GF1030" s="147"/>
      <c r="GG1030" s="148"/>
      <c r="GH1030" s="147"/>
      <c r="GI1030" s="147"/>
      <c r="GJ1030" s="147"/>
      <c r="GK1030" s="147"/>
      <c r="GL1030" s="147"/>
      <c r="GM1030" s="147"/>
      <c r="GN1030" s="147"/>
      <c r="GO1030" s="147"/>
      <c r="GP1030" s="147"/>
      <c r="GQ1030" s="147"/>
      <c r="GR1030" s="147"/>
      <c r="GS1030" s="147"/>
      <c r="GT1030" s="147"/>
      <c r="GU1030" s="147"/>
      <c r="GV1030" s="147"/>
      <c r="GW1030" s="147"/>
      <c r="GX1030" s="147"/>
      <c r="GY1030" s="147"/>
      <c r="GZ1030" s="147"/>
      <c r="HA1030" s="147"/>
      <c r="HB1030" s="147"/>
      <c r="HC1030" s="147"/>
      <c r="HD1030" s="147"/>
      <c r="HE1030" s="147"/>
      <c r="HF1030" s="147"/>
      <c r="HG1030" s="147"/>
      <c r="HI1030" s="147"/>
      <c r="HJ1030" s="147"/>
      <c r="HK1030" s="147"/>
      <c r="HL1030" s="147"/>
      <c r="HM1030" s="147"/>
    </row>
    <row r="1031" spans="1:221" s="149" customFormat="1" ht="12" customHeight="1" x14ac:dyDescent="0.2">
      <c r="A1031" s="150">
        <v>786</v>
      </c>
      <c r="B1031" s="151" t="s">
        <v>3239</v>
      </c>
      <c r="C1031" s="161"/>
      <c r="D1031" s="161"/>
      <c r="E1031" s="162"/>
      <c r="F1031" s="154">
        <f t="shared" si="243"/>
        <v>52.62910823207924</v>
      </c>
      <c r="G1031" s="279" t="s">
        <v>1006</v>
      </c>
      <c r="H1031" s="281">
        <v>2023</v>
      </c>
      <c r="I1031" s="154">
        <f t="shared" si="242"/>
        <v>472658.23</v>
      </c>
      <c r="J1031" s="310">
        <f t="shared" si="251"/>
        <v>4786771.49</v>
      </c>
      <c r="K1031" s="155">
        <f t="shared" si="252"/>
        <v>0</v>
      </c>
      <c r="L1031" s="192">
        <v>0</v>
      </c>
      <c r="M1031" s="192">
        <v>0</v>
      </c>
      <c r="N1031" s="192">
        <v>0</v>
      </c>
      <c r="O1031" s="192">
        <v>0</v>
      </c>
      <c r="P1031" s="192">
        <v>0</v>
      </c>
      <c r="Q1031" s="155"/>
      <c r="R1031" s="155">
        <v>0</v>
      </c>
      <c r="S1031" s="155"/>
      <c r="T1031" s="155">
        <v>0</v>
      </c>
      <c r="U1031" s="155"/>
      <c r="V1031" s="155">
        <v>0</v>
      </c>
      <c r="W1031" s="197" t="str">
        <f t="shared" si="253"/>
        <v>0</v>
      </c>
      <c r="X1031" s="155">
        <v>0</v>
      </c>
      <c r="Y1031" s="162" t="s">
        <v>235</v>
      </c>
      <c r="Z1031" s="144">
        <v>630</v>
      </c>
      <c r="AA1031" s="155">
        <f t="shared" si="254"/>
        <v>4571366.78</v>
      </c>
      <c r="AB1031" s="144">
        <v>0</v>
      </c>
      <c r="AC1031" s="144">
        <v>0</v>
      </c>
      <c r="AD1031" s="144">
        <v>0</v>
      </c>
      <c r="AE1031" s="144">
        <v>0</v>
      </c>
      <c r="AF1031" s="144">
        <v>0</v>
      </c>
      <c r="AG1031" s="144">
        <v>0</v>
      </c>
      <c r="AH1031" s="144">
        <v>0</v>
      </c>
      <c r="AI1031" s="144">
        <v>0</v>
      </c>
      <c r="AJ1031" s="144">
        <v>0</v>
      </c>
      <c r="AK1031" s="144">
        <v>0</v>
      </c>
      <c r="AL1031" s="144">
        <v>0</v>
      </c>
      <c r="AM1031" s="144">
        <f t="shared" si="255"/>
        <v>143603.14000000001</v>
      </c>
      <c r="AN1031" s="144">
        <f t="shared" si="256"/>
        <v>71801.570000000007</v>
      </c>
      <c r="AO1031" s="144">
        <v>0</v>
      </c>
      <c r="AP1031" s="144" t="s">
        <v>4526</v>
      </c>
      <c r="AQ1031" s="294"/>
      <c r="AR1031" s="144"/>
      <c r="AS1031" s="271"/>
      <c r="AT1031" s="144"/>
      <c r="AU1031" s="144"/>
      <c r="AV1031" s="158" t="s">
        <v>898</v>
      </c>
      <c r="AW1031" s="159" t="s">
        <v>3238</v>
      </c>
      <c r="AX1031" s="159" t="s">
        <v>3239</v>
      </c>
      <c r="AY1031" s="159" t="s">
        <v>878</v>
      </c>
      <c r="AZ1031" s="159" t="s">
        <v>879</v>
      </c>
      <c r="BA1031" s="158" t="s">
        <v>1006</v>
      </c>
      <c r="BB1031" s="159" t="s">
        <v>891</v>
      </c>
      <c r="BC1031" s="158" t="s">
        <v>166</v>
      </c>
      <c r="BD1031" s="158" t="s">
        <v>844</v>
      </c>
      <c r="BE1031" s="158" t="s">
        <v>1289</v>
      </c>
      <c r="BF1031" s="160">
        <v>1014.6</v>
      </c>
      <c r="BG1031" s="160">
        <v>910.8</v>
      </c>
      <c r="BH1031" s="158" t="s">
        <v>883</v>
      </c>
      <c r="BI1031" s="193">
        <v>7.5</v>
      </c>
      <c r="BJ1031" s="159" t="s">
        <v>884</v>
      </c>
      <c r="BK1031" s="160">
        <v>630</v>
      </c>
      <c r="BL1031" s="160"/>
      <c r="BM1031" s="160">
        <v>728.84</v>
      </c>
      <c r="BN1031" s="158"/>
      <c r="BO1031" s="159" t="s">
        <v>885</v>
      </c>
      <c r="BP1031" s="159" t="s">
        <v>886</v>
      </c>
      <c r="BQ1031" s="204" t="s">
        <v>908</v>
      </c>
      <c r="BR1031" s="160">
        <v>3488946.3</v>
      </c>
      <c r="BS1031" s="160">
        <v>472658.23</v>
      </c>
      <c r="BT1031" s="160">
        <v>0</v>
      </c>
      <c r="BU1031" s="138">
        <v>472658.23</v>
      </c>
      <c r="BV1031" s="160">
        <v>472665.49</v>
      </c>
      <c r="BW1031" s="160">
        <v>472665.49</v>
      </c>
      <c r="BX1031" s="160">
        <v>0</v>
      </c>
      <c r="BY1031" s="160">
        <v>464915.34</v>
      </c>
      <c r="BZ1031" s="160">
        <v>464915.34</v>
      </c>
      <c r="CA1031" s="160">
        <v>0</v>
      </c>
      <c r="CB1031" s="160">
        <v>464915.34</v>
      </c>
      <c r="CC1031" s="160">
        <v>464915.34</v>
      </c>
      <c r="CD1031" s="160">
        <v>0</v>
      </c>
      <c r="CE1031" s="145"/>
      <c r="CF1031" s="145"/>
      <c r="CG1031" s="145"/>
      <c r="CH1031" s="145"/>
      <c r="CI1031" s="145"/>
      <c r="CJ1031" s="145"/>
      <c r="CK1031" s="145"/>
      <c r="CL1031" s="145"/>
      <c r="CM1031" s="145"/>
      <c r="CN1031" s="145"/>
      <c r="CO1031" s="145"/>
      <c r="CP1031" s="145"/>
      <c r="CQ1031" s="145"/>
      <c r="CR1031" s="145"/>
      <c r="CS1031" s="145"/>
      <c r="CT1031" s="145"/>
      <c r="CU1031" s="145"/>
      <c r="CV1031" s="145"/>
      <c r="CW1031" s="145"/>
      <c r="CX1031" s="145"/>
      <c r="CY1031" s="145"/>
      <c r="CZ1031" s="145"/>
      <c r="DA1031" s="145"/>
      <c r="DB1031" s="145"/>
      <c r="DC1031" s="145"/>
      <c r="DD1031" s="145"/>
      <c r="DE1031" s="145"/>
      <c r="DF1031" s="145"/>
      <c r="DG1031" s="145"/>
      <c r="DH1031" s="145"/>
      <c r="DI1031" s="145"/>
      <c r="DJ1031" s="145"/>
      <c r="DK1031" s="145"/>
      <c r="DL1031" s="145"/>
      <c r="DM1031" s="145"/>
      <c r="DN1031" s="145"/>
      <c r="DO1031" s="145"/>
      <c r="DP1031" s="145"/>
      <c r="DQ1031" s="145"/>
      <c r="DR1031" s="145"/>
      <c r="DS1031" s="145"/>
      <c r="DT1031" s="145"/>
      <c r="DU1031" s="145"/>
      <c r="DV1031" s="145"/>
      <c r="DW1031" s="145"/>
      <c r="DX1031" s="145"/>
      <c r="DY1031" s="145"/>
      <c r="DZ1031" s="145"/>
      <c r="EA1031" s="145"/>
      <c r="EB1031" s="145"/>
      <c r="EC1031" s="145"/>
      <c r="ED1031" s="145"/>
      <c r="EE1031" s="145"/>
      <c r="EF1031" s="145"/>
      <c r="EG1031" s="145"/>
      <c r="EH1031" s="145"/>
      <c r="EI1031" s="145"/>
      <c r="EJ1031" s="145"/>
      <c r="EK1031" s="145"/>
      <c r="EL1031" s="145"/>
      <c r="EM1031" s="145"/>
      <c r="EN1031" s="145"/>
      <c r="EO1031" s="145"/>
      <c r="EP1031" s="145"/>
      <c r="EQ1031" s="145"/>
      <c r="ER1031" s="145"/>
      <c r="ES1031" s="145"/>
      <c r="ET1031" s="145"/>
      <c r="EU1031" s="145"/>
      <c r="EV1031" s="145"/>
      <c r="EW1031" s="145"/>
      <c r="EX1031" s="145"/>
      <c r="EY1031" s="145"/>
      <c r="EZ1031" s="145"/>
      <c r="FA1031" s="145"/>
      <c r="FB1031" s="145"/>
      <c r="FC1031" s="145"/>
      <c r="FD1031" s="145"/>
      <c r="FE1031" s="145"/>
      <c r="FF1031" s="145"/>
      <c r="FG1031" s="145"/>
      <c r="FH1031" s="145"/>
      <c r="FI1031" s="145"/>
      <c r="FJ1031" s="145"/>
      <c r="FK1031" s="145"/>
      <c r="FL1031" s="145"/>
      <c r="FM1031" s="145"/>
      <c r="FN1031" s="145"/>
      <c r="FO1031" s="145"/>
      <c r="FP1031" s="145"/>
      <c r="FQ1031" s="145"/>
      <c r="FR1031" s="145"/>
      <c r="FS1031" s="145"/>
      <c r="FT1031" s="146"/>
      <c r="FU1031" s="147"/>
      <c r="FV1031" s="147"/>
      <c r="FW1031" s="147"/>
      <c r="FX1031" s="147"/>
      <c r="FY1031" s="147"/>
      <c r="FZ1031" s="147"/>
      <c r="GA1031" s="147"/>
      <c r="GB1031" s="147"/>
      <c r="GC1031" s="147"/>
      <c r="GD1031" s="147"/>
      <c r="GE1031" s="147"/>
      <c r="GF1031" s="147"/>
      <c r="GG1031" s="148"/>
      <c r="GH1031" s="147"/>
      <c r="GI1031" s="147"/>
      <c r="GJ1031" s="147"/>
      <c r="GK1031" s="147"/>
      <c r="GL1031" s="147"/>
      <c r="GM1031" s="147"/>
      <c r="GN1031" s="147"/>
      <c r="GO1031" s="147"/>
      <c r="GP1031" s="147"/>
      <c r="GQ1031" s="147"/>
      <c r="GR1031" s="147"/>
      <c r="GS1031" s="147"/>
      <c r="GT1031" s="147"/>
      <c r="GU1031" s="147"/>
      <c r="GV1031" s="147"/>
      <c r="GW1031" s="147"/>
      <c r="GX1031" s="147"/>
      <c r="GY1031" s="147"/>
      <c r="GZ1031" s="147"/>
      <c r="HA1031" s="147"/>
      <c r="HB1031" s="147"/>
      <c r="HC1031" s="147"/>
      <c r="HD1031" s="147"/>
      <c r="HE1031" s="147"/>
      <c r="HF1031" s="147"/>
      <c r="HG1031" s="147"/>
      <c r="HI1031" s="147"/>
      <c r="HJ1031" s="147"/>
      <c r="HK1031" s="147"/>
      <c r="HL1031" s="147"/>
      <c r="HM1031" s="147"/>
    </row>
    <row r="1032" spans="1:221" s="149" customFormat="1" ht="12" customHeight="1" x14ac:dyDescent="0.2">
      <c r="A1032" s="150">
        <v>787</v>
      </c>
      <c r="B1032" s="151" t="s">
        <v>3241</v>
      </c>
      <c r="C1032" s="161"/>
      <c r="D1032" s="161"/>
      <c r="E1032" s="162"/>
      <c r="F1032" s="154">
        <f t="shared" si="243"/>
        <v>83.27318638533032</v>
      </c>
      <c r="G1032" s="279" t="s">
        <v>907</v>
      </c>
      <c r="H1032" s="281">
        <v>2025</v>
      </c>
      <c r="I1032" s="154">
        <f t="shared" si="242"/>
        <v>415172.01</v>
      </c>
      <c r="J1032" s="152">
        <f t="shared" si="251"/>
        <v>6382362</v>
      </c>
      <c r="K1032" s="155">
        <f t="shared" si="252"/>
        <v>0</v>
      </c>
      <c r="L1032" s="192">
        <v>0</v>
      </c>
      <c r="M1032" s="192">
        <v>0</v>
      </c>
      <c r="N1032" s="192">
        <v>0</v>
      </c>
      <c r="O1032" s="192">
        <v>0</v>
      </c>
      <c r="P1032" s="192">
        <v>0</v>
      </c>
      <c r="Q1032" s="155"/>
      <c r="R1032" s="155">
        <v>0</v>
      </c>
      <c r="S1032" s="155"/>
      <c r="T1032" s="155">
        <v>0</v>
      </c>
      <c r="U1032" s="155"/>
      <c r="V1032" s="155">
        <v>0</v>
      </c>
      <c r="W1032" s="197" t="str">
        <f t="shared" si="253"/>
        <v>0</v>
      </c>
      <c r="X1032" s="155">
        <v>0</v>
      </c>
      <c r="Y1032" s="162" t="s">
        <v>235</v>
      </c>
      <c r="Z1032" s="144">
        <v>840</v>
      </c>
      <c r="AA1032" s="155">
        <f t="shared" si="254"/>
        <v>6095155.71</v>
      </c>
      <c r="AB1032" s="144">
        <v>0</v>
      </c>
      <c r="AC1032" s="144">
        <v>0</v>
      </c>
      <c r="AD1032" s="144">
        <v>0</v>
      </c>
      <c r="AE1032" s="144">
        <v>0</v>
      </c>
      <c r="AF1032" s="144">
        <v>0</v>
      </c>
      <c r="AG1032" s="144">
        <v>0</v>
      </c>
      <c r="AH1032" s="144">
        <v>0</v>
      </c>
      <c r="AI1032" s="144">
        <v>0</v>
      </c>
      <c r="AJ1032" s="144">
        <v>0</v>
      </c>
      <c r="AK1032" s="144">
        <v>0</v>
      </c>
      <c r="AL1032" s="144">
        <v>0</v>
      </c>
      <c r="AM1032" s="144">
        <f t="shared" si="255"/>
        <v>191470.86</v>
      </c>
      <c r="AN1032" s="144">
        <f t="shared" si="256"/>
        <v>95735.43</v>
      </c>
      <c r="AO1032" s="144">
        <v>0</v>
      </c>
      <c r="AP1032" s="144" t="s">
        <v>4526</v>
      </c>
      <c r="AQ1032" s="294"/>
      <c r="AR1032" s="144"/>
      <c r="AS1032" s="271"/>
      <c r="AT1032" s="144"/>
      <c r="AU1032" s="144"/>
      <c r="AV1032" s="158" t="s">
        <v>903</v>
      </c>
      <c r="AW1032" s="159" t="s">
        <v>3240</v>
      </c>
      <c r="AX1032" s="159" t="s">
        <v>3241</v>
      </c>
      <c r="AY1032" s="159" t="s">
        <v>878</v>
      </c>
      <c r="AZ1032" s="159" t="s">
        <v>879</v>
      </c>
      <c r="BA1032" s="158" t="s">
        <v>907</v>
      </c>
      <c r="BB1032" s="159" t="s">
        <v>891</v>
      </c>
      <c r="BC1032" s="158" t="s">
        <v>166</v>
      </c>
      <c r="BD1032" s="158" t="s">
        <v>165</v>
      </c>
      <c r="BE1032" s="158" t="s">
        <v>1502</v>
      </c>
      <c r="BF1032" s="160">
        <v>1372.1</v>
      </c>
      <c r="BG1032" s="160">
        <v>796.2</v>
      </c>
      <c r="BH1032" s="158" t="s">
        <v>883</v>
      </c>
      <c r="BI1032" s="193">
        <v>7.5</v>
      </c>
      <c r="BJ1032" s="159" t="s">
        <v>884</v>
      </c>
      <c r="BK1032" s="160">
        <v>840</v>
      </c>
      <c r="BL1032" s="160">
        <v>0</v>
      </c>
      <c r="BM1032" s="160">
        <v>919.6</v>
      </c>
      <c r="BN1032" s="158"/>
      <c r="BO1032" s="159" t="s">
        <v>885</v>
      </c>
      <c r="BP1032" s="159" t="s">
        <v>886</v>
      </c>
      <c r="BQ1032" s="204" t="s">
        <v>913</v>
      </c>
      <c r="BR1032" s="160">
        <v>4651928.4000000004</v>
      </c>
      <c r="BS1032" s="160">
        <v>415172.01</v>
      </c>
      <c r="BT1032" s="160">
        <v>0</v>
      </c>
      <c r="BU1032" s="138">
        <v>415172.01</v>
      </c>
      <c r="BV1032" s="160">
        <v>422891.21</v>
      </c>
      <c r="BW1032" s="160">
        <v>422891.21</v>
      </c>
      <c r="BX1032" s="160">
        <v>0</v>
      </c>
      <c r="BY1032" s="160">
        <v>414505.46</v>
      </c>
      <c r="BZ1032" s="160">
        <v>414505.46</v>
      </c>
      <c r="CA1032" s="160">
        <v>0</v>
      </c>
      <c r="CB1032" s="160">
        <v>422072.11</v>
      </c>
      <c r="CC1032" s="160">
        <v>422072.11</v>
      </c>
      <c r="CD1032" s="160">
        <v>0</v>
      </c>
      <c r="CE1032" s="145"/>
      <c r="CF1032" s="145"/>
      <c r="CG1032" s="145"/>
      <c r="CH1032" s="145"/>
      <c r="CI1032" s="145"/>
      <c r="CJ1032" s="145"/>
      <c r="CK1032" s="145"/>
      <c r="CL1032" s="145"/>
      <c r="CM1032" s="145"/>
      <c r="CN1032" s="145"/>
      <c r="CO1032" s="145"/>
      <c r="CP1032" s="145"/>
      <c r="CQ1032" s="145"/>
      <c r="CR1032" s="145"/>
      <c r="CS1032" s="145"/>
      <c r="CT1032" s="145"/>
      <c r="CU1032" s="145"/>
      <c r="CV1032" s="145"/>
      <c r="CW1032" s="145"/>
      <c r="CX1032" s="145"/>
      <c r="CY1032" s="145"/>
      <c r="CZ1032" s="145"/>
      <c r="DA1032" s="145"/>
      <c r="DB1032" s="145"/>
      <c r="DC1032" s="145"/>
      <c r="DD1032" s="145"/>
      <c r="DE1032" s="145"/>
      <c r="DF1032" s="145"/>
      <c r="DG1032" s="145"/>
      <c r="DH1032" s="145"/>
      <c r="DI1032" s="145"/>
      <c r="DJ1032" s="145"/>
      <c r="DK1032" s="145"/>
      <c r="DL1032" s="145"/>
      <c r="DM1032" s="145"/>
      <c r="DN1032" s="145"/>
      <c r="DO1032" s="145"/>
      <c r="DP1032" s="145"/>
      <c r="DQ1032" s="145"/>
      <c r="DR1032" s="145"/>
      <c r="DS1032" s="145"/>
      <c r="DT1032" s="145"/>
      <c r="DU1032" s="145"/>
      <c r="DV1032" s="145"/>
      <c r="DW1032" s="145"/>
      <c r="DX1032" s="145"/>
      <c r="DY1032" s="145"/>
      <c r="DZ1032" s="145"/>
      <c r="EA1032" s="145"/>
      <c r="EB1032" s="145"/>
      <c r="EC1032" s="145"/>
      <c r="ED1032" s="145"/>
      <c r="EE1032" s="145"/>
      <c r="EF1032" s="145"/>
      <c r="EG1032" s="145"/>
      <c r="EH1032" s="145"/>
      <c r="EI1032" s="145"/>
      <c r="EJ1032" s="145"/>
      <c r="EK1032" s="145"/>
      <c r="EL1032" s="145"/>
      <c r="EM1032" s="145"/>
      <c r="EN1032" s="145"/>
      <c r="EO1032" s="145"/>
      <c r="EP1032" s="145"/>
      <c r="EQ1032" s="145"/>
      <c r="ER1032" s="145"/>
      <c r="ES1032" s="145"/>
      <c r="ET1032" s="145"/>
      <c r="EU1032" s="145"/>
      <c r="EV1032" s="145"/>
      <c r="EW1032" s="145"/>
      <c r="EX1032" s="145"/>
      <c r="EY1032" s="145"/>
      <c r="EZ1032" s="145"/>
      <c r="FA1032" s="145"/>
      <c r="FB1032" s="145"/>
      <c r="FC1032" s="145"/>
      <c r="FD1032" s="145"/>
      <c r="FE1032" s="145"/>
      <c r="FF1032" s="145"/>
      <c r="FG1032" s="145"/>
      <c r="FH1032" s="145"/>
      <c r="FI1032" s="145"/>
      <c r="FJ1032" s="145"/>
      <c r="FK1032" s="145"/>
      <c r="FL1032" s="145"/>
      <c r="FM1032" s="145"/>
      <c r="FN1032" s="145"/>
      <c r="FO1032" s="145"/>
      <c r="FP1032" s="145"/>
      <c r="FQ1032" s="145"/>
      <c r="FR1032" s="145"/>
      <c r="FS1032" s="145"/>
      <c r="FT1032" s="146"/>
      <c r="FU1032" s="147"/>
      <c r="FV1032" s="147"/>
      <c r="FW1032" s="147"/>
      <c r="FX1032" s="147"/>
      <c r="FY1032" s="147"/>
      <c r="FZ1032" s="147"/>
      <c r="GA1032" s="147"/>
      <c r="GB1032" s="147"/>
      <c r="GC1032" s="147"/>
      <c r="GD1032" s="147"/>
      <c r="GE1032" s="147"/>
      <c r="GF1032" s="147"/>
      <c r="GG1032" s="148"/>
      <c r="GH1032" s="147"/>
      <c r="GI1032" s="147"/>
      <c r="GJ1032" s="147"/>
      <c r="GK1032" s="147"/>
      <c r="GL1032" s="147"/>
      <c r="GM1032" s="147"/>
      <c r="GN1032" s="147"/>
      <c r="GO1032" s="147"/>
      <c r="GP1032" s="147"/>
      <c r="GQ1032" s="147"/>
      <c r="GR1032" s="147"/>
      <c r="GS1032" s="147"/>
      <c r="GT1032" s="147"/>
      <c r="GU1032" s="147"/>
      <c r="GV1032" s="147"/>
      <c r="GW1032" s="147"/>
      <c r="GX1032" s="147"/>
      <c r="GY1032" s="147"/>
      <c r="GZ1032" s="147"/>
      <c r="HA1032" s="147"/>
      <c r="HB1032" s="147"/>
      <c r="HC1032" s="147"/>
      <c r="HD1032" s="147"/>
      <c r="HE1032" s="147"/>
      <c r="HF1032" s="147"/>
      <c r="HG1032" s="147"/>
      <c r="HI1032" s="147"/>
      <c r="HJ1032" s="147"/>
      <c r="HK1032" s="147"/>
      <c r="HL1032" s="147"/>
      <c r="HM1032" s="147"/>
    </row>
    <row r="1033" spans="1:221" s="149" customFormat="1" ht="12" customHeight="1" x14ac:dyDescent="0.2">
      <c r="A1033" s="150">
        <v>788</v>
      </c>
      <c r="B1033" s="151" t="s">
        <v>3243</v>
      </c>
      <c r="C1033" s="161"/>
      <c r="D1033" s="161"/>
      <c r="E1033" s="162"/>
      <c r="F1033" s="154">
        <f t="shared" si="243"/>
        <v>53.490685585121433</v>
      </c>
      <c r="G1033" s="279" t="s">
        <v>1396</v>
      </c>
      <c r="H1033" s="281">
        <v>2023</v>
      </c>
      <c r="I1033" s="154">
        <f t="shared" si="242"/>
        <v>620051.15</v>
      </c>
      <c r="J1033" s="310">
        <f t="shared" si="251"/>
        <v>6382362</v>
      </c>
      <c r="K1033" s="155">
        <f t="shared" si="252"/>
        <v>0</v>
      </c>
      <c r="L1033" s="192">
        <v>0</v>
      </c>
      <c r="M1033" s="192">
        <v>0</v>
      </c>
      <c r="N1033" s="192">
        <v>0</v>
      </c>
      <c r="O1033" s="192">
        <v>0</v>
      </c>
      <c r="P1033" s="192">
        <v>0</v>
      </c>
      <c r="Q1033" s="155"/>
      <c r="R1033" s="155">
        <v>0</v>
      </c>
      <c r="S1033" s="155"/>
      <c r="T1033" s="155">
        <v>0</v>
      </c>
      <c r="U1033" s="155"/>
      <c r="V1033" s="155">
        <v>0</v>
      </c>
      <c r="W1033" s="197" t="str">
        <f t="shared" si="253"/>
        <v>0</v>
      </c>
      <c r="X1033" s="155">
        <v>0</v>
      </c>
      <c r="Y1033" s="162" t="s">
        <v>235</v>
      </c>
      <c r="Z1033" s="144">
        <v>840</v>
      </c>
      <c r="AA1033" s="155">
        <f t="shared" si="254"/>
        <v>6095155.71</v>
      </c>
      <c r="AB1033" s="144">
        <v>0</v>
      </c>
      <c r="AC1033" s="144">
        <v>0</v>
      </c>
      <c r="AD1033" s="144">
        <v>0</v>
      </c>
      <c r="AE1033" s="144">
        <v>0</v>
      </c>
      <c r="AF1033" s="144">
        <v>0</v>
      </c>
      <c r="AG1033" s="144">
        <v>0</v>
      </c>
      <c r="AH1033" s="144">
        <v>0</v>
      </c>
      <c r="AI1033" s="144">
        <v>0</v>
      </c>
      <c r="AJ1033" s="144">
        <v>0</v>
      </c>
      <c r="AK1033" s="144">
        <v>0</v>
      </c>
      <c r="AL1033" s="144">
        <v>0</v>
      </c>
      <c r="AM1033" s="144">
        <f t="shared" si="255"/>
        <v>191470.86</v>
      </c>
      <c r="AN1033" s="144">
        <f t="shared" si="256"/>
        <v>95735.43</v>
      </c>
      <c r="AO1033" s="144">
        <v>0</v>
      </c>
      <c r="AP1033" s="144" t="s">
        <v>4526</v>
      </c>
      <c r="AQ1033" s="294"/>
      <c r="AR1033" s="144"/>
      <c r="AS1033" s="271"/>
      <c r="AT1033" s="144"/>
      <c r="AU1033" s="144"/>
      <c r="AV1033" s="158" t="s">
        <v>909</v>
      </c>
      <c r="AW1033" s="159" t="s">
        <v>3242</v>
      </c>
      <c r="AX1033" s="159" t="s">
        <v>3243</v>
      </c>
      <c r="AY1033" s="159" t="s">
        <v>878</v>
      </c>
      <c r="AZ1033" s="159" t="s">
        <v>879</v>
      </c>
      <c r="BA1033" s="158" t="s">
        <v>1396</v>
      </c>
      <c r="BB1033" s="159" t="s">
        <v>881</v>
      </c>
      <c r="BC1033" s="158" t="s">
        <v>166</v>
      </c>
      <c r="BD1033" s="158" t="s">
        <v>845</v>
      </c>
      <c r="BE1033" s="158" t="s">
        <v>2322</v>
      </c>
      <c r="BF1033" s="160">
        <v>1330.5</v>
      </c>
      <c r="BG1033" s="160">
        <v>1196.95</v>
      </c>
      <c r="BH1033" s="158" t="s">
        <v>883</v>
      </c>
      <c r="BI1033" s="193">
        <v>7.5</v>
      </c>
      <c r="BJ1033" s="159" t="s">
        <v>884</v>
      </c>
      <c r="BK1033" s="160">
        <v>840</v>
      </c>
      <c r="BL1033" s="160"/>
      <c r="BM1033" s="160">
        <v>919.6</v>
      </c>
      <c r="BN1033" s="158"/>
      <c r="BO1033" s="159" t="s">
        <v>885</v>
      </c>
      <c r="BP1033" s="159" t="s">
        <v>886</v>
      </c>
      <c r="BQ1033" s="204" t="s">
        <v>908</v>
      </c>
      <c r="BR1033" s="160">
        <v>4651928.4000000004</v>
      </c>
      <c r="BS1033" s="160">
        <v>620051.15</v>
      </c>
      <c r="BT1033" s="160">
        <v>0</v>
      </c>
      <c r="BU1033" s="138">
        <v>620051.15</v>
      </c>
      <c r="BV1033" s="160">
        <v>620051.15</v>
      </c>
      <c r="BW1033" s="160">
        <v>620051.15</v>
      </c>
      <c r="BX1033" s="160">
        <v>0</v>
      </c>
      <c r="BY1033" s="160">
        <v>609832.23</v>
      </c>
      <c r="BZ1033" s="160">
        <v>609832.23</v>
      </c>
      <c r="CA1033" s="160">
        <v>0</v>
      </c>
      <c r="CB1033" s="160">
        <v>609832.23</v>
      </c>
      <c r="CC1033" s="160">
        <v>609832.23</v>
      </c>
      <c r="CD1033" s="160">
        <v>0</v>
      </c>
      <c r="CE1033" s="145"/>
      <c r="CF1033" s="145"/>
      <c r="CG1033" s="145"/>
      <c r="CH1033" s="145"/>
      <c r="CI1033" s="145"/>
      <c r="CJ1033" s="145"/>
      <c r="CK1033" s="145"/>
      <c r="CL1033" s="145"/>
      <c r="CM1033" s="145"/>
      <c r="CN1033" s="145"/>
      <c r="CO1033" s="145"/>
      <c r="CP1033" s="145"/>
      <c r="CQ1033" s="145"/>
      <c r="CR1033" s="145"/>
      <c r="CS1033" s="145"/>
      <c r="CT1033" s="145"/>
      <c r="CU1033" s="145"/>
      <c r="CV1033" s="145"/>
      <c r="CW1033" s="145"/>
      <c r="CX1033" s="145"/>
      <c r="CY1033" s="145"/>
      <c r="CZ1033" s="145"/>
      <c r="DA1033" s="145"/>
      <c r="DB1033" s="145"/>
      <c r="DC1033" s="145"/>
      <c r="DD1033" s="145"/>
      <c r="DE1033" s="145"/>
      <c r="DF1033" s="145"/>
      <c r="DG1033" s="145"/>
      <c r="DH1033" s="145"/>
      <c r="DI1033" s="145"/>
      <c r="DJ1033" s="145"/>
      <c r="DK1033" s="145"/>
      <c r="DL1033" s="145"/>
      <c r="DM1033" s="145"/>
      <c r="DN1033" s="145"/>
      <c r="DO1033" s="145"/>
      <c r="DP1033" s="145"/>
      <c r="DQ1033" s="145"/>
      <c r="DR1033" s="145"/>
      <c r="DS1033" s="145"/>
      <c r="DT1033" s="145"/>
      <c r="DU1033" s="145"/>
      <c r="DV1033" s="145"/>
      <c r="DW1033" s="145"/>
      <c r="DX1033" s="145"/>
      <c r="DY1033" s="145"/>
      <c r="DZ1033" s="145"/>
      <c r="EA1033" s="145"/>
      <c r="EB1033" s="145"/>
      <c r="EC1033" s="145"/>
      <c r="ED1033" s="145"/>
      <c r="EE1033" s="145"/>
      <c r="EF1033" s="145"/>
      <c r="EG1033" s="145"/>
      <c r="EH1033" s="145"/>
      <c r="EI1033" s="145"/>
      <c r="EJ1033" s="145"/>
      <c r="EK1033" s="145"/>
      <c r="EL1033" s="145"/>
      <c r="EM1033" s="145"/>
      <c r="EN1033" s="145"/>
      <c r="EO1033" s="145"/>
      <c r="EP1033" s="145"/>
      <c r="EQ1033" s="145"/>
      <c r="ER1033" s="145"/>
      <c r="ES1033" s="145"/>
      <c r="ET1033" s="145"/>
      <c r="EU1033" s="145"/>
      <c r="EV1033" s="145"/>
      <c r="EW1033" s="145"/>
      <c r="EX1033" s="145"/>
      <c r="EY1033" s="145"/>
      <c r="EZ1033" s="145"/>
      <c r="FA1033" s="145"/>
      <c r="FB1033" s="145"/>
      <c r="FC1033" s="145"/>
      <c r="FD1033" s="145"/>
      <c r="FE1033" s="145"/>
      <c r="FF1033" s="145"/>
      <c r="FG1033" s="145"/>
      <c r="FH1033" s="145"/>
      <c r="FI1033" s="145"/>
      <c r="FJ1033" s="145"/>
      <c r="FK1033" s="145"/>
      <c r="FL1033" s="145"/>
      <c r="FM1033" s="145"/>
      <c r="FN1033" s="145"/>
      <c r="FO1033" s="145"/>
      <c r="FP1033" s="145"/>
      <c r="FQ1033" s="145"/>
      <c r="FR1033" s="145"/>
      <c r="FS1033" s="145"/>
      <c r="FT1033" s="146"/>
      <c r="FU1033" s="147"/>
      <c r="FV1033" s="147"/>
      <c r="FW1033" s="147"/>
      <c r="FX1033" s="147"/>
      <c r="FY1033" s="147"/>
      <c r="FZ1033" s="147"/>
      <c r="GA1033" s="147"/>
      <c r="GB1033" s="147"/>
      <c r="GC1033" s="147"/>
      <c r="GD1033" s="147"/>
      <c r="GE1033" s="147"/>
      <c r="GF1033" s="147"/>
      <c r="GG1033" s="148"/>
      <c r="GH1033" s="147"/>
      <c r="GI1033" s="147"/>
      <c r="GJ1033" s="147"/>
      <c r="GK1033" s="147"/>
      <c r="GL1033" s="147"/>
      <c r="GM1033" s="147"/>
      <c r="GN1033" s="147"/>
      <c r="GO1033" s="147"/>
      <c r="GP1033" s="147"/>
      <c r="GQ1033" s="147"/>
      <c r="GR1033" s="147"/>
      <c r="GS1033" s="147"/>
      <c r="GT1033" s="147"/>
      <c r="GU1033" s="147"/>
      <c r="GV1033" s="147"/>
      <c r="GW1033" s="147"/>
      <c r="GX1033" s="147"/>
      <c r="GY1033" s="147"/>
      <c r="GZ1033" s="147"/>
      <c r="HA1033" s="147"/>
      <c r="HB1033" s="147"/>
      <c r="HC1033" s="147"/>
      <c r="HD1033" s="147"/>
      <c r="HE1033" s="147"/>
      <c r="HF1033" s="147"/>
      <c r="HG1033" s="147"/>
      <c r="HI1033" s="147"/>
      <c r="HJ1033" s="147"/>
      <c r="HK1033" s="147"/>
      <c r="HL1033" s="147"/>
      <c r="HM1033" s="147"/>
    </row>
    <row r="1034" spans="1:221" s="149" customFormat="1" ht="12" customHeight="1" x14ac:dyDescent="0.2">
      <c r="A1034" s="150">
        <v>789</v>
      </c>
      <c r="B1034" s="151" t="s">
        <v>3245</v>
      </c>
      <c r="C1034" s="161"/>
      <c r="D1034" s="161"/>
      <c r="E1034" s="162"/>
      <c r="F1034" s="154">
        <f t="shared" si="243"/>
        <v>52.968388182904306</v>
      </c>
      <c r="G1034" s="279" t="s">
        <v>912</v>
      </c>
      <c r="H1034" s="281">
        <v>2025</v>
      </c>
      <c r="I1034" s="154">
        <f t="shared" si="242"/>
        <v>397651.94</v>
      </c>
      <c r="J1034" s="152">
        <f t="shared" si="251"/>
        <v>4786771.49</v>
      </c>
      <c r="K1034" s="155">
        <f t="shared" si="252"/>
        <v>0</v>
      </c>
      <c r="L1034" s="192">
        <v>0</v>
      </c>
      <c r="M1034" s="192">
        <v>0</v>
      </c>
      <c r="N1034" s="192">
        <v>0</v>
      </c>
      <c r="O1034" s="192">
        <v>0</v>
      </c>
      <c r="P1034" s="192">
        <v>0</v>
      </c>
      <c r="Q1034" s="155"/>
      <c r="R1034" s="155">
        <v>0</v>
      </c>
      <c r="S1034" s="155"/>
      <c r="T1034" s="155">
        <v>0</v>
      </c>
      <c r="U1034" s="155"/>
      <c r="V1034" s="155">
        <v>0</v>
      </c>
      <c r="W1034" s="197" t="str">
        <f t="shared" si="253"/>
        <v>0</v>
      </c>
      <c r="X1034" s="155">
        <v>0</v>
      </c>
      <c r="Y1034" s="162" t="s">
        <v>235</v>
      </c>
      <c r="Z1034" s="144">
        <v>630</v>
      </c>
      <c r="AA1034" s="155">
        <f t="shared" si="254"/>
        <v>4571366.78</v>
      </c>
      <c r="AB1034" s="144">
        <v>0</v>
      </c>
      <c r="AC1034" s="144">
        <v>0</v>
      </c>
      <c r="AD1034" s="144">
        <v>0</v>
      </c>
      <c r="AE1034" s="144">
        <v>0</v>
      </c>
      <c r="AF1034" s="144">
        <v>0</v>
      </c>
      <c r="AG1034" s="144">
        <v>0</v>
      </c>
      <c r="AH1034" s="144">
        <v>0</v>
      </c>
      <c r="AI1034" s="144">
        <v>0</v>
      </c>
      <c r="AJ1034" s="144">
        <v>0</v>
      </c>
      <c r="AK1034" s="144">
        <v>0</v>
      </c>
      <c r="AL1034" s="144">
        <v>0</v>
      </c>
      <c r="AM1034" s="144">
        <f t="shared" si="255"/>
        <v>143603.14000000001</v>
      </c>
      <c r="AN1034" s="144">
        <f t="shared" si="256"/>
        <v>71801.570000000007</v>
      </c>
      <c r="AO1034" s="144">
        <v>0</v>
      </c>
      <c r="AP1034" s="144" t="s">
        <v>4526</v>
      </c>
      <c r="AQ1034" s="294"/>
      <c r="AR1034" s="144"/>
      <c r="AS1034" s="271"/>
      <c r="AT1034" s="144"/>
      <c r="AU1034" s="144"/>
      <c r="AV1034" s="158" t="s">
        <v>914</v>
      </c>
      <c r="AW1034" s="159" t="s">
        <v>3244</v>
      </c>
      <c r="AX1034" s="159" t="s">
        <v>3245</v>
      </c>
      <c r="AY1034" s="159" t="s">
        <v>878</v>
      </c>
      <c r="AZ1034" s="159" t="s">
        <v>879</v>
      </c>
      <c r="BA1034" s="158" t="s">
        <v>912</v>
      </c>
      <c r="BB1034" s="159" t="s">
        <v>891</v>
      </c>
      <c r="BC1034" s="158" t="s">
        <v>166</v>
      </c>
      <c r="BD1034" s="158" t="s">
        <v>844</v>
      </c>
      <c r="BE1034" s="158" t="s">
        <v>897</v>
      </c>
      <c r="BF1034" s="160">
        <v>1018.9</v>
      </c>
      <c r="BG1034" s="160">
        <v>920.7</v>
      </c>
      <c r="BH1034" s="158" t="s">
        <v>883</v>
      </c>
      <c r="BI1034" s="193">
        <v>7.5</v>
      </c>
      <c r="BJ1034" s="159" t="s">
        <v>884</v>
      </c>
      <c r="BK1034" s="160">
        <v>630</v>
      </c>
      <c r="BL1034" s="160"/>
      <c r="BM1034" s="160">
        <v>728.84</v>
      </c>
      <c r="BN1034" s="158"/>
      <c r="BO1034" s="159" t="s">
        <v>885</v>
      </c>
      <c r="BP1034" s="159" t="s">
        <v>886</v>
      </c>
      <c r="BQ1034" s="204" t="s">
        <v>887</v>
      </c>
      <c r="BR1034" s="160">
        <v>3488946.3</v>
      </c>
      <c r="BS1034" s="160">
        <v>397651.94</v>
      </c>
      <c r="BT1034" s="160">
        <v>0</v>
      </c>
      <c r="BU1034" s="138">
        <v>397651.94</v>
      </c>
      <c r="BV1034" s="160">
        <v>397651.94</v>
      </c>
      <c r="BW1034" s="160">
        <v>397651.94</v>
      </c>
      <c r="BX1034" s="160">
        <v>0</v>
      </c>
      <c r="BY1034" s="160">
        <v>394035.81</v>
      </c>
      <c r="BZ1034" s="160">
        <v>394035.81</v>
      </c>
      <c r="CA1034" s="160">
        <v>0</v>
      </c>
      <c r="CB1034" s="160">
        <v>394035.81</v>
      </c>
      <c r="CC1034" s="160">
        <v>394035.81</v>
      </c>
      <c r="CD1034" s="160">
        <v>0</v>
      </c>
      <c r="CE1034" s="145"/>
      <c r="CF1034" s="145"/>
      <c r="CG1034" s="145"/>
      <c r="CH1034" s="145"/>
      <c r="CI1034" s="145"/>
      <c r="CJ1034" s="145"/>
      <c r="CK1034" s="145"/>
      <c r="CL1034" s="145"/>
      <c r="CM1034" s="145"/>
      <c r="CN1034" s="145"/>
      <c r="CO1034" s="145"/>
      <c r="CP1034" s="145"/>
      <c r="CQ1034" s="145"/>
      <c r="CR1034" s="145"/>
      <c r="CS1034" s="145"/>
      <c r="CT1034" s="145"/>
      <c r="CU1034" s="145"/>
      <c r="CV1034" s="145"/>
      <c r="CW1034" s="145"/>
      <c r="CX1034" s="145"/>
      <c r="CY1034" s="145"/>
      <c r="CZ1034" s="145"/>
      <c r="DA1034" s="145"/>
      <c r="DB1034" s="145"/>
      <c r="DC1034" s="145"/>
      <c r="DD1034" s="145"/>
      <c r="DE1034" s="145"/>
      <c r="DF1034" s="145"/>
      <c r="DG1034" s="145"/>
      <c r="DH1034" s="145"/>
      <c r="DI1034" s="145"/>
      <c r="DJ1034" s="145"/>
      <c r="DK1034" s="145"/>
      <c r="DL1034" s="145"/>
      <c r="DM1034" s="145"/>
      <c r="DN1034" s="145"/>
      <c r="DO1034" s="145"/>
      <c r="DP1034" s="145"/>
      <c r="DQ1034" s="145"/>
      <c r="DR1034" s="145"/>
      <c r="DS1034" s="145"/>
      <c r="DT1034" s="145"/>
      <c r="DU1034" s="145"/>
      <c r="DV1034" s="145"/>
      <c r="DW1034" s="145"/>
      <c r="DX1034" s="145"/>
      <c r="DY1034" s="145"/>
      <c r="DZ1034" s="145"/>
      <c r="EA1034" s="145"/>
      <c r="EB1034" s="145"/>
      <c r="EC1034" s="145"/>
      <c r="ED1034" s="145"/>
      <c r="EE1034" s="145"/>
      <c r="EF1034" s="145"/>
      <c r="EG1034" s="145"/>
      <c r="EH1034" s="145"/>
      <c r="EI1034" s="145"/>
      <c r="EJ1034" s="145"/>
      <c r="EK1034" s="145"/>
      <c r="EL1034" s="145"/>
      <c r="EM1034" s="145"/>
      <c r="EN1034" s="145"/>
      <c r="EO1034" s="145"/>
      <c r="EP1034" s="145"/>
      <c r="EQ1034" s="145"/>
      <c r="ER1034" s="145"/>
      <c r="ES1034" s="145"/>
      <c r="ET1034" s="145"/>
      <c r="EU1034" s="145"/>
      <c r="EV1034" s="145"/>
      <c r="EW1034" s="145"/>
      <c r="EX1034" s="145"/>
      <c r="EY1034" s="145"/>
      <c r="EZ1034" s="145"/>
      <c r="FA1034" s="145"/>
      <c r="FB1034" s="145"/>
      <c r="FC1034" s="145"/>
      <c r="FD1034" s="145"/>
      <c r="FE1034" s="145"/>
      <c r="FF1034" s="145"/>
      <c r="FG1034" s="145"/>
      <c r="FH1034" s="145"/>
      <c r="FI1034" s="145"/>
      <c r="FJ1034" s="145"/>
      <c r="FK1034" s="145"/>
      <c r="FL1034" s="145"/>
      <c r="FM1034" s="145"/>
      <c r="FN1034" s="145"/>
      <c r="FO1034" s="145"/>
      <c r="FP1034" s="145"/>
      <c r="FQ1034" s="145"/>
      <c r="FR1034" s="145"/>
      <c r="FS1034" s="145"/>
      <c r="FT1034" s="146"/>
      <c r="FU1034" s="147"/>
      <c r="FV1034" s="147"/>
      <c r="FW1034" s="147"/>
      <c r="FX1034" s="147"/>
      <c r="FY1034" s="147"/>
      <c r="FZ1034" s="147"/>
      <c r="GA1034" s="147"/>
      <c r="GB1034" s="147"/>
      <c r="GC1034" s="147"/>
      <c r="GD1034" s="147"/>
      <c r="GE1034" s="147"/>
      <c r="GF1034" s="147"/>
      <c r="GG1034" s="148"/>
      <c r="GH1034" s="147"/>
      <c r="GI1034" s="147"/>
      <c r="GJ1034" s="147"/>
      <c r="GK1034" s="147"/>
      <c r="GL1034" s="147"/>
      <c r="GM1034" s="147"/>
      <c r="GN1034" s="147"/>
      <c r="GO1034" s="147"/>
      <c r="GP1034" s="147"/>
      <c r="GQ1034" s="147"/>
      <c r="GR1034" s="147"/>
      <c r="GS1034" s="147"/>
      <c r="GT1034" s="147"/>
      <c r="GU1034" s="147"/>
      <c r="GV1034" s="147"/>
      <c r="GW1034" s="147"/>
      <c r="GX1034" s="147"/>
      <c r="GY1034" s="147"/>
      <c r="GZ1034" s="147"/>
      <c r="HA1034" s="147"/>
      <c r="HB1034" s="147"/>
      <c r="HC1034" s="147"/>
      <c r="HD1034" s="147"/>
      <c r="HE1034" s="147"/>
      <c r="HF1034" s="147"/>
      <c r="HG1034" s="147"/>
      <c r="HI1034" s="147"/>
      <c r="HJ1034" s="147"/>
      <c r="HK1034" s="147"/>
      <c r="HL1034" s="147"/>
      <c r="HM1034" s="147"/>
    </row>
    <row r="1035" spans="1:221" s="149" customFormat="1" ht="12" customHeight="1" x14ac:dyDescent="0.2">
      <c r="A1035" s="150">
        <v>790</v>
      </c>
      <c r="B1035" s="151" t="s">
        <v>3247</v>
      </c>
      <c r="C1035" s="161"/>
      <c r="D1035" s="161"/>
      <c r="E1035" s="162"/>
      <c r="F1035" s="154">
        <f t="shared" si="243"/>
        <v>34.490796187903356</v>
      </c>
      <c r="G1035" s="279" t="s">
        <v>907</v>
      </c>
      <c r="H1035" s="281">
        <v>2025</v>
      </c>
      <c r="I1035" s="154">
        <f t="shared" si="242"/>
        <v>650152.34</v>
      </c>
      <c r="J1035" s="152">
        <f t="shared" si="251"/>
        <v>4786771.49</v>
      </c>
      <c r="K1035" s="155">
        <f t="shared" si="252"/>
        <v>0</v>
      </c>
      <c r="L1035" s="192">
        <v>0</v>
      </c>
      <c r="M1035" s="192">
        <v>0</v>
      </c>
      <c r="N1035" s="192">
        <v>0</v>
      </c>
      <c r="O1035" s="192">
        <v>0</v>
      </c>
      <c r="P1035" s="192">
        <v>0</v>
      </c>
      <c r="Q1035" s="155"/>
      <c r="R1035" s="155">
        <v>0</v>
      </c>
      <c r="S1035" s="155"/>
      <c r="T1035" s="155">
        <v>0</v>
      </c>
      <c r="U1035" s="155"/>
      <c r="V1035" s="155">
        <v>0</v>
      </c>
      <c r="W1035" s="197" t="str">
        <f t="shared" si="253"/>
        <v>0</v>
      </c>
      <c r="X1035" s="155">
        <v>0</v>
      </c>
      <c r="Y1035" s="162" t="s">
        <v>235</v>
      </c>
      <c r="Z1035" s="144">
        <v>630</v>
      </c>
      <c r="AA1035" s="155">
        <f t="shared" si="254"/>
        <v>4571366.78</v>
      </c>
      <c r="AB1035" s="144">
        <v>0</v>
      </c>
      <c r="AC1035" s="144">
        <v>0</v>
      </c>
      <c r="AD1035" s="144">
        <v>0</v>
      </c>
      <c r="AE1035" s="144">
        <v>0</v>
      </c>
      <c r="AF1035" s="144">
        <v>0</v>
      </c>
      <c r="AG1035" s="144">
        <v>0</v>
      </c>
      <c r="AH1035" s="144">
        <v>0</v>
      </c>
      <c r="AI1035" s="144">
        <v>0</v>
      </c>
      <c r="AJ1035" s="144">
        <v>0</v>
      </c>
      <c r="AK1035" s="144">
        <v>0</v>
      </c>
      <c r="AL1035" s="144">
        <v>0</v>
      </c>
      <c r="AM1035" s="144">
        <f t="shared" si="255"/>
        <v>143603.14000000001</v>
      </c>
      <c r="AN1035" s="144">
        <f t="shared" si="256"/>
        <v>71801.570000000007</v>
      </c>
      <c r="AO1035" s="144">
        <v>0</v>
      </c>
      <c r="AP1035" s="144" t="s">
        <v>4526</v>
      </c>
      <c r="AQ1035" s="294"/>
      <c r="AR1035" s="144"/>
      <c r="AS1035" s="271"/>
      <c r="AT1035" s="144"/>
      <c r="AU1035" s="144"/>
      <c r="AV1035" s="158" t="s">
        <v>919</v>
      </c>
      <c r="AW1035" s="159" t="s">
        <v>3246</v>
      </c>
      <c r="AX1035" s="159" t="s">
        <v>3247</v>
      </c>
      <c r="AY1035" s="159" t="s">
        <v>878</v>
      </c>
      <c r="AZ1035" s="159" t="s">
        <v>879</v>
      </c>
      <c r="BA1035" s="158" t="s">
        <v>907</v>
      </c>
      <c r="BB1035" s="159" t="s">
        <v>881</v>
      </c>
      <c r="BC1035" s="158" t="s">
        <v>844</v>
      </c>
      <c r="BD1035" s="158" t="s">
        <v>844</v>
      </c>
      <c r="BE1035" s="158" t="s">
        <v>929</v>
      </c>
      <c r="BF1035" s="160">
        <v>1492.8</v>
      </c>
      <c r="BG1035" s="160">
        <v>1332.6</v>
      </c>
      <c r="BH1035" s="158" t="s">
        <v>883</v>
      </c>
      <c r="BI1035" s="193">
        <v>7.5</v>
      </c>
      <c r="BJ1035" s="159" t="s">
        <v>884</v>
      </c>
      <c r="BK1035" s="160">
        <v>630</v>
      </c>
      <c r="BL1035" s="160"/>
      <c r="BM1035" s="160">
        <v>1096.5</v>
      </c>
      <c r="BN1035" s="158"/>
      <c r="BO1035" s="159" t="s">
        <v>885</v>
      </c>
      <c r="BP1035" s="159" t="s">
        <v>886</v>
      </c>
      <c r="BQ1035" s="204" t="s">
        <v>887</v>
      </c>
      <c r="BR1035" s="160">
        <v>3488946.3</v>
      </c>
      <c r="BS1035" s="160">
        <v>650152.34</v>
      </c>
      <c r="BT1035" s="160">
        <v>0</v>
      </c>
      <c r="BU1035" s="138">
        <v>650152.34</v>
      </c>
      <c r="BV1035" s="160">
        <v>650152.34</v>
      </c>
      <c r="BW1035" s="160">
        <v>650152.34</v>
      </c>
      <c r="BX1035" s="160">
        <v>0</v>
      </c>
      <c r="BY1035" s="160">
        <v>641103.32999999996</v>
      </c>
      <c r="BZ1035" s="160">
        <v>641103.32999999996</v>
      </c>
      <c r="CA1035" s="160">
        <v>0</v>
      </c>
      <c r="CB1035" s="160">
        <v>641103.32999999996</v>
      </c>
      <c r="CC1035" s="160">
        <v>641103.32999999996</v>
      </c>
      <c r="CD1035" s="160">
        <v>0</v>
      </c>
      <c r="CE1035" s="145"/>
      <c r="CF1035" s="145"/>
      <c r="CG1035" s="145"/>
      <c r="CH1035" s="145"/>
      <c r="CI1035" s="145"/>
      <c r="CJ1035" s="145"/>
      <c r="CK1035" s="145"/>
      <c r="CL1035" s="145"/>
      <c r="CM1035" s="145"/>
      <c r="CN1035" s="145"/>
      <c r="CO1035" s="145"/>
      <c r="CP1035" s="145"/>
      <c r="CQ1035" s="145"/>
      <c r="CR1035" s="145"/>
      <c r="CS1035" s="145"/>
      <c r="CT1035" s="145"/>
      <c r="CU1035" s="145"/>
      <c r="CV1035" s="145"/>
      <c r="CW1035" s="145"/>
      <c r="CX1035" s="145"/>
      <c r="CY1035" s="145"/>
      <c r="CZ1035" s="145"/>
      <c r="DA1035" s="145"/>
      <c r="DB1035" s="145"/>
      <c r="DC1035" s="145"/>
      <c r="DD1035" s="145"/>
      <c r="DE1035" s="145"/>
      <c r="DF1035" s="145"/>
      <c r="DG1035" s="145"/>
      <c r="DH1035" s="145"/>
      <c r="DI1035" s="145"/>
      <c r="DJ1035" s="145"/>
      <c r="DK1035" s="145"/>
      <c r="DL1035" s="145"/>
      <c r="DM1035" s="145"/>
      <c r="DN1035" s="145"/>
      <c r="DO1035" s="145"/>
      <c r="DP1035" s="145"/>
      <c r="DQ1035" s="145"/>
      <c r="DR1035" s="145"/>
      <c r="DS1035" s="145"/>
      <c r="DT1035" s="145"/>
      <c r="DU1035" s="145"/>
      <c r="DV1035" s="145"/>
      <c r="DW1035" s="145"/>
      <c r="DX1035" s="145"/>
      <c r="DY1035" s="145"/>
      <c r="DZ1035" s="145"/>
      <c r="EA1035" s="145"/>
      <c r="EB1035" s="145"/>
      <c r="EC1035" s="145"/>
      <c r="ED1035" s="145"/>
      <c r="EE1035" s="145"/>
      <c r="EF1035" s="145"/>
      <c r="EG1035" s="145"/>
      <c r="EH1035" s="145"/>
      <c r="EI1035" s="145"/>
      <c r="EJ1035" s="145"/>
      <c r="EK1035" s="145"/>
      <c r="EL1035" s="145"/>
      <c r="EM1035" s="145"/>
      <c r="EN1035" s="145"/>
      <c r="EO1035" s="145"/>
      <c r="EP1035" s="145"/>
      <c r="EQ1035" s="145"/>
      <c r="ER1035" s="145"/>
      <c r="ES1035" s="145"/>
      <c r="ET1035" s="145"/>
      <c r="EU1035" s="145"/>
      <c r="EV1035" s="145"/>
      <c r="EW1035" s="145"/>
      <c r="EX1035" s="145"/>
      <c r="EY1035" s="145"/>
      <c r="EZ1035" s="145"/>
      <c r="FA1035" s="145"/>
      <c r="FB1035" s="145"/>
      <c r="FC1035" s="145"/>
      <c r="FD1035" s="145"/>
      <c r="FE1035" s="145"/>
      <c r="FF1035" s="145"/>
      <c r="FG1035" s="145"/>
      <c r="FH1035" s="145"/>
      <c r="FI1035" s="145"/>
      <c r="FJ1035" s="145"/>
      <c r="FK1035" s="145"/>
      <c r="FL1035" s="145"/>
      <c r="FM1035" s="145"/>
      <c r="FN1035" s="145"/>
      <c r="FO1035" s="145"/>
      <c r="FP1035" s="145"/>
      <c r="FQ1035" s="145"/>
      <c r="FR1035" s="145"/>
      <c r="FS1035" s="145"/>
      <c r="FT1035" s="146"/>
      <c r="FU1035" s="147"/>
      <c r="FV1035" s="147"/>
      <c r="FW1035" s="147"/>
      <c r="FX1035" s="147"/>
      <c r="FY1035" s="147"/>
      <c r="FZ1035" s="147"/>
      <c r="GA1035" s="147"/>
      <c r="GB1035" s="147"/>
      <c r="GC1035" s="147"/>
      <c r="GD1035" s="147"/>
      <c r="GE1035" s="147"/>
      <c r="GF1035" s="147"/>
      <c r="GG1035" s="148"/>
      <c r="GH1035" s="147"/>
      <c r="GI1035" s="147"/>
      <c r="GJ1035" s="147"/>
      <c r="GK1035" s="147"/>
      <c r="GL1035" s="147"/>
      <c r="GM1035" s="147"/>
      <c r="GN1035" s="147"/>
      <c r="GO1035" s="147"/>
      <c r="GP1035" s="147"/>
      <c r="GQ1035" s="147"/>
      <c r="GR1035" s="147"/>
      <c r="GS1035" s="147"/>
      <c r="GT1035" s="147"/>
      <c r="GU1035" s="147"/>
      <c r="GV1035" s="147"/>
      <c r="GW1035" s="147"/>
      <c r="GX1035" s="147"/>
      <c r="GY1035" s="147"/>
      <c r="GZ1035" s="147"/>
      <c r="HA1035" s="147"/>
      <c r="HB1035" s="147"/>
      <c r="HC1035" s="147"/>
      <c r="HD1035" s="147"/>
      <c r="HE1035" s="147"/>
      <c r="HF1035" s="147"/>
      <c r="HG1035" s="147"/>
      <c r="HI1035" s="147"/>
      <c r="HJ1035" s="147"/>
      <c r="HK1035" s="147"/>
      <c r="HL1035" s="147"/>
      <c r="HM1035" s="147"/>
    </row>
    <row r="1036" spans="1:221" s="149" customFormat="1" ht="12" customHeight="1" x14ac:dyDescent="0.2">
      <c r="A1036" s="150">
        <v>791</v>
      </c>
      <c r="B1036" s="151" t="s">
        <v>3249</v>
      </c>
      <c r="C1036" s="161"/>
      <c r="D1036" s="161"/>
      <c r="E1036" s="162"/>
      <c r="F1036" s="154">
        <f t="shared" si="243"/>
        <v>37.91998717843795</v>
      </c>
      <c r="G1036" s="279" t="s">
        <v>912</v>
      </c>
      <c r="H1036" s="281">
        <v>2024</v>
      </c>
      <c r="I1036" s="154">
        <f t="shared" si="242"/>
        <v>411115.07</v>
      </c>
      <c r="J1036" s="237">
        <f t="shared" si="251"/>
        <v>3191181.01</v>
      </c>
      <c r="K1036" s="155">
        <f t="shared" si="252"/>
        <v>0</v>
      </c>
      <c r="L1036" s="192">
        <v>0</v>
      </c>
      <c r="M1036" s="192">
        <v>0</v>
      </c>
      <c r="N1036" s="192">
        <v>0</v>
      </c>
      <c r="O1036" s="192">
        <v>0</v>
      </c>
      <c r="P1036" s="192">
        <v>0</v>
      </c>
      <c r="Q1036" s="155"/>
      <c r="R1036" s="155">
        <v>0</v>
      </c>
      <c r="S1036" s="155"/>
      <c r="T1036" s="155">
        <v>0</v>
      </c>
      <c r="U1036" s="155"/>
      <c r="V1036" s="155">
        <v>0</v>
      </c>
      <c r="W1036" s="197" t="str">
        <f t="shared" si="253"/>
        <v>0</v>
      </c>
      <c r="X1036" s="155">
        <v>0</v>
      </c>
      <c r="Y1036" s="162" t="s">
        <v>235</v>
      </c>
      <c r="Z1036" s="144">
        <v>420</v>
      </c>
      <c r="AA1036" s="155">
        <f t="shared" si="254"/>
        <v>3047577.86</v>
      </c>
      <c r="AB1036" s="144">
        <v>0</v>
      </c>
      <c r="AC1036" s="144">
        <v>0</v>
      </c>
      <c r="AD1036" s="144">
        <v>0</v>
      </c>
      <c r="AE1036" s="144">
        <v>0</v>
      </c>
      <c r="AF1036" s="144">
        <v>0</v>
      </c>
      <c r="AG1036" s="144">
        <v>0</v>
      </c>
      <c r="AH1036" s="144">
        <v>0</v>
      </c>
      <c r="AI1036" s="144">
        <v>0</v>
      </c>
      <c r="AJ1036" s="144">
        <v>0</v>
      </c>
      <c r="AK1036" s="144">
        <v>0</v>
      </c>
      <c r="AL1036" s="144">
        <v>0</v>
      </c>
      <c r="AM1036" s="144">
        <f t="shared" si="255"/>
        <v>95735.43</v>
      </c>
      <c r="AN1036" s="144">
        <f t="shared" si="256"/>
        <v>47867.72</v>
      </c>
      <c r="AO1036" s="144">
        <v>0</v>
      </c>
      <c r="AP1036" s="144" t="s">
        <v>4526</v>
      </c>
      <c r="AQ1036" s="294"/>
      <c r="AR1036" s="144"/>
      <c r="AS1036" s="271"/>
      <c r="AT1036" s="144"/>
      <c r="AU1036" s="144"/>
      <c r="AV1036" s="158" t="s">
        <v>922</v>
      </c>
      <c r="AW1036" s="159" t="s">
        <v>3248</v>
      </c>
      <c r="AX1036" s="159" t="s">
        <v>3249</v>
      </c>
      <c r="AY1036" s="159" t="s">
        <v>878</v>
      </c>
      <c r="AZ1036" s="159" t="s">
        <v>879</v>
      </c>
      <c r="BA1036" s="158" t="s">
        <v>912</v>
      </c>
      <c r="BB1036" s="159" t="s">
        <v>881</v>
      </c>
      <c r="BC1036" s="158" t="s">
        <v>166</v>
      </c>
      <c r="BD1036" s="158" t="s">
        <v>166</v>
      </c>
      <c r="BE1036" s="158" t="s">
        <v>753</v>
      </c>
      <c r="BF1036" s="160">
        <v>911.4</v>
      </c>
      <c r="BG1036" s="160">
        <v>814.6</v>
      </c>
      <c r="BH1036" s="158" t="s">
        <v>883</v>
      </c>
      <c r="BI1036" s="193">
        <v>7.5</v>
      </c>
      <c r="BJ1036" s="159" t="s">
        <v>892</v>
      </c>
      <c r="BK1036" s="160">
        <v>420</v>
      </c>
      <c r="BL1036" s="160"/>
      <c r="BM1036" s="160">
        <v>728.84</v>
      </c>
      <c r="BN1036" s="158"/>
      <c r="BO1036" s="159" t="s">
        <v>885</v>
      </c>
      <c r="BP1036" s="159" t="s">
        <v>886</v>
      </c>
      <c r="BQ1036" s="204" t="s">
        <v>887</v>
      </c>
      <c r="BR1036" s="160">
        <v>2423122.7999999998</v>
      </c>
      <c r="BS1036" s="160">
        <v>411115.07</v>
      </c>
      <c r="BT1036" s="160">
        <v>0</v>
      </c>
      <c r="BU1036" s="138">
        <v>411115.07</v>
      </c>
      <c r="BV1036" s="160">
        <v>411115.07</v>
      </c>
      <c r="BW1036" s="160">
        <v>411115.07</v>
      </c>
      <c r="BX1036" s="160">
        <v>0</v>
      </c>
      <c r="BY1036" s="160">
        <v>410957.16</v>
      </c>
      <c r="BZ1036" s="160">
        <v>410957.16</v>
      </c>
      <c r="CA1036" s="160">
        <v>0</v>
      </c>
      <c r="CB1036" s="160">
        <v>410957.16</v>
      </c>
      <c r="CC1036" s="160">
        <v>410957.16</v>
      </c>
      <c r="CD1036" s="160">
        <v>0</v>
      </c>
      <c r="CE1036" s="145"/>
      <c r="CF1036" s="145"/>
      <c r="CG1036" s="145"/>
      <c r="CH1036" s="145"/>
      <c r="CI1036" s="145"/>
      <c r="CJ1036" s="145"/>
      <c r="CK1036" s="145"/>
      <c r="CL1036" s="145"/>
      <c r="CM1036" s="145"/>
      <c r="CN1036" s="145"/>
      <c r="CO1036" s="145"/>
      <c r="CP1036" s="145"/>
      <c r="CQ1036" s="145"/>
      <c r="CR1036" s="145"/>
      <c r="CS1036" s="145"/>
      <c r="CT1036" s="145"/>
      <c r="CU1036" s="145"/>
      <c r="CV1036" s="145"/>
      <c r="CW1036" s="145"/>
      <c r="CX1036" s="145"/>
      <c r="CY1036" s="145"/>
      <c r="CZ1036" s="145"/>
      <c r="DA1036" s="145"/>
      <c r="DB1036" s="145"/>
      <c r="DC1036" s="145"/>
      <c r="DD1036" s="145"/>
      <c r="DE1036" s="145"/>
      <c r="DF1036" s="145"/>
      <c r="DG1036" s="145"/>
      <c r="DH1036" s="145"/>
      <c r="DI1036" s="145"/>
      <c r="DJ1036" s="145"/>
      <c r="DK1036" s="145"/>
      <c r="DL1036" s="145"/>
      <c r="DM1036" s="145"/>
      <c r="DN1036" s="145"/>
      <c r="DO1036" s="145"/>
      <c r="DP1036" s="145"/>
      <c r="DQ1036" s="145"/>
      <c r="DR1036" s="145"/>
      <c r="DS1036" s="145"/>
      <c r="DT1036" s="145"/>
      <c r="DU1036" s="145"/>
      <c r="DV1036" s="145"/>
      <c r="DW1036" s="145"/>
      <c r="DX1036" s="145"/>
      <c r="DY1036" s="145"/>
      <c r="DZ1036" s="145"/>
      <c r="EA1036" s="145"/>
      <c r="EB1036" s="145"/>
      <c r="EC1036" s="145"/>
      <c r="ED1036" s="145"/>
      <c r="EE1036" s="145"/>
      <c r="EF1036" s="145"/>
      <c r="EG1036" s="145"/>
      <c r="EH1036" s="145"/>
      <c r="EI1036" s="145"/>
      <c r="EJ1036" s="145"/>
      <c r="EK1036" s="145"/>
      <c r="EL1036" s="145"/>
      <c r="EM1036" s="145"/>
      <c r="EN1036" s="145"/>
      <c r="EO1036" s="145"/>
      <c r="EP1036" s="145"/>
      <c r="EQ1036" s="145"/>
      <c r="ER1036" s="145"/>
      <c r="ES1036" s="145"/>
      <c r="ET1036" s="145"/>
      <c r="EU1036" s="145"/>
      <c r="EV1036" s="145"/>
      <c r="EW1036" s="145"/>
      <c r="EX1036" s="145"/>
      <c r="EY1036" s="145"/>
      <c r="EZ1036" s="145"/>
      <c r="FA1036" s="145"/>
      <c r="FB1036" s="145"/>
      <c r="FC1036" s="145"/>
      <c r="FD1036" s="145"/>
      <c r="FE1036" s="145"/>
      <c r="FF1036" s="145"/>
      <c r="FG1036" s="145"/>
      <c r="FH1036" s="145"/>
      <c r="FI1036" s="145"/>
      <c r="FJ1036" s="145"/>
      <c r="FK1036" s="145"/>
      <c r="FL1036" s="145"/>
      <c r="FM1036" s="145"/>
      <c r="FN1036" s="145"/>
      <c r="FO1036" s="145"/>
      <c r="FP1036" s="145"/>
      <c r="FQ1036" s="145"/>
      <c r="FR1036" s="145"/>
      <c r="FS1036" s="145"/>
      <c r="FT1036" s="146"/>
      <c r="FU1036" s="147"/>
      <c r="FV1036" s="147"/>
      <c r="FW1036" s="147"/>
      <c r="FX1036" s="147"/>
      <c r="FY1036" s="147"/>
      <c r="FZ1036" s="147"/>
      <c r="GA1036" s="147"/>
      <c r="GB1036" s="147"/>
      <c r="GC1036" s="147"/>
      <c r="GD1036" s="147"/>
      <c r="GE1036" s="147"/>
      <c r="GF1036" s="147"/>
      <c r="GG1036" s="148"/>
      <c r="GH1036" s="147"/>
      <c r="GI1036" s="147"/>
      <c r="GJ1036" s="147"/>
      <c r="GK1036" s="147"/>
      <c r="GL1036" s="147"/>
      <c r="GM1036" s="147"/>
      <c r="GN1036" s="147"/>
      <c r="GO1036" s="147"/>
      <c r="GP1036" s="147"/>
      <c r="GQ1036" s="147"/>
      <c r="GR1036" s="147"/>
      <c r="GS1036" s="147"/>
      <c r="GT1036" s="147"/>
      <c r="GU1036" s="147"/>
      <c r="GV1036" s="147"/>
      <c r="GW1036" s="147"/>
      <c r="GX1036" s="147"/>
      <c r="GY1036" s="147"/>
      <c r="GZ1036" s="147"/>
      <c r="HA1036" s="147"/>
      <c r="HB1036" s="147"/>
      <c r="HC1036" s="147"/>
      <c r="HD1036" s="147"/>
      <c r="HE1036" s="147"/>
      <c r="HF1036" s="147"/>
      <c r="HG1036" s="147"/>
      <c r="HI1036" s="147"/>
      <c r="HJ1036" s="147"/>
      <c r="HK1036" s="147"/>
      <c r="HL1036" s="147"/>
      <c r="HM1036" s="147"/>
    </row>
    <row r="1037" spans="1:221" s="149" customFormat="1" ht="12" customHeight="1" x14ac:dyDescent="0.2">
      <c r="A1037" s="150">
        <v>792</v>
      </c>
      <c r="B1037" s="151" t="s">
        <v>3251</v>
      </c>
      <c r="C1037" s="161"/>
      <c r="D1037" s="161"/>
      <c r="E1037" s="162"/>
      <c r="F1037" s="154">
        <f t="shared" si="243"/>
        <v>45.493325901151991</v>
      </c>
      <c r="G1037" s="279" t="s">
        <v>1664</v>
      </c>
      <c r="H1037" s="281">
        <v>2024</v>
      </c>
      <c r="I1037" s="154">
        <f t="shared" si="242"/>
        <v>406526.21</v>
      </c>
      <c r="J1037" s="237">
        <f t="shared" si="251"/>
        <v>3711934.79</v>
      </c>
      <c r="K1037" s="155">
        <f t="shared" si="252"/>
        <v>0</v>
      </c>
      <c r="L1037" s="192">
        <v>0</v>
      </c>
      <c r="M1037" s="192">
        <v>0</v>
      </c>
      <c r="N1037" s="192">
        <v>0</v>
      </c>
      <c r="O1037" s="192">
        <v>0</v>
      </c>
      <c r="P1037" s="192">
        <v>0</v>
      </c>
      <c r="Q1037" s="155"/>
      <c r="R1037" s="155">
        <v>0</v>
      </c>
      <c r="S1037" s="155"/>
      <c r="T1037" s="155">
        <v>0</v>
      </c>
      <c r="U1037" s="155"/>
      <c r="V1037" s="155">
        <v>0</v>
      </c>
      <c r="W1037" s="197" t="str">
        <f t="shared" si="253"/>
        <v>0</v>
      </c>
      <c r="X1037" s="155">
        <v>0</v>
      </c>
      <c r="Y1037" s="162" t="s">
        <v>234</v>
      </c>
      <c r="Z1037" s="144">
        <v>420</v>
      </c>
      <c r="AA1037" s="155">
        <f t="shared" si="254"/>
        <v>3544897.73</v>
      </c>
      <c r="AB1037" s="144">
        <v>0</v>
      </c>
      <c r="AC1037" s="144">
        <v>0</v>
      </c>
      <c r="AD1037" s="144">
        <v>0</v>
      </c>
      <c r="AE1037" s="144">
        <v>0</v>
      </c>
      <c r="AF1037" s="144">
        <v>0</v>
      </c>
      <c r="AG1037" s="144">
        <v>0</v>
      </c>
      <c r="AH1037" s="144">
        <v>0</v>
      </c>
      <c r="AI1037" s="144">
        <v>0</v>
      </c>
      <c r="AJ1037" s="144">
        <v>0</v>
      </c>
      <c r="AK1037" s="144">
        <v>0</v>
      </c>
      <c r="AL1037" s="144">
        <v>0</v>
      </c>
      <c r="AM1037" s="144">
        <f t="shared" si="255"/>
        <v>111358.04</v>
      </c>
      <c r="AN1037" s="144">
        <f t="shared" si="256"/>
        <v>55679.02</v>
      </c>
      <c r="AO1037" s="144">
        <v>0</v>
      </c>
      <c r="AP1037" s="144" t="s">
        <v>4526</v>
      </c>
      <c r="AQ1037" s="294"/>
      <c r="AR1037" s="144"/>
      <c r="AS1037" s="271"/>
      <c r="AT1037" s="144"/>
      <c r="AU1037" s="144"/>
      <c r="AV1037" s="158" t="s">
        <v>925</v>
      </c>
      <c r="AW1037" s="159" t="s">
        <v>3250</v>
      </c>
      <c r="AX1037" s="159" t="s">
        <v>3251</v>
      </c>
      <c r="AY1037" s="159"/>
      <c r="AZ1037" s="159" t="s">
        <v>879</v>
      </c>
      <c r="BA1037" s="158" t="s">
        <v>1664</v>
      </c>
      <c r="BB1037" s="159" t="s">
        <v>881</v>
      </c>
      <c r="BC1037" s="158" t="s">
        <v>166</v>
      </c>
      <c r="BD1037" s="158" t="s">
        <v>166</v>
      </c>
      <c r="BE1037" s="158" t="s">
        <v>864</v>
      </c>
      <c r="BF1037" s="160">
        <v>916.3</v>
      </c>
      <c r="BG1037" s="160">
        <v>807.3</v>
      </c>
      <c r="BH1037" s="158" t="s">
        <v>883</v>
      </c>
      <c r="BI1037" s="193">
        <v>7.5</v>
      </c>
      <c r="BJ1037" s="159" t="s">
        <v>892</v>
      </c>
      <c r="BK1037" s="160">
        <v>420</v>
      </c>
      <c r="BL1037" s="160"/>
      <c r="BM1037" s="160">
        <v>728.84</v>
      </c>
      <c r="BN1037" s="158"/>
      <c r="BO1037" s="159" t="s">
        <v>885</v>
      </c>
      <c r="BP1037" s="159" t="s">
        <v>886</v>
      </c>
      <c r="BQ1037" s="204" t="s">
        <v>887</v>
      </c>
      <c r="BR1037" s="160">
        <v>2423122.7999999998</v>
      </c>
      <c r="BS1037" s="160">
        <v>406526.21</v>
      </c>
      <c r="BT1037" s="160">
        <v>0</v>
      </c>
      <c r="BU1037" s="138">
        <v>406526.21</v>
      </c>
      <c r="BV1037" s="160">
        <v>406526.21</v>
      </c>
      <c r="BW1037" s="160">
        <v>406526.21</v>
      </c>
      <c r="BX1037" s="160">
        <v>0</v>
      </c>
      <c r="BY1037" s="160">
        <v>406350.76</v>
      </c>
      <c r="BZ1037" s="160">
        <v>406350.76</v>
      </c>
      <c r="CA1037" s="160">
        <v>0</v>
      </c>
      <c r="CB1037" s="160">
        <v>406350.76</v>
      </c>
      <c r="CC1037" s="160">
        <v>406350.76</v>
      </c>
      <c r="CD1037" s="160">
        <v>0</v>
      </c>
      <c r="CE1037" s="145"/>
      <c r="CF1037" s="145"/>
      <c r="CG1037" s="145"/>
      <c r="CH1037" s="145"/>
      <c r="CI1037" s="145"/>
      <c r="CJ1037" s="145"/>
      <c r="CK1037" s="145"/>
      <c r="CL1037" s="145"/>
      <c r="CM1037" s="145"/>
      <c r="CN1037" s="145"/>
      <c r="CO1037" s="145"/>
      <c r="CP1037" s="145"/>
      <c r="CQ1037" s="145"/>
      <c r="CR1037" s="145"/>
      <c r="CS1037" s="145"/>
      <c r="CT1037" s="145"/>
      <c r="CU1037" s="145"/>
      <c r="CV1037" s="145"/>
      <c r="CW1037" s="145"/>
      <c r="CX1037" s="145"/>
      <c r="CY1037" s="145"/>
      <c r="CZ1037" s="145"/>
      <c r="DA1037" s="145"/>
      <c r="DB1037" s="145"/>
      <c r="DC1037" s="145"/>
      <c r="DD1037" s="145"/>
      <c r="DE1037" s="145"/>
      <c r="DF1037" s="145"/>
      <c r="DG1037" s="145"/>
      <c r="DH1037" s="145"/>
      <c r="DI1037" s="145"/>
      <c r="DJ1037" s="145"/>
      <c r="DK1037" s="145"/>
      <c r="DL1037" s="145"/>
      <c r="DM1037" s="145"/>
      <c r="DN1037" s="145"/>
      <c r="DO1037" s="145"/>
      <c r="DP1037" s="145"/>
      <c r="DQ1037" s="145"/>
      <c r="DR1037" s="145"/>
      <c r="DS1037" s="145"/>
      <c r="DT1037" s="145"/>
      <c r="DU1037" s="145"/>
      <c r="DV1037" s="145"/>
      <c r="DW1037" s="145"/>
      <c r="DX1037" s="145"/>
      <c r="DY1037" s="145"/>
      <c r="DZ1037" s="145"/>
      <c r="EA1037" s="145"/>
      <c r="EB1037" s="145"/>
      <c r="EC1037" s="145"/>
      <c r="ED1037" s="145"/>
      <c r="EE1037" s="145"/>
      <c r="EF1037" s="145"/>
      <c r="EG1037" s="145"/>
      <c r="EH1037" s="145"/>
      <c r="EI1037" s="145"/>
      <c r="EJ1037" s="145"/>
      <c r="EK1037" s="145"/>
      <c r="EL1037" s="145"/>
      <c r="EM1037" s="145"/>
      <c r="EN1037" s="145"/>
      <c r="EO1037" s="145"/>
      <c r="EP1037" s="145"/>
      <c r="EQ1037" s="145"/>
      <c r="ER1037" s="145"/>
      <c r="ES1037" s="145"/>
      <c r="ET1037" s="145"/>
      <c r="EU1037" s="145"/>
      <c r="EV1037" s="145"/>
      <c r="EW1037" s="145"/>
      <c r="EX1037" s="145"/>
      <c r="EY1037" s="145"/>
      <c r="EZ1037" s="145"/>
      <c r="FA1037" s="145"/>
      <c r="FB1037" s="145"/>
      <c r="FC1037" s="145"/>
      <c r="FD1037" s="145"/>
      <c r="FE1037" s="145"/>
      <c r="FF1037" s="145"/>
      <c r="FG1037" s="145"/>
      <c r="FH1037" s="145"/>
      <c r="FI1037" s="145"/>
      <c r="FJ1037" s="145"/>
      <c r="FK1037" s="145"/>
      <c r="FL1037" s="145"/>
      <c r="FM1037" s="145"/>
      <c r="FN1037" s="145"/>
      <c r="FO1037" s="145"/>
      <c r="FP1037" s="145"/>
      <c r="FQ1037" s="145"/>
      <c r="FR1037" s="145"/>
      <c r="FS1037" s="145"/>
      <c r="FT1037" s="146"/>
      <c r="FU1037" s="147"/>
      <c r="FV1037" s="147"/>
      <c r="FW1037" s="147"/>
      <c r="FX1037" s="147"/>
      <c r="FY1037" s="147"/>
      <c r="FZ1037" s="147"/>
      <c r="GA1037" s="147"/>
      <c r="GB1037" s="147"/>
      <c r="GC1037" s="147"/>
      <c r="GD1037" s="147"/>
      <c r="GE1037" s="147"/>
      <c r="GF1037" s="147"/>
      <c r="GG1037" s="148"/>
      <c r="GH1037" s="147"/>
      <c r="GI1037" s="147"/>
      <c r="GJ1037" s="147"/>
      <c r="GK1037" s="147"/>
      <c r="GL1037" s="147"/>
      <c r="GM1037" s="147"/>
      <c r="GN1037" s="147"/>
      <c r="GO1037" s="147"/>
      <c r="GP1037" s="147"/>
      <c r="GQ1037" s="147"/>
      <c r="GR1037" s="147"/>
      <c r="GS1037" s="147"/>
      <c r="GT1037" s="147"/>
      <c r="GU1037" s="147"/>
      <c r="GV1037" s="147"/>
      <c r="GW1037" s="147"/>
      <c r="GX1037" s="147"/>
      <c r="GY1037" s="147"/>
      <c r="GZ1037" s="147"/>
      <c r="HA1037" s="147"/>
      <c r="HB1037" s="147"/>
      <c r="HC1037" s="147"/>
      <c r="HD1037" s="147"/>
      <c r="HE1037" s="147"/>
      <c r="HF1037" s="147"/>
      <c r="HG1037" s="147"/>
      <c r="HI1037" s="147"/>
      <c r="HJ1037" s="147"/>
      <c r="HK1037" s="147"/>
      <c r="HL1037" s="147"/>
      <c r="HM1037" s="147"/>
    </row>
    <row r="1038" spans="1:221" s="149" customFormat="1" ht="12" customHeight="1" x14ac:dyDescent="0.2">
      <c r="A1038" s="150">
        <v>793</v>
      </c>
      <c r="B1038" s="151" t="s">
        <v>3253</v>
      </c>
      <c r="C1038" s="161"/>
      <c r="D1038" s="161"/>
      <c r="E1038" s="162"/>
      <c r="F1038" s="154">
        <f t="shared" si="243"/>
        <v>47.457350121944309</v>
      </c>
      <c r="G1038" s="279" t="s">
        <v>991</v>
      </c>
      <c r="H1038" s="281">
        <v>2023</v>
      </c>
      <c r="I1038" s="154">
        <f t="shared" si="242"/>
        <v>365052.63</v>
      </c>
      <c r="J1038" s="310">
        <f t="shared" si="251"/>
        <v>3711934.79</v>
      </c>
      <c r="K1038" s="155">
        <f t="shared" si="252"/>
        <v>0</v>
      </c>
      <c r="L1038" s="192">
        <v>0</v>
      </c>
      <c r="M1038" s="192">
        <v>0</v>
      </c>
      <c r="N1038" s="192">
        <v>0</v>
      </c>
      <c r="O1038" s="192">
        <v>0</v>
      </c>
      <c r="P1038" s="192">
        <v>0</v>
      </c>
      <c r="Q1038" s="155"/>
      <c r="R1038" s="155">
        <v>0</v>
      </c>
      <c r="S1038" s="155"/>
      <c r="T1038" s="155">
        <v>0</v>
      </c>
      <c r="U1038" s="155"/>
      <c r="V1038" s="155">
        <v>0</v>
      </c>
      <c r="W1038" s="197" t="str">
        <f t="shared" si="253"/>
        <v>0</v>
      </c>
      <c r="X1038" s="155">
        <v>0</v>
      </c>
      <c r="Y1038" s="162" t="s">
        <v>234</v>
      </c>
      <c r="Z1038" s="144">
        <v>420</v>
      </c>
      <c r="AA1038" s="155">
        <f t="shared" si="254"/>
        <v>3544897.73</v>
      </c>
      <c r="AB1038" s="144">
        <v>0</v>
      </c>
      <c r="AC1038" s="144">
        <v>0</v>
      </c>
      <c r="AD1038" s="144">
        <v>0</v>
      </c>
      <c r="AE1038" s="144">
        <v>0</v>
      </c>
      <c r="AF1038" s="144">
        <v>0</v>
      </c>
      <c r="AG1038" s="144">
        <v>0</v>
      </c>
      <c r="AH1038" s="144">
        <v>0</v>
      </c>
      <c r="AI1038" s="144">
        <v>0</v>
      </c>
      <c r="AJ1038" s="144">
        <v>0</v>
      </c>
      <c r="AK1038" s="144">
        <v>0</v>
      </c>
      <c r="AL1038" s="144">
        <v>0</v>
      </c>
      <c r="AM1038" s="144">
        <f t="shared" si="255"/>
        <v>111358.04</v>
      </c>
      <c r="AN1038" s="144">
        <f t="shared" si="256"/>
        <v>55679.02</v>
      </c>
      <c r="AO1038" s="144">
        <v>0</v>
      </c>
      <c r="AP1038" s="144" t="s">
        <v>4526</v>
      </c>
      <c r="AQ1038" s="294"/>
      <c r="AR1038" s="144"/>
      <c r="AS1038" s="271"/>
      <c r="AT1038" s="144"/>
      <c r="AU1038" s="144"/>
      <c r="AV1038" s="158" t="s">
        <v>930</v>
      </c>
      <c r="AW1038" s="159" t="s">
        <v>3252</v>
      </c>
      <c r="AX1038" s="159" t="s">
        <v>3253</v>
      </c>
      <c r="AY1038" s="159" t="s">
        <v>878</v>
      </c>
      <c r="AZ1038" s="159" t="s">
        <v>879</v>
      </c>
      <c r="BA1038" s="158" t="s">
        <v>991</v>
      </c>
      <c r="BB1038" s="159" t="s">
        <v>881</v>
      </c>
      <c r="BC1038" s="158" t="s">
        <v>166</v>
      </c>
      <c r="BD1038" s="158" t="s">
        <v>844</v>
      </c>
      <c r="BE1038" s="158" t="s">
        <v>943</v>
      </c>
      <c r="BF1038" s="160">
        <v>858.8</v>
      </c>
      <c r="BG1038" s="160">
        <v>783.6</v>
      </c>
      <c r="BH1038" s="158" t="s">
        <v>883</v>
      </c>
      <c r="BI1038" s="193">
        <v>7.5</v>
      </c>
      <c r="BJ1038" s="159" t="s">
        <v>892</v>
      </c>
      <c r="BK1038" s="160">
        <v>420</v>
      </c>
      <c r="BL1038" s="160"/>
      <c r="BM1038" s="160">
        <v>728.84</v>
      </c>
      <c r="BN1038" s="158"/>
      <c r="BO1038" s="159" t="s">
        <v>885</v>
      </c>
      <c r="BP1038" s="159" t="s">
        <v>886</v>
      </c>
      <c r="BQ1038" s="204" t="s">
        <v>887</v>
      </c>
      <c r="BR1038" s="160">
        <v>2423122.7999999998</v>
      </c>
      <c r="BS1038" s="160">
        <v>365052.63</v>
      </c>
      <c r="BT1038" s="160">
        <v>0</v>
      </c>
      <c r="BU1038" s="138">
        <v>365052.63</v>
      </c>
      <c r="BV1038" s="160">
        <v>365052.63</v>
      </c>
      <c r="BW1038" s="160">
        <v>365052.63</v>
      </c>
      <c r="BX1038" s="160">
        <v>0</v>
      </c>
      <c r="BY1038" s="160">
        <v>365007.87</v>
      </c>
      <c r="BZ1038" s="160">
        <v>365007.87</v>
      </c>
      <c r="CA1038" s="160">
        <v>0</v>
      </c>
      <c r="CB1038" s="160">
        <v>365007.87</v>
      </c>
      <c r="CC1038" s="160">
        <v>365007.87</v>
      </c>
      <c r="CD1038" s="160">
        <v>0</v>
      </c>
      <c r="CE1038" s="145"/>
      <c r="CF1038" s="145"/>
      <c r="CG1038" s="145"/>
      <c r="CH1038" s="145"/>
      <c r="CI1038" s="145"/>
      <c r="CJ1038" s="145"/>
      <c r="CK1038" s="145"/>
      <c r="CL1038" s="145"/>
      <c r="CM1038" s="145"/>
      <c r="CN1038" s="145"/>
      <c r="CO1038" s="145"/>
      <c r="CP1038" s="145"/>
      <c r="CQ1038" s="145"/>
      <c r="CR1038" s="145"/>
      <c r="CS1038" s="145"/>
      <c r="CT1038" s="145"/>
      <c r="CU1038" s="145"/>
      <c r="CV1038" s="145"/>
      <c r="CW1038" s="145"/>
      <c r="CX1038" s="145"/>
      <c r="CY1038" s="145"/>
      <c r="CZ1038" s="145"/>
      <c r="DA1038" s="145"/>
      <c r="DB1038" s="145"/>
      <c r="DC1038" s="145"/>
      <c r="DD1038" s="145"/>
      <c r="DE1038" s="145"/>
      <c r="DF1038" s="145"/>
      <c r="DG1038" s="145"/>
      <c r="DH1038" s="145"/>
      <c r="DI1038" s="145"/>
      <c r="DJ1038" s="145"/>
      <c r="DK1038" s="145"/>
      <c r="DL1038" s="145"/>
      <c r="DM1038" s="145"/>
      <c r="DN1038" s="145"/>
      <c r="DO1038" s="145"/>
      <c r="DP1038" s="145"/>
      <c r="DQ1038" s="145"/>
      <c r="DR1038" s="145"/>
      <c r="DS1038" s="145"/>
      <c r="DT1038" s="145"/>
      <c r="DU1038" s="145"/>
      <c r="DV1038" s="145"/>
      <c r="DW1038" s="145"/>
      <c r="DX1038" s="145"/>
      <c r="DY1038" s="145"/>
      <c r="DZ1038" s="145"/>
      <c r="EA1038" s="145"/>
      <c r="EB1038" s="145"/>
      <c r="EC1038" s="145"/>
      <c r="ED1038" s="145"/>
      <c r="EE1038" s="145"/>
      <c r="EF1038" s="145"/>
      <c r="EG1038" s="145"/>
      <c r="EH1038" s="145"/>
      <c r="EI1038" s="145"/>
      <c r="EJ1038" s="145"/>
      <c r="EK1038" s="145"/>
      <c r="EL1038" s="145"/>
      <c r="EM1038" s="145"/>
      <c r="EN1038" s="145"/>
      <c r="EO1038" s="145"/>
      <c r="EP1038" s="145"/>
      <c r="EQ1038" s="145"/>
      <c r="ER1038" s="145"/>
      <c r="ES1038" s="145"/>
      <c r="ET1038" s="145"/>
      <c r="EU1038" s="145"/>
      <c r="EV1038" s="145"/>
      <c r="EW1038" s="145"/>
      <c r="EX1038" s="145"/>
      <c r="EY1038" s="145"/>
      <c r="EZ1038" s="145"/>
      <c r="FA1038" s="145"/>
      <c r="FB1038" s="145"/>
      <c r="FC1038" s="145"/>
      <c r="FD1038" s="145"/>
      <c r="FE1038" s="145"/>
      <c r="FF1038" s="145"/>
      <c r="FG1038" s="145"/>
      <c r="FH1038" s="145"/>
      <c r="FI1038" s="145"/>
      <c r="FJ1038" s="145"/>
      <c r="FK1038" s="145"/>
      <c r="FL1038" s="145"/>
      <c r="FM1038" s="145"/>
      <c r="FN1038" s="145"/>
      <c r="FO1038" s="145"/>
      <c r="FP1038" s="145"/>
      <c r="FQ1038" s="145"/>
      <c r="FR1038" s="145"/>
      <c r="FS1038" s="145"/>
      <c r="FT1038" s="146"/>
      <c r="FU1038" s="147"/>
      <c r="FV1038" s="147"/>
      <c r="FW1038" s="147"/>
      <c r="FX1038" s="147"/>
      <c r="FY1038" s="147"/>
      <c r="FZ1038" s="147"/>
      <c r="GA1038" s="147"/>
      <c r="GB1038" s="147"/>
      <c r="GC1038" s="147"/>
      <c r="GD1038" s="147"/>
      <c r="GE1038" s="147"/>
      <c r="GF1038" s="147"/>
      <c r="GG1038" s="148"/>
      <c r="GH1038" s="147"/>
      <c r="GI1038" s="147"/>
      <c r="GJ1038" s="147"/>
      <c r="GK1038" s="147"/>
      <c r="GL1038" s="147"/>
      <c r="GM1038" s="147"/>
      <c r="GN1038" s="147"/>
      <c r="GO1038" s="147"/>
      <c r="GP1038" s="147"/>
      <c r="GQ1038" s="147"/>
      <c r="GR1038" s="147"/>
      <c r="GS1038" s="147"/>
      <c r="GT1038" s="147"/>
      <c r="GU1038" s="147"/>
      <c r="GV1038" s="147"/>
      <c r="GW1038" s="147"/>
      <c r="GX1038" s="147"/>
      <c r="GY1038" s="147"/>
      <c r="GZ1038" s="147"/>
      <c r="HA1038" s="147"/>
      <c r="HB1038" s="147"/>
      <c r="HC1038" s="147"/>
      <c r="HD1038" s="147"/>
      <c r="HE1038" s="147"/>
      <c r="HF1038" s="147"/>
      <c r="HG1038" s="147"/>
      <c r="HI1038" s="147"/>
      <c r="HJ1038" s="147"/>
      <c r="HK1038" s="147"/>
      <c r="HL1038" s="147"/>
      <c r="HM1038" s="147"/>
    </row>
    <row r="1039" spans="1:221" s="149" customFormat="1" ht="12" customHeight="1" x14ac:dyDescent="0.2">
      <c r="A1039" s="150">
        <v>794</v>
      </c>
      <c r="B1039" s="151" t="s">
        <v>3255</v>
      </c>
      <c r="C1039" s="161"/>
      <c r="D1039" s="161"/>
      <c r="E1039" s="162"/>
      <c r="F1039" s="154">
        <f t="shared" si="243"/>
        <v>58.992339974924604</v>
      </c>
      <c r="G1039" s="279" t="s">
        <v>880</v>
      </c>
      <c r="H1039" s="281">
        <v>2025</v>
      </c>
      <c r="I1039" s="154">
        <f t="shared" si="242"/>
        <v>230088.9</v>
      </c>
      <c r="J1039" s="152">
        <f t="shared" si="251"/>
        <v>3711934.79</v>
      </c>
      <c r="K1039" s="155">
        <f t="shared" si="252"/>
        <v>0</v>
      </c>
      <c r="L1039" s="192">
        <v>0</v>
      </c>
      <c r="M1039" s="192">
        <v>0</v>
      </c>
      <c r="N1039" s="192">
        <v>0</v>
      </c>
      <c r="O1039" s="192">
        <v>0</v>
      </c>
      <c r="P1039" s="192">
        <v>0</v>
      </c>
      <c r="Q1039" s="155"/>
      <c r="R1039" s="155">
        <v>0</v>
      </c>
      <c r="S1039" s="155"/>
      <c r="T1039" s="155">
        <v>0</v>
      </c>
      <c r="U1039" s="155"/>
      <c r="V1039" s="155">
        <v>0</v>
      </c>
      <c r="W1039" s="197" t="str">
        <f t="shared" si="253"/>
        <v>0</v>
      </c>
      <c r="X1039" s="155">
        <v>0</v>
      </c>
      <c r="Y1039" s="162" t="s">
        <v>234</v>
      </c>
      <c r="Z1039" s="144">
        <v>420</v>
      </c>
      <c r="AA1039" s="155">
        <f t="shared" si="254"/>
        <v>3544897.73</v>
      </c>
      <c r="AB1039" s="144">
        <v>0</v>
      </c>
      <c r="AC1039" s="144">
        <v>0</v>
      </c>
      <c r="AD1039" s="144">
        <v>0</v>
      </c>
      <c r="AE1039" s="144">
        <v>0</v>
      </c>
      <c r="AF1039" s="144">
        <v>0</v>
      </c>
      <c r="AG1039" s="144">
        <v>0</v>
      </c>
      <c r="AH1039" s="144">
        <v>0</v>
      </c>
      <c r="AI1039" s="144">
        <v>0</v>
      </c>
      <c r="AJ1039" s="144">
        <v>0</v>
      </c>
      <c r="AK1039" s="144">
        <v>0</v>
      </c>
      <c r="AL1039" s="144">
        <v>0</v>
      </c>
      <c r="AM1039" s="144">
        <f t="shared" si="255"/>
        <v>111358.04</v>
      </c>
      <c r="AN1039" s="144">
        <f t="shared" si="256"/>
        <v>55679.02</v>
      </c>
      <c r="AO1039" s="144">
        <v>0</v>
      </c>
      <c r="AP1039" s="144" t="s">
        <v>4526</v>
      </c>
      <c r="AQ1039" s="294"/>
      <c r="AR1039" s="144"/>
      <c r="AS1039" s="271"/>
      <c r="AT1039" s="144"/>
      <c r="AU1039" s="144"/>
      <c r="AV1039" s="158" t="s">
        <v>934</v>
      </c>
      <c r="AW1039" s="159" t="s">
        <v>3254</v>
      </c>
      <c r="AX1039" s="159" t="s">
        <v>3255</v>
      </c>
      <c r="AY1039" s="159" t="s">
        <v>878</v>
      </c>
      <c r="AZ1039" s="159" t="s">
        <v>879</v>
      </c>
      <c r="BA1039" s="158" t="s">
        <v>880</v>
      </c>
      <c r="BB1039" s="159" t="s">
        <v>881</v>
      </c>
      <c r="BC1039" s="158" t="s">
        <v>166</v>
      </c>
      <c r="BD1039" s="158" t="s">
        <v>166</v>
      </c>
      <c r="BE1039" s="158" t="s">
        <v>867</v>
      </c>
      <c r="BF1039" s="160">
        <v>1052.3</v>
      </c>
      <c r="BG1039" s="160">
        <v>655.8</v>
      </c>
      <c r="BH1039" s="158" t="s">
        <v>883</v>
      </c>
      <c r="BI1039" s="193">
        <v>7.5</v>
      </c>
      <c r="BJ1039" s="159" t="s">
        <v>884</v>
      </c>
      <c r="BK1039" s="160">
        <v>420</v>
      </c>
      <c r="BL1039" s="160"/>
      <c r="BM1039" s="160">
        <v>531.1</v>
      </c>
      <c r="BN1039" s="158"/>
      <c r="BO1039" s="159" t="s">
        <v>885</v>
      </c>
      <c r="BP1039" s="159" t="s">
        <v>886</v>
      </c>
      <c r="BQ1039" s="204" t="s">
        <v>887</v>
      </c>
      <c r="BR1039" s="160">
        <v>2325964.2000000002</v>
      </c>
      <c r="BS1039" s="160">
        <v>230088.9</v>
      </c>
      <c r="BT1039" s="160">
        <v>0</v>
      </c>
      <c r="BU1039" s="138">
        <v>230088.9</v>
      </c>
      <c r="BV1039" s="160">
        <v>230088.9</v>
      </c>
      <c r="BW1039" s="160">
        <v>230088.9</v>
      </c>
      <c r="BX1039" s="160">
        <v>0</v>
      </c>
      <c r="BY1039" s="160">
        <v>229946.54</v>
      </c>
      <c r="BZ1039" s="160">
        <v>229946.54</v>
      </c>
      <c r="CA1039" s="160">
        <v>0</v>
      </c>
      <c r="CB1039" s="160">
        <v>229946.54</v>
      </c>
      <c r="CC1039" s="160">
        <v>229946.54</v>
      </c>
      <c r="CD1039" s="160">
        <v>0</v>
      </c>
      <c r="CE1039" s="145"/>
      <c r="CF1039" s="145"/>
      <c r="CG1039" s="145"/>
      <c r="CH1039" s="145"/>
      <c r="CI1039" s="145"/>
      <c r="CJ1039" s="145"/>
      <c r="CK1039" s="145"/>
      <c r="CL1039" s="145"/>
      <c r="CM1039" s="145"/>
      <c r="CN1039" s="145"/>
      <c r="CO1039" s="145"/>
      <c r="CP1039" s="145"/>
      <c r="CQ1039" s="145"/>
      <c r="CR1039" s="145"/>
      <c r="CS1039" s="145"/>
      <c r="CT1039" s="145"/>
      <c r="CU1039" s="145"/>
      <c r="CV1039" s="145"/>
      <c r="CW1039" s="145"/>
      <c r="CX1039" s="145"/>
      <c r="CY1039" s="145"/>
      <c r="CZ1039" s="145"/>
      <c r="DA1039" s="145"/>
      <c r="DB1039" s="145"/>
      <c r="DC1039" s="145"/>
      <c r="DD1039" s="145"/>
      <c r="DE1039" s="145"/>
      <c r="DF1039" s="145"/>
      <c r="DG1039" s="145"/>
      <c r="DH1039" s="145"/>
      <c r="DI1039" s="145"/>
      <c r="DJ1039" s="145"/>
      <c r="DK1039" s="145"/>
      <c r="DL1039" s="145"/>
      <c r="DM1039" s="145"/>
      <c r="DN1039" s="145"/>
      <c r="DO1039" s="145"/>
      <c r="DP1039" s="145"/>
      <c r="DQ1039" s="145"/>
      <c r="DR1039" s="145"/>
      <c r="DS1039" s="145"/>
      <c r="DT1039" s="145"/>
      <c r="DU1039" s="145"/>
      <c r="DV1039" s="145"/>
      <c r="DW1039" s="145"/>
      <c r="DX1039" s="145"/>
      <c r="DY1039" s="145"/>
      <c r="DZ1039" s="145"/>
      <c r="EA1039" s="145"/>
      <c r="EB1039" s="145"/>
      <c r="EC1039" s="145"/>
      <c r="ED1039" s="145"/>
      <c r="EE1039" s="145"/>
      <c r="EF1039" s="145"/>
      <c r="EG1039" s="145"/>
      <c r="EH1039" s="145"/>
      <c r="EI1039" s="145"/>
      <c r="EJ1039" s="145"/>
      <c r="EK1039" s="145"/>
      <c r="EL1039" s="145"/>
      <c r="EM1039" s="145"/>
      <c r="EN1039" s="145"/>
      <c r="EO1039" s="145"/>
      <c r="EP1039" s="145"/>
      <c r="EQ1039" s="145"/>
      <c r="ER1039" s="145"/>
      <c r="ES1039" s="145"/>
      <c r="ET1039" s="145"/>
      <c r="EU1039" s="145"/>
      <c r="EV1039" s="145"/>
      <c r="EW1039" s="145"/>
      <c r="EX1039" s="145"/>
      <c r="EY1039" s="145"/>
      <c r="EZ1039" s="145"/>
      <c r="FA1039" s="145"/>
      <c r="FB1039" s="145"/>
      <c r="FC1039" s="145"/>
      <c r="FD1039" s="145"/>
      <c r="FE1039" s="145"/>
      <c r="FF1039" s="145"/>
      <c r="FG1039" s="145"/>
      <c r="FH1039" s="145"/>
      <c r="FI1039" s="145"/>
      <c r="FJ1039" s="145"/>
      <c r="FK1039" s="145"/>
      <c r="FL1039" s="145"/>
      <c r="FM1039" s="145"/>
      <c r="FN1039" s="145"/>
      <c r="FO1039" s="145"/>
      <c r="FP1039" s="145"/>
      <c r="FQ1039" s="145"/>
      <c r="FR1039" s="145"/>
      <c r="FS1039" s="145"/>
      <c r="FT1039" s="146"/>
      <c r="FU1039" s="147"/>
      <c r="FV1039" s="147"/>
      <c r="FW1039" s="147"/>
      <c r="FX1039" s="147"/>
      <c r="FY1039" s="147"/>
      <c r="FZ1039" s="147"/>
      <c r="GA1039" s="147"/>
      <c r="GB1039" s="147"/>
      <c r="GC1039" s="147"/>
      <c r="GD1039" s="147"/>
      <c r="GE1039" s="147"/>
      <c r="GF1039" s="147"/>
      <c r="GG1039" s="148"/>
      <c r="GH1039" s="147"/>
      <c r="GI1039" s="147"/>
      <c r="GJ1039" s="147"/>
      <c r="GK1039" s="147"/>
      <c r="GL1039" s="147"/>
      <c r="GM1039" s="147"/>
      <c r="GN1039" s="147"/>
      <c r="GO1039" s="147"/>
      <c r="GP1039" s="147"/>
      <c r="GQ1039" s="147"/>
      <c r="GR1039" s="147"/>
      <c r="GS1039" s="147"/>
      <c r="GT1039" s="147"/>
      <c r="GU1039" s="147"/>
      <c r="GV1039" s="147"/>
      <c r="GW1039" s="147"/>
      <c r="GX1039" s="147"/>
      <c r="GY1039" s="147"/>
      <c r="GZ1039" s="147"/>
      <c r="HA1039" s="147"/>
      <c r="HB1039" s="147"/>
      <c r="HC1039" s="147"/>
      <c r="HD1039" s="147"/>
      <c r="HE1039" s="147"/>
      <c r="HF1039" s="147"/>
      <c r="HG1039" s="147"/>
      <c r="HI1039" s="147"/>
      <c r="HJ1039" s="147"/>
      <c r="HK1039" s="147"/>
      <c r="HL1039" s="147"/>
      <c r="HM1039" s="147"/>
    </row>
    <row r="1040" spans="1:221" s="149" customFormat="1" ht="12" customHeight="1" x14ac:dyDescent="0.2">
      <c r="A1040" s="150">
        <v>795</v>
      </c>
      <c r="B1040" s="151" t="s">
        <v>3257</v>
      </c>
      <c r="C1040" s="161"/>
      <c r="D1040" s="161"/>
      <c r="E1040" s="162"/>
      <c r="F1040" s="154">
        <f t="shared" si="243"/>
        <v>57.610452870542154</v>
      </c>
      <c r="G1040" s="279" t="s">
        <v>967</v>
      </c>
      <c r="H1040" s="281">
        <v>2025</v>
      </c>
      <c r="I1040" s="154">
        <f t="shared" si="242"/>
        <v>315278.58</v>
      </c>
      <c r="J1040" s="152">
        <f t="shared" si="251"/>
        <v>4786771.49</v>
      </c>
      <c r="K1040" s="155">
        <f t="shared" si="252"/>
        <v>0</v>
      </c>
      <c r="L1040" s="192">
        <v>0</v>
      </c>
      <c r="M1040" s="192">
        <v>0</v>
      </c>
      <c r="N1040" s="192">
        <v>0</v>
      </c>
      <c r="O1040" s="192">
        <v>0</v>
      </c>
      <c r="P1040" s="192">
        <v>0</v>
      </c>
      <c r="Q1040" s="155"/>
      <c r="R1040" s="155">
        <v>0</v>
      </c>
      <c r="S1040" s="155"/>
      <c r="T1040" s="155">
        <v>0</v>
      </c>
      <c r="U1040" s="155"/>
      <c r="V1040" s="155">
        <v>0</v>
      </c>
      <c r="W1040" s="197" t="str">
        <f t="shared" si="253"/>
        <v>0</v>
      </c>
      <c r="X1040" s="155">
        <v>0</v>
      </c>
      <c r="Y1040" s="162" t="s">
        <v>235</v>
      </c>
      <c r="Z1040" s="144">
        <v>630</v>
      </c>
      <c r="AA1040" s="155">
        <f t="shared" si="254"/>
        <v>4571366.78</v>
      </c>
      <c r="AB1040" s="144">
        <v>0</v>
      </c>
      <c r="AC1040" s="144">
        <v>0</v>
      </c>
      <c r="AD1040" s="144">
        <v>0</v>
      </c>
      <c r="AE1040" s="144">
        <v>0</v>
      </c>
      <c r="AF1040" s="144">
        <v>0</v>
      </c>
      <c r="AG1040" s="144">
        <v>0</v>
      </c>
      <c r="AH1040" s="144">
        <v>0</v>
      </c>
      <c r="AI1040" s="144">
        <v>0</v>
      </c>
      <c r="AJ1040" s="144">
        <v>0</v>
      </c>
      <c r="AK1040" s="144">
        <v>0</v>
      </c>
      <c r="AL1040" s="144">
        <v>0</v>
      </c>
      <c r="AM1040" s="144">
        <f t="shared" si="255"/>
        <v>143603.14000000001</v>
      </c>
      <c r="AN1040" s="144">
        <f t="shared" si="256"/>
        <v>71801.570000000007</v>
      </c>
      <c r="AO1040" s="144">
        <v>0</v>
      </c>
      <c r="AP1040" s="144" t="s">
        <v>4526</v>
      </c>
      <c r="AQ1040" s="294"/>
      <c r="AR1040" s="144"/>
      <c r="AS1040" s="271"/>
      <c r="AT1040" s="144"/>
      <c r="AU1040" s="144"/>
      <c r="AV1040" s="158" t="s">
        <v>939</v>
      </c>
      <c r="AW1040" s="159" t="s">
        <v>3256</v>
      </c>
      <c r="AX1040" s="159" t="s">
        <v>3257</v>
      </c>
      <c r="AY1040" s="159" t="s">
        <v>878</v>
      </c>
      <c r="AZ1040" s="159" t="s">
        <v>879</v>
      </c>
      <c r="BA1040" s="158" t="s">
        <v>967</v>
      </c>
      <c r="BB1040" s="159" t="s">
        <v>891</v>
      </c>
      <c r="BC1040" s="158" t="s">
        <v>166</v>
      </c>
      <c r="BD1040" s="158" t="s">
        <v>844</v>
      </c>
      <c r="BE1040" s="158" t="s">
        <v>918</v>
      </c>
      <c r="BF1040" s="160">
        <v>1406.4</v>
      </c>
      <c r="BG1040" s="160">
        <v>862.4</v>
      </c>
      <c r="BH1040" s="158" t="s">
        <v>883</v>
      </c>
      <c r="BI1040" s="193">
        <v>7.5</v>
      </c>
      <c r="BJ1040" s="159" t="s">
        <v>884</v>
      </c>
      <c r="BK1040" s="160">
        <v>630</v>
      </c>
      <c r="BL1040" s="160"/>
      <c r="BM1040" s="160">
        <v>728.84</v>
      </c>
      <c r="BN1040" s="158"/>
      <c r="BO1040" s="159" t="s">
        <v>885</v>
      </c>
      <c r="BP1040" s="159" t="s">
        <v>886</v>
      </c>
      <c r="BQ1040" s="204" t="s">
        <v>887</v>
      </c>
      <c r="BR1040" s="160">
        <v>3488946.3</v>
      </c>
      <c r="BS1040" s="160">
        <v>315278.58</v>
      </c>
      <c r="BT1040" s="160">
        <v>0</v>
      </c>
      <c r="BU1040" s="138">
        <v>315278.58</v>
      </c>
      <c r="BV1040" s="160">
        <v>315278.58</v>
      </c>
      <c r="BW1040" s="160">
        <v>315278.58</v>
      </c>
      <c r="BX1040" s="160">
        <v>0</v>
      </c>
      <c r="BY1040" s="160">
        <v>315261.71999999997</v>
      </c>
      <c r="BZ1040" s="160">
        <v>315261.71999999997</v>
      </c>
      <c r="CA1040" s="160">
        <v>0</v>
      </c>
      <c r="CB1040" s="160">
        <v>315261.71999999997</v>
      </c>
      <c r="CC1040" s="160">
        <v>315261.71999999997</v>
      </c>
      <c r="CD1040" s="160">
        <v>0</v>
      </c>
      <c r="CE1040" s="145"/>
      <c r="CF1040" s="145"/>
      <c r="CG1040" s="145"/>
      <c r="CH1040" s="145"/>
      <c r="CI1040" s="145"/>
      <c r="CJ1040" s="145"/>
      <c r="CK1040" s="145"/>
      <c r="CL1040" s="145"/>
      <c r="CM1040" s="145"/>
      <c r="CN1040" s="145"/>
      <c r="CO1040" s="145"/>
      <c r="CP1040" s="145"/>
      <c r="CQ1040" s="145"/>
      <c r="CR1040" s="145"/>
      <c r="CS1040" s="145"/>
      <c r="CT1040" s="145"/>
      <c r="CU1040" s="145"/>
      <c r="CV1040" s="145"/>
      <c r="CW1040" s="145"/>
      <c r="CX1040" s="145"/>
      <c r="CY1040" s="145"/>
      <c r="CZ1040" s="145"/>
      <c r="DA1040" s="145"/>
      <c r="DB1040" s="145"/>
      <c r="DC1040" s="145"/>
      <c r="DD1040" s="145"/>
      <c r="DE1040" s="145"/>
      <c r="DF1040" s="145"/>
      <c r="DG1040" s="145"/>
      <c r="DH1040" s="145"/>
      <c r="DI1040" s="145"/>
      <c r="DJ1040" s="145"/>
      <c r="DK1040" s="145"/>
      <c r="DL1040" s="145"/>
      <c r="DM1040" s="145"/>
      <c r="DN1040" s="145"/>
      <c r="DO1040" s="145"/>
      <c r="DP1040" s="145"/>
      <c r="DQ1040" s="145"/>
      <c r="DR1040" s="145"/>
      <c r="DS1040" s="145"/>
      <c r="DT1040" s="145"/>
      <c r="DU1040" s="145"/>
      <c r="DV1040" s="145"/>
      <c r="DW1040" s="145"/>
      <c r="DX1040" s="145"/>
      <c r="DY1040" s="145"/>
      <c r="DZ1040" s="145"/>
      <c r="EA1040" s="145"/>
      <c r="EB1040" s="145"/>
      <c r="EC1040" s="145"/>
      <c r="ED1040" s="145"/>
      <c r="EE1040" s="145"/>
      <c r="EF1040" s="145"/>
      <c r="EG1040" s="145"/>
      <c r="EH1040" s="145"/>
      <c r="EI1040" s="145"/>
      <c r="EJ1040" s="145"/>
      <c r="EK1040" s="145"/>
      <c r="EL1040" s="145"/>
      <c r="EM1040" s="145"/>
      <c r="EN1040" s="145"/>
      <c r="EO1040" s="145"/>
      <c r="EP1040" s="145"/>
      <c r="EQ1040" s="145"/>
      <c r="ER1040" s="145"/>
      <c r="ES1040" s="145"/>
      <c r="ET1040" s="145"/>
      <c r="EU1040" s="145"/>
      <c r="EV1040" s="145"/>
      <c r="EW1040" s="145"/>
      <c r="EX1040" s="145"/>
      <c r="EY1040" s="145"/>
      <c r="EZ1040" s="145"/>
      <c r="FA1040" s="145"/>
      <c r="FB1040" s="145"/>
      <c r="FC1040" s="145"/>
      <c r="FD1040" s="145"/>
      <c r="FE1040" s="145"/>
      <c r="FF1040" s="145"/>
      <c r="FG1040" s="145"/>
      <c r="FH1040" s="145"/>
      <c r="FI1040" s="145"/>
      <c r="FJ1040" s="145"/>
      <c r="FK1040" s="145"/>
      <c r="FL1040" s="145"/>
      <c r="FM1040" s="145"/>
      <c r="FN1040" s="145"/>
      <c r="FO1040" s="145"/>
      <c r="FP1040" s="145"/>
      <c r="FQ1040" s="145"/>
      <c r="FR1040" s="145"/>
      <c r="FS1040" s="145"/>
      <c r="FT1040" s="146"/>
      <c r="FU1040" s="147"/>
      <c r="FV1040" s="147"/>
      <c r="FW1040" s="147"/>
      <c r="FX1040" s="147"/>
      <c r="FY1040" s="147"/>
      <c r="FZ1040" s="147"/>
      <c r="GA1040" s="147"/>
      <c r="GB1040" s="147"/>
      <c r="GC1040" s="147"/>
      <c r="GD1040" s="147"/>
      <c r="GE1040" s="147"/>
      <c r="GF1040" s="147"/>
      <c r="GG1040" s="148"/>
      <c r="GH1040" s="147"/>
      <c r="GI1040" s="147"/>
      <c r="GJ1040" s="147"/>
      <c r="GK1040" s="147"/>
      <c r="GL1040" s="147"/>
      <c r="GM1040" s="147"/>
      <c r="GN1040" s="147"/>
      <c r="GO1040" s="147"/>
      <c r="GP1040" s="147"/>
      <c r="GQ1040" s="147"/>
      <c r="GR1040" s="147"/>
      <c r="GS1040" s="147"/>
      <c r="GT1040" s="147"/>
      <c r="GU1040" s="147"/>
      <c r="GV1040" s="147"/>
      <c r="GW1040" s="147"/>
      <c r="GX1040" s="147"/>
      <c r="GY1040" s="147"/>
      <c r="GZ1040" s="147"/>
      <c r="HA1040" s="147"/>
      <c r="HB1040" s="147"/>
      <c r="HC1040" s="147"/>
      <c r="HD1040" s="147"/>
      <c r="HE1040" s="147"/>
      <c r="HF1040" s="147"/>
      <c r="HG1040" s="147"/>
      <c r="HI1040" s="147"/>
      <c r="HJ1040" s="147"/>
      <c r="HK1040" s="147"/>
      <c r="HL1040" s="147"/>
      <c r="HM1040" s="147"/>
    </row>
    <row r="1041" spans="1:221" s="149" customFormat="1" ht="12" customHeight="1" x14ac:dyDescent="0.2">
      <c r="A1041" s="150">
        <v>796</v>
      </c>
      <c r="B1041" s="151" t="s">
        <v>3259</v>
      </c>
      <c r="C1041" s="161"/>
      <c r="D1041" s="161"/>
      <c r="E1041" s="162"/>
      <c r="F1041" s="154">
        <f t="shared" si="243"/>
        <v>49.848321957910926</v>
      </c>
      <c r="G1041" s="279" t="s">
        <v>1358</v>
      </c>
      <c r="H1041" s="281">
        <v>2025</v>
      </c>
      <c r="I1041" s="154">
        <f t="shared" si="242"/>
        <v>211348.02</v>
      </c>
      <c r="J1041" s="152">
        <f t="shared" si="251"/>
        <v>3191181.01</v>
      </c>
      <c r="K1041" s="155">
        <f t="shared" si="252"/>
        <v>0</v>
      </c>
      <c r="L1041" s="192">
        <v>0</v>
      </c>
      <c r="M1041" s="192">
        <v>0</v>
      </c>
      <c r="N1041" s="192">
        <v>0</v>
      </c>
      <c r="O1041" s="192">
        <v>0</v>
      </c>
      <c r="P1041" s="192">
        <v>0</v>
      </c>
      <c r="Q1041" s="155"/>
      <c r="R1041" s="155">
        <v>0</v>
      </c>
      <c r="S1041" s="155"/>
      <c r="T1041" s="155">
        <v>0</v>
      </c>
      <c r="U1041" s="155"/>
      <c r="V1041" s="155">
        <v>0</v>
      </c>
      <c r="W1041" s="197" t="str">
        <f t="shared" si="253"/>
        <v>0</v>
      </c>
      <c r="X1041" s="155">
        <v>0</v>
      </c>
      <c r="Y1041" s="162" t="s">
        <v>235</v>
      </c>
      <c r="Z1041" s="144">
        <v>420</v>
      </c>
      <c r="AA1041" s="155">
        <f t="shared" si="254"/>
        <v>3047577.86</v>
      </c>
      <c r="AB1041" s="144">
        <v>0</v>
      </c>
      <c r="AC1041" s="144">
        <v>0</v>
      </c>
      <c r="AD1041" s="144">
        <v>0</v>
      </c>
      <c r="AE1041" s="144">
        <v>0</v>
      </c>
      <c r="AF1041" s="144">
        <v>0</v>
      </c>
      <c r="AG1041" s="144">
        <v>0</v>
      </c>
      <c r="AH1041" s="144">
        <v>0</v>
      </c>
      <c r="AI1041" s="144">
        <v>0</v>
      </c>
      <c r="AJ1041" s="144">
        <v>0</v>
      </c>
      <c r="AK1041" s="144">
        <v>0</v>
      </c>
      <c r="AL1041" s="144">
        <v>0</v>
      </c>
      <c r="AM1041" s="144">
        <f t="shared" si="255"/>
        <v>95735.43</v>
      </c>
      <c r="AN1041" s="144">
        <f t="shared" si="256"/>
        <v>47867.72</v>
      </c>
      <c r="AO1041" s="144">
        <v>0</v>
      </c>
      <c r="AP1041" s="144" t="s">
        <v>4526</v>
      </c>
      <c r="AQ1041" s="294"/>
      <c r="AR1041" s="144"/>
      <c r="AS1041" s="271"/>
      <c r="AT1041" s="144"/>
      <c r="AU1041" s="144"/>
      <c r="AV1041" s="158" t="s">
        <v>944</v>
      </c>
      <c r="AW1041" s="159" t="s">
        <v>3258</v>
      </c>
      <c r="AX1041" s="159" t="s">
        <v>3259</v>
      </c>
      <c r="AY1041" s="159" t="s">
        <v>878</v>
      </c>
      <c r="AZ1041" s="159" t="s">
        <v>879</v>
      </c>
      <c r="BA1041" s="158" t="s">
        <v>1358</v>
      </c>
      <c r="BB1041" s="159" t="s">
        <v>881</v>
      </c>
      <c r="BC1041" s="158" t="s">
        <v>166</v>
      </c>
      <c r="BD1041" s="158" t="s">
        <v>166</v>
      </c>
      <c r="BE1041" s="158" t="s">
        <v>863</v>
      </c>
      <c r="BF1041" s="160">
        <v>1077.3</v>
      </c>
      <c r="BG1041" s="160">
        <v>664.2</v>
      </c>
      <c r="BH1041" s="158" t="s">
        <v>883</v>
      </c>
      <c r="BI1041" s="193">
        <v>7.5</v>
      </c>
      <c r="BJ1041" s="159" t="s">
        <v>884</v>
      </c>
      <c r="BK1041" s="160">
        <v>420</v>
      </c>
      <c r="BL1041" s="160"/>
      <c r="BM1041" s="160">
        <v>531.1</v>
      </c>
      <c r="BN1041" s="158"/>
      <c r="BO1041" s="159" t="s">
        <v>885</v>
      </c>
      <c r="BP1041" s="159" t="s">
        <v>886</v>
      </c>
      <c r="BQ1041" s="204" t="s">
        <v>887</v>
      </c>
      <c r="BR1041" s="160">
        <v>2325964.2000000002</v>
      </c>
      <c r="BS1041" s="160">
        <v>211348.02</v>
      </c>
      <c r="BT1041" s="160">
        <v>0</v>
      </c>
      <c r="BU1041" s="138">
        <v>211348.02</v>
      </c>
      <c r="BV1041" s="160">
        <v>211348.02</v>
      </c>
      <c r="BW1041" s="160">
        <v>211348.02</v>
      </c>
      <c r="BX1041" s="160">
        <v>0</v>
      </c>
      <c r="BY1041" s="160">
        <v>207575.16</v>
      </c>
      <c r="BZ1041" s="160">
        <v>207575.16</v>
      </c>
      <c r="CA1041" s="160">
        <v>0</v>
      </c>
      <c r="CB1041" s="160">
        <v>207575.16</v>
      </c>
      <c r="CC1041" s="160">
        <v>207575.16</v>
      </c>
      <c r="CD1041" s="160">
        <v>0</v>
      </c>
      <c r="CE1041" s="145"/>
      <c r="CF1041" s="145"/>
      <c r="CG1041" s="145"/>
      <c r="CH1041" s="145"/>
      <c r="CI1041" s="145"/>
      <c r="CJ1041" s="145"/>
      <c r="CK1041" s="145"/>
      <c r="CL1041" s="145"/>
      <c r="CM1041" s="145"/>
      <c r="CN1041" s="145"/>
      <c r="CO1041" s="145"/>
      <c r="CP1041" s="145"/>
      <c r="CQ1041" s="145"/>
      <c r="CR1041" s="145"/>
      <c r="CS1041" s="145"/>
      <c r="CT1041" s="145"/>
      <c r="CU1041" s="145"/>
      <c r="CV1041" s="145"/>
      <c r="CW1041" s="145"/>
      <c r="CX1041" s="145"/>
      <c r="CY1041" s="145"/>
      <c r="CZ1041" s="145"/>
      <c r="DA1041" s="145"/>
      <c r="DB1041" s="145"/>
      <c r="DC1041" s="145"/>
      <c r="DD1041" s="145"/>
      <c r="DE1041" s="145"/>
      <c r="DF1041" s="145"/>
      <c r="DG1041" s="145"/>
      <c r="DH1041" s="145"/>
      <c r="DI1041" s="145"/>
      <c r="DJ1041" s="145"/>
      <c r="DK1041" s="145"/>
      <c r="DL1041" s="145"/>
      <c r="DM1041" s="145"/>
      <c r="DN1041" s="145"/>
      <c r="DO1041" s="145"/>
      <c r="DP1041" s="145"/>
      <c r="DQ1041" s="145"/>
      <c r="DR1041" s="145"/>
      <c r="DS1041" s="145"/>
      <c r="DT1041" s="145"/>
      <c r="DU1041" s="145"/>
      <c r="DV1041" s="145"/>
      <c r="DW1041" s="145"/>
      <c r="DX1041" s="145"/>
      <c r="DY1041" s="145"/>
      <c r="DZ1041" s="145"/>
      <c r="EA1041" s="145"/>
      <c r="EB1041" s="145"/>
      <c r="EC1041" s="145"/>
      <c r="ED1041" s="145"/>
      <c r="EE1041" s="145"/>
      <c r="EF1041" s="145"/>
      <c r="EG1041" s="145"/>
      <c r="EH1041" s="145"/>
      <c r="EI1041" s="145"/>
      <c r="EJ1041" s="145"/>
      <c r="EK1041" s="145"/>
      <c r="EL1041" s="145"/>
      <c r="EM1041" s="145"/>
      <c r="EN1041" s="145"/>
      <c r="EO1041" s="145"/>
      <c r="EP1041" s="145"/>
      <c r="EQ1041" s="145"/>
      <c r="ER1041" s="145"/>
      <c r="ES1041" s="145"/>
      <c r="ET1041" s="145"/>
      <c r="EU1041" s="145"/>
      <c r="EV1041" s="145"/>
      <c r="EW1041" s="145"/>
      <c r="EX1041" s="145"/>
      <c r="EY1041" s="145"/>
      <c r="EZ1041" s="145"/>
      <c r="FA1041" s="145"/>
      <c r="FB1041" s="145"/>
      <c r="FC1041" s="145"/>
      <c r="FD1041" s="145"/>
      <c r="FE1041" s="145"/>
      <c r="FF1041" s="145"/>
      <c r="FG1041" s="145"/>
      <c r="FH1041" s="145"/>
      <c r="FI1041" s="145"/>
      <c r="FJ1041" s="145"/>
      <c r="FK1041" s="145"/>
      <c r="FL1041" s="145"/>
      <c r="FM1041" s="145"/>
      <c r="FN1041" s="145"/>
      <c r="FO1041" s="145"/>
      <c r="FP1041" s="145"/>
      <c r="FQ1041" s="145"/>
      <c r="FR1041" s="145"/>
      <c r="FS1041" s="145"/>
      <c r="FT1041" s="146"/>
      <c r="FU1041" s="147"/>
      <c r="FV1041" s="147"/>
      <c r="FW1041" s="147"/>
      <c r="FX1041" s="147"/>
      <c r="FY1041" s="147"/>
      <c r="FZ1041" s="147"/>
      <c r="GA1041" s="147"/>
      <c r="GB1041" s="147"/>
      <c r="GC1041" s="147"/>
      <c r="GD1041" s="147"/>
      <c r="GE1041" s="147"/>
      <c r="GF1041" s="147"/>
      <c r="GG1041" s="148"/>
      <c r="GH1041" s="147"/>
      <c r="GI1041" s="147"/>
      <c r="GJ1041" s="147"/>
      <c r="GK1041" s="147"/>
      <c r="GL1041" s="147"/>
      <c r="GM1041" s="147"/>
      <c r="GN1041" s="147"/>
      <c r="GO1041" s="147"/>
      <c r="GP1041" s="147"/>
      <c r="GQ1041" s="147"/>
      <c r="GR1041" s="147"/>
      <c r="GS1041" s="147"/>
      <c r="GT1041" s="147"/>
      <c r="GU1041" s="147"/>
      <c r="GV1041" s="147"/>
      <c r="GW1041" s="147"/>
      <c r="GX1041" s="147"/>
      <c r="GY1041" s="147"/>
      <c r="GZ1041" s="147"/>
      <c r="HA1041" s="147"/>
      <c r="HB1041" s="147"/>
      <c r="HC1041" s="147"/>
      <c r="HD1041" s="147"/>
      <c r="HE1041" s="147"/>
      <c r="HF1041" s="147"/>
      <c r="HG1041" s="147"/>
      <c r="HI1041" s="147"/>
      <c r="HJ1041" s="147"/>
      <c r="HK1041" s="147"/>
      <c r="HL1041" s="147"/>
      <c r="HM1041" s="147"/>
    </row>
    <row r="1042" spans="1:221" s="149" customFormat="1" ht="12" customHeight="1" x14ac:dyDescent="0.2">
      <c r="A1042" s="150">
        <v>797</v>
      </c>
      <c r="B1042" s="151" t="s">
        <v>3261</v>
      </c>
      <c r="C1042" s="161"/>
      <c r="D1042" s="161"/>
      <c r="E1042" s="162"/>
      <c r="F1042" s="154">
        <f t="shared" si="243"/>
        <v>62.738263058662199</v>
      </c>
      <c r="G1042" s="279" t="s">
        <v>912</v>
      </c>
      <c r="H1042" s="281">
        <v>2025</v>
      </c>
      <c r="I1042" s="154">
        <f t="shared" ref="I1042:I1105" si="257">BU1042</f>
        <v>262935.32</v>
      </c>
      <c r="J1042" s="152">
        <f t="shared" si="251"/>
        <v>3191181.01</v>
      </c>
      <c r="K1042" s="155">
        <f t="shared" si="252"/>
        <v>0</v>
      </c>
      <c r="L1042" s="192">
        <v>0</v>
      </c>
      <c r="M1042" s="192">
        <v>0</v>
      </c>
      <c r="N1042" s="192">
        <v>0</v>
      </c>
      <c r="O1042" s="192">
        <v>0</v>
      </c>
      <c r="P1042" s="192">
        <v>0</v>
      </c>
      <c r="Q1042" s="155"/>
      <c r="R1042" s="155">
        <v>0</v>
      </c>
      <c r="S1042" s="155"/>
      <c r="T1042" s="155">
        <v>0</v>
      </c>
      <c r="U1042" s="155"/>
      <c r="V1042" s="155">
        <v>0</v>
      </c>
      <c r="W1042" s="197" t="str">
        <f t="shared" si="253"/>
        <v>0</v>
      </c>
      <c r="X1042" s="155">
        <v>0</v>
      </c>
      <c r="Y1042" s="162" t="s">
        <v>235</v>
      </c>
      <c r="Z1042" s="144">
        <v>420</v>
      </c>
      <c r="AA1042" s="155">
        <f t="shared" si="254"/>
        <v>3047577.86</v>
      </c>
      <c r="AB1042" s="144">
        <v>0</v>
      </c>
      <c r="AC1042" s="144">
        <v>0</v>
      </c>
      <c r="AD1042" s="144">
        <v>0</v>
      </c>
      <c r="AE1042" s="144">
        <v>0</v>
      </c>
      <c r="AF1042" s="144">
        <v>0</v>
      </c>
      <c r="AG1042" s="144">
        <v>0</v>
      </c>
      <c r="AH1042" s="144">
        <v>0</v>
      </c>
      <c r="AI1042" s="144">
        <v>0</v>
      </c>
      <c r="AJ1042" s="144">
        <v>0</v>
      </c>
      <c r="AK1042" s="144">
        <v>0</v>
      </c>
      <c r="AL1042" s="144">
        <v>0</v>
      </c>
      <c r="AM1042" s="144">
        <f t="shared" si="255"/>
        <v>95735.43</v>
      </c>
      <c r="AN1042" s="144">
        <f t="shared" si="256"/>
        <v>47867.72</v>
      </c>
      <c r="AO1042" s="144">
        <v>0</v>
      </c>
      <c r="AP1042" s="144" t="s">
        <v>4526</v>
      </c>
      <c r="AQ1042" s="294"/>
      <c r="AR1042" s="144"/>
      <c r="AS1042" s="271"/>
      <c r="AT1042" s="144"/>
      <c r="AU1042" s="144"/>
      <c r="AV1042" s="158" t="s">
        <v>948</v>
      </c>
      <c r="AW1042" s="159" t="s">
        <v>3260</v>
      </c>
      <c r="AX1042" s="159" t="s">
        <v>3261</v>
      </c>
      <c r="AY1042" s="159" t="s">
        <v>878</v>
      </c>
      <c r="AZ1042" s="159" t="s">
        <v>879</v>
      </c>
      <c r="BA1042" s="158" t="s">
        <v>912</v>
      </c>
      <c r="BB1042" s="159" t="s">
        <v>881</v>
      </c>
      <c r="BC1042" s="158" t="s">
        <v>166</v>
      </c>
      <c r="BD1042" s="158" t="s">
        <v>166</v>
      </c>
      <c r="BE1042" s="158" t="s">
        <v>865</v>
      </c>
      <c r="BF1042" s="160">
        <v>560.9</v>
      </c>
      <c r="BG1042" s="160">
        <v>518.6</v>
      </c>
      <c r="BH1042" s="158" t="s">
        <v>883</v>
      </c>
      <c r="BI1042" s="193">
        <v>7.5</v>
      </c>
      <c r="BJ1042" s="159" t="s">
        <v>892</v>
      </c>
      <c r="BK1042" s="160">
        <v>420</v>
      </c>
      <c r="BL1042" s="160"/>
      <c r="BM1042" s="160">
        <v>531.1</v>
      </c>
      <c r="BN1042" s="158"/>
      <c r="BO1042" s="159" t="s">
        <v>885</v>
      </c>
      <c r="BP1042" s="159" t="s">
        <v>886</v>
      </c>
      <c r="BQ1042" s="204" t="s">
        <v>887</v>
      </c>
      <c r="BR1042" s="160">
        <v>2423122.7999999998</v>
      </c>
      <c r="BS1042" s="160">
        <v>262935.32</v>
      </c>
      <c r="BT1042" s="160">
        <v>0</v>
      </c>
      <c r="BU1042" s="138">
        <v>262935.32</v>
      </c>
      <c r="BV1042" s="160">
        <v>262935.32</v>
      </c>
      <c r="BW1042" s="160">
        <v>262935.32</v>
      </c>
      <c r="BX1042" s="160">
        <v>0</v>
      </c>
      <c r="BY1042" s="160">
        <v>262874.71999999997</v>
      </c>
      <c r="BZ1042" s="160">
        <v>262874.71999999997</v>
      </c>
      <c r="CA1042" s="160">
        <v>0</v>
      </c>
      <c r="CB1042" s="160">
        <v>262874.71999999997</v>
      </c>
      <c r="CC1042" s="160">
        <v>262874.71999999997</v>
      </c>
      <c r="CD1042" s="160">
        <v>0</v>
      </c>
      <c r="CE1042" s="145"/>
      <c r="CF1042" s="145"/>
      <c r="CG1042" s="145"/>
      <c r="CH1042" s="145"/>
      <c r="CI1042" s="145"/>
      <c r="CJ1042" s="145"/>
      <c r="CK1042" s="145"/>
      <c r="CL1042" s="145"/>
      <c r="CM1042" s="145"/>
      <c r="CN1042" s="145"/>
      <c r="CO1042" s="145"/>
      <c r="CP1042" s="145"/>
      <c r="CQ1042" s="145"/>
      <c r="CR1042" s="145"/>
      <c r="CS1042" s="145"/>
      <c r="CT1042" s="145"/>
      <c r="CU1042" s="145"/>
      <c r="CV1042" s="145"/>
      <c r="CW1042" s="145"/>
      <c r="CX1042" s="145"/>
      <c r="CY1042" s="145"/>
      <c r="CZ1042" s="145"/>
      <c r="DA1042" s="145"/>
      <c r="DB1042" s="145"/>
      <c r="DC1042" s="145"/>
      <c r="DD1042" s="145"/>
      <c r="DE1042" s="145"/>
      <c r="DF1042" s="145"/>
      <c r="DG1042" s="145"/>
      <c r="DH1042" s="145"/>
      <c r="DI1042" s="145"/>
      <c r="DJ1042" s="145"/>
      <c r="DK1042" s="145"/>
      <c r="DL1042" s="145"/>
      <c r="DM1042" s="145"/>
      <c r="DN1042" s="145"/>
      <c r="DO1042" s="145"/>
      <c r="DP1042" s="145"/>
      <c r="DQ1042" s="145"/>
      <c r="DR1042" s="145"/>
      <c r="DS1042" s="145"/>
      <c r="DT1042" s="145"/>
      <c r="DU1042" s="145"/>
      <c r="DV1042" s="145"/>
      <c r="DW1042" s="145"/>
      <c r="DX1042" s="145"/>
      <c r="DY1042" s="145"/>
      <c r="DZ1042" s="145"/>
      <c r="EA1042" s="145"/>
      <c r="EB1042" s="145"/>
      <c r="EC1042" s="145"/>
      <c r="ED1042" s="145"/>
      <c r="EE1042" s="145"/>
      <c r="EF1042" s="145"/>
      <c r="EG1042" s="145"/>
      <c r="EH1042" s="145"/>
      <c r="EI1042" s="145"/>
      <c r="EJ1042" s="145"/>
      <c r="EK1042" s="145"/>
      <c r="EL1042" s="145"/>
      <c r="EM1042" s="145"/>
      <c r="EN1042" s="145"/>
      <c r="EO1042" s="145"/>
      <c r="EP1042" s="145"/>
      <c r="EQ1042" s="145"/>
      <c r="ER1042" s="145"/>
      <c r="ES1042" s="145"/>
      <c r="ET1042" s="145"/>
      <c r="EU1042" s="145"/>
      <c r="EV1042" s="145"/>
      <c r="EW1042" s="145"/>
      <c r="EX1042" s="145"/>
      <c r="EY1042" s="145"/>
      <c r="EZ1042" s="145"/>
      <c r="FA1042" s="145"/>
      <c r="FB1042" s="145"/>
      <c r="FC1042" s="145"/>
      <c r="FD1042" s="145"/>
      <c r="FE1042" s="145"/>
      <c r="FF1042" s="145"/>
      <c r="FG1042" s="145"/>
      <c r="FH1042" s="145"/>
      <c r="FI1042" s="145"/>
      <c r="FJ1042" s="145"/>
      <c r="FK1042" s="145"/>
      <c r="FL1042" s="145"/>
      <c r="FM1042" s="145"/>
      <c r="FN1042" s="145"/>
      <c r="FO1042" s="145"/>
      <c r="FP1042" s="145"/>
      <c r="FQ1042" s="145"/>
      <c r="FR1042" s="145"/>
      <c r="FS1042" s="145"/>
      <c r="FT1042" s="146"/>
      <c r="FU1042" s="147"/>
      <c r="FV1042" s="147"/>
      <c r="FW1042" s="147"/>
      <c r="FX1042" s="147"/>
      <c r="FY1042" s="147"/>
      <c r="FZ1042" s="147"/>
      <c r="GA1042" s="147"/>
      <c r="GB1042" s="147"/>
      <c r="GC1042" s="147"/>
      <c r="GD1042" s="147"/>
      <c r="GE1042" s="147"/>
      <c r="GF1042" s="147"/>
      <c r="GG1042" s="148"/>
      <c r="GH1042" s="147"/>
      <c r="GI1042" s="147"/>
      <c r="GJ1042" s="147"/>
      <c r="GK1042" s="147"/>
      <c r="GL1042" s="147"/>
      <c r="GM1042" s="147"/>
      <c r="GN1042" s="147"/>
      <c r="GO1042" s="147"/>
      <c r="GP1042" s="147"/>
      <c r="GQ1042" s="147"/>
      <c r="GR1042" s="147"/>
      <c r="GS1042" s="147"/>
      <c r="GT1042" s="147"/>
      <c r="GU1042" s="147"/>
      <c r="GV1042" s="147"/>
      <c r="GW1042" s="147"/>
      <c r="GX1042" s="147"/>
      <c r="GY1042" s="147"/>
      <c r="GZ1042" s="147"/>
      <c r="HA1042" s="147"/>
      <c r="HB1042" s="147"/>
      <c r="HC1042" s="147"/>
      <c r="HD1042" s="147"/>
      <c r="HE1042" s="147"/>
      <c r="HF1042" s="147"/>
      <c r="HG1042" s="147"/>
      <c r="HI1042" s="147"/>
      <c r="HJ1042" s="147"/>
      <c r="HK1042" s="147"/>
      <c r="HL1042" s="147"/>
      <c r="HM1042" s="147"/>
    </row>
    <row r="1043" spans="1:221" s="149" customFormat="1" ht="12" customHeight="1" x14ac:dyDescent="0.2">
      <c r="A1043" s="150">
        <v>798</v>
      </c>
      <c r="B1043" s="151" t="s">
        <v>3263</v>
      </c>
      <c r="C1043" s="161"/>
      <c r="D1043" s="161"/>
      <c r="E1043" s="162"/>
      <c r="F1043" s="154">
        <f t="shared" si="243"/>
        <v>77.37726390492071</v>
      </c>
      <c r="G1043" s="279" t="s">
        <v>1068</v>
      </c>
      <c r="H1043" s="281">
        <v>2025</v>
      </c>
      <c r="I1043" s="154">
        <f t="shared" si="257"/>
        <v>134415.21</v>
      </c>
      <c r="J1043" s="152">
        <f t="shared" si="251"/>
        <v>1944346.79</v>
      </c>
      <c r="K1043" s="155">
        <f t="shared" si="252"/>
        <v>0</v>
      </c>
      <c r="L1043" s="192">
        <v>0</v>
      </c>
      <c r="M1043" s="192">
        <v>0</v>
      </c>
      <c r="N1043" s="192">
        <v>0</v>
      </c>
      <c r="O1043" s="192">
        <v>0</v>
      </c>
      <c r="P1043" s="192">
        <v>0</v>
      </c>
      <c r="Q1043" s="155"/>
      <c r="R1043" s="155">
        <v>0</v>
      </c>
      <c r="S1043" s="155"/>
      <c r="T1043" s="155">
        <v>0</v>
      </c>
      <c r="U1043" s="155"/>
      <c r="V1043" s="155">
        <v>0</v>
      </c>
      <c r="W1043" s="197" t="str">
        <f t="shared" si="253"/>
        <v>0</v>
      </c>
      <c r="X1043" s="155">
        <v>0</v>
      </c>
      <c r="Y1043" s="162" t="s">
        <v>234</v>
      </c>
      <c r="Z1043" s="144">
        <v>220</v>
      </c>
      <c r="AA1043" s="155">
        <f t="shared" si="254"/>
        <v>1856851.19</v>
      </c>
      <c r="AB1043" s="144">
        <v>0</v>
      </c>
      <c r="AC1043" s="144">
        <v>0</v>
      </c>
      <c r="AD1043" s="144">
        <v>0</v>
      </c>
      <c r="AE1043" s="144">
        <v>0</v>
      </c>
      <c r="AF1043" s="144">
        <v>0</v>
      </c>
      <c r="AG1043" s="144">
        <v>0</v>
      </c>
      <c r="AH1043" s="144">
        <v>0</v>
      </c>
      <c r="AI1043" s="144">
        <v>0</v>
      </c>
      <c r="AJ1043" s="144">
        <v>0</v>
      </c>
      <c r="AK1043" s="144">
        <v>0</v>
      </c>
      <c r="AL1043" s="144">
        <v>0</v>
      </c>
      <c r="AM1043" s="144">
        <f t="shared" si="255"/>
        <v>58330.400000000001</v>
      </c>
      <c r="AN1043" s="144">
        <f t="shared" si="256"/>
        <v>29165.200000000001</v>
      </c>
      <c r="AO1043" s="144">
        <v>0</v>
      </c>
      <c r="AP1043" s="144" t="s">
        <v>4526</v>
      </c>
      <c r="AQ1043" s="294"/>
      <c r="AR1043" s="144"/>
      <c r="AS1043" s="271"/>
      <c r="AT1043" s="144"/>
      <c r="AU1043" s="144"/>
      <c r="AV1043" s="158" t="s">
        <v>952</v>
      </c>
      <c r="AW1043" s="159" t="s">
        <v>3262</v>
      </c>
      <c r="AX1043" s="159" t="s">
        <v>3263</v>
      </c>
      <c r="AY1043" s="159" t="s">
        <v>878</v>
      </c>
      <c r="AZ1043" s="159" t="s">
        <v>879</v>
      </c>
      <c r="BA1043" s="158" t="s">
        <v>1068</v>
      </c>
      <c r="BB1043" s="159" t="s">
        <v>1223</v>
      </c>
      <c r="BC1043" s="158" t="s">
        <v>166</v>
      </c>
      <c r="BD1043" s="158" t="s">
        <v>165</v>
      </c>
      <c r="BE1043" s="158" t="s">
        <v>860</v>
      </c>
      <c r="BF1043" s="160">
        <v>284.7</v>
      </c>
      <c r="BG1043" s="160">
        <v>259.89999999999998</v>
      </c>
      <c r="BH1043" s="158" t="s">
        <v>883</v>
      </c>
      <c r="BI1043" s="193">
        <v>7.5</v>
      </c>
      <c r="BJ1043" s="159" t="s">
        <v>884</v>
      </c>
      <c r="BK1043" s="160">
        <v>220</v>
      </c>
      <c r="BL1043" s="160">
        <v>0</v>
      </c>
      <c r="BM1043" s="160">
        <v>333.4</v>
      </c>
      <c r="BN1043" s="158"/>
      <c r="BO1043" s="159" t="s">
        <v>885</v>
      </c>
      <c r="BP1043" s="159" t="s">
        <v>886</v>
      </c>
      <c r="BQ1043" s="204" t="s">
        <v>908</v>
      </c>
      <c r="BR1043" s="160">
        <v>1218362.2</v>
      </c>
      <c r="BS1043" s="160">
        <v>134415.21</v>
      </c>
      <c r="BT1043" s="160">
        <v>0</v>
      </c>
      <c r="BU1043" s="138">
        <v>134415.21</v>
      </c>
      <c r="BV1043" s="160">
        <v>134415.21</v>
      </c>
      <c r="BW1043" s="160">
        <v>134415.21</v>
      </c>
      <c r="BX1043" s="160">
        <v>0</v>
      </c>
      <c r="BY1043" s="160">
        <v>132806.95000000001</v>
      </c>
      <c r="BZ1043" s="160">
        <v>132806.95000000001</v>
      </c>
      <c r="CA1043" s="160">
        <v>0</v>
      </c>
      <c r="CB1043" s="160">
        <v>132806.95000000001</v>
      </c>
      <c r="CC1043" s="160">
        <v>132806.95000000001</v>
      </c>
      <c r="CD1043" s="160">
        <v>0</v>
      </c>
      <c r="CE1043" s="145"/>
      <c r="CF1043" s="145"/>
      <c r="CG1043" s="145"/>
      <c r="CH1043" s="145"/>
      <c r="CI1043" s="145"/>
      <c r="CJ1043" s="145"/>
      <c r="CK1043" s="145"/>
      <c r="CL1043" s="145"/>
      <c r="CM1043" s="145"/>
      <c r="CN1043" s="145"/>
      <c r="CO1043" s="145"/>
      <c r="CP1043" s="145"/>
      <c r="CQ1043" s="145"/>
      <c r="CR1043" s="145"/>
      <c r="CS1043" s="145"/>
      <c r="CT1043" s="145"/>
      <c r="CU1043" s="145"/>
      <c r="CV1043" s="145"/>
      <c r="CW1043" s="145"/>
      <c r="CX1043" s="145"/>
      <c r="CY1043" s="145"/>
      <c r="CZ1043" s="145"/>
      <c r="DA1043" s="145"/>
      <c r="DB1043" s="145"/>
      <c r="DC1043" s="145"/>
      <c r="DD1043" s="145"/>
      <c r="DE1043" s="145"/>
      <c r="DF1043" s="145"/>
      <c r="DG1043" s="145"/>
      <c r="DH1043" s="145"/>
      <c r="DI1043" s="145"/>
      <c r="DJ1043" s="145"/>
      <c r="DK1043" s="145"/>
      <c r="DL1043" s="145"/>
      <c r="DM1043" s="145"/>
      <c r="DN1043" s="145"/>
      <c r="DO1043" s="145"/>
      <c r="DP1043" s="145"/>
      <c r="DQ1043" s="145"/>
      <c r="DR1043" s="145"/>
      <c r="DS1043" s="145"/>
      <c r="DT1043" s="145"/>
      <c r="DU1043" s="145"/>
      <c r="DV1043" s="145"/>
      <c r="DW1043" s="145"/>
      <c r="DX1043" s="145"/>
      <c r="DY1043" s="145"/>
      <c r="DZ1043" s="145"/>
      <c r="EA1043" s="145"/>
      <c r="EB1043" s="145"/>
      <c r="EC1043" s="145"/>
      <c r="ED1043" s="145"/>
      <c r="EE1043" s="145"/>
      <c r="EF1043" s="145"/>
      <c r="EG1043" s="145"/>
      <c r="EH1043" s="145"/>
      <c r="EI1043" s="145"/>
      <c r="EJ1043" s="145"/>
      <c r="EK1043" s="145"/>
      <c r="EL1043" s="145"/>
      <c r="EM1043" s="145"/>
      <c r="EN1043" s="145"/>
      <c r="EO1043" s="145"/>
      <c r="EP1043" s="145"/>
      <c r="EQ1043" s="145"/>
      <c r="ER1043" s="145"/>
      <c r="ES1043" s="145"/>
      <c r="ET1043" s="145"/>
      <c r="EU1043" s="145"/>
      <c r="EV1043" s="145"/>
      <c r="EW1043" s="145"/>
      <c r="EX1043" s="145"/>
      <c r="EY1043" s="145"/>
      <c r="EZ1043" s="145"/>
      <c r="FA1043" s="145"/>
      <c r="FB1043" s="145"/>
      <c r="FC1043" s="145"/>
      <c r="FD1043" s="145"/>
      <c r="FE1043" s="145"/>
      <c r="FF1043" s="145"/>
      <c r="FG1043" s="145"/>
      <c r="FH1043" s="145"/>
      <c r="FI1043" s="145"/>
      <c r="FJ1043" s="145"/>
      <c r="FK1043" s="145"/>
      <c r="FL1043" s="145"/>
      <c r="FM1043" s="145"/>
      <c r="FN1043" s="145"/>
      <c r="FO1043" s="145"/>
      <c r="FP1043" s="145"/>
      <c r="FQ1043" s="145"/>
      <c r="FR1043" s="145"/>
      <c r="FS1043" s="145"/>
      <c r="FT1043" s="146"/>
      <c r="FU1043" s="147"/>
      <c r="FV1043" s="147"/>
      <c r="FW1043" s="147"/>
      <c r="FX1043" s="147"/>
      <c r="FY1043" s="147"/>
      <c r="FZ1043" s="147"/>
      <c r="GA1043" s="147"/>
      <c r="GB1043" s="147"/>
      <c r="GC1043" s="147"/>
      <c r="GD1043" s="147"/>
      <c r="GE1043" s="147"/>
      <c r="GF1043" s="147"/>
      <c r="GG1043" s="148"/>
      <c r="GH1043" s="147"/>
      <c r="GI1043" s="147"/>
      <c r="GJ1043" s="147"/>
      <c r="GK1043" s="147"/>
      <c r="GL1043" s="147"/>
      <c r="GM1043" s="147"/>
      <c r="GN1043" s="147"/>
      <c r="GO1043" s="147"/>
      <c r="GP1043" s="147"/>
      <c r="GQ1043" s="147"/>
      <c r="GR1043" s="147"/>
      <c r="GS1043" s="147"/>
      <c r="GT1043" s="147"/>
      <c r="GU1043" s="147"/>
      <c r="GV1043" s="147"/>
      <c r="GW1043" s="147"/>
      <c r="GX1043" s="147"/>
      <c r="GY1043" s="147"/>
      <c r="GZ1043" s="147"/>
      <c r="HA1043" s="147"/>
      <c r="HB1043" s="147"/>
      <c r="HC1043" s="147"/>
      <c r="HD1043" s="147"/>
      <c r="HE1043" s="147"/>
      <c r="HF1043" s="147"/>
      <c r="HG1043" s="147"/>
      <c r="HI1043" s="147"/>
      <c r="HJ1043" s="147"/>
      <c r="HK1043" s="147"/>
      <c r="HL1043" s="147"/>
      <c r="HM1043" s="147"/>
    </row>
    <row r="1044" spans="1:221" s="149" customFormat="1" ht="12" customHeight="1" x14ac:dyDescent="0.2">
      <c r="A1044" s="150">
        <v>799</v>
      </c>
      <c r="B1044" s="151" t="s">
        <v>3265</v>
      </c>
      <c r="C1044" s="161"/>
      <c r="D1044" s="161"/>
      <c r="E1044" s="162"/>
      <c r="F1044" s="154">
        <f t="shared" ref="F1044:F1107" si="258">(J1044+AT1044-BU1044)/12/BI1044/BG1044</f>
        <v>48.69311271319382</v>
      </c>
      <c r="G1044" s="279" t="s">
        <v>907</v>
      </c>
      <c r="H1044" s="281">
        <v>2025</v>
      </c>
      <c r="I1044" s="154">
        <f t="shared" si="257"/>
        <v>273392.31</v>
      </c>
      <c r="J1044" s="152">
        <f t="shared" si="251"/>
        <v>3191181.01</v>
      </c>
      <c r="K1044" s="155">
        <f t="shared" si="252"/>
        <v>0</v>
      </c>
      <c r="L1044" s="192">
        <v>0</v>
      </c>
      <c r="M1044" s="192">
        <v>0</v>
      </c>
      <c r="N1044" s="192">
        <v>0</v>
      </c>
      <c r="O1044" s="192">
        <v>0</v>
      </c>
      <c r="P1044" s="192">
        <v>0</v>
      </c>
      <c r="Q1044" s="155"/>
      <c r="R1044" s="155">
        <v>0</v>
      </c>
      <c r="S1044" s="155"/>
      <c r="T1044" s="155">
        <v>0</v>
      </c>
      <c r="U1044" s="155"/>
      <c r="V1044" s="155">
        <v>0</v>
      </c>
      <c r="W1044" s="197" t="str">
        <f t="shared" si="253"/>
        <v>0</v>
      </c>
      <c r="X1044" s="155">
        <v>0</v>
      </c>
      <c r="Y1044" s="162" t="s">
        <v>235</v>
      </c>
      <c r="Z1044" s="144">
        <v>420</v>
      </c>
      <c r="AA1044" s="155">
        <f t="shared" si="254"/>
        <v>3047577.86</v>
      </c>
      <c r="AB1044" s="144">
        <v>0</v>
      </c>
      <c r="AC1044" s="144">
        <v>0</v>
      </c>
      <c r="AD1044" s="144">
        <v>0</v>
      </c>
      <c r="AE1044" s="144">
        <v>0</v>
      </c>
      <c r="AF1044" s="144">
        <v>0</v>
      </c>
      <c r="AG1044" s="144">
        <v>0</v>
      </c>
      <c r="AH1044" s="144">
        <v>0</v>
      </c>
      <c r="AI1044" s="144">
        <v>0</v>
      </c>
      <c r="AJ1044" s="144">
        <v>0</v>
      </c>
      <c r="AK1044" s="144">
        <v>0</v>
      </c>
      <c r="AL1044" s="144">
        <v>0</v>
      </c>
      <c r="AM1044" s="144">
        <f t="shared" si="255"/>
        <v>95735.43</v>
      </c>
      <c r="AN1044" s="144">
        <f t="shared" si="256"/>
        <v>47867.72</v>
      </c>
      <c r="AO1044" s="144">
        <v>0</v>
      </c>
      <c r="AP1044" s="144" t="s">
        <v>4526</v>
      </c>
      <c r="AQ1044" s="294"/>
      <c r="AR1044" s="144"/>
      <c r="AS1044" s="271"/>
      <c r="AT1044" s="144"/>
      <c r="AU1044" s="144"/>
      <c r="AV1044" s="158" t="s">
        <v>955</v>
      </c>
      <c r="AW1044" s="159" t="s">
        <v>3264</v>
      </c>
      <c r="AX1044" s="159" t="s">
        <v>3265</v>
      </c>
      <c r="AY1044" s="159" t="s">
        <v>878</v>
      </c>
      <c r="AZ1044" s="159" t="s">
        <v>879</v>
      </c>
      <c r="BA1044" s="158" t="s">
        <v>907</v>
      </c>
      <c r="BB1044" s="159" t="s">
        <v>881</v>
      </c>
      <c r="BC1044" s="158" t="s">
        <v>166</v>
      </c>
      <c r="BD1044" s="158" t="s">
        <v>166</v>
      </c>
      <c r="BE1044" s="158" t="s">
        <v>863</v>
      </c>
      <c r="BF1044" s="160">
        <v>679.8</v>
      </c>
      <c r="BG1044" s="160">
        <v>665.8</v>
      </c>
      <c r="BH1044" s="158" t="s">
        <v>883</v>
      </c>
      <c r="BI1044" s="193">
        <v>7.5</v>
      </c>
      <c r="BJ1044" s="159" t="s">
        <v>884</v>
      </c>
      <c r="BK1044" s="160">
        <v>420</v>
      </c>
      <c r="BL1044" s="160"/>
      <c r="BM1044" s="160">
        <v>531.1</v>
      </c>
      <c r="BN1044" s="158"/>
      <c r="BO1044" s="159" t="s">
        <v>885</v>
      </c>
      <c r="BP1044" s="159" t="s">
        <v>886</v>
      </c>
      <c r="BQ1044" s="204" t="s">
        <v>887</v>
      </c>
      <c r="BR1044" s="160">
        <v>2325964.2000000002</v>
      </c>
      <c r="BS1044" s="160">
        <v>273392.31</v>
      </c>
      <c r="BT1044" s="160">
        <v>0</v>
      </c>
      <c r="BU1044" s="138">
        <v>273392.31</v>
      </c>
      <c r="BV1044" s="160">
        <v>273392.31</v>
      </c>
      <c r="BW1044" s="160">
        <v>273392.31</v>
      </c>
      <c r="BX1044" s="160">
        <v>0</v>
      </c>
      <c r="BY1044" s="160">
        <v>269435.18</v>
      </c>
      <c r="BZ1044" s="160">
        <v>269435.18</v>
      </c>
      <c r="CA1044" s="160">
        <v>0</v>
      </c>
      <c r="CB1044" s="160">
        <v>269435.18</v>
      </c>
      <c r="CC1044" s="160">
        <v>269435.18</v>
      </c>
      <c r="CD1044" s="160">
        <v>0</v>
      </c>
      <c r="CE1044" s="145"/>
      <c r="CF1044" s="145"/>
      <c r="CG1044" s="145"/>
      <c r="CH1044" s="145"/>
      <c r="CI1044" s="145"/>
      <c r="CJ1044" s="145"/>
      <c r="CK1044" s="145"/>
      <c r="CL1044" s="145"/>
      <c r="CM1044" s="145"/>
      <c r="CN1044" s="145"/>
      <c r="CO1044" s="145"/>
      <c r="CP1044" s="145"/>
      <c r="CQ1044" s="145"/>
      <c r="CR1044" s="145"/>
      <c r="CS1044" s="145"/>
      <c r="CT1044" s="145"/>
      <c r="CU1044" s="145"/>
      <c r="CV1044" s="145"/>
      <c r="CW1044" s="145"/>
      <c r="CX1044" s="145"/>
      <c r="CY1044" s="145"/>
      <c r="CZ1044" s="145"/>
      <c r="DA1044" s="145"/>
      <c r="DB1044" s="145"/>
      <c r="DC1044" s="145"/>
      <c r="DD1044" s="145"/>
      <c r="DE1044" s="145"/>
      <c r="DF1044" s="145"/>
      <c r="DG1044" s="145"/>
      <c r="DH1044" s="145"/>
      <c r="DI1044" s="145"/>
      <c r="DJ1044" s="145"/>
      <c r="DK1044" s="145"/>
      <c r="DL1044" s="145"/>
      <c r="DM1044" s="145"/>
      <c r="DN1044" s="145"/>
      <c r="DO1044" s="145"/>
      <c r="DP1044" s="145"/>
      <c r="DQ1044" s="145"/>
      <c r="DR1044" s="145"/>
      <c r="DS1044" s="145"/>
      <c r="DT1044" s="145"/>
      <c r="DU1044" s="145"/>
      <c r="DV1044" s="145"/>
      <c r="DW1044" s="145"/>
      <c r="DX1044" s="145"/>
      <c r="DY1044" s="145"/>
      <c r="DZ1044" s="145"/>
      <c r="EA1044" s="145"/>
      <c r="EB1044" s="145"/>
      <c r="EC1044" s="145"/>
      <c r="ED1044" s="145"/>
      <c r="EE1044" s="145"/>
      <c r="EF1044" s="145"/>
      <c r="EG1044" s="145"/>
      <c r="EH1044" s="145"/>
      <c r="EI1044" s="145"/>
      <c r="EJ1044" s="145"/>
      <c r="EK1044" s="145"/>
      <c r="EL1044" s="145"/>
      <c r="EM1044" s="145"/>
      <c r="EN1044" s="145"/>
      <c r="EO1044" s="145"/>
      <c r="EP1044" s="145"/>
      <c r="EQ1044" s="145"/>
      <c r="ER1044" s="145"/>
      <c r="ES1044" s="145"/>
      <c r="ET1044" s="145"/>
      <c r="EU1044" s="145"/>
      <c r="EV1044" s="145"/>
      <c r="EW1044" s="145"/>
      <c r="EX1044" s="145"/>
      <c r="EY1044" s="145"/>
      <c r="EZ1044" s="145"/>
      <c r="FA1044" s="145"/>
      <c r="FB1044" s="145"/>
      <c r="FC1044" s="145"/>
      <c r="FD1044" s="145"/>
      <c r="FE1044" s="145"/>
      <c r="FF1044" s="145"/>
      <c r="FG1044" s="145"/>
      <c r="FH1044" s="145"/>
      <c r="FI1044" s="145"/>
      <c r="FJ1044" s="145"/>
      <c r="FK1044" s="145"/>
      <c r="FL1044" s="145"/>
      <c r="FM1044" s="145"/>
      <c r="FN1044" s="145"/>
      <c r="FO1044" s="145"/>
      <c r="FP1044" s="145"/>
      <c r="FQ1044" s="145"/>
      <c r="FR1044" s="145"/>
      <c r="FS1044" s="145"/>
      <c r="FT1044" s="146"/>
      <c r="FU1044" s="147"/>
      <c r="FV1044" s="147"/>
      <c r="FW1044" s="147"/>
      <c r="FX1044" s="147"/>
      <c r="FY1044" s="147"/>
      <c r="FZ1044" s="147"/>
      <c r="GA1044" s="147"/>
      <c r="GB1044" s="147"/>
      <c r="GC1044" s="147"/>
      <c r="GD1044" s="147"/>
      <c r="GE1044" s="147"/>
      <c r="GF1044" s="147"/>
      <c r="GG1044" s="148"/>
      <c r="GH1044" s="147"/>
      <c r="GI1044" s="147"/>
      <c r="GJ1044" s="147"/>
      <c r="GK1044" s="147"/>
      <c r="GL1044" s="147"/>
      <c r="GM1044" s="147"/>
      <c r="GN1044" s="147"/>
      <c r="GO1044" s="147"/>
      <c r="GP1044" s="147"/>
      <c r="GQ1044" s="147"/>
      <c r="GR1044" s="147"/>
      <c r="GS1044" s="147"/>
      <c r="GT1044" s="147"/>
      <c r="GU1044" s="147"/>
      <c r="GV1044" s="147"/>
      <c r="GW1044" s="147"/>
      <c r="GX1044" s="147"/>
      <c r="GY1044" s="147"/>
      <c r="GZ1044" s="147"/>
      <c r="HA1044" s="147"/>
      <c r="HB1044" s="147"/>
      <c r="HC1044" s="147"/>
      <c r="HD1044" s="147"/>
      <c r="HE1044" s="147"/>
      <c r="HF1044" s="147"/>
      <c r="HG1044" s="147"/>
      <c r="HI1044" s="147"/>
      <c r="HJ1044" s="147"/>
      <c r="HK1044" s="147"/>
      <c r="HL1044" s="147"/>
      <c r="HM1044" s="147"/>
    </row>
    <row r="1045" spans="1:221" s="149" customFormat="1" ht="12" customHeight="1" x14ac:dyDescent="0.2">
      <c r="A1045" s="150">
        <v>800</v>
      </c>
      <c r="B1045" s="151" t="s">
        <v>3267</v>
      </c>
      <c r="C1045" s="161"/>
      <c r="D1045" s="161"/>
      <c r="E1045" s="162"/>
      <c r="F1045" s="154">
        <f t="shared" si="258"/>
        <v>52.501197688830565</v>
      </c>
      <c r="G1045" s="279" t="s">
        <v>907</v>
      </c>
      <c r="H1045" s="281">
        <v>2025</v>
      </c>
      <c r="I1045" s="154">
        <f t="shared" si="257"/>
        <v>310755.3</v>
      </c>
      <c r="J1045" s="152">
        <f t="shared" si="251"/>
        <v>3191181.01</v>
      </c>
      <c r="K1045" s="155">
        <f t="shared" si="252"/>
        <v>0</v>
      </c>
      <c r="L1045" s="192">
        <v>0</v>
      </c>
      <c r="M1045" s="192">
        <v>0</v>
      </c>
      <c r="N1045" s="192">
        <v>0</v>
      </c>
      <c r="O1045" s="192">
        <v>0</v>
      </c>
      <c r="P1045" s="192">
        <v>0</v>
      </c>
      <c r="Q1045" s="155"/>
      <c r="R1045" s="155">
        <v>0</v>
      </c>
      <c r="S1045" s="155"/>
      <c r="T1045" s="155">
        <v>0</v>
      </c>
      <c r="U1045" s="155"/>
      <c r="V1045" s="155">
        <v>0</v>
      </c>
      <c r="W1045" s="197" t="str">
        <f t="shared" si="253"/>
        <v>0</v>
      </c>
      <c r="X1045" s="155">
        <v>0</v>
      </c>
      <c r="Y1045" s="162" t="s">
        <v>235</v>
      </c>
      <c r="Z1045" s="144">
        <v>420</v>
      </c>
      <c r="AA1045" s="155">
        <f t="shared" si="254"/>
        <v>3047577.86</v>
      </c>
      <c r="AB1045" s="144">
        <v>0</v>
      </c>
      <c r="AC1045" s="144">
        <v>0</v>
      </c>
      <c r="AD1045" s="144">
        <v>0</v>
      </c>
      <c r="AE1045" s="144">
        <v>0</v>
      </c>
      <c r="AF1045" s="144">
        <v>0</v>
      </c>
      <c r="AG1045" s="144">
        <v>0</v>
      </c>
      <c r="AH1045" s="144">
        <v>0</v>
      </c>
      <c r="AI1045" s="144">
        <v>0</v>
      </c>
      <c r="AJ1045" s="144">
        <v>0</v>
      </c>
      <c r="AK1045" s="144">
        <v>0</v>
      </c>
      <c r="AL1045" s="144">
        <v>0</v>
      </c>
      <c r="AM1045" s="144">
        <f t="shared" si="255"/>
        <v>95735.43</v>
      </c>
      <c r="AN1045" s="144">
        <f t="shared" si="256"/>
        <v>47867.72</v>
      </c>
      <c r="AO1045" s="144">
        <v>0</v>
      </c>
      <c r="AP1045" s="144" t="s">
        <v>4526</v>
      </c>
      <c r="AQ1045" s="294"/>
      <c r="AR1045" s="144"/>
      <c r="AS1045" s="271"/>
      <c r="AT1045" s="144"/>
      <c r="AU1045" s="144"/>
      <c r="AV1045" s="158" t="s">
        <v>960</v>
      </c>
      <c r="AW1045" s="159" t="s">
        <v>3266</v>
      </c>
      <c r="AX1045" s="159" t="s">
        <v>3267</v>
      </c>
      <c r="AY1045" s="159" t="s">
        <v>878</v>
      </c>
      <c r="AZ1045" s="159" t="s">
        <v>879</v>
      </c>
      <c r="BA1045" s="158" t="s">
        <v>907</v>
      </c>
      <c r="BB1045" s="159" t="s">
        <v>881</v>
      </c>
      <c r="BC1045" s="158" t="s">
        <v>166</v>
      </c>
      <c r="BD1045" s="158" t="s">
        <v>166</v>
      </c>
      <c r="BE1045" s="158" t="s">
        <v>863</v>
      </c>
      <c r="BF1045" s="160">
        <v>756.4</v>
      </c>
      <c r="BG1045" s="160">
        <v>609.6</v>
      </c>
      <c r="BH1045" s="158" t="s">
        <v>883</v>
      </c>
      <c r="BI1045" s="193">
        <v>7.5</v>
      </c>
      <c r="BJ1045" s="159" t="s">
        <v>884</v>
      </c>
      <c r="BK1045" s="160">
        <v>420</v>
      </c>
      <c r="BL1045" s="160"/>
      <c r="BM1045" s="160">
        <v>531.1</v>
      </c>
      <c r="BN1045" s="158"/>
      <c r="BO1045" s="159" t="s">
        <v>885</v>
      </c>
      <c r="BP1045" s="159" t="s">
        <v>886</v>
      </c>
      <c r="BQ1045" s="204" t="s">
        <v>887</v>
      </c>
      <c r="BR1045" s="160">
        <v>2325964.2000000002</v>
      </c>
      <c r="BS1045" s="160">
        <v>310755.3</v>
      </c>
      <c r="BT1045" s="160">
        <v>0</v>
      </c>
      <c r="BU1045" s="138">
        <v>310755.3</v>
      </c>
      <c r="BV1045" s="160">
        <v>310755.3</v>
      </c>
      <c r="BW1045" s="160">
        <v>310755.3</v>
      </c>
      <c r="BX1045" s="160">
        <v>0</v>
      </c>
      <c r="BY1045" s="160">
        <v>310251.01</v>
      </c>
      <c r="BZ1045" s="160">
        <v>310251.01</v>
      </c>
      <c r="CA1045" s="160">
        <v>0</v>
      </c>
      <c r="CB1045" s="160">
        <v>310251.01</v>
      </c>
      <c r="CC1045" s="160">
        <v>310251.01</v>
      </c>
      <c r="CD1045" s="160">
        <v>0</v>
      </c>
      <c r="CE1045" s="145"/>
      <c r="CF1045" s="145"/>
      <c r="CG1045" s="145"/>
      <c r="CH1045" s="145"/>
      <c r="CI1045" s="145"/>
      <c r="CJ1045" s="145"/>
      <c r="CK1045" s="145"/>
      <c r="CL1045" s="145"/>
      <c r="CM1045" s="145"/>
      <c r="CN1045" s="145"/>
      <c r="CO1045" s="145"/>
      <c r="CP1045" s="145"/>
      <c r="CQ1045" s="145"/>
      <c r="CR1045" s="145"/>
      <c r="CS1045" s="145"/>
      <c r="CT1045" s="145"/>
      <c r="CU1045" s="145"/>
      <c r="CV1045" s="145"/>
      <c r="CW1045" s="145"/>
      <c r="CX1045" s="145"/>
      <c r="CY1045" s="145"/>
      <c r="CZ1045" s="145"/>
      <c r="DA1045" s="145"/>
      <c r="DB1045" s="145"/>
      <c r="DC1045" s="145"/>
      <c r="DD1045" s="145"/>
      <c r="DE1045" s="145"/>
      <c r="DF1045" s="145"/>
      <c r="DG1045" s="145"/>
      <c r="DH1045" s="145"/>
      <c r="DI1045" s="145"/>
      <c r="DJ1045" s="145"/>
      <c r="DK1045" s="145"/>
      <c r="DL1045" s="145"/>
      <c r="DM1045" s="145"/>
      <c r="DN1045" s="145"/>
      <c r="DO1045" s="145"/>
      <c r="DP1045" s="145"/>
      <c r="DQ1045" s="145"/>
      <c r="DR1045" s="145"/>
      <c r="DS1045" s="145"/>
      <c r="DT1045" s="145"/>
      <c r="DU1045" s="145"/>
      <c r="DV1045" s="145"/>
      <c r="DW1045" s="145"/>
      <c r="DX1045" s="145"/>
      <c r="DY1045" s="145"/>
      <c r="DZ1045" s="145"/>
      <c r="EA1045" s="145"/>
      <c r="EB1045" s="145"/>
      <c r="EC1045" s="145"/>
      <c r="ED1045" s="145"/>
      <c r="EE1045" s="145"/>
      <c r="EF1045" s="145"/>
      <c r="EG1045" s="145"/>
      <c r="EH1045" s="145"/>
      <c r="EI1045" s="145"/>
      <c r="EJ1045" s="145"/>
      <c r="EK1045" s="145"/>
      <c r="EL1045" s="145"/>
      <c r="EM1045" s="145"/>
      <c r="EN1045" s="145"/>
      <c r="EO1045" s="145"/>
      <c r="EP1045" s="145"/>
      <c r="EQ1045" s="145"/>
      <c r="ER1045" s="145"/>
      <c r="ES1045" s="145"/>
      <c r="ET1045" s="145"/>
      <c r="EU1045" s="145"/>
      <c r="EV1045" s="145"/>
      <c r="EW1045" s="145"/>
      <c r="EX1045" s="145"/>
      <c r="EY1045" s="145"/>
      <c r="EZ1045" s="145"/>
      <c r="FA1045" s="145"/>
      <c r="FB1045" s="145"/>
      <c r="FC1045" s="145"/>
      <c r="FD1045" s="145"/>
      <c r="FE1045" s="145"/>
      <c r="FF1045" s="145"/>
      <c r="FG1045" s="145"/>
      <c r="FH1045" s="145"/>
      <c r="FI1045" s="145"/>
      <c r="FJ1045" s="145"/>
      <c r="FK1045" s="145"/>
      <c r="FL1045" s="145"/>
      <c r="FM1045" s="145"/>
      <c r="FN1045" s="145"/>
      <c r="FO1045" s="145"/>
      <c r="FP1045" s="145"/>
      <c r="FQ1045" s="145"/>
      <c r="FR1045" s="145"/>
      <c r="FS1045" s="145"/>
      <c r="FT1045" s="146"/>
      <c r="FU1045" s="147"/>
      <c r="FV1045" s="147"/>
      <c r="FW1045" s="147"/>
      <c r="FX1045" s="147"/>
      <c r="FY1045" s="147"/>
      <c r="FZ1045" s="147"/>
      <c r="GA1045" s="147"/>
      <c r="GB1045" s="147"/>
      <c r="GC1045" s="147"/>
      <c r="GD1045" s="147"/>
      <c r="GE1045" s="147"/>
      <c r="GF1045" s="147"/>
      <c r="GG1045" s="148"/>
      <c r="GH1045" s="147"/>
      <c r="GI1045" s="147"/>
      <c r="GJ1045" s="147"/>
      <c r="GK1045" s="147"/>
      <c r="GL1045" s="147"/>
      <c r="GM1045" s="147"/>
      <c r="GN1045" s="147"/>
      <c r="GO1045" s="147"/>
      <c r="GP1045" s="147"/>
      <c r="GQ1045" s="147"/>
      <c r="GR1045" s="147"/>
      <c r="GS1045" s="147"/>
      <c r="GT1045" s="147"/>
      <c r="GU1045" s="147"/>
      <c r="GV1045" s="147"/>
      <c r="GW1045" s="147"/>
      <c r="GX1045" s="147"/>
      <c r="GY1045" s="147"/>
      <c r="GZ1045" s="147"/>
      <c r="HA1045" s="147"/>
      <c r="HB1045" s="147"/>
      <c r="HC1045" s="147"/>
      <c r="HD1045" s="147"/>
      <c r="HE1045" s="147"/>
      <c r="HF1045" s="147"/>
      <c r="HG1045" s="147"/>
      <c r="HI1045" s="147"/>
      <c r="HJ1045" s="147"/>
      <c r="HK1045" s="147"/>
      <c r="HL1045" s="147"/>
      <c r="HM1045" s="147"/>
    </row>
    <row r="1046" spans="1:221" s="149" customFormat="1" ht="12" customHeight="1" x14ac:dyDescent="0.2">
      <c r="A1046" s="150">
        <v>801</v>
      </c>
      <c r="B1046" s="151" t="s">
        <v>3269</v>
      </c>
      <c r="C1046" s="161"/>
      <c r="D1046" s="161"/>
      <c r="E1046" s="162"/>
      <c r="F1046" s="154">
        <f t="shared" si="258"/>
        <v>53.140615957993681</v>
      </c>
      <c r="G1046" s="279" t="s">
        <v>907</v>
      </c>
      <c r="H1046" s="281">
        <v>2025</v>
      </c>
      <c r="I1046" s="154">
        <f t="shared" si="257"/>
        <v>296717.94</v>
      </c>
      <c r="J1046" s="152">
        <f t="shared" si="251"/>
        <v>3191181.01</v>
      </c>
      <c r="K1046" s="155">
        <f t="shared" si="252"/>
        <v>0</v>
      </c>
      <c r="L1046" s="192">
        <v>0</v>
      </c>
      <c r="M1046" s="192">
        <v>0</v>
      </c>
      <c r="N1046" s="192">
        <v>0</v>
      </c>
      <c r="O1046" s="192">
        <v>0</v>
      </c>
      <c r="P1046" s="192">
        <v>0</v>
      </c>
      <c r="Q1046" s="155"/>
      <c r="R1046" s="155">
        <v>0</v>
      </c>
      <c r="S1046" s="155"/>
      <c r="T1046" s="155">
        <v>0</v>
      </c>
      <c r="U1046" s="155"/>
      <c r="V1046" s="155">
        <v>0</v>
      </c>
      <c r="W1046" s="197" t="str">
        <f t="shared" si="253"/>
        <v>0</v>
      </c>
      <c r="X1046" s="155">
        <v>0</v>
      </c>
      <c r="Y1046" s="162" t="s">
        <v>235</v>
      </c>
      <c r="Z1046" s="144">
        <v>420</v>
      </c>
      <c r="AA1046" s="155">
        <f t="shared" si="254"/>
        <v>3047577.86</v>
      </c>
      <c r="AB1046" s="144">
        <v>0</v>
      </c>
      <c r="AC1046" s="144">
        <v>0</v>
      </c>
      <c r="AD1046" s="144">
        <v>0</v>
      </c>
      <c r="AE1046" s="144">
        <v>0</v>
      </c>
      <c r="AF1046" s="144">
        <v>0</v>
      </c>
      <c r="AG1046" s="144">
        <v>0</v>
      </c>
      <c r="AH1046" s="144">
        <v>0</v>
      </c>
      <c r="AI1046" s="144">
        <v>0</v>
      </c>
      <c r="AJ1046" s="144">
        <v>0</v>
      </c>
      <c r="AK1046" s="144">
        <v>0</v>
      </c>
      <c r="AL1046" s="144">
        <v>0</v>
      </c>
      <c r="AM1046" s="144">
        <f t="shared" si="255"/>
        <v>95735.43</v>
      </c>
      <c r="AN1046" s="144">
        <f t="shared" si="256"/>
        <v>47867.72</v>
      </c>
      <c r="AO1046" s="144">
        <v>0</v>
      </c>
      <c r="AP1046" s="144" t="s">
        <v>4526</v>
      </c>
      <c r="AQ1046" s="294"/>
      <c r="AR1046" s="144"/>
      <c r="AS1046" s="271"/>
      <c r="AT1046" s="144"/>
      <c r="AU1046" s="144"/>
      <c r="AV1046" s="158" t="s">
        <v>964</v>
      </c>
      <c r="AW1046" s="159" t="s">
        <v>3268</v>
      </c>
      <c r="AX1046" s="159" t="s">
        <v>3269</v>
      </c>
      <c r="AY1046" s="159" t="s">
        <v>878</v>
      </c>
      <c r="AZ1046" s="159" t="s">
        <v>879</v>
      </c>
      <c r="BA1046" s="158" t="s">
        <v>907</v>
      </c>
      <c r="BB1046" s="159" t="s">
        <v>881</v>
      </c>
      <c r="BC1046" s="158" t="s">
        <v>166</v>
      </c>
      <c r="BD1046" s="158" t="s">
        <v>166</v>
      </c>
      <c r="BE1046" s="158" t="s">
        <v>858</v>
      </c>
      <c r="BF1046" s="160">
        <v>678.8</v>
      </c>
      <c r="BG1046" s="160">
        <v>605.20000000000005</v>
      </c>
      <c r="BH1046" s="158" t="s">
        <v>883</v>
      </c>
      <c r="BI1046" s="193">
        <v>7.5</v>
      </c>
      <c r="BJ1046" s="159" t="s">
        <v>884</v>
      </c>
      <c r="BK1046" s="160">
        <v>420</v>
      </c>
      <c r="BL1046" s="160"/>
      <c r="BM1046" s="160">
        <v>531.1</v>
      </c>
      <c r="BN1046" s="158"/>
      <c r="BO1046" s="159" t="s">
        <v>885</v>
      </c>
      <c r="BP1046" s="159" t="s">
        <v>886</v>
      </c>
      <c r="BQ1046" s="204" t="s">
        <v>887</v>
      </c>
      <c r="BR1046" s="160">
        <v>2325964.2000000002</v>
      </c>
      <c r="BS1046" s="160">
        <v>296717.94</v>
      </c>
      <c r="BT1046" s="160">
        <v>0</v>
      </c>
      <c r="BU1046" s="138">
        <v>296717.94</v>
      </c>
      <c r="BV1046" s="160">
        <v>296717.94</v>
      </c>
      <c r="BW1046" s="160">
        <v>296717.94</v>
      </c>
      <c r="BX1046" s="160">
        <v>0</v>
      </c>
      <c r="BY1046" s="160">
        <v>295632.90999999997</v>
      </c>
      <c r="BZ1046" s="160">
        <v>295632.90999999997</v>
      </c>
      <c r="CA1046" s="160">
        <v>0</v>
      </c>
      <c r="CB1046" s="160">
        <v>295632.90999999997</v>
      </c>
      <c r="CC1046" s="160">
        <v>295632.90999999997</v>
      </c>
      <c r="CD1046" s="160">
        <v>0</v>
      </c>
      <c r="CE1046" s="145"/>
      <c r="CF1046" s="145"/>
      <c r="CG1046" s="145"/>
      <c r="CH1046" s="145"/>
      <c r="CI1046" s="145"/>
      <c r="CJ1046" s="145"/>
      <c r="CK1046" s="145"/>
      <c r="CL1046" s="145"/>
      <c r="CM1046" s="145"/>
      <c r="CN1046" s="145"/>
      <c r="CO1046" s="145"/>
      <c r="CP1046" s="145"/>
      <c r="CQ1046" s="145"/>
      <c r="CR1046" s="145"/>
      <c r="CS1046" s="145"/>
      <c r="CT1046" s="145"/>
      <c r="CU1046" s="145"/>
      <c r="CV1046" s="145"/>
      <c r="CW1046" s="145"/>
      <c r="CX1046" s="145"/>
      <c r="CY1046" s="145"/>
      <c r="CZ1046" s="145"/>
      <c r="DA1046" s="145"/>
      <c r="DB1046" s="145"/>
      <c r="DC1046" s="145"/>
      <c r="DD1046" s="145"/>
      <c r="DE1046" s="145"/>
      <c r="DF1046" s="145"/>
      <c r="DG1046" s="145"/>
      <c r="DH1046" s="145"/>
      <c r="DI1046" s="145"/>
      <c r="DJ1046" s="145"/>
      <c r="DK1046" s="145"/>
      <c r="DL1046" s="145"/>
      <c r="DM1046" s="145"/>
      <c r="DN1046" s="145"/>
      <c r="DO1046" s="145"/>
      <c r="DP1046" s="145"/>
      <c r="DQ1046" s="145"/>
      <c r="DR1046" s="145"/>
      <c r="DS1046" s="145"/>
      <c r="DT1046" s="145"/>
      <c r="DU1046" s="145"/>
      <c r="DV1046" s="145"/>
      <c r="DW1046" s="145"/>
      <c r="DX1046" s="145"/>
      <c r="DY1046" s="145"/>
      <c r="DZ1046" s="145"/>
      <c r="EA1046" s="145"/>
      <c r="EB1046" s="145"/>
      <c r="EC1046" s="145"/>
      <c r="ED1046" s="145"/>
      <c r="EE1046" s="145"/>
      <c r="EF1046" s="145"/>
      <c r="EG1046" s="145"/>
      <c r="EH1046" s="145"/>
      <c r="EI1046" s="145"/>
      <c r="EJ1046" s="145"/>
      <c r="EK1046" s="145"/>
      <c r="EL1046" s="145"/>
      <c r="EM1046" s="145"/>
      <c r="EN1046" s="145"/>
      <c r="EO1046" s="145"/>
      <c r="EP1046" s="145"/>
      <c r="EQ1046" s="145"/>
      <c r="ER1046" s="145"/>
      <c r="ES1046" s="145"/>
      <c r="ET1046" s="145"/>
      <c r="EU1046" s="145"/>
      <c r="EV1046" s="145"/>
      <c r="EW1046" s="145"/>
      <c r="EX1046" s="145"/>
      <c r="EY1046" s="145"/>
      <c r="EZ1046" s="145"/>
      <c r="FA1046" s="145"/>
      <c r="FB1046" s="145"/>
      <c r="FC1046" s="145"/>
      <c r="FD1046" s="145"/>
      <c r="FE1046" s="145"/>
      <c r="FF1046" s="145"/>
      <c r="FG1046" s="145"/>
      <c r="FH1046" s="145"/>
      <c r="FI1046" s="145"/>
      <c r="FJ1046" s="145"/>
      <c r="FK1046" s="145"/>
      <c r="FL1046" s="145"/>
      <c r="FM1046" s="145"/>
      <c r="FN1046" s="145"/>
      <c r="FO1046" s="145"/>
      <c r="FP1046" s="145"/>
      <c r="FQ1046" s="145"/>
      <c r="FR1046" s="145"/>
      <c r="FS1046" s="145"/>
      <c r="FT1046" s="146"/>
      <c r="FU1046" s="147"/>
      <c r="FV1046" s="147"/>
      <c r="FW1046" s="147"/>
      <c r="FX1046" s="147"/>
      <c r="FY1046" s="147"/>
      <c r="FZ1046" s="147"/>
      <c r="GA1046" s="147"/>
      <c r="GB1046" s="147"/>
      <c r="GC1046" s="147"/>
      <c r="GD1046" s="147"/>
      <c r="GE1046" s="147"/>
      <c r="GF1046" s="147"/>
      <c r="GG1046" s="148"/>
      <c r="GH1046" s="147"/>
      <c r="GI1046" s="147"/>
      <c r="GJ1046" s="147"/>
      <c r="GK1046" s="147"/>
      <c r="GL1046" s="147"/>
      <c r="GM1046" s="147"/>
      <c r="GN1046" s="147"/>
      <c r="GO1046" s="147"/>
      <c r="GP1046" s="147"/>
      <c r="GQ1046" s="147"/>
      <c r="GR1046" s="147"/>
      <c r="GS1046" s="147"/>
      <c r="GT1046" s="147"/>
      <c r="GU1046" s="147"/>
      <c r="GV1046" s="147"/>
      <c r="GW1046" s="147"/>
      <c r="GX1046" s="147"/>
      <c r="GY1046" s="147"/>
      <c r="GZ1046" s="147"/>
      <c r="HA1046" s="147"/>
      <c r="HB1046" s="147"/>
      <c r="HC1046" s="147"/>
      <c r="HD1046" s="147"/>
      <c r="HE1046" s="147"/>
      <c r="HF1046" s="147"/>
      <c r="HG1046" s="147"/>
      <c r="HI1046" s="147"/>
      <c r="HJ1046" s="147"/>
      <c r="HK1046" s="147"/>
      <c r="HL1046" s="147"/>
      <c r="HM1046" s="147"/>
    </row>
    <row r="1047" spans="1:221" s="149" customFormat="1" ht="12" customHeight="1" x14ac:dyDescent="0.2">
      <c r="A1047" s="150">
        <v>802</v>
      </c>
      <c r="B1047" s="151" t="s">
        <v>3271</v>
      </c>
      <c r="C1047" s="161"/>
      <c r="D1047" s="161"/>
      <c r="E1047" s="162"/>
      <c r="F1047" s="154">
        <f t="shared" si="258"/>
        <v>52.298765613652861</v>
      </c>
      <c r="G1047" s="279" t="s">
        <v>907</v>
      </c>
      <c r="H1047" s="281">
        <v>2025</v>
      </c>
      <c r="I1047" s="154">
        <f t="shared" si="257"/>
        <v>310565</v>
      </c>
      <c r="J1047" s="152">
        <f t="shared" si="251"/>
        <v>3191181.01</v>
      </c>
      <c r="K1047" s="155">
        <f t="shared" si="252"/>
        <v>0</v>
      </c>
      <c r="L1047" s="192">
        <v>0</v>
      </c>
      <c r="M1047" s="192">
        <v>0</v>
      </c>
      <c r="N1047" s="192">
        <v>0</v>
      </c>
      <c r="O1047" s="192">
        <v>0</v>
      </c>
      <c r="P1047" s="192">
        <v>0</v>
      </c>
      <c r="Q1047" s="155"/>
      <c r="R1047" s="155">
        <v>0</v>
      </c>
      <c r="S1047" s="155"/>
      <c r="T1047" s="155">
        <v>0</v>
      </c>
      <c r="U1047" s="155"/>
      <c r="V1047" s="155">
        <v>0</v>
      </c>
      <c r="W1047" s="197" t="str">
        <f t="shared" si="253"/>
        <v>0</v>
      </c>
      <c r="X1047" s="155">
        <v>0</v>
      </c>
      <c r="Y1047" s="162" t="s">
        <v>235</v>
      </c>
      <c r="Z1047" s="144">
        <v>420</v>
      </c>
      <c r="AA1047" s="155">
        <f t="shared" si="254"/>
        <v>3047577.86</v>
      </c>
      <c r="AB1047" s="144">
        <v>0</v>
      </c>
      <c r="AC1047" s="144">
        <v>0</v>
      </c>
      <c r="AD1047" s="144">
        <v>0</v>
      </c>
      <c r="AE1047" s="144">
        <v>0</v>
      </c>
      <c r="AF1047" s="144">
        <v>0</v>
      </c>
      <c r="AG1047" s="144">
        <v>0</v>
      </c>
      <c r="AH1047" s="144">
        <v>0</v>
      </c>
      <c r="AI1047" s="144">
        <v>0</v>
      </c>
      <c r="AJ1047" s="144">
        <v>0</v>
      </c>
      <c r="AK1047" s="144">
        <v>0</v>
      </c>
      <c r="AL1047" s="144">
        <v>0</v>
      </c>
      <c r="AM1047" s="144">
        <f t="shared" si="255"/>
        <v>95735.43</v>
      </c>
      <c r="AN1047" s="144">
        <f t="shared" si="256"/>
        <v>47867.72</v>
      </c>
      <c r="AO1047" s="144">
        <v>0</v>
      </c>
      <c r="AP1047" s="144" t="s">
        <v>4526</v>
      </c>
      <c r="AQ1047" s="294"/>
      <c r="AR1047" s="144"/>
      <c r="AS1047" s="271"/>
      <c r="AT1047" s="144"/>
      <c r="AU1047" s="144"/>
      <c r="AV1047" s="158" t="s">
        <v>968</v>
      </c>
      <c r="AW1047" s="159" t="s">
        <v>3270</v>
      </c>
      <c r="AX1047" s="159" t="s">
        <v>3271</v>
      </c>
      <c r="AY1047" s="159" t="s">
        <v>878</v>
      </c>
      <c r="AZ1047" s="159" t="s">
        <v>879</v>
      </c>
      <c r="BA1047" s="158" t="s">
        <v>907</v>
      </c>
      <c r="BB1047" s="159" t="s">
        <v>881</v>
      </c>
      <c r="BC1047" s="158" t="s">
        <v>166</v>
      </c>
      <c r="BD1047" s="158" t="s">
        <v>166</v>
      </c>
      <c r="BE1047" s="158" t="s">
        <v>846</v>
      </c>
      <c r="BF1047" s="160">
        <v>679.6</v>
      </c>
      <c r="BG1047" s="160">
        <v>612</v>
      </c>
      <c r="BH1047" s="158" t="s">
        <v>883</v>
      </c>
      <c r="BI1047" s="193">
        <v>7.5</v>
      </c>
      <c r="BJ1047" s="159" t="s">
        <v>884</v>
      </c>
      <c r="BK1047" s="160">
        <v>420</v>
      </c>
      <c r="BL1047" s="160"/>
      <c r="BM1047" s="160">
        <v>531.1</v>
      </c>
      <c r="BN1047" s="158"/>
      <c r="BO1047" s="159" t="s">
        <v>885</v>
      </c>
      <c r="BP1047" s="159" t="s">
        <v>886</v>
      </c>
      <c r="BQ1047" s="204" t="s">
        <v>887</v>
      </c>
      <c r="BR1047" s="160">
        <v>2325964.2000000002</v>
      </c>
      <c r="BS1047" s="160">
        <v>310565</v>
      </c>
      <c r="BT1047" s="160">
        <v>0</v>
      </c>
      <c r="BU1047" s="138">
        <v>310565</v>
      </c>
      <c r="BV1047" s="160">
        <v>310565</v>
      </c>
      <c r="BW1047" s="160">
        <v>310565</v>
      </c>
      <c r="BX1047" s="160">
        <v>0</v>
      </c>
      <c r="BY1047" s="160">
        <v>310404.78000000003</v>
      </c>
      <c r="BZ1047" s="160">
        <v>310404.78000000003</v>
      </c>
      <c r="CA1047" s="160">
        <v>0</v>
      </c>
      <c r="CB1047" s="160">
        <v>310404.78000000003</v>
      </c>
      <c r="CC1047" s="160">
        <v>310404.78000000003</v>
      </c>
      <c r="CD1047" s="160">
        <v>0</v>
      </c>
      <c r="CE1047" s="145"/>
      <c r="CF1047" s="145"/>
      <c r="CG1047" s="145"/>
      <c r="CH1047" s="145"/>
      <c r="CI1047" s="145"/>
      <c r="CJ1047" s="145"/>
      <c r="CK1047" s="145"/>
      <c r="CL1047" s="145"/>
      <c r="CM1047" s="145"/>
      <c r="CN1047" s="145"/>
      <c r="CO1047" s="145"/>
      <c r="CP1047" s="145"/>
      <c r="CQ1047" s="145"/>
      <c r="CR1047" s="145"/>
      <c r="CS1047" s="145"/>
      <c r="CT1047" s="145"/>
      <c r="CU1047" s="145"/>
      <c r="CV1047" s="145"/>
      <c r="CW1047" s="145"/>
      <c r="CX1047" s="145"/>
      <c r="CY1047" s="145"/>
      <c r="CZ1047" s="145"/>
      <c r="DA1047" s="145"/>
      <c r="DB1047" s="145"/>
      <c r="DC1047" s="145"/>
      <c r="DD1047" s="145"/>
      <c r="DE1047" s="145"/>
      <c r="DF1047" s="145"/>
      <c r="DG1047" s="145"/>
      <c r="DH1047" s="145"/>
      <c r="DI1047" s="145"/>
      <c r="DJ1047" s="145"/>
      <c r="DK1047" s="145"/>
      <c r="DL1047" s="145"/>
      <c r="DM1047" s="145"/>
      <c r="DN1047" s="145"/>
      <c r="DO1047" s="145"/>
      <c r="DP1047" s="145"/>
      <c r="DQ1047" s="145"/>
      <c r="DR1047" s="145"/>
      <c r="DS1047" s="145"/>
      <c r="DT1047" s="145"/>
      <c r="DU1047" s="145"/>
      <c r="DV1047" s="145"/>
      <c r="DW1047" s="145"/>
      <c r="DX1047" s="145"/>
      <c r="DY1047" s="145"/>
      <c r="DZ1047" s="145"/>
      <c r="EA1047" s="145"/>
      <c r="EB1047" s="145"/>
      <c r="EC1047" s="145"/>
      <c r="ED1047" s="145"/>
      <c r="EE1047" s="145"/>
      <c r="EF1047" s="145"/>
      <c r="EG1047" s="145"/>
      <c r="EH1047" s="145"/>
      <c r="EI1047" s="145"/>
      <c r="EJ1047" s="145"/>
      <c r="EK1047" s="145"/>
      <c r="EL1047" s="145"/>
      <c r="EM1047" s="145"/>
      <c r="EN1047" s="145"/>
      <c r="EO1047" s="145"/>
      <c r="EP1047" s="145"/>
      <c r="EQ1047" s="145"/>
      <c r="ER1047" s="145"/>
      <c r="ES1047" s="145"/>
      <c r="ET1047" s="145"/>
      <c r="EU1047" s="145"/>
      <c r="EV1047" s="145"/>
      <c r="EW1047" s="145"/>
      <c r="EX1047" s="145"/>
      <c r="EY1047" s="145"/>
      <c r="EZ1047" s="145"/>
      <c r="FA1047" s="145"/>
      <c r="FB1047" s="145"/>
      <c r="FC1047" s="145"/>
      <c r="FD1047" s="145"/>
      <c r="FE1047" s="145"/>
      <c r="FF1047" s="145"/>
      <c r="FG1047" s="145"/>
      <c r="FH1047" s="145"/>
      <c r="FI1047" s="145"/>
      <c r="FJ1047" s="145"/>
      <c r="FK1047" s="145"/>
      <c r="FL1047" s="145"/>
      <c r="FM1047" s="145"/>
      <c r="FN1047" s="145"/>
      <c r="FO1047" s="145"/>
      <c r="FP1047" s="145"/>
      <c r="FQ1047" s="145"/>
      <c r="FR1047" s="145"/>
      <c r="FS1047" s="145"/>
      <c r="FT1047" s="146"/>
      <c r="FU1047" s="147"/>
      <c r="FV1047" s="147"/>
      <c r="FW1047" s="147"/>
      <c r="FX1047" s="147"/>
      <c r="FY1047" s="147"/>
      <c r="FZ1047" s="147"/>
      <c r="GA1047" s="147"/>
      <c r="GB1047" s="147"/>
      <c r="GC1047" s="147"/>
      <c r="GD1047" s="147"/>
      <c r="GE1047" s="147"/>
      <c r="GF1047" s="147"/>
      <c r="GG1047" s="148"/>
      <c r="GH1047" s="147"/>
      <c r="GI1047" s="147"/>
      <c r="GJ1047" s="147"/>
      <c r="GK1047" s="147"/>
      <c r="GL1047" s="147"/>
      <c r="GM1047" s="147"/>
      <c r="GN1047" s="147"/>
      <c r="GO1047" s="147"/>
      <c r="GP1047" s="147"/>
      <c r="GQ1047" s="147"/>
      <c r="GR1047" s="147"/>
      <c r="GS1047" s="147"/>
      <c r="GT1047" s="147"/>
      <c r="GU1047" s="147"/>
      <c r="GV1047" s="147"/>
      <c r="GW1047" s="147"/>
      <c r="GX1047" s="147"/>
      <c r="GY1047" s="147"/>
      <c r="GZ1047" s="147"/>
      <c r="HA1047" s="147"/>
      <c r="HB1047" s="147"/>
      <c r="HC1047" s="147"/>
      <c r="HD1047" s="147"/>
      <c r="HE1047" s="147"/>
      <c r="HF1047" s="147"/>
      <c r="HG1047" s="147"/>
      <c r="HI1047" s="147"/>
      <c r="HJ1047" s="147"/>
      <c r="HK1047" s="147"/>
      <c r="HL1047" s="147"/>
      <c r="HM1047" s="147"/>
    </row>
    <row r="1048" spans="1:221" s="149" customFormat="1" ht="12" customHeight="1" x14ac:dyDescent="0.2">
      <c r="A1048" s="150">
        <v>803</v>
      </c>
      <c r="B1048" s="151" t="s">
        <v>3273</v>
      </c>
      <c r="C1048" s="161"/>
      <c r="D1048" s="161"/>
      <c r="E1048" s="162"/>
      <c r="F1048" s="154">
        <f t="shared" si="258"/>
        <v>82.177323432343229</v>
      </c>
      <c r="G1048" s="279" t="s">
        <v>1076</v>
      </c>
      <c r="H1048" s="281">
        <v>2025</v>
      </c>
      <c r="I1048" s="154">
        <f t="shared" si="257"/>
        <v>177587.27</v>
      </c>
      <c r="J1048" s="152">
        <f t="shared" si="251"/>
        <v>1671571.01</v>
      </c>
      <c r="K1048" s="155">
        <f t="shared" si="252"/>
        <v>0</v>
      </c>
      <c r="L1048" s="192">
        <v>0</v>
      </c>
      <c r="M1048" s="192">
        <v>0</v>
      </c>
      <c r="N1048" s="192">
        <v>0</v>
      </c>
      <c r="O1048" s="192">
        <v>0</v>
      </c>
      <c r="P1048" s="192">
        <v>0</v>
      </c>
      <c r="Q1048" s="155"/>
      <c r="R1048" s="155">
        <v>0</v>
      </c>
      <c r="S1048" s="155"/>
      <c r="T1048" s="155">
        <v>0</v>
      </c>
      <c r="U1048" s="155"/>
      <c r="V1048" s="155">
        <v>0</v>
      </c>
      <c r="W1048" s="197" t="str">
        <f t="shared" si="253"/>
        <v>0</v>
      </c>
      <c r="X1048" s="155">
        <v>0</v>
      </c>
      <c r="Y1048" s="162" t="s">
        <v>235</v>
      </c>
      <c r="Z1048" s="144">
        <v>220</v>
      </c>
      <c r="AA1048" s="155">
        <f t="shared" si="254"/>
        <v>1596350.31</v>
      </c>
      <c r="AB1048" s="144">
        <v>0</v>
      </c>
      <c r="AC1048" s="144">
        <v>0</v>
      </c>
      <c r="AD1048" s="144">
        <v>0</v>
      </c>
      <c r="AE1048" s="144">
        <v>0</v>
      </c>
      <c r="AF1048" s="144">
        <v>0</v>
      </c>
      <c r="AG1048" s="144">
        <v>0</v>
      </c>
      <c r="AH1048" s="144">
        <v>0</v>
      </c>
      <c r="AI1048" s="144">
        <v>0</v>
      </c>
      <c r="AJ1048" s="144">
        <v>0</v>
      </c>
      <c r="AK1048" s="144">
        <v>0</v>
      </c>
      <c r="AL1048" s="144">
        <v>0</v>
      </c>
      <c r="AM1048" s="144">
        <f t="shared" si="255"/>
        <v>50147.13</v>
      </c>
      <c r="AN1048" s="144">
        <f t="shared" si="256"/>
        <v>25073.57</v>
      </c>
      <c r="AO1048" s="144">
        <v>0</v>
      </c>
      <c r="AP1048" s="144" t="s">
        <v>4526</v>
      </c>
      <c r="AQ1048" s="294"/>
      <c r="AR1048" s="144"/>
      <c r="AS1048" s="271"/>
      <c r="AT1048" s="144"/>
      <c r="AU1048" s="144"/>
      <c r="AV1048" s="158" t="s">
        <v>972</v>
      </c>
      <c r="AW1048" s="159" t="s">
        <v>3272</v>
      </c>
      <c r="AX1048" s="159" t="s">
        <v>3273</v>
      </c>
      <c r="AY1048" s="159" t="s">
        <v>878</v>
      </c>
      <c r="AZ1048" s="159" t="s">
        <v>879</v>
      </c>
      <c r="BA1048" s="158" t="s">
        <v>1076</v>
      </c>
      <c r="BB1048" s="159" t="s">
        <v>891</v>
      </c>
      <c r="BC1048" s="158" t="s">
        <v>166</v>
      </c>
      <c r="BD1048" s="158" t="s">
        <v>165</v>
      </c>
      <c r="BE1048" s="158" t="s">
        <v>851</v>
      </c>
      <c r="BF1048" s="160">
        <v>250.1</v>
      </c>
      <c r="BG1048" s="160">
        <v>202</v>
      </c>
      <c r="BH1048" s="158" t="s">
        <v>883</v>
      </c>
      <c r="BI1048" s="193">
        <v>7.5</v>
      </c>
      <c r="BJ1048" s="159" t="s">
        <v>892</v>
      </c>
      <c r="BK1048" s="160">
        <v>220</v>
      </c>
      <c r="BL1048" s="160"/>
      <c r="BM1048" s="160">
        <v>333.4</v>
      </c>
      <c r="BN1048" s="158"/>
      <c r="BO1048" s="159" t="s">
        <v>885</v>
      </c>
      <c r="BP1048" s="159" t="s">
        <v>886</v>
      </c>
      <c r="BQ1048" s="204" t="s">
        <v>887</v>
      </c>
      <c r="BR1048" s="160">
        <v>1269254.8</v>
      </c>
      <c r="BS1048" s="160">
        <v>177587.27</v>
      </c>
      <c r="BT1048" s="160">
        <v>0</v>
      </c>
      <c r="BU1048" s="138">
        <v>177587.27</v>
      </c>
      <c r="BV1048" s="160">
        <v>177587.27</v>
      </c>
      <c r="BW1048" s="160">
        <v>177587.27</v>
      </c>
      <c r="BX1048" s="160">
        <v>0</v>
      </c>
      <c r="BY1048" s="160">
        <v>175789.68</v>
      </c>
      <c r="BZ1048" s="160">
        <v>175789.68</v>
      </c>
      <c r="CA1048" s="160">
        <v>0</v>
      </c>
      <c r="CB1048" s="160">
        <v>175789.68</v>
      </c>
      <c r="CC1048" s="160">
        <v>175789.68</v>
      </c>
      <c r="CD1048" s="160">
        <v>0</v>
      </c>
      <c r="CE1048" s="145"/>
      <c r="CF1048" s="145"/>
      <c r="CG1048" s="145"/>
      <c r="CH1048" s="145"/>
      <c r="CI1048" s="145"/>
      <c r="CJ1048" s="145"/>
      <c r="CK1048" s="145"/>
      <c r="CL1048" s="145"/>
      <c r="CM1048" s="145"/>
      <c r="CN1048" s="145"/>
      <c r="CO1048" s="145"/>
      <c r="CP1048" s="145"/>
      <c r="CQ1048" s="145"/>
      <c r="CR1048" s="145"/>
      <c r="CS1048" s="145"/>
      <c r="CT1048" s="145"/>
      <c r="CU1048" s="145"/>
      <c r="CV1048" s="145"/>
      <c r="CW1048" s="145"/>
      <c r="CX1048" s="145"/>
      <c r="CY1048" s="145"/>
      <c r="CZ1048" s="145"/>
      <c r="DA1048" s="145"/>
      <c r="DB1048" s="145"/>
      <c r="DC1048" s="145"/>
      <c r="DD1048" s="145"/>
      <c r="DE1048" s="145"/>
      <c r="DF1048" s="145"/>
      <c r="DG1048" s="145"/>
      <c r="DH1048" s="145"/>
      <c r="DI1048" s="145"/>
      <c r="DJ1048" s="145"/>
      <c r="DK1048" s="145"/>
      <c r="DL1048" s="145"/>
      <c r="DM1048" s="145"/>
      <c r="DN1048" s="145"/>
      <c r="DO1048" s="145"/>
      <c r="DP1048" s="145"/>
      <c r="DQ1048" s="145"/>
      <c r="DR1048" s="145"/>
      <c r="DS1048" s="145"/>
      <c r="DT1048" s="145"/>
      <c r="DU1048" s="145"/>
      <c r="DV1048" s="145"/>
      <c r="DW1048" s="145"/>
      <c r="DX1048" s="145"/>
      <c r="DY1048" s="145"/>
      <c r="DZ1048" s="145"/>
      <c r="EA1048" s="145"/>
      <c r="EB1048" s="145"/>
      <c r="EC1048" s="145"/>
      <c r="ED1048" s="145"/>
      <c r="EE1048" s="145"/>
      <c r="EF1048" s="145"/>
      <c r="EG1048" s="145"/>
      <c r="EH1048" s="145"/>
      <c r="EI1048" s="145"/>
      <c r="EJ1048" s="145"/>
      <c r="EK1048" s="145"/>
      <c r="EL1048" s="145"/>
      <c r="EM1048" s="145"/>
      <c r="EN1048" s="145"/>
      <c r="EO1048" s="145"/>
      <c r="EP1048" s="145"/>
      <c r="EQ1048" s="145"/>
      <c r="ER1048" s="145"/>
      <c r="ES1048" s="145"/>
      <c r="ET1048" s="145"/>
      <c r="EU1048" s="145"/>
      <c r="EV1048" s="145"/>
      <c r="EW1048" s="145"/>
      <c r="EX1048" s="145"/>
      <c r="EY1048" s="145"/>
      <c r="EZ1048" s="145"/>
      <c r="FA1048" s="145"/>
      <c r="FB1048" s="145"/>
      <c r="FC1048" s="145"/>
      <c r="FD1048" s="145"/>
      <c r="FE1048" s="145"/>
      <c r="FF1048" s="145"/>
      <c r="FG1048" s="145"/>
      <c r="FH1048" s="145"/>
      <c r="FI1048" s="145"/>
      <c r="FJ1048" s="145"/>
      <c r="FK1048" s="145"/>
      <c r="FL1048" s="145"/>
      <c r="FM1048" s="145"/>
      <c r="FN1048" s="145"/>
      <c r="FO1048" s="145"/>
      <c r="FP1048" s="145"/>
      <c r="FQ1048" s="145"/>
      <c r="FR1048" s="145"/>
      <c r="FS1048" s="145"/>
      <c r="FT1048" s="146"/>
      <c r="FU1048" s="147"/>
      <c r="FV1048" s="147"/>
      <c r="FW1048" s="147"/>
      <c r="FX1048" s="147"/>
      <c r="FY1048" s="147"/>
      <c r="FZ1048" s="147"/>
      <c r="GA1048" s="147"/>
      <c r="GB1048" s="147"/>
      <c r="GC1048" s="147"/>
      <c r="GD1048" s="147"/>
      <c r="GE1048" s="147"/>
      <c r="GF1048" s="147"/>
      <c r="GG1048" s="148"/>
      <c r="GH1048" s="147"/>
      <c r="GI1048" s="147"/>
      <c r="GJ1048" s="147"/>
      <c r="GK1048" s="147"/>
      <c r="GL1048" s="147"/>
      <c r="GM1048" s="147"/>
      <c r="GN1048" s="147"/>
      <c r="GO1048" s="147"/>
      <c r="GP1048" s="147"/>
      <c r="GQ1048" s="147"/>
      <c r="GR1048" s="147"/>
      <c r="GS1048" s="147"/>
      <c r="GT1048" s="147"/>
      <c r="GU1048" s="147"/>
      <c r="GV1048" s="147"/>
      <c r="GW1048" s="147"/>
      <c r="GX1048" s="147"/>
      <c r="GY1048" s="147"/>
      <c r="GZ1048" s="147"/>
      <c r="HA1048" s="147"/>
      <c r="HB1048" s="147"/>
      <c r="HC1048" s="147"/>
      <c r="HD1048" s="147"/>
      <c r="HE1048" s="147"/>
      <c r="HF1048" s="147"/>
      <c r="HG1048" s="147"/>
      <c r="HI1048" s="147"/>
      <c r="HJ1048" s="147"/>
      <c r="HK1048" s="147"/>
      <c r="HL1048" s="147"/>
      <c r="HM1048" s="147"/>
    </row>
    <row r="1049" spans="1:221" s="149" customFormat="1" ht="12" customHeight="1" x14ac:dyDescent="0.2">
      <c r="A1049" s="150">
        <v>804</v>
      </c>
      <c r="B1049" s="151" t="s">
        <v>3275</v>
      </c>
      <c r="C1049" s="161"/>
      <c r="D1049" s="161"/>
      <c r="E1049" s="162"/>
      <c r="F1049" s="154">
        <f t="shared" si="258"/>
        <v>51.363719700778539</v>
      </c>
      <c r="G1049" s="279" t="s">
        <v>1664</v>
      </c>
      <c r="H1049" s="281">
        <v>2024</v>
      </c>
      <c r="I1049" s="154">
        <f t="shared" si="257"/>
        <v>340574.32</v>
      </c>
      <c r="J1049" s="237">
        <f t="shared" si="251"/>
        <v>3711934.79</v>
      </c>
      <c r="K1049" s="155">
        <f t="shared" si="252"/>
        <v>0</v>
      </c>
      <c r="L1049" s="192">
        <v>0</v>
      </c>
      <c r="M1049" s="192">
        <v>0</v>
      </c>
      <c r="N1049" s="192">
        <v>0</v>
      </c>
      <c r="O1049" s="192">
        <v>0</v>
      </c>
      <c r="P1049" s="192">
        <v>0</v>
      </c>
      <c r="Q1049" s="155"/>
      <c r="R1049" s="155">
        <v>0</v>
      </c>
      <c r="S1049" s="155"/>
      <c r="T1049" s="155">
        <v>0</v>
      </c>
      <c r="U1049" s="155"/>
      <c r="V1049" s="155">
        <v>0</v>
      </c>
      <c r="W1049" s="197" t="str">
        <f t="shared" si="253"/>
        <v>0</v>
      </c>
      <c r="X1049" s="155">
        <v>0</v>
      </c>
      <c r="Y1049" s="162" t="s">
        <v>234</v>
      </c>
      <c r="Z1049" s="144">
        <v>420</v>
      </c>
      <c r="AA1049" s="155">
        <f t="shared" si="254"/>
        <v>3544897.73</v>
      </c>
      <c r="AB1049" s="144">
        <v>0</v>
      </c>
      <c r="AC1049" s="144">
        <v>0</v>
      </c>
      <c r="AD1049" s="144">
        <v>0</v>
      </c>
      <c r="AE1049" s="144">
        <v>0</v>
      </c>
      <c r="AF1049" s="144">
        <v>0</v>
      </c>
      <c r="AG1049" s="144">
        <v>0</v>
      </c>
      <c r="AH1049" s="144">
        <v>0</v>
      </c>
      <c r="AI1049" s="144">
        <v>0</v>
      </c>
      <c r="AJ1049" s="144">
        <v>0</v>
      </c>
      <c r="AK1049" s="144">
        <v>0</v>
      </c>
      <c r="AL1049" s="144">
        <v>0</v>
      </c>
      <c r="AM1049" s="144">
        <f t="shared" si="255"/>
        <v>111358.04</v>
      </c>
      <c r="AN1049" s="144">
        <f t="shared" si="256"/>
        <v>55679.02</v>
      </c>
      <c r="AO1049" s="144">
        <v>0</v>
      </c>
      <c r="AP1049" s="144" t="s">
        <v>4526</v>
      </c>
      <c r="AQ1049" s="294"/>
      <c r="AR1049" s="144"/>
      <c r="AS1049" s="271"/>
      <c r="AT1049" s="144"/>
      <c r="AU1049" s="144"/>
      <c r="AV1049" s="158" t="s">
        <v>976</v>
      </c>
      <c r="AW1049" s="159" t="s">
        <v>3274</v>
      </c>
      <c r="AX1049" s="159" t="s">
        <v>3275</v>
      </c>
      <c r="AY1049" s="159" t="s">
        <v>878</v>
      </c>
      <c r="AZ1049" s="159" t="s">
        <v>879</v>
      </c>
      <c r="BA1049" s="158" t="s">
        <v>1664</v>
      </c>
      <c r="BB1049" s="159" t="s">
        <v>881</v>
      </c>
      <c r="BC1049" s="158" t="s">
        <v>166</v>
      </c>
      <c r="BD1049" s="158" t="s">
        <v>166</v>
      </c>
      <c r="BE1049" s="158" t="s">
        <v>938</v>
      </c>
      <c r="BF1049" s="160">
        <v>788.6</v>
      </c>
      <c r="BG1049" s="160">
        <v>729.3</v>
      </c>
      <c r="BH1049" s="158" t="s">
        <v>883</v>
      </c>
      <c r="BI1049" s="193">
        <v>7.5</v>
      </c>
      <c r="BJ1049" s="159" t="s">
        <v>892</v>
      </c>
      <c r="BK1049" s="160">
        <v>420</v>
      </c>
      <c r="BL1049" s="160">
        <v>0</v>
      </c>
      <c r="BM1049" s="160">
        <v>531.1</v>
      </c>
      <c r="BN1049" s="158"/>
      <c r="BO1049" s="159" t="s">
        <v>885</v>
      </c>
      <c r="BP1049" s="159" t="s">
        <v>886</v>
      </c>
      <c r="BQ1049" s="204" t="s">
        <v>913</v>
      </c>
      <c r="BR1049" s="160">
        <v>2423122.7999999998</v>
      </c>
      <c r="BS1049" s="160">
        <v>340574.32</v>
      </c>
      <c r="BT1049" s="160">
        <v>0</v>
      </c>
      <c r="BU1049" s="138">
        <v>340574.32</v>
      </c>
      <c r="BV1049" s="160">
        <v>340574.32</v>
      </c>
      <c r="BW1049" s="160">
        <v>340574.32</v>
      </c>
      <c r="BX1049" s="160">
        <v>0</v>
      </c>
      <c r="BY1049" s="160">
        <v>338935.64</v>
      </c>
      <c r="BZ1049" s="160">
        <v>338935.64</v>
      </c>
      <c r="CA1049" s="160">
        <v>0</v>
      </c>
      <c r="CB1049" s="160">
        <v>338935.64</v>
      </c>
      <c r="CC1049" s="160">
        <v>338935.64</v>
      </c>
      <c r="CD1049" s="160">
        <v>0</v>
      </c>
      <c r="CE1049" s="145"/>
      <c r="CF1049" s="145"/>
      <c r="CG1049" s="145"/>
      <c r="CH1049" s="145"/>
      <c r="CI1049" s="145"/>
      <c r="CJ1049" s="145"/>
      <c r="CK1049" s="145"/>
      <c r="CL1049" s="145"/>
      <c r="CM1049" s="145"/>
      <c r="CN1049" s="145"/>
      <c r="CO1049" s="145"/>
      <c r="CP1049" s="145"/>
      <c r="CQ1049" s="145"/>
      <c r="CR1049" s="145"/>
      <c r="CS1049" s="145"/>
      <c r="CT1049" s="145"/>
      <c r="CU1049" s="145"/>
      <c r="CV1049" s="145"/>
      <c r="CW1049" s="145"/>
      <c r="CX1049" s="145"/>
      <c r="CY1049" s="145"/>
      <c r="CZ1049" s="145"/>
      <c r="DA1049" s="145"/>
      <c r="DB1049" s="145"/>
      <c r="DC1049" s="145"/>
      <c r="DD1049" s="145"/>
      <c r="DE1049" s="145"/>
      <c r="DF1049" s="145"/>
      <c r="DG1049" s="145"/>
      <c r="DH1049" s="145"/>
      <c r="DI1049" s="145"/>
      <c r="DJ1049" s="145"/>
      <c r="DK1049" s="145"/>
      <c r="DL1049" s="145"/>
      <c r="DM1049" s="145"/>
      <c r="DN1049" s="145"/>
      <c r="DO1049" s="145"/>
      <c r="DP1049" s="145"/>
      <c r="DQ1049" s="145"/>
      <c r="DR1049" s="145"/>
      <c r="DS1049" s="145"/>
      <c r="DT1049" s="145"/>
      <c r="DU1049" s="145"/>
      <c r="DV1049" s="145"/>
      <c r="DW1049" s="145"/>
      <c r="DX1049" s="145"/>
      <c r="DY1049" s="145"/>
      <c r="DZ1049" s="145"/>
      <c r="EA1049" s="145"/>
      <c r="EB1049" s="145"/>
      <c r="EC1049" s="145"/>
      <c r="ED1049" s="145"/>
      <c r="EE1049" s="145"/>
      <c r="EF1049" s="145"/>
      <c r="EG1049" s="145"/>
      <c r="EH1049" s="145"/>
      <c r="EI1049" s="145"/>
      <c r="EJ1049" s="145"/>
      <c r="EK1049" s="145"/>
      <c r="EL1049" s="145"/>
      <c r="EM1049" s="145"/>
      <c r="EN1049" s="145"/>
      <c r="EO1049" s="145"/>
      <c r="EP1049" s="145"/>
      <c r="EQ1049" s="145"/>
      <c r="ER1049" s="145"/>
      <c r="ES1049" s="145"/>
      <c r="ET1049" s="145"/>
      <c r="EU1049" s="145"/>
      <c r="EV1049" s="145"/>
      <c r="EW1049" s="145"/>
      <c r="EX1049" s="145"/>
      <c r="EY1049" s="145"/>
      <c r="EZ1049" s="145"/>
      <c r="FA1049" s="145"/>
      <c r="FB1049" s="145"/>
      <c r="FC1049" s="145"/>
      <c r="FD1049" s="145"/>
      <c r="FE1049" s="145"/>
      <c r="FF1049" s="145"/>
      <c r="FG1049" s="145"/>
      <c r="FH1049" s="145"/>
      <c r="FI1049" s="145"/>
      <c r="FJ1049" s="145"/>
      <c r="FK1049" s="145"/>
      <c r="FL1049" s="145"/>
      <c r="FM1049" s="145"/>
      <c r="FN1049" s="145"/>
      <c r="FO1049" s="145"/>
      <c r="FP1049" s="145"/>
      <c r="FQ1049" s="145"/>
      <c r="FR1049" s="145"/>
      <c r="FS1049" s="145"/>
      <c r="FT1049" s="146"/>
      <c r="FU1049" s="147"/>
      <c r="FV1049" s="147"/>
      <c r="FW1049" s="147"/>
      <c r="FX1049" s="147"/>
      <c r="FY1049" s="147"/>
      <c r="FZ1049" s="147"/>
      <c r="GA1049" s="147"/>
      <c r="GB1049" s="147"/>
      <c r="GC1049" s="147"/>
      <c r="GD1049" s="147"/>
      <c r="GE1049" s="147"/>
      <c r="GF1049" s="147"/>
      <c r="GG1049" s="148"/>
      <c r="GH1049" s="147"/>
      <c r="GI1049" s="147"/>
      <c r="GJ1049" s="147"/>
      <c r="GK1049" s="147"/>
      <c r="GL1049" s="147"/>
      <c r="GM1049" s="147"/>
      <c r="GN1049" s="147"/>
      <c r="GO1049" s="147"/>
      <c r="GP1049" s="147"/>
      <c r="GQ1049" s="147"/>
      <c r="GR1049" s="147"/>
      <c r="GS1049" s="147"/>
      <c r="GT1049" s="147"/>
      <c r="GU1049" s="147"/>
      <c r="GV1049" s="147"/>
      <c r="GW1049" s="147"/>
      <c r="GX1049" s="147"/>
      <c r="GY1049" s="147"/>
      <c r="GZ1049" s="147"/>
      <c r="HA1049" s="147"/>
      <c r="HB1049" s="147"/>
      <c r="HC1049" s="147"/>
      <c r="HD1049" s="147"/>
      <c r="HE1049" s="147"/>
      <c r="HF1049" s="147"/>
      <c r="HG1049" s="147"/>
      <c r="HI1049" s="147"/>
      <c r="HJ1049" s="147"/>
      <c r="HK1049" s="147"/>
      <c r="HL1049" s="147"/>
      <c r="HM1049" s="147"/>
    </row>
    <row r="1050" spans="1:221" s="143" customFormat="1" ht="12" customHeight="1" x14ac:dyDescent="0.2">
      <c r="A1050" s="131"/>
      <c r="B1050" s="132"/>
      <c r="C1050" s="133"/>
      <c r="D1050" s="133"/>
      <c r="E1050" s="134"/>
      <c r="F1050" s="154"/>
      <c r="G1050" s="279">
        <v>0</v>
      </c>
      <c r="H1050" s="283"/>
      <c r="I1050" s="154">
        <f t="shared" si="257"/>
        <v>0</v>
      </c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  <c r="AG1050" s="135"/>
      <c r="AH1050" s="135"/>
      <c r="AI1050" s="135"/>
      <c r="AJ1050" s="135"/>
      <c r="AK1050" s="135"/>
      <c r="AL1050" s="135"/>
      <c r="AM1050" s="135"/>
      <c r="AN1050" s="135"/>
      <c r="AO1050" s="135"/>
      <c r="AP1050" s="135"/>
      <c r="AQ1050" s="298"/>
      <c r="AR1050" s="135"/>
      <c r="AS1050" s="189"/>
      <c r="AT1050" s="135"/>
      <c r="AU1050" s="135"/>
      <c r="AV1050" s="136"/>
      <c r="AW1050" s="137"/>
      <c r="AX1050" s="137"/>
      <c r="AY1050" s="137"/>
      <c r="AZ1050" s="137"/>
      <c r="BA1050" s="136"/>
      <c r="BB1050" s="137"/>
      <c r="BC1050" s="136"/>
      <c r="BD1050" s="136"/>
      <c r="BE1050" s="136"/>
      <c r="BF1050" s="138"/>
      <c r="BG1050" s="138"/>
      <c r="BH1050" s="136"/>
      <c r="BI1050" s="193">
        <v>7.5</v>
      </c>
      <c r="BJ1050" s="137"/>
      <c r="BK1050" s="138"/>
      <c r="BL1050" s="138"/>
      <c r="BM1050" s="138"/>
      <c r="BN1050" s="136"/>
      <c r="BO1050" s="137"/>
      <c r="BP1050" s="137"/>
      <c r="BQ1050" s="207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40"/>
      <c r="FU1050" s="141"/>
      <c r="FV1050" s="141"/>
      <c r="FW1050" s="141"/>
      <c r="FX1050" s="141"/>
      <c r="FY1050" s="141"/>
      <c r="FZ1050" s="141"/>
      <c r="GA1050" s="141"/>
      <c r="GB1050" s="141"/>
      <c r="GC1050" s="141"/>
      <c r="GD1050" s="141"/>
      <c r="GE1050" s="141"/>
      <c r="GF1050" s="141"/>
      <c r="GG1050" s="142"/>
      <c r="GH1050" s="141"/>
      <c r="GI1050" s="141"/>
      <c r="GJ1050" s="141"/>
      <c r="GK1050" s="141"/>
      <c r="GL1050" s="141"/>
      <c r="GM1050" s="141"/>
      <c r="GN1050" s="141"/>
      <c r="GO1050" s="141"/>
      <c r="GP1050" s="141"/>
      <c r="GQ1050" s="141"/>
      <c r="GR1050" s="141"/>
      <c r="GS1050" s="141"/>
      <c r="GT1050" s="141"/>
      <c r="GU1050" s="141"/>
      <c r="GV1050" s="141"/>
      <c r="GW1050" s="141"/>
      <c r="GX1050" s="141"/>
      <c r="GY1050" s="141"/>
      <c r="GZ1050" s="141"/>
      <c r="HA1050" s="141"/>
      <c r="HB1050" s="141"/>
      <c r="HC1050" s="141"/>
      <c r="HD1050" s="141"/>
      <c r="HE1050" s="141"/>
      <c r="HF1050" s="141"/>
      <c r="HG1050" s="141"/>
      <c r="HI1050" s="141"/>
      <c r="HJ1050" s="141"/>
      <c r="HK1050" s="141"/>
      <c r="HL1050" s="141"/>
      <c r="HM1050" s="141"/>
    </row>
    <row r="1051" spans="1:221" s="149" customFormat="1" ht="12" customHeight="1" x14ac:dyDescent="0.2">
      <c r="A1051" s="150">
        <v>805</v>
      </c>
      <c r="B1051" s="151" t="s">
        <v>3277</v>
      </c>
      <c r="C1051" s="161"/>
      <c r="D1051" s="161"/>
      <c r="E1051" s="162"/>
      <c r="F1051" s="154">
        <f t="shared" si="258"/>
        <v>17.028668438337228</v>
      </c>
      <c r="G1051" s="279" t="s">
        <v>1500</v>
      </c>
      <c r="H1051" s="281">
        <v>2023</v>
      </c>
      <c r="I1051" s="154">
        <f t="shared" si="257"/>
        <v>754099.57</v>
      </c>
      <c r="J1051" s="310">
        <f t="shared" ref="J1051:J1064" si="259">ROUND(K1051+X1051+AA1051+AC1051+AE1051+AG1051+AI1051+AK1051+AL1051+AM1051+AN1051+AO1051,2)</f>
        <v>3118564.24</v>
      </c>
      <c r="K1051" s="155">
        <f t="shared" ref="K1051:K1064" si="260">ROUND((L1051+N1051+P1051+R1051+T1051+V1051),2)</f>
        <v>2978228.85</v>
      </c>
      <c r="L1051" s="192">
        <v>0</v>
      </c>
      <c r="M1051" s="192">
        <v>0</v>
      </c>
      <c r="N1051" s="192">
        <v>0</v>
      </c>
      <c r="O1051" s="192">
        <v>568</v>
      </c>
      <c r="P1051" s="164">
        <f>ROUND((O1051*5490.43*0.955),2)</f>
        <v>2978228.85</v>
      </c>
      <c r="Q1051" s="155"/>
      <c r="R1051" s="155">
        <v>0</v>
      </c>
      <c r="S1051" s="155"/>
      <c r="T1051" s="155">
        <v>0</v>
      </c>
      <c r="U1051" s="155"/>
      <c r="V1051" s="155">
        <v>0</v>
      </c>
      <c r="W1051" s="197" t="str">
        <f t="shared" ref="W1051:W1064" si="261">BH1051</f>
        <v>0</v>
      </c>
      <c r="X1051" s="155">
        <v>0</v>
      </c>
      <c r="Y1051" s="162"/>
      <c r="Z1051" s="144">
        <v>0</v>
      </c>
      <c r="AA1051" s="155">
        <v>0</v>
      </c>
      <c r="AB1051" s="144">
        <v>0</v>
      </c>
      <c r="AC1051" s="144">
        <v>0</v>
      </c>
      <c r="AD1051" s="144">
        <v>0</v>
      </c>
      <c r="AE1051" s="144">
        <v>0</v>
      </c>
      <c r="AF1051" s="144">
        <v>0</v>
      </c>
      <c r="AG1051" s="144">
        <v>0</v>
      </c>
      <c r="AH1051" s="144">
        <v>0</v>
      </c>
      <c r="AI1051" s="144">
        <v>0</v>
      </c>
      <c r="AJ1051" s="144">
        <v>0</v>
      </c>
      <c r="AK1051" s="144">
        <v>0</v>
      </c>
      <c r="AL1051" s="144">
        <v>0</v>
      </c>
      <c r="AM1051" s="144">
        <f t="shared" ref="AM1051:AM1064" si="262">ROUND((K1051+X1051+AA1051+AC1051+AE1051+AG1051+AI1051+AK1051+AL1051)/95.5*3,2)</f>
        <v>93556.93</v>
      </c>
      <c r="AN1051" s="144">
        <f t="shared" ref="AN1051:AN1064" si="263">ROUND((K1051+X1051+AA1051+AC1051+AE1051+AG1051+AI1051+AK1051+AL1051)/95.5*1.5,2)</f>
        <v>46778.46</v>
      </c>
      <c r="AO1051" s="144">
        <v>0</v>
      </c>
      <c r="AP1051" s="144" t="s">
        <v>4526</v>
      </c>
      <c r="AQ1051" s="294"/>
      <c r="AR1051" s="144"/>
      <c r="AS1051" s="271"/>
      <c r="AT1051" s="144"/>
      <c r="AU1051" s="144"/>
      <c r="AV1051" s="158" t="s">
        <v>875</v>
      </c>
      <c r="AW1051" s="159" t="s">
        <v>3276</v>
      </c>
      <c r="AX1051" s="159" t="s">
        <v>3277</v>
      </c>
      <c r="AY1051" s="159" t="s">
        <v>878</v>
      </c>
      <c r="AZ1051" s="159" t="s">
        <v>879</v>
      </c>
      <c r="BA1051" s="158" t="s">
        <v>1500</v>
      </c>
      <c r="BB1051" s="159" t="s">
        <v>891</v>
      </c>
      <c r="BC1051" s="158" t="s">
        <v>844</v>
      </c>
      <c r="BD1051" s="158" t="s">
        <v>844</v>
      </c>
      <c r="BE1051" s="158" t="s">
        <v>1065</v>
      </c>
      <c r="BF1051" s="160">
        <v>1668.49</v>
      </c>
      <c r="BG1051" s="160">
        <v>1542.8</v>
      </c>
      <c r="BH1051" s="158" t="s">
        <v>883</v>
      </c>
      <c r="BI1051" s="193">
        <v>7.5</v>
      </c>
      <c r="BJ1051" s="159" t="s">
        <v>884</v>
      </c>
      <c r="BK1051" s="160">
        <v>887</v>
      </c>
      <c r="BL1051" s="160"/>
      <c r="BM1051" s="160">
        <v>1134</v>
      </c>
      <c r="BN1051" s="158"/>
      <c r="BO1051" s="159" t="s">
        <v>1034</v>
      </c>
      <c r="BP1051" s="159" t="s">
        <v>886</v>
      </c>
      <c r="BQ1051" s="204" t="s">
        <v>908</v>
      </c>
      <c r="BR1051" s="160">
        <v>467545.54</v>
      </c>
      <c r="BS1051" s="160">
        <v>754099.57</v>
      </c>
      <c r="BT1051" s="160">
        <v>0</v>
      </c>
      <c r="BU1051" s="138">
        <v>754099.57</v>
      </c>
      <c r="BV1051" s="160">
        <v>795125.7</v>
      </c>
      <c r="BW1051" s="160">
        <v>795125.7</v>
      </c>
      <c r="BX1051" s="160">
        <v>0</v>
      </c>
      <c r="BY1051" s="160">
        <v>751094.66</v>
      </c>
      <c r="BZ1051" s="160">
        <v>751094.66</v>
      </c>
      <c r="CA1051" s="160">
        <v>0</v>
      </c>
      <c r="CB1051" s="160">
        <v>792102.23</v>
      </c>
      <c r="CC1051" s="160">
        <v>792102.23</v>
      </c>
      <c r="CD1051" s="160">
        <v>0</v>
      </c>
      <c r="CE1051" s="145"/>
      <c r="CF1051" s="145"/>
      <c r="CG1051" s="145"/>
      <c r="CH1051" s="145"/>
      <c r="CI1051" s="145"/>
      <c r="CJ1051" s="145"/>
      <c r="CK1051" s="145"/>
      <c r="CL1051" s="145"/>
      <c r="CM1051" s="145"/>
      <c r="CN1051" s="145"/>
      <c r="CO1051" s="145"/>
      <c r="CP1051" s="145"/>
      <c r="CQ1051" s="145"/>
      <c r="CR1051" s="145"/>
      <c r="CS1051" s="145"/>
      <c r="CT1051" s="145"/>
      <c r="CU1051" s="145"/>
      <c r="CV1051" s="145"/>
      <c r="CW1051" s="145"/>
      <c r="CX1051" s="145"/>
      <c r="CY1051" s="145"/>
      <c r="CZ1051" s="145"/>
      <c r="DA1051" s="145"/>
      <c r="DB1051" s="145"/>
      <c r="DC1051" s="145"/>
      <c r="DD1051" s="145"/>
      <c r="DE1051" s="145"/>
      <c r="DF1051" s="145"/>
      <c r="DG1051" s="145"/>
      <c r="DH1051" s="145"/>
      <c r="DI1051" s="145"/>
      <c r="DJ1051" s="145"/>
      <c r="DK1051" s="145"/>
      <c r="DL1051" s="145"/>
      <c r="DM1051" s="145"/>
      <c r="DN1051" s="145"/>
      <c r="DO1051" s="145"/>
      <c r="DP1051" s="145"/>
      <c r="DQ1051" s="145"/>
      <c r="DR1051" s="145"/>
      <c r="DS1051" s="145"/>
      <c r="DT1051" s="145"/>
      <c r="DU1051" s="145"/>
      <c r="DV1051" s="145"/>
      <c r="DW1051" s="145"/>
      <c r="DX1051" s="145"/>
      <c r="DY1051" s="145"/>
      <c r="DZ1051" s="145"/>
      <c r="EA1051" s="145"/>
      <c r="EB1051" s="145"/>
      <c r="EC1051" s="145"/>
      <c r="ED1051" s="145"/>
      <c r="EE1051" s="145"/>
      <c r="EF1051" s="145"/>
      <c r="EG1051" s="145"/>
      <c r="EH1051" s="145"/>
      <c r="EI1051" s="145"/>
      <c r="EJ1051" s="145"/>
      <c r="EK1051" s="145"/>
      <c r="EL1051" s="145"/>
      <c r="EM1051" s="145"/>
      <c r="EN1051" s="145"/>
      <c r="EO1051" s="145"/>
      <c r="EP1051" s="145"/>
      <c r="EQ1051" s="145"/>
      <c r="ER1051" s="145"/>
      <c r="ES1051" s="145"/>
      <c r="ET1051" s="145"/>
      <c r="EU1051" s="145"/>
      <c r="EV1051" s="145"/>
      <c r="EW1051" s="145"/>
      <c r="EX1051" s="145"/>
      <c r="EY1051" s="145"/>
      <c r="EZ1051" s="145"/>
      <c r="FA1051" s="145"/>
      <c r="FB1051" s="145"/>
      <c r="FC1051" s="145"/>
      <c r="FD1051" s="145"/>
      <c r="FE1051" s="145"/>
      <c r="FF1051" s="145"/>
      <c r="FG1051" s="145"/>
      <c r="FH1051" s="145"/>
      <c r="FI1051" s="145"/>
      <c r="FJ1051" s="145"/>
      <c r="FK1051" s="145"/>
      <c r="FL1051" s="145"/>
      <c r="FM1051" s="145"/>
      <c r="FN1051" s="145"/>
      <c r="FO1051" s="145"/>
      <c r="FP1051" s="145"/>
      <c r="FQ1051" s="145"/>
      <c r="FR1051" s="145"/>
      <c r="FS1051" s="145"/>
      <c r="FT1051" s="146"/>
      <c r="FU1051" s="147"/>
      <c r="FV1051" s="147"/>
      <c r="FW1051" s="147"/>
      <c r="FX1051" s="147"/>
      <c r="FY1051" s="147"/>
      <c r="FZ1051" s="147"/>
      <c r="GA1051" s="147"/>
      <c r="GB1051" s="147"/>
      <c r="GC1051" s="147"/>
      <c r="GD1051" s="147"/>
      <c r="GE1051" s="147"/>
      <c r="GF1051" s="147"/>
      <c r="GG1051" s="148"/>
      <c r="GH1051" s="147"/>
      <c r="GI1051" s="147"/>
      <c r="GJ1051" s="147"/>
      <c r="GK1051" s="147"/>
      <c r="GL1051" s="147"/>
      <c r="GM1051" s="147"/>
      <c r="GN1051" s="147"/>
      <c r="GO1051" s="147"/>
      <c r="GP1051" s="147"/>
      <c r="GQ1051" s="147"/>
      <c r="GR1051" s="147"/>
      <c r="GS1051" s="147"/>
      <c r="GT1051" s="147"/>
      <c r="GU1051" s="147"/>
      <c r="GV1051" s="147"/>
      <c r="GW1051" s="147"/>
      <c r="GX1051" s="147"/>
      <c r="GY1051" s="147"/>
      <c r="GZ1051" s="147"/>
      <c r="HA1051" s="147"/>
      <c r="HB1051" s="147"/>
      <c r="HC1051" s="147"/>
      <c r="HD1051" s="147"/>
      <c r="HE1051" s="147"/>
      <c r="HF1051" s="147"/>
      <c r="HG1051" s="147"/>
      <c r="HI1051" s="147"/>
      <c r="HJ1051" s="147"/>
      <c r="HK1051" s="147"/>
      <c r="HL1051" s="147"/>
      <c r="HM1051" s="147"/>
    </row>
    <row r="1052" spans="1:221" s="149" customFormat="1" ht="12" customHeight="1" x14ac:dyDescent="0.2">
      <c r="A1052" s="150">
        <v>806</v>
      </c>
      <c r="B1052" s="151" t="s">
        <v>3279</v>
      </c>
      <c r="C1052" s="161"/>
      <c r="D1052" s="161"/>
      <c r="E1052" s="162"/>
      <c r="F1052" s="154">
        <f t="shared" si="258"/>
        <v>16.322246216376374</v>
      </c>
      <c r="G1052" s="279" t="s">
        <v>958</v>
      </c>
      <c r="H1052" s="281">
        <v>2025</v>
      </c>
      <c r="I1052" s="154">
        <f t="shared" si="257"/>
        <v>763899.99</v>
      </c>
      <c r="J1052" s="152">
        <f t="shared" si="259"/>
        <v>3008755.64</v>
      </c>
      <c r="K1052" s="155">
        <f t="shared" si="260"/>
        <v>2873361.64</v>
      </c>
      <c r="L1052" s="192">
        <v>0</v>
      </c>
      <c r="M1052" s="192">
        <v>0</v>
      </c>
      <c r="N1052" s="192">
        <v>0</v>
      </c>
      <c r="O1052" s="192">
        <v>548</v>
      </c>
      <c r="P1052" s="164">
        <f>ROUND((O1052*5490.43*0.955),2)</f>
        <v>2873361.64</v>
      </c>
      <c r="Q1052" s="155"/>
      <c r="R1052" s="155">
        <v>0</v>
      </c>
      <c r="S1052" s="155"/>
      <c r="T1052" s="155">
        <v>0</v>
      </c>
      <c r="U1052" s="155"/>
      <c r="V1052" s="155">
        <v>0</v>
      </c>
      <c r="W1052" s="197" t="str">
        <f t="shared" si="261"/>
        <v>0</v>
      </c>
      <c r="X1052" s="155">
        <v>0</v>
      </c>
      <c r="Y1052" s="162"/>
      <c r="Z1052" s="144">
        <v>0</v>
      </c>
      <c r="AA1052" s="155">
        <v>0</v>
      </c>
      <c r="AB1052" s="144">
        <v>0</v>
      </c>
      <c r="AC1052" s="144">
        <v>0</v>
      </c>
      <c r="AD1052" s="144">
        <v>0</v>
      </c>
      <c r="AE1052" s="144">
        <v>0</v>
      </c>
      <c r="AF1052" s="144">
        <v>0</v>
      </c>
      <c r="AG1052" s="144">
        <v>0</v>
      </c>
      <c r="AH1052" s="144">
        <v>0</v>
      </c>
      <c r="AI1052" s="144">
        <v>0</v>
      </c>
      <c r="AJ1052" s="144">
        <v>0</v>
      </c>
      <c r="AK1052" s="144">
        <v>0</v>
      </c>
      <c r="AL1052" s="144">
        <v>0</v>
      </c>
      <c r="AM1052" s="144">
        <f t="shared" si="262"/>
        <v>90262.67</v>
      </c>
      <c r="AN1052" s="144">
        <f t="shared" si="263"/>
        <v>45131.33</v>
      </c>
      <c r="AO1052" s="144">
        <v>0</v>
      </c>
      <c r="AP1052" s="144" t="s">
        <v>4526</v>
      </c>
      <c r="AQ1052" s="294"/>
      <c r="AR1052" s="144"/>
      <c r="AS1052" s="271"/>
      <c r="AT1052" s="144"/>
      <c r="AU1052" s="144"/>
      <c r="AV1052" s="158" t="s">
        <v>888</v>
      </c>
      <c r="AW1052" s="159" t="s">
        <v>3278</v>
      </c>
      <c r="AX1052" s="159" t="s">
        <v>3279</v>
      </c>
      <c r="AY1052" s="159" t="s">
        <v>878</v>
      </c>
      <c r="AZ1052" s="159" t="s">
        <v>879</v>
      </c>
      <c r="BA1052" s="158" t="s">
        <v>958</v>
      </c>
      <c r="BB1052" s="159" t="s">
        <v>891</v>
      </c>
      <c r="BC1052" s="158" t="s">
        <v>844</v>
      </c>
      <c r="BD1052" s="158" t="s">
        <v>844</v>
      </c>
      <c r="BE1052" s="158" t="s">
        <v>897</v>
      </c>
      <c r="BF1052" s="160">
        <v>1668.49</v>
      </c>
      <c r="BG1052" s="160">
        <v>1528.15</v>
      </c>
      <c r="BH1052" s="158" t="s">
        <v>883</v>
      </c>
      <c r="BI1052" s="193">
        <v>7.5</v>
      </c>
      <c r="BJ1052" s="159" t="s">
        <v>884</v>
      </c>
      <c r="BK1052" s="160">
        <v>887</v>
      </c>
      <c r="BL1052" s="160"/>
      <c r="BM1052" s="160">
        <v>1134</v>
      </c>
      <c r="BN1052" s="158" t="s">
        <v>2954</v>
      </c>
      <c r="BO1052" s="159" t="s">
        <v>1034</v>
      </c>
      <c r="BP1052" s="159" t="s">
        <v>886</v>
      </c>
      <c r="BQ1052" s="204" t="s">
        <v>887</v>
      </c>
      <c r="BR1052" s="160">
        <v>463105.86</v>
      </c>
      <c r="BS1052" s="160">
        <v>763899.99</v>
      </c>
      <c r="BT1052" s="160">
        <v>0</v>
      </c>
      <c r="BU1052" s="138">
        <v>763899.99</v>
      </c>
      <c r="BV1052" s="160">
        <v>812111.04</v>
      </c>
      <c r="BW1052" s="160">
        <v>812111.04</v>
      </c>
      <c r="BX1052" s="160">
        <v>0</v>
      </c>
      <c r="BY1052" s="160">
        <v>752671.88</v>
      </c>
      <c r="BZ1052" s="160">
        <v>752671.88</v>
      </c>
      <c r="CA1052" s="160">
        <v>0</v>
      </c>
      <c r="CB1052" s="160">
        <v>800517.07</v>
      </c>
      <c r="CC1052" s="160">
        <v>800517.07</v>
      </c>
      <c r="CD1052" s="160">
        <v>0</v>
      </c>
      <c r="CE1052" s="145"/>
      <c r="CF1052" s="145"/>
      <c r="CG1052" s="145"/>
      <c r="CH1052" s="145"/>
      <c r="CI1052" s="145"/>
      <c r="CJ1052" s="145"/>
      <c r="CK1052" s="145"/>
      <c r="CL1052" s="145"/>
      <c r="CM1052" s="145"/>
      <c r="CN1052" s="145"/>
      <c r="CO1052" s="145"/>
      <c r="CP1052" s="145"/>
      <c r="CQ1052" s="145"/>
      <c r="CR1052" s="145"/>
      <c r="CS1052" s="145"/>
      <c r="CT1052" s="145"/>
      <c r="CU1052" s="145"/>
      <c r="CV1052" s="145"/>
      <c r="CW1052" s="145"/>
      <c r="CX1052" s="145"/>
      <c r="CY1052" s="145"/>
      <c r="CZ1052" s="145"/>
      <c r="DA1052" s="145"/>
      <c r="DB1052" s="145"/>
      <c r="DC1052" s="145"/>
      <c r="DD1052" s="145"/>
      <c r="DE1052" s="145"/>
      <c r="DF1052" s="145"/>
      <c r="DG1052" s="145"/>
      <c r="DH1052" s="145"/>
      <c r="DI1052" s="145"/>
      <c r="DJ1052" s="145"/>
      <c r="DK1052" s="145"/>
      <c r="DL1052" s="145"/>
      <c r="DM1052" s="145"/>
      <c r="DN1052" s="145"/>
      <c r="DO1052" s="145"/>
      <c r="DP1052" s="145"/>
      <c r="DQ1052" s="145"/>
      <c r="DR1052" s="145"/>
      <c r="DS1052" s="145"/>
      <c r="DT1052" s="145"/>
      <c r="DU1052" s="145"/>
      <c r="DV1052" s="145"/>
      <c r="DW1052" s="145"/>
      <c r="DX1052" s="145"/>
      <c r="DY1052" s="145"/>
      <c r="DZ1052" s="145"/>
      <c r="EA1052" s="145"/>
      <c r="EB1052" s="145"/>
      <c r="EC1052" s="145"/>
      <c r="ED1052" s="145"/>
      <c r="EE1052" s="145"/>
      <c r="EF1052" s="145"/>
      <c r="EG1052" s="145"/>
      <c r="EH1052" s="145"/>
      <c r="EI1052" s="145"/>
      <c r="EJ1052" s="145"/>
      <c r="EK1052" s="145"/>
      <c r="EL1052" s="145"/>
      <c r="EM1052" s="145"/>
      <c r="EN1052" s="145"/>
      <c r="EO1052" s="145"/>
      <c r="EP1052" s="145"/>
      <c r="EQ1052" s="145"/>
      <c r="ER1052" s="145"/>
      <c r="ES1052" s="145"/>
      <c r="ET1052" s="145"/>
      <c r="EU1052" s="145"/>
      <c r="EV1052" s="145"/>
      <c r="EW1052" s="145"/>
      <c r="EX1052" s="145"/>
      <c r="EY1052" s="145"/>
      <c r="EZ1052" s="145"/>
      <c r="FA1052" s="145"/>
      <c r="FB1052" s="145"/>
      <c r="FC1052" s="145"/>
      <c r="FD1052" s="145"/>
      <c r="FE1052" s="145"/>
      <c r="FF1052" s="145"/>
      <c r="FG1052" s="145"/>
      <c r="FH1052" s="145"/>
      <c r="FI1052" s="145"/>
      <c r="FJ1052" s="145"/>
      <c r="FK1052" s="145"/>
      <c r="FL1052" s="145"/>
      <c r="FM1052" s="145"/>
      <c r="FN1052" s="145"/>
      <c r="FO1052" s="145"/>
      <c r="FP1052" s="145"/>
      <c r="FQ1052" s="145"/>
      <c r="FR1052" s="145"/>
      <c r="FS1052" s="145"/>
      <c r="FT1052" s="146"/>
      <c r="FU1052" s="147"/>
      <c r="FV1052" s="147"/>
      <c r="FW1052" s="147"/>
      <c r="FX1052" s="147"/>
      <c r="FY1052" s="147"/>
      <c r="FZ1052" s="147"/>
      <c r="GA1052" s="147"/>
      <c r="GB1052" s="147"/>
      <c r="GC1052" s="147"/>
      <c r="GD1052" s="147"/>
      <c r="GE1052" s="147"/>
      <c r="GF1052" s="147"/>
      <c r="GG1052" s="148"/>
      <c r="GH1052" s="147"/>
      <c r="GI1052" s="147"/>
      <c r="GJ1052" s="147"/>
      <c r="GK1052" s="147"/>
      <c r="GL1052" s="147"/>
      <c r="GM1052" s="147"/>
      <c r="GN1052" s="147"/>
      <c r="GO1052" s="147"/>
      <c r="GP1052" s="147"/>
      <c r="GQ1052" s="147"/>
      <c r="GR1052" s="147"/>
      <c r="GS1052" s="147"/>
      <c r="GT1052" s="147"/>
      <c r="GU1052" s="147"/>
      <c r="GV1052" s="147"/>
      <c r="GW1052" s="147"/>
      <c r="GX1052" s="147"/>
      <c r="GY1052" s="147"/>
      <c r="GZ1052" s="147"/>
      <c r="HA1052" s="147"/>
      <c r="HB1052" s="147"/>
      <c r="HC1052" s="147"/>
      <c r="HD1052" s="147"/>
      <c r="HE1052" s="147"/>
      <c r="HF1052" s="147"/>
      <c r="HG1052" s="147"/>
      <c r="HI1052" s="147"/>
      <c r="HJ1052" s="147"/>
      <c r="HK1052" s="147"/>
      <c r="HL1052" s="147"/>
      <c r="HM1052" s="147"/>
    </row>
    <row r="1053" spans="1:221" s="149" customFormat="1" ht="12" customHeight="1" x14ac:dyDescent="0.2">
      <c r="A1053" s="150">
        <v>807</v>
      </c>
      <c r="B1053" s="151" t="s">
        <v>3281</v>
      </c>
      <c r="C1053" s="161"/>
      <c r="D1053" s="161"/>
      <c r="E1053" s="162"/>
      <c r="F1053" s="154">
        <f t="shared" si="258"/>
        <v>16.808420162187211</v>
      </c>
      <c r="G1053" s="279" t="s">
        <v>1387</v>
      </c>
      <c r="H1053" s="281">
        <v>2025</v>
      </c>
      <c r="I1053" s="154">
        <f t="shared" si="257"/>
        <v>686901.06</v>
      </c>
      <c r="J1053" s="152">
        <f t="shared" si="259"/>
        <v>2997774.77</v>
      </c>
      <c r="K1053" s="155">
        <f t="shared" si="260"/>
        <v>2862874.91</v>
      </c>
      <c r="L1053" s="192">
        <v>0</v>
      </c>
      <c r="M1053" s="192">
        <v>0</v>
      </c>
      <c r="N1053" s="192">
        <v>0</v>
      </c>
      <c r="O1053" s="192">
        <v>546</v>
      </c>
      <c r="P1053" s="164">
        <f>ROUND((O1053*5490.43*0.955),2)</f>
        <v>2862874.91</v>
      </c>
      <c r="Q1053" s="155"/>
      <c r="R1053" s="155">
        <v>0</v>
      </c>
      <c r="S1053" s="155"/>
      <c r="T1053" s="155">
        <v>0</v>
      </c>
      <c r="U1053" s="155"/>
      <c r="V1053" s="155">
        <v>0</v>
      </c>
      <c r="W1053" s="197" t="str">
        <f t="shared" si="261"/>
        <v>0</v>
      </c>
      <c r="X1053" s="155">
        <v>0</v>
      </c>
      <c r="Y1053" s="162"/>
      <c r="Z1053" s="144">
        <v>0</v>
      </c>
      <c r="AA1053" s="155">
        <v>0</v>
      </c>
      <c r="AB1053" s="144">
        <v>0</v>
      </c>
      <c r="AC1053" s="144">
        <v>0</v>
      </c>
      <c r="AD1053" s="144">
        <v>0</v>
      </c>
      <c r="AE1053" s="144">
        <v>0</v>
      </c>
      <c r="AF1053" s="144">
        <v>0</v>
      </c>
      <c r="AG1053" s="144">
        <v>0</v>
      </c>
      <c r="AH1053" s="144">
        <v>0</v>
      </c>
      <c r="AI1053" s="144">
        <v>0</v>
      </c>
      <c r="AJ1053" s="144">
        <v>0</v>
      </c>
      <c r="AK1053" s="144">
        <v>0</v>
      </c>
      <c r="AL1053" s="144">
        <v>0</v>
      </c>
      <c r="AM1053" s="144">
        <f t="shared" si="262"/>
        <v>89933.24</v>
      </c>
      <c r="AN1053" s="144">
        <f t="shared" si="263"/>
        <v>44966.62</v>
      </c>
      <c r="AO1053" s="144">
        <v>0</v>
      </c>
      <c r="AP1053" s="144" t="s">
        <v>4526</v>
      </c>
      <c r="AQ1053" s="294"/>
      <c r="AR1053" s="144"/>
      <c r="AS1053" s="271"/>
      <c r="AT1053" s="144"/>
      <c r="AU1053" s="144"/>
      <c r="AV1053" s="158" t="s">
        <v>893</v>
      </c>
      <c r="AW1053" s="159" t="s">
        <v>3280</v>
      </c>
      <c r="AX1053" s="159" t="s">
        <v>3281</v>
      </c>
      <c r="AY1053" s="159" t="s">
        <v>878</v>
      </c>
      <c r="AZ1053" s="159" t="s">
        <v>879</v>
      </c>
      <c r="BA1053" s="158" t="s">
        <v>1387</v>
      </c>
      <c r="BB1053" s="159" t="s">
        <v>891</v>
      </c>
      <c r="BC1053" s="158" t="s">
        <v>844</v>
      </c>
      <c r="BD1053" s="158" t="s">
        <v>844</v>
      </c>
      <c r="BE1053" s="158" t="s">
        <v>1653</v>
      </c>
      <c r="BF1053" s="160">
        <v>1668.49</v>
      </c>
      <c r="BG1053" s="160">
        <v>1527.59</v>
      </c>
      <c r="BH1053" s="158" t="s">
        <v>883</v>
      </c>
      <c r="BI1053" s="193">
        <v>7.5</v>
      </c>
      <c r="BJ1053" s="159" t="s">
        <v>884</v>
      </c>
      <c r="BK1053" s="160">
        <v>887</v>
      </c>
      <c r="BL1053" s="160"/>
      <c r="BM1053" s="160">
        <v>1134</v>
      </c>
      <c r="BN1053" s="158" t="s">
        <v>1461</v>
      </c>
      <c r="BO1053" s="159" t="s">
        <v>1034</v>
      </c>
      <c r="BP1053" s="159" t="s">
        <v>886</v>
      </c>
      <c r="BQ1053" s="204" t="s">
        <v>887</v>
      </c>
      <c r="BR1053" s="160">
        <v>462936.15</v>
      </c>
      <c r="BS1053" s="160">
        <v>686901.06</v>
      </c>
      <c r="BT1053" s="160">
        <v>0</v>
      </c>
      <c r="BU1053" s="138">
        <v>686901.06</v>
      </c>
      <c r="BV1053" s="160">
        <v>686901.34</v>
      </c>
      <c r="BW1053" s="160">
        <v>686901.34</v>
      </c>
      <c r="BX1053" s="160">
        <v>0</v>
      </c>
      <c r="BY1053" s="160">
        <v>681528.43</v>
      </c>
      <c r="BZ1053" s="160">
        <v>681528.43</v>
      </c>
      <c r="CA1053" s="160">
        <v>0</v>
      </c>
      <c r="CB1053" s="160">
        <v>681528.43</v>
      </c>
      <c r="CC1053" s="160">
        <v>681528.43</v>
      </c>
      <c r="CD1053" s="160">
        <v>0</v>
      </c>
      <c r="CE1053" s="145"/>
      <c r="CF1053" s="145"/>
      <c r="CG1053" s="145"/>
      <c r="CH1053" s="145"/>
      <c r="CI1053" s="145"/>
      <c r="CJ1053" s="145"/>
      <c r="CK1053" s="145"/>
      <c r="CL1053" s="145"/>
      <c r="CM1053" s="145"/>
      <c r="CN1053" s="145"/>
      <c r="CO1053" s="145"/>
      <c r="CP1053" s="145"/>
      <c r="CQ1053" s="145"/>
      <c r="CR1053" s="145"/>
      <c r="CS1053" s="145"/>
      <c r="CT1053" s="145"/>
      <c r="CU1053" s="145"/>
      <c r="CV1053" s="145"/>
      <c r="CW1053" s="145"/>
      <c r="CX1053" s="145"/>
      <c r="CY1053" s="145"/>
      <c r="CZ1053" s="145"/>
      <c r="DA1053" s="145"/>
      <c r="DB1053" s="145"/>
      <c r="DC1053" s="145"/>
      <c r="DD1053" s="145"/>
      <c r="DE1053" s="145"/>
      <c r="DF1053" s="145"/>
      <c r="DG1053" s="145"/>
      <c r="DH1053" s="145"/>
      <c r="DI1053" s="145"/>
      <c r="DJ1053" s="145"/>
      <c r="DK1053" s="145"/>
      <c r="DL1053" s="145"/>
      <c r="DM1053" s="145"/>
      <c r="DN1053" s="145"/>
      <c r="DO1053" s="145"/>
      <c r="DP1053" s="145"/>
      <c r="DQ1053" s="145"/>
      <c r="DR1053" s="145"/>
      <c r="DS1053" s="145"/>
      <c r="DT1053" s="145"/>
      <c r="DU1053" s="145"/>
      <c r="DV1053" s="145"/>
      <c r="DW1053" s="145"/>
      <c r="DX1053" s="145"/>
      <c r="DY1053" s="145"/>
      <c r="DZ1053" s="145"/>
      <c r="EA1053" s="145"/>
      <c r="EB1053" s="145"/>
      <c r="EC1053" s="145"/>
      <c r="ED1053" s="145"/>
      <c r="EE1053" s="145"/>
      <c r="EF1053" s="145"/>
      <c r="EG1053" s="145"/>
      <c r="EH1053" s="145"/>
      <c r="EI1053" s="145"/>
      <c r="EJ1053" s="145"/>
      <c r="EK1053" s="145"/>
      <c r="EL1053" s="145"/>
      <c r="EM1053" s="145"/>
      <c r="EN1053" s="145"/>
      <c r="EO1053" s="145"/>
      <c r="EP1053" s="145"/>
      <c r="EQ1053" s="145"/>
      <c r="ER1053" s="145"/>
      <c r="ES1053" s="145"/>
      <c r="ET1053" s="145"/>
      <c r="EU1053" s="145"/>
      <c r="EV1053" s="145"/>
      <c r="EW1053" s="145"/>
      <c r="EX1053" s="145"/>
      <c r="EY1053" s="145"/>
      <c r="EZ1053" s="145"/>
      <c r="FA1053" s="145"/>
      <c r="FB1053" s="145"/>
      <c r="FC1053" s="145"/>
      <c r="FD1053" s="145"/>
      <c r="FE1053" s="145"/>
      <c r="FF1053" s="145"/>
      <c r="FG1053" s="145"/>
      <c r="FH1053" s="145"/>
      <c r="FI1053" s="145"/>
      <c r="FJ1053" s="145"/>
      <c r="FK1053" s="145"/>
      <c r="FL1053" s="145"/>
      <c r="FM1053" s="145"/>
      <c r="FN1053" s="145"/>
      <c r="FO1053" s="145"/>
      <c r="FP1053" s="145"/>
      <c r="FQ1053" s="145"/>
      <c r="FR1053" s="145"/>
      <c r="FS1053" s="145"/>
      <c r="FT1053" s="146"/>
      <c r="FU1053" s="147"/>
      <c r="FV1053" s="147"/>
      <c r="FW1053" s="147"/>
      <c r="FX1053" s="147"/>
      <c r="FY1053" s="147"/>
      <c r="FZ1053" s="147"/>
      <c r="GA1053" s="147"/>
      <c r="GB1053" s="147"/>
      <c r="GC1053" s="147"/>
      <c r="GD1053" s="147"/>
      <c r="GE1053" s="147"/>
      <c r="GF1053" s="147"/>
      <c r="GG1053" s="148"/>
      <c r="GH1053" s="147"/>
      <c r="GI1053" s="147"/>
      <c r="GJ1053" s="147"/>
      <c r="GK1053" s="147"/>
      <c r="GL1053" s="147"/>
      <c r="GM1053" s="147"/>
      <c r="GN1053" s="147"/>
      <c r="GO1053" s="147"/>
      <c r="GP1053" s="147"/>
      <c r="GQ1053" s="147"/>
      <c r="GR1053" s="147"/>
      <c r="GS1053" s="147"/>
      <c r="GT1053" s="147"/>
      <c r="GU1053" s="147"/>
      <c r="GV1053" s="147"/>
      <c r="GW1053" s="147"/>
      <c r="GX1053" s="147"/>
      <c r="GY1053" s="147"/>
      <c r="GZ1053" s="147"/>
      <c r="HA1053" s="147"/>
      <c r="HB1053" s="147"/>
      <c r="HC1053" s="147"/>
      <c r="HD1053" s="147"/>
      <c r="HE1053" s="147"/>
      <c r="HF1053" s="147"/>
      <c r="HG1053" s="147"/>
      <c r="HI1053" s="147"/>
      <c r="HJ1053" s="147"/>
      <c r="HK1053" s="147"/>
      <c r="HL1053" s="147"/>
      <c r="HM1053" s="147"/>
    </row>
    <row r="1054" spans="1:221" s="149" customFormat="1" ht="12" customHeight="1" x14ac:dyDescent="0.2">
      <c r="A1054" s="150">
        <v>808</v>
      </c>
      <c r="B1054" s="151" t="s">
        <v>3283</v>
      </c>
      <c r="C1054" s="161"/>
      <c r="D1054" s="161"/>
      <c r="E1054" s="162"/>
      <c r="F1054" s="154">
        <f t="shared" si="258"/>
        <v>53.890500740120949</v>
      </c>
      <c r="G1054" s="279" t="s">
        <v>947</v>
      </c>
      <c r="H1054" s="281">
        <v>2025</v>
      </c>
      <c r="I1054" s="154">
        <f t="shared" si="257"/>
        <v>733601.15</v>
      </c>
      <c r="J1054" s="152">
        <f>ROUND(K1054+X1054+AA1054+AC1054+AE1054+AG1054+AI1054+AK1054+AL1054+AM1054+AN1054+AO1054,2)</f>
        <v>8153256.0700000003</v>
      </c>
      <c r="K1054" s="155">
        <f t="shared" si="260"/>
        <v>1350165.37</v>
      </c>
      <c r="L1054" s="192">
        <v>0</v>
      </c>
      <c r="M1054" s="192">
        <v>0</v>
      </c>
      <c r="N1054" s="192">
        <v>0</v>
      </c>
      <c r="O1054" s="192">
        <v>257.5</v>
      </c>
      <c r="P1054" s="164">
        <f>ROUND((O1054*5490.43*0.955),2)</f>
        <v>1350165.37</v>
      </c>
      <c r="Q1054" s="155"/>
      <c r="R1054" s="155">
        <v>0</v>
      </c>
      <c r="S1054" s="155"/>
      <c r="T1054" s="155">
        <v>0</v>
      </c>
      <c r="U1054" s="155"/>
      <c r="V1054" s="155">
        <v>0</v>
      </c>
      <c r="W1054" s="197" t="str">
        <f t="shared" si="261"/>
        <v>0</v>
      </c>
      <c r="X1054" s="155">
        <v>0</v>
      </c>
      <c r="Y1054" s="195" t="s">
        <v>235</v>
      </c>
      <c r="Z1054" s="166">
        <v>887</v>
      </c>
      <c r="AA1054" s="155">
        <f>ROUND(IF(Y1054="СК",7598.05*0.955,8837.94*0.955)*Z1054,2)</f>
        <v>6436194.1799999997</v>
      </c>
      <c r="AB1054" s="144">
        <v>0</v>
      </c>
      <c r="AC1054" s="144">
        <v>0</v>
      </c>
      <c r="AD1054" s="144">
        <v>0</v>
      </c>
      <c r="AE1054" s="144">
        <v>0</v>
      </c>
      <c r="AF1054" s="144">
        <v>0</v>
      </c>
      <c r="AG1054" s="144">
        <v>0</v>
      </c>
      <c r="AH1054" s="144">
        <v>0</v>
      </c>
      <c r="AI1054" s="144">
        <v>0</v>
      </c>
      <c r="AJ1054" s="144">
        <v>0</v>
      </c>
      <c r="AK1054" s="144">
        <v>0</v>
      </c>
      <c r="AL1054" s="144">
        <v>0</v>
      </c>
      <c r="AM1054" s="144">
        <f t="shared" si="262"/>
        <v>244597.68</v>
      </c>
      <c r="AN1054" s="144">
        <f t="shared" si="263"/>
        <v>122298.84</v>
      </c>
      <c r="AO1054" s="144">
        <v>0</v>
      </c>
      <c r="AP1054" s="144" t="s">
        <v>4526</v>
      </c>
      <c r="AQ1054" s="294"/>
      <c r="AR1054" s="144"/>
      <c r="AS1054" s="271"/>
      <c r="AT1054" s="144"/>
      <c r="AU1054" s="144"/>
      <c r="AV1054" s="158" t="s">
        <v>898</v>
      </c>
      <c r="AW1054" s="159" t="s">
        <v>3282</v>
      </c>
      <c r="AX1054" s="159" t="s">
        <v>3283</v>
      </c>
      <c r="AY1054" s="159" t="s">
        <v>878</v>
      </c>
      <c r="AZ1054" s="159" t="s">
        <v>879</v>
      </c>
      <c r="BA1054" s="158" t="s">
        <v>947</v>
      </c>
      <c r="BB1054" s="159" t="s">
        <v>891</v>
      </c>
      <c r="BC1054" s="158" t="s">
        <v>844</v>
      </c>
      <c r="BD1054" s="158" t="s">
        <v>844</v>
      </c>
      <c r="BE1054" s="158" t="s">
        <v>1062</v>
      </c>
      <c r="BF1054" s="160">
        <v>1668.49</v>
      </c>
      <c r="BG1054" s="160">
        <v>1529.78</v>
      </c>
      <c r="BH1054" s="158" t="s">
        <v>883</v>
      </c>
      <c r="BI1054" s="193">
        <v>7.5</v>
      </c>
      <c r="BJ1054" s="159" t="s">
        <v>884</v>
      </c>
      <c r="BK1054" s="160">
        <v>887</v>
      </c>
      <c r="BL1054" s="160"/>
      <c r="BM1054" s="160">
        <v>1134</v>
      </c>
      <c r="BN1054" s="158" t="s">
        <v>2954</v>
      </c>
      <c r="BO1054" s="159" t="s">
        <v>885</v>
      </c>
      <c r="BP1054" s="159" t="s">
        <v>886</v>
      </c>
      <c r="BQ1054" s="204" t="s">
        <v>887</v>
      </c>
      <c r="BR1054" s="160">
        <v>4912214.87</v>
      </c>
      <c r="BS1054" s="160">
        <v>733601.15</v>
      </c>
      <c r="BT1054" s="160">
        <v>0</v>
      </c>
      <c r="BU1054" s="138">
        <v>733601.15</v>
      </c>
      <c r="BV1054" s="160">
        <v>778303.35</v>
      </c>
      <c r="BW1054" s="160">
        <v>778303.35</v>
      </c>
      <c r="BX1054" s="160">
        <v>0</v>
      </c>
      <c r="BY1054" s="160">
        <v>725873.95</v>
      </c>
      <c r="BZ1054" s="160">
        <v>725873.95</v>
      </c>
      <c r="CA1054" s="160">
        <v>0</v>
      </c>
      <c r="CB1054" s="160">
        <v>770569.35</v>
      </c>
      <c r="CC1054" s="160">
        <v>770569.35</v>
      </c>
      <c r="CD1054" s="160">
        <v>0</v>
      </c>
      <c r="CE1054" s="145"/>
      <c r="CF1054" s="145"/>
      <c r="CG1054" s="145"/>
      <c r="CH1054" s="145"/>
      <c r="CI1054" s="145"/>
      <c r="CJ1054" s="145"/>
      <c r="CK1054" s="145"/>
      <c r="CL1054" s="145"/>
      <c r="CM1054" s="145"/>
      <c r="CN1054" s="145"/>
      <c r="CO1054" s="145"/>
      <c r="CP1054" s="145"/>
      <c r="CQ1054" s="145"/>
      <c r="CR1054" s="145"/>
      <c r="CS1054" s="145"/>
      <c r="CT1054" s="145"/>
      <c r="CU1054" s="145"/>
      <c r="CV1054" s="145"/>
      <c r="CW1054" s="145"/>
      <c r="CX1054" s="145"/>
      <c r="CY1054" s="145"/>
      <c r="CZ1054" s="145"/>
      <c r="DA1054" s="145"/>
      <c r="DB1054" s="145"/>
      <c r="DC1054" s="145"/>
      <c r="DD1054" s="145"/>
      <c r="DE1054" s="145"/>
      <c r="DF1054" s="145"/>
      <c r="DG1054" s="145"/>
      <c r="DH1054" s="145"/>
      <c r="DI1054" s="145"/>
      <c r="DJ1054" s="145"/>
      <c r="DK1054" s="145"/>
      <c r="DL1054" s="145"/>
      <c r="DM1054" s="145"/>
      <c r="DN1054" s="145"/>
      <c r="DO1054" s="145"/>
      <c r="DP1054" s="145"/>
      <c r="DQ1054" s="145"/>
      <c r="DR1054" s="145"/>
      <c r="DS1054" s="145"/>
      <c r="DT1054" s="145"/>
      <c r="DU1054" s="145"/>
      <c r="DV1054" s="145"/>
      <c r="DW1054" s="145"/>
      <c r="DX1054" s="145"/>
      <c r="DY1054" s="145"/>
      <c r="DZ1054" s="145"/>
      <c r="EA1054" s="145"/>
      <c r="EB1054" s="145"/>
      <c r="EC1054" s="145"/>
      <c r="ED1054" s="145"/>
      <c r="EE1054" s="145"/>
      <c r="EF1054" s="145"/>
      <c r="EG1054" s="145"/>
      <c r="EH1054" s="145"/>
      <c r="EI1054" s="145"/>
      <c r="EJ1054" s="145"/>
      <c r="EK1054" s="145"/>
      <c r="EL1054" s="145"/>
      <c r="EM1054" s="145"/>
      <c r="EN1054" s="145"/>
      <c r="EO1054" s="145"/>
      <c r="EP1054" s="145"/>
      <c r="EQ1054" s="145"/>
      <c r="ER1054" s="145"/>
      <c r="ES1054" s="145"/>
      <c r="ET1054" s="145"/>
      <c r="EU1054" s="145"/>
      <c r="EV1054" s="145"/>
      <c r="EW1054" s="145"/>
      <c r="EX1054" s="145"/>
      <c r="EY1054" s="145"/>
      <c r="EZ1054" s="145"/>
      <c r="FA1054" s="145"/>
      <c r="FB1054" s="145"/>
      <c r="FC1054" s="145"/>
      <c r="FD1054" s="145"/>
      <c r="FE1054" s="145"/>
      <c r="FF1054" s="145"/>
      <c r="FG1054" s="145"/>
      <c r="FH1054" s="145"/>
      <c r="FI1054" s="145"/>
      <c r="FJ1054" s="145"/>
      <c r="FK1054" s="145"/>
      <c r="FL1054" s="145"/>
      <c r="FM1054" s="145"/>
      <c r="FN1054" s="145"/>
      <c r="FO1054" s="145"/>
      <c r="FP1054" s="145"/>
      <c r="FQ1054" s="145"/>
      <c r="FR1054" s="145"/>
      <c r="FS1054" s="145"/>
      <c r="FT1054" s="146"/>
      <c r="FU1054" s="147"/>
      <c r="FV1054" s="147"/>
      <c r="FW1054" s="147"/>
      <c r="FX1054" s="147"/>
      <c r="FY1054" s="147"/>
      <c r="FZ1054" s="147"/>
      <c r="GA1054" s="147"/>
      <c r="GB1054" s="147"/>
      <c r="GC1054" s="147"/>
      <c r="GD1054" s="147"/>
      <c r="GE1054" s="147"/>
      <c r="GF1054" s="147"/>
      <c r="GG1054" s="148"/>
      <c r="GH1054" s="147"/>
      <c r="GI1054" s="147"/>
      <c r="GJ1054" s="147"/>
      <c r="GK1054" s="147"/>
      <c r="GL1054" s="147"/>
      <c r="GM1054" s="147"/>
      <c r="GN1054" s="147"/>
      <c r="GO1054" s="147"/>
      <c r="GP1054" s="147"/>
      <c r="GQ1054" s="147"/>
      <c r="GR1054" s="147"/>
      <c r="GS1054" s="147"/>
      <c r="GT1054" s="147"/>
      <c r="GU1054" s="147"/>
      <c r="GV1054" s="147"/>
      <c r="GW1054" s="147"/>
      <c r="GX1054" s="147"/>
      <c r="GY1054" s="147"/>
      <c r="GZ1054" s="147"/>
      <c r="HA1054" s="147"/>
      <c r="HB1054" s="147"/>
      <c r="HC1054" s="147"/>
      <c r="HD1054" s="147"/>
      <c r="HE1054" s="147"/>
      <c r="HF1054" s="147"/>
      <c r="HG1054" s="147"/>
      <c r="HI1054" s="147"/>
      <c r="HJ1054" s="147"/>
      <c r="HK1054" s="147"/>
      <c r="HL1054" s="147"/>
      <c r="HM1054" s="147"/>
    </row>
    <row r="1055" spans="1:221" s="149" customFormat="1" ht="12" customHeight="1" x14ac:dyDescent="0.2">
      <c r="A1055" s="150">
        <v>809</v>
      </c>
      <c r="B1055" s="151" t="s">
        <v>3285</v>
      </c>
      <c r="C1055" s="161"/>
      <c r="D1055" s="161"/>
      <c r="E1055" s="162"/>
      <c r="F1055" s="154">
        <f t="shared" si="258"/>
        <v>4.7324736235289011</v>
      </c>
      <c r="G1055" s="279" t="s">
        <v>1132</v>
      </c>
      <c r="H1055" s="281">
        <v>2025</v>
      </c>
      <c r="I1055" s="154">
        <f t="shared" si="257"/>
        <v>752908.84</v>
      </c>
      <c r="J1055" s="152">
        <f t="shared" si="259"/>
        <v>1405550.08</v>
      </c>
      <c r="K1055" s="155">
        <f t="shared" si="260"/>
        <v>1342300.33</v>
      </c>
      <c r="L1055" s="192">
        <v>0</v>
      </c>
      <c r="M1055" s="192">
        <v>0</v>
      </c>
      <c r="N1055" s="192">
        <v>0</v>
      </c>
      <c r="O1055" s="192">
        <v>256</v>
      </c>
      <c r="P1055" s="164">
        <f>ROUND((O1055*5490.43*0.955),2)</f>
        <v>1342300.33</v>
      </c>
      <c r="Q1055" s="155"/>
      <c r="R1055" s="155">
        <v>0</v>
      </c>
      <c r="S1055" s="155"/>
      <c r="T1055" s="155">
        <v>0</v>
      </c>
      <c r="U1055" s="155"/>
      <c r="V1055" s="155">
        <v>0</v>
      </c>
      <c r="W1055" s="197" t="str">
        <f t="shared" si="261"/>
        <v>0</v>
      </c>
      <c r="X1055" s="155">
        <v>0</v>
      </c>
      <c r="Y1055" s="162"/>
      <c r="Z1055" s="144">
        <v>0</v>
      </c>
      <c r="AA1055" s="155">
        <v>0</v>
      </c>
      <c r="AB1055" s="144">
        <v>0</v>
      </c>
      <c r="AC1055" s="144">
        <v>0</v>
      </c>
      <c r="AD1055" s="144">
        <v>0</v>
      </c>
      <c r="AE1055" s="144">
        <v>0</v>
      </c>
      <c r="AF1055" s="144">
        <v>0</v>
      </c>
      <c r="AG1055" s="144">
        <v>0</v>
      </c>
      <c r="AH1055" s="144">
        <v>0</v>
      </c>
      <c r="AI1055" s="144">
        <v>0</v>
      </c>
      <c r="AJ1055" s="144">
        <v>0</v>
      </c>
      <c r="AK1055" s="144">
        <v>0</v>
      </c>
      <c r="AL1055" s="144">
        <v>0</v>
      </c>
      <c r="AM1055" s="144">
        <f t="shared" si="262"/>
        <v>42166.5</v>
      </c>
      <c r="AN1055" s="144">
        <f t="shared" si="263"/>
        <v>21083.25</v>
      </c>
      <c r="AO1055" s="144">
        <v>0</v>
      </c>
      <c r="AP1055" s="144" t="s">
        <v>4526</v>
      </c>
      <c r="AQ1055" s="294"/>
      <c r="AR1055" s="144"/>
      <c r="AS1055" s="271"/>
      <c r="AT1055" s="144"/>
      <c r="AU1055" s="144"/>
      <c r="AV1055" s="158" t="s">
        <v>909</v>
      </c>
      <c r="AW1055" s="159" t="s">
        <v>3284</v>
      </c>
      <c r="AX1055" s="159" t="s">
        <v>3285</v>
      </c>
      <c r="AY1055" s="159" t="s">
        <v>878</v>
      </c>
      <c r="AZ1055" s="159" t="s">
        <v>879</v>
      </c>
      <c r="BA1055" s="158" t="s">
        <v>1132</v>
      </c>
      <c r="BB1055" s="159" t="s">
        <v>891</v>
      </c>
      <c r="BC1055" s="158" t="s">
        <v>844</v>
      </c>
      <c r="BD1055" s="158" t="s">
        <v>844</v>
      </c>
      <c r="BE1055" s="158" t="s">
        <v>1167</v>
      </c>
      <c r="BF1055" s="160">
        <v>1668.49</v>
      </c>
      <c r="BG1055" s="160">
        <v>1532.3</v>
      </c>
      <c r="BH1055" s="158" t="s">
        <v>883</v>
      </c>
      <c r="BI1055" s="193">
        <v>7.5</v>
      </c>
      <c r="BJ1055" s="159" t="s">
        <v>884</v>
      </c>
      <c r="BK1055" s="160">
        <v>887</v>
      </c>
      <c r="BL1055" s="160"/>
      <c r="BM1055" s="160">
        <v>1134</v>
      </c>
      <c r="BN1055" s="158" t="s">
        <v>1461</v>
      </c>
      <c r="BO1055" s="159" t="s">
        <v>1034</v>
      </c>
      <c r="BP1055" s="159" t="s">
        <v>886</v>
      </c>
      <c r="BQ1055" s="204" t="s">
        <v>887</v>
      </c>
      <c r="BR1055" s="160">
        <v>464363.52000000002</v>
      </c>
      <c r="BS1055" s="160">
        <v>752908.84</v>
      </c>
      <c r="BT1055" s="160">
        <v>0</v>
      </c>
      <c r="BU1055" s="138">
        <v>752908.84</v>
      </c>
      <c r="BV1055" s="160">
        <v>785100.93</v>
      </c>
      <c r="BW1055" s="160">
        <v>785100.93</v>
      </c>
      <c r="BX1055" s="160">
        <v>0</v>
      </c>
      <c r="BY1055" s="160">
        <v>750668.12</v>
      </c>
      <c r="BZ1055" s="160">
        <v>750668.12</v>
      </c>
      <c r="CA1055" s="160">
        <v>0</v>
      </c>
      <c r="CB1055" s="160">
        <v>782829.1</v>
      </c>
      <c r="CC1055" s="160">
        <v>782829.1</v>
      </c>
      <c r="CD1055" s="160">
        <v>0</v>
      </c>
      <c r="CE1055" s="145"/>
      <c r="CF1055" s="145"/>
      <c r="CG1055" s="145"/>
      <c r="CH1055" s="145"/>
      <c r="CI1055" s="145"/>
      <c r="CJ1055" s="145"/>
      <c r="CK1055" s="145"/>
      <c r="CL1055" s="145"/>
      <c r="CM1055" s="145"/>
      <c r="CN1055" s="145"/>
      <c r="CO1055" s="145"/>
      <c r="CP1055" s="145"/>
      <c r="CQ1055" s="145"/>
      <c r="CR1055" s="145"/>
      <c r="CS1055" s="145"/>
      <c r="CT1055" s="145"/>
      <c r="CU1055" s="145"/>
      <c r="CV1055" s="145"/>
      <c r="CW1055" s="145"/>
      <c r="CX1055" s="145"/>
      <c r="CY1055" s="145"/>
      <c r="CZ1055" s="145"/>
      <c r="DA1055" s="145"/>
      <c r="DB1055" s="145"/>
      <c r="DC1055" s="145"/>
      <c r="DD1055" s="145"/>
      <c r="DE1055" s="145"/>
      <c r="DF1055" s="145"/>
      <c r="DG1055" s="145"/>
      <c r="DH1055" s="145"/>
      <c r="DI1055" s="145"/>
      <c r="DJ1055" s="145"/>
      <c r="DK1055" s="145"/>
      <c r="DL1055" s="145"/>
      <c r="DM1055" s="145"/>
      <c r="DN1055" s="145"/>
      <c r="DO1055" s="145"/>
      <c r="DP1055" s="145"/>
      <c r="DQ1055" s="145"/>
      <c r="DR1055" s="145"/>
      <c r="DS1055" s="145"/>
      <c r="DT1055" s="145"/>
      <c r="DU1055" s="145"/>
      <c r="DV1055" s="145"/>
      <c r="DW1055" s="145"/>
      <c r="DX1055" s="145"/>
      <c r="DY1055" s="145"/>
      <c r="DZ1055" s="145"/>
      <c r="EA1055" s="145"/>
      <c r="EB1055" s="145"/>
      <c r="EC1055" s="145"/>
      <c r="ED1055" s="145"/>
      <c r="EE1055" s="145"/>
      <c r="EF1055" s="145"/>
      <c r="EG1055" s="145"/>
      <c r="EH1055" s="145"/>
      <c r="EI1055" s="145"/>
      <c r="EJ1055" s="145"/>
      <c r="EK1055" s="145"/>
      <c r="EL1055" s="145"/>
      <c r="EM1055" s="145"/>
      <c r="EN1055" s="145"/>
      <c r="EO1055" s="145"/>
      <c r="EP1055" s="145"/>
      <c r="EQ1055" s="145"/>
      <c r="ER1055" s="145"/>
      <c r="ES1055" s="145"/>
      <c r="ET1055" s="145"/>
      <c r="EU1055" s="145"/>
      <c r="EV1055" s="145"/>
      <c r="EW1055" s="145"/>
      <c r="EX1055" s="145"/>
      <c r="EY1055" s="145"/>
      <c r="EZ1055" s="145"/>
      <c r="FA1055" s="145"/>
      <c r="FB1055" s="145"/>
      <c r="FC1055" s="145"/>
      <c r="FD1055" s="145"/>
      <c r="FE1055" s="145"/>
      <c r="FF1055" s="145"/>
      <c r="FG1055" s="145"/>
      <c r="FH1055" s="145"/>
      <c r="FI1055" s="145"/>
      <c r="FJ1055" s="145"/>
      <c r="FK1055" s="145"/>
      <c r="FL1055" s="145"/>
      <c r="FM1055" s="145"/>
      <c r="FN1055" s="145"/>
      <c r="FO1055" s="145"/>
      <c r="FP1055" s="145"/>
      <c r="FQ1055" s="145"/>
      <c r="FR1055" s="145"/>
      <c r="FS1055" s="145"/>
      <c r="FT1055" s="146"/>
      <c r="FU1055" s="147"/>
      <c r="FV1055" s="147"/>
      <c r="FW1055" s="147"/>
      <c r="FX1055" s="147"/>
      <c r="FY1055" s="147"/>
      <c r="FZ1055" s="147"/>
      <c r="GA1055" s="147"/>
      <c r="GB1055" s="147"/>
      <c r="GC1055" s="147"/>
      <c r="GD1055" s="147"/>
      <c r="GE1055" s="147"/>
      <c r="GF1055" s="147"/>
      <c r="GG1055" s="148"/>
      <c r="GH1055" s="147"/>
      <c r="GI1055" s="147"/>
      <c r="GJ1055" s="147"/>
      <c r="GK1055" s="147"/>
      <c r="GL1055" s="147"/>
      <c r="GM1055" s="147"/>
      <c r="GN1055" s="147"/>
      <c r="GO1055" s="147"/>
      <c r="GP1055" s="147"/>
      <c r="GQ1055" s="147"/>
      <c r="GR1055" s="147"/>
      <c r="GS1055" s="147"/>
      <c r="GT1055" s="147"/>
      <c r="GU1055" s="147"/>
      <c r="GV1055" s="147"/>
      <c r="GW1055" s="147"/>
      <c r="GX1055" s="147"/>
      <c r="GY1055" s="147"/>
      <c r="GZ1055" s="147"/>
      <c r="HA1055" s="147"/>
      <c r="HB1055" s="147"/>
      <c r="HC1055" s="147"/>
      <c r="HD1055" s="147"/>
      <c r="HE1055" s="147"/>
      <c r="HF1055" s="147"/>
      <c r="HG1055" s="147"/>
      <c r="HI1055" s="147"/>
      <c r="HJ1055" s="147"/>
      <c r="HK1055" s="147"/>
      <c r="HL1055" s="147"/>
      <c r="HM1055" s="147"/>
    </row>
    <row r="1056" spans="1:221" s="37" customFormat="1" ht="12" customHeight="1" x14ac:dyDescent="0.2">
      <c r="A1056" s="150">
        <v>810</v>
      </c>
      <c r="B1056" s="151" t="s">
        <v>3287</v>
      </c>
      <c r="C1056" s="161"/>
      <c r="D1056" s="161"/>
      <c r="E1056" s="162"/>
      <c r="F1056" s="154">
        <f t="shared" si="258"/>
        <v>61.914872761947372</v>
      </c>
      <c r="G1056" s="279" t="s">
        <v>1040</v>
      </c>
      <c r="H1056" s="281">
        <v>2023</v>
      </c>
      <c r="I1056" s="154">
        <f t="shared" si="257"/>
        <v>291730.86</v>
      </c>
      <c r="J1056" s="310">
        <f t="shared" si="259"/>
        <v>3778510.26</v>
      </c>
      <c r="K1056" s="155">
        <f t="shared" si="260"/>
        <v>0</v>
      </c>
      <c r="L1056" s="192">
        <v>0</v>
      </c>
      <c r="M1056" s="192">
        <v>0</v>
      </c>
      <c r="N1056" s="192">
        <v>0</v>
      </c>
      <c r="O1056" s="192">
        <v>0</v>
      </c>
      <c r="P1056" s="192">
        <v>0</v>
      </c>
      <c r="Q1056" s="155"/>
      <c r="R1056" s="155">
        <v>0</v>
      </c>
      <c r="S1056" s="155"/>
      <c r="T1056" s="155">
        <v>0</v>
      </c>
      <c r="U1056" s="155"/>
      <c r="V1056" s="155">
        <v>0</v>
      </c>
      <c r="W1056" s="197" t="str">
        <f t="shared" si="261"/>
        <v>0</v>
      </c>
      <c r="X1056" s="155">
        <v>0</v>
      </c>
      <c r="Y1056" s="162" t="s">
        <v>235</v>
      </c>
      <c r="Z1056" s="144">
        <v>497.3</v>
      </c>
      <c r="AA1056" s="155">
        <f>ROUND(IF(Y1056="СК",7598.05*0.955,8837.94*0.955)*Z1056,2)</f>
        <v>3608477.3</v>
      </c>
      <c r="AB1056" s="144">
        <v>0</v>
      </c>
      <c r="AC1056" s="144">
        <v>0</v>
      </c>
      <c r="AD1056" s="144">
        <v>0</v>
      </c>
      <c r="AE1056" s="144">
        <v>0</v>
      </c>
      <c r="AF1056" s="144">
        <v>0</v>
      </c>
      <c r="AG1056" s="144">
        <v>0</v>
      </c>
      <c r="AH1056" s="144">
        <v>0</v>
      </c>
      <c r="AI1056" s="144">
        <v>0</v>
      </c>
      <c r="AJ1056" s="144">
        <v>0</v>
      </c>
      <c r="AK1056" s="144">
        <v>0</v>
      </c>
      <c r="AL1056" s="144">
        <v>0</v>
      </c>
      <c r="AM1056" s="144">
        <f t="shared" si="262"/>
        <v>113355.31</v>
      </c>
      <c r="AN1056" s="144">
        <f t="shared" si="263"/>
        <v>56677.65</v>
      </c>
      <c r="AO1056" s="144">
        <v>0</v>
      </c>
      <c r="AP1056" s="144" t="s">
        <v>4526</v>
      </c>
      <c r="AQ1056" s="294"/>
      <c r="AR1056" s="144"/>
      <c r="AS1056" s="271"/>
      <c r="AT1056" s="144"/>
      <c r="AU1056" s="144"/>
      <c r="AV1056" s="158" t="s">
        <v>914</v>
      </c>
      <c r="AW1056" s="159" t="s">
        <v>3286</v>
      </c>
      <c r="AX1056" s="159" t="s">
        <v>3287</v>
      </c>
      <c r="AY1056" s="159" t="s">
        <v>878</v>
      </c>
      <c r="AZ1056" s="159" t="s">
        <v>879</v>
      </c>
      <c r="BA1056" s="158" t="s">
        <v>1040</v>
      </c>
      <c r="BB1056" s="159" t="s">
        <v>891</v>
      </c>
      <c r="BC1056" s="158" t="s">
        <v>166</v>
      </c>
      <c r="BD1056" s="158" t="s">
        <v>166</v>
      </c>
      <c r="BE1056" s="158" t="s">
        <v>858</v>
      </c>
      <c r="BF1056" s="160">
        <v>719.28</v>
      </c>
      <c r="BG1056" s="160">
        <v>625.73</v>
      </c>
      <c r="BH1056" s="158" t="s">
        <v>883</v>
      </c>
      <c r="BI1056" s="193">
        <v>7.5</v>
      </c>
      <c r="BJ1056" s="159" t="s">
        <v>884</v>
      </c>
      <c r="BK1056" s="160">
        <v>497.3</v>
      </c>
      <c r="BL1056" s="160">
        <v>0</v>
      </c>
      <c r="BM1056" s="160">
        <v>555.70000000000005</v>
      </c>
      <c r="BN1056" s="158"/>
      <c r="BO1056" s="159" t="s">
        <v>885</v>
      </c>
      <c r="BP1056" s="129" t="s">
        <v>886</v>
      </c>
      <c r="BQ1056" s="208" t="s">
        <v>887</v>
      </c>
      <c r="BR1056" s="130">
        <v>2754052.37</v>
      </c>
      <c r="BS1056" s="130">
        <v>291730.86</v>
      </c>
      <c r="BT1056" s="130">
        <v>0</v>
      </c>
      <c r="BU1056" s="138">
        <v>291730.86</v>
      </c>
      <c r="BV1056" s="130">
        <v>299632.65000000002</v>
      </c>
      <c r="BW1056" s="130">
        <v>299632.65000000002</v>
      </c>
      <c r="BX1056" s="130">
        <v>0</v>
      </c>
      <c r="BY1056" s="130">
        <v>289868.53999999998</v>
      </c>
      <c r="BZ1056" s="130">
        <v>289868.53999999998</v>
      </c>
      <c r="CA1056" s="130">
        <v>0</v>
      </c>
      <c r="CB1056" s="130">
        <v>297770.33</v>
      </c>
      <c r="CC1056" s="130">
        <v>297770.33</v>
      </c>
      <c r="CD1056" s="130">
        <v>0</v>
      </c>
      <c r="CE1056" s="123"/>
      <c r="CF1056" s="123"/>
      <c r="CG1056" s="123"/>
      <c r="CH1056" s="123"/>
      <c r="CI1056" s="123"/>
      <c r="CJ1056" s="123"/>
      <c r="CK1056" s="123"/>
      <c r="CL1056" s="123"/>
      <c r="CM1056" s="123"/>
      <c r="CN1056" s="123"/>
      <c r="CO1056" s="123"/>
      <c r="CP1056" s="123"/>
      <c r="CQ1056" s="123"/>
      <c r="CR1056" s="123"/>
      <c r="CS1056" s="123"/>
      <c r="CT1056" s="123"/>
      <c r="CU1056" s="123"/>
      <c r="CV1056" s="123"/>
      <c r="CW1056" s="123"/>
      <c r="CX1056" s="123"/>
      <c r="CY1056" s="123"/>
      <c r="CZ1056" s="123"/>
      <c r="DA1056" s="123"/>
      <c r="DB1056" s="123"/>
      <c r="DC1056" s="123"/>
      <c r="DD1056" s="123"/>
      <c r="DE1056" s="123"/>
      <c r="DF1056" s="123"/>
      <c r="DG1056" s="123"/>
      <c r="DH1056" s="123"/>
      <c r="DI1056" s="123"/>
      <c r="DJ1056" s="123"/>
      <c r="DK1056" s="123"/>
      <c r="DL1056" s="123"/>
      <c r="DM1056" s="123"/>
      <c r="DN1056" s="123"/>
      <c r="DO1056" s="123"/>
      <c r="DP1056" s="123"/>
      <c r="DQ1056" s="123"/>
      <c r="DR1056" s="123"/>
      <c r="DS1056" s="123"/>
      <c r="DT1056" s="123"/>
      <c r="DU1056" s="123"/>
      <c r="DV1056" s="123"/>
      <c r="DW1056" s="123"/>
      <c r="DX1056" s="123"/>
      <c r="DY1056" s="123"/>
      <c r="DZ1056" s="123"/>
      <c r="EA1056" s="123"/>
      <c r="EB1056" s="123"/>
      <c r="EC1056" s="123"/>
      <c r="ED1056" s="123"/>
      <c r="EE1056" s="123"/>
      <c r="EF1056" s="123"/>
      <c r="EG1056" s="123"/>
      <c r="EH1056" s="123"/>
      <c r="EI1056" s="123"/>
      <c r="EJ1056" s="123"/>
      <c r="EK1056" s="123"/>
      <c r="EL1056" s="123"/>
      <c r="EM1056" s="123"/>
      <c r="EN1056" s="123"/>
      <c r="EO1056" s="123"/>
      <c r="EP1056" s="123"/>
      <c r="EQ1056" s="123"/>
      <c r="ER1056" s="123"/>
      <c r="ES1056" s="123"/>
      <c r="ET1056" s="123"/>
      <c r="EU1056" s="123"/>
      <c r="EV1056" s="123"/>
      <c r="EW1056" s="123"/>
      <c r="EX1056" s="123"/>
      <c r="EY1056" s="123"/>
      <c r="EZ1056" s="123"/>
      <c r="FA1056" s="123"/>
      <c r="FB1056" s="123"/>
      <c r="FC1056" s="123"/>
      <c r="FD1056" s="123"/>
      <c r="FE1056" s="123"/>
      <c r="FF1056" s="123"/>
      <c r="FG1056" s="123"/>
      <c r="FH1056" s="123"/>
      <c r="FI1056" s="123"/>
      <c r="FJ1056" s="123"/>
      <c r="FK1056" s="123"/>
      <c r="FL1056" s="123"/>
      <c r="FM1056" s="123"/>
      <c r="FN1056" s="123"/>
      <c r="FO1056" s="123"/>
      <c r="FP1056" s="123"/>
      <c r="FQ1056" s="123"/>
      <c r="FR1056" s="123"/>
      <c r="FS1056" s="123"/>
      <c r="FT1056" s="54"/>
      <c r="FU1056" s="38"/>
      <c r="FV1056" s="38"/>
      <c r="FW1056" s="38"/>
      <c r="FX1056" s="38"/>
      <c r="FY1056" s="38"/>
      <c r="FZ1056" s="38"/>
      <c r="GA1056" s="38"/>
      <c r="GB1056" s="38"/>
      <c r="GC1056" s="38"/>
      <c r="GD1056" s="38"/>
      <c r="GE1056" s="38"/>
      <c r="GF1056" s="38"/>
      <c r="GG1056" s="42"/>
      <c r="GH1056" s="38"/>
      <c r="GI1056" s="38"/>
      <c r="GJ1056" s="38"/>
      <c r="GK1056" s="38"/>
      <c r="GL1056" s="38"/>
      <c r="GM1056" s="38"/>
      <c r="GN1056" s="38"/>
      <c r="GO1056" s="38"/>
      <c r="GP1056" s="38"/>
      <c r="GQ1056" s="38"/>
      <c r="GR1056" s="38"/>
      <c r="GS1056" s="38"/>
      <c r="GT1056" s="38"/>
      <c r="GU1056" s="38"/>
      <c r="GV1056" s="38"/>
      <c r="GW1056" s="38"/>
      <c r="GX1056" s="38"/>
      <c r="GY1056" s="38"/>
      <c r="GZ1056" s="38"/>
      <c r="HA1056" s="38"/>
      <c r="HB1056" s="38"/>
      <c r="HC1056" s="38"/>
      <c r="HD1056" s="38"/>
      <c r="HE1056" s="38"/>
      <c r="HF1056" s="38"/>
      <c r="HG1056" s="38"/>
      <c r="HI1056" s="38"/>
      <c r="HJ1056" s="38"/>
      <c r="HK1056" s="38"/>
      <c r="HL1056" s="38"/>
      <c r="HM1056" s="38"/>
    </row>
    <row r="1057" spans="1:221" s="37" customFormat="1" ht="12" customHeight="1" x14ac:dyDescent="0.2">
      <c r="A1057" s="150">
        <v>811</v>
      </c>
      <c r="B1057" s="151" t="s">
        <v>3289</v>
      </c>
      <c r="C1057" s="161"/>
      <c r="D1057" s="161"/>
      <c r="E1057" s="162"/>
      <c r="F1057" s="154">
        <f t="shared" si="258"/>
        <v>73.162950662859444</v>
      </c>
      <c r="G1057" s="279" t="s">
        <v>1068</v>
      </c>
      <c r="H1057" s="281">
        <v>2025</v>
      </c>
      <c r="I1057" s="154">
        <f t="shared" si="257"/>
        <v>353188.22</v>
      </c>
      <c r="J1057" s="152">
        <f>ROUND(K1057+X1057+AA1057+AC1057+AE1057+AG1057+AI1057+AK1057+AL1057+AM1057+AN1057+AO1057,2)</f>
        <v>4972923.7300000004</v>
      </c>
      <c r="K1057" s="155">
        <f t="shared" si="260"/>
        <v>0</v>
      </c>
      <c r="L1057" s="192">
        <v>0</v>
      </c>
      <c r="M1057" s="192">
        <v>0</v>
      </c>
      <c r="N1057" s="192">
        <v>0</v>
      </c>
      <c r="O1057" s="192">
        <v>0</v>
      </c>
      <c r="P1057" s="192">
        <v>0</v>
      </c>
      <c r="Q1057" s="155"/>
      <c r="R1057" s="155">
        <v>0</v>
      </c>
      <c r="S1057" s="155"/>
      <c r="T1057" s="155">
        <v>0</v>
      </c>
      <c r="U1057" s="155"/>
      <c r="V1057" s="155">
        <v>0</v>
      </c>
      <c r="W1057" s="197" t="str">
        <f t="shared" si="261"/>
        <v>0</v>
      </c>
      <c r="X1057" s="155">
        <v>0</v>
      </c>
      <c r="Y1057" s="162" t="s">
        <v>235</v>
      </c>
      <c r="Z1057" s="144">
        <v>654.5</v>
      </c>
      <c r="AA1057" s="155">
        <f>ROUND(IF(Y1057="СК",7598.05*0.955,8837.94*0.955)*Z1057,2)</f>
        <v>4749142.16</v>
      </c>
      <c r="AB1057" s="144">
        <v>0</v>
      </c>
      <c r="AC1057" s="144">
        <v>0</v>
      </c>
      <c r="AD1057" s="144">
        <v>0</v>
      </c>
      <c r="AE1057" s="144">
        <v>0</v>
      </c>
      <c r="AF1057" s="144">
        <v>0</v>
      </c>
      <c r="AG1057" s="144">
        <v>0</v>
      </c>
      <c r="AH1057" s="144">
        <v>0</v>
      </c>
      <c r="AI1057" s="144">
        <v>0</v>
      </c>
      <c r="AJ1057" s="144">
        <v>0</v>
      </c>
      <c r="AK1057" s="144">
        <v>0</v>
      </c>
      <c r="AL1057" s="144">
        <v>0</v>
      </c>
      <c r="AM1057" s="144">
        <f t="shared" si="262"/>
        <v>149187.71</v>
      </c>
      <c r="AN1057" s="144">
        <f t="shared" si="263"/>
        <v>74593.86</v>
      </c>
      <c r="AO1057" s="144">
        <v>0</v>
      </c>
      <c r="AP1057" s="144" t="s">
        <v>4526</v>
      </c>
      <c r="AQ1057" s="294"/>
      <c r="AR1057" s="144"/>
      <c r="AS1057" s="271"/>
      <c r="AT1057" s="144"/>
      <c r="AU1057" s="144"/>
      <c r="AV1057" s="158" t="s">
        <v>919</v>
      </c>
      <c r="AW1057" s="159" t="s">
        <v>3288</v>
      </c>
      <c r="AX1057" s="159" t="s">
        <v>3289</v>
      </c>
      <c r="AY1057" s="159" t="s">
        <v>878</v>
      </c>
      <c r="AZ1057" s="159" t="s">
        <v>879</v>
      </c>
      <c r="BA1057" s="158" t="s">
        <v>1068</v>
      </c>
      <c r="BB1057" s="159" t="s">
        <v>891</v>
      </c>
      <c r="BC1057" s="158" t="s">
        <v>166</v>
      </c>
      <c r="BD1057" s="158" t="s">
        <v>166</v>
      </c>
      <c r="BE1057" s="158" t="s">
        <v>866</v>
      </c>
      <c r="BF1057" s="160">
        <v>808.3</v>
      </c>
      <c r="BG1057" s="160">
        <v>701.59</v>
      </c>
      <c r="BH1057" s="158" t="s">
        <v>883</v>
      </c>
      <c r="BI1057" s="193">
        <v>7.5</v>
      </c>
      <c r="BJ1057" s="159" t="s">
        <v>884</v>
      </c>
      <c r="BK1057" s="160">
        <v>654.5</v>
      </c>
      <c r="BL1057" s="160">
        <v>0</v>
      </c>
      <c r="BM1057" s="160">
        <v>617.20000000000005</v>
      </c>
      <c r="BN1057" s="158"/>
      <c r="BO1057" s="159" t="s">
        <v>885</v>
      </c>
      <c r="BP1057" s="129" t="s">
        <v>886</v>
      </c>
      <c r="BQ1057" s="208" t="s">
        <v>887</v>
      </c>
      <c r="BR1057" s="130">
        <v>3624627.55</v>
      </c>
      <c r="BS1057" s="130">
        <v>353188.22</v>
      </c>
      <c r="BT1057" s="130">
        <v>0</v>
      </c>
      <c r="BU1057" s="138">
        <v>353188.22</v>
      </c>
      <c r="BV1057" s="130">
        <v>372826.31</v>
      </c>
      <c r="BW1057" s="130">
        <v>372826.31</v>
      </c>
      <c r="BX1057" s="130">
        <v>0</v>
      </c>
      <c r="BY1057" s="130">
        <v>351400.87</v>
      </c>
      <c r="BZ1057" s="130">
        <v>351400.87</v>
      </c>
      <c r="CA1057" s="130">
        <v>0</v>
      </c>
      <c r="CB1057" s="130">
        <v>371004.72</v>
      </c>
      <c r="CC1057" s="130">
        <v>371004.72</v>
      </c>
      <c r="CD1057" s="130">
        <v>0</v>
      </c>
      <c r="CE1057" s="123"/>
      <c r="CF1057" s="123"/>
      <c r="CG1057" s="123"/>
      <c r="CH1057" s="123"/>
      <c r="CI1057" s="123"/>
      <c r="CJ1057" s="123"/>
      <c r="CK1057" s="123"/>
      <c r="CL1057" s="123"/>
      <c r="CM1057" s="123"/>
      <c r="CN1057" s="123"/>
      <c r="CO1057" s="123"/>
      <c r="CP1057" s="123"/>
      <c r="CQ1057" s="123"/>
      <c r="CR1057" s="123"/>
      <c r="CS1057" s="123"/>
      <c r="CT1057" s="123"/>
      <c r="CU1057" s="123"/>
      <c r="CV1057" s="123"/>
      <c r="CW1057" s="123"/>
      <c r="CX1057" s="123"/>
      <c r="CY1057" s="123"/>
      <c r="CZ1057" s="123"/>
      <c r="DA1057" s="123"/>
      <c r="DB1057" s="123"/>
      <c r="DC1057" s="123"/>
      <c r="DD1057" s="123"/>
      <c r="DE1057" s="123"/>
      <c r="DF1057" s="123"/>
      <c r="DG1057" s="123"/>
      <c r="DH1057" s="123"/>
      <c r="DI1057" s="123"/>
      <c r="DJ1057" s="123"/>
      <c r="DK1057" s="123"/>
      <c r="DL1057" s="123"/>
      <c r="DM1057" s="123"/>
      <c r="DN1057" s="123"/>
      <c r="DO1057" s="123"/>
      <c r="DP1057" s="123"/>
      <c r="DQ1057" s="123"/>
      <c r="DR1057" s="123"/>
      <c r="DS1057" s="123"/>
      <c r="DT1057" s="123"/>
      <c r="DU1057" s="123"/>
      <c r="DV1057" s="123"/>
      <c r="DW1057" s="123"/>
      <c r="DX1057" s="123"/>
      <c r="DY1057" s="123"/>
      <c r="DZ1057" s="123"/>
      <c r="EA1057" s="123"/>
      <c r="EB1057" s="123"/>
      <c r="EC1057" s="123"/>
      <c r="ED1057" s="123"/>
      <c r="EE1057" s="123"/>
      <c r="EF1057" s="123"/>
      <c r="EG1057" s="123"/>
      <c r="EH1057" s="123"/>
      <c r="EI1057" s="123"/>
      <c r="EJ1057" s="123"/>
      <c r="EK1057" s="123"/>
      <c r="EL1057" s="123"/>
      <c r="EM1057" s="123"/>
      <c r="EN1057" s="123"/>
      <c r="EO1057" s="123"/>
      <c r="EP1057" s="123"/>
      <c r="EQ1057" s="123"/>
      <c r="ER1057" s="123"/>
      <c r="ES1057" s="123"/>
      <c r="ET1057" s="123"/>
      <c r="EU1057" s="123"/>
      <c r="EV1057" s="123"/>
      <c r="EW1057" s="123"/>
      <c r="EX1057" s="123"/>
      <c r="EY1057" s="123"/>
      <c r="EZ1057" s="123"/>
      <c r="FA1057" s="123"/>
      <c r="FB1057" s="123"/>
      <c r="FC1057" s="123"/>
      <c r="FD1057" s="123"/>
      <c r="FE1057" s="123"/>
      <c r="FF1057" s="123"/>
      <c r="FG1057" s="123"/>
      <c r="FH1057" s="123"/>
      <c r="FI1057" s="123"/>
      <c r="FJ1057" s="123"/>
      <c r="FK1057" s="123"/>
      <c r="FL1057" s="123"/>
      <c r="FM1057" s="123"/>
      <c r="FN1057" s="123"/>
      <c r="FO1057" s="123"/>
      <c r="FP1057" s="123"/>
      <c r="FQ1057" s="123"/>
      <c r="FR1057" s="123"/>
      <c r="FS1057" s="123"/>
      <c r="FT1057" s="54"/>
      <c r="FU1057" s="38"/>
      <c r="FV1057" s="38"/>
      <c r="FW1057" s="38"/>
      <c r="FX1057" s="38"/>
      <c r="FY1057" s="38"/>
      <c r="FZ1057" s="38"/>
      <c r="GA1057" s="38"/>
      <c r="GB1057" s="38"/>
      <c r="GC1057" s="38"/>
      <c r="GD1057" s="38"/>
      <c r="GE1057" s="38"/>
      <c r="GF1057" s="38"/>
      <c r="GG1057" s="42"/>
      <c r="GH1057" s="38"/>
      <c r="GI1057" s="38"/>
      <c r="GJ1057" s="38"/>
      <c r="GK1057" s="38"/>
      <c r="GL1057" s="38"/>
      <c r="GM1057" s="38"/>
      <c r="GN1057" s="38"/>
      <c r="GO1057" s="38"/>
      <c r="GP1057" s="38"/>
      <c r="GQ1057" s="38"/>
      <c r="GR1057" s="38"/>
      <c r="GS1057" s="38"/>
      <c r="GT1057" s="38"/>
      <c r="GU1057" s="38"/>
      <c r="GV1057" s="38"/>
      <c r="GW1057" s="38"/>
      <c r="GX1057" s="38"/>
      <c r="GY1057" s="38"/>
      <c r="GZ1057" s="38"/>
      <c r="HA1057" s="38"/>
      <c r="HB1057" s="38"/>
      <c r="HC1057" s="38"/>
      <c r="HD1057" s="38"/>
      <c r="HE1057" s="38"/>
      <c r="HF1057" s="38"/>
      <c r="HG1057" s="38"/>
      <c r="HI1057" s="38"/>
      <c r="HJ1057" s="38"/>
      <c r="HK1057" s="38"/>
      <c r="HL1057" s="38"/>
      <c r="HM1057" s="38"/>
    </row>
    <row r="1058" spans="1:221" s="37" customFormat="1" ht="12" customHeight="1" x14ac:dyDescent="0.2">
      <c r="A1058" s="150">
        <v>812</v>
      </c>
      <c r="B1058" s="151" t="s">
        <v>3291</v>
      </c>
      <c r="C1058" s="161"/>
      <c r="D1058" s="161"/>
      <c r="E1058" s="162"/>
      <c r="F1058" s="154">
        <f t="shared" si="258"/>
        <v>45.465488240638372</v>
      </c>
      <c r="G1058" s="279" t="s">
        <v>1153</v>
      </c>
      <c r="H1058" s="281">
        <v>2024</v>
      </c>
      <c r="I1058" s="154">
        <f t="shared" si="257"/>
        <v>486752.69</v>
      </c>
      <c r="J1058" s="237">
        <f t="shared" si="259"/>
        <v>4595300.6399999997</v>
      </c>
      <c r="K1058" s="155">
        <f t="shared" si="260"/>
        <v>0</v>
      </c>
      <c r="L1058" s="192">
        <v>0</v>
      </c>
      <c r="M1058" s="192">
        <v>0</v>
      </c>
      <c r="N1058" s="192">
        <v>0</v>
      </c>
      <c r="O1058" s="192">
        <v>0</v>
      </c>
      <c r="P1058" s="192">
        <v>0</v>
      </c>
      <c r="Q1058" s="155"/>
      <c r="R1058" s="155">
        <v>0</v>
      </c>
      <c r="S1058" s="155"/>
      <c r="T1058" s="155">
        <v>0</v>
      </c>
      <c r="U1058" s="155"/>
      <c r="V1058" s="155">
        <v>0</v>
      </c>
      <c r="W1058" s="197" t="str">
        <f t="shared" si="261"/>
        <v>0</v>
      </c>
      <c r="X1058" s="155">
        <v>0</v>
      </c>
      <c r="Y1058" s="162" t="s">
        <v>235</v>
      </c>
      <c r="Z1058" s="144">
        <v>604.79999999999995</v>
      </c>
      <c r="AA1058" s="155">
        <f>ROUND(IF(Y1058="СК",7598.05*0.955,8837.94*0.955)*Z1058,2)</f>
        <v>4388512.1100000003</v>
      </c>
      <c r="AB1058" s="144">
        <v>0</v>
      </c>
      <c r="AC1058" s="144">
        <v>0</v>
      </c>
      <c r="AD1058" s="144">
        <v>0</v>
      </c>
      <c r="AE1058" s="144">
        <v>0</v>
      </c>
      <c r="AF1058" s="144">
        <v>0</v>
      </c>
      <c r="AG1058" s="144">
        <v>0</v>
      </c>
      <c r="AH1058" s="144">
        <v>0</v>
      </c>
      <c r="AI1058" s="144">
        <v>0</v>
      </c>
      <c r="AJ1058" s="144">
        <v>0</v>
      </c>
      <c r="AK1058" s="144">
        <v>0</v>
      </c>
      <c r="AL1058" s="144">
        <v>0</v>
      </c>
      <c r="AM1058" s="144">
        <f t="shared" si="262"/>
        <v>137859.01999999999</v>
      </c>
      <c r="AN1058" s="144">
        <f t="shared" si="263"/>
        <v>68929.509999999995</v>
      </c>
      <c r="AO1058" s="144">
        <v>0</v>
      </c>
      <c r="AP1058" s="144" t="s">
        <v>4526</v>
      </c>
      <c r="AQ1058" s="294"/>
      <c r="AR1058" s="144"/>
      <c r="AS1058" s="271"/>
      <c r="AT1058" s="144"/>
      <c r="AU1058" s="144"/>
      <c r="AV1058" s="158" t="s">
        <v>922</v>
      </c>
      <c r="AW1058" s="159" t="s">
        <v>3290</v>
      </c>
      <c r="AX1058" s="159" t="s">
        <v>3291</v>
      </c>
      <c r="AY1058" s="159" t="s">
        <v>878</v>
      </c>
      <c r="AZ1058" s="159" t="s">
        <v>879</v>
      </c>
      <c r="BA1058" s="158" t="s">
        <v>1153</v>
      </c>
      <c r="BB1058" s="159" t="s">
        <v>891</v>
      </c>
      <c r="BC1058" s="158" t="s">
        <v>166</v>
      </c>
      <c r="BD1058" s="158" t="s">
        <v>844</v>
      </c>
      <c r="BE1058" s="158" t="s">
        <v>869</v>
      </c>
      <c r="BF1058" s="160">
        <v>1112.33</v>
      </c>
      <c r="BG1058" s="160">
        <v>1004.07</v>
      </c>
      <c r="BH1058" s="158" t="s">
        <v>883</v>
      </c>
      <c r="BI1058" s="193">
        <v>7.5</v>
      </c>
      <c r="BJ1058" s="159" t="s">
        <v>884</v>
      </c>
      <c r="BK1058" s="160">
        <v>604.79999999999995</v>
      </c>
      <c r="BL1058" s="160"/>
      <c r="BM1058" s="160">
        <v>751.6</v>
      </c>
      <c r="BN1058" s="158"/>
      <c r="BO1058" s="159" t="s">
        <v>885</v>
      </c>
      <c r="BP1058" s="129" t="s">
        <v>886</v>
      </c>
      <c r="BQ1058" s="208" t="s">
        <v>887</v>
      </c>
      <c r="BR1058" s="130">
        <v>3349388.45</v>
      </c>
      <c r="BS1058" s="130">
        <v>486752.69</v>
      </c>
      <c r="BT1058" s="130">
        <v>0</v>
      </c>
      <c r="BU1058" s="138">
        <v>486752.69</v>
      </c>
      <c r="BV1058" s="130">
        <v>516593.14</v>
      </c>
      <c r="BW1058" s="130">
        <v>516593.14</v>
      </c>
      <c r="BX1058" s="130">
        <v>0</v>
      </c>
      <c r="BY1058" s="130">
        <v>484669.21</v>
      </c>
      <c r="BZ1058" s="130">
        <v>484669.21</v>
      </c>
      <c r="CA1058" s="130">
        <v>0</v>
      </c>
      <c r="CB1058" s="130">
        <v>514507.21</v>
      </c>
      <c r="CC1058" s="130">
        <v>514507.21</v>
      </c>
      <c r="CD1058" s="130">
        <v>0</v>
      </c>
      <c r="CE1058" s="123"/>
      <c r="CF1058" s="123"/>
      <c r="CG1058" s="123"/>
      <c r="CH1058" s="123"/>
      <c r="CI1058" s="123"/>
      <c r="CJ1058" s="123"/>
      <c r="CK1058" s="123"/>
      <c r="CL1058" s="123"/>
      <c r="CM1058" s="123"/>
      <c r="CN1058" s="123"/>
      <c r="CO1058" s="123"/>
      <c r="CP1058" s="123"/>
      <c r="CQ1058" s="123"/>
      <c r="CR1058" s="123"/>
      <c r="CS1058" s="123"/>
      <c r="CT1058" s="123"/>
      <c r="CU1058" s="123"/>
      <c r="CV1058" s="123"/>
      <c r="CW1058" s="123"/>
      <c r="CX1058" s="123"/>
      <c r="CY1058" s="123"/>
      <c r="CZ1058" s="123"/>
      <c r="DA1058" s="123"/>
      <c r="DB1058" s="123"/>
      <c r="DC1058" s="123"/>
      <c r="DD1058" s="123"/>
      <c r="DE1058" s="123"/>
      <c r="DF1058" s="123"/>
      <c r="DG1058" s="123"/>
      <c r="DH1058" s="123"/>
      <c r="DI1058" s="123"/>
      <c r="DJ1058" s="123"/>
      <c r="DK1058" s="123"/>
      <c r="DL1058" s="123"/>
      <c r="DM1058" s="123"/>
      <c r="DN1058" s="123"/>
      <c r="DO1058" s="123"/>
      <c r="DP1058" s="123"/>
      <c r="DQ1058" s="123"/>
      <c r="DR1058" s="123"/>
      <c r="DS1058" s="123"/>
      <c r="DT1058" s="123"/>
      <c r="DU1058" s="123"/>
      <c r="DV1058" s="123"/>
      <c r="DW1058" s="123"/>
      <c r="DX1058" s="123"/>
      <c r="DY1058" s="123"/>
      <c r="DZ1058" s="123"/>
      <c r="EA1058" s="123"/>
      <c r="EB1058" s="123"/>
      <c r="EC1058" s="123"/>
      <c r="ED1058" s="123"/>
      <c r="EE1058" s="123"/>
      <c r="EF1058" s="123"/>
      <c r="EG1058" s="123"/>
      <c r="EH1058" s="123"/>
      <c r="EI1058" s="123"/>
      <c r="EJ1058" s="123"/>
      <c r="EK1058" s="123"/>
      <c r="EL1058" s="123"/>
      <c r="EM1058" s="123"/>
      <c r="EN1058" s="123"/>
      <c r="EO1058" s="123"/>
      <c r="EP1058" s="123"/>
      <c r="EQ1058" s="123"/>
      <c r="ER1058" s="123"/>
      <c r="ES1058" s="123"/>
      <c r="ET1058" s="123"/>
      <c r="EU1058" s="123"/>
      <c r="EV1058" s="123"/>
      <c r="EW1058" s="123"/>
      <c r="EX1058" s="123"/>
      <c r="EY1058" s="123"/>
      <c r="EZ1058" s="123"/>
      <c r="FA1058" s="123"/>
      <c r="FB1058" s="123"/>
      <c r="FC1058" s="123"/>
      <c r="FD1058" s="123"/>
      <c r="FE1058" s="123"/>
      <c r="FF1058" s="123"/>
      <c r="FG1058" s="123"/>
      <c r="FH1058" s="123"/>
      <c r="FI1058" s="123"/>
      <c r="FJ1058" s="123"/>
      <c r="FK1058" s="123"/>
      <c r="FL1058" s="123"/>
      <c r="FM1058" s="123"/>
      <c r="FN1058" s="123"/>
      <c r="FO1058" s="123"/>
      <c r="FP1058" s="123"/>
      <c r="FQ1058" s="123"/>
      <c r="FR1058" s="123"/>
      <c r="FS1058" s="123"/>
      <c r="FT1058" s="54"/>
      <c r="FU1058" s="38"/>
      <c r="FV1058" s="38"/>
      <c r="FW1058" s="38"/>
      <c r="FX1058" s="38"/>
      <c r="FY1058" s="38"/>
      <c r="FZ1058" s="38"/>
      <c r="GA1058" s="38"/>
      <c r="GB1058" s="38"/>
      <c r="GC1058" s="38"/>
      <c r="GD1058" s="38"/>
      <c r="GE1058" s="38"/>
      <c r="GF1058" s="38"/>
      <c r="GG1058" s="42"/>
      <c r="GH1058" s="38"/>
      <c r="GI1058" s="38"/>
      <c r="GJ1058" s="38"/>
      <c r="GK1058" s="38"/>
      <c r="GL1058" s="38"/>
      <c r="GM1058" s="38"/>
      <c r="GN1058" s="38"/>
      <c r="GO1058" s="38"/>
      <c r="GP1058" s="38"/>
      <c r="GQ1058" s="38"/>
      <c r="GR1058" s="38"/>
      <c r="GS1058" s="38"/>
      <c r="GT1058" s="38"/>
      <c r="GU1058" s="38"/>
      <c r="GV1058" s="38"/>
      <c r="GW1058" s="38"/>
      <c r="GX1058" s="38"/>
      <c r="GY1058" s="38"/>
      <c r="GZ1058" s="38"/>
      <c r="HA1058" s="38"/>
      <c r="HB1058" s="38"/>
      <c r="HC1058" s="38"/>
      <c r="HD1058" s="38"/>
      <c r="HE1058" s="38"/>
      <c r="HF1058" s="38"/>
      <c r="HG1058" s="38"/>
      <c r="HI1058" s="38"/>
      <c r="HJ1058" s="38"/>
      <c r="HK1058" s="38"/>
      <c r="HL1058" s="38"/>
      <c r="HM1058" s="38"/>
    </row>
    <row r="1059" spans="1:221" s="149" customFormat="1" ht="12" customHeight="1" x14ac:dyDescent="0.2">
      <c r="A1059" s="150">
        <v>813</v>
      </c>
      <c r="B1059" s="151" t="s">
        <v>3293</v>
      </c>
      <c r="C1059" s="161"/>
      <c r="D1059" s="161"/>
      <c r="E1059" s="162"/>
      <c r="F1059" s="154">
        <f t="shared" si="258"/>
        <v>28.399289212499458</v>
      </c>
      <c r="G1059" s="279" t="s">
        <v>880</v>
      </c>
      <c r="H1059" s="281">
        <v>2025</v>
      </c>
      <c r="I1059" s="154">
        <f t="shared" si="257"/>
        <v>695847.56</v>
      </c>
      <c r="J1059" s="152">
        <f t="shared" si="259"/>
        <v>2883468.84</v>
      </c>
      <c r="K1059" s="155">
        <f t="shared" si="260"/>
        <v>2753712.74</v>
      </c>
      <c r="L1059" s="192">
        <v>0</v>
      </c>
      <c r="M1059" s="192">
        <v>0</v>
      </c>
      <c r="N1059" s="192">
        <v>0</v>
      </c>
      <c r="O1059" s="192">
        <v>396</v>
      </c>
      <c r="P1059" s="164">
        <f t="shared" ref="P1059:P1064" si="264">ROUND((O1059*5490.43*0.955),2)</f>
        <v>2076370.82</v>
      </c>
      <c r="Q1059" s="155"/>
      <c r="R1059" s="155">
        <v>0</v>
      </c>
      <c r="S1059" s="155"/>
      <c r="T1059" s="155">
        <v>0</v>
      </c>
      <c r="U1059" s="155">
        <v>259</v>
      </c>
      <c r="V1059" s="165">
        <f>ROUND((U1059*2738.45*0.955),2)</f>
        <v>677341.92</v>
      </c>
      <c r="W1059" s="197" t="str">
        <f t="shared" si="261"/>
        <v>0</v>
      </c>
      <c r="X1059" s="155">
        <v>0</v>
      </c>
      <c r="Y1059" s="162"/>
      <c r="Z1059" s="144">
        <v>0</v>
      </c>
      <c r="AA1059" s="155">
        <v>0</v>
      </c>
      <c r="AB1059" s="144">
        <v>0</v>
      </c>
      <c r="AC1059" s="144">
        <v>0</v>
      </c>
      <c r="AD1059" s="144">
        <v>0</v>
      </c>
      <c r="AE1059" s="144">
        <v>0</v>
      </c>
      <c r="AF1059" s="144">
        <v>0</v>
      </c>
      <c r="AG1059" s="144">
        <v>0</v>
      </c>
      <c r="AH1059" s="144">
        <v>0</v>
      </c>
      <c r="AI1059" s="144">
        <v>0</v>
      </c>
      <c r="AJ1059" s="144">
        <v>0</v>
      </c>
      <c r="AK1059" s="144">
        <v>0</v>
      </c>
      <c r="AL1059" s="144">
        <v>0</v>
      </c>
      <c r="AM1059" s="144">
        <f t="shared" si="262"/>
        <v>86504.07</v>
      </c>
      <c r="AN1059" s="144">
        <f t="shared" si="263"/>
        <v>43252.03</v>
      </c>
      <c r="AO1059" s="144">
        <v>0</v>
      </c>
      <c r="AP1059" s="144" t="s">
        <v>4526</v>
      </c>
      <c r="AQ1059" s="294"/>
      <c r="AR1059" s="144" t="s">
        <v>4547</v>
      </c>
      <c r="AS1059" s="271">
        <v>2018</v>
      </c>
      <c r="AT1059" s="144">
        <v>1743919.5200000003</v>
      </c>
      <c r="AU1059" s="144"/>
      <c r="AV1059" s="158" t="s">
        <v>925</v>
      </c>
      <c r="AW1059" s="159" t="s">
        <v>3292</v>
      </c>
      <c r="AX1059" s="159" t="s">
        <v>3293</v>
      </c>
      <c r="AY1059" s="159" t="s">
        <v>878</v>
      </c>
      <c r="AZ1059" s="159" t="s">
        <v>879</v>
      </c>
      <c r="BA1059" s="158" t="s">
        <v>880</v>
      </c>
      <c r="BB1059" s="159" t="s">
        <v>891</v>
      </c>
      <c r="BC1059" s="158" t="s">
        <v>844</v>
      </c>
      <c r="BD1059" s="158" t="s">
        <v>844</v>
      </c>
      <c r="BE1059" s="158" t="s">
        <v>1466</v>
      </c>
      <c r="BF1059" s="160">
        <v>2049.8000000000002</v>
      </c>
      <c r="BG1059" s="160">
        <v>1538.2</v>
      </c>
      <c r="BH1059" s="158" t="s">
        <v>883</v>
      </c>
      <c r="BI1059" s="193">
        <v>7.5</v>
      </c>
      <c r="BJ1059" s="159" t="s">
        <v>884</v>
      </c>
      <c r="BK1059" s="160">
        <v>957.9</v>
      </c>
      <c r="BL1059" s="160"/>
      <c r="BM1059" s="160">
        <v>1220.2</v>
      </c>
      <c r="BN1059" s="158"/>
      <c r="BO1059" s="159" t="s">
        <v>1034</v>
      </c>
      <c r="BP1059" s="159" t="s">
        <v>886</v>
      </c>
      <c r="BQ1059" s="204" t="s">
        <v>908</v>
      </c>
      <c r="BR1059" s="160">
        <v>466151.51</v>
      </c>
      <c r="BS1059" s="160">
        <v>695847.56</v>
      </c>
      <c r="BT1059" s="160">
        <v>0</v>
      </c>
      <c r="BU1059" s="138">
        <v>695847.56</v>
      </c>
      <c r="BV1059" s="160">
        <v>-996680.66</v>
      </c>
      <c r="BW1059" s="160">
        <v>747238.86</v>
      </c>
      <c r="BX1059" s="160">
        <v>0</v>
      </c>
      <c r="BY1059" s="160">
        <v>692378.13</v>
      </c>
      <c r="BZ1059" s="160">
        <v>692378.13</v>
      </c>
      <c r="CA1059" s="160">
        <v>0</v>
      </c>
      <c r="CB1059" s="160">
        <v>743757.55</v>
      </c>
      <c r="CC1059" s="160">
        <v>743757.55</v>
      </c>
      <c r="CD1059" s="160">
        <v>0</v>
      </c>
      <c r="CE1059" s="145"/>
      <c r="CF1059" s="145"/>
      <c r="CG1059" s="145"/>
      <c r="CH1059" s="145"/>
      <c r="CI1059" s="145"/>
      <c r="CJ1059" s="145"/>
      <c r="CK1059" s="145"/>
      <c r="CL1059" s="145"/>
      <c r="CM1059" s="145"/>
      <c r="CN1059" s="145"/>
      <c r="CO1059" s="145"/>
      <c r="CP1059" s="145"/>
      <c r="CQ1059" s="145"/>
      <c r="CR1059" s="145"/>
      <c r="CS1059" s="145"/>
      <c r="CT1059" s="145"/>
      <c r="CU1059" s="145"/>
      <c r="CV1059" s="145"/>
      <c r="CW1059" s="145"/>
      <c r="CX1059" s="145"/>
      <c r="CY1059" s="145"/>
      <c r="CZ1059" s="145"/>
      <c r="DA1059" s="145"/>
      <c r="DB1059" s="145"/>
      <c r="DC1059" s="145"/>
      <c r="DD1059" s="145"/>
      <c r="DE1059" s="145"/>
      <c r="DF1059" s="145"/>
      <c r="DG1059" s="145"/>
      <c r="DH1059" s="145"/>
      <c r="DI1059" s="145"/>
      <c r="DJ1059" s="145"/>
      <c r="DK1059" s="145"/>
      <c r="DL1059" s="145"/>
      <c r="DM1059" s="145"/>
      <c r="DN1059" s="145"/>
      <c r="DO1059" s="145"/>
      <c r="DP1059" s="145"/>
      <c r="DQ1059" s="145"/>
      <c r="DR1059" s="145"/>
      <c r="DS1059" s="145"/>
      <c r="DT1059" s="145"/>
      <c r="DU1059" s="145"/>
      <c r="DV1059" s="145"/>
      <c r="DW1059" s="145"/>
      <c r="DX1059" s="145"/>
      <c r="DY1059" s="145"/>
      <c r="DZ1059" s="145"/>
      <c r="EA1059" s="145"/>
      <c r="EB1059" s="145"/>
      <c r="EC1059" s="145"/>
      <c r="ED1059" s="145"/>
      <c r="EE1059" s="145"/>
      <c r="EF1059" s="145"/>
      <c r="EG1059" s="145"/>
      <c r="EH1059" s="145"/>
      <c r="EI1059" s="145"/>
      <c r="EJ1059" s="145"/>
      <c r="EK1059" s="145"/>
      <c r="EL1059" s="145"/>
      <c r="EM1059" s="145"/>
      <c r="EN1059" s="145"/>
      <c r="EO1059" s="145"/>
      <c r="EP1059" s="145"/>
      <c r="EQ1059" s="145"/>
      <c r="ER1059" s="145"/>
      <c r="ES1059" s="145"/>
      <c r="ET1059" s="145"/>
      <c r="EU1059" s="145"/>
      <c r="EV1059" s="145"/>
      <c r="EW1059" s="145"/>
      <c r="EX1059" s="145"/>
      <c r="EY1059" s="145"/>
      <c r="EZ1059" s="145"/>
      <c r="FA1059" s="145"/>
      <c r="FB1059" s="145"/>
      <c r="FC1059" s="145"/>
      <c r="FD1059" s="145"/>
      <c r="FE1059" s="145"/>
      <c r="FF1059" s="145"/>
      <c r="FG1059" s="145"/>
      <c r="FH1059" s="145"/>
      <c r="FI1059" s="145"/>
      <c r="FJ1059" s="145"/>
      <c r="FK1059" s="145"/>
      <c r="FL1059" s="145"/>
      <c r="FM1059" s="145"/>
      <c r="FN1059" s="145"/>
      <c r="FO1059" s="145"/>
      <c r="FP1059" s="145"/>
      <c r="FQ1059" s="145"/>
      <c r="FR1059" s="145"/>
      <c r="FS1059" s="145"/>
      <c r="FT1059" s="146"/>
      <c r="FU1059" s="147"/>
      <c r="FV1059" s="147"/>
      <c r="FW1059" s="147"/>
      <c r="FX1059" s="147"/>
      <c r="FY1059" s="147"/>
      <c r="FZ1059" s="147"/>
      <c r="GA1059" s="147"/>
      <c r="GB1059" s="147"/>
      <c r="GC1059" s="147"/>
      <c r="GD1059" s="147"/>
      <c r="GE1059" s="147"/>
      <c r="GF1059" s="147"/>
      <c r="GG1059" s="148"/>
      <c r="GH1059" s="147"/>
      <c r="GI1059" s="147"/>
      <c r="GJ1059" s="147"/>
      <c r="GK1059" s="147"/>
      <c r="GL1059" s="147"/>
      <c r="GM1059" s="147"/>
      <c r="GN1059" s="147"/>
      <c r="GO1059" s="147"/>
      <c r="GP1059" s="147"/>
      <c r="GQ1059" s="147"/>
      <c r="GR1059" s="147"/>
      <c r="GS1059" s="147"/>
      <c r="GT1059" s="147"/>
      <c r="GU1059" s="147"/>
      <c r="GV1059" s="147"/>
      <c r="GW1059" s="147"/>
      <c r="GX1059" s="147"/>
      <c r="GY1059" s="147"/>
      <c r="GZ1059" s="147"/>
      <c r="HA1059" s="147"/>
      <c r="HB1059" s="147"/>
      <c r="HC1059" s="147"/>
      <c r="HD1059" s="147"/>
      <c r="HE1059" s="147"/>
      <c r="HF1059" s="147"/>
      <c r="HG1059" s="147"/>
      <c r="HI1059" s="147"/>
      <c r="HJ1059" s="147"/>
      <c r="HK1059" s="147"/>
      <c r="HL1059" s="147"/>
      <c r="HM1059" s="147"/>
    </row>
    <row r="1060" spans="1:221" s="149" customFormat="1" ht="12" customHeight="1" x14ac:dyDescent="0.2">
      <c r="A1060" s="150">
        <v>814</v>
      </c>
      <c r="B1060" s="151" t="s">
        <v>3295</v>
      </c>
      <c r="C1060" s="161"/>
      <c r="D1060" s="161"/>
      <c r="E1060" s="162"/>
      <c r="F1060" s="154">
        <f t="shared" si="258"/>
        <v>103.93322411137785</v>
      </c>
      <c r="G1060" s="279" t="s">
        <v>1202</v>
      </c>
      <c r="H1060" s="281">
        <v>2025</v>
      </c>
      <c r="I1060" s="154">
        <f t="shared" si="257"/>
        <v>541942</v>
      </c>
      <c r="J1060" s="152">
        <f>ROUND(K1060+X1060+AA1060+AC1060+AE1060+AG1060+AI1060+AK1060+AL1060+AM1060+AN1060+AO1060,2)</f>
        <v>7454069.2999999998</v>
      </c>
      <c r="K1060" s="155">
        <f t="shared" si="260"/>
        <v>2730124.07</v>
      </c>
      <c r="L1060" s="192">
        <v>0</v>
      </c>
      <c r="M1060" s="192">
        <v>0</v>
      </c>
      <c r="N1060" s="192">
        <v>0</v>
      </c>
      <c r="O1060" s="192">
        <v>392</v>
      </c>
      <c r="P1060" s="164">
        <f t="shared" si="264"/>
        <v>2055397.37</v>
      </c>
      <c r="Q1060" s="155"/>
      <c r="R1060" s="155">
        <v>0</v>
      </c>
      <c r="S1060" s="155"/>
      <c r="T1060" s="155">
        <v>0</v>
      </c>
      <c r="U1060" s="155">
        <v>258</v>
      </c>
      <c r="V1060" s="165">
        <f>ROUND((U1060*2738.45*0.955),2)</f>
        <v>674726.7</v>
      </c>
      <c r="W1060" s="197" t="str">
        <f t="shared" si="261"/>
        <v>0</v>
      </c>
      <c r="X1060" s="155">
        <v>0</v>
      </c>
      <c r="Y1060" s="195" t="s">
        <v>235</v>
      </c>
      <c r="Z1060" s="166">
        <v>604.79999999999995</v>
      </c>
      <c r="AA1060" s="155">
        <f>ROUND(IF(Y1060="СК",7598.05*0.955,8837.94*0.955)*Z1060,2)</f>
        <v>4388512.1100000003</v>
      </c>
      <c r="AB1060" s="144">
        <v>0</v>
      </c>
      <c r="AC1060" s="144">
        <v>0</v>
      </c>
      <c r="AD1060" s="144">
        <v>0</v>
      </c>
      <c r="AE1060" s="144">
        <v>0</v>
      </c>
      <c r="AF1060" s="144">
        <v>0</v>
      </c>
      <c r="AG1060" s="144">
        <v>0</v>
      </c>
      <c r="AH1060" s="144">
        <v>0</v>
      </c>
      <c r="AI1060" s="144">
        <v>0</v>
      </c>
      <c r="AJ1060" s="144">
        <v>0</v>
      </c>
      <c r="AK1060" s="144">
        <v>0</v>
      </c>
      <c r="AL1060" s="144">
        <v>0</v>
      </c>
      <c r="AM1060" s="144">
        <f t="shared" si="262"/>
        <v>223622.08</v>
      </c>
      <c r="AN1060" s="144">
        <f t="shared" si="263"/>
        <v>111811.04</v>
      </c>
      <c r="AO1060" s="144">
        <v>0</v>
      </c>
      <c r="AP1060" s="144" t="s">
        <v>4526</v>
      </c>
      <c r="AQ1060" s="294"/>
      <c r="AR1060" s="144" t="s">
        <v>4547</v>
      </c>
      <c r="AS1060" s="271">
        <v>2017</v>
      </c>
      <c r="AT1060" s="144">
        <v>2556075.09</v>
      </c>
      <c r="AU1060" s="144"/>
      <c r="AV1060" s="158" t="s">
        <v>934</v>
      </c>
      <c r="AW1060" s="159" t="s">
        <v>3294</v>
      </c>
      <c r="AX1060" s="159" t="s">
        <v>3295</v>
      </c>
      <c r="AY1060" s="159" t="s">
        <v>878</v>
      </c>
      <c r="AZ1060" s="159" t="s">
        <v>879</v>
      </c>
      <c r="BA1060" s="158" t="s">
        <v>1202</v>
      </c>
      <c r="BB1060" s="159" t="s">
        <v>891</v>
      </c>
      <c r="BC1060" s="158" t="s">
        <v>166</v>
      </c>
      <c r="BD1060" s="158" t="s">
        <v>844</v>
      </c>
      <c r="BE1060" s="158" t="s">
        <v>869</v>
      </c>
      <c r="BF1060" s="160">
        <v>1112.33</v>
      </c>
      <c r="BG1060" s="160">
        <v>1012.21</v>
      </c>
      <c r="BH1060" s="158" t="s">
        <v>883</v>
      </c>
      <c r="BI1060" s="193">
        <v>7.5</v>
      </c>
      <c r="BJ1060" s="159" t="s">
        <v>884</v>
      </c>
      <c r="BK1060" s="160">
        <v>604.79999999999995</v>
      </c>
      <c r="BL1060" s="160"/>
      <c r="BM1060" s="160">
        <v>751.6</v>
      </c>
      <c r="BN1060" s="158"/>
      <c r="BO1060" s="159" t="s">
        <v>885</v>
      </c>
      <c r="BP1060" s="159" t="s">
        <v>886</v>
      </c>
      <c r="BQ1060" s="204" t="s">
        <v>887</v>
      </c>
      <c r="BR1060" s="160">
        <v>3349388.45</v>
      </c>
      <c r="BS1060" s="160">
        <v>541942</v>
      </c>
      <c r="BT1060" s="160">
        <v>0</v>
      </c>
      <c r="BU1060" s="138">
        <v>541942</v>
      </c>
      <c r="BV1060" s="160">
        <v>559779.51</v>
      </c>
      <c r="BW1060" s="160">
        <v>559779.51</v>
      </c>
      <c r="BX1060" s="160">
        <v>0</v>
      </c>
      <c r="BY1060" s="160">
        <v>538075.11</v>
      </c>
      <c r="BZ1060" s="160">
        <v>538075.11</v>
      </c>
      <c r="CA1060" s="160">
        <v>0</v>
      </c>
      <c r="CB1060" s="160">
        <v>555853.41</v>
      </c>
      <c r="CC1060" s="160">
        <v>555853.41</v>
      </c>
      <c r="CD1060" s="160">
        <v>0</v>
      </c>
      <c r="CE1060" s="145"/>
      <c r="CF1060" s="145"/>
      <c r="CG1060" s="145"/>
      <c r="CH1060" s="145"/>
      <c r="CI1060" s="145"/>
      <c r="CJ1060" s="145"/>
      <c r="CK1060" s="145"/>
      <c r="CL1060" s="145"/>
      <c r="CM1060" s="145"/>
      <c r="CN1060" s="145"/>
      <c r="CO1060" s="145"/>
      <c r="CP1060" s="145"/>
      <c r="CQ1060" s="145"/>
      <c r="CR1060" s="145"/>
      <c r="CS1060" s="145"/>
      <c r="CT1060" s="145"/>
      <c r="CU1060" s="145"/>
      <c r="CV1060" s="145"/>
      <c r="CW1060" s="145"/>
      <c r="CX1060" s="145"/>
      <c r="CY1060" s="145"/>
      <c r="CZ1060" s="145"/>
      <c r="DA1060" s="145"/>
      <c r="DB1060" s="145"/>
      <c r="DC1060" s="145"/>
      <c r="DD1060" s="145"/>
      <c r="DE1060" s="145"/>
      <c r="DF1060" s="145"/>
      <c r="DG1060" s="145"/>
      <c r="DH1060" s="145"/>
      <c r="DI1060" s="145"/>
      <c r="DJ1060" s="145"/>
      <c r="DK1060" s="145"/>
      <c r="DL1060" s="145"/>
      <c r="DM1060" s="145"/>
      <c r="DN1060" s="145"/>
      <c r="DO1060" s="145"/>
      <c r="DP1060" s="145"/>
      <c r="DQ1060" s="145"/>
      <c r="DR1060" s="145"/>
      <c r="DS1060" s="145"/>
      <c r="DT1060" s="145"/>
      <c r="DU1060" s="145"/>
      <c r="DV1060" s="145"/>
      <c r="DW1060" s="145"/>
      <c r="DX1060" s="145"/>
      <c r="DY1060" s="145"/>
      <c r="DZ1060" s="145"/>
      <c r="EA1060" s="145"/>
      <c r="EB1060" s="145"/>
      <c r="EC1060" s="145"/>
      <c r="ED1060" s="145"/>
      <c r="EE1060" s="145"/>
      <c r="EF1060" s="145"/>
      <c r="EG1060" s="145"/>
      <c r="EH1060" s="145"/>
      <c r="EI1060" s="145"/>
      <c r="EJ1060" s="145"/>
      <c r="EK1060" s="145"/>
      <c r="EL1060" s="145"/>
      <c r="EM1060" s="145"/>
      <c r="EN1060" s="145"/>
      <c r="EO1060" s="145"/>
      <c r="EP1060" s="145"/>
      <c r="EQ1060" s="145"/>
      <c r="ER1060" s="145"/>
      <c r="ES1060" s="145"/>
      <c r="ET1060" s="145"/>
      <c r="EU1060" s="145"/>
      <c r="EV1060" s="145"/>
      <c r="EW1060" s="145"/>
      <c r="EX1060" s="145"/>
      <c r="EY1060" s="145"/>
      <c r="EZ1060" s="145"/>
      <c r="FA1060" s="145"/>
      <c r="FB1060" s="145"/>
      <c r="FC1060" s="145"/>
      <c r="FD1060" s="145"/>
      <c r="FE1060" s="145"/>
      <c r="FF1060" s="145"/>
      <c r="FG1060" s="145"/>
      <c r="FH1060" s="145"/>
      <c r="FI1060" s="145"/>
      <c r="FJ1060" s="145"/>
      <c r="FK1060" s="145"/>
      <c r="FL1060" s="145"/>
      <c r="FM1060" s="145"/>
      <c r="FN1060" s="145"/>
      <c r="FO1060" s="145"/>
      <c r="FP1060" s="145"/>
      <c r="FQ1060" s="145"/>
      <c r="FR1060" s="145"/>
      <c r="FS1060" s="145"/>
      <c r="FT1060" s="146"/>
      <c r="FU1060" s="147"/>
      <c r="FV1060" s="147"/>
      <c r="FW1060" s="147"/>
      <c r="FX1060" s="147"/>
      <c r="FY1060" s="147"/>
      <c r="FZ1060" s="147"/>
      <c r="GA1060" s="147"/>
      <c r="GB1060" s="147"/>
      <c r="GC1060" s="147"/>
      <c r="GD1060" s="147"/>
      <c r="GE1060" s="147"/>
      <c r="GF1060" s="147"/>
      <c r="GG1060" s="148"/>
      <c r="GH1060" s="147"/>
      <c r="GI1060" s="147"/>
      <c r="GJ1060" s="147"/>
      <c r="GK1060" s="147"/>
      <c r="GL1060" s="147"/>
      <c r="GM1060" s="147"/>
      <c r="GN1060" s="147"/>
      <c r="GO1060" s="147"/>
      <c r="GP1060" s="147"/>
      <c r="GQ1060" s="147"/>
      <c r="GR1060" s="147"/>
      <c r="GS1060" s="147"/>
      <c r="GT1060" s="147"/>
      <c r="GU1060" s="147"/>
      <c r="GV1060" s="147"/>
      <c r="GW1060" s="147"/>
      <c r="GX1060" s="147"/>
      <c r="GY1060" s="147"/>
      <c r="GZ1060" s="147"/>
      <c r="HA1060" s="147"/>
      <c r="HB1060" s="147"/>
      <c r="HC1060" s="147"/>
      <c r="HD1060" s="147"/>
      <c r="HE1060" s="147"/>
      <c r="HF1060" s="147"/>
      <c r="HG1060" s="147"/>
      <c r="HI1060" s="147"/>
      <c r="HJ1060" s="147"/>
      <c r="HK1060" s="147"/>
      <c r="HL1060" s="147"/>
      <c r="HM1060" s="147"/>
    </row>
    <row r="1061" spans="1:221" s="149" customFormat="1" ht="12" customHeight="1" x14ac:dyDescent="0.2">
      <c r="A1061" s="150">
        <v>815</v>
      </c>
      <c r="B1061" s="151" t="s">
        <v>3297</v>
      </c>
      <c r="C1061" s="161"/>
      <c r="D1061" s="161"/>
      <c r="E1061" s="162"/>
      <c r="F1061" s="154">
        <f t="shared" si="258"/>
        <v>23.722221866547159</v>
      </c>
      <c r="G1061" s="279" t="s">
        <v>1153</v>
      </c>
      <c r="H1061" s="281">
        <v>2024</v>
      </c>
      <c r="I1061" s="154">
        <f t="shared" si="257"/>
        <v>280259.78999999998</v>
      </c>
      <c r="J1061" s="237">
        <f t="shared" si="259"/>
        <v>1614186.42</v>
      </c>
      <c r="K1061" s="155">
        <f t="shared" si="260"/>
        <v>1541548.03</v>
      </c>
      <c r="L1061" s="192">
        <v>0</v>
      </c>
      <c r="M1061" s="192">
        <v>0</v>
      </c>
      <c r="N1061" s="192">
        <v>0</v>
      </c>
      <c r="O1061" s="192">
        <v>294</v>
      </c>
      <c r="P1061" s="164">
        <f t="shared" si="264"/>
        <v>1541548.03</v>
      </c>
      <c r="Q1061" s="155"/>
      <c r="R1061" s="155">
        <v>0</v>
      </c>
      <c r="S1061" s="155"/>
      <c r="T1061" s="155">
        <v>0</v>
      </c>
      <c r="U1061" s="155"/>
      <c r="V1061" s="155">
        <v>0</v>
      </c>
      <c r="W1061" s="197" t="str">
        <f t="shared" si="261"/>
        <v>0</v>
      </c>
      <c r="X1061" s="155">
        <v>0</v>
      </c>
      <c r="Y1061" s="162"/>
      <c r="Z1061" s="144">
        <v>0</v>
      </c>
      <c r="AA1061" s="155">
        <v>0</v>
      </c>
      <c r="AB1061" s="144">
        <v>0</v>
      </c>
      <c r="AC1061" s="144">
        <v>0</v>
      </c>
      <c r="AD1061" s="144">
        <v>0</v>
      </c>
      <c r="AE1061" s="144">
        <v>0</v>
      </c>
      <c r="AF1061" s="144">
        <v>0</v>
      </c>
      <c r="AG1061" s="144">
        <v>0</v>
      </c>
      <c r="AH1061" s="144">
        <v>0</v>
      </c>
      <c r="AI1061" s="144">
        <v>0</v>
      </c>
      <c r="AJ1061" s="144">
        <v>0</v>
      </c>
      <c r="AK1061" s="144">
        <v>0</v>
      </c>
      <c r="AL1061" s="144">
        <v>0</v>
      </c>
      <c r="AM1061" s="144">
        <f t="shared" si="262"/>
        <v>48425.59</v>
      </c>
      <c r="AN1061" s="144">
        <f t="shared" si="263"/>
        <v>24212.799999999999</v>
      </c>
      <c r="AO1061" s="144">
        <v>0</v>
      </c>
      <c r="AP1061" s="144" t="s">
        <v>4526</v>
      </c>
      <c r="AQ1061" s="294"/>
      <c r="AR1061" s="144"/>
      <c r="AS1061" s="271"/>
      <c r="AT1061" s="144"/>
      <c r="AU1061" s="144"/>
      <c r="AV1061" s="158" t="s">
        <v>948</v>
      </c>
      <c r="AW1061" s="159" t="s">
        <v>3296</v>
      </c>
      <c r="AX1061" s="159" t="s">
        <v>3297</v>
      </c>
      <c r="AY1061" s="159" t="s">
        <v>878</v>
      </c>
      <c r="AZ1061" s="159" t="s">
        <v>879</v>
      </c>
      <c r="BA1061" s="158" t="s">
        <v>1153</v>
      </c>
      <c r="BB1061" s="159" t="s">
        <v>891</v>
      </c>
      <c r="BC1061" s="158" t="s">
        <v>166</v>
      </c>
      <c r="BD1061" s="158" t="s">
        <v>166</v>
      </c>
      <c r="BE1061" s="158" t="s">
        <v>865</v>
      </c>
      <c r="BF1061" s="160">
        <v>719.28</v>
      </c>
      <c r="BG1061" s="160">
        <v>624.79</v>
      </c>
      <c r="BH1061" s="158" t="s">
        <v>883</v>
      </c>
      <c r="BI1061" s="193">
        <v>7.5</v>
      </c>
      <c r="BJ1061" s="159" t="s">
        <v>884</v>
      </c>
      <c r="BK1061" s="160">
        <v>497.3</v>
      </c>
      <c r="BL1061" s="160">
        <v>0</v>
      </c>
      <c r="BM1061" s="160">
        <v>555.70000000000005</v>
      </c>
      <c r="BN1061" s="158"/>
      <c r="BO1061" s="159" t="s">
        <v>1034</v>
      </c>
      <c r="BP1061" s="159" t="s">
        <v>886</v>
      </c>
      <c r="BQ1061" s="204" t="s">
        <v>887</v>
      </c>
      <c r="BR1061" s="160">
        <v>189342.61</v>
      </c>
      <c r="BS1061" s="160">
        <v>280259.78999999998</v>
      </c>
      <c r="BT1061" s="160">
        <v>0</v>
      </c>
      <c r="BU1061" s="138">
        <v>280259.78999999998</v>
      </c>
      <c r="BV1061" s="160">
        <v>306091.08</v>
      </c>
      <c r="BW1061" s="160">
        <v>306091.08</v>
      </c>
      <c r="BX1061" s="160">
        <v>0</v>
      </c>
      <c r="BY1061" s="160">
        <v>279548.74</v>
      </c>
      <c r="BZ1061" s="160">
        <v>279548.74</v>
      </c>
      <c r="CA1061" s="160">
        <v>0</v>
      </c>
      <c r="CB1061" s="160">
        <v>305378.06</v>
      </c>
      <c r="CC1061" s="160">
        <v>305378.06</v>
      </c>
      <c r="CD1061" s="160">
        <v>0</v>
      </c>
      <c r="CE1061" s="145"/>
      <c r="CF1061" s="145"/>
      <c r="CG1061" s="145"/>
      <c r="CH1061" s="145"/>
      <c r="CI1061" s="145"/>
      <c r="CJ1061" s="145"/>
      <c r="CK1061" s="145"/>
      <c r="CL1061" s="145"/>
      <c r="CM1061" s="145"/>
      <c r="CN1061" s="145"/>
      <c r="CO1061" s="145"/>
      <c r="CP1061" s="145"/>
      <c r="CQ1061" s="145"/>
      <c r="CR1061" s="145"/>
      <c r="CS1061" s="145"/>
      <c r="CT1061" s="145"/>
      <c r="CU1061" s="145"/>
      <c r="CV1061" s="145"/>
      <c r="CW1061" s="145"/>
      <c r="CX1061" s="145"/>
      <c r="CY1061" s="145"/>
      <c r="CZ1061" s="145"/>
      <c r="DA1061" s="145"/>
      <c r="DB1061" s="145"/>
      <c r="DC1061" s="145"/>
      <c r="DD1061" s="145"/>
      <c r="DE1061" s="145"/>
      <c r="DF1061" s="145"/>
      <c r="DG1061" s="145"/>
      <c r="DH1061" s="145"/>
      <c r="DI1061" s="145"/>
      <c r="DJ1061" s="145"/>
      <c r="DK1061" s="145"/>
      <c r="DL1061" s="145"/>
      <c r="DM1061" s="145"/>
      <c r="DN1061" s="145"/>
      <c r="DO1061" s="145"/>
      <c r="DP1061" s="145"/>
      <c r="DQ1061" s="145"/>
      <c r="DR1061" s="145"/>
      <c r="DS1061" s="145"/>
      <c r="DT1061" s="145"/>
      <c r="DU1061" s="145"/>
      <c r="DV1061" s="145"/>
      <c r="DW1061" s="145"/>
      <c r="DX1061" s="145"/>
      <c r="DY1061" s="145"/>
      <c r="DZ1061" s="145"/>
      <c r="EA1061" s="145"/>
      <c r="EB1061" s="145"/>
      <c r="EC1061" s="145"/>
      <c r="ED1061" s="145"/>
      <c r="EE1061" s="145"/>
      <c r="EF1061" s="145"/>
      <c r="EG1061" s="145"/>
      <c r="EH1061" s="145"/>
      <c r="EI1061" s="145"/>
      <c r="EJ1061" s="145"/>
      <c r="EK1061" s="145"/>
      <c r="EL1061" s="145"/>
      <c r="EM1061" s="145"/>
      <c r="EN1061" s="145"/>
      <c r="EO1061" s="145"/>
      <c r="EP1061" s="145"/>
      <c r="EQ1061" s="145"/>
      <c r="ER1061" s="145"/>
      <c r="ES1061" s="145"/>
      <c r="ET1061" s="145"/>
      <c r="EU1061" s="145"/>
      <c r="EV1061" s="145"/>
      <c r="EW1061" s="145"/>
      <c r="EX1061" s="145"/>
      <c r="EY1061" s="145"/>
      <c r="EZ1061" s="145"/>
      <c r="FA1061" s="145"/>
      <c r="FB1061" s="145"/>
      <c r="FC1061" s="145"/>
      <c r="FD1061" s="145"/>
      <c r="FE1061" s="145"/>
      <c r="FF1061" s="145"/>
      <c r="FG1061" s="145"/>
      <c r="FH1061" s="145"/>
      <c r="FI1061" s="145"/>
      <c r="FJ1061" s="145"/>
      <c r="FK1061" s="145"/>
      <c r="FL1061" s="145"/>
      <c r="FM1061" s="145"/>
      <c r="FN1061" s="145"/>
      <c r="FO1061" s="145"/>
      <c r="FP1061" s="145"/>
      <c r="FQ1061" s="145"/>
      <c r="FR1061" s="145"/>
      <c r="FS1061" s="145"/>
      <c r="FT1061" s="146"/>
      <c r="FU1061" s="147"/>
      <c r="FV1061" s="147"/>
      <c r="FW1061" s="147"/>
      <c r="FX1061" s="147"/>
      <c r="FY1061" s="147"/>
      <c r="FZ1061" s="147"/>
      <c r="GA1061" s="147"/>
      <c r="GB1061" s="147"/>
      <c r="GC1061" s="147"/>
      <c r="GD1061" s="147"/>
      <c r="GE1061" s="147"/>
      <c r="GF1061" s="147"/>
      <c r="GG1061" s="148"/>
      <c r="GH1061" s="147"/>
      <c r="GI1061" s="147"/>
      <c r="GJ1061" s="147"/>
      <c r="GK1061" s="147"/>
      <c r="GL1061" s="147"/>
      <c r="GM1061" s="147"/>
      <c r="GN1061" s="147"/>
      <c r="GO1061" s="147"/>
      <c r="GP1061" s="147"/>
      <c r="GQ1061" s="147"/>
      <c r="GR1061" s="147"/>
      <c r="GS1061" s="147"/>
      <c r="GT1061" s="147"/>
      <c r="GU1061" s="147"/>
      <c r="GV1061" s="147"/>
      <c r="GW1061" s="147"/>
      <c r="GX1061" s="147"/>
      <c r="GY1061" s="147"/>
      <c r="GZ1061" s="147"/>
      <c r="HA1061" s="147"/>
      <c r="HB1061" s="147"/>
      <c r="HC1061" s="147"/>
      <c r="HD1061" s="147"/>
      <c r="HE1061" s="147"/>
      <c r="HF1061" s="147"/>
      <c r="HG1061" s="147"/>
      <c r="HI1061" s="147"/>
      <c r="HJ1061" s="147"/>
      <c r="HK1061" s="147"/>
      <c r="HL1061" s="147"/>
      <c r="HM1061" s="147"/>
    </row>
    <row r="1062" spans="1:221" s="149" customFormat="1" ht="12" customHeight="1" x14ac:dyDescent="0.2">
      <c r="A1062" s="150">
        <v>816</v>
      </c>
      <c r="B1062" s="151" t="s">
        <v>3299</v>
      </c>
      <c r="C1062" s="161"/>
      <c r="D1062" s="161"/>
      <c r="E1062" s="162"/>
      <c r="F1062" s="154">
        <f t="shared" si="258"/>
        <v>7.9616526901797728</v>
      </c>
      <c r="G1062" s="279" t="s">
        <v>1202</v>
      </c>
      <c r="H1062" s="281">
        <v>2024</v>
      </c>
      <c r="I1062" s="154">
        <f t="shared" si="257"/>
        <v>348667.49</v>
      </c>
      <c r="J1062" s="237">
        <f t="shared" si="259"/>
        <v>856507.08</v>
      </c>
      <c r="K1062" s="155">
        <f t="shared" si="260"/>
        <v>817964.26</v>
      </c>
      <c r="L1062" s="192">
        <v>0</v>
      </c>
      <c r="M1062" s="192">
        <v>0</v>
      </c>
      <c r="N1062" s="192">
        <v>0</v>
      </c>
      <c r="O1062" s="192">
        <v>156</v>
      </c>
      <c r="P1062" s="164">
        <f t="shared" si="264"/>
        <v>817964.26</v>
      </c>
      <c r="Q1062" s="155"/>
      <c r="R1062" s="155">
        <v>0</v>
      </c>
      <c r="S1062" s="155"/>
      <c r="T1062" s="155">
        <v>0</v>
      </c>
      <c r="U1062" s="155"/>
      <c r="V1062" s="155">
        <v>0</v>
      </c>
      <c r="W1062" s="197" t="str">
        <f t="shared" si="261"/>
        <v>0</v>
      </c>
      <c r="X1062" s="155">
        <v>0</v>
      </c>
      <c r="Y1062" s="162"/>
      <c r="Z1062" s="144">
        <v>0</v>
      </c>
      <c r="AA1062" s="155">
        <v>0</v>
      </c>
      <c r="AB1062" s="144">
        <v>0</v>
      </c>
      <c r="AC1062" s="144">
        <v>0</v>
      </c>
      <c r="AD1062" s="144">
        <v>0</v>
      </c>
      <c r="AE1062" s="144">
        <v>0</v>
      </c>
      <c r="AF1062" s="144">
        <v>0</v>
      </c>
      <c r="AG1062" s="144">
        <v>0</v>
      </c>
      <c r="AH1062" s="144">
        <v>0</v>
      </c>
      <c r="AI1062" s="144">
        <v>0</v>
      </c>
      <c r="AJ1062" s="144">
        <v>0</v>
      </c>
      <c r="AK1062" s="144">
        <v>0</v>
      </c>
      <c r="AL1062" s="144">
        <v>0</v>
      </c>
      <c r="AM1062" s="144">
        <f t="shared" si="262"/>
        <v>25695.21</v>
      </c>
      <c r="AN1062" s="144">
        <f t="shared" si="263"/>
        <v>12847.61</v>
      </c>
      <c r="AO1062" s="144">
        <v>0</v>
      </c>
      <c r="AP1062" s="144" t="s">
        <v>4526</v>
      </c>
      <c r="AQ1062" s="294"/>
      <c r="AR1062" s="144"/>
      <c r="AS1062" s="271"/>
      <c r="AT1062" s="144"/>
      <c r="AU1062" s="144"/>
      <c r="AV1062" s="158" t="s">
        <v>952</v>
      </c>
      <c r="AW1062" s="159" t="s">
        <v>3298</v>
      </c>
      <c r="AX1062" s="159" t="s">
        <v>3299</v>
      </c>
      <c r="AY1062" s="159" t="s">
        <v>878</v>
      </c>
      <c r="AZ1062" s="159" t="s">
        <v>879</v>
      </c>
      <c r="BA1062" s="158" t="s">
        <v>1202</v>
      </c>
      <c r="BB1062" s="159" t="s">
        <v>891</v>
      </c>
      <c r="BC1062" s="158" t="s">
        <v>166</v>
      </c>
      <c r="BD1062" s="158" t="s">
        <v>166</v>
      </c>
      <c r="BE1062" s="158" t="s">
        <v>861</v>
      </c>
      <c r="BF1062" s="160">
        <v>808.3</v>
      </c>
      <c r="BG1062" s="160">
        <v>708.73</v>
      </c>
      <c r="BH1062" s="158" t="s">
        <v>883</v>
      </c>
      <c r="BI1062" s="193">
        <v>7.5</v>
      </c>
      <c r="BJ1062" s="159" t="s">
        <v>884</v>
      </c>
      <c r="BK1062" s="160">
        <v>654.5</v>
      </c>
      <c r="BL1062" s="160">
        <v>0</v>
      </c>
      <c r="BM1062" s="160">
        <v>617.20000000000005</v>
      </c>
      <c r="BN1062" s="158"/>
      <c r="BO1062" s="159" t="s">
        <v>1034</v>
      </c>
      <c r="BP1062" s="159" t="s">
        <v>886</v>
      </c>
      <c r="BQ1062" s="204" t="s">
        <v>887</v>
      </c>
      <c r="BR1062" s="160">
        <v>214780.63</v>
      </c>
      <c r="BS1062" s="160">
        <v>348667.49</v>
      </c>
      <c r="BT1062" s="160">
        <v>0</v>
      </c>
      <c r="BU1062" s="138">
        <v>348667.49</v>
      </c>
      <c r="BV1062" s="160">
        <v>374183.6</v>
      </c>
      <c r="BW1062" s="160">
        <v>374183.6</v>
      </c>
      <c r="BX1062" s="160">
        <v>0</v>
      </c>
      <c r="BY1062" s="160">
        <v>347907.13</v>
      </c>
      <c r="BZ1062" s="160">
        <v>347907.13</v>
      </c>
      <c r="CA1062" s="160">
        <v>0</v>
      </c>
      <c r="CB1062" s="160">
        <v>372014.33</v>
      </c>
      <c r="CC1062" s="160">
        <v>372014.33</v>
      </c>
      <c r="CD1062" s="160">
        <v>0</v>
      </c>
      <c r="CE1062" s="145"/>
      <c r="CF1062" s="145"/>
      <c r="CG1062" s="145"/>
      <c r="CH1062" s="145"/>
      <c r="CI1062" s="145"/>
      <c r="CJ1062" s="145"/>
      <c r="CK1062" s="145"/>
      <c r="CL1062" s="145"/>
      <c r="CM1062" s="145"/>
      <c r="CN1062" s="145"/>
      <c r="CO1062" s="145"/>
      <c r="CP1062" s="145"/>
      <c r="CQ1062" s="145"/>
      <c r="CR1062" s="145"/>
      <c r="CS1062" s="145"/>
      <c r="CT1062" s="145"/>
      <c r="CU1062" s="145"/>
      <c r="CV1062" s="145"/>
      <c r="CW1062" s="145"/>
      <c r="CX1062" s="145"/>
      <c r="CY1062" s="145"/>
      <c r="CZ1062" s="145"/>
      <c r="DA1062" s="145"/>
      <c r="DB1062" s="145"/>
      <c r="DC1062" s="145"/>
      <c r="DD1062" s="145"/>
      <c r="DE1062" s="145"/>
      <c r="DF1062" s="145"/>
      <c r="DG1062" s="145"/>
      <c r="DH1062" s="145"/>
      <c r="DI1062" s="145"/>
      <c r="DJ1062" s="145"/>
      <c r="DK1062" s="145"/>
      <c r="DL1062" s="145"/>
      <c r="DM1062" s="145"/>
      <c r="DN1062" s="145"/>
      <c r="DO1062" s="145"/>
      <c r="DP1062" s="145"/>
      <c r="DQ1062" s="145"/>
      <c r="DR1062" s="145"/>
      <c r="DS1062" s="145"/>
      <c r="DT1062" s="145"/>
      <c r="DU1062" s="145"/>
      <c r="DV1062" s="145"/>
      <c r="DW1062" s="145"/>
      <c r="DX1062" s="145"/>
      <c r="DY1062" s="145"/>
      <c r="DZ1062" s="145"/>
      <c r="EA1062" s="145"/>
      <c r="EB1062" s="145"/>
      <c r="EC1062" s="145"/>
      <c r="ED1062" s="145"/>
      <c r="EE1062" s="145"/>
      <c r="EF1062" s="145"/>
      <c r="EG1062" s="145"/>
      <c r="EH1062" s="145"/>
      <c r="EI1062" s="145"/>
      <c r="EJ1062" s="145"/>
      <c r="EK1062" s="145"/>
      <c r="EL1062" s="145"/>
      <c r="EM1062" s="145"/>
      <c r="EN1062" s="145"/>
      <c r="EO1062" s="145"/>
      <c r="EP1062" s="145"/>
      <c r="EQ1062" s="145"/>
      <c r="ER1062" s="145"/>
      <c r="ES1062" s="145"/>
      <c r="ET1062" s="145"/>
      <c r="EU1062" s="145"/>
      <c r="EV1062" s="145"/>
      <c r="EW1062" s="145"/>
      <c r="EX1062" s="145"/>
      <c r="EY1062" s="145"/>
      <c r="EZ1062" s="145"/>
      <c r="FA1062" s="145"/>
      <c r="FB1062" s="145"/>
      <c r="FC1062" s="145"/>
      <c r="FD1062" s="145"/>
      <c r="FE1062" s="145"/>
      <c r="FF1062" s="145"/>
      <c r="FG1062" s="145"/>
      <c r="FH1062" s="145"/>
      <c r="FI1062" s="145"/>
      <c r="FJ1062" s="145"/>
      <c r="FK1062" s="145"/>
      <c r="FL1062" s="145"/>
      <c r="FM1062" s="145"/>
      <c r="FN1062" s="145"/>
      <c r="FO1062" s="145"/>
      <c r="FP1062" s="145"/>
      <c r="FQ1062" s="145"/>
      <c r="FR1062" s="145"/>
      <c r="FS1062" s="145"/>
      <c r="FT1062" s="146"/>
      <c r="FU1062" s="147"/>
      <c r="FV1062" s="147"/>
      <c r="FW1062" s="147"/>
      <c r="FX1062" s="147"/>
      <c r="FY1062" s="147"/>
      <c r="FZ1062" s="147"/>
      <c r="GA1062" s="147"/>
      <c r="GB1062" s="147"/>
      <c r="GC1062" s="147"/>
      <c r="GD1062" s="147"/>
      <c r="GE1062" s="147"/>
      <c r="GF1062" s="147"/>
      <c r="GG1062" s="148"/>
      <c r="GH1062" s="147"/>
      <c r="GI1062" s="147"/>
      <c r="GJ1062" s="147"/>
      <c r="GK1062" s="147"/>
      <c r="GL1062" s="147"/>
      <c r="GM1062" s="147"/>
      <c r="GN1062" s="147"/>
      <c r="GO1062" s="147"/>
      <c r="GP1062" s="147"/>
      <c r="GQ1062" s="147"/>
      <c r="GR1062" s="147"/>
      <c r="GS1062" s="147"/>
      <c r="GT1062" s="147"/>
      <c r="GU1062" s="147"/>
      <c r="GV1062" s="147"/>
      <c r="GW1062" s="147"/>
      <c r="GX1062" s="147"/>
      <c r="GY1062" s="147"/>
      <c r="GZ1062" s="147"/>
      <c r="HA1062" s="147"/>
      <c r="HB1062" s="147"/>
      <c r="HC1062" s="147"/>
      <c r="HD1062" s="147"/>
      <c r="HE1062" s="147"/>
      <c r="HF1062" s="147"/>
      <c r="HG1062" s="147"/>
      <c r="HI1062" s="147"/>
      <c r="HJ1062" s="147"/>
      <c r="HK1062" s="147"/>
      <c r="HL1062" s="147"/>
      <c r="HM1062" s="147"/>
    </row>
    <row r="1063" spans="1:221" s="149" customFormat="1" ht="12" customHeight="1" x14ac:dyDescent="0.2">
      <c r="A1063" s="150">
        <v>817</v>
      </c>
      <c r="B1063" s="151" t="s">
        <v>3301</v>
      </c>
      <c r="C1063" s="161"/>
      <c r="D1063" s="161"/>
      <c r="E1063" s="162"/>
      <c r="F1063" s="154">
        <f t="shared" si="258"/>
        <v>15.380481052670266</v>
      </c>
      <c r="G1063" s="279" t="s">
        <v>1664</v>
      </c>
      <c r="H1063" s="281">
        <v>2025</v>
      </c>
      <c r="I1063" s="154">
        <f t="shared" si="257"/>
        <v>680383.41</v>
      </c>
      <c r="J1063" s="152">
        <f t="shared" si="259"/>
        <v>2772667.15</v>
      </c>
      <c r="K1063" s="155">
        <f t="shared" si="260"/>
        <v>2647897.13</v>
      </c>
      <c r="L1063" s="192">
        <v>0</v>
      </c>
      <c r="M1063" s="192">
        <v>0</v>
      </c>
      <c r="N1063" s="192">
        <v>0</v>
      </c>
      <c r="O1063" s="192">
        <v>505</v>
      </c>
      <c r="P1063" s="164">
        <f t="shared" si="264"/>
        <v>2647897.13</v>
      </c>
      <c r="Q1063" s="155"/>
      <c r="R1063" s="155">
        <v>0</v>
      </c>
      <c r="S1063" s="155"/>
      <c r="T1063" s="155">
        <v>0</v>
      </c>
      <c r="U1063" s="155"/>
      <c r="V1063" s="155">
        <v>0</v>
      </c>
      <c r="W1063" s="197" t="str">
        <f t="shared" si="261"/>
        <v>0</v>
      </c>
      <c r="X1063" s="155">
        <v>0</v>
      </c>
      <c r="Y1063" s="162"/>
      <c r="Z1063" s="144">
        <v>0</v>
      </c>
      <c r="AA1063" s="155">
        <v>0</v>
      </c>
      <c r="AB1063" s="144">
        <v>0</v>
      </c>
      <c r="AC1063" s="144">
        <v>0</v>
      </c>
      <c r="AD1063" s="144">
        <v>0</v>
      </c>
      <c r="AE1063" s="144">
        <v>0</v>
      </c>
      <c r="AF1063" s="144">
        <v>0</v>
      </c>
      <c r="AG1063" s="144">
        <v>0</v>
      </c>
      <c r="AH1063" s="144">
        <v>0</v>
      </c>
      <c r="AI1063" s="144">
        <v>0</v>
      </c>
      <c r="AJ1063" s="144">
        <v>0</v>
      </c>
      <c r="AK1063" s="144">
        <v>0</v>
      </c>
      <c r="AL1063" s="144">
        <v>0</v>
      </c>
      <c r="AM1063" s="144">
        <f t="shared" si="262"/>
        <v>83180.009999999995</v>
      </c>
      <c r="AN1063" s="144">
        <f t="shared" si="263"/>
        <v>41590.01</v>
      </c>
      <c r="AO1063" s="144">
        <v>0</v>
      </c>
      <c r="AP1063" s="144" t="s">
        <v>4526</v>
      </c>
      <c r="AQ1063" s="294"/>
      <c r="AR1063" s="144"/>
      <c r="AS1063" s="271"/>
      <c r="AT1063" s="144"/>
      <c r="AU1063" s="144"/>
      <c r="AV1063" s="158" t="s">
        <v>955</v>
      </c>
      <c r="AW1063" s="159" t="s">
        <v>3300</v>
      </c>
      <c r="AX1063" s="159" t="s">
        <v>3301</v>
      </c>
      <c r="AY1063" s="159" t="s">
        <v>878</v>
      </c>
      <c r="AZ1063" s="159" t="s">
        <v>879</v>
      </c>
      <c r="BA1063" s="158" t="s">
        <v>1664</v>
      </c>
      <c r="BB1063" s="159" t="s">
        <v>891</v>
      </c>
      <c r="BC1063" s="158" t="s">
        <v>844</v>
      </c>
      <c r="BD1063" s="158" t="s">
        <v>844</v>
      </c>
      <c r="BE1063" s="158" t="s">
        <v>1069</v>
      </c>
      <c r="BF1063" s="160">
        <v>1668.49</v>
      </c>
      <c r="BG1063" s="160">
        <v>1511.5</v>
      </c>
      <c r="BH1063" s="158" t="s">
        <v>883</v>
      </c>
      <c r="BI1063" s="193">
        <v>7.5</v>
      </c>
      <c r="BJ1063" s="159" t="s">
        <v>884</v>
      </c>
      <c r="BK1063" s="160">
        <v>887</v>
      </c>
      <c r="BL1063" s="160"/>
      <c r="BM1063" s="160">
        <v>1134</v>
      </c>
      <c r="BN1063" s="158"/>
      <c r="BO1063" s="159" t="s">
        <v>1034</v>
      </c>
      <c r="BP1063" s="159" t="s">
        <v>886</v>
      </c>
      <c r="BQ1063" s="204" t="s">
        <v>887</v>
      </c>
      <c r="BR1063" s="160">
        <v>458060.08</v>
      </c>
      <c r="BS1063" s="160">
        <v>680383.41</v>
      </c>
      <c r="BT1063" s="160">
        <v>0</v>
      </c>
      <c r="BU1063" s="138">
        <v>680383.41</v>
      </c>
      <c r="BV1063" s="160">
        <v>712866.07</v>
      </c>
      <c r="BW1063" s="160">
        <v>712866.07</v>
      </c>
      <c r="BX1063" s="160">
        <v>0</v>
      </c>
      <c r="BY1063" s="160">
        <v>678927.12</v>
      </c>
      <c r="BZ1063" s="160">
        <v>678927.12</v>
      </c>
      <c r="CA1063" s="160">
        <v>0</v>
      </c>
      <c r="CB1063" s="160">
        <v>711407.47</v>
      </c>
      <c r="CC1063" s="160">
        <v>711407.47</v>
      </c>
      <c r="CD1063" s="160">
        <v>0</v>
      </c>
      <c r="CE1063" s="145"/>
      <c r="CF1063" s="145"/>
      <c r="CG1063" s="145"/>
      <c r="CH1063" s="145"/>
      <c r="CI1063" s="145"/>
      <c r="CJ1063" s="145"/>
      <c r="CK1063" s="145"/>
      <c r="CL1063" s="145"/>
      <c r="CM1063" s="145"/>
      <c r="CN1063" s="145"/>
      <c r="CO1063" s="145"/>
      <c r="CP1063" s="145"/>
      <c r="CQ1063" s="145"/>
      <c r="CR1063" s="145"/>
      <c r="CS1063" s="145"/>
      <c r="CT1063" s="145"/>
      <c r="CU1063" s="145"/>
      <c r="CV1063" s="145"/>
      <c r="CW1063" s="145"/>
      <c r="CX1063" s="145"/>
      <c r="CY1063" s="145"/>
      <c r="CZ1063" s="145"/>
      <c r="DA1063" s="145"/>
      <c r="DB1063" s="145"/>
      <c r="DC1063" s="145"/>
      <c r="DD1063" s="145"/>
      <c r="DE1063" s="145"/>
      <c r="DF1063" s="145"/>
      <c r="DG1063" s="145"/>
      <c r="DH1063" s="145"/>
      <c r="DI1063" s="145"/>
      <c r="DJ1063" s="145"/>
      <c r="DK1063" s="145"/>
      <c r="DL1063" s="145"/>
      <c r="DM1063" s="145"/>
      <c r="DN1063" s="145"/>
      <c r="DO1063" s="145"/>
      <c r="DP1063" s="145"/>
      <c r="DQ1063" s="145"/>
      <c r="DR1063" s="145"/>
      <c r="DS1063" s="145"/>
      <c r="DT1063" s="145"/>
      <c r="DU1063" s="145"/>
      <c r="DV1063" s="145"/>
      <c r="DW1063" s="145"/>
      <c r="DX1063" s="145"/>
      <c r="DY1063" s="145"/>
      <c r="DZ1063" s="145"/>
      <c r="EA1063" s="145"/>
      <c r="EB1063" s="145"/>
      <c r="EC1063" s="145"/>
      <c r="ED1063" s="145"/>
      <c r="EE1063" s="145"/>
      <c r="EF1063" s="145"/>
      <c r="EG1063" s="145"/>
      <c r="EH1063" s="145"/>
      <c r="EI1063" s="145"/>
      <c r="EJ1063" s="145"/>
      <c r="EK1063" s="145"/>
      <c r="EL1063" s="145"/>
      <c r="EM1063" s="145"/>
      <c r="EN1063" s="145"/>
      <c r="EO1063" s="145"/>
      <c r="EP1063" s="145"/>
      <c r="EQ1063" s="145"/>
      <c r="ER1063" s="145"/>
      <c r="ES1063" s="145"/>
      <c r="ET1063" s="145"/>
      <c r="EU1063" s="145"/>
      <c r="EV1063" s="145"/>
      <c r="EW1063" s="145"/>
      <c r="EX1063" s="145"/>
      <c r="EY1063" s="145"/>
      <c r="EZ1063" s="145"/>
      <c r="FA1063" s="145"/>
      <c r="FB1063" s="145"/>
      <c r="FC1063" s="145"/>
      <c r="FD1063" s="145"/>
      <c r="FE1063" s="145"/>
      <c r="FF1063" s="145"/>
      <c r="FG1063" s="145"/>
      <c r="FH1063" s="145"/>
      <c r="FI1063" s="145"/>
      <c r="FJ1063" s="145"/>
      <c r="FK1063" s="145"/>
      <c r="FL1063" s="145"/>
      <c r="FM1063" s="145"/>
      <c r="FN1063" s="145"/>
      <c r="FO1063" s="145"/>
      <c r="FP1063" s="145"/>
      <c r="FQ1063" s="145"/>
      <c r="FR1063" s="145"/>
      <c r="FS1063" s="145"/>
      <c r="FT1063" s="146"/>
      <c r="FU1063" s="147"/>
      <c r="FV1063" s="147"/>
      <c r="FW1063" s="147"/>
      <c r="FX1063" s="147"/>
      <c r="FY1063" s="147"/>
      <c r="FZ1063" s="147"/>
      <c r="GA1063" s="147"/>
      <c r="GB1063" s="147"/>
      <c r="GC1063" s="147"/>
      <c r="GD1063" s="147"/>
      <c r="GE1063" s="147"/>
      <c r="GF1063" s="147"/>
      <c r="GG1063" s="148"/>
      <c r="GH1063" s="147"/>
      <c r="GI1063" s="147"/>
      <c r="GJ1063" s="147"/>
      <c r="GK1063" s="147"/>
      <c r="GL1063" s="147"/>
      <c r="GM1063" s="147"/>
      <c r="GN1063" s="147"/>
      <c r="GO1063" s="147"/>
      <c r="GP1063" s="147"/>
      <c r="GQ1063" s="147"/>
      <c r="GR1063" s="147"/>
      <c r="GS1063" s="147"/>
      <c r="GT1063" s="147"/>
      <c r="GU1063" s="147"/>
      <c r="GV1063" s="147"/>
      <c r="GW1063" s="147"/>
      <c r="GX1063" s="147"/>
      <c r="GY1063" s="147"/>
      <c r="GZ1063" s="147"/>
      <c r="HA1063" s="147"/>
      <c r="HB1063" s="147"/>
      <c r="HC1063" s="147"/>
      <c r="HD1063" s="147"/>
      <c r="HE1063" s="147"/>
      <c r="HF1063" s="147"/>
      <c r="HG1063" s="147"/>
      <c r="HI1063" s="147"/>
      <c r="HJ1063" s="147"/>
      <c r="HK1063" s="147"/>
      <c r="HL1063" s="147"/>
      <c r="HM1063" s="147"/>
    </row>
    <row r="1064" spans="1:221" s="149" customFormat="1" ht="12" customHeight="1" x14ac:dyDescent="0.2">
      <c r="A1064" s="150">
        <v>818</v>
      </c>
      <c r="B1064" s="151" t="s">
        <v>3303</v>
      </c>
      <c r="C1064" s="161"/>
      <c r="D1064" s="161"/>
      <c r="E1064" s="162"/>
      <c r="F1064" s="154">
        <f t="shared" si="258"/>
        <v>51.907494999999997</v>
      </c>
      <c r="G1064" s="279" t="s">
        <v>1153</v>
      </c>
      <c r="H1064" s="281">
        <v>2025</v>
      </c>
      <c r="I1064" s="154">
        <f t="shared" si="257"/>
        <v>88460.66</v>
      </c>
      <c r="J1064" s="152">
        <f t="shared" si="259"/>
        <v>654016.94999999995</v>
      </c>
      <c r="K1064" s="155">
        <f t="shared" si="260"/>
        <v>503695.06</v>
      </c>
      <c r="L1064" s="192">
        <v>0</v>
      </c>
      <c r="M1064" s="192">
        <v>0</v>
      </c>
      <c r="N1064" s="192">
        <v>0</v>
      </c>
      <c r="O1064" s="192">
        <v>88</v>
      </c>
      <c r="P1064" s="164">
        <f t="shared" si="264"/>
        <v>461415.74</v>
      </c>
      <c r="Q1064" s="155">
        <v>18</v>
      </c>
      <c r="R1064" s="165">
        <f>ROUND((Q1064*2459.53*0.955),2)</f>
        <v>42279.32</v>
      </c>
      <c r="S1064" s="155"/>
      <c r="T1064" s="155">
        <v>0</v>
      </c>
      <c r="U1064" s="155"/>
      <c r="V1064" s="155">
        <v>0</v>
      </c>
      <c r="W1064" s="197" t="str">
        <f t="shared" si="261"/>
        <v>0</v>
      </c>
      <c r="X1064" s="155">
        <v>0</v>
      </c>
      <c r="Y1064" s="162"/>
      <c r="Z1064" s="144">
        <v>0</v>
      </c>
      <c r="AA1064" s="155">
        <v>0</v>
      </c>
      <c r="AB1064" s="144">
        <v>0</v>
      </c>
      <c r="AC1064" s="144">
        <v>0</v>
      </c>
      <c r="AD1064" s="144">
        <v>0</v>
      </c>
      <c r="AE1064" s="144">
        <v>0</v>
      </c>
      <c r="AF1064" s="144">
        <v>0</v>
      </c>
      <c r="AG1064" s="144">
        <v>0</v>
      </c>
      <c r="AH1064" s="144">
        <v>0</v>
      </c>
      <c r="AI1064" s="144">
        <v>0</v>
      </c>
      <c r="AJ1064" s="144">
        <v>0</v>
      </c>
      <c r="AK1064" s="144">
        <v>0</v>
      </c>
      <c r="AL1064" s="166">
        <f>ROUND(((126587.57)*0.955),2)</f>
        <v>120891.13</v>
      </c>
      <c r="AM1064" s="144">
        <f t="shared" si="262"/>
        <v>19620.509999999998</v>
      </c>
      <c r="AN1064" s="144">
        <f t="shared" si="263"/>
        <v>9810.25</v>
      </c>
      <c r="AO1064" s="144">
        <v>0</v>
      </c>
      <c r="AP1064" s="144" t="s">
        <v>4526</v>
      </c>
      <c r="AQ1064" s="294"/>
      <c r="AR1064" s="144" t="s">
        <v>4546</v>
      </c>
      <c r="AS1064" s="271">
        <v>2016</v>
      </c>
      <c r="AT1064" s="144">
        <v>368778.62</v>
      </c>
      <c r="AU1064" s="144"/>
      <c r="AV1064" s="158" t="s">
        <v>960</v>
      </c>
      <c r="AW1064" s="159" t="s">
        <v>3302</v>
      </c>
      <c r="AX1064" s="159" t="s">
        <v>3303</v>
      </c>
      <c r="AY1064" s="159" t="s">
        <v>878</v>
      </c>
      <c r="AZ1064" s="159" t="s">
        <v>879</v>
      </c>
      <c r="BA1064" s="158" t="s">
        <v>1153</v>
      </c>
      <c r="BB1064" s="159" t="s">
        <v>891</v>
      </c>
      <c r="BC1064" s="158" t="s">
        <v>166</v>
      </c>
      <c r="BD1064" s="158" t="s">
        <v>165</v>
      </c>
      <c r="BE1064" s="158" t="s">
        <v>854</v>
      </c>
      <c r="BF1064" s="160">
        <v>238.7</v>
      </c>
      <c r="BG1064" s="160">
        <v>200</v>
      </c>
      <c r="BH1064" s="158" t="s">
        <v>883</v>
      </c>
      <c r="BI1064" s="193">
        <v>7.5</v>
      </c>
      <c r="BJ1064" s="159" t="s">
        <v>884</v>
      </c>
      <c r="BK1064" s="160">
        <v>230</v>
      </c>
      <c r="BL1064" s="160">
        <v>0</v>
      </c>
      <c r="BM1064" s="160">
        <v>306</v>
      </c>
      <c r="BN1064" s="158"/>
      <c r="BO1064" s="159" t="s">
        <v>1077</v>
      </c>
      <c r="BP1064" s="159" t="s">
        <v>886</v>
      </c>
      <c r="BQ1064" s="204" t="s">
        <v>887</v>
      </c>
      <c r="BR1064" s="160">
        <v>1922016.84</v>
      </c>
      <c r="BS1064" s="160">
        <v>88460.66</v>
      </c>
      <c r="BT1064" s="160">
        <v>0</v>
      </c>
      <c r="BU1064" s="138">
        <v>88460.66</v>
      </c>
      <c r="BV1064" s="160">
        <v>-941337.24</v>
      </c>
      <c r="BW1064" s="160">
        <v>92557.85</v>
      </c>
      <c r="BX1064" s="160">
        <v>0</v>
      </c>
      <c r="BY1064" s="160">
        <v>88145.71</v>
      </c>
      <c r="BZ1064" s="160">
        <v>88145.71</v>
      </c>
      <c r="CA1064" s="160">
        <v>0</v>
      </c>
      <c r="CB1064" s="160">
        <v>92242.9</v>
      </c>
      <c r="CC1064" s="160">
        <v>92242.9</v>
      </c>
      <c r="CD1064" s="160">
        <v>0</v>
      </c>
      <c r="CE1064" s="145"/>
      <c r="CF1064" s="145"/>
      <c r="CG1064" s="145"/>
      <c r="CH1064" s="145"/>
      <c r="CI1064" s="145"/>
      <c r="CJ1064" s="145"/>
      <c r="CK1064" s="145"/>
      <c r="CL1064" s="145"/>
      <c r="CM1064" s="145"/>
      <c r="CN1064" s="145"/>
      <c r="CO1064" s="145"/>
      <c r="CP1064" s="145"/>
      <c r="CQ1064" s="145"/>
      <c r="CR1064" s="145"/>
      <c r="CS1064" s="145"/>
      <c r="CT1064" s="145"/>
      <c r="CU1064" s="145"/>
      <c r="CV1064" s="145"/>
      <c r="CW1064" s="145"/>
      <c r="CX1064" s="145"/>
      <c r="CY1064" s="145"/>
      <c r="CZ1064" s="145"/>
      <c r="DA1064" s="145"/>
      <c r="DB1064" s="145"/>
      <c r="DC1064" s="145"/>
      <c r="DD1064" s="145"/>
      <c r="DE1064" s="145"/>
      <c r="DF1064" s="145"/>
      <c r="DG1064" s="145"/>
      <c r="DH1064" s="145"/>
      <c r="DI1064" s="145"/>
      <c r="DJ1064" s="145"/>
      <c r="DK1064" s="145"/>
      <c r="DL1064" s="145"/>
      <c r="DM1064" s="145"/>
      <c r="DN1064" s="145"/>
      <c r="DO1064" s="145"/>
      <c r="DP1064" s="145"/>
      <c r="DQ1064" s="145"/>
      <c r="DR1064" s="145"/>
      <c r="DS1064" s="145"/>
      <c r="DT1064" s="145"/>
      <c r="DU1064" s="145"/>
      <c r="DV1064" s="145"/>
      <c r="DW1064" s="145"/>
      <c r="DX1064" s="145"/>
      <c r="DY1064" s="145"/>
      <c r="DZ1064" s="145"/>
      <c r="EA1064" s="145"/>
      <c r="EB1064" s="145"/>
      <c r="EC1064" s="145"/>
      <c r="ED1064" s="145"/>
      <c r="EE1064" s="145"/>
      <c r="EF1064" s="145"/>
      <c r="EG1064" s="145"/>
      <c r="EH1064" s="145"/>
      <c r="EI1064" s="145"/>
      <c r="EJ1064" s="145"/>
      <c r="EK1064" s="145"/>
      <c r="EL1064" s="145"/>
      <c r="EM1064" s="145"/>
      <c r="EN1064" s="145"/>
      <c r="EO1064" s="145"/>
      <c r="EP1064" s="145"/>
      <c r="EQ1064" s="145"/>
      <c r="ER1064" s="145"/>
      <c r="ES1064" s="145"/>
      <c r="ET1064" s="145"/>
      <c r="EU1064" s="145"/>
      <c r="EV1064" s="145"/>
      <c r="EW1064" s="145"/>
      <c r="EX1064" s="145"/>
      <c r="EY1064" s="145"/>
      <c r="EZ1064" s="145"/>
      <c r="FA1064" s="145"/>
      <c r="FB1064" s="145"/>
      <c r="FC1064" s="145"/>
      <c r="FD1064" s="145"/>
      <c r="FE1064" s="145"/>
      <c r="FF1064" s="145"/>
      <c r="FG1064" s="145"/>
      <c r="FH1064" s="145"/>
      <c r="FI1064" s="145"/>
      <c r="FJ1064" s="145"/>
      <c r="FK1064" s="145"/>
      <c r="FL1064" s="145"/>
      <c r="FM1064" s="145"/>
      <c r="FN1064" s="145"/>
      <c r="FO1064" s="145"/>
      <c r="FP1064" s="145"/>
      <c r="FQ1064" s="145"/>
      <c r="FR1064" s="145"/>
      <c r="FS1064" s="145"/>
      <c r="FT1064" s="146"/>
      <c r="FU1064" s="147"/>
      <c r="FV1064" s="147"/>
      <c r="FW1064" s="147"/>
      <c r="FX1064" s="147"/>
      <c r="FY1064" s="147"/>
      <c r="FZ1064" s="147"/>
      <c r="GA1064" s="147"/>
      <c r="GB1064" s="147"/>
      <c r="GC1064" s="147"/>
      <c r="GD1064" s="147"/>
      <c r="GE1064" s="147"/>
      <c r="GF1064" s="147"/>
      <c r="GG1064" s="148"/>
      <c r="GH1064" s="147"/>
      <c r="GI1064" s="147"/>
      <c r="GJ1064" s="147"/>
      <c r="GK1064" s="147"/>
      <c r="GL1064" s="147"/>
      <c r="GM1064" s="147"/>
      <c r="GN1064" s="147"/>
      <c r="GO1064" s="147"/>
      <c r="GP1064" s="147"/>
      <c r="GQ1064" s="147"/>
      <c r="GR1064" s="147"/>
      <c r="GS1064" s="147"/>
      <c r="GT1064" s="147"/>
      <c r="GU1064" s="147"/>
      <c r="GV1064" s="147"/>
      <c r="GW1064" s="147"/>
      <c r="GX1064" s="147"/>
      <c r="GY1064" s="147"/>
      <c r="GZ1064" s="147"/>
      <c r="HA1064" s="147"/>
      <c r="HB1064" s="147"/>
      <c r="HC1064" s="147"/>
      <c r="HD1064" s="147"/>
      <c r="HE1064" s="147"/>
      <c r="HF1064" s="147"/>
      <c r="HG1064" s="147"/>
      <c r="HI1064" s="147"/>
      <c r="HJ1064" s="147"/>
      <c r="HK1064" s="147"/>
      <c r="HL1064" s="147"/>
      <c r="HM1064" s="147"/>
    </row>
    <row r="1065" spans="1:221" s="143" customFormat="1" ht="12" customHeight="1" x14ac:dyDescent="0.2">
      <c r="A1065" s="131"/>
      <c r="B1065" s="132"/>
      <c r="C1065" s="133"/>
      <c r="D1065" s="133"/>
      <c r="E1065" s="134"/>
      <c r="F1065" s="154"/>
      <c r="G1065" s="279">
        <v>0</v>
      </c>
      <c r="H1065" s="283"/>
      <c r="I1065" s="154">
        <f t="shared" si="257"/>
        <v>0</v>
      </c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  <c r="AG1065" s="135"/>
      <c r="AH1065" s="135"/>
      <c r="AI1065" s="135"/>
      <c r="AJ1065" s="135"/>
      <c r="AK1065" s="135"/>
      <c r="AL1065" s="135"/>
      <c r="AM1065" s="135"/>
      <c r="AN1065" s="135"/>
      <c r="AO1065" s="135"/>
      <c r="AP1065" s="135"/>
      <c r="AQ1065" s="298"/>
      <c r="AR1065" s="135"/>
      <c r="AS1065" s="189"/>
      <c r="AT1065" s="135"/>
      <c r="AU1065" s="135"/>
      <c r="AV1065" s="135"/>
      <c r="AW1065" s="135">
        <f>SUM(AW1051:AW1064)</f>
        <v>0</v>
      </c>
      <c r="AX1065" s="137"/>
      <c r="AY1065" s="137"/>
      <c r="AZ1065" s="137"/>
      <c r="BA1065" s="136"/>
      <c r="BB1065" s="137"/>
      <c r="BC1065" s="136"/>
      <c r="BD1065" s="136"/>
      <c r="BE1065" s="136"/>
      <c r="BF1065" s="138"/>
      <c r="BG1065" s="138"/>
      <c r="BH1065" s="136"/>
      <c r="BI1065" s="193">
        <v>7.5</v>
      </c>
      <c r="BJ1065" s="137"/>
      <c r="BK1065" s="138"/>
      <c r="BL1065" s="138"/>
      <c r="BM1065" s="138"/>
      <c r="BN1065" s="136"/>
      <c r="BO1065" s="137"/>
      <c r="BP1065" s="137"/>
      <c r="BQ1065" s="207"/>
      <c r="BR1065" s="138"/>
      <c r="BS1065" s="138"/>
      <c r="BT1065" s="138"/>
      <c r="BU1065" s="138"/>
      <c r="BV1065" s="138"/>
      <c r="BW1065" s="138"/>
      <c r="BX1065" s="138"/>
      <c r="BY1065" s="138"/>
      <c r="BZ1065" s="138"/>
      <c r="CA1065" s="138"/>
      <c r="CB1065" s="138"/>
      <c r="CC1065" s="138"/>
      <c r="CD1065" s="138"/>
      <c r="CE1065" s="139"/>
      <c r="CF1065" s="139"/>
      <c r="CG1065" s="139"/>
      <c r="CH1065" s="139"/>
      <c r="CI1065" s="139"/>
      <c r="CJ1065" s="139"/>
      <c r="CK1065" s="139"/>
      <c r="CL1065" s="139"/>
      <c r="CM1065" s="139"/>
      <c r="CN1065" s="139"/>
      <c r="CO1065" s="139"/>
      <c r="CP1065" s="139"/>
      <c r="CQ1065" s="139"/>
      <c r="CR1065" s="139"/>
      <c r="CS1065" s="139"/>
      <c r="CT1065" s="139"/>
      <c r="CU1065" s="139"/>
      <c r="CV1065" s="139"/>
      <c r="CW1065" s="139"/>
      <c r="CX1065" s="139"/>
      <c r="CY1065" s="139"/>
      <c r="CZ1065" s="139"/>
      <c r="DA1065" s="139"/>
      <c r="DB1065" s="139"/>
      <c r="DC1065" s="139"/>
      <c r="DD1065" s="139"/>
      <c r="DE1065" s="139"/>
      <c r="DF1065" s="139"/>
      <c r="DG1065" s="139"/>
      <c r="DH1065" s="139"/>
      <c r="DI1065" s="139"/>
      <c r="DJ1065" s="139"/>
      <c r="DK1065" s="139"/>
      <c r="DL1065" s="139"/>
      <c r="DM1065" s="139"/>
      <c r="DN1065" s="139"/>
      <c r="DO1065" s="139"/>
      <c r="DP1065" s="139"/>
      <c r="DQ1065" s="139"/>
      <c r="DR1065" s="139"/>
      <c r="DS1065" s="139"/>
      <c r="DT1065" s="139"/>
      <c r="DU1065" s="139"/>
      <c r="DV1065" s="139"/>
      <c r="DW1065" s="139"/>
      <c r="DX1065" s="139"/>
      <c r="DY1065" s="139"/>
      <c r="DZ1065" s="139"/>
      <c r="EA1065" s="139"/>
      <c r="EB1065" s="139"/>
      <c r="EC1065" s="139"/>
      <c r="ED1065" s="139"/>
      <c r="EE1065" s="139"/>
      <c r="EF1065" s="139"/>
      <c r="EG1065" s="139"/>
      <c r="EH1065" s="139"/>
      <c r="EI1065" s="139"/>
      <c r="EJ1065" s="139"/>
      <c r="EK1065" s="139"/>
      <c r="EL1065" s="139"/>
      <c r="EM1065" s="139"/>
      <c r="EN1065" s="139"/>
      <c r="EO1065" s="139"/>
      <c r="EP1065" s="139"/>
      <c r="EQ1065" s="139"/>
      <c r="ER1065" s="139"/>
      <c r="ES1065" s="139"/>
      <c r="ET1065" s="139"/>
      <c r="EU1065" s="139"/>
      <c r="EV1065" s="139"/>
      <c r="EW1065" s="139"/>
      <c r="EX1065" s="139"/>
      <c r="EY1065" s="139"/>
      <c r="EZ1065" s="139"/>
      <c r="FA1065" s="139"/>
      <c r="FB1065" s="139"/>
      <c r="FC1065" s="139"/>
      <c r="FD1065" s="139"/>
      <c r="FE1065" s="139"/>
      <c r="FF1065" s="139"/>
      <c r="FG1065" s="139"/>
      <c r="FH1065" s="139"/>
      <c r="FI1065" s="139"/>
      <c r="FJ1065" s="139"/>
      <c r="FK1065" s="139"/>
      <c r="FL1065" s="139"/>
      <c r="FM1065" s="139"/>
      <c r="FN1065" s="139"/>
      <c r="FO1065" s="139"/>
      <c r="FP1065" s="139"/>
      <c r="FQ1065" s="139"/>
      <c r="FR1065" s="139"/>
      <c r="FS1065" s="139"/>
      <c r="FT1065" s="140"/>
      <c r="FU1065" s="141"/>
      <c r="FV1065" s="141"/>
      <c r="FW1065" s="141"/>
      <c r="FX1065" s="141"/>
      <c r="FY1065" s="141"/>
      <c r="FZ1065" s="141"/>
      <c r="GA1065" s="141"/>
      <c r="GB1065" s="141"/>
      <c r="GC1065" s="141"/>
      <c r="GD1065" s="141"/>
      <c r="GE1065" s="141"/>
      <c r="GF1065" s="141"/>
      <c r="GG1065" s="142"/>
      <c r="GH1065" s="141"/>
      <c r="GI1065" s="141"/>
      <c r="GJ1065" s="141"/>
      <c r="GK1065" s="141"/>
      <c r="GL1065" s="141"/>
      <c r="GM1065" s="141"/>
      <c r="GN1065" s="141"/>
      <c r="GO1065" s="141"/>
      <c r="GP1065" s="141"/>
      <c r="GQ1065" s="141"/>
      <c r="GR1065" s="141"/>
      <c r="GS1065" s="141"/>
      <c r="GT1065" s="141"/>
      <c r="GU1065" s="141"/>
      <c r="GV1065" s="141"/>
      <c r="GW1065" s="141"/>
      <c r="GX1065" s="141"/>
      <c r="GY1065" s="141"/>
      <c r="GZ1065" s="141"/>
      <c r="HA1065" s="141"/>
      <c r="HB1065" s="141"/>
      <c r="HC1065" s="141"/>
      <c r="HD1065" s="141"/>
      <c r="HE1065" s="141"/>
      <c r="HF1065" s="141"/>
      <c r="HG1065" s="141"/>
      <c r="HI1065" s="141"/>
      <c r="HJ1065" s="141"/>
      <c r="HK1065" s="141"/>
      <c r="HL1065" s="141"/>
      <c r="HM1065" s="141"/>
    </row>
    <row r="1066" spans="1:221" s="149" customFormat="1" ht="12" customHeight="1" x14ac:dyDescent="0.2">
      <c r="A1066" s="150">
        <v>819</v>
      </c>
      <c r="B1066" s="151" t="s">
        <v>3305</v>
      </c>
      <c r="C1066" s="161"/>
      <c r="D1066" s="161"/>
      <c r="E1066" s="162"/>
      <c r="F1066" s="154">
        <f t="shared" si="258"/>
        <v>106.24708725199351</v>
      </c>
      <c r="G1066" s="306">
        <v>1981</v>
      </c>
      <c r="H1066" s="281">
        <v>2025</v>
      </c>
      <c r="I1066" s="154">
        <f t="shared" si="257"/>
        <v>268817.2</v>
      </c>
      <c r="J1066" s="152">
        <f t="shared" ref="J1066:J1074" si="265">ROUND(K1066+X1066+AA1066+AC1066+AE1066+AG1066+AI1066+AK1066+AL1066+AM1066+AN1066+AO1066,2)</f>
        <v>5318635.01</v>
      </c>
      <c r="K1066" s="155">
        <f t="shared" ref="K1066:K1074" si="266">ROUND((L1066+N1066+P1066+R1066+T1066+V1066),2)</f>
        <v>0</v>
      </c>
      <c r="L1066" s="192">
        <v>0</v>
      </c>
      <c r="M1066" s="192">
        <v>0</v>
      </c>
      <c r="N1066" s="192">
        <v>0</v>
      </c>
      <c r="O1066" s="192">
        <v>0</v>
      </c>
      <c r="P1066" s="192">
        <v>0</v>
      </c>
      <c r="Q1066" s="155"/>
      <c r="R1066" s="155">
        <v>0</v>
      </c>
      <c r="S1066" s="155"/>
      <c r="T1066" s="155">
        <v>0</v>
      </c>
      <c r="U1066" s="155"/>
      <c r="V1066" s="155">
        <v>0</v>
      </c>
      <c r="W1066" s="197" t="str">
        <f t="shared" ref="W1066:W1074" si="267">BH1066</f>
        <v>0</v>
      </c>
      <c r="X1066" s="155">
        <v>0</v>
      </c>
      <c r="Y1066" s="162" t="s">
        <v>235</v>
      </c>
      <c r="Z1066" s="144">
        <v>700</v>
      </c>
      <c r="AA1066" s="155">
        <f t="shared" ref="AA1066:AA1074" si="268">ROUND(IF(Y1066="СК",7598.05*0.955,8837.94*0.955)*Z1066,2)</f>
        <v>5079296.43</v>
      </c>
      <c r="AB1066" s="144">
        <v>0</v>
      </c>
      <c r="AC1066" s="144">
        <v>0</v>
      </c>
      <c r="AD1066" s="144">
        <v>0</v>
      </c>
      <c r="AE1066" s="144">
        <v>0</v>
      </c>
      <c r="AF1066" s="144">
        <v>0</v>
      </c>
      <c r="AG1066" s="144">
        <v>0</v>
      </c>
      <c r="AH1066" s="144">
        <v>0</v>
      </c>
      <c r="AI1066" s="144">
        <v>0</v>
      </c>
      <c r="AJ1066" s="144">
        <v>0</v>
      </c>
      <c r="AK1066" s="144">
        <v>0</v>
      </c>
      <c r="AL1066" s="144">
        <v>0</v>
      </c>
      <c r="AM1066" s="144">
        <f t="shared" ref="AM1066:AM1074" si="269">ROUND((K1066+X1066+AA1066+AC1066+AE1066+AG1066+AI1066+AK1066+AL1066)/95.5*3,2)</f>
        <v>159559.04999999999</v>
      </c>
      <c r="AN1066" s="144">
        <f t="shared" ref="AN1066:AN1074" si="270">ROUND((K1066+X1066+AA1066+AC1066+AE1066+AG1066+AI1066+AK1066+AL1066)/95.5*1.5,2)</f>
        <v>79779.53</v>
      </c>
      <c r="AO1066" s="144">
        <v>0</v>
      </c>
      <c r="AP1066" s="144" t="s">
        <v>4526</v>
      </c>
      <c r="AQ1066" s="294"/>
      <c r="AR1066" s="144"/>
      <c r="AS1066" s="271"/>
      <c r="AT1066" s="144"/>
      <c r="AU1066" s="144"/>
      <c r="AV1066" s="158" t="s">
        <v>875</v>
      </c>
      <c r="AW1066" s="159" t="s">
        <v>3304</v>
      </c>
      <c r="AX1066" s="159" t="s">
        <v>3305</v>
      </c>
      <c r="AY1066" s="159" t="s">
        <v>878</v>
      </c>
      <c r="AZ1066" s="159" t="s">
        <v>879</v>
      </c>
      <c r="BA1066" s="158" t="s">
        <v>967</v>
      </c>
      <c r="BB1066" s="159" t="s">
        <v>891</v>
      </c>
      <c r="BC1066" s="158" t="s">
        <v>166</v>
      </c>
      <c r="BD1066" s="158" t="s">
        <v>166</v>
      </c>
      <c r="BE1066" s="158" t="s">
        <v>862</v>
      </c>
      <c r="BF1066" s="160">
        <v>568.1</v>
      </c>
      <c r="BG1066" s="160">
        <v>528.1</v>
      </c>
      <c r="BH1066" s="158" t="s">
        <v>883</v>
      </c>
      <c r="BI1066" s="193">
        <v>7.5</v>
      </c>
      <c r="BJ1066" s="159" t="s">
        <v>884</v>
      </c>
      <c r="BK1066" s="160">
        <v>700</v>
      </c>
      <c r="BL1066" s="160">
        <v>410</v>
      </c>
      <c r="BM1066" s="160">
        <v>498</v>
      </c>
      <c r="BN1066" s="158"/>
      <c r="BO1066" s="159" t="s">
        <v>885</v>
      </c>
      <c r="BP1066" s="159" t="s">
        <v>886</v>
      </c>
      <c r="BQ1066" s="204" t="s">
        <v>887</v>
      </c>
      <c r="BR1066" s="160">
        <v>3876607</v>
      </c>
      <c r="BS1066" s="160">
        <v>268817.2</v>
      </c>
      <c r="BT1066" s="160">
        <v>0</v>
      </c>
      <c r="BU1066" s="138">
        <v>268817.2</v>
      </c>
      <c r="BV1066" s="160">
        <v>279988.53999999998</v>
      </c>
      <c r="BW1066" s="160">
        <v>279988.53999999998</v>
      </c>
      <c r="BX1066" s="160">
        <v>0</v>
      </c>
      <c r="BY1066" s="160">
        <v>268683.03999999998</v>
      </c>
      <c r="BZ1066" s="160">
        <v>268683.03999999998</v>
      </c>
      <c r="CA1066" s="160">
        <v>0</v>
      </c>
      <c r="CB1066" s="160">
        <v>279854.38</v>
      </c>
      <c r="CC1066" s="160">
        <v>279854.38</v>
      </c>
      <c r="CD1066" s="160">
        <v>0</v>
      </c>
      <c r="CE1066" s="145"/>
      <c r="CF1066" s="145"/>
      <c r="CG1066" s="145"/>
      <c r="CH1066" s="145"/>
      <c r="CI1066" s="145"/>
      <c r="CJ1066" s="145"/>
      <c r="CK1066" s="145"/>
      <c r="CL1066" s="145"/>
      <c r="CM1066" s="145"/>
      <c r="CN1066" s="145"/>
      <c r="CO1066" s="145"/>
      <c r="CP1066" s="145"/>
      <c r="CQ1066" s="145"/>
      <c r="CR1066" s="145"/>
      <c r="CS1066" s="145"/>
      <c r="CT1066" s="145"/>
      <c r="CU1066" s="145"/>
      <c r="CV1066" s="145"/>
      <c r="CW1066" s="145"/>
      <c r="CX1066" s="145"/>
      <c r="CY1066" s="145"/>
      <c r="CZ1066" s="145"/>
      <c r="DA1066" s="145"/>
      <c r="DB1066" s="145"/>
      <c r="DC1066" s="145"/>
      <c r="DD1066" s="145"/>
      <c r="DE1066" s="145"/>
      <c r="DF1066" s="145"/>
      <c r="DG1066" s="145"/>
      <c r="DH1066" s="145"/>
      <c r="DI1066" s="145"/>
      <c r="DJ1066" s="145"/>
      <c r="DK1066" s="145"/>
      <c r="DL1066" s="145"/>
      <c r="DM1066" s="145"/>
      <c r="DN1066" s="145"/>
      <c r="DO1066" s="145"/>
      <c r="DP1066" s="145"/>
      <c r="DQ1066" s="145"/>
      <c r="DR1066" s="145"/>
      <c r="DS1066" s="145"/>
      <c r="DT1066" s="145"/>
      <c r="DU1066" s="145"/>
      <c r="DV1066" s="145"/>
      <c r="DW1066" s="145"/>
      <c r="DX1066" s="145"/>
      <c r="DY1066" s="145"/>
      <c r="DZ1066" s="145"/>
      <c r="EA1066" s="145"/>
      <c r="EB1066" s="145"/>
      <c r="EC1066" s="145"/>
      <c r="ED1066" s="145"/>
      <c r="EE1066" s="145"/>
      <c r="EF1066" s="145"/>
      <c r="EG1066" s="145"/>
      <c r="EH1066" s="145"/>
      <c r="EI1066" s="145"/>
      <c r="EJ1066" s="145"/>
      <c r="EK1066" s="145"/>
      <c r="EL1066" s="145"/>
      <c r="EM1066" s="145"/>
      <c r="EN1066" s="145"/>
      <c r="EO1066" s="145"/>
      <c r="EP1066" s="145"/>
      <c r="EQ1066" s="145"/>
      <c r="ER1066" s="145"/>
      <c r="ES1066" s="145"/>
      <c r="ET1066" s="145"/>
      <c r="EU1066" s="145"/>
      <c r="EV1066" s="145"/>
      <c r="EW1066" s="145"/>
      <c r="EX1066" s="145"/>
      <c r="EY1066" s="145"/>
      <c r="EZ1066" s="145"/>
      <c r="FA1066" s="145"/>
      <c r="FB1066" s="145"/>
      <c r="FC1066" s="145"/>
      <c r="FD1066" s="145"/>
      <c r="FE1066" s="145"/>
      <c r="FF1066" s="145"/>
      <c r="FG1066" s="145"/>
      <c r="FH1066" s="145"/>
      <c r="FI1066" s="145"/>
      <c r="FJ1066" s="145"/>
      <c r="FK1066" s="145"/>
      <c r="FL1066" s="145"/>
      <c r="FM1066" s="145"/>
      <c r="FN1066" s="145"/>
      <c r="FO1066" s="145"/>
      <c r="FP1066" s="145"/>
      <c r="FQ1066" s="145"/>
      <c r="FR1066" s="145"/>
      <c r="FS1066" s="145"/>
      <c r="FT1066" s="146"/>
      <c r="FU1066" s="147"/>
      <c r="FV1066" s="147"/>
      <c r="FW1066" s="147"/>
      <c r="FX1066" s="147"/>
      <c r="FY1066" s="147"/>
      <c r="FZ1066" s="147"/>
      <c r="GA1066" s="147"/>
      <c r="GB1066" s="147"/>
      <c r="GC1066" s="147"/>
      <c r="GD1066" s="147"/>
      <c r="GE1066" s="147"/>
      <c r="GF1066" s="147"/>
      <c r="GG1066" s="148"/>
      <c r="GH1066" s="147"/>
      <c r="GI1066" s="147"/>
      <c r="GJ1066" s="147"/>
      <c r="GK1066" s="147"/>
      <c r="GL1066" s="147"/>
      <c r="GM1066" s="147"/>
      <c r="GN1066" s="147"/>
      <c r="GO1066" s="147"/>
      <c r="GP1066" s="147"/>
      <c r="GQ1066" s="147"/>
      <c r="GR1066" s="147"/>
      <c r="GS1066" s="147"/>
      <c r="GT1066" s="147"/>
      <c r="GU1066" s="147"/>
      <c r="GV1066" s="147"/>
      <c r="GW1066" s="147"/>
      <c r="GX1066" s="147"/>
      <c r="GY1066" s="147"/>
      <c r="GZ1066" s="147"/>
      <c r="HA1066" s="147"/>
      <c r="HB1066" s="147"/>
      <c r="HC1066" s="147"/>
      <c r="HD1066" s="147"/>
      <c r="HE1066" s="147"/>
      <c r="HF1066" s="147"/>
      <c r="HG1066" s="147"/>
      <c r="HI1066" s="147"/>
      <c r="HJ1066" s="147"/>
      <c r="HK1066" s="147"/>
      <c r="HL1066" s="147"/>
      <c r="HM1066" s="147"/>
    </row>
    <row r="1067" spans="1:221" s="149" customFormat="1" ht="12" customHeight="1" x14ac:dyDescent="0.2">
      <c r="A1067" s="150">
        <v>820</v>
      </c>
      <c r="B1067" s="151" t="s">
        <v>3307</v>
      </c>
      <c r="C1067" s="161"/>
      <c r="D1067" s="161"/>
      <c r="E1067" s="162"/>
      <c r="F1067" s="154">
        <f t="shared" si="258"/>
        <v>94.245030812009176</v>
      </c>
      <c r="G1067" s="306">
        <v>1982</v>
      </c>
      <c r="H1067" s="281">
        <v>2025</v>
      </c>
      <c r="I1067" s="154">
        <f t="shared" si="257"/>
        <v>302349</v>
      </c>
      <c r="J1067" s="152">
        <f t="shared" si="265"/>
        <v>5318635.01</v>
      </c>
      <c r="K1067" s="155">
        <f t="shared" si="266"/>
        <v>0</v>
      </c>
      <c r="L1067" s="192">
        <v>0</v>
      </c>
      <c r="M1067" s="192">
        <v>0</v>
      </c>
      <c r="N1067" s="192">
        <v>0</v>
      </c>
      <c r="O1067" s="192">
        <v>0</v>
      </c>
      <c r="P1067" s="192">
        <v>0</v>
      </c>
      <c r="Q1067" s="155"/>
      <c r="R1067" s="155">
        <v>0</v>
      </c>
      <c r="S1067" s="155"/>
      <c r="T1067" s="155">
        <v>0</v>
      </c>
      <c r="U1067" s="155"/>
      <c r="V1067" s="155">
        <v>0</v>
      </c>
      <c r="W1067" s="197" t="str">
        <f t="shared" si="267"/>
        <v>0</v>
      </c>
      <c r="X1067" s="155">
        <v>0</v>
      </c>
      <c r="Y1067" s="162" t="s">
        <v>235</v>
      </c>
      <c r="Z1067" s="144">
        <v>700</v>
      </c>
      <c r="AA1067" s="155">
        <f t="shared" si="268"/>
        <v>5079296.43</v>
      </c>
      <c r="AB1067" s="144">
        <v>0</v>
      </c>
      <c r="AC1067" s="144">
        <v>0</v>
      </c>
      <c r="AD1067" s="144">
        <v>0</v>
      </c>
      <c r="AE1067" s="144">
        <v>0</v>
      </c>
      <c r="AF1067" s="144">
        <v>0</v>
      </c>
      <c r="AG1067" s="144">
        <v>0</v>
      </c>
      <c r="AH1067" s="144">
        <v>0</v>
      </c>
      <c r="AI1067" s="144">
        <v>0</v>
      </c>
      <c r="AJ1067" s="144">
        <v>0</v>
      </c>
      <c r="AK1067" s="144">
        <v>0</v>
      </c>
      <c r="AL1067" s="144">
        <v>0</v>
      </c>
      <c r="AM1067" s="144">
        <f t="shared" si="269"/>
        <v>159559.04999999999</v>
      </c>
      <c r="AN1067" s="144">
        <f t="shared" si="270"/>
        <v>79779.53</v>
      </c>
      <c r="AO1067" s="144">
        <v>0</v>
      </c>
      <c r="AP1067" s="144" t="s">
        <v>4526</v>
      </c>
      <c r="AQ1067" s="294"/>
      <c r="AR1067" s="144"/>
      <c r="AS1067" s="271"/>
      <c r="AT1067" s="144"/>
      <c r="AU1067" s="144"/>
      <c r="AV1067" s="158" t="s">
        <v>888</v>
      </c>
      <c r="AW1067" s="159" t="s">
        <v>3306</v>
      </c>
      <c r="AX1067" s="159" t="s">
        <v>3307</v>
      </c>
      <c r="AY1067" s="159" t="s">
        <v>878</v>
      </c>
      <c r="AZ1067" s="159" t="s">
        <v>879</v>
      </c>
      <c r="BA1067" s="158" t="s">
        <v>917</v>
      </c>
      <c r="BB1067" s="159" t="s">
        <v>891</v>
      </c>
      <c r="BC1067" s="158" t="s">
        <v>166</v>
      </c>
      <c r="BD1067" s="158" t="s">
        <v>166</v>
      </c>
      <c r="BE1067" s="158" t="s">
        <v>858</v>
      </c>
      <c r="BF1067" s="160">
        <v>631.4</v>
      </c>
      <c r="BG1067" s="160">
        <v>591.4</v>
      </c>
      <c r="BH1067" s="158" t="s">
        <v>883</v>
      </c>
      <c r="BI1067" s="193">
        <v>7.5</v>
      </c>
      <c r="BJ1067" s="159" t="s">
        <v>884</v>
      </c>
      <c r="BK1067" s="160">
        <v>700</v>
      </c>
      <c r="BL1067" s="160">
        <v>410</v>
      </c>
      <c r="BM1067" s="160">
        <v>498</v>
      </c>
      <c r="BN1067" s="158"/>
      <c r="BO1067" s="159" t="s">
        <v>885</v>
      </c>
      <c r="BP1067" s="159" t="s">
        <v>886</v>
      </c>
      <c r="BQ1067" s="204" t="s">
        <v>887</v>
      </c>
      <c r="BR1067" s="160">
        <v>3876607</v>
      </c>
      <c r="BS1067" s="160">
        <v>302349</v>
      </c>
      <c r="BT1067" s="160">
        <v>0</v>
      </c>
      <c r="BU1067" s="138">
        <v>302349</v>
      </c>
      <c r="BV1067" s="160">
        <v>307670.23</v>
      </c>
      <c r="BW1067" s="160">
        <v>307670.23</v>
      </c>
      <c r="BX1067" s="160">
        <v>0</v>
      </c>
      <c r="BY1067" s="160">
        <v>300295.28000000003</v>
      </c>
      <c r="BZ1067" s="160">
        <v>300295.28000000003</v>
      </c>
      <c r="CA1067" s="160">
        <v>0</v>
      </c>
      <c r="CB1067" s="160">
        <v>305597.83</v>
      </c>
      <c r="CC1067" s="160">
        <v>305597.83</v>
      </c>
      <c r="CD1067" s="160">
        <v>0</v>
      </c>
      <c r="CE1067" s="145"/>
      <c r="CF1067" s="145"/>
      <c r="CG1067" s="145"/>
      <c r="CH1067" s="145"/>
      <c r="CI1067" s="145"/>
      <c r="CJ1067" s="145"/>
      <c r="CK1067" s="145"/>
      <c r="CL1067" s="145"/>
      <c r="CM1067" s="145"/>
      <c r="CN1067" s="145"/>
      <c r="CO1067" s="145"/>
      <c r="CP1067" s="145"/>
      <c r="CQ1067" s="145"/>
      <c r="CR1067" s="145"/>
      <c r="CS1067" s="145"/>
      <c r="CT1067" s="145"/>
      <c r="CU1067" s="145"/>
      <c r="CV1067" s="145"/>
      <c r="CW1067" s="145"/>
      <c r="CX1067" s="145"/>
      <c r="CY1067" s="145"/>
      <c r="CZ1067" s="145"/>
      <c r="DA1067" s="145"/>
      <c r="DB1067" s="145"/>
      <c r="DC1067" s="145"/>
      <c r="DD1067" s="145"/>
      <c r="DE1067" s="145"/>
      <c r="DF1067" s="145"/>
      <c r="DG1067" s="145"/>
      <c r="DH1067" s="145"/>
      <c r="DI1067" s="145"/>
      <c r="DJ1067" s="145"/>
      <c r="DK1067" s="145"/>
      <c r="DL1067" s="145"/>
      <c r="DM1067" s="145"/>
      <c r="DN1067" s="145"/>
      <c r="DO1067" s="145"/>
      <c r="DP1067" s="145"/>
      <c r="DQ1067" s="145"/>
      <c r="DR1067" s="145"/>
      <c r="DS1067" s="145"/>
      <c r="DT1067" s="145"/>
      <c r="DU1067" s="145"/>
      <c r="DV1067" s="145"/>
      <c r="DW1067" s="145"/>
      <c r="DX1067" s="145"/>
      <c r="DY1067" s="145"/>
      <c r="DZ1067" s="145"/>
      <c r="EA1067" s="145"/>
      <c r="EB1067" s="145"/>
      <c r="EC1067" s="145"/>
      <c r="ED1067" s="145"/>
      <c r="EE1067" s="145"/>
      <c r="EF1067" s="145"/>
      <c r="EG1067" s="145"/>
      <c r="EH1067" s="145"/>
      <c r="EI1067" s="145"/>
      <c r="EJ1067" s="145"/>
      <c r="EK1067" s="145"/>
      <c r="EL1067" s="145"/>
      <c r="EM1067" s="145"/>
      <c r="EN1067" s="145"/>
      <c r="EO1067" s="145"/>
      <c r="EP1067" s="145"/>
      <c r="EQ1067" s="145"/>
      <c r="ER1067" s="145"/>
      <c r="ES1067" s="145"/>
      <c r="ET1067" s="145"/>
      <c r="EU1067" s="145"/>
      <c r="EV1067" s="145"/>
      <c r="EW1067" s="145"/>
      <c r="EX1067" s="145"/>
      <c r="EY1067" s="145"/>
      <c r="EZ1067" s="145"/>
      <c r="FA1067" s="145"/>
      <c r="FB1067" s="145"/>
      <c r="FC1067" s="145"/>
      <c r="FD1067" s="145"/>
      <c r="FE1067" s="145"/>
      <c r="FF1067" s="145"/>
      <c r="FG1067" s="145"/>
      <c r="FH1067" s="145"/>
      <c r="FI1067" s="145"/>
      <c r="FJ1067" s="145"/>
      <c r="FK1067" s="145"/>
      <c r="FL1067" s="145"/>
      <c r="FM1067" s="145"/>
      <c r="FN1067" s="145"/>
      <c r="FO1067" s="145"/>
      <c r="FP1067" s="145"/>
      <c r="FQ1067" s="145"/>
      <c r="FR1067" s="145"/>
      <c r="FS1067" s="145"/>
      <c r="FT1067" s="146"/>
      <c r="FU1067" s="147"/>
      <c r="FV1067" s="147"/>
      <c r="FW1067" s="147"/>
      <c r="FX1067" s="147"/>
      <c r="FY1067" s="147"/>
      <c r="FZ1067" s="147"/>
      <c r="GA1067" s="147"/>
      <c r="GB1067" s="147"/>
      <c r="GC1067" s="147"/>
      <c r="GD1067" s="147"/>
      <c r="GE1067" s="147"/>
      <c r="GF1067" s="147"/>
      <c r="GG1067" s="148"/>
      <c r="GH1067" s="147"/>
      <c r="GI1067" s="147"/>
      <c r="GJ1067" s="147"/>
      <c r="GK1067" s="147"/>
      <c r="GL1067" s="147"/>
      <c r="GM1067" s="147"/>
      <c r="GN1067" s="147"/>
      <c r="GO1067" s="147"/>
      <c r="GP1067" s="147"/>
      <c r="GQ1067" s="147"/>
      <c r="GR1067" s="147"/>
      <c r="GS1067" s="147"/>
      <c r="GT1067" s="147"/>
      <c r="GU1067" s="147"/>
      <c r="GV1067" s="147"/>
      <c r="GW1067" s="147"/>
      <c r="GX1067" s="147"/>
      <c r="GY1067" s="147"/>
      <c r="GZ1067" s="147"/>
      <c r="HA1067" s="147"/>
      <c r="HB1067" s="147"/>
      <c r="HC1067" s="147"/>
      <c r="HD1067" s="147"/>
      <c r="HE1067" s="147"/>
      <c r="HF1067" s="147"/>
      <c r="HG1067" s="147"/>
      <c r="HI1067" s="147"/>
      <c r="HJ1067" s="147"/>
      <c r="HK1067" s="147"/>
      <c r="HL1067" s="147"/>
      <c r="HM1067" s="147"/>
    </row>
    <row r="1068" spans="1:221" s="149" customFormat="1" ht="12" customHeight="1" x14ac:dyDescent="0.2">
      <c r="A1068" s="150">
        <v>821</v>
      </c>
      <c r="B1068" s="151" t="s">
        <v>3309</v>
      </c>
      <c r="C1068" s="161"/>
      <c r="D1068" s="161"/>
      <c r="E1068" s="162"/>
      <c r="F1068" s="154">
        <f t="shared" si="258"/>
        <v>95.411991329752141</v>
      </c>
      <c r="G1068" s="306">
        <v>1983</v>
      </c>
      <c r="H1068" s="281">
        <v>2025</v>
      </c>
      <c r="I1068" s="154">
        <f t="shared" si="257"/>
        <v>256551.81</v>
      </c>
      <c r="J1068" s="152">
        <f t="shared" si="265"/>
        <v>5318635.01</v>
      </c>
      <c r="K1068" s="155">
        <f t="shared" si="266"/>
        <v>0</v>
      </c>
      <c r="L1068" s="192">
        <v>0</v>
      </c>
      <c r="M1068" s="192">
        <v>0</v>
      </c>
      <c r="N1068" s="192">
        <v>0</v>
      </c>
      <c r="O1068" s="192">
        <v>0</v>
      </c>
      <c r="P1068" s="192">
        <v>0</v>
      </c>
      <c r="Q1068" s="155"/>
      <c r="R1068" s="155">
        <v>0</v>
      </c>
      <c r="S1068" s="155"/>
      <c r="T1068" s="155">
        <v>0</v>
      </c>
      <c r="U1068" s="155"/>
      <c r="V1068" s="155">
        <v>0</v>
      </c>
      <c r="W1068" s="197" t="str">
        <f t="shared" si="267"/>
        <v>0</v>
      </c>
      <c r="X1068" s="155">
        <v>0</v>
      </c>
      <c r="Y1068" s="162" t="s">
        <v>235</v>
      </c>
      <c r="Z1068" s="144">
        <v>700</v>
      </c>
      <c r="AA1068" s="155">
        <f t="shared" si="268"/>
        <v>5079296.43</v>
      </c>
      <c r="AB1068" s="144">
        <v>0</v>
      </c>
      <c r="AC1068" s="144">
        <v>0</v>
      </c>
      <c r="AD1068" s="144">
        <v>0</v>
      </c>
      <c r="AE1068" s="144">
        <v>0</v>
      </c>
      <c r="AF1068" s="144">
        <v>0</v>
      </c>
      <c r="AG1068" s="144">
        <v>0</v>
      </c>
      <c r="AH1068" s="144">
        <v>0</v>
      </c>
      <c r="AI1068" s="144">
        <v>0</v>
      </c>
      <c r="AJ1068" s="144">
        <v>0</v>
      </c>
      <c r="AK1068" s="144">
        <v>0</v>
      </c>
      <c r="AL1068" s="144">
        <v>0</v>
      </c>
      <c r="AM1068" s="144">
        <f t="shared" si="269"/>
        <v>159559.04999999999</v>
      </c>
      <c r="AN1068" s="144">
        <f t="shared" si="270"/>
        <v>79779.53</v>
      </c>
      <c r="AO1068" s="144">
        <v>0</v>
      </c>
      <c r="AP1068" s="144" t="s">
        <v>4526</v>
      </c>
      <c r="AQ1068" s="294"/>
      <c r="AR1068" s="144"/>
      <c r="AS1068" s="271"/>
      <c r="AT1068" s="144"/>
      <c r="AU1068" s="144"/>
      <c r="AV1068" s="158" t="s">
        <v>893</v>
      </c>
      <c r="AW1068" s="159" t="s">
        <v>3308</v>
      </c>
      <c r="AX1068" s="159" t="s">
        <v>3309</v>
      </c>
      <c r="AY1068" s="159" t="s">
        <v>878</v>
      </c>
      <c r="AZ1068" s="159" t="s">
        <v>879</v>
      </c>
      <c r="BA1068" s="158" t="s">
        <v>982</v>
      </c>
      <c r="BB1068" s="159" t="s">
        <v>891</v>
      </c>
      <c r="BC1068" s="158" t="s">
        <v>166</v>
      </c>
      <c r="BD1068" s="158" t="s">
        <v>166</v>
      </c>
      <c r="BE1068" s="158" t="s">
        <v>857</v>
      </c>
      <c r="BF1068" s="160">
        <v>629.5</v>
      </c>
      <c r="BG1068" s="160">
        <v>589.5</v>
      </c>
      <c r="BH1068" s="158" t="s">
        <v>883</v>
      </c>
      <c r="BI1068" s="193">
        <v>7.5</v>
      </c>
      <c r="BJ1068" s="159" t="s">
        <v>884</v>
      </c>
      <c r="BK1068" s="160">
        <v>700</v>
      </c>
      <c r="BL1068" s="160">
        <v>410</v>
      </c>
      <c r="BM1068" s="160">
        <v>498</v>
      </c>
      <c r="BN1068" s="158"/>
      <c r="BO1068" s="159" t="s">
        <v>885</v>
      </c>
      <c r="BP1068" s="159" t="s">
        <v>886</v>
      </c>
      <c r="BQ1068" s="204" t="s">
        <v>887</v>
      </c>
      <c r="BR1068" s="160">
        <v>3876607</v>
      </c>
      <c r="BS1068" s="160">
        <v>256551.81</v>
      </c>
      <c r="BT1068" s="160">
        <v>0</v>
      </c>
      <c r="BU1068" s="138">
        <v>256551.81</v>
      </c>
      <c r="BV1068" s="160">
        <v>256551.81</v>
      </c>
      <c r="BW1068" s="160">
        <v>256551.81</v>
      </c>
      <c r="BX1068" s="160">
        <v>0</v>
      </c>
      <c r="BY1068" s="160">
        <v>254626.79</v>
      </c>
      <c r="BZ1068" s="160">
        <v>254626.79</v>
      </c>
      <c r="CA1068" s="160">
        <v>0</v>
      </c>
      <c r="CB1068" s="160">
        <v>254626.79</v>
      </c>
      <c r="CC1068" s="160">
        <v>254626.79</v>
      </c>
      <c r="CD1068" s="160">
        <v>0</v>
      </c>
      <c r="CE1068" s="145"/>
      <c r="CF1068" s="145"/>
      <c r="CG1068" s="145"/>
      <c r="CH1068" s="145"/>
      <c r="CI1068" s="145"/>
      <c r="CJ1068" s="145"/>
      <c r="CK1068" s="145"/>
      <c r="CL1068" s="145"/>
      <c r="CM1068" s="145"/>
      <c r="CN1068" s="145"/>
      <c r="CO1068" s="145"/>
      <c r="CP1068" s="145"/>
      <c r="CQ1068" s="145"/>
      <c r="CR1068" s="145"/>
      <c r="CS1068" s="145"/>
      <c r="CT1068" s="145"/>
      <c r="CU1068" s="145"/>
      <c r="CV1068" s="145"/>
      <c r="CW1068" s="145"/>
      <c r="CX1068" s="145"/>
      <c r="CY1068" s="145"/>
      <c r="CZ1068" s="145"/>
      <c r="DA1068" s="145"/>
      <c r="DB1068" s="145"/>
      <c r="DC1068" s="145"/>
      <c r="DD1068" s="145"/>
      <c r="DE1068" s="145"/>
      <c r="DF1068" s="145"/>
      <c r="DG1068" s="145"/>
      <c r="DH1068" s="145"/>
      <c r="DI1068" s="145"/>
      <c r="DJ1068" s="145"/>
      <c r="DK1068" s="145"/>
      <c r="DL1068" s="145"/>
      <c r="DM1068" s="145"/>
      <c r="DN1068" s="145"/>
      <c r="DO1068" s="145"/>
      <c r="DP1068" s="145"/>
      <c r="DQ1068" s="145"/>
      <c r="DR1068" s="145"/>
      <c r="DS1068" s="145"/>
      <c r="DT1068" s="145"/>
      <c r="DU1068" s="145"/>
      <c r="DV1068" s="145"/>
      <c r="DW1068" s="145"/>
      <c r="DX1068" s="145"/>
      <c r="DY1068" s="145"/>
      <c r="DZ1068" s="145"/>
      <c r="EA1068" s="145"/>
      <c r="EB1068" s="145"/>
      <c r="EC1068" s="145"/>
      <c r="ED1068" s="145"/>
      <c r="EE1068" s="145"/>
      <c r="EF1068" s="145"/>
      <c r="EG1068" s="145"/>
      <c r="EH1068" s="145"/>
      <c r="EI1068" s="145"/>
      <c r="EJ1068" s="145"/>
      <c r="EK1068" s="145"/>
      <c r="EL1068" s="145"/>
      <c r="EM1068" s="145"/>
      <c r="EN1068" s="145"/>
      <c r="EO1068" s="145"/>
      <c r="EP1068" s="145"/>
      <c r="EQ1068" s="145"/>
      <c r="ER1068" s="145"/>
      <c r="ES1068" s="145"/>
      <c r="ET1068" s="145"/>
      <c r="EU1068" s="145"/>
      <c r="EV1068" s="145"/>
      <c r="EW1068" s="145"/>
      <c r="EX1068" s="145"/>
      <c r="EY1068" s="145"/>
      <c r="EZ1068" s="145"/>
      <c r="FA1068" s="145"/>
      <c r="FB1068" s="145"/>
      <c r="FC1068" s="145"/>
      <c r="FD1068" s="145"/>
      <c r="FE1068" s="145"/>
      <c r="FF1068" s="145"/>
      <c r="FG1068" s="145"/>
      <c r="FH1068" s="145"/>
      <c r="FI1068" s="145"/>
      <c r="FJ1068" s="145"/>
      <c r="FK1068" s="145"/>
      <c r="FL1068" s="145"/>
      <c r="FM1068" s="145"/>
      <c r="FN1068" s="145"/>
      <c r="FO1068" s="145"/>
      <c r="FP1068" s="145"/>
      <c r="FQ1068" s="145"/>
      <c r="FR1068" s="145"/>
      <c r="FS1068" s="145"/>
      <c r="FT1068" s="146"/>
      <c r="FU1068" s="147"/>
      <c r="FV1068" s="147"/>
      <c r="FW1068" s="147"/>
      <c r="FX1068" s="147"/>
      <c r="FY1068" s="147"/>
      <c r="FZ1068" s="147"/>
      <c r="GA1068" s="147"/>
      <c r="GB1068" s="147"/>
      <c r="GC1068" s="147"/>
      <c r="GD1068" s="147"/>
      <c r="GE1068" s="147"/>
      <c r="GF1068" s="147"/>
      <c r="GG1068" s="148"/>
      <c r="GH1068" s="147"/>
      <c r="GI1068" s="147"/>
      <c r="GJ1068" s="147"/>
      <c r="GK1068" s="147"/>
      <c r="GL1068" s="147"/>
      <c r="GM1068" s="147"/>
      <c r="GN1068" s="147"/>
      <c r="GO1068" s="147"/>
      <c r="GP1068" s="147"/>
      <c r="GQ1068" s="147"/>
      <c r="GR1068" s="147"/>
      <c r="GS1068" s="147"/>
      <c r="GT1068" s="147"/>
      <c r="GU1068" s="147"/>
      <c r="GV1068" s="147"/>
      <c r="GW1068" s="147"/>
      <c r="GX1068" s="147"/>
      <c r="GY1068" s="147"/>
      <c r="GZ1068" s="147"/>
      <c r="HA1068" s="147"/>
      <c r="HB1068" s="147"/>
      <c r="HC1068" s="147"/>
      <c r="HD1068" s="147"/>
      <c r="HE1068" s="147"/>
      <c r="HF1068" s="147"/>
      <c r="HG1068" s="147"/>
      <c r="HI1068" s="147"/>
      <c r="HJ1068" s="147"/>
      <c r="HK1068" s="147"/>
      <c r="HL1068" s="147"/>
      <c r="HM1068" s="147"/>
    </row>
    <row r="1069" spans="1:221" s="149" customFormat="1" ht="12" customHeight="1" x14ac:dyDescent="0.2">
      <c r="A1069" s="150">
        <v>822</v>
      </c>
      <c r="B1069" s="151" t="s">
        <v>3311</v>
      </c>
      <c r="C1069" s="161"/>
      <c r="D1069" s="161"/>
      <c r="E1069" s="162"/>
      <c r="F1069" s="154">
        <f t="shared" si="258"/>
        <v>57.616986741978508</v>
      </c>
      <c r="G1069" s="306">
        <v>1980</v>
      </c>
      <c r="H1069" s="281">
        <v>2025</v>
      </c>
      <c r="I1069" s="154">
        <f t="shared" si="257"/>
        <v>387707.17</v>
      </c>
      <c r="J1069" s="152">
        <f t="shared" si="265"/>
        <v>4794369.55</v>
      </c>
      <c r="K1069" s="155">
        <f t="shared" si="266"/>
        <v>0</v>
      </c>
      <c r="L1069" s="192">
        <v>0</v>
      </c>
      <c r="M1069" s="192">
        <v>0</v>
      </c>
      <c r="N1069" s="192">
        <v>0</v>
      </c>
      <c r="O1069" s="192">
        <v>0</v>
      </c>
      <c r="P1069" s="192">
        <v>0</v>
      </c>
      <c r="Q1069" s="155"/>
      <c r="R1069" s="155">
        <v>0</v>
      </c>
      <c r="S1069" s="155"/>
      <c r="T1069" s="155">
        <v>0</v>
      </c>
      <c r="U1069" s="155"/>
      <c r="V1069" s="155">
        <v>0</v>
      </c>
      <c r="W1069" s="197" t="str">
        <f t="shared" si="267"/>
        <v>0</v>
      </c>
      <c r="X1069" s="155">
        <v>0</v>
      </c>
      <c r="Y1069" s="162" t="s">
        <v>235</v>
      </c>
      <c r="Z1069" s="144">
        <v>631</v>
      </c>
      <c r="AA1069" s="155">
        <f t="shared" si="268"/>
        <v>4578622.92</v>
      </c>
      <c r="AB1069" s="144">
        <v>0</v>
      </c>
      <c r="AC1069" s="144">
        <v>0</v>
      </c>
      <c r="AD1069" s="144">
        <v>0</v>
      </c>
      <c r="AE1069" s="144">
        <v>0</v>
      </c>
      <c r="AF1069" s="144">
        <v>0</v>
      </c>
      <c r="AG1069" s="144">
        <v>0</v>
      </c>
      <c r="AH1069" s="144">
        <v>0</v>
      </c>
      <c r="AI1069" s="144">
        <v>0</v>
      </c>
      <c r="AJ1069" s="144">
        <v>0</v>
      </c>
      <c r="AK1069" s="144">
        <v>0</v>
      </c>
      <c r="AL1069" s="144">
        <v>0</v>
      </c>
      <c r="AM1069" s="144">
        <f t="shared" si="269"/>
        <v>143831.09</v>
      </c>
      <c r="AN1069" s="144">
        <f t="shared" si="270"/>
        <v>71915.539999999994</v>
      </c>
      <c r="AO1069" s="144">
        <v>0</v>
      </c>
      <c r="AP1069" s="144" t="s">
        <v>4526</v>
      </c>
      <c r="AQ1069" s="294"/>
      <c r="AR1069" s="144"/>
      <c r="AS1069" s="271"/>
      <c r="AT1069" s="144"/>
      <c r="AU1069" s="144"/>
      <c r="AV1069" s="158" t="s">
        <v>898</v>
      </c>
      <c r="AW1069" s="159" t="s">
        <v>3310</v>
      </c>
      <c r="AX1069" s="159" t="s">
        <v>3311</v>
      </c>
      <c r="AY1069" s="159" t="s">
        <v>878</v>
      </c>
      <c r="AZ1069" s="159" t="s">
        <v>879</v>
      </c>
      <c r="BA1069" s="158" t="s">
        <v>1076</v>
      </c>
      <c r="BB1069" s="159" t="s">
        <v>891</v>
      </c>
      <c r="BC1069" s="158" t="s">
        <v>166</v>
      </c>
      <c r="BD1069" s="158" t="s">
        <v>844</v>
      </c>
      <c r="BE1069" s="158" t="s">
        <v>1496</v>
      </c>
      <c r="BF1069" s="160">
        <v>934.8</v>
      </c>
      <c r="BG1069" s="160">
        <v>849.8</v>
      </c>
      <c r="BH1069" s="158" t="s">
        <v>883</v>
      </c>
      <c r="BI1069" s="193">
        <v>7.5</v>
      </c>
      <c r="BJ1069" s="159" t="s">
        <v>884</v>
      </c>
      <c r="BK1069" s="160">
        <v>631</v>
      </c>
      <c r="BL1069" s="160">
        <v>620</v>
      </c>
      <c r="BM1069" s="160">
        <v>619</v>
      </c>
      <c r="BN1069" s="158"/>
      <c r="BO1069" s="159" t="s">
        <v>885</v>
      </c>
      <c r="BP1069" s="159" t="s">
        <v>886</v>
      </c>
      <c r="BQ1069" s="204" t="s">
        <v>887</v>
      </c>
      <c r="BR1069" s="160">
        <v>3494484.31</v>
      </c>
      <c r="BS1069" s="160">
        <v>387707.17</v>
      </c>
      <c r="BT1069" s="160">
        <v>0</v>
      </c>
      <c r="BU1069" s="138">
        <v>387707.17</v>
      </c>
      <c r="BV1069" s="160">
        <v>387707.17</v>
      </c>
      <c r="BW1069" s="160">
        <v>387707.17</v>
      </c>
      <c r="BX1069" s="160">
        <v>0</v>
      </c>
      <c r="BY1069" s="160">
        <v>387693.08</v>
      </c>
      <c r="BZ1069" s="160">
        <v>387693.08</v>
      </c>
      <c r="CA1069" s="160">
        <v>0</v>
      </c>
      <c r="CB1069" s="160">
        <v>387693.08</v>
      </c>
      <c r="CC1069" s="160">
        <v>387693.08</v>
      </c>
      <c r="CD1069" s="160">
        <v>0</v>
      </c>
      <c r="CE1069" s="145"/>
      <c r="CF1069" s="145"/>
      <c r="CG1069" s="145"/>
      <c r="CH1069" s="145"/>
      <c r="CI1069" s="145"/>
      <c r="CJ1069" s="145"/>
      <c r="CK1069" s="145"/>
      <c r="CL1069" s="145"/>
      <c r="CM1069" s="145"/>
      <c r="CN1069" s="145"/>
      <c r="CO1069" s="145"/>
      <c r="CP1069" s="145"/>
      <c r="CQ1069" s="145"/>
      <c r="CR1069" s="145"/>
      <c r="CS1069" s="145"/>
      <c r="CT1069" s="145"/>
      <c r="CU1069" s="145"/>
      <c r="CV1069" s="145"/>
      <c r="CW1069" s="145"/>
      <c r="CX1069" s="145"/>
      <c r="CY1069" s="145"/>
      <c r="CZ1069" s="145"/>
      <c r="DA1069" s="145"/>
      <c r="DB1069" s="145"/>
      <c r="DC1069" s="145"/>
      <c r="DD1069" s="145"/>
      <c r="DE1069" s="145"/>
      <c r="DF1069" s="145"/>
      <c r="DG1069" s="145"/>
      <c r="DH1069" s="145"/>
      <c r="DI1069" s="145"/>
      <c r="DJ1069" s="145"/>
      <c r="DK1069" s="145"/>
      <c r="DL1069" s="145"/>
      <c r="DM1069" s="145"/>
      <c r="DN1069" s="145"/>
      <c r="DO1069" s="145"/>
      <c r="DP1069" s="145"/>
      <c r="DQ1069" s="145"/>
      <c r="DR1069" s="145"/>
      <c r="DS1069" s="145"/>
      <c r="DT1069" s="145"/>
      <c r="DU1069" s="145"/>
      <c r="DV1069" s="145"/>
      <c r="DW1069" s="145"/>
      <c r="DX1069" s="145"/>
      <c r="DY1069" s="145"/>
      <c r="DZ1069" s="145"/>
      <c r="EA1069" s="145"/>
      <c r="EB1069" s="145"/>
      <c r="EC1069" s="145"/>
      <c r="ED1069" s="145"/>
      <c r="EE1069" s="145"/>
      <c r="EF1069" s="145"/>
      <c r="EG1069" s="145"/>
      <c r="EH1069" s="145"/>
      <c r="EI1069" s="145"/>
      <c r="EJ1069" s="145"/>
      <c r="EK1069" s="145"/>
      <c r="EL1069" s="145"/>
      <c r="EM1069" s="145"/>
      <c r="EN1069" s="145"/>
      <c r="EO1069" s="145"/>
      <c r="EP1069" s="145"/>
      <c r="EQ1069" s="145"/>
      <c r="ER1069" s="145"/>
      <c r="ES1069" s="145"/>
      <c r="ET1069" s="145"/>
      <c r="EU1069" s="145"/>
      <c r="EV1069" s="145"/>
      <c r="EW1069" s="145"/>
      <c r="EX1069" s="145"/>
      <c r="EY1069" s="145"/>
      <c r="EZ1069" s="145"/>
      <c r="FA1069" s="145"/>
      <c r="FB1069" s="145"/>
      <c r="FC1069" s="145"/>
      <c r="FD1069" s="145"/>
      <c r="FE1069" s="145"/>
      <c r="FF1069" s="145"/>
      <c r="FG1069" s="145"/>
      <c r="FH1069" s="145"/>
      <c r="FI1069" s="145"/>
      <c r="FJ1069" s="145"/>
      <c r="FK1069" s="145"/>
      <c r="FL1069" s="145"/>
      <c r="FM1069" s="145"/>
      <c r="FN1069" s="145"/>
      <c r="FO1069" s="145"/>
      <c r="FP1069" s="145"/>
      <c r="FQ1069" s="145"/>
      <c r="FR1069" s="145"/>
      <c r="FS1069" s="145"/>
      <c r="FT1069" s="146"/>
      <c r="FU1069" s="147"/>
      <c r="FV1069" s="147"/>
      <c r="FW1069" s="147"/>
      <c r="FX1069" s="147"/>
      <c r="FY1069" s="147"/>
      <c r="FZ1069" s="147"/>
      <c r="GA1069" s="147"/>
      <c r="GB1069" s="147"/>
      <c r="GC1069" s="147"/>
      <c r="GD1069" s="147"/>
      <c r="GE1069" s="147"/>
      <c r="GF1069" s="147"/>
      <c r="GG1069" s="148"/>
      <c r="GH1069" s="147"/>
      <c r="GI1069" s="147"/>
      <c r="GJ1069" s="147"/>
      <c r="GK1069" s="147"/>
      <c r="GL1069" s="147"/>
      <c r="GM1069" s="147"/>
      <c r="GN1069" s="147"/>
      <c r="GO1069" s="147"/>
      <c r="GP1069" s="147"/>
      <c r="GQ1069" s="147"/>
      <c r="GR1069" s="147"/>
      <c r="GS1069" s="147"/>
      <c r="GT1069" s="147"/>
      <c r="GU1069" s="147"/>
      <c r="GV1069" s="147"/>
      <c r="GW1069" s="147"/>
      <c r="GX1069" s="147"/>
      <c r="GY1069" s="147"/>
      <c r="GZ1069" s="147"/>
      <c r="HA1069" s="147"/>
      <c r="HB1069" s="147"/>
      <c r="HC1069" s="147"/>
      <c r="HD1069" s="147"/>
      <c r="HE1069" s="147"/>
      <c r="HF1069" s="147"/>
      <c r="HG1069" s="147"/>
      <c r="HI1069" s="147"/>
      <c r="HJ1069" s="147"/>
      <c r="HK1069" s="147"/>
      <c r="HL1069" s="147"/>
      <c r="HM1069" s="147"/>
    </row>
    <row r="1070" spans="1:221" s="149" customFormat="1" ht="12" customHeight="1" x14ac:dyDescent="0.2">
      <c r="A1070" s="150">
        <v>823</v>
      </c>
      <c r="B1070" s="151" t="s">
        <v>3313</v>
      </c>
      <c r="C1070" s="161"/>
      <c r="D1070" s="161"/>
      <c r="E1070" s="162"/>
      <c r="F1070" s="154">
        <f t="shared" si="258"/>
        <v>57.261657323559</v>
      </c>
      <c r="G1070" s="306">
        <v>1984</v>
      </c>
      <c r="H1070" s="281">
        <v>2025</v>
      </c>
      <c r="I1070" s="154">
        <f t="shared" si="257"/>
        <v>412306.7</v>
      </c>
      <c r="J1070" s="152">
        <f t="shared" si="265"/>
        <v>4794369.55</v>
      </c>
      <c r="K1070" s="155">
        <f t="shared" si="266"/>
        <v>0</v>
      </c>
      <c r="L1070" s="192">
        <v>0</v>
      </c>
      <c r="M1070" s="192">
        <v>0</v>
      </c>
      <c r="N1070" s="192">
        <v>0</v>
      </c>
      <c r="O1070" s="192">
        <v>0</v>
      </c>
      <c r="P1070" s="192">
        <v>0</v>
      </c>
      <c r="Q1070" s="155"/>
      <c r="R1070" s="155">
        <v>0</v>
      </c>
      <c r="S1070" s="155"/>
      <c r="T1070" s="155">
        <v>0</v>
      </c>
      <c r="U1070" s="155"/>
      <c r="V1070" s="155">
        <v>0</v>
      </c>
      <c r="W1070" s="197" t="str">
        <f t="shared" si="267"/>
        <v>0</v>
      </c>
      <c r="X1070" s="155">
        <v>0</v>
      </c>
      <c r="Y1070" s="162" t="s">
        <v>235</v>
      </c>
      <c r="Z1070" s="144">
        <v>631</v>
      </c>
      <c r="AA1070" s="155">
        <f t="shared" si="268"/>
        <v>4578622.92</v>
      </c>
      <c r="AB1070" s="144">
        <v>0</v>
      </c>
      <c r="AC1070" s="144">
        <v>0</v>
      </c>
      <c r="AD1070" s="144">
        <v>0</v>
      </c>
      <c r="AE1070" s="144">
        <v>0</v>
      </c>
      <c r="AF1070" s="144">
        <v>0</v>
      </c>
      <c r="AG1070" s="144">
        <v>0</v>
      </c>
      <c r="AH1070" s="144">
        <v>0</v>
      </c>
      <c r="AI1070" s="144">
        <v>0</v>
      </c>
      <c r="AJ1070" s="144">
        <v>0</v>
      </c>
      <c r="AK1070" s="144">
        <v>0</v>
      </c>
      <c r="AL1070" s="144">
        <v>0</v>
      </c>
      <c r="AM1070" s="144">
        <f t="shared" si="269"/>
        <v>143831.09</v>
      </c>
      <c r="AN1070" s="144">
        <f t="shared" si="270"/>
        <v>71915.539999999994</v>
      </c>
      <c r="AO1070" s="144">
        <v>0</v>
      </c>
      <c r="AP1070" s="144" t="s">
        <v>4526</v>
      </c>
      <c r="AQ1070" s="294"/>
      <c r="AR1070" s="144"/>
      <c r="AS1070" s="271"/>
      <c r="AT1070" s="144"/>
      <c r="AU1070" s="144"/>
      <c r="AV1070" s="158" t="s">
        <v>903</v>
      </c>
      <c r="AW1070" s="159" t="s">
        <v>3312</v>
      </c>
      <c r="AX1070" s="159" t="s">
        <v>3313</v>
      </c>
      <c r="AY1070" s="159" t="s">
        <v>878</v>
      </c>
      <c r="AZ1070" s="159" t="s">
        <v>879</v>
      </c>
      <c r="BA1070" s="158" t="s">
        <v>907</v>
      </c>
      <c r="BB1070" s="159" t="s">
        <v>891</v>
      </c>
      <c r="BC1070" s="158" t="s">
        <v>166</v>
      </c>
      <c r="BD1070" s="158" t="s">
        <v>844</v>
      </c>
      <c r="BE1070" s="158" t="s">
        <v>1491</v>
      </c>
      <c r="BF1070" s="160">
        <v>935.5</v>
      </c>
      <c r="BG1070" s="160">
        <v>850.3</v>
      </c>
      <c r="BH1070" s="158" t="s">
        <v>883</v>
      </c>
      <c r="BI1070" s="193">
        <v>7.5</v>
      </c>
      <c r="BJ1070" s="159" t="s">
        <v>884</v>
      </c>
      <c r="BK1070" s="160">
        <v>631</v>
      </c>
      <c r="BL1070" s="160">
        <v>0</v>
      </c>
      <c r="BM1070" s="160">
        <v>619</v>
      </c>
      <c r="BN1070" s="158"/>
      <c r="BO1070" s="159" t="s">
        <v>885</v>
      </c>
      <c r="BP1070" s="159" t="s">
        <v>886</v>
      </c>
      <c r="BQ1070" s="204" t="s">
        <v>887</v>
      </c>
      <c r="BR1070" s="160">
        <v>3494484.31</v>
      </c>
      <c r="BS1070" s="160">
        <v>412306.7</v>
      </c>
      <c r="BT1070" s="160">
        <v>0</v>
      </c>
      <c r="BU1070" s="138">
        <v>412306.7</v>
      </c>
      <c r="BV1070" s="160">
        <v>412306.7</v>
      </c>
      <c r="BW1070" s="160">
        <v>412306.7</v>
      </c>
      <c r="BX1070" s="160">
        <v>0</v>
      </c>
      <c r="BY1070" s="160">
        <v>411513.77</v>
      </c>
      <c r="BZ1070" s="160">
        <v>411513.77</v>
      </c>
      <c r="CA1070" s="160">
        <v>0</v>
      </c>
      <c r="CB1070" s="160">
        <v>411513.77</v>
      </c>
      <c r="CC1070" s="160">
        <v>411513.77</v>
      </c>
      <c r="CD1070" s="160">
        <v>0</v>
      </c>
      <c r="CE1070" s="145"/>
      <c r="CF1070" s="145"/>
      <c r="CG1070" s="145"/>
      <c r="CH1070" s="145"/>
      <c r="CI1070" s="145"/>
      <c r="CJ1070" s="145"/>
      <c r="CK1070" s="145"/>
      <c r="CL1070" s="145"/>
      <c r="CM1070" s="145"/>
      <c r="CN1070" s="145"/>
      <c r="CO1070" s="145"/>
      <c r="CP1070" s="145"/>
      <c r="CQ1070" s="145"/>
      <c r="CR1070" s="145"/>
      <c r="CS1070" s="145"/>
      <c r="CT1070" s="145"/>
      <c r="CU1070" s="145"/>
      <c r="CV1070" s="145"/>
      <c r="CW1070" s="145"/>
      <c r="CX1070" s="145"/>
      <c r="CY1070" s="145"/>
      <c r="CZ1070" s="145"/>
      <c r="DA1070" s="145"/>
      <c r="DB1070" s="145"/>
      <c r="DC1070" s="145"/>
      <c r="DD1070" s="145"/>
      <c r="DE1070" s="145"/>
      <c r="DF1070" s="145"/>
      <c r="DG1070" s="145"/>
      <c r="DH1070" s="145"/>
      <c r="DI1070" s="145"/>
      <c r="DJ1070" s="145"/>
      <c r="DK1070" s="145"/>
      <c r="DL1070" s="145"/>
      <c r="DM1070" s="145"/>
      <c r="DN1070" s="145"/>
      <c r="DO1070" s="145"/>
      <c r="DP1070" s="145"/>
      <c r="DQ1070" s="145"/>
      <c r="DR1070" s="145"/>
      <c r="DS1070" s="145"/>
      <c r="DT1070" s="145"/>
      <c r="DU1070" s="145"/>
      <c r="DV1070" s="145"/>
      <c r="DW1070" s="145"/>
      <c r="DX1070" s="145"/>
      <c r="DY1070" s="145"/>
      <c r="DZ1070" s="145"/>
      <c r="EA1070" s="145"/>
      <c r="EB1070" s="145"/>
      <c r="EC1070" s="145"/>
      <c r="ED1070" s="145"/>
      <c r="EE1070" s="145"/>
      <c r="EF1070" s="145"/>
      <c r="EG1070" s="145"/>
      <c r="EH1070" s="145"/>
      <c r="EI1070" s="145"/>
      <c r="EJ1070" s="145"/>
      <c r="EK1070" s="145"/>
      <c r="EL1070" s="145"/>
      <c r="EM1070" s="145"/>
      <c r="EN1070" s="145"/>
      <c r="EO1070" s="145"/>
      <c r="EP1070" s="145"/>
      <c r="EQ1070" s="145"/>
      <c r="ER1070" s="145"/>
      <c r="ES1070" s="145"/>
      <c r="ET1070" s="145"/>
      <c r="EU1070" s="145"/>
      <c r="EV1070" s="145"/>
      <c r="EW1070" s="145"/>
      <c r="EX1070" s="145"/>
      <c r="EY1070" s="145"/>
      <c r="EZ1070" s="145"/>
      <c r="FA1070" s="145"/>
      <c r="FB1070" s="145"/>
      <c r="FC1070" s="145"/>
      <c r="FD1070" s="145"/>
      <c r="FE1070" s="145"/>
      <c r="FF1070" s="145"/>
      <c r="FG1070" s="145"/>
      <c r="FH1070" s="145"/>
      <c r="FI1070" s="145"/>
      <c r="FJ1070" s="145"/>
      <c r="FK1070" s="145"/>
      <c r="FL1070" s="145"/>
      <c r="FM1070" s="145"/>
      <c r="FN1070" s="145"/>
      <c r="FO1070" s="145"/>
      <c r="FP1070" s="145"/>
      <c r="FQ1070" s="145"/>
      <c r="FR1070" s="145"/>
      <c r="FS1070" s="145"/>
      <c r="FT1070" s="146"/>
      <c r="FU1070" s="147"/>
      <c r="FV1070" s="147"/>
      <c r="FW1070" s="147"/>
      <c r="FX1070" s="147"/>
      <c r="FY1070" s="147"/>
      <c r="FZ1070" s="147"/>
      <c r="GA1070" s="147"/>
      <c r="GB1070" s="147"/>
      <c r="GC1070" s="147"/>
      <c r="GD1070" s="147"/>
      <c r="GE1070" s="147"/>
      <c r="GF1070" s="147"/>
      <c r="GG1070" s="148"/>
      <c r="GH1070" s="147"/>
      <c r="GI1070" s="147"/>
      <c r="GJ1070" s="147"/>
      <c r="GK1070" s="147"/>
      <c r="GL1070" s="147"/>
      <c r="GM1070" s="147"/>
      <c r="GN1070" s="147"/>
      <c r="GO1070" s="147"/>
      <c r="GP1070" s="147"/>
      <c r="GQ1070" s="147"/>
      <c r="GR1070" s="147"/>
      <c r="GS1070" s="147"/>
      <c r="GT1070" s="147"/>
      <c r="GU1070" s="147"/>
      <c r="GV1070" s="147"/>
      <c r="GW1070" s="147"/>
      <c r="GX1070" s="147"/>
      <c r="GY1070" s="147"/>
      <c r="GZ1070" s="147"/>
      <c r="HA1070" s="147"/>
      <c r="HB1070" s="147"/>
      <c r="HC1070" s="147"/>
      <c r="HD1070" s="147"/>
      <c r="HE1070" s="147"/>
      <c r="HF1070" s="147"/>
      <c r="HG1070" s="147"/>
      <c r="HI1070" s="147"/>
      <c r="HJ1070" s="147"/>
      <c r="HK1070" s="147"/>
      <c r="HL1070" s="147"/>
      <c r="HM1070" s="147"/>
    </row>
    <row r="1071" spans="1:221" s="149" customFormat="1" ht="12" customHeight="1" x14ac:dyDescent="0.2">
      <c r="A1071" s="150">
        <v>824</v>
      </c>
      <c r="B1071" s="151" t="s">
        <v>3315</v>
      </c>
      <c r="C1071" s="161"/>
      <c r="D1071" s="161"/>
      <c r="E1071" s="162"/>
      <c r="F1071" s="154">
        <f t="shared" si="258"/>
        <v>73.76965997322624</v>
      </c>
      <c r="G1071" s="306">
        <v>1986</v>
      </c>
      <c r="H1071" s="281">
        <v>2025</v>
      </c>
      <c r="I1071" s="154">
        <f t="shared" si="257"/>
        <v>385894.67</v>
      </c>
      <c r="J1071" s="152">
        <f t="shared" si="265"/>
        <v>4794369.55</v>
      </c>
      <c r="K1071" s="155">
        <f t="shared" si="266"/>
        <v>0</v>
      </c>
      <c r="L1071" s="192">
        <v>0</v>
      </c>
      <c r="M1071" s="192">
        <v>0</v>
      </c>
      <c r="N1071" s="192">
        <v>0</v>
      </c>
      <c r="O1071" s="192">
        <v>0</v>
      </c>
      <c r="P1071" s="192">
        <v>0</v>
      </c>
      <c r="Q1071" s="155"/>
      <c r="R1071" s="155">
        <v>0</v>
      </c>
      <c r="S1071" s="155"/>
      <c r="T1071" s="155">
        <v>0</v>
      </c>
      <c r="U1071" s="155"/>
      <c r="V1071" s="155">
        <v>0</v>
      </c>
      <c r="W1071" s="197" t="str">
        <f t="shared" si="267"/>
        <v>0</v>
      </c>
      <c r="X1071" s="155">
        <v>0</v>
      </c>
      <c r="Y1071" s="162" t="s">
        <v>235</v>
      </c>
      <c r="Z1071" s="144">
        <v>631</v>
      </c>
      <c r="AA1071" s="155">
        <f t="shared" si="268"/>
        <v>4578622.92</v>
      </c>
      <c r="AB1071" s="144">
        <v>0</v>
      </c>
      <c r="AC1071" s="144">
        <v>0</v>
      </c>
      <c r="AD1071" s="144">
        <v>0</v>
      </c>
      <c r="AE1071" s="144">
        <v>0</v>
      </c>
      <c r="AF1071" s="144">
        <v>0</v>
      </c>
      <c r="AG1071" s="144">
        <v>0</v>
      </c>
      <c r="AH1071" s="144">
        <v>0</v>
      </c>
      <c r="AI1071" s="144">
        <v>0</v>
      </c>
      <c r="AJ1071" s="144">
        <v>0</v>
      </c>
      <c r="AK1071" s="144">
        <v>0</v>
      </c>
      <c r="AL1071" s="144">
        <v>0</v>
      </c>
      <c r="AM1071" s="144">
        <f t="shared" si="269"/>
        <v>143831.09</v>
      </c>
      <c r="AN1071" s="144">
        <f t="shared" si="270"/>
        <v>71915.539999999994</v>
      </c>
      <c r="AO1071" s="144">
        <v>0</v>
      </c>
      <c r="AP1071" s="144" t="s">
        <v>4526</v>
      </c>
      <c r="AQ1071" s="294"/>
      <c r="AR1071" s="144"/>
      <c r="AS1071" s="271"/>
      <c r="AT1071" s="144"/>
      <c r="AU1071" s="144"/>
      <c r="AV1071" s="158" t="s">
        <v>909</v>
      </c>
      <c r="AW1071" s="159" t="s">
        <v>3314</v>
      </c>
      <c r="AX1071" s="159" t="s">
        <v>3315</v>
      </c>
      <c r="AY1071" s="159" t="s">
        <v>878</v>
      </c>
      <c r="AZ1071" s="159" t="s">
        <v>879</v>
      </c>
      <c r="BA1071" s="158" t="s">
        <v>1388</v>
      </c>
      <c r="BB1071" s="159" t="s">
        <v>891</v>
      </c>
      <c r="BC1071" s="158" t="s">
        <v>166</v>
      </c>
      <c r="BD1071" s="158" t="s">
        <v>165</v>
      </c>
      <c r="BE1071" s="158" t="s">
        <v>1466</v>
      </c>
      <c r="BF1071" s="160">
        <v>1031.7</v>
      </c>
      <c r="BG1071" s="160">
        <v>664</v>
      </c>
      <c r="BH1071" s="158" t="s">
        <v>883</v>
      </c>
      <c r="BI1071" s="193">
        <v>7.5</v>
      </c>
      <c r="BJ1071" s="159" t="s">
        <v>884</v>
      </c>
      <c r="BK1071" s="160">
        <v>631</v>
      </c>
      <c r="BL1071" s="160">
        <v>0</v>
      </c>
      <c r="BM1071" s="160">
        <v>619</v>
      </c>
      <c r="BN1071" s="158"/>
      <c r="BO1071" s="159" t="s">
        <v>885</v>
      </c>
      <c r="BP1071" s="159" t="s">
        <v>886</v>
      </c>
      <c r="BQ1071" s="204" t="s">
        <v>887</v>
      </c>
      <c r="BR1071" s="160">
        <v>3494484.31</v>
      </c>
      <c r="BS1071" s="160">
        <v>385894.67</v>
      </c>
      <c r="BT1071" s="160">
        <v>0</v>
      </c>
      <c r="BU1071" s="138">
        <v>385894.67</v>
      </c>
      <c r="BV1071" s="160">
        <v>396278.97</v>
      </c>
      <c r="BW1071" s="160">
        <v>396278.97</v>
      </c>
      <c r="BX1071" s="160">
        <v>0</v>
      </c>
      <c r="BY1071" s="160">
        <v>385796.6</v>
      </c>
      <c r="BZ1071" s="160">
        <v>385796.6</v>
      </c>
      <c r="CA1071" s="160">
        <v>0</v>
      </c>
      <c r="CB1071" s="160">
        <v>396004.12</v>
      </c>
      <c r="CC1071" s="160">
        <v>396004.12</v>
      </c>
      <c r="CD1071" s="160">
        <v>0</v>
      </c>
      <c r="CE1071" s="145"/>
      <c r="CF1071" s="145"/>
      <c r="CG1071" s="145"/>
      <c r="CH1071" s="145"/>
      <c r="CI1071" s="145"/>
      <c r="CJ1071" s="145"/>
      <c r="CK1071" s="145"/>
      <c r="CL1071" s="145"/>
      <c r="CM1071" s="145"/>
      <c r="CN1071" s="145"/>
      <c r="CO1071" s="145"/>
      <c r="CP1071" s="145"/>
      <c r="CQ1071" s="145"/>
      <c r="CR1071" s="145"/>
      <c r="CS1071" s="145"/>
      <c r="CT1071" s="145"/>
      <c r="CU1071" s="145"/>
      <c r="CV1071" s="145"/>
      <c r="CW1071" s="145"/>
      <c r="CX1071" s="145"/>
      <c r="CY1071" s="145"/>
      <c r="CZ1071" s="145"/>
      <c r="DA1071" s="145"/>
      <c r="DB1071" s="145"/>
      <c r="DC1071" s="145"/>
      <c r="DD1071" s="145"/>
      <c r="DE1071" s="145"/>
      <c r="DF1071" s="145"/>
      <c r="DG1071" s="145"/>
      <c r="DH1071" s="145"/>
      <c r="DI1071" s="145"/>
      <c r="DJ1071" s="145"/>
      <c r="DK1071" s="145"/>
      <c r="DL1071" s="145"/>
      <c r="DM1071" s="145"/>
      <c r="DN1071" s="145"/>
      <c r="DO1071" s="145"/>
      <c r="DP1071" s="145"/>
      <c r="DQ1071" s="145"/>
      <c r="DR1071" s="145"/>
      <c r="DS1071" s="145"/>
      <c r="DT1071" s="145"/>
      <c r="DU1071" s="145"/>
      <c r="DV1071" s="145"/>
      <c r="DW1071" s="145"/>
      <c r="DX1071" s="145"/>
      <c r="DY1071" s="145"/>
      <c r="DZ1071" s="145"/>
      <c r="EA1071" s="145"/>
      <c r="EB1071" s="145"/>
      <c r="EC1071" s="145"/>
      <c r="ED1071" s="145"/>
      <c r="EE1071" s="145"/>
      <c r="EF1071" s="145"/>
      <c r="EG1071" s="145"/>
      <c r="EH1071" s="145"/>
      <c r="EI1071" s="145"/>
      <c r="EJ1071" s="145"/>
      <c r="EK1071" s="145"/>
      <c r="EL1071" s="145"/>
      <c r="EM1071" s="145"/>
      <c r="EN1071" s="145"/>
      <c r="EO1071" s="145"/>
      <c r="EP1071" s="145"/>
      <c r="EQ1071" s="145"/>
      <c r="ER1071" s="145"/>
      <c r="ES1071" s="145"/>
      <c r="ET1071" s="145"/>
      <c r="EU1071" s="145"/>
      <c r="EV1071" s="145"/>
      <c r="EW1071" s="145"/>
      <c r="EX1071" s="145"/>
      <c r="EY1071" s="145"/>
      <c r="EZ1071" s="145"/>
      <c r="FA1071" s="145"/>
      <c r="FB1071" s="145"/>
      <c r="FC1071" s="145"/>
      <c r="FD1071" s="145"/>
      <c r="FE1071" s="145"/>
      <c r="FF1071" s="145"/>
      <c r="FG1071" s="145"/>
      <c r="FH1071" s="145"/>
      <c r="FI1071" s="145"/>
      <c r="FJ1071" s="145"/>
      <c r="FK1071" s="145"/>
      <c r="FL1071" s="145"/>
      <c r="FM1071" s="145"/>
      <c r="FN1071" s="145"/>
      <c r="FO1071" s="145"/>
      <c r="FP1071" s="145"/>
      <c r="FQ1071" s="145"/>
      <c r="FR1071" s="145"/>
      <c r="FS1071" s="145"/>
      <c r="FT1071" s="146"/>
      <c r="FU1071" s="147"/>
      <c r="FV1071" s="147"/>
      <c r="FW1071" s="147"/>
      <c r="FX1071" s="147"/>
      <c r="FY1071" s="147"/>
      <c r="FZ1071" s="147"/>
      <c r="GA1071" s="147"/>
      <c r="GB1071" s="147"/>
      <c r="GC1071" s="147"/>
      <c r="GD1071" s="147"/>
      <c r="GE1071" s="147"/>
      <c r="GF1071" s="147"/>
      <c r="GG1071" s="148"/>
      <c r="GH1071" s="147"/>
      <c r="GI1071" s="147"/>
      <c r="GJ1071" s="147"/>
      <c r="GK1071" s="147"/>
      <c r="GL1071" s="147"/>
      <c r="GM1071" s="147"/>
      <c r="GN1071" s="147"/>
      <c r="GO1071" s="147"/>
      <c r="GP1071" s="147"/>
      <c r="GQ1071" s="147"/>
      <c r="GR1071" s="147"/>
      <c r="GS1071" s="147"/>
      <c r="GT1071" s="147"/>
      <c r="GU1071" s="147"/>
      <c r="GV1071" s="147"/>
      <c r="GW1071" s="147"/>
      <c r="GX1071" s="147"/>
      <c r="GY1071" s="147"/>
      <c r="GZ1071" s="147"/>
      <c r="HA1071" s="147"/>
      <c r="HB1071" s="147"/>
      <c r="HC1071" s="147"/>
      <c r="HD1071" s="147"/>
      <c r="HE1071" s="147"/>
      <c r="HF1071" s="147"/>
      <c r="HG1071" s="147"/>
      <c r="HI1071" s="147"/>
      <c r="HJ1071" s="147"/>
      <c r="HK1071" s="147"/>
      <c r="HL1071" s="147"/>
      <c r="HM1071" s="147"/>
    </row>
    <row r="1072" spans="1:221" s="149" customFormat="1" ht="12" customHeight="1" x14ac:dyDescent="0.2">
      <c r="A1072" s="150">
        <v>825</v>
      </c>
      <c r="B1072" s="151" t="s">
        <v>3317</v>
      </c>
      <c r="C1072" s="161"/>
      <c r="D1072" s="161"/>
      <c r="E1072" s="162"/>
      <c r="F1072" s="154">
        <f t="shared" si="258"/>
        <v>64.608034670702139</v>
      </c>
      <c r="G1072" s="306">
        <v>1976</v>
      </c>
      <c r="H1072" s="281">
        <v>2024</v>
      </c>
      <c r="I1072" s="154">
        <f t="shared" si="257"/>
        <v>462457.15</v>
      </c>
      <c r="J1072" s="237">
        <f t="shared" si="265"/>
        <v>5713733.5999999996</v>
      </c>
      <c r="K1072" s="155">
        <f t="shared" si="266"/>
        <v>0</v>
      </c>
      <c r="L1072" s="192">
        <v>0</v>
      </c>
      <c r="M1072" s="192">
        <v>0</v>
      </c>
      <c r="N1072" s="192">
        <v>0</v>
      </c>
      <c r="O1072" s="192">
        <v>0</v>
      </c>
      <c r="P1072" s="192">
        <v>0</v>
      </c>
      <c r="Q1072" s="155"/>
      <c r="R1072" s="155">
        <v>0</v>
      </c>
      <c r="S1072" s="155"/>
      <c r="T1072" s="155">
        <v>0</v>
      </c>
      <c r="U1072" s="155"/>
      <c r="V1072" s="155">
        <v>0</v>
      </c>
      <c r="W1072" s="197" t="str">
        <f t="shared" si="267"/>
        <v>0</v>
      </c>
      <c r="X1072" s="155">
        <v>0</v>
      </c>
      <c r="Y1072" s="162" t="s">
        <v>235</v>
      </c>
      <c r="Z1072" s="144">
        <v>752</v>
      </c>
      <c r="AA1072" s="155">
        <f t="shared" si="268"/>
        <v>5456615.5899999999</v>
      </c>
      <c r="AB1072" s="144">
        <v>0</v>
      </c>
      <c r="AC1072" s="144">
        <v>0</v>
      </c>
      <c r="AD1072" s="144">
        <v>0</v>
      </c>
      <c r="AE1072" s="144">
        <v>0</v>
      </c>
      <c r="AF1072" s="144">
        <v>0</v>
      </c>
      <c r="AG1072" s="144">
        <v>0</v>
      </c>
      <c r="AH1072" s="144">
        <v>0</v>
      </c>
      <c r="AI1072" s="144">
        <v>0</v>
      </c>
      <c r="AJ1072" s="144">
        <v>0</v>
      </c>
      <c r="AK1072" s="144">
        <v>0</v>
      </c>
      <c r="AL1072" s="144">
        <v>0</v>
      </c>
      <c r="AM1072" s="144">
        <f t="shared" si="269"/>
        <v>171412.01</v>
      </c>
      <c r="AN1072" s="144">
        <f t="shared" si="270"/>
        <v>85706</v>
      </c>
      <c r="AO1072" s="144">
        <v>0</v>
      </c>
      <c r="AP1072" s="144" t="s">
        <v>4526</v>
      </c>
      <c r="AQ1072" s="294"/>
      <c r="AR1072" s="144"/>
      <c r="AS1072" s="271"/>
      <c r="AT1072" s="144"/>
      <c r="AU1072" s="144"/>
      <c r="AV1072" s="158" t="s">
        <v>914</v>
      </c>
      <c r="AW1072" s="159" t="s">
        <v>3316</v>
      </c>
      <c r="AX1072" s="159" t="s">
        <v>3317</v>
      </c>
      <c r="AY1072" s="159" t="s">
        <v>878</v>
      </c>
      <c r="AZ1072" s="159" t="s">
        <v>879</v>
      </c>
      <c r="BA1072" s="158" t="s">
        <v>912</v>
      </c>
      <c r="BB1072" s="159" t="s">
        <v>891</v>
      </c>
      <c r="BC1072" s="158" t="s">
        <v>166</v>
      </c>
      <c r="BD1072" s="158" t="s">
        <v>844</v>
      </c>
      <c r="BE1072" s="158" t="s">
        <v>872</v>
      </c>
      <c r="BF1072" s="160">
        <v>973.9</v>
      </c>
      <c r="BG1072" s="160">
        <v>903.1</v>
      </c>
      <c r="BH1072" s="158" t="s">
        <v>883</v>
      </c>
      <c r="BI1072" s="193">
        <v>7.5</v>
      </c>
      <c r="BJ1072" s="159" t="s">
        <v>884</v>
      </c>
      <c r="BK1072" s="160">
        <v>752</v>
      </c>
      <c r="BL1072" s="160">
        <v>640</v>
      </c>
      <c r="BM1072" s="160">
        <v>834</v>
      </c>
      <c r="BN1072" s="158"/>
      <c r="BO1072" s="159" t="s">
        <v>885</v>
      </c>
      <c r="BP1072" s="159" t="s">
        <v>886</v>
      </c>
      <c r="BQ1072" s="204" t="s">
        <v>887</v>
      </c>
      <c r="BR1072" s="160">
        <v>4164583.52</v>
      </c>
      <c r="BS1072" s="160">
        <v>462457.15</v>
      </c>
      <c r="BT1072" s="160">
        <v>0</v>
      </c>
      <c r="BU1072" s="138">
        <v>462457.15</v>
      </c>
      <c r="BV1072" s="160">
        <v>462488.47</v>
      </c>
      <c r="BW1072" s="160">
        <v>462488.47</v>
      </c>
      <c r="BX1072" s="160">
        <v>0</v>
      </c>
      <c r="BY1072" s="160">
        <v>462402.68</v>
      </c>
      <c r="BZ1072" s="160">
        <v>462402.68</v>
      </c>
      <c r="CA1072" s="160">
        <v>0</v>
      </c>
      <c r="CB1072" s="160">
        <v>462402.68</v>
      </c>
      <c r="CC1072" s="160">
        <v>462402.68</v>
      </c>
      <c r="CD1072" s="160">
        <v>0</v>
      </c>
      <c r="CE1072" s="145"/>
      <c r="CF1072" s="145"/>
      <c r="CG1072" s="145"/>
      <c r="CH1072" s="145"/>
      <c r="CI1072" s="145"/>
      <c r="CJ1072" s="145"/>
      <c r="CK1072" s="145"/>
      <c r="CL1072" s="145"/>
      <c r="CM1072" s="145"/>
      <c r="CN1072" s="145"/>
      <c r="CO1072" s="145"/>
      <c r="CP1072" s="145"/>
      <c r="CQ1072" s="145"/>
      <c r="CR1072" s="145"/>
      <c r="CS1072" s="145"/>
      <c r="CT1072" s="145"/>
      <c r="CU1072" s="145"/>
      <c r="CV1072" s="145"/>
      <c r="CW1072" s="145"/>
      <c r="CX1072" s="145"/>
      <c r="CY1072" s="145"/>
      <c r="CZ1072" s="145"/>
      <c r="DA1072" s="145"/>
      <c r="DB1072" s="145"/>
      <c r="DC1072" s="145"/>
      <c r="DD1072" s="145"/>
      <c r="DE1072" s="145"/>
      <c r="DF1072" s="145"/>
      <c r="DG1072" s="145"/>
      <c r="DH1072" s="145"/>
      <c r="DI1072" s="145"/>
      <c r="DJ1072" s="145"/>
      <c r="DK1072" s="145"/>
      <c r="DL1072" s="145"/>
      <c r="DM1072" s="145"/>
      <c r="DN1072" s="145"/>
      <c r="DO1072" s="145"/>
      <c r="DP1072" s="145"/>
      <c r="DQ1072" s="145"/>
      <c r="DR1072" s="145"/>
      <c r="DS1072" s="145"/>
      <c r="DT1072" s="145"/>
      <c r="DU1072" s="145"/>
      <c r="DV1072" s="145"/>
      <c r="DW1072" s="145"/>
      <c r="DX1072" s="145"/>
      <c r="DY1072" s="145"/>
      <c r="DZ1072" s="145"/>
      <c r="EA1072" s="145"/>
      <c r="EB1072" s="145"/>
      <c r="EC1072" s="145"/>
      <c r="ED1072" s="145"/>
      <c r="EE1072" s="145"/>
      <c r="EF1072" s="145"/>
      <c r="EG1072" s="145"/>
      <c r="EH1072" s="145"/>
      <c r="EI1072" s="145"/>
      <c r="EJ1072" s="145"/>
      <c r="EK1072" s="145"/>
      <c r="EL1072" s="145"/>
      <c r="EM1072" s="145"/>
      <c r="EN1072" s="145"/>
      <c r="EO1072" s="145"/>
      <c r="EP1072" s="145"/>
      <c r="EQ1072" s="145"/>
      <c r="ER1072" s="145"/>
      <c r="ES1072" s="145"/>
      <c r="ET1072" s="145"/>
      <c r="EU1072" s="145"/>
      <c r="EV1072" s="145"/>
      <c r="EW1072" s="145"/>
      <c r="EX1072" s="145"/>
      <c r="EY1072" s="145"/>
      <c r="EZ1072" s="145"/>
      <c r="FA1072" s="145"/>
      <c r="FB1072" s="145"/>
      <c r="FC1072" s="145"/>
      <c r="FD1072" s="145"/>
      <c r="FE1072" s="145"/>
      <c r="FF1072" s="145"/>
      <c r="FG1072" s="145"/>
      <c r="FH1072" s="145"/>
      <c r="FI1072" s="145"/>
      <c r="FJ1072" s="145"/>
      <c r="FK1072" s="145"/>
      <c r="FL1072" s="145"/>
      <c r="FM1072" s="145"/>
      <c r="FN1072" s="145"/>
      <c r="FO1072" s="145"/>
      <c r="FP1072" s="145"/>
      <c r="FQ1072" s="145"/>
      <c r="FR1072" s="145"/>
      <c r="FS1072" s="145"/>
      <c r="FT1072" s="146"/>
      <c r="FU1072" s="147"/>
      <c r="FV1072" s="147"/>
      <c r="FW1072" s="147"/>
      <c r="FX1072" s="147"/>
      <c r="FY1072" s="147"/>
      <c r="FZ1072" s="147"/>
      <c r="GA1072" s="147"/>
      <c r="GB1072" s="147"/>
      <c r="GC1072" s="147"/>
      <c r="GD1072" s="147"/>
      <c r="GE1072" s="147"/>
      <c r="GF1072" s="147"/>
      <c r="GG1072" s="148"/>
      <c r="GH1072" s="147"/>
      <c r="GI1072" s="147"/>
      <c r="GJ1072" s="147"/>
      <c r="GK1072" s="147"/>
      <c r="GL1072" s="147"/>
      <c r="GM1072" s="147"/>
      <c r="GN1072" s="147"/>
      <c r="GO1072" s="147"/>
      <c r="GP1072" s="147"/>
      <c r="GQ1072" s="147"/>
      <c r="GR1072" s="147"/>
      <c r="GS1072" s="147"/>
      <c r="GT1072" s="147"/>
      <c r="GU1072" s="147"/>
      <c r="GV1072" s="147"/>
      <c r="GW1072" s="147"/>
      <c r="GX1072" s="147"/>
      <c r="GY1072" s="147"/>
      <c r="GZ1072" s="147"/>
      <c r="HA1072" s="147"/>
      <c r="HB1072" s="147"/>
      <c r="HC1072" s="147"/>
      <c r="HD1072" s="147"/>
      <c r="HE1072" s="147"/>
      <c r="HF1072" s="147"/>
      <c r="HG1072" s="147"/>
      <c r="HI1072" s="147"/>
      <c r="HJ1072" s="147"/>
      <c r="HK1072" s="147"/>
      <c r="HL1072" s="147"/>
      <c r="HM1072" s="147"/>
    </row>
    <row r="1073" spans="1:221" s="149" customFormat="1" ht="12" customHeight="1" x14ac:dyDescent="0.2">
      <c r="A1073" s="150">
        <v>826</v>
      </c>
      <c r="B1073" s="151" t="s">
        <v>3319</v>
      </c>
      <c r="C1073" s="161"/>
      <c r="D1073" s="161"/>
      <c r="E1073" s="162"/>
      <c r="F1073" s="154">
        <f t="shared" si="258"/>
        <v>65.154865078546621</v>
      </c>
      <c r="G1073" s="306">
        <v>1980</v>
      </c>
      <c r="H1073" s="281">
        <v>2024</v>
      </c>
      <c r="I1073" s="154">
        <f t="shared" si="257"/>
        <v>483356.06</v>
      </c>
      <c r="J1073" s="237">
        <f t="shared" si="265"/>
        <v>6169616.5999999996</v>
      </c>
      <c r="K1073" s="155">
        <f t="shared" si="266"/>
        <v>0</v>
      </c>
      <c r="L1073" s="192">
        <v>0</v>
      </c>
      <c r="M1073" s="192">
        <v>0</v>
      </c>
      <c r="N1073" s="192">
        <v>0</v>
      </c>
      <c r="O1073" s="192">
        <v>0</v>
      </c>
      <c r="P1073" s="192">
        <v>0</v>
      </c>
      <c r="Q1073" s="155"/>
      <c r="R1073" s="155">
        <v>0</v>
      </c>
      <c r="S1073" s="155"/>
      <c r="T1073" s="155">
        <v>0</v>
      </c>
      <c r="U1073" s="155"/>
      <c r="V1073" s="155">
        <v>0</v>
      </c>
      <c r="W1073" s="197" t="str">
        <f t="shared" si="267"/>
        <v>0</v>
      </c>
      <c r="X1073" s="155">
        <v>0</v>
      </c>
      <c r="Y1073" s="162" t="s">
        <v>235</v>
      </c>
      <c r="Z1073" s="144">
        <v>812</v>
      </c>
      <c r="AA1073" s="155">
        <f t="shared" si="268"/>
        <v>5891983.8499999996</v>
      </c>
      <c r="AB1073" s="144">
        <v>0</v>
      </c>
      <c r="AC1073" s="144">
        <v>0</v>
      </c>
      <c r="AD1073" s="144">
        <v>0</v>
      </c>
      <c r="AE1073" s="144">
        <v>0</v>
      </c>
      <c r="AF1073" s="144">
        <v>0</v>
      </c>
      <c r="AG1073" s="144">
        <v>0</v>
      </c>
      <c r="AH1073" s="144">
        <v>0</v>
      </c>
      <c r="AI1073" s="144">
        <v>0</v>
      </c>
      <c r="AJ1073" s="144">
        <v>0</v>
      </c>
      <c r="AK1073" s="144">
        <v>0</v>
      </c>
      <c r="AL1073" s="144">
        <v>0</v>
      </c>
      <c r="AM1073" s="144">
        <f t="shared" si="269"/>
        <v>185088.5</v>
      </c>
      <c r="AN1073" s="144">
        <f t="shared" si="270"/>
        <v>92544.25</v>
      </c>
      <c r="AO1073" s="144">
        <v>0</v>
      </c>
      <c r="AP1073" s="144" t="s">
        <v>4526</v>
      </c>
      <c r="AQ1073" s="294"/>
      <c r="AR1073" s="144"/>
      <c r="AS1073" s="271"/>
      <c r="AT1073" s="144"/>
      <c r="AU1073" s="144"/>
      <c r="AV1073" s="158" t="s">
        <v>919</v>
      </c>
      <c r="AW1073" s="159" t="s">
        <v>3318</v>
      </c>
      <c r="AX1073" s="159" t="s">
        <v>3319</v>
      </c>
      <c r="AY1073" s="159" t="s">
        <v>878</v>
      </c>
      <c r="AZ1073" s="159" t="s">
        <v>879</v>
      </c>
      <c r="BA1073" s="158" t="s">
        <v>1076</v>
      </c>
      <c r="BB1073" s="159" t="s">
        <v>891</v>
      </c>
      <c r="BC1073" s="158" t="s">
        <v>166</v>
      </c>
      <c r="BD1073" s="158" t="s">
        <v>844</v>
      </c>
      <c r="BE1073" s="158" t="s">
        <v>867</v>
      </c>
      <c r="BF1073" s="160">
        <v>1055.7</v>
      </c>
      <c r="BG1073" s="160">
        <v>969.7</v>
      </c>
      <c r="BH1073" s="158" t="s">
        <v>883</v>
      </c>
      <c r="BI1073" s="193">
        <v>7.5</v>
      </c>
      <c r="BJ1073" s="159" t="s">
        <v>884</v>
      </c>
      <c r="BK1073" s="160">
        <v>812</v>
      </c>
      <c r="BL1073" s="160">
        <v>0</v>
      </c>
      <c r="BM1073" s="160">
        <v>838</v>
      </c>
      <c r="BN1073" s="158"/>
      <c r="BO1073" s="159" t="s">
        <v>885</v>
      </c>
      <c r="BP1073" s="159" t="s">
        <v>886</v>
      </c>
      <c r="BQ1073" s="204" t="s">
        <v>887</v>
      </c>
      <c r="BR1073" s="160">
        <v>4496864.12</v>
      </c>
      <c r="BS1073" s="160">
        <v>483356.06</v>
      </c>
      <c r="BT1073" s="160">
        <v>0</v>
      </c>
      <c r="BU1073" s="138">
        <v>483356.06</v>
      </c>
      <c r="BV1073" s="160">
        <v>483356.06</v>
      </c>
      <c r="BW1073" s="160">
        <v>483356.06</v>
      </c>
      <c r="BX1073" s="160">
        <v>0</v>
      </c>
      <c r="BY1073" s="160">
        <v>483088.03</v>
      </c>
      <c r="BZ1073" s="160">
        <v>483088.03</v>
      </c>
      <c r="CA1073" s="160">
        <v>0</v>
      </c>
      <c r="CB1073" s="160">
        <v>483088.03</v>
      </c>
      <c r="CC1073" s="160">
        <v>483088.03</v>
      </c>
      <c r="CD1073" s="160">
        <v>0</v>
      </c>
      <c r="CE1073" s="145"/>
      <c r="CF1073" s="145"/>
      <c r="CG1073" s="145"/>
      <c r="CH1073" s="145"/>
      <c r="CI1073" s="145"/>
      <c r="CJ1073" s="145"/>
      <c r="CK1073" s="145"/>
      <c r="CL1073" s="145"/>
      <c r="CM1073" s="145"/>
      <c r="CN1073" s="145"/>
      <c r="CO1073" s="145"/>
      <c r="CP1073" s="145"/>
      <c r="CQ1073" s="145"/>
      <c r="CR1073" s="145"/>
      <c r="CS1073" s="145"/>
      <c r="CT1073" s="145"/>
      <c r="CU1073" s="145"/>
      <c r="CV1073" s="145"/>
      <c r="CW1073" s="145"/>
      <c r="CX1073" s="145"/>
      <c r="CY1073" s="145"/>
      <c r="CZ1073" s="145"/>
      <c r="DA1073" s="145"/>
      <c r="DB1073" s="145"/>
      <c r="DC1073" s="145"/>
      <c r="DD1073" s="145"/>
      <c r="DE1073" s="145"/>
      <c r="DF1073" s="145"/>
      <c r="DG1073" s="145"/>
      <c r="DH1073" s="145"/>
      <c r="DI1073" s="145"/>
      <c r="DJ1073" s="145"/>
      <c r="DK1073" s="145"/>
      <c r="DL1073" s="145"/>
      <c r="DM1073" s="145"/>
      <c r="DN1073" s="145"/>
      <c r="DO1073" s="145"/>
      <c r="DP1073" s="145"/>
      <c r="DQ1073" s="145"/>
      <c r="DR1073" s="145"/>
      <c r="DS1073" s="145"/>
      <c r="DT1073" s="145"/>
      <c r="DU1073" s="145"/>
      <c r="DV1073" s="145"/>
      <c r="DW1073" s="145"/>
      <c r="DX1073" s="145"/>
      <c r="DY1073" s="145"/>
      <c r="DZ1073" s="145"/>
      <c r="EA1073" s="145"/>
      <c r="EB1073" s="145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  <c r="EW1073" s="145"/>
      <c r="EX1073" s="145"/>
      <c r="EY1073" s="145"/>
      <c r="EZ1073" s="145"/>
      <c r="FA1073" s="145"/>
      <c r="FB1073" s="145"/>
      <c r="FC1073" s="145"/>
      <c r="FD1073" s="145"/>
      <c r="FE1073" s="145"/>
      <c r="FF1073" s="145"/>
      <c r="FG1073" s="145"/>
      <c r="FH1073" s="145"/>
      <c r="FI1073" s="145"/>
      <c r="FJ1073" s="145"/>
      <c r="FK1073" s="145"/>
      <c r="FL1073" s="145"/>
      <c r="FM1073" s="145"/>
      <c r="FN1073" s="145"/>
      <c r="FO1073" s="145"/>
      <c r="FP1073" s="145"/>
      <c r="FQ1073" s="145"/>
      <c r="FR1073" s="145"/>
      <c r="FS1073" s="145"/>
      <c r="FT1073" s="146"/>
      <c r="FU1073" s="147"/>
      <c r="FV1073" s="147"/>
      <c r="FW1073" s="147"/>
      <c r="FX1073" s="147"/>
      <c r="FY1073" s="147"/>
      <c r="FZ1073" s="147"/>
      <c r="GA1073" s="147"/>
      <c r="GB1073" s="147"/>
      <c r="GC1073" s="147"/>
      <c r="GD1073" s="147"/>
      <c r="GE1073" s="147"/>
      <c r="GF1073" s="147"/>
      <c r="GG1073" s="148"/>
      <c r="GH1073" s="147"/>
      <c r="GI1073" s="147"/>
      <c r="GJ1073" s="147"/>
      <c r="GK1073" s="147"/>
      <c r="GL1073" s="147"/>
      <c r="GM1073" s="147"/>
      <c r="GN1073" s="147"/>
      <c r="GO1073" s="147"/>
      <c r="GP1073" s="147"/>
      <c r="GQ1073" s="147"/>
      <c r="GR1073" s="147"/>
      <c r="GS1073" s="147"/>
      <c r="GT1073" s="147"/>
      <c r="GU1073" s="147"/>
      <c r="GV1073" s="147"/>
      <c r="GW1073" s="147"/>
      <c r="GX1073" s="147"/>
      <c r="GY1073" s="147"/>
      <c r="GZ1073" s="147"/>
      <c r="HA1073" s="147"/>
      <c r="HB1073" s="147"/>
      <c r="HC1073" s="147"/>
      <c r="HD1073" s="147"/>
      <c r="HE1073" s="147"/>
      <c r="HF1073" s="147"/>
      <c r="HG1073" s="147"/>
      <c r="HI1073" s="147"/>
      <c r="HJ1073" s="147"/>
      <c r="HK1073" s="147"/>
      <c r="HL1073" s="147"/>
      <c r="HM1073" s="147"/>
    </row>
    <row r="1074" spans="1:221" s="149" customFormat="1" ht="12" customHeight="1" x14ac:dyDescent="0.2">
      <c r="A1074" s="150">
        <v>827</v>
      </c>
      <c r="B1074" s="151" t="s">
        <v>3321</v>
      </c>
      <c r="C1074" s="161"/>
      <c r="D1074" s="161"/>
      <c r="E1074" s="162"/>
      <c r="F1074" s="154">
        <f t="shared" si="258"/>
        <v>91.71263614867361</v>
      </c>
      <c r="G1074" s="306">
        <v>1974</v>
      </c>
      <c r="H1074" s="281">
        <v>2023</v>
      </c>
      <c r="I1074" s="154">
        <f t="shared" si="257"/>
        <v>455089.37</v>
      </c>
      <c r="J1074" s="310">
        <f t="shared" si="265"/>
        <v>7901972</v>
      </c>
      <c r="K1074" s="155">
        <f t="shared" si="266"/>
        <v>0</v>
      </c>
      <c r="L1074" s="192">
        <v>0</v>
      </c>
      <c r="M1074" s="192">
        <v>0</v>
      </c>
      <c r="N1074" s="192">
        <v>0</v>
      </c>
      <c r="O1074" s="192">
        <v>0</v>
      </c>
      <c r="P1074" s="192">
        <v>0</v>
      </c>
      <c r="Q1074" s="155"/>
      <c r="R1074" s="155">
        <v>0</v>
      </c>
      <c r="S1074" s="155"/>
      <c r="T1074" s="155">
        <v>0</v>
      </c>
      <c r="U1074" s="155"/>
      <c r="V1074" s="155">
        <v>0</v>
      </c>
      <c r="W1074" s="197" t="str">
        <f t="shared" si="267"/>
        <v>0</v>
      </c>
      <c r="X1074" s="155">
        <v>0</v>
      </c>
      <c r="Y1074" s="162" t="s">
        <v>235</v>
      </c>
      <c r="Z1074" s="144">
        <v>1040</v>
      </c>
      <c r="AA1074" s="155">
        <f t="shared" si="268"/>
        <v>7546383.2599999998</v>
      </c>
      <c r="AB1074" s="144">
        <v>0</v>
      </c>
      <c r="AC1074" s="144">
        <v>0</v>
      </c>
      <c r="AD1074" s="144">
        <v>0</v>
      </c>
      <c r="AE1074" s="144">
        <v>0</v>
      </c>
      <c r="AF1074" s="144">
        <v>0</v>
      </c>
      <c r="AG1074" s="144">
        <v>0</v>
      </c>
      <c r="AH1074" s="144">
        <v>0</v>
      </c>
      <c r="AI1074" s="144">
        <v>0</v>
      </c>
      <c r="AJ1074" s="144">
        <v>0</v>
      </c>
      <c r="AK1074" s="144">
        <v>0</v>
      </c>
      <c r="AL1074" s="144">
        <v>0</v>
      </c>
      <c r="AM1074" s="144">
        <f t="shared" si="269"/>
        <v>237059.16</v>
      </c>
      <c r="AN1074" s="144">
        <f t="shared" si="270"/>
        <v>118529.58</v>
      </c>
      <c r="AO1074" s="144">
        <v>0</v>
      </c>
      <c r="AP1074" s="144" t="s">
        <v>4526</v>
      </c>
      <c r="AQ1074" s="294"/>
      <c r="AR1074" s="144"/>
      <c r="AS1074" s="271"/>
      <c r="AT1074" s="144"/>
      <c r="AU1074" s="144"/>
      <c r="AV1074" s="158" t="s">
        <v>922</v>
      </c>
      <c r="AW1074" s="159" t="s">
        <v>3320</v>
      </c>
      <c r="AX1074" s="159" t="s">
        <v>3321</v>
      </c>
      <c r="AY1074" s="159" t="s">
        <v>878</v>
      </c>
      <c r="AZ1074" s="159" t="s">
        <v>879</v>
      </c>
      <c r="BA1074" s="158" t="s">
        <v>1090</v>
      </c>
      <c r="BB1074" s="159" t="s">
        <v>891</v>
      </c>
      <c r="BC1074" s="158" t="s">
        <v>166</v>
      </c>
      <c r="BD1074" s="158" t="s">
        <v>844</v>
      </c>
      <c r="BE1074" s="158" t="s">
        <v>2778</v>
      </c>
      <c r="BF1074" s="160">
        <v>984.5</v>
      </c>
      <c r="BG1074" s="160">
        <v>902.2</v>
      </c>
      <c r="BH1074" s="158" t="s">
        <v>883</v>
      </c>
      <c r="BI1074" s="193">
        <v>7.5</v>
      </c>
      <c r="BJ1074" s="159" t="s">
        <v>884</v>
      </c>
      <c r="BK1074" s="160">
        <v>1040</v>
      </c>
      <c r="BL1074" s="160">
        <v>310</v>
      </c>
      <c r="BM1074" s="160">
        <v>819</v>
      </c>
      <c r="BN1074" s="158"/>
      <c r="BO1074" s="159" t="s">
        <v>885</v>
      </c>
      <c r="BP1074" s="159" t="s">
        <v>886</v>
      </c>
      <c r="BQ1074" s="204" t="s">
        <v>887</v>
      </c>
      <c r="BR1074" s="160">
        <v>5759530.4000000004</v>
      </c>
      <c r="BS1074" s="160">
        <v>455089.37</v>
      </c>
      <c r="BT1074" s="160">
        <v>0</v>
      </c>
      <c r="BU1074" s="138">
        <v>455089.37</v>
      </c>
      <c r="BV1074" s="160">
        <v>455089.37</v>
      </c>
      <c r="BW1074" s="160">
        <v>455089.37</v>
      </c>
      <c r="BX1074" s="160">
        <v>0</v>
      </c>
      <c r="BY1074" s="160">
        <v>452927.58</v>
      </c>
      <c r="BZ1074" s="160">
        <v>452927.58</v>
      </c>
      <c r="CA1074" s="160">
        <v>0</v>
      </c>
      <c r="CB1074" s="160">
        <v>452927.58</v>
      </c>
      <c r="CC1074" s="160">
        <v>452927.58</v>
      </c>
      <c r="CD1074" s="160">
        <v>0</v>
      </c>
      <c r="CE1074" s="145"/>
      <c r="CF1074" s="145"/>
      <c r="CG1074" s="145"/>
      <c r="CH1074" s="145"/>
      <c r="CI1074" s="145"/>
      <c r="CJ1074" s="145"/>
      <c r="CK1074" s="145"/>
      <c r="CL1074" s="145"/>
      <c r="CM1074" s="145"/>
      <c r="CN1074" s="145"/>
      <c r="CO1074" s="145"/>
      <c r="CP1074" s="145"/>
      <c r="CQ1074" s="145"/>
      <c r="CR1074" s="145"/>
      <c r="CS1074" s="145"/>
      <c r="CT1074" s="145"/>
      <c r="CU1074" s="145"/>
      <c r="CV1074" s="145"/>
      <c r="CW1074" s="145"/>
      <c r="CX1074" s="145"/>
      <c r="CY1074" s="145"/>
      <c r="CZ1074" s="145"/>
      <c r="DA1074" s="145"/>
      <c r="DB1074" s="145"/>
      <c r="DC1074" s="145"/>
      <c r="DD1074" s="145"/>
      <c r="DE1074" s="145"/>
      <c r="DF1074" s="145"/>
      <c r="DG1074" s="145"/>
      <c r="DH1074" s="145"/>
      <c r="DI1074" s="145"/>
      <c r="DJ1074" s="145"/>
      <c r="DK1074" s="145"/>
      <c r="DL1074" s="145"/>
      <c r="DM1074" s="145"/>
      <c r="DN1074" s="145"/>
      <c r="DO1074" s="145"/>
      <c r="DP1074" s="145"/>
      <c r="DQ1074" s="145"/>
      <c r="DR1074" s="145"/>
      <c r="DS1074" s="145"/>
      <c r="DT1074" s="145"/>
      <c r="DU1074" s="145"/>
      <c r="DV1074" s="145"/>
      <c r="DW1074" s="145"/>
      <c r="DX1074" s="145"/>
      <c r="DY1074" s="145"/>
      <c r="DZ1074" s="145"/>
      <c r="EA1074" s="145"/>
      <c r="EB1074" s="145"/>
      <c r="EC1074" s="145"/>
      <c r="ED1074" s="145"/>
      <c r="EE1074" s="145"/>
      <c r="EF1074" s="145"/>
      <c r="EG1074" s="145"/>
      <c r="EH1074" s="145"/>
      <c r="EI1074" s="145"/>
      <c r="EJ1074" s="145"/>
      <c r="EK1074" s="145"/>
      <c r="EL1074" s="145"/>
      <c r="EM1074" s="145"/>
      <c r="EN1074" s="145"/>
      <c r="EO1074" s="145"/>
      <c r="EP1074" s="145"/>
      <c r="EQ1074" s="145"/>
      <c r="ER1074" s="145"/>
      <c r="ES1074" s="145"/>
      <c r="ET1074" s="145"/>
      <c r="EU1074" s="145"/>
      <c r="EV1074" s="145"/>
      <c r="EW1074" s="145"/>
      <c r="EX1074" s="145"/>
      <c r="EY1074" s="145"/>
      <c r="EZ1074" s="145"/>
      <c r="FA1074" s="145"/>
      <c r="FB1074" s="145"/>
      <c r="FC1074" s="145"/>
      <c r="FD1074" s="145"/>
      <c r="FE1074" s="145"/>
      <c r="FF1074" s="145"/>
      <c r="FG1074" s="145"/>
      <c r="FH1074" s="145"/>
      <c r="FI1074" s="145"/>
      <c r="FJ1074" s="145"/>
      <c r="FK1074" s="145"/>
      <c r="FL1074" s="145"/>
      <c r="FM1074" s="145"/>
      <c r="FN1074" s="145"/>
      <c r="FO1074" s="145"/>
      <c r="FP1074" s="145"/>
      <c r="FQ1074" s="145"/>
      <c r="FR1074" s="145"/>
      <c r="FS1074" s="145"/>
      <c r="FT1074" s="146"/>
      <c r="FU1074" s="147"/>
      <c r="FV1074" s="147"/>
      <c r="FW1074" s="147"/>
      <c r="FX1074" s="147"/>
      <c r="FY1074" s="147"/>
      <c r="FZ1074" s="147"/>
      <c r="GA1074" s="147"/>
      <c r="GB1074" s="147"/>
      <c r="GC1074" s="147"/>
      <c r="GD1074" s="147"/>
      <c r="GE1074" s="147"/>
      <c r="GF1074" s="147"/>
      <c r="GG1074" s="148"/>
      <c r="GH1074" s="147"/>
      <c r="GI1074" s="147"/>
      <c r="GJ1074" s="147"/>
      <c r="GK1074" s="147"/>
      <c r="GL1074" s="147"/>
      <c r="GM1074" s="147"/>
      <c r="GN1074" s="147"/>
      <c r="GO1074" s="147"/>
      <c r="GP1074" s="147"/>
      <c r="GQ1074" s="147"/>
      <c r="GR1074" s="147"/>
      <c r="GS1074" s="147"/>
      <c r="GT1074" s="147"/>
      <c r="GU1074" s="147"/>
      <c r="GV1074" s="147"/>
      <c r="GW1074" s="147"/>
      <c r="GX1074" s="147"/>
      <c r="GY1074" s="147"/>
      <c r="GZ1074" s="147"/>
      <c r="HA1074" s="147"/>
      <c r="HB1074" s="147"/>
      <c r="HC1074" s="147"/>
      <c r="HD1074" s="147"/>
      <c r="HE1074" s="147"/>
      <c r="HF1074" s="147"/>
      <c r="HG1074" s="147"/>
      <c r="HI1074" s="147"/>
      <c r="HJ1074" s="147"/>
      <c r="HK1074" s="147"/>
      <c r="HL1074" s="147"/>
      <c r="HM1074" s="147"/>
    </row>
    <row r="1075" spans="1:221" s="143" customFormat="1" ht="12" customHeight="1" x14ac:dyDescent="0.2">
      <c r="A1075" s="131"/>
      <c r="B1075" s="132"/>
      <c r="C1075" s="133"/>
      <c r="D1075" s="133"/>
      <c r="E1075" s="134"/>
      <c r="F1075" s="154"/>
      <c r="G1075" s="279">
        <v>0</v>
      </c>
      <c r="H1075" s="283"/>
      <c r="I1075" s="154">
        <f t="shared" si="257"/>
        <v>0</v>
      </c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  <c r="AG1075" s="135"/>
      <c r="AH1075" s="135"/>
      <c r="AI1075" s="135"/>
      <c r="AJ1075" s="135"/>
      <c r="AK1075" s="135"/>
      <c r="AL1075" s="135"/>
      <c r="AM1075" s="135"/>
      <c r="AN1075" s="135"/>
      <c r="AO1075" s="135"/>
      <c r="AP1075" s="135"/>
      <c r="AQ1075" s="298"/>
      <c r="AR1075" s="135"/>
      <c r="AS1075" s="189"/>
      <c r="AT1075" s="135"/>
      <c r="AU1075" s="135"/>
      <c r="AV1075" s="136"/>
      <c r="AW1075" s="137"/>
      <c r="AX1075" s="137"/>
      <c r="AY1075" s="137"/>
      <c r="AZ1075" s="137"/>
      <c r="BA1075" s="136"/>
      <c r="BB1075" s="137"/>
      <c r="BC1075" s="136"/>
      <c r="BD1075" s="136"/>
      <c r="BE1075" s="136"/>
      <c r="BF1075" s="138"/>
      <c r="BG1075" s="138"/>
      <c r="BH1075" s="136"/>
      <c r="BI1075" s="193">
        <v>7.5</v>
      </c>
      <c r="BJ1075" s="137"/>
      <c r="BK1075" s="138"/>
      <c r="BL1075" s="138"/>
      <c r="BM1075" s="138"/>
      <c r="BN1075" s="136"/>
      <c r="BO1075" s="137"/>
      <c r="BP1075" s="137"/>
      <c r="BQ1075" s="207"/>
      <c r="BR1075" s="138"/>
      <c r="BS1075" s="138"/>
      <c r="BT1075" s="138"/>
      <c r="BU1075" s="138"/>
      <c r="BV1075" s="138"/>
      <c r="BW1075" s="138"/>
      <c r="BX1075" s="138"/>
      <c r="BY1075" s="138"/>
      <c r="BZ1075" s="138"/>
      <c r="CA1075" s="138"/>
      <c r="CB1075" s="138"/>
      <c r="CC1075" s="138"/>
      <c r="CD1075" s="138"/>
      <c r="CE1075" s="139"/>
      <c r="CF1075" s="139"/>
      <c r="CG1075" s="139"/>
      <c r="CH1075" s="139"/>
      <c r="CI1075" s="139"/>
      <c r="CJ1075" s="139"/>
      <c r="CK1075" s="139"/>
      <c r="CL1075" s="139"/>
      <c r="CM1075" s="139"/>
      <c r="CN1075" s="139"/>
      <c r="CO1075" s="139"/>
      <c r="CP1075" s="139"/>
      <c r="CQ1075" s="139"/>
      <c r="CR1075" s="139"/>
      <c r="CS1075" s="139"/>
      <c r="CT1075" s="139"/>
      <c r="CU1075" s="139"/>
      <c r="CV1075" s="139"/>
      <c r="CW1075" s="139"/>
      <c r="CX1075" s="139"/>
      <c r="CY1075" s="139"/>
      <c r="CZ1075" s="139"/>
      <c r="DA1075" s="139"/>
      <c r="DB1075" s="139"/>
      <c r="DC1075" s="139"/>
      <c r="DD1075" s="139"/>
      <c r="DE1075" s="139"/>
      <c r="DF1075" s="139"/>
      <c r="DG1075" s="139"/>
      <c r="DH1075" s="139"/>
      <c r="DI1075" s="139"/>
      <c r="DJ1075" s="139"/>
      <c r="DK1075" s="139"/>
      <c r="DL1075" s="139"/>
      <c r="DM1075" s="139"/>
      <c r="DN1075" s="139"/>
      <c r="DO1075" s="139"/>
      <c r="DP1075" s="139"/>
      <c r="DQ1075" s="139"/>
      <c r="DR1075" s="139"/>
      <c r="DS1075" s="139"/>
      <c r="DT1075" s="139"/>
      <c r="DU1075" s="139"/>
      <c r="DV1075" s="139"/>
      <c r="DW1075" s="139"/>
      <c r="DX1075" s="139"/>
      <c r="DY1075" s="139"/>
      <c r="DZ1075" s="139"/>
      <c r="EA1075" s="139"/>
      <c r="EB1075" s="139"/>
      <c r="EC1075" s="139"/>
      <c r="ED1075" s="139"/>
      <c r="EE1075" s="139"/>
      <c r="EF1075" s="139"/>
      <c r="EG1075" s="139"/>
      <c r="EH1075" s="139"/>
      <c r="EI1075" s="139"/>
      <c r="EJ1075" s="139"/>
      <c r="EK1075" s="139"/>
      <c r="EL1075" s="139"/>
      <c r="EM1075" s="139"/>
      <c r="EN1075" s="139"/>
      <c r="EO1075" s="139"/>
      <c r="EP1075" s="139"/>
      <c r="EQ1075" s="139"/>
      <c r="ER1075" s="139"/>
      <c r="ES1075" s="139"/>
      <c r="ET1075" s="139"/>
      <c r="EU1075" s="139"/>
      <c r="EV1075" s="139"/>
      <c r="EW1075" s="139"/>
      <c r="EX1075" s="139"/>
      <c r="EY1075" s="139"/>
      <c r="EZ1075" s="139"/>
      <c r="FA1075" s="139"/>
      <c r="FB1075" s="139"/>
      <c r="FC1075" s="139"/>
      <c r="FD1075" s="139"/>
      <c r="FE1075" s="139"/>
      <c r="FF1075" s="139"/>
      <c r="FG1075" s="139"/>
      <c r="FH1075" s="139"/>
      <c r="FI1075" s="139"/>
      <c r="FJ1075" s="139"/>
      <c r="FK1075" s="139"/>
      <c r="FL1075" s="139"/>
      <c r="FM1075" s="139"/>
      <c r="FN1075" s="139"/>
      <c r="FO1075" s="139"/>
      <c r="FP1075" s="139"/>
      <c r="FQ1075" s="139"/>
      <c r="FR1075" s="139"/>
      <c r="FS1075" s="139"/>
      <c r="FT1075" s="140"/>
      <c r="FU1075" s="141"/>
      <c r="FV1075" s="141"/>
      <c r="FW1075" s="141"/>
      <c r="FX1075" s="141"/>
      <c r="FY1075" s="141"/>
      <c r="FZ1075" s="141"/>
      <c r="GA1075" s="141"/>
      <c r="GB1075" s="141"/>
      <c r="GC1075" s="141"/>
      <c r="GD1075" s="141"/>
      <c r="GE1075" s="141"/>
      <c r="GF1075" s="141"/>
      <c r="GG1075" s="142"/>
      <c r="GH1075" s="141"/>
      <c r="GI1075" s="141"/>
      <c r="GJ1075" s="141"/>
      <c r="GK1075" s="141"/>
      <c r="GL1075" s="141"/>
      <c r="GM1075" s="141"/>
      <c r="GN1075" s="141"/>
      <c r="GO1075" s="141"/>
      <c r="GP1075" s="141"/>
      <c r="GQ1075" s="141"/>
      <c r="GR1075" s="141"/>
      <c r="GS1075" s="141"/>
      <c r="GT1075" s="141"/>
      <c r="GU1075" s="141"/>
      <c r="GV1075" s="141"/>
      <c r="GW1075" s="141"/>
      <c r="GX1075" s="141"/>
      <c r="GY1075" s="141"/>
      <c r="GZ1075" s="141"/>
      <c r="HA1075" s="141"/>
      <c r="HB1075" s="141"/>
      <c r="HC1075" s="141"/>
      <c r="HD1075" s="141"/>
      <c r="HE1075" s="141"/>
      <c r="HF1075" s="141"/>
      <c r="HG1075" s="141"/>
      <c r="HI1075" s="141"/>
      <c r="HJ1075" s="141"/>
      <c r="HK1075" s="141"/>
      <c r="HL1075" s="141"/>
      <c r="HM1075" s="141"/>
    </row>
    <row r="1076" spans="1:221" s="149" customFormat="1" ht="12" customHeight="1" x14ac:dyDescent="0.2">
      <c r="A1076" s="150">
        <v>828</v>
      </c>
      <c r="B1076" s="151" t="s">
        <v>3323</v>
      </c>
      <c r="C1076" s="161"/>
      <c r="D1076" s="161"/>
      <c r="E1076" s="162"/>
      <c r="F1076" s="154">
        <f t="shared" si="258"/>
        <v>37.691490578955758</v>
      </c>
      <c r="G1076" s="306">
        <v>1982</v>
      </c>
      <c r="H1076" s="281">
        <v>2025</v>
      </c>
      <c r="I1076" s="154">
        <f t="shared" si="257"/>
        <v>1083194.48</v>
      </c>
      <c r="J1076" s="152">
        <f t="shared" ref="J1076:J1139" si="271">ROUND(K1076+X1076+AA1076+AC1076+AE1076+AG1076+AI1076+AK1076+AL1076+AM1076+AN1076+AO1076,2)</f>
        <v>9120754.0800000001</v>
      </c>
      <c r="K1076" s="155">
        <f t="shared" ref="K1076:K1139" si="272">ROUND((L1076+N1076+P1076+R1076+T1076+V1076),2)</f>
        <v>0</v>
      </c>
      <c r="L1076" s="192">
        <v>0</v>
      </c>
      <c r="M1076" s="192">
        <v>0</v>
      </c>
      <c r="N1076" s="192">
        <v>0</v>
      </c>
      <c r="O1076" s="192">
        <v>0</v>
      </c>
      <c r="P1076" s="192">
        <v>0</v>
      </c>
      <c r="Q1076" s="155"/>
      <c r="R1076" s="155">
        <v>0</v>
      </c>
      <c r="S1076" s="155"/>
      <c r="T1076" s="155">
        <v>0</v>
      </c>
      <c r="U1076" s="155"/>
      <c r="V1076" s="155">
        <v>0</v>
      </c>
      <c r="W1076" s="197" t="str">
        <f t="shared" ref="W1076:W1139" si="273">BH1076</f>
        <v>0</v>
      </c>
      <c r="X1076" s="155">
        <v>0</v>
      </c>
      <c r="Y1076" s="162" t="s">
        <v>234</v>
      </c>
      <c r="Z1076" s="144">
        <v>1032</v>
      </c>
      <c r="AA1076" s="155">
        <f t="shared" ref="AA1076:AA1099" si="274">ROUND(IF(Y1076="СК",7598.05*0.955,8837.94*0.955)*Z1076,2)</f>
        <v>8710320.1500000004</v>
      </c>
      <c r="AB1076" s="144">
        <v>0</v>
      </c>
      <c r="AC1076" s="144">
        <v>0</v>
      </c>
      <c r="AD1076" s="144">
        <v>0</v>
      </c>
      <c r="AE1076" s="144">
        <v>0</v>
      </c>
      <c r="AF1076" s="144">
        <v>0</v>
      </c>
      <c r="AG1076" s="144">
        <v>0</v>
      </c>
      <c r="AH1076" s="144">
        <v>0</v>
      </c>
      <c r="AI1076" s="144">
        <v>0</v>
      </c>
      <c r="AJ1076" s="144">
        <v>0</v>
      </c>
      <c r="AK1076" s="144">
        <v>0</v>
      </c>
      <c r="AL1076" s="144">
        <v>0</v>
      </c>
      <c r="AM1076" s="144">
        <f t="shared" ref="AM1076:AM1139" si="275">ROUND((K1076+X1076+AA1076+AC1076+AE1076+AG1076+AI1076+AK1076+AL1076)/95.5*3,2)</f>
        <v>273622.62</v>
      </c>
      <c r="AN1076" s="144">
        <f t="shared" ref="AN1076:AN1139" si="276">ROUND((K1076+X1076+AA1076+AC1076+AE1076+AG1076+AI1076+AK1076+AL1076)/95.5*1.5,2)</f>
        <v>136811.31</v>
      </c>
      <c r="AO1076" s="144">
        <v>0</v>
      </c>
      <c r="AP1076" s="144" t="s">
        <v>4526</v>
      </c>
      <c r="AQ1076" s="294"/>
      <c r="AR1076" s="144"/>
      <c r="AS1076" s="271"/>
      <c r="AT1076" s="144"/>
      <c r="AU1076" s="144"/>
      <c r="AV1076" s="158" t="s">
        <v>875</v>
      </c>
      <c r="AW1076" s="159" t="s">
        <v>3322</v>
      </c>
      <c r="AX1076" s="159" t="s">
        <v>3323</v>
      </c>
      <c r="AY1076" s="159" t="s">
        <v>878</v>
      </c>
      <c r="AZ1076" s="159" t="s">
        <v>879</v>
      </c>
      <c r="BA1076" s="158" t="s">
        <v>917</v>
      </c>
      <c r="BB1076" s="159" t="s">
        <v>891</v>
      </c>
      <c r="BC1076" s="158" t="s">
        <v>846</v>
      </c>
      <c r="BD1076" s="158" t="s">
        <v>165</v>
      </c>
      <c r="BE1076" s="158" t="s">
        <v>1053</v>
      </c>
      <c r="BF1076" s="160">
        <v>3791.6</v>
      </c>
      <c r="BG1076" s="160">
        <v>2369.4</v>
      </c>
      <c r="BH1076" s="158" t="s">
        <v>883</v>
      </c>
      <c r="BI1076" s="193">
        <v>7.5</v>
      </c>
      <c r="BJ1076" s="159" t="s">
        <v>892</v>
      </c>
      <c r="BK1076" s="160">
        <v>1032</v>
      </c>
      <c r="BL1076" s="160">
        <v>1020.7</v>
      </c>
      <c r="BM1076" s="160">
        <v>1363</v>
      </c>
      <c r="BN1076" s="158"/>
      <c r="BO1076" s="159" t="s">
        <v>885</v>
      </c>
      <c r="BP1076" s="159" t="s">
        <v>886</v>
      </c>
      <c r="BQ1076" s="204" t="s">
        <v>908</v>
      </c>
      <c r="BR1076" s="160">
        <v>5953958.8799999999</v>
      </c>
      <c r="BS1076" s="160">
        <v>1083194.48</v>
      </c>
      <c r="BT1076" s="160">
        <v>0</v>
      </c>
      <c r="BU1076" s="138">
        <v>1083194.48</v>
      </c>
      <c r="BV1076" s="160">
        <v>1090231.1499999999</v>
      </c>
      <c r="BW1076" s="160">
        <v>1090231.1499999999</v>
      </c>
      <c r="BX1076" s="160">
        <v>0</v>
      </c>
      <c r="BY1076" s="160">
        <v>1071667.55</v>
      </c>
      <c r="BZ1076" s="160">
        <v>1071667.55</v>
      </c>
      <c r="CA1076" s="160">
        <v>0</v>
      </c>
      <c r="CB1076" s="160">
        <v>1078703.76</v>
      </c>
      <c r="CC1076" s="160">
        <v>1078703.76</v>
      </c>
      <c r="CD1076" s="160">
        <v>0</v>
      </c>
      <c r="CE1076" s="145"/>
      <c r="CF1076" s="145"/>
      <c r="CG1076" s="145"/>
      <c r="CH1076" s="145"/>
      <c r="CI1076" s="145"/>
      <c r="CJ1076" s="145"/>
      <c r="CK1076" s="145"/>
      <c r="CL1076" s="145"/>
      <c r="CM1076" s="145"/>
      <c r="CN1076" s="145"/>
      <c r="CO1076" s="145"/>
      <c r="CP1076" s="145"/>
      <c r="CQ1076" s="145"/>
      <c r="CR1076" s="145"/>
      <c r="CS1076" s="145"/>
      <c r="CT1076" s="145"/>
      <c r="CU1076" s="145"/>
      <c r="CV1076" s="145"/>
      <c r="CW1076" s="145"/>
      <c r="CX1076" s="145"/>
      <c r="CY1076" s="145"/>
      <c r="CZ1076" s="145"/>
      <c r="DA1076" s="145"/>
      <c r="DB1076" s="145"/>
      <c r="DC1076" s="145"/>
      <c r="DD1076" s="145"/>
      <c r="DE1076" s="145"/>
      <c r="DF1076" s="145"/>
      <c r="DG1076" s="145"/>
      <c r="DH1076" s="145"/>
      <c r="DI1076" s="145"/>
      <c r="DJ1076" s="145"/>
      <c r="DK1076" s="145"/>
      <c r="DL1076" s="145"/>
      <c r="DM1076" s="145"/>
      <c r="DN1076" s="145"/>
      <c r="DO1076" s="145"/>
      <c r="DP1076" s="145"/>
      <c r="DQ1076" s="145"/>
      <c r="DR1076" s="145"/>
      <c r="DS1076" s="145"/>
      <c r="DT1076" s="145"/>
      <c r="DU1076" s="145"/>
      <c r="DV1076" s="145"/>
      <c r="DW1076" s="145"/>
      <c r="DX1076" s="145"/>
      <c r="DY1076" s="145"/>
      <c r="DZ1076" s="145"/>
      <c r="EA1076" s="145"/>
      <c r="EB1076" s="145"/>
      <c r="EC1076" s="145"/>
      <c r="ED1076" s="145"/>
      <c r="EE1076" s="145"/>
      <c r="EF1076" s="145"/>
      <c r="EG1076" s="145"/>
      <c r="EH1076" s="145"/>
      <c r="EI1076" s="145"/>
      <c r="EJ1076" s="145"/>
      <c r="EK1076" s="145"/>
      <c r="EL1076" s="145"/>
      <c r="EM1076" s="145"/>
      <c r="EN1076" s="145"/>
      <c r="EO1076" s="145"/>
      <c r="EP1076" s="145"/>
      <c r="EQ1076" s="145"/>
      <c r="ER1076" s="145"/>
      <c r="ES1076" s="145"/>
      <c r="ET1076" s="145"/>
      <c r="EU1076" s="145"/>
      <c r="EV1076" s="145"/>
      <c r="EW1076" s="145"/>
      <c r="EX1076" s="145"/>
      <c r="EY1076" s="145"/>
      <c r="EZ1076" s="145"/>
      <c r="FA1076" s="145"/>
      <c r="FB1076" s="145"/>
      <c r="FC1076" s="145"/>
      <c r="FD1076" s="145"/>
      <c r="FE1076" s="145"/>
      <c r="FF1076" s="145"/>
      <c r="FG1076" s="145"/>
      <c r="FH1076" s="145"/>
      <c r="FI1076" s="145"/>
      <c r="FJ1076" s="145"/>
      <c r="FK1076" s="145"/>
      <c r="FL1076" s="145"/>
      <c r="FM1076" s="145"/>
      <c r="FN1076" s="145"/>
      <c r="FO1076" s="145"/>
      <c r="FP1076" s="145"/>
      <c r="FQ1076" s="145"/>
      <c r="FR1076" s="145"/>
      <c r="FS1076" s="145"/>
      <c r="FT1076" s="146"/>
      <c r="FU1076" s="147"/>
      <c r="FV1076" s="147"/>
      <c r="FW1076" s="147"/>
      <c r="FX1076" s="147"/>
      <c r="FY1076" s="147"/>
      <c r="FZ1076" s="147"/>
      <c r="GA1076" s="147"/>
      <c r="GB1076" s="147"/>
      <c r="GC1076" s="147"/>
      <c r="GD1076" s="147"/>
      <c r="GE1076" s="147"/>
      <c r="GF1076" s="147"/>
      <c r="GG1076" s="148"/>
      <c r="GH1076" s="147"/>
      <c r="GI1076" s="147"/>
      <c r="GJ1076" s="147"/>
      <c r="GK1076" s="147"/>
      <c r="GL1076" s="147"/>
      <c r="GM1076" s="147"/>
      <c r="GN1076" s="147"/>
      <c r="GO1076" s="147"/>
      <c r="GP1076" s="147"/>
      <c r="GQ1076" s="147"/>
      <c r="GR1076" s="147"/>
      <c r="GS1076" s="147"/>
      <c r="GT1076" s="147"/>
      <c r="GU1076" s="147"/>
      <c r="GV1076" s="147"/>
      <c r="GW1076" s="147"/>
      <c r="GX1076" s="147"/>
      <c r="GY1076" s="147"/>
      <c r="GZ1076" s="147"/>
      <c r="HA1076" s="147"/>
      <c r="HB1076" s="147"/>
      <c r="HC1076" s="147"/>
      <c r="HD1076" s="147"/>
      <c r="HE1076" s="147"/>
      <c r="HF1076" s="147"/>
      <c r="HG1076" s="147"/>
      <c r="HI1076" s="147"/>
      <c r="HJ1076" s="147"/>
      <c r="HK1076" s="147"/>
      <c r="HL1076" s="147"/>
      <c r="HM1076" s="147"/>
    </row>
    <row r="1077" spans="1:221" s="149" customFormat="1" ht="12" customHeight="1" x14ac:dyDescent="0.2">
      <c r="A1077" s="150">
        <v>829</v>
      </c>
      <c r="B1077" s="151" t="s">
        <v>3325</v>
      </c>
      <c r="C1077" s="161"/>
      <c r="D1077" s="161"/>
      <c r="E1077" s="162"/>
      <c r="F1077" s="154">
        <f t="shared" si="258"/>
        <v>28.197066682923364</v>
      </c>
      <c r="G1077" s="306">
        <v>1986</v>
      </c>
      <c r="H1077" s="281">
        <v>2025</v>
      </c>
      <c r="I1077" s="154">
        <f t="shared" si="257"/>
        <v>1774938.85</v>
      </c>
      <c r="J1077" s="152">
        <f t="shared" si="271"/>
        <v>9111916.1300000008</v>
      </c>
      <c r="K1077" s="155">
        <f t="shared" si="272"/>
        <v>0</v>
      </c>
      <c r="L1077" s="192">
        <v>0</v>
      </c>
      <c r="M1077" s="192">
        <v>0</v>
      </c>
      <c r="N1077" s="192">
        <v>0</v>
      </c>
      <c r="O1077" s="192">
        <v>0</v>
      </c>
      <c r="P1077" s="192">
        <v>0</v>
      </c>
      <c r="Q1077" s="155"/>
      <c r="R1077" s="155">
        <v>0</v>
      </c>
      <c r="S1077" s="155"/>
      <c r="T1077" s="155">
        <v>0</v>
      </c>
      <c r="U1077" s="155"/>
      <c r="V1077" s="155">
        <v>0</v>
      </c>
      <c r="W1077" s="197" t="s">
        <v>883</v>
      </c>
      <c r="X1077" s="155">
        <v>0</v>
      </c>
      <c r="Y1077" s="162" t="s">
        <v>234</v>
      </c>
      <c r="Z1077" s="144">
        <v>1031</v>
      </c>
      <c r="AA1077" s="155">
        <f t="shared" si="274"/>
        <v>8701879.9100000001</v>
      </c>
      <c r="AB1077" s="144">
        <v>0</v>
      </c>
      <c r="AC1077" s="144">
        <v>0</v>
      </c>
      <c r="AD1077" s="144">
        <v>0</v>
      </c>
      <c r="AE1077" s="144">
        <v>0</v>
      </c>
      <c r="AF1077" s="144">
        <v>0</v>
      </c>
      <c r="AG1077" s="144">
        <v>0</v>
      </c>
      <c r="AH1077" s="144">
        <v>0</v>
      </c>
      <c r="AI1077" s="144">
        <v>0</v>
      </c>
      <c r="AJ1077" s="144">
        <v>0</v>
      </c>
      <c r="AK1077" s="144">
        <v>0</v>
      </c>
      <c r="AL1077" s="144">
        <v>0</v>
      </c>
      <c r="AM1077" s="144">
        <f t="shared" si="275"/>
        <v>273357.48</v>
      </c>
      <c r="AN1077" s="144">
        <f t="shared" si="276"/>
        <v>136678.74</v>
      </c>
      <c r="AO1077" s="144">
        <v>0</v>
      </c>
      <c r="AP1077" s="144" t="s">
        <v>4526</v>
      </c>
      <c r="AQ1077" s="294"/>
      <c r="AR1077" s="144" t="s">
        <v>4541</v>
      </c>
      <c r="AS1077" s="271" t="s">
        <v>4549</v>
      </c>
      <c r="AT1077" s="144">
        <v>2986705.34</v>
      </c>
      <c r="AU1077" s="144"/>
      <c r="AV1077" s="158" t="s">
        <v>888</v>
      </c>
      <c r="AW1077" s="159" t="s">
        <v>3324</v>
      </c>
      <c r="AX1077" s="159" t="s">
        <v>3325</v>
      </c>
      <c r="AY1077" s="159" t="s">
        <v>878</v>
      </c>
      <c r="AZ1077" s="159" t="s">
        <v>879</v>
      </c>
      <c r="BA1077" s="158" t="s">
        <v>1388</v>
      </c>
      <c r="BB1077" s="159" t="s">
        <v>891</v>
      </c>
      <c r="BC1077" s="158" t="s">
        <v>850</v>
      </c>
      <c r="BD1077" s="158" t="s">
        <v>165</v>
      </c>
      <c r="BE1077" s="158" t="s">
        <v>3326</v>
      </c>
      <c r="BF1077" s="160">
        <v>7081.8</v>
      </c>
      <c r="BG1077" s="160">
        <v>3837.8</v>
      </c>
      <c r="BH1077" s="158" t="s">
        <v>166</v>
      </c>
      <c r="BI1077" s="158" t="s">
        <v>4574</v>
      </c>
      <c r="BJ1077" s="159" t="s">
        <v>892</v>
      </c>
      <c r="BK1077" s="160">
        <v>1031</v>
      </c>
      <c r="BL1077" s="160">
        <v>968.85</v>
      </c>
      <c r="BM1077" s="160">
        <v>3785</v>
      </c>
      <c r="BN1077" s="158"/>
      <c r="BO1077" s="159" t="s">
        <v>885</v>
      </c>
      <c r="BP1077" s="159" t="s">
        <v>886</v>
      </c>
      <c r="BQ1077" s="204" t="s">
        <v>913</v>
      </c>
      <c r="BR1077" s="160">
        <v>5948189.54</v>
      </c>
      <c r="BS1077" s="160">
        <v>1774938.85</v>
      </c>
      <c r="BT1077" s="160">
        <v>0</v>
      </c>
      <c r="BU1077" s="138">
        <v>1774938.85</v>
      </c>
      <c r="BV1077" s="160">
        <v>-1204802.75</v>
      </c>
      <c r="BW1077" s="160">
        <v>1781902.8</v>
      </c>
      <c r="BX1077" s="160">
        <v>0</v>
      </c>
      <c r="BY1077" s="160">
        <v>1759505.57</v>
      </c>
      <c r="BZ1077" s="160">
        <v>1759505.57</v>
      </c>
      <c r="CA1077" s="160">
        <v>0</v>
      </c>
      <c r="CB1077" s="160">
        <v>1766467.59</v>
      </c>
      <c r="CC1077" s="160">
        <v>1766467.59</v>
      </c>
      <c r="CD1077" s="160">
        <v>0</v>
      </c>
      <c r="CE1077" s="145"/>
      <c r="CF1077" s="145"/>
      <c r="CG1077" s="145"/>
      <c r="CH1077" s="145"/>
      <c r="CI1077" s="145"/>
      <c r="CJ1077" s="145"/>
      <c r="CK1077" s="145"/>
      <c r="CL1077" s="145"/>
      <c r="CM1077" s="145"/>
      <c r="CN1077" s="145"/>
      <c r="CO1077" s="145"/>
      <c r="CP1077" s="145"/>
      <c r="CQ1077" s="145"/>
      <c r="CR1077" s="145"/>
      <c r="CS1077" s="145"/>
      <c r="CT1077" s="145"/>
      <c r="CU1077" s="145"/>
      <c r="CV1077" s="145"/>
      <c r="CW1077" s="145"/>
      <c r="CX1077" s="145"/>
      <c r="CY1077" s="145"/>
      <c r="CZ1077" s="145"/>
      <c r="DA1077" s="145"/>
      <c r="DB1077" s="145"/>
      <c r="DC1077" s="145"/>
      <c r="DD1077" s="145"/>
      <c r="DE1077" s="145"/>
      <c r="DF1077" s="145"/>
      <c r="DG1077" s="145"/>
      <c r="DH1077" s="145"/>
      <c r="DI1077" s="145"/>
      <c r="DJ1077" s="145"/>
      <c r="DK1077" s="145"/>
      <c r="DL1077" s="145"/>
      <c r="DM1077" s="145"/>
      <c r="DN1077" s="145"/>
      <c r="DO1077" s="145"/>
      <c r="DP1077" s="145"/>
      <c r="DQ1077" s="145"/>
      <c r="DR1077" s="145"/>
      <c r="DS1077" s="145"/>
      <c r="DT1077" s="145"/>
      <c r="DU1077" s="145"/>
      <c r="DV1077" s="145"/>
      <c r="DW1077" s="145"/>
      <c r="DX1077" s="145"/>
      <c r="DY1077" s="145"/>
      <c r="DZ1077" s="145"/>
      <c r="EA1077" s="145"/>
      <c r="EB1077" s="145"/>
      <c r="EC1077" s="145"/>
      <c r="ED1077" s="145"/>
      <c r="EE1077" s="145"/>
      <c r="EF1077" s="145"/>
      <c r="EG1077" s="145"/>
      <c r="EH1077" s="145"/>
      <c r="EI1077" s="145"/>
      <c r="EJ1077" s="145"/>
      <c r="EK1077" s="145"/>
      <c r="EL1077" s="145"/>
      <c r="EM1077" s="145"/>
      <c r="EN1077" s="145"/>
      <c r="EO1077" s="145"/>
      <c r="EP1077" s="145"/>
      <c r="EQ1077" s="145"/>
      <c r="ER1077" s="145"/>
      <c r="ES1077" s="145"/>
      <c r="ET1077" s="145"/>
      <c r="EU1077" s="145"/>
      <c r="EV1077" s="145"/>
      <c r="EW1077" s="145"/>
      <c r="EX1077" s="145"/>
      <c r="EY1077" s="145"/>
      <c r="EZ1077" s="145"/>
      <c r="FA1077" s="145"/>
      <c r="FB1077" s="145"/>
      <c r="FC1077" s="145"/>
      <c r="FD1077" s="145"/>
      <c r="FE1077" s="145"/>
      <c r="FF1077" s="145"/>
      <c r="FG1077" s="145"/>
      <c r="FH1077" s="145"/>
      <c r="FI1077" s="145"/>
      <c r="FJ1077" s="145"/>
      <c r="FK1077" s="145"/>
      <c r="FL1077" s="145"/>
      <c r="FM1077" s="145"/>
      <c r="FN1077" s="145"/>
      <c r="FO1077" s="145"/>
      <c r="FP1077" s="145"/>
      <c r="FQ1077" s="145"/>
      <c r="FR1077" s="145"/>
      <c r="FS1077" s="145"/>
      <c r="FT1077" s="146"/>
      <c r="FU1077" s="147"/>
      <c r="FV1077" s="147"/>
      <c r="FW1077" s="147"/>
      <c r="FX1077" s="147"/>
      <c r="FY1077" s="147"/>
      <c r="FZ1077" s="147"/>
      <c r="GA1077" s="147"/>
      <c r="GB1077" s="147"/>
      <c r="GC1077" s="147"/>
      <c r="GD1077" s="147"/>
      <c r="GE1077" s="147"/>
      <c r="GF1077" s="147"/>
      <c r="GG1077" s="148"/>
      <c r="GH1077" s="147"/>
      <c r="GI1077" s="147"/>
      <c r="GJ1077" s="147"/>
      <c r="GK1077" s="147"/>
      <c r="GL1077" s="147"/>
      <c r="GM1077" s="147"/>
      <c r="GN1077" s="147"/>
      <c r="GO1077" s="147"/>
      <c r="GP1077" s="147"/>
      <c r="GQ1077" s="147"/>
      <c r="GR1077" s="147"/>
      <c r="GS1077" s="147"/>
      <c r="GT1077" s="147"/>
      <c r="GU1077" s="147"/>
      <c r="GV1077" s="147"/>
      <c r="GW1077" s="147"/>
      <c r="GX1077" s="147"/>
      <c r="GY1077" s="147"/>
      <c r="GZ1077" s="147"/>
      <c r="HA1077" s="147"/>
      <c r="HB1077" s="147"/>
      <c r="HC1077" s="147"/>
      <c r="HD1077" s="147"/>
      <c r="HE1077" s="147"/>
      <c r="HF1077" s="147"/>
      <c r="HG1077" s="147"/>
      <c r="HI1077" s="147"/>
      <c r="HJ1077" s="147"/>
      <c r="HK1077" s="147"/>
      <c r="HL1077" s="147"/>
      <c r="HM1077" s="147"/>
    </row>
    <row r="1078" spans="1:221" s="149" customFormat="1" ht="12" customHeight="1" x14ac:dyDescent="0.2">
      <c r="A1078" s="150">
        <v>830</v>
      </c>
      <c r="B1078" s="151" t="s">
        <v>3328</v>
      </c>
      <c r="C1078" s="161"/>
      <c r="D1078" s="161"/>
      <c r="E1078" s="162"/>
      <c r="F1078" s="154">
        <f t="shared" si="258"/>
        <v>26.637595177863144</v>
      </c>
      <c r="G1078" s="306">
        <v>1983</v>
      </c>
      <c r="H1078" s="281">
        <v>2025</v>
      </c>
      <c r="I1078" s="154">
        <f t="shared" si="257"/>
        <v>2716947.3</v>
      </c>
      <c r="J1078" s="152">
        <f t="shared" si="271"/>
        <v>15510584.699999999</v>
      </c>
      <c r="K1078" s="155">
        <f t="shared" si="272"/>
        <v>0</v>
      </c>
      <c r="L1078" s="192">
        <v>0</v>
      </c>
      <c r="M1078" s="192">
        <v>0</v>
      </c>
      <c r="N1078" s="192">
        <v>0</v>
      </c>
      <c r="O1078" s="192">
        <v>0</v>
      </c>
      <c r="P1078" s="192">
        <v>0</v>
      </c>
      <c r="Q1078" s="155"/>
      <c r="R1078" s="155">
        <v>0</v>
      </c>
      <c r="S1078" s="155"/>
      <c r="T1078" s="155">
        <v>0</v>
      </c>
      <c r="U1078" s="155"/>
      <c r="V1078" s="155">
        <v>0</v>
      </c>
      <c r="W1078" s="197" t="str">
        <f t="shared" si="273"/>
        <v>0</v>
      </c>
      <c r="X1078" s="155">
        <v>0</v>
      </c>
      <c r="Y1078" s="162" t="s">
        <v>234</v>
      </c>
      <c r="Z1078" s="144">
        <v>1755</v>
      </c>
      <c r="AA1078" s="155">
        <f t="shared" si="274"/>
        <v>14812608.390000001</v>
      </c>
      <c r="AB1078" s="144">
        <v>0</v>
      </c>
      <c r="AC1078" s="144">
        <v>0</v>
      </c>
      <c r="AD1078" s="144">
        <v>0</v>
      </c>
      <c r="AE1078" s="144">
        <v>0</v>
      </c>
      <c r="AF1078" s="144">
        <v>0</v>
      </c>
      <c r="AG1078" s="144">
        <v>0</v>
      </c>
      <c r="AH1078" s="144">
        <v>0</v>
      </c>
      <c r="AI1078" s="144">
        <v>0</v>
      </c>
      <c r="AJ1078" s="144">
        <v>0</v>
      </c>
      <c r="AK1078" s="144">
        <v>0</v>
      </c>
      <c r="AL1078" s="144">
        <v>0</v>
      </c>
      <c r="AM1078" s="144">
        <f t="shared" si="275"/>
        <v>465317.54</v>
      </c>
      <c r="AN1078" s="144">
        <f t="shared" si="276"/>
        <v>232658.77</v>
      </c>
      <c r="AO1078" s="144">
        <v>0</v>
      </c>
      <c r="AP1078" s="144" t="s">
        <v>4526</v>
      </c>
      <c r="AQ1078" s="294"/>
      <c r="AR1078" s="144"/>
      <c r="AS1078" s="271"/>
      <c r="AT1078" s="144"/>
      <c r="AU1078" s="144"/>
      <c r="AV1078" s="158" t="s">
        <v>893</v>
      </c>
      <c r="AW1078" s="159" t="s">
        <v>3327</v>
      </c>
      <c r="AX1078" s="159" t="s">
        <v>3328</v>
      </c>
      <c r="AY1078" s="159" t="s">
        <v>878</v>
      </c>
      <c r="AZ1078" s="159" t="s">
        <v>879</v>
      </c>
      <c r="BA1078" s="158" t="s">
        <v>982</v>
      </c>
      <c r="BB1078" s="159" t="s">
        <v>891</v>
      </c>
      <c r="BC1078" s="158" t="s">
        <v>846</v>
      </c>
      <c r="BD1078" s="158" t="s">
        <v>849</v>
      </c>
      <c r="BE1078" s="158" t="s">
        <v>1053</v>
      </c>
      <c r="BF1078" s="160">
        <v>5870</v>
      </c>
      <c r="BG1078" s="160">
        <v>5336.5</v>
      </c>
      <c r="BH1078" s="158" t="s">
        <v>883</v>
      </c>
      <c r="BI1078" s="193">
        <v>7.5</v>
      </c>
      <c r="BJ1078" s="159" t="s">
        <v>892</v>
      </c>
      <c r="BK1078" s="160">
        <v>1755</v>
      </c>
      <c r="BL1078" s="160">
        <v>1270.2</v>
      </c>
      <c r="BM1078" s="160">
        <v>5034</v>
      </c>
      <c r="BN1078" s="158"/>
      <c r="BO1078" s="159" t="s">
        <v>885</v>
      </c>
      <c r="BP1078" s="159" t="s">
        <v>886</v>
      </c>
      <c r="BQ1078" s="204" t="s">
        <v>908</v>
      </c>
      <c r="BR1078" s="160">
        <v>10125191.699999999</v>
      </c>
      <c r="BS1078" s="160">
        <v>2716947.3</v>
      </c>
      <c r="BT1078" s="160">
        <v>0</v>
      </c>
      <c r="BU1078" s="138">
        <v>2716947.3</v>
      </c>
      <c r="BV1078" s="160">
        <v>2716947.3</v>
      </c>
      <c r="BW1078" s="160">
        <v>2716947.3</v>
      </c>
      <c r="BX1078" s="160">
        <v>0</v>
      </c>
      <c r="BY1078" s="160">
        <v>2709885.22</v>
      </c>
      <c r="BZ1078" s="160">
        <v>2709885.22</v>
      </c>
      <c r="CA1078" s="160">
        <v>0</v>
      </c>
      <c r="CB1078" s="160">
        <v>2709885.22</v>
      </c>
      <c r="CC1078" s="160">
        <v>2709885.22</v>
      </c>
      <c r="CD1078" s="160">
        <v>0</v>
      </c>
      <c r="CE1078" s="145"/>
      <c r="CF1078" s="145"/>
      <c r="CG1078" s="145"/>
      <c r="CH1078" s="145"/>
      <c r="CI1078" s="145"/>
      <c r="CJ1078" s="145"/>
      <c r="CK1078" s="145"/>
      <c r="CL1078" s="145"/>
      <c r="CM1078" s="145"/>
      <c r="CN1078" s="145"/>
      <c r="CO1078" s="145"/>
      <c r="CP1078" s="145"/>
      <c r="CQ1078" s="145"/>
      <c r="CR1078" s="145"/>
      <c r="CS1078" s="145"/>
      <c r="CT1078" s="145"/>
      <c r="CU1078" s="145"/>
      <c r="CV1078" s="145"/>
      <c r="CW1078" s="145"/>
      <c r="CX1078" s="145"/>
      <c r="CY1078" s="145"/>
      <c r="CZ1078" s="145"/>
      <c r="DA1078" s="145"/>
      <c r="DB1078" s="145"/>
      <c r="DC1078" s="145"/>
      <c r="DD1078" s="145"/>
      <c r="DE1078" s="145"/>
      <c r="DF1078" s="145"/>
      <c r="DG1078" s="145"/>
      <c r="DH1078" s="145"/>
      <c r="DI1078" s="145"/>
      <c r="DJ1078" s="145"/>
      <c r="DK1078" s="145"/>
      <c r="DL1078" s="145"/>
      <c r="DM1078" s="145"/>
      <c r="DN1078" s="145"/>
      <c r="DO1078" s="145"/>
      <c r="DP1078" s="145"/>
      <c r="DQ1078" s="145"/>
      <c r="DR1078" s="145"/>
      <c r="DS1078" s="145"/>
      <c r="DT1078" s="145"/>
      <c r="DU1078" s="145"/>
      <c r="DV1078" s="145"/>
      <c r="DW1078" s="145"/>
      <c r="DX1078" s="145"/>
      <c r="DY1078" s="145"/>
      <c r="DZ1078" s="145"/>
      <c r="EA1078" s="145"/>
      <c r="EB1078" s="145"/>
      <c r="EC1078" s="145"/>
      <c r="ED1078" s="145"/>
      <c r="EE1078" s="145"/>
      <c r="EF1078" s="145"/>
      <c r="EG1078" s="145"/>
      <c r="EH1078" s="145"/>
      <c r="EI1078" s="145"/>
      <c r="EJ1078" s="145"/>
      <c r="EK1078" s="145"/>
      <c r="EL1078" s="145"/>
      <c r="EM1078" s="145"/>
      <c r="EN1078" s="145"/>
      <c r="EO1078" s="145"/>
      <c r="EP1078" s="145"/>
      <c r="EQ1078" s="145"/>
      <c r="ER1078" s="145"/>
      <c r="ES1078" s="145"/>
      <c r="ET1078" s="145"/>
      <c r="EU1078" s="145"/>
      <c r="EV1078" s="145"/>
      <c r="EW1078" s="145"/>
      <c r="EX1078" s="145"/>
      <c r="EY1078" s="145"/>
      <c r="EZ1078" s="145"/>
      <c r="FA1078" s="145"/>
      <c r="FB1078" s="145"/>
      <c r="FC1078" s="145"/>
      <c r="FD1078" s="145"/>
      <c r="FE1078" s="145"/>
      <c r="FF1078" s="145"/>
      <c r="FG1078" s="145"/>
      <c r="FH1078" s="145"/>
      <c r="FI1078" s="145"/>
      <c r="FJ1078" s="145"/>
      <c r="FK1078" s="145"/>
      <c r="FL1078" s="145"/>
      <c r="FM1078" s="145"/>
      <c r="FN1078" s="145"/>
      <c r="FO1078" s="145"/>
      <c r="FP1078" s="145"/>
      <c r="FQ1078" s="145"/>
      <c r="FR1078" s="145"/>
      <c r="FS1078" s="145"/>
      <c r="FT1078" s="146"/>
      <c r="FU1078" s="147"/>
      <c r="FV1078" s="147"/>
      <c r="FW1078" s="147"/>
      <c r="FX1078" s="147"/>
      <c r="FY1078" s="147"/>
      <c r="FZ1078" s="147"/>
      <c r="GA1078" s="147"/>
      <c r="GB1078" s="147"/>
      <c r="GC1078" s="147"/>
      <c r="GD1078" s="147"/>
      <c r="GE1078" s="147"/>
      <c r="GF1078" s="147"/>
      <c r="GG1078" s="148"/>
      <c r="GH1078" s="147"/>
      <c r="GI1078" s="147"/>
      <c r="GJ1078" s="147"/>
      <c r="GK1078" s="147"/>
      <c r="GL1078" s="147"/>
      <c r="GM1078" s="147"/>
      <c r="GN1078" s="147"/>
      <c r="GO1078" s="147"/>
      <c r="GP1078" s="147"/>
      <c r="GQ1078" s="147"/>
      <c r="GR1078" s="147"/>
      <c r="GS1078" s="147"/>
      <c r="GT1078" s="147"/>
      <c r="GU1078" s="147"/>
      <c r="GV1078" s="147"/>
      <c r="GW1078" s="147"/>
      <c r="GX1078" s="147"/>
      <c r="GY1078" s="147"/>
      <c r="GZ1078" s="147"/>
      <c r="HA1078" s="147"/>
      <c r="HB1078" s="147"/>
      <c r="HC1078" s="147"/>
      <c r="HD1078" s="147"/>
      <c r="HE1078" s="147"/>
      <c r="HF1078" s="147"/>
      <c r="HG1078" s="147"/>
      <c r="HI1078" s="147"/>
      <c r="HJ1078" s="147"/>
      <c r="HK1078" s="147"/>
      <c r="HL1078" s="147"/>
      <c r="HM1078" s="147"/>
    </row>
    <row r="1079" spans="1:221" s="149" customFormat="1" ht="12" customHeight="1" x14ac:dyDescent="0.2">
      <c r="A1079" s="150">
        <v>831</v>
      </c>
      <c r="B1079" s="151" t="s">
        <v>3330</v>
      </c>
      <c r="C1079" s="161"/>
      <c r="D1079" s="161"/>
      <c r="E1079" s="162"/>
      <c r="F1079" s="154">
        <f t="shared" si="258"/>
        <v>21.037292725779455</v>
      </c>
      <c r="G1079" s="306">
        <v>1995</v>
      </c>
      <c r="H1079" s="281">
        <v>2025</v>
      </c>
      <c r="I1079" s="154">
        <f t="shared" si="257"/>
        <v>1627177.29</v>
      </c>
      <c r="J1079" s="152">
        <f t="shared" si="271"/>
        <v>7697845.7400000002</v>
      </c>
      <c r="K1079" s="155">
        <f t="shared" si="272"/>
        <v>0</v>
      </c>
      <c r="L1079" s="192">
        <v>0</v>
      </c>
      <c r="M1079" s="192">
        <v>0</v>
      </c>
      <c r="N1079" s="192">
        <v>0</v>
      </c>
      <c r="O1079" s="192">
        <v>0</v>
      </c>
      <c r="P1079" s="192">
        <v>0</v>
      </c>
      <c r="Q1079" s="155"/>
      <c r="R1079" s="155">
        <v>0</v>
      </c>
      <c r="S1079" s="155"/>
      <c r="T1079" s="155">
        <v>0</v>
      </c>
      <c r="U1079" s="155"/>
      <c r="V1079" s="155">
        <v>0</v>
      </c>
      <c r="W1079" s="197" t="str">
        <f t="shared" si="273"/>
        <v>0</v>
      </c>
      <c r="X1079" s="155">
        <v>0</v>
      </c>
      <c r="Y1079" s="162" t="s">
        <v>234</v>
      </c>
      <c r="Z1079" s="144">
        <v>871</v>
      </c>
      <c r="AA1079" s="155">
        <f t="shared" si="274"/>
        <v>7351442.6799999997</v>
      </c>
      <c r="AB1079" s="144">
        <v>0</v>
      </c>
      <c r="AC1079" s="144">
        <v>0</v>
      </c>
      <c r="AD1079" s="144">
        <v>0</v>
      </c>
      <c r="AE1079" s="144">
        <v>0</v>
      </c>
      <c r="AF1079" s="144">
        <v>0</v>
      </c>
      <c r="AG1079" s="144">
        <v>0</v>
      </c>
      <c r="AH1079" s="144">
        <v>0</v>
      </c>
      <c r="AI1079" s="144">
        <v>0</v>
      </c>
      <c r="AJ1079" s="144">
        <v>0</v>
      </c>
      <c r="AK1079" s="144">
        <v>0</v>
      </c>
      <c r="AL1079" s="144">
        <v>0</v>
      </c>
      <c r="AM1079" s="144">
        <f t="shared" si="275"/>
        <v>230935.37</v>
      </c>
      <c r="AN1079" s="144">
        <f t="shared" si="276"/>
        <v>115467.69</v>
      </c>
      <c r="AO1079" s="144">
        <v>0</v>
      </c>
      <c r="AP1079" s="144" t="s">
        <v>4526</v>
      </c>
      <c r="AQ1079" s="294"/>
      <c r="AR1079" s="144"/>
      <c r="AS1079" s="271"/>
      <c r="AT1079" s="144"/>
      <c r="AU1079" s="144"/>
      <c r="AV1079" s="158" t="s">
        <v>898</v>
      </c>
      <c r="AW1079" s="159" t="s">
        <v>3329</v>
      </c>
      <c r="AX1079" s="159" t="s">
        <v>3330</v>
      </c>
      <c r="AY1079" s="159" t="s">
        <v>878</v>
      </c>
      <c r="AZ1079" s="159" t="s">
        <v>879</v>
      </c>
      <c r="BA1079" s="158" t="s">
        <v>1059</v>
      </c>
      <c r="BB1079" s="159" t="s">
        <v>881</v>
      </c>
      <c r="BC1079" s="158" t="s">
        <v>846</v>
      </c>
      <c r="BD1079" s="158" t="s">
        <v>844</v>
      </c>
      <c r="BE1079" s="158" t="s">
        <v>1056</v>
      </c>
      <c r="BF1079" s="160">
        <v>3543.9</v>
      </c>
      <c r="BG1079" s="160">
        <v>3206.3</v>
      </c>
      <c r="BH1079" s="158" t="s">
        <v>883</v>
      </c>
      <c r="BI1079" s="193">
        <v>7.5</v>
      </c>
      <c r="BJ1079" s="159" t="s">
        <v>892</v>
      </c>
      <c r="BK1079" s="160">
        <v>871</v>
      </c>
      <c r="BL1079" s="160">
        <v>0</v>
      </c>
      <c r="BM1079" s="160">
        <v>2545</v>
      </c>
      <c r="BN1079" s="158"/>
      <c r="BO1079" s="159" t="s">
        <v>885</v>
      </c>
      <c r="BP1079" s="159" t="s">
        <v>886</v>
      </c>
      <c r="BQ1079" s="204" t="s">
        <v>887</v>
      </c>
      <c r="BR1079" s="160">
        <v>5025095.1399999997</v>
      </c>
      <c r="BS1079" s="160">
        <v>1627177.29</v>
      </c>
      <c r="BT1079" s="160">
        <v>0</v>
      </c>
      <c r="BU1079" s="138">
        <v>1627177.29</v>
      </c>
      <c r="BV1079" s="160">
        <v>1627177.29</v>
      </c>
      <c r="BW1079" s="160">
        <v>1627177.29</v>
      </c>
      <c r="BX1079" s="160">
        <v>0</v>
      </c>
      <c r="BY1079" s="160">
        <v>1611950.23</v>
      </c>
      <c r="BZ1079" s="160">
        <v>1611950.23</v>
      </c>
      <c r="CA1079" s="160">
        <v>0</v>
      </c>
      <c r="CB1079" s="160">
        <v>1611950.23</v>
      </c>
      <c r="CC1079" s="160">
        <v>1611950.23</v>
      </c>
      <c r="CD1079" s="160">
        <v>0</v>
      </c>
      <c r="CE1079" s="145"/>
      <c r="CF1079" s="145"/>
      <c r="CG1079" s="145"/>
      <c r="CH1079" s="145"/>
      <c r="CI1079" s="145"/>
      <c r="CJ1079" s="145"/>
      <c r="CK1079" s="145"/>
      <c r="CL1079" s="145"/>
      <c r="CM1079" s="145"/>
      <c r="CN1079" s="145"/>
      <c r="CO1079" s="145"/>
      <c r="CP1079" s="145"/>
      <c r="CQ1079" s="145"/>
      <c r="CR1079" s="145"/>
      <c r="CS1079" s="145"/>
      <c r="CT1079" s="145"/>
      <c r="CU1079" s="145"/>
      <c r="CV1079" s="145"/>
      <c r="CW1079" s="145"/>
      <c r="CX1079" s="145"/>
      <c r="CY1079" s="145"/>
      <c r="CZ1079" s="145"/>
      <c r="DA1079" s="145"/>
      <c r="DB1079" s="145"/>
      <c r="DC1079" s="145"/>
      <c r="DD1079" s="145"/>
      <c r="DE1079" s="145"/>
      <c r="DF1079" s="145"/>
      <c r="DG1079" s="145"/>
      <c r="DH1079" s="145"/>
      <c r="DI1079" s="145"/>
      <c r="DJ1079" s="145"/>
      <c r="DK1079" s="145"/>
      <c r="DL1079" s="145"/>
      <c r="DM1079" s="145"/>
      <c r="DN1079" s="145"/>
      <c r="DO1079" s="145"/>
      <c r="DP1079" s="145"/>
      <c r="DQ1079" s="145"/>
      <c r="DR1079" s="145"/>
      <c r="DS1079" s="145"/>
      <c r="DT1079" s="145"/>
      <c r="DU1079" s="145"/>
      <c r="DV1079" s="145"/>
      <c r="DW1079" s="145"/>
      <c r="DX1079" s="145"/>
      <c r="DY1079" s="145"/>
      <c r="DZ1079" s="145"/>
      <c r="EA1079" s="145"/>
      <c r="EB1079" s="145"/>
      <c r="EC1079" s="145"/>
      <c r="ED1079" s="145"/>
      <c r="EE1079" s="145"/>
      <c r="EF1079" s="145"/>
      <c r="EG1079" s="145"/>
      <c r="EH1079" s="145"/>
      <c r="EI1079" s="145"/>
      <c r="EJ1079" s="145"/>
      <c r="EK1079" s="145"/>
      <c r="EL1079" s="145"/>
      <c r="EM1079" s="145"/>
      <c r="EN1079" s="145"/>
      <c r="EO1079" s="145"/>
      <c r="EP1079" s="145"/>
      <c r="EQ1079" s="145"/>
      <c r="ER1079" s="145"/>
      <c r="ES1079" s="145"/>
      <c r="ET1079" s="145"/>
      <c r="EU1079" s="145"/>
      <c r="EV1079" s="145"/>
      <c r="EW1079" s="145"/>
      <c r="EX1079" s="145"/>
      <c r="EY1079" s="145"/>
      <c r="EZ1079" s="145"/>
      <c r="FA1079" s="145"/>
      <c r="FB1079" s="145"/>
      <c r="FC1079" s="145"/>
      <c r="FD1079" s="145"/>
      <c r="FE1079" s="145"/>
      <c r="FF1079" s="145"/>
      <c r="FG1079" s="145"/>
      <c r="FH1079" s="145"/>
      <c r="FI1079" s="145"/>
      <c r="FJ1079" s="145"/>
      <c r="FK1079" s="145"/>
      <c r="FL1079" s="145"/>
      <c r="FM1079" s="145"/>
      <c r="FN1079" s="145"/>
      <c r="FO1079" s="145"/>
      <c r="FP1079" s="145"/>
      <c r="FQ1079" s="145"/>
      <c r="FR1079" s="145"/>
      <c r="FS1079" s="145"/>
      <c r="FT1079" s="146"/>
      <c r="FU1079" s="147"/>
      <c r="FV1079" s="147"/>
      <c r="FW1079" s="147"/>
      <c r="FX1079" s="147"/>
      <c r="FY1079" s="147"/>
      <c r="FZ1079" s="147"/>
      <c r="GA1079" s="147"/>
      <c r="GB1079" s="147"/>
      <c r="GC1079" s="147"/>
      <c r="GD1079" s="147"/>
      <c r="GE1079" s="147"/>
      <c r="GF1079" s="147"/>
      <c r="GG1079" s="148"/>
      <c r="GH1079" s="147"/>
      <c r="GI1079" s="147"/>
      <c r="GJ1079" s="147"/>
      <c r="GK1079" s="147"/>
      <c r="GL1079" s="147"/>
      <c r="GM1079" s="147"/>
      <c r="GN1079" s="147"/>
      <c r="GO1079" s="147"/>
      <c r="GP1079" s="147"/>
      <c r="GQ1079" s="147"/>
      <c r="GR1079" s="147"/>
      <c r="GS1079" s="147"/>
      <c r="GT1079" s="147"/>
      <c r="GU1079" s="147"/>
      <c r="GV1079" s="147"/>
      <c r="GW1079" s="147"/>
      <c r="GX1079" s="147"/>
      <c r="GY1079" s="147"/>
      <c r="GZ1079" s="147"/>
      <c r="HA1079" s="147"/>
      <c r="HB1079" s="147"/>
      <c r="HC1079" s="147"/>
      <c r="HD1079" s="147"/>
      <c r="HE1079" s="147"/>
      <c r="HF1079" s="147"/>
      <c r="HG1079" s="147"/>
      <c r="HI1079" s="147"/>
      <c r="HJ1079" s="147"/>
      <c r="HK1079" s="147"/>
      <c r="HL1079" s="147"/>
      <c r="HM1079" s="147"/>
    </row>
    <row r="1080" spans="1:221" s="149" customFormat="1" ht="12" customHeight="1" x14ac:dyDescent="0.2">
      <c r="A1080" s="150">
        <v>832</v>
      </c>
      <c r="B1080" s="151" t="s">
        <v>3332</v>
      </c>
      <c r="C1080" s="161"/>
      <c r="D1080" s="161"/>
      <c r="E1080" s="162"/>
      <c r="F1080" s="154">
        <f t="shared" si="258"/>
        <v>25.029720760074703</v>
      </c>
      <c r="G1080" s="306">
        <v>1982</v>
      </c>
      <c r="H1080" s="281">
        <v>2024</v>
      </c>
      <c r="I1080" s="154">
        <f t="shared" si="257"/>
        <v>1404022.88</v>
      </c>
      <c r="J1080" s="237">
        <f t="shared" si="271"/>
        <v>7609466.3399999999</v>
      </c>
      <c r="K1080" s="155">
        <f t="shared" si="272"/>
        <v>0</v>
      </c>
      <c r="L1080" s="192">
        <v>0</v>
      </c>
      <c r="M1080" s="192">
        <v>0</v>
      </c>
      <c r="N1080" s="192">
        <v>0</v>
      </c>
      <c r="O1080" s="192">
        <v>0</v>
      </c>
      <c r="P1080" s="192">
        <v>0</v>
      </c>
      <c r="Q1080" s="155"/>
      <c r="R1080" s="155">
        <v>0</v>
      </c>
      <c r="S1080" s="155"/>
      <c r="T1080" s="155">
        <v>0</v>
      </c>
      <c r="U1080" s="155"/>
      <c r="V1080" s="155">
        <v>0</v>
      </c>
      <c r="W1080" s="197" t="str">
        <f t="shared" si="273"/>
        <v>0</v>
      </c>
      <c r="X1080" s="155">
        <v>0</v>
      </c>
      <c r="Y1080" s="162" t="s">
        <v>234</v>
      </c>
      <c r="Z1080" s="144">
        <v>861</v>
      </c>
      <c r="AA1080" s="155">
        <f t="shared" si="274"/>
        <v>7267040.3499999996</v>
      </c>
      <c r="AB1080" s="144">
        <v>0</v>
      </c>
      <c r="AC1080" s="144">
        <v>0</v>
      </c>
      <c r="AD1080" s="144">
        <v>0</v>
      </c>
      <c r="AE1080" s="144">
        <v>0</v>
      </c>
      <c r="AF1080" s="144">
        <v>0</v>
      </c>
      <c r="AG1080" s="144">
        <v>0</v>
      </c>
      <c r="AH1080" s="144">
        <v>0</v>
      </c>
      <c r="AI1080" s="144">
        <v>0</v>
      </c>
      <c r="AJ1080" s="144">
        <v>0</v>
      </c>
      <c r="AK1080" s="144">
        <v>0</v>
      </c>
      <c r="AL1080" s="144">
        <v>0</v>
      </c>
      <c r="AM1080" s="144">
        <f t="shared" si="275"/>
        <v>228283.99</v>
      </c>
      <c r="AN1080" s="144">
        <f t="shared" si="276"/>
        <v>114142</v>
      </c>
      <c r="AO1080" s="144">
        <v>0</v>
      </c>
      <c r="AP1080" s="144" t="s">
        <v>4526</v>
      </c>
      <c r="AQ1080" s="294"/>
      <c r="AR1080" s="144"/>
      <c r="AS1080" s="271"/>
      <c r="AT1080" s="144"/>
      <c r="AU1080" s="144"/>
      <c r="AV1080" s="158" t="s">
        <v>903</v>
      </c>
      <c r="AW1080" s="159" t="s">
        <v>3331</v>
      </c>
      <c r="AX1080" s="159" t="s">
        <v>3332</v>
      </c>
      <c r="AY1080" s="159" t="s">
        <v>878</v>
      </c>
      <c r="AZ1080" s="159" t="s">
        <v>879</v>
      </c>
      <c r="BA1080" s="158" t="s">
        <v>917</v>
      </c>
      <c r="BB1080" s="159" t="s">
        <v>881</v>
      </c>
      <c r="BC1080" s="158" t="s">
        <v>846</v>
      </c>
      <c r="BD1080" s="158" t="s">
        <v>845</v>
      </c>
      <c r="BE1080" s="158" t="s">
        <v>1665</v>
      </c>
      <c r="BF1080" s="160">
        <v>3045.1</v>
      </c>
      <c r="BG1080" s="160">
        <v>2754.7</v>
      </c>
      <c r="BH1080" s="158" t="s">
        <v>883</v>
      </c>
      <c r="BI1080" s="193">
        <v>7.5</v>
      </c>
      <c r="BJ1080" s="159" t="s">
        <v>892</v>
      </c>
      <c r="BK1080" s="160">
        <v>861</v>
      </c>
      <c r="BL1080" s="160">
        <v>539.29999999999995</v>
      </c>
      <c r="BM1080" s="160">
        <v>2460</v>
      </c>
      <c r="BN1080" s="158"/>
      <c r="BO1080" s="159" t="s">
        <v>885</v>
      </c>
      <c r="BP1080" s="159" t="s">
        <v>886</v>
      </c>
      <c r="BQ1080" s="204" t="s">
        <v>908</v>
      </c>
      <c r="BR1080" s="160">
        <v>4967401.74</v>
      </c>
      <c r="BS1080" s="160">
        <v>1404022.88</v>
      </c>
      <c r="BT1080" s="160">
        <v>0</v>
      </c>
      <c r="BU1080" s="138">
        <v>1404022.88</v>
      </c>
      <c r="BV1080" s="160">
        <v>1404022.88</v>
      </c>
      <c r="BW1080" s="160">
        <v>1404022.88</v>
      </c>
      <c r="BX1080" s="160">
        <v>0</v>
      </c>
      <c r="BY1080" s="160">
        <v>1398017.34</v>
      </c>
      <c r="BZ1080" s="160">
        <v>1398017.34</v>
      </c>
      <c r="CA1080" s="160">
        <v>0</v>
      </c>
      <c r="CB1080" s="160">
        <v>1398017.34</v>
      </c>
      <c r="CC1080" s="160">
        <v>1398017.34</v>
      </c>
      <c r="CD1080" s="160">
        <v>0</v>
      </c>
      <c r="CE1080" s="145"/>
      <c r="CF1080" s="145"/>
      <c r="CG1080" s="145"/>
      <c r="CH1080" s="145"/>
      <c r="CI1080" s="145"/>
      <c r="CJ1080" s="145"/>
      <c r="CK1080" s="145"/>
      <c r="CL1080" s="145"/>
      <c r="CM1080" s="145"/>
      <c r="CN1080" s="145"/>
      <c r="CO1080" s="145"/>
      <c r="CP1080" s="145"/>
      <c r="CQ1080" s="145"/>
      <c r="CR1080" s="145"/>
      <c r="CS1080" s="145"/>
      <c r="CT1080" s="145"/>
      <c r="CU1080" s="145"/>
      <c r="CV1080" s="145"/>
      <c r="CW1080" s="145"/>
      <c r="CX1080" s="145"/>
      <c r="CY1080" s="145"/>
      <c r="CZ1080" s="145"/>
      <c r="DA1080" s="145"/>
      <c r="DB1080" s="145"/>
      <c r="DC1080" s="145"/>
      <c r="DD1080" s="145"/>
      <c r="DE1080" s="145"/>
      <c r="DF1080" s="145"/>
      <c r="DG1080" s="145"/>
      <c r="DH1080" s="145"/>
      <c r="DI1080" s="145"/>
      <c r="DJ1080" s="145"/>
      <c r="DK1080" s="145"/>
      <c r="DL1080" s="145"/>
      <c r="DM1080" s="145"/>
      <c r="DN1080" s="145"/>
      <c r="DO1080" s="145"/>
      <c r="DP1080" s="145"/>
      <c r="DQ1080" s="145"/>
      <c r="DR1080" s="145"/>
      <c r="DS1080" s="145"/>
      <c r="DT1080" s="145"/>
      <c r="DU1080" s="145"/>
      <c r="DV1080" s="145"/>
      <c r="DW1080" s="145"/>
      <c r="DX1080" s="145"/>
      <c r="DY1080" s="145"/>
      <c r="DZ1080" s="145"/>
      <c r="EA1080" s="145"/>
      <c r="EB1080" s="145"/>
      <c r="EC1080" s="145"/>
      <c r="ED1080" s="145"/>
      <c r="EE1080" s="145"/>
      <c r="EF1080" s="145"/>
      <c r="EG1080" s="145"/>
      <c r="EH1080" s="145"/>
      <c r="EI1080" s="145"/>
      <c r="EJ1080" s="145"/>
      <c r="EK1080" s="145"/>
      <c r="EL1080" s="145"/>
      <c r="EM1080" s="145"/>
      <c r="EN1080" s="145"/>
      <c r="EO1080" s="145"/>
      <c r="EP1080" s="145"/>
      <c r="EQ1080" s="145"/>
      <c r="ER1080" s="145"/>
      <c r="ES1080" s="145"/>
      <c r="ET1080" s="145"/>
      <c r="EU1080" s="145"/>
      <c r="EV1080" s="145"/>
      <c r="EW1080" s="145"/>
      <c r="EX1080" s="145"/>
      <c r="EY1080" s="145"/>
      <c r="EZ1080" s="145"/>
      <c r="FA1080" s="145"/>
      <c r="FB1080" s="145"/>
      <c r="FC1080" s="145"/>
      <c r="FD1080" s="145"/>
      <c r="FE1080" s="145"/>
      <c r="FF1080" s="145"/>
      <c r="FG1080" s="145"/>
      <c r="FH1080" s="145"/>
      <c r="FI1080" s="145"/>
      <c r="FJ1080" s="145"/>
      <c r="FK1080" s="145"/>
      <c r="FL1080" s="145"/>
      <c r="FM1080" s="145"/>
      <c r="FN1080" s="145"/>
      <c r="FO1080" s="145"/>
      <c r="FP1080" s="145"/>
      <c r="FQ1080" s="145"/>
      <c r="FR1080" s="145"/>
      <c r="FS1080" s="145"/>
      <c r="FT1080" s="146"/>
      <c r="FU1080" s="147"/>
      <c r="FV1080" s="147"/>
      <c r="FW1080" s="147"/>
      <c r="FX1080" s="147"/>
      <c r="FY1080" s="147"/>
      <c r="FZ1080" s="147"/>
      <c r="GA1080" s="147"/>
      <c r="GB1080" s="147"/>
      <c r="GC1080" s="147"/>
      <c r="GD1080" s="147"/>
      <c r="GE1080" s="147"/>
      <c r="GF1080" s="147"/>
      <c r="GG1080" s="148"/>
      <c r="GH1080" s="147"/>
      <c r="GI1080" s="147"/>
      <c r="GJ1080" s="147"/>
      <c r="GK1080" s="147"/>
      <c r="GL1080" s="147"/>
      <c r="GM1080" s="147"/>
      <c r="GN1080" s="147"/>
      <c r="GO1080" s="147"/>
      <c r="GP1080" s="147"/>
      <c r="GQ1080" s="147"/>
      <c r="GR1080" s="147"/>
      <c r="GS1080" s="147"/>
      <c r="GT1080" s="147"/>
      <c r="GU1080" s="147"/>
      <c r="GV1080" s="147"/>
      <c r="GW1080" s="147"/>
      <c r="GX1080" s="147"/>
      <c r="GY1080" s="147"/>
      <c r="GZ1080" s="147"/>
      <c r="HA1080" s="147"/>
      <c r="HB1080" s="147"/>
      <c r="HC1080" s="147"/>
      <c r="HD1080" s="147"/>
      <c r="HE1080" s="147"/>
      <c r="HF1080" s="147"/>
      <c r="HG1080" s="147"/>
      <c r="HI1080" s="147"/>
      <c r="HJ1080" s="147"/>
      <c r="HK1080" s="147"/>
      <c r="HL1080" s="147"/>
      <c r="HM1080" s="147"/>
    </row>
    <row r="1081" spans="1:221" s="149" customFormat="1" ht="12" customHeight="1" x14ac:dyDescent="0.2">
      <c r="A1081" s="150">
        <v>833</v>
      </c>
      <c r="B1081" s="151" t="s">
        <v>3334</v>
      </c>
      <c r="C1081" s="161"/>
      <c r="D1081" s="161"/>
      <c r="E1081" s="162"/>
      <c r="F1081" s="154">
        <f t="shared" si="258"/>
        <v>20.673288973857677</v>
      </c>
      <c r="G1081" s="306">
        <v>1995</v>
      </c>
      <c r="H1081" s="281">
        <v>2025</v>
      </c>
      <c r="I1081" s="154">
        <f t="shared" si="257"/>
        <v>4246498.95</v>
      </c>
      <c r="J1081" s="152">
        <f t="shared" si="271"/>
        <v>20012631.34</v>
      </c>
      <c r="K1081" s="155">
        <f t="shared" si="272"/>
        <v>0</v>
      </c>
      <c r="L1081" s="192">
        <v>0</v>
      </c>
      <c r="M1081" s="192">
        <v>0</v>
      </c>
      <c r="N1081" s="192">
        <v>0</v>
      </c>
      <c r="O1081" s="192">
        <v>0</v>
      </c>
      <c r="P1081" s="192">
        <v>0</v>
      </c>
      <c r="Q1081" s="155"/>
      <c r="R1081" s="155">
        <v>0</v>
      </c>
      <c r="S1081" s="155"/>
      <c r="T1081" s="155">
        <v>0</v>
      </c>
      <c r="U1081" s="155"/>
      <c r="V1081" s="155">
        <v>0</v>
      </c>
      <c r="W1081" s="197" t="str">
        <f t="shared" si="273"/>
        <v>0</v>
      </c>
      <c r="X1081" s="155">
        <v>0</v>
      </c>
      <c r="Y1081" s="162" t="s">
        <v>234</v>
      </c>
      <c r="Z1081" s="144">
        <v>2264.4</v>
      </c>
      <c r="AA1081" s="155">
        <f t="shared" si="274"/>
        <v>19112062.93</v>
      </c>
      <c r="AB1081" s="144">
        <v>0</v>
      </c>
      <c r="AC1081" s="144">
        <v>0</v>
      </c>
      <c r="AD1081" s="144">
        <v>0</v>
      </c>
      <c r="AE1081" s="144">
        <v>0</v>
      </c>
      <c r="AF1081" s="144">
        <v>0</v>
      </c>
      <c r="AG1081" s="144">
        <v>0</v>
      </c>
      <c r="AH1081" s="144">
        <v>0</v>
      </c>
      <c r="AI1081" s="144">
        <v>0</v>
      </c>
      <c r="AJ1081" s="144">
        <v>0</v>
      </c>
      <c r="AK1081" s="144">
        <v>0</v>
      </c>
      <c r="AL1081" s="144">
        <v>0</v>
      </c>
      <c r="AM1081" s="144">
        <f t="shared" si="275"/>
        <v>600378.93999999994</v>
      </c>
      <c r="AN1081" s="144">
        <f t="shared" si="276"/>
        <v>300189.46999999997</v>
      </c>
      <c r="AO1081" s="144">
        <v>0</v>
      </c>
      <c r="AP1081" s="144" t="s">
        <v>4526</v>
      </c>
      <c r="AQ1081" s="294"/>
      <c r="AR1081" s="144"/>
      <c r="AS1081" s="271"/>
      <c r="AT1081" s="144"/>
      <c r="AU1081" s="144"/>
      <c r="AV1081" s="158" t="s">
        <v>909</v>
      </c>
      <c r="AW1081" s="159" t="s">
        <v>3333</v>
      </c>
      <c r="AX1081" s="159" t="s">
        <v>3334</v>
      </c>
      <c r="AY1081" s="159" t="s">
        <v>878</v>
      </c>
      <c r="AZ1081" s="159" t="s">
        <v>879</v>
      </c>
      <c r="BA1081" s="158" t="s">
        <v>1059</v>
      </c>
      <c r="BB1081" s="159" t="s">
        <v>881</v>
      </c>
      <c r="BC1081" s="158" t="s">
        <v>846</v>
      </c>
      <c r="BD1081" s="158" t="s">
        <v>742</v>
      </c>
      <c r="BE1081" s="158" t="s">
        <v>3335</v>
      </c>
      <c r="BF1081" s="160">
        <v>9199.7999999999993</v>
      </c>
      <c r="BG1081" s="160">
        <v>8473.7000000000007</v>
      </c>
      <c r="BH1081" s="158" t="s">
        <v>883</v>
      </c>
      <c r="BI1081" s="193">
        <v>7.5</v>
      </c>
      <c r="BJ1081" s="159" t="s">
        <v>892</v>
      </c>
      <c r="BK1081" s="160">
        <v>2264.4</v>
      </c>
      <c r="BL1081" s="160">
        <v>0</v>
      </c>
      <c r="BM1081" s="160">
        <v>7140</v>
      </c>
      <c r="BN1081" s="158"/>
      <c r="BO1081" s="159" t="s">
        <v>885</v>
      </c>
      <c r="BP1081" s="159" t="s">
        <v>886</v>
      </c>
      <c r="BQ1081" s="204" t="s">
        <v>887</v>
      </c>
      <c r="BR1081" s="160">
        <v>13064093.5</v>
      </c>
      <c r="BS1081" s="160">
        <v>4246498.95</v>
      </c>
      <c r="BT1081" s="160">
        <v>0</v>
      </c>
      <c r="BU1081" s="138">
        <v>4246498.95</v>
      </c>
      <c r="BV1081" s="160">
        <v>4248926.92</v>
      </c>
      <c r="BW1081" s="160">
        <v>4248926.92</v>
      </c>
      <c r="BX1081" s="160">
        <v>0</v>
      </c>
      <c r="BY1081" s="160">
        <v>4239516.8499999996</v>
      </c>
      <c r="BZ1081" s="160">
        <v>4239516.8499999996</v>
      </c>
      <c r="CA1081" s="160">
        <v>0</v>
      </c>
      <c r="CB1081" s="160">
        <v>4241944.18</v>
      </c>
      <c r="CC1081" s="160">
        <v>4241944.18</v>
      </c>
      <c r="CD1081" s="160">
        <v>0</v>
      </c>
      <c r="CE1081" s="145"/>
      <c r="CF1081" s="145"/>
      <c r="CG1081" s="145"/>
      <c r="CH1081" s="145"/>
      <c r="CI1081" s="145"/>
      <c r="CJ1081" s="145"/>
      <c r="CK1081" s="145"/>
      <c r="CL1081" s="145"/>
      <c r="CM1081" s="145"/>
      <c r="CN1081" s="145"/>
      <c r="CO1081" s="145"/>
      <c r="CP1081" s="145"/>
      <c r="CQ1081" s="145"/>
      <c r="CR1081" s="145"/>
      <c r="CS1081" s="145"/>
      <c r="CT1081" s="145"/>
      <c r="CU1081" s="145"/>
      <c r="CV1081" s="145"/>
      <c r="CW1081" s="145"/>
      <c r="CX1081" s="145"/>
      <c r="CY1081" s="145"/>
      <c r="CZ1081" s="145"/>
      <c r="DA1081" s="145"/>
      <c r="DB1081" s="145"/>
      <c r="DC1081" s="145"/>
      <c r="DD1081" s="145"/>
      <c r="DE1081" s="145"/>
      <c r="DF1081" s="145"/>
      <c r="DG1081" s="145"/>
      <c r="DH1081" s="145"/>
      <c r="DI1081" s="145"/>
      <c r="DJ1081" s="145"/>
      <c r="DK1081" s="145"/>
      <c r="DL1081" s="145"/>
      <c r="DM1081" s="145"/>
      <c r="DN1081" s="145"/>
      <c r="DO1081" s="145"/>
      <c r="DP1081" s="145"/>
      <c r="DQ1081" s="145"/>
      <c r="DR1081" s="145"/>
      <c r="DS1081" s="145"/>
      <c r="DT1081" s="145"/>
      <c r="DU1081" s="145"/>
      <c r="DV1081" s="145"/>
      <c r="DW1081" s="145"/>
      <c r="DX1081" s="145"/>
      <c r="DY1081" s="145"/>
      <c r="DZ1081" s="145"/>
      <c r="EA1081" s="145"/>
      <c r="EB1081" s="145"/>
      <c r="EC1081" s="145"/>
      <c r="ED1081" s="145"/>
      <c r="EE1081" s="145"/>
      <c r="EF1081" s="145"/>
      <c r="EG1081" s="145"/>
      <c r="EH1081" s="145"/>
      <c r="EI1081" s="145"/>
      <c r="EJ1081" s="145"/>
      <c r="EK1081" s="145"/>
      <c r="EL1081" s="145"/>
      <c r="EM1081" s="145"/>
      <c r="EN1081" s="145"/>
      <c r="EO1081" s="145"/>
      <c r="EP1081" s="145"/>
      <c r="EQ1081" s="145"/>
      <c r="ER1081" s="145"/>
      <c r="ES1081" s="145"/>
      <c r="ET1081" s="145"/>
      <c r="EU1081" s="145"/>
      <c r="EV1081" s="145"/>
      <c r="EW1081" s="145"/>
      <c r="EX1081" s="145"/>
      <c r="EY1081" s="145"/>
      <c r="EZ1081" s="145"/>
      <c r="FA1081" s="145"/>
      <c r="FB1081" s="145"/>
      <c r="FC1081" s="145"/>
      <c r="FD1081" s="145"/>
      <c r="FE1081" s="145"/>
      <c r="FF1081" s="145"/>
      <c r="FG1081" s="145"/>
      <c r="FH1081" s="145"/>
      <c r="FI1081" s="145"/>
      <c r="FJ1081" s="145"/>
      <c r="FK1081" s="145"/>
      <c r="FL1081" s="145"/>
      <c r="FM1081" s="145"/>
      <c r="FN1081" s="145"/>
      <c r="FO1081" s="145"/>
      <c r="FP1081" s="145"/>
      <c r="FQ1081" s="145"/>
      <c r="FR1081" s="145"/>
      <c r="FS1081" s="145"/>
      <c r="FT1081" s="146"/>
      <c r="FU1081" s="147"/>
      <c r="FV1081" s="147"/>
      <c r="FW1081" s="147"/>
      <c r="FX1081" s="147"/>
      <c r="FY1081" s="147"/>
      <c r="FZ1081" s="147"/>
      <c r="GA1081" s="147"/>
      <c r="GB1081" s="147"/>
      <c r="GC1081" s="147"/>
      <c r="GD1081" s="147"/>
      <c r="GE1081" s="147"/>
      <c r="GF1081" s="147"/>
      <c r="GG1081" s="148"/>
      <c r="GH1081" s="147"/>
      <c r="GI1081" s="147"/>
      <c r="GJ1081" s="147"/>
      <c r="GK1081" s="147"/>
      <c r="GL1081" s="147"/>
      <c r="GM1081" s="147"/>
      <c r="GN1081" s="147"/>
      <c r="GO1081" s="147"/>
      <c r="GP1081" s="147"/>
      <c r="GQ1081" s="147"/>
      <c r="GR1081" s="147"/>
      <c r="GS1081" s="147"/>
      <c r="GT1081" s="147"/>
      <c r="GU1081" s="147"/>
      <c r="GV1081" s="147"/>
      <c r="GW1081" s="147"/>
      <c r="GX1081" s="147"/>
      <c r="GY1081" s="147"/>
      <c r="GZ1081" s="147"/>
      <c r="HA1081" s="147"/>
      <c r="HB1081" s="147"/>
      <c r="HC1081" s="147"/>
      <c r="HD1081" s="147"/>
      <c r="HE1081" s="147"/>
      <c r="HF1081" s="147"/>
      <c r="HG1081" s="147"/>
      <c r="HI1081" s="147"/>
      <c r="HJ1081" s="147"/>
      <c r="HK1081" s="147"/>
      <c r="HL1081" s="147"/>
      <c r="HM1081" s="147"/>
    </row>
    <row r="1082" spans="1:221" s="149" customFormat="1" ht="12" customHeight="1" x14ac:dyDescent="0.2">
      <c r="A1082" s="150">
        <v>834</v>
      </c>
      <c r="B1082" s="151" t="s">
        <v>3337</v>
      </c>
      <c r="C1082" s="161"/>
      <c r="D1082" s="161"/>
      <c r="E1082" s="162"/>
      <c r="F1082" s="154">
        <f t="shared" si="258"/>
        <v>25.479600130099435</v>
      </c>
      <c r="G1082" s="306">
        <v>1966</v>
      </c>
      <c r="H1082" s="281">
        <v>2025</v>
      </c>
      <c r="I1082" s="154">
        <f t="shared" si="257"/>
        <v>1787806.71</v>
      </c>
      <c r="J1082" s="152">
        <f t="shared" si="271"/>
        <v>10013386.02</v>
      </c>
      <c r="K1082" s="155">
        <f t="shared" si="272"/>
        <v>0</v>
      </c>
      <c r="L1082" s="192">
        <v>0</v>
      </c>
      <c r="M1082" s="192">
        <v>0</v>
      </c>
      <c r="N1082" s="192">
        <v>0</v>
      </c>
      <c r="O1082" s="192">
        <v>0</v>
      </c>
      <c r="P1082" s="192">
        <v>0</v>
      </c>
      <c r="Q1082" s="155"/>
      <c r="R1082" s="155">
        <v>0</v>
      </c>
      <c r="S1082" s="155"/>
      <c r="T1082" s="155">
        <v>0</v>
      </c>
      <c r="U1082" s="155"/>
      <c r="V1082" s="155">
        <v>0</v>
      </c>
      <c r="W1082" s="197" t="str">
        <f t="shared" si="273"/>
        <v>0</v>
      </c>
      <c r="X1082" s="155">
        <v>0</v>
      </c>
      <c r="Y1082" s="162" t="s">
        <v>234</v>
      </c>
      <c r="Z1082" s="144">
        <v>1133</v>
      </c>
      <c r="AA1082" s="155">
        <f t="shared" si="274"/>
        <v>9562783.6500000004</v>
      </c>
      <c r="AB1082" s="144">
        <v>0</v>
      </c>
      <c r="AC1082" s="144">
        <v>0</v>
      </c>
      <c r="AD1082" s="144">
        <v>0</v>
      </c>
      <c r="AE1082" s="144">
        <v>0</v>
      </c>
      <c r="AF1082" s="144">
        <v>0</v>
      </c>
      <c r="AG1082" s="144">
        <v>0</v>
      </c>
      <c r="AH1082" s="144">
        <v>0</v>
      </c>
      <c r="AI1082" s="144">
        <v>0</v>
      </c>
      <c r="AJ1082" s="144">
        <v>0</v>
      </c>
      <c r="AK1082" s="144">
        <v>0</v>
      </c>
      <c r="AL1082" s="144">
        <v>0</v>
      </c>
      <c r="AM1082" s="144">
        <f t="shared" si="275"/>
        <v>300401.58</v>
      </c>
      <c r="AN1082" s="144">
        <f t="shared" si="276"/>
        <v>150200.79</v>
      </c>
      <c r="AO1082" s="144">
        <v>0</v>
      </c>
      <c r="AP1082" s="144" t="s">
        <v>4526</v>
      </c>
      <c r="AQ1082" s="294"/>
      <c r="AR1082" s="144"/>
      <c r="AS1082" s="271"/>
      <c r="AT1082" s="144"/>
      <c r="AU1082" s="144"/>
      <c r="AV1082" s="158" t="s">
        <v>914</v>
      </c>
      <c r="AW1082" s="159" t="s">
        <v>3336</v>
      </c>
      <c r="AX1082" s="159" t="s">
        <v>3337</v>
      </c>
      <c r="AY1082" s="159" t="s">
        <v>878</v>
      </c>
      <c r="AZ1082" s="159" t="s">
        <v>879</v>
      </c>
      <c r="BA1082" s="158" t="s">
        <v>942</v>
      </c>
      <c r="BB1082" s="159" t="s">
        <v>881</v>
      </c>
      <c r="BC1082" s="158" t="s">
        <v>846</v>
      </c>
      <c r="BD1082" s="158" t="s">
        <v>845</v>
      </c>
      <c r="BE1082" s="158" t="s">
        <v>1014</v>
      </c>
      <c r="BF1082" s="160">
        <v>3897</v>
      </c>
      <c r="BG1082" s="160">
        <v>3587</v>
      </c>
      <c r="BH1082" s="158" t="s">
        <v>883</v>
      </c>
      <c r="BI1082" s="193">
        <v>7.5</v>
      </c>
      <c r="BJ1082" s="159" t="s">
        <v>892</v>
      </c>
      <c r="BK1082" s="160">
        <v>1133</v>
      </c>
      <c r="BL1082" s="160">
        <v>0</v>
      </c>
      <c r="BM1082" s="160">
        <v>2815</v>
      </c>
      <c r="BN1082" s="158" t="s">
        <v>1486</v>
      </c>
      <c r="BO1082" s="159" t="s">
        <v>885</v>
      </c>
      <c r="BP1082" s="159" t="s">
        <v>886</v>
      </c>
      <c r="BQ1082" s="204" t="s">
        <v>908</v>
      </c>
      <c r="BR1082" s="160">
        <v>6536662.2199999997</v>
      </c>
      <c r="BS1082" s="160">
        <v>1787806.71</v>
      </c>
      <c r="BT1082" s="160">
        <v>0</v>
      </c>
      <c r="BU1082" s="138">
        <v>1787806.71</v>
      </c>
      <c r="BV1082" s="160">
        <v>1787806.71</v>
      </c>
      <c r="BW1082" s="160">
        <v>1787806.71</v>
      </c>
      <c r="BX1082" s="160">
        <v>0</v>
      </c>
      <c r="BY1082" s="160">
        <v>1775157.81</v>
      </c>
      <c r="BZ1082" s="160">
        <v>1775157.81</v>
      </c>
      <c r="CA1082" s="160">
        <v>0</v>
      </c>
      <c r="CB1082" s="160">
        <v>1775157.81</v>
      </c>
      <c r="CC1082" s="160">
        <v>1775157.81</v>
      </c>
      <c r="CD1082" s="160">
        <v>0</v>
      </c>
      <c r="CE1082" s="145"/>
      <c r="CF1082" s="145"/>
      <c r="CG1082" s="145"/>
      <c r="CH1082" s="145"/>
      <c r="CI1082" s="145"/>
      <c r="CJ1082" s="145"/>
      <c r="CK1082" s="145"/>
      <c r="CL1082" s="145"/>
      <c r="CM1082" s="145"/>
      <c r="CN1082" s="145"/>
      <c r="CO1082" s="145"/>
      <c r="CP1082" s="145"/>
      <c r="CQ1082" s="145"/>
      <c r="CR1082" s="145"/>
      <c r="CS1082" s="145"/>
      <c r="CT1082" s="145"/>
      <c r="CU1082" s="145"/>
      <c r="CV1082" s="145"/>
      <c r="CW1082" s="145"/>
      <c r="CX1082" s="145"/>
      <c r="CY1082" s="145"/>
      <c r="CZ1082" s="145"/>
      <c r="DA1082" s="145"/>
      <c r="DB1082" s="145"/>
      <c r="DC1082" s="145"/>
      <c r="DD1082" s="145"/>
      <c r="DE1082" s="145"/>
      <c r="DF1082" s="145"/>
      <c r="DG1082" s="145"/>
      <c r="DH1082" s="145"/>
      <c r="DI1082" s="145"/>
      <c r="DJ1082" s="145"/>
      <c r="DK1082" s="145"/>
      <c r="DL1082" s="145"/>
      <c r="DM1082" s="145"/>
      <c r="DN1082" s="145"/>
      <c r="DO1082" s="145"/>
      <c r="DP1082" s="145"/>
      <c r="DQ1082" s="145"/>
      <c r="DR1082" s="145"/>
      <c r="DS1082" s="145"/>
      <c r="DT1082" s="145"/>
      <c r="DU1082" s="145"/>
      <c r="DV1082" s="145"/>
      <c r="DW1082" s="145"/>
      <c r="DX1082" s="145"/>
      <c r="DY1082" s="145"/>
      <c r="DZ1082" s="145"/>
      <c r="EA1082" s="145"/>
      <c r="EB1082" s="145"/>
      <c r="EC1082" s="145"/>
      <c r="ED1082" s="145"/>
      <c r="EE1082" s="145"/>
      <c r="EF1082" s="145"/>
      <c r="EG1082" s="145"/>
      <c r="EH1082" s="145"/>
      <c r="EI1082" s="145"/>
      <c r="EJ1082" s="145"/>
      <c r="EK1082" s="145"/>
      <c r="EL1082" s="145"/>
      <c r="EM1082" s="145"/>
      <c r="EN1082" s="145"/>
      <c r="EO1082" s="145"/>
      <c r="EP1082" s="145"/>
      <c r="EQ1082" s="145"/>
      <c r="ER1082" s="145"/>
      <c r="ES1082" s="145"/>
      <c r="ET1082" s="145"/>
      <c r="EU1082" s="145"/>
      <c r="EV1082" s="145"/>
      <c r="EW1082" s="145"/>
      <c r="EX1082" s="145"/>
      <c r="EY1082" s="145"/>
      <c r="EZ1082" s="145"/>
      <c r="FA1082" s="145"/>
      <c r="FB1082" s="145"/>
      <c r="FC1082" s="145"/>
      <c r="FD1082" s="145"/>
      <c r="FE1082" s="145"/>
      <c r="FF1082" s="145"/>
      <c r="FG1082" s="145"/>
      <c r="FH1082" s="145"/>
      <c r="FI1082" s="145"/>
      <c r="FJ1082" s="145"/>
      <c r="FK1082" s="145"/>
      <c r="FL1082" s="145"/>
      <c r="FM1082" s="145"/>
      <c r="FN1082" s="145"/>
      <c r="FO1082" s="145"/>
      <c r="FP1082" s="145"/>
      <c r="FQ1082" s="145"/>
      <c r="FR1082" s="145"/>
      <c r="FS1082" s="145"/>
      <c r="FT1082" s="146"/>
      <c r="FU1082" s="147"/>
      <c r="FV1082" s="147"/>
      <c r="FW1082" s="147"/>
      <c r="FX1082" s="147"/>
      <c r="FY1082" s="147"/>
      <c r="FZ1082" s="147"/>
      <c r="GA1082" s="147"/>
      <c r="GB1082" s="147"/>
      <c r="GC1082" s="147"/>
      <c r="GD1082" s="147"/>
      <c r="GE1082" s="147"/>
      <c r="GF1082" s="147"/>
      <c r="GG1082" s="148"/>
      <c r="GH1082" s="147"/>
      <c r="GI1082" s="147"/>
      <c r="GJ1082" s="147"/>
      <c r="GK1082" s="147"/>
      <c r="GL1082" s="147"/>
      <c r="GM1082" s="147"/>
      <c r="GN1082" s="147"/>
      <c r="GO1082" s="147"/>
      <c r="GP1082" s="147"/>
      <c r="GQ1082" s="147"/>
      <c r="GR1082" s="147"/>
      <c r="GS1082" s="147"/>
      <c r="GT1082" s="147"/>
      <c r="GU1082" s="147"/>
      <c r="GV1082" s="147"/>
      <c r="GW1082" s="147"/>
      <c r="GX1082" s="147"/>
      <c r="GY1082" s="147"/>
      <c r="GZ1082" s="147"/>
      <c r="HA1082" s="147"/>
      <c r="HB1082" s="147"/>
      <c r="HC1082" s="147"/>
      <c r="HD1082" s="147"/>
      <c r="HE1082" s="147"/>
      <c r="HF1082" s="147"/>
      <c r="HG1082" s="147"/>
      <c r="HI1082" s="147"/>
      <c r="HJ1082" s="147"/>
      <c r="HK1082" s="147"/>
      <c r="HL1082" s="147"/>
      <c r="HM1082" s="147"/>
    </row>
    <row r="1083" spans="1:221" s="149" customFormat="1" ht="12" customHeight="1" x14ac:dyDescent="0.2">
      <c r="A1083" s="150">
        <v>835</v>
      </c>
      <c r="B1083" s="151" t="s">
        <v>3339</v>
      </c>
      <c r="C1083" s="161"/>
      <c r="D1083" s="161"/>
      <c r="E1083" s="162"/>
      <c r="F1083" s="154">
        <f t="shared" si="258"/>
        <v>37.548491553829813</v>
      </c>
      <c r="G1083" s="306">
        <v>1997</v>
      </c>
      <c r="H1083" s="281">
        <v>2025</v>
      </c>
      <c r="I1083" s="154">
        <f t="shared" si="257"/>
        <v>1297938.56</v>
      </c>
      <c r="J1083" s="152">
        <f t="shared" si="271"/>
        <v>10349227.74</v>
      </c>
      <c r="K1083" s="155">
        <f t="shared" si="272"/>
        <v>0</v>
      </c>
      <c r="L1083" s="192">
        <v>0</v>
      </c>
      <c r="M1083" s="192">
        <v>0</v>
      </c>
      <c r="N1083" s="192">
        <v>0</v>
      </c>
      <c r="O1083" s="192">
        <v>0</v>
      </c>
      <c r="P1083" s="192">
        <v>0</v>
      </c>
      <c r="Q1083" s="155"/>
      <c r="R1083" s="155">
        <v>0</v>
      </c>
      <c r="S1083" s="155"/>
      <c r="T1083" s="155">
        <v>0</v>
      </c>
      <c r="U1083" s="155"/>
      <c r="V1083" s="155">
        <v>0</v>
      </c>
      <c r="W1083" s="197" t="str">
        <f t="shared" si="273"/>
        <v>0</v>
      </c>
      <c r="X1083" s="155">
        <v>0</v>
      </c>
      <c r="Y1083" s="162" t="s">
        <v>234</v>
      </c>
      <c r="Z1083" s="144">
        <v>1171</v>
      </c>
      <c r="AA1083" s="155">
        <f t="shared" si="274"/>
        <v>9883512.4900000002</v>
      </c>
      <c r="AB1083" s="144">
        <v>0</v>
      </c>
      <c r="AC1083" s="144">
        <v>0</v>
      </c>
      <c r="AD1083" s="144">
        <v>0</v>
      </c>
      <c r="AE1083" s="144">
        <v>0</v>
      </c>
      <c r="AF1083" s="144">
        <v>0</v>
      </c>
      <c r="AG1083" s="144">
        <v>0</v>
      </c>
      <c r="AH1083" s="144">
        <v>0</v>
      </c>
      <c r="AI1083" s="144">
        <v>0</v>
      </c>
      <c r="AJ1083" s="144">
        <v>0</v>
      </c>
      <c r="AK1083" s="144">
        <v>0</v>
      </c>
      <c r="AL1083" s="144">
        <v>0</v>
      </c>
      <c r="AM1083" s="144">
        <f t="shared" si="275"/>
        <v>310476.83</v>
      </c>
      <c r="AN1083" s="144">
        <f t="shared" si="276"/>
        <v>155238.42000000001</v>
      </c>
      <c r="AO1083" s="144">
        <v>0</v>
      </c>
      <c r="AP1083" s="144" t="s">
        <v>4526</v>
      </c>
      <c r="AQ1083" s="294"/>
      <c r="AR1083" s="144"/>
      <c r="AS1083" s="271"/>
      <c r="AT1083" s="144"/>
      <c r="AU1083" s="144"/>
      <c r="AV1083" s="158" t="s">
        <v>919</v>
      </c>
      <c r="AW1083" s="159" t="s">
        <v>3338</v>
      </c>
      <c r="AX1083" s="159" t="s">
        <v>3339</v>
      </c>
      <c r="AY1083" s="159" t="s">
        <v>878</v>
      </c>
      <c r="AZ1083" s="159" t="s">
        <v>879</v>
      </c>
      <c r="BA1083" s="158" t="s">
        <v>1317</v>
      </c>
      <c r="BB1083" s="159" t="s">
        <v>891</v>
      </c>
      <c r="BC1083" s="158" t="s">
        <v>846</v>
      </c>
      <c r="BD1083" s="158" t="s">
        <v>845</v>
      </c>
      <c r="BE1083" s="158" t="s">
        <v>1502</v>
      </c>
      <c r="BF1083" s="160">
        <v>2986.2</v>
      </c>
      <c r="BG1083" s="160">
        <v>2678.4</v>
      </c>
      <c r="BH1083" s="158" t="s">
        <v>883</v>
      </c>
      <c r="BI1083" s="193">
        <v>7.5</v>
      </c>
      <c r="BJ1083" s="159" t="s">
        <v>884</v>
      </c>
      <c r="BK1083" s="160">
        <v>1171</v>
      </c>
      <c r="BL1083" s="160">
        <v>0</v>
      </c>
      <c r="BM1083" s="160">
        <v>1816</v>
      </c>
      <c r="BN1083" s="158"/>
      <c r="BO1083" s="159" t="s">
        <v>885</v>
      </c>
      <c r="BP1083" s="159" t="s">
        <v>886</v>
      </c>
      <c r="BQ1083" s="204" t="s">
        <v>887</v>
      </c>
      <c r="BR1083" s="160">
        <v>6485009.71</v>
      </c>
      <c r="BS1083" s="160">
        <v>1297938.56</v>
      </c>
      <c r="BT1083" s="160">
        <v>0</v>
      </c>
      <c r="BU1083" s="138">
        <v>1297938.56</v>
      </c>
      <c r="BV1083" s="160">
        <v>1316210.8999999999</v>
      </c>
      <c r="BW1083" s="160">
        <v>1316210.8999999999</v>
      </c>
      <c r="BX1083" s="160">
        <v>0</v>
      </c>
      <c r="BY1083" s="160">
        <v>1293712.08</v>
      </c>
      <c r="BZ1083" s="160">
        <v>1293712.08</v>
      </c>
      <c r="CA1083" s="160">
        <v>0</v>
      </c>
      <c r="CB1083" s="160">
        <v>1311984.42</v>
      </c>
      <c r="CC1083" s="160">
        <v>1311984.42</v>
      </c>
      <c r="CD1083" s="160">
        <v>0</v>
      </c>
      <c r="CE1083" s="145"/>
      <c r="CF1083" s="145"/>
      <c r="CG1083" s="145"/>
      <c r="CH1083" s="145"/>
      <c r="CI1083" s="145"/>
      <c r="CJ1083" s="145"/>
      <c r="CK1083" s="145"/>
      <c r="CL1083" s="145"/>
      <c r="CM1083" s="145"/>
      <c r="CN1083" s="145"/>
      <c r="CO1083" s="145"/>
      <c r="CP1083" s="145"/>
      <c r="CQ1083" s="145"/>
      <c r="CR1083" s="145"/>
      <c r="CS1083" s="145"/>
      <c r="CT1083" s="145"/>
      <c r="CU1083" s="145"/>
      <c r="CV1083" s="145"/>
      <c r="CW1083" s="145"/>
      <c r="CX1083" s="145"/>
      <c r="CY1083" s="145"/>
      <c r="CZ1083" s="145"/>
      <c r="DA1083" s="145"/>
      <c r="DB1083" s="145"/>
      <c r="DC1083" s="145"/>
      <c r="DD1083" s="145"/>
      <c r="DE1083" s="145"/>
      <c r="DF1083" s="145"/>
      <c r="DG1083" s="145"/>
      <c r="DH1083" s="145"/>
      <c r="DI1083" s="145"/>
      <c r="DJ1083" s="145"/>
      <c r="DK1083" s="145"/>
      <c r="DL1083" s="145"/>
      <c r="DM1083" s="145"/>
      <c r="DN1083" s="145"/>
      <c r="DO1083" s="145"/>
      <c r="DP1083" s="145"/>
      <c r="DQ1083" s="145"/>
      <c r="DR1083" s="145"/>
      <c r="DS1083" s="145"/>
      <c r="DT1083" s="145"/>
      <c r="DU1083" s="145"/>
      <c r="DV1083" s="145"/>
      <c r="DW1083" s="145"/>
      <c r="DX1083" s="145"/>
      <c r="DY1083" s="145"/>
      <c r="DZ1083" s="145"/>
      <c r="EA1083" s="145"/>
      <c r="EB1083" s="145"/>
      <c r="EC1083" s="145"/>
      <c r="ED1083" s="145"/>
      <c r="EE1083" s="145"/>
      <c r="EF1083" s="145"/>
      <c r="EG1083" s="145"/>
      <c r="EH1083" s="145"/>
      <c r="EI1083" s="145"/>
      <c r="EJ1083" s="145"/>
      <c r="EK1083" s="145"/>
      <c r="EL1083" s="145"/>
      <c r="EM1083" s="145"/>
      <c r="EN1083" s="145"/>
      <c r="EO1083" s="145"/>
      <c r="EP1083" s="145"/>
      <c r="EQ1083" s="145"/>
      <c r="ER1083" s="145"/>
      <c r="ES1083" s="145"/>
      <c r="ET1083" s="145"/>
      <c r="EU1083" s="145"/>
      <c r="EV1083" s="145"/>
      <c r="EW1083" s="145"/>
      <c r="EX1083" s="145"/>
      <c r="EY1083" s="145"/>
      <c r="EZ1083" s="145"/>
      <c r="FA1083" s="145"/>
      <c r="FB1083" s="145"/>
      <c r="FC1083" s="145"/>
      <c r="FD1083" s="145"/>
      <c r="FE1083" s="145"/>
      <c r="FF1083" s="145"/>
      <c r="FG1083" s="145"/>
      <c r="FH1083" s="145"/>
      <c r="FI1083" s="145"/>
      <c r="FJ1083" s="145"/>
      <c r="FK1083" s="145"/>
      <c r="FL1083" s="145"/>
      <c r="FM1083" s="145"/>
      <c r="FN1083" s="145"/>
      <c r="FO1083" s="145"/>
      <c r="FP1083" s="145"/>
      <c r="FQ1083" s="145"/>
      <c r="FR1083" s="145"/>
      <c r="FS1083" s="145"/>
      <c r="FT1083" s="146"/>
      <c r="FU1083" s="147"/>
      <c r="FV1083" s="147"/>
      <c r="FW1083" s="147"/>
      <c r="FX1083" s="147"/>
      <c r="FY1083" s="147"/>
      <c r="FZ1083" s="147"/>
      <c r="GA1083" s="147"/>
      <c r="GB1083" s="147"/>
      <c r="GC1083" s="147"/>
      <c r="GD1083" s="147"/>
      <c r="GE1083" s="147"/>
      <c r="GF1083" s="147"/>
      <c r="GG1083" s="148"/>
      <c r="GH1083" s="147"/>
      <c r="GI1083" s="147"/>
      <c r="GJ1083" s="147"/>
      <c r="GK1083" s="147"/>
      <c r="GL1083" s="147"/>
      <c r="GM1083" s="147"/>
      <c r="GN1083" s="147"/>
      <c r="GO1083" s="147"/>
      <c r="GP1083" s="147"/>
      <c r="GQ1083" s="147"/>
      <c r="GR1083" s="147"/>
      <c r="GS1083" s="147"/>
      <c r="GT1083" s="147"/>
      <c r="GU1083" s="147"/>
      <c r="GV1083" s="147"/>
      <c r="GW1083" s="147"/>
      <c r="GX1083" s="147"/>
      <c r="GY1083" s="147"/>
      <c r="GZ1083" s="147"/>
      <c r="HA1083" s="147"/>
      <c r="HB1083" s="147"/>
      <c r="HC1083" s="147"/>
      <c r="HD1083" s="147"/>
      <c r="HE1083" s="147"/>
      <c r="HF1083" s="147"/>
      <c r="HG1083" s="147"/>
      <c r="HI1083" s="147"/>
      <c r="HJ1083" s="147"/>
      <c r="HK1083" s="147"/>
      <c r="HL1083" s="147"/>
      <c r="HM1083" s="147"/>
    </row>
    <row r="1084" spans="1:221" s="149" customFormat="1" ht="12" customHeight="1" x14ac:dyDescent="0.2">
      <c r="A1084" s="150">
        <v>836</v>
      </c>
      <c r="B1084" s="151" t="s">
        <v>3341</v>
      </c>
      <c r="C1084" s="161"/>
      <c r="D1084" s="161"/>
      <c r="E1084" s="162"/>
      <c r="F1084" s="154">
        <f t="shared" si="258"/>
        <v>16.655173988982938</v>
      </c>
      <c r="G1084" s="306">
        <v>1986</v>
      </c>
      <c r="H1084" s="281">
        <v>2025</v>
      </c>
      <c r="I1084" s="154">
        <f t="shared" si="257"/>
        <v>991794.87</v>
      </c>
      <c r="J1084" s="152">
        <f t="shared" si="271"/>
        <v>3966941.91</v>
      </c>
      <c r="K1084" s="155">
        <f t="shared" si="272"/>
        <v>0</v>
      </c>
      <c r="L1084" s="192">
        <v>0</v>
      </c>
      <c r="M1084" s="192">
        <v>0</v>
      </c>
      <c r="N1084" s="192">
        <v>0</v>
      </c>
      <c r="O1084" s="192">
        <v>0</v>
      </c>
      <c r="P1084" s="192">
        <v>0</v>
      </c>
      <c r="Q1084" s="155"/>
      <c r="R1084" s="155">
        <v>0</v>
      </c>
      <c r="S1084" s="155"/>
      <c r="T1084" s="155">
        <v>0</v>
      </c>
      <c r="U1084" s="155"/>
      <c r="V1084" s="155">
        <v>0</v>
      </c>
      <c r="W1084" s="197" t="str">
        <f t="shared" si="273"/>
        <v>0</v>
      </c>
      <c r="X1084" s="155">
        <v>0</v>
      </c>
      <c r="Y1084" s="162" t="s">
        <v>235</v>
      </c>
      <c r="Z1084" s="144">
        <v>522.1</v>
      </c>
      <c r="AA1084" s="155">
        <f t="shared" si="274"/>
        <v>3788429.52</v>
      </c>
      <c r="AB1084" s="144">
        <v>0</v>
      </c>
      <c r="AC1084" s="144">
        <v>0</v>
      </c>
      <c r="AD1084" s="144">
        <v>0</v>
      </c>
      <c r="AE1084" s="144">
        <v>0</v>
      </c>
      <c r="AF1084" s="144">
        <v>0</v>
      </c>
      <c r="AG1084" s="144">
        <v>0</v>
      </c>
      <c r="AH1084" s="144">
        <v>0</v>
      </c>
      <c r="AI1084" s="144">
        <v>0</v>
      </c>
      <c r="AJ1084" s="144">
        <v>0</v>
      </c>
      <c r="AK1084" s="144">
        <v>0</v>
      </c>
      <c r="AL1084" s="144">
        <v>0</v>
      </c>
      <c r="AM1084" s="144">
        <f t="shared" si="275"/>
        <v>119008.26</v>
      </c>
      <c r="AN1084" s="144">
        <f t="shared" si="276"/>
        <v>59504.13</v>
      </c>
      <c r="AO1084" s="144">
        <v>0</v>
      </c>
      <c r="AP1084" s="144" t="s">
        <v>4526</v>
      </c>
      <c r="AQ1084" s="294"/>
      <c r="AR1084" s="144"/>
      <c r="AS1084" s="271"/>
      <c r="AT1084" s="144"/>
      <c r="AU1084" s="144"/>
      <c r="AV1084" s="158" t="s">
        <v>922</v>
      </c>
      <c r="AW1084" s="159" t="s">
        <v>3340</v>
      </c>
      <c r="AX1084" s="159" t="s">
        <v>3341</v>
      </c>
      <c r="AY1084" s="159"/>
      <c r="AZ1084" s="159" t="s">
        <v>879</v>
      </c>
      <c r="BA1084" s="158" t="s">
        <v>1388</v>
      </c>
      <c r="BB1084" s="159" t="s">
        <v>881</v>
      </c>
      <c r="BC1084" s="158" t="s">
        <v>846</v>
      </c>
      <c r="BD1084" s="158" t="s">
        <v>166</v>
      </c>
      <c r="BE1084" s="158" t="s">
        <v>1467</v>
      </c>
      <c r="BF1084" s="160">
        <v>2184.6</v>
      </c>
      <c r="BG1084" s="160">
        <v>1984.8</v>
      </c>
      <c r="BH1084" s="158" t="s">
        <v>883</v>
      </c>
      <c r="BI1084" s="193">
        <v>7.5</v>
      </c>
      <c r="BJ1084" s="159" t="s">
        <v>892</v>
      </c>
      <c r="BK1084" s="160">
        <v>522.1</v>
      </c>
      <c r="BL1084" s="160">
        <v>1395</v>
      </c>
      <c r="BM1084" s="160">
        <v>1493.5</v>
      </c>
      <c r="BN1084" s="158"/>
      <c r="BO1084" s="159" t="s">
        <v>885</v>
      </c>
      <c r="BP1084" s="159" t="s">
        <v>886</v>
      </c>
      <c r="BQ1084" s="204" t="s">
        <v>887</v>
      </c>
      <c r="BR1084" s="160">
        <v>3012172.41</v>
      </c>
      <c r="BS1084" s="160">
        <v>991794.87</v>
      </c>
      <c r="BT1084" s="160">
        <v>0</v>
      </c>
      <c r="BU1084" s="138">
        <v>991794.87</v>
      </c>
      <c r="BV1084" s="160">
        <v>991794.87</v>
      </c>
      <c r="BW1084" s="160">
        <v>991794.87</v>
      </c>
      <c r="BX1084" s="160">
        <v>0</v>
      </c>
      <c r="BY1084" s="160">
        <v>990859.17</v>
      </c>
      <c r="BZ1084" s="160">
        <v>990859.17</v>
      </c>
      <c r="CA1084" s="160">
        <v>0</v>
      </c>
      <c r="CB1084" s="160">
        <v>990859.17</v>
      </c>
      <c r="CC1084" s="160">
        <v>990859.17</v>
      </c>
      <c r="CD1084" s="160">
        <v>0</v>
      </c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6"/>
      <c r="FU1084" s="147"/>
      <c r="FV1084" s="147"/>
      <c r="FW1084" s="147"/>
      <c r="FX1084" s="147"/>
      <c r="FY1084" s="147"/>
      <c r="FZ1084" s="147"/>
      <c r="GA1084" s="147"/>
      <c r="GB1084" s="147"/>
      <c r="GC1084" s="147"/>
      <c r="GD1084" s="147"/>
      <c r="GE1084" s="147"/>
      <c r="GF1084" s="147"/>
      <c r="GG1084" s="148"/>
      <c r="GH1084" s="147"/>
      <c r="GI1084" s="147"/>
      <c r="GJ1084" s="147"/>
      <c r="GK1084" s="147"/>
      <c r="GL1084" s="147"/>
      <c r="GM1084" s="147"/>
      <c r="GN1084" s="147"/>
      <c r="GO1084" s="147"/>
      <c r="GP1084" s="147"/>
      <c r="GQ1084" s="147"/>
      <c r="GR1084" s="147"/>
      <c r="GS1084" s="147"/>
      <c r="GT1084" s="147"/>
      <c r="GU1084" s="147"/>
      <c r="GV1084" s="147"/>
      <c r="GW1084" s="147"/>
      <c r="GX1084" s="147"/>
      <c r="GY1084" s="147"/>
      <c r="GZ1084" s="147"/>
      <c r="HA1084" s="147"/>
      <c r="HB1084" s="147"/>
      <c r="HC1084" s="147"/>
      <c r="HD1084" s="147"/>
      <c r="HE1084" s="147"/>
      <c r="HF1084" s="147"/>
      <c r="HG1084" s="147"/>
      <c r="HI1084" s="147"/>
      <c r="HJ1084" s="147"/>
      <c r="HK1084" s="147"/>
      <c r="HL1084" s="147"/>
      <c r="HM1084" s="147"/>
    </row>
    <row r="1085" spans="1:221" s="149" customFormat="1" ht="12" customHeight="1" x14ac:dyDescent="0.2">
      <c r="A1085" s="150">
        <v>837</v>
      </c>
      <c r="B1085" s="151" t="s">
        <v>3343</v>
      </c>
      <c r="C1085" s="161"/>
      <c r="D1085" s="161"/>
      <c r="E1085" s="162"/>
      <c r="F1085" s="154">
        <f t="shared" si="258"/>
        <v>28.461309075700552</v>
      </c>
      <c r="G1085" s="306">
        <v>1988</v>
      </c>
      <c r="H1085" s="281">
        <v>2025</v>
      </c>
      <c r="I1085" s="154">
        <f t="shared" si="257"/>
        <v>934249.47</v>
      </c>
      <c r="J1085" s="152">
        <f t="shared" si="271"/>
        <v>5629767.7800000003</v>
      </c>
      <c r="K1085" s="155">
        <f t="shared" si="272"/>
        <v>0</v>
      </c>
      <c r="L1085" s="192">
        <v>0</v>
      </c>
      <c r="M1085" s="192">
        <v>0</v>
      </c>
      <c r="N1085" s="192">
        <v>0</v>
      </c>
      <c r="O1085" s="192">
        <v>0</v>
      </c>
      <c r="P1085" s="192">
        <v>0</v>
      </c>
      <c r="Q1085" s="155"/>
      <c r="R1085" s="155">
        <v>0</v>
      </c>
      <c r="S1085" s="155"/>
      <c r="T1085" s="155">
        <v>0</v>
      </c>
      <c r="U1085" s="155"/>
      <c r="V1085" s="155">
        <v>0</v>
      </c>
      <c r="W1085" s="197" t="str">
        <f t="shared" si="273"/>
        <v>0</v>
      </c>
      <c r="X1085" s="155">
        <v>0</v>
      </c>
      <c r="Y1085" s="162" t="s">
        <v>234</v>
      </c>
      <c r="Z1085" s="144">
        <v>637</v>
      </c>
      <c r="AA1085" s="155">
        <f t="shared" si="274"/>
        <v>5376428.2300000004</v>
      </c>
      <c r="AB1085" s="144">
        <v>0</v>
      </c>
      <c r="AC1085" s="144">
        <v>0</v>
      </c>
      <c r="AD1085" s="144">
        <v>0</v>
      </c>
      <c r="AE1085" s="144">
        <v>0</v>
      </c>
      <c r="AF1085" s="144">
        <v>0</v>
      </c>
      <c r="AG1085" s="144">
        <v>0</v>
      </c>
      <c r="AH1085" s="144">
        <v>0</v>
      </c>
      <c r="AI1085" s="144">
        <v>0</v>
      </c>
      <c r="AJ1085" s="144">
        <v>0</v>
      </c>
      <c r="AK1085" s="144">
        <v>0</v>
      </c>
      <c r="AL1085" s="144">
        <v>0</v>
      </c>
      <c r="AM1085" s="144">
        <f t="shared" si="275"/>
        <v>168893.03</v>
      </c>
      <c r="AN1085" s="144">
        <f t="shared" si="276"/>
        <v>84446.52</v>
      </c>
      <c r="AO1085" s="144">
        <v>0</v>
      </c>
      <c r="AP1085" s="144" t="s">
        <v>4526</v>
      </c>
      <c r="AQ1085" s="294"/>
      <c r="AR1085" s="144"/>
      <c r="AS1085" s="271"/>
      <c r="AT1085" s="144"/>
      <c r="AU1085" s="144"/>
      <c r="AV1085" s="158" t="s">
        <v>925</v>
      </c>
      <c r="AW1085" s="159" t="s">
        <v>3342</v>
      </c>
      <c r="AX1085" s="159" t="s">
        <v>3343</v>
      </c>
      <c r="AY1085" s="159"/>
      <c r="AZ1085" s="159" t="s">
        <v>879</v>
      </c>
      <c r="BA1085" s="158" t="s">
        <v>1410</v>
      </c>
      <c r="BB1085" s="159" t="s">
        <v>881</v>
      </c>
      <c r="BC1085" s="158" t="s">
        <v>846</v>
      </c>
      <c r="BD1085" s="158" t="s">
        <v>166</v>
      </c>
      <c r="BE1085" s="158" t="s">
        <v>1428</v>
      </c>
      <c r="BF1085" s="160">
        <v>2079.5</v>
      </c>
      <c r="BG1085" s="160">
        <v>1833.1</v>
      </c>
      <c r="BH1085" s="158" t="s">
        <v>883</v>
      </c>
      <c r="BI1085" s="193">
        <v>7.5</v>
      </c>
      <c r="BJ1085" s="159" t="s">
        <v>892</v>
      </c>
      <c r="BK1085" s="160">
        <v>637</v>
      </c>
      <c r="BL1085" s="160">
        <v>1067</v>
      </c>
      <c r="BM1085" s="160">
        <v>1466.64</v>
      </c>
      <c r="BN1085" s="158"/>
      <c r="BO1085" s="159" t="s">
        <v>885</v>
      </c>
      <c r="BP1085" s="159" t="s">
        <v>886</v>
      </c>
      <c r="BQ1085" s="204" t="s">
        <v>887</v>
      </c>
      <c r="BR1085" s="160">
        <v>3675069.58</v>
      </c>
      <c r="BS1085" s="160">
        <v>934249.47</v>
      </c>
      <c r="BT1085" s="160">
        <v>0</v>
      </c>
      <c r="BU1085" s="138">
        <v>934249.47</v>
      </c>
      <c r="BV1085" s="160">
        <v>934249.47</v>
      </c>
      <c r="BW1085" s="160">
        <v>934249.47</v>
      </c>
      <c r="BX1085" s="160">
        <v>0</v>
      </c>
      <c r="BY1085" s="160">
        <v>933642.22</v>
      </c>
      <c r="BZ1085" s="160">
        <v>933642.22</v>
      </c>
      <c r="CA1085" s="160">
        <v>0</v>
      </c>
      <c r="CB1085" s="160">
        <v>933642.22</v>
      </c>
      <c r="CC1085" s="160">
        <v>933642.22</v>
      </c>
      <c r="CD1085" s="160">
        <v>0</v>
      </c>
      <c r="CE1085" s="145"/>
      <c r="CF1085" s="145"/>
      <c r="CG1085" s="145"/>
      <c r="CH1085" s="145"/>
      <c r="CI1085" s="145"/>
      <c r="CJ1085" s="145"/>
      <c r="CK1085" s="145"/>
      <c r="CL1085" s="145"/>
      <c r="CM1085" s="145"/>
      <c r="CN1085" s="145"/>
      <c r="CO1085" s="145"/>
      <c r="CP1085" s="145"/>
      <c r="CQ1085" s="145"/>
      <c r="CR1085" s="145"/>
      <c r="CS1085" s="145"/>
      <c r="CT1085" s="145"/>
      <c r="CU1085" s="145"/>
      <c r="CV1085" s="145"/>
      <c r="CW1085" s="145"/>
      <c r="CX1085" s="145"/>
      <c r="CY1085" s="145"/>
      <c r="CZ1085" s="145"/>
      <c r="DA1085" s="145"/>
      <c r="DB1085" s="145"/>
      <c r="DC1085" s="145"/>
      <c r="DD1085" s="145"/>
      <c r="DE1085" s="145"/>
      <c r="DF1085" s="145"/>
      <c r="DG1085" s="145"/>
      <c r="DH1085" s="145"/>
      <c r="DI1085" s="145"/>
      <c r="DJ1085" s="145"/>
      <c r="DK1085" s="145"/>
      <c r="DL1085" s="145"/>
      <c r="DM1085" s="145"/>
      <c r="DN1085" s="145"/>
      <c r="DO1085" s="145"/>
      <c r="DP1085" s="145"/>
      <c r="DQ1085" s="145"/>
      <c r="DR1085" s="145"/>
      <c r="DS1085" s="145"/>
      <c r="DT1085" s="145"/>
      <c r="DU1085" s="145"/>
      <c r="DV1085" s="145"/>
      <c r="DW1085" s="145"/>
      <c r="DX1085" s="145"/>
      <c r="DY1085" s="145"/>
      <c r="DZ1085" s="145"/>
      <c r="EA1085" s="145"/>
      <c r="EB1085" s="145"/>
      <c r="EC1085" s="145"/>
      <c r="ED1085" s="145"/>
      <c r="EE1085" s="145"/>
      <c r="EF1085" s="145"/>
      <c r="EG1085" s="145"/>
      <c r="EH1085" s="145"/>
      <c r="EI1085" s="145"/>
      <c r="EJ1085" s="145"/>
      <c r="EK1085" s="145"/>
      <c r="EL1085" s="145"/>
      <c r="EM1085" s="145"/>
      <c r="EN1085" s="145"/>
      <c r="EO1085" s="145"/>
      <c r="EP1085" s="145"/>
      <c r="EQ1085" s="145"/>
      <c r="ER1085" s="145"/>
      <c r="ES1085" s="145"/>
      <c r="ET1085" s="145"/>
      <c r="EU1085" s="145"/>
      <c r="EV1085" s="145"/>
      <c r="EW1085" s="145"/>
      <c r="EX1085" s="145"/>
      <c r="EY1085" s="145"/>
      <c r="EZ1085" s="145"/>
      <c r="FA1085" s="145"/>
      <c r="FB1085" s="145"/>
      <c r="FC1085" s="145"/>
      <c r="FD1085" s="145"/>
      <c r="FE1085" s="145"/>
      <c r="FF1085" s="145"/>
      <c r="FG1085" s="145"/>
      <c r="FH1085" s="145"/>
      <c r="FI1085" s="145"/>
      <c r="FJ1085" s="145"/>
      <c r="FK1085" s="145"/>
      <c r="FL1085" s="145"/>
      <c r="FM1085" s="145"/>
      <c r="FN1085" s="145"/>
      <c r="FO1085" s="145"/>
      <c r="FP1085" s="145"/>
      <c r="FQ1085" s="145"/>
      <c r="FR1085" s="145"/>
      <c r="FS1085" s="145"/>
      <c r="FT1085" s="146"/>
      <c r="FU1085" s="147"/>
      <c r="FV1085" s="147"/>
      <c r="FW1085" s="147"/>
      <c r="FX1085" s="147"/>
      <c r="FY1085" s="147"/>
      <c r="FZ1085" s="147"/>
      <c r="GA1085" s="147"/>
      <c r="GB1085" s="147"/>
      <c r="GC1085" s="147"/>
      <c r="GD1085" s="147"/>
      <c r="GE1085" s="147"/>
      <c r="GF1085" s="147"/>
      <c r="GG1085" s="148"/>
      <c r="GH1085" s="147"/>
      <c r="GI1085" s="147"/>
      <c r="GJ1085" s="147"/>
      <c r="GK1085" s="147"/>
      <c r="GL1085" s="147"/>
      <c r="GM1085" s="147"/>
      <c r="GN1085" s="147"/>
      <c r="GO1085" s="147"/>
      <c r="GP1085" s="147"/>
      <c r="GQ1085" s="147"/>
      <c r="GR1085" s="147"/>
      <c r="GS1085" s="147"/>
      <c r="GT1085" s="147"/>
      <c r="GU1085" s="147"/>
      <c r="GV1085" s="147"/>
      <c r="GW1085" s="147"/>
      <c r="GX1085" s="147"/>
      <c r="GY1085" s="147"/>
      <c r="GZ1085" s="147"/>
      <c r="HA1085" s="147"/>
      <c r="HB1085" s="147"/>
      <c r="HC1085" s="147"/>
      <c r="HD1085" s="147"/>
      <c r="HE1085" s="147"/>
      <c r="HF1085" s="147"/>
      <c r="HG1085" s="147"/>
      <c r="HI1085" s="147"/>
      <c r="HJ1085" s="147"/>
      <c r="HK1085" s="147"/>
      <c r="HL1085" s="147"/>
      <c r="HM1085" s="147"/>
    </row>
    <row r="1086" spans="1:221" s="149" customFormat="1" ht="12" customHeight="1" x14ac:dyDescent="0.2">
      <c r="A1086" s="150">
        <v>838</v>
      </c>
      <c r="B1086" s="151" t="s">
        <v>3345</v>
      </c>
      <c r="C1086" s="161"/>
      <c r="D1086" s="161"/>
      <c r="E1086" s="162"/>
      <c r="F1086" s="154">
        <f t="shared" si="258"/>
        <v>24.081496995448141</v>
      </c>
      <c r="G1086" s="306">
        <v>1993</v>
      </c>
      <c r="H1086" s="281">
        <v>2025</v>
      </c>
      <c r="I1086" s="154">
        <f t="shared" si="257"/>
        <v>1414473.67</v>
      </c>
      <c r="J1086" s="152">
        <f t="shared" si="271"/>
        <v>7297487.0599999996</v>
      </c>
      <c r="K1086" s="155">
        <f t="shared" si="272"/>
        <v>0</v>
      </c>
      <c r="L1086" s="192">
        <v>0</v>
      </c>
      <c r="M1086" s="192">
        <v>0</v>
      </c>
      <c r="N1086" s="192">
        <v>0</v>
      </c>
      <c r="O1086" s="192">
        <v>0</v>
      </c>
      <c r="P1086" s="192">
        <v>0</v>
      </c>
      <c r="Q1086" s="155"/>
      <c r="R1086" s="155">
        <v>0</v>
      </c>
      <c r="S1086" s="155"/>
      <c r="T1086" s="155">
        <v>0</v>
      </c>
      <c r="U1086" s="155"/>
      <c r="V1086" s="155">
        <v>0</v>
      </c>
      <c r="W1086" s="197" t="str">
        <f t="shared" si="273"/>
        <v>0</v>
      </c>
      <c r="X1086" s="155">
        <v>0</v>
      </c>
      <c r="Y1086" s="162" t="s">
        <v>234</v>
      </c>
      <c r="Z1086" s="144">
        <v>825.7</v>
      </c>
      <c r="AA1086" s="155">
        <f t="shared" si="274"/>
        <v>6969100.1399999997</v>
      </c>
      <c r="AB1086" s="144">
        <v>0</v>
      </c>
      <c r="AC1086" s="144">
        <v>0</v>
      </c>
      <c r="AD1086" s="144">
        <v>0</v>
      </c>
      <c r="AE1086" s="144">
        <v>0</v>
      </c>
      <c r="AF1086" s="144">
        <v>0</v>
      </c>
      <c r="AG1086" s="144">
        <v>0</v>
      </c>
      <c r="AH1086" s="144">
        <v>0</v>
      </c>
      <c r="AI1086" s="144">
        <v>0</v>
      </c>
      <c r="AJ1086" s="144">
        <v>0</v>
      </c>
      <c r="AK1086" s="144">
        <v>0</v>
      </c>
      <c r="AL1086" s="144">
        <v>0</v>
      </c>
      <c r="AM1086" s="144">
        <f t="shared" si="275"/>
        <v>218924.61</v>
      </c>
      <c r="AN1086" s="144">
        <f t="shared" si="276"/>
        <v>109462.31</v>
      </c>
      <c r="AO1086" s="144">
        <v>0</v>
      </c>
      <c r="AP1086" s="144" t="s">
        <v>4526</v>
      </c>
      <c r="AQ1086" s="294"/>
      <c r="AR1086" s="144"/>
      <c r="AS1086" s="271"/>
      <c r="AT1086" s="144"/>
      <c r="AU1086" s="144"/>
      <c r="AV1086" s="158" t="s">
        <v>930</v>
      </c>
      <c r="AW1086" s="159" t="s">
        <v>3344</v>
      </c>
      <c r="AX1086" s="159" t="s">
        <v>3345</v>
      </c>
      <c r="AY1086" s="159" t="s">
        <v>878</v>
      </c>
      <c r="AZ1086" s="159" t="s">
        <v>879</v>
      </c>
      <c r="BA1086" s="158" t="s">
        <v>1010</v>
      </c>
      <c r="BB1086" s="159" t="s">
        <v>891</v>
      </c>
      <c r="BC1086" s="158" t="s">
        <v>846</v>
      </c>
      <c r="BD1086" s="158" t="s">
        <v>845</v>
      </c>
      <c r="BE1086" s="158" t="s">
        <v>2095</v>
      </c>
      <c r="BF1086" s="160">
        <v>3008.9</v>
      </c>
      <c r="BG1086" s="160">
        <v>2714.4</v>
      </c>
      <c r="BH1086" s="158" t="s">
        <v>883</v>
      </c>
      <c r="BI1086" s="193">
        <v>7.5</v>
      </c>
      <c r="BJ1086" s="159" t="s">
        <v>892</v>
      </c>
      <c r="BK1086" s="160">
        <v>825.7</v>
      </c>
      <c r="BL1086" s="160">
        <v>653.20000000000005</v>
      </c>
      <c r="BM1086" s="160">
        <v>2669</v>
      </c>
      <c r="BN1086" s="158"/>
      <c r="BO1086" s="159" t="s">
        <v>885</v>
      </c>
      <c r="BP1086" s="159" t="s">
        <v>886</v>
      </c>
      <c r="BQ1086" s="204" t="s">
        <v>887</v>
      </c>
      <c r="BR1086" s="160">
        <v>4763744.04</v>
      </c>
      <c r="BS1086" s="160">
        <v>1414473.67</v>
      </c>
      <c r="BT1086" s="160">
        <v>0</v>
      </c>
      <c r="BU1086" s="138">
        <v>1414473.67</v>
      </c>
      <c r="BV1086" s="160">
        <v>1414473.67</v>
      </c>
      <c r="BW1086" s="160">
        <v>1414473.67</v>
      </c>
      <c r="BX1086" s="160">
        <v>0</v>
      </c>
      <c r="BY1086" s="160">
        <v>1411063.66</v>
      </c>
      <c r="BZ1086" s="160">
        <v>1411063.66</v>
      </c>
      <c r="CA1086" s="160">
        <v>0</v>
      </c>
      <c r="CB1086" s="160">
        <v>1411063.66</v>
      </c>
      <c r="CC1086" s="160">
        <v>1411063.66</v>
      </c>
      <c r="CD1086" s="160">
        <v>0</v>
      </c>
      <c r="CE1086" s="145"/>
      <c r="CF1086" s="145"/>
      <c r="CG1086" s="145"/>
      <c r="CH1086" s="145"/>
      <c r="CI1086" s="145"/>
      <c r="CJ1086" s="145"/>
      <c r="CK1086" s="145"/>
      <c r="CL1086" s="145"/>
      <c r="CM1086" s="145"/>
      <c r="CN1086" s="145"/>
      <c r="CO1086" s="145"/>
      <c r="CP1086" s="145"/>
      <c r="CQ1086" s="145"/>
      <c r="CR1086" s="145"/>
      <c r="CS1086" s="145"/>
      <c r="CT1086" s="145"/>
      <c r="CU1086" s="145"/>
      <c r="CV1086" s="145"/>
      <c r="CW1086" s="145"/>
      <c r="CX1086" s="145"/>
      <c r="CY1086" s="145"/>
      <c r="CZ1086" s="145"/>
      <c r="DA1086" s="145"/>
      <c r="DB1086" s="145"/>
      <c r="DC1086" s="145"/>
      <c r="DD1086" s="145"/>
      <c r="DE1086" s="145"/>
      <c r="DF1086" s="145"/>
      <c r="DG1086" s="145"/>
      <c r="DH1086" s="145"/>
      <c r="DI1086" s="145"/>
      <c r="DJ1086" s="145"/>
      <c r="DK1086" s="145"/>
      <c r="DL1086" s="145"/>
      <c r="DM1086" s="145"/>
      <c r="DN1086" s="145"/>
      <c r="DO1086" s="145"/>
      <c r="DP1086" s="145"/>
      <c r="DQ1086" s="145"/>
      <c r="DR1086" s="145"/>
      <c r="DS1086" s="145"/>
      <c r="DT1086" s="145"/>
      <c r="DU1086" s="145"/>
      <c r="DV1086" s="145"/>
      <c r="DW1086" s="145"/>
      <c r="DX1086" s="145"/>
      <c r="DY1086" s="145"/>
      <c r="DZ1086" s="145"/>
      <c r="EA1086" s="145"/>
      <c r="EB1086" s="145"/>
      <c r="EC1086" s="145"/>
      <c r="ED1086" s="145"/>
      <c r="EE1086" s="145"/>
      <c r="EF1086" s="145"/>
      <c r="EG1086" s="145"/>
      <c r="EH1086" s="145"/>
      <c r="EI1086" s="145"/>
      <c r="EJ1086" s="145"/>
      <c r="EK1086" s="145"/>
      <c r="EL1086" s="145"/>
      <c r="EM1086" s="145"/>
      <c r="EN1086" s="145"/>
      <c r="EO1086" s="145"/>
      <c r="EP1086" s="145"/>
      <c r="EQ1086" s="145"/>
      <c r="ER1086" s="145"/>
      <c r="ES1086" s="145"/>
      <c r="ET1086" s="145"/>
      <c r="EU1086" s="145"/>
      <c r="EV1086" s="145"/>
      <c r="EW1086" s="145"/>
      <c r="EX1086" s="145"/>
      <c r="EY1086" s="145"/>
      <c r="EZ1086" s="145"/>
      <c r="FA1086" s="145"/>
      <c r="FB1086" s="145"/>
      <c r="FC1086" s="145"/>
      <c r="FD1086" s="145"/>
      <c r="FE1086" s="145"/>
      <c r="FF1086" s="145"/>
      <c r="FG1086" s="145"/>
      <c r="FH1086" s="145"/>
      <c r="FI1086" s="145"/>
      <c r="FJ1086" s="145"/>
      <c r="FK1086" s="145"/>
      <c r="FL1086" s="145"/>
      <c r="FM1086" s="145"/>
      <c r="FN1086" s="145"/>
      <c r="FO1086" s="145"/>
      <c r="FP1086" s="145"/>
      <c r="FQ1086" s="145"/>
      <c r="FR1086" s="145"/>
      <c r="FS1086" s="145"/>
      <c r="FT1086" s="146"/>
      <c r="FU1086" s="147"/>
      <c r="FV1086" s="147"/>
      <c r="FW1086" s="147"/>
      <c r="FX1086" s="147"/>
      <c r="FY1086" s="147"/>
      <c r="FZ1086" s="147"/>
      <c r="GA1086" s="147"/>
      <c r="GB1086" s="147"/>
      <c r="GC1086" s="147"/>
      <c r="GD1086" s="147"/>
      <c r="GE1086" s="147"/>
      <c r="GF1086" s="147"/>
      <c r="GG1086" s="148"/>
      <c r="GH1086" s="147"/>
      <c r="GI1086" s="147"/>
      <c r="GJ1086" s="147"/>
      <c r="GK1086" s="147"/>
      <c r="GL1086" s="147"/>
      <c r="GM1086" s="147"/>
      <c r="GN1086" s="147"/>
      <c r="GO1086" s="147"/>
      <c r="GP1086" s="147"/>
      <c r="GQ1086" s="147"/>
      <c r="GR1086" s="147"/>
      <c r="GS1086" s="147"/>
      <c r="GT1086" s="147"/>
      <c r="GU1086" s="147"/>
      <c r="GV1086" s="147"/>
      <c r="GW1086" s="147"/>
      <c r="GX1086" s="147"/>
      <c r="GY1086" s="147"/>
      <c r="GZ1086" s="147"/>
      <c r="HA1086" s="147"/>
      <c r="HB1086" s="147"/>
      <c r="HC1086" s="147"/>
      <c r="HD1086" s="147"/>
      <c r="HE1086" s="147"/>
      <c r="HF1086" s="147"/>
      <c r="HG1086" s="147"/>
      <c r="HI1086" s="147"/>
      <c r="HJ1086" s="147"/>
      <c r="HK1086" s="147"/>
      <c r="HL1086" s="147"/>
      <c r="HM1086" s="147"/>
    </row>
    <row r="1087" spans="1:221" s="149" customFormat="1" ht="12" customHeight="1" x14ac:dyDescent="0.2">
      <c r="A1087" s="150">
        <v>839</v>
      </c>
      <c r="B1087" s="151" t="s">
        <v>3347</v>
      </c>
      <c r="C1087" s="161"/>
      <c r="D1087" s="161"/>
      <c r="E1087" s="162"/>
      <c r="F1087" s="154">
        <f t="shared" si="258"/>
        <v>145.59567792096672</v>
      </c>
      <c r="G1087" s="306">
        <v>1976</v>
      </c>
      <c r="H1087" s="281">
        <v>2025</v>
      </c>
      <c r="I1087" s="154">
        <f t="shared" si="257"/>
        <v>1079489.75</v>
      </c>
      <c r="J1087" s="152">
        <f t="shared" si="271"/>
        <v>29238731.390000001</v>
      </c>
      <c r="K1087" s="155">
        <f t="shared" si="272"/>
        <v>0</v>
      </c>
      <c r="L1087" s="192">
        <v>0</v>
      </c>
      <c r="M1087" s="192">
        <v>0</v>
      </c>
      <c r="N1087" s="192">
        <v>0</v>
      </c>
      <c r="O1087" s="192">
        <v>0</v>
      </c>
      <c r="P1087" s="192">
        <v>0</v>
      </c>
      <c r="Q1087" s="155"/>
      <c r="R1087" s="155">
        <v>0</v>
      </c>
      <c r="S1087" s="155"/>
      <c r="T1087" s="155">
        <v>0</v>
      </c>
      <c r="U1087" s="155"/>
      <c r="V1087" s="155">
        <v>0</v>
      </c>
      <c r="W1087" s="197" t="str">
        <f t="shared" si="273"/>
        <v>0</v>
      </c>
      <c r="X1087" s="155">
        <v>0</v>
      </c>
      <c r="Y1087" s="195" t="s">
        <v>234</v>
      </c>
      <c r="Z1087" s="166">
        <v>1268.1600000000001</v>
      </c>
      <c r="AA1087" s="155">
        <f t="shared" si="274"/>
        <v>10703565.5</v>
      </c>
      <c r="AB1087" s="144">
        <v>0</v>
      </c>
      <c r="AC1087" s="144">
        <v>0</v>
      </c>
      <c r="AD1087" s="166">
        <f>BM1087</f>
        <v>1962.3</v>
      </c>
      <c r="AE1087" s="166">
        <f>ROUND((AD1087*9188.61*0.955),2)</f>
        <v>17219422.98</v>
      </c>
      <c r="AF1087" s="144">
        <v>0</v>
      </c>
      <c r="AG1087" s="144">
        <v>0</v>
      </c>
      <c r="AH1087" s="144">
        <v>0</v>
      </c>
      <c r="AI1087" s="144">
        <v>0</v>
      </c>
      <c r="AJ1087" s="144">
        <v>0</v>
      </c>
      <c r="AK1087" s="144">
        <v>0</v>
      </c>
      <c r="AL1087" s="144">
        <v>0</v>
      </c>
      <c r="AM1087" s="144">
        <f t="shared" si="275"/>
        <v>877161.94</v>
      </c>
      <c r="AN1087" s="144">
        <f t="shared" si="276"/>
        <v>438580.97</v>
      </c>
      <c r="AO1087" s="144">
        <v>0</v>
      </c>
      <c r="AP1087" s="144" t="s">
        <v>4526</v>
      </c>
      <c r="AQ1087" s="294"/>
      <c r="AR1087" s="144" t="s">
        <v>4550</v>
      </c>
      <c r="AS1087" s="271">
        <v>2018</v>
      </c>
      <c r="AT1087" s="144">
        <v>5192069.1100000003</v>
      </c>
      <c r="AU1087" s="144"/>
      <c r="AV1087" s="158" t="s">
        <v>934</v>
      </c>
      <c r="AW1087" s="159" t="s">
        <v>3346</v>
      </c>
      <c r="AX1087" s="159" t="s">
        <v>3347</v>
      </c>
      <c r="AY1087" s="159" t="s">
        <v>878</v>
      </c>
      <c r="AZ1087" s="159" t="s">
        <v>879</v>
      </c>
      <c r="BA1087" s="158" t="s">
        <v>912</v>
      </c>
      <c r="BB1087" s="159" t="s">
        <v>891</v>
      </c>
      <c r="BC1087" s="158" t="s">
        <v>846</v>
      </c>
      <c r="BD1087" s="158" t="s">
        <v>165</v>
      </c>
      <c r="BE1087" s="158" t="s">
        <v>2292</v>
      </c>
      <c r="BF1087" s="160">
        <v>3974.1</v>
      </c>
      <c r="BG1087" s="160">
        <v>2545.1999999999998</v>
      </c>
      <c r="BH1087" s="158" t="s">
        <v>883</v>
      </c>
      <c r="BI1087" s="193">
        <v>7.5</v>
      </c>
      <c r="BJ1087" s="159" t="s">
        <v>892</v>
      </c>
      <c r="BK1087" s="160">
        <v>1268.1600000000001</v>
      </c>
      <c r="BL1087" s="160">
        <v>891.1</v>
      </c>
      <c r="BM1087" s="160">
        <v>1962.3</v>
      </c>
      <c r="BN1087" s="158"/>
      <c r="BO1087" s="159" t="s">
        <v>885</v>
      </c>
      <c r="BP1087" s="159" t="s">
        <v>886</v>
      </c>
      <c r="BQ1087" s="204" t="s">
        <v>908</v>
      </c>
      <c r="BR1087" s="160">
        <v>7316446.21</v>
      </c>
      <c r="BS1087" s="160">
        <v>1079489.75</v>
      </c>
      <c r="BT1087" s="160">
        <v>0</v>
      </c>
      <c r="BU1087" s="138">
        <v>1079489.75</v>
      </c>
      <c r="BV1087" s="160">
        <v>-4109922.39</v>
      </c>
      <c r="BW1087" s="160">
        <v>1082146.72</v>
      </c>
      <c r="BX1087" s="160">
        <v>0</v>
      </c>
      <c r="BY1087" s="160">
        <v>1067767.8700000001</v>
      </c>
      <c r="BZ1087" s="160">
        <v>1067767.8700000001</v>
      </c>
      <c r="CA1087" s="160">
        <v>0</v>
      </c>
      <c r="CB1087" s="160">
        <v>1070424.5</v>
      </c>
      <c r="CC1087" s="160">
        <v>1070424.5</v>
      </c>
      <c r="CD1087" s="160">
        <v>0</v>
      </c>
      <c r="CE1087" s="145"/>
      <c r="CF1087" s="145"/>
      <c r="CG1087" s="145"/>
      <c r="CH1087" s="145"/>
      <c r="CI1087" s="145"/>
      <c r="CJ1087" s="145"/>
      <c r="CK1087" s="145"/>
      <c r="CL1087" s="145"/>
      <c r="CM1087" s="145"/>
      <c r="CN1087" s="145"/>
      <c r="CO1087" s="145"/>
      <c r="CP1087" s="145"/>
      <c r="CQ1087" s="145"/>
      <c r="CR1087" s="145"/>
      <c r="CS1087" s="145"/>
      <c r="CT1087" s="145"/>
      <c r="CU1087" s="145"/>
      <c r="CV1087" s="145"/>
      <c r="CW1087" s="145"/>
      <c r="CX1087" s="145"/>
      <c r="CY1087" s="145"/>
      <c r="CZ1087" s="145"/>
      <c r="DA1087" s="145"/>
      <c r="DB1087" s="145"/>
      <c r="DC1087" s="145"/>
      <c r="DD1087" s="145"/>
      <c r="DE1087" s="145"/>
      <c r="DF1087" s="145"/>
      <c r="DG1087" s="145"/>
      <c r="DH1087" s="145"/>
      <c r="DI1087" s="145"/>
      <c r="DJ1087" s="145"/>
      <c r="DK1087" s="145"/>
      <c r="DL1087" s="145"/>
      <c r="DM1087" s="145"/>
      <c r="DN1087" s="145"/>
      <c r="DO1087" s="145"/>
      <c r="DP1087" s="145"/>
      <c r="DQ1087" s="145"/>
      <c r="DR1087" s="145"/>
      <c r="DS1087" s="145"/>
      <c r="DT1087" s="145"/>
      <c r="DU1087" s="145"/>
      <c r="DV1087" s="145"/>
      <c r="DW1087" s="145"/>
      <c r="DX1087" s="145"/>
      <c r="DY1087" s="145"/>
      <c r="DZ1087" s="145"/>
      <c r="EA1087" s="145"/>
      <c r="EB1087" s="145"/>
      <c r="EC1087" s="145"/>
      <c r="ED1087" s="145"/>
      <c r="EE1087" s="145"/>
      <c r="EF1087" s="145"/>
      <c r="EG1087" s="145"/>
      <c r="EH1087" s="145"/>
      <c r="EI1087" s="145"/>
      <c r="EJ1087" s="145"/>
      <c r="EK1087" s="145"/>
      <c r="EL1087" s="145"/>
      <c r="EM1087" s="145"/>
      <c r="EN1087" s="145"/>
      <c r="EO1087" s="145"/>
      <c r="EP1087" s="145"/>
      <c r="EQ1087" s="145"/>
      <c r="ER1087" s="145"/>
      <c r="ES1087" s="145"/>
      <c r="ET1087" s="145"/>
      <c r="EU1087" s="145"/>
      <c r="EV1087" s="145"/>
      <c r="EW1087" s="145"/>
      <c r="EX1087" s="145"/>
      <c r="EY1087" s="145"/>
      <c r="EZ1087" s="145"/>
      <c r="FA1087" s="145"/>
      <c r="FB1087" s="145"/>
      <c r="FC1087" s="145"/>
      <c r="FD1087" s="145"/>
      <c r="FE1087" s="145"/>
      <c r="FF1087" s="145"/>
      <c r="FG1087" s="145"/>
      <c r="FH1087" s="145"/>
      <c r="FI1087" s="145"/>
      <c r="FJ1087" s="145"/>
      <c r="FK1087" s="145"/>
      <c r="FL1087" s="145"/>
      <c r="FM1087" s="145"/>
      <c r="FN1087" s="145"/>
      <c r="FO1087" s="145"/>
      <c r="FP1087" s="145"/>
      <c r="FQ1087" s="145"/>
      <c r="FR1087" s="145"/>
      <c r="FS1087" s="145"/>
      <c r="FT1087" s="146"/>
      <c r="FU1087" s="147"/>
      <c r="FV1087" s="147"/>
      <c r="FW1087" s="147"/>
      <c r="FX1087" s="147"/>
      <c r="FY1087" s="147"/>
      <c r="FZ1087" s="147"/>
      <c r="GA1087" s="147"/>
      <c r="GB1087" s="147"/>
      <c r="GC1087" s="147"/>
      <c r="GD1087" s="147"/>
      <c r="GE1087" s="147"/>
      <c r="GF1087" s="147"/>
      <c r="GG1087" s="148"/>
      <c r="GH1087" s="147"/>
      <c r="GI1087" s="147"/>
      <c r="GJ1087" s="147"/>
      <c r="GK1087" s="147"/>
      <c r="GL1087" s="147"/>
      <c r="GM1087" s="147"/>
      <c r="GN1087" s="147"/>
      <c r="GO1087" s="147"/>
      <c r="GP1087" s="147"/>
      <c r="GQ1087" s="147"/>
      <c r="GR1087" s="147"/>
      <c r="GS1087" s="147"/>
      <c r="GT1087" s="147"/>
      <c r="GU1087" s="147"/>
      <c r="GV1087" s="147"/>
      <c r="GW1087" s="147"/>
      <c r="GX1087" s="147"/>
      <c r="GY1087" s="147"/>
      <c r="GZ1087" s="147"/>
      <c r="HA1087" s="147"/>
      <c r="HB1087" s="147"/>
      <c r="HC1087" s="147"/>
      <c r="HD1087" s="147"/>
      <c r="HE1087" s="147"/>
      <c r="HF1087" s="147"/>
      <c r="HG1087" s="147"/>
      <c r="HI1087" s="147"/>
      <c r="HJ1087" s="147"/>
      <c r="HK1087" s="147"/>
      <c r="HL1087" s="147"/>
      <c r="HM1087" s="147"/>
    </row>
    <row r="1088" spans="1:221" s="149" customFormat="1" ht="12" customHeight="1" x14ac:dyDescent="0.2">
      <c r="A1088" s="150">
        <v>840</v>
      </c>
      <c r="B1088" s="151" t="s">
        <v>3349</v>
      </c>
      <c r="C1088" s="161"/>
      <c r="D1088" s="161"/>
      <c r="E1088" s="162"/>
      <c r="F1088" s="154">
        <f t="shared" si="258"/>
        <v>24.003654561458305</v>
      </c>
      <c r="G1088" s="306">
        <v>1969</v>
      </c>
      <c r="H1088" s="281">
        <v>2023</v>
      </c>
      <c r="I1088" s="154">
        <f t="shared" si="257"/>
        <v>1689050.49</v>
      </c>
      <c r="J1088" s="310">
        <f t="shared" si="271"/>
        <v>9297512.8800000008</v>
      </c>
      <c r="K1088" s="155">
        <f t="shared" si="272"/>
        <v>0</v>
      </c>
      <c r="L1088" s="192">
        <v>0</v>
      </c>
      <c r="M1088" s="192">
        <v>0</v>
      </c>
      <c r="N1088" s="192">
        <v>0</v>
      </c>
      <c r="O1088" s="192">
        <v>0</v>
      </c>
      <c r="P1088" s="192">
        <v>0</v>
      </c>
      <c r="Q1088" s="155"/>
      <c r="R1088" s="155">
        <v>0</v>
      </c>
      <c r="S1088" s="155"/>
      <c r="T1088" s="155">
        <v>0</v>
      </c>
      <c r="U1088" s="155"/>
      <c r="V1088" s="155">
        <v>0</v>
      </c>
      <c r="W1088" s="197" t="str">
        <f t="shared" si="273"/>
        <v>0</v>
      </c>
      <c r="X1088" s="155">
        <v>0</v>
      </c>
      <c r="Y1088" s="162" t="s">
        <v>234</v>
      </c>
      <c r="Z1088" s="144">
        <v>1052</v>
      </c>
      <c r="AA1088" s="155">
        <f t="shared" si="274"/>
        <v>8879124.8000000007</v>
      </c>
      <c r="AB1088" s="144">
        <v>0</v>
      </c>
      <c r="AC1088" s="144">
        <v>0</v>
      </c>
      <c r="AD1088" s="144">
        <v>0</v>
      </c>
      <c r="AE1088" s="144">
        <v>0</v>
      </c>
      <c r="AF1088" s="144">
        <v>0</v>
      </c>
      <c r="AG1088" s="144">
        <v>0</v>
      </c>
      <c r="AH1088" s="144">
        <v>0</v>
      </c>
      <c r="AI1088" s="144">
        <v>0</v>
      </c>
      <c r="AJ1088" s="144">
        <v>0</v>
      </c>
      <c r="AK1088" s="144">
        <v>0</v>
      </c>
      <c r="AL1088" s="144">
        <v>0</v>
      </c>
      <c r="AM1088" s="144">
        <f t="shared" si="275"/>
        <v>278925.39</v>
      </c>
      <c r="AN1088" s="144">
        <f t="shared" si="276"/>
        <v>139462.69</v>
      </c>
      <c r="AO1088" s="144">
        <v>0</v>
      </c>
      <c r="AP1088" s="144" t="s">
        <v>4526</v>
      </c>
      <c r="AQ1088" s="294"/>
      <c r="AR1088" s="144"/>
      <c r="AS1088" s="271"/>
      <c r="AT1088" s="144"/>
      <c r="AU1088" s="144"/>
      <c r="AV1088" s="158" t="s">
        <v>944</v>
      </c>
      <c r="AW1088" s="159" t="s">
        <v>3348</v>
      </c>
      <c r="AX1088" s="159" t="s">
        <v>3349</v>
      </c>
      <c r="AY1088" s="159" t="s">
        <v>878</v>
      </c>
      <c r="AZ1088" s="159" t="s">
        <v>879</v>
      </c>
      <c r="BA1088" s="158" t="s">
        <v>1296</v>
      </c>
      <c r="BB1088" s="159" t="s">
        <v>881</v>
      </c>
      <c r="BC1088" s="158" t="s">
        <v>846</v>
      </c>
      <c r="BD1088" s="158" t="s">
        <v>845</v>
      </c>
      <c r="BE1088" s="158" t="s">
        <v>1498</v>
      </c>
      <c r="BF1088" s="160">
        <v>3899.9</v>
      </c>
      <c r="BG1088" s="160">
        <v>3521.9</v>
      </c>
      <c r="BH1088" s="158" t="s">
        <v>883</v>
      </c>
      <c r="BI1088" s="193">
        <v>7.5</v>
      </c>
      <c r="BJ1088" s="159" t="s">
        <v>892</v>
      </c>
      <c r="BK1088" s="160">
        <v>1052</v>
      </c>
      <c r="BL1088" s="160">
        <v>717</v>
      </c>
      <c r="BM1088" s="160">
        <v>2342</v>
      </c>
      <c r="BN1088" s="158"/>
      <c r="BO1088" s="159" t="s">
        <v>885</v>
      </c>
      <c r="BP1088" s="159" t="s">
        <v>886</v>
      </c>
      <c r="BQ1088" s="204" t="s">
        <v>908</v>
      </c>
      <c r="BR1088" s="160">
        <v>6069345.6799999997</v>
      </c>
      <c r="BS1088" s="160">
        <v>1689050.49</v>
      </c>
      <c r="BT1088" s="160">
        <v>0</v>
      </c>
      <c r="BU1088" s="138">
        <v>1689050.49</v>
      </c>
      <c r="BV1088" s="160">
        <v>1689050.49</v>
      </c>
      <c r="BW1088" s="160">
        <v>1689050.49</v>
      </c>
      <c r="BX1088" s="160">
        <v>0</v>
      </c>
      <c r="BY1088" s="160">
        <v>1683242.72</v>
      </c>
      <c r="BZ1088" s="160">
        <v>1683242.72</v>
      </c>
      <c r="CA1088" s="160">
        <v>0</v>
      </c>
      <c r="CB1088" s="160">
        <v>1683242.72</v>
      </c>
      <c r="CC1088" s="160">
        <v>1683242.72</v>
      </c>
      <c r="CD1088" s="160">
        <v>0</v>
      </c>
      <c r="CE1088" s="145"/>
      <c r="CF1088" s="145"/>
      <c r="CG1088" s="145"/>
      <c r="CH1088" s="145"/>
      <c r="CI1088" s="145"/>
      <c r="CJ1088" s="145"/>
      <c r="CK1088" s="145"/>
      <c r="CL1088" s="145"/>
      <c r="CM1088" s="145"/>
      <c r="CN1088" s="145"/>
      <c r="CO1088" s="145"/>
      <c r="CP1088" s="145"/>
      <c r="CQ1088" s="145"/>
      <c r="CR1088" s="145"/>
      <c r="CS1088" s="145"/>
      <c r="CT1088" s="145"/>
      <c r="CU1088" s="145"/>
      <c r="CV1088" s="145"/>
      <c r="CW1088" s="145"/>
      <c r="CX1088" s="145"/>
      <c r="CY1088" s="145"/>
      <c r="CZ1088" s="145"/>
      <c r="DA1088" s="145"/>
      <c r="DB1088" s="145"/>
      <c r="DC1088" s="145"/>
      <c r="DD1088" s="145"/>
      <c r="DE1088" s="145"/>
      <c r="DF1088" s="145"/>
      <c r="DG1088" s="145"/>
      <c r="DH1088" s="145"/>
      <c r="DI1088" s="145"/>
      <c r="DJ1088" s="145"/>
      <c r="DK1088" s="145"/>
      <c r="DL1088" s="145"/>
      <c r="DM1088" s="145"/>
      <c r="DN1088" s="145"/>
      <c r="DO1088" s="145"/>
      <c r="DP1088" s="145"/>
      <c r="DQ1088" s="145"/>
      <c r="DR1088" s="145"/>
      <c r="DS1088" s="145"/>
      <c r="DT1088" s="145"/>
      <c r="DU1088" s="145"/>
      <c r="DV1088" s="145"/>
      <c r="DW1088" s="145"/>
      <c r="DX1088" s="145"/>
      <c r="DY1088" s="145"/>
      <c r="DZ1088" s="145"/>
      <c r="EA1088" s="145"/>
      <c r="EB1088" s="145"/>
      <c r="EC1088" s="145"/>
      <c r="ED1088" s="145"/>
      <c r="EE1088" s="145"/>
      <c r="EF1088" s="145"/>
      <c r="EG1088" s="145"/>
      <c r="EH1088" s="145"/>
      <c r="EI1088" s="145"/>
      <c r="EJ1088" s="145"/>
      <c r="EK1088" s="145"/>
      <c r="EL1088" s="145"/>
      <c r="EM1088" s="145"/>
      <c r="EN1088" s="145"/>
      <c r="EO1088" s="145"/>
      <c r="EP1088" s="145"/>
      <c r="EQ1088" s="145"/>
      <c r="ER1088" s="145"/>
      <c r="ES1088" s="145"/>
      <c r="ET1088" s="145"/>
      <c r="EU1088" s="145"/>
      <c r="EV1088" s="145"/>
      <c r="EW1088" s="145"/>
      <c r="EX1088" s="145"/>
      <c r="EY1088" s="145"/>
      <c r="EZ1088" s="145"/>
      <c r="FA1088" s="145"/>
      <c r="FB1088" s="145"/>
      <c r="FC1088" s="145"/>
      <c r="FD1088" s="145"/>
      <c r="FE1088" s="145"/>
      <c r="FF1088" s="145"/>
      <c r="FG1088" s="145"/>
      <c r="FH1088" s="145"/>
      <c r="FI1088" s="145"/>
      <c r="FJ1088" s="145"/>
      <c r="FK1088" s="145"/>
      <c r="FL1088" s="145"/>
      <c r="FM1088" s="145"/>
      <c r="FN1088" s="145"/>
      <c r="FO1088" s="145"/>
      <c r="FP1088" s="145"/>
      <c r="FQ1088" s="145"/>
      <c r="FR1088" s="145"/>
      <c r="FS1088" s="145"/>
      <c r="FT1088" s="146"/>
      <c r="FU1088" s="147"/>
      <c r="FV1088" s="147"/>
      <c r="FW1088" s="147"/>
      <c r="FX1088" s="147"/>
      <c r="FY1088" s="147"/>
      <c r="FZ1088" s="147"/>
      <c r="GA1088" s="147"/>
      <c r="GB1088" s="147"/>
      <c r="GC1088" s="147"/>
      <c r="GD1088" s="147"/>
      <c r="GE1088" s="147"/>
      <c r="GF1088" s="147"/>
      <c r="GG1088" s="148"/>
      <c r="GH1088" s="147"/>
      <c r="GI1088" s="147"/>
      <c r="GJ1088" s="147"/>
      <c r="GK1088" s="147"/>
      <c r="GL1088" s="147"/>
      <c r="GM1088" s="147"/>
      <c r="GN1088" s="147"/>
      <c r="GO1088" s="147"/>
      <c r="GP1088" s="147"/>
      <c r="GQ1088" s="147"/>
      <c r="GR1088" s="147"/>
      <c r="GS1088" s="147"/>
      <c r="GT1088" s="147"/>
      <c r="GU1088" s="147"/>
      <c r="GV1088" s="147"/>
      <c r="GW1088" s="147"/>
      <c r="GX1088" s="147"/>
      <c r="GY1088" s="147"/>
      <c r="GZ1088" s="147"/>
      <c r="HA1088" s="147"/>
      <c r="HB1088" s="147"/>
      <c r="HC1088" s="147"/>
      <c r="HD1088" s="147"/>
      <c r="HE1088" s="147"/>
      <c r="HF1088" s="147"/>
      <c r="HG1088" s="147"/>
      <c r="HI1088" s="147"/>
      <c r="HJ1088" s="147"/>
      <c r="HK1088" s="147"/>
      <c r="HL1088" s="147"/>
      <c r="HM1088" s="147"/>
    </row>
    <row r="1089" spans="1:221" s="149" customFormat="1" ht="12" customHeight="1" x14ac:dyDescent="0.2">
      <c r="A1089" s="150">
        <v>841</v>
      </c>
      <c r="B1089" s="151" t="s">
        <v>3351</v>
      </c>
      <c r="C1089" s="161"/>
      <c r="D1089" s="161"/>
      <c r="E1089" s="162"/>
      <c r="F1089" s="154">
        <f t="shared" si="258"/>
        <v>63.73311153271559</v>
      </c>
      <c r="G1089" s="306">
        <v>1977</v>
      </c>
      <c r="H1089" s="281">
        <v>2025</v>
      </c>
      <c r="I1089" s="154">
        <f t="shared" si="257"/>
        <v>602792.61</v>
      </c>
      <c r="J1089" s="152">
        <f t="shared" si="271"/>
        <v>5434449.3099999996</v>
      </c>
      <c r="K1089" s="155">
        <f t="shared" si="272"/>
        <v>0</v>
      </c>
      <c r="L1089" s="192">
        <v>0</v>
      </c>
      <c r="M1089" s="192">
        <v>0</v>
      </c>
      <c r="N1089" s="192">
        <v>0</v>
      </c>
      <c r="O1089" s="192">
        <v>0</v>
      </c>
      <c r="P1089" s="192">
        <v>0</v>
      </c>
      <c r="Q1089" s="155"/>
      <c r="R1089" s="155">
        <v>0</v>
      </c>
      <c r="S1089" s="155"/>
      <c r="T1089" s="155">
        <v>0</v>
      </c>
      <c r="U1089" s="155"/>
      <c r="V1089" s="155">
        <v>0</v>
      </c>
      <c r="W1089" s="197" t="str">
        <f t="shared" si="273"/>
        <v>0</v>
      </c>
      <c r="X1089" s="155">
        <v>0</v>
      </c>
      <c r="Y1089" s="162" t="s">
        <v>234</v>
      </c>
      <c r="Z1089" s="144">
        <v>614.9</v>
      </c>
      <c r="AA1089" s="155">
        <f t="shared" si="274"/>
        <v>5189899.09</v>
      </c>
      <c r="AB1089" s="144">
        <v>0</v>
      </c>
      <c r="AC1089" s="144">
        <v>0</v>
      </c>
      <c r="AD1089" s="144">
        <v>0</v>
      </c>
      <c r="AE1089" s="144">
        <v>0</v>
      </c>
      <c r="AF1089" s="144">
        <v>0</v>
      </c>
      <c r="AG1089" s="144">
        <v>0</v>
      </c>
      <c r="AH1089" s="144">
        <v>0</v>
      </c>
      <c r="AI1089" s="144">
        <v>0</v>
      </c>
      <c r="AJ1089" s="144">
        <v>0</v>
      </c>
      <c r="AK1089" s="144">
        <v>0</v>
      </c>
      <c r="AL1089" s="144">
        <v>0</v>
      </c>
      <c r="AM1089" s="144">
        <f t="shared" si="275"/>
        <v>163033.48000000001</v>
      </c>
      <c r="AN1089" s="144">
        <f t="shared" si="276"/>
        <v>81516.740000000005</v>
      </c>
      <c r="AO1089" s="144">
        <v>0</v>
      </c>
      <c r="AP1089" s="144" t="s">
        <v>4526</v>
      </c>
      <c r="AQ1089" s="294"/>
      <c r="AR1089" s="144" t="s">
        <v>4551</v>
      </c>
      <c r="AS1089" s="271">
        <v>2019</v>
      </c>
      <c r="AT1089" s="144">
        <v>2122071.9000000004</v>
      </c>
      <c r="AU1089" s="144"/>
      <c r="AV1089" s="158" t="s">
        <v>948</v>
      </c>
      <c r="AW1089" s="159" t="s">
        <v>3350</v>
      </c>
      <c r="AX1089" s="159" t="s">
        <v>3351</v>
      </c>
      <c r="AY1089" s="159" t="s">
        <v>878</v>
      </c>
      <c r="AZ1089" s="159" t="s">
        <v>879</v>
      </c>
      <c r="BA1089" s="158" t="s">
        <v>1664</v>
      </c>
      <c r="BB1089" s="159" t="s">
        <v>891</v>
      </c>
      <c r="BC1089" s="158" t="s">
        <v>166</v>
      </c>
      <c r="BD1089" s="158" t="s">
        <v>845</v>
      </c>
      <c r="BE1089" s="158" t="s">
        <v>1494</v>
      </c>
      <c r="BF1089" s="160">
        <v>1338.3</v>
      </c>
      <c r="BG1089" s="160">
        <v>1212.3</v>
      </c>
      <c r="BH1089" s="158" t="s">
        <v>883</v>
      </c>
      <c r="BI1089" s="193">
        <v>7.5</v>
      </c>
      <c r="BJ1089" s="159" t="s">
        <v>884</v>
      </c>
      <c r="BK1089" s="160">
        <v>614.9</v>
      </c>
      <c r="BL1089" s="160">
        <v>478.2</v>
      </c>
      <c r="BM1089" s="160">
        <v>862.5</v>
      </c>
      <c r="BN1089" s="158"/>
      <c r="BO1089" s="159" t="s">
        <v>885</v>
      </c>
      <c r="BP1089" s="159" t="s">
        <v>886</v>
      </c>
      <c r="BQ1089" s="204" t="s">
        <v>908</v>
      </c>
      <c r="BR1089" s="160">
        <v>3405322.35</v>
      </c>
      <c r="BS1089" s="160">
        <v>602792.61</v>
      </c>
      <c r="BT1089" s="160">
        <v>0</v>
      </c>
      <c r="BU1089" s="138">
        <v>602792.61</v>
      </c>
      <c r="BV1089" s="160">
        <v>-1519279.29</v>
      </c>
      <c r="BW1089" s="160">
        <v>602792.61</v>
      </c>
      <c r="BX1089" s="160">
        <v>0</v>
      </c>
      <c r="BY1089" s="160">
        <v>602507.17000000004</v>
      </c>
      <c r="BZ1089" s="160">
        <v>602507.17000000004</v>
      </c>
      <c r="CA1089" s="160">
        <v>0</v>
      </c>
      <c r="CB1089" s="160">
        <v>602507.17000000004</v>
      </c>
      <c r="CC1089" s="160">
        <v>602507.17000000004</v>
      </c>
      <c r="CD1089" s="160">
        <v>0</v>
      </c>
      <c r="CE1089" s="145"/>
      <c r="CF1089" s="145"/>
      <c r="CG1089" s="145"/>
      <c r="CH1089" s="145"/>
      <c r="CI1089" s="145"/>
      <c r="CJ1089" s="145"/>
      <c r="CK1089" s="145"/>
      <c r="CL1089" s="145"/>
      <c r="CM1089" s="145"/>
      <c r="CN1089" s="145"/>
      <c r="CO1089" s="145"/>
      <c r="CP1089" s="145"/>
      <c r="CQ1089" s="145"/>
      <c r="CR1089" s="145"/>
      <c r="CS1089" s="145"/>
      <c r="CT1089" s="145"/>
      <c r="CU1089" s="145"/>
      <c r="CV1089" s="145"/>
      <c r="CW1089" s="145"/>
      <c r="CX1089" s="145"/>
      <c r="CY1089" s="145"/>
      <c r="CZ1089" s="145"/>
      <c r="DA1089" s="145"/>
      <c r="DB1089" s="145"/>
      <c r="DC1089" s="145"/>
      <c r="DD1089" s="145"/>
      <c r="DE1089" s="145"/>
      <c r="DF1089" s="145"/>
      <c r="DG1089" s="145"/>
      <c r="DH1089" s="145"/>
      <c r="DI1089" s="145"/>
      <c r="DJ1089" s="145"/>
      <c r="DK1089" s="145"/>
      <c r="DL1089" s="145"/>
      <c r="DM1089" s="145"/>
      <c r="DN1089" s="145"/>
      <c r="DO1089" s="145"/>
      <c r="DP1089" s="145"/>
      <c r="DQ1089" s="145"/>
      <c r="DR1089" s="145"/>
      <c r="DS1089" s="145"/>
      <c r="DT1089" s="145"/>
      <c r="DU1089" s="145"/>
      <c r="DV1089" s="145"/>
      <c r="DW1089" s="145"/>
      <c r="DX1089" s="145"/>
      <c r="DY1089" s="145"/>
      <c r="DZ1089" s="145"/>
      <c r="EA1089" s="145"/>
      <c r="EB1089" s="145"/>
      <c r="EC1089" s="145"/>
      <c r="ED1089" s="145"/>
      <c r="EE1089" s="145"/>
      <c r="EF1089" s="145"/>
      <c r="EG1089" s="145"/>
      <c r="EH1089" s="145"/>
      <c r="EI1089" s="145"/>
      <c r="EJ1089" s="145"/>
      <c r="EK1089" s="145"/>
      <c r="EL1089" s="145"/>
      <c r="EM1089" s="145"/>
      <c r="EN1089" s="145"/>
      <c r="EO1089" s="145"/>
      <c r="EP1089" s="145"/>
      <c r="EQ1089" s="145"/>
      <c r="ER1089" s="145"/>
      <c r="ES1089" s="145"/>
      <c r="ET1089" s="145"/>
      <c r="EU1089" s="145"/>
      <c r="EV1089" s="145"/>
      <c r="EW1089" s="145"/>
      <c r="EX1089" s="145"/>
      <c r="EY1089" s="145"/>
      <c r="EZ1089" s="145"/>
      <c r="FA1089" s="145"/>
      <c r="FB1089" s="145"/>
      <c r="FC1089" s="145"/>
      <c r="FD1089" s="145"/>
      <c r="FE1089" s="145"/>
      <c r="FF1089" s="145"/>
      <c r="FG1089" s="145"/>
      <c r="FH1089" s="145"/>
      <c r="FI1089" s="145"/>
      <c r="FJ1089" s="145"/>
      <c r="FK1089" s="145"/>
      <c r="FL1089" s="145"/>
      <c r="FM1089" s="145"/>
      <c r="FN1089" s="145"/>
      <c r="FO1089" s="145"/>
      <c r="FP1089" s="145"/>
      <c r="FQ1089" s="145"/>
      <c r="FR1089" s="145"/>
      <c r="FS1089" s="145"/>
      <c r="FT1089" s="146"/>
      <c r="FU1089" s="147"/>
      <c r="FV1089" s="147"/>
      <c r="FW1089" s="147"/>
      <c r="FX1089" s="147"/>
      <c r="FY1089" s="147"/>
      <c r="FZ1089" s="147"/>
      <c r="GA1089" s="147"/>
      <c r="GB1089" s="147"/>
      <c r="GC1089" s="147"/>
      <c r="GD1089" s="147"/>
      <c r="GE1089" s="147"/>
      <c r="GF1089" s="147"/>
      <c r="GG1089" s="148"/>
      <c r="GH1089" s="147"/>
      <c r="GI1089" s="147"/>
      <c r="GJ1089" s="147"/>
      <c r="GK1089" s="147"/>
      <c r="GL1089" s="147"/>
      <c r="GM1089" s="147"/>
      <c r="GN1089" s="147"/>
      <c r="GO1089" s="147"/>
      <c r="GP1089" s="147"/>
      <c r="GQ1089" s="147"/>
      <c r="GR1089" s="147"/>
      <c r="GS1089" s="147"/>
      <c r="GT1089" s="147"/>
      <c r="GU1089" s="147"/>
      <c r="GV1089" s="147"/>
      <c r="GW1089" s="147"/>
      <c r="GX1089" s="147"/>
      <c r="GY1089" s="147"/>
      <c r="GZ1089" s="147"/>
      <c r="HA1089" s="147"/>
      <c r="HB1089" s="147"/>
      <c r="HC1089" s="147"/>
      <c r="HD1089" s="147"/>
      <c r="HE1089" s="147"/>
      <c r="HF1089" s="147"/>
      <c r="HG1089" s="147"/>
      <c r="HI1089" s="147"/>
      <c r="HJ1089" s="147"/>
      <c r="HK1089" s="147"/>
      <c r="HL1089" s="147"/>
      <c r="HM1089" s="147"/>
    </row>
    <row r="1090" spans="1:221" s="149" customFormat="1" ht="12" customHeight="1" x14ac:dyDescent="0.2">
      <c r="A1090" s="150">
        <v>842</v>
      </c>
      <c r="B1090" s="151" t="s">
        <v>3353</v>
      </c>
      <c r="C1090" s="161"/>
      <c r="D1090" s="161"/>
      <c r="E1090" s="162"/>
      <c r="F1090" s="154">
        <f t="shared" si="258"/>
        <v>49.042752564771334</v>
      </c>
      <c r="G1090" s="306">
        <v>1969</v>
      </c>
      <c r="H1090" s="281">
        <v>2023</v>
      </c>
      <c r="I1090" s="154">
        <f t="shared" si="257"/>
        <v>94189.55</v>
      </c>
      <c r="J1090" s="310">
        <f t="shared" si="271"/>
        <v>1504413.9</v>
      </c>
      <c r="K1090" s="155">
        <f t="shared" si="272"/>
        <v>0</v>
      </c>
      <c r="L1090" s="192">
        <v>0</v>
      </c>
      <c r="M1090" s="192">
        <v>0</v>
      </c>
      <c r="N1090" s="192">
        <v>0</v>
      </c>
      <c r="O1090" s="192">
        <v>0</v>
      </c>
      <c r="P1090" s="192">
        <v>0</v>
      </c>
      <c r="Q1090" s="155"/>
      <c r="R1090" s="155">
        <v>0</v>
      </c>
      <c r="S1090" s="155"/>
      <c r="T1090" s="155">
        <v>0</v>
      </c>
      <c r="U1090" s="155"/>
      <c r="V1090" s="155">
        <v>0</v>
      </c>
      <c r="W1090" s="197" t="str">
        <f t="shared" si="273"/>
        <v>0</v>
      </c>
      <c r="X1090" s="155">
        <v>0</v>
      </c>
      <c r="Y1090" s="162" t="s">
        <v>235</v>
      </c>
      <c r="Z1090" s="144">
        <v>198</v>
      </c>
      <c r="AA1090" s="155">
        <f t="shared" si="274"/>
        <v>1436715.27</v>
      </c>
      <c r="AB1090" s="144">
        <v>0</v>
      </c>
      <c r="AC1090" s="144">
        <v>0</v>
      </c>
      <c r="AD1090" s="144">
        <v>0</v>
      </c>
      <c r="AE1090" s="144">
        <v>0</v>
      </c>
      <c r="AF1090" s="144">
        <v>0</v>
      </c>
      <c r="AG1090" s="144">
        <v>0</v>
      </c>
      <c r="AH1090" s="144">
        <v>0</v>
      </c>
      <c r="AI1090" s="144">
        <v>0</v>
      </c>
      <c r="AJ1090" s="144">
        <v>0</v>
      </c>
      <c r="AK1090" s="144">
        <v>0</v>
      </c>
      <c r="AL1090" s="144">
        <v>0</v>
      </c>
      <c r="AM1090" s="144">
        <f t="shared" si="275"/>
        <v>45132.42</v>
      </c>
      <c r="AN1090" s="144">
        <f t="shared" si="276"/>
        <v>22566.21</v>
      </c>
      <c r="AO1090" s="144">
        <v>0</v>
      </c>
      <c r="AP1090" s="144" t="s">
        <v>4526</v>
      </c>
      <c r="AQ1090" s="294"/>
      <c r="AR1090" s="144"/>
      <c r="AS1090" s="271"/>
      <c r="AT1090" s="144"/>
      <c r="AU1090" s="144"/>
      <c r="AV1090" s="158" t="s">
        <v>952</v>
      </c>
      <c r="AW1090" s="159" t="s">
        <v>3352</v>
      </c>
      <c r="AX1090" s="159" t="s">
        <v>3353</v>
      </c>
      <c r="AY1090" s="159" t="s">
        <v>878</v>
      </c>
      <c r="AZ1090" s="159" t="s">
        <v>879</v>
      </c>
      <c r="BA1090" s="158" t="s">
        <v>1296</v>
      </c>
      <c r="BB1090" s="159" t="s">
        <v>891</v>
      </c>
      <c r="BC1090" s="158" t="s">
        <v>844</v>
      </c>
      <c r="BD1090" s="158" t="s">
        <v>844</v>
      </c>
      <c r="BE1090" s="158" t="s">
        <v>2778</v>
      </c>
      <c r="BF1090" s="160">
        <v>471.9</v>
      </c>
      <c r="BG1090" s="160">
        <v>319.5</v>
      </c>
      <c r="BH1090" s="158" t="s">
        <v>883</v>
      </c>
      <c r="BI1090" s="193">
        <v>7.5</v>
      </c>
      <c r="BJ1090" s="159" t="s">
        <v>884</v>
      </c>
      <c r="BK1090" s="160">
        <v>198</v>
      </c>
      <c r="BL1090" s="160">
        <v>0</v>
      </c>
      <c r="BM1090" s="160">
        <v>499</v>
      </c>
      <c r="BN1090" s="158"/>
      <c r="BO1090" s="159" t="s">
        <v>885</v>
      </c>
      <c r="BP1090" s="159" t="s">
        <v>886</v>
      </c>
      <c r="BQ1090" s="204" t="s">
        <v>908</v>
      </c>
      <c r="BR1090" s="160">
        <v>1096525.98</v>
      </c>
      <c r="BS1090" s="160">
        <v>94189.55</v>
      </c>
      <c r="BT1090" s="160">
        <v>0</v>
      </c>
      <c r="BU1090" s="138">
        <v>94189.55</v>
      </c>
      <c r="BV1090" s="160">
        <v>94189.55</v>
      </c>
      <c r="BW1090" s="160">
        <v>94189.55</v>
      </c>
      <c r="BX1090" s="160">
        <v>0</v>
      </c>
      <c r="BY1090" s="160">
        <v>94186.26</v>
      </c>
      <c r="BZ1090" s="160">
        <v>94186.26</v>
      </c>
      <c r="CA1090" s="160">
        <v>0</v>
      </c>
      <c r="CB1090" s="160">
        <v>94186.26</v>
      </c>
      <c r="CC1090" s="160">
        <v>94186.26</v>
      </c>
      <c r="CD1090" s="160">
        <v>0</v>
      </c>
      <c r="CE1090" s="145"/>
      <c r="CF1090" s="145"/>
      <c r="CG1090" s="145"/>
      <c r="CH1090" s="145"/>
      <c r="CI1090" s="145"/>
      <c r="CJ1090" s="145"/>
      <c r="CK1090" s="145"/>
      <c r="CL1090" s="145"/>
      <c r="CM1090" s="145"/>
      <c r="CN1090" s="145"/>
      <c r="CO1090" s="145"/>
      <c r="CP1090" s="145"/>
      <c r="CQ1090" s="145"/>
      <c r="CR1090" s="145"/>
      <c r="CS1090" s="145"/>
      <c r="CT1090" s="145"/>
      <c r="CU1090" s="145"/>
      <c r="CV1090" s="145"/>
      <c r="CW1090" s="145"/>
      <c r="CX1090" s="145"/>
      <c r="CY1090" s="145"/>
      <c r="CZ1090" s="145"/>
      <c r="DA1090" s="145"/>
      <c r="DB1090" s="145"/>
      <c r="DC1090" s="145"/>
      <c r="DD1090" s="145"/>
      <c r="DE1090" s="145"/>
      <c r="DF1090" s="145"/>
      <c r="DG1090" s="145"/>
      <c r="DH1090" s="145"/>
      <c r="DI1090" s="145"/>
      <c r="DJ1090" s="145"/>
      <c r="DK1090" s="145"/>
      <c r="DL1090" s="145"/>
      <c r="DM1090" s="145"/>
      <c r="DN1090" s="145"/>
      <c r="DO1090" s="145"/>
      <c r="DP1090" s="145"/>
      <c r="DQ1090" s="145"/>
      <c r="DR1090" s="145"/>
      <c r="DS1090" s="145"/>
      <c r="DT1090" s="145"/>
      <c r="DU1090" s="145"/>
      <c r="DV1090" s="145"/>
      <c r="DW1090" s="145"/>
      <c r="DX1090" s="145"/>
      <c r="DY1090" s="145"/>
      <c r="DZ1090" s="145"/>
      <c r="EA1090" s="145"/>
      <c r="EB1090" s="145"/>
      <c r="EC1090" s="145"/>
      <c r="ED1090" s="145"/>
      <c r="EE1090" s="145"/>
      <c r="EF1090" s="145"/>
      <c r="EG1090" s="145"/>
      <c r="EH1090" s="145"/>
      <c r="EI1090" s="145"/>
      <c r="EJ1090" s="145"/>
      <c r="EK1090" s="145"/>
      <c r="EL1090" s="145"/>
      <c r="EM1090" s="145"/>
      <c r="EN1090" s="145"/>
      <c r="EO1090" s="145"/>
      <c r="EP1090" s="145"/>
      <c r="EQ1090" s="145"/>
      <c r="ER1090" s="145"/>
      <c r="ES1090" s="145"/>
      <c r="ET1090" s="145"/>
      <c r="EU1090" s="145"/>
      <c r="EV1090" s="145"/>
      <c r="EW1090" s="145"/>
      <c r="EX1090" s="145"/>
      <c r="EY1090" s="145"/>
      <c r="EZ1090" s="145"/>
      <c r="FA1090" s="145"/>
      <c r="FB1090" s="145"/>
      <c r="FC1090" s="145"/>
      <c r="FD1090" s="145"/>
      <c r="FE1090" s="145"/>
      <c r="FF1090" s="145"/>
      <c r="FG1090" s="145"/>
      <c r="FH1090" s="145"/>
      <c r="FI1090" s="145"/>
      <c r="FJ1090" s="145"/>
      <c r="FK1090" s="145"/>
      <c r="FL1090" s="145"/>
      <c r="FM1090" s="145"/>
      <c r="FN1090" s="145"/>
      <c r="FO1090" s="145"/>
      <c r="FP1090" s="145"/>
      <c r="FQ1090" s="145"/>
      <c r="FR1090" s="145"/>
      <c r="FS1090" s="145"/>
      <c r="FT1090" s="146"/>
      <c r="FU1090" s="147"/>
      <c r="FV1090" s="147"/>
      <c r="FW1090" s="147"/>
      <c r="FX1090" s="147"/>
      <c r="FY1090" s="147"/>
      <c r="FZ1090" s="147"/>
      <c r="GA1090" s="147"/>
      <c r="GB1090" s="147"/>
      <c r="GC1090" s="147"/>
      <c r="GD1090" s="147"/>
      <c r="GE1090" s="147"/>
      <c r="GF1090" s="147"/>
      <c r="GG1090" s="148"/>
      <c r="GH1090" s="147"/>
      <c r="GI1090" s="147"/>
      <c r="GJ1090" s="147"/>
      <c r="GK1090" s="147"/>
      <c r="GL1090" s="147"/>
      <c r="GM1090" s="147"/>
      <c r="GN1090" s="147"/>
      <c r="GO1090" s="147"/>
      <c r="GP1090" s="147"/>
      <c r="GQ1090" s="147"/>
      <c r="GR1090" s="147"/>
      <c r="GS1090" s="147"/>
      <c r="GT1090" s="147"/>
      <c r="GU1090" s="147"/>
      <c r="GV1090" s="147"/>
      <c r="GW1090" s="147"/>
      <c r="GX1090" s="147"/>
      <c r="GY1090" s="147"/>
      <c r="GZ1090" s="147"/>
      <c r="HA1090" s="147"/>
      <c r="HB1090" s="147"/>
      <c r="HC1090" s="147"/>
      <c r="HD1090" s="147"/>
      <c r="HE1090" s="147"/>
      <c r="HF1090" s="147"/>
      <c r="HG1090" s="147"/>
      <c r="HI1090" s="147"/>
      <c r="HJ1090" s="147"/>
      <c r="HK1090" s="147"/>
      <c r="HL1090" s="147"/>
      <c r="HM1090" s="147"/>
    </row>
    <row r="1091" spans="1:221" s="149" customFormat="1" ht="12" customHeight="1" x14ac:dyDescent="0.2">
      <c r="A1091" s="150">
        <v>843</v>
      </c>
      <c r="B1091" s="151" t="s">
        <v>3355</v>
      </c>
      <c r="C1091" s="161"/>
      <c r="D1091" s="161"/>
      <c r="E1091" s="162"/>
      <c r="F1091" s="154">
        <f t="shared" si="258"/>
        <v>115.23225878607992</v>
      </c>
      <c r="G1091" s="306">
        <v>1986</v>
      </c>
      <c r="H1091" s="281">
        <v>2025</v>
      </c>
      <c r="I1091" s="154">
        <f t="shared" si="257"/>
        <v>432105.46</v>
      </c>
      <c r="J1091" s="152">
        <f t="shared" si="271"/>
        <v>5789714.0999999996</v>
      </c>
      <c r="K1091" s="155">
        <f t="shared" si="272"/>
        <v>0</v>
      </c>
      <c r="L1091" s="192">
        <v>0</v>
      </c>
      <c r="M1091" s="192">
        <v>0</v>
      </c>
      <c r="N1091" s="192">
        <v>0</v>
      </c>
      <c r="O1091" s="192">
        <v>0</v>
      </c>
      <c r="P1091" s="192">
        <v>0</v>
      </c>
      <c r="Q1091" s="155"/>
      <c r="R1091" s="155">
        <v>0</v>
      </c>
      <c r="S1091" s="155"/>
      <c r="T1091" s="155">
        <v>0</v>
      </c>
      <c r="U1091" s="155"/>
      <c r="V1091" s="155">
        <v>0</v>
      </c>
      <c r="W1091" s="197" t="str">
        <f t="shared" si="273"/>
        <v>0</v>
      </c>
      <c r="X1091" s="155">
        <v>0</v>
      </c>
      <c r="Y1091" s="162" t="s">
        <v>235</v>
      </c>
      <c r="Z1091" s="144">
        <v>762</v>
      </c>
      <c r="AA1091" s="155">
        <f t="shared" si="274"/>
        <v>5529176.9699999997</v>
      </c>
      <c r="AB1091" s="144">
        <v>0</v>
      </c>
      <c r="AC1091" s="144">
        <v>0</v>
      </c>
      <c r="AD1091" s="144">
        <v>0</v>
      </c>
      <c r="AE1091" s="144">
        <v>0</v>
      </c>
      <c r="AF1091" s="144">
        <v>0</v>
      </c>
      <c r="AG1091" s="144">
        <v>0</v>
      </c>
      <c r="AH1091" s="144">
        <v>0</v>
      </c>
      <c r="AI1091" s="144">
        <v>0</v>
      </c>
      <c r="AJ1091" s="144">
        <v>0</v>
      </c>
      <c r="AK1091" s="144">
        <v>0</v>
      </c>
      <c r="AL1091" s="144">
        <v>0</v>
      </c>
      <c r="AM1091" s="144">
        <f t="shared" si="275"/>
        <v>173691.42</v>
      </c>
      <c r="AN1091" s="144">
        <f t="shared" si="276"/>
        <v>86845.71</v>
      </c>
      <c r="AO1091" s="144">
        <v>0</v>
      </c>
      <c r="AP1091" s="144" t="s">
        <v>4526</v>
      </c>
      <c r="AQ1091" s="294"/>
      <c r="AR1091" s="144"/>
      <c r="AS1091" s="271"/>
      <c r="AT1091" s="144"/>
      <c r="AU1091" s="144"/>
      <c r="AV1091" s="158" t="s">
        <v>955</v>
      </c>
      <c r="AW1091" s="159" t="s">
        <v>3354</v>
      </c>
      <c r="AX1091" s="159" t="s">
        <v>3355</v>
      </c>
      <c r="AY1091" s="159" t="s">
        <v>878</v>
      </c>
      <c r="AZ1091" s="159" t="s">
        <v>879</v>
      </c>
      <c r="BA1091" s="158" t="s">
        <v>1388</v>
      </c>
      <c r="BB1091" s="159" t="s">
        <v>891</v>
      </c>
      <c r="BC1091" s="158" t="s">
        <v>844</v>
      </c>
      <c r="BD1091" s="158" t="s">
        <v>844</v>
      </c>
      <c r="BE1091" s="158" t="s">
        <v>1431</v>
      </c>
      <c r="BF1091" s="160">
        <v>889.8</v>
      </c>
      <c r="BG1091" s="160">
        <v>516.6</v>
      </c>
      <c r="BH1091" s="158" t="s">
        <v>883</v>
      </c>
      <c r="BI1091" s="193">
        <v>7.5</v>
      </c>
      <c r="BJ1091" s="159" t="s">
        <v>892</v>
      </c>
      <c r="BK1091" s="160">
        <v>762</v>
      </c>
      <c r="BL1091" s="160">
        <v>468.4</v>
      </c>
      <c r="BM1091" s="160">
        <v>515.5</v>
      </c>
      <c r="BN1091" s="158"/>
      <c r="BO1091" s="159" t="s">
        <v>885</v>
      </c>
      <c r="BP1091" s="159" t="s">
        <v>886</v>
      </c>
      <c r="BQ1091" s="204" t="s">
        <v>887</v>
      </c>
      <c r="BR1091" s="160">
        <v>4396237.08</v>
      </c>
      <c r="BS1091" s="160">
        <v>432105.46</v>
      </c>
      <c r="BT1091" s="160">
        <v>0</v>
      </c>
      <c r="BU1091" s="138">
        <v>432105.46</v>
      </c>
      <c r="BV1091" s="160">
        <v>434630.87</v>
      </c>
      <c r="BW1091" s="160">
        <v>434630.87</v>
      </c>
      <c r="BX1091" s="160">
        <v>0</v>
      </c>
      <c r="BY1091" s="160">
        <v>432072.46</v>
      </c>
      <c r="BZ1091" s="160">
        <v>432072.46</v>
      </c>
      <c r="CA1091" s="160">
        <v>0</v>
      </c>
      <c r="CB1091" s="160">
        <v>434597.87</v>
      </c>
      <c r="CC1091" s="160">
        <v>434597.87</v>
      </c>
      <c r="CD1091" s="160">
        <v>0</v>
      </c>
      <c r="CE1091" s="145"/>
      <c r="CF1091" s="145"/>
      <c r="CG1091" s="145"/>
      <c r="CH1091" s="145"/>
      <c r="CI1091" s="145"/>
      <c r="CJ1091" s="145"/>
      <c r="CK1091" s="145"/>
      <c r="CL1091" s="145"/>
      <c r="CM1091" s="145"/>
      <c r="CN1091" s="145"/>
      <c r="CO1091" s="145"/>
      <c r="CP1091" s="145"/>
      <c r="CQ1091" s="145"/>
      <c r="CR1091" s="145"/>
      <c r="CS1091" s="145"/>
      <c r="CT1091" s="145"/>
      <c r="CU1091" s="145"/>
      <c r="CV1091" s="145"/>
      <c r="CW1091" s="145"/>
      <c r="CX1091" s="145"/>
      <c r="CY1091" s="145"/>
      <c r="CZ1091" s="145"/>
      <c r="DA1091" s="145"/>
      <c r="DB1091" s="145"/>
      <c r="DC1091" s="145"/>
      <c r="DD1091" s="145"/>
      <c r="DE1091" s="145"/>
      <c r="DF1091" s="145"/>
      <c r="DG1091" s="145"/>
      <c r="DH1091" s="145"/>
      <c r="DI1091" s="145"/>
      <c r="DJ1091" s="145"/>
      <c r="DK1091" s="145"/>
      <c r="DL1091" s="145"/>
      <c r="DM1091" s="145"/>
      <c r="DN1091" s="145"/>
      <c r="DO1091" s="145"/>
      <c r="DP1091" s="145"/>
      <c r="DQ1091" s="145"/>
      <c r="DR1091" s="145"/>
      <c r="DS1091" s="145"/>
      <c r="DT1091" s="145"/>
      <c r="DU1091" s="145"/>
      <c r="DV1091" s="145"/>
      <c r="DW1091" s="145"/>
      <c r="DX1091" s="145"/>
      <c r="DY1091" s="145"/>
      <c r="DZ1091" s="145"/>
      <c r="EA1091" s="145"/>
      <c r="EB1091" s="145"/>
      <c r="EC1091" s="145"/>
      <c r="ED1091" s="145"/>
      <c r="EE1091" s="145"/>
      <c r="EF1091" s="145"/>
      <c r="EG1091" s="145"/>
      <c r="EH1091" s="145"/>
      <c r="EI1091" s="145"/>
      <c r="EJ1091" s="145"/>
      <c r="EK1091" s="145"/>
      <c r="EL1091" s="145"/>
      <c r="EM1091" s="145"/>
      <c r="EN1091" s="145"/>
      <c r="EO1091" s="145"/>
      <c r="EP1091" s="145"/>
      <c r="EQ1091" s="145"/>
      <c r="ER1091" s="145"/>
      <c r="ES1091" s="145"/>
      <c r="ET1091" s="145"/>
      <c r="EU1091" s="145"/>
      <c r="EV1091" s="145"/>
      <c r="EW1091" s="145"/>
      <c r="EX1091" s="145"/>
      <c r="EY1091" s="145"/>
      <c r="EZ1091" s="145"/>
      <c r="FA1091" s="145"/>
      <c r="FB1091" s="145"/>
      <c r="FC1091" s="145"/>
      <c r="FD1091" s="145"/>
      <c r="FE1091" s="145"/>
      <c r="FF1091" s="145"/>
      <c r="FG1091" s="145"/>
      <c r="FH1091" s="145"/>
      <c r="FI1091" s="145"/>
      <c r="FJ1091" s="145"/>
      <c r="FK1091" s="145"/>
      <c r="FL1091" s="145"/>
      <c r="FM1091" s="145"/>
      <c r="FN1091" s="145"/>
      <c r="FO1091" s="145"/>
      <c r="FP1091" s="145"/>
      <c r="FQ1091" s="145"/>
      <c r="FR1091" s="145"/>
      <c r="FS1091" s="145"/>
      <c r="FT1091" s="146"/>
      <c r="FU1091" s="147"/>
      <c r="FV1091" s="147"/>
      <c r="FW1091" s="147"/>
      <c r="FX1091" s="147"/>
      <c r="FY1091" s="147"/>
      <c r="FZ1091" s="147"/>
      <c r="GA1091" s="147"/>
      <c r="GB1091" s="147"/>
      <c r="GC1091" s="147"/>
      <c r="GD1091" s="147"/>
      <c r="GE1091" s="147"/>
      <c r="GF1091" s="147"/>
      <c r="GG1091" s="148"/>
      <c r="GH1091" s="147"/>
      <c r="GI1091" s="147"/>
      <c r="GJ1091" s="147"/>
      <c r="GK1091" s="147"/>
      <c r="GL1091" s="147"/>
      <c r="GM1091" s="147"/>
      <c r="GN1091" s="147"/>
      <c r="GO1091" s="147"/>
      <c r="GP1091" s="147"/>
      <c r="GQ1091" s="147"/>
      <c r="GR1091" s="147"/>
      <c r="GS1091" s="147"/>
      <c r="GT1091" s="147"/>
      <c r="GU1091" s="147"/>
      <c r="GV1091" s="147"/>
      <c r="GW1091" s="147"/>
      <c r="GX1091" s="147"/>
      <c r="GY1091" s="147"/>
      <c r="GZ1091" s="147"/>
      <c r="HA1091" s="147"/>
      <c r="HB1091" s="147"/>
      <c r="HC1091" s="147"/>
      <c r="HD1091" s="147"/>
      <c r="HE1091" s="147"/>
      <c r="HF1091" s="147"/>
      <c r="HG1091" s="147"/>
      <c r="HI1091" s="147"/>
      <c r="HJ1091" s="147"/>
      <c r="HK1091" s="147"/>
      <c r="HL1091" s="147"/>
      <c r="HM1091" s="147"/>
    </row>
    <row r="1092" spans="1:221" s="149" customFormat="1" ht="12" customHeight="1" x14ac:dyDescent="0.2">
      <c r="A1092" s="150">
        <v>844</v>
      </c>
      <c r="B1092" s="151" t="s">
        <v>3357</v>
      </c>
      <c r="C1092" s="161"/>
      <c r="D1092" s="161"/>
      <c r="E1092" s="162"/>
      <c r="F1092" s="154">
        <f t="shared" si="258"/>
        <v>58.02847365374906</v>
      </c>
      <c r="G1092" s="306">
        <v>1992</v>
      </c>
      <c r="H1092" s="281">
        <v>2025</v>
      </c>
      <c r="I1092" s="154">
        <f t="shared" si="257"/>
        <v>742458.31</v>
      </c>
      <c r="J1092" s="152">
        <f t="shared" si="271"/>
        <v>5454776.5700000003</v>
      </c>
      <c r="K1092" s="155">
        <f t="shared" si="272"/>
        <v>0</v>
      </c>
      <c r="L1092" s="192">
        <v>0</v>
      </c>
      <c r="M1092" s="192">
        <v>0</v>
      </c>
      <c r="N1092" s="192">
        <v>0</v>
      </c>
      <c r="O1092" s="192">
        <v>0</v>
      </c>
      <c r="P1092" s="192">
        <v>0</v>
      </c>
      <c r="Q1092" s="155"/>
      <c r="R1092" s="155">
        <v>0</v>
      </c>
      <c r="S1092" s="155"/>
      <c r="T1092" s="155">
        <v>0</v>
      </c>
      <c r="U1092" s="155"/>
      <c r="V1092" s="155">
        <v>0</v>
      </c>
      <c r="W1092" s="197" t="str">
        <f t="shared" si="273"/>
        <v>0</v>
      </c>
      <c r="X1092" s="155">
        <v>0</v>
      </c>
      <c r="Y1092" s="162" t="s">
        <v>234</v>
      </c>
      <c r="Z1092" s="144">
        <v>617.20000000000005</v>
      </c>
      <c r="AA1092" s="155">
        <f t="shared" si="274"/>
        <v>5209311.62</v>
      </c>
      <c r="AB1092" s="144">
        <v>0</v>
      </c>
      <c r="AC1092" s="144">
        <v>0</v>
      </c>
      <c r="AD1092" s="144">
        <v>0</v>
      </c>
      <c r="AE1092" s="144">
        <v>0</v>
      </c>
      <c r="AF1092" s="144">
        <v>0</v>
      </c>
      <c r="AG1092" s="144">
        <v>0</v>
      </c>
      <c r="AH1092" s="144">
        <v>0</v>
      </c>
      <c r="AI1092" s="144">
        <v>0</v>
      </c>
      <c r="AJ1092" s="144">
        <v>0</v>
      </c>
      <c r="AK1092" s="144">
        <v>0</v>
      </c>
      <c r="AL1092" s="144">
        <v>0</v>
      </c>
      <c r="AM1092" s="144">
        <f t="shared" si="275"/>
        <v>163643.29999999999</v>
      </c>
      <c r="AN1092" s="144">
        <f t="shared" si="276"/>
        <v>81821.649999999994</v>
      </c>
      <c r="AO1092" s="144">
        <v>0</v>
      </c>
      <c r="AP1092" s="144" t="s">
        <v>4526</v>
      </c>
      <c r="AQ1092" s="294"/>
      <c r="AR1092" s="144"/>
      <c r="AS1092" s="271"/>
      <c r="AT1092" s="144"/>
      <c r="AU1092" s="144"/>
      <c r="AV1092" s="158" t="s">
        <v>960</v>
      </c>
      <c r="AW1092" s="159" t="s">
        <v>3356</v>
      </c>
      <c r="AX1092" s="159" t="s">
        <v>3357</v>
      </c>
      <c r="AY1092" s="159" t="s">
        <v>878</v>
      </c>
      <c r="AZ1092" s="159" t="s">
        <v>879</v>
      </c>
      <c r="BA1092" s="158" t="s">
        <v>1006</v>
      </c>
      <c r="BB1092" s="159" t="s">
        <v>891</v>
      </c>
      <c r="BC1092" s="158" t="s">
        <v>166</v>
      </c>
      <c r="BD1092" s="158" t="s">
        <v>165</v>
      </c>
      <c r="BE1092" s="158" t="s">
        <v>918</v>
      </c>
      <c r="BF1092" s="160">
        <v>1541.9</v>
      </c>
      <c r="BG1092" s="160">
        <v>902.3</v>
      </c>
      <c r="BH1092" s="158" t="s">
        <v>883</v>
      </c>
      <c r="BI1092" s="193">
        <v>7.5</v>
      </c>
      <c r="BJ1092" s="159" t="s">
        <v>884</v>
      </c>
      <c r="BK1092" s="160">
        <v>617.20000000000005</v>
      </c>
      <c r="BL1092" s="160">
        <v>574.4</v>
      </c>
      <c r="BM1092" s="160">
        <v>865.3</v>
      </c>
      <c r="BN1092" s="158"/>
      <c r="BO1092" s="159" t="s">
        <v>885</v>
      </c>
      <c r="BP1092" s="159" t="s">
        <v>886</v>
      </c>
      <c r="BQ1092" s="204" t="s">
        <v>887</v>
      </c>
      <c r="BR1092" s="160">
        <v>3418059.77</v>
      </c>
      <c r="BS1092" s="160">
        <v>742458.31</v>
      </c>
      <c r="BT1092" s="160">
        <v>0</v>
      </c>
      <c r="BU1092" s="138">
        <v>742458.31</v>
      </c>
      <c r="BV1092" s="160">
        <v>742458.31</v>
      </c>
      <c r="BW1092" s="160">
        <v>742458.31</v>
      </c>
      <c r="BX1092" s="160">
        <v>0</v>
      </c>
      <c r="BY1092" s="160">
        <v>742397.29</v>
      </c>
      <c r="BZ1092" s="160">
        <v>742397.29</v>
      </c>
      <c r="CA1092" s="160">
        <v>0</v>
      </c>
      <c r="CB1092" s="160">
        <v>742397.29</v>
      </c>
      <c r="CC1092" s="160">
        <v>742397.29</v>
      </c>
      <c r="CD1092" s="160">
        <v>0</v>
      </c>
      <c r="CE1092" s="145"/>
      <c r="CF1092" s="145"/>
      <c r="CG1092" s="145"/>
      <c r="CH1092" s="145"/>
      <c r="CI1092" s="145"/>
      <c r="CJ1092" s="145"/>
      <c r="CK1092" s="145"/>
      <c r="CL1092" s="145"/>
      <c r="CM1092" s="145"/>
      <c r="CN1092" s="145"/>
      <c r="CO1092" s="145"/>
      <c r="CP1092" s="145"/>
      <c r="CQ1092" s="145"/>
      <c r="CR1092" s="145"/>
      <c r="CS1092" s="145"/>
      <c r="CT1092" s="145"/>
      <c r="CU1092" s="145"/>
      <c r="CV1092" s="145"/>
      <c r="CW1092" s="145"/>
      <c r="CX1092" s="145"/>
      <c r="CY1092" s="145"/>
      <c r="CZ1092" s="145"/>
      <c r="DA1092" s="145"/>
      <c r="DB1092" s="145"/>
      <c r="DC1092" s="145"/>
      <c r="DD1092" s="145"/>
      <c r="DE1092" s="145"/>
      <c r="DF1092" s="145"/>
      <c r="DG1092" s="145"/>
      <c r="DH1092" s="145"/>
      <c r="DI1092" s="145"/>
      <c r="DJ1092" s="145"/>
      <c r="DK1092" s="145"/>
      <c r="DL1092" s="145"/>
      <c r="DM1092" s="145"/>
      <c r="DN1092" s="145"/>
      <c r="DO1092" s="145"/>
      <c r="DP1092" s="145"/>
      <c r="DQ1092" s="145"/>
      <c r="DR1092" s="145"/>
      <c r="DS1092" s="145"/>
      <c r="DT1092" s="145"/>
      <c r="DU1092" s="145"/>
      <c r="DV1092" s="145"/>
      <c r="DW1092" s="145"/>
      <c r="DX1092" s="145"/>
      <c r="DY1092" s="145"/>
      <c r="DZ1092" s="145"/>
      <c r="EA1092" s="145"/>
      <c r="EB1092" s="145"/>
      <c r="EC1092" s="145"/>
      <c r="ED1092" s="145"/>
      <c r="EE1092" s="145"/>
      <c r="EF1092" s="145"/>
      <c r="EG1092" s="145"/>
      <c r="EH1092" s="145"/>
      <c r="EI1092" s="145"/>
      <c r="EJ1092" s="145"/>
      <c r="EK1092" s="145"/>
      <c r="EL1092" s="145"/>
      <c r="EM1092" s="145"/>
      <c r="EN1092" s="145"/>
      <c r="EO1092" s="145"/>
      <c r="EP1092" s="145"/>
      <c r="EQ1092" s="145"/>
      <c r="ER1092" s="145"/>
      <c r="ES1092" s="145"/>
      <c r="ET1092" s="145"/>
      <c r="EU1092" s="145"/>
      <c r="EV1092" s="145"/>
      <c r="EW1092" s="145"/>
      <c r="EX1092" s="145"/>
      <c r="EY1092" s="145"/>
      <c r="EZ1092" s="145"/>
      <c r="FA1092" s="145"/>
      <c r="FB1092" s="145"/>
      <c r="FC1092" s="145"/>
      <c r="FD1092" s="145"/>
      <c r="FE1092" s="145"/>
      <c r="FF1092" s="145"/>
      <c r="FG1092" s="145"/>
      <c r="FH1092" s="145"/>
      <c r="FI1092" s="145"/>
      <c r="FJ1092" s="145"/>
      <c r="FK1092" s="145"/>
      <c r="FL1092" s="145"/>
      <c r="FM1092" s="145"/>
      <c r="FN1092" s="145"/>
      <c r="FO1092" s="145"/>
      <c r="FP1092" s="145"/>
      <c r="FQ1092" s="145"/>
      <c r="FR1092" s="145"/>
      <c r="FS1092" s="145"/>
      <c r="FT1092" s="146"/>
      <c r="FU1092" s="147"/>
      <c r="FV1092" s="147"/>
      <c r="FW1092" s="147"/>
      <c r="FX1092" s="147"/>
      <c r="FY1092" s="147"/>
      <c r="FZ1092" s="147"/>
      <c r="GA1092" s="147"/>
      <c r="GB1092" s="147"/>
      <c r="GC1092" s="147"/>
      <c r="GD1092" s="147"/>
      <c r="GE1092" s="147"/>
      <c r="GF1092" s="147"/>
      <c r="GG1092" s="148"/>
      <c r="GH1092" s="147"/>
      <c r="GI1092" s="147"/>
      <c r="GJ1092" s="147"/>
      <c r="GK1092" s="147"/>
      <c r="GL1092" s="147"/>
      <c r="GM1092" s="147"/>
      <c r="GN1092" s="147"/>
      <c r="GO1092" s="147"/>
      <c r="GP1092" s="147"/>
      <c r="GQ1092" s="147"/>
      <c r="GR1092" s="147"/>
      <c r="GS1092" s="147"/>
      <c r="GT1092" s="147"/>
      <c r="GU1092" s="147"/>
      <c r="GV1092" s="147"/>
      <c r="GW1092" s="147"/>
      <c r="GX1092" s="147"/>
      <c r="GY1092" s="147"/>
      <c r="GZ1092" s="147"/>
      <c r="HA1092" s="147"/>
      <c r="HB1092" s="147"/>
      <c r="HC1092" s="147"/>
      <c r="HD1092" s="147"/>
      <c r="HE1092" s="147"/>
      <c r="HF1092" s="147"/>
      <c r="HG1092" s="147"/>
      <c r="HI1092" s="147"/>
      <c r="HJ1092" s="147"/>
      <c r="HK1092" s="147"/>
      <c r="HL1092" s="147"/>
      <c r="HM1092" s="147"/>
    </row>
    <row r="1093" spans="1:221" s="149" customFormat="1" ht="12" customHeight="1" x14ac:dyDescent="0.2">
      <c r="A1093" s="150">
        <v>845</v>
      </c>
      <c r="B1093" s="151" t="s">
        <v>3359</v>
      </c>
      <c r="C1093" s="161"/>
      <c r="D1093" s="161"/>
      <c r="E1093" s="162"/>
      <c r="F1093" s="154">
        <f t="shared" si="258"/>
        <v>78.042837067284694</v>
      </c>
      <c r="G1093" s="306">
        <v>1974</v>
      </c>
      <c r="H1093" s="281">
        <v>2025</v>
      </c>
      <c r="I1093" s="154">
        <f t="shared" si="257"/>
        <v>438598.74</v>
      </c>
      <c r="J1093" s="152">
        <f t="shared" si="271"/>
        <v>6802914.0599999996</v>
      </c>
      <c r="K1093" s="155">
        <f t="shared" si="272"/>
        <v>0</v>
      </c>
      <c r="L1093" s="192">
        <v>0</v>
      </c>
      <c r="M1093" s="192">
        <v>0</v>
      </c>
      <c r="N1093" s="192">
        <v>0</v>
      </c>
      <c r="O1093" s="192">
        <v>0</v>
      </c>
      <c r="P1093" s="192">
        <v>0</v>
      </c>
      <c r="Q1093" s="155"/>
      <c r="R1093" s="155">
        <v>0</v>
      </c>
      <c r="S1093" s="155"/>
      <c r="T1093" s="155">
        <v>0</v>
      </c>
      <c r="U1093" s="155"/>
      <c r="V1093" s="155">
        <v>0</v>
      </c>
      <c r="W1093" s="197" t="str">
        <f t="shared" si="273"/>
        <v>0</v>
      </c>
      <c r="X1093" s="155">
        <v>0</v>
      </c>
      <c r="Y1093" s="162" t="s">
        <v>235</v>
      </c>
      <c r="Z1093" s="144">
        <v>895.35</v>
      </c>
      <c r="AA1093" s="155">
        <f t="shared" si="274"/>
        <v>6496782.9299999997</v>
      </c>
      <c r="AB1093" s="144">
        <v>0</v>
      </c>
      <c r="AC1093" s="144">
        <v>0</v>
      </c>
      <c r="AD1093" s="144">
        <v>0</v>
      </c>
      <c r="AE1093" s="144">
        <v>0</v>
      </c>
      <c r="AF1093" s="144">
        <v>0</v>
      </c>
      <c r="AG1093" s="144">
        <v>0</v>
      </c>
      <c r="AH1093" s="144">
        <v>0</v>
      </c>
      <c r="AI1093" s="144">
        <v>0</v>
      </c>
      <c r="AJ1093" s="144">
        <v>0</v>
      </c>
      <c r="AK1093" s="144">
        <v>0</v>
      </c>
      <c r="AL1093" s="144">
        <v>0</v>
      </c>
      <c r="AM1093" s="144">
        <f t="shared" si="275"/>
        <v>204087.42</v>
      </c>
      <c r="AN1093" s="144">
        <f t="shared" si="276"/>
        <v>102043.71</v>
      </c>
      <c r="AO1093" s="144">
        <v>0</v>
      </c>
      <c r="AP1093" s="144" t="s">
        <v>4526</v>
      </c>
      <c r="AQ1093" s="294"/>
      <c r="AR1093" s="144"/>
      <c r="AS1093" s="271"/>
      <c r="AT1093" s="144"/>
      <c r="AU1093" s="144"/>
      <c r="AV1093" s="158" t="s">
        <v>964</v>
      </c>
      <c r="AW1093" s="159" t="s">
        <v>3358</v>
      </c>
      <c r="AX1093" s="159" t="s">
        <v>3359</v>
      </c>
      <c r="AY1093" s="159"/>
      <c r="AZ1093" s="159" t="s">
        <v>879</v>
      </c>
      <c r="BA1093" s="158" t="s">
        <v>1090</v>
      </c>
      <c r="BB1093" s="159" t="s">
        <v>891</v>
      </c>
      <c r="BC1093" s="158" t="s">
        <v>166</v>
      </c>
      <c r="BD1093" s="158" t="s">
        <v>844</v>
      </c>
      <c r="BE1093" s="158" t="s">
        <v>847</v>
      </c>
      <c r="BF1093" s="160">
        <v>990.7</v>
      </c>
      <c r="BG1093" s="160">
        <v>906.1</v>
      </c>
      <c r="BH1093" s="158" t="s">
        <v>883</v>
      </c>
      <c r="BI1093" s="193">
        <v>7.5</v>
      </c>
      <c r="BJ1093" s="159" t="s">
        <v>884</v>
      </c>
      <c r="BK1093" s="160">
        <v>895.35</v>
      </c>
      <c r="BL1093" s="160">
        <v>0</v>
      </c>
      <c r="BM1093" s="160">
        <v>901</v>
      </c>
      <c r="BN1093" s="158"/>
      <c r="BO1093" s="159" t="s">
        <v>885</v>
      </c>
      <c r="BP1093" s="159" t="s">
        <v>886</v>
      </c>
      <c r="BQ1093" s="204" t="s">
        <v>913</v>
      </c>
      <c r="BR1093" s="160">
        <v>4958457.25</v>
      </c>
      <c r="BS1093" s="160">
        <v>438598.74</v>
      </c>
      <c r="BT1093" s="160">
        <v>0</v>
      </c>
      <c r="BU1093" s="138">
        <v>438598.74</v>
      </c>
      <c r="BV1093" s="160">
        <v>438598.74</v>
      </c>
      <c r="BW1093" s="160">
        <v>438598.74</v>
      </c>
      <c r="BX1093" s="160">
        <v>0</v>
      </c>
      <c r="BY1093" s="160">
        <v>438394.46</v>
      </c>
      <c r="BZ1093" s="160">
        <v>438394.46</v>
      </c>
      <c r="CA1093" s="160">
        <v>0</v>
      </c>
      <c r="CB1093" s="160">
        <v>438394.46</v>
      </c>
      <c r="CC1093" s="160">
        <v>438394.46</v>
      </c>
      <c r="CD1093" s="160">
        <v>0</v>
      </c>
      <c r="CE1093" s="145"/>
      <c r="CF1093" s="145"/>
      <c r="CG1093" s="145"/>
      <c r="CH1093" s="145"/>
      <c r="CI1093" s="145"/>
      <c r="CJ1093" s="145"/>
      <c r="CK1093" s="145"/>
      <c r="CL1093" s="145"/>
      <c r="CM1093" s="145"/>
      <c r="CN1093" s="145"/>
      <c r="CO1093" s="145"/>
      <c r="CP1093" s="145"/>
      <c r="CQ1093" s="145"/>
      <c r="CR1093" s="145"/>
      <c r="CS1093" s="145"/>
      <c r="CT1093" s="145"/>
      <c r="CU1093" s="145"/>
      <c r="CV1093" s="145"/>
      <c r="CW1093" s="145"/>
      <c r="CX1093" s="145"/>
      <c r="CY1093" s="145"/>
      <c r="CZ1093" s="145"/>
      <c r="DA1093" s="145"/>
      <c r="DB1093" s="145"/>
      <c r="DC1093" s="145"/>
      <c r="DD1093" s="145"/>
      <c r="DE1093" s="145"/>
      <c r="DF1093" s="145"/>
      <c r="DG1093" s="145"/>
      <c r="DH1093" s="145"/>
      <c r="DI1093" s="145"/>
      <c r="DJ1093" s="145"/>
      <c r="DK1093" s="145"/>
      <c r="DL1093" s="145"/>
      <c r="DM1093" s="145"/>
      <c r="DN1093" s="145"/>
      <c r="DO1093" s="145"/>
      <c r="DP1093" s="145"/>
      <c r="DQ1093" s="145"/>
      <c r="DR1093" s="145"/>
      <c r="DS1093" s="145"/>
      <c r="DT1093" s="145"/>
      <c r="DU1093" s="145"/>
      <c r="DV1093" s="145"/>
      <c r="DW1093" s="145"/>
      <c r="DX1093" s="145"/>
      <c r="DY1093" s="145"/>
      <c r="DZ1093" s="145"/>
      <c r="EA1093" s="145"/>
      <c r="EB1093" s="145"/>
      <c r="EC1093" s="145"/>
      <c r="ED1093" s="145"/>
      <c r="EE1093" s="145"/>
      <c r="EF1093" s="145"/>
      <c r="EG1093" s="145"/>
      <c r="EH1093" s="145"/>
      <c r="EI1093" s="145"/>
      <c r="EJ1093" s="145"/>
      <c r="EK1093" s="145"/>
      <c r="EL1093" s="145"/>
      <c r="EM1093" s="145"/>
      <c r="EN1093" s="145"/>
      <c r="EO1093" s="145"/>
      <c r="EP1093" s="145"/>
      <c r="EQ1093" s="145"/>
      <c r="ER1093" s="145"/>
      <c r="ES1093" s="145"/>
      <c r="ET1093" s="145"/>
      <c r="EU1093" s="145"/>
      <c r="EV1093" s="145"/>
      <c r="EW1093" s="145"/>
      <c r="EX1093" s="145"/>
      <c r="EY1093" s="145"/>
      <c r="EZ1093" s="145"/>
      <c r="FA1093" s="145"/>
      <c r="FB1093" s="145"/>
      <c r="FC1093" s="145"/>
      <c r="FD1093" s="145"/>
      <c r="FE1093" s="145"/>
      <c r="FF1093" s="145"/>
      <c r="FG1093" s="145"/>
      <c r="FH1093" s="145"/>
      <c r="FI1093" s="145"/>
      <c r="FJ1093" s="145"/>
      <c r="FK1093" s="145"/>
      <c r="FL1093" s="145"/>
      <c r="FM1093" s="145"/>
      <c r="FN1093" s="145"/>
      <c r="FO1093" s="145"/>
      <c r="FP1093" s="145"/>
      <c r="FQ1093" s="145"/>
      <c r="FR1093" s="145"/>
      <c r="FS1093" s="145"/>
      <c r="FT1093" s="146"/>
      <c r="FU1093" s="147"/>
      <c r="FV1093" s="147"/>
      <c r="FW1093" s="147"/>
      <c r="FX1093" s="147"/>
      <c r="FY1093" s="147"/>
      <c r="FZ1093" s="147"/>
      <c r="GA1093" s="147"/>
      <c r="GB1093" s="147"/>
      <c r="GC1093" s="147"/>
      <c r="GD1093" s="147"/>
      <c r="GE1093" s="147"/>
      <c r="GF1093" s="147"/>
      <c r="GG1093" s="148"/>
      <c r="GH1093" s="147"/>
      <c r="GI1093" s="147"/>
      <c r="GJ1093" s="147"/>
      <c r="GK1093" s="147"/>
      <c r="GL1093" s="147"/>
      <c r="GM1093" s="147"/>
      <c r="GN1093" s="147"/>
      <c r="GO1093" s="147"/>
      <c r="GP1093" s="147"/>
      <c r="GQ1093" s="147"/>
      <c r="GR1093" s="147"/>
      <c r="GS1093" s="147"/>
      <c r="GT1093" s="147"/>
      <c r="GU1093" s="147"/>
      <c r="GV1093" s="147"/>
      <c r="GW1093" s="147"/>
      <c r="GX1093" s="147"/>
      <c r="GY1093" s="147"/>
      <c r="GZ1093" s="147"/>
      <c r="HA1093" s="147"/>
      <c r="HB1093" s="147"/>
      <c r="HC1093" s="147"/>
      <c r="HD1093" s="147"/>
      <c r="HE1093" s="147"/>
      <c r="HF1093" s="147"/>
      <c r="HG1093" s="147"/>
      <c r="HI1093" s="147"/>
      <c r="HJ1093" s="147"/>
      <c r="HK1093" s="147"/>
      <c r="HL1093" s="147"/>
      <c r="HM1093" s="147"/>
    </row>
    <row r="1094" spans="1:221" s="149" customFormat="1" ht="12" customHeight="1" x14ac:dyDescent="0.2">
      <c r="A1094" s="150">
        <v>846</v>
      </c>
      <c r="B1094" s="151" t="s">
        <v>3361</v>
      </c>
      <c r="C1094" s="161"/>
      <c r="D1094" s="161"/>
      <c r="E1094" s="162"/>
      <c r="F1094" s="154">
        <f t="shared" si="258"/>
        <v>42.284225535202268</v>
      </c>
      <c r="G1094" s="306">
        <v>1991</v>
      </c>
      <c r="H1094" s="281">
        <v>2025</v>
      </c>
      <c r="I1094" s="154">
        <f t="shared" si="257"/>
        <v>727965.24</v>
      </c>
      <c r="J1094" s="152">
        <f t="shared" si="271"/>
        <v>6420352.25</v>
      </c>
      <c r="K1094" s="155">
        <f t="shared" si="272"/>
        <v>0</v>
      </c>
      <c r="L1094" s="192">
        <v>0</v>
      </c>
      <c r="M1094" s="192">
        <v>0</v>
      </c>
      <c r="N1094" s="192">
        <v>0</v>
      </c>
      <c r="O1094" s="192">
        <v>0</v>
      </c>
      <c r="P1094" s="192">
        <v>0</v>
      </c>
      <c r="Q1094" s="155"/>
      <c r="R1094" s="155">
        <v>0</v>
      </c>
      <c r="S1094" s="155"/>
      <c r="T1094" s="155">
        <v>0</v>
      </c>
      <c r="U1094" s="155"/>
      <c r="V1094" s="155">
        <v>0</v>
      </c>
      <c r="W1094" s="197" t="str">
        <f t="shared" si="273"/>
        <v>0</v>
      </c>
      <c r="X1094" s="155">
        <v>0</v>
      </c>
      <c r="Y1094" s="162" t="s">
        <v>235</v>
      </c>
      <c r="Z1094" s="144">
        <v>845</v>
      </c>
      <c r="AA1094" s="155">
        <f t="shared" si="274"/>
        <v>6131436.4000000004</v>
      </c>
      <c r="AB1094" s="144">
        <v>0</v>
      </c>
      <c r="AC1094" s="144">
        <v>0</v>
      </c>
      <c r="AD1094" s="144">
        <v>0</v>
      </c>
      <c r="AE1094" s="144">
        <v>0</v>
      </c>
      <c r="AF1094" s="144">
        <v>0</v>
      </c>
      <c r="AG1094" s="144">
        <v>0</v>
      </c>
      <c r="AH1094" s="144">
        <v>0</v>
      </c>
      <c r="AI1094" s="144">
        <v>0</v>
      </c>
      <c r="AJ1094" s="144">
        <v>0</v>
      </c>
      <c r="AK1094" s="144">
        <v>0</v>
      </c>
      <c r="AL1094" s="144">
        <v>0</v>
      </c>
      <c r="AM1094" s="144">
        <f t="shared" si="275"/>
        <v>192610.57</v>
      </c>
      <c r="AN1094" s="144">
        <f t="shared" si="276"/>
        <v>96305.279999999999</v>
      </c>
      <c r="AO1094" s="144">
        <v>0</v>
      </c>
      <c r="AP1094" s="144" t="s">
        <v>4526</v>
      </c>
      <c r="AQ1094" s="294"/>
      <c r="AR1094" s="144"/>
      <c r="AS1094" s="271"/>
      <c r="AT1094" s="144"/>
      <c r="AU1094" s="144"/>
      <c r="AV1094" s="158" t="s">
        <v>968</v>
      </c>
      <c r="AW1094" s="159" t="s">
        <v>3360</v>
      </c>
      <c r="AX1094" s="159" t="s">
        <v>3361</v>
      </c>
      <c r="AY1094" s="159"/>
      <c r="AZ1094" s="159" t="s">
        <v>879</v>
      </c>
      <c r="BA1094" s="158" t="s">
        <v>896</v>
      </c>
      <c r="BB1094" s="159" t="s">
        <v>881</v>
      </c>
      <c r="BC1094" s="158" t="s">
        <v>844</v>
      </c>
      <c r="BD1094" s="158" t="s">
        <v>844</v>
      </c>
      <c r="BE1094" s="158" t="s">
        <v>1437</v>
      </c>
      <c r="BF1094" s="160">
        <v>1644.3</v>
      </c>
      <c r="BG1094" s="160">
        <v>1495.8</v>
      </c>
      <c r="BH1094" s="158" t="s">
        <v>883</v>
      </c>
      <c r="BI1094" s="193">
        <v>7.5</v>
      </c>
      <c r="BJ1094" s="159" t="s">
        <v>884</v>
      </c>
      <c r="BK1094" s="160">
        <v>845</v>
      </c>
      <c r="BL1094" s="160">
        <v>564.70000000000005</v>
      </c>
      <c r="BM1094" s="160">
        <v>1425</v>
      </c>
      <c r="BN1094" s="158"/>
      <c r="BO1094" s="159" t="s">
        <v>885</v>
      </c>
      <c r="BP1094" s="159" t="s">
        <v>886</v>
      </c>
      <c r="BQ1094" s="204" t="s">
        <v>887</v>
      </c>
      <c r="BR1094" s="160">
        <v>4679618.45</v>
      </c>
      <c r="BS1094" s="160">
        <v>727965.24</v>
      </c>
      <c r="BT1094" s="160">
        <v>0</v>
      </c>
      <c r="BU1094" s="138">
        <v>727965.24</v>
      </c>
      <c r="BV1094" s="160">
        <v>727965.24</v>
      </c>
      <c r="BW1094" s="160">
        <v>727965.24</v>
      </c>
      <c r="BX1094" s="160">
        <v>0</v>
      </c>
      <c r="BY1094" s="160">
        <v>727622.68</v>
      </c>
      <c r="BZ1094" s="160">
        <v>727622.68</v>
      </c>
      <c r="CA1094" s="160">
        <v>0</v>
      </c>
      <c r="CB1094" s="160">
        <v>727622.68</v>
      </c>
      <c r="CC1094" s="160">
        <v>727622.68</v>
      </c>
      <c r="CD1094" s="160">
        <v>0</v>
      </c>
      <c r="CE1094" s="145"/>
      <c r="CF1094" s="145"/>
      <c r="CG1094" s="145"/>
      <c r="CH1094" s="145"/>
      <c r="CI1094" s="145"/>
      <c r="CJ1094" s="145"/>
      <c r="CK1094" s="145"/>
      <c r="CL1094" s="145"/>
      <c r="CM1094" s="145"/>
      <c r="CN1094" s="145"/>
      <c r="CO1094" s="145"/>
      <c r="CP1094" s="145"/>
      <c r="CQ1094" s="145"/>
      <c r="CR1094" s="145"/>
      <c r="CS1094" s="145"/>
      <c r="CT1094" s="145"/>
      <c r="CU1094" s="145"/>
      <c r="CV1094" s="145"/>
      <c r="CW1094" s="145"/>
      <c r="CX1094" s="145"/>
      <c r="CY1094" s="145"/>
      <c r="CZ1094" s="145"/>
      <c r="DA1094" s="145"/>
      <c r="DB1094" s="145"/>
      <c r="DC1094" s="145"/>
      <c r="DD1094" s="145"/>
      <c r="DE1094" s="145"/>
      <c r="DF1094" s="145"/>
      <c r="DG1094" s="145"/>
      <c r="DH1094" s="145"/>
      <c r="DI1094" s="145"/>
      <c r="DJ1094" s="145"/>
      <c r="DK1094" s="145"/>
      <c r="DL1094" s="145"/>
      <c r="DM1094" s="145"/>
      <c r="DN1094" s="145"/>
      <c r="DO1094" s="145"/>
      <c r="DP1094" s="145"/>
      <c r="DQ1094" s="145"/>
      <c r="DR1094" s="145"/>
      <c r="DS1094" s="145"/>
      <c r="DT1094" s="145"/>
      <c r="DU1094" s="145"/>
      <c r="DV1094" s="145"/>
      <c r="DW1094" s="145"/>
      <c r="DX1094" s="145"/>
      <c r="DY1094" s="145"/>
      <c r="DZ1094" s="145"/>
      <c r="EA1094" s="145"/>
      <c r="EB1094" s="145"/>
      <c r="EC1094" s="145"/>
      <c r="ED1094" s="145"/>
      <c r="EE1094" s="145"/>
      <c r="EF1094" s="145"/>
      <c r="EG1094" s="145"/>
      <c r="EH1094" s="145"/>
      <c r="EI1094" s="145"/>
      <c r="EJ1094" s="145"/>
      <c r="EK1094" s="145"/>
      <c r="EL1094" s="145"/>
      <c r="EM1094" s="145"/>
      <c r="EN1094" s="145"/>
      <c r="EO1094" s="145"/>
      <c r="EP1094" s="145"/>
      <c r="EQ1094" s="145"/>
      <c r="ER1094" s="145"/>
      <c r="ES1094" s="145"/>
      <c r="ET1094" s="145"/>
      <c r="EU1094" s="145"/>
      <c r="EV1094" s="145"/>
      <c r="EW1094" s="145"/>
      <c r="EX1094" s="145"/>
      <c r="EY1094" s="145"/>
      <c r="EZ1094" s="145"/>
      <c r="FA1094" s="145"/>
      <c r="FB1094" s="145"/>
      <c r="FC1094" s="145"/>
      <c r="FD1094" s="145"/>
      <c r="FE1094" s="145"/>
      <c r="FF1094" s="145"/>
      <c r="FG1094" s="145"/>
      <c r="FH1094" s="145"/>
      <c r="FI1094" s="145"/>
      <c r="FJ1094" s="145"/>
      <c r="FK1094" s="145"/>
      <c r="FL1094" s="145"/>
      <c r="FM1094" s="145"/>
      <c r="FN1094" s="145"/>
      <c r="FO1094" s="145"/>
      <c r="FP1094" s="145"/>
      <c r="FQ1094" s="145"/>
      <c r="FR1094" s="145"/>
      <c r="FS1094" s="145"/>
      <c r="FT1094" s="146"/>
      <c r="FU1094" s="147"/>
      <c r="FV1094" s="147"/>
      <c r="FW1094" s="147"/>
      <c r="FX1094" s="147"/>
      <c r="FY1094" s="147"/>
      <c r="FZ1094" s="147"/>
      <c r="GA1094" s="147"/>
      <c r="GB1094" s="147"/>
      <c r="GC1094" s="147"/>
      <c r="GD1094" s="147"/>
      <c r="GE1094" s="147"/>
      <c r="GF1094" s="147"/>
      <c r="GG1094" s="148"/>
      <c r="GH1094" s="147"/>
      <c r="GI1094" s="147"/>
      <c r="GJ1094" s="147"/>
      <c r="GK1094" s="147"/>
      <c r="GL1094" s="147"/>
      <c r="GM1094" s="147"/>
      <c r="GN1094" s="147"/>
      <c r="GO1094" s="147"/>
      <c r="GP1094" s="147"/>
      <c r="GQ1094" s="147"/>
      <c r="GR1094" s="147"/>
      <c r="GS1094" s="147"/>
      <c r="GT1094" s="147"/>
      <c r="GU1094" s="147"/>
      <c r="GV1094" s="147"/>
      <c r="GW1094" s="147"/>
      <c r="GX1094" s="147"/>
      <c r="GY1094" s="147"/>
      <c r="GZ1094" s="147"/>
      <c r="HA1094" s="147"/>
      <c r="HB1094" s="147"/>
      <c r="HC1094" s="147"/>
      <c r="HD1094" s="147"/>
      <c r="HE1094" s="147"/>
      <c r="HF1094" s="147"/>
      <c r="HG1094" s="147"/>
      <c r="HI1094" s="147"/>
      <c r="HJ1094" s="147"/>
      <c r="HK1094" s="147"/>
      <c r="HL1094" s="147"/>
      <c r="HM1094" s="147"/>
    </row>
    <row r="1095" spans="1:221" s="149" customFormat="1" ht="12" customHeight="1" x14ac:dyDescent="0.2">
      <c r="A1095" s="150">
        <v>847</v>
      </c>
      <c r="B1095" s="151" t="s">
        <v>3363</v>
      </c>
      <c r="C1095" s="161"/>
      <c r="D1095" s="161"/>
      <c r="E1095" s="162"/>
      <c r="F1095" s="154">
        <f t="shared" si="258"/>
        <v>40.373502718903879</v>
      </c>
      <c r="G1095" s="306">
        <v>1985</v>
      </c>
      <c r="H1095" s="281">
        <v>2024</v>
      </c>
      <c r="I1095" s="154">
        <f t="shared" si="257"/>
        <v>657129.59</v>
      </c>
      <c r="J1095" s="237">
        <f t="shared" si="271"/>
        <v>5371745.3700000001</v>
      </c>
      <c r="K1095" s="155">
        <f t="shared" si="272"/>
        <v>0</v>
      </c>
      <c r="L1095" s="192">
        <v>0</v>
      </c>
      <c r="M1095" s="192">
        <v>0</v>
      </c>
      <c r="N1095" s="192">
        <v>0</v>
      </c>
      <c r="O1095" s="192">
        <v>0</v>
      </c>
      <c r="P1095" s="192">
        <v>0</v>
      </c>
      <c r="Q1095" s="155"/>
      <c r="R1095" s="155">
        <v>0</v>
      </c>
      <c r="S1095" s="155"/>
      <c r="T1095" s="155">
        <v>0</v>
      </c>
      <c r="U1095" s="155"/>
      <c r="V1095" s="155">
        <v>0</v>
      </c>
      <c r="W1095" s="197" t="str">
        <f t="shared" si="273"/>
        <v>0</v>
      </c>
      <c r="X1095" s="155">
        <v>0</v>
      </c>
      <c r="Y1095" s="162" t="s">
        <v>235</v>
      </c>
      <c r="Z1095" s="144">
        <v>706.99</v>
      </c>
      <c r="AA1095" s="155">
        <f t="shared" si="274"/>
        <v>5130016.83</v>
      </c>
      <c r="AB1095" s="144">
        <v>0</v>
      </c>
      <c r="AC1095" s="144">
        <v>0</v>
      </c>
      <c r="AD1095" s="144">
        <v>0</v>
      </c>
      <c r="AE1095" s="144">
        <v>0</v>
      </c>
      <c r="AF1095" s="144">
        <v>0</v>
      </c>
      <c r="AG1095" s="144">
        <v>0</v>
      </c>
      <c r="AH1095" s="144">
        <v>0</v>
      </c>
      <c r="AI1095" s="144">
        <v>0</v>
      </c>
      <c r="AJ1095" s="144">
        <v>0</v>
      </c>
      <c r="AK1095" s="144">
        <v>0</v>
      </c>
      <c r="AL1095" s="144">
        <v>0</v>
      </c>
      <c r="AM1095" s="144">
        <f t="shared" si="275"/>
        <v>161152.35999999999</v>
      </c>
      <c r="AN1095" s="144">
        <f t="shared" si="276"/>
        <v>80576.179999999993</v>
      </c>
      <c r="AO1095" s="144">
        <v>0</v>
      </c>
      <c r="AP1095" s="144" t="s">
        <v>4526</v>
      </c>
      <c r="AQ1095" s="294"/>
      <c r="AR1095" s="144"/>
      <c r="AS1095" s="271"/>
      <c r="AT1095" s="144"/>
      <c r="AU1095" s="144"/>
      <c r="AV1095" s="158" t="s">
        <v>972</v>
      </c>
      <c r="AW1095" s="159" t="s">
        <v>3362</v>
      </c>
      <c r="AX1095" s="159" t="s">
        <v>3363</v>
      </c>
      <c r="AY1095" s="159"/>
      <c r="AZ1095" s="159" t="s">
        <v>879</v>
      </c>
      <c r="BA1095" s="158" t="s">
        <v>1396</v>
      </c>
      <c r="BB1095" s="159" t="s">
        <v>891</v>
      </c>
      <c r="BC1095" s="158" t="s">
        <v>844</v>
      </c>
      <c r="BD1095" s="158" t="s">
        <v>166</v>
      </c>
      <c r="BE1095" s="158" t="s">
        <v>882</v>
      </c>
      <c r="BF1095" s="160">
        <v>1427.4</v>
      </c>
      <c r="BG1095" s="160">
        <v>1297.5</v>
      </c>
      <c r="BH1095" s="158" t="s">
        <v>883</v>
      </c>
      <c r="BI1095" s="193">
        <v>7.5</v>
      </c>
      <c r="BJ1095" s="159" t="s">
        <v>892</v>
      </c>
      <c r="BK1095" s="160">
        <v>706.99</v>
      </c>
      <c r="BL1095" s="160">
        <v>1595</v>
      </c>
      <c r="BM1095" s="160">
        <v>1399.1</v>
      </c>
      <c r="BN1095" s="158"/>
      <c r="BO1095" s="159" t="s">
        <v>885</v>
      </c>
      <c r="BP1095" s="159" t="s">
        <v>886</v>
      </c>
      <c r="BQ1095" s="204" t="s">
        <v>913</v>
      </c>
      <c r="BR1095" s="160">
        <v>4078865.69</v>
      </c>
      <c r="BS1095" s="160">
        <v>657129.59</v>
      </c>
      <c r="BT1095" s="160">
        <v>0</v>
      </c>
      <c r="BU1095" s="138">
        <v>657129.59</v>
      </c>
      <c r="BV1095" s="160">
        <v>657129.59</v>
      </c>
      <c r="BW1095" s="160">
        <v>657129.59</v>
      </c>
      <c r="BX1095" s="160">
        <v>0</v>
      </c>
      <c r="BY1095" s="160">
        <v>656086.98</v>
      </c>
      <c r="BZ1095" s="160">
        <v>656086.98</v>
      </c>
      <c r="CA1095" s="160">
        <v>0</v>
      </c>
      <c r="CB1095" s="160">
        <v>656086.98</v>
      </c>
      <c r="CC1095" s="160">
        <v>656086.98</v>
      </c>
      <c r="CD1095" s="160">
        <v>0</v>
      </c>
      <c r="CE1095" s="145"/>
      <c r="CF1095" s="145"/>
      <c r="CG1095" s="145"/>
      <c r="CH1095" s="145"/>
      <c r="CI1095" s="145"/>
      <c r="CJ1095" s="145"/>
      <c r="CK1095" s="145"/>
      <c r="CL1095" s="145"/>
      <c r="CM1095" s="145"/>
      <c r="CN1095" s="145"/>
      <c r="CO1095" s="145"/>
      <c r="CP1095" s="145"/>
      <c r="CQ1095" s="145"/>
      <c r="CR1095" s="145"/>
      <c r="CS1095" s="145"/>
      <c r="CT1095" s="145"/>
      <c r="CU1095" s="145"/>
      <c r="CV1095" s="145"/>
      <c r="CW1095" s="145"/>
      <c r="CX1095" s="145"/>
      <c r="CY1095" s="145"/>
      <c r="CZ1095" s="145"/>
      <c r="DA1095" s="145"/>
      <c r="DB1095" s="145"/>
      <c r="DC1095" s="145"/>
      <c r="DD1095" s="145"/>
      <c r="DE1095" s="145"/>
      <c r="DF1095" s="145"/>
      <c r="DG1095" s="145"/>
      <c r="DH1095" s="145"/>
      <c r="DI1095" s="145"/>
      <c r="DJ1095" s="145"/>
      <c r="DK1095" s="145"/>
      <c r="DL1095" s="145"/>
      <c r="DM1095" s="145"/>
      <c r="DN1095" s="145"/>
      <c r="DO1095" s="145"/>
      <c r="DP1095" s="145"/>
      <c r="DQ1095" s="145"/>
      <c r="DR1095" s="145"/>
      <c r="DS1095" s="145"/>
      <c r="DT1095" s="145"/>
      <c r="DU1095" s="145"/>
      <c r="DV1095" s="145"/>
      <c r="DW1095" s="145"/>
      <c r="DX1095" s="145"/>
      <c r="DY1095" s="145"/>
      <c r="DZ1095" s="145"/>
      <c r="EA1095" s="145"/>
      <c r="EB1095" s="145"/>
      <c r="EC1095" s="145"/>
      <c r="ED1095" s="145"/>
      <c r="EE1095" s="145"/>
      <c r="EF1095" s="145"/>
      <c r="EG1095" s="145"/>
      <c r="EH1095" s="145"/>
      <c r="EI1095" s="145"/>
      <c r="EJ1095" s="145"/>
      <c r="EK1095" s="145"/>
      <c r="EL1095" s="145"/>
      <c r="EM1095" s="145"/>
      <c r="EN1095" s="145"/>
      <c r="EO1095" s="145"/>
      <c r="EP1095" s="145"/>
      <c r="EQ1095" s="145"/>
      <c r="ER1095" s="145"/>
      <c r="ES1095" s="145"/>
      <c r="ET1095" s="145"/>
      <c r="EU1095" s="145"/>
      <c r="EV1095" s="145"/>
      <c r="EW1095" s="145"/>
      <c r="EX1095" s="145"/>
      <c r="EY1095" s="145"/>
      <c r="EZ1095" s="145"/>
      <c r="FA1095" s="145"/>
      <c r="FB1095" s="145"/>
      <c r="FC1095" s="145"/>
      <c r="FD1095" s="145"/>
      <c r="FE1095" s="145"/>
      <c r="FF1095" s="145"/>
      <c r="FG1095" s="145"/>
      <c r="FH1095" s="145"/>
      <c r="FI1095" s="145"/>
      <c r="FJ1095" s="145"/>
      <c r="FK1095" s="145"/>
      <c r="FL1095" s="145"/>
      <c r="FM1095" s="145"/>
      <c r="FN1095" s="145"/>
      <c r="FO1095" s="145"/>
      <c r="FP1095" s="145"/>
      <c r="FQ1095" s="145"/>
      <c r="FR1095" s="145"/>
      <c r="FS1095" s="145"/>
      <c r="FT1095" s="146"/>
      <c r="FU1095" s="147"/>
      <c r="FV1095" s="147"/>
      <c r="FW1095" s="147"/>
      <c r="FX1095" s="147"/>
      <c r="FY1095" s="147"/>
      <c r="FZ1095" s="147"/>
      <c r="GA1095" s="147"/>
      <c r="GB1095" s="147"/>
      <c r="GC1095" s="147"/>
      <c r="GD1095" s="147"/>
      <c r="GE1095" s="147"/>
      <c r="GF1095" s="147"/>
      <c r="GG1095" s="148"/>
      <c r="GH1095" s="147"/>
      <c r="GI1095" s="147"/>
      <c r="GJ1095" s="147"/>
      <c r="GK1095" s="147"/>
      <c r="GL1095" s="147"/>
      <c r="GM1095" s="147"/>
      <c r="GN1095" s="147"/>
      <c r="GO1095" s="147"/>
      <c r="GP1095" s="147"/>
      <c r="GQ1095" s="147"/>
      <c r="GR1095" s="147"/>
      <c r="GS1095" s="147"/>
      <c r="GT1095" s="147"/>
      <c r="GU1095" s="147"/>
      <c r="GV1095" s="147"/>
      <c r="GW1095" s="147"/>
      <c r="GX1095" s="147"/>
      <c r="GY1095" s="147"/>
      <c r="GZ1095" s="147"/>
      <c r="HA1095" s="147"/>
      <c r="HB1095" s="147"/>
      <c r="HC1095" s="147"/>
      <c r="HD1095" s="147"/>
      <c r="HE1095" s="147"/>
      <c r="HF1095" s="147"/>
      <c r="HG1095" s="147"/>
      <c r="HI1095" s="147"/>
      <c r="HJ1095" s="147"/>
      <c r="HK1095" s="147"/>
      <c r="HL1095" s="147"/>
      <c r="HM1095" s="147"/>
    </row>
    <row r="1096" spans="1:221" s="149" customFormat="1" ht="12" customHeight="1" x14ac:dyDescent="0.2">
      <c r="A1096" s="150">
        <v>848</v>
      </c>
      <c r="B1096" s="151" t="s">
        <v>3365</v>
      </c>
      <c r="C1096" s="161"/>
      <c r="D1096" s="161"/>
      <c r="E1096" s="162"/>
      <c r="F1096" s="154">
        <f t="shared" si="258"/>
        <v>21.242819813070778</v>
      </c>
      <c r="G1096" s="306">
        <v>1990</v>
      </c>
      <c r="H1096" s="281">
        <v>2025</v>
      </c>
      <c r="I1096" s="154">
        <f t="shared" si="257"/>
        <v>940663.61</v>
      </c>
      <c r="J1096" s="152">
        <f t="shared" si="271"/>
        <v>4513535.96</v>
      </c>
      <c r="K1096" s="155">
        <f t="shared" si="272"/>
        <v>0</v>
      </c>
      <c r="L1096" s="192">
        <v>0</v>
      </c>
      <c r="M1096" s="192">
        <v>0</v>
      </c>
      <c r="N1096" s="192">
        <v>0</v>
      </c>
      <c r="O1096" s="192">
        <v>0</v>
      </c>
      <c r="P1096" s="192">
        <v>0</v>
      </c>
      <c r="Q1096" s="155"/>
      <c r="R1096" s="155">
        <v>0</v>
      </c>
      <c r="S1096" s="155"/>
      <c r="T1096" s="155">
        <v>0</v>
      </c>
      <c r="U1096" s="155"/>
      <c r="V1096" s="155">
        <v>0</v>
      </c>
      <c r="W1096" s="197" t="str">
        <f t="shared" si="273"/>
        <v>0</v>
      </c>
      <c r="X1096" s="155">
        <v>0</v>
      </c>
      <c r="Y1096" s="162" t="s">
        <v>234</v>
      </c>
      <c r="Z1096" s="144">
        <v>510.7</v>
      </c>
      <c r="AA1096" s="155">
        <f t="shared" si="274"/>
        <v>4310426.84</v>
      </c>
      <c r="AB1096" s="144">
        <v>0</v>
      </c>
      <c r="AC1096" s="144">
        <v>0</v>
      </c>
      <c r="AD1096" s="144">
        <v>0</v>
      </c>
      <c r="AE1096" s="144">
        <v>0</v>
      </c>
      <c r="AF1096" s="144">
        <v>0</v>
      </c>
      <c r="AG1096" s="144">
        <v>0</v>
      </c>
      <c r="AH1096" s="144">
        <v>0</v>
      </c>
      <c r="AI1096" s="144">
        <v>0</v>
      </c>
      <c r="AJ1096" s="144">
        <v>0</v>
      </c>
      <c r="AK1096" s="144">
        <v>0</v>
      </c>
      <c r="AL1096" s="144">
        <v>0</v>
      </c>
      <c r="AM1096" s="144">
        <f t="shared" si="275"/>
        <v>135406.07999999999</v>
      </c>
      <c r="AN1096" s="144">
        <f t="shared" si="276"/>
        <v>67703.039999999994</v>
      </c>
      <c r="AO1096" s="144">
        <v>0</v>
      </c>
      <c r="AP1096" s="144" t="s">
        <v>4526</v>
      </c>
      <c r="AQ1096" s="294"/>
      <c r="AR1096" s="144"/>
      <c r="AS1096" s="271"/>
      <c r="AT1096" s="144"/>
      <c r="AU1096" s="144"/>
      <c r="AV1096" s="158" t="s">
        <v>976</v>
      </c>
      <c r="AW1096" s="159" t="s">
        <v>3364</v>
      </c>
      <c r="AX1096" s="159" t="s">
        <v>3365</v>
      </c>
      <c r="AY1096" s="159"/>
      <c r="AZ1096" s="159" t="s">
        <v>879</v>
      </c>
      <c r="BA1096" s="158" t="s">
        <v>880</v>
      </c>
      <c r="BB1096" s="159" t="s">
        <v>881</v>
      </c>
      <c r="BC1096" s="158" t="s">
        <v>846</v>
      </c>
      <c r="BD1096" s="158" t="s">
        <v>166</v>
      </c>
      <c r="BE1096" s="158" t="s">
        <v>865</v>
      </c>
      <c r="BF1096" s="160">
        <v>2055.1999999999998</v>
      </c>
      <c r="BG1096" s="160">
        <v>1868.8</v>
      </c>
      <c r="BH1096" s="158" t="s">
        <v>883</v>
      </c>
      <c r="BI1096" s="193">
        <v>7.5</v>
      </c>
      <c r="BJ1096" s="159" t="s">
        <v>892</v>
      </c>
      <c r="BK1096" s="160">
        <v>510.7</v>
      </c>
      <c r="BL1096" s="160">
        <v>426.9</v>
      </c>
      <c r="BM1096" s="160">
        <v>1704</v>
      </c>
      <c r="BN1096" s="158"/>
      <c r="BO1096" s="159" t="s">
        <v>885</v>
      </c>
      <c r="BP1096" s="159" t="s">
        <v>886</v>
      </c>
      <c r="BQ1096" s="204" t="s">
        <v>887</v>
      </c>
      <c r="BR1096" s="160">
        <v>2946401.94</v>
      </c>
      <c r="BS1096" s="160">
        <v>940663.61</v>
      </c>
      <c r="BT1096" s="160">
        <v>0</v>
      </c>
      <c r="BU1096" s="138">
        <v>940663.61</v>
      </c>
      <c r="BV1096" s="160">
        <v>940663.61</v>
      </c>
      <c r="BW1096" s="160">
        <v>940663.61</v>
      </c>
      <c r="BX1096" s="160">
        <v>0</v>
      </c>
      <c r="BY1096" s="160">
        <v>939588.97</v>
      </c>
      <c r="BZ1096" s="160">
        <v>939588.97</v>
      </c>
      <c r="CA1096" s="160">
        <v>0</v>
      </c>
      <c r="CB1096" s="160">
        <v>939588.97</v>
      </c>
      <c r="CC1096" s="160">
        <v>939588.97</v>
      </c>
      <c r="CD1096" s="160">
        <v>0</v>
      </c>
      <c r="CE1096" s="145"/>
      <c r="CF1096" s="145"/>
      <c r="CG1096" s="145"/>
      <c r="CH1096" s="145"/>
      <c r="CI1096" s="145"/>
      <c r="CJ1096" s="145"/>
      <c r="CK1096" s="145"/>
      <c r="CL1096" s="145"/>
      <c r="CM1096" s="145"/>
      <c r="CN1096" s="145"/>
      <c r="CO1096" s="145"/>
      <c r="CP1096" s="145"/>
      <c r="CQ1096" s="145"/>
      <c r="CR1096" s="145"/>
      <c r="CS1096" s="145"/>
      <c r="CT1096" s="145"/>
      <c r="CU1096" s="145"/>
      <c r="CV1096" s="145"/>
      <c r="CW1096" s="145"/>
      <c r="CX1096" s="145"/>
      <c r="CY1096" s="145"/>
      <c r="CZ1096" s="145"/>
      <c r="DA1096" s="145"/>
      <c r="DB1096" s="145"/>
      <c r="DC1096" s="145"/>
      <c r="DD1096" s="145"/>
      <c r="DE1096" s="145"/>
      <c r="DF1096" s="145"/>
      <c r="DG1096" s="145"/>
      <c r="DH1096" s="145"/>
      <c r="DI1096" s="145"/>
      <c r="DJ1096" s="145"/>
      <c r="DK1096" s="145"/>
      <c r="DL1096" s="145"/>
      <c r="DM1096" s="145"/>
      <c r="DN1096" s="145"/>
      <c r="DO1096" s="145"/>
      <c r="DP1096" s="145"/>
      <c r="DQ1096" s="145"/>
      <c r="DR1096" s="145"/>
      <c r="DS1096" s="145"/>
      <c r="DT1096" s="145"/>
      <c r="DU1096" s="145"/>
      <c r="DV1096" s="145"/>
      <c r="DW1096" s="145"/>
      <c r="DX1096" s="145"/>
      <c r="DY1096" s="145"/>
      <c r="DZ1096" s="145"/>
      <c r="EA1096" s="145"/>
      <c r="EB1096" s="145"/>
      <c r="EC1096" s="145"/>
      <c r="ED1096" s="145"/>
      <c r="EE1096" s="145"/>
      <c r="EF1096" s="145"/>
      <c r="EG1096" s="145"/>
      <c r="EH1096" s="145"/>
      <c r="EI1096" s="145"/>
      <c r="EJ1096" s="145"/>
      <c r="EK1096" s="145"/>
      <c r="EL1096" s="145"/>
      <c r="EM1096" s="145"/>
      <c r="EN1096" s="145"/>
      <c r="EO1096" s="145"/>
      <c r="EP1096" s="145"/>
      <c r="EQ1096" s="145"/>
      <c r="ER1096" s="145"/>
      <c r="ES1096" s="145"/>
      <c r="ET1096" s="145"/>
      <c r="EU1096" s="145"/>
      <c r="EV1096" s="145"/>
      <c r="EW1096" s="145"/>
      <c r="EX1096" s="145"/>
      <c r="EY1096" s="145"/>
      <c r="EZ1096" s="145"/>
      <c r="FA1096" s="145"/>
      <c r="FB1096" s="145"/>
      <c r="FC1096" s="145"/>
      <c r="FD1096" s="145"/>
      <c r="FE1096" s="145"/>
      <c r="FF1096" s="145"/>
      <c r="FG1096" s="145"/>
      <c r="FH1096" s="145"/>
      <c r="FI1096" s="145"/>
      <c r="FJ1096" s="145"/>
      <c r="FK1096" s="145"/>
      <c r="FL1096" s="145"/>
      <c r="FM1096" s="145"/>
      <c r="FN1096" s="145"/>
      <c r="FO1096" s="145"/>
      <c r="FP1096" s="145"/>
      <c r="FQ1096" s="145"/>
      <c r="FR1096" s="145"/>
      <c r="FS1096" s="145"/>
      <c r="FT1096" s="146"/>
      <c r="FU1096" s="147"/>
      <c r="FV1096" s="147"/>
      <c r="FW1096" s="147"/>
      <c r="FX1096" s="147"/>
      <c r="FY1096" s="147"/>
      <c r="FZ1096" s="147"/>
      <c r="GA1096" s="147"/>
      <c r="GB1096" s="147"/>
      <c r="GC1096" s="147"/>
      <c r="GD1096" s="147"/>
      <c r="GE1096" s="147"/>
      <c r="GF1096" s="147"/>
      <c r="GG1096" s="148"/>
      <c r="GH1096" s="147"/>
      <c r="GI1096" s="147"/>
      <c r="GJ1096" s="147"/>
      <c r="GK1096" s="147"/>
      <c r="GL1096" s="147"/>
      <c r="GM1096" s="147"/>
      <c r="GN1096" s="147"/>
      <c r="GO1096" s="147"/>
      <c r="GP1096" s="147"/>
      <c r="GQ1096" s="147"/>
      <c r="GR1096" s="147"/>
      <c r="GS1096" s="147"/>
      <c r="GT1096" s="147"/>
      <c r="GU1096" s="147"/>
      <c r="GV1096" s="147"/>
      <c r="GW1096" s="147"/>
      <c r="GX1096" s="147"/>
      <c r="GY1096" s="147"/>
      <c r="GZ1096" s="147"/>
      <c r="HA1096" s="147"/>
      <c r="HB1096" s="147"/>
      <c r="HC1096" s="147"/>
      <c r="HD1096" s="147"/>
      <c r="HE1096" s="147"/>
      <c r="HF1096" s="147"/>
      <c r="HG1096" s="147"/>
      <c r="HI1096" s="147"/>
      <c r="HJ1096" s="147"/>
      <c r="HK1096" s="147"/>
      <c r="HL1096" s="147"/>
      <c r="HM1096" s="147"/>
    </row>
    <row r="1097" spans="1:221" s="149" customFormat="1" ht="12" customHeight="1" x14ac:dyDescent="0.2">
      <c r="A1097" s="150">
        <v>849</v>
      </c>
      <c r="B1097" s="151" t="s">
        <v>3367</v>
      </c>
      <c r="C1097" s="161"/>
      <c r="D1097" s="161"/>
      <c r="E1097" s="162"/>
      <c r="F1097" s="154">
        <f t="shared" si="258"/>
        <v>28.250306389410046</v>
      </c>
      <c r="G1097" s="306">
        <v>1990</v>
      </c>
      <c r="H1097" s="281">
        <v>2025</v>
      </c>
      <c r="I1097" s="154">
        <f t="shared" si="257"/>
        <v>1084055.06</v>
      </c>
      <c r="J1097" s="152">
        <f t="shared" si="271"/>
        <v>6504723.8499999996</v>
      </c>
      <c r="K1097" s="155">
        <f t="shared" si="272"/>
        <v>0</v>
      </c>
      <c r="L1097" s="192">
        <v>0</v>
      </c>
      <c r="M1097" s="192">
        <v>0</v>
      </c>
      <c r="N1097" s="192">
        <v>0</v>
      </c>
      <c r="O1097" s="192">
        <v>0</v>
      </c>
      <c r="P1097" s="192">
        <v>0</v>
      </c>
      <c r="Q1097" s="155"/>
      <c r="R1097" s="155">
        <v>0</v>
      </c>
      <c r="S1097" s="155"/>
      <c r="T1097" s="155">
        <v>0</v>
      </c>
      <c r="U1097" s="155"/>
      <c r="V1097" s="155">
        <v>0</v>
      </c>
      <c r="W1097" s="197" t="str">
        <f t="shared" si="273"/>
        <v>0</v>
      </c>
      <c r="X1097" s="155">
        <v>0</v>
      </c>
      <c r="Y1097" s="162" t="s">
        <v>234</v>
      </c>
      <c r="Z1097" s="144">
        <v>736</v>
      </c>
      <c r="AA1097" s="155">
        <f t="shared" si="274"/>
        <v>6212011.2699999996</v>
      </c>
      <c r="AB1097" s="144">
        <v>0</v>
      </c>
      <c r="AC1097" s="144">
        <v>0</v>
      </c>
      <c r="AD1097" s="144">
        <v>0</v>
      </c>
      <c r="AE1097" s="144">
        <v>0</v>
      </c>
      <c r="AF1097" s="144">
        <v>0</v>
      </c>
      <c r="AG1097" s="144">
        <v>0</v>
      </c>
      <c r="AH1097" s="144">
        <v>0</v>
      </c>
      <c r="AI1097" s="144">
        <v>0</v>
      </c>
      <c r="AJ1097" s="144">
        <v>0</v>
      </c>
      <c r="AK1097" s="144">
        <v>0</v>
      </c>
      <c r="AL1097" s="144">
        <v>0</v>
      </c>
      <c r="AM1097" s="144">
        <f t="shared" si="275"/>
        <v>195141.72</v>
      </c>
      <c r="AN1097" s="144">
        <f t="shared" si="276"/>
        <v>97570.86</v>
      </c>
      <c r="AO1097" s="144">
        <v>0</v>
      </c>
      <c r="AP1097" s="144" t="s">
        <v>4526</v>
      </c>
      <c r="AQ1097" s="294"/>
      <c r="AR1097" s="144"/>
      <c r="AS1097" s="271"/>
      <c r="AT1097" s="144"/>
      <c r="AU1097" s="144"/>
      <c r="AV1097" s="158" t="s">
        <v>979</v>
      </c>
      <c r="AW1097" s="159" t="s">
        <v>3366</v>
      </c>
      <c r="AX1097" s="159" t="s">
        <v>3367</v>
      </c>
      <c r="AY1097" s="159"/>
      <c r="AZ1097" s="159" t="s">
        <v>879</v>
      </c>
      <c r="BA1097" s="158" t="s">
        <v>880</v>
      </c>
      <c r="BB1097" s="159" t="s">
        <v>881</v>
      </c>
      <c r="BC1097" s="158" t="s">
        <v>846</v>
      </c>
      <c r="BD1097" s="158" t="s">
        <v>166</v>
      </c>
      <c r="BE1097" s="158" t="s">
        <v>866</v>
      </c>
      <c r="BF1097" s="160">
        <v>2362.4</v>
      </c>
      <c r="BG1097" s="160">
        <v>2132</v>
      </c>
      <c r="BH1097" s="158" t="s">
        <v>883</v>
      </c>
      <c r="BI1097" s="193">
        <v>7.5</v>
      </c>
      <c r="BJ1097" s="159" t="s">
        <v>892</v>
      </c>
      <c r="BK1097" s="160">
        <v>736</v>
      </c>
      <c r="BL1097" s="160">
        <v>484.9</v>
      </c>
      <c r="BM1097" s="160">
        <v>1860</v>
      </c>
      <c r="BN1097" s="158"/>
      <c r="BO1097" s="159" t="s">
        <v>885</v>
      </c>
      <c r="BP1097" s="159" t="s">
        <v>886</v>
      </c>
      <c r="BQ1097" s="204" t="s">
        <v>887</v>
      </c>
      <c r="BR1097" s="160">
        <v>4246234.24</v>
      </c>
      <c r="BS1097" s="160">
        <v>1084055.06</v>
      </c>
      <c r="BT1097" s="160">
        <v>0</v>
      </c>
      <c r="BU1097" s="138">
        <v>1084055.06</v>
      </c>
      <c r="BV1097" s="160">
        <v>1084055.06</v>
      </c>
      <c r="BW1097" s="160">
        <v>1084055.06</v>
      </c>
      <c r="BX1097" s="160">
        <v>0</v>
      </c>
      <c r="BY1097" s="160">
        <v>1078777.78</v>
      </c>
      <c r="BZ1097" s="160">
        <v>1078777.78</v>
      </c>
      <c r="CA1097" s="160">
        <v>0</v>
      </c>
      <c r="CB1097" s="160">
        <v>1078777.78</v>
      </c>
      <c r="CC1097" s="160">
        <v>1078777.78</v>
      </c>
      <c r="CD1097" s="160">
        <v>0</v>
      </c>
      <c r="CE1097" s="145"/>
      <c r="CF1097" s="145"/>
      <c r="CG1097" s="145"/>
      <c r="CH1097" s="145"/>
      <c r="CI1097" s="145"/>
      <c r="CJ1097" s="145"/>
      <c r="CK1097" s="145"/>
      <c r="CL1097" s="145"/>
      <c r="CM1097" s="145"/>
      <c r="CN1097" s="145"/>
      <c r="CO1097" s="145"/>
      <c r="CP1097" s="145"/>
      <c r="CQ1097" s="145"/>
      <c r="CR1097" s="145"/>
      <c r="CS1097" s="145"/>
      <c r="CT1097" s="145"/>
      <c r="CU1097" s="145"/>
      <c r="CV1097" s="145"/>
      <c r="CW1097" s="145"/>
      <c r="CX1097" s="145"/>
      <c r="CY1097" s="145"/>
      <c r="CZ1097" s="145"/>
      <c r="DA1097" s="145"/>
      <c r="DB1097" s="145"/>
      <c r="DC1097" s="145"/>
      <c r="DD1097" s="145"/>
      <c r="DE1097" s="145"/>
      <c r="DF1097" s="145"/>
      <c r="DG1097" s="145"/>
      <c r="DH1097" s="145"/>
      <c r="DI1097" s="145"/>
      <c r="DJ1097" s="145"/>
      <c r="DK1097" s="145"/>
      <c r="DL1097" s="145"/>
      <c r="DM1097" s="145"/>
      <c r="DN1097" s="145"/>
      <c r="DO1097" s="145"/>
      <c r="DP1097" s="145"/>
      <c r="DQ1097" s="145"/>
      <c r="DR1097" s="145"/>
      <c r="DS1097" s="145"/>
      <c r="DT1097" s="145"/>
      <c r="DU1097" s="145"/>
      <c r="DV1097" s="145"/>
      <c r="DW1097" s="145"/>
      <c r="DX1097" s="145"/>
      <c r="DY1097" s="145"/>
      <c r="DZ1097" s="145"/>
      <c r="EA1097" s="145"/>
      <c r="EB1097" s="145"/>
      <c r="EC1097" s="145"/>
      <c r="ED1097" s="145"/>
      <c r="EE1097" s="145"/>
      <c r="EF1097" s="145"/>
      <c r="EG1097" s="145"/>
      <c r="EH1097" s="145"/>
      <c r="EI1097" s="145"/>
      <c r="EJ1097" s="145"/>
      <c r="EK1097" s="145"/>
      <c r="EL1097" s="145"/>
      <c r="EM1097" s="145"/>
      <c r="EN1097" s="145"/>
      <c r="EO1097" s="145"/>
      <c r="EP1097" s="145"/>
      <c r="EQ1097" s="145"/>
      <c r="ER1097" s="145"/>
      <c r="ES1097" s="145"/>
      <c r="ET1097" s="145"/>
      <c r="EU1097" s="145"/>
      <c r="EV1097" s="145"/>
      <c r="EW1097" s="145"/>
      <c r="EX1097" s="145"/>
      <c r="EY1097" s="145"/>
      <c r="EZ1097" s="145"/>
      <c r="FA1097" s="145"/>
      <c r="FB1097" s="145"/>
      <c r="FC1097" s="145"/>
      <c r="FD1097" s="145"/>
      <c r="FE1097" s="145"/>
      <c r="FF1097" s="145"/>
      <c r="FG1097" s="145"/>
      <c r="FH1097" s="145"/>
      <c r="FI1097" s="145"/>
      <c r="FJ1097" s="145"/>
      <c r="FK1097" s="145"/>
      <c r="FL1097" s="145"/>
      <c r="FM1097" s="145"/>
      <c r="FN1097" s="145"/>
      <c r="FO1097" s="145"/>
      <c r="FP1097" s="145"/>
      <c r="FQ1097" s="145"/>
      <c r="FR1097" s="145"/>
      <c r="FS1097" s="145"/>
      <c r="FT1097" s="146"/>
      <c r="FU1097" s="147"/>
      <c r="FV1097" s="147"/>
      <c r="FW1097" s="147"/>
      <c r="FX1097" s="147"/>
      <c r="FY1097" s="147"/>
      <c r="FZ1097" s="147"/>
      <c r="GA1097" s="147"/>
      <c r="GB1097" s="147"/>
      <c r="GC1097" s="147"/>
      <c r="GD1097" s="147"/>
      <c r="GE1097" s="147"/>
      <c r="GF1097" s="147"/>
      <c r="GG1097" s="148"/>
      <c r="GH1097" s="147"/>
      <c r="GI1097" s="147"/>
      <c r="GJ1097" s="147"/>
      <c r="GK1097" s="147"/>
      <c r="GL1097" s="147"/>
      <c r="GM1097" s="147"/>
      <c r="GN1097" s="147"/>
      <c r="GO1097" s="147"/>
      <c r="GP1097" s="147"/>
      <c r="GQ1097" s="147"/>
      <c r="GR1097" s="147"/>
      <c r="GS1097" s="147"/>
      <c r="GT1097" s="147"/>
      <c r="GU1097" s="147"/>
      <c r="GV1097" s="147"/>
      <c r="GW1097" s="147"/>
      <c r="GX1097" s="147"/>
      <c r="GY1097" s="147"/>
      <c r="GZ1097" s="147"/>
      <c r="HA1097" s="147"/>
      <c r="HB1097" s="147"/>
      <c r="HC1097" s="147"/>
      <c r="HD1097" s="147"/>
      <c r="HE1097" s="147"/>
      <c r="HF1097" s="147"/>
      <c r="HG1097" s="147"/>
      <c r="HI1097" s="147"/>
      <c r="HJ1097" s="147"/>
      <c r="HK1097" s="147"/>
      <c r="HL1097" s="147"/>
      <c r="HM1097" s="147"/>
    </row>
    <row r="1098" spans="1:221" s="149" customFormat="1" ht="12" customHeight="1" x14ac:dyDescent="0.2">
      <c r="A1098" s="150">
        <v>850</v>
      </c>
      <c r="B1098" s="151" t="s">
        <v>3369</v>
      </c>
      <c r="C1098" s="161"/>
      <c r="D1098" s="161"/>
      <c r="E1098" s="162"/>
      <c r="F1098" s="154">
        <f t="shared" si="258"/>
        <v>20.679234069540435</v>
      </c>
      <c r="G1098" s="306">
        <v>1988</v>
      </c>
      <c r="H1098" s="281">
        <v>2025</v>
      </c>
      <c r="I1098" s="154">
        <f t="shared" si="257"/>
        <v>1443746.38</v>
      </c>
      <c r="J1098" s="152">
        <f t="shared" si="271"/>
        <v>6856473.8600000003</v>
      </c>
      <c r="K1098" s="155">
        <f t="shared" si="272"/>
        <v>0</v>
      </c>
      <c r="L1098" s="192">
        <v>0</v>
      </c>
      <c r="M1098" s="192">
        <v>0</v>
      </c>
      <c r="N1098" s="192">
        <v>0</v>
      </c>
      <c r="O1098" s="192">
        <v>0</v>
      </c>
      <c r="P1098" s="192">
        <v>0</v>
      </c>
      <c r="Q1098" s="155"/>
      <c r="R1098" s="155">
        <v>0</v>
      </c>
      <c r="S1098" s="155"/>
      <c r="T1098" s="155">
        <v>0</v>
      </c>
      <c r="U1098" s="155"/>
      <c r="V1098" s="155">
        <v>0</v>
      </c>
      <c r="W1098" s="197" t="str">
        <f t="shared" si="273"/>
        <v>0</v>
      </c>
      <c r="X1098" s="155">
        <v>0</v>
      </c>
      <c r="Y1098" s="162" t="s">
        <v>234</v>
      </c>
      <c r="Z1098" s="144">
        <v>775.8</v>
      </c>
      <c r="AA1098" s="155">
        <f t="shared" si="274"/>
        <v>6547932.5300000003</v>
      </c>
      <c r="AB1098" s="144">
        <v>0</v>
      </c>
      <c r="AC1098" s="144">
        <v>0</v>
      </c>
      <c r="AD1098" s="144">
        <v>0</v>
      </c>
      <c r="AE1098" s="144">
        <v>0</v>
      </c>
      <c r="AF1098" s="144">
        <v>0</v>
      </c>
      <c r="AG1098" s="144">
        <v>0</v>
      </c>
      <c r="AH1098" s="144">
        <v>0</v>
      </c>
      <c r="AI1098" s="144">
        <v>0</v>
      </c>
      <c r="AJ1098" s="144">
        <v>0</v>
      </c>
      <c r="AK1098" s="144">
        <v>0</v>
      </c>
      <c r="AL1098" s="144">
        <v>0</v>
      </c>
      <c r="AM1098" s="144">
        <f t="shared" si="275"/>
        <v>205694.22</v>
      </c>
      <c r="AN1098" s="144">
        <f t="shared" si="276"/>
        <v>102847.11</v>
      </c>
      <c r="AO1098" s="144">
        <v>0</v>
      </c>
      <c r="AP1098" s="144" t="s">
        <v>4526</v>
      </c>
      <c r="AQ1098" s="294"/>
      <c r="AR1098" s="144"/>
      <c r="AS1098" s="271"/>
      <c r="AT1098" s="144"/>
      <c r="AU1098" s="144"/>
      <c r="AV1098" s="158" t="s">
        <v>983</v>
      </c>
      <c r="AW1098" s="159" t="s">
        <v>3368</v>
      </c>
      <c r="AX1098" s="159" t="s">
        <v>3369</v>
      </c>
      <c r="AY1098" s="159"/>
      <c r="AZ1098" s="159" t="s">
        <v>879</v>
      </c>
      <c r="BA1098" s="158" t="s">
        <v>1410</v>
      </c>
      <c r="BB1098" s="159" t="s">
        <v>881</v>
      </c>
      <c r="BC1098" s="158" t="s">
        <v>846</v>
      </c>
      <c r="BD1098" s="158" t="s">
        <v>844</v>
      </c>
      <c r="BE1098" s="158" t="s">
        <v>902</v>
      </c>
      <c r="BF1098" s="160">
        <v>3155.5</v>
      </c>
      <c r="BG1098" s="160">
        <v>2908.3</v>
      </c>
      <c r="BH1098" s="158" t="s">
        <v>883</v>
      </c>
      <c r="BI1098" s="193">
        <v>7.5</v>
      </c>
      <c r="BJ1098" s="159" t="s">
        <v>892</v>
      </c>
      <c r="BK1098" s="160">
        <v>775.8</v>
      </c>
      <c r="BL1098" s="160">
        <v>0</v>
      </c>
      <c r="BM1098" s="160">
        <v>2384</v>
      </c>
      <c r="BN1098" s="158"/>
      <c r="BO1098" s="159" t="s">
        <v>885</v>
      </c>
      <c r="BP1098" s="159" t="s">
        <v>886</v>
      </c>
      <c r="BQ1098" s="204" t="s">
        <v>887</v>
      </c>
      <c r="BR1098" s="160">
        <v>4475853.97</v>
      </c>
      <c r="BS1098" s="160">
        <v>1443746.38</v>
      </c>
      <c r="BT1098" s="160">
        <v>0</v>
      </c>
      <c r="BU1098" s="138">
        <v>1443746.38</v>
      </c>
      <c r="BV1098" s="160">
        <v>1443746.38</v>
      </c>
      <c r="BW1098" s="160">
        <v>1443746.38</v>
      </c>
      <c r="BX1098" s="160">
        <v>0</v>
      </c>
      <c r="BY1098" s="160">
        <v>1438000.58</v>
      </c>
      <c r="BZ1098" s="160">
        <v>1438000.58</v>
      </c>
      <c r="CA1098" s="160">
        <v>0</v>
      </c>
      <c r="CB1098" s="160">
        <v>1438000.58</v>
      </c>
      <c r="CC1098" s="160">
        <v>1438000.58</v>
      </c>
      <c r="CD1098" s="160">
        <v>0</v>
      </c>
      <c r="CE1098" s="145"/>
      <c r="CF1098" s="145"/>
      <c r="CG1098" s="145"/>
      <c r="CH1098" s="145"/>
      <c r="CI1098" s="145"/>
      <c r="CJ1098" s="145"/>
      <c r="CK1098" s="145"/>
      <c r="CL1098" s="145"/>
      <c r="CM1098" s="145"/>
      <c r="CN1098" s="145"/>
      <c r="CO1098" s="145"/>
      <c r="CP1098" s="145"/>
      <c r="CQ1098" s="145"/>
      <c r="CR1098" s="145"/>
      <c r="CS1098" s="145"/>
      <c r="CT1098" s="145"/>
      <c r="CU1098" s="145"/>
      <c r="CV1098" s="145"/>
      <c r="CW1098" s="145"/>
      <c r="CX1098" s="145"/>
      <c r="CY1098" s="145"/>
      <c r="CZ1098" s="145"/>
      <c r="DA1098" s="145"/>
      <c r="DB1098" s="145"/>
      <c r="DC1098" s="145"/>
      <c r="DD1098" s="145"/>
      <c r="DE1098" s="145"/>
      <c r="DF1098" s="145"/>
      <c r="DG1098" s="145"/>
      <c r="DH1098" s="145"/>
      <c r="DI1098" s="145"/>
      <c r="DJ1098" s="145"/>
      <c r="DK1098" s="145"/>
      <c r="DL1098" s="145"/>
      <c r="DM1098" s="145"/>
      <c r="DN1098" s="145"/>
      <c r="DO1098" s="145"/>
      <c r="DP1098" s="145"/>
      <c r="DQ1098" s="145"/>
      <c r="DR1098" s="145"/>
      <c r="DS1098" s="145"/>
      <c r="DT1098" s="145"/>
      <c r="DU1098" s="145"/>
      <c r="DV1098" s="145"/>
      <c r="DW1098" s="145"/>
      <c r="DX1098" s="145"/>
      <c r="DY1098" s="145"/>
      <c r="DZ1098" s="145"/>
      <c r="EA1098" s="145"/>
      <c r="EB1098" s="145"/>
      <c r="EC1098" s="145"/>
      <c r="ED1098" s="145"/>
      <c r="EE1098" s="145"/>
      <c r="EF1098" s="145"/>
      <c r="EG1098" s="145"/>
      <c r="EH1098" s="145"/>
      <c r="EI1098" s="145"/>
      <c r="EJ1098" s="145"/>
      <c r="EK1098" s="145"/>
      <c r="EL1098" s="145"/>
      <c r="EM1098" s="145"/>
      <c r="EN1098" s="145"/>
      <c r="EO1098" s="145"/>
      <c r="EP1098" s="145"/>
      <c r="EQ1098" s="145"/>
      <c r="ER1098" s="145"/>
      <c r="ES1098" s="145"/>
      <c r="ET1098" s="145"/>
      <c r="EU1098" s="145"/>
      <c r="EV1098" s="145"/>
      <c r="EW1098" s="145"/>
      <c r="EX1098" s="145"/>
      <c r="EY1098" s="145"/>
      <c r="EZ1098" s="145"/>
      <c r="FA1098" s="145"/>
      <c r="FB1098" s="145"/>
      <c r="FC1098" s="145"/>
      <c r="FD1098" s="145"/>
      <c r="FE1098" s="145"/>
      <c r="FF1098" s="145"/>
      <c r="FG1098" s="145"/>
      <c r="FH1098" s="145"/>
      <c r="FI1098" s="145"/>
      <c r="FJ1098" s="145"/>
      <c r="FK1098" s="145"/>
      <c r="FL1098" s="145"/>
      <c r="FM1098" s="145"/>
      <c r="FN1098" s="145"/>
      <c r="FO1098" s="145"/>
      <c r="FP1098" s="145"/>
      <c r="FQ1098" s="145"/>
      <c r="FR1098" s="145"/>
      <c r="FS1098" s="145"/>
      <c r="FT1098" s="146"/>
      <c r="FU1098" s="147"/>
      <c r="FV1098" s="147"/>
      <c r="FW1098" s="147"/>
      <c r="FX1098" s="147"/>
      <c r="FY1098" s="147"/>
      <c r="FZ1098" s="147"/>
      <c r="GA1098" s="147"/>
      <c r="GB1098" s="147"/>
      <c r="GC1098" s="147"/>
      <c r="GD1098" s="147"/>
      <c r="GE1098" s="147"/>
      <c r="GF1098" s="147"/>
      <c r="GG1098" s="148"/>
      <c r="GH1098" s="147"/>
      <c r="GI1098" s="147"/>
      <c r="GJ1098" s="147"/>
      <c r="GK1098" s="147"/>
      <c r="GL1098" s="147"/>
      <c r="GM1098" s="147"/>
      <c r="GN1098" s="147"/>
      <c r="GO1098" s="147"/>
      <c r="GP1098" s="147"/>
      <c r="GQ1098" s="147"/>
      <c r="GR1098" s="147"/>
      <c r="GS1098" s="147"/>
      <c r="GT1098" s="147"/>
      <c r="GU1098" s="147"/>
      <c r="GV1098" s="147"/>
      <c r="GW1098" s="147"/>
      <c r="GX1098" s="147"/>
      <c r="GY1098" s="147"/>
      <c r="GZ1098" s="147"/>
      <c r="HA1098" s="147"/>
      <c r="HB1098" s="147"/>
      <c r="HC1098" s="147"/>
      <c r="HD1098" s="147"/>
      <c r="HE1098" s="147"/>
      <c r="HF1098" s="147"/>
      <c r="HG1098" s="147"/>
      <c r="HI1098" s="147"/>
      <c r="HJ1098" s="147"/>
      <c r="HK1098" s="147"/>
      <c r="HL1098" s="147"/>
      <c r="HM1098" s="147"/>
    </row>
    <row r="1099" spans="1:221" s="149" customFormat="1" ht="12" customHeight="1" x14ac:dyDescent="0.2">
      <c r="A1099" s="150">
        <v>851</v>
      </c>
      <c r="B1099" s="151" t="s">
        <v>3371</v>
      </c>
      <c r="C1099" s="161"/>
      <c r="D1099" s="161"/>
      <c r="E1099" s="162"/>
      <c r="F1099" s="154">
        <f t="shared" si="258"/>
        <v>25.533709661032603</v>
      </c>
      <c r="G1099" s="306">
        <v>1987</v>
      </c>
      <c r="H1099" s="281">
        <v>2025</v>
      </c>
      <c r="I1099" s="154">
        <f t="shared" si="257"/>
        <v>1196602.8500000001</v>
      </c>
      <c r="J1099" s="152">
        <f t="shared" si="271"/>
        <v>6725672.3399999999</v>
      </c>
      <c r="K1099" s="155">
        <f t="shared" si="272"/>
        <v>0</v>
      </c>
      <c r="L1099" s="192">
        <v>0</v>
      </c>
      <c r="M1099" s="192">
        <v>0</v>
      </c>
      <c r="N1099" s="192">
        <v>0</v>
      </c>
      <c r="O1099" s="192">
        <v>0</v>
      </c>
      <c r="P1099" s="192">
        <v>0</v>
      </c>
      <c r="Q1099" s="155"/>
      <c r="R1099" s="155">
        <v>0</v>
      </c>
      <c r="S1099" s="155"/>
      <c r="T1099" s="155">
        <v>0</v>
      </c>
      <c r="U1099" s="155"/>
      <c r="V1099" s="155">
        <v>0</v>
      </c>
      <c r="W1099" s="197" t="str">
        <f t="shared" si="273"/>
        <v>0</v>
      </c>
      <c r="X1099" s="155">
        <v>0</v>
      </c>
      <c r="Y1099" s="162" t="s">
        <v>234</v>
      </c>
      <c r="Z1099" s="144">
        <v>761</v>
      </c>
      <c r="AA1099" s="155">
        <f t="shared" si="274"/>
        <v>6423017.0800000001</v>
      </c>
      <c r="AB1099" s="144">
        <v>0</v>
      </c>
      <c r="AC1099" s="144">
        <v>0</v>
      </c>
      <c r="AD1099" s="144">
        <v>0</v>
      </c>
      <c r="AE1099" s="144">
        <v>0</v>
      </c>
      <c r="AF1099" s="144">
        <v>0</v>
      </c>
      <c r="AG1099" s="144">
        <v>0</v>
      </c>
      <c r="AH1099" s="144">
        <v>0</v>
      </c>
      <c r="AI1099" s="144">
        <v>0</v>
      </c>
      <c r="AJ1099" s="144">
        <v>0</v>
      </c>
      <c r="AK1099" s="144">
        <v>0</v>
      </c>
      <c r="AL1099" s="144">
        <v>0</v>
      </c>
      <c r="AM1099" s="144">
        <f t="shared" si="275"/>
        <v>201770.17</v>
      </c>
      <c r="AN1099" s="144">
        <f t="shared" si="276"/>
        <v>100885.09</v>
      </c>
      <c r="AO1099" s="144">
        <v>0</v>
      </c>
      <c r="AP1099" s="144" t="s">
        <v>4526</v>
      </c>
      <c r="AQ1099" s="294"/>
      <c r="AR1099" s="144"/>
      <c r="AS1099" s="271"/>
      <c r="AT1099" s="144"/>
      <c r="AU1099" s="144"/>
      <c r="AV1099" s="158" t="s">
        <v>1070</v>
      </c>
      <c r="AW1099" s="159" t="s">
        <v>3370</v>
      </c>
      <c r="AX1099" s="159" t="s">
        <v>3371</v>
      </c>
      <c r="AY1099" s="159" t="s">
        <v>878</v>
      </c>
      <c r="AZ1099" s="159" t="s">
        <v>879</v>
      </c>
      <c r="BA1099" s="158" t="s">
        <v>1398</v>
      </c>
      <c r="BB1099" s="159" t="s">
        <v>891</v>
      </c>
      <c r="BC1099" s="158" t="s">
        <v>846</v>
      </c>
      <c r="BD1099" s="158" t="s">
        <v>165</v>
      </c>
      <c r="BE1099" s="158" t="s">
        <v>1407</v>
      </c>
      <c r="BF1099" s="160">
        <v>2895.6</v>
      </c>
      <c r="BG1099" s="160">
        <v>2406</v>
      </c>
      <c r="BH1099" s="158" t="s">
        <v>883</v>
      </c>
      <c r="BI1099" s="193">
        <v>7.5</v>
      </c>
      <c r="BJ1099" s="159" t="s">
        <v>892</v>
      </c>
      <c r="BK1099" s="160">
        <v>761</v>
      </c>
      <c r="BL1099" s="160">
        <v>588.29999999999995</v>
      </c>
      <c r="BM1099" s="160">
        <v>2343</v>
      </c>
      <c r="BN1099" s="158"/>
      <c r="BO1099" s="159" t="s">
        <v>885</v>
      </c>
      <c r="BP1099" s="159" t="s">
        <v>886</v>
      </c>
      <c r="BQ1099" s="204" t="s">
        <v>887</v>
      </c>
      <c r="BR1099" s="160">
        <v>4390467.74</v>
      </c>
      <c r="BS1099" s="160">
        <v>1196602.8500000001</v>
      </c>
      <c r="BT1099" s="160">
        <v>0</v>
      </c>
      <c r="BU1099" s="138">
        <v>1196602.8500000001</v>
      </c>
      <c r="BV1099" s="160">
        <v>1196603.23</v>
      </c>
      <c r="BW1099" s="160">
        <v>1196603.23</v>
      </c>
      <c r="BX1099" s="160">
        <v>0</v>
      </c>
      <c r="BY1099" s="160">
        <v>1192289.1000000001</v>
      </c>
      <c r="BZ1099" s="160">
        <v>1192289.1000000001</v>
      </c>
      <c r="CA1099" s="160">
        <v>0</v>
      </c>
      <c r="CB1099" s="160">
        <v>1192289.1000000001</v>
      </c>
      <c r="CC1099" s="160">
        <v>1192289.1000000001</v>
      </c>
      <c r="CD1099" s="160">
        <v>0</v>
      </c>
      <c r="CE1099" s="145"/>
      <c r="CF1099" s="145"/>
      <c r="CG1099" s="145"/>
      <c r="CH1099" s="145"/>
      <c r="CI1099" s="145"/>
      <c r="CJ1099" s="145"/>
      <c r="CK1099" s="145"/>
      <c r="CL1099" s="145"/>
      <c r="CM1099" s="145"/>
      <c r="CN1099" s="145"/>
      <c r="CO1099" s="145"/>
      <c r="CP1099" s="145"/>
      <c r="CQ1099" s="145"/>
      <c r="CR1099" s="145"/>
      <c r="CS1099" s="145"/>
      <c r="CT1099" s="145"/>
      <c r="CU1099" s="145"/>
      <c r="CV1099" s="145"/>
      <c r="CW1099" s="145"/>
      <c r="CX1099" s="145"/>
      <c r="CY1099" s="145"/>
      <c r="CZ1099" s="145"/>
      <c r="DA1099" s="145"/>
      <c r="DB1099" s="145"/>
      <c r="DC1099" s="145"/>
      <c r="DD1099" s="145"/>
      <c r="DE1099" s="145"/>
      <c r="DF1099" s="145"/>
      <c r="DG1099" s="145"/>
      <c r="DH1099" s="145"/>
      <c r="DI1099" s="145"/>
      <c r="DJ1099" s="145"/>
      <c r="DK1099" s="145"/>
      <c r="DL1099" s="145"/>
      <c r="DM1099" s="145"/>
      <c r="DN1099" s="145"/>
      <c r="DO1099" s="145"/>
      <c r="DP1099" s="145"/>
      <c r="DQ1099" s="145"/>
      <c r="DR1099" s="145"/>
      <c r="DS1099" s="145"/>
      <c r="DT1099" s="145"/>
      <c r="DU1099" s="145"/>
      <c r="DV1099" s="145"/>
      <c r="DW1099" s="145"/>
      <c r="DX1099" s="145"/>
      <c r="DY1099" s="145"/>
      <c r="DZ1099" s="145"/>
      <c r="EA1099" s="145"/>
      <c r="EB1099" s="145"/>
      <c r="EC1099" s="145"/>
      <c r="ED1099" s="145"/>
      <c r="EE1099" s="145"/>
      <c r="EF1099" s="145"/>
      <c r="EG1099" s="145"/>
      <c r="EH1099" s="145"/>
      <c r="EI1099" s="145"/>
      <c r="EJ1099" s="145"/>
      <c r="EK1099" s="145"/>
      <c r="EL1099" s="145"/>
      <c r="EM1099" s="145"/>
      <c r="EN1099" s="145"/>
      <c r="EO1099" s="145"/>
      <c r="EP1099" s="145"/>
      <c r="EQ1099" s="145"/>
      <c r="ER1099" s="145"/>
      <c r="ES1099" s="145"/>
      <c r="ET1099" s="145"/>
      <c r="EU1099" s="145"/>
      <c r="EV1099" s="145"/>
      <c r="EW1099" s="145"/>
      <c r="EX1099" s="145"/>
      <c r="EY1099" s="145"/>
      <c r="EZ1099" s="145"/>
      <c r="FA1099" s="145"/>
      <c r="FB1099" s="145"/>
      <c r="FC1099" s="145"/>
      <c r="FD1099" s="145"/>
      <c r="FE1099" s="145"/>
      <c r="FF1099" s="145"/>
      <c r="FG1099" s="145"/>
      <c r="FH1099" s="145"/>
      <c r="FI1099" s="145"/>
      <c r="FJ1099" s="145"/>
      <c r="FK1099" s="145"/>
      <c r="FL1099" s="145"/>
      <c r="FM1099" s="145"/>
      <c r="FN1099" s="145"/>
      <c r="FO1099" s="145"/>
      <c r="FP1099" s="145"/>
      <c r="FQ1099" s="145"/>
      <c r="FR1099" s="145"/>
      <c r="FS1099" s="145"/>
      <c r="FT1099" s="146"/>
      <c r="FU1099" s="147"/>
      <c r="FV1099" s="147"/>
      <c r="FW1099" s="147"/>
      <c r="FX1099" s="147"/>
      <c r="FY1099" s="147"/>
      <c r="FZ1099" s="147"/>
      <c r="GA1099" s="147"/>
      <c r="GB1099" s="147"/>
      <c r="GC1099" s="147"/>
      <c r="GD1099" s="147"/>
      <c r="GE1099" s="147"/>
      <c r="GF1099" s="147"/>
      <c r="GG1099" s="148"/>
      <c r="GH1099" s="147"/>
      <c r="GI1099" s="147"/>
      <c r="GJ1099" s="147"/>
      <c r="GK1099" s="147"/>
      <c r="GL1099" s="147"/>
      <c r="GM1099" s="147"/>
      <c r="GN1099" s="147"/>
      <c r="GO1099" s="147"/>
      <c r="GP1099" s="147"/>
      <c r="GQ1099" s="147"/>
      <c r="GR1099" s="147"/>
      <c r="GS1099" s="147"/>
      <c r="GT1099" s="147"/>
      <c r="GU1099" s="147"/>
      <c r="GV1099" s="147"/>
      <c r="GW1099" s="147"/>
      <c r="GX1099" s="147"/>
      <c r="GY1099" s="147"/>
      <c r="GZ1099" s="147"/>
      <c r="HA1099" s="147"/>
      <c r="HB1099" s="147"/>
      <c r="HC1099" s="147"/>
      <c r="HD1099" s="147"/>
      <c r="HE1099" s="147"/>
      <c r="HF1099" s="147"/>
      <c r="HG1099" s="147"/>
      <c r="HI1099" s="147"/>
      <c r="HJ1099" s="147"/>
      <c r="HK1099" s="147"/>
      <c r="HL1099" s="147"/>
      <c r="HM1099" s="147"/>
    </row>
    <row r="1100" spans="1:221" s="149" customFormat="1" ht="12" customHeight="1" x14ac:dyDescent="0.2">
      <c r="A1100" s="150">
        <v>852</v>
      </c>
      <c r="B1100" s="151" t="s">
        <v>3373</v>
      </c>
      <c r="C1100" s="161"/>
      <c r="D1100" s="161"/>
      <c r="E1100" s="162"/>
      <c r="F1100" s="154">
        <f t="shared" si="258"/>
        <v>76.037003245847998</v>
      </c>
      <c r="G1100" s="306">
        <v>1980</v>
      </c>
      <c r="H1100" s="281">
        <v>2025</v>
      </c>
      <c r="I1100" s="154">
        <f t="shared" si="257"/>
        <v>1094817.7</v>
      </c>
      <c r="J1100" s="152">
        <f t="shared" si="271"/>
        <v>15548615.609999999</v>
      </c>
      <c r="K1100" s="155">
        <f t="shared" si="272"/>
        <v>13682467.68</v>
      </c>
      <c r="L1100" s="164">
        <f>ROUND((BF1100*936.72*0.955),2)</f>
        <v>3335126.93</v>
      </c>
      <c r="M1100" s="194">
        <v>1096</v>
      </c>
      <c r="N1100" s="164">
        <f>ROUND((M1100*5755.61*0.955),2)</f>
        <v>6024281.8700000001</v>
      </c>
      <c r="O1100" s="194">
        <v>210</v>
      </c>
      <c r="P1100" s="164">
        <f>ROUND((O1100*5490.43*0.955),2)</f>
        <v>1101105.74</v>
      </c>
      <c r="Q1100" s="165">
        <v>338</v>
      </c>
      <c r="R1100" s="165">
        <f>ROUND((Q1100*2459.53*0.955),2)</f>
        <v>793911.69</v>
      </c>
      <c r="S1100" s="165">
        <v>462</v>
      </c>
      <c r="T1100" s="165">
        <f>ROUND((S1100*2883.24*0.955),2)</f>
        <v>1272114.32</v>
      </c>
      <c r="U1100" s="165">
        <v>442</v>
      </c>
      <c r="V1100" s="165">
        <f>ROUND((U1100*2738.45*0.955),2)</f>
        <v>1155927.1299999999</v>
      </c>
      <c r="W1100" s="197" t="str">
        <f t="shared" si="273"/>
        <v>0</v>
      </c>
      <c r="X1100" s="155">
        <v>0</v>
      </c>
      <c r="Y1100" s="162"/>
      <c r="Z1100" s="144">
        <v>0</v>
      </c>
      <c r="AA1100" s="155">
        <v>0</v>
      </c>
      <c r="AB1100" s="144">
        <v>0</v>
      </c>
      <c r="AC1100" s="144">
        <v>0</v>
      </c>
      <c r="AD1100" s="144">
        <v>0</v>
      </c>
      <c r="AE1100" s="144">
        <v>0</v>
      </c>
      <c r="AF1100" s="144">
        <v>0</v>
      </c>
      <c r="AG1100" s="144">
        <v>0</v>
      </c>
      <c r="AH1100" s="144">
        <v>0</v>
      </c>
      <c r="AI1100" s="144">
        <v>0</v>
      </c>
      <c r="AJ1100" s="144">
        <v>0</v>
      </c>
      <c r="AK1100" s="144">
        <v>0</v>
      </c>
      <c r="AL1100" s="166">
        <f>ROUND(((826191.2+126587.57+268645.55)*0.955),2)</f>
        <v>1166460.23</v>
      </c>
      <c r="AM1100" s="144">
        <f t="shared" si="275"/>
        <v>466458.47</v>
      </c>
      <c r="AN1100" s="144">
        <f t="shared" si="276"/>
        <v>233229.23</v>
      </c>
      <c r="AO1100" s="144">
        <v>0</v>
      </c>
      <c r="AP1100" s="144" t="s">
        <v>4526</v>
      </c>
      <c r="AQ1100" s="294"/>
      <c r="AR1100" s="144"/>
      <c r="AS1100" s="271"/>
      <c r="AT1100" s="144"/>
      <c r="AU1100" s="144"/>
      <c r="AV1100" s="158" t="s">
        <v>1073</v>
      </c>
      <c r="AW1100" s="159" t="s">
        <v>3372</v>
      </c>
      <c r="AX1100" s="159" t="s">
        <v>3373</v>
      </c>
      <c r="AY1100" s="159" t="s">
        <v>878</v>
      </c>
      <c r="AZ1100" s="159" t="s">
        <v>879</v>
      </c>
      <c r="BA1100" s="158" t="s">
        <v>1076</v>
      </c>
      <c r="BB1100" s="159" t="s">
        <v>891</v>
      </c>
      <c r="BC1100" s="158" t="s">
        <v>846</v>
      </c>
      <c r="BD1100" s="158" t="s">
        <v>165</v>
      </c>
      <c r="BE1100" s="158" t="s">
        <v>2139</v>
      </c>
      <c r="BF1100" s="160">
        <v>3728.2</v>
      </c>
      <c r="BG1100" s="160">
        <v>2112.1</v>
      </c>
      <c r="BH1100" s="158" t="s">
        <v>883</v>
      </c>
      <c r="BI1100" s="193">
        <v>7.5</v>
      </c>
      <c r="BJ1100" s="159" t="s">
        <v>892</v>
      </c>
      <c r="BK1100" s="160">
        <v>870.4</v>
      </c>
      <c r="BL1100" s="160">
        <v>764.9</v>
      </c>
      <c r="BM1100" s="160">
        <v>1996.9</v>
      </c>
      <c r="BN1100" s="158"/>
      <c r="BO1100" s="159" t="s">
        <v>1077</v>
      </c>
      <c r="BP1100" s="159" t="s">
        <v>886</v>
      </c>
      <c r="BQ1100" s="204" t="s">
        <v>913</v>
      </c>
      <c r="BR1100" s="160">
        <v>1922016.84</v>
      </c>
      <c r="BS1100" s="160">
        <v>1094817.7</v>
      </c>
      <c r="BT1100" s="160">
        <v>0</v>
      </c>
      <c r="BU1100" s="138">
        <v>1094817.7</v>
      </c>
      <c r="BV1100" s="160">
        <v>1094861.77</v>
      </c>
      <c r="BW1100" s="160">
        <v>1094861.77</v>
      </c>
      <c r="BX1100" s="160">
        <v>0</v>
      </c>
      <c r="BY1100" s="160">
        <v>1087731.31</v>
      </c>
      <c r="BZ1100" s="160">
        <v>1087731.31</v>
      </c>
      <c r="CA1100" s="160">
        <v>0</v>
      </c>
      <c r="CB1100" s="160">
        <v>1087755.6200000001</v>
      </c>
      <c r="CC1100" s="160">
        <v>1087755.6200000001</v>
      </c>
      <c r="CD1100" s="160">
        <v>0</v>
      </c>
      <c r="CE1100" s="145"/>
      <c r="CF1100" s="145"/>
      <c r="CG1100" s="145"/>
      <c r="CH1100" s="145"/>
      <c r="CI1100" s="145"/>
      <c r="CJ1100" s="145"/>
      <c r="CK1100" s="145"/>
      <c r="CL1100" s="145"/>
      <c r="CM1100" s="145"/>
      <c r="CN1100" s="145"/>
      <c r="CO1100" s="145"/>
      <c r="CP1100" s="145"/>
      <c r="CQ1100" s="145"/>
      <c r="CR1100" s="145"/>
      <c r="CS1100" s="145"/>
      <c r="CT1100" s="145"/>
      <c r="CU1100" s="145"/>
      <c r="CV1100" s="145"/>
      <c r="CW1100" s="145"/>
      <c r="CX1100" s="145"/>
      <c r="CY1100" s="145"/>
      <c r="CZ1100" s="145"/>
      <c r="DA1100" s="145"/>
      <c r="DB1100" s="145"/>
      <c r="DC1100" s="145"/>
      <c r="DD1100" s="145"/>
      <c r="DE1100" s="145"/>
      <c r="DF1100" s="145"/>
      <c r="DG1100" s="145"/>
      <c r="DH1100" s="145"/>
      <c r="DI1100" s="145"/>
      <c r="DJ1100" s="145"/>
      <c r="DK1100" s="145"/>
      <c r="DL1100" s="145"/>
      <c r="DM1100" s="145"/>
      <c r="DN1100" s="145"/>
      <c r="DO1100" s="145"/>
      <c r="DP1100" s="145"/>
      <c r="DQ1100" s="145"/>
      <c r="DR1100" s="145"/>
      <c r="DS1100" s="145"/>
      <c r="DT1100" s="145"/>
      <c r="DU1100" s="145"/>
      <c r="DV1100" s="145"/>
      <c r="DW1100" s="145"/>
      <c r="DX1100" s="145"/>
      <c r="DY1100" s="145"/>
      <c r="DZ1100" s="145"/>
      <c r="EA1100" s="145"/>
      <c r="EB1100" s="145"/>
      <c r="EC1100" s="145"/>
      <c r="ED1100" s="145"/>
      <c r="EE1100" s="145"/>
      <c r="EF1100" s="145"/>
      <c r="EG1100" s="145"/>
      <c r="EH1100" s="145"/>
      <c r="EI1100" s="145"/>
      <c r="EJ1100" s="145"/>
      <c r="EK1100" s="145"/>
      <c r="EL1100" s="145"/>
      <c r="EM1100" s="145"/>
      <c r="EN1100" s="145"/>
      <c r="EO1100" s="145"/>
      <c r="EP1100" s="145"/>
      <c r="EQ1100" s="145"/>
      <c r="ER1100" s="145"/>
      <c r="ES1100" s="145"/>
      <c r="ET1100" s="145"/>
      <c r="EU1100" s="145"/>
      <c r="EV1100" s="145"/>
      <c r="EW1100" s="145"/>
      <c r="EX1100" s="145"/>
      <c r="EY1100" s="145"/>
      <c r="EZ1100" s="145"/>
      <c r="FA1100" s="145"/>
      <c r="FB1100" s="145"/>
      <c r="FC1100" s="145"/>
      <c r="FD1100" s="145"/>
      <c r="FE1100" s="145"/>
      <c r="FF1100" s="145"/>
      <c r="FG1100" s="145"/>
      <c r="FH1100" s="145"/>
      <c r="FI1100" s="145"/>
      <c r="FJ1100" s="145"/>
      <c r="FK1100" s="145"/>
      <c r="FL1100" s="145"/>
      <c r="FM1100" s="145"/>
      <c r="FN1100" s="145"/>
      <c r="FO1100" s="145"/>
      <c r="FP1100" s="145"/>
      <c r="FQ1100" s="145"/>
      <c r="FR1100" s="145"/>
      <c r="FS1100" s="145"/>
      <c r="FT1100" s="146"/>
      <c r="FU1100" s="147"/>
      <c r="FV1100" s="147"/>
      <c r="FW1100" s="147"/>
      <c r="FX1100" s="147"/>
      <c r="FY1100" s="147"/>
      <c r="FZ1100" s="147"/>
      <c r="GA1100" s="147"/>
      <c r="GB1100" s="147"/>
      <c r="GC1100" s="147"/>
      <c r="GD1100" s="147"/>
      <c r="GE1100" s="147"/>
      <c r="GF1100" s="147"/>
      <c r="GG1100" s="148"/>
      <c r="GH1100" s="147"/>
      <c r="GI1100" s="147"/>
      <c r="GJ1100" s="147"/>
      <c r="GK1100" s="147"/>
      <c r="GL1100" s="147"/>
      <c r="GM1100" s="147"/>
      <c r="GN1100" s="147"/>
      <c r="GO1100" s="147"/>
      <c r="GP1100" s="147"/>
      <c r="GQ1100" s="147"/>
      <c r="GR1100" s="147"/>
      <c r="GS1100" s="147"/>
      <c r="GT1100" s="147"/>
      <c r="GU1100" s="147"/>
      <c r="GV1100" s="147"/>
      <c r="GW1100" s="147"/>
      <c r="GX1100" s="147"/>
      <c r="GY1100" s="147"/>
      <c r="GZ1100" s="147"/>
      <c r="HA1100" s="147"/>
      <c r="HB1100" s="147"/>
      <c r="HC1100" s="147"/>
      <c r="HD1100" s="147"/>
      <c r="HE1100" s="147"/>
      <c r="HF1100" s="147"/>
      <c r="HG1100" s="147"/>
      <c r="HI1100" s="147"/>
      <c r="HJ1100" s="147"/>
      <c r="HK1100" s="147"/>
      <c r="HL1100" s="147"/>
      <c r="HM1100" s="147"/>
    </row>
    <row r="1101" spans="1:221" s="149" customFormat="1" ht="12" customHeight="1" x14ac:dyDescent="0.2">
      <c r="A1101" s="150">
        <v>853</v>
      </c>
      <c r="B1101" s="151" t="s">
        <v>3375</v>
      </c>
      <c r="C1101" s="161"/>
      <c r="D1101" s="161"/>
      <c r="E1101" s="162"/>
      <c r="F1101" s="154">
        <f t="shared" si="258"/>
        <v>100.87172915808269</v>
      </c>
      <c r="G1101" s="306">
        <v>1953</v>
      </c>
      <c r="H1101" s="281">
        <v>2025</v>
      </c>
      <c r="I1101" s="154">
        <f t="shared" si="257"/>
        <v>268912.92</v>
      </c>
      <c r="J1101" s="152">
        <f t="shared" si="271"/>
        <v>6144489.4000000004</v>
      </c>
      <c r="K1101" s="155">
        <f t="shared" si="272"/>
        <v>0</v>
      </c>
      <c r="L1101" s="192">
        <v>0</v>
      </c>
      <c r="M1101" s="192">
        <v>0</v>
      </c>
      <c r="N1101" s="192">
        <v>0</v>
      </c>
      <c r="O1101" s="192">
        <v>0</v>
      </c>
      <c r="P1101" s="192">
        <v>0</v>
      </c>
      <c r="Q1101" s="155"/>
      <c r="R1101" s="155">
        <v>0</v>
      </c>
      <c r="S1101" s="155"/>
      <c r="T1101" s="155">
        <v>0</v>
      </c>
      <c r="U1101" s="155"/>
      <c r="V1101" s="155">
        <v>0</v>
      </c>
      <c r="W1101" s="197" t="str">
        <f t="shared" si="273"/>
        <v>0</v>
      </c>
      <c r="X1101" s="155">
        <v>0</v>
      </c>
      <c r="Y1101" s="162" t="s">
        <v>234</v>
      </c>
      <c r="Z1101" s="144">
        <v>695.24</v>
      </c>
      <c r="AA1101" s="155">
        <f t="shared" ref="AA1101:AA1118" si="277">ROUND(IF(Y1101="СК",7598.05*0.955,8837.94*0.955)*Z1101,2)</f>
        <v>5867987.3799999999</v>
      </c>
      <c r="AB1101" s="144">
        <v>0</v>
      </c>
      <c r="AC1101" s="144">
        <v>0</v>
      </c>
      <c r="AD1101" s="144">
        <v>0</v>
      </c>
      <c r="AE1101" s="144">
        <v>0</v>
      </c>
      <c r="AF1101" s="144">
        <v>0</v>
      </c>
      <c r="AG1101" s="144">
        <v>0</v>
      </c>
      <c r="AH1101" s="144">
        <v>0</v>
      </c>
      <c r="AI1101" s="144">
        <v>0</v>
      </c>
      <c r="AJ1101" s="144">
        <v>0</v>
      </c>
      <c r="AK1101" s="144">
        <v>0</v>
      </c>
      <c r="AL1101" s="144">
        <v>0</v>
      </c>
      <c r="AM1101" s="144">
        <f t="shared" si="275"/>
        <v>184334.68</v>
      </c>
      <c r="AN1101" s="144">
        <f t="shared" si="276"/>
        <v>92167.34</v>
      </c>
      <c r="AO1101" s="144">
        <v>0</v>
      </c>
      <c r="AP1101" s="144" t="s">
        <v>4526</v>
      </c>
      <c r="AQ1101" s="294"/>
      <c r="AR1101" s="144"/>
      <c r="AS1101" s="271"/>
      <c r="AT1101" s="144"/>
      <c r="AU1101" s="144"/>
      <c r="AV1101" s="158" t="s">
        <v>1087</v>
      </c>
      <c r="AW1101" s="159" t="s">
        <v>3374</v>
      </c>
      <c r="AX1101" s="159" t="s">
        <v>3375</v>
      </c>
      <c r="AY1101" s="159" t="s">
        <v>878</v>
      </c>
      <c r="AZ1101" s="159" t="s">
        <v>879</v>
      </c>
      <c r="BA1101" s="158" t="s">
        <v>1939</v>
      </c>
      <c r="BB1101" s="159" t="s">
        <v>891</v>
      </c>
      <c r="BC1101" s="158" t="s">
        <v>166</v>
      </c>
      <c r="BD1101" s="158" t="s">
        <v>165</v>
      </c>
      <c r="BE1101" s="158" t="s">
        <v>852</v>
      </c>
      <c r="BF1101" s="160">
        <v>794.7</v>
      </c>
      <c r="BG1101" s="160">
        <v>647.20000000000005</v>
      </c>
      <c r="BH1101" s="158" t="s">
        <v>883</v>
      </c>
      <c r="BI1101" s="193">
        <v>7.5</v>
      </c>
      <c r="BJ1101" s="159" t="s">
        <v>884</v>
      </c>
      <c r="BK1101" s="160">
        <v>695.24</v>
      </c>
      <c r="BL1101" s="160">
        <v>0</v>
      </c>
      <c r="BM1101" s="160">
        <v>819.2</v>
      </c>
      <c r="BN1101" s="158"/>
      <c r="BO1101" s="159" t="s">
        <v>885</v>
      </c>
      <c r="BP1101" s="159" t="s">
        <v>886</v>
      </c>
      <c r="BQ1101" s="204" t="s">
        <v>913</v>
      </c>
      <c r="BR1101" s="160">
        <v>3850246.07</v>
      </c>
      <c r="BS1101" s="160">
        <v>268912.92</v>
      </c>
      <c r="BT1101" s="160">
        <v>0</v>
      </c>
      <c r="BU1101" s="138">
        <v>268912.92</v>
      </c>
      <c r="BV1101" s="160">
        <v>189349.28</v>
      </c>
      <c r="BW1101" s="160">
        <v>268912.92</v>
      </c>
      <c r="BX1101" s="160">
        <v>0</v>
      </c>
      <c r="BY1101" s="160">
        <v>267790.45</v>
      </c>
      <c r="BZ1101" s="160">
        <v>267790.45</v>
      </c>
      <c r="CA1101" s="160">
        <v>0</v>
      </c>
      <c r="CB1101" s="160">
        <v>267790.45</v>
      </c>
      <c r="CC1101" s="160">
        <v>267790.45</v>
      </c>
      <c r="CD1101" s="160">
        <v>0</v>
      </c>
      <c r="CE1101" s="145"/>
      <c r="CF1101" s="145"/>
      <c r="CG1101" s="145"/>
      <c r="CH1101" s="145"/>
      <c r="CI1101" s="145"/>
      <c r="CJ1101" s="145"/>
      <c r="CK1101" s="145"/>
      <c r="CL1101" s="145"/>
      <c r="CM1101" s="145"/>
      <c r="CN1101" s="145"/>
      <c r="CO1101" s="145"/>
      <c r="CP1101" s="145"/>
      <c r="CQ1101" s="145"/>
      <c r="CR1101" s="145"/>
      <c r="CS1101" s="145"/>
      <c r="CT1101" s="145"/>
      <c r="CU1101" s="145"/>
      <c r="CV1101" s="145"/>
      <c r="CW1101" s="145"/>
      <c r="CX1101" s="145"/>
      <c r="CY1101" s="145"/>
      <c r="CZ1101" s="145"/>
      <c r="DA1101" s="145"/>
      <c r="DB1101" s="145"/>
      <c r="DC1101" s="145"/>
      <c r="DD1101" s="145"/>
      <c r="DE1101" s="145"/>
      <c r="DF1101" s="145"/>
      <c r="DG1101" s="145"/>
      <c r="DH1101" s="145"/>
      <c r="DI1101" s="145"/>
      <c r="DJ1101" s="145"/>
      <c r="DK1101" s="145"/>
      <c r="DL1101" s="145"/>
      <c r="DM1101" s="145"/>
      <c r="DN1101" s="145"/>
      <c r="DO1101" s="145"/>
      <c r="DP1101" s="145"/>
      <c r="DQ1101" s="145"/>
      <c r="DR1101" s="145"/>
      <c r="DS1101" s="145"/>
      <c r="DT1101" s="145"/>
      <c r="DU1101" s="145"/>
      <c r="DV1101" s="145"/>
      <c r="DW1101" s="145"/>
      <c r="DX1101" s="145"/>
      <c r="DY1101" s="145"/>
      <c r="DZ1101" s="145"/>
      <c r="EA1101" s="145"/>
      <c r="EB1101" s="145"/>
      <c r="EC1101" s="145"/>
      <c r="ED1101" s="145"/>
      <c r="EE1101" s="145"/>
      <c r="EF1101" s="145"/>
      <c r="EG1101" s="145"/>
      <c r="EH1101" s="145"/>
      <c r="EI1101" s="145"/>
      <c r="EJ1101" s="145"/>
      <c r="EK1101" s="145"/>
      <c r="EL1101" s="145"/>
      <c r="EM1101" s="145"/>
      <c r="EN1101" s="145"/>
      <c r="EO1101" s="145"/>
      <c r="EP1101" s="145"/>
      <c r="EQ1101" s="145"/>
      <c r="ER1101" s="145"/>
      <c r="ES1101" s="145"/>
      <c r="ET1101" s="145"/>
      <c r="EU1101" s="145"/>
      <c r="EV1101" s="145"/>
      <c r="EW1101" s="145"/>
      <c r="EX1101" s="145"/>
      <c r="EY1101" s="145"/>
      <c r="EZ1101" s="145"/>
      <c r="FA1101" s="145"/>
      <c r="FB1101" s="145"/>
      <c r="FC1101" s="145"/>
      <c r="FD1101" s="145"/>
      <c r="FE1101" s="145"/>
      <c r="FF1101" s="145"/>
      <c r="FG1101" s="145"/>
      <c r="FH1101" s="145"/>
      <c r="FI1101" s="145"/>
      <c r="FJ1101" s="145"/>
      <c r="FK1101" s="145"/>
      <c r="FL1101" s="145"/>
      <c r="FM1101" s="145"/>
      <c r="FN1101" s="145"/>
      <c r="FO1101" s="145"/>
      <c r="FP1101" s="145"/>
      <c r="FQ1101" s="145"/>
      <c r="FR1101" s="145"/>
      <c r="FS1101" s="145"/>
      <c r="FT1101" s="146"/>
      <c r="FU1101" s="147"/>
      <c r="FV1101" s="147"/>
      <c r="FW1101" s="147"/>
      <c r="FX1101" s="147"/>
      <c r="FY1101" s="147"/>
      <c r="FZ1101" s="147"/>
      <c r="GA1101" s="147"/>
      <c r="GB1101" s="147"/>
      <c r="GC1101" s="147"/>
      <c r="GD1101" s="147"/>
      <c r="GE1101" s="147"/>
      <c r="GF1101" s="147"/>
      <c r="GG1101" s="148"/>
      <c r="GH1101" s="147"/>
      <c r="GI1101" s="147"/>
      <c r="GJ1101" s="147"/>
      <c r="GK1101" s="147"/>
      <c r="GL1101" s="147"/>
      <c r="GM1101" s="147"/>
      <c r="GN1101" s="147"/>
      <c r="GO1101" s="147"/>
      <c r="GP1101" s="147"/>
      <c r="GQ1101" s="147"/>
      <c r="GR1101" s="147"/>
      <c r="GS1101" s="147"/>
      <c r="GT1101" s="147"/>
      <c r="GU1101" s="147"/>
      <c r="GV1101" s="147"/>
      <c r="GW1101" s="147"/>
      <c r="GX1101" s="147"/>
      <c r="GY1101" s="147"/>
      <c r="GZ1101" s="147"/>
      <c r="HA1101" s="147"/>
      <c r="HB1101" s="147"/>
      <c r="HC1101" s="147"/>
      <c r="HD1101" s="147"/>
      <c r="HE1101" s="147"/>
      <c r="HF1101" s="147"/>
      <c r="HG1101" s="147"/>
      <c r="HI1101" s="147"/>
      <c r="HJ1101" s="147"/>
      <c r="HK1101" s="147"/>
      <c r="HL1101" s="147"/>
      <c r="HM1101" s="147"/>
    </row>
    <row r="1102" spans="1:221" s="149" customFormat="1" ht="12" customHeight="1" x14ac:dyDescent="0.2">
      <c r="A1102" s="150">
        <v>854</v>
      </c>
      <c r="B1102" s="151" t="s">
        <v>3377</v>
      </c>
      <c r="C1102" s="161"/>
      <c r="D1102" s="161"/>
      <c r="E1102" s="162"/>
      <c r="F1102" s="154">
        <f t="shared" si="258"/>
        <v>14.140394854313772</v>
      </c>
      <c r="G1102" s="306">
        <v>1992</v>
      </c>
      <c r="H1102" s="281">
        <v>2025</v>
      </c>
      <c r="I1102" s="154">
        <f t="shared" si="257"/>
        <v>1098821.7</v>
      </c>
      <c r="J1102" s="152">
        <f t="shared" si="271"/>
        <v>3886402.58</v>
      </c>
      <c r="K1102" s="155">
        <f t="shared" si="272"/>
        <v>0</v>
      </c>
      <c r="L1102" s="192">
        <v>0</v>
      </c>
      <c r="M1102" s="192">
        <v>0</v>
      </c>
      <c r="N1102" s="192">
        <v>0</v>
      </c>
      <c r="O1102" s="192">
        <v>0</v>
      </c>
      <c r="P1102" s="192">
        <v>0</v>
      </c>
      <c r="Q1102" s="155"/>
      <c r="R1102" s="155">
        <v>0</v>
      </c>
      <c r="S1102" s="155"/>
      <c r="T1102" s="155">
        <v>0</v>
      </c>
      <c r="U1102" s="155"/>
      <c r="V1102" s="155">
        <v>0</v>
      </c>
      <c r="W1102" s="197" t="str">
        <f t="shared" si="273"/>
        <v>0</v>
      </c>
      <c r="X1102" s="155">
        <v>0</v>
      </c>
      <c r="Y1102" s="162" t="s">
        <v>235</v>
      </c>
      <c r="Z1102" s="144">
        <v>511.5</v>
      </c>
      <c r="AA1102" s="155">
        <f t="shared" si="277"/>
        <v>3711514.46</v>
      </c>
      <c r="AB1102" s="144">
        <v>0</v>
      </c>
      <c r="AC1102" s="144">
        <v>0</v>
      </c>
      <c r="AD1102" s="144">
        <v>0</v>
      </c>
      <c r="AE1102" s="144">
        <v>0</v>
      </c>
      <c r="AF1102" s="144">
        <v>0</v>
      </c>
      <c r="AG1102" s="144">
        <v>0</v>
      </c>
      <c r="AH1102" s="144">
        <v>0</v>
      </c>
      <c r="AI1102" s="144">
        <v>0</v>
      </c>
      <c r="AJ1102" s="144">
        <v>0</v>
      </c>
      <c r="AK1102" s="144">
        <v>0</v>
      </c>
      <c r="AL1102" s="144">
        <v>0</v>
      </c>
      <c r="AM1102" s="144">
        <f t="shared" si="275"/>
        <v>116592.08</v>
      </c>
      <c r="AN1102" s="144">
        <f t="shared" si="276"/>
        <v>58296.04</v>
      </c>
      <c r="AO1102" s="144">
        <v>0</v>
      </c>
      <c r="AP1102" s="144" t="s">
        <v>4526</v>
      </c>
      <c r="AQ1102" s="294"/>
      <c r="AR1102" s="144"/>
      <c r="AS1102" s="271"/>
      <c r="AT1102" s="144"/>
      <c r="AU1102" s="144"/>
      <c r="AV1102" s="158" t="s">
        <v>1092</v>
      </c>
      <c r="AW1102" s="159" t="s">
        <v>3376</v>
      </c>
      <c r="AX1102" s="159" t="s">
        <v>3377</v>
      </c>
      <c r="AY1102" s="159" t="s">
        <v>878</v>
      </c>
      <c r="AZ1102" s="159" t="s">
        <v>879</v>
      </c>
      <c r="BA1102" s="158" t="s">
        <v>1006</v>
      </c>
      <c r="BB1102" s="159" t="s">
        <v>881</v>
      </c>
      <c r="BC1102" s="158" t="s">
        <v>846</v>
      </c>
      <c r="BD1102" s="158" t="s">
        <v>166</v>
      </c>
      <c r="BE1102" s="158" t="s">
        <v>1462</v>
      </c>
      <c r="BF1102" s="160">
        <v>2379.9</v>
      </c>
      <c r="BG1102" s="160">
        <v>2190.4</v>
      </c>
      <c r="BH1102" s="158" t="s">
        <v>883</v>
      </c>
      <c r="BI1102" s="193">
        <v>7.5</v>
      </c>
      <c r="BJ1102" s="159" t="s">
        <v>892</v>
      </c>
      <c r="BK1102" s="160">
        <v>511.5</v>
      </c>
      <c r="BL1102" s="160">
        <v>1434</v>
      </c>
      <c r="BM1102" s="160">
        <v>1861.88</v>
      </c>
      <c r="BN1102" s="158"/>
      <c r="BO1102" s="159" t="s">
        <v>885</v>
      </c>
      <c r="BP1102" s="159" t="s">
        <v>886</v>
      </c>
      <c r="BQ1102" s="204" t="s">
        <v>887</v>
      </c>
      <c r="BR1102" s="160">
        <v>2951017.41</v>
      </c>
      <c r="BS1102" s="160">
        <v>1098821.7</v>
      </c>
      <c r="BT1102" s="160">
        <v>0</v>
      </c>
      <c r="BU1102" s="138">
        <v>1098821.7</v>
      </c>
      <c r="BV1102" s="160">
        <v>1098821.7</v>
      </c>
      <c r="BW1102" s="160">
        <v>1098821.7</v>
      </c>
      <c r="BX1102" s="160">
        <v>0</v>
      </c>
      <c r="BY1102" s="160">
        <v>1098240.48</v>
      </c>
      <c r="BZ1102" s="160">
        <v>1098240.48</v>
      </c>
      <c r="CA1102" s="160">
        <v>0</v>
      </c>
      <c r="CB1102" s="160">
        <v>1098240.48</v>
      </c>
      <c r="CC1102" s="160">
        <v>1098240.48</v>
      </c>
      <c r="CD1102" s="160">
        <v>0</v>
      </c>
      <c r="CE1102" s="145"/>
      <c r="CF1102" s="145"/>
      <c r="CG1102" s="145"/>
      <c r="CH1102" s="145"/>
      <c r="CI1102" s="145"/>
      <c r="CJ1102" s="145"/>
      <c r="CK1102" s="145"/>
      <c r="CL1102" s="145"/>
      <c r="CM1102" s="145"/>
      <c r="CN1102" s="145"/>
      <c r="CO1102" s="145"/>
      <c r="CP1102" s="145"/>
      <c r="CQ1102" s="145"/>
      <c r="CR1102" s="145"/>
      <c r="CS1102" s="145"/>
      <c r="CT1102" s="145"/>
      <c r="CU1102" s="145"/>
      <c r="CV1102" s="145"/>
      <c r="CW1102" s="145"/>
      <c r="CX1102" s="145"/>
      <c r="CY1102" s="145"/>
      <c r="CZ1102" s="145"/>
      <c r="DA1102" s="145"/>
      <c r="DB1102" s="145"/>
      <c r="DC1102" s="145"/>
      <c r="DD1102" s="145"/>
      <c r="DE1102" s="145"/>
      <c r="DF1102" s="145"/>
      <c r="DG1102" s="145"/>
      <c r="DH1102" s="145"/>
      <c r="DI1102" s="145"/>
      <c r="DJ1102" s="145"/>
      <c r="DK1102" s="145"/>
      <c r="DL1102" s="145"/>
      <c r="DM1102" s="145"/>
      <c r="DN1102" s="145"/>
      <c r="DO1102" s="145"/>
      <c r="DP1102" s="145"/>
      <c r="DQ1102" s="145"/>
      <c r="DR1102" s="145"/>
      <c r="DS1102" s="145"/>
      <c r="DT1102" s="145"/>
      <c r="DU1102" s="145"/>
      <c r="DV1102" s="145"/>
      <c r="DW1102" s="145"/>
      <c r="DX1102" s="145"/>
      <c r="DY1102" s="145"/>
      <c r="DZ1102" s="145"/>
      <c r="EA1102" s="145"/>
      <c r="EB1102" s="145"/>
      <c r="EC1102" s="145"/>
      <c r="ED1102" s="145"/>
      <c r="EE1102" s="145"/>
      <c r="EF1102" s="145"/>
      <c r="EG1102" s="145"/>
      <c r="EH1102" s="145"/>
      <c r="EI1102" s="145"/>
      <c r="EJ1102" s="145"/>
      <c r="EK1102" s="145"/>
      <c r="EL1102" s="145"/>
      <c r="EM1102" s="145"/>
      <c r="EN1102" s="145"/>
      <c r="EO1102" s="145"/>
      <c r="EP1102" s="145"/>
      <c r="EQ1102" s="145"/>
      <c r="ER1102" s="145"/>
      <c r="ES1102" s="145"/>
      <c r="ET1102" s="145"/>
      <c r="EU1102" s="145"/>
      <c r="EV1102" s="145"/>
      <c r="EW1102" s="145"/>
      <c r="EX1102" s="145"/>
      <c r="EY1102" s="145"/>
      <c r="EZ1102" s="145"/>
      <c r="FA1102" s="145"/>
      <c r="FB1102" s="145"/>
      <c r="FC1102" s="145"/>
      <c r="FD1102" s="145"/>
      <c r="FE1102" s="145"/>
      <c r="FF1102" s="145"/>
      <c r="FG1102" s="145"/>
      <c r="FH1102" s="145"/>
      <c r="FI1102" s="145"/>
      <c r="FJ1102" s="145"/>
      <c r="FK1102" s="145"/>
      <c r="FL1102" s="145"/>
      <c r="FM1102" s="145"/>
      <c r="FN1102" s="145"/>
      <c r="FO1102" s="145"/>
      <c r="FP1102" s="145"/>
      <c r="FQ1102" s="145"/>
      <c r="FR1102" s="145"/>
      <c r="FS1102" s="145"/>
      <c r="FT1102" s="146"/>
      <c r="FU1102" s="147"/>
      <c r="FV1102" s="147"/>
      <c r="FW1102" s="147"/>
      <c r="FX1102" s="147"/>
      <c r="FY1102" s="147"/>
      <c r="FZ1102" s="147"/>
      <c r="GA1102" s="147"/>
      <c r="GB1102" s="147"/>
      <c r="GC1102" s="147"/>
      <c r="GD1102" s="147"/>
      <c r="GE1102" s="147"/>
      <c r="GF1102" s="147"/>
      <c r="GG1102" s="148"/>
      <c r="GH1102" s="147"/>
      <c r="GI1102" s="147"/>
      <c r="GJ1102" s="147"/>
      <c r="GK1102" s="147"/>
      <c r="GL1102" s="147"/>
      <c r="GM1102" s="147"/>
      <c r="GN1102" s="147"/>
      <c r="GO1102" s="147"/>
      <c r="GP1102" s="147"/>
      <c r="GQ1102" s="147"/>
      <c r="GR1102" s="147"/>
      <c r="GS1102" s="147"/>
      <c r="GT1102" s="147"/>
      <c r="GU1102" s="147"/>
      <c r="GV1102" s="147"/>
      <c r="GW1102" s="147"/>
      <c r="GX1102" s="147"/>
      <c r="GY1102" s="147"/>
      <c r="GZ1102" s="147"/>
      <c r="HA1102" s="147"/>
      <c r="HB1102" s="147"/>
      <c r="HC1102" s="147"/>
      <c r="HD1102" s="147"/>
      <c r="HE1102" s="147"/>
      <c r="HF1102" s="147"/>
      <c r="HG1102" s="147"/>
      <c r="HI1102" s="147"/>
      <c r="HJ1102" s="147"/>
      <c r="HK1102" s="147"/>
      <c r="HL1102" s="147"/>
      <c r="HM1102" s="147"/>
    </row>
    <row r="1103" spans="1:221" s="149" customFormat="1" ht="12" customHeight="1" x14ac:dyDescent="0.2">
      <c r="A1103" s="150">
        <v>855</v>
      </c>
      <c r="B1103" s="151" t="s">
        <v>3379</v>
      </c>
      <c r="C1103" s="161"/>
      <c r="D1103" s="161"/>
      <c r="E1103" s="162"/>
      <c r="F1103" s="154">
        <f t="shared" si="258"/>
        <v>49.715641948644105</v>
      </c>
      <c r="G1103" s="306">
        <v>1960</v>
      </c>
      <c r="H1103" s="281">
        <v>2025</v>
      </c>
      <c r="I1103" s="154">
        <f t="shared" si="257"/>
        <v>740506.37</v>
      </c>
      <c r="J1103" s="152">
        <f t="shared" si="271"/>
        <v>6955458.7699999996</v>
      </c>
      <c r="K1103" s="155">
        <f t="shared" si="272"/>
        <v>0</v>
      </c>
      <c r="L1103" s="192">
        <v>0</v>
      </c>
      <c r="M1103" s="192">
        <v>0</v>
      </c>
      <c r="N1103" s="192">
        <v>0</v>
      </c>
      <c r="O1103" s="192">
        <v>0</v>
      </c>
      <c r="P1103" s="192">
        <v>0</v>
      </c>
      <c r="Q1103" s="155"/>
      <c r="R1103" s="155">
        <v>0</v>
      </c>
      <c r="S1103" s="155"/>
      <c r="T1103" s="155">
        <v>0</v>
      </c>
      <c r="U1103" s="155"/>
      <c r="V1103" s="155">
        <v>0</v>
      </c>
      <c r="W1103" s="197" t="str">
        <f t="shared" si="273"/>
        <v>0</v>
      </c>
      <c r="X1103" s="155">
        <v>0</v>
      </c>
      <c r="Y1103" s="162" t="s">
        <v>234</v>
      </c>
      <c r="Z1103" s="144">
        <v>787</v>
      </c>
      <c r="AA1103" s="155">
        <f t="shared" si="277"/>
        <v>6642463.1299999999</v>
      </c>
      <c r="AB1103" s="144">
        <v>0</v>
      </c>
      <c r="AC1103" s="144">
        <v>0</v>
      </c>
      <c r="AD1103" s="144">
        <v>0</v>
      </c>
      <c r="AE1103" s="144">
        <v>0</v>
      </c>
      <c r="AF1103" s="144">
        <v>0</v>
      </c>
      <c r="AG1103" s="144">
        <v>0</v>
      </c>
      <c r="AH1103" s="144">
        <v>0</v>
      </c>
      <c r="AI1103" s="144">
        <v>0</v>
      </c>
      <c r="AJ1103" s="144">
        <v>0</v>
      </c>
      <c r="AK1103" s="144">
        <v>0</v>
      </c>
      <c r="AL1103" s="144">
        <v>0</v>
      </c>
      <c r="AM1103" s="144">
        <f t="shared" si="275"/>
        <v>208663.76</v>
      </c>
      <c r="AN1103" s="144">
        <f t="shared" si="276"/>
        <v>104331.88</v>
      </c>
      <c r="AO1103" s="144">
        <v>0</v>
      </c>
      <c r="AP1103" s="144" t="s">
        <v>4526</v>
      </c>
      <c r="AQ1103" s="294"/>
      <c r="AR1103" s="144"/>
      <c r="AS1103" s="271"/>
      <c r="AT1103" s="144"/>
      <c r="AU1103" s="144"/>
      <c r="AV1103" s="158" t="s">
        <v>1096</v>
      </c>
      <c r="AW1103" s="159" t="s">
        <v>3378</v>
      </c>
      <c r="AX1103" s="159" t="s">
        <v>3379</v>
      </c>
      <c r="AY1103" s="159" t="s">
        <v>878</v>
      </c>
      <c r="AZ1103" s="159" t="s">
        <v>879</v>
      </c>
      <c r="BA1103" s="158" t="s">
        <v>1040</v>
      </c>
      <c r="BB1103" s="159" t="s">
        <v>891</v>
      </c>
      <c r="BC1103" s="158" t="s">
        <v>844</v>
      </c>
      <c r="BD1103" s="158" t="s">
        <v>844</v>
      </c>
      <c r="BE1103" s="158" t="s">
        <v>1167</v>
      </c>
      <c r="BF1103" s="160">
        <v>1609.6</v>
      </c>
      <c r="BG1103" s="160">
        <v>1389</v>
      </c>
      <c r="BH1103" s="158" t="s">
        <v>883</v>
      </c>
      <c r="BI1103" s="193">
        <v>7.5</v>
      </c>
      <c r="BJ1103" s="159" t="s">
        <v>884</v>
      </c>
      <c r="BK1103" s="160">
        <v>787</v>
      </c>
      <c r="BL1103" s="160">
        <v>484.1</v>
      </c>
      <c r="BM1103" s="160">
        <v>1416</v>
      </c>
      <c r="BN1103" s="158"/>
      <c r="BO1103" s="159" t="s">
        <v>885</v>
      </c>
      <c r="BP1103" s="159" t="s">
        <v>886</v>
      </c>
      <c r="BQ1103" s="204" t="s">
        <v>887</v>
      </c>
      <c r="BR1103" s="160">
        <v>4358413.87</v>
      </c>
      <c r="BS1103" s="160">
        <v>740506.37</v>
      </c>
      <c r="BT1103" s="160">
        <v>0</v>
      </c>
      <c r="BU1103" s="138">
        <v>740506.37</v>
      </c>
      <c r="BV1103" s="160">
        <v>740506.37</v>
      </c>
      <c r="BW1103" s="160">
        <v>740506.37</v>
      </c>
      <c r="BX1103" s="160">
        <v>0</v>
      </c>
      <c r="BY1103" s="160">
        <v>738001.11</v>
      </c>
      <c r="BZ1103" s="160">
        <v>738001.11</v>
      </c>
      <c r="CA1103" s="160">
        <v>0</v>
      </c>
      <c r="CB1103" s="160">
        <v>738001.11</v>
      </c>
      <c r="CC1103" s="160">
        <v>738001.11</v>
      </c>
      <c r="CD1103" s="160">
        <v>0</v>
      </c>
      <c r="CE1103" s="145"/>
      <c r="CF1103" s="145"/>
      <c r="CG1103" s="145"/>
      <c r="CH1103" s="145"/>
      <c r="CI1103" s="145"/>
      <c r="CJ1103" s="145"/>
      <c r="CK1103" s="145"/>
      <c r="CL1103" s="145"/>
      <c r="CM1103" s="145"/>
      <c r="CN1103" s="145"/>
      <c r="CO1103" s="145"/>
      <c r="CP1103" s="145"/>
      <c r="CQ1103" s="145"/>
      <c r="CR1103" s="145"/>
      <c r="CS1103" s="145"/>
      <c r="CT1103" s="145"/>
      <c r="CU1103" s="145"/>
      <c r="CV1103" s="145"/>
      <c r="CW1103" s="145"/>
      <c r="CX1103" s="145"/>
      <c r="CY1103" s="145"/>
      <c r="CZ1103" s="145"/>
      <c r="DA1103" s="145"/>
      <c r="DB1103" s="145"/>
      <c r="DC1103" s="145"/>
      <c r="DD1103" s="145"/>
      <c r="DE1103" s="145"/>
      <c r="DF1103" s="145"/>
      <c r="DG1103" s="145"/>
      <c r="DH1103" s="145"/>
      <c r="DI1103" s="145"/>
      <c r="DJ1103" s="145"/>
      <c r="DK1103" s="145"/>
      <c r="DL1103" s="145"/>
      <c r="DM1103" s="145"/>
      <c r="DN1103" s="145"/>
      <c r="DO1103" s="145"/>
      <c r="DP1103" s="145"/>
      <c r="DQ1103" s="145"/>
      <c r="DR1103" s="145"/>
      <c r="DS1103" s="145"/>
      <c r="DT1103" s="145"/>
      <c r="DU1103" s="145"/>
      <c r="DV1103" s="145"/>
      <c r="DW1103" s="145"/>
      <c r="DX1103" s="145"/>
      <c r="DY1103" s="145"/>
      <c r="DZ1103" s="145"/>
      <c r="EA1103" s="145"/>
      <c r="EB1103" s="145"/>
      <c r="EC1103" s="145"/>
      <c r="ED1103" s="145"/>
      <c r="EE1103" s="145"/>
      <c r="EF1103" s="145"/>
      <c r="EG1103" s="145"/>
      <c r="EH1103" s="145"/>
      <c r="EI1103" s="145"/>
      <c r="EJ1103" s="145"/>
      <c r="EK1103" s="145"/>
      <c r="EL1103" s="145"/>
      <c r="EM1103" s="145"/>
      <c r="EN1103" s="145"/>
      <c r="EO1103" s="145"/>
      <c r="EP1103" s="145"/>
      <c r="EQ1103" s="145"/>
      <c r="ER1103" s="145"/>
      <c r="ES1103" s="145"/>
      <c r="ET1103" s="145"/>
      <c r="EU1103" s="145"/>
      <c r="EV1103" s="145"/>
      <c r="EW1103" s="145"/>
      <c r="EX1103" s="145"/>
      <c r="EY1103" s="145"/>
      <c r="EZ1103" s="145"/>
      <c r="FA1103" s="145"/>
      <c r="FB1103" s="145"/>
      <c r="FC1103" s="145"/>
      <c r="FD1103" s="145"/>
      <c r="FE1103" s="145"/>
      <c r="FF1103" s="145"/>
      <c r="FG1103" s="145"/>
      <c r="FH1103" s="145"/>
      <c r="FI1103" s="145"/>
      <c r="FJ1103" s="145"/>
      <c r="FK1103" s="145"/>
      <c r="FL1103" s="145"/>
      <c r="FM1103" s="145"/>
      <c r="FN1103" s="145"/>
      <c r="FO1103" s="145"/>
      <c r="FP1103" s="145"/>
      <c r="FQ1103" s="145"/>
      <c r="FR1103" s="145"/>
      <c r="FS1103" s="145"/>
      <c r="FT1103" s="146"/>
      <c r="FU1103" s="147"/>
      <c r="FV1103" s="147"/>
      <c r="FW1103" s="147"/>
      <c r="FX1103" s="147"/>
      <c r="FY1103" s="147"/>
      <c r="FZ1103" s="147"/>
      <c r="GA1103" s="147"/>
      <c r="GB1103" s="147"/>
      <c r="GC1103" s="147"/>
      <c r="GD1103" s="147"/>
      <c r="GE1103" s="147"/>
      <c r="GF1103" s="147"/>
      <c r="GG1103" s="148"/>
      <c r="GH1103" s="147"/>
      <c r="GI1103" s="147"/>
      <c r="GJ1103" s="147"/>
      <c r="GK1103" s="147"/>
      <c r="GL1103" s="147"/>
      <c r="GM1103" s="147"/>
      <c r="GN1103" s="147"/>
      <c r="GO1103" s="147"/>
      <c r="GP1103" s="147"/>
      <c r="GQ1103" s="147"/>
      <c r="GR1103" s="147"/>
      <c r="GS1103" s="147"/>
      <c r="GT1103" s="147"/>
      <c r="GU1103" s="147"/>
      <c r="GV1103" s="147"/>
      <c r="GW1103" s="147"/>
      <c r="GX1103" s="147"/>
      <c r="GY1103" s="147"/>
      <c r="GZ1103" s="147"/>
      <c r="HA1103" s="147"/>
      <c r="HB1103" s="147"/>
      <c r="HC1103" s="147"/>
      <c r="HD1103" s="147"/>
      <c r="HE1103" s="147"/>
      <c r="HF1103" s="147"/>
      <c r="HG1103" s="147"/>
      <c r="HI1103" s="147"/>
      <c r="HJ1103" s="147"/>
      <c r="HK1103" s="147"/>
      <c r="HL1103" s="147"/>
      <c r="HM1103" s="147"/>
    </row>
    <row r="1104" spans="1:221" s="149" customFormat="1" ht="12" customHeight="1" x14ac:dyDescent="0.2">
      <c r="A1104" s="150">
        <v>856</v>
      </c>
      <c r="B1104" s="151" t="s">
        <v>3381</v>
      </c>
      <c r="C1104" s="161"/>
      <c r="D1104" s="161"/>
      <c r="E1104" s="162"/>
      <c r="F1104" s="154">
        <f t="shared" si="258"/>
        <v>19.152186514666163</v>
      </c>
      <c r="G1104" s="306">
        <v>1968</v>
      </c>
      <c r="H1104" s="281">
        <v>2023</v>
      </c>
      <c r="I1104" s="154">
        <f t="shared" si="257"/>
        <v>1742748.37</v>
      </c>
      <c r="J1104" s="310">
        <f t="shared" si="271"/>
        <v>7841187.5999999996</v>
      </c>
      <c r="K1104" s="155">
        <f t="shared" si="272"/>
        <v>0</v>
      </c>
      <c r="L1104" s="192">
        <v>0</v>
      </c>
      <c r="M1104" s="192">
        <v>0</v>
      </c>
      <c r="N1104" s="192">
        <v>0</v>
      </c>
      <c r="O1104" s="192">
        <v>0</v>
      </c>
      <c r="P1104" s="192">
        <v>0</v>
      </c>
      <c r="Q1104" s="155"/>
      <c r="R1104" s="155">
        <v>0</v>
      </c>
      <c r="S1104" s="155"/>
      <c r="T1104" s="155">
        <v>0</v>
      </c>
      <c r="U1104" s="155"/>
      <c r="V1104" s="155">
        <v>0</v>
      </c>
      <c r="W1104" s="197" t="str">
        <f t="shared" si="273"/>
        <v>0</v>
      </c>
      <c r="X1104" s="155">
        <v>0</v>
      </c>
      <c r="Y1104" s="162" t="s">
        <v>235</v>
      </c>
      <c r="Z1104" s="144">
        <v>1032</v>
      </c>
      <c r="AA1104" s="155">
        <f t="shared" si="277"/>
        <v>7488334.1600000001</v>
      </c>
      <c r="AB1104" s="144">
        <v>0</v>
      </c>
      <c r="AC1104" s="144">
        <v>0</v>
      </c>
      <c r="AD1104" s="144">
        <v>0</v>
      </c>
      <c r="AE1104" s="144">
        <v>0</v>
      </c>
      <c r="AF1104" s="144">
        <v>0</v>
      </c>
      <c r="AG1104" s="144">
        <v>0</v>
      </c>
      <c r="AH1104" s="144">
        <v>0</v>
      </c>
      <c r="AI1104" s="144">
        <v>0</v>
      </c>
      <c r="AJ1104" s="144">
        <v>0</v>
      </c>
      <c r="AK1104" s="144">
        <v>0</v>
      </c>
      <c r="AL1104" s="144">
        <v>0</v>
      </c>
      <c r="AM1104" s="144">
        <f t="shared" si="275"/>
        <v>235235.63</v>
      </c>
      <c r="AN1104" s="144">
        <f t="shared" si="276"/>
        <v>117617.81</v>
      </c>
      <c r="AO1104" s="144">
        <v>0</v>
      </c>
      <c r="AP1104" s="144" t="s">
        <v>4526</v>
      </c>
      <c r="AQ1104" s="294"/>
      <c r="AR1104" s="144"/>
      <c r="AS1104" s="271"/>
      <c r="AT1104" s="144"/>
      <c r="AU1104" s="144"/>
      <c r="AV1104" s="158" t="s">
        <v>1100</v>
      </c>
      <c r="AW1104" s="159" t="s">
        <v>3380</v>
      </c>
      <c r="AX1104" s="159" t="s">
        <v>3381</v>
      </c>
      <c r="AY1104" s="159"/>
      <c r="AZ1104" s="159" t="s">
        <v>879</v>
      </c>
      <c r="BA1104" s="158" t="s">
        <v>1500</v>
      </c>
      <c r="BB1104" s="159" t="s">
        <v>881</v>
      </c>
      <c r="BC1104" s="158" t="s">
        <v>846</v>
      </c>
      <c r="BD1104" s="158" t="s">
        <v>845</v>
      </c>
      <c r="BE1104" s="158" t="s">
        <v>849</v>
      </c>
      <c r="BF1104" s="160">
        <v>3914.8</v>
      </c>
      <c r="BG1104" s="160">
        <v>3538</v>
      </c>
      <c r="BH1104" s="158" t="s">
        <v>883</v>
      </c>
      <c r="BI1104" s="193">
        <v>7.5</v>
      </c>
      <c r="BJ1104" s="159" t="s">
        <v>892</v>
      </c>
      <c r="BK1104" s="160">
        <v>1032</v>
      </c>
      <c r="BL1104" s="160">
        <v>0</v>
      </c>
      <c r="BM1104" s="160">
        <v>2402</v>
      </c>
      <c r="BN1104" s="158"/>
      <c r="BO1104" s="159" t="s">
        <v>885</v>
      </c>
      <c r="BP1104" s="159" t="s">
        <v>886</v>
      </c>
      <c r="BQ1104" s="204" t="s">
        <v>887</v>
      </c>
      <c r="BR1104" s="160">
        <v>5953958.8799999999</v>
      </c>
      <c r="BS1104" s="160">
        <v>1742748.37</v>
      </c>
      <c r="BT1104" s="160">
        <v>0</v>
      </c>
      <c r="BU1104" s="138">
        <v>1742748.37</v>
      </c>
      <c r="BV1104" s="160">
        <v>1742748.37</v>
      </c>
      <c r="BW1104" s="160">
        <v>1742748.37</v>
      </c>
      <c r="BX1104" s="160">
        <v>0</v>
      </c>
      <c r="BY1104" s="160">
        <v>1733525.47</v>
      </c>
      <c r="BZ1104" s="160">
        <v>1733525.47</v>
      </c>
      <c r="CA1104" s="160">
        <v>0</v>
      </c>
      <c r="CB1104" s="160">
        <v>1733525.47</v>
      </c>
      <c r="CC1104" s="160">
        <v>1733525.47</v>
      </c>
      <c r="CD1104" s="160">
        <v>0</v>
      </c>
      <c r="CE1104" s="145"/>
      <c r="CF1104" s="145"/>
      <c r="CG1104" s="145"/>
      <c r="CH1104" s="145"/>
      <c r="CI1104" s="145"/>
      <c r="CJ1104" s="145"/>
      <c r="CK1104" s="145"/>
      <c r="CL1104" s="145"/>
      <c r="CM1104" s="145"/>
      <c r="CN1104" s="145"/>
      <c r="CO1104" s="145"/>
      <c r="CP1104" s="145"/>
      <c r="CQ1104" s="145"/>
      <c r="CR1104" s="145"/>
      <c r="CS1104" s="145"/>
      <c r="CT1104" s="145"/>
      <c r="CU1104" s="145"/>
      <c r="CV1104" s="145"/>
      <c r="CW1104" s="145"/>
      <c r="CX1104" s="145"/>
      <c r="CY1104" s="145"/>
      <c r="CZ1104" s="145"/>
      <c r="DA1104" s="145"/>
      <c r="DB1104" s="145"/>
      <c r="DC1104" s="145"/>
      <c r="DD1104" s="145"/>
      <c r="DE1104" s="145"/>
      <c r="DF1104" s="145"/>
      <c r="DG1104" s="145"/>
      <c r="DH1104" s="145"/>
      <c r="DI1104" s="145"/>
      <c r="DJ1104" s="145"/>
      <c r="DK1104" s="145"/>
      <c r="DL1104" s="145"/>
      <c r="DM1104" s="145"/>
      <c r="DN1104" s="145"/>
      <c r="DO1104" s="145"/>
      <c r="DP1104" s="145"/>
      <c r="DQ1104" s="145"/>
      <c r="DR1104" s="145"/>
      <c r="DS1104" s="145"/>
      <c r="DT1104" s="145"/>
      <c r="DU1104" s="145"/>
      <c r="DV1104" s="145"/>
      <c r="DW1104" s="145"/>
      <c r="DX1104" s="145"/>
      <c r="DY1104" s="145"/>
      <c r="DZ1104" s="145"/>
      <c r="EA1104" s="145"/>
      <c r="EB1104" s="145"/>
      <c r="EC1104" s="145"/>
      <c r="ED1104" s="145"/>
      <c r="EE1104" s="145"/>
      <c r="EF1104" s="145"/>
      <c r="EG1104" s="145"/>
      <c r="EH1104" s="145"/>
      <c r="EI1104" s="145"/>
      <c r="EJ1104" s="145"/>
      <c r="EK1104" s="145"/>
      <c r="EL1104" s="145"/>
      <c r="EM1104" s="145"/>
      <c r="EN1104" s="145"/>
      <c r="EO1104" s="145"/>
      <c r="EP1104" s="145"/>
      <c r="EQ1104" s="145"/>
      <c r="ER1104" s="145"/>
      <c r="ES1104" s="145"/>
      <c r="ET1104" s="145"/>
      <c r="EU1104" s="145"/>
      <c r="EV1104" s="145"/>
      <c r="EW1104" s="145"/>
      <c r="EX1104" s="145"/>
      <c r="EY1104" s="145"/>
      <c r="EZ1104" s="145"/>
      <c r="FA1104" s="145"/>
      <c r="FB1104" s="145"/>
      <c r="FC1104" s="145"/>
      <c r="FD1104" s="145"/>
      <c r="FE1104" s="145"/>
      <c r="FF1104" s="145"/>
      <c r="FG1104" s="145"/>
      <c r="FH1104" s="145"/>
      <c r="FI1104" s="145"/>
      <c r="FJ1104" s="145"/>
      <c r="FK1104" s="145"/>
      <c r="FL1104" s="145"/>
      <c r="FM1104" s="145"/>
      <c r="FN1104" s="145"/>
      <c r="FO1104" s="145"/>
      <c r="FP1104" s="145"/>
      <c r="FQ1104" s="145"/>
      <c r="FR1104" s="145"/>
      <c r="FS1104" s="145"/>
      <c r="FT1104" s="146"/>
      <c r="FU1104" s="147"/>
      <c r="FV1104" s="147"/>
      <c r="FW1104" s="147"/>
      <c r="FX1104" s="147"/>
      <c r="FY1104" s="147"/>
      <c r="FZ1104" s="147"/>
      <c r="GA1104" s="147"/>
      <c r="GB1104" s="147"/>
      <c r="GC1104" s="147"/>
      <c r="GD1104" s="147"/>
      <c r="GE1104" s="147"/>
      <c r="GF1104" s="147"/>
      <c r="GG1104" s="148"/>
      <c r="GH1104" s="147"/>
      <c r="GI1104" s="147"/>
      <c r="GJ1104" s="147"/>
      <c r="GK1104" s="147"/>
      <c r="GL1104" s="147"/>
      <c r="GM1104" s="147"/>
      <c r="GN1104" s="147"/>
      <c r="GO1104" s="147"/>
      <c r="GP1104" s="147"/>
      <c r="GQ1104" s="147"/>
      <c r="GR1104" s="147"/>
      <c r="GS1104" s="147"/>
      <c r="GT1104" s="147"/>
      <c r="GU1104" s="147"/>
      <c r="GV1104" s="147"/>
      <c r="GW1104" s="147"/>
      <c r="GX1104" s="147"/>
      <c r="GY1104" s="147"/>
      <c r="GZ1104" s="147"/>
      <c r="HA1104" s="147"/>
      <c r="HB1104" s="147"/>
      <c r="HC1104" s="147"/>
      <c r="HD1104" s="147"/>
      <c r="HE1104" s="147"/>
      <c r="HF1104" s="147"/>
      <c r="HG1104" s="147"/>
      <c r="HI1104" s="147"/>
      <c r="HJ1104" s="147"/>
      <c r="HK1104" s="147"/>
      <c r="HL1104" s="147"/>
      <c r="HM1104" s="147"/>
    </row>
    <row r="1105" spans="1:221" s="149" customFormat="1" ht="12" customHeight="1" x14ac:dyDescent="0.2">
      <c r="A1105" s="150">
        <v>857</v>
      </c>
      <c r="B1105" s="151" t="s">
        <v>3383</v>
      </c>
      <c r="C1105" s="161"/>
      <c r="D1105" s="161"/>
      <c r="E1105" s="162"/>
      <c r="F1105" s="154">
        <f t="shared" si="258"/>
        <v>28.572628217464182</v>
      </c>
      <c r="G1105" s="306">
        <v>1985</v>
      </c>
      <c r="H1105" s="281">
        <v>2025</v>
      </c>
      <c r="I1105" s="154">
        <f t="shared" si="257"/>
        <v>2057668.06</v>
      </c>
      <c r="J1105" s="152">
        <f t="shared" si="271"/>
        <v>12302412.48</v>
      </c>
      <c r="K1105" s="155">
        <f t="shared" si="272"/>
        <v>0</v>
      </c>
      <c r="L1105" s="192">
        <v>0</v>
      </c>
      <c r="M1105" s="192">
        <v>0</v>
      </c>
      <c r="N1105" s="192">
        <v>0</v>
      </c>
      <c r="O1105" s="192">
        <v>0</v>
      </c>
      <c r="P1105" s="192">
        <v>0</v>
      </c>
      <c r="Q1105" s="155"/>
      <c r="R1105" s="155">
        <v>0</v>
      </c>
      <c r="S1105" s="155"/>
      <c r="T1105" s="155">
        <v>0</v>
      </c>
      <c r="U1105" s="155"/>
      <c r="V1105" s="155">
        <v>0</v>
      </c>
      <c r="W1105" s="197" t="str">
        <f t="shared" si="273"/>
        <v>0</v>
      </c>
      <c r="X1105" s="155">
        <v>0</v>
      </c>
      <c r="Y1105" s="162" t="s">
        <v>234</v>
      </c>
      <c r="Z1105" s="144">
        <v>1392</v>
      </c>
      <c r="AA1105" s="155">
        <f t="shared" si="277"/>
        <v>11748803.92</v>
      </c>
      <c r="AB1105" s="144">
        <v>0</v>
      </c>
      <c r="AC1105" s="144">
        <v>0</v>
      </c>
      <c r="AD1105" s="144">
        <v>0</v>
      </c>
      <c r="AE1105" s="144">
        <v>0</v>
      </c>
      <c r="AF1105" s="144">
        <v>0</v>
      </c>
      <c r="AG1105" s="144">
        <v>0</v>
      </c>
      <c r="AH1105" s="144">
        <v>0</v>
      </c>
      <c r="AI1105" s="144">
        <v>0</v>
      </c>
      <c r="AJ1105" s="144">
        <v>0</v>
      </c>
      <c r="AK1105" s="144">
        <v>0</v>
      </c>
      <c r="AL1105" s="144">
        <v>0</v>
      </c>
      <c r="AM1105" s="144">
        <f t="shared" si="275"/>
        <v>369072.37</v>
      </c>
      <c r="AN1105" s="144">
        <f t="shared" si="276"/>
        <v>184536.19</v>
      </c>
      <c r="AO1105" s="144">
        <v>0</v>
      </c>
      <c r="AP1105" s="144" t="s">
        <v>4526</v>
      </c>
      <c r="AQ1105" s="294"/>
      <c r="AR1105" s="144"/>
      <c r="AS1105" s="271"/>
      <c r="AT1105" s="144"/>
      <c r="AU1105" s="144"/>
      <c r="AV1105" s="158" t="s">
        <v>1104</v>
      </c>
      <c r="AW1105" s="159" t="s">
        <v>3382</v>
      </c>
      <c r="AX1105" s="159" t="s">
        <v>3383</v>
      </c>
      <c r="AY1105" s="159"/>
      <c r="AZ1105" s="159" t="s">
        <v>879</v>
      </c>
      <c r="BA1105" s="158" t="s">
        <v>1396</v>
      </c>
      <c r="BB1105" s="159" t="s">
        <v>891</v>
      </c>
      <c r="BC1105" s="158" t="s">
        <v>846</v>
      </c>
      <c r="BD1105" s="158" t="s">
        <v>847</v>
      </c>
      <c r="BE1105" s="158" t="s">
        <v>742</v>
      </c>
      <c r="BF1105" s="160">
        <v>4612.2</v>
      </c>
      <c r="BG1105" s="160">
        <v>3983.9</v>
      </c>
      <c r="BH1105" s="158" t="s">
        <v>883</v>
      </c>
      <c r="BI1105" s="193">
        <v>7.5</v>
      </c>
      <c r="BJ1105" s="159" t="s">
        <v>892</v>
      </c>
      <c r="BK1105" s="160">
        <v>1392</v>
      </c>
      <c r="BL1105" s="160">
        <v>922.9</v>
      </c>
      <c r="BM1105" s="160">
        <v>3599</v>
      </c>
      <c r="BN1105" s="158"/>
      <c r="BO1105" s="159" t="s">
        <v>885</v>
      </c>
      <c r="BP1105" s="159" t="s">
        <v>886</v>
      </c>
      <c r="BQ1105" s="204" t="s">
        <v>887</v>
      </c>
      <c r="BR1105" s="160">
        <v>8030921.2800000003</v>
      </c>
      <c r="BS1105" s="160">
        <v>2057668.06</v>
      </c>
      <c r="BT1105" s="160">
        <v>0</v>
      </c>
      <c r="BU1105" s="138">
        <v>2057668.06</v>
      </c>
      <c r="BV1105" s="160">
        <v>2057709.27</v>
      </c>
      <c r="BW1105" s="160">
        <v>2057709.27</v>
      </c>
      <c r="BX1105" s="160">
        <v>0</v>
      </c>
      <c r="BY1105" s="160">
        <v>2049802.5</v>
      </c>
      <c r="BZ1105" s="160">
        <v>2049802.5</v>
      </c>
      <c r="CA1105" s="160">
        <v>0</v>
      </c>
      <c r="CB1105" s="160">
        <v>2049802.5</v>
      </c>
      <c r="CC1105" s="160">
        <v>2049802.5</v>
      </c>
      <c r="CD1105" s="160">
        <v>0</v>
      </c>
      <c r="CE1105" s="145"/>
      <c r="CF1105" s="145"/>
      <c r="CG1105" s="145"/>
      <c r="CH1105" s="145"/>
      <c r="CI1105" s="145"/>
      <c r="CJ1105" s="145"/>
      <c r="CK1105" s="145"/>
      <c r="CL1105" s="145"/>
      <c r="CM1105" s="145"/>
      <c r="CN1105" s="145"/>
      <c r="CO1105" s="145"/>
      <c r="CP1105" s="145"/>
      <c r="CQ1105" s="145"/>
      <c r="CR1105" s="145"/>
      <c r="CS1105" s="145"/>
      <c r="CT1105" s="145"/>
      <c r="CU1105" s="145"/>
      <c r="CV1105" s="145"/>
      <c r="CW1105" s="145"/>
      <c r="CX1105" s="145"/>
      <c r="CY1105" s="145"/>
      <c r="CZ1105" s="145"/>
      <c r="DA1105" s="145"/>
      <c r="DB1105" s="145"/>
      <c r="DC1105" s="145"/>
      <c r="DD1105" s="145"/>
      <c r="DE1105" s="145"/>
      <c r="DF1105" s="145"/>
      <c r="DG1105" s="145"/>
      <c r="DH1105" s="145"/>
      <c r="DI1105" s="145"/>
      <c r="DJ1105" s="145"/>
      <c r="DK1105" s="145"/>
      <c r="DL1105" s="145"/>
      <c r="DM1105" s="145"/>
      <c r="DN1105" s="145"/>
      <c r="DO1105" s="145"/>
      <c r="DP1105" s="145"/>
      <c r="DQ1105" s="145"/>
      <c r="DR1105" s="145"/>
      <c r="DS1105" s="145"/>
      <c r="DT1105" s="145"/>
      <c r="DU1105" s="145"/>
      <c r="DV1105" s="145"/>
      <c r="DW1105" s="145"/>
      <c r="DX1105" s="145"/>
      <c r="DY1105" s="145"/>
      <c r="DZ1105" s="145"/>
      <c r="EA1105" s="145"/>
      <c r="EB1105" s="145"/>
      <c r="EC1105" s="145"/>
      <c r="ED1105" s="145"/>
      <c r="EE1105" s="145"/>
      <c r="EF1105" s="145"/>
      <c r="EG1105" s="145"/>
      <c r="EH1105" s="145"/>
      <c r="EI1105" s="145"/>
      <c r="EJ1105" s="145"/>
      <c r="EK1105" s="145"/>
      <c r="EL1105" s="145"/>
      <c r="EM1105" s="145"/>
      <c r="EN1105" s="145"/>
      <c r="EO1105" s="145"/>
      <c r="EP1105" s="145"/>
      <c r="EQ1105" s="145"/>
      <c r="ER1105" s="145"/>
      <c r="ES1105" s="145"/>
      <c r="ET1105" s="145"/>
      <c r="EU1105" s="145"/>
      <c r="EV1105" s="145"/>
      <c r="EW1105" s="145"/>
      <c r="EX1105" s="145"/>
      <c r="EY1105" s="145"/>
      <c r="EZ1105" s="145"/>
      <c r="FA1105" s="145"/>
      <c r="FB1105" s="145"/>
      <c r="FC1105" s="145"/>
      <c r="FD1105" s="145"/>
      <c r="FE1105" s="145"/>
      <c r="FF1105" s="145"/>
      <c r="FG1105" s="145"/>
      <c r="FH1105" s="145"/>
      <c r="FI1105" s="145"/>
      <c r="FJ1105" s="145"/>
      <c r="FK1105" s="145"/>
      <c r="FL1105" s="145"/>
      <c r="FM1105" s="145"/>
      <c r="FN1105" s="145"/>
      <c r="FO1105" s="145"/>
      <c r="FP1105" s="145"/>
      <c r="FQ1105" s="145"/>
      <c r="FR1105" s="145"/>
      <c r="FS1105" s="145"/>
      <c r="FT1105" s="146"/>
      <c r="FU1105" s="147"/>
      <c r="FV1105" s="147"/>
      <c r="FW1105" s="147"/>
      <c r="FX1105" s="147"/>
      <c r="FY1105" s="147"/>
      <c r="FZ1105" s="147"/>
      <c r="GA1105" s="147"/>
      <c r="GB1105" s="147"/>
      <c r="GC1105" s="147"/>
      <c r="GD1105" s="147"/>
      <c r="GE1105" s="147"/>
      <c r="GF1105" s="147"/>
      <c r="GG1105" s="148"/>
      <c r="GH1105" s="147"/>
      <c r="GI1105" s="147"/>
      <c r="GJ1105" s="147"/>
      <c r="GK1105" s="147"/>
      <c r="GL1105" s="147"/>
      <c r="GM1105" s="147"/>
      <c r="GN1105" s="147"/>
      <c r="GO1105" s="147"/>
      <c r="GP1105" s="147"/>
      <c r="GQ1105" s="147"/>
      <c r="GR1105" s="147"/>
      <c r="GS1105" s="147"/>
      <c r="GT1105" s="147"/>
      <c r="GU1105" s="147"/>
      <c r="GV1105" s="147"/>
      <c r="GW1105" s="147"/>
      <c r="GX1105" s="147"/>
      <c r="GY1105" s="147"/>
      <c r="GZ1105" s="147"/>
      <c r="HA1105" s="147"/>
      <c r="HB1105" s="147"/>
      <c r="HC1105" s="147"/>
      <c r="HD1105" s="147"/>
      <c r="HE1105" s="147"/>
      <c r="HF1105" s="147"/>
      <c r="HG1105" s="147"/>
      <c r="HI1105" s="147"/>
      <c r="HJ1105" s="147"/>
      <c r="HK1105" s="147"/>
      <c r="HL1105" s="147"/>
      <c r="HM1105" s="147"/>
    </row>
    <row r="1106" spans="1:221" s="149" customFormat="1" ht="12" customHeight="1" x14ac:dyDescent="0.2">
      <c r="A1106" s="150">
        <v>858</v>
      </c>
      <c r="B1106" s="151" t="s">
        <v>3385</v>
      </c>
      <c r="C1106" s="161"/>
      <c r="D1106" s="161"/>
      <c r="E1106" s="162"/>
      <c r="F1106" s="154">
        <f t="shared" si="258"/>
        <v>20.014123434563576</v>
      </c>
      <c r="G1106" s="306">
        <v>1990</v>
      </c>
      <c r="H1106" s="281">
        <v>2025</v>
      </c>
      <c r="I1106" s="154">
        <f t="shared" ref="I1106:I1169" si="278">BU1106</f>
        <v>1040364.4</v>
      </c>
      <c r="J1106" s="152">
        <f t="shared" si="271"/>
        <v>4842307.33</v>
      </c>
      <c r="K1106" s="155">
        <f t="shared" si="272"/>
        <v>0</v>
      </c>
      <c r="L1106" s="192">
        <v>0</v>
      </c>
      <c r="M1106" s="192">
        <v>0</v>
      </c>
      <c r="N1106" s="192">
        <v>0</v>
      </c>
      <c r="O1106" s="192">
        <v>0</v>
      </c>
      <c r="P1106" s="192">
        <v>0</v>
      </c>
      <c r="Q1106" s="155"/>
      <c r="R1106" s="155">
        <v>0</v>
      </c>
      <c r="S1106" s="155"/>
      <c r="T1106" s="155">
        <v>0</v>
      </c>
      <c r="U1106" s="155"/>
      <c r="V1106" s="155">
        <v>0</v>
      </c>
      <c r="W1106" s="197" t="str">
        <f t="shared" si="273"/>
        <v>0</v>
      </c>
      <c r="X1106" s="155">
        <v>0</v>
      </c>
      <c r="Y1106" s="162" t="s">
        <v>234</v>
      </c>
      <c r="Z1106" s="144">
        <v>547.9</v>
      </c>
      <c r="AA1106" s="155">
        <f t="shared" si="277"/>
        <v>4624403.5</v>
      </c>
      <c r="AB1106" s="144">
        <v>0</v>
      </c>
      <c r="AC1106" s="144">
        <v>0</v>
      </c>
      <c r="AD1106" s="144">
        <v>0</v>
      </c>
      <c r="AE1106" s="144">
        <v>0</v>
      </c>
      <c r="AF1106" s="144">
        <v>0</v>
      </c>
      <c r="AG1106" s="144">
        <v>0</v>
      </c>
      <c r="AH1106" s="144">
        <v>0</v>
      </c>
      <c r="AI1106" s="144">
        <v>0</v>
      </c>
      <c r="AJ1106" s="144">
        <v>0</v>
      </c>
      <c r="AK1106" s="144">
        <v>0</v>
      </c>
      <c r="AL1106" s="144">
        <v>0</v>
      </c>
      <c r="AM1106" s="144">
        <f t="shared" si="275"/>
        <v>145269.22</v>
      </c>
      <c r="AN1106" s="144">
        <f t="shared" si="276"/>
        <v>72634.61</v>
      </c>
      <c r="AO1106" s="144">
        <v>0</v>
      </c>
      <c r="AP1106" s="144" t="s">
        <v>4526</v>
      </c>
      <c r="AQ1106" s="294"/>
      <c r="AR1106" s="144"/>
      <c r="AS1106" s="271"/>
      <c r="AT1106" s="144"/>
      <c r="AU1106" s="144"/>
      <c r="AV1106" s="158" t="s">
        <v>1108</v>
      </c>
      <c r="AW1106" s="159" t="s">
        <v>3384</v>
      </c>
      <c r="AX1106" s="159" t="s">
        <v>3385</v>
      </c>
      <c r="AY1106" s="159" t="s">
        <v>878</v>
      </c>
      <c r="AZ1106" s="159" t="s">
        <v>879</v>
      </c>
      <c r="BA1106" s="158" t="s">
        <v>880</v>
      </c>
      <c r="BB1106" s="159" t="s">
        <v>881</v>
      </c>
      <c r="BC1106" s="158" t="s">
        <v>846</v>
      </c>
      <c r="BD1106" s="158" t="s">
        <v>166</v>
      </c>
      <c r="BE1106" s="158" t="s">
        <v>1430</v>
      </c>
      <c r="BF1106" s="160">
        <v>2331.8000000000002</v>
      </c>
      <c r="BG1106" s="160">
        <v>2110.6999999999998</v>
      </c>
      <c r="BH1106" s="158" t="s">
        <v>883</v>
      </c>
      <c r="BI1106" s="193">
        <v>7.5</v>
      </c>
      <c r="BJ1106" s="159" t="s">
        <v>892</v>
      </c>
      <c r="BK1106" s="160">
        <v>547.9</v>
      </c>
      <c r="BL1106" s="160">
        <v>479.3</v>
      </c>
      <c r="BM1106" s="160">
        <v>1830</v>
      </c>
      <c r="BN1106" s="158"/>
      <c r="BO1106" s="159" t="s">
        <v>885</v>
      </c>
      <c r="BP1106" s="159" t="s">
        <v>886</v>
      </c>
      <c r="BQ1106" s="204" t="s">
        <v>887</v>
      </c>
      <c r="BR1106" s="160">
        <v>3161021.39</v>
      </c>
      <c r="BS1106" s="160">
        <v>1040364.4</v>
      </c>
      <c r="BT1106" s="160">
        <v>0</v>
      </c>
      <c r="BU1106" s="138">
        <v>1040364.4</v>
      </c>
      <c r="BV1106" s="160">
        <v>1040364.4</v>
      </c>
      <c r="BW1106" s="160">
        <v>1040364.4</v>
      </c>
      <c r="BX1106" s="160">
        <v>0</v>
      </c>
      <c r="BY1106" s="160">
        <v>1038975.76</v>
      </c>
      <c r="BZ1106" s="160">
        <v>1038975.76</v>
      </c>
      <c r="CA1106" s="160">
        <v>0</v>
      </c>
      <c r="CB1106" s="160">
        <v>1038975.76</v>
      </c>
      <c r="CC1106" s="160">
        <v>1038975.76</v>
      </c>
      <c r="CD1106" s="160">
        <v>0</v>
      </c>
      <c r="CE1106" s="145"/>
      <c r="CF1106" s="145"/>
      <c r="CG1106" s="145"/>
      <c r="CH1106" s="145"/>
      <c r="CI1106" s="145"/>
      <c r="CJ1106" s="145"/>
      <c r="CK1106" s="145"/>
      <c r="CL1106" s="145"/>
      <c r="CM1106" s="145"/>
      <c r="CN1106" s="145"/>
      <c r="CO1106" s="145"/>
      <c r="CP1106" s="145"/>
      <c r="CQ1106" s="145"/>
      <c r="CR1106" s="145"/>
      <c r="CS1106" s="145"/>
      <c r="CT1106" s="145"/>
      <c r="CU1106" s="145"/>
      <c r="CV1106" s="145"/>
      <c r="CW1106" s="145"/>
      <c r="CX1106" s="145"/>
      <c r="CY1106" s="145"/>
      <c r="CZ1106" s="145"/>
      <c r="DA1106" s="145"/>
      <c r="DB1106" s="145"/>
      <c r="DC1106" s="145"/>
      <c r="DD1106" s="145"/>
      <c r="DE1106" s="145"/>
      <c r="DF1106" s="145"/>
      <c r="DG1106" s="145"/>
      <c r="DH1106" s="145"/>
      <c r="DI1106" s="145"/>
      <c r="DJ1106" s="145"/>
      <c r="DK1106" s="145"/>
      <c r="DL1106" s="145"/>
      <c r="DM1106" s="145"/>
      <c r="DN1106" s="145"/>
      <c r="DO1106" s="145"/>
      <c r="DP1106" s="145"/>
      <c r="DQ1106" s="145"/>
      <c r="DR1106" s="145"/>
      <c r="DS1106" s="145"/>
      <c r="DT1106" s="145"/>
      <c r="DU1106" s="145"/>
      <c r="DV1106" s="145"/>
      <c r="DW1106" s="145"/>
      <c r="DX1106" s="145"/>
      <c r="DY1106" s="145"/>
      <c r="DZ1106" s="145"/>
      <c r="EA1106" s="145"/>
      <c r="EB1106" s="145"/>
      <c r="EC1106" s="145"/>
      <c r="ED1106" s="145"/>
      <c r="EE1106" s="145"/>
      <c r="EF1106" s="145"/>
      <c r="EG1106" s="145"/>
      <c r="EH1106" s="145"/>
      <c r="EI1106" s="145"/>
      <c r="EJ1106" s="145"/>
      <c r="EK1106" s="145"/>
      <c r="EL1106" s="145"/>
      <c r="EM1106" s="145"/>
      <c r="EN1106" s="145"/>
      <c r="EO1106" s="145"/>
      <c r="EP1106" s="145"/>
      <c r="EQ1106" s="145"/>
      <c r="ER1106" s="145"/>
      <c r="ES1106" s="145"/>
      <c r="ET1106" s="145"/>
      <c r="EU1106" s="145"/>
      <c r="EV1106" s="145"/>
      <c r="EW1106" s="145"/>
      <c r="EX1106" s="145"/>
      <c r="EY1106" s="145"/>
      <c r="EZ1106" s="145"/>
      <c r="FA1106" s="145"/>
      <c r="FB1106" s="145"/>
      <c r="FC1106" s="145"/>
      <c r="FD1106" s="145"/>
      <c r="FE1106" s="145"/>
      <c r="FF1106" s="145"/>
      <c r="FG1106" s="145"/>
      <c r="FH1106" s="145"/>
      <c r="FI1106" s="145"/>
      <c r="FJ1106" s="145"/>
      <c r="FK1106" s="145"/>
      <c r="FL1106" s="145"/>
      <c r="FM1106" s="145"/>
      <c r="FN1106" s="145"/>
      <c r="FO1106" s="145"/>
      <c r="FP1106" s="145"/>
      <c r="FQ1106" s="145"/>
      <c r="FR1106" s="145"/>
      <c r="FS1106" s="145"/>
      <c r="FT1106" s="146"/>
      <c r="FU1106" s="147"/>
      <c r="FV1106" s="147"/>
      <c r="FW1106" s="147"/>
      <c r="FX1106" s="147"/>
      <c r="FY1106" s="147"/>
      <c r="FZ1106" s="147"/>
      <c r="GA1106" s="147"/>
      <c r="GB1106" s="147"/>
      <c r="GC1106" s="147"/>
      <c r="GD1106" s="147"/>
      <c r="GE1106" s="147"/>
      <c r="GF1106" s="147"/>
      <c r="GG1106" s="148"/>
      <c r="GH1106" s="147"/>
      <c r="GI1106" s="147"/>
      <c r="GJ1106" s="147"/>
      <c r="GK1106" s="147"/>
      <c r="GL1106" s="147"/>
      <c r="GM1106" s="147"/>
      <c r="GN1106" s="147"/>
      <c r="GO1106" s="147"/>
      <c r="GP1106" s="147"/>
      <c r="GQ1106" s="147"/>
      <c r="GR1106" s="147"/>
      <c r="GS1106" s="147"/>
      <c r="GT1106" s="147"/>
      <c r="GU1106" s="147"/>
      <c r="GV1106" s="147"/>
      <c r="GW1106" s="147"/>
      <c r="GX1106" s="147"/>
      <c r="GY1106" s="147"/>
      <c r="GZ1106" s="147"/>
      <c r="HA1106" s="147"/>
      <c r="HB1106" s="147"/>
      <c r="HC1106" s="147"/>
      <c r="HD1106" s="147"/>
      <c r="HE1106" s="147"/>
      <c r="HF1106" s="147"/>
      <c r="HG1106" s="147"/>
      <c r="HI1106" s="147"/>
      <c r="HJ1106" s="147"/>
      <c r="HK1106" s="147"/>
      <c r="HL1106" s="147"/>
      <c r="HM1106" s="147"/>
    </row>
    <row r="1107" spans="1:221" s="149" customFormat="1" ht="12" customHeight="1" x14ac:dyDescent="0.2">
      <c r="A1107" s="150">
        <v>859</v>
      </c>
      <c r="B1107" s="151" t="s">
        <v>3387</v>
      </c>
      <c r="C1107" s="161"/>
      <c r="D1107" s="161"/>
      <c r="E1107" s="162"/>
      <c r="F1107" s="154">
        <f t="shared" si="258"/>
        <v>110.22245321558378</v>
      </c>
      <c r="G1107" s="306">
        <v>1991</v>
      </c>
      <c r="H1107" s="281">
        <v>2025</v>
      </c>
      <c r="I1107" s="154">
        <f t="shared" si="278"/>
        <v>189228.92</v>
      </c>
      <c r="J1107" s="152">
        <f t="shared" si="271"/>
        <v>3858644.61</v>
      </c>
      <c r="K1107" s="155">
        <f t="shared" si="272"/>
        <v>0</v>
      </c>
      <c r="L1107" s="192">
        <v>0</v>
      </c>
      <c r="M1107" s="192">
        <v>0</v>
      </c>
      <c r="N1107" s="192">
        <v>0</v>
      </c>
      <c r="O1107" s="192">
        <v>0</v>
      </c>
      <c r="P1107" s="192">
        <v>0</v>
      </c>
      <c r="Q1107" s="155"/>
      <c r="R1107" s="155">
        <v>0</v>
      </c>
      <c r="S1107" s="155"/>
      <c r="T1107" s="155">
        <v>0</v>
      </c>
      <c r="U1107" s="155"/>
      <c r="V1107" s="155">
        <v>0</v>
      </c>
      <c r="W1107" s="197" t="str">
        <f t="shared" si="273"/>
        <v>0</v>
      </c>
      <c r="X1107" s="155">
        <v>0</v>
      </c>
      <c r="Y1107" s="162" t="s">
        <v>234</v>
      </c>
      <c r="Z1107" s="144">
        <v>436.6</v>
      </c>
      <c r="AA1107" s="155">
        <f t="shared" si="277"/>
        <v>3685005.6</v>
      </c>
      <c r="AB1107" s="144">
        <v>0</v>
      </c>
      <c r="AC1107" s="144">
        <v>0</v>
      </c>
      <c r="AD1107" s="144">
        <v>0</v>
      </c>
      <c r="AE1107" s="144">
        <v>0</v>
      </c>
      <c r="AF1107" s="144">
        <v>0</v>
      </c>
      <c r="AG1107" s="144">
        <v>0</v>
      </c>
      <c r="AH1107" s="144">
        <v>0</v>
      </c>
      <c r="AI1107" s="144">
        <v>0</v>
      </c>
      <c r="AJ1107" s="144">
        <v>0</v>
      </c>
      <c r="AK1107" s="144">
        <v>0</v>
      </c>
      <c r="AL1107" s="144">
        <v>0</v>
      </c>
      <c r="AM1107" s="144">
        <f t="shared" si="275"/>
        <v>115759.34</v>
      </c>
      <c r="AN1107" s="144">
        <f t="shared" si="276"/>
        <v>57879.67</v>
      </c>
      <c r="AO1107" s="144">
        <v>0</v>
      </c>
      <c r="AP1107" s="144" t="s">
        <v>4526</v>
      </c>
      <c r="AQ1107" s="294"/>
      <c r="AR1107" s="144"/>
      <c r="AS1107" s="271"/>
      <c r="AT1107" s="144"/>
      <c r="AU1107" s="144"/>
      <c r="AV1107" s="158" t="s">
        <v>1112</v>
      </c>
      <c r="AW1107" s="159" t="s">
        <v>3386</v>
      </c>
      <c r="AX1107" s="159" t="s">
        <v>3387</v>
      </c>
      <c r="AY1107" s="159" t="s">
        <v>878</v>
      </c>
      <c r="AZ1107" s="159" t="s">
        <v>879</v>
      </c>
      <c r="BA1107" s="158" t="s">
        <v>896</v>
      </c>
      <c r="BB1107" s="159" t="s">
        <v>891</v>
      </c>
      <c r="BC1107" s="158" t="s">
        <v>166</v>
      </c>
      <c r="BD1107" s="158" t="s">
        <v>165</v>
      </c>
      <c r="BE1107" s="158" t="s">
        <v>856</v>
      </c>
      <c r="BF1107" s="160">
        <v>422.6</v>
      </c>
      <c r="BG1107" s="160">
        <v>369.9</v>
      </c>
      <c r="BH1107" s="158" t="s">
        <v>883</v>
      </c>
      <c r="BI1107" s="193">
        <v>7.5</v>
      </c>
      <c r="BJ1107" s="159" t="s">
        <v>884</v>
      </c>
      <c r="BK1107" s="160">
        <v>436.6</v>
      </c>
      <c r="BL1107" s="160">
        <v>212.4</v>
      </c>
      <c r="BM1107" s="160">
        <v>606.9</v>
      </c>
      <c r="BN1107" s="158"/>
      <c r="BO1107" s="159" t="s">
        <v>885</v>
      </c>
      <c r="BP1107" s="159" t="s">
        <v>886</v>
      </c>
      <c r="BQ1107" s="204" t="s">
        <v>913</v>
      </c>
      <c r="BR1107" s="160">
        <v>2417895.17</v>
      </c>
      <c r="BS1107" s="160">
        <v>189228.92</v>
      </c>
      <c r="BT1107" s="160">
        <v>0</v>
      </c>
      <c r="BU1107" s="138">
        <v>189228.92</v>
      </c>
      <c r="BV1107" s="160">
        <v>189228.92</v>
      </c>
      <c r="BW1107" s="160">
        <v>189228.92</v>
      </c>
      <c r="BX1107" s="160">
        <v>0</v>
      </c>
      <c r="BY1107" s="160">
        <v>189221.84</v>
      </c>
      <c r="BZ1107" s="160">
        <v>189221.84</v>
      </c>
      <c r="CA1107" s="160">
        <v>0</v>
      </c>
      <c r="CB1107" s="160">
        <v>189221.84</v>
      </c>
      <c r="CC1107" s="160">
        <v>189221.84</v>
      </c>
      <c r="CD1107" s="160">
        <v>0</v>
      </c>
      <c r="CE1107" s="145"/>
      <c r="CF1107" s="145"/>
      <c r="CG1107" s="145"/>
      <c r="CH1107" s="145"/>
      <c r="CI1107" s="145"/>
      <c r="CJ1107" s="145"/>
      <c r="CK1107" s="145"/>
      <c r="CL1107" s="145"/>
      <c r="CM1107" s="145"/>
      <c r="CN1107" s="145"/>
      <c r="CO1107" s="145"/>
      <c r="CP1107" s="145"/>
      <c r="CQ1107" s="145"/>
      <c r="CR1107" s="145"/>
      <c r="CS1107" s="145"/>
      <c r="CT1107" s="145"/>
      <c r="CU1107" s="145"/>
      <c r="CV1107" s="145"/>
      <c r="CW1107" s="145"/>
      <c r="CX1107" s="145"/>
      <c r="CY1107" s="145"/>
      <c r="CZ1107" s="145"/>
      <c r="DA1107" s="145"/>
      <c r="DB1107" s="145"/>
      <c r="DC1107" s="145"/>
      <c r="DD1107" s="145"/>
      <c r="DE1107" s="145"/>
      <c r="DF1107" s="145"/>
      <c r="DG1107" s="145"/>
      <c r="DH1107" s="145"/>
      <c r="DI1107" s="145"/>
      <c r="DJ1107" s="145"/>
      <c r="DK1107" s="145"/>
      <c r="DL1107" s="145"/>
      <c r="DM1107" s="145"/>
      <c r="DN1107" s="145"/>
      <c r="DO1107" s="145"/>
      <c r="DP1107" s="145"/>
      <c r="DQ1107" s="145"/>
      <c r="DR1107" s="145"/>
      <c r="DS1107" s="145"/>
      <c r="DT1107" s="145"/>
      <c r="DU1107" s="145"/>
      <c r="DV1107" s="145"/>
      <c r="DW1107" s="145"/>
      <c r="DX1107" s="145"/>
      <c r="DY1107" s="145"/>
      <c r="DZ1107" s="145"/>
      <c r="EA1107" s="145"/>
      <c r="EB1107" s="145"/>
      <c r="EC1107" s="145"/>
      <c r="ED1107" s="145"/>
      <c r="EE1107" s="145"/>
      <c r="EF1107" s="145"/>
      <c r="EG1107" s="145"/>
      <c r="EH1107" s="145"/>
      <c r="EI1107" s="145"/>
      <c r="EJ1107" s="145"/>
      <c r="EK1107" s="145"/>
      <c r="EL1107" s="145"/>
      <c r="EM1107" s="145"/>
      <c r="EN1107" s="145"/>
      <c r="EO1107" s="145"/>
      <c r="EP1107" s="145"/>
      <c r="EQ1107" s="145"/>
      <c r="ER1107" s="145"/>
      <c r="ES1107" s="145"/>
      <c r="ET1107" s="145"/>
      <c r="EU1107" s="145"/>
      <c r="EV1107" s="145"/>
      <c r="EW1107" s="145"/>
      <c r="EX1107" s="145"/>
      <c r="EY1107" s="145"/>
      <c r="EZ1107" s="145"/>
      <c r="FA1107" s="145"/>
      <c r="FB1107" s="145"/>
      <c r="FC1107" s="145"/>
      <c r="FD1107" s="145"/>
      <c r="FE1107" s="145"/>
      <c r="FF1107" s="145"/>
      <c r="FG1107" s="145"/>
      <c r="FH1107" s="145"/>
      <c r="FI1107" s="145"/>
      <c r="FJ1107" s="145"/>
      <c r="FK1107" s="145"/>
      <c r="FL1107" s="145"/>
      <c r="FM1107" s="145"/>
      <c r="FN1107" s="145"/>
      <c r="FO1107" s="145"/>
      <c r="FP1107" s="145"/>
      <c r="FQ1107" s="145"/>
      <c r="FR1107" s="145"/>
      <c r="FS1107" s="145"/>
      <c r="FT1107" s="146"/>
      <c r="FU1107" s="147"/>
      <c r="FV1107" s="147"/>
      <c r="FW1107" s="147"/>
      <c r="FX1107" s="147"/>
      <c r="FY1107" s="147"/>
      <c r="FZ1107" s="147"/>
      <c r="GA1107" s="147"/>
      <c r="GB1107" s="147"/>
      <c r="GC1107" s="147"/>
      <c r="GD1107" s="147"/>
      <c r="GE1107" s="147"/>
      <c r="GF1107" s="147"/>
      <c r="GG1107" s="148"/>
      <c r="GH1107" s="147"/>
      <c r="GI1107" s="147"/>
      <c r="GJ1107" s="147"/>
      <c r="GK1107" s="147"/>
      <c r="GL1107" s="147"/>
      <c r="GM1107" s="147"/>
      <c r="GN1107" s="147"/>
      <c r="GO1107" s="147"/>
      <c r="GP1107" s="147"/>
      <c r="GQ1107" s="147"/>
      <c r="GR1107" s="147"/>
      <c r="GS1107" s="147"/>
      <c r="GT1107" s="147"/>
      <c r="GU1107" s="147"/>
      <c r="GV1107" s="147"/>
      <c r="GW1107" s="147"/>
      <c r="GX1107" s="147"/>
      <c r="GY1107" s="147"/>
      <c r="GZ1107" s="147"/>
      <c r="HA1107" s="147"/>
      <c r="HB1107" s="147"/>
      <c r="HC1107" s="147"/>
      <c r="HD1107" s="147"/>
      <c r="HE1107" s="147"/>
      <c r="HF1107" s="147"/>
      <c r="HG1107" s="147"/>
      <c r="HI1107" s="147"/>
      <c r="HJ1107" s="147"/>
      <c r="HK1107" s="147"/>
      <c r="HL1107" s="147"/>
      <c r="HM1107" s="147"/>
    </row>
    <row r="1108" spans="1:221" s="149" customFormat="1" ht="12" customHeight="1" x14ac:dyDescent="0.2">
      <c r="A1108" s="150">
        <v>860</v>
      </c>
      <c r="B1108" s="151" t="s">
        <v>3389</v>
      </c>
      <c r="C1108" s="161"/>
      <c r="D1108" s="161"/>
      <c r="E1108" s="162"/>
      <c r="F1108" s="154">
        <f t="shared" ref="F1108:F1171" si="279">(J1108+AT1108-BU1108)/12/BI1108/BG1108</f>
        <v>54.821199216837996</v>
      </c>
      <c r="G1108" s="306">
        <v>1977</v>
      </c>
      <c r="H1108" s="281">
        <v>2024</v>
      </c>
      <c r="I1108" s="154">
        <f t="shared" si="278"/>
        <v>456773.06</v>
      </c>
      <c r="J1108" s="237">
        <f t="shared" si="271"/>
        <v>4824761.75</v>
      </c>
      <c r="K1108" s="155">
        <f t="shared" si="272"/>
        <v>0</v>
      </c>
      <c r="L1108" s="192">
        <v>0</v>
      </c>
      <c r="M1108" s="192">
        <v>0</v>
      </c>
      <c r="N1108" s="192">
        <v>0</v>
      </c>
      <c r="O1108" s="192">
        <v>0</v>
      </c>
      <c r="P1108" s="192">
        <v>0</v>
      </c>
      <c r="Q1108" s="155"/>
      <c r="R1108" s="155">
        <v>0</v>
      </c>
      <c r="S1108" s="155"/>
      <c r="T1108" s="155">
        <v>0</v>
      </c>
      <c r="U1108" s="155"/>
      <c r="V1108" s="155">
        <v>0</v>
      </c>
      <c r="W1108" s="197" t="str">
        <f t="shared" si="273"/>
        <v>0</v>
      </c>
      <c r="X1108" s="155">
        <v>0</v>
      </c>
      <c r="Y1108" s="162" t="s">
        <v>235</v>
      </c>
      <c r="Z1108" s="144">
        <v>635</v>
      </c>
      <c r="AA1108" s="155">
        <f t="shared" si="277"/>
        <v>4607647.47</v>
      </c>
      <c r="AB1108" s="144">
        <v>0</v>
      </c>
      <c r="AC1108" s="144">
        <v>0</v>
      </c>
      <c r="AD1108" s="144">
        <v>0</v>
      </c>
      <c r="AE1108" s="144">
        <v>0</v>
      </c>
      <c r="AF1108" s="144">
        <v>0</v>
      </c>
      <c r="AG1108" s="144">
        <v>0</v>
      </c>
      <c r="AH1108" s="144">
        <v>0</v>
      </c>
      <c r="AI1108" s="144">
        <v>0</v>
      </c>
      <c r="AJ1108" s="144">
        <v>0</v>
      </c>
      <c r="AK1108" s="144">
        <v>0</v>
      </c>
      <c r="AL1108" s="144">
        <v>0</v>
      </c>
      <c r="AM1108" s="144">
        <f t="shared" si="275"/>
        <v>144742.85</v>
      </c>
      <c r="AN1108" s="144">
        <f t="shared" si="276"/>
        <v>72371.429999999993</v>
      </c>
      <c r="AO1108" s="144">
        <v>0</v>
      </c>
      <c r="AP1108" s="144" t="s">
        <v>4526</v>
      </c>
      <c r="AQ1108" s="294"/>
      <c r="AR1108" s="144"/>
      <c r="AS1108" s="271"/>
      <c r="AT1108" s="144"/>
      <c r="AU1108" s="144"/>
      <c r="AV1108" s="158" t="s">
        <v>1115</v>
      </c>
      <c r="AW1108" s="159" t="s">
        <v>3388</v>
      </c>
      <c r="AX1108" s="159" t="s">
        <v>3389</v>
      </c>
      <c r="AY1108" s="159" t="s">
        <v>878</v>
      </c>
      <c r="AZ1108" s="159" t="s">
        <v>879</v>
      </c>
      <c r="BA1108" s="158" t="s">
        <v>1664</v>
      </c>
      <c r="BB1108" s="159" t="s">
        <v>891</v>
      </c>
      <c r="BC1108" s="158" t="s">
        <v>166</v>
      </c>
      <c r="BD1108" s="158" t="s">
        <v>844</v>
      </c>
      <c r="BE1108" s="158" t="s">
        <v>753</v>
      </c>
      <c r="BF1108" s="160">
        <v>980.3</v>
      </c>
      <c r="BG1108" s="160">
        <v>885.3</v>
      </c>
      <c r="BH1108" s="158" t="s">
        <v>883</v>
      </c>
      <c r="BI1108" s="193">
        <v>7.5</v>
      </c>
      <c r="BJ1108" s="159" t="s">
        <v>892</v>
      </c>
      <c r="BK1108" s="160">
        <v>635</v>
      </c>
      <c r="BL1108" s="160">
        <v>0</v>
      </c>
      <c r="BM1108" s="160">
        <v>1090.9000000000001</v>
      </c>
      <c r="BN1108" s="158"/>
      <c r="BO1108" s="159" t="s">
        <v>885</v>
      </c>
      <c r="BP1108" s="159" t="s">
        <v>886</v>
      </c>
      <c r="BQ1108" s="204" t="s">
        <v>913</v>
      </c>
      <c r="BR1108" s="160">
        <v>3663530.9</v>
      </c>
      <c r="BS1108" s="160">
        <v>456773.06</v>
      </c>
      <c r="BT1108" s="160">
        <v>0</v>
      </c>
      <c r="BU1108" s="138">
        <v>456773.06</v>
      </c>
      <c r="BV1108" s="160">
        <v>456773.06</v>
      </c>
      <c r="BW1108" s="160">
        <v>456773.06</v>
      </c>
      <c r="BX1108" s="160">
        <v>0</v>
      </c>
      <c r="BY1108" s="160">
        <v>456749.23</v>
      </c>
      <c r="BZ1108" s="160">
        <v>456749.23</v>
      </c>
      <c r="CA1108" s="160">
        <v>0</v>
      </c>
      <c r="CB1108" s="160">
        <v>456749.23</v>
      </c>
      <c r="CC1108" s="160">
        <v>456749.23</v>
      </c>
      <c r="CD1108" s="160">
        <v>0</v>
      </c>
      <c r="CE1108" s="145"/>
      <c r="CF1108" s="145"/>
      <c r="CG1108" s="145"/>
      <c r="CH1108" s="145"/>
      <c r="CI1108" s="145"/>
      <c r="CJ1108" s="145"/>
      <c r="CK1108" s="145"/>
      <c r="CL1108" s="145"/>
      <c r="CM1108" s="145"/>
      <c r="CN1108" s="145"/>
      <c r="CO1108" s="145"/>
      <c r="CP1108" s="145"/>
      <c r="CQ1108" s="145"/>
      <c r="CR1108" s="145"/>
      <c r="CS1108" s="145"/>
      <c r="CT1108" s="145"/>
      <c r="CU1108" s="145"/>
      <c r="CV1108" s="145"/>
      <c r="CW1108" s="145"/>
      <c r="CX1108" s="145"/>
      <c r="CY1108" s="145"/>
      <c r="CZ1108" s="145"/>
      <c r="DA1108" s="145"/>
      <c r="DB1108" s="145"/>
      <c r="DC1108" s="145"/>
      <c r="DD1108" s="145"/>
      <c r="DE1108" s="145"/>
      <c r="DF1108" s="145"/>
      <c r="DG1108" s="145"/>
      <c r="DH1108" s="145"/>
      <c r="DI1108" s="145"/>
      <c r="DJ1108" s="145"/>
      <c r="DK1108" s="145"/>
      <c r="DL1108" s="145"/>
      <c r="DM1108" s="145"/>
      <c r="DN1108" s="145"/>
      <c r="DO1108" s="145"/>
      <c r="DP1108" s="145"/>
      <c r="DQ1108" s="145"/>
      <c r="DR1108" s="145"/>
      <c r="DS1108" s="145"/>
      <c r="DT1108" s="145"/>
      <c r="DU1108" s="145"/>
      <c r="DV1108" s="145"/>
      <c r="DW1108" s="145"/>
      <c r="DX1108" s="145"/>
      <c r="DY1108" s="145"/>
      <c r="DZ1108" s="145"/>
      <c r="EA1108" s="145"/>
      <c r="EB1108" s="145"/>
      <c r="EC1108" s="145"/>
      <c r="ED1108" s="145"/>
      <c r="EE1108" s="145"/>
      <c r="EF1108" s="145"/>
      <c r="EG1108" s="145"/>
      <c r="EH1108" s="145"/>
      <c r="EI1108" s="145"/>
      <c r="EJ1108" s="145"/>
      <c r="EK1108" s="145"/>
      <c r="EL1108" s="145"/>
      <c r="EM1108" s="145"/>
      <c r="EN1108" s="145"/>
      <c r="EO1108" s="145"/>
      <c r="EP1108" s="145"/>
      <c r="EQ1108" s="145"/>
      <c r="ER1108" s="145"/>
      <c r="ES1108" s="145"/>
      <c r="ET1108" s="145"/>
      <c r="EU1108" s="145"/>
      <c r="EV1108" s="145"/>
      <c r="EW1108" s="145"/>
      <c r="EX1108" s="145"/>
      <c r="EY1108" s="145"/>
      <c r="EZ1108" s="145"/>
      <c r="FA1108" s="145"/>
      <c r="FB1108" s="145"/>
      <c r="FC1108" s="145"/>
      <c r="FD1108" s="145"/>
      <c r="FE1108" s="145"/>
      <c r="FF1108" s="145"/>
      <c r="FG1108" s="145"/>
      <c r="FH1108" s="145"/>
      <c r="FI1108" s="145"/>
      <c r="FJ1108" s="145"/>
      <c r="FK1108" s="145"/>
      <c r="FL1108" s="145"/>
      <c r="FM1108" s="145"/>
      <c r="FN1108" s="145"/>
      <c r="FO1108" s="145"/>
      <c r="FP1108" s="145"/>
      <c r="FQ1108" s="145"/>
      <c r="FR1108" s="145"/>
      <c r="FS1108" s="145"/>
      <c r="FT1108" s="146"/>
      <c r="FU1108" s="147"/>
      <c r="FV1108" s="147"/>
      <c r="FW1108" s="147"/>
      <c r="FX1108" s="147"/>
      <c r="FY1108" s="147"/>
      <c r="FZ1108" s="147"/>
      <c r="GA1108" s="147"/>
      <c r="GB1108" s="147"/>
      <c r="GC1108" s="147"/>
      <c r="GD1108" s="147"/>
      <c r="GE1108" s="147"/>
      <c r="GF1108" s="147"/>
      <c r="GG1108" s="148"/>
      <c r="GH1108" s="147"/>
      <c r="GI1108" s="147"/>
      <c r="GJ1108" s="147"/>
      <c r="GK1108" s="147"/>
      <c r="GL1108" s="147"/>
      <c r="GM1108" s="147"/>
      <c r="GN1108" s="147"/>
      <c r="GO1108" s="147"/>
      <c r="GP1108" s="147"/>
      <c r="GQ1108" s="147"/>
      <c r="GR1108" s="147"/>
      <c r="GS1108" s="147"/>
      <c r="GT1108" s="147"/>
      <c r="GU1108" s="147"/>
      <c r="GV1108" s="147"/>
      <c r="GW1108" s="147"/>
      <c r="GX1108" s="147"/>
      <c r="GY1108" s="147"/>
      <c r="GZ1108" s="147"/>
      <c r="HA1108" s="147"/>
      <c r="HB1108" s="147"/>
      <c r="HC1108" s="147"/>
      <c r="HD1108" s="147"/>
      <c r="HE1108" s="147"/>
      <c r="HF1108" s="147"/>
      <c r="HG1108" s="147"/>
      <c r="HI1108" s="147"/>
      <c r="HJ1108" s="147"/>
      <c r="HK1108" s="147"/>
      <c r="HL1108" s="147"/>
      <c r="HM1108" s="147"/>
    </row>
    <row r="1109" spans="1:221" s="149" customFormat="1" ht="12" customHeight="1" x14ac:dyDescent="0.2">
      <c r="A1109" s="150">
        <v>861</v>
      </c>
      <c r="B1109" s="151" t="s">
        <v>3391</v>
      </c>
      <c r="C1109" s="161"/>
      <c r="D1109" s="161"/>
      <c r="E1109" s="162"/>
      <c r="F1109" s="154">
        <f t="shared" si="279"/>
        <v>72.216354834171113</v>
      </c>
      <c r="G1109" s="306">
        <v>1978</v>
      </c>
      <c r="H1109" s="281">
        <v>2024</v>
      </c>
      <c r="I1109" s="154">
        <f t="shared" si="278"/>
        <v>437946.63</v>
      </c>
      <c r="J1109" s="237">
        <f t="shared" si="271"/>
        <v>6084037.9000000004</v>
      </c>
      <c r="K1109" s="155">
        <f t="shared" si="272"/>
        <v>0</v>
      </c>
      <c r="L1109" s="192">
        <v>0</v>
      </c>
      <c r="M1109" s="192">
        <v>0</v>
      </c>
      <c r="N1109" s="192">
        <v>0</v>
      </c>
      <c r="O1109" s="192">
        <v>0</v>
      </c>
      <c r="P1109" s="192">
        <v>0</v>
      </c>
      <c r="Q1109" s="155"/>
      <c r="R1109" s="155">
        <v>0</v>
      </c>
      <c r="S1109" s="155"/>
      <c r="T1109" s="155">
        <v>0</v>
      </c>
      <c r="U1109" s="155"/>
      <c r="V1109" s="155">
        <v>0</v>
      </c>
      <c r="W1109" s="197" t="str">
        <f t="shared" si="273"/>
        <v>0</v>
      </c>
      <c r="X1109" s="155">
        <v>0</v>
      </c>
      <c r="Y1109" s="162" t="s">
        <v>234</v>
      </c>
      <c r="Z1109" s="144">
        <v>688.4</v>
      </c>
      <c r="AA1109" s="155">
        <f t="shared" si="277"/>
        <v>5810256.1900000004</v>
      </c>
      <c r="AB1109" s="144">
        <v>0</v>
      </c>
      <c r="AC1109" s="144">
        <v>0</v>
      </c>
      <c r="AD1109" s="144">
        <v>0</v>
      </c>
      <c r="AE1109" s="144">
        <v>0</v>
      </c>
      <c r="AF1109" s="144">
        <v>0</v>
      </c>
      <c r="AG1109" s="144">
        <v>0</v>
      </c>
      <c r="AH1109" s="144">
        <v>0</v>
      </c>
      <c r="AI1109" s="144">
        <v>0</v>
      </c>
      <c r="AJ1109" s="144">
        <v>0</v>
      </c>
      <c r="AK1109" s="144">
        <v>0</v>
      </c>
      <c r="AL1109" s="144">
        <v>0</v>
      </c>
      <c r="AM1109" s="144">
        <f t="shared" si="275"/>
        <v>182521.14</v>
      </c>
      <c r="AN1109" s="144">
        <f t="shared" si="276"/>
        <v>91260.57</v>
      </c>
      <c r="AO1109" s="144">
        <v>0</v>
      </c>
      <c r="AP1109" s="144" t="s">
        <v>4526</v>
      </c>
      <c r="AQ1109" s="294"/>
      <c r="AR1109" s="144"/>
      <c r="AS1109" s="271"/>
      <c r="AT1109" s="144"/>
      <c r="AU1109" s="144"/>
      <c r="AV1109" s="158" t="s">
        <v>1118</v>
      </c>
      <c r="AW1109" s="159" t="s">
        <v>3390</v>
      </c>
      <c r="AX1109" s="159" t="s">
        <v>3391</v>
      </c>
      <c r="AY1109" s="159" t="s">
        <v>878</v>
      </c>
      <c r="AZ1109" s="159" t="s">
        <v>879</v>
      </c>
      <c r="BA1109" s="158" t="s">
        <v>971</v>
      </c>
      <c r="BB1109" s="159" t="s">
        <v>891</v>
      </c>
      <c r="BC1109" s="158" t="s">
        <v>166</v>
      </c>
      <c r="BD1109" s="158" t="s">
        <v>844</v>
      </c>
      <c r="BE1109" s="158" t="s">
        <v>868</v>
      </c>
      <c r="BF1109" s="160">
        <v>1027.2</v>
      </c>
      <c r="BG1109" s="160">
        <v>868.7</v>
      </c>
      <c r="BH1109" s="158" t="s">
        <v>883</v>
      </c>
      <c r="BI1109" s="193">
        <v>7.5</v>
      </c>
      <c r="BJ1109" s="159" t="s">
        <v>892</v>
      </c>
      <c r="BK1109" s="160">
        <v>688.4</v>
      </c>
      <c r="BL1109" s="160">
        <v>467.1</v>
      </c>
      <c r="BM1109" s="160">
        <v>1090.9000000000001</v>
      </c>
      <c r="BN1109" s="158"/>
      <c r="BO1109" s="159" t="s">
        <v>885</v>
      </c>
      <c r="BP1109" s="159" t="s">
        <v>886</v>
      </c>
      <c r="BQ1109" s="204" t="s">
        <v>913</v>
      </c>
      <c r="BR1109" s="160">
        <v>3971613.66</v>
      </c>
      <c r="BS1109" s="160">
        <v>437946.63</v>
      </c>
      <c r="BT1109" s="160">
        <v>0</v>
      </c>
      <c r="BU1109" s="138">
        <v>437946.63</v>
      </c>
      <c r="BV1109" s="160">
        <v>437946.63</v>
      </c>
      <c r="BW1109" s="160">
        <v>437946.63</v>
      </c>
      <c r="BX1109" s="160">
        <v>0</v>
      </c>
      <c r="BY1109" s="160">
        <v>436343.8</v>
      </c>
      <c r="BZ1109" s="160">
        <v>436343.8</v>
      </c>
      <c r="CA1109" s="160">
        <v>0</v>
      </c>
      <c r="CB1109" s="160">
        <v>436343.8</v>
      </c>
      <c r="CC1109" s="160">
        <v>436343.8</v>
      </c>
      <c r="CD1109" s="160">
        <v>0</v>
      </c>
      <c r="CE1109" s="145"/>
      <c r="CF1109" s="145"/>
      <c r="CG1109" s="145"/>
      <c r="CH1109" s="145"/>
      <c r="CI1109" s="145"/>
      <c r="CJ1109" s="145"/>
      <c r="CK1109" s="145"/>
      <c r="CL1109" s="145"/>
      <c r="CM1109" s="145"/>
      <c r="CN1109" s="145"/>
      <c r="CO1109" s="145"/>
      <c r="CP1109" s="145"/>
      <c r="CQ1109" s="145"/>
      <c r="CR1109" s="145"/>
      <c r="CS1109" s="145"/>
      <c r="CT1109" s="145"/>
      <c r="CU1109" s="145"/>
      <c r="CV1109" s="145"/>
      <c r="CW1109" s="145"/>
      <c r="CX1109" s="145"/>
      <c r="CY1109" s="145"/>
      <c r="CZ1109" s="145"/>
      <c r="DA1109" s="145"/>
      <c r="DB1109" s="145"/>
      <c r="DC1109" s="145"/>
      <c r="DD1109" s="145"/>
      <c r="DE1109" s="145"/>
      <c r="DF1109" s="145"/>
      <c r="DG1109" s="145"/>
      <c r="DH1109" s="145"/>
      <c r="DI1109" s="145"/>
      <c r="DJ1109" s="145"/>
      <c r="DK1109" s="145"/>
      <c r="DL1109" s="145"/>
      <c r="DM1109" s="145"/>
      <c r="DN1109" s="145"/>
      <c r="DO1109" s="145"/>
      <c r="DP1109" s="145"/>
      <c r="DQ1109" s="145"/>
      <c r="DR1109" s="145"/>
      <c r="DS1109" s="145"/>
      <c r="DT1109" s="145"/>
      <c r="DU1109" s="145"/>
      <c r="DV1109" s="145"/>
      <c r="DW1109" s="145"/>
      <c r="DX1109" s="145"/>
      <c r="DY1109" s="145"/>
      <c r="DZ1109" s="145"/>
      <c r="EA1109" s="145"/>
      <c r="EB1109" s="145"/>
      <c r="EC1109" s="145"/>
      <c r="ED1109" s="145"/>
      <c r="EE1109" s="145"/>
      <c r="EF1109" s="145"/>
      <c r="EG1109" s="145"/>
      <c r="EH1109" s="145"/>
      <c r="EI1109" s="145"/>
      <c r="EJ1109" s="145"/>
      <c r="EK1109" s="145"/>
      <c r="EL1109" s="145"/>
      <c r="EM1109" s="145"/>
      <c r="EN1109" s="145"/>
      <c r="EO1109" s="145"/>
      <c r="EP1109" s="145"/>
      <c r="EQ1109" s="145"/>
      <c r="ER1109" s="145"/>
      <c r="ES1109" s="145"/>
      <c r="ET1109" s="145"/>
      <c r="EU1109" s="145"/>
      <c r="EV1109" s="145"/>
      <c r="EW1109" s="145"/>
      <c r="EX1109" s="145"/>
      <c r="EY1109" s="145"/>
      <c r="EZ1109" s="145"/>
      <c r="FA1109" s="145"/>
      <c r="FB1109" s="145"/>
      <c r="FC1109" s="145"/>
      <c r="FD1109" s="145"/>
      <c r="FE1109" s="145"/>
      <c r="FF1109" s="145"/>
      <c r="FG1109" s="145"/>
      <c r="FH1109" s="145"/>
      <c r="FI1109" s="145"/>
      <c r="FJ1109" s="145"/>
      <c r="FK1109" s="145"/>
      <c r="FL1109" s="145"/>
      <c r="FM1109" s="145"/>
      <c r="FN1109" s="145"/>
      <c r="FO1109" s="145"/>
      <c r="FP1109" s="145"/>
      <c r="FQ1109" s="145"/>
      <c r="FR1109" s="145"/>
      <c r="FS1109" s="145"/>
      <c r="FT1109" s="146"/>
      <c r="FU1109" s="147"/>
      <c r="FV1109" s="147"/>
      <c r="FW1109" s="147"/>
      <c r="FX1109" s="147"/>
      <c r="FY1109" s="147"/>
      <c r="FZ1109" s="147"/>
      <c r="GA1109" s="147"/>
      <c r="GB1109" s="147"/>
      <c r="GC1109" s="147"/>
      <c r="GD1109" s="147"/>
      <c r="GE1109" s="147"/>
      <c r="GF1109" s="147"/>
      <c r="GG1109" s="148"/>
      <c r="GH1109" s="147"/>
      <c r="GI1109" s="147"/>
      <c r="GJ1109" s="147"/>
      <c r="GK1109" s="147"/>
      <c r="GL1109" s="147"/>
      <c r="GM1109" s="147"/>
      <c r="GN1109" s="147"/>
      <c r="GO1109" s="147"/>
      <c r="GP1109" s="147"/>
      <c r="GQ1109" s="147"/>
      <c r="GR1109" s="147"/>
      <c r="GS1109" s="147"/>
      <c r="GT1109" s="147"/>
      <c r="GU1109" s="147"/>
      <c r="GV1109" s="147"/>
      <c r="GW1109" s="147"/>
      <c r="GX1109" s="147"/>
      <c r="GY1109" s="147"/>
      <c r="GZ1109" s="147"/>
      <c r="HA1109" s="147"/>
      <c r="HB1109" s="147"/>
      <c r="HC1109" s="147"/>
      <c r="HD1109" s="147"/>
      <c r="HE1109" s="147"/>
      <c r="HF1109" s="147"/>
      <c r="HG1109" s="147"/>
      <c r="HI1109" s="147"/>
      <c r="HJ1109" s="147"/>
      <c r="HK1109" s="147"/>
      <c r="HL1109" s="147"/>
      <c r="HM1109" s="147"/>
    </row>
    <row r="1110" spans="1:221" s="149" customFormat="1" ht="12" customHeight="1" x14ac:dyDescent="0.2">
      <c r="A1110" s="150">
        <v>862</v>
      </c>
      <c r="B1110" s="151" t="s">
        <v>3393</v>
      </c>
      <c r="C1110" s="161"/>
      <c r="D1110" s="161"/>
      <c r="E1110" s="162"/>
      <c r="F1110" s="154">
        <f t="shared" si="279"/>
        <v>66.987156693847865</v>
      </c>
      <c r="G1110" s="306">
        <v>1977</v>
      </c>
      <c r="H1110" s="281">
        <v>2024</v>
      </c>
      <c r="I1110" s="154">
        <f t="shared" si="278"/>
        <v>441435.01</v>
      </c>
      <c r="J1110" s="237">
        <f t="shared" si="271"/>
        <v>5690749.5700000003</v>
      </c>
      <c r="K1110" s="155">
        <f t="shared" si="272"/>
        <v>0</v>
      </c>
      <c r="L1110" s="192">
        <v>0</v>
      </c>
      <c r="M1110" s="192">
        <v>0</v>
      </c>
      <c r="N1110" s="192">
        <v>0</v>
      </c>
      <c r="O1110" s="192">
        <v>0</v>
      </c>
      <c r="P1110" s="192">
        <v>0</v>
      </c>
      <c r="Q1110" s="155"/>
      <c r="R1110" s="155">
        <v>0</v>
      </c>
      <c r="S1110" s="155"/>
      <c r="T1110" s="155">
        <v>0</v>
      </c>
      <c r="U1110" s="155"/>
      <c r="V1110" s="155">
        <v>0</v>
      </c>
      <c r="W1110" s="197" t="str">
        <f t="shared" si="273"/>
        <v>0</v>
      </c>
      <c r="X1110" s="155">
        <v>0</v>
      </c>
      <c r="Y1110" s="162" t="s">
        <v>234</v>
      </c>
      <c r="Z1110" s="144">
        <v>643.9</v>
      </c>
      <c r="AA1110" s="155">
        <f t="shared" si="277"/>
        <v>5434665.8399999999</v>
      </c>
      <c r="AB1110" s="144">
        <v>0</v>
      </c>
      <c r="AC1110" s="144">
        <v>0</v>
      </c>
      <c r="AD1110" s="144">
        <v>0</v>
      </c>
      <c r="AE1110" s="144">
        <v>0</v>
      </c>
      <c r="AF1110" s="144">
        <v>0</v>
      </c>
      <c r="AG1110" s="144">
        <v>0</v>
      </c>
      <c r="AH1110" s="144">
        <v>0</v>
      </c>
      <c r="AI1110" s="144">
        <v>0</v>
      </c>
      <c r="AJ1110" s="144">
        <v>0</v>
      </c>
      <c r="AK1110" s="144">
        <v>0</v>
      </c>
      <c r="AL1110" s="144">
        <v>0</v>
      </c>
      <c r="AM1110" s="144">
        <f t="shared" si="275"/>
        <v>170722.49</v>
      </c>
      <c r="AN1110" s="144">
        <f t="shared" si="276"/>
        <v>85361.24</v>
      </c>
      <c r="AO1110" s="144">
        <v>0</v>
      </c>
      <c r="AP1110" s="144" t="s">
        <v>4526</v>
      </c>
      <c r="AQ1110" s="294"/>
      <c r="AR1110" s="144"/>
      <c r="AS1110" s="271"/>
      <c r="AT1110" s="144"/>
      <c r="AU1110" s="144"/>
      <c r="AV1110" s="158" t="s">
        <v>1121</v>
      </c>
      <c r="AW1110" s="159" t="s">
        <v>3392</v>
      </c>
      <c r="AX1110" s="159" t="s">
        <v>3393</v>
      </c>
      <c r="AY1110" s="159" t="s">
        <v>878</v>
      </c>
      <c r="AZ1110" s="159" t="s">
        <v>879</v>
      </c>
      <c r="BA1110" s="158" t="s">
        <v>1664</v>
      </c>
      <c r="BB1110" s="159" t="s">
        <v>891</v>
      </c>
      <c r="BC1110" s="158" t="s">
        <v>166</v>
      </c>
      <c r="BD1110" s="158" t="s">
        <v>844</v>
      </c>
      <c r="BE1110" s="158" t="s">
        <v>933</v>
      </c>
      <c r="BF1110" s="160">
        <v>979.3</v>
      </c>
      <c r="BG1110" s="160">
        <v>870.7</v>
      </c>
      <c r="BH1110" s="158" t="s">
        <v>883</v>
      </c>
      <c r="BI1110" s="193">
        <v>7.5</v>
      </c>
      <c r="BJ1110" s="159" t="s">
        <v>892</v>
      </c>
      <c r="BK1110" s="160">
        <v>643.9</v>
      </c>
      <c r="BL1110" s="160">
        <v>0</v>
      </c>
      <c r="BM1110" s="160">
        <v>760.8</v>
      </c>
      <c r="BN1110" s="158"/>
      <c r="BO1110" s="159" t="s">
        <v>885</v>
      </c>
      <c r="BP1110" s="159" t="s">
        <v>886</v>
      </c>
      <c r="BQ1110" s="204" t="s">
        <v>913</v>
      </c>
      <c r="BR1110" s="160">
        <v>3714878.03</v>
      </c>
      <c r="BS1110" s="160">
        <v>441435.01</v>
      </c>
      <c r="BT1110" s="160">
        <v>0</v>
      </c>
      <c r="BU1110" s="138">
        <v>441435.01</v>
      </c>
      <c r="BV1110" s="160">
        <v>441435.01</v>
      </c>
      <c r="BW1110" s="160">
        <v>441435.01</v>
      </c>
      <c r="BX1110" s="160">
        <v>0</v>
      </c>
      <c r="BY1110" s="160">
        <v>441406.55</v>
      </c>
      <c r="BZ1110" s="160">
        <v>441406.55</v>
      </c>
      <c r="CA1110" s="160">
        <v>0</v>
      </c>
      <c r="CB1110" s="160">
        <v>441406.55</v>
      </c>
      <c r="CC1110" s="160">
        <v>441406.55</v>
      </c>
      <c r="CD1110" s="160">
        <v>0</v>
      </c>
      <c r="CE1110" s="145"/>
      <c r="CF1110" s="145"/>
      <c r="CG1110" s="145"/>
      <c r="CH1110" s="145"/>
      <c r="CI1110" s="145"/>
      <c r="CJ1110" s="145"/>
      <c r="CK1110" s="145"/>
      <c r="CL1110" s="145"/>
      <c r="CM1110" s="145"/>
      <c r="CN1110" s="145"/>
      <c r="CO1110" s="145"/>
      <c r="CP1110" s="145"/>
      <c r="CQ1110" s="145"/>
      <c r="CR1110" s="145"/>
      <c r="CS1110" s="145"/>
      <c r="CT1110" s="145"/>
      <c r="CU1110" s="145"/>
      <c r="CV1110" s="145"/>
      <c r="CW1110" s="145"/>
      <c r="CX1110" s="145"/>
      <c r="CY1110" s="145"/>
      <c r="CZ1110" s="145"/>
      <c r="DA1110" s="145"/>
      <c r="DB1110" s="145"/>
      <c r="DC1110" s="145"/>
      <c r="DD1110" s="145"/>
      <c r="DE1110" s="145"/>
      <c r="DF1110" s="145"/>
      <c r="DG1110" s="145"/>
      <c r="DH1110" s="145"/>
      <c r="DI1110" s="145"/>
      <c r="DJ1110" s="145"/>
      <c r="DK1110" s="145"/>
      <c r="DL1110" s="145"/>
      <c r="DM1110" s="145"/>
      <c r="DN1110" s="145"/>
      <c r="DO1110" s="145"/>
      <c r="DP1110" s="145"/>
      <c r="DQ1110" s="145"/>
      <c r="DR1110" s="145"/>
      <c r="DS1110" s="145"/>
      <c r="DT1110" s="145"/>
      <c r="DU1110" s="145"/>
      <c r="DV1110" s="145"/>
      <c r="DW1110" s="145"/>
      <c r="DX1110" s="145"/>
      <c r="DY1110" s="145"/>
      <c r="DZ1110" s="145"/>
      <c r="EA1110" s="145"/>
      <c r="EB1110" s="145"/>
      <c r="EC1110" s="145"/>
      <c r="ED1110" s="145"/>
      <c r="EE1110" s="145"/>
      <c r="EF1110" s="145"/>
      <c r="EG1110" s="145"/>
      <c r="EH1110" s="145"/>
      <c r="EI1110" s="145"/>
      <c r="EJ1110" s="145"/>
      <c r="EK1110" s="145"/>
      <c r="EL1110" s="145"/>
      <c r="EM1110" s="145"/>
      <c r="EN1110" s="145"/>
      <c r="EO1110" s="145"/>
      <c r="EP1110" s="145"/>
      <c r="EQ1110" s="145"/>
      <c r="ER1110" s="145"/>
      <c r="ES1110" s="145"/>
      <c r="ET1110" s="145"/>
      <c r="EU1110" s="145"/>
      <c r="EV1110" s="145"/>
      <c r="EW1110" s="145"/>
      <c r="EX1110" s="145"/>
      <c r="EY1110" s="145"/>
      <c r="EZ1110" s="145"/>
      <c r="FA1110" s="145"/>
      <c r="FB1110" s="145"/>
      <c r="FC1110" s="145"/>
      <c r="FD1110" s="145"/>
      <c r="FE1110" s="145"/>
      <c r="FF1110" s="145"/>
      <c r="FG1110" s="145"/>
      <c r="FH1110" s="145"/>
      <c r="FI1110" s="145"/>
      <c r="FJ1110" s="145"/>
      <c r="FK1110" s="145"/>
      <c r="FL1110" s="145"/>
      <c r="FM1110" s="145"/>
      <c r="FN1110" s="145"/>
      <c r="FO1110" s="145"/>
      <c r="FP1110" s="145"/>
      <c r="FQ1110" s="145"/>
      <c r="FR1110" s="145"/>
      <c r="FS1110" s="145"/>
      <c r="FT1110" s="146"/>
      <c r="FU1110" s="147"/>
      <c r="FV1110" s="147"/>
      <c r="FW1110" s="147"/>
      <c r="FX1110" s="147"/>
      <c r="FY1110" s="147"/>
      <c r="FZ1110" s="147"/>
      <c r="GA1110" s="147"/>
      <c r="GB1110" s="147"/>
      <c r="GC1110" s="147"/>
      <c r="GD1110" s="147"/>
      <c r="GE1110" s="147"/>
      <c r="GF1110" s="147"/>
      <c r="GG1110" s="148"/>
      <c r="GH1110" s="147"/>
      <c r="GI1110" s="147"/>
      <c r="GJ1110" s="147"/>
      <c r="GK1110" s="147"/>
      <c r="GL1110" s="147"/>
      <c r="GM1110" s="147"/>
      <c r="GN1110" s="147"/>
      <c r="GO1110" s="147"/>
      <c r="GP1110" s="147"/>
      <c r="GQ1110" s="147"/>
      <c r="GR1110" s="147"/>
      <c r="GS1110" s="147"/>
      <c r="GT1110" s="147"/>
      <c r="GU1110" s="147"/>
      <c r="GV1110" s="147"/>
      <c r="GW1110" s="147"/>
      <c r="GX1110" s="147"/>
      <c r="GY1110" s="147"/>
      <c r="GZ1110" s="147"/>
      <c r="HA1110" s="147"/>
      <c r="HB1110" s="147"/>
      <c r="HC1110" s="147"/>
      <c r="HD1110" s="147"/>
      <c r="HE1110" s="147"/>
      <c r="HF1110" s="147"/>
      <c r="HG1110" s="147"/>
      <c r="HI1110" s="147"/>
      <c r="HJ1110" s="147"/>
      <c r="HK1110" s="147"/>
      <c r="HL1110" s="147"/>
      <c r="HM1110" s="147"/>
    </row>
    <row r="1111" spans="1:221" s="149" customFormat="1" ht="12" customHeight="1" x14ac:dyDescent="0.2">
      <c r="A1111" s="150">
        <v>863</v>
      </c>
      <c r="B1111" s="151" t="s">
        <v>3395</v>
      </c>
      <c r="C1111" s="161"/>
      <c r="D1111" s="161"/>
      <c r="E1111" s="162"/>
      <c r="F1111" s="154">
        <f t="shared" si="279"/>
        <v>69.583577577346091</v>
      </c>
      <c r="G1111" s="306">
        <v>1979</v>
      </c>
      <c r="H1111" s="281">
        <v>2024</v>
      </c>
      <c r="I1111" s="154">
        <f t="shared" si="278"/>
        <v>444609</v>
      </c>
      <c r="J1111" s="237">
        <f t="shared" si="271"/>
        <v>5860438.0099999998</v>
      </c>
      <c r="K1111" s="155">
        <f t="shared" si="272"/>
        <v>0</v>
      </c>
      <c r="L1111" s="192">
        <v>0</v>
      </c>
      <c r="M1111" s="192">
        <v>0</v>
      </c>
      <c r="N1111" s="192">
        <v>0</v>
      </c>
      <c r="O1111" s="192">
        <v>0</v>
      </c>
      <c r="P1111" s="192">
        <v>0</v>
      </c>
      <c r="Q1111" s="155"/>
      <c r="R1111" s="155">
        <v>0</v>
      </c>
      <c r="S1111" s="155"/>
      <c r="T1111" s="155">
        <v>0</v>
      </c>
      <c r="U1111" s="155"/>
      <c r="V1111" s="155">
        <v>0</v>
      </c>
      <c r="W1111" s="197" t="str">
        <f t="shared" si="273"/>
        <v>0</v>
      </c>
      <c r="X1111" s="155">
        <v>0</v>
      </c>
      <c r="Y1111" s="162" t="s">
        <v>234</v>
      </c>
      <c r="Z1111" s="144">
        <v>663.1</v>
      </c>
      <c r="AA1111" s="155">
        <f t="shared" si="277"/>
        <v>5596718.2999999998</v>
      </c>
      <c r="AB1111" s="144">
        <v>0</v>
      </c>
      <c r="AC1111" s="144">
        <v>0</v>
      </c>
      <c r="AD1111" s="144">
        <v>0</v>
      </c>
      <c r="AE1111" s="144">
        <v>0</v>
      </c>
      <c r="AF1111" s="144">
        <v>0</v>
      </c>
      <c r="AG1111" s="144">
        <v>0</v>
      </c>
      <c r="AH1111" s="144">
        <v>0</v>
      </c>
      <c r="AI1111" s="144">
        <v>0</v>
      </c>
      <c r="AJ1111" s="144">
        <v>0</v>
      </c>
      <c r="AK1111" s="144">
        <v>0</v>
      </c>
      <c r="AL1111" s="144">
        <v>0</v>
      </c>
      <c r="AM1111" s="144">
        <f t="shared" si="275"/>
        <v>175813.14</v>
      </c>
      <c r="AN1111" s="144">
        <f t="shared" si="276"/>
        <v>87906.57</v>
      </c>
      <c r="AO1111" s="144">
        <v>0</v>
      </c>
      <c r="AP1111" s="144" t="s">
        <v>4526</v>
      </c>
      <c r="AQ1111" s="294"/>
      <c r="AR1111" s="144"/>
      <c r="AS1111" s="271"/>
      <c r="AT1111" s="144"/>
      <c r="AU1111" s="144"/>
      <c r="AV1111" s="158" t="s">
        <v>1125</v>
      </c>
      <c r="AW1111" s="159" t="s">
        <v>3394</v>
      </c>
      <c r="AX1111" s="159" t="s">
        <v>3395</v>
      </c>
      <c r="AY1111" s="159"/>
      <c r="AZ1111" s="159" t="s">
        <v>879</v>
      </c>
      <c r="BA1111" s="158" t="s">
        <v>991</v>
      </c>
      <c r="BB1111" s="159" t="s">
        <v>891</v>
      </c>
      <c r="BC1111" s="158" t="s">
        <v>166</v>
      </c>
      <c r="BD1111" s="158" t="s">
        <v>844</v>
      </c>
      <c r="BE1111" s="158" t="s">
        <v>845</v>
      </c>
      <c r="BF1111" s="160">
        <v>970.2</v>
      </c>
      <c r="BG1111" s="160">
        <v>864.8</v>
      </c>
      <c r="BH1111" s="158" t="s">
        <v>883</v>
      </c>
      <c r="BI1111" s="193">
        <v>7.5</v>
      </c>
      <c r="BJ1111" s="159" t="s">
        <v>892</v>
      </c>
      <c r="BK1111" s="160">
        <v>663.1</v>
      </c>
      <c r="BL1111" s="160">
        <v>1486</v>
      </c>
      <c r="BM1111" s="160">
        <v>810.1</v>
      </c>
      <c r="BN1111" s="158"/>
      <c r="BO1111" s="159" t="s">
        <v>885</v>
      </c>
      <c r="BP1111" s="159" t="s">
        <v>886</v>
      </c>
      <c r="BQ1111" s="204" t="s">
        <v>913</v>
      </c>
      <c r="BR1111" s="160">
        <v>3825649.35</v>
      </c>
      <c r="BS1111" s="160">
        <v>444609</v>
      </c>
      <c r="BT1111" s="160">
        <v>0</v>
      </c>
      <c r="BU1111" s="138">
        <v>444609</v>
      </c>
      <c r="BV1111" s="160">
        <v>444609</v>
      </c>
      <c r="BW1111" s="160">
        <v>444609</v>
      </c>
      <c r="BX1111" s="160">
        <v>0</v>
      </c>
      <c r="BY1111" s="160">
        <v>444441.87</v>
      </c>
      <c r="BZ1111" s="160">
        <v>444441.87</v>
      </c>
      <c r="CA1111" s="160">
        <v>0</v>
      </c>
      <c r="CB1111" s="160">
        <v>444441.87</v>
      </c>
      <c r="CC1111" s="160">
        <v>444441.87</v>
      </c>
      <c r="CD1111" s="160">
        <v>0</v>
      </c>
      <c r="CE1111" s="145"/>
      <c r="CF1111" s="145"/>
      <c r="CG1111" s="145"/>
      <c r="CH1111" s="145"/>
      <c r="CI1111" s="145"/>
      <c r="CJ1111" s="145"/>
      <c r="CK1111" s="145"/>
      <c r="CL1111" s="145"/>
      <c r="CM1111" s="145"/>
      <c r="CN1111" s="145"/>
      <c r="CO1111" s="145"/>
      <c r="CP1111" s="145"/>
      <c r="CQ1111" s="145"/>
      <c r="CR1111" s="145"/>
      <c r="CS1111" s="145"/>
      <c r="CT1111" s="145"/>
      <c r="CU1111" s="145"/>
      <c r="CV1111" s="145"/>
      <c r="CW1111" s="145"/>
      <c r="CX1111" s="145"/>
      <c r="CY1111" s="145"/>
      <c r="CZ1111" s="145"/>
      <c r="DA1111" s="145"/>
      <c r="DB1111" s="145"/>
      <c r="DC1111" s="145"/>
      <c r="DD1111" s="145"/>
      <c r="DE1111" s="145"/>
      <c r="DF1111" s="145"/>
      <c r="DG1111" s="145"/>
      <c r="DH1111" s="145"/>
      <c r="DI1111" s="145"/>
      <c r="DJ1111" s="145"/>
      <c r="DK1111" s="145"/>
      <c r="DL1111" s="145"/>
      <c r="DM1111" s="145"/>
      <c r="DN1111" s="145"/>
      <c r="DO1111" s="145"/>
      <c r="DP1111" s="145"/>
      <c r="DQ1111" s="145"/>
      <c r="DR1111" s="145"/>
      <c r="DS1111" s="145"/>
      <c r="DT1111" s="145"/>
      <c r="DU1111" s="145"/>
      <c r="DV1111" s="145"/>
      <c r="DW1111" s="145"/>
      <c r="DX1111" s="145"/>
      <c r="DY1111" s="145"/>
      <c r="DZ1111" s="145"/>
      <c r="EA1111" s="145"/>
      <c r="EB1111" s="145"/>
      <c r="EC1111" s="145"/>
      <c r="ED1111" s="145"/>
      <c r="EE1111" s="145"/>
      <c r="EF1111" s="145"/>
      <c r="EG1111" s="145"/>
      <c r="EH1111" s="145"/>
      <c r="EI1111" s="145"/>
      <c r="EJ1111" s="145"/>
      <c r="EK1111" s="145"/>
      <c r="EL1111" s="145"/>
      <c r="EM1111" s="145"/>
      <c r="EN1111" s="145"/>
      <c r="EO1111" s="145"/>
      <c r="EP1111" s="145"/>
      <c r="EQ1111" s="145"/>
      <c r="ER1111" s="145"/>
      <c r="ES1111" s="145"/>
      <c r="ET1111" s="145"/>
      <c r="EU1111" s="145"/>
      <c r="EV1111" s="145"/>
      <c r="EW1111" s="145"/>
      <c r="EX1111" s="145"/>
      <c r="EY1111" s="145"/>
      <c r="EZ1111" s="145"/>
      <c r="FA1111" s="145"/>
      <c r="FB1111" s="145"/>
      <c r="FC1111" s="145"/>
      <c r="FD1111" s="145"/>
      <c r="FE1111" s="145"/>
      <c r="FF1111" s="145"/>
      <c r="FG1111" s="145"/>
      <c r="FH1111" s="145"/>
      <c r="FI1111" s="145"/>
      <c r="FJ1111" s="145"/>
      <c r="FK1111" s="145"/>
      <c r="FL1111" s="145"/>
      <c r="FM1111" s="145"/>
      <c r="FN1111" s="145"/>
      <c r="FO1111" s="145"/>
      <c r="FP1111" s="145"/>
      <c r="FQ1111" s="145"/>
      <c r="FR1111" s="145"/>
      <c r="FS1111" s="145"/>
      <c r="FT1111" s="146"/>
      <c r="FU1111" s="147"/>
      <c r="FV1111" s="147"/>
      <c r="FW1111" s="147"/>
      <c r="FX1111" s="147"/>
      <c r="FY1111" s="147"/>
      <c r="FZ1111" s="147"/>
      <c r="GA1111" s="147"/>
      <c r="GB1111" s="147"/>
      <c r="GC1111" s="147"/>
      <c r="GD1111" s="147"/>
      <c r="GE1111" s="147"/>
      <c r="GF1111" s="147"/>
      <c r="GG1111" s="148"/>
      <c r="GH1111" s="147"/>
      <c r="GI1111" s="147"/>
      <c r="GJ1111" s="147"/>
      <c r="GK1111" s="147"/>
      <c r="GL1111" s="147"/>
      <c r="GM1111" s="147"/>
      <c r="GN1111" s="147"/>
      <c r="GO1111" s="147"/>
      <c r="GP1111" s="147"/>
      <c r="GQ1111" s="147"/>
      <c r="GR1111" s="147"/>
      <c r="GS1111" s="147"/>
      <c r="GT1111" s="147"/>
      <c r="GU1111" s="147"/>
      <c r="GV1111" s="147"/>
      <c r="GW1111" s="147"/>
      <c r="GX1111" s="147"/>
      <c r="GY1111" s="147"/>
      <c r="GZ1111" s="147"/>
      <c r="HA1111" s="147"/>
      <c r="HB1111" s="147"/>
      <c r="HC1111" s="147"/>
      <c r="HD1111" s="147"/>
      <c r="HE1111" s="147"/>
      <c r="HF1111" s="147"/>
      <c r="HG1111" s="147"/>
      <c r="HI1111" s="147"/>
      <c r="HJ1111" s="147"/>
      <c r="HK1111" s="147"/>
      <c r="HL1111" s="147"/>
      <c r="HM1111" s="147"/>
    </row>
    <row r="1112" spans="1:221" s="149" customFormat="1" ht="12" customHeight="1" x14ac:dyDescent="0.2">
      <c r="A1112" s="150">
        <v>864</v>
      </c>
      <c r="B1112" s="151" t="s">
        <v>3397</v>
      </c>
      <c r="C1112" s="161"/>
      <c r="D1112" s="161"/>
      <c r="E1112" s="162"/>
      <c r="F1112" s="154">
        <f t="shared" si="279"/>
        <v>68.367675727375996</v>
      </c>
      <c r="G1112" s="306">
        <v>1988</v>
      </c>
      <c r="H1112" s="281">
        <v>2025</v>
      </c>
      <c r="I1112" s="154">
        <f t="shared" si="278"/>
        <v>665116.47</v>
      </c>
      <c r="J1112" s="152">
        <f t="shared" si="271"/>
        <v>8670902.9299999997</v>
      </c>
      <c r="K1112" s="155">
        <f t="shared" si="272"/>
        <v>0</v>
      </c>
      <c r="L1112" s="192">
        <v>0</v>
      </c>
      <c r="M1112" s="192">
        <v>0</v>
      </c>
      <c r="N1112" s="192">
        <v>0</v>
      </c>
      <c r="O1112" s="192">
        <v>0</v>
      </c>
      <c r="P1112" s="192">
        <v>0</v>
      </c>
      <c r="Q1112" s="155"/>
      <c r="R1112" s="155">
        <v>0</v>
      </c>
      <c r="S1112" s="155"/>
      <c r="T1112" s="155">
        <v>0</v>
      </c>
      <c r="U1112" s="155"/>
      <c r="V1112" s="155">
        <v>0</v>
      </c>
      <c r="W1112" s="197" t="str">
        <f t="shared" si="273"/>
        <v>0</v>
      </c>
      <c r="X1112" s="155">
        <v>0</v>
      </c>
      <c r="Y1112" s="162" t="s">
        <v>234</v>
      </c>
      <c r="Z1112" s="144">
        <v>981.1</v>
      </c>
      <c r="AA1112" s="155">
        <f t="shared" si="277"/>
        <v>8280712.2999999998</v>
      </c>
      <c r="AB1112" s="144">
        <v>0</v>
      </c>
      <c r="AC1112" s="144">
        <v>0</v>
      </c>
      <c r="AD1112" s="144">
        <v>0</v>
      </c>
      <c r="AE1112" s="144">
        <v>0</v>
      </c>
      <c r="AF1112" s="144">
        <v>0</v>
      </c>
      <c r="AG1112" s="144">
        <v>0</v>
      </c>
      <c r="AH1112" s="144">
        <v>0</v>
      </c>
      <c r="AI1112" s="144">
        <v>0</v>
      </c>
      <c r="AJ1112" s="144">
        <v>0</v>
      </c>
      <c r="AK1112" s="144">
        <v>0</v>
      </c>
      <c r="AL1112" s="144">
        <v>0</v>
      </c>
      <c r="AM1112" s="144">
        <f t="shared" si="275"/>
        <v>260127.09</v>
      </c>
      <c r="AN1112" s="144">
        <f t="shared" si="276"/>
        <v>130063.54</v>
      </c>
      <c r="AO1112" s="144">
        <v>0</v>
      </c>
      <c r="AP1112" s="144" t="s">
        <v>4526</v>
      </c>
      <c r="AQ1112" s="294"/>
      <c r="AR1112" s="144"/>
      <c r="AS1112" s="271"/>
      <c r="AT1112" s="144"/>
      <c r="AU1112" s="144"/>
      <c r="AV1112" s="158" t="s">
        <v>1129</v>
      </c>
      <c r="AW1112" s="159" t="s">
        <v>3396</v>
      </c>
      <c r="AX1112" s="159" t="s">
        <v>3397</v>
      </c>
      <c r="AY1112" s="159" t="s">
        <v>878</v>
      </c>
      <c r="AZ1112" s="159" t="s">
        <v>879</v>
      </c>
      <c r="BA1112" s="158" t="s">
        <v>1410</v>
      </c>
      <c r="BB1112" s="159" t="s">
        <v>891</v>
      </c>
      <c r="BC1112" s="158" t="s">
        <v>844</v>
      </c>
      <c r="BD1112" s="158" t="s">
        <v>844</v>
      </c>
      <c r="BE1112" s="158" t="s">
        <v>1432</v>
      </c>
      <c r="BF1112" s="160">
        <v>1443.8</v>
      </c>
      <c r="BG1112" s="160">
        <v>1301.0999999999999</v>
      </c>
      <c r="BH1112" s="158" t="s">
        <v>883</v>
      </c>
      <c r="BI1112" s="193">
        <v>7.5</v>
      </c>
      <c r="BJ1112" s="159" t="s">
        <v>884</v>
      </c>
      <c r="BK1112" s="160">
        <v>981.1</v>
      </c>
      <c r="BL1112" s="160">
        <v>458.1</v>
      </c>
      <c r="BM1112" s="160">
        <v>1432.1</v>
      </c>
      <c r="BN1112" s="158"/>
      <c r="BO1112" s="159" t="s">
        <v>885</v>
      </c>
      <c r="BP1112" s="159" t="s">
        <v>886</v>
      </c>
      <c r="BQ1112" s="204" t="s">
        <v>887</v>
      </c>
      <c r="BR1112" s="160">
        <v>5433341.6100000003</v>
      </c>
      <c r="BS1112" s="160">
        <v>665116.47</v>
      </c>
      <c r="BT1112" s="160">
        <v>0</v>
      </c>
      <c r="BU1112" s="138">
        <v>665116.47</v>
      </c>
      <c r="BV1112" s="160">
        <v>665116.47</v>
      </c>
      <c r="BW1112" s="160">
        <v>665116.47</v>
      </c>
      <c r="BX1112" s="160">
        <v>0</v>
      </c>
      <c r="BY1112" s="160">
        <v>663176.56999999995</v>
      </c>
      <c r="BZ1112" s="160">
        <v>663176.56999999995</v>
      </c>
      <c r="CA1112" s="160">
        <v>0</v>
      </c>
      <c r="CB1112" s="160">
        <v>663176.56999999995</v>
      </c>
      <c r="CC1112" s="160">
        <v>663176.56999999995</v>
      </c>
      <c r="CD1112" s="160">
        <v>0</v>
      </c>
      <c r="CE1112" s="145"/>
      <c r="CF1112" s="145"/>
      <c r="CG1112" s="145"/>
      <c r="CH1112" s="145"/>
      <c r="CI1112" s="145"/>
      <c r="CJ1112" s="145"/>
      <c r="CK1112" s="145"/>
      <c r="CL1112" s="145"/>
      <c r="CM1112" s="145"/>
      <c r="CN1112" s="145"/>
      <c r="CO1112" s="145"/>
      <c r="CP1112" s="145"/>
      <c r="CQ1112" s="145"/>
      <c r="CR1112" s="145"/>
      <c r="CS1112" s="145"/>
      <c r="CT1112" s="145"/>
      <c r="CU1112" s="145"/>
      <c r="CV1112" s="145"/>
      <c r="CW1112" s="145"/>
      <c r="CX1112" s="145"/>
      <c r="CY1112" s="145"/>
      <c r="CZ1112" s="145"/>
      <c r="DA1112" s="145"/>
      <c r="DB1112" s="145"/>
      <c r="DC1112" s="145"/>
      <c r="DD1112" s="145"/>
      <c r="DE1112" s="145"/>
      <c r="DF1112" s="145"/>
      <c r="DG1112" s="145"/>
      <c r="DH1112" s="145"/>
      <c r="DI1112" s="145"/>
      <c r="DJ1112" s="145"/>
      <c r="DK1112" s="145"/>
      <c r="DL1112" s="145"/>
      <c r="DM1112" s="145"/>
      <c r="DN1112" s="145"/>
      <c r="DO1112" s="145"/>
      <c r="DP1112" s="145"/>
      <c r="DQ1112" s="145"/>
      <c r="DR1112" s="145"/>
      <c r="DS1112" s="145"/>
      <c r="DT1112" s="145"/>
      <c r="DU1112" s="145"/>
      <c r="DV1112" s="145"/>
      <c r="DW1112" s="145"/>
      <c r="DX1112" s="145"/>
      <c r="DY1112" s="145"/>
      <c r="DZ1112" s="145"/>
      <c r="EA1112" s="145"/>
      <c r="EB1112" s="145"/>
      <c r="EC1112" s="145"/>
      <c r="ED1112" s="145"/>
      <c r="EE1112" s="145"/>
      <c r="EF1112" s="145"/>
      <c r="EG1112" s="145"/>
      <c r="EH1112" s="145"/>
      <c r="EI1112" s="145"/>
      <c r="EJ1112" s="145"/>
      <c r="EK1112" s="145"/>
      <c r="EL1112" s="145"/>
      <c r="EM1112" s="145"/>
      <c r="EN1112" s="145"/>
      <c r="EO1112" s="145"/>
      <c r="EP1112" s="145"/>
      <c r="EQ1112" s="145"/>
      <c r="ER1112" s="145"/>
      <c r="ES1112" s="145"/>
      <c r="ET1112" s="145"/>
      <c r="EU1112" s="145"/>
      <c r="EV1112" s="145"/>
      <c r="EW1112" s="145"/>
      <c r="EX1112" s="145"/>
      <c r="EY1112" s="145"/>
      <c r="EZ1112" s="145"/>
      <c r="FA1112" s="145"/>
      <c r="FB1112" s="145"/>
      <c r="FC1112" s="145"/>
      <c r="FD1112" s="145"/>
      <c r="FE1112" s="145"/>
      <c r="FF1112" s="145"/>
      <c r="FG1112" s="145"/>
      <c r="FH1112" s="145"/>
      <c r="FI1112" s="145"/>
      <c r="FJ1112" s="145"/>
      <c r="FK1112" s="145"/>
      <c r="FL1112" s="145"/>
      <c r="FM1112" s="145"/>
      <c r="FN1112" s="145"/>
      <c r="FO1112" s="145"/>
      <c r="FP1112" s="145"/>
      <c r="FQ1112" s="145"/>
      <c r="FR1112" s="145"/>
      <c r="FS1112" s="145"/>
      <c r="FT1112" s="146"/>
      <c r="FU1112" s="147"/>
      <c r="FV1112" s="147"/>
      <c r="FW1112" s="147"/>
      <c r="FX1112" s="147"/>
      <c r="FY1112" s="147"/>
      <c r="FZ1112" s="147"/>
      <c r="GA1112" s="147"/>
      <c r="GB1112" s="147"/>
      <c r="GC1112" s="147"/>
      <c r="GD1112" s="147"/>
      <c r="GE1112" s="147"/>
      <c r="GF1112" s="147"/>
      <c r="GG1112" s="148"/>
      <c r="GH1112" s="147"/>
      <c r="GI1112" s="147"/>
      <c r="GJ1112" s="147"/>
      <c r="GK1112" s="147"/>
      <c r="GL1112" s="147"/>
      <c r="GM1112" s="147"/>
      <c r="GN1112" s="147"/>
      <c r="GO1112" s="147"/>
      <c r="GP1112" s="147"/>
      <c r="GQ1112" s="147"/>
      <c r="GR1112" s="147"/>
      <c r="GS1112" s="147"/>
      <c r="GT1112" s="147"/>
      <c r="GU1112" s="147"/>
      <c r="GV1112" s="147"/>
      <c r="GW1112" s="147"/>
      <c r="GX1112" s="147"/>
      <c r="GY1112" s="147"/>
      <c r="GZ1112" s="147"/>
      <c r="HA1112" s="147"/>
      <c r="HB1112" s="147"/>
      <c r="HC1112" s="147"/>
      <c r="HD1112" s="147"/>
      <c r="HE1112" s="147"/>
      <c r="HF1112" s="147"/>
      <c r="HG1112" s="147"/>
      <c r="HI1112" s="147"/>
      <c r="HJ1112" s="147"/>
      <c r="HK1112" s="147"/>
      <c r="HL1112" s="147"/>
      <c r="HM1112" s="147"/>
    </row>
    <row r="1113" spans="1:221" s="149" customFormat="1" ht="12" customHeight="1" x14ac:dyDescent="0.2">
      <c r="A1113" s="150">
        <v>865</v>
      </c>
      <c r="B1113" s="151" t="s">
        <v>3399</v>
      </c>
      <c r="C1113" s="161"/>
      <c r="D1113" s="161"/>
      <c r="E1113" s="162"/>
      <c r="F1113" s="154">
        <f t="shared" si="279"/>
        <v>48.629813643299215</v>
      </c>
      <c r="G1113" s="306">
        <v>1989</v>
      </c>
      <c r="H1113" s="281">
        <v>2025</v>
      </c>
      <c r="I1113" s="154">
        <f t="shared" si="278"/>
        <v>329579.03000000003</v>
      </c>
      <c r="J1113" s="152">
        <f t="shared" si="271"/>
        <v>3166107.43</v>
      </c>
      <c r="K1113" s="155">
        <f t="shared" si="272"/>
        <v>0</v>
      </c>
      <c r="L1113" s="192">
        <v>0</v>
      </c>
      <c r="M1113" s="192">
        <v>0</v>
      </c>
      <c r="N1113" s="192">
        <v>0</v>
      </c>
      <c r="O1113" s="192">
        <v>0</v>
      </c>
      <c r="P1113" s="192">
        <v>0</v>
      </c>
      <c r="Q1113" s="155"/>
      <c r="R1113" s="155">
        <v>0</v>
      </c>
      <c r="S1113" s="155"/>
      <c r="T1113" s="155">
        <v>0</v>
      </c>
      <c r="U1113" s="155"/>
      <c r="V1113" s="155">
        <v>0</v>
      </c>
      <c r="W1113" s="197" t="str">
        <f t="shared" si="273"/>
        <v>0</v>
      </c>
      <c r="X1113" s="155">
        <v>0</v>
      </c>
      <c r="Y1113" s="162" t="s">
        <v>235</v>
      </c>
      <c r="Z1113" s="144">
        <v>416.7</v>
      </c>
      <c r="AA1113" s="155">
        <f t="shared" si="277"/>
        <v>3023632.6</v>
      </c>
      <c r="AB1113" s="144">
        <v>0</v>
      </c>
      <c r="AC1113" s="144">
        <v>0</v>
      </c>
      <c r="AD1113" s="144">
        <v>0</v>
      </c>
      <c r="AE1113" s="144">
        <v>0</v>
      </c>
      <c r="AF1113" s="144">
        <v>0</v>
      </c>
      <c r="AG1113" s="144">
        <v>0</v>
      </c>
      <c r="AH1113" s="144">
        <v>0</v>
      </c>
      <c r="AI1113" s="144">
        <v>0</v>
      </c>
      <c r="AJ1113" s="144">
        <v>0</v>
      </c>
      <c r="AK1113" s="144">
        <v>0</v>
      </c>
      <c r="AL1113" s="144">
        <v>0</v>
      </c>
      <c r="AM1113" s="144">
        <f t="shared" si="275"/>
        <v>94983.22</v>
      </c>
      <c r="AN1113" s="144">
        <f t="shared" si="276"/>
        <v>47491.61</v>
      </c>
      <c r="AO1113" s="144">
        <v>0</v>
      </c>
      <c r="AP1113" s="144" t="s">
        <v>4526</v>
      </c>
      <c r="AQ1113" s="294"/>
      <c r="AR1113" s="144"/>
      <c r="AS1113" s="271"/>
      <c r="AT1113" s="144"/>
      <c r="AU1113" s="144"/>
      <c r="AV1113" s="158" t="s">
        <v>1133</v>
      </c>
      <c r="AW1113" s="159" t="s">
        <v>3398</v>
      </c>
      <c r="AX1113" s="159" t="s">
        <v>3399</v>
      </c>
      <c r="AY1113" s="159"/>
      <c r="AZ1113" s="159" t="s">
        <v>879</v>
      </c>
      <c r="BA1113" s="158" t="s">
        <v>1358</v>
      </c>
      <c r="BB1113" s="159" t="s">
        <v>881</v>
      </c>
      <c r="BC1113" s="158" t="s">
        <v>166</v>
      </c>
      <c r="BD1113" s="158" t="s">
        <v>166</v>
      </c>
      <c r="BE1113" s="158" t="s">
        <v>852</v>
      </c>
      <c r="BF1113" s="160">
        <v>731.9</v>
      </c>
      <c r="BG1113" s="160">
        <v>648.1</v>
      </c>
      <c r="BH1113" s="158" t="s">
        <v>883</v>
      </c>
      <c r="BI1113" s="193">
        <v>7.5</v>
      </c>
      <c r="BJ1113" s="159" t="s">
        <v>884</v>
      </c>
      <c r="BK1113" s="160">
        <v>416.7</v>
      </c>
      <c r="BL1113" s="160">
        <v>416.7</v>
      </c>
      <c r="BM1113" s="160">
        <v>497.4</v>
      </c>
      <c r="BN1113" s="158"/>
      <c r="BO1113" s="159" t="s">
        <v>885</v>
      </c>
      <c r="BP1113" s="159" t="s">
        <v>886</v>
      </c>
      <c r="BQ1113" s="204" t="s">
        <v>887</v>
      </c>
      <c r="BR1113" s="160">
        <v>2307688.77</v>
      </c>
      <c r="BS1113" s="160">
        <v>329579.03000000003</v>
      </c>
      <c r="BT1113" s="160">
        <v>0</v>
      </c>
      <c r="BU1113" s="138">
        <v>329579.03000000003</v>
      </c>
      <c r="BV1113" s="160">
        <v>329579.03000000003</v>
      </c>
      <c r="BW1113" s="160">
        <v>329579.03000000003</v>
      </c>
      <c r="BX1113" s="160">
        <v>0</v>
      </c>
      <c r="BY1113" s="160">
        <v>329507.40999999997</v>
      </c>
      <c r="BZ1113" s="160">
        <v>329507.40999999997</v>
      </c>
      <c r="CA1113" s="160">
        <v>0</v>
      </c>
      <c r="CB1113" s="160">
        <v>329507.40999999997</v>
      </c>
      <c r="CC1113" s="160">
        <v>329507.40999999997</v>
      </c>
      <c r="CD1113" s="160">
        <v>0</v>
      </c>
      <c r="CE1113" s="145"/>
      <c r="CF1113" s="145"/>
      <c r="CG1113" s="145"/>
      <c r="CH1113" s="145"/>
      <c r="CI1113" s="145"/>
      <c r="CJ1113" s="145"/>
      <c r="CK1113" s="145"/>
      <c r="CL1113" s="145"/>
      <c r="CM1113" s="145"/>
      <c r="CN1113" s="145"/>
      <c r="CO1113" s="145"/>
      <c r="CP1113" s="145"/>
      <c r="CQ1113" s="145"/>
      <c r="CR1113" s="145"/>
      <c r="CS1113" s="145"/>
      <c r="CT1113" s="145"/>
      <c r="CU1113" s="145"/>
      <c r="CV1113" s="145"/>
      <c r="CW1113" s="145"/>
      <c r="CX1113" s="145"/>
      <c r="CY1113" s="145"/>
      <c r="CZ1113" s="145"/>
      <c r="DA1113" s="145"/>
      <c r="DB1113" s="145"/>
      <c r="DC1113" s="145"/>
      <c r="DD1113" s="145"/>
      <c r="DE1113" s="145"/>
      <c r="DF1113" s="145"/>
      <c r="DG1113" s="145"/>
      <c r="DH1113" s="145"/>
      <c r="DI1113" s="145"/>
      <c r="DJ1113" s="145"/>
      <c r="DK1113" s="145"/>
      <c r="DL1113" s="145"/>
      <c r="DM1113" s="145"/>
      <c r="DN1113" s="145"/>
      <c r="DO1113" s="145"/>
      <c r="DP1113" s="145"/>
      <c r="DQ1113" s="145"/>
      <c r="DR1113" s="145"/>
      <c r="DS1113" s="145"/>
      <c r="DT1113" s="145"/>
      <c r="DU1113" s="145"/>
      <c r="DV1113" s="145"/>
      <c r="DW1113" s="145"/>
      <c r="DX1113" s="145"/>
      <c r="DY1113" s="145"/>
      <c r="DZ1113" s="145"/>
      <c r="EA1113" s="145"/>
      <c r="EB1113" s="145"/>
      <c r="EC1113" s="145"/>
      <c r="ED1113" s="145"/>
      <c r="EE1113" s="145"/>
      <c r="EF1113" s="145"/>
      <c r="EG1113" s="145"/>
      <c r="EH1113" s="145"/>
      <c r="EI1113" s="145"/>
      <c r="EJ1113" s="145"/>
      <c r="EK1113" s="145"/>
      <c r="EL1113" s="145"/>
      <c r="EM1113" s="145"/>
      <c r="EN1113" s="145"/>
      <c r="EO1113" s="145"/>
      <c r="EP1113" s="145"/>
      <c r="EQ1113" s="145"/>
      <c r="ER1113" s="145"/>
      <c r="ES1113" s="145"/>
      <c r="ET1113" s="145"/>
      <c r="EU1113" s="145"/>
      <c r="EV1113" s="145"/>
      <c r="EW1113" s="145"/>
      <c r="EX1113" s="145"/>
      <c r="EY1113" s="145"/>
      <c r="EZ1113" s="145"/>
      <c r="FA1113" s="145"/>
      <c r="FB1113" s="145"/>
      <c r="FC1113" s="145"/>
      <c r="FD1113" s="145"/>
      <c r="FE1113" s="145"/>
      <c r="FF1113" s="145"/>
      <c r="FG1113" s="145"/>
      <c r="FH1113" s="145"/>
      <c r="FI1113" s="145"/>
      <c r="FJ1113" s="145"/>
      <c r="FK1113" s="145"/>
      <c r="FL1113" s="145"/>
      <c r="FM1113" s="145"/>
      <c r="FN1113" s="145"/>
      <c r="FO1113" s="145"/>
      <c r="FP1113" s="145"/>
      <c r="FQ1113" s="145"/>
      <c r="FR1113" s="145"/>
      <c r="FS1113" s="145"/>
      <c r="FT1113" s="146"/>
      <c r="FU1113" s="147"/>
      <c r="FV1113" s="147"/>
      <c r="FW1113" s="147"/>
      <c r="FX1113" s="147"/>
      <c r="FY1113" s="147"/>
      <c r="FZ1113" s="147"/>
      <c r="GA1113" s="147"/>
      <c r="GB1113" s="147"/>
      <c r="GC1113" s="147"/>
      <c r="GD1113" s="147"/>
      <c r="GE1113" s="147"/>
      <c r="GF1113" s="147"/>
      <c r="GG1113" s="148"/>
      <c r="GH1113" s="147"/>
      <c r="GI1113" s="147"/>
      <c r="GJ1113" s="147"/>
      <c r="GK1113" s="147"/>
      <c r="GL1113" s="147"/>
      <c r="GM1113" s="147"/>
      <c r="GN1113" s="147"/>
      <c r="GO1113" s="147"/>
      <c r="GP1113" s="147"/>
      <c r="GQ1113" s="147"/>
      <c r="GR1113" s="147"/>
      <c r="GS1113" s="147"/>
      <c r="GT1113" s="147"/>
      <c r="GU1113" s="147"/>
      <c r="GV1113" s="147"/>
      <c r="GW1113" s="147"/>
      <c r="GX1113" s="147"/>
      <c r="GY1113" s="147"/>
      <c r="GZ1113" s="147"/>
      <c r="HA1113" s="147"/>
      <c r="HB1113" s="147"/>
      <c r="HC1113" s="147"/>
      <c r="HD1113" s="147"/>
      <c r="HE1113" s="147"/>
      <c r="HF1113" s="147"/>
      <c r="HG1113" s="147"/>
      <c r="HI1113" s="147"/>
      <c r="HJ1113" s="147"/>
      <c r="HK1113" s="147"/>
      <c r="HL1113" s="147"/>
      <c r="HM1113" s="147"/>
    </row>
    <row r="1114" spans="1:221" s="149" customFormat="1" ht="12" customHeight="1" x14ac:dyDescent="0.2">
      <c r="A1114" s="150">
        <v>866</v>
      </c>
      <c r="B1114" s="151" t="s">
        <v>3401</v>
      </c>
      <c r="C1114" s="161"/>
      <c r="D1114" s="161"/>
      <c r="E1114" s="162"/>
      <c r="F1114" s="154">
        <f t="shared" si="279"/>
        <v>40.300209680185517</v>
      </c>
      <c r="G1114" s="306">
        <v>1994</v>
      </c>
      <c r="H1114" s="281">
        <v>2025</v>
      </c>
      <c r="I1114" s="154">
        <f t="shared" si="278"/>
        <v>746000.65</v>
      </c>
      <c r="J1114" s="152">
        <f t="shared" si="271"/>
        <v>6150621.4699999997</v>
      </c>
      <c r="K1114" s="155">
        <f t="shared" si="272"/>
        <v>0</v>
      </c>
      <c r="L1114" s="192">
        <v>0</v>
      </c>
      <c r="M1114" s="192">
        <v>0</v>
      </c>
      <c r="N1114" s="192">
        <v>0</v>
      </c>
      <c r="O1114" s="192">
        <v>0</v>
      </c>
      <c r="P1114" s="192">
        <v>0</v>
      </c>
      <c r="Q1114" s="155"/>
      <c r="R1114" s="155">
        <v>0</v>
      </c>
      <c r="S1114" s="155"/>
      <c r="T1114" s="155">
        <v>0</v>
      </c>
      <c r="U1114" s="155"/>
      <c r="V1114" s="155">
        <v>0</v>
      </c>
      <c r="W1114" s="197" t="str">
        <f t="shared" si="273"/>
        <v>0</v>
      </c>
      <c r="X1114" s="155">
        <v>0</v>
      </c>
      <c r="Y1114" s="162" t="s">
        <v>235</v>
      </c>
      <c r="Z1114" s="144">
        <v>809.5</v>
      </c>
      <c r="AA1114" s="155">
        <f t="shared" si="277"/>
        <v>5873843.5099999998</v>
      </c>
      <c r="AB1114" s="144">
        <v>0</v>
      </c>
      <c r="AC1114" s="144">
        <v>0</v>
      </c>
      <c r="AD1114" s="144">
        <v>0</v>
      </c>
      <c r="AE1114" s="144">
        <v>0</v>
      </c>
      <c r="AF1114" s="144">
        <v>0</v>
      </c>
      <c r="AG1114" s="144">
        <v>0</v>
      </c>
      <c r="AH1114" s="144">
        <v>0</v>
      </c>
      <c r="AI1114" s="144">
        <v>0</v>
      </c>
      <c r="AJ1114" s="144">
        <v>0</v>
      </c>
      <c r="AK1114" s="144">
        <v>0</v>
      </c>
      <c r="AL1114" s="144">
        <v>0</v>
      </c>
      <c r="AM1114" s="144">
        <f t="shared" si="275"/>
        <v>184518.64</v>
      </c>
      <c r="AN1114" s="144">
        <f t="shared" si="276"/>
        <v>92259.32</v>
      </c>
      <c r="AO1114" s="144">
        <v>0</v>
      </c>
      <c r="AP1114" s="144" t="s">
        <v>4526</v>
      </c>
      <c r="AQ1114" s="294"/>
      <c r="AR1114" s="144"/>
      <c r="AS1114" s="271"/>
      <c r="AT1114" s="144"/>
      <c r="AU1114" s="144"/>
      <c r="AV1114" s="158" t="s">
        <v>1138</v>
      </c>
      <c r="AW1114" s="159" t="s">
        <v>3400</v>
      </c>
      <c r="AX1114" s="159" t="s">
        <v>3401</v>
      </c>
      <c r="AY1114" s="159" t="s">
        <v>878</v>
      </c>
      <c r="AZ1114" s="159" t="s">
        <v>879</v>
      </c>
      <c r="BA1114" s="158" t="s">
        <v>1023</v>
      </c>
      <c r="BB1114" s="159" t="s">
        <v>881</v>
      </c>
      <c r="BC1114" s="158" t="s">
        <v>844</v>
      </c>
      <c r="BD1114" s="158" t="s">
        <v>844</v>
      </c>
      <c r="BE1114" s="158" t="s">
        <v>2205</v>
      </c>
      <c r="BF1114" s="160">
        <v>1677</v>
      </c>
      <c r="BG1114" s="160">
        <v>1490.1</v>
      </c>
      <c r="BH1114" s="158" t="s">
        <v>883</v>
      </c>
      <c r="BI1114" s="193">
        <v>7.5</v>
      </c>
      <c r="BJ1114" s="159" t="s">
        <v>884</v>
      </c>
      <c r="BK1114" s="160">
        <v>809.5</v>
      </c>
      <c r="BL1114" s="160">
        <v>577.5</v>
      </c>
      <c r="BM1114" s="160">
        <v>1011.5</v>
      </c>
      <c r="BN1114" s="158"/>
      <c r="BO1114" s="159" t="s">
        <v>885</v>
      </c>
      <c r="BP1114" s="159" t="s">
        <v>886</v>
      </c>
      <c r="BQ1114" s="204" t="s">
        <v>887</v>
      </c>
      <c r="BR1114" s="160">
        <v>4483019.0999999996</v>
      </c>
      <c r="BS1114" s="160">
        <v>746000.65</v>
      </c>
      <c r="BT1114" s="160">
        <v>0</v>
      </c>
      <c r="BU1114" s="138">
        <v>746000.65</v>
      </c>
      <c r="BV1114" s="160">
        <v>746000.65</v>
      </c>
      <c r="BW1114" s="160">
        <v>746000.65</v>
      </c>
      <c r="BX1114" s="160">
        <v>0</v>
      </c>
      <c r="BY1114" s="160">
        <v>745953.9</v>
      </c>
      <c r="BZ1114" s="160">
        <v>745953.9</v>
      </c>
      <c r="CA1114" s="160">
        <v>0</v>
      </c>
      <c r="CB1114" s="160">
        <v>745953.9</v>
      </c>
      <c r="CC1114" s="160">
        <v>745953.9</v>
      </c>
      <c r="CD1114" s="160">
        <v>0</v>
      </c>
      <c r="CE1114" s="145"/>
      <c r="CF1114" s="145"/>
      <c r="CG1114" s="145"/>
      <c r="CH1114" s="145"/>
      <c r="CI1114" s="145"/>
      <c r="CJ1114" s="145"/>
      <c r="CK1114" s="145"/>
      <c r="CL1114" s="145"/>
      <c r="CM1114" s="145"/>
      <c r="CN1114" s="145"/>
      <c r="CO1114" s="145"/>
      <c r="CP1114" s="145"/>
      <c r="CQ1114" s="145"/>
      <c r="CR1114" s="145"/>
      <c r="CS1114" s="145"/>
      <c r="CT1114" s="145"/>
      <c r="CU1114" s="145"/>
      <c r="CV1114" s="145"/>
      <c r="CW1114" s="145"/>
      <c r="CX1114" s="145"/>
      <c r="CY1114" s="145"/>
      <c r="CZ1114" s="145"/>
      <c r="DA1114" s="145"/>
      <c r="DB1114" s="145"/>
      <c r="DC1114" s="145"/>
      <c r="DD1114" s="145"/>
      <c r="DE1114" s="145"/>
      <c r="DF1114" s="145"/>
      <c r="DG1114" s="145"/>
      <c r="DH1114" s="145"/>
      <c r="DI1114" s="145"/>
      <c r="DJ1114" s="145"/>
      <c r="DK1114" s="145"/>
      <c r="DL1114" s="145"/>
      <c r="DM1114" s="145"/>
      <c r="DN1114" s="145"/>
      <c r="DO1114" s="145"/>
      <c r="DP1114" s="145"/>
      <c r="DQ1114" s="145"/>
      <c r="DR1114" s="145"/>
      <c r="DS1114" s="145"/>
      <c r="DT1114" s="145"/>
      <c r="DU1114" s="145"/>
      <c r="DV1114" s="145"/>
      <c r="DW1114" s="145"/>
      <c r="DX1114" s="145"/>
      <c r="DY1114" s="145"/>
      <c r="DZ1114" s="145"/>
      <c r="EA1114" s="145"/>
      <c r="EB1114" s="145"/>
      <c r="EC1114" s="145"/>
      <c r="ED1114" s="145"/>
      <c r="EE1114" s="145"/>
      <c r="EF1114" s="145"/>
      <c r="EG1114" s="145"/>
      <c r="EH1114" s="145"/>
      <c r="EI1114" s="145"/>
      <c r="EJ1114" s="145"/>
      <c r="EK1114" s="145"/>
      <c r="EL1114" s="145"/>
      <c r="EM1114" s="145"/>
      <c r="EN1114" s="145"/>
      <c r="EO1114" s="145"/>
      <c r="EP1114" s="145"/>
      <c r="EQ1114" s="145"/>
      <c r="ER1114" s="145"/>
      <c r="ES1114" s="145"/>
      <c r="ET1114" s="145"/>
      <c r="EU1114" s="145"/>
      <c r="EV1114" s="145"/>
      <c r="EW1114" s="145"/>
      <c r="EX1114" s="145"/>
      <c r="EY1114" s="145"/>
      <c r="EZ1114" s="145"/>
      <c r="FA1114" s="145"/>
      <c r="FB1114" s="145"/>
      <c r="FC1114" s="145"/>
      <c r="FD1114" s="145"/>
      <c r="FE1114" s="145"/>
      <c r="FF1114" s="145"/>
      <c r="FG1114" s="145"/>
      <c r="FH1114" s="145"/>
      <c r="FI1114" s="145"/>
      <c r="FJ1114" s="145"/>
      <c r="FK1114" s="145"/>
      <c r="FL1114" s="145"/>
      <c r="FM1114" s="145"/>
      <c r="FN1114" s="145"/>
      <c r="FO1114" s="145"/>
      <c r="FP1114" s="145"/>
      <c r="FQ1114" s="145"/>
      <c r="FR1114" s="145"/>
      <c r="FS1114" s="145"/>
      <c r="FT1114" s="146"/>
      <c r="FU1114" s="147"/>
      <c r="FV1114" s="147"/>
      <c r="FW1114" s="147"/>
      <c r="FX1114" s="147"/>
      <c r="FY1114" s="147"/>
      <c r="FZ1114" s="147"/>
      <c r="GA1114" s="147"/>
      <c r="GB1114" s="147"/>
      <c r="GC1114" s="147"/>
      <c r="GD1114" s="147"/>
      <c r="GE1114" s="147"/>
      <c r="GF1114" s="147"/>
      <c r="GG1114" s="148"/>
      <c r="GH1114" s="147"/>
      <c r="GI1114" s="147"/>
      <c r="GJ1114" s="147"/>
      <c r="GK1114" s="147"/>
      <c r="GL1114" s="147"/>
      <c r="GM1114" s="147"/>
      <c r="GN1114" s="147"/>
      <c r="GO1114" s="147"/>
      <c r="GP1114" s="147"/>
      <c r="GQ1114" s="147"/>
      <c r="GR1114" s="147"/>
      <c r="GS1114" s="147"/>
      <c r="GT1114" s="147"/>
      <c r="GU1114" s="147"/>
      <c r="GV1114" s="147"/>
      <c r="GW1114" s="147"/>
      <c r="GX1114" s="147"/>
      <c r="GY1114" s="147"/>
      <c r="GZ1114" s="147"/>
      <c r="HA1114" s="147"/>
      <c r="HB1114" s="147"/>
      <c r="HC1114" s="147"/>
      <c r="HD1114" s="147"/>
      <c r="HE1114" s="147"/>
      <c r="HF1114" s="147"/>
      <c r="HG1114" s="147"/>
      <c r="HI1114" s="147"/>
      <c r="HJ1114" s="147"/>
      <c r="HK1114" s="147"/>
      <c r="HL1114" s="147"/>
      <c r="HM1114" s="147"/>
    </row>
    <row r="1115" spans="1:221" s="149" customFormat="1" ht="12" customHeight="1" x14ac:dyDescent="0.2">
      <c r="A1115" s="150">
        <v>867</v>
      </c>
      <c r="B1115" s="151" t="s">
        <v>3403</v>
      </c>
      <c r="C1115" s="161"/>
      <c r="D1115" s="161"/>
      <c r="E1115" s="162"/>
      <c r="F1115" s="154">
        <f t="shared" si="279"/>
        <v>30.430828860408223</v>
      </c>
      <c r="G1115" s="306">
        <v>1991</v>
      </c>
      <c r="H1115" s="281">
        <v>2025</v>
      </c>
      <c r="I1115" s="154">
        <f t="shared" si="278"/>
        <v>777765.39</v>
      </c>
      <c r="J1115" s="152">
        <f t="shared" si="271"/>
        <v>4944810.9400000004</v>
      </c>
      <c r="K1115" s="155">
        <f t="shared" si="272"/>
        <v>0</v>
      </c>
      <c r="L1115" s="192">
        <v>0</v>
      </c>
      <c r="M1115" s="192">
        <v>0</v>
      </c>
      <c r="N1115" s="192">
        <v>0</v>
      </c>
      <c r="O1115" s="192">
        <v>0</v>
      </c>
      <c r="P1115" s="192">
        <v>0</v>
      </c>
      <c r="Q1115" s="155"/>
      <c r="R1115" s="155">
        <v>0</v>
      </c>
      <c r="S1115" s="155"/>
      <c r="T1115" s="155">
        <v>0</v>
      </c>
      <c r="U1115" s="155"/>
      <c r="V1115" s="155">
        <v>0</v>
      </c>
      <c r="W1115" s="197" t="str">
        <f t="shared" si="273"/>
        <v>0</v>
      </c>
      <c r="X1115" s="155">
        <v>0</v>
      </c>
      <c r="Y1115" s="162" t="s">
        <v>235</v>
      </c>
      <c r="Z1115" s="144">
        <v>650.79999999999995</v>
      </c>
      <c r="AA1115" s="155">
        <f t="shared" si="277"/>
        <v>4722294.45</v>
      </c>
      <c r="AB1115" s="144">
        <v>0</v>
      </c>
      <c r="AC1115" s="144">
        <v>0</v>
      </c>
      <c r="AD1115" s="144">
        <v>0</v>
      </c>
      <c r="AE1115" s="144">
        <v>0</v>
      </c>
      <c r="AF1115" s="144">
        <v>0</v>
      </c>
      <c r="AG1115" s="144">
        <v>0</v>
      </c>
      <c r="AH1115" s="144">
        <v>0</v>
      </c>
      <c r="AI1115" s="144">
        <v>0</v>
      </c>
      <c r="AJ1115" s="144">
        <v>0</v>
      </c>
      <c r="AK1115" s="144">
        <v>0</v>
      </c>
      <c r="AL1115" s="144">
        <v>0</v>
      </c>
      <c r="AM1115" s="144">
        <f t="shared" si="275"/>
        <v>148344.32999999999</v>
      </c>
      <c r="AN1115" s="144">
        <f t="shared" si="276"/>
        <v>74172.160000000003</v>
      </c>
      <c r="AO1115" s="144">
        <v>0</v>
      </c>
      <c r="AP1115" s="144" t="s">
        <v>4526</v>
      </c>
      <c r="AQ1115" s="294"/>
      <c r="AR1115" s="144"/>
      <c r="AS1115" s="271"/>
      <c r="AT1115" s="144"/>
      <c r="AU1115" s="144"/>
      <c r="AV1115" s="158" t="s">
        <v>1142</v>
      </c>
      <c r="AW1115" s="159" t="s">
        <v>3402</v>
      </c>
      <c r="AX1115" s="159" t="s">
        <v>3403</v>
      </c>
      <c r="AY1115" s="159" t="s">
        <v>878</v>
      </c>
      <c r="AZ1115" s="159" t="s">
        <v>879</v>
      </c>
      <c r="BA1115" s="158" t="s">
        <v>896</v>
      </c>
      <c r="BB1115" s="159" t="s">
        <v>881</v>
      </c>
      <c r="BC1115" s="158" t="s">
        <v>844</v>
      </c>
      <c r="BD1115" s="158" t="s">
        <v>844</v>
      </c>
      <c r="BE1115" s="158" t="s">
        <v>1065</v>
      </c>
      <c r="BF1115" s="160">
        <v>1712.7</v>
      </c>
      <c r="BG1115" s="160">
        <v>1521.5</v>
      </c>
      <c r="BH1115" s="158" t="s">
        <v>883</v>
      </c>
      <c r="BI1115" s="193">
        <v>7.5</v>
      </c>
      <c r="BJ1115" s="159" t="s">
        <v>884</v>
      </c>
      <c r="BK1115" s="160">
        <v>650.79999999999995</v>
      </c>
      <c r="BL1115" s="160">
        <v>588.70000000000005</v>
      </c>
      <c r="BM1115" s="160">
        <v>1315.4</v>
      </c>
      <c r="BN1115" s="158"/>
      <c r="BO1115" s="159" t="s">
        <v>885</v>
      </c>
      <c r="BP1115" s="159" t="s">
        <v>886</v>
      </c>
      <c r="BQ1115" s="204" t="s">
        <v>887</v>
      </c>
      <c r="BR1115" s="160">
        <v>3604136.91</v>
      </c>
      <c r="BS1115" s="160">
        <v>777765.39</v>
      </c>
      <c r="BT1115" s="160">
        <v>0</v>
      </c>
      <c r="BU1115" s="138">
        <v>777765.39</v>
      </c>
      <c r="BV1115" s="160">
        <v>777765.39</v>
      </c>
      <c r="BW1115" s="160">
        <v>777765.39</v>
      </c>
      <c r="BX1115" s="160">
        <v>0</v>
      </c>
      <c r="BY1115" s="160">
        <v>777622.97</v>
      </c>
      <c r="BZ1115" s="160">
        <v>777622.97</v>
      </c>
      <c r="CA1115" s="160">
        <v>0</v>
      </c>
      <c r="CB1115" s="160">
        <v>777622.97</v>
      </c>
      <c r="CC1115" s="160">
        <v>777622.97</v>
      </c>
      <c r="CD1115" s="160">
        <v>0</v>
      </c>
      <c r="CE1115" s="145"/>
      <c r="CF1115" s="145"/>
      <c r="CG1115" s="145"/>
      <c r="CH1115" s="145"/>
      <c r="CI1115" s="145"/>
      <c r="CJ1115" s="145"/>
      <c r="CK1115" s="145"/>
      <c r="CL1115" s="145"/>
      <c r="CM1115" s="145"/>
      <c r="CN1115" s="145"/>
      <c r="CO1115" s="145"/>
      <c r="CP1115" s="145"/>
      <c r="CQ1115" s="145"/>
      <c r="CR1115" s="145"/>
      <c r="CS1115" s="145"/>
      <c r="CT1115" s="145"/>
      <c r="CU1115" s="145"/>
      <c r="CV1115" s="145"/>
      <c r="CW1115" s="145"/>
      <c r="CX1115" s="145"/>
      <c r="CY1115" s="145"/>
      <c r="CZ1115" s="145"/>
      <c r="DA1115" s="145"/>
      <c r="DB1115" s="145"/>
      <c r="DC1115" s="145"/>
      <c r="DD1115" s="145"/>
      <c r="DE1115" s="145"/>
      <c r="DF1115" s="145"/>
      <c r="DG1115" s="145"/>
      <c r="DH1115" s="145"/>
      <c r="DI1115" s="145"/>
      <c r="DJ1115" s="145"/>
      <c r="DK1115" s="145"/>
      <c r="DL1115" s="145"/>
      <c r="DM1115" s="145"/>
      <c r="DN1115" s="145"/>
      <c r="DO1115" s="145"/>
      <c r="DP1115" s="145"/>
      <c r="DQ1115" s="145"/>
      <c r="DR1115" s="145"/>
      <c r="DS1115" s="145"/>
      <c r="DT1115" s="145"/>
      <c r="DU1115" s="145"/>
      <c r="DV1115" s="145"/>
      <c r="DW1115" s="145"/>
      <c r="DX1115" s="145"/>
      <c r="DY1115" s="145"/>
      <c r="DZ1115" s="145"/>
      <c r="EA1115" s="145"/>
      <c r="EB1115" s="145"/>
      <c r="EC1115" s="145"/>
      <c r="ED1115" s="145"/>
      <c r="EE1115" s="145"/>
      <c r="EF1115" s="145"/>
      <c r="EG1115" s="145"/>
      <c r="EH1115" s="145"/>
      <c r="EI1115" s="145"/>
      <c r="EJ1115" s="145"/>
      <c r="EK1115" s="145"/>
      <c r="EL1115" s="145"/>
      <c r="EM1115" s="145"/>
      <c r="EN1115" s="145"/>
      <c r="EO1115" s="145"/>
      <c r="EP1115" s="145"/>
      <c r="EQ1115" s="145"/>
      <c r="ER1115" s="145"/>
      <c r="ES1115" s="145"/>
      <c r="ET1115" s="145"/>
      <c r="EU1115" s="145"/>
      <c r="EV1115" s="145"/>
      <c r="EW1115" s="145"/>
      <c r="EX1115" s="145"/>
      <c r="EY1115" s="145"/>
      <c r="EZ1115" s="145"/>
      <c r="FA1115" s="145"/>
      <c r="FB1115" s="145"/>
      <c r="FC1115" s="145"/>
      <c r="FD1115" s="145"/>
      <c r="FE1115" s="145"/>
      <c r="FF1115" s="145"/>
      <c r="FG1115" s="145"/>
      <c r="FH1115" s="145"/>
      <c r="FI1115" s="145"/>
      <c r="FJ1115" s="145"/>
      <c r="FK1115" s="145"/>
      <c r="FL1115" s="145"/>
      <c r="FM1115" s="145"/>
      <c r="FN1115" s="145"/>
      <c r="FO1115" s="145"/>
      <c r="FP1115" s="145"/>
      <c r="FQ1115" s="145"/>
      <c r="FR1115" s="145"/>
      <c r="FS1115" s="145"/>
      <c r="FT1115" s="146"/>
      <c r="FU1115" s="147"/>
      <c r="FV1115" s="147"/>
      <c r="FW1115" s="147"/>
      <c r="FX1115" s="147"/>
      <c r="FY1115" s="147"/>
      <c r="FZ1115" s="147"/>
      <c r="GA1115" s="147"/>
      <c r="GB1115" s="147"/>
      <c r="GC1115" s="147"/>
      <c r="GD1115" s="147"/>
      <c r="GE1115" s="147"/>
      <c r="GF1115" s="147"/>
      <c r="GG1115" s="148"/>
      <c r="GH1115" s="147"/>
      <c r="GI1115" s="147"/>
      <c r="GJ1115" s="147"/>
      <c r="GK1115" s="147"/>
      <c r="GL1115" s="147"/>
      <c r="GM1115" s="147"/>
      <c r="GN1115" s="147"/>
      <c r="GO1115" s="147"/>
      <c r="GP1115" s="147"/>
      <c r="GQ1115" s="147"/>
      <c r="GR1115" s="147"/>
      <c r="GS1115" s="147"/>
      <c r="GT1115" s="147"/>
      <c r="GU1115" s="147"/>
      <c r="GV1115" s="147"/>
      <c r="GW1115" s="147"/>
      <c r="GX1115" s="147"/>
      <c r="GY1115" s="147"/>
      <c r="GZ1115" s="147"/>
      <c r="HA1115" s="147"/>
      <c r="HB1115" s="147"/>
      <c r="HC1115" s="147"/>
      <c r="HD1115" s="147"/>
      <c r="HE1115" s="147"/>
      <c r="HF1115" s="147"/>
      <c r="HG1115" s="147"/>
      <c r="HI1115" s="147"/>
      <c r="HJ1115" s="147"/>
      <c r="HK1115" s="147"/>
      <c r="HL1115" s="147"/>
      <c r="HM1115" s="147"/>
    </row>
    <row r="1116" spans="1:221" s="149" customFormat="1" ht="12" customHeight="1" x14ac:dyDescent="0.2">
      <c r="A1116" s="150">
        <v>868</v>
      </c>
      <c r="B1116" s="151" t="s">
        <v>3405</v>
      </c>
      <c r="C1116" s="161"/>
      <c r="D1116" s="161"/>
      <c r="E1116" s="162"/>
      <c r="F1116" s="154">
        <f t="shared" si="279"/>
        <v>41.880494502237632</v>
      </c>
      <c r="G1116" s="306">
        <v>1995</v>
      </c>
      <c r="H1116" s="281">
        <v>2025</v>
      </c>
      <c r="I1116" s="154">
        <f t="shared" si="278"/>
        <v>727723.53</v>
      </c>
      <c r="J1116" s="152">
        <f t="shared" si="271"/>
        <v>6380082.5899999999</v>
      </c>
      <c r="K1116" s="155">
        <f t="shared" si="272"/>
        <v>0</v>
      </c>
      <c r="L1116" s="192">
        <v>0</v>
      </c>
      <c r="M1116" s="192">
        <v>0</v>
      </c>
      <c r="N1116" s="192">
        <v>0</v>
      </c>
      <c r="O1116" s="192">
        <v>0</v>
      </c>
      <c r="P1116" s="192">
        <v>0</v>
      </c>
      <c r="Q1116" s="155"/>
      <c r="R1116" s="155">
        <v>0</v>
      </c>
      <c r="S1116" s="155"/>
      <c r="T1116" s="155">
        <v>0</v>
      </c>
      <c r="U1116" s="155"/>
      <c r="V1116" s="155">
        <v>0</v>
      </c>
      <c r="W1116" s="197" t="str">
        <f t="shared" si="273"/>
        <v>0</v>
      </c>
      <c r="X1116" s="155">
        <v>0</v>
      </c>
      <c r="Y1116" s="162" t="s">
        <v>235</v>
      </c>
      <c r="Z1116" s="144">
        <v>839.7</v>
      </c>
      <c r="AA1116" s="155">
        <f t="shared" si="277"/>
        <v>6092978.8700000001</v>
      </c>
      <c r="AB1116" s="144">
        <v>0</v>
      </c>
      <c r="AC1116" s="144">
        <v>0</v>
      </c>
      <c r="AD1116" s="144">
        <v>0</v>
      </c>
      <c r="AE1116" s="144">
        <v>0</v>
      </c>
      <c r="AF1116" s="144">
        <v>0</v>
      </c>
      <c r="AG1116" s="144">
        <v>0</v>
      </c>
      <c r="AH1116" s="144">
        <v>0</v>
      </c>
      <c r="AI1116" s="144">
        <v>0</v>
      </c>
      <c r="AJ1116" s="144">
        <v>0</v>
      </c>
      <c r="AK1116" s="144">
        <v>0</v>
      </c>
      <c r="AL1116" s="144">
        <v>0</v>
      </c>
      <c r="AM1116" s="144">
        <f t="shared" si="275"/>
        <v>191402.48</v>
      </c>
      <c r="AN1116" s="144">
        <f t="shared" si="276"/>
        <v>95701.24</v>
      </c>
      <c r="AO1116" s="144">
        <v>0</v>
      </c>
      <c r="AP1116" s="144" t="s">
        <v>4526</v>
      </c>
      <c r="AQ1116" s="294"/>
      <c r="AR1116" s="144"/>
      <c r="AS1116" s="271"/>
      <c r="AT1116" s="144"/>
      <c r="AU1116" s="144"/>
      <c r="AV1116" s="158" t="s">
        <v>1146</v>
      </c>
      <c r="AW1116" s="159" t="s">
        <v>3404</v>
      </c>
      <c r="AX1116" s="159" t="s">
        <v>3405</v>
      </c>
      <c r="AY1116" s="159"/>
      <c r="AZ1116" s="159" t="s">
        <v>879</v>
      </c>
      <c r="BA1116" s="158" t="s">
        <v>1059</v>
      </c>
      <c r="BB1116" s="159" t="s">
        <v>891</v>
      </c>
      <c r="BC1116" s="158" t="s">
        <v>844</v>
      </c>
      <c r="BD1116" s="158" t="s">
        <v>844</v>
      </c>
      <c r="BE1116" s="158" t="s">
        <v>1487</v>
      </c>
      <c r="BF1116" s="160">
        <v>1688.2</v>
      </c>
      <c r="BG1116" s="160">
        <v>1499.6</v>
      </c>
      <c r="BH1116" s="158" t="s">
        <v>883</v>
      </c>
      <c r="BI1116" s="193">
        <v>7.5</v>
      </c>
      <c r="BJ1116" s="159" t="s">
        <v>884</v>
      </c>
      <c r="BK1116" s="160">
        <v>839.7</v>
      </c>
      <c r="BL1116" s="160">
        <v>570.9</v>
      </c>
      <c r="BM1116" s="160">
        <v>1288.3</v>
      </c>
      <c r="BN1116" s="158"/>
      <c r="BO1116" s="159" t="s">
        <v>885</v>
      </c>
      <c r="BP1116" s="159" t="s">
        <v>886</v>
      </c>
      <c r="BQ1116" s="204" t="s">
        <v>887</v>
      </c>
      <c r="BR1116" s="160">
        <v>4650267</v>
      </c>
      <c r="BS1116" s="160">
        <v>727723.53</v>
      </c>
      <c r="BT1116" s="160">
        <v>0</v>
      </c>
      <c r="BU1116" s="138">
        <v>727723.53</v>
      </c>
      <c r="BV1116" s="160">
        <v>734032.21</v>
      </c>
      <c r="BW1116" s="160">
        <v>734032.21</v>
      </c>
      <c r="BX1116" s="160">
        <v>0</v>
      </c>
      <c r="BY1116" s="160">
        <v>720129.22</v>
      </c>
      <c r="BZ1116" s="160">
        <v>720129.22</v>
      </c>
      <c r="CA1116" s="160">
        <v>0</v>
      </c>
      <c r="CB1116" s="160">
        <v>726437.9</v>
      </c>
      <c r="CC1116" s="160">
        <v>726437.9</v>
      </c>
      <c r="CD1116" s="160">
        <v>0</v>
      </c>
      <c r="CE1116" s="145"/>
      <c r="CF1116" s="145"/>
      <c r="CG1116" s="145"/>
      <c r="CH1116" s="145"/>
      <c r="CI1116" s="145"/>
      <c r="CJ1116" s="145"/>
      <c r="CK1116" s="145"/>
      <c r="CL1116" s="145"/>
      <c r="CM1116" s="145"/>
      <c r="CN1116" s="145"/>
      <c r="CO1116" s="145"/>
      <c r="CP1116" s="145"/>
      <c r="CQ1116" s="145"/>
      <c r="CR1116" s="145"/>
      <c r="CS1116" s="145"/>
      <c r="CT1116" s="145"/>
      <c r="CU1116" s="145"/>
      <c r="CV1116" s="145"/>
      <c r="CW1116" s="145"/>
      <c r="CX1116" s="145"/>
      <c r="CY1116" s="145"/>
      <c r="CZ1116" s="145"/>
      <c r="DA1116" s="145"/>
      <c r="DB1116" s="145"/>
      <c r="DC1116" s="145"/>
      <c r="DD1116" s="145"/>
      <c r="DE1116" s="145"/>
      <c r="DF1116" s="145"/>
      <c r="DG1116" s="145"/>
      <c r="DH1116" s="145"/>
      <c r="DI1116" s="145"/>
      <c r="DJ1116" s="145"/>
      <c r="DK1116" s="145"/>
      <c r="DL1116" s="145"/>
      <c r="DM1116" s="145"/>
      <c r="DN1116" s="145"/>
      <c r="DO1116" s="145"/>
      <c r="DP1116" s="145"/>
      <c r="DQ1116" s="145"/>
      <c r="DR1116" s="145"/>
      <c r="DS1116" s="145"/>
      <c r="DT1116" s="145"/>
      <c r="DU1116" s="145"/>
      <c r="DV1116" s="145"/>
      <c r="DW1116" s="145"/>
      <c r="DX1116" s="145"/>
      <c r="DY1116" s="145"/>
      <c r="DZ1116" s="145"/>
      <c r="EA1116" s="145"/>
      <c r="EB1116" s="145"/>
      <c r="EC1116" s="145"/>
      <c r="ED1116" s="145"/>
      <c r="EE1116" s="145"/>
      <c r="EF1116" s="145"/>
      <c r="EG1116" s="145"/>
      <c r="EH1116" s="145"/>
      <c r="EI1116" s="145"/>
      <c r="EJ1116" s="145"/>
      <c r="EK1116" s="145"/>
      <c r="EL1116" s="145"/>
      <c r="EM1116" s="145"/>
      <c r="EN1116" s="145"/>
      <c r="EO1116" s="145"/>
      <c r="EP1116" s="145"/>
      <c r="EQ1116" s="145"/>
      <c r="ER1116" s="145"/>
      <c r="ES1116" s="145"/>
      <c r="ET1116" s="145"/>
      <c r="EU1116" s="145"/>
      <c r="EV1116" s="145"/>
      <c r="EW1116" s="145"/>
      <c r="EX1116" s="145"/>
      <c r="EY1116" s="145"/>
      <c r="EZ1116" s="145"/>
      <c r="FA1116" s="145"/>
      <c r="FB1116" s="145"/>
      <c r="FC1116" s="145"/>
      <c r="FD1116" s="145"/>
      <c r="FE1116" s="145"/>
      <c r="FF1116" s="145"/>
      <c r="FG1116" s="145"/>
      <c r="FH1116" s="145"/>
      <c r="FI1116" s="145"/>
      <c r="FJ1116" s="145"/>
      <c r="FK1116" s="145"/>
      <c r="FL1116" s="145"/>
      <c r="FM1116" s="145"/>
      <c r="FN1116" s="145"/>
      <c r="FO1116" s="145"/>
      <c r="FP1116" s="145"/>
      <c r="FQ1116" s="145"/>
      <c r="FR1116" s="145"/>
      <c r="FS1116" s="145"/>
      <c r="FT1116" s="146"/>
      <c r="FU1116" s="147"/>
      <c r="FV1116" s="147"/>
      <c r="FW1116" s="147"/>
      <c r="FX1116" s="147"/>
      <c r="FY1116" s="147"/>
      <c r="FZ1116" s="147"/>
      <c r="GA1116" s="147"/>
      <c r="GB1116" s="147"/>
      <c r="GC1116" s="147"/>
      <c r="GD1116" s="147"/>
      <c r="GE1116" s="147"/>
      <c r="GF1116" s="147"/>
      <c r="GG1116" s="148"/>
      <c r="GH1116" s="147"/>
      <c r="GI1116" s="147"/>
      <c r="GJ1116" s="147"/>
      <c r="GK1116" s="147"/>
      <c r="GL1116" s="147"/>
      <c r="GM1116" s="147"/>
      <c r="GN1116" s="147"/>
      <c r="GO1116" s="147"/>
      <c r="GP1116" s="147"/>
      <c r="GQ1116" s="147"/>
      <c r="GR1116" s="147"/>
      <c r="GS1116" s="147"/>
      <c r="GT1116" s="147"/>
      <c r="GU1116" s="147"/>
      <c r="GV1116" s="147"/>
      <c r="GW1116" s="147"/>
      <c r="GX1116" s="147"/>
      <c r="GY1116" s="147"/>
      <c r="GZ1116" s="147"/>
      <c r="HA1116" s="147"/>
      <c r="HB1116" s="147"/>
      <c r="HC1116" s="147"/>
      <c r="HD1116" s="147"/>
      <c r="HE1116" s="147"/>
      <c r="HF1116" s="147"/>
      <c r="HG1116" s="147"/>
      <c r="HI1116" s="147"/>
      <c r="HJ1116" s="147"/>
      <c r="HK1116" s="147"/>
      <c r="HL1116" s="147"/>
      <c r="HM1116" s="147"/>
    </row>
    <row r="1117" spans="1:221" s="149" customFormat="1" ht="12" customHeight="1" x14ac:dyDescent="0.2">
      <c r="A1117" s="150">
        <v>869</v>
      </c>
      <c r="B1117" s="151" t="s">
        <v>3407</v>
      </c>
      <c r="C1117" s="161"/>
      <c r="D1117" s="161"/>
      <c r="E1117" s="162"/>
      <c r="F1117" s="154">
        <f t="shared" si="279"/>
        <v>16.015319189150876</v>
      </c>
      <c r="G1117" s="306">
        <v>1998</v>
      </c>
      <c r="H1117" s="281">
        <v>2025</v>
      </c>
      <c r="I1117" s="154">
        <f t="shared" si="278"/>
        <v>1059395.45</v>
      </c>
      <c r="J1117" s="152">
        <f t="shared" si="271"/>
        <v>4109785.25</v>
      </c>
      <c r="K1117" s="155">
        <f t="shared" si="272"/>
        <v>0</v>
      </c>
      <c r="L1117" s="192">
        <v>0</v>
      </c>
      <c r="M1117" s="192">
        <v>0</v>
      </c>
      <c r="N1117" s="192">
        <v>0</v>
      </c>
      <c r="O1117" s="192">
        <v>0</v>
      </c>
      <c r="P1117" s="192">
        <v>0</v>
      </c>
      <c r="Q1117" s="155"/>
      <c r="R1117" s="155">
        <v>0</v>
      </c>
      <c r="S1117" s="155"/>
      <c r="T1117" s="155">
        <v>0</v>
      </c>
      <c r="U1117" s="155"/>
      <c r="V1117" s="155">
        <v>0</v>
      </c>
      <c r="W1117" s="197" t="str">
        <f t="shared" si="273"/>
        <v>0</v>
      </c>
      <c r="X1117" s="155">
        <v>0</v>
      </c>
      <c r="Y1117" s="162" t="s">
        <v>235</v>
      </c>
      <c r="Z1117" s="144">
        <v>540.9</v>
      </c>
      <c r="AA1117" s="155">
        <f t="shared" si="277"/>
        <v>3924844.91</v>
      </c>
      <c r="AB1117" s="144">
        <v>0</v>
      </c>
      <c r="AC1117" s="144">
        <v>0</v>
      </c>
      <c r="AD1117" s="144">
        <v>0</v>
      </c>
      <c r="AE1117" s="144">
        <v>0</v>
      </c>
      <c r="AF1117" s="144">
        <v>0</v>
      </c>
      <c r="AG1117" s="144">
        <v>0</v>
      </c>
      <c r="AH1117" s="144">
        <v>0</v>
      </c>
      <c r="AI1117" s="144">
        <v>0</v>
      </c>
      <c r="AJ1117" s="144">
        <v>0</v>
      </c>
      <c r="AK1117" s="144">
        <v>0</v>
      </c>
      <c r="AL1117" s="144">
        <v>0</v>
      </c>
      <c r="AM1117" s="144">
        <f t="shared" si="275"/>
        <v>123293.56</v>
      </c>
      <c r="AN1117" s="144">
        <f t="shared" si="276"/>
        <v>61646.78</v>
      </c>
      <c r="AO1117" s="144">
        <v>0</v>
      </c>
      <c r="AP1117" s="144" t="s">
        <v>4526</v>
      </c>
      <c r="AQ1117" s="294"/>
      <c r="AR1117" s="144"/>
      <c r="AS1117" s="271"/>
      <c r="AT1117" s="144"/>
      <c r="AU1117" s="144"/>
      <c r="AV1117" s="158" t="s">
        <v>1148</v>
      </c>
      <c r="AW1117" s="159" t="s">
        <v>3406</v>
      </c>
      <c r="AX1117" s="159" t="s">
        <v>3407</v>
      </c>
      <c r="AY1117" s="159"/>
      <c r="AZ1117" s="159" t="s">
        <v>879</v>
      </c>
      <c r="BA1117" s="158" t="s">
        <v>997</v>
      </c>
      <c r="BB1117" s="159" t="s">
        <v>881</v>
      </c>
      <c r="BC1117" s="158" t="s">
        <v>846</v>
      </c>
      <c r="BD1117" s="158" t="s">
        <v>166</v>
      </c>
      <c r="BE1117" s="158" t="s">
        <v>1163</v>
      </c>
      <c r="BF1117" s="160">
        <v>2378.1999999999998</v>
      </c>
      <c r="BG1117" s="160">
        <v>2116.3000000000002</v>
      </c>
      <c r="BH1117" s="158" t="s">
        <v>883</v>
      </c>
      <c r="BI1117" s="193">
        <v>7.5</v>
      </c>
      <c r="BJ1117" s="159" t="s">
        <v>892</v>
      </c>
      <c r="BK1117" s="160">
        <v>540.9</v>
      </c>
      <c r="BL1117" s="160">
        <v>540.9</v>
      </c>
      <c r="BM1117" s="160">
        <v>1558.2</v>
      </c>
      <c r="BN1117" s="158"/>
      <c r="BO1117" s="159" t="s">
        <v>885</v>
      </c>
      <c r="BP1117" s="159" t="s">
        <v>886</v>
      </c>
      <c r="BQ1117" s="204" t="s">
        <v>887</v>
      </c>
      <c r="BR1117" s="160">
        <v>3120636.01</v>
      </c>
      <c r="BS1117" s="160">
        <v>1059395.45</v>
      </c>
      <c r="BT1117" s="160">
        <v>0</v>
      </c>
      <c r="BU1117" s="138">
        <v>1059395.45</v>
      </c>
      <c r="BV1117" s="160">
        <v>1059395.45</v>
      </c>
      <c r="BW1117" s="160">
        <v>1059395.45</v>
      </c>
      <c r="BX1117" s="160">
        <v>0</v>
      </c>
      <c r="BY1117" s="160">
        <v>1054161.82</v>
      </c>
      <c r="BZ1117" s="160">
        <v>1054161.82</v>
      </c>
      <c r="CA1117" s="160">
        <v>0</v>
      </c>
      <c r="CB1117" s="160">
        <v>1054161.82</v>
      </c>
      <c r="CC1117" s="160">
        <v>1054161.82</v>
      </c>
      <c r="CD1117" s="160">
        <v>0</v>
      </c>
      <c r="CE1117" s="145"/>
      <c r="CF1117" s="145"/>
      <c r="CG1117" s="145"/>
      <c r="CH1117" s="145"/>
      <c r="CI1117" s="145"/>
      <c r="CJ1117" s="145"/>
      <c r="CK1117" s="145"/>
      <c r="CL1117" s="145"/>
      <c r="CM1117" s="145"/>
      <c r="CN1117" s="145"/>
      <c r="CO1117" s="145"/>
      <c r="CP1117" s="145"/>
      <c r="CQ1117" s="145"/>
      <c r="CR1117" s="145"/>
      <c r="CS1117" s="145"/>
      <c r="CT1117" s="145"/>
      <c r="CU1117" s="145"/>
      <c r="CV1117" s="145"/>
      <c r="CW1117" s="145"/>
      <c r="CX1117" s="145"/>
      <c r="CY1117" s="145"/>
      <c r="CZ1117" s="145"/>
      <c r="DA1117" s="145"/>
      <c r="DB1117" s="145"/>
      <c r="DC1117" s="145"/>
      <c r="DD1117" s="145"/>
      <c r="DE1117" s="145"/>
      <c r="DF1117" s="145"/>
      <c r="DG1117" s="145"/>
      <c r="DH1117" s="145"/>
      <c r="DI1117" s="145"/>
      <c r="DJ1117" s="145"/>
      <c r="DK1117" s="145"/>
      <c r="DL1117" s="145"/>
      <c r="DM1117" s="145"/>
      <c r="DN1117" s="145"/>
      <c r="DO1117" s="145"/>
      <c r="DP1117" s="145"/>
      <c r="DQ1117" s="145"/>
      <c r="DR1117" s="145"/>
      <c r="DS1117" s="145"/>
      <c r="DT1117" s="145"/>
      <c r="DU1117" s="145"/>
      <c r="DV1117" s="145"/>
      <c r="DW1117" s="145"/>
      <c r="DX1117" s="145"/>
      <c r="DY1117" s="145"/>
      <c r="DZ1117" s="145"/>
      <c r="EA1117" s="145"/>
      <c r="EB1117" s="145"/>
      <c r="EC1117" s="145"/>
      <c r="ED1117" s="145"/>
      <c r="EE1117" s="145"/>
      <c r="EF1117" s="145"/>
      <c r="EG1117" s="145"/>
      <c r="EH1117" s="145"/>
      <c r="EI1117" s="145"/>
      <c r="EJ1117" s="145"/>
      <c r="EK1117" s="145"/>
      <c r="EL1117" s="145"/>
      <c r="EM1117" s="145"/>
      <c r="EN1117" s="145"/>
      <c r="EO1117" s="145"/>
      <c r="EP1117" s="145"/>
      <c r="EQ1117" s="145"/>
      <c r="ER1117" s="145"/>
      <c r="ES1117" s="145"/>
      <c r="ET1117" s="145"/>
      <c r="EU1117" s="145"/>
      <c r="EV1117" s="145"/>
      <c r="EW1117" s="145"/>
      <c r="EX1117" s="145"/>
      <c r="EY1117" s="145"/>
      <c r="EZ1117" s="145"/>
      <c r="FA1117" s="145"/>
      <c r="FB1117" s="145"/>
      <c r="FC1117" s="145"/>
      <c r="FD1117" s="145"/>
      <c r="FE1117" s="145"/>
      <c r="FF1117" s="145"/>
      <c r="FG1117" s="145"/>
      <c r="FH1117" s="145"/>
      <c r="FI1117" s="145"/>
      <c r="FJ1117" s="145"/>
      <c r="FK1117" s="145"/>
      <c r="FL1117" s="145"/>
      <c r="FM1117" s="145"/>
      <c r="FN1117" s="145"/>
      <c r="FO1117" s="145"/>
      <c r="FP1117" s="145"/>
      <c r="FQ1117" s="145"/>
      <c r="FR1117" s="145"/>
      <c r="FS1117" s="145"/>
      <c r="FT1117" s="146"/>
      <c r="FU1117" s="147"/>
      <c r="FV1117" s="147"/>
      <c r="FW1117" s="147"/>
      <c r="FX1117" s="147"/>
      <c r="FY1117" s="147"/>
      <c r="FZ1117" s="147"/>
      <c r="GA1117" s="147"/>
      <c r="GB1117" s="147"/>
      <c r="GC1117" s="147"/>
      <c r="GD1117" s="147"/>
      <c r="GE1117" s="147"/>
      <c r="GF1117" s="147"/>
      <c r="GG1117" s="148"/>
      <c r="GH1117" s="147"/>
      <c r="GI1117" s="147"/>
      <c r="GJ1117" s="147"/>
      <c r="GK1117" s="147"/>
      <c r="GL1117" s="147"/>
      <c r="GM1117" s="147"/>
      <c r="GN1117" s="147"/>
      <c r="GO1117" s="147"/>
      <c r="GP1117" s="147"/>
      <c r="GQ1117" s="147"/>
      <c r="GR1117" s="147"/>
      <c r="GS1117" s="147"/>
      <c r="GT1117" s="147"/>
      <c r="GU1117" s="147"/>
      <c r="GV1117" s="147"/>
      <c r="GW1117" s="147"/>
      <c r="GX1117" s="147"/>
      <c r="GY1117" s="147"/>
      <c r="GZ1117" s="147"/>
      <c r="HA1117" s="147"/>
      <c r="HB1117" s="147"/>
      <c r="HC1117" s="147"/>
      <c r="HD1117" s="147"/>
      <c r="HE1117" s="147"/>
      <c r="HF1117" s="147"/>
      <c r="HG1117" s="147"/>
      <c r="HI1117" s="147"/>
      <c r="HJ1117" s="147"/>
      <c r="HK1117" s="147"/>
      <c r="HL1117" s="147"/>
      <c r="HM1117" s="147"/>
    </row>
    <row r="1118" spans="1:221" s="149" customFormat="1" ht="12" customHeight="1" x14ac:dyDescent="0.2">
      <c r="A1118" s="150">
        <v>870</v>
      </c>
      <c r="B1118" s="151" t="s">
        <v>3409</v>
      </c>
      <c r="C1118" s="161"/>
      <c r="D1118" s="161"/>
      <c r="E1118" s="162"/>
      <c r="F1118" s="154">
        <f t="shared" si="279"/>
        <v>37.411831074208123</v>
      </c>
      <c r="G1118" s="306">
        <v>1990</v>
      </c>
      <c r="H1118" s="281">
        <v>2025</v>
      </c>
      <c r="I1118" s="154">
        <f t="shared" si="278"/>
        <v>336803.57</v>
      </c>
      <c r="J1118" s="152">
        <f t="shared" si="271"/>
        <v>3499824.24</v>
      </c>
      <c r="K1118" s="155">
        <f t="shared" si="272"/>
        <v>0</v>
      </c>
      <c r="L1118" s="192">
        <v>0</v>
      </c>
      <c r="M1118" s="192">
        <v>0</v>
      </c>
      <c r="N1118" s="192">
        <v>0</v>
      </c>
      <c r="O1118" s="192">
        <v>0</v>
      </c>
      <c r="P1118" s="192">
        <v>0</v>
      </c>
      <c r="Q1118" s="155"/>
      <c r="R1118" s="155">
        <v>0</v>
      </c>
      <c r="S1118" s="155"/>
      <c r="T1118" s="155">
        <v>0</v>
      </c>
      <c r="U1118" s="155"/>
      <c r="V1118" s="155">
        <v>0</v>
      </c>
      <c r="W1118" s="197" t="str">
        <f t="shared" si="273"/>
        <v>0</v>
      </c>
      <c r="X1118" s="155">
        <v>0</v>
      </c>
      <c r="Y1118" s="162" t="s">
        <v>234</v>
      </c>
      <c r="Z1118" s="144">
        <v>396</v>
      </c>
      <c r="AA1118" s="155">
        <f t="shared" si="277"/>
        <v>3342332.15</v>
      </c>
      <c r="AB1118" s="144">
        <v>0</v>
      </c>
      <c r="AC1118" s="144">
        <v>0</v>
      </c>
      <c r="AD1118" s="144">
        <v>0</v>
      </c>
      <c r="AE1118" s="144">
        <v>0</v>
      </c>
      <c r="AF1118" s="144">
        <v>0</v>
      </c>
      <c r="AG1118" s="144">
        <v>0</v>
      </c>
      <c r="AH1118" s="144">
        <v>0</v>
      </c>
      <c r="AI1118" s="144">
        <v>0</v>
      </c>
      <c r="AJ1118" s="144">
        <v>0</v>
      </c>
      <c r="AK1118" s="144">
        <v>0</v>
      </c>
      <c r="AL1118" s="144">
        <v>0</v>
      </c>
      <c r="AM1118" s="144">
        <f t="shared" si="275"/>
        <v>104994.73</v>
      </c>
      <c r="AN1118" s="144">
        <f t="shared" si="276"/>
        <v>52497.36</v>
      </c>
      <c r="AO1118" s="144">
        <v>0</v>
      </c>
      <c r="AP1118" s="144" t="s">
        <v>4526</v>
      </c>
      <c r="AQ1118" s="294"/>
      <c r="AR1118" s="144"/>
      <c r="AS1118" s="271"/>
      <c r="AT1118" s="144"/>
      <c r="AU1118" s="144"/>
      <c r="AV1118" s="158" t="s">
        <v>1150</v>
      </c>
      <c r="AW1118" s="159" t="s">
        <v>3408</v>
      </c>
      <c r="AX1118" s="159" t="s">
        <v>3409</v>
      </c>
      <c r="AY1118" s="159" t="s">
        <v>878</v>
      </c>
      <c r="AZ1118" s="159" t="s">
        <v>879</v>
      </c>
      <c r="BA1118" s="158" t="s">
        <v>880</v>
      </c>
      <c r="BB1118" s="159" t="s">
        <v>1107</v>
      </c>
      <c r="BC1118" s="158" t="s">
        <v>844</v>
      </c>
      <c r="BD1118" s="158" t="s">
        <v>166</v>
      </c>
      <c r="BE1118" s="158" t="s">
        <v>753</v>
      </c>
      <c r="BF1118" s="160">
        <v>976</v>
      </c>
      <c r="BG1118" s="160">
        <v>939.4</v>
      </c>
      <c r="BH1118" s="158" t="s">
        <v>883</v>
      </c>
      <c r="BI1118" s="193">
        <v>7.5</v>
      </c>
      <c r="BJ1118" s="159" t="s">
        <v>892</v>
      </c>
      <c r="BK1118" s="160">
        <v>396</v>
      </c>
      <c r="BL1118" s="160">
        <v>361.4</v>
      </c>
      <c r="BM1118" s="160">
        <v>677.3</v>
      </c>
      <c r="BN1118" s="158"/>
      <c r="BO1118" s="159" t="s">
        <v>885</v>
      </c>
      <c r="BP1118" s="159" t="s">
        <v>886</v>
      </c>
      <c r="BQ1118" s="204" t="s">
        <v>887</v>
      </c>
      <c r="BR1118" s="160">
        <v>2284658.64</v>
      </c>
      <c r="BS1118" s="160">
        <v>336803.57</v>
      </c>
      <c r="BT1118" s="160">
        <v>0</v>
      </c>
      <c r="BU1118" s="138">
        <v>336803.57</v>
      </c>
      <c r="BV1118" s="160">
        <v>336803.77</v>
      </c>
      <c r="BW1118" s="160">
        <v>336803.77</v>
      </c>
      <c r="BX1118" s="160">
        <v>0</v>
      </c>
      <c r="BY1118" s="160">
        <v>334735.59999999998</v>
      </c>
      <c r="BZ1118" s="160">
        <v>334735.59999999998</v>
      </c>
      <c r="CA1118" s="160">
        <v>0</v>
      </c>
      <c r="CB1118" s="160">
        <v>334735.8</v>
      </c>
      <c r="CC1118" s="160">
        <v>334735.8</v>
      </c>
      <c r="CD1118" s="160">
        <v>0</v>
      </c>
      <c r="CE1118" s="145"/>
      <c r="CF1118" s="145"/>
      <c r="CG1118" s="145"/>
      <c r="CH1118" s="145"/>
      <c r="CI1118" s="145"/>
      <c r="CJ1118" s="145"/>
      <c r="CK1118" s="145"/>
      <c r="CL1118" s="145"/>
      <c r="CM1118" s="145"/>
      <c r="CN1118" s="145"/>
      <c r="CO1118" s="145"/>
      <c r="CP1118" s="145"/>
      <c r="CQ1118" s="145"/>
      <c r="CR1118" s="145"/>
      <c r="CS1118" s="145"/>
      <c r="CT1118" s="145"/>
      <c r="CU1118" s="145"/>
      <c r="CV1118" s="145"/>
      <c r="CW1118" s="145"/>
      <c r="CX1118" s="145"/>
      <c r="CY1118" s="145"/>
      <c r="CZ1118" s="145"/>
      <c r="DA1118" s="145"/>
      <c r="DB1118" s="145"/>
      <c r="DC1118" s="145"/>
      <c r="DD1118" s="145"/>
      <c r="DE1118" s="145"/>
      <c r="DF1118" s="145"/>
      <c r="DG1118" s="145"/>
      <c r="DH1118" s="145"/>
      <c r="DI1118" s="145"/>
      <c r="DJ1118" s="145"/>
      <c r="DK1118" s="145"/>
      <c r="DL1118" s="145"/>
      <c r="DM1118" s="145"/>
      <c r="DN1118" s="145"/>
      <c r="DO1118" s="145"/>
      <c r="DP1118" s="145"/>
      <c r="DQ1118" s="145"/>
      <c r="DR1118" s="145"/>
      <c r="DS1118" s="145"/>
      <c r="DT1118" s="145"/>
      <c r="DU1118" s="145"/>
      <c r="DV1118" s="145"/>
      <c r="DW1118" s="145"/>
      <c r="DX1118" s="145"/>
      <c r="DY1118" s="145"/>
      <c r="DZ1118" s="145"/>
      <c r="EA1118" s="145"/>
      <c r="EB1118" s="145"/>
      <c r="EC1118" s="145"/>
      <c r="ED1118" s="145"/>
      <c r="EE1118" s="145"/>
      <c r="EF1118" s="145"/>
      <c r="EG1118" s="145"/>
      <c r="EH1118" s="145"/>
      <c r="EI1118" s="145"/>
      <c r="EJ1118" s="145"/>
      <c r="EK1118" s="145"/>
      <c r="EL1118" s="145"/>
      <c r="EM1118" s="145"/>
      <c r="EN1118" s="145"/>
      <c r="EO1118" s="145"/>
      <c r="EP1118" s="145"/>
      <c r="EQ1118" s="145"/>
      <c r="ER1118" s="145"/>
      <c r="ES1118" s="145"/>
      <c r="ET1118" s="145"/>
      <c r="EU1118" s="145"/>
      <c r="EV1118" s="145"/>
      <c r="EW1118" s="145"/>
      <c r="EX1118" s="145"/>
      <c r="EY1118" s="145"/>
      <c r="EZ1118" s="145"/>
      <c r="FA1118" s="145"/>
      <c r="FB1118" s="145"/>
      <c r="FC1118" s="145"/>
      <c r="FD1118" s="145"/>
      <c r="FE1118" s="145"/>
      <c r="FF1118" s="145"/>
      <c r="FG1118" s="145"/>
      <c r="FH1118" s="145"/>
      <c r="FI1118" s="145"/>
      <c r="FJ1118" s="145"/>
      <c r="FK1118" s="145"/>
      <c r="FL1118" s="145"/>
      <c r="FM1118" s="145"/>
      <c r="FN1118" s="145"/>
      <c r="FO1118" s="145"/>
      <c r="FP1118" s="145"/>
      <c r="FQ1118" s="145"/>
      <c r="FR1118" s="145"/>
      <c r="FS1118" s="145"/>
      <c r="FT1118" s="146"/>
      <c r="FU1118" s="147"/>
      <c r="FV1118" s="147"/>
      <c r="FW1118" s="147"/>
      <c r="FX1118" s="147"/>
      <c r="FY1118" s="147"/>
      <c r="FZ1118" s="147"/>
      <c r="GA1118" s="147"/>
      <c r="GB1118" s="147"/>
      <c r="GC1118" s="147"/>
      <c r="GD1118" s="147"/>
      <c r="GE1118" s="147"/>
      <c r="GF1118" s="147"/>
      <c r="GG1118" s="148"/>
      <c r="GH1118" s="147"/>
      <c r="GI1118" s="147"/>
      <c r="GJ1118" s="147"/>
      <c r="GK1118" s="147"/>
      <c r="GL1118" s="147"/>
      <c r="GM1118" s="147"/>
      <c r="GN1118" s="147"/>
      <c r="GO1118" s="147"/>
      <c r="GP1118" s="147"/>
      <c r="GQ1118" s="147"/>
      <c r="GR1118" s="147"/>
      <c r="GS1118" s="147"/>
      <c r="GT1118" s="147"/>
      <c r="GU1118" s="147"/>
      <c r="GV1118" s="147"/>
      <c r="GW1118" s="147"/>
      <c r="GX1118" s="147"/>
      <c r="GY1118" s="147"/>
      <c r="GZ1118" s="147"/>
      <c r="HA1118" s="147"/>
      <c r="HB1118" s="147"/>
      <c r="HC1118" s="147"/>
      <c r="HD1118" s="147"/>
      <c r="HE1118" s="147"/>
      <c r="HF1118" s="147"/>
      <c r="HG1118" s="147"/>
      <c r="HI1118" s="147"/>
      <c r="HJ1118" s="147"/>
      <c r="HK1118" s="147"/>
      <c r="HL1118" s="147"/>
      <c r="HM1118" s="147"/>
    </row>
    <row r="1119" spans="1:221" s="149" customFormat="1" ht="12" customHeight="1" x14ac:dyDescent="0.2">
      <c r="A1119" s="150">
        <v>871</v>
      </c>
      <c r="B1119" s="151" t="s">
        <v>3411</v>
      </c>
      <c r="C1119" s="161"/>
      <c r="D1119" s="161"/>
      <c r="E1119" s="162"/>
      <c r="F1119" s="154">
        <f>(J1119+AT1119-AU1119-BU1119)/12/BI1119/BG1119</f>
        <v>76.063939551767675</v>
      </c>
      <c r="G1119" s="306">
        <v>1973</v>
      </c>
      <c r="H1119" s="281">
        <v>2025</v>
      </c>
      <c r="I1119" s="154">
        <f t="shared" si="278"/>
        <v>365812.89</v>
      </c>
      <c r="J1119" s="152">
        <f t="shared" si="271"/>
        <v>5185224.0999999996</v>
      </c>
      <c r="K1119" s="155">
        <f t="shared" si="272"/>
        <v>4041985.29</v>
      </c>
      <c r="L1119" s="164">
        <f>ROUND((BF1119*936.72*0.955),2)</f>
        <v>714848.97</v>
      </c>
      <c r="M1119" s="192">
        <v>320</v>
      </c>
      <c r="N1119" s="164">
        <f>ROUND((M1119*5755.61*0.955),2)</f>
        <v>1758914.42</v>
      </c>
      <c r="O1119" s="192">
        <v>162</v>
      </c>
      <c r="P1119" s="164">
        <f>ROUND((O1119*5490.43*0.955),2)</f>
        <v>849424.43</v>
      </c>
      <c r="Q1119" s="155">
        <v>144.80000000000001</v>
      </c>
      <c r="R1119" s="165">
        <f>ROUND((Q1119*2459.53*0.955),2)</f>
        <v>340113.65</v>
      </c>
      <c r="S1119" s="155"/>
      <c r="T1119" s="155">
        <v>0</v>
      </c>
      <c r="U1119" s="155">
        <v>144.80000000000001</v>
      </c>
      <c r="V1119" s="165">
        <f>ROUND((U1119*2738.45*0.955),2)</f>
        <v>378683.82</v>
      </c>
      <c r="W1119" s="197" t="str">
        <f t="shared" si="273"/>
        <v>0</v>
      </c>
      <c r="X1119" s="155">
        <v>0</v>
      </c>
      <c r="Y1119" s="162"/>
      <c r="Z1119" s="144">
        <v>0</v>
      </c>
      <c r="AA1119" s="155">
        <v>0</v>
      </c>
      <c r="AB1119" s="144">
        <v>0</v>
      </c>
      <c r="AC1119" s="144">
        <v>0</v>
      </c>
      <c r="AD1119" s="144">
        <v>0</v>
      </c>
      <c r="AE1119" s="144">
        <v>0</v>
      </c>
      <c r="AF1119" s="144">
        <v>0</v>
      </c>
      <c r="AG1119" s="144">
        <v>0</v>
      </c>
      <c r="AH1119" s="144">
        <v>0</v>
      </c>
      <c r="AI1119" s="144">
        <v>0</v>
      </c>
      <c r="AJ1119" s="144">
        <v>0</v>
      </c>
      <c r="AK1119" s="144">
        <v>0</v>
      </c>
      <c r="AL1119" s="166">
        <f>ROUND(((826191.2+126587.57)*0.955),2)</f>
        <v>909903.73</v>
      </c>
      <c r="AM1119" s="144">
        <f t="shared" si="275"/>
        <v>155556.72</v>
      </c>
      <c r="AN1119" s="144">
        <f t="shared" si="276"/>
        <v>77778.36</v>
      </c>
      <c r="AO1119" s="144">
        <v>0</v>
      </c>
      <c r="AP1119" s="144" t="s">
        <v>4526</v>
      </c>
      <c r="AQ1119" s="294"/>
      <c r="AR1119" s="144" t="s">
        <v>4532</v>
      </c>
      <c r="AS1119" s="271" t="s">
        <v>4548</v>
      </c>
      <c r="AT1119" s="144">
        <v>1189905.26</v>
      </c>
      <c r="AU1119" s="144">
        <v>1189905.26</v>
      </c>
      <c r="AV1119" s="158" t="s">
        <v>1154</v>
      </c>
      <c r="AW1119" s="159" t="s">
        <v>3410</v>
      </c>
      <c r="AX1119" s="159" t="s">
        <v>3411</v>
      </c>
      <c r="AY1119" s="159" t="s">
        <v>878</v>
      </c>
      <c r="AZ1119" s="159" t="s">
        <v>879</v>
      </c>
      <c r="BA1119" s="158" t="s">
        <v>937</v>
      </c>
      <c r="BB1119" s="159" t="s">
        <v>891</v>
      </c>
      <c r="BC1119" s="158" t="s">
        <v>166</v>
      </c>
      <c r="BD1119" s="158" t="s">
        <v>166</v>
      </c>
      <c r="BE1119" s="158" t="s">
        <v>873</v>
      </c>
      <c r="BF1119" s="160">
        <v>799.1</v>
      </c>
      <c r="BG1119" s="160">
        <v>704</v>
      </c>
      <c r="BH1119" s="158" t="s">
        <v>883</v>
      </c>
      <c r="BI1119" s="193">
        <v>7.5</v>
      </c>
      <c r="BJ1119" s="159" t="s">
        <v>884</v>
      </c>
      <c r="BK1119" s="160">
        <v>587</v>
      </c>
      <c r="BL1119" s="160"/>
      <c r="BM1119" s="160">
        <v>727.02</v>
      </c>
      <c r="BN1119" s="158"/>
      <c r="BO1119" s="159" t="s">
        <v>1077</v>
      </c>
      <c r="BP1119" s="159" t="s">
        <v>886</v>
      </c>
      <c r="BQ1119" s="204" t="s">
        <v>887</v>
      </c>
      <c r="BR1119" s="160">
        <v>1922016.84</v>
      </c>
      <c r="BS1119" s="160">
        <v>365812.89</v>
      </c>
      <c r="BT1119" s="160">
        <v>0</v>
      </c>
      <c r="BU1119" s="138">
        <v>365812.89</v>
      </c>
      <c r="BV1119" s="160">
        <v>-830732.37</v>
      </c>
      <c r="BW1119" s="160">
        <v>365812.89</v>
      </c>
      <c r="BX1119" s="160">
        <v>0</v>
      </c>
      <c r="BY1119" s="160">
        <v>365126.21</v>
      </c>
      <c r="BZ1119" s="160">
        <v>365126.21</v>
      </c>
      <c r="CA1119" s="160">
        <v>0</v>
      </c>
      <c r="CB1119" s="160">
        <v>365126.21</v>
      </c>
      <c r="CC1119" s="160">
        <v>365126.21</v>
      </c>
      <c r="CD1119" s="160">
        <v>0</v>
      </c>
      <c r="CE1119" s="145"/>
      <c r="CF1119" s="145"/>
      <c r="CG1119" s="145"/>
      <c r="CH1119" s="145"/>
      <c r="CI1119" s="145"/>
      <c r="CJ1119" s="145"/>
      <c r="CK1119" s="145"/>
      <c r="CL1119" s="145"/>
      <c r="CM1119" s="145"/>
      <c r="CN1119" s="145"/>
      <c r="CO1119" s="145"/>
      <c r="CP1119" s="145"/>
      <c r="CQ1119" s="145"/>
      <c r="CR1119" s="145"/>
      <c r="CS1119" s="145"/>
      <c r="CT1119" s="145"/>
      <c r="CU1119" s="145"/>
      <c r="CV1119" s="145"/>
      <c r="CW1119" s="145"/>
      <c r="CX1119" s="145"/>
      <c r="CY1119" s="145"/>
      <c r="CZ1119" s="145"/>
      <c r="DA1119" s="145"/>
      <c r="DB1119" s="145"/>
      <c r="DC1119" s="145"/>
      <c r="DD1119" s="145"/>
      <c r="DE1119" s="145"/>
      <c r="DF1119" s="145"/>
      <c r="DG1119" s="145"/>
      <c r="DH1119" s="145"/>
      <c r="DI1119" s="145"/>
      <c r="DJ1119" s="145"/>
      <c r="DK1119" s="145"/>
      <c r="DL1119" s="145"/>
      <c r="DM1119" s="145"/>
      <c r="DN1119" s="145"/>
      <c r="DO1119" s="145"/>
      <c r="DP1119" s="145"/>
      <c r="DQ1119" s="145"/>
      <c r="DR1119" s="145"/>
      <c r="DS1119" s="145"/>
      <c r="DT1119" s="145"/>
      <c r="DU1119" s="145"/>
      <c r="DV1119" s="145"/>
      <c r="DW1119" s="145"/>
      <c r="DX1119" s="145"/>
      <c r="DY1119" s="145"/>
      <c r="DZ1119" s="145"/>
      <c r="EA1119" s="145"/>
      <c r="EB1119" s="145"/>
      <c r="EC1119" s="145"/>
      <c r="ED1119" s="145"/>
      <c r="EE1119" s="145"/>
      <c r="EF1119" s="145"/>
      <c r="EG1119" s="145"/>
      <c r="EH1119" s="145"/>
      <c r="EI1119" s="145"/>
      <c r="EJ1119" s="145"/>
      <c r="EK1119" s="145"/>
      <c r="EL1119" s="145"/>
      <c r="EM1119" s="145"/>
      <c r="EN1119" s="145"/>
      <c r="EO1119" s="145"/>
      <c r="EP1119" s="145"/>
      <c r="EQ1119" s="145"/>
      <c r="ER1119" s="145"/>
      <c r="ES1119" s="145"/>
      <c r="ET1119" s="145"/>
      <c r="EU1119" s="145"/>
      <c r="EV1119" s="145"/>
      <c r="EW1119" s="145"/>
      <c r="EX1119" s="145"/>
      <c r="EY1119" s="145"/>
      <c r="EZ1119" s="145"/>
      <c r="FA1119" s="145"/>
      <c r="FB1119" s="145"/>
      <c r="FC1119" s="145"/>
      <c r="FD1119" s="145"/>
      <c r="FE1119" s="145"/>
      <c r="FF1119" s="145"/>
      <c r="FG1119" s="145"/>
      <c r="FH1119" s="145"/>
      <c r="FI1119" s="145"/>
      <c r="FJ1119" s="145"/>
      <c r="FK1119" s="145"/>
      <c r="FL1119" s="145"/>
      <c r="FM1119" s="145"/>
      <c r="FN1119" s="145"/>
      <c r="FO1119" s="145"/>
      <c r="FP1119" s="145"/>
      <c r="FQ1119" s="145"/>
      <c r="FR1119" s="145"/>
      <c r="FS1119" s="145"/>
      <c r="FT1119" s="146"/>
      <c r="FU1119" s="147"/>
      <c r="FV1119" s="147"/>
      <c r="FW1119" s="147"/>
      <c r="FX1119" s="147"/>
      <c r="FY1119" s="147"/>
      <c r="FZ1119" s="147"/>
      <c r="GA1119" s="147"/>
      <c r="GB1119" s="147"/>
      <c r="GC1119" s="147"/>
      <c r="GD1119" s="147"/>
      <c r="GE1119" s="147"/>
      <c r="GF1119" s="147"/>
      <c r="GG1119" s="148"/>
      <c r="GH1119" s="147"/>
      <c r="GI1119" s="147"/>
      <c r="GJ1119" s="147"/>
      <c r="GK1119" s="147"/>
      <c r="GL1119" s="147"/>
      <c r="GM1119" s="147"/>
      <c r="GN1119" s="147"/>
      <c r="GO1119" s="147"/>
      <c r="GP1119" s="147"/>
      <c r="GQ1119" s="147"/>
      <c r="GR1119" s="147"/>
      <c r="GS1119" s="147"/>
      <c r="GT1119" s="147"/>
      <c r="GU1119" s="147"/>
      <c r="GV1119" s="147"/>
      <c r="GW1119" s="147"/>
      <c r="GX1119" s="147"/>
      <c r="GY1119" s="147"/>
      <c r="GZ1119" s="147"/>
      <c r="HA1119" s="147"/>
      <c r="HB1119" s="147"/>
      <c r="HC1119" s="147"/>
      <c r="HD1119" s="147"/>
      <c r="HE1119" s="147"/>
      <c r="HF1119" s="147"/>
      <c r="HG1119" s="147"/>
      <c r="HI1119" s="147"/>
      <c r="HJ1119" s="147"/>
      <c r="HK1119" s="147"/>
      <c r="HL1119" s="147"/>
      <c r="HM1119" s="147"/>
    </row>
    <row r="1120" spans="1:221" s="149" customFormat="1" ht="12" customHeight="1" x14ac:dyDescent="0.2">
      <c r="A1120" s="150">
        <v>872</v>
      </c>
      <c r="B1120" s="151" t="s">
        <v>3413</v>
      </c>
      <c r="C1120" s="161"/>
      <c r="D1120" s="161"/>
      <c r="E1120" s="162"/>
      <c r="F1120" s="154">
        <f t="shared" si="279"/>
        <v>56.341355605605614</v>
      </c>
      <c r="G1120" s="306">
        <v>1975</v>
      </c>
      <c r="H1120" s="281">
        <v>2023</v>
      </c>
      <c r="I1120" s="154">
        <f t="shared" si="278"/>
        <v>423774.48</v>
      </c>
      <c r="J1120" s="310">
        <f t="shared" si="271"/>
        <v>4926575.62</v>
      </c>
      <c r="K1120" s="155">
        <f t="shared" si="272"/>
        <v>0</v>
      </c>
      <c r="L1120" s="192">
        <v>0</v>
      </c>
      <c r="M1120" s="192">
        <v>0</v>
      </c>
      <c r="N1120" s="192">
        <v>0</v>
      </c>
      <c r="O1120" s="192">
        <v>0</v>
      </c>
      <c r="P1120" s="192">
        <v>0</v>
      </c>
      <c r="Q1120" s="155"/>
      <c r="R1120" s="155">
        <v>0</v>
      </c>
      <c r="S1120" s="155"/>
      <c r="T1120" s="155">
        <v>0</v>
      </c>
      <c r="U1120" s="155"/>
      <c r="V1120" s="155">
        <v>0</v>
      </c>
      <c r="W1120" s="197" t="str">
        <f t="shared" si="273"/>
        <v>0</v>
      </c>
      <c r="X1120" s="155">
        <v>0</v>
      </c>
      <c r="Y1120" s="162" t="s">
        <v>235</v>
      </c>
      <c r="Z1120" s="144">
        <v>648.4</v>
      </c>
      <c r="AA1120" s="155">
        <f>ROUND(IF(Y1120="СК",7598.05*0.955,8837.94*0.955)*Z1120,2)</f>
        <v>4704879.72</v>
      </c>
      <c r="AB1120" s="144">
        <v>0</v>
      </c>
      <c r="AC1120" s="144">
        <v>0</v>
      </c>
      <c r="AD1120" s="144">
        <v>0</v>
      </c>
      <c r="AE1120" s="144">
        <v>0</v>
      </c>
      <c r="AF1120" s="144">
        <v>0</v>
      </c>
      <c r="AG1120" s="144">
        <v>0</v>
      </c>
      <c r="AH1120" s="144">
        <v>0</v>
      </c>
      <c r="AI1120" s="144">
        <v>0</v>
      </c>
      <c r="AJ1120" s="144">
        <v>0</v>
      </c>
      <c r="AK1120" s="144">
        <v>0</v>
      </c>
      <c r="AL1120" s="144">
        <v>0</v>
      </c>
      <c r="AM1120" s="144">
        <f t="shared" si="275"/>
        <v>147797.26999999999</v>
      </c>
      <c r="AN1120" s="144">
        <f t="shared" si="276"/>
        <v>73898.63</v>
      </c>
      <c r="AO1120" s="144">
        <v>0</v>
      </c>
      <c r="AP1120" s="144" t="s">
        <v>4526</v>
      </c>
      <c r="AQ1120" s="294"/>
      <c r="AR1120" s="144"/>
      <c r="AS1120" s="271"/>
      <c r="AT1120" s="144"/>
      <c r="AU1120" s="144"/>
      <c r="AV1120" s="158" t="s">
        <v>1179</v>
      </c>
      <c r="AW1120" s="159" t="s">
        <v>3412</v>
      </c>
      <c r="AX1120" s="159" t="s">
        <v>3413</v>
      </c>
      <c r="AY1120" s="159" t="s">
        <v>878</v>
      </c>
      <c r="AZ1120" s="159" t="s">
        <v>879</v>
      </c>
      <c r="BA1120" s="158" t="s">
        <v>1387</v>
      </c>
      <c r="BB1120" s="159" t="s">
        <v>891</v>
      </c>
      <c r="BC1120" s="158" t="s">
        <v>166</v>
      </c>
      <c r="BD1120" s="158" t="s">
        <v>844</v>
      </c>
      <c r="BE1120" s="158" t="s">
        <v>1263</v>
      </c>
      <c r="BF1120" s="160">
        <v>994.1</v>
      </c>
      <c r="BG1120" s="160">
        <v>888</v>
      </c>
      <c r="BH1120" s="158" t="s">
        <v>883</v>
      </c>
      <c r="BI1120" s="193">
        <v>7.5</v>
      </c>
      <c r="BJ1120" s="159" t="s">
        <v>892</v>
      </c>
      <c r="BK1120" s="160">
        <v>648.4</v>
      </c>
      <c r="BL1120" s="160"/>
      <c r="BM1120" s="160">
        <v>794.2</v>
      </c>
      <c r="BN1120" s="158"/>
      <c r="BO1120" s="159" t="s">
        <v>885</v>
      </c>
      <c r="BP1120" s="159" t="s">
        <v>886</v>
      </c>
      <c r="BQ1120" s="204" t="s">
        <v>887</v>
      </c>
      <c r="BR1120" s="160">
        <v>3740840.06</v>
      </c>
      <c r="BS1120" s="160">
        <v>423774.48</v>
      </c>
      <c r="BT1120" s="160">
        <v>0</v>
      </c>
      <c r="BU1120" s="138">
        <v>423774.48</v>
      </c>
      <c r="BV1120" s="160">
        <v>423774.48</v>
      </c>
      <c r="BW1120" s="160">
        <v>423774.48</v>
      </c>
      <c r="BX1120" s="160">
        <v>0</v>
      </c>
      <c r="BY1120" s="160">
        <v>420702.14</v>
      </c>
      <c r="BZ1120" s="160">
        <v>420702.14</v>
      </c>
      <c r="CA1120" s="160">
        <v>0</v>
      </c>
      <c r="CB1120" s="160">
        <v>420702.14</v>
      </c>
      <c r="CC1120" s="160">
        <v>420702.14</v>
      </c>
      <c r="CD1120" s="160">
        <v>0</v>
      </c>
      <c r="CE1120" s="145"/>
      <c r="CF1120" s="145"/>
      <c r="CG1120" s="145"/>
      <c r="CH1120" s="145"/>
      <c r="CI1120" s="145"/>
      <c r="CJ1120" s="145"/>
      <c r="CK1120" s="145"/>
      <c r="CL1120" s="145"/>
      <c r="CM1120" s="145"/>
      <c r="CN1120" s="145"/>
      <c r="CO1120" s="145"/>
      <c r="CP1120" s="145"/>
      <c r="CQ1120" s="145"/>
      <c r="CR1120" s="145"/>
      <c r="CS1120" s="145"/>
      <c r="CT1120" s="145"/>
      <c r="CU1120" s="145"/>
      <c r="CV1120" s="145"/>
      <c r="CW1120" s="145"/>
      <c r="CX1120" s="145"/>
      <c r="CY1120" s="145"/>
      <c r="CZ1120" s="145"/>
      <c r="DA1120" s="145"/>
      <c r="DB1120" s="145"/>
      <c r="DC1120" s="145"/>
      <c r="DD1120" s="145"/>
      <c r="DE1120" s="145"/>
      <c r="DF1120" s="145"/>
      <c r="DG1120" s="145"/>
      <c r="DH1120" s="145"/>
      <c r="DI1120" s="145"/>
      <c r="DJ1120" s="145"/>
      <c r="DK1120" s="145"/>
      <c r="DL1120" s="145"/>
      <c r="DM1120" s="145"/>
      <c r="DN1120" s="145"/>
      <c r="DO1120" s="145"/>
      <c r="DP1120" s="145"/>
      <c r="DQ1120" s="145"/>
      <c r="DR1120" s="145"/>
      <c r="DS1120" s="145"/>
      <c r="DT1120" s="145"/>
      <c r="DU1120" s="145"/>
      <c r="DV1120" s="145"/>
      <c r="DW1120" s="145"/>
      <c r="DX1120" s="145"/>
      <c r="DY1120" s="145"/>
      <c r="DZ1120" s="145"/>
      <c r="EA1120" s="145"/>
      <c r="EB1120" s="145"/>
      <c r="EC1120" s="145"/>
      <c r="ED1120" s="145"/>
      <c r="EE1120" s="145"/>
      <c r="EF1120" s="145"/>
      <c r="EG1120" s="145"/>
      <c r="EH1120" s="145"/>
      <c r="EI1120" s="145"/>
      <c r="EJ1120" s="145"/>
      <c r="EK1120" s="145"/>
      <c r="EL1120" s="145"/>
      <c r="EM1120" s="145"/>
      <c r="EN1120" s="145"/>
      <c r="EO1120" s="145"/>
      <c r="EP1120" s="145"/>
      <c r="EQ1120" s="145"/>
      <c r="ER1120" s="145"/>
      <c r="ES1120" s="145"/>
      <c r="ET1120" s="145"/>
      <c r="EU1120" s="145"/>
      <c r="EV1120" s="145"/>
      <c r="EW1120" s="145"/>
      <c r="EX1120" s="145"/>
      <c r="EY1120" s="145"/>
      <c r="EZ1120" s="145"/>
      <c r="FA1120" s="145"/>
      <c r="FB1120" s="145"/>
      <c r="FC1120" s="145"/>
      <c r="FD1120" s="145"/>
      <c r="FE1120" s="145"/>
      <c r="FF1120" s="145"/>
      <c r="FG1120" s="145"/>
      <c r="FH1120" s="145"/>
      <c r="FI1120" s="145"/>
      <c r="FJ1120" s="145"/>
      <c r="FK1120" s="145"/>
      <c r="FL1120" s="145"/>
      <c r="FM1120" s="145"/>
      <c r="FN1120" s="145"/>
      <c r="FO1120" s="145"/>
      <c r="FP1120" s="145"/>
      <c r="FQ1120" s="145"/>
      <c r="FR1120" s="145"/>
      <c r="FS1120" s="145"/>
      <c r="FT1120" s="146"/>
      <c r="FU1120" s="147"/>
      <c r="FV1120" s="147"/>
      <c r="FW1120" s="147"/>
      <c r="FX1120" s="147"/>
      <c r="FY1120" s="147"/>
      <c r="FZ1120" s="147"/>
      <c r="GA1120" s="147"/>
      <c r="GB1120" s="147"/>
      <c r="GC1120" s="147"/>
      <c r="GD1120" s="147"/>
      <c r="GE1120" s="147"/>
      <c r="GF1120" s="147"/>
      <c r="GG1120" s="148"/>
      <c r="GH1120" s="147"/>
      <c r="GI1120" s="147"/>
      <c r="GJ1120" s="147"/>
      <c r="GK1120" s="147"/>
      <c r="GL1120" s="147"/>
      <c r="GM1120" s="147"/>
      <c r="GN1120" s="147"/>
      <c r="GO1120" s="147"/>
      <c r="GP1120" s="147"/>
      <c r="GQ1120" s="147"/>
      <c r="GR1120" s="147"/>
      <c r="GS1120" s="147"/>
      <c r="GT1120" s="147"/>
      <c r="GU1120" s="147"/>
      <c r="GV1120" s="147"/>
      <c r="GW1120" s="147"/>
      <c r="GX1120" s="147"/>
      <c r="GY1120" s="147"/>
      <c r="GZ1120" s="147"/>
      <c r="HA1120" s="147"/>
      <c r="HB1120" s="147"/>
      <c r="HC1120" s="147"/>
      <c r="HD1120" s="147"/>
      <c r="HE1120" s="147"/>
      <c r="HF1120" s="147"/>
      <c r="HG1120" s="147"/>
      <c r="HI1120" s="147"/>
      <c r="HJ1120" s="147"/>
      <c r="HK1120" s="147"/>
      <c r="HL1120" s="147"/>
      <c r="HM1120" s="147"/>
    </row>
    <row r="1121" spans="1:221" s="149" customFormat="1" ht="12" customHeight="1" x14ac:dyDescent="0.2">
      <c r="A1121" s="150">
        <v>873</v>
      </c>
      <c r="B1121" s="151" t="s">
        <v>3415</v>
      </c>
      <c r="C1121" s="161"/>
      <c r="D1121" s="161"/>
      <c r="E1121" s="162"/>
      <c r="F1121" s="154">
        <f t="shared" si="279"/>
        <v>64.251467530419376</v>
      </c>
      <c r="G1121" s="306">
        <v>1975</v>
      </c>
      <c r="H1121" s="281">
        <v>2023</v>
      </c>
      <c r="I1121" s="154">
        <f t="shared" si="278"/>
        <v>434207.57</v>
      </c>
      <c r="J1121" s="310">
        <f t="shared" si="271"/>
        <v>5730520.29</v>
      </c>
      <c r="K1121" s="155">
        <f t="shared" si="272"/>
        <v>0</v>
      </c>
      <c r="L1121" s="192">
        <v>0</v>
      </c>
      <c r="M1121" s="192">
        <v>0</v>
      </c>
      <c r="N1121" s="192">
        <v>0</v>
      </c>
      <c r="O1121" s="192">
        <v>0</v>
      </c>
      <c r="P1121" s="192">
        <v>0</v>
      </c>
      <c r="Q1121" s="155"/>
      <c r="R1121" s="155">
        <v>0</v>
      </c>
      <c r="S1121" s="155"/>
      <c r="T1121" s="155">
        <v>0</v>
      </c>
      <c r="U1121" s="155"/>
      <c r="V1121" s="155">
        <v>0</v>
      </c>
      <c r="W1121" s="197" t="str">
        <f t="shared" si="273"/>
        <v>0</v>
      </c>
      <c r="X1121" s="155">
        <v>0</v>
      </c>
      <c r="Y1121" s="162" t="s">
        <v>234</v>
      </c>
      <c r="Z1121" s="144">
        <v>648.4</v>
      </c>
      <c r="AA1121" s="155">
        <f>ROUND(IF(Y1121="СК",7598.05*0.955,8837.94*0.955)*Z1121,2)</f>
        <v>5472646.8799999999</v>
      </c>
      <c r="AB1121" s="144">
        <v>0</v>
      </c>
      <c r="AC1121" s="144">
        <v>0</v>
      </c>
      <c r="AD1121" s="144">
        <v>0</v>
      </c>
      <c r="AE1121" s="144">
        <v>0</v>
      </c>
      <c r="AF1121" s="144">
        <v>0</v>
      </c>
      <c r="AG1121" s="144">
        <v>0</v>
      </c>
      <c r="AH1121" s="144">
        <v>0</v>
      </c>
      <c r="AI1121" s="144">
        <v>0</v>
      </c>
      <c r="AJ1121" s="144">
        <v>0</v>
      </c>
      <c r="AK1121" s="144">
        <v>0</v>
      </c>
      <c r="AL1121" s="144">
        <v>0</v>
      </c>
      <c r="AM1121" s="144">
        <f t="shared" si="275"/>
        <v>171915.61</v>
      </c>
      <c r="AN1121" s="144">
        <f t="shared" si="276"/>
        <v>85957.8</v>
      </c>
      <c r="AO1121" s="144">
        <v>0</v>
      </c>
      <c r="AP1121" s="144" t="s">
        <v>4526</v>
      </c>
      <c r="AQ1121" s="294"/>
      <c r="AR1121" s="144"/>
      <c r="AS1121" s="271"/>
      <c r="AT1121" s="144"/>
      <c r="AU1121" s="144"/>
      <c r="AV1121" s="158" t="s">
        <v>1183</v>
      </c>
      <c r="AW1121" s="159" t="s">
        <v>3414</v>
      </c>
      <c r="AX1121" s="159" t="s">
        <v>3415</v>
      </c>
      <c r="AY1121" s="159" t="s">
        <v>878</v>
      </c>
      <c r="AZ1121" s="159" t="s">
        <v>879</v>
      </c>
      <c r="BA1121" s="158" t="s">
        <v>1387</v>
      </c>
      <c r="BB1121" s="159" t="s">
        <v>891</v>
      </c>
      <c r="BC1121" s="158" t="s">
        <v>166</v>
      </c>
      <c r="BD1121" s="158" t="s">
        <v>844</v>
      </c>
      <c r="BE1121" s="158" t="s">
        <v>1510</v>
      </c>
      <c r="BF1121" s="160">
        <v>994</v>
      </c>
      <c r="BG1121" s="160">
        <v>915.9</v>
      </c>
      <c r="BH1121" s="158" t="s">
        <v>883</v>
      </c>
      <c r="BI1121" s="193">
        <v>7.5</v>
      </c>
      <c r="BJ1121" s="159" t="s">
        <v>892</v>
      </c>
      <c r="BK1121" s="160">
        <v>648.4</v>
      </c>
      <c r="BL1121" s="160"/>
      <c r="BM1121" s="160">
        <v>794.16</v>
      </c>
      <c r="BN1121" s="158"/>
      <c r="BO1121" s="159" t="s">
        <v>885</v>
      </c>
      <c r="BP1121" s="159" t="s">
        <v>886</v>
      </c>
      <c r="BQ1121" s="204" t="s">
        <v>887</v>
      </c>
      <c r="BR1121" s="160">
        <v>3740840.06</v>
      </c>
      <c r="BS1121" s="160">
        <v>434207.57</v>
      </c>
      <c r="BT1121" s="160">
        <v>0</v>
      </c>
      <c r="BU1121" s="138">
        <v>434207.57</v>
      </c>
      <c r="BV1121" s="160">
        <v>434207.57</v>
      </c>
      <c r="BW1121" s="160">
        <v>434207.57</v>
      </c>
      <c r="BX1121" s="160">
        <v>0</v>
      </c>
      <c r="BY1121" s="160">
        <v>434137.9</v>
      </c>
      <c r="BZ1121" s="160">
        <v>434137.9</v>
      </c>
      <c r="CA1121" s="160">
        <v>0</v>
      </c>
      <c r="CB1121" s="160">
        <v>434137.9</v>
      </c>
      <c r="CC1121" s="160">
        <v>434137.9</v>
      </c>
      <c r="CD1121" s="160">
        <v>0</v>
      </c>
      <c r="CE1121" s="145"/>
      <c r="CF1121" s="145"/>
      <c r="CG1121" s="145"/>
      <c r="CH1121" s="145"/>
      <c r="CI1121" s="145"/>
      <c r="CJ1121" s="145"/>
      <c r="CK1121" s="145"/>
      <c r="CL1121" s="145"/>
      <c r="CM1121" s="145"/>
      <c r="CN1121" s="145"/>
      <c r="CO1121" s="145"/>
      <c r="CP1121" s="145"/>
      <c r="CQ1121" s="145"/>
      <c r="CR1121" s="145"/>
      <c r="CS1121" s="145"/>
      <c r="CT1121" s="145"/>
      <c r="CU1121" s="145"/>
      <c r="CV1121" s="145"/>
      <c r="CW1121" s="145"/>
      <c r="CX1121" s="145"/>
      <c r="CY1121" s="145"/>
      <c r="CZ1121" s="145"/>
      <c r="DA1121" s="145"/>
      <c r="DB1121" s="145"/>
      <c r="DC1121" s="145"/>
      <c r="DD1121" s="145"/>
      <c r="DE1121" s="145"/>
      <c r="DF1121" s="145"/>
      <c r="DG1121" s="145"/>
      <c r="DH1121" s="145"/>
      <c r="DI1121" s="145"/>
      <c r="DJ1121" s="145"/>
      <c r="DK1121" s="145"/>
      <c r="DL1121" s="145"/>
      <c r="DM1121" s="145"/>
      <c r="DN1121" s="145"/>
      <c r="DO1121" s="145"/>
      <c r="DP1121" s="145"/>
      <c r="DQ1121" s="145"/>
      <c r="DR1121" s="145"/>
      <c r="DS1121" s="145"/>
      <c r="DT1121" s="145"/>
      <c r="DU1121" s="145"/>
      <c r="DV1121" s="145"/>
      <c r="DW1121" s="145"/>
      <c r="DX1121" s="145"/>
      <c r="DY1121" s="145"/>
      <c r="DZ1121" s="145"/>
      <c r="EA1121" s="145"/>
      <c r="EB1121" s="145"/>
      <c r="EC1121" s="145"/>
      <c r="ED1121" s="145"/>
      <c r="EE1121" s="145"/>
      <c r="EF1121" s="145"/>
      <c r="EG1121" s="145"/>
      <c r="EH1121" s="145"/>
      <c r="EI1121" s="145"/>
      <c r="EJ1121" s="145"/>
      <c r="EK1121" s="145"/>
      <c r="EL1121" s="145"/>
      <c r="EM1121" s="145"/>
      <c r="EN1121" s="145"/>
      <c r="EO1121" s="145"/>
      <c r="EP1121" s="145"/>
      <c r="EQ1121" s="145"/>
      <c r="ER1121" s="145"/>
      <c r="ES1121" s="145"/>
      <c r="ET1121" s="145"/>
      <c r="EU1121" s="145"/>
      <c r="EV1121" s="145"/>
      <c r="EW1121" s="145"/>
      <c r="EX1121" s="145"/>
      <c r="EY1121" s="145"/>
      <c r="EZ1121" s="145"/>
      <c r="FA1121" s="145"/>
      <c r="FB1121" s="145"/>
      <c r="FC1121" s="145"/>
      <c r="FD1121" s="145"/>
      <c r="FE1121" s="145"/>
      <c r="FF1121" s="145"/>
      <c r="FG1121" s="145"/>
      <c r="FH1121" s="145"/>
      <c r="FI1121" s="145"/>
      <c r="FJ1121" s="145"/>
      <c r="FK1121" s="145"/>
      <c r="FL1121" s="145"/>
      <c r="FM1121" s="145"/>
      <c r="FN1121" s="145"/>
      <c r="FO1121" s="145"/>
      <c r="FP1121" s="145"/>
      <c r="FQ1121" s="145"/>
      <c r="FR1121" s="145"/>
      <c r="FS1121" s="145"/>
      <c r="FT1121" s="146"/>
      <c r="FU1121" s="147"/>
      <c r="FV1121" s="147"/>
      <c r="FW1121" s="147"/>
      <c r="FX1121" s="147"/>
      <c r="FY1121" s="147"/>
      <c r="FZ1121" s="147"/>
      <c r="GA1121" s="147"/>
      <c r="GB1121" s="147"/>
      <c r="GC1121" s="147"/>
      <c r="GD1121" s="147"/>
      <c r="GE1121" s="147"/>
      <c r="GF1121" s="147"/>
      <c r="GG1121" s="148"/>
      <c r="GH1121" s="147"/>
      <c r="GI1121" s="147"/>
      <c r="GJ1121" s="147"/>
      <c r="GK1121" s="147"/>
      <c r="GL1121" s="147"/>
      <c r="GM1121" s="147"/>
      <c r="GN1121" s="147"/>
      <c r="GO1121" s="147"/>
      <c r="GP1121" s="147"/>
      <c r="GQ1121" s="147"/>
      <c r="GR1121" s="147"/>
      <c r="GS1121" s="147"/>
      <c r="GT1121" s="147"/>
      <c r="GU1121" s="147"/>
      <c r="GV1121" s="147"/>
      <c r="GW1121" s="147"/>
      <c r="GX1121" s="147"/>
      <c r="GY1121" s="147"/>
      <c r="GZ1121" s="147"/>
      <c r="HA1121" s="147"/>
      <c r="HB1121" s="147"/>
      <c r="HC1121" s="147"/>
      <c r="HD1121" s="147"/>
      <c r="HE1121" s="147"/>
      <c r="HF1121" s="147"/>
      <c r="HG1121" s="147"/>
      <c r="HI1121" s="147"/>
      <c r="HJ1121" s="147"/>
      <c r="HK1121" s="147"/>
      <c r="HL1121" s="147"/>
      <c r="HM1121" s="147"/>
    </row>
    <row r="1122" spans="1:221" s="149" customFormat="1" ht="12" customHeight="1" x14ac:dyDescent="0.2">
      <c r="A1122" s="150">
        <v>874</v>
      </c>
      <c r="B1122" s="151" t="s">
        <v>3417</v>
      </c>
      <c r="C1122" s="161"/>
      <c r="D1122" s="161"/>
      <c r="E1122" s="162"/>
      <c r="F1122" s="154">
        <f t="shared" si="279"/>
        <v>61.30731220920665</v>
      </c>
      <c r="G1122" s="306">
        <v>1973</v>
      </c>
      <c r="H1122" s="281">
        <v>2023</v>
      </c>
      <c r="I1122" s="154">
        <f t="shared" si="278"/>
        <v>365195.03</v>
      </c>
      <c r="J1122" s="310">
        <f t="shared" si="271"/>
        <v>4463159.7</v>
      </c>
      <c r="K1122" s="155">
        <f t="shared" si="272"/>
        <v>0</v>
      </c>
      <c r="L1122" s="192">
        <v>0</v>
      </c>
      <c r="M1122" s="192">
        <v>0</v>
      </c>
      <c r="N1122" s="192">
        <v>0</v>
      </c>
      <c r="O1122" s="192">
        <v>0</v>
      </c>
      <c r="P1122" s="192">
        <v>0</v>
      </c>
      <c r="Q1122" s="155"/>
      <c r="R1122" s="155">
        <v>0</v>
      </c>
      <c r="S1122" s="155"/>
      <c r="T1122" s="155">
        <v>0</v>
      </c>
      <c r="U1122" s="155"/>
      <c r="V1122" s="155">
        <v>0</v>
      </c>
      <c r="W1122" s="197" t="str">
        <f t="shared" si="273"/>
        <v>0</v>
      </c>
      <c r="X1122" s="155">
        <v>0</v>
      </c>
      <c r="Y1122" s="162" t="s">
        <v>234</v>
      </c>
      <c r="Z1122" s="144">
        <v>505</v>
      </c>
      <c r="AA1122" s="155">
        <f>ROUND(IF(Y1122="СК",7598.05*0.955,8837.94*0.955)*Z1122,2)</f>
        <v>4262317.51</v>
      </c>
      <c r="AB1122" s="144">
        <v>0</v>
      </c>
      <c r="AC1122" s="144">
        <v>0</v>
      </c>
      <c r="AD1122" s="144">
        <v>0</v>
      </c>
      <c r="AE1122" s="144">
        <v>0</v>
      </c>
      <c r="AF1122" s="144">
        <v>0</v>
      </c>
      <c r="AG1122" s="144">
        <v>0</v>
      </c>
      <c r="AH1122" s="144">
        <v>0</v>
      </c>
      <c r="AI1122" s="144">
        <v>0</v>
      </c>
      <c r="AJ1122" s="144">
        <v>0</v>
      </c>
      <c r="AK1122" s="144">
        <v>0</v>
      </c>
      <c r="AL1122" s="144">
        <v>0</v>
      </c>
      <c r="AM1122" s="144">
        <f t="shared" si="275"/>
        <v>133894.79</v>
      </c>
      <c r="AN1122" s="144">
        <f t="shared" si="276"/>
        <v>66947.399999999994</v>
      </c>
      <c r="AO1122" s="144">
        <v>0</v>
      </c>
      <c r="AP1122" s="144" t="s">
        <v>4526</v>
      </c>
      <c r="AQ1122" s="294"/>
      <c r="AR1122" s="144"/>
      <c r="AS1122" s="271"/>
      <c r="AT1122" s="144"/>
      <c r="AU1122" s="144"/>
      <c r="AV1122" s="158" t="s">
        <v>1186</v>
      </c>
      <c r="AW1122" s="159" t="s">
        <v>3416</v>
      </c>
      <c r="AX1122" s="159" t="s">
        <v>3417</v>
      </c>
      <c r="AY1122" s="159" t="s">
        <v>878</v>
      </c>
      <c r="AZ1122" s="159" t="s">
        <v>879</v>
      </c>
      <c r="BA1122" s="158" t="s">
        <v>937</v>
      </c>
      <c r="BB1122" s="159" t="s">
        <v>891</v>
      </c>
      <c r="BC1122" s="158" t="s">
        <v>166</v>
      </c>
      <c r="BD1122" s="158" t="s">
        <v>166</v>
      </c>
      <c r="BE1122" s="158" t="s">
        <v>2778</v>
      </c>
      <c r="BF1122" s="160">
        <v>764.9</v>
      </c>
      <c r="BG1122" s="160">
        <v>742.7</v>
      </c>
      <c r="BH1122" s="158" t="s">
        <v>883</v>
      </c>
      <c r="BI1122" s="193">
        <v>7.5</v>
      </c>
      <c r="BJ1122" s="159" t="s">
        <v>892</v>
      </c>
      <c r="BK1122" s="160">
        <v>505</v>
      </c>
      <c r="BL1122" s="160">
        <v>0</v>
      </c>
      <c r="BM1122" s="160">
        <v>609.35</v>
      </c>
      <c r="BN1122" s="158"/>
      <c r="BO1122" s="159" t="s">
        <v>885</v>
      </c>
      <c r="BP1122" s="159" t="s">
        <v>886</v>
      </c>
      <c r="BQ1122" s="204" t="s">
        <v>887</v>
      </c>
      <c r="BR1122" s="160">
        <v>2913516.7</v>
      </c>
      <c r="BS1122" s="160">
        <v>365195.03</v>
      </c>
      <c r="BT1122" s="160">
        <v>0</v>
      </c>
      <c r="BU1122" s="138">
        <v>365195.03</v>
      </c>
      <c r="BV1122" s="160">
        <v>365195.03</v>
      </c>
      <c r="BW1122" s="160">
        <v>365195.03</v>
      </c>
      <c r="BX1122" s="160">
        <v>0</v>
      </c>
      <c r="BY1122" s="160">
        <v>362621.91</v>
      </c>
      <c r="BZ1122" s="160">
        <v>362621.91</v>
      </c>
      <c r="CA1122" s="160">
        <v>0</v>
      </c>
      <c r="CB1122" s="160">
        <v>362621.91</v>
      </c>
      <c r="CC1122" s="160">
        <v>362621.91</v>
      </c>
      <c r="CD1122" s="160">
        <v>0</v>
      </c>
      <c r="CE1122" s="145"/>
      <c r="CF1122" s="145"/>
      <c r="CG1122" s="145"/>
      <c r="CH1122" s="145"/>
      <c r="CI1122" s="145"/>
      <c r="CJ1122" s="145"/>
      <c r="CK1122" s="145"/>
      <c r="CL1122" s="145"/>
      <c r="CM1122" s="145"/>
      <c r="CN1122" s="145"/>
      <c r="CO1122" s="145"/>
      <c r="CP1122" s="145"/>
      <c r="CQ1122" s="145"/>
      <c r="CR1122" s="145"/>
      <c r="CS1122" s="145"/>
      <c r="CT1122" s="145"/>
      <c r="CU1122" s="145"/>
      <c r="CV1122" s="145"/>
      <c r="CW1122" s="145"/>
      <c r="CX1122" s="145"/>
      <c r="CY1122" s="145"/>
      <c r="CZ1122" s="145"/>
      <c r="DA1122" s="145"/>
      <c r="DB1122" s="145"/>
      <c r="DC1122" s="145"/>
      <c r="DD1122" s="145"/>
      <c r="DE1122" s="145"/>
      <c r="DF1122" s="145"/>
      <c r="DG1122" s="145"/>
      <c r="DH1122" s="145"/>
      <c r="DI1122" s="145"/>
      <c r="DJ1122" s="145"/>
      <c r="DK1122" s="145"/>
      <c r="DL1122" s="145"/>
      <c r="DM1122" s="145"/>
      <c r="DN1122" s="145"/>
      <c r="DO1122" s="145"/>
      <c r="DP1122" s="145"/>
      <c r="DQ1122" s="145"/>
      <c r="DR1122" s="145"/>
      <c r="DS1122" s="145"/>
      <c r="DT1122" s="145"/>
      <c r="DU1122" s="145"/>
      <c r="DV1122" s="145"/>
      <c r="DW1122" s="145"/>
      <c r="DX1122" s="145"/>
      <c r="DY1122" s="145"/>
      <c r="DZ1122" s="145"/>
      <c r="EA1122" s="145"/>
      <c r="EB1122" s="145"/>
      <c r="EC1122" s="145"/>
      <c r="ED1122" s="145"/>
      <c r="EE1122" s="145"/>
      <c r="EF1122" s="145"/>
      <c r="EG1122" s="145"/>
      <c r="EH1122" s="145"/>
      <c r="EI1122" s="145"/>
      <c r="EJ1122" s="145"/>
      <c r="EK1122" s="145"/>
      <c r="EL1122" s="145"/>
      <c r="EM1122" s="145"/>
      <c r="EN1122" s="145"/>
      <c r="EO1122" s="145"/>
      <c r="EP1122" s="145"/>
      <c r="EQ1122" s="145"/>
      <c r="ER1122" s="145"/>
      <c r="ES1122" s="145"/>
      <c r="ET1122" s="145"/>
      <c r="EU1122" s="145"/>
      <c r="EV1122" s="145"/>
      <c r="EW1122" s="145"/>
      <c r="EX1122" s="145"/>
      <c r="EY1122" s="145"/>
      <c r="EZ1122" s="145"/>
      <c r="FA1122" s="145"/>
      <c r="FB1122" s="145"/>
      <c r="FC1122" s="145"/>
      <c r="FD1122" s="145"/>
      <c r="FE1122" s="145"/>
      <c r="FF1122" s="145"/>
      <c r="FG1122" s="145"/>
      <c r="FH1122" s="145"/>
      <c r="FI1122" s="145"/>
      <c r="FJ1122" s="145"/>
      <c r="FK1122" s="145"/>
      <c r="FL1122" s="145"/>
      <c r="FM1122" s="145"/>
      <c r="FN1122" s="145"/>
      <c r="FO1122" s="145"/>
      <c r="FP1122" s="145"/>
      <c r="FQ1122" s="145"/>
      <c r="FR1122" s="145"/>
      <c r="FS1122" s="145"/>
      <c r="FT1122" s="146"/>
      <c r="FU1122" s="147"/>
      <c r="FV1122" s="147"/>
      <c r="FW1122" s="147"/>
      <c r="FX1122" s="147"/>
      <c r="FY1122" s="147"/>
      <c r="FZ1122" s="147"/>
      <c r="GA1122" s="147"/>
      <c r="GB1122" s="147"/>
      <c r="GC1122" s="147"/>
      <c r="GD1122" s="147"/>
      <c r="GE1122" s="147"/>
      <c r="GF1122" s="147"/>
      <c r="GG1122" s="148"/>
      <c r="GH1122" s="147"/>
      <c r="GI1122" s="147"/>
      <c r="GJ1122" s="147"/>
      <c r="GK1122" s="147"/>
      <c r="GL1122" s="147"/>
      <c r="GM1122" s="147"/>
      <c r="GN1122" s="147"/>
      <c r="GO1122" s="147"/>
      <c r="GP1122" s="147"/>
      <c r="GQ1122" s="147"/>
      <c r="GR1122" s="147"/>
      <c r="GS1122" s="147"/>
      <c r="GT1122" s="147"/>
      <c r="GU1122" s="147"/>
      <c r="GV1122" s="147"/>
      <c r="GW1122" s="147"/>
      <c r="GX1122" s="147"/>
      <c r="GY1122" s="147"/>
      <c r="GZ1122" s="147"/>
      <c r="HA1122" s="147"/>
      <c r="HB1122" s="147"/>
      <c r="HC1122" s="147"/>
      <c r="HD1122" s="147"/>
      <c r="HE1122" s="147"/>
      <c r="HF1122" s="147"/>
      <c r="HG1122" s="147"/>
      <c r="HI1122" s="147"/>
      <c r="HJ1122" s="147"/>
      <c r="HK1122" s="147"/>
      <c r="HL1122" s="147"/>
      <c r="HM1122" s="147"/>
    </row>
    <row r="1123" spans="1:221" s="149" customFormat="1" ht="12" customHeight="1" x14ac:dyDescent="0.2">
      <c r="A1123" s="150">
        <v>875</v>
      </c>
      <c r="B1123" s="151" t="s">
        <v>3419</v>
      </c>
      <c r="C1123" s="161"/>
      <c r="D1123" s="161"/>
      <c r="E1123" s="162"/>
      <c r="F1123" s="154">
        <f t="shared" si="279"/>
        <v>68.492914825743256</v>
      </c>
      <c r="G1123" s="306">
        <v>1980</v>
      </c>
      <c r="H1123" s="281">
        <v>2025</v>
      </c>
      <c r="I1123" s="154">
        <f t="shared" si="278"/>
        <v>1077546.82</v>
      </c>
      <c r="J1123" s="152">
        <f t="shared" si="271"/>
        <v>12645007.609999999</v>
      </c>
      <c r="K1123" s="155">
        <f t="shared" si="272"/>
        <v>10909522.039999999</v>
      </c>
      <c r="L1123" s="164">
        <f>ROUND((BF1123*936.72*0.955),2)</f>
        <v>2248137.84</v>
      </c>
      <c r="M1123" s="194">
        <v>737.2</v>
      </c>
      <c r="N1123" s="164">
        <f>ROUND((M1123*5755.61*0.955),2)</f>
        <v>4052099.09</v>
      </c>
      <c r="O1123" s="194">
        <v>271</v>
      </c>
      <c r="P1123" s="164">
        <f>ROUND((O1123*5490.43*0.955),2)</f>
        <v>1420950.74</v>
      </c>
      <c r="Q1123" s="165">
        <v>368.6</v>
      </c>
      <c r="R1123" s="165">
        <f>ROUND((Q1123*2459.53*0.955),2)</f>
        <v>865786.53</v>
      </c>
      <c r="S1123" s="165">
        <v>368.6</v>
      </c>
      <c r="T1123" s="165">
        <f>ROUND((S1123*2883.24*0.955),2)</f>
        <v>1014937.96</v>
      </c>
      <c r="U1123" s="165">
        <v>500</v>
      </c>
      <c r="V1123" s="165">
        <f>ROUND((U1123*2738.45*0.955),2)</f>
        <v>1307609.8799999999</v>
      </c>
      <c r="W1123" s="197" t="str">
        <f t="shared" si="273"/>
        <v>0</v>
      </c>
      <c r="X1123" s="155">
        <v>0</v>
      </c>
      <c r="Y1123" s="162"/>
      <c r="Z1123" s="144">
        <v>0</v>
      </c>
      <c r="AA1123" s="155">
        <v>0</v>
      </c>
      <c r="AB1123" s="144">
        <v>0</v>
      </c>
      <c r="AC1123" s="144">
        <v>0</v>
      </c>
      <c r="AD1123" s="144">
        <v>0</v>
      </c>
      <c r="AE1123" s="144">
        <v>0</v>
      </c>
      <c r="AF1123" s="144">
        <v>0</v>
      </c>
      <c r="AG1123" s="144">
        <v>0</v>
      </c>
      <c r="AH1123" s="144">
        <v>0</v>
      </c>
      <c r="AI1123" s="144">
        <v>0</v>
      </c>
      <c r="AJ1123" s="144">
        <v>0</v>
      </c>
      <c r="AK1123" s="144">
        <v>0</v>
      </c>
      <c r="AL1123" s="166">
        <f>ROUND(((826191.2+126587.57+268645.55)*0.955),2)</f>
        <v>1166460.23</v>
      </c>
      <c r="AM1123" s="144">
        <f t="shared" si="275"/>
        <v>379350.23</v>
      </c>
      <c r="AN1123" s="144">
        <f t="shared" si="276"/>
        <v>189675.11</v>
      </c>
      <c r="AO1123" s="144">
        <v>0</v>
      </c>
      <c r="AP1123" s="144" t="s">
        <v>4526</v>
      </c>
      <c r="AQ1123" s="294"/>
      <c r="AR1123" s="144" t="s">
        <v>4532</v>
      </c>
      <c r="AS1123" s="271" t="s">
        <v>1989</v>
      </c>
      <c r="AT1123" s="144">
        <v>1594069.23</v>
      </c>
      <c r="AU1123" s="144"/>
      <c r="AV1123" s="158" t="s">
        <v>1189</v>
      </c>
      <c r="AW1123" s="159" t="s">
        <v>3418</v>
      </c>
      <c r="AX1123" s="159" t="s">
        <v>3419</v>
      </c>
      <c r="AY1123" s="159" t="s">
        <v>878</v>
      </c>
      <c r="AZ1123" s="159" t="s">
        <v>879</v>
      </c>
      <c r="BA1123" s="158" t="s">
        <v>1076</v>
      </c>
      <c r="BB1123" s="159" t="s">
        <v>1107</v>
      </c>
      <c r="BC1123" s="158" t="s">
        <v>846</v>
      </c>
      <c r="BD1123" s="158" t="s">
        <v>165</v>
      </c>
      <c r="BE1123" s="158" t="s">
        <v>2095</v>
      </c>
      <c r="BF1123" s="160">
        <v>2513.1</v>
      </c>
      <c r="BG1123" s="160">
        <v>2135.1</v>
      </c>
      <c r="BH1123" s="158" t="s">
        <v>883</v>
      </c>
      <c r="BI1123" s="193">
        <v>7.5</v>
      </c>
      <c r="BJ1123" s="159" t="s">
        <v>892</v>
      </c>
      <c r="BK1123" s="160">
        <v>584</v>
      </c>
      <c r="BL1123" s="160">
        <v>614.6</v>
      </c>
      <c r="BM1123" s="160">
        <v>1642.2</v>
      </c>
      <c r="BN1123" s="158"/>
      <c r="BO1123" s="159" t="s">
        <v>1077</v>
      </c>
      <c r="BP1123" s="159" t="s">
        <v>886</v>
      </c>
      <c r="BQ1123" s="204" t="s">
        <v>887</v>
      </c>
      <c r="BR1123" s="160">
        <v>1922016.84</v>
      </c>
      <c r="BS1123" s="160">
        <v>1077546.82</v>
      </c>
      <c r="BT1123" s="160">
        <v>0</v>
      </c>
      <c r="BU1123" s="138">
        <v>1077546.82</v>
      </c>
      <c r="BV1123" s="160">
        <v>-516522.41</v>
      </c>
      <c r="BW1123" s="160">
        <v>1077546.82</v>
      </c>
      <c r="BX1123" s="160">
        <v>0</v>
      </c>
      <c r="BY1123" s="160">
        <v>1075400.02</v>
      </c>
      <c r="BZ1123" s="160">
        <v>1075400.02</v>
      </c>
      <c r="CA1123" s="160">
        <v>0</v>
      </c>
      <c r="CB1123" s="160">
        <v>1075400.02</v>
      </c>
      <c r="CC1123" s="160">
        <v>1075400.02</v>
      </c>
      <c r="CD1123" s="160">
        <v>0</v>
      </c>
      <c r="CE1123" s="145"/>
      <c r="CF1123" s="145"/>
      <c r="CG1123" s="145"/>
      <c r="CH1123" s="145"/>
      <c r="CI1123" s="145"/>
      <c r="CJ1123" s="145"/>
      <c r="CK1123" s="145"/>
      <c r="CL1123" s="145"/>
      <c r="CM1123" s="145"/>
      <c r="CN1123" s="145"/>
      <c r="CO1123" s="145"/>
      <c r="CP1123" s="145"/>
      <c r="CQ1123" s="145"/>
      <c r="CR1123" s="145"/>
      <c r="CS1123" s="145"/>
      <c r="CT1123" s="145"/>
      <c r="CU1123" s="145"/>
      <c r="CV1123" s="145"/>
      <c r="CW1123" s="145"/>
      <c r="CX1123" s="145"/>
      <c r="CY1123" s="145"/>
      <c r="CZ1123" s="145"/>
      <c r="DA1123" s="145"/>
      <c r="DB1123" s="145"/>
      <c r="DC1123" s="145"/>
      <c r="DD1123" s="145"/>
      <c r="DE1123" s="145"/>
      <c r="DF1123" s="145"/>
      <c r="DG1123" s="145"/>
      <c r="DH1123" s="145"/>
      <c r="DI1123" s="145"/>
      <c r="DJ1123" s="145"/>
      <c r="DK1123" s="145"/>
      <c r="DL1123" s="145"/>
      <c r="DM1123" s="145"/>
      <c r="DN1123" s="145"/>
      <c r="DO1123" s="145"/>
      <c r="DP1123" s="145"/>
      <c r="DQ1123" s="145"/>
      <c r="DR1123" s="145"/>
      <c r="DS1123" s="145"/>
      <c r="DT1123" s="145"/>
      <c r="DU1123" s="145"/>
      <c r="DV1123" s="145"/>
      <c r="DW1123" s="145"/>
      <c r="DX1123" s="145"/>
      <c r="DY1123" s="145"/>
      <c r="DZ1123" s="145"/>
      <c r="EA1123" s="145"/>
      <c r="EB1123" s="145"/>
      <c r="EC1123" s="145"/>
      <c r="ED1123" s="145"/>
      <c r="EE1123" s="145"/>
      <c r="EF1123" s="145"/>
      <c r="EG1123" s="145"/>
      <c r="EH1123" s="145"/>
      <c r="EI1123" s="145"/>
      <c r="EJ1123" s="145"/>
      <c r="EK1123" s="145"/>
      <c r="EL1123" s="145"/>
      <c r="EM1123" s="145"/>
      <c r="EN1123" s="145"/>
      <c r="EO1123" s="145"/>
      <c r="EP1123" s="145"/>
      <c r="EQ1123" s="145"/>
      <c r="ER1123" s="145"/>
      <c r="ES1123" s="145"/>
      <c r="ET1123" s="145"/>
      <c r="EU1123" s="145"/>
      <c r="EV1123" s="145"/>
      <c r="EW1123" s="145"/>
      <c r="EX1123" s="145"/>
      <c r="EY1123" s="145"/>
      <c r="EZ1123" s="145"/>
      <c r="FA1123" s="145"/>
      <c r="FB1123" s="145"/>
      <c r="FC1123" s="145"/>
      <c r="FD1123" s="145"/>
      <c r="FE1123" s="145"/>
      <c r="FF1123" s="145"/>
      <c r="FG1123" s="145"/>
      <c r="FH1123" s="145"/>
      <c r="FI1123" s="145"/>
      <c r="FJ1123" s="145"/>
      <c r="FK1123" s="145"/>
      <c r="FL1123" s="145"/>
      <c r="FM1123" s="145"/>
      <c r="FN1123" s="145"/>
      <c r="FO1123" s="145"/>
      <c r="FP1123" s="145"/>
      <c r="FQ1123" s="145"/>
      <c r="FR1123" s="145"/>
      <c r="FS1123" s="145"/>
      <c r="FT1123" s="146"/>
      <c r="FU1123" s="147"/>
      <c r="FV1123" s="147"/>
      <c r="FW1123" s="147"/>
      <c r="FX1123" s="147"/>
      <c r="FY1123" s="147"/>
      <c r="FZ1123" s="147"/>
      <c r="GA1123" s="147"/>
      <c r="GB1123" s="147"/>
      <c r="GC1123" s="147"/>
      <c r="GD1123" s="147"/>
      <c r="GE1123" s="147"/>
      <c r="GF1123" s="147"/>
      <c r="GG1123" s="148"/>
      <c r="GH1123" s="147"/>
      <c r="GI1123" s="147"/>
      <c r="GJ1123" s="147"/>
      <c r="GK1123" s="147"/>
      <c r="GL1123" s="147"/>
      <c r="GM1123" s="147"/>
      <c r="GN1123" s="147"/>
      <c r="GO1123" s="147"/>
      <c r="GP1123" s="147"/>
      <c r="GQ1123" s="147"/>
      <c r="GR1123" s="147"/>
      <c r="GS1123" s="147"/>
      <c r="GT1123" s="147"/>
      <c r="GU1123" s="147"/>
      <c r="GV1123" s="147"/>
      <c r="GW1123" s="147"/>
      <c r="GX1123" s="147"/>
      <c r="GY1123" s="147"/>
      <c r="GZ1123" s="147"/>
      <c r="HA1123" s="147"/>
      <c r="HB1123" s="147"/>
      <c r="HC1123" s="147"/>
      <c r="HD1123" s="147"/>
      <c r="HE1123" s="147"/>
      <c r="HF1123" s="147"/>
      <c r="HG1123" s="147"/>
      <c r="HI1123" s="147"/>
      <c r="HJ1123" s="147"/>
      <c r="HK1123" s="147"/>
      <c r="HL1123" s="147"/>
      <c r="HM1123" s="147"/>
    </row>
    <row r="1124" spans="1:221" s="149" customFormat="1" ht="12" customHeight="1" x14ac:dyDescent="0.2">
      <c r="A1124" s="150">
        <v>876</v>
      </c>
      <c r="B1124" s="151" t="s">
        <v>1</v>
      </c>
      <c r="C1124" s="161"/>
      <c r="D1124" s="161"/>
      <c r="E1124" s="162"/>
      <c r="F1124" s="154">
        <f t="shared" si="279"/>
        <v>194.31083932150361</v>
      </c>
      <c r="G1124" s="306">
        <v>1967</v>
      </c>
      <c r="H1124" s="281">
        <v>2025</v>
      </c>
      <c r="I1124" s="154">
        <f t="shared" si="278"/>
        <v>242925.94</v>
      </c>
      <c r="J1124" s="152">
        <f t="shared" si="271"/>
        <v>5069821.95</v>
      </c>
      <c r="K1124" s="155">
        <f t="shared" si="272"/>
        <v>3931776.23</v>
      </c>
      <c r="L1124" s="164">
        <f>ROUND((BF1124*936.72*0.955),2)</f>
        <v>674235.6</v>
      </c>
      <c r="M1124" s="192">
        <v>520</v>
      </c>
      <c r="N1124" s="164">
        <f>ROUND((M1124*5755.61*0.955),2)</f>
        <v>2858235.93</v>
      </c>
      <c r="O1124" s="192">
        <v>0</v>
      </c>
      <c r="P1124" s="192">
        <v>0</v>
      </c>
      <c r="Q1124" s="155">
        <v>170</v>
      </c>
      <c r="R1124" s="165">
        <f>ROUND((Q1124*2459.53*0.955),2)</f>
        <v>399304.7</v>
      </c>
      <c r="S1124" s="155"/>
      <c r="T1124" s="155">
        <v>0</v>
      </c>
      <c r="U1124" s="155"/>
      <c r="V1124" s="155">
        <f>ROUND((U1124*1352.35*0.955),2)</f>
        <v>0</v>
      </c>
      <c r="W1124" s="197" t="str">
        <f t="shared" si="273"/>
        <v>0</v>
      </c>
      <c r="X1124" s="155">
        <v>0</v>
      </c>
      <c r="Y1124" s="162"/>
      <c r="Z1124" s="144">
        <v>0</v>
      </c>
      <c r="AA1124" s="155">
        <v>0</v>
      </c>
      <c r="AB1124" s="144">
        <v>0</v>
      </c>
      <c r="AC1124" s="144">
        <v>0</v>
      </c>
      <c r="AD1124" s="144">
        <v>0</v>
      </c>
      <c r="AE1124" s="144">
        <v>0</v>
      </c>
      <c r="AF1124" s="144">
        <v>0</v>
      </c>
      <c r="AG1124" s="144">
        <v>0</v>
      </c>
      <c r="AH1124" s="144">
        <v>0</v>
      </c>
      <c r="AI1124" s="144">
        <v>0</v>
      </c>
      <c r="AJ1124" s="144">
        <v>0</v>
      </c>
      <c r="AK1124" s="144">
        <v>0</v>
      </c>
      <c r="AL1124" s="166">
        <f>ROUND(((826191.2+126587.57)*0.955),2)</f>
        <v>909903.73</v>
      </c>
      <c r="AM1124" s="144">
        <f t="shared" si="275"/>
        <v>152094.66</v>
      </c>
      <c r="AN1124" s="144">
        <f t="shared" si="276"/>
        <v>76047.33</v>
      </c>
      <c r="AO1124" s="144">
        <v>0</v>
      </c>
      <c r="AP1124" s="144" t="s">
        <v>4526</v>
      </c>
      <c r="AQ1124" s="294"/>
      <c r="AR1124" s="144" t="s">
        <v>4532</v>
      </c>
      <c r="AS1124" s="271" t="s">
        <v>4510</v>
      </c>
      <c r="AT1124" s="144">
        <v>3123137.67</v>
      </c>
      <c r="AU1124" s="144"/>
      <c r="AV1124" s="158" t="s">
        <v>1213</v>
      </c>
      <c r="AW1124" s="159" t="s">
        <v>3420</v>
      </c>
      <c r="AX1124" s="159" t="s">
        <v>1</v>
      </c>
      <c r="AY1124" s="159" t="s">
        <v>878</v>
      </c>
      <c r="AZ1124" s="159" t="s">
        <v>879</v>
      </c>
      <c r="BA1124" s="158" t="s">
        <v>1132</v>
      </c>
      <c r="BB1124" s="159" t="s">
        <v>891</v>
      </c>
      <c r="BC1124" s="158" t="s">
        <v>166</v>
      </c>
      <c r="BD1124" s="158" t="s">
        <v>166</v>
      </c>
      <c r="BE1124" s="158" t="s">
        <v>1720</v>
      </c>
      <c r="BF1124" s="160">
        <v>753.7</v>
      </c>
      <c r="BG1124" s="160">
        <v>454.6</v>
      </c>
      <c r="BH1124" s="158" t="s">
        <v>883</v>
      </c>
      <c r="BI1124" s="193">
        <v>7.5</v>
      </c>
      <c r="BJ1124" s="159" t="s">
        <v>884</v>
      </c>
      <c r="BK1124" s="160">
        <v>643.41</v>
      </c>
      <c r="BL1124" s="160">
        <v>0</v>
      </c>
      <c r="BM1124" s="160">
        <v>650</v>
      </c>
      <c r="BN1124" s="158"/>
      <c r="BO1124" s="159" t="s">
        <v>1077</v>
      </c>
      <c r="BP1124" s="159" t="s">
        <v>886</v>
      </c>
      <c r="BQ1124" s="204" t="s">
        <v>887</v>
      </c>
      <c r="BR1124" s="160">
        <v>1922016.84</v>
      </c>
      <c r="BS1124" s="160">
        <v>242925.94</v>
      </c>
      <c r="BT1124" s="160">
        <v>0</v>
      </c>
      <c r="BU1124" s="138">
        <v>242925.94</v>
      </c>
      <c r="BV1124" s="160">
        <v>-2605986.5499999998</v>
      </c>
      <c r="BW1124" s="160">
        <v>242925.94</v>
      </c>
      <c r="BX1124" s="160">
        <v>0</v>
      </c>
      <c r="BY1124" s="160">
        <v>242263.31</v>
      </c>
      <c r="BZ1124" s="160">
        <v>242263.31</v>
      </c>
      <c r="CA1124" s="160">
        <v>0</v>
      </c>
      <c r="CB1124" s="160">
        <v>242263.31</v>
      </c>
      <c r="CC1124" s="160">
        <v>242263.31</v>
      </c>
      <c r="CD1124" s="160">
        <v>0</v>
      </c>
      <c r="CE1124" s="145"/>
      <c r="CF1124" s="145"/>
      <c r="CG1124" s="145"/>
      <c r="CH1124" s="145"/>
      <c r="CI1124" s="145"/>
      <c r="CJ1124" s="145"/>
      <c r="CK1124" s="145"/>
      <c r="CL1124" s="145"/>
      <c r="CM1124" s="145"/>
      <c r="CN1124" s="145"/>
      <c r="CO1124" s="145"/>
      <c r="CP1124" s="145"/>
      <c r="CQ1124" s="145"/>
      <c r="CR1124" s="145"/>
      <c r="CS1124" s="145"/>
      <c r="CT1124" s="145"/>
      <c r="CU1124" s="145"/>
      <c r="CV1124" s="145"/>
      <c r="CW1124" s="145"/>
      <c r="CX1124" s="145"/>
      <c r="CY1124" s="145"/>
      <c r="CZ1124" s="145"/>
      <c r="DA1124" s="145"/>
      <c r="DB1124" s="145"/>
      <c r="DC1124" s="145"/>
      <c r="DD1124" s="145"/>
      <c r="DE1124" s="145"/>
      <c r="DF1124" s="145"/>
      <c r="DG1124" s="145"/>
      <c r="DH1124" s="145"/>
      <c r="DI1124" s="145"/>
      <c r="DJ1124" s="145"/>
      <c r="DK1124" s="145"/>
      <c r="DL1124" s="145"/>
      <c r="DM1124" s="145"/>
      <c r="DN1124" s="145"/>
      <c r="DO1124" s="145"/>
      <c r="DP1124" s="145"/>
      <c r="DQ1124" s="145"/>
      <c r="DR1124" s="145"/>
      <c r="DS1124" s="145"/>
      <c r="DT1124" s="145"/>
      <c r="DU1124" s="145"/>
      <c r="DV1124" s="145"/>
      <c r="DW1124" s="145"/>
      <c r="DX1124" s="145"/>
      <c r="DY1124" s="145"/>
      <c r="DZ1124" s="145"/>
      <c r="EA1124" s="145"/>
      <c r="EB1124" s="145"/>
      <c r="EC1124" s="145"/>
      <c r="ED1124" s="145"/>
      <c r="EE1124" s="145"/>
      <c r="EF1124" s="145"/>
      <c r="EG1124" s="145"/>
      <c r="EH1124" s="145"/>
      <c r="EI1124" s="145"/>
      <c r="EJ1124" s="145"/>
      <c r="EK1124" s="145"/>
      <c r="EL1124" s="145"/>
      <c r="EM1124" s="145"/>
      <c r="EN1124" s="145"/>
      <c r="EO1124" s="145"/>
      <c r="EP1124" s="145"/>
      <c r="EQ1124" s="145"/>
      <c r="ER1124" s="145"/>
      <c r="ES1124" s="145"/>
      <c r="ET1124" s="145"/>
      <c r="EU1124" s="145"/>
      <c r="EV1124" s="145"/>
      <c r="EW1124" s="145"/>
      <c r="EX1124" s="145"/>
      <c r="EY1124" s="145"/>
      <c r="EZ1124" s="145"/>
      <c r="FA1124" s="145"/>
      <c r="FB1124" s="145"/>
      <c r="FC1124" s="145"/>
      <c r="FD1124" s="145"/>
      <c r="FE1124" s="145"/>
      <c r="FF1124" s="145"/>
      <c r="FG1124" s="145"/>
      <c r="FH1124" s="145"/>
      <c r="FI1124" s="145"/>
      <c r="FJ1124" s="145"/>
      <c r="FK1124" s="145"/>
      <c r="FL1124" s="145"/>
      <c r="FM1124" s="145"/>
      <c r="FN1124" s="145"/>
      <c r="FO1124" s="145"/>
      <c r="FP1124" s="145"/>
      <c r="FQ1124" s="145"/>
      <c r="FR1124" s="145"/>
      <c r="FS1124" s="145"/>
      <c r="FT1124" s="146"/>
      <c r="FU1124" s="147"/>
      <c r="FV1124" s="147"/>
      <c r="FW1124" s="147"/>
      <c r="FX1124" s="147"/>
      <c r="FY1124" s="147"/>
      <c r="FZ1124" s="147"/>
      <c r="GA1124" s="147"/>
      <c r="GB1124" s="147"/>
      <c r="GC1124" s="147"/>
      <c r="GD1124" s="147"/>
      <c r="GE1124" s="147"/>
      <c r="GF1124" s="147"/>
      <c r="GG1124" s="148"/>
      <c r="GH1124" s="147"/>
      <c r="GI1124" s="147"/>
      <c r="GJ1124" s="147"/>
      <c r="GK1124" s="147"/>
      <c r="GL1124" s="147"/>
      <c r="GM1124" s="147"/>
      <c r="GN1124" s="147"/>
      <c r="GO1124" s="147"/>
      <c r="GP1124" s="147"/>
      <c r="GQ1124" s="147"/>
      <c r="GR1124" s="147"/>
      <c r="GS1124" s="147"/>
      <c r="GT1124" s="147"/>
      <c r="GU1124" s="147"/>
      <c r="GV1124" s="147"/>
      <c r="GW1124" s="147"/>
      <c r="GX1124" s="147"/>
      <c r="GY1124" s="147"/>
      <c r="GZ1124" s="147"/>
      <c r="HA1124" s="147"/>
      <c r="HB1124" s="147"/>
      <c r="HC1124" s="147"/>
      <c r="HD1124" s="147"/>
      <c r="HE1124" s="147"/>
      <c r="HF1124" s="147"/>
      <c r="HG1124" s="147"/>
      <c r="HI1124" s="147"/>
      <c r="HJ1124" s="147"/>
      <c r="HK1124" s="147"/>
      <c r="HL1124" s="147"/>
      <c r="HM1124" s="147"/>
    </row>
    <row r="1125" spans="1:221" s="149" customFormat="1" ht="12" customHeight="1" x14ac:dyDescent="0.2">
      <c r="A1125" s="150">
        <v>877</v>
      </c>
      <c r="B1125" s="151" t="s">
        <v>2</v>
      </c>
      <c r="C1125" s="161"/>
      <c r="D1125" s="161"/>
      <c r="E1125" s="162"/>
      <c r="F1125" s="154">
        <f t="shared" si="279"/>
        <v>212.70269717668486</v>
      </c>
      <c r="G1125" s="306">
        <v>1970</v>
      </c>
      <c r="H1125" s="281">
        <v>2025</v>
      </c>
      <c r="I1125" s="154">
        <f t="shared" si="278"/>
        <v>287240.92</v>
      </c>
      <c r="J1125" s="152">
        <f t="shared" si="271"/>
        <v>6111595.0999999996</v>
      </c>
      <c r="K1125" s="155">
        <f t="shared" si="272"/>
        <v>4926669.59</v>
      </c>
      <c r="L1125" s="164">
        <f>ROUND((BF1125*936.72*0.955),2)</f>
        <v>748484.71</v>
      </c>
      <c r="M1125" s="192">
        <v>570</v>
      </c>
      <c r="N1125" s="164">
        <f>ROUND((M1125*5755.61*0.955),2)</f>
        <v>3133066.3</v>
      </c>
      <c r="O1125" s="192">
        <v>0</v>
      </c>
      <c r="P1125" s="192">
        <v>0</v>
      </c>
      <c r="Q1125" s="155">
        <v>200</v>
      </c>
      <c r="R1125" s="165">
        <f>ROUND((Q1125*2459.53*0.955),2)</f>
        <v>469770.23</v>
      </c>
      <c r="S1125" s="155"/>
      <c r="T1125" s="155">
        <v>0</v>
      </c>
      <c r="U1125" s="155">
        <v>220</v>
      </c>
      <c r="V1125" s="165">
        <f>ROUND((U1125*2738.45*0.955),2)</f>
        <v>575348.35</v>
      </c>
      <c r="W1125" s="197" t="str">
        <f t="shared" si="273"/>
        <v>0</v>
      </c>
      <c r="X1125" s="155">
        <v>0</v>
      </c>
      <c r="Y1125" s="162"/>
      <c r="Z1125" s="144">
        <v>0</v>
      </c>
      <c r="AA1125" s="155">
        <v>0</v>
      </c>
      <c r="AB1125" s="144">
        <v>0</v>
      </c>
      <c r="AC1125" s="144">
        <v>0</v>
      </c>
      <c r="AD1125" s="144">
        <v>0</v>
      </c>
      <c r="AE1125" s="144">
        <v>0</v>
      </c>
      <c r="AF1125" s="144">
        <v>0</v>
      </c>
      <c r="AG1125" s="144">
        <v>0</v>
      </c>
      <c r="AH1125" s="144">
        <v>0</v>
      </c>
      <c r="AI1125" s="144">
        <v>0</v>
      </c>
      <c r="AJ1125" s="144">
        <v>0</v>
      </c>
      <c r="AK1125" s="144">
        <v>0</v>
      </c>
      <c r="AL1125" s="166">
        <f>ROUND(((826191.2+126587.57)*0.955),2)</f>
        <v>909903.73</v>
      </c>
      <c r="AM1125" s="144">
        <f t="shared" si="275"/>
        <v>183347.85</v>
      </c>
      <c r="AN1125" s="144">
        <f t="shared" si="276"/>
        <v>91673.93</v>
      </c>
      <c r="AO1125" s="144">
        <v>0</v>
      </c>
      <c r="AP1125" s="144" t="s">
        <v>4526</v>
      </c>
      <c r="AQ1125" s="294"/>
      <c r="AR1125" s="144" t="s">
        <v>4532</v>
      </c>
      <c r="AS1125" s="271" t="s">
        <v>4510</v>
      </c>
      <c r="AT1125" s="144">
        <v>3517548.28</v>
      </c>
      <c r="AU1125" s="144"/>
      <c r="AV1125" s="158" t="s">
        <v>1230</v>
      </c>
      <c r="AW1125" s="159" t="s">
        <v>3421</v>
      </c>
      <c r="AX1125" s="159" t="s">
        <v>2</v>
      </c>
      <c r="AY1125" s="159" t="s">
        <v>878</v>
      </c>
      <c r="AZ1125" s="159" t="s">
        <v>879</v>
      </c>
      <c r="BA1125" s="158" t="s">
        <v>901</v>
      </c>
      <c r="BB1125" s="159" t="s">
        <v>891</v>
      </c>
      <c r="BC1125" s="158" t="s">
        <v>166</v>
      </c>
      <c r="BD1125" s="158" t="s">
        <v>166</v>
      </c>
      <c r="BE1125" s="158" t="s">
        <v>873</v>
      </c>
      <c r="BF1125" s="160">
        <v>836.7</v>
      </c>
      <c r="BG1125" s="160">
        <v>488</v>
      </c>
      <c r="BH1125" s="158" t="s">
        <v>883</v>
      </c>
      <c r="BI1125" s="193">
        <v>7.5</v>
      </c>
      <c r="BJ1125" s="159" t="s">
        <v>884</v>
      </c>
      <c r="BK1125" s="160">
        <v>730.52</v>
      </c>
      <c r="BL1125" s="160">
        <v>0</v>
      </c>
      <c r="BM1125" s="160">
        <v>736.4</v>
      </c>
      <c r="BN1125" s="158"/>
      <c r="BO1125" s="159" t="s">
        <v>1077</v>
      </c>
      <c r="BP1125" s="159" t="s">
        <v>886</v>
      </c>
      <c r="BQ1125" s="204" t="s">
        <v>887</v>
      </c>
      <c r="BR1125" s="160">
        <v>1922016.84</v>
      </c>
      <c r="BS1125" s="160">
        <v>287240.92</v>
      </c>
      <c r="BT1125" s="160">
        <v>0</v>
      </c>
      <c r="BU1125" s="138">
        <v>287240.92</v>
      </c>
      <c r="BV1125" s="160">
        <v>-2761395.52</v>
      </c>
      <c r="BW1125" s="160">
        <v>300291.81</v>
      </c>
      <c r="BX1125" s="160">
        <v>0</v>
      </c>
      <c r="BY1125" s="160">
        <v>282216.89</v>
      </c>
      <c r="BZ1125" s="160">
        <v>282216.89</v>
      </c>
      <c r="CA1125" s="160">
        <v>0</v>
      </c>
      <c r="CB1125" s="160">
        <v>295267.78000000003</v>
      </c>
      <c r="CC1125" s="160">
        <v>295267.78000000003</v>
      </c>
      <c r="CD1125" s="160">
        <v>0</v>
      </c>
      <c r="CE1125" s="145"/>
      <c r="CF1125" s="145"/>
      <c r="CG1125" s="145"/>
      <c r="CH1125" s="145"/>
      <c r="CI1125" s="145"/>
      <c r="CJ1125" s="145"/>
      <c r="CK1125" s="145"/>
      <c r="CL1125" s="145"/>
      <c r="CM1125" s="145"/>
      <c r="CN1125" s="145"/>
      <c r="CO1125" s="145"/>
      <c r="CP1125" s="145"/>
      <c r="CQ1125" s="145"/>
      <c r="CR1125" s="145"/>
      <c r="CS1125" s="145"/>
      <c r="CT1125" s="145"/>
      <c r="CU1125" s="145"/>
      <c r="CV1125" s="145"/>
      <c r="CW1125" s="145"/>
      <c r="CX1125" s="145"/>
      <c r="CY1125" s="145"/>
      <c r="CZ1125" s="145"/>
      <c r="DA1125" s="145"/>
      <c r="DB1125" s="145"/>
      <c r="DC1125" s="145"/>
      <c r="DD1125" s="145"/>
      <c r="DE1125" s="145"/>
      <c r="DF1125" s="145"/>
      <c r="DG1125" s="145"/>
      <c r="DH1125" s="145"/>
      <c r="DI1125" s="145"/>
      <c r="DJ1125" s="145"/>
      <c r="DK1125" s="145"/>
      <c r="DL1125" s="145"/>
      <c r="DM1125" s="145"/>
      <c r="DN1125" s="145"/>
      <c r="DO1125" s="145"/>
      <c r="DP1125" s="145"/>
      <c r="DQ1125" s="145"/>
      <c r="DR1125" s="145"/>
      <c r="DS1125" s="145"/>
      <c r="DT1125" s="145"/>
      <c r="DU1125" s="145"/>
      <c r="DV1125" s="145"/>
      <c r="DW1125" s="145"/>
      <c r="DX1125" s="145"/>
      <c r="DY1125" s="145"/>
      <c r="DZ1125" s="145"/>
      <c r="EA1125" s="145"/>
      <c r="EB1125" s="145"/>
      <c r="EC1125" s="145"/>
      <c r="ED1125" s="145"/>
      <c r="EE1125" s="145"/>
      <c r="EF1125" s="145"/>
      <c r="EG1125" s="145"/>
      <c r="EH1125" s="145"/>
      <c r="EI1125" s="145"/>
      <c r="EJ1125" s="145"/>
      <c r="EK1125" s="145"/>
      <c r="EL1125" s="145"/>
      <c r="EM1125" s="145"/>
      <c r="EN1125" s="145"/>
      <c r="EO1125" s="145"/>
      <c r="EP1125" s="145"/>
      <c r="EQ1125" s="145"/>
      <c r="ER1125" s="145"/>
      <c r="ES1125" s="145"/>
      <c r="ET1125" s="145"/>
      <c r="EU1125" s="145"/>
      <c r="EV1125" s="145"/>
      <c r="EW1125" s="145"/>
      <c r="EX1125" s="145"/>
      <c r="EY1125" s="145"/>
      <c r="EZ1125" s="145"/>
      <c r="FA1125" s="145"/>
      <c r="FB1125" s="145"/>
      <c r="FC1125" s="145"/>
      <c r="FD1125" s="145"/>
      <c r="FE1125" s="145"/>
      <c r="FF1125" s="145"/>
      <c r="FG1125" s="145"/>
      <c r="FH1125" s="145"/>
      <c r="FI1125" s="145"/>
      <c r="FJ1125" s="145"/>
      <c r="FK1125" s="145"/>
      <c r="FL1125" s="145"/>
      <c r="FM1125" s="145"/>
      <c r="FN1125" s="145"/>
      <c r="FO1125" s="145"/>
      <c r="FP1125" s="145"/>
      <c r="FQ1125" s="145"/>
      <c r="FR1125" s="145"/>
      <c r="FS1125" s="145"/>
      <c r="FT1125" s="146"/>
      <c r="FU1125" s="147"/>
      <c r="FV1125" s="147"/>
      <c r="FW1125" s="147"/>
      <c r="FX1125" s="147"/>
      <c r="FY1125" s="147"/>
      <c r="FZ1125" s="147"/>
      <c r="GA1125" s="147"/>
      <c r="GB1125" s="147"/>
      <c r="GC1125" s="147"/>
      <c r="GD1125" s="147"/>
      <c r="GE1125" s="147"/>
      <c r="GF1125" s="147"/>
      <c r="GG1125" s="148"/>
      <c r="GH1125" s="147"/>
      <c r="GI1125" s="147"/>
      <c r="GJ1125" s="147"/>
      <c r="GK1125" s="147"/>
      <c r="GL1125" s="147"/>
      <c r="GM1125" s="147"/>
      <c r="GN1125" s="147"/>
      <c r="GO1125" s="147"/>
      <c r="GP1125" s="147"/>
      <c r="GQ1125" s="147"/>
      <c r="GR1125" s="147"/>
      <c r="GS1125" s="147"/>
      <c r="GT1125" s="147"/>
      <c r="GU1125" s="147"/>
      <c r="GV1125" s="147"/>
      <c r="GW1125" s="147"/>
      <c r="GX1125" s="147"/>
      <c r="GY1125" s="147"/>
      <c r="GZ1125" s="147"/>
      <c r="HA1125" s="147"/>
      <c r="HB1125" s="147"/>
      <c r="HC1125" s="147"/>
      <c r="HD1125" s="147"/>
      <c r="HE1125" s="147"/>
      <c r="HF1125" s="147"/>
      <c r="HG1125" s="147"/>
      <c r="HI1125" s="147"/>
      <c r="HJ1125" s="147"/>
      <c r="HK1125" s="147"/>
      <c r="HL1125" s="147"/>
      <c r="HM1125" s="147"/>
    </row>
    <row r="1126" spans="1:221" s="149" customFormat="1" ht="12" customHeight="1" x14ac:dyDescent="0.2">
      <c r="A1126" s="150">
        <v>878</v>
      </c>
      <c r="B1126" s="151" t="s">
        <v>3423</v>
      </c>
      <c r="C1126" s="161"/>
      <c r="D1126" s="161"/>
      <c r="E1126" s="162"/>
      <c r="F1126" s="154">
        <f t="shared" si="279"/>
        <v>127.54482699533422</v>
      </c>
      <c r="G1126" s="306">
        <v>1965</v>
      </c>
      <c r="H1126" s="281">
        <v>2025</v>
      </c>
      <c r="I1126" s="154">
        <f t="shared" si="278"/>
        <v>234849.92000000001</v>
      </c>
      <c r="J1126" s="152">
        <f t="shared" si="271"/>
        <v>4686187.74</v>
      </c>
      <c r="K1126" s="155">
        <f t="shared" si="272"/>
        <v>3686296.69</v>
      </c>
      <c r="L1126" s="164">
        <f>ROUND((BF1126*936.72*0.955),2)</f>
        <v>536740.56000000006</v>
      </c>
      <c r="M1126" s="192">
        <v>573</v>
      </c>
      <c r="N1126" s="164">
        <f>ROUND((M1126*5755.61*0.955),2)</f>
        <v>3149556.13</v>
      </c>
      <c r="O1126" s="192">
        <v>0</v>
      </c>
      <c r="P1126" s="192">
        <v>0</v>
      </c>
      <c r="Q1126" s="155"/>
      <c r="R1126" s="155">
        <v>0</v>
      </c>
      <c r="S1126" s="155"/>
      <c r="T1126" s="155">
        <v>0</v>
      </c>
      <c r="U1126" s="155"/>
      <c r="V1126" s="155">
        <v>0</v>
      </c>
      <c r="W1126" s="197" t="str">
        <f t="shared" si="273"/>
        <v>0</v>
      </c>
      <c r="X1126" s="155">
        <v>0</v>
      </c>
      <c r="Y1126" s="162"/>
      <c r="Z1126" s="144">
        <v>0</v>
      </c>
      <c r="AA1126" s="155">
        <v>0</v>
      </c>
      <c r="AB1126" s="144">
        <v>0</v>
      </c>
      <c r="AC1126" s="144">
        <v>0</v>
      </c>
      <c r="AD1126" s="144">
        <v>0</v>
      </c>
      <c r="AE1126" s="144">
        <v>0</v>
      </c>
      <c r="AF1126" s="144">
        <v>0</v>
      </c>
      <c r="AG1126" s="144">
        <v>0</v>
      </c>
      <c r="AH1126" s="144">
        <v>0</v>
      </c>
      <c r="AI1126" s="144">
        <v>0</v>
      </c>
      <c r="AJ1126" s="144">
        <v>0</v>
      </c>
      <c r="AK1126" s="144">
        <v>0</v>
      </c>
      <c r="AL1126" s="166">
        <f>ROUND(((826191.2)*0.955),2)</f>
        <v>789012.6</v>
      </c>
      <c r="AM1126" s="144">
        <f t="shared" si="275"/>
        <v>140585.63</v>
      </c>
      <c r="AN1126" s="144">
        <f t="shared" si="276"/>
        <v>70292.820000000007</v>
      </c>
      <c r="AO1126" s="144">
        <v>0</v>
      </c>
      <c r="AP1126" s="144" t="s">
        <v>4526</v>
      </c>
      <c r="AQ1126" s="294"/>
      <c r="AR1126" s="144" t="s">
        <v>4532</v>
      </c>
      <c r="AS1126" s="271" t="s">
        <v>1989</v>
      </c>
      <c r="AT1126" s="144">
        <v>1726678.51</v>
      </c>
      <c r="AU1126" s="144"/>
      <c r="AV1126" s="158" t="s">
        <v>1247</v>
      </c>
      <c r="AW1126" s="159" t="s">
        <v>3422</v>
      </c>
      <c r="AX1126" s="159" t="s">
        <v>3423</v>
      </c>
      <c r="AY1126" s="159" t="s">
        <v>878</v>
      </c>
      <c r="AZ1126" s="159" t="s">
        <v>879</v>
      </c>
      <c r="BA1126" s="158" t="s">
        <v>958</v>
      </c>
      <c r="BB1126" s="159" t="s">
        <v>891</v>
      </c>
      <c r="BC1126" s="158" t="s">
        <v>166</v>
      </c>
      <c r="BD1126" s="158" t="s">
        <v>844</v>
      </c>
      <c r="BE1126" s="158" t="s">
        <v>873</v>
      </c>
      <c r="BF1126" s="160">
        <v>600</v>
      </c>
      <c r="BG1126" s="160">
        <v>538.20000000000005</v>
      </c>
      <c r="BH1126" s="158" t="s">
        <v>883</v>
      </c>
      <c r="BI1126" s="193">
        <v>7.5</v>
      </c>
      <c r="BJ1126" s="159" t="s">
        <v>884</v>
      </c>
      <c r="BK1126" s="160">
        <v>600</v>
      </c>
      <c r="BL1126" s="160"/>
      <c r="BM1126" s="160">
        <v>569.79999999999995</v>
      </c>
      <c r="BN1126" s="158"/>
      <c r="BO1126" s="159" t="s">
        <v>1077</v>
      </c>
      <c r="BP1126" s="159" t="s">
        <v>886</v>
      </c>
      <c r="BQ1126" s="204" t="s">
        <v>887</v>
      </c>
      <c r="BR1126" s="160">
        <v>1922016.84</v>
      </c>
      <c r="BS1126" s="160">
        <v>234849.92000000001</v>
      </c>
      <c r="BT1126" s="160">
        <v>0</v>
      </c>
      <c r="BU1126" s="138">
        <v>234849.92000000001</v>
      </c>
      <c r="BV1126" s="160">
        <v>-1491828.59</v>
      </c>
      <c r="BW1126" s="160">
        <v>234849.92000000001</v>
      </c>
      <c r="BX1126" s="160">
        <v>0</v>
      </c>
      <c r="BY1126" s="160">
        <v>234104.33</v>
      </c>
      <c r="BZ1126" s="160">
        <v>234104.33</v>
      </c>
      <c r="CA1126" s="160">
        <v>0</v>
      </c>
      <c r="CB1126" s="160">
        <v>234104.33</v>
      </c>
      <c r="CC1126" s="160">
        <v>234104.33</v>
      </c>
      <c r="CD1126" s="160">
        <v>0</v>
      </c>
      <c r="CE1126" s="145"/>
      <c r="CF1126" s="145"/>
      <c r="CG1126" s="145"/>
      <c r="CH1126" s="145"/>
      <c r="CI1126" s="145"/>
      <c r="CJ1126" s="145"/>
      <c r="CK1126" s="145"/>
      <c r="CL1126" s="145"/>
      <c r="CM1126" s="145"/>
      <c r="CN1126" s="145"/>
      <c r="CO1126" s="145"/>
      <c r="CP1126" s="145"/>
      <c r="CQ1126" s="145"/>
      <c r="CR1126" s="145"/>
      <c r="CS1126" s="145"/>
      <c r="CT1126" s="145"/>
      <c r="CU1126" s="145"/>
      <c r="CV1126" s="145"/>
      <c r="CW1126" s="145"/>
      <c r="CX1126" s="145"/>
      <c r="CY1126" s="145"/>
      <c r="CZ1126" s="145"/>
      <c r="DA1126" s="145"/>
      <c r="DB1126" s="145"/>
      <c r="DC1126" s="145"/>
      <c r="DD1126" s="145"/>
      <c r="DE1126" s="145"/>
      <c r="DF1126" s="145"/>
      <c r="DG1126" s="145"/>
      <c r="DH1126" s="145"/>
      <c r="DI1126" s="145"/>
      <c r="DJ1126" s="145"/>
      <c r="DK1126" s="145"/>
      <c r="DL1126" s="145"/>
      <c r="DM1126" s="145"/>
      <c r="DN1126" s="145"/>
      <c r="DO1126" s="145"/>
      <c r="DP1126" s="145"/>
      <c r="DQ1126" s="145"/>
      <c r="DR1126" s="145"/>
      <c r="DS1126" s="145"/>
      <c r="DT1126" s="145"/>
      <c r="DU1126" s="145"/>
      <c r="DV1126" s="145"/>
      <c r="DW1126" s="145"/>
      <c r="DX1126" s="145"/>
      <c r="DY1126" s="145"/>
      <c r="DZ1126" s="145"/>
      <c r="EA1126" s="145"/>
      <c r="EB1126" s="145"/>
      <c r="EC1126" s="145"/>
      <c r="ED1126" s="145"/>
      <c r="EE1126" s="145"/>
      <c r="EF1126" s="145"/>
      <c r="EG1126" s="145"/>
      <c r="EH1126" s="145"/>
      <c r="EI1126" s="145"/>
      <c r="EJ1126" s="145"/>
      <c r="EK1126" s="145"/>
      <c r="EL1126" s="145"/>
      <c r="EM1126" s="145"/>
      <c r="EN1126" s="145"/>
      <c r="EO1126" s="145"/>
      <c r="EP1126" s="145"/>
      <c r="EQ1126" s="145"/>
      <c r="ER1126" s="145"/>
      <c r="ES1126" s="145"/>
      <c r="ET1126" s="145"/>
      <c r="EU1126" s="145"/>
      <c r="EV1126" s="145"/>
      <c r="EW1126" s="145"/>
      <c r="EX1126" s="145"/>
      <c r="EY1126" s="145"/>
      <c r="EZ1126" s="145"/>
      <c r="FA1126" s="145"/>
      <c r="FB1126" s="145"/>
      <c r="FC1126" s="145"/>
      <c r="FD1126" s="145"/>
      <c r="FE1126" s="145"/>
      <c r="FF1126" s="145"/>
      <c r="FG1126" s="145"/>
      <c r="FH1126" s="145"/>
      <c r="FI1126" s="145"/>
      <c r="FJ1126" s="145"/>
      <c r="FK1126" s="145"/>
      <c r="FL1126" s="145"/>
      <c r="FM1126" s="145"/>
      <c r="FN1126" s="145"/>
      <c r="FO1126" s="145"/>
      <c r="FP1126" s="145"/>
      <c r="FQ1126" s="145"/>
      <c r="FR1126" s="145"/>
      <c r="FS1126" s="145"/>
      <c r="FT1126" s="146"/>
      <c r="FU1126" s="147"/>
      <c r="FV1126" s="147"/>
      <c r="FW1126" s="147"/>
      <c r="FX1126" s="147"/>
      <c r="FY1126" s="147"/>
      <c r="FZ1126" s="147"/>
      <c r="GA1126" s="147"/>
      <c r="GB1126" s="147"/>
      <c r="GC1126" s="147"/>
      <c r="GD1126" s="147"/>
      <c r="GE1126" s="147"/>
      <c r="GF1126" s="147"/>
      <c r="GG1126" s="148"/>
      <c r="GH1126" s="147"/>
      <c r="GI1126" s="147"/>
      <c r="GJ1126" s="147"/>
      <c r="GK1126" s="147"/>
      <c r="GL1126" s="147"/>
      <c r="GM1126" s="147"/>
      <c r="GN1126" s="147"/>
      <c r="GO1126" s="147"/>
      <c r="GP1126" s="147"/>
      <c r="GQ1126" s="147"/>
      <c r="GR1126" s="147"/>
      <c r="GS1126" s="147"/>
      <c r="GT1126" s="147"/>
      <c r="GU1126" s="147"/>
      <c r="GV1126" s="147"/>
      <c r="GW1126" s="147"/>
      <c r="GX1126" s="147"/>
      <c r="GY1126" s="147"/>
      <c r="GZ1126" s="147"/>
      <c r="HA1126" s="147"/>
      <c r="HB1126" s="147"/>
      <c r="HC1126" s="147"/>
      <c r="HD1126" s="147"/>
      <c r="HE1126" s="147"/>
      <c r="HF1126" s="147"/>
      <c r="HG1126" s="147"/>
      <c r="HI1126" s="147"/>
      <c r="HJ1126" s="147"/>
      <c r="HK1126" s="147"/>
      <c r="HL1126" s="147"/>
      <c r="HM1126" s="147"/>
    </row>
    <row r="1127" spans="1:221" s="149" customFormat="1" ht="12" customHeight="1" x14ac:dyDescent="0.2">
      <c r="A1127" s="150">
        <v>879</v>
      </c>
      <c r="B1127" s="151" t="s">
        <v>693</v>
      </c>
      <c r="C1127" s="161"/>
      <c r="D1127" s="161"/>
      <c r="E1127" s="162"/>
      <c r="F1127" s="154">
        <f t="shared" si="279"/>
        <v>143.91548999921255</v>
      </c>
      <c r="G1127" s="306">
        <v>1969</v>
      </c>
      <c r="H1127" s="281">
        <v>2025</v>
      </c>
      <c r="I1127" s="154">
        <f t="shared" si="278"/>
        <v>240094.31</v>
      </c>
      <c r="J1127" s="152">
        <f t="shared" si="271"/>
        <v>4859210.0999999996</v>
      </c>
      <c r="K1127" s="155">
        <f t="shared" si="272"/>
        <v>3851533.05</v>
      </c>
      <c r="L1127" s="164">
        <f>ROUND((BF1127*936.72*0.955),2)</f>
        <v>614031.19999999995</v>
      </c>
      <c r="M1127" s="192">
        <v>589</v>
      </c>
      <c r="N1127" s="164">
        <f>ROUND((M1127*5755.61*0.955),2)</f>
        <v>3237501.85</v>
      </c>
      <c r="O1127" s="192">
        <v>0</v>
      </c>
      <c r="P1127" s="192">
        <v>0</v>
      </c>
      <c r="Q1127" s="155"/>
      <c r="R1127" s="155">
        <v>0</v>
      </c>
      <c r="S1127" s="155"/>
      <c r="T1127" s="155">
        <v>0</v>
      </c>
      <c r="U1127" s="155"/>
      <c r="V1127" s="155">
        <v>0</v>
      </c>
      <c r="W1127" s="197" t="str">
        <f t="shared" si="273"/>
        <v>0</v>
      </c>
      <c r="X1127" s="155">
        <v>0</v>
      </c>
      <c r="Y1127" s="162"/>
      <c r="Z1127" s="144">
        <v>0</v>
      </c>
      <c r="AA1127" s="155">
        <v>0</v>
      </c>
      <c r="AB1127" s="144">
        <v>0</v>
      </c>
      <c r="AC1127" s="144">
        <v>0</v>
      </c>
      <c r="AD1127" s="144">
        <v>0</v>
      </c>
      <c r="AE1127" s="144">
        <v>0</v>
      </c>
      <c r="AF1127" s="144">
        <v>0</v>
      </c>
      <c r="AG1127" s="144">
        <v>0</v>
      </c>
      <c r="AH1127" s="144">
        <v>0</v>
      </c>
      <c r="AI1127" s="144">
        <v>0</v>
      </c>
      <c r="AJ1127" s="144">
        <v>0</v>
      </c>
      <c r="AK1127" s="144">
        <v>0</v>
      </c>
      <c r="AL1127" s="166">
        <f>ROUND(((826191.2)*0.955),2)</f>
        <v>789012.6</v>
      </c>
      <c r="AM1127" s="144">
        <f t="shared" si="275"/>
        <v>145776.29999999999</v>
      </c>
      <c r="AN1127" s="144">
        <f t="shared" si="276"/>
        <v>72888.149999999994</v>
      </c>
      <c r="AO1127" s="144">
        <v>0</v>
      </c>
      <c r="AP1127" s="144" t="s">
        <v>4526</v>
      </c>
      <c r="AQ1127" s="294"/>
      <c r="AR1127" s="144" t="s">
        <v>4532</v>
      </c>
      <c r="AS1127" s="271" t="s">
        <v>4510</v>
      </c>
      <c r="AT1127" s="144">
        <v>2691215.44</v>
      </c>
      <c r="AU1127" s="144"/>
      <c r="AV1127" s="158" t="s">
        <v>1250</v>
      </c>
      <c r="AW1127" s="159" t="s">
        <v>3424</v>
      </c>
      <c r="AX1127" s="159" t="s">
        <v>693</v>
      </c>
      <c r="AY1127" s="159" t="s">
        <v>878</v>
      </c>
      <c r="AZ1127" s="159" t="s">
        <v>879</v>
      </c>
      <c r="BA1127" s="158" t="s">
        <v>1296</v>
      </c>
      <c r="BB1127" s="159" t="s">
        <v>891</v>
      </c>
      <c r="BC1127" s="158" t="s">
        <v>166</v>
      </c>
      <c r="BD1127" s="158" t="s">
        <v>166</v>
      </c>
      <c r="BE1127" s="158" t="s">
        <v>1289</v>
      </c>
      <c r="BF1127" s="160">
        <v>686.4</v>
      </c>
      <c r="BG1127" s="160">
        <v>564.4</v>
      </c>
      <c r="BH1127" s="158" t="s">
        <v>883</v>
      </c>
      <c r="BI1127" s="193">
        <v>7.5</v>
      </c>
      <c r="BJ1127" s="159" t="s">
        <v>884</v>
      </c>
      <c r="BK1127" s="160">
        <v>575</v>
      </c>
      <c r="BL1127" s="160"/>
      <c r="BM1127" s="160">
        <v>539.70000000000005</v>
      </c>
      <c r="BN1127" s="158"/>
      <c r="BO1127" s="159" t="s">
        <v>1077</v>
      </c>
      <c r="BP1127" s="159" t="s">
        <v>886</v>
      </c>
      <c r="BQ1127" s="204" t="s">
        <v>887</v>
      </c>
      <c r="BR1127" s="160">
        <v>1922016.84</v>
      </c>
      <c r="BS1127" s="160">
        <v>240094.31</v>
      </c>
      <c r="BT1127" s="160">
        <v>0</v>
      </c>
      <c r="BU1127" s="138">
        <v>240094.31</v>
      </c>
      <c r="BV1127" s="160">
        <v>-2170462.59</v>
      </c>
      <c r="BW1127" s="160">
        <v>247025.32</v>
      </c>
      <c r="BX1127" s="160">
        <v>0</v>
      </c>
      <c r="BY1127" s="160">
        <v>239136.59</v>
      </c>
      <c r="BZ1127" s="160">
        <v>239136.59</v>
      </c>
      <c r="CA1127" s="160">
        <v>0</v>
      </c>
      <c r="CB1127" s="160">
        <v>246067.6</v>
      </c>
      <c r="CC1127" s="160">
        <v>246067.6</v>
      </c>
      <c r="CD1127" s="160">
        <v>0</v>
      </c>
      <c r="CE1127" s="145"/>
      <c r="CF1127" s="145"/>
      <c r="CG1127" s="145"/>
      <c r="CH1127" s="145"/>
      <c r="CI1127" s="145"/>
      <c r="CJ1127" s="145"/>
      <c r="CK1127" s="145"/>
      <c r="CL1127" s="145"/>
      <c r="CM1127" s="145"/>
      <c r="CN1127" s="145"/>
      <c r="CO1127" s="145"/>
      <c r="CP1127" s="145"/>
      <c r="CQ1127" s="145"/>
      <c r="CR1127" s="145"/>
      <c r="CS1127" s="145"/>
      <c r="CT1127" s="145"/>
      <c r="CU1127" s="145"/>
      <c r="CV1127" s="145"/>
      <c r="CW1127" s="145"/>
      <c r="CX1127" s="145"/>
      <c r="CY1127" s="145"/>
      <c r="CZ1127" s="145"/>
      <c r="DA1127" s="145"/>
      <c r="DB1127" s="145"/>
      <c r="DC1127" s="145"/>
      <c r="DD1127" s="145"/>
      <c r="DE1127" s="145"/>
      <c r="DF1127" s="145"/>
      <c r="DG1127" s="145"/>
      <c r="DH1127" s="145"/>
      <c r="DI1127" s="145"/>
      <c r="DJ1127" s="145"/>
      <c r="DK1127" s="145"/>
      <c r="DL1127" s="145"/>
      <c r="DM1127" s="145"/>
      <c r="DN1127" s="145"/>
      <c r="DO1127" s="145"/>
      <c r="DP1127" s="145"/>
      <c r="DQ1127" s="145"/>
      <c r="DR1127" s="145"/>
      <c r="DS1127" s="145"/>
      <c r="DT1127" s="145"/>
      <c r="DU1127" s="145"/>
      <c r="DV1127" s="145"/>
      <c r="DW1127" s="145"/>
      <c r="DX1127" s="145"/>
      <c r="DY1127" s="145"/>
      <c r="DZ1127" s="145"/>
      <c r="EA1127" s="145"/>
      <c r="EB1127" s="145"/>
      <c r="EC1127" s="145"/>
      <c r="ED1127" s="145"/>
      <c r="EE1127" s="145"/>
      <c r="EF1127" s="145"/>
      <c r="EG1127" s="145"/>
      <c r="EH1127" s="145"/>
      <c r="EI1127" s="145"/>
      <c r="EJ1127" s="145"/>
      <c r="EK1127" s="145"/>
      <c r="EL1127" s="145"/>
      <c r="EM1127" s="145"/>
      <c r="EN1127" s="145"/>
      <c r="EO1127" s="145"/>
      <c r="EP1127" s="145"/>
      <c r="EQ1127" s="145"/>
      <c r="ER1127" s="145"/>
      <c r="ES1127" s="145"/>
      <c r="ET1127" s="145"/>
      <c r="EU1127" s="145"/>
      <c r="EV1127" s="145"/>
      <c r="EW1127" s="145"/>
      <c r="EX1127" s="145"/>
      <c r="EY1127" s="145"/>
      <c r="EZ1127" s="145"/>
      <c r="FA1127" s="145"/>
      <c r="FB1127" s="145"/>
      <c r="FC1127" s="145"/>
      <c r="FD1127" s="145"/>
      <c r="FE1127" s="145"/>
      <c r="FF1127" s="145"/>
      <c r="FG1127" s="145"/>
      <c r="FH1127" s="145"/>
      <c r="FI1127" s="145"/>
      <c r="FJ1127" s="145"/>
      <c r="FK1127" s="145"/>
      <c r="FL1127" s="145"/>
      <c r="FM1127" s="145"/>
      <c r="FN1127" s="145"/>
      <c r="FO1127" s="145"/>
      <c r="FP1127" s="145"/>
      <c r="FQ1127" s="145"/>
      <c r="FR1127" s="145"/>
      <c r="FS1127" s="145"/>
      <c r="FT1127" s="146"/>
      <c r="FU1127" s="147"/>
      <c r="FV1127" s="147"/>
      <c r="FW1127" s="147"/>
      <c r="FX1127" s="147"/>
      <c r="FY1127" s="147"/>
      <c r="FZ1127" s="147"/>
      <c r="GA1127" s="147"/>
      <c r="GB1127" s="147"/>
      <c r="GC1127" s="147"/>
      <c r="GD1127" s="147"/>
      <c r="GE1127" s="147"/>
      <c r="GF1127" s="147"/>
      <c r="GG1127" s="148"/>
      <c r="GH1127" s="147"/>
      <c r="GI1127" s="147"/>
      <c r="GJ1127" s="147"/>
      <c r="GK1127" s="147"/>
      <c r="GL1127" s="147"/>
      <c r="GM1127" s="147"/>
      <c r="GN1127" s="147"/>
      <c r="GO1127" s="147"/>
      <c r="GP1127" s="147"/>
      <c r="GQ1127" s="147"/>
      <c r="GR1127" s="147"/>
      <c r="GS1127" s="147"/>
      <c r="GT1127" s="147"/>
      <c r="GU1127" s="147"/>
      <c r="GV1127" s="147"/>
      <c r="GW1127" s="147"/>
      <c r="GX1127" s="147"/>
      <c r="GY1127" s="147"/>
      <c r="GZ1127" s="147"/>
      <c r="HA1127" s="147"/>
      <c r="HB1127" s="147"/>
      <c r="HC1127" s="147"/>
      <c r="HD1127" s="147"/>
      <c r="HE1127" s="147"/>
      <c r="HF1127" s="147"/>
      <c r="HG1127" s="147"/>
      <c r="HI1127" s="147"/>
      <c r="HJ1127" s="147"/>
      <c r="HK1127" s="147"/>
      <c r="HL1127" s="147"/>
      <c r="HM1127" s="147"/>
    </row>
    <row r="1128" spans="1:221" s="149" customFormat="1" ht="12" customHeight="1" x14ac:dyDescent="0.2">
      <c r="A1128" s="150">
        <v>880</v>
      </c>
      <c r="B1128" s="151" t="s">
        <v>3426</v>
      </c>
      <c r="C1128" s="161"/>
      <c r="D1128" s="161"/>
      <c r="E1128" s="162"/>
      <c r="F1128" s="154">
        <f t="shared" si="279"/>
        <v>27.320352076788243</v>
      </c>
      <c r="G1128" s="306">
        <v>1993</v>
      </c>
      <c r="H1128" s="281">
        <v>2025</v>
      </c>
      <c r="I1128" s="154">
        <f t="shared" si="278"/>
        <v>1610166.75</v>
      </c>
      <c r="J1128" s="152">
        <f t="shared" si="271"/>
        <v>6488734.7000000002</v>
      </c>
      <c r="K1128" s="155">
        <f t="shared" si="272"/>
        <v>0</v>
      </c>
      <c r="L1128" s="192">
        <v>0</v>
      </c>
      <c r="M1128" s="192">
        <v>0</v>
      </c>
      <c r="N1128" s="192">
        <v>0</v>
      </c>
      <c r="O1128" s="192">
        <v>0</v>
      </c>
      <c r="P1128" s="192">
        <v>0</v>
      </c>
      <c r="Q1128" s="155"/>
      <c r="R1128" s="155">
        <v>0</v>
      </c>
      <c r="S1128" s="155"/>
      <c r="T1128" s="155">
        <v>0</v>
      </c>
      <c r="U1128" s="155"/>
      <c r="V1128" s="155">
        <v>0</v>
      </c>
      <c r="W1128" s="197" t="str">
        <f t="shared" si="273"/>
        <v>0</v>
      </c>
      <c r="X1128" s="155">
        <v>0</v>
      </c>
      <c r="Y1128" s="162" t="s">
        <v>235</v>
      </c>
      <c r="Z1128" s="144">
        <v>854</v>
      </c>
      <c r="AA1128" s="155">
        <f t="shared" ref="AA1128:AA1141" si="280">ROUND(IF(Y1128="СК",7598.05*0.955,8837.94*0.955)*Z1128,2)</f>
        <v>6196741.6399999997</v>
      </c>
      <c r="AB1128" s="144">
        <v>0</v>
      </c>
      <c r="AC1128" s="144">
        <v>0</v>
      </c>
      <c r="AD1128" s="144">
        <v>0</v>
      </c>
      <c r="AE1128" s="144">
        <v>0</v>
      </c>
      <c r="AF1128" s="144">
        <v>0</v>
      </c>
      <c r="AG1128" s="144">
        <v>0</v>
      </c>
      <c r="AH1128" s="144">
        <v>0</v>
      </c>
      <c r="AI1128" s="144">
        <v>0</v>
      </c>
      <c r="AJ1128" s="144">
        <v>0</v>
      </c>
      <c r="AK1128" s="144">
        <v>0</v>
      </c>
      <c r="AL1128" s="144">
        <v>0</v>
      </c>
      <c r="AM1128" s="144">
        <f t="shared" si="275"/>
        <v>194662.04</v>
      </c>
      <c r="AN1128" s="144">
        <f t="shared" si="276"/>
        <v>97331.02</v>
      </c>
      <c r="AO1128" s="144">
        <v>0</v>
      </c>
      <c r="AP1128" s="144" t="s">
        <v>4526</v>
      </c>
      <c r="AQ1128" s="294"/>
      <c r="AR1128" s="144"/>
      <c r="AS1128" s="271"/>
      <c r="AT1128" s="144"/>
      <c r="AU1128" s="144"/>
      <c r="AV1128" s="158" t="s">
        <v>1259</v>
      </c>
      <c r="AW1128" s="159" t="s">
        <v>3425</v>
      </c>
      <c r="AX1128" s="159" t="s">
        <v>3426</v>
      </c>
      <c r="AY1128" s="159" t="s">
        <v>878</v>
      </c>
      <c r="AZ1128" s="159" t="s">
        <v>879</v>
      </c>
      <c r="BA1128" s="158" t="s">
        <v>1010</v>
      </c>
      <c r="BB1128" s="159" t="s">
        <v>881</v>
      </c>
      <c r="BC1128" s="158" t="s">
        <v>846</v>
      </c>
      <c r="BD1128" s="158" t="s">
        <v>844</v>
      </c>
      <c r="BE1128" s="158" t="s">
        <v>1453</v>
      </c>
      <c r="BF1128" s="160">
        <v>3346.8</v>
      </c>
      <c r="BG1128" s="160">
        <v>1984.1</v>
      </c>
      <c r="BH1128" s="158" t="s">
        <v>883</v>
      </c>
      <c r="BI1128" s="193">
        <v>7.5</v>
      </c>
      <c r="BJ1128" s="159" t="s">
        <v>892</v>
      </c>
      <c r="BK1128" s="160">
        <v>854</v>
      </c>
      <c r="BL1128" s="160">
        <v>825.5</v>
      </c>
      <c r="BM1128" s="160">
        <v>2315</v>
      </c>
      <c r="BN1128" s="158" t="s">
        <v>3427</v>
      </c>
      <c r="BO1128" s="159" t="s">
        <v>885</v>
      </c>
      <c r="BP1128" s="159" t="s">
        <v>886</v>
      </c>
      <c r="BQ1128" s="204" t="s">
        <v>887</v>
      </c>
      <c r="BR1128" s="160">
        <v>4927016.3600000003</v>
      </c>
      <c r="BS1128" s="160">
        <v>1610166.75</v>
      </c>
      <c r="BT1128" s="160">
        <v>0</v>
      </c>
      <c r="BU1128" s="138">
        <v>1610166.75</v>
      </c>
      <c r="BV1128" s="160">
        <v>1610166.75</v>
      </c>
      <c r="BW1128" s="160">
        <v>1610166.75</v>
      </c>
      <c r="BX1128" s="160">
        <v>0</v>
      </c>
      <c r="BY1128" s="160">
        <v>1605828.13</v>
      </c>
      <c r="BZ1128" s="160">
        <v>1605828.13</v>
      </c>
      <c r="CA1128" s="160">
        <v>0</v>
      </c>
      <c r="CB1128" s="160">
        <v>1605828.13</v>
      </c>
      <c r="CC1128" s="160">
        <v>1605828.13</v>
      </c>
      <c r="CD1128" s="160">
        <v>0</v>
      </c>
      <c r="CE1128" s="145"/>
      <c r="CF1128" s="145"/>
      <c r="CG1128" s="145"/>
      <c r="CH1128" s="145"/>
      <c r="CI1128" s="145"/>
      <c r="CJ1128" s="145"/>
      <c r="CK1128" s="145"/>
      <c r="CL1128" s="145"/>
      <c r="CM1128" s="145"/>
      <c r="CN1128" s="145"/>
      <c r="CO1128" s="145"/>
      <c r="CP1128" s="145"/>
      <c r="CQ1128" s="145"/>
      <c r="CR1128" s="145"/>
      <c r="CS1128" s="145"/>
      <c r="CT1128" s="145"/>
      <c r="CU1128" s="145"/>
      <c r="CV1128" s="145"/>
      <c r="CW1128" s="145"/>
      <c r="CX1128" s="145"/>
      <c r="CY1128" s="145"/>
      <c r="CZ1128" s="145"/>
      <c r="DA1128" s="145"/>
      <c r="DB1128" s="145"/>
      <c r="DC1128" s="145"/>
      <c r="DD1128" s="145"/>
      <c r="DE1128" s="145"/>
      <c r="DF1128" s="145"/>
      <c r="DG1128" s="145"/>
      <c r="DH1128" s="145"/>
      <c r="DI1128" s="145"/>
      <c r="DJ1128" s="145"/>
      <c r="DK1128" s="145"/>
      <c r="DL1128" s="145"/>
      <c r="DM1128" s="145"/>
      <c r="DN1128" s="145"/>
      <c r="DO1128" s="145"/>
      <c r="DP1128" s="145"/>
      <c r="DQ1128" s="145"/>
      <c r="DR1128" s="145"/>
      <c r="DS1128" s="145"/>
      <c r="DT1128" s="145"/>
      <c r="DU1128" s="145"/>
      <c r="DV1128" s="145"/>
      <c r="DW1128" s="145"/>
      <c r="DX1128" s="145"/>
      <c r="DY1128" s="145"/>
      <c r="DZ1128" s="145"/>
      <c r="EA1128" s="145"/>
      <c r="EB1128" s="145"/>
      <c r="EC1128" s="145"/>
      <c r="ED1128" s="145"/>
      <c r="EE1128" s="145"/>
      <c r="EF1128" s="145"/>
      <c r="EG1128" s="145"/>
      <c r="EH1128" s="145"/>
      <c r="EI1128" s="145"/>
      <c r="EJ1128" s="145"/>
      <c r="EK1128" s="145"/>
      <c r="EL1128" s="145"/>
      <c r="EM1128" s="145"/>
      <c r="EN1128" s="145"/>
      <c r="EO1128" s="145"/>
      <c r="EP1128" s="145"/>
      <c r="EQ1128" s="145"/>
      <c r="ER1128" s="145"/>
      <c r="ES1128" s="145"/>
      <c r="ET1128" s="145"/>
      <c r="EU1128" s="145"/>
      <c r="EV1128" s="145"/>
      <c r="EW1128" s="145"/>
      <c r="EX1128" s="145"/>
      <c r="EY1128" s="145"/>
      <c r="EZ1128" s="145"/>
      <c r="FA1128" s="145"/>
      <c r="FB1128" s="145"/>
      <c r="FC1128" s="145"/>
      <c r="FD1128" s="145"/>
      <c r="FE1128" s="145"/>
      <c r="FF1128" s="145"/>
      <c r="FG1128" s="145"/>
      <c r="FH1128" s="145"/>
      <c r="FI1128" s="145"/>
      <c r="FJ1128" s="145"/>
      <c r="FK1128" s="145"/>
      <c r="FL1128" s="145"/>
      <c r="FM1128" s="145"/>
      <c r="FN1128" s="145"/>
      <c r="FO1128" s="145"/>
      <c r="FP1128" s="145"/>
      <c r="FQ1128" s="145"/>
      <c r="FR1128" s="145"/>
      <c r="FS1128" s="145"/>
      <c r="FT1128" s="146"/>
      <c r="FU1128" s="147"/>
      <c r="FV1128" s="147"/>
      <c r="FW1128" s="147"/>
      <c r="FX1128" s="147"/>
      <c r="FY1128" s="147"/>
      <c r="FZ1128" s="147"/>
      <c r="GA1128" s="147"/>
      <c r="GB1128" s="147"/>
      <c r="GC1128" s="147"/>
      <c r="GD1128" s="147"/>
      <c r="GE1128" s="147"/>
      <c r="GF1128" s="147"/>
      <c r="GG1128" s="148"/>
      <c r="GH1128" s="147"/>
      <c r="GI1128" s="147"/>
      <c r="GJ1128" s="147"/>
      <c r="GK1128" s="147"/>
      <c r="GL1128" s="147"/>
      <c r="GM1128" s="147"/>
      <c r="GN1128" s="147"/>
      <c r="GO1128" s="147"/>
      <c r="GP1128" s="147"/>
      <c r="GQ1128" s="147"/>
      <c r="GR1128" s="147"/>
      <c r="GS1128" s="147"/>
      <c r="GT1128" s="147"/>
      <c r="GU1128" s="147"/>
      <c r="GV1128" s="147"/>
      <c r="GW1128" s="147"/>
      <c r="GX1128" s="147"/>
      <c r="GY1128" s="147"/>
      <c r="GZ1128" s="147"/>
      <c r="HA1128" s="147"/>
      <c r="HB1128" s="147"/>
      <c r="HC1128" s="147"/>
      <c r="HD1128" s="147"/>
      <c r="HE1128" s="147"/>
      <c r="HF1128" s="147"/>
      <c r="HG1128" s="147"/>
      <c r="HI1128" s="147"/>
      <c r="HJ1128" s="147"/>
      <c r="HK1128" s="147"/>
      <c r="HL1128" s="147"/>
      <c r="HM1128" s="147"/>
    </row>
    <row r="1129" spans="1:221" s="149" customFormat="1" ht="12" customHeight="1" x14ac:dyDescent="0.2">
      <c r="A1129" s="150">
        <v>881</v>
      </c>
      <c r="B1129" s="151" t="s">
        <v>3429</v>
      </c>
      <c r="C1129" s="161"/>
      <c r="D1129" s="161"/>
      <c r="E1129" s="162"/>
      <c r="F1129" s="154">
        <f t="shared" si="279"/>
        <v>79.789294788541071</v>
      </c>
      <c r="G1129" s="306">
        <v>1972</v>
      </c>
      <c r="H1129" s="281">
        <v>2025</v>
      </c>
      <c r="I1129" s="154">
        <f t="shared" si="278"/>
        <v>346787.87</v>
      </c>
      <c r="J1129" s="152">
        <f t="shared" si="271"/>
        <v>5691633.3600000003</v>
      </c>
      <c r="K1129" s="155">
        <f t="shared" si="272"/>
        <v>0</v>
      </c>
      <c r="L1129" s="192">
        <v>0</v>
      </c>
      <c r="M1129" s="192">
        <v>0</v>
      </c>
      <c r="N1129" s="192">
        <v>0</v>
      </c>
      <c r="O1129" s="192">
        <v>0</v>
      </c>
      <c r="P1129" s="192">
        <v>0</v>
      </c>
      <c r="Q1129" s="155"/>
      <c r="R1129" s="155">
        <v>0</v>
      </c>
      <c r="S1129" s="155"/>
      <c r="T1129" s="155">
        <v>0</v>
      </c>
      <c r="U1129" s="155"/>
      <c r="V1129" s="155">
        <v>0</v>
      </c>
      <c r="W1129" s="197" t="str">
        <f t="shared" si="273"/>
        <v>0</v>
      </c>
      <c r="X1129" s="155">
        <v>0</v>
      </c>
      <c r="Y1129" s="162" t="s">
        <v>234</v>
      </c>
      <c r="Z1129" s="144">
        <v>644</v>
      </c>
      <c r="AA1129" s="155">
        <f t="shared" si="280"/>
        <v>5435509.8600000003</v>
      </c>
      <c r="AB1129" s="144">
        <v>0</v>
      </c>
      <c r="AC1129" s="144">
        <v>0</v>
      </c>
      <c r="AD1129" s="144">
        <v>0</v>
      </c>
      <c r="AE1129" s="144">
        <v>0</v>
      </c>
      <c r="AF1129" s="144">
        <v>0</v>
      </c>
      <c r="AG1129" s="144">
        <v>0</v>
      </c>
      <c r="AH1129" s="144">
        <v>0</v>
      </c>
      <c r="AI1129" s="144">
        <v>0</v>
      </c>
      <c r="AJ1129" s="144">
        <v>0</v>
      </c>
      <c r="AK1129" s="144">
        <v>0</v>
      </c>
      <c r="AL1129" s="144">
        <v>0</v>
      </c>
      <c r="AM1129" s="144">
        <f t="shared" si="275"/>
        <v>170749</v>
      </c>
      <c r="AN1129" s="144">
        <f t="shared" si="276"/>
        <v>85374.5</v>
      </c>
      <c r="AO1129" s="144">
        <v>0</v>
      </c>
      <c r="AP1129" s="144" t="s">
        <v>4526</v>
      </c>
      <c r="AQ1129" s="294"/>
      <c r="AR1129" s="144"/>
      <c r="AS1129" s="271"/>
      <c r="AT1129" s="144"/>
      <c r="AU1129" s="144"/>
      <c r="AV1129" s="158" t="s">
        <v>1264</v>
      </c>
      <c r="AW1129" s="159" t="s">
        <v>3428</v>
      </c>
      <c r="AX1129" s="159" t="s">
        <v>3429</v>
      </c>
      <c r="AY1129" s="159" t="s">
        <v>878</v>
      </c>
      <c r="AZ1129" s="159" t="s">
        <v>879</v>
      </c>
      <c r="BA1129" s="158" t="s">
        <v>928</v>
      </c>
      <c r="BB1129" s="159" t="s">
        <v>891</v>
      </c>
      <c r="BC1129" s="158" t="s">
        <v>166</v>
      </c>
      <c r="BD1129" s="158" t="s">
        <v>166</v>
      </c>
      <c r="BE1129" s="158" t="s">
        <v>1062</v>
      </c>
      <c r="BF1129" s="160">
        <v>1035.5999999999999</v>
      </c>
      <c r="BG1129" s="160">
        <v>744.3</v>
      </c>
      <c r="BH1129" s="158" t="s">
        <v>883</v>
      </c>
      <c r="BI1129" s="193">
        <v>7.5</v>
      </c>
      <c r="BJ1129" s="159" t="s">
        <v>884</v>
      </c>
      <c r="BK1129" s="160">
        <v>644</v>
      </c>
      <c r="BL1129" s="160"/>
      <c r="BM1129" s="160">
        <v>843.2</v>
      </c>
      <c r="BN1129" s="158" t="s">
        <v>1298</v>
      </c>
      <c r="BO1129" s="159" t="s">
        <v>885</v>
      </c>
      <c r="BP1129" s="159" t="s">
        <v>886</v>
      </c>
      <c r="BQ1129" s="204" t="s">
        <v>887</v>
      </c>
      <c r="BR1129" s="160">
        <v>3566478.44</v>
      </c>
      <c r="BS1129" s="160">
        <v>346787.87</v>
      </c>
      <c r="BT1129" s="160">
        <v>0</v>
      </c>
      <c r="BU1129" s="138">
        <v>346787.87</v>
      </c>
      <c r="BV1129" s="160">
        <v>346787.87</v>
      </c>
      <c r="BW1129" s="160">
        <v>346787.87</v>
      </c>
      <c r="BX1129" s="160">
        <v>0</v>
      </c>
      <c r="BY1129" s="160">
        <v>337344.65</v>
      </c>
      <c r="BZ1129" s="160">
        <v>337344.65</v>
      </c>
      <c r="CA1129" s="160">
        <v>0</v>
      </c>
      <c r="CB1129" s="160">
        <v>337344.65</v>
      </c>
      <c r="CC1129" s="160">
        <v>337344.65</v>
      </c>
      <c r="CD1129" s="160">
        <v>0</v>
      </c>
      <c r="CE1129" s="145"/>
      <c r="CF1129" s="145"/>
      <c r="CG1129" s="145"/>
      <c r="CH1129" s="145"/>
      <c r="CI1129" s="145"/>
      <c r="CJ1129" s="145"/>
      <c r="CK1129" s="145"/>
      <c r="CL1129" s="145"/>
      <c r="CM1129" s="145"/>
      <c r="CN1129" s="145"/>
      <c r="CO1129" s="145"/>
      <c r="CP1129" s="145"/>
      <c r="CQ1129" s="145"/>
      <c r="CR1129" s="145"/>
      <c r="CS1129" s="145"/>
      <c r="CT1129" s="145"/>
      <c r="CU1129" s="145"/>
      <c r="CV1129" s="145"/>
      <c r="CW1129" s="145"/>
      <c r="CX1129" s="145"/>
      <c r="CY1129" s="145"/>
      <c r="CZ1129" s="145"/>
      <c r="DA1129" s="145"/>
      <c r="DB1129" s="145"/>
      <c r="DC1129" s="145"/>
      <c r="DD1129" s="145"/>
      <c r="DE1129" s="145"/>
      <c r="DF1129" s="145"/>
      <c r="DG1129" s="145"/>
      <c r="DH1129" s="145"/>
      <c r="DI1129" s="145"/>
      <c r="DJ1129" s="145"/>
      <c r="DK1129" s="145"/>
      <c r="DL1129" s="145"/>
      <c r="DM1129" s="145"/>
      <c r="DN1129" s="145"/>
      <c r="DO1129" s="145"/>
      <c r="DP1129" s="145"/>
      <c r="DQ1129" s="145"/>
      <c r="DR1129" s="145"/>
      <c r="DS1129" s="145"/>
      <c r="DT1129" s="145"/>
      <c r="DU1129" s="145"/>
      <c r="DV1129" s="145"/>
      <c r="DW1129" s="145"/>
      <c r="DX1129" s="145"/>
      <c r="DY1129" s="145"/>
      <c r="DZ1129" s="145"/>
      <c r="EA1129" s="145"/>
      <c r="EB1129" s="145"/>
      <c r="EC1129" s="145"/>
      <c r="ED1129" s="145"/>
      <c r="EE1129" s="145"/>
      <c r="EF1129" s="145"/>
      <c r="EG1129" s="145"/>
      <c r="EH1129" s="145"/>
      <c r="EI1129" s="145"/>
      <c r="EJ1129" s="145"/>
      <c r="EK1129" s="145"/>
      <c r="EL1129" s="145"/>
      <c r="EM1129" s="145"/>
      <c r="EN1129" s="145"/>
      <c r="EO1129" s="145"/>
      <c r="EP1129" s="145"/>
      <c r="EQ1129" s="145"/>
      <c r="ER1129" s="145"/>
      <c r="ES1129" s="145"/>
      <c r="ET1129" s="145"/>
      <c r="EU1129" s="145"/>
      <c r="EV1129" s="145"/>
      <c r="EW1129" s="145"/>
      <c r="EX1129" s="145"/>
      <c r="EY1129" s="145"/>
      <c r="EZ1129" s="145"/>
      <c r="FA1129" s="145"/>
      <c r="FB1129" s="145"/>
      <c r="FC1129" s="145"/>
      <c r="FD1129" s="145"/>
      <c r="FE1129" s="145"/>
      <c r="FF1129" s="145"/>
      <c r="FG1129" s="145"/>
      <c r="FH1129" s="145"/>
      <c r="FI1129" s="145"/>
      <c r="FJ1129" s="145"/>
      <c r="FK1129" s="145"/>
      <c r="FL1129" s="145"/>
      <c r="FM1129" s="145"/>
      <c r="FN1129" s="145"/>
      <c r="FO1129" s="145"/>
      <c r="FP1129" s="145"/>
      <c r="FQ1129" s="145"/>
      <c r="FR1129" s="145"/>
      <c r="FS1129" s="145"/>
      <c r="FT1129" s="146"/>
      <c r="FU1129" s="147"/>
      <c r="FV1129" s="147"/>
      <c r="FW1129" s="147"/>
      <c r="FX1129" s="147"/>
      <c r="FY1129" s="147"/>
      <c r="FZ1129" s="147"/>
      <c r="GA1129" s="147"/>
      <c r="GB1129" s="147"/>
      <c r="GC1129" s="147"/>
      <c r="GD1129" s="147"/>
      <c r="GE1129" s="147"/>
      <c r="GF1129" s="147"/>
      <c r="GG1129" s="148"/>
      <c r="GH1129" s="147"/>
      <c r="GI1129" s="147"/>
      <c r="GJ1129" s="147"/>
      <c r="GK1129" s="147"/>
      <c r="GL1129" s="147"/>
      <c r="GM1129" s="147"/>
      <c r="GN1129" s="147"/>
      <c r="GO1129" s="147"/>
      <c r="GP1129" s="147"/>
      <c r="GQ1129" s="147"/>
      <c r="GR1129" s="147"/>
      <c r="GS1129" s="147"/>
      <c r="GT1129" s="147"/>
      <c r="GU1129" s="147"/>
      <c r="GV1129" s="147"/>
      <c r="GW1129" s="147"/>
      <c r="GX1129" s="147"/>
      <c r="GY1129" s="147"/>
      <c r="GZ1129" s="147"/>
      <c r="HA1129" s="147"/>
      <c r="HB1129" s="147"/>
      <c r="HC1129" s="147"/>
      <c r="HD1129" s="147"/>
      <c r="HE1129" s="147"/>
      <c r="HF1129" s="147"/>
      <c r="HG1129" s="147"/>
      <c r="HI1129" s="147"/>
      <c r="HJ1129" s="147"/>
      <c r="HK1129" s="147"/>
      <c r="HL1129" s="147"/>
      <c r="HM1129" s="147"/>
    </row>
    <row r="1130" spans="1:221" s="149" customFormat="1" ht="12" customHeight="1" x14ac:dyDescent="0.2">
      <c r="A1130" s="150">
        <v>882</v>
      </c>
      <c r="B1130" s="151" t="s">
        <v>3431</v>
      </c>
      <c r="C1130" s="161"/>
      <c r="D1130" s="161"/>
      <c r="E1130" s="162"/>
      <c r="F1130" s="154">
        <f t="shared" si="279"/>
        <v>33.376398232866876</v>
      </c>
      <c r="G1130" s="306">
        <v>1988</v>
      </c>
      <c r="H1130" s="281">
        <v>2025</v>
      </c>
      <c r="I1130" s="154">
        <f t="shared" si="278"/>
        <v>747301.25</v>
      </c>
      <c r="J1130" s="152">
        <f t="shared" si="271"/>
        <v>5212262.3</v>
      </c>
      <c r="K1130" s="155">
        <f t="shared" si="272"/>
        <v>0</v>
      </c>
      <c r="L1130" s="192">
        <v>0</v>
      </c>
      <c r="M1130" s="192">
        <v>0</v>
      </c>
      <c r="N1130" s="192">
        <v>0</v>
      </c>
      <c r="O1130" s="192">
        <v>0</v>
      </c>
      <c r="P1130" s="192">
        <v>0</v>
      </c>
      <c r="Q1130" s="155"/>
      <c r="R1130" s="155">
        <v>0</v>
      </c>
      <c r="S1130" s="155"/>
      <c r="T1130" s="155">
        <v>0</v>
      </c>
      <c r="U1130" s="155"/>
      <c r="V1130" s="155">
        <v>0</v>
      </c>
      <c r="W1130" s="197" t="str">
        <f t="shared" si="273"/>
        <v>0</v>
      </c>
      <c r="X1130" s="155">
        <v>0</v>
      </c>
      <c r="Y1130" s="162" t="s">
        <v>235</v>
      </c>
      <c r="Z1130" s="144">
        <v>686</v>
      </c>
      <c r="AA1130" s="155">
        <f t="shared" si="280"/>
        <v>4977710.5</v>
      </c>
      <c r="AB1130" s="144">
        <v>0</v>
      </c>
      <c r="AC1130" s="144">
        <v>0</v>
      </c>
      <c r="AD1130" s="144">
        <v>0</v>
      </c>
      <c r="AE1130" s="144">
        <v>0</v>
      </c>
      <c r="AF1130" s="144">
        <v>0</v>
      </c>
      <c r="AG1130" s="144">
        <v>0</v>
      </c>
      <c r="AH1130" s="144">
        <v>0</v>
      </c>
      <c r="AI1130" s="144">
        <v>0</v>
      </c>
      <c r="AJ1130" s="144">
        <v>0</v>
      </c>
      <c r="AK1130" s="144">
        <v>0</v>
      </c>
      <c r="AL1130" s="144">
        <v>0</v>
      </c>
      <c r="AM1130" s="144">
        <f t="shared" si="275"/>
        <v>156367.87</v>
      </c>
      <c r="AN1130" s="144">
        <f t="shared" si="276"/>
        <v>78183.929999999993</v>
      </c>
      <c r="AO1130" s="144">
        <v>0</v>
      </c>
      <c r="AP1130" s="144" t="s">
        <v>4526</v>
      </c>
      <c r="AQ1130" s="294"/>
      <c r="AR1130" s="144"/>
      <c r="AS1130" s="271"/>
      <c r="AT1130" s="144"/>
      <c r="AU1130" s="144"/>
      <c r="AV1130" s="158" t="s">
        <v>1267</v>
      </c>
      <c r="AW1130" s="159" t="s">
        <v>3430</v>
      </c>
      <c r="AX1130" s="159" t="s">
        <v>3431</v>
      </c>
      <c r="AY1130" s="159" t="s">
        <v>878</v>
      </c>
      <c r="AZ1130" s="159" t="s">
        <v>879</v>
      </c>
      <c r="BA1130" s="158" t="s">
        <v>1410</v>
      </c>
      <c r="BB1130" s="159" t="s">
        <v>881</v>
      </c>
      <c r="BC1130" s="158" t="s">
        <v>844</v>
      </c>
      <c r="BD1130" s="158" t="s">
        <v>844</v>
      </c>
      <c r="BE1130" s="158" t="s">
        <v>1665</v>
      </c>
      <c r="BF1130" s="160">
        <v>2204.6999999999998</v>
      </c>
      <c r="BG1130" s="160">
        <v>1486.4</v>
      </c>
      <c r="BH1130" s="158" t="s">
        <v>883</v>
      </c>
      <c r="BI1130" s="193">
        <v>7.5</v>
      </c>
      <c r="BJ1130" s="159" t="s">
        <v>884</v>
      </c>
      <c r="BK1130" s="160">
        <v>686</v>
      </c>
      <c r="BL1130" s="160"/>
      <c r="BM1130" s="160">
        <v>990.68</v>
      </c>
      <c r="BN1130" s="158"/>
      <c r="BO1130" s="159" t="s">
        <v>885</v>
      </c>
      <c r="BP1130" s="159" t="s">
        <v>886</v>
      </c>
      <c r="BQ1130" s="204" t="s">
        <v>887</v>
      </c>
      <c r="BR1130" s="160">
        <v>3799074.86</v>
      </c>
      <c r="BS1130" s="160">
        <v>747301.25</v>
      </c>
      <c r="BT1130" s="160">
        <v>0</v>
      </c>
      <c r="BU1130" s="138">
        <v>747301.25</v>
      </c>
      <c r="BV1130" s="160">
        <v>747301.25</v>
      </c>
      <c r="BW1130" s="160">
        <v>747301.25</v>
      </c>
      <c r="BX1130" s="160">
        <v>0</v>
      </c>
      <c r="BY1130" s="160">
        <v>737249.74</v>
      </c>
      <c r="BZ1130" s="160">
        <v>737249.74</v>
      </c>
      <c r="CA1130" s="160">
        <v>0</v>
      </c>
      <c r="CB1130" s="160">
        <v>737249.74</v>
      </c>
      <c r="CC1130" s="160">
        <v>737249.74</v>
      </c>
      <c r="CD1130" s="160">
        <v>0</v>
      </c>
      <c r="CE1130" s="145"/>
      <c r="CF1130" s="145"/>
      <c r="CG1130" s="145"/>
      <c r="CH1130" s="145"/>
      <c r="CI1130" s="145"/>
      <c r="CJ1130" s="145"/>
      <c r="CK1130" s="145"/>
      <c r="CL1130" s="145"/>
      <c r="CM1130" s="145"/>
      <c r="CN1130" s="145"/>
      <c r="CO1130" s="145"/>
      <c r="CP1130" s="145"/>
      <c r="CQ1130" s="145"/>
      <c r="CR1130" s="145"/>
      <c r="CS1130" s="145"/>
      <c r="CT1130" s="145"/>
      <c r="CU1130" s="145"/>
      <c r="CV1130" s="145"/>
      <c r="CW1130" s="145"/>
      <c r="CX1130" s="145"/>
      <c r="CY1130" s="145"/>
      <c r="CZ1130" s="145"/>
      <c r="DA1130" s="145"/>
      <c r="DB1130" s="145"/>
      <c r="DC1130" s="145"/>
      <c r="DD1130" s="145"/>
      <c r="DE1130" s="145"/>
      <c r="DF1130" s="145"/>
      <c r="DG1130" s="145"/>
      <c r="DH1130" s="145"/>
      <c r="DI1130" s="145"/>
      <c r="DJ1130" s="145"/>
      <c r="DK1130" s="145"/>
      <c r="DL1130" s="145"/>
      <c r="DM1130" s="145"/>
      <c r="DN1130" s="145"/>
      <c r="DO1130" s="145"/>
      <c r="DP1130" s="145"/>
      <c r="DQ1130" s="145"/>
      <c r="DR1130" s="145"/>
      <c r="DS1130" s="145"/>
      <c r="DT1130" s="145"/>
      <c r="DU1130" s="145"/>
      <c r="DV1130" s="145"/>
      <c r="DW1130" s="145"/>
      <c r="DX1130" s="145"/>
      <c r="DY1130" s="145"/>
      <c r="DZ1130" s="145"/>
      <c r="EA1130" s="145"/>
      <c r="EB1130" s="145"/>
      <c r="EC1130" s="145"/>
      <c r="ED1130" s="145"/>
      <c r="EE1130" s="145"/>
      <c r="EF1130" s="145"/>
      <c r="EG1130" s="145"/>
      <c r="EH1130" s="145"/>
      <c r="EI1130" s="145"/>
      <c r="EJ1130" s="145"/>
      <c r="EK1130" s="145"/>
      <c r="EL1130" s="145"/>
      <c r="EM1130" s="145"/>
      <c r="EN1130" s="145"/>
      <c r="EO1130" s="145"/>
      <c r="EP1130" s="145"/>
      <c r="EQ1130" s="145"/>
      <c r="ER1130" s="145"/>
      <c r="ES1130" s="145"/>
      <c r="ET1130" s="145"/>
      <c r="EU1130" s="145"/>
      <c r="EV1130" s="145"/>
      <c r="EW1130" s="145"/>
      <c r="EX1130" s="145"/>
      <c r="EY1130" s="145"/>
      <c r="EZ1130" s="145"/>
      <c r="FA1130" s="145"/>
      <c r="FB1130" s="145"/>
      <c r="FC1130" s="145"/>
      <c r="FD1130" s="145"/>
      <c r="FE1130" s="145"/>
      <c r="FF1130" s="145"/>
      <c r="FG1130" s="145"/>
      <c r="FH1130" s="145"/>
      <c r="FI1130" s="145"/>
      <c r="FJ1130" s="145"/>
      <c r="FK1130" s="145"/>
      <c r="FL1130" s="145"/>
      <c r="FM1130" s="145"/>
      <c r="FN1130" s="145"/>
      <c r="FO1130" s="145"/>
      <c r="FP1130" s="145"/>
      <c r="FQ1130" s="145"/>
      <c r="FR1130" s="145"/>
      <c r="FS1130" s="145"/>
      <c r="FT1130" s="146"/>
      <c r="FU1130" s="147"/>
      <c r="FV1130" s="147"/>
      <c r="FW1130" s="147"/>
      <c r="FX1130" s="147"/>
      <c r="FY1130" s="147"/>
      <c r="FZ1130" s="147"/>
      <c r="GA1130" s="147"/>
      <c r="GB1130" s="147"/>
      <c r="GC1130" s="147"/>
      <c r="GD1130" s="147"/>
      <c r="GE1130" s="147"/>
      <c r="GF1130" s="147"/>
      <c r="GG1130" s="148"/>
      <c r="GH1130" s="147"/>
      <c r="GI1130" s="147"/>
      <c r="GJ1130" s="147"/>
      <c r="GK1130" s="147"/>
      <c r="GL1130" s="147"/>
      <c r="GM1130" s="147"/>
      <c r="GN1130" s="147"/>
      <c r="GO1130" s="147"/>
      <c r="GP1130" s="147"/>
      <c r="GQ1130" s="147"/>
      <c r="GR1130" s="147"/>
      <c r="GS1130" s="147"/>
      <c r="GT1130" s="147"/>
      <c r="GU1130" s="147"/>
      <c r="GV1130" s="147"/>
      <c r="GW1130" s="147"/>
      <c r="GX1130" s="147"/>
      <c r="GY1130" s="147"/>
      <c r="GZ1130" s="147"/>
      <c r="HA1130" s="147"/>
      <c r="HB1130" s="147"/>
      <c r="HC1130" s="147"/>
      <c r="HD1130" s="147"/>
      <c r="HE1130" s="147"/>
      <c r="HF1130" s="147"/>
      <c r="HG1130" s="147"/>
      <c r="HI1130" s="147"/>
      <c r="HJ1130" s="147"/>
      <c r="HK1130" s="147"/>
      <c r="HL1130" s="147"/>
      <c r="HM1130" s="147"/>
    </row>
    <row r="1131" spans="1:221" s="149" customFormat="1" ht="12" customHeight="1" x14ac:dyDescent="0.2">
      <c r="A1131" s="150">
        <v>883</v>
      </c>
      <c r="B1131" s="151" t="s">
        <v>3433</v>
      </c>
      <c r="C1131" s="161"/>
      <c r="D1131" s="161"/>
      <c r="E1131" s="162"/>
      <c r="F1131" s="154">
        <f t="shared" si="279"/>
        <v>38.690448427516394</v>
      </c>
      <c r="G1131" s="306">
        <v>1985</v>
      </c>
      <c r="H1131" s="281">
        <v>2024</v>
      </c>
      <c r="I1131" s="154">
        <f t="shared" si="278"/>
        <v>602862.71</v>
      </c>
      <c r="J1131" s="237">
        <f t="shared" si="271"/>
        <v>5265448.6500000004</v>
      </c>
      <c r="K1131" s="155">
        <f t="shared" si="272"/>
        <v>0</v>
      </c>
      <c r="L1131" s="192">
        <v>0</v>
      </c>
      <c r="M1131" s="192">
        <v>0</v>
      </c>
      <c r="N1131" s="192">
        <v>0</v>
      </c>
      <c r="O1131" s="192">
        <v>0</v>
      </c>
      <c r="P1131" s="192">
        <v>0</v>
      </c>
      <c r="Q1131" s="155"/>
      <c r="R1131" s="155">
        <v>0</v>
      </c>
      <c r="S1131" s="155"/>
      <c r="T1131" s="155">
        <v>0</v>
      </c>
      <c r="U1131" s="155"/>
      <c r="V1131" s="155">
        <v>0</v>
      </c>
      <c r="W1131" s="197" t="str">
        <f t="shared" si="273"/>
        <v>0</v>
      </c>
      <c r="X1131" s="155">
        <v>0</v>
      </c>
      <c r="Y1131" s="162" t="s">
        <v>235</v>
      </c>
      <c r="Z1131" s="144">
        <v>693</v>
      </c>
      <c r="AA1131" s="155">
        <f t="shared" si="280"/>
        <v>5028503.46</v>
      </c>
      <c r="AB1131" s="144">
        <v>0</v>
      </c>
      <c r="AC1131" s="144">
        <v>0</v>
      </c>
      <c r="AD1131" s="144">
        <v>0</v>
      </c>
      <c r="AE1131" s="144">
        <v>0</v>
      </c>
      <c r="AF1131" s="144">
        <v>0</v>
      </c>
      <c r="AG1131" s="144">
        <v>0</v>
      </c>
      <c r="AH1131" s="144">
        <v>0</v>
      </c>
      <c r="AI1131" s="144">
        <v>0</v>
      </c>
      <c r="AJ1131" s="144">
        <v>0</v>
      </c>
      <c r="AK1131" s="144">
        <v>0</v>
      </c>
      <c r="AL1131" s="144">
        <v>0</v>
      </c>
      <c r="AM1131" s="144">
        <f t="shared" si="275"/>
        <v>157963.46</v>
      </c>
      <c r="AN1131" s="144">
        <f t="shared" si="276"/>
        <v>78981.73</v>
      </c>
      <c r="AO1131" s="144">
        <v>0</v>
      </c>
      <c r="AP1131" s="144" t="s">
        <v>4526</v>
      </c>
      <c r="AQ1131" s="294"/>
      <c r="AR1131" s="144"/>
      <c r="AS1131" s="271"/>
      <c r="AT1131" s="144"/>
      <c r="AU1131" s="144"/>
      <c r="AV1131" s="158" t="s">
        <v>1270</v>
      </c>
      <c r="AW1131" s="159" t="s">
        <v>3432</v>
      </c>
      <c r="AX1131" s="159" t="s">
        <v>3433</v>
      </c>
      <c r="AY1131" s="159" t="s">
        <v>878</v>
      </c>
      <c r="AZ1131" s="159" t="s">
        <v>879</v>
      </c>
      <c r="BA1131" s="158" t="s">
        <v>1396</v>
      </c>
      <c r="BB1131" s="159" t="s">
        <v>881</v>
      </c>
      <c r="BC1131" s="158" t="s">
        <v>844</v>
      </c>
      <c r="BD1131" s="158" t="s">
        <v>844</v>
      </c>
      <c r="BE1131" s="158" t="s">
        <v>1496</v>
      </c>
      <c r="BF1131" s="160">
        <v>1694.7</v>
      </c>
      <c r="BG1131" s="160">
        <v>1339</v>
      </c>
      <c r="BH1131" s="158" t="s">
        <v>883</v>
      </c>
      <c r="BI1131" s="193">
        <v>7.5</v>
      </c>
      <c r="BJ1131" s="159" t="s">
        <v>884</v>
      </c>
      <c r="BK1131" s="160">
        <v>693</v>
      </c>
      <c r="BL1131" s="160"/>
      <c r="BM1131" s="160">
        <v>1012.58</v>
      </c>
      <c r="BN1131" s="158"/>
      <c r="BO1131" s="159" t="s">
        <v>885</v>
      </c>
      <c r="BP1131" s="159" t="s">
        <v>886</v>
      </c>
      <c r="BQ1131" s="204" t="s">
        <v>887</v>
      </c>
      <c r="BR1131" s="160">
        <v>3837840.93</v>
      </c>
      <c r="BS1131" s="160">
        <v>602862.71</v>
      </c>
      <c r="BT1131" s="160">
        <v>0</v>
      </c>
      <c r="BU1131" s="138">
        <v>602862.71</v>
      </c>
      <c r="BV1131" s="160">
        <v>602862.71</v>
      </c>
      <c r="BW1131" s="160">
        <v>602862.71</v>
      </c>
      <c r="BX1131" s="160">
        <v>0</v>
      </c>
      <c r="BY1131" s="160">
        <v>595603.51</v>
      </c>
      <c r="BZ1131" s="160">
        <v>595603.51</v>
      </c>
      <c r="CA1131" s="160">
        <v>0</v>
      </c>
      <c r="CB1131" s="160">
        <v>595603.51</v>
      </c>
      <c r="CC1131" s="160">
        <v>595603.51</v>
      </c>
      <c r="CD1131" s="160">
        <v>0</v>
      </c>
      <c r="CE1131" s="145"/>
      <c r="CF1131" s="145"/>
      <c r="CG1131" s="145"/>
      <c r="CH1131" s="145"/>
      <c r="CI1131" s="145"/>
      <c r="CJ1131" s="145"/>
      <c r="CK1131" s="145"/>
      <c r="CL1131" s="145"/>
      <c r="CM1131" s="145"/>
      <c r="CN1131" s="145"/>
      <c r="CO1131" s="145"/>
      <c r="CP1131" s="145"/>
      <c r="CQ1131" s="145"/>
      <c r="CR1131" s="145"/>
      <c r="CS1131" s="145"/>
      <c r="CT1131" s="145"/>
      <c r="CU1131" s="145"/>
      <c r="CV1131" s="145"/>
      <c r="CW1131" s="145"/>
      <c r="CX1131" s="145"/>
      <c r="CY1131" s="145"/>
      <c r="CZ1131" s="145"/>
      <c r="DA1131" s="145"/>
      <c r="DB1131" s="145"/>
      <c r="DC1131" s="145"/>
      <c r="DD1131" s="145"/>
      <c r="DE1131" s="145"/>
      <c r="DF1131" s="145"/>
      <c r="DG1131" s="145"/>
      <c r="DH1131" s="145"/>
      <c r="DI1131" s="145"/>
      <c r="DJ1131" s="145"/>
      <c r="DK1131" s="145"/>
      <c r="DL1131" s="145"/>
      <c r="DM1131" s="145"/>
      <c r="DN1131" s="145"/>
      <c r="DO1131" s="145"/>
      <c r="DP1131" s="145"/>
      <c r="DQ1131" s="145"/>
      <c r="DR1131" s="145"/>
      <c r="DS1131" s="145"/>
      <c r="DT1131" s="145"/>
      <c r="DU1131" s="145"/>
      <c r="DV1131" s="145"/>
      <c r="DW1131" s="145"/>
      <c r="DX1131" s="145"/>
      <c r="DY1131" s="145"/>
      <c r="DZ1131" s="145"/>
      <c r="EA1131" s="145"/>
      <c r="EB1131" s="145"/>
      <c r="EC1131" s="145"/>
      <c r="ED1131" s="145"/>
      <c r="EE1131" s="145"/>
      <c r="EF1131" s="145"/>
      <c r="EG1131" s="145"/>
      <c r="EH1131" s="145"/>
      <c r="EI1131" s="145"/>
      <c r="EJ1131" s="145"/>
      <c r="EK1131" s="145"/>
      <c r="EL1131" s="145"/>
      <c r="EM1131" s="145"/>
      <c r="EN1131" s="145"/>
      <c r="EO1131" s="145"/>
      <c r="EP1131" s="145"/>
      <c r="EQ1131" s="145"/>
      <c r="ER1131" s="145"/>
      <c r="ES1131" s="145"/>
      <c r="ET1131" s="145"/>
      <c r="EU1131" s="145"/>
      <c r="EV1131" s="145"/>
      <c r="EW1131" s="145"/>
      <c r="EX1131" s="145"/>
      <c r="EY1131" s="145"/>
      <c r="EZ1131" s="145"/>
      <c r="FA1131" s="145"/>
      <c r="FB1131" s="145"/>
      <c r="FC1131" s="145"/>
      <c r="FD1131" s="145"/>
      <c r="FE1131" s="145"/>
      <c r="FF1131" s="145"/>
      <c r="FG1131" s="145"/>
      <c r="FH1131" s="145"/>
      <c r="FI1131" s="145"/>
      <c r="FJ1131" s="145"/>
      <c r="FK1131" s="145"/>
      <c r="FL1131" s="145"/>
      <c r="FM1131" s="145"/>
      <c r="FN1131" s="145"/>
      <c r="FO1131" s="145"/>
      <c r="FP1131" s="145"/>
      <c r="FQ1131" s="145"/>
      <c r="FR1131" s="145"/>
      <c r="FS1131" s="145"/>
      <c r="FT1131" s="146"/>
      <c r="FU1131" s="147"/>
      <c r="FV1131" s="147"/>
      <c r="FW1131" s="147"/>
      <c r="FX1131" s="147"/>
      <c r="FY1131" s="147"/>
      <c r="FZ1131" s="147"/>
      <c r="GA1131" s="147"/>
      <c r="GB1131" s="147"/>
      <c r="GC1131" s="147"/>
      <c r="GD1131" s="147"/>
      <c r="GE1131" s="147"/>
      <c r="GF1131" s="147"/>
      <c r="GG1131" s="148"/>
      <c r="GH1131" s="147"/>
      <c r="GI1131" s="147"/>
      <c r="GJ1131" s="147"/>
      <c r="GK1131" s="147"/>
      <c r="GL1131" s="147"/>
      <c r="GM1131" s="147"/>
      <c r="GN1131" s="147"/>
      <c r="GO1131" s="147"/>
      <c r="GP1131" s="147"/>
      <c r="GQ1131" s="147"/>
      <c r="GR1131" s="147"/>
      <c r="GS1131" s="147"/>
      <c r="GT1131" s="147"/>
      <c r="GU1131" s="147"/>
      <c r="GV1131" s="147"/>
      <c r="GW1131" s="147"/>
      <c r="GX1131" s="147"/>
      <c r="GY1131" s="147"/>
      <c r="GZ1131" s="147"/>
      <c r="HA1131" s="147"/>
      <c r="HB1131" s="147"/>
      <c r="HC1131" s="147"/>
      <c r="HD1131" s="147"/>
      <c r="HE1131" s="147"/>
      <c r="HF1131" s="147"/>
      <c r="HG1131" s="147"/>
      <c r="HI1131" s="147"/>
      <c r="HJ1131" s="147"/>
      <c r="HK1131" s="147"/>
      <c r="HL1131" s="147"/>
      <c r="HM1131" s="147"/>
    </row>
    <row r="1132" spans="1:221" s="149" customFormat="1" ht="12" customHeight="1" x14ac:dyDescent="0.2">
      <c r="A1132" s="150">
        <v>884</v>
      </c>
      <c r="B1132" s="151" t="s">
        <v>3435</v>
      </c>
      <c r="C1132" s="161"/>
      <c r="D1132" s="161"/>
      <c r="E1132" s="162"/>
      <c r="F1132" s="154">
        <f t="shared" si="279"/>
        <v>38.646718580793426</v>
      </c>
      <c r="G1132" s="306">
        <v>1987</v>
      </c>
      <c r="H1132" s="281">
        <v>2025</v>
      </c>
      <c r="I1132" s="154">
        <f t="shared" si="278"/>
        <v>582795.69999999995</v>
      </c>
      <c r="J1132" s="152">
        <f t="shared" si="271"/>
        <v>5257850.5999999996</v>
      </c>
      <c r="K1132" s="155">
        <f t="shared" si="272"/>
        <v>0</v>
      </c>
      <c r="L1132" s="192">
        <v>0</v>
      </c>
      <c r="M1132" s="192">
        <v>0</v>
      </c>
      <c r="N1132" s="192">
        <v>0</v>
      </c>
      <c r="O1132" s="192">
        <v>0</v>
      </c>
      <c r="P1132" s="192">
        <v>0</v>
      </c>
      <c r="Q1132" s="155"/>
      <c r="R1132" s="155">
        <v>0</v>
      </c>
      <c r="S1132" s="155"/>
      <c r="T1132" s="155">
        <v>0</v>
      </c>
      <c r="U1132" s="155"/>
      <c r="V1132" s="155">
        <v>0</v>
      </c>
      <c r="W1132" s="197" t="str">
        <f t="shared" si="273"/>
        <v>0</v>
      </c>
      <c r="X1132" s="155">
        <v>0</v>
      </c>
      <c r="Y1132" s="162" t="s">
        <v>235</v>
      </c>
      <c r="Z1132" s="144">
        <v>692</v>
      </c>
      <c r="AA1132" s="155">
        <f t="shared" si="280"/>
        <v>5021247.32</v>
      </c>
      <c r="AB1132" s="144">
        <v>0</v>
      </c>
      <c r="AC1132" s="144">
        <v>0</v>
      </c>
      <c r="AD1132" s="144">
        <v>0</v>
      </c>
      <c r="AE1132" s="144">
        <v>0</v>
      </c>
      <c r="AF1132" s="144">
        <v>0</v>
      </c>
      <c r="AG1132" s="144">
        <v>0</v>
      </c>
      <c r="AH1132" s="144">
        <v>0</v>
      </c>
      <c r="AI1132" s="144">
        <v>0</v>
      </c>
      <c r="AJ1132" s="144">
        <v>0</v>
      </c>
      <c r="AK1132" s="144">
        <v>0</v>
      </c>
      <c r="AL1132" s="144">
        <v>0</v>
      </c>
      <c r="AM1132" s="144">
        <f t="shared" si="275"/>
        <v>157735.51999999999</v>
      </c>
      <c r="AN1132" s="144">
        <f t="shared" si="276"/>
        <v>78867.759999999995</v>
      </c>
      <c r="AO1132" s="144">
        <v>0</v>
      </c>
      <c r="AP1132" s="144" t="s">
        <v>4526</v>
      </c>
      <c r="AQ1132" s="294"/>
      <c r="AR1132" s="144"/>
      <c r="AS1132" s="271"/>
      <c r="AT1132" s="144"/>
      <c r="AU1132" s="144"/>
      <c r="AV1132" s="158" t="s">
        <v>1274</v>
      </c>
      <c r="AW1132" s="159" t="s">
        <v>3434</v>
      </c>
      <c r="AX1132" s="159" t="s">
        <v>3435</v>
      </c>
      <c r="AY1132" s="159" t="s">
        <v>878</v>
      </c>
      <c r="AZ1132" s="159" t="s">
        <v>879</v>
      </c>
      <c r="BA1132" s="158" t="s">
        <v>1398</v>
      </c>
      <c r="BB1132" s="159" t="s">
        <v>881</v>
      </c>
      <c r="BC1132" s="158" t="s">
        <v>844</v>
      </c>
      <c r="BD1132" s="158" t="s">
        <v>844</v>
      </c>
      <c r="BE1132" s="158" t="s">
        <v>3436</v>
      </c>
      <c r="BF1132" s="160">
        <v>1783.8</v>
      </c>
      <c r="BG1132" s="160">
        <v>1344.1</v>
      </c>
      <c r="BH1132" s="158" t="s">
        <v>883</v>
      </c>
      <c r="BI1132" s="193">
        <v>7.5</v>
      </c>
      <c r="BJ1132" s="159" t="s">
        <v>884</v>
      </c>
      <c r="BK1132" s="160">
        <v>692</v>
      </c>
      <c r="BL1132" s="160"/>
      <c r="BM1132" s="160">
        <v>1012.04</v>
      </c>
      <c r="BN1132" s="158"/>
      <c r="BO1132" s="159" t="s">
        <v>885</v>
      </c>
      <c r="BP1132" s="159" t="s">
        <v>886</v>
      </c>
      <c r="BQ1132" s="204" t="s">
        <v>887</v>
      </c>
      <c r="BR1132" s="160">
        <v>3832302.92</v>
      </c>
      <c r="BS1132" s="160">
        <v>582795.69999999995</v>
      </c>
      <c r="BT1132" s="160">
        <v>0</v>
      </c>
      <c r="BU1132" s="138">
        <v>582795.69999999995</v>
      </c>
      <c r="BV1132" s="160">
        <v>582795.69999999995</v>
      </c>
      <c r="BW1132" s="160">
        <v>582795.69999999995</v>
      </c>
      <c r="BX1132" s="160">
        <v>0</v>
      </c>
      <c r="BY1132" s="160">
        <v>581910.18999999994</v>
      </c>
      <c r="BZ1132" s="160">
        <v>581910.18999999994</v>
      </c>
      <c r="CA1132" s="160">
        <v>0</v>
      </c>
      <c r="CB1132" s="160">
        <v>581910.18999999994</v>
      </c>
      <c r="CC1132" s="160">
        <v>581910.18999999994</v>
      </c>
      <c r="CD1132" s="160">
        <v>0</v>
      </c>
      <c r="CE1132" s="145"/>
      <c r="CF1132" s="145"/>
      <c r="CG1132" s="145"/>
      <c r="CH1132" s="145"/>
      <c r="CI1132" s="145"/>
      <c r="CJ1132" s="145"/>
      <c r="CK1132" s="145"/>
      <c r="CL1132" s="145"/>
      <c r="CM1132" s="145"/>
      <c r="CN1132" s="145"/>
      <c r="CO1132" s="145"/>
      <c r="CP1132" s="145"/>
      <c r="CQ1132" s="145"/>
      <c r="CR1132" s="145"/>
      <c r="CS1132" s="145"/>
      <c r="CT1132" s="145"/>
      <c r="CU1132" s="145"/>
      <c r="CV1132" s="145"/>
      <c r="CW1132" s="145"/>
      <c r="CX1132" s="145"/>
      <c r="CY1132" s="145"/>
      <c r="CZ1132" s="145"/>
      <c r="DA1132" s="145"/>
      <c r="DB1132" s="145"/>
      <c r="DC1132" s="145"/>
      <c r="DD1132" s="145"/>
      <c r="DE1132" s="145"/>
      <c r="DF1132" s="145"/>
      <c r="DG1132" s="145"/>
      <c r="DH1132" s="145"/>
      <c r="DI1132" s="145"/>
      <c r="DJ1132" s="145"/>
      <c r="DK1132" s="145"/>
      <c r="DL1132" s="145"/>
      <c r="DM1132" s="145"/>
      <c r="DN1132" s="145"/>
      <c r="DO1132" s="145"/>
      <c r="DP1132" s="145"/>
      <c r="DQ1132" s="145"/>
      <c r="DR1132" s="145"/>
      <c r="DS1132" s="145"/>
      <c r="DT1132" s="145"/>
      <c r="DU1132" s="145"/>
      <c r="DV1132" s="145"/>
      <c r="DW1132" s="145"/>
      <c r="DX1132" s="145"/>
      <c r="DY1132" s="145"/>
      <c r="DZ1132" s="145"/>
      <c r="EA1132" s="145"/>
      <c r="EB1132" s="145"/>
      <c r="EC1132" s="145"/>
      <c r="ED1132" s="145"/>
      <c r="EE1132" s="145"/>
      <c r="EF1132" s="145"/>
      <c r="EG1132" s="145"/>
      <c r="EH1132" s="145"/>
      <c r="EI1132" s="145"/>
      <c r="EJ1132" s="145"/>
      <c r="EK1132" s="145"/>
      <c r="EL1132" s="145"/>
      <c r="EM1132" s="145"/>
      <c r="EN1132" s="145"/>
      <c r="EO1132" s="145"/>
      <c r="EP1132" s="145"/>
      <c r="EQ1132" s="145"/>
      <c r="ER1132" s="145"/>
      <c r="ES1132" s="145"/>
      <c r="ET1132" s="145"/>
      <c r="EU1132" s="145"/>
      <c r="EV1132" s="145"/>
      <c r="EW1132" s="145"/>
      <c r="EX1132" s="145"/>
      <c r="EY1132" s="145"/>
      <c r="EZ1132" s="145"/>
      <c r="FA1132" s="145"/>
      <c r="FB1132" s="145"/>
      <c r="FC1132" s="145"/>
      <c r="FD1132" s="145"/>
      <c r="FE1132" s="145"/>
      <c r="FF1132" s="145"/>
      <c r="FG1132" s="145"/>
      <c r="FH1132" s="145"/>
      <c r="FI1132" s="145"/>
      <c r="FJ1132" s="145"/>
      <c r="FK1132" s="145"/>
      <c r="FL1132" s="145"/>
      <c r="FM1132" s="145"/>
      <c r="FN1132" s="145"/>
      <c r="FO1132" s="145"/>
      <c r="FP1132" s="145"/>
      <c r="FQ1132" s="145"/>
      <c r="FR1132" s="145"/>
      <c r="FS1132" s="145"/>
      <c r="FT1132" s="146"/>
      <c r="FU1132" s="147"/>
      <c r="FV1132" s="147"/>
      <c r="FW1132" s="147"/>
      <c r="FX1132" s="147"/>
      <c r="FY1132" s="147"/>
      <c r="FZ1132" s="147"/>
      <c r="GA1132" s="147"/>
      <c r="GB1132" s="147"/>
      <c r="GC1132" s="147"/>
      <c r="GD1132" s="147"/>
      <c r="GE1132" s="147"/>
      <c r="GF1132" s="147"/>
      <c r="GG1132" s="148"/>
      <c r="GH1132" s="147"/>
      <c r="GI1132" s="147"/>
      <c r="GJ1132" s="147"/>
      <c r="GK1132" s="147"/>
      <c r="GL1132" s="147"/>
      <c r="GM1132" s="147"/>
      <c r="GN1132" s="147"/>
      <c r="GO1132" s="147"/>
      <c r="GP1132" s="147"/>
      <c r="GQ1132" s="147"/>
      <c r="GR1132" s="147"/>
      <c r="GS1132" s="147"/>
      <c r="GT1132" s="147"/>
      <c r="GU1132" s="147"/>
      <c r="GV1132" s="147"/>
      <c r="GW1132" s="147"/>
      <c r="GX1132" s="147"/>
      <c r="GY1132" s="147"/>
      <c r="GZ1132" s="147"/>
      <c r="HA1132" s="147"/>
      <c r="HB1132" s="147"/>
      <c r="HC1132" s="147"/>
      <c r="HD1132" s="147"/>
      <c r="HE1132" s="147"/>
      <c r="HF1132" s="147"/>
      <c r="HG1132" s="147"/>
      <c r="HI1132" s="147"/>
      <c r="HJ1132" s="147"/>
      <c r="HK1132" s="147"/>
      <c r="HL1132" s="147"/>
      <c r="HM1132" s="147"/>
    </row>
    <row r="1133" spans="1:221" s="149" customFormat="1" ht="12" customHeight="1" x14ac:dyDescent="0.2">
      <c r="A1133" s="150">
        <v>885</v>
      </c>
      <c r="B1133" s="151" t="s">
        <v>3438</v>
      </c>
      <c r="C1133" s="161"/>
      <c r="D1133" s="161"/>
      <c r="E1133" s="162"/>
      <c r="F1133" s="154">
        <f t="shared" si="279"/>
        <v>100.71338221372129</v>
      </c>
      <c r="G1133" s="306">
        <v>1989</v>
      </c>
      <c r="H1133" s="281">
        <v>2025</v>
      </c>
      <c r="I1133" s="154">
        <f t="shared" si="278"/>
        <v>288164.25</v>
      </c>
      <c r="J1133" s="152">
        <f t="shared" si="271"/>
        <v>5500988.2000000002</v>
      </c>
      <c r="K1133" s="155">
        <f t="shared" si="272"/>
        <v>0</v>
      </c>
      <c r="L1133" s="192">
        <v>0</v>
      </c>
      <c r="M1133" s="192">
        <v>0</v>
      </c>
      <c r="N1133" s="192">
        <v>0</v>
      </c>
      <c r="O1133" s="192">
        <v>0</v>
      </c>
      <c r="P1133" s="192">
        <v>0</v>
      </c>
      <c r="Q1133" s="155"/>
      <c r="R1133" s="155">
        <v>0</v>
      </c>
      <c r="S1133" s="155"/>
      <c r="T1133" s="155">
        <v>0</v>
      </c>
      <c r="U1133" s="155"/>
      <c r="V1133" s="155">
        <v>0</v>
      </c>
      <c r="W1133" s="197" t="str">
        <f t="shared" si="273"/>
        <v>0</v>
      </c>
      <c r="X1133" s="155">
        <v>0</v>
      </c>
      <c r="Y1133" s="162" t="s">
        <v>235</v>
      </c>
      <c r="Z1133" s="144">
        <v>724</v>
      </c>
      <c r="AA1133" s="155">
        <f t="shared" si="280"/>
        <v>5253443.7300000004</v>
      </c>
      <c r="AB1133" s="144">
        <v>0</v>
      </c>
      <c r="AC1133" s="144">
        <v>0</v>
      </c>
      <c r="AD1133" s="144">
        <v>0</v>
      </c>
      <c r="AE1133" s="144">
        <v>0</v>
      </c>
      <c r="AF1133" s="144">
        <v>0</v>
      </c>
      <c r="AG1133" s="144">
        <v>0</v>
      </c>
      <c r="AH1133" s="144">
        <v>0</v>
      </c>
      <c r="AI1133" s="144">
        <v>0</v>
      </c>
      <c r="AJ1133" s="144">
        <v>0</v>
      </c>
      <c r="AK1133" s="144">
        <v>0</v>
      </c>
      <c r="AL1133" s="144">
        <v>0</v>
      </c>
      <c r="AM1133" s="144">
        <f t="shared" si="275"/>
        <v>165029.65</v>
      </c>
      <c r="AN1133" s="144">
        <f t="shared" si="276"/>
        <v>82514.820000000007</v>
      </c>
      <c r="AO1133" s="144">
        <v>0</v>
      </c>
      <c r="AP1133" s="144" t="s">
        <v>4526</v>
      </c>
      <c r="AQ1133" s="294"/>
      <c r="AR1133" s="144"/>
      <c r="AS1133" s="271"/>
      <c r="AT1133" s="144"/>
      <c r="AU1133" s="144"/>
      <c r="AV1133" s="158" t="s">
        <v>1277</v>
      </c>
      <c r="AW1133" s="159" t="s">
        <v>3437</v>
      </c>
      <c r="AX1133" s="159" t="s">
        <v>3438</v>
      </c>
      <c r="AY1133" s="159" t="s">
        <v>878</v>
      </c>
      <c r="AZ1133" s="159" t="s">
        <v>879</v>
      </c>
      <c r="BA1133" s="158" t="s">
        <v>1358</v>
      </c>
      <c r="BB1133" s="159" t="s">
        <v>891</v>
      </c>
      <c r="BC1133" s="158" t="s">
        <v>166</v>
      </c>
      <c r="BD1133" s="158" t="s">
        <v>166</v>
      </c>
      <c r="BE1133" s="158" t="s">
        <v>1446</v>
      </c>
      <c r="BF1133" s="160">
        <v>858</v>
      </c>
      <c r="BG1133" s="160">
        <v>575.1</v>
      </c>
      <c r="BH1133" s="158" t="s">
        <v>883</v>
      </c>
      <c r="BI1133" s="193">
        <v>7.5</v>
      </c>
      <c r="BJ1133" s="159" t="s">
        <v>884</v>
      </c>
      <c r="BK1133" s="160">
        <v>724</v>
      </c>
      <c r="BL1133" s="160"/>
      <c r="BM1133" s="160">
        <v>522.70000000000005</v>
      </c>
      <c r="BN1133" s="158"/>
      <c r="BO1133" s="159" t="s">
        <v>885</v>
      </c>
      <c r="BP1133" s="159" t="s">
        <v>886</v>
      </c>
      <c r="BQ1133" s="204" t="s">
        <v>887</v>
      </c>
      <c r="BR1133" s="160">
        <v>4009519.24</v>
      </c>
      <c r="BS1133" s="160">
        <v>288164.25</v>
      </c>
      <c r="BT1133" s="160">
        <v>0</v>
      </c>
      <c r="BU1133" s="138">
        <v>288164.25</v>
      </c>
      <c r="BV1133" s="160">
        <v>288164.25</v>
      </c>
      <c r="BW1133" s="160">
        <v>288164.25</v>
      </c>
      <c r="BX1133" s="160">
        <v>0</v>
      </c>
      <c r="BY1133" s="160">
        <v>288032.42</v>
      </c>
      <c r="BZ1133" s="160">
        <v>288032.42</v>
      </c>
      <c r="CA1133" s="160">
        <v>0</v>
      </c>
      <c r="CB1133" s="160">
        <v>288032.42</v>
      </c>
      <c r="CC1133" s="160">
        <v>288032.42</v>
      </c>
      <c r="CD1133" s="160">
        <v>0</v>
      </c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6"/>
      <c r="FU1133" s="147"/>
      <c r="FV1133" s="147"/>
      <c r="FW1133" s="147"/>
      <c r="FX1133" s="147"/>
      <c r="FY1133" s="147"/>
      <c r="FZ1133" s="147"/>
      <c r="GA1133" s="147"/>
      <c r="GB1133" s="147"/>
      <c r="GC1133" s="147"/>
      <c r="GD1133" s="147"/>
      <c r="GE1133" s="147"/>
      <c r="GF1133" s="147"/>
      <c r="GG1133" s="148"/>
      <c r="GH1133" s="147"/>
      <c r="GI1133" s="147"/>
      <c r="GJ1133" s="147"/>
      <c r="GK1133" s="147"/>
      <c r="GL1133" s="147"/>
      <c r="GM1133" s="147"/>
      <c r="GN1133" s="147"/>
      <c r="GO1133" s="147"/>
      <c r="GP1133" s="147"/>
      <c r="GQ1133" s="147"/>
      <c r="GR1133" s="147"/>
      <c r="GS1133" s="147"/>
      <c r="GT1133" s="147"/>
      <c r="GU1133" s="147"/>
      <c r="GV1133" s="147"/>
      <c r="GW1133" s="147"/>
      <c r="GX1133" s="147"/>
      <c r="GY1133" s="147"/>
      <c r="GZ1133" s="147"/>
      <c r="HA1133" s="147"/>
      <c r="HB1133" s="147"/>
      <c r="HC1133" s="147"/>
      <c r="HD1133" s="147"/>
      <c r="HE1133" s="147"/>
      <c r="HF1133" s="147"/>
      <c r="HG1133" s="147"/>
      <c r="HI1133" s="147"/>
      <c r="HJ1133" s="147"/>
      <c r="HK1133" s="147"/>
      <c r="HL1133" s="147"/>
      <c r="HM1133" s="147"/>
    </row>
    <row r="1134" spans="1:221" s="149" customFormat="1" ht="12" customHeight="1" x14ac:dyDescent="0.2">
      <c r="A1134" s="150">
        <v>886</v>
      </c>
      <c r="B1134" s="151" t="s">
        <v>3440</v>
      </c>
      <c r="C1134" s="161"/>
      <c r="D1134" s="161"/>
      <c r="E1134" s="162"/>
      <c r="F1134" s="154">
        <f t="shared" si="279"/>
        <v>15.341610861544634</v>
      </c>
      <c r="G1134" s="306">
        <v>1992</v>
      </c>
      <c r="H1134" s="281">
        <v>2025</v>
      </c>
      <c r="I1134" s="154">
        <f t="shared" si="278"/>
        <v>1095898.94</v>
      </c>
      <c r="J1134" s="152">
        <f t="shared" si="271"/>
        <v>4077341.57</v>
      </c>
      <c r="K1134" s="155">
        <f t="shared" si="272"/>
        <v>0</v>
      </c>
      <c r="L1134" s="192">
        <v>0</v>
      </c>
      <c r="M1134" s="192">
        <v>0</v>
      </c>
      <c r="N1134" s="192">
        <v>0</v>
      </c>
      <c r="O1134" s="192">
        <v>0</v>
      </c>
      <c r="P1134" s="192">
        <v>0</v>
      </c>
      <c r="Q1134" s="155"/>
      <c r="R1134" s="155">
        <v>0</v>
      </c>
      <c r="S1134" s="155"/>
      <c r="T1134" s="155">
        <v>0</v>
      </c>
      <c r="U1134" s="155"/>
      <c r="V1134" s="155">
        <v>0</v>
      </c>
      <c r="W1134" s="197" t="str">
        <f t="shared" si="273"/>
        <v>0</v>
      </c>
      <c r="X1134" s="155">
        <v>0</v>
      </c>
      <c r="Y1134" s="162" t="s">
        <v>235</v>
      </c>
      <c r="Z1134" s="144">
        <v>536.63</v>
      </c>
      <c r="AA1134" s="155">
        <f t="shared" si="280"/>
        <v>3893861.2</v>
      </c>
      <c r="AB1134" s="144">
        <v>0</v>
      </c>
      <c r="AC1134" s="144">
        <v>0</v>
      </c>
      <c r="AD1134" s="144">
        <v>0</v>
      </c>
      <c r="AE1134" s="144">
        <v>0</v>
      </c>
      <c r="AF1134" s="144">
        <v>0</v>
      </c>
      <c r="AG1134" s="144">
        <v>0</v>
      </c>
      <c r="AH1134" s="144">
        <v>0</v>
      </c>
      <c r="AI1134" s="144">
        <v>0</v>
      </c>
      <c r="AJ1134" s="144">
        <v>0</v>
      </c>
      <c r="AK1134" s="144">
        <v>0</v>
      </c>
      <c r="AL1134" s="144">
        <v>0</v>
      </c>
      <c r="AM1134" s="144">
        <f t="shared" si="275"/>
        <v>122320.25</v>
      </c>
      <c r="AN1134" s="144">
        <f t="shared" si="276"/>
        <v>61160.12</v>
      </c>
      <c r="AO1134" s="144">
        <v>0</v>
      </c>
      <c r="AP1134" s="144" t="s">
        <v>4526</v>
      </c>
      <c r="AQ1134" s="294"/>
      <c r="AR1134" s="144"/>
      <c r="AS1134" s="271"/>
      <c r="AT1134" s="144"/>
      <c r="AU1134" s="144"/>
      <c r="AV1134" s="158" t="s">
        <v>1280</v>
      </c>
      <c r="AW1134" s="159" t="s">
        <v>3439</v>
      </c>
      <c r="AX1134" s="159" t="s">
        <v>3440</v>
      </c>
      <c r="AY1134" s="159" t="s">
        <v>878</v>
      </c>
      <c r="AZ1134" s="159" t="s">
        <v>879</v>
      </c>
      <c r="BA1134" s="158" t="s">
        <v>1006</v>
      </c>
      <c r="BB1134" s="159" t="s">
        <v>881</v>
      </c>
      <c r="BC1134" s="158" t="s">
        <v>846</v>
      </c>
      <c r="BD1134" s="158" t="s">
        <v>166</v>
      </c>
      <c r="BE1134" s="158" t="s">
        <v>1347</v>
      </c>
      <c r="BF1134" s="160">
        <v>2683</v>
      </c>
      <c r="BG1134" s="160">
        <v>2159.3000000000002</v>
      </c>
      <c r="BH1134" s="158" t="s">
        <v>883</v>
      </c>
      <c r="BI1134" s="193">
        <v>7.5</v>
      </c>
      <c r="BJ1134" s="159" t="s">
        <v>892</v>
      </c>
      <c r="BK1134" s="160">
        <v>536.63</v>
      </c>
      <c r="BL1134" s="160"/>
      <c r="BM1134" s="160">
        <v>1579.76</v>
      </c>
      <c r="BN1134" s="158"/>
      <c r="BO1134" s="159" t="s">
        <v>885</v>
      </c>
      <c r="BP1134" s="159" t="s">
        <v>886</v>
      </c>
      <c r="BQ1134" s="204" t="s">
        <v>887</v>
      </c>
      <c r="BR1134" s="160">
        <v>3096000.92</v>
      </c>
      <c r="BS1134" s="160">
        <v>1095898.94</v>
      </c>
      <c r="BT1134" s="160">
        <v>0</v>
      </c>
      <c r="BU1134" s="138">
        <v>1095898.94</v>
      </c>
      <c r="BV1134" s="160">
        <v>1095898.94</v>
      </c>
      <c r="BW1134" s="160">
        <v>1095898.94</v>
      </c>
      <c r="BX1134" s="160">
        <v>0</v>
      </c>
      <c r="BY1134" s="160">
        <v>1086569</v>
      </c>
      <c r="BZ1134" s="160">
        <v>1086569</v>
      </c>
      <c r="CA1134" s="160">
        <v>0</v>
      </c>
      <c r="CB1134" s="160">
        <v>1086569</v>
      </c>
      <c r="CC1134" s="160">
        <v>1086569</v>
      </c>
      <c r="CD1134" s="160">
        <v>0</v>
      </c>
      <c r="CE1134" s="145"/>
      <c r="CF1134" s="145"/>
      <c r="CG1134" s="145"/>
      <c r="CH1134" s="145"/>
      <c r="CI1134" s="145"/>
      <c r="CJ1134" s="145"/>
      <c r="CK1134" s="145"/>
      <c r="CL1134" s="145"/>
      <c r="CM1134" s="145"/>
      <c r="CN1134" s="145"/>
      <c r="CO1134" s="145"/>
      <c r="CP1134" s="145"/>
      <c r="CQ1134" s="145"/>
      <c r="CR1134" s="145"/>
      <c r="CS1134" s="145"/>
      <c r="CT1134" s="145"/>
      <c r="CU1134" s="145"/>
      <c r="CV1134" s="145"/>
      <c r="CW1134" s="145"/>
      <c r="CX1134" s="145"/>
      <c r="CY1134" s="145"/>
      <c r="CZ1134" s="145"/>
      <c r="DA1134" s="145"/>
      <c r="DB1134" s="145"/>
      <c r="DC1134" s="145"/>
      <c r="DD1134" s="145"/>
      <c r="DE1134" s="145"/>
      <c r="DF1134" s="145"/>
      <c r="DG1134" s="145"/>
      <c r="DH1134" s="145"/>
      <c r="DI1134" s="145"/>
      <c r="DJ1134" s="145"/>
      <c r="DK1134" s="145"/>
      <c r="DL1134" s="145"/>
      <c r="DM1134" s="145"/>
      <c r="DN1134" s="145"/>
      <c r="DO1134" s="145"/>
      <c r="DP1134" s="145"/>
      <c r="DQ1134" s="145"/>
      <c r="DR1134" s="145"/>
      <c r="DS1134" s="145"/>
      <c r="DT1134" s="145"/>
      <c r="DU1134" s="145"/>
      <c r="DV1134" s="145"/>
      <c r="DW1134" s="145"/>
      <c r="DX1134" s="145"/>
      <c r="DY1134" s="145"/>
      <c r="DZ1134" s="145"/>
      <c r="EA1134" s="145"/>
      <c r="EB1134" s="145"/>
      <c r="EC1134" s="145"/>
      <c r="ED1134" s="145"/>
      <c r="EE1134" s="145"/>
      <c r="EF1134" s="145"/>
      <c r="EG1134" s="145"/>
      <c r="EH1134" s="145"/>
      <c r="EI1134" s="145"/>
      <c r="EJ1134" s="145"/>
      <c r="EK1134" s="145"/>
      <c r="EL1134" s="145"/>
      <c r="EM1134" s="145"/>
      <c r="EN1134" s="145"/>
      <c r="EO1134" s="145"/>
      <c r="EP1134" s="145"/>
      <c r="EQ1134" s="145"/>
      <c r="ER1134" s="145"/>
      <c r="ES1134" s="145"/>
      <c r="ET1134" s="145"/>
      <c r="EU1134" s="145"/>
      <c r="EV1134" s="145"/>
      <c r="EW1134" s="145"/>
      <c r="EX1134" s="145"/>
      <c r="EY1134" s="145"/>
      <c r="EZ1134" s="145"/>
      <c r="FA1134" s="145"/>
      <c r="FB1134" s="145"/>
      <c r="FC1134" s="145"/>
      <c r="FD1134" s="145"/>
      <c r="FE1134" s="145"/>
      <c r="FF1134" s="145"/>
      <c r="FG1134" s="145"/>
      <c r="FH1134" s="145"/>
      <c r="FI1134" s="145"/>
      <c r="FJ1134" s="145"/>
      <c r="FK1134" s="145"/>
      <c r="FL1134" s="145"/>
      <c r="FM1134" s="145"/>
      <c r="FN1134" s="145"/>
      <c r="FO1134" s="145"/>
      <c r="FP1134" s="145"/>
      <c r="FQ1134" s="145"/>
      <c r="FR1134" s="145"/>
      <c r="FS1134" s="145"/>
      <c r="FT1134" s="146"/>
      <c r="FU1134" s="147"/>
      <c r="FV1134" s="147"/>
      <c r="FW1134" s="147"/>
      <c r="FX1134" s="147"/>
      <c r="FY1134" s="147"/>
      <c r="FZ1134" s="147"/>
      <c r="GA1134" s="147"/>
      <c r="GB1134" s="147"/>
      <c r="GC1134" s="147"/>
      <c r="GD1134" s="147"/>
      <c r="GE1134" s="147"/>
      <c r="GF1134" s="147"/>
      <c r="GG1134" s="148"/>
      <c r="GH1134" s="147"/>
      <c r="GI1134" s="147"/>
      <c r="GJ1134" s="147"/>
      <c r="GK1134" s="147"/>
      <c r="GL1134" s="147"/>
      <c r="GM1134" s="147"/>
      <c r="GN1134" s="147"/>
      <c r="GO1134" s="147"/>
      <c r="GP1134" s="147"/>
      <c r="GQ1134" s="147"/>
      <c r="GR1134" s="147"/>
      <c r="GS1134" s="147"/>
      <c r="GT1134" s="147"/>
      <c r="GU1134" s="147"/>
      <c r="GV1134" s="147"/>
      <c r="GW1134" s="147"/>
      <c r="GX1134" s="147"/>
      <c r="GY1134" s="147"/>
      <c r="GZ1134" s="147"/>
      <c r="HA1134" s="147"/>
      <c r="HB1134" s="147"/>
      <c r="HC1134" s="147"/>
      <c r="HD1134" s="147"/>
      <c r="HE1134" s="147"/>
      <c r="HF1134" s="147"/>
      <c r="HG1134" s="147"/>
      <c r="HI1134" s="147"/>
      <c r="HJ1134" s="147"/>
      <c r="HK1134" s="147"/>
      <c r="HL1134" s="147"/>
      <c r="HM1134" s="147"/>
    </row>
    <row r="1135" spans="1:221" s="149" customFormat="1" ht="12" customHeight="1" x14ac:dyDescent="0.2">
      <c r="A1135" s="150">
        <v>887</v>
      </c>
      <c r="B1135" s="151" t="s">
        <v>3442</v>
      </c>
      <c r="C1135" s="161"/>
      <c r="D1135" s="161"/>
      <c r="E1135" s="162"/>
      <c r="F1135" s="154">
        <f t="shared" si="279"/>
        <v>92.442411459868353</v>
      </c>
      <c r="G1135" s="306">
        <v>1991</v>
      </c>
      <c r="H1135" s="281">
        <v>2025</v>
      </c>
      <c r="I1135" s="154">
        <f t="shared" si="278"/>
        <v>417537.61</v>
      </c>
      <c r="J1135" s="152">
        <f t="shared" si="271"/>
        <v>7945308.0599999996</v>
      </c>
      <c r="K1135" s="155">
        <f t="shared" si="272"/>
        <v>0</v>
      </c>
      <c r="L1135" s="192">
        <v>0</v>
      </c>
      <c r="M1135" s="192">
        <v>0</v>
      </c>
      <c r="N1135" s="192">
        <v>0</v>
      </c>
      <c r="O1135" s="192">
        <v>0</v>
      </c>
      <c r="P1135" s="192">
        <v>0</v>
      </c>
      <c r="Q1135" s="155"/>
      <c r="R1135" s="155">
        <v>0</v>
      </c>
      <c r="S1135" s="155"/>
      <c r="T1135" s="155">
        <v>0</v>
      </c>
      <c r="U1135" s="155"/>
      <c r="V1135" s="155">
        <v>0</v>
      </c>
      <c r="W1135" s="197" t="str">
        <f t="shared" si="273"/>
        <v>0</v>
      </c>
      <c r="X1135" s="155">
        <v>0</v>
      </c>
      <c r="Y1135" s="162" t="s">
        <v>234</v>
      </c>
      <c r="Z1135" s="144">
        <v>899</v>
      </c>
      <c r="AA1135" s="155">
        <f t="shared" si="280"/>
        <v>7587769.2000000002</v>
      </c>
      <c r="AB1135" s="144">
        <v>0</v>
      </c>
      <c r="AC1135" s="144">
        <v>0</v>
      </c>
      <c r="AD1135" s="144">
        <v>0</v>
      </c>
      <c r="AE1135" s="144">
        <v>0</v>
      </c>
      <c r="AF1135" s="144">
        <v>0</v>
      </c>
      <c r="AG1135" s="144">
        <v>0</v>
      </c>
      <c r="AH1135" s="144">
        <v>0</v>
      </c>
      <c r="AI1135" s="144">
        <v>0</v>
      </c>
      <c r="AJ1135" s="144">
        <v>0</v>
      </c>
      <c r="AK1135" s="144">
        <v>0</v>
      </c>
      <c r="AL1135" s="144">
        <v>0</v>
      </c>
      <c r="AM1135" s="144">
        <f t="shared" si="275"/>
        <v>238359.24</v>
      </c>
      <c r="AN1135" s="144">
        <f t="shared" si="276"/>
        <v>119179.62</v>
      </c>
      <c r="AO1135" s="144">
        <v>0</v>
      </c>
      <c r="AP1135" s="144" t="s">
        <v>4526</v>
      </c>
      <c r="AQ1135" s="294"/>
      <c r="AR1135" s="144"/>
      <c r="AS1135" s="271"/>
      <c r="AT1135" s="144"/>
      <c r="AU1135" s="144"/>
      <c r="AV1135" s="158" t="s">
        <v>1283</v>
      </c>
      <c r="AW1135" s="159" t="s">
        <v>3441</v>
      </c>
      <c r="AX1135" s="159" t="s">
        <v>3442</v>
      </c>
      <c r="AY1135" s="159" t="s">
        <v>878</v>
      </c>
      <c r="AZ1135" s="159" t="s">
        <v>879</v>
      </c>
      <c r="BA1135" s="158" t="s">
        <v>896</v>
      </c>
      <c r="BB1135" s="159" t="s">
        <v>891</v>
      </c>
      <c r="BC1135" s="158" t="s">
        <v>166</v>
      </c>
      <c r="BD1135" s="158" t="s">
        <v>166</v>
      </c>
      <c r="BE1135" s="158" t="s">
        <v>1653</v>
      </c>
      <c r="BF1135" s="160">
        <v>1470.2</v>
      </c>
      <c r="BG1135" s="160">
        <v>904.8</v>
      </c>
      <c r="BH1135" s="158" t="s">
        <v>883</v>
      </c>
      <c r="BI1135" s="193">
        <v>7.5</v>
      </c>
      <c r="BJ1135" s="159" t="s">
        <v>884</v>
      </c>
      <c r="BK1135" s="160">
        <v>899</v>
      </c>
      <c r="BL1135" s="160"/>
      <c r="BM1135" s="160">
        <v>896</v>
      </c>
      <c r="BN1135" s="158"/>
      <c r="BO1135" s="159" t="s">
        <v>885</v>
      </c>
      <c r="BP1135" s="159" t="s">
        <v>886</v>
      </c>
      <c r="BQ1135" s="204" t="s">
        <v>887</v>
      </c>
      <c r="BR1135" s="160">
        <v>4978670.99</v>
      </c>
      <c r="BS1135" s="160">
        <v>417537.61</v>
      </c>
      <c r="BT1135" s="160">
        <v>0</v>
      </c>
      <c r="BU1135" s="138">
        <v>417537.61</v>
      </c>
      <c r="BV1135" s="160">
        <v>417537.61</v>
      </c>
      <c r="BW1135" s="160">
        <v>417537.61</v>
      </c>
      <c r="BX1135" s="160">
        <v>0</v>
      </c>
      <c r="BY1135" s="160">
        <v>417521.95</v>
      </c>
      <c r="BZ1135" s="160">
        <v>417521.95</v>
      </c>
      <c r="CA1135" s="160">
        <v>0</v>
      </c>
      <c r="CB1135" s="160">
        <v>417521.95</v>
      </c>
      <c r="CC1135" s="160">
        <v>417521.95</v>
      </c>
      <c r="CD1135" s="160">
        <v>0</v>
      </c>
      <c r="CE1135" s="145"/>
      <c r="CF1135" s="145"/>
      <c r="CG1135" s="145"/>
      <c r="CH1135" s="145"/>
      <c r="CI1135" s="145"/>
      <c r="CJ1135" s="145"/>
      <c r="CK1135" s="145"/>
      <c r="CL1135" s="145"/>
      <c r="CM1135" s="145"/>
      <c r="CN1135" s="145"/>
      <c r="CO1135" s="145"/>
      <c r="CP1135" s="145"/>
      <c r="CQ1135" s="145"/>
      <c r="CR1135" s="145"/>
      <c r="CS1135" s="145"/>
      <c r="CT1135" s="145"/>
      <c r="CU1135" s="145"/>
      <c r="CV1135" s="145"/>
      <c r="CW1135" s="145"/>
      <c r="CX1135" s="145"/>
      <c r="CY1135" s="145"/>
      <c r="CZ1135" s="145"/>
      <c r="DA1135" s="145"/>
      <c r="DB1135" s="145"/>
      <c r="DC1135" s="145"/>
      <c r="DD1135" s="145"/>
      <c r="DE1135" s="145"/>
      <c r="DF1135" s="145"/>
      <c r="DG1135" s="145"/>
      <c r="DH1135" s="145"/>
      <c r="DI1135" s="145"/>
      <c r="DJ1135" s="145"/>
      <c r="DK1135" s="145"/>
      <c r="DL1135" s="145"/>
      <c r="DM1135" s="145"/>
      <c r="DN1135" s="145"/>
      <c r="DO1135" s="145"/>
      <c r="DP1135" s="145"/>
      <c r="DQ1135" s="145"/>
      <c r="DR1135" s="145"/>
      <c r="DS1135" s="145"/>
      <c r="DT1135" s="145"/>
      <c r="DU1135" s="145"/>
      <c r="DV1135" s="145"/>
      <c r="DW1135" s="145"/>
      <c r="DX1135" s="145"/>
      <c r="DY1135" s="145"/>
      <c r="DZ1135" s="145"/>
      <c r="EA1135" s="145"/>
      <c r="EB1135" s="145"/>
      <c r="EC1135" s="145"/>
      <c r="ED1135" s="145"/>
      <c r="EE1135" s="145"/>
      <c r="EF1135" s="145"/>
      <c r="EG1135" s="145"/>
      <c r="EH1135" s="145"/>
      <c r="EI1135" s="145"/>
      <c r="EJ1135" s="145"/>
      <c r="EK1135" s="145"/>
      <c r="EL1135" s="145"/>
      <c r="EM1135" s="145"/>
      <c r="EN1135" s="145"/>
      <c r="EO1135" s="145"/>
      <c r="EP1135" s="145"/>
      <c r="EQ1135" s="145"/>
      <c r="ER1135" s="145"/>
      <c r="ES1135" s="145"/>
      <c r="ET1135" s="145"/>
      <c r="EU1135" s="145"/>
      <c r="EV1135" s="145"/>
      <c r="EW1135" s="145"/>
      <c r="EX1135" s="145"/>
      <c r="EY1135" s="145"/>
      <c r="EZ1135" s="145"/>
      <c r="FA1135" s="145"/>
      <c r="FB1135" s="145"/>
      <c r="FC1135" s="145"/>
      <c r="FD1135" s="145"/>
      <c r="FE1135" s="145"/>
      <c r="FF1135" s="145"/>
      <c r="FG1135" s="145"/>
      <c r="FH1135" s="145"/>
      <c r="FI1135" s="145"/>
      <c r="FJ1135" s="145"/>
      <c r="FK1135" s="145"/>
      <c r="FL1135" s="145"/>
      <c r="FM1135" s="145"/>
      <c r="FN1135" s="145"/>
      <c r="FO1135" s="145"/>
      <c r="FP1135" s="145"/>
      <c r="FQ1135" s="145"/>
      <c r="FR1135" s="145"/>
      <c r="FS1135" s="145"/>
      <c r="FT1135" s="146"/>
      <c r="FU1135" s="147"/>
      <c r="FV1135" s="147"/>
      <c r="FW1135" s="147"/>
      <c r="FX1135" s="147"/>
      <c r="FY1135" s="147"/>
      <c r="FZ1135" s="147"/>
      <c r="GA1135" s="147"/>
      <c r="GB1135" s="147"/>
      <c r="GC1135" s="147"/>
      <c r="GD1135" s="147"/>
      <c r="GE1135" s="147"/>
      <c r="GF1135" s="147"/>
      <c r="GG1135" s="148"/>
      <c r="GH1135" s="147"/>
      <c r="GI1135" s="147"/>
      <c r="GJ1135" s="147"/>
      <c r="GK1135" s="147"/>
      <c r="GL1135" s="147"/>
      <c r="GM1135" s="147"/>
      <c r="GN1135" s="147"/>
      <c r="GO1135" s="147"/>
      <c r="GP1135" s="147"/>
      <c r="GQ1135" s="147"/>
      <c r="GR1135" s="147"/>
      <c r="GS1135" s="147"/>
      <c r="GT1135" s="147"/>
      <c r="GU1135" s="147"/>
      <c r="GV1135" s="147"/>
      <c r="GW1135" s="147"/>
      <c r="GX1135" s="147"/>
      <c r="GY1135" s="147"/>
      <c r="GZ1135" s="147"/>
      <c r="HA1135" s="147"/>
      <c r="HB1135" s="147"/>
      <c r="HC1135" s="147"/>
      <c r="HD1135" s="147"/>
      <c r="HE1135" s="147"/>
      <c r="HF1135" s="147"/>
      <c r="HG1135" s="147"/>
      <c r="HI1135" s="147"/>
      <c r="HJ1135" s="147"/>
      <c r="HK1135" s="147"/>
      <c r="HL1135" s="147"/>
      <c r="HM1135" s="147"/>
    </row>
    <row r="1136" spans="1:221" s="149" customFormat="1" ht="12" customHeight="1" x14ac:dyDescent="0.2">
      <c r="A1136" s="150">
        <v>888</v>
      </c>
      <c r="B1136" s="151" t="s">
        <v>3444</v>
      </c>
      <c r="C1136" s="161"/>
      <c r="D1136" s="161"/>
      <c r="E1136" s="162"/>
      <c r="F1136" s="154">
        <f t="shared" si="279"/>
        <v>17.77762444204857</v>
      </c>
      <c r="G1136" s="306">
        <v>1989</v>
      </c>
      <c r="H1136" s="281">
        <v>2025</v>
      </c>
      <c r="I1136" s="154">
        <f t="shared" si="278"/>
        <v>2108805.67</v>
      </c>
      <c r="J1136" s="152">
        <f t="shared" si="271"/>
        <v>8935306.7899999991</v>
      </c>
      <c r="K1136" s="155">
        <f t="shared" si="272"/>
        <v>0</v>
      </c>
      <c r="L1136" s="192">
        <v>0</v>
      </c>
      <c r="M1136" s="192">
        <v>0</v>
      </c>
      <c r="N1136" s="192">
        <v>0</v>
      </c>
      <c r="O1136" s="192">
        <v>0</v>
      </c>
      <c r="P1136" s="192">
        <v>0</v>
      </c>
      <c r="Q1136" s="155"/>
      <c r="R1136" s="155">
        <v>0</v>
      </c>
      <c r="S1136" s="155"/>
      <c r="T1136" s="155">
        <v>0</v>
      </c>
      <c r="U1136" s="155"/>
      <c r="V1136" s="155">
        <v>0</v>
      </c>
      <c r="W1136" s="197" t="str">
        <f t="shared" si="273"/>
        <v>0</v>
      </c>
      <c r="X1136" s="155">
        <v>0</v>
      </c>
      <c r="Y1136" s="162" t="s">
        <v>235</v>
      </c>
      <c r="Z1136" s="144">
        <v>1176</v>
      </c>
      <c r="AA1136" s="155">
        <f t="shared" si="280"/>
        <v>8533217.9900000002</v>
      </c>
      <c r="AB1136" s="144">
        <v>0</v>
      </c>
      <c r="AC1136" s="144">
        <v>0</v>
      </c>
      <c r="AD1136" s="144">
        <v>0</v>
      </c>
      <c r="AE1136" s="144">
        <v>0</v>
      </c>
      <c r="AF1136" s="144">
        <v>0</v>
      </c>
      <c r="AG1136" s="144">
        <v>0</v>
      </c>
      <c r="AH1136" s="144">
        <v>0</v>
      </c>
      <c r="AI1136" s="144">
        <v>0</v>
      </c>
      <c r="AJ1136" s="144">
        <v>0</v>
      </c>
      <c r="AK1136" s="144">
        <v>0</v>
      </c>
      <c r="AL1136" s="144">
        <v>0</v>
      </c>
      <c r="AM1136" s="144">
        <f t="shared" si="275"/>
        <v>268059.2</v>
      </c>
      <c r="AN1136" s="144">
        <f t="shared" si="276"/>
        <v>134029.6</v>
      </c>
      <c r="AO1136" s="144">
        <v>0</v>
      </c>
      <c r="AP1136" s="144" t="s">
        <v>4526</v>
      </c>
      <c r="AQ1136" s="294"/>
      <c r="AR1136" s="144"/>
      <c r="AS1136" s="271"/>
      <c r="AT1136" s="144"/>
      <c r="AU1136" s="144"/>
      <c r="AV1136" s="158" t="s">
        <v>1286</v>
      </c>
      <c r="AW1136" s="159" t="s">
        <v>3443</v>
      </c>
      <c r="AX1136" s="159" t="s">
        <v>3444</v>
      </c>
      <c r="AY1136" s="159" t="s">
        <v>878</v>
      </c>
      <c r="AZ1136" s="159" t="s">
        <v>879</v>
      </c>
      <c r="BA1136" s="158" t="s">
        <v>1358</v>
      </c>
      <c r="BB1136" s="159" t="s">
        <v>881</v>
      </c>
      <c r="BC1136" s="158" t="s">
        <v>846</v>
      </c>
      <c r="BD1136" s="158" t="s">
        <v>847</v>
      </c>
      <c r="BE1136" s="158" t="s">
        <v>2038</v>
      </c>
      <c r="BF1136" s="160">
        <v>5734.4</v>
      </c>
      <c r="BG1136" s="160">
        <v>4266.6000000000004</v>
      </c>
      <c r="BH1136" s="158" t="s">
        <v>883</v>
      </c>
      <c r="BI1136" s="193">
        <v>7.5</v>
      </c>
      <c r="BJ1136" s="159" t="s">
        <v>892</v>
      </c>
      <c r="BK1136" s="160">
        <v>1176</v>
      </c>
      <c r="BL1136" s="160">
        <v>970.8</v>
      </c>
      <c r="BM1136" s="160">
        <v>3581</v>
      </c>
      <c r="BN1136" s="158"/>
      <c r="BO1136" s="159" t="s">
        <v>885</v>
      </c>
      <c r="BP1136" s="159" t="s">
        <v>886</v>
      </c>
      <c r="BQ1136" s="204" t="s">
        <v>887</v>
      </c>
      <c r="BR1136" s="160">
        <v>6784743.8399999999</v>
      </c>
      <c r="BS1136" s="160">
        <v>2108805.67</v>
      </c>
      <c r="BT1136" s="160">
        <v>0</v>
      </c>
      <c r="BU1136" s="138">
        <v>2108805.67</v>
      </c>
      <c r="BV1136" s="160">
        <v>2108805.67</v>
      </c>
      <c r="BW1136" s="160">
        <v>2108805.67</v>
      </c>
      <c r="BX1136" s="160">
        <v>0</v>
      </c>
      <c r="BY1136" s="160">
        <v>2103228.9300000002</v>
      </c>
      <c r="BZ1136" s="160">
        <v>2103228.9300000002</v>
      </c>
      <c r="CA1136" s="160">
        <v>0</v>
      </c>
      <c r="CB1136" s="160">
        <v>2103228.9300000002</v>
      </c>
      <c r="CC1136" s="160">
        <v>2103228.9300000002</v>
      </c>
      <c r="CD1136" s="160">
        <v>0</v>
      </c>
      <c r="CE1136" s="145"/>
      <c r="CF1136" s="145"/>
      <c r="CG1136" s="145"/>
      <c r="CH1136" s="145"/>
      <c r="CI1136" s="145"/>
      <c r="CJ1136" s="145"/>
      <c r="CK1136" s="145"/>
      <c r="CL1136" s="145"/>
      <c r="CM1136" s="145"/>
      <c r="CN1136" s="145"/>
      <c r="CO1136" s="145"/>
      <c r="CP1136" s="145"/>
      <c r="CQ1136" s="145"/>
      <c r="CR1136" s="145"/>
      <c r="CS1136" s="145"/>
      <c r="CT1136" s="145"/>
      <c r="CU1136" s="145"/>
      <c r="CV1136" s="145"/>
      <c r="CW1136" s="145"/>
      <c r="CX1136" s="145"/>
      <c r="CY1136" s="145"/>
      <c r="CZ1136" s="145"/>
      <c r="DA1136" s="145"/>
      <c r="DB1136" s="145"/>
      <c r="DC1136" s="145"/>
      <c r="DD1136" s="145"/>
      <c r="DE1136" s="145"/>
      <c r="DF1136" s="145"/>
      <c r="DG1136" s="145"/>
      <c r="DH1136" s="145"/>
      <c r="DI1136" s="145"/>
      <c r="DJ1136" s="145"/>
      <c r="DK1136" s="145"/>
      <c r="DL1136" s="145"/>
      <c r="DM1136" s="145"/>
      <c r="DN1136" s="145"/>
      <c r="DO1136" s="145"/>
      <c r="DP1136" s="145"/>
      <c r="DQ1136" s="145"/>
      <c r="DR1136" s="145"/>
      <c r="DS1136" s="145"/>
      <c r="DT1136" s="145"/>
      <c r="DU1136" s="145"/>
      <c r="DV1136" s="145"/>
      <c r="DW1136" s="145"/>
      <c r="DX1136" s="145"/>
      <c r="DY1136" s="145"/>
      <c r="DZ1136" s="145"/>
      <c r="EA1136" s="145"/>
      <c r="EB1136" s="145"/>
      <c r="EC1136" s="145"/>
      <c r="ED1136" s="145"/>
      <c r="EE1136" s="145"/>
      <c r="EF1136" s="145"/>
      <c r="EG1136" s="145"/>
      <c r="EH1136" s="145"/>
      <c r="EI1136" s="145"/>
      <c r="EJ1136" s="145"/>
      <c r="EK1136" s="145"/>
      <c r="EL1136" s="145"/>
      <c r="EM1136" s="145"/>
      <c r="EN1136" s="145"/>
      <c r="EO1136" s="145"/>
      <c r="EP1136" s="145"/>
      <c r="EQ1136" s="145"/>
      <c r="ER1136" s="145"/>
      <c r="ES1136" s="145"/>
      <c r="ET1136" s="145"/>
      <c r="EU1136" s="145"/>
      <c r="EV1136" s="145"/>
      <c r="EW1136" s="145"/>
      <c r="EX1136" s="145"/>
      <c r="EY1136" s="145"/>
      <c r="EZ1136" s="145"/>
      <c r="FA1136" s="145"/>
      <c r="FB1136" s="145"/>
      <c r="FC1136" s="145"/>
      <c r="FD1136" s="145"/>
      <c r="FE1136" s="145"/>
      <c r="FF1136" s="145"/>
      <c r="FG1136" s="145"/>
      <c r="FH1136" s="145"/>
      <c r="FI1136" s="145"/>
      <c r="FJ1136" s="145"/>
      <c r="FK1136" s="145"/>
      <c r="FL1136" s="145"/>
      <c r="FM1136" s="145"/>
      <c r="FN1136" s="145"/>
      <c r="FO1136" s="145"/>
      <c r="FP1136" s="145"/>
      <c r="FQ1136" s="145"/>
      <c r="FR1136" s="145"/>
      <c r="FS1136" s="145"/>
      <c r="FT1136" s="146"/>
      <c r="FU1136" s="147"/>
      <c r="FV1136" s="147"/>
      <c r="FW1136" s="147"/>
      <c r="FX1136" s="147"/>
      <c r="FY1136" s="147"/>
      <c r="FZ1136" s="147"/>
      <c r="GA1136" s="147"/>
      <c r="GB1136" s="147"/>
      <c r="GC1136" s="147"/>
      <c r="GD1136" s="147"/>
      <c r="GE1136" s="147"/>
      <c r="GF1136" s="147"/>
      <c r="GG1136" s="148"/>
      <c r="GH1136" s="147"/>
      <c r="GI1136" s="147"/>
      <c r="GJ1136" s="147"/>
      <c r="GK1136" s="147"/>
      <c r="GL1136" s="147"/>
      <c r="GM1136" s="147"/>
      <c r="GN1136" s="147"/>
      <c r="GO1136" s="147"/>
      <c r="GP1136" s="147"/>
      <c r="GQ1136" s="147"/>
      <c r="GR1136" s="147"/>
      <c r="GS1136" s="147"/>
      <c r="GT1136" s="147"/>
      <c r="GU1136" s="147"/>
      <c r="GV1136" s="147"/>
      <c r="GW1136" s="147"/>
      <c r="GX1136" s="147"/>
      <c r="GY1136" s="147"/>
      <c r="GZ1136" s="147"/>
      <c r="HA1136" s="147"/>
      <c r="HB1136" s="147"/>
      <c r="HC1136" s="147"/>
      <c r="HD1136" s="147"/>
      <c r="HE1136" s="147"/>
      <c r="HF1136" s="147"/>
      <c r="HG1136" s="147"/>
      <c r="HI1136" s="147"/>
      <c r="HJ1136" s="147"/>
      <c r="HK1136" s="147"/>
      <c r="HL1136" s="147"/>
      <c r="HM1136" s="147"/>
    </row>
    <row r="1137" spans="1:221" s="149" customFormat="1" ht="12" customHeight="1" x14ac:dyDescent="0.2">
      <c r="A1137" s="150">
        <v>889</v>
      </c>
      <c r="B1137" s="151" t="s">
        <v>3446</v>
      </c>
      <c r="C1137" s="161"/>
      <c r="D1137" s="161"/>
      <c r="E1137" s="162"/>
      <c r="F1137" s="154">
        <f t="shared" si="279"/>
        <v>27.281437200705994</v>
      </c>
      <c r="G1137" s="306">
        <v>1987</v>
      </c>
      <c r="H1137" s="281">
        <v>2025</v>
      </c>
      <c r="I1137" s="154">
        <f t="shared" si="278"/>
        <v>1550538.93</v>
      </c>
      <c r="J1137" s="152">
        <f t="shared" si="271"/>
        <v>9418150.7599999998</v>
      </c>
      <c r="K1137" s="155">
        <f t="shared" si="272"/>
        <v>0</v>
      </c>
      <c r="L1137" s="192">
        <v>0</v>
      </c>
      <c r="M1137" s="192">
        <v>0</v>
      </c>
      <c r="N1137" s="192">
        <v>0</v>
      </c>
      <c r="O1137" s="192">
        <v>0</v>
      </c>
      <c r="P1137" s="192">
        <v>0</v>
      </c>
      <c r="Q1137" s="155"/>
      <c r="R1137" s="155">
        <v>0</v>
      </c>
      <c r="S1137" s="155"/>
      <c r="T1137" s="155">
        <v>0</v>
      </c>
      <c r="U1137" s="155"/>
      <c r="V1137" s="155">
        <v>0</v>
      </c>
      <c r="W1137" s="197" t="str">
        <f t="shared" si="273"/>
        <v>0</v>
      </c>
      <c r="X1137" s="155">
        <v>0</v>
      </c>
      <c r="Y1137" s="162" t="s">
        <v>234</v>
      </c>
      <c r="Z1137" s="144">
        <v>1065.6500000000001</v>
      </c>
      <c r="AA1137" s="155">
        <f t="shared" si="280"/>
        <v>8994333.9800000004</v>
      </c>
      <c r="AB1137" s="144">
        <v>0</v>
      </c>
      <c r="AC1137" s="144">
        <v>0</v>
      </c>
      <c r="AD1137" s="144">
        <v>0</v>
      </c>
      <c r="AE1137" s="144">
        <v>0</v>
      </c>
      <c r="AF1137" s="144">
        <v>0</v>
      </c>
      <c r="AG1137" s="144">
        <v>0</v>
      </c>
      <c r="AH1137" s="144">
        <v>0</v>
      </c>
      <c r="AI1137" s="144">
        <v>0</v>
      </c>
      <c r="AJ1137" s="144">
        <v>0</v>
      </c>
      <c r="AK1137" s="144">
        <v>0</v>
      </c>
      <c r="AL1137" s="144">
        <v>0</v>
      </c>
      <c r="AM1137" s="144">
        <f t="shared" si="275"/>
        <v>282544.52</v>
      </c>
      <c r="AN1137" s="144">
        <f t="shared" si="276"/>
        <v>141272.26</v>
      </c>
      <c r="AO1137" s="144">
        <v>0</v>
      </c>
      <c r="AP1137" s="144" t="s">
        <v>4526</v>
      </c>
      <c r="AQ1137" s="294"/>
      <c r="AR1137" s="144"/>
      <c r="AS1137" s="271"/>
      <c r="AT1137" s="144"/>
      <c r="AU1137" s="144"/>
      <c r="AV1137" s="158" t="s">
        <v>1290</v>
      </c>
      <c r="AW1137" s="159" t="s">
        <v>3445</v>
      </c>
      <c r="AX1137" s="159" t="s">
        <v>3446</v>
      </c>
      <c r="AY1137" s="159" t="s">
        <v>878</v>
      </c>
      <c r="AZ1137" s="159" t="s">
        <v>879</v>
      </c>
      <c r="BA1137" s="158" t="s">
        <v>1398</v>
      </c>
      <c r="BB1137" s="159" t="s">
        <v>891</v>
      </c>
      <c r="BC1137" s="158" t="s">
        <v>846</v>
      </c>
      <c r="BD1137" s="158" t="s">
        <v>846</v>
      </c>
      <c r="BE1137" s="158" t="s">
        <v>1493</v>
      </c>
      <c r="BF1137" s="160">
        <v>4749.8</v>
      </c>
      <c r="BG1137" s="160">
        <v>3204.3</v>
      </c>
      <c r="BH1137" s="158" t="s">
        <v>883</v>
      </c>
      <c r="BI1137" s="193">
        <v>7.5</v>
      </c>
      <c r="BJ1137" s="159" t="s">
        <v>892</v>
      </c>
      <c r="BK1137" s="160">
        <v>1065.6500000000001</v>
      </c>
      <c r="BL1137" s="160">
        <v>768.2</v>
      </c>
      <c r="BM1137" s="160">
        <v>4589.7</v>
      </c>
      <c r="BN1137" s="158"/>
      <c r="BO1137" s="159" t="s">
        <v>885</v>
      </c>
      <c r="BP1137" s="159" t="s">
        <v>886</v>
      </c>
      <c r="BQ1137" s="204" t="s">
        <v>887</v>
      </c>
      <c r="BR1137" s="160">
        <v>6148097.1699999999</v>
      </c>
      <c r="BS1137" s="160">
        <v>1550538.93</v>
      </c>
      <c r="BT1137" s="160">
        <v>0</v>
      </c>
      <c r="BU1137" s="138">
        <v>1550538.93</v>
      </c>
      <c r="BV1137" s="160">
        <v>1550538.93</v>
      </c>
      <c r="BW1137" s="160">
        <v>1550538.93</v>
      </c>
      <c r="BX1137" s="160">
        <v>0</v>
      </c>
      <c r="BY1137" s="160">
        <v>1544195.11</v>
      </c>
      <c r="BZ1137" s="160">
        <v>1544195.11</v>
      </c>
      <c r="CA1137" s="160">
        <v>0</v>
      </c>
      <c r="CB1137" s="160">
        <v>1544195.11</v>
      </c>
      <c r="CC1137" s="160">
        <v>1544195.11</v>
      </c>
      <c r="CD1137" s="160">
        <v>0</v>
      </c>
      <c r="CE1137" s="145"/>
      <c r="CF1137" s="145"/>
      <c r="CG1137" s="145"/>
      <c r="CH1137" s="145"/>
      <c r="CI1137" s="145"/>
      <c r="CJ1137" s="145"/>
      <c r="CK1137" s="145"/>
      <c r="CL1137" s="145"/>
      <c r="CM1137" s="145"/>
      <c r="CN1137" s="145"/>
      <c r="CO1137" s="145"/>
      <c r="CP1137" s="145"/>
      <c r="CQ1137" s="145"/>
      <c r="CR1137" s="145"/>
      <c r="CS1137" s="145"/>
      <c r="CT1137" s="145"/>
      <c r="CU1137" s="145"/>
      <c r="CV1137" s="145"/>
      <c r="CW1137" s="145"/>
      <c r="CX1137" s="145"/>
      <c r="CY1137" s="145"/>
      <c r="CZ1137" s="145"/>
      <c r="DA1137" s="145"/>
      <c r="DB1137" s="145"/>
      <c r="DC1137" s="145"/>
      <c r="DD1137" s="145"/>
      <c r="DE1137" s="145"/>
      <c r="DF1137" s="145"/>
      <c r="DG1137" s="145"/>
      <c r="DH1137" s="145"/>
      <c r="DI1137" s="145"/>
      <c r="DJ1137" s="145"/>
      <c r="DK1137" s="145"/>
      <c r="DL1137" s="145"/>
      <c r="DM1137" s="145"/>
      <c r="DN1137" s="145"/>
      <c r="DO1137" s="145"/>
      <c r="DP1137" s="145"/>
      <c r="DQ1137" s="145"/>
      <c r="DR1137" s="145"/>
      <c r="DS1137" s="145"/>
      <c r="DT1137" s="145"/>
      <c r="DU1137" s="145"/>
      <c r="DV1137" s="145"/>
      <c r="DW1137" s="145"/>
      <c r="DX1137" s="145"/>
      <c r="DY1137" s="145"/>
      <c r="DZ1137" s="145"/>
      <c r="EA1137" s="145"/>
      <c r="EB1137" s="145"/>
      <c r="EC1137" s="145"/>
      <c r="ED1137" s="145"/>
      <c r="EE1137" s="145"/>
      <c r="EF1137" s="145"/>
      <c r="EG1137" s="145"/>
      <c r="EH1137" s="145"/>
      <c r="EI1137" s="145"/>
      <c r="EJ1137" s="145"/>
      <c r="EK1137" s="145"/>
      <c r="EL1137" s="145"/>
      <c r="EM1137" s="145"/>
      <c r="EN1137" s="145"/>
      <c r="EO1137" s="145"/>
      <c r="EP1137" s="145"/>
      <c r="EQ1137" s="145"/>
      <c r="ER1137" s="145"/>
      <c r="ES1137" s="145"/>
      <c r="ET1137" s="145"/>
      <c r="EU1137" s="145"/>
      <c r="EV1137" s="145"/>
      <c r="EW1137" s="145"/>
      <c r="EX1137" s="145"/>
      <c r="EY1137" s="145"/>
      <c r="EZ1137" s="145"/>
      <c r="FA1137" s="145"/>
      <c r="FB1137" s="145"/>
      <c r="FC1137" s="145"/>
      <c r="FD1137" s="145"/>
      <c r="FE1137" s="145"/>
      <c r="FF1137" s="145"/>
      <c r="FG1137" s="145"/>
      <c r="FH1137" s="145"/>
      <c r="FI1137" s="145"/>
      <c r="FJ1137" s="145"/>
      <c r="FK1137" s="145"/>
      <c r="FL1137" s="145"/>
      <c r="FM1137" s="145"/>
      <c r="FN1137" s="145"/>
      <c r="FO1137" s="145"/>
      <c r="FP1137" s="145"/>
      <c r="FQ1137" s="145"/>
      <c r="FR1137" s="145"/>
      <c r="FS1137" s="145"/>
      <c r="FT1137" s="146"/>
      <c r="FU1137" s="147"/>
      <c r="FV1137" s="147"/>
      <c r="FW1137" s="147"/>
      <c r="FX1137" s="147"/>
      <c r="FY1137" s="147"/>
      <c r="FZ1137" s="147"/>
      <c r="GA1137" s="147"/>
      <c r="GB1137" s="147"/>
      <c r="GC1137" s="147"/>
      <c r="GD1137" s="147"/>
      <c r="GE1137" s="147"/>
      <c r="GF1137" s="147"/>
      <c r="GG1137" s="148"/>
      <c r="GH1137" s="147"/>
      <c r="GI1137" s="147"/>
      <c r="GJ1137" s="147"/>
      <c r="GK1137" s="147"/>
      <c r="GL1137" s="147"/>
      <c r="GM1137" s="147"/>
      <c r="GN1137" s="147"/>
      <c r="GO1137" s="147"/>
      <c r="GP1137" s="147"/>
      <c r="GQ1137" s="147"/>
      <c r="GR1137" s="147"/>
      <c r="GS1137" s="147"/>
      <c r="GT1137" s="147"/>
      <c r="GU1137" s="147"/>
      <c r="GV1137" s="147"/>
      <c r="GW1137" s="147"/>
      <c r="GX1137" s="147"/>
      <c r="GY1137" s="147"/>
      <c r="GZ1137" s="147"/>
      <c r="HA1137" s="147"/>
      <c r="HB1137" s="147"/>
      <c r="HC1137" s="147"/>
      <c r="HD1137" s="147"/>
      <c r="HE1137" s="147"/>
      <c r="HF1137" s="147"/>
      <c r="HG1137" s="147"/>
      <c r="HI1137" s="147"/>
      <c r="HJ1137" s="147"/>
      <c r="HK1137" s="147"/>
      <c r="HL1137" s="147"/>
      <c r="HM1137" s="147"/>
    </row>
    <row r="1138" spans="1:221" s="149" customFormat="1" ht="12" customHeight="1" x14ac:dyDescent="0.2">
      <c r="A1138" s="150">
        <v>890</v>
      </c>
      <c r="B1138" s="151" t="s">
        <v>3448</v>
      </c>
      <c r="C1138" s="161"/>
      <c r="D1138" s="161"/>
      <c r="E1138" s="162"/>
      <c r="F1138" s="154">
        <f t="shared" si="279"/>
        <v>63.305610327425555</v>
      </c>
      <c r="G1138" s="306">
        <v>1968</v>
      </c>
      <c r="H1138" s="281">
        <v>2023</v>
      </c>
      <c r="I1138" s="154">
        <f t="shared" si="278"/>
        <v>326358.81</v>
      </c>
      <c r="J1138" s="310">
        <f t="shared" si="271"/>
        <v>4001819.24</v>
      </c>
      <c r="K1138" s="155">
        <f t="shared" si="272"/>
        <v>0</v>
      </c>
      <c r="L1138" s="192">
        <v>0</v>
      </c>
      <c r="M1138" s="192">
        <v>0</v>
      </c>
      <c r="N1138" s="192">
        <v>0</v>
      </c>
      <c r="O1138" s="192">
        <v>0</v>
      </c>
      <c r="P1138" s="192">
        <v>0</v>
      </c>
      <c r="Q1138" s="155"/>
      <c r="R1138" s="155">
        <v>0</v>
      </c>
      <c r="S1138" s="155"/>
      <c r="T1138" s="155">
        <v>0</v>
      </c>
      <c r="U1138" s="155"/>
      <c r="V1138" s="155">
        <v>0</v>
      </c>
      <c r="W1138" s="197" t="str">
        <f t="shared" si="273"/>
        <v>0</v>
      </c>
      <c r="X1138" s="155">
        <v>0</v>
      </c>
      <c r="Y1138" s="162" t="s">
        <v>234</v>
      </c>
      <c r="Z1138" s="144">
        <v>452.8</v>
      </c>
      <c r="AA1138" s="155">
        <f t="shared" si="280"/>
        <v>3821737.37</v>
      </c>
      <c r="AB1138" s="144">
        <v>0</v>
      </c>
      <c r="AC1138" s="144">
        <v>0</v>
      </c>
      <c r="AD1138" s="144">
        <v>0</v>
      </c>
      <c r="AE1138" s="144">
        <v>0</v>
      </c>
      <c r="AF1138" s="144">
        <v>0</v>
      </c>
      <c r="AG1138" s="144">
        <v>0</v>
      </c>
      <c r="AH1138" s="144">
        <v>0</v>
      </c>
      <c r="AI1138" s="144">
        <v>0</v>
      </c>
      <c r="AJ1138" s="144">
        <v>0</v>
      </c>
      <c r="AK1138" s="144">
        <v>0</v>
      </c>
      <c r="AL1138" s="144">
        <v>0</v>
      </c>
      <c r="AM1138" s="144">
        <f t="shared" si="275"/>
        <v>120054.58</v>
      </c>
      <c r="AN1138" s="144">
        <f t="shared" si="276"/>
        <v>60027.29</v>
      </c>
      <c r="AO1138" s="144">
        <v>0</v>
      </c>
      <c r="AP1138" s="144" t="s">
        <v>4526</v>
      </c>
      <c r="AQ1138" s="294"/>
      <c r="AR1138" s="144"/>
      <c r="AS1138" s="271"/>
      <c r="AT1138" s="144"/>
      <c r="AU1138" s="144"/>
      <c r="AV1138" s="158" t="s">
        <v>1293</v>
      </c>
      <c r="AW1138" s="159" t="s">
        <v>3447</v>
      </c>
      <c r="AX1138" s="159" t="s">
        <v>3448</v>
      </c>
      <c r="AY1138" s="159" t="s">
        <v>878</v>
      </c>
      <c r="AZ1138" s="159" t="s">
        <v>879</v>
      </c>
      <c r="BA1138" s="158" t="s">
        <v>1500</v>
      </c>
      <c r="BB1138" s="159" t="s">
        <v>891</v>
      </c>
      <c r="BC1138" s="158" t="s">
        <v>166</v>
      </c>
      <c r="BD1138" s="158" t="s">
        <v>166</v>
      </c>
      <c r="BE1138" s="158" t="s">
        <v>860</v>
      </c>
      <c r="BF1138" s="160">
        <v>669.7</v>
      </c>
      <c r="BG1138" s="160">
        <v>645.1</v>
      </c>
      <c r="BH1138" s="158" t="s">
        <v>883</v>
      </c>
      <c r="BI1138" s="193">
        <v>7.5</v>
      </c>
      <c r="BJ1138" s="159" t="s">
        <v>884</v>
      </c>
      <c r="BK1138" s="160">
        <v>452.8</v>
      </c>
      <c r="BL1138" s="160"/>
      <c r="BM1138" s="160">
        <v>418.8</v>
      </c>
      <c r="BN1138" s="158"/>
      <c r="BO1138" s="159" t="s">
        <v>885</v>
      </c>
      <c r="BP1138" s="159" t="s">
        <v>886</v>
      </c>
      <c r="BQ1138" s="204" t="s">
        <v>908</v>
      </c>
      <c r="BR1138" s="160">
        <v>2507610.9300000002</v>
      </c>
      <c r="BS1138" s="160">
        <v>326358.81</v>
      </c>
      <c r="BT1138" s="160">
        <v>0</v>
      </c>
      <c r="BU1138" s="138">
        <v>326358.81</v>
      </c>
      <c r="BV1138" s="160">
        <v>326358.81</v>
      </c>
      <c r="BW1138" s="160">
        <v>326358.81</v>
      </c>
      <c r="BX1138" s="160">
        <v>0</v>
      </c>
      <c r="BY1138" s="160">
        <v>320950.12</v>
      </c>
      <c r="BZ1138" s="160">
        <v>320950.12</v>
      </c>
      <c r="CA1138" s="160">
        <v>0</v>
      </c>
      <c r="CB1138" s="160">
        <v>320950.12</v>
      </c>
      <c r="CC1138" s="160">
        <v>320950.12</v>
      </c>
      <c r="CD1138" s="160">
        <v>0</v>
      </c>
      <c r="CE1138" s="145"/>
      <c r="CF1138" s="145"/>
      <c r="CG1138" s="145"/>
      <c r="CH1138" s="145"/>
      <c r="CI1138" s="145"/>
      <c r="CJ1138" s="145"/>
      <c r="CK1138" s="145"/>
      <c r="CL1138" s="145"/>
      <c r="CM1138" s="145"/>
      <c r="CN1138" s="145"/>
      <c r="CO1138" s="145"/>
      <c r="CP1138" s="145"/>
      <c r="CQ1138" s="145"/>
      <c r="CR1138" s="145"/>
      <c r="CS1138" s="145"/>
      <c r="CT1138" s="145"/>
      <c r="CU1138" s="145"/>
      <c r="CV1138" s="145"/>
      <c r="CW1138" s="145"/>
      <c r="CX1138" s="145"/>
      <c r="CY1138" s="145"/>
      <c r="CZ1138" s="145"/>
      <c r="DA1138" s="145"/>
      <c r="DB1138" s="145"/>
      <c r="DC1138" s="145"/>
      <c r="DD1138" s="145"/>
      <c r="DE1138" s="145"/>
      <c r="DF1138" s="145"/>
      <c r="DG1138" s="145"/>
      <c r="DH1138" s="145"/>
      <c r="DI1138" s="145"/>
      <c r="DJ1138" s="145"/>
      <c r="DK1138" s="145"/>
      <c r="DL1138" s="145"/>
      <c r="DM1138" s="145"/>
      <c r="DN1138" s="145"/>
      <c r="DO1138" s="145"/>
      <c r="DP1138" s="145"/>
      <c r="DQ1138" s="145"/>
      <c r="DR1138" s="145"/>
      <c r="DS1138" s="145"/>
      <c r="DT1138" s="145"/>
      <c r="DU1138" s="145"/>
      <c r="DV1138" s="145"/>
      <c r="DW1138" s="145"/>
      <c r="DX1138" s="145"/>
      <c r="DY1138" s="145"/>
      <c r="DZ1138" s="145"/>
      <c r="EA1138" s="145"/>
      <c r="EB1138" s="145"/>
      <c r="EC1138" s="145"/>
      <c r="ED1138" s="145"/>
      <c r="EE1138" s="145"/>
      <c r="EF1138" s="145"/>
      <c r="EG1138" s="145"/>
      <c r="EH1138" s="145"/>
      <c r="EI1138" s="145"/>
      <c r="EJ1138" s="145"/>
      <c r="EK1138" s="145"/>
      <c r="EL1138" s="145"/>
      <c r="EM1138" s="145"/>
      <c r="EN1138" s="145"/>
      <c r="EO1138" s="145"/>
      <c r="EP1138" s="145"/>
      <c r="EQ1138" s="145"/>
      <c r="ER1138" s="145"/>
      <c r="ES1138" s="145"/>
      <c r="ET1138" s="145"/>
      <c r="EU1138" s="145"/>
      <c r="EV1138" s="145"/>
      <c r="EW1138" s="145"/>
      <c r="EX1138" s="145"/>
      <c r="EY1138" s="145"/>
      <c r="EZ1138" s="145"/>
      <c r="FA1138" s="145"/>
      <c r="FB1138" s="145"/>
      <c r="FC1138" s="145"/>
      <c r="FD1138" s="145"/>
      <c r="FE1138" s="145"/>
      <c r="FF1138" s="145"/>
      <c r="FG1138" s="145"/>
      <c r="FH1138" s="145"/>
      <c r="FI1138" s="145"/>
      <c r="FJ1138" s="145"/>
      <c r="FK1138" s="145"/>
      <c r="FL1138" s="145"/>
      <c r="FM1138" s="145"/>
      <c r="FN1138" s="145"/>
      <c r="FO1138" s="145"/>
      <c r="FP1138" s="145"/>
      <c r="FQ1138" s="145"/>
      <c r="FR1138" s="145"/>
      <c r="FS1138" s="145"/>
      <c r="FT1138" s="146"/>
      <c r="FU1138" s="147"/>
      <c r="FV1138" s="147"/>
      <c r="FW1138" s="147"/>
      <c r="FX1138" s="147"/>
      <c r="FY1138" s="147"/>
      <c r="FZ1138" s="147"/>
      <c r="GA1138" s="147"/>
      <c r="GB1138" s="147"/>
      <c r="GC1138" s="147"/>
      <c r="GD1138" s="147"/>
      <c r="GE1138" s="147"/>
      <c r="GF1138" s="147"/>
      <c r="GG1138" s="148"/>
      <c r="GH1138" s="147"/>
      <c r="GI1138" s="147"/>
      <c r="GJ1138" s="147"/>
      <c r="GK1138" s="147"/>
      <c r="GL1138" s="147"/>
      <c r="GM1138" s="147"/>
      <c r="GN1138" s="147"/>
      <c r="GO1138" s="147"/>
      <c r="GP1138" s="147"/>
      <c r="GQ1138" s="147"/>
      <c r="GR1138" s="147"/>
      <c r="GS1138" s="147"/>
      <c r="GT1138" s="147"/>
      <c r="GU1138" s="147"/>
      <c r="GV1138" s="147"/>
      <c r="GW1138" s="147"/>
      <c r="GX1138" s="147"/>
      <c r="GY1138" s="147"/>
      <c r="GZ1138" s="147"/>
      <c r="HA1138" s="147"/>
      <c r="HB1138" s="147"/>
      <c r="HC1138" s="147"/>
      <c r="HD1138" s="147"/>
      <c r="HE1138" s="147"/>
      <c r="HF1138" s="147"/>
      <c r="HG1138" s="147"/>
      <c r="HI1138" s="147"/>
      <c r="HJ1138" s="147"/>
      <c r="HK1138" s="147"/>
      <c r="HL1138" s="147"/>
      <c r="HM1138" s="147"/>
    </row>
    <row r="1139" spans="1:221" s="149" customFormat="1" ht="12" customHeight="1" x14ac:dyDescent="0.2">
      <c r="A1139" s="150">
        <v>891</v>
      </c>
      <c r="B1139" s="151" t="s">
        <v>3450</v>
      </c>
      <c r="C1139" s="161"/>
      <c r="D1139" s="161"/>
      <c r="E1139" s="162"/>
      <c r="F1139" s="154">
        <f t="shared" si="279"/>
        <v>30.255813870853114</v>
      </c>
      <c r="G1139" s="306">
        <v>1975</v>
      </c>
      <c r="H1139" s="281">
        <v>2023</v>
      </c>
      <c r="I1139" s="154">
        <f t="shared" si="278"/>
        <v>495264.06</v>
      </c>
      <c r="J1139" s="310">
        <f t="shared" si="271"/>
        <v>3305151.75</v>
      </c>
      <c r="K1139" s="155">
        <f t="shared" si="272"/>
        <v>0</v>
      </c>
      <c r="L1139" s="192">
        <v>0</v>
      </c>
      <c r="M1139" s="192">
        <v>0</v>
      </c>
      <c r="N1139" s="192">
        <v>0</v>
      </c>
      <c r="O1139" s="192">
        <v>0</v>
      </c>
      <c r="P1139" s="192">
        <v>0</v>
      </c>
      <c r="Q1139" s="155"/>
      <c r="R1139" s="155">
        <v>0</v>
      </c>
      <c r="S1139" s="155"/>
      <c r="T1139" s="155">
        <v>0</v>
      </c>
      <c r="U1139" s="155"/>
      <c r="V1139" s="155">
        <v>0</v>
      </c>
      <c r="W1139" s="197" t="str">
        <f t="shared" si="273"/>
        <v>0</v>
      </c>
      <c r="X1139" s="155">
        <v>0</v>
      </c>
      <c r="Y1139" s="162" t="s">
        <v>235</v>
      </c>
      <c r="Z1139" s="144">
        <v>435</v>
      </c>
      <c r="AA1139" s="155">
        <f t="shared" si="280"/>
        <v>3156419.92</v>
      </c>
      <c r="AB1139" s="144">
        <v>0</v>
      </c>
      <c r="AC1139" s="144">
        <v>0</v>
      </c>
      <c r="AD1139" s="144">
        <v>0</v>
      </c>
      <c r="AE1139" s="144">
        <v>0</v>
      </c>
      <c r="AF1139" s="144">
        <v>0</v>
      </c>
      <c r="AG1139" s="144">
        <v>0</v>
      </c>
      <c r="AH1139" s="144">
        <v>0</v>
      </c>
      <c r="AI1139" s="144">
        <v>0</v>
      </c>
      <c r="AJ1139" s="144">
        <v>0</v>
      </c>
      <c r="AK1139" s="144">
        <v>0</v>
      </c>
      <c r="AL1139" s="144">
        <v>0</v>
      </c>
      <c r="AM1139" s="144">
        <f t="shared" si="275"/>
        <v>99154.55</v>
      </c>
      <c r="AN1139" s="144">
        <f t="shared" si="276"/>
        <v>49577.279999999999</v>
      </c>
      <c r="AO1139" s="144">
        <v>0</v>
      </c>
      <c r="AP1139" s="144" t="s">
        <v>4526</v>
      </c>
      <c r="AQ1139" s="294"/>
      <c r="AR1139" s="144"/>
      <c r="AS1139" s="271"/>
      <c r="AT1139" s="144"/>
      <c r="AU1139" s="144"/>
      <c r="AV1139" s="158" t="s">
        <v>1299</v>
      </c>
      <c r="AW1139" s="159" t="s">
        <v>3449</v>
      </c>
      <c r="AX1139" s="159" t="s">
        <v>3450</v>
      </c>
      <c r="AY1139" s="159"/>
      <c r="AZ1139" s="159" t="s">
        <v>879</v>
      </c>
      <c r="BA1139" s="158" t="s">
        <v>1387</v>
      </c>
      <c r="BB1139" s="159" t="s">
        <v>891</v>
      </c>
      <c r="BC1139" s="158" t="s">
        <v>844</v>
      </c>
      <c r="BD1139" s="158" t="s">
        <v>166</v>
      </c>
      <c r="BE1139" s="158" t="s">
        <v>3451</v>
      </c>
      <c r="BF1139" s="160">
        <v>1110.7</v>
      </c>
      <c r="BG1139" s="160">
        <v>1031.9000000000001</v>
      </c>
      <c r="BH1139" s="158" t="s">
        <v>883</v>
      </c>
      <c r="BI1139" s="193">
        <v>7.5</v>
      </c>
      <c r="BJ1139" s="159" t="s">
        <v>884</v>
      </c>
      <c r="BK1139" s="160">
        <v>435</v>
      </c>
      <c r="BL1139" s="160"/>
      <c r="BM1139" s="160">
        <v>1500</v>
      </c>
      <c r="BN1139" s="158"/>
      <c r="BO1139" s="159" t="s">
        <v>885</v>
      </c>
      <c r="BP1139" s="159" t="s">
        <v>886</v>
      </c>
      <c r="BQ1139" s="204" t="s">
        <v>887</v>
      </c>
      <c r="BR1139" s="160">
        <v>2409034.35</v>
      </c>
      <c r="BS1139" s="160">
        <v>495264.06</v>
      </c>
      <c r="BT1139" s="160">
        <v>0</v>
      </c>
      <c r="BU1139" s="138">
        <v>495264.06</v>
      </c>
      <c r="BV1139" s="160">
        <v>495264.06</v>
      </c>
      <c r="BW1139" s="160">
        <v>495264.06</v>
      </c>
      <c r="BX1139" s="160">
        <v>0</v>
      </c>
      <c r="BY1139" s="160">
        <v>492515.32</v>
      </c>
      <c r="BZ1139" s="160">
        <v>492515.32</v>
      </c>
      <c r="CA1139" s="160">
        <v>0</v>
      </c>
      <c r="CB1139" s="160">
        <v>492515.32</v>
      </c>
      <c r="CC1139" s="160">
        <v>492515.32</v>
      </c>
      <c r="CD1139" s="160">
        <v>0</v>
      </c>
      <c r="CE1139" s="145"/>
      <c r="CF1139" s="145"/>
      <c r="CG1139" s="145"/>
      <c r="CH1139" s="145"/>
      <c r="CI1139" s="145"/>
      <c r="CJ1139" s="145"/>
      <c r="CK1139" s="145"/>
      <c r="CL1139" s="145"/>
      <c r="CM1139" s="145"/>
      <c r="CN1139" s="145"/>
      <c r="CO1139" s="145"/>
      <c r="CP1139" s="145"/>
      <c r="CQ1139" s="145"/>
      <c r="CR1139" s="145"/>
      <c r="CS1139" s="145"/>
      <c r="CT1139" s="145"/>
      <c r="CU1139" s="145"/>
      <c r="CV1139" s="145"/>
      <c r="CW1139" s="145"/>
      <c r="CX1139" s="145"/>
      <c r="CY1139" s="145"/>
      <c r="CZ1139" s="145"/>
      <c r="DA1139" s="145"/>
      <c r="DB1139" s="145"/>
      <c r="DC1139" s="145"/>
      <c r="DD1139" s="145"/>
      <c r="DE1139" s="145"/>
      <c r="DF1139" s="145"/>
      <c r="DG1139" s="145"/>
      <c r="DH1139" s="145"/>
      <c r="DI1139" s="145"/>
      <c r="DJ1139" s="145"/>
      <c r="DK1139" s="145"/>
      <c r="DL1139" s="145"/>
      <c r="DM1139" s="145"/>
      <c r="DN1139" s="145"/>
      <c r="DO1139" s="145"/>
      <c r="DP1139" s="145"/>
      <c r="DQ1139" s="145"/>
      <c r="DR1139" s="145"/>
      <c r="DS1139" s="145"/>
      <c r="DT1139" s="145"/>
      <c r="DU1139" s="145"/>
      <c r="DV1139" s="145"/>
      <c r="DW1139" s="145"/>
      <c r="DX1139" s="145"/>
      <c r="DY1139" s="145"/>
      <c r="DZ1139" s="145"/>
      <c r="EA1139" s="145"/>
      <c r="EB1139" s="145"/>
      <c r="EC1139" s="145"/>
      <c r="ED1139" s="145"/>
      <c r="EE1139" s="145"/>
      <c r="EF1139" s="145"/>
      <c r="EG1139" s="145"/>
      <c r="EH1139" s="145"/>
      <c r="EI1139" s="145"/>
      <c r="EJ1139" s="145"/>
      <c r="EK1139" s="145"/>
      <c r="EL1139" s="145"/>
      <c r="EM1139" s="145"/>
      <c r="EN1139" s="145"/>
      <c r="EO1139" s="145"/>
      <c r="EP1139" s="145"/>
      <c r="EQ1139" s="145"/>
      <c r="ER1139" s="145"/>
      <c r="ES1139" s="145"/>
      <c r="ET1139" s="145"/>
      <c r="EU1139" s="145"/>
      <c r="EV1139" s="145"/>
      <c r="EW1139" s="145"/>
      <c r="EX1139" s="145"/>
      <c r="EY1139" s="145"/>
      <c r="EZ1139" s="145"/>
      <c r="FA1139" s="145"/>
      <c r="FB1139" s="145"/>
      <c r="FC1139" s="145"/>
      <c r="FD1139" s="145"/>
      <c r="FE1139" s="145"/>
      <c r="FF1139" s="145"/>
      <c r="FG1139" s="145"/>
      <c r="FH1139" s="145"/>
      <c r="FI1139" s="145"/>
      <c r="FJ1139" s="145"/>
      <c r="FK1139" s="145"/>
      <c r="FL1139" s="145"/>
      <c r="FM1139" s="145"/>
      <c r="FN1139" s="145"/>
      <c r="FO1139" s="145"/>
      <c r="FP1139" s="145"/>
      <c r="FQ1139" s="145"/>
      <c r="FR1139" s="145"/>
      <c r="FS1139" s="145"/>
      <c r="FT1139" s="146"/>
      <c r="FU1139" s="147"/>
      <c r="FV1139" s="147"/>
      <c r="FW1139" s="147"/>
      <c r="FX1139" s="147"/>
      <c r="FY1139" s="147"/>
      <c r="FZ1139" s="147"/>
      <c r="GA1139" s="147"/>
      <c r="GB1139" s="147"/>
      <c r="GC1139" s="147"/>
      <c r="GD1139" s="147"/>
      <c r="GE1139" s="147"/>
      <c r="GF1139" s="147"/>
      <c r="GG1139" s="148"/>
      <c r="GH1139" s="147"/>
      <c r="GI1139" s="147"/>
      <c r="GJ1139" s="147"/>
      <c r="GK1139" s="147"/>
      <c r="GL1139" s="147"/>
      <c r="GM1139" s="147"/>
      <c r="GN1139" s="147"/>
      <c r="GO1139" s="147"/>
      <c r="GP1139" s="147"/>
      <c r="GQ1139" s="147"/>
      <c r="GR1139" s="147"/>
      <c r="GS1139" s="147"/>
      <c r="GT1139" s="147"/>
      <c r="GU1139" s="147"/>
      <c r="GV1139" s="147"/>
      <c r="GW1139" s="147"/>
      <c r="GX1139" s="147"/>
      <c r="GY1139" s="147"/>
      <c r="GZ1139" s="147"/>
      <c r="HA1139" s="147"/>
      <c r="HB1139" s="147"/>
      <c r="HC1139" s="147"/>
      <c r="HD1139" s="147"/>
      <c r="HE1139" s="147"/>
      <c r="HF1139" s="147"/>
      <c r="HG1139" s="147"/>
      <c r="HI1139" s="147"/>
      <c r="HJ1139" s="147"/>
      <c r="HK1139" s="147"/>
      <c r="HL1139" s="147"/>
      <c r="HM1139" s="147"/>
    </row>
    <row r="1140" spans="1:221" s="149" customFormat="1" ht="12" customHeight="1" x14ac:dyDescent="0.2">
      <c r="A1140" s="150">
        <v>892</v>
      </c>
      <c r="B1140" s="151" t="s">
        <v>3453</v>
      </c>
      <c r="C1140" s="161"/>
      <c r="D1140" s="161"/>
      <c r="E1140" s="162"/>
      <c r="F1140" s="154">
        <f t="shared" si="279"/>
        <v>84.582690899260243</v>
      </c>
      <c r="G1140" s="306">
        <v>1973</v>
      </c>
      <c r="H1140" s="281">
        <v>2023</v>
      </c>
      <c r="I1140" s="154">
        <f t="shared" si="278"/>
        <v>357439.9</v>
      </c>
      <c r="J1140" s="310">
        <f>ROUND(K1140+X1140+AA1140+AC1140+AE1140+AG1140+AI1140+AK1140+AL1140+AM1140+AN1140+AO1140,2)</f>
        <v>3799025.01</v>
      </c>
      <c r="K1140" s="155">
        <f>ROUND((L1140+N1140+P1140+R1140+T1140+V1140),2)</f>
        <v>0</v>
      </c>
      <c r="L1140" s="192">
        <v>0</v>
      </c>
      <c r="M1140" s="192">
        <v>0</v>
      </c>
      <c r="N1140" s="192">
        <v>0</v>
      </c>
      <c r="O1140" s="192">
        <v>0</v>
      </c>
      <c r="P1140" s="192">
        <v>0</v>
      </c>
      <c r="Q1140" s="155"/>
      <c r="R1140" s="155">
        <v>0</v>
      </c>
      <c r="S1140" s="155"/>
      <c r="T1140" s="155">
        <v>0</v>
      </c>
      <c r="U1140" s="155"/>
      <c r="V1140" s="155">
        <v>0</v>
      </c>
      <c r="W1140" s="197" t="str">
        <f>BH1140</f>
        <v>0</v>
      </c>
      <c r="X1140" s="155">
        <v>0</v>
      </c>
      <c r="Y1140" s="162" t="s">
        <v>235</v>
      </c>
      <c r="Z1140" s="144">
        <v>500</v>
      </c>
      <c r="AA1140" s="155">
        <f t="shared" si="280"/>
        <v>3628068.88</v>
      </c>
      <c r="AB1140" s="144">
        <v>0</v>
      </c>
      <c r="AC1140" s="144">
        <v>0</v>
      </c>
      <c r="AD1140" s="144">
        <v>0</v>
      </c>
      <c r="AE1140" s="144">
        <v>0</v>
      </c>
      <c r="AF1140" s="144">
        <v>0</v>
      </c>
      <c r="AG1140" s="144">
        <v>0</v>
      </c>
      <c r="AH1140" s="144">
        <v>0</v>
      </c>
      <c r="AI1140" s="144">
        <v>0</v>
      </c>
      <c r="AJ1140" s="144">
        <v>0</v>
      </c>
      <c r="AK1140" s="144">
        <v>0</v>
      </c>
      <c r="AL1140" s="144">
        <v>0</v>
      </c>
      <c r="AM1140" s="144">
        <f>ROUND((K1140+X1140+AA1140+AC1140+AE1140+AG1140+AI1140+AK1140+AL1140)/95.5*3,2)</f>
        <v>113970.75</v>
      </c>
      <c r="AN1140" s="144">
        <f>ROUND((K1140+X1140+AA1140+AC1140+AE1140+AG1140+AI1140+AK1140+AL1140)/95.5*1.5,2)</f>
        <v>56985.38</v>
      </c>
      <c r="AO1140" s="144">
        <v>0</v>
      </c>
      <c r="AP1140" s="144" t="s">
        <v>4526</v>
      </c>
      <c r="AQ1140" s="294"/>
      <c r="AR1140" s="144"/>
      <c r="AS1140" s="271"/>
      <c r="AT1140" s="144"/>
      <c r="AU1140" s="144"/>
      <c r="AV1140" s="158" t="s">
        <v>1303</v>
      </c>
      <c r="AW1140" s="159" t="s">
        <v>3452</v>
      </c>
      <c r="AX1140" s="159" t="s">
        <v>3453</v>
      </c>
      <c r="AY1140" s="159"/>
      <c r="AZ1140" s="159" t="s">
        <v>879</v>
      </c>
      <c r="BA1140" s="158" t="s">
        <v>937</v>
      </c>
      <c r="BB1140" s="159" t="s">
        <v>891</v>
      </c>
      <c r="BC1140" s="158" t="s">
        <v>166</v>
      </c>
      <c r="BD1140" s="158" t="s">
        <v>166</v>
      </c>
      <c r="BE1140" s="158" t="s">
        <v>3454</v>
      </c>
      <c r="BF1140" s="160">
        <v>806.1</v>
      </c>
      <c r="BG1140" s="160">
        <v>452.1</v>
      </c>
      <c r="BH1140" s="158" t="s">
        <v>883</v>
      </c>
      <c r="BI1140" s="193">
        <v>7.5</v>
      </c>
      <c r="BJ1140" s="159" t="s">
        <v>884</v>
      </c>
      <c r="BK1140" s="160">
        <v>500</v>
      </c>
      <c r="BL1140" s="160"/>
      <c r="BM1140" s="160">
        <v>400</v>
      </c>
      <c r="BN1140" s="158"/>
      <c r="BO1140" s="159" t="s">
        <v>885</v>
      </c>
      <c r="BP1140" s="159" t="s">
        <v>886</v>
      </c>
      <c r="BQ1140" s="204" t="s">
        <v>887</v>
      </c>
      <c r="BR1140" s="160">
        <v>2769005</v>
      </c>
      <c r="BS1140" s="160">
        <v>357439.9</v>
      </c>
      <c r="BT1140" s="160">
        <v>0</v>
      </c>
      <c r="BU1140" s="138">
        <v>357439.9</v>
      </c>
      <c r="BV1140" s="160">
        <v>357439.9</v>
      </c>
      <c r="BW1140" s="160">
        <v>357439.9</v>
      </c>
      <c r="BX1140" s="160">
        <v>0</v>
      </c>
      <c r="BY1140" s="160">
        <v>353510.77</v>
      </c>
      <c r="BZ1140" s="160">
        <v>353510.77</v>
      </c>
      <c r="CA1140" s="160">
        <v>0</v>
      </c>
      <c r="CB1140" s="160">
        <v>353510.77</v>
      </c>
      <c r="CC1140" s="160">
        <v>353510.77</v>
      </c>
      <c r="CD1140" s="160">
        <v>0</v>
      </c>
      <c r="CE1140" s="145"/>
      <c r="CF1140" s="145"/>
      <c r="CG1140" s="145"/>
      <c r="CH1140" s="145"/>
      <c r="CI1140" s="145"/>
      <c r="CJ1140" s="145"/>
      <c r="CK1140" s="145"/>
      <c r="CL1140" s="145"/>
      <c r="CM1140" s="145"/>
      <c r="CN1140" s="145"/>
      <c r="CO1140" s="145"/>
      <c r="CP1140" s="145"/>
      <c r="CQ1140" s="145"/>
      <c r="CR1140" s="145"/>
      <c r="CS1140" s="145"/>
      <c r="CT1140" s="145"/>
      <c r="CU1140" s="145"/>
      <c r="CV1140" s="145"/>
      <c r="CW1140" s="145"/>
      <c r="CX1140" s="145"/>
      <c r="CY1140" s="145"/>
      <c r="CZ1140" s="145"/>
      <c r="DA1140" s="145"/>
      <c r="DB1140" s="145"/>
      <c r="DC1140" s="145"/>
      <c r="DD1140" s="145"/>
      <c r="DE1140" s="145"/>
      <c r="DF1140" s="145"/>
      <c r="DG1140" s="145"/>
      <c r="DH1140" s="145"/>
      <c r="DI1140" s="145"/>
      <c r="DJ1140" s="145"/>
      <c r="DK1140" s="145"/>
      <c r="DL1140" s="145"/>
      <c r="DM1140" s="145"/>
      <c r="DN1140" s="145"/>
      <c r="DO1140" s="145"/>
      <c r="DP1140" s="145"/>
      <c r="DQ1140" s="145"/>
      <c r="DR1140" s="145"/>
      <c r="DS1140" s="145"/>
      <c r="DT1140" s="145"/>
      <c r="DU1140" s="145"/>
      <c r="DV1140" s="145"/>
      <c r="DW1140" s="145"/>
      <c r="DX1140" s="145"/>
      <c r="DY1140" s="145"/>
      <c r="DZ1140" s="145"/>
      <c r="EA1140" s="145"/>
      <c r="EB1140" s="145"/>
      <c r="EC1140" s="145"/>
      <c r="ED1140" s="145"/>
      <c r="EE1140" s="145"/>
      <c r="EF1140" s="145"/>
      <c r="EG1140" s="145"/>
      <c r="EH1140" s="145"/>
      <c r="EI1140" s="145"/>
      <c r="EJ1140" s="145"/>
      <c r="EK1140" s="145"/>
      <c r="EL1140" s="145"/>
      <c r="EM1140" s="145"/>
      <c r="EN1140" s="145"/>
      <c r="EO1140" s="145"/>
      <c r="EP1140" s="145"/>
      <c r="EQ1140" s="145"/>
      <c r="ER1140" s="145"/>
      <c r="ES1140" s="145"/>
      <c r="ET1140" s="145"/>
      <c r="EU1140" s="145"/>
      <c r="EV1140" s="145"/>
      <c r="EW1140" s="145"/>
      <c r="EX1140" s="145"/>
      <c r="EY1140" s="145"/>
      <c r="EZ1140" s="145"/>
      <c r="FA1140" s="145"/>
      <c r="FB1140" s="145"/>
      <c r="FC1140" s="145"/>
      <c r="FD1140" s="145"/>
      <c r="FE1140" s="145"/>
      <c r="FF1140" s="145"/>
      <c r="FG1140" s="145"/>
      <c r="FH1140" s="145"/>
      <c r="FI1140" s="145"/>
      <c r="FJ1140" s="145"/>
      <c r="FK1140" s="145"/>
      <c r="FL1140" s="145"/>
      <c r="FM1140" s="145"/>
      <c r="FN1140" s="145"/>
      <c r="FO1140" s="145"/>
      <c r="FP1140" s="145"/>
      <c r="FQ1140" s="145"/>
      <c r="FR1140" s="145"/>
      <c r="FS1140" s="145"/>
      <c r="FT1140" s="146"/>
      <c r="FU1140" s="147"/>
      <c r="FV1140" s="147"/>
      <c r="FW1140" s="147"/>
      <c r="FX1140" s="147"/>
      <c r="FY1140" s="147"/>
      <c r="FZ1140" s="147"/>
      <c r="GA1140" s="147"/>
      <c r="GB1140" s="147"/>
      <c r="GC1140" s="147"/>
      <c r="GD1140" s="147"/>
      <c r="GE1140" s="147"/>
      <c r="GF1140" s="147"/>
      <c r="GG1140" s="148"/>
      <c r="GH1140" s="147"/>
      <c r="GI1140" s="147"/>
      <c r="GJ1140" s="147"/>
      <c r="GK1140" s="147"/>
      <c r="GL1140" s="147"/>
      <c r="GM1140" s="147"/>
      <c r="GN1140" s="147"/>
      <c r="GO1140" s="147"/>
      <c r="GP1140" s="147"/>
      <c r="GQ1140" s="147"/>
      <c r="GR1140" s="147"/>
      <c r="GS1140" s="147"/>
      <c r="GT1140" s="147"/>
      <c r="GU1140" s="147"/>
      <c r="GV1140" s="147"/>
      <c r="GW1140" s="147"/>
      <c r="GX1140" s="147"/>
      <c r="GY1140" s="147"/>
      <c r="GZ1140" s="147"/>
      <c r="HA1140" s="147"/>
      <c r="HB1140" s="147"/>
      <c r="HC1140" s="147"/>
      <c r="HD1140" s="147"/>
      <c r="HE1140" s="147"/>
      <c r="HF1140" s="147"/>
      <c r="HG1140" s="147"/>
      <c r="HI1140" s="147"/>
      <c r="HJ1140" s="147"/>
      <c r="HK1140" s="147"/>
      <c r="HL1140" s="147"/>
      <c r="HM1140" s="147"/>
    </row>
    <row r="1141" spans="1:221" s="149" customFormat="1" ht="12" customHeight="1" x14ac:dyDescent="0.2">
      <c r="A1141" s="150">
        <v>893</v>
      </c>
      <c r="B1141" s="151" t="s">
        <v>3456</v>
      </c>
      <c r="C1141" s="161"/>
      <c r="D1141" s="161"/>
      <c r="E1141" s="162"/>
      <c r="F1141" s="154">
        <f t="shared" si="279"/>
        <v>101.85194816692824</v>
      </c>
      <c r="G1141" s="306">
        <v>1969</v>
      </c>
      <c r="H1141" s="281">
        <v>2023</v>
      </c>
      <c r="I1141" s="154">
        <f t="shared" si="278"/>
        <v>128398.43</v>
      </c>
      <c r="J1141" s="310">
        <f>ROUND(K1141+X1141+AA1141+AC1141+AE1141+AG1141+AI1141+AK1141+AL1141+AM1141+AN1141+AO1141,2)</f>
        <v>2659317.4900000002</v>
      </c>
      <c r="K1141" s="155">
        <f>ROUND((L1141+N1141+P1141+R1141+T1141+V1141),2)</f>
        <v>0</v>
      </c>
      <c r="L1141" s="192">
        <v>0</v>
      </c>
      <c r="M1141" s="192">
        <v>0</v>
      </c>
      <c r="N1141" s="192">
        <v>0</v>
      </c>
      <c r="O1141" s="192">
        <v>0</v>
      </c>
      <c r="P1141" s="192">
        <v>0</v>
      </c>
      <c r="Q1141" s="155"/>
      <c r="R1141" s="155">
        <v>0</v>
      </c>
      <c r="S1141" s="155"/>
      <c r="T1141" s="155">
        <v>0</v>
      </c>
      <c r="U1141" s="155"/>
      <c r="V1141" s="155">
        <v>0</v>
      </c>
      <c r="W1141" s="197" t="str">
        <f>BH1141</f>
        <v>0</v>
      </c>
      <c r="X1141" s="155">
        <v>0</v>
      </c>
      <c r="Y1141" s="162" t="s">
        <v>235</v>
      </c>
      <c r="Z1141" s="144">
        <v>350</v>
      </c>
      <c r="AA1141" s="155">
        <f t="shared" si="280"/>
        <v>2539648.21</v>
      </c>
      <c r="AB1141" s="144">
        <v>0</v>
      </c>
      <c r="AC1141" s="144">
        <v>0</v>
      </c>
      <c r="AD1141" s="144">
        <v>0</v>
      </c>
      <c r="AE1141" s="144">
        <v>0</v>
      </c>
      <c r="AF1141" s="144">
        <v>0</v>
      </c>
      <c r="AG1141" s="144">
        <v>0</v>
      </c>
      <c r="AH1141" s="144">
        <v>0</v>
      </c>
      <c r="AI1141" s="144">
        <v>0</v>
      </c>
      <c r="AJ1141" s="144">
        <v>0</v>
      </c>
      <c r="AK1141" s="144">
        <v>0</v>
      </c>
      <c r="AL1141" s="144">
        <v>0</v>
      </c>
      <c r="AM1141" s="144">
        <f>ROUND((K1141+X1141+AA1141+AC1141+AE1141+AG1141+AI1141+AK1141+AL1141)/95.5*3,2)</f>
        <v>79779.520000000004</v>
      </c>
      <c r="AN1141" s="144">
        <f>ROUND((K1141+X1141+AA1141+AC1141+AE1141+AG1141+AI1141+AK1141+AL1141)/95.5*1.5,2)</f>
        <v>39889.760000000002</v>
      </c>
      <c r="AO1141" s="144">
        <v>0</v>
      </c>
      <c r="AP1141" s="144" t="s">
        <v>4526</v>
      </c>
      <c r="AQ1141" s="294"/>
      <c r="AR1141" s="144"/>
      <c r="AS1141" s="271"/>
      <c r="AT1141" s="144"/>
      <c r="AU1141" s="144"/>
      <c r="AV1141" s="158" t="s">
        <v>1307</v>
      </c>
      <c r="AW1141" s="159" t="s">
        <v>3455</v>
      </c>
      <c r="AX1141" s="159" t="s">
        <v>3456</v>
      </c>
      <c r="AY1141" s="159" t="s">
        <v>878</v>
      </c>
      <c r="AZ1141" s="159" t="s">
        <v>879</v>
      </c>
      <c r="BA1141" s="158" t="s">
        <v>1296</v>
      </c>
      <c r="BB1141" s="159" t="s">
        <v>891</v>
      </c>
      <c r="BC1141" s="158" t="s">
        <v>166</v>
      </c>
      <c r="BD1141" s="158" t="s">
        <v>165</v>
      </c>
      <c r="BE1141" s="158" t="s">
        <v>1406</v>
      </c>
      <c r="BF1141" s="160">
        <v>338.8</v>
      </c>
      <c r="BG1141" s="160">
        <v>276.10000000000002</v>
      </c>
      <c r="BH1141" s="158" t="s">
        <v>883</v>
      </c>
      <c r="BI1141" s="193">
        <v>7.5</v>
      </c>
      <c r="BJ1141" s="159" t="s">
        <v>884</v>
      </c>
      <c r="BK1141" s="160">
        <v>350</v>
      </c>
      <c r="BL1141" s="160"/>
      <c r="BM1141" s="160">
        <v>400</v>
      </c>
      <c r="BN1141" s="158"/>
      <c r="BO1141" s="159" t="s">
        <v>885</v>
      </c>
      <c r="BP1141" s="159" t="s">
        <v>886</v>
      </c>
      <c r="BQ1141" s="204" t="s">
        <v>887</v>
      </c>
      <c r="BR1141" s="160">
        <v>1938303.5</v>
      </c>
      <c r="BS1141" s="160">
        <v>128398.43</v>
      </c>
      <c r="BT1141" s="160">
        <v>0</v>
      </c>
      <c r="BU1141" s="138">
        <v>128398.43</v>
      </c>
      <c r="BV1141" s="160">
        <v>128398.43</v>
      </c>
      <c r="BW1141" s="160">
        <v>128398.43</v>
      </c>
      <c r="BX1141" s="160">
        <v>0</v>
      </c>
      <c r="BY1141" s="160">
        <v>127811.01</v>
      </c>
      <c r="BZ1141" s="160">
        <v>127811.01</v>
      </c>
      <c r="CA1141" s="160">
        <v>0</v>
      </c>
      <c r="CB1141" s="160">
        <v>127811.01</v>
      </c>
      <c r="CC1141" s="160">
        <v>127811.01</v>
      </c>
      <c r="CD1141" s="160">
        <v>0</v>
      </c>
      <c r="CE1141" s="145"/>
      <c r="CF1141" s="145"/>
      <c r="CG1141" s="145"/>
      <c r="CH1141" s="145"/>
      <c r="CI1141" s="145"/>
      <c r="CJ1141" s="145"/>
      <c r="CK1141" s="145"/>
      <c r="CL1141" s="145"/>
      <c r="CM1141" s="145"/>
      <c r="CN1141" s="145"/>
      <c r="CO1141" s="145"/>
      <c r="CP1141" s="145"/>
      <c r="CQ1141" s="145"/>
      <c r="CR1141" s="145"/>
      <c r="CS1141" s="145"/>
      <c r="CT1141" s="145"/>
      <c r="CU1141" s="145"/>
      <c r="CV1141" s="145"/>
      <c r="CW1141" s="145"/>
      <c r="CX1141" s="145"/>
      <c r="CY1141" s="145"/>
      <c r="CZ1141" s="145"/>
      <c r="DA1141" s="145"/>
      <c r="DB1141" s="145"/>
      <c r="DC1141" s="145"/>
      <c r="DD1141" s="145"/>
      <c r="DE1141" s="145"/>
      <c r="DF1141" s="145"/>
      <c r="DG1141" s="145"/>
      <c r="DH1141" s="145"/>
      <c r="DI1141" s="145"/>
      <c r="DJ1141" s="145"/>
      <c r="DK1141" s="145"/>
      <c r="DL1141" s="145"/>
      <c r="DM1141" s="145"/>
      <c r="DN1141" s="145"/>
      <c r="DO1141" s="145"/>
      <c r="DP1141" s="145"/>
      <c r="DQ1141" s="145"/>
      <c r="DR1141" s="145"/>
      <c r="DS1141" s="145"/>
      <c r="DT1141" s="145"/>
      <c r="DU1141" s="145"/>
      <c r="DV1141" s="145"/>
      <c r="DW1141" s="145"/>
      <c r="DX1141" s="145"/>
      <c r="DY1141" s="145"/>
      <c r="DZ1141" s="145"/>
      <c r="EA1141" s="145"/>
      <c r="EB1141" s="145"/>
      <c r="EC1141" s="145"/>
      <c r="ED1141" s="145"/>
      <c r="EE1141" s="145"/>
      <c r="EF1141" s="145"/>
      <c r="EG1141" s="145"/>
      <c r="EH1141" s="145"/>
      <c r="EI1141" s="145"/>
      <c r="EJ1141" s="145"/>
      <c r="EK1141" s="145"/>
      <c r="EL1141" s="145"/>
      <c r="EM1141" s="145"/>
      <c r="EN1141" s="145"/>
      <c r="EO1141" s="145"/>
      <c r="EP1141" s="145"/>
      <c r="EQ1141" s="145"/>
      <c r="ER1141" s="145"/>
      <c r="ES1141" s="145"/>
      <c r="ET1141" s="145"/>
      <c r="EU1141" s="145"/>
      <c r="EV1141" s="145"/>
      <c r="EW1141" s="145"/>
      <c r="EX1141" s="145"/>
      <c r="EY1141" s="145"/>
      <c r="EZ1141" s="145"/>
      <c r="FA1141" s="145"/>
      <c r="FB1141" s="145"/>
      <c r="FC1141" s="145"/>
      <c r="FD1141" s="145"/>
      <c r="FE1141" s="145"/>
      <c r="FF1141" s="145"/>
      <c r="FG1141" s="145"/>
      <c r="FH1141" s="145"/>
      <c r="FI1141" s="145"/>
      <c r="FJ1141" s="145"/>
      <c r="FK1141" s="145"/>
      <c r="FL1141" s="145"/>
      <c r="FM1141" s="145"/>
      <c r="FN1141" s="145"/>
      <c r="FO1141" s="145"/>
      <c r="FP1141" s="145"/>
      <c r="FQ1141" s="145"/>
      <c r="FR1141" s="145"/>
      <c r="FS1141" s="145"/>
      <c r="FT1141" s="146"/>
      <c r="FU1141" s="147"/>
      <c r="FV1141" s="147"/>
      <c r="FW1141" s="147"/>
      <c r="FX1141" s="147"/>
      <c r="FY1141" s="147"/>
      <c r="FZ1141" s="147"/>
      <c r="GA1141" s="147"/>
      <c r="GB1141" s="147"/>
      <c r="GC1141" s="147"/>
      <c r="GD1141" s="147"/>
      <c r="GE1141" s="147"/>
      <c r="GF1141" s="147"/>
      <c r="GG1141" s="148"/>
      <c r="GH1141" s="147"/>
      <c r="GI1141" s="147"/>
      <c r="GJ1141" s="147"/>
      <c r="GK1141" s="147"/>
      <c r="GL1141" s="147"/>
      <c r="GM1141" s="147"/>
      <c r="GN1141" s="147"/>
      <c r="GO1141" s="147"/>
      <c r="GP1141" s="147"/>
      <c r="GQ1141" s="147"/>
      <c r="GR1141" s="147"/>
      <c r="GS1141" s="147"/>
      <c r="GT1141" s="147"/>
      <c r="GU1141" s="147"/>
      <c r="GV1141" s="147"/>
      <c r="GW1141" s="147"/>
      <c r="GX1141" s="147"/>
      <c r="GY1141" s="147"/>
      <c r="GZ1141" s="147"/>
      <c r="HA1141" s="147"/>
      <c r="HB1141" s="147"/>
      <c r="HC1141" s="147"/>
      <c r="HD1141" s="147"/>
      <c r="HE1141" s="147"/>
      <c r="HF1141" s="147"/>
      <c r="HG1141" s="147"/>
      <c r="HI1141" s="147"/>
      <c r="HJ1141" s="147"/>
      <c r="HK1141" s="147"/>
      <c r="HL1141" s="147"/>
      <c r="HM1141" s="147"/>
    </row>
    <row r="1142" spans="1:221" s="149" customFormat="1" ht="12" customHeight="1" x14ac:dyDescent="0.2">
      <c r="A1142" s="150">
        <v>894</v>
      </c>
      <c r="B1142" s="151" t="s">
        <v>3458</v>
      </c>
      <c r="C1142" s="161"/>
      <c r="D1142" s="161"/>
      <c r="E1142" s="162"/>
      <c r="F1142" s="154">
        <f t="shared" si="279"/>
        <v>90.930834245654466</v>
      </c>
      <c r="G1142" s="306">
        <v>1982</v>
      </c>
      <c r="H1142" s="281">
        <v>2024</v>
      </c>
      <c r="I1142" s="154">
        <f t="shared" si="278"/>
        <v>662347.31999999995</v>
      </c>
      <c r="J1142" s="237">
        <f>ROUND(K1142+X1142+AA1142+AC1142+AE1142+AG1142+AI1142+AK1142+AL1142+AM1142+AN1142+AO1142,2)</f>
        <v>10130975.09</v>
      </c>
      <c r="K1142" s="155">
        <f>ROUND((L1142+N1142+P1142+R1142+T1142+V1142),2)</f>
        <v>8765177.4800000004</v>
      </c>
      <c r="L1142" s="164">
        <f>ROUND((BF1142*936.72*0.955),2)</f>
        <v>1161148.74</v>
      </c>
      <c r="M1142" s="192">
        <v>860</v>
      </c>
      <c r="N1142" s="164">
        <f>ROUND((M1142*5755.61*0.955),2)</f>
        <v>4727082.49</v>
      </c>
      <c r="O1142" s="192">
        <v>312</v>
      </c>
      <c r="P1142" s="164">
        <f>ROUND((O1142*5490.43*0.955),2)</f>
        <v>1635928.52</v>
      </c>
      <c r="Q1142" s="155">
        <v>250</v>
      </c>
      <c r="R1142" s="165">
        <f>ROUND((Q1142*2459.53*0.955),2)</f>
        <v>587212.79</v>
      </c>
      <c r="S1142" s="155"/>
      <c r="T1142" s="155">
        <v>0</v>
      </c>
      <c r="U1142" s="155">
        <v>250</v>
      </c>
      <c r="V1142" s="165">
        <f>ROUND((U1142*2738.45*0.955),2)</f>
        <v>653804.93999999994</v>
      </c>
      <c r="W1142" s="197">
        <f>BH1142</f>
        <v>0</v>
      </c>
      <c r="X1142" s="155">
        <v>0</v>
      </c>
      <c r="Y1142" s="162"/>
      <c r="Z1142" s="144">
        <v>0</v>
      </c>
      <c r="AA1142" s="155">
        <v>0</v>
      </c>
      <c r="AB1142" s="144">
        <v>0</v>
      </c>
      <c r="AC1142" s="144">
        <v>0</v>
      </c>
      <c r="AD1142" s="144">
        <v>0</v>
      </c>
      <c r="AE1142" s="144">
        <v>0</v>
      </c>
      <c r="AF1142" s="144">
        <v>0</v>
      </c>
      <c r="AG1142" s="144">
        <v>0</v>
      </c>
      <c r="AH1142" s="144">
        <v>0</v>
      </c>
      <c r="AI1142" s="144">
        <v>0</v>
      </c>
      <c r="AJ1142" s="144">
        <v>0</v>
      </c>
      <c r="AK1142" s="144">
        <v>0</v>
      </c>
      <c r="AL1142" s="166">
        <f>ROUND(((826191.2+126587.57)*0.955),2)</f>
        <v>909903.73</v>
      </c>
      <c r="AM1142" s="144">
        <f>ROUND((K1142+X1142+AA1142+AC1142+AE1142+AG1142+AI1142+AK1142+AL1142)/95.5*3,2)</f>
        <v>303929.25</v>
      </c>
      <c r="AN1142" s="144">
        <f>ROUND((K1142+X1142+AA1142+AC1142+AE1142+AG1142+AI1142+AK1142+AL1142)/95.5*1.5,2)</f>
        <v>151964.63</v>
      </c>
      <c r="AO1142" s="144">
        <v>0</v>
      </c>
      <c r="AP1142" s="144" t="s">
        <v>4526</v>
      </c>
      <c r="AQ1142" s="294"/>
      <c r="AR1142" s="144"/>
      <c r="AS1142" s="271"/>
      <c r="AT1142" s="144"/>
      <c r="AU1142" s="144"/>
      <c r="AV1142" s="158" t="s">
        <v>1311</v>
      </c>
      <c r="AW1142" s="159" t="s">
        <v>3457</v>
      </c>
      <c r="AX1142" s="159" t="s">
        <v>3458</v>
      </c>
      <c r="AY1142" s="159" t="s">
        <v>878</v>
      </c>
      <c r="AZ1142" s="159" t="s">
        <v>879</v>
      </c>
      <c r="BA1142" s="158" t="s">
        <v>917</v>
      </c>
      <c r="BB1142" s="159" t="s">
        <v>891</v>
      </c>
      <c r="BC1142" s="158" t="s">
        <v>166</v>
      </c>
      <c r="BD1142" s="158" t="s">
        <v>166</v>
      </c>
      <c r="BE1142" s="158" t="s">
        <v>870</v>
      </c>
      <c r="BF1142" s="160">
        <v>1298</v>
      </c>
      <c r="BG1142" s="160">
        <v>1157</v>
      </c>
      <c r="BH1142" s="158"/>
      <c r="BI1142" s="193">
        <v>7.5</v>
      </c>
      <c r="BJ1142" s="159" t="s">
        <v>884</v>
      </c>
      <c r="BK1142" s="160">
        <v>605.79999999999995</v>
      </c>
      <c r="BL1142" s="160">
        <v>556.1</v>
      </c>
      <c r="BM1142" s="160">
        <v>1284.3</v>
      </c>
      <c r="BN1142" s="158"/>
      <c r="BO1142" s="159" t="s">
        <v>1077</v>
      </c>
      <c r="BP1142" s="159" t="s">
        <v>886</v>
      </c>
      <c r="BQ1142" s="204" t="s">
        <v>887</v>
      </c>
      <c r="BR1142" s="160">
        <v>1922016.84</v>
      </c>
      <c r="BS1142" s="160">
        <v>662347.31999999995</v>
      </c>
      <c r="BT1142" s="160">
        <v>0</v>
      </c>
      <c r="BU1142" s="138">
        <v>662347.31999999995</v>
      </c>
      <c r="BV1142" s="160">
        <v>662347.31999999995</v>
      </c>
      <c r="BW1142" s="160">
        <v>662347.31999999995</v>
      </c>
      <c r="BX1142" s="160">
        <v>0</v>
      </c>
      <c r="BY1142" s="160">
        <v>661908.27</v>
      </c>
      <c r="BZ1142" s="160">
        <v>661908.27</v>
      </c>
      <c r="CA1142" s="160">
        <v>0</v>
      </c>
      <c r="CB1142" s="160">
        <v>661908.27</v>
      </c>
      <c r="CC1142" s="160">
        <v>661908.27</v>
      </c>
      <c r="CD1142" s="160">
        <v>0</v>
      </c>
      <c r="CE1142" s="145"/>
      <c r="CF1142" s="145"/>
      <c r="CG1142" s="145"/>
      <c r="CH1142" s="145"/>
      <c r="CI1142" s="145"/>
      <c r="CJ1142" s="145"/>
      <c r="CK1142" s="145"/>
      <c r="CL1142" s="145"/>
      <c r="CM1142" s="145"/>
      <c r="CN1142" s="145"/>
      <c r="CO1142" s="145"/>
      <c r="CP1142" s="145"/>
      <c r="CQ1142" s="145"/>
      <c r="CR1142" s="145"/>
      <c r="CS1142" s="145"/>
      <c r="CT1142" s="145"/>
      <c r="CU1142" s="145"/>
      <c r="CV1142" s="145"/>
      <c r="CW1142" s="145"/>
      <c r="CX1142" s="145"/>
      <c r="CY1142" s="145"/>
      <c r="CZ1142" s="145"/>
      <c r="DA1142" s="145"/>
      <c r="DB1142" s="145"/>
      <c r="DC1142" s="145"/>
      <c r="DD1142" s="145"/>
      <c r="DE1142" s="145"/>
      <c r="DF1142" s="145"/>
      <c r="DG1142" s="145"/>
      <c r="DH1142" s="145"/>
      <c r="DI1142" s="145"/>
      <c r="DJ1142" s="145"/>
      <c r="DK1142" s="145"/>
      <c r="DL1142" s="145"/>
      <c r="DM1142" s="145"/>
      <c r="DN1142" s="145"/>
      <c r="DO1142" s="145"/>
      <c r="DP1142" s="145"/>
      <c r="DQ1142" s="145"/>
      <c r="DR1142" s="145"/>
      <c r="DS1142" s="145"/>
      <c r="DT1142" s="145"/>
      <c r="DU1142" s="145"/>
      <c r="DV1142" s="145"/>
      <c r="DW1142" s="145"/>
      <c r="DX1142" s="145"/>
      <c r="DY1142" s="145"/>
      <c r="DZ1142" s="145"/>
      <c r="EA1142" s="145"/>
      <c r="EB1142" s="145"/>
      <c r="EC1142" s="145"/>
      <c r="ED1142" s="145"/>
      <c r="EE1142" s="145"/>
      <c r="EF1142" s="145"/>
      <c r="EG1142" s="145"/>
      <c r="EH1142" s="145"/>
      <c r="EI1142" s="145"/>
      <c r="EJ1142" s="145"/>
      <c r="EK1142" s="145"/>
      <c r="EL1142" s="145"/>
      <c r="EM1142" s="145"/>
      <c r="EN1142" s="145"/>
      <c r="EO1142" s="145"/>
      <c r="EP1142" s="145"/>
      <c r="EQ1142" s="145"/>
      <c r="ER1142" s="145"/>
      <c r="ES1142" s="145"/>
      <c r="ET1142" s="145"/>
      <c r="EU1142" s="145"/>
      <c r="EV1142" s="145"/>
      <c r="EW1142" s="145"/>
      <c r="EX1142" s="145"/>
      <c r="EY1142" s="145"/>
      <c r="EZ1142" s="145"/>
      <c r="FA1142" s="145"/>
      <c r="FB1142" s="145"/>
      <c r="FC1142" s="145"/>
      <c r="FD1142" s="145"/>
      <c r="FE1142" s="145"/>
      <c r="FF1142" s="145"/>
      <c r="FG1142" s="145"/>
      <c r="FH1142" s="145"/>
      <c r="FI1142" s="145"/>
      <c r="FJ1142" s="145"/>
      <c r="FK1142" s="145"/>
      <c r="FL1142" s="145"/>
      <c r="FM1142" s="145"/>
      <c r="FN1142" s="145"/>
      <c r="FO1142" s="145"/>
      <c r="FP1142" s="145"/>
      <c r="FQ1142" s="145"/>
      <c r="FR1142" s="145"/>
      <c r="FS1142" s="145"/>
      <c r="FT1142" s="146"/>
      <c r="FU1142" s="147"/>
      <c r="FV1142" s="147"/>
      <c r="FW1142" s="147"/>
      <c r="FX1142" s="147"/>
      <c r="FY1142" s="147"/>
      <c r="FZ1142" s="147"/>
      <c r="GA1142" s="147"/>
      <c r="GB1142" s="147"/>
      <c r="GC1142" s="147"/>
      <c r="GD1142" s="147"/>
      <c r="GE1142" s="147"/>
      <c r="GF1142" s="147"/>
      <c r="GG1142" s="148"/>
      <c r="GH1142" s="147"/>
      <c r="GI1142" s="147"/>
      <c r="GJ1142" s="147"/>
      <c r="GK1142" s="147"/>
      <c r="GL1142" s="147"/>
      <c r="GM1142" s="147"/>
      <c r="GN1142" s="147"/>
      <c r="GO1142" s="147"/>
      <c r="GP1142" s="147"/>
      <c r="GQ1142" s="147"/>
      <c r="GR1142" s="147"/>
      <c r="GS1142" s="147"/>
      <c r="GT1142" s="147"/>
      <c r="GU1142" s="147"/>
      <c r="GV1142" s="147"/>
      <c r="GW1142" s="147"/>
      <c r="GX1142" s="147"/>
      <c r="GY1142" s="147"/>
      <c r="GZ1142" s="147"/>
      <c r="HA1142" s="147"/>
      <c r="HB1142" s="147"/>
      <c r="HC1142" s="147"/>
      <c r="HD1142" s="147"/>
      <c r="HE1142" s="147"/>
      <c r="HF1142" s="147"/>
      <c r="HG1142" s="147"/>
      <c r="HI1142" s="147"/>
      <c r="HJ1142" s="147"/>
      <c r="HK1142" s="147"/>
      <c r="HL1142" s="147"/>
      <c r="HM1142" s="147"/>
    </row>
    <row r="1143" spans="1:221" s="149" customFormat="1" ht="12" customHeight="1" x14ac:dyDescent="0.2">
      <c r="A1143" s="150">
        <v>895</v>
      </c>
      <c r="B1143" s="151" t="s">
        <v>3460</v>
      </c>
      <c r="C1143" s="161"/>
      <c r="D1143" s="161"/>
      <c r="E1143" s="162"/>
      <c r="F1143" s="154">
        <f t="shared" si="279"/>
        <v>36.40123811087846</v>
      </c>
      <c r="G1143" s="306">
        <v>1984</v>
      </c>
      <c r="H1143" s="281">
        <v>2024</v>
      </c>
      <c r="I1143" s="154">
        <f t="shared" si="278"/>
        <v>645276.88</v>
      </c>
      <c r="J1143" s="237">
        <f>ROUND(K1143+X1143+AA1143+AC1143+AE1143+AG1143+AI1143+AK1143+AL1143+AM1143+AN1143+AO1143,2)</f>
        <v>3305151.75</v>
      </c>
      <c r="K1143" s="155">
        <f>ROUND((L1143+N1143+P1143+R1143+T1143+V1143),2)</f>
        <v>0</v>
      </c>
      <c r="L1143" s="192">
        <v>0</v>
      </c>
      <c r="M1143" s="192">
        <v>0</v>
      </c>
      <c r="N1143" s="192">
        <v>0</v>
      </c>
      <c r="O1143" s="192">
        <v>0</v>
      </c>
      <c r="P1143" s="192">
        <v>0</v>
      </c>
      <c r="Q1143" s="155"/>
      <c r="R1143" s="155">
        <v>0</v>
      </c>
      <c r="S1143" s="155"/>
      <c r="T1143" s="155">
        <v>0</v>
      </c>
      <c r="U1143" s="155"/>
      <c r="V1143" s="155">
        <v>0</v>
      </c>
      <c r="W1143" s="197" t="str">
        <f>BH1143</f>
        <v>0</v>
      </c>
      <c r="X1143" s="155">
        <v>0</v>
      </c>
      <c r="Y1143" s="162" t="s">
        <v>235</v>
      </c>
      <c r="Z1143" s="144">
        <v>435</v>
      </c>
      <c r="AA1143" s="155">
        <f>ROUND(IF(Y1143="СК",7598.05*0.955,8837.94*0.955)*Z1143,2)</f>
        <v>3156419.92</v>
      </c>
      <c r="AB1143" s="144">
        <v>0</v>
      </c>
      <c r="AC1143" s="144">
        <v>0</v>
      </c>
      <c r="AD1143" s="144">
        <v>0</v>
      </c>
      <c r="AE1143" s="144">
        <v>0</v>
      </c>
      <c r="AF1143" s="144">
        <v>0</v>
      </c>
      <c r="AG1143" s="144">
        <v>0</v>
      </c>
      <c r="AH1143" s="144">
        <v>0</v>
      </c>
      <c r="AI1143" s="144">
        <v>0</v>
      </c>
      <c r="AJ1143" s="144">
        <v>0</v>
      </c>
      <c r="AK1143" s="144">
        <v>0</v>
      </c>
      <c r="AL1143" s="144">
        <v>0</v>
      </c>
      <c r="AM1143" s="144">
        <f>ROUND((K1143+X1143+AA1143+AC1143+AE1143+AG1143+AI1143+AK1143+AL1143)/95.5*3,2)</f>
        <v>99154.55</v>
      </c>
      <c r="AN1143" s="144">
        <f>ROUND((K1143+X1143+AA1143+AC1143+AE1143+AG1143+AI1143+AK1143+AL1143)/95.5*1.5,2)</f>
        <v>49577.279999999999</v>
      </c>
      <c r="AO1143" s="144">
        <v>0</v>
      </c>
      <c r="AP1143" s="144" t="s">
        <v>4526</v>
      </c>
      <c r="AQ1143" s="294"/>
      <c r="AR1143" s="144"/>
      <c r="AS1143" s="271"/>
      <c r="AT1143" s="144"/>
      <c r="AU1143" s="144"/>
      <c r="AV1143" s="158" t="s">
        <v>1325</v>
      </c>
      <c r="AW1143" s="159" t="s">
        <v>3459</v>
      </c>
      <c r="AX1143" s="159" t="s">
        <v>3460</v>
      </c>
      <c r="AY1143" s="159"/>
      <c r="AZ1143" s="159" t="s">
        <v>879</v>
      </c>
      <c r="BA1143" s="158" t="s">
        <v>907</v>
      </c>
      <c r="BB1143" s="159" t="s">
        <v>881</v>
      </c>
      <c r="BC1143" s="158" t="s">
        <v>844</v>
      </c>
      <c r="BD1143" s="158" t="s">
        <v>844</v>
      </c>
      <c r="BE1143" s="158" t="s">
        <v>850</v>
      </c>
      <c r="BF1143" s="160">
        <v>1379.6</v>
      </c>
      <c r="BG1143" s="160">
        <v>811.9</v>
      </c>
      <c r="BH1143" s="158" t="s">
        <v>883</v>
      </c>
      <c r="BI1143" s="193">
        <v>7.5</v>
      </c>
      <c r="BJ1143" s="159" t="s">
        <v>892</v>
      </c>
      <c r="BK1143" s="160">
        <v>435</v>
      </c>
      <c r="BL1143" s="160"/>
      <c r="BM1143" s="160">
        <v>1500</v>
      </c>
      <c r="BN1143" s="158"/>
      <c r="BO1143" s="159" t="s">
        <v>885</v>
      </c>
      <c r="BP1143" s="159" t="s">
        <v>886</v>
      </c>
      <c r="BQ1143" s="204" t="s">
        <v>887</v>
      </c>
      <c r="BR1143" s="160">
        <v>2509662.9</v>
      </c>
      <c r="BS1143" s="160">
        <v>645276.88</v>
      </c>
      <c r="BT1143" s="160">
        <v>0</v>
      </c>
      <c r="BU1143" s="138">
        <v>645276.88</v>
      </c>
      <c r="BV1143" s="160">
        <v>645276.88</v>
      </c>
      <c r="BW1143" s="160">
        <v>645276.88</v>
      </c>
      <c r="BX1143" s="160">
        <v>0</v>
      </c>
      <c r="BY1143" s="160">
        <v>643475.16</v>
      </c>
      <c r="BZ1143" s="160">
        <v>643475.16</v>
      </c>
      <c r="CA1143" s="160">
        <v>0</v>
      </c>
      <c r="CB1143" s="160">
        <v>643475.16</v>
      </c>
      <c r="CC1143" s="160">
        <v>643475.16</v>
      </c>
      <c r="CD1143" s="160">
        <v>0</v>
      </c>
      <c r="CE1143" s="145"/>
      <c r="CF1143" s="145"/>
      <c r="CG1143" s="145"/>
      <c r="CH1143" s="145"/>
      <c r="CI1143" s="145"/>
      <c r="CJ1143" s="145"/>
      <c r="CK1143" s="145"/>
      <c r="CL1143" s="145"/>
      <c r="CM1143" s="145"/>
      <c r="CN1143" s="145"/>
      <c r="CO1143" s="145"/>
      <c r="CP1143" s="145"/>
      <c r="CQ1143" s="145"/>
      <c r="CR1143" s="145"/>
      <c r="CS1143" s="145"/>
      <c r="CT1143" s="145"/>
      <c r="CU1143" s="145"/>
      <c r="CV1143" s="145"/>
      <c r="CW1143" s="145"/>
      <c r="CX1143" s="145"/>
      <c r="CY1143" s="145"/>
      <c r="CZ1143" s="145"/>
      <c r="DA1143" s="145"/>
      <c r="DB1143" s="145"/>
      <c r="DC1143" s="145"/>
      <c r="DD1143" s="145"/>
      <c r="DE1143" s="145"/>
      <c r="DF1143" s="145"/>
      <c r="DG1143" s="145"/>
      <c r="DH1143" s="145"/>
      <c r="DI1143" s="145"/>
      <c r="DJ1143" s="145"/>
      <c r="DK1143" s="145"/>
      <c r="DL1143" s="145"/>
      <c r="DM1143" s="145"/>
      <c r="DN1143" s="145"/>
      <c r="DO1143" s="145"/>
      <c r="DP1143" s="145"/>
      <c r="DQ1143" s="145"/>
      <c r="DR1143" s="145"/>
      <c r="DS1143" s="145"/>
      <c r="DT1143" s="145"/>
      <c r="DU1143" s="145"/>
      <c r="DV1143" s="145"/>
      <c r="DW1143" s="145"/>
      <c r="DX1143" s="145"/>
      <c r="DY1143" s="145"/>
      <c r="DZ1143" s="145"/>
      <c r="EA1143" s="145"/>
      <c r="EB1143" s="145"/>
      <c r="EC1143" s="145"/>
      <c r="ED1143" s="145"/>
      <c r="EE1143" s="145"/>
      <c r="EF1143" s="145"/>
      <c r="EG1143" s="145"/>
      <c r="EH1143" s="145"/>
      <c r="EI1143" s="145"/>
      <c r="EJ1143" s="145"/>
      <c r="EK1143" s="145"/>
      <c r="EL1143" s="145"/>
      <c r="EM1143" s="145"/>
      <c r="EN1143" s="145"/>
      <c r="EO1143" s="145"/>
      <c r="EP1143" s="145"/>
      <c r="EQ1143" s="145"/>
      <c r="ER1143" s="145"/>
      <c r="ES1143" s="145"/>
      <c r="ET1143" s="145"/>
      <c r="EU1143" s="145"/>
      <c r="EV1143" s="145"/>
      <c r="EW1143" s="145"/>
      <c r="EX1143" s="145"/>
      <c r="EY1143" s="145"/>
      <c r="EZ1143" s="145"/>
      <c r="FA1143" s="145"/>
      <c r="FB1143" s="145"/>
      <c r="FC1143" s="145"/>
      <c r="FD1143" s="145"/>
      <c r="FE1143" s="145"/>
      <c r="FF1143" s="145"/>
      <c r="FG1143" s="145"/>
      <c r="FH1143" s="145"/>
      <c r="FI1143" s="145"/>
      <c r="FJ1143" s="145"/>
      <c r="FK1143" s="145"/>
      <c r="FL1143" s="145"/>
      <c r="FM1143" s="145"/>
      <c r="FN1143" s="145"/>
      <c r="FO1143" s="145"/>
      <c r="FP1143" s="145"/>
      <c r="FQ1143" s="145"/>
      <c r="FR1143" s="145"/>
      <c r="FS1143" s="145"/>
      <c r="FT1143" s="146"/>
      <c r="FU1143" s="147"/>
      <c r="FV1143" s="147"/>
      <c r="FW1143" s="147"/>
      <c r="FX1143" s="147"/>
      <c r="FY1143" s="147"/>
      <c r="FZ1143" s="147"/>
      <c r="GA1143" s="147"/>
      <c r="GB1143" s="147"/>
      <c r="GC1143" s="147"/>
      <c r="GD1143" s="147"/>
      <c r="GE1143" s="147"/>
      <c r="GF1143" s="147"/>
      <c r="GG1143" s="148"/>
      <c r="GH1143" s="147"/>
      <c r="GI1143" s="147"/>
      <c r="GJ1143" s="147"/>
      <c r="GK1143" s="147"/>
      <c r="GL1143" s="147"/>
      <c r="GM1143" s="147"/>
      <c r="GN1143" s="147"/>
      <c r="GO1143" s="147"/>
      <c r="GP1143" s="147"/>
      <c r="GQ1143" s="147"/>
      <c r="GR1143" s="147"/>
      <c r="GS1143" s="147"/>
      <c r="GT1143" s="147"/>
      <c r="GU1143" s="147"/>
      <c r="GV1143" s="147"/>
      <c r="GW1143" s="147"/>
      <c r="GX1143" s="147"/>
      <c r="GY1143" s="147"/>
      <c r="GZ1143" s="147"/>
      <c r="HA1143" s="147"/>
      <c r="HB1143" s="147"/>
      <c r="HC1143" s="147"/>
      <c r="HD1143" s="147"/>
      <c r="HE1143" s="147"/>
      <c r="HF1143" s="147"/>
      <c r="HG1143" s="147"/>
      <c r="HI1143" s="147"/>
      <c r="HJ1143" s="147"/>
      <c r="HK1143" s="147"/>
      <c r="HL1143" s="147"/>
      <c r="HM1143" s="147"/>
    </row>
    <row r="1144" spans="1:221" s="149" customFormat="1" ht="12" customHeight="1" x14ac:dyDescent="0.2">
      <c r="A1144" s="150">
        <v>234</v>
      </c>
      <c r="B1144" s="151" t="s">
        <v>13</v>
      </c>
      <c r="C1144" s="161"/>
      <c r="D1144" s="161"/>
      <c r="E1144" s="162"/>
      <c r="F1144" s="154"/>
      <c r="G1144" s="279">
        <v>0</v>
      </c>
      <c r="H1144" s="278">
        <v>2025</v>
      </c>
      <c r="I1144" s="154">
        <f t="shared" si="278"/>
        <v>0</v>
      </c>
      <c r="J1144" s="152">
        <f>ROUND(K1144+X1144+AA1144+AC1144+AE1144+AG1144+AI1144+AK1144+AL1144+AM1144+AN1144+AO1144,2)</f>
        <v>16703706.6</v>
      </c>
      <c r="K1144" s="155">
        <f>ROUND((L1144+N1144+P1144+R1144+T1144+V1144),2)</f>
        <v>0</v>
      </c>
      <c r="L1144" s="192">
        <v>0</v>
      </c>
      <c r="M1144" s="192">
        <v>0</v>
      </c>
      <c r="N1144" s="192">
        <v>0</v>
      </c>
      <c r="O1144" s="192">
        <v>0</v>
      </c>
      <c r="P1144" s="192">
        <v>0</v>
      </c>
      <c r="Q1144" s="155">
        <v>0</v>
      </c>
      <c r="R1144" s="155">
        <v>0</v>
      </c>
      <c r="S1144" s="155">
        <v>0</v>
      </c>
      <c r="T1144" s="155">
        <v>0</v>
      </c>
      <c r="U1144" s="155">
        <v>0</v>
      </c>
      <c r="V1144" s="155">
        <v>0</v>
      </c>
      <c r="W1144" s="197">
        <v>0</v>
      </c>
      <c r="X1144" s="155">
        <v>0</v>
      </c>
      <c r="Y1144" s="162" t="s">
        <v>234</v>
      </c>
      <c r="Z1144" s="144">
        <v>1890</v>
      </c>
      <c r="AA1144" s="155">
        <f>ROUND(IF(Y1144="СК",7598.05*0.955,8837.94*0.955)*Z1144,2)</f>
        <v>15952039.800000001</v>
      </c>
      <c r="AB1144" s="144">
        <v>0</v>
      </c>
      <c r="AC1144" s="144">
        <v>0</v>
      </c>
      <c r="AD1144" s="144">
        <v>0</v>
      </c>
      <c r="AE1144" s="144">
        <v>0</v>
      </c>
      <c r="AF1144" s="144">
        <v>0</v>
      </c>
      <c r="AG1144" s="144">
        <v>0</v>
      </c>
      <c r="AH1144" s="144">
        <v>0</v>
      </c>
      <c r="AI1144" s="144">
        <v>0</v>
      </c>
      <c r="AJ1144" s="144">
        <v>0</v>
      </c>
      <c r="AK1144" s="144">
        <v>0</v>
      </c>
      <c r="AL1144" s="144">
        <v>0</v>
      </c>
      <c r="AM1144" s="144">
        <f>ROUND((K1144+X1144+AA1144+AC1144+AE1144+AG1144+AI1144+AK1144+AL1144)/95.5*3,2)</f>
        <v>501111.2</v>
      </c>
      <c r="AN1144" s="144">
        <f>ROUND((K1144+X1144+AA1144+AC1144+AE1144+AG1144+AI1144+AK1144+AL1144)/95.5*1.5,2)</f>
        <v>250555.6</v>
      </c>
      <c r="AO1144" s="144">
        <v>0</v>
      </c>
      <c r="AP1144" s="144" t="s">
        <v>4525</v>
      </c>
      <c r="AQ1144" s="294"/>
      <c r="AR1144" s="144"/>
      <c r="AS1144" s="271"/>
      <c r="AT1144" s="144"/>
      <c r="AU1144" s="144"/>
      <c r="AV1144" s="158" t="s">
        <v>269</v>
      </c>
      <c r="AW1144" s="159"/>
      <c r="AX1144" s="159"/>
      <c r="AY1144" s="159"/>
      <c r="AZ1144" s="159"/>
      <c r="BA1144" s="158"/>
      <c r="BB1144" s="159"/>
      <c r="BC1144" s="158"/>
      <c r="BD1144" s="158"/>
      <c r="BE1144" s="158"/>
      <c r="BF1144" s="160"/>
      <c r="BG1144" s="160"/>
      <c r="BH1144" s="158"/>
      <c r="BI1144" s="193">
        <v>7.5</v>
      </c>
      <c r="BJ1144" s="159"/>
      <c r="BK1144" s="160"/>
      <c r="BL1144" s="160"/>
      <c r="BM1144" s="160"/>
      <c r="BN1144" s="158"/>
      <c r="BO1144" s="159"/>
      <c r="BP1144" s="159"/>
      <c r="BQ1144" s="204"/>
      <c r="BR1144" s="160"/>
      <c r="BS1144" s="160"/>
      <c r="BT1144" s="160"/>
      <c r="BU1144" s="138"/>
      <c r="BV1144" s="160"/>
      <c r="BW1144" s="160"/>
      <c r="BX1144" s="160"/>
      <c r="BY1144" s="160"/>
      <c r="BZ1144" s="160"/>
      <c r="CA1144" s="160"/>
      <c r="CB1144" s="160"/>
      <c r="CC1144" s="160"/>
      <c r="CD1144" s="160"/>
      <c r="CE1144" s="145"/>
      <c r="CF1144" s="145"/>
      <c r="CG1144" s="145"/>
      <c r="CH1144" s="145"/>
      <c r="CI1144" s="145"/>
      <c r="CJ1144" s="145"/>
      <c r="CK1144" s="145"/>
      <c r="CL1144" s="145"/>
      <c r="CM1144" s="145"/>
      <c r="CN1144" s="145"/>
      <c r="CO1144" s="145"/>
      <c r="CP1144" s="145"/>
      <c r="CQ1144" s="145"/>
      <c r="CR1144" s="145"/>
      <c r="CS1144" s="145"/>
      <c r="CT1144" s="145"/>
      <c r="CU1144" s="145"/>
      <c r="CV1144" s="145"/>
      <c r="CW1144" s="145"/>
      <c r="CX1144" s="145"/>
      <c r="CY1144" s="145"/>
      <c r="CZ1144" s="145"/>
      <c r="DA1144" s="145"/>
      <c r="DB1144" s="145"/>
      <c r="DC1144" s="145"/>
      <c r="DD1144" s="145"/>
      <c r="DE1144" s="145"/>
      <c r="DF1144" s="145"/>
      <c r="DG1144" s="145"/>
      <c r="DH1144" s="145"/>
      <c r="DI1144" s="145"/>
      <c r="DJ1144" s="145"/>
      <c r="DK1144" s="145"/>
      <c r="DL1144" s="145"/>
      <c r="DM1144" s="145"/>
      <c r="DN1144" s="145"/>
      <c r="DO1144" s="145"/>
      <c r="DP1144" s="145"/>
      <c r="DQ1144" s="145"/>
      <c r="DR1144" s="145"/>
      <c r="DS1144" s="145"/>
      <c r="DT1144" s="145"/>
      <c r="DU1144" s="145"/>
      <c r="DV1144" s="145"/>
      <c r="DW1144" s="145"/>
      <c r="DX1144" s="145"/>
      <c r="DY1144" s="145"/>
      <c r="DZ1144" s="145"/>
      <c r="EA1144" s="145"/>
      <c r="EB1144" s="145"/>
      <c r="EC1144" s="145"/>
      <c r="ED1144" s="145"/>
      <c r="EE1144" s="145"/>
      <c r="EF1144" s="145"/>
      <c r="EG1144" s="145"/>
      <c r="EH1144" s="145"/>
      <c r="EI1144" s="145"/>
      <c r="EJ1144" s="145"/>
      <c r="EK1144" s="145"/>
      <c r="EL1144" s="145"/>
      <c r="EM1144" s="145"/>
      <c r="EN1144" s="145"/>
      <c r="EO1144" s="145"/>
      <c r="EP1144" s="145"/>
      <c r="EQ1144" s="145"/>
      <c r="ER1144" s="145"/>
      <c r="ES1144" s="145"/>
      <c r="ET1144" s="145"/>
      <c r="EU1144" s="145"/>
      <c r="EV1144" s="145"/>
      <c r="EW1144" s="145"/>
      <c r="EX1144" s="145"/>
      <c r="EY1144" s="145"/>
      <c r="EZ1144" s="145"/>
      <c r="FA1144" s="145"/>
      <c r="FB1144" s="145"/>
      <c r="FC1144" s="145"/>
      <c r="FD1144" s="145"/>
      <c r="FE1144" s="145"/>
      <c r="FF1144" s="145"/>
      <c r="FG1144" s="145"/>
      <c r="FH1144" s="145"/>
      <c r="FI1144" s="145"/>
      <c r="FJ1144" s="145"/>
      <c r="FK1144" s="145"/>
      <c r="FL1144" s="145"/>
      <c r="FM1144" s="145"/>
      <c r="FN1144" s="145"/>
      <c r="FO1144" s="145"/>
      <c r="FP1144" s="145"/>
      <c r="FQ1144" s="145"/>
      <c r="FR1144" s="145"/>
      <c r="FS1144" s="145"/>
      <c r="FT1144" s="146"/>
      <c r="FU1144" s="147"/>
      <c r="FV1144" s="147"/>
      <c r="FW1144" s="147"/>
      <c r="FX1144" s="147"/>
      <c r="FY1144" s="147"/>
      <c r="FZ1144" s="147"/>
      <c r="GA1144" s="147"/>
      <c r="GB1144" s="147"/>
      <c r="GC1144" s="147"/>
      <c r="GD1144" s="147"/>
      <c r="GE1144" s="147"/>
      <c r="GF1144" s="147"/>
      <c r="GG1144" s="148"/>
      <c r="GH1144" s="147"/>
      <c r="GI1144" s="147"/>
      <c r="GJ1144" s="147"/>
      <c r="GK1144" s="147"/>
      <c r="GL1144" s="147"/>
      <c r="GM1144" s="147"/>
      <c r="GN1144" s="147"/>
      <c r="GO1144" s="147"/>
      <c r="GP1144" s="147"/>
      <c r="GQ1144" s="147"/>
      <c r="GR1144" s="147"/>
      <c r="GS1144" s="147"/>
      <c r="GT1144" s="147"/>
      <c r="GU1144" s="147"/>
      <c r="GV1144" s="147"/>
      <c r="GW1144" s="147"/>
      <c r="GX1144" s="147"/>
      <c r="GY1144" s="147"/>
      <c r="GZ1144" s="147"/>
      <c r="HA1144" s="147"/>
      <c r="HB1144" s="147"/>
      <c r="HC1144" s="147"/>
      <c r="HD1144" s="147"/>
      <c r="HE1144" s="147"/>
      <c r="HF1144" s="147"/>
      <c r="HG1144" s="147"/>
      <c r="HI1144" s="147"/>
      <c r="HJ1144" s="147"/>
      <c r="HK1144" s="147"/>
      <c r="HL1144" s="147"/>
      <c r="HM1144" s="147"/>
    </row>
    <row r="1145" spans="1:221" s="143" customFormat="1" ht="12" customHeight="1" x14ac:dyDescent="0.2">
      <c r="A1145" s="131"/>
      <c r="B1145" s="132"/>
      <c r="C1145" s="133"/>
      <c r="D1145" s="133"/>
      <c r="E1145" s="134"/>
      <c r="F1145" s="154"/>
      <c r="G1145" s="279">
        <v>0</v>
      </c>
      <c r="H1145" s="283"/>
      <c r="I1145" s="154">
        <f t="shared" si="278"/>
        <v>0</v>
      </c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  <c r="AG1145" s="135"/>
      <c r="AH1145" s="135"/>
      <c r="AI1145" s="135"/>
      <c r="AJ1145" s="135"/>
      <c r="AK1145" s="135"/>
      <c r="AL1145" s="135"/>
      <c r="AM1145" s="135"/>
      <c r="AN1145" s="135"/>
      <c r="AO1145" s="135"/>
      <c r="AP1145" s="135"/>
      <c r="AQ1145" s="298"/>
      <c r="AR1145" s="135"/>
      <c r="AS1145" s="189"/>
      <c r="AT1145" s="135"/>
      <c r="AU1145" s="135"/>
      <c r="AV1145" s="136"/>
      <c r="AW1145" s="137"/>
      <c r="AX1145" s="137"/>
      <c r="AY1145" s="137"/>
      <c r="AZ1145" s="137"/>
      <c r="BA1145" s="136"/>
      <c r="BB1145" s="137"/>
      <c r="BC1145" s="136"/>
      <c r="BD1145" s="136"/>
      <c r="BE1145" s="136"/>
      <c r="BF1145" s="138"/>
      <c r="BG1145" s="138"/>
      <c r="BH1145" s="136"/>
      <c r="BI1145" s="193">
        <v>7.5</v>
      </c>
      <c r="BJ1145" s="137"/>
      <c r="BK1145" s="138"/>
      <c r="BL1145" s="138"/>
      <c r="BM1145" s="138"/>
      <c r="BN1145" s="136"/>
      <c r="BO1145" s="137"/>
      <c r="BP1145" s="137"/>
      <c r="BQ1145" s="207"/>
      <c r="BR1145" s="138"/>
      <c r="BS1145" s="138"/>
      <c r="BT1145" s="138"/>
      <c r="BU1145" s="138"/>
      <c r="BV1145" s="138"/>
      <c r="BW1145" s="138"/>
      <c r="BX1145" s="138"/>
      <c r="BY1145" s="138"/>
      <c r="BZ1145" s="138"/>
      <c r="CA1145" s="138"/>
      <c r="CB1145" s="138"/>
      <c r="CC1145" s="138"/>
      <c r="CD1145" s="138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40"/>
      <c r="FU1145" s="141"/>
      <c r="FV1145" s="141"/>
      <c r="FW1145" s="141"/>
      <c r="FX1145" s="141"/>
      <c r="FY1145" s="141"/>
      <c r="FZ1145" s="141"/>
      <c r="GA1145" s="141"/>
      <c r="GB1145" s="141"/>
      <c r="GC1145" s="141"/>
      <c r="GD1145" s="141"/>
      <c r="GE1145" s="141"/>
      <c r="GF1145" s="141"/>
      <c r="GG1145" s="142"/>
      <c r="GH1145" s="141"/>
      <c r="GI1145" s="141"/>
      <c r="GJ1145" s="141"/>
      <c r="GK1145" s="141"/>
      <c r="GL1145" s="141"/>
      <c r="GM1145" s="141"/>
      <c r="GN1145" s="141"/>
      <c r="GO1145" s="141"/>
      <c r="GP1145" s="141"/>
      <c r="GQ1145" s="141"/>
      <c r="GR1145" s="141"/>
      <c r="GS1145" s="141"/>
      <c r="GT1145" s="141"/>
      <c r="GU1145" s="141"/>
      <c r="GV1145" s="141"/>
      <c r="GW1145" s="141"/>
      <c r="GX1145" s="141"/>
      <c r="GY1145" s="141"/>
      <c r="GZ1145" s="141"/>
      <c r="HA1145" s="141"/>
      <c r="HB1145" s="141"/>
      <c r="HC1145" s="141"/>
      <c r="HD1145" s="141"/>
      <c r="HE1145" s="141"/>
      <c r="HF1145" s="141"/>
      <c r="HG1145" s="141"/>
      <c r="HI1145" s="141"/>
      <c r="HJ1145" s="141"/>
      <c r="HK1145" s="141"/>
      <c r="HL1145" s="141"/>
      <c r="HM1145" s="141"/>
    </row>
    <row r="1146" spans="1:221" s="149" customFormat="1" ht="12" customHeight="1" x14ac:dyDescent="0.2">
      <c r="A1146" s="150">
        <v>897</v>
      </c>
      <c r="B1146" s="151" t="s">
        <v>3462</v>
      </c>
      <c r="C1146" s="161"/>
      <c r="D1146" s="161"/>
      <c r="E1146" s="162"/>
      <c r="F1146" s="154">
        <f t="shared" si="279"/>
        <v>130.78418831021665</v>
      </c>
      <c r="G1146" s="279" t="s">
        <v>1358</v>
      </c>
      <c r="H1146" s="281">
        <v>2025</v>
      </c>
      <c r="I1146" s="154">
        <f t="shared" si="278"/>
        <v>198306.05</v>
      </c>
      <c r="J1146" s="152">
        <f>ROUND(K1146+X1146+AA1146+AC1146+AE1146+AG1146+AI1146+AK1146+AL1146+AM1146+AN1146+AO1146,2)</f>
        <v>7123171.8799999999</v>
      </c>
      <c r="K1146" s="155">
        <f>ROUND((L1146+N1146+P1146+R1146+T1146+V1146),2)</f>
        <v>0</v>
      </c>
      <c r="L1146" s="192">
        <v>0</v>
      </c>
      <c r="M1146" s="192">
        <v>0</v>
      </c>
      <c r="N1146" s="192">
        <v>0</v>
      </c>
      <c r="O1146" s="192">
        <v>0</v>
      </c>
      <c r="P1146" s="192">
        <v>0</v>
      </c>
      <c r="Q1146" s="155"/>
      <c r="R1146" s="155">
        <v>0</v>
      </c>
      <c r="S1146" s="155"/>
      <c r="T1146" s="155">
        <v>0</v>
      </c>
      <c r="U1146" s="155"/>
      <c r="V1146" s="155">
        <v>0</v>
      </c>
      <c r="W1146" s="197" t="str">
        <f>BH1146</f>
        <v>0</v>
      </c>
      <c r="X1146" s="155">
        <v>0</v>
      </c>
      <c r="Y1146" s="162" t="s">
        <v>235</v>
      </c>
      <c r="Z1146" s="144">
        <v>937.5</v>
      </c>
      <c r="AA1146" s="155">
        <f>ROUND(IF(Y1146="СК",7598.05*0.955,8837.94*0.955)*Z1146,2)</f>
        <v>6802629.1399999997</v>
      </c>
      <c r="AB1146" s="144">
        <v>0</v>
      </c>
      <c r="AC1146" s="144">
        <v>0</v>
      </c>
      <c r="AD1146" s="144">
        <v>0</v>
      </c>
      <c r="AE1146" s="144">
        <v>0</v>
      </c>
      <c r="AF1146" s="144">
        <v>0</v>
      </c>
      <c r="AG1146" s="144">
        <v>0</v>
      </c>
      <c r="AH1146" s="144">
        <v>0</v>
      </c>
      <c r="AI1146" s="144">
        <v>0</v>
      </c>
      <c r="AJ1146" s="144">
        <v>0</v>
      </c>
      <c r="AK1146" s="144">
        <v>0</v>
      </c>
      <c r="AL1146" s="144">
        <v>0</v>
      </c>
      <c r="AM1146" s="144">
        <f>ROUND((K1146+X1146+AA1146+AC1146+AE1146+AG1146+AI1146+AK1146+AL1146)/95.5*3,2)</f>
        <v>213695.16</v>
      </c>
      <c r="AN1146" s="144">
        <f>ROUND((K1146+X1146+AA1146+AC1146+AE1146+AG1146+AI1146+AK1146+AL1146)/95.5*1.5,2)</f>
        <v>106847.58</v>
      </c>
      <c r="AO1146" s="144">
        <v>0</v>
      </c>
      <c r="AP1146" s="144" t="s">
        <v>4526</v>
      </c>
      <c r="AQ1146" s="294"/>
      <c r="AR1146" s="144"/>
      <c r="AS1146" s="271"/>
      <c r="AT1146" s="144"/>
      <c r="AU1146" s="144"/>
      <c r="AV1146" s="158" t="s">
        <v>875</v>
      </c>
      <c r="AW1146" s="159" t="s">
        <v>3461</v>
      </c>
      <c r="AX1146" s="159" t="s">
        <v>3462</v>
      </c>
      <c r="AY1146" s="159" t="s">
        <v>878</v>
      </c>
      <c r="AZ1146" s="159" t="s">
        <v>879</v>
      </c>
      <c r="BA1146" s="158" t="s">
        <v>1358</v>
      </c>
      <c r="BB1146" s="159" t="s">
        <v>881</v>
      </c>
      <c r="BC1146" s="158" t="s">
        <v>166</v>
      </c>
      <c r="BD1146" s="158" t="s">
        <v>166</v>
      </c>
      <c r="BE1146" s="158" t="s">
        <v>860</v>
      </c>
      <c r="BF1146" s="160">
        <v>648.12</v>
      </c>
      <c r="BG1146" s="160">
        <v>588.32000000000005</v>
      </c>
      <c r="BH1146" s="158" t="s">
        <v>883</v>
      </c>
      <c r="BI1146" s="193">
        <v>7.5</v>
      </c>
      <c r="BJ1146" s="159" t="s">
        <v>884</v>
      </c>
      <c r="BK1146" s="160">
        <v>937.5</v>
      </c>
      <c r="BL1146" s="160">
        <v>308.45999999999998</v>
      </c>
      <c r="BM1146" s="160">
        <v>432.6</v>
      </c>
      <c r="BN1146" s="158"/>
      <c r="BO1146" s="159" t="s">
        <v>885</v>
      </c>
      <c r="BP1146" s="159" t="s">
        <v>886</v>
      </c>
      <c r="BQ1146" s="204" t="s">
        <v>887</v>
      </c>
      <c r="BR1146" s="160">
        <v>5191884.38</v>
      </c>
      <c r="BS1146" s="160">
        <v>198306.05</v>
      </c>
      <c r="BT1146" s="160">
        <v>0</v>
      </c>
      <c r="BU1146" s="138">
        <v>198306.05</v>
      </c>
      <c r="BV1146" s="160">
        <v>198306.05</v>
      </c>
      <c r="BW1146" s="160">
        <v>198306.05</v>
      </c>
      <c r="BX1146" s="160">
        <v>0</v>
      </c>
      <c r="BY1146" s="160">
        <v>198204.63</v>
      </c>
      <c r="BZ1146" s="160">
        <v>198204.63</v>
      </c>
      <c r="CA1146" s="160">
        <v>0</v>
      </c>
      <c r="CB1146" s="160">
        <v>198204.63</v>
      </c>
      <c r="CC1146" s="160">
        <v>198204.63</v>
      </c>
      <c r="CD1146" s="160">
        <v>0</v>
      </c>
      <c r="CE1146" s="145"/>
      <c r="CF1146" s="145"/>
      <c r="CG1146" s="145"/>
      <c r="CH1146" s="145"/>
      <c r="CI1146" s="145"/>
      <c r="CJ1146" s="145"/>
      <c r="CK1146" s="145"/>
      <c r="CL1146" s="145"/>
      <c r="CM1146" s="145"/>
      <c r="CN1146" s="145"/>
      <c r="CO1146" s="145"/>
      <c r="CP1146" s="145"/>
      <c r="CQ1146" s="145"/>
      <c r="CR1146" s="145"/>
      <c r="CS1146" s="145"/>
      <c r="CT1146" s="145"/>
      <c r="CU1146" s="145"/>
      <c r="CV1146" s="145"/>
      <c r="CW1146" s="145"/>
      <c r="CX1146" s="145"/>
      <c r="CY1146" s="145"/>
      <c r="CZ1146" s="145"/>
      <c r="DA1146" s="145"/>
      <c r="DB1146" s="145"/>
      <c r="DC1146" s="145"/>
      <c r="DD1146" s="145"/>
      <c r="DE1146" s="145"/>
      <c r="DF1146" s="145"/>
      <c r="DG1146" s="145"/>
      <c r="DH1146" s="145"/>
      <c r="DI1146" s="145"/>
      <c r="DJ1146" s="145"/>
      <c r="DK1146" s="145"/>
      <c r="DL1146" s="145"/>
      <c r="DM1146" s="145"/>
      <c r="DN1146" s="145"/>
      <c r="DO1146" s="145"/>
      <c r="DP1146" s="145"/>
      <c r="DQ1146" s="145"/>
      <c r="DR1146" s="145"/>
      <c r="DS1146" s="145"/>
      <c r="DT1146" s="145"/>
      <c r="DU1146" s="145"/>
      <c r="DV1146" s="145"/>
      <c r="DW1146" s="145"/>
      <c r="DX1146" s="145"/>
      <c r="DY1146" s="145"/>
      <c r="DZ1146" s="145"/>
      <c r="EA1146" s="145"/>
      <c r="EB1146" s="145"/>
      <c r="EC1146" s="145"/>
      <c r="ED1146" s="145"/>
      <c r="EE1146" s="145"/>
      <c r="EF1146" s="145"/>
      <c r="EG1146" s="145"/>
      <c r="EH1146" s="145"/>
      <c r="EI1146" s="145"/>
      <c r="EJ1146" s="145"/>
      <c r="EK1146" s="145"/>
      <c r="EL1146" s="145"/>
      <c r="EM1146" s="145"/>
      <c r="EN1146" s="145"/>
      <c r="EO1146" s="145"/>
      <c r="EP1146" s="145"/>
      <c r="EQ1146" s="145"/>
      <c r="ER1146" s="145"/>
      <c r="ES1146" s="145"/>
      <c r="ET1146" s="145"/>
      <c r="EU1146" s="145"/>
      <c r="EV1146" s="145"/>
      <c r="EW1146" s="145"/>
      <c r="EX1146" s="145"/>
      <c r="EY1146" s="145"/>
      <c r="EZ1146" s="145"/>
      <c r="FA1146" s="145"/>
      <c r="FB1146" s="145"/>
      <c r="FC1146" s="145"/>
      <c r="FD1146" s="145"/>
      <c r="FE1146" s="145"/>
      <c r="FF1146" s="145"/>
      <c r="FG1146" s="145"/>
      <c r="FH1146" s="145"/>
      <c r="FI1146" s="145"/>
      <c r="FJ1146" s="145"/>
      <c r="FK1146" s="145"/>
      <c r="FL1146" s="145"/>
      <c r="FM1146" s="145"/>
      <c r="FN1146" s="145"/>
      <c r="FO1146" s="145"/>
      <c r="FP1146" s="145"/>
      <c r="FQ1146" s="145"/>
      <c r="FR1146" s="145"/>
      <c r="FS1146" s="145"/>
      <c r="FT1146" s="146"/>
      <c r="FU1146" s="147"/>
      <c r="FV1146" s="147"/>
      <c r="FW1146" s="147"/>
      <c r="FX1146" s="147"/>
      <c r="FY1146" s="147"/>
      <c r="FZ1146" s="147"/>
      <c r="GA1146" s="147"/>
      <c r="GB1146" s="147"/>
      <c r="GC1146" s="147"/>
      <c r="GD1146" s="147"/>
      <c r="GE1146" s="147"/>
      <c r="GF1146" s="147"/>
      <c r="GG1146" s="148"/>
      <c r="GH1146" s="147"/>
      <c r="GI1146" s="147"/>
      <c r="GJ1146" s="147"/>
      <c r="GK1146" s="147"/>
      <c r="GL1146" s="147"/>
      <c r="GM1146" s="147"/>
      <c r="GN1146" s="147"/>
      <c r="GO1146" s="147"/>
      <c r="GP1146" s="147"/>
      <c r="GQ1146" s="147"/>
      <c r="GR1146" s="147"/>
      <c r="GS1146" s="147"/>
      <c r="GT1146" s="147"/>
      <c r="GU1146" s="147"/>
      <c r="GV1146" s="147"/>
      <c r="GW1146" s="147"/>
      <c r="GX1146" s="147"/>
      <c r="GY1146" s="147"/>
      <c r="GZ1146" s="147"/>
      <c r="HA1146" s="147"/>
      <c r="HB1146" s="147"/>
      <c r="HC1146" s="147"/>
      <c r="HD1146" s="147"/>
      <c r="HE1146" s="147"/>
      <c r="HF1146" s="147"/>
      <c r="HG1146" s="147"/>
      <c r="HI1146" s="147"/>
      <c r="HJ1146" s="147"/>
      <c r="HK1146" s="147"/>
      <c r="HL1146" s="147"/>
      <c r="HM1146" s="147"/>
    </row>
    <row r="1147" spans="1:221" s="149" customFormat="1" ht="12" customHeight="1" x14ac:dyDescent="0.2">
      <c r="A1147" s="150">
        <v>898</v>
      </c>
      <c r="B1147" s="151" t="s">
        <v>3464</v>
      </c>
      <c r="C1147" s="161"/>
      <c r="D1147" s="161"/>
      <c r="E1147" s="162"/>
      <c r="F1147" s="154">
        <f t="shared" si="279"/>
        <v>78.326124504810409</v>
      </c>
      <c r="G1147" s="279" t="s">
        <v>1358</v>
      </c>
      <c r="H1147" s="281">
        <v>2024</v>
      </c>
      <c r="I1147" s="154">
        <f t="shared" si="278"/>
        <v>300389.44</v>
      </c>
      <c r="J1147" s="237">
        <f>ROUND(K1147+X1147+AA1147+AC1147+AE1147+AG1147+AI1147+AK1147+AL1147+AM1147+AN1147+AO1147,2)</f>
        <v>4452457.3</v>
      </c>
      <c r="K1147" s="155">
        <f>ROUND((L1147+N1147+P1147+R1147+T1147+V1147),2)</f>
        <v>0</v>
      </c>
      <c r="L1147" s="192">
        <v>0</v>
      </c>
      <c r="M1147" s="192">
        <v>0</v>
      </c>
      <c r="N1147" s="192">
        <v>0</v>
      </c>
      <c r="O1147" s="192">
        <v>0</v>
      </c>
      <c r="P1147" s="192">
        <v>0</v>
      </c>
      <c r="Q1147" s="155"/>
      <c r="R1147" s="155">
        <v>0</v>
      </c>
      <c r="S1147" s="155"/>
      <c r="T1147" s="155">
        <v>0</v>
      </c>
      <c r="U1147" s="155"/>
      <c r="V1147" s="155">
        <v>0</v>
      </c>
      <c r="W1147" s="197" t="str">
        <f>BH1147</f>
        <v>0</v>
      </c>
      <c r="X1147" s="155">
        <v>0</v>
      </c>
      <c r="Y1147" s="162" t="s">
        <v>235</v>
      </c>
      <c r="Z1147" s="144">
        <v>586</v>
      </c>
      <c r="AA1147" s="155">
        <f>ROUND(IF(Y1147="СК",7598.05*0.955,8837.94*0.955)*Z1147,2)</f>
        <v>4252096.72</v>
      </c>
      <c r="AB1147" s="144">
        <v>0</v>
      </c>
      <c r="AC1147" s="144">
        <v>0</v>
      </c>
      <c r="AD1147" s="144">
        <v>0</v>
      </c>
      <c r="AE1147" s="144">
        <v>0</v>
      </c>
      <c r="AF1147" s="144">
        <v>0</v>
      </c>
      <c r="AG1147" s="144">
        <v>0</v>
      </c>
      <c r="AH1147" s="144">
        <v>0</v>
      </c>
      <c r="AI1147" s="144">
        <v>0</v>
      </c>
      <c r="AJ1147" s="144">
        <v>0</v>
      </c>
      <c r="AK1147" s="144">
        <v>0</v>
      </c>
      <c r="AL1147" s="144">
        <v>0</v>
      </c>
      <c r="AM1147" s="144">
        <f>ROUND((K1147+X1147+AA1147+AC1147+AE1147+AG1147+AI1147+AK1147+AL1147)/95.5*3,2)</f>
        <v>133573.72</v>
      </c>
      <c r="AN1147" s="144">
        <f>ROUND((K1147+X1147+AA1147+AC1147+AE1147+AG1147+AI1147+AK1147+AL1147)/95.5*1.5,2)</f>
        <v>66786.86</v>
      </c>
      <c r="AO1147" s="144">
        <v>0</v>
      </c>
      <c r="AP1147" s="144" t="s">
        <v>4526</v>
      </c>
      <c r="AQ1147" s="294"/>
      <c r="AR1147" s="144"/>
      <c r="AS1147" s="271"/>
      <c r="AT1147" s="144"/>
      <c r="AU1147" s="144"/>
      <c r="AV1147" s="158" t="s">
        <v>888</v>
      </c>
      <c r="AW1147" s="159" t="s">
        <v>3463</v>
      </c>
      <c r="AX1147" s="159" t="s">
        <v>3464</v>
      </c>
      <c r="AY1147" s="159" t="s">
        <v>878</v>
      </c>
      <c r="AZ1147" s="159" t="s">
        <v>879</v>
      </c>
      <c r="BA1147" s="158" t="s">
        <v>1358</v>
      </c>
      <c r="BB1147" s="159" t="s">
        <v>881</v>
      </c>
      <c r="BC1147" s="158" t="s">
        <v>166</v>
      </c>
      <c r="BD1147" s="158" t="s">
        <v>166</v>
      </c>
      <c r="BE1147" s="158" t="s">
        <v>865</v>
      </c>
      <c r="BF1147" s="160">
        <v>656.2</v>
      </c>
      <c r="BG1147" s="160">
        <v>589</v>
      </c>
      <c r="BH1147" s="158" t="s">
        <v>883</v>
      </c>
      <c r="BI1147" s="193">
        <v>7.5</v>
      </c>
      <c r="BJ1147" s="159" t="s">
        <v>884</v>
      </c>
      <c r="BK1147" s="160">
        <v>586</v>
      </c>
      <c r="BL1147" s="160">
        <v>308.45999999999998</v>
      </c>
      <c r="BM1147" s="160">
        <v>432.6</v>
      </c>
      <c r="BN1147" s="158"/>
      <c r="BO1147" s="159" t="s">
        <v>885</v>
      </c>
      <c r="BP1147" s="159" t="s">
        <v>886</v>
      </c>
      <c r="BQ1147" s="204" t="s">
        <v>887</v>
      </c>
      <c r="BR1147" s="160">
        <v>3245273.86</v>
      </c>
      <c r="BS1147" s="160">
        <v>300389.44</v>
      </c>
      <c r="BT1147" s="160">
        <v>0</v>
      </c>
      <c r="BU1147" s="138">
        <v>300389.44</v>
      </c>
      <c r="BV1147" s="160">
        <v>300391.67</v>
      </c>
      <c r="BW1147" s="160">
        <v>300391.67</v>
      </c>
      <c r="BX1147" s="160">
        <v>0</v>
      </c>
      <c r="BY1147" s="160">
        <v>300226.44</v>
      </c>
      <c r="BZ1147" s="160">
        <v>300226.44</v>
      </c>
      <c r="CA1147" s="160">
        <v>0</v>
      </c>
      <c r="CB1147" s="160">
        <v>300226.44</v>
      </c>
      <c r="CC1147" s="160">
        <v>300226.44</v>
      </c>
      <c r="CD1147" s="160">
        <v>0</v>
      </c>
      <c r="CE1147" s="145"/>
      <c r="CF1147" s="145"/>
      <c r="CG1147" s="145"/>
      <c r="CH1147" s="145"/>
      <c r="CI1147" s="145"/>
      <c r="CJ1147" s="145"/>
      <c r="CK1147" s="145"/>
      <c r="CL1147" s="145"/>
      <c r="CM1147" s="145"/>
      <c r="CN1147" s="145"/>
      <c r="CO1147" s="145"/>
      <c r="CP1147" s="145"/>
      <c r="CQ1147" s="145"/>
      <c r="CR1147" s="145"/>
      <c r="CS1147" s="145"/>
      <c r="CT1147" s="145"/>
      <c r="CU1147" s="145"/>
      <c r="CV1147" s="145"/>
      <c r="CW1147" s="145"/>
      <c r="CX1147" s="145"/>
      <c r="CY1147" s="145"/>
      <c r="CZ1147" s="145"/>
      <c r="DA1147" s="145"/>
      <c r="DB1147" s="145"/>
      <c r="DC1147" s="145"/>
      <c r="DD1147" s="145"/>
      <c r="DE1147" s="145"/>
      <c r="DF1147" s="145"/>
      <c r="DG1147" s="145"/>
      <c r="DH1147" s="145"/>
      <c r="DI1147" s="145"/>
      <c r="DJ1147" s="145"/>
      <c r="DK1147" s="145"/>
      <c r="DL1147" s="145"/>
      <c r="DM1147" s="145"/>
      <c r="DN1147" s="145"/>
      <c r="DO1147" s="145"/>
      <c r="DP1147" s="145"/>
      <c r="DQ1147" s="145"/>
      <c r="DR1147" s="145"/>
      <c r="DS1147" s="145"/>
      <c r="DT1147" s="145"/>
      <c r="DU1147" s="145"/>
      <c r="DV1147" s="145"/>
      <c r="DW1147" s="145"/>
      <c r="DX1147" s="145"/>
      <c r="DY1147" s="145"/>
      <c r="DZ1147" s="145"/>
      <c r="EA1147" s="145"/>
      <c r="EB1147" s="145"/>
      <c r="EC1147" s="145"/>
      <c r="ED1147" s="145"/>
      <c r="EE1147" s="145"/>
      <c r="EF1147" s="145"/>
      <c r="EG1147" s="145"/>
      <c r="EH1147" s="145"/>
      <c r="EI1147" s="145"/>
      <c r="EJ1147" s="145"/>
      <c r="EK1147" s="145"/>
      <c r="EL1147" s="145"/>
      <c r="EM1147" s="145"/>
      <c r="EN1147" s="145"/>
      <c r="EO1147" s="145"/>
      <c r="EP1147" s="145"/>
      <c r="EQ1147" s="145"/>
      <c r="ER1147" s="145"/>
      <c r="ES1147" s="145"/>
      <c r="ET1147" s="145"/>
      <c r="EU1147" s="145"/>
      <c r="EV1147" s="145"/>
      <c r="EW1147" s="145"/>
      <c r="EX1147" s="145"/>
      <c r="EY1147" s="145"/>
      <c r="EZ1147" s="145"/>
      <c r="FA1147" s="145"/>
      <c r="FB1147" s="145"/>
      <c r="FC1147" s="145"/>
      <c r="FD1147" s="145"/>
      <c r="FE1147" s="145"/>
      <c r="FF1147" s="145"/>
      <c r="FG1147" s="145"/>
      <c r="FH1147" s="145"/>
      <c r="FI1147" s="145"/>
      <c r="FJ1147" s="145"/>
      <c r="FK1147" s="145"/>
      <c r="FL1147" s="145"/>
      <c r="FM1147" s="145"/>
      <c r="FN1147" s="145"/>
      <c r="FO1147" s="145"/>
      <c r="FP1147" s="145"/>
      <c r="FQ1147" s="145"/>
      <c r="FR1147" s="145"/>
      <c r="FS1147" s="145"/>
      <c r="FT1147" s="146"/>
      <c r="FU1147" s="147"/>
      <c r="FV1147" s="147"/>
      <c r="FW1147" s="147"/>
      <c r="FX1147" s="147"/>
      <c r="FY1147" s="147"/>
      <c r="FZ1147" s="147"/>
      <c r="GA1147" s="147"/>
      <c r="GB1147" s="147"/>
      <c r="GC1147" s="147"/>
      <c r="GD1147" s="147"/>
      <c r="GE1147" s="147"/>
      <c r="GF1147" s="147"/>
      <c r="GG1147" s="148"/>
      <c r="GH1147" s="147"/>
      <c r="GI1147" s="147"/>
      <c r="GJ1147" s="147"/>
      <c r="GK1147" s="147"/>
      <c r="GL1147" s="147"/>
      <c r="GM1147" s="147"/>
      <c r="GN1147" s="147"/>
      <c r="GO1147" s="147"/>
      <c r="GP1147" s="147"/>
      <c r="GQ1147" s="147"/>
      <c r="GR1147" s="147"/>
      <c r="GS1147" s="147"/>
      <c r="GT1147" s="147"/>
      <c r="GU1147" s="147"/>
      <c r="GV1147" s="147"/>
      <c r="GW1147" s="147"/>
      <c r="GX1147" s="147"/>
      <c r="GY1147" s="147"/>
      <c r="GZ1147" s="147"/>
      <c r="HA1147" s="147"/>
      <c r="HB1147" s="147"/>
      <c r="HC1147" s="147"/>
      <c r="HD1147" s="147"/>
      <c r="HE1147" s="147"/>
      <c r="HF1147" s="147"/>
      <c r="HG1147" s="147"/>
      <c r="HI1147" s="147"/>
      <c r="HJ1147" s="147"/>
      <c r="HK1147" s="147"/>
      <c r="HL1147" s="147"/>
      <c r="HM1147" s="147"/>
    </row>
    <row r="1148" spans="1:221" s="149" customFormat="1" ht="12" customHeight="1" x14ac:dyDescent="0.2">
      <c r="A1148" s="150">
        <v>899</v>
      </c>
      <c r="B1148" s="151" t="s">
        <v>3466</v>
      </c>
      <c r="C1148" s="161"/>
      <c r="D1148" s="161"/>
      <c r="E1148" s="162"/>
      <c r="F1148" s="154">
        <f t="shared" si="279"/>
        <v>78.058199240201603</v>
      </c>
      <c r="G1148" s="279" t="s">
        <v>1358</v>
      </c>
      <c r="H1148" s="281">
        <v>2023</v>
      </c>
      <c r="I1148" s="154">
        <f t="shared" si="278"/>
        <v>301946.73</v>
      </c>
      <c r="J1148" s="310">
        <f>ROUND(K1148+X1148+AA1148+AC1148+AE1148+AG1148+AI1148+AK1148+AL1148+AM1148+AN1148+AO1148,2)</f>
        <v>4452457.3</v>
      </c>
      <c r="K1148" s="155">
        <f>ROUND((L1148+N1148+P1148+R1148+T1148+V1148),2)</f>
        <v>0</v>
      </c>
      <c r="L1148" s="192">
        <v>0</v>
      </c>
      <c r="M1148" s="192">
        <v>0</v>
      </c>
      <c r="N1148" s="192">
        <v>0</v>
      </c>
      <c r="O1148" s="192">
        <v>0</v>
      </c>
      <c r="P1148" s="192">
        <v>0</v>
      </c>
      <c r="Q1148" s="155"/>
      <c r="R1148" s="155">
        <v>0</v>
      </c>
      <c r="S1148" s="155"/>
      <c r="T1148" s="155">
        <v>0</v>
      </c>
      <c r="U1148" s="155"/>
      <c r="V1148" s="155">
        <v>0</v>
      </c>
      <c r="W1148" s="197" t="str">
        <f>BH1148</f>
        <v>0</v>
      </c>
      <c r="X1148" s="155">
        <v>0</v>
      </c>
      <c r="Y1148" s="162" t="s">
        <v>235</v>
      </c>
      <c r="Z1148" s="144">
        <v>586</v>
      </c>
      <c r="AA1148" s="155">
        <f>ROUND(IF(Y1148="СК",7598.05*0.955,8837.94*0.955)*Z1148,2)</f>
        <v>4252096.72</v>
      </c>
      <c r="AB1148" s="144">
        <v>0</v>
      </c>
      <c r="AC1148" s="144">
        <v>0</v>
      </c>
      <c r="AD1148" s="144">
        <v>0</v>
      </c>
      <c r="AE1148" s="144">
        <v>0</v>
      </c>
      <c r="AF1148" s="144">
        <v>0</v>
      </c>
      <c r="AG1148" s="144">
        <v>0</v>
      </c>
      <c r="AH1148" s="144">
        <v>0</v>
      </c>
      <c r="AI1148" s="144">
        <v>0</v>
      </c>
      <c r="AJ1148" s="144">
        <v>0</v>
      </c>
      <c r="AK1148" s="144">
        <v>0</v>
      </c>
      <c r="AL1148" s="144">
        <v>0</v>
      </c>
      <c r="AM1148" s="144">
        <f>ROUND((K1148+X1148+AA1148+AC1148+AE1148+AG1148+AI1148+AK1148+AL1148)/95.5*3,2)</f>
        <v>133573.72</v>
      </c>
      <c r="AN1148" s="144">
        <f>ROUND((K1148+X1148+AA1148+AC1148+AE1148+AG1148+AI1148+AK1148+AL1148)/95.5*1.5,2)</f>
        <v>66786.86</v>
      </c>
      <c r="AO1148" s="144">
        <v>0</v>
      </c>
      <c r="AP1148" s="144" t="s">
        <v>4526</v>
      </c>
      <c r="AQ1148" s="294"/>
      <c r="AR1148" s="144"/>
      <c r="AS1148" s="271"/>
      <c r="AT1148" s="144"/>
      <c r="AU1148" s="144"/>
      <c r="AV1148" s="158" t="s">
        <v>893</v>
      </c>
      <c r="AW1148" s="159" t="s">
        <v>3465</v>
      </c>
      <c r="AX1148" s="159" t="s">
        <v>3466</v>
      </c>
      <c r="AY1148" s="159" t="s">
        <v>878</v>
      </c>
      <c r="AZ1148" s="159" t="s">
        <v>879</v>
      </c>
      <c r="BA1148" s="158" t="s">
        <v>1358</v>
      </c>
      <c r="BB1148" s="159" t="s">
        <v>881</v>
      </c>
      <c r="BC1148" s="158" t="s">
        <v>166</v>
      </c>
      <c r="BD1148" s="158" t="s">
        <v>166</v>
      </c>
      <c r="BE1148" s="158" t="s">
        <v>865</v>
      </c>
      <c r="BF1148" s="160">
        <v>648.6</v>
      </c>
      <c r="BG1148" s="160">
        <v>590.79999999999995</v>
      </c>
      <c r="BH1148" s="158" t="s">
        <v>883</v>
      </c>
      <c r="BI1148" s="193">
        <v>7.5</v>
      </c>
      <c r="BJ1148" s="159" t="s">
        <v>884</v>
      </c>
      <c r="BK1148" s="160">
        <v>586</v>
      </c>
      <c r="BL1148" s="160">
        <v>308.45999999999998</v>
      </c>
      <c r="BM1148" s="160">
        <v>432.6</v>
      </c>
      <c r="BN1148" s="158"/>
      <c r="BO1148" s="159" t="s">
        <v>885</v>
      </c>
      <c r="BP1148" s="159" t="s">
        <v>886</v>
      </c>
      <c r="BQ1148" s="204" t="s">
        <v>887</v>
      </c>
      <c r="BR1148" s="160">
        <v>3245273.86</v>
      </c>
      <c r="BS1148" s="160">
        <v>301946.73</v>
      </c>
      <c r="BT1148" s="160">
        <v>0</v>
      </c>
      <c r="BU1148" s="138">
        <v>301946.73</v>
      </c>
      <c r="BV1148" s="160">
        <v>301946.73</v>
      </c>
      <c r="BW1148" s="160">
        <v>301946.73</v>
      </c>
      <c r="BX1148" s="160">
        <v>0</v>
      </c>
      <c r="BY1148" s="160">
        <v>301887.98</v>
      </c>
      <c r="BZ1148" s="160">
        <v>301887.98</v>
      </c>
      <c r="CA1148" s="160">
        <v>0</v>
      </c>
      <c r="CB1148" s="160">
        <v>301887.98</v>
      </c>
      <c r="CC1148" s="160">
        <v>301887.98</v>
      </c>
      <c r="CD1148" s="160">
        <v>0</v>
      </c>
      <c r="CE1148" s="145"/>
      <c r="CF1148" s="145"/>
      <c r="CG1148" s="145"/>
      <c r="CH1148" s="145"/>
      <c r="CI1148" s="145"/>
      <c r="CJ1148" s="145"/>
      <c r="CK1148" s="145"/>
      <c r="CL1148" s="145"/>
      <c r="CM1148" s="145"/>
      <c r="CN1148" s="145"/>
      <c r="CO1148" s="145"/>
      <c r="CP1148" s="145"/>
      <c r="CQ1148" s="145"/>
      <c r="CR1148" s="145"/>
      <c r="CS1148" s="145"/>
      <c r="CT1148" s="145"/>
      <c r="CU1148" s="145"/>
      <c r="CV1148" s="145"/>
      <c r="CW1148" s="145"/>
      <c r="CX1148" s="145"/>
      <c r="CY1148" s="145"/>
      <c r="CZ1148" s="145"/>
      <c r="DA1148" s="145"/>
      <c r="DB1148" s="145"/>
      <c r="DC1148" s="145"/>
      <c r="DD1148" s="145"/>
      <c r="DE1148" s="145"/>
      <c r="DF1148" s="145"/>
      <c r="DG1148" s="145"/>
      <c r="DH1148" s="145"/>
      <c r="DI1148" s="145"/>
      <c r="DJ1148" s="145"/>
      <c r="DK1148" s="145"/>
      <c r="DL1148" s="145"/>
      <c r="DM1148" s="145"/>
      <c r="DN1148" s="145"/>
      <c r="DO1148" s="145"/>
      <c r="DP1148" s="145"/>
      <c r="DQ1148" s="145"/>
      <c r="DR1148" s="145"/>
      <c r="DS1148" s="145"/>
      <c r="DT1148" s="145"/>
      <c r="DU1148" s="145"/>
      <c r="DV1148" s="145"/>
      <c r="DW1148" s="145"/>
      <c r="DX1148" s="145"/>
      <c r="DY1148" s="145"/>
      <c r="DZ1148" s="145"/>
      <c r="EA1148" s="145"/>
      <c r="EB1148" s="145"/>
      <c r="EC1148" s="145"/>
      <c r="ED1148" s="145"/>
      <c r="EE1148" s="145"/>
      <c r="EF1148" s="145"/>
      <c r="EG1148" s="145"/>
      <c r="EH1148" s="145"/>
      <c r="EI1148" s="145"/>
      <c r="EJ1148" s="145"/>
      <c r="EK1148" s="145"/>
      <c r="EL1148" s="145"/>
      <c r="EM1148" s="145"/>
      <c r="EN1148" s="145"/>
      <c r="EO1148" s="145"/>
      <c r="EP1148" s="145"/>
      <c r="EQ1148" s="145"/>
      <c r="ER1148" s="145"/>
      <c r="ES1148" s="145"/>
      <c r="ET1148" s="145"/>
      <c r="EU1148" s="145"/>
      <c r="EV1148" s="145"/>
      <c r="EW1148" s="145"/>
      <c r="EX1148" s="145"/>
      <c r="EY1148" s="145"/>
      <c r="EZ1148" s="145"/>
      <c r="FA1148" s="145"/>
      <c r="FB1148" s="145"/>
      <c r="FC1148" s="145"/>
      <c r="FD1148" s="145"/>
      <c r="FE1148" s="145"/>
      <c r="FF1148" s="145"/>
      <c r="FG1148" s="145"/>
      <c r="FH1148" s="145"/>
      <c r="FI1148" s="145"/>
      <c r="FJ1148" s="145"/>
      <c r="FK1148" s="145"/>
      <c r="FL1148" s="145"/>
      <c r="FM1148" s="145"/>
      <c r="FN1148" s="145"/>
      <c r="FO1148" s="145"/>
      <c r="FP1148" s="145"/>
      <c r="FQ1148" s="145"/>
      <c r="FR1148" s="145"/>
      <c r="FS1148" s="145"/>
      <c r="FT1148" s="146"/>
      <c r="FU1148" s="147"/>
      <c r="FV1148" s="147"/>
      <c r="FW1148" s="147"/>
      <c r="FX1148" s="147"/>
      <c r="FY1148" s="147"/>
      <c r="FZ1148" s="147"/>
      <c r="GA1148" s="147"/>
      <c r="GB1148" s="147"/>
      <c r="GC1148" s="147"/>
      <c r="GD1148" s="147"/>
      <c r="GE1148" s="147"/>
      <c r="GF1148" s="147"/>
      <c r="GG1148" s="148"/>
      <c r="GH1148" s="147"/>
      <c r="GI1148" s="147"/>
      <c r="GJ1148" s="147"/>
      <c r="GK1148" s="147"/>
      <c r="GL1148" s="147"/>
      <c r="GM1148" s="147"/>
      <c r="GN1148" s="147"/>
      <c r="GO1148" s="147"/>
      <c r="GP1148" s="147"/>
      <c r="GQ1148" s="147"/>
      <c r="GR1148" s="147"/>
      <c r="GS1148" s="147"/>
      <c r="GT1148" s="147"/>
      <c r="GU1148" s="147"/>
      <c r="GV1148" s="147"/>
      <c r="GW1148" s="147"/>
      <c r="GX1148" s="147"/>
      <c r="GY1148" s="147"/>
      <c r="GZ1148" s="147"/>
      <c r="HA1148" s="147"/>
      <c r="HB1148" s="147"/>
      <c r="HC1148" s="147"/>
      <c r="HD1148" s="147"/>
      <c r="HE1148" s="147"/>
      <c r="HF1148" s="147"/>
      <c r="HG1148" s="147"/>
      <c r="HI1148" s="147"/>
      <c r="HJ1148" s="147"/>
      <c r="HK1148" s="147"/>
      <c r="HL1148" s="147"/>
      <c r="HM1148" s="147"/>
    </row>
    <row r="1149" spans="1:221" s="149" customFormat="1" ht="12" customHeight="1" x14ac:dyDescent="0.2">
      <c r="A1149" s="150">
        <v>900</v>
      </c>
      <c r="B1149" s="151" t="s">
        <v>3468</v>
      </c>
      <c r="C1149" s="161"/>
      <c r="D1149" s="161"/>
      <c r="E1149" s="162"/>
      <c r="F1149" s="154">
        <f t="shared" si="279"/>
        <v>80.660800609782044</v>
      </c>
      <c r="G1149" s="279" t="s">
        <v>896</v>
      </c>
      <c r="H1149" s="281">
        <v>2025</v>
      </c>
      <c r="I1149" s="154">
        <f t="shared" si="278"/>
        <v>283052.12</v>
      </c>
      <c r="J1149" s="152">
        <f>ROUND(K1149+X1149+AA1149+AC1149+AE1149+AG1149+AI1149+AK1149+AL1149+AM1149+AN1149+AO1149,2)</f>
        <v>4452457.3</v>
      </c>
      <c r="K1149" s="155">
        <f>ROUND((L1149+N1149+P1149+R1149+T1149+V1149),2)</f>
        <v>0</v>
      </c>
      <c r="L1149" s="192">
        <v>0</v>
      </c>
      <c r="M1149" s="192">
        <v>0</v>
      </c>
      <c r="N1149" s="192">
        <v>0</v>
      </c>
      <c r="O1149" s="192">
        <v>0</v>
      </c>
      <c r="P1149" s="192">
        <v>0</v>
      </c>
      <c r="Q1149" s="155"/>
      <c r="R1149" s="155">
        <v>0</v>
      </c>
      <c r="S1149" s="155"/>
      <c r="T1149" s="155">
        <v>0</v>
      </c>
      <c r="U1149" s="155"/>
      <c r="V1149" s="155">
        <v>0</v>
      </c>
      <c r="W1149" s="197" t="str">
        <f>BH1149</f>
        <v>0</v>
      </c>
      <c r="X1149" s="155">
        <v>0</v>
      </c>
      <c r="Y1149" s="162" t="s">
        <v>235</v>
      </c>
      <c r="Z1149" s="144">
        <v>586</v>
      </c>
      <c r="AA1149" s="155">
        <f>ROUND(IF(Y1149="СК",7598.05*0.955,8837.94*0.955)*Z1149,2)</f>
        <v>4252096.72</v>
      </c>
      <c r="AB1149" s="144">
        <v>0</v>
      </c>
      <c r="AC1149" s="144">
        <v>0</v>
      </c>
      <c r="AD1149" s="144">
        <v>0</v>
      </c>
      <c r="AE1149" s="144">
        <v>0</v>
      </c>
      <c r="AF1149" s="144">
        <v>0</v>
      </c>
      <c r="AG1149" s="144">
        <v>0</v>
      </c>
      <c r="AH1149" s="144">
        <v>0</v>
      </c>
      <c r="AI1149" s="144">
        <v>0</v>
      </c>
      <c r="AJ1149" s="144">
        <v>0</v>
      </c>
      <c r="AK1149" s="144">
        <v>0</v>
      </c>
      <c r="AL1149" s="144">
        <v>0</v>
      </c>
      <c r="AM1149" s="144">
        <f>ROUND((K1149+X1149+AA1149+AC1149+AE1149+AG1149+AI1149+AK1149+AL1149)/95.5*3,2)</f>
        <v>133573.72</v>
      </c>
      <c r="AN1149" s="144">
        <f>ROUND((K1149+X1149+AA1149+AC1149+AE1149+AG1149+AI1149+AK1149+AL1149)/95.5*1.5,2)</f>
        <v>66786.86</v>
      </c>
      <c r="AO1149" s="144">
        <v>0</v>
      </c>
      <c r="AP1149" s="144" t="s">
        <v>4526</v>
      </c>
      <c r="AQ1149" s="294"/>
      <c r="AR1149" s="144"/>
      <c r="AS1149" s="271"/>
      <c r="AT1149" s="144"/>
      <c r="AU1149" s="144"/>
      <c r="AV1149" s="158" t="s">
        <v>898</v>
      </c>
      <c r="AW1149" s="159" t="s">
        <v>3467</v>
      </c>
      <c r="AX1149" s="159" t="s">
        <v>3468</v>
      </c>
      <c r="AY1149" s="159" t="s">
        <v>878</v>
      </c>
      <c r="AZ1149" s="159" t="s">
        <v>879</v>
      </c>
      <c r="BA1149" s="158" t="s">
        <v>896</v>
      </c>
      <c r="BB1149" s="159" t="s">
        <v>881</v>
      </c>
      <c r="BC1149" s="158" t="s">
        <v>166</v>
      </c>
      <c r="BD1149" s="158" t="s">
        <v>166</v>
      </c>
      <c r="BE1149" s="158" t="s">
        <v>865</v>
      </c>
      <c r="BF1149" s="160">
        <v>624.34</v>
      </c>
      <c r="BG1149" s="160">
        <v>574.34</v>
      </c>
      <c r="BH1149" s="158" t="s">
        <v>883</v>
      </c>
      <c r="BI1149" s="193">
        <v>7.5</v>
      </c>
      <c r="BJ1149" s="159" t="s">
        <v>884</v>
      </c>
      <c r="BK1149" s="160">
        <v>586</v>
      </c>
      <c r="BL1149" s="160">
        <v>269.60000000000002</v>
      </c>
      <c r="BM1149" s="160">
        <v>432.6</v>
      </c>
      <c r="BN1149" s="158"/>
      <c r="BO1149" s="159" t="s">
        <v>885</v>
      </c>
      <c r="BP1149" s="159" t="s">
        <v>886</v>
      </c>
      <c r="BQ1149" s="204" t="s">
        <v>887</v>
      </c>
      <c r="BR1149" s="160">
        <v>3245273.86</v>
      </c>
      <c r="BS1149" s="160">
        <v>283052.12</v>
      </c>
      <c r="BT1149" s="160">
        <v>0</v>
      </c>
      <c r="BU1149" s="138">
        <v>283052.12</v>
      </c>
      <c r="BV1149" s="160">
        <v>285941.49</v>
      </c>
      <c r="BW1149" s="160">
        <v>285941.49</v>
      </c>
      <c r="BX1149" s="160">
        <v>0</v>
      </c>
      <c r="BY1149" s="160">
        <v>283026.24</v>
      </c>
      <c r="BZ1149" s="160">
        <v>283026.24</v>
      </c>
      <c r="CA1149" s="160">
        <v>0</v>
      </c>
      <c r="CB1149" s="160">
        <v>285915.61</v>
      </c>
      <c r="CC1149" s="160">
        <v>285915.61</v>
      </c>
      <c r="CD1149" s="160">
        <v>0</v>
      </c>
      <c r="CE1149" s="145"/>
      <c r="CF1149" s="145"/>
      <c r="CG1149" s="145"/>
      <c r="CH1149" s="145"/>
      <c r="CI1149" s="145"/>
      <c r="CJ1149" s="145"/>
      <c r="CK1149" s="145"/>
      <c r="CL1149" s="145"/>
      <c r="CM1149" s="145"/>
      <c r="CN1149" s="145"/>
      <c r="CO1149" s="145"/>
      <c r="CP1149" s="145"/>
      <c r="CQ1149" s="145"/>
      <c r="CR1149" s="145"/>
      <c r="CS1149" s="145"/>
      <c r="CT1149" s="145"/>
      <c r="CU1149" s="145"/>
      <c r="CV1149" s="145"/>
      <c r="CW1149" s="145"/>
      <c r="CX1149" s="145"/>
      <c r="CY1149" s="145"/>
      <c r="CZ1149" s="145"/>
      <c r="DA1149" s="145"/>
      <c r="DB1149" s="145"/>
      <c r="DC1149" s="145"/>
      <c r="DD1149" s="145"/>
      <c r="DE1149" s="145"/>
      <c r="DF1149" s="145"/>
      <c r="DG1149" s="145"/>
      <c r="DH1149" s="145"/>
      <c r="DI1149" s="145"/>
      <c r="DJ1149" s="145"/>
      <c r="DK1149" s="145"/>
      <c r="DL1149" s="145"/>
      <c r="DM1149" s="145"/>
      <c r="DN1149" s="145"/>
      <c r="DO1149" s="145"/>
      <c r="DP1149" s="145"/>
      <c r="DQ1149" s="145"/>
      <c r="DR1149" s="145"/>
      <c r="DS1149" s="145"/>
      <c r="DT1149" s="145"/>
      <c r="DU1149" s="145"/>
      <c r="DV1149" s="145"/>
      <c r="DW1149" s="145"/>
      <c r="DX1149" s="145"/>
      <c r="DY1149" s="145"/>
      <c r="DZ1149" s="145"/>
      <c r="EA1149" s="145"/>
      <c r="EB1149" s="145"/>
      <c r="EC1149" s="145"/>
      <c r="ED1149" s="145"/>
      <c r="EE1149" s="145"/>
      <c r="EF1149" s="145"/>
      <c r="EG1149" s="145"/>
      <c r="EH1149" s="145"/>
      <c r="EI1149" s="145"/>
      <c r="EJ1149" s="145"/>
      <c r="EK1149" s="145"/>
      <c r="EL1149" s="145"/>
      <c r="EM1149" s="145"/>
      <c r="EN1149" s="145"/>
      <c r="EO1149" s="145"/>
      <c r="EP1149" s="145"/>
      <c r="EQ1149" s="145"/>
      <c r="ER1149" s="145"/>
      <c r="ES1149" s="145"/>
      <c r="ET1149" s="145"/>
      <c r="EU1149" s="145"/>
      <c r="EV1149" s="145"/>
      <c r="EW1149" s="145"/>
      <c r="EX1149" s="145"/>
      <c r="EY1149" s="145"/>
      <c r="EZ1149" s="145"/>
      <c r="FA1149" s="145"/>
      <c r="FB1149" s="145"/>
      <c r="FC1149" s="145"/>
      <c r="FD1149" s="145"/>
      <c r="FE1149" s="145"/>
      <c r="FF1149" s="145"/>
      <c r="FG1149" s="145"/>
      <c r="FH1149" s="145"/>
      <c r="FI1149" s="145"/>
      <c r="FJ1149" s="145"/>
      <c r="FK1149" s="145"/>
      <c r="FL1149" s="145"/>
      <c r="FM1149" s="145"/>
      <c r="FN1149" s="145"/>
      <c r="FO1149" s="145"/>
      <c r="FP1149" s="145"/>
      <c r="FQ1149" s="145"/>
      <c r="FR1149" s="145"/>
      <c r="FS1149" s="145"/>
      <c r="FT1149" s="146"/>
      <c r="FU1149" s="147"/>
      <c r="FV1149" s="147"/>
      <c r="FW1149" s="147"/>
      <c r="FX1149" s="147"/>
      <c r="FY1149" s="147"/>
      <c r="FZ1149" s="147"/>
      <c r="GA1149" s="147"/>
      <c r="GB1149" s="147"/>
      <c r="GC1149" s="147"/>
      <c r="GD1149" s="147"/>
      <c r="GE1149" s="147"/>
      <c r="GF1149" s="147"/>
      <c r="GG1149" s="148"/>
      <c r="GH1149" s="147"/>
      <c r="GI1149" s="147"/>
      <c r="GJ1149" s="147"/>
      <c r="GK1149" s="147"/>
      <c r="GL1149" s="147"/>
      <c r="GM1149" s="147"/>
      <c r="GN1149" s="147"/>
      <c r="GO1149" s="147"/>
      <c r="GP1149" s="147"/>
      <c r="GQ1149" s="147"/>
      <c r="GR1149" s="147"/>
      <c r="GS1149" s="147"/>
      <c r="GT1149" s="147"/>
      <c r="GU1149" s="147"/>
      <c r="GV1149" s="147"/>
      <c r="GW1149" s="147"/>
      <c r="GX1149" s="147"/>
      <c r="GY1149" s="147"/>
      <c r="GZ1149" s="147"/>
      <c r="HA1149" s="147"/>
      <c r="HB1149" s="147"/>
      <c r="HC1149" s="147"/>
      <c r="HD1149" s="147"/>
      <c r="HE1149" s="147"/>
      <c r="HF1149" s="147"/>
      <c r="HG1149" s="147"/>
      <c r="HI1149" s="147"/>
      <c r="HJ1149" s="147"/>
      <c r="HK1149" s="147"/>
      <c r="HL1149" s="147"/>
      <c r="HM1149" s="147"/>
    </row>
    <row r="1150" spans="1:221" s="143" customFormat="1" ht="12" customHeight="1" x14ac:dyDescent="0.2">
      <c r="A1150" s="131"/>
      <c r="B1150" s="132"/>
      <c r="C1150" s="133"/>
      <c r="D1150" s="133"/>
      <c r="E1150" s="134"/>
      <c r="F1150" s="154"/>
      <c r="G1150" s="279">
        <v>0</v>
      </c>
      <c r="H1150" s="283"/>
      <c r="I1150" s="154">
        <f t="shared" si="278"/>
        <v>0</v>
      </c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  <c r="AG1150" s="135"/>
      <c r="AH1150" s="135"/>
      <c r="AI1150" s="135"/>
      <c r="AJ1150" s="135"/>
      <c r="AK1150" s="135"/>
      <c r="AL1150" s="135"/>
      <c r="AM1150" s="135"/>
      <c r="AN1150" s="135"/>
      <c r="AO1150" s="135"/>
      <c r="AP1150" s="135"/>
      <c r="AQ1150" s="298"/>
      <c r="AR1150" s="135"/>
      <c r="AS1150" s="189"/>
      <c r="AT1150" s="135"/>
      <c r="AU1150" s="135"/>
      <c r="AV1150" s="136"/>
      <c r="AW1150" s="137"/>
      <c r="AX1150" s="137"/>
      <c r="AY1150" s="137"/>
      <c r="AZ1150" s="137"/>
      <c r="BA1150" s="136"/>
      <c r="BB1150" s="137"/>
      <c r="BC1150" s="136"/>
      <c r="BD1150" s="136"/>
      <c r="BE1150" s="136"/>
      <c r="BF1150" s="138"/>
      <c r="BG1150" s="138"/>
      <c r="BH1150" s="136"/>
      <c r="BI1150" s="193">
        <v>7.5</v>
      </c>
      <c r="BJ1150" s="137"/>
      <c r="BK1150" s="138"/>
      <c r="BL1150" s="138"/>
      <c r="BM1150" s="138"/>
      <c r="BN1150" s="136"/>
      <c r="BO1150" s="137"/>
      <c r="BP1150" s="137"/>
      <c r="BQ1150" s="207"/>
      <c r="BR1150" s="138"/>
      <c r="BS1150" s="138"/>
      <c r="BT1150" s="138"/>
      <c r="BU1150" s="138"/>
      <c r="BV1150" s="138"/>
      <c r="BW1150" s="138"/>
      <c r="BX1150" s="138"/>
      <c r="BY1150" s="138"/>
      <c r="BZ1150" s="138"/>
      <c r="CA1150" s="138"/>
      <c r="CB1150" s="138"/>
      <c r="CC1150" s="138"/>
      <c r="CD1150" s="138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40"/>
      <c r="FU1150" s="141"/>
      <c r="FV1150" s="141"/>
      <c r="FW1150" s="141"/>
      <c r="FX1150" s="141"/>
      <c r="FY1150" s="141"/>
      <c r="FZ1150" s="141"/>
      <c r="GA1150" s="141"/>
      <c r="GB1150" s="141"/>
      <c r="GC1150" s="141"/>
      <c r="GD1150" s="141"/>
      <c r="GE1150" s="141"/>
      <c r="GF1150" s="141"/>
      <c r="GG1150" s="142"/>
      <c r="GH1150" s="141"/>
      <c r="GI1150" s="141"/>
      <c r="GJ1150" s="141"/>
      <c r="GK1150" s="141"/>
      <c r="GL1150" s="141"/>
      <c r="GM1150" s="141"/>
      <c r="GN1150" s="141"/>
      <c r="GO1150" s="141"/>
      <c r="GP1150" s="141"/>
      <c r="GQ1150" s="141"/>
      <c r="GR1150" s="141"/>
      <c r="GS1150" s="141"/>
      <c r="GT1150" s="141"/>
      <c r="GU1150" s="141"/>
      <c r="GV1150" s="141"/>
      <c r="GW1150" s="141"/>
      <c r="GX1150" s="141"/>
      <c r="GY1150" s="141"/>
      <c r="GZ1150" s="141"/>
      <c r="HA1150" s="141"/>
      <c r="HB1150" s="141"/>
      <c r="HC1150" s="141"/>
      <c r="HD1150" s="141"/>
      <c r="HE1150" s="141"/>
      <c r="HF1150" s="141"/>
      <c r="HG1150" s="141"/>
      <c r="HI1150" s="141"/>
      <c r="HJ1150" s="141"/>
      <c r="HK1150" s="141"/>
      <c r="HL1150" s="141"/>
      <c r="HM1150" s="141"/>
    </row>
    <row r="1151" spans="1:221" s="149" customFormat="1" ht="12" customHeight="1" x14ac:dyDescent="0.2">
      <c r="A1151" s="150">
        <v>901</v>
      </c>
      <c r="B1151" s="151" t="s">
        <v>3470</v>
      </c>
      <c r="C1151" s="161"/>
      <c r="D1151" s="161"/>
      <c r="E1151" s="162"/>
      <c r="F1151" s="154">
        <f t="shared" si="279"/>
        <v>55.290909720197121</v>
      </c>
      <c r="G1151" s="279" t="s">
        <v>971</v>
      </c>
      <c r="H1151" s="281">
        <v>2025</v>
      </c>
      <c r="I1151" s="154">
        <f t="shared" si="278"/>
        <v>341217.82</v>
      </c>
      <c r="J1151" s="152">
        <f t="shared" ref="J1151:J1156" si="281">ROUND(K1151+X1151+AA1151+AC1151+AE1151+AG1151+AI1151+AK1151+AL1151+AM1151+AN1151+AO1151,2)</f>
        <v>4095348.95</v>
      </c>
      <c r="K1151" s="155">
        <f t="shared" ref="K1151:K1156" si="282">ROUND((L1151+N1151+P1151+R1151+T1151+V1151),2)</f>
        <v>0</v>
      </c>
      <c r="L1151" s="192">
        <v>0</v>
      </c>
      <c r="M1151" s="192">
        <v>0</v>
      </c>
      <c r="N1151" s="192">
        <v>0</v>
      </c>
      <c r="O1151" s="192">
        <v>0</v>
      </c>
      <c r="P1151" s="192">
        <v>0</v>
      </c>
      <c r="Q1151" s="155"/>
      <c r="R1151" s="155">
        <v>0</v>
      </c>
      <c r="S1151" s="155"/>
      <c r="T1151" s="155">
        <v>0</v>
      </c>
      <c r="U1151" s="155"/>
      <c r="V1151" s="155">
        <v>0</v>
      </c>
      <c r="W1151" s="197" t="str">
        <f t="shared" ref="W1151:W1156" si="283">BH1151</f>
        <v>0</v>
      </c>
      <c r="X1151" s="155">
        <v>0</v>
      </c>
      <c r="Y1151" s="162" t="s">
        <v>235</v>
      </c>
      <c r="Z1151" s="144">
        <v>539</v>
      </c>
      <c r="AA1151" s="155">
        <f t="shared" ref="AA1151:AA1156" si="284">ROUND(IF(Y1151="СК",7598.05*0.955,8837.94*0.955)*Z1151,2)</f>
        <v>3911058.25</v>
      </c>
      <c r="AB1151" s="144">
        <v>0</v>
      </c>
      <c r="AC1151" s="144">
        <v>0</v>
      </c>
      <c r="AD1151" s="144">
        <v>0</v>
      </c>
      <c r="AE1151" s="144">
        <v>0</v>
      </c>
      <c r="AF1151" s="144">
        <v>0</v>
      </c>
      <c r="AG1151" s="144">
        <v>0</v>
      </c>
      <c r="AH1151" s="144">
        <v>0</v>
      </c>
      <c r="AI1151" s="144">
        <v>0</v>
      </c>
      <c r="AJ1151" s="144">
        <v>0</v>
      </c>
      <c r="AK1151" s="144">
        <v>0</v>
      </c>
      <c r="AL1151" s="144">
        <v>0</v>
      </c>
      <c r="AM1151" s="144">
        <f t="shared" ref="AM1151:AM1156" si="285">ROUND((K1151+X1151+AA1151+AC1151+AE1151+AG1151+AI1151+AK1151+AL1151)/95.5*3,2)</f>
        <v>122860.47</v>
      </c>
      <c r="AN1151" s="144">
        <f t="shared" ref="AN1151:AN1156" si="286">ROUND((K1151+X1151+AA1151+AC1151+AE1151+AG1151+AI1151+AK1151+AL1151)/95.5*1.5,2)</f>
        <v>61430.23</v>
      </c>
      <c r="AO1151" s="144">
        <v>0</v>
      </c>
      <c r="AP1151" s="144" t="s">
        <v>4526</v>
      </c>
      <c r="AQ1151" s="294"/>
      <c r="AR1151" s="144"/>
      <c r="AS1151" s="271"/>
      <c r="AT1151" s="144"/>
      <c r="AU1151" s="144"/>
      <c r="AV1151" s="158" t="s">
        <v>875</v>
      </c>
      <c r="AW1151" s="159" t="s">
        <v>3469</v>
      </c>
      <c r="AX1151" s="159" t="s">
        <v>3470</v>
      </c>
      <c r="AY1151" s="159" t="s">
        <v>878</v>
      </c>
      <c r="AZ1151" s="159" t="s">
        <v>879</v>
      </c>
      <c r="BA1151" s="158" t="s">
        <v>971</v>
      </c>
      <c r="BB1151" s="159" t="s">
        <v>891</v>
      </c>
      <c r="BC1151" s="158" t="s">
        <v>166</v>
      </c>
      <c r="BD1151" s="158" t="s">
        <v>166</v>
      </c>
      <c r="BE1151" s="158" t="s">
        <v>882</v>
      </c>
      <c r="BF1151" s="160">
        <v>769</v>
      </c>
      <c r="BG1151" s="160">
        <v>754.42</v>
      </c>
      <c r="BH1151" s="158" t="s">
        <v>883</v>
      </c>
      <c r="BI1151" s="193">
        <v>7.5</v>
      </c>
      <c r="BJ1151" s="159" t="s">
        <v>884</v>
      </c>
      <c r="BK1151" s="160">
        <v>539</v>
      </c>
      <c r="BL1151" s="160">
        <v>188.5</v>
      </c>
      <c r="BM1151" s="160">
        <v>534.45000000000005</v>
      </c>
      <c r="BN1151" s="158"/>
      <c r="BO1151" s="159" t="s">
        <v>885</v>
      </c>
      <c r="BP1151" s="159" t="s">
        <v>886</v>
      </c>
      <c r="BQ1151" s="204" t="s">
        <v>887</v>
      </c>
      <c r="BR1151" s="160">
        <v>2984987.39</v>
      </c>
      <c r="BS1151" s="160">
        <v>341217.82</v>
      </c>
      <c r="BT1151" s="160">
        <v>0</v>
      </c>
      <c r="BU1151" s="138">
        <v>341217.82</v>
      </c>
      <c r="BV1151" s="160">
        <v>341217.82</v>
      </c>
      <c r="BW1151" s="160">
        <v>341217.82</v>
      </c>
      <c r="BX1151" s="160">
        <v>0</v>
      </c>
      <c r="BY1151" s="160">
        <v>339645.11</v>
      </c>
      <c r="BZ1151" s="160">
        <v>339645.11</v>
      </c>
      <c r="CA1151" s="160">
        <v>0</v>
      </c>
      <c r="CB1151" s="160">
        <v>339645.11</v>
      </c>
      <c r="CC1151" s="160">
        <v>339645.11</v>
      </c>
      <c r="CD1151" s="160">
        <v>0</v>
      </c>
      <c r="CE1151" s="145"/>
      <c r="CF1151" s="145"/>
      <c r="CG1151" s="145"/>
      <c r="CH1151" s="145"/>
      <c r="CI1151" s="145"/>
      <c r="CJ1151" s="145"/>
      <c r="CK1151" s="145"/>
      <c r="CL1151" s="145"/>
      <c r="CM1151" s="145"/>
      <c r="CN1151" s="145"/>
      <c r="CO1151" s="145"/>
      <c r="CP1151" s="145"/>
      <c r="CQ1151" s="145"/>
      <c r="CR1151" s="145"/>
      <c r="CS1151" s="145"/>
      <c r="CT1151" s="145"/>
      <c r="CU1151" s="145"/>
      <c r="CV1151" s="145"/>
      <c r="CW1151" s="145"/>
      <c r="CX1151" s="145"/>
      <c r="CY1151" s="145"/>
      <c r="CZ1151" s="145"/>
      <c r="DA1151" s="145"/>
      <c r="DB1151" s="145"/>
      <c r="DC1151" s="145"/>
      <c r="DD1151" s="145"/>
      <c r="DE1151" s="145"/>
      <c r="DF1151" s="145"/>
      <c r="DG1151" s="145"/>
      <c r="DH1151" s="145"/>
      <c r="DI1151" s="145"/>
      <c r="DJ1151" s="145"/>
      <c r="DK1151" s="145"/>
      <c r="DL1151" s="145"/>
      <c r="DM1151" s="145"/>
      <c r="DN1151" s="145"/>
      <c r="DO1151" s="145"/>
      <c r="DP1151" s="145"/>
      <c r="DQ1151" s="145"/>
      <c r="DR1151" s="145"/>
      <c r="DS1151" s="145"/>
      <c r="DT1151" s="145"/>
      <c r="DU1151" s="145"/>
      <c r="DV1151" s="145"/>
      <c r="DW1151" s="145"/>
      <c r="DX1151" s="145"/>
      <c r="DY1151" s="145"/>
      <c r="DZ1151" s="145"/>
      <c r="EA1151" s="145"/>
      <c r="EB1151" s="145"/>
      <c r="EC1151" s="145"/>
      <c r="ED1151" s="145"/>
      <c r="EE1151" s="145"/>
      <c r="EF1151" s="145"/>
      <c r="EG1151" s="145"/>
      <c r="EH1151" s="145"/>
      <c r="EI1151" s="145"/>
      <c r="EJ1151" s="145"/>
      <c r="EK1151" s="145"/>
      <c r="EL1151" s="145"/>
      <c r="EM1151" s="145"/>
      <c r="EN1151" s="145"/>
      <c r="EO1151" s="145"/>
      <c r="EP1151" s="145"/>
      <c r="EQ1151" s="145"/>
      <c r="ER1151" s="145"/>
      <c r="ES1151" s="145"/>
      <c r="ET1151" s="145"/>
      <c r="EU1151" s="145"/>
      <c r="EV1151" s="145"/>
      <c r="EW1151" s="145"/>
      <c r="EX1151" s="145"/>
      <c r="EY1151" s="145"/>
      <c r="EZ1151" s="145"/>
      <c r="FA1151" s="145"/>
      <c r="FB1151" s="145"/>
      <c r="FC1151" s="145"/>
      <c r="FD1151" s="145"/>
      <c r="FE1151" s="145"/>
      <c r="FF1151" s="145"/>
      <c r="FG1151" s="145"/>
      <c r="FH1151" s="145"/>
      <c r="FI1151" s="145"/>
      <c r="FJ1151" s="145"/>
      <c r="FK1151" s="145"/>
      <c r="FL1151" s="145"/>
      <c r="FM1151" s="145"/>
      <c r="FN1151" s="145"/>
      <c r="FO1151" s="145"/>
      <c r="FP1151" s="145"/>
      <c r="FQ1151" s="145"/>
      <c r="FR1151" s="145"/>
      <c r="FS1151" s="145"/>
      <c r="FT1151" s="146"/>
      <c r="FU1151" s="147"/>
      <c r="FV1151" s="147"/>
      <c r="FW1151" s="147"/>
      <c r="FX1151" s="147"/>
      <c r="FY1151" s="147"/>
      <c r="FZ1151" s="147"/>
      <c r="GA1151" s="147"/>
      <c r="GB1151" s="147"/>
      <c r="GC1151" s="147"/>
      <c r="GD1151" s="147"/>
      <c r="GE1151" s="147"/>
      <c r="GF1151" s="147"/>
      <c r="GG1151" s="148"/>
      <c r="GH1151" s="147"/>
      <c r="GI1151" s="147"/>
      <c r="GJ1151" s="147"/>
      <c r="GK1151" s="147"/>
      <c r="GL1151" s="147"/>
      <c r="GM1151" s="147"/>
      <c r="GN1151" s="147"/>
      <c r="GO1151" s="147"/>
      <c r="GP1151" s="147"/>
      <c r="GQ1151" s="147"/>
      <c r="GR1151" s="147"/>
      <c r="GS1151" s="147"/>
      <c r="GT1151" s="147"/>
      <c r="GU1151" s="147"/>
      <c r="GV1151" s="147"/>
      <c r="GW1151" s="147"/>
      <c r="GX1151" s="147"/>
      <c r="GY1151" s="147"/>
      <c r="GZ1151" s="147"/>
      <c r="HA1151" s="147"/>
      <c r="HB1151" s="147"/>
      <c r="HC1151" s="147"/>
      <c r="HD1151" s="147"/>
      <c r="HE1151" s="147"/>
      <c r="HF1151" s="147"/>
      <c r="HG1151" s="147"/>
      <c r="HI1151" s="147"/>
      <c r="HJ1151" s="147"/>
      <c r="HK1151" s="147"/>
      <c r="HL1151" s="147"/>
      <c r="HM1151" s="147"/>
    </row>
    <row r="1152" spans="1:221" s="149" customFormat="1" ht="12" customHeight="1" x14ac:dyDescent="0.2">
      <c r="A1152" s="150">
        <v>902</v>
      </c>
      <c r="B1152" s="151" t="s">
        <v>3472</v>
      </c>
      <c r="C1152" s="161"/>
      <c r="D1152" s="161"/>
      <c r="E1152" s="162"/>
      <c r="F1152" s="154">
        <f t="shared" si="279"/>
        <v>128.30162777596044</v>
      </c>
      <c r="G1152" s="279" t="s">
        <v>971</v>
      </c>
      <c r="H1152" s="281">
        <v>2025</v>
      </c>
      <c r="I1152" s="154">
        <f t="shared" si="278"/>
        <v>143026.03</v>
      </c>
      <c r="J1152" s="152">
        <f t="shared" si="281"/>
        <v>7202951.4000000004</v>
      </c>
      <c r="K1152" s="155">
        <f t="shared" si="282"/>
        <v>0</v>
      </c>
      <c r="L1152" s="192">
        <v>0</v>
      </c>
      <c r="M1152" s="192">
        <v>0</v>
      </c>
      <c r="N1152" s="192">
        <v>0</v>
      </c>
      <c r="O1152" s="192">
        <v>0</v>
      </c>
      <c r="P1152" s="192">
        <v>0</v>
      </c>
      <c r="Q1152" s="155"/>
      <c r="R1152" s="155">
        <v>0</v>
      </c>
      <c r="S1152" s="155"/>
      <c r="T1152" s="155">
        <v>0</v>
      </c>
      <c r="U1152" s="155"/>
      <c r="V1152" s="155">
        <v>0</v>
      </c>
      <c r="W1152" s="197">
        <f t="shared" si="283"/>
        <v>0</v>
      </c>
      <c r="X1152" s="155">
        <v>0</v>
      </c>
      <c r="Y1152" s="162" t="s">
        <v>235</v>
      </c>
      <c r="Z1152" s="144">
        <v>948</v>
      </c>
      <c r="AA1152" s="155">
        <f t="shared" si="284"/>
        <v>6878818.5899999999</v>
      </c>
      <c r="AB1152" s="144">
        <v>0</v>
      </c>
      <c r="AC1152" s="144">
        <v>0</v>
      </c>
      <c r="AD1152" s="144">
        <v>0</v>
      </c>
      <c r="AE1152" s="144">
        <v>0</v>
      </c>
      <c r="AF1152" s="144">
        <v>0</v>
      </c>
      <c r="AG1152" s="144">
        <v>0</v>
      </c>
      <c r="AH1152" s="144">
        <v>0</v>
      </c>
      <c r="AI1152" s="144">
        <v>0</v>
      </c>
      <c r="AJ1152" s="144">
        <v>0</v>
      </c>
      <c r="AK1152" s="144">
        <v>0</v>
      </c>
      <c r="AL1152" s="144">
        <v>0</v>
      </c>
      <c r="AM1152" s="144">
        <f t="shared" si="285"/>
        <v>216088.54</v>
      </c>
      <c r="AN1152" s="144">
        <f t="shared" si="286"/>
        <v>108044.27</v>
      </c>
      <c r="AO1152" s="144">
        <v>0</v>
      </c>
      <c r="AP1152" s="144" t="s">
        <v>4526</v>
      </c>
      <c r="AQ1152" s="294"/>
      <c r="AR1152" s="144"/>
      <c r="AS1152" s="271"/>
      <c r="AT1152" s="144"/>
      <c r="AU1152" s="144"/>
      <c r="AV1152" s="158" t="s">
        <v>888</v>
      </c>
      <c r="AW1152" s="159" t="s">
        <v>3471</v>
      </c>
      <c r="AX1152" s="159" t="s">
        <v>3472</v>
      </c>
      <c r="AY1152" s="159" t="s">
        <v>878</v>
      </c>
      <c r="AZ1152" s="159" t="s">
        <v>879</v>
      </c>
      <c r="BA1152" s="158" t="s">
        <v>971</v>
      </c>
      <c r="BB1152" s="159" t="s">
        <v>891</v>
      </c>
      <c r="BC1152" s="158" t="s">
        <v>166</v>
      </c>
      <c r="BD1152" s="158" t="s">
        <v>165</v>
      </c>
      <c r="BE1152" s="158" t="s">
        <v>871</v>
      </c>
      <c r="BF1152" s="160">
        <v>1225.8</v>
      </c>
      <c r="BG1152" s="160">
        <v>611.4</v>
      </c>
      <c r="BH1152" s="158"/>
      <c r="BI1152" s="193">
        <v>7.5</v>
      </c>
      <c r="BJ1152" s="159" t="s">
        <v>884</v>
      </c>
      <c r="BK1152" s="160">
        <v>948</v>
      </c>
      <c r="BL1152" s="160"/>
      <c r="BM1152" s="160">
        <v>631.5</v>
      </c>
      <c r="BN1152" s="158"/>
      <c r="BO1152" s="159" t="s">
        <v>885</v>
      </c>
      <c r="BP1152" s="159" t="s">
        <v>886</v>
      </c>
      <c r="BQ1152" s="204" t="s">
        <v>908</v>
      </c>
      <c r="BR1152" s="160">
        <v>5250033.4800000004</v>
      </c>
      <c r="BS1152" s="160">
        <v>143026.03</v>
      </c>
      <c r="BT1152" s="160">
        <v>0</v>
      </c>
      <c r="BU1152" s="138">
        <v>143026.03</v>
      </c>
      <c r="BV1152" s="160">
        <v>143026.03</v>
      </c>
      <c r="BW1152" s="160">
        <v>143026.03</v>
      </c>
      <c r="BX1152" s="160">
        <v>0</v>
      </c>
      <c r="BY1152" s="160">
        <v>142984.91</v>
      </c>
      <c r="BZ1152" s="160">
        <v>142984.91</v>
      </c>
      <c r="CA1152" s="160">
        <v>0</v>
      </c>
      <c r="CB1152" s="160">
        <v>142984.91</v>
      </c>
      <c r="CC1152" s="160">
        <v>142984.91</v>
      </c>
      <c r="CD1152" s="160">
        <v>0</v>
      </c>
      <c r="CE1152" s="145"/>
      <c r="CF1152" s="145"/>
      <c r="CG1152" s="145"/>
      <c r="CH1152" s="145"/>
      <c r="CI1152" s="145"/>
      <c r="CJ1152" s="145"/>
      <c r="CK1152" s="145"/>
      <c r="CL1152" s="145"/>
      <c r="CM1152" s="145"/>
      <c r="CN1152" s="145"/>
      <c r="CO1152" s="145"/>
      <c r="CP1152" s="145"/>
      <c r="CQ1152" s="145"/>
      <c r="CR1152" s="145"/>
      <c r="CS1152" s="145"/>
      <c r="CT1152" s="145"/>
      <c r="CU1152" s="145"/>
      <c r="CV1152" s="145"/>
      <c r="CW1152" s="145"/>
      <c r="CX1152" s="145"/>
      <c r="CY1152" s="145"/>
      <c r="CZ1152" s="145"/>
      <c r="DA1152" s="145"/>
      <c r="DB1152" s="145"/>
      <c r="DC1152" s="145"/>
      <c r="DD1152" s="145"/>
      <c r="DE1152" s="145"/>
      <c r="DF1152" s="145"/>
      <c r="DG1152" s="145"/>
      <c r="DH1152" s="145"/>
      <c r="DI1152" s="145"/>
      <c r="DJ1152" s="145"/>
      <c r="DK1152" s="145"/>
      <c r="DL1152" s="145"/>
      <c r="DM1152" s="145"/>
      <c r="DN1152" s="145"/>
      <c r="DO1152" s="145"/>
      <c r="DP1152" s="145"/>
      <c r="DQ1152" s="145"/>
      <c r="DR1152" s="145"/>
      <c r="DS1152" s="145"/>
      <c r="DT1152" s="145"/>
      <c r="DU1152" s="145"/>
      <c r="DV1152" s="145"/>
      <c r="DW1152" s="145"/>
      <c r="DX1152" s="145"/>
      <c r="DY1152" s="145"/>
      <c r="DZ1152" s="145"/>
      <c r="EA1152" s="145"/>
      <c r="EB1152" s="145"/>
      <c r="EC1152" s="145"/>
      <c r="ED1152" s="145"/>
      <c r="EE1152" s="145"/>
      <c r="EF1152" s="145"/>
      <c r="EG1152" s="145"/>
      <c r="EH1152" s="145"/>
      <c r="EI1152" s="145"/>
      <c r="EJ1152" s="145"/>
      <c r="EK1152" s="145"/>
      <c r="EL1152" s="145"/>
      <c r="EM1152" s="145"/>
      <c r="EN1152" s="145"/>
      <c r="EO1152" s="145"/>
      <c r="EP1152" s="145"/>
      <c r="EQ1152" s="145"/>
      <c r="ER1152" s="145"/>
      <c r="ES1152" s="145"/>
      <c r="ET1152" s="145"/>
      <c r="EU1152" s="145"/>
      <c r="EV1152" s="145"/>
      <c r="EW1152" s="145"/>
      <c r="EX1152" s="145"/>
      <c r="EY1152" s="145"/>
      <c r="EZ1152" s="145"/>
      <c r="FA1152" s="145"/>
      <c r="FB1152" s="145"/>
      <c r="FC1152" s="145"/>
      <c r="FD1152" s="145"/>
      <c r="FE1152" s="145"/>
      <c r="FF1152" s="145"/>
      <c r="FG1152" s="145"/>
      <c r="FH1152" s="145"/>
      <c r="FI1152" s="145"/>
      <c r="FJ1152" s="145"/>
      <c r="FK1152" s="145"/>
      <c r="FL1152" s="145"/>
      <c r="FM1152" s="145"/>
      <c r="FN1152" s="145"/>
      <c r="FO1152" s="145"/>
      <c r="FP1152" s="145"/>
      <c r="FQ1152" s="145"/>
      <c r="FR1152" s="145"/>
      <c r="FS1152" s="145"/>
      <c r="FT1152" s="146"/>
      <c r="FU1152" s="147"/>
      <c r="FV1152" s="147"/>
      <c r="FW1152" s="147"/>
      <c r="FX1152" s="147"/>
      <c r="FY1152" s="147"/>
      <c r="FZ1152" s="147"/>
      <c r="GA1152" s="147"/>
      <c r="GB1152" s="147"/>
      <c r="GC1152" s="147"/>
      <c r="GD1152" s="147"/>
      <c r="GE1152" s="147"/>
      <c r="GF1152" s="147"/>
      <c r="GG1152" s="148"/>
      <c r="GH1152" s="147"/>
      <c r="GI1152" s="147"/>
      <c r="GJ1152" s="147"/>
      <c r="GK1152" s="147"/>
      <c r="GL1152" s="147"/>
      <c r="GM1152" s="147"/>
      <c r="GN1152" s="147"/>
      <c r="GO1152" s="147"/>
      <c r="GP1152" s="147"/>
      <c r="GQ1152" s="147"/>
      <c r="GR1152" s="147"/>
      <c r="GS1152" s="147"/>
      <c r="GT1152" s="147"/>
      <c r="GU1152" s="147"/>
      <c r="GV1152" s="147"/>
      <c r="GW1152" s="147"/>
      <c r="GX1152" s="147"/>
      <c r="GY1152" s="147"/>
      <c r="GZ1152" s="147"/>
      <c r="HA1152" s="147"/>
      <c r="HB1152" s="147"/>
      <c r="HC1152" s="147"/>
      <c r="HD1152" s="147"/>
      <c r="HE1152" s="147"/>
      <c r="HF1152" s="147"/>
      <c r="HG1152" s="147"/>
      <c r="HI1152" s="147"/>
      <c r="HJ1152" s="147"/>
      <c r="HK1152" s="147"/>
      <c r="HL1152" s="147"/>
      <c r="HM1152" s="147"/>
    </row>
    <row r="1153" spans="1:221" s="149" customFormat="1" ht="12" customHeight="1" x14ac:dyDescent="0.2">
      <c r="A1153" s="150">
        <v>903</v>
      </c>
      <c r="B1153" s="151" t="s">
        <v>3474</v>
      </c>
      <c r="C1153" s="161"/>
      <c r="D1153" s="161"/>
      <c r="E1153" s="162"/>
      <c r="F1153" s="154">
        <f t="shared" si="279"/>
        <v>51.271478463329451</v>
      </c>
      <c r="G1153" s="279" t="s">
        <v>1386</v>
      </c>
      <c r="H1153" s="281">
        <v>2023</v>
      </c>
      <c r="I1153" s="154">
        <f t="shared" si="278"/>
        <v>178509.61</v>
      </c>
      <c r="J1153" s="310">
        <f t="shared" si="281"/>
        <v>1367649.01</v>
      </c>
      <c r="K1153" s="155">
        <f t="shared" si="282"/>
        <v>0</v>
      </c>
      <c r="L1153" s="192">
        <v>0</v>
      </c>
      <c r="M1153" s="192">
        <v>0</v>
      </c>
      <c r="N1153" s="192">
        <v>0</v>
      </c>
      <c r="O1153" s="192">
        <v>0</v>
      </c>
      <c r="P1153" s="192">
        <v>0</v>
      </c>
      <c r="Q1153" s="155"/>
      <c r="R1153" s="155">
        <v>0</v>
      </c>
      <c r="S1153" s="155"/>
      <c r="T1153" s="155">
        <v>0</v>
      </c>
      <c r="U1153" s="155"/>
      <c r="V1153" s="155">
        <v>0</v>
      </c>
      <c r="W1153" s="197" t="str">
        <f t="shared" si="283"/>
        <v>0</v>
      </c>
      <c r="X1153" s="155">
        <v>0</v>
      </c>
      <c r="Y1153" s="162" t="s">
        <v>235</v>
      </c>
      <c r="Z1153" s="144">
        <v>180</v>
      </c>
      <c r="AA1153" s="155">
        <f t="shared" si="284"/>
        <v>1306104.8</v>
      </c>
      <c r="AB1153" s="144">
        <v>0</v>
      </c>
      <c r="AC1153" s="144">
        <v>0</v>
      </c>
      <c r="AD1153" s="144">
        <v>0</v>
      </c>
      <c r="AE1153" s="144">
        <v>0</v>
      </c>
      <c r="AF1153" s="144">
        <v>0</v>
      </c>
      <c r="AG1153" s="144">
        <v>0</v>
      </c>
      <c r="AH1153" s="144">
        <v>0</v>
      </c>
      <c r="AI1153" s="144">
        <v>0</v>
      </c>
      <c r="AJ1153" s="144">
        <v>0</v>
      </c>
      <c r="AK1153" s="144">
        <v>0</v>
      </c>
      <c r="AL1153" s="144">
        <v>0</v>
      </c>
      <c r="AM1153" s="144">
        <f t="shared" si="285"/>
        <v>41029.47</v>
      </c>
      <c r="AN1153" s="144">
        <f t="shared" si="286"/>
        <v>20514.740000000002</v>
      </c>
      <c r="AO1153" s="144">
        <v>0</v>
      </c>
      <c r="AP1153" s="144" t="s">
        <v>4526</v>
      </c>
      <c r="AQ1153" s="294"/>
      <c r="AR1153" s="144"/>
      <c r="AS1153" s="271"/>
      <c r="AT1153" s="144"/>
      <c r="AU1153" s="144"/>
      <c r="AV1153" s="158" t="s">
        <v>893</v>
      </c>
      <c r="AW1153" s="159" t="s">
        <v>3473</v>
      </c>
      <c r="AX1153" s="159" t="s">
        <v>3474</v>
      </c>
      <c r="AY1153" s="159" t="s">
        <v>878</v>
      </c>
      <c r="AZ1153" s="159" t="s">
        <v>879</v>
      </c>
      <c r="BA1153" s="158" t="s">
        <v>1386</v>
      </c>
      <c r="BB1153" s="159" t="s">
        <v>2917</v>
      </c>
      <c r="BC1153" s="158" t="s">
        <v>165</v>
      </c>
      <c r="BD1153" s="158" t="s">
        <v>166</v>
      </c>
      <c r="BE1153" s="158" t="s">
        <v>854</v>
      </c>
      <c r="BF1153" s="160">
        <v>415.4</v>
      </c>
      <c r="BG1153" s="160">
        <v>257.7</v>
      </c>
      <c r="BH1153" s="158" t="s">
        <v>883</v>
      </c>
      <c r="BI1153" s="193">
        <v>7.5</v>
      </c>
      <c r="BJ1153" s="159" t="s">
        <v>884</v>
      </c>
      <c r="BK1153" s="160">
        <v>180</v>
      </c>
      <c r="BL1153" s="160">
        <v>0</v>
      </c>
      <c r="BM1153" s="160">
        <v>150</v>
      </c>
      <c r="BN1153" s="158"/>
      <c r="BO1153" s="159" t="s">
        <v>885</v>
      </c>
      <c r="BP1153" s="159" t="s">
        <v>886</v>
      </c>
      <c r="BQ1153" s="204" t="s">
        <v>887</v>
      </c>
      <c r="BR1153" s="160">
        <v>996841.8</v>
      </c>
      <c r="BS1153" s="160">
        <v>178509.61</v>
      </c>
      <c r="BT1153" s="160">
        <v>0</v>
      </c>
      <c r="BU1153" s="138">
        <v>178509.61</v>
      </c>
      <c r="BV1153" s="160">
        <v>178509.61</v>
      </c>
      <c r="BW1153" s="160">
        <v>178509.61</v>
      </c>
      <c r="BX1153" s="160">
        <v>0</v>
      </c>
      <c r="BY1153" s="160">
        <v>178502.9</v>
      </c>
      <c r="BZ1153" s="160">
        <v>178502.9</v>
      </c>
      <c r="CA1153" s="160">
        <v>0</v>
      </c>
      <c r="CB1153" s="160">
        <v>178502.9</v>
      </c>
      <c r="CC1153" s="160">
        <v>178502.9</v>
      </c>
      <c r="CD1153" s="160">
        <v>0</v>
      </c>
      <c r="CE1153" s="145"/>
      <c r="CF1153" s="145"/>
      <c r="CG1153" s="145"/>
      <c r="CH1153" s="145"/>
      <c r="CI1153" s="145"/>
      <c r="CJ1153" s="145"/>
      <c r="CK1153" s="145"/>
      <c r="CL1153" s="145"/>
      <c r="CM1153" s="145"/>
      <c r="CN1153" s="145"/>
      <c r="CO1153" s="145"/>
      <c r="CP1153" s="145"/>
      <c r="CQ1153" s="145"/>
      <c r="CR1153" s="145"/>
      <c r="CS1153" s="145"/>
      <c r="CT1153" s="145"/>
      <c r="CU1153" s="145"/>
      <c r="CV1153" s="145"/>
      <c r="CW1153" s="145"/>
      <c r="CX1153" s="145"/>
      <c r="CY1153" s="145"/>
      <c r="CZ1153" s="145"/>
      <c r="DA1153" s="145"/>
      <c r="DB1153" s="145"/>
      <c r="DC1153" s="145"/>
      <c r="DD1153" s="145"/>
      <c r="DE1153" s="145"/>
      <c r="DF1153" s="145"/>
      <c r="DG1153" s="145"/>
      <c r="DH1153" s="145"/>
      <c r="DI1153" s="145"/>
      <c r="DJ1153" s="145"/>
      <c r="DK1153" s="145"/>
      <c r="DL1153" s="145"/>
      <c r="DM1153" s="145"/>
      <c r="DN1153" s="145"/>
      <c r="DO1153" s="145"/>
      <c r="DP1153" s="145"/>
      <c r="DQ1153" s="145"/>
      <c r="DR1153" s="145"/>
      <c r="DS1153" s="145"/>
      <c r="DT1153" s="145"/>
      <c r="DU1153" s="145"/>
      <c r="DV1153" s="145"/>
      <c r="DW1153" s="145"/>
      <c r="DX1153" s="145"/>
      <c r="DY1153" s="145"/>
      <c r="DZ1153" s="145"/>
      <c r="EA1153" s="145"/>
      <c r="EB1153" s="145"/>
      <c r="EC1153" s="145"/>
      <c r="ED1153" s="145"/>
      <c r="EE1153" s="145"/>
      <c r="EF1153" s="145"/>
      <c r="EG1153" s="145"/>
      <c r="EH1153" s="145"/>
      <c r="EI1153" s="145"/>
      <c r="EJ1153" s="145"/>
      <c r="EK1153" s="145"/>
      <c r="EL1153" s="145"/>
      <c r="EM1153" s="145"/>
      <c r="EN1153" s="145"/>
      <c r="EO1153" s="145"/>
      <c r="EP1153" s="145"/>
      <c r="EQ1153" s="145"/>
      <c r="ER1153" s="145"/>
      <c r="ES1153" s="145"/>
      <c r="ET1153" s="145"/>
      <c r="EU1153" s="145"/>
      <c r="EV1153" s="145"/>
      <c r="EW1153" s="145"/>
      <c r="EX1153" s="145"/>
      <c r="EY1153" s="145"/>
      <c r="EZ1153" s="145"/>
      <c r="FA1153" s="145"/>
      <c r="FB1153" s="145"/>
      <c r="FC1153" s="145"/>
      <c r="FD1153" s="145"/>
      <c r="FE1153" s="145"/>
      <c r="FF1153" s="145"/>
      <c r="FG1153" s="145"/>
      <c r="FH1153" s="145"/>
      <c r="FI1153" s="145"/>
      <c r="FJ1153" s="145"/>
      <c r="FK1153" s="145"/>
      <c r="FL1153" s="145"/>
      <c r="FM1153" s="145"/>
      <c r="FN1153" s="145"/>
      <c r="FO1153" s="145"/>
      <c r="FP1153" s="145"/>
      <c r="FQ1153" s="145"/>
      <c r="FR1153" s="145"/>
      <c r="FS1153" s="145"/>
      <c r="FT1153" s="146"/>
      <c r="FU1153" s="147"/>
      <c r="FV1153" s="147"/>
      <c r="FW1153" s="147"/>
      <c r="FX1153" s="147"/>
      <c r="FY1153" s="147"/>
      <c r="FZ1153" s="147"/>
      <c r="GA1153" s="147"/>
      <c r="GB1153" s="147"/>
      <c r="GC1153" s="147"/>
      <c r="GD1153" s="147"/>
      <c r="GE1153" s="147"/>
      <c r="GF1153" s="147"/>
      <c r="GG1153" s="148"/>
      <c r="GH1153" s="147"/>
      <c r="GI1153" s="147"/>
      <c r="GJ1153" s="147"/>
      <c r="GK1153" s="147"/>
      <c r="GL1153" s="147"/>
      <c r="GM1153" s="147"/>
      <c r="GN1153" s="147"/>
      <c r="GO1153" s="147"/>
      <c r="GP1153" s="147"/>
      <c r="GQ1153" s="147"/>
      <c r="GR1153" s="147"/>
      <c r="GS1153" s="147"/>
      <c r="GT1153" s="147"/>
      <c r="GU1153" s="147"/>
      <c r="GV1153" s="147"/>
      <c r="GW1153" s="147"/>
      <c r="GX1153" s="147"/>
      <c r="GY1153" s="147"/>
      <c r="GZ1153" s="147"/>
      <c r="HA1153" s="147"/>
      <c r="HB1153" s="147"/>
      <c r="HC1153" s="147"/>
      <c r="HD1153" s="147"/>
      <c r="HE1153" s="147"/>
      <c r="HF1153" s="147"/>
      <c r="HG1153" s="147"/>
      <c r="HI1153" s="147"/>
      <c r="HJ1153" s="147"/>
      <c r="HK1153" s="147"/>
      <c r="HL1153" s="147"/>
      <c r="HM1153" s="147"/>
    </row>
    <row r="1154" spans="1:221" s="149" customFormat="1" ht="12" customHeight="1" x14ac:dyDescent="0.2">
      <c r="A1154" s="150">
        <v>904</v>
      </c>
      <c r="B1154" s="151" t="s">
        <v>3476</v>
      </c>
      <c r="C1154" s="161"/>
      <c r="D1154" s="161"/>
      <c r="E1154" s="162"/>
      <c r="F1154" s="154">
        <f t="shared" si="279"/>
        <v>60.857724642614016</v>
      </c>
      <c r="G1154" s="279" t="s">
        <v>1068</v>
      </c>
      <c r="H1154" s="281">
        <v>2023</v>
      </c>
      <c r="I1154" s="154">
        <f t="shared" si="278"/>
        <v>276703.09999999998</v>
      </c>
      <c r="J1154" s="310">
        <f t="shared" si="281"/>
        <v>3495103.01</v>
      </c>
      <c r="K1154" s="155">
        <f t="shared" si="282"/>
        <v>0</v>
      </c>
      <c r="L1154" s="192">
        <v>0</v>
      </c>
      <c r="M1154" s="192">
        <v>0</v>
      </c>
      <c r="N1154" s="192">
        <v>0</v>
      </c>
      <c r="O1154" s="192">
        <v>0</v>
      </c>
      <c r="P1154" s="192">
        <v>0</v>
      </c>
      <c r="Q1154" s="155"/>
      <c r="R1154" s="155">
        <v>0</v>
      </c>
      <c r="S1154" s="155"/>
      <c r="T1154" s="155">
        <v>0</v>
      </c>
      <c r="U1154" s="155"/>
      <c r="V1154" s="155">
        <v>0</v>
      </c>
      <c r="W1154" s="197" t="str">
        <f t="shared" si="283"/>
        <v>0</v>
      </c>
      <c r="X1154" s="155">
        <v>0</v>
      </c>
      <c r="Y1154" s="162" t="s">
        <v>235</v>
      </c>
      <c r="Z1154" s="144">
        <v>460</v>
      </c>
      <c r="AA1154" s="155">
        <f t="shared" si="284"/>
        <v>3337823.37</v>
      </c>
      <c r="AB1154" s="144">
        <v>0</v>
      </c>
      <c r="AC1154" s="144">
        <v>0</v>
      </c>
      <c r="AD1154" s="144">
        <v>0</v>
      </c>
      <c r="AE1154" s="144">
        <v>0</v>
      </c>
      <c r="AF1154" s="144">
        <v>0</v>
      </c>
      <c r="AG1154" s="144">
        <v>0</v>
      </c>
      <c r="AH1154" s="144">
        <v>0</v>
      </c>
      <c r="AI1154" s="144">
        <v>0</v>
      </c>
      <c r="AJ1154" s="144">
        <v>0</v>
      </c>
      <c r="AK1154" s="144">
        <v>0</v>
      </c>
      <c r="AL1154" s="144">
        <v>0</v>
      </c>
      <c r="AM1154" s="144">
        <f t="shared" si="285"/>
        <v>104853.09</v>
      </c>
      <c r="AN1154" s="144">
        <f t="shared" si="286"/>
        <v>52426.55</v>
      </c>
      <c r="AO1154" s="144">
        <v>0</v>
      </c>
      <c r="AP1154" s="144" t="s">
        <v>4526</v>
      </c>
      <c r="AQ1154" s="294"/>
      <c r="AR1154" s="144"/>
      <c r="AS1154" s="271"/>
      <c r="AT1154" s="144"/>
      <c r="AU1154" s="144"/>
      <c r="AV1154" s="158" t="s">
        <v>898</v>
      </c>
      <c r="AW1154" s="159" t="s">
        <v>3475</v>
      </c>
      <c r="AX1154" s="159" t="s">
        <v>3476</v>
      </c>
      <c r="AY1154" s="159" t="s">
        <v>878</v>
      </c>
      <c r="AZ1154" s="159" t="s">
        <v>879</v>
      </c>
      <c r="BA1154" s="158" t="s">
        <v>1068</v>
      </c>
      <c r="BB1154" s="159" t="s">
        <v>891</v>
      </c>
      <c r="BC1154" s="158" t="s">
        <v>166</v>
      </c>
      <c r="BD1154" s="158" t="s">
        <v>166</v>
      </c>
      <c r="BE1154" s="158" t="s">
        <v>849</v>
      </c>
      <c r="BF1154" s="160">
        <v>640.79999999999995</v>
      </c>
      <c r="BG1154" s="160">
        <v>587.6</v>
      </c>
      <c r="BH1154" s="158" t="s">
        <v>883</v>
      </c>
      <c r="BI1154" s="193">
        <v>7.5</v>
      </c>
      <c r="BJ1154" s="159" t="s">
        <v>884</v>
      </c>
      <c r="BK1154" s="160">
        <v>460</v>
      </c>
      <c r="BL1154" s="160">
        <v>0</v>
      </c>
      <c r="BM1154" s="160">
        <v>205</v>
      </c>
      <c r="BN1154" s="158"/>
      <c r="BO1154" s="159" t="s">
        <v>885</v>
      </c>
      <c r="BP1154" s="159" t="s">
        <v>886</v>
      </c>
      <c r="BQ1154" s="204" t="s">
        <v>887</v>
      </c>
      <c r="BR1154" s="160">
        <v>2547484.6</v>
      </c>
      <c r="BS1154" s="160">
        <v>276703.09999999998</v>
      </c>
      <c r="BT1154" s="160">
        <v>0</v>
      </c>
      <c r="BU1154" s="138">
        <v>276703.09999999998</v>
      </c>
      <c r="BV1154" s="160">
        <v>276703.09999999998</v>
      </c>
      <c r="BW1154" s="160">
        <v>276703.09999999998</v>
      </c>
      <c r="BX1154" s="160">
        <v>0</v>
      </c>
      <c r="BY1154" s="160">
        <v>276139.05</v>
      </c>
      <c r="BZ1154" s="160">
        <v>276139.05</v>
      </c>
      <c r="CA1154" s="160">
        <v>0</v>
      </c>
      <c r="CB1154" s="160">
        <v>276139.05</v>
      </c>
      <c r="CC1154" s="160">
        <v>276139.05</v>
      </c>
      <c r="CD1154" s="160">
        <v>0</v>
      </c>
      <c r="CE1154" s="145"/>
      <c r="CF1154" s="145"/>
      <c r="CG1154" s="145"/>
      <c r="CH1154" s="145"/>
      <c r="CI1154" s="145"/>
      <c r="CJ1154" s="145"/>
      <c r="CK1154" s="145"/>
      <c r="CL1154" s="145"/>
      <c r="CM1154" s="145"/>
      <c r="CN1154" s="145"/>
      <c r="CO1154" s="145"/>
      <c r="CP1154" s="145"/>
      <c r="CQ1154" s="145"/>
      <c r="CR1154" s="145"/>
      <c r="CS1154" s="145"/>
      <c r="CT1154" s="145"/>
      <c r="CU1154" s="145"/>
      <c r="CV1154" s="145"/>
      <c r="CW1154" s="145"/>
      <c r="CX1154" s="145"/>
      <c r="CY1154" s="145"/>
      <c r="CZ1154" s="145"/>
      <c r="DA1154" s="145"/>
      <c r="DB1154" s="145"/>
      <c r="DC1154" s="145"/>
      <c r="DD1154" s="145"/>
      <c r="DE1154" s="145"/>
      <c r="DF1154" s="145"/>
      <c r="DG1154" s="145"/>
      <c r="DH1154" s="145"/>
      <c r="DI1154" s="145"/>
      <c r="DJ1154" s="145"/>
      <c r="DK1154" s="145"/>
      <c r="DL1154" s="145"/>
      <c r="DM1154" s="145"/>
      <c r="DN1154" s="145"/>
      <c r="DO1154" s="145"/>
      <c r="DP1154" s="145"/>
      <c r="DQ1154" s="145"/>
      <c r="DR1154" s="145"/>
      <c r="DS1154" s="145"/>
      <c r="DT1154" s="145"/>
      <c r="DU1154" s="145"/>
      <c r="DV1154" s="145"/>
      <c r="DW1154" s="145"/>
      <c r="DX1154" s="145"/>
      <c r="DY1154" s="145"/>
      <c r="DZ1154" s="145"/>
      <c r="EA1154" s="145"/>
      <c r="EB1154" s="145"/>
      <c r="EC1154" s="145"/>
      <c r="ED1154" s="145"/>
      <c r="EE1154" s="145"/>
      <c r="EF1154" s="145"/>
      <c r="EG1154" s="145"/>
      <c r="EH1154" s="145"/>
      <c r="EI1154" s="145"/>
      <c r="EJ1154" s="145"/>
      <c r="EK1154" s="145"/>
      <c r="EL1154" s="145"/>
      <c r="EM1154" s="145"/>
      <c r="EN1154" s="145"/>
      <c r="EO1154" s="145"/>
      <c r="EP1154" s="145"/>
      <c r="EQ1154" s="145"/>
      <c r="ER1154" s="145"/>
      <c r="ES1154" s="145"/>
      <c r="ET1154" s="145"/>
      <c r="EU1154" s="145"/>
      <c r="EV1154" s="145"/>
      <c r="EW1154" s="145"/>
      <c r="EX1154" s="145"/>
      <c r="EY1154" s="145"/>
      <c r="EZ1154" s="145"/>
      <c r="FA1154" s="145"/>
      <c r="FB1154" s="145"/>
      <c r="FC1154" s="145"/>
      <c r="FD1154" s="145"/>
      <c r="FE1154" s="145"/>
      <c r="FF1154" s="145"/>
      <c r="FG1154" s="145"/>
      <c r="FH1154" s="145"/>
      <c r="FI1154" s="145"/>
      <c r="FJ1154" s="145"/>
      <c r="FK1154" s="145"/>
      <c r="FL1154" s="145"/>
      <c r="FM1154" s="145"/>
      <c r="FN1154" s="145"/>
      <c r="FO1154" s="145"/>
      <c r="FP1154" s="145"/>
      <c r="FQ1154" s="145"/>
      <c r="FR1154" s="145"/>
      <c r="FS1154" s="145"/>
      <c r="FT1154" s="146"/>
      <c r="FU1154" s="147"/>
      <c r="FV1154" s="147"/>
      <c r="FW1154" s="147"/>
      <c r="FX1154" s="147"/>
      <c r="FY1154" s="147"/>
      <c r="FZ1154" s="147"/>
      <c r="GA1154" s="147"/>
      <c r="GB1154" s="147"/>
      <c r="GC1154" s="147"/>
      <c r="GD1154" s="147"/>
      <c r="GE1154" s="147"/>
      <c r="GF1154" s="147"/>
      <c r="GG1154" s="148"/>
      <c r="GH1154" s="147"/>
      <c r="GI1154" s="147"/>
      <c r="GJ1154" s="147"/>
      <c r="GK1154" s="147"/>
      <c r="GL1154" s="147"/>
      <c r="GM1154" s="147"/>
      <c r="GN1154" s="147"/>
      <c r="GO1154" s="147"/>
      <c r="GP1154" s="147"/>
      <c r="GQ1154" s="147"/>
      <c r="GR1154" s="147"/>
      <c r="GS1154" s="147"/>
      <c r="GT1154" s="147"/>
      <c r="GU1154" s="147"/>
      <c r="GV1154" s="147"/>
      <c r="GW1154" s="147"/>
      <c r="GX1154" s="147"/>
      <c r="GY1154" s="147"/>
      <c r="GZ1154" s="147"/>
      <c r="HA1154" s="147"/>
      <c r="HB1154" s="147"/>
      <c r="HC1154" s="147"/>
      <c r="HD1154" s="147"/>
      <c r="HE1154" s="147"/>
      <c r="HF1154" s="147"/>
      <c r="HG1154" s="147"/>
      <c r="HI1154" s="147"/>
      <c r="HJ1154" s="147"/>
      <c r="HK1154" s="147"/>
      <c r="HL1154" s="147"/>
      <c r="HM1154" s="147"/>
    </row>
    <row r="1155" spans="1:221" s="149" customFormat="1" ht="12" customHeight="1" x14ac:dyDescent="0.2">
      <c r="A1155" s="150">
        <v>905</v>
      </c>
      <c r="B1155" s="151" t="s">
        <v>3478</v>
      </c>
      <c r="C1155" s="161"/>
      <c r="D1155" s="161"/>
      <c r="E1155" s="162"/>
      <c r="F1155" s="154">
        <f t="shared" si="279"/>
        <v>60.390508849557513</v>
      </c>
      <c r="G1155" s="279" t="s">
        <v>1068</v>
      </c>
      <c r="H1155" s="281">
        <v>2024</v>
      </c>
      <c r="I1155" s="154">
        <f t="shared" si="278"/>
        <v>301411.34000000003</v>
      </c>
      <c r="J1155" s="237">
        <f t="shared" si="281"/>
        <v>3495103.01</v>
      </c>
      <c r="K1155" s="155">
        <f t="shared" si="282"/>
        <v>0</v>
      </c>
      <c r="L1155" s="192">
        <v>0</v>
      </c>
      <c r="M1155" s="192">
        <v>0</v>
      </c>
      <c r="N1155" s="192">
        <v>0</v>
      </c>
      <c r="O1155" s="192">
        <v>0</v>
      </c>
      <c r="P1155" s="192">
        <v>0</v>
      </c>
      <c r="Q1155" s="155"/>
      <c r="R1155" s="155">
        <v>0</v>
      </c>
      <c r="S1155" s="155"/>
      <c r="T1155" s="155">
        <v>0</v>
      </c>
      <c r="U1155" s="155"/>
      <c r="V1155" s="155">
        <v>0</v>
      </c>
      <c r="W1155" s="197" t="str">
        <f t="shared" si="283"/>
        <v>0</v>
      </c>
      <c r="X1155" s="155">
        <v>0</v>
      </c>
      <c r="Y1155" s="162" t="s">
        <v>235</v>
      </c>
      <c r="Z1155" s="144">
        <v>460</v>
      </c>
      <c r="AA1155" s="155">
        <f t="shared" si="284"/>
        <v>3337823.37</v>
      </c>
      <c r="AB1155" s="144">
        <v>0</v>
      </c>
      <c r="AC1155" s="144">
        <v>0</v>
      </c>
      <c r="AD1155" s="144">
        <v>0</v>
      </c>
      <c r="AE1155" s="144">
        <v>0</v>
      </c>
      <c r="AF1155" s="144">
        <v>0</v>
      </c>
      <c r="AG1155" s="144">
        <v>0</v>
      </c>
      <c r="AH1155" s="144">
        <v>0</v>
      </c>
      <c r="AI1155" s="144">
        <v>0</v>
      </c>
      <c r="AJ1155" s="144">
        <v>0</v>
      </c>
      <c r="AK1155" s="144">
        <v>0</v>
      </c>
      <c r="AL1155" s="144">
        <v>0</v>
      </c>
      <c r="AM1155" s="144">
        <f t="shared" si="285"/>
        <v>104853.09</v>
      </c>
      <c r="AN1155" s="144">
        <f t="shared" si="286"/>
        <v>52426.55</v>
      </c>
      <c r="AO1155" s="144">
        <v>0</v>
      </c>
      <c r="AP1155" s="144" t="s">
        <v>4526</v>
      </c>
      <c r="AQ1155" s="294"/>
      <c r="AR1155" s="144"/>
      <c r="AS1155" s="271"/>
      <c r="AT1155" s="144"/>
      <c r="AU1155" s="144"/>
      <c r="AV1155" s="158" t="s">
        <v>903</v>
      </c>
      <c r="AW1155" s="159" t="s">
        <v>3477</v>
      </c>
      <c r="AX1155" s="159" t="s">
        <v>3478</v>
      </c>
      <c r="AY1155" s="159" t="s">
        <v>878</v>
      </c>
      <c r="AZ1155" s="159" t="s">
        <v>879</v>
      </c>
      <c r="BA1155" s="158" t="s">
        <v>1068</v>
      </c>
      <c r="BB1155" s="159" t="s">
        <v>891</v>
      </c>
      <c r="BC1155" s="158" t="s">
        <v>166</v>
      </c>
      <c r="BD1155" s="158" t="s">
        <v>166</v>
      </c>
      <c r="BE1155" s="158" t="s">
        <v>1431</v>
      </c>
      <c r="BF1155" s="160">
        <v>640.79999999999995</v>
      </c>
      <c r="BG1155" s="160">
        <v>587.6</v>
      </c>
      <c r="BH1155" s="158" t="s">
        <v>883</v>
      </c>
      <c r="BI1155" s="193">
        <v>7.5</v>
      </c>
      <c r="BJ1155" s="159" t="s">
        <v>884</v>
      </c>
      <c r="BK1155" s="160">
        <v>460</v>
      </c>
      <c r="BL1155" s="160">
        <v>0</v>
      </c>
      <c r="BM1155" s="160">
        <v>205</v>
      </c>
      <c r="BN1155" s="158"/>
      <c r="BO1155" s="159" t="s">
        <v>885</v>
      </c>
      <c r="BP1155" s="159" t="s">
        <v>886</v>
      </c>
      <c r="BQ1155" s="204" t="s">
        <v>887</v>
      </c>
      <c r="BR1155" s="160">
        <v>2547484.6</v>
      </c>
      <c r="BS1155" s="160">
        <v>301411.34000000003</v>
      </c>
      <c r="BT1155" s="160">
        <v>0</v>
      </c>
      <c r="BU1155" s="138">
        <v>301411.34000000003</v>
      </c>
      <c r="BV1155" s="160">
        <v>301411.34000000003</v>
      </c>
      <c r="BW1155" s="160">
        <v>301411.34000000003</v>
      </c>
      <c r="BX1155" s="160">
        <v>0</v>
      </c>
      <c r="BY1155" s="160">
        <v>296368.09999999998</v>
      </c>
      <c r="BZ1155" s="160">
        <v>296368.09999999998</v>
      </c>
      <c r="CA1155" s="160">
        <v>0</v>
      </c>
      <c r="CB1155" s="160">
        <v>296368.09999999998</v>
      </c>
      <c r="CC1155" s="160">
        <v>296368.09999999998</v>
      </c>
      <c r="CD1155" s="160">
        <v>0</v>
      </c>
      <c r="CE1155" s="145"/>
      <c r="CF1155" s="145"/>
      <c r="CG1155" s="145"/>
      <c r="CH1155" s="145"/>
      <c r="CI1155" s="145"/>
      <c r="CJ1155" s="145"/>
      <c r="CK1155" s="145"/>
      <c r="CL1155" s="145"/>
      <c r="CM1155" s="145"/>
      <c r="CN1155" s="145"/>
      <c r="CO1155" s="145"/>
      <c r="CP1155" s="145"/>
      <c r="CQ1155" s="145"/>
      <c r="CR1155" s="145"/>
      <c r="CS1155" s="145"/>
      <c r="CT1155" s="145"/>
      <c r="CU1155" s="145"/>
      <c r="CV1155" s="145"/>
      <c r="CW1155" s="145"/>
      <c r="CX1155" s="145"/>
      <c r="CY1155" s="145"/>
      <c r="CZ1155" s="145"/>
      <c r="DA1155" s="145"/>
      <c r="DB1155" s="145"/>
      <c r="DC1155" s="145"/>
      <c r="DD1155" s="145"/>
      <c r="DE1155" s="145"/>
      <c r="DF1155" s="145"/>
      <c r="DG1155" s="145"/>
      <c r="DH1155" s="145"/>
      <c r="DI1155" s="145"/>
      <c r="DJ1155" s="145"/>
      <c r="DK1155" s="145"/>
      <c r="DL1155" s="145"/>
      <c r="DM1155" s="145"/>
      <c r="DN1155" s="145"/>
      <c r="DO1155" s="145"/>
      <c r="DP1155" s="145"/>
      <c r="DQ1155" s="145"/>
      <c r="DR1155" s="145"/>
      <c r="DS1155" s="145"/>
      <c r="DT1155" s="145"/>
      <c r="DU1155" s="145"/>
      <c r="DV1155" s="145"/>
      <c r="DW1155" s="145"/>
      <c r="DX1155" s="145"/>
      <c r="DY1155" s="145"/>
      <c r="DZ1155" s="145"/>
      <c r="EA1155" s="145"/>
      <c r="EB1155" s="145"/>
      <c r="EC1155" s="145"/>
      <c r="ED1155" s="145"/>
      <c r="EE1155" s="145"/>
      <c r="EF1155" s="145"/>
      <c r="EG1155" s="145"/>
      <c r="EH1155" s="145"/>
      <c r="EI1155" s="145"/>
      <c r="EJ1155" s="145"/>
      <c r="EK1155" s="145"/>
      <c r="EL1155" s="145"/>
      <c r="EM1155" s="145"/>
      <c r="EN1155" s="145"/>
      <c r="EO1155" s="145"/>
      <c r="EP1155" s="145"/>
      <c r="EQ1155" s="145"/>
      <c r="ER1155" s="145"/>
      <c r="ES1155" s="145"/>
      <c r="ET1155" s="145"/>
      <c r="EU1155" s="145"/>
      <c r="EV1155" s="145"/>
      <c r="EW1155" s="145"/>
      <c r="EX1155" s="145"/>
      <c r="EY1155" s="145"/>
      <c r="EZ1155" s="145"/>
      <c r="FA1155" s="145"/>
      <c r="FB1155" s="145"/>
      <c r="FC1155" s="145"/>
      <c r="FD1155" s="145"/>
      <c r="FE1155" s="145"/>
      <c r="FF1155" s="145"/>
      <c r="FG1155" s="145"/>
      <c r="FH1155" s="145"/>
      <c r="FI1155" s="145"/>
      <c r="FJ1155" s="145"/>
      <c r="FK1155" s="145"/>
      <c r="FL1155" s="145"/>
      <c r="FM1155" s="145"/>
      <c r="FN1155" s="145"/>
      <c r="FO1155" s="145"/>
      <c r="FP1155" s="145"/>
      <c r="FQ1155" s="145"/>
      <c r="FR1155" s="145"/>
      <c r="FS1155" s="145"/>
      <c r="FT1155" s="146"/>
      <c r="FU1155" s="147"/>
      <c r="FV1155" s="147"/>
      <c r="FW1155" s="147"/>
      <c r="FX1155" s="147"/>
      <c r="FY1155" s="147"/>
      <c r="FZ1155" s="147"/>
      <c r="GA1155" s="147"/>
      <c r="GB1155" s="147"/>
      <c r="GC1155" s="147"/>
      <c r="GD1155" s="147"/>
      <c r="GE1155" s="147"/>
      <c r="GF1155" s="147"/>
      <c r="GG1155" s="148"/>
      <c r="GH1155" s="147"/>
      <c r="GI1155" s="147"/>
      <c r="GJ1155" s="147"/>
      <c r="GK1155" s="147"/>
      <c r="GL1155" s="147"/>
      <c r="GM1155" s="147"/>
      <c r="GN1155" s="147"/>
      <c r="GO1155" s="147"/>
      <c r="GP1155" s="147"/>
      <c r="GQ1155" s="147"/>
      <c r="GR1155" s="147"/>
      <c r="GS1155" s="147"/>
      <c r="GT1155" s="147"/>
      <c r="GU1155" s="147"/>
      <c r="GV1155" s="147"/>
      <c r="GW1155" s="147"/>
      <c r="GX1155" s="147"/>
      <c r="GY1155" s="147"/>
      <c r="GZ1155" s="147"/>
      <c r="HA1155" s="147"/>
      <c r="HB1155" s="147"/>
      <c r="HC1155" s="147"/>
      <c r="HD1155" s="147"/>
      <c r="HE1155" s="147"/>
      <c r="HF1155" s="147"/>
      <c r="HG1155" s="147"/>
      <c r="HI1155" s="147"/>
      <c r="HJ1155" s="147"/>
      <c r="HK1155" s="147"/>
      <c r="HL1155" s="147"/>
      <c r="HM1155" s="147"/>
    </row>
    <row r="1156" spans="1:221" s="149" customFormat="1" ht="12" customHeight="1" x14ac:dyDescent="0.2">
      <c r="A1156" s="150">
        <v>906</v>
      </c>
      <c r="B1156" s="151" t="s">
        <v>3480</v>
      </c>
      <c r="C1156" s="161"/>
      <c r="D1156" s="161"/>
      <c r="E1156" s="162"/>
      <c r="F1156" s="154">
        <f t="shared" si="279"/>
        <v>59.371608253607413</v>
      </c>
      <c r="G1156" s="279" t="s">
        <v>928</v>
      </c>
      <c r="H1156" s="281">
        <v>2025</v>
      </c>
      <c r="I1156" s="154">
        <f t="shared" si="278"/>
        <v>334632.53999999998</v>
      </c>
      <c r="J1156" s="152">
        <f t="shared" si="281"/>
        <v>4095348.95</v>
      </c>
      <c r="K1156" s="155">
        <f t="shared" si="282"/>
        <v>0</v>
      </c>
      <c r="L1156" s="192">
        <v>0</v>
      </c>
      <c r="M1156" s="192">
        <v>0</v>
      </c>
      <c r="N1156" s="192">
        <v>0</v>
      </c>
      <c r="O1156" s="192">
        <v>0</v>
      </c>
      <c r="P1156" s="192">
        <v>0</v>
      </c>
      <c r="Q1156" s="155"/>
      <c r="R1156" s="155">
        <v>0</v>
      </c>
      <c r="S1156" s="155"/>
      <c r="T1156" s="155">
        <v>0</v>
      </c>
      <c r="U1156" s="155"/>
      <c r="V1156" s="155">
        <v>0</v>
      </c>
      <c r="W1156" s="197" t="str">
        <f t="shared" si="283"/>
        <v>0</v>
      </c>
      <c r="X1156" s="155">
        <v>0</v>
      </c>
      <c r="Y1156" s="162" t="s">
        <v>235</v>
      </c>
      <c r="Z1156" s="144">
        <v>539</v>
      </c>
      <c r="AA1156" s="155">
        <f t="shared" si="284"/>
        <v>3911058.25</v>
      </c>
      <c r="AB1156" s="144">
        <v>0</v>
      </c>
      <c r="AC1156" s="144">
        <v>0</v>
      </c>
      <c r="AD1156" s="144">
        <v>0</v>
      </c>
      <c r="AE1156" s="144">
        <v>0</v>
      </c>
      <c r="AF1156" s="144">
        <v>0</v>
      </c>
      <c r="AG1156" s="144">
        <v>0</v>
      </c>
      <c r="AH1156" s="144">
        <v>0</v>
      </c>
      <c r="AI1156" s="144">
        <v>0</v>
      </c>
      <c r="AJ1156" s="144">
        <v>0</v>
      </c>
      <c r="AK1156" s="144">
        <v>0</v>
      </c>
      <c r="AL1156" s="144">
        <v>0</v>
      </c>
      <c r="AM1156" s="144">
        <f t="shared" si="285"/>
        <v>122860.47</v>
      </c>
      <c r="AN1156" s="144">
        <f t="shared" si="286"/>
        <v>61430.23</v>
      </c>
      <c r="AO1156" s="144">
        <v>0</v>
      </c>
      <c r="AP1156" s="144" t="s">
        <v>4526</v>
      </c>
      <c r="AQ1156" s="294"/>
      <c r="AR1156" s="144"/>
      <c r="AS1156" s="271"/>
      <c r="AT1156" s="144"/>
      <c r="AU1156" s="144"/>
      <c r="AV1156" s="158" t="s">
        <v>909</v>
      </c>
      <c r="AW1156" s="159" t="s">
        <v>3479</v>
      </c>
      <c r="AX1156" s="159" t="s">
        <v>3480</v>
      </c>
      <c r="AY1156" s="159" t="s">
        <v>878</v>
      </c>
      <c r="AZ1156" s="159" t="s">
        <v>879</v>
      </c>
      <c r="BA1156" s="158" t="s">
        <v>928</v>
      </c>
      <c r="BB1156" s="159" t="s">
        <v>891</v>
      </c>
      <c r="BC1156" s="158" t="s">
        <v>166</v>
      </c>
      <c r="BD1156" s="158" t="s">
        <v>166</v>
      </c>
      <c r="BE1156" s="158" t="s">
        <v>3481</v>
      </c>
      <c r="BF1156" s="160">
        <v>744.9</v>
      </c>
      <c r="BG1156" s="160">
        <v>703.8</v>
      </c>
      <c r="BH1156" s="158" t="s">
        <v>883</v>
      </c>
      <c r="BI1156" s="193">
        <v>7.5</v>
      </c>
      <c r="BJ1156" s="159" t="s">
        <v>884</v>
      </c>
      <c r="BK1156" s="160">
        <v>539</v>
      </c>
      <c r="BL1156" s="160">
        <v>0</v>
      </c>
      <c r="BM1156" s="160">
        <v>534</v>
      </c>
      <c r="BN1156" s="158"/>
      <c r="BO1156" s="159" t="s">
        <v>885</v>
      </c>
      <c r="BP1156" s="159" t="s">
        <v>886</v>
      </c>
      <c r="BQ1156" s="204" t="s">
        <v>887</v>
      </c>
      <c r="BR1156" s="160">
        <v>2984987.39</v>
      </c>
      <c r="BS1156" s="160">
        <v>334632.53999999998</v>
      </c>
      <c r="BT1156" s="160">
        <v>0</v>
      </c>
      <c r="BU1156" s="138">
        <v>334632.53999999998</v>
      </c>
      <c r="BV1156" s="160">
        <v>334632.53999999998</v>
      </c>
      <c r="BW1156" s="160">
        <v>334632.53999999998</v>
      </c>
      <c r="BX1156" s="160">
        <v>0</v>
      </c>
      <c r="BY1156" s="160">
        <v>334332.94</v>
      </c>
      <c r="BZ1156" s="160">
        <v>334332.94</v>
      </c>
      <c r="CA1156" s="160">
        <v>0</v>
      </c>
      <c r="CB1156" s="160">
        <v>334332.94</v>
      </c>
      <c r="CC1156" s="160">
        <v>334332.94</v>
      </c>
      <c r="CD1156" s="160">
        <v>0</v>
      </c>
      <c r="CE1156" s="145"/>
      <c r="CF1156" s="145"/>
      <c r="CG1156" s="145"/>
      <c r="CH1156" s="145"/>
      <c r="CI1156" s="145"/>
      <c r="CJ1156" s="145"/>
      <c r="CK1156" s="145"/>
      <c r="CL1156" s="145"/>
      <c r="CM1156" s="145"/>
      <c r="CN1156" s="145"/>
      <c r="CO1156" s="145"/>
      <c r="CP1156" s="145"/>
      <c r="CQ1156" s="145"/>
      <c r="CR1156" s="145"/>
      <c r="CS1156" s="145"/>
      <c r="CT1156" s="145"/>
      <c r="CU1156" s="145"/>
      <c r="CV1156" s="145"/>
      <c r="CW1156" s="145"/>
      <c r="CX1156" s="145"/>
      <c r="CY1156" s="145"/>
      <c r="CZ1156" s="145"/>
      <c r="DA1156" s="145"/>
      <c r="DB1156" s="145"/>
      <c r="DC1156" s="145"/>
      <c r="DD1156" s="145"/>
      <c r="DE1156" s="145"/>
      <c r="DF1156" s="145"/>
      <c r="DG1156" s="145"/>
      <c r="DH1156" s="145"/>
      <c r="DI1156" s="145"/>
      <c r="DJ1156" s="145"/>
      <c r="DK1156" s="145"/>
      <c r="DL1156" s="145"/>
      <c r="DM1156" s="145"/>
      <c r="DN1156" s="145"/>
      <c r="DO1156" s="145"/>
      <c r="DP1156" s="145"/>
      <c r="DQ1156" s="145"/>
      <c r="DR1156" s="145"/>
      <c r="DS1156" s="145"/>
      <c r="DT1156" s="145"/>
      <c r="DU1156" s="145"/>
      <c r="DV1156" s="145"/>
      <c r="DW1156" s="145"/>
      <c r="DX1156" s="145"/>
      <c r="DY1156" s="145"/>
      <c r="DZ1156" s="145"/>
      <c r="EA1156" s="145"/>
      <c r="EB1156" s="145"/>
      <c r="EC1156" s="145"/>
      <c r="ED1156" s="145"/>
      <c r="EE1156" s="145"/>
      <c r="EF1156" s="145"/>
      <c r="EG1156" s="145"/>
      <c r="EH1156" s="145"/>
      <c r="EI1156" s="145"/>
      <c r="EJ1156" s="145"/>
      <c r="EK1156" s="145"/>
      <c r="EL1156" s="145"/>
      <c r="EM1156" s="145"/>
      <c r="EN1156" s="145"/>
      <c r="EO1156" s="145"/>
      <c r="EP1156" s="145"/>
      <c r="EQ1156" s="145"/>
      <c r="ER1156" s="145"/>
      <c r="ES1156" s="145"/>
      <c r="ET1156" s="145"/>
      <c r="EU1156" s="145"/>
      <c r="EV1156" s="145"/>
      <c r="EW1156" s="145"/>
      <c r="EX1156" s="145"/>
      <c r="EY1156" s="145"/>
      <c r="EZ1156" s="145"/>
      <c r="FA1156" s="145"/>
      <c r="FB1156" s="145"/>
      <c r="FC1156" s="145"/>
      <c r="FD1156" s="145"/>
      <c r="FE1156" s="145"/>
      <c r="FF1156" s="145"/>
      <c r="FG1156" s="145"/>
      <c r="FH1156" s="145"/>
      <c r="FI1156" s="145"/>
      <c r="FJ1156" s="145"/>
      <c r="FK1156" s="145"/>
      <c r="FL1156" s="145"/>
      <c r="FM1156" s="145"/>
      <c r="FN1156" s="145"/>
      <c r="FO1156" s="145"/>
      <c r="FP1156" s="145"/>
      <c r="FQ1156" s="145"/>
      <c r="FR1156" s="145"/>
      <c r="FS1156" s="145"/>
      <c r="FT1156" s="146"/>
      <c r="FU1156" s="147"/>
      <c r="FV1156" s="147"/>
      <c r="FW1156" s="147"/>
      <c r="FX1156" s="147"/>
      <c r="FY1156" s="147"/>
      <c r="FZ1156" s="147"/>
      <c r="GA1156" s="147"/>
      <c r="GB1156" s="147"/>
      <c r="GC1156" s="147"/>
      <c r="GD1156" s="147"/>
      <c r="GE1156" s="147"/>
      <c r="GF1156" s="147"/>
      <c r="GG1156" s="148"/>
      <c r="GH1156" s="147"/>
      <c r="GI1156" s="147"/>
      <c r="GJ1156" s="147"/>
      <c r="GK1156" s="147"/>
      <c r="GL1156" s="147"/>
      <c r="GM1156" s="147"/>
      <c r="GN1156" s="147"/>
      <c r="GO1156" s="147"/>
      <c r="GP1156" s="147"/>
      <c r="GQ1156" s="147"/>
      <c r="GR1156" s="147"/>
      <c r="GS1156" s="147"/>
      <c r="GT1156" s="147"/>
      <c r="GU1156" s="147"/>
      <c r="GV1156" s="147"/>
      <c r="GW1156" s="147"/>
      <c r="GX1156" s="147"/>
      <c r="GY1156" s="147"/>
      <c r="GZ1156" s="147"/>
      <c r="HA1156" s="147"/>
      <c r="HB1156" s="147"/>
      <c r="HC1156" s="147"/>
      <c r="HD1156" s="147"/>
      <c r="HE1156" s="147"/>
      <c r="HF1156" s="147"/>
      <c r="HG1156" s="147"/>
      <c r="HI1156" s="147"/>
      <c r="HJ1156" s="147"/>
      <c r="HK1156" s="147"/>
      <c r="HL1156" s="147"/>
      <c r="HM1156" s="147"/>
    </row>
    <row r="1157" spans="1:221" s="143" customFormat="1" ht="12" customHeight="1" x14ac:dyDescent="0.2">
      <c r="A1157" s="131" t="s">
        <v>4521</v>
      </c>
      <c r="B1157" s="132"/>
      <c r="C1157" s="133"/>
      <c r="D1157" s="133"/>
      <c r="E1157" s="134"/>
      <c r="F1157" s="154"/>
      <c r="G1157" s="279">
        <v>0</v>
      </c>
      <c r="H1157" s="283"/>
      <c r="I1157" s="154">
        <f t="shared" si="278"/>
        <v>0</v>
      </c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  <c r="AG1157" s="135"/>
      <c r="AH1157" s="135"/>
      <c r="AI1157" s="135"/>
      <c r="AJ1157" s="135"/>
      <c r="AK1157" s="135"/>
      <c r="AL1157" s="135"/>
      <c r="AM1157" s="135"/>
      <c r="AN1157" s="135"/>
      <c r="AO1157" s="135"/>
      <c r="AP1157" s="135"/>
      <c r="AQ1157" s="298"/>
      <c r="AR1157" s="135"/>
      <c r="AS1157" s="189"/>
      <c r="AT1157" s="135"/>
      <c r="AU1157" s="135"/>
      <c r="AV1157" s="136"/>
      <c r="AW1157" s="137"/>
      <c r="AX1157" s="137"/>
      <c r="AY1157" s="137"/>
      <c r="AZ1157" s="137"/>
      <c r="BA1157" s="136"/>
      <c r="BB1157" s="137"/>
      <c r="BC1157" s="136"/>
      <c r="BD1157" s="136"/>
      <c r="BE1157" s="136"/>
      <c r="BF1157" s="138"/>
      <c r="BG1157" s="138"/>
      <c r="BH1157" s="136"/>
      <c r="BI1157" s="193">
        <v>7.5</v>
      </c>
      <c r="BJ1157" s="137"/>
      <c r="BK1157" s="138"/>
      <c r="BL1157" s="138"/>
      <c r="BM1157" s="138"/>
      <c r="BN1157" s="136"/>
      <c r="BO1157" s="137"/>
      <c r="BP1157" s="137"/>
      <c r="BQ1157" s="207"/>
      <c r="BR1157" s="138"/>
      <c r="BS1157" s="138"/>
      <c r="BT1157" s="138"/>
      <c r="BU1157" s="138"/>
      <c r="BV1157" s="138"/>
      <c r="BW1157" s="138"/>
      <c r="BX1157" s="138"/>
      <c r="BY1157" s="138"/>
      <c r="BZ1157" s="138"/>
      <c r="CA1157" s="138"/>
      <c r="CB1157" s="138"/>
      <c r="CC1157" s="138"/>
      <c r="CD1157" s="138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40"/>
      <c r="FU1157" s="141"/>
      <c r="FV1157" s="141"/>
      <c r="FW1157" s="141"/>
      <c r="FX1157" s="141"/>
      <c r="FY1157" s="141"/>
      <c r="FZ1157" s="141"/>
      <c r="GA1157" s="141"/>
      <c r="GB1157" s="141"/>
      <c r="GC1157" s="141"/>
      <c r="GD1157" s="141"/>
      <c r="GE1157" s="141"/>
      <c r="GF1157" s="141"/>
      <c r="GG1157" s="142"/>
      <c r="GH1157" s="141"/>
      <c r="GI1157" s="141"/>
      <c r="GJ1157" s="141"/>
      <c r="GK1157" s="141"/>
      <c r="GL1157" s="141"/>
      <c r="GM1157" s="141"/>
      <c r="GN1157" s="141"/>
      <c r="GO1157" s="141"/>
      <c r="GP1157" s="141"/>
      <c r="GQ1157" s="141"/>
      <c r="GR1157" s="141"/>
      <c r="GS1157" s="141"/>
      <c r="GT1157" s="141"/>
      <c r="GU1157" s="141"/>
      <c r="GV1157" s="141"/>
      <c r="GW1157" s="141"/>
      <c r="GX1157" s="141"/>
      <c r="GY1157" s="141"/>
      <c r="GZ1157" s="141"/>
      <c r="HA1157" s="141"/>
      <c r="HB1157" s="141"/>
      <c r="HC1157" s="141"/>
      <c r="HD1157" s="141"/>
      <c r="HE1157" s="141"/>
      <c r="HF1157" s="141"/>
      <c r="HG1157" s="141"/>
      <c r="HI1157" s="141"/>
      <c r="HJ1157" s="141"/>
      <c r="HK1157" s="141"/>
      <c r="HL1157" s="141"/>
      <c r="HM1157" s="141"/>
    </row>
    <row r="1158" spans="1:221" s="149" customFormat="1" ht="12" customHeight="1" x14ac:dyDescent="0.2">
      <c r="A1158" s="150">
        <v>907</v>
      </c>
      <c r="B1158" s="151" t="s">
        <v>3483</v>
      </c>
      <c r="C1158" s="161"/>
      <c r="D1158" s="161"/>
      <c r="E1158" s="162"/>
      <c r="F1158" s="154">
        <f t="shared" si="279"/>
        <v>18.863164147869888</v>
      </c>
      <c r="G1158" s="279" t="s">
        <v>1388</v>
      </c>
      <c r="H1158" s="278">
        <v>2025</v>
      </c>
      <c r="I1158" s="154">
        <f t="shared" si="278"/>
        <v>1932327.89</v>
      </c>
      <c r="J1158" s="152">
        <f t="shared" ref="J1158:J1195" si="287">ROUND(K1158+X1158+AA1158+AC1158+AE1158+AG1158+AI1158+AK1158+AL1158+AM1158+AN1158+AO1158,2)</f>
        <v>8440232.6999999993</v>
      </c>
      <c r="K1158" s="155">
        <f t="shared" ref="K1158:K1195" si="288">ROUND((L1158+N1158+P1158+R1158+T1158+V1158),2)</f>
        <v>0</v>
      </c>
      <c r="L1158" s="192">
        <v>0</v>
      </c>
      <c r="M1158" s="192">
        <v>0</v>
      </c>
      <c r="N1158" s="192">
        <v>0</v>
      </c>
      <c r="O1158" s="192">
        <v>0</v>
      </c>
      <c r="P1158" s="192">
        <v>0</v>
      </c>
      <c r="Q1158" s="155"/>
      <c r="R1158" s="155">
        <v>0</v>
      </c>
      <c r="S1158" s="155"/>
      <c r="T1158" s="155">
        <v>0</v>
      </c>
      <c r="U1158" s="155"/>
      <c r="V1158" s="155">
        <v>0</v>
      </c>
      <c r="W1158" s="197" t="str">
        <f t="shared" ref="W1158:W1195" si="289">BH1158</f>
        <v>0</v>
      </c>
      <c r="X1158" s="155">
        <v>0</v>
      </c>
      <c r="Y1158" s="162" t="s">
        <v>234</v>
      </c>
      <c r="Z1158" s="144">
        <v>955</v>
      </c>
      <c r="AA1158" s="155">
        <f t="shared" ref="AA1158:AA1195" si="290">ROUND(IF(Y1158="СК",7598.05*0.955,8837.94*0.955)*Z1158,2)</f>
        <v>8060422.2300000004</v>
      </c>
      <c r="AB1158" s="144">
        <v>0</v>
      </c>
      <c r="AC1158" s="144">
        <v>0</v>
      </c>
      <c r="AD1158" s="144">
        <v>0</v>
      </c>
      <c r="AE1158" s="144">
        <v>0</v>
      </c>
      <c r="AF1158" s="144">
        <v>0</v>
      </c>
      <c r="AG1158" s="144">
        <v>0</v>
      </c>
      <c r="AH1158" s="144">
        <v>0</v>
      </c>
      <c r="AI1158" s="144">
        <v>0</v>
      </c>
      <c r="AJ1158" s="144">
        <v>0</v>
      </c>
      <c r="AK1158" s="144">
        <v>0</v>
      </c>
      <c r="AL1158" s="144">
        <v>0</v>
      </c>
      <c r="AM1158" s="144">
        <f t="shared" ref="AM1158:AM1195" si="291">ROUND((K1158+X1158+AA1158+AC1158+AE1158+AG1158+AI1158+AK1158+AL1158)/95.5*3,2)</f>
        <v>253206.98</v>
      </c>
      <c r="AN1158" s="144">
        <f t="shared" ref="AN1158:AN1195" si="292">ROUND((K1158+X1158+AA1158+AC1158+AE1158+AG1158+AI1158+AK1158+AL1158)/95.5*1.5,2)</f>
        <v>126603.49</v>
      </c>
      <c r="AO1158" s="144">
        <v>0</v>
      </c>
      <c r="AP1158" s="144" t="s">
        <v>4526</v>
      </c>
      <c r="AQ1158" s="294"/>
      <c r="AR1158" s="144"/>
      <c r="AS1158" s="271"/>
      <c r="AT1158" s="144"/>
      <c r="AU1158" s="144"/>
      <c r="AV1158" s="158" t="s">
        <v>875</v>
      </c>
      <c r="AW1158" s="159" t="s">
        <v>3482</v>
      </c>
      <c r="AX1158" s="159" t="s">
        <v>3483</v>
      </c>
      <c r="AY1158" s="159"/>
      <c r="AZ1158" s="159" t="s">
        <v>879</v>
      </c>
      <c r="BA1158" s="158" t="s">
        <v>1388</v>
      </c>
      <c r="BB1158" s="159" t="s">
        <v>881</v>
      </c>
      <c r="BC1158" s="158" t="s">
        <v>846</v>
      </c>
      <c r="BD1158" s="158" t="s">
        <v>846</v>
      </c>
      <c r="BE1158" s="158" t="s">
        <v>1548</v>
      </c>
      <c r="BF1158" s="160">
        <v>4913.3999999999996</v>
      </c>
      <c r="BG1158" s="160">
        <v>3833.4</v>
      </c>
      <c r="BH1158" s="158" t="s">
        <v>883</v>
      </c>
      <c r="BI1158" s="193">
        <v>7.5</v>
      </c>
      <c r="BJ1158" s="159" t="s">
        <v>892</v>
      </c>
      <c r="BK1158" s="160">
        <v>955</v>
      </c>
      <c r="BL1158" s="160">
        <v>768</v>
      </c>
      <c r="BM1158" s="160">
        <v>2520</v>
      </c>
      <c r="BN1158" s="158"/>
      <c r="BO1158" s="159" t="s">
        <v>885</v>
      </c>
      <c r="BP1158" s="159" t="s">
        <v>886</v>
      </c>
      <c r="BQ1158" s="204" t="s">
        <v>887</v>
      </c>
      <c r="BR1158" s="160">
        <v>5509719.7000000002</v>
      </c>
      <c r="BS1158" s="160">
        <v>1932327.89</v>
      </c>
      <c r="BT1158" s="160">
        <v>0</v>
      </c>
      <c r="BU1158" s="138">
        <v>1932327.89</v>
      </c>
      <c r="BV1158" s="160">
        <v>1932327.89</v>
      </c>
      <c r="BW1158" s="160">
        <v>1932327.89</v>
      </c>
      <c r="BX1158" s="160">
        <v>0</v>
      </c>
      <c r="BY1158" s="160">
        <v>1930720.57</v>
      </c>
      <c r="BZ1158" s="160">
        <v>1930720.57</v>
      </c>
      <c r="CA1158" s="160">
        <v>0</v>
      </c>
      <c r="CB1158" s="160">
        <v>1930720.57</v>
      </c>
      <c r="CC1158" s="160">
        <v>1930720.57</v>
      </c>
      <c r="CD1158" s="160">
        <v>0</v>
      </c>
      <c r="CE1158" s="145"/>
      <c r="CF1158" s="145"/>
      <c r="CG1158" s="145"/>
      <c r="CH1158" s="145"/>
      <c r="CI1158" s="145"/>
      <c r="CJ1158" s="145"/>
      <c r="CK1158" s="145"/>
      <c r="CL1158" s="145"/>
      <c r="CM1158" s="145"/>
      <c r="CN1158" s="145"/>
      <c r="CO1158" s="145"/>
      <c r="CP1158" s="145"/>
      <c r="CQ1158" s="145"/>
      <c r="CR1158" s="145"/>
      <c r="CS1158" s="145"/>
      <c r="CT1158" s="145"/>
      <c r="CU1158" s="145"/>
      <c r="CV1158" s="145"/>
      <c r="CW1158" s="145"/>
      <c r="CX1158" s="145"/>
      <c r="CY1158" s="145"/>
      <c r="CZ1158" s="145"/>
      <c r="DA1158" s="145"/>
      <c r="DB1158" s="145"/>
      <c r="DC1158" s="145"/>
      <c r="DD1158" s="145"/>
      <c r="DE1158" s="145"/>
      <c r="DF1158" s="145"/>
      <c r="DG1158" s="145"/>
      <c r="DH1158" s="145"/>
      <c r="DI1158" s="145"/>
      <c r="DJ1158" s="145"/>
      <c r="DK1158" s="145"/>
      <c r="DL1158" s="145"/>
      <c r="DM1158" s="145"/>
      <c r="DN1158" s="145"/>
      <c r="DO1158" s="145"/>
      <c r="DP1158" s="145"/>
      <c r="DQ1158" s="145"/>
      <c r="DR1158" s="145"/>
      <c r="DS1158" s="145"/>
      <c r="DT1158" s="145"/>
      <c r="DU1158" s="145"/>
      <c r="DV1158" s="145"/>
      <c r="DW1158" s="145"/>
      <c r="DX1158" s="145"/>
      <c r="DY1158" s="145"/>
      <c r="DZ1158" s="145"/>
      <c r="EA1158" s="145"/>
      <c r="EB1158" s="145"/>
      <c r="EC1158" s="145"/>
      <c r="ED1158" s="145"/>
      <c r="EE1158" s="145"/>
      <c r="EF1158" s="145"/>
      <c r="EG1158" s="145"/>
      <c r="EH1158" s="145"/>
      <c r="EI1158" s="145"/>
      <c r="EJ1158" s="145"/>
      <c r="EK1158" s="145"/>
      <c r="EL1158" s="145"/>
      <c r="EM1158" s="145"/>
      <c r="EN1158" s="145"/>
      <c r="EO1158" s="145"/>
      <c r="EP1158" s="145"/>
      <c r="EQ1158" s="145"/>
      <c r="ER1158" s="145"/>
      <c r="ES1158" s="145"/>
      <c r="ET1158" s="145"/>
      <c r="EU1158" s="145"/>
      <c r="EV1158" s="145"/>
      <c r="EW1158" s="145"/>
      <c r="EX1158" s="145"/>
      <c r="EY1158" s="145"/>
      <c r="EZ1158" s="145"/>
      <c r="FA1158" s="145"/>
      <c r="FB1158" s="145"/>
      <c r="FC1158" s="145"/>
      <c r="FD1158" s="145"/>
      <c r="FE1158" s="145"/>
      <c r="FF1158" s="145"/>
      <c r="FG1158" s="145"/>
      <c r="FH1158" s="145"/>
      <c r="FI1158" s="145"/>
      <c r="FJ1158" s="145"/>
      <c r="FK1158" s="145"/>
      <c r="FL1158" s="145"/>
      <c r="FM1158" s="145"/>
      <c r="FN1158" s="145"/>
      <c r="FO1158" s="145"/>
      <c r="FP1158" s="145"/>
      <c r="FQ1158" s="145"/>
      <c r="FR1158" s="145"/>
      <c r="FS1158" s="145"/>
      <c r="FT1158" s="146"/>
      <c r="FU1158" s="147"/>
      <c r="FV1158" s="147"/>
      <c r="FW1158" s="147"/>
      <c r="FX1158" s="147"/>
      <c r="FY1158" s="147"/>
      <c r="FZ1158" s="147"/>
      <c r="GA1158" s="147"/>
      <c r="GB1158" s="147"/>
      <c r="GC1158" s="147"/>
      <c r="GD1158" s="147"/>
      <c r="GE1158" s="147"/>
      <c r="GF1158" s="147"/>
      <c r="GG1158" s="148"/>
      <c r="GH1158" s="147"/>
      <c r="GI1158" s="147"/>
      <c r="GJ1158" s="147"/>
      <c r="GK1158" s="147"/>
      <c r="GL1158" s="147"/>
      <c r="GM1158" s="147"/>
      <c r="GN1158" s="147"/>
      <c r="GO1158" s="147"/>
      <c r="GP1158" s="147"/>
      <c r="GQ1158" s="147"/>
      <c r="GR1158" s="147"/>
      <c r="GS1158" s="147"/>
      <c r="GT1158" s="147"/>
      <c r="GU1158" s="147"/>
      <c r="GV1158" s="147"/>
      <c r="GW1158" s="147"/>
      <c r="GX1158" s="147"/>
      <c r="GY1158" s="147"/>
      <c r="GZ1158" s="147"/>
      <c r="HA1158" s="147"/>
      <c r="HB1158" s="147"/>
      <c r="HC1158" s="147"/>
      <c r="HD1158" s="147"/>
      <c r="HE1158" s="147"/>
      <c r="HF1158" s="147"/>
      <c r="HG1158" s="147"/>
      <c r="HI1158" s="147"/>
      <c r="HJ1158" s="147"/>
      <c r="HK1158" s="147"/>
      <c r="HL1158" s="147"/>
      <c r="HM1158" s="147"/>
    </row>
    <row r="1159" spans="1:221" s="149" customFormat="1" ht="12" customHeight="1" x14ac:dyDescent="0.2">
      <c r="A1159" s="150">
        <v>908</v>
      </c>
      <c r="B1159" s="151" t="s">
        <v>3485</v>
      </c>
      <c r="C1159" s="161"/>
      <c r="D1159" s="161"/>
      <c r="E1159" s="162"/>
      <c r="F1159" s="154">
        <f t="shared" si="279"/>
        <v>66.747607946715661</v>
      </c>
      <c r="G1159" s="279" t="s">
        <v>967</v>
      </c>
      <c r="H1159" s="278">
        <v>2025</v>
      </c>
      <c r="I1159" s="154">
        <f t="shared" si="278"/>
        <v>442813.94</v>
      </c>
      <c r="J1159" s="152">
        <f t="shared" si="287"/>
        <v>5673957.4699999997</v>
      </c>
      <c r="K1159" s="155">
        <f t="shared" si="288"/>
        <v>0</v>
      </c>
      <c r="L1159" s="192">
        <v>0</v>
      </c>
      <c r="M1159" s="192">
        <v>0</v>
      </c>
      <c r="N1159" s="192">
        <v>0</v>
      </c>
      <c r="O1159" s="192">
        <v>0</v>
      </c>
      <c r="P1159" s="192">
        <v>0</v>
      </c>
      <c r="Q1159" s="155"/>
      <c r="R1159" s="155">
        <v>0</v>
      </c>
      <c r="S1159" s="155"/>
      <c r="T1159" s="155">
        <v>0</v>
      </c>
      <c r="U1159" s="155"/>
      <c r="V1159" s="155">
        <v>0</v>
      </c>
      <c r="W1159" s="197" t="str">
        <f t="shared" si="289"/>
        <v>0</v>
      </c>
      <c r="X1159" s="155">
        <v>0</v>
      </c>
      <c r="Y1159" s="162" t="s">
        <v>234</v>
      </c>
      <c r="Z1159" s="144">
        <v>642</v>
      </c>
      <c r="AA1159" s="155">
        <f t="shared" si="290"/>
        <v>5418629.3899999997</v>
      </c>
      <c r="AB1159" s="144">
        <v>0</v>
      </c>
      <c r="AC1159" s="144">
        <v>0</v>
      </c>
      <c r="AD1159" s="144">
        <v>0</v>
      </c>
      <c r="AE1159" s="144">
        <v>0</v>
      </c>
      <c r="AF1159" s="144">
        <v>0</v>
      </c>
      <c r="AG1159" s="144">
        <v>0</v>
      </c>
      <c r="AH1159" s="144">
        <v>0</v>
      </c>
      <c r="AI1159" s="144">
        <v>0</v>
      </c>
      <c r="AJ1159" s="144">
        <v>0</v>
      </c>
      <c r="AK1159" s="144">
        <v>0</v>
      </c>
      <c r="AL1159" s="144">
        <v>0</v>
      </c>
      <c r="AM1159" s="144">
        <f t="shared" si="291"/>
        <v>170218.72</v>
      </c>
      <c r="AN1159" s="144">
        <f t="shared" si="292"/>
        <v>85109.36</v>
      </c>
      <c r="AO1159" s="144">
        <v>0</v>
      </c>
      <c r="AP1159" s="144" t="s">
        <v>4526</v>
      </c>
      <c r="AQ1159" s="294"/>
      <c r="AR1159" s="144"/>
      <c r="AS1159" s="271"/>
      <c r="AT1159" s="144"/>
      <c r="AU1159" s="144"/>
      <c r="AV1159" s="158" t="s">
        <v>888</v>
      </c>
      <c r="AW1159" s="159" t="s">
        <v>3484</v>
      </c>
      <c r="AX1159" s="159" t="s">
        <v>3485</v>
      </c>
      <c r="AY1159" s="159"/>
      <c r="AZ1159" s="159" t="s">
        <v>879</v>
      </c>
      <c r="BA1159" s="158" t="s">
        <v>967</v>
      </c>
      <c r="BB1159" s="159" t="s">
        <v>891</v>
      </c>
      <c r="BC1159" s="158" t="s">
        <v>166</v>
      </c>
      <c r="BD1159" s="158" t="s">
        <v>844</v>
      </c>
      <c r="BE1159" s="158" t="s">
        <v>1434</v>
      </c>
      <c r="BF1159" s="160">
        <v>1277.4000000000001</v>
      </c>
      <c r="BG1159" s="160">
        <v>870.8</v>
      </c>
      <c r="BH1159" s="158" t="s">
        <v>883</v>
      </c>
      <c r="BI1159" s="193">
        <v>7.5</v>
      </c>
      <c r="BJ1159" s="159" t="s">
        <v>892</v>
      </c>
      <c r="BK1159" s="160">
        <v>642</v>
      </c>
      <c r="BL1159" s="160">
        <v>320</v>
      </c>
      <c r="BM1159" s="160">
        <v>746.25</v>
      </c>
      <c r="BN1159" s="158"/>
      <c r="BO1159" s="159" t="s">
        <v>885</v>
      </c>
      <c r="BP1159" s="159" t="s">
        <v>886</v>
      </c>
      <c r="BQ1159" s="204" t="s">
        <v>887</v>
      </c>
      <c r="BR1159" s="160">
        <v>3703916.28</v>
      </c>
      <c r="BS1159" s="160">
        <v>442813.94</v>
      </c>
      <c r="BT1159" s="160">
        <v>0</v>
      </c>
      <c r="BU1159" s="138">
        <v>442813.94</v>
      </c>
      <c r="BV1159" s="160">
        <v>442813.94</v>
      </c>
      <c r="BW1159" s="160">
        <v>442813.94</v>
      </c>
      <c r="BX1159" s="160">
        <v>0</v>
      </c>
      <c r="BY1159" s="160">
        <v>442776.19</v>
      </c>
      <c r="BZ1159" s="160">
        <v>442776.19</v>
      </c>
      <c r="CA1159" s="160">
        <v>0</v>
      </c>
      <c r="CB1159" s="160">
        <v>442776.19</v>
      </c>
      <c r="CC1159" s="160">
        <v>442776.19</v>
      </c>
      <c r="CD1159" s="160">
        <v>0</v>
      </c>
      <c r="CE1159" s="145"/>
      <c r="CF1159" s="145"/>
      <c r="CG1159" s="145"/>
      <c r="CH1159" s="145"/>
      <c r="CI1159" s="145"/>
      <c r="CJ1159" s="145"/>
      <c r="CK1159" s="145"/>
      <c r="CL1159" s="145"/>
      <c r="CM1159" s="145"/>
      <c r="CN1159" s="145"/>
      <c r="CO1159" s="145"/>
      <c r="CP1159" s="145"/>
      <c r="CQ1159" s="145"/>
      <c r="CR1159" s="145"/>
      <c r="CS1159" s="145"/>
      <c r="CT1159" s="145"/>
      <c r="CU1159" s="145"/>
      <c r="CV1159" s="145"/>
      <c r="CW1159" s="145"/>
      <c r="CX1159" s="145"/>
      <c r="CY1159" s="145"/>
      <c r="CZ1159" s="145"/>
      <c r="DA1159" s="145"/>
      <c r="DB1159" s="145"/>
      <c r="DC1159" s="145"/>
      <c r="DD1159" s="145"/>
      <c r="DE1159" s="145"/>
      <c r="DF1159" s="145"/>
      <c r="DG1159" s="145"/>
      <c r="DH1159" s="145"/>
      <c r="DI1159" s="145"/>
      <c r="DJ1159" s="145"/>
      <c r="DK1159" s="145"/>
      <c r="DL1159" s="145"/>
      <c r="DM1159" s="145"/>
      <c r="DN1159" s="145"/>
      <c r="DO1159" s="145"/>
      <c r="DP1159" s="145"/>
      <c r="DQ1159" s="145"/>
      <c r="DR1159" s="145"/>
      <c r="DS1159" s="145"/>
      <c r="DT1159" s="145"/>
      <c r="DU1159" s="145"/>
      <c r="DV1159" s="145"/>
      <c r="DW1159" s="145"/>
      <c r="DX1159" s="145"/>
      <c r="DY1159" s="145"/>
      <c r="DZ1159" s="145"/>
      <c r="EA1159" s="145"/>
      <c r="EB1159" s="145"/>
      <c r="EC1159" s="145"/>
      <c r="ED1159" s="145"/>
      <c r="EE1159" s="145"/>
      <c r="EF1159" s="145"/>
      <c r="EG1159" s="145"/>
      <c r="EH1159" s="145"/>
      <c r="EI1159" s="145"/>
      <c r="EJ1159" s="145"/>
      <c r="EK1159" s="145"/>
      <c r="EL1159" s="145"/>
      <c r="EM1159" s="145"/>
      <c r="EN1159" s="145"/>
      <c r="EO1159" s="145"/>
      <c r="EP1159" s="145"/>
      <c r="EQ1159" s="145"/>
      <c r="ER1159" s="145"/>
      <c r="ES1159" s="145"/>
      <c r="ET1159" s="145"/>
      <c r="EU1159" s="145"/>
      <c r="EV1159" s="145"/>
      <c r="EW1159" s="145"/>
      <c r="EX1159" s="145"/>
      <c r="EY1159" s="145"/>
      <c r="EZ1159" s="145"/>
      <c r="FA1159" s="145"/>
      <c r="FB1159" s="145"/>
      <c r="FC1159" s="145"/>
      <c r="FD1159" s="145"/>
      <c r="FE1159" s="145"/>
      <c r="FF1159" s="145"/>
      <c r="FG1159" s="145"/>
      <c r="FH1159" s="145"/>
      <c r="FI1159" s="145"/>
      <c r="FJ1159" s="145"/>
      <c r="FK1159" s="145"/>
      <c r="FL1159" s="145"/>
      <c r="FM1159" s="145"/>
      <c r="FN1159" s="145"/>
      <c r="FO1159" s="145"/>
      <c r="FP1159" s="145"/>
      <c r="FQ1159" s="145"/>
      <c r="FR1159" s="145"/>
      <c r="FS1159" s="145"/>
      <c r="FT1159" s="146"/>
      <c r="FU1159" s="147"/>
      <c r="FV1159" s="147"/>
      <c r="FW1159" s="147"/>
      <c r="FX1159" s="147"/>
      <c r="FY1159" s="147"/>
      <c r="FZ1159" s="147"/>
      <c r="GA1159" s="147"/>
      <c r="GB1159" s="147"/>
      <c r="GC1159" s="147"/>
      <c r="GD1159" s="147"/>
      <c r="GE1159" s="147"/>
      <c r="GF1159" s="147"/>
      <c r="GG1159" s="148"/>
      <c r="GH1159" s="147"/>
      <c r="GI1159" s="147"/>
      <c r="GJ1159" s="147"/>
      <c r="GK1159" s="147"/>
      <c r="GL1159" s="147"/>
      <c r="GM1159" s="147"/>
      <c r="GN1159" s="147"/>
      <c r="GO1159" s="147"/>
      <c r="GP1159" s="147"/>
      <c r="GQ1159" s="147"/>
      <c r="GR1159" s="147"/>
      <c r="GS1159" s="147"/>
      <c r="GT1159" s="147"/>
      <c r="GU1159" s="147"/>
      <c r="GV1159" s="147"/>
      <c r="GW1159" s="147"/>
      <c r="GX1159" s="147"/>
      <c r="GY1159" s="147"/>
      <c r="GZ1159" s="147"/>
      <c r="HA1159" s="147"/>
      <c r="HB1159" s="147"/>
      <c r="HC1159" s="147"/>
      <c r="HD1159" s="147"/>
      <c r="HE1159" s="147"/>
      <c r="HF1159" s="147"/>
      <c r="HG1159" s="147"/>
      <c r="HI1159" s="147"/>
      <c r="HJ1159" s="147"/>
      <c r="HK1159" s="147"/>
      <c r="HL1159" s="147"/>
      <c r="HM1159" s="147"/>
    </row>
    <row r="1160" spans="1:221" s="149" customFormat="1" ht="12" customHeight="1" x14ac:dyDescent="0.2">
      <c r="A1160" s="150">
        <v>909</v>
      </c>
      <c r="B1160" s="151" t="s">
        <v>3487</v>
      </c>
      <c r="C1160" s="161"/>
      <c r="D1160" s="161"/>
      <c r="E1160" s="162"/>
      <c r="F1160" s="154">
        <f t="shared" si="279"/>
        <v>25.96866835501994</v>
      </c>
      <c r="G1160" s="279" t="s">
        <v>1076</v>
      </c>
      <c r="H1160" s="278">
        <v>2025</v>
      </c>
      <c r="I1160" s="154">
        <f t="shared" si="278"/>
        <v>0</v>
      </c>
      <c r="J1160" s="152">
        <f t="shared" si="287"/>
        <v>8921016.6400000006</v>
      </c>
      <c r="K1160" s="155">
        <f t="shared" si="288"/>
        <v>0</v>
      </c>
      <c r="L1160" s="192">
        <v>0</v>
      </c>
      <c r="M1160" s="192">
        <v>0</v>
      </c>
      <c r="N1160" s="192">
        <v>0</v>
      </c>
      <c r="O1160" s="192">
        <v>0</v>
      </c>
      <c r="P1160" s="192">
        <v>0</v>
      </c>
      <c r="Q1160" s="155"/>
      <c r="R1160" s="155">
        <v>0</v>
      </c>
      <c r="S1160" s="155"/>
      <c r="T1160" s="155">
        <v>0</v>
      </c>
      <c r="U1160" s="155"/>
      <c r="V1160" s="155">
        <v>0</v>
      </c>
      <c r="W1160" s="197" t="str">
        <f t="shared" si="289"/>
        <v>0</v>
      </c>
      <c r="X1160" s="155">
        <v>0</v>
      </c>
      <c r="Y1160" s="162" t="s">
        <v>234</v>
      </c>
      <c r="Z1160" s="144">
        <v>1009.4</v>
      </c>
      <c r="AA1160" s="155">
        <f t="shared" si="290"/>
        <v>8519570.8900000006</v>
      </c>
      <c r="AB1160" s="144">
        <v>0</v>
      </c>
      <c r="AC1160" s="144">
        <v>0</v>
      </c>
      <c r="AD1160" s="144">
        <v>0</v>
      </c>
      <c r="AE1160" s="144">
        <v>0</v>
      </c>
      <c r="AF1160" s="144">
        <v>0</v>
      </c>
      <c r="AG1160" s="144">
        <v>0</v>
      </c>
      <c r="AH1160" s="144">
        <v>0</v>
      </c>
      <c r="AI1160" s="144">
        <v>0</v>
      </c>
      <c r="AJ1160" s="144">
        <v>0</v>
      </c>
      <c r="AK1160" s="144">
        <v>0</v>
      </c>
      <c r="AL1160" s="144">
        <v>0</v>
      </c>
      <c r="AM1160" s="144">
        <f t="shared" si="291"/>
        <v>267630.5</v>
      </c>
      <c r="AN1160" s="144">
        <f t="shared" si="292"/>
        <v>133815.25</v>
      </c>
      <c r="AO1160" s="144">
        <v>0</v>
      </c>
      <c r="AP1160" s="144" t="s">
        <v>4525</v>
      </c>
      <c r="AQ1160" s="294"/>
      <c r="AR1160" s="144"/>
      <c r="AS1160" s="271"/>
      <c r="AT1160" s="144"/>
      <c r="AU1160" s="144"/>
      <c r="AV1160" s="158" t="s">
        <v>893</v>
      </c>
      <c r="AW1160" s="159" t="s">
        <v>3486</v>
      </c>
      <c r="AX1160" s="159" t="s">
        <v>3487</v>
      </c>
      <c r="AY1160" s="159"/>
      <c r="AZ1160" s="159" t="s">
        <v>1028</v>
      </c>
      <c r="BA1160" s="158" t="s">
        <v>1076</v>
      </c>
      <c r="BB1160" s="159" t="s">
        <v>881</v>
      </c>
      <c r="BC1160" s="158" t="s">
        <v>846</v>
      </c>
      <c r="BD1160" s="158" t="s">
        <v>846</v>
      </c>
      <c r="BE1160" s="158" t="s">
        <v>1450</v>
      </c>
      <c r="BF1160" s="160">
        <v>4142</v>
      </c>
      <c r="BG1160" s="160">
        <v>3817</v>
      </c>
      <c r="BH1160" s="158" t="s">
        <v>883</v>
      </c>
      <c r="BI1160" s="193">
        <v>7.5</v>
      </c>
      <c r="BJ1160" s="159" t="s">
        <v>892</v>
      </c>
      <c r="BK1160" s="160">
        <v>1009.4</v>
      </c>
      <c r="BL1160" s="160">
        <v>710</v>
      </c>
      <c r="BM1160" s="160">
        <v>2555.5500000000002</v>
      </c>
      <c r="BN1160" s="158"/>
      <c r="BO1160" s="159" t="s">
        <v>885</v>
      </c>
      <c r="BP1160" s="159" t="s">
        <v>886</v>
      </c>
      <c r="BQ1160" s="204" t="s">
        <v>887</v>
      </c>
      <c r="BR1160" s="160">
        <v>5823571.7999999998</v>
      </c>
      <c r="BS1160" s="160"/>
      <c r="BT1160" s="160">
        <v>0</v>
      </c>
      <c r="BU1160" s="138"/>
      <c r="BV1160" s="160">
        <v>0</v>
      </c>
      <c r="BW1160" s="160"/>
      <c r="BX1160" s="160">
        <v>0</v>
      </c>
      <c r="BY1160" s="160"/>
      <c r="BZ1160" s="160"/>
      <c r="CA1160" s="160">
        <v>0</v>
      </c>
      <c r="CB1160" s="160"/>
      <c r="CC1160" s="160"/>
      <c r="CD1160" s="160">
        <v>0</v>
      </c>
      <c r="CE1160" s="145"/>
      <c r="CF1160" s="145"/>
      <c r="CG1160" s="145"/>
      <c r="CH1160" s="145"/>
      <c r="CI1160" s="145"/>
      <c r="CJ1160" s="145"/>
      <c r="CK1160" s="145"/>
      <c r="CL1160" s="145"/>
      <c r="CM1160" s="145"/>
      <c r="CN1160" s="145"/>
      <c r="CO1160" s="145"/>
      <c r="CP1160" s="145"/>
      <c r="CQ1160" s="145"/>
      <c r="CR1160" s="145"/>
      <c r="CS1160" s="145"/>
      <c r="CT1160" s="145"/>
      <c r="CU1160" s="145"/>
      <c r="CV1160" s="145"/>
      <c r="CW1160" s="145"/>
      <c r="CX1160" s="145"/>
      <c r="CY1160" s="145"/>
      <c r="CZ1160" s="145"/>
      <c r="DA1160" s="145"/>
      <c r="DB1160" s="145"/>
      <c r="DC1160" s="145"/>
      <c r="DD1160" s="145"/>
      <c r="DE1160" s="145"/>
      <c r="DF1160" s="145"/>
      <c r="DG1160" s="145"/>
      <c r="DH1160" s="145"/>
      <c r="DI1160" s="145"/>
      <c r="DJ1160" s="145"/>
      <c r="DK1160" s="145"/>
      <c r="DL1160" s="145"/>
      <c r="DM1160" s="145"/>
      <c r="DN1160" s="145"/>
      <c r="DO1160" s="145"/>
      <c r="DP1160" s="145"/>
      <c r="DQ1160" s="145"/>
      <c r="DR1160" s="145"/>
      <c r="DS1160" s="145"/>
      <c r="DT1160" s="145"/>
      <c r="DU1160" s="145"/>
      <c r="DV1160" s="145"/>
      <c r="DW1160" s="145"/>
      <c r="DX1160" s="145"/>
      <c r="DY1160" s="145"/>
      <c r="DZ1160" s="145"/>
      <c r="EA1160" s="145"/>
      <c r="EB1160" s="145"/>
      <c r="EC1160" s="145"/>
      <c r="ED1160" s="145"/>
      <c r="EE1160" s="145"/>
      <c r="EF1160" s="145"/>
      <c r="EG1160" s="145"/>
      <c r="EH1160" s="145"/>
      <c r="EI1160" s="145"/>
      <c r="EJ1160" s="145"/>
      <c r="EK1160" s="145"/>
      <c r="EL1160" s="145"/>
      <c r="EM1160" s="145"/>
      <c r="EN1160" s="145"/>
      <c r="EO1160" s="145"/>
      <c r="EP1160" s="145"/>
      <c r="EQ1160" s="145"/>
      <c r="ER1160" s="145"/>
      <c r="ES1160" s="145"/>
      <c r="ET1160" s="145"/>
      <c r="EU1160" s="145"/>
      <c r="EV1160" s="145"/>
      <c r="EW1160" s="145"/>
      <c r="EX1160" s="145"/>
      <c r="EY1160" s="145"/>
      <c r="EZ1160" s="145"/>
      <c r="FA1160" s="145"/>
      <c r="FB1160" s="145"/>
      <c r="FC1160" s="145"/>
      <c r="FD1160" s="145"/>
      <c r="FE1160" s="145"/>
      <c r="FF1160" s="145"/>
      <c r="FG1160" s="145"/>
      <c r="FH1160" s="145"/>
      <c r="FI1160" s="145"/>
      <c r="FJ1160" s="145"/>
      <c r="FK1160" s="145"/>
      <c r="FL1160" s="145"/>
      <c r="FM1160" s="145"/>
      <c r="FN1160" s="145"/>
      <c r="FO1160" s="145"/>
      <c r="FP1160" s="145"/>
      <c r="FQ1160" s="145"/>
      <c r="FR1160" s="145"/>
      <c r="FS1160" s="145"/>
      <c r="FT1160" s="146"/>
      <c r="FU1160" s="147"/>
      <c r="FV1160" s="147"/>
      <c r="FW1160" s="147"/>
      <c r="FX1160" s="147"/>
      <c r="FY1160" s="147"/>
      <c r="FZ1160" s="147"/>
      <c r="GA1160" s="147"/>
      <c r="GB1160" s="147"/>
      <c r="GC1160" s="147"/>
      <c r="GD1160" s="147"/>
      <c r="GE1160" s="147"/>
      <c r="GF1160" s="147"/>
      <c r="GG1160" s="148"/>
      <c r="GH1160" s="147"/>
      <c r="GI1160" s="147"/>
      <c r="GJ1160" s="147"/>
      <c r="GK1160" s="147"/>
      <c r="GL1160" s="147"/>
      <c r="GM1160" s="147"/>
      <c r="GN1160" s="147"/>
      <c r="GO1160" s="147"/>
      <c r="GP1160" s="147"/>
      <c r="GQ1160" s="147"/>
      <c r="GR1160" s="147"/>
      <c r="GS1160" s="147"/>
      <c r="GT1160" s="147"/>
      <c r="GU1160" s="147"/>
      <c r="GV1160" s="147"/>
      <c r="GW1160" s="147"/>
      <c r="GX1160" s="147"/>
      <c r="GY1160" s="147"/>
      <c r="GZ1160" s="147"/>
      <c r="HA1160" s="147"/>
      <c r="HB1160" s="147"/>
      <c r="HC1160" s="147"/>
      <c r="HD1160" s="147"/>
      <c r="HE1160" s="147"/>
      <c r="HF1160" s="147"/>
      <c r="HG1160" s="147"/>
      <c r="HI1160" s="147"/>
      <c r="HJ1160" s="147"/>
      <c r="HK1160" s="147"/>
      <c r="HL1160" s="147"/>
      <c r="HM1160" s="147"/>
    </row>
    <row r="1161" spans="1:221" s="149" customFormat="1" ht="12" customHeight="1" x14ac:dyDescent="0.2">
      <c r="A1161" s="150">
        <v>910</v>
      </c>
      <c r="B1161" s="151" t="s">
        <v>3489</v>
      </c>
      <c r="C1161" s="161"/>
      <c r="D1161" s="161"/>
      <c r="E1161" s="162"/>
      <c r="F1161" s="154">
        <f t="shared" si="279"/>
        <v>54.854406217756811</v>
      </c>
      <c r="G1161" s="279" t="s">
        <v>1398</v>
      </c>
      <c r="H1161" s="278">
        <v>2025</v>
      </c>
      <c r="I1161" s="154">
        <f t="shared" si="278"/>
        <v>672636.7</v>
      </c>
      <c r="J1161" s="152">
        <f t="shared" si="287"/>
        <v>7158731.4000000004</v>
      </c>
      <c r="K1161" s="155">
        <f t="shared" si="288"/>
        <v>0</v>
      </c>
      <c r="L1161" s="192">
        <v>0</v>
      </c>
      <c r="M1161" s="192">
        <v>0</v>
      </c>
      <c r="N1161" s="192">
        <v>0</v>
      </c>
      <c r="O1161" s="192">
        <v>0</v>
      </c>
      <c r="P1161" s="192">
        <v>0</v>
      </c>
      <c r="Q1161" s="155"/>
      <c r="R1161" s="155">
        <v>0</v>
      </c>
      <c r="S1161" s="155"/>
      <c r="T1161" s="155">
        <v>0</v>
      </c>
      <c r="U1161" s="155"/>
      <c r="V1161" s="155">
        <v>0</v>
      </c>
      <c r="W1161" s="197" t="str">
        <f t="shared" si="289"/>
        <v>0</v>
      </c>
      <c r="X1161" s="155">
        <v>0</v>
      </c>
      <c r="Y1161" s="162" t="s">
        <v>234</v>
      </c>
      <c r="Z1161" s="144">
        <v>810</v>
      </c>
      <c r="AA1161" s="155">
        <f t="shared" si="290"/>
        <v>6836588.4900000002</v>
      </c>
      <c r="AB1161" s="144">
        <v>0</v>
      </c>
      <c r="AC1161" s="144">
        <v>0</v>
      </c>
      <c r="AD1161" s="144">
        <v>0</v>
      </c>
      <c r="AE1161" s="144">
        <v>0</v>
      </c>
      <c r="AF1161" s="144">
        <v>0</v>
      </c>
      <c r="AG1161" s="144">
        <v>0</v>
      </c>
      <c r="AH1161" s="144">
        <v>0</v>
      </c>
      <c r="AI1161" s="144">
        <v>0</v>
      </c>
      <c r="AJ1161" s="144">
        <v>0</v>
      </c>
      <c r="AK1161" s="144">
        <v>0</v>
      </c>
      <c r="AL1161" s="144">
        <v>0</v>
      </c>
      <c r="AM1161" s="144">
        <f t="shared" si="291"/>
        <v>214761.94</v>
      </c>
      <c r="AN1161" s="144">
        <f t="shared" si="292"/>
        <v>107380.97</v>
      </c>
      <c r="AO1161" s="144">
        <v>0</v>
      </c>
      <c r="AP1161" s="144" t="s">
        <v>4526</v>
      </c>
      <c r="AQ1161" s="294"/>
      <c r="AR1161" s="144"/>
      <c r="AS1161" s="271"/>
      <c r="AT1161" s="144"/>
      <c r="AU1161" s="144"/>
      <c r="AV1161" s="158" t="s">
        <v>898</v>
      </c>
      <c r="AW1161" s="159" t="s">
        <v>3488</v>
      </c>
      <c r="AX1161" s="159" t="s">
        <v>3489</v>
      </c>
      <c r="AY1161" s="159"/>
      <c r="AZ1161" s="159" t="s">
        <v>879</v>
      </c>
      <c r="BA1161" s="158" t="s">
        <v>1398</v>
      </c>
      <c r="BB1161" s="159" t="s">
        <v>881</v>
      </c>
      <c r="BC1161" s="158" t="s">
        <v>844</v>
      </c>
      <c r="BD1161" s="158" t="s">
        <v>844</v>
      </c>
      <c r="BE1161" s="158" t="s">
        <v>902</v>
      </c>
      <c r="BF1161" s="160">
        <v>1852.31</v>
      </c>
      <c r="BG1161" s="160">
        <v>1313.8</v>
      </c>
      <c r="BH1161" s="158" t="s">
        <v>883</v>
      </c>
      <c r="BI1161" s="193">
        <v>7.5</v>
      </c>
      <c r="BJ1161" s="159" t="s">
        <v>884</v>
      </c>
      <c r="BK1161" s="160">
        <v>810</v>
      </c>
      <c r="BL1161" s="160">
        <v>400</v>
      </c>
      <c r="BM1161" s="160">
        <v>1126.4000000000001</v>
      </c>
      <c r="BN1161" s="158"/>
      <c r="BO1161" s="159" t="s">
        <v>885</v>
      </c>
      <c r="BP1161" s="159" t="s">
        <v>886</v>
      </c>
      <c r="BQ1161" s="204" t="s">
        <v>887</v>
      </c>
      <c r="BR1161" s="160">
        <v>4485788.0999999996</v>
      </c>
      <c r="BS1161" s="160">
        <v>672636.7</v>
      </c>
      <c r="BT1161" s="160">
        <v>0</v>
      </c>
      <c r="BU1161" s="138">
        <v>672636.7</v>
      </c>
      <c r="BV1161" s="160">
        <v>672636.7</v>
      </c>
      <c r="BW1161" s="160">
        <v>672636.7</v>
      </c>
      <c r="BX1161" s="160">
        <v>0</v>
      </c>
      <c r="BY1161" s="160">
        <v>672614.64</v>
      </c>
      <c r="BZ1161" s="160">
        <v>672614.64</v>
      </c>
      <c r="CA1161" s="160">
        <v>0</v>
      </c>
      <c r="CB1161" s="160">
        <v>672614.64</v>
      </c>
      <c r="CC1161" s="160">
        <v>672614.64</v>
      </c>
      <c r="CD1161" s="160">
        <v>0</v>
      </c>
      <c r="CE1161" s="145"/>
      <c r="CF1161" s="145"/>
      <c r="CG1161" s="145"/>
      <c r="CH1161" s="145"/>
      <c r="CI1161" s="145"/>
      <c r="CJ1161" s="145"/>
      <c r="CK1161" s="145"/>
      <c r="CL1161" s="145"/>
      <c r="CM1161" s="145"/>
      <c r="CN1161" s="145"/>
      <c r="CO1161" s="145"/>
      <c r="CP1161" s="145"/>
      <c r="CQ1161" s="145"/>
      <c r="CR1161" s="145"/>
      <c r="CS1161" s="145"/>
      <c r="CT1161" s="145"/>
      <c r="CU1161" s="145"/>
      <c r="CV1161" s="145"/>
      <c r="CW1161" s="145"/>
      <c r="CX1161" s="145"/>
      <c r="CY1161" s="145"/>
      <c r="CZ1161" s="145"/>
      <c r="DA1161" s="145"/>
      <c r="DB1161" s="145"/>
      <c r="DC1161" s="145"/>
      <c r="DD1161" s="145"/>
      <c r="DE1161" s="145"/>
      <c r="DF1161" s="145"/>
      <c r="DG1161" s="145"/>
      <c r="DH1161" s="145"/>
      <c r="DI1161" s="145"/>
      <c r="DJ1161" s="145"/>
      <c r="DK1161" s="145"/>
      <c r="DL1161" s="145"/>
      <c r="DM1161" s="145"/>
      <c r="DN1161" s="145"/>
      <c r="DO1161" s="145"/>
      <c r="DP1161" s="145"/>
      <c r="DQ1161" s="145"/>
      <c r="DR1161" s="145"/>
      <c r="DS1161" s="145"/>
      <c r="DT1161" s="145"/>
      <c r="DU1161" s="145"/>
      <c r="DV1161" s="145"/>
      <c r="DW1161" s="145"/>
      <c r="DX1161" s="145"/>
      <c r="DY1161" s="145"/>
      <c r="DZ1161" s="145"/>
      <c r="EA1161" s="145"/>
      <c r="EB1161" s="145"/>
      <c r="EC1161" s="145"/>
      <c r="ED1161" s="145"/>
      <c r="EE1161" s="145"/>
      <c r="EF1161" s="145"/>
      <c r="EG1161" s="145"/>
      <c r="EH1161" s="145"/>
      <c r="EI1161" s="145"/>
      <c r="EJ1161" s="145"/>
      <c r="EK1161" s="145"/>
      <c r="EL1161" s="145"/>
      <c r="EM1161" s="145"/>
      <c r="EN1161" s="145"/>
      <c r="EO1161" s="145"/>
      <c r="EP1161" s="145"/>
      <c r="EQ1161" s="145"/>
      <c r="ER1161" s="145"/>
      <c r="ES1161" s="145"/>
      <c r="ET1161" s="145"/>
      <c r="EU1161" s="145"/>
      <c r="EV1161" s="145"/>
      <c r="EW1161" s="145"/>
      <c r="EX1161" s="145"/>
      <c r="EY1161" s="145"/>
      <c r="EZ1161" s="145"/>
      <c r="FA1161" s="145"/>
      <c r="FB1161" s="145"/>
      <c r="FC1161" s="145"/>
      <c r="FD1161" s="145"/>
      <c r="FE1161" s="145"/>
      <c r="FF1161" s="145"/>
      <c r="FG1161" s="145"/>
      <c r="FH1161" s="145"/>
      <c r="FI1161" s="145"/>
      <c r="FJ1161" s="145"/>
      <c r="FK1161" s="145"/>
      <c r="FL1161" s="145"/>
      <c r="FM1161" s="145"/>
      <c r="FN1161" s="145"/>
      <c r="FO1161" s="145"/>
      <c r="FP1161" s="145"/>
      <c r="FQ1161" s="145"/>
      <c r="FR1161" s="145"/>
      <c r="FS1161" s="145"/>
      <c r="FT1161" s="146"/>
      <c r="FU1161" s="147"/>
      <c r="FV1161" s="147"/>
      <c r="FW1161" s="147"/>
      <c r="FX1161" s="147"/>
      <c r="FY1161" s="147"/>
      <c r="FZ1161" s="147"/>
      <c r="GA1161" s="147"/>
      <c r="GB1161" s="147"/>
      <c r="GC1161" s="147"/>
      <c r="GD1161" s="147"/>
      <c r="GE1161" s="147"/>
      <c r="GF1161" s="147"/>
      <c r="GG1161" s="148"/>
      <c r="GH1161" s="147"/>
      <c r="GI1161" s="147"/>
      <c r="GJ1161" s="147"/>
      <c r="GK1161" s="147"/>
      <c r="GL1161" s="147"/>
      <c r="GM1161" s="147"/>
      <c r="GN1161" s="147"/>
      <c r="GO1161" s="147"/>
      <c r="GP1161" s="147"/>
      <c r="GQ1161" s="147"/>
      <c r="GR1161" s="147"/>
      <c r="GS1161" s="147"/>
      <c r="GT1161" s="147"/>
      <c r="GU1161" s="147"/>
      <c r="GV1161" s="147"/>
      <c r="GW1161" s="147"/>
      <c r="GX1161" s="147"/>
      <c r="GY1161" s="147"/>
      <c r="GZ1161" s="147"/>
      <c r="HA1161" s="147"/>
      <c r="HB1161" s="147"/>
      <c r="HC1161" s="147"/>
      <c r="HD1161" s="147"/>
      <c r="HE1161" s="147"/>
      <c r="HF1161" s="147"/>
      <c r="HG1161" s="147"/>
      <c r="HI1161" s="147"/>
      <c r="HJ1161" s="147"/>
      <c r="HK1161" s="147"/>
      <c r="HL1161" s="147"/>
      <c r="HM1161" s="147"/>
    </row>
    <row r="1162" spans="1:221" s="149" customFormat="1" ht="12" customHeight="1" x14ac:dyDescent="0.2">
      <c r="A1162" s="150">
        <v>911</v>
      </c>
      <c r="B1162" s="151" t="s">
        <v>3491</v>
      </c>
      <c r="C1162" s="161"/>
      <c r="D1162" s="161"/>
      <c r="E1162" s="162"/>
      <c r="F1162" s="154">
        <f t="shared" si="279"/>
        <v>56.114384648041266</v>
      </c>
      <c r="G1162" s="279" t="s">
        <v>1010</v>
      </c>
      <c r="H1162" s="278">
        <v>2025</v>
      </c>
      <c r="I1162" s="154">
        <f t="shared" si="278"/>
        <v>625877.6</v>
      </c>
      <c r="J1162" s="152">
        <f t="shared" si="287"/>
        <v>6838245.0099999998</v>
      </c>
      <c r="K1162" s="155">
        <f t="shared" si="288"/>
        <v>0</v>
      </c>
      <c r="L1162" s="192">
        <v>0</v>
      </c>
      <c r="M1162" s="192">
        <v>0</v>
      </c>
      <c r="N1162" s="192">
        <v>0</v>
      </c>
      <c r="O1162" s="192">
        <v>0</v>
      </c>
      <c r="P1162" s="192">
        <v>0</v>
      </c>
      <c r="Q1162" s="155"/>
      <c r="R1162" s="155">
        <v>0</v>
      </c>
      <c r="S1162" s="155"/>
      <c r="T1162" s="155">
        <v>0</v>
      </c>
      <c r="U1162" s="155"/>
      <c r="V1162" s="155">
        <v>0</v>
      </c>
      <c r="W1162" s="197" t="str">
        <f t="shared" si="289"/>
        <v>0</v>
      </c>
      <c r="X1162" s="155">
        <v>0</v>
      </c>
      <c r="Y1162" s="162" t="s">
        <v>235</v>
      </c>
      <c r="Z1162" s="144">
        <v>900</v>
      </c>
      <c r="AA1162" s="155">
        <f t="shared" si="290"/>
        <v>6530523.9800000004</v>
      </c>
      <c r="AB1162" s="144">
        <v>0</v>
      </c>
      <c r="AC1162" s="144">
        <v>0</v>
      </c>
      <c r="AD1162" s="144">
        <v>0</v>
      </c>
      <c r="AE1162" s="144">
        <v>0</v>
      </c>
      <c r="AF1162" s="144">
        <v>0</v>
      </c>
      <c r="AG1162" s="144">
        <v>0</v>
      </c>
      <c r="AH1162" s="144">
        <v>0</v>
      </c>
      <c r="AI1162" s="144">
        <v>0</v>
      </c>
      <c r="AJ1162" s="144">
        <v>0</v>
      </c>
      <c r="AK1162" s="144">
        <v>0</v>
      </c>
      <c r="AL1162" s="144">
        <v>0</v>
      </c>
      <c r="AM1162" s="144">
        <f t="shared" si="291"/>
        <v>205147.35</v>
      </c>
      <c r="AN1162" s="144">
        <f t="shared" si="292"/>
        <v>102573.68</v>
      </c>
      <c r="AO1162" s="144">
        <v>0</v>
      </c>
      <c r="AP1162" s="144" t="s">
        <v>4526</v>
      </c>
      <c r="AQ1162" s="294"/>
      <c r="AR1162" s="144"/>
      <c r="AS1162" s="271"/>
      <c r="AT1162" s="144"/>
      <c r="AU1162" s="144"/>
      <c r="AV1162" s="158" t="s">
        <v>903</v>
      </c>
      <c r="AW1162" s="159" t="s">
        <v>3490</v>
      </c>
      <c r="AX1162" s="159" t="s">
        <v>3491</v>
      </c>
      <c r="AY1162" s="159"/>
      <c r="AZ1162" s="159" t="s">
        <v>879</v>
      </c>
      <c r="BA1162" s="158" t="s">
        <v>1010</v>
      </c>
      <c r="BB1162" s="159" t="s">
        <v>891</v>
      </c>
      <c r="BC1162" s="158" t="s">
        <v>844</v>
      </c>
      <c r="BD1162" s="158" t="s">
        <v>844</v>
      </c>
      <c r="BE1162" s="158" t="s">
        <v>742</v>
      </c>
      <c r="BF1162" s="160">
        <v>1791.8</v>
      </c>
      <c r="BG1162" s="160">
        <v>1230.0999999999999</v>
      </c>
      <c r="BH1162" s="158" t="s">
        <v>883</v>
      </c>
      <c r="BI1162" s="193">
        <v>7.5</v>
      </c>
      <c r="BJ1162" s="159" t="s">
        <v>884</v>
      </c>
      <c r="BK1162" s="160">
        <v>900</v>
      </c>
      <c r="BL1162" s="160">
        <v>330</v>
      </c>
      <c r="BM1162" s="160">
        <v>1113.5999999999999</v>
      </c>
      <c r="BN1162" s="158"/>
      <c r="BO1162" s="159" t="s">
        <v>885</v>
      </c>
      <c r="BP1162" s="159" t="s">
        <v>886</v>
      </c>
      <c r="BQ1162" s="204" t="s">
        <v>887</v>
      </c>
      <c r="BR1162" s="160">
        <v>4984209</v>
      </c>
      <c r="BS1162" s="160">
        <v>625877.6</v>
      </c>
      <c r="BT1162" s="160">
        <v>0</v>
      </c>
      <c r="BU1162" s="138">
        <v>625877.6</v>
      </c>
      <c r="BV1162" s="160">
        <v>625891.6</v>
      </c>
      <c r="BW1162" s="160">
        <v>625891.6</v>
      </c>
      <c r="BX1162" s="160">
        <v>0</v>
      </c>
      <c r="BY1162" s="160">
        <v>623532.48</v>
      </c>
      <c r="BZ1162" s="160">
        <v>623532.48</v>
      </c>
      <c r="CA1162" s="160">
        <v>0</v>
      </c>
      <c r="CB1162" s="160">
        <v>623532.48</v>
      </c>
      <c r="CC1162" s="160">
        <v>623532.48</v>
      </c>
      <c r="CD1162" s="160">
        <v>0</v>
      </c>
      <c r="CE1162" s="145"/>
      <c r="CF1162" s="145"/>
      <c r="CG1162" s="145"/>
      <c r="CH1162" s="145"/>
      <c r="CI1162" s="145"/>
      <c r="CJ1162" s="145"/>
      <c r="CK1162" s="145"/>
      <c r="CL1162" s="145"/>
      <c r="CM1162" s="145"/>
      <c r="CN1162" s="145"/>
      <c r="CO1162" s="145"/>
      <c r="CP1162" s="145"/>
      <c r="CQ1162" s="145"/>
      <c r="CR1162" s="145"/>
      <c r="CS1162" s="145"/>
      <c r="CT1162" s="145"/>
      <c r="CU1162" s="145"/>
      <c r="CV1162" s="145"/>
      <c r="CW1162" s="145"/>
      <c r="CX1162" s="145"/>
      <c r="CY1162" s="145"/>
      <c r="CZ1162" s="145"/>
      <c r="DA1162" s="145"/>
      <c r="DB1162" s="145"/>
      <c r="DC1162" s="145"/>
      <c r="DD1162" s="145"/>
      <c r="DE1162" s="145"/>
      <c r="DF1162" s="145"/>
      <c r="DG1162" s="145"/>
      <c r="DH1162" s="145"/>
      <c r="DI1162" s="145"/>
      <c r="DJ1162" s="145"/>
      <c r="DK1162" s="145"/>
      <c r="DL1162" s="145"/>
      <c r="DM1162" s="145"/>
      <c r="DN1162" s="145"/>
      <c r="DO1162" s="145"/>
      <c r="DP1162" s="145"/>
      <c r="DQ1162" s="145"/>
      <c r="DR1162" s="145"/>
      <c r="DS1162" s="145"/>
      <c r="DT1162" s="145"/>
      <c r="DU1162" s="145"/>
      <c r="DV1162" s="145"/>
      <c r="DW1162" s="145"/>
      <c r="DX1162" s="145"/>
      <c r="DY1162" s="145"/>
      <c r="DZ1162" s="145"/>
      <c r="EA1162" s="145"/>
      <c r="EB1162" s="145"/>
      <c r="EC1162" s="145"/>
      <c r="ED1162" s="145"/>
      <c r="EE1162" s="145"/>
      <c r="EF1162" s="145"/>
      <c r="EG1162" s="145"/>
      <c r="EH1162" s="145"/>
      <c r="EI1162" s="145"/>
      <c r="EJ1162" s="145"/>
      <c r="EK1162" s="145"/>
      <c r="EL1162" s="145"/>
      <c r="EM1162" s="145"/>
      <c r="EN1162" s="145"/>
      <c r="EO1162" s="145"/>
      <c r="EP1162" s="145"/>
      <c r="EQ1162" s="145"/>
      <c r="ER1162" s="145"/>
      <c r="ES1162" s="145"/>
      <c r="ET1162" s="145"/>
      <c r="EU1162" s="145"/>
      <c r="EV1162" s="145"/>
      <c r="EW1162" s="145"/>
      <c r="EX1162" s="145"/>
      <c r="EY1162" s="145"/>
      <c r="EZ1162" s="145"/>
      <c r="FA1162" s="145"/>
      <c r="FB1162" s="145"/>
      <c r="FC1162" s="145"/>
      <c r="FD1162" s="145"/>
      <c r="FE1162" s="145"/>
      <c r="FF1162" s="145"/>
      <c r="FG1162" s="145"/>
      <c r="FH1162" s="145"/>
      <c r="FI1162" s="145"/>
      <c r="FJ1162" s="145"/>
      <c r="FK1162" s="145"/>
      <c r="FL1162" s="145"/>
      <c r="FM1162" s="145"/>
      <c r="FN1162" s="145"/>
      <c r="FO1162" s="145"/>
      <c r="FP1162" s="145"/>
      <c r="FQ1162" s="145"/>
      <c r="FR1162" s="145"/>
      <c r="FS1162" s="145"/>
      <c r="FT1162" s="146"/>
      <c r="FU1162" s="147"/>
      <c r="FV1162" s="147"/>
      <c r="FW1162" s="147"/>
      <c r="FX1162" s="147"/>
      <c r="FY1162" s="147"/>
      <c r="FZ1162" s="147"/>
      <c r="GA1162" s="147"/>
      <c r="GB1162" s="147"/>
      <c r="GC1162" s="147"/>
      <c r="GD1162" s="147"/>
      <c r="GE1162" s="147"/>
      <c r="GF1162" s="147"/>
      <c r="GG1162" s="148"/>
      <c r="GH1162" s="147"/>
      <c r="GI1162" s="147"/>
      <c r="GJ1162" s="147"/>
      <c r="GK1162" s="147"/>
      <c r="GL1162" s="147"/>
      <c r="GM1162" s="147"/>
      <c r="GN1162" s="147"/>
      <c r="GO1162" s="147"/>
      <c r="GP1162" s="147"/>
      <c r="GQ1162" s="147"/>
      <c r="GR1162" s="147"/>
      <c r="GS1162" s="147"/>
      <c r="GT1162" s="147"/>
      <c r="GU1162" s="147"/>
      <c r="GV1162" s="147"/>
      <c r="GW1162" s="147"/>
      <c r="GX1162" s="147"/>
      <c r="GY1162" s="147"/>
      <c r="GZ1162" s="147"/>
      <c r="HA1162" s="147"/>
      <c r="HB1162" s="147"/>
      <c r="HC1162" s="147"/>
      <c r="HD1162" s="147"/>
      <c r="HE1162" s="147"/>
      <c r="HF1162" s="147"/>
      <c r="HG1162" s="147"/>
      <c r="HI1162" s="147"/>
      <c r="HJ1162" s="147"/>
      <c r="HK1162" s="147"/>
      <c r="HL1162" s="147"/>
      <c r="HM1162" s="147"/>
    </row>
    <row r="1163" spans="1:221" s="149" customFormat="1" ht="12" customHeight="1" x14ac:dyDescent="0.2">
      <c r="A1163" s="150">
        <v>912</v>
      </c>
      <c r="B1163" s="151" t="s">
        <v>3493</v>
      </c>
      <c r="C1163" s="161"/>
      <c r="D1163" s="161"/>
      <c r="E1163" s="162"/>
      <c r="F1163" s="154">
        <f t="shared" si="279"/>
        <v>32.355610642813993</v>
      </c>
      <c r="G1163" s="304" t="s">
        <v>947</v>
      </c>
      <c r="H1163" s="281">
        <v>2023</v>
      </c>
      <c r="I1163" s="154">
        <f t="shared" si="278"/>
        <v>999966.27</v>
      </c>
      <c r="J1163" s="310">
        <f t="shared" si="287"/>
        <v>6838245.0099999998</v>
      </c>
      <c r="K1163" s="155">
        <f t="shared" si="288"/>
        <v>0</v>
      </c>
      <c r="L1163" s="192">
        <v>0</v>
      </c>
      <c r="M1163" s="192">
        <v>0</v>
      </c>
      <c r="N1163" s="192">
        <v>0</v>
      </c>
      <c r="O1163" s="192">
        <v>0</v>
      </c>
      <c r="P1163" s="192">
        <v>0</v>
      </c>
      <c r="Q1163" s="155"/>
      <c r="R1163" s="155">
        <v>0</v>
      </c>
      <c r="S1163" s="155"/>
      <c r="T1163" s="155">
        <v>0</v>
      </c>
      <c r="U1163" s="155"/>
      <c r="V1163" s="155">
        <v>0</v>
      </c>
      <c r="W1163" s="197" t="str">
        <f t="shared" si="289"/>
        <v>0</v>
      </c>
      <c r="X1163" s="155">
        <v>0</v>
      </c>
      <c r="Y1163" s="162" t="s">
        <v>235</v>
      </c>
      <c r="Z1163" s="144">
        <v>900</v>
      </c>
      <c r="AA1163" s="155">
        <f t="shared" si="290"/>
        <v>6530523.9800000004</v>
      </c>
      <c r="AB1163" s="144">
        <v>0</v>
      </c>
      <c r="AC1163" s="144">
        <v>0</v>
      </c>
      <c r="AD1163" s="144">
        <v>0</v>
      </c>
      <c r="AE1163" s="144">
        <v>0</v>
      </c>
      <c r="AF1163" s="144">
        <v>0</v>
      </c>
      <c r="AG1163" s="144">
        <v>0</v>
      </c>
      <c r="AH1163" s="144">
        <v>0</v>
      </c>
      <c r="AI1163" s="144">
        <v>0</v>
      </c>
      <c r="AJ1163" s="144">
        <v>0</v>
      </c>
      <c r="AK1163" s="144">
        <v>0</v>
      </c>
      <c r="AL1163" s="144">
        <v>0</v>
      </c>
      <c r="AM1163" s="144">
        <f t="shared" si="291"/>
        <v>205147.35</v>
      </c>
      <c r="AN1163" s="144">
        <f t="shared" si="292"/>
        <v>102573.68</v>
      </c>
      <c r="AO1163" s="144">
        <v>0</v>
      </c>
      <c r="AP1163" s="144" t="s">
        <v>4526</v>
      </c>
      <c r="AQ1163" s="294"/>
      <c r="AR1163" s="144"/>
      <c r="AS1163" s="271"/>
      <c r="AT1163" s="144"/>
      <c r="AU1163" s="144"/>
      <c r="AV1163" s="158" t="s">
        <v>909</v>
      </c>
      <c r="AW1163" s="159" t="s">
        <v>3492</v>
      </c>
      <c r="AX1163" s="159" t="s">
        <v>3493</v>
      </c>
      <c r="AY1163" s="159"/>
      <c r="AZ1163" s="159" t="s">
        <v>879</v>
      </c>
      <c r="BA1163" s="158" t="s">
        <v>947</v>
      </c>
      <c r="BB1163" s="159" t="s">
        <v>891</v>
      </c>
      <c r="BC1163" s="158" t="s">
        <v>845</v>
      </c>
      <c r="BD1163" s="158" t="s">
        <v>844</v>
      </c>
      <c r="BE1163" s="158" t="s">
        <v>742</v>
      </c>
      <c r="BF1163" s="160">
        <v>2612.4</v>
      </c>
      <c r="BG1163" s="160">
        <v>2004.9</v>
      </c>
      <c r="BH1163" s="158" t="s">
        <v>883</v>
      </c>
      <c r="BI1163" s="193">
        <v>7.5</v>
      </c>
      <c r="BJ1163" s="159" t="s">
        <v>884</v>
      </c>
      <c r="BK1163" s="160">
        <v>900</v>
      </c>
      <c r="BL1163" s="160">
        <v>450</v>
      </c>
      <c r="BM1163" s="160">
        <v>1559.25</v>
      </c>
      <c r="BN1163" s="158"/>
      <c r="BO1163" s="159" t="s">
        <v>885</v>
      </c>
      <c r="BP1163" s="159" t="s">
        <v>886</v>
      </c>
      <c r="BQ1163" s="204" t="s">
        <v>908</v>
      </c>
      <c r="BR1163" s="160">
        <v>4984209</v>
      </c>
      <c r="BS1163" s="160">
        <v>999966.27</v>
      </c>
      <c r="BT1163" s="160">
        <v>0</v>
      </c>
      <c r="BU1163" s="138">
        <v>999966.27</v>
      </c>
      <c r="BV1163" s="160">
        <v>999966.27</v>
      </c>
      <c r="BW1163" s="160">
        <v>999966.27</v>
      </c>
      <c r="BX1163" s="160">
        <v>0</v>
      </c>
      <c r="BY1163" s="160">
        <v>997313.72</v>
      </c>
      <c r="BZ1163" s="160">
        <v>997313.72</v>
      </c>
      <c r="CA1163" s="160">
        <v>0</v>
      </c>
      <c r="CB1163" s="160">
        <v>997313.72</v>
      </c>
      <c r="CC1163" s="160">
        <v>997313.72</v>
      </c>
      <c r="CD1163" s="160">
        <v>0</v>
      </c>
      <c r="CE1163" s="145"/>
      <c r="CF1163" s="145"/>
      <c r="CG1163" s="145"/>
      <c r="CH1163" s="145"/>
      <c r="CI1163" s="145"/>
      <c r="CJ1163" s="145"/>
      <c r="CK1163" s="145"/>
      <c r="CL1163" s="145"/>
      <c r="CM1163" s="145"/>
      <c r="CN1163" s="145"/>
      <c r="CO1163" s="145"/>
      <c r="CP1163" s="145"/>
      <c r="CQ1163" s="145"/>
      <c r="CR1163" s="145"/>
      <c r="CS1163" s="145"/>
      <c r="CT1163" s="145"/>
      <c r="CU1163" s="145"/>
      <c r="CV1163" s="145"/>
      <c r="CW1163" s="145"/>
      <c r="CX1163" s="145"/>
      <c r="CY1163" s="145"/>
      <c r="CZ1163" s="145"/>
      <c r="DA1163" s="145"/>
      <c r="DB1163" s="145"/>
      <c r="DC1163" s="145"/>
      <c r="DD1163" s="145"/>
      <c r="DE1163" s="145"/>
      <c r="DF1163" s="145"/>
      <c r="DG1163" s="145"/>
      <c r="DH1163" s="145"/>
      <c r="DI1163" s="145"/>
      <c r="DJ1163" s="145"/>
      <c r="DK1163" s="145"/>
      <c r="DL1163" s="145"/>
      <c r="DM1163" s="145"/>
      <c r="DN1163" s="145"/>
      <c r="DO1163" s="145"/>
      <c r="DP1163" s="145"/>
      <c r="DQ1163" s="145"/>
      <c r="DR1163" s="145"/>
      <c r="DS1163" s="145"/>
      <c r="DT1163" s="145"/>
      <c r="DU1163" s="145"/>
      <c r="DV1163" s="145"/>
      <c r="DW1163" s="145"/>
      <c r="DX1163" s="145"/>
      <c r="DY1163" s="145"/>
      <c r="DZ1163" s="145"/>
      <c r="EA1163" s="145"/>
      <c r="EB1163" s="145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  <c r="EW1163" s="145"/>
      <c r="EX1163" s="145"/>
      <c r="EY1163" s="145"/>
      <c r="EZ1163" s="145"/>
      <c r="FA1163" s="145"/>
      <c r="FB1163" s="145"/>
      <c r="FC1163" s="145"/>
      <c r="FD1163" s="145"/>
      <c r="FE1163" s="145"/>
      <c r="FF1163" s="145"/>
      <c r="FG1163" s="145"/>
      <c r="FH1163" s="145"/>
      <c r="FI1163" s="145"/>
      <c r="FJ1163" s="145"/>
      <c r="FK1163" s="145"/>
      <c r="FL1163" s="145"/>
      <c r="FM1163" s="145"/>
      <c r="FN1163" s="145"/>
      <c r="FO1163" s="145"/>
      <c r="FP1163" s="145"/>
      <c r="FQ1163" s="145"/>
      <c r="FR1163" s="145"/>
      <c r="FS1163" s="145"/>
      <c r="FT1163" s="146"/>
      <c r="FU1163" s="147"/>
      <c r="FV1163" s="147"/>
      <c r="FW1163" s="147"/>
      <c r="FX1163" s="147"/>
      <c r="FY1163" s="147"/>
      <c r="FZ1163" s="147"/>
      <c r="GA1163" s="147"/>
      <c r="GB1163" s="147"/>
      <c r="GC1163" s="147"/>
      <c r="GD1163" s="147"/>
      <c r="GE1163" s="147"/>
      <c r="GF1163" s="147"/>
      <c r="GG1163" s="148"/>
      <c r="GH1163" s="147"/>
      <c r="GI1163" s="147"/>
      <c r="GJ1163" s="147"/>
      <c r="GK1163" s="147"/>
      <c r="GL1163" s="147"/>
      <c r="GM1163" s="147"/>
      <c r="GN1163" s="147"/>
      <c r="GO1163" s="147"/>
      <c r="GP1163" s="147"/>
      <c r="GQ1163" s="147"/>
      <c r="GR1163" s="147"/>
      <c r="GS1163" s="147"/>
      <c r="GT1163" s="147"/>
      <c r="GU1163" s="147"/>
      <c r="GV1163" s="147"/>
      <c r="GW1163" s="147"/>
      <c r="GX1163" s="147"/>
      <c r="GY1163" s="147"/>
      <c r="GZ1163" s="147"/>
      <c r="HA1163" s="147"/>
      <c r="HB1163" s="147"/>
      <c r="HC1163" s="147"/>
      <c r="HD1163" s="147"/>
      <c r="HE1163" s="147"/>
      <c r="HF1163" s="147"/>
      <c r="HG1163" s="147"/>
      <c r="HI1163" s="147"/>
      <c r="HJ1163" s="147"/>
      <c r="HK1163" s="147"/>
      <c r="HL1163" s="147"/>
      <c r="HM1163" s="147"/>
    </row>
    <row r="1164" spans="1:221" s="149" customFormat="1" ht="12" customHeight="1" x14ac:dyDescent="0.2">
      <c r="A1164" s="150">
        <v>913</v>
      </c>
      <c r="B1164" s="151" t="s">
        <v>3495</v>
      </c>
      <c r="C1164" s="161"/>
      <c r="D1164" s="161"/>
      <c r="E1164" s="162"/>
      <c r="F1164" s="154">
        <f t="shared" si="279"/>
        <v>75.270226171845891</v>
      </c>
      <c r="G1164" s="279" t="s">
        <v>1387</v>
      </c>
      <c r="H1164" s="278">
        <v>2025</v>
      </c>
      <c r="I1164" s="154">
        <f t="shared" si="278"/>
        <v>428427.71</v>
      </c>
      <c r="J1164" s="152">
        <f t="shared" si="287"/>
        <v>6488734.7000000002</v>
      </c>
      <c r="K1164" s="155">
        <f t="shared" si="288"/>
        <v>0</v>
      </c>
      <c r="L1164" s="192">
        <v>0</v>
      </c>
      <c r="M1164" s="192">
        <v>0</v>
      </c>
      <c r="N1164" s="192">
        <v>0</v>
      </c>
      <c r="O1164" s="192">
        <v>0</v>
      </c>
      <c r="P1164" s="192">
        <v>0</v>
      </c>
      <c r="Q1164" s="155"/>
      <c r="R1164" s="155">
        <v>0</v>
      </c>
      <c r="S1164" s="155"/>
      <c r="T1164" s="155">
        <v>0</v>
      </c>
      <c r="U1164" s="155"/>
      <c r="V1164" s="155">
        <v>0</v>
      </c>
      <c r="W1164" s="197" t="str">
        <f t="shared" si="289"/>
        <v>0</v>
      </c>
      <c r="X1164" s="155">
        <v>0</v>
      </c>
      <c r="Y1164" s="162" t="s">
        <v>235</v>
      </c>
      <c r="Z1164" s="144">
        <v>854</v>
      </c>
      <c r="AA1164" s="155">
        <f t="shared" si="290"/>
        <v>6196741.6399999997</v>
      </c>
      <c r="AB1164" s="144">
        <v>0</v>
      </c>
      <c r="AC1164" s="144">
        <v>0</v>
      </c>
      <c r="AD1164" s="144">
        <v>0</v>
      </c>
      <c r="AE1164" s="144">
        <v>0</v>
      </c>
      <c r="AF1164" s="144">
        <v>0</v>
      </c>
      <c r="AG1164" s="144">
        <v>0</v>
      </c>
      <c r="AH1164" s="144">
        <v>0</v>
      </c>
      <c r="AI1164" s="144">
        <v>0</v>
      </c>
      <c r="AJ1164" s="144">
        <v>0</v>
      </c>
      <c r="AK1164" s="144">
        <v>0</v>
      </c>
      <c r="AL1164" s="144">
        <v>0</v>
      </c>
      <c r="AM1164" s="144">
        <f t="shared" si="291"/>
        <v>194662.04</v>
      </c>
      <c r="AN1164" s="144">
        <f t="shared" si="292"/>
        <v>97331.02</v>
      </c>
      <c r="AO1164" s="144">
        <v>0</v>
      </c>
      <c r="AP1164" s="144" t="s">
        <v>4526</v>
      </c>
      <c r="AQ1164" s="294"/>
      <c r="AR1164" s="144"/>
      <c r="AS1164" s="271"/>
      <c r="AT1164" s="144"/>
      <c r="AU1164" s="144"/>
      <c r="AV1164" s="158" t="s">
        <v>914</v>
      </c>
      <c r="AW1164" s="159" t="s">
        <v>3494</v>
      </c>
      <c r="AX1164" s="159" t="s">
        <v>3495</v>
      </c>
      <c r="AY1164" s="159"/>
      <c r="AZ1164" s="159" t="s">
        <v>879</v>
      </c>
      <c r="BA1164" s="158" t="s">
        <v>1387</v>
      </c>
      <c r="BB1164" s="159" t="s">
        <v>891</v>
      </c>
      <c r="BC1164" s="158" t="s">
        <v>166</v>
      </c>
      <c r="BD1164" s="158" t="s">
        <v>844</v>
      </c>
      <c r="BE1164" s="158" t="s">
        <v>1351</v>
      </c>
      <c r="BF1164" s="160">
        <v>984.6</v>
      </c>
      <c r="BG1164" s="160">
        <v>894.6</v>
      </c>
      <c r="BH1164" s="158" t="s">
        <v>883</v>
      </c>
      <c r="BI1164" s="193">
        <v>7.5</v>
      </c>
      <c r="BJ1164" s="159" t="s">
        <v>884</v>
      </c>
      <c r="BK1164" s="160">
        <v>854</v>
      </c>
      <c r="BL1164" s="160">
        <v>0</v>
      </c>
      <c r="BM1164" s="160">
        <v>730.8</v>
      </c>
      <c r="BN1164" s="158"/>
      <c r="BO1164" s="159" t="s">
        <v>885</v>
      </c>
      <c r="BP1164" s="159" t="s">
        <v>886</v>
      </c>
      <c r="BQ1164" s="204" t="s">
        <v>887</v>
      </c>
      <c r="BR1164" s="160">
        <v>3599706.5</v>
      </c>
      <c r="BS1164" s="160">
        <v>428427.71</v>
      </c>
      <c r="BT1164" s="160">
        <v>0</v>
      </c>
      <c r="BU1164" s="138">
        <v>428427.71</v>
      </c>
      <c r="BV1164" s="160">
        <v>428427.71</v>
      </c>
      <c r="BW1164" s="160">
        <v>428427.71</v>
      </c>
      <c r="BX1164" s="160">
        <v>0</v>
      </c>
      <c r="BY1164" s="160">
        <v>428340.89</v>
      </c>
      <c r="BZ1164" s="160">
        <v>428340.89</v>
      </c>
      <c r="CA1164" s="160">
        <v>0</v>
      </c>
      <c r="CB1164" s="160">
        <v>428340.89</v>
      </c>
      <c r="CC1164" s="160">
        <v>428340.89</v>
      </c>
      <c r="CD1164" s="160">
        <v>0</v>
      </c>
      <c r="CE1164" s="145"/>
      <c r="CF1164" s="145"/>
      <c r="CG1164" s="145"/>
      <c r="CH1164" s="145"/>
      <c r="CI1164" s="145"/>
      <c r="CJ1164" s="145"/>
      <c r="CK1164" s="145"/>
      <c r="CL1164" s="145"/>
      <c r="CM1164" s="145"/>
      <c r="CN1164" s="145"/>
      <c r="CO1164" s="145"/>
      <c r="CP1164" s="145"/>
      <c r="CQ1164" s="145"/>
      <c r="CR1164" s="145"/>
      <c r="CS1164" s="145"/>
      <c r="CT1164" s="145"/>
      <c r="CU1164" s="145"/>
      <c r="CV1164" s="145"/>
      <c r="CW1164" s="145"/>
      <c r="CX1164" s="145"/>
      <c r="CY1164" s="145"/>
      <c r="CZ1164" s="145"/>
      <c r="DA1164" s="145"/>
      <c r="DB1164" s="145"/>
      <c r="DC1164" s="145"/>
      <c r="DD1164" s="145"/>
      <c r="DE1164" s="145"/>
      <c r="DF1164" s="145"/>
      <c r="DG1164" s="145"/>
      <c r="DH1164" s="145"/>
      <c r="DI1164" s="145"/>
      <c r="DJ1164" s="145"/>
      <c r="DK1164" s="145"/>
      <c r="DL1164" s="145"/>
      <c r="DM1164" s="145"/>
      <c r="DN1164" s="145"/>
      <c r="DO1164" s="145"/>
      <c r="DP1164" s="145"/>
      <c r="DQ1164" s="145"/>
      <c r="DR1164" s="145"/>
      <c r="DS1164" s="145"/>
      <c r="DT1164" s="145"/>
      <c r="DU1164" s="145"/>
      <c r="DV1164" s="145"/>
      <c r="DW1164" s="145"/>
      <c r="DX1164" s="145"/>
      <c r="DY1164" s="145"/>
      <c r="DZ1164" s="145"/>
      <c r="EA1164" s="145"/>
      <c r="EB1164" s="145"/>
      <c r="EC1164" s="145"/>
      <c r="ED1164" s="145"/>
      <c r="EE1164" s="145"/>
      <c r="EF1164" s="145"/>
      <c r="EG1164" s="145"/>
      <c r="EH1164" s="145"/>
      <c r="EI1164" s="145"/>
      <c r="EJ1164" s="145"/>
      <c r="EK1164" s="145"/>
      <c r="EL1164" s="145"/>
      <c r="EM1164" s="145"/>
      <c r="EN1164" s="145"/>
      <c r="EO1164" s="145"/>
      <c r="EP1164" s="145"/>
      <c r="EQ1164" s="145"/>
      <c r="ER1164" s="145"/>
      <c r="ES1164" s="145"/>
      <c r="ET1164" s="145"/>
      <c r="EU1164" s="145"/>
      <c r="EV1164" s="145"/>
      <c r="EW1164" s="145"/>
      <c r="EX1164" s="145"/>
      <c r="EY1164" s="145"/>
      <c r="EZ1164" s="145"/>
      <c r="FA1164" s="145"/>
      <c r="FB1164" s="145"/>
      <c r="FC1164" s="145"/>
      <c r="FD1164" s="145"/>
      <c r="FE1164" s="145"/>
      <c r="FF1164" s="145"/>
      <c r="FG1164" s="145"/>
      <c r="FH1164" s="145"/>
      <c r="FI1164" s="145"/>
      <c r="FJ1164" s="145"/>
      <c r="FK1164" s="145"/>
      <c r="FL1164" s="145"/>
      <c r="FM1164" s="145"/>
      <c r="FN1164" s="145"/>
      <c r="FO1164" s="145"/>
      <c r="FP1164" s="145"/>
      <c r="FQ1164" s="145"/>
      <c r="FR1164" s="145"/>
      <c r="FS1164" s="145"/>
      <c r="FT1164" s="146"/>
      <c r="FU1164" s="147"/>
      <c r="FV1164" s="147"/>
      <c r="FW1164" s="147"/>
      <c r="FX1164" s="147"/>
      <c r="FY1164" s="147"/>
      <c r="FZ1164" s="147"/>
      <c r="GA1164" s="147"/>
      <c r="GB1164" s="147"/>
      <c r="GC1164" s="147"/>
      <c r="GD1164" s="147"/>
      <c r="GE1164" s="147"/>
      <c r="GF1164" s="147"/>
      <c r="GG1164" s="148"/>
      <c r="GH1164" s="147"/>
      <c r="GI1164" s="147"/>
      <c r="GJ1164" s="147"/>
      <c r="GK1164" s="147"/>
      <c r="GL1164" s="147"/>
      <c r="GM1164" s="147"/>
      <c r="GN1164" s="147"/>
      <c r="GO1164" s="147"/>
      <c r="GP1164" s="147"/>
      <c r="GQ1164" s="147"/>
      <c r="GR1164" s="147"/>
      <c r="GS1164" s="147"/>
      <c r="GT1164" s="147"/>
      <c r="GU1164" s="147"/>
      <c r="GV1164" s="147"/>
      <c r="GW1164" s="147"/>
      <c r="GX1164" s="147"/>
      <c r="GY1164" s="147"/>
      <c r="GZ1164" s="147"/>
      <c r="HA1164" s="147"/>
      <c r="HB1164" s="147"/>
      <c r="HC1164" s="147"/>
      <c r="HD1164" s="147"/>
      <c r="HE1164" s="147"/>
      <c r="HF1164" s="147"/>
      <c r="HG1164" s="147"/>
      <c r="HI1164" s="147"/>
      <c r="HJ1164" s="147"/>
      <c r="HK1164" s="147"/>
      <c r="HL1164" s="147"/>
      <c r="HM1164" s="147"/>
    </row>
    <row r="1165" spans="1:221" s="149" customFormat="1" ht="12" customHeight="1" x14ac:dyDescent="0.2">
      <c r="A1165" s="150">
        <v>914</v>
      </c>
      <c r="B1165" s="151" t="s">
        <v>3497</v>
      </c>
      <c r="C1165" s="161"/>
      <c r="D1165" s="161"/>
      <c r="E1165" s="162"/>
      <c r="F1165" s="154">
        <f t="shared" si="279"/>
        <v>58.98939971847615</v>
      </c>
      <c r="G1165" s="279" t="s">
        <v>982</v>
      </c>
      <c r="H1165" s="278">
        <v>2025</v>
      </c>
      <c r="I1165" s="154">
        <f t="shared" si="278"/>
        <v>502043.29</v>
      </c>
      <c r="J1165" s="152">
        <f t="shared" si="287"/>
        <v>5698537.4900000002</v>
      </c>
      <c r="K1165" s="155">
        <f t="shared" si="288"/>
        <v>0</v>
      </c>
      <c r="L1165" s="192">
        <v>0</v>
      </c>
      <c r="M1165" s="192">
        <v>0</v>
      </c>
      <c r="N1165" s="192">
        <v>0</v>
      </c>
      <c r="O1165" s="192">
        <v>0</v>
      </c>
      <c r="P1165" s="192">
        <v>0</v>
      </c>
      <c r="Q1165" s="155"/>
      <c r="R1165" s="155">
        <v>0</v>
      </c>
      <c r="S1165" s="155"/>
      <c r="T1165" s="155">
        <v>0</v>
      </c>
      <c r="U1165" s="155"/>
      <c r="V1165" s="155">
        <v>0</v>
      </c>
      <c r="W1165" s="197" t="str">
        <f t="shared" si="289"/>
        <v>0</v>
      </c>
      <c r="X1165" s="155">
        <v>0</v>
      </c>
      <c r="Y1165" s="162" t="s">
        <v>235</v>
      </c>
      <c r="Z1165" s="144">
        <v>750</v>
      </c>
      <c r="AA1165" s="155">
        <f t="shared" si="290"/>
        <v>5442103.3099999996</v>
      </c>
      <c r="AB1165" s="144">
        <v>0</v>
      </c>
      <c r="AC1165" s="144">
        <v>0</v>
      </c>
      <c r="AD1165" s="144">
        <v>0</v>
      </c>
      <c r="AE1165" s="144">
        <v>0</v>
      </c>
      <c r="AF1165" s="144">
        <v>0</v>
      </c>
      <c r="AG1165" s="144">
        <v>0</v>
      </c>
      <c r="AH1165" s="144">
        <v>0</v>
      </c>
      <c r="AI1165" s="144">
        <v>0</v>
      </c>
      <c r="AJ1165" s="144">
        <v>0</v>
      </c>
      <c r="AK1165" s="144">
        <v>0</v>
      </c>
      <c r="AL1165" s="144">
        <v>0</v>
      </c>
      <c r="AM1165" s="144">
        <f t="shared" si="291"/>
        <v>170956.12</v>
      </c>
      <c r="AN1165" s="144">
        <f t="shared" si="292"/>
        <v>85478.06</v>
      </c>
      <c r="AO1165" s="144">
        <v>0</v>
      </c>
      <c r="AP1165" s="144" t="s">
        <v>4526</v>
      </c>
      <c r="AQ1165" s="294"/>
      <c r="AR1165" s="144"/>
      <c r="AS1165" s="271"/>
      <c r="AT1165" s="144"/>
      <c r="AU1165" s="144"/>
      <c r="AV1165" s="158" t="s">
        <v>919</v>
      </c>
      <c r="AW1165" s="159" t="s">
        <v>3496</v>
      </c>
      <c r="AX1165" s="159" t="s">
        <v>3497</v>
      </c>
      <c r="AY1165" s="159"/>
      <c r="AZ1165" s="159" t="s">
        <v>879</v>
      </c>
      <c r="BA1165" s="158" t="s">
        <v>982</v>
      </c>
      <c r="BB1165" s="159" t="s">
        <v>891</v>
      </c>
      <c r="BC1165" s="158" t="s">
        <v>166</v>
      </c>
      <c r="BD1165" s="158" t="s">
        <v>844</v>
      </c>
      <c r="BE1165" s="158" t="s">
        <v>1565</v>
      </c>
      <c r="BF1165" s="160">
        <v>1556.3</v>
      </c>
      <c r="BG1165" s="160">
        <v>978.8</v>
      </c>
      <c r="BH1165" s="158" t="s">
        <v>883</v>
      </c>
      <c r="BI1165" s="193">
        <v>7.5</v>
      </c>
      <c r="BJ1165" s="159" t="s">
        <v>884</v>
      </c>
      <c r="BK1165" s="160">
        <v>750</v>
      </c>
      <c r="BL1165" s="160">
        <v>420</v>
      </c>
      <c r="BM1165" s="160">
        <v>1058.2</v>
      </c>
      <c r="BN1165" s="158"/>
      <c r="BO1165" s="159" t="s">
        <v>885</v>
      </c>
      <c r="BP1165" s="159" t="s">
        <v>886</v>
      </c>
      <c r="BQ1165" s="204" t="s">
        <v>887</v>
      </c>
      <c r="BR1165" s="160">
        <v>4153507.5</v>
      </c>
      <c r="BS1165" s="160">
        <v>502043.29</v>
      </c>
      <c r="BT1165" s="160">
        <v>0</v>
      </c>
      <c r="BU1165" s="138">
        <v>502043.29</v>
      </c>
      <c r="BV1165" s="160">
        <v>502043.29</v>
      </c>
      <c r="BW1165" s="160">
        <v>502043.29</v>
      </c>
      <c r="BX1165" s="160">
        <v>0</v>
      </c>
      <c r="BY1165" s="160">
        <v>500422.65</v>
      </c>
      <c r="BZ1165" s="160">
        <v>500422.65</v>
      </c>
      <c r="CA1165" s="160">
        <v>0</v>
      </c>
      <c r="CB1165" s="160">
        <v>500422.65</v>
      </c>
      <c r="CC1165" s="160">
        <v>500422.65</v>
      </c>
      <c r="CD1165" s="160">
        <v>0</v>
      </c>
      <c r="CE1165" s="145"/>
      <c r="CF1165" s="145"/>
      <c r="CG1165" s="145"/>
      <c r="CH1165" s="145"/>
      <c r="CI1165" s="145"/>
      <c r="CJ1165" s="145"/>
      <c r="CK1165" s="145"/>
      <c r="CL1165" s="145"/>
      <c r="CM1165" s="145"/>
      <c r="CN1165" s="145"/>
      <c r="CO1165" s="145"/>
      <c r="CP1165" s="145"/>
      <c r="CQ1165" s="145"/>
      <c r="CR1165" s="145"/>
      <c r="CS1165" s="145"/>
      <c r="CT1165" s="145"/>
      <c r="CU1165" s="145"/>
      <c r="CV1165" s="145"/>
      <c r="CW1165" s="145"/>
      <c r="CX1165" s="145"/>
      <c r="CY1165" s="145"/>
      <c r="CZ1165" s="145"/>
      <c r="DA1165" s="145"/>
      <c r="DB1165" s="145"/>
      <c r="DC1165" s="145"/>
      <c r="DD1165" s="145"/>
      <c r="DE1165" s="145"/>
      <c r="DF1165" s="145"/>
      <c r="DG1165" s="145"/>
      <c r="DH1165" s="145"/>
      <c r="DI1165" s="145"/>
      <c r="DJ1165" s="145"/>
      <c r="DK1165" s="145"/>
      <c r="DL1165" s="145"/>
      <c r="DM1165" s="145"/>
      <c r="DN1165" s="145"/>
      <c r="DO1165" s="145"/>
      <c r="DP1165" s="145"/>
      <c r="DQ1165" s="145"/>
      <c r="DR1165" s="145"/>
      <c r="DS1165" s="145"/>
      <c r="DT1165" s="145"/>
      <c r="DU1165" s="145"/>
      <c r="DV1165" s="145"/>
      <c r="DW1165" s="145"/>
      <c r="DX1165" s="145"/>
      <c r="DY1165" s="145"/>
      <c r="DZ1165" s="145"/>
      <c r="EA1165" s="145"/>
      <c r="EB1165" s="145"/>
      <c r="EC1165" s="145"/>
      <c r="ED1165" s="145"/>
      <c r="EE1165" s="145"/>
      <c r="EF1165" s="145"/>
      <c r="EG1165" s="145"/>
      <c r="EH1165" s="145"/>
      <c r="EI1165" s="145"/>
      <c r="EJ1165" s="145"/>
      <c r="EK1165" s="145"/>
      <c r="EL1165" s="145"/>
      <c r="EM1165" s="145"/>
      <c r="EN1165" s="145"/>
      <c r="EO1165" s="145"/>
      <c r="EP1165" s="145"/>
      <c r="EQ1165" s="145"/>
      <c r="ER1165" s="145"/>
      <c r="ES1165" s="145"/>
      <c r="ET1165" s="145"/>
      <c r="EU1165" s="145"/>
      <c r="EV1165" s="145"/>
      <c r="EW1165" s="145"/>
      <c r="EX1165" s="145"/>
      <c r="EY1165" s="145"/>
      <c r="EZ1165" s="145"/>
      <c r="FA1165" s="145"/>
      <c r="FB1165" s="145"/>
      <c r="FC1165" s="145"/>
      <c r="FD1165" s="145"/>
      <c r="FE1165" s="145"/>
      <c r="FF1165" s="145"/>
      <c r="FG1165" s="145"/>
      <c r="FH1165" s="145"/>
      <c r="FI1165" s="145"/>
      <c r="FJ1165" s="145"/>
      <c r="FK1165" s="145"/>
      <c r="FL1165" s="145"/>
      <c r="FM1165" s="145"/>
      <c r="FN1165" s="145"/>
      <c r="FO1165" s="145"/>
      <c r="FP1165" s="145"/>
      <c r="FQ1165" s="145"/>
      <c r="FR1165" s="145"/>
      <c r="FS1165" s="145"/>
      <c r="FT1165" s="146"/>
      <c r="FU1165" s="147"/>
      <c r="FV1165" s="147"/>
      <c r="FW1165" s="147"/>
      <c r="FX1165" s="147"/>
      <c r="FY1165" s="147"/>
      <c r="FZ1165" s="147"/>
      <c r="GA1165" s="147"/>
      <c r="GB1165" s="147"/>
      <c r="GC1165" s="147"/>
      <c r="GD1165" s="147"/>
      <c r="GE1165" s="147"/>
      <c r="GF1165" s="147"/>
      <c r="GG1165" s="148"/>
      <c r="GH1165" s="147"/>
      <c r="GI1165" s="147"/>
      <c r="GJ1165" s="147"/>
      <c r="GK1165" s="147"/>
      <c r="GL1165" s="147"/>
      <c r="GM1165" s="147"/>
      <c r="GN1165" s="147"/>
      <c r="GO1165" s="147"/>
      <c r="GP1165" s="147"/>
      <c r="GQ1165" s="147"/>
      <c r="GR1165" s="147"/>
      <c r="GS1165" s="147"/>
      <c r="GT1165" s="147"/>
      <c r="GU1165" s="147"/>
      <c r="GV1165" s="147"/>
      <c r="GW1165" s="147"/>
      <c r="GX1165" s="147"/>
      <c r="GY1165" s="147"/>
      <c r="GZ1165" s="147"/>
      <c r="HA1165" s="147"/>
      <c r="HB1165" s="147"/>
      <c r="HC1165" s="147"/>
      <c r="HD1165" s="147"/>
      <c r="HE1165" s="147"/>
      <c r="HF1165" s="147"/>
      <c r="HG1165" s="147"/>
      <c r="HI1165" s="147"/>
      <c r="HJ1165" s="147"/>
      <c r="HK1165" s="147"/>
      <c r="HL1165" s="147"/>
      <c r="HM1165" s="147"/>
    </row>
    <row r="1166" spans="1:221" s="149" customFormat="1" ht="12" customHeight="1" x14ac:dyDescent="0.2">
      <c r="A1166" s="150">
        <v>915</v>
      </c>
      <c r="B1166" s="151" t="s">
        <v>3499</v>
      </c>
      <c r="C1166" s="161"/>
      <c r="D1166" s="161"/>
      <c r="E1166" s="162"/>
      <c r="F1166" s="154">
        <f t="shared" si="279"/>
        <v>78.971575909771801</v>
      </c>
      <c r="G1166" s="304" t="s">
        <v>1145</v>
      </c>
      <c r="H1166" s="281">
        <v>2024</v>
      </c>
      <c r="I1166" s="154">
        <f t="shared" si="278"/>
        <v>95846.54</v>
      </c>
      <c r="J1166" s="237">
        <f t="shared" si="287"/>
        <v>1888343.37</v>
      </c>
      <c r="K1166" s="155">
        <f t="shared" si="288"/>
        <v>0</v>
      </c>
      <c r="L1166" s="192">
        <v>0</v>
      </c>
      <c r="M1166" s="192">
        <v>0</v>
      </c>
      <c r="N1166" s="192">
        <v>0</v>
      </c>
      <c r="O1166" s="192">
        <v>0</v>
      </c>
      <c r="P1166" s="192">
        <v>0</v>
      </c>
      <c r="Q1166" s="155"/>
      <c r="R1166" s="155">
        <v>0</v>
      </c>
      <c r="S1166" s="155"/>
      <c r="T1166" s="155">
        <v>0</v>
      </c>
      <c r="U1166" s="155"/>
      <c r="V1166" s="155">
        <v>0</v>
      </c>
      <c r="W1166" s="197" t="str">
        <f t="shared" si="289"/>
        <v>0</v>
      </c>
      <c r="X1166" s="155">
        <v>0</v>
      </c>
      <c r="Y1166" s="162" t="s">
        <v>235</v>
      </c>
      <c r="Z1166" s="144">
        <v>248.53</v>
      </c>
      <c r="AA1166" s="155">
        <f t="shared" si="290"/>
        <v>1803367.92</v>
      </c>
      <c r="AB1166" s="144">
        <v>0</v>
      </c>
      <c r="AC1166" s="144">
        <v>0</v>
      </c>
      <c r="AD1166" s="144">
        <v>0</v>
      </c>
      <c r="AE1166" s="144">
        <v>0</v>
      </c>
      <c r="AF1166" s="144">
        <v>0</v>
      </c>
      <c r="AG1166" s="144">
        <v>0</v>
      </c>
      <c r="AH1166" s="144">
        <v>0</v>
      </c>
      <c r="AI1166" s="144">
        <v>0</v>
      </c>
      <c r="AJ1166" s="144">
        <v>0</v>
      </c>
      <c r="AK1166" s="144">
        <v>0</v>
      </c>
      <c r="AL1166" s="144">
        <v>0</v>
      </c>
      <c r="AM1166" s="144">
        <f t="shared" si="291"/>
        <v>56650.3</v>
      </c>
      <c r="AN1166" s="144">
        <f t="shared" si="292"/>
        <v>28325.15</v>
      </c>
      <c r="AO1166" s="144">
        <v>0</v>
      </c>
      <c r="AP1166" s="144" t="s">
        <v>4526</v>
      </c>
      <c r="AQ1166" s="294"/>
      <c r="AR1166" s="144"/>
      <c r="AS1166" s="271"/>
      <c r="AT1166" s="144"/>
      <c r="AU1166" s="144"/>
      <c r="AV1166" s="158" t="s">
        <v>922</v>
      </c>
      <c r="AW1166" s="159" t="s">
        <v>3498</v>
      </c>
      <c r="AX1166" s="159" t="s">
        <v>3499</v>
      </c>
      <c r="AY1166" s="159" t="s">
        <v>878</v>
      </c>
      <c r="AZ1166" s="159" t="s">
        <v>879</v>
      </c>
      <c r="BA1166" s="158" t="s">
        <v>1145</v>
      </c>
      <c r="BB1166" s="159" t="s">
        <v>891</v>
      </c>
      <c r="BC1166" s="158" t="s">
        <v>166</v>
      </c>
      <c r="BD1166" s="158" t="s">
        <v>165</v>
      </c>
      <c r="BE1166" s="158" t="s">
        <v>742</v>
      </c>
      <c r="BF1166" s="160">
        <v>277.7</v>
      </c>
      <c r="BG1166" s="160">
        <v>252.2</v>
      </c>
      <c r="BH1166" s="158" t="s">
        <v>883</v>
      </c>
      <c r="BI1166" s="193">
        <v>7.5</v>
      </c>
      <c r="BJ1166" s="159" t="s">
        <v>884</v>
      </c>
      <c r="BK1166" s="160">
        <v>248.53</v>
      </c>
      <c r="BL1166" s="160">
        <v>0</v>
      </c>
      <c r="BM1166" s="160">
        <v>323.64</v>
      </c>
      <c r="BN1166" s="158"/>
      <c r="BO1166" s="159" t="s">
        <v>885</v>
      </c>
      <c r="BP1166" s="159" t="s">
        <v>886</v>
      </c>
      <c r="BQ1166" s="204" t="s">
        <v>908</v>
      </c>
      <c r="BR1166" s="160">
        <v>1376361.63</v>
      </c>
      <c r="BS1166" s="160">
        <v>95846.54</v>
      </c>
      <c r="BT1166" s="160">
        <v>0</v>
      </c>
      <c r="BU1166" s="138">
        <v>95846.54</v>
      </c>
      <c r="BV1166" s="160">
        <v>95846.54</v>
      </c>
      <c r="BW1166" s="160">
        <v>95846.54</v>
      </c>
      <c r="BX1166" s="160">
        <v>0</v>
      </c>
      <c r="BY1166" s="160">
        <v>95512.22</v>
      </c>
      <c r="BZ1166" s="160">
        <v>95512.22</v>
      </c>
      <c r="CA1166" s="160">
        <v>0</v>
      </c>
      <c r="CB1166" s="160">
        <v>95512.22</v>
      </c>
      <c r="CC1166" s="160">
        <v>95512.22</v>
      </c>
      <c r="CD1166" s="160">
        <v>0</v>
      </c>
      <c r="CE1166" s="145"/>
      <c r="CF1166" s="145"/>
      <c r="CG1166" s="145"/>
      <c r="CH1166" s="145"/>
      <c r="CI1166" s="145"/>
      <c r="CJ1166" s="145"/>
      <c r="CK1166" s="145"/>
      <c r="CL1166" s="145"/>
      <c r="CM1166" s="145"/>
      <c r="CN1166" s="145"/>
      <c r="CO1166" s="145"/>
      <c r="CP1166" s="145"/>
      <c r="CQ1166" s="145"/>
      <c r="CR1166" s="145"/>
      <c r="CS1166" s="145"/>
      <c r="CT1166" s="145"/>
      <c r="CU1166" s="145"/>
      <c r="CV1166" s="145"/>
      <c r="CW1166" s="145"/>
      <c r="CX1166" s="145"/>
      <c r="CY1166" s="145"/>
      <c r="CZ1166" s="145"/>
      <c r="DA1166" s="145"/>
      <c r="DB1166" s="145"/>
      <c r="DC1166" s="145"/>
      <c r="DD1166" s="145"/>
      <c r="DE1166" s="145"/>
      <c r="DF1166" s="145"/>
      <c r="DG1166" s="145"/>
      <c r="DH1166" s="145"/>
      <c r="DI1166" s="145"/>
      <c r="DJ1166" s="145"/>
      <c r="DK1166" s="145"/>
      <c r="DL1166" s="145"/>
      <c r="DM1166" s="145"/>
      <c r="DN1166" s="145"/>
      <c r="DO1166" s="145"/>
      <c r="DP1166" s="145"/>
      <c r="DQ1166" s="145"/>
      <c r="DR1166" s="145"/>
      <c r="DS1166" s="145"/>
      <c r="DT1166" s="145"/>
      <c r="DU1166" s="145"/>
      <c r="DV1166" s="145"/>
      <c r="DW1166" s="145"/>
      <c r="DX1166" s="145"/>
      <c r="DY1166" s="145"/>
      <c r="DZ1166" s="145"/>
      <c r="EA1166" s="145"/>
      <c r="EB1166" s="145"/>
      <c r="EC1166" s="145"/>
      <c r="ED1166" s="145"/>
      <c r="EE1166" s="145"/>
      <c r="EF1166" s="145"/>
      <c r="EG1166" s="145"/>
      <c r="EH1166" s="145"/>
      <c r="EI1166" s="145"/>
      <c r="EJ1166" s="145"/>
      <c r="EK1166" s="145"/>
      <c r="EL1166" s="145"/>
      <c r="EM1166" s="145"/>
      <c r="EN1166" s="145"/>
      <c r="EO1166" s="145"/>
      <c r="EP1166" s="145"/>
      <c r="EQ1166" s="145"/>
      <c r="ER1166" s="145"/>
      <c r="ES1166" s="145"/>
      <c r="ET1166" s="145"/>
      <c r="EU1166" s="145"/>
      <c r="EV1166" s="145"/>
      <c r="EW1166" s="145"/>
      <c r="EX1166" s="145"/>
      <c r="EY1166" s="145"/>
      <c r="EZ1166" s="145"/>
      <c r="FA1166" s="145"/>
      <c r="FB1166" s="145"/>
      <c r="FC1166" s="145"/>
      <c r="FD1166" s="145"/>
      <c r="FE1166" s="145"/>
      <c r="FF1166" s="145"/>
      <c r="FG1166" s="145"/>
      <c r="FH1166" s="145"/>
      <c r="FI1166" s="145"/>
      <c r="FJ1166" s="145"/>
      <c r="FK1166" s="145"/>
      <c r="FL1166" s="145"/>
      <c r="FM1166" s="145"/>
      <c r="FN1166" s="145"/>
      <c r="FO1166" s="145"/>
      <c r="FP1166" s="145"/>
      <c r="FQ1166" s="145"/>
      <c r="FR1166" s="145"/>
      <c r="FS1166" s="145"/>
      <c r="FT1166" s="146"/>
      <c r="FU1166" s="147"/>
      <c r="FV1166" s="147"/>
      <c r="FW1166" s="147"/>
      <c r="FX1166" s="147"/>
      <c r="FY1166" s="147"/>
      <c r="FZ1166" s="147"/>
      <c r="GA1166" s="147"/>
      <c r="GB1166" s="147"/>
      <c r="GC1166" s="147"/>
      <c r="GD1166" s="147"/>
      <c r="GE1166" s="147"/>
      <c r="GF1166" s="147"/>
      <c r="GG1166" s="148"/>
      <c r="GH1166" s="147"/>
      <c r="GI1166" s="147"/>
      <c r="GJ1166" s="147"/>
      <c r="GK1166" s="147"/>
      <c r="GL1166" s="147"/>
      <c r="GM1166" s="147"/>
      <c r="GN1166" s="147"/>
      <c r="GO1166" s="147"/>
      <c r="GP1166" s="147"/>
      <c r="GQ1166" s="147"/>
      <c r="GR1166" s="147"/>
      <c r="GS1166" s="147"/>
      <c r="GT1166" s="147"/>
      <c r="GU1166" s="147"/>
      <c r="GV1166" s="147"/>
      <c r="GW1166" s="147"/>
      <c r="GX1166" s="147"/>
      <c r="GY1166" s="147"/>
      <c r="GZ1166" s="147"/>
      <c r="HA1166" s="147"/>
      <c r="HB1166" s="147"/>
      <c r="HC1166" s="147"/>
      <c r="HD1166" s="147"/>
      <c r="HE1166" s="147"/>
      <c r="HF1166" s="147"/>
      <c r="HG1166" s="147"/>
      <c r="HI1166" s="147"/>
      <c r="HJ1166" s="147"/>
      <c r="HK1166" s="147"/>
      <c r="HL1166" s="147"/>
      <c r="HM1166" s="147"/>
    </row>
    <row r="1167" spans="1:221" s="149" customFormat="1" ht="12" customHeight="1" x14ac:dyDescent="0.2">
      <c r="A1167" s="150">
        <v>916</v>
      </c>
      <c r="B1167" s="151" t="s">
        <v>3501</v>
      </c>
      <c r="C1167" s="161"/>
      <c r="D1167" s="161"/>
      <c r="E1167" s="162"/>
      <c r="F1167" s="154">
        <f t="shared" si="279"/>
        <v>32.648982429154586</v>
      </c>
      <c r="G1167" s="279" t="s">
        <v>917</v>
      </c>
      <c r="H1167" s="278">
        <v>2025</v>
      </c>
      <c r="I1167" s="154">
        <f t="shared" si="278"/>
        <v>883706.76</v>
      </c>
      <c r="J1167" s="152">
        <f t="shared" si="287"/>
        <v>5850498.5099999998</v>
      </c>
      <c r="K1167" s="155">
        <f t="shared" si="288"/>
        <v>0</v>
      </c>
      <c r="L1167" s="192">
        <v>0</v>
      </c>
      <c r="M1167" s="192">
        <v>0</v>
      </c>
      <c r="N1167" s="192">
        <v>0</v>
      </c>
      <c r="O1167" s="192">
        <v>0</v>
      </c>
      <c r="P1167" s="192">
        <v>0</v>
      </c>
      <c r="Q1167" s="155"/>
      <c r="R1167" s="155">
        <v>0</v>
      </c>
      <c r="S1167" s="155"/>
      <c r="T1167" s="155">
        <v>0</v>
      </c>
      <c r="U1167" s="155"/>
      <c r="V1167" s="155">
        <v>0</v>
      </c>
      <c r="W1167" s="197" t="str">
        <f t="shared" si="289"/>
        <v>0</v>
      </c>
      <c r="X1167" s="155">
        <v>0</v>
      </c>
      <c r="Y1167" s="162" t="s">
        <v>235</v>
      </c>
      <c r="Z1167" s="144">
        <v>770</v>
      </c>
      <c r="AA1167" s="155">
        <f t="shared" si="290"/>
        <v>5587226.0700000003</v>
      </c>
      <c r="AB1167" s="144">
        <v>0</v>
      </c>
      <c r="AC1167" s="144">
        <v>0</v>
      </c>
      <c r="AD1167" s="144">
        <v>0</v>
      </c>
      <c r="AE1167" s="144">
        <v>0</v>
      </c>
      <c r="AF1167" s="144">
        <v>0</v>
      </c>
      <c r="AG1167" s="144">
        <v>0</v>
      </c>
      <c r="AH1167" s="144">
        <v>0</v>
      </c>
      <c r="AI1167" s="144">
        <v>0</v>
      </c>
      <c r="AJ1167" s="144">
        <v>0</v>
      </c>
      <c r="AK1167" s="144">
        <v>0</v>
      </c>
      <c r="AL1167" s="144">
        <v>0</v>
      </c>
      <c r="AM1167" s="144">
        <f t="shared" si="291"/>
        <v>175514.96</v>
      </c>
      <c r="AN1167" s="144">
        <f t="shared" si="292"/>
        <v>87757.48</v>
      </c>
      <c r="AO1167" s="144">
        <v>0</v>
      </c>
      <c r="AP1167" s="144" t="s">
        <v>4526</v>
      </c>
      <c r="AQ1167" s="294"/>
      <c r="AR1167" s="144"/>
      <c r="AS1167" s="271"/>
      <c r="AT1167" s="144"/>
      <c r="AU1167" s="144"/>
      <c r="AV1167" s="158" t="s">
        <v>925</v>
      </c>
      <c r="AW1167" s="159" t="s">
        <v>3500</v>
      </c>
      <c r="AX1167" s="159" t="s">
        <v>3501</v>
      </c>
      <c r="AY1167" s="159"/>
      <c r="AZ1167" s="159" t="s">
        <v>879</v>
      </c>
      <c r="BA1167" s="158" t="s">
        <v>917</v>
      </c>
      <c r="BB1167" s="159" t="s">
        <v>891</v>
      </c>
      <c r="BC1167" s="158" t="s">
        <v>846</v>
      </c>
      <c r="BD1167" s="158" t="s">
        <v>165</v>
      </c>
      <c r="BE1167" s="158" t="s">
        <v>1488</v>
      </c>
      <c r="BF1167" s="160">
        <v>2973.7</v>
      </c>
      <c r="BG1167" s="160">
        <v>1690.3</v>
      </c>
      <c r="BH1167" s="158" t="s">
        <v>883</v>
      </c>
      <c r="BI1167" s="193">
        <v>7.5</v>
      </c>
      <c r="BJ1167" s="159" t="s">
        <v>892</v>
      </c>
      <c r="BK1167" s="160">
        <v>770</v>
      </c>
      <c r="BL1167" s="160">
        <v>425</v>
      </c>
      <c r="BM1167" s="160">
        <v>1604.8</v>
      </c>
      <c r="BN1167" s="158"/>
      <c r="BO1167" s="159" t="s">
        <v>885</v>
      </c>
      <c r="BP1167" s="159" t="s">
        <v>886</v>
      </c>
      <c r="BQ1167" s="204" t="s">
        <v>887</v>
      </c>
      <c r="BR1167" s="160">
        <v>4442391.8</v>
      </c>
      <c r="BS1167" s="160">
        <v>883706.76</v>
      </c>
      <c r="BT1167" s="160">
        <v>0</v>
      </c>
      <c r="BU1167" s="138">
        <v>883706.76</v>
      </c>
      <c r="BV1167" s="160">
        <v>885326.53</v>
      </c>
      <c r="BW1167" s="160">
        <v>885326.53</v>
      </c>
      <c r="BX1167" s="160">
        <v>0</v>
      </c>
      <c r="BY1167" s="160">
        <v>880436.43</v>
      </c>
      <c r="BZ1167" s="160">
        <v>880436.43</v>
      </c>
      <c r="CA1167" s="160">
        <v>0</v>
      </c>
      <c r="CB1167" s="160">
        <v>881914.68</v>
      </c>
      <c r="CC1167" s="160">
        <v>881914.68</v>
      </c>
      <c r="CD1167" s="160">
        <v>0</v>
      </c>
      <c r="CE1167" s="145"/>
      <c r="CF1167" s="145"/>
      <c r="CG1167" s="145"/>
      <c r="CH1167" s="145"/>
      <c r="CI1167" s="145"/>
      <c r="CJ1167" s="145"/>
      <c r="CK1167" s="145"/>
      <c r="CL1167" s="145"/>
      <c r="CM1167" s="145"/>
      <c r="CN1167" s="145"/>
      <c r="CO1167" s="145"/>
      <c r="CP1167" s="145"/>
      <c r="CQ1167" s="145"/>
      <c r="CR1167" s="145"/>
      <c r="CS1167" s="145"/>
      <c r="CT1167" s="145"/>
      <c r="CU1167" s="145"/>
      <c r="CV1167" s="145"/>
      <c r="CW1167" s="145"/>
      <c r="CX1167" s="145"/>
      <c r="CY1167" s="145"/>
      <c r="CZ1167" s="145"/>
      <c r="DA1167" s="145"/>
      <c r="DB1167" s="145"/>
      <c r="DC1167" s="145"/>
      <c r="DD1167" s="145"/>
      <c r="DE1167" s="145"/>
      <c r="DF1167" s="145"/>
      <c r="DG1167" s="145"/>
      <c r="DH1167" s="145"/>
      <c r="DI1167" s="145"/>
      <c r="DJ1167" s="145"/>
      <c r="DK1167" s="145"/>
      <c r="DL1167" s="145"/>
      <c r="DM1167" s="145"/>
      <c r="DN1167" s="145"/>
      <c r="DO1167" s="145"/>
      <c r="DP1167" s="145"/>
      <c r="DQ1167" s="145"/>
      <c r="DR1167" s="145"/>
      <c r="DS1167" s="145"/>
      <c r="DT1167" s="145"/>
      <c r="DU1167" s="145"/>
      <c r="DV1167" s="145"/>
      <c r="DW1167" s="145"/>
      <c r="DX1167" s="145"/>
      <c r="DY1167" s="145"/>
      <c r="DZ1167" s="145"/>
      <c r="EA1167" s="145"/>
      <c r="EB1167" s="145"/>
      <c r="EC1167" s="145"/>
      <c r="ED1167" s="145"/>
      <c r="EE1167" s="145"/>
      <c r="EF1167" s="145"/>
      <c r="EG1167" s="145"/>
      <c r="EH1167" s="145"/>
      <c r="EI1167" s="145"/>
      <c r="EJ1167" s="145"/>
      <c r="EK1167" s="145"/>
      <c r="EL1167" s="145"/>
      <c r="EM1167" s="145"/>
      <c r="EN1167" s="145"/>
      <c r="EO1167" s="145"/>
      <c r="EP1167" s="145"/>
      <c r="EQ1167" s="145"/>
      <c r="ER1167" s="145"/>
      <c r="ES1167" s="145"/>
      <c r="ET1167" s="145"/>
      <c r="EU1167" s="145"/>
      <c r="EV1167" s="145"/>
      <c r="EW1167" s="145"/>
      <c r="EX1167" s="145"/>
      <c r="EY1167" s="145"/>
      <c r="EZ1167" s="145"/>
      <c r="FA1167" s="145"/>
      <c r="FB1167" s="145"/>
      <c r="FC1167" s="145"/>
      <c r="FD1167" s="145"/>
      <c r="FE1167" s="145"/>
      <c r="FF1167" s="145"/>
      <c r="FG1167" s="145"/>
      <c r="FH1167" s="145"/>
      <c r="FI1167" s="145"/>
      <c r="FJ1167" s="145"/>
      <c r="FK1167" s="145"/>
      <c r="FL1167" s="145"/>
      <c r="FM1167" s="145"/>
      <c r="FN1167" s="145"/>
      <c r="FO1167" s="145"/>
      <c r="FP1167" s="145"/>
      <c r="FQ1167" s="145"/>
      <c r="FR1167" s="145"/>
      <c r="FS1167" s="145"/>
      <c r="FT1167" s="146"/>
      <c r="FU1167" s="147"/>
      <c r="FV1167" s="147"/>
      <c r="FW1167" s="147"/>
      <c r="FX1167" s="147"/>
      <c r="FY1167" s="147"/>
      <c r="FZ1167" s="147"/>
      <c r="GA1167" s="147"/>
      <c r="GB1167" s="147"/>
      <c r="GC1167" s="147"/>
      <c r="GD1167" s="147"/>
      <c r="GE1167" s="147"/>
      <c r="GF1167" s="147"/>
      <c r="GG1167" s="148"/>
      <c r="GH1167" s="147"/>
      <c r="GI1167" s="147"/>
      <c r="GJ1167" s="147"/>
      <c r="GK1167" s="147"/>
      <c r="GL1167" s="147"/>
      <c r="GM1167" s="147"/>
      <c r="GN1167" s="147"/>
      <c r="GO1167" s="147"/>
      <c r="GP1167" s="147"/>
      <c r="GQ1167" s="147"/>
      <c r="GR1167" s="147"/>
      <c r="GS1167" s="147"/>
      <c r="GT1167" s="147"/>
      <c r="GU1167" s="147"/>
      <c r="GV1167" s="147"/>
      <c r="GW1167" s="147"/>
      <c r="GX1167" s="147"/>
      <c r="GY1167" s="147"/>
      <c r="GZ1167" s="147"/>
      <c r="HA1167" s="147"/>
      <c r="HB1167" s="147"/>
      <c r="HC1167" s="147"/>
      <c r="HD1167" s="147"/>
      <c r="HE1167" s="147"/>
      <c r="HF1167" s="147"/>
      <c r="HG1167" s="147"/>
      <c r="HI1167" s="147"/>
      <c r="HJ1167" s="147"/>
      <c r="HK1167" s="147"/>
      <c r="HL1167" s="147"/>
      <c r="HM1167" s="147"/>
    </row>
    <row r="1168" spans="1:221" s="149" customFormat="1" ht="12" customHeight="1" x14ac:dyDescent="0.2">
      <c r="A1168" s="150">
        <v>917</v>
      </c>
      <c r="B1168" s="151" t="s">
        <v>3503</v>
      </c>
      <c r="C1168" s="161"/>
      <c r="D1168" s="161"/>
      <c r="E1168" s="162"/>
      <c r="F1168" s="154">
        <f t="shared" si="279"/>
        <v>23.313699347645091</v>
      </c>
      <c r="G1168" s="304" t="s">
        <v>937</v>
      </c>
      <c r="H1168" s="281">
        <v>2024</v>
      </c>
      <c r="I1168" s="154">
        <f t="shared" si="278"/>
        <v>1697676.45</v>
      </c>
      <c r="J1168" s="237">
        <f t="shared" si="287"/>
        <v>8334177.4199999999</v>
      </c>
      <c r="K1168" s="155">
        <f t="shared" si="288"/>
        <v>0</v>
      </c>
      <c r="L1168" s="192">
        <v>0</v>
      </c>
      <c r="M1168" s="192">
        <v>0</v>
      </c>
      <c r="N1168" s="192">
        <v>0</v>
      </c>
      <c r="O1168" s="192">
        <v>0</v>
      </c>
      <c r="P1168" s="192">
        <v>0</v>
      </c>
      <c r="Q1168" s="155"/>
      <c r="R1168" s="155">
        <v>0</v>
      </c>
      <c r="S1168" s="155"/>
      <c r="T1168" s="155">
        <v>0</v>
      </c>
      <c r="U1168" s="155"/>
      <c r="V1168" s="155">
        <v>0</v>
      </c>
      <c r="W1168" s="197" t="str">
        <f t="shared" si="289"/>
        <v>0</v>
      </c>
      <c r="X1168" s="155">
        <v>0</v>
      </c>
      <c r="Y1168" s="162" t="s">
        <v>234</v>
      </c>
      <c r="Z1168" s="144">
        <v>943</v>
      </c>
      <c r="AA1168" s="155">
        <f t="shared" si="290"/>
        <v>7959139.4400000004</v>
      </c>
      <c r="AB1168" s="144">
        <v>0</v>
      </c>
      <c r="AC1168" s="144">
        <v>0</v>
      </c>
      <c r="AD1168" s="144">
        <v>0</v>
      </c>
      <c r="AE1168" s="144">
        <v>0</v>
      </c>
      <c r="AF1168" s="144">
        <v>0</v>
      </c>
      <c r="AG1168" s="144">
        <v>0</v>
      </c>
      <c r="AH1168" s="144">
        <v>0</v>
      </c>
      <c r="AI1168" s="144">
        <v>0</v>
      </c>
      <c r="AJ1168" s="144">
        <v>0</v>
      </c>
      <c r="AK1168" s="144">
        <v>0</v>
      </c>
      <c r="AL1168" s="144">
        <v>0</v>
      </c>
      <c r="AM1168" s="144">
        <f t="shared" si="291"/>
        <v>250025.32</v>
      </c>
      <c r="AN1168" s="144">
        <f t="shared" si="292"/>
        <v>125012.66</v>
      </c>
      <c r="AO1168" s="144">
        <v>0</v>
      </c>
      <c r="AP1168" s="144" t="s">
        <v>4526</v>
      </c>
      <c r="AQ1168" s="294"/>
      <c r="AR1168" s="144"/>
      <c r="AS1168" s="271"/>
      <c r="AT1168" s="144"/>
      <c r="AU1168" s="144"/>
      <c r="AV1168" s="158" t="s">
        <v>930</v>
      </c>
      <c r="AW1168" s="159" t="s">
        <v>3502</v>
      </c>
      <c r="AX1168" s="159" t="s">
        <v>3503</v>
      </c>
      <c r="AY1168" s="159"/>
      <c r="AZ1168" s="159" t="s">
        <v>879</v>
      </c>
      <c r="BA1168" s="158" t="s">
        <v>937</v>
      </c>
      <c r="BB1168" s="159" t="s">
        <v>891</v>
      </c>
      <c r="BC1168" s="158" t="s">
        <v>846</v>
      </c>
      <c r="BD1168" s="158" t="s">
        <v>845</v>
      </c>
      <c r="BE1168" s="158" t="s">
        <v>2484</v>
      </c>
      <c r="BF1168" s="160">
        <v>4168.8999999999996</v>
      </c>
      <c r="BG1168" s="160">
        <v>3162.9</v>
      </c>
      <c r="BH1168" s="158" t="s">
        <v>883</v>
      </c>
      <c r="BI1168" s="193">
        <v>7.5</v>
      </c>
      <c r="BJ1168" s="159" t="s">
        <v>892</v>
      </c>
      <c r="BK1168" s="160">
        <v>943</v>
      </c>
      <c r="BL1168" s="160">
        <v>760</v>
      </c>
      <c r="BM1168" s="160">
        <v>2550</v>
      </c>
      <c r="BN1168" s="158"/>
      <c r="BO1168" s="159" t="s">
        <v>885</v>
      </c>
      <c r="BP1168" s="159" t="s">
        <v>886</v>
      </c>
      <c r="BQ1168" s="204" t="s">
        <v>887</v>
      </c>
      <c r="BR1168" s="160">
        <v>5440487.6200000001</v>
      </c>
      <c r="BS1168" s="160">
        <v>1697676.45</v>
      </c>
      <c r="BT1168" s="160">
        <v>0</v>
      </c>
      <c r="BU1168" s="138">
        <v>1697676.45</v>
      </c>
      <c r="BV1168" s="160">
        <v>1697679.85</v>
      </c>
      <c r="BW1168" s="160">
        <v>1697679.85</v>
      </c>
      <c r="BX1168" s="160">
        <v>0</v>
      </c>
      <c r="BY1168" s="160">
        <v>1696890.02</v>
      </c>
      <c r="BZ1168" s="160">
        <v>1696890.02</v>
      </c>
      <c r="CA1168" s="160">
        <v>0</v>
      </c>
      <c r="CB1168" s="160">
        <v>1696890.02</v>
      </c>
      <c r="CC1168" s="160">
        <v>1696890.02</v>
      </c>
      <c r="CD1168" s="160">
        <v>0</v>
      </c>
      <c r="CE1168" s="145"/>
      <c r="CF1168" s="145"/>
      <c r="CG1168" s="145"/>
      <c r="CH1168" s="145"/>
      <c r="CI1168" s="145"/>
      <c r="CJ1168" s="145"/>
      <c r="CK1168" s="145"/>
      <c r="CL1168" s="145"/>
      <c r="CM1168" s="145"/>
      <c r="CN1168" s="145"/>
      <c r="CO1168" s="145"/>
      <c r="CP1168" s="145"/>
      <c r="CQ1168" s="145"/>
      <c r="CR1168" s="145"/>
      <c r="CS1168" s="145"/>
      <c r="CT1168" s="145"/>
      <c r="CU1168" s="145"/>
      <c r="CV1168" s="145"/>
      <c r="CW1168" s="145"/>
      <c r="CX1168" s="145"/>
      <c r="CY1168" s="145"/>
      <c r="CZ1168" s="145"/>
      <c r="DA1168" s="145"/>
      <c r="DB1168" s="145"/>
      <c r="DC1168" s="145"/>
      <c r="DD1168" s="145"/>
      <c r="DE1168" s="145"/>
      <c r="DF1168" s="145"/>
      <c r="DG1168" s="145"/>
      <c r="DH1168" s="145"/>
      <c r="DI1168" s="145"/>
      <c r="DJ1168" s="145"/>
      <c r="DK1168" s="145"/>
      <c r="DL1168" s="145"/>
      <c r="DM1168" s="145"/>
      <c r="DN1168" s="145"/>
      <c r="DO1168" s="145"/>
      <c r="DP1168" s="145"/>
      <c r="DQ1168" s="145"/>
      <c r="DR1168" s="145"/>
      <c r="DS1168" s="145"/>
      <c r="DT1168" s="145"/>
      <c r="DU1168" s="145"/>
      <c r="DV1168" s="145"/>
      <c r="DW1168" s="145"/>
      <c r="DX1168" s="145"/>
      <c r="DY1168" s="145"/>
      <c r="DZ1168" s="145"/>
      <c r="EA1168" s="145"/>
      <c r="EB1168" s="145"/>
      <c r="EC1168" s="145"/>
      <c r="ED1168" s="145"/>
      <c r="EE1168" s="145"/>
      <c r="EF1168" s="145"/>
      <c r="EG1168" s="145"/>
      <c r="EH1168" s="145"/>
      <c r="EI1168" s="145"/>
      <c r="EJ1168" s="145"/>
      <c r="EK1168" s="145"/>
      <c r="EL1168" s="145"/>
      <c r="EM1168" s="145"/>
      <c r="EN1168" s="145"/>
      <c r="EO1168" s="145"/>
      <c r="EP1168" s="145"/>
      <c r="EQ1168" s="145"/>
      <c r="ER1168" s="145"/>
      <c r="ES1168" s="145"/>
      <c r="ET1168" s="145"/>
      <c r="EU1168" s="145"/>
      <c r="EV1168" s="145"/>
      <c r="EW1168" s="145"/>
      <c r="EX1168" s="145"/>
      <c r="EY1168" s="145"/>
      <c r="EZ1168" s="145"/>
      <c r="FA1168" s="145"/>
      <c r="FB1168" s="145"/>
      <c r="FC1168" s="145"/>
      <c r="FD1168" s="145"/>
      <c r="FE1168" s="145"/>
      <c r="FF1168" s="145"/>
      <c r="FG1168" s="145"/>
      <c r="FH1168" s="145"/>
      <c r="FI1168" s="145"/>
      <c r="FJ1168" s="145"/>
      <c r="FK1168" s="145"/>
      <c r="FL1168" s="145"/>
      <c r="FM1168" s="145"/>
      <c r="FN1168" s="145"/>
      <c r="FO1168" s="145"/>
      <c r="FP1168" s="145"/>
      <c r="FQ1168" s="145"/>
      <c r="FR1168" s="145"/>
      <c r="FS1168" s="145"/>
      <c r="FT1168" s="146"/>
      <c r="FU1168" s="147"/>
      <c r="FV1168" s="147"/>
      <c r="FW1168" s="147"/>
      <c r="FX1168" s="147"/>
      <c r="FY1168" s="147"/>
      <c r="FZ1168" s="147"/>
      <c r="GA1168" s="147"/>
      <c r="GB1168" s="147"/>
      <c r="GC1168" s="147"/>
      <c r="GD1168" s="147"/>
      <c r="GE1168" s="147"/>
      <c r="GF1168" s="147"/>
      <c r="GG1168" s="148"/>
      <c r="GH1168" s="147"/>
      <c r="GI1168" s="147"/>
      <c r="GJ1168" s="147"/>
      <c r="GK1168" s="147"/>
      <c r="GL1168" s="147"/>
      <c r="GM1168" s="147"/>
      <c r="GN1168" s="147"/>
      <c r="GO1168" s="147"/>
      <c r="GP1168" s="147"/>
      <c r="GQ1168" s="147"/>
      <c r="GR1168" s="147"/>
      <c r="GS1168" s="147"/>
      <c r="GT1168" s="147"/>
      <c r="GU1168" s="147"/>
      <c r="GV1168" s="147"/>
      <c r="GW1168" s="147"/>
      <c r="GX1168" s="147"/>
      <c r="GY1168" s="147"/>
      <c r="GZ1168" s="147"/>
      <c r="HA1168" s="147"/>
      <c r="HB1168" s="147"/>
      <c r="HC1168" s="147"/>
      <c r="HD1168" s="147"/>
      <c r="HE1168" s="147"/>
      <c r="HF1168" s="147"/>
      <c r="HG1168" s="147"/>
      <c r="HI1168" s="147"/>
      <c r="HJ1168" s="147"/>
      <c r="HK1168" s="147"/>
      <c r="HL1168" s="147"/>
      <c r="HM1168" s="147"/>
    </row>
    <row r="1169" spans="1:221" s="149" customFormat="1" ht="12" customHeight="1" x14ac:dyDescent="0.2">
      <c r="A1169" s="150">
        <v>918</v>
      </c>
      <c r="B1169" s="151" t="s">
        <v>3505</v>
      </c>
      <c r="C1169" s="161"/>
      <c r="D1169" s="161"/>
      <c r="E1169" s="162"/>
      <c r="F1169" s="154">
        <f t="shared" si="279"/>
        <v>21.821137445023556</v>
      </c>
      <c r="G1169" s="279" t="s">
        <v>1387</v>
      </c>
      <c r="H1169" s="278">
        <v>2025</v>
      </c>
      <c r="I1169" s="154">
        <f t="shared" si="278"/>
        <v>1453000.3</v>
      </c>
      <c r="J1169" s="152">
        <f t="shared" si="287"/>
        <v>7029697.4699999997</v>
      </c>
      <c r="K1169" s="155">
        <f t="shared" si="288"/>
        <v>0</v>
      </c>
      <c r="L1169" s="192">
        <v>0</v>
      </c>
      <c r="M1169" s="192">
        <v>0</v>
      </c>
      <c r="N1169" s="192">
        <v>0</v>
      </c>
      <c r="O1169" s="192">
        <v>0</v>
      </c>
      <c r="P1169" s="192">
        <v>0</v>
      </c>
      <c r="Q1169" s="155"/>
      <c r="R1169" s="155">
        <v>0</v>
      </c>
      <c r="S1169" s="155"/>
      <c r="T1169" s="155">
        <v>0</v>
      </c>
      <c r="U1169" s="155"/>
      <c r="V1169" s="155">
        <v>0</v>
      </c>
      <c r="W1169" s="197" t="str">
        <f t="shared" si="289"/>
        <v>0</v>
      </c>
      <c r="X1169" s="155">
        <v>0</v>
      </c>
      <c r="Y1169" s="162" t="s">
        <v>234</v>
      </c>
      <c r="Z1169" s="144">
        <v>795.4</v>
      </c>
      <c r="AA1169" s="155">
        <f t="shared" si="290"/>
        <v>6713361.0899999999</v>
      </c>
      <c r="AB1169" s="144">
        <v>0</v>
      </c>
      <c r="AC1169" s="144">
        <v>0</v>
      </c>
      <c r="AD1169" s="144">
        <v>0</v>
      </c>
      <c r="AE1169" s="144">
        <v>0</v>
      </c>
      <c r="AF1169" s="144">
        <v>0</v>
      </c>
      <c r="AG1169" s="144">
        <v>0</v>
      </c>
      <c r="AH1169" s="144">
        <v>0</v>
      </c>
      <c r="AI1169" s="144">
        <v>0</v>
      </c>
      <c r="AJ1169" s="144">
        <v>0</v>
      </c>
      <c r="AK1169" s="144">
        <v>0</v>
      </c>
      <c r="AL1169" s="144">
        <v>0</v>
      </c>
      <c r="AM1169" s="144">
        <f t="shared" si="291"/>
        <v>210890.92</v>
      </c>
      <c r="AN1169" s="144">
        <f t="shared" si="292"/>
        <v>105445.46</v>
      </c>
      <c r="AO1169" s="144">
        <v>0</v>
      </c>
      <c r="AP1169" s="144" t="s">
        <v>4524</v>
      </c>
      <c r="AQ1169" s="294"/>
      <c r="AR1169" s="144"/>
      <c r="AS1169" s="271"/>
      <c r="AT1169" s="144"/>
      <c r="AU1169" s="144"/>
      <c r="AV1169" s="158" t="s">
        <v>934</v>
      </c>
      <c r="AW1169" s="159" t="s">
        <v>3504</v>
      </c>
      <c r="AX1169" s="159" t="s">
        <v>3505</v>
      </c>
      <c r="AY1169" s="159"/>
      <c r="AZ1169" s="159" t="s">
        <v>906</v>
      </c>
      <c r="BA1169" s="158" t="s">
        <v>1387</v>
      </c>
      <c r="BB1169" s="159" t="s">
        <v>891</v>
      </c>
      <c r="BC1169" s="158" t="s">
        <v>846</v>
      </c>
      <c r="BD1169" s="158" t="s">
        <v>845</v>
      </c>
      <c r="BE1169" s="158" t="s">
        <v>1404</v>
      </c>
      <c r="BF1169" s="160">
        <v>3083.6</v>
      </c>
      <c r="BG1169" s="160">
        <v>2839.6</v>
      </c>
      <c r="BH1169" s="158" t="s">
        <v>883</v>
      </c>
      <c r="BI1169" s="193">
        <v>7.5</v>
      </c>
      <c r="BJ1169" s="159" t="s">
        <v>892</v>
      </c>
      <c r="BK1169" s="160">
        <v>795.4</v>
      </c>
      <c r="BL1169" s="160">
        <v>800</v>
      </c>
      <c r="BM1169" s="160">
        <v>2162.3000000000002</v>
      </c>
      <c r="BN1169" s="158"/>
      <c r="BO1169" s="159" t="s">
        <v>885</v>
      </c>
      <c r="BP1169" s="159" t="s">
        <v>886</v>
      </c>
      <c r="BQ1169" s="204" t="s">
        <v>887</v>
      </c>
      <c r="BR1169" s="160">
        <v>4588933.04</v>
      </c>
      <c r="BS1169" s="160">
        <v>1453000.3</v>
      </c>
      <c r="BT1169" s="160">
        <v>0</v>
      </c>
      <c r="BU1169" s="138">
        <v>1453000.3</v>
      </c>
      <c r="BV1169" s="160">
        <v>1453000.3</v>
      </c>
      <c r="BW1169" s="160">
        <v>1453000.3</v>
      </c>
      <c r="BX1169" s="160">
        <v>0</v>
      </c>
      <c r="BY1169" s="160">
        <v>1452703.78</v>
      </c>
      <c r="BZ1169" s="160">
        <v>1452703.78</v>
      </c>
      <c r="CA1169" s="160">
        <v>0</v>
      </c>
      <c r="CB1169" s="160">
        <v>1452703.78</v>
      </c>
      <c r="CC1169" s="160">
        <v>1452703.78</v>
      </c>
      <c r="CD1169" s="160">
        <v>0</v>
      </c>
      <c r="CE1169" s="145"/>
      <c r="CF1169" s="145"/>
      <c r="CG1169" s="145"/>
      <c r="CH1169" s="145"/>
      <c r="CI1169" s="145"/>
      <c r="CJ1169" s="145"/>
      <c r="CK1169" s="145"/>
      <c r="CL1169" s="145"/>
      <c r="CM1169" s="145"/>
      <c r="CN1169" s="145"/>
      <c r="CO1169" s="145"/>
      <c r="CP1169" s="145"/>
      <c r="CQ1169" s="145"/>
      <c r="CR1169" s="145"/>
      <c r="CS1169" s="145"/>
      <c r="CT1169" s="145"/>
      <c r="CU1169" s="145"/>
      <c r="CV1169" s="145"/>
      <c r="CW1169" s="145"/>
      <c r="CX1169" s="145"/>
      <c r="CY1169" s="145"/>
      <c r="CZ1169" s="145"/>
      <c r="DA1169" s="145"/>
      <c r="DB1169" s="145"/>
      <c r="DC1169" s="145"/>
      <c r="DD1169" s="145"/>
      <c r="DE1169" s="145"/>
      <c r="DF1169" s="145"/>
      <c r="DG1169" s="145"/>
      <c r="DH1169" s="145"/>
      <c r="DI1169" s="145"/>
      <c r="DJ1169" s="145"/>
      <c r="DK1169" s="145"/>
      <c r="DL1169" s="145"/>
      <c r="DM1169" s="145"/>
      <c r="DN1169" s="145"/>
      <c r="DO1169" s="145"/>
      <c r="DP1169" s="145"/>
      <c r="DQ1169" s="145"/>
      <c r="DR1169" s="145"/>
      <c r="DS1169" s="145"/>
      <c r="DT1169" s="145"/>
      <c r="DU1169" s="145"/>
      <c r="DV1169" s="145"/>
      <c r="DW1169" s="145"/>
      <c r="DX1169" s="145"/>
      <c r="DY1169" s="145"/>
      <c r="DZ1169" s="145"/>
      <c r="EA1169" s="145"/>
      <c r="EB1169" s="145"/>
      <c r="EC1169" s="145"/>
      <c r="ED1169" s="145"/>
      <c r="EE1169" s="145"/>
      <c r="EF1169" s="145"/>
      <c r="EG1169" s="145"/>
      <c r="EH1169" s="145"/>
      <c r="EI1169" s="145"/>
      <c r="EJ1169" s="145"/>
      <c r="EK1169" s="145"/>
      <c r="EL1169" s="145"/>
      <c r="EM1169" s="145"/>
      <c r="EN1169" s="145"/>
      <c r="EO1169" s="145"/>
      <c r="EP1169" s="145"/>
      <c r="EQ1169" s="145"/>
      <c r="ER1169" s="145"/>
      <c r="ES1169" s="145"/>
      <c r="ET1169" s="145"/>
      <c r="EU1169" s="145"/>
      <c r="EV1169" s="145"/>
      <c r="EW1169" s="145"/>
      <c r="EX1169" s="145"/>
      <c r="EY1169" s="145"/>
      <c r="EZ1169" s="145"/>
      <c r="FA1169" s="145"/>
      <c r="FB1169" s="145"/>
      <c r="FC1169" s="145"/>
      <c r="FD1169" s="145"/>
      <c r="FE1169" s="145"/>
      <c r="FF1169" s="145"/>
      <c r="FG1169" s="145"/>
      <c r="FH1169" s="145"/>
      <c r="FI1169" s="145"/>
      <c r="FJ1169" s="145"/>
      <c r="FK1169" s="145"/>
      <c r="FL1169" s="145"/>
      <c r="FM1169" s="145"/>
      <c r="FN1169" s="145"/>
      <c r="FO1169" s="145"/>
      <c r="FP1169" s="145"/>
      <c r="FQ1169" s="145"/>
      <c r="FR1169" s="145"/>
      <c r="FS1169" s="145"/>
      <c r="FT1169" s="146"/>
      <c r="FU1169" s="147"/>
      <c r="FV1169" s="147"/>
      <c r="FW1169" s="147"/>
      <c r="FX1169" s="147"/>
      <c r="FY1169" s="147"/>
      <c r="FZ1169" s="147"/>
      <c r="GA1169" s="147"/>
      <c r="GB1169" s="147"/>
      <c r="GC1169" s="147"/>
      <c r="GD1169" s="147"/>
      <c r="GE1169" s="147"/>
      <c r="GF1169" s="147"/>
      <c r="GG1169" s="148"/>
      <c r="GH1169" s="147"/>
      <c r="GI1169" s="147"/>
      <c r="GJ1169" s="147"/>
      <c r="GK1169" s="147"/>
      <c r="GL1169" s="147"/>
      <c r="GM1169" s="147"/>
      <c r="GN1169" s="147"/>
      <c r="GO1169" s="147"/>
      <c r="GP1169" s="147"/>
      <c r="GQ1169" s="147"/>
      <c r="GR1169" s="147"/>
      <c r="GS1169" s="147"/>
      <c r="GT1169" s="147"/>
      <c r="GU1169" s="147"/>
      <c r="GV1169" s="147"/>
      <c r="GW1169" s="147"/>
      <c r="GX1169" s="147"/>
      <c r="GY1169" s="147"/>
      <c r="GZ1169" s="147"/>
      <c r="HA1169" s="147"/>
      <c r="HB1169" s="147"/>
      <c r="HC1169" s="147"/>
      <c r="HD1169" s="147"/>
      <c r="HE1169" s="147"/>
      <c r="HF1169" s="147"/>
      <c r="HG1169" s="147"/>
      <c r="HI1169" s="147"/>
      <c r="HJ1169" s="147"/>
      <c r="HK1169" s="147"/>
      <c r="HL1169" s="147"/>
      <c r="HM1169" s="147"/>
    </row>
    <row r="1170" spans="1:221" s="149" customFormat="1" ht="12" customHeight="1" x14ac:dyDescent="0.2">
      <c r="A1170" s="150">
        <v>919</v>
      </c>
      <c r="B1170" s="151" t="s">
        <v>3507</v>
      </c>
      <c r="C1170" s="161"/>
      <c r="D1170" s="161"/>
      <c r="E1170" s="162"/>
      <c r="F1170" s="154">
        <f t="shared" si="279"/>
        <v>83.418561801901575</v>
      </c>
      <c r="G1170" s="279" t="s">
        <v>901</v>
      </c>
      <c r="H1170" s="278">
        <v>2025</v>
      </c>
      <c r="I1170" s="154">
        <f t="shared" ref="I1170:I1233" si="293">BU1170</f>
        <v>354084.38</v>
      </c>
      <c r="J1170" s="152">
        <f t="shared" si="287"/>
        <v>5776124.0599999996</v>
      </c>
      <c r="K1170" s="155">
        <f t="shared" si="288"/>
        <v>0</v>
      </c>
      <c r="L1170" s="192">
        <v>0</v>
      </c>
      <c r="M1170" s="192">
        <v>0</v>
      </c>
      <c r="N1170" s="192">
        <v>0</v>
      </c>
      <c r="O1170" s="192">
        <v>0</v>
      </c>
      <c r="P1170" s="192">
        <v>0</v>
      </c>
      <c r="Q1170" s="155"/>
      <c r="R1170" s="155">
        <v>0</v>
      </c>
      <c r="S1170" s="155"/>
      <c r="T1170" s="155">
        <v>0</v>
      </c>
      <c r="U1170" s="155"/>
      <c r="V1170" s="155">
        <v>0</v>
      </c>
      <c r="W1170" s="197" t="str">
        <f t="shared" si="289"/>
        <v>0</v>
      </c>
      <c r="X1170" s="155">
        <v>0</v>
      </c>
      <c r="Y1170" s="162" t="s">
        <v>234</v>
      </c>
      <c r="Z1170" s="144">
        <v>653.55999999999995</v>
      </c>
      <c r="AA1170" s="155">
        <f t="shared" si="290"/>
        <v>5516198.4800000004</v>
      </c>
      <c r="AB1170" s="144">
        <v>0</v>
      </c>
      <c r="AC1170" s="144">
        <v>0</v>
      </c>
      <c r="AD1170" s="144">
        <v>0</v>
      </c>
      <c r="AE1170" s="144">
        <v>0</v>
      </c>
      <c r="AF1170" s="144">
        <v>0</v>
      </c>
      <c r="AG1170" s="144">
        <v>0</v>
      </c>
      <c r="AH1170" s="144">
        <v>0</v>
      </c>
      <c r="AI1170" s="144">
        <v>0</v>
      </c>
      <c r="AJ1170" s="144">
        <v>0</v>
      </c>
      <c r="AK1170" s="144">
        <v>0</v>
      </c>
      <c r="AL1170" s="144">
        <v>0</v>
      </c>
      <c r="AM1170" s="144">
        <f t="shared" si="291"/>
        <v>173283.72</v>
      </c>
      <c r="AN1170" s="144">
        <f t="shared" si="292"/>
        <v>86641.86</v>
      </c>
      <c r="AO1170" s="144">
        <v>0</v>
      </c>
      <c r="AP1170" s="144" t="s">
        <v>4526</v>
      </c>
      <c r="AQ1170" s="294"/>
      <c r="AR1170" s="144"/>
      <c r="AS1170" s="271"/>
      <c r="AT1170" s="144"/>
      <c r="AU1170" s="144"/>
      <c r="AV1170" s="158" t="s">
        <v>939</v>
      </c>
      <c r="AW1170" s="159" t="s">
        <v>3506</v>
      </c>
      <c r="AX1170" s="159" t="s">
        <v>3507</v>
      </c>
      <c r="AY1170" s="159" t="s">
        <v>878</v>
      </c>
      <c r="AZ1170" s="159" t="s">
        <v>879</v>
      </c>
      <c r="BA1170" s="158" t="s">
        <v>901</v>
      </c>
      <c r="BB1170" s="159" t="s">
        <v>891</v>
      </c>
      <c r="BC1170" s="158" t="s">
        <v>166</v>
      </c>
      <c r="BD1170" s="158" t="s">
        <v>166</v>
      </c>
      <c r="BE1170" s="158" t="s">
        <v>1450</v>
      </c>
      <c r="BF1170" s="160">
        <v>787.2</v>
      </c>
      <c r="BG1170" s="160">
        <v>722.2</v>
      </c>
      <c r="BH1170" s="158" t="s">
        <v>883</v>
      </c>
      <c r="BI1170" s="193">
        <v>7.5</v>
      </c>
      <c r="BJ1170" s="159" t="s">
        <v>884</v>
      </c>
      <c r="BK1170" s="160">
        <v>653.55999999999995</v>
      </c>
      <c r="BL1170" s="160">
        <v>0</v>
      </c>
      <c r="BM1170" s="160">
        <v>567</v>
      </c>
      <c r="BN1170" s="158"/>
      <c r="BO1170" s="159" t="s">
        <v>885</v>
      </c>
      <c r="BP1170" s="159" t="s">
        <v>886</v>
      </c>
      <c r="BQ1170" s="204" t="s">
        <v>887</v>
      </c>
      <c r="BR1170" s="160">
        <v>3619421.82</v>
      </c>
      <c r="BS1170" s="160">
        <v>354084.38</v>
      </c>
      <c r="BT1170" s="160">
        <v>0</v>
      </c>
      <c r="BU1170" s="138">
        <v>354084.38</v>
      </c>
      <c r="BV1170" s="160">
        <v>354585.87</v>
      </c>
      <c r="BW1170" s="160">
        <v>354585.87</v>
      </c>
      <c r="BX1170" s="160">
        <v>0</v>
      </c>
      <c r="BY1170" s="160">
        <v>354010.63</v>
      </c>
      <c r="BZ1170" s="160">
        <v>354010.63</v>
      </c>
      <c r="CA1170" s="160">
        <v>0</v>
      </c>
      <c r="CB1170" s="160">
        <v>354512.12</v>
      </c>
      <c r="CC1170" s="160">
        <v>354512.12</v>
      </c>
      <c r="CD1170" s="160">
        <v>0</v>
      </c>
      <c r="CE1170" s="145"/>
      <c r="CF1170" s="145"/>
      <c r="CG1170" s="145"/>
      <c r="CH1170" s="145"/>
      <c r="CI1170" s="145"/>
      <c r="CJ1170" s="145"/>
      <c r="CK1170" s="145"/>
      <c r="CL1170" s="145"/>
      <c r="CM1170" s="145"/>
      <c r="CN1170" s="145"/>
      <c r="CO1170" s="145"/>
      <c r="CP1170" s="145"/>
      <c r="CQ1170" s="145"/>
      <c r="CR1170" s="145"/>
      <c r="CS1170" s="145"/>
      <c r="CT1170" s="145"/>
      <c r="CU1170" s="145"/>
      <c r="CV1170" s="145"/>
      <c r="CW1170" s="145"/>
      <c r="CX1170" s="145"/>
      <c r="CY1170" s="145"/>
      <c r="CZ1170" s="145"/>
      <c r="DA1170" s="145"/>
      <c r="DB1170" s="145"/>
      <c r="DC1170" s="145"/>
      <c r="DD1170" s="145"/>
      <c r="DE1170" s="145"/>
      <c r="DF1170" s="145"/>
      <c r="DG1170" s="145"/>
      <c r="DH1170" s="145"/>
      <c r="DI1170" s="145"/>
      <c r="DJ1170" s="145"/>
      <c r="DK1170" s="145"/>
      <c r="DL1170" s="145"/>
      <c r="DM1170" s="145"/>
      <c r="DN1170" s="145"/>
      <c r="DO1170" s="145"/>
      <c r="DP1170" s="145"/>
      <c r="DQ1170" s="145"/>
      <c r="DR1170" s="145"/>
      <c r="DS1170" s="145"/>
      <c r="DT1170" s="145"/>
      <c r="DU1170" s="145"/>
      <c r="DV1170" s="145"/>
      <c r="DW1170" s="145"/>
      <c r="DX1170" s="145"/>
      <c r="DY1170" s="145"/>
      <c r="DZ1170" s="145"/>
      <c r="EA1170" s="145"/>
      <c r="EB1170" s="145"/>
      <c r="EC1170" s="145"/>
      <c r="ED1170" s="145"/>
      <c r="EE1170" s="145"/>
      <c r="EF1170" s="145"/>
      <c r="EG1170" s="145"/>
      <c r="EH1170" s="145"/>
      <c r="EI1170" s="145"/>
      <c r="EJ1170" s="145"/>
      <c r="EK1170" s="145"/>
      <c r="EL1170" s="145"/>
      <c r="EM1170" s="145"/>
      <c r="EN1170" s="145"/>
      <c r="EO1170" s="145"/>
      <c r="EP1170" s="145"/>
      <c r="EQ1170" s="145"/>
      <c r="ER1170" s="145"/>
      <c r="ES1170" s="145"/>
      <c r="ET1170" s="145"/>
      <c r="EU1170" s="145"/>
      <c r="EV1170" s="145"/>
      <c r="EW1170" s="145"/>
      <c r="EX1170" s="145"/>
      <c r="EY1170" s="145"/>
      <c r="EZ1170" s="145"/>
      <c r="FA1170" s="145"/>
      <c r="FB1170" s="145"/>
      <c r="FC1170" s="145"/>
      <c r="FD1170" s="145"/>
      <c r="FE1170" s="145"/>
      <c r="FF1170" s="145"/>
      <c r="FG1170" s="145"/>
      <c r="FH1170" s="145"/>
      <c r="FI1170" s="145"/>
      <c r="FJ1170" s="145"/>
      <c r="FK1170" s="145"/>
      <c r="FL1170" s="145"/>
      <c r="FM1170" s="145"/>
      <c r="FN1170" s="145"/>
      <c r="FO1170" s="145"/>
      <c r="FP1170" s="145"/>
      <c r="FQ1170" s="145"/>
      <c r="FR1170" s="145"/>
      <c r="FS1170" s="145"/>
      <c r="FT1170" s="146"/>
      <c r="FU1170" s="147"/>
      <c r="FV1170" s="147"/>
      <c r="FW1170" s="147"/>
      <c r="FX1170" s="147"/>
      <c r="FY1170" s="147"/>
      <c r="FZ1170" s="147"/>
      <c r="GA1170" s="147"/>
      <c r="GB1170" s="147"/>
      <c r="GC1170" s="147"/>
      <c r="GD1170" s="147"/>
      <c r="GE1170" s="147"/>
      <c r="GF1170" s="147"/>
      <c r="GG1170" s="148"/>
      <c r="GH1170" s="147"/>
      <c r="GI1170" s="147"/>
      <c r="GJ1170" s="147"/>
      <c r="GK1170" s="147"/>
      <c r="GL1170" s="147"/>
      <c r="GM1170" s="147"/>
      <c r="GN1170" s="147"/>
      <c r="GO1170" s="147"/>
      <c r="GP1170" s="147"/>
      <c r="GQ1170" s="147"/>
      <c r="GR1170" s="147"/>
      <c r="GS1170" s="147"/>
      <c r="GT1170" s="147"/>
      <c r="GU1170" s="147"/>
      <c r="GV1170" s="147"/>
      <c r="GW1170" s="147"/>
      <c r="GX1170" s="147"/>
      <c r="GY1170" s="147"/>
      <c r="GZ1170" s="147"/>
      <c r="HA1170" s="147"/>
      <c r="HB1170" s="147"/>
      <c r="HC1170" s="147"/>
      <c r="HD1170" s="147"/>
      <c r="HE1170" s="147"/>
      <c r="HF1170" s="147"/>
      <c r="HG1170" s="147"/>
      <c r="HI1170" s="147"/>
      <c r="HJ1170" s="147"/>
      <c r="HK1170" s="147"/>
      <c r="HL1170" s="147"/>
      <c r="HM1170" s="147"/>
    </row>
    <row r="1171" spans="1:221" s="149" customFormat="1" ht="12" customHeight="1" x14ac:dyDescent="0.2">
      <c r="A1171" s="150">
        <v>920</v>
      </c>
      <c r="B1171" s="151" t="s">
        <v>3509</v>
      </c>
      <c r="C1171" s="161"/>
      <c r="D1171" s="161"/>
      <c r="E1171" s="162"/>
      <c r="F1171" s="154">
        <f t="shared" si="279"/>
        <v>48.091107884419912</v>
      </c>
      <c r="G1171" s="279" t="s">
        <v>1398</v>
      </c>
      <c r="H1171" s="278">
        <v>2025</v>
      </c>
      <c r="I1171" s="154">
        <f t="shared" si="293"/>
        <v>689822.65</v>
      </c>
      <c r="J1171" s="152">
        <f t="shared" si="287"/>
        <v>6651484.9299999997</v>
      </c>
      <c r="K1171" s="155">
        <f t="shared" si="288"/>
        <v>0</v>
      </c>
      <c r="L1171" s="192">
        <v>0</v>
      </c>
      <c r="M1171" s="192">
        <v>0</v>
      </c>
      <c r="N1171" s="192">
        <v>0</v>
      </c>
      <c r="O1171" s="192">
        <v>0</v>
      </c>
      <c r="P1171" s="192">
        <v>0</v>
      </c>
      <c r="Q1171" s="155"/>
      <c r="R1171" s="155">
        <v>0</v>
      </c>
      <c r="S1171" s="155"/>
      <c r="T1171" s="155">
        <v>0</v>
      </c>
      <c r="U1171" s="155"/>
      <c r="V1171" s="155">
        <v>0</v>
      </c>
      <c r="W1171" s="197" t="str">
        <f t="shared" si="289"/>
        <v>0</v>
      </c>
      <c r="X1171" s="155">
        <v>0</v>
      </c>
      <c r="Y1171" s="162" t="s">
        <v>235</v>
      </c>
      <c r="Z1171" s="144">
        <v>875.42</v>
      </c>
      <c r="AA1171" s="155">
        <f t="shared" si="290"/>
        <v>6352168.1100000003</v>
      </c>
      <c r="AB1171" s="144">
        <v>0</v>
      </c>
      <c r="AC1171" s="144">
        <v>0</v>
      </c>
      <c r="AD1171" s="144">
        <v>0</v>
      </c>
      <c r="AE1171" s="144">
        <v>0</v>
      </c>
      <c r="AF1171" s="144">
        <v>0</v>
      </c>
      <c r="AG1171" s="144">
        <v>0</v>
      </c>
      <c r="AH1171" s="144">
        <v>0</v>
      </c>
      <c r="AI1171" s="144">
        <v>0</v>
      </c>
      <c r="AJ1171" s="144">
        <v>0</v>
      </c>
      <c r="AK1171" s="144">
        <v>0</v>
      </c>
      <c r="AL1171" s="144">
        <v>0</v>
      </c>
      <c r="AM1171" s="144">
        <f t="shared" si="291"/>
        <v>199544.55</v>
      </c>
      <c r="AN1171" s="144">
        <f t="shared" si="292"/>
        <v>99772.27</v>
      </c>
      <c r="AO1171" s="144">
        <v>0</v>
      </c>
      <c r="AP1171" s="144" t="s">
        <v>4526</v>
      </c>
      <c r="AQ1171" s="294"/>
      <c r="AR1171" s="144"/>
      <c r="AS1171" s="271"/>
      <c r="AT1171" s="144"/>
      <c r="AU1171" s="144"/>
      <c r="AV1171" s="158" t="s">
        <v>944</v>
      </c>
      <c r="AW1171" s="159" t="s">
        <v>3508</v>
      </c>
      <c r="AX1171" s="159" t="s">
        <v>3509</v>
      </c>
      <c r="AY1171" s="159" t="s">
        <v>878</v>
      </c>
      <c r="AZ1171" s="159" t="s">
        <v>879</v>
      </c>
      <c r="BA1171" s="158" t="s">
        <v>1398</v>
      </c>
      <c r="BB1171" s="159" t="s">
        <v>881</v>
      </c>
      <c r="BC1171" s="158" t="s">
        <v>844</v>
      </c>
      <c r="BD1171" s="158" t="s">
        <v>844</v>
      </c>
      <c r="BE1171" s="158" t="s">
        <v>1011</v>
      </c>
      <c r="BF1171" s="160">
        <v>1534</v>
      </c>
      <c r="BG1171" s="160">
        <v>1377.4</v>
      </c>
      <c r="BH1171" s="158" t="s">
        <v>883</v>
      </c>
      <c r="BI1171" s="193">
        <v>7.5</v>
      </c>
      <c r="BJ1171" s="159" t="s">
        <v>884</v>
      </c>
      <c r="BK1171" s="160">
        <v>875.42</v>
      </c>
      <c r="BL1171" s="160">
        <v>590</v>
      </c>
      <c r="BM1171" s="160">
        <v>1049.76</v>
      </c>
      <c r="BN1171" s="158"/>
      <c r="BO1171" s="159" t="s">
        <v>885</v>
      </c>
      <c r="BP1171" s="159" t="s">
        <v>886</v>
      </c>
      <c r="BQ1171" s="204" t="s">
        <v>887</v>
      </c>
      <c r="BR1171" s="160">
        <v>4848084.71</v>
      </c>
      <c r="BS1171" s="160">
        <v>689822.65</v>
      </c>
      <c r="BT1171" s="160">
        <v>0</v>
      </c>
      <c r="BU1171" s="138">
        <v>689822.65</v>
      </c>
      <c r="BV1171" s="160">
        <v>689822.65</v>
      </c>
      <c r="BW1171" s="160">
        <v>689822.65</v>
      </c>
      <c r="BX1171" s="160">
        <v>0</v>
      </c>
      <c r="BY1171" s="160">
        <v>689770.74</v>
      </c>
      <c r="BZ1171" s="160">
        <v>689770.74</v>
      </c>
      <c r="CA1171" s="160">
        <v>0</v>
      </c>
      <c r="CB1171" s="160">
        <v>689770.74</v>
      </c>
      <c r="CC1171" s="160">
        <v>689770.74</v>
      </c>
      <c r="CD1171" s="160">
        <v>0</v>
      </c>
      <c r="CE1171" s="145"/>
      <c r="CF1171" s="145"/>
      <c r="CG1171" s="145"/>
      <c r="CH1171" s="145"/>
      <c r="CI1171" s="145"/>
      <c r="CJ1171" s="145"/>
      <c r="CK1171" s="145"/>
      <c r="CL1171" s="145"/>
      <c r="CM1171" s="145"/>
      <c r="CN1171" s="145"/>
      <c r="CO1171" s="145"/>
      <c r="CP1171" s="145"/>
      <c r="CQ1171" s="145"/>
      <c r="CR1171" s="145"/>
      <c r="CS1171" s="145"/>
      <c r="CT1171" s="145"/>
      <c r="CU1171" s="145"/>
      <c r="CV1171" s="145"/>
      <c r="CW1171" s="145"/>
      <c r="CX1171" s="145"/>
      <c r="CY1171" s="145"/>
      <c r="CZ1171" s="145"/>
      <c r="DA1171" s="145"/>
      <c r="DB1171" s="145"/>
      <c r="DC1171" s="145"/>
      <c r="DD1171" s="145"/>
      <c r="DE1171" s="145"/>
      <c r="DF1171" s="145"/>
      <c r="DG1171" s="145"/>
      <c r="DH1171" s="145"/>
      <c r="DI1171" s="145"/>
      <c r="DJ1171" s="145"/>
      <c r="DK1171" s="145"/>
      <c r="DL1171" s="145"/>
      <c r="DM1171" s="145"/>
      <c r="DN1171" s="145"/>
      <c r="DO1171" s="145"/>
      <c r="DP1171" s="145"/>
      <c r="DQ1171" s="145"/>
      <c r="DR1171" s="145"/>
      <c r="DS1171" s="145"/>
      <c r="DT1171" s="145"/>
      <c r="DU1171" s="145"/>
      <c r="DV1171" s="145"/>
      <c r="DW1171" s="145"/>
      <c r="DX1171" s="145"/>
      <c r="DY1171" s="145"/>
      <c r="DZ1171" s="145"/>
      <c r="EA1171" s="145"/>
      <c r="EB1171" s="145"/>
      <c r="EC1171" s="145"/>
      <c r="ED1171" s="145"/>
      <c r="EE1171" s="145"/>
      <c r="EF1171" s="145"/>
      <c r="EG1171" s="145"/>
      <c r="EH1171" s="145"/>
      <c r="EI1171" s="145"/>
      <c r="EJ1171" s="145"/>
      <c r="EK1171" s="145"/>
      <c r="EL1171" s="145"/>
      <c r="EM1171" s="145"/>
      <c r="EN1171" s="145"/>
      <c r="EO1171" s="145"/>
      <c r="EP1171" s="145"/>
      <c r="EQ1171" s="145"/>
      <c r="ER1171" s="145"/>
      <c r="ES1171" s="145"/>
      <c r="ET1171" s="145"/>
      <c r="EU1171" s="145"/>
      <c r="EV1171" s="145"/>
      <c r="EW1171" s="145"/>
      <c r="EX1171" s="145"/>
      <c r="EY1171" s="145"/>
      <c r="EZ1171" s="145"/>
      <c r="FA1171" s="145"/>
      <c r="FB1171" s="145"/>
      <c r="FC1171" s="145"/>
      <c r="FD1171" s="145"/>
      <c r="FE1171" s="145"/>
      <c r="FF1171" s="145"/>
      <c r="FG1171" s="145"/>
      <c r="FH1171" s="145"/>
      <c r="FI1171" s="145"/>
      <c r="FJ1171" s="145"/>
      <c r="FK1171" s="145"/>
      <c r="FL1171" s="145"/>
      <c r="FM1171" s="145"/>
      <c r="FN1171" s="145"/>
      <c r="FO1171" s="145"/>
      <c r="FP1171" s="145"/>
      <c r="FQ1171" s="145"/>
      <c r="FR1171" s="145"/>
      <c r="FS1171" s="145"/>
      <c r="FT1171" s="146"/>
      <c r="FU1171" s="147"/>
      <c r="FV1171" s="147"/>
      <c r="FW1171" s="147"/>
      <c r="FX1171" s="147"/>
      <c r="FY1171" s="147"/>
      <c r="FZ1171" s="147"/>
      <c r="GA1171" s="147"/>
      <c r="GB1171" s="147"/>
      <c r="GC1171" s="147"/>
      <c r="GD1171" s="147"/>
      <c r="GE1171" s="147"/>
      <c r="GF1171" s="147"/>
      <c r="GG1171" s="148"/>
      <c r="GH1171" s="147"/>
      <c r="GI1171" s="147"/>
      <c r="GJ1171" s="147"/>
      <c r="GK1171" s="147"/>
      <c r="GL1171" s="147"/>
      <c r="GM1171" s="147"/>
      <c r="GN1171" s="147"/>
      <c r="GO1171" s="147"/>
      <c r="GP1171" s="147"/>
      <c r="GQ1171" s="147"/>
      <c r="GR1171" s="147"/>
      <c r="GS1171" s="147"/>
      <c r="GT1171" s="147"/>
      <c r="GU1171" s="147"/>
      <c r="GV1171" s="147"/>
      <c r="GW1171" s="147"/>
      <c r="GX1171" s="147"/>
      <c r="GY1171" s="147"/>
      <c r="GZ1171" s="147"/>
      <c r="HA1171" s="147"/>
      <c r="HB1171" s="147"/>
      <c r="HC1171" s="147"/>
      <c r="HD1171" s="147"/>
      <c r="HE1171" s="147"/>
      <c r="HF1171" s="147"/>
      <c r="HG1171" s="147"/>
      <c r="HI1171" s="147"/>
      <c r="HJ1171" s="147"/>
      <c r="HK1171" s="147"/>
      <c r="HL1171" s="147"/>
      <c r="HM1171" s="147"/>
    </row>
    <row r="1172" spans="1:221" s="149" customFormat="1" ht="12" customHeight="1" x14ac:dyDescent="0.2">
      <c r="A1172" s="150">
        <v>921</v>
      </c>
      <c r="B1172" s="151" t="s">
        <v>3511</v>
      </c>
      <c r="C1172" s="161"/>
      <c r="D1172" s="161"/>
      <c r="E1172" s="162"/>
      <c r="F1172" s="154">
        <f t="shared" ref="F1172:F1235" si="294">(J1172+AT1172-BU1172)/12/BI1172/BG1172</f>
        <v>45.071015213735379</v>
      </c>
      <c r="G1172" s="279" t="s">
        <v>1410</v>
      </c>
      <c r="H1172" s="278">
        <v>2025</v>
      </c>
      <c r="I1172" s="154">
        <f t="shared" si="293"/>
        <v>729821.95</v>
      </c>
      <c r="J1172" s="152">
        <f t="shared" si="287"/>
        <v>6491925.8899999997</v>
      </c>
      <c r="K1172" s="155">
        <f t="shared" si="288"/>
        <v>0</v>
      </c>
      <c r="L1172" s="192">
        <v>0</v>
      </c>
      <c r="M1172" s="192">
        <v>0</v>
      </c>
      <c r="N1172" s="192">
        <v>0</v>
      </c>
      <c r="O1172" s="192">
        <v>0</v>
      </c>
      <c r="P1172" s="192">
        <v>0</v>
      </c>
      <c r="Q1172" s="155"/>
      <c r="R1172" s="155">
        <v>0</v>
      </c>
      <c r="S1172" s="155"/>
      <c r="T1172" s="155">
        <v>0</v>
      </c>
      <c r="U1172" s="155"/>
      <c r="V1172" s="155">
        <v>0</v>
      </c>
      <c r="W1172" s="197" t="str">
        <f t="shared" si="289"/>
        <v>0</v>
      </c>
      <c r="X1172" s="155">
        <v>0</v>
      </c>
      <c r="Y1172" s="162" t="s">
        <v>235</v>
      </c>
      <c r="Z1172" s="144">
        <v>854.42</v>
      </c>
      <c r="AA1172" s="155">
        <f t="shared" si="290"/>
        <v>6199789.2199999997</v>
      </c>
      <c r="AB1172" s="144">
        <v>0</v>
      </c>
      <c r="AC1172" s="144">
        <v>0</v>
      </c>
      <c r="AD1172" s="144">
        <v>0</v>
      </c>
      <c r="AE1172" s="144">
        <v>0</v>
      </c>
      <c r="AF1172" s="144">
        <v>0</v>
      </c>
      <c r="AG1172" s="144">
        <v>0</v>
      </c>
      <c r="AH1172" s="144">
        <v>0</v>
      </c>
      <c r="AI1172" s="144">
        <v>0</v>
      </c>
      <c r="AJ1172" s="144">
        <v>0</v>
      </c>
      <c r="AK1172" s="144">
        <v>0</v>
      </c>
      <c r="AL1172" s="144">
        <v>0</v>
      </c>
      <c r="AM1172" s="144">
        <f t="shared" si="291"/>
        <v>194757.78</v>
      </c>
      <c r="AN1172" s="144">
        <f t="shared" si="292"/>
        <v>97378.89</v>
      </c>
      <c r="AO1172" s="144">
        <v>0</v>
      </c>
      <c r="AP1172" s="144" t="s">
        <v>4526</v>
      </c>
      <c r="AQ1172" s="294"/>
      <c r="AR1172" s="144"/>
      <c r="AS1172" s="271"/>
      <c r="AT1172" s="144"/>
      <c r="AU1172" s="144"/>
      <c r="AV1172" s="158" t="s">
        <v>948</v>
      </c>
      <c r="AW1172" s="159" t="s">
        <v>3510</v>
      </c>
      <c r="AX1172" s="159" t="s">
        <v>3511</v>
      </c>
      <c r="AY1172" s="159" t="s">
        <v>878</v>
      </c>
      <c r="AZ1172" s="159" t="s">
        <v>879</v>
      </c>
      <c r="BA1172" s="158" t="s">
        <v>1410</v>
      </c>
      <c r="BB1172" s="159" t="s">
        <v>881</v>
      </c>
      <c r="BC1172" s="158" t="s">
        <v>844</v>
      </c>
      <c r="BD1172" s="158" t="s">
        <v>844</v>
      </c>
      <c r="BE1172" s="158" t="s">
        <v>2296</v>
      </c>
      <c r="BF1172" s="160">
        <v>1567.2</v>
      </c>
      <c r="BG1172" s="160">
        <v>1420.5</v>
      </c>
      <c r="BH1172" s="158" t="s">
        <v>883</v>
      </c>
      <c r="BI1172" s="193">
        <v>7.5</v>
      </c>
      <c r="BJ1172" s="159" t="s">
        <v>884</v>
      </c>
      <c r="BK1172" s="160">
        <v>854.42</v>
      </c>
      <c r="BL1172" s="160">
        <v>590</v>
      </c>
      <c r="BM1172" s="160">
        <v>1159.5999999999999</v>
      </c>
      <c r="BN1172" s="158"/>
      <c r="BO1172" s="159" t="s">
        <v>885</v>
      </c>
      <c r="BP1172" s="159" t="s">
        <v>886</v>
      </c>
      <c r="BQ1172" s="204" t="s">
        <v>887</v>
      </c>
      <c r="BR1172" s="160">
        <v>4731786.5</v>
      </c>
      <c r="BS1172" s="160">
        <v>729821.95</v>
      </c>
      <c r="BT1172" s="160">
        <v>0</v>
      </c>
      <c r="BU1172" s="138">
        <v>729821.95</v>
      </c>
      <c r="BV1172" s="160">
        <v>729821.95</v>
      </c>
      <c r="BW1172" s="160">
        <v>729821.95</v>
      </c>
      <c r="BX1172" s="160">
        <v>0</v>
      </c>
      <c r="BY1172" s="160">
        <v>727931.44</v>
      </c>
      <c r="BZ1172" s="160">
        <v>727931.44</v>
      </c>
      <c r="CA1172" s="160">
        <v>0</v>
      </c>
      <c r="CB1172" s="160">
        <v>727931.44</v>
      </c>
      <c r="CC1172" s="160">
        <v>727931.44</v>
      </c>
      <c r="CD1172" s="160">
        <v>0</v>
      </c>
      <c r="CE1172" s="145"/>
      <c r="CF1172" s="145"/>
      <c r="CG1172" s="145"/>
      <c r="CH1172" s="145"/>
      <c r="CI1172" s="145"/>
      <c r="CJ1172" s="145"/>
      <c r="CK1172" s="145"/>
      <c r="CL1172" s="145"/>
      <c r="CM1172" s="145"/>
      <c r="CN1172" s="145"/>
      <c r="CO1172" s="145"/>
      <c r="CP1172" s="145"/>
      <c r="CQ1172" s="145"/>
      <c r="CR1172" s="145"/>
      <c r="CS1172" s="145"/>
      <c r="CT1172" s="145"/>
      <c r="CU1172" s="145"/>
      <c r="CV1172" s="145"/>
      <c r="CW1172" s="145"/>
      <c r="CX1172" s="145"/>
      <c r="CY1172" s="145"/>
      <c r="CZ1172" s="145"/>
      <c r="DA1172" s="145"/>
      <c r="DB1172" s="145"/>
      <c r="DC1172" s="145"/>
      <c r="DD1172" s="145"/>
      <c r="DE1172" s="145"/>
      <c r="DF1172" s="145"/>
      <c r="DG1172" s="145"/>
      <c r="DH1172" s="145"/>
      <c r="DI1172" s="145"/>
      <c r="DJ1172" s="145"/>
      <c r="DK1172" s="145"/>
      <c r="DL1172" s="145"/>
      <c r="DM1172" s="145"/>
      <c r="DN1172" s="145"/>
      <c r="DO1172" s="145"/>
      <c r="DP1172" s="145"/>
      <c r="DQ1172" s="145"/>
      <c r="DR1172" s="145"/>
      <c r="DS1172" s="145"/>
      <c r="DT1172" s="145"/>
      <c r="DU1172" s="145"/>
      <c r="DV1172" s="145"/>
      <c r="DW1172" s="145"/>
      <c r="DX1172" s="145"/>
      <c r="DY1172" s="145"/>
      <c r="DZ1172" s="145"/>
      <c r="EA1172" s="145"/>
      <c r="EB1172" s="145"/>
      <c r="EC1172" s="145"/>
      <c r="ED1172" s="145"/>
      <c r="EE1172" s="145"/>
      <c r="EF1172" s="145"/>
      <c r="EG1172" s="145"/>
      <c r="EH1172" s="145"/>
      <c r="EI1172" s="145"/>
      <c r="EJ1172" s="145"/>
      <c r="EK1172" s="145"/>
      <c r="EL1172" s="145"/>
      <c r="EM1172" s="145"/>
      <c r="EN1172" s="145"/>
      <c r="EO1172" s="145"/>
      <c r="EP1172" s="145"/>
      <c r="EQ1172" s="145"/>
      <c r="ER1172" s="145"/>
      <c r="ES1172" s="145"/>
      <c r="ET1172" s="145"/>
      <c r="EU1172" s="145"/>
      <c r="EV1172" s="145"/>
      <c r="EW1172" s="145"/>
      <c r="EX1172" s="145"/>
      <c r="EY1172" s="145"/>
      <c r="EZ1172" s="145"/>
      <c r="FA1172" s="145"/>
      <c r="FB1172" s="145"/>
      <c r="FC1172" s="145"/>
      <c r="FD1172" s="145"/>
      <c r="FE1172" s="145"/>
      <c r="FF1172" s="145"/>
      <c r="FG1172" s="145"/>
      <c r="FH1172" s="145"/>
      <c r="FI1172" s="145"/>
      <c r="FJ1172" s="145"/>
      <c r="FK1172" s="145"/>
      <c r="FL1172" s="145"/>
      <c r="FM1172" s="145"/>
      <c r="FN1172" s="145"/>
      <c r="FO1172" s="145"/>
      <c r="FP1172" s="145"/>
      <c r="FQ1172" s="145"/>
      <c r="FR1172" s="145"/>
      <c r="FS1172" s="145"/>
      <c r="FT1172" s="146"/>
      <c r="FU1172" s="147"/>
      <c r="FV1172" s="147"/>
      <c r="FW1172" s="147"/>
      <c r="FX1172" s="147"/>
      <c r="FY1172" s="147"/>
      <c r="FZ1172" s="147"/>
      <c r="GA1172" s="147"/>
      <c r="GB1172" s="147"/>
      <c r="GC1172" s="147"/>
      <c r="GD1172" s="147"/>
      <c r="GE1172" s="147"/>
      <c r="GF1172" s="147"/>
      <c r="GG1172" s="148"/>
      <c r="GH1172" s="147"/>
      <c r="GI1172" s="147"/>
      <c r="GJ1172" s="147"/>
      <c r="GK1172" s="147"/>
      <c r="GL1172" s="147"/>
      <c r="GM1172" s="147"/>
      <c r="GN1172" s="147"/>
      <c r="GO1172" s="147"/>
      <c r="GP1172" s="147"/>
      <c r="GQ1172" s="147"/>
      <c r="GR1172" s="147"/>
      <c r="GS1172" s="147"/>
      <c r="GT1172" s="147"/>
      <c r="GU1172" s="147"/>
      <c r="GV1172" s="147"/>
      <c r="GW1172" s="147"/>
      <c r="GX1172" s="147"/>
      <c r="GY1172" s="147"/>
      <c r="GZ1172" s="147"/>
      <c r="HA1172" s="147"/>
      <c r="HB1172" s="147"/>
      <c r="HC1172" s="147"/>
      <c r="HD1172" s="147"/>
      <c r="HE1172" s="147"/>
      <c r="HF1172" s="147"/>
      <c r="HG1172" s="147"/>
      <c r="HI1172" s="147"/>
      <c r="HJ1172" s="147"/>
      <c r="HK1172" s="147"/>
      <c r="HL1172" s="147"/>
      <c r="HM1172" s="147"/>
    </row>
    <row r="1173" spans="1:221" s="149" customFormat="1" ht="12" customHeight="1" x14ac:dyDescent="0.2">
      <c r="A1173" s="150">
        <v>922</v>
      </c>
      <c r="B1173" s="151" t="s">
        <v>3513</v>
      </c>
      <c r="C1173" s="161"/>
      <c r="D1173" s="161"/>
      <c r="E1173" s="162"/>
      <c r="F1173" s="154">
        <f t="shared" si="294"/>
        <v>43.269192611699395</v>
      </c>
      <c r="G1173" s="279" t="s">
        <v>1358</v>
      </c>
      <c r="H1173" s="278">
        <v>2025</v>
      </c>
      <c r="I1173" s="154">
        <f t="shared" si="293"/>
        <v>754950.18</v>
      </c>
      <c r="J1173" s="152">
        <f t="shared" si="287"/>
        <v>6491925.8899999997</v>
      </c>
      <c r="K1173" s="155">
        <f t="shared" si="288"/>
        <v>0</v>
      </c>
      <c r="L1173" s="192">
        <v>0</v>
      </c>
      <c r="M1173" s="192">
        <v>0</v>
      </c>
      <c r="N1173" s="192">
        <v>0</v>
      </c>
      <c r="O1173" s="192">
        <v>0</v>
      </c>
      <c r="P1173" s="192">
        <v>0</v>
      </c>
      <c r="Q1173" s="155"/>
      <c r="R1173" s="155">
        <v>0</v>
      </c>
      <c r="S1173" s="155"/>
      <c r="T1173" s="155">
        <v>0</v>
      </c>
      <c r="U1173" s="155"/>
      <c r="V1173" s="155">
        <v>0</v>
      </c>
      <c r="W1173" s="197" t="str">
        <f t="shared" si="289"/>
        <v>0</v>
      </c>
      <c r="X1173" s="155">
        <v>0</v>
      </c>
      <c r="Y1173" s="162" t="s">
        <v>235</v>
      </c>
      <c r="Z1173" s="144">
        <v>854.42</v>
      </c>
      <c r="AA1173" s="155">
        <f t="shared" si="290"/>
        <v>6199789.2199999997</v>
      </c>
      <c r="AB1173" s="144">
        <v>0</v>
      </c>
      <c r="AC1173" s="144">
        <v>0</v>
      </c>
      <c r="AD1173" s="144">
        <v>0</v>
      </c>
      <c r="AE1173" s="144">
        <v>0</v>
      </c>
      <c r="AF1173" s="144">
        <v>0</v>
      </c>
      <c r="AG1173" s="144">
        <v>0</v>
      </c>
      <c r="AH1173" s="144">
        <v>0</v>
      </c>
      <c r="AI1173" s="144">
        <v>0</v>
      </c>
      <c r="AJ1173" s="144">
        <v>0</v>
      </c>
      <c r="AK1173" s="144">
        <v>0</v>
      </c>
      <c r="AL1173" s="144">
        <v>0</v>
      </c>
      <c r="AM1173" s="144">
        <f t="shared" si="291"/>
        <v>194757.78</v>
      </c>
      <c r="AN1173" s="144">
        <f t="shared" si="292"/>
        <v>97378.89</v>
      </c>
      <c r="AO1173" s="144">
        <v>0</v>
      </c>
      <c r="AP1173" s="144" t="s">
        <v>4526</v>
      </c>
      <c r="AQ1173" s="294"/>
      <c r="AR1173" s="144"/>
      <c r="AS1173" s="271"/>
      <c r="AT1173" s="144"/>
      <c r="AU1173" s="144"/>
      <c r="AV1173" s="158" t="s">
        <v>952</v>
      </c>
      <c r="AW1173" s="159" t="s">
        <v>3512</v>
      </c>
      <c r="AX1173" s="159" t="s">
        <v>3513</v>
      </c>
      <c r="AY1173" s="159" t="s">
        <v>878</v>
      </c>
      <c r="AZ1173" s="159" t="s">
        <v>879</v>
      </c>
      <c r="BA1173" s="158" t="s">
        <v>1358</v>
      </c>
      <c r="BB1173" s="159" t="s">
        <v>881</v>
      </c>
      <c r="BC1173" s="158" t="s">
        <v>844</v>
      </c>
      <c r="BD1173" s="158" t="s">
        <v>844</v>
      </c>
      <c r="BE1173" s="158" t="s">
        <v>1384</v>
      </c>
      <c r="BF1173" s="160">
        <v>1619.9</v>
      </c>
      <c r="BG1173" s="160">
        <v>1473.2</v>
      </c>
      <c r="BH1173" s="158" t="s">
        <v>883</v>
      </c>
      <c r="BI1173" s="193">
        <v>7.5</v>
      </c>
      <c r="BJ1173" s="159" t="s">
        <v>884</v>
      </c>
      <c r="BK1173" s="160">
        <v>854.42</v>
      </c>
      <c r="BL1173" s="160">
        <v>590</v>
      </c>
      <c r="BM1173" s="160">
        <v>1159.5999999999999</v>
      </c>
      <c r="BN1173" s="158"/>
      <c r="BO1173" s="159" t="s">
        <v>885</v>
      </c>
      <c r="BP1173" s="159" t="s">
        <v>886</v>
      </c>
      <c r="BQ1173" s="204" t="s">
        <v>887</v>
      </c>
      <c r="BR1173" s="160">
        <v>4731786.5</v>
      </c>
      <c r="BS1173" s="160">
        <v>754950.18</v>
      </c>
      <c r="BT1173" s="160">
        <v>0</v>
      </c>
      <c r="BU1173" s="138">
        <v>754950.18</v>
      </c>
      <c r="BV1173" s="160">
        <v>754950.18</v>
      </c>
      <c r="BW1173" s="160">
        <v>754950.18</v>
      </c>
      <c r="BX1173" s="160">
        <v>0</v>
      </c>
      <c r="BY1173" s="160">
        <v>752991.44</v>
      </c>
      <c r="BZ1173" s="160">
        <v>752991.44</v>
      </c>
      <c r="CA1173" s="160">
        <v>0</v>
      </c>
      <c r="CB1173" s="160">
        <v>752991.44</v>
      </c>
      <c r="CC1173" s="160">
        <v>752991.44</v>
      </c>
      <c r="CD1173" s="160">
        <v>0</v>
      </c>
      <c r="CE1173" s="145"/>
      <c r="CF1173" s="145"/>
      <c r="CG1173" s="145"/>
      <c r="CH1173" s="145"/>
      <c r="CI1173" s="145"/>
      <c r="CJ1173" s="145"/>
      <c r="CK1173" s="145"/>
      <c r="CL1173" s="145"/>
      <c r="CM1173" s="145"/>
      <c r="CN1173" s="145"/>
      <c r="CO1173" s="145"/>
      <c r="CP1173" s="145"/>
      <c r="CQ1173" s="145"/>
      <c r="CR1173" s="145"/>
      <c r="CS1173" s="145"/>
      <c r="CT1173" s="145"/>
      <c r="CU1173" s="145"/>
      <c r="CV1173" s="145"/>
      <c r="CW1173" s="145"/>
      <c r="CX1173" s="145"/>
      <c r="CY1173" s="145"/>
      <c r="CZ1173" s="145"/>
      <c r="DA1173" s="145"/>
      <c r="DB1173" s="145"/>
      <c r="DC1173" s="145"/>
      <c r="DD1173" s="145"/>
      <c r="DE1173" s="145"/>
      <c r="DF1173" s="145"/>
      <c r="DG1173" s="145"/>
      <c r="DH1173" s="145"/>
      <c r="DI1173" s="145"/>
      <c r="DJ1173" s="145"/>
      <c r="DK1173" s="145"/>
      <c r="DL1173" s="145"/>
      <c r="DM1173" s="145"/>
      <c r="DN1173" s="145"/>
      <c r="DO1173" s="145"/>
      <c r="DP1173" s="145"/>
      <c r="DQ1173" s="145"/>
      <c r="DR1173" s="145"/>
      <c r="DS1173" s="145"/>
      <c r="DT1173" s="145"/>
      <c r="DU1173" s="145"/>
      <c r="DV1173" s="145"/>
      <c r="DW1173" s="145"/>
      <c r="DX1173" s="145"/>
      <c r="DY1173" s="145"/>
      <c r="DZ1173" s="145"/>
      <c r="EA1173" s="145"/>
      <c r="EB1173" s="145"/>
      <c r="EC1173" s="145"/>
      <c r="ED1173" s="145"/>
      <c r="EE1173" s="145"/>
      <c r="EF1173" s="145"/>
      <c r="EG1173" s="145"/>
      <c r="EH1173" s="145"/>
      <c r="EI1173" s="145"/>
      <c r="EJ1173" s="145"/>
      <c r="EK1173" s="145"/>
      <c r="EL1173" s="145"/>
      <c r="EM1173" s="145"/>
      <c r="EN1173" s="145"/>
      <c r="EO1173" s="145"/>
      <c r="EP1173" s="145"/>
      <c r="EQ1173" s="145"/>
      <c r="ER1173" s="145"/>
      <c r="ES1173" s="145"/>
      <c r="ET1173" s="145"/>
      <c r="EU1173" s="145"/>
      <c r="EV1173" s="145"/>
      <c r="EW1173" s="145"/>
      <c r="EX1173" s="145"/>
      <c r="EY1173" s="145"/>
      <c r="EZ1173" s="145"/>
      <c r="FA1173" s="145"/>
      <c r="FB1173" s="145"/>
      <c r="FC1173" s="145"/>
      <c r="FD1173" s="145"/>
      <c r="FE1173" s="145"/>
      <c r="FF1173" s="145"/>
      <c r="FG1173" s="145"/>
      <c r="FH1173" s="145"/>
      <c r="FI1173" s="145"/>
      <c r="FJ1173" s="145"/>
      <c r="FK1173" s="145"/>
      <c r="FL1173" s="145"/>
      <c r="FM1173" s="145"/>
      <c r="FN1173" s="145"/>
      <c r="FO1173" s="145"/>
      <c r="FP1173" s="145"/>
      <c r="FQ1173" s="145"/>
      <c r="FR1173" s="145"/>
      <c r="FS1173" s="145"/>
      <c r="FT1173" s="146"/>
      <c r="FU1173" s="147"/>
      <c r="FV1173" s="147"/>
      <c r="FW1173" s="147"/>
      <c r="FX1173" s="147"/>
      <c r="FY1173" s="147"/>
      <c r="FZ1173" s="147"/>
      <c r="GA1173" s="147"/>
      <c r="GB1173" s="147"/>
      <c r="GC1173" s="147"/>
      <c r="GD1173" s="147"/>
      <c r="GE1173" s="147"/>
      <c r="GF1173" s="147"/>
      <c r="GG1173" s="148"/>
      <c r="GH1173" s="147"/>
      <c r="GI1173" s="147"/>
      <c r="GJ1173" s="147"/>
      <c r="GK1173" s="147"/>
      <c r="GL1173" s="147"/>
      <c r="GM1173" s="147"/>
      <c r="GN1173" s="147"/>
      <c r="GO1173" s="147"/>
      <c r="GP1173" s="147"/>
      <c r="GQ1173" s="147"/>
      <c r="GR1173" s="147"/>
      <c r="GS1173" s="147"/>
      <c r="GT1173" s="147"/>
      <c r="GU1173" s="147"/>
      <c r="GV1173" s="147"/>
      <c r="GW1173" s="147"/>
      <c r="GX1173" s="147"/>
      <c r="GY1173" s="147"/>
      <c r="GZ1173" s="147"/>
      <c r="HA1173" s="147"/>
      <c r="HB1173" s="147"/>
      <c r="HC1173" s="147"/>
      <c r="HD1173" s="147"/>
      <c r="HE1173" s="147"/>
      <c r="HF1173" s="147"/>
      <c r="HG1173" s="147"/>
      <c r="HI1173" s="147"/>
      <c r="HJ1173" s="147"/>
      <c r="HK1173" s="147"/>
      <c r="HL1173" s="147"/>
      <c r="HM1173" s="147"/>
    </row>
    <row r="1174" spans="1:221" s="149" customFormat="1" ht="12" customHeight="1" x14ac:dyDescent="0.2">
      <c r="A1174" s="150">
        <v>923</v>
      </c>
      <c r="B1174" s="151" t="s">
        <v>3515</v>
      </c>
      <c r="C1174" s="161"/>
      <c r="D1174" s="161"/>
      <c r="E1174" s="162"/>
      <c r="F1174" s="154">
        <f t="shared" si="294"/>
        <v>44.673859759801857</v>
      </c>
      <c r="G1174" s="279" t="s">
        <v>1006</v>
      </c>
      <c r="H1174" s="278">
        <v>2025</v>
      </c>
      <c r="I1174" s="154">
        <f t="shared" si="293"/>
        <v>756070.34</v>
      </c>
      <c r="J1174" s="152">
        <f t="shared" si="287"/>
        <v>6491925.8899999997</v>
      </c>
      <c r="K1174" s="155">
        <f t="shared" si="288"/>
        <v>0</v>
      </c>
      <c r="L1174" s="192">
        <v>0</v>
      </c>
      <c r="M1174" s="192">
        <v>0</v>
      </c>
      <c r="N1174" s="192">
        <v>0</v>
      </c>
      <c r="O1174" s="192">
        <v>0</v>
      </c>
      <c r="P1174" s="192">
        <v>0</v>
      </c>
      <c r="Q1174" s="155"/>
      <c r="R1174" s="155">
        <v>0</v>
      </c>
      <c r="S1174" s="155"/>
      <c r="T1174" s="155">
        <v>0</v>
      </c>
      <c r="U1174" s="155"/>
      <c r="V1174" s="155">
        <v>0</v>
      </c>
      <c r="W1174" s="197" t="str">
        <f t="shared" si="289"/>
        <v>0</v>
      </c>
      <c r="X1174" s="155">
        <v>0</v>
      </c>
      <c r="Y1174" s="162" t="s">
        <v>235</v>
      </c>
      <c r="Z1174" s="144">
        <v>854.42</v>
      </c>
      <c r="AA1174" s="155">
        <f t="shared" si="290"/>
        <v>6199789.2199999997</v>
      </c>
      <c r="AB1174" s="144">
        <v>0</v>
      </c>
      <c r="AC1174" s="144">
        <v>0</v>
      </c>
      <c r="AD1174" s="144">
        <v>0</v>
      </c>
      <c r="AE1174" s="144">
        <v>0</v>
      </c>
      <c r="AF1174" s="144">
        <v>0</v>
      </c>
      <c r="AG1174" s="144">
        <v>0</v>
      </c>
      <c r="AH1174" s="144">
        <v>0</v>
      </c>
      <c r="AI1174" s="144">
        <v>0</v>
      </c>
      <c r="AJ1174" s="144">
        <v>0</v>
      </c>
      <c r="AK1174" s="144">
        <v>0</v>
      </c>
      <c r="AL1174" s="144">
        <v>0</v>
      </c>
      <c r="AM1174" s="144">
        <f t="shared" si="291"/>
        <v>194757.78</v>
      </c>
      <c r="AN1174" s="144">
        <f t="shared" si="292"/>
        <v>97378.89</v>
      </c>
      <c r="AO1174" s="144">
        <v>0</v>
      </c>
      <c r="AP1174" s="144" t="s">
        <v>4526</v>
      </c>
      <c r="AQ1174" s="294"/>
      <c r="AR1174" s="144"/>
      <c r="AS1174" s="271"/>
      <c r="AT1174" s="144"/>
      <c r="AU1174" s="144"/>
      <c r="AV1174" s="158" t="s">
        <v>955</v>
      </c>
      <c r="AW1174" s="159" t="s">
        <v>3514</v>
      </c>
      <c r="AX1174" s="159" t="s">
        <v>3515</v>
      </c>
      <c r="AY1174" s="159" t="s">
        <v>878</v>
      </c>
      <c r="AZ1174" s="159" t="s">
        <v>879</v>
      </c>
      <c r="BA1174" s="158" t="s">
        <v>1006</v>
      </c>
      <c r="BB1174" s="159" t="s">
        <v>881</v>
      </c>
      <c r="BC1174" s="158" t="s">
        <v>844</v>
      </c>
      <c r="BD1174" s="158" t="s">
        <v>844</v>
      </c>
      <c r="BE1174" s="158" t="s">
        <v>2580</v>
      </c>
      <c r="BF1174" s="160">
        <v>1573.3</v>
      </c>
      <c r="BG1174" s="160">
        <v>1426.6</v>
      </c>
      <c r="BH1174" s="158" t="s">
        <v>883</v>
      </c>
      <c r="BI1174" s="193">
        <v>7.5</v>
      </c>
      <c r="BJ1174" s="159" t="s">
        <v>884</v>
      </c>
      <c r="BK1174" s="160">
        <v>854.42</v>
      </c>
      <c r="BL1174" s="160">
        <v>590</v>
      </c>
      <c r="BM1174" s="160">
        <v>1159.5999999999999</v>
      </c>
      <c r="BN1174" s="158"/>
      <c r="BO1174" s="159" t="s">
        <v>885</v>
      </c>
      <c r="BP1174" s="159" t="s">
        <v>886</v>
      </c>
      <c r="BQ1174" s="204" t="s">
        <v>887</v>
      </c>
      <c r="BR1174" s="160">
        <v>4731786.5</v>
      </c>
      <c r="BS1174" s="160">
        <v>756070.34</v>
      </c>
      <c r="BT1174" s="160">
        <v>0</v>
      </c>
      <c r="BU1174" s="138">
        <v>756070.34</v>
      </c>
      <c r="BV1174" s="160">
        <v>756904.82</v>
      </c>
      <c r="BW1174" s="160">
        <v>756904.82</v>
      </c>
      <c r="BX1174" s="160">
        <v>0</v>
      </c>
      <c r="BY1174" s="160">
        <v>751190.8</v>
      </c>
      <c r="BZ1174" s="160">
        <v>751190.8</v>
      </c>
      <c r="CA1174" s="160">
        <v>0</v>
      </c>
      <c r="CB1174" s="160">
        <v>752022.39</v>
      </c>
      <c r="CC1174" s="160">
        <v>752022.39</v>
      </c>
      <c r="CD1174" s="160">
        <v>0</v>
      </c>
      <c r="CE1174" s="145"/>
      <c r="CF1174" s="145"/>
      <c r="CG1174" s="145"/>
      <c r="CH1174" s="145"/>
      <c r="CI1174" s="145"/>
      <c r="CJ1174" s="145"/>
      <c r="CK1174" s="145"/>
      <c r="CL1174" s="145"/>
      <c r="CM1174" s="145"/>
      <c r="CN1174" s="145"/>
      <c r="CO1174" s="145"/>
      <c r="CP1174" s="145"/>
      <c r="CQ1174" s="145"/>
      <c r="CR1174" s="145"/>
      <c r="CS1174" s="145"/>
      <c r="CT1174" s="145"/>
      <c r="CU1174" s="145"/>
      <c r="CV1174" s="145"/>
      <c r="CW1174" s="145"/>
      <c r="CX1174" s="145"/>
      <c r="CY1174" s="145"/>
      <c r="CZ1174" s="145"/>
      <c r="DA1174" s="145"/>
      <c r="DB1174" s="145"/>
      <c r="DC1174" s="145"/>
      <c r="DD1174" s="145"/>
      <c r="DE1174" s="145"/>
      <c r="DF1174" s="145"/>
      <c r="DG1174" s="145"/>
      <c r="DH1174" s="145"/>
      <c r="DI1174" s="145"/>
      <c r="DJ1174" s="145"/>
      <c r="DK1174" s="145"/>
      <c r="DL1174" s="145"/>
      <c r="DM1174" s="145"/>
      <c r="DN1174" s="145"/>
      <c r="DO1174" s="145"/>
      <c r="DP1174" s="145"/>
      <c r="DQ1174" s="145"/>
      <c r="DR1174" s="145"/>
      <c r="DS1174" s="145"/>
      <c r="DT1174" s="145"/>
      <c r="DU1174" s="145"/>
      <c r="DV1174" s="145"/>
      <c r="DW1174" s="145"/>
      <c r="DX1174" s="145"/>
      <c r="DY1174" s="145"/>
      <c r="DZ1174" s="145"/>
      <c r="EA1174" s="145"/>
      <c r="EB1174" s="145"/>
      <c r="EC1174" s="145"/>
      <c r="ED1174" s="145"/>
      <c r="EE1174" s="145"/>
      <c r="EF1174" s="145"/>
      <c r="EG1174" s="145"/>
      <c r="EH1174" s="145"/>
      <c r="EI1174" s="145"/>
      <c r="EJ1174" s="145"/>
      <c r="EK1174" s="145"/>
      <c r="EL1174" s="145"/>
      <c r="EM1174" s="145"/>
      <c r="EN1174" s="145"/>
      <c r="EO1174" s="145"/>
      <c r="EP1174" s="145"/>
      <c r="EQ1174" s="145"/>
      <c r="ER1174" s="145"/>
      <c r="ES1174" s="145"/>
      <c r="ET1174" s="145"/>
      <c r="EU1174" s="145"/>
      <c r="EV1174" s="145"/>
      <c r="EW1174" s="145"/>
      <c r="EX1174" s="145"/>
      <c r="EY1174" s="145"/>
      <c r="EZ1174" s="145"/>
      <c r="FA1174" s="145"/>
      <c r="FB1174" s="145"/>
      <c r="FC1174" s="145"/>
      <c r="FD1174" s="145"/>
      <c r="FE1174" s="145"/>
      <c r="FF1174" s="145"/>
      <c r="FG1174" s="145"/>
      <c r="FH1174" s="145"/>
      <c r="FI1174" s="145"/>
      <c r="FJ1174" s="145"/>
      <c r="FK1174" s="145"/>
      <c r="FL1174" s="145"/>
      <c r="FM1174" s="145"/>
      <c r="FN1174" s="145"/>
      <c r="FO1174" s="145"/>
      <c r="FP1174" s="145"/>
      <c r="FQ1174" s="145"/>
      <c r="FR1174" s="145"/>
      <c r="FS1174" s="145"/>
      <c r="FT1174" s="146"/>
      <c r="FU1174" s="147"/>
      <c r="FV1174" s="147"/>
      <c r="FW1174" s="147"/>
      <c r="FX1174" s="147"/>
      <c r="FY1174" s="147"/>
      <c r="FZ1174" s="147"/>
      <c r="GA1174" s="147"/>
      <c r="GB1174" s="147"/>
      <c r="GC1174" s="147"/>
      <c r="GD1174" s="147"/>
      <c r="GE1174" s="147"/>
      <c r="GF1174" s="147"/>
      <c r="GG1174" s="148"/>
      <c r="GH1174" s="147"/>
      <c r="GI1174" s="147"/>
      <c r="GJ1174" s="147"/>
      <c r="GK1174" s="147"/>
      <c r="GL1174" s="147"/>
      <c r="GM1174" s="147"/>
      <c r="GN1174" s="147"/>
      <c r="GO1174" s="147"/>
      <c r="GP1174" s="147"/>
      <c r="GQ1174" s="147"/>
      <c r="GR1174" s="147"/>
      <c r="GS1174" s="147"/>
      <c r="GT1174" s="147"/>
      <c r="GU1174" s="147"/>
      <c r="GV1174" s="147"/>
      <c r="GW1174" s="147"/>
      <c r="GX1174" s="147"/>
      <c r="GY1174" s="147"/>
      <c r="GZ1174" s="147"/>
      <c r="HA1174" s="147"/>
      <c r="HB1174" s="147"/>
      <c r="HC1174" s="147"/>
      <c r="HD1174" s="147"/>
      <c r="HE1174" s="147"/>
      <c r="HF1174" s="147"/>
      <c r="HG1174" s="147"/>
      <c r="HI1174" s="147"/>
      <c r="HJ1174" s="147"/>
      <c r="HK1174" s="147"/>
      <c r="HL1174" s="147"/>
      <c r="HM1174" s="147"/>
    </row>
    <row r="1175" spans="1:221" s="149" customFormat="1" ht="12" customHeight="1" x14ac:dyDescent="0.2">
      <c r="A1175" s="150">
        <v>924</v>
      </c>
      <c r="B1175" s="151" t="s">
        <v>3517</v>
      </c>
      <c r="C1175" s="161"/>
      <c r="D1175" s="161"/>
      <c r="E1175" s="162"/>
      <c r="F1175" s="154">
        <f t="shared" si="294"/>
        <v>96.824377988491776</v>
      </c>
      <c r="G1175" s="279" t="s">
        <v>1006</v>
      </c>
      <c r="H1175" s="278">
        <v>2025</v>
      </c>
      <c r="I1175" s="154">
        <f t="shared" si="293"/>
        <v>180840.51</v>
      </c>
      <c r="J1175" s="152">
        <f t="shared" si="287"/>
        <v>6154420.5099999998</v>
      </c>
      <c r="K1175" s="155">
        <f t="shared" si="288"/>
        <v>0</v>
      </c>
      <c r="L1175" s="192">
        <v>0</v>
      </c>
      <c r="M1175" s="192">
        <v>0</v>
      </c>
      <c r="N1175" s="192">
        <v>0</v>
      </c>
      <c r="O1175" s="192">
        <v>0</v>
      </c>
      <c r="P1175" s="192">
        <v>0</v>
      </c>
      <c r="Q1175" s="155"/>
      <c r="R1175" s="155">
        <v>0</v>
      </c>
      <c r="S1175" s="155"/>
      <c r="T1175" s="155">
        <v>0</v>
      </c>
      <c r="U1175" s="155"/>
      <c r="V1175" s="155">
        <v>0</v>
      </c>
      <c r="W1175" s="197">
        <f t="shared" si="289"/>
        <v>0</v>
      </c>
      <c r="X1175" s="155">
        <v>0</v>
      </c>
      <c r="Y1175" s="162" t="s">
        <v>235</v>
      </c>
      <c r="Z1175" s="144">
        <v>810</v>
      </c>
      <c r="AA1175" s="155">
        <f t="shared" si="290"/>
        <v>5877471.5800000001</v>
      </c>
      <c r="AB1175" s="144">
        <v>0</v>
      </c>
      <c r="AC1175" s="144">
        <v>0</v>
      </c>
      <c r="AD1175" s="144">
        <v>0</v>
      </c>
      <c r="AE1175" s="144">
        <v>0</v>
      </c>
      <c r="AF1175" s="144">
        <v>0</v>
      </c>
      <c r="AG1175" s="144">
        <v>0</v>
      </c>
      <c r="AH1175" s="144">
        <v>0</v>
      </c>
      <c r="AI1175" s="144">
        <v>0</v>
      </c>
      <c r="AJ1175" s="144">
        <v>0</v>
      </c>
      <c r="AK1175" s="144">
        <v>0</v>
      </c>
      <c r="AL1175" s="144">
        <v>0</v>
      </c>
      <c r="AM1175" s="144">
        <f t="shared" si="291"/>
        <v>184632.62</v>
      </c>
      <c r="AN1175" s="144">
        <f t="shared" si="292"/>
        <v>92316.31</v>
      </c>
      <c r="AO1175" s="144">
        <v>0</v>
      </c>
      <c r="AP1175" s="144" t="s">
        <v>4526</v>
      </c>
      <c r="AQ1175" s="294"/>
      <c r="AR1175" s="144"/>
      <c r="AS1175" s="271"/>
      <c r="AT1175" s="144"/>
      <c r="AU1175" s="144"/>
      <c r="AV1175" s="158" t="s">
        <v>960</v>
      </c>
      <c r="AW1175" s="159" t="s">
        <v>3516</v>
      </c>
      <c r="AX1175" s="159" t="s">
        <v>3517</v>
      </c>
      <c r="AY1175" s="159" t="s">
        <v>878</v>
      </c>
      <c r="AZ1175" s="159" t="s">
        <v>879</v>
      </c>
      <c r="BA1175" s="158" t="s">
        <v>1006</v>
      </c>
      <c r="BB1175" s="159" t="s">
        <v>891</v>
      </c>
      <c r="BC1175" s="158" t="s">
        <v>166</v>
      </c>
      <c r="BD1175" s="158" t="s">
        <v>166</v>
      </c>
      <c r="BE1175" s="158" t="s">
        <v>869</v>
      </c>
      <c r="BF1175" s="160">
        <v>1222.3</v>
      </c>
      <c r="BG1175" s="160">
        <v>685.5</v>
      </c>
      <c r="BH1175" s="158"/>
      <c r="BI1175" s="193">
        <v>7.5</v>
      </c>
      <c r="BJ1175" s="159" t="s">
        <v>884</v>
      </c>
      <c r="BK1175" s="160">
        <v>810</v>
      </c>
      <c r="BL1175" s="160">
        <v>0</v>
      </c>
      <c r="BM1175" s="160">
        <v>1274</v>
      </c>
      <c r="BN1175" s="158"/>
      <c r="BO1175" s="159" t="s">
        <v>885</v>
      </c>
      <c r="BP1175" s="159" t="s">
        <v>886</v>
      </c>
      <c r="BQ1175" s="204" t="s">
        <v>887</v>
      </c>
      <c r="BR1175" s="160">
        <v>4485788.0999999996</v>
      </c>
      <c r="BS1175" s="160">
        <v>180840.51</v>
      </c>
      <c r="BT1175" s="160">
        <v>0</v>
      </c>
      <c r="BU1175" s="138">
        <v>180840.51</v>
      </c>
      <c r="BV1175" s="160">
        <v>182064.46</v>
      </c>
      <c r="BW1175" s="160">
        <v>182064.46</v>
      </c>
      <c r="BX1175" s="160">
        <v>0</v>
      </c>
      <c r="BY1175" s="160">
        <v>173148.14</v>
      </c>
      <c r="BZ1175" s="160">
        <v>173148.14</v>
      </c>
      <c r="CA1175" s="160">
        <v>0</v>
      </c>
      <c r="CB1175" s="160">
        <v>174370.24</v>
      </c>
      <c r="CC1175" s="160">
        <v>174370.24</v>
      </c>
      <c r="CD1175" s="160">
        <v>0</v>
      </c>
      <c r="CE1175" s="145"/>
      <c r="CF1175" s="145"/>
      <c r="CG1175" s="145"/>
      <c r="CH1175" s="145"/>
      <c r="CI1175" s="145"/>
      <c r="CJ1175" s="145"/>
      <c r="CK1175" s="145"/>
      <c r="CL1175" s="145"/>
      <c r="CM1175" s="145"/>
      <c r="CN1175" s="145"/>
      <c r="CO1175" s="145"/>
      <c r="CP1175" s="145"/>
      <c r="CQ1175" s="145"/>
      <c r="CR1175" s="145"/>
      <c r="CS1175" s="145"/>
      <c r="CT1175" s="145"/>
      <c r="CU1175" s="145"/>
      <c r="CV1175" s="145"/>
      <c r="CW1175" s="145"/>
      <c r="CX1175" s="145"/>
      <c r="CY1175" s="145"/>
      <c r="CZ1175" s="145"/>
      <c r="DA1175" s="145"/>
      <c r="DB1175" s="145"/>
      <c r="DC1175" s="145"/>
      <c r="DD1175" s="145"/>
      <c r="DE1175" s="145"/>
      <c r="DF1175" s="145"/>
      <c r="DG1175" s="145"/>
      <c r="DH1175" s="145"/>
      <c r="DI1175" s="145"/>
      <c r="DJ1175" s="145"/>
      <c r="DK1175" s="145"/>
      <c r="DL1175" s="145"/>
      <c r="DM1175" s="145"/>
      <c r="DN1175" s="145"/>
      <c r="DO1175" s="145"/>
      <c r="DP1175" s="145"/>
      <c r="DQ1175" s="145"/>
      <c r="DR1175" s="145"/>
      <c r="DS1175" s="145"/>
      <c r="DT1175" s="145"/>
      <c r="DU1175" s="145"/>
      <c r="DV1175" s="145"/>
      <c r="DW1175" s="145"/>
      <c r="DX1175" s="145"/>
      <c r="DY1175" s="145"/>
      <c r="DZ1175" s="145"/>
      <c r="EA1175" s="145"/>
      <c r="EB1175" s="145"/>
      <c r="EC1175" s="145"/>
      <c r="ED1175" s="145"/>
      <c r="EE1175" s="145"/>
      <c r="EF1175" s="145"/>
      <c r="EG1175" s="145"/>
      <c r="EH1175" s="145"/>
      <c r="EI1175" s="145"/>
      <c r="EJ1175" s="145"/>
      <c r="EK1175" s="145"/>
      <c r="EL1175" s="145"/>
      <c r="EM1175" s="145"/>
      <c r="EN1175" s="145"/>
      <c r="EO1175" s="145"/>
      <c r="EP1175" s="145"/>
      <c r="EQ1175" s="145"/>
      <c r="ER1175" s="145"/>
      <c r="ES1175" s="145"/>
      <c r="ET1175" s="145"/>
      <c r="EU1175" s="145"/>
      <c r="EV1175" s="145"/>
      <c r="EW1175" s="145"/>
      <c r="EX1175" s="145"/>
      <c r="EY1175" s="145"/>
      <c r="EZ1175" s="145"/>
      <c r="FA1175" s="145"/>
      <c r="FB1175" s="145"/>
      <c r="FC1175" s="145"/>
      <c r="FD1175" s="145"/>
      <c r="FE1175" s="145"/>
      <c r="FF1175" s="145"/>
      <c r="FG1175" s="145"/>
      <c r="FH1175" s="145"/>
      <c r="FI1175" s="145"/>
      <c r="FJ1175" s="145"/>
      <c r="FK1175" s="145"/>
      <c r="FL1175" s="145"/>
      <c r="FM1175" s="145"/>
      <c r="FN1175" s="145"/>
      <c r="FO1175" s="145"/>
      <c r="FP1175" s="145"/>
      <c r="FQ1175" s="145"/>
      <c r="FR1175" s="145"/>
      <c r="FS1175" s="145"/>
      <c r="FT1175" s="146"/>
      <c r="FU1175" s="147"/>
      <c r="FV1175" s="147"/>
      <c r="FW1175" s="147"/>
      <c r="FX1175" s="147"/>
      <c r="FY1175" s="147"/>
      <c r="FZ1175" s="147"/>
      <c r="GA1175" s="147"/>
      <c r="GB1175" s="147"/>
      <c r="GC1175" s="147"/>
      <c r="GD1175" s="147"/>
      <c r="GE1175" s="147"/>
      <c r="GF1175" s="147"/>
      <c r="GG1175" s="148"/>
      <c r="GH1175" s="147"/>
      <c r="GI1175" s="147"/>
      <c r="GJ1175" s="147"/>
      <c r="GK1175" s="147"/>
      <c r="GL1175" s="147"/>
      <c r="GM1175" s="147"/>
      <c r="GN1175" s="147"/>
      <c r="GO1175" s="147"/>
      <c r="GP1175" s="147"/>
      <c r="GQ1175" s="147"/>
      <c r="GR1175" s="147"/>
      <c r="GS1175" s="147"/>
      <c r="GT1175" s="147"/>
      <c r="GU1175" s="147"/>
      <c r="GV1175" s="147"/>
      <c r="GW1175" s="147"/>
      <c r="GX1175" s="147"/>
      <c r="GY1175" s="147"/>
      <c r="GZ1175" s="147"/>
      <c r="HA1175" s="147"/>
      <c r="HB1175" s="147"/>
      <c r="HC1175" s="147"/>
      <c r="HD1175" s="147"/>
      <c r="HE1175" s="147"/>
      <c r="HF1175" s="147"/>
      <c r="HG1175" s="147"/>
      <c r="HI1175" s="147"/>
      <c r="HJ1175" s="147"/>
      <c r="HK1175" s="147"/>
      <c r="HL1175" s="147"/>
      <c r="HM1175" s="147"/>
    </row>
    <row r="1176" spans="1:221" s="149" customFormat="1" ht="12" customHeight="1" x14ac:dyDescent="0.2">
      <c r="A1176" s="150">
        <v>925</v>
      </c>
      <c r="B1176" s="151" t="s">
        <v>3519</v>
      </c>
      <c r="C1176" s="161"/>
      <c r="D1176" s="161"/>
      <c r="E1176" s="162"/>
      <c r="F1176" s="154">
        <f t="shared" si="294"/>
        <v>111.28774198319725</v>
      </c>
      <c r="G1176" s="304" t="s">
        <v>1153</v>
      </c>
      <c r="H1176" s="281">
        <v>2024</v>
      </c>
      <c r="I1176" s="154">
        <f t="shared" si="293"/>
        <v>37054.18</v>
      </c>
      <c r="J1176" s="310">
        <f t="shared" si="287"/>
        <v>3799025.01</v>
      </c>
      <c r="K1176" s="155">
        <f t="shared" si="288"/>
        <v>0</v>
      </c>
      <c r="L1176" s="192">
        <v>0</v>
      </c>
      <c r="M1176" s="192">
        <v>0</v>
      </c>
      <c r="N1176" s="192">
        <v>0</v>
      </c>
      <c r="O1176" s="192">
        <v>0</v>
      </c>
      <c r="P1176" s="192">
        <v>0</v>
      </c>
      <c r="Q1176" s="155"/>
      <c r="R1176" s="155">
        <v>0</v>
      </c>
      <c r="S1176" s="155"/>
      <c r="T1176" s="155">
        <v>0</v>
      </c>
      <c r="U1176" s="155"/>
      <c r="V1176" s="155">
        <v>0</v>
      </c>
      <c r="W1176" s="197" t="str">
        <f t="shared" si="289"/>
        <v>0</v>
      </c>
      <c r="X1176" s="155">
        <v>0</v>
      </c>
      <c r="Y1176" s="162" t="s">
        <v>235</v>
      </c>
      <c r="Z1176" s="144">
        <v>500</v>
      </c>
      <c r="AA1176" s="155">
        <f t="shared" si="290"/>
        <v>3628068.88</v>
      </c>
      <c r="AB1176" s="144">
        <v>0</v>
      </c>
      <c r="AC1176" s="144">
        <v>0</v>
      </c>
      <c r="AD1176" s="144">
        <v>0</v>
      </c>
      <c r="AE1176" s="144">
        <v>0</v>
      </c>
      <c r="AF1176" s="144">
        <v>0</v>
      </c>
      <c r="AG1176" s="144">
        <v>0</v>
      </c>
      <c r="AH1176" s="144">
        <v>0</v>
      </c>
      <c r="AI1176" s="144">
        <v>0</v>
      </c>
      <c r="AJ1176" s="144">
        <v>0</v>
      </c>
      <c r="AK1176" s="144">
        <v>0</v>
      </c>
      <c r="AL1176" s="144">
        <v>0</v>
      </c>
      <c r="AM1176" s="144">
        <f t="shared" si="291"/>
        <v>113970.75</v>
      </c>
      <c r="AN1176" s="144">
        <f t="shared" si="292"/>
        <v>56985.38</v>
      </c>
      <c r="AO1176" s="144">
        <v>0</v>
      </c>
      <c r="AP1176" s="144" t="s">
        <v>4526</v>
      </c>
      <c r="AQ1176" s="294"/>
      <c r="AR1176" s="144"/>
      <c r="AS1176" s="271"/>
      <c r="AT1176" s="144"/>
      <c r="AU1176" s="144"/>
      <c r="AV1176" s="158" t="s">
        <v>964</v>
      </c>
      <c r="AW1176" s="159" t="s">
        <v>3518</v>
      </c>
      <c r="AX1176" s="159" t="s">
        <v>3519</v>
      </c>
      <c r="AY1176" s="159" t="s">
        <v>878</v>
      </c>
      <c r="AZ1176" s="159" t="s">
        <v>879</v>
      </c>
      <c r="BA1176" s="158" t="s">
        <v>1153</v>
      </c>
      <c r="BB1176" s="159" t="s">
        <v>891</v>
      </c>
      <c r="BC1176" s="158" t="s">
        <v>166</v>
      </c>
      <c r="BD1176" s="158" t="s">
        <v>166</v>
      </c>
      <c r="BE1176" s="158" t="s">
        <v>1043</v>
      </c>
      <c r="BF1176" s="160">
        <v>435</v>
      </c>
      <c r="BG1176" s="160">
        <v>375.6</v>
      </c>
      <c r="BH1176" s="158" t="s">
        <v>883</v>
      </c>
      <c r="BI1176" s="193">
        <v>7.5</v>
      </c>
      <c r="BJ1176" s="159" t="s">
        <v>884</v>
      </c>
      <c r="BK1176" s="160">
        <v>500</v>
      </c>
      <c r="BL1176" s="160">
        <v>0</v>
      </c>
      <c r="BM1176" s="160">
        <v>578</v>
      </c>
      <c r="BN1176" s="158"/>
      <c r="BO1176" s="159" t="s">
        <v>885</v>
      </c>
      <c r="BP1176" s="159" t="s">
        <v>886</v>
      </c>
      <c r="BQ1176" s="204" t="s">
        <v>913</v>
      </c>
      <c r="BR1176" s="160">
        <v>2769005</v>
      </c>
      <c r="BS1176" s="160">
        <v>37054.18</v>
      </c>
      <c r="BT1176" s="160">
        <v>0</v>
      </c>
      <c r="BU1176" s="138">
        <v>37054.18</v>
      </c>
      <c r="BV1176" s="160">
        <v>37054.18</v>
      </c>
      <c r="BW1176" s="160">
        <v>37054.18</v>
      </c>
      <c r="BX1176" s="160">
        <v>0</v>
      </c>
      <c r="BY1176" s="160">
        <v>33076.959999999999</v>
      </c>
      <c r="BZ1176" s="160">
        <v>33076.959999999999</v>
      </c>
      <c r="CA1176" s="160">
        <v>0</v>
      </c>
      <c r="CB1176" s="160">
        <v>33076.959999999999</v>
      </c>
      <c r="CC1176" s="160">
        <v>33076.959999999999</v>
      </c>
      <c r="CD1176" s="160">
        <v>0</v>
      </c>
      <c r="CE1176" s="145"/>
      <c r="CF1176" s="145"/>
      <c r="CG1176" s="145"/>
      <c r="CH1176" s="145"/>
      <c r="CI1176" s="145"/>
      <c r="CJ1176" s="145"/>
      <c r="CK1176" s="145"/>
      <c r="CL1176" s="145"/>
      <c r="CM1176" s="145"/>
      <c r="CN1176" s="145"/>
      <c r="CO1176" s="145"/>
      <c r="CP1176" s="145"/>
      <c r="CQ1176" s="145"/>
      <c r="CR1176" s="145"/>
      <c r="CS1176" s="145"/>
      <c r="CT1176" s="145"/>
      <c r="CU1176" s="145"/>
      <c r="CV1176" s="145"/>
      <c r="CW1176" s="145"/>
      <c r="CX1176" s="145"/>
      <c r="CY1176" s="145"/>
      <c r="CZ1176" s="145"/>
      <c r="DA1176" s="145"/>
      <c r="DB1176" s="145"/>
      <c r="DC1176" s="145"/>
      <c r="DD1176" s="145"/>
      <c r="DE1176" s="145"/>
      <c r="DF1176" s="145"/>
      <c r="DG1176" s="145"/>
      <c r="DH1176" s="145"/>
      <c r="DI1176" s="145"/>
      <c r="DJ1176" s="145"/>
      <c r="DK1176" s="145"/>
      <c r="DL1176" s="145"/>
      <c r="DM1176" s="145"/>
      <c r="DN1176" s="145"/>
      <c r="DO1176" s="145"/>
      <c r="DP1176" s="145"/>
      <c r="DQ1176" s="145"/>
      <c r="DR1176" s="145"/>
      <c r="DS1176" s="145"/>
      <c r="DT1176" s="145"/>
      <c r="DU1176" s="145"/>
      <c r="DV1176" s="145"/>
      <c r="DW1176" s="145"/>
      <c r="DX1176" s="145"/>
      <c r="DY1176" s="145"/>
      <c r="DZ1176" s="145"/>
      <c r="EA1176" s="145"/>
      <c r="EB1176" s="145"/>
      <c r="EC1176" s="145"/>
      <c r="ED1176" s="145"/>
      <c r="EE1176" s="145"/>
      <c r="EF1176" s="145"/>
      <c r="EG1176" s="145"/>
      <c r="EH1176" s="145"/>
      <c r="EI1176" s="145"/>
      <c r="EJ1176" s="145"/>
      <c r="EK1176" s="145"/>
      <c r="EL1176" s="145"/>
      <c r="EM1176" s="145"/>
      <c r="EN1176" s="145"/>
      <c r="EO1176" s="145"/>
      <c r="EP1176" s="145"/>
      <c r="EQ1176" s="145"/>
      <c r="ER1176" s="145"/>
      <c r="ES1176" s="145"/>
      <c r="ET1176" s="145"/>
      <c r="EU1176" s="145"/>
      <c r="EV1176" s="145"/>
      <c r="EW1176" s="145"/>
      <c r="EX1176" s="145"/>
      <c r="EY1176" s="145"/>
      <c r="EZ1176" s="145"/>
      <c r="FA1176" s="145"/>
      <c r="FB1176" s="145"/>
      <c r="FC1176" s="145"/>
      <c r="FD1176" s="145"/>
      <c r="FE1176" s="145"/>
      <c r="FF1176" s="145"/>
      <c r="FG1176" s="145"/>
      <c r="FH1176" s="145"/>
      <c r="FI1176" s="145"/>
      <c r="FJ1176" s="145"/>
      <c r="FK1176" s="145"/>
      <c r="FL1176" s="145"/>
      <c r="FM1176" s="145"/>
      <c r="FN1176" s="145"/>
      <c r="FO1176" s="145"/>
      <c r="FP1176" s="145"/>
      <c r="FQ1176" s="145"/>
      <c r="FR1176" s="145"/>
      <c r="FS1176" s="145"/>
      <c r="FT1176" s="146"/>
      <c r="FU1176" s="147"/>
      <c r="FV1176" s="147"/>
      <c r="FW1176" s="147"/>
      <c r="FX1176" s="147"/>
      <c r="FY1176" s="147"/>
      <c r="FZ1176" s="147"/>
      <c r="GA1176" s="147"/>
      <c r="GB1176" s="147"/>
      <c r="GC1176" s="147"/>
      <c r="GD1176" s="147"/>
      <c r="GE1176" s="147"/>
      <c r="GF1176" s="147"/>
      <c r="GG1176" s="148"/>
      <c r="GH1176" s="147"/>
      <c r="GI1176" s="147"/>
      <c r="GJ1176" s="147"/>
      <c r="GK1176" s="147"/>
      <c r="GL1176" s="147"/>
      <c r="GM1176" s="147"/>
      <c r="GN1176" s="147"/>
      <c r="GO1176" s="147"/>
      <c r="GP1176" s="147"/>
      <c r="GQ1176" s="147"/>
      <c r="GR1176" s="147"/>
      <c r="GS1176" s="147"/>
      <c r="GT1176" s="147"/>
      <c r="GU1176" s="147"/>
      <c r="GV1176" s="147"/>
      <c r="GW1176" s="147"/>
      <c r="GX1176" s="147"/>
      <c r="GY1176" s="147"/>
      <c r="GZ1176" s="147"/>
      <c r="HA1176" s="147"/>
      <c r="HB1176" s="147"/>
      <c r="HC1176" s="147"/>
      <c r="HD1176" s="147"/>
      <c r="HE1176" s="147"/>
      <c r="HF1176" s="147"/>
      <c r="HG1176" s="147"/>
      <c r="HI1176" s="147"/>
      <c r="HJ1176" s="147"/>
      <c r="HK1176" s="147"/>
      <c r="HL1176" s="147"/>
      <c r="HM1176" s="147"/>
    </row>
    <row r="1177" spans="1:221" s="149" customFormat="1" ht="12" customHeight="1" x14ac:dyDescent="0.2">
      <c r="A1177" s="150">
        <v>926</v>
      </c>
      <c r="B1177" s="151" t="s">
        <v>3521</v>
      </c>
      <c r="C1177" s="161"/>
      <c r="D1177" s="161"/>
      <c r="E1177" s="162"/>
      <c r="F1177" s="154">
        <f t="shared" si="294"/>
        <v>115.42497753733232</v>
      </c>
      <c r="G1177" s="279" t="s">
        <v>982</v>
      </c>
      <c r="H1177" s="278">
        <v>2025</v>
      </c>
      <c r="I1177" s="154">
        <f t="shared" si="293"/>
        <v>226652.79999999999</v>
      </c>
      <c r="J1177" s="152">
        <f t="shared" si="287"/>
        <v>3875005.49</v>
      </c>
      <c r="K1177" s="155">
        <f t="shared" si="288"/>
        <v>0</v>
      </c>
      <c r="L1177" s="192">
        <v>0</v>
      </c>
      <c r="M1177" s="192">
        <v>0</v>
      </c>
      <c r="N1177" s="192">
        <v>0</v>
      </c>
      <c r="O1177" s="192">
        <v>0</v>
      </c>
      <c r="P1177" s="192">
        <v>0</v>
      </c>
      <c r="Q1177" s="155"/>
      <c r="R1177" s="155">
        <v>0</v>
      </c>
      <c r="S1177" s="155"/>
      <c r="T1177" s="155">
        <v>0</v>
      </c>
      <c r="U1177" s="155"/>
      <c r="V1177" s="155">
        <v>0</v>
      </c>
      <c r="W1177" s="197" t="str">
        <f t="shared" si="289"/>
        <v>0</v>
      </c>
      <c r="X1177" s="155">
        <v>0</v>
      </c>
      <c r="Y1177" s="162" t="s">
        <v>235</v>
      </c>
      <c r="Z1177" s="144">
        <v>510</v>
      </c>
      <c r="AA1177" s="155">
        <f t="shared" si="290"/>
        <v>3700630.25</v>
      </c>
      <c r="AB1177" s="144">
        <v>0</v>
      </c>
      <c r="AC1177" s="144">
        <v>0</v>
      </c>
      <c r="AD1177" s="144">
        <v>0</v>
      </c>
      <c r="AE1177" s="144">
        <v>0</v>
      </c>
      <c r="AF1177" s="144">
        <v>0</v>
      </c>
      <c r="AG1177" s="144">
        <v>0</v>
      </c>
      <c r="AH1177" s="144">
        <v>0</v>
      </c>
      <c r="AI1177" s="144">
        <v>0</v>
      </c>
      <c r="AJ1177" s="144">
        <v>0</v>
      </c>
      <c r="AK1177" s="144">
        <v>0</v>
      </c>
      <c r="AL1177" s="144">
        <v>0</v>
      </c>
      <c r="AM1177" s="144">
        <f t="shared" si="291"/>
        <v>116250.16</v>
      </c>
      <c r="AN1177" s="144">
        <f t="shared" si="292"/>
        <v>58125.08</v>
      </c>
      <c r="AO1177" s="144">
        <v>0</v>
      </c>
      <c r="AP1177" s="144" t="s">
        <v>4526</v>
      </c>
      <c r="AQ1177" s="294"/>
      <c r="AR1177" s="144"/>
      <c r="AS1177" s="271"/>
      <c r="AT1177" s="144"/>
      <c r="AU1177" s="144"/>
      <c r="AV1177" s="158" t="s">
        <v>968</v>
      </c>
      <c r="AW1177" s="159" t="s">
        <v>3520</v>
      </c>
      <c r="AX1177" s="159" t="s">
        <v>3521</v>
      </c>
      <c r="AY1177" s="159" t="s">
        <v>878</v>
      </c>
      <c r="AZ1177" s="159" t="s">
        <v>879</v>
      </c>
      <c r="BA1177" s="158" t="s">
        <v>982</v>
      </c>
      <c r="BB1177" s="159" t="s">
        <v>881</v>
      </c>
      <c r="BC1177" s="158" t="s">
        <v>166</v>
      </c>
      <c r="BD1177" s="158" t="s">
        <v>166</v>
      </c>
      <c r="BE1177" s="158" t="s">
        <v>1406</v>
      </c>
      <c r="BF1177" s="160">
        <v>586</v>
      </c>
      <c r="BG1177" s="160">
        <v>351.2</v>
      </c>
      <c r="BH1177" s="158" t="s">
        <v>883</v>
      </c>
      <c r="BI1177" s="193">
        <v>7.5</v>
      </c>
      <c r="BJ1177" s="159" t="s">
        <v>892</v>
      </c>
      <c r="BK1177" s="160">
        <v>510</v>
      </c>
      <c r="BL1177" s="160">
        <v>0</v>
      </c>
      <c r="BM1177" s="160">
        <v>559.20000000000005</v>
      </c>
      <c r="BN1177" s="158"/>
      <c r="BO1177" s="159" t="s">
        <v>885</v>
      </c>
      <c r="BP1177" s="159" t="s">
        <v>886</v>
      </c>
      <c r="BQ1177" s="204" t="s">
        <v>913</v>
      </c>
      <c r="BR1177" s="160">
        <v>2942363.4</v>
      </c>
      <c r="BS1177" s="160">
        <v>226652.79999999999</v>
      </c>
      <c r="BT1177" s="160">
        <v>0</v>
      </c>
      <c r="BU1177" s="138">
        <v>226652.79999999999</v>
      </c>
      <c r="BV1177" s="160">
        <v>226652.79999999999</v>
      </c>
      <c r="BW1177" s="160">
        <v>226652.79999999999</v>
      </c>
      <c r="BX1177" s="160">
        <v>0</v>
      </c>
      <c r="BY1177" s="160">
        <v>203364.54</v>
      </c>
      <c r="BZ1177" s="160">
        <v>203364.54</v>
      </c>
      <c r="CA1177" s="160">
        <v>0</v>
      </c>
      <c r="CB1177" s="160">
        <v>203364.54</v>
      </c>
      <c r="CC1177" s="160">
        <v>203364.54</v>
      </c>
      <c r="CD1177" s="160">
        <v>0</v>
      </c>
      <c r="CE1177" s="145"/>
      <c r="CF1177" s="145"/>
      <c r="CG1177" s="145"/>
      <c r="CH1177" s="145"/>
      <c r="CI1177" s="145"/>
      <c r="CJ1177" s="145"/>
      <c r="CK1177" s="145"/>
      <c r="CL1177" s="145"/>
      <c r="CM1177" s="145"/>
      <c r="CN1177" s="145"/>
      <c r="CO1177" s="145"/>
      <c r="CP1177" s="145"/>
      <c r="CQ1177" s="145"/>
      <c r="CR1177" s="145"/>
      <c r="CS1177" s="145"/>
      <c r="CT1177" s="145"/>
      <c r="CU1177" s="145"/>
      <c r="CV1177" s="145"/>
      <c r="CW1177" s="145"/>
      <c r="CX1177" s="145"/>
      <c r="CY1177" s="145"/>
      <c r="CZ1177" s="145"/>
      <c r="DA1177" s="145"/>
      <c r="DB1177" s="145"/>
      <c r="DC1177" s="145"/>
      <c r="DD1177" s="145"/>
      <c r="DE1177" s="145"/>
      <c r="DF1177" s="145"/>
      <c r="DG1177" s="145"/>
      <c r="DH1177" s="145"/>
      <c r="DI1177" s="145"/>
      <c r="DJ1177" s="145"/>
      <c r="DK1177" s="145"/>
      <c r="DL1177" s="145"/>
      <c r="DM1177" s="145"/>
      <c r="DN1177" s="145"/>
      <c r="DO1177" s="145"/>
      <c r="DP1177" s="145"/>
      <c r="DQ1177" s="145"/>
      <c r="DR1177" s="145"/>
      <c r="DS1177" s="145"/>
      <c r="DT1177" s="145"/>
      <c r="DU1177" s="145"/>
      <c r="DV1177" s="145"/>
      <c r="DW1177" s="145"/>
      <c r="DX1177" s="145"/>
      <c r="DY1177" s="145"/>
      <c r="DZ1177" s="145"/>
      <c r="EA1177" s="145"/>
      <c r="EB1177" s="145"/>
      <c r="EC1177" s="145"/>
      <c r="ED1177" s="145"/>
      <c r="EE1177" s="145"/>
      <c r="EF1177" s="145"/>
      <c r="EG1177" s="145"/>
      <c r="EH1177" s="145"/>
      <c r="EI1177" s="145"/>
      <c r="EJ1177" s="145"/>
      <c r="EK1177" s="145"/>
      <c r="EL1177" s="145"/>
      <c r="EM1177" s="145"/>
      <c r="EN1177" s="145"/>
      <c r="EO1177" s="145"/>
      <c r="EP1177" s="145"/>
      <c r="EQ1177" s="145"/>
      <c r="ER1177" s="145"/>
      <c r="ES1177" s="145"/>
      <c r="ET1177" s="145"/>
      <c r="EU1177" s="145"/>
      <c r="EV1177" s="145"/>
      <c r="EW1177" s="145"/>
      <c r="EX1177" s="145"/>
      <c r="EY1177" s="145"/>
      <c r="EZ1177" s="145"/>
      <c r="FA1177" s="145"/>
      <c r="FB1177" s="145"/>
      <c r="FC1177" s="145"/>
      <c r="FD1177" s="145"/>
      <c r="FE1177" s="145"/>
      <c r="FF1177" s="145"/>
      <c r="FG1177" s="145"/>
      <c r="FH1177" s="145"/>
      <c r="FI1177" s="145"/>
      <c r="FJ1177" s="145"/>
      <c r="FK1177" s="145"/>
      <c r="FL1177" s="145"/>
      <c r="FM1177" s="145"/>
      <c r="FN1177" s="145"/>
      <c r="FO1177" s="145"/>
      <c r="FP1177" s="145"/>
      <c r="FQ1177" s="145"/>
      <c r="FR1177" s="145"/>
      <c r="FS1177" s="145"/>
      <c r="FT1177" s="146"/>
      <c r="FU1177" s="147"/>
      <c r="FV1177" s="147"/>
      <c r="FW1177" s="147"/>
      <c r="FX1177" s="147"/>
      <c r="FY1177" s="147"/>
      <c r="FZ1177" s="147"/>
      <c r="GA1177" s="147"/>
      <c r="GB1177" s="147"/>
      <c r="GC1177" s="147"/>
      <c r="GD1177" s="147"/>
      <c r="GE1177" s="147"/>
      <c r="GF1177" s="147"/>
      <c r="GG1177" s="148"/>
      <c r="GH1177" s="147"/>
      <c r="GI1177" s="147"/>
      <c r="GJ1177" s="147"/>
      <c r="GK1177" s="147"/>
      <c r="GL1177" s="147"/>
      <c r="GM1177" s="147"/>
      <c r="GN1177" s="147"/>
      <c r="GO1177" s="147"/>
      <c r="GP1177" s="147"/>
      <c r="GQ1177" s="147"/>
      <c r="GR1177" s="147"/>
      <c r="GS1177" s="147"/>
      <c r="GT1177" s="147"/>
      <c r="GU1177" s="147"/>
      <c r="GV1177" s="147"/>
      <c r="GW1177" s="147"/>
      <c r="GX1177" s="147"/>
      <c r="GY1177" s="147"/>
      <c r="GZ1177" s="147"/>
      <c r="HA1177" s="147"/>
      <c r="HB1177" s="147"/>
      <c r="HC1177" s="147"/>
      <c r="HD1177" s="147"/>
      <c r="HE1177" s="147"/>
      <c r="HF1177" s="147"/>
      <c r="HG1177" s="147"/>
      <c r="HI1177" s="147"/>
      <c r="HJ1177" s="147"/>
      <c r="HK1177" s="147"/>
      <c r="HL1177" s="147"/>
      <c r="HM1177" s="147"/>
    </row>
    <row r="1178" spans="1:221" s="149" customFormat="1" ht="12" customHeight="1" x14ac:dyDescent="0.2">
      <c r="A1178" s="150">
        <v>927</v>
      </c>
      <c r="B1178" s="151" t="s">
        <v>3523</v>
      </c>
      <c r="C1178" s="161"/>
      <c r="D1178" s="161"/>
      <c r="E1178" s="162"/>
      <c r="F1178" s="154">
        <f t="shared" si="294"/>
        <v>50.275155196021608</v>
      </c>
      <c r="G1178" s="279" t="s">
        <v>1396</v>
      </c>
      <c r="H1178" s="278">
        <v>2025</v>
      </c>
      <c r="I1178" s="154">
        <f t="shared" si="293"/>
        <v>678901.46</v>
      </c>
      <c r="J1178" s="152">
        <f t="shared" si="287"/>
        <v>6663806.7599999998</v>
      </c>
      <c r="K1178" s="155">
        <f t="shared" si="288"/>
        <v>0</v>
      </c>
      <c r="L1178" s="192">
        <v>0</v>
      </c>
      <c r="M1178" s="192">
        <v>0</v>
      </c>
      <c r="N1178" s="192">
        <v>0</v>
      </c>
      <c r="O1178" s="192">
        <v>0</v>
      </c>
      <c r="P1178" s="192">
        <v>0</v>
      </c>
      <c r="Q1178" s="155"/>
      <c r="R1178" s="155">
        <v>0</v>
      </c>
      <c r="S1178" s="155"/>
      <c r="T1178" s="155">
        <v>0</v>
      </c>
      <c r="U1178" s="155"/>
      <c r="V1178" s="155">
        <v>0</v>
      </c>
      <c r="W1178" s="197" t="str">
        <f t="shared" si="289"/>
        <v>0</v>
      </c>
      <c r="X1178" s="155">
        <v>0</v>
      </c>
      <c r="Y1178" s="162" t="s">
        <v>234</v>
      </c>
      <c r="Z1178" s="144">
        <v>754</v>
      </c>
      <c r="AA1178" s="155">
        <f t="shared" si="290"/>
        <v>6363935.46</v>
      </c>
      <c r="AB1178" s="144">
        <v>0</v>
      </c>
      <c r="AC1178" s="144">
        <v>0</v>
      </c>
      <c r="AD1178" s="144">
        <v>0</v>
      </c>
      <c r="AE1178" s="144">
        <v>0</v>
      </c>
      <c r="AF1178" s="144">
        <v>0</v>
      </c>
      <c r="AG1178" s="144">
        <v>0</v>
      </c>
      <c r="AH1178" s="144">
        <v>0</v>
      </c>
      <c r="AI1178" s="144">
        <v>0</v>
      </c>
      <c r="AJ1178" s="144">
        <v>0</v>
      </c>
      <c r="AK1178" s="144">
        <v>0</v>
      </c>
      <c r="AL1178" s="144">
        <v>0</v>
      </c>
      <c r="AM1178" s="144">
        <f t="shared" si="291"/>
        <v>199914.2</v>
      </c>
      <c r="AN1178" s="144">
        <f t="shared" si="292"/>
        <v>99957.1</v>
      </c>
      <c r="AO1178" s="144">
        <v>0</v>
      </c>
      <c r="AP1178" s="144" t="s">
        <v>4526</v>
      </c>
      <c r="AQ1178" s="294"/>
      <c r="AR1178" s="144"/>
      <c r="AS1178" s="271"/>
      <c r="AT1178" s="144"/>
      <c r="AU1178" s="144"/>
      <c r="AV1178" s="158" t="s">
        <v>972</v>
      </c>
      <c r="AW1178" s="159" t="s">
        <v>3522</v>
      </c>
      <c r="AX1178" s="159" t="s">
        <v>3523</v>
      </c>
      <c r="AY1178" s="159" t="s">
        <v>878</v>
      </c>
      <c r="AZ1178" s="159" t="s">
        <v>879</v>
      </c>
      <c r="BA1178" s="158" t="s">
        <v>1396</v>
      </c>
      <c r="BB1178" s="159" t="s">
        <v>881</v>
      </c>
      <c r="BC1178" s="158" t="s">
        <v>844</v>
      </c>
      <c r="BD1178" s="158" t="s">
        <v>844</v>
      </c>
      <c r="BE1178" s="158" t="s">
        <v>1446</v>
      </c>
      <c r="BF1178" s="160">
        <v>1430.1</v>
      </c>
      <c r="BG1178" s="160">
        <v>1322.7</v>
      </c>
      <c r="BH1178" s="158" t="s">
        <v>883</v>
      </c>
      <c r="BI1178" s="193">
        <v>7.5</v>
      </c>
      <c r="BJ1178" s="159" t="s">
        <v>884</v>
      </c>
      <c r="BK1178" s="160">
        <v>754</v>
      </c>
      <c r="BL1178" s="160">
        <v>0</v>
      </c>
      <c r="BM1178" s="160">
        <v>929.8</v>
      </c>
      <c r="BN1178" s="158"/>
      <c r="BO1178" s="159" t="s">
        <v>885</v>
      </c>
      <c r="BP1178" s="159" t="s">
        <v>886</v>
      </c>
      <c r="BQ1178" s="204" t="s">
        <v>887</v>
      </c>
      <c r="BR1178" s="160">
        <v>4175659.54</v>
      </c>
      <c r="BS1178" s="160">
        <v>678901.46</v>
      </c>
      <c r="BT1178" s="160">
        <v>0</v>
      </c>
      <c r="BU1178" s="138">
        <v>678901.46</v>
      </c>
      <c r="BV1178" s="160">
        <v>678901.46</v>
      </c>
      <c r="BW1178" s="160">
        <v>678901.46</v>
      </c>
      <c r="BX1178" s="160">
        <v>0</v>
      </c>
      <c r="BY1178" s="160">
        <v>675120.38</v>
      </c>
      <c r="BZ1178" s="160">
        <v>675120.38</v>
      </c>
      <c r="CA1178" s="160">
        <v>0</v>
      </c>
      <c r="CB1178" s="160">
        <v>675120.38</v>
      </c>
      <c r="CC1178" s="160">
        <v>675120.38</v>
      </c>
      <c r="CD1178" s="160">
        <v>0</v>
      </c>
      <c r="CE1178" s="145"/>
      <c r="CF1178" s="145"/>
      <c r="CG1178" s="145"/>
      <c r="CH1178" s="145"/>
      <c r="CI1178" s="145"/>
      <c r="CJ1178" s="145"/>
      <c r="CK1178" s="145"/>
      <c r="CL1178" s="145"/>
      <c r="CM1178" s="145"/>
      <c r="CN1178" s="145"/>
      <c r="CO1178" s="145"/>
      <c r="CP1178" s="145"/>
      <c r="CQ1178" s="145"/>
      <c r="CR1178" s="145"/>
      <c r="CS1178" s="145"/>
      <c r="CT1178" s="145"/>
      <c r="CU1178" s="145"/>
      <c r="CV1178" s="145"/>
      <c r="CW1178" s="145"/>
      <c r="CX1178" s="145"/>
      <c r="CY1178" s="145"/>
      <c r="CZ1178" s="145"/>
      <c r="DA1178" s="145"/>
      <c r="DB1178" s="145"/>
      <c r="DC1178" s="145"/>
      <c r="DD1178" s="145"/>
      <c r="DE1178" s="145"/>
      <c r="DF1178" s="145"/>
      <c r="DG1178" s="145"/>
      <c r="DH1178" s="145"/>
      <c r="DI1178" s="145"/>
      <c r="DJ1178" s="145"/>
      <c r="DK1178" s="145"/>
      <c r="DL1178" s="145"/>
      <c r="DM1178" s="145"/>
      <c r="DN1178" s="145"/>
      <c r="DO1178" s="145"/>
      <c r="DP1178" s="145"/>
      <c r="DQ1178" s="145"/>
      <c r="DR1178" s="145"/>
      <c r="DS1178" s="145"/>
      <c r="DT1178" s="145"/>
      <c r="DU1178" s="145"/>
      <c r="DV1178" s="145"/>
      <c r="DW1178" s="145"/>
      <c r="DX1178" s="145"/>
      <c r="DY1178" s="145"/>
      <c r="DZ1178" s="145"/>
      <c r="EA1178" s="145"/>
      <c r="EB1178" s="145"/>
      <c r="EC1178" s="145"/>
      <c r="ED1178" s="145"/>
      <c r="EE1178" s="145"/>
      <c r="EF1178" s="145"/>
      <c r="EG1178" s="145"/>
      <c r="EH1178" s="145"/>
      <c r="EI1178" s="145"/>
      <c r="EJ1178" s="145"/>
      <c r="EK1178" s="145"/>
      <c r="EL1178" s="145"/>
      <c r="EM1178" s="145"/>
      <c r="EN1178" s="145"/>
      <c r="EO1178" s="145"/>
      <c r="EP1178" s="145"/>
      <c r="EQ1178" s="145"/>
      <c r="ER1178" s="145"/>
      <c r="ES1178" s="145"/>
      <c r="ET1178" s="145"/>
      <c r="EU1178" s="145"/>
      <c r="EV1178" s="145"/>
      <c r="EW1178" s="145"/>
      <c r="EX1178" s="145"/>
      <c r="EY1178" s="145"/>
      <c r="EZ1178" s="145"/>
      <c r="FA1178" s="145"/>
      <c r="FB1178" s="145"/>
      <c r="FC1178" s="145"/>
      <c r="FD1178" s="145"/>
      <c r="FE1178" s="145"/>
      <c r="FF1178" s="145"/>
      <c r="FG1178" s="145"/>
      <c r="FH1178" s="145"/>
      <c r="FI1178" s="145"/>
      <c r="FJ1178" s="145"/>
      <c r="FK1178" s="145"/>
      <c r="FL1178" s="145"/>
      <c r="FM1178" s="145"/>
      <c r="FN1178" s="145"/>
      <c r="FO1178" s="145"/>
      <c r="FP1178" s="145"/>
      <c r="FQ1178" s="145"/>
      <c r="FR1178" s="145"/>
      <c r="FS1178" s="145"/>
      <c r="FT1178" s="146"/>
      <c r="FU1178" s="147"/>
      <c r="FV1178" s="147"/>
      <c r="FW1178" s="147"/>
      <c r="FX1178" s="147"/>
      <c r="FY1178" s="147"/>
      <c r="FZ1178" s="147"/>
      <c r="GA1178" s="147"/>
      <c r="GB1178" s="147"/>
      <c r="GC1178" s="147"/>
      <c r="GD1178" s="147"/>
      <c r="GE1178" s="147"/>
      <c r="GF1178" s="147"/>
      <c r="GG1178" s="148"/>
      <c r="GH1178" s="147"/>
      <c r="GI1178" s="147"/>
      <c r="GJ1178" s="147"/>
      <c r="GK1178" s="147"/>
      <c r="GL1178" s="147"/>
      <c r="GM1178" s="147"/>
      <c r="GN1178" s="147"/>
      <c r="GO1178" s="147"/>
      <c r="GP1178" s="147"/>
      <c r="GQ1178" s="147"/>
      <c r="GR1178" s="147"/>
      <c r="GS1178" s="147"/>
      <c r="GT1178" s="147"/>
      <c r="GU1178" s="147"/>
      <c r="GV1178" s="147"/>
      <c r="GW1178" s="147"/>
      <c r="GX1178" s="147"/>
      <c r="GY1178" s="147"/>
      <c r="GZ1178" s="147"/>
      <c r="HA1178" s="147"/>
      <c r="HB1178" s="147"/>
      <c r="HC1178" s="147"/>
      <c r="HD1178" s="147"/>
      <c r="HE1178" s="147"/>
      <c r="HF1178" s="147"/>
      <c r="HG1178" s="147"/>
      <c r="HI1178" s="147"/>
      <c r="HJ1178" s="147"/>
      <c r="HK1178" s="147"/>
      <c r="HL1178" s="147"/>
      <c r="HM1178" s="147"/>
    </row>
    <row r="1179" spans="1:221" s="149" customFormat="1" ht="12" customHeight="1" x14ac:dyDescent="0.2">
      <c r="A1179" s="150">
        <v>928</v>
      </c>
      <c r="B1179" s="151" t="s">
        <v>3525</v>
      </c>
      <c r="C1179" s="161"/>
      <c r="D1179" s="161"/>
      <c r="E1179" s="162"/>
      <c r="F1179" s="154">
        <f t="shared" si="294"/>
        <v>42.636018581520965</v>
      </c>
      <c r="G1179" s="279" t="s">
        <v>1396</v>
      </c>
      <c r="H1179" s="278">
        <v>2025</v>
      </c>
      <c r="I1179" s="154">
        <f t="shared" si="293"/>
        <v>653410.14</v>
      </c>
      <c r="J1179" s="152">
        <f t="shared" si="287"/>
        <v>5728929.7000000002</v>
      </c>
      <c r="K1179" s="155">
        <f t="shared" si="288"/>
        <v>0</v>
      </c>
      <c r="L1179" s="192">
        <v>0</v>
      </c>
      <c r="M1179" s="192">
        <v>0</v>
      </c>
      <c r="N1179" s="192">
        <v>0</v>
      </c>
      <c r="O1179" s="192">
        <v>0</v>
      </c>
      <c r="P1179" s="192">
        <v>0</v>
      </c>
      <c r="Q1179" s="155"/>
      <c r="R1179" s="155">
        <v>0</v>
      </c>
      <c r="S1179" s="155"/>
      <c r="T1179" s="155">
        <v>0</v>
      </c>
      <c r="U1179" s="155"/>
      <c r="V1179" s="155">
        <v>0</v>
      </c>
      <c r="W1179" s="197" t="str">
        <f t="shared" si="289"/>
        <v>0</v>
      </c>
      <c r="X1179" s="155">
        <v>0</v>
      </c>
      <c r="Y1179" s="162" t="s">
        <v>235</v>
      </c>
      <c r="Z1179" s="144">
        <v>754</v>
      </c>
      <c r="AA1179" s="155">
        <f t="shared" si="290"/>
        <v>5471127.8600000003</v>
      </c>
      <c r="AB1179" s="144">
        <v>0</v>
      </c>
      <c r="AC1179" s="144">
        <v>0</v>
      </c>
      <c r="AD1179" s="144">
        <v>0</v>
      </c>
      <c r="AE1179" s="144">
        <v>0</v>
      </c>
      <c r="AF1179" s="144">
        <v>0</v>
      </c>
      <c r="AG1179" s="144">
        <v>0</v>
      </c>
      <c r="AH1179" s="144">
        <v>0</v>
      </c>
      <c r="AI1179" s="144">
        <v>0</v>
      </c>
      <c r="AJ1179" s="144">
        <v>0</v>
      </c>
      <c r="AK1179" s="144">
        <v>0</v>
      </c>
      <c r="AL1179" s="144">
        <v>0</v>
      </c>
      <c r="AM1179" s="144">
        <f t="shared" si="291"/>
        <v>171867.89</v>
      </c>
      <c r="AN1179" s="144">
        <f t="shared" si="292"/>
        <v>85933.95</v>
      </c>
      <c r="AO1179" s="144">
        <v>0</v>
      </c>
      <c r="AP1179" s="144" t="s">
        <v>4526</v>
      </c>
      <c r="AQ1179" s="294"/>
      <c r="AR1179" s="144"/>
      <c r="AS1179" s="271"/>
      <c r="AT1179" s="144"/>
      <c r="AU1179" s="144"/>
      <c r="AV1179" s="158" t="s">
        <v>976</v>
      </c>
      <c r="AW1179" s="159" t="s">
        <v>3524</v>
      </c>
      <c r="AX1179" s="159" t="s">
        <v>3525</v>
      </c>
      <c r="AY1179" s="159" t="s">
        <v>878</v>
      </c>
      <c r="AZ1179" s="159" t="s">
        <v>879</v>
      </c>
      <c r="BA1179" s="158" t="s">
        <v>1396</v>
      </c>
      <c r="BB1179" s="159" t="s">
        <v>881</v>
      </c>
      <c r="BC1179" s="158" t="s">
        <v>844</v>
      </c>
      <c r="BD1179" s="158" t="s">
        <v>844</v>
      </c>
      <c r="BE1179" s="158" t="s">
        <v>1738</v>
      </c>
      <c r="BF1179" s="160">
        <v>1430.1</v>
      </c>
      <c r="BG1179" s="160">
        <v>1322.7</v>
      </c>
      <c r="BH1179" s="158" t="s">
        <v>883</v>
      </c>
      <c r="BI1179" s="193">
        <v>7.5</v>
      </c>
      <c r="BJ1179" s="159" t="s">
        <v>884</v>
      </c>
      <c r="BK1179" s="160">
        <v>754</v>
      </c>
      <c r="BL1179" s="160">
        <v>0</v>
      </c>
      <c r="BM1179" s="160">
        <v>929.8</v>
      </c>
      <c r="BN1179" s="158"/>
      <c r="BO1179" s="159" t="s">
        <v>885</v>
      </c>
      <c r="BP1179" s="159" t="s">
        <v>886</v>
      </c>
      <c r="BQ1179" s="204" t="s">
        <v>887</v>
      </c>
      <c r="BR1179" s="160">
        <v>4175659.54</v>
      </c>
      <c r="BS1179" s="160">
        <v>653410.14</v>
      </c>
      <c r="BT1179" s="160">
        <v>0</v>
      </c>
      <c r="BU1179" s="138">
        <v>653410.14</v>
      </c>
      <c r="BV1179" s="160">
        <v>653410.14</v>
      </c>
      <c r="BW1179" s="160">
        <v>653410.14</v>
      </c>
      <c r="BX1179" s="160">
        <v>0</v>
      </c>
      <c r="BY1179" s="160">
        <v>652670.66</v>
      </c>
      <c r="BZ1179" s="160">
        <v>652670.66</v>
      </c>
      <c r="CA1179" s="160">
        <v>0</v>
      </c>
      <c r="CB1179" s="160">
        <v>652670.66</v>
      </c>
      <c r="CC1179" s="160">
        <v>652670.66</v>
      </c>
      <c r="CD1179" s="160">
        <v>0</v>
      </c>
      <c r="CE1179" s="145"/>
      <c r="CF1179" s="145"/>
      <c r="CG1179" s="145"/>
      <c r="CH1179" s="145"/>
      <c r="CI1179" s="145"/>
      <c r="CJ1179" s="145"/>
      <c r="CK1179" s="145"/>
      <c r="CL1179" s="145"/>
      <c r="CM1179" s="145"/>
      <c r="CN1179" s="145"/>
      <c r="CO1179" s="145"/>
      <c r="CP1179" s="145"/>
      <c r="CQ1179" s="145"/>
      <c r="CR1179" s="145"/>
      <c r="CS1179" s="145"/>
      <c r="CT1179" s="145"/>
      <c r="CU1179" s="145"/>
      <c r="CV1179" s="145"/>
      <c r="CW1179" s="145"/>
      <c r="CX1179" s="145"/>
      <c r="CY1179" s="145"/>
      <c r="CZ1179" s="145"/>
      <c r="DA1179" s="145"/>
      <c r="DB1179" s="145"/>
      <c r="DC1179" s="145"/>
      <c r="DD1179" s="145"/>
      <c r="DE1179" s="145"/>
      <c r="DF1179" s="145"/>
      <c r="DG1179" s="145"/>
      <c r="DH1179" s="145"/>
      <c r="DI1179" s="145"/>
      <c r="DJ1179" s="145"/>
      <c r="DK1179" s="145"/>
      <c r="DL1179" s="145"/>
      <c r="DM1179" s="145"/>
      <c r="DN1179" s="145"/>
      <c r="DO1179" s="145"/>
      <c r="DP1179" s="145"/>
      <c r="DQ1179" s="145"/>
      <c r="DR1179" s="145"/>
      <c r="DS1179" s="145"/>
      <c r="DT1179" s="145"/>
      <c r="DU1179" s="145"/>
      <c r="DV1179" s="145"/>
      <c r="DW1179" s="145"/>
      <c r="DX1179" s="145"/>
      <c r="DY1179" s="145"/>
      <c r="DZ1179" s="145"/>
      <c r="EA1179" s="145"/>
      <c r="EB1179" s="145"/>
      <c r="EC1179" s="145"/>
      <c r="ED1179" s="145"/>
      <c r="EE1179" s="145"/>
      <c r="EF1179" s="145"/>
      <c r="EG1179" s="145"/>
      <c r="EH1179" s="145"/>
      <c r="EI1179" s="145"/>
      <c r="EJ1179" s="145"/>
      <c r="EK1179" s="145"/>
      <c r="EL1179" s="145"/>
      <c r="EM1179" s="145"/>
      <c r="EN1179" s="145"/>
      <c r="EO1179" s="145"/>
      <c r="EP1179" s="145"/>
      <c r="EQ1179" s="145"/>
      <c r="ER1179" s="145"/>
      <c r="ES1179" s="145"/>
      <c r="ET1179" s="145"/>
      <c r="EU1179" s="145"/>
      <c r="EV1179" s="145"/>
      <c r="EW1179" s="145"/>
      <c r="EX1179" s="145"/>
      <c r="EY1179" s="145"/>
      <c r="EZ1179" s="145"/>
      <c r="FA1179" s="145"/>
      <c r="FB1179" s="145"/>
      <c r="FC1179" s="145"/>
      <c r="FD1179" s="145"/>
      <c r="FE1179" s="145"/>
      <c r="FF1179" s="145"/>
      <c r="FG1179" s="145"/>
      <c r="FH1179" s="145"/>
      <c r="FI1179" s="145"/>
      <c r="FJ1179" s="145"/>
      <c r="FK1179" s="145"/>
      <c r="FL1179" s="145"/>
      <c r="FM1179" s="145"/>
      <c r="FN1179" s="145"/>
      <c r="FO1179" s="145"/>
      <c r="FP1179" s="145"/>
      <c r="FQ1179" s="145"/>
      <c r="FR1179" s="145"/>
      <c r="FS1179" s="145"/>
      <c r="FT1179" s="146"/>
      <c r="FU1179" s="147"/>
      <c r="FV1179" s="147"/>
      <c r="FW1179" s="147"/>
      <c r="FX1179" s="147"/>
      <c r="FY1179" s="147"/>
      <c r="FZ1179" s="147"/>
      <c r="GA1179" s="147"/>
      <c r="GB1179" s="147"/>
      <c r="GC1179" s="147"/>
      <c r="GD1179" s="147"/>
      <c r="GE1179" s="147"/>
      <c r="GF1179" s="147"/>
      <c r="GG1179" s="148"/>
      <c r="GH1179" s="147"/>
      <c r="GI1179" s="147"/>
      <c r="GJ1179" s="147"/>
      <c r="GK1179" s="147"/>
      <c r="GL1179" s="147"/>
      <c r="GM1179" s="147"/>
      <c r="GN1179" s="147"/>
      <c r="GO1179" s="147"/>
      <c r="GP1179" s="147"/>
      <c r="GQ1179" s="147"/>
      <c r="GR1179" s="147"/>
      <c r="GS1179" s="147"/>
      <c r="GT1179" s="147"/>
      <c r="GU1179" s="147"/>
      <c r="GV1179" s="147"/>
      <c r="GW1179" s="147"/>
      <c r="GX1179" s="147"/>
      <c r="GY1179" s="147"/>
      <c r="GZ1179" s="147"/>
      <c r="HA1179" s="147"/>
      <c r="HB1179" s="147"/>
      <c r="HC1179" s="147"/>
      <c r="HD1179" s="147"/>
      <c r="HE1179" s="147"/>
      <c r="HF1179" s="147"/>
      <c r="HG1179" s="147"/>
      <c r="HI1179" s="147"/>
      <c r="HJ1179" s="147"/>
      <c r="HK1179" s="147"/>
      <c r="HL1179" s="147"/>
      <c r="HM1179" s="147"/>
    </row>
    <row r="1180" spans="1:221" s="149" customFormat="1" ht="12" customHeight="1" x14ac:dyDescent="0.2">
      <c r="A1180" s="150">
        <v>929</v>
      </c>
      <c r="B1180" s="151" t="s">
        <v>3527</v>
      </c>
      <c r="C1180" s="161"/>
      <c r="D1180" s="161"/>
      <c r="E1180" s="162"/>
      <c r="F1180" s="154">
        <f t="shared" si="294"/>
        <v>84.060803180474537</v>
      </c>
      <c r="G1180" s="279" t="s">
        <v>1132</v>
      </c>
      <c r="H1180" s="278">
        <v>2025</v>
      </c>
      <c r="I1180" s="154">
        <f t="shared" si="293"/>
        <v>327200.78000000003</v>
      </c>
      <c r="J1180" s="152">
        <f t="shared" si="287"/>
        <v>5644971.25</v>
      </c>
      <c r="K1180" s="155">
        <f t="shared" si="288"/>
        <v>0</v>
      </c>
      <c r="L1180" s="192">
        <v>0</v>
      </c>
      <c r="M1180" s="192">
        <v>0</v>
      </c>
      <c r="N1180" s="192">
        <v>0</v>
      </c>
      <c r="O1180" s="192">
        <v>0</v>
      </c>
      <c r="P1180" s="192">
        <v>0</v>
      </c>
      <c r="Q1180" s="155"/>
      <c r="R1180" s="155">
        <v>0</v>
      </c>
      <c r="S1180" s="155"/>
      <c r="T1180" s="155">
        <v>0</v>
      </c>
      <c r="U1180" s="155"/>
      <c r="V1180" s="155">
        <v>0</v>
      </c>
      <c r="W1180" s="197" t="str">
        <f t="shared" si="289"/>
        <v>0</v>
      </c>
      <c r="X1180" s="155">
        <v>0</v>
      </c>
      <c r="Y1180" s="162" t="s">
        <v>235</v>
      </c>
      <c r="Z1180" s="144">
        <v>742.95</v>
      </c>
      <c r="AA1180" s="155">
        <f t="shared" si="290"/>
        <v>5390947.54</v>
      </c>
      <c r="AB1180" s="144">
        <v>0</v>
      </c>
      <c r="AC1180" s="144">
        <v>0</v>
      </c>
      <c r="AD1180" s="144">
        <v>0</v>
      </c>
      <c r="AE1180" s="144">
        <v>0</v>
      </c>
      <c r="AF1180" s="144">
        <v>0</v>
      </c>
      <c r="AG1180" s="144">
        <v>0</v>
      </c>
      <c r="AH1180" s="144">
        <v>0</v>
      </c>
      <c r="AI1180" s="144">
        <v>0</v>
      </c>
      <c r="AJ1180" s="144">
        <v>0</v>
      </c>
      <c r="AK1180" s="144">
        <v>0</v>
      </c>
      <c r="AL1180" s="144">
        <v>0</v>
      </c>
      <c r="AM1180" s="144">
        <f t="shared" si="291"/>
        <v>169349.14</v>
      </c>
      <c r="AN1180" s="144">
        <f t="shared" si="292"/>
        <v>84674.57</v>
      </c>
      <c r="AO1180" s="144">
        <v>0</v>
      </c>
      <c r="AP1180" s="144" t="s">
        <v>4526</v>
      </c>
      <c r="AQ1180" s="294"/>
      <c r="AR1180" s="144"/>
      <c r="AS1180" s="271"/>
      <c r="AT1180" s="144"/>
      <c r="AU1180" s="144"/>
      <c r="AV1180" s="158" t="s">
        <v>979</v>
      </c>
      <c r="AW1180" s="159" t="s">
        <v>3526</v>
      </c>
      <c r="AX1180" s="159" t="s">
        <v>3527</v>
      </c>
      <c r="AY1180" s="159"/>
      <c r="AZ1180" s="159" t="s">
        <v>879</v>
      </c>
      <c r="BA1180" s="158" t="s">
        <v>1132</v>
      </c>
      <c r="BB1180" s="159" t="s">
        <v>891</v>
      </c>
      <c r="BC1180" s="158" t="s">
        <v>166</v>
      </c>
      <c r="BD1180" s="158" t="s">
        <v>166</v>
      </c>
      <c r="BE1180" s="158" t="s">
        <v>873</v>
      </c>
      <c r="BF1180" s="160">
        <v>763.4</v>
      </c>
      <c r="BG1180" s="160">
        <v>702.9</v>
      </c>
      <c r="BH1180" s="158" t="s">
        <v>883</v>
      </c>
      <c r="BI1180" s="193">
        <v>7.5</v>
      </c>
      <c r="BJ1180" s="159" t="s">
        <v>884</v>
      </c>
      <c r="BK1180" s="160">
        <v>742.95</v>
      </c>
      <c r="BL1180" s="160">
        <v>0</v>
      </c>
      <c r="BM1180" s="160">
        <v>703.94</v>
      </c>
      <c r="BN1180" s="158"/>
      <c r="BO1180" s="159" t="s">
        <v>885</v>
      </c>
      <c r="BP1180" s="159" t="s">
        <v>886</v>
      </c>
      <c r="BQ1180" s="204" t="s">
        <v>887</v>
      </c>
      <c r="BR1180" s="160">
        <v>4114464.53</v>
      </c>
      <c r="BS1180" s="160">
        <v>327200.78000000003</v>
      </c>
      <c r="BT1180" s="160">
        <v>0</v>
      </c>
      <c r="BU1180" s="138">
        <v>327200.78000000003</v>
      </c>
      <c r="BV1180" s="160">
        <v>327200.78000000003</v>
      </c>
      <c r="BW1180" s="160">
        <v>327200.78000000003</v>
      </c>
      <c r="BX1180" s="160">
        <v>0</v>
      </c>
      <c r="BY1180" s="160">
        <v>326515.02</v>
      </c>
      <c r="BZ1180" s="160">
        <v>326515.02</v>
      </c>
      <c r="CA1180" s="160">
        <v>0</v>
      </c>
      <c r="CB1180" s="160">
        <v>326515.02</v>
      </c>
      <c r="CC1180" s="160">
        <v>326515.02</v>
      </c>
      <c r="CD1180" s="160">
        <v>0</v>
      </c>
      <c r="CE1180" s="145"/>
      <c r="CF1180" s="145"/>
      <c r="CG1180" s="145"/>
      <c r="CH1180" s="145"/>
      <c r="CI1180" s="145"/>
      <c r="CJ1180" s="145"/>
      <c r="CK1180" s="145"/>
      <c r="CL1180" s="145"/>
      <c r="CM1180" s="145"/>
      <c r="CN1180" s="145"/>
      <c r="CO1180" s="145"/>
      <c r="CP1180" s="145"/>
      <c r="CQ1180" s="145"/>
      <c r="CR1180" s="145"/>
      <c r="CS1180" s="145"/>
      <c r="CT1180" s="145"/>
      <c r="CU1180" s="145"/>
      <c r="CV1180" s="145"/>
      <c r="CW1180" s="145"/>
      <c r="CX1180" s="145"/>
      <c r="CY1180" s="145"/>
      <c r="CZ1180" s="145"/>
      <c r="DA1180" s="145"/>
      <c r="DB1180" s="145"/>
      <c r="DC1180" s="145"/>
      <c r="DD1180" s="145"/>
      <c r="DE1180" s="145"/>
      <c r="DF1180" s="145"/>
      <c r="DG1180" s="145"/>
      <c r="DH1180" s="145"/>
      <c r="DI1180" s="145"/>
      <c r="DJ1180" s="145"/>
      <c r="DK1180" s="145"/>
      <c r="DL1180" s="145"/>
      <c r="DM1180" s="145"/>
      <c r="DN1180" s="145"/>
      <c r="DO1180" s="145"/>
      <c r="DP1180" s="145"/>
      <c r="DQ1180" s="145"/>
      <c r="DR1180" s="145"/>
      <c r="DS1180" s="145"/>
      <c r="DT1180" s="145"/>
      <c r="DU1180" s="145"/>
      <c r="DV1180" s="145"/>
      <c r="DW1180" s="145"/>
      <c r="DX1180" s="145"/>
      <c r="DY1180" s="145"/>
      <c r="DZ1180" s="145"/>
      <c r="EA1180" s="145"/>
      <c r="EB1180" s="145"/>
      <c r="EC1180" s="145"/>
      <c r="ED1180" s="145"/>
      <c r="EE1180" s="145"/>
      <c r="EF1180" s="145"/>
      <c r="EG1180" s="145"/>
      <c r="EH1180" s="145"/>
      <c r="EI1180" s="145"/>
      <c r="EJ1180" s="145"/>
      <c r="EK1180" s="145"/>
      <c r="EL1180" s="145"/>
      <c r="EM1180" s="145"/>
      <c r="EN1180" s="145"/>
      <c r="EO1180" s="145"/>
      <c r="EP1180" s="145"/>
      <c r="EQ1180" s="145"/>
      <c r="ER1180" s="145"/>
      <c r="ES1180" s="145"/>
      <c r="ET1180" s="145"/>
      <c r="EU1180" s="145"/>
      <c r="EV1180" s="145"/>
      <c r="EW1180" s="145"/>
      <c r="EX1180" s="145"/>
      <c r="EY1180" s="145"/>
      <c r="EZ1180" s="145"/>
      <c r="FA1180" s="145"/>
      <c r="FB1180" s="145"/>
      <c r="FC1180" s="145"/>
      <c r="FD1180" s="145"/>
      <c r="FE1180" s="145"/>
      <c r="FF1180" s="145"/>
      <c r="FG1180" s="145"/>
      <c r="FH1180" s="145"/>
      <c r="FI1180" s="145"/>
      <c r="FJ1180" s="145"/>
      <c r="FK1180" s="145"/>
      <c r="FL1180" s="145"/>
      <c r="FM1180" s="145"/>
      <c r="FN1180" s="145"/>
      <c r="FO1180" s="145"/>
      <c r="FP1180" s="145"/>
      <c r="FQ1180" s="145"/>
      <c r="FR1180" s="145"/>
      <c r="FS1180" s="145"/>
      <c r="FT1180" s="146"/>
      <c r="FU1180" s="147"/>
      <c r="FV1180" s="147"/>
      <c r="FW1180" s="147"/>
      <c r="FX1180" s="147"/>
      <c r="FY1180" s="147"/>
      <c r="FZ1180" s="147"/>
      <c r="GA1180" s="147"/>
      <c r="GB1180" s="147"/>
      <c r="GC1180" s="147"/>
      <c r="GD1180" s="147"/>
      <c r="GE1180" s="147"/>
      <c r="GF1180" s="147"/>
      <c r="GG1180" s="148"/>
      <c r="GH1180" s="147"/>
      <c r="GI1180" s="147"/>
      <c r="GJ1180" s="147"/>
      <c r="GK1180" s="147"/>
      <c r="GL1180" s="147"/>
      <c r="GM1180" s="147"/>
      <c r="GN1180" s="147"/>
      <c r="GO1180" s="147"/>
      <c r="GP1180" s="147"/>
      <c r="GQ1180" s="147"/>
      <c r="GR1180" s="147"/>
      <c r="GS1180" s="147"/>
      <c r="GT1180" s="147"/>
      <c r="GU1180" s="147"/>
      <c r="GV1180" s="147"/>
      <c r="GW1180" s="147"/>
      <c r="GX1180" s="147"/>
      <c r="GY1180" s="147"/>
      <c r="GZ1180" s="147"/>
      <c r="HA1180" s="147"/>
      <c r="HB1180" s="147"/>
      <c r="HC1180" s="147"/>
      <c r="HD1180" s="147"/>
      <c r="HE1180" s="147"/>
      <c r="HF1180" s="147"/>
      <c r="HG1180" s="147"/>
      <c r="HI1180" s="147"/>
      <c r="HJ1180" s="147"/>
      <c r="HK1180" s="147"/>
      <c r="HL1180" s="147"/>
      <c r="HM1180" s="147"/>
    </row>
    <row r="1181" spans="1:221" s="149" customFormat="1" ht="12" customHeight="1" x14ac:dyDescent="0.2">
      <c r="A1181" s="150">
        <v>930</v>
      </c>
      <c r="B1181" s="151" t="s">
        <v>3529</v>
      </c>
      <c r="C1181" s="161"/>
      <c r="D1181" s="161"/>
      <c r="E1181" s="162"/>
      <c r="F1181" s="154">
        <f t="shared" si="294"/>
        <v>71.506938191005062</v>
      </c>
      <c r="G1181" s="279" t="s">
        <v>1358</v>
      </c>
      <c r="H1181" s="278">
        <v>2025</v>
      </c>
      <c r="I1181" s="154">
        <f t="shared" si="293"/>
        <v>429413.7</v>
      </c>
      <c r="J1181" s="152">
        <f t="shared" si="287"/>
        <v>6146822.4500000002</v>
      </c>
      <c r="K1181" s="155">
        <f t="shared" si="288"/>
        <v>0</v>
      </c>
      <c r="L1181" s="192">
        <v>0</v>
      </c>
      <c r="M1181" s="192">
        <v>0</v>
      </c>
      <c r="N1181" s="192">
        <v>0</v>
      </c>
      <c r="O1181" s="192">
        <v>0</v>
      </c>
      <c r="P1181" s="192">
        <v>0</v>
      </c>
      <c r="Q1181" s="155"/>
      <c r="R1181" s="155">
        <v>0</v>
      </c>
      <c r="S1181" s="155"/>
      <c r="T1181" s="155">
        <v>0</v>
      </c>
      <c r="U1181" s="155"/>
      <c r="V1181" s="155">
        <v>0</v>
      </c>
      <c r="W1181" s="197" t="str">
        <f t="shared" si="289"/>
        <v>0</v>
      </c>
      <c r="X1181" s="155">
        <v>0</v>
      </c>
      <c r="Y1181" s="162" t="s">
        <v>235</v>
      </c>
      <c r="Z1181" s="144">
        <v>809</v>
      </c>
      <c r="AA1181" s="155">
        <f t="shared" si="290"/>
        <v>5870215.4400000004</v>
      </c>
      <c r="AB1181" s="144">
        <v>0</v>
      </c>
      <c r="AC1181" s="144">
        <v>0</v>
      </c>
      <c r="AD1181" s="144">
        <v>0</v>
      </c>
      <c r="AE1181" s="144">
        <v>0</v>
      </c>
      <c r="AF1181" s="144">
        <v>0</v>
      </c>
      <c r="AG1181" s="144">
        <v>0</v>
      </c>
      <c r="AH1181" s="144">
        <v>0</v>
      </c>
      <c r="AI1181" s="144">
        <v>0</v>
      </c>
      <c r="AJ1181" s="144">
        <v>0</v>
      </c>
      <c r="AK1181" s="144">
        <v>0</v>
      </c>
      <c r="AL1181" s="144">
        <v>0</v>
      </c>
      <c r="AM1181" s="144">
        <f t="shared" si="291"/>
        <v>184404.67</v>
      </c>
      <c r="AN1181" s="144">
        <f t="shared" si="292"/>
        <v>92202.34</v>
      </c>
      <c r="AO1181" s="144">
        <v>0</v>
      </c>
      <c r="AP1181" s="144" t="s">
        <v>4526</v>
      </c>
      <c r="AQ1181" s="294"/>
      <c r="AR1181" s="144"/>
      <c r="AS1181" s="271"/>
      <c r="AT1181" s="144"/>
      <c r="AU1181" s="144"/>
      <c r="AV1181" s="158" t="s">
        <v>983</v>
      </c>
      <c r="AW1181" s="159" t="s">
        <v>3528</v>
      </c>
      <c r="AX1181" s="159" t="s">
        <v>3529</v>
      </c>
      <c r="AY1181" s="159" t="s">
        <v>878</v>
      </c>
      <c r="AZ1181" s="159" t="s">
        <v>879</v>
      </c>
      <c r="BA1181" s="158" t="s">
        <v>1358</v>
      </c>
      <c r="BB1181" s="159" t="s">
        <v>891</v>
      </c>
      <c r="BC1181" s="158" t="s">
        <v>166</v>
      </c>
      <c r="BD1181" s="158" t="s">
        <v>844</v>
      </c>
      <c r="BE1181" s="158" t="s">
        <v>873</v>
      </c>
      <c r="BF1181" s="160">
        <v>1034.3</v>
      </c>
      <c r="BG1181" s="160">
        <v>888.4</v>
      </c>
      <c r="BH1181" s="158" t="s">
        <v>883</v>
      </c>
      <c r="BI1181" s="193">
        <v>7.5</v>
      </c>
      <c r="BJ1181" s="159" t="s">
        <v>884</v>
      </c>
      <c r="BK1181" s="160">
        <v>809</v>
      </c>
      <c r="BL1181" s="160">
        <v>0</v>
      </c>
      <c r="BM1181" s="160">
        <v>791.8</v>
      </c>
      <c r="BN1181" s="158"/>
      <c r="BO1181" s="159" t="s">
        <v>885</v>
      </c>
      <c r="BP1181" s="159" t="s">
        <v>886</v>
      </c>
      <c r="BQ1181" s="204" t="s">
        <v>887</v>
      </c>
      <c r="BR1181" s="160">
        <v>4480250.09</v>
      </c>
      <c r="BS1181" s="160">
        <v>429413.7</v>
      </c>
      <c r="BT1181" s="160">
        <v>0</v>
      </c>
      <c r="BU1181" s="138">
        <v>429413.7</v>
      </c>
      <c r="BV1181" s="160">
        <v>429463.19</v>
      </c>
      <c r="BW1181" s="160">
        <v>429463.19</v>
      </c>
      <c r="BX1181" s="160">
        <v>0</v>
      </c>
      <c r="BY1181" s="160">
        <v>427696.51</v>
      </c>
      <c r="BZ1181" s="160">
        <v>427696.51</v>
      </c>
      <c r="CA1181" s="160">
        <v>0</v>
      </c>
      <c r="CB1181" s="160">
        <v>427696.51</v>
      </c>
      <c r="CC1181" s="160">
        <v>427696.51</v>
      </c>
      <c r="CD1181" s="160">
        <v>0</v>
      </c>
      <c r="CE1181" s="145"/>
      <c r="CF1181" s="145"/>
      <c r="CG1181" s="145"/>
      <c r="CH1181" s="145"/>
      <c r="CI1181" s="145"/>
      <c r="CJ1181" s="145"/>
      <c r="CK1181" s="145"/>
      <c r="CL1181" s="145"/>
      <c r="CM1181" s="145"/>
      <c r="CN1181" s="145"/>
      <c r="CO1181" s="145"/>
      <c r="CP1181" s="145"/>
      <c r="CQ1181" s="145"/>
      <c r="CR1181" s="145"/>
      <c r="CS1181" s="145"/>
      <c r="CT1181" s="145"/>
      <c r="CU1181" s="145"/>
      <c r="CV1181" s="145"/>
      <c r="CW1181" s="145"/>
      <c r="CX1181" s="145"/>
      <c r="CY1181" s="145"/>
      <c r="CZ1181" s="145"/>
      <c r="DA1181" s="145"/>
      <c r="DB1181" s="145"/>
      <c r="DC1181" s="145"/>
      <c r="DD1181" s="145"/>
      <c r="DE1181" s="145"/>
      <c r="DF1181" s="145"/>
      <c r="DG1181" s="145"/>
      <c r="DH1181" s="145"/>
      <c r="DI1181" s="145"/>
      <c r="DJ1181" s="145"/>
      <c r="DK1181" s="145"/>
      <c r="DL1181" s="145"/>
      <c r="DM1181" s="145"/>
      <c r="DN1181" s="145"/>
      <c r="DO1181" s="145"/>
      <c r="DP1181" s="145"/>
      <c r="DQ1181" s="145"/>
      <c r="DR1181" s="145"/>
      <c r="DS1181" s="145"/>
      <c r="DT1181" s="145"/>
      <c r="DU1181" s="145"/>
      <c r="DV1181" s="145"/>
      <c r="DW1181" s="145"/>
      <c r="DX1181" s="145"/>
      <c r="DY1181" s="145"/>
      <c r="DZ1181" s="145"/>
      <c r="EA1181" s="145"/>
      <c r="EB1181" s="145"/>
      <c r="EC1181" s="145"/>
      <c r="ED1181" s="145"/>
      <c r="EE1181" s="145"/>
      <c r="EF1181" s="145"/>
      <c r="EG1181" s="145"/>
      <c r="EH1181" s="145"/>
      <c r="EI1181" s="145"/>
      <c r="EJ1181" s="145"/>
      <c r="EK1181" s="145"/>
      <c r="EL1181" s="145"/>
      <c r="EM1181" s="145"/>
      <c r="EN1181" s="145"/>
      <c r="EO1181" s="145"/>
      <c r="EP1181" s="145"/>
      <c r="EQ1181" s="145"/>
      <c r="ER1181" s="145"/>
      <c r="ES1181" s="145"/>
      <c r="ET1181" s="145"/>
      <c r="EU1181" s="145"/>
      <c r="EV1181" s="145"/>
      <c r="EW1181" s="145"/>
      <c r="EX1181" s="145"/>
      <c r="EY1181" s="145"/>
      <c r="EZ1181" s="145"/>
      <c r="FA1181" s="145"/>
      <c r="FB1181" s="145"/>
      <c r="FC1181" s="145"/>
      <c r="FD1181" s="145"/>
      <c r="FE1181" s="145"/>
      <c r="FF1181" s="145"/>
      <c r="FG1181" s="145"/>
      <c r="FH1181" s="145"/>
      <c r="FI1181" s="145"/>
      <c r="FJ1181" s="145"/>
      <c r="FK1181" s="145"/>
      <c r="FL1181" s="145"/>
      <c r="FM1181" s="145"/>
      <c r="FN1181" s="145"/>
      <c r="FO1181" s="145"/>
      <c r="FP1181" s="145"/>
      <c r="FQ1181" s="145"/>
      <c r="FR1181" s="145"/>
      <c r="FS1181" s="145"/>
      <c r="FT1181" s="146"/>
      <c r="FU1181" s="147"/>
      <c r="FV1181" s="147"/>
      <c r="FW1181" s="147"/>
      <c r="FX1181" s="147"/>
      <c r="FY1181" s="147"/>
      <c r="FZ1181" s="147"/>
      <c r="GA1181" s="147"/>
      <c r="GB1181" s="147"/>
      <c r="GC1181" s="147"/>
      <c r="GD1181" s="147"/>
      <c r="GE1181" s="147"/>
      <c r="GF1181" s="147"/>
      <c r="GG1181" s="148"/>
      <c r="GH1181" s="147"/>
      <c r="GI1181" s="147"/>
      <c r="GJ1181" s="147"/>
      <c r="GK1181" s="147"/>
      <c r="GL1181" s="147"/>
      <c r="GM1181" s="147"/>
      <c r="GN1181" s="147"/>
      <c r="GO1181" s="147"/>
      <c r="GP1181" s="147"/>
      <c r="GQ1181" s="147"/>
      <c r="GR1181" s="147"/>
      <c r="GS1181" s="147"/>
      <c r="GT1181" s="147"/>
      <c r="GU1181" s="147"/>
      <c r="GV1181" s="147"/>
      <c r="GW1181" s="147"/>
      <c r="GX1181" s="147"/>
      <c r="GY1181" s="147"/>
      <c r="GZ1181" s="147"/>
      <c r="HA1181" s="147"/>
      <c r="HB1181" s="147"/>
      <c r="HC1181" s="147"/>
      <c r="HD1181" s="147"/>
      <c r="HE1181" s="147"/>
      <c r="HF1181" s="147"/>
      <c r="HG1181" s="147"/>
      <c r="HI1181" s="147"/>
      <c r="HJ1181" s="147"/>
      <c r="HK1181" s="147"/>
      <c r="HL1181" s="147"/>
      <c r="HM1181" s="147"/>
    </row>
    <row r="1182" spans="1:221" s="149" customFormat="1" ht="12" customHeight="1" x14ac:dyDescent="0.2">
      <c r="A1182" s="150">
        <v>931</v>
      </c>
      <c r="B1182" s="151" t="s">
        <v>3531</v>
      </c>
      <c r="C1182" s="161"/>
      <c r="D1182" s="161"/>
      <c r="E1182" s="162"/>
      <c r="F1182" s="154">
        <f t="shared" si="294"/>
        <v>61.204732246051108</v>
      </c>
      <c r="G1182" s="279" t="s">
        <v>1500</v>
      </c>
      <c r="H1182" s="278">
        <v>2025</v>
      </c>
      <c r="I1182" s="154">
        <f t="shared" si="293"/>
        <v>367433.6</v>
      </c>
      <c r="J1182" s="152">
        <f t="shared" si="287"/>
        <v>4656844.8499999996</v>
      </c>
      <c r="K1182" s="155">
        <f t="shared" si="288"/>
        <v>0</v>
      </c>
      <c r="L1182" s="192">
        <v>0</v>
      </c>
      <c r="M1182" s="192">
        <v>0</v>
      </c>
      <c r="N1182" s="192">
        <v>0</v>
      </c>
      <c r="O1182" s="192">
        <v>0</v>
      </c>
      <c r="P1182" s="192">
        <v>0</v>
      </c>
      <c r="Q1182" s="155"/>
      <c r="R1182" s="155">
        <v>0</v>
      </c>
      <c r="S1182" s="155"/>
      <c r="T1182" s="155">
        <v>0</v>
      </c>
      <c r="U1182" s="155"/>
      <c r="V1182" s="155">
        <v>0</v>
      </c>
      <c r="W1182" s="197" t="str">
        <f t="shared" si="289"/>
        <v>0</v>
      </c>
      <c r="X1182" s="155">
        <v>0</v>
      </c>
      <c r="Y1182" s="162" t="s">
        <v>235</v>
      </c>
      <c r="Z1182" s="144">
        <v>612.9</v>
      </c>
      <c r="AA1182" s="155">
        <f t="shared" si="290"/>
        <v>4447286.83</v>
      </c>
      <c r="AB1182" s="144">
        <v>0</v>
      </c>
      <c r="AC1182" s="144">
        <v>0</v>
      </c>
      <c r="AD1182" s="144">
        <v>0</v>
      </c>
      <c r="AE1182" s="144">
        <v>0</v>
      </c>
      <c r="AF1182" s="144">
        <v>0</v>
      </c>
      <c r="AG1182" s="144">
        <v>0</v>
      </c>
      <c r="AH1182" s="144">
        <v>0</v>
      </c>
      <c r="AI1182" s="144">
        <v>0</v>
      </c>
      <c r="AJ1182" s="144">
        <v>0</v>
      </c>
      <c r="AK1182" s="144">
        <v>0</v>
      </c>
      <c r="AL1182" s="144">
        <v>0</v>
      </c>
      <c r="AM1182" s="144">
        <f t="shared" si="291"/>
        <v>139705.35</v>
      </c>
      <c r="AN1182" s="144">
        <f t="shared" si="292"/>
        <v>69852.67</v>
      </c>
      <c r="AO1182" s="144">
        <v>0</v>
      </c>
      <c r="AP1182" s="144" t="s">
        <v>4526</v>
      </c>
      <c r="AQ1182" s="294"/>
      <c r="AR1182" s="144"/>
      <c r="AS1182" s="271"/>
      <c r="AT1182" s="144"/>
      <c r="AU1182" s="144"/>
      <c r="AV1182" s="158" t="s">
        <v>1070</v>
      </c>
      <c r="AW1182" s="159" t="s">
        <v>3530</v>
      </c>
      <c r="AX1182" s="159" t="s">
        <v>3531</v>
      </c>
      <c r="AY1182" s="159" t="s">
        <v>878</v>
      </c>
      <c r="AZ1182" s="159" t="s">
        <v>879</v>
      </c>
      <c r="BA1182" s="158" t="s">
        <v>1500</v>
      </c>
      <c r="BB1182" s="159" t="s">
        <v>891</v>
      </c>
      <c r="BC1182" s="158" t="s">
        <v>166</v>
      </c>
      <c r="BD1182" s="158" t="s">
        <v>166</v>
      </c>
      <c r="BE1182" s="158" t="s">
        <v>1456</v>
      </c>
      <c r="BF1182" s="160">
        <v>848.2</v>
      </c>
      <c r="BG1182" s="160">
        <v>778.7</v>
      </c>
      <c r="BH1182" s="158" t="s">
        <v>883</v>
      </c>
      <c r="BI1182" s="193">
        <v>7.5</v>
      </c>
      <c r="BJ1182" s="159" t="s">
        <v>884</v>
      </c>
      <c r="BK1182" s="160">
        <v>612.9</v>
      </c>
      <c r="BL1182" s="160">
        <v>0</v>
      </c>
      <c r="BM1182" s="160">
        <v>577.20000000000005</v>
      </c>
      <c r="BN1182" s="158"/>
      <c r="BO1182" s="159" t="s">
        <v>885</v>
      </c>
      <c r="BP1182" s="159" t="s">
        <v>886</v>
      </c>
      <c r="BQ1182" s="204" t="s">
        <v>887</v>
      </c>
      <c r="BR1182" s="160">
        <v>3394246.33</v>
      </c>
      <c r="BS1182" s="160">
        <v>367433.6</v>
      </c>
      <c r="BT1182" s="160">
        <v>0</v>
      </c>
      <c r="BU1182" s="138">
        <v>367433.6</v>
      </c>
      <c r="BV1182" s="160">
        <v>367531.06</v>
      </c>
      <c r="BW1182" s="160">
        <v>367531.06</v>
      </c>
      <c r="BX1182" s="160">
        <v>0</v>
      </c>
      <c r="BY1182" s="160">
        <v>361913.12</v>
      </c>
      <c r="BZ1182" s="160">
        <v>361913.12</v>
      </c>
      <c r="CA1182" s="160">
        <v>0</v>
      </c>
      <c r="CB1182" s="160">
        <v>361913.12</v>
      </c>
      <c r="CC1182" s="160">
        <v>361913.12</v>
      </c>
      <c r="CD1182" s="160">
        <v>0</v>
      </c>
      <c r="CE1182" s="145"/>
      <c r="CF1182" s="145"/>
      <c r="CG1182" s="145"/>
      <c r="CH1182" s="145"/>
      <c r="CI1182" s="145"/>
      <c r="CJ1182" s="145"/>
      <c r="CK1182" s="145"/>
      <c r="CL1182" s="145"/>
      <c r="CM1182" s="145"/>
      <c r="CN1182" s="145"/>
      <c r="CO1182" s="145"/>
      <c r="CP1182" s="145"/>
      <c r="CQ1182" s="145"/>
      <c r="CR1182" s="145"/>
      <c r="CS1182" s="145"/>
      <c r="CT1182" s="145"/>
      <c r="CU1182" s="145"/>
      <c r="CV1182" s="145"/>
      <c r="CW1182" s="145"/>
      <c r="CX1182" s="145"/>
      <c r="CY1182" s="145"/>
      <c r="CZ1182" s="145"/>
      <c r="DA1182" s="145"/>
      <c r="DB1182" s="145"/>
      <c r="DC1182" s="145"/>
      <c r="DD1182" s="145"/>
      <c r="DE1182" s="145"/>
      <c r="DF1182" s="145"/>
      <c r="DG1182" s="145"/>
      <c r="DH1182" s="145"/>
      <c r="DI1182" s="145"/>
      <c r="DJ1182" s="145"/>
      <c r="DK1182" s="145"/>
      <c r="DL1182" s="145"/>
      <c r="DM1182" s="145"/>
      <c r="DN1182" s="145"/>
      <c r="DO1182" s="145"/>
      <c r="DP1182" s="145"/>
      <c r="DQ1182" s="145"/>
      <c r="DR1182" s="145"/>
      <c r="DS1182" s="145"/>
      <c r="DT1182" s="145"/>
      <c r="DU1182" s="145"/>
      <c r="DV1182" s="145"/>
      <c r="DW1182" s="145"/>
      <c r="DX1182" s="145"/>
      <c r="DY1182" s="145"/>
      <c r="DZ1182" s="145"/>
      <c r="EA1182" s="145"/>
      <c r="EB1182" s="145"/>
      <c r="EC1182" s="145"/>
      <c r="ED1182" s="145"/>
      <c r="EE1182" s="145"/>
      <c r="EF1182" s="145"/>
      <c r="EG1182" s="145"/>
      <c r="EH1182" s="145"/>
      <c r="EI1182" s="145"/>
      <c r="EJ1182" s="145"/>
      <c r="EK1182" s="145"/>
      <c r="EL1182" s="145"/>
      <c r="EM1182" s="145"/>
      <c r="EN1182" s="145"/>
      <c r="EO1182" s="145"/>
      <c r="EP1182" s="145"/>
      <c r="EQ1182" s="145"/>
      <c r="ER1182" s="145"/>
      <c r="ES1182" s="145"/>
      <c r="ET1182" s="145"/>
      <c r="EU1182" s="145"/>
      <c r="EV1182" s="145"/>
      <c r="EW1182" s="145"/>
      <c r="EX1182" s="145"/>
      <c r="EY1182" s="145"/>
      <c r="EZ1182" s="145"/>
      <c r="FA1182" s="145"/>
      <c r="FB1182" s="145"/>
      <c r="FC1182" s="145"/>
      <c r="FD1182" s="145"/>
      <c r="FE1182" s="145"/>
      <c r="FF1182" s="145"/>
      <c r="FG1182" s="145"/>
      <c r="FH1182" s="145"/>
      <c r="FI1182" s="145"/>
      <c r="FJ1182" s="145"/>
      <c r="FK1182" s="145"/>
      <c r="FL1182" s="145"/>
      <c r="FM1182" s="145"/>
      <c r="FN1182" s="145"/>
      <c r="FO1182" s="145"/>
      <c r="FP1182" s="145"/>
      <c r="FQ1182" s="145"/>
      <c r="FR1182" s="145"/>
      <c r="FS1182" s="145"/>
      <c r="FT1182" s="146"/>
      <c r="FU1182" s="147"/>
      <c r="FV1182" s="147"/>
      <c r="FW1182" s="147"/>
      <c r="FX1182" s="147"/>
      <c r="FY1182" s="147"/>
      <c r="FZ1182" s="147"/>
      <c r="GA1182" s="147"/>
      <c r="GB1182" s="147"/>
      <c r="GC1182" s="147"/>
      <c r="GD1182" s="147"/>
      <c r="GE1182" s="147"/>
      <c r="GF1182" s="147"/>
      <c r="GG1182" s="148"/>
      <c r="GH1182" s="147"/>
      <c r="GI1182" s="147"/>
      <c r="GJ1182" s="147"/>
      <c r="GK1182" s="147"/>
      <c r="GL1182" s="147"/>
      <c r="GM1182" s="147"/>
      <c r="GN1182" s="147"/>
      <c r="GO1182" s="147"/>
      <c r="GP1182" s="147"/>
      <c r="GQ1182" s="147"/>
      <c r="GR1182" s="147"/>
      <c r="GS1182" s="147"/>
      <c r="GT1182" s="147"/>
      <c r="GU1182" s="147"/>
      <c r="GV1182" s="147"/>
      <c r="GW1182" s="147"/>
      <c r="GX1182" s="147"/>
      <c r="GY1182" s="147"/>
      <c r="GZ1182" s="147"/>
      <c r="HA1182" s="147"/>
      <c r="HB1182" s="147"/>
      <c r="HC1182" s="147"/>
      <c r="HD1182" s="147"/>
      <c r="HE1182" s="147"/>
      <c r="HF1182" s="147"/>
      <c r="HG1182" s="147"/>
      <c r="HI1182" s="147"/>
      <c r="HJ1182" s="147"/>
      <c r="HK1182" s="147"/>
      <c r="HL1182" s="147"/>
      <c r="HM1182" s="147"/>
    </row>
    <row r="1183" spans="1:221" s="149" customFormat="1" ht="12" customHeight="1" x14ac:dyDescent="0.2">
      <c r="A1183" s="150">
        <v>932</v>
      </c>
      <c r="B1183" s="151" t="s">
        <v>3533</v>
      </c>
      <c r="C1183" s="161"/>
      <c r="D1183" s="161"/>
      <c r="E1183" s="162"/>
      <c r="F1183" s="154">
        <f t="shared" si="294"/>
        <v>59.764093963619516</v>
      </c>
      <c r="G1183" s="304" t="s">
        <v>971</v>
      </c>
      <c r="H1183" s="281">
        <v>2023</v>
      </c>
      <c r="I1183" s="154">
        <f t="shared" si="293"/>
        <v>379052.49</v>
      </c>
      <c r="J1183" s="237">
        <f t="shared" si="287"/>
        <v>4505643.6500000004</v>
      </c>
      <c r="K1183" s="155">
        <f t="shared" si="288"/>
        <v>0</v>
      </c>
      <c r="L1183" s="192">
        <v>0</v>
      </c>
      <c r="M1183" s="192">
        <v>0</v>
      </c>
      <c r="N1183" s="192">
        <v>0</v>
      </c>
      <c r="O1183" s="192">
        <v>0</v>
      </c>
      <c r="P1183" s="192">
        <v>0</v>
      </c>
      <c r="Q1183" s="155"/>
      <c r="R1183" s="155">
        <v>0</v>
      </c>
      <c r="S1183" s="155"/>
      <c r="T1183" s="155">
        <v>0</v>
      </c>
      <c r="U1183" s="155"/>
      <c r="V1183" s="155">
        <v>0</v>
      </c>
      <c r="W1183" s="197" t="str">
        <f t="shared" si="289"/>
        <v>0</v>
      </c>
      <c r="X1183" s="155">
        <v>0</v>
      </c>
      <c r="Y1183" s="162" t="s">
        <v>235</v>
      </c>
      <c r="Z1183" s="144">
        <v>593</v>
      </c>
      <c r="AA1183" s="155">
        <f t="shared" si="290"/>
        <v>4302889.6900000004</v>
      </c>
      <c r="AB1183" s="144">
        <v>0</v>
      </c>
      <c r="AC1183" s="144">
        <v>0</v>
      </c>
      <c r="AD1183" s="144">
        <v>0</v>
      </c>
      <c r="AE1183" s="144">
        <v>0</v>
      </c>
      <c r="AF1183" s="144">
        <v>0</v>
      </c>
      <c r="AG1183" s="144">
        <v>0</v>
      </c>
      <c r="AH1183" s="144">
        <v>0</v>
      </c>
      <c r="AI1183" s="144">
        <v>0</v>
      </c>
      <c r="AJ1183" s="144">
        <v>0</v>
      </c>
      <c r="AK1183" s="144">
        <v>0</v>
      </c>
      <c r="AL1183" s="144">
        <v>0</v>
      </c>
      <c r="AM1183" s="144">
        <f t="shared" si="291"/>
        <v>135169.31</v>
      </c>
      <c r="AN1183" s="144">
        <f t="shared" si="292"/>
        <v>67584.649999999994</v>
      </c>
      <c r="AO1183" s="144">
        <v>0</v>
      </c>
      <c r="AP1183" s="144" t="s">
        <v>4526</v>
      </c>
      <c r="AQ1183" s="294"/>
      <c r="AR1183" s="144"/>
      <c r="AS1183" s="271"/>
      <c r="AT1183" s="144"/>
      <c r="AU1183" s="144"/>
      <c r="AV1183" s="158" t="s">
        <v>1073</v>
      </c>
      <c r="AW1183" s="159" t="s">
        <v>3532</v>
      </c>
      <c r="AX1183" s="159" t="s">
        <v>3533</v>
      </c>
      <c r="AY1183" s="159" t="s">
        <v>878</v>
      </c>
      <c r="AZ1183" s="159" t="s">
        <v>879</v>
      </c>
      <c r="BA1183" s="158" t="s">
        <v>971</v>
      </c>
      <c r="BB1183" s="159" t="s">
        <v>891</v>
      </c>
      <c r="BC1183" s="158" t="s">
        <v>166</v>
      </c>
      <c r="BD1183" s="158" t="s">
        <v>166</v>
      </c>
      <c r="BE1183" s="158" t="s">
        <v>1163</v>
      </c>
      <c r="BF1183" s="160">
        <v>828.2</v>
      </c>
      <c r="BG1183" s="160">
        <v>767.2</v>
      </c>
      <c r="BH1183" s="158" t="s">
        <v>883</v>
      </c>
      <c r="BI1183" s="193">
        <v>7.5</v>
      </c>
      <c r="BJ1183" s="159" t="s">
        <v>884</v>
      </c>
      <c r="BK1183" s="160">
        <v>593</v>
      </c>
      <c r="BL1183" s="160">
        <v>0</v>
      </c>
      <c r="BM1183" s="160">
        <v>624</v>
      </c>
      <c r="BN1183" s="158"/>
      <c r="BO1183" s="159" t="s">
        <v>885</v>
      </c>
      <c r="BP1183" s="159" t="s">
        <v>886</v>
      </c>
      <c r="BQ1183" s="204" t="s">
        <v>887</v>
      </c>
      <c r="BR1183" s="160">
        <v>3284039.93</v>
      </c>
      <c r="BS1183" s="160">
        <v>379052.49</v>
      </c>
      <c r="BT1183" s="160">
        <v>0</v>
      </c>
      <c r="BU1183" s="138">
        <v>379052.49</v>
      </c>
      <c r="BV1183" s="160">
        <v>379084.46</v>
      </c>
      <c r="BW1183" s="160">
        <v>379084.46</v>
      </c>
      <c r="BX1183" s="160">
        <v>0</v>
      </c>
      <c r="BY1183" s="160">
        <v>376797.77</v>
      </c>
      <c r="BZ1183" s="160">
        <v>376797.77</v>
      </c>
      <c r="CA1183" s="160">
        <v>0</v>
      </c>
      <c r="CB1183" s="160">
        <v>376797.77</v>
      </c>
      <c r="CC1183" s="160">
        <v>376797.77</v>
      </c>
      <c r="CD1183" s="160">
        <v>0</v>
      </c>
      <c r="CE1183" s="145"/>
      <c r="CF1183" s="145"/>
      <c r="CG1183" s="145"/>
      <c r="CH1183" s="145"/>
      <c r="CI1183" s="145"/>
      <c r="CJ1183" s="145"/>
      <c r="CK1183" s="145"/>
      <c r="CL1183" s="145"/>
      <c r="CM1183" s="145"/>
      <c r="CN1183" s="145"/>
      <c r="CO1183" s="145"/>
      <c r="CP1183" s="145"/>
      <c r="CQ1183" s="145"/>
      <c r="CR1183" s="145"/>
      <c r="CS1183" s="145"/>
      <c r="CT1183" s="145"/>
      <c r="CU1183" s="145"/>
      <c r="CV1183" s="145"/>
      <c r="CW1183" s="145"/>
      <c r="CX1183" s="145"/>
      <c r="CY1183" s="145"/>
      <c r="CZ1183" s="145"/>
      <c r="DA1183" s="145"/>
      <c r="DB1183" s="145"/>
      <c r="DC1183" s="145"/>
      <c r="DD1183" s="145"/>
      <c r="DE1183" s="145"/>
      <c r="DF1183" s="145"/>
      <c r="DG1183" s="145"/>
      <c r="DH1183" s="145"/>
      <c r="DI1183" s="145"/>
      <c r="DJ1183" s="145"/>
      <c r="DK1183" s="145"/>
      <c r="DL1183" s="145"/>
      <c r="DM1183" s="145"/>
      <c r="DN1183" s="145"/>
      <c r="DO1183" s="145"/>
      <c r="DP1183" s="145"/>
      <c r="DQ1183" s="145"/>
      <c r="DR1183" s="145"/>
      <c r="DS1183" s="145"/>
      <c r="DT1183" s="145"/>
      <c r="DU1183" s="145"/>
      <c r="DV1183" s="145"/>
      <c r="DW1183" s="145"/>
      <c r="DX1183" s="145"/>
      <c r="DY1183" s="145"/>
      <c r="DZ1183" s="145"/>
      <c r="EA1183" s="145"/>
      <c r="EB1183" s="145"/>
      <c r="EC1183" s="145"/>
      <c r="ED1183" s="145"/>
      <c r="EE1183" s="145"/>
      <c r="EF1183" s="145"/>
      <c r="EG1183" s="145"/>
      <c r="EH1183" s="145"/>
      <c r="EI1183" s="145"/>
      <c r="EJ1183" s="145"/>
      <c r="EK1183" s="145"/>
      <c r="EL1183" s="145"/>
      <c r="EM1183" s="145"/>
      <c r="EN1183" s="145"/>
      <c r="EO1183" s="145"/>
      <c r="EP1183" s="145"/>
      <c r="EQ1183" s="145"/>
      <c r="ER1183" s="145"/>
      <c r="ES1183" s="145"/>
      <c r="ET1183" s="145"/>
      <c r="EU1183" s="145"/>
      <c r="EV1183" s="145"/>
      <c r="EW1183" s="145"/>
      <c r="EX1183" s="145"/>
      <c r="EY1183" s="145"/>
      <c r="EZ1183" s="145"/>
      <c r="FA1183" s="145"/>
      <c r="FB1183" s="145"/>
      <c r="FC1183" s="145"/>
      <c r="FD1183" s="145"/>
      <c r="FE1183" s="145"/>
      <c r="FF1183" s="145"/>
      <c r="FG1183" s="145"/>
      <c r="FH1183" s="145"/>
      <c r="FI1183" s="145"/>
      <c r="FJ1183" s="145"/>
      <c r="FK1183" s="145"/>
      <c r="FL1183" s="145"/>
      <c r="FM1183" s="145"/>
      <c r="FN1183" s="145"/>
      <c r="FO1183" s="145"/>
      <c r="FP1183" s="145"/>
      <c r="FQ1183" s="145"/>
      <c r="FR1183" s="145"/>
      <c r="FS1183" s="145"/>
      <c r="FT1183" s="146"/>
      <c r="FU1183" s="147"/>
      <c r="FV1183" s="147"/>
      <c r="FW1183" s="147"/>
      <c r="FX1183" s="147"/>
      <c r="FY1183" s="147"/>
      <c r="FZ1183" s="147"/>
      <c r="GA1183" s="147"/>
      <c r="GB1183" s="147"/>
      <c r="GC1183" s="147"/>
      <c r="GD1183" s="147"/>
      <c r="GE1183" s="147"/>
      <c r="GF1183" s="147"/>
      <c r="GG1183" s="148"/>
      <c r="GH1183" s="147"/>
      <c r="GI1183" s="147"/>
      <c r="GJ1183" s="147"/>
      <c r="GK1183" s="147"/>
      <c r="GL1183" s="147"/>
      <c r="GM1183" s="147"/>
      <c r="GN1183" s="147"/>
      <c r="GO1183" s="147"/>
      <c r="GP1183" s="147"/>
      <c r="GQ1183" s="147"/>
      <c r="GR1183" s="147"/>
      <c r="GS1183" s="147"/>
      <c r="GT1183" s="147"/>
      <c r="GU1183" s="147"/>
      <c r="GV1183" s="147"/>
      <c r="GW1183" s="147"/>
      <c r="GX1183" s="147"/>
      <c r="GY1183" s="147"/>
      <c r="GZ1183" s="147"/>
      <c r="HA1183" s="147"/>
      <c r="HB1183" s="147"/>
      <c r="HC1183" s="147"/>
      <c r="HD1183" s="147"/>
      <c r="HE1183" s="147"/>
      <c r="HF1183" s="147"/>
      <c r="HG1183" s="147"/>
      <c r="HI1183" s="147"/>
      <c r="HJ1183" s="147"/>
      <c r="HK1183" s="147"/>
      <c r="HL1183" s="147"/>
      <c r="HM1183" s="147"/>
    </row>
    <row r="1184" spans="1:221" s="149" customFormat="1" ht="12" customHeight="1" x14ac:dyDescent="0.2">
      <c r="A1184" s="150">
        <v>933</v>
      </c>
      <c r="B1184" s="151" t="s">
        <v>3535</v>
      </c>
      <c r="C1184" s="161"/>
      <c r="D1184" s="161"/>
      <c r="E1184" s="162"/>
      <c r="F1184" s="154">
        <f t="shared" si="294"/>
        <v>60.484966979492533</v>
      </c>
      <c r="G1184" s="304" t="s">
        <v>971</v>
      </c>
      <c r="H1184" s="281">
        <v>2023</v>
      </c>
      <c r="I1184" s="154">
        <f t="shared" si="293"/>
        <v>329277.65000000002</v>
      </c>
      <c r="J1184" s="237">
        <f t="shared" si="287"/>
        <v>4505643.6500000004</v>
      </c>
      <c r="K1184" s="155">
        <f t="shared" si="288"/>
        <v>0</v>
      </c>
      <c r="L1184" s="192">
        <v>0</v>
      </c>
      <c r="M1184" s="192">
        <v>0</v>
      </c>
      <c r="N1184" s="192">
        <v>0</v>
      </c>
      <c r="O1184" s="192">
        <v>0</v>
      </c>
      <c r="P1184" s="192">
        <v>0</v>
      </c>
      <c r="Q1184" s="155"/>
      <c r="R1184" s="155">
        <v>0</v>
      </c>
      <c r="S1184" s="155"/>
      <c r="T1184" s="155">
        <v>0</v>
      </c>
      <c r="U1184" s="155"/>
      <c r="V1184" s="155">
        <v>0</v>
      </c>
      <c r="W1184" s="197" t="str">
        <f t="shared" si="289"/>
        <v>0</v>
      </c>
      <c r="X1184" s="155">
        <v>0</v>
      </c>
      <c r="Y1184" s="162" t="s">
        <v>235</v>
      </c>
      <c r="Z1184" s="144">
        <v>593</v>
      </c>
      <c r="AA1184" s="155">
        <f t="shared" si="290"/>
        <v>4302889.6900000004</v>
      </c>
      <c r="AB1184" s="144">
        <v>0</v>
      </c>
      <c r="AC1184" s="144">
        <v>0</v>
      </c>
      <c r="AD1184" s="144">
        <v>0</v>
      </c>
      <c r="AE1184" s="144">
        <v>0</v>
      </c>
      <c r="AF1184" s="144">
        <v>0</v>
      </c>
      <c r="AG1184" s="144">
        <v>0</v>
      </c>
      <c r="AH1184" s="144">
        <v>0</v>
      </c>
      <c r="AI1184" s="144">
        <v>0</v>
      </c>
      <c r="AJ1184" s="144">
        <v>0</v>
      </c>
      <c r="AK1184" s="144">
        <v>0</v>
      </c>
      <c r="AL1184" s="144">
        <v>0</v>
      </c>
      <c r="AM1184" s="144">
        <f t="shared" si="291"/>
        <v>135169.31</v>
      </c>
      <c r="AN1184" s="144">
        <f t="shared" si="292"/>
        <v>67584.649999999994</v>
      </c>
      <c r="AO1184" s="144">
        <v>0</v>
      </c>
      <c r="AP1184" s="144" t="s">
        <v>4526</v>
      </c>
      <c r="AQ1184" s="294"/>
      <c r="AR1184" s="144"/>
      <c r="AS1184" s="271"/>
      <c r="AT1184" s="144"/>
      <c r="AU1184" s="144"/>
      <c r="AV1184" s="158" t="s">
        <v>1078</v>
      </c>
      <c r="AW1184" s="159" t="s">
        <v>3534</v>
      </c>
      <c r="AX1184" s="159" t="s">
        <v>3535</v>
      </c>
      <c r="AY1184" s="159" t="s">
        <v>878</v>
      </c>
      <c r="AZ1184" s="159" t="s">
        <v>879</v>
      </c>
      <c r="BA1184" s="158" t="s">
        <v>971</v>
      </c>
      <c r="BB1184" s="159" t="s">
        <v>891</v>
      </c>
      <c r="BC1184" s="158" t="s">
        <v>166</v>
      </c>
      <c r="BD1184" s="158" t="s">
        <v>166</v>
      </c>
      <c r="BE1184" s="158" t="s">
        <v>1241</v>
      </c>
      <c r="BF1184" s="160">
        <v>828.2</v>
      </c>
      <c r="BG1184" s="160">
        <v>767.2</v>
      </c>
      <c r="BH1184" s="158" t="s">
        <v>883</v>
      </c>
      <c r="BI1184" s="193">
        <v>7.5</v>
      </c>
      <c r="BJ1184" s="159" t="s">
        <v>884</v>
      </c>
      <c r="BK1184" s="160">
        <v>593</v>
      </c>
      <c r="BL1184" s="160">
        <v>0</v>
      </c>
      <c r="BM1184" s="160">
        <v>624</v>
      </c>
      <c r="BN1184" s="158"/>
      <c r="BO1184" s="159" t="s">
        <v>885</v>
      </c>
      <c r="BP1184" s="159" t="s">
        <v>886</v>
      </c>
      <c r="BQ1184" s="204" t="s">
        <v>887</v>
      </c>
      <c r="BR1184" s="160">
        <v>3284039.93</v>
      </c>
      <c r="BS1184" s="160">
        <v>329277.65000000002</v>
      </c>
      <c r="BT1184" s="160">
        <v>0</v>
      </c>
      <c r="BU1184" s="138">
        <v>329277.65000000002</v>
      </c>
      <c r="BV1184" s="160">
        <v>329324.82</v>
      </c>
      <c r="BW1184" s="160">
        <v>329324.82</v>
      </c>
      <c r="BX1184" s="160">
        <v>0</v>
      </c>
      <c r="BY1184" s="160">
        <v>328436.3</v>
      </c>
      <c r="BZ1184" s="160">
        <v>328436.3</v>
      </c>
      <c r="CA1184" s="160">
        <v>0</v>
      </c>
      <c r="CB1184" s="160">
        <v>328436.3</v>
      </c>
      <c r="CC1184" s="160">
        <v>328436.3</v>
      </c>
      <c r="CD1184" s="160">
        <v>0</v>
      </c>
      <c r="CE1184" s="145"/>
      <c r="CF1184" s="145"/>
      <c r="CG1184" s="145"/>
      <c r="CH1184" s="145"/>
      <c r="CI1184" s="145"/>
      <c r="CJ1184" s="145"/>
      <c r="CK1184" s="145"/>
      <c r="CL1184" s="145"/>
      <c r="CM1184" s="145"/>
      <c r="CN1184" s="145"/>
      <c r="CO1184" s="145"/>
      <c r="CP1184" s="145"/>
      <c r="CQ1184" s="145"/>
      <c r="CR1184" s="145"/>
      <c r="CS1184" s="145"/>
      <c r="CT1184" s="145"/>
      <c r="CU1184" s="145"/>
      <c r="CV1184" s="145"/>
      <c r="CW1184" s="145"/>
      <c r="CX1184" s="145"/>
      <c r="CY1184" s="145"/>
      <c r="CZ1184" s="145"/>
      <c r="DA1184" s="145"/>
      <c r="DB1184" s="145"/>
      <c r="DC1184" s="145"/>
      <c r="DD1184" s="145"/>
      <c r="DE1184" s="145"/>
      <c r="DF1184" s="145"/>
      <c r="DG1184" s="145"/>
      <c r="DH1184" s="145"/>
      <c r="DI1184" s="145"/>
      <c r="DJ1184" s="145"/>
      <c r="DK1184" s="145"/>
      <c r="DL1184" s="145"/>
      <c r="DM1184" s="145"/>
      <c r="DN1184" s="145"/>
      <c r="DO1184" s="145"/>
      <c r="DP1184" s="145"/>
      <c r="DQ1184" s="145"/>
      <c r="DR1184" s="145"/>
      <c r="DS1184" s="145"/>
      <c r="DT1184" s="145"/>
      <c r="DU1184" s="145"/>
      <c r="DV1184" s="145"/>
      <c r="DW1184" s="145"/>
      <c r="DX1184" s="145"/>
      <c r="DY1184" s="145"/>
      <c r="DZ1184" s="145"/>
      <c r="EA1184" s="145"/>
      <c r="EB1184" s="145"/>
      <c r="EC1184" s="145"/>
      <c r="ED1184" s="145"/>
      <c r="EE1184" s="145"/>
      <c r="EF1184" s="145"/>
      <c r="EG1184" s="145"/>
      <c r="EH1184" s="145"/>
      <c r="EI1184" s="145"/>
      <c r="EJ1184" s="145"/>
      <c r="EK1184" s="145"/>
      <c r="EL1184" s="145"/>
      <c r="EM1184" s="145"/>
      <c r="EN1184" s="145"/>
      <c r="EO1184" s="145"/>
      <c r="EP1184" s="145"/>
      <c r="EQ1184" s="145"/>
      <c r="ER1184" s="145"/>
      <c r="ES1184" s="145"/>
      <c r="ET1184" s="145"/>
      <c r="EU1184" s="145"/>
      <c r="EV1184" s="145"/>
      <c r="EW1184" s="145"/>
      <c r="EX1184" s="145"/>
      <c r="EY1184" s="145"/>
      <c r="EZ1184" s="145"/>
      <c r="FA1184" s="145"/>
      <c r="FB1184" s="145"/>
      <c r="FC1184" s="145"/>
      <c r="FD1184" s="145"/>
      <c r="FE1184" s="145"/>
      <c r="FF1184" s="145"/>
      <c r="FG1184" s="145"/>
      <c r="FH1184" s="145"/>
      <c r="FI1184" s="145"/>
      <c r="FJ1184" s="145"/>
      <c r="FK1184" s="145"/>
      <c r="FL1184" s="145"/>
      <c r="FM1184" s="145"/>
      <c r="FN1184" s="145"/>
      <c r="FO1184" s="145"/>
      <c r="FP1184" s="145"/>
      <c r="FQ1184" s="145"/>
      <c r="FR1184" s="145"/>
      <c r="FS1184" s="145"/>
      <c r="FT1184" s="146"/>
      <c r="FU1184" s="147"/>
      <c r="FV1184" s="147"/>
      <c r="FW1184" s="147"/>
      <c r="FX1184" s="147"/>
      <c r="FY1184" s="147"/>
      <c r="FZ1184" s="147"/>
      <c r="GA1184" s="147"/>
      <c r="GB1184" s="147"/>
      <c r="GC1184" s="147"/>
      <c r="GD1184" s="147"/>
      <c r="GE1184" s="147"/>
      <c r="GF1184" s="147"/>
      <c r="GG1184" s="148"/>
      <c r="GH1184" s="147"/>
      <c r="GI1184" s="147"/>
      <c r="GJ1184" s="147"/>
      <c r="GK1184" s="147"/>
      <c r="GL1184" s="147"/>
      <c r="GM1184" s="147"/>
      <c r="GN1184" s="147"/>
      <c r="GO1184" s="147"/>
      <c r="GP1184" s="147"/>
      <c r="GQ1184" s="147"/>
      <c r="GR1184" s="147"/>
      <c r="GS1184" s="147"/>
      <c r="GT1184" s="147"/>
      <c r="GU1184" s="147"/>
      <c r="GV1184" s="147"/>
      <c r="GW1184" s="147"/>
      <c r="GX1184" s="147"/>
      <c r="GY1184" s="147"/>
      <c r="GZ1184" s="147"/>
      <c r="HA1184" s="147"/>
      <c r="HB1184" s="147"/>
      <c r="HC1184" s="147"/>
      <c r="HD1184" s="147"/>
      <c r="HE1184" s="147"/>
      <c r="HF1184" s="147"/>
      <c r="HG1184" s="147"/>
      <c r="HI1184" s="147"/>
      <c r="HJ1184" s="147"/>
      <c r="HK1184" s="147"/>
      <c r="HL1184" s="147"/>
      <c r="HM1184" s="147"/>
    </row>
    <row r="1185" spans="1:221" s="149" customFormat="1" ht="12" customHeight="1" x14ac:dyDescent="0.2">
      <c r="A1185" s="150">
        <v>934</v>
      </c>
      <c r="B1185" s="151" t="s">
        <v>3537</v>
      </c>
      <c r="C1185" s="161"/>
      <c r="D1185" s="161"/>
      <c r="E1185" s="162"/>
      <c r="F1185" s="154">
        <f t="shared" si="294"/>
        <v>69.997601652533177</v>
      </c>
      <c r="G1185" s="279" t="s">
        <v>1006</v>
      </c>
      <c r="H1185" s="278">
        <v>2025</v>
      </c>
      <c r="I1185" s="154">
        <f t="shared" si="293"/>
        <v>297902.88</v>
      </c>
      <c r="J1185" s="152">
        <f t="shared" si="287"/>
        <v>4482849.49</v>
      </c>
      <c r="K1185" s="155">
        <f t="shared" si="288"/>
        <v>0</v>
      </c>
      <c r="L1185" s="192">
        <v>0</v>
      </c>
      <c r="M1185" s="192">
        <v>0</v>
      </c>
      <c r="N1185" s="192">
        <v>0</v>
      </c>
      <c r="O1185" s="192">
        <v>0</v>
      </c>
      <c r="P1185" s="192">
        <v>0</v>
      </c>
      <c r="Q1185" s="155"/>
      <c r="R1185" s="155">
        <v>0</v>
      </c>
      <c r="S1185" s="155"/>
      <c r="T1185" s="155">
        <v>0</v>
      </c>
      <c r="U1185" s="155"/>
      <c r="V1185" s="155">
        <v>0</v>
      </c>
      <c r="W1185" s="197" t="str">
        <f t="shared" si="289"/>
        <v>0</v>
      </c>
      <c r="X1185" s="155">
        <v>0</v>
      </c>
      <c r="Y1185" s="162" t="s">
        <v>235</v>
      </c>
      <c r="Z1185" s="144">
        <v>590</v>
      </c>
      <c r="AA1185" s="155">
        <f t="shared" si="290"/>
        <v>4281121.2699999996</v>
      </c>
      <c r="AB1185" s="144">
        <v>0</v>
      </c>
      <c r="AC1185" s="144">
        <v>0</v>
      </c>
      <c r="AD1185" s="144">
        <v>0</v>
      </c>
      <c r="AE1185" s="144">
        <v>0</v>
      </c>
      <c r="AF1185" s="144">
        <v>0</v>
      </c>
      <c r="AG1185" s="144">
        <v>0</v>
      </c>
      <c r="AH1185" s="144">
        <v>0</v>
      </c>
      <c r="AI1185" s="144">
        <v>0</v>
      </c>
      <c r="AJ1185" s="144">
        <v>0</v>
      </c>
      <c r="AK1185" s="144">
        <v>0</v>
      </c>
      <c r="AL1185" s="144">
        <v>0</v>
      </c>
      <c r="AM1185" s="144">
        <f t="shared" si="291"/>
        <v>134485.48000000001</v>
      </c>
      <c r="AN1185" s="144">
        <f t="shared" si="292"/>
        <v>67242.740000000005</v>
      </c>
      <c r="AO1185" s="144">
        <v>0</v>
      </c>
      <c r="AP1185" s="144" t="s">
        <v>4526</v>
      </c>
      <c r="AQ1185" s="294"/>
      <c r="AR1185" s="144"/>
      <c r="AS1185" s="271"/>
      <c r="AT1185" s="144"/>
      <c r="AU1185" s="144"/>
      <c r="AV1185" s="158" t="s">
        <v>1080</v>
      </c>
      <c r="AW1185" s="159" t="s">
        <v>3536</v>
      </c>
      <c r="AX1185" s="159" t="s">
        <v>3537</v>
      </c>
      <c r="AY1185" s="159" t="s">
        <v>878</v>
      </c>
      <c r="AZ1185" s="159" t="s">
        <v>879</v>
      </c>
      <c r="BA1185" s="158" t="s">
        <v>1006</v>
      </c>
      <c r="BB1185" s="159" t="s">
        <v>881</v>
      </c>
      <c r="BC1185" s="158" t="s">
        <v>166</v>
      </c>
      <c r="BD1185" s="158" t="s">
        <v>166</v>
      </c>
      <c r="BE1185" s="158" t="s">
        <v>753</v>
      </c>
      <c r="BF1185" s="160">
        <v>722.7</v>
      </c>
      <c r="BG1185" s="160">
        <v>664.3</v>
      </c>
      <c r="BH1185" s="158" t="s">
        <v>883</v>
      </c>
      <c r="BI1185" s="193">
        <v>7.5</v>
      </c>
      <c r="BJ1185" s="159" t="s">
        <v>884</v>
      </c>
      <c r="BK1185" s="160">
        <v>590</v>
      </c>
      <c r="BL1185" s="160"/>
      <c r="BM1185" s="160">
        <v>713</v>
      </c>
      <c r="BN1185" s="158"/>
      <c r="BO1185" s="159" t="s">
        <v>885</v>
      </c>
      <c r="BP1185" s="159" t="s">
        <v>886</v>
      </c>
      <c r="BQ1185" s="204" t="s">
        <v>887</v>
      </c>
      <c r="BR1185" s="160">
        <v>3267425.9</v>
      </c>
      <c r="BS1185" s="160">
        <v>297902.88</v>
      </c>
      <c r="BT1185" s="160">
        <v>0</v>
      </c>
      <c r="BU1185" s="138">
        <v>297902.88</v>
      </c>
      <c r="BV1185" s="160">
        <v>297902.88</v>
      </c>
      <c r="BW1185" s="160">
        <v>297902.88</v>
      </c>
      <c r="BX1185" s="160">
        <v>0</v>
      </c>
      <c r="BY1185" s="160">
        <v>296980.63</v>
      </c>
      <c r="BZ1185" s="160">
        <v>296980.63</v>
      </c>
      <c r="CA1185" s="160">
        <v>0</v>
      </c>
      <c r="CB1185" s="160">
        <v>296980.63</v>
      </c>
      <c r="CC1185" s="160">
        <v>296980.63</v>
      </c>
      <c r="CD1185" s="160">
        <v>0</v>
      </c>
      <c r="CE1185" s="145"/>
      <c r="CF1185" s="145"/>
      <c r="CG1185" s="145"/>
      <c r="CH1185" s="145"/>
      <c r="CI1185" s="145"/>
      <c r="CJ1185" s="145"/>
      <c r="CK1185" s="145"/>
      <c r="CL1185" s="145"/>
      <c r="CM1185" s="145"/>
      <c r="CN1185" s="145"/>
      <c r="CO1185" s="145"/>
      <c r="CP1185" s="145"/>
      <c r="CQ1185" s="145"/>
      <c r="CR1185" s="145"/>
      <c r="CS1185" s="145"/>
      <c r="CT1185" s="145"/>
      <c r="CU1185" s="145"/>
      <c r="CV1185" s="145"/>
      <c r="CW1185" s="145"/>
      <c r="CX1185" s="145"/>
      <c r="CY1185" s="145"/>
      <c r="CZ1185" s="145"/>
      <c r="DA1185" s="145"/>
      <c r="DB1185" s="145"/>
      <c r="DC1185" s="145"/>
      <c r="DD1185" s="145"/>
      <c r="DE1185" s="145"/>
      <c r="DF1185" s="145"/>
      <c r="DG1185" s="145"/>
      <c r="DH1185" s="145"/>
      <c r="DI1185" s="145"/>
      <c r="DJ1185" s="145"/>
      <c r="DK1185" s="145"/>
      <c r="DL1185" s="145"/>
      <c r="DM1185" s="145"/>
      <c r="DN1185" s="145"/>
      <c r="DO1185" s="145"/>
      <c r="DP1185" s="145"/>
      <c r="DQ1185" s="145"/>
      <c r="DR1185" s="145"/>
      <c r="DS1185" s="145"/>
      <c r="DT1185" s="145"/>
      <c r="DU1185" s="145"/>
      <c r="DV1185" s="145"/>
      <c r="DW1185" s="145"/>
      <c r="DX1185" s="145"/>
      <c r="DY1185" s="145"/>
      <c r="DZ1185" s="145"/>
      <c r="EA1185" s="145"/>
      <c r="EB1185" s="145"/>
      <c r="EC1185" s="145"/>
      <c r="ED1185" s="145"/>
      <c r="EE1185" s="145"/>
      <c r="EF1185" s="145"/>
      <c r="EG1185" s="145"/>
      <c r="EH1185" s="145"/>
      <c r="EI1185" s="145"/>
      <c r="EJ1185" s="145"/>
      <c r="EK1185" s="145"/>
      <c r="EL1185" s="145"/>
      <c r="EM1185" s="145"/>
      <c r="EN1185" s="145"/>
      <c r="EO1185" s="145"/>
      <c r="EP1185" s="145"/>
      <c r="EQ1185" s="145"/>
      <c r="ER1185" s="145"/>
      <c r="ES1185" s="145"/>
      <c r="ET1185" s="145"/>
      <c r="EU1185" s="145"/>
      <c r="EV1185" s="145"/>
      <c r="EW1185" s="145"/>
      <c r="EX1185" s="145"/>
      <c r="EY1185" s="145"/>
      <c r="EZ1185" s="145"/>
      <c r="FA1185" s="145"/>
      <c r="FB1185" s="145"/>
      <c r="FC1185" s="145"/>
      <c r="FD1185" s="145"/>
      <c r="FE1185" s="145"/>
      <c r="FF1185" s="145"/>
      <c r="FG1185" s="145"/>
      <c r="FH1185" s="145"/>
      <c r="FI1185" s="145"/>
      <c r="FJ1185" s="145"/>
      <c r="FK1185" s="145"/>
      <c r="FL1185" s="145"/>
      <c r="FM1185" s="145"/>
      <c r="FN1185" s="145"/>
      <c r="FO1185" s="145"/>
      <c r="FP1185" s="145"/>
      <c r="FQ1185" s="145"/>
      <c r="FR1185" s="145"/>
      <c r="FS1185" s="145"/>
      <c r="FT1185" s="146"/>
      <c r="FU1185" s="147"/>
      <c r="FV1185" s="147"/>
      <c r="FW1185" s="147"/>
      <c r="FX1185" s="147"/>
      <c r="FY1185" s="147"/>
      <c r="FZ1185" s="147"/>
      <c r="GA1185" s="147"/>
      <c r="GB1185" s="147"/>
      <c r="GC1185" s="147"/>
      <c r="GD1185" s="147"/>
      <c r="GE1185" s="147"/>
      <c r="GF1185" s="147"/>
      <c r="GG1185" s="148"/>
      <c r="GH1185" s="147"/>
      <c r="GI1185" s="147"/>
      <c r="GJ1185" s="147"/>
      <c r="GK1185" s="147"/>
      <c r="GL1185" s="147"/>
      <c r="GM1185" s="147"/>
      <c r="GN1185" s="147"/>
      <c r="GO1185" s="147"/>
      <c r="GP1185" s="147"/>
      <c r="GQ1185" s="147"/>
      <c r="GR1185" s="147"/>
      <c r="GS1185" s="147"/>
      <c r="GT1185" s="147"/>
      <c r="GU1185" s="147"/>
      <c r="GV1185" s="147"/>
      <c r="GW1185" s="147"/>
      <c r="GX1185" s="147"/>
      <c r="GY1185" s="147"/>
      <c r="GZ1185" s="147"/>
      <c r="HA1185" s="147"/>
      <c r="HB1185" s="147"/>
      <c r="HC1185" s="147"/>
      <c r="HD1185" s="147"/>
      <c r="HE1185" s="147"/>
      <c r="HF1185" s="147"/>
      <c r="HG1185" s="147"/>
      <c r="HI1185" s="147"/>
      <c r="HJ1185" s="147"/>
      <c r="HK1185" s="147"/>
      <c r="HL1185" s="147"/>
      <c r="HM1185" s="147"/>
    </row>
    <row r="1186" spans="1:221" s="149" customFormat="1" ht="12" customHeight="1" x14ac:dyDescent="0.2">
      <c r="A1186" s="150">
        <v>935</v>
      </c>
      <c r="B1186" s="151" t="s">
        <v>3539</v>
      </c>
      <c r="C1186" s="161"/>
      <c r="D1186" s="161"/>
      <c r="E1186" s="162"/>
      <c r="F1186" s="154">
        <f t="shared" si="294"/>
        <v>72.458128601295186</v>
      </c>
      <c r="G1186" s="279" t="s">
        <v>1006</v>
      </c>
      <c r="H1186" s="278">
        <v>2025</v>
      </c>
      <c r="I1186" s="154">
        <f t="shared" si="293"/>
        <v>219920.41</v>
      </c>
      <c r="J1186" s="152">
        <f t="shared" si="287"/>
        <v>4482849.49</v>
      </c>
      <c r="K1186" s="155">
        <f t="shared" si="288"/>
        <v>0</v>
      </c>
      <c r="L1186" s="192">
        <v>0</v>
      </c>
      <c r="M1186" s="192">
        <v>0</v>
      </c>
      <c r="N1186" s="192">
        <v>0</v>
      </c>
      <c r="O1186" s="192">
        <v>0</v>
      </c>
      <c r="P1186" s="192">
        <v>0</v>
      </c>
      <c r="Q1186" s="155"/>
      <c r="R1186" s="155">
        <v>0</v>
      </c>
      <c r="S1186" s="155"/>
      <c r="T1186" s="155">
        <v>0</v>
      </c>
      <c r="U1186" s="155"/>
      <c r="V1186" s="155">
        <v>0</v>
      </c>
      <c r="W1186" s="197" t="str">
        <f t="shared" si="289"/>
        <v>0</v>
      </c>
      <c r="X1186" s="155">
        <v>0</v>
      </c>
      <c r="Y1186" s="162" t="s">
        <v>235</v>
      </c>
      <c r="Z1186" s="144">
        <v>590</v>
      </c>
      <c r="AA1186" s="155">
        <f t="shared" si="290"/>
        <v>4281121.2699999996</v>
      </c>
      <c r="AB1186" s="144">
        <v>0</v>
      </c>
      <c r="AC1186" s="144">
        <v>0</v>
      </c>
      <c r="AD1186" s="144">
        <v>0</v>
      </c>
      <c r="AE1186" s="144">
        <v>0</v>
      </c>
      <c r="AF1186" s="144">
        <v>0</v>
      </c>
      <c r="AG1186" s="144">
        <v>0</v>
      </c>
      <c r="AH1186" s="144">
        <v>0</v>
      </c>
      <c r="AI1186" s="144">
        <v>0</v>
      </c>
      <c r="AJ1186" s="144">
        <v>0</v>
      </c>
      <c r="AK1186" s="144">
        <v>0</v>
      </c>
      <c r="AL1186" s="144">
        <v>0</v>
      </c>
      <c r="AM1186" s="144">
        <f t="shared" si="291"/>
        <v>134485.48000000001</v>
      </c>
      <c r="AN1186" s="144">
        <f t="shared" si="292"/>
        <v>67242.740000000005</v>
      </c>
      <c r="AO1186" s="144">
        <v>0</v>
      </c>
      <c r="AP1186" s="144" t="s">
        <v>4526</v>
      </c>
      <c r="AQ1186" s="294"/>
      <c r="AR1186" s="144"/>
      <c r="AS1186" s="271"/>
      <c r="AT1186" s="144"/>
      <c r="AU1186" s="144"/>
      <c r="AV1186" s="158" t="s">
        <v>1082</v>
      </c>
      <c r="AW1186" s="159" t="s">
        <v>3538</v>
      </c>
      <c r="AX1186" s="159" t="s">
        <v>3539</v>
      </c>
      <c r="AY1186" s="159" t="s">
        <v>878</v>
      </c>
      <c r="AZ1186" s="159" t="s">
        <v>879</v>
      </c>
      <c r="BA1186" s="158" t="s">
        <v>1006</v>
      </c>
      <c r="BB1186" s="159" t="s">
        <v>881</v>
      </c>
      <c r="BC1186" s="158" t="s">
        <v>166</v>
      </c>
      <c r="BD1186" s="158" t="s">
        <v>166</v>
      </c>
      <c r="BE1186" s="158" t="s">
        <v>858</v>
      </c>
      <c r="BF1186" s="160">
        <v>712.5</v>
      </c>
      <c r="BG1186" s="160">
        <v>653.70000000000005</v>
      </c>
      <c r="BH1186" s="158" t="s">
        <v>883</v>
      </c>
      <c r="BI1186" s="193">
        <v>7.5</v>
      </c>
      <c r="BJ1186" s="159" t="s">
        <v>884</v>
      </c>
      <c r="BK1186" s="160">
        <v>590</v>
      </c>
      <c r="BL1186" s="160"/>
      <c r="BM1186" s="160">
        <v>688</v>
      </c>
      <c r="BN1186" s="158"/>
      <c r="BO1186" s="159" t="s">
        <v>885</v>
      </c>
      <c r="BP1186" s="159" t="s">
        <v>886</v>
      </c>
      <c r="BQ1186" s="204" t="s">
        <v>887</v>
      </c>
      <c r="BR1186" s="160">
        <v>3267425.9</v>
      </c>
      <c r="BS1186" s="160">
        <v>219920.41</v>
      </c>
      <c r="BT1186" s="160">
        <v>0</v>
      </c>
      <c r="BU1186" s="138">
        <v>219920.41</v>
      </c>
      <c r="BV1186" s="160">
        <v>219920.41</v>
      </c>
      <c r="BW1186" s="160">
        <v>219920.41</v>
      </c>
      <c r="BX1186" s="160">
        <v>0</v>
      </c>
      <c r="BY1186" s="160">
        <v>218291.84</v>
      </c>
      <c r="BZ1186" s="160">
        <v>218291.84</v>
      </c>
      <c r="CA1186" s="160">
        <v>0</v>
      </c>
      <c r="CB1186" s="160">
        <v>218291.84</v>
      </c>
      <c r="CC1186" s="160">
        <v>218291.84</v>
      </c>
      <c r="CD1186" s="160">
        <v>0</v>
      </c>
      <c r="CE1186" s="145"/>
      <c r="CF1186" s="145"/>
      <c r="CG1186" s="145"/>
      <c r="CH1186" s="145"/>
      <c r="CI1186" s="145"/>
      <c r="CJ1186" s="145"/>
      <c r="CK1186" s="145"/>
      <c r="CL1186" s="145"/>
      <c r="CM1186" s="145"/>
      <c r="CN1186" s="145"/>
      <c r="CO1186" s="145"/>
      <c r="CP1186" s="145"/>
      <c r="CQ1186" s="145"/>
      <c r="CR1186" s="145"/>
      <c r="CS1186" s="145"/>
      <c r="CT1186" s="145"/>
      <c r="CU1186" s="145"/>
      <c r="CV1186" s="145"/>
      <c r="CW1186" s="145"/>
      <c r="CX1186" s="145"/>
      <c r="CY1186" s="145"/>
      <c r="CZ1186" s="145"/>
      <c r="DA1186" s="145"/>
      <c r="DB1186" s="145"/>
      <c r="DC1186" s="145"/>
      <c r="DD1186" s="145"/>
      <c r="DE1186" s="145"/>
      <c r="DF1186" s="145"/>
      <c r="DG1186" s="145"/>
      <c r="DH1186" s="145"/>
      <c r="DI1186" s="145"/>
      <c r="DJ1186" s="145"/>
      <c r="DK1186" s="145"/>
      <c r="DL1186" s="145"/>
      <c r="DM1186" s="145"/>
      <c r="DN1186" s="145"/>
      <c r="DO1186" s="145"/>
      <c r="DP1186" s="145"/>
      <c r="DQ1186" s="145"/>
      <c r="DR1186" s="145"/>
      <c r="DS1186" s="145"/>
      <c r="DT1186" s="145"/>
      <c r="DU1186" s="145"/>
      <c r="DV1186" s="145"/>
      <c r="DW1186" s="145"/>
      <c r="DX1186" s="145"/>
      <c r="DY1186" s="145"/>
      <c r="DZ1186" s="145"/>
      <c r="EA1186" s="145"/>
      <c r="EB1186" s="145"/>
      <c r="EC1186" s="145"/>
      <c r="ED1186" s="145"/>
      <c r="EE1186" s="145"/>
      <c r="EF1186" s="145"/>
      <c r="EG1186" s="145"/>
      <c r="EH1186" s="145"/>
      <c r="EI1186" s="145"/>
      <c r="EJ1186" s="145"/>
      <c r="EK1186" s="145"/>
      <c r="EL1186" s="145"/>
      <c r="EM1186" s="145"/>
      <c r="EN1186" s="145"/>
      <c r="EO1186" s="145"/>
      <c r="EP1186" s="145"/>
      <c r="EQ1186" s="145"/>
      <c r="ER1186" s="145"/>
      <c r="ES1186" s="145"/>
      <c r="ET1186" s="145"/>
      <c r="EU1186" s="145"/>
      <c r="EV1186" s="145"/>
      <c r="EW1186" s="145"/>
      <c r="EX1186" s="145"/>
      <c r="EY1186" s="145"/>
      <c r="EZ1186" s="145"/>
      <c r="FA1186" s="145"/>
      <c r="FB1186" s="145"/>
      <c r="FC1186" s="145"/>
      <c r="FD1186" s="145"/>
      <c r="FE1186" s="145"/>
      <c r="FF1186" s="145"/>
      <c r="FG1186" s="145"/>
      <c r="FH1186" s="145"/>
      <c r="FI1186" s="145"/>
      <c r="FJ1186" s="145"/>
      <c r="FK1186" s="145"/>
      <c r="FL1186" s="145"/>
      <c r="FM1186" s="145"/>
      <c r="FN1186" s="145"/>
      <c r="FO1186" s="145"/>
      <c r="FP1186" s="145"/>
      <c r="FQ1186" s="145"/>
      <c r="FR1186" s="145"/>
      <c r="FS1186" s="145"/>
      <c r="FT1186" s="146"/>
      <c r="FU1186" s="147"/>
      <c r="FV1186" s="147"/>
      <c r="FW1186" s="147"/>
      <c r="FX1186" s="147"/>
      <c r="FY1186" s="147"/>
      <c r="FZ1186" s="147"/>
      <c r="GA1186" s="147"/>
      <c r="GB1186" s="147"/>
      <c r="GC1186" s="147"/>
      <c r="GD1186" s="147"/>
      <c r="GE1186" s="147"/>
      <c r="GF1186" s="147"/>
      <c r="GG1186" s="148"/>
      <c r="GH1186" s="147"/>
      <c r="GI1186" s="147"/>
      <c r="GJ1186" s="147"/>
      <c r="GK1186" s="147"/>
      <c r="GL1186" s="147"/>
      <c r="GM1186" s="147"/>
      <c r="GN1186" s="147"/>
      <c r="GO1186" s="147"/>
      <c r="GP1186" s="147"/>
      <c r="GQ1186" s="147"/>
      <c r="GR1186" s="147"/>
      <c r="GS1186" s="147"/>
      <c r="GT1186" s="147"/>
      <c r="GU1186" s="147"/>
      <c r="GV1186" s="147"/>
      <c r="GW1186" s="147"/>
      <c r="GX1186" s="147"/>
      <c r="GY1186" s="147"/>
      <c r="GZ1186" s="147"/>
      <c r="HA1186" s="147"/>
      <c r="HB1186" s="147"/>
      <c r="HC1186" s="147"/>
      <c r="HD1186" s="147"/>
      <c r="HE1186" s="147"/>
      <c r="HF1186" s="147"/>
      <c r="HG1186" s="147"/>
      <c r="HI1186" s="147"/>
      <c r="HJ1186" s="147"/>
      <c r="HK1186" s="147"/>
      <c r="HL1186" s="147"/>
      <c r="HM1186" s="147"/>
    </row>
    <row r="1187" spans="1:221" s="149" customFormat="1" ht="12" customHeight="1" x14ac:dyDescent="0.2">
      <c r="A1187" s="150">
        <v>936</v>
      </c>
      <c r="B1187" s="151" t="s">
        <v>3541</v>
      </c>
      <c r="C1187" s="161"/>
      <c r="D1187" s="161"/>
      <c r="E1187" s="162"/>
      <c r="F1187" s="154">
        <f t="shared" si="294"/>
        <v>119.06966448582453</v>
      </c>
      <c r="G1187" s="279" t="s">
        <v>1040</v>
      </c>
      <c r="H1187" s="278">
        <v>2025</v>
      </c>
      <c r="I1187" s="154">
        <f t="shared" si="293"/>
        <v>148223.39000000001</v>
      </c>
      <c r="J1187" s="152">
        <f t="shared" si="287"/>
        <v>4406869.01</v>
      </c>
      <c r="K1187" s="155">
        <f t="shared" si="288"/>
        <v>0</v>
      </c>
      <c r="L1187" s="192">
        <v>0</v>
      </c>
      <c r="M1187" s="192">
        <v>0</v>
      </c>
      <c r="N1187" s="192">
        <v>0</v>
      </c>
      <c r="O1187" s="192">
        <v>0</v>
      </c>
      <c r="P1187" s="192">
        <v>0</v>
      </c>
      <c r="Q1187" s="155"/>
      <c r="R1187" s="155">
        <v>0</v>
      </c>
      <c r="S1187" s="155"/>
      <c r="T1187" s="155">
        <v>0</v>
      </c>
      <c r="U1187" s="155"/>
      <c r="V1187" s="155">
        <v>0</v>
      </c>
      <c r="W1187" s="197" t="str">
        <f t="shared" si="289"/>
        <v>0</v>
      </c>
      <c r="X1187" s="155">
        <v>0</v>
      </c>
      <c r="Y1187" s="162" t="s">
        <v>235</v>
      </c>
      <c r="Z1187" s="144">
        <v>580</v>
      </c>
      <c r="AA1187" s="155">
        <f t="shared" si="290"/>
        <v>4208559.9000000004</v>
      </c>
      <c r="AB1187" s="144">
        <v>0</v>
      </c>
      <c r="AC1187" s="144">
        <v>0</v>
      </c>
      <c r="AD1187" s="144">
        <v>0</v>
      </c>
      <c r="AE1187" s="144">
        <v>0</v>
      </c>
      <c r="AF1187" s="144">
        <v>0</v>
      </c>
      <c r="AG1187" s="144">
        <v>0</v>
      </c>
      <c r="AH1187" s="144">
        <v>0</v>
      </c>
      <c r="AI1187" s="144">
        <v>0</v>
      </c>
      <c r="AJ1187" s="144">
        <v>0</v>
      </c>
      <c r="AK1187" s="144">
        <v>0</v>
      </c>
      <c r="AL1187" s="144">
        <v>0</v>
      </c>
      <c r="AM1187" s="144">
        <f t="shared" si="291"/>
        <v>132206.07</v>
      </c>
      <c r="AN1187" s="144">
        <f t="shared" si="292"/>
        <v>66103.039999999994</v>
      </c>
      <c r="AO1187" s="144">
        <v>0</v>
      </c>
      <c r="AP1187" s="144" t="s">
        <v>4526</v>
      </c>
      <c r="AQ1187" s="294"/>
      <c r="AR1187" s="144"/>
      <c r="AS1187" s="271"/>
      <c r="AT1187" s="144"/>
      <c r="AU1187" s="144"/>
      <c r="AV1187" s="158" t="s">
        <v>1083</v>
      </c>
      <c r="AW1187" s="159" t="s">
        <v>3540</v>
      </c>
      <c r="AX1187" s="159" t="s">
        <v>3541</v>
      </c>
      <c r="AY1187" s="159" t="s">
        <v>878</v>
      </c>
      <c r="AZ1187" s="159" t="s">
        <v>879</v>
      </c>
      <c r="BA1187" s="158" t="s">
        <v>1040</v>
      </c>
      <c r="BB1187" s="159" t="s">
        <v>891</v>
      </c>
      <c r="BC1187" s="158" t="s">
        <v>166</v>
      </c>
      <c r="BD1187" s="158" t="s">
        <v>166</v>
      </c>
      <c r="BE1187" s="158" t="s">
        <v>857</v>
      </c>
      <c r="BF1187" s="160">
        <v>435.8</v>
      </c>
      <c r="BG1187" s="160">
        <v>397.4</v>
      </c>
      <c r="BH1187" s="158" t="s">
        <v>883</v>
      </c>
      <c r="BI1187" s="193">
        <v>7.5</v>
      </c>
      <c r="BJ1187" s="159" t="s">
        <v>884</v>
      </c>
      <c r="BK1187" s="160">
        <v>580</v>
      </c>
      <c r="BL1187" s="160">
        <v>0</v>
      </c>
      <c r="BM1187" s="160">
        <v>490</v>
      </c>
      <c r="BN1187" s="158"/>
      <c r="BO1187" s="159" t="s">
        <v>885</v>
      </c>
      <c r="BP1187" s="159" t="s">
        <v>886</v>
      </c>
      <c r="BQ1187" s="204" t="s">
        <v>887</v>
      </c>
      <c r="BR1187" s="160">
        <v>3212045.8</v>
      </c>
      <c r="BS1187" s="160">
        <v>148223.39000000001</v>
      </c>
      <c r="BT1187" s="160">
        <v>0</v>
      </c>
      <c r="BU1187" s="138">
        <v>148223.39000000001</v>
      </c>
      <c r="BV1187" s="160">
        <v>160150.42000000001</v>
      </c>
      <c r="BW1187" s="160">
        <v>160150.42000000001</v>
      </c>
      <c r="BX1187" s="160">
        <v>0</v>
      </c>
      <c r="BY1187" s="160">
        <v>148163.78</v>
      </c>
      <c r="BZ1187" s="160">
        <v>148163.78</v>
      </c>
      <c r="CA1187" s="160">
        <v>0</v>
      </c>
      <c r="CB1187" s="160">
        <v>157741.70000000001</v>
      </c>
      <c r="CC1187" s="160">
        <v>157741.70000000001</v>
      </c>
      <c r="CD1187" s="160">
        <v>0</v>
      </c>
      <c r="CE1187" s="145"/>
      <c r="CF1187" s="145"/>
      <c r="CG1187" s="145"/>
      <c r="CH1187" s="145"/>
      <c r="CI1187" s="145"/>
      <c r="CJ1187" s="145"/>
      <c r="CK1187" s="145"/>
      <c r="CL1187" s="145"/>
      <c r="CM1187" s="145"/>
      <c r="CN1187" s="145"/>
      <c r="CO1187" s="145"/>
      <c r="CP1187" s="145"/>
      <c r="CQ1187" s="145"/>
      <c r="CR1187" s="145"/>
      <c r="CS1187" s="145"/>
      <c r="CT1187" s="145"/>
      <c r="CU1187" s="145"/>
      <c r="CV1187" s="145"/>
      <c r="CW1187" s="145"/>
      <c r="CX1187" s="145"/>
      <c r="CY1187" s="145"/>
      <c r="CZ1187" s="145"/>
      <c r="DA1187" s="145"/>
      <c r="DB1187" s="145"/>
      <c r="DC1187" s="145"/>
      <c r="DD1187" s="145"/>
      <c r="DE1187" s="145"/>
      <c r="DF1187" s="145"/>
      <c r="DG1187" s="145"/>
      <c r="DH1187" s="145"/>
      <c r="DI1187" s="145"/>
      <c r="DJ1187" s="145"/>
      <c r="DK1187" s="145"/>
      <c r="DL1187" s="145"/>
      <c r="DM1187" s="145"/>
      <c r="DN1187" s="145"/>
      <c r="DO1187" s="145"/>
      <c r="DP1187" s="145"/>
      <c r="DQ1187" s="145"/>
      <c r="DR1187" s="145"/>
      <c r="DS1187" s="145"/>
      <c r="DT1187" s="145"/>
      <c r="DU1187" s="145"/>
      <c r="DV1187" s="145"/>
      <c r="DW1187" s="145"/>
      <c r="DX1187" s="145"/>
      <c r="DY1187" s="145"/>
      <c r="DZ1187" s="145"/>
      <c r="EA1187" s="145"/>
      <c r="EB1187" s="145"/>
      <c r="EC1187" s="145"/>
      <c r="ED1187" s="145"/>
      <c r="EE1187" s="145"/>
      <c r="EF1187" s="145"/>
      <c r="EG1187" s="145"/>
      <c r="EH1187" s="145"/>
      <c r="EI1187" s="145"/>
      <c r="EJ1187" s="145"/>
      <c r="EK1187" s="145"/>
      <c r="EL1187" s="145"/>
      <c r="EM1187" s="145"/>
      <c r="EN1187" s="145"/>
      <c r="EO1187" s="145"/>
      <c r="EP1187" s="145"/>
      <c r="EQ1187" s="145"/>
      <c r="ER1187" s="145"/>
      <c r="ES1187" s="145"/>
      <c r="ET1187" s="145"/>
      <c r="EU1187" s="145"/>
      <c r="EV1187" s="145"/>
      <c r="EW1187" s="145"/>
      <c r="EX1187" s="145"/>
      <c r="EY1187" s="145"/>
      <c r="EZ1187" s="145"/>
      <c r="FA1187" s="145"/>
      <c r="FB1187" s="145"/>
      <c r="FC1187" s="145"/>
      <c r="FD1187" s="145"/>
      <c r="FE1187" s="145"/>
      <c r="FF1187" s="145"/>
      <c r="FG1187" s="145"/>
      <c r="FH1187" s="145"/>
      <c r="FI1187" s="145"/>
      <c r="FJ1187" s="145"/>
      <c r="FK1187" s="145"/>
      <c r="FL1187" s="145"/>
      <c r="FM1187" s="145"/>
      <c r="FN1187" s="145"/>
      <c r="FO1187" s="145"/>
      <c r="FP1187" s="145"/>
      <c r="FQ1187" s="145"/>
      <c r="FR1187" s="145"/>
      <c r="FS1187" s="145"/>
      <c r="FT1187" s="146"/>
      <c r="FU1187" s="147"/>
      <c r="FV1187" s="147"/>
      <c r="FW1187" s="147"/>
      <c r="FX1187" s="147"/>
      <c r="FY1187" s="147"/>
      <c r="FZ1187" s="147"/>
      <c r="GA1187" s="147"/>
      <c r="GB1187" s="147"/>
      <c r="GC1187" s="147"/>
      <c r="GD1187" s="147"/>
      <c r="GE1187" s="147"/>
      <c r="GF1187" s="147"/>
      <c r="GG1187" s="148"/>
      <c r="GH1187" s="147"/>
      <c r="GI1187" s="147"/>
      <c r="GJ1187" s="147"/>
      <c r="GK1187" s="147"/>
      <c r="GL1187" s="147"/>
      <c r="GM1187" s="147"/>
      <c r="GN1187" s="147"/>
      <c r="GO1187" s="147"/>
      <c r="GP1187" s="147"/>
      <c r="GQ1187" s="147"/>
      <c r="GR1187" s="147"/>
      <c r="GS1187" s="147"/>
      <c r="GT1187" s="147"/>
      <c r="GU1187" s="147"/>
      <c r="GV1187" s="147"/>
      <c r="GW1187" s="147"/>
      <c r="GX1187" s="147"/>
      <c r="GY1187" s="147"/>
      <c r="GZ1187" s="147"/>
      <c r="HA1187" s="147"/>
      <c r="HB1187" s="147"/>
      <c r="HC1187" s="147"/>
      <c r="HD1187" s="147"/>
      <c r="HE1187" s="147"/>
      <c r="HF1187" s="147"/>
      <c r="HG1187" s="147"/>
      <c r="HI1187" s="147"/>
      <c r="HJ1187" s="147"/>
      <c r="HK1187" s="147"/>
      <c r="HL1187" s="147"/>
      <c r="HM1187" s="147"/>
    </row>
    <row r="1188" spans="1:221" s="149" customFormat="1" ht="12" customHeight="1" x14ac:dyDescent="0.2">
      <c r="A1188" s="150">
        <v>937</v>
      </c>
      <c r="B1188" s="151" t="s">
        <v>3543</v>
      </c>
      <c r="C1188" s="161"/>
      <c r="D1188" s="161"/>
      <c r="E1188" s="162"/>
      <c r="F1188" s="154">
        <f t="shared" si="294"/>
        <v>119.38288486271877</v>
      </c>
      <c r="G1188" s="304" t="s">
        <v>1040</v>
      </c>
      <c r="H1188" s="281">
        <v>2023</v>
      </c>
      <c r="I1188" s="154">
        <f t="shared" si="293"/>
        <v>137020.75</v>
      </c>
      <c r="J1188" s="310">
        <f t="shared" si="287"/>
        <v>4406869.01</v>
      </c>
      <c r="K1188" s="155">
        <f t="shared" si="288"/>
        <v>0</v>
      </c>
      <c r="L1188" s="192">
        <v>0</v>
      </c>
      <c r="M1188" s="192">
        <v>0</v>
      </c>
      <c r="N1188" s="192">
        <v>0</v>
      </c>
      <c r="O1188" s="192">
        <v>0</v>
      </c>
      <c r="P1188" s="192">
        <v>0</v>
      </c>
      <c r="Q1188" s="155"/>
      <c r="R1188" s="155">
        <v>0</v>
      </c>
      <c r="S1188" s="155"/>
      <c r="T1188" s="155">
        <v>0</v>
      </c>
      <c r="U1188" s="155"/>
      <c r="V1188" s="155">
        <v>0</v>
      </c>
      <c r="W1188" s="197" t="str">
        <f t="shared" si="289"/>
        <v>0</v>
      </c>
      <c r="X1188" s="155">
        <v>0</v>
      </c>
      <c r="Y1188" s="162" t="s">
        <v>235</v>
      </c>
      <c r="Z1188" s="144">
        <v>580</v>
      </c>
      <c r="AA1188" s="155">
        <f t="shared" si="290"/>
        <v>4208559.9000000004</v>
      </c>
      <c r="AB1188" s="144">
        <v>0</v>
      </c>
      <c r="AC1188" s="144">
        <v>0</v>
      </c>
      <c r="AD1188" s="144">
        <v>0</v>
      </c>
      <c r="AE1188" s="144">
        <v>0</v>
      </c>
      <c r="AF1188" s="144">
        <v>0</v>
      </c>
      <c r="AG1188" s="144">
        <v>0</v>
      </c>
      <c r="AH1188" s="144">
        <v>0</v>
      </c>
      <c r="AI1188" s="144">
        <v>0</v>
      </c>
      <c r="AJ1188" s="144">
        <v>0</v>
      </c>
      <c r="AK1188" s="144">
        <v>0</v>
      </c>
      <c r="AL1188" s="144">
        <v>0</v>
      </c>
      <c r="AM1188" s="144">
        <f t="shared" si="291"/>
        <v>132206.07</v>
      </c>
      <c r="AN1188" s="144">
        <f t="shared" si="292"/>
        <v>66103.039999999994</v>
      </c>
      <c r="AO1188" s="144">
        <v>0</v>
      </c>
      <c r="AP1188" s="144" t="s">
        <v>4526</v>
      </c>
      <c r="AQ1188" s="294"/>
      <c r="AR1188" s="144"/>
      <c r="AS1188" s="271"/>
      <c r="AT1188" s="144"/>
      <c r="AU1188" s="144"/>
      <c r="AV1188" s="158" t="s">
        <v>1084</v>
      </c>
      <c r="AW1188" s="159" t="s">
        <v>3542</v>
      </c>
      <c r="AX1188" s="159" t="s">
        <v>3543</v>
      </c>
      <c r="AY1188" s="159" t="s">
        <v>878</v>
      </c>
      <c r="AZ1188" s="159" t="s">
        <v>879</v>
      </c>
      <c r="BA1188" s="158" t="s">
        <v>1040</v>
      </c>
      <c r="BB1188" s="159" t="s">
        <v>891</v>
      </c>
      <c r="BC1188" s="158" t="s">
        <v>166</v>
      </c>
      <c r="BD1188" s="158" t="s">
        <v>166</v>
      </c>
      <c r="BE1188" s="158" t="s">
        <v>857</v>
      </c>
      <c r="BF1188" s="160">
        <v>435.8</v>
      </c>
      <c r="BG1188" s="160">
        <v>397.4</v>
      </c>
      <c r="BH1188" s="158" t="s">
        <v>883</v>
      </c>
      <c r="BI1188" s="193">
        <v>7.5</v>
      </c>
      <c r="BJ1188" s="159" t="s">
        <v>884</v>
      </c>
      <c r="BK1188" s="160">
        <v>580</v>
      </c>
      <c r="BL1188" s="160">
        <v>0</v>
      </c>
      <c r="BM1188" s="160">
        <v>490</v>
      </c>
      <c r="BN1188" s="158"/>
      <c r="BO1188" s="159" t="s">
        <v>885</v>
      </c>
      <c r="BP1188" s="159" t="s">
        <v>886</v>
      </c>
      <c r="BQ1188" s="204" t="s">
        <v>887</v>
      </c>
      <c r="BR1188" s="160">
        <v>3212045.8</v>
      </c>
      <c r="BS1188" s="160">
        <v>137020.75</v>
      </c>
      <c r="BT1188" s="160">
        <v>0</v>
      </c>
      <c r="BU1188" s="138">
        <v>137020.75</v>
      </c>
      <c r="BV1188" s="160">
        <v>137020.75</v>
      </c>
      <c r="BW1188" s="160">
        <v>137020.75</v>
      </c>
      <c r="BX1188" s="160">
        <v>0</v>
      </c>
      <c r="BY1188" s="160">
        <v>137001.92000000001</v>
      </c>
      <c r="BZ1188" s="160">
        <v>137001.92000000001</v>
      </c>
      <c r="CA1188" s="160">
        <v>0</v>
      </c>
      <c r="CB1188" s="160">
        <v>137001.92000000001</v>
      </c>
      <c r="CC1188" s="160">
        <v>137001.92000000001</v>
      </c>
      <c r="CD1188" s="160">
        <v>0</v>
      </c>
      <c r="CE1188" s="145"/>
      <c r="CF1188" s="145"/>
      <c r="CG1188" s="145"/>
      <c r="CH1188" s="145"/>
      <c r="CI1188" s="145"/>
      <c r="CJ1188" s="145"/>
      <c r="CK1188" s="145"/>
      <c r="CL1188" s="145"/>
      <c r="CM1188" s="145"/>
      <c r="CN1188" s="145"/>
      <c r="CO1188" s="145"/>
      <c r="CP1188" s="145"/>
      <c r="CQ1188" s="145"/>
      <c r="CR1188" s="145"/>
      <c r="CS1188" s="145"/>
      <c r="CT1188" s="145"/>
      <c r="CU1188" s="145"/>
      <c r="CV1188" s="145"/>
      <c r="CW1188" s="145"/>
      <c r="CX1188" s="145"/>
      <c r="CY1188" s="145"/>
      <c r="CZ1188" s="145"/>
      <c r="DA1188" s="145"/>
      <c r="DB1188" s="145"/>
      <c r="DC1188" s="145"/>
      <c r="DD1188" s="145"/>
      <c r="DE1188" s="145"/>
      <c r="DF1188" s="145"/>
      <c r="DG1188" s="145"/>
      <c r="DH1188" s="145"/>
      <c r="DI1188" s="145"/>
      <c r="DJ1188" s="145"/>
      <c r="DK1188" s="145"/>
      <c r="DL1188" s="145"/>
      <c r="DM1188" s="145"/>
      <c r="DN1188" s="145"/>
      <c r="DO1188" s="145"/>
      <c r="DP1188" s="145"/>
      <c r="DQ1188" s="145"/>
      <c r="DR1188" s="145"/>
      <c r="DS1188" s="145"/>
      <c r="DT1188" s="145"/>
      <c r="DU1188" s="145"/>
      <c r="DV1188" s="145"/>
      <c r="DW1188" s="145"/>
      <c r="DX1188" s="145"/>
      <c r="DY1188" s="145"/>
      <c r="DZ1188" s="145"/>
      <c r="EA1188" s="145"/>
      <c r="EB1188" s="145"/>
      <c r="EC1188" s="145"/>
      <c r="ED1188" s="145"/>
      <c r="EE1188" s="145"/>
      <c r="EF1188" s="145"/>
      <c r="EG1188" s="145"/>
      <c r="EH1188" s="145"/>
      <c r="EI1188" s="145"/>
      <c r="EJ1188" s="145"/>
      <c r="EK1188" s="145"/>
      <c r="EL1188" s="145"/>
      <c r="EM1188" s="145"/>
      <c r="EN1188" s="145"/>
      <c r="EO1188" s="145"/>
      <c r="EP1188" s="145"/>
      <c r="EQ1188" s="145"/>
      <c r="ER1188" s="145"/>
      <c r="ES1188" s="145"/>
      <c r="ET1188" s="145"/>
      <c r="EU1188" s="145"/>
      <c r="EV1188" s="145"/>
      <c r="EW1188" s="145"/>
      <c r="EX1188" s="145"/>
      <c r="EY1188" s="145"/>
      <c r="EZ1188" s="145"/>
      <c r="FA1188" s="145"/>
      <c r="FB1188" s="145"/>
      <c r="FC1188" s="145"/>
      <c r="FD1188" s="145"/>
      <c r="FE1188" s="145"/>
      <c r="FF1188" s="145"/>
      <c r="FG1188" s="145"/>
      <c r="FH1188" s="145"/>
      <c r="FI1188" s="145"/>
      <c r="FJ1188" s="145"/>
      <c r="FK1188" s="145"/>
      <c r="FL1188" s="145"/>
      <c r="FM1188" s="145"/>
      <c r="FN1188" s="145"/>
      <c r="FO1188" s="145"/>
      <c r="FP1188" s="145"/>
      <c r="FQ1188" s="145"/>
      <c r="FR1188" s="145"/>
      <c r="FS1188" s="145"/>
      <c r="FT1188" s="146"/>
      <c r="FU1188" s="147"/>
      <c r="FV1188" s="147"/>
      <c r="FW1188" s="147"/>
      <c r="FX1188" s="147"/>
      <c r="FY1188" s="147"/>
      <c r="FZ1188" s="147"/>
      <c r="GA1188" s="147"/>
      <c r="GB1188" s="147"/>
      <c r="GC1188" s="147"/>
      <c r="GD1188" s="147"/>
      <c r="GE1188" s="147"/>
      <c r="GF1188" s="147"/>
      <c r="GG1188" s="148"/>
      <c r="GH1188" s="147"/>
      <c r="GI1188" s="147"/>
      <c r="GJ1188" s="147"/>
      <c r="GK1188" s="147"/>
      <c r="GL1188" s="147"/>
      <c r="GM1188" s="147"/>
      <c r="GN1188" s="147"/>
      <c r="GO1188" s="147"/>
      <c r="GP1188" s="147"/>
      <c r="GQ1188" s="147"/>
      <c r="GR1188" s="147"/>
      <c r="GS1188" s="147"/>
      <c r="GT1188" s="147"/>
      <c r="GU1188" s="147"/>
      <c r="GV1188" s="147"/>
      <c r="GW1188" s="147"/>
      <c r="GX1188" s="147"/>
      <c r="GY1188" s="147"/>
      <c r="GZ1188" s="147"/>
      <c r="HA1188" s="147"/>
      <c r="HB1188" s="147"/>
      <c r="HC1188" s="147"/>
      <c r="HD1188" s="147"/>
      <c r="HE1188" s="147"/>
      <c r="HF1188" s="147"/>
      <c r="HG1188" s="147"/>
      <c r="HI1188" s="147"/>
      <c r="HJ1188" s="147"/>
      <c r="HK1188" s="147"/>
      <c r="HL1188" s="147"/>
      <c r="HM1188" s="147"/>
    </row>
    <row r="1189" spans="1:221" s="149" customFormat="1" ht="12" customHeight="1" x14ac:dyDescent="0.2">
      <c r="A1189" s="150">
        <v>938</v>
      </c>
      <c r="B1189" s="151" t="s">
        <v>3545</v>
      </c>
      <c r="C1189" s="161"/>
      <c r="D1189" s="161"/>
      <c r="E1189" s="162"/>
      <c r="F1189" s="154">
        <f t="shared" si="294"/>
        <v>119.84870128054578</v>
      </c>
      <c r="G1189" s="304" t="s">
        <v>1040</v>
      </c>
      <c r="H1189" s="281">
        <v>2023</v>
      </c>
      <c r="I1189" s="154">
        <f t="shared" si="293"/>
        <v>196340.84</v>
      </c>
      <c r="J1189" s="310">
        <f t="shared" si="287"/>
        <v>4482849.49</v>
      </c>
      <c r="K1189" s="155">
        <f t="shared" si="288"/>
        <v>0</v>
      </c>
      <c r="L1189" s="192">
        <v>0</v>
      </c>
      <c r="M1189" s="192">
        <v>0</v>
      </c>
      <c r="N1189" s="192">
        <v>0</v>
      </c>
      <c r="O1189" s="192">
        <v>0</v>
      </c>
      <c r="P1189" s="192">
        <v>0</v>
      </c>
      <c r="Q1189" s="155"/>
      <c r="R1189" s="155">
        <v>0</v>
      </c>
      <c r="S1189" s="155"/>
      <c r="T1189" s="155">
        <v>0</v>
      </c>
      <c r="U1189" s="155"/>
      <c r="V1189" s="155">
        <v>0</v>
      </c>
      <c r="W1189" s="197" t="str">
        <f t="shared" si="289"/>
        <v>0</v>
      </c>
      <c r="X1189" s="155">
        <v>0</v>
      </c>
      <c r="Y1189" s="162" t="s">
        <v>235</v>
      </c>
      <c r="Z1189" s="144">
        <v>590</v>
      </c>
      <c r="AA1189" s="155">
        <f t="shared" si="290"/>
        <v>4281121.2699999996</v>
      </c>
      <c r="AB1189" s="144">
        <v>0</v>
      </c>
      <c r="AC1189" s="144">
        <v>0</v>
      </c>
      <c r="AD1189" s="144">
        <v>0</v>
      </c>
      <c r="AE1189" s="144">
        <v>0</v>
      </c>
      <c r="AF1189" s="144">
        <v>0</v>
      </c>
      <c r="AG1189" s="144">
        <v>0</v>
      </c>
      <c r="AH1189" s="144">
        <v>0</v>
      </c>
      <c r="AI1189" s="144">
        <v>0</v>
      </c>
      <c r="AJ1189" s="144">
        <v>0</v>
      </c>
      <c r="AK1189" s="144">
        <v>0</v>
      </c>
      <c r="AL1189" s="144">
        <v>0</v>
      </c>
      <c r="AM1189" s="144">
        <f t="shared" si="291"/>
        <v>134485.48000000001</v>
      </c>
      <c r="AN1189" s="144">
        <f t="shared" si="292"/>
        <v>67242.740000000005</v>
      </c>
      <c r="AO1189" s="144">
        <v>0</v>
      </c>
      <c r="AP1189" s="144" t="s">
        <v>4526</v>
      </c>
      <c r="AQ1189" s="294"/>
      <c r="AR1189" s="144"/>
      <c r="AS1189" s="271"/>
      <c r="AT1189" s="144"/>
      <c r="AU1189" s="144"/>
      <c r="AV1189" s="158" t="s">
        <v>1085</v>
      </c>
      <c r="AW1189" s="159" t="s">
        <v>3544</v>
      </c>
      <c r="AX1189" s="159" t="s">
        <v>3545</v>
      </c>
      <c r="AY1189" s="159" t="s">
        <v>878</v>
      </c>
      <c r="AZ1189" s="159" t="s">
        <v>879</v>
      </c>
      <c r="BA1189" s="158" t="s">
        <v>1040</v>
      </c>
      <c r="BB1189" s="159" t="s">
        <v>891</v>
      </c>
      <c r="BC1189" s="158" t="s">
        <v>166</v>
      </c>
      <c r="BD1189" s="158" t="s">
        <v>166</v>
      </c>
      <c r="BE1189" s="158" t="s">
        <v>863</v>
      </c>
      <c r="BF1189" s="160">
        <v>435.8</v>
      </c>
      <c r="BG1189" s="160">
        <v>397.4</v>
      </c>
      <c r="BH1189" s="158" t="s">
        <v>883</v>
      </c>
      <c r="BI1189" s="193">
        <v>7.5</v>
      </c>
      <c r="BJ1189" s="159" t="s">
        <v>884</v>
      </c>
      <c r="BK1189" s="160">
        <v>590</v>
      </c>
      <c r="BL1189" s="160">
        <v>0</v>
      </c>
      <c r="BM1189" s="160">
        <v>620</v>
      </c>
      <c r="BN1189" s="158"/>
      <c r="BO1189" s="159" t="s">
        <v>885</v>
      </c>
      <c r="BP1189" s="159" t="s">
        <v>886</v>
      </c>
      <c r="BQ1189" s="204" t="s">
        <v>887</v>
      </c>
      <c r="BR1189" s="160">
        <v>3267425.9</v>
      </c>
      <c r="BS1189" s="160">
        <v>196340.84</v>
      </c>
      <c r="BT1189" s="160">
        <v>0</v>
      </c>
      <c r="BU1189" s="138">
        <v>196340.84</v>
      </c>
      <c r="BV1189" s="160">
        <v>196340.84</v>
      </c>
      <c r="BW1189" s="160">
        <v>196340.84</v>
      </c>
      <c r="BX1189" s="160">
        <v>0</v>
      </c>
      <c r="BY1189" s="160">
        <v>195918.32</v>
      </c>
      <c r="BZ1189" s="160">
        <v>195918.32</v>
      </c>
      <c r="CA1189" s="160">
        <v>0</v>
      </c>
      <c r="CB1189" s="160">
        <v>195918.32</v>
      </c>
      <c r="CC1189" s="160">
        <v>195918.32</v>
      </c>
      <c r="CD1189" s="160">
        <v>0</v>
      </c>
      <c r="CE1189" s="145"/>
      <c r="CF1189" s="145"/>
      <c r="CG1189" s="145"/>
      <c r="CH1189" s="145"/>
      <c r="CI1189" s="145"/>
      <c r="CJ1189" s="145"/>
      <c r="CK1189" s="145"/>
      <c r="CL1189" s="145"/>
      <c r="CM1189" s="145"/>
      <c r="CN1189" s="145"/>
      <c r="CO1189" s="145"/>
      <c r="CP1189" s="145"/>
      <c r="CQ1189" s="145"/>
      <c r="CR1189" s="145"/>
      <c r="CS1189" s="145"/>
      <c r="CT1189" s="145"/>
      <c r="CU1189" s="145"/>
      <c r="CV1189" s="145"/>
      <c r="CW1189" s="145"/>
      <c r="CX1189" s="145"/>
      <c r="CY1189" s="145"/>
      <c r="CZ1189" s="145"/>
      <c r="DA1189" s="145"/>
      <c r="DB1189" s="145"/>
      <c r="DC1189" s="145"/>
      <c r="DD1189" s="145"/>
      <c r="DE1189" s="145"/>
      <c r="DF1189" s="145"/>
      <c r="DG1189" s="145"/>
      <c r="DH1189" s="145"/>
      <c r="DI1189" s="145"/>
      <c r="DJ1189" s="145"/>
      <c r="DK1189" s="145"/>
      <c r="DL1189" s="145"/>
      <c r="DM1189" s="145"/>
      <c r="DN1189" s="145"/>
      <c r="DO1189" s="145"/>
      <c r="DP1189" s="145"/>
      <c r="DQ1189" s="145"/>
      <c r="DR1189" s="145"/>
      <c r="DS1189" s="145"/>
      <c r="DT1189" s="145"/>
      <c r="DU1189" s="145"/>
      <c r="DV1189" s="145"/>
      <c r="DW1189" s="145"/>
      <c r="DX1189" s="145"/>
      <c r="DY1189" s="145"/>
      <c r="DZ1189" s="145"/>
      <c r="EA1189" s="145"/>
      <c r="EB1189" s="145"/>
      <c r="EC1189" s="145"/>
      <c r="ED1189" s="145"/>
      <c r="EE1189" s="145"/>
      <c r="EF1189" s="145"/>
      <c r="EG1189" s="145"/>
      <c r="EH1189" s="145"/>
      <c r="EI1189" s="145"/>
      <c r="EJ1189" s="145"/>
      <c r="EK1189" s="145"/>
      <c r="EL1189" s="145"/>
      <c r="EM1189" s="145"/>
      <c r="EN1189" s="145"/>
      <c r="EO1189" s="145"/>
      <c r="EP1189" s="145"/>
      <c r="EQ1189" s="145"/>
      <c r="ER1189" s="145"/>
      <c r="ES1189" s="145"/>
      <c r="ET1189" s="145"/>
      <c r="EU1189" s="145"/>
      <c r="EV1189" s="145"/>
      <c r="EW1189" s="145"/>
      <c r="EX1189" s="145"/>
      <c r="EY1189" s="145"/>
      <c r="EZ1189" s="145"/>
      <c r="FA1189" s="145"/>
      <c r="FB1189" s="145"/>
      <c r="FC1189" s="145"/>
      <c r="FD1189" s="145"/>
      <c r="FE1189" s="145"/>
      <c r="FF1189" s="145"/>
      <c r="FG1189" s="145"/>
      <c r="FH1189" s="145"/>
      <c r="FI1189" s="145"/>
      <c r="FJ1189" s="145"/>
      <c r="FK1189" s="145"/>
      <c r="FL1189" s="145"/>
      <c r="FM1189" s="145"/>
      <c r="FN1189" s="145"/>
      <c r="FO1189" s="145"/>
      <c r="FP1189" s="145"/>
      <c r="FQ1189" s="145"/>
      <c r="FR1189" s="145"/>
      <c r="FS1189" s="145"/>
      <c r="FT1189" s="146"/>
      <c r="FU1189" s="147"/>
      <c r="FV1189" s="147"/>
      <c r="FW1189" s="147"/>
      <c r="FX1189" s="147"/>
      <c r="FY1189" s="147"/>
      <c r="FZ1189" s="147"/>
      <c r="GA1189" s="147"/>
      <c r="GB1189" s="147"/>
      <c r="GC1189" s="147"/>
      <c r="GD1189" s="147"/>
      <c r="GE1189" s="147"/>
      <c r="GF1189" s="147"/>
      <c r="GG1189" s="148"/>
      <c r="GH1189" s="147"/>
      <c r="GI1189" s="147"/>
      <c r="GJ1189" s="147"/>
      <c r="GK1189" s="147"/>
      <c r="GL1189" s="147"/>
      <c r="GM1189" s="147"/>
      <c r="GN1189" s="147"/>
      <c r="GO1189" s="147"/>
      <c r="GP1189" s="147"/>
      <c r="GQ1189" s="147"/>
      <c r="GR1189" s="147"/>
      <c r="GS1189" s="147"/>
      <c r="GT1189" s="147"/>
      <c r="GU1189" s="147"/>
      <c r="GV1189" s="147"/>
      <c r="GW1189" s="147"/>
      <c r="GX1189" s="147"/>
      <c r="GY1189" s="147"/>
      <c r="GZ1189" s="147"/>
      <c r="HA1189" s="147"/>
      <c r="HB1189" s="147"/>
      <c r="HC1189" s="147"/>
      <c r="HD1189" s="147"/>
      <c r="HE1189" s="147"/>
      <c r="HF1189" s="147"/>
      <c r="HG1189" s="147"/>
      <c r="HI1189" s="147"/>
      <c r="HJ1189" s="147"/>
      <c r="HK1189" s="147"/>
      <c r="HL1189" s="147"/>
      <c r="HM1189" s="147"/>
    </row>
    <row r="1190" spans="1:221" s="149" customFormat="1" ht="12" customHeight="1" x14ac:dyDescent="0.2">
      <c r="A1190" s="150">
        <v>939</v>
      </c>
      <c r="B1190" s="151" t="s">
        <v>3547</v>
      </c>
      <c r="C1190" s="161"/>
      <c r="D1190" s="161"/>
      <c r="E1190" s="162"/>
      <c r="F1190" s="154">
        <f t="shared" si="294"/>
        <v>80.084475250176979</v>
      </c>
      <c r="G1190" s="304" t="s">
        <v>951</v>
      </c>
      <c r="H1190" s="281">
        <v>2024</v>
      </c>
      <c r="I1190" s="154">
        <f t="shared" si="293"/>
        <v>297394.56</v>
      </c>
      <c r="J1190" s="310">
        <f t="shared" si="287"/>
        <v>4482849.49</v>
      </c>
      <c r="K1190" s="155">
        <f t="shared" si="288"/>
        <v>0</v>
      </c>
      <c r="L1190" s="192">
        <v>0</v>
      </c>
      <c r="M1190" s="192">
        <v>0</v>
      </c>
      <c r="N1190" s="192">
        <v>0</v>
      </c>
      <c r="O1190" s="192">
        <v>0</v>
      </c>
      <c r="P1190" s="192">
        <v>0</v>
      </c>
      <c r="Q1190" s="155"/>
      <c r="R1190" s="155">
        <v>0</v>
      </c>
      <c r="S1190" s="155"/>
      <c r="T1190" s="155">
        <v>0</v>
      </c>
      <c r="U1190" s="155"/>
      <c r="V1190" s="155">
        <v>0</v>
      </c>
      <c r="W1190" s="197" t="str">
        <f t="shared" si="289"/>
        <v>0</v>
      </c>
      <c r="X1190" s="155">
        <v>0</v>
      </c>
      <c r="Y1190" s="162" t="s">
        <v>235</v>
      </c>
      <c r="Z1190" s="144">
        <v>590</v>
      </c>
      <c r="AA1190" s="155">
        <f t="shared" si="290"/>
        <v>4281121.2699999996</v>
      </c>
      <c r="AB1190" s="144">
        <v>0</v>
      </c>
      <c r="AC1190" s="144">
        <v>0</v>
      </c>
      <c r="AD1190" s="144">
        <v>0</v>
      </c>
      <c r="AE1190" s="144">
        <v>0</v>
      </c>
      <c r="AF1190" s="144">
        <v>0</v>
      </c>
      <c r="AG1190" s="144">
        <v>0</v>
      </c>
      <c r="AH1190" s="144">
        <v>0</v>
      </c>
      <c r="AI1190" s="144">
        <v>0</v>
      </c>
      <c r="AJ1190" s="144">
        <v>0</v>
      </c>
      <c r="AK1190" s="144">
        <v>0</v>
      </c>
      <c r="AL1190" s="144">
        <v>0</v>
      </c>
      <c r="AM1190" s="144">
        <f t="shared" si="291"/>
        <v>134485.48000000001</v>
      </c>
      <c r="AN1190" s="144">
        <f t="shared" si="292"/>
        <v>67242.740000000005</v>
      </c>
      <c r="AO1190" s="144">
        <v>0</v>
      </c>
      <c r="AP1190" s="144" t="s">
        <v>4526</v>
      </c>
      <c r="AQ1190" s="294"/>
      <c r="AR1190" s="144"/>
      <c r="AS1190" s="271"/>
      <c r="AT1190" s="144"/>
      <c r="AU1190" s="144"/>
      <c r="AV1190" s="158" t="s">
        <v>1087</v>
      </c>
      <c r="AW1190" s="159" t="s">
        <v>3546</v>
      </c>
      <c r="AX1190" s="159" t="s">
        <v>3547</v>
      </c>
      <c r="AY1190" s="159" t="s">
        <v>878</v>
      </c>
      <c r="AZ1190" s="159" t="s">
        <v>879</v>
      </c>
      <c r="BA1190" s="158" t="s">
        <v>951</v>
      </c>
      <c r="BB1190" s="159" t="s">
        <v>891</v>
      </c>
      <c r="BC1190" s="158" t="s">
        <v>166</v>
      </c>
      <c r="BD1190" s="158" t="s">
        <v>166</v>
      </c>
      <c r="BE1190" s="158" t="s">
        <v>864</v>
      </c>
      <c r="BF1190" s="160">
        <v>660.7</v>
      </c>
      <c r="BG1190" s="160">
        <v>580.70000000000005</v>
      </c>
      <c r="BH1190" s="158" t="s">
        <v>883</v>
      </c>
      <c r="BI1190" s="193">
        <v>7.5</v>
      </c>
      <c r="BJ1190" s="159" t="s">
        <v>884</v>
      </c>
      <c r="BK1190" s="160">
        <v>590</v>
      </c>
      <c r="BL1190" s="160">
        <v>0</v>
      </c>
      <c r="BM1190" s="160">
        <v>620</v>
      </c>
      <c r="BN1190" s="158"/>
      <c r="BO1190" s="159" t="s">
        <v>885</v>
      </c>
      <c r="BP1190" s="159" t="s">
        <v>886</v>
      </c>
      <c r="BQ1190" s="204" t="s">
        <v>887</v>
      </c>
      <c r="BR1190" s="160">
        <v>3267425.9</v>
      </c>
      <c r="BS1190" s="160">
        <v>297394.56</v>
      </c>
      <c r="BT1190" s="160">
        <v>0</v>
      </c>
      <c r="BU1190" s="138">
        <v>297394.56</v>
      </c>
      <c r="BV1190" s="160">
        <v>297397.15000000002</v>
      </c>
      <c r="BW1190" s="160">
        <v>297397.15000000002</v>
      </c>
      <c r="BX1190" s="160">
        <v>0</v>
      </c>
      <c r="BY1190" s="160">
        <v>294356.01</v>
      </c>
      <c r="BZ1190" s="160">
        <v>294356.01</v>
      </c>
      <c r="CA1190" s="160">
        <v>0</v>
      </c>
      <c r="CB1190" s="160">
        <v>294356.01</v>
      </c>
      <c r="CC1190" s="160">
        <v>294356.01</v>
      </c>
      <c r="CD1190" s="160">
        <v>0</v>
      </c>
      <c r="CE1190" s="145"/>
      <c r="CF1190" s="145"/>
      <c r="CG1190" s="145"/>
      <c r="CH1190" s="145"/>
      <c r="CI1190" s="145"/>
      <c r="CJ1190" s="145"/>
      <c r="CK1190" s="145"/>
      <c r="CL1190" s="145"/>
      <c r="CM1190" s="145"/>
      <c r="CN1190" s="145"/>
      <c r="CO1190" s="145"/>
      <c r="CP1190" s="145"/>
      <c r="CQ1190" s="145"/>
      <c r="CR1190" s="145"/>
      <c r="CS1190" s="145"/>
      <c r="CT1190" s="145"/>
      <c r="CU1190" s="145"/>
      <c r="CV1190" s="145"/>
      <c r="CW1190" s="145"/>
      <c r="CX1190" s="145"/>
      <c r="CY1190" s="145"/>
      <c r="CZ1190" s="145"/>
      <c r="DA1190" s="145"/>
      <c r="DB1190" s="145"/>
      <c r="DC1190" s="145"/>
      <c r="DD1190" s="145"/>
      <c r="DE1190" s="145"/>
      <c r="DF1190" s="145"/>
      <c r="DG1190" s="145"/>
      <c r="DH1190" s="145"/>
      <c r="DI1190" s="145"/>
      <c r="DJ1190" s="145"/>
      <c r="DK1190" s="145"/>
      <c r="DL1190" s="145"/>
      <c r="DM1190" s="145"/>
      <c r="DN1190" s="145"/>
      <c r="DO1190" s="145"/>
      <c r="DP1190" s="145"/>
      <c r="DQ1190" s="145"/>
      <c r="DR1190" s="145"/>
      <c r="DS1190" s="145"/>
      <c r="DT1190" s="145"/>
      <c r="DU1190" s="145"/>
      <c r="DV1190" s="145"/>
      <c r="DW1190" s="145"/>
      <c r="DX1190" s="145"/>
      <c r="DY1190" s="145"/>
      <c r="DZ1190" s="145"/>
      <c r="EA1190" s="145"/>
      <c r="EB1190" s="145"/>
      <c r="EC1190" s="145"/>
      <c r="ED1190" s="145"/>
      <c r="EE1190" s="145"/>
      <c r="EF1190" s="145"/>
      <c r="EG1190" s="145"/>
      <c r="EH1190" s="145"/>
      <c r="EI1190" s="145"/>
      <c r="EJ1190" s="145"/>
      <c r="EK1190" s="145"/>
      <c r="EL1190" s="145"/>
      <c r="EM1190" s="145"/>
      <c r="EN1190" s="145"/>
      <c r="EO1190" s="145"/>
      <c r="EP1190" s="145"/>
      <c r="EQ1190" s="145"/>
      <c r="ER1190" s="145"/>
      <c r="ES1190" s="145"/>
      <c r="ET1190" s="145"/>
      <c r="EU1190" s="145"/>
      <c r="EV1190" s="145"/>
      <c r="EW1190" s="145"/>
      <c r="EX1190" s="145"/>
      <c r="EY1190" s="145"/>
      <c r="EZ1190" s="145"/>
      <c r="FA1190" s="145"/>
      <c r="FB1190" s="145"/>
      <c r="FC1190" s="145"/>
      <c r="FD1190" s="145"/>
      <c r="FE1190" s="145"/>
      <c r="FF1190" s="145"/>
      <c r="FG1190" s="145"/>
      <c r="FH1190" s="145"/>
      <c r="FI1190" s="145"/>
      <c r="FJ1190" s="145"/>
      <c r="FK1190" s="145"/>
      <c r="FL1190" s="145"/>
      <c r="FM1190" s="145"/>
      <c r="FN1190" s="145"/>
      <c r="FO1190" s="145"/>
      <c r="FP1190" s="145"/>
      <c r="FQ1190" s="145"/>
      <c r="FR1190" s="145"/>
      <c r="FS1190" s="145"/>
      <c r="FT1190" s="146"/>
      <c r="FU1190" s="147"/>
      <c r="FV1190" s="147"/>
      <c r="FW1190" s="147"/>
      <c r="FX1190" s="147"/>
      <c r="FY1190" s="147"/>
      <c r="FZ1190" s="147"/>
      <c r="GA1190" s="147"/>
      <c r="GB1190" s="147"/>
      <c r="GC1190" s="147"/>
      <c r="GD1190" s="147"/>
      <c r="GE1190" s="147"/>
      <c r="GF1190" s="147"/>
      <c r="GG1190" s="148"/>
      <c r="GH1190" s="147"/>
      <c r="GI1190" s="147"/>
      <c r="GJ1190" s="147"/>
      <c r="GK1190" s="147"/>
      <c r="GL1190" s="147"/>
      <c r="GM1190" s="147"/>
      <c r="GN1190" s="147"/>
      <c r="GO1190" s="147"/>
      <c r="GP1190" s="147"/>
      <c r="GQ1190" s="147"/>
      <c r="GR1190" s="147"/>
      <c r="GS1190" s="147"/>
      <c r="GT1190" s="147"/>
      <c r="GU1190" s="147"/>
      <c r="GV1190" s="147"/>
      <c r="GW1190" s="147"/>
      <c r="GX1190" s="147"/>
      <c r="GY1190" s="147"/>
      <c r="GZ1190" s="147"/>
      <c r="HA1190" s="147"/>
      <c r="HB1190" s="147"/>
      <c r="HC1190" s="147"/>
      <c r="HD1190" s="147"/>
      <c r="HE1190" s="147"/>
      <c r="HF1190" s="147"/>
      <c r="HG1190" s="147"/>
      <c r="HI1190" s="147"/>
      <c r="HJ1190" s="147"/>
      <c r="HK1190" s="147"/>
      <c r="HL1190" s="147"/>
      <c r="HM1190" s="147"/>
    </row>
    <row r="1191" spans="1:221" s="149" customFormat="1" ht="12" customHeight="1" x14ac:dyDescent="0.2">
      <c r="A1191" s="150">
        <v>940</v>
      </c>
      <c r="B1191" s="151" t="s">
        <v>3549</v>
      </c>
      <c r="C1191" s="161"/>
      <c r="D1191" s="161"/>
      <c r="E1191" s="162"/>
      <c r="F1191" s="154">
        <f t="shared" si="294"/>
        <v>44.126120263773103</v>
      </c>
      <c r="G1191" s="279" t="s">
        <v>1500</v>
      </c>
      <c r="H1191" s="278">
        <v>2025</v>
      </c>
      <c r="I1191" s="154">
        <f t="shared" si="293"/>
        <v>481316.4</v>
      </c>
      <c r="J1191" s="152">
        <f t="shared" si="287"/>
        <v>4482849.49</v>
      </c>
      <c r="K1191" s="155">
        <f t="shared" si="288"/>
        <v>0</v>
      </c>
      <c r="L1191" s="192">
        <v>0</v>
      </c>
      <c r="M1191" s="192">
        <v>0</v>
      </c>
      <c r="N1191" s="192">
        <v>0</v>
      </c>
      <c r="O1191" s="192">
        <v>0</v>
      </c>
      <c r="P1191" s="192">
        <v>0</v>
      </c>
      <c r="Q1191" s="155"/>
      <c r="R1191" s="155">
        <v>0</v>
      </c>
      <c r="S1191" s="155"/>
      <c r="T1191" s="155">
        <v>0</v>
      </c>
      <c r="U1191" s="155"/>
      <c r="V1191" s="155">
        <v>0</v>
      </c>
      <c r="W1191" s="197" t="str">
        <f t="shared" si="289"/>
        <v>0</v>
      </c>
      <c r="X1191" s="155">
        <v>0</v>
      </c>
      <c r="Y1191" s="162" t="s">
        <v>235</v>
      </c>
      <c r="Z1191" s="144">
        <v>590</v>
      </c>
      <c r="AA1191" s="155">
        <f t="shared" si="290"/>
        <v>4281121.2699999996</v>
      </c>
      <c r="AB1191" s="144">
        <v>0</v>
      </c>
      <c r="AC1191" s="144">
        <v>0</v>
      </c>
      <c r="AD1191" s="144">
        <v>0</v>
      </c>
      <c r="AE1191" s="144">
        <v>0</v>
      </c>
      <c r="AF1191" s="144">
        <v>0</v>
      </c>
      <c r="AG1191" s="144">
        <v>0</v>
      </c>
      <c r="AH1191" s="144">
        <v>0</v>
      </c>
      <c r="AI1191" s="144">
        <v>0</v>
      </c>
      <c r="AJ1191" s="144">
        <v>0</v>
      </c>
      <c r="AK1191" s="144">
        <v>0</v>
      </c>
      <c r="AL1191" s="144">
        <v>0</v>
      </c>
      <c r="AM1191" s="144">
        <f t="shared" si="291"/>
        <v>134485.48000000001</v>
      </c>
      <c r="AN1191" s="144">
        <f t="shared" si="292"/>
        <v>67242.740000000005</v>
      </c>
      <c r="AO1191" s="144">
        <v>0</v>
      </c>
      <c r="AP1191" s="144" t="s">
        <v>4526</v>
      </c>
      <c r="AQ1191" s="294"/>
      <c r="AR1191" s="144"/>
      <c r="AS1191" s="271"/>
      <c r="AT1191" s="144"/>
      <c r="AU1191" s="144"/>
      <c r="AV1191" s="158" t="s">
        <v>1092</v>
      </c>
      <c r="AW1191" s="159" t="s">
        <v>3548</v>
      </c>
      <c r="AX1191" s="159" t="s">
        <v>3549</v>
      </c>
      <c r="AY1191" s="159" t="s">
        <v>878</v>
      </c>
      <c r="AZ1191" s="159" t="s">
        <v>879</v>
      </c>
      <c r="BA1191" s="158" t="s">
        <v>1500</v>
      </c>
      <c r="BB1191" s="159" t="s">
        <v>891</v>
      </c>
      <c r="BC1191" s="158" t="s">
        <v>166</v>
      </c>
      <c r="BD1191" s="158" t="s">
        <v>844</v>
      </c>
      <c r="BE1191" s="158" t="s">
        <v>897</v>
      </c>
      <c r="BF1191" s="160">
        <v>1081.5</v>
      </c>
      <c r="BG1191" s="160">
        <v>1007.6</v>
      </c>
      <c r="BH1191" s="158" t="s">
        <v>883</v>
      </c>
      <c r="BI1191" s="193">
        <v>7.5</v>
      </c>
      <c r="BJ1191" s="159" t="s">
        <v>884</v>
      </c>
      <c r="BK1191" s="160">
        <v>590</v>
      </c>
      <c r="BL1191" s="160">
        <v>0</v>
      </c>
      <c r="BM1191" s="160">
        <v>627</v>
      </c>
      <c r="BN1191" s="158"/>
      <c r="BO1191" s="159" t="s">
        <v>885</v>
      </c>
      <c r="BP1191" s="159" t="s">
        <v>886</v>
      </c>
      <c r="BQ1191" s="204" t="s">
        <v>887</v>
      </c>
      <c r="BR1191" s="160">
        <v>3267425.9</v>
      </c>
      <c r="BS1191" s="160">
        <v>481316.4</v>
      </c>
      <c r="BT1191" s="160">
        <v>0</v>
      </c>
      <c r="BU1191" s="138">
        <v>481316.4</v>
      </c>
      <c r="BV1191" s="160">
        <v>481343.12</v>
      </c>
      <c r="BW1191" s="160">
        <v>481343.12</v>
      </c>
      <c r="BX1191" s="160">
        <v>0</v>
      </c>
      <c r="BY1191" s="160">
        <v>480720.47</v>
      </c>
      <c r="BZ1191" s="160">
        <v>480720.47</v>
      </c>
      <c r="CA1191" s="160">
        <v>0</v>
      </c>
      <c r="CB1191" s="160">
        <v>480720.47</v>
      </c>
      <c r="CC1191" s="160">
        <v>480720.47</v>
      </c>
      <c r="CD1191" s="160">
        <v>0</v>
      </c>
      <c r="CE1191" s="145"/>
      <c r="CF1191" s="145"/>
      <c r="CG1191" s="145"/>
      <c r="CH1191" s="145"/>
      <c r="CI1191" s="145"/>
      <c r="CJ1191" s="145"/>
      <c r="CK1191" s="145"/>
      <c r="CL1191" s="145"/>
      <c r="CM1191" s="145"/>
      <c r="CN1191" s="145"/>
      <c r="CO1191" s="145"/>
      <c r="CP1191" s="145"/>
      <c r="CQ1191" s="145"/>
      <c r="CR1191" s="145"/>
      <c r="CS1191" s="145"/>
      <c r="CT1191" s="145"/>
      <c r="CU1191" s="145"/>
      <c r="CV1191" s="145"/>
      <c r="CW1191" s="145"/>
      <c r="CX1191" s="145"/>
      <c r="CY1191" s="145"/>
      <c r="CZ1191" s="145"/>
      <c r="DA1191" s="145"/>
      <c r="DB1191" s="145"/>
      <c r="DC1191" s="145"/>
      <c r="DD1191" s="145"/>
      <c r="DE1191" s="145"/>
      <c r="DF1191" s="145"/>
      <c r="DG1191" s="145"/>
      <c r="DH1191" s="145"/>
      <c r="DI1191" s="145"/>
      <c r="DJ1191" s="145"/>
      <c r="DK1191" s="145"/>
      <c r="DL1191" s="145"/>
      <c r="DM1191" s="145"/>
      <c r="DN1191" s="145"/>
      <c r="DO1191" s="145"/>
      <c r="DP1191" s="145"/>
      <c r="DQ1191" s="145"/>
      <c r="DR1191" s="145"/>
      <c r="DS1191" s="145"/>
      <c r="DT1191" s="145"/>
      <c r="DU1191" s="145"/>
      <c r="DV1191" s="145"/>
      <c r="DW1191" s="145"/>
      <c r="DX1191" s="145"/>
      <c r="DY1191" s="145"/>
      <c r="DZ1191" s="145"/>
      <c r="EA1191" s="145"/>
      <c r="EB1191" s="145"/>
      <c r="EC1191" s="145"/>
      <c r="ED1191" s="145"/>
      <c r="EE1191" s="145"/>
      <c r="EF1191" s="145"/>
      <c r="EG1191" s="145"/>
      <c r="EH1191" s="145"/>
      <c r="EI1191" s="145"/>
      <c r="EJ1191" s="145"/>
      <c r="EK1191" s="145"/>
      <c r="EL1191" s="145"/>
      <c r="EM1191" s="145"/>
      <c r="EN1191" s="145"/>
      <c r="EO1191" s="145"/>
      <c r="EP1191" s="145"/>
      <c r="EQ1191" s="145"/>
      <c r="ER1191" s="145"/>
      <c r="ES1191" s="145"/>
      <c r="ET1191" s="145"/>
      <c r="EU1191" s="145"/>
      <c r="EV1191" s="145"/>
      <c r="EW1191" s="145"/>
      <c r="EX1191" s="145"/>
      <c r="EY1191" s="145"/>
      <c r="EZ1191" s="145"/>
      <c r="FA1191" s="145"/>
      <c r="FB1191" s="145"/>
      <c r="FC1191" s="145"/>
      <c r="FD1191" s="145"/>
      <c r="FE1191" s="145"/>
      <c r="FF1191" s="145"/>
      <c r="FG1191" s="145"/>
      <c r="FH1191" s="145"/>
      <c r="FI1191" s="145"/>
      <c r="FJ1191" s="145"/>
      <c r="FK1191" s="145"/>
      <c r="FL1191" s="145"/>
      <c r="FM1191" s="145"/>
      <c r="FN1191" s="145"/>
      <c r="FO1191" s="145"/>
      <c r="FP1191" s="145"/>
      <c r="FQ1191" s="145"/>
      <c r="FR1191" s="145"/>
      <c r="FS1191" s="145"/>
      <c r="FT1191" s="146"/>
      <c r="FU1191" s="147"/>
      <c r="FV1191" s="147"/>
      <c r="FW1191" s="147"/>
      <c r="FX1191" s="147"/>
      <c r="FY1191" s="147"/>
      <c r="FZ1191" s="147"/>
      <c r="GA1191" s="147"/>
      <c r="GB1191" s="147"/>
      <c r="GC1191" s="147"/>
      <c r="GD1191" s="147"/>
      <c r="GE1191" s="147"/>
      <c r="GF1191" s="147"/>
      <c r="GG1191" s="148"/>
      <c r="GH1191" s="147"/>
      <c r="GI1191" s="147"/>
      <c r="GJ1191" s="147"/>
      <c r="GK1191" s="147"/>
      <c r="GL1191" s="147"/>
      <c r="GM1191" s="147"/>
      <c r="GN1191" s="147"/>
      <c r="GO1191" s="147"/>
      <c r="GP1191" s="147"/>
      <c r="GQ1191" s="147"/>
      <c r="GR1191" s="147"/>
      <c r="GS1191" s="147"/>
      <c r="GT1191" s="147"/>
      <c r="GU1191" s="147"/>
      <c r="GV1191" s="147"/>
      <c r="GW1191" s="147"/>
      <c r="GX1191" s="147"/>
      <c r="GY1191" s="147"/>
      <c r="GZ1191" s="147"/>
      <c r="HA1191" s="147"/>
      <c r="HB1191" s="147"/>
      <c r="HC1191" s="147"/>
      <c r="HD1191" s="147"/>
      <c r="HE1191" s="147"/>
      <c r="HF1191" s="147"/>
      <c r="HG1191" s="147"/>
      <c r="HI1191" s="147"/>
      <c r="HJ1191" s="147"/>
      <c r="HK1191" s="147"/>
      <c r="HL1191" s="147"/>
      <c r="HM1191" s="147"/>
    </row>
    <row r="1192" spans="1:221" s="149" customFormat="1" ht="12" customHeight="1" x14ac:dyDescent="0.2">
      <c r="A1192" s="150">
        <v>941</v>
      </c>
      <c r="B1192" s="151" t="s">
        <v>3551</v>
      </c>
      <c r="C1192" s="161"/>
      <c r="D1192" s="161"/>
      <c r="E1192" s="162"/>
      <c r="F1192" s="154">
        <f t="shared" si="294"/>
        <v>31.306792507959539</v>
      </c>
      <c r="G1192" s="304" t="s">
        <v>912</v>
      </c>
      <c r="H1192" s="281">
        <v>2024</v>
      </c>
      <c r="I1192" s="154">
        <f t="shared" si="293"/>
        <v>539802.23</v>
      </c>
      <c r="J1192" s="237">
        <f t="shared" si="287"/>
        <v>3647064</v>
      </c>
      <c r="K1192" s="155">
        <f t="shared" si="288"/>
        <v>0</v>
      </c>
      <c r="L1192" s="192">
        <v>0</v>
      </c>
      <c r="M1192" s="192">
        <v>0</v>
      </c>
      <c r="N1192" s="192">
        <v>0</v>
      </c>
      <c r="O1192" s="192">
        <v>0</v>
      </c>
      <c r="P1192" s="192">
        <v>0</v>
      </c>
      <c r="Q1192" s="155"/>
      <c r="R1192" s="155">
        <v>0</v>
      </c>
      <c r="S1192" s="155"/>
      <c r="T1192" s="155">
        <v>0</v>
      </c>
      <c r="U1192" s="155"/>
      <c r="V1192" s="155">
        <v>0</v>
      </c>
      <c r="W1192" s="197" t="str">
        <f t="shared" si="289"/>
        <v>0</v>
      </c>
      <c r="X1192" s="155">
        <v>0</v>
      </c>
      <c r="Y1192" s="162" t="s">
        <v>235</v>
      </c>
      <c r="Z1192" s="144">
        <v>480</v>
      </c>
      <c r="AA1192" s="155">
        <f t="shared" si="290"/>
        <v>3482946.12</v>
      </c>
      <c r="AB1192" s="144">
        <v>0</v>
      </c>
      <c r="AC1192" s="144">
        <v>0</v>
      </c>
      <c r="AD1192" s="144">
        <v>0</v>
      </c>
      <c r="AE1192" s="144">
        <v>0</v>
      </c>
      <c r="AF1192" s="144">
        <v>0</v>
      </c>
      <c r="AG1192" s="144">
        <v>0</v>
      </c>
      <c r="AH1192" s="144">
        <v>0</v>
      </c>
      <c r="AI1192" s="144">
        <v>0</v>
      </c>
      <c r="AJ1192" s="144">
        <v>0</v>
      </c>
      <c r="AK1192" s="144">
        <v>0</v>
      </c>
      <c r="AL1192" s="144">
        <v>0</v>
      </c>
      <c r="AM1192" s="144">
        <f t="shared" si="291"/>
        <v>109411.92</v>
      </c>
      <c r="AN1192" s="144">
        <f t="shared" si="292"/>
        <v>54705.96</v>
      </c>
      <c r="AO1192" s="144">
        <v>0</v>
      </c>
      <c r="AP1192" s="144" t="s">
        <v>4526</v>
      </c>
      <c r="AQ1192" s="294"/>
      <c r="AR1192" s="144"/>
      <c r="AS1192" s="271"/>
      <c r="AT1192" s="144"/>
      <c r="AU1192" s="144"/>
      <c r="AV1192" s="158" t="s">
        <v>1096</v>
      </c>
      <c r="AW1192" s="159" t="s">
        <v>3550</v>
      </c>
      <c r="AX1192" s="159" t="s">
        <v>3551</v>
      </c>
      <c r="AY1192" s="159" t="s">
        <v>878</v>
      </c>
      <c r="AZ1192" s="159" t="s">
        <v>879</v>
      </c>
      <c r="BA1192" s="158" t="s">
        <v>912</v>
      </c>
      <c r="BB1192" s="159" t="s">
        <v>891</v>
      </c>
      <c r="BC1192" s="158" t="s">
        <v>844</v>
      </c>
      <c r="BD1192" s="158" t="s">
        <v>166</v>
      </c>
      <c r="BE1192" s="158" t="s">
        <v>938</v>
      </c>
      <c r="BF1192" s="160">
        <v>1185.5999999999999</v>
      </c>
      <c r="BG1192" s="160">
        <v>1102.8</v>
      </c>
      <c r="BH1192" s="158" t="s">
        <v>883</v>
      </c>
      <c r="BI1192" s="193">
        <v>7.5</v>
      </c>
      <c r="BJ1192" s="159" t="s">
        <v>884</v>
      </c>
      <c r="BK1192" s="160">
        <v>480</v>
      </c>
      <c r="BL1192" s="160">
        <v>0</v>
      </c>
      <c r="BM1192" s="160">
        <v>1040</v>
      </c>
      <c r="BN1192" s="158"/>
      <c r="BO1192" s="159" t="s">
        <v>885</v>
      </c>
      <c r="BP1192" s="159" t="s">
        <v>886</v>
      </c>
      <c r="BQ1192" s="204" t="s">
        <v>887</v>
      </c>
      <c r="BR1192" s="160">
        <v>2658244.7999999998</v>
      </c>
      <c r="BS1192" s="160">
        <v>539802.23</v>
      </c>
      <c r="BT1192" s="160">
        <v>0</v>
      </c>
      <c r="BU1192" s="138">
        <v>539802.23</v>
      </c>
      <c r="BV1192" s="160">
        <v>539802.23</v>
      </c>
      <c r="BW1192" s="160">
        <v>539802.23</v>
      </c>
      <c r="BX1192" s="160">
        <v>0</v>
      </c>
      <c r="BY1192" s="160">
        <v>537420.15</v>
      </c>
      <c r="BZ1192" s="160">
        <v>537420.15</v>
      </c>
      <c r="CA1192" s="160">
        <v>0</v>
      </c>
      <c r="CB1192" s="160">
        <v>537420.15</v>
      </c>
      <c r="CC1192" s="160">
        <v>537420.15</v>
      </c>
      <c r="CD1192" s="160">
        <v>0</v>
      </c>
      <c r="CE1192" s="145"/>
      <c r="CF1192" s="145"/>
      <c r="CG1192" s="145"/>
      <c r="CH1192" s="145"/>
      <c r="CI1192" s="145"/>
      <c r="CJ1192" s="145"/>
      <c r="CK1192" s="145"/>
      <c r="CL1192" s="145"/>
      <c r="CM1192" s="145"/>
      <c r="CN1192" s="145"/>
      <c r="CO1192" s="145"/>
      <c r="CP1192" s="145"/>
      <c r="CQ1192" s="145"/>
      <c r="CR1192" s="145"/>
      <c r="CS1192" s="145"/>
      <c r="CT1192" s="145"/>
      <c r="CU1192" s="145"/>
      <c r="CV1192" s="145"/>
      <c r="CW1192" s="145"/>
      <c r="CX1192" s="145"/>
      <c r="CY1192" s="145"/>
      <c r="CZ1192" s="145"/>
      <c r="DA1192" s="145"/>
      <c r="DB1192" s="145"/>
      <c r="DC1192" s="145"/>
      <c r="DD1192" s="145"/>
      <c r="DE1192" s="145"/>
      <c r="DF1192" s="145"/>
      <c r="DG1192" s="145"/>
      <c r="DH1192" s="145"/>
      <c r="DI1192" s="145"/>
      <c r="DJ1192" s="145"/>
      <c r="DK1192" s="145"/>
      <c r="DL1192" s="145"/>
      <c r="DM1192" s="145"/>
      <c r="DN1192" s="145"/>
      <c r="DO1192" s="145"/>
      <c r="DP1192" s="145"/>
      <c r="DQ1192" s="145"/>
      <c r="DR1192" s="145"/>
      <c r="DS1192" s="145"/>
      <c r="DT1192" s="145"/>
      <c r="DU1192" s="145"/>
      <c r="DV1192" s="145"/>
      <c r="DW1192" s="145"/>
      <c r="DX1192" s="145"/>
      <c r="DY1192" s="145"/>
      <c r="DZ1192" s="145"/>
      <c r="EA1192" s="145"/>
      <c r="EB1192" s="145"/>
      <c r="EC1192" s="145"/>
      <c r="ED1192" s="145"/>
      <c r="EE1192" s="145"/>
      <c r="EF1192" s="145"/>
      <c r="EG1192" s="145"/>
      <c r="EH1192" s="145"/>
      <c r="EI1192" s="145"/>
      <c r="EJ1192" s="145"/>
      <c r="EK1192" s="145"/>
      <c r="EL1192" s="145"/>
      <c r="EM1192" s="145"/>
      <c r="EN1192" s="145"/>
      <c r="EO1192" s="145"/>
      <c r="EP1192" s="145"/>
      <c r="EQ1192" s="145"/>
      <c r="ER1192" s="145"/>
      <c r="ES1192" s="145"/>
      <c r="ET1192" s="145"/>
      <c r="EU1192" s="145"/>
      <c r="EV1192" s="145"/>
      <c r="EW1192" s="145"/>
      <c r="EX1192" s="145"/>
      <c r="EY1192" s="145"/>
      <c r="EZ1192" s="145"/>
      <c r="FA1192" s="145"/>
      <c r="FB1192" s="145"/>
      <c r="FC1192" s="145"/>
      <c r="FD1192" s="145"/>
      <c r="FE1192" s="145"/>
      <c r="FF1192" s="145"/>
      <c r="FG1192" s="145"/>
      <c r="FH1192" s="145"/>
      <c r="FI1192" s="145"/>
      <c r="FJ1192" s="145"/>
      <c r="FK1192" s="145"/>
      <c r="FL1192" s="145"/>
      <c r="FM1192" s="145"/>
      <c r="FN1192" s="145"/>
      <c r="FO1192" s="145"/>
      <c r="FP1192" s="145"/>
      <c r="FQ1192" s="145"/>
      <c r="FR1192" s="145"/>
      <c r="FS1192" s="145"/>
      <c r="FT1192" s="146"/>
      <c r="FU1192" s="147"/>
      <c r="FV1192" s="147"/>
      <c r="FW1192" s="147"/>
      <c r="FX1192" s="147"/>
      <c r="FY1192" s="147"/>
      <c r="FZ1192" s="147"/>
      <c r="GA1192" s="147"/>
      <c r="GB1192" s="147"/>
      <c r="GC1192" s="147"/>
      <c r="GD1192" s="147"/>
      <c r="GE1192" s="147"/>
      <c r="GF1192" s="147"/>
      <c r="GG1192" s="148"/>
      <c r="GH1192" s="147"/>
      <c r="GI1192" s="147"/>
      <c r="GJ1192" s="147"/>
      <c r="GK1192" s="147"/>
      <c r="GL1192" s="147"/>
      <c r="GM1192" s="147"/>
      <c r="GN1192" s="147"/>
      <c r="GO1192" s="147"/>
      <c r="GP1192" s="147"/>
      <c r="GQ1192" s="147"/>
      <c r="GR1192" s="147"/>
      <c r="GS1192" s="147"/>
      <c r="GT1192" s="147"/>
      <c r="GU1192" s="147"/>
      <c r="GV1192" s="147"/>
      <c r="GW1192" s="147"/>
      <c r="GX1192" s="147"/>
      <c r="GY1192" s="147"/>
      <c r="GZ1192" s="147"/>
      <c r="HA1192" s="147"/>
      <c r="HB1192" s="147"/>
      <c r="HC1192" s="147"/>
      <c r="HD1192" s="147"/>
      <c r="HE1192" s="147"/>
      <c r="HF1192" s="147"/>
      <c r="HG1192" s="147"/>
      <c r="HI1192" s="147"/>
      <c r="HJ1192" s="147"/>
      <c r="HK1192" s="147"/>
      <c r="HL1192" s="147"/>
      <c r="HM1192" s="147"/>
    </row>
    <row r="1193" spans="1:221" s="149" customFormat="1" ht="12" customHeight="1" x14ac:dyDescent="0.2">
      <c r="A1193" s="150">
        <v>942</v>
      </c>
      <c r="B1193" s="151" t="s">
        <v>3553</v>
      </c>
      <c r="C1193" s="161"/>
      <c r="D1193" s="161"/>
      <c r="E1193" s="162"/>
      <c r="F1193" s="154">
        <f t="shared" si="294"/>
        <v>31.053413432474915</v>
      </c>
      <c r="G1193" s="304" t="s">
        <v>1090</v>
      </c>
      <c r="H1193" s="281">
        <v>2024</v>
      </c>
      <c r="I1193" s="154">
        <f t="shared" si="293"/>
        <v>564950.61</v>
      </c>
      <c r="J1193" s="237">
        <f t="shared" si="287"/>
        <v>3647064</v>
      </c>
      <c r="K1193" s="155">
        <f t="shared" si="288"/>
        <v>0</v>
      </c>
      <c r="L1193" s="192">
        <v>0</v>
      </c>
      <c r="M1193" s="192">
        <v>0</v>
      </c>
      <c r="N1193" s="192">
        <v>0</v>
      </c>
      <c r="O1193" s="192">
        <v>0</v>
      </c>
      <c r="P1193" s="192">
        <v>0</v>
      </c>
      <c r="Q1193" s="155"/>
      <c r="R1193" s="155">
        <v>0</v>
      </c>
      <c r="S1193" s="155"/>
      <c r="T1193" s="155">
        <v>0</v>
      </c>
      <c r="U1193" s="155"/>
      <c r="V1193" s="155">
        <v>0</v>
      </c>
      <c r="W1193" s="197" t="str">
        <f t="shared" si="289"/>
        <v>0</v>
      </c>
      <c r="X1193" s="155">
        <v>0</v>
      </c>
      <c r="Y1193" s="162" t="s">
        <v>235</v>
      </c>
      <c r="Z1193" s="144">
        <v>480</v>
      </c>
      <c r="AA1193" s="155">
        <f t="shared" si="290"/>
        <v>3482946.12</v>
      </c>
      <c r="AB1193" s="144">
        <v>0</v>
      </c>
      <c r="AC1193" s="144">
        <v>0</v>
      </c>
      <c r="AD1193" s="144">
        <v>0</v>
      </c>
      <c r="AE1193" s="144">
        <v>0</v>
      </c>
      <c r="AF1193" s="144">
        <v>0</v>
      </c>
      <c r="AG1193" s="144">
        <v>0</v>
      </c>
      <c r="AH1193" s="144">
        <v>0</v>
      </c>
      <c r="AI1193" s="144">
        <v>0</v>
      </c>
      <c r="AJ1193" s="144">
        <v>0</v>
      </c>
      <c r="AK1193" s="144">
        <v>0</v>
      </c>
      <c r="AL1193" s="144">
        <v>0</v>
      </c>
      <c r="AM1193" s="144">
        <f t="shared" si="291"/>
        <v>109411.92</v>
      </c>
      <c r="AN1193" s="144">
        <f t="shared" si="292"/>
        <v>54705.96</v>
      </c>
      <c r="AO1193" s="144">
        <v>0</v>
      </c>
      <c r="AP1193" s="144" t="s">
        <v>4526</v>
      </c>
      <c r="AQ1193" s="294"/>
      <c r="AR1193" s="144"/>
      <c r="AS1193" s="271"/>
      <c r="AT1193" s="144"/>
      <c r="AU1193" s="144"/>
      <c r="AV1193" s="158" t="s">
        <v>1100</v>
      </c>
      <c r="AW1193" s="159" t="s">
        <v>3552</v>
      </c>
      <c r="AX1193" s="159" t="s">
        <v>3553</v>
      </c>
      <c r="AY1193" s="159" t="s">
        <v>878</v>
      </c>
      <c r="AZ1193" s="159" t="s">
        <v>879</v>
      </c>
      <c r="BA1193" s="158" t="s">
        <v>1090</v>
      </c>
      <c r="BB1193" s="159" t="s">
        <v>891</v>
      </c>
      <c r="BC1193" s="158" t="s">
        <v>844</v>
      </c>
      <c r="BD1193" s="158" t="s">
        <v>166</v>
      </c>
      <c r="BE1193" s="158" t="s">
        <v>1431</v>
      </c>
      <c r="BF1193" s="160">
        <v>1185.5999999999999</v>
      </c>
      <c r="BG1193" s="160">
        <v>1102.8</v>
      </c>
      <c r="BH1193" s="158" t="s">
        <v>883</v>
      </c>
      <c r="BI1193" s="193">
        <v>7.5</v>
      </c>
      <c r="BJ1193" s="159" t="s">
        <v>884</v>
      </c>
      <c r="BK1193" s="160">
        <v>480</v>
      </c>
      <c r="BL1193" s="160">
        <v>0</v>
      </c>
      <c r="BM1193" s="160">
        <v>1040</v>
      </c>
      <c r="BN1193" s="158"/>
      <c r="BO1193" s="159" t="s">
        <v>885</v>
      </c>
      <c r="BP1193" s="159" t="s">
        <v>886</v>
      </c>
      <c r="BQ1193" s="204" t="s">
        <v>887</v>
      </c>
      <c r="BR1193" s="160">
        <v>2658244.7999999998</v>
      </c>
      <c r="BS1193" s="160">
        <v>564950.61</v>
      </c>
      <c r="BT1193" s="160">
        <v>0</v>
      </c>
      <c r="BU1193" s="138">
        <v>564950.61</v>
      </c>
      <c r="BV1193" s="160">
        <v>564950.61</v>
      </c>
      <c r="BW1193" s="160">
        <v>564950.61</v>
      </c>
      <c r="BX1193" s="160">
        <v>0</v>
      </c>
      <c r="BY1193" s="160">
        <v>564901</v>
      </c>
      <c r="BZ1193" s="160">
        <v>564901</v>
      </c>
      <c r="CA1193" s="160">
        <v>0</v>
      </c>
      <c r="CB1193" s="160">
        <v>564901</v>
      </c>
      <c r="CC1193" s="160">
        <v>564901</v>
      </c>
      <c r="CD1193" s="160">
        <v>0</v>
      </c>
      <c r="CE1193" s="145"/>
      <c r="CF1193" s="145"/>
      <c r="CG1193" s="145"/>
      <c r="CH1193" s="145"/>
      <c r="CI1193" s="145"/>
      <c r="CJ1193" s="145"/>
      <c r="CK1193" s="145"/>
      <c r="CL1193" s="145"/>
      <c r="CM1193" s="145"/>
      <c r="CN1193" s="145"/>
      <c r="CO1193" s="145"/>
      <c r="CP1193" s="145"/>
      <c r="CQ1193" s="145"/>
      <c r="CR1193" s="145"/>
      <c r="CS1193" s="145"/>
      <c r="CT1193" s="145"/>
      <c r="CU1193" s="145"/>
      <c r="CV1193" s="145"/>
      <c r="CW1193" s="145"/>
      <c r="CX1193" s="145"/>
      <c r="CY1193" s="145"/>
      <c r="CZ1193" s="145"/>
      <c r="DA1193" s="145"/>
      <c r="DB1193" s="145"/>
      <c r="DC1193" s="145"/>
      <c r="DD1193" s="145"/>
      <c r="DE1193" s="145"/>
      <c r="DF1193" s="145"/>
      <c r="DG1193" s="145"/>
      <c r="DH1193" s="145"/>
      <c r="DI1193" s="145"/>
      <c r="DJ1193" s="145"/>
      <c r="DK1193" s="145"/>
      <c r="DL1193" s="145"/>
      <c r="DM1193" s="145"/>
      <c r="DN1193" s="145"/>
      <c r="DO1193" s="145"/>
      <c r="DP1193" s="145"/>
      <c r="DQ1193" s="145"/>
      <c r="DR1193" s="145"/>
      <c r="DS1193" s="145"/>
      <c r="DT1193" s="145"/>
      <c r="DU1193" s="145"/>
      <c r="DV1193" s="145"/>
      <c r="DW1193" s="145"/>
      <c r="DX1193" s="145"/>
      <c r="DY1193" s="145"/>
      <c r="DZ1193" s="145"/>
      <c r="EA1193" s="145"/>
      <c r="EB1193" s="145"/>
      <c r="EC1193" s="145"/>
      <c r="ED1193" s="145"/>
      <c r="EE1193" s="145"/>
      <c r="EF1193" s="145"/>
      <c r="EG1193" s="145"/>
      <c r="EH1193" s="145"/>
      <c r="EI1193" s="145"/>
      <c r="EJ1193" s="145"/>
      <c r="EK1193" s="145"/>
      <c r="EL1193" s="145"/>
      <c r="EM1193" s="145"/>
      <c r="EN1193" s="145"/>
      <c r="EO1193" s="145"/>
      <c r="EP1193" s="145"/>
      <c r="EQ1193" s="145"/>
      <c r="ER1193" s="145"/>
      <c r="ES1193" s="145"/>
      <c r="ET1193" s="145"/>
      <c r="EU1193" s="145"/>
      <c r="EV1193" s="145"/>
      <c r="EW1193" s="145"/>
      <c r="EX1193" s="145"/>
      <c r="EY1193" s="145"/>
      <c r="EZ1193" s="145"/>
      <c r="FA1193" s="145"/>
      <c r="FB1193" s="145"/>
      <c r="FC1193" s="145"/>
      <c r="FD1193" s="145"/>
      <c r="FE1193" s="145"/>
      <c r="FF1193" s="145"/>
      <c r="FG1193" s="145"/>
      <c r="FH1193" s="145"/>
      <c r="FI1193" s="145"/>
      <c r="FJ1193" s="145"/>
      <c r="FK1193" s="145"/>
      <c r="FL1193" s="145"/>
      <c r="FM1193" s="145"/>
      <c r="FN1193" s="145"/>
      <c r="FO1193" s="145"/>
      <c r="FP1193" s="145"/>
      <c r="FQ1193" s="145"/>
      <c r="FR1193" s="145"/>
      <c r="FS1193" s="145"/>
      <c r="FT1193" s="146"/>
      <c r="FU1193" s="147"/>
      <c r="FV1193" s="147"/>
      <c r="FW1193" s="147"/>
      <c r="FX1193" s="147"/>
      <c r="FY1193" s="147"/>
      <c r="FZ1193" s="147"/>
      <c r="GA1193" s="147"/>
      <c r="GB1193" s="147"/>
      <c r="GC1193" s="147"/>
      <c r="GD1193" s="147"/>
      <c r="GE1193" s="147"/>
      <c r="GF1193" s="147"/>
      <c r="GG1193" s="148"/>
      <c r="GH1193" s="147"/>
      <c r="GI1193" s="147"/>
      <c r="GJ1193" s="147"/>
      <c r="GK1193" s="147"/>
      <c r="GL1193" s="147"/>
      <c r="GM1193" s="147"/>
      <c r="GN1193" s="147"/>
      <c r="GO1193" s="147"/>
      <c r="GP1193" s="147"/>
      <c r="GQ1193" s="147"/>
      <c r="GR1193" s="147"/>
      <c r="GS1193" s="147"/>
      <c r="GT1193" s="147"/>
      <c r="GU1193" s="147"/>
      <c r="GV1193" s="147"/>
      <c r="GW1193" s="147"/>
      <c r="GX1193" s="147"/>
      <c r="GY1193" s="147"/>
      <c r="GZ1193" s="147"/>
      <c r="HA1193" s="147"/>
      <c r="HB1193" s="147"/>
      <c r="HC1193" s="147"/>
      <c r="HD1193" s="147"/>
      <c r="HE1193" s="147"/>
      <c r="HF1193" s="147"/>
      <c r="HG1193" s="147"/>
      <c r="HI1193" s="147"/>
      <c r="HJ1193" s="147"/>
      <c r="HK1193" s="147"/>
      <c r="HL1193" s="147"/>
      <c r="HM1193" s="147"/>
    </row>
    <row r="1194" spans="1:221" s="149" customFormat="1" ht="12" customHeight="1" x14ac:dyDescent="0.2">
      <c r="A1194" s="150">
        <v>943</v>
      </c>
      <c r="B1194" s="151" t="s">
        <v>3555</v>
      </c>
      <c r="C1194" s="161"/>
      <c r="D1194" s="161"/>
      <c r="E1194" s="162"/>
      <c r="F1194" s="154">
        <f t="shared" si="294"/>
        <v>22.987455362259048</v>
      </c>
      <c r="G1194" s="279" t="s">
        <v>982</v>
      </c>
      <c r="H1194" s="278">
        <v>2025</v>
      </c>
      <c r="I1194" s="154">
        <f t="shared" si="293"/>
        <v>638304.93000000005</v>
      </c>
      <c r="J1194" s="152">
        <f t="shared" si="287"/>
        <v>3647064</v>
      </c>
      <c r="K1194" s="155">
        <f t="shared" si="288"/>
        <v>0</v>
      </c>
      <c r="L1194" s="192">
        <v>0</v>
      </c>
      <c r="M1194" s="192">
        <v>0</v>
      </c>
      <c r="N1194" s="192">
        <v>0</v>
      </c>
      <c r="O1194" s="192">
        <v>0</v>
      </c>
      <c r="P1194" s="192">
        <v>0</v>
      </c>
      <c r="Q1194" s="155"/>
      <c r="R1194" s="155">
        <v>0</v>
      </c>
      <c r="S1194" s="155"/>
      <c r="T1194" s="155">
        <v>0</v>
      </c>
      <c r="U1194" s="155"/>
      <c r="V1194" s="155">
        <v>0</v>
      </c>
      <c r="W1194" s="197" t="str">
        <f t="shared" si="289"/>
        <v>0</v>
      </c>
      <c r="X1194" s="155">
        <v>0</v>
      </c>
      <c r="Y1194" s="162" t="s">
        <v>235</v>
      </c>
      <c r="Z1194" s="144">
        <v>480</v>
      </c>
      <c r="AA1194" s="155">
        <f t="shared" si="290"/>
        <v>3482946.12</v>
      </c>
      <c r="AB1194" s="144">
        <v>0</v>
      </c>
      <c r="AC1194" s="144">
        <v>0</v>
      </c>
      <c r="AD1194" s="144">
        <v>0</v>
      </c>
      <c r="AE1194" s="144">
        <v>0</v>
      </c>
      <c r="AF1194" s="144">
        <v>0</v>
      </c>
      <c r="AG1194" s="144">
        <v>0</v>
      </c>
      <c r="AH1194" s="144">
        <v>0</v>
      </c>
      <c r="AI1194" s="144">
        <v>0</v>
      </c>
      <c r="AJ1194" s="144">
        <v>0</v>
      </c>
      <c r="AK1194" s="144">
        <v>0</v>
      </c>
      <c r="AL1194" s="144">
        <v>0</v>
      </c>
      <c r="AM1194" s="144">
        <f t="shared" si="291"/>
        <v>109411.92</v>
      </c>
      <c r="AN1194" s="144">
        <f t="shared" si="292"/>
        <v>54705.96</v>
      </c>
      <c r="AO1194" s="144">
        <v>0</v>
      </c>
      <c r="AP1194" s="144" t="s">
        <v>4526</v>
      </c>
      <c r="AQ1194" s="294"/>
      <c r="AR1194" s="144"/>
      <c r="AS1194" s="271"/>
      <c r="AT1194" s="144"/>
      <c r="AU1194" s="144"/>
      <c r="AV1194" s="158" t="s">
        <v>1104</v>
      </c>
      <c r="AW1194" s="159" t="s">
        <v>3554</v>
      </c>
      <c r="AX1194" s="159" t="s">
        <v>3555</v>
      </c>
      <c r="AY1194" s="159" t="s">
        <v>878</v>
      </c>
      <c r="AZ1194" s="159" t="s">
        <v>879</v>
      </c>
      <c r="BA1194" s="158" t="s">
        <v>982</v>
      </c>
      <c r="BB1194" s="159" t="s">
        <v>881</v>
      </c>
      <c r="BC1194" s="158" t="s">
        <v>844</v>
      </c>
      <c r="BD1194" s="158" t="s">
        <v>844</v>
      </c>
      <c r="BE1194" s="158" t="s">
        <v>938</v>
      </c>
      <c r="BF1194" s="160">
        <v>1505.2</v>
      </c>
      <c r="BG1194" s="160">
        <v>1454.3</v>
      </c>
      <c r="BH1194" s="158" t="s">
        <v>883</v>
      </c>
      <c r="BI1194" s="193">
        <v>7.5</v>
      </c>
      <c r="BJ1194" s="159" t="s">
        <v>892</v>
      </c>
      <c r="BK1194" s="160">
        <v>480</v>
      </c>
      <c r="BL1194" s="160">
        <v>541.20000000000005</v>
      </c>
      <c r="BM1194" s="160">
        <v>1096</v>
      </c>
      <c r="BN1194" s="158"/>
      <c r="BO1194" s="159" t="s">
        <v>885</v>
      </c>
      <c r="BP1194" s="159" t="s">
        <v>886</v>
      </c>
      <c r="BQ1194" s="204" t="s">
        <v>887</v>
      </c>
      <c r="BR1194" s="160">
        <v>2769283.2</v>
      </c>
      <c r="BS1194" s="160">
        <v>638304.93000000005</v>
      </c>
      <c r="BT1194" s="160">
        <v>0</v>
      </c>
      <c r="BU1194" s="138">
        <v>638304.93000000005</v>
      </c>
      <c r="BV1194" s="160">
        <v>638304.93000000005</v>
      </c>
      <c r="BW1194" s="160">
        <v>638304.93000000005</v>
      </c>
      <c r="BX1194" s="160">
        <v>0</v>
      </c>
      <c r="BY1194" s="160">
        <v>637274.51</v>
      </c>
      <c r="BZ1194" s="160">
        <v>637274.51</v>
      </c>
      <c r="CA1194" s="160">
        <v>0</v>
      </c>
      <c r="CB1194" s="160">
        <v>637274.51</v>
      </c>
      <c r="CC1194" s="160">
        <v>637274.51</v>
      </c>
      <c r="CD1194" s="160">
        <v>0</v>
      </c>
      <c r="CE1194" s="145"/>
      <c r="CF1194" s="145"/>
      <c r="CG1194" s="145"/>
      <c r="CH1194" s="145"/>
      <c r="CI1194" s="145"/>
      <c r="CJ1194" s="145"/>
      <c r="CK1194" s="145"/>
      <c r="CL1194" s="145"/>
      <c r="CM1194" s="145"/>
      <c r="CN1194" s="145"/>
      <c r="CO1194" s="145"/>
      <c r="CP1194" s="145"/>
      <c r="CQ1194" s="145"/>
      <c r="CR1194" s="145"/>
      <c r="CS1194" s="145"/>
      <c r="CT1194" s="145"/>
      <c r="CU1194" s="145"/>
      <c r="CV1194" s="145"/>
      <c r="CW1194" s="145"/>
      <c r="CX1194" s="145"/>
      <c r="CY1194" s="145"/>
      <c r="CZ1194" s="145"/>
      <c r="DA1194" s="145"/>
      <c r="DB1194" s="145"/>
      <c r="DC1194" s="145"/>
      <c r="DD1194" s="145"/>
      <c r="DE1194" s="145"/>
      <c r="DF1194" s="145"/>
      <c r="DG1194" s="145"/>
      <c r="DH1194" s="145"/>
      <c r="DI1194" s="145"/>
      <c r="DJ1194" s="145"/>
      <c r="DK1194" s="145"/>
      <c r="DL1194" s="145"/>
      <c r="DM1194" s="145"/>
      <c r="DN1194" s="145"/>
      <c r="DO1194" s="145"/>
      <c r="DP1194" s="145"/>
      <c r="DQ1194" s="145"/>
      <c r="DR1194" s="145"/>
      <c r="DS1194" s="145"/>
      <c r="DT1194" s="145"/>
      <c r="DU1194" s="145"/>
      <c r="DV1194" s="145"/>
      <c r="DW1194" s="145"/>
      <c r="DX1194" s="145"/>
      <c r="DY1194" s="145"/>
      <c r="DZ1194" s="145"/>
      <c r="EA1194" s="145"/>
      <c r="EB1194" s="145"/>
      <c r="EC1194" s="145"/>
      <c r="ED1194" s="145"/>
      <c r="EE1194" s="145"/>
      <c r="EF1194" s="145"/>
      <c r="EG1194" s="145"/>
      <c r="EH1194" s="145"/>
      <c r="EI1194" s="145"/>
      <c r="EJ1194" s="145"/>
      <c r="EK1194" s="145"/>
      <c r="EL1194" s="145"/>
      <c r="EM1194" s="145"/>
      <c r="EN1194" s="145"/>
      <c r="EO1194" s="145"/>
      <c r="EP1194" s="145"/>
      <c r="EQ1194" s="145"/>
      <c r="ER1194" s="145"/>
      <c r="ES1194" s="145"/>
      <c r="ET1194" s="145"/>
      <c r="EU1194" s="145"/>
      <c r="EV1194" s="145"/>
      <c r="EW1194" s="145"/>
      <c r="EX1194" s="145"/>
      <c r="EY1194" s="145"/>
      <c r="EZ1194" s="145"/>
      <c r="FA1194" s="145"/>
      <c r="FB1194" s="145"/>
      <c r="FC1194" s="145"/>
      <c r="FD1194" s="145"/>
      <c r="FE1194" s="145"/>
      <c r="FF1194" s="145"/>
      <c r="FG1194" s="145"/>
      <c r="FH1194" s="145"/>
      <c r="FI1194" s="145"/>
      <c r="FJ1194" s="145"/>
      <c r="FK1194" s="145"/>
      <c r="FL1194" s="145"/>
      <c r="FM1194" s="145"/>
      <c r="FN1194" s="145"/>
      <c r="FO1194" s="145"/>
      <c r="FP1194" s="145"/>
      <c r="FQ1194" s="145"/>
      <c r="FR1194" s="145"/>
      <c r="FS1194" s="145"/>
      <c r="FT1194" s="146"/>
      <c r="FU1194" s="147"/>
      <c r="FV1194" s="147"/>
      <c r="FW1194" s="147"/>
      <c r="FX1194" s="147"/>
      <c r="FY1194" s="147"/>
      <c r="FZ1194" s="147"/>
      <c r="GA1194" s="147"/>
      <c r="GB1194" s="147"/>
      <c r="GC1194" s="147"/>
      <c r="GD1194" s="147"/>
      <c r="GE1194" s="147"/>
      <c r="GF1194" s="147"/>
      <c r="GG1194" s="148"/>
      <c r="GH1194" s="147"/>
      <c r="GI1194" s="147"/>
      <c r="GJ1194" s="147"/>
      <c r="GK1194" s="147"/>
      <c r="GL1194" s="147"/>
      <c r="GM1194" s="147"/>
      <c r="GN1194" s="147"/>
      <c r="GO1194" s="147"/>
      <c r="GP1194" s="147"/>
      <c r="GQ1194" s="147"/>
      <c r="GR1194" s="147"/>
      <c r="GS1194" s="147"/>
      <c r="GT1194" s="147"/>
      <c r="GU1194" s="147"/>
      <c r="GV1194" s="147"/>
      <c r="GW1194" s="147"/>
      <c r="GX1194" s="147"/>
      <c r="GY1194" s="147"/>
      <c r="GZ1194" s="147"/>
      <c r="HA1194" s="147"/>
      <c r="HB1194" s="147"/>
      <c r="HC1194" s="147"/>
      <c r="HD1194" s="147"/>
      <c r="HE1194" s="147"/>
      <c r="HF1194" s="147"/>
      <c r="HG1194" s="147"/>
      <c r="HI1194" s="147"/>
      <c r="HJ1194" s="147"/>
      <c r="HK1194" s="147"/>
      <c r="HL1194" s="147"/>
      <c r="HM1194" s="147"/>
    </row>
    <row r="1195" spans="1:221" s="149" customFormat="1" ht="12" customHeight="1" x14ac:dyDescent="0.2">
      <c r="A1195" s="150">
        <v>944</v>
      </c>
      <c r="B1195" s="151" t="s">
        <v>3557</v>
      </c>
      <c r="C1195" s="161"/>
      <c r="D1195" s="161"/>
      <c r="E1195" s="162"/>
      <c r="F1195" s="154">
        <f t="shared" si="294"/>
        <v>27.455860872224129</v>
      </c>
      <c r="G1195" s="279" t="s">
        <v>1398</v>
      </c>
      <c r="H1195" s="278">
        <v>2025</v>
      </c>
      <c r="I1195" s="154">
        <f t="shared" si="293"/>
        <v>650572.77</v>
      </c>
      <c r="J1195" s="152">
        <f t="shared" si="287"/>
        <v>4242211.21</v>
      </c>
      <c r="K1195" s="155">
        <f t="shared" si="288"/>
        <v>0</v>
      </c>
      <c r="L1195" s="192">
        <v>0</v>
      </c>
      <c r="M1195" s="192">
        <v>0</v>
      </c>
      <c r="N1195" s="192">
        <v>0</v>
      </c>
      <c r="O1195" s="192">
        <v>0</v>
      </c>
      <c r="P1195" s="192">
        <v>0</v>
      </c>
      <c r="Q1195" s="155"/>
      <c r="R1195" s="155">
        <v>0</v>
      </c>
      <c r="S1195" s="155"/>
      <c r="T1195" s="155">
        <v>0</v>
      </c>
      <c r="U1195" s="155"/>
      <c r="V1195" s="155">
        <v>0</v>
      </c>
      <c r="W1195" s="197" t="str">
        <f t="shared" si="289"/>
        <v>0</v>
      </c>
      <c r="X1195" s="155">
        <v>0</v>
      </c>
      <c r="Y1195" s="162" t="s">
        <v>234</v>
      </c>
      <c r="Z1195" s="144">
        <v>480</v>
      </c>
      <c r="AA1195" s="155">
        <f t="shared" si="290"/>
        <v>4051311.7</v>
      </c>
      <c r="AB1195" s="144">
        <v>0</v>
      </c>
      <c r="AC1195" s="144">
        <v>0</v>
      </c>
      <c r="AD1195" s="144">
        <v>0</v>
      </c>
      <c r="AE1195" s="144">
        <v>0</v>
      </c>
      <c r="AF1195" s="144">
        <v>0</v>
      </c>
      <c r="AG1195" s="144">
        <v>0</v>
      </c>
      <c r="AH1195" s="144">
        <v>0</v>
      </c>
      <c r="AI1195" s="144">
        <v>0</v>
      </c>
      <c r="AJ1195" s="144">
        <v>0</v>
      </c>
      <c r="AK1195" s="144">
        <v>0</v>
      </c>
      <c r="AL1195" s="144">
        <v>0</v>
      </c>
      <c r="AM1195" s="144">
        <f t="shared" si="291"/>
        <v>127266.34</v>
      </c>
      <c r="AN1195" s="144">
        <f t="shared" si="292"/>
        <v>63633.17</v>
      </c>
      <c r="AO1195" s="144">
        <v>0</v>
      </c>
      <c r="AP1195" s="144" t="s">
        <v>4526</v>
      </c>
      <c r="AQ1195" s="294"/>
      <c r="AR1195" s="144"/>
      <c r="AS1195" s="271"/>
      <c r="AT1195" s="144"/>
      <c r="AU1195" s="144"/>
      <c r="AV1195" s="158" t="s">
        <v>1108</v>
      </c>
      <c r="AW1195" s="159" t="s">
        <v>3556</v>
      </c>
      <c r="AX1195" s="159" t="s">
        <v>3557</v>
      </c>
      <c r="AY1195" s="159" t="s">
        <v>878</v>
      </c>
      <c r="AZ1195" s="159" t="s">
        <v>879</v>
      </c>
      <c r="BA1195" s="158" t="s">
        <v>1398</v>
      </c>
      <c r="BB1195" s="159" t="s">
        <v>881</v>
      </c>
      <c r="BC1195" s="158" t="s">
        <v>844</v>
      </c>
      <c r="BD1195" s="158" t="s">
        <v>844</v>
      </c>
      <c r="BE1195" s="158" t="s">
        <v>2296</v>
      </c>
      <c r="BF1195" s="160">
        <v>1504.1</v>
      </c>
      <c r="BG1195" s="160">
        <v>1453.5</v>
      </c>
      <c r="BH1195" s="158" t="s">
        <v>883</v>
      </c>
      <c r="BI1195" s="193">
        <v>7.5</v>
      </c>
      <c r="BJ1195" s="159" t="s">
        <v>892</v>
      </c>
      <c r="BK1195" s="160">
        <v>480</v>
      </c>
      <c r="BL1195" s="160">
        <v>541.20000000000005</v>
      </c>
      <c r="BM1195" s="160">
        <v>1096</v>
      </c>
      <c r="BN1195" s="158"/>
      <c r="BO1195" s="159" t="s">
        <v>885</v>
      </c>
      <c r="BP1195" s="159" t="s">
        <v>886</v>
      </c>
      <c r="BQ1195" s="204" t="s">
        <v>887</v>
      </c>
      <c r="BR1195" s="160">
        <v>2769283.2</v>
      </c>
      <c r="BS1195" s="160">
        <v>650572.77</v>
      </c>
      <c r="BT1195" s="160">
        <v>0</v>
      </c>
      <c r="BU1195" s="138">
        <v>650572.77</v>
      </c>
      <c r="BV1195" s="160">
        <v>650572.77</v>
      </c>
      <c r="BW1195" s="160">
        <v>650572.77</v>
      </c>
      <c r="BX1195" s="160">
        <v>0</v>
      </c>
      <c r="BY1195" s="160">
        <v>650555.99</v>
      </c>
      <c r="BZ1195" s="160">
        <v>650555.99</v>
      </c>
      <c r="CA1195" s="160">
        <v>0</v>
      </c>
      <c r="CB1195" s="160">
        <v>650555.99</v>
      </c>
      <c r="CC1195" s="160">
        <v>650555.99</v>
      </c>
      <c r="CD1195" s="160">
        <v>0</v>
      </c>
      <c r="CE1195" s="145"/>
      <c r="CF1195" s="145"/>
      <c r="CG1195" s="145"/>
      <c r="CH1195" s="145"/>
      <c r="CI1195" s="145"/>
      <c r="CJ1195" s="145"/>
      <c r="CK1195" s="145"/>
      <c r="CL1195" s="145"/>
      <c r="CM1195" s="145"/>
      <c r="CN1195" s="145"/>
      <c r="CO1195" s="145"/>
      <c r="CP1195" s="145"/>
      <c r="CQ1195" s="145"/>
      <c r="CR1195" s="145"/>
      <c r="CS1195" s="145"/>
      <c r="CT1195" s="145"/>
      <c r="CU1195" s="145"/>
      <c r="CV1195" s="145"/>
      <c r="CW1195" s="145"/>
      <c r="CX1195" s="145"/>
      <c r="CY1195" s="145"/>
      <c r="CZ1195" s="145"/>
      <c r="DA1195" s="145"/>
      <c r="DB1195" s="145"/>
      <c r="DC1195" s="145"/>
      <c r="DD1195" s="145"/>
      <c r="DE1195" s="145"/>
      <c r="DF1195" s="145"/>
      <c r="DG1195" s="145"/>
      <c r="DH1195" s="145"/>
      <c r="DI1195" s="145"/>
      <c r="DJ1195" s="145"/>
      <c r="DK1195" s="145"/>
      <c r="DL1195" s="145"/>
      <c r="DM1195" s="145"/>
      <c r="DN1195" s="145"/>
      <c r="DO1195" s="145"/>
      <c r="DP1195" s="145"/>
      <c r="DQ1195" s="145"/>
      <c r="DR1195" s="145"/>
      <c r="DS1195" s="145"/>
      <c r="DT1195" s="145"/>
      <c r="DU1195" s="145"/>
      <c r="DV1195" s="145"/>
      <c r="DW1195" s="145"/>
      <c r="DX1195" s="145"/>
      <c r="DY1195" s="145"/>
      <c r="DZ1195" s="145"/>
      <c r="EA1195" s="145"/>
      <c r="EB1195" s="145"/>
      <c r="EC1195" s="145"/>
      <c r="ED1195" s="145"/>
      <c r="EE1195" s="145"/>
      <c r="EF1195" s="145"/>
      <c r="EG1195" s="145"/>
      <c r="EH1195" s="145"/>
      <c r="EI1195" s="145"/>
      <c r="EJ1195" s="145"/>
      <c r="EK1195" s="145"/>
      <c r="EL1195" s="145"/>
      <c r="EM1195" s="145"/>
      <c r="EN1195" s="145"/>
      <c r="EO1195" s="145"/>
      <c r="EP1195" s="145"/>
      <c r="EQ1195" s="145"/>
      <c r="ER1195" s="145"/>
      <c r="ES1195" s="145"/>
      <c r="ET1195" s="145"/>
      <c r="EU1195" s="145"/>
      <c r="EV1195" s="145"/>
      <c r="EW1195" s="145"/>
      <c r="EX1195" s="145"/>
      <c r="EY1195" s="145"/>
      <c r="EZ1195" s="145"/>
      <c r="FA1195" s="145"/>
      <c r="FB1195" s="145"/>
      <c r="FC1195" s="145"/>
      <c r="FD1195" s="145"/>
      <c r="FE1195" s="145"/>
      <c r="FF1195" s="145"/>
      <c r="FG1195" s="145"/>
      <c r="FH1195" s="145"/>
      <c r="FI1195" s="145"/>
      <c r="FJ1195" s="145"/>
      <c r="FK1195" s="145"/>
      <c r="FL1195" s="145"/>
      <c r="FM1195" s="145"/>
      <c r="FN1195" s="145"/>
      <c r="FO1195" s="145"/>
      <c r="FP1195" s="145"/>
      <c r="FQ1195" s="145"/>
      <c r="FR1195" s="145"/>
      <c r="FS1195" s="145"/>
      <c r="FT1195" s="146"/>
      <c r="FU1195" s="147"/>
      <c r="FV1195" s="147"/>
      <c r="FW1195" s="147"/>
      <c r="FX1195" s="147"/>
      <c r="FY1195" s="147"/>
      <c r="FZ1195" s="147"/>
      <c r="GA1195" s="147"/>
      <c r="GB1195" s="147"/>
      <c r="GC1195" s="147"/>
      <c r="GD1195" s="147"/>
      <c r="GE1195" s="147"/>
      <c r="GF1195" s="147"/>
      <c r="GG1195" s="148"/>
      <c r="GH1195" s="147"/>
      <c r="GI1195" s="147"/>
      <c r="GJ1195" s="147"/>
      <c r="GK1195" s="147"/>
      <c r="GL1195" s="147"/>
      <c r="GM1195" s="147"/>
      <c r="GN1195" s="147"/>
      <c r="GO1195" s="147"/>
      <c r="GP1195" s="147"/>
      <c r="GQ1195" s="147"/>
      <c r="GR1195" s="147"/>
      <c r="GS1195" s="147"/>
      <c r="GT1195" s="147"/>
      <c r="GU1195" s="147"/>
      <c r="GV1195" s="147"/>
      <c r="GW1195" s="147"/>
      <c r="GX1195" s="147"/>
      <c r="GY1195" s="147"/>
      <c r="GZ1195" s="147"/>
      <c r="HA1195" s="147"/>
      <c r="HB1195" s="147"/>
      <c r="HC1195" s="147"/>
      <c r="HD1195" s="147"/>
      <c r="HE1195" s="147"/>
      <c r="HF1195" s="147"/>
      <c r="HG1195" s="147"/>
      <c r="HI1195" s="147"/>
      <c r="HJ1195" s="147"/>
      <c r="HK1195" s="147"/>
      <c r="HL1195" s="147"/>
      <c r="HM1195" s="147"/>
    </row>
    <row r="1196" spans="1:221" s="143" customFormat="1" ht="12" customHeight="1" x14ac:dyDescent="0.2">
      <c r="A1196" s="131"/>
      <c r="B1196" s="132"/>
      <c r="C1196" s="133"/>
      <c r="D1196" s="133"/>
      <c r="E1196" s="134"/>
      <c r="F1196" s="154"/>
      <c r="G1196" s="279">
        <v>0</v>
      </c>
      <c r="H1196" s="283"/>
      <c r="I1196" s="154">
        <f t="shared" si="293"/>
        <v>0</v>
      </c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  <c r="AG1196" s="135"/>
      <c r="AH1196" s="135"/>
      <c r="AI1196" s="135"/>
      <c r="AJ1196" s="135"/>
      <c r="AK1196" s="135"/>
      <c r="AL1196" s="135"/>
      <c r="AM1196" s="135"/>
      <c r="AN1196" s="135"/>
      <c r="AO1196" s="135"/>
      <c r="AP1196" s="135"/>
      <c r="AQ1196" s="298"/>
      <c r="AR1196" s="135"/>
      <c r="AS1196" s="189"/>
      <c r="AT1196" s="135"/>
      <c r="AU1196" s="135"/>
      <c r="AV1196" s="136"/>
      <c r="AW1196" s="137"/>
      <c r="AX1196" s="137"/>
      <c r="AY1196" s="137"/>
      <c r="AZ1196" s="137"/>
      <c r="BA1196" s="136"/>
      <c r="BB1196" s="137"/>
      <c r="BC1196" s="136"/>
      <c r="BD1196" s="136"/>
      <c r="BE1196" s="136"/>
      <c r="BF1196" s="138"/>
      <c r="BG1196" s="138"/>
      <c r="BH1196" s="136"/>
      <c r="BI1196" s="193">
        <v>7.5</v>
      </c>
      <c r="BJ1196" s="137"/>
      <c r="BK1196" s="138"/>
      <c r="BL1196" s="138"/>
      <c r="BM1196" s="138"/>
      <c r="BN1196" s="136"/>
      <c r="BO1196" s="137"/>
      <c r="BP1196" s="137"/>
      <c r="BQ1196" s="207"/>
      <c r="BR1196" s="138"/>
      <c r="BS1196" s="138"/>
      <c r="BT1196" s="138"/>
      <c r="BU1196" s="138"/>
      <c r="BV1196" s="138"/>
      <c r="BW1196" s="138"/>
      <c r="BX1196" s="138"/>
      <c r="BY1196" s="138"/>
      <c r="BZ1196" s="138"/>
      <c r="CA1196" s="138"/>
      <c r="CB1196" s="138"/>
      <c r="CC1196" s="138"/>
      <c r="CD1196" s="138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40"/>
      <c r="FU1196" s="141"/>
      <c r="FV1196" s="141"/>
      <c r="FW1196" s="141"/>
      <c r="FX1196" s="141"/>
      <c r="FY1196" s="141"/>
      <c r="FZ1196" s="141"/>
      <c r="GA1196" s="141"/>
      <c r="GB1196" s="141"/>
      <c r="GC1196" s="141"/>
      <c r="GD1196" s="141"/>
      <c r="GE1196" s="141"/>
      <c r="GF1196" s="141"/>
      <c r="GG1196" s="142"/>
      <c r="GH1196" s="141"/>
      <c r="GI1196" s="141"/>
      <c r="GJ1196" s="141"/>
      <c r="GK1196" s="141"/>
      <c r="GL1196" s="141"/>
      <c r="GM1196" s="141"/>
      <c r="GN1196" s="141"/>
      <c r="GO1196" s="141"/>
      <c r="GP1196" s="141"/>
      <c r="GQ1196" s="141"/>
      <c r="GR1196" s="141"/>
      <c r="GS1196" s="141"/>
      <c r="GT1196" s="141"/>
      <c r="GU1196" s="141"/>
      <c r="GV1196" s="141"/>
      <c r="GW1196" s="141"/>
      <c r="GX1196" s="141"/>
      <c r="GY1196" s="141"/>
      <c r="GZ1196" s="141"/>
      <c r="HA1196" s="141"/>
      <c r="HB1196" s="141"/>
      <c r="HC1196" s="141"/>
      <c r="HD1196" s="141"/>
      <c r="HE1196" s="141"/>
      <c r="HF1196" s="141"/>
      <c r="HG1196" s="141"/>
      <c r="HI1196" s="141"/>
      <c r="HJ1196" s="141"/>
      <c r="HK1196" s="141"/>
      <c r="HL1196" s="141"/>
      <c r="HM1196" s="141"/>
    </row>
    <row r="1197" spans="1:221" s="149" customFormat="1" ht="12" customHeight="1" x14ac:dyDescent="0.2">
      <c r="A1197" s="150">
        <v>945</v>
      </c>
      <c r="B1197" s="151" t="s">
        <v>3559</v>
      </c>
      <c r="C1197" s="161"/>
      <c r="D1197" s="161"/>
      <c r="E1197" s="162"/>
      <c r="F1197" s="154">
        <f t="shared" si="294"/>
        <v>34.872724066978861</v>
      </c>
      <c r="G1197" s="306">
        <v>1995</v>
      </c>
      <c r="H1197" s="281">
        <v>2025</v>
      </c>
      <c r="I1197" s="154">
        <f t="shared" si="293"/>
        <v>745585.52</v>
      </c>
      <c r="J1197" s="152">
        <f t="shared" ref="J1197:J1207" si="295">ROUND(K1197+X1197+AA1197+AC1197+AE1197+AG1197+AI1197+AK1197+AL1197+AM1197+AN1197+AO1197,2)</f>
        <v>5660547.25</v>
      </c>
      <c r="K1197" s="155">
        <f t="shared" ref="K1197:K1207" si="296">ROUND((L1197+N1197+P1197+R1197+T1197+V1197),2)</f>
        <v>0</v>
      </c>
      <c r="L1197" s="192">
        <v>0</v>
      </c>
      <c r="M1197" s="192">
        <v>0</v>
      </c>
      <c r="N1197" s="192">
        <v>0</v>
      </c>
      <c r="O1197" s="192">
        <v>0</v>
      </c>
      <c r="P1197" s="192">
        <v>0</v>
      </c>
      <c r="Q1197" s="155"/>
      <c r="R1197" s="155">
        <v>0</v>
      </c>
      <c r="S1197" s="155"/>
      <c r="T1197" s="155">
        <v>0</v>
      </c>
      <c r="U1197" s="155"/>
      <c r="V1197" s="155">
        <v>0</v>
      </c>
      <c r="W1197" s="197" t="str">
        <f t="shared" ref="W1197:W1207" si="297">BH1197</f>
        <v>0</v>
      </c>
      <c r="X1197" s="155">
        <v>0</v>
      </c>
      <c r="Y1197" s="162" t="s">
        <v>235</v>
      </c>
      <c r="Z1197" s="144">
        <v>745</v>
      </c>
      <c r="AA1197" s="155">
        <f t="shared" ref="AA1197:AA1207" si="298">ROUND(IF(Y1197="СК",7598.05*0.955,8837.94*0.955)*Z1197,2)</f>
        <v>5405822.6200000001</v>
      </c>
      <c r="AB1197" s="144">
        <v>0</v>
      </c>
      <c r="AC1197" s="144">
        <v>0</v>
      </c>
      <c r="AD1197" s="144">
        <v>0</v>
      </c>
      <c r="AE1197" s="144">
        <v>0</v>
      </c>
      <c r="AF1197" s="144">
        <v>0</v>
      </c>
      <c r="AG1197" s="144">
        <v>0</v>
      </c>
      <c r="AH1197" s="144">
        <v>0</v>
      </c>
      <c r="AI1197" s="144">
        <v>0</v>
      </c>
      <c r="AJ1197" s="144">
        <v>0</v>
      </c>
      <c r="AK1197" s="144">
        <v>0</v>
      </c>
      <c r="AL1197" s="144">
        <v>0</v>
      </c>
      <c r="AM1197" s="144">
        <f t="shared" ref="AM1197:AM1207" si="299">ROUND((K1197+X1197+AA1197+AC1197+AE1197+AG1197+AI1197+AK1197+AL1197)/95.5*3,2)</f>
        <v>169816.42</v>
      </c>
      <c r="AN1197" s="144">
        <f t="shared" ref="AN1197:AN1207" si="300">ROUND((K1197+X1197+AA1197+AC1197+AE1197+AG1197+AI1197+AK1197+AL1197)/95.5*1.5,2)</f>
        <v>84908.21</v>
      </c>
      <c r="AO1197" s="144">
        <v>0</v>
      </c>
      <c r="AP1197" s="144" t="s">
        <v>4526</v>
      </c>
      <c r="AQ1197" s="294"/>
      <c r="AR1197" s="144"/>
      <c r="AS1197" s="271"/>
      <c r="AT1197" s="144"/>
      <c r="AU1197" s="144"/>
      <c r="AV1197" s="158" t="s">
        <v>875</v>
      </c>
      <c r="AW1197" s="159" t="s">
        <v>3558</v>
      </c>
      <c r="AX1197" s="159" t="s">
        <v>3559</v>
      </c>
      <c r="AY1197" s="159" t="s">
        <v>878</v>
      </c>
      <c r="AZ1197" s="159" t="s">
        <v>879</v>
      </c>
      <c r="BA1197" s="158" t="s">
        <v>1059</v>
      </c>
      <c r="BB1197" s="159" t="s">
        <v>891</v>
      </c>
      <c r="BC1197" s="158" t="s">
        <v>844</v>
      </c>
      <c r="BD1197" s="158" t="s">
        <v>844</v>
      </c>
      <c r="BE1197" s="158" t="s">
        <v>1167</v>
      </c>
      <c r="BF1197" s="160">
        <v>1719.2</v>
      </c>
      <c r="BG1197" s="160">
        <v>1566</v>
      </c>
      <c r="BH1197" s="158" t="s">
        <v>883</v>
      </c>
      <c r="BI1197" s="193">
        <v>7.5</v>
      </c>
      <c r="BJ1197" s="159" t="s">
        <v>884</v>
      </c>
      <c r="BK1197" s="160">
        <v>745</v>
      </c>
      <c r="BL1197" s="160">
        <v>573.1</v>
      </c>
      <c r="BM1197" s="160">
        <v>1275</v>
      </c>
      <c r="BN1197" s="158"/>
      <c r="BO1197" s="159" t="s">
        <v>885</v>
      </c>
      <c r="BP1197" s="159" t="s">
        <v>886</v>
      </c>
      <c r="BQ1197" s="204" t="s">
        <v>887</v>
      </c>
      <c r="BR1197" s="160">
        <v>4125817.45</v>
      </c>
      <c r="BS1197" s="160">
        <v>745585.52</v>
      </c>
      <c r="BT1197" s="160">
        <v>0</v>
      </c>
      <c r="BU1197" s="138">
        <v>745585.52</v>
      </c>
      <c r="BV1197" s="160">
        <v>745598.14</v>
      </c>
      <c r="BW1197" s="160">
        <v>745598.14</v>
      </c>
      <c r="BX1197" s="160">
        <v>0</v>
      </c>
      <c r="BY1197" s="160">
        <v>738012.33</v>
      </c>
      <c r="BZ1197" s="160">
        <v>738012.33</v>
      </c>
      <c r="CA1197" s="160">
        <v>0</v>
      </c>
      <c r="CB1197" s="160">
        <v>738012.33</v>
      </c>
      <c r="CC1197" s="160">
        <v>738012.33</v>
      </c>
      <c r="CD1197" s="160">
        <v>0</v>
      </c>
      <c r="CE1197" s="145"/>
      <c r="CF1197" s="145"/>
      <c r="CG1197" s="145"/>
      <c r="CH1197" s="145"/>
      <c r="CI1197" s="145"/>
      <c r="CJ1197" s="145"/>
      <c r="CK1197" s="145"/>
      <c r="CL1197" s="145"/>
      <c r="CM1197" s="145"/>
      <c r="CN1197" s="145"/>
      <c r="CO1197" s="145"/>
      <c r="CP1197" s="145"/>
      <c r="CQ1197" s="145"/>
      <c r="CR1197" s="145"/>
      <c r="CS1197" s="145"/>
      <c r="CT1197" s="145"/>
      <c r="CU1197" s="145"/>
      <c r="CV1197" s="145"/>
      <c r="CW1197" s="145"/>
      <c r="CX1197" s="145"/>
      <c r="CY1197" s="145"/>
      <c r="CZ1197" s="145"/>
      <c r="DA1197" s="145"/>
      <c r="DB1197" s="145"/>
      <c r="DC1197" s="145"/>
      <c r="DD1197" s="145"/>
      <c r="DE1197" s="145"/>
      <c r="DF1197" s="145"/>
      <c r="DG1197" s="145"/>
      <c r="DH1197" s="145"/>
      <c r="DI1197" s="145"/>
      <c r="DJ1197" s="145"/>
      <c r="DK1197" s="145"/>
      <c r="DL1197" s="145"/>
      <c r="DM1197" s="145"/>
      <c r="DN1197" s="145"/>
      <c r="DO1197" s="145"/>
      <c r="DP1197" s="145"/>
      <c r="DQ1197" s="145"/>
      <c r="DR1197" s="145"/>
      <c r="DS1197" s="145"/>
      <c r="DT1197" s="145"/>
      <c r="DU1197" s="145"/>
      <c r="DV1197" s="145"/>
      <c r="DW1197" s="145"/>
      <c r="DX1197" s="145"/>
      <c r="DY1197" s="145"/>
      <c r="DZ1197" s="145"/>
      <c r="EA1197" s="145"/>
      <c r="EB1197" s="145"/>
      <c r="EC1197" s="145"/>
      <c r="ED1197" s="145"/>
      <c r="EE1197" s="145"/>
      <c r="EF1197" s="145"/>
      <c r="EG1197" s="145"/>
      <c r="EH1197" s="145"/>
      <c r="EI1197" s="145"/>
      <c r="EJ1197" s="145"/>
      <c r="EK1197" s="145"/>
      <c r="EL1197" s="145"/>
      <c r="EM1197" s="145"/>
      <c r="EN1197" s="145"/>
      <c r="EO1197" s="145"/>
      <c r="EP1197" s="145"/>
      <c r="EQ1197" s="145"/>
      <c r="ER1197" s="145"/>
      <c r="ES1197" s="145"/>
      <c r="ET1197" s="145"/>
      <c r="EU1197" s="145"/>
      <c r="EV1197" s="145"/>
      <c r="EW1197" s="145"/>
      <c r="EX1197" s="145"/>
      <c r="EY1197" s="145"/>
      <c r="EZ1197" s="145"/>
      <c r="FA1197" s="145"/>
      <c r="FB1197" s="145"/>
      <c r="FC1197" s="145"/>
      <c r="FD1197" s="145"/>
      <c r="FE1197" s="145"/>
      <c r="FF1197" s="145"/>
      <c r="FG1197" s="145"/>
      <c r="FH1197" s="145"/>
      <c r="FI1197" s="145"/>
      <c r="FJ1197" s="145"/>
      <c r="FK1197" s="145"/>
      <c r="FL1197" s="145"/>
      <c r="FM1197" s="145"/>
      <c r="FN1197" s="145"/>
      <c r="FO1197" s="145"/>
      <c r="FP1197" s="145"/>
      <c r="FQ1197" s="145"/>
      <c r="FR1197" s="145"/>
      <c r="FS1197" s="145"/>
      <c r="FT1197" s="146"/>
      <c r="FU1197" s="147"/>
      <c r="FV1197" s="147"/>
      <c r="FW1197" s="147"/>
      <c r="FX1197" s="147"/>
      <c r="FY1197" s="147"/>
      <c r="FZ1197" s="147"/>
      <c r="GA1197" s="147"/>
      <c r="GB1197" s="147"/>
      <c r="GC1197" s="147"/>
      <c r="GD1197" s="147"/>
      <c r="GE1197" s="147"/>
      <c r="GF1197" s="147"/>
      <c r="GG1197" s="148"/>
      <c r="GH1197" s="147"/>
      <c r="GI1197" s="147"/>
      <c r="GJ1197" s="147"/>
      <c r="GK1197" s="147"/>
      <c r="GL1197" s="147"/>
      <c r="GM1197" s="147"/>
      <c r="GN1197" s="147"/>
      <c r="GO1197" s="147"/>
      <c r="GP1197" s="147"/>
      <c r="GQ1197" s="147"/>
      <c r="GR1197" s="147"/>
      <c r="GS1197" s="147"/>
      <c r="GT1197" s="147"/>
      <c r="GU1197" s="147"/>
      <c r="GV1197" s="147"/>
      <c r="GW1197" s="147"/>
      <c r="GX1197" s="147"/>
      <c r="GY1197" s="147"/>
      <c r="GZ1197" s="147"/>
      <c r="HA1197" s="147"/>
      <c r="HB1197" s="147"/>
      <c r="HC1197" s="147"/>
      <c r="HD1197" s="147"/>
      <c r="HE1197" s="147"/>
      <c r="HF1197" s="147"/>
      <c r="HG1197" s="147"/>
      <c r="HI1197" s="147"/>
      <c r="HJ1197" s="147"/>
      <c r="HK1197" s="147"/>
      <c r="HL1197" s="147"/>
      <c r="HM1197" s="147"/>
    </row>
    <row r="1198" spans="1:221" s="149" customFormat="1" ht="12" customHeight="1" x14ac:dyDescent="0.2">
      <c r="A1198" s="150">
        <v>946</v>
      </c>
      <c r="B1198" s="151" t="s">
        <v>3561</v>
      </c>
      <c r="C1198" s="161"/>
      <c r="D1198" s="161"/>
      <c r="E1198" s="162"/>
      <c r="F1198" s="154">
        <f t="shared" si="294"/>
        <v>34.545484268707483</v>
      </c>
      <c r="G1198" s="306">
        <v>1995</v>
      </c>
      <c r="H1198" s="281">
        <v>2024</v>
      </c>
      <c r="I1198" s="154">
        <f t="shared" si="293"/>
        <v>785488.51</v>
      </c>
      <c r="J1198" s="237">
        <f t="shared" si="295"/>
        <v>5660547.25</v>
      </c>
      <c r="K1198" s="155">
        <f t="shared" si="296"/>
        <v>0</v>
      </c>
      <c r="L1198" s="192">
        <v>0</v>
      </c>
      <c r="M1198" s="192">
        <v>0</v>
      </c>
      <c r="N1198" s="192">
        <v>0</v>
      </c>
      <c r="O1198" s="192">
        <v>0</v>
      </c>
      <c r="P1198" s="192">
        <v>0</v>
      </c>
      <c r="Q1198" s="155"/>
      <c r="R1198" s="155">
        <v>0</v>
      </c>
      <c r="S1198" s="155"/>
      <c r="T1198" s="155">
        <v>0</v>
      </c>
      <c r="U1198" s="155"/>
      <c r="V1198" s="155">
        <v>0</v>
      </c>
      <c r="W1198" s="197" t="str">
        <f t="shared" si="297"/>
        <v>0</v>
      </c>
      <c r="X1198" s="155">
        <v>0</v>
      </c>
      <c r="Y1198" s="162" t="s">
        <v>235</v>
      </c>
      <c r="Z1198" s="144">
        <v>745</v>
      </c>
      <c r="AA1198" s="155">
        <f t="shared" si="298"/>
        <v>5405822.6200000001</v>
      </c>
      <c r="AB1198" s="144">
        <v>0</v>
      </c>
      <c r="AC1198" s="144">
        <v>0</v>
      </c>
      <c r="AD1198" s="144">
        <v>0</v>
      </c>
      <c r="AE1198" s="144">
        <v>0</v>
      </c>
      <c r="AF1198" s="144">
        <v>0</v>
      </c>
      <c r="AG1198" s="144">
        <v>0</v>
      </c>
      <c r="AH1198" s="144">
        <v>0</v>
      </c>
      <c r="AI1198" s="144">
        <v>0</v>
      </c>
      <c r="AJ1198" s="144">
        <v>0</v>
      </c>
      <c r="AK1198" s="144">
        <v>0</v>
      </c>
      <c r="AL1198" s="144">
        <v>0</v>
      </c>
      <c r="AM1198" s="144">
        <f t="shared" si="299"/>
        <v>169816.42</v>
      </c>
      <c r="AN1198" s="144">
        <f t="shared" si="300"/>
        <v>84908.21</v>
      </c>
      <c r="AO1198" s="144">
        <v>0</v>
      </c>
      <c r="AP1198" s="144" t="s">
        <v>4526</v>
      </c>
      <c r="AQ1198" s="294"/>
      <c r="AR1198" s="144"/>
      <c r="AS1198" s="271"/>
      <c r="AT1198" s="144"/>
      <c r="AU1198" s="144"/>
      <c r="AV1198" s="158" t="s">
        <v>888</v>
      </c>
      <c r="AW1198" s="159" t="s">
        <v>3560</v>
      </c>
      <c r="AX1198" s="159" t="s">
        <v>3561</v>
      </c>
      <c r="AY1198" s="159" t="s">
        <v>878</v>
      </c>
      <c r="AZ1198" s="159" t="s">
        <v>879</v>
      </c>
      <c r="BA1198" s="158" t="s">
        <v>1059</v>
      </c>
      <c r="BB1198" s="159" t="s">
        <v>891</v>
      </c>
      <c r="BC1198" s="158" t="s">
        <v>844</v>
      </c>
      <c r="BD1198" s="158" t="s">
        <v>844</v>
      </c>
      <c r="BE1198" s="158" t="s">
        <v>1167</v>
      </c>
      <c r="BF1198" s="160">
        <v>1700.6</v>
      </c>
      <c r="BG1198" s="160">
        <v>1568</v>
      </c>
      <c r="BH1198" s="158" t="s">
        <v>883</v>
      </c>
      <c r="BI1198" s="193">
        <v>7.5</v>
      </c>
      <c r="BJ1198" s="159" t="s">
        <v>884</v>
      </c>
      <c r="BK1198" s="160">
        <v>745</v>
      </c>
      <c r="BL1198" s="160">
        <v>566.79999999999995</v>
      </c>
      <c r="BM1198" s="160">
        <v>1266.5</v>
      </c>
      <c r="BN1198" s="158"/>
      <c r="BO1198" s="159" t="s">
        <v>885</v>
      </c>
      <c r="BP1198" s="159" t="s">
        <v>886</v>
      </c>
      <c r="BQ1198" s="204" t="s">
        <v>887</v>
      </c>
      <c r="BR1198" s="160">
        <v>4125817.45</v>
      </c>
      <c r="BS1198" s="160">
        <v>785488.51</v>
      </c>
      <c r="BT1198" s="160">
        <v>0</v>
      </c>
      <c r="BU1198" s="138">
        <v>785488.51</v>
      </c>
      <c r="BV1198" s="160">
        <v>788130.8</v>
      </c>
      <c r="BW1198" s="160">
        <v>788130.8</v>
      </c>
      <c r="BX1198" s="160">
        <v>0</v>
      </c>
      <c r="BY1198" s="160">
        <v>773131.18</v>
      </c>
      <c r="BZ1198" s="160">
        <v>773131.18</v>
      </c>
      <c r="CA1198" s="160">
        <v>0</v>
      </c>
      <c r="CB1198" s="160">
        <v>775773.1</v>
      </c>
      <c r="CC1198" s="160">
        <v>775773.1</v>
      </c>
      <c r="CD1198" s="160">
        <v>0</v>
      </c>
      <c r="CE1198" s="145"/>
      <c r="CF1198" s="145"/>
      <c r="CG1198" s="145"/>
      <c r="CH1198" s="145"/>
      <c r="CI1198" s="145"/>
      <c r="CJ1198" s="145"/>
      <c r="CK1198" s="145"/>
      <c r="CL1198" s="145"/>
      <c r="CM1198" s="145"/>
      <c r="CN1198" s="145"/>
      <c r="CO1198" s="145"/>
      <c r="CP1198" s="145"/>
      <c r="CQ1198" s="145"/>
      <c r="CR1198" s="145"/>
      <c r="CS1198" s="145"/>
      <c r="CT1198" s="145"/>
      <c r="CU1198" s="145"/>
      <c r="CV1198" s="145"/>
      <c r="CW1198" s="145"/>
      <c r="CX1198" s="145"/>
      <c r="CY1198" s="145"/>
      <c r="CZ1198" s="145"/>
      <c r="DA1198" s="145"/>
      <c r="DB1198" s="145"/>
      <c r="DC1198" s="145"/>
      <c r="DD1198" s="145"/>
      <c r="DE1198" s="145"/>
      <c r="DF1198" s="145"/>
      <c r="DG1198" s="145"/>
      <c r="DH1198" s="145"/>
      <c r="DI1198" s="145"/>
      <c r="DJ1198" s="145"/>
      <c r="DK1198" s="145"/>
      <c r="DL1198" s="145"/>
      <c r="DM1198" s="145"/>
      <c r="DN1198" s="145"/>
      <c r="DO1198" s="145"/>
      <c r="DP1198" s="145"/>
      <c r="DQ1198" s="145"/>
      <c r="DR1198" s="145"/>
      <c r="DS1198" s="145"/>
      <c r="DT1198" s="145"/>
      <c r="DU1198" s="145"/>
      <c r="DV1198" s="145"/>
      <c r="DW1198" s="145"/>
      <c r="DX1198" s="145"/>
      <c r="DY1198" s="145"/>
      <c r="DZ1198" s="145"/>
      <c r="EA1198" s="145"/>
      <c r="EB1198" s="145"/>
      <c r="EC1198" s="145"/>
      <c r="ED1198" s="145"/>
      <c r="EE1198" s="145"/>
      <c r="EF1198" s="145"/>
      <c r="EG1198" s="145"/>
      <c r="EH1198" s="145"/>
      <c r="EI1198" s="145"/>
      <c r="EJ1198" s="145"/>
      <c r="EK1198" s="145"/>
      <c r="EL1198" s="145"/>
      <c r="EM1198" s="145"/>
      <c r="EN1198" s="145"/>
      <c r="EO1198" s="145"/>
      <c r="EP1198" s="145"/>
      <c r="EQ1198" s="145"/>
      <c r="ER1198" s="145"/>
      <c r="ES1198" s="145"/>
      <c r="ET1198" s="145"/>
      <c r="EU1198" s="145"/>
      <c r="EV1198" s="145"/>
      <c r="EW1198" s="145"/>
      <c r="EX1198" s="145"/>
      <c r="EY1198" s="145"/>
      <c r="EZ1198" s="145"/>
      <c r="FA1198" s="145"/>
      <c r="FB1198" s="145"/>
      <c r="FC1198" s="145"/>
      <c r="FD1198" s="145"/>
      <c r="FE1198" s="145"/>
      <c r="FF1198" s="145"/>
      <c r="FG1198" s="145"/>
      <c r="FH1198" s="145"/>
      <c r="FI1198" s="145"/>
      <c r="FJ1198" s="145"/>
      <c r="FK1198" s="145"/>
      <c r="FL1198" s="145"/>
      <c r="FM1198" s="145"/>
      <c r="FN1198" s="145"/>
      <c r="FO1198" s="145"/>
      <c r="FP1198" s="145"/>
      <c r="FQ1198" s="145"/>
      <c r="FR1198" s="145"/>
      <c r="FS1198" s="145"/>
      <c r="FT1198" s="146"/>
      <c r="FU1198" s="147"/>
      <c r="FV1198" s="147"/>
      <c r="FW1198" s="147"/>
      <c r="FX1198" s="147"/>
      <c r="FY1198" s="147"/>
      <c r="FZ1198" s="147"/>
      <c r="GA1198" s="147"/>
      <c r="GB1198" s="147"/>
      <c r="GC1198" s="147"/>
      <c r="GD1198" s="147"/>
      <c r="GE1198" s="147"/>
      <c r="GF1198" s="147"/>
      <c r="GG1198" s="148"/>
      <c r="GH1198" s="147"/>
      <c r="GI1198" s="147"/>
      <c r="GJ1198" s="147"/>
      <c r="GK1198" s="147"/>
      <c r="GL1198" s="147"/>
      <c r="GM1198" s="147"/>
      <c r="GN1198" s="147"/>
      <c r="GO1198" s="147"/>
      <c r="GP1198" s="147"/>
      <c r="GQ1198" s="147"/>
      <c r="GR1198" s="147"/>
      <c r="GS1198" s="147"/>
      <c r="GT1198" s="147"/>
      <c r="GU1198" s="147"/>
      <c r="GV1198" s="147"/>
      <c r="GW1198" s="147"/>
      <c r="GX1198" s="147"/>
      <c r="GY1198" s="147"/>
      <c r="GZ1198" s="147"/>
      <c r="HA1198" s="147"/>
      <c r="HB1198" s="147"/>
      <c r="HC1198" s="147"/>
      <c r="HD1198" s="147"/>
      <c r="HE1198" s="147"/>
      <c r="HF1198" s="147"/>
      <c r="HG1198" s="147"/>
      <c r="HI1198" s="147"/>
      <c r="HJ1198" s="147"/>
      <c r="HK1198" s="147"/>
      <c r="HL1198" s="147"/>
      <c r="HM1198" s="147"/>
    </row>
    <row r="1199" spans="1:221" s="149" customFormat="1" ht="12" customHeight="1" x14ac:dyDescent="0.2">
      <c r="A1199" s="150">
        <v>947</v>
      </c>
      <c r="B1199" s="151" t="s">
        <v>3563</v>
      </c>
      <c r="C1199" s="161"/>
      <c r="D1199" s="161"/>
      <c r="E1199" s="162"/>
      <c r="F1199" s="154">
        <f t="shared" si="294"/>
        <v>50.495591104734572</v>
      </c>
      <c r="G1199" s="306">
        <v>1995</v>
      </c>
      <c r="H1199" s="281">
        <v>2025</v>
      </c>
      <c r="I1199" s="154">
        <f t="shared" si="293"/>
        <v>312318.46999999997</v>
      </c>
      <c r="J1199" s="152">
        <f t="shared" si="295"/>
        <v>3479906.9</v>
      </c>
      <c r="K1199" s="155">
        <f t="shared" si="296"/>
        <v>0</v>
      </c>
      <c r="L1199" s="192">
        <v>0</v>
      </c>
      <c r="M1199" s="192">
        <v>0</v>
      </c>
      <c r="N1199" s="192">
        <v>0</v>
      </c>
      <c r="O1199" s="192">
        <v>0</v>
      </c>
      <c r="P1199" s="192">
        <v>0</v>
      </c>
      <c r="Q1199" s="155"/>
      <c r="R1199" s="155">
        <v>0</v>
      </c>
      <c r="S1199" s="155"/>
      <c r="T1199" s="155">
        <v>0</v>
      </c>
      <c r="U1199" s="155"/>
      <c r="V1199" s="155">
        <v>0</v>
      </c>
      <c r="W1199" s="197" t="str">
        <f t="shared" si="297"/>
        <v>0</v>
      </c>
      <c r="X1199" s="155">
        <v>0</v>
      </c>
      <c r="Y1199" s="162" t="s">
        <v>235</v>
      </c>
      <c r="Z1199" s="144">
        <v>458</v>
      </c>
      <c r="AA1199" s="155">
        <f t="shared" si="298"/>
        <v>3323311.09</v>
      </c>
      <c r="AB1199" s="144">
        <v>0</v>
      </c>
      <c r="AC1199" s="144">
        <v>0</v>
      </c>
      <c r="AD1199" s="144">
        <v>0</v>
      </c>
      <c r="AE1199" s="144">
        <v>0</v>
      </c>
      <c r="AF1199" s="144">
        <v>0</v>
      </c>
      <c r="AG1199" s="144">
        <v>0</v>
      </c>
      <c r="AH1199" s="144">
        <v>0</v>
      </c>
      <c r="AI1199" s="144">
        <v>0</v>
      </c>
      <c r="AJ1199" s="144">
        <v>0</v>
      </c>
      <c r="AK1199" s="144">
        <v>0</v>
      </c>
      <c r="AL1199" s="144">
        <v>0</v>
      </c>
      <c r="AM1199" s="144">
        <f t="shared" si="299"/>
        <v>104397.21</v>
      </c>
      <c r="AN1199" s="144">
        <f t="shared" si="300"/>
        <v>52198.6</v>
      </c>
      <c r="AO1199" s="144">
        <v>0</v>
      </c>
      <c r="AP1199" s="144" t="s">
        <v>4526</v>
      </c>
      <c r="AQ1199" s="294"/>
      <c r="AR1199" s="144"/>
      <c r="AS1199" s="271"/>
      <c r="AT1199" s="144"/>
      <c r="AU1199" s="144"/>
      <c r="AV1199" s="158" t="s">
        <v>893</v>
      </c>
      <c r="AW1199" s="159" t="s">
        <v>3562</v>
      </c>
      <c r="AX1199" s="159" t="s">
        <v>3563</v>
      </c>
      <c r="AY1199" s="159" t="s">
        <v>878</v>
      </c>
      <c r="AZ1199" s="159" t="s">
        <v>879</v>
      </c>
      <c r="BA1199" s="158" t="s">
        <v>1059</v>
      </c>
      <c r="BB1199" s="159" t="s">
        <v>891</v>
      </c>
      <c r="BC1199" s="158" t="s">
        <v>166</v>
      </c>
      <c r="BD1199" s="158" t="s">
        <v>166</v>
      </c>
      <c r="BE1199" s="158" t="s">
        <v>855</v>
      </c>
      <c r="BF1199" s="160">
        <v>763.2</v>
      </c>
      <c r="BG1199" s="160">
        <v>697</v>
      </c>
      <c r="BH1199" s="158" t="s">
        <v>883</v>
      </c>
      <c r="BI1199" s="193">
        <v>7.5</v>
      </c>
      <c r="BJ1199" s="159" t="s">
        <v>884</v>
      </c>
      <c r="BK1199" s="160">
        <v>458</v>
      </c>
      <c r="BL1199" s="160">
        <v>0</v>
      </c>
      <c r="BM1199" s="160">
        <v>550</v>
      </c>
      <c r="BN1199" s="158"/>
      <c r="BO1199" s="159" t="s">
        <v>885</v>
      </c>
      <c r="BP1199" s="159" t="s">
        <v>886</v>
      </c>
      <c r="BQ1199" s="204" t="s">
        <v>913</v>
      </c>
      <c r="BR1199" s="160">
        <v>2536408.58</v>
      </c>
      <c r="BS1199" s="160">
        <v>312318.46999999997</v>
      </c>
      <c r="BT1199" s="160">
        <v>0</v>
      </c>
      <c r="BU1199" s="138">
        <v>312318.46999999997</v>
      </c>
      <c r="BV1199" s="160">
        <v>312318.46999999997</v>
      </c>
      <c r="BW1199" s="160">
        <v>312318.46999999997</v>
      </c>
      <c r="BX1199" s="160">
        <v>0</v>
      </c>
      <c r="BY1199" s="160">
        <v>303638.05</v>
      </c>
      <c r="BZ1199" s="160">
        <v>303638.05</v>
      </c>
      <c r="CA1199" s="160">
        <v>0</v>
      </c>
      <c r="CB1199" s="160">
        <v>303638.05</v>
      </c>
      <c r="CC1199" s="160">
        <v>303638.05</v>
      </c>
      <c r="CD1199" s="160">
        <v>0</v>
      </c>
      <c r="CE1199" s="145"/>
      <c r="CF1199" s="145"/>
      <c r="CG1199" s="145"/>
      <c r="CH1199" s="145"/>
      <c r="CI1199" s="145"/>
      <c r="CJ1199" s="145"/>
      <c r="CK1199" s="145"/>
      <c r="CL1199" s="145"/>
      <c r="CM1199" s="145"/>
      <c r="CN1199" s="145"/>
      <c r="CO1199" s="145"/>
      <c r="CP1199" s="145"/>
      <c r="CQ1199" s="145"/>
      <c r="CR1199" s="145"/>
      <c r="CS1199" s="145"/>
      <c r="CT1199" s="145"/>
      <c r="CU1199" s="145"/>
      <c r="CV1199" s="145"/>
      <c r="CW1199" s="145"/>
      <c r="CX1199" s="145"/>
      <c r="CY1199" s="145"/>
      <c r="CZ1199" s="145"/>
      <c r="DA1199" s="145"/>
      <c r="DB1199" s="145"/>
      <c r="DC1199" s="145"/>
      <c r="DD1199" s="145"/>
      <c r="DE1199" s="145"/>
      <c r="DF1199" s="145"/>
      <c r="DG1199" s="145"/>
      <c r="DH1199" s="145"/>
      <c r="DI1199" s="145"/>
      <c r="DJ1199" s="145"/>
      <c r="DK1199" s="145"/>
      <c r="DL1199" s="145"/>
      <c r="DM1199" s="145"/>
      <c r="DN1199" s="145"/>
      <c r="DO1199" s="145"/>
      <c r="DP1199" s="145"/>
      <c r="DQ1199" s="145"/>
      <c r="DR1199" s="145"/>
      <c r="DS1199" s="145"/>
      <c r="DT1199" s="145"/>
      <c r="DU1199" s="145"/>
      <c r="DV1199" s="145"/>
      <c r="DW1199" s="145"/>
      <c r="DX1199" s="145"/>
      <c r="DY1199" s="145"/>
      <c r="DZ1199" s="145"/>
      <c r="EA1199" s="145"/>
      <c r="EB1199" s="145"/>
      <c r="EC1199" s="145"/>
      <c r="ED1199" s="145"/>
      <c r="EE1199" s="145"/>
      <c r="EF1199" s="145"/>
      <c r="EG1199" s="145"/>
      <c r="EH1199" s="145"/>
      <c r="EI1199" s="145"/>
      <c r="EJ1199" s="145"/>
      <c r="EK1199" s="145"/>
      <c r="EL1199" s="145"/>
      <c r="EM1199" s="145"/>
      <c r="EN1199" s="145"/>
      <c r="EO1199" s="145"/>
      <c r="EP1199" s="145"/>
      <c r="EQ1199" s="145"/>
      <c r="ER1199" s="145"/>
      <c r="ES1199" s="145"/>
      <c r="ET1199" s="145"/>
      <c r="EU1199" s="145"/>
      <c r="EV1199" s="145"/>
      <c r="EW1199" s="145"/>
      <c r="EX1199" s="145"/>
      <c r="EY1199" s="145"/>
      <c r="EZ1199" s="145"/>
      <c r="FA1199" s="145"/>
      <c r="FB1199" s="145"/>
      <c r="FC1199" s="145"/>
      <c r="FD1199" s="145"/>
      <c r="FE1199" s="145"/>
      <c r="FF1199" s="145"/>
      <c r="FG1199" s="145"/>
      <c r="FH1199" s="145"/>
      <c r="FI1199" s="145"/>
      <c r="FJ1199" s="145"/>
      <c r="FK1199" s="145"/>
      <c r="FL1199" s="145"/>
      <c r="FM1199" s="145"/>
      <c r="FN1199" s="145"/>
      <c r="FO1199" s="145"/>
      <c r="FP1199" s="145"/>
      <c r="FQ1199" s="145"/>
      <c r="FR1199" s="145"/>
      <c r="FS1199" s="145"/>
      <c r="FT1199" s="146"/>
      <c r="FU1199" s="147"/>
      <c r="FV1199" s="147"/>
      <c r="FW1199" s="147"/>
      <c r="FX1199" s="147"/>
      <c r="FY1199" s="147"/>
      <c r="FZ1199" s="147"/>
      <c r="GA1199" s="147"/>
      <c r="GB1199" s="147"/>
      <c r="GC1199" s="147"/>
      <c r="GD1199" s="147"/>
      <c r="GE1199" s="147"/>
      <c r="GF1199" s="147"/>
      <c r="GG1199" s="148"/>
      <c r="GH1199" s="147"/>
      <c r="GI1199" s="147"/>
      <c r="GJ1199" s="147"/>
      <c r="GK1199" s="147"/>
      <c r="GL1199" s="147"/>
      <c r="GM1199" s="147"/>
      <c r="GN1199" s="147"/>
      <c r="GO1199" s="147"/>
      <c r="GP1199" s="147"/>
      <c r="GQ1199" s="147"/>
      <c r="GR1199" s="147"/>
      <c r="GS1199" s="147"/>
      <c r="GT1199" s="147"/>
      <c r="GU1199" s="147"/>
      <c r="GV1199" s="147"/>
      <c r="GW1199" s="147"/>
      <c r="GX1199" s="147"/>
      <c r="GY1199" s="147"/>
      <c r="GZ1199" s="147"/>
      <c r="HA1199" s="147"/>
      <c r="HB1199" s="147"/>
      <c r="HC1199" s="147"/>
      <c r="HD1199" s="147"/>
      <c r="HE1199" s="147"/>
      <c r="HF1199" s="147"/>
      <c r="HG1199" s="147"/>
      <c r="HI1199" s="147"/>
      <c r="HJ1199" s="147"/>
      <c r="HK1199" s="147"/>
      <c r="HL1199" s="147"/>
      <c r="HM1199" s="147"/>
    </row>
    <row r="1200" spans="1:221" s="149" customFormat="1" ht="12" customHeight="1" x14ac:dyDescent="0.2">
      <c r="A1200" s="150">
        <v>948</v>
      </c>
      <c r="B1200" s="151" t="s">
        <v>3565</v>
      </c>
      <c r="C1200" s="161"/>
      <c r="D1200" s="161"/>
      <c r="E1200" s="162"/>
      <c r="F1200" s="154">
        <f t="shared" si="294"/>
        <v>50.248905810983402</v>
      </c>
      <c r="G1200" s="306">
        <v>1995</v>
      </c>
      <c r="H1200" s="281">
        <v>2025</v>
      </c>
      <c r="I1200" s="154">
        <f t="shared" si="293"/>
        <v>332315.44</v>
      </c>
      <c r="J1200" s="152">
        <f t="shared" si="295"/>
        <v>3479906.9</v>
      </c>
      <c r="K1200" s="155">
        <f t="shared" si="296"/>
        <v>0</v>
      </c>
      <c r="L1200" s="192">
        <v>0</v>
      </c>
      <c r="M1200" s="192">
        <v>0</v>
      </c>
      <c r="N1200" s="192">
        <v>0</v>
      </c>
      <c r="O1200" s="192">
        <v>0</v>
      </c>
      <c r="P1200" s="192">
        <v>0</v>
      </c>
      <c r="Q1200" s="155"/>
      <c r="R1200" s="155">
        <v>0</v>
      </c>
      <c r="S1200" s="155"/>
      <c r="T1200" s="155">
        <v>0</v>
      </c>
      <c r="U1200" s="155"/>
      <c r="V1200" s="155">
        <v>0</v>
      </c>
      <c r="W1200" s="197" t="str">
        <f t="shared" si="297"/>
        <v>0</v>
      </c>
      <c r="X1200" s="155">
        <v>0</v>
      </c>
      <c r="Y1200" s="162" t="s">
        <v>235</v>
      </c>
      <c r="Z1200" s="144">
        <v>458</v>
      </c>
      <c r="AA1200" s="155">
        <f t="shared" si="298"/>
        <v>3323311.09</v>
      </c>
      <c r="AB1200" s="144">
        <v>0</v>
      </c>
      <c r="AC1200" s="144">
        <v>0</v>
      </c>
      <c r="AD1200" s="144">
        <v>0</v>
      </c>
      <c r="AE1200" s="144">
        <v>0</v>
      </c>
      <c r="AF1200" s="144">
        <v>0</v>
      </c>
      <c r="AG1200" s="144">
        <v>0</v>
      </c>
      <c r="AH1200" s="144">
        <v>0</v>
      </c>
      <c r="AI1200" s="144">
        <v>0</v>
      </c>
      <c r="AJ1200" s="144">
        <v>0</v>
      </c>
      <c r="AK1200" s="144">
        <v>0</v>
      </c>
      <c r="AL1200" s="144">
        <v>0</v>
      </c>
      <c r="AM1200" s="144">
        <f t="shared" si="299"/>
        <v>104397.21</v>
      </c>
      <c r="AN1200" s="144">
        <f t="shared" si="300"/>
        <v>52198.6</v>
      </c>
      <c r="AO1200" s="144">
        <v>0</v>
      </c>
      <c r="AP1200" s="144" t="s">
        <v>4526</v>
      </c>
      <c r="AQ1200" s="294"/>
      <c r="AR1200" s="144"/>
      <c r="AS1200" s="271"/>
      <c r="AT1200" s="144"/>
      <c r="AU1200" s="144"/>
      <c r="AV1200" s="158" t="s">
        <v>898</v>
      </c>
      <c r="AW1200" s="159" t="s">
        <v>3564</v>
      </c>
      <c r="AX1200" s="159" t="s">
        <v>3565</v>
      </c>
      <c r="AY1200" s="159" t="s">
        <v>878</v>
      </c>
      <c r="AZ1200" s="159" t="s">
        <v>879</v>
      </c>
      <c r="BA1200" s="158" t="s">
        <v>1059</v>
      </c>
      <c r="BB1200" s="159" t="s">
        <v>891</v>
      </c>
      <c r="BC1200" s="158" t="s">
        <v>166</v>
      </c>
      <c r="BD1200" s="158" t="s">
        <v>166</v>
      </c>
      <c r="BE1200" s="158" t="s">
        <v>871</v>
      </c>
      <c r="BF1200" s="160">
        <v>755.2</v>
      </c>
      <c r="BG1200" s="160">
        <v>696</v>
      </c>
      <c r="BH1200" s="158" t="s">
        <v>883</v>
      </c>
      <c r="BI1200" s="193">
        <v>7.5</v>
      </c>
      <c r="BJ1200" s="159" t="s">
        <v>884</v>
      </c>
      <c r="BK1200" s="160">
        <v>458</v>
      </c>
      <c r="BL1200" s="160">
        <v>377.6</v>
      </c>
      <c r="BM1200" s="160">
        <v>550</v>
      </c>
      <c r="BN1200" s="158"/>
      <c r="BO1200" s="159" t="s">
        <v>885</v>
      </c>
      <c r="BP1200" s="159" t="s">
        <v>886</v>
      </c>
      <c r="BQ1200" s="204" t="s">
        <v>887</v>
      </c>
      <c r="BR1200" s="160">
        <v>2536408.58</v>
      </c>
      <c r="BS1200" s="160">
        <v>332315.44</v>
      </c>
      <c r="BT1200" s="160">
        <v>0</v>
      </c>
      <c r="BU1200" s="138">
        <v>332315.44</v>
      </c>
      <c r="BV1200" s="160">
        <v>332315.44</v>
      </c>
      <c r="BW1200" s="160">
        <v>332315.44</v>
      </c>
      <c r="BX1200" s="160">
        <v>0</v>
      </c>
      <c r="BY1200" s="160">
        <v>328247.74</v>
      </c>
      <c r="BZ1200" s="160">
        <v>328247.74</v>
      </c>
      <c r="CA1200" s="160">
        <v>0</v>
      </c>
      <c r="CB1200" s="160">
        <v>328247.74</v>
      </c>
      <c r="CC1200" s="160">
        <v>328247.74</v>
      </c>
      <c r="CD1200" s="160">
        <v>0</v>
      </c>
      <c r="CE1200" s="145"/>
      <c r="CF1200" s="145"/>
      <c r="CG1200" s="145"/>
      <c r="CH1200" s="145"/>
      <c r="CI1200" s="145"/>
      <c r="CJ1200" s="145"/>
      <c r="CK1200" s="145"/>
      <c r="CL1200" s="145"/>
      <c r="CM1200" s="145"/>
      <c r="CN1200" s="145"/>
      <c r="CO1200" s="145"/>
      <c r="CP1200" s="145"/>
      <c r="CQ1200" s="145"/>
      <c r="CR1200" s="145"/>
      <c r="CS1200" s="145"/>
      <c r="CT1200" s="145"/>
      <c r="CU1200" s="145"/>
      <c r="CV1200" s="145"/>
      <c r="CW1200" s="145"/>
      <c r="CX1200" s="145"/>
      <c r="CY1200" s="145"/>
      <c r="CZ1200" s="145"/>
      <c r="DA1200" s="145"/>
      <c r="DB1200" s="145"/>
      <c r="DC1200" s="145"/>
      <c r="DD1200" s="145"/>
      <c r="DE1200" s="145"/>
      <c r="DF1200" s="145"/>
      <c r="DG1200" s="145"/>
      <c r="DH1200" s="145"/>
      <c r="DI1200" s="145"/>
      <c r="DJ1200" s="145"/>
      <c r="DK1200" s="145"/>
      <c r="DL1200" s="145"/>
      <c r="DM1200" s="145"/>
      <c r="DN1200" s="145"/>
      <c r="DO1200" s="145"/>
      <c r="DP1200" s="145"/>
      <c r="DQ1200" s="145"/>
      <c r="DR1200" s="145"/>
      <c r="DS1200" s="145"/>
      <c r="DT1200" s="145"/>
      <c r="DU1200" s="145"/>
      <c r="DV1200" s="145"/>
      <c r="DW1200" s="145"/>
      <c r="DX1200" s="145"/>
      <c r="DY1200" s="145"/>
      <c r="DZ1200" s="145"/>
      <c r="EA1200" s="145"/>
      <c r="EB1200" s="145"/>
      <c r="EC1200" s="145"/>
      <c r="ED1200" s="145"/>
      <c r="EE1200" s="145"/>
      <c r="EF1200" s="145"/>
      <c r="EG1200" s="145"/>
      <c r="EH1200" s="145"/>
      <c r="EI1200" s="145"/>
      <c r="EJ1200" s="145"/>
      <c r="EK1200" s="145"/>
      <c r="EL1200" s="145"/>
      <c r="EM1200" s="145"/>
      <c r="EN1200" s="145"/>
      <c r="EO1200" s="145"/>
      <c r="EP1200" s="145"/>
      <c r="EQ1200" s="145"/>
      <c r="ER1200" s="145"/>
      <c r="ES1200" s="145"/>
      <c r="ET1200" s="145"/>
      <c r="EU1200" s="145"/>
      <c r="EV1200" s="145"/>
      <c r="EW1200" s="145"/>
      <c r="EX1200" s="145"/>
      <c r="EY1200" s="145"/>
      <c r="EZ1200" s="145"/>
      <c r="FA1200" s="145"/>
      <c r="FB1200" s="145"/>
      <c r="FC1200" s="145"/>
      <c r="FD1200" s="145"/>
      <c r="FE1200" s="145"/>
      <c r="FF1200" s="145"/>
      <c r="FG1200" s="145"/>
      <c r="FH1200" s="145"/>
      <c r="FI1200" s="145"/>
      <c r="FJ1200" s="145"/>
      <c r="FK1200" s="145"/>
      <c r="FL1200" s="145"/>
      <c r="FM1200" s="145"/>
      <c r="FN1200" s="145"/>
      <c r="FO1200" s="145"/>
      <c r="FP1200" s="145"/>
      <c r="FQ1200" s="145"/>
      <c r="FR1200" s="145"/>
      <c r="FS1200" s="145"/>
      <c r="FT1200" s="146"/>
      <c r="FU1200" s="147"/>
      <c r="FV1200" s="147"/>
      <c r="FW1200" s="147"/>
      <c r="FX1200" s="147"/>
      <c r="FY1200" s="147"/>
      <c r="FZ1200" s="147"/>
      <c r="GA1200" s="147"/>
      <c r="GB1200" s="147"/>
      <c r="GC1200" s="147"/>
      <c r="GD1200" s="147"/>
      <c r="GE1200" s="147"/>
      <c r="GF1200" s="147"/>
      <c r="GG1200" s="148"/>
      <c r="GH1200" s="147"/>
      <c r="GI1200" s="147"/>
      <c r="GJ1200" s="147"/>
      <c r="GK1200" s="147"/>
      <c r="GL1200" s="147"/>
      <c r="GM1200" s="147"/>
      <c r="GN1200" s="147"/>
      <c r="GO1200" s="147"/>
      <c r="GP1200" s="147"/>
      <c r="GQ1200" s="147"/>
      <c r="GR1200" s="147"/>
      <c r="GS1200" s="147"/>
      <c r="GT1200" s="147"/>
      <c r="GU1200" s="147"/>
      <c r="GV1200" s="147"/>
      <c r="GW1200" s="147"/>
      <c r="GX1200" s="147"/>
      <c r="GY1200" s="147"/>
      <c r="GZ1200" s="147"/>
      <c r="HA1200" s="147"/>
      <c r="HB1200" s="147"/>
      <c r="HC1200" s="147"/>
      <c r="HD1200" s="147"/>
      <c r="HE1200" s="147"/>
      <c r="HF1200" s="147"/>
      <c r="HG1200" s="147"/>
      <c r="HI1200" s="147"/>
      <c r="HJ1200" s="147"/>
      <c r="HK1200" s="147"/>
      <c r="HL1200" s="147"/>
      <c r="HM1200" s="147"/>
    </row>
    <row r="1201" spans="1:221" s="149" customFormat="1" ht="12" customHeight="1" x14ac:dyDescent="0.2">
      <c r="A1201" s="150">
        <v>949</v>
      </c>
      <c r="B1201" s="151" t="s">
        <v>3567</v>
      </c>
      <c r="C1201" s="161"/>
      <c r="D1201" s="161"/>
      <c r="E1201" s="162"/>
      <c r="F1201" s="154">
        <f t="shared" si="294"/>
        <v>53.44491830905455</v>
      </c>
      <c r="G1201" s="306">
        <v>1995</v>
      </c>
      <c r="H1201" s="281">
        <v>2025</v>
      </c>
      <c r="I1201" s="154">
        <f t="shared" si="293"/>
        <v>797448.15</v>
      </c>
      <c r="J1201" s="152">
        <f t="shared" si="295"/>
        <v>8281874.5099999998</v>
      </c>
      <c r="K1201" s="155">
        <f t="shared" si="296"/>
        <v>0</v>
      </c>
      <c r="L1201" s="192">
        <v>0</v>
      </c>
      <c r="M1201" s="192">
        <v>0</v>
      </c>
      <c r="N1201" s="192">
        <v>0</v>
      </c>
      <c r="O1201" s="192">
        <v>0</v>
      </c>
      <c r="P1201" s="192">
        <v>0</v>
      </c>
      <c r="Q1201" s="155"/>
      <c r="R1201" s="155">
        <v>0</v>
      </c>
      <c r="S1201" s="155"/>
      <c r="T1201" s="155">
        <v>0</v>
      </c>
      <c r="U1201" s="155"/>
      <c r="V1201" s="155">
        <v>0</v>
      </c>
      <c r="W1201" s="197" t="str">
        <f t="shared" si="297"/>
        <v>0</v>
      </c>
      <c r="X1201" s="155">
        <v>0</v>
      </c>
      <c r="Y1201" s="162" t="s">
        <v>235</v>
      </c>
      <c r="Z1201" s="144">
        <v>1090</v>
      </c>
      <c r="AA1201" s="155">
        <f t="shared" si="298"/>
        <v>7909190.1500000004</v>
      </c>
      <c r="AB1201" s="144">
        <v>0</v>
      </c>
      <c r="AC1201" s="144">
        <v>0</v>
      </c>
      <c r="AD1201" s="144">
        <v>0</v>
      </c>
      <c r="AE1201" s="144">
        <v>0</v>
      </c>
      <c r="AF1201" s="144">
        <v>0</v>
      </c>
      <c r="AG1201" s="144">
        <v>0</v>
      </c>
      <c r="AH1201" s="144">
        <v>0</v>
      </c>
      <c r="AI1201" s="144">
        <v>0</v>
      </c>
      <c r="AJ1201" s="144">
        <v>0</v>
      </c>
      <c r="AK1201" s="144">
        <v>0</v>
      </c>
      <c r="AL1201" s="144">
        <v>0</v>
      </c>
      <c r="AM1201" s="144">
        <f t="shared" si="299"/>
        <v>248456.24</v>
      </c>
      <c r="AN1201" s="144">
        <f t="shared" si="300"/>
        <v>124228.12</v>
      </c>
      <c r="AO1201" s="144">
        <v>0</v>
      </c>
      <c r="AP1201" s="144" t="s">
        <v>4526</v>
      </c>
      <c r="AQ1201" s="294"/>
      <c r="AR1201" s="144"/>
      <c r="AS1201" s="271"/>
      <c r="AT1201" s="144"/>
      <c r="AU1201" s="144"/>
      <c r="AV1201" s="158" t="s">
        <v>903</v>
      </c>
      <c r="AW1201" s="159" t="s">
        <v>3566</v>
      </c>
      <c r="AX1201" s="159" t="s">
        <v>3567</v>
      </c>
      <c r="AY1201" s="159" t="s">
        <v>878</v>
      </c>
      <c r="AZ1201" s="159" t="s">
        <v>879</v>
      </c>
      <c r="BA1201" s="158" t="s">
        <v>1059</v>
      </c>
      <c r="BB1201" s="159" t="s">
        <v>891</v>
      </c>
      <c r="BC1201" s="158" t="s">
        <v>166</v>
      </c>
      <c r="BD1201" s="158" t="s">
        <v>846</v>
      </c>
      <c r="BE1201" s="158" t="s">
        <v>1738</v>
      </c>
      <c r="BF1201" s="160">
        <v>1677.5</v>
      </c>
      <c r="BG1201" s="160">
        <v>1556</v>
      </c>
      <c r="BH1201" s="158" t="s">
        <v>883</v>
      </c>
      <c r="BI1201" s="193">
        <v>7.5</v>
      </c>
      <c r="BJ1201" s="159" t="s">
        <v>884</v>
      </c>
      <c r="BK1201" s="160">
        <v>1090</v>
      </c>
      <c r="BL1201" s="160">
        <v>559.20000000000005</v>
      </c>
      <c r="BM1201" s="160">
        <v>1001.2</v>
      </c>
      <c r="BN1201" s="158"/>
      <c r="BO1201" s="159" t="s">
        <v>885</v>
      </c>
      <c r="BP1201" s="159" t="s">
        <v>886</v>
      </c>
      <c r="BQ1201" s="204" t="s">
        <v>887</v>
      </c>
      <c r="BR1201" s="160">
        <v>6036430.9000000004</v>
      </c>
      <c r="BS1201" s="160">
        <v>797448.15</v>
      </c>
      <c r="BT1201" s="160">
        <v>0</v>
      </c>
      <c r="BU1201" s="138">
        <v>797448.15</v>
      </c>
      <c r="BV1201" s="160">
        <v>797448.15</v>
      </c>
      <c r="BW1201" s="160">
        <v>797448.15</v>
      </c>
      <c r="BX1201" s="160">
        <v>0</v>
      </c>
      <c r="BY1201" s="160">
        <v>788824.62</v>
      </c>
      <c r="BZ1201" s="160">
        <v>788824.62</v>
      </c>
      <c r="CA1201" s="160">
        <v>0</v>
      </c>
      <c r="CB1201" s="160">
        <v>788824.62</v>
      </c>
      <c r="CC1201" s="160">
        <v>788824.62</v>
      </c>
      <c r="CD1201" s="160">
        <v>0</v>
      </c>
      <c r="CE1201" s="145"/>
      <c r="CF1201" s="145"/>
      <c r="CG1201" s="145"/>
      <c r="CH1201" s="145"/>
      <c r="CI1201" s="145"/>
      <c r="CJ1201" s="145"/>
      <c r="CK1201" s="145"/>
      <c r="CL1201" s="145"/>
      <c r="CM1201" s="145"/>
      <c r="CN1201" s="145"/>
      <c r="CO1201" s="145"/>
      <c r="CP1201" s="145"/>
      <c r="CQ1201" s="145"/>
      <c r="CR1201" s="145"/>
      <c r="CS1201" s="145"/>
      <c r="CT1201" s="145"/>
      <c r="CU1201" s="145"/>
      <c r="CV1201" s="145"/>
      <c r="CW1201" s="145"/>
      <c r="CX1201" s="145"/>
      <c r="CY1201" s="145"/>
      <c r="CZ1201" s="145"/>
      <c r="DA1201" s="145"/>
      <c r="DB1201" s="145"/>
      <c r="DC1201" s="145"/>
      <c r="DD1201" s="145"/>
      <c r="DE1201" s="145"/>
      <c r="DF1201" s="145"/>
      <c r="DG1201" s="145"/>
      <c r="DH1201" s="145"/>
      <c r="DI1201" s="145"/>
      <c r="DJ1201" s="145"/>
      <c r="DK1201" s="145"/>
      <c r="DL1201" s="145"/>
      <c r="DM1201" s="145"/>
      <c r="DN1201" s="145"/>
      <c r="DO1201" s="145"/>
      <c r="DP1201" s="145"/>
      <c r="DQ1201" s="145"/>
      <c r="DR1201" s="145"/>
      <c r="DS1201" s="145"/>
      <c r="DT1201" s="145"/>
      <c r="DU1201" s="145"/>
      <c r="DV1201" s="145"/>
      <c r="DW1201" s="145"/>
      <c r="DX1201" s="145"/>
      <c r="DY1201" s="145"/>
      <c r="DZ1201" s="145"/>
      <c r="EA1201" s="145"/>
      <c r="EB1201" s="145"/>
      <c r="EC1201" s="145"/>
      <c r="ED1201" s="145"/>
      <c r="EE1201" s="145"/>
      <c r="EF1201" s="145"/>
      <c r="EG1201" s="145"/>
      <c r="EH1201" s="145"/>
      <c r="EI1201" s="145"/>
      <c r="EJ1201" s="145"/>
      <c r="EK1201" s="145"/>
      <c r="EL1201" s="145"/>
      <c r="EM1201" s="145"/>
      <c r="EN1201" s="145"/>
      <c r="EO1201" s="145"/>
      <c r="EP1201" s="145"/>
      <c r="EQ1201" s="145"/>
      <c r="ER1201" s="145"/>
      <c r="ES1201" s="145"/>
      <c r="ET1201" s="145"/>
      <c r="EU1201" s="145"/>
      <c r="EV1201" s="145"/>
      <c r="EW1201" s="145"/>
      <c r="EX1201" s="145"/>
      <c r="EY1201" s="145"/>
      <c r="EZ1201" s="145"/>
      <c r="FA1201" s="145"/>
      <c r="FB1201" s="145"/>
      <c r="FC1201" s="145"/>
      <c r="FD1201" s="145"/>
      <c r="FE1201" s="145"/>
      <c r="FF1201" s="145"/>
      <c r="FG1201" s="145"/>
      <c r="FH1201" s="145"/>
      <c r="FI1201" s="145"/>
      <c r="FJ1201" s="145"/>
      <c r="FK1201" s="145"/>
      <c r="FL1201" s="145"/>
      <c r="FM1201" s="145"/>
      <c r="FN1201" s="145"/>
      <c r="FO1201" s="145"/>
      <c r="FP1201" s="145"/>
      <c r="FQ1201" s="145"/>
      <c r="FR1201" s="145"/>
      <c r="FS1201" s="145"/>
      <c r="FT1201" s="146"/>
      <c r="FU1201" s="147"/>
      <c r="FV1201" s="147"/>
      <c r="FW1201" s="147"/>
      <c r="FX1201" s="147"/>
      <c r="FY1201" s="147"/>
      <c r="FZ1201" s="147"/>
      <c r="GA1201" s="147"/>
      <c r="GB1201" s="147"/>
      <c r="GC1201" s="147"/>
      <c r="GD1201" s="147"/>
      <c r="GE1201" s="147"/>
      <c r="GF1201" s="147"/>
      <c r="GG1201" s="148"/>
      <c r="GH1201" s="147"/>
      <c r="GI1201" s="147"/>
      <c r="GJ1201" s="147"/>
      <c r="GK1201" s="147"/>
      <c r="GL1201" s="147"/>
      <c r="GM1201" s="147"/>
      <c r="GN1201" s="147"/>
      <c r="GO1201" s="147"/>
      <c r="GP1201" s="147"/>
      <c r="GQ1201" s="147"/>
      <c r="GR1201" s="147"/>
      <c r="GS1201" s="147"/>
      <c r="GT1201" s="147"/>
      <c r="GU1201" s="147"/>
      <c r="GV1201" s="147"/>
      <c r="GW1201" s="147"/>
      <c r="GX1201" s="147"/>
      <c r="GY1201" s="147"/>
      <c r="GZ1201" s="147"/>
      <c r="HA1201" s="147"/>
      <c r="HB1201" s="147"/>
      <c r="HC1201" s="147"/>
      <c r="HD1201" s="147"/>
      <c r="HE1201" s="147"/>
      <c r="HF1201" s="147"/>
      <c r="HG1201" s="147"/>
      <c r="HI1201" s="147"/>
      <c r="HJ1201" s="147"/>
      <c r="HK1201" s="147"/>
      <c r="HL1201" s="147"/>
      <c r="HM1201" s="147"/>
    </row>
    <row r="1202" spans="1:221" s="149" customFormat="1" ht="12" customHeight="1" x14ac:dyDescent="0.2">
      <c r="A1202" s="150">
        <v>950</v>
      </c>
      <c r="B1202" s="151" t="s">
        <v>3569</v>
      </c>
      <c r="C1202" s="161"/>
      <c r="D1202" s="161"/>
      <c r="E1202" s="162"/>
      <c r="F1202" s="154">
        <f t="shared" si="294"/>
        <v>67.473003794687429</v>
      </c>
      <c r="G1202" s="306">
        <v>1973</v>
      </c>
      <c r="H1202" s="281">
        <v>2025</v>
      </c>
      <c r="I1202" s="154">
        <f t="shared" si="293"/>
        <v>430456.91</v>
      </c>
      <c r="J1202" s="152">
        <f t="shared" si="295"/>
        <v>6511528.8499999996</v>
      </c>
      <c r="K1202" s="155">
        <f t="shared" si="296"/>
        <v>0</v>
      </c>
      <c r="L1202" s="192">
        <v>0</v>
      </c>
      <c r="M1202" s="192">
        <v>0</v>
      </c>
      <c r="N1202" s="192">
        <v>0</v>
      </c>
      <c r="O1202" s="192">
        <v>0</v>
      </c>
      <c r="P1202" s="192">
        <v>0</v>
      </c>
      <c r="Q1202" s="155"/>
      <c r="R1202" s="155">
        <v>0</v>
      </c>
      <c r="S1202" s="155"/>
      <c r="T1202" s="155">
        <v>0</v>
      </c>
      <c r="U1202" s="155"/>
      <c r="V1202" s="155">
        <v>0</v>
      </c>
      <c r="W1202" s="197" t="str">
        <f t="shared" si="297"/>
        <v>0</v>
      </c>
      <c r="X1202" s="155">
        <v>0</v>
      </c>
      <c r="Y1202" s="162" t="s">
        <v>235</v>
      </c>
      <c r="Z1202" s="144">
        <v>857</v>
      </c>
      <c r="AA1202" s="155">
        <f t="shared" si="298"/>
        <v>6218510.0499999998</v>
      </c>
      <c r="AB1202" s="144">
        <v>0</v>
      </c>
      <c r="AC1202" s="144">
        <v>0</v>
      </c>
      <c r="AD1202" s="144">
        <v>0</v>
      </c>
      <c r="AE1202" s="144">
        <v>0</v>
      </c>
      <c r="AF1202" s="144">
        <v>0</v>
      </c>
      <c r="AG1202" s="144">
        <v>0</v>
      </c>
      <c r="AH1202" s="144">
        <v>0</v>
      </c>
      <c r="AI1202" s="144">
        <v>0</v>
      </c>
      <c r="AJ1202" s="144">
        <v>0</v>
      </c>
      <c r="AK1202" s="144">
        <v>0</v>
      </c>
      <c r="AL1202" s="144">
        <v>0</v>
      </c>
      <c r="AM1202" s="144">
        <f t="shared" si="299"/>
        <v>195345.87</v>
      </c>
      <c r="AN1202" s="144">
        <f t="shared" si="300"/>
        <v>97672.93</v>
      </c>
      <c r="AO1202" s="144">
        <v>0</v>
      </c>
      <c r="AP1202" s="144" t="s">
        <v>4526</v>
      </c>
      <c r="AQ1202" s="294"/>
      <c r="AR1202" s="144"/>
      <c r="AS1202" s="271"/>
      <c r="AT1202" s="144"/>
      <c r="AU1202" s="144"/>
      <c r="AV1202" s="158" t="s">
        <v>909</v>
      </c>
      <c r="AW1202" s="159" t="s">
        <v>3568</v>
      </c>
      <c r="AX1202" s="159" t="s">
        <v>3569</v>
      </c>
      <c r="AY1202" s="159" t="s">
        <v>878</v>
      </c>
      <c r="AZ1202" s="159" t="s">
        <v>879</v>
      </c>
      <c r="BA1202" s="158" t="s">
        <v>937</v>
      </c>
      <c r="BB1202" s="159" t="s">
        <v>881</v>
      </c>
      <c r="BC1202" s="158" t="s">
        <v>166</v>
      </c>
      <c r="BD1202" s="158" t="s">
        <v>844</v>
      </c>
      <c r="BE1202" s="158" t="s">
        <v>2778</v>
      </c>
      <c r="BF1202" s="160">
        <v>1010</v>
      </c>
      <c r="BG1202" s="160">
        <v>1001.4</v>
      </c>
      <c r="BH1202" s="158" t="s">
        <v>883</v>
      </c>
      <c r="BI1202" s="193">
        <v>7.5</v>
      </c>
      <c r="BJ1202" s="159" t="s">
        <v>884</v>
      </c>
      <c r="BK1202" s="160">
        <v>857</v>
      </c>
      <c r="BL1202" s="160">
        <v>0</v>
      </c>
      <c r="BM1202" s="160">
        <v>937.84</v>
      </c>
      <c r="BN1202" s="158" t="s">
        <v>1408</v>
      </c>
      <c r="BO1202" s="159" t="s">
        <v>885</v>
      </c>
      <c r="BP1202" s="159" t="s">
        <v>886</v>
      </c>
      <c r="BQ1202" s="204" t="s">
        <v>913</v>
      </c>
      <c r="BR1202" s="160">
        <v>4746074.57</v>
      </c>
      <c r="BS1202" s="160">
        <v>430456.91</v>
      </c>
      <c r="BT1202" s="160">
        <v>0</v>
      </c>
      <c r="BU1202" s="138">
        <v>430456.91</v>
      </c>
      <c r="BV1202" s="160">
        <v>430463.84</v>
      </c>
      <c r="BW1202" s="160">
        <v>430463.84</v>
      </c>
      <c r="BX1202" s="160">
        <v>0</v>
      </c>
      <c r="BY1202" s="160">
        <v>429053.53</v>
      </c>
      <c r="BZ1202" s="160">
        <v>429053.53</v>
      </c>
      <c r="CA1202" s="160">
        <v>0</v>
      </c>
      <c r="CB1202" s="160">
        <v>429053.53</v>
      </c>
      <c r="CC1202" s="160">
        <v>429053.53</v>
      </c>
      <c r="CD1202" s="160">
        <v>0</v>
      </c>
      <c r="CE1202" s="145"/>
      <c r="CF1202" s="145"/>
      <c r="CG1202" s="145"/>
      <c r="CH1202" s="145"/>
      <c r="CI1202" s="145"/>
      <c r="CJ1202" s="145"/>
      <c r="CK1202" s="145"/>
      <c r="CL1202" s="145"/>
      <c r="CM1202" s="145"/>
      <c r="CN1202" s="145"/>
      <c r="CO1202" s="145"/>
      <c r="CP1202" s="145"/>
      <c r="CQ1202" s="145"/>
      <c r="CR1202" s="145"/>
      <c r="CS1202" s="145"/>
      <c r="CT1202" s="145"/>
      <c r="CU1202" s="145"/>
      <c r="CV1202" s="145"/>
      <c r="CW1202" s="145"/>
      <c r="CX1202" s="145"/>
      <c r="CY1202" s="145"/>
      <c r="CZ1202" s="145"/>
      <c r="DA1202" s="145"/>
      <c r="DB1202" s="145"/>
      <c r="DC1202" s="145"/>
      <c r="DD1202" s="145"/>
      <c r="DE1202" s="145"/>
      <c r="DF1202" s="145"/>
      <c r="DG1202" s="145"/>
      <c r="DH1202" s="145"/>
      <c r="DI1202" s="145"/>
      <c r="DJ1202" s="145"/>
      <c r="DK1202" s="145"/>
      <c r="DL1202" s="145"/>
      <c r="DM1202" s="145"/>
      <c r="DN1202" s="145"/>
      <c r="DO1202" s="145"/>
      <c r="DP1202" s="145"/>
      <c r="DQ1202" s="145"/>
      <c r="DR1202" s="145"/>
      <c r="DS1202" s="145"/>
      <c r="DT1202" s="145"/>
      <c r="DU1202" s="145"/>
      <c r="DV1202" s="145"/>
      <c r="DW1202" s="145"/>
      <c r="DX1202" s="145"/>
      <c r="DY1202" s="145"/>
      <c r="DZ1202" s="145"/>
      <c r="EA1202" s="145"/>
      <c r="EB1202" s="145"/>
      <c r="EC1202" s="145"/>
      <c r="ED1202" s="145"/>
      <c r="EE1202" s="145"/>
      <c r="EF1202" s="145"/>
      <c r="EG1202" s="145"/>
      <c r="EH1202" s="145"/>
      <c r="EI1202" s="145"/>
      <c r="EJ1202" s="145"/>
      <c r="EK1202" s="145"/>
      <c r="EL1202" s="145"/>
      <c r="EM1202" s="145"/>
      <c r="EN1202" s="145"/>
      <c r="EO1202" s="145"/>
      <c r="EP1202" s="145"/>
      <c r="EQ1202" s="145"/>
      <c r="ER1202" s="145"/>
      <c r="ES1202" s="145"/>
      <c r="ET1202" s="145"/>
      <c r="EU1202" s="145"/>
      <c r="EV1202" s="145"/>
      <c r="EW1202" s="145"/>
      <c r="EX1202" s="145"/>
      <c r="EY1202" s="145"/>
      <c r="EZ1202" s="145"/>
      <c r="FA1202" s="145"/>
      <c r="FB1202" s="145"/>
      <c r="FC1202" s="145"/>
      <c r="FD1202" s="145"/>
      <c r="FE1202" s="145"/>
      <c r="FF1202" s="145"/>
      <c r="FG1202" s="145"/>
      <c r="FH1202" s="145"/>
      <c r="FI1202" s="145"/>
      <c r="FJ1202" s="145"/>
      <c r="FK1202" s="145"/>
      <c r="FL1202" s="145"/>
      <c r="FM1202" s="145"/>
      <c r="FN1202" s="145"/>
      <c r="FO1202" s="145"/>
      <c r="FP1202" s="145"/>
      <c r="FQ1202" s="145"/>
      <c r="FR1202" s="145"/>
      <c r="FS1202" s="145"/>
      <c r="FT1202" s="146"/>
      <c r="FU1202" s="147"/>
      <c r="FV1202" s="147"/>
      <c r="FW1202" s="147"/>
      <c r="FX1202" s="147"/>
      <c r="FY1202" s="147"/>
      <c r="FZ1202" s="147"/>
      <c r="GA1202" s="147"/>
      <c r="GB1202" s="147"/>
      <c r="GC1202" s="147"/>
      <c r="GD1202" s="147"/>
      <c r="GE1202" s="147"/>
      <c r="GF1202" s="147"/>
      <c r="GG1202" s="148"/>
      <c r="GH1202" s="147"/>
      <c r="GI1202" s="147"/>
      <c r="GJ1202" s="147"/>
      <c r="GK1202" s="147"/>
      <c r="GL1202" s="147"/>
      <c r="GM1202" s="147"/>
      <c r="GN1202" s="147"/>
      <c r="GO1202" s="147"/>
      <c r="GP1202" s="147"/>
      <c r="GQ1202" s="147"/>
      <c r="GR1202" s="147"/>
      <c r="GS1202" s="147"/>
      <c r="GT1202" s="147"/>
      <c r="GU1202" s="147"/>
      <c r="GV1202" s="147"/>
      <c r="GW1202" s="147"/>
      <c r="GX1202" s="147"/>
      <c r="GY1202" s="147"/>
      <c r="GZ1202" s="147"/>
      <c r="HA1202" s="147"/>
      <c r="HB1202" s="147"/>
      <c r="HC1202" s="147"/>
      <c r="HD1202" s="147"/>
      <c r="HE1202" s="147"/>
      <c r="HF1202" s="147"/>
      <c r="HG1202" s="147"/>
      <c r="HI1202" s="147"/>
      <c r="HJ1202" s="147"/>
      <c r="HK1202" s="147"/>
      <c r="HL1202" s="147"/>
      <c r="HM1202" s="147"/>
    </row>
    <row r="1203" spans="1:221" s="149" customFormat="1" ht="12" customHeight="1" x14ac:dyDescent="0.2">
      <c r="A1203" s="150">
        <v>951</v>
      </c>
      <c r="B1203" s="151" t="s">
        <v>3571</v>
      </c>
      <c r="C1203" s="161"/>
      <c r="D1203" s="161"/>
      <c r="E1203" s="162"/>
      <c r="F1203" s="154">
        <f t="shared" si="294"/>
        <v>54.311267776730546</v>
      </c>
      <c r="G1203" s="306">
        <v>1968</v>
      </c>
      <c r="H1203" s="281">
        <v>2025</v>
      </c>
      <c r="I1203" s="154">
        <f t="shared" si="293"/>
        <v>202990.92</v>
      </c>
      <c r="J1203" s="152">
        <f t="shared" si="295"/>
        <v>2796082.4</v>
      </c>
      <c r="K1203" s="155">
        <f t="shared" si="296"/>
        <v>0</v>
      </c>
      <c r="L1203" s="192">
        <v>0</v>
      </c>
      <c r="M1203" s="192">
        <v>0</v>
      </c>
      <c r="N1203" s="192">
        <v>0</v>
      </c>
      <c r="O1203" s="192">
        <v>0</v>
      </c>
      <c r="P1203" s="192">
        <v>0</v>
      </c>
      <c r="Q1203" s="155"/>
      <c r="R1203" s="155">
        <v>0</v>
      </c>
      <c r="S1203" s="155"/>
      <c r="T1203" s="155">
        <v>0</v>
      </c>
      <c r="U1203" s="155"/>
      <c r="V1203" s="155">
        <v>0</v>
      </c>
      <c r="W1203" s="197" t="str">
        <f t="shared" si="297"/>
        <v>0</v>
      </c>
      <c r="X1203" s="155">
        <v>0</v>
      </c>
      <c r="Y1203" s="162" t="s">
        <v>235</v>
      </c>
      <c r="Z1203" s="144">
        <v>368</v>
      </c>
      <c r="AA1203" s="155">
        <f t="shared" si="298"/>
        <v>2670258.69</v>
      </c>
      <c r="AB1203" s="144">
        <v>0</v>
      </c>
      <c r="AC1203" s="144">
        <v>0</v>
      </c>
      <c r="AD1203" s="144">
        <v>0</v>
      </c>
      <c r="AE1203" s="144">
        <v>0</v>
      </c>
      <c r="AF1203" s="144">
        <v>0</v>
      </c>
      <c r="AG1203" s="144">
        <v>0</v>
      </c>
      <c r="AH1203" s="144">
        <v>0</v>
      </c>
      <c r="AI1203" s="144">
        <v>0</v>
      </c>
      <c r="AJ1203" s="144">
        <v>0</v>
      </c>
      <c r="AK1203" s="144">
        <v>0</v>
      </c>
      <c r="AL1203" s="144">
        <v>0</v>
      </c>
      <c r="AM1203" s="144">
        <f t="shared" si="299"/>
        <v>83882.47</v>
      </c>
      <c r="AN1203" s="144">
        <f t="shared" si="300"/>
        <v>41941.24</v>
      </c>
      <c r="AO1203" s="144">
        <v>0</v>
      </c>
      <c r="AP1203" s="144" t="s">
        <v>4526</v>
      </c>
      <c r="AQ1203" s="294"/>
      <c r="AR1203" s="144"/>
      <c r="AS1203" s="271"/>
      <c r="AT1203" s="144"/>
      <c r="AU1203" s="144"/>
      <c r="AV1203" s="158" t="s">
        <v>914</v>
      </c>
      <c r="AW1203" s="159" t="s">
        <v>3570</v>
      </c>
      <c r="AX1203" s="159" t="s">
        <v>3571</v>
      </c>
      <c r="AY1203" s="159" t="s">
        <v>878</v>
      </c>
      <c r="AZ1203" s="159" t="s">
        <v>879</v>
      </c>
      <c r="BA1203" s="158" t="s">
        <v>1500</v>
      </c>
      <c r="BB1203" s="159" t="s">
        <v>891</v>
      </c>
      <c r="BC1203" s="158" t="s">
        <v>166</v>
      </c>
      <c r="BD1203" s="158" t="s">
        <v>165</v>
      </c>
      <c r="BE1203" s="158" t="s">
        <v>867</v>
      </c>
      <c r="BF1203" s="160">
        <v>538.29999999999995</v>
      </c>
      <c r="BG1203" s="160">
        <v>530.5</v>
      </c>
      <c r="BH1203" s="158" t="s">
        <v>883</v>
      </c>
      <c r="BI1203" s="193">
        <v>7.5</v>
      </c>
      <c r="BJ1203" s="159" t="s">
        <v>884</v>
      </c>
      <c r="BK1203" s="160">
        <v>368</v>
      </c>
      <c r="BL1203" s="160">
        <v>0</v>
      </c>
      <c r="BM1203" s="160">
        <v>494.34</v>
      </c>
      <c r="BN1203" s="158" t="s">
        <v>2752</v>
      </c>
      <c r="BO1203" s="159" t="s">
        <v>885</v>
      </c>
      <c r="BP1203" s="159" t="s">
        <v>886</v>
      </c>
      <c r="BQ1203" s="204" t="s">
        <v>908</v>
      </c>
      <c r="BR1203" s="160">
        <v>2037987.68</v>
      </c>
      <c r="BS1203" s="160">
        <v>202990.92</v>
      </c>
      <c r="BT1203" s="160">
        <v>0</v>
      </c>
      <c r="BU1203" s="138">
        <v>202990.92</v>
      </c>
      <c r="BV1203" s="160">
        <v>203415.35</v>
      </c>
      <c r="BW1203" s="160">
        <v>203415.35</v>
      </c>
      <c r="BX1203" s="160">
        <v>0</v>
      </c>
      <c r="BY1203" s="160">
        <v>202930.83</v>
      </c>
      <c r="BZ1203" s="160">
        <v>202930.83</v>
      </c>
      <c r="CA1203" s="160">
        <v>0</v>
      </c>
      <c r="CB1203" s="160">
        <v>203065.39</v>
      </c>
      <c r="CC1203" s="160">
        <v>203065.39</v>
      </c>
      <c r="CD1203" s="160">
        <v>0</v>
      </c>
      <c r="CE1203" s="145"/>
      <c r="CF1203" s="145"/>
      <c r="CG1203" s="145"/>
      <c r="CH1203" s="145"/>
      <c r="CI1203" s="145"/>
      <c r="CJ1203" s="145"/>
      <c r="CK1203" s="145"/>
      <c r="CL1203" s="145"/>
      <c r="CM1203" s="145"/>
      <c r="CN1203" s="145"/>
      <c r="CO1203" s="145"/>
      <c r="CP1203" s="145"/>
      <c r="CQ1203" s="145"/>
      <c r="CR1203" s="145"/>
      <c r="CS1203" s="145"/>
      <c r="CT1203" s="145"/>
      <c r="CU1203" s="145"/>
      <c r="CV1203" s="145"/>
      <c r="CW1203" s="145"/>
      <c r="CX1203" s="145"/>
      <c r="CY1203" s="145"/>
      <c r="CZ1203" s="145"/>
      <c r="DA1203" s="145"/>
      <c r="DB1203" s="145"/>
      <c r="DC1203" s="145"/>
      <c r="DD1203" s="145"/>
      <c r="DE1203" s="145"/>
      <c r="DF1203" s="145"/>
      <c r="DG1203" s="145"/>
      <c r="DH1203" s="145"/>
      <c r="DI1203" s="145"/>
      <c r="DJ1203" s="145"/>
      <c r="DK1203" s="145"/>
      <c r="DL1203" s="145"/>
      <c r="DM1203" s="145"/>
      <c r="DN1203" s="145"/>
      <c r="DO1203" s="145"/>
      <c r="DP1203" s="145"/>
      <c r="DQ1203" s="145"/>
      <c r="DR1203" s="145"/>
      <c r="DS1203" s="145"/>
      <c r="DT1203" s="145"/>
      <c r="DU1203" s="145"/>
      <c r="DV1203" s="145"/>
      <c r="DW1203" s="145"/>
      <c r="DX1203" s="145"/>
      <c r="DY1203" s="145"/>
      <c r="DZ1203" s="145"/>
      <c r="EA1203" s="145"/>
      <c r="EB1203" s="145"/>
      <c r="EC1203" s="145"/>
      <c r="ED1203" s="145"/>
      <c r="EE1203" s="145"/>
      <c r="EF1203" s="145"/>
      <c r="EG1203" s="145"/>
      <c r="EH1203" s="145"/>
      <c r="EI1203" s="145"/>
      <c r="EJ1203" s="145"/>
      <c r="EK1203" s="145"/>
      <c r="EL1203" s="145"/>
      <c r="EM1203" s="145"/>
      <c r="EN1203" s="145"/>
      <c r="EO1203" s="145"/>
      <c r="EP1203" s="145"/>
      <c r="EQ1203" s="145"/>
      <c r="ER1203" s="145"/>
      <c r="ES1203" s="145"/>
      <c r="ET1203" s="145"/>
      <c r="EU1203" s="145"/>
      <c r="EV1203" s="145"/>
      <c r="EW1203" s="145"/>
      <c r="EX1203" s="145"/>
      <c r="EY1203" s="145"/>
      <c r="EZ1203" s="145"/>
      <c r="FA1203" s="145"/>
      <c r="FB1203" s="145"/>
      <c r="FC1203" s="145"/>
      <c r="FD1203" s="145"/>
      <c r="FE1203" s="145"/>
      <c r="FF1203" s="145"/>
      <c r="FG1203" s="145"/>
      <c r="FH1203" s="145"/>
      <c r="FI1203" s="145"/>
      <c r="FJ1203" s="145"/>
      <c r="FK1203" s="145"/>
      <c r="FL1203" s="145"/>
      <c r="FM1203" s="145"/>
      <c r="FN1203" s="145"/>
      <c r="FO1203" s="145"/>
      <c r="FP1203" s="145"/>
      <c r="FQ1203" s="145"/>
      <c r="FR1203" s="145"/>
      <c r="FS1203" s="145"/>
      <c r="FT1203" s="146"/>
      <c r="FU1203" s="147"/>
      <c r="FV1203" s="147"/>
      <c r="FW1203" s="147"/>
      <c r="FX1203" s="147"/>
      <c r="FY1203" s="147"/>
      <c r="FZ1203" s="147"/>
      <c r="GA1203" s="147"/>
      <c r="GB1203" s="147"/>
      <c r="GC1203" s="147"/>
      <c r="GD1203" s="147"/>
      <c r="GE1203" s="147"/>
      <c r="GF1203" s="147"/>
      <c r="GG1203" s="148"/>
      <c r="GH1203" s="147"/>
      <c r="GI1203" s="147"/>
      <c r="GJ1203" s="147"/>
      <c r="GK1203" s="147"/>
      <c r="GL1203" s="147"/>
      <c r="GM1203" s="147"/>
      <c r="GN1203" s="147"/>
      <c r="GO1203" s="147"/>
      <c r="GP1203" s="147"/>
      <c r="GQ1203" s="147"/>
      <c r="GR1203" s="147"/>
      <c r="GS1203" s="147"/>
      <c r="GT1203" s="147"/>
      <c r="GU1203" s="147"/>
      <c r="GV1203" s="147"/>
      <c r="GW1203" s="147"/>
      <c r="GX1203" s="147"/>
      <c r="GY1203" s="147"/>
      <c r="GZ1203" s="147"/>
      <c r="HA1203" s="147"/>
      <c r="HB1203" s="147"/>
      <c r="HC1203" s="147"/>
      <c r="HD1203" s="147"/>
      <c r="HE1203" s="147"/>
      <c r="HF1203" s="147"/>
      <c r="HG1203" s="147"/>
      <c r="HI1203" s="147"/>
      <c r="HJ1203" s="147"/>
      <c r="HK1203" s="147"/>
      <c r="HL1203" s="147"/>
      <c r="HM1203" s="147"/>
    </row>
    <row r="1204" spans="1:221" s="149" customFormat="1" ht="12" customHeight="1" x14ac:dyDescent="0.2">
      <c r="A1204" s="150">
        <v>952</v>
      </c>
      <c r="B1204" s="151" t="s">
        <v>3573</v>
      </c>
      <c r="C1204" s="161"/>
      <c r="D1204" s="161"/>
      <c r="E1204" s="162"/>
      <c r="F1204" s="154">
        <f t="shared" si="294"/>
        <v>59.687155296810474</v>
      </c>
      <c r="G1204" s="306">
        <v>1985</v>
      </c>
      <c r="H1204" s="281">
        <v>2024</v>
      </c>
      <c r="I1204" s="154">
        <f t="shared" si="293"/>
        <v>169075.38</v>
      </c>
      <c r="J1204" s="237">
        <f t="shared" si="295"/>
        <v>2568140.9</v>
      </c>
      <c r="K1204" s="155">
        <f t="shared" si="296"/>
        <v>0</v>
      </c>
      <c r="L1204" s="192">
        <v>0</v>
      </c>
      <c r="M1204" s="192">
        <v>0</v>
      </c>
      <c r="N1204" s="192">
        <v>0</v>
      </c>
      <c r="O1204" s="192">
        <v>0</v>
      </c>
      <c r="P1204" s="192">
        <v>0</v>
      </c>
      <c r="Q1204" s="155"/>
      <c r="R1204" s="155">
        <v>0</v>
      </c>
      <c r="S1204" s="155"/>
      <c r="T1204" s="155">
        <v>0</v>
      </c>
      <c r="U1204" s="155"/>
      <c r="V1204" s="155">
        <v>0</v>
      </c>
      <c r="W1204" s="197" t="str">
        <f t="shared" si="297"/>
        <v>0</v>
      </c>
      <c r="X1204" s="155">
        <v>0</v>
      </c>
      <c r="Y1204" s="162" t="s">
        <v>235</v>
      </c>
      <c r="Z1204" s="144">
        <v>338</v>
      </c>
      <c r="AA1204" s="155">
        <f t="shared" si="298"/>
        <v>2452574.56</v>
      </c>
      <c r="AB1204" s="144">
        <v>0</v>
      </c>
      <c r="AC1204" s="144">
        <v>0</v>
      </c>
      <c r="AD1204" s="144">
        <v>0</v>
      </c>
      <c r="AE1204" s="144">
        <v>0</v>
      </c>
      <c r="AF1204" s="144">
        <v>0</v>
      </c>
      <c r="AG1204" s="144">
        <v>0</v>
      </c>
      <c r="AH1204" s="144">
        <v>0</v>
      </c>
      <c r="AI1204" s="144">
        <v>0</v>
      </c>
      <c r="AJ1204" s="144">
        <v>0</v>
      </c>
      <c r="AK1204" s="144">
        <v>0</v>
      </c>
      <c r="AL1204" s="144">
        <v>0</v>
      </c>
      <c r="AM1204" s="144">
        <f t="shared" si="299"/>
        <v>77044.23</v>
      </c>
      <c r="AN1204" s="144">
        <f t="shared" si="300"/>
        <v>38522.11</v>
      </c>
      <c r="AO1204" s="144">
        <v>0</v>
      </c>
      <c r="AP1204" s="144" t="s">
        <v>4526</v>
      </c>
      <c r="AQ1204" s="294"/>
      <c r="AR1204" s="144"/>
      <c r="AS1204" s="271"/>
      <c r="AT1204" s="144"/>
      <c r="AU1204" s="144"/>
      <c r="AV1204" s="158" t="s">
        <v>919</v>
      </c>
      <c r="AW1204" s="159" t="s">
        <v>3572</v>
      </c>
      <c r="AX1204" s="159" t="s">
        <v>3573</v>
      </c>
      <c r="AY1204" s="159" t="s">
        <v>878</v>
      </c>
      <c r="AZ1204" s="159" t="s">
        <v>879</v>
      </c>
      <c r="BA1204" s="158" t="s">
        <v>1396</v>
      </c>
      <c r="BB1204" s="159" t="s">
        <v>891</v>
      </c>
      <c r="BC1204" s="158" t="s">
        <v>166</v>
      </c>
      <c r="BD1204" s="158" t="s">
        <v>165</v>
      </c>
      <c r="BE1204" s="158" t="s">
        <v>862</v>
      </c>
      <c r="BF1204" s="160">
        <v>729</v>
      </c>
      <c r="BG1204" s="160">
        <v>446.6</v>
      </c>
      <c r="BH1204" s="158" t="s">
        <v>883</v>
      </c>
      <c r="BI1204" s="193">
        <v>7.5</v>
      </c>
      <c r="BJ1204" s="159" t="s">
        <v>884</v>
      </c>
      <c r="BK1204" s="160">
        <v>338</v>
      </c>
      <c r="BL1204" s="160">
        <v>0</v>
      </c>
      <c r="BM1204" s="160">
        <v>450.2</v>
      </c>
      <c r="BN1204" s="158"/>
      <c r="BO1204" s="159" t="s">
        <v>885</v>
      </c>
      <c r="BP1204" s="159" t="s">
        <v>886</v>
      </c>
      <c r="BQ1204" s="204" t="s">
        <v>908</v>
      </c>
      <c r="BR1204" s="160">
        <v>1871847.38</v>
      </c>
      <c r="BS1204" s="160">
        <v>169075.38</v>
      </c>
      <c r="BT1204" s="160">
        <v>0</v>
      </c>
      <c r="BU1204" s="138">
        <v>169075.38</v>
      </c>
      <c r="BV1204" s="160">
        <v>169075.38</v>
      </c>
      <c r="BW1204" s="160">
        <v>169075.38</v>
      </c>
      <c r="BX1204" s="160">
        <v>0</v>
      </c>
      <c r="BY1204" s="160">
        <v>169023.57</v>
      </c>
      <c r="BZ1204" s="160">
        <v>169023.57</v>
      </c>
      <c r="CA1204" s="160">
        <v>0</v>
      </c>
      <c r="CB1204" s="160">
        <v>169023.57</v>
      </c>
      <c r="CC1204" s="160">
        <v>169023.57</v>
      </c>
      <c r="CD1204" s="160">
        <v>0</v>
      </c>
      <c r="CE1204" s="145"/>
      <c r="CF1204" s="145"/>
      <c r="CG1204" s="145"/>
      <c r="CH1204" s="145"/>
      <c r="CI1204" s="145"/>
      <c r="CJ1204" s="145"/>
      <c r="CK1204" s="145"/>
      <c r="CL1204" s="145"/>
      <c r="CM1204" s="145"/>
      <c r="CN1204" s="145"/>
      <c r="CO1204" s="145"/>
      <c r="CP1204" s="145"/>
      <c r="CQ1204" s="145"/>
      <c r="CR1204" s="145"/>
      <c r="CS1204" s="145"/>
      <c r="CT1204" s="145"/>
      <c r="CU1204" s="145"/>
      <c r="CV1204" s="145"/>
      <c r="CW1204" s="145"/>
      <c r="CX1204" s="145"/>
      <c r="CY1204" s="145"/>
      <c r="CZ1204" s="145"/>
      <c r="DA1204" s="145"/>
      <c r="DB1204" s="145"/>
      <c r="DC1204" s="145"/>
      <c r="DD1204" s="145"/>
      <c r="DE1204" s="145"/>
      <c r="DF1204" s="145"/>
      <c r="DG1204" s="145"/>
      <c r="DH1204" s="145"/>
      <c r="DI1204" s="145"/>
      <c r="DJ1204" s="145"/>
      <c r="DK1204" s="145"/>
      <c r="DL1204" s="145"/>
      <c r="DM1204" s="145"/>
      <c r="DN1204" s="145"/>
      <c r="DO1204" s="145"/>
      <c r="DP1204" s="145"/>
      <c r="DQ1204" s="145"/>
      <c r="DR1204" s="145"/>
      <c r="DS1204" s="145"/>
      <c r="DT1204" s="145"/>
      <c r="DU1204" s="145"/>
      <c r="DV1204" s="145"/>
      <c r="DW1204" s="145"/>
      <c r="DX1204" s="145"/>
      <c r="DY1204" s="145"/>
      <c r="DZ1204" s="145"/>
      <c r="EA1204" s="145"/>
      <c r="EB1204" s="145"/>
      <c r="EC1204" s="145"/>
      <c r="ED1204" s="145"/>
      <c r="EE1204" s="145"/>
      <c r="EF1204" s="145"/>
      <c r="EG1204" s="145"/>
      <c r="EH1204" s="145"/>
      <c r="EI1204" s="145"/>
      <c r="EJ1204" s="145"/>
      <c r="EK1204" s="145"/>
      <c r="EL1204" s="145"/>
      <c r="EM1204" s="145"/>
      <c r="EN1204" s="145"/>
      <c r="EO1204" s="145"/>
      <c r="EP1204" s="145"/>
      <c r="EQ1204" s="145"/>
      <c r="ER1204" s="145"/>
      <c r="ES1204" s="145"/>
      <c r="ET1204" s="145"/>
      <c r="EU1204" s="145"/>
      <c r="EV1204" s="145"/>
      <c r="EW1204" s="145"/>
      <c r="EX1204" s="145"/>
      <c r="EY1204" s="145"/>
      <c r="EZ1204" s="145"/>
      <c r="FA1204" s="145"/>
      <c r="FB1204" s="145"/>
      <c r="FC1204" s="145"/>
      <c r="FD1204" s="145"/>
      <c r="FE1204" s="145"/>
      <c r="FF1204" s="145"/>
      <c r="FG1204" s="145"/>
      <c r="FH1204" s="145"/>
      <c r="FI1204" s="145"/>
      <c r="FJ1204" s="145"/>
      <c r="FK1204" s="145"/>
      <c r="FL1204" s="145"/>
      <c r="FM1204" s="145"/>
      <c r="FN1204" s="145"/>
      <c r="FO1204" s="145"/>
      <c r="FP1204" s="145"/>
      <c r="FQ1204" s="145"/>
      <c r="FR1204" s="145"/>
      <c r="FS1204" s="145"/>
      <c r="FT1204" s="146"/>
      <c r="FU1204" s="147"/>
      <c r="FV1204" s="147"/>
      <c r="FW1204" s="147"/>
      <c r="FX1204" s="147"/>
      <c r="FY1204" s="147"/>
      <c r="FZ1204" s="147"/>
      <c r="GA1204" s="147"/>
      <c r="GB1204" s="147"/>
      <c r="GC1204" s="147"/>
      <c r="GD1204" s="147"/>
      <c r="GE1204" s="147"/>
      <c r="GF1204" s="147"/>
      <c r="GG1204" s="148"/>
      <c r="GH1204" s="147"/>
      <c r="GI1204" s="147"/>
      <c r="GJ1204" s="147"/>
      <c r="GK1204" s="147"/>
      <c r="GL1204" s="147"/>
      <c r="GM1204" s="147"/>
      <c r="GN1204" s="147"/>
      <c r="GO1204" s="147"/>
      <c r="GP1204" s="147"/>
      <c r="GQ1204" s="147"/>
      <c r="GR1204" s="147"/>
      <c r="GS1204" s="147"/>
      <c r="GT1204" s="147"/>
      <c r="GU1204" s="147"/>
      <c r="GV1204" s="147"/>
      <c r="GW1204" s="147"/>
      <c r="GX1204" s="147"/>
      <c r="GY1204" s="147"/>
      <c r="GZ1204" s="147"/>
      <c r="HA1204" s="147"/>
      <c r="HB1204" s="147"/>
      <c r="HC1204" s="147"/>
      <c r="HD1204" s="147"/>
      <c r="HE1204" s="147"/>
      <c r="HF1204" s="147"/>
      <c r="HG1204" s="147"/>
      <c r="HI1204" s="147"/>
      <c r="HJ1204" s="147"/>
      <c r="HK1204" s="147"/>
      <c r="HL1204" s="147"/>
      <c r="HM1204" s="147"/>
    </row>
    <row r="1205" spans="1:221" s="149" customFormat="1" ht="12" customHeight="1" x14ac:dyDescent="0.2">
      <c r="A1205" s="150">
        <v>953</v>
      </c>
      <c r="B1205" s="151" t="s">
        <v>3575</v>
      </c>
      <c r="C1205" s="161"/>
      <c r="D1205" s="161"/>
      <c r="E1205" s="162"/>
      <c r="F1205" s="154">
        <f t="shared" si="294"/>
        <v>56.932468815343576</v>
      </c>
      <c r="G1205" s="306">
        <v>1970</v>
      </c>
      <c r="H1205" s="281">
        <v>2025</v>
      </c>
      <c r="I1205" s="154">
        <f t="shared" si="293"/>
        <v>214547.78</v>
      </c>
      <c r="J1205" s="152">
        <f t="shared" si="295"/>
        <v>2583337.0099999998</v>
      </c>
      <c r="K1205" s="155">
        <f t="shared" si="296"/>
        <v>0</v>
      </c>
      <c r="L1205" s="192">
        <v>0</v>
      </c>
      <c r="M1205" s="192">
        <v>0</v>
      </c>
      <c r="N1205" s="192">
        <v>0</v>
      </c>
      <c r="O1205" s="192">
        <v>0</v>
      </c>
      <c r="P1205" s="192">
        <v>0</v>
      </c>
      <c r="Q1205" s="155"/>
      <c r="R1205" s="155">
        <v>0</v>
      </c>
      <c r="S1205" s="155"/>
      <c r="T1205" s="155">
        <v>0</v>
      </c>
      <c r="U1205" s="155"/>
      <c r="V1205" s="155">
        <v>0</v>
      </c>
      <c r="W1205" s="197" t="str">
        <f t="shared" si="297"/>
        <v>0</v>
      </c>
      <c r="X1205" s="155">
        <v>0</v>
      </c>
      <c r="Y1205" s="162" t="s">
        <v>235</v>
      </c>
      <c r="Z1205" s="144">
        <v>340</v>
      </c>
      <c r="AA1205" s="155">
        <f t="shared" si="298"/>
        <v>2467086.84</v>
      </c>
      <c r="AB1205" s="144">
        <v>0</v>
      </c>
      <c r="AC1205" s="144">
        <v>0</v>
      </c>
      <c r="AD1205" s="144">
        <v>0</v>
      </c>
      <c r="AE1205" s="144">
        <v>0</v>
      </c>
      <c r="AF1205" s="144">
        <v>0</v>
      </c>
      <c r="AG1205" s="144">
        <v>0</v>
      </c>
      <c r="AH1205" s="144">
        <v>0</v>
      </c>
      <c r="AI1205" s="144">
        <v>0</v>
      </c>
      <c r="AJ1205" s="144">
        <v>0</v>
      </c>
      <c r="AK1205" s="144">
        <v>0</v>
      </c>
      <c r="AL1205" s="144">
        <v>0</v>
      </c>
      <c r="AM1205" s="144">
        <f t="shared" si="299"/>
        <v>77500.11</v>
      </c>
      <c r="AN1205" s="144">
        <f t="shared" si="300"/>
        <v>38750.06</v>
      </c>
      <c r="AO1205" s="144">
        <v>0</v>
      </c>
      <c r="AP1205" s="144" t="s">
        <v>4526</v>
      </c>
      <c r="AQ1205" s="294"/>
      <c r="AR1205" s="144"/>
      <c r="AS1205" s="271"/>
      <c r="AT1205" s="144"/>
      <c r="AU1205" s="144"/>
      <c r="AV1205" s="158" t="s">
        <v>922</v>
      </c>
      <c r="AW1205" s="159" t="s">
        <v>3574</v>
      </c>
      <c r="AX1205" s="159" t="s">
        <v>3575</v>
      </c>
      <c r="AY1205" s="159" t="s">
        <v>878</v>
      </c>
      <c r="AZ1205" s="159" t="s">
        <v>879</v>
      </c>
      <c r="BA1205" s="158" t="s">
        <v>901</v>
      </c>
      <c r="BB1205" s="159" t="s">
        <v>891</v>
      </c>
      <c r="BC1205" s="158" t="s">
        <v>166</v>
      </c>
      <c r="BD1205" s="158" t="s">
        <v>166</v>
      </c>
      <c r="BE1205" s="158" t="s">
        <v>867</v>
      </c>
      <c r="BF1205" s="160">
        <v>549.70000000000005</v>
      </c>
      <c r="BG1205" s="160">
        <v>462.3</v>
      </c>
      <c r="BH1205" s="158" t="s">
        <v>883</v>
      </c>
      <c r="BI1205" s="193">
        <v>7.5</v>
      </c>
      <c r="BJ1205" s="159" t="s">
        <v>884</v>
      </c>
      <c r="BK1205" s="160">
        <v>340</v>
      </c>
      <c r="BL1205" s="160">
        <v>0</v>
      </c>
      <c r="BM1205" s="160">
        <v>503.8</v>
      </c>
      <c r="BN1205" s="158" t="s">
        <v>1942</v>
      </c>
      <c r="BO1205" s="159" t="s">
        <v>885</v>
      </c>
      <c r="BP1205" s="159" t="s">
        <v>886</v>
      </c>
      <c r="BQ1205" s="204" t="s">
        <v>887</v>
      </c>
      <c r="BR1205" s="160">
        <v>1882923.4</v>
      </c>
      <c r="BS1205" s="160">
        <v>214547.78</v>
      </c>
      <c r="BT1205" s="160">
        <v>0</v>
      </c>
      <c r="BU1205" s="138">
        <v>214547.78</v>
      </c>
      <c r="BV1205" s="160">
        <v>214715.37</v>
      </c>
      <c r="BW1205" s="160">
        <v>214715.37</v>
      </c>
      <c r="BX1205" s="160">
        <v>0</v>
      </c>
      <c r="BY1205" s="160">
        <v>214348.93</v>
      </c>
      <c r="BZ1205" s="160">
        <v>214348.93</v>
      </c>
      <c r="CA1205" s="160">
        <v>0</v>
      </c>
      <c r="CB1205" s="160">
        <v>214348.93</v>
      </c>
      <c r="CC1205" s="160">
        <v>214348.93</v>
      </c>
      <c r="CD1205" s="160">
        <v>0</v>
      </c>
      <c r="CE1205" s="145"/>
      <c r="CF1205" s="145"/>
      <c r="CG1205" s="145"/>
      <c r="CH1205" s="145"/>
      <c r="CI1205" s="145"/>
      <c r="CJ1205" s="145"/>
      <c r="CK1205" s="145"/>
      <c r="CL1205" s="145"/>
      <c r="CM1205" s="145"/>
      <c r="CN1205" s="145"/>
      <c r="CO1205" s="145"/>
      <c r="CP1205" s="145"/>
      <c r="CQ1205" s="145"/>
      <c r="CR1205" s="145"/>
      <c r="CS1205" s="145"/>
      <c r="CT1205" s="145"/>
      <c r="CU1205" s="145"/>
      <c r="CV1205" s="145"/>
      <c r="CW1205" s="145"/>
      <c r="CX1205" s="145"/>
      <c r="CY1205" s="145"/>
      <c r="CZ1205" s="145"/>
      <c r="DA1205" s="145"/>
      <c r="DB1205" s="145"/>
      <c r="DC1205" s="145"/>
      <c r="DD1205" s="145"/>
      <c r="DE1205" s="145"/>
      <c r="DF1205" s="145"/>
      <c r="DG1205" s="145"/>
      <c r="DH1205" s="145"/>
      <c r="DI1205" s="145"/>
      <c r="DJ1205" s="145"/>
      <c r="DK1205" s="145"/>
      <c r="DL1205" s="145"/>
      <c r="DM1205" s="145"/>
      <c r="DN1205" s="145"/>
      <c r="DO1205" s="145"/>
      <c r="DP1205" s="145"/>
      <c r="DQ1205" s="145"/>
      <c r="DR1205" s="145"/>
      <c r="DS1205" s="145"/>
      <c r="DT1205" s="145"/>
      <c r="DU1205" s="145"/>
      <c r="DV1205" s="145"/>
      <c r="DW1205" s="145"/>
      <c r="DX1205" s="145"/>
      <c r="DY1205" s="145"/>
      <c r="DZ1205" s="145"/>
      <c r="EA1205" s="145"/>
      <c r="EB1205" s="145"/>
      <c r="EC1205" s="145"/>
      <c r="ED1205" s="145"/>
      <c r="EE1205" s="145"/>
      <c r="EF1205" s="145"/>
      <c r="EG1205" s="145"/>
      <c r="EH1205" s="145"/>
      <c r="EI1205" s="145"/>
      <c r="EJ1205" s="145"/>
      <c r="EK1205" s="145"/>
      <c r="EL1205" s="145"/>
      <c r="EM1205" s="145"/>
      <c r="EN1205" s="145"/>
      <c r="EO1205" s="145"/>
      <c r="EP1205" s="145"/>
      <c r="EQ1205" s="145"/>
      <c r="ER1205" s="145"/>
      <c r="ES1205" s="145"/>
      <c r="ET1205" s="145"/>
      <c r="EU1205" s="145"/>
      <c r="EV1205" s="145"/>
      <c r="EW1205" s="145"/>
      <c r="EX1205" s="145"/>
      <c r="EY1205" s="145"/>
      <c r="EZ1205" s="145"/>
      <c r="FA1205" s="145"/>
      <c r="FB1205" s="145"/>
      <c r="FC1205" s="145"/>
      <c r="FD1205" s="145"/>
      <c r="FE1205" s="145"/>
      <c r="FF1205" s="145"/>
      <c r="FG1205" s="145"/>
      <c r="FH1205" s="145"/>
      <c r="FI1205" s="145"/>
      <c r="FJ1205" s="145"/>
      <c r="FK1205" s="145"/>
      <c r="FL1205" s="145"/>
      <c r="FM1205" s="145"/>
      <c r="FN1205" s="145"/>
      <c r="FO1205" s="145"/>
      <c r="FP1205" s="145"/>
      <c r="FQ1205" s="145"/>
      <c r="FR1205" s="145"/>
      <c r="FS1205" s="145"/>
      <c r="FT1205" s="146"/>
      <c r="FU1205" s="147"/>
      <c r="FV1205" s="147"/>
      <c r="FW1205" s="147"/>
      <c r="FX1205" s="147"/>
      <c r="FY1205" s="147"/>
      <c r="FZ1205" s="147"/>
      <c r="GA1205" s="147"/>
      <c r="GB1205" s="147"/>
      <c r="GC1205" s="147"/>
      <c r="GD1205" s="147"/>
      <c r="GE1205" s="147"/>
      <c r="GF1205" s="147"/>
      <c r="GG1205" s="148"/>
      <c r="GH1205" s="147"/>
      <c r="GI1205" s="147"/>
      <c r="GJ1205" s="147"/>
      <c r="GK1205" s="147"/>
      <c r="GL1205" s="147"/>
      <c r="GM1205" s="147"/>
      <c r="GN1205" s="147"/>
      <c r="GO1205" s="147"/>
      <c r="GP1205" s="147"/>
      <c r="GQ1205" s="147"/>
      <c r="GR1205" s="147"/>
      <c r="GS1205" s="147"/>
      <c r="GT1205" s="147"/>
      <c r="GU1205" s="147"/>
      <c r="GV1205" s="147"/>
      <c r="GW1205" s="147"/>
      <c r="GX1205" s="147"/>
      <c r="GY1205" s="147"/>
      <c r="GZ1205" s="147"/>
      <c r="HA1205" s="147"/>
      <c r="HB1205" s="147"/>
      <c r="HC1205" s="147"/>
      <c r="HD1205" s="147"/>
      <c r="HE1205" s="147"/>
      <c r="HF1205" s="147"/>
      <c r="HG1205" s="147"/>
      <c r="HI1205" s="147"/>
      <c r="HJ1205" s="147"/>
      <c r="HK1205" s="147"/>
      <c r="HL1205" s="147"/>
      <c r="HM1205" s="147"/>
    </row>
    <row r="1206" spans="1:221" s="149" customFormat="1" ht="12" customHeight="1" x14ac:dyDescent="0.2">
      <c r="A1206" s="150">
        <v>954</v>
      </c>
      <c r="B1206" s="151" t="s">
        <v>3577</v>
      </c>
      <c r="C1206" s="161"/>
      <c r="D1206" s="161"/>
      <c r="E1206" s="162"/>
      <c r="F1206" s="154">
        <f t="shared" si="294"/>
        <v>66.962224676554129</v>
      </c>
      <c r="G1206" s="279" t="s">
        <v>1059</v>
      </c>
      <c r="H1206" s="281">
        <v>2023</v>
      </c>
      <c r="I1206" s="154">
        <f t="shared" si="293"/>
        <v>283287.78999999998</v>
      </c>
      <c r="J1206" s="310">
        <f t="shared" si="295"/>
        <v>4102947.01</v>
      </c>
      <c r="K1206" s="155">
        <f t="shared" si="296"/>
        <v>0</v>
      </c>
      <c r="L1206" s="192">
        <v>0</v>
      </c>
      <c r="M1206" s="192">
        <v>0</v>
      </c>
      <c r="N1206" s="192">
        <v>0</v>
      </c>
      <c r="O1206" s="192">
        <v>0</v>
      </c>
      <c r="P1206" s="192">
        <v>0</v>
      </c>
      <c r="Q1206" s="155"/>
      <c r="R1206" s="155">
        <v>0</v>
      </c>
      <c r="S1206" s="155"/>
      <c r="T1206" s="155">
        <v>0</v>
      </c>
      <c r="U1206" s="155"/>
      <c r="V1206" s="155">
        <v>0</v>
      </c>
      <c r="W1206" s="197" t="str">
        <f t="shared" si="297"/>
        <v>0</v>
      </c>
      <c r="X1206" s="155">
        <v>0</v>
      </c>
      <c r="Y1206" s="162" t="s">
        <v>235</v>
      </c>
      <c r="Z1206" s="144">
        <v>540</v>
      </c>
      <c r="AA1206" s="155">
        <f t="shared" si="298"/>
        <v>3918314.39</v>
      </c>
      <c r="AB1206" s="144">
        <v>0</v>
      </c>
      <c r="AC1206" s="144">
        <v>0</v>
      </c>
      <c r="AD1206" s="144">
        <v>0</v>
      </c>
      <c r="AE1206" s="144">
        <v>0</v>
      </c>
      <c r="AF1206" s="144">
        <v>0</v>
      </c>
      <c r="AG1206" s="144">
        <v>0</v>
      </c>
      <c r="AH1206" s="144">
        <v>0</v>
      </c>
      <c r="AI1206" s="144">
        <v>0</v>
      </c>
      <c r="AJ1206" s="144">
        <v>0</v>
      </c>
      <c r="AK1206" s="144">
        <v>0</v>
      </c>
      <c r="AL1206" s="144">
        <v>0</v>
      </c>
      <c r="AM1206" s="144">
        <f t="shared" si="299"/>
        <v>123088.41</v>
      </c>
      <c r="AN1206" s="144">
        <f t="shared" si="300"/>
        <v>61544.21</v>
      </c>
      <c r="AO1206" s="144">
        <v>0</v>
      </c>
      <c r="AP1206" s="144" t="s">
        <v>4526</v>
      </c>
      <c r="AQ1206" s="294"/>
      <c r="AR1206" s="144"/>
      <c r="AS1206" s="271"/>
      <c r="AT1206" s="144"/>
      <c r="AU1206" s="144"/>
      <c r="AV1206" s="158" t="s">
        <v>925</v>
      </c>
      <c r="AW1206" s="159" t="s">
        <v>3576</v>
      </c>
      <c r="AX1206" s="159" t="s">
        <v>3577</v>
      </c>
      <c r="AY1206" s="159" t="s">
        <v>878</v>
      </c>
      <c r="AZ1206" s="159" t="s">
        <v>879</v>
      </c>
      <c r="BA1206" s="158" t="s">
        <v>1059</v>
      </c>
      <c r="BB1206" s="159" t="s">
        <v>891</v>
      </c>
      <c r="BC1206" s="158" t="s">
        <v>166</v>
      </c>
      <c r="BD1206" s="158" t="s">
        <v>166</v>
      </c>
      <c r="BE1206" s="158" t="s">
        <v>859</v>
      </c>
      <c r="BF1206" s="160">
        <v>695.6</v>
      </c>
      <c r="BG1206" s="160">
        <v>633.79999999999995</v>
      </c>
      <c r="BH1206" s="158" t="s">
        <v>883</v>
      </c>
      <c r="BI1206" s="193">
        <v>7.5</v>
      </c>
      <c r="BJ1206" s="159" t="s">
        <v>884</v>
      </c>
      <c r="BK1206" s="160">
        <v>540</v>
      </c>
      <c r="BL1206" s="160">
        <v>0</v>
      </c>
      <c r="BM1206" s="160">
        <v>637</v>
      </c>
      <c r="BN1206" s="158"/>
      <c r="BO1206" s="159" t="s">
        <v>885</v>
      </c>
      <c r="BP1206" s="159" t="s">
        <v>886</v>
      </c>
      <c r="BQ1206" s="204" t="s">
        <v>913</v>
      </c>
      <c r="BR1206" s="160">
        <v>2990525.4</v>
      </c>
      <c r="BS1206" s="160">
        <v>283287.78999999998</v>
      </c>
      <c r="BT1206" s="160">
        <v>0</v>
      </c>
      <c r="BU1206" s="138">
        <v>283287.78999999998</v>
      </c>
      <c r="BV1206" s="160">
        <v>283302.13</v>
      </c>
      <c r="BW1206" s="160">
        <v>283302.13</v>
      </c>
      <c r="BX1206" s="160">
        <v>0</v>
      </c>
      <c r="BY1206" s="160">
        <v>283249.48</v>
      </c>
      <c r="BZ1206" s="160">
        <v>283249.48</v>
      </c>
      <c r="CA1206" s="160">
        <v>0</v>
      </c>
      <c r="CB1206" s="160">
        <v>283249.48</v>
      </c>
      <c r="CC1206" s="160">
        <v>283249.48</v>
      </c>
      <c r="CD1206" s="160">
        <v>0</v>
      </c>
      <c r="CE1206" s="145"/>
      <c r="CF1206" s="145"/>
      <c r="CG1206" s="145"/>
      <c r="CH1206" s="145"/>
      <c r="CI1206" s="145"/>
      <c r="CJ1206" s="145"/>
      <c r="CK1206" s="145"/>
      <c r="CL1206" s="145"/>
      <c r="CM1206" s="145"/>
      <c r="CN1206" s="145"/>
      <c r="CO1206" s="145"/>
      <c r="CP1206" s="145"/>
      <c r="CQ1206" s="145"/>
      <c r="CR1206" s="145"/>
      <c r="CS1206" s="145"/>
      <c r="CT1206" s="145"/>
      <c r="CU1206" s="145"/>
      <c r="CV1206" s="145"/>
      <c r="CW1206" s="145"/>
      <c r="CX1206" s="145"/>
      <c r="CY1206" s="145"/>
      <c r="CZ1206" s="145"/>
      <c r="DA1206" s="145"/>
      <c r="DB1206" s="145"/>
      <c r="DC1206" s="145"/>
      <c r="DD1206" s="145"/>
      <c r="DE1206" s="145"/>
      <c r="DF1206" s="145"/>
      <c r="DG1206" s="145"/>
      <c r="DH1206" s="145"/>
      <c r="DI1206" s="145"/>
      <c r="DJ1206" s="145"/>
      <c r="DK1206" s="145"/>
      <c r="DL1206" s="145"/>
      <c r="DM1206" s="145"/>
      <c r="DN1206" s="145"/>
      <c r="DO1206" s="145"/>
      <c r="DP1206" s="145"/>
      <c r="DQ1206" s="145"/>
      <c r="DR1206" s="145"/>
      <c r="DS1206" s="145"/>
      <c r="DT1206" s="145"/>
      <c r="DU1206" s="145"/>
      <c r="DV1206" s="145"/>
      <c r="DW1206" s="145"/>
      <c r="DX1206" s="145"/>
      <c r="DY1206" s="145"/>
      <c r="DZ1206" s="145"/>
      <c r="EA1206" s="145"/>
      <c r="EB1206" s="145"/>
      <c r="EC1206" s="145"/>
      <c r="ED1206" s="145"/>
      <c r="EE1206" s="145"/>
      <c r="EF1206" s="145"/>
      <c r="EG1206" s="145"/>
      <c r="EH1206" s="145"/>
      <c r="EI1206" s="145"/>
      <c r="EJ1206" s="145"/>
      <c r="EK1206" s="145"/>
      <c r="EL1206" s="145"/>
      <c r="EM1206" s="145"/>
      <c r="EN1206" s="145"/>
      <c r="EO1206" s="145"/>
      <c r="EP1206" s="145"/>
      <c r="EQ1206" s="145"/>
      <c r="ER1206" s="145"/>
      <c r="ES1206" s="145"/>
      <c r="ET1206" s="145"/>
      <c r="EU1206" s="145"/>
      <c r="EV1206" s="145"/>
      <c r="EW1206" s="145"/>
      <c r="EX1206" s="145"/>
      <c r="EY1206" s="145"/>
      <c r="EZ1206" s="145"/>
      <c r="FA1206" s="145"/>
      <c r="FB1206" s="145"/>
      <c r="FC1206" s="145"/>
      <c r="FD1206" s="145"/>
      <c r="FE1206" s="145"/>
      <c r="FF1206" s="145"/>
      <c r="FG1206" s="145"/>
      <c r="FH1206" s="145"/>
      <c r="FI1206" s="145"/>
      <c r="FJ1206" s="145"/>
      <c r="FK1206" s="145"/>
      <c r="FL1206" s="145"/>
      <c r="FM1206" s="145"/>
      <c r="FN1206" s="145"/>
      <c r="FO1206" s="145"/>
      <c r="FP1206" s="145"/>
      <c r="FQ1206" s="145"/>
      <c r="FR1206" s="145"/>
      <c r="FS1206" s="145"/>
      <c r="FT1206" s="146"/>
      <c r="FU1206" s="147"/>
      <c r="FV1206" s="147"/>
      <c r="FW1206" s="147"/>
      <c r="FX1206" s="147"/>
      <c r="FY1206" s="147"/>
      <c r="FZ1206" s="147"/>
      <c r="GA1206" s="147"/>
      <c r="GB1206" s="147"/>
      <c r="GC1206" s="147"/>
      <c r="GD1206" s="147"/>
      <c r="GE1206" s="147"/>
      <c r="GF1206" s="147"/>
      <c r="GG1206" s="148"/>
      <c r="GH1206" s="147"/>
      <c r="GI1206" s="147"/>
      <c r="GJ1206" s="147"/>
      <c r="GK1206" s="147"/>
      <c r="GL1206" s="147"/>
      <c r="GM1206" s="147"/>
      <c r="GN1206" s="147"/>
      <c r="GO1206" s="147"/>
      <c r="GP1206" s="147"/>
      <c r="GQ1206" s="147"/>
      <c r="GR1206" s="147"/>
      <c r="GS1206" s="147"/>
      <c r="GT1206" s="147"/>
      <c r="GU1206" s="147"/>
      <c r="GV1206" s="147"/>
      <c r="GW1206" s="147"/>
      <c r="GX1206" s="147"/>
      <c r="GY1206" s="147"/>
      <c r="GZ1206" s="147"/>
      <c r="HA1206" s="147"/>
      <c r="HB1206" s="147"/>
      <c r="HC1206" s="147"/>
      <c r="HD1206" s="147"/>
      <c r="HE1206" s="147"/>
      <c r="HF1206" s="147"/>
      <c r="HG1206" s="147"/>
      <c r="HI1206" s="147"/>
      <c r="HJ1206" s="147"/>
      <c r="HK1206" s="147"/>
      <c r="HL1206" s="147"/>
      <c r="HM1206" s="147"/>
    </row>
    <row r="1207" spans="1:221" s="149" customFormat="1" ht="12" customHeight="1" x14ac:dyDescent="0.2">
      <c r="A1207" s="150">
        <v>955</v>
      </c>
      <c r="B1207" s="151" t="s">
        <v>3579</v>
      </c>
      <c r="C1207" s="161"/>
      <c r="D1207" s="161"/>
      <c r="E1207" s="162"/>
      <c r="F1207" s="154">
        <f t="shared" si="294"/>
        <v>81.097296135539196</v>
      </c>
      <c r="G1207" s="279" t="s">
        <v>1500</v>
      </c>
      <c r="H1207" s="281">
        <v>2025</v>
      </c>
      <c r="I1207" s="154">
        <f t="shared" si="293"/>
        <v>235335.86</v>
      </c>
      <c r="J1207" s="152">
        <f t="shared" si="295"/>
        <v>4102947.01</v>
      </c>
      <c r="K1207" s="155">
        <f t="shared" si="296"/>
        <v>0</v>
      </c>
      <c r="L1207" s="192">
        <v>0</v>
      </c>
      <c r="M1207" s="192">
        <v>0</v>
      </c>
      <c r="N1207" s="192">
        <v>0</v>
      </c>
      <c r="O1207" s="192">
        <v>0</v>
      </c>
      <c r="P1207" s="192">
        <v>0</v>
      </c>
      <c r="Q1207" s="155"/>
      <c r="R1207" s="155">
        <v>0</v>
      </c>
      <c r="S1207" s="155"/>
      <c r="T1207" s="155">
        <v>0</v>
      </c>
      <c r="U1207" s="155"/>
      <c r="V1207" s="155">
        <v>0</v>
      </c>
      <c r="W1207" s="197" t="str">
        <f t="shared" si="297"/>
        <v>0</v>
      </c>
      <c r="X1207" s="155">
        <v>0</v>
      </c>
      <c r="Y1207" s="162" t="s">
        <v>235</v>
      </c>
      <c r="Z1207" s="144">
        <v>540</v>
      </c>
      <c r="AA1207" s="155">
        <f t="shared" si="298"/>
        <v>3918314.39</v>
      </c>
      <c r="AB1207" s="144">
        <v>0</v>
      </c>
      <c r="AC1207" s="144">
        <v>0</v>
      </c>
      <c r="AD1207" s="144">
        <v>0</v>
      </c>
      <c r="AE1207" s="144">
        <v>0</v>
      </c>
      <c r="AF1207" s="144">
        <v>0</v>
      </c>
      <c r="AG1207" s="144">
        <v>0</v>
      </c>
      <c r="AH1207" s="144">
        <v>0</v>
      </c>
      <c r="AI1207" s="144">
        <v>0</v>
      </c>
      <c r="AJ1207" s="144">
        <v>0</v>
      </c>
      <c r="AK1207" s="144">
        <v>0</v>
      </c>
      <c r="AL1207" s="144">
        <v>0</v>
      </c>
      <c r="AM1207" s="144">
        <f t="shared" si="299"/>
        <v>123088.41</v>
      </c>
      <c r="AN1207" s="144">
        <f t="shared" si="300"/>
        <v>61544.21</v>
      </c>
      <c r="AO1207" s="144">
        <v>0</v>
      </c>
      <c r="AP1207" s="144" t="s">
        <v>4526</v>
      </c>
      <c r="AQ1207" s="294"/>
      <c r="AR1207" s="144"/>
      <c r="AS1207" s="271"/>
      <c r="AT1207" s="144"/>
      <c r="AU1207" s="144"/>
      <c r="AV1207" s="158" t="s">
        <v>930</v>
      </c>
      <c r="AW1207" s="159" t="s">
        <v>3578</v>
      </c>
      <c r="AX1207" s="159" t="s">
        <v>3579</v>
      </c>
      <c r="AY1207" s="159" t="s">
        <v>878</v>
      </c>
      <c r="AZ1207" s="159" t="s">
        <v>879</v>
      </c>
      <c r="BA1207" s="158" t="s">
        <v>1500</v>
      </c>
      <c r="BB1207" s="159" t="s">
        <v>891</v>
      </c>
      <c r="BC1207" s="158" t="s">
        <v>166</v>
      </c>
      <c r="BD1207" s="158" t="s">
        <v>166</v>
      </c>
      <c r="BE1207" s="158" t="s">
        <v>859</v>
      </c>
      <c r="BF1207" s="160">
        <v>532.70000000000005</v>
      </c>
      <c r="BG1207" s="160">
        <v>529.9</v>
      </c>
      <c r="BH1207" s="158" t="s">
        <v>883</v>
      </c>
      <c r="BI1207" s="193">
        <v>7.5</v>
      </c>
      <c r="BJ1207" s="159" t="s">
        <v>884</v>
      </c>
      <c r="BK1207" s="160">
        <v>540</v>
      </c>
      <c r="BL1207" s="160">
        <v>0</v>
      </c>
      <c r="BM1207" s="160">
        <v>444.6</v>
      </c>
      <c r="BN1207" s="158" t="s">
        <v>1137</v>
      </c>
      <c r="BO1207" s="159" t="s">
        <v>885</v>
      </c>
      <c r="BP1207" s="159" t="s">
        <v>886</v>
      </c>
      <c r="BQ1207" s="204" t="s">
        <v>887</v>
      </c>
      <c r="BR1207" s="160">
        <v>2990525.4</v>
      </c>
      <c r="BS1207" s="160">
        <v>235335.86</v>
      </c>
      <c r="BT1207" s="160">
        <v>0</v>
      </c>
      <c r="BU1207" s="138">
        <v>235335.86</v>
      </c>
      <c r="BV1207" s="160">
        <v>235335.86</v>
      </c>
      <c r="BW1207" s="160">
        <v>235335.86</v>
      </c>
      <c r="BX1207" s="160">
        <v>0</v>
      </c>
      <c r="BY1207" s="160">
        <v>235306.54</v>
      </c>
      <c r="BZ1207" s="160">
        <v>235306.54</v>
      </c>
      <c r="CA1207" s="160">
        <v>0</v>
      </c>
      <c r="CB1207" s="160">
        <v>235306.54</v>
      </c>
      <c r="CC1207" s="160">
        <v>235306.54</v>
      </c>
      <c r="CD1207" s="160">
        <v>0</v>
      </c>
      <c r="CE1207" s="145"/>
      <c r="CF1207" s="145"/>
      <c r="CG1207" s="145"/>
      <c r="CH1207" s="145"/>
      <c r="CI1207" s="145"/>
      <c r="CJ1207" s="145"/>
      <c r="CK1207" s="145"/>
      <c r="CL1207" s="145"/>
      <c r="CM1207" s="145"/>
      <c r="CN1207" s="145"/>
      <c r="CO1207" s="145"/>
      <c r="CP1207" s="145"/>
      <c r="CQ1207" s="145"/>
      <c r="CR1207" s="145"/>
      <c r="CS1207" s="145"/>
      <c r="CT1207" s="145"/>
      <c r="CU1207" s="145"/>
      <c r="CV1207" s="145"/>
      <c r="CW1207" s="145"/>
      <c r="CX1207" s="145"/>
      <c r="CY1207" s="145"/>
      <c r="CZ1207" s="145"/>
      <c r="DA1207" s="145"/>
      <c r="DB1207" s="145"/>
      <c r="DC1207" s="145"/>
      <c r="DD1207" s="145"/>
      <c r="DE1207" s="145"/>
      <c r="DF1207" s="145"/>
      <c r="DG1207" s="145"/>
      <c r="DH1207" s="145"/>
      <c r="DI1207" s="145"/>
      <c r="DJ1207" s="145"/>
      <c r="DK1207" s="145"/>
      <c r="DL1207" s="145"/>
      <c r="DM1207" s="145"/>
      <c r="DN1207" s="145"/>
      <c r="DO1207" s="145"/>
      <c r="DP1207" s="145"/>
      <c r="DQ1207" s="145"/>
      <c r="DR1207" s="145"/>
      <c r="DS1207" s="145"/>
      <c r="DT1207" s="145"/>
      <c r="DU1207" s="145"/>
      <c r="DV1207" s="145"/>
      <c r="DW1207" s="145"/>
      <c r="DX1207" s="145"/>
      <c r="DY1207" s="145"/>
      <c r="DZ1207" s="145"/>
      <c r="EA1207" s="145"/>
      <c r="EB1207" s="145"/>
      <c r="EC1207" s="145"/>
      <c r="ED1207" s="145"/>
      <c r="EE1207" s="145"/>
      <c r="EF1207" s="145"/>
      <c r="EG1207" s="145"/>
      <c r="EH1207" s="145"/>
      <c r="EI1207" s="145"/>
      <c r="EJ1207" s="145"/>
      <c r="EK1207" s="145"/>
      <c r="EL1207" s="145"/>
      <c r="EM1207" s="145"/>
      <c r="EN1207" s="145"/>
      <c r="EO1207" s="145"/>
      <c r="EP1207" s="145"/>
      <c r="EQ1207" s="145"/>
      <c r="ER1207" s="145"/>
      <c r="ES1207" s="145"/>
      <c r="ET1207" s="145"/>
      <c r="EU1207" s="145"/>
      <c r="EV1207" s="145"/>
      <c r="EW1207" s="145"/>
      <c r="EX1207" s="145"/>
      <c r="EY1207" s="145"/>
      <c r="EZ1207" s="145"/>
      <c r="FA1207" s="145"/>
      <c r="FB1207" s="145"/>
      <c r="FC1207" s="145"/>
      <c r="FD1207" s="145"/>
      <c r="FE1207" s="145"/>
      <c r="FF1207" s="145"/>
      <c r="FG1207" s="145"/>
      <c r="FH1207" s="145"/>
      <c r="FI1207" s="145"/>
      <c r="FJ1207" s="145"/>
      <c r="FK1207" s="145"/>
      <c r="FL1207" s="145"/>
      <c r="FM1207" s="145"/>
      <c r="FN1207" s="145"/>
      <c r="FO1207" s="145"/>
      <c r="FP1207" s="145"/>
      <c r="FQ1207" s="145"/>
      <c r="FR1207" s="145"/>
      <c r="FS1207" s="145"/>
      <c r="FT1207" s="146"/>
      <c r="FU1207" s="147"/>
      <c r="FV1207" s="147"/>
      <c r="FW1207" s="147"/>
      <c r="FX1207" s="147"/>
      <c r="FY1207" s="147"/>
      <c r="FZ1207" s="147"/>
      <c r="GA1207" s="147"/>
      <c r="GB1207" s="147"/>
      <c r="GC1207" s="147"/>
      <c r="GD1207" s="147"/>
      <c r="GE1207" s="147"/>
      <c r="GF1207" s="147"/>
      <c r="GG1207" s="148"/>
      <c r="GH1207" s="147"/>
      <c r="GI1207" s="147"/>
      <c r="GJ1207" s="147"/>
      <c r="GK1207" s="147"/>
      <c r="GL1207" s="147"/>
      <c r="GM1207" s="147"/>
      <c r="GN1207" s="147"/>
      <c r="GO1207" s="147"/>
      <c r="GP1207" s="147"/>
      <c r="GQ1207" s="147"/>
      <c r="GR1207" s="147"/>
      <c r="GS1207" s="147"/>
      <c r="GT1207" s="147"/>
      <c r="GU1207" s="147"/>
      <c r="GV1207" s="147"/>
      <c r="GW1207" s="147"/>
      <c r="GX1207" s="147"/>
      <c r="GY1207" s="147"/>
      <c r="GZ1207" s="147"/>
      <c r="HA1207" s="147"/>
      <c r="HB1207" s="147"/>
      <c r="HC1207" s="147"/>
      <c r="HD1207" s="147"/>
      <c r="HE1207" s="147"/>
      <c r="HF1207" s="147"/>
      <c r="HG1207" s="147"/>
      <c r="HI1207" s="147"/>
      <c r="HJ1207" s="147"/>
      <c r="HK1207" s="147"/>
      <c r="HL1207" s="147"/>
      <c r="HM1207" s="147"/>
    </row>
    <row r="1208" spans="1:221" s="143" customFormat="1" ht="12" customHeight="1" x14ac:dyDescent="0.2">
      <c r="A1208" s="131"/>
      <c r="B1208" s="132"/>
      <c r="C1208" s="133"/>
      <c r="D1208" s="133"/>
      <c r="E1208" s="134"/>
      <c r="F1208" s="154"/>
      <c r="G1208" s="279">
        <v>0</v>
      </c>
      <c r="H1208" s="283"/>
      <c r="I1208" s="154">
        <f t="shared" si="293"/>
        <v>0</v>
      </c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  <c r="AG1208" s="135"/>
      <c r="AH1208" s="135"/>
      <c r="AI1208" s="135"/>
      <c r="AJ1208" s="135"/>
      <c r="AK1208" s="135"/>
      <c r="AL1208" s="135"/>
      <c r="AM1208" s="135"/>
      <c r="AN1208" s="135"/>
      <c r="AO1208" s="135"/>
      <c r="AP1208" s="135"/>
      <c r="AQ1208" s="298"/>
      <c r="AR1208" s="135"/>
      <c r="AS1208" s="189"/>
      <c r="AT1208" s="135"/>
      <c r="AU1208" s="135"/>
      <c r="AV1208" s="136"/>
      <c r="AW1208" s="137"/>
      <c r="AX1208" s="137"/>
      <c r="AY1208" s="137"/>
      <c r="AZ1208" s="137"/>
      <c r="BA1208" s="136"/>
      <c r="BB1208" s="137"/>
      <c r="BC1208" s="136"/>
      <c r="BD1208" s="136"/>
      <c r="BE1208" s="136"/>
      <c r="BF1208" s="138"/>
      <c r="BG1208" s="138"/>
      <c r="BH1208" s="136"/>
      <c r="BI1208" s="193">
        <v>7.5</v>
      </c>
      <c r="BJ1208" s="137"/>
      <c r="BK1208" s="138"/>
      <c r="BL1208" s="138"/>
      <c r="BM1208" s="138"/>
      <c r="BN1208" s="136"/>
      <c r="BO1208" s="137"/>
      <c r="BP1208" s="137"/>
      <c r="BQ1208" s="207"/>
      <c r="BR1208" s="138"/>
      <c r="BS1208" s="138"/>
      <c r="BT1208" s="138"/>
      <c r="BU1208" s="138"/>
      <c r="BV1208" s="138"/>
      <c r="BW1208" s="138"/>
      <c r="BX1208" s="138"/>
      <c r="BY1208" s="138"/>
      <c r="BZ1208" s="138"/>
      <c r="CA1208" s="138"/>
      <c r="CB1208" s="138"/>
      <c r="CC1208" s="138"/>
      <c r="CD1208" s="138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40"/>
      <c r="FU1208" s="141"/>
      <c r="FV1208" s="141"/>
      <c r="FW1208" s="141"/>
      <c r="FX1208" s="141"/>
      <c r="FY1208" s="141"/>
      <c r="FZ1208" s="141"/>
      <c r="GA1208" s="141"/>
      <c r="GB1208" s="141"/>
      <c r="GC1208" s="141"/>
      <c r="GD1208" s="141"/>
      <c r="GE1208" s="141"/>
      <c r="GF1208" s="141"/>
      <c r="GG1208" s="142"/>
      <c r="GH1208" s="141"/>
      <c r="GI1208" s="141"/>
      <c r="GJ1208" s="141"/>
      <c r="GK1208" s="141"/>
      <c r="GL1208" s="141"/>
      <c r="GM1208" s="141"/>
      <c r="GN1208" s="141"/>
      <c r="GO1208" s="141"/>
      <c r="GP1208" s="141"/>
      <c r="GQ1208" s="141"/>
      <c r="GR1208" s="141"/>
      <c r="GS1208" s="141"/>
      <c r="GT1208" s="141"/>
      <c r="GU1208" s="141"/>
      <c r="GV1208" s="141"/>
      <c r="GW1208" s="141"/>
      <c r="GX1208" s="141"/>
      <c r="GY1208" s="141"/>
      <c r="GZ1208" s="141"/>
      <c r="HA1208" s="141"/>
      <c r="HB1208" s="141"/>
      <c r="HC1208" s="141"/>
      <c r="HD1208" s="141"/>
      <c r="HE1208" s="141"/>
      <c r="HF1208" s="141"/>
      <c r="HG1208" s="141"/>
      <c r="HI1208" s="141"/>
      <c r="HJ1208" s="141"/>
      <c r="HK1208" s="141"/>
      <c r="HL1208" s="141"/>
      <c r="HM1208" s="141"/>
    </row>
    <row r="1209" spans="1:221" s="149" customFormat="1" ht="12" customHeight="1" x14ac:dyDescent="0.2">
      <c r="A1209" s="150">
        <v>956</v>
      </c>
      <c r="B1209" s="151" t="s">
        <v>3581</v>
      </c>
      <c r="C1209" s="161"/>
      <c r="D1209" s="161"/>
      <c r="E1209" s="162"/>
      <c r="F1209" s="154">
        <f t="shared" si="294"/>
        <v>73.548668358982496</v>
      </c>
      <c r="G1209" s="279" t="s">
        <v>951</v>
      </c>
      <c r="H1209" s="281">
        <v>2025</v>
      </c>
      <c r="I1209" s="154">
        <f t="shared" si="293"/>
        <v>313389.48</v>
      </c>
      <c r="J1209" s="152">
        <f t="shared" ref="J1209:J1222" si="301">ROUND(K1209+X1209+AA1209+AC1209+AE1209+AG1209+AI1209+AK1209+AL1209+AM1209+AN1209+AO1209,2)</f>
        <v>4485584.79</v>
      </c>
      <c r="K1209" s="155">
        <f t="shared" ref="K1209:K1222" si="302">ROUND((L1209+N1209+P1209+R1209+T1209+V1209),2)</f>
        <v>0</v>
      </c>
      <c r="L1209" s="192">
        <v>0</v>
      </c>
      <c r="M1209" s="192">
        <v>0</v>
      </c>
      <c r="N1209" s="192">
        <v>0</v>
      </c>
      <c r="O1209" s="192">
        <v>0</v>
      </c>
      <c r="P1209" s="192">
        <v>0</v>
      </c>
      <c r="Q1209" s="155"/>
      <c r="R1209" s="155">
        <v>0</v>
      </c>
      <c r="S1209" s="155"/>
      <c r="T1209" s="155">
        <v>0</v>
      </c>
      <c r="U1209" s="155"/>
      <c r="V1209" s="155">
        <v>0</v>
      </c>
      <c r="W1209" s="197" t="str">
        <f t="shared" ref="W1209:W1222" si="303">BH1209</f>
        <v>0</v>
      </c>
      <c r="X1209" s="155">
        <v>0</v>
      </c>
      <c r="Y1209" s="162" t="s">
        <v>235</v>
      </c>
      <c r="Z1209" s="144">
        <v>590.36</v>
      </c>
      <c r="AA1209" s="155">
        <f t="shared" ref="AA1209:AA1222" si="304">ROUND(IF(Y1209="СК",7598.05*0.955,8837.94*0.955)*Z1209,2)</f>
        <v>4283733.4800000004</v>
      </c>
      <c r="AB1209" s="144">
        <v>0</v>
      </c>
      <c r="AC1209" s="144">
        <v>0</v>
      </c>
      <c r="AD1209" s="144">
        <v>0</v>
      </c>
      <c r="AE1209" s="144">
        <v>0</v>
      </c>
      <c r="AF1209" s="144">
        <v>0</v>
      </c>
      <c r="AG1209" s="144">
        <v>0</v>
      </c>
      <c r="AH1209" s="144">
        <v>0</v>
      </c>
      <c r="AI1209" s="144">
        <v>0</v>
      </c>
      <c r="AJ1209" s="144">
        <v>0</v>
      </c>
      <c r="AK1209" s="144">
        <v>0</v>
      </c>
      <c r="AL1209" s="144">
        <v>0</v>
      </c>
      <c r="AM1209" s="144">
        <f t="shared" ref="AM1209:AM1222" si="305">ROUND((K1209+X1209+AA1209+AC1209+AE1209+AG1209+AI1209+AK1209+AL1209)/95.5*3,2)</f>
        <v>134567.54</v>
      </c>
      <c r="AN1209" s="144">
        <f t="shared" ref="AN1209:AN1222" si="306">ROUND((K1209+X1209+AA1209+AC1209+AE1209+AG1209+AI1209+AK1209+AL1209)/95.5*1.5,2)</f>
        <v>67283.77</v>
      </c>
      <c r="AO1209" s="144">
        <v>0</v>
      </c>
      <c r="AP1209" s="144" t="s">
        <v>4526</v>
      </c>
      <c r="AQ1209" s="294"/>
      <c r="AR1209" s="144"/>
      <c r="AS1209" s="271"/>
      <c r="AT1209" s="144"/>
      <c r="AU1209" s="144"/>
      <c r="AV1209" s="158" t="s">
        <v>875</v>
      </c>
      <c r="AW1209" s="159" t="s">
        <v>3580</v>
      </c>
      <c r="AX1209" s="159" t="s">
        <v>3581</v>
      </c>
      <c r="AY1209" s="159" t="s">
        <v>878</v>
      </c>
      <c r="AZ1209" s="159" t="s">
        <v>879</v>
      </c>
      <c r="BA1209" s="158" t="s">
        <v>951</v>
      </c>
      <c r="BB1209" s="159" t="s">
        <v>891</v>
      </c>
      <c r="BC1209" s="158" t="s">
        <v>166</v>
      </c>
      <c r="BD1209" s="158" t="s">
        <v>166</v>
      </c>
      <c r="BE1209" s="158" t="s">
        <v>869</v>
      </c>
      <c r="BF1209" s="160">
        <v>678.9</v>
      </c>
      <c r="BG1209" s="160">
        <v>630.29999999999995</v>
      </c>
      <c r="BH1209" s="158" t="s">
        <v>883</v>
      </c>
      <c r="BI1209" s="193">
        <v>7.5</v>
      </c>
      <c r="BJ1209" s="159" t="s">
        <v>884</v>
      </c>
      <c r="BK1209" s="160">
        <v>590.36</v>
      </c>
      <c r="BL1209" s="160">
        <v>0</v>
      </c>
      <c r="BM1209" s="160">
        <v>528.86</v>
      </c>
      <c r="BN1209" s="158" t="s">
        <v>1137</v>
      </c>
      <c r="BO1209" s="159" t="s">
        <v>885</v>
      </c>
      <c r="BP1209" s="159" t="s">
        <v>886</v>
      </c>
      <c r="BQ1209" s="204" t="s">
        <v>913</v>
      </c>
      <c r="BR1209" s="160">
        <v>3269419.58</v>
      </c>
      <c r="BS1209" s="160">
        <v>313389.48</v>
      </c>
      <c r="BT1209" s="160">
        <v>0</v>
      </c>
      <c r="BU1209" s="138">
        <v>313389.48</v>
      </c>
      <c r="BV1209" s="160">
        <v>313389.48</v>
      </c>
      <c r="BW1209" s="160">
        <v>313389.48</v>
      </c>
      <c r="BX1209" s="160">
        <v>0</v>
      </c>
      <c r="BY1209" s="160">
        <v>313086.06</v>
      </c>
      <c r="BZ1209" s="160">
        <v>313086.06</v>
      </c>
      <c r="CA1209" s="160">
        <v>0</v>
      </c>
      <c r="CB1209" s="160">
        <v>313086.06</v>
      </c>
      <c r="CC1209" s="160">
        <v>313086.06</v>
      </c>
      <c r="CD1209" s="160">
        <v>0</v>
      </c>
      <c r="CE1209" s="145"/>
      <c r="CF1209" s="145"/>
      <c r="CG1209" s="145"/>
      <c r="CH1209" s="145"/>
      <c r="CI1209" s="145"/>
      <c r="CJ1209" s="145"/>
      <c r="CK1209" s="145"/>
      <c r="CL1209" s="145"/>
      <c r="CM1209" s="145"/>
      <c r="CN1209" s="145"/>
      <c r="CO1209" s="145"/>
      <c r="CP1209" s="145"/>
      <c r="CQ1209" s="145"/>
      <c r="CR1209" s="145"/>
      <c r="CS1209" s="145"/>
      <c r="CT1209" s="145"/>
      <c r="CU1209" s="145"/>
      <c r="CV1209" s="145"/>
      <c r="CW1209" s="145"/>
      <c r="CX1209" s="145"/>
      <c r="CY1209" s="145"/>
      <c r="CZ1209" s="145"/>
      <c r="DA1209" s="145"/>
      <c r="DB1209" s="145"/>
      <c r="DC1209" s="145"/>
      <c r="DD1209" s="145"/>
      <c r="DE1209" s="145"/>
      <c r="DF1209" s="145"/>
      <c r="DG1209" s="145"/>
      <c r="DH1209" s="145"/>
      <c r="DI1209" s="145"/>
      <c r="DJ1209" s="145"/>
      <c r="DK1209" s="145"/>
      <c r="DL1209" s="145"/>
      <c r="DM1209" s="145"/>
      <c r="DN1209" s="145"/>
      <c r="DO1209" s="145"/>
      <c r="DP1209" s="145"/>
      <c r="DQ1209" s="145"/>
      <c r="DR1209" s="145"/>
      <c r="DS1209" s="145"/>
      <c r="DT1209" s="145"/>
      <c r="DU1209" s="145"/>
      <c r="DV1209" s="145"/>
      <c r="DW1209" s="145"/>
      <c r="DX1209" s="145"/>
      <c r="DY1209" s="145"/>
      <c r="DZ1209" s="145"/>
      <c r="EA1209" s="145"/>
      <c r="EB1209" s="145"/>
      <c r="EC1209" s="145"/>
      <c r="ED1209" s="145"/>
      <c r="EE1209" s="145"/>
      <c r="EF1209" s="145"/>
      <c r="EG1209" s="145"/>
      <c r="EH1209" s="145"/>
      <c r="EI1209" s="145"/>
      <c r="EJ1209" s="145"/>
      <c r="EK1209" s="145"/>
      <c r="EL1209" s="145"/>
      <c r="EM1209" s="145"/>
      <c r="EN1209" s="145"/>
      <c r="EO1209" s="145"/>
      <c r="EP1209" s="145"/>
      <c r="EQ1209" s="145"/>
      <c r="ER1209" s="145"/>
      <c r="ES1209" s="145"/>
      <c r="ET1209" s="145"/>
      <c r="EU1209" s="145"/>
      <c r="EV1209" s="145"/>
      <c r="EW1209" s="145"/>
      <c r="EX1209" s="145"/>
      <c r="EY1209" s="145"/>
      <c r="EZ1209" s="145"/>
      <c r="FA1209" s="145"/>
      <c r="FB1209" s="145"/>
      <c r="FC1209" s="145"/>
      <c r="FD1209" s="145"/>
      <c r="FE1209" s="145"/>
      <c r="FF1209" s="145"/>
      <c r="FG1209" s="145"/>
      <c r="FH1209" s="145"/>
      <c r="FI1209" s="145"/>
      <c r="FJ1209" s="145"/>
      <c r="FK1209" s="145"/>
      <c r="FL1209" s="145"/>
      <c r="FM1209" s="145"/>
      <c r="FN1209" s="145"/>
      <c r="FO1209" s="145"/>
      <c r="FP1209" s="145"/>
      <c r="FQ1209" s="145"/>
      <c r="FR1209" s="145"/>
      <c r="FS1209" s="145"/>
      <c r="FT1209" s="146"/>
      <c r="FU1209" s="147"/>
      <c r="FV1209" s="147"/>
      <c r="FW1209" s="147"/>
      <c r="FX1209" s="147"/>
      <c r="FY1209" s="147"/>
      <c r="FZ1209" s="147"/>
      <c r="GA1209" s="147"/>
      <c r="GB1209" s="147"/>
      <c r="GC1209" s="147"/>
      <c r="GD1209" s="147"/>
      <c r="GE1209" s="147"/>
      <c r="GF1209" s="147"/>
      <c r="GG1209" s="148"/>
      <c r="GH1209" s="147"/>
      <c r="GI1209" s="147"/>
      <c r="GJ1209" s="147"/>
      <c r="GK1209" s="147"/>
      <c r="GL1209" s="147"/>
      <c r="GM1209" s="147"/>
      <c r="GN1209" s="147"/>
      <c r="GO1209" s="147"/>
      <c r="GP1209" s="147"/>
      <c r="GQ1209" s="147"/>
      <c r="GR1209" s="147"/>
      <c r="GS1209" s="147"/>
      <c r="GT1209" s="147"/>
      <c r="GU1209" s="147"/>
      <c r="GV1209" s="147"/>
      <c r="GW1209" s="147"/>
      <c r="GX1209" s="147"/>
      <c r="GY1209" s="147"/>
      <c r="GZ1209" s="147"/>
      <c r="HA1209" s="147"/>
      <c r="HB1209" s="147"/>
      <c r="HC1209" s="147"/>
      <c r="HD1209" s="147"/>
      <c r="HE1209" s="147"/>
      <c r="HF1209" s="147"/>
      <c r="HG1209" s="147"/>
      <c r="HI1209" s="147"/>
      <c r="HJ1209" s="147"/>
      <c r="HK1209" s="147"/>
      <c r="HL1209" s="147"/>
      <c r="HM1209" s="147"/>
    </row>
    <row r="1210" spans="1:221" s="149" customFormat="1" ht="12" customHeight="1" x14ac:dyDescent="0.2">
      <c r="A1210" s="150">
        <v>957</v>
      </c>
      <c r="B1210" s="151" t="s">
        <v>3583</v>
      </c>
      <c r="C1210" s="161"/>
      <c r="D1210" s="161"/>
      <c r="E1210" s="162"/>
      <c r="F1210" s="154">
        <f t="shared" si="294"/>
        <v>97.652938523925386</v>
      </c>
      <c r="G1210" s="279" t="s">
        <v>1500</v>
      </c>
      <c r="H1210" s="281">
        <v>2025</v>
      </c>
      <c r="I1210" s="154">
        <f t="shared" si="293"/>
        <v>155955.6</v>
      </c>
      <c r="J1210" s="152">
        <f t="shared" si="301"/>
        <v>3166107.43</v>
      </c>
      <c r="K1210" s="155">
        <f t="shared" si="302"/>
        <v>0</v>
      </c>
      <c r="L1210" s="192">
        <v>0</v>
      </c>
      <c r="M1210" s="192">
        <v>0</v>
      </c>
      <c r="N1210" s="192">
        <v>0</v>
      </c>
      <c r="O1210" s="192">
        <v>0</v>
      </c>
      <c r="P1210" s="192">
        <v>0</v>
      </c>
      <c r="Q1210" s="155"/>
      <c r="R1210" s="155">
        <v>0</v>
      </c>
      <c r="S1210" s="155"/>
      <c r="T1210" s="155">
        <v>0</v>
      </c>
      <c r="U1210" s="155"/>
      <c r="V1210" s="155">
        <v>0</v>
      </c>
      <c r="W1210" s="197" t="str">
        <f t="shared" si="303"/>
        <v>0</v>
      </c>
      <c r="X1210" s="155">
        <v>0</v>
      </c>
      <c r="Y1210" s="162" t="s">
        <v>235</v>
      </c>
      <c r="Z1210" s="144">
        <v>416.7</v>
      </c>
      <c r="AA1210" s="155">
        <f t="shared" si="304"/>
        <v>3023632.6</v>
      </c>
      <c r="AB1210" s="144">
        <v>0</v>
      </c>
      <c r="AC1210" s="144">
        <v>0</v>
      </c>
      <c r="AD1210" s="144">
        <v>0</v>
      </c>
      <c r="AE1210" s="144">
        <v>0</v>
      </c>
      <c r="AF1210" s="144">
        <v>0</v>
      </c>
      <c r="AG1210" s="144">
        <v>0</v>
      </c>
      <c r="AH1210" s="144">
        <v>0</v>
      </c>
      <c r="AI1210" s="144">
        <v>0</v>
      </c>
      <c r="AJ1210" s="144">
        <v>0</v>
      </c>
      <c r="AK1210" s="144">
        <v>0</v>
      </c>
      <c r="AL1210" s="144">
        <v>0</v>
      </c>
      <c r="AM1210" s="144">
        <f t="shared" si="305"/>
        <v>94983.22</v>
      </c>
      <c r="AN1210" s="144">
        <f t="shared" si="306"/>
        <v>47491.61</v>
      </c>
      <c r="AO1210" s="144">
        <v>0</v>
      </c>
      <c r="AP1210" s="144" t="s">
        <v>4526</v>
      </c>
      <c r="AQ1210" s="294"/>
      <c r="AR1210" s="144"/>
      <c r="AS1210" s="271"/>
      <c r="AT1210" s="144"/>
      <c r="AU1210" s="144"/>
      <c r="AV1210" s="158" t="s">
        <v>888</v>
      </c>
      <c r="AW1210" s="159" t="s">
        <v>3582</v>
      </c>
      <c r="AX1210" s="159" t="s">
        <v>3583</v>
      </c>
      <c r="AY1210" s="159" t="s">
        <v>878</v>
      </c>
      <c r="AZ1210" s="159" t="s">
        <v>879</v>
      </c>
      <c r="BA1210" s="158" t="s">
        <v>1500</v>
      </c>
      <c r="BB1210" s="159" t="s">
        <v>891</v>
      </c>
      <c r="BC1210" s="158" t="s">
        <v>166</v>
      </c>
      <c r="BD1210" s="158" t="s">
        <v>165</v>
      </c>
      <c r="BE1210" s="158" t="s">
        <v>862</v>
      </c>
      <c r="BF1210" s="160">
        <v>482.6</v>
      </c>
      <c r="BG1210" s="160">
        <v>342.5</v>
      </c>
      <c r="BH1210" s="158" t="s">
        <v>883</v>
      </c>
      <c r="BI1210" s="193">
        <v>7.5</v>
      </c>
      <c r="BJ1210" s="159" t="s">
        <v>884</v>
      </c>
      <c r="BK1210" s="160">
        <v>416.7</v>
      </c>
      <c r="BL1210" s="160">
        <v>0</v>
      </c>
      <c r="BM1210" s="160">
        <v>341.8</v>
      </c>
      <c r="BN1210" s="158" t="s">
        <v>1444</v>
      </c>
      <c r="BO1210" s="159" t="s">
        <v>885</v>
      </c>
      <c r="BP1210" s="159" t="s">
        <v>886</v>
      </c>
      <c r="BQ1210" s="204" t="s">
        <v>913</v>
      </c>
      <c r="BR1210" s="160">
        <v>2307688.77</v>
      </c>
      <c r="BS1210" s="160">
        <v>155955.6</v>
      </c>
      <c r="BT1210" s="160">
        <v>0</v>
      </c>
      <c r="BU1210" s="138">
        <v>155955.6</v>
      </c>
      <c r="BV1210" s="160">
        <v>158242.21</v>
      </c>
      <c r="BW1210" s="160">
        <v>158242.21</v>
      </c>
      <c r="BX1210" s="160">
        <v>0</v>
      </c>
      <c r="BY1210" s="160">
        <v>155178.26999999999</v>
      </c>
      <c r="BZ1210" s="160">
        <v>155178.26999999999</v>
      </c>
      <c r="CA1210" s="160">
        <v>0</v>
      </c>
      <c r="CB1210" s="160">
        <v>157464.88</v>
      </c>
      <c r="CC1210" s="160">
        <v>157464.88</v>
      </c>
      <c r="CD1210" s="160">
        <v>0</v>
      </c>
      <c r="CE1210" s="145"/>
      <c r="CF1210" s="145"/>
      <c r="CG1210" s="145"/>
      <c r="CH1210" s="145"/>
      <c r="CI1210" s="145"/>
      <c r="CJ1210" s="145"/>
      <c r="CK1210" s="145"/>
      <c r="CL1210" s="145"/>
      <c r="CM1210" s="145"/>
      <c r="CN1210" s="145"/>
      <c r="CO1210" s="145"/>
      <c r="CP1210" s="145"/>
      <c r="CQ1210" s="145"/>
      <c r="CR1210" s="145"/>
      <c r="CS1210" s="145"/>
      <c r="CT1210" s="145"/>
      <c r="CU1210" s="145"/>
      <c r="CV1210" s="145"/>
      <c r="CW1210" s="145"/>
      <c r="CX1210" s="145"/>
      <c r="CY1210" s="145"/>
      <c r="CZ1210" s="145"/>
      <c r="DA1210" s="145"/>
      <c r="DB1210" s="145"/>
      <c r="DC1210" s="145"/>
      <c r="DD1210" s="145"/>
      <c r="DE1210" s="145"/>
      <c r="DF1210" s="145"/>
      <c r="DG1210" s="145"/>
      <c r="DH1210" s="145"/>
      <c r="DI1210" s="145"/>
      <c r="DJ1210" s="145"/>
      <c r="DK1210" s="145"/>
      <c r="DL1210" s="145"/>
      <c r="DM1210" s="145"/>
      <c r="DN1210" s="145"/>
      <c r="DO1210" s="145"/>
      <c r="DP1210" s="145"/>
      <c r="DQ1210" s="145"/>
      <c r="DR1210" s="145"/>
      <c r="DS1210" s="145"/>
      <c r="DT1210" s="145"/>
      <c r="DU1210" s="145"/>
      <c r="DV1210" s="145"/>
      <c r="DW1210" s="145"/>
      <c r="DX1210" s="145"/>
      <c r="DY1210" s="145"/>
      <c r="DZ1210" s="145"/>
      <c r="EA1210" s="145"/>
      <c r="EB1210" s="145"/>
      <c r="EC1210" s="145"/>
      <c r="ED1210" s="145"/>
      <c r="EE1210" s="145"/>
      <c r="EF1210" s="145"/>
      <c r="EG1210" s="145"/>
      <c r="EH1210" s="145"/>
      <c r="EI1210" s="145"/>
      <c r="EJ1210" s="145"/>
      <c r="EK1210" s="145"/>
      <c r="EL1210" s="145"/>
      <c r="EM1210" s="145"/>
      <c r="EN1210" s="145"/>
      <c r="EO1210" s="145"/>
      <c r="EP1210" s="145"/>
      <c r="EQ1210" s="145"/>
      <c r="ER1210" s="145"/>
      <c r="ES1210" s="145"/>
      <c r="ET1210" s="145"/>
      <c r="EU1210" s="145"/>
      <c r="EV1210" s="145"/>
      <c r="EW1210" s="145"/>
      <c r="EX1210" s="145"/>
      <c r="EY1210" s="145"/>
      <c r="EZ1210" s="145"/>
      <c r="FA1210" s="145"/>
      <c r="FB1210" s="145"/>
      <c r="FC1210" s="145"/>
      <c r="FD1210" s="145"/>
      <c r="FE1210" s="145"/>
      <c r="FF1210" s="145"/>
      <c r="FG1210" s="145"/>
      <c r="FH1210" s="145"/>
      <c r="FI1210" s="145"/>
      <c r="FJ1210" s="145"/>
      <c r="FK1210" s="145"/>
      <c r="FL1210" s="145"/>
      <c r="FM1210" s="145"/>
      <c r="FN1210" s="145"/>
      <c r="FO1210" s="145"/>
      <c r="FP1210" s="145"/>
      <c r="FQ1210" s="145"/>
      <c r="FR1210" s="145"/>
      <c r="FS1210" s="145"/>
      <c r="FT1210" s="146"/>
      <c r="FU1210" s="147"/>
      <c r="FV1210" s="147"/>
      <c r="FW1210" s="147"/>
      <c r="FX1210" s="147"/>
      <c r="FY1210" s="147"/>
      <c r="FZ1210" s="147"/>
      <c r="GA1210" s="147"/>
      <c r="GB1210" s="147"/>
      <c r="GC1210" s="147"/>
      <c r="GD1210" s="147"/>
      <c r="GE1210" s="147"/>
      <c r="GF1210" s="147"/>
      <c r="GG1210" s="148"/>
      <c r="GH1210" s="147"/>
      <c r="GI1210" s="147"/>
      <c r="GJ1210" s="147"/>
      <c r="GK1210" s="147"/>
      <c r="GL1210" s="147"/>
      <c r="GM1210" s="147"/>
      <c r="GN1210" s="147"/>
      <c r="GO1210" s="147"/>
      <c r="GP1210" s="147"/>
      <c r="GQ1210" s="147"/>
      <c r="GR1210" s="147"/>
      <c r="GS1210" s="147"/>
      <c r="GT1210" s="147"/>
      <c r="GU1210" s="147"/>
      <c r="GV1210" s="147"/>
      <c r="GW1210" s="147"/>
      <c r="GX1210" s="147"/>
      <c r="GY1210" s="147"/>
      <c r="GZ1210" s="147"/>
      <c r="HA1210" s="147"/>
      <c r="HB1210" s="147"/>
      <c r="HC1210" s="147"/>
      <c r="HD1210" s="147"/>
      <c r="HE1210" s="147"/>
      <c r="HF1210" s="147"/>
      <c r="HG1210" s="147"/>
      <c r="HI1210" s="147"/>
      <c r="HJ1210" s="147"/>
      <c r="HK1210" s="147"/>
      <c r="HL1210" s="147"/>
      <c r="HM1210" s="147"/>
    </row>
    <row r="1211" spans="1:221" s="149" customFormat="1" ht="12" customHeight="1" x14ac:dyDescent="0.2">
      <c r="A1211" s="150">
        <v>958</v>
      </c>
      <c r="B1211" s="151" t="s">
        <v>3585</v>
      </c>
      <c r="C1211" s="161"/>
      <c r="D1211" s="161"/>
      <c r="E1211" s="162"/>
      <c r="F1211" s="154">
        <f t="shared" si="294"/>
        <v>32.189104884067675</v>
      </c>
      <c r="G1211" s="279" t="s">
        <v>880</v>
      </c>
      <c r="H1211" s="281">
        <v>2025</v>
      </c>
      <c r="I1211" s="154">
        <f t="shared" si="293"/>
        <v>2098935.63</v>
      </c>
      <c r="J1211" s="152">
        <f t="shared" si="301"/>
        <v>14041956.210000001</v>
      </c>
      <c r="K1211" s="155">
        <f t="shared" si="302"/>
        <v>0</v>
      </c>
      <c r="L1211" s="192">
        <v>0</v>
      </c>
      <c r="M1211" s="192">
        <v>0</v>
      </c>
      <c r="N1211" s="192">
        <v>0</v>
      </c>
      <c r="O1211" s="192">
        <v>0</v>
      </c>
      <c r="P1211" s="192">
        <v>0</v>
      </c>
      <c r="Q1211" s="155"/>
      <c r="R1211" s="155">
        <v>0</v>
      </c>
      <c r="S1211" s="155"/>
      <c r="T1211" s="155">
        <v>0</v>
      </c>
      <c r="U1211" s="155"/>
      <c r="V1211" s="155">
        <v>0</v>
      </c>
      <c r="W1211" s="197" t="str">
        <f t="shared" si="303"/>
        <v>0</v>
      </c>
      <c r="X1211" s="155">
        <v>0</v>
      </c>
      <c r="Y1211" s="162" t="s">
        <v>235</v>
      </c>
      <c r="Z1211" s="144">
        <v>1848.1</v>
      </c>
      <c r="AA1211" s="155">
        <f t="shared" si="304"/>
        <v>13410068.18</v>
      </c>
      <c r="AB1211" s="144">
        <v>0</v>
      </c>
      <c r="AC1211" s="144">
        <v>0</v>
      </c>
      <c r="AD1211" s="144">
        <v>0</v>
      </c>
      <c r="AE1211" s="144">
        <v>0</v>
      </c>
      <c r="AF1211" s="144">
        <v>0</v>
      </c>
      <c r="AG1211" s="144">
        <v>0</v>
      </c>
      <c r="AH1211" s="144">
        <v>0</v>
      </c>
      <c r="AI1211" s="144">
        <v>0</v>
      </c>
      <c r="AJ1211" s="144">
        <v>0</v>
      </c>
      <c r="AK1211" s="144">
        <v>0</v>
      </c>
      <c r="AL1211" s="144">
        <v>0</v>
      </c>
      <c r="AM1211" s="144">
        <f t="shared" si="305"/>
        <v>421258.69</v>
      </c>
      <c r="AN1211" s="144">
        <f t="shared" si="306"/>
        <v>210629.34</v>
      </c>
      <c r="AO1211" s="144">
        <v>0</v>
      </c>
      <c r="AP1211" s="144" t="s">
        <v>4526</v>
      </c>
      <c r="AQ1211" s="294"/>
      <c r="AR1211" s="144"/>
      <c r="AS1211" s="271"/>
      <c r="AT1211" s="144"/>
      <c r="AU1211" s="144"/>
      <c r="AV1211" s="158" t="s">
        <v>893</v>
      </c>
      <c r="AW1211" s="159" t="s">
        <v>3584</v>
      </c>
      <c r="AX1211" s="159" t="s">
        <v>3585</v>
      </c>
      <c r="AY1211" s="159" t="s">
        <v>878</v>
      </c>
      <c r="AZ1211" s="159" t="s">
        <v>879</v>
      </c>
      <c r="BA1211" s="158" t="s">
        <v>880</v>
      </c>
      <c r="BB1211" s="159" t="s">
        <v>891</v>
      </c>
      <c r="BC1211" s="158" t="s">
        <v>846</v>
      </c>
      <c r="BD1211" s="158" t="s">
        <v>847</v>
      </c>
      <c r="BE1211" s="158" t="s">
        <v>1442</v>
      </c>
      <c r="BF1211" s="160">
        <v>4576.5</v>
      </c>
      <c r="BG1211" s="160">
        <v>4122.5200000000004</v>
      </c>
      <c r="BH1211" s="158" t="s">
        <v>883</v>
      </c>
      <c r="BI1211" s="193">
        <v>7.5</v>
      </c>
      <c r="BJ1211" s="159" t="s">
        <v>884</v>
      </c>
      <c r="BK1211" s="160">
        <v>1848.1</v>
      </c>
      <c r="BL1211" s="160">
        <v>994</v>
      </c>
      <c r="BM1211" s="160">
        <v>2650</v>
      </c>
      <c r="BN1211" s="158"/>
      <c r="BO1211" s="159" t="s">
        <v>885</v>
      </c>
      <c r="BP1211" s="159" t="s">
        <v>886</v>
      </c>
      <c r="BQ1211" s="204" t="s">
        <v>913</v>
      </c>
      <c r="BR1211" s="160">
        <v>10234796.279999999</v>
      </c>
      <c r="BS1211" s="160">
        <v>2098935.63</v>
      </c>
      <c r="BT1211" s="160">
        <v>0</v>
      </c>
      <c r="BU1211" s="138">
        <v>2098935.63</v>
      </c>
      <c r="BV1211" s="160">
        <v>2098935.63</v>
      </c>
      <c r="BW1211" s="160">
        <v>2098935.63</v>
      </c>
      <c r="BX1211" s="160">
        <v>0</v>
      </c>
      <c r="BY1211" s="160">
        <v>2097738.86</v>
      </c>
      <c r="BZ1211" s="160">
        <v>2097738.86</v>
      </c>
      <c r="CA1211" s="160">
        <v>0</v>
      </c>
      <c r="CB1211" s="160">
        <v>2097738.86</v>
      </c>
      <c r="CC1211" s="160">
        <v>2097738.86</v>
      </c>
      <c r="CD1211" s="160">
        <v>0</v>
      </c>
      <c r="CE1211" s="145"/>
      <c r="CF1211" s="145"/>
      <c r="CG1211" s="145"/>
      <c r="CH1211" s="145"/>
      <c r="CI1211" s="145"/>
      <c r="CJ1211" s="145"/>
      <c r="CK1211" s="145"/>
      <c r="CL1211" s="145"/>
      <c r="CM1211" s="145"/>
      <c r="CN1211" s="145"/>
      <c r="CO1211" s="145"/>
      <c r="CP1211" s="145"/>
      <c r="CQ1211" s="145"/>
      <c r="CR1211" s="145"/>
      <c r="CS1211" s="145"/>
      <c r="CT1211" s="145"/>
      <c r="CU1211" s="145"/>
      <c r="CV1211" s="145"/>
      <c r="CW1211" s="145"/>
      <c r="CX1211" s="145"/>
      <c r="CY1211" s="145"/>
      <c r="CZ1211" s="145"/>
      <c r="DA1211" s="145"/>
      <c r="DB1211" s="145"/>
      <c r="DC1211" s="145"/>
      <c r="DD1211" s="145"/>
      <c r="DE1211" s="145"/>
      <c r="DF1211" s="145"/>
      <c r="DG1211" s="145"/>
      <c r="DH1211" s="145"/>
      <c r="DI1211" s="145"/>
      <c r="DJ1211" s="145"/>
      <c r="DK1211" s="145"/>
      <c r="DL1211" s="145"/>
      <c r="DM1211" s="145"/>
      <c r="DN1211" s="145"/>
      <c r="DO1211" s="145"/>
      <c r="DP1211" s="145"/>
      <c r="DQ1211" s="145"/>
      <c r="DR1211" s="145"/>
      <c r="DS1211" s="145"/>
      <c r="DT1211" s="145"/>
      <c r="DU1211" s="145"/>
      <c r="DV1211" s="145"/>
      <c r="DW1211" s="145"/>
      <c r="DX1211" s="145"/>
      <c r="DY1211" s="145"/>
      <c r="DZ1211" s="145"/>
      <c r="EA1211" s="145"/>
      <c r="EB1211" s="145"/>
      <c r="EC1211" s="145"/>
      <c r="ED1211" s="145"/>
      <c r="EE1211" s="145"/>
      <c r="EF1211" s="145"/>
      <c r="EG1211" s="145"/>
      <c r="EH1211" s="145"/>
      <c r="EI1211" s="145"/>
      <c r="EJ1211" s="145"/>
      <c r="EK1211" s="145"/>
      <c r="EL1211" s="145"/>
      <c r="EM1211" s="145"/>
      <c r="EN1211" s="145"/>
      <c r="EO1211" s="145"/>
      <c r="EP1211" s="145"/>
      <c r="EQ1211" s="145"/>
      <c r="ER1211" s="145"/>
      <c r="ES1211" s="145"/>
      <c r="ET1211" s="145"/>
      <c r="EU1211" s="145"/>
      <c r="EV1211" s="145"/>
      <c r="EW1211" s="145"/>
      <c r="EX1211" s="145"/>
      <c r="EY1211" s="145"/>
      <c r="EZ1211" s="145"/>
      <c r="FA1211" s="145"/>
      <c r="FB1211" s="145"/>
      <c r="FC1211" s="145"/>
      <c r="FD1211" s="145"/>
      <c r="FE1211" s="145"/>
      <c r="FF1211" s="145"/>
      <c r="FG1211" s="145"/>
      <c r="FH1211" s="145"/>
      <c r="FI1211" s="145"/>
      <c r="FJ1211" s="145"/>
      <c r="FK1211" s="145"/>
      <c r="FL1211" s="145"/>
      <c r="FM1211" s="145"/>
      <c r="FN1211" s="145"/>
      <c r="FO1211" s="145"/>
      <c r="FP1211" s="145"/>
      <c r="FQ1211" s="145"/>
      <c r="FR1211" s="145"/>
      <c r="FS1211" s="145"/>
      <c r="FT1211" s="146"/>
      <c r="FU1211" s="147"/>
      <c r="FV1211" s="147"/>
      <c r="FW1211" s="147"/>
      <c r="FX1211" s="147"/>
      <c r="FY1211" s="147"/>
      <c r="FZ1211" s="147"/>
      <c r="GA1211" s="147"/>
      <c r="GB1211" s="147"/>
      <c r="GC1211" s="147"/>
      <c r="GD1211" s="147"/>
      <c r="GE1211" s="147"/>
      <c r="GF1211" s="147"/>
      <c r="GG1211" s="148"/>
      <c r="GH1211" s="147"/>
      <c r="GI1211" s="147"/>
      <c r="GJ1211" s="147"/>
      <c r="GK1211" s="147"/>
      <c r="GL1211" s="147"/>
      <c r="GM1211" s="147"/>
      <c r="GN1211" s="147"/>
      <c r="GO1211" s="147"/>
      <c r="GP1211" s="147"/>
      <c r="GQ1211" s="147"/>
      <c r="GR1211" s="147"/>
      <c r="GS1211" s="147"/>
      <c r="GT1211" s="147"/>
      <c r="GU1211" s="147"/>
      <c r="GV1211" s="147"/>
      <c r="GW1211" s="147"/>
      <c r="GX1211" s="147"/>
      <c r="GY1211" s="147"/>
      <c r="GZ1211" s="147"/>
      <c r="HA1211" s="147"/>
      <c r="HB1211" s="147"/>
      <c r="HC1211" s="147"/>
      <c r="HD1211" s="147"/>
      <c r="HE1211" s="147"/>
      <c r="HF1211" s="147"/>
      <c r="HG1211" s="147"/>
      <c r="HI1211" s="147"/>
      <c r="HJ1211" s="147"/>
      <c r="HK1211" s="147"/>
      <c r="HL1211" s="147"/>
      <c r="HM1211" s="147"/>
    </row>
    <row r="1212" spans="1:221" s="149" customFormat="1" ht="12" customHeight="1" x14ac:dyDescent="0.2">
      <c r="A1212" s="150">
        <v>959</v>
      </c>
      <c r="B1212" s="151" t="s">
        <v>3587</v>
      </c>
      <c r="C1212" s="161"/>
      <c r="D1212" s="161"/>
      <c r="E1212" s="162"/>
      <c r="F1212" s="154">
        <f t="shared" si="294"/>
        <v>42.497256450763565</v>
      </c>
      <c r="G1212" s="279" t="s">
        <v>896</v>
      </c>
      <c r="H1212" s="281">
        <v>2025</v>
      </c>
      <c r="I1212" s="154">
        <f t="shared" si="293"/>
        <v>462823.13</v>
      </c>
      <c r="J1212" s="152">
        <f t="shared" si="301"/>
        <v>4175128.47</v>
      </c>
      <c r="K1212" s="155">
        <f t="shared" si="302"/>
        <v>0</v>
      </c>
      <c r="L1212" s="192">
        <v>0</v>
      </c>
      <c r="M1212" s="192">
        <v>0</v>
      </c>
      <c r="N1212" s="192">
        <v>0</v>
      </c>
      <c r="O1212" s="192">
        <v>0</v>
      </c>
      <c r="P1212" s="192">
        <v>0</v>
      </c>
      <c r="Q1212" s="155"/>
      <c r="R1212" s="155">
        <v>0</v>
      </c>
      <c r="S1212" s="155"/>
      <c r="T1212" s="155">
        <v>0</v>
      </c>
      <c r="U1212" s="155"/>
      <c r="V1212" s="155">
        <v>0</v>
      </c>
      <c r="W1212" s="197" t="str">
        <f t="shared" si="303"/>
        <v>0</v>
      </c>
      <c r="X1212" s="155">
        <v>0</v>
      </c>
      <c r="Y1212" s="162" t="s">
        <v>235</v>
      </c>
      <c r="Z1212" s="144">
        <v>549.5</v>
      </c>
      <c r="AA1212" s="155">
        <f t="shared" si="304"/>
        <v>3987247.69</v>
      </c>
      <c r="AB1212" s="144">
        <v>0</v>
      </c>
      <c r="AC1212" s="144">
        <v>0</v>
      </c>
      <c r="AD1212" s="144">
        <v>0</v>
      </c>
      <c r="AE1212" s="144">
        <v>0</v>
      </c>
      <c r="AF1212" s="144">
        <v>0</v>
      </c>
      <c r="AG1212" s="144">
        <v>0</v>
      </c>
      <c r="AH1212" s="144">
        <v>0</v>
      </c>
      <c r="AI1212" s="144">
        <v>0</v>
      </c>
      <c r="AJ1212" s="144">
        <v>0</v>
      </c>
      <c r="AK1212" s="144">
        <v>0</v>
      </c>
      <c r="AL1212" s="144">
        <v>0</v>
      </c>
      <c r="AM1212" s="144">
        <f t="shared" si="305"/>
        <v>125253.85</v>
      </c>
      <c r="AN1212" s="144">
        <f t="shared" si="306"/>
        <v>62626.93</v>
      </c>
      <c r="AO1212" s="144">
        <v>0</v>
      </c>
      <c r="AP1212" s="144" t="s">
        <v>4526</v>
      </c>
      <c r="AQ1212" s="294"/>
      <c r="AR1212" s="144"/>
      <c r="AS1212" s="271"/>
      <c r="AT1212" s="144"/>
      <c r="AU1212" s="144"/>
      <c r="AV1212" s="158" t="s">
        <v>898</v>
      </c>
      <c r="AW1212" s="159" t="s">
        <v>3586</v>
      </c>
      <c r="AX1212" s="159" t="s">
        <v>3587</v>
      </c>
      <c r="AY1212" s="159" t="s">
        <v>878</v>
      </c>
      <c r="AZ1212" s="159" t="s">
        <v>879</v>
      </c>
      <c r="BA1212" s="158" t="s">
        <v>896</v>
      </c>
      <c r="BB1212" s="159" t="s">
        <v>881</v>
      </c>
      <c r="BC1212" s="158" t="s">
        <v>844</v>
      </c>
      <c r="BD1212" s="158" t="s">
        <v>166</v>
      </c>
      <c r="BE1212" s="158" t="s">
        <v>870</v>
      </c>
      <c r="BF1212" s="160">
        <v>1069.9000000000001</v>
      </c>
      <c r="BG1212" s="160">
        <v>970.6</v>
      </c>
      <c r="BH1212" s="158" t="s">
        <v>883</v>
      </c>
      <c r="BI1212" s="193">
        <v>7.5</v>
      </c>
      <c r="BJ1212" s="159" t="s">
        <v>884</v>
      </c>
      <c r="BK1212" s="160">
        <v>549.5</v>
      </c>
      <c r="BL1212" s="160">
        <v>407</v>
      </c>
      <c r="BM1212" s="160">
        <v>612.29999999999995</v>
      </c>
      <c r="BN1212" s="158"/>
      <c r="BO1212" s="159" t="s">
        <v>885</v>
      </c>
      <c r="BP1212" s="159" t="s">
        <v>886</v>
      </c>
      <c r="BQ1212" s="204" t="s">
        <v>913</v>
      </c>
      <c r="BR1212" s="160">
        <v>3043136.5</v>
      </c>
      <c r="BS1212" s="160">
        <v>462823.13</v>
      </c>
      <c r="BT1212" s="160">
        <v>0</v>
      </c>
      <c r="BU1212" s="138">
        <v>462823.13</v>
      </c>
      <c r="BV1212" s="160">
        <v>462823.13</v>
      </c>
      <c r="BW1212" s="160">
        <v>462823.13</v>
      </c>
      <c r="BX1212" s="160">
        <v>0</v>
      </c>
      <c r="BY1212" s="160">
        <v>462742.17</v>
      </c>
      <c r="BZ1212" s="160">
        <v>462742.17</v>
      </c>
      <c r="CA1212" s="160">
        <v>0</v>
      </c>
      <c r="CB1212" s="160">
        <v>462742.17</v>
      </c>
      <c r="CC1212" s="160">
        <v>462742.17</v>
      </c>
      <c r="CD1212" s="160">
        <v>0</v>
      </c>
      <c r="CE1212" s="145"/>
      <c r="CF1212" s="145"/>
      <c r="CG1212" s="145"/>
      <c r="CH1212" s="145"/>
      <c r="CI1212" s="145"/>
      <c r="CJ1212" s="145"/>
      <c r="CK1212" s="145"/>
      <c r="CL1212" s="145"/>
      <c r="CM1212" s="145"/>
      <c r="CN1212" s="145"/>
      <c r="CO1212" s="145"/>
      <c r="CP1212" s="145"/>
      <c r="CQ1212" s="145"/>
      <c r="CR1212" s="145"/>
      <c r="CS1212" s="145"/>
      <c r="CT1212" s="145"/>
      <c r="CU1212" s="145"/>
      <c r="CV1212" s="145"/>
      <c r="CW1212" s="145"/>
      <c r="CX1212" s="145"/>
      <c r="CY1212" s="145"/>
      <c r="CZ1212" s="145"/>
      <c r="DA1212" s="145"/>
      <c r="DB1212" s="145"/>
      <c r="DC1212" s="145"/>
      <c r="DD1212" s="145"/>
      <c r="DE1212" s="145"/>
      <c r="DF1212" s="145"/>
      <c r="DG1212" s="145"/>
      <c r="DH1212" s="145"/>
      <c r="DI1212" s="145"/>
      <c r="DJ1212" s="145"/>
      <c r="DK1212" s="145"/>
      <c r="DL1212" s="145"/>
      <c r="DM1212" s="145"/>
      <c r="DN1212" s="145"/>
      <c r="DO1212" s="145"/>
      <c r="DP1212" s="145"/>
      <c r="DQ1212" s="145"/>
      <c r="DR1212" s="145"/>
      <c r="DS1212" s="145"/>
      <c r="DT1212" s="145"/>
      <c r="DU1212" s="145"/>
      <c r="DV1212" s="145"/>
      <c r="DW1212" s="145"/>
      <c r="DX1212" s="145"/>
      <c r="DY1212" s="145"/>
      <c r="DZ1212" s="145"/>
      <c r="EA1212" s="145"/>
      <c r="EB1212" s="145"/>
      <c r="EC1212" s="145"/>
      <c r="ED1212" s="145"/>
      <c r="EE1212" s="145"/>
      <c r="EF1212" s="145"/>
      <c r="EG1212" s="145"/>
      <c r="EH1212" s="145"/>
      <c r="EI1212" s="145"/>
      <c r="EJ1212" s="145"/>
      <c r="EK1212" s="145"/>
      <c r="EL1212" s="145"/>
      <c r="EM1212" s="145"/>
      <c r="EN1212" s="145"/>
      <c r="EO1212" s="145"/>
      <c r="EP1212" s="145"/>
      <c r="EQ1212" s="145"/>
      <c r="ER1212" s="145"/>
      <c r="ES1212" s="145"/>
      <c r="ET1212" s="145"/>
      <c r="EU1212" s="145"/>
      <c r="EV1212" s="145"/>
      <c r="EW1212" s="145"/>
      <c r="EX1212" s="145"/>
      <c r="EY1212" s="145"/>
      <c r="EZ1212" s="145"/>
      <c r="FA1212" s="145"/>
      <c r="FB1212" s="145"/>
      <c r="FC1212" s="145"/>
      <c r="FD1212" s="145"/>
      <c r="FE1212" s="145"/>
      <c r="FF1212" s="145"/>
      <c r="FG1212" s="145"/>
      <c r="FH1212" s="145"/>
      <c r="FI1212" s="145"/>
      <c r="FJ1212" s="145"/>
      <c r="FK1212" s="145"/>
      <c r="FL1212" s="145"/>
      <c r="FM1212" s="145"/>
      <c r="FN1212" s="145"/>
      <c r="FO1212" s="145"/>
      <c r="FP1212" s="145"/>
      <c r="FQ1212" s="145"/>
      <c r="FR1212" s="145"/>
      <c r="FS1212" s="145"/>
      <c r="FT1212" s="146"/>
      <c r="FU1212" s="147"/>
      <c r="FV1212" s="147"/>
      <c r="FW1212" s="147"/>
      <c r="FX1212" s="147"/>
      <c r="FY1212" s="147"/>
      <c r="FZ1212" s="147"/>
      <c r="GA1212" s="147"/>
      <c r="GB1212" s="147"/>
      <c r="GC1212" s="147"/>
      <c r="GD1212" s="147"/>
      <c r="GE1212" s="147"/>
      <c r="GF1212" s="147"/>
      <c r="GG1212" s="148"/>
      <c r="GH1212" s="147"/>
      <c r="GI1212" s="147"/>
      <c r="GJ1212" s="147"/>
      <c r="GK1212" s="147"/>
      <c r="GL1212" s="147"/>
      <c r="GM1212" s="147"/>
      <c r="GN1212" s="147"/>
      <c r="GO1212" s="147"/>
      <c r="GP1212" s="147"/>
      <c r="GQ1212" s="147"/>
      <c r="GR1212" s="147"/>
      <c r="GS1212" s="147"/>
      <c r="GT1212" s="147"/>
      <c r="GU1212" s="147"/>
      <c r="GV1212" s="147"/>
      <c r="GW1212" s="147"/>
      <c r="GX1212" s="147"/>
      <c r="GY1212" s="147"/>
      <c r="GZ1212" s="147"/>
      <c r="HA1212" s="147"/>
      <c r="HB1212" s="147"/>
      <c r="HC1212" s="147"/>
      <c r="HD1212" s="147"/>
      <c r="HE1212" s="147"/>
      <c r="HF1212" s="147"/>
      <c r="HG1212" s="147"/>
      <c r="HI1212" s="147"/>
      <c r="HJ1212" s="147"/>
      <c r="HK1212" s="147"/>
      <c r="HL1212" s="147"/>
      <c r="HM1212" s="147"/>
    </row>
    <row r="1213" spans="1:221" s="149" customFormat="1" ht="12" customHeight="1" x14ac:dyDescent="0.2">
      <c r="A1213" s="150">
        <v>960</v>
      </c>
      <c r="B1213" s="151" t="s">
        <v>3589</v>
      </c>
      <c r="C1213" s="161"/>
      <c r="D1213" s="161"/>
      <c r="E1213" s="162"/>
      <c r="F1213" s="154">
        <f t="shared" si="294"/>
        <v>49.163882609926063</v>
      </c>
      <c r="G1213" s="279" t="s">
        <v>982</v>
      </c>
      <c r="H1213" s="281">
        <v>2023</v>
      </c>
      <c r="I1213" s="154">
        <f t="shared" si="293"/>
        <v>625557.51</v>
      </c>
      <c r="J1213" s="310">
        <f t="shared" si="301"/>
        <v>6184812.7000000002</v>
      </c>
      <c r="K1213" s="155">
        <f t="shared" si="302"/>
        <v>0</v>
      </c>
      <c r="L1213" s="192">
        <v>0</v>
      </c>
      <c r="M1213" s="192">
        <v>0</v>
      </c>
      <c r="N1213" s="192">
        <v>0</v>
      </c>
      <c r="O1213" s="192">
        <v>0</v>
      </c>
      <c r="P1213" s="192">
        <v>0</v>
      </c>
      <c r="Q1213" s="155"/>
      <c r="R1213" s="155">
        <v>0</v>
      </c>
      <c r="S1213" s="155"/>
      <c r="T1213" s="155">
        <v>0</v>
      </c>
      <c r="U1213" s="155"/>
      <c r="V1213" s="155">
        <v>0</v>
      </c>
      <c r="W1213" s="197" t="str">
        <f t="shared" si="303"/>
        <v>0</v>
      </c>
      <c r="X1213" s="155">
        <v>0</v>
      </c>
      <c r="Y1213" s="162" t="s">
        <v>235</v>
      </c>
      <c r="Z1213" s="144">
        <v>814</v>
      </c>
      <c r="AA1213" s="155">
        <f t="shared" si="304"/>
        <v>5906496.1299999999</v>
      </c>
      <c r="AB1213" s="144">
        <v>0</v>
      </c>
      <c r="AC1213" s="144">
        <v>0</v>
      </c>
      <c r="AD1213" s="144">
        <v>0</v>
      </c>
      <c r="AE1213" s="144">
        <v>0</v>
      </c>
      <c r="AF1213" s="144">
        <v>0</v>
      </c>
      <c r="AG1213" s="144">
        <v>0</v>
      </c>
      <c r="AH1213" s="144">
        <v>0</v>
      </c>
      <c r="AI1213" s="144">
        <v>0</v>
      </c>
      <c r="AJ1213" s="144">
        <v>0</v>
      </c>
      <c r="AK1213" s="144">
        <v>0</v>
      </c>
      <c r="AL1213" s="144">
        <v>0</v>
      </c>
      <c r="AM1213" s="144">
        <f t="shared" si="305"/>
        <v>185544.38</v>
      </c>
      <c r="AN1213" s="144">
        <f t="shared" si="306"/>
        <v>92772.19</v>
      </c>
      <c r="AO1213" s="144">
        <v>0</v>
      </c>
      <c r="AP1213" s="144" t="s">
        <v>4526</v>
      </c>
      <c r="AQ1213" s="294"/>
      <c r="AR1213" s="144"/>
      <c r="AS1213" s="271"/>
      <c r="AT1213" s="144"/>
      <c r="AU1213" s="144"/>
      <c r="AV1213" s="158" t="s">
        <v>903</v>
      </c>
      <c r="AW1213" s="159" t="s">
        <v>3588</v>
      </c>
      <c r="AX1213" s="159" t="s">
        <v>3589</v>
      </c>
      <c r="AY1213" s="159" t="s">
        <v>878</v>
      </c>
      <c r="AZ1213" s="159" t="s">
        <v>879</v>
      </c>
      <c r="BA1213" s="158" t="s">
        <v>982</v>
      </c>
      <c r="BB1213" s="159" t="s">
        <v>891</v>
      </c>
      <c r="BC1213" s="158" t="s">
        <v>844</v>
      </c>
      <c r="BD1213" s="158" t="s">
        <v>844</v>
      </c>
      <c r="BE1213" s="158" t="s">
        <v>943</v>
      </c>
      <c r="BF1213" s="160">
        <v>1376.9</v>
      </c>
      <c r="BG1213" s="160">
        <v>1256.4000000000001</v>
      </c>
      <c r="BH1213" s="158" t="s">
        <v>883</v>
      </c>
      <c r="BI1213" s="193">
        <v>7.5</v>
      </c>
      <c r="BJ1213" s="159" t="s">
        <v>884</v>
      </c>
      <c r="BK1213" s="160">
        <v>814</v>
      </c>
      <c r="BL1213" s="160">
        <v>451.1</v>
      </c>
      <c r="BM1213" s="160">
        <v>986.7</v>
      </c>
      <c r="BN1213" s="158"/>
      <c r="BO1213" s="159" t="s">
        <v>885</v>
      </c>
      <c r="BP1213" s="159" t="s">
        <v>886</v>
      </c>
      <c r="BQ1213" s="204" t="s">
        <v>887</v>
      </c>
      <c r="BR1213" s="160">
        <v>4507940.1399999997</v>
      </c>
      <c r="BS1213" s="160">
        <v>625557.51</v>
      </c>
      <c r="BT1213" s="160">
        <v>0</v>
      </c>
      <c r="BU1213" s="138">
        <v>625557.51</v>
      </c>
      <c r="BV1213" s="160">
        <v>625557.51</v>
      </c>
      <c r="BW1213" s="160">
        <v>625557.51</v>
      </c>
      <c r="BX1213" s="160">
        <v>0</v>
      </c>
      <c r="BY1213" s="160">
        <v>624878.01</v>
      </c>
      <c r="BZ1213" s="160">
        <v>624878.01</v>
      </c>
      <c r="CA1213" s="160">
        <v>0</v>
      </c>
      <c r="CB1213" s="160">
        <v>624878.01</v>
      </c>
      <c r="CC1213" s="160">
        <v>624878.01</v>
      </c>
      <c r="CD1213" s="160">
        <v>0</v>
      </c>
      <c r="CE1213" s="145"/>
      <c r="CF1213" s="145"/>
      <c r="CG1213" s="145"/>
      <c r="CH1213" s="145"/>
      <c r="CI1213" s="145"/>
      <c r="CJ1213" s="145"/>
      <c r="CK1213" s="145"/>
      <c r="CL1213" s="145"/>
      <c r="CM1213" s="145"/>
      <c r="CN1213" s="145"/>
      <c r="CO1213" s="145"/>
      <c r="CP1213" s="145"/>
      <c r="CQ1213" s="145"/>
      <c r="CR1213" s="145"/>
      <c r="CS1213" s="145"/>
      <c r="CT1213" s="145"/>
      <c r="CU1213" s="145"/>
      <c r="CV1213" s="145"/>
      <c r="CW1213" s="145"/>
      <c r="CX1213" s="145"/>
      <c r="CY1213" s="145"/>
      <c r="CZ1213" s="145"/>
      <c r="DA1213" s="145"/>
      <c r="DB1213" s="145"/>
      <c r="DC1213" s="145"/>
      <c r="DD1213" s="145"/>
      <c r="DE1213" s="145"/>
      <c r="DF1213" s="145"/>
      <c r="DG1213" s="145"/>
      <c r="DH1213" s="145"/>
      <c r="DI1213" s="145"/>
      <c r="DJ1213" s="145"/>
      <c r="DK1213" s="145"/>
      <c r="DL1213" s="145"/>
      <c r="DM1213" s="145"/>
      <c r="DN1213" s="145"/>
      <c r="DO1213" s="145"/>
      <c r="DP1213" s="145"/>
      <c r="DQ1213" s="145"/>
      <c r="DR1213" s="145"/>
      <c r="DS1213" s="145"/>
      <c r="DT1213" s="145"/>
      <c r="DU1213" s="145"/>
      <c r="DV1213" s="145"/>
      <c r="DW1213" s="145"/>
      <c r="DX1213" s="145"/>
      <c r="DY1213" s="145"/>
      <c r="DZ1213" s="145"/>
      <c r="EA1213" s="145"/>
      <c r="EB1213" s="145"/>
      <c r="EC1213" s="145"/>
      <c r="ED1213" s="145"/>
      <c r="EE1213" s="145"/>
      <c r="EF1213" s="145"/>
      <c r="EG1213" s="145"/>
      <c r="EH1213" s="145"/>
      <c r="EI1213" s="145"/>
      <c r="EJ1213" s="145"/>
      <c r="EK1213" s="145"/>
      <c r="EL1213" s="145"/>
      <c r="EM1213" s="145"/>
      <c r="EN1213" s="145"/>
      <c r="EO1213" s="145"/>
      <c r="EP1213" s="145"/>
      <c r="EQ1213" s="145"/>
      <c r="ER1213" s="145"/>
      <c r="ES1213" s="145"/>
      <c r="ET1213" s="145"/>
      <c r="EU1213" s="145"/>
      <c r="EV1213" s="145"/>
      <c r="EW1213" s="145"/>
      <c r="EX1213" s="145"/>
      <c r="EY1213" s="145"/>
      <c r="EZ1213" s="145"/>
      <c r="FA1213" s="145"/>
      <c r="FB1213" s="145"/>
      <c r="FC1213" s="145"/>
      <c r="FD1213" s="145"/>
      <c r="FE1213" s="145"/>
      <c r="FF1213" s="145"/>
      <c r="FG1213" s="145"/>
      <c r="FH1213" s="145"/>
      <c r="FI1213" s="145"/>
      <c r="FJ1213" s="145"/>
      <c r="FK1213" s="145"/>
      <c r="FL1213" s="145"/>
      <c r="FM1213" s="145"/>
      <c r="FN1213" s="145"/>
      <c r="FO1213" s="145"/>
      <c r="FP1213" s="145"/>
      <c r="FQ1213" s="145"/>
      <c r="FR1213" s="145"/>
      <c r="FS1213" s="145"/>
      <c r="FT1213" s="146"/>
      <c r="FU1213" s="147"/>
      <c r="FV1213" s="147"/>
      <c r="FW1213" s="147"/>
      <c r="FX1213" s="147"/>
      <c r="FY1213" s="147"/>
      <c r="FZ1213" s="147"/>
      <c r="GA1213" s="147"/>
      <c r="GB1213" s="147"/>
      <c r="GC1213" s="147"/>
      <c r="GD1213" s="147"/>
      <c r="GE1213" s="147"/>
      <c r="GF1213" s="147"/>
      <c r="GG1213" s="148"/>
      <c r="GH1213" s="147"/>
      <c r="GI1213" s="147"/>
      <c r="GJ1213" s="147"/>
      <c r="GK1213" s="147"/>
      <c r="GL1213" s="147"/>
      <c r="GM1213" s="147"/>
      <c r="GN1213" s="147"/>
      <c r="GO1213" s="147"/>
      <c r="GP1213" s="147"/>
      <c r="GQ1213" s="147"/>
      <c r="GR1213" s="147"/>
      <c r="GS1213" s="147"/>
      <c r="GT1213" s="147"/>
      <c r="GU1213" s="147"/>
      <c r="GV1213" s="147"/>
      <c r="GW1213" s="147"/>
      <c r="GX1213" s="147"/>
      <c r="GY1213" s="147"/>
      <c r="GZ1213" s="147"/>
      <c r="HA1213" s="147"/>
      <c r="HB1213" s="147"/>
      <c r="HC1213" s="147"/>
      <c r="HD1213" s="147"/>
      <c r="HE1213" s="147"/>
      <c r="HF1213" s="147"/>
      <c r="HG1213" s="147"/>
      <c r="HI1213" s="147"/>
      <c r="HJ1213" s="147"/>
      <c r="HK1213" s="147"/>
      <c r="HL1213" s="147"/>
      <c r="HM1213" s="147"/>
    </row>
    <row r="1214" spans="1:221" s="149" customFormat="1" ht="12" customHeight="1" x14ac:dyDescent="0.2">
      <c r="A1214" s="150">
        <v>961</v>
      </c>
      <c r="B1214" s="151" t="s">
        <v>3591</v>
      </c>
      <c r="C1214" s="161"/>
      <c r="D1214" s="161"/>
      <c r="E1214" s="162"/>
      <c r="F1214" s="154">
        <f t="shared" si="294"/>
        <v>79.10169609493451</v>
      </c>
      <c r="G1214" s="279" t="s">
        <v>1398</v>
      </c>
      <c r="H1214" s="281">
        <v>2025</v>
      </c>
      <c r="I1214" s="154">
        <f t="shared" si="293"/>
        <v>458626.45</v>
      </c>
      <c r="J1214" s="152">
        <f t="shared" si="301"/>
        <v>7084421.8200000003</v>
      </c>
      <c r="K1214" s="155">
        <f t="shared" si="302"/>
        <v>0</v>
      </c>
      <c r="L1214" s="192">
        <v>0</v>
      </c>
      <c r="M1214" s="192">
        <v>0</v>
      </c>
      <c r="N1214" s="192">
        <v>0</v>
      </c>
      <c r="O1214" s="192">
        <v>0</v>
      </c>
      <c r="P1214" s="192">
        <v>0</v>
      </c>
      <c r="Q1214" s="155"/>
      <c r="R1214" s="155">
        <v>0</v>
      </c>
      <c r="S1214" s="155"/>
      <c r="T1214" s="155">
        <v>0</v>
      </c>
      <c r="U1214" s="155"/>
      <c r="V1214" s="155">
        <v>0</v>
      </c>
      <c r="W1214" s="197" t="str">
        <f t="shared" si="303"/>
        <v>0</v>
      </c>
      <c r="X1214" s="155">
        <v>0</v>
      </c>
      <c r="Y1214" s="162" t="s">
        <v>235</v>
      </c>
      <c r="Z1214" s="144">
        <v>932.4</v>
      </c>
      <c r="AA1214" s="155">
        <f t="shared" si="304"/>
        <v>6765622.8399999999</v>
      </c>
      <c r="AB1214" s="144">
        <v>0</v>
      </c>
      <c r="AC1214" s="144">
        <v>0</v>
      </c>
      <c r="AD1214" s="144">
        <v>0</v>
      </c>
      <c r="AE1214" s="144">
        <v>0</v>
      </c>
      <c r="AF1214" s="144">
        <v>0</v>
      </c>
      <c r="AG1214" s="144">
        <v>0</v>
      </c>
      <c r="AH1214" s="144">
        <v>0</v>
      </c>
      <c r="AI1214" s="144">
        <v>0</v>
      </c>
      <c r="AJ1214" s="144">
        <v>0</v>
      </c>
      <c r="AK1214" s="144">
        <v>0</v>
      </c>
      <c r="AL1214" s="144">
        <v>0</v>
      </c>
      <c r="AM1214" s="144">
        <f t="shared" si="305"/>
        <v>212532.65</v>
      </c>
      <c r="AN1214" s="144">
        <f t="shared" si="306"/>
        <v>106266.33</v>
      </c>
      <c r="AO1214" s="144">
        <v>0</v>
      </c>
      <c r="AP1214" s="144" t="s">
        <v>4526</v>
      </c>
      <c r="AQ1214" s="294"/>
      <c r="AR1214" s="144"/>
      <c r="AS1214" s="271"/>
      <c r="AT1214" s="144"/>
      <c r="AU1214" s="144"/>
      <c r="AV1214" s="158" t="s">
        <v>909</v>
      </c>
      <c r="AW1214" s="159" t="s">
        <v>3590</v>
      </c>
      <c r="AX1214" s="159" t="s">
        <v>3591</v>
      </c>
      <c r="AY1214" s="159" t="s">
        <v>878</v>
      </c>
      <c r="AZ1214" s="159" t="s">
        <v>879</v>
      </c>
      <c r="BA1214" s="158" t="s">
        <v>1398</v>
      </c>
      <c r="BB1214" s="159" t="s">
        <v>891</v>
      </c>
      <c r="BC1214" s="158" t="s">
        <v>166</v>
      </c>
      <c r="BD1214" s="158" t="s">
        <v>165</v>
      </c>
      <c r="BE1214" s="158" t="s">
        <v>1501</v>
      </c>
      <c r="BF1214" s="160">
        <v>1242.4000000000001</v>
      </c>
      <c r="BG1214" s="160">
        <v>930.7</v>
      </c>
      <c r="BH1214" s="158" t="s">
        <v>883</v>
      </c>
      <c r="BI1214" s="193">
        <v>7.5</v>
      </c>
      <c r="BJ1214" s="159" t="s">
        <v>884</v>
      </c>
      <c r="BK1214" s="160">
        <v>932.4</v>
      </c>
      <c r="BL1214" s="160">
        <v>635.29999999999995</v>
      </c>
      <c r="BM1214" s="160">
        <v>1083.3</v>
      </c>
      <c r="BN1214" s="158"/>
      <c r="BO1214" s="159" t="s">
        <v>885</v>
      </c>
      <c r="BP1214" s="159" t="s">
        <v>886</v>
      </c>
      <c r="BQ1214" s="204" t="s">
        <v>913</v>
      </c>
      <c r="BR1214" s="160">
        <v>5163640.5199999996</v>
      </c>
      <c r="BS1214" s="160">
        <v>458626.45</v>
      </c>
      <c r="BT1214" s="160">
        <v>0</v>
      </c>
      <c r="BU1214" s="138">
        <v>458626.45</v>
      </c>
      <c r="BV1214" s="160">
        <v>465115.42</v>
      </c>
      <c r="BW1214" s="160">
        <v>465115.42</v>
      </c>
      <c r="BX1214" s="160">
        <v>0</v>
      </c>
      <c r="BY1214" s="160">
        <v>456354.94</v>
      </c>
      <c r="BZ1214" s="160">
        <v>456354.94</v>
      </c>
      <c r="CA1214" s="160">
        <v>0</v>
      </c>
      <c r="CB1214" s="160">
        <v>462843.91</v>
      </c>
      <c r="CC1214" s="160">
        <v>462843.91</v>
      </c>
      <c r="CD1214" s="160">
        <v>0</v>
      </c>
      <c r="CE1214" s="145"/>
      <c r="CF1214" s="145"/>
      <c r="CG1214" s="145"/>
      <c r="CH1214" s="145"/>
      <c r="CI1214" s="145"/>
      <c r="CJ1214" s="145"/>
      <c r="CK1214" s="145"/>
      <c r="CL1214" s="145"/>
      <c r="CM1214" s="145"/>
      <c r="CN1214" s="145"/>
      <c r="CO1214" s="145"/>
      <c r="CP1214" s="145"/>
      <c r="CQ1214" s="145"/>
      <c r="CR1214" s="145"/>
      <c r="CS1214" s="145"/>
      <c r="CT1214" s="145"/>
      <c r="CU1214" s="145"/>
      <c r="CV1214" s="145"/>
      <c r="CW1214" s="145"/>
      <c r="CX1214" s="145"/>
      <c r="CY1214" s="145"/>
      <c r="CZ1214" s="145"/>
      <c r="DA1214" s="145"/>
      <c r="DB1214" s="145"/>
      <c r="DC1214" s="145"/>
      <c r="DD1214" s="145"/>
      <c r="DE1214" s="145"/>
      <c r="DF1214" s="145"/>
      <c r="DG1214" s="145"/>
      <c r="DH1214" s="145"/>
      <c r="DI1214" s="145"/>
      <c r="DJ1214" s="145"/>
      <c r="DK1214" s="145"/>
      <c r="DL1214" s="145"/>
      <c r="DM1214" s="145"/>
      <c r="DN1214" s="145"/>
      <c r="DO1214" s="145"/>
      <c r="DP1214" s="145"/>
      <c r="DQ1214" s="145"/>
      <c r="DR1214" s="145"/>
      <c r="DS1214" s="145"/>
      <c r="DT1214" s="145"/>
      <c r="DU1214" s="145"/>
      <c r="DV1214" s="145"/>
      <c r="DW1214" s="145"/>
      <c r="DX1214" s="145"/>
      <c r="DY1214" s="145"/>
      <c r="DZ1214" s="145"/>
      <c r="EA1214" s="145"/>
      <c r="EB1214" s="145"/>
      <c r="EC1214" s="145"/>
      <c r="ED1214" s="145"/>
      <c r="EE1214" s="145"/>
      <c r="EF1214" s="145"/>
      <c r="EG1214" s="145"/>
      <c r="EH1214" s="145"/>
      <c r="EI1214" s="145"/>
      <c r="EJ1214" s="145"/>
      <c r="EK1214" s="145"/>
      <c r="EL1214" s="145"/>
      <c r="EM1214" s="145"/>
      <c r="EN1214" s="145"/>
      <c r="EO1214" s="145"/>
      <c r="EP1214" s="145"/>
      <c r="EQ1214" s="145"/>
      <c r="ER1214" s="145"/>
      <c r="ES1214" s="145"/>
      <c r="ET1214" s="145"/>
      <c r="EU1214" s="145"/>
      <c r="EV1214" s="145"/>
      <c r="EW1214" s="145"/>
      <c r="EX1214" s="145"/>
      <c r="EY1214" s="145"/>
      <c r="EZ1214" s="145"/>
      <c r="FA1214" s="145"/>
      <c r="FB1214" s="145"/>
      <c r="FC1214" s="145"/>
      <c r="FD1214" s="145"/>
      <c r="FE1214" s="145"/>
      <c r="FF1214" s="145"/>
      <c r="FG1214" s="145"/>
      <c r="FH1214" s="145"/>
      <c r="FI1214" s="145"/>
      <c r="FJ1214" s="145"/>
      <c r="FK1214" s="145"/>
      <c r="FL1214" s="145"/>
      <c r="FM1214" s="145"/>
      <c r="FN1214" s="145"/>
      <c r="FO1214" s="145"/>
      <c r="FP1214" s="145"/>
      <c r="FQ1214" s="145"/>
      <c r="FR1214" s="145"/>
      <c r="FS1214" s="145"/>
      <c r="FT1214" s="146"/>
      <c r="FU1214" s="147"/>
      <c r="FV1214" s="147"/>
      <c r="FW1214" s="147"/>
      <c r="FX1214" s="147"/>
      <c r="FY1214" s="147"/>
      <c r="FZ1214" s="147"/>
      <c r="GA1214" s="147"/>
      <c r="GB1214" s="147"/>
      <c r="GC1214" s="147"/>
      <c r="GD1214" s="147"/>
      <c r="GE1214" s="147"/>
      <c r="GF1214" s="147"/>
      <c r="GG1214" s="148"/>
      <c r="GH1214" s="147"/>
      <c r="GI1214" s="147"/>
      <c r="GJ1214" s="147"/>
      <c r="GK1214" s="147"/>
      <c r="GL1214" s="147"/>
      <c r="GM1214" s="147"/>
      <c r="GN1214" s="147"/>
      <c r="GO1214" s="147"/>
      <c r="GP1214" s="147"/>
      <c r="GQ1214" s="147"/>
      <c r="GR1214" s="147"/>
      <c r="GS1214" s="147"/>
      <c r="GT1214" s="147"/>
      <c r="GU1214" s="147"/>
      <c r="GV1214" s="147"/>
      <c r="GW1214" s="147"/>
      <c r="GX1214" s="147"/>
      <c r="GY1214" s="147"/>
      <c r="GZ1214" s="147"/>
      <c r="HA1214" s="147"/>
      <c r="HB1214" s="147"/>
      <c r="HC1214" s="147"/>
      <c r="HD1214" s="147"/>
      <c r="HE1214" s="147"/>
      <c r="HF1214" s="147"/>
      <c r="HG1214" s="147"/>
      <c r="HI1214" s="147"/>
      <c r="HJ1214" s="147"/>
      <c r="HK1214" s="147"/>
      <c r="HL1214" s="147"/>
      <c r="HM1214" s="147"/>
    </row>
    <row r="1215" spans="1:221" s="149" customFormat="1" ht="12" customHeight="1" x14ac:dyDescent="0.2">
      <c r="A1215" s="150">
        <v>962</v>
      </c>
      <c r="B1215" s="151" t="s">
        <v>3593</v>
      </c>
      <c r="C1215" s="161"/>
      <c r="D1215" s="161"/>
      <c r="E1215" s="162"/>
      <c r="F1215" s="154">
        <f t="shared" si="294"/>
        <v>91.066005420054211</v>
      </c>
      <c r="G1215" s="279" t="s">
        <v>1396</v>
      </c>
      <c r="H1215" s="281">
        <v>2025</v>
      </c>
      <c r="I1215" s="154">
        <f t="shared" si="293"/>
        <v>202850.23</v>
      </c>
      <c r="J1215" s="152">
        <f t="shared" si="301"/>
        <v>4067236.17</v>
      </c>
      <c r="K1215" s="155">
        <f t="shared" si="302"/>
        <v>0</v>
      </c>
      <c r="L1215" s="192">
        <v>0</v>
      </c>
      <c r="M1215" s="192">
        <v>0</v>
      </c>
      <c r="N1215" s="192">
        <v>0</v>
      </c>
      <c r="O1215" s="192">
        <v>0</v>
      </c>
      <c r="P1215" s="192">
        <v>0</v>
      </c>
      <c r="Q1215" s="155"/>
      <c r="R1215" s="155">
        <v>0</v>
      </c>
      <c r="S1215" s="155"/>
      <c r="T1215" s="155">
        <v>0</v>
      </c>
      <c r="U1215" s="155"/>
      <c r="V1215" s="155">
        <v>0</v>
      </c>
      <c r="W1215" s="197" t="str">
        <f t="shared" si="303"/>
        <v>0</v>
      </c>
      <c r="X1215" s="155">
        <v>0</v>
      </c>
      <c r="Y1215" s="162" t="s">
        <v>235</v>
      </c>
      <c r="Z1215" s="144">
        <v>535.29999999999995</v>
      </c>
      <c r="AA1215" s="155">
        <f t="shared" si="304"/>
        <v>3884210.54</v>
      </c>
      <c r="AB1215" s="144">
        <v>0</v>
      </c>
      <c r="AC1215" s="144">
        <v>0</v>
      </c>
      <c r="AD1215" s="144">
        <v>0</v>
      </c>
      <c r="AE1215" s="144">
        <v>0</v>
      </c>
      <c r="AF1215" s="144">
        <v>0</v>
      </c>
      <c r="AG1215" s="144">
        <v>0</v>
      </c>
      <c r="AH1215" s="144">
        <v>0</v>
      </c>
      <c r="AI1215" s="144">
        <v>0</v>
      </c>
      <c r="AJ1215" s="144">
        <v>0</v>
      </c>
      <c r="AK1215" s="144">
        <v>0</v>
      </c>
      <c r="AL1215" s="144">
        <v>0</v>
      </c>
      <c r="AM1215" s="144">
        <f t="shared" si="305"/>
        <v>122017.09</v>
      </c>
      <c r="AN1215" s="144">
        <f t="shared" si="306"/>
        <v>61008.54</v>
      </c>
      <c r="AO1215" s="144">
        <v>0</v>
      </c>
      <c r="AP1215" s="144" t="s">
        <v>4526</v>
      </c>
      <c r="AQ1215" s="294"/>
      <c r="AR1215" s="144"/>
      <c r="AS1215" s="271"/>
      <c r="AT1215" s="144"/>
      <c r="AU1215" s="144"/>
      <c r="AV1215" s="158" t="s">
        <v>914</v>
      </c>
      <c r="AW1215" s="159" t="s">
        <v>3592</v>
      </c>
      <c r="AX1215" s="159" t="s">
        <v>3593</v>
      </c>
      <c r="AY1215" s="159" t="s">
        <v>878</v>
      </c>
      <c r="AZ1215" s="159" t="s">
        <v>879</v>
      </c>
      <c r="BA1215" s="158" t="s">
        <v>1396</v>
      </c>
      <c r="BB1215" s="159" t="s">
        <v>891</v>
      </c>
      <c r="BC1215" s="158" t="s">
        <v>166</v>
      </c>
      <c r="BD1215" s="158" t="s">
        <v>165</v>
      </c>
      <c r="BE1215" s="158" t="s">
        <v>861</v>
      </c>
      <c r="BF1215" s="160">
        <v>633.70000000000005</v>
      </c>
      <c r="BG1215" s="160">
        <v>471.5</v>
      </c>
      <c r="BH1215" s="158" t="s">
        <v>883</v>
      </c>
      <c r="BI1215" s="193">
        <v>7.5</v>
      </c>
      <c r="BJ1215" s="159" t="s">
        <v>884</v>
      </c>
      <c r="BK1215" s="160">
        <v>535.29999999999995</v>
      </c>
      <c r="BL1215" s="160">
        <v>307.60000000000002</v>
      </c>
      <c r="BM1215" s="160">
        <v>666.02</v>
      </c>
      <c r="BN1215" s="158" t="s">
        <v>1448</v>
      </c>
      <c r="BO1215" s="159" t="s">
        <v>885</v>
      </c>
      <c r="BP1215" s="159" t="s">
        <v>886</v>
      </c>
      <c r="BQ1215" s="204" t="s">
        <v>887</v>
      </c>
      <c r="BR1215" s="160">
        <v>2964496.75</v>
      </c>
      <c r="BS1215" s="160">
        <v>202850.23</v>
      </c>
      <c r="BT1215" s="160">
        <v>0</v>
      </c>
      <c r="BU1215" s="138">
        <v>202850.23</v>
      </c>
      <c r="BV1215" s="160">
        <v>202864.65</v>
      </c>
      <c r="BW1215" s="160">
        <v>202864.65</v>
      </c>
      <c r="BX1215" s="160">
        <v>0</v>
      </c>
      <c r="BY1215" s="160">
        <v>202251.46</v>
      </c>
      <c r="BZ1215" s="160">
        <v>202251.46</v>
      </c>
      <c r="CA1215" s="160">
        <v>0</v>
      </c>
      <c r="CB1215" s="160">
        <v>202251.46</v>
      </c>
      <c r="CC1215" s="160">
        <v>202251.46</v>
      </c>
      <c r="CD1215" s="160">
        <v>0</v>
      </c>
      <c r="CE1215" s="145"/>
      <c r="CF1215" s="145"/>
      <c r="CG1215" s="145"/>
      <c r="CH1215" s="145"/>
      <c r="CI1215" s="145"/>
      <c r="CJ1215" s="145"/>
      <c r="CK1215" s="145"/>
      <c r="CL1215" s="145"/>
      <c r="CM1215" s="145"/>
      <c r="CN1215" s="145"/>
      <c r="CO1215" s="145"/>
      <c r="CP1215" s="145"/>
      <c r="CQ1215" s="145"/>
      <c r="CR1215" s="145"/>
      <c r="CS1215" s="145"/>
      <c r="CT1215" s="145"/>
      <c r="CU1215" s="145"/>
      <c r="CV1215" s="145"/>
      <c r="CW1215" s="145"/>
      <c r="CX1215" s="145"/>
      <c r="CY1215" s="145"/>
      <c r="CZ1215" s="145"/>
      <c r="DA1215" s="145"/>
      <c r="DB1215" s="145"/>
      <c r="DC1215" s="145"/>
      <c r="DD1215" s="145"/>
      <c r="DE1215" s="145"/>
      <c r="DF1215" s="145"/>
      <c r="DG1215" s="145"/>
      <c r="DH1215" s="145"/>
      <c r="DI1215" s="145"/>
      <c r="DJ1215" s="145"/>
      <c r="DK1215" s="145"/>
      <c r="DL1215" s="145"/>
      <c r="DM1215" s="145"/>
      <c r="DN1215" s="145"/>
      <c r="DO1215" s="145"/>
      <c r="DP1215" s="145"/>
      <c r="DQ1215" s="145"/>
      <c r="DR1215" s="145"/>
      <c r="DS1215" s="145"/>
      <c r="DT1215" s="145"/>
      <c r="DU1215" s="145"/>
      <c r="DV1215" s="145"/>
      <c r="DW1215" s="145"/>
      <c r="DX1215" s="145"/>
      <c r="DY1215" s="145"/>
      <c r="DZ1215" s="145"/>
      <c r="EA1215" s="145"/>
      <c r="EB1215" s="145"/>
      <c r="EC1215" s="145"/>
      <c r="ED1215" s="145"/>
      <c r="EE1215" s="145"/>
      <c r="EF1215" s="145"/>
      <c r="EG1215" s="145"/>
      <c r="EH1215" s="145"/>
      <c r="EI1215" s="145"/>
      <c r="EJ1215" s="145"/>
      <c r="EK1215" s="145"/>
      <c r="EL1215" s="145"/>
      <c r="EM1215" s="145"/>
      <c r="EN1215" s="145"/>
      <c r="EO1215" s="145"/>
      <c r="EP1215" s="145"/>
      <c r="EQ1215" s="145"/>
      <c r="ER1215" s="145"/>
      <c r="ES1215" s="145"/>
      <c r="ET1215" s="145"/>
      <c r="EU1215" s="145"/>
      <c r="EV1215" s="145"/>
      <c r="EW1215" s="145"/>
      <c r="EX1215" s="145"/>
      <c r="EY1215" s="145"/>
      <c r="EZ1215" s="145"/>
      <c r="FA1215" s="145"/>
      <c r="FB1215" s="145"/>
      <c r="FC1215" s="145"/>
      <c r="FD1215" s="145"/>
      <c r="FE1215" s="145"/>
      <c r="FF1215" s="145"/>
      <c r="FG1215" s="145"/>
      <c r="FH1215" s="145"/>
      <c r="FI1215" s="145"/>
      <c r="FJ1215" s="145"/>
      <c r="FK1215" s="145"/>
      <c r="FL1215" s="145"/>
      <c r="FM1215" s="145"/>
      <c r="FN1215" s="145"/>
      <c r="FO1215" s="145"/>
      <c r="FP1215" s="145"/>
      <c r="FQ1215" s="145"/>
      <c r="FR1215" s="145"/>
      <c r="FS1215" s="145"/>
      <c r="FT1215" s="146"/>
      <c r="FU1215" s="147"/>
      <c r="FV1215" s="147"/>
      <c r="FW1215" s="147"/>
      <c r="FX1215" s="147"/>
      <c r="FY1215" s="147"/>
      <c r="FZ1215" s="147"/>
      <c r="GA1215" s="147"/>
      <c r="GB1215" s="147"/>
      <c r="GC1215" s="147"/>
      <c r="GD1215" s="147"/>
      <c r="GE1215" s="147"/>
      <c r="GF1215" s="147"/>
      <c r="GG1215" s="148"/>
      <c r="GH1215" s="147"/>
      <c r="GI1215" s="147"/>
      <c r="GJ1215" s="147"/>
      <c r="GK1215" s="147"/>
      <c r="GL1215" s="147"/>
      <c r="GM1215" s="147"/>
      <c r="GN1215" s="147"/>
      <c r="GO1215" s="147"/>
      <c r="GP1215" s="147"/>
      <c r="GQ1215" s="147"/>
      <c r="GR1215" s="147"/>
      <c r="GS1215" s="147"/>
      <c r="GT1215" s="147"/>
      <c r="GU1215" s="147"/>
      <c r="GV1215" s="147"/>
      <c r="GW1215" s="147"/>
      <c r="GX1215" s="147"/>
      <c r="GY1215" s="147"/>
      <c r="GZ1215" s="147"/>
      <c r="HA1215" s="147"/>
      <c r="HB1215" s="147"/>
      <c r="HC1215" s="147"/>
      <c r="HD1215" s="147"/>
      <c r="HE1215" s="147"/>
      <c r="HF1215" s="147"/>
      <c r="HG1215" s="147"/>
      <c r="HI1215" s="147"/>
      <c r="HJ1215" s="147"/>
      <c r="HK1215" s="147"/>
      <c r="HL1215" s="147"/>
      <c r="HM1215" s="147"/>
    </row>
    <row r="1216" spans="1:221" s="149" customFormat="1" ht="12" customHeight="1" x14ac:dyDescent="0.2">
      <c r="A1216" s="150">
        <v>963</v>
      </c>
      <c r="B1216" s="151" t="s">
        <v>3595</v>
      </c>
      <c r="C1216" s="161"/>
      <c r="D1216" s="161"/>
      <c r="E1216" s="162"/>
      <c r="F1216" s="154">
        <f t="shared" si="294"/>
        <v>42.81987596380818</v>
      </c>
      <c r="G1216" s="279" t="s">
        <v>967</v>
      </c>
      <c r="H1216" s="281">
        <v>2025</v>
      </c>
      <c r="I1216" s="154">
        <f t="shared" si="293"/>
        <v>654311.31000000006</v>
      </c>
      <c r="J1216" s="152">
        <f t="shared" si="301"/>
        <v>6032851.7000000002</v>
      </c>
      <c r="K1216" s="155">
        <f t="shared" si="302"/>
        <v>0</v>
      </c>
      <c r="L1216" s="192">
        <v>0</v>
      </c>
      <c r="M1216" s="192">
        <v>0</v>
      </c>
      <c r="N1216" s="192">
        <v>0</v>
      </c>
      <c r="O1216" s="192">
        <v>0</v>
      </c>
      <c r="P1216" s="192">
        <v>0</v>
      </c>
      <c r="Q1216" s="155"/>
      <c r="R1216" s="155">
        <v>0</v>
      </c>
      <c r="S1216" s="155"/>
      <c r="T1216" s="155">
        <v>0</v>
      </c>
      <c r="U1216" s="155"/>
      <c r="V1216" s="155">
        <v>0</v>
      </c>
      <c r="W1216" s="197" t="str">
        <f t="shared" si="303"/>
        <v>0</v>
      </c>
      <c r="X1216" s="155">
        <v>0</v>
      </c>
      <c r="Y1216" s="162" t="s">
        <v>235</v>
      </c>
      <c r="Z1216" s="144">
        <v>794</v>
      </c>
      <c r="AA1216" s="155">
        <f t="shared" si="304"/>
        <v>5761373.3700000001</v>
      </c>
      <c r="AB1216" s="144">
        <v>0</v>
      </c>
      <c r="AC1216" s="144">
        <v>0</v>
      </c>
      <c r="AD1216" s="144">
        <v>0</v>
      </c>
      <c r="AE1216" s="144">
        <v>0</v>
      </c>
      <c r="AF1216" s="144">
        <v>0</v>
      </c>
      <c r="AG1216" s="144">
        <v>0</v>
      </c>
      <c r="AH1216" s="144">
        <v>0</v>
      </c>
      <c r="AI1216" s="144">
        <v>0</v>
      </c>
      <c r="AJ1216" s="144">
        <v>0</v>
      </c>
      <c r="AK1216" s="144">
        <v>0</v>
      </c>
      <c r="AL1216" s="144">
        <v>0</v>
      </c>
      <c r="AM1216" s="144">
        <f t="shared" si="305"/>
        <v>180985.55</v>
      </c>
      <c r="AN1216" s="144">
        <f t="shared" si="306"/>
        <v>90492.78</v>
      </c>
      <c r="AO1216" s="144">
        <v>0</v>
      </c>
      <c r="AP1216" s="144" t="s">
        <v>4526</v>
      </c>
      <c r="AQ1216" s="294"/>
      <c r="AR1216" s="144"/>
      <c r="AS1216" s="271"/>
      <c r="AT1216" s="144"/>
      <c r="AU1216" s="144"/>
      <c r="AV1216" s="158" t="s">
        <v>919</v>
      </c>
      <c r="AW1216" s="159" t="s">
        <v>3594</v>
      </c>
      <c r="AX1216" s="159" t="s">
        <v>3595</v>
      </c>
      <c r="AY1216" s="159" t="s">
        <v>878</v>
      </c>
      <c r="AZ1216" s="159" t="s">
        <v>879</v>
      </c>
      <c r="BA1216" s="158" t="s">
        <v>967</v>
      </c>
      <c r="BB1216" s="159" t="s">
        <v>891</v>
      </c>
      <c r="BC1216" s="158" t="s">
        <v>844</v>
      </c>
      <c r="BD1216" s="158" t="s">
        <v>165</v>
      </c>
      <c r="BE1216" s="158" t="s">
        <v>1128</v>
      </c>
      <c r="BF1216" s="160">
        <v>1888.4</v>
      </c>
      <c r="BG1216" s="160">
        <v>1395.65</v>
      </c>
      <c r="BH1216" s="158" t="s">
        <v>883</v>
      </c>
      <c r="BI1216" s="193">
        <v>7.5</v>
      </c>
      <c r="BJ1216" s="159" t="s">
        <v>892</v>
      </c>
      <c r="BK1216" s="160">
        <v>794</v>
      </c>
      <c r="BL1216" s="160">
        <v>0</v>
      </c>
      <c r="BM1216" s="160">
        <v>1018.4</v>
      </c>
      <c r="BN1216" s="158"/>
      <c r="BO1216" s="159" t="s">
        <v>885</v>
      </c>
      <c r="BP1216" s="159" t="s">
        <v>886</v>
      </c>
      <c r="BQ1216" s="204" t="s">
        <v>887</v>
      </c>
      <c r="BR1216" s="160">
        <v>4580855.96</v>
      </c>
      <c r="BS1216" s="160">
        <v>654311.31000000006</v>
      </c>
      <c r="BT1216" s="160">
        <v>0</v>
      </c>
      <c r="BU1216" s="138">
        <v>654311.31000000006</v>
      </c>
      <c r="BV1216" s="160">
        <v>668151.1</v>
      </c>
      <c r="BW1216" s="160">
        <v>668151.1</v>
      </c>
      <c r="BX1216" s="160">
        <v>0</v>
      </c>
      <c r="BY1216" s="160">
        <v>649792.12</v>
      </c>
      <c r="BZ1216" s="160">
        <v>649792.12</v>
      </c>
      <c r="CA1216" s="160">
        <v>0</v>
      </c>
      <c r="CB1216" s="160">
        <v>663631.91</v>
      </c>
      <c r="CC1216" s="160">
        <v>663631.91</v>
      </c>
      <c r="CD1216" s="160">
        <v>0</v>
      </c>
      <c r="CE1216" s="145"/>
      <c r="CF1216" s="145"/>
      <c r="CG1216" s="145"/>
      <c r="CH1216" s="145"/>
      <c r="CI1216" s="145"/>
      <c r="CJ1216" s="145"/>
      <c r="CK1216" s="145"/>
      <c r="CL1216" s="145"/>
      <c r="CM1216" s="145"/>
      <c r="CN1216" s="145"/>
      <c r="CO1216" s="145"/>
      <c r="CP1216" s="145"/>
      <c r="CQ1216" s="145"/>
      <c r="CR1216" s="145"/>
      <c r="CS1216" s="145"/>
      <c r="CT1216" s="145"/>
      <c r="CU1216" s="145"/>
      <c r="CV1216" s="145"/>
      <c r="CW1216" s="145"/>
      <c r="CX1216" s="145"/>
      <c r="CY1216" s="145"/>
      <c r="CZ1216" s="145"/>
      <c r="DA1216" s="145"/>
      <c r="DB1216" s="145"/>
      <c r="DC1216" s="145"/>
      <c r="DD1216" s="145"/>
      <c r="DE1216" s="145"/>
      <c r="DF1216" s="145"/>
      <c r="DG1216" s="145"/>
      <c r="DH1216" s="145"/>
      <c r="DI1216" s="145"/>
      <c r="DJ1216" s="145"/>
      <c r="DK1216" s="145"/>
      <c r="DL1216" s="145"/>
      <c r="DM1216" s="145"/>
      <c r="DN1216" s="145"/>
      <c r="DO1216" s="145"/>
      <c r="DP1216" s="145"/>
      <c r="DQ1216" s="145"/>
      <c r="DR1216" s="145"/>
      <c r="DS1216" s="145"/>
      <c r="DT1216" s="145"/>
      <c r="DU1216" s="145"/>
      <c r="DV1216" s="145"/>
      <c r="DW1216" s="145"/>
      <c r="DX1216" s="145"/>
      <c r="DY1216" s="145"/>
      <c r="DZ1216" s="145"/>
      <c r="EA1216" s="145"/>
      <c r="EB1216" s="145"/>
      <c r="EC1216" s="145"/>
      <c r="ED1216" s="145"/>
      <c r="EE1216" s="145"/>
      <c r="EF1216" s="145"/>
      <c r="EG1216" s="145"/>
      <c r="EH1216" s="145"/>
      <c r="EI1216" s="145"/>
      <c r="EJ1216" s="145"/>
      <c r="EK1216" s="145"/>
      <c r="EL1216" s="145"/>
      <c r="EM1216" s="145"/>
      <c r="EN1216" s="145"/>
      <c r="EO1216" s="145"/>
      <c r="EP1216" s="145"/>
      <c r="EQ1216" s="145"/>
      <c r="ER1216" s="145"/>
      <c r="ES1216" s="145"/>
      <c r="ET1216" s="145"/>
      <c r="EU1216" s="145"/>
      <c r="EV1216" s="145"/>
      <c r="EW1216" s="145"/>
      <c r="EX1216" s="145"/>
      <c r="EY1216" s="145"/>
      <c r="EZ1216" s="145"/>
      <c r="FA1216" s="145"/>
      <c r="FB1216" s="145"/>
      <c r="FC1216" s="145"/>
      <c r="FD1216" s="145"/>
      <c r="FE1216" s="145"/>
      <c r="FF1216" s="145"/>
      <c r="FG1216" s="145"/>
      <c r="FH1216" s="145"/>
      <c r="FI1216" s="145"/>
      <c r="FJ1216" s="145"/>
      <c r="FK1216" s="145"/>
      <c r="FL1216" s="145"/>
      <c r="FM1216" s="145"/>
      <c r="FN1216" s="145"/>
      <c r="FO1216" s="145"/>
      <c r="FP1216" s="145"/>
      <c r="FQ1216" s="145"/>
      <c r="FR1216" s="145"/>
      <c r="FS1216" s="145"/>
      <c r="FT1216" s="146"/>
      <c r="FU1216" s="147"/>
      <c r="FV1216" s="147"/>
      <c r="FW1216" s="147"/>
      <c r="FX1216" s="147"/>
      <c r="FY1216" s="147"/>
      <c r="FZ1216" s="147"/>
      <c r="GA1216" s="147"/>
      <c r="GB1216" s="147"/>
      <c r="GC1216" s="147"/>
      <c r="GD1216" s="147"/>
      <c r="GE1216" s="147"/>
      <c r="GF1216" s="147"/>
      <c r="GG1216" s="148"/>
      <c r="GH1216" s="147"/>
      <c r="GI1216" s="147"/>
      <c r="GJ1216" s="147"/>
      <c r="GK1216" s="147"/>
      <c r="GL1216" s="147"/>
      <c r="GM1216" s="147"/>
      <c r="GN1216" s="147"/>
      <c r="GO1216" s="147"/>
      <c r="GP1216" s="147"/>
      <c r="GQ1216" s="147"/>
      <c r="GR1216" s="147"/>
      <c r="GS1216" s="147"/>
      <c r="GT1216" s="147"/>
      <c r="GU1216" s="147"/>
      <c r="GV1216" s="147"/>
      <c r="GW1216" s="147"/>
      <c r="GX1216" s="147"/>
      <c r="GY1216" s="147"/>
      <c r="GZ1216" s="147"/>
      <c r="HA1216" s="147"/>
      <c r="HB1216" s="147"/>
      <c r="HC1216" s="147"/>
      <c r="HD1216" s="147"/>
      <c r="HE1216" s="147"/>
      <c r="HF1216" s="147"/>
      <c r="HG1216" s="147"/>
      <c r="HI1216" s="147"/>
      <c r="HJ1216" s="147"/>
      <c r="HK1216" s="147"/>
      <c r="HL1216" s="147"/>
      <c r="HM1216" s="147"/>
    </row>
    <row r="1217" spans="1:221" s="149" customFormat="1" ht="12" customHeight="1" x14ac:dyDescent="0.2">
      <c r="A1217" s="150">
        <v>964</v>
      </c>
      <c r="B1217" s="151" t="s">
        <v>3597</v>
      </c>
      <c r="C1217" s="161"/>
      <c r="D1217" s="161"/>
      <c r="E1217" s="162"/>
      <c r="F1217" s="154">
        <f t="shared" si="294"/>
        <v>32.301408148649344</v>
      </c>
      <c r="G1217" s="279" t="s">
        <v>896</v>
      </c>
      <c r="H1217" s="281">
        <v>2025</v>
      </c>
      <c r="I1217" s="154">
        <f t="shared" si="293"/>
        <v>1420359.55</v>
      </c>
      <c r="J1217" s="152">
        <f t="shared" si="301"/>
        <v>9583862.1300000008</v>
      </c>
      <c r="K1217" s="155">
        <f t="shared" si="302"/>
        <v>0</v>
      </c>
      <c r="L1217" s="192">
        <v>0</v>
      </c>
      <c r="M1217" s="192">
        <v>0</v>
      </c>
      <c r="N1217" s="192">
        <v>0</v>
      </c>
      <c r="O1217" s="192">
        <v>0</v>
      </c>
      <c r="P1217" s="192">
        <v>0</v>
      </c>
      <c r="Q1217" s="155"/>
      <c r="R1217" s="155">
        <v>0</v>
      </c>
      <c r="S1217" s="155"/>
      <c r="T1217" s="155">
        <v>0</v>
      </c>
      <c r="U1217" s="155"/>
      <c r="V1217" s="155">
        <v>0</v>
      </c>
      <c r="W1217" s="197" t="str">
        <f t="shared" si="303"/>
        <v>0</v>
      </c>
      <c r="X1217" s="155">
        <v>0</v>
      </c>
      <c r="Y1217" s="162" t="s">
        <v>234</v>
      </c>
      <c r="Z1217" s="144">
        <v>1084.4000000000001</v>
      </c>
      <c r="AA1217" s="155">
        <f t="shared" si="304"/>
        <v>9152588.3399999999</v>
      </c>
      <c r="AB1217" s="144">
        <v>0</v>
      </c>
      <c r="AC1217" s="144">
        <v>0</v>
      </c>
      <c r="AD1217" s="144">
        <v>0</v>
      </c>
      <c r="AE1217" s="144">
        <v>0</v>
      </c>
      <c r="AF1217" s="144">
        <v>0</v>
      </c>
      <c r="AG1217" s="144">
        <v>0</v>
      </c>
      <c r="AH1217" s="144">
        <v>0</v>
      </c>
      <c r="AI1217" s="144">
        <v>0</v>
      </c>
      <c r="AJ1217" s="144">
        <v>0</v>
      </c>
      <c r="AK1217" s="144">
        <v>0</v>
      </c>
      <c r="AL1217" s="144">
        <v>0</v>
      </c>
      <c r="AM1217" s="144">
        <f t="shared" si="305"/>
        <v>287515.86</v>
      </c>
      <c r="AN1217" s="144">
        <f t="shared" si="306"/>
        <v>143757.93</v>
      </c>
      <c r="AO1217" s="144">
        <v>0</v>
      </c>
      <c r="AP1217" s="144" t="s">
        <v>4526</v>
      </c>
      <c r="AQ1217" s="294"/>
      <c r="AR1217" s="144"/>
      <c r="AS1217" s="271"/>
      <c r="AT1217" s="144"/>
      <c r="AU1217" s="144"/>
      <c r="AV1217" s="158" t="s">
        <v>922</v>
      </c>
      <c r="AW1217" s="159" t="s">
        <v>3596</v>
      </c>
      <c r="AX1217" s="159" t="s">
        <v>3597</v>
      </c>
      <c r="AY1217" s="159" t="s">
        <v>878</v>
      </c>
      <c r="AZ1217" s="159" t="s">
        <v>879</v>
      </c>
      <c r="BA1217" s="158" t="s">
        <v>896</v>
      </c>
      <c r="BB1217" s="159" t="s">
        <v>891</v>
      </c>
      <c r="BC1217" s="158" t="s">
        <v>846</v>
      </c>
      <c r="BD1217" s="158" t="s">
        <v>845</v>
      </c>
      <c r="BE1217" s="158" t="s">
        <v>1174</v>
      </c>
      <c r="BF1217" s="160">
        <v>3045</v>
      </c>
      <c r="BG1217" s="160">
        <v>2808.1</v>
      </c>
      <c r="BH1217" s="158" t="s">
        <v>883</v>
      </c>
      <c r="BI1217" s="193">
        <v>7.5</v>
      </c>
      <c r="BJ1217" s="159" t="s">
        <v>884</v>
      </c>
      <c r="BK1217" s="160">
        <v>1084.4000000000001</v>
      </c>
      <c r="BL1217" s="160">
        <v>803.3</v>
      </c>
      <c r="BM1217" s="160">
        <v>2312.1999999999998</v>
      </c>
      <c r="BN1217" s="158"/>
      <c r="BO1217" s="159" t="s">
        <v>885</v>
      </c>
      <c r="BP1217" s="159" t="s">
        <v>886</v>
      </c>
      <c r="BQ1217" s="204" t="s">
        <v>887</v>
      </c>
      <c r="BR1217" s="160">
        <v>6005418.04</v>
      </c>
      <c r="BS1217" s="160">
        <v>1420359.55</v>
      </c>
      <c r="BT1217" s="160">
        <v>0</v>
      </c>
      <c r="BU1217" s="138">
        <v>1420359.55</v>
      </c>
      <c r="BV1217" s="160">
        <v>1432401.29</v>
      </c>
      <c r="BW1217" s="160">
        <v>1432401.29</v>
      </c>
      <c r="BX1217" s="160">
        <v>0</v>
      </c>
      <c r="BY1217" s="160">
        <v>1415202.96</v>
      </c>
      <c r="BZ1217" s="160">
        <v>1415202.96</v>
      </c>
      <c r="CA1217" s="160">
        <v>0</v>
      </c>
      <c r="CB1217" s="160">
        <v>1427160.02</v>
      </c>
      <c r="CC1217" s="160">
        <v>1427160.02</v>
      </c>
      <c r="CD1217" s="160">
        <v>0</v>
      </c>
      <c r="CE1217" s="145"/>
      <c r="CF1217" s="145"/>
      <c r="CG1217" s="145"/>
      <c r="CH1217" s="145"/>
      <c r="CI1217" s="145"/>
      <c r="CJ1217" s="145"/>
      <c r="CK1217" s="145"/>
      <c r="CL1217" s="145"/>
      <c r="CM1217" s="145"/>
      <c r="CN1217" s="145"/>
      <c r="CO1217" s="145"/>
      <c r="CP1217" s="145"/>
      <c r="CQ1217" s="145"/>
      <c r="CR1217" s="145"/>
      <c r="CS1217" s="145"/>
      <c r="CT1217" s="145"/>
      <c r="CU1217" s="145"/>
      <c r="CV1217" s="145"/>
      <c r="CW1217" s="145"/>
      <c r="CX1217" s="145"/>
      <c r="CY1217" s="145"/>
      <c r="CZ1217" s="145"/>
      <c r="DA1217" s="145"/>
      <c r="DB1217" s="145"/>
      <c r="DC1217" s="145"/>
      <c r="DD1217" s="145"/>
      <c r="DE1217" s="145"/>
      <c r="DF1217" s="145"/>
      <c r="DG1217" s="145"/>
      <c r="DH1217" s="145"/>
      <c r="DI1217" s="145"/>
      <c r="DJ1217" s="145"/>
      <c r="DK1217" s="145"/>
      <c r="DL1217" s="145"/>
      <c r="DM1217" s="145"/>
      <c r="DN1217" s="145"/>
      <c r="DO1217" s="145"/>
      <c r="DP1217" s="145"/>
      <c r="DQ1217" s="145"/>
      <c r="DR1217" s="145"/>
      <c r="DS1217" s="145"/>
      <c r="DT1217" s="145"/>
      <c r="DU1217" s="145"/>
      <c r="DV1217" s="145"/>
      <c r="DW1217" s="145"/>
      <c r="DX1217" s="145"/>
      <c r="DY1217" s="145"/>
      <c r="DZ1217" s="145"/>
      <c r="EA1217" s="145"/>
      <c r="EB1217" s="145"/>
      <c r="EC1217" s="145"/>
      <c r="ED1217" s="145"/>
      <c r="EE1217" s="145"/>
      <c r="EF1217" s="145"/>
      <c r="EG1217" s="145"/>
      <c r="EH1217" s="145"/>
      <c r="EI1217" s="145"/>
      <c r="EJ1217" s="145"/>
      <c r="EK1217" s="145"/>
      <c r="EL1217" s="145"/>
      <c r="EM1217" s="145"/>
      <c r="EN1217" s="145"/>
      <c r="EO1217" s="145"/>
      <c r="EP1217" s="145"/>
      <c r="EQ1217" s="145"/>
      <c r="ER1217" s="145"/>
      <c r="ES1217" s="145"/>
      <c r="ET1217" s="145"/>
      <c r="EU1217" s="145"/>
      <c r="EV1217" s="145"/>
      <c r="EW1217" s="145"/>
      <c r="EX1217" s="145"/>
      <c r="EY1217" s="145"/>
      <c r="EZ1217" s="145"/>
      <c r="FA1217" s="145"/>
      <c r="FB1217" s="145"/>
      <c r="FC1217" s="145"/>
      <c r="FD1217" s="145"/>
      <c r="FE1217" s="145"/>
      <c r="FF1217" s="145"/>
      <c r="FG1217" s="145"/>
      <c r="FH1217" s="145"/>
      <c r="FI1217" s="145"/>
      <c r="FJ1217" s="145"/>
      <c r="FK1217" s="145"/>
      <c r="FL1217" s="145"/>
      <c r="FM1217" s="145"/>
      <c r="FN1217" s="145"/>
      <c r="FO1217" s="145"/>
      <c r="FP1217" s="145"/>
      <c r="FQ1217" s="145"/>
      <c r="FR1217" s="145"/>
      <c r="FS1217" s="145"/>
      <c r="FT1217" s="146"/>
      <c r="FU1217" s="147"/>
      <c r="FV1217" s="147"/>
      <c r="FW1217" s="147"/>
      <c r="FX1217" s="147"/>
      <c r="FY1217" s="147"/>
      <c r="FZ1217" s="147"/>
      <c r="GA1217" s="147"/>
      <c r="GB1217" s="147"/>
      <c r="GC1217" s="147"/>
      <c r="GD1217" s="147"/>
      <c r="GE1217" s="147"/>
      <c r="GF1217" s="147"/>
      <c r="GG1217" s="148"/>
      <c r="GH1217" s="147"/>
      <c r="GI1217" s="147"/>
      <c r="GJ1217" s="147"/>
      <c r="GK1217" s="147"/>
      <c r="GL1217" s="147"/>
      <c r="GM1217" s="147"/>
      <c r="GN1217" s="147"/>
      <c r="GO1217" s="147"/>
      <c r="GP1217" s="147"/>
      <c r="GQ1217" s="147"/>
      <c r="GR1217" s="147"/>
      <c r="GS1217" s="147"/>
      <c r="GT1217" s="147"/>
      <c r="GU1217" s="147"/>
      <c r="GV1217" s="147"/>
      <c r="GW1217" s="147"/>
      <c r="GX1217" s="147"/>
      <c r="GY1217" s="147"/>
      <c r="GZ1217" s="147"/>
      <c r="HA1217" s="147"/>
      <c r="HB1217" s="147"/>
      <c r="HC1217" s="147"/>
      <c r="HD1217" s="147"/>
      <c r="HE1217" s="147"/>
      <c r="HF1217" s="147"/>
      <c r="HG1217" s="147"/>
      <c r="HI1217" s="147"/>
      <c r="HJ1217" s="147"/>
      <c r="HK1217" s="147"/>
      <c r="HL1217" s="147"/>
      <c r="HM1217" s="147"/>
    </row>
    <row r="1218" spans="1:221" s="149" customFormat="1" ht="12" customHeight="1" x14ac:dyDescent="0.2">
      <c r="A1218" s="150">
        <v>965</v>
      </c>
      <c r="B1218" s="151" t="s">
        <v>3599</v>
      </c>
      <c r="C1218" s="161"/>
      <c r="D1218" s="161"/>
      <c r="E1218" s="162"/>
      <c r="F1218" s="154">
        <f t="shared" si="294"/>
        <v>26.8455224343863</v>
      </c>
      <c r="G1218" s="279" t="s">
        <v>1358</v>
      </c>
      <c r="H1218" s="281">
        <v>2025</v>
      </c>
      <c r="I1218" s="154">
        <f t="shared" si="293"/>
        <v>1414960.91</v>
      </c>
      <c r="J1218" s="152">
        <f t="shared" si="301"/>
        <v>8247683.2800000003</v>
      </c>
      <c r="K1218" s="155">
        <f t="shared" si="302"/>
        <v>0</v>
      </c>
      <c r="L1218" s="192">
        <v>0</v>
      </c>
      <c r="M1218" s="192">
        <v>0</v>
      </c>
      <c r="N1218" s="192">
        <v>0</v>
      </c>
      <c r="O1218" s="192">
        <v>0</v>
      </c>
      <c r="P1218" s="192">
        <v>0</v>
      </c>
      <c r="Q1218" s="155"/>
      <c r="R1218" s="155">
        <v>0</v>
      </c>
      <c r="S1218" s="155"/>
      <c r="T1218" s="155">
        <v>0</v>
      </c>
      <c r="U1218" s="155"/>
      <c r="V1218" s="155">
        <v>0</v>
      </c>
      <c r="W1218" s="197" t="str">
        <f t="shared" si="303"/>
        <v>0</v>
      </c>
      <c r="X1218" s="155">
        <v>0</v>
      </c>
      <c r="Y1218" s="162" t="s">
        <v>235</v>
      </c>
      <c r="Z1218" s="144">
        <v>1085.5</v>
      </c>
      <c r="AA1218" s="155">
        <f t="shared" si="304"/>
        <v>7876537.5300000003</v>
      </c>
      <c r="AB1218" s="144">
        <v>0</v>
      </c>
      <c r="AC1218" s="144">
        <v>0</v>
      </c>
      <c r="AD1218" s="144">
        <v>0</v>
      </c>
      <c r="AE1218" s="144">
        <v>0</v>
      </c>
      <c r="AF1218" s="144">
        <v>0</v>
      </c>
      <c r="AG1218" s="144">
        <v>0</v>
      </c>
      <c r="AH1218" s="144">
        <v>0</v>
      </c>
      <c r="AI1218" s="144">
        <v>0</v>
      </c>
      <c r="AJ1218" s="144">
        <v>0</v>
      </c>
      <c r="AK1218" s="144">
        <v>0</v>
      </c>
      <c r="AL1218" s="144">
        <v>0</v>
      </c>
      <c r="AM1218" s="144">
        <f t="shared" si="305"/>
        <v>247430.5</v>
      </c>
      <c r="AN1218" s="144">
        <f t="shared" si="306"/>
        <v>123715.25</v>
      </c>
      <c r="AO1218" s="144">
        <v>0</v>
      </c>
      <c r="AP1218" s="144" t="s">
        <v>4526</v>
      </c>
      <c r="AQ1218" s="294"/>
      <c r="AR1218" s="144"/>
      <c r="AS1218" s="271"/>
      <c r="AT1218" s="144"/>
      <c r="AU1218" s="144"/>
      <c r="AV1218" s="158" t="s">
        <v>925</v>
      </c>
      <c r="AW1218" s="159" t="s">
        <v>3598</v>
      </c>
      <c r="AX1218" s="159" t="s">
        <v>3599</v>
      </c>
      <c r="AY1218" s="159" t="s">
        <v>878</v>
      </c>
      <c r="AZ1218" s="159" t="s">
        <v>879</v>
      </c>
      <c r="BA1218" s="158" t="s">
        <v>1358</v>
      </c>
      <c r="BB1218" s="159" t="s">
        <v>891</v>
      </c>
      <c r="BC1218" s="158" t="s">
        <v>846</v>
      </c>
      <c r="BD1218" s="158" t="s">
        <v>845</v>
      </c>
      <c r="BE1218" s="158" t="s">
        <v>1212</v>
      </c>
      <c r="BF1218" s="160">
        <v>3081.6</v>
      </c>
      <c r="BG1218" s="160">
        <v>2828</v>
      </c>
      <c r="BH1218" s="158" t="s">
        <v>883</v>
      </c>
      <c r="BI1218" s="193">
        <v>7.5</v>
      </c>
      <c r="BJ1218" s="159" t="s">
        <v>884</v>
      </c>
      <c r="BK1218" s="160">
        <v>1085.5</v>
      </c>
      <c r="BL1218" s="160">
        <v>804.2</v>
      </c>
      <c r="BM1218" s="160">
        <v>2117</v>
      </c>
      <c r="BN1218" s="158"/>
      <c r="BO1218" s="159" t="s">
        <v>885</v>
      </c>
      <c r="BP1218" s="159" t="s">
        <v>886</v>
      </c>
      <c r="BQ1218" s="204" t="s">
        <v>887</v>
      </c>
      <c r="BR1218" s="160">
        <v>6011509.8600000003</v>
      </c>
      <c r="BS1218" s="160">
        <v>1414960.91</v>
      </c>
      <c r="BT1218" s="160">
        <v>0</v>
      </c>
      <c r="BU1218" s="138">
        <v>1414960.91</v>
      </c>
      <c r="BV1218" s="160">
        <v>1426112.5</v>
      </c>
      <c r="BW1218" s="160">
        <v>1426112.5</v>
      </c>
      <c r="BX1218" s="160">
        <v>0</v>
      </c>
      <c r="BY1218" s="160">
        <v>1411638.72</v>
      </c>
      <c r="BZ1218" s="160">
        <v>1411638.72</v>
      </c>
      <c r="CA1218" s="160">
        <v>0</v>
      </c>
      <c r="CB1218" s="160">
        <v>1422790.31</v>
      </c>
      <c r="CC1218" s="160">
        <v>1422790.31</v>
      </c>
      <c r="CD1218" s="160">
        <v>0</v>
      </c>
      <c r="CE1218" s="145"/>
      <c r="CF1218" s="145"/>
      <c r="CG1218" s="145"/>
      <c r="CH1218" s="145"/>
      <c r="CI1218" s="145"/>
      <c r="CJ1218" s="145"/>
      <c r="CK1218" s="145"/>
      <c r="CL1218" s="145"/>
      <c r="CM1218" s="145"/>
      <c r="CN1218" s="145"/>
      <c r="CO1218" s="145"/>
      <c r="CP1218" s="145"/>
      <c r="CQ1218" s="145"/>
      <c r="CR1218" s="145"/>
      <c r="CS1218" s="145"/>
      <c r="CT1218" s="145"/>
      <c r="CU1218" s="145"/>
      <c r="CV1218" s="145"/>
      <c r="CW1218" s="145"/>
      <c r="CX1218" s="145"/>
      <c r="CY1218" s="145"/>
      <c r="CZ1218" s="145"/>
      <c r="DA1218" s="145"/>
      <c r="DB1218" s="145"/>
      <c r="DC1218" s="145"/>
      <c r="DD1218" s="145"/>
      <c r="DE1218" s="145"/>
      <c r="DF1218" s="145"/>
      <c r="DG1218" s="145"/>
      <c r="DH1218" s="145"/>
      <c r="DI1218" s="145"/>
      <c r="DJ1218" s="145"/>
      <c r="DK1218" s="145"/>
      <c r="DL1218" s="145"/>
      <c r="DM1218" s="145"/>
      <c r="DN1218" s="145"/>
      <c r="DO1218" s="145"/>
      <c r="DP1218" s="145"/>
      <c r="DQ1218" s="145"/>
      <c r="DR1218" s="145"/>
      <c r="DS1218" s="145"/>
      <c r="DT1218" s="145"/>
      <c r="DU1218" s="145"/>
      <c r="DV1218" s="145"/>
      <c r="DW1218" s="145"/>
      <c r="DX1218" s="145"/>
      <c r="DY1218" s="145"/>
      <c r="DZ1218" s="145"/>
      <c r="EA1218" s="145"/>
      <c r="EB1218" s="145"/>
      <c r="EC1218" s="145"/>
      <c r="ED1218" s="145"/>
      <c r="EE1218" s="145"/>
      <c r="EF1218" s="145"/>
      <c r="EG1218" s="145"/>
      <c r="EH1218" s="145"/>
      <c r="EI1218" s="145"/>
      <c r="EJ1218" s="145"/>
      <c r="EK1218" s="145"/>
      <c r="EL1218" s="145"/>
      <c r="EM1218" s="145"/>
      <c r="EN1218" s="145"/>
      <c r="EO1218" s="145"/>
      <c r="EP1218" s="145"/>
      <c r="EQ1218" s="145"/>
      <c r="ER1218" s="145"/>
      <c r="ES1218" s="145"/>
      <c r="ET1218" s="145"/>
      <c r="EU1218" s="145"/>
      <c r="EV1218" s="145"/>
      <c r="EW1218" s="145"/>
      <c r="EX1218" s="145"/>
      <c r="EY1218" s="145"/>
      <c r="EZ1218" s="145"/>
      <c r="FA1218" s="145"/>
      <c r="FB1218" s="145"/>
      <c r="FC1218" s="145"/>
      <c r="FD1218" s="145"/>
      <c r="FE1218" s="145"/>
      <c r="FF1218" s="145"/>
      <c r="FG1218" s="145"/>
      <c r="FH1218" s="145"/>
      <c r="FI1218" s="145"/>
      <c r="FJ1218" s="145"/>
      <c r="FK1218" s="145"/>
      <c r="FL1218" s="145"/>
      <c r="FM1218" s="145"/>
      <c r="FN1218" s="145"/>
      <c r="FO1218" s="145"/>
      <c r="FP1218" s="145"/>
      <c r="FQ1218" s="145"/>
      <c r="FR1218" s="145"/>
      <c r="FS1218" s="145"/>
      <c r="FT1218" s="146"/>
      <c r="FU1218" s="147"/>
      <c r="FV1218" s="147"/>
      <c r="FW1218" s="147"/>
      <c r="FX1218" s="147"/>
      <c r="FY1218" s="147"/>
      <c r="FZ1218" s="147"/>
      <c r="GA1218" s="147"/>
      <c r="GB1218" s="147"/>
      <c r="GC1218" s="147"/>
      <c r="GD1218" s="147"/>
      <c r="GE1218" s="147"/>
      <c r="GF1218" s="147"/>
      <c r="GG1218" s="148"/>
      <c r="GH1218" s="147"/>
      <c r="GI1218" s="147"/>
      <c r="GJ1218" s="147"/>
      <c r="GK1218" s="147"/>
      <c r="GL1218" s="147"/>
      <c r="GM1218" s="147"/>
      <c r="GN1218" s="147"/>
      <c r="GO1218" s="147"/>
      <c r="GP1218" s="147"/>
      <c r="GQ1218" s="147"/>
      <c r="GR1218" s="147"/>
      <c r="GS1218" s="147"/>
      <c r="GT1218" s="147"/>
      <c r="GU1218" s="147"/>
      <c r="GV1218" s="147"/>
      <c r="GW1218" s="147"/>
      <c r="GX1218" s="147"/>
      <c r="GY1218" s="147"/>
      <c r="GZ1218" s="147"/>
      <c r="HA1218" s="147"/>
      <c r="HB1218" s="147"/>
      <c r="HC1218" s="147"/>
      <c r="HD1218" s="147"/>
      <c r="HE1218" s="147"/>
      <c r="HF1218" s="147"/>
      <c r="HG1218" s="147"/>
      <c r="HI1218" s="147"/>
      <c r="HJ1218" s="147"/>
      <c r="HK1218" s="147"/>
      <c r="HL1218" s="147"/>
      <c r="HM1218" s="147"/>
    </row>
    <row r="1219" spans="1:221" s="149" customFormat="1" ht="12" customHeight="1" x14ac:dyDescent="0.2">
      <c r="A1219" s="150">
        <v>966</v>
      </c>
      <c r="B1219" s="151" t="s">
        <v>3601</v>
      </c>
      <c r="C1219" s="161"/>
      <c r="D1219" s="161"/>
      <c r="E1219" s="162"/>
      <c r="F1219" s="154">
        <f t="shared" si="294"/>
        <v>47.794239170193862</v>
      </c>
      <c r="G1219" s="279" t="s">
        <v>1398</v>
      </c>
      <c r="H1219" s="281">
        <v>2023</v>
      </c>
      <c r="I1219" s="154">
        <f t="shared" si="293"/>
        <v>635438.36</v>
      </c>
      <c r="J1219" s="310">
        <f t="shared" si="301"/>
        <v>6123268.4900000002</v>
      </c>
      <c r="K1219" s="155">
        <f t="shared" si="302"/>
        <v>0</v>
      </c>
      <c r="L1219" s="192">
        <v>0</v>
      </c>
      <c r="M1219" s="192">
        <v>0</v>
      </c>
      <c r="N1219" s="192">
        <v>0</v>
      </c>
      <c r="O1219" s="192">
        <v>0</v>
      </c>
      <c r="P1219" s="192">
        <v>0</v>
      </c>
      <c r="Q1219" s="155"/>
      <c r="R1219" s="155">
        <v>0</v>
      </c>
      <c r="S1219" s="155"/>
      <c r="T1219" s="155">
        <v>0</v>
      </c>
      <c r="U1219" s="155"/>
      <c r="V1219" s="155">
        <v>0</v>
      </c>
      <c r="W1219" s="197" t="str">
        <f t="shared" si="303"/>
        <v>0</v>
      </c>
      <c r="X1219" s="155">
        <v>0</v>
      </c>
      <c r="Y1219" s="162" t="s">
        <v>235</v>
      </c>
      <c r="Z1219" s="144">
        <v>805.9</v>
      </c>
      <c r="AA1219" s="155">
        <f t="shared" si="304"/>
        <v>5847721.4100000001</v>
      </c>
      <c r="AB1219" s="144">
        <v>0</v>
      </c>
      <c r="AC1219" s="144">
        <v>0</v>
      </c>
      <c r="AD1219" s="144">
        <v>0</v>
      </c>
      <c r="AE1219" s="144">
        <v>0</v>
      </c>
      <c r="AF1219" s="144">
        <v>0</v>
      </c>
      <c r="AG1219" s="144">
        <v>0</v>
      </c>
      <c r="AH1219" s="144">
        <v>0</v>
      </c>
      <c r="AI1219" s="144">
        <v>0</v>
      </c>
      <c r="AJ1219" s="144">
        <v>0</v>
      </c>
      <c r="AK1219" s="144">
        <v>0</v>
      </c>
      <c r="AL1219" s="144">
        <v>0</v>
      </c>
      <c r="AM1219" s="144">
        <f t="shared" si="305"/>
        <v>183698.05</v>
      </c>
      <c r="AN1219" s="144">
        <f t="shared" si="306"/>
        <v>91849.03</v>
      </c>
      <c r="AO1219" s="144">
        <v>0</v>
      </c>
      <c r="AP1219" s="144" t="s">
        <v>4526</v>
      </c>
      <c r="AQ1219" s="294"/>
      <c r="AR1219" s="144"/>
      <c r="AS1219" s="271"/>
      <c r="AT1219" s="144"/>
      <c r="AU1219" s="144"/>
      <c r="AV1219" s="158" t="s">
        <v>930</v>
      </c>
      <c r="AW1219" s="159" t="s">
        <v>3600</v>
      </c>
      <c r="AX1219" s="159" t="s">
        <v>3601</v>
      </c>
      <c r="AY1219" s="159" t="s">
        <v>878</v>
      </c>
      <c r="AZ1219" s="159" t="s">
        <v>879</v>
      </c>
      <c r="BA1219" s="158" t="s">
        <v>1398</v>
      </c>
      <c r="BB1219" s="159" t="s">
        <v>891</v>
      </c>
      <c r="BC1219" s="158" t="s">
        <v>844</v>
      </c>
      <c r="BD1219" s="158" t="s">
        <v>166</v>
      </c>
      <c r="BE1219" s="158" t="s">
        <v>1111</v>
      </c>
      <c r="BF1219" s="160">
        <v>1376.7</v>
      </c>
      <c r="BG1219" s="160">
        <v>1275.8</v>
      </c>
      <c r="BH1219" s="158" t="s">
        <v>883</v>
      </c>
      <c r="BI1219" s="193">
        <v>7.5</v>
      </c>
      <c r="BJ1219" s="159" t="s">
        <v>884</v>
      </c>
      <c r="BK1219" s="160">
        <v>805.9</v>
      </c>
      <c r="BL1219" s="160">
        <v>596.9</v>
      </c>
      <c r="BM1219" s="160">
        <v>928.4</v>
      </c>
      <c r="BN1219" s="158"/>
      <c r="BO1219" s="159" t="s">
        <v>885</v>
      </c>
      <c r="BP1219" s="159" t="s">
        <v>886</v>
      </c>
      <c r="BQ1219" s="204" t="s">
        <v>887</v>
      </c>
      <c r="BR1219" s="160">
        <v>4463082.26</v>
      </c>
      <c r="BS1219" s="160">
        <v>635438.36</v>
      </c>
      <c r="BT1219" s="160">
        <v>0</v>
      </c>
      <c r="BU1219" s="138">
        <v>635438.36</v>
      </c>
      <c r="BV1219" s="160">
        <v>635438.36</v>
      </c>
      <c r="BW1219" s="160">
        <v>635438.36</v>
      </c>
      <c r="BX1219" s="160">
        <v>0</v>
      </c>
      <c r="BY1219" s="160">
        <v>635332.56000000006</v>
      </c>
      <c r="BZ1219" s="160">
        <v>635332.56000000006</v>
      </c>
      <c r="CA1219" s="160">
        <v>0</v>
      </c>
      <c r="CB1219" s="160">
        <v>635332.56000000006</v>
      </c>
      <c r="CC1219" s="160">
        <v>635332.56000000006</v>
      </c>
      <c r="CD1219" s="160">
        <v>0</v>
      </c>
      <c r="CE1219" s="145"/>
      <c r="CF1219" s="145"/>
      <c r="CG1219" s="145"/>
      <c r="CH1219" s="145"/>
      <c r="CI1219" s="145"/>
      <c r="CJ1219" s="145"/>
      <c r="CK1219" s="145"/>
      <c r="CL1219" s="145"/>
      <c r="CM1219" s="145"/>
      <c r="CN1219" s="145"/>
      <c r="CO1219" s="145"/>
      <c r="CP1219" s="145"/>
      <c r="CQ1219" s="145"/>
      <c r="CR1219" s="145"/>
      <c r="CS1219" s="145"/>
      <c r="CT1219" s="145"/>
      <c r="CU1219" s="145"/>
      <c r="CV1219" s="145"/>
      <c r="CW1219" s="145"/>
      <c r="CX1219" s="145"/>
      <c r="CY1219" s="145"/>
      <c r="CZ1219" s="145"/>
      <c r="DA1219" s="145"/>
      <c r="DB1219" s="145"/>
      <c r="DC1219" s="145"/>
      <c r="DD1219" s="145"/>
      <c r="DE1219" s="145"/>
      <c r="DF1219" s="145"/>
      <c r="DG1219" s="145"/>
      <c r="DH1219" s="145"/>
      <c r="DI1219" s="145"/>
      <c r="DJ1219" s="145"/>
      <c r="DK1219" s="145"/>
      <c r="DL1219" s="145"/>
      <c r="DM1219" s="145"/>
      <c r="DN1219" s="145"/>
      <c r="DO1219" s="145"/>
      <c r="DP1219" s="145"/>
      <c r="DQ1219" s="145"/>
      <c r="DR1219" s="145"/>
      <c r="DS1219" s="145"/>
      <c r="DT1219" s="145"/>
      <c r="DU1219" s="145"/>
      <c r="DV1219" s="145"/>
      <c r="DW1219" s="145"/>
      <c r="DX1219" s="145"/>
      <c r="DY1219" s="145"/>
      <c r="DZ1219" s="145"/>
      <c r="EA1219" s="145"/>
      <c r="EB1219" s="145"/>
      <c r="EC1219" s="145"/>
      <c r="ED1219" s="145"/>
      <c r="EE1219" s="145"/>
      <c r="EF1219" s="145"/>
      <c r="EG1219" s="145"/>
      <c r="EH1219" s="145"/>
      <c r="EI1219" s="145"/>
      <c r="EJ1219" s="145"/>
      <c r="EK1219" s="145"/>
      <c r="EL1219" s="145"/>
      <c r="EM1219" s="145"/>
      <c r="EN1219" s="145"/>
      <c r="EO1219" s="145"/>
      <c r="EP1219" s="145"/>
      <c r="EQ1219" s="145"/>
      <c r="ER1219" s="145"/>
      <c r="ES1219" s="145"/>
      <c r="ET1219" s="145"/>
      <c r="EU1219" s="145"/>
      <c r="EV1219" s="145"/>
      <c r="EW1219" s="145"/>
      <c r="EX1219" s="145"/>
      <c r="EY1219" s="145"/>
      <c r="EZ1219" s="145"/>
      <c r="FA1219" s="145"/>
      <c r="FB1219" s="145"/>
      <c r="FC1219" s="145"/>
      <c r="FD1219" s="145"/>
      <c r="FE1219" s="145"/>
      <c r="FF1219" s="145"/>
      <c r="FG1219" s="145"/>
      <c r="FH1219" s="145"/>
      <c r="FI1219" s="145"/>
      <c r="FJ1219" s="145"/>
      <c r="FK1219" s="145"/>
      <c r="FL1219" s="145"/>
      <c r="FM1219" s="145"/>
      <c r="FN1219" s="145"/>
      <c r="FO1219" s="145"/>
      <c r="FP1219" s="145"/>
      <c r="FQ1219" s="145"/>
      <c r="FR1219" s="145"/>
      <c r="FS1219" s="145"/>
      <c r="FT1219" s="146"/>
      <c r="FU1219" s="147"/>
      <c r="FV1219" s="147"/>
      <c r="FW1219" s="147"/>
      <c r="FX1219" s="147"/>
      <c r="FY1219" s="147"/>
      <c r="FZ1219" s="147"/>
      <c r="GA1219" s="147"/>
      <c r="GB1219" s="147"/>
      <c r="GC1219" s="147"/>
      <c r="GD1219" s="147"/>
      <c r="GE1219" s="147"/>
      <c r="GF1219" s="147"/>
      <c r="GG1219" s="148"/>
      <c r="GH1219" s="147"/>
      <c r="GI1219" s="147"/>
      <c r="GJ1219" s="147"/>
      <c r="GK1219" s="147"/>
      <c r="GL1219" s="147"/>
      <c r="GM1219" s="147"/>
      <c r="GN1219" s="147"/>
      <c r="GO1219" s="147"/>
      <c r="GP1219" s="147"/>
      <c r="GQ1219" s="147"/>
      <c r="GR1219" s="147"/>
      <c r="GS1219" s="147"/>
      <c r="GT1219" s="147"/>
      <c r="GU1219" s="147"/>
      <c r="GV1219" s="147"/>
      <c r="GW1219" s="147"/>
      <c r="GX1219" s="147"/>
      <c r="GY1219" s="147"/>
      <c r="GZ1219" s="147"/>
      <c r="HA1219" s="147"/>
      <c r="HB1219" s="147"/>
      <c r="HC1219" s="147"/>
      <c r="HD1219" s="147"/>
      <c r="HE1219" s="147"/>
      <c r="HF1219" s="147"/>
      <c r="HG1219" s="147"/>
      <c r="HI1219" s="147"/>
      <c r="HJ1219" s="147"/>
      <c r="HK1219" s="147"/>
      <c r="HL1219" s="147"/>
      <c r="HM1219" s="147"/>
    </row>
    <row r="1220" spans="1:221" s="149" customFormat="1" ht="12" customHeight="1" x14ac:dyDescent="0.2">
      <c r="A1220" s="150">
        <v>967</v>
      </c>
      <c r="B1220" s="151" t="s">
        <v>3603</v>
      </c>
      <c r="C1220" s="161"/>
      <c r="D1220" s="161"/>
      <c r="E1220" s="162"/>
      <c r="F1220" s="154">
        <f t="shared" si="294"/>
        <v>79.355019590061957</v>
      </c>
      <c r="G1220" s="279" t="s">
        <v>917</v>
      </c>
      <c r="H1220" s="281">
        <v>2024</v>
      </c>
      <c r="I1220" s="154">
        <f t="shared" si="293"/>
        <v>494398.07</v>
      </c>
      <c r="J1220" s="237">
        <f t="shared" si="301"/>
        <v>7319961.3700000001</v>
      </c>
      <c r="K1220" s="155">
        <f t="shared" si="302"/>
        <v>0</v>
      </c>
      <c r="L1220" s="192">
        <v>0</v>
      </c>
      <c r="M1220" s="192">
        <v>0</v>
      </c>
      <c r="N1220" s="192">
        <v>0</v>
      </c>
      <c r="O1220" s="192">
        <v>0</v>
      </c>
      <c r="P1220" s="192">
        <v>0</v>
      </c>
      <c r="Q1220" s="155"/>
      <c r="R1220" s="155">
        <v>0</v>
      </c>
      <c r="S1220" s="155"/>
      <c r="T1220" s="155">
        <v>0</v>
      </c>
      <c r="U1220" s="155"/>
      <c r="V1220" s="155">
        <v>0</v>
      </c>
      <c r="W1220" s="197" t="str">
        <f t="shared" si="303"/>
        <v>0</v>
      </c>
      <c r="X1220" s="155">
        <v>0</v>
      </c>
      <c r="Y1220" s="162" t="s">
        <v>235</v>
      </c>
      <c r="Z1220" s="144">
        <v>963.4</v>
      </c>
      <c r="AA1220" s="155">
        <f t="shared" si="304"/>
        <v>6990563.1100000003</v>
      </c>
      <c r="AB1220" s="144">
        <v>0</v>
      </c>
      <c r="AC1220" s="144">
        <v>0</v>
      </c>
      <c r="AD1220" s="144">
        <v>0</v>
      </c>
      <c r="AE1220" s="144">
        <v>0</v>
      </c>
      <c r="AF1220" s="144">
        <v>0</v>
      </c>
      <c r="AG1220" s="144">
        <v>0</v>
      </c>
      <c r="AH1220" s="144">
        <v>0</v>
      </c>
      <c r="AI1220" s="144">
        <v>0</v>
      </c>
      <c r="AJ1220" s="144">
        <v>0</v>
      </c>
      <c r="AK1220" s="144">
        <v>0</v>
      </c>
      <c r="AL1220" s="144">
        <v>0</v>
      </c>
      <c r="AM1220" s="144">
        <f t="shared" si="305"/>
        <v>219598.84</v>
      </c>
      <c r="AN1220" s="144">
        <f t="shared" si="306"/>
        <v>109799.42</v>
      </c>
      <c r="AO1220" s="144">
        <v>0</v>
      </c>
      <c r="AP1220" s="144" t="s">
        <v>4526</v>
      </c>
      <c r="AQ1220" s="294"/>
      <c r="AR1220" s="144"/>
      <c r="AS1220" s="271"/>
      <c r="AT1220" s="144"/>
      <c r="AU1220" s="144"/>
      <c r="AV1220" s="158" t="s">
        <v>934</v>
      </c>
      <c r="AW1220" s="159" t="s">
        <v>3602</v>
      </c>
      <c r="AX1220" s="159" t="s">
        <v>3603</v>
      </c>
      <c r="AY1220" s="159" t="s">
        <v>878</v>
      </c>
      <c r="AZ1220" s="159" t="s">
        <v>879</v>
      </c>
      <c r="BA1220" s="158" t="s">
        <v>917</v>
      </c>
      <c r="BB1220" s="159" t="s">
        <v>891</v>
      </c>
      <c r="BC1220" s="158" t="s">
        <v>166</v>
      </c>
      <c r="BD1220" s="158" t="s">
        <v>844</v>
      </c>
      <c r="BE1220" s="158" t="s">
        <v>870</v>
      </c>
      <c r="BF1220" s="160">
        <v>1042.3</v>
      </c>
      <c r="BG1220" s="160">
        <v>955.7</v>
      </c>
      <c r="BH1220" s="158" t="s">
        <v>883</v>
      </c>
      <c r="BI1220" s="193">
        <v>7.5</v>
      </c>
      <c r="BJ1220" s="159" t="s">
        <v>884</v>
      </c>
      <c r="BK1220" s="160">
        <v>963.4</v>
      </c>
      <c r="BL1220" s="160">
        <v>171</v>
      </c>
      <c r="BM1220" s="160">
        <v>867.3</v>
      </c>
      <c r="BN1220" s="158"/>
      <c r="BO1220" s="159" t="s">
        <v>885</v>
      </c>
      <c r="BP1220" s="159" t="s">
        <v>886</v>
      </c>
      <c r="BQ1220" s="204" t="s">
        <v>887</v>
      </c>
      <c r="BR1220" s="160">
        <v>5335318.83</v>
      </c>
      <c r="BS1220" s="160">
        <v>494398.07</v>
      </c>
      <c r="BT1220" s="160">
        <v>0</v>
      </c>
      <c r="BU1220" s="138">
        <v>494398.07</v>
      </c>
      <c r="BV1220" s="160">
        <v>494398.07</v>
      </c>
      <c r="BW1220" s="160">
        <v>494398.07</v>
      </c>
      <c r="BX1220" s="160">
        <v>0</v>
      </c>
      <c r="BY1220" s="160">
        <v>490740.34</v>
      </c>
      <c r="BZ1220" s="160">
        <v>490740.34</v>
      </c>
      <c r="CA1220" s="160">
        <v>0</v>
      </c>
      <c r="CB1220" s="160">
        <v>490740.34</v>
      </c>
      <c r="CC1220" s="160">
        <v>490740.34</v>
      </c>
      <c r="CD1220" s="160">
        <v>0</v>
      </c>
      <c r="CE1220" s="145"/>
      <c r="CF1220" s="145"/>
      <c r="CG1220" s="145"/>
      <c r="CH1220" s="145"/>
      <c r="CI1220" s="145"/>
      <c r="CJ1220" s="145"/>
      <c r="CK1220" s="145"/>
      <c r="CL1220" s="145"/>
      <c r="CM1220" s="145"/>
      <c r="CN1220" s="145"/>
      <c r="CO1220" s="145"/>
      <c r="CP1220" s="145"/>
      <c r="CQ1220" s="145"/>
      <c r="CR1220" s="145"/>
      <c r="CS1220" s="145"/>
      <c r="CT1220" s="145"/>
      <c r="CU1220" s="145"/>
      <c r="CV1220" s="145"/>
      <c r="CW1220" s="145"/>
      <c r="CX1220" s="145"/>
      <c r="CY1220" s="145"/>
      <c r="CZ1220" s="145"/>
      <c r="DA1220" s="145"/>
      <c r="DB1220" s="145"/>
      <c r="DC1220" s="145"/>
      <c r="DD1220" s="145"/>
      <c r="DE1220" s="145"/>
      <c r="DF1220" s="145"/>
      <c r="DG1220" s="145"/>
      <c r="DH1220" s="145"/>
      <c r="DI1220" s="145"/>
      <c r="DJ1220" s="145"/>
      <c r="DK1220" s="145"/>
      <c r="DL1220" s="145"/>
      <c r="DM1220" s="145"/>
      <c r="DN1220" s="145"/>
      <c r="DO1220" s="145"/>
      <c r="DP1220" s="145"/>
      <c r="DQ1220" s="145"/>
      <c r="DR1220" s="145"/>
      <c r="DS1220" s="145"/>
      <c r="DT1220" s="145"/>
      <c r="DU1220" s="145"/>
      <c r="DV1220" s="145"/>
      <c r="DW1220" s="145"/>
      <c r="DX1220" s="145"/>
      <c r="DY1220" s="145"/>
      <c r="DZ1220" s="145"/>
      <c r="EA1220" s="145"/>
      <c r="EB1220" s="145"/>
      <c r="EC1220" s="145"/>
      <c r="ED1220" s="145"/>
      <c r="EE1220" s="145"/>
      <c r="EF1220" s="145"/>
      <c r="EG1220" s="145"/>
      <c r="EH1220" s="145"/>
      <c r="EI1220" s="145"/>
      <c r="EJ1220" s="145"/>
      <c r="EK1220" s="145"/>
      <c r="EL1220" s="145"/>
      <c r="EM1220" s="145"/>
      <c r="EN1220" s="145"/>
      <c r="EO1220" s="145"/>
      <c r="EP1220" s="145"/>
      <c r="EQ1220" s="145"/>
      <c r="ER1220" s="145"/>
      <c r="ES1220" s="145"/>
      <c r="ET1220" s="145"/>
      <c r="EU1220" s="145"/>
      <c r="EV1220" s="145"/>
      <c r="EW1220" s="145"/>
      <c r="EX1220" s="145"/>
      <c r="EY1220" s="145"/>
      <c r="EZ1220" s="145"/>
      <c r="FA1220" s="145"/>
      <c r="FB1220" s="145"/>
      <c r="FC1220" s="145"/>
      <c r="FD1220" s="145"/>
      <c r="FE1220" s="145"/>
      <c r="FF1220" s="145"/>
      <c r="FG1220" s="145"/>
      <c r="FH1220" s="145"/>
      <c r="FI1220" s="145"/>
      <c r="FJ1220" s="145"/>
      <c r="FK1220" s="145"/>
      <c r="FL1220" s="145"/>
      <c r="FM1220" s="145"/>
      <c r="FN1220" s="145"/>
      <c r="FO1220" s="145"/>
      <c r="FP1220" s="145"/>
      <c r="FQ1220" s="145"/>
      <c r="FR1220" s="145"/>
      <c r="FS1220" s="145"/>
      <c r="FT1220" s="146"/>
      <c r="FU1220" s="147"/>
      <c r="FV1220" s="147"/>
      <c r="FW1220" s="147"/>
      <c r="FX1220" s="147"/>
      <c r="FY1220" s="147"/>
      <c r="FZ1220" s="147"/>
      <c r="GA1220" s="147"/>
      <c r="GB1220" s="147"/>
      <c r="GC1220" s="147"/>
      <c r="GD1220" s="147"/>
      <c r="GE1220" s="147"/>
      <c r="GF1220" s="147"/>
      <c r="GG1220" s="148"/>
      <c r="GH1220" s="147"/>
      <c r="GI1220" s="147"/>
      <c r="GJ1220" s="147"/>
      <c r="GK1220" s="147"/>
      <c r="GL1220" s="147"/>
      <c r="GM1220" s="147"/>
      <c r="GN1220" s="147"/>
      <c r="GO1220" s="147"/>
      <c r="GP1220" s="147"/>
      <c r="GQ1220" s="147"/>
      <c r="GR1220" s="147"/>
      <c r="GS1220" s="147"/>
      <c r="GT1220" s="147"/>
      <c r="GU1220" s="147"/>
      <c r="GV1220" s="147"/>
      <c r="GW1220" s="147"/>
      <c r="GX1220" s="147"/>
      <c r="GY1220" s="147"/>
      <c r="GZ1220" s="147"/>
      <c r="HA1220" s="147"/>
      <c r="HB1220" s="147"/>
      <c r="HC1220" s="147"/>
      <c r="HD1220" s="147"/>
      <c r="HE1220" s="147"/>
      <c r="HF1220" s="147"/>
      <c r="HG1220" s="147"/>
      <c r="HI1220" s="147"/>
      <c r="HJ1220" s="147"/>
      <c r="HK1220" s="147"/>
      <c r="HL1220" s="147"/>
      <c r="HM1220" s="147"/>
    </row>
    <row r="1221" spans="1:221" s="149" customFormat="1" ht="12" customHeight="1" x14ac:dyDescent="0.2">
      <c r="A1221" s="150">
        <v>968</v>
      </c>
      <c r="B1221" s="151" t="s">
        <v>3605</v>
      </c>
      <c r="C1221" s="161"/>
      <c r="D1221" s="161"/>
      <c r="E1221" s="162"/>
      <c r="F1221" s="154">
        <f t="shared" si="294"/>
        <v>68.910335004430095</v>
      </c>
      <c r="G1221" s="279" t="s">
        <v>907</v>
      </c>
      <c r="H1221" s="281">
        <v>2024</v>
      </c>
      <c r="I1221" s="154">
        <f t="shared" si="293"/>
        <v>499482.72</v>
      </c>
      <c r="J1221" s="237">
        <f t="shared" si="301"/>
        <v>6643734.9199999999</v>
      </c>
      <c r="K1221" s="155">
        <f t="shared" si="302"/>
        <v>0</v>
      </c>
      <c r="L1221" s="192">
        <v>0</v>
      </c>
      <c r="M1221" s="192">
        <v>0</v>
      </c>
      <c r="N1221" s="192">
        <v>0</v>
      </c>
      <c r="O1221" s="192">
        <v>0</v>
      </c>
      <c r="P1221" s="192">
        <v>0</v>
      </c>
      <c r="Q1221" s="155"/>
      <c r="R1221" s="155">
        <v>0</v>
      </c>
      <c r="S1221" s="155"/>
      <c r="T1221" s="155">
        <v>0</v>
      </c>
      <c r="U1221" s="155"/>
      <c r="V1221" s="155">
        <v>0</v>
      </c>
      <c r="W1221" s="197" t="str">
        <f t="shared" si="303"/>
        <v>0</v>
      </c>
      <c r="X1221" s="155">
        <v>0</v>
      </c>
      <c r="Y1221" s="162" t="s">
        <v>235</v>
      </c>
      <c r="Z1221" s="144">
        <v>874.4</v>
      </c>
      <c r="AA1221" s="155">
        <f t="shared" si="304"/>
        <v>6344766.8499999996</v>
      </c>
      <c r="AB1221" s="144">
        <v>0</v>
      </c>
      <c r="AC1221" s="144">
        <v>0</v>
      </c>
      <c r="AD1221" s="144">
        <v>0</v>
      </c>
      <c r="AE1221" s="144">
        <v>0</v>
      </c>
      <c r="AF1221" s="144">
        <v>0</v>
      </c>
      <c r="AG1221" s="144">
        <v>0</v>
      </c>
      <c r="AH1221" s="144">
        <v>0</v>
      </c>
      <c r="AI1221" s="144">
        <v>0</v>
      </c>
      <c r="AJ1221" s="144">
        <v>0</v>
      </c>
      <c r="AK1221" s="144">
        <v>0</v>
      </c>
      <c r="AL1221" s="144">
        <v>0</v>
      </c>
      <c r="AM1221" s="144">
        <f t="shared" si="305"/>
        <v>199312.05</v>
      </c>
      <c r="AN1221" s="144">
        <f t="shared" si="306"/>
        <v>99656.02</v>
      </c>
      <c r="AO1221" s="144">
        <v>0</v>
      </c>
      <c r="AP1221" s="144" t="s">
        <v>4526</v>
      </c>
      <c r="AQ1221" s="294"/>
      <c r="AR1221" s="144"/>
      <c r="AS1221" s="271"/>
      <c r="AT1221" s="144"/>
      <c r="AU1221" s="144"/>
      <c r="AV1221" s="158" t="s">
        <v>939</v>
      </c>
      <c r="AW1221" s="159" t="s">
        <v>3604</v>
      </c>
      <c r="AX1221" s="159" t="s">
        <v>3605</v>
      </c>
      <c r="AY1221" s="159" t="s">
        <v>878</v>
      </c>
      <c r="AZ1221" s="159" t="s">
        <v>879</v>
      </c>
      <c r="BA1221" s="158" t="s">
        <v>907</v>
      </c>
      <c r="BB1221" s="159" t="s">
        <v>891</v>
      </c>
      <c r="BC1221" s="158" t="s">
        <v>166</v>
      </c>
      <c r="BD1221" s="158" t="s">
        <v>844</v>
      </c>
      <c r="BE1221" s="158" t="s">
        <v>897</v>
      </c>
      <c r="BF1221" s="160">
        <v>1041.4000000000001</v>
      </c>
      <c r="BG1221" s="160">
        <v>990.7</v>
      </c>
      <c r="BH1221" s="158" t="s">
        <v>883</v>
      </c>
      <c r="BI1221" s="193">
        <v>7.5</v>
      </c>
      <c r="BJ1221" s="159" t="s">
        <v>884</v>
      </c>
      <c r="BK1221" s="160">
        <v>874.4</v>
      </c>
      <c r="BL1221" s="160">
        <v>632</v>
      </c>
      <c r="BM1221" s="160">
        <v>831.9</v>
      </c>
      <c r="BN1221" s="158"/>
      <c r="BO1221" s="159" t="s">
        <v>885</v>
      </c>
      <c r="BP1221" s="159" t="s">
        <v>886</v>
      </c>
      <c r="BQ1221" s="204" t="s">
        <v>887</v>
      </c>
      <c r="BR1221" s="160">
        <v>4842435.9400000004</v>
      </c>
      <c r="BS1221" s="160">
        <v>499482.72</v>
      </c>
      <c r="BT1221" s="160">
        <v>0</v>
      </c>
      <c r="BU1221" s="138">
        <v>499482.72</v>
      </c>
      <c r="BV1221" s="160">
        <v>499482.72</v>
      </c>
      <c r="BW1221" s="160">
        <v>499482.72</v>
      </c>
      <c r="BX1221" s="160">
        <v>0</v>
      </c>
      <c r="BY1221" s="160">
        <v>499084.65</v>
      </c>
      <c r="BZ1221" s="160">
        <v>499084.65</v>
      </c>
      <c r="CA1221" s="160">
        <v>0</v>
      </c>
      <c r="CB1221" s="160">
        <v>499084.65</v>
      </c>
      <c r="CC1221" s="160">
        <v>499084.65</v>
      </c>
      <c r="CD1221" s="160">
        <v>0</v>
      </c>
      <c r="CE1221" s="145"/>
      <c r="CF1221" s="145"/>
      <c r="CG1221" s="145"/>
      <c r="CH1221" s="145"/>
      <c r="CI1221" s="145"/>
      <c r="CJ1221" s="145"/>
      <c r="CK1221" s="145"/>
      <c r="CL1221" s="145"/>
      <c r="CM1221" s="145"/>
      <c r="CN1221" s="145"/>
      <c r="CO1221" s="145"/>
      <c r="CP1221" s="145"/>
      <c r="CQ1221" s="145"/>
      <c r="CR1221" s="145"/>
      <c r="CS1221" s="145"/>
      <c r="CT1221" s="145"/>
      <c r="CU1221" s="145"/>
      <c r="CV1221" s="145"/>
      <c r="CW1221" s="145"/>
      <c r="CX1221" s="145"/>
      <c r="CY1221" s="145"/>
      <c r="CZ1221" s="145"/>
      <c r="DA1221" s="145"/>
      <c r="DB1221" s="145"/>
      <c r="DC1221" s="145"/>
      <c r="DD1221" s="145"/>
      <c r="DE1221" s="145"/>
      <c r="DF1221" s="145"/>
      <c r="DG1221" s="145"/>
      <c r="DH1221" s="145"/>
      <c r="DI1221" s="145"/>
      <c r="DJ1221" s="145"/>
      <c r="DK1221" s="145"/>
      <c r="DL1221" s="145"/>
      <c r="DM1221" s="145"/>
      <c r="DN1221" s="145"/>
      <c r="DO1221" s="145"/>
      <c r="DP1221" s="145"/>
      <c r="DQ1221" s="145"/>
      <c r="DR1221" s="145"/>
      <c r="DS1221" s="145"/>
      <c r="DT1221" s="145"/>
      <c r="DU1221" s="145"/>
      <c r="DV1221" s="145"/>
      <c r="DW1221" s="145"/>
      <c r="DX1221" s="145"/>
      <c r="DY1221" s="145"/>
      <c r="DZ1221" s="145"/>
      <c r="EA1221" s="145"/>
      <c r="EB1221" s="145"/>
      <c r="EC1221" s="145"/>
      <c r="ED1221" s="145"/>
      <c r="EE1221" s="145"/>
      <c r="EF1221" s="145"/>
      <c r="EG1221" s="145"/>
      <c r="EH1221" s="145"/>
      <c r="EI1221" s="145"/>
      <c r="EJ1221" s="145"/>
      <c r="EK1221" s="145"/>
      <c r="EL1221" s="145"/>
      <c r="EM1221" s="145"/>
      <c r="EN1221" s="145"/>
      <c r="EO1221" s="145"/>
      <c r="EP1221" s="145"/>
      <c r="EQ1221" s="145"/>
      <c r="ER1221" s="145"/>
      <c r="ES1221" s="145"/>
      <c r="ET1221" s="145"/>
      <c r="EU1221" s="145"/>
      <c r="EV1221" s="145"/>
      <c r="EW1221" s="145"/>
      <c r="EX1221" s="145"/>
      <c r="EY1221" s="145"/>
      <c r="EZ1221" s="145"/>
      <c r="FA1221" s="145"/>
      <c r="FB1221" s="145"/>
      <c r="FC1221" s="145"/>
      <c r="FD1221" s="145"/>
      <c r="FE1221" s="145"/>
      <c r="FF1221" s="145"/>
      <c r="FG1221" s="145"/>
      <c r="FH1221" s="145"/>
      <c r="FI1221" s="145"/>
      <c r="FJ1221" s="145"/>
      <c r="FK1221" s="145"/>
      <c r="FL1221" s="145"/>
      <c r="FM1221" s="145"/>
      <c r="FN1221" s="145"/>
      <c r="FO1221" s="145"/>
      <c r="FP1221" s="145"/>
      <c r="FQ1221" s="145"/>
      <c r="FR1221" s="145"/>
      <c r="FS1221" s="145"/>
      <c r="FT1221" s="146"/>
      <c r="FU1221" s="147"/>
      <c r="FV1221" s="147"/>
      <c r="FW1221" s="147"/>
      <c r="FX1221" s="147"/>
      <c r="FY1221" s="147"/>
      <c r="FZ1221" s="147"/>
      <c r="GA1221" s="147"/>
      <c r="GB1221" s="147"/>
      <c r="GC1221" s="147"/>
      <c r="GD1221" s="147"/>
      <c r="GE1221" s="147"/>
      <c r="GF1221" s="147"/>
      <c r="GG1221" s="148"/>
      <c r="GH1221" s="147"/>
      <c r="GI1221" s="147"/>
      <c r="GJ1221" s="147"/>
      <c r="GK1221" s="147"/>
      <c r="GL1221" s="147"/>
      <c r="GM1221" s="147"/>
      <c r="GN1221" s="147"/>
      <c r="GO1221" s="147"/>
      <c r="GP1221" s="147"/>
      <c r="GQ1221" s="147"/>
      <c r="GR1221" s="147"/>
      <c r="GS1221" s="147"/>
      <c r="GT1221" s="147"/>
      <c r="GU1221" s="147"/>
      <c r="GV1221" s="147"/>
      <c r="GW1221" s="147"/>
      <c r="GX1221" s="147"/>
      <c r="GY1221" s="147"/>
      <c r="GZ1221" s="147"/>
      <c r="HA1221" s="147"/>
      <c r="HB1221" s="147"/>
      <c r="HC1221" s="147"/>
      <c r="HD1221" s="147"/>
      <c r="HE1221" s="147"/>
      <c r="HF1221" s="147"/>
      <c r="HG1221" s="147"/>
      <c r="HI1221" s="147"/>
      <c r="HJ1221" s="147"/>
      <c r="HK1221" s="147"/>
      <c r="HL1221" s="147"/>
      <c r="HM1221" s="147"/>
    </row>
    <row r="1222" spans="1:221" s="149" customFormat="1" ht="12" customHeight="1" x14ac:dyDescent="0.2">
      <c r="A1222" s="150">
        <v>969</v>
      </c>
      <c r="B1222" s="151" t="s">
        <v>3607</v>
      </c>
      <c r="C1222" s="161"/>
      <c r="D1222" s="161"/>
      <c r="E1222" s="162"/>
      <c r="F1222" s="154">
        <f t="shared" si="294"/>
        <v>75.438026092326695</v>
      </c>
      <c r="G1222" s="279" t="s">
        <v>907</v>
      </c>
      <c r="H1222" s="281">
        <v>2024</v>
      </c>
      <c r="I1222" s="154">
        <f t="shared" si="293"/>
        <v>390609.81</v>
      </c>
      <c r="J1222" s="237">
        <f t="shared" si="301"/>
        <v>6253954.9500000002</v>
      </c>
      <c r="K1222" s="155">
        <f t="shared" si="302"/>
        <v>0</v>
      </c>
      <c r="L1222" s="192">
        <v>0</v>
      </c>
      <c r="M1222" s="192">
        <v>0</v>
      </c>
      <c r="N1222" s="192">
        <v>0</v>
      </c>
      <c r="O1222" s="192">
        <v>0</v>
      </c>
      <c r="P1222" s="192">
        <v>0</v>
      </c>
      <c r="Q1222" s="155"/>
      <c r="R1222" s="155">
        <v>0</v>
      </c>
      <c r="S1222" s="155"/>
      <c r="T1222" s="155">
        <v>0</v>
      </c>
      <c r="U1222" s="155"/>
      <c r="V1222" s="155">
        <v>0</v>
      </c>
      <c r="W1222" s="197" t="str">
        <f t="shared" si="303"/>
        <v>0</v>
      </c>
      <c r="X1222" s="155">
        <v>0</v>
      </c>
      <c r="Y1222" s="162" t="s">
        <v>235</v>
      </c>
      <c r="Z1222" s="144">
        <v>823.1</v>
      </c>
      <c r="AA1222" s="155">
        <f t="shared" si="304"/>
        <v>5972526.9800000004</v>
      </c>
      <c r="AB1222" s="144">
        <v>0</v>
      </c>
      <c r="AC1222" s="144">
        <v>0</v>
      </c>
      <c r="AD1222" s="144">
        <v>0</v>
      </c>
      <c r="AE1222" s="144">
        <v>0</v>
      </c>
      <c r="AF1222" s="144">
        <v>0</v>
      </c>
      <c r="AG1222" s="144">
        <v>0</v>
      </c>
      <c r="AH1222" s="144">
        <v>0</v>
      </c>
      <c r="AI1222" s="144">
        <v>0</v>
      </c>
      <c r="AJ1222" s="144">
        <v>0</v>
      </c>
      <c r="AK1222" s="144">
        <v>0</v>
      </c>
      <c r="AL1222" s="144">
        <v>0</v>
      </c>
      <c r="AM1222" s="144">
        <f t="shared" si="305"/>
        <v>187618.65</v>
      </c>
      <c r="AN1222" s="144">
        <f t="shared" si="306"/>
        <v>93809.32</v>
      </c>
      <c r="AO1222" s="144">
        <v>0</v>
      </c>
      <c r="AP1222" s="144" t="s">
        <v>4526</v>
      </c>
      <c r="AQ1222" s="294"/>
      <c r="AR1222" s="144"/>
      <c r="AS1222" s="271"/>
      <c r="AT1222" s="144"/>
      <c r="AU1222" s="144"/>
      <c r="AV1222" s="158" t="s">
        <v>944</v>
      </c>
      <c r="AW1222" s="159" t="s">
        <v>3606</v>
      </c>
      <c r="AX1222" s="159" t="s">
        <v>3607</v>
      </c>
      <c r="AY1222" s="159" t="s">
        <v>878</v>
      </c>
      <c r="AZ1222" s="159" t="s">
        <v>879</v>
      </c>
      <c r="BA1222" s="158" t="s">
        <v>907</v>
      </c>
      <c r="BB1222" s="159" t="s">
        <v>891</v>
      </c>
      <c r="BC1222" s="158" t="s">
        <v>166</v>
      </c>
      <c r="BD1222" s="158" t="s">
        <v>844</v>
      </c>
      <c r="BE1222" s="158" t="s">
        <v>1163</v>
      </c>
      <c r="BF1222" s="160">
        <v>934.8</v>
      </c>
      <c r="BG1222" s="160">
        <v>863.6</v>
      </c>
      <c r="BH1222" s="158" t="s">
        <v>883</v>
      </c>
      <c r="BI1222" s="193">
        <v>7.5</v>
      </c>
      <c r="BJ1222" s="159" t="s">
        <v>884</v>
      </c>
      <c r="BK1222" s="160">
        <v>823.1</v>
      </c>
      <c r="BL1222" s="160">
        <v>605.4</v>
      </c>
      <c r="BM1222" s="160">
        <v>1324.63</v>
      </c>
      <c r="BN1222" s="158"/>
      <c r="BO1222" s="159" t="s">
        <v>885</v>
      </c>
      <c r="BP1222" s="159" t="s">
        <v>886</v>
      </c>
      <c r="BQ1222" s="204" t="s">
        <v>913</v>
      </c>
      <c r="BR1222" s="160">
        <v>4558336.03</v>
      </c>
      <c r="BS1222" s="160">
        <v>390609.81</v>
      </c>
      <c r="BT1222" s="160">
        <v>0</v>
      </c>
      <c r="BU1222" s="138">
        <v>390609.81</v>
      </c>
      <c r="BV1222" s="160">
        <v>390609.81</v>
      </c>
      <c r="BW1222" s="160">
        <v>390609.81</v>
      </c>
      <c r="BX1222" s="160">
        <v>0</v>
      </c>
      <c r="BY1222" s="160">
        <v>389196.84</v>
      </c>
      <c r="BZ1222" s="160">
        <v>389196.84</v>
      </c>
      <c r="CA1222" s="160">
        <v>0</v>
      </c>
      <c r="CB1222" s="160">
        <v>389196.84</v>
      </c>
      <c r="CC1222" s="160">
        <v>389196.84</v>
      </c>
      <c r="CD1222" s="160">
        <v>0</v>
      </c>
      <c r="CE1222" s="145"/>
      <c r="CF1222" s="145"/>
      <c r="CG1222" s="145"/>
      <c r="CH1222" s="145"/>
      <c r="CI1222" s="145"/>
      <c r="CJ1222" s="145"/>
      <c r="CK1222" s="145"/>
      <c r="CL1222" s="145"/>
      <c r="CM1222" s="145"/>
      <c r="CN1222" s="145"/>
      <c r="CO1222" s="145"/>
      <c r="CP1222" s="145"/>
      <c r="CQ1222" s="145"/>
      <c r="CR1222" s="145"/>
      <c r="CS1222" s="145"/>
      <c r="CT1222" s="145"/>
      <c r="CU1222" s="145"/>
      <c r="CV1222" s="145"/>
      <c r="CW1222" s="145"/>
      <c r="CX1222" s="145"/>
      <c r="CY1222" s="145"/>
      <c r="CZ1222" s="145"/>
      <c r="DA1222" s="145"/>
      <c r="DB1222" s="145"/>
      <c r="DC1222" s="145"/>
      <c r="DD1222" s="145"/>
      <c r="DE1222" s="145"/>
      <c r="DF1222" s="145"/>
      <c r="DG1222" s="145"/>
      <c r="DH1222" s="145"/>
      <c r="DI1222" s="145"/>
      <c r="DJ1222" s="145"/>
      <c r="DK1222" s="145"/>
      <c r="DL1222" s="145"/>
      <c r="DM1222" s="145"/>
      <c r="DN1222" s="145"/>
      <c r="DO1222" s="145"/>
      <c r="DP1222" s="145"/>
      <c r="DQ1222" s="145"/>
      <c r="DR1222" s="145"/>
      <c r="DS1222" s="145"/>
      <c r="DT1222" s="145"/>
      <c r="DU1222" s="145"/>
      <c r="DV1222" s="145"/>
      <c r="DW1222" s="145"/>
      <c r="DX1222" s="145"/>
      <c r="DY1222" s="145"/>
      <c r="DZ1222" s="145"/>
      <c r="EA1222" s="145"/>
      <c r="EB1222" s="145"/>
      <c r="EC1222" s="145"/>
      <c r="ED1222" s="145"/>
      <c r="EE1222" s="145"/>
      <c r="EF1222" s="145"/>
      <c r="EG1222" s="145"/>
      <c r="EH1222" s="145"/>
      <c r="EI1222" s="145"/>
      <c r="EJ1222" s="145"/>
      <c r="EK1222" s="145"/>
      <c r="EL1222" s="145"/>
      <c r="EM1222" s="145"/>
      <c r="EN1222" s="145"/>
      <c r="EO1222" s="145"/>
      <c r="EP1222" s="145"/>
      <c r="EQ1222" s="145"/>
      <c r="ER1222" s="145"/>
      <c r="ES1222" s="145"/>
      <c r="ET1222" s="145"/>
      <c r="EU1222" s="145"/>
      <c r="EV1222" s="145"/>
      <c r="EW1222" s="145"/>
      <c r="EX1222" s="145"/>
      <c r="EY1222" s="145"/>
      <c r="EZ1222" s="145"/>
      <c r="FA1222" s="145"/>
      <c r="FB1222" s="145"/>
      <c r="FC1222" s="145"/>
      <c r="FD1222" s="145"/>
      <c r="FE1222" s="145"/>
      <c r="FF1222" s="145"/>
      <c r="FG1222" s="145"/>
      <c r="FH1222" s="145"/>
      <c r="FI1222" s="145"/>
      <c r="FJ1222" s="145"/>
      <c r="FK1222" s="145"/>
      <c r="FL1222" s="145"/>
      <c r="FM1222" s="145"/>
      <c r="FN1222" s="145"/>
      <c r="FO1222" s="145"/>
      <c r="FP1222" s="145"/>
      <c r="FQ1222" s="145"/>
      <c r="FR1222" s="145"/>
      <c r="FS1222" s="145"/>
      <c r="FT1222" s="146"/>
      <c r="FU1222" s="147"/>
      <c r="FV1222" s="147"/>
      <c r="FW1222" s="147"/>
      <c r="FX1222" s="147"/>
      <c r="FY1222" s="147"/>
      <c r="FZ1222" s="147"/>
      <c r="GA1222" s="147"/>
      <c r="GB1222" s="147"/>
      <c r="GC1222" s="147"/>
      <c r="GD1222" s="147"/>
      <c r="GE1222" s="147"/>
      <c r="GF1222" s="147"/>
      <c r="GG1222" s="148"/>
      <c r="GH1222" s="147"/>
      <c r="GI1222" s="147"/>
      <c r="GJ1222" s="147"/>
      <c r="GK1222" s="147"/>
      <c r="GL1222" s="147"/>
      <c r="GM1222" s="147"/>
      <c r="GN1222" s="147"/>
      <c r="GO1222" s="147"/>
      <c r="GP1222" s="147"/>
      <c r="GQ1222" s="147"/>
      <c r="GR1222" s="147"/>
      <c r="GS1222" s="147"/>
      <c r="GT1222" s="147"/>
      <c r="GU1222" s="147"/>
      <c r="GV1222" s="147"/>
      <c r="GW1222" s="147"/>
      <c r="GX1222" s="147"/>
      <c r="GY1222" s="147"/>
      <c r="GZ1222" s="147"/>
      <c r="HA1222" s="147"/>
      <c r="HB1222" s="147"/>
      <c r="HC1222" s="147"/>
      <c r="HD1222" s="147"/>
      <c r="HE1222" s="147"/>
      <c r="HF1222" s="147"/>
      <c r="HG1222" s="147"/>
      <c r="HI1222" s="147"/>
      <c r="HJ1222" s="147"/>
      <c r="HK1222" s="147"/>
      <c r="HL1222" s="147"/>
      <c r="HM1222" s="147"/>
    </row>
    <row r="1223" spans="1:221" s="143" customFormat="1" ht="12" customHeight="1" x14ac:dyDescent="0.2">
      <c r="A1223" s="131"/>
      <c r="B1223" s="132"/>
      <c r="C1223" s="133"/>
      <c r="D1223" s="133"/>
      <c r="E1223" s="134"/>
      <c r="F1223" s="154"/>
      <c r="G1223" s="279">
        <v>0</v>
      </c>
      <c r="H1223" s="283"/>
      <c r="I1223" s="154">
        <f t="shared" si="293"/>
        <v>0</v>
      </c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  <c r="AG1223" s="135"/>
      <c r="AH1223" s="135"/>
      <c r="AI1223" s="135"/>
      <c r="AJ1223" s="135"/>
      <c r="AK1223" s="135"/>
      <c r="AL1223" s="135"/>
      <c r="AM1223" s="135"/>
      <c r="AN1223" s="135"/>
      <c r="AO1223" s="135"/>
      <c r="AP1223" s="135"/>
      <c r="AQ1223" s="298"/>
      <c r="AR1223" s="135"/>
      <c r="AS1223" s="189"/>
      <c r="AT1223" s="135"/>
      <c r="AU1223" s="135"/>
      <c r="AV1223" s="136"/>
      <c r="AW1223" s="137"/>
      <c r="AX1223" s="137"/>
      <c r="AY1223" s="137"/>
      <c r="AZ1223" s="137"/>
      <c r="BA1223" s="136"/>
      <c r="BB1223" s="137"/>
      <c r="BC1223" s="136"/>
      <c r="BD1223" s="136"/>
      <c r="BE1223" s="136"/>
      <c r="BF1223" s="138"/>
      <c r="BG1223" s="138"/>
      <c r="BH1223" s="136"/>
      <c r="BI1223" s="193">
        <v>7.5</v>
      </c>
      <c r="BJ1223" s="137"/>
      <c r="BK1223" s="138"/>
      <c r="BL1223" s="138"/>
      <c r="BM1223" s="138"/>
      <c r="BN1223" s="136"/>
      <c r="BO1223" s="137"/>
      <c r="BP1223" s="137"/>
      <c r="BQ1223" s="207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40"/>
      <c r="FU1223" s="141"/>
      <c r="FV1223" s="141"/>
      <c r="FW1223" s="141"/>
      <c r="FX1223" s="141"/>
      <c r="FY1223" s="141"/>
      <c r="FZ1223" s="141"/>
      <c r="GA1223" s="141"/>
      <c r="GB1223" s="141"/>
      <c r="GC1223" s="141"/>
      <c r="GD1223" s="141"/>
      <c r="GE1223" s="141"/>
      <c r="GF1223" s="141"/>
      <c r="GG1223" s="142"/>
      <c r="GH1223" s="141"/>
      <c r="GI1223" s="141"/>
      <c r="GJ1223" s="141"/>
      <c r="GK1223" s="141"/>
      <c r="GL1223" s="141"/>
      <c r="GM1223" s="141"/>
      <c r="GN1223" s="141"/>
      <c r="GO1223" s="141"/>
      <c r="GP1223" s="141"/>
      <c r="GQ1223" s="141"/>
      <c r="GR1223" s="141"/>
      <c r="GS1223" s="141"/>
      <c r="GT1223" s="141"/>
      <c r="GU1223" s="141"/>
      <c r="GV1223" s="141"/>
      <c r="GW1223" s="141"/>
      <c r="GX1223" s="141"/>
      <c r="GY1223" s="141"/>
      <c r="GZ1223" s="141"/>
      <c r="HA1223" s="141"/>
      <c r="HB1223" s="141"/>
      <c r="HC1223" s="141"/>
      <c r="HD1223" s="141"/>
      <c r="HE1223" s="141"/>
      <c r="HF1223" s="141"/>
      <c r="HG1223" s="141"/>
      <c r="HI1223" s="141"/>
      <c r="HJ1223" s="141"/>
      <c r="HK1223" s="141"/>
      <c r="HL1223" s="141"/>
      <c r="HM1223" s="141"/>
    </row>
    <row r="1224" spans="1:221" s="149" customFormat="1" ht="12" customHeight="1" x14ac:dyDescent="0.2">
      <c r="A1224" s="150">
        <v>970</v>
      </c>
      <c r="B1224" s="151" t="s">
        <v>3609</v>
      </c>
      <c r="C1224" s="161"/>
      <c r="D1224" s="161"/>
      <c r="E1224" s="162"/>
      <c r="F1224" s="154">
        <f t="shared" si="294"/>
        <v>123.45417063807254</v>
      </c>
      <c r="G1224" s="279" t="s">
        <v>971</v>
      </c>
      <c r="H1224" s="281">
        <v>2023</v>
      </c>
      <c r="I1224" s="154">
        <f t="shared" si="293"/>
        <v>435895.26</v>
      </c>
      <c r="J1224" s="310">
        <f t="shared" ref="J1224:J1233" si="307">ROUND(K1224+X1224+AA1224+AC1224+AE1224+AG1224+AI1224+AK1224+AL1224+AM1224+AN1224+AO1224,2)</f>
        <v>6031332.0899999999</v>
      </c>
      <c r="K1224" s="155">
        <f t="shared" ref="K1224:K1233" si="308">ROUND((L1224+N1224+P1224+R1224+T1224+V1224),2)</f>
        <v>0</v>
      </c>
      <c r="L1224" s="192">
        <v>0</v>
      </c>
      <c r="M1224" s="192">
        <v>0</v>
      </c>
      <c r="N1224" s="192">
        <v>0</v>
      </c>
      <c r="O1224" s="192">
        <v>0</v>
      </c>
      <c r="P1224" s="192">
        <v>0</v>
      </c>
      <c r="Q1224" s="155"/>
      <c r="R1224" s="155">
        <v>0</v>
      </c>
      <c r="S1224" s="155"/>
      <c r="T1224" s="155">
        <v>0</v>
      </c>
      <c r="U1224" s="155"/>
      <c r="V1224" s="155">
        <v>0</v>
      </c>
      <c r="W1224" s="197" t="str">
        <f t="shared" ref="W1224:W1233" si="309">BH1224</f>
        <v>0</v>
      </c>
      <c r="X1224" s="155">
        <v>0</v>
      </c>
      <c r="Y1224" s="162" t="s">
        <v>235</v>
      </c>
      <c r="Z1224" s="144">
        <v>793.8</v>
      </c>
      <c r="AA1224" s="155">
        <f t="shared" ref="AA1224:AA1233" si="310">ROUND(IF(Y1224="СК",7598.05*0.955,8837.94*0.955)*Z1224,2)</f>
        <v>5759922.1500000004</v>
      </c>
      <c r="AB1224" s="144">
        <v>0</v>
      </c>
      <c r="AC1224" s="144">
        <v>0</v>
      </c>
      <c r="AD1224" s="144">
        <v>0</v>
      </c>
      <c r="AE1224" s="144">
        <v>0</v>
      </c>
      <c r="AF1224" s="144">
        <v>0</v>
      </c>
      <c r="AG1224" s="144">
        <v>0</v>
      </c>
      <c r="AH1224" s="144">
        <v>0</v>
      </c>
      <c r="AI1224" s="144">
        <v>0</v>
      </c>
      <c r="AJ1224" s="144">
        <v>0</v>
      </c>
      <c r="AK1224" s="144">
        <v>0</v>
      </c>
      <c r="AL1224" s="144">
        <v>0</v>
      </c>
      <c r="AM1224" s="144">
        <f t="shared" ref="AM1224:AM1233" si="311">ROUND((K1224+X1224+AA1224+AC1224+AE1224+AG1224+AI1224+AK1224+AL1224)/95.5*3,2)</f>
        <v>180939.96</v>
      </c>
      <c r="AN1224" s="144">
        <f t="shared" ref="AN1224:AN1233" si="312">ROUND((K1224+X1224+AA1224+AC1224+AE1224+AG1224+AI1224+AK1224+AL1224)/95.5*1.5,2)</f>
        <v>90469.98</v>
      </c>
      <c r="AO1224" s="144">
        <v>0</v>
      </c>
      <c r="AP1224" s="144" t="s">
        <v>4526</v>
      </c>
      <c r="AQ1224" s="294"/>
      <c r="AR1224" s="144"/>
      <c r="AS1224" s="271"/>
      <c r="AT1224" s="144"/>
      <c r="AU1224" s="144"/>
      <c r="AV1224" s="158" t="s">
        <v>875</v>
      </c>
      <c r="AW1224" s="159" t="s">
        <v>3608</v>
      </c>
      <c r="AX1224" s="159" t="s">
        <v>3609</v>
      </c>
      <c r="AY1224" s="159" t="s">
        <v>878</v>
      </c>
      <c r="AZ1224" s="159" t="s">
        <v>879</v>
      </c>
      <c r="BA1224" s="158" t="s">
        <v>971</v>
      </c>
      <c r="BB1224" s="159" t="s">
        <v>891</v>
      </c>
      <c r="BC1224" s="158" t="s">
        <v>166</v>
      </c>
      <c r="BD1224" s="158" t="s">
        <v>844</v>
      </c>
      <c r="BE1224" s="158" t="s">
        <v>1289</v>
      </c>
      <c r="BF1224" s="160">
        <v>577.79999999999995</v>
      </c>
      <c r="BG1224" s="160">
        <v>503.6</v>
      </c>
      <c r="BH1224" s="158" t="s">
        <v>883</v>
      </c>
      <c r="BI1224" s="193">
        <v>7.5</v>
      </c>
      <c r="BJ1224" s="159" t="s">
        <v>884</v>
      </c>
      <c r="BK1224" s="160">
        <v>793.8</v>
      </c>
      <c r="BL1224" s="160">
        <v>438.1</v>
      </c>
      <c r="BM1224" s="160">
        <v>627</v>
      </c>
      <c r="BN1224" s="158" t="s">
        <v>1137</v>
      </c>
      <c r="BO1224" s="159" t="s">
        <v>885</v>
      </c>
      <c r="BP1224" s="159" t="s">
        <v>886</v>
      </c>
      <c r="BQ1224" s="204" t="s">
        <v>908</v>
      </c>
      <c r="BR1224" s="160">
        <v>4396072.34</v>
      </c>
      <c r="BS1224" s="160">
        <v>435895.26</v>
      </c>
      <c r="BT1224" s="160">
        <v>0</v>
      </c>
      <c r="BU1224" s="138">
        <v>435895.26</v>
      </c>
      <c r="BV1224" s="160">
        <v>435895.26</v>
      </c>
      <c r="BW1224" s="160">
        <v>435895.26</v>
      </c>
      <c r="BX1224" s="160">
        <v>0</v>
      </c>
      <c r="BY1224" s="160">
        <v>435762.31</v>
      </c>
      <c r="BZ1224" s="160">
        <v>435762.31</v>
      </c>
      <c r="CA1224" s="160">
        <v>0</v>
      </c>
      <c r="CB1224" s="160">
        <v>435762.31</v>
      </c>
      <c r="CC1224" s="160">
        <v>435762.31</v>
      </c>
      <c r="CD1224" s="160">
        <v>0</v>
      </c>
      <c r="CE1224" s="145"/>
      <c r="CF1224" s="145"/>
      <c r="CG1224" s="145"/>
      <c r="CH1224" s="145"/>
      <c r="CI1224" s="145"/>
      <c r="CJ1224" s="145"/>
      <c r="CK1224" s="145"/>
      <c r="CL1224" s="145"/>
      <c r="CM1224" s="145"/>
      <c r="CN1224" s="145"/>
      <c r="CO1224" s="145"/>
      <c r="CP1224" s="145"/>
      <c r="CQ1224" s="145"/>
      <c r="CR1224" s="145"/>
      <c r="CS1224" s="145"/>
      <c r="CT1224" s="145"/>
      <c r="CU1224" s="145"/>
      <c r="CV1224" s="145"/>
      <c r="CW1224" s="145"/>
      <c r="CX1224" s="145"/>
      <c r="CY1224" s="145"/>
      <c r="CZ1224" s="145"/>
      <c r="DA1224" s="145"/>
      <c r="DB1224" s="145"/>
      <c r="DC1224" s="145"/>
      <c r="DD1224" s="145"/>
      <c r="DE1224" s="145"/>
      <c r="DF1224" s="145"/>
      <c r="DG1224" s="145"/>
      <c r="DH1224" s="145"/>
      <c r="DI1224" s="145"/>
      <c r="DJ1224" s="145"/>
      <c r="DK1224" s="145"/>
      <c r="DL1224" s="145"/>
      <c r="DM1224" s="145"/>
      <c r="DN1224" s="145"/>
      <c r="DO1224" s="145"/>
      <c r="DP1224" s="145"/>
      <c r="DQ1224" s="145"/>
      <c r="DR1224" s="145"/>
      <c r="DS1224" s="145"/>
      <c r="DT1224" s="145"/>
      <c r="DU1224" s="145"/>
      <c r="DV1224" s="145"/>
      <c r="DW1224" s="145"/>
      <c r="DX1224" s="145"/>
      <c r="DY1224" s="145"/>
      <c r="DZ1224" s="145"/>
      <c r="EA1224" s="145"/>
      <c r="EB1224" s="145"/>
      <c r="EC1224" s="145"/>
      <c r="ED1224" s="145"/>
      <c r="EE1224" s="145"/>
      <c r="EF1224" s="145"/>
      <c r="EG1224" s="145"/>
      <c r="EH1224" s="145"/>
      <c r="EI1224" s="145"/>
      <c r="EJ1224" s="145"/>
      <c r="EK1224" s="145"/>
      <c r="EL1224" s="145"/>
      <c r="EM1224" s="145"/>
      <c r="EN1224" s="145"/>
      <c r="EO1224" s="145"/>
      <c r="EP1224" s="145"/>
      <c r="EQ1224" s="145"/>
      <c r="ER1224" s="145"/>
      <c r="ES1224" s="145"/>
      <c r="ET1224" s="145"/>
      <c r="EU1224" s="145"/>
      <c r="EV1224" s="145"/>
      <c r="EW1224" s="145"/>
      <c r="EX1224" s="145"/>
      <c r="EY1224" s="145"/>
      <c r="EZ1224" s="145"/>
      <c r="FA1224" s="145"/>
      <c r="FB1224" s="145"/>
      <c r="FC1224" s="145"/>
      <c r="FD1224" s="145"/>
      <c r="FE1224" s="145"/>
      <c r="FF1224" s="145"/>
      <c r="FG1224" s="145"/>
      <c r="FH1224" s="145"/>
      <c r="FI1224" s="145"/>
      <c r="FJ1224" s="145"/>
      <c r="FK1224" s="145"/>
      <c r="FL1224" s="145"/>
      <c r="FM1224" s="145"/>
      <c r="FN1224" s="145"/>
      <c r="FO1224" s="145"/>
      <c r="FP1224" s="145"/>
      <c r="FQ1224" s="145"/>
      <c r="FR1224" s="145"/>
      <c r="FS1224" s="145"/>
      <c r="FT1224" s="146"/>
      <c r="FU1224" s="147"/>
      <c r="FV1224" s="147"/>
      <c r="FW1224" s="147"/>
      <c r="FX1224" s="147"/>
      <c r="FY1224" s="147"/>
      <c r="FZ1224" s="147"/>
      <c r="GA1224" s="147"/>
      <c r="GB1224" s="147"/>
      <c r="GC1224" s="147"/>
      <c r="GD1224" s="147"/>
      <c r="GE1224" s="147"/>
      <c r="GF1224" s="147"/>
      <c r="GG1224" s="148"/>
      <c r="GH1224" s="147"/>
      <c r="GI1224" s="147"/>
      <c r="GJ1224" s="147"/>
      <c r="GK1224" s="147"/>
      <c r="GL1224" s="147"/>
      <c r="GM1224" s="147"/>
      <c r="GN1224" s="147"/>
      <c r="GO1224" s="147"/>
      <c r="GP1224" s="147"/>
      <c r="GQ1224" s="147"/>
      <c r="GR1224" s="147"/>
      <c r="GS1224" s="147"/>
      <c r="GT1224" s="147"/>
      <c r="GU1224" s="147"/>
      <c r="GV1224" s="147"/>
      <c r="GW1224" s="147"/>
      <c r="GX1224" s="147"/>
      <c r="GY1224" s="147"/>
      <c r="GZ1224" s="147"/>
      <c r="HA1224" s="147"/>
      <c r="HB1224" s="147"/>
      <c r="HC1224" s="147"/>
      <c r="HD1224" s="147"/>
      <c r="HE1224" s="147"/>
      <c r="HF1224" s="147"/>
      <c r="HG1224" s="147"/>
      <c r="HI1224" s="147"/>
      <c r="HJ1224" s="147"/>
      <c r="HK1224" s="147"/>
      <c r="HL1224" s="147"/>
      <c r="HM1224" s="147"/>
    </row>
    <row r="1225" spans="1:221" s="149" customFormat="1" ht="12" customHeight="1" x14ac:dyDescent="0.2">
      <c r="A1225" s="150">
        <v>971</v>
      </c>
      <c r="B1225" s="151" t="s">
        <v>3611</v>
      </c>
      <c r="C1225" s="161"/>
      <c r="D1225" s="161"/>
      <c r="E1225" s="162"/>
      <c r="F1225" s="154">
        <f t="shared" si="294"/>
        <v>105.09511188378922</v>
      </c>
      <c r="G1225" s="279" t="s">
        <v>1006</v>
      </c>
      <c r="H1225" s="281">
        <v>2025</v>
      </c>
      <c r="I1225" s="154">
        <f t="shared" si="293"/>
        <v>450114.42</v>
      </c>
      <c r="J1225" s="152">
        <f t="shared" si="307"/>
        <v>7250819.1100000003</v>
      </c>
      <c r="K1225" s="155">
        <f t="shared" si="308"/>
        <v>0</v>
      </c>
      <c r="L1225" s="192">
        <v>0</v>
      </c>
      <c r="M1225" s="192">
        <v>0</v>
      </c>
      <c r="N1225" s="192">
        <v>0</v>
      </c>
      <c r="O1225" s="192">
        <v>0</v>
      </c>
      <c r="P1225" s="192">
        <v>0</v>
      </c>
      <c r="Q1225" s="155"/>
      <c r="R1225" s="155">
        <v>0</v>
      </c>
      <c r="S1225" s="155"/>
      <c r="T1225" s="155">
        <v>0</v>
      </c>
      <c r="U1225" s="155"/>
      <c r="V1225" s="155">
        <v>0</v>
      </c>
      <c r="W1225" s="197" t="str">
        <f t="shared" si="309"/>
        <v>0</v>
      </c>
      <c r="X1225" s="155">
        <v>0</v>
      </c>
      <c r="Y1225" s="162" t="s">
        <v>235</v>
      </c>
      <c r="Z1225" s="144">
        <v>954.3</v>
      </c>
      <c r="AA1225" s="155">
        <f t="shared" si="310"/>
        <v>6924532.25</v>
      </c>
      <c r="AB1225" s="144">
        <v>0</v>
      </c>
      <c r="AC1225" s="144">
        <v>0</v>
      </c>
      <c r="AD1225" s="144">
        <v>0</v>
      </c>
      <c r="AE1225" s="144">
        <v>0</v>
      </c>
      <c r="AF1225" s="144">
        <v>0</v>
      </c>
      <c r="AG1225" s="144">
        <v>0</v>
      </c>
      <c r="AH1225" s="144">
        <v>0</v>
      </c>
      <c r="AI1225" s="144">
        <v>0</v>
      </c>
      <c r="AJ1225" s="144">
        <v>0</v>
      </c>
      <c r="AK1225" s="144">
        <v>0</v>
      </c>
      <c r="AL1225" s="144">
        <v>0</v>
      </c>
      <c r="AM1225" s="144">
        <f t="shared" si="311"/>
        <v>217524.57</v>
      </c>
      <c r="AN1225" s="144">
        <f t="shared" si="312"/>
        <v>108762.29</v>
      </c>
      <c r="AO1225" s="144">
        <v>0</v>
      </c>
      <c r="AP1225" s="144" t="s">
        <v>4526</v>
      </c>
      <c r="AQ1225" s="294"/>
      <c r="AR1225" s="144"/>
      <c r="AS1225" s="271"/>
      <c r="AT1225" s="144"/>
      <c r="AU1225" s="144"/>
      <c r="AV1225" s="158" t="s">
        <v>888</v>
      </c>
      <c r="AW1225" s="159" t="s">
        <v>3610</v>
      </c>
      <c r="AX1225" s="159" t="s">
        <v>3611</v>
      </c>
      <c r="AY1225" s="159" t="s">
        <v>878</v>
      </c>
      <c r="AZ1225" s="159" t="s">
        <v>879</v>
      </c>
      <c r="BA1225" s="158" t="s">
        <v>1006</v>
      </c>
      <c r="BB1225" s="159" t="s">
        <v>891</v>
      </c>
      <c r="BC1225" s="158" t="s">
        <v>166</v>
      </c>
      <c r="BD1225" s="158" t="s">
        <v>165</v>
      </c>
      <c r="BE1225" s="158" t="s">
        <v>1494</v>
      </c>
      <c r="BF1225" s="160">
        <v>1037.4000000000001</v>
      </c>
      <c r="BG1225" s="160">
        <v>719</v>
      </c>
      <c r="BH1225" s="158" t="s">
        <v>883</v>
      </c>
      <c r="BI1225" s="193">
        <v>7.5</v>
      </c>
      <c r="BJ1225" s="159" t="s">
        <v>892</v>
      </c>
      <c r="BK1225" s="160">
        <v>954.3</v>
      </c>
      <c r="BL1225" s="160">
        <v>0</v>
      </c>
      <c r="BM1225" s="160">
        <v>708.9</v>
      </c>
      <c r="BN1225" s="158"/>
      <c r="BO1225" s="159" t="s">
        <v>885</v>
      </c>
      <c r="BP1225" s="159" t="s">
        <v>886</v>
      </c>
      <c r="BQ1225" s="204" t="s">
        <v>887</v>
      </c>
      <c r="BR1225" s="160">
        <v>5505681.1600000001</v>
      </c>
      <c r="BS1225" s="160">
        <v>450114.42</v>
      </c>
      <c r="BT1225" s="160">
        <v>0</v>
      </c>
      <c r="BU1225" s="138">
        <v>450114.42</v>
      </c>
      <c r="BV1225" s="160">
        <v>453303.43</v>
      </c>
      <c r="BW1225" s="160">
        <v>453303.43</v>
      </c>
      <c r="BX1225" s="160">
        <v>0</v>
      </c>
      <c r="BY1225" s="160">
        <v>444168.34</v>
      </c>
      <c r="BZ1225" s="160">
        <v>444168.34</v>
      </c>
      <c r="CA1225" s="160">
        <v>0</v>
      </c>
      <c r="CB1225" s="160">
        <v>447357.35</v>
      </c>
      <c r="CC1225" s="160">
        <v>447357.35</v>
      </c>
      <c r="CD1225" s="160">
        <v>0</v>
      </c>
      <c r="CE1225" s="145"/>
      <c r="CF1225" s="145"/>
      <c r="CG1225" s="145"/>
      <c r="CH1225" s="145"/>
      <c r="CI1225" s="145"/>
      <c r="CJ1225" s="145"/>
      <c r="CK1225" s="145"/>
      <c r="CL1225" s="145"/>
      <c r="CM1225" s="145"/>
      <c r="CN1225" s="145"/>
      <c r="CO1225" s="145"/>
      <c r="CP1225" s="145"/>
      <c r="CQ1225" s="145"/>
      <c r="CR1225" s="145"/>
      <c r="CS1225" s="145"/>
      <c r="CT1225" s="145"/>
      <c r="CU1225" s="145"/>
      <c r="CV1225" s="145"/>
      <c r="CW1225" s="145"/>
      <c r="CX1225" s="145"/>
      <c r="CY1225" s="145"/>
      <c r="CZ1225" s="145"/>
      <c r="DA1225" s="145"/>
      <c r="DB1225" s="145"/>
      <c r="DC1225" s="145"/>
      <c r="DD1225" s="145"/>
      <c r="DE1225" s="145"/>
      <c r="DF1225" s="145"/>
      <c r="DG1225" s="145"/>
      <c r="DH1225" s="145"/>
      <c r="DI1225" s="145"/>
      <c r="DJ1225" s="145"/>
      <c r="DK1225" s="145"/>
      <c r="DL1225" s="145"/>
      <c r="DM1225" s="145"/>
      <c r="DN1225" s="145"/>
      <c r="DO1225" s="145"/>
      <c r="DP1225" s="145"/>
      <c r="DQ1225" s="145"/>
      <c r="DR1225" s="145"/>
      <c r="DS1225" s="145"/>
      <c r="DT1225" s="145"/>
      <c r="DU1225" s="145"/>
      <c r="DV1225" s="145"/>
      <c r="DW1225" s="145"/>
      <c r="DX1225" s="145"/>
      <c r="DY1225" s="145"/>
      <c r="DZ1225" s="145"/>
      <c r="EA1225" s="145"/>
      <c r="EB1225" s="145"/>
      <c r="EC1225" s="145"/>
      <c r="ED1225" s="145"/>
      <c r="EE1225" s="145"/>
      <c r="EF1225" s="145"/>
      <c r="EG1225" s="145"/>
      <c r="EH1225" s="145"/>
      <c r="EI1225" s="145"/>
      <c r="EJ1225" s="145"/>
      <c r="EK1225" s="145"/>
      <c r="EL1225" s="145"/>
      <c r="EM1225" s="145"/>
      <c r="EN1225" s="145"/>
      <c r="EO1225" s="145"/>
      <c r="EP1225" s="145"/>
      <c r="EQ1225" s="145"/>
      <c r="ER1225" s="145"/>
      <c r="ES1225" s="145"/>
      <c r="ET1225" s="145"/>
      <c r="EU1225" s="145"/>
      <c r="EV1225" s="145"/>
      <c r="EW1225" s="145"/>
      <c r="EX1225" s="145"/>
      <c r="EY1225" s="145"/>
      <c r="EZ1225" s="145"/>
      <c r="FA1225" s="145"/>
      <c r="FB1225" s="145"/>
      <c r="FC1225" s="145"/>
      <c r="FD1225" s="145"/>
      <c r="FE1225" s="145"/>
      <c r="FF1225" s="145"/>
      <c r="FG1225" s="145"/>
      <c r="FH1225" s="145"/>
      <c r="FI1225" s="145"/>
      <c r="FJ1225" s="145"/>
      <c r="FK1225" s="145"/>
      <c r="FL1225" s="145"/>
      <c r="FM1225" s="145"/>
      <c r="FN1225" s="145"/>
      <c r="FO1225" s="145"/>
      <c r="FP1225" s="145"/>
      <c r="FQ1225" s="145"/>
      <c r="FR1225" s="145"/>
      <c r="FS1225" s="145"/>
      <c r="FT1225" s="146"/>
      <c r="FU1225" s="147"/>
      <c r="FV1225" s="147"/>
      <c r="FW1225" s="147"/>
      <c r="FX1225" s="147"/>
      <c r="FY1225" s="147"/>
      <c r="FZ1225" s="147"/>
      <c r="GA1225" s="147"/>
      <c r="GB1225" s="147"/>
      <c r="GC1225" s="147"/>
      <c r="GD1225" s="147"/>
      <c r="GE1225" s="147"/>
      <c r="GF1225" s="147"/>
      <c r="GG1225" s="148"/>
      <c r="GH1225" s="147"/>
      <c r="GI1225" s="147"/>
      <c r="GJ1225" s="147"/>
      <c r="GK1225" s="147"/>
      <c r="GL1225" s="147"/>
      <c r="GM1225" s="147"/>
      <c r="GN1225" s="147"/>
      <c r="GO1225" s="147"/>
      <c r="GP1225" s="147"/>
      <c r="GQ1225" s="147"/>
      <c r="GR1225" s="147"/>
      <c r="GS1225" s="147"/>
      <c r="GT1225" s="147"/>
      <c r="GU1225" s="147"/>
      <c r="GV1225" s="147"/>
      <c r="GW1225" s="147"/>
      <c r="GX1225" s="147"/>
      <c r="GY1225" s="147"/>
      <c r="GZ1225" s="147"/>
      <c r="HA1225" s="147"/>
      <c r="HB1225" s="147"/>
      <c r="HC1225" s="147"/>
      <c r="HD1225" s="147"/>
      <c r="HE1225" s="147"/>
      <c r="HF1225" s="147"/>
      <c r="HG1225" s="147"/>
      <c r="HI1225" s="147"/>
      <c r="HJ1225" s="147"/>
      <c r="HK1225" s="147"/>
      <c r="HL1225" s="147"/>
      <c r="HM1225" s="147"/>
    </row>
    <row r="1226" spans="1:221" s="149" customFormat="1" ht="12" customHeight="1" x14ac:dyDescent="0.2">
      <c r="A1226" s="150">
        <v>972</v>
      </c>
      <c r="B1226" s="151" t="s">
        <v>3613</v>
      </c>
      <c r="C1226" s="161"/>
      <c r="D1226" s="161"/>
      <c r="E1226" s="162"/>
      <c r="F1226" s="154">
        <f t="shared" si="294"/>
        <v>143.02210130246021</v>
      </c>
      <c r="G1226" s="279" t="s">
        <v>912</v>
      </c>
      <c r="H1226" s="281">
        <v>2025</v>
      </c>
      <c r="I1226" s="154">
        <f t="shared" si="293"/>
        <v>271303.93</v>
      </c>
      <c r="J1226" s="152">
        <f t="shared" si="307"/>
        <v>4718576.17</v>
      </c>
      <c r="K1226" s="155">
        <f t="shared" si="308"/>
        <v>0</v>
      </c>
      <c r="L1226" s="192">
        <v>0</v>
      </c>
      <c r="M1226" s="192">
        <v>0</v>
      </c>
      <c r="N1226" s="192">
        <v>0</v>
      </c>
      <c r="O1226" s="192">
        <v>0</v>
      </c>
      <c r="P1226" s="192">
        <v>0</v>
      </c>
      <c r="Q1226" s="155"/>
      <c r="R1226" s="155">
        <v>0</v>
      </c>
      <c r="S1226" s="155"/>
      <c r="T1226" s="155">
        <v>0</v>
      </c>
      <c r="U1226" s="155"/>
      <c r="V1226" s="155">
        <v>0</v>
      </c>
      <c r="W1226" s="197" t="str">
        <f t="shared" si="309"/>
        <v>0</v>
      </c>
      <c r="X1226" s="155">
        <v>0</v>
      </c>
      <c r="Y1226" s="162" t="s">
        <v>234</v>
      </c>
      <c r="Z1226" s="144">
        <v>533.9</v>
      </c>
      <c r="AA1226" s="155">
        <f t="shared" si="310"/>
        <v>4506240.24</v>
      </c>
      <c r="AB1226" s="144">
        <v>0</v>
      </c>
      <c r="AC1226" s="144">
        <v>0</v>
      </c>
      <c r="AD1226" s="144">
        <v>0</v>
      </c>
      <c r="AE1226" s="144">
        <v>0</v>
      </c>
      <c r="AF1226" s="144">
        <v>0</v>
      </c>
      <c r="AG1226" s="144">
        <v>0</v>
      </c>
      <c r="AH1226" s="144">
        <v>0</v>
      </c>
      <c r="AI1226" s="144">
        <v>0</v>
      </c>
      <c r="AJ1226" s="144">
        <v>0</v>
      </c>
      <c r="AK1226" s="144">
        <v>0</v>
      </c>
      <c r="AL1226" s="144">
        <v>0</v>
      </c>
      <c r="AM1226" s="144">
        <f t="shared" si="311"/>
        <v>141557.29</v>
      </c>
      <c r="AN1226" s="144">
        <f t="shared" si="312"/>
        <v>70778.64</v>
      </c>
      <c r="AO1226" s="144">
        <v>0</v>
      </c>
      <c r="AP1226" s="144" t="s">
        <v>4526</v>
      </c>
      <c r="AQ1226" s="294"/>
      <c r="AR1226" s="144"/>
      <c r="AS1226" s="271"/>
      <c r="AT1226" s="144"/>
      <c r="AU1226" s="144"/>
      <c r="AV1226" s="158" t="s">
        <v>893</v>
      </c>
      <c r="AW1226" s="159" t="s">
        <v>3612</v>
      </c>
      <c r="AX1226" s="159" t="s">
        <v>3613</v>
      </c>
      <c r="AY1226" s="159" t="s">
        <v>878</v>
      </c>
      <c r="AZ1226" s="159" t="s">
        <v>879</v>
      </c>
      <c r="BA1226" s="158" t="s">
        <v>912</v>
      </c>
      <c r="BB1226" s="159" t="s">
        <v>891</v>
      </c>
      <c r="BC1226" s="158" t="s">
        <v>166</v>
      </c>
      <c r="BD1226" s="158" t="s">
        <v>166</v>
      </c>
      <c r="BE1226" s="158" t="s">
        <v>753</v>
      </c>
      <c r="BF1226" s="160">
        <v>380.7</v>
      </c>
      <c r="BG1226" s="160">
        <v>345.5</v>
      </c>
      <c r="BH1226" s="158" t="s">
        <v>883</v>
      </c>
      <c r="BI1226" s="193">
        <v>7.5</v>
      </c>
      <c r="BJ1226" s="159" t="s">
        <v>884</v>
      </c>
      <c r="BK1226" s="160">
        <v>533.9</v>
      </c>
      <c r="BL1226" s="160">
        <v>0</v>
      </c>
      <c r="BM1226" s="160">
        <v>462.5</v>
      </c>
      <c r="BN1226" s="158"/>
      <c r="BO1226" s="159" t="s">
        <v>885</v>
      </c>
      <c r="BP1226" s="159" t="s">
        <v>886</v>
      </c>
      <c r="BQ1226" s="204" t="s">
        <v>887</v>
      </c>
      <c r="BR1226" s="160">
        <v>2956743.54</v>
      </c>
      <c r="BS1226" s="160">
        <v>271303.93</v>
      </c>
      <c r="BT1226" s="160">
        <v>0</v>
      </c>
      <c r="BU1226" s="138">
        <v>271303.93</v>
      </c>
      <c r="BV1226" s="160">
        <v>271303.93</v>
      </c>
      <c r="BW1226" s="160">
        <v>271303.93</v>
      </c>
      <c r="BX1226" s="160">
        <v>0</v>
      </c>
      <c r="BY1226" s="160">
        <v>268036.75</v>
      </c>
      <c r="BZ1226" s="160">
        <v>268036.75</v>
      </c>
      <c r="CA1226" s="160">
        <v>0</v>
      </c>
      <c r="CB1226" s="160">
        <v>268036.75</v>
      </c>
      <c r="CC1226" s="160">
        <v>268036.75</v>
      </c>
      <c r="CD1226" s="160">
        <v>0</v>
      </c>
      <c r="CE1226" s="145"/>
      <c r="CF1226" s="145"/>
      <c r="CG1226" s="145"/>
      <c r="CH1226" s="145"/>
      <c r="CI1226" s="145"/>
      <c r="CJ1226" s="145"/>
      <c r="CK1226" s="145"/>
      <c r="CL1226" s="145"/>
      <c r="CM1226" s="145"/>
      <c r="CN1226" s="145"/>
      <c r="CO1226" s="145"/>
      <c r="CP1226" s="145"/>
      <c r="CQ1226" s="145"/>
      <c r="CR1226" s="145"/>
      <c r="CS1226" s="145"/>
      <c r="CT1226" s="145"/>
      <c r="CU1226" s="145"/>
      <c r="CV1226" s="145"/>
      <c r="CW1226" s="145"/>
      <c r="CX1226" s="145"/>
      <c r="CY1226" s="145"/>
      <c r="CZ1226" s="145"/>
      <c r="DA1226" s="145"/>
      <c r="DB1226" s="145"/>
      <c r="DC1226" s="145"/>
      <c r="DD1226" s="145"/>
      <c r="DE1226" s="145"/>
      <c r="DF1226" s="145"/>
      <c r="DG1226" s="145"/>
      <c r="DH1226" s="145"/>
      <c r="DI1226" s="145"/>
      <c r="DJ1226" s="145"/>
      <c r="DK1226" s="145"/>
      <c r="DL1226" s="145"/>
      <c r="DM1226" s="145"/>
      <c r="DN1226" s="145"/>
      <c r="DO1226" s="145"/>
      <c r="DP1226" s="145"/>
      <c r="DQ1226" s="145"/>
      <c r="DR1226" s="145"/>
      <c r="DS1226" s="145"/>
      <c r="DT1226" s="145"/>
      <c r="DU1226" s="145"/>
      <c r="DV1226" s="145"/>
      <c r="DW1226" s="145"/>
      <c r="DX1226" s="145"/>
      <c r="DY1226" s="145"/>
      <c r="DZ1226" s="145"/>
      <c r="EA1226" s="145"/>
      <c r="EB1226" s="145"/>
      <c r="EC1226" s="145"/>
      <c r="ED1226" s="145"/>
      <c r="EE1226" s="145"/>
      <c r="EF1226" s="145"/>
      <c r="EG1226" s="145"/>
      <c r="EH1226" s="145"/>
      <c r="EI1226" s="145"/>
      <c r="EJ1226" s="145"/>
      <c r="EK1226" s="145"/>
      <c r="EL1226" s="145"/>
      <c r="EM1226" s="145"/>
      <c r="EN1226" s="145"/>
      <c r="EO1226" s="145"/>
      <c r="EP1226" s="145"/>
      <c r="EQ1226" s="145"/>
      <c r="ER1226" s="145"/>
      <c r="ES1226" s="145"/>
      <c r="ET1226" s="145"/>
      <c r="EU1226" s="145"/>
      <c r="EV1226" s="145"/>
      <c r="EW1226" s="145"/>
      <c r="EX1226" s="145"/>
      <c r="EY1226" s="145"/>
      <c r="EZ1226" s="145"/>
      <c r="FA1226" s="145"/>
      <c r="FB1226" s="145"/>
      <c r="FC1226" s="145"/>
      <c r="FD1226" s="145"/>
      <c r="FE1226" s="145"/>
      <c r="FF1226" s="145"/>
      <c r="FG1226" s="145"/>
      <c r="FH1226" s="145"/>
      <c r="FI1226" s="145"/>
      <c r="FJ1226" s="145"/>
      <c r="FK1226" s="145"/>
      <c r="FL1226" s="145"/>
      <c r="FM1226" s="145"/>
      <c r="FN1226" s="145"/>
      <c r="FO1226" s="145"/>
      <c r="FP1226" s="145"/>
      <c r="FQ1226" s="145"/>
      <c r="FR1226" s="145"/>
      <c r="FS1226" s="145"/>
      <c r="FT1226" s="146"/>
      <c r="FU1226" s="147"/>
      <c r="FV1226" s="147"/>
      <c r="FW1226" s="147"/>
      <c r="FX1226" s="147"/>
      <c r="FY1226" s="147"/>
      <c r="FZ1226" s="147"/>
      <c r="GA1226" s="147"/>
      <c r="GB1226" s="147"/>
      <c r="GC1226" s="147"/>
      <c r="GD1226" s="147"/>
      <c r="GE1226" s="147"/>
      <c r="GF1226" s="147"/>
      <c r="GG1226" s="148"/>
      <c r="GH1226" s="147"/>
      <c r="GI1226" s="147"/>
      <c r="GJ1226" s="147"/>
      <c r="GK1226" s="147"/>
      <c r="GL1226" s="147"/>
      <c r="GM1226" s="147"/>
      <c r="GN1226" s="147"/>
      <c r="GO1226" s="147"/>
      <c r="GP1226" s="147"/>
      <c r="GQ1226" s="147"/>
      <c r="GR1226" s="147"/>
      <c r="GS1226" s="147"/>
      <c r="GT1226" s="147"/>
      <c r="GU1226" s="147"/>
      <c r="GV1226" s="147"/>
      <c r="GW1226" s="147"/>
      <c r="GX1226" s="147"/>
      <c r="GY1226" s="147"/>
      <c r="GZ1226" s="147"/>
      <c r="HA1226" s="147"/>
      <c r="HB1226" s="147"/>
      <c r="HC1226" s="147"/>
      <c r="HD1226" s="147"/>
      <c r="HE1226" s="147"/>
      <c r="HF1226" s="147"/>
      <c r="HG1226" s="147"/>
      <c r="HI1226" s="147"/>
      <c r="HJ1226" s="147"/>
      <c r="HK1226" s="147"/>
      <c r="HL1226" s="147"/>
      <c r="HM1226" s="147"/>
    </row>
    <row r="1227" spans="1:221" s="149" customFormat="1" ht="12" customHeight="1" x14ac:dyDescent="0.2">
      <c r="A1227" s="150">
        <v>973</v>
      </c>
      <c r="B1227" s="151" t="s">
        <v>3615</v>
      </c>
      <c r="C1227" s="161"/>
      <c r="D1227" s="161"/>
      <c r="E1227" s="162"/>
      <c r="F1227" s="154">
        <f t="shared" si="294"/>
        <v>72.38227077403873</v>
      </c>
      <c r="G1227" s="279" t="s">
        <v>896</v>
      </c>
      <c r="H1227" s="281">
        <v>2025</v>
      </c>
      <c r="I1227" s="154">
        <f t="shared" si="293"/>
        <v>77438.559999999998</v>
      </c>
      <c r="J1227" s="152">
        <f t="shared" si="307"/>
        <v>2671474.38</v>
      </c>
      <c r="K1227" s="155">
        <f t="shared" si="308"/>
        <v>0</v>
      </c>
      <c r="L1227" s="192">
        <v>0</v>
      </c>
      <c r="M1227" s="192">
        <v>0</v>
      </c>
      <c r="N1227" s="192">
        <v>0</v>
      </c>
      <c r="O1227" s="192">
        <v>0</v>
      </c>
      <c r="P1227" s="192">
        <v>0</v>
      </c>
      <c r="Q1227" s="155"/>
      <c r="R1227" s="155">
        <v>0</v>
      </c>
      <c r="S1227" s="155"/>
      <c r="T1227" s="155">
        <v>0</v>
      </c>
      <c r="U1227" s="155"/>
      <c r="V1227" s="155">
        <v>0</v>
      </c>
      <c r="W1227" s="197" t="str">
        <f t="shared" si="309"/>
        <v>0</v>
      </c>
      <c r="X1227" s="155">
        <v>0</v>
      </c>
      <c r="Y1227" s="162" t="s">
        <v>235</v>
      </c>
      <c r="Z1227" s="144">
        <v>351.6</v>
      </c>
      <c r="AA1227" s="155">
        <f t="shared" si="310"/>
        <v>2551258.0299999998</v>
      </c>
      <c r="AB1227" s="144">
        <v>0</v>
      </c>
      <c r="AC1227" s="144">
        <v>0</v>
      </c>
      <c r="AD1227" s="144">
        <v>0</v>
      </c>
      <c r="AE1227" s="144">
        <v>0</v>
      </c>
      <c r="AF1227" s="144">
        <v>0</v>
      </c>
      <c r="AG1227" s="144">
        <v>0</v>
      </c>
      <c r="AH1227" s="144">
        <v>0</v>
      </c>
      <c r="AI1227" s="144">
        <v>0</v>
      </c>
      <c r="AJ1227" s="144">
        <v>0</v>
      </c>
      <c r="AK1227" s="144">
        <v>0</v>
      </c>
      <c r="AL1227" s="144">
        <v>0</v>
      </c>
      <c r="AM1227" s="144">
        <f t="shared" si="311"/>
        <v>80144.23</v>
      </c>
      <c r="AN1227" s="144">
        <f t="shared" si="312"/>
        <v>40072.120000000003</v>
      </c>
      <c r="AO1227" s="144">
        <v>0</v>
      </c>
      <c r="AP1227" s="144" t="s">
        <v>4526</v>
      </c>
      <c r="AQ1227" s="294"/>
      <c r="AR1227" s="144"/>
      <c r="AS1227" s="271"/>
      <c r="AT1227" s="144"/>
      <c r="AU1227" s="144"/>
      <c r="AV1227" s="158" t="s">
        <v>898</v>
      </c>
      <c r="AW1227" s="159" t="s">
        <v>3614</v>
      </c>
      <c r="AX1227" s="159" t="s">
        <v>3615</v>
      </c>
      <c r="AY1227" s="159" t="s">
        <v>878</v>
      </c>
      <c r="AZ1227" s="159" t="s">
        <v>879</v>
      </c>
      <c r="BA1227" s="158" t="s">
        <v>896</v>
      </c>
      <c r="BB1227" s="159" t="s">
        <v>891</v>
      </c>
      <c r="BC1227" s="158" t="s">
        <v>166</v>
      </c>
      <c r="BD1227" s="158" t="s">
        <v>165</v>
      </c>
      <c r="BE1227" s="158" t="s">
        <v>852</v>
      </c>
      <c r="BF1227" s="160">
        <v>435.8</v>
      </c>
      <c r="BG1227" s="160">
        <v>398.2</v>
      </c>
      <c r="BH1227" s="158" t="s">
        <v>883</v>
      </c>
      <c r="BI1227" s="193">
        <v>7.5</v>
      </c>
      <c r="BJ1227" s="159" t="s">
        <v>884</v>
      </c>
      <c r="BK1227" s="160">
        <v>351.6</v>
      </c>
      <c r="BL1227" s="160"/>
      <c r="BM1227" s="160">
        <v>147.9</v>
      </c>
      <c r="BN1227" s="158"/>
      <c r="BO1227" s="159" t="s">
        <v>885</v>
      </c>
      <c r="BP1227" s="159" t="s">
        <v>886</v>
      </c>
      <c r="BQ1227" s="204" t="s">
        <v>887</v>
      </c>
      <c r="BR1227" s="160">
        <v>1947164.32</v>
      </c>
      <c r="BS1227" s="160">
        <v>77438.559999999998</v>
      </c>
      <c r="BT1227" s="160">
        <v>0</v>
      </c>
      <c r="BU1227" s="138">
        <v>77438.559999999998</v>
      </c>
      <c r="BV1227" s="160">
        <v>77438.559999999998</v>
      </c>
      <c r="BW1227" s="160">
        <v>77438.559999999998</v>
      </c>
      <c r="BX1227" s="160">
        <v>0</v>
      </c>
      <c r="BY1227" s="160">
        <v>77387.75</v>
      </c>
      <c r="BZ1227" s="160">
        <v>77387.75</v>
      </c>
      <c r="CA1227" s="160">
        <v>0</v>
      </c>
      <c r="CB1227" s="160">
        <v>77387.75</v>
      </c>
      <c r="CC1227" s="160">
        <v>77387.75</v>
      </c>
      <c r="CD1227" s="160">
        <v>0</v>
      </c>
      <c r="CE1227" s="145"/>
      <c r="CF1227" s="145"/>
      <c r="CG1227" s="145"/>
      <c r="CH1227" s="145"/>
      <c r="CI1227" s="145"/>
      <c r="CJ1227" s="145"/>
      <c r="CK1227" s="145"/>
      <c r="CL1227" s="145"/>
      <c r="CM1227" s="145"/>
      <c r="CN1227" s="145"/>
      <c r="CO1227" s="145"/>
      <c r="CP1227" s="145"/>
      <c r="CQ1227" s="145"/>
      <c r="CR1227" s="145"/>
      <c r="CS1227" s="145"/>
      <c r="CT1227" s="145"/>
      <c r="CU1227" s="145"/>
      <c r="CV1227" s="145"/>
      <c r="CW1227" s="145"/>
      <c r="CX1227" s="145"/>
      <c r="CY1227" s="145"/>
      <c r="CZ1227" s="145"/>
      <c r="DA1227" s="145"/>
      <c r="DB1227" s="145"/>
      <c r="DC1227" s="145"/>
      <c r="DD1227" s="145"/>
      <c r="DE1227" s="145"/>
      <c r="DF1227" s="145"/>
      <c r="DG1227" s="145"/>
      <c r="DH1227" s="145"/>
      <c r="DI1227" s="145"/>
      <c r="DJ1227" s="145"/>
      <c r="DK1227" s="145"/>
      <c r="DL1227" s="145"/>
      <c r="DM1227" s="145"/>
      <c r="DN1227" s="145"/>
      <c r="DO1227" s="145"/>
      <c r="DP1227" s="145"/>
      <c r="DQ1227" s="145"/>
      <c r="DR1227" s="145"/>
      <c r="DS1227" s="145"/>
      <c r="DT1227" s="145"/>
      <c r="DU1227" s="145"/>
      <c r="DV1227" s="145"/>
      <c r="DW1227" s="145"/>
      <c r="DX1227" s="145"/>
      <c r="DY1227" s="145"/>
      <c r="DZ1227" s="145"/>
      <c r="EA1227" s="145"/>
      <c r="EB1227" s="145"/>
      <c r="EC1227" s="145"/>
      <c r="ED1227" s="145"/>
      <c r="EE1227" s="145"/>
      <c r="EF1227" s="145"/>
      <c r="EG1227" s="145"/>
      <c r="EH1227" s="145"/>
      <c r="EI1227" s="145"/>
      <c r="EJ1227" s="145"/>
      <c r="EK1227" s="145"/>
      <c r="EL1227" s="145"/>
      <c r="EM1227" s="145"/>
      <c r="EN1227" s="145"/>
      <c r="EO1227" s="145"/>
      <c r="EP1227" s="145"/>
      <c r="EQ1227" s="145"/>
      <c r="ER1227" s="145"/>
      <c r="ES1227" s="145"/>
      <c r="ET1227" s="145"/>
      <c r="EU1227" s="145"/>
      <c r="EV1227" s="145"/>
      <c r="EW1227" s="145"/>
      <c r="EX1227" s="145"/>
      <c r="EY1227" s="145"/>
      <c r="EZ1227" s="145"/>
      <c r="FA1227" s="145"/>
      <c r="FB1227" s="145"/>
      <c r="FC1227" s="145"/>
      <c r="FD1227" s="145"/>
      <c r="FE1227" s="145"/>
      <c r="FF1227" s="145"/>
      <c r="FG1227" s="145"/>
      <c r="FH1227" s="145"/>
      <c r="FI1227" s="145"/>
      <c r="FJ1227" s="145"/>
      <c r="FK1227" s="145"/>
      <c r="FL1227" s="145"/>
      <c r="FM1227" s="145"/>
      <c r="FN1227" s="145"/>
      <c r="FO1227" s="145"/>
      <c r="FP1227" s="145"/>
      <c r="FQ1227" s="145"/>
      <c r="FR1227" s="145"/>
      <c r="FS1227" s="145"/>
      <c r="FT1227" s="146"/>
      <c r="FU1227" s="147"/>
      <c r="FV1227" s="147"/>
      <c r="FW1227" s="147"/>
      <c r="FX1227" s="147"/>
      <c r="FY1227" s="147"/>
      <c r="FZ1227" s="147"/>
      <c r="GA1227" s="147"/>
      <c r="GB1227" s="147"/>
      <c r="GC1227" s="147"/>
      <c r="GD1227" s="147"/>
      <c r="GE1227" s="147"/>
      <c r="GF1227" s="147"/>
      <c r="GG1227" s="148"/>
      <c r="GH1227" s="147"/>
      <c r="GI1227" s="147"/>
      <c r="GJ1227" s="147"/>
      <c r="GK1227" s="147"/>
      <c r="GL1227" s="147"/>
      <c r="GM1227" s="147"/>
      <c r="GN1227" s="147"/>
      <c r="GO1227" s="147"/>
      <c r="GP1227" s="147"/>
      <c r="GQ1227" s="147"/>
      <c r="GR1227" s="147"/>
      <c r="GS1227" s="147"/>
      <c r="GT1227" s="147"/>
      <c r="GU1227" s="147"/>
      <c r="GV1227" s="147"/>
      <c r="GW1227" s="147"/>
      <c r="GX1227" s="147"/>
      <c r="GY1227" s="147"/>
      <c r="GZ1227" s="147"/>
      <c r="HA1227" s="147"/>
      <c r="HB1227" s="147"/>
      <c r="HC1227" s="147"/>
      <c r="HD1227" s="147"/>
      <c r="HE1227" s="147"/>
      <c r="HF1227" s="147"/>
      <c r="HG1227" s="147"/>
      <c r="HI1227" s="147"/>
      <c r="HJ1227" s="147"/>
      <c r="HK1227" s="147"/>
      <c r="HL1227" s="147"/>
      <c r="HM1227" s="147"/>
    </row>
    <row r="1228" spans="1:221" s="149" customFormat="1" ht="12" customHeight="1" x14ac:dyDescent="0.2">
      <c r="A1228" s="150">
        <v>974</v>
      </c>
      <c r="B1228" s="151" t="s">
        <v>3617</v>
      </c>
      <c r="C1228" s="161"/>
      <c r="D1228" s="161"/>
      <c r="E1228" s="162"/>
      <c r="F1228" s="154">
        <f t="shared" si="294"/>
        <v>76.850191953649556</v>
      </c>
      <c r="G1228" s="279" t="s">
        <v>896</v>
      </c>
      <c r="H1228" s="281">
        <v>2025</v>
      </c>
      <c r="I1228" s="154">
        <f t="shared" si="293"/>
        <v>53507.08</v>
      </c>
      <c r="J1228" s="152">
        <f t="shared" si="307"/>
        <v>2892045.77</v>
      </c>
      <c r="K1228" s="155">
        <f t="shared" si="308"/>
        <v>0</v>
      </c>
      <c r="L1228" s="192">
        <v>0</v>
      </c>
      <c r="M1228" s="192">
        <v>0</v>
      </c>
      <c r="N1228" s="192">
        <v>0</v>
      </c>
      <c r="O1228" s="192">
        <v>0</v>
      </c>
      <c r="P1228" s="192">
        <v>0</v>
      </c>
      <c r="Q1228" s="155"/>
      <c r="R1228" s="155">
        <v>0</v>
      </c>
      <c r="S1228" s="155"/>
      <c r="T1228" s="155">
        <v>0</v>
      </c>
      <c r="U1228" s="155"/>
      <c r="V1228" s="155">
        <v>0</v>
      </c>
      <c r="W1228" s="197" t="str">
        <f t="shared" si="309"/>
        <v>0</v>
      </c>
      <c r="X1228" s="155">
        <v>0</v>
      </c>
      <c r="Y1228" s="162" t="s">
        <v>235</v>
      </c>
      <c r="Z1228" s="144">
        <v>380.63</v>
      </c>
      <c r="AA1228" s="155">
        <f t="shared" si="310"/>
        <v>2761903.71</v>
      </c>
      <c r="AB1228" s="144">
        <v>0</v>
      </c>
      <c r="AC1228" s="144">
        <v>0</v>
      </c>
      <c r="AD1228" s="144">
        <v>0</v>
      </c>
      <c r="AE1228" s="144">
        <v>0</v>
      </c>
      <c r="AF1228" s="144">
        <v>0</v>
      </c>
      <c r="AG1228" s="144">
        <v>0</v>
      </c>
      <c r="AH1228" s="144">
        <v>0</v>
      </c>
      <c r="AI1228" s="144">
        <v>0</v>
      </c>
      <c r="AJ1228" s="144">
        <v>0</v>
      </c>
      <c r="AK1228" s="144">
        <v>0</v>
      </c>
      <c r="AL1228" s="144">
        <v>0</v>
      </c>
      <c r="AM1228" s="144">
        <f t="shared" si="311"/>
        <v>86761.37</v>
      </c>
      <c r="AN1228" s="144">
        <f t="shared" si="312"/>
        <v>43380.69</v>
      </c>
      <c r="AO1228" s="144">
        <v>0</v>
      </c>
      <c r="AP1228" s="144" t="s">
        <v>4526</v>
      </c>
      <c r="AQ1228" s="294"/>
      <c r="AR1228" s="144"/>
      <c r="AS1228" s="271"/>
      <c r="AT1228" s="144"/>
      <c r="AU1228" s="144"/>
      <c r="AV1228" s="158" t="s">
        <v>903</v>
      </c>
      <c r="AW1228" s="159" t="s">
        <v>3616</v>
      </c>
      <c r="AX1228" s="159" t="s">
        <v>3617</v>
      </c>
      <c r="AY1228" s="159" t="s">
        <v>878</v>
      </c>
      <c r="AZ1228" s="159" t="s">
        <v>879</v>
      </c>
      <c r="BA1228" s="158" t="s">
        <v>896</v>
      </c>
      <c r="BB1228" s="159" t="s">
        <v>891</v>
      </c>
      <c r="BC1228" s="158" t="s">
        <v>166</v>
      </c>
      <c r="BD1228" s="158" t="s">
        <v>845</v>
      </c>
      <c r="BE1228" s="158" t="s">
        <v>844</v>
      </c>
      <c r="BF1228" s="160">
        <v>469.2</v>
      </c>
      <c r="BG1228" s="160">
        <v>410.4</v>
      </c>
      <c r="BH1228" s="158" t="s">
        <v>883</v>
      </c>
      <c r="BI1228" s="193">
        <v>7.5</v>
      </c>
      <c r="BJ1228" s="159" t="s">
        <v>884</v>
      </c>
      <c r="BK1228" s="160">
        <v>380.63</v>
      </c>
      <c r="BL1228" s="160">
        <v>0</v>
      </c>
      <c r="BM1228" s="160">
        <v>402.9</v>
      </c>
      <c r="BN1228" s="158"/>
      <c r="BO1228" s="159" t="s">
        <v>885</v>
      </c>
      <c r="BP1228" s="159" t="s">
        <v>886</v>
      </c>
      <c r="BQ1228" s="204" t="s">
        <v>887</v>
      </c>
      <c r="BR1228" s="160">
        <v>2107932.75</v>
      </c>
      <c r="BS1228" s="160">
        <v>53507.08</v>
      </c>
      <c r="BT1228" s="160">
        <v>0</v>
      </c>
      <c r="BU1228" s="138">
        <v>53507.08</v>
      </c>
      <c r="BV1228" s="160">
        <v>62127.72</v>
      </c>
      <c r="BW1228" s="160">
        <v>62127.72</v>
      </c>
      <c r="BX1228" s="160">
        <v>0</v>
      </c>
      <c r="BY1228" s="160">
        <v>51676.35</v>
      </c>
      <c r="BZ1228" s="160">
        <v>51676.35</v>
      </c>
      <c r="CA1228" s="160">
        <v>0</v>
      </c>
      <c r="CB1228" s="160">
        <v>59452.03</v>
      </c>
      <c r="CC1228" s="160">
        <v>59452.03</v>
      </c>
      <c r="CD1228" s="160">
        <v>0</v>
      </c>
      <c r="CE1228" s="145"/>
      <c r="CF1228" s="145"/>
      <c r="CG1228" s="145"/>
      <c r="CH1228" s="145"/>
      <c r="CI1228" s="145"/>
      <c r="CJ1228" s="145"/>
      <c r="CK1228" s="145"/>
      <c r="CL1228" s="145"/>
      <c r="CM1228" s="145"/>
      <c r="CN1228" s="145"/>
      <c r="CO1228" s="145"/>
      <c r="CP1228" s="145"/>
      <c r="CQ1228" s="145"/>
      <c r="CR1228" s="145"/>
      <c r="CS1228" s="145"/>
      <c r="CT1228" s="145"/>
      <c r="CU1228" s="145"/>
      <c r="CV1228" s="145"/>
      <c r="CW1228" s="145"/>
      <c r="CX1228" s="145"/>
      <c r="CY1228" s="145"/>
      <c r="CZ1228" s="145"/>
      <c r="DA1228" s="145"/>
      <c r="DB1228" s="145"/>
      <c r="DC1228" s="145"/>
      <c r="DD1228" s="145"/>
      <c r="DE1228" s="145"/>
      <c r="DF1228" s="145"/>
      <c r="DG1228" s="145"/>
      <c r="DH1228" s="145"/>
      <c r="DI1228" s="145"/>
      <c r="DJ1228" s="145"/>
      <c r="DK1228" s="145"/>
      <c r="DL1228" s="145"/>
      <c r="DM1228" s="145"/>
      <c r="DN1228" s="145"/>
      <c r="DO1228" s="145"/>
      <c r="DP1228" s="145"/>
      <c r="DQ1228" s="145"/>
      <c r="DR1228" s="145"/>
      <c r="DS1228" s="145"/>
      <c r="DT1228" s="145"/>
      <c r="DU1228" s="145"/>
      <c r="DV1228" s="145"/>
      <c r="DW1228" s="145"/>
      <c r="DX1228" s="145"/>
      <c r="DY1228" s="145"/>
      <c r="DZ1228" s="145"/>
      <c r="EA1228" s="145"/>
      <c r="EB1228" s="145"/>
      <c r="EC1228" s="145"/>
      <c r="ED1228" s="145"/>
      <c r="EE1228" s="145"/>
      <c r="EF1228" s="145"/>
      <c r="EG1228" s="145"/>
      <c r="EH1228" s="145"/>
      <c r="EI1228" s="145"/>
      <c r="EJ1228" s="145"/>
      <c r="EK1228" s="145"/>
      <c r="EL1228" s="145"/>
      <c r="EM1228" s="145"/>
      <c r="EN1228" s="145"/>
      <c r="EO1228" s="145"/>
      <c r="EP1228" s="145"/>
      <c r="EQ1228" s="145"/>
      <c r="ER1228" s="145"/>
      <c r="ES1228" s="145"/>
      <c r="ET1228" s="145"/>
      <c r="EU1228" s="145"/>
      <c r="EV1228" s="145"/>
      <c r="EW1228" s="145"/>
      <c r="EX1228" s="145"/>
      <c r="EY1228" s="145"/>
      <c r="EZ1228" s="145"/>
      <c r="FA1228" s="145"/>
      <c r="FB1228" s="145"/>
      <c r="FC1228" s="145"/>
      <c r="FD1228" s="145"/>
      <c r="FE1228" s="145"/>
      <c r="FF1228" s="145"/>
      <c r="FG1228" s="145"/>
      <c r="FH1228" s="145"/>
      <c r="FI1228" s="145"/>
      <c r="FJ1228" s="145"/>
      <c r="FK1228" s="145"/>
      <c r="FL1228" s="145"/>
      <c r="FM1228" s="145"/>
      <c r="FN1228" s="145"/>
      <c r="FO1228" s="145"/>
      <c r="FP1228" s="145"/>
      <c r="FQ1228" s="145"/>
      <c r="FR1228" s="145"/>
      <c r="FS1228" s="145"/>
      <c r="FT1228" s="146"/>
      <c r="FU1228" s="147"/>
      <c r="FV1228" s="147"/>
      <c r="FW1228" s="147"/>
      <c r="FX1228" s="147"/>
      <c r="FY1228" s="147"/>
      <c r="FZ1228" s="147"/>
      <c r="GA1228" s="147"/>
      <c r="GB1228" s="147"/>
      <c r="GC1228" s="147"/>
      <c r="GD1228" s="147"/>
      <c r="GE1228" s="147"/>
      <c r="GF1228" s="147"/>
      <c r="GG1228" s="148"/>
      <c r="GH1228" s="147"/>
      <c r="GI1228" s="147"/>
      <c r="GJ1228" s="147"/>
      <c r="GK1228" s="147"/>
      <c r="GL1228" s="147"/>
      <c r="GM1228" s="147"/>
      <c r="GN1228" s="147"/>
      <c r="GO1228" s="147"/>
      <c r="GP1228" s="147"/>
      <c r="GQ1228" s="147"/>
      <c r="GR1228" s="147"/>
      <c r="GS1228" s="147"/>
      <c r="GT1228" s="147"/>
      <c r="GU1228" s="147"/>
      <c r="GV1228" s="147"/>
      <c r="GW1228" s="147"/>
      <c r="GX1228" s="147"/>
      <c r="GY1228" s="147"/>
      <c r="GZ1228" s="147"/>
      <c r="HA1228" s="147"/>
      <c r="HB1228" s="147"/>
      <c r="HC1228" s="147"/>
      <c r="HD1228" s="147"/>
      <c r="HE1228" s="147"/>
      <c r="HF1228" s="147"/>
      <c r="HG1228" s="147"/>
      <c r="HI1228" s="147"/>
      <c r="HJ1228" s="147"/>
      <c r="HK1228" s="147"/>
      <c r="HL1228" s="147"/>
      <c r="HM1228" s="147"/>
    </row>
    <row r="1229" spans="1:221" s="149" customFormat="1" ht="12" customHeight="1" x14ac:dyDescent="0.2">
      <c r="A1229" s="150">
        <v>975</v>
      </c>
      <c r="B1229" s="151" t="s">
        <v>3619</v>
      </c>
      <c r="C1229" s="161"/>
      <c r="D1229" s="161"/>
      <c r="E1229" s="162"/>
      <c r="F1229" s="154">
        <f t="shared" si="294"/>
        <v>72.120732026143784</v>
      </c>
      <c r="G1229" s="279" t="s">
        <v>896</v>
      </c>
      <c r="H1229" s="281">
        <v>2025</v>
      </c>
      <c r="I1229" s="154">
        <f t="shared" si="293"/>
        <v>78069.539999999994</v>
      </c>
      <c r="J1229" s="152">
        <f t="shared" si="307"/>
        <v>2671170.46</v>
      </c>
      <c r="K1229" s="155">
        <f t="shared" si="308"/>
        <v>0</v>
      </c>
      <c r="L1229" s="192">
        <v>0</v>
      </c>
      <c r="M1229" s="192">
        <v>0</v>
      </c>
      <c r="N1229" s="192">
        <v>0</v>
      </c>
      <c r="O1229" s="192">
        <v>0</v>
      </c>
      <c r="P1229" s="192">
        <v>0</v>
      </c>
      <c r="Q1229" s="155"/>
      <c r="R1229" s="155">
        <v>0</v>
      </c>
      <c r="S1229" s="155"/>
      <c r="T1229" s="155">
        <v>0</v>
      </c>
      <c r="U1229" s="155"/>
      <c r="V1229" s="155">
        <v>0</v>
      </c>
      <c r="W1229" s="197" t="str">
        <f t="shared" si="309"/>
        <v>0</v>
      </c>
      <c r="X1229" s="155">
        <v>0</v>
      </c>
      <c r="Y1229" s="162" t="s">
        <v>235</v>
      </c>
      <c r="Z1229" s="144">
        <v>351.56</v>
      </c>
      <c r="AA1229" s="155">
        <f t="shared" si="310"/>
        <v>2550967.79</v>
      </c>
      <c r="AB1229" s="144">
        <v>0</v>
      </c>
      <c r="AC1229" s="144">
        <v>0</v>
      </c>
      <c r="AD1229" s="144">
        <v>0</v>
      </c>
      <c r="AE1229" s="144">
        <v>0</v>
      </c>
      <c r="AF1229" s="144">
        <v>0</v>
      </c>
      <c r="AG1229" s="144">
        <v>0</v>
      </c>
      <c r="AH1229" s="144">
        <v>0</v>
      </c>
      <c r="AI1229" s="144">
        <v>0</v>
      </c>
      <c r="AJ1229" s="144">
        <v>0</v>
      </c>
      <c r="AK1229" s="144">
        <v>0</v>
      </c>
      <c r="AL1229" s="144">
        <v>0</v>
      </c>
      <c r="AM1229" s="144">
        <f t="shared" si="311"/>
        <v>80135.11</v>
      </c>
      <c r="AN1229" s="144">
        <f t="shared" si="312"/>
        <v>40067.56</v>
      </c>
      <c r="AO1229" s="144">
        <v>0</v>
      </c>
      <c r="AP1229" s="144" t="s">
        <v>4526</v>
      </c>
      <c r="AQ1229" s="294"/>
      <c r="AR1229" s="144"/>
      <c r="AS1229" s="271"/>
      <c r="AT1229" s="144"/>
      <c r="AU1229" s="144"/>
      <c r="AV1229" s="158" t="s">
        <v>909</v>
      </c>
      <c r="AW1229" s="159" t="s">
        <v>3618</v>
      </c>
      <c r="AX1229" s="159" t="s">
        <v>3619</v>
      </c>
      <c r="AY1229" s="159" t="s">
        <v>878</v>
      </c>
      <c r="AZ1229" s="159" t="s">
        <v>879</v>
      </c>
      <c r="BA1229" s="158" t="s">
        <v>896</v>
      </c>
      <c r="BB1229" s="159" t="s">
        <v>891</v>
      </c>
      <c r="BC1229" s="158" t="s">
        <v>166</v>
      </c>
      <c r="BD1229" s="158" t="s">
        <v>165</v>
      </c>
      <c r="BE1229" s="158" t="s">
        <v>846</v>
      </c>
      <c r="BF1229" s="160">
        <v>438.1</v>
      </c>
      <c r="BG1229" s="160">
        <v>399.5</v>
      </c>
      <c r="BH1229" s="158" t="s">
        <v>883</v>
      </c>
      <c r="BI1229" s="193">
        <v>7.5</v>
      </c>
      <c r="BJ1229" s="159" t="s">
        <v>884</v>
      </c>
      <c r="BK1229" s="160">
        <v>351.56</v>
      </c>
      <c r="BL1229" s="160">
        <v>0</v>
      </c>
      <c r="BM1229" s="160">
        <v>357</v>
      </c>
      <c r="BN1229" s="158"/>
      <c r="BO1229" s="159" t="s">
        <v>885</v>
      </c>
      <c r="BP1229" s="159" t="s">
        <v>886</v>
      </c>
      <c r="BQ1229" s="204" t="s">
        <v>887</v>
      </c>
      <c r="BR1229" s="160">
        <v>1946942.8</v>
      </c>
      <c r="BS1229" s="160">
        <v>78069.539999999994</v>
      </c>
      <c r="BT1229" s="160">
        <v>0</v>
      </c>
      <c r="BU1229" s="138">
        <v>78069.539999999994</v>
      </c>
      <c r="BV1229" s="160">
        <v>78069.539999999994</v>
      </c>
      <c r="BW1229" s="160">
        <v>78069.539999999994</v>
      </c>
      <c r="BX1229" s="160">
        <v>0</v>
      </c>
      <c r="BY1229" s="160">
        <v>77911.570000000007</v>
      </c>
      <c r="BZ1229" s="160">
        <v>77911.570000000007</v>
      </c>
      <c r="CA1229" s="160">
        <v>0</v>
      </c>
      <c r="CB1229" s="160">
        <v>77911.570000000007</v>
      </c>
      <c r="CC1229" s="160">
        <v>77911.570000000007</v>
      </c>
      <c r="CD1229" s="160">
        <v>0</v>
      </c>
      <c r="CE1229" s="145"/>
      <c r="CF1229" s="145"/>
      <c r="CG1229" s="145"/>
      <c r="CH1229" s="145"/>
      <c r="CI1229" s="145"/>
      <c r="CJ1229" s="145"/>
      <c r="CK1229" s="145"/>
      <c r="CL1229" s="145"/>
      <c r="CM1229" s="145"/>
      <c r="CN1229" s="145"/>
      <c r="CO1229" s="145"/>
      <c r="CP1229" s="145"/>
      <c r="CQ1229" s="145"/>
      <c r="CR1229" s="145"/>
      <c r="CS1229" s="145"/>
      <c r="CT1229" s="145"/>
      <c r="CU1229" s="145"/>
      <c r="CV1229" s="145"/>
      <c r="CW1229" s="145"/>
      <c r="CX1229" s="145"/>
      <c r="CY1229" s="145"/>
      <c r="CZ1229" s="145"/>
      <c r="DA1229" s="145"/>
      <c r="DB1229" s="145"/>
      <c r="DC1229" s="145"/>
      <c r="DD1229" s="145"/>
      <c r="DE1229" s="145"/>
      <c r="DF1229" s="145"/>
      <c r="DG1229" s="145"/>
      <c r="DH1229" s="145"/>
      <c r="DI1229" s="145"/>
      <c r="DJ1229" s="145"/>
      <c r="DK1229" s="145"/>
      <c r="DL1229" s="145"/>
      <c r="DM1229" s="145"/>
      <c r="DN1229" s="145"/>
      <c r="DO1229" s="145"/>
      <c r="DP1229" s="145"/>
      <c r="DQ1229" s="145"/>
      <c r="DR1229" s="145"/>
      <c r="DS1229" s="145"/>
      <c r="DT1229" s="145"/>
      <c r="DU1229" s="145"/>
      <c r="DV1229" s="145"/>
      <c r="DW1229" s="145"/>
      <c r="DX1229" s="145"/>
      <c r="DY1229" s="145"/>
      <c r="DZ1229" s="145"/>
      <c r="EA1229" s="145"/>
      <c r="EB1229" s="145"/>
      <c r="EC1229" s="145"/>
      <c r="ED1229" s="145"/>
      <c r="EE1229" s="145"/>
      <c r="EF1229" s="145"/>
      <c r="EG1229" s="145"/>
      <c r="EH1229" s="145"/>
      <c r="EI1229" s="145"/>
      <c r="EJ1229" s="145"/>
      <c r="EK1229" s="145"/>
      <c r="EL1229" s="145"/>
      <c r="EM1229" s="145"/>
      <c r="EN1229" s="145"/>
      <c r="EO1229" s="145"/>
      <c r="EP1229" s="145"/>
      <c r="EQ1229" s="145"/>
      <c r="ER1229" s="145"/>
      <c r="ES1229" s="145"/>
      <c r="ET1229" s="145"/>
      <c r="EU1229" s="145"/>
      <c r="EV1229" s="145"/>
      <c r="EW1229" s="145"/>
      <c r="EX1229" s="145"/>
      <c r="EY1229" s="145"/>
      <c r="EZ1229" s="145"/>
      <c r="FA1229" s="145"/>
      <c r="FB1229" s="145"/>
      <c r="FC1229" s="145"/>
      <c r="FD1229" s="145"/>
      <c r="FE1229" s="145"/>
      <c r="FF1229" s="145"/>
      <c r="FG1229" s="145"/>
      <c r="FH1229" s="145"/>
      <c r="FI1229" s="145"/>
      <c r="FJ1229" s="145"/>
      <c r="FK1229" s="145"/>
      <c r="FL1229" s="145"/>
      <c r="FM1229" s="145"/>
      <c r="FN1229" s="145"/>
      <c r="FO1229" s="145"/>
      <c r="FP1229" s="145"/>
      <c r="FQ1229" s="145"/>
      <c r="FR1229" s="145"/>
      <c r="FS1229" s="145"/>
      <c r="FT1229" s="146"/>
      <c r="FU1229" s="147"/>
      <c r="FV1229" s="147"/>
      <c r="FW1229" s="147"/>
      <c r="FX1229" s="147"/>
      <c r="FY1229" s="147"/>
      <c r="FZ1229" s="147"/>
      <c r="GA1229" s="147"/>
      <c r="GB1229" s="147"/>
      <c r="GC1229" s="147"/>
      <c r="GD1229" s="147"/>
      <c r="GE1229" s="147"/>
      <c r="GF1229" s="147"/>
      <c r="GG1229" s="148"/>
      <c r="GH1229" s="147"/>
      <c r="GI1229" s="147"/>
      <c r="GJ1229" s="147"/>
      <c r="GK1229" s="147"/>
      <c r="GL1229" s="147"/>
      <c r="GM1229" s="147"/>
      <c r="GN1229" s="147"/>
      <c r="GO1229" s="147"/>
      <c r="GP1229" s="147"/>
      <c r="GQ1229" s="147"/>
      <c r="GR1229" s="147"/>
      <c r="GS1229" s="147"/>
      <c r="GT1229" s="147"/>
      <c r="GU1229" s="147"/>
      <c r="GV1229" s="147"/>
      <c r="GW1229" s="147"/>
      <c r="GX1229" s="147"/>
      <c r="GY1229" s="147"/>
      <c r="GZ1229" s="147"/>
      <c r="HA1229" s="147"/>
      <c r="HB1229" s="147"/>
      <c r="HC1229" s="147"/>
      <c r="HD1229" s="147"/>
      <c r="HE1229" s="147"/>
      <c r="HF1229" s="147"/>
      <c r="HG1229" s="147"/>
      <c r="HI1229" s="147"/>
      <c r="HJ1229" s="147"/>
      <c r="HK1229" s="147"/>
      <c r="HL1229" s="147"/>
      <c r="HM1229" s="147"/>
    </row>
    <row r="1230" spans="1:221" s="149" customFormat="1" ht="12" customHeight="1" x14ac:dyDescent="0.2">
      <c r="A1230" s="150">
        <v>976</v>
      </c>
      <c r="B1230" s="151" t="s">
        <v>3621</v>
      </c>
      <c r="C1230" s="161"/>
      <c r="D1230" s="161"/>
      <c r="E1230" s="162"/>
      <c r="F1230" s="154">
        <f t="shared" si="294"/>
        <v>50.640095599873383</v>
      </c>
      <c r="G1230" s="279" t="s">
        <v>1664</v>
      </c>
      <c r="H1230" s="281">
        <v>2025</v>
      </c>
      <c r="I1230" s="154">
        <f t="shared" si="293"/>
        <v>204485.16</v>
      </c>
      <c r="J1230" s="152">
        <f t="shared" si="307"/>
        <v>3403926.4</v>
      </c>
      <c r="K1230" s="155">
        <f t="shared" si="308"/>
        <v>0</v>
      </c>
      <c r="L1230" s="192">
        <v>0</v>
      </c>
      <c r="M1230" s="192">
        <v>0</v>
      </c>
      <c r="N1230" s="192">
        <v>0</v>
      </c>
      <c r="O1230" s="192">
        <v>0</v>
      </c>
      <c r="P1230" s="192">
        <v>0</v>
      </c>
      <c r="Q1230" s="155"/>
      <c r="R1230" s="155">
        <v>0</v>
      </c>
      <c r="S1230" s="155"/>
      <c r="T1230" s="155">
        <v>0</v>
      </c>
      <c r="U1230" s="155"/>
      <c r="V1230" s="155">
        <v>0</v>
      </c>
      <c r="W1230" s="197" t="str">
        <f t="shared" si="309"/>
        <v>0</v>
      </c>
      <c r="X1230" s="155">
        <v>0</v>
      </c>
      <c r="Y1230" s="162" t="s">
        <v>235</v>
      </c>
      <c r="Z1230" s="144">
        <v>448</v>
      </c>
      <c r="AA1230" s="155">
        <f t="shared" si="310"/>
        <v>3250749.71</v>
      </c>
      <c r="AB1230" s="144">
        <v>0</v>
      </c>
      <c r="AC1230" s="144">
        <v>0</v>
      </c>
      <c r="AD1230" s="144">
        <v>0</v>
      </c>
      <c r="AE1230" s="144">
        <v>0</v>
      </c>
      <c r="AF1230" s="144">
        <v>0</v>
      </c>
      <c r="AG1230" s="144">
        <v>0</v>
      </c>
      <c r="AH1230" s="144">
        <v>0</v>
      </c>
      <c r="AI1230" s="144">
        <v>0</v>
      </c>
      <c r="AJ1230" s="144">
        <v>0</v>
      </c>
      <c r="AK1230" s="144">
        <v>0</v>
      </c>
      <c r="AL1230" s="144">
        <v>0</v>
      </c>
      <c r="AM1230" s="144">
        <f t="shared" si="311"/>
        <v>102117.79</v>
      </c>
      <c r="AN1230" s="144">
        <f t="shared" si="312"/>
        <v>51058.9</v>
      </c>
      <c r="AO1230" s="144">
        <v>0</v>
      </c>
      <c r="AP1230" s="144" t="s">
        <v>4526</v>
      </c>
      <c r="AQ1230" s="294"/>
      <c r="AR1230" s="144"/>
      <c r="AS1230" s="271"/>
      <c r="AT1230" s="144"/>
      <c r="AU1230" s="144"/>
      <c r="AV1230" s="158" t="s">
        <v>914</v>
      </c>
      <c r="AW1230" s="159" t="s">
        <v>3620</v>
      </c>
      <c r="AX1230" s="159" t="s">
        <v>3621</v>
      </c>
      <c r="AY1230" s="159" t="s">
        <v>878</v>
      </c>
      <c r="AZ1230" s="159" t="s">
        <v>879</v>
      </c>
      <c r="BA1230" s="158" t="s">
        <v>1664</v>
      </c>
      <c r="BB1230" s="159" t="s">
        <v>891</v>
      </c>
      <c r="BC1230" s="158" t="s">
        <v>166</v>
      </c>
      <c r="BD1230" s="158" t="s">
        <v>166</v>
      </c>
      <c r="BE1230" s="158" t="s">
        <v>959</v>
      </c>
      <c r="BF1230" s="160">
        <v>702</v>
      </c>
      <c r="BG1230" s="160">
        <v>702</v>
      </c>
      <c r="BH1230" s="158" t="s">
        <v>883</v>
      </c>
      <c r="BI1230" s="193">
        <v>7.5</v>
      </c>
      <c r="BJ1230" s="159" t="s">
        <v>884</v>
      </c>
      <c r="BK1230" s="160">
        <v>448</v>
      </c>
      <c r="BL1230" s="160">
        <v>0</v>
      </c>
      <c r="BM1230" s="160">
        <v>672</v>
      </c>
      <c r="BN1230" s="158"/>
      <c r="BO1230" s="159" t="s">
        <v>885</v>
      </c>
      <c r="BP1230" s="159" t="s">
        <v>886</v>
      </c>
      <c r="BQ1230" s="204" t="s">
        <v>887</v>
      </c>
      <c r="BR1230" s="160">
        <v>2481028.48</v>
      </c>
      <c r="BS1230" s="160">
        <v>204485.16</v>
      </c>
      <c r="BT1230" s="160">
        <v>0</v>
      </c>
      <c r="BU1230" s="138">
        <v>204485.16</v>
      </c>
      <c r="BV1230" s="160">
        <v>204485.16</v>
      </c>
      <c r="BW1230" s="160">
        <v>204485.16</v>
      </c>
      <c r="BX1230" s="160">
        <v>0</v>
      </c>
      <c r="BY1230" s="160">
        <v>202808.83</v>
      </c>
      <c r="BZ1230" s="160">
        <v>202808.83</v>
      </c>
      <c r="CA1230" s="160">
        <v>0</v>
      </c>
      <c r="CB1230" s="160">
        <v>202808.83</v>
      </c>
      <c r="CC1230" s="160">
        <v>202808.83</v>
      </c>
      <c r="CD1230" s="160">
        <v>0</v>
      </c>
      <c r="CE1230" s="145"/>
      <c r="CF1230" s="145"/>
      <c r="CG1230" s="145"/>
      <c r="CH1230" s="145"/>
      <c r="CI1230" s="145"/>
      <c r="CJ1230" s="145"/>
      <c r="CK1230" s="145"/>
      <c r="CL1230" s="145"/>
      <c r="CM1230" s="145"/>
      <c r="CN1230" s="145"/>
      <c r="CO1230" s="145"/>
      <c r="CP1230" s="145"/>
      <c r="CQ1230" s="145"/>
      <c r="CR1230" s="145"/>
      <c r="CS1230" s="145"/>
      <c r="CT1230" s="145"/>
      <c r="CU1230" s="145"/>
      <c r="CV1230" s="145"/>
      <c r="CW1230" s="145"/>
      <c r="CX1230" s="145"/>
      <c r="CY1230" s="145"/>
      <c r="CZ1230" s="145"/>
      <c r="DA1230" s="145"/>
      <c r="DB1230" s="145"/>
      <c r="DC1230" s="145"/>
      <c r="DD1230" s="145"/>
      <c r="DE1230" s="145"/>
      <c r="DF1230" s="145"/>
      <c r="DG1230" s="145"/>
      <c r="DH1230" s="145"/>
      <c r="DI1230" s="145"/>
      <c r="DJ1230" s="145"/>
      <c r="DK1230" s="145"/>
      <c r="DL1230" s="145"/>
      <c r="DM1230" s="145"/>
      <c r="DN1230" s="145"/>
      <c r="DO1230" s="145"/>
      <c r="DP1230" s="145"/>
      <c r="DQ1230" s="145"/>
      <c r="DR1230" s="145"/>
      <c r="DS1230" s="145"/>
      <c r="DT1230" s="145"/>
      <c r="DU1230" s="145"/>
      <c r="DV1230" s="145"/>
      <c r="DW1230" s="145"/>
      <c r="DX1230" s="145"/>
      <c r="DY1230" s="145"/>
      <c r="DZ1230" s="145"/>
      <c r="EA1230" s="145"/>
      <c r="EB1230" s="145"/>
      <c r="EC1230" s="145"/>
      <c r="ED1230" s="145"/>
      <c r="EE1230" s="145"/>
      <c r="EF1230" s="145"/>
      <c r="EG1230" s="145"/>
      <c r="EH1230" s="145"/>
      <c r="EI1230" s="145"/>
      <c r="EJ1230" s="145"/>
      <c r="EK1230" s="145"/>
      <c r="EL1230" s="145"/>
      <c r="EM1230" s="145"/>
      <c r="EN1230" s="145"/>
      <c r="EO1230" s="145"/>
      <c r="EP1230" s="145"/>
      <c r="EQ1230" s="145"/>
      <c r="ER1230" s="145"/>
      <c r="ES1230" s="145"/>
      <c r="ET1230" s="145"/>
      <c r="EU1230" s="145"/>
      <c r="EV1230" s="145"/>
      <c r="EW1230" s="145"/>
      <c r="EX1230" s="145"/>
      <c r="EY1230" s="145"/>
      <c r="EZ1230" s="145"/>
      <c r="FA1230" s="145"/>
      <c r="FB1230" s="145"/>
      <c r="FC1230" s="145"/>
      <c r="FD1230" s="145"/>
      <c r="FE1230" s="145"/>
      <c r="FF1230" s="145"/>
      <c r="FG1230" s="145"/>
      <c r="FH1230" s="145"/>
      <c r="FI1230" s="145"/>
      <c r="FJ1230" s="145"/>
      <c r="FK1230" s="145"/>
      <c r="FL1230" s="145"/>
      <c r="FM1230" s="145"/>
      <c r="FN1230" s="145"/>
      <c r="FO1230" s="145"/>
      <c r="FP1230" s="145"/>
      <c r="FQ1230" s="145"/>
      <c r="FR1230" s="145"/>
      <c r="FS1230" s="145"/>
      <c r="FT1230" s="146"/>
      <c r="FU1230" s="147"/>
      <c r="FV1230" s="147"/>
      <c r="FW1230" s="147"/>
      <c r="FX1230" s="147"/>
      <c r="FY1230" s="147"/>
      <c r="FZ1230" s="147"/>
      <c r="GA1230" s="147"/>
      <c r="GB1230" s="147"/>
      <c r="GC1230" s="147"/>
      <c r="GD1230" s="147"/>
      <c r="GE1230" s="147"/>
      <c r="GF1230" s="147"/>
      <c r="GG1230" s="148"/>
      <c r="GH1230" s="147"/>
      <c r="GI1230" s="147"/>
      <c r="GJ1230" s="147"/>
      <c r="GK1230" s="147"/>
      <c r="GL1230" s="147"/>
      <c r="GM1230" s="147"/>
      <c r="GN1230" s="147"/>
      <c r="GO1230" s="147"/>
      <c r="GP1230" s="147"/>
      <c r="GQ1230" s="147"/>
      <c r="GR1230" s="147"/>
      <c r="GS1230" s="147"/>
      <c r="GT1230" s="147"/>
      <c r="GU1230" s="147"/>
      <c r="GV1230" s="147"/>
      <c r="GW1230" s="147"/>
      <c r="GX1230" s="147"/>
      <c r="GY1230" s="147"/>
      <c r="GZ1230" s="147"/>
      <c r="HA1230" s="147"/>
      <c r="HB1230" s="147"/>
      <c r="HC1230" s="147"/>
      <c r="HD1230" s="147"/>
      <c r="HE1230" s="147"/>
      <c r="HF1230" s="147"/>
      <c r="HG1230" s="147"/>
      <c r="HI1230" s="147"/>
      <c r="HJ1230" s="147"/>
      <c r="HK1230" s="147"/>
      <c r="HL1230" s="147"/>
      <c r="HM1230" s="147"/>
    </row>
    <row r="1231" spans="1:221" s="149" customFormat="1" ht="12" customHeight="1" x14ac:dyDescent="0.2">
      <c r="A1231" s="150">
        <v>977</v>
      </c>
      <c r="B1231" s="151" t="s">
        <v>3623</v>
      </c>
      <c r="C1231" s="161"/>
      <c r="D1231" s="161"/>
      <c r="E1231" s="162"/>
      <c r="F1231" s="154">
        <f t="shared" si="294"/>
        <v>66.134702513567561</v>
      </c>
      <c r="G1231" s="279" t="s">
        <v>901</v>
      </c>
      <c r="H1231" s="281">
        <v>2024</v>
      </c>
      <c r="I1231" s="154">
        <f t="shared" si="293"/>
        <v>239598.18</v>
      </c>
      <c r="J1231" s="237">
        <f t="shared" si="307"/>
        <v>4870350.05</v>
      </c>
      <c r="K1231" s="155">
        <f t="shared" si="308"/>
        <v>0</v>
      </c>
      <c r="L1231" s="192">
        <v>0</v>
      </c>
      <c r="M1231" s="192">
        <v>0</v>
      </c>
      <c r="N1231" s="192">
        <v>0</v>
      </c>
      <c r="O1231" s="192">
        <v>0</v>
      </c>
      <c r="P1231" s="192">
        <v>0</v>
      </c>
      <c r="Q1231" s="155"/>
      <c r="R1231" s="155">
        <v>0</v>
      </c>
      <c r="S1231" s="155"/>
      <c r="T1231" s="155">
        <v>0</v>
      </c>
      <c r="U1231" s="155"/>
      <c r="V1231" s="155">
        <v>0</v>
      </c>
      <c r="W1231" s="197" t="str">
        <f t="shared" si="309"/>
        <v>0</v>
      </c>
      <c r="X1231" s="155">
        <v>0</v>
      </c>
      <c r="Y1231" s="162" t="s">
        <v>235</v>
      </c>
      <c r="Z1231" s="144">
        <v>641</v>
      </c>
      <c r="AA1231" s="155">
        <f t="shared" si="310"/>
        <v>4651184.3</v>
      </c>
      <c r="AB1231" s="144">
        <v>0</v>
      </c>
      <c r="AC1231" s="144">
        <v>0</v>
      </c>
      <c r="AD1231" s="144">
        <v>0</v>
      </c>
      <c r="AE1231" s="144">
        <v>0</v>
      </c>
      <c r="AF1231" s="144">
        <v>0</v>
      </c>
      <c r="AG1231" s="144">
        <v>0</v>
      </c>
      <c r="AH1231" s="144">
        <v>0</v>
      </c>
      <c r="AI1231" s="144">
        <v>0</v>
      </c>
      <c r="AJ1231" s="144">
        <v>0</v>
      </c>
      <c r="AK1231" s="144">
        <v>0</v>
      </c>
      <c r="AL1231" s="144">
        <v>0</v>
      </c>
      <c r="AM1231" s="144">
        <f t="shared" si="311"/>
        <v>146110.5</v>
      </c>
      <c r="AN1231" s="144">
        <f t="shared" si="312"/>
        <v>73055.25</v>
      </c>
      <c r="AO1231" s="144">
        <v>0</v>
      </c>
      <c r="AP1231" s="144" t="s">
        <v>4526</v>
      </c>
      <c r="AQ1231" s="294"/>
      <c r="AR1231" s="144"/>
      <c r="AS1231" s="271"/>
      <c r="AT1231" s="144"/>
      <c r="AU1231" s="144"/>
      <c r="AV1231" s="158" t="s">
        <v>919</v>
      </c>
      <c r="AW1231" s="159" t="s">
        <v>3622</v>
      </c>
      <c r="AX1231" s="159" t="s">
        <v>3623</v>
      </c>
      <c r="AY1231" s="159" t="s">
        <v>878</v>
      </c>
      <c r="AZ1231" s="159" t="s">
        <v>879</v>
      </c>
      <c r="BA1231" s="158" t="s">
        <v>901</v>
      </c>
      <c r="BB1231" s="159" t="s">
        <v>891</v>
      </c>
      <c r="BC1231" s="158" t="s">
        <v>166</v>
      </c>
      <c r="BD1231" s="158" t="s">
        <v>844</v>
      </c>
      <c r="BE1231" s="158" t="s">
        <v>854</v>
      </c>
      <c r="BF1231" s="160">
        <v>864.6</v>
      </c>
      <c r="BG1231" s="160">
        <v>778</v>
      </c>
      <c r="BH1231" s="158" t="s">
        <v>883</v>
      </c>
      <c r="BI1231" s="193">
        <v>7.5</v>
      </c>
      <c r="BJ1231" s="159" t="s">
        <v>884</v>
      </c>
      <c r="BK1231" s="160">
        <v>641</v>
      </c>
      <c r="BL1231" s="160">
        <v>0</v>
      </c>
      <c r="BM1231" s="160">
        <v>708</v>
      </c>
      <c r="BN1231" s="158"/>
      <c r="BO1231" s="159" t="s">
        <v>885</v>
      </c>
      <c r="BP1231" s="159" t="s">
        <v>886</v>
      </c>
      <c r="BQ1231" s="204" t="s">
        <v>913</v>
      </c>
      <c r="BR1231" s="160">
        <v>3549864.41</v>
      </c>
      <c r="BS1231" s="160">
        <v>239598.18</v>
      </c>
      <c r="BT1231" s="160">
        <v>0</v>
      </c>
      <c r="BU1231" s="138">
        <v>239598.18</v>
      </c>
      <c r="BV1231" s="160">
        <v>239598.18</v>
      </c>
      <c r="BW1231" s="160">
        <v>239598.18</v>
      </c>
      <c r="BX1231" s="160">
        <v>0</v>
      </c>
      <c r="BY1231" s="160">
        <v>236193.7</v>
      </c>
      <c r="BZ1231" s="160">
        <v>236193.7</v>
      </c>
      <c r="CA1231" s="160">
        <v>0</v>
      </c>
      <c r="CB1231" s="160">
        <v>236193.7</v>
      </c>
      <c r="CC1231" s="160">
        <v>236193.7</v>
      </c>
      <c r="CD1231" s="160">
        <v>0</v>
      </c>
      <c r="CE1231" s="145"/>
      <c r="CF1231" s="145"/>
      <c r="CG1231" s="145"/>
      <c r="CH1231" s="145"/>
      <c r="CI1231" s="145"/>
      <c r="CJ1231" s="145"/>
      <c r="CK1231" s="145"/>
      <c r="CL1231" s="145"/>
      <c r="CM1231" s="145"/>
      <c r="CN1231" s="145"/>
      <c r="CO1231" s="145"/>
      <c r="CP1231" s="145"/>
      <c r="CQ1231" s="145"/>
      <c r="CR1231" s="145"/>
      <c r="CS1231" s="145"/>
      <c r="CT1231" s="145"/>
      <c r="CU1231" s="145"/>
      <c r="CV1231" s="145"/>
      <c r="CW1231" s="145"/>
      <c r="CX1231" s="145"/>
      <c r="CY1231" s="145"/>
      <c r="CZ1231" s="145"/>
      <c r="DA1231" s="145"/>
      <c r="DB1231" s="145"/>
      <c r="DC1231" s="145"/>
      <c r="DD1231" s="145"/>
      <c r="DE1231" s="145"/>
      <c r="DF1231" s="145"/>
      <c r="DG1231" s="145"/>
      <c r="DH1231" s="145"/>
      <c r="DI1231" s="145"/>
      <c r="DJ1231" s="145"/>
      <c r="DK1231" s="145"/>
      <c r="DL1231" s="145"/>
      <c r="DM1231" s="145"/>
      <c r="DN1231" s="145"/>
      <c r="DO1231" s="145"/>
      <c r="DP1231" s="145"/>
      <c r="DQ1231" s="145"/>
      <c r="DR1231" s="145"/>
      <c r="DS1231" s="145"/>
      <c r="DT1231" s="145"/>
      <c r="DU1231" s="145"/>
      <c r="DV1231" s="145"/>
      <c r="DW1231" s="145"/>
      <c r="DX1231" s="145"/>
      <c r="DY1231" s="145"/>
      <c r="DZ1231" s="145"/>
      <c r="EA1231" s="145"/>
      <c r="EB1231" s="145"/>
      <c r="EC1231" s="145"/>
      <c r="ED1231" s="145"/>
      <c r="EE1231" s="145"/>
      <c r="EF1231" s="145"/>
      <c r="EG1231" s="145"/>
      <c r="EH1231" s="145"/>
      <c r="EI1231" s="145"/>
      <c r="EJ1231" s="145"/>
      <c r="EK1231" s="145"/>
      <c r="EL1231" s="145"/>
      <c r="EM1231" s="145"/>
      <c r="EN1231" s="145"/>
      <c r="EO1231" s="145"/>
      <c r="EP1231" s="145"/>
      <c r="EQ1231" s="145"/>
      <c r="ER1231" s="145"/>
      <c r="ES1231" s="145"/>
      <c r="ET1231" s="145"/>
      <c r="EU1231" s="145"/>
      <c r="EV1231" s="145"/>
      <c r="EW1231" s="145"/>
      <c r="EX1231" s="145"/>
      <c r="EY1231" s="145"/>
      <c r="EZ1231" s="145"/>
      <c r="FA1231" s="145"/>
      <c r="FB1231" s="145"/>
      <c r="FC1231" s="145"/>
      <c r="FD1231" s="145"/>
      <c r="FE1231" s="145"/>
      <c r="FF1231" s="145"/>
      <c r="FG1231" s="145"/>
      <c r="FH1231" s="145"/>
      <c r="FI1231" s="145"/>
      <c r="FJ1231" s="145"/>
      <c r="FK1231" s="145"/>
      <c r="FL1231" s="145"/>
      <c r="FM1231" s="145"/>
      <c r="FN1231" s="145"/>
      <c r="FO1231" s="145"/>
      <c r="FP1231" s="145"/>
      <c r="FQ1231" s="145"/>
      <c r="FR1231" s="145"/>
      <c r="FS1231" s="145"/>
      <c r="FT1231" s="146"/>
      <c r="FU1231" s="147"/>
      <c r="FV1231" s="147"/>
      <c r="FW1231" s="147"/>
      <c r="FX1231" s="147"/>
      <c r="FY1231" s="147"/>
      <c r="FZ1231" s="147"/>
      <c r="GA1231" s="147"/>
      <c r="GB1231" s="147"/>
      <c r="GC1231" s="147"/>
      <c r="GD1231" s="147"/>
      <c r="GE1231" s="147"/>
      <c r="GF1231" s="147"/>
      <c r="GG1231" s="148"/>
      <c r="GH1231" s="147"/>
      <c r="GI1231" s="147"/>
      <c r="GJ1231" s="147"/>
      <c r="GK1231" s="147"/>
      <c r="GL1231" s="147"/>
      <c r="GM1231" s="147"/>
      <c r="GN1231" s="147"/>
      <c r="GO1231" s="147"/>
      <c r="GP1231" s="147"/>
      <c r="GQ1231" s="147"/>
      <c r="GR1231" s="147"/>
      <c r="GS1231" s="147"/>
      <c r="GT1231" s="147"/>
      <c r="GU1231" s="147"/>
      <c r="GV1231" s="147"/>
      <c r="GW1231" s="147"/>
      <c r="GX1231" s="147"/>
      <c r="GY1231" s="147"/>
      <c r="GZ1231" s="147"/>
      <c r="HA1231" s="147"/>
      <c r="HB1231" s="147"/>
      <c r="HC1231" s="147"/>
      <c r="HD1231" s="147"/>
      <c r="HE1231" s="147"/>
      <c r="HF1231" s="147"/>
      <c r="HG1231" s="147"/>
      <c r="HI1231" s="147"/>
      <c r="HJ1231" s="147"/>
      <c r="HK1231" s="147"/>
      <c r="HL1231" s="147"/>
      <c r="HM1231" s="147"/>
    </row>
    <row r="1232" spans="1:221" s="149" customFormat="1" ht="12" customHeight="1" x14ac:dyDescent="0.2">
      <c r="A1232" s="150">
        <v>978</v>
      </c>
      <c r="B1232" s="151" t="s">
        <v>3625</v>
      </c>
      <c r="C1232" s="161"/>
      <c r="D1232" s="161"/>
      <c r="E1232" s="162"/>
      <c r="F1232" s="154">
        <f t="shared" si="294"/>
        <v>60.041998901912727</v>
      </c>
      <c r="G1232" s="279" t="s">
        <v>901</v>
      </c>
      <c r="H1232" s="281">
        <v>2025</v>
      </c>
      <c r="I1232" s="154">
        <f t="shared" si="293"/>
        <v>152784.68</v>
      </c>
      <c r="J1232" s="152">
        <f t="shared" si="307"/>
        <v>4855153.95</v>
      </c>
      <c r="K1232" s="155">
        <f t="shared" si="308"/>
        <v>0</v>
      </c>
      <c r="L1232" s="192">
        <v>0</v>
      </c>
      <c r="M1232" s="192">
        <v>0</v>
      </c>
      <c r="N1232" s="192">
        <v>0</v>
      </c>
      <c r="O1232" s="192">
        <v>0</v>
      </c>
      <c r="P1232" s="192">
        <v>0</v>
      </c>
      <c r="Q1232" s="155"/>
      <c r="R1232" s="155">
        <v>0</v>
      </c>
      <c r="S1232" s="155"/>
      <c r="T1232" s="155">
        <v>0</v>
      </c>
      <c r="U1232" s="155"/>
      <c r="V1232" s="155">
        <v>0</v>
      </c>
      <c r="W1232" s="197" t="str">
        <f t="shared" si="309"/>
        <v>0</v>
      </c>
      <c r="X1232" s="155">
        <v>0</v>
      </c>
      <c r="Y1232" s="162" t="s">
        <v>235</v>
      </c>
      <c r="Z1232" s="144">
        <v>639</v>
      </c>
      <c r="AA1232" s="155">
        <f t="shared" si="310"/>
        <v>4636672.0199999996</v>
      </c>
      <c r="AB1232" s="144">
        <v>0</v>
      </c>
      <c r="AC1232" s="144">
        <v>0</v>
      </c>
      <c r="AD1232" s="144">
        <v>0</v>
      </c>
      <c r="AE1232" s="144">
        <v>0</v>
      </c>
      <c r="AF1232" s="144">
        <v>0</v>
      </c>
      <c r="AG1232" s="144">
        <v>0</v>
      </c>
      <c r="AH1232" s="144">
        <v>0</v>
      </c>
      <c r="AI1232" s="144">
        <v>0</v>
      </c>
      <c r="AJ1232" s="144">
        <v>0</v>
      </c>
      <c r="AK1232" s="144">
        <v>0</v>
      </c>
      <c r="AL1232" s="144">
        <v>0</v>
      </c>
      <c r="AM1232" s="144">
        <f t="shared" si="311"/>
        <v>145654.62</v>
      </c>
      <c r="AN1232" s="144">
        <f t="shared" si="312"/>
        <v>72827.31</v>
      </c>
      <c r="AO1232" s="144">
        <v>0</v>
      </c>
      <c r="AP1232" s="144" t="s">
        <v>4526</v>
      </c>
      <c r="AQ1232" s="294"/>
      <c r="AR1232" s="144"/>
      <c r="AS1232" s="271"/>
      <c r="AT1232" s="144"/>
      <c r="AU1232" s="144"/>
      <c r="AV1232" s="158" t="s">
        <v>922</v>
      </c>
      <c r="AW1232" s="159" t="s">
        <v>3624</v>
      </c>
      <c r="AX1232" s="159" t="s">
        <v>3625</v>
      </c>
      <c r="AY1232" s="159" t="s">
        <v>878</v>
      </c>
      <c r="AZ1232" s="159" t="s">
        <v>879</v>
      </c>
      <c r="BA1232" s="158" t="s">
        <v>901</v>
      </c>
      <c r="BB1232" s="159" t="s">
        <v>891</v>
      </c>
      <c r="BC1232" s="158" t="s">
        <v>844</v>
      </c>
      <c r="BD1232" s="158" t="s">
        <v>844</v>
      </c>
      <c r="BE1232" s="158" t="s">
        <v>861</v>
      </c>
      <c r="BF1232" s="160">
        <v>956.8</v>
      </c>
      <c r="BG1232" s="160">
        <v>870.2</v>
      </c>
      <c r="BH1232" s="158" t="s">
        <v>883</v>
      </c>
      <c r="BI1232" s="193">
        <v>7.5</v>
      </c>
      <c r="BJ1232" s="159" t="s">
        <v>884</v>
      </c>
      <c r="BK1232" s="160">
        <v>639</v>
      </c>
      <c r="BL1232" s="160">
        <v>0</v>
      </c>
      <c r="BM1232" s="160">
        <v>712</v>
      </c>
      <c r="BN1232" s="158"/>
      <c r="BO1232" s="159" t="s">
        <v>885</v>
      </c>
      <c r="BP1232" s="159" t="s">
        <v>886</v>
      </c>
      <c r="BQ1232" s="204" t="s">
        <v>887</v>
      </c>
      <c r="BR1232" s="160">
        <v>3538788.39</v>
      </c>
      <c r="BS1232" s="160">
        <v>152784.68</v>
      </c>
      <c r="BT1232" s="160">
        <v>0</v>
      </c>
      <c r="BU1232" s="138">
        <v>152784.68</v>
      </c>
      <c r="BV1232" s="160">
        <v>152784.68</v>
      </c>
      <c r="BW1232" s="160">
        <v>152784.68</v>
      </c>
      <c r="BX1232" s="160">
        <v>0</v>
      </c>
      <c r="BY1232" s="160">
        <v>152748.16</v>
      </c>
      <c r="BZ1232" s="160">
        <v>152748.16</v>
      </c>
      <c r="CA1232" s="160">
        <v>0</v>
      </c>
      <c r="CB1232" s="160">
        <v>152748.16</v>
      </c>
      <c r="CC1232" s="160">
        <v>152748.16</v>
      </c>
      <c r="CD1232" s="160">
        <v>0</v>
      </c>
      <c r="CE1232" s="145"/>
      <c r="CF1232" s="145"/>
      <c r="CG1232" s="145"/>
      <c r="CH1232" s="145"/>
      <c r="CI1232" s="145"/>
      <c r="CJ1232" s="145"/>
      <c r="CK1232" s="145"/>
      <c r="CL1232" s="145"/>
      <c r="CM1232" s="145"/>
      <c r="CN1232" s="145"/>
      <c r="CO1232" s="145"/>
      <c r="CP1232" s="145"/>
      <c r="CQ1232" s="145"/>
      <c r="CR1232" s="145"/>
      <c r="CS1232" s="145"/>
      <c r="CT1232" s="145"/>
      <c r="CU1232" s="145"/>
      <c r="CV1232" s="145"/>
      <c r="CW1232" s="145"/>
      <c r="CX1232" s="145"/>
      <c r="CY1232" s="145"/>
      <c r="CZ1232" s="145"/>
      <c r="DA1232" s="145"/>
      <c r="DB1232" s="145"/>
      <c r="DC1232" s="145"/>
      <c r="DD1232" s="145"/>
      <c r="DE1232" s="145"/>
      <c r="DF1232" s="145"/>
      <c r="DG1232" s="145"/>
      <c r="DH1232" s="145"/>
      <c r="DI1232" s="145"/>
      <c r="DJ1232" s="145"/>
      <c r="DK1232" s="145"/>
      <c r="DL1232" s="145"/>
      <c r="DM1232" s="145"/>
      <c r="DN1232" s="145"/>
      <c r="DO1232" s="145"/>
      <c r="DP1232" s="145"/>
      <c r="DQ1232" s="145"/>
      <c r="DR1232" s="145"/>
      <c r="DS1232" s="145"/>
      <c r="DT1232" s="145"/>
      <c r="DU1232" s="145"/>
      <c r="DV1232" s="145"/>
      <c r="DW1232" s="145"/>
      <c r="DX1232" s="145"/>
      <c r="DY1232" s="145"/>
      <c r="DZ1232" s="145"/>
      <c r="EA1232" s="145"/>
      <c r="EB1232" s="145"/>
      <c r="EC1232" s="145"/>
      <c r="ED1232" s="145"/>
      <c r="EE1232" s="145"/>
      <c r="EF1232" s="145"/>
      <c r="EG1232" s="145"/>
      <c r="EH1232" s="145"/>
      <c r="EI1232" s="145"/>
      <c r="EJ1232" s="145"/>
      <c r="EK1232" s="145"/>
      <c r="EL1232" s="145"/>
      <c r="EM1232" s="145"/>
      <c r="EN1232" s="145"/>
      <c r="EO1232" s="145"/>
      <c r="EP1232" s="145"/>
      <c r="EQ1232" s="145"/>
      <c r="ER1232" s="145"/>
      <c r="ES1232" s="145"/>
      <c r="ET1232" s="145"/>
      <c r="EU1232" s="145"/>
      <c r="EV1232" s="145"/>
      <c r="EW1232" s="145"/>
      <c r="EX1232" s="145"/>
      <c r="EY1232" s="145"/>
      <c r="EZ1232" s="145"/>
      <c r="FA1232" s="145"/>
      <c r="FB1232" s="145"/>
      <c r="FC1232" s="145"/>
      <c r="FD1232" s="145"/>
      <c r="FE1232" s="145"/>
      <c r="FF1232" s="145"/>
      <c r="FG1232" s="145"/>
      <c r="FH1232" s="145"/>
      <c r="FI1232" s="145"/>
      <c r="FJ1232" s="145"/>
      <c r="FK1232" s="145"/>
      <c r="FL1232" s="145"/>
      <c r="FM1232" s="145"/>
      <c r="FN1232" s="145"/>
      <c r="FO1232" s="145"/>
      <c r="FP1232" s="145"/>
      <c r="FQ1232" s="145"/>
      <c r="FR1232" s="145"/>
      <c r="FS1232" s="145"/>
      <c r="FT1232" s="146"/>
      <c r="FU1232" s="147"/>
      <c r="FV1232" s="147"/>
      <c r="FW1232" s="147"/>
      <c r="FX1232" s="147"/>
      <c r="FY1232" s="147"/>
      <c r="FZ1232" s="147"/>
      <c r="GA1232" s="147"/>
      <c r="GB1232" s="147"/>
      <c r="GC1232" s="147"/>
      <c r="GD1232" s="147"/>
      <c r="GE1232" s="147"/>
      <c r="GF1232" s="147"/>
      <c r="GG1232" s="148"/>
      <c r="GH1232" s="147"/>
      <c r="GI1232" s="147"/>
      <c r="GJ1232" s="147"/>
      <c r="GK1232" s="147"/>
      <c r="GL1232" s="147"/>
      <c r="GM1232" s="147"/>
      <c r="GN1232" s="147"/>
      <c r="GO1232" s="147"/>
      <c r="GP1232" s="147"/>
      <c r="GQ1232" s="147"/>
      <c r="GR1232" s="147"/>
      <c r="GS1232" s="147"/>
      <c r="GT1232" s="147"/>
      <c r="GU1232" s="147"/>
      <c r="GV1232" s="147"/>
      <c r="GW1232" s="147"/>
      <c r="GX1232" s="147"/>
      <c r="GY1232" s="147"/>
      <c r="GZ1232" s="147"/>
      <c r="HA1232" s="147"/>
      <c r="HB1232" s="147"/>
      <c r="HC1232" s="147"/>
      <c r="HD1232" s="147"/>
      <c r="HE1232" s="147"/>
      <c r="HF1232" s="147"/>
      <c r="HG1232" s="147"/>
      <c r="HI1232" s="147"/>
      <c r="HJ1232" s="147"/>
      <c r="HK1232" s="147"/>
      <c r="HL1232" s="147"/>
      <c r="HM1232" s="147"/>
    </row>
    <row r="1233" spans="1:221" s="149" customFormat="1" ht="12" customHeight="1" x14ac:dyDescent="0.2">
      <c r="A1233" s="150">
        <v>979</v>
      </c>
      <c r="B1233" s="151" t="s">
        <v>3627</v>
      </c>
      <c r="C1233" s="161"/>
      <c r="D1233" s="161"/>
      <c r="E1233" s="162"/>
      <c r="F1233" s="154">
        <f t="shared" si="294"/>
        <v>60.488192422795294</v>
      </c>
      <c r="G1233" s="279">
        <v>1970</v>
      </c>
      <c r="H1233" s="281">
        <v>2025</v>
      </c>
      <c r="I1233" s="154">
        <f t="shared" si="293"/>
        <v>90122.55</v>
      </c>
      <c r="J1233" s="152">
        <f t="shared" si="307"/>
        <v>4839957.8600000003</v>
      </c>
      <c r="K1233" s="155">
        <f t="shared" si="308"/>
        <v>0</v>
      </c>
      <c r="L1233" s="192">
        <v>0</v>
      </c>
      <c r="M1233" s="192">
        <v>0</v>
      </c>
      <c r="N1233" s="192">
        <v>0</v>
      </c>
      <c r="O1233" s="192">
        <v>0</v>
      </c>
      <c r="P1233" s="192">
        <v>0</v>
      </c>
      <c r="Q1233" s="155"/>
      <c r="R1233" s="155">
        <v>0</v>
      </c>
      <c r="S1233" s="155"/>
      <c r="T1233" s="155">
        <v>0</v>
      </c>
      <c r="U1233" s="155"/>
      <c r="V1233" s="155">
        <v>0</v>
      </c>
      <c r="W1233" s="197" t="str">
        <f t="shared" si="309"/>
        <v>0</v>
      </c>
      <c r="X1233" s="155">
        <v>0</v>
      </c>
      <c r="Y1233" s="162" t="s">
        <v>235</v>
      </c>
      <c r="Z1233" s="144">
        <v>637</v>
      </c>
      <c r="AA1233" s="155">
        <f t="shared" si="310"/>
        <v>4622159.75</v>
      </c>
      <c r="AB1233" s="144">
        <v>0</v>
      </c>
      <c r="AC1233" s="144">
        <v>0</v>
      </c>
      <c r="AD1233" s="144">
        <v>0</v>
      </c>
      <c r="AE1233" s="144">
        <v>0</v>
      </c>
      <c r="AF1233" s="144">
        <v>0</v>
      </c>
      <c r="AG1233" s="144">
        <v>0</v>
      </c>
      <c r="AH1233" s="144">
        <v>0</v>
      </c>
      <c r="AI1233" s="144">
        <v>0</v>
      </c>
      <c r="AJ1233" s="144">
        <v>0</v>
      </c>
      <c r="AK1233" s="144">
        <v>0</v>
      </c>
      <c r="AL1233" s="144">
        <v>0</v>
      </c>
      <c r="AM1233" s="144">
        <f t="shared" si="311"/>
        <v>145198.74</v>
      </c>
      <c r="AN1233" s="144">
        <f t="shared" si="312"/>
        <v>72599.37</v>
      </c>
      <c r="AO1233" s="144">
        <v>0</v>
      </c>
      <c r="AP1233" s="144" t="s">
        <v>4526</v>
      </c>
      <c r="AQ1233" s="294"/>
      <c r="AR1233" s="144"/>
      <c r="AS1233" s="271"/>
      <c r="AT1233" s="144"/>
      <c r="AU1233" s="144"/>
      <c r="AV1233" s="158" t="s">
        <v>925</v>
      </c>
      <c r="AW1233" s="159" t="s">
        <v>3626</v>
      </c>
      <c r="AX1233" s="159" t="s">
        <v>3627</v>
      </c>
      <c r="AY1233" s="159" t="s">
        <v>878</v>
      </c>
      <c r="AZ1233" s="159" t="s">
        <v>879</v>
      </c>
      <c r="BA1233" s="193">
        <v>1970</v>
      </c>
      <c r="BB1233" s="159" t="s">
        <v>891</v>
      </c>
      <c r="BC1233" s="193">
        <v>2</v>
      </c>
      <c r="BD1233" s="193">
        <v>3</v>
      </c>
      <c r="BE1233" s="193">
        <v>19</v>
      </c>
      <c r="BF1233" s="160">
        <v>956.7</v>
      </c>
      <c r="BG1233" s="160">
        <v>872.5</v>
      </c>
      <c r="BH1233" s="158" t="s">
        <v>883</v>
      </c>
      <c r="BI1233" s="193">
        <v>7.5</v>
      </c>
      <c r="BJ1233" s="159" t="s">
        <v>884</v>
      </c>
      <c r="BK1233" s="160">
        <v>637</v>
      </c>
      <c r="BL1233" s="160">
        <v>0</v>
      </c>
      <c r="BM1233" s="160">
        <v>714</v>
      </c>
      <c r="BN1233" s="158"/>
      <c r="BO1233" s="159" t="s">
        <v>885</v>
      </c>
      <c r="BP1233" s="159" t="s">
        <v>886</v>
      </c>
      <c r="BQ1233" s="204" t="s">
        <v>887</v>
      </c>
      <c r="BR1233" s="160">
        <v>3527712.37</v>
      </c>
      <c r="BS1233" s="160">
        <v>90122.55</v>
      </c>
      <c r="BT1233" s="160">
        <v>0</v>
      </c>
      <c r="BU1233" s="138">
        <v>90122.55</v>
      </c>
      <c r="BV1233" s="160">
        <v>90122.55</v>
      </c>
      <c r="BW1233" s="160">
        <v>90122.55</v>
      </c>
      <c r="BX1233" s="160">
        <v>0</v>
      </c>
      <c r="BY1233" s="160">
        <v>90117.64</v>
      </c>
      <c r="BZ1233" s="160">
        <v>90117.64</v>
      </c>
      <c r="CA1233" s="160">
        <v>0</v>
      </c>
      <c r="CB1233" s="160">
        <v>90117.64</v>
      </c>
      <c r="CC1233" s="160">
        <v>90117.64</v>
      </c>
      <c r="CD1233" s="160">
        <v>0</v>
      </c>
      <c r="CE1233" s="145"/>
      <c r="CF1233" s="145"/>
      <c r="CG1233" s="145"/>
      <c r="CH1233" s="145"/>
      <c r="CI1233" s="145"/>
      <c r="CJ1233" s="145"/>
      <c r="CK1233" s="145"/>
      <c r="CL1233" s="145"/>
      <c r="CM1233" s="145"/>
      <c r="CN1233" s="145"/>
      <c r="CO1233" s="145"/>
      <c r="CP1233" s="145"/>
      <c r="CQ1233" s="145"/>
      <c r="CR1233" s="145"/>
      <c r="CS1233" s="145"/>
      <c r="CT1233" s="145"/>
      <c r="CU1233" s="145"/>
      <c r="CV1233" s="145"/>
      <c r="CW1233" s="145"/>
      <c r="CX1233" s="145"/>
      <c r="CY1233" s="145"/>
      <c r="CZ1233" s="145"/>
      <c r="DA1233" s="145"/>
      <c r="DB1233" s="145"/>
      <c r="DC1233" s="145"/>
      <c r="DD1233" s="145"/>
      <c r="DE1233" s="145"/>
      <c r="DF1233" s="145"/>
      <c r="DG1233" s="145"/>
      <c r="DH1233" s="145"/>
      <c r="DI1233" s="145"/>
      <c r="DJ1233" s="145"/>
      <c r="DK1233" s="145"/>
      <c r="DL1233" s="145"/>
      <c r="DM1233" s="145"/>
      <c r="DN1233" s="145"/>
      <c r="DO1233" s="145"/>
      <c r="DP1233" s="145"/>
      <c r="DQ1233" s="145"/>
      <c r="DR1233" s="145"/>
      <c r="DS1233" s="145"/>
      <c r="DT1233" s="145"/>
      <c r="DU1233" s="145"/>
      <c r="DV1233" s="145"/>
      <c r="DW1233" s="145"/>
      <c r="DX1233" s="145"/>
      <c r="DY1233" s="145"/>
      <c r="DZ1233" s="145"/>
      <c r="EA1233" s="145"/>
      <c r="EB1233" s="145"/>
      <c r="EC1233" s="145"/>
      <c r="ED1233" s="145"/>
      <c r="EE1233" s="145"/>
      <c r="EF1233" s="145"/>
      <c r="EG1233" s="145"/>
      <c r="EH1233" s="145"/>
      <c r="EI1233" s="145"/>
      <c r="EJ1233" s="145"/>
      <c r="EK1233" s="145"/>
      <c r="EL1233" s="145"/>
      <c r="EM1233" s="145"/>
      <c r="EN1233" s="145"/>
      <c r="EO1233" s="145"/>
      <c r="EP1233" s="145"/>
      <c r="EQ1233" s="145"/>
      <c r="ER1233" s="145"/>
      <c r="ES1233" s="145"/>
      <c r="ET1233" s="145"/>
      <c r="EU1233" s="145"/>
      <c r="EV1233" s="145"/>
      <c r="EW1233" s="145"/>
      <c r="EX1233" s="145"/>
      <c r="EY1233" s="145"/>
      <c r="EZ1233" s="145"/>
      <c r="FA1233" s="145"/>
      <c r="FB1233" s="145"/>
      <c r="FC1233" s="145"/>
      <c r="FD1233" s="145"/>
      <c r="FE1233" s="145"/>
      <c r="FF1233" s="145"/>
      <c r="FG1233" s="145"/>
      <c r="FH1233" s="145"/>
      <c r="FI1233" s="145"/>
      <c r="FJ1233" s="145"/>
      <c r="FK1233" s="145"/>
      <c r="FL1233" s="145"/>
      <c r="FM1233" s="145"/>
      <c r="FN1233" s="145"/>
      <c r="FO1233" s="145"/>
      <c r="FP1233" s="145"/>
      <c r="FQ1233" s="145"/>
      <c r="FR1233" s="145"/>
      <c r="FS1233" s="145"/>
      <c r="FT1233" s="146"/>
      <c r="FU1233" s="147"/>
      <c r="FV1233" s="147"/>
      <c r="FW1233" s="147"/>
      <c r="FX1233" s="147"/>
      <c r="FY1233" s="147"/>
      <c r="FZ1233" s="147"/>
      <c r="GA1233" s="147"/>
      <c r="GB1233" s="147"/>
      <c r="GC1233" s="147"/>
      <c r="GD1233" s="147"/>
      <c r="GE1233" s="147"/>
      <c r="GF1233" s="147"/>
      <c r="GG1233" s="148"/>
      <c r="GH1233" s="147"/>
      <c r="GI1233" s="147"/>
      <c r="GJ1233" s="147"/>
      <c r="GK1233" s="147"/>
      <c r="GL1233" s="147"/>
      <c r="GM1233" s="147"/>
      <c r="GN1233" s="147"/>
      <c r="GO1233" s="147"/>
      <c r="GP1233" s="147"/>
      <c r="GQ1233" s="147"/>
      <c r="GR1233" s="147"/>
      <c r="GS1233" s="147"/>
      <c r="GT1233" s="147"/>
      <c r="GU1233" s="147"/>
      <c r="GV1233" s="147"/>
      <c r="GW1233" s="147"/>
      <c r="GX1233" s="147"/>
      <c r="GY1233" s="147"/>
      <c r="GZ1233" s="147"/>
      <c r="HA1233" s="147"/>
      <c r="HB1233" s="147"/>
      <c r="HC1233" s="147"/>
      <c r="HD1233" s="147"/>
      <c r="HE1233" s="147"/>
      <c r="HF1233" s="147"/>
      <c r="HG1233" s="147"/>
      <c r="HI1233" s="147"/>
      <c r="HJ1233" s="147"/>
      <c r="HK1233" s="147"/>
      <c r="HL1233" s="147"/>
      <c r="HM1233" s="147"/>
    </row>
    <row r="1234" spans="1:221" s="143" customFormat="1" ht="12" customHeight="1" x14ac:dyDescent="0.2">
      <c r="A1234" s="131"/>
      <c r="B1234" s="132"/>
      <c r="C1234" s="133"/>
      <c r="D1234" s="133"/>
      <c r="E1234" s="134"/>
      <c r="F1234" s="154"/>
      <c r="G1234" s="279">
        <v>0</v>
      </c>
      <c r="H1234" s="283"/>
      <c r="I1234" s="154">
        <f t="shared" ref="I1234:I1297" si="313">BU1234</f>
        <v>0</v>
      </c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  <c r="AG1234" s="135"/>
      <c r="AH1234" s="135"/>
      <c r="AI1234" s="135"/>
      <c r="AJ1234" s="135"/>
      <c r="AK1234" s="135"/>
      <c r="AL1234" s="135"/>
      <c r="AM1234" s="135"/>
      <c r="AN1234" s="135"/>
      <c r="AO1234" s="135"/>
      <c r="AP1234" s="135"/>
      <c r="AQ1234" s="298"/>
      <c r="AR1234" s="135"/>
      <c r="AS1234" s="189"/>
      <c r="AT1234" s="135"/>
      <c r="AU1234" s="135"/>
      <c r="AV1234" s="136"/>
      <c r="AW1234" s="137"/>
      <c r="AX1234" s="137"/>
      <c r="AY1234" s="137"/>
      <c r="AZ1234" s="137"/>
      <c r="BA1234" s="136"/>
      <c r="BB1234" s="137"/>
      <c r="BC1234" s="136"/>
      <c r="BD1234" s="136"/>
      <c r="BE1234" s="136"/>
      <c r="BF1234" s="138"/>
      <c r="BG1234" s="138"/>
      <c r="BH1234" s="136"/>
      <c r="BI1234" s="193">
        <v>7.5</v>
      </c>
      <c r="BJ1234" s="137"/>
      <c r="BK1234" s="138"/>
      <c r="BL1234" s="138"/>
      <c r="BM1234" s="138"/>
      <c r="BN1234" s="136"/>
      <c r="BO1234" s="137"/>
      <c r="BP1234" s="137"/>
      <c r="BQ1234" s="207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40"/>
      <c r="FU1234" s="141"/>
      <c r="FV1234" s="141"/>
      <c r="FW1234" s="141"/>
      <c r="FX1234" s="141"/>
      <c r="FY1234" s="141"/>
      <c r="FZ1234" s="141"/>
      <c r="GA1234" s="141"/>
      <c r="GB1234" s="141"/>
      <c r="GC1234" s="141"/>
      <c r="GD1234" s="141"/>
      <c r="GE1234" s="141"/>
      <c r="GF1234" s="141"/>
      <c r="GG1234" s="142"/>
      <c r="GH1234" s="141"/>
      <c r="GI1234" s="141"/>
      <c r="GJ1234" s="141"/>
      <c r="GK1234" s="141"/>
      <c r="GL1234" s="141"/>
      <c r="GM1234" s="141"/>
      <c r="GN1234" s="141"/>
      <c r="GO1234" s="141"/>
      <c r="GP1234" s="141"/>
      <c r="GQ1234" s="141"/>
      <c r="GR1234" s="141"/>
      <c r="GS1234" s="141"/>
      <c r="GT1234" s="141"/>
      <c r="GU1234" s="141"/>
      <c r="GV1234" s="141"/>
      <c r="GW1234" s="141"/>
      <c r="GX1234" s="141"/>
      <c r="GY1234" s="141"/>
      <c r="GZ1234" s="141"/>
      <c r="HA1234" s="141"/>
      <c r="HB1234" s="141"/>
      <c r="HC1234" s="141"/>
      <c r="HD1234" s="141"/>
      <c r="HE1234" s="141"/>
      <c r="HF1234" s="141"/>
      <c r="HG1234" s="141"/>
      <c r="HI1234" s="141"/>
      <c r="HJ1234" s="141"/>
      <c r="HK1234" s="141"/>
      <c r="HL1234" s="141"/>
      <c r="HM1234" s="141"/>
    </row>
    <row r="1235" spans="1:221" s="149" customFormat="1" ht="12" customHeight="1" x14ac:dyDescent="0.2">
      <c r="A1235" s="150">
        <v>980</v>
      </c>
      <c r="B1235" s="151" t="s">
        <v>3629</v>
      </c>
      <c r="C1235" s="161"/>
      <c r="D1235" s="161"/>
      <c r="E1235" s="162"/>
      <c r="F1235" s="154">
        <f t="shared" si="294"/>
        <v>56.397456301650706</v>
      </c>
      <c r="G1235" s="279">
        <v>1962</v>
      </c>
      <c r="H1235" s="281">
        <v>2025</v>
      </c>
      <c r="I1235" s="154">
        <f t="shared" si="313"/>
        <v>223146.43</v>
      </c>
      <c r="J1235" s="152">
        <f t="shared" ref="J1235:J1242" si="314">ROUND(K1235+X1235+AA1235+AC1235+AE1235+AG1235+AI1235+AK1235+AL1235+AM1235+AN1235+AO1235,2)</f>
        <v>1586759.07</v>
      </c>
      <c r="K1235" s="155">
        <f t="shared" ref="K1235:K1242" si="315">ROUND((L1235+N1235+P1235+R1235+T1235+V1235),2)</f>
        <v>1394463.78</v>
      </c>
      <c r="L1235" s="164">
        <f>ROUND((BF1235*936.72*0.955),2)</f>
        <v>525558.47</v>
      </c>
      <c r="M1235" s="192">
        <v>0</v>
      </c>
      <c r="N1235" s="192">
        <v>0</v>
      </c>
      <c r="O1235" s="192">
        <v>103</v>
      </c>
      <c r="P1235" s="164">
        <f>ROUND((O1235*5490.43*0.955),2)</f>
        <v>540066.15</v>
      </c>
      <c r="Q1235" s="155">
        <v>140</v>
      </c>
      <c r="R1235" s="165">
        <f>ROUND((Q1235*2459.53*0.955),2)</f>
        <v>328839.15999999997</v>
      </c>
      <c r="S1235" s="155"/>
      <c r="T1235" s="155">
        <v>0</v>
      </c>
      <c r="U1235" s="155"/>
      <c r="V1235" s="155">
        <v>0</v>
      </c>
      <c r="W1235" s="197" t="str">
        <f t="shared" ref="W1235:W1242" si="316">BH1235</f>
        <v>0</v>
      </c>
      <c r="X1235" s="155">
        <v>0</v>
      </c>
      <c r="Y1235" s="162"/>
      <c r="Z1235" s="144">
        <v>0</v>
      </c>
      <c r="AA1235" s="155">
        <v>0</v>
      </c>
      <c r="AB1235" s="144">
        <v>0</v>
      </c>
      <c r="AC1235" s="144">
        <v>0</v>
      </c>
      <c r="AD1235" s="144">
        <v>0</v>
      </c>
      <c r="AE1235" s="144">
        <v>0</v>
      </c>
      <c r="AF1235" s="144">
        <v>0</v>
      </c>
      <c r="AG1235" s="144">
        <v>0</v>
      </c>
      <c r="AH1235" s="144">
        <v>0</v>
      </c>
      <c r="AI1235" s="144">
        <v>0</v>
      </c>
      <c r="AJ1235" s="144">
        <v>0</v>
      </c>
      <c r="AK1235" s="144">
        <v>0</v>
      </c>
      <c r="AL1235" s="166">
        <f>ROUND(((126587.57)*0.955),2)</f>
        <v>120891.13</v>
      </c>
      <c r="AM1235" s="144">
        <f t="shared" ref="AM1235:AM1242" si="317">ROUND((K1235+X1235+AA1235+AC1235+AE1235+AG1235+AI1235+AK1235+AL1235)/95.5*3,2)</f>
        <v>47602.77</v>
      </c>
      <c r="AN1235" s="144">
        <f t="shared" ref="AN1235:AN1242" si="318">ROUND((K1235+X1235+AA1235+AC1235+AE1235+AG1235+AI1235+AK1235+AL1235)/95.5*1.5,2)</f>
        <v>23801.39</v>
      </c>
      <c r="AO1235" s="144">
        <v>0</v>
      </c>
      <c r="AP1235" s="144" t="s">
        <v>4526</v>
      </c>
      <c r="AQ1235" s="294"/>
      <c r="AR1235" s="144" t="s">
        <v>4532</v>
      </c>
      <c r="AS1235" s="271" t="s">
        <v>4552</v>
      </c>
      <c r="AT1235" s="144">
        <v>1304720.21</v>
      </c>
      <c r="AU1235" s="144"/>
      <c r="AV1235" s="158" t="s">
        <v>875</v>
      </c>
      <c r="AW1235" s="159" t="s">
        <v>3628</v>
      </c>
      <c r="AX1235" s="159" t="s">
        <v>3629</v>
      </c>
      <c r="AY1235" s="159" t="s">
        <v>878</v>
      </c>
      <c r="AZ1235" s="159" t="s">
        <v>879</v>
      </c>
      <c r="BA1235" s="193">
        <v>1962</v>
      </c>
      <c r="BB1235" s="159" t="s">
        <v>891</v>
      </c>
      <c r="BC1235" s="193">
        <v>2</v>
      </c>
      <c r="BD1235" s="193">
        <v>3</v>
      </c>
      <c r="BE1235" s="193">
        <v>15</v>
      </c>
      <c r="BF1235" s="160">
        <v>587.5</v>
      </c>
      <c r="BG1235" s="160">
        <v>525.70000000000005</v>
      </c>
      <c r="BH1235" s="158" t="s">
        <v>883</v>
      </c>
      <c r="BI1235" s="193">
        <v>7.5</v>
      </c>
      <c r="BJ1235" s="159" t="s">
        <v>884</v>
      </c>
      <c r="BK1235" s="160">
        <v>539.70000000000005</v>
      </c>
      <c r="BL1235" s="160">
        <v>0</v>
      </c>
      <c r="BM1235" s="160">
        <v>656.9</v>
      </c>
      <c r="BN1235" s="158"/>
      <c r="BO1235" s="159" t="s">
        <v>1077</v>
      </c>
      <c r="BP1235" s="159" t="s">
        <v>886</v>
      </c>
      <c r="BQ1235" s="204" t="s">
        <v>887</v>
      </c>
      <c r="BR1235" s="160">
        <v>1922016.84</v>
      </c>
      <c r="BS1235" s="160">
        <v>223146.43</v>
      </c>
      <c r="BT1235" s="160">
        <v>0</v>
      </c>
      <c r="BU1235" s="138">
        <v>223146.43</v>
      </c>
      <c r="BV1235" s="160">
        <v>-1069161.17</v>
      </c>
      <c r="BW1235" s="160">
        <v>235559.04000000001</v>
      </c>
      <c r="BX1235" s="160">
        <v>0</v>
      </c>
      <c r="BY1235" s="160">
        <v>211894.02</v>
      </c>
      <c r="BZ1235" s="160">
        <v>211894.02</v>
      </c>
      <c r="CA1235" s="160">
        <v>0</v>
      </c>
      <c r="CB1235" s="160">
        <v>224306.63</v>
      </c>
      <c r="CC1235" s="160">
        <v>224306.63</v>
      </c>
      <c r="CD1235" s="160">
        <v>0</v>
      </c>
      <c r="CE1235" s="145"/>
      <c r="CF1235" s="145"/>
      <c r="CG1235" s="145"/>
      <c r="CH1235" s="145"/>
      <c r="CI1235" s="145"/>
      <c r="CJ1235" s="145"/>
      <c r="CK1235" s="145"/>
      <c r="CL1235" s="145"/>
      <c r="CM1235" s="145"/>
      <c r="CN1235" s="145"/>
      <c r="CO1235" s="145"/>
      <c r="CP1235" s="145"/>
      <c r="CQ1235" s="145"/>
      <c r="CR1235" s="145"/>
      <c r="CS1235" s="145"/>
      <c r="CT1235" s="145"/>
      <c r="CU1235" s="145"/>
      <c r="CV1235" s="145"/>
      <c r="CW1235" s="145"/>
      <c r="CX1235" s="145"/>
      <c r="CY1235" s="145"/>
      <c r="CZ1235" s="145"/>
      <c r="DA1235" s="145"/>
      <c r="DB1235" s="145"/>
      <c r="DC1235" s="145"/>
      <c r="DD1235" s="145"/>
      <c r="DE1235" s="145"/>
      <c r="DF1235" s="145"/>
      <c r="DG1235" s="145"/>
      <c r="DH1235" s="145"/>
      <c r="DI1235" s="145"/>
      <c r="DJ1235" s="145"/>
      <c r="DK1235" s="145"/>
      <c r="DL1235" s="145"/>
      <c r="DM1235" s="145"/>
      <c r="DN1235" s="145"/>
      <c r="DO1235" s="145"/>
      <c r="DP1235" s="145"/>
      <c r="DQ1235" s="145"/>
      <c r="DR1235" s="145"/>
      <c r="DS1235" s="145"/>
      <c r="DT1235" s="145"/>
      <c r="DU1235" s="145"/>
      <c r="DV1235" s="145"/>
      <c r="DW1235" s="145"/>
      <c r="DX1235" s="145"/>
      <c r="DY1235" s="145"/>
      <c r="DZ1235" s="145"/>
      <c r="EA1235" s="145"/>
      <c r="EB1235" s="145"/>
      <c r="EC1235" s="145"/>
      <c r="ED1235" s="145"/>
      <c r="EE1235" s="145"/>
      <c r="EF1235" s="145"/>
      <c r="EG1235" s="145"/>
      <c r="EH1235" s="145"/>
      <c r="EI1235" s="145"/>
      <c r="EJ1235" s="145"/>
      <c r="EK1235" s="145"/>
      <c r="EL1235" s="145"/>
      <c r="EM1235" s="145"/>
      <c r="EN1235" s="145"/>
      <c r="EO1235" s="145"/>
      <c r="EP1235" s="145"/>
      <c r="EQ1235" s="145"/>
      <c r="ER1235" s="145"/>
      <c r="ES1235" s="145"/>
      <c r="ET1235" s="145"/>
      <c r="EU1235" s="145"/>
      <c r="EV1235" s="145"/>
      <c r="EW1235" s="145"/>
      <c r="EX1235" s="145"/>
      <c r="EY1235" s="145"/>
      <c r="EZ1235" s="145"/>
      <c r="FA1235" s="145"/>
      <c r="FB1235" s="145"/>
      <c r="FC1235" s="145"/>
      <c r="FD1235" s="145"/>
      <c r="FE1235" s="145"/>
      <c r="FF1235" s="145"/>
      <c r="FG1235" s="145"/>
      <c r="FH1235" s="145"/>
      <c r="FI1235" s="145"/>
      <c r="FJ1235" s="145"/>
      <c r="FK1235" s="145"/>
      <c r="FL1235" s="145"/>
      <c r="FM1235" s="145"/>
      <c r="FN1235" s="145"/>
      <c r="FO1235" s="145"/>
      <c r="FP1235" s="145"/>
      <c r="FQ1235" s="145"/>
      <c r="FR1235" s="145"/>
      <c r="FS1235" s="145"/>
      <c r="FT1235" s="146"/>
      <c r="FU1235" s="147"/>
      <c r="FV1235" s="147"/>
      <c r="FW1235" s="147"/>
      <c r="FX1235" s="147"/>
      <c r="FY1235" s="147"/>
      <c r="FZ1235" s="147"/>
      <c r="GA1235" s="147"/>
      <c r="GB1235" s="147"/>
      <c r="GC1235" s="147"/>
      <c r="GD1235" s="147"/>
      <c r="GE1235" s="147"/>
      <c r="GF1235" s="147"/>
      <c r="GG1235" s="148"/>
      <c r="GH1235" s="147"/>
      <c r="GI1235" s="147"/>
      <c r="GJ1235" s="147"/>
      <c r="GK1235" s="147"/>
      <c r="GL1235" s="147"/>
      <c r="GM1235" s="147"/>
      <c r="GN1235" s="147"/>
      <c r="GO1235" s="147"/>
      <c r="GP1235" s="147"/>
      <c r="GQ1235" s="147"/>
      <c r="GR1235" s="147"/>
      <c r="GS1235" s="147"/>
      <c r="GT1235" s="147"/>
      <c r="GU1235" s="147"/>
      <c r="GV1235" s="147"/>
      <c r="GW1235" s="147"/>
      <c r="GX1235" s="147"/>
      <c r="GY1235" s="147"/>
      <c r="GZ1235" s="147"/>
      <c r="HA1235" s="147"/>
      <c r="HB1235" s="147"/>
      <c r="HC1235" s="147"/>
      <c r="HD1235" s="147"/>
      <c r="HE1235" s="147"/>
      <c r="HF1235" s="147"/>
      <c r="HG1235" s="147"/>
      <c r="HI1235" s="147"/>
      <c r="HJ1235" s="147"/>
      <c r="HK1235" s="147"/>
      <c r="HL1235" s="147"/>
      <c r="HM1235" s="147"/>
    </row>
    <row r="1236" spans="1:221" s="149" customFormat="1" ht="12" customHeight="1" x14ac:dyDescent="0.2">
      <c r="A1236" s="150">
        <v>981</v>
      </c>
      <c r="B1236" s="151" t="s">
        <v>3631</v>
      </c>
      <c r="C1236" s="161"/>
      <c r="D1236" s="161"/>
      <c r="E1236" s="162"/>
      <c r="F1236" s="154">
        <f t="shared" ref="F1236:F1299" si="319">(J1236+AT1236-BU1236)/12/BI1236/BG1236</f>
        <v>146.4945811946599</v>
      </c>
      <c r="G1236" s="279">
        <v>1987</v>
      </c>
      <c r="H1236" s="281">
        <v>2025</v>
      </c>
      <c r="I1236" s="154">
        <f t="shared" si="313"/>
        <v>170647.76</v>
      </c>
      <c r="J1236" s="152">
        <f t="shared" si="314"/>
        <v>4862752</v>
      </c>
      <c r="K1236" s="155">
        <f t="shared" si="315"/>
        <v>0</v>
      </c>
      <c r="L1236" s="192">
        <v>0</v>
      </c>
      <c r="M1236" s="192">
        <v>0</v>
      </c>
      <c r="N1236" s="192">
        <v>0</v>
      </c>
      <c r="O1236" s="192">
        <v>0</v>
      </c>
      <c r="P1236" s="192">
        <v>0</v>
      </c>
      <c r="Q1236" s="155"/>
      <c r="R1236" s="155">
        <v>0</v>
      </c>
      <c r="S1236" s="155"/>
      <c r="T1236" s="155">
        <v>0</v>
      </c>
      <c r="U1236" s="155"/>
      <c r="V1236" s="155">
        <v>0</v>
      </c>
      <c r="W1236" s="197" t="str">
        <f t="shared" si="316"/>
        <v>0</v>
      </c>
      <c r="X1236" s="155">
        <v>0</v>
      </c>
      <c r="Y1236" s="162" t="s">
        <v>235</v>
      </c>
      <c r="Z1236" s="144">
        <v>640</v>
      </c>
      <c r="AA1236" s="155">
        <f t="shared" ref="AA1236:AA1242" si="320">ROUND(IF(Y1236="СК",7598.05*0.955,8837.94*0.955)*Z1236,2)</f>
        <v>4643928.16</v>
      </c>
      <c r="AB1236" s="144">
        <v>0</v>
      </c>
      <c r="AC1236" s="144">
        <v>0</v>
      </c>
      <c r="AD1236" s="144">
        <v>0</v>
      </c>
      <c r="AE1236" s="144">
        <v>0</v>
      </c>
      <c r="AF1236" s="144">
        <v>0</v>
      </c>
      <c r="AG1236" s="144">
        <v>0</v>
      </c>
      <c r="AH1236" s="144">
        <v>0</v>
      </c>
      <c r="AI1236" s="144">
        <v>0</v>
      </c>
      <c r="AJ1236" s="144">
        <v>0</v>
      </c>
      <c r="AK1236" s="144">
        <v>0</v>
      </c>
      <c r="AL1236" s="144">
        <v>0</v>
      </c>
      <c r="AM1236" s="144">
        <f t="shared" si="317"/>
        <v>145882.56</v>
      </c>
      <c r="AN1236" s="144">
        <f t="shared" si="318"/>
        <v>72941.279999999999</v>
      </c>
      <c r="AO1236" s="144">
        <v>0</v>
      </c>
      <c r="AP1236" s="144" t="s">
        <v>4526</v>
      </c>
      <c r="AQ1236" s="294"/>
      <c r="AR1236" s="144"/>
      <c r="AS1236" s="271"/>
      <c r="AT1236" s="144"/>
      <c r="AU1236" s="144"/>
      <c r="AV1236" s="158" t="s">
        <v>903</v>
      </c>
      <c r="AW1236" s="159" t="s">
        <v>3630</v>
      </c>
      <c r="AX1236" s="159" t="s">
        <v>3631</v>
      </c>
      <c r="AY1236" s="159" t="s">
        <v>878</v>
      </c>
      <c r="AZ1236" s="159" t="s">
        <v>879</v>
      </c>
      <c r="BA1236" s="193">
        <v>1987</v>
      </c>
      <c r="BB1236" s="159" t="s">
        <v>891</v>
      </c>
      <c r="BC1236" s="193">
        <v>2</v>
      </c>
      <c r="BD1236" s="193">
        <v>1</v>
      </c>
      <c r="BE1236" s="193">
        <v>28</v>
      </c>
      <c r="BF1236" s="160">
        <v>400.27</v>
      </c>
      <c r="BG1236" s="160">
        <v>355.88</v>
      </c>
      <c r="BH1236" s="158" t="s">
        <v>883</v>
      </c>
      <c r="BI1236" s="193">
        <v>7.5</v>
      </c>
      <c r="BJ1236" s="159" t="s">
        <v>884</v>
      </c>
      <c r="BK1236" s="160">
        <v>640</v>
      </c>
      <c r="BL1236" s="160">
        <v>0</v>
      </c>
      <c r="BM1236" s="160">
        <v>450</v>
      </c>
      <c r="BN1236" s="158"/>
      <c r="BO1236" s="159" t="s">
        <v>885</v>
      </c>
      <c r="BP1236" s="159" t="s">
        <v>886</v>
      </c>
      <c r="BQ1236" s="204" t="s">
        <v>887</v>
      </c>
      <c r="BR1236" s="160">
        <v>3544326.4</v>
      </c>
      <c r="BS1236" s="160">
        <v>170647.76</v>
      </c>
      <c r="BT1236" s="160">
        <v>0</v>
      </c>
      <c r="BU1236" s="138">
        <v>170647.76</v>
      </c>
      <c r="BV1236" s="160">
        <v>170647.76</v>
      </c>
      <c r="BW1236" s="160">
        <v>170647.76</v>
      </c>
      <c r="BX1236" s="160">
        <v>0</v>
      </c>
      <c r="BY1236" s="160">
        <v>170644.58</v>
      </c>
      <c r="BZ1236" s="160">
        <v>170644.58</v>
      </c>
      <c r="CA1236" s="160">
        <v>0</v>
      </c>
      <c r="CB1236" s="160">
        <v>170644.58</v>
      </c>
      <c r="CC1236" s="160">
        <v>170644.58</v>
      </c>
      <c r="CD1236" s="160">
        <v>0</v>
      </c>
      <c r="CE1236" s="145"/>
      <c r="CF1236" s="145"/>
      <c r="CG1236" s="145"/>
      <c r="CH1236" s="145"/>
      <c r="CI1236" s="145"/>
      <c r="CJ1236" s="145"/>
      <c r="CK1236" s="145"/>
      <c r="CL1236" s="145"/>
      <c r="CM1236" s="145"/>
      <c r="CN1236" s="145"/>
      <c r="CO1236" s="145"/>
      <c r="CP1236" s="145"/>
      <c r="CQ1236" s="145"/>
      <c r="CR1236" s="145"/>
      <c r="CS1236" s="145"/>
      <c r="CT1236" s="145"/>
      <c r="CU1236" s="145"/>
      <c r="CV1236" s="145"/>
      <c r="CW1236" s="145"/>
      <c r="CX1236" s="145"/>
      <c r="CY1236" s="145"/>
      <c r="CZ1236" s="145"/>
      <c r="DA1236" s="145"/>
      <c r="DB1236" s="145"/>
      <c r="DC1236" s="145"/>
      <c r="DD1236" s="145"/>
      <c r="DE1236" s="145"/>
      <c r="DF1236" s="145"/>
      <c r="DG1236" s="145"/>
      <c r="DH1236" s="145"/>
      <c r="DI1236" s="145"/>
      <c r="DJ1236" s="145"/>
      <c r="DK1236" s="145"/>
      <c r="DL1236" s="145"/>
      <c r="DM1236" s="145"/>
      <c r="DN1236" s="145"/>
      <c r="DO1236" s="145"/>
      <c r="DP1236" s="145"/>
      <c r="DQ1236" s="145"/>
      <c r="DR1236" s="145"/>
      <c r="DS1236" s="145"/>
      <c r="DT1236" s="145"/>
      <c r="DU1236" s="145"/>
      <c r="DV1236" s="145"/>
      <c r="DW1236" s="145"/>
      <c r="DX1236" s="145"/>
      <c r="DY1236" s="145"/>
      <c r="DZ1236" s="145"/>
      <c r="EA1236" s="145"/>
      <c r="EB1236" s="145"/>
      <c r="EC1236" s="145"/>
      <c r="ED1236" s="145"/>
      <c r="EE1236" s="145"/>
      <c r="EF1236" s="145"/>
      <c r="EG1236" s="145"/>
      <c r="EH1236" s="145"/>
      <c r="EI1236" s="145"/>
      <c r="EJ1236" s="145"/>
      <c r="EK1236" s="145"/>
      <c r="EL1236" s="145"/>
      <c r="EM1236" s="145"/>
      <c r="EN1236" s="145"/>
      <c r="EO1236" s="145"/>
      <c r="EP1236" s="145"/>
      <c r="EQ1236" s="145"/>
      <c r="ER1236" s="145"/>
      <c r="ES1236" s="145"/>
      <c r="ET1236" s="145"/>
      <c r="EU1236" s="145"/>
      <c r="EV1236" s="145"/>
      <c r="EW1236" s="145"/>
      <c r="EX1236" s="145"/>
      <c r="EY1236" s="145"/>
      <c r="EZ1236" s="145"/>
      <c r="FA1236" s="145"/>
      <c r="FB1236" s="145"/>
      <c r="FC1236" s="145"/>
      <c r="FD1236" s="145"/>
      <c r="FE1236" s="145"/>
      <c r="FF1236" s="145"/>
      <c r="FG1236" s="145"/>
      <c r="FH1236" s="145"/>
      <c r="FI1236" s="145"/>
      <c r="FJ1236" s="145"/>
      <c r="FK1236" s="145"/>
      <c r="FL1236" s="145"/>
      <c r="FM1236" s="145"/>
      <c r="FN1236" s="145"/>
      <c r="FO1236" s="145"/>
      <c r="FP1236" s="145"/>
      <c r="FQ1236" s="145"/>
      <c r="FR1236" s="145"/>
      <c r="FS1236" s="145"/>
      <c r="FT1236" s="146"/>
      <c r="FU1236" s="147"/>
      <c r="FV1236" s="147"/>
      <c r="FW1236" s="147"/>
      <c r="FX1236" s="147"/>
      <c r="FY1236" s="147"/>
      <c r="FZ1236" s="147"/>
      <c r="GA1236" s="147"/>
      <c r="GB1236" s="147"/>
      <c r="GC1236" s="147"/>
      <c r="GD1236" s="147"/>
      <c r="GE1236" s="147"/>
      <c r="GF1236" s="147"/>
      <c r="GG1236" s="148"/>
      <c r="GH1236" s="147"/>
      <c r="GI1236" s="147"/>
      <c r="GJ1236" s="147"/>
      <c r="GK1236" s="147"/>
      <c r="GL1236" s="147"/>
      <c r="GM1236" s="147"/>
      <c r="GN1236" s="147"/>
      <c r="GO1236" s="147"/>
      <c r="GP1236" s="147"/>
      <c r="GQ1236" s="147"/>
      <c r="GR1236" s="147"/>
      <c r="GS1236" s="147"/>
      <c r="GT1236" s="147"/>
      <c r="GU1236" s="147"/>
      <c r="GV1236" s="147"/>
      <c r="GW1236" s="147"/>
      <c r="GX1236" s="147"/>
      <c r="GY1236" s="147"/>
      <c r="GZ1236" s="147"/>
      <c r="HA1236" s="147"/>
      <c r="HB1236" s="147"/>
      <c r="HC1236" s="147"/>
      <c r="HD1236" s="147"/>
      <c r="HE1236" s="147"/>
      <c r="HF1236" s="147"/>
      <c r="HG1236" s="147"/>
      <c r="HI1236" s="147"/>
      <c r="HJ1236" s="147"/>
      <c r="HK1236" s="147"/>
      <c r="HL1236" s="147"/>
      <c r="HM1236" s="147"/>
    </row>
    <row r="1237" spans="1:221" s="149" customFormat="1" ht="12" customHeight="1" x14ac:dyDescent="0.2">
      <c r="A1237" s="150">
        <v>982</v>
      </c>
      <c r="B1237" s="151" t="s">
        <v>3633</v>
      </c>
      <c r="C1237" s="161"/>
      <c r="D1237" s="161"/>
      <c r="E1237" s="162"/>
      <c r="F1237" s="154">
        <f t="shared" si="319"/>
        <v>106.53665160164923</v>
      </c>
      <c r="G1237" s="279">
        <v>1987</v>
      </c>
      <c r="H1237" s="281">
        <v>2024</v>
      </c>
      <c r="I1237" s="154">
        <f t="shared" si="313"/>
        <v>223987.25</v>
      </c>
      <c r="J1237" s="237">
        <f t="shared" si="314"/>
        <v>4254908</v>
      </c>
      <c r="K1237" s="155">
        <f t="shared" si="315"/>
        <v>0</v>
      </c>
      <c r="L1237" s="192">
        <v>0</v>
      </c>
      <c r="M1237" s="192">
        <v>0</v>
      </c>
      <c r="N1237" s="192">
        <v>0</v>
      </c>
      <c r="O1237" s="192">
        <v>0</v>
      </c>
      <c r="P1237" s="192">
        <v>0</v>
      </c>
      <c r="Q1237" s="155"/>
      <c r="R1237" s="155">
        <v>0</v>
      </c>
      <c r="S1237" s="155"/>
      <c r="T1237" s="155">
        <v>0</v>
      </c>
      <c r="U1237" s="155"/>
      <c r="V1237" s="155">
        <v>0</v>
      </c>
      <c r="W1237" s="197" t="str">
        <f t="shared" si="316"/>
        <v>0</v>
      </c>
      <c r="X1237" s="155">
        <v>0</v>
      </c>
      <c r="Y1237" s="162" t="s">
        <v>235</v>
      </c>
      <c r="Z1237" s="144">
        <v>560</v>
      </c>
      <c r="AA1237" s="155">
        <f t="shared" si="320"/>
        <v>4063437.14</v>
      </c>
      <c r="AB1237" s="144">
        <v>0</v>
      </c>
      <c r="AC1237" s="144">
        <v>0</v>
      </c>
      <c r="AD1237" s="144">
        <v>0</v>
      </c>
      <c r="AE1237" s="144">
        <v>0</v>
      </c>
      <c r="AF1237" s="144">
        <v>0</v>
      </c>
      <c r="AG1237" s="144">
        <v>0</v>
      </c>
      <c r="AH1237" s="144">
        <v>0</v>
      </c>
      <c r="AI1237" s="144">
        <v>0</v>
      </c>
      <c r="AJ1237" s="144">
        <v>0</v>
      </c>
      <c r="AK1237" s="144">
        <v>0</v>
      </c>
      <c r="AL1237" s="144">
        <v>0</v>
      </c>
      <c r="AM1237" s="144">
        <f t="shared" si="317"/>
        <v>127647.24</v>
      </c>
      <c r="AN1237" s="144">
        <f t="shared" si="318"/>
        <v>63823.62</v>
      </c>
      <c r="AO1237" s="144">
        <v>0</v>
      </c>
      <c r="AP1237" s="144" t="s">
        <v>4526</v>
      </c>
      <c r="AQ1237" s="294"/>
      <c r="AR1237" s="144"/>
      <c r="AS1237" s="271"/>
      <c r="AT1237" s="144"/>
      <c r="AU1237" s="144"/>
      <c r="AV1237" s="158" t="s">
        <v>909</v>
      </c>
      <c r="AW1237" s="159" t="s">
        <v>3632</v>
      </c>
      <c r="AX1237" s="159" t="s">
        <v>3633</v>
      </c>
      <c r="AY1237" s="159" t="s">
        <v>878</v>
      </c>
      <c r="AZ1237" s="159" t="s">
        <v>879</v>
      </c>
      <c r="BA1237" s="193">
        <v>1987</v>
      </c>
      <c r="BB1237" s="159" t="s">
        <v>891</v>
      </c>
      <c r="BC1237" s="193">
        <v>2</v>
      </c>
      <c r="BD1237" s="193">
        <v>2</v>
      </c>
      <c r="BE1237" s="193">
        <v>38</v>
      </c>
      <c r="BF1237" s="160">
        <v>576</v>
      </c>
      <c r="BG1237" s="160">
        <v>420.4</v>
      </c>
      <c r="BH1237" s="158" t="s">
        <v>883</v>
      </c>
      <c r="BI1237" s="193">
        <v>7.5</v>
      </c>
      <c r="BJ1237" s="159" t="s">
        <v>892</v>
      </c>
      <c r="BK1237" s="160">
        <v>560</v>
      </c>
      <c r="BL1237" s="160">
        <v>0</v>
      </c>
      <c r="BM1237" s="160">
        <v>640</v>
      </c>
      <c r="BN1237" s="158"/>
      <c r="BO1237" s="159" t="s">
        <v>885</v>
      </c>
      <c r="BP1237" s="159" t="s">
        <v>886</v>
      </c>
      <c r="BQ1237" s="204" t="s">
        <v>913</v>
      </c>
      <c r="BR1237" s="160">
        <v>3230830.4</v>
      </c>
      <c r="BS1237" s="160">
        <v>223987.25</v>
      </c>
      <c r="BT1237" s="160">
        <v>0</v>
      </c>
      <c r="BU1237" s="138">
        <v>223987.25</v>
      </c>
      <c r="BV1237" s="160">
        <v>223987.25</v>
      </c>
      <c r="BW1237" s="160">
        <v>223987.25</v>
      </c>
      <c r="BX1237" s="160">
        <v>0</v>
      </c>
      <c r="BY1237" s="160">
        <v>223866.63</v>
      </c>
      <c r="BZ1237" s="160">
        <v>223866.63</v>
      </c>
      <c r="CA1237" s="160">
        <v>0</v>
      </c>
      <c r="CB1237" s="160">
        <v>223866.63</v>
      </c>
      <c r="CC1237" s="160">
        <v>223866.63</v>
      </c>
      <c r="CD1237" s="160">
        <v>0</v>
      </c>
      <c r="CE1237" s="145"/>
      <c r="CF1237" s="145"/>
      <c r="CG1237" s="145"/>
      <c r="CH1237" s="145"/>
      <c r="CI1237" s="145"/>
      <c r="CJ1237" s="145"/>
      <c r="CK1237" s="145"/>
      <c r="CL1237" s="145"/>
      <c r="CM1237" s="145"/>
      <c r="CN1237" s="145"/>
      <c r="CO1237" s="145"/>
      <c r="CP1237" s="145"/>
      <c r="CQ1237" s="145"/>
      <c r="CR1237" s="145"/>
      <c r="CS1237" s="145"/>
      <c r="CT1237" s="145"/>
      <c r="CU1237" s="145"/>
      <c r="CV1237" s="145"/>
      <c r="CW1237" s="145"/>
      <c r="CX1237" s="145"/>
      <c r="CY1237" s="145"/>
      <c r="CZ1237" s="145"/>
      <c r="DA1237" s="145"/>
      <c r="DB1237" s="145"/>
      <c r="DC1237" s="145"/>
      <c r="DD1237" s="145"/>
      <c r="DE1237" s="145"/>
      <c r="DF1237" s="145"/>
      <c r="DG1237" s="145"/>
      <c r="DH1237" s="145"/>
      <c r="DI1237" s="145"/>
      <c r="DJ1237" s="145"/>
      <c r="DK1237" s="145"/>
      <c r="DL1237" s="145"/>
      <c r="DM1237" s="145"/>
      <c r="DN1237" s="145"/>
      <c r="DO1237" s="145"/>
      <c r="DP1237" s="145"/>
      <c r="DQ1237" s="145"/>
      <c r="DR1237" s="145"/>
      <c r="DS1237" s="145"/>
      <c r="DT1237" s="145"/>
      <c r="DU1237" s="145"/>
      <c r="DV1237" s="145"/>
      <c r="DW1237" s="145"/>
      <c r="DX1237" s="145"/>
      <c r="DY1237" s="145"/>
      <c r="DZ1237" s="145"/>
      <c r="EA1237" s="145"/>
      <c r="EB1237" s="145"/>
      <c r="EC1237" s="145"/>
      <c r="ED1237" s="145"/>
      <c r="EE1237" s="145"/>
      <c r="EF1237" s="145"/>
      <c r="EG1237" s="145"/>
      <c r="EH1237" s="145"/>
      <c r="EI1237" s="145"/>
      <c r="EJ1237" s="145"/>
      <c r="EK1237" s="145"/>
      <c r="EL1237" s="145"/>
      <c r="EM1237" s="145"/>
      <c r="EN1237" s="145"/>
      <c r="EO1237" s="145"/>
      <c r="EP1237" s="145"/>
      <c r="EQ1237" s="145"/>
      <c r="ER1237" s="145"/>
      <c r="ES1237" s="145"/>
      <c r="ET1237" s="145"/>
      <c r="EU1237" s="145"/>
      <c r="EV1237" s="145"/>
      <c r="EW1237" s="145"/>
      <c r="EX1237" s="145"/>
      <c r="EY1237" s="145"/>
      <c r="EZ1237" s="145"/>
      <c r="FA1237" s="145"/>
      <c r="FB1237" s="145"/>
      <c r="FC1237" s="145"/>
      <c r="FD1237" s="145"/>
      <c r="FE1237" s="145"/>
      <c r="FF1237" s="145"/>
      <c r="FG1237" s="145"/>
      <c r="FH1237" s="145"/>
      <c r="FI1237" s="145"/>
      <c r="FJ1237" s="145"/>
      <c r="FK1237" s="145"/>
      <c r="FL1237" s="145"/>
      <c r="FM1237" s="145"/>
      <c r="FN1237" s="145"/>
      <c r="FO1237" s="145"/>
      <c r="FP1237" s="145"/>
      <c r="FQ1237" s="145"/>
      <c r="FR1237" s="145"/>
      <c r="FS1237" s="145"/>
      <c r="FT1237" s="146"/>
      <c r="FU1237" s="147"/>
      <c r="FV1237" s="147"/>
      <c r="FW1237" s="147"/>
      <c r="FX1237" s="147"/>
      <c r="FY1237" s="147"/>
      <c r="FZ1237" s="147"/>
      <c r="GA1237" s="147"/>
      <c r="GB1237" s="147"/>
      <c r="GC1237" s="147"/>
      <c r="GD1237" s="147"/>
      <c r="GE1237" s="147"/>
      <c r="GF1237" s="147"/>
      <c r="GG1237" s="148"/>
      <c r="GH1237" s="147"/>
      <c r="GI1237" s="147"/>
      <c r="GJ1237" s="147"/>
      <c r="GK1237" s="147"/>
      <c r="GL1237" s="147"/>
      <c r="GM1237" s="147"/>
      <c r="GN1237" s="147"/>
      <c r="GO1237" s="147"/>
      <c r="GP1237" s="147"/>
      <c r="GQ1237" s="147"/>
      <c r="GR1237" s="147"/>
      <c r="GS1237" s="147"/>
      <c r="GT1237" s="147"/>
      <c r="GU1237" s="147"/>
      <c r="GV1237" s="147"/>
      <c r="GW1237" s="147"/>
      <c r="GX1237" s="147"/>
      <c r="GY1237" s="147"/>
      <c r="GZ1237" s="147"/>
      <c r="HA1237" s="147"/>
      <c r="HB1237" s="147"/>
      <c r="HC1237" s="147"/>
      <c r="HD1237" s="147"/>
      <c r="HE1237" s="147"/>
      <c r="HF1237" s="147"/>
      <c r="HG1237" s="147"/>
      <c r="HI1237" s="147"/>
      <c r="HJ1237" s="147"/>
      <c r="HK1237" s="147"/>
      <c r="HL1237" s="147"/>
      <c r="HM1237" s="147"/>
    </row>
    <row r="1238" spans="1:221" s="149" customFormat="1" ht="12" customHeight="1" x14ac:dyDescent="0.2">
      <c r="A1238" s="150">
        <v>983</v>
      </c>
      <c r="B1238" s="151" t="s">
        <v>3635</v>
      </c>
      <c r="C1238" s="161"/>
      <c r="D1238" s="161"/>
      <c r="E1238" s="162"/>
      <c r="F1238" s="154">
        <f t="shared" si="319"/>
        <v>102.0776256827729</v>
      </c>
      <c r="G1238" s="279">
        <v>2002</v>
      </c>
      <c r="H1238" s="281">
        <v>2025</v>
      </c>
      <c r="I1238" s="154">
        <f t="shared" si="313"/>
        <v>441857.79</v>
      </c>
      <c r="J1238" s="152">
        <f t="shared" si="314"/>
        <v>8307663.5999999996</v>
      </c>
      <c r="K1238" s="155">
        <f t="shared" si="315"/>
        <v>0</v>
      </c>
      <c r="L1238" s="192">
        <v>0</v>
      </c>
      <c r="M1238" s="192">
        <v>0</v>
      </c>
      <c r="N1238" s="192">
        <v>0</v>
      </c>
      <c r="O1238" s="192">
        <v>0</v>
      </c>
      <c r="P1238" s="192">
        <v>0</v>
      </c>
      <c r="Q1238" s="155"/>
      <c r="R1238" s="155">
        <v>0</v>
      </c>
      <c r="S1238" s="155"/>
      <c r="T1238" s="155">
        <v>0</v>
      </c>
      <c r="U1238" s="155"/>
      <c r="V1238" s="155">
        <v>0</v>
      </c>
      <c r="W1238" s="197" t="str">
        <f t="shared" si="316"/>
        <v>0</v>
      </c>
      <c r="X1238" s="155">
        <v>0</v>
      </c>
      <c r="Y1238" s="162" t="s">
        <v>234</v>
      </c>
      <c r="Z1238" s="144">
        <v>940</v>
      </c>
      <c r="AA1238" s="155">
        <f t="shared" si="320"/>
        <v>7933818.7400000002</v>
      </c>
      <c r="AB1238" s="144">
        <v>0</v>
      </c>
      <c r="AC1238" s="144">
        <v>0</v>
      </c>
      <c r="AD1238" s="144">
        <v>0</v>
      </c>
      <c r="AE1238" s="144">
        <v>0</v>
      </c>
      <c r="AF1238" s="144">
        <v>0</v>
      </c>
      <c r="AG1238" s="144">
        <v>0</v>
      </c>
      <c r="AH1238" s="144">
        <v>0</v>
      </c>
      <c r="AI1238" s="144">
        <v>0</v>
      </c>
      <c r="AJ1238" s="144">
        <v>0</v>
      </c>
      <c r="AK1238" s="144">
        <v>0</v>
      </c>
      <c r="AL1238" s="144">
        <v>0</v>
      </c>
      <c r="AM1238" s="144">
        <f t="shared" si="317"/>
        <v>249229.91</v>
      </c>
      <c r="AN1238" s="144">
        <f t="shared" si="318"/>
        <v>124614.95</v>
      </c>
      <c r="AO1238" s="144">
        <v>0</v>
      </c>
      <c r="AP1238" s="144" t="s">
        <v>4526</v>
      </c>
      <c r="AQ1238" s="294"/>
      <c r="AR1238" s="144"/>
      <c r="AS1238" s="271"/>
      <c r="AT1238" s="144"/>
      <c r="AU1238" s="144"/>
      <c r="AV1238" s="158" t="s">
        <v>914</v>
      </c>
      <c r="AW1238" s="159" t="s">
        <v>3634</v>
      </c>
      <c r="AX1238" s="159" t="s">
        <v>3635</v>
      </c>
      <c r="AY1238" s="159" t="s">
        <v>878</v>
      </c>
      <c r="AZ1238" s="159" t="s">
        <v>879</v>
      </c>
      <c r="BA1238" s="193">
        <v>2002</v>
      </c>
      <c r="BB1238" s="159" t="s">
        <v>891</v>
      </c>
      <c r="BC1238" s="193">
        <v>2</v>
      </c>
      <c r="BD1238" s="193">
        <v>3</v>
      </c>
      <c r="BE1238" s="193">
        <v>56</v>
      </c>
      <c r="BF1238" s="160">
        <v>929.28</v>
      </c>
      <c r="BG1238" s="160">
        <v>856.19</v>
      </c>
      <c r="BH1238" s="158" t="s">
        <v>883</v>
      </c>
      <c r="BI1238" s="193">
        <v>7.5</v>
      </c>
      <c r="BJ1238" s="159" t="s">
        <v>884</v>
      </c>
      <c r="BK1238" s="160">
        <v>940</v>
      </c>
      <c r="BL1238" s="160"/>
      <c r="BM1238" s="160">
        <v>892</v>
      </c>
      <c r="BN1238" s="158"/>
      <c r="BO1238" s="159" t="s">
        <v>885</v>
      </c>
      <c r="BP1238" s="159" t="s">
        <v>886</v>
      </c>
      <c r="BQ1238" s="204" t="s">
        <v>887</v>
      </c>
      <c r="BR1238" s="160">
        <v>5205729.4000000004</v>
      </c>
      <c r="BS1238" s="160">
        <v>441857.79</v>
      </c>
      <c r="BT1238" s="160">
        <v>0</v>
      </c>
      <c r="BU1238" s="138">
        <v>441857.79</v>
      </c>
      <c r="BV1238" s="160">
        <v>441857.79</v>
      </c>
      <c r="BW1238" s="160">
        <v>441857.79</v>
      </c>
      <c r="BX1238" s="160">
        <v>0</v>
      </c>
      <c r="BY1238" s="160">
        <v>432878.16</v>
      </c>
      <c r="BZ1238" s="160">
        <v>432878.16</v>
      </c>
      <c r="CA1238" s="160">
        <v>0</v>
      </c>
      <c r="CB1238" s="160">
        <v>432878.16</v>
      </c>
      <c r="CC1238" s="160">
        <v>432878.16</v>
      </c>
      <c r="CD1238" s="160">
        <v>0</v>
      </c>
      <c r="CE1238" s="145"/>
      <c r="CF1238" s="145"/>
      <c r="CG1238" s="145"/>
      <c r="CH1238" s="145"/>
      <c r="CI1238" s="145"/>
      <c r="CJ1238" s="145"/>
      <c r="CK1238" s="145"/>
      <c r="CL1238" s="145"/>
      <c r="CM1238" s="145"/>
      <c r="CN1238" s="145"/>
      <c r="CO1238" s="145"/>
      <c r="CP1238" s="145"/>
      <c r="CQ1238" s="145"/>
      <c r="CR1238" s="145"/>
      <c r="CS1238" s="145"/>
      <c r="CT1238" s="145"/>
      <c r="CU1238" s="145"/>
      <c r="CV1238" s="145"/>
      <c r="CW1238" s="145"/>
      <c r="CX1238" s="145"/>
      <c r="CY1238" s="145"/>
      <c r="CZ1238" s="145"/>
      <c r="DA1238" s="145"/>
      <c r="DB1238" s="145"/>
      <c r="DC1238" s="145"/>
      <c r="DD1238" s="145"/>
      <c r="DE1238" s="145"/>
      <c r="DF1238" s="145"/>
      <c r="DG1238" s="145"/>
      <c r="DH1238" s="145"/>
      <c r="DI1238" s="145"/>
      <c r="DJ1238" s="145"/>
      <c r="DK1238" s="145"/>
      <c r="DL1238" s="145"/>
      <c r="DM1238" s="145"/>
      <c r="DN1238" s="145"/>
      <c r="DO1238" s="145"/>
      <c r="DP1238" s="145"/>
      <c r="DQ1238" s="145"/>
      <c r="DR1238" s="145"/>
      <c r="DS1238" s="145"/>
      <c r="DT1238" s="145"/>
      <c r="DU1238" s="145"/>
      <c r="DV1238" s="145"/>
      <c r="DW1238" s="145"/>
      <c r="DX1238" s="145"/>
      <c r="DY1238" s="145"/>
      <c r="DZ1238" s="145"/>
      <c r="EA1238" s="145"/>
      <c r="EB1238" s="145"/>
      <c r="EC1238" s="145"/>
      <c r="ED1238" s="145"/>
      <c r="EE1238" s="145"/>
      <c r="EF1238" s="145"/>
      <c r="EG1238" s="145"/>
      <c r="EH1238" s="145"/>
      <c r="EI1238" s="145"/>
      <c r="EJ1238" s="145"/>
      <c r="EK1238" s="145"/>
      <c r="EL1238" s="145"/>
      <c r="EM1238" s="145"/>
      <c r="EN1238" s="145"/>
      <c r="EO1238" s="145"/>
      <c r="EP1238" s="145"/>
      <c r="EQ1238" s="145"/>
      <c r="ER1238" s="145"/>
      <c r="ES1238" s="145"/>
      <c r="ET1238" s="145"/>
      <c r="EU1238" s="145"/>
      <c r="EV1238" s="145"/>
      <c r="EW1238" s="145"/>
      <c r="EX1238" s="145"/>
      <c r="EY1238" s="145"/>
      <c r="EZ1238" s="145"/>
      <c r="FA1238" s="145"/>
      <c r="FB1238" s="145"/>
      <c r="FC1238" s="145"/>
      <c r="FD1238" s="145"/>
      <c r="FE1238" s="145"/>
      <c r="FF1238" s="145"/>
      <c r="FG1238" s="145"/>
      <c r="FH1238" s="145"/>
      <c r="FI1238" s="145"/>
      <c r="FJ1238" s="145"/>
      <c r="FK1238" s="145"/>
      <c r="FL1238" s="145"/>
      <c r="FM1238" s="145"/>
      <c r="FN1238" s="145"/>
      <c r="FO1238" s="145"/>
      <c r="FP1238" s="145"/>
      <c r="FQ1238" s="145"/>
      <c r="FR1238" s="145"/>
      <c r="FS1238" s="145"/>
      <c r="FT1238" s="146"/>
      <c r="FU1238" s="147"/>
      <c r="FV1238" s="147"/>
      <c r="FW1238" s="147"/>
      <c r="FX1238" s="147"/>
      <c r="FY1238" s="147"/>
      <c r="FZ1238" s="147"/>
      <c r="GA1238" s="147"/>
      <c r="GB1238" s="147"/>
      <c r="GC1238" s="147"/>
      <c r="GD1238" s="147"/>
      <c r="GE1238" s="147"/>
      <c r="GF1238" s="147"/>
      <c r="GG1238" s="148"/>
      <c r="GH1238" s="147"/>
      <c r="GI1238" s="147"/>
      <c r="GJ1238" s="147"/>
      <c r="GK1238" s="147"/>
      <c r="GL1238" s="147"/>
      <c r="GM1238" s="147"/>
      <c r="GN1238" s="147"/>
      <c r="GO1238" s="147"/>
      <c r="GP1238" s="147"/>
      <c r="GQ1238" s="147"/>
      <c r="GR1238" s="147"/>
      <c r="GS1238" s="147"/>
      <c r="GT1238" s="147"/>
      <c r="GU1238" s="147"/>
      <c r="GV1238" s="147"/>
      <c r="GW1238" s="147"/>
      <c r="GX1238" s="147"/>
      <c r="GY1238" s="147"/>
      <c r="GZ1238" s="147"/>
      <c r="HA1238" s="147"/>
      <c r="HB1238" s="147"/>
      <c r="HC1238" s="147"/>
      <c r="HD1238" s="147"/>
      <c r="HE1238" s="147"/>
      <c r="HF1238" s="147"/>
      <c r="HG1238" s="147"/>
      <c r="HI1238" s="147"/>
      <c r="HJ1238" s="147"/>
      <c r="HK1238" s="147"/>
      <c r="HL1238" s="147"/>
      <c r="HM1238" s="147"/>
    </row>
    <row r="1239" spans="1:221" s="149" customFormat="1" ht="12" customHeight="1" x14ac:dyDescent="0.2">
      <c r="A1239" s="150">
        <v>984</v>
      </c>
      <c r="B1239" s="151" t="s">
        <v>3637</v>
      </c>
      <c r="C1239" s="161"/>
      <c r="D1239" s="161"/>
      <c r="E1239" s="162"/>
      <c r="F1239" s="154">
        <f t="shared" si="319"/>
        <v>78.105285822391721</v>
      </c>
      <c r="G1239" s="279">
        <v>1985</v>
      </c>
      <c r="H1239" s="281">
        <v>2025</v>
      </c>
      <c r="I1239" s="154">
        <f t="shared" si="313"/>
        <v>235915.93</v>
      </c>
      <c r="J1239" s="152">
        <f t="shared" si="314"/>
        <v>6005498.7199999997</v>
      </c>
      <c r="K1239" s="155">
        <f t="shared" si="315"/>
        <v>0</v>
      </c>
      <c r="L1239" s="192">
        <v>0</v>
      </c>
      <c r="M1239" s="192">
        <v>0</v>
      </c>
      <c r="N1239" s="192">
        <v>0</v>
      </c>
      <c r="O1239" s="192">
        <v>0</v>
      </c>
      <c r="P1239" s="192">
        <v>0</v>
      </c>
      <c r="Q1239" s="155"/>
      <c r="R1239" s="155">
        <v>0</v>
      </c>
      <c r="S1239" s="155"/>
      <c r="T1239" s="155">
        <v>0</v>
      </c>
      <c r="U1239" s="155"/>
      <c r="V1239" s="155">
        <v>0</v>
      </c>
      <c r="W1239" s="197" t="str">
        <f t="shared" si="316"/>
        <v>0</v>
      </c>
      <c r="X1239" s="155">
        <v>0</v>
      </c>
      <c r="Y1239" s="162" t="s">
        <v>235</v>
      </c>
      <c r="Z1239" s="144">
        <v>790.4</v>
      </c>
      <c r="AA1239" s="155">
        <f t="shared" si="320"/>
        <v>5735251.2800000003</v>
      </c>
      <c r="AB1239" s="144">
        <v>0</v>
      </c>
      <c r="AC1239" s="144">
        <v>0</v>
      </c>
      <c r="AD1239" s="144">
        <v>0</v>
      </c>
      <c r="AE1239" s="144">
        <v>0</v>
      </c>
      <c r="AF1239" s="144">
        <v>0</v>
      </c>
      <c r="AG1239" s="144">
        <v>0</v>
      </c>
      <c r="AH1239" s="144">
        <v>0</v>
      </c>
      <c r="AI1239" s="144">
        <v>0</v>
      </c>
      <c r="AJ1239" s="144">
        <v>0</v>
      </c>
      <c r="AK1239" s="144">
        <v>0</v>
      </c>
      <c r="AL1239" s="144">
        <v>0</v>
      </c>
      <c r="AM1239" s="144">
        <f t="shared" si="317"/>
        <v>180164.96</v>
      </c>
      <c r="AN1239" s="144">
        <f t="shared" si="318"/>
        <v>90082.48</v>
      </c>
      <c r="AO1239" s="144">
        <v>0</v>
      </c>
      <c r="AP1239" s="144" t="s">
        <v>4526</v>
      </c>
      <c r="AQ1239" s="294"/>
      <c r="AR1239" s="144"/>
      <c r="AS1239" s="271"/>
      <c r="AT1239" s="144"/>
      <c r="AU1239" s="144"/>
      <c r="AV1239" s="158" t="s">
        <v>919</v>
      </c>
      <c r="AW1239" s="159" t="s">
        <v>3636</v>
      </c>
      <c r="AX1239" s="159" t="s">
        <v>3637</v>
      </c>
      <c r="AY1239" s="159" t="s">
        <v>878</v>
      </c>
      <c r="AZ1239" s="159" t="s">
        <v>879</v>
      </c>
      <c r="BA1239" s="193">
        <v>1985</v>
      </c>
      <c r="BB1239" s="159" t="s">
        <v>891</v>
      </c>
      <c r="BC1239" s="193">
        <v>2</v>
      </c>
      <c r="BD1239" s="193">
        <v>3</v>
      </c>
      <c r="BE1239" s="193">
        <v>34</v>
      </c>
      <c r="BF1239" s="160">
        <v>860.96</v>
      </c>
      <c r="BG1239" s="160">
        <v>820.77</v>
      </c>
      <c r="BH1239" s="158" t="s">
        <v>883</v>
      </c>
      <c r="BI1239" s="193">
        <v>7.5</v>
      </c>
      <c r="BJ1239" s="159" t="s">
        <v>892</v>
      </c>
      <c r="BK1239" s="160">
        <v>790.4</v>
      </c>
      <c r="BL1239" s="160">
        <v>411.93</v>
      </c>
      <c r="BM1239" s="160">
        <v>615</v>
      </c>
      <c r="BN1239" s="158"/>
      <c r="BO1239" s="159" t="s">
        <v>885</v>
      </c>
      <c r="BP1239" s="159" t="s">
        <v>886</v>
      </c>
      <c r="BQ1239" s="204" t="s">
        <v>908</v>
      </c>
      <c r="BR1239" s="160">
        <v>4560086.34</v>
      </c>
      <c r="BS1239" s="160">
        <v>235915.93</v>
      </c>
      <c r="BT1239" s="160">
        <v>0</v>
      </c>
      <c r="BU1239" s="138">
        <v>235915.93</v>
      </c>
      <c r="BV1239" s="160">
        <v>235915.93</v>
      </c>
      <c r="BW1239" s="160">
        <v>235915.93</v>
      </c>
      <c r="BX1239" s="160">
        <v>0</v>
      </c>
      <c r="BY1239" s="160">
        <v>235898.89</v>
      </c>
      <c r="BZ1239" s="160">
        <v>235898.89</v>
      </c>
      <c r="CA1239" s="160">
        <v>0</v>
      </c>
      <c r="CB1239" s="160">
        <v>235898.89</v>
      </c>
      <c r="CC1239" s="160">
        <v>235898.89</v>
      </c>
      <c r="CD1239" s="160">
        <v>0</v>
      </c>
      <c r="CE1239" s="145"/>
      <c r="CF1239" s="145"/>
      <c r="CG1239" s="145"/>
      <c r="CH1239" s="145"/>
      <c r="CI1239" s="145"/>
      <c r="CJ1239" s="145"/>
      <c r="CK1239" s="145"/>
      <c r="CL1239" s="145"/>
      <c r="CM1239" s="145"/>
      <c r="CN1239" s="145"/>
      <c r="CO1239" s="145"/>
      <c r="CP1239" s="145"/>
      <c r="CQ1239" s="145"/>
      <c r="CR1239" s="145"/>
      <c r="CS1239" s="145"/>
      <c r="CT1239" s="145"/>
      <c r="CU1239" s="145"/>
      <c r="CV1239" s="145"/>
      <c r="CW1239" s="145"/>
      <c r="CX1239" s="145"/>
      <c r="CY1239" s="145"/>
      <c r="CZ1239" s="145"/>
      <c r="DA1239" s="145"/>
      <c r="DB1239" s="145"/>
      <c r="DC1239" s="145"/>
      <c r="DD1239" s="145"/>
      <c r="DE1239" s="145"/>
      <c r="DF1239" s="145"/>
      <c r="DG1239" s="145"/>
      <c r="DH1239" s="145"/>
      <c r="DI1239" s="145"/>
      <c r="DJ1239" s="145"/>
      <c r="DK1239" s="145"/>
      <c r="DL1239" s="145"/>
      <c r="DM1239" s="145"/>
      <c r="DN1239" s="145"/>
      <c r="DO1239" s="145"/>
      <c r="DP1239" s="145"/>
      <c r="DQ1239" s="145"/>
      <c r="DR1239" s="145"/>
      <c r="DS1239" s="145"/>
      <c r="DT1239" s="145"/>
      <c r="DU1239" s="145"/>
      <c r="DV1239" s="145"/>
      <c r="DW1239" s="145"/>
      <c r="DX1239" s="145"/>
      <c r="DY1239" s="145"/>
      <c r="DZ1239" s="145"/>
      <c r="EA1239" s="145"/>
      <c r="EB1239" s="145"/>
      <c r="EC1239" s="145"/>
      <c r="ED1239" s="145"/>
      <c r="EE1239" s="145"/>
      <c r="EF1239" s="145"/>
      <c r="EG1239" s="145"/>
      <c r="EH1239" s="145"/>
      <c r="EI1239" s="145"/>
      <c r="EJ1239" s="145"/>
      <c r="EK1239" s="145"/>
      <c r="EL1239" s="145"/>
      <c r="EM1239" s="145"/>
      <c r="EN1239" s="145"/>
      <c r="EO1239" s="145"/>
      <c r="EP1239" s="145"/>
      <c r="EQ1239" s="145"/>
      <c r="ER1239" s="145"/>
      <c r="ES1239" s="145"/>
      <c r="ET1239" s="145"/>
      <c r="EU1239" s="145"/>
      <c r="EV1239" s="145"/>
      <c r="EW1239" s="145"/>
      <c r="EX1239" s="145"/>
      <c r="EY1239" s="145"/>
      <c r="EZ1239" s="145"/>
      <c r="FA1239" s="145"/>
      <c r="FB1239" s="145"/>
      <c r="FC1239" s="145"/>
      <c r="FD1239" s="145"/>
      <c r="FE1239" s="145"/>
      <c r="FF1239" s="145"/>
      <c r="FG1239" s="145"/>
      <c r="FH1239" s="145"/>
      <c r="FI1239" s="145"/>
      <c r="FJ1239" s="145"/>
      <c r="FK1239" s="145"/>
      <c r="FL1239" s="145"/>
      <c r="FM1239" s="145"/>
      <c r="FN1239" s="145"/>
      <c r="FO1239" s="145"/>
      <c r="FP1239" s="145"/>
      <c r="FQ1239" s="145"/>
      <c r="FR1239" s="145"/>
      <c r="FS1239" s="145"/>
      <c r="FT1239" s="146"/>
      <c r="FU1239" s="147"/>
      <c r="FV1239" s="147"/>
      <c r="FW1239" s="147"/>
      <c r="FX1239" s="147"/>
      <c r="FY1239" s="147"/>
      <c r="FZ1239" s="147"/>
      <c r="GA1239" s="147"/>
      <c r="GB1239" s="147"/>
      <c r="GC1239" s="147"/>
      <c r="GD1239" s="147"/>
      <c r="GE1239" s="147"/>
      <c r="GF1239" s="147"/>
      <c r="GG1239" s="148"/>
      <c r="GH1239" s="147"/>
      <c r="GI1239" s="147"/>
      <c r="GJ1239" s="147"/>
      <c r="GK1239" s="147"/>
      <c r="GL1239" s="147"/>
      <c r="GM1239" s="147"/>
      <c r="GN1239" s="147"/>
      <c r="GO1239" s="147"/>
      <c r="GP1239" s="147"/>
      <c r="GQ1239" s="147"/>
      <c r="GR1239" s="147"/>
      <c r="GS1239" s="147"/>
      <c r="GT1239" s="147"/>
      <c r="GU1239" s="147"/>
      <c r="GV1239" s="147"/>
      <c r="GW1239" s="147"/>
      <c r="GX1239" s="147"/>
      <c r="GY1239" s="147"/>
      <c r="GZ1239" s="147"/>
      <c r="HA1239" s="147"/>
      <c r="HB1239" s="147"/>
      <c r="HC1239" s="147"/>
      <c r="HD1239" s="147"/>
      <c r="HE1239" s="147"/>
      <c r="HF1239" s="147"/>
      <c r="HG1239" s="147"/>
      <c r="HI1239" s="147"/>
      <c r="HJ1239" s="147"/>
      <c r="HK1239" s="147"/>
      <c r="HL1239" s="147"/>
      <c r="HM1239" s="147"/>
    </row>
    <row r="1240" spans="1:221" s="149" customFormat="1" ht="12" customHeight="1" x14ac:dyDescent="0.2">
      <c r="A1240" s="150">
        <v>985</v>
      </c>
      <c r="B1240" s="151" t="s">
        <v>3639</v>
      </c>
      <c r="C1240" s="161"/>
      <c r="D1240" s="161"/>
      <c r="E1240" s="162"/>
      <c r="F1240" s="154">
        <f t="shared" si="319"/>
        <v>95.83360066604034</v>
      </c>
      <c r="G1240" s="279">
        <v>1980</v>
      </c>
      <c r="H1240" s="281">
        <v>2024</v>
      </c>
      <c r="I1240" s="154">
        <f t="shared" si="313"/>
        <v>239218.45</v>
      </c>
      <c r="J1240" s="237">
        <f t="shared" si="314"/>
        <v>7767311.9500000002</v>
      </c>
      <c r="K1240" s="155">
        <f t="shared" si="315"/>
        <v>0</v>
      </c>
      <c r="L1240" s="192">
        <v>0</v>
      </c>
      <c r="M1240" s="192">
        <v>0</v>
      </c>
      <c r="N1240" s="192">
        <v>0</v>
      </c>
      <c r="O1240" s="192">
        <v>0</v>
      </c>
      <c r="P1240" s="192">
        <v>0</v>
      </c>
      <c r="Q1240" s="155"/>
      <c r="R1240" s="155">
        <v>0</v>
      </c>
      <c r="S1240" s="155"/>
      <c r="T1240" s="155">
        <v>0</v>
      </c>
      <c r="U1240" s="155"/>
      <c r="V1240" s="155">
        <v>0</v>
      </c>
      <c r="W1240" s="197" t="str">
        <f t="shared" si="316"/>
        <v>0</v>
      </c>
      <c r="X1240" s="155">
        <v>0</v>
      </c>
      <c r="Y1240" s="162" t="s">
        <v>234</v>
      </c>
      <c r="Z1240" s="144">
        <v>878.86</v>
      </c>
      <c r="AA1240" s="155">
        <f t="shared" si="320"/>
        <v>7417782.9100000001</v>
      </c>
      <c r="AB1240" s="144">
        <v>0</v>
      </c>
      <c r="AC1240" s="144">
        <v>0</v>
      </c>
      <c r="AD1240" s="144">
        <v>0</v>
      </c>
      <c r="AE1240" s="144">
        <v>0</v>
      </c>
      <c r="AF1240" s="144">
        <v>0</v>
      </c>
      <c r="AG1240" s="144">
        <v>0</v>
      </c>
      <c r="AH1240" s="144">
        <v>0</v>
      </c>
      <c r="AI1240" s="144">
        <v>0</v>
      </c>
      <c r="AJ1240" s="144">
        <v>0</v>
      </c>
      <c r="AK1240" s="144">
        <v>0</v>
      </c>
      <c r="AL1240" s="144">
        <v>0</v>
      </c>
      <c r="AM1240" s="144">
        <f t="shared" si="317"/>
        <v>233019.36</v>
      </c>
      <c r="AN1240" s="144">
        <f t="shared" si="318"/>
        <v>116509.68</v>
      </c>
      <c r="AO1240" s="144">
        <v>0</v>
      </c>
      <c r="AP1240" s="144" t="s">
        <v>4526</v>
      </c>
      <c r="AQ1240" s="294"/>
      <c r="AR1240" s="144"/>
      <c r="AS1240" s="271"/>
      <c r="AT1240" s="144"/>
      <c r="AU1240" s="144"/>
      <c r="AV1240" s="158" t="s">
        <v>922</v>
      </c>
      <c r="AW1240" s="159" t="s">
        <v>3638</v>
      </c>
      <c r="AX1240" s="159" t="s">
        <v>3639</v>
      </c>
      <c r="AY1240" s="159" t="s">
        <v>878</v>
      </c>
      <c r="AZ1240" s="159" t="s">
        <v>879</v>
      </c>
      <c r="BA1240" s="193">
        <v>1980</v>
      </c>
      <c r="BB1240" s="159" t="s">
        <v>891</v>
      </c>
      <c r="BC1240" s="193">
        <v>2</v>
      </c>
      <c r="BD1240" s="193">
        <v>3</v>
      </c>
      <c r="BE1240" s="193">
        <v>32</v>
      </c>
      <c r="BF1240" s="160">
        <v>897.32</v>
      </c>
      <c r="BG1240" s="160">
        <v>872.82</v>
      </c>
      <c r="BH1240" s="158" t="s">
        <v>883</v>
      </c>
      <c r="BI1240" s="193">
        <v>7.5</v>
      </c>
      <c r="BJ1240" s="159" t="s">
        <v>884</v>
      </c>
      <c r="BK1240" s="160">
        <v>878.86</v>
      </c>
      <c r="BL1240" s="160">
        <v>606.20000000000005</v>
      </c>
      <c r="BM1240" s="160">
        <v>885</v>
      </c>
      <c r="BN1240" s="158"/>
      <c r="BO1240" s="159" t="s">
        <v>885</v>
      </c>
      <c r="BP1240" s="159" t="s">
        <v>886</v>
      </c>
      <c r="BQ1240" s="204" t="s">
        <v>887</v>
      </c>
      <c r="BR1240" s="160">
        <v>4867135.47</v>
      </c>
      <c r="BS1240" s="160">
        <v>239218.45</v>
      </c>
      <c r="BT1240" s="160">
        <v>0</v>
      </c>
      <c r="BU1240" s="138">
        <v>239218.45</v>
      </c>
      <c r="BV1240" s="160">
        <v>239218.45</v>
      </c>
      <c r="BW1240" s="160">
        <v>239218.45</v>
      </c>
      <c r="BX1240" s="160">
        <v>0</v>
      </c>
      <c r="BY1240" s="160">
        <v>231596.35</v>
      </c>
      <c r="BZ1240" s="160">
        <v>231596.35</v>
      </c>
      <c r="CA1240" s="160">
        <v>0</v>
      </c>
      <c r="CB1240" s="160">
        <v>231596.35</v>
      </c>
      <c r="CC1240" s="160">
        <v>231596.35</v>
      </c>
      <c r="CD1240" s="160">
        <v>0</v>
      </c>
      <c r="CE1240" s="145"/>
      <c r="CF1240" s="145"/>
      <c r="CG1240" s="145"/>
      <c r="CH1240" s="145"/>
      <c r="CI1240" s="145"/>
      <c r="CJ1240" s="145"/>
      <c r="CK1240" s="145"/>
      <c r="CL1240" s="145"/>
      <c r="CM1240" s="145"/>
      <c r="CN1240" s="145"/>
      <c r="CO1240" s="145"/>
      <c r="CP1240" s="145"/>
      <c r="CQ1240" s="145"/>
      <c r="CR1240" s="145"/>
      <c r="CS1240" s="145"/>
      <c r="CT1240" s="145"/>
      <c r="CU1240" s="145"/>
      <c r="CV1240" s="145"/>
      <c r="CW1240" s="145"/>
      <c r="CX1240" s="145"/>
      <c r="CY1240" s="145"/>
      <c r="CZ1240" s="145"/>
      <c r="DA1240" s="145"/>
      <c r="DB1240" s="145"/>
      <c r="DC1240" s="145"/>
      <c r="DD1240" s="145"/>
      <c r="DE1240" s="145"/>
      <c r="DF1240" s="145"/>
      <c r="DG1240" s="145"/>
      <c r="DH1240" s="145"/>
      <c r="DI1240" s="145"/>
      <c r="DJ1240" s="145"/>
      <c r="DK1240" s="145"/>
      <c r="DL1240" s="145"/>
      <c r="DM1240" s="145"/>
      <c r="DN1240" s="145"/>
      <c r="DO1240" s="145"/>
      <c r="DP1240" s="145"/>
      <c r="DQ1240" s="145"/>
      <c r="DR1240" s="145"/>
      <c r="DS1240" s="145"/>
      <c r="DT1240" s="145"/>
      <c r="DU1240" s="145"/>
      <c r="DV1240" s="145"/>
      <c r="DW1240" s="145"/>
      <c r="DX1240" s="145"/>
      <c r="DY1240" s="145"/>
      <c r="DZ1240" s="145"/>
      <c r="EA1240" s="145"/>
      <c r="EB1240" s="145"/>
      <c r="EC1240" s="145"/>
      <c r="ED1240" s="145"/>
      <c r="EE1240" s="145"/>
      <c r="EF1240" s="145"/>
      <c r="EG1240" s="145"/>
      <c r="EH1240" s="145"/>
      <c r="EI1240" s="145"/>
      <c r="EJ1240" s="145"/>
      <c r="EK1240" s="145"/>
      <c r="EL1240" s="145"/>
      <c r="EM1240" s="145"/>
      <c r="EN1240" s="145"/>
      <c r="EO1240" s="145"/>
      <c r="EP1240" s="145"/>
      <c r="EQ1240" s="145"/>
      <c r="ER1240" s="145"/>
      <c r="ES1240" s="145"/>
      <c r="ET1240" s="145"/>
      <c r="EU1240" s="145"/>
      <c r="EV1240" s="145"/>
      <c r="EW1240" s="145"/>
      <c r="EX1240" s="145"/>
      <c r="EY1240" s="145"/>
      <c r="EZ1240" s="145"/>
      <c r="FA1240" s="145"/>
      <c r="FB1240" s="145"/>
      <c r="FC1240" s="145"/>
      <c r="FD1240" s="145"/>
      <c r="FE1240" s="145"/>
      <c r="FF1240" s="145"/>
      <c r="FG1240" s="145"/>
      <c r="FH1240" s="145"/>
      <c r="FI1240" s="145"/>
      <c r="FJ1240" s="145"/>
      <c r="FK1240" s="145"/>
      <c r="FL1240" s="145"/>
      <c r="FM1240" s="145"/>
      <c r="FN1240" s="145"/>
      <c r="FO1240" s="145"/>
      <c r="FP1240" s="145"/>
      <c r="FQ1240" s="145"/>
      <c r="FR1240" s="145"/>
      <c r="FS1240" s="145"/>
      <c r="FT1240" s="146"/>
      <c r="FU1240" s="147"/>
      <c r="FV1240" s="147"/>
      <c r="FW1240" s="147"/>
      <c r="FX1240" s="147"/>
      <c r="FY1240" s="147"/>
      <c r="FZ1240" s="147"/>
      <c r="GA1240" s="147"/>
      <c r="GB1240" s="147"/>
      <c r="GC1240" s="147"/>
      <c r="GD1240" s="147"/>
      <c r="GE1240" s="147"/>
      <c r="GF1240" s="147"/>
      <c r="GG1240" s="148"/>
      <c r="GH1240" s="147"/>
      <c r="GI1240" s="147"/>
      <c r="GJ1240" s="147"/>
      <c r="GK1240" s="147"/>
      <c r="GL1240" s="147"/>
      <c r="GM1240" s="147"/>
      <c r="GN1240" s="147"/>
      <c r="GO1240" s="147"/>
      <c r="GP1240" s="147"/>
      <c r="GQ1240" s="147"/>
      <c r="GR1240" s="147"/>
      <c r="GS1240" s="147"/>
      <c r="GT1240" s="147"/>
      <c r="GU1240" s="147"/>
      <c r="GV1240" s="147"/>
      <c r="GW1240" s="147"/>
      <c r="GX1240" s="147"/>
      <c r="GY1240" s="147"/>
      <c r="GZ1240" s="147"/>
      <c r="HA1240" s="147"/>
      <c r="HB1240" s="147"/>
      <c r="HC1240" s="147"/>
      <c r="HD1240" s="147"/>
      <c r="HE1240" s="147"/>
      <c r="HF1240" s="147"/>
      <c r="HG1240" s="147"/>
      <c r="HI1240" s="147"/>
      <c r="HJ1240" s="147"/>
      <c r="HK1240" s="147"/>
      <c r="HL1240" s="147"/>
      <c r="HM1240" s="147"/>
    </row>
    <row r="1241" spans="1:221" s="149" customFormat="1" ht="12" customHeight="1" x14ac:dyDescent="0.2">
      <c r="A1241" s="150">
        <v>986</v>
      </c>
      <c r="B1241" s="151" t="s">
        <v>3641</v>
      </c>
      <c r="C1241" s="161"/>
      <c r="D1241" s="161"/>
      <c r="E1241" s="162"/>
      <c r="F1241" s="154">
        <f t="shared" si="319"/>
        <v>80.069525511519601</v>
      </c>
      <c r="G1241" s="279">
        <v>1979</v>
      </c>
      <c r="H1241" s="281">
        <v>2023</v>
      </c>
      <c r="I1241" s="154">
        <f t="shared" si="313"/>
        <v>388400.62</v>
      </c>
      <c r="J1241" s="310">
        <f t="shared" si="314"/>
        <v>6692362.4400000004</v>
      </c>
      <c r="K1241" s="155">
        <f t="shared" si="315"/>
        <v>0</v>
      </c>
      <c r="L1241" s="192">
        <v>0</v>
      </c>
      <c r="M1241" s="192">
        <v>0</v>
      </c>
      <c r="N1241" s="192">
        <v>0</v>
      </c>
      <c r="O1241" s="192">
        <v>0</v>
      </c>
      <c r="P1241" s="192">
        <v>0</v>
      </c>
      <c r="Q1241" s="155"/>
      <c r="R1241" s="155">
        <v>0</v>
      </c>
      <c r="S1241" s="155"/>
      <c r="T1241" s="155">
        <v>0</v>
      </c>
      <c r="U1241" s="155"/>
      <c r="V1241" s="155">
        <v>0</v>
      </c>
      <c r="W1241" s="197" t="str">
        <f t="shared" si="316"/>
        <v>0</v>
      </c>
      <c r="X1241" s="155">
        <v>0</v>
      </c>
      <c r="Y1241" s="162" t="s">
        <v>235</v>
      </c>
      <c r="Z1241" s="144">
        <v>880.8</v>
      </c>
      <c r="AA1241" s="155">
        <f t="shared" si="320"/>
        <v>6391206.1299999999</v>
      </c>
      <c r="AB1241" s="144">
        <v>0</v>
      </c>
      <c r="AC1241" s="144">
        <v>0</v>
      </c>
      <c r="AD1241" s="144">
        <v>0</v>
      </c>
      <c r="AE1241" s="144">
        <v>0</v>
      </c>
      <c r="AF1241" s="144">
        <v>0</v>
      </c>
      <c r="AG1241" s="144">
        <v>0</v>
      </c>
      <c r="AH1241" s="144">
        <v>0</v>
      </c>
      <c r="AI1241" s="144">
        <v>0</v>
      </c>
      <c r="AJ1241" s="144">
        <v>0</v>
      </c>
      <c r="AK1241" s="144">
        <v>0</v>
      </c>
      <c r="AL1241" s="144">
        <v>0</v>
      </c>
      <c r="AM1241" s="144">
        <f t="shared" si="317"/>
        <v>200770.87</v>
      </c>
      <c r="AN1241" s="144">
        <f t="shared" si="318"/>
        <v>100385.44</v>
      </c>
      <c r="AO1241" s="144">
        <v>0</v>
      </c>
      <c r="AP1241" s="144" t="s">
        <v>4526</v>
      </c>
      <c r="AQ1241" s="294"/>
      <c r="AR1241" s="144"/>
      <c r="AS1241" s="271"/>
      <c r="AT1241" s="144"/>
      <c r="AU1241" s="144"/>
      <c r="AV1241" s="158" t="s">
        <v>925</v>
      </c>
      <c r="AW1241" s="159" t="s">
        <v>3640</v>
      </c>
      <c r="AX1241" s="159" t="s">
        <v>3641</v>
      </c>
      <c r="AY1241" s="159" t="s">
        <v>878</v>
      </c>
      <c r="AZ1241" s="159" t="s">
        <v>879</v>
      </c>
      <c r="BA1241" s="193">
        <v>1979</v>
      </c>
      <c r="BB1241" s="159" t="s">
        <v>891</v>
      </c>
      <c r="BC1241" s="193">
        <v>2</v>
      </c>
      <c r="BD1241" s="193">
        <v>3</v>
      </c>
      <c r="BE1241" s="193">
        <v>31</v>
      </c>
      <c r="BF1241" s="160">
        <v>907.39</v>
      </c>
      <c r="BG1241" s="160">
        <v>874.79</v>
      </c>
      <c r="BH1241" s="158" t="s">
        <v>883</v>
      </c>
      <c r="BI1241" s="193">
        <v>7.5</v>
      </c>
      <c r="BJ1241" s="159" t="s">
        <v>884</v>
      </c>
      <c r="BK1241" s="160">
        <v>880.8</v>
      </c>
      <c r="BL1241" s="160">
        <v>629</v>
      </c>
      <c r="BM1241" s="160">
        <v>885</v>
      </c>
      <c r="BN1241" s="158"/>
      <c r="BO1241" s="159" t="s">
        <v>885</v>
      </c>
      <c r="BP1241" s="159" t="s">
        <v>886</v>
      </c>
      <c r="BQ1241" s="204" t="s">
        <v>887</v>
      </c>
      <c r="BR1241" s="160">
        <v>4877879.21</v>
      </c>
      <c r="BS1241" s="160">
        <v>388400.62</v>
      </c>
      <c r="BT1241" s="160">
        <v>0</v>
      </c>
      <c r="BU1241" s="138">
        <v>388400.62</v>
      </c>
      <c r="BV1241" s="160">
        <v>388423.46</v>
      </c>
      <c r="BW1241" s="160">
        <v>388423.46</v>
      </c>
      <c r="BX1241" s="160">
        <v>0</v>
      </c>
      <c r="BY1241" s="160">
        <v>370001.45</v>
      </c>
      <c r="BZ1241" s="160">
        <v>370001.45</v>
      </c>
      <c r="CA1241" s="160">
        <v>0</v>
      </c>
      <c r="CB1241" s="160">
        <v>370024.29</v>
      </c>
      <c r="CC1241" s="160">
        <v>370024.29</v>
      </c>
      <c r="CD1241" s="160">
        <v>0</v>
      </c>
      <c r="CE1241" s="145"/>
      <c r="CF1241" s="145"/>
      <c r="CG1241" s="145"/>
      <c r="CH1241" s="145"/>
      <c r="CI1241" s="145"/>
      <c r="CJ1241" s="145"/>
      <c r="CK1241" s="145"/>
      <c r="CL1241" s="145"/>
      <c r="CM1241" s="145"/>
      <c r="CN1241" s="145"/>
      <c r="CO1241" s="145"/>
      <c r="CP1241" s="145"/>
      <c r="CQ1241" s="145"/>
      <c r="CR1241" s="145"/>
      <c r="CS1241" s="145"/>
      <c r="CT1241" s="145"/>
      <c r="CU1241" s="145"/>
      <c r="CV1241" s="145"/>
      <c r="CW1241" s="145"/>
      <c r="CX1241" s="145"/>
      <c r="CY1241" s="145"/>
      <c r="CZ1241" s="145"/>
      <c r="DA1241" s="145"/>
      <c r="DB1241" s="145"/>
      <c r="DC1241" s="145"/>
      <c r="DD1241" s="145"/>
      <c r="DE1241" s="145"/>
      <c r="DF1241" s="145"/>
      <c r="DG1241" s="145"/>
      <c r="DH1241" s="145"/>
      <c r="DI1241" s="145"/>
      <c r="DJ1241" s="145"/>
      <c r="DK1241" s="145"/>
      <c r="DL1241" s="145"/>
      <c r="DM1241" s="145"/>
      <c r="DN1241" s="145"/>
      <c r="DO1241" s="145"/>
      <c r="DP1241" s="145"/>
      <c r="DQ1241" s="145"/>
      <c r="DR1241" s="145"/>
      <c r="DS1241" s="145"/>
      <c r="DT1241" s="145"/>
      <c r="DU1241" s="145"/>
      <c r="DV1241" s="145"/>
      <c r="DW1241" s="145"/>
      <c r="DX1241" s="145"/>
      <c r="DY1241" s="145"/>
      <c r="DZ1241" s="145"/>
      <c r="EA1241" s="145"/>
      <c r="EB1241" s="145"/>
      <c r="EC1241" s="145"/>
      <c r="ED1241" s="145"/>
      <c r="EE1241" s="145"/>
      <c r="EF1241" s="145"/>
      <c r="EG1241" s="145"/>
      <c r="EH1241" s="145"/>
      <c r="EI1241" s="145"/>
      <c r="EJ1241" s="145"/>
      <c r="EK1241" s="145"/>
      <c r="EL1241" s="145"/>
      <c r="EM1241" s="145"/>
      <c r="EN1241" s="145"/>
      <c r="EO1241" s="145"/>
      <c r="EP1241" s="145"/>
      <c r="EQ1241" s="145"/>
      <c r="ER1241" s="145"/>
      <c r="ES1241" s="145"/>
      <c r="ET1241" s="145"/>
      <c r="EU1241" s="145"/>
      <c r="EV1241" s="145"/>
      <c r="EW1241" s="145"/>
      <c r="EX1241" s="145"/>
      <c r="EY1241" s="145"/>
      <c r="EZ1241" s="145"/>
      <c r="FA1241" s="145"/>
      <c r="FB1241" s="145"/>
      <c r="FC1241" s="145"/>
      <c r="FD1241" s="145"/>
      <c r="FE1241" s="145"/>
      <c r="FF1241" s="145"/>
      <c r="FG1241" s="145"/>
      <c r="FH1241" s="145"/>
      <c r="FI1241" s="145"/>
      <c r="FJ1241" s="145"/>
      <c r="FK1241" s="145"/>
      <c r="FL1241" s="145"/>
      <c r="FM1241" s="145"/>
      <c r="FN1241" s="145"/>
      <c r="FO1241" s="145"/>
      <c r="FP1241" s="145"/>
      <c r="FQ1241" s="145"/>
      <c r="FR1241" s="145"/>
      <c r="FS1241" s="145"/>
      <c r="FT1241" s="146"/>
      <c r="FU1241" s="147"/>
      <c r="FV1241" s="147"/>
      <c r="FW1241" s="147"/>
      <c r="FX1241" s="147"/>
      <c r="FY1241" s="147"/>
      <c r="FZ1241" s="147"/>
      <c r="GA1241" s="147"/>
      <c r="GB1241" s="147"/>
      <c r="GC1241" s="147"/>
      <c r="GD1241" s="147"/>
      <c r="GE1241" s="147"/>
      <c r="GF1241" s="147"/>
      <c r="GG1241" s="148"/>
      <c r="GH1241" s="147"/>
      <c r="GI1241" s="147"/>
      <c r="GJ1241" s="147"/>
      <c r="GK1241" s="147"/>
      <c r="GL1241" s="147"/>
      <c r="GM1241" s="147"/>
      <c r="GN1241" s="147"/>
      <c r="GO1241" s="147"/>
      <c r="GP1241" s="147"/>
      <c r="GQ1241" s="147"/>
      <c r="GR1241" s="147"/>
      <c r="GS1241" s="147"/>
      <c r="GT1241" s="147"/>
      <c r="GU1241" s="147"/>
      <c r="GV1241" s="147"/>
      <c r="GW1241" s="147"/>
      <c r="GX1241" s="147"/>
      <c r="GY1241" s="147"/>
      <c r="GZ1241" s="147"/>
      <c r="HA1241" s="147"/>
      <c r="HB1241" s="147"/>
      <c r="HC1241" s="147"/>
      <c r="HD1241" s="147"/>
      <c r="HE1241" s="147"/>
      <c r="HF1241" s="147"/>
      <c r="HG1241" s="147"/>
      <c r="HI1241" s="147"/>
      <c r="HJ1241" s="147"/>
      <c r="HK1241" s="147"/>
      <c r="HL1241" s="147"/>
      <c r="HM1241" s="147"/>
    </row>
    <row r="1242" spans="1:221" s="149" customFormat="1" ht="12" customHeight="1" x14ac:dyDescent="0.2">
      <c r="A1242" s="150">
        <v>987</v>
      </c>
      <c r="B1242" s="151" t="s">
        <v>3643</v>
      </c>
      <c r="C1242" s="161"/>
      <c r="D1242" s="161"/>
      <c r="E1242" s="162"/>
      <c r="F1242" s="154">
        <f t="shared" si="319"/>
        <v>81.449042644093879</v>
      </c>
      <c r="G1242" s="279">
        <v>1979</v>
      </c>
      <c r="H1242" s="281">
        <v>2023</v>
      </c>
      <c r="I1242" s="154">
        <f t="shared" si="313"/>
        <v>367455.38</v>
      </c>
      <c r="J1242" s="310">
        <f t="shared" si="314"/>
        <v>6677622.2199999997</v>
      </c>
      <c r="K1242" s="155">
        <f t="shared" si="315"/>
        <v>0</v>
      </c>
      <c r="L1242" s="192">
        <v>0</v>
      </c>
      <c r="M1242" s="192">
        <v>0</v>
      </c>
      <c r="N1242" s="192">
        <v>0</v>
      </c>
      <c r="O1242" s="192">
        <v>0</v>
      </c>
      <c r="P1242" s="192">
        <v>0</v>
      </c>
      <c r="Q1242" s="155"/>
      <c r="R1242" s="155">
        <v>0</v>
      </c>
      <c r="S1242" s="155"/>
      <c r="T1242" s="155">
        <v>0</v>
      </c>
      <c r="U1242" s="155"/>
      <c r="V1242" s="155">
        <v>0</v>
      </c>
      <c r="W1242" s="197" t="str">
        <f t="shared" si="316"/>
        <v>0</v>
      </c>
      <c r="X1242" s="155">
        <v>0</v>
      </c>
      <c r="Y1242" s="162" t="s">
        <v>235</v>
      </c>
      <c r="Z1242" s="144">
        <v>878.86</v>
      </c>
      <c r="AA1242" s="155">
        <f t="shared" si="320"/>
        <v>6377129.2199999997</v>
      </c>
      <c r="AB1242" s="144">
        <v>0</v>
      </c>
      <c r="AC1242" s="144">
        <v>0</v>
      </c>
      <c r="AD1242" s="144">
        <v>0</v>
      </c>
      <c r="AE1242" s="144">
        <v>0</v>
      </c>
      <c r="AF1242" s="144">
        <v>0</v>
      </c>
      <c r="AG1242" s="144">
        <v>0</v>
      </c>
      <c r="AH1242" s="144">
        <v>0</v>
      </c>
      <c r="AI1242" s="144">
        <v>0</v>
      </c>
      <c r="AJ1242" s="144">
        <v>0</v>
      </c>
      <c r="AK1242" s="144">
        <v>0</v>
      </c>
      <c r="AL1242" s="144">
        <v>0</v>
      </c>
      <c r="AM1242" s="144">
        <f t="shared" si="317"/>
        <v>200328.67</v>
      </c>
      <c r="AN1242" s="144">
        <f t="shared" si="318"/>
        <v>100164.33</v>
      </c>
      <c r="AO1242" s="144">
        <v>0</v>
      </c>
      <c r="AP1242" s="144" t="s">
        <v>4526</v>
      </c>
      <c r="AQ1242" s="294"/>
      <c r="AR1242" s="144"/>
      <c r="AS1242" s="271"/>
      <c r="AT1242" s="144"/>
      <c r="AU1242" s="144"/>
      <c r="AV1242" s="158" t="s">
        <v>930</v>
      </c>
      <c r="AW1242" s="159" t="s">
        <v>3642</v>
      </c>
      <c r="AX1242" s="159" t="s">
        <v>3643</v>
      </c>
      <c r="AY1242" s="159" t="s">
        <v>878</v>
      </c>
      <c r="AZ1242" s="159" t="s">
        <v>879</v>
      </c>
      <c r="BA1242" s="193">
        <v>1979</v>
      </c>
      <c r="BB1242" s="159" t="s">
        <v>891</v>
      </c>
      <c r="BC1242" s="193">
        <v>2</v>
      </c>
      <c r="BD1242" s="193">
        <v>3</v>
      </c>
      <c r="BE1242" s="193">
        <v>47</v>
      </c>
      <c r="BF1242" s="160">
        <v>893.22</v>
      </c>
      <c r="BG1242" s="160">
        <v>860.82</v>
      </c>
      <c r="BH1242" s="158" t="s">
        <v>883</v>
      </c>
      <c r="BI1242" s="193">
        <v>7.5</v>
      </c>
      <c r="BJ1242" s="159" t="s">
        <v>884</v>
      </c>
      <c r="BK1242" s="160">
        <v>878.86</v>
      </c>
      <c r="BL1242" s="160">
        <v>629</v>
      </c>
      <c r="BM1242" s="160">
        <v>885</v>
      </c>
      <c r="BN1242" s="158"/>
      <c r="BO1242" s="159" t="s">
        <v>885</v>
      </c>
      <c r="BP1242" s="159" t="s">
        <v>886</v>
      </c>
      <c r="BQ1242" s="204" t="s">
        <v>887</v>
      </c>
      <c r="BR1242" s="160">
        <v>4867135.47</v>
      </c>
      <c r="BS1242" s="160">
        <v>367455.38</v>
      </c>
      <c r="BT1242" s="160">
        <v>0</v>
      </c>
      <c r="BU1242" s="138">
        <v>367455.38</v>
      </c>
      <c r="BV1242" s="160">
        <v>367455.38</v>
      </c>
      <c r="BW1242" s="160">
        <v>367455.38</v>
      </c>
      <c r="BX1242" s="160">
        <v>0</v>
      </c>
      <c r="BY1242" s="160">
        <v>359866.69</v>
      </c>
      <c r="BZ1242" s="160">
        <v>359866.69</v>
      </c>
      <c r="CA1242" s="160">
        <v>0</v>
      </c>
      <c r="CB1242" s="160">
        <v>359866.69</v>
      </c>
      <c r="CC1242" s="160">
        <v>359866.69</v>
      </c>
      <c r="CD1242" s="160">
        <v>0</v>
      </c>
      <c r="CE1242" s="145"/>
      <c r="CF1242" s="145"/>
      <c r="CG1242" s="145"/>
      <c r="CH1242" s="145"/>
      <c r="CI1242" s="145"/>
      <c r="CJ1242" s="145"/>
      <c r="CK1242" s="145"/>
      <c r="CL1242" s="145"/>
      <c r="CM1242" s="145"/>
      <c r="CN1242" s="145"/>
      <c r="CO1242" s="145"/>
      <c r="CP1242" s="145"/>
      <c r="CQ1242" s="145"/>
      <c r="CR1242" s="145"/>
      <c r="CS1242" s="145"/>
      <c r="CT1242" s="145"/>
      <c r="CU1242" s="145"/>
      <c r="CV1242" s="145"/>
      <c r="CW1242" s="145"/>
      <c r="CX1242" s="145"/>
      <c r="CY1242" s="145"/>
      <c r="CZ1242" s="145"/>
      <c r="DA1242" s="145"/>
      <c r="DB1242" s="145"/>
      <c r="DC1242" s="145"/>
      <c r="DD1242" s="145"/>
      <c r="DE1242" s="145"/>
      <c r="DF1242" s="145"/>
      <c r="DG1242" s="145"/>
      <c r="DH1242" s="145"/>
      <c r="DI1242" s="145"/>
      <c r="DJ1242" s="145"/>
      <c r="DK1242" s="145"/>
      <c r="DL1242" s="145"/>
      <c r="DM1242" s="145"/>
      <c r="DN1242" s="145"/>
      <c r="DO1242" s="145"/>
      <c r="DP1242" s="145"/>
      <c r="DQ1242" s="145"/>
      <c r="DR1242" s="145"/>
      <c r="DS1242" s="145"/>
      <c r="DT1242" s="145"/>
      <c r="DU1242" s="145"/>
      <c r="DV1242" s="145"/>
      <c r="DW1242" s="145"/>
      <c r="DX1242" s="145"/>
      <c r="DY1242" s="145"/>
      <c r="DZ1242" s="145"/>
      <c r="EA1242" s="145"/>
      <c r="EB1242" s="145"/>
      <c r="EC1242" s="145"/>
      <c r="ED1242" s="145"/>
      <c r="EE1242" s="145"/>
      <c r="EF1242" s="145"/>
      <c r="EG1242" s="145"/>
      <c r="EH1242" s="145"/>
      <c r="EI1242" s="145"/>
      <c r="EJ1242" s="145"/>
      <c r="EK1242" s="145"/>
      <c r="EL1242" s="145"/>
      <c r="EM1242" s="145"/>
      <c r="EN1242" s="145"/>
      <c r="EO1242" s="145"/>
      <c r="EP1242" s="145"/>
      <c r="EQ1242" s="145"/>
      <c r="ER1242" s="145"/>
      <c r="ES1242" s="145"/>
      <c r="ET1242" s="145"/>
      <c r="EU1242" s="145"/>
      <c r="EV1242" s="145"/>
      <c r="EW1242" s="145"/>
      <c r="EX1242" s="145"/>
      <c r="EY1242" s="145"/>
      <c r="EZ1242" s="145"/>
      <c r="FA1242" s="145"/>
      <c r="FB1242" s="145"/>
      <c r="FC1242" s="145"/>
      <c r="FD1242" s="145"/>
      <c r="FE1242" s="145"/>
      <c r="FF1242" s="145"/>
      <c r="FG1242" s="145"/>
      <c r="FH1242" s="145"/>
      <c r="FI1242" s="145"/>
      <c r="FJ1242" s="145"/>
      <c r="FK1242" s="145"/>
      <c r="FL1242" s="145"/>
      <c r="FM1242" s="145"/>
      <c r="FN1242" s="145"/>
      <c r="FO1242" s="145"/>
      <c r="FP1242" s="145"/>
      <c r="FQ1242" s="145"/>
      <c r="FR1242" s="145"/>
      <c r="FS1242" s="145"/>
      <c r="FT1242" s="146"/>
      <c r="FU1242" s="147"/>
      <c r="FV1242" s="147"/>
      <c r="FW1242" s="147"/>
      <c r="FX1242" s="147"/>
      <c r="FY1242" s="147"/>
      <c r="FZ1242" s="147"/>
      <c r="GA1242" s="147"/>
      <c r="GB1242" s="147"/>
      <c r="GC1242" s="147"/>
      <c r="GD1242" s="147"/>
      <c r="GE1242" s="147"/>
      <c r="GF1242" s="147"/>
      <c r="GG1242" s="148"/>
      <c r="GH1242" s="147"/>
      <c r="GI1242" s="147"/>
      <c r="GJ1242" s="147"/>
      <c r="GK1242" s="147"/>
      <c r="GL1242" s="147"/>
      <c r="GM1242" s="147"/>
      <c r="GN1242" s="147"/>
      <c r="GO1242" s="147"/>
      <c r="GP1242" s="147"/>
      <c r="GQ1242" s="147"/>
      <c r="GR1242" s="147"/>
      <c r="GS1242" s="147"/>
      <c r="GT1242" s="147"/>
      <c r="GU1242" s="147"/>
      <c r="GV1242" s="147"/>
      <c r="GW1242" s="147"/>
      <c r="GX1242" s="147"/>
      <c r="GY1242" s="147"/>
      <c r="GZ1242" s="147"/>
      <c r="HA1242" s="147"/>
      <c r="HB1242" s="147"/>
      <c r="HC1242" s="147"/>
      <c r="HD1242" s="147"/>
      <c r="HE1242" s="147"/>
      <c r="HF1242" s="147"/>
      <c r="HG1242" s="147"/>
      <c r="HI1242" s="147"/>
      <c r="HJ1242" s="147"/>
      <c r="HK1242" s="147"/>
      <c r="HL1242" s="147"/>
      <c r="HM1242" s="147"/>
    </row>
    <row r="1243" spans="1:221" s="143" customFormat="1" ht="12" customHeight="1" x14ac:dyDescent="0.2">
      <c r="A1243" s="131"/>
      <c r="B1243" s="132"/>
      <c r="C1243" s="133"/>
      <c r="D1243" s="133"/>
      <c r="E1243" s="134"/>
      <c r="F1243" s="154"/>
      <c r="G1243" s="279">
        <v>0</v>
      </c>
      <c r="H1243" s="283"/>
      <c r="I1243" s="154">
        <f t="shared" si="313"/>
        <v>0</v>
      </c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  <c r="AG1243" s="135"/>
      <c r="AH1243" s="135"/>
      <c r="AI1243" s="135"/>
      <c r="AJ1243" s="135"/>
      <c r="AK1243" s="135"/>
      <c r="AL1243" s="135"/>
      <c r="AM1243" s="135"/>
      <c r="AN1243" s="135"/>
      <c r="AO1243" s="135"/>
      <c r="AP1243" s="135"/>
      <c r="AQ1243" s="298"/>
      <c r="AR1243" s="135"/>
      <c r="AS1243" s="189"/>
      <c r="AT1243" s="135"/>
      <c r="AU1243" s="135"/>
      <c r="AV1243" s="136"/>
      <c r="AW1243" s="137"/>
      <c r="AX1243" s="137"/>
      <c r="AY1243" s="137"/>
      <c r="AZ1243" s="137"/>
      <c r="BA1243" s="136"/>
      <c r="BB1243" s="137"/>
      <c r="BC1243" s="136"/>
      <c r="BD1243" s="136"/>
      <c r="BE1243" s="136"/>
      <c r="BF1243" s="138"/>
      <c r="BG1243" s="138"/>
      <c r="BH1243" s="136"/>
      <c r="BI1243" s="193">
        <v>7.5</v>
      </c>
      <c r="BJ1243" s="137"/>
      <c r="BK1243" s="138"/>
      <c r="BL1243" s="138"/>
      <c r="BM1243" s="138"/>
      <c r="BN1243" s="136"/>
      <c r="BO1243" s="137"/>
      <c r="BP1243" s="137"/>
      <c r="BQ1243" s="207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40"/>
      <c r="FU1243" s="141"/>
      <c r="FV1243" s="141"/>
      <c r="FW1243" s="141"/>
      <c r="FX1243" s="141"/>
      <c r="FY1243" s="141"/>
      <c r="FZ1243" s="141"/>
      <c r="GA1243" s="141"/>
      <c r="GB1243" s="141"/>
      <c r="GC1243" s="141"/>
      <c r="GD1243" s="141"/>
      <c r="GE1243" s="141"/>
      <c r="GF1243" s="141"/>
      <c r="GG1243" s="142"/>
      <c r="GH1243" s="141"/>
      <c r="GI1243" s="141"/>
      <c r="GJ1243" s="141"/>
      <c r="GK1243" s="141"/>
      <c r="GL1243" s="141"/>
      <c r="GM1243" s="141"/>
      <c r="GN1243" s="141"/>
      <c r="GO1243" s="141"/>
      <c r="GP1243" s="141"/>
      <c r="GQ1243" s="141"/>
      <c r="GR1243" s="141"/>
      <c r="GS1243" s="141"/>
      <c r="GT1243" s="141"/>
      <c r="GU1243" s="141"/>
      <c r="GV1243" s="141"/>
      <c r="GW1243" s="141"/>
      <c r="GX1243" s="141"/>
      <c r="GY1243" s="141"/>
      <c r="GZ1243" s="141"/>
      <c r="HA1243" s="141"/>
      <c r="HB1243" s="141"/>
      <c r="HC1243" s="141"/>
      <c r="HD1243" s="141"/>
      <c r="HE1243" s="141"/>
      <c r="HF1243" s="141"/>
      <c r="HG1243" s="141"/>
      <c r="HI1243" s="141"/>
      <c r="HJ1243" s="141"/>
      <c r="HK1243" s="141"/>
      <c r="HL1243" s="141"/>
      <c r="HM1243" s="141"/>
    </row>
    <row r="1244" spans="1:221" s="149" customFormat="1" ht="12" customHeight="1" x14ac:dyDescent="0.2">
      <c r="A1244" s="150">
        <v>988</v>
      </c>
      <c r="B1244" s="151" t="s">
        <v>3645</v>
      </c>
      <c r="C1244" s="161"/>
      <c r="D1244" s="161"/>
      <c r="E1244" s="162"/>
      <c r="F1244" s="154">
        <f>(J1244+AT1244-AU1244-BU1244)/12/BI1244/BG1244</f>
        <v>92.198087064023454</v>
      </c>
      <c r="G1244" s="279">
        <v>1980</v>
      </c>
      <c r="H1244" s="281">
        <v>2025</v>
      </c>
      <c r="I1244" s="154">
        <f t="shared" si="313"/>
        <v>418527.47</v>
      </c>
      <c r="J1244" s="152">
        <f t="shared" ref="J1244:J1251" si="321">ROUND(K1244+X1244+AA1244+AC1244+AE1244+AG1244+AI1244+AK1244+AL1244+AM1244+AN1244+AO1244,2)</f>
        <v>6815520.0199999996</v>
      </c>
      <c r="K1244" s="155">
        <f t="shared" ref="K1244:K1251" si="322">ROUND((L1244+N1244+P1244+R1244+T1244+V1244),2)</f>
        <v>0</v>
      </c>
      <c r="L1244" s="192">
        <v>0</v>
      </c>
      <c r="M1244" s="192">
        <v>0</v>
      </c>
      <c r="N1244" s="192">
        <v>0</v>
      </c>
      <c r="O1244" s="192">
        <v>0</v>
      </c>
      <c r="P1244" s="192">
        <v>0</v>
      </c>
      <c r="Q1244" s="155"/>
      <c r="R1244" s="155">
        <v>0</v>
      </c>
      <c r="S1244" s="155"/>
      <c r="T1244" s="155">
        <v>0</v>
      </c>
      <c r="U1244" s="155"/>
      <c r="V1244" s="155">
        <v>0</v>
      </c>
      <c r="W1244" s="197" t="str">
        <f t="shared" ref="W1244:W1251" si="323">BH1244</f>
        <v>0</v>
      </c>
      <c r="X1244" s="155">
        <v>0</v>
      </c>
      <c r="Y1244" s="162"/>
      <c r="Z1244" s="144">
        <v>0</v>
      </c>
      <c r="AA1244" s="155">
        <v>0</v>
      </c>
      <c r="AB1244" s="166">
        <f>BL1244</f>
        <v>73.2</v>
      </c>
      <c r="AC1244" s="166">
        <f>ROUND((AB1244*1372.73*0.955),2)</f>
        <v>95962.06</v>
      </c>
      <c r="AD1244" s="166">
        <f>BM1244</f>
        <v>730.8</v>
      </c>
      <c r="AE1244" s="166">
        <f>ROUND((AD1244*9188.61*0.955),2)</f>
        <v>6412859.5599999996</v>
      </c>
      <c r="AF1244" s="144">
        <v>0</v>
      </c>
      <c r="AG1244" s="144">
        <v>0</v>
      </c>
      <c r="AH1244" s="144">
        <v>0</v>
      </c>
      <c r="AI1244" s="144">
        <v>0</v>
      </c>
      <c r="AJ1244" s="144">
        <v>0</v>
      </c>
      <c r="AK1244" s="144">
        <v>0</v>
      </c>
      <c r="AL1244" s="144">
        <v>0</v>
      </c>
      <c r="AM1244" s="144">
        <f t="shared" ref="AM1244:AM1251" si="324">ROUND((K1244+X1244+AA1244+AC1244+AE1244+AG1244+AI1244+AK1244+AL1244)/95.5*3,2)</f>
        <v>204465.6</v>
      </c>
      <c r="AN1244" s="144">
        <f t="shared" ref="AN1244:AN1251" si="325">ROUND((K1244+X1244+AA1244+AC1244+AE1244+AG1244+AI1244+AK1244+AL1244)/95.5*1.5,2)</f>
        <v>102232.8</v>
      </c>
      <c r="AO1244" s="144">
        <v>0</v>
      </c>
      <c r="AP1244" s="144" t="s">
        <v>4526</v>
      </c>
      <c r="AQ1244" s="294"/>
      <c r="AR1244" s="144" t="s">
        <v>4554</v>
      </c>
      <c r="AS1244" s="271" t="s">
        <v>4553</v>
      </c>
      <c r="AT1244" s="144">
        <v>3022542.6199999996</v>
      </c>
      <c r="AU1244" s="144">
        <v>2677716.0099999998</v>
      </c>
      <c r="AV1244" s="158" t="s">
        <v>875</v>
      </c>
      <c r="AW1244" s="159" t="s">
        <v>3644</v>
      </c>
      <c r="AX1244" s="159" t="s">
        <v>3645</v>
      </c>
      <c r="AY1244" s="159" t="s">
        <v>878</v>
      </c>
      <c r="AZ1244" s="159" t="s">
        <v>879</v>
      </c>
      <c r="BA1244" s="193">
        <v>1980</v>
      </c>
      <c r="BB1244" s="159" t="s">
        <v>891</v>
      </c>
      <c r="BC1244" s="193">
        <v>2</v>
      </c>
      <c r="BD1244" s="193">
        <v>3</v>
      </c>
      <c r="BE1244" s="193">
        <v>58</v>
      </c>
      <c r="BF1244" s="160">
        <v>1212.5</v>
      </c>
      <c r="BG1244" s="160">
        <v>812.48</v>
      </c>
      <c r="BH1244" s="158" t="s">
        <v>883</v>
      </c>
      <c r="BI1244" s="193">
        <v>7.5</v>
      </c>
      <c r="BJ1244" s="159" t="s">
        <v>884</v>
      </c>
      <c r="BK1244" s="160">
        <v>842</v>
      </c>
      <c r="BL1244" s="160">
        <v>73.2</v>
      </c>
      <c r="BM1244" s="160">
        <v>730.8</v>
      </c>
      <c r="BN1244" s="158"/>
      <c r="BO1244" s="159" t="s">
        <v>1147</v>
      </c>
      <c r="BP1244" s="159" t="s">
        <v>886</v>
      </c>
      <c r="BQ1244" s="204" t="s">
        <v>887</v>
      </c>
      <c r="BR1244" s="160">
        <v>6715036.1900000004</v>
      </c>
      <c r="BS1244" s="160">
        <v>418527.47</v>
      </c>
      <c r="BT1244" s="160">
        <v>0</v>
      </c>
      <c r="BU1244" s="138">
        <v>418527.47</v>
      </c>
      <c r="BV1244" s="160">
        <v>-2770016.2</v>
      </c>
      <c r="BW1244" s="160">
        <v>418530.42</v>
      </c>
      <c r="BX1244" s="160">
        <v>0</v>
      </c>
      <c r="BY1244" s="160">
        <v>417116.05</v>
      </c>
      <c r="BZ1244" s="160">
        <v>417116.05</v>
      </c>
      <c r="CA1244" s="160">
        <v>0</v>
      </c>
      <c r="CB1244" s="160">
        <v>417116.05</v>
      </c>
      <c r="CC1244" s="160">
        <v>417116.05</v>
      </c>
      <c r="CD1244" s="160">
        <v>0</v>
      </c>
      <c r="CE1244" s="145"/>
      <c r="CF1244" s="145"/>
      <c r="CG1244" s="145"/>
      <c r="CH1244" s="145"/>
      <c r="CI1244" s="145"/>
      <c r="CJ1244" s="145"/>
      <c r="CK1244" s="145"/>
      <c r="CL1244" s="145"/>
      <c r="CM1244" s="145"/>
      <c r="CN1244" s="145"/>
      <c r="CO1244" s="145"/>
      <c r="CP1244" s="145"/>
      <c r="CQ1244" s="145"/>
      <c r="CR1244" s="145"/>
      <c r="CS1244" s="145"/>
      <c r="CT1244" s="145"/>
      <c r="CU1244" s="145"/>
      <c r="CV1244" s="145"/>
      <c r="CW1244" s="145"/>
      <c r="CX1244" s="145"/>
      <c r="CY1244" s="145"/>
      <c r="CZ1244" s="145"/>
      <c r="DA1244" s="145"/>
      <c r="DB1244" s="145"/>
      <c r="DC1244" s="145"/>
      <c r="DD1244" s="145"/>
      <c r="DE1244" s="145"/>
      <c r="DF1244" s="145"/>
      <c r="DG1244" s="145"/>
      <c r="DH1244" s="145"/>
      <c r="DI1244" s="145"/>
      <c r="DJ1244" s="145"/>
      <c r="DK1244" s="145"/>
      <c r="DL1244" s="145"/>
      <c r="DM1244" s="145"/>
      <c r="DN1244" s="145"/>
      <c r="DO1244" s="145"/>
      <c r="DP1244" s="145"/>
      <c r="DQ1244" s="145"/>
      <c r="DR1244" s="145"/>
      <c r="DS1244" s="145"/>
      <c r="DT1244" s="145"/>
      <c r="DU1244" s="145"/>
      <c r="DV1244" s="145"/>
      <c r="DW1244" s="145"/>
      <c r="DX1244" s="145"/>
      <c r="DY1244" s="145"/>
      <c r="DZ1244" s="145"/>
      <c r="EA1244" s="145"/>
      <c r="EB1244" s="145"/>
      <c r="EC1244" s="145"/>
      <c r="ED1244" s="145"/>
      <c r="EE1244" s="145"/>
      <c r="EF1244" s="145"/>
      <c r="EG1244" s="145"/>
      <c r="EH1244" s="145"/>
      <c r="EI1244" s="145"/>
      <c r="EJ1244" s="145"/>
      <c r="EK1244" s="145"/>
      <c r="EL1244" s="145"/>
      <c r="EM1244" s="145"/>
      <c r="EN1244" s="145"/>
      <c r="EO1244" s="145"/>
      <c r="EP1244" s="145"/>
      <c r="EQ1244" s="145"/>
      <c r="ER1244" s="145"/>
      <c r="ES1244" s="145"/>
      <c r="ET1244" s="145"/>
      <c r="EU1244" s="145"/>
      <c r="EV1244" s="145"/>
      <c r="EW1244" s="145"/>
      <c r="EX1244" s="145"/>
      <c r="EY1244" s="145"/>
      <c r="EZ1244" s="145"/>
      <c r="FA1244" s="145"/>
      <c r="FB1244" s="145"/>
      <c r="FC1244" s="145"/>
      <c r="FD1244" s="145"/>
      <c r="FE1244" s="145"/>
      <c r="FF1244" s="145"/>
      <c r="FG1244" s="145"/>
      <c r="FH1244" s="145"/>
      <c r="FI1244" s="145"/>
      <c r="FJ1244" s="145"/>
      <c r="FK1244" s="145"/>
      <c r="FL1244" s="145"/>
      <c r="FM1244" s="145"/>
      <c r="FN1244" s="145"/>
      <c r="FO1244" s="145"/>
      <c r="FP1244" s="145"/>
      <c r="FQ1244" s="145"/>
      <c r="FR1244" s="145"/>
      <c r="FS1244" s="145"/>
      <c r="FT1244" s="146"/>
      <c r="FU1244" s="147"/>
      <c r="FV1244" s="147"/>
      <c r="FW1244" s="147"/>
      <c r="FX1244" s="147"/>
      <c r="FY1244" s="147"/>
      <c r="FZ1244" s="147"/>
      <c r="GA1244" s="147"/>
      <c r="GB1244" s="147"/>
      <c r="GC1244" s="147"/>
      <c r="GD1244" s="147"/>
      <c r="GE1244" s="147"/>
      <c r="GF1244" s="147"/>
      <c r="GG1244" s="148"/>
      <c r="GH1244" s="147"/>
      <c r="GI1244" s="147"/>
      <c r="GJ1244" s="147"/>
      <c r="GK1244" s="147"/>
      <c r="GL1244" s="147"/>
      <c r="GM1244" s="147"/>
      <c r="GN1244" s="147"/>
      <c r="GO1244" s="147"/>
      <c r="GP1244" s="147"/>
      <c r="GQ1244" s="147"/>
      <c r="GR1244" s="147"/>
      <c r="GS1244" s="147"/>
      <c r="GT1244" s="147"/>
      <c r="GU1244" s="147"/>
      <c r="GV1244" s="147"/>
      <c r="GW1244" s="147"/>
      <c r="GX1244" s="147"/>
      <c r="GY1244" s="147"/>
      <c r="GZ1244" s="147"/>
      <c r="HA1244" s="147"/>
      <c r="HB1244" s="147"/>
      <c r="HC1244" s="147"/>
      <c r="HD1244" s="147"/>
      <c r="HE1244" s="147"/>
      <c r="HF1244" s="147"/>
      <c r="HG1244" s="147"/>
      <c r="HI1244" s="147"/>
      <c r="HJ1244" s="147"/>
      <c r="HK1244" s="147"/>
      <c r="HL1244" s="147"/>
      <c r="HM1244" s="147"/>
    </row>
    <row r="1245" spans="1:221" s="149" customFormat="1" ht="12" customHeight="1" x14ac:dyDescent="0.2">
      <c r="A1245" s="150">
        <v>989</v>
      </c>
      <c r="B1245" s="151" t="s">
        <v>46</v>
      </c>
      <c r="C1245" s="161"/>
      <c r="D1245" s="161"/>
      <c r="E1245" s="162"/>
      <c r="F1245" s="154">
        <f>(J1245+AT1245-AU1245-BU1245)/12/BI1245/BG1245</f>
        <v>172.18862943911975</v>
      </c>
      <c r="G1245" s="279">
        <v>1962</v>
      </c>
      <c r="H1245" s="281">
        <v>2024</v>
      </c>
      <c r="I1245" s="154">
        <f t="shared" si="313"/>
        <v>121465.88</v>
      </c>
      <c r="J1245" s="237">
        <f t="shared" si="321"/>
        <v>3175583.61</v>
      </c>
      <c r="K1245" s="155">
        <f t="shared" si="322"/>
        <v>0</v>
      </c>
      <c r="L1245" s="192">
        <v>0</v>
      </c>
      <c r="M1245" s="192">
        <v>0</v>
      </c>
      <c r="N1245" s="192">
        <v>0</v>
      </c>
      <c r="O1245" s="192">
        <v>0</v>
      </c>
      <c r="P1245" s="192">
        <v>0</v>
      </c>
      <c r="Q1245" s="155"/>
      <c r="R1245" s="155">
        <v>0</v>
      </c>
      <c r="S1245" s="155"/>
      <c r="T1245" s="155">
        <v>0</v>
      </c>
      <c r="U1245" s="155"/>
      <c r="V1245" s="155">
        <v>0</v>
      </c>
      <c r="W1245" s="197" t="str">
        <f t="shared" si="323"/>
        <v>0</v>
      </c>
      <c r="X1245" s="155">
        <v>0</v>
      </c>
      <c r="Y1245" s="162"/>
      <c r="Z1245" s="144">
        <v>0</v>
      </c>
      <c r="AA1245" s="155">
        <v>0</v>
      </c>
      <c r="AB1245" s="144">
        <v>0</v>
      </c>
      <c r="AC1245" s="144">
        <v>0</v>
      </c>
      <c r="AD1245" s="166">
        <f>BM1245</f>
        <v>345.6</v>
      </c>
      <c r="AE1245" s="166">
        <f>ROUND((AD1245*9188.61*0.955),2)</f>
        <v>3032682.35</v>
      </c>
      <c r="AF1245" s="144">
        <v>0</v>
      </c>
      <c r="AG1245" s="144">
        <v>0</v>
      </c>
      <c r="AH1245" s="144">
        <v>0</v>
      </c>
      <c r="AI1245" s="144">
        <v>0</v>
      </c>
      <c r="AJ1245" s="144">
        <v>0</v>
      </c>
      <c r="AK1245" s="144">
        <v>0</v>
      </c>
      <c r="AL1245" s="144">
        <v>0</v>
      </c>
      <c r="AM1245" s="144">
        <f t="shared" si="324"/>
        <v>95267.51</v>
      </c>
      <c r="AN1245" s="144">
        <f t="shared" si="325"/>
        <v>47633.75</v>
      </c>
      <c r="AO1245" s="144">
        <v>0</v>
      </c>
      <c r="AP1245" s="144" t="s">
        <v>4526</v>
      </c>
      <c r="AQ1245" s="294"/>
      <c r="AR1245" s="144" t="s">
        <v>4577</v>
      </c>
      <c r="AS1245" s="271" t="s">
        <v>4578</v>
      </c>
      <c r="AT1245" s="144">
        <v>1166006.6099999999</v>
      </c>
      <c r="AU1245" s="144">
        <v>32376.34</v>
      </c>
      <c r="AV1245" s="158" t="s">
        <v>893</v>
      </c>
      <c r="AW1245" s="159" t="s">
        <v>3646</v>
      </c>
      <c r="AX1245" s="159" t="s">
        <v>46</v>
      </c>
      <c r="AY1245" s="159" t="s">
        <v>878</v>
      </c>
      <c r="AZ1245" s="159" t="s">
        <v>879</v>
      </c>
      <c r="BA1245" s="193">
        <v>1962</v>
      </c>
      <c r="BB1245" s="159" t="s">
        <v>891</v>
      </c>
      <c r="BC1245" s="193">
        <v>2</v>
      </c>
      <c r="BD1245" s="193">
        <v>1</v>
      </c>
      <c r="BE1245" s="193">
        <v>10</v>
      </c>
      <c r="BF1245" s="160">
        <v>334.6</v>
      </c>
      <c r="BG1245" s="160">
        <v>270.23</v>
      </c>
      <c r="BH1245" s="158" t="s">
        <v>883</v>
      </c>
      <c r="BI1245" s="193">
        <v>7.5</v>
      </c>
      <c r="BJ1245" s="159" t="s">
        <v>884</v>
      </c>
      <c r="BK1245" s="160">
        <v>241.8</v>
      </c>
      <c r="BL1245" s="160">
        <v>0</v>
      </c>
      <c r="BM1245" s="160">
        <v>345.6</v>
      </c>
      <c r="BN1245" s="158"/>
      <c r="BO1245" s="159" t="s">
        <v>1147</v>
      </c>
      <c r="BP1245" s="159" t="s">
        <v>886</v>
      </c>
      <c r="BQ1245" s="204" t="s">
        <v>887</v>
      </c>
      <c r="BR1245" s="160">
        <v>3175583.62</v>
      </c>
      <c r="BS1245" s="160">
        <v>121465.88</v>
      </c>
      <c r="BT1245" s="160">
        <v>0</v>
      </c>
      <c r="BU1245" s="138">
        <v>121465.88</v>
      </c>
      <c r="BV1245" s="160">
        <v>-587173.01</v>
      </c>
      <c r="BW1245" s="160">
        <v>121683.08</v>
      </c>
      <c r="BX1245" s="160">
        <v>0</v>
      </c>
      <c r="BY1245" s="160">
        <v>121136.24</v>
      </c>
      <c r="BZ1245" s="160">
        <v>121136.24</v>
      </c>
      <c r="CA1245" s="160">
        <v>0</v>
      </c>
      <c r="CB1245" s="160">
        <v>121353.44</v>
      </c>
      <c r="CC1245" s="160">
        <v>121353.44</v>
      </c>
      <c r="CD1245" s="160">
        <v>0</v>
      </c>
      <c r="CE1245" s="145"/>
      <c r="CF1245" s="145"/>
      <c r="CG1245" s="145"/>
      <c r="CH1245" s="145"/>
      <c r="CI1245" s="145"/>
      <c r="CJ1245" s="145"/>
      <c r="CK1245" s="145"/>
      <c r="CL1245" s="145"/>
      <c r="CM1245" s="145"/>
      <c r="CN1245" s="145"/>
      <c r="CO1245" s="145"/>
      <c r="CP1245" s="145"/>
      <c r="CQ1245" s="145"/>
      <c r="CR1245" s="145"/>
      <c r="CS1245" s="145"/>
      <c r="CT1245" s="145"/>
      <c r="CU1245" s="145"/>
      <c r="CV1245" s="145"/>
      <c r="CW1245" s="145"/>
      <c r="CX1245" s="145"/>
      <c r="CY1245" s="145"/>
      <c r="CZ1245" s="145"/>
      <c r="DA1245" s="145"/>
      <c r="DB1245" s="145"/>
      <c r="DC1245" s="145"/>
      <c r="DD1245" s="145"/>
      <c r="DE1245" s="145"/>
      <c r="DF1245" s="145"/>
      <c r="DG1245" s="145"/>
      <c r="DH1245" s="145"/>
      <c r="DI1245" s="145"/>
      <c r="DJ1245" s="145"/>
      <c r="DK1245" s="145"/>
      <c r="DL1245" s="145"/>
      <c r="DM1245" s="145"/>
      <c r="DN1245" s="145"/>
      <c r="DO1245" s="145"/>
      <c r="DP1245" s="145"/>
      <c r="DQ1245" s="145"/>
      <c r="DR1245" s="145"/>
      <c r="DS1245" s="145"/>
      <c r="DT1245" s="145"/>
      <c r="DU1245" s="145"/>
      <c r="DV1245" s="145"/>
      <c r="DW1245" s="145"/>
      <c r="DX1245" s="145"/>
      <c r="DY1245" s="145"/>
      <c r="DZ1245" s="145"/>
      <c r="EA1245" s="145"/>
      <c r="EB1245" s="145"/>
      <c r="EC1245" s="145"/>
      <c r="ED1245" s="145"/>
      <c r="EE1245" s="145"/>
      <c r="EF1245" s="145"/>
      <c r="EG1245" s="145"/>
      <c r="EH1245" s="145"/>
      <c r="EI1245" s="145"/>
      <c r="EJ1245" s="145"/>
      <c r="EK1245" s="145"/>
      <c r="EL1245" s="145"/>
      <c r="EM1245" s="145"/>
      <c r="EN1245" s="145"/>
      <c r="EO1245" s="145"/>
      <c r="EP1245" s="145"/>
      <c r="EQ1245" s="145"/>
      <c r="ER1245" s="145"/>
      <c r="ES1245" s="145"/>
      <c r="ET1245" s="145"/>
      <c r="EU1245" s="145"/>
      <c r="EV1245" s="145"/>
      <c r="EW1245" s="145"/>
      <c r="EX1245" s="145"/>
      <c r="EY1245" s="145"/>
      <c r="EZ1245" s="145"/>
      <c r="FA1245" s="145"/>
      <c r="FB1245" s="145"/>
      <c r="FC1245" s="145"/>
      <c r="FD1245" s="145"/>
      <c r="FE1245" s="145"/>
      <c r="FF1245" s="145"/>
      <c r="FG1245" s="145"/>
      <c r="FH1245" s="145"/>
      <c r="FI1245" s="145"/>
      <c r="FJ1245" s="145"/>
      <c r="FK1245" s="145"/>
      <c r="FL1245" s="145"/>
      <c r="FM1245" s="145"/>
      <c r="FN1245" s="145"/>
      <c r="FO1245" s="145"/>
      <c r="FP1245" s="145"/>
      <c r="FQ1245" s="145"/>
      <c r="FR1245" s="145"/>
      <c r="FS1245" s="145"/>
      <c r="FT1245" s="146"/>
      <c r="FU1245" s="147"/>
      <c r="FV1245" s="147"/>
      <c r="FW1245" s="147"/>
      <c r="FX1245" s="147"/>
      <c r="FY1245" s="147"/>
      <c r="FZ1245" s="147"/>
      <c r="GA1245" s="147"/>
      <c r="GB1245" s="147"/>
      <c r="GC1245" s="147"/>
      <c r="GD1245" s="147"/>
      <c r="GE1245" s="147"/>
      <c r="GF1245" s="147"/>
      <c r="GG1245" s="148"/>
      <c r="GH1245" s="147"/>
      <c r="GI1245" s="147"/>
      <c r="GJ1245" s="147"/>
      <c r="GK1245" s="147"/>
      <c r="GL1245" s="147"/>
      <c r="GM1245" s="147"/>
      <c r="GN1245" s="147"/>
      <c r="GO1245" s="147"/>
      <c r="GP1245" s="147"/>
      <c r="GQ1245" s="147"/>
      <c r="GR1245" s="147"/>
      <c r="GS1245" s="147"/>
      <c r="GT1245" s="147"/>
      <c r="GU1245" s="147"/>
      <c r="GV1245" s="147"/>
      <c r="GW1245" s="147"/>
      <c r="GX1245" s="147"/>
      <c r="GY1245" s="147"/>
      <c r="GZ1245" s="147"/>
      <c r="HA1245" s="147"/>
      <c r="HB1245" s="147"/>
      <c r="HC1245" s="147"/>
      <c r="HD1245" s="147"/>
      <c r="HE1245" s="147"/>
      <c r="HF1245" s="147"/>
      <c r="HG1245" s="147"/>
      <c r="HI1245" s="147"/>
      <c r="HJ1245" s="147"/>
      <c r="HK1245" s="147"/>
      <c r="HL1245" s="147"/>
      <c r="HM1245" s="147"/>
    </row>
    <row r="1246" spans="1:221" s="149" customFormat="1" ht="12" customHeight="1" x14ac:dyDescent="0.2">
      <c r="A1246" s="150">
        <v>990</v>
      </c>
      <c r="B1246" s="151" t="s">
        <v>3648</v>
      </c>
      <c r="C1246" s="161"/>
      <c r="D1246" s="161"/>
      <c r="E1246" s="162"/>
      <c r="F1246" s="154">
        <f t="shared" si="319"/>
        <v>72.491089033009814</v>
      </c>
      <c r="G1246" s="279">
        <v>2003</v>
      </c>
      <c r="H1246" s="281">
        <v>2025</v>
      </c>
      <c r="I1246" s="154">
        <f t="shared" si="313"/>
        <v>330816.67</v>
      </c>
      <c r="J1246" s="152">
        <f t="shared" si="321"/>
        <v>5020487.5199999996</v>
      </c>
      <c r="K1246" s="155">
        <f t="shared" si="322"/>
        <v>0</v>
      </c>
      <c r="L1246" s="192">
        <v>0</v>
      </c>
      <c r="M1246" s="192">
        <v>0</v>
      </c>
      <c r="N1246" s="192">
        <v>0</v>
      </c>
      <c r="O1246" s="192">
        <v>0</v>
      </c>
      <c r="P1246" s="192">
        <v>0</v>
      </c>
      <c r="Q1246" s="155"/>
      <c r="R1246" s="155">
        <v>0</v>
      </c>
      <c r="S1246" s="155"/>
      <c r="T1246" s="155">
        <v>0</v>
      </c>
      <c r="U1246" s="155"/>
      <c r="V1246" s="155">
        <v>0</v>
      </c>
      <c r="W1246" s="197" t="str">
        <f t="shared" si="323"/>
        <v>0</v>
      </c>
      <c r="X1246" s="155">
        <v>0</v>
      </c>
      <c r="Y1246" s="162" t="s">
        <v>235</v>
      </c>
      <c r="Z1246" s="144">
        <v>660.76</v>
      </c>
      <c r="AA1246" s="155">
        <f>ROUND(IF(Y1246="СК",7598.05*0.955,8837.94*0.955)*Z1246,2)</f>
        <v>4794565.58</v>
      </c>
      <c r="AB1246" s="144">
        <v>0</v>
      </c>
      <c r="AC1246" s="144">
        <v>0</v>
      </c>
      <c r="AD1246" s="144">
        <v>0</v>
      </c>
      <c r="AE1246" s="144">
        <v>0</v>
      </c>
      <c r="AF1246" s="144">
        <v>0</v>
      </c>
      <c r="AG1246" s="144">
        <v>0</v>
      </c>
      <c r="AH1246" s="144">
        <v>0</v>
      </c>
      <c r="AI1246" s="144">
        <v>0</v>
      </c>
      <c r="AJ1246" s="144">
        <v>0</v>
      </c>
      <c r="AK1246" s="144">
        <v>0</v>
      </c>
      <c r="AL1246" s="144">
        <v>0</v>
      </c>
      <c r="AM1246" s="144">
        <f t="shared" si="324"/>
        <v>150614.63</v>
      </c>
      <c r="AN1246" s="144">
        <f t="shared" si="325"/>
        <v>75307.31</v>
      </c>
      <c r="AO1246" s="144">
        <v>0</v>
      </c>
      <c r="AP1246" s="144" t="s">
        <v>4526</v>
      </c>
      <c r="AQ1246" s="294"/>
      <c r="AR1246" s="144" t="s">
        <v>4555</v>
      </c>
      <c r="AS1246" s="271">
        <v>2018</v>
      </c>
      <c r="AT1246" s="144">
        <v>38415.449999999997</v>
      </c>
      <c r="AU1246" s="144"/>
      <c r="AV1246" s="158" t="s">
        <v>898</v>
      </c>
      <c r="AW1246" s="159" t="s">
        <v>3647</v>
      </c>
      <c r="AX1246" s="159" t="s">
        <v>3648</v>
      </c>
      <c r="AY1246" s="159" t="s">
        <v>878</v>
      </c>
      <c r="AZ1246" s="159" t="s">
        <v>879</v>
      </c>
      <c r="BA1246" s="193">
        <v>2003</v>
      </c>
      <c r="BB1246" s="159" t="s">
        <v>891</v>
      </c>
      <c r="BC1246" s="193">
        <v>2</v>
      </c>
      <c r="BD1246" s="193">
        <v>2</v>
      </c>
      <c r="BE1246" s="193">
        <v>25</v>
      </c>
      <c r="BF1246" s="160">
        <v>779.5</v>
      </c>
      <c r="BG1246" s="160">
        <v>724.7</v>
      </c>
      <c r="BH1246" s="158" t="s">
        <v>883</v>
      </c>
      <c r="BI1246" s="193">
        <v>7.5</v>
      </c>
      <c r="BJ1246" s="159" t="s">
        <v>884</v>
      </c>
      <c r="BK1246" s="160">
        <v>660.76</v>
      </c>
      <c r="BL1246" s="160">
        <v>54.7</v>
      </c>
      <c r="BM1246" s="160">
        <v>591.66</v>
      </c>
      <c r="BN1246" s="158"/>
      <c r="BO1246" s="159" t="s">
        <v>885</v>
      </c>
      <c r="BP1246" s="159" t="s">
        <v>886</v>
      </c>
      <c r="BQ1246" s="204" t="s">
        <v>887</v>
      </c>
      <c r="BR1246" s="160">
        <v>3659295.49</v>
      </c>
      <c r="BS1246" s="160">
        <v>330816.67</v>
      </c>
      <c r="BT1246" s="160">
        <v>0</v>
      </c>
      <c r="BU1246" s="138">
        <v>330816.67</v>
      </c>
      <c r="BV1246" s="160">
        <v>292401.21999999997</v>
      </c>
      <c r="BW1246" s="160">
        <v>330816.67</v>
      </c>
      <c r="BX1246" s="160">
        <v>0</v>
      </c>
      <c r="BY1246" s="160">
        <v>325942.5</v>
      </c>
      <c r="BZ1246" s="160">
        <v>325942.5</v>
      </c>
      <c r="CA1246" s="160">
        <v>0</v>
      </c>
      <c r="CB1246" s="160">
        <v>325942.5</v>
      </c>
      <c r="CC1246" s="160">
        <v>325942.5</v>
      </c>
      <c r="CD1246" s="160">
        <v>0</v>
      </c>
      <c r="CE1246" s="145"/>
      <c r="CF1246" s="145"/>
      <c r="CG1246" s="145"/>
      <c r="CH1246" s="145"/>
      <c r="CI1246" s="145"/>
      <c r="CJ1246" s="145"/>
      <c r="CK1246" s="145"/>
      <c r="CL1246" s="145"/>
      <c r="CM1246" s="145"/>
      <c r="CN1246" s="145"/>
      <c r="CO1246" s="145"/>
      <c r="CP1246" s="145"/>
      <c r="CQ1246" s="145"/>
      <c r="CR1246" s="145"/>
      <c r="CS1246" s="145"/>
      <c r="CT1246" s="145"/>
      <c r="CU1246" s="145"/>
      <c r="CV1246" s="145"/>
      <c r="CW1246" s="145"/>
      <c r="CX1246" s="145"/>
      <c r="CY1246" s="145"/>
      <c r="CZ1246" s="145"/>
      <c r="DA1246" s="145"/>
      <c r="DB1246" s="145"/>
      <c r="DC1246" s="145"/>
      <c r="DD1246" s="145"/>
      <c r="DE1246" s="145"/>
      <c r="DF1246" s="145"/>
      <c r="DG1246" s="145"/>
      <c r="DH1246" s="145"/>
      <c r="DI1246" s="145"/>
      <c r="DJ1246" s="145"/>
      <c r="DK1246" s="145"/>
      <c r="DL1246" s="145"/>
      <c r="DM1246" s="145"/>
      <c r="DN1246" s="145"/>
      <c r="DO1246" s="145"/>
      <c r="DP1246" s="145"/>
      <c r="DQ1246" s="145"/>
      <c r="DR1246" s="145"/>
      <c r="DS1246" s="145"/>
      <c r="DT1246" s="145"/>
      <c r="DU1246" s="145"/>
      <c r="DV1246" s="145"/>
      <c r="DW1246" s="145"/>
      <c r="DX1246" s="145"/>
      <c r="DY1246" s="145"/>
      <c r="DZ1246" s="145"/>
      <c r="EA1246" s="145"/>
      <c r="EB1246" s="145"/>
      <c r="EC1246" s="145"/>
      <c r="ED1246" s="145"/>
      <c r="EE1246" s="145"/>
      <c r="EF1246" s="145"/>
      <c r="EG1246" s="145"/>
      <c r="EH1246" s="145"/>
      <c r="EI1246" s="145"/>
      <c r="EJ1246" s="145"/>
      <c r="EK1246" s="145"/>
      <c r="EL1246" s="145"/>
      <c r="EM1246" s="145"/>
      <c r="EN1246" s="145"/>
      <c r="EO1246" s="145"/>
      <c r="EP1246" s="145"/>
      <c r="EQ1246" s="145"/>
      <c r="ER1246" s="145"/>
      <c r="ES1246" s="145"/>
      <c r="ET1246" s="145"/>
      <c r="EU1246" s="145"/>
      <c r="EV1246" s="145"/>
      <c r="EW1246" s="145"/>
      <c r="EX1246" s="145"/>
      <c r="EY1246" s="145"/>
      <c r="EZ1246" s="145"/>
      <c r="FA1246" s="145"/>
      <c r="FB1246" s="145"/>
      <c r="FC1246" s="145"/>
      <c r="FD1246" s="145"/>
      <c r="FE1246" s="145"/>
      <c r="FF1246" s="145"/>
      <c r="FG1246" s="145"/>
      <c r="FH1246" s="145"/>
      <c r="FI1246" s="145"/>
      <c r="FJ1246" s="145"/>
      <c r="FK1246" s="145"/>
      <c r="FL1246" s="145"/>
      <c r="FM1246" s="145"/>
      <c r="FN1246" s="145"/>
      <c r="FO1246" s="145"/>
      <c r="FP1246" s="145"/>
      <c r="FQ1246" s="145"/>
      <c r="FR1246" s="145"/>
      <c r="FS1246" s="145"/>
      <c r="FT1246" s="146"/>
      <c r="FU1246" s="147"/>
      <c r="FV1246" s="147"/>
      <c r="FW1246" s="147"/>
      <c r="FX1246" s="147"/>
      <c r="FY1246" s="147"/>
      <c r="FZ1246" s="147"/>
      <c r="GA1246" s="147"/>
      <c r="GB1246" s="147"/>
      <c r="GC1246" s="147"/>
      <c r="GD1246" s="147"/>
      <c r="GE1246" s="147"/>
      <c r="GF1246" s="147"/>
      <c r="GG1246" s="148"/>
      <c r="GH1246" s="147"/>
      <c r="GI1246" s="147"/>
      <c r="GJ1246" s="147"/>
      <c r="GK1246" s="147"/>
      <c r="GL1246" s="147"/>
      <c r="GM1246" s="147"/>
      <c r="GN1246" s="147"/>
      <c r="GO1246" s="147"/>
      <c r="GP1246" s="147"/>
      <c r="GQ1246" s="147"/>
      <c r="GR1246" s="147"/>
      <c r="GS1246" s="147"/>
      <c r="GT1246" s="147"/>
      <c r="GU1246" s="147"/>
      <c r="GV1246" s="147"/>
      <c r="GW1246" s="147"/>
      <c r="GX1246" s="147"/>
      <c r="GY1246" s="147"/>
      <c r="GZ1246" s="147"/>
      <c r="HA1246" s="147"/>
      <c r="HB1246" s="147"/>
      <c r="HC1246" s="147"/>
      <c r="HD1246" s="147"/>
      <c r="HE1246" s="147"/>
      <c r="HF1246" s="147"/>
      <c r="HG1246" s="147"/>
      <c r="HI1246" s="147"/>
      <c r="HJ1246" s="147"/>
      <c r="HK1246" s="147"/>
      <c r="HL1246" s="147"/>
      <c r="HM1246" s="147"/>
    </row>
    <row r="1247" spans="1:221" s="149" customFormat="1" ht="12" customHeight="1" x14ac:dyDescent="0.2">
      <c r="A1247" s="150">
        <v>991</v>
      </c>
      <c r="B1247" s="151" t="s">
        <v>3650</v>
      </c>
      <c r="C1247" s="161"/>
      <c r="D1247" s="161"/>
      <c r="E1247" s="162"/>
      <c r="F1247" s="154">
        <f>(J1247+AT1247-AU1247-BU1247)/12/BI1247/BG1247</f>
        <v>3.1964229005654698</v>
      </c>
      <c r="G1247" s="279">
        <v>1983</v>
      </c>
      <c r="H1247" s="281">
        <v>2023</v>
      </c>
      <c r="I1247" s="154">
        <f t="shared" si="313"/>
        <v>418810.99</v>
      </c>
      <c r="J1247" s="310">
        <f t="shared" si="321"/>
        <v>311074.34999999998</v>
      </c>
      <c r="K1247" s="155">
        <f t="shared" si="322"/>
        <v>0</v>
      </c>
      <c r="L1247" s="192">
        <v>0</v>
      </c>
      <c r="M1247" s="192">
        <v>0</v>
      </c>
      <c r="N1247" s="192">
        <v>0</v>
      </c>
      <c r="O1247" s="192">
        <v>0</v>
      </c>
      <c r="P1247" s="192">
        <v>0</v>
      </c>
      <c r="Q1247" s="155"/>
      <c r="R1247" s="155">
        <v>0</v>
      </c>
      <c r="S1247" s="155"/>
      <c r="T1247" s="155">
        <v>0</v>
      </c>
      <c r="U1247" s="155"/>
      <c r="V1247" s="155">
        <v>0</v>
      </c>
      <c r="W1247" s="197" t="str">
        <f t="shared" si="323"/>
        <v>0</v>
      </c>
      <c r="X1247" s="155">
        <v>0</v>
      </c>
      <c r="Y1247" s="162"/>
      <c r="Z1247" s="144">
        <v>0</v>
      </c>
      <c r="AA1247" s="155">
        <v>0</v>
      </c>
      <c r="AB1247" s="166">
        <f>BL1247</f>
        <v>226.61</v>
      </c>
      <c r="AC1247" s="166">
        <f>ROUND((AB1247*1372.73*0.955),2)</f>
        <v>297076</v>
      </c>
      <c r="AD1247" s="144">
        <v>0</v>
      </c>
      <c r="AE1247" s="144">
        <v>0</v>
      </c>
      <c r="AF1247" s="144">
        <v>0</v>
      </c>
      <c r="AG1247" s="144">
        <v>0</v>
      </c>
      <c r="AH1247" s="144">
        <v>0</v>
      </c>
      <c r="AI1247" s="144">
        <v>0</v>
      </c>
      <c r="AJ1247" s="144">
        <v>0</v>
      </c>
      <c r="AK1247" s="144">
        <v>0</v>
      </c>
      <c r="AL1247" s="144">
        <v>0</v>
      </c>
      <c r="AM1247" s="144">
        <f t="shared" si="324"/>
        <v>9332.23</v>
      </c>
      <c r="AN1247" s="144">
        <f t="shared" si="325"/>
        <v>4666.12</v>
      </c>
      <c r="AO1247" s="144">
        <v>0</v>
      </c>
      <c r="AP1247" s="144" t="s">
        <v>4526</v>
      </c>
      <c r="AQ1247" s="294"/>
      <c r="AR1247" s="144" t="s">
        <v>4556</v>
      </c>
      <c r="AS1247" s="271" t="s">
        <v>4553</v>
      </c>
      <c r="AT1247" s="144">
        <v>2218531.1800000002</v>
      </c>
      <c r="AU1247" s="144">
        <v>1874058.51</v>
      </c>
      <c r="AV1247" s="158" t="s">
        <v>903</v>
      </c>
      <c r="AW1247" s="159" t="s">
        <v>3649</v>
      </c>
      <c r="AX1247" s="159" t="s">
        <v>3650</v>
      </c>
      <c r="AY1247" s="159" t="s">
        <v>878</v>
      </c>
      <c r="AZ1247" s="159" t="s">
        <v>879</v>
      </c>
      <c r="BA1247" s="193">
        <v>1983</v>
      </c>
      <c r="BB1247" s="159" t="s">
        <v>891</v>
      </c>
      <c r="BC1247" s="193">
        <v>2</v>
      </c>
      <c r="BD1247" s="193">
        <v>3</v>
      </c>
      <c r="BE1247" s="193">
        <v>43</v>
      </c>
      <c r="BF1247" s="160">
        <v>1122.4000000000001</v>
      </c>
      <c r="BG1247" s="160">
        <v>822.92</v>
      </c>
      <c r="BH1247" s="158" t="s">
        <v>883</v>
      </c>
      <c r="BI1247" s="193">
        <v>7.5</v>
      </c>
      <c r="BJ1247" s="159" t="s">
        <v>884</v>
      </c>
      <c r="BK1247" s="160">
        <v>846.44</v>
      </c>
      <c r="BL1247" s="160">
        <v>226.61</v>
      </c>
      <c r="BM1247" s="160">
        <v>706.8</v>
      </c>
      <c r="BN1247" s="158"/>
      <c r="BO1247" s="159" t="s">
        <v>1149</v>
      </c>
      <c r="BP1247" s="159" t="s">
        <v>886</v>
      </c>
      <c r="BQ1247" s="204" t="s">
        <v>887</v>
      </c>
      <c r="BR1247" s="160">
        <v>311074.34999999998</v>
      </c>
      <c r="BS1247" s="160">
        <v>418810.99</v>
      </c>
      <c r="BT1247" s="160">
        <v>0</v>
      </c>
      <c r="BU1247" s="138">
        <v>418810.99</v>
      </c>
      <c r="BV1247" s="160">
        <v>-2088507.89</v>
      </c>
      <c r="BW1247" s="160">
        <v>420257.29</v>
      </c>
      <c r="BX1247" s="160">
        <v>0</v>
      </c>
      <c r="BY1247" s="160">
        <v>418641.98</v>
      </c>
      <c r="BZ1247" s="160">
        <v>418641.98</v>
      </c>
      <c r="CA1247" s="160">
        <v>0</v>
      </c>
      <c r="CB1247" s="160">
        <v>420088.28</v>
      </c>
      <c r="CC1247" s="160">
        <v>420088.28</v>
      </c>
      <c r="CD1247" s="160">
        <v>0</v>
      </c>
      <c r="CE1247" s="145"/>
      <c r="CF1247" s="145"/>
      <c r="CG1247" s="145"/>
      <c r="CH1247" s="145"/>
      <c r="CI1247" s="145"/>
      <c r="CJ1247" s="145"/>
      <c r="CK1247" s="145"/>
      <c r="CL1247" s="145"/>
      <c r="CM1247" s="145"/>
      <c r="CN1247" s="145"/>
      <c r="CO1247" s="145"/>
      <c r="CP1247" s="145"/>
      <c r="CQ1247" s="145"/>
      <c r="CR1247" s="145"/>
      <c r="CS1247" s="145"/>
      <c r="CT1247" s="145"/>
      <c r="CU1247" s="145"/>
      <c r="CV1247" s="145"/>
      <c r="CW1247" s="145"/>
      <c r="CX1247" s="145"/>
      <c r="CY1247" s="145"/>
      <c r="CZ1247" s="145"/>
      <c r="DA1247" s="145"/>
      <c r="DB1247" s="145"/>
      <c r="DC1247" s="145"/>
      <c r="DD1247" s="145"/>
      <c r="DE1247" s="145"/>
      <c r="DF1247" s="145"/>
      <c r="DG1247" s="145"/>
      <c r="DH1247" s="145"/>
      <c r="DI1247" s="145"/>
      <c r="DJ1247" s="145"/>
      <c r="DK1247" s="145"/>
      <c r="DL1247" s="145"/>
      <c r="DM1247" s="145"/>
      <c r="DN1247" s="145"/>
      <c r="DO1247" s="145"/>
      <c r="DP1247" s="145"/>
      <c r="DQ1247" s="145"/>
      <c r="DR1247" s="145"/>
      <c r="DS1247" s="145"/>
      <c r="DT1247" s="145"/>
      <c r="DU1247" s="145"/>
      <c r="DV1247" s="145"/>
      <c r="DW1247" s="145"/>
      <c r="DX1247" s="145"/>
      <c r="DY1247" s="145"/>
      <c r="DZ1247" s="145"/>
      <c r="EA1247" s="145"/>
      <c r="EB1247" s="145"/>
      <c r="EC1247" s="145"/>
      <c r="ED1247" s="145"/>
      <c r="EE1247" s="145"/>
      <c r="EF1247" s="145"/>
      <c r="EG1247" s="145"/>
      <c r="EH1247" s="145"/>
      <c r="EI1247" s="145"/>
      <c r="EJ1247" s="145"/>
      <c r="EK1247" s="145"/>
      <c r="EL1247" s="145"/>
      <c r="EM1247" s="145"/>
      <c r="EN1247" s="145"/>
      <c r="EO1247" s="145"/>
      <c r="EP1247" s="145"/>
      <c r="EQ1247" s="145"/>
      <c r="ER1247" s="145"/>
      <c r="ES1247" s="145"/>
      <c r="ET1247" s="145"/>
      <c r="EU1247" s="145"/>
      <c r="EV1247" s="145"/>
      <c r="EW1247" s="145"/>
      <c r="EX1247" s="145"/>
      <c r="EY1247" s="145"/>
      <c r="EZ1247" s="145"/>
      <c r="FA1247" s="145"/>
      <c r="FB1247" s="145"/>
      <c r="FC1247" s="145"/>
      <c r="FD1247" s="145"/>
      <c r="FE1247" s="145"/>
      <c r="FF1247" s="145"/>
      <c r="FG1247" s="145"/>
      <c r="FH1247" s="145"/>
      <c r="FI1247" s="145"/>
      <c r="FJ1247" s="145"/>
      <c r="FK1247" s="145"/>
      <c r="FL1247" s="145"/>
      <c r="FM1247" s="145"/>
      <c r="FN1247" s="145"/>
      <c r="FO1247" s="145"/>
      <c r="FP1247" s="145"/>
      <c r="FQ1247" s="145"/>
      <c r="FR1247" s="145"/>
      <c r="FS1247" s="145"/>
      <c r="FT1247" s="146"/>
      <c r="FU1247" s="147"/>
      <c r="FV1247" s="147"/>
      <c r="FW1247" s="147"/>
      <c r="FX1247" s="147"/>
      <c r="FY1247" s="147"/>
      <c r="FZ1247" s="147"/>
      <c r="GA1247" s="147"/>
      <c r="GB1247" s="147"/>
      <c r="GC1247" s="147"/>
      <c r="GD1247" s="147"/>
      <c r="GE1247" s="147"/>
      <c r="GF1247" s="147"/>
      <c r="GG1247" s="148"/>
      <c r="GH1247" s="147"/>
      <c r="GI1247" s="147"/>
      <c r="GJ1247" s="147"/>
      <c r="GK1247" s="147"/>
      <c r="GL1247" s="147"/>
      <c r="GM1247" s="147"/>
      <c r="GN1247" s="147"/>
      <c r="GO1247" s="147"/>
      <c r="GP1247" s="147"/>
      <c r="GQ1247" s="147"/>
      <c r="GR1247" s="147"/>
      <c r="GS1247" s="147"/>
      <c r="GT1247" s="147"/>
      <c r="GU1247" s="147"/>
      <c r="GV1247" s="147"/>
      <c r="GW1247" s="147"/>
      <c r="GX1247" s="147"/>
      <c r="GY1247" s="147"/>
      <c r="GZ1247" s="147"/>
      <c r="HA1247" s="147"/>
      <c r="HB1247" s="147"/>
      <c r="HC1247" s="147"/>
      <c r="HD1247" s="147"/>
      <c r="HE1247" s="147"/>
      <c r="HF1247" s="147"/>
      <c r="HG1247" s="147"/>
      <c r="HI1247" s="147"/>
      <c r="HJ1247" s="147"/>
      <c r="HK1247" s="147"/>
      <c r="HL1247" s="147"/>
      <c r="HM1247" s="147"/>
    </row>
    <row r="1248" spans="1:221" s="149" customFormat="1" ht="12" customHeight="1" x14ac:dyDescent="0.2">
      <c r="A1248" s="150">
        <v>992</v>
      </c>
      <c r="B1248" s="151" t="s">
        <v>114</v>
      </c>
      <c r="C1248" s="161"/>
      <c r="D1248" s="161"/>
      <c r="E1248" s="162"/>
      <c r="F1248" s="154">
        <f>(J1248+AT1248-AU1248-BU1248)/12/BI1248/BG1248</f>
        <v>113.21905707546868</v>
      </c>
      <c r="G1248" s="279">
        <v>1995</v>
      </c>
      <c r="H1248" s="281">
        <v>2025</v>
      </c>
      <c r="I1248" s="154">
        <f t="shared" si="313"/>
        <v>358598.95</v>
      </c>
      <c r="J1248" s="152">
        <f t="shared" si="321"/>
        <v>5158314.1500000004</v>
      </c>
      <c r="K1248" s="155">
        <f t="shared" si="322"/>
        <v>3289098.36</v>
      </c>
      <c r="L1248" s="192">
        <v>0</v>
      </c>
      <c r="M1248" s="192">
        <v>397</v>
      </c>
      <c r="N1248" s="164">
        <f>ROUND((M1248*5755.61*0.955),2)</f>
        <v>2182153.2000000002</v>
      </c>
      <c r="O1248" s="192">
        <v>126</v>
      </c>
      <c r="P1248" s="164">
        <f>ROUND((O1248*5490.43*0.955),2)</f>
        <v>660663.43999999994</v>
      </c>
      <c r="Q1248" s="155">
        <v>190</v>
      </c>
      <c r="R1248" s="165">
        <f>ROUND((Q1248*2459.53*0.955),2)</f>
        <v>446281.72</v>
      </c>
      <c r="S1248" s="155"/>
      <c r="T1248" s="155">
        <v>0</v>
      </c>
      <c r="U1248" s="155"/>
      <c r="V1248" s="155">
        <v>0</v>
      </c>
      <c r="W1248" s="197" t="str">
        <f t="shared" si="323"/>
        <v>0</v>
      </c>
      <c r="X1248" s="155">
        <v>0</v>
      </c>
      <c r="Y1248" s="162"/>
      <c r="Z1248" s="144">
        <v>0</v>
      </c>
      <c r="AA1248" s="155">
        <v>0</v>
      </c>
      <c r="AB1248" s="166">
        <f>BL1248</f>
        <v>554.70000000000005</v>
      </c>
      <c r="AC1248" s="166">
        <f>ROUND((AB1248*1372.73*0.955),2)</f>
        <v>727187.93</v>
      </c>
      <c r="AD1248" s="144">
        <v>0</v>
      </c>
      <c r="AE1248" s="144">
        <v>0</v>
      </c>
      <c r="AF1248" s="144">
        <v>0</v>
      </c>
      <c r="AG1248" s="144">
        <v>0</v>
      </c>
      <c r="AH1248" s="144">
        <v>0</v>
      </c>
      <c r="AI1248" s="144">
        <v>0</v>
      </c>
      <c r="AJ1248" s="144">
        <v>0</v>
      </c>
      <c r="AK1248" s="144">
        <v>0</v>
      </c>
      <c r="AL1248" s="166">
        <f>ROUND(((826191.2+126587.57)*0.955),2)</f>
        <v>909903.73</v>
      </c>
      <c r="AM1248" s="144">
        <f t="shared" si="324"/>
        <v>154749.42000000001</v>
      </c>
      <c r="AN1248" s="144">
        <f t="shared" si="325"/>
        <v>77374.710000000006</v>
      </c>
      <c r="AO1248" s="144">
        <v>0</v>
      </c>
      <c r="AP1248" s="144" t="s">
        <v>4526</v>
      </c>
      <c r="AQ1248" s="294"/>
      <c r="AR1248" s="144" t="s">
        <v>4558</v>
      </c>
      <c r="AS1248" s="271" t="s">
        <v>4557</v>
      </c>
      <c r="AT1248" s="144">
        <v>2341236.9</v>
      </c>
      <c r="AU1248" s="144">
        <v>94152.7</v>
      </c>
      <c r="AV1248" s="158" t="s">
        <v>909</v>
      </c>
      <c r="AW1248" s="159" t="s">
        <v>3651</v>
      </c>
      <c r="AX1248" s="159" t="s">
        <v>114</v>
      </c>
      <c r="AY1248" s="159" t="s">
        <v>878</v>
      </c>
      <c r="AZ1248" s="159" t="s">
        <v>879</v>
      </c>
      <c r="BA1248" s="193">
        <v>1995</v>
      </c>
      <c r="BB1248" s="159" t="s">
        <v>891</v>
      </c>
      <c r="BC1248" s="193">
        <v>2</v>
      </c>
      <c r="BD1248" s="193">
        <v>2</v>
      </c>
      <c r="BE1248" s="193">
        <v>23</v>
      </c>
      <c r="BF1248" s="160">
        <v>1075</v>
      </c>
      <c r="BG1248" s="160">
        <v>691.56</v>
      </c>
      <c r="BH1248" s="158" t="s">
        <v>883</v>
      </c>
      <c r="BI1248" s="193">
        <v>7.5</v>
      </c>
      <c r="BJ1248" s="159" t="s">
        <v>884</v>
      </c>
      <c r="BK1248" s="160">
        <v>649.9</v>
      </c>
      <c r="BL1248" s="160">
        <v>554.70000000000005</v>
      </c>
      <c r="BM1248" s="160">
        <v>536.79</v>
      </c>
      <c r="BN1248" s="158"/>
      <c r="BO1248" s="159" t="s">
        <v>1077</v>
      </c>
      <c r="BP1248" s="159" t="s">
        <v>886</v>
      </c>
      <c r="BQ1248" s="204" t="s">
        <v>887</v>
      </c>
      <c r="BR1248" s="160">
        <v>1922016.84</v>
      </c>
      <c r="BS1248" s="160">
        <v>358598.95</v>
      </c>
      <c r="BT1248" s="160">
        <v>0</v>
      </c>
      <c r="BU1248" s="138">
        <v>358598.95</v>
      </c>
      <c r="BV1248" s="160">
        <v>802.37</v>
      </c>
      <c r="BW1248" s="160">
        <v>359526.58</v>
      </c>
      <c r="BX1248" s="160">
        <v>0</v>
      </c>
      <c r="BY1248" s="160">
        <v>358559.88</v>
      </c>
      <c r="BZ1248" s="160">
        <v>358559.88</v>
      </c>
      <c r="CA1248" s="160">
        <v>0</v>
      </c>
      <c r="CB1248" s="160">
        <v>358559.88</v>
      </c>
      <c r="CC1248" s="160">
        <v>358559.88</v>
      </c>
      <c r="CD1248" s="160">
        <v>0</v>
      </c>
      <c r="CE1248" s="145"/>
      <c r="CF1248" s="145"/>
      <c r="CG1248" s="145"/>
      <c r="CH1248" s="145"/>
      <c r="CI1248" s="145"/>
      <c r="CJ1248" s="145"/>
      <c r="CK1248" s="145"/>
      <c r="CL1248" s="145"/>
      <c r="CM1248" s="145"/>
      <c r="CN1248" s="145"/>
      <c r="CO1248" s="145"/>
      <c r="CP1248" s="145"/>
      <c r="CQ1248" s="145"/>
      <c r="CR1248" s="145"/>
      <c r="CS1248" s="145"/>
      <c r="CT1248" s="145"/>
      <c r="CU1248" s="145"/>
      <c r="CV1248" s="145"/>
      <c r="CW1248" s="145"/>
      <c r="CX1248" s="145"/>
      <c r="CY1248" s="145"/>
      <c r="CZ1248" s="145"/>
      <c r="DA1248" s="145"/>
      <c r="DB1248" s="145"/>
      <c r="DC1248" s="145"/>
      <c r="DD1248" s="145"/>
      <c r="DE1248" s="145"/>
      <c r="DF1248" s="145"/>
      <c r="DG1248" s="145"/>
      <c r="DH1248" s="145"/>
      <c r="DI1248" s="145"/>
      <c r="DJ1248" s="145"/>
      <c r="DK1248" s="145"/>
      <c r="DL1248" s="145"/>
      <c r="DM1248" s="145"/>
      <c r="DN1248" s="145"/>
      <c r="DO1248" s="145"/>
      <c r="DP1248" s="145"/>
      <c r="DQ1248" s="145"/>
      <c r="DR1248" s="145"/>
      <c r="DS1248" s="145"/>
      <c r="DT1248" s="145"/>
      <c r="DU1248" s="145"/>
      <c r="DV1248" s="145"/>
      <c r="DW1248" s="145"/>
      <c r="DX1248" s="145"/>
      <c r="DY1248" s="145"/>
      <c r="DZ1248" s="145"/>
      <c r="EA1248" s="145"/>
      <c r="EB1248" s="145"/>
      <c r="EC1248" s="145"/>
      <c r="ED1248" s="145"/>
      <c r="EE1248" s="145"/>
      <c r="EF1248" s="145"/>
      <c r="EG1248" s="145"/>
      <c r="EH1248" s="145"/>
      <c r="EI1248" s="145"/>
      <c r="EJ1248" s="145"/>
      <c r="EK1248" s="145"/>
      <c r="EL1248" s="145"/>
      <c r="EM1248" s="145"/>
      <c r="EN1248" s="145"/>
      <c r="EO1248" s="145"/>
      <c r="EP1248" s="145"/>
      <c r="EQ1248" s="145"/>
      <c r="ER1248" s="145"/>
      <c r="ES1248" s="145"/>
      <c r="ET1248" s="145"/>
      <c r="EU1248" s="145"/>
      <c r="EV1248" s="145"/>
      <c r="EW1248" s="145"/>
      <c r="EX1248" s="145"/>
      <c r="EY1248" s="145"/>
      <c r="EZ1248" s="145"/>
      <c r="FA1248" s="145"/>
      <c r="FB1248" s="145"/>
      <c r="FC1248" s="145"/>
      <c r="FD1248" s="145"/>
      <c r="FE1248" s="145"/>
      <c r="FF1248" s="145"/>
      <c r="FG1248" s="145"/>
      <c r="FH1248" s="145"/>
      <c r="FI1248" s="145"/>
      <c r="FJ1248" s="145"/>
      <c r="FK1248" s="145"/>
      <c r="FL1248" s="145"/>
      <c r="FM1248" s="145"/>
      <c r="FN1248" s="145"/>
      <c r="FO1248" s="145"/>
      <c r="FP1248" s="145"/>
      <c r="FQ1248" s="145"/>
      <c r="FR1248" s="145"/>
      <c r="FS1248" s="145"/>
      <c r="FT1248" s="146"/>
      <c r="FU1248" s="147"/>
      <c r="FV1248" s="147"/>
      <c r="FW1248" s="147"/>
      <c r="FX1248" s="147"/>
      <c r="FY1248" s="147"/>
      <c r="FZ1248" s="147"/>
      <c r="GA1248" s="147"/>
      <c r="GB1248" s="147"/>
      <c r="GC1248" s="147"/>
      <c r="GD1248" s="147"/>
      <c r="GE1248" s="147"/>
      <c r="GF1248" s="147"/>
      <c r="GG1248" s="148"/>
      <c r="GH1248" s="147"/>
      <c r="GI1248" s="147"/>
      <c r="GJ1248" s="147"/>
      <c r="GK1248" s="147"/>
      <c r="GL1248" s="147"/>
      <c r="GM1248" s="147"/>
      <c r="GN1248" s="147"/>
      <c r="GO1248" s="147"/>
      <c r="GP1248" s="147"/>
      <c r="GQ1248" s="147"/>
      <c r="GR1248" s="147"/>
      <c r="GS1248" s="147"/>
      <c r="GT1248" s="147"/>
      <c r="GU1248" s="147"/>
      <c r="GV1248" s="147"/>
      <c r="GW1248" s="147"/>
      <c r="GX1248" s="147"/>
      <c r="GY1248" s="147"/>
      <c r="GZ1248" s="147"/>
      <c r="HA1248" s="147"/>
      <c r="HB1248" s="147"/>
      <c r="HC1248" s="147"/>
      <c r="HD1248" s="147"/>
      <c r="HE1248" s="147"/>
      <c r="HF1248" s="147"/>
      <c r="HG1248" s="147"/>
      <c r="HI1248" s="147"/>
      <c r="HJ1248" s="147"/>
      <c r="HK1248" s="147"/>
      <c r="HL1248" s="147"/>
      <c r="HM1248" s="147"/>
    </row>
    <row r="1249" spans="1:221" s="149" customFormat="1" ht="12" customHeight="1" x14ac:dyDescent="0.2">
      <c r="A1249" s="150">
        <v>993</v>
      </c>
      <c r="B1249" s="151" t="s">
        <v>47</v>
      </c>
      <c r="C1249" s="161"/>
      <c r="D1249" s="161"/>
      <c r="E1249" s="162"/>
      <c r="F1249" s="154">
        <f>(J1249+AT1249-AU1249-BU1249)/12/BI1249/BG1249</f>
        <v>23.432014464168304</v>
      </c>
      <c r="G1249" s="279">
        <v>1991</v>
      </c>
      <c r="H1249" s="281">
        <v>2023</v>
      </c>
      <c r="I1249" s="154">
        <f t="shared" si="313"/>
        <v>358130.33</v>
      </c>
      <c r="J1249" s="310">
        <f t="shared" si="321"/>
        <v>467057.65</v>
      </c>
      <c r="K1249" s="155">
        <f t="shared" si="322"/>
        <v>0</v>
      </c>
      <c r="L1249" s="192">
        <v>0</v>
      </c>
      <c r="M1249" s="192">
        <v>0</v>
      </c>
      <c r="N1249" s="192">
        <v>0</v>
      </c>
      <c r="O1249" s="192">
        <v>0</v>
      </c>
      <c r="P1249" s="192">
        <v>0</v>
      </c>
      <c r="Q1249" s="155"/>
      <c r="R1249" s="155">
        <v>0</v>
      </c>
      <c r="S1249" s="155"/>
      <c r="T1249" s="155">
        <v>0</v>
      </c>
      <c r="U1249" s="155"/>
      <c r="V1249" s="155">
        <v>0</v>
      </c>
      <c r="W1249" s="197" t="str">
        <f t="shared" si="323"/>
        <v>0</v>
      </c>
      <c r="X1249" s="155">
        <v>0</v>
      </c>
      <c r="Y1249" s="162"/>
      <c r="Z1249" s="144">
        <v>0</v>
      </c>
      <c r="AA1249" s="155">
        <v>0</v>
      </c>
      <c r="AB1249" s="166">
        <f>BL1249</f>
        <v>340.24</v>
      </c>
      <c r="AC1249" s="166">
        <f>ROUND((AB1249*1372.73*0.955),2)</f>
        <v>446040.06</v>
      </c>
      <c r="AD1249" s="144">
        <v>0</v>
      </c>
      <c r="AE1249" s="144">
        <v>0</v>
      </c>
      <c r="AF1249" s="144">
        <v>0</v>
      </c>
      <c r="AG1249" s="144">
        <v>0</v>
      </c>
      <c r="AH1249" s="144">
        <v>0</v>
      </c>
      <c r="AI1249" s="144">
        <v>0</v>
      </c>
      <c r="AJ1249" s="144">
        <v>0</v>
      </c>
      <c r="AK1249" s="144">
        <v>0</v>
      </c>
      <c r="AL1249" s="144">
        <v>0</v>
      </c>
      <c r="AM1249" s="144">
        <f t="shared" si="324"/>
        <v>14011.73</v>
      </c>
      <c r="AN1249" s="144">
        <f t="shared" si="325"/>
        <v>7005.86</v>
      </c>
      <c r="AO1249" s="144">
        <v>0</v>
      </c>
      <c r="AP1249" s="144" t="s">
        <v>4526</v>
      </c>
      <c r="AQ1249" s="294"/>
      <c r="AR1249" s="144" t="s">
        <v>4559</v>
      </c>
      <c r="AS1249" s="271" t="s">
        <v>4553</v>
      </c>
      <c r="AT1249" s="144">
        <v>2486392.5099999998</v>
      </c>
      <c r="AU1249" s="144">
        <v>1169716.07</v>
      </c>
      <c r="AV1249" s="158" t="s">
        <v>930</v>
      </c>
      <c r="AW1249" s="159" t="s">
        <v>3652</v>
      </c>
      <c r="AX1249" s="159" t="s">
        <v>47</v>
      </c>
      <c r="AY1249" s="159" t="s">
        <v>878</v>
      </c>
      <c r="AZ1249" s="159" t="s">
        <v>879</v>
      </c>
      <c r="BA1249" s="193">
        <v>1991</v>
      </c>
      <c r="BB1249" s="159" t="s">
        <v>891</v>
      </c>
      <c r="BC1249" s="193">
        <v>2</v>
      </c>
      <c r="BD1249" s="193">
        <v>2</v>
      </c>
      <c r="BE1249" s="193">
        <v>24</v>
      </c>
      <c r="BF1249" s="160">
        <v>889.6</v>
      </c>
      <c r="BG1249" s="160">
        <v>676</v>
      </c>
      <c r="BH1249" s="158" t="s">
        <v>883</v>
      </c>
      <c r="BI1249" s="193">
        <v>7.5</v>
      </c>
      <c r="BJ1249" s="159" t="s">
        <v>884</v>
      </c>
      <c r="BK1249" s="160">
        <v>600</v>
      </c>
      <c r="BL1249" s="160">
        <v>340.24</v>
      </c>
      <c r="BM1249" s="160">
        <v>579.41999999999996</v>
      </c>
      <c r="BN1249" s="158"/>
      <c r="BO1249" s="159" t="s">
        <v>1149</v>
      </c>
      <c r="BP1249" s="159" t="s">
        <v>886</v>
      </c>
      <c r="BQ1249" s="204" t="s">
        <v>887</v>
      </c>
      <c r="BR1249" s="160">
        <v>467057.66</v>
      </c>
      <c r="BS1249" s="160">
        <v>358130.33</v>
      </c>
      <c r="BT1249" s="160">
        <v>0</v>
      </c>
      <c r="BU1249" s="138">
        <v>358130.33</v>
      </c>
      <c r="BV1249" s="160">
        <v>-2228511.19</v>
      </c>
      <c r="BW1249" s="160">
        <v>360806.08</v>
      </c>
      <c r="BX1249" s="160">
        <v>0</v>
      </c>
      <c r="BY1249" s="160">
        <v>358125.91</v>
      </c>
      <c r="BZ1249" s="160">
        <v>358125.91</v>
      </c>
      <c r="CA1249" s="160">
        <v>0</v>
      </c>
      <c r="CB1249" s="160">
        <v>360787.04</v>
      </c>
      <c r="CC1249" s="160">
        <v>360787.04</v>
      </c>
      <c r="CD1249" s="160">
        <v>0</v>
      </c>
      <c r="CE1249" s="145"/>
      <c r="CF1249" s="145"/>
      <c r="CG1249" s="145"/>
      <c r="CH1249" s="145"/>
      <c r="CI1249" s="145"/>
      <c r="CJ1249" s="145"/>
      <c r="CK1249" s="145"/>
      <c r="CL1249" s="145"/>
      <c r="CM1249" s="145"/>
      <c r="CN1249" s="145"/>
      <c r="CO1249" s="145"/>
      <c r="CP1249" s="145"/>
      <c r="CQ1249" s="145"/>
      <c r="CR1249" s="145"/>
      <c r="CS1249" s="145"/>
      <c r="CT1249" s="145"/>
      <c r="CU1249" s="145"/>
      <c r="CV1249" s="145"/>
      <c r="CW1249" s="145"/>
      <c r="CX1249" s="145"/>
      <c r="CY1249" s="145"/>
      <c r="CZ1249" s="145"/>
      <c r="DA1249" s="145"/>
      <c r="DB1249" s="145"/>
      <c r="DC1249" s="145"/>
      <c r="DD1249" s="145"/>
      <c r="DE1249" s="145"/>
      <c r="DF1249" s="145"/>
      <c r="DG1249" s="145"/>
      <c r="DH1249" s="145"/>
      <c r="DI1249" s="145"/>
      <c r="DJ1249" s="145"/>
      <c r="DK1249" s="145"/>
      <c r="DL1249" s="145"/>
      <c r="DM1249" s="145"/>
      <c r="DN1249" s="145"/>
      <c r="DO1249" s="145"/>
      <c r="DP1249" s="145"/>
      <c r="DQ1249" s="145"/>
      <c r="DR1249" s="145"/>
      <c r="DS1249" s="145"/>
      <c r="DT1249" s="145"/>
      <c r="DU1249" s="145"/>
      <c r="DV1249" s="145"/>
      <c r="DW1249" s="145"/>
      <c r="DX1249" s="145"/>
      <c r="DY1249" s="145"/>
      <c r="DZ1249" s="145"/>
      <c r="EA1249" s="145"/>
      <c r="EB1249" s="145"/>
      <c r="EC1249" s="145"/>
      <c r="ED1249" s="145"/>
      <c r="EE1249" s="145"/>
      <c r="EF1249" s="145"/>
      <c r="EG1249" s="145"/>
      <c r="EH1249" s="145"/>
      <c r="EI1249" s="145"/>
      <c r="EJ1249" s="145"/>
      <c r="EK1249" s="145"/>
      <c r="EL1249" s="145"/>
      <c r="EM1249" s="145"/>
      <c r="EN1249" s="145"/>
      <c r="EO1249" s="145"/>
      <c r="EP1249" s="145"/>
      <c r="EQ1249" s="145"/>
      <c r="ER1249" s="145"/>
      <c r="ES1249" s="145"/>
      <c r="ET1249" s="145"/>
      <c r="EU1249" s="145"/>
      <c r="EV1249" s="145"/>
      <c r="EW1249" s="145"/>
      <c r="EX1249" s="145"/>
      <c r="EY1249" s="145"/>
      <c r="EZ1249" s="145"/>
      <c r="FA1249" s="145"/>
      <c r="FB1249" s="145"/>
      <c r="FC1249" s="145"/>
      <c r="FD1249" s="145"/>
      <c r="FE1249" s="145"/>
      <c r="FF1249" s="145"/>
      <c r="FG1249" s="145"/>
      <c r="FH1249" s="145"/>
      <c r="FI1249" s="145"/>
      <c r="FJ1249" s="145"/>
      <c r="FK1249" s="145"/>
      <c r="FL1249" s="145"/>
      <c r="FM1249" s="145"/>
      <c r="FN1249" s="145"/>
      <c r="FO1249" s="145"/>
      <c r="FP1249" s="145"/>
      <c r="FQ1249" s="145"/>
      <c r="FR1249" s="145"/>
      <c r="FS1249" s="145"/>
      <c r="FT1249" s="146"/>
      <c r="FU1249" s="147"/>
      <c r="FV1249" s="147"/>
      <c r="FW1249" s="147"/>
      <c r="FX1249" s="147"/>
      <c r="FY1249" s="147"/>
      <c r="FZ1249" s="147"/>
      <c r="GA1249" s="147"/>
      <c r="GB1249" s="147"/>
      <c r="GC1249" s="147"/>
      <c r="GD1249" s="147"/>
      <c r="GE1249" s="147"/>
      <c r="GF1249" s="147"/>
      <c r="GG1249" s="148"/>
      <c r="GH1249" s="147"/>
      <c r="GI1249" s="147"/>
      <c r="GJ1249" s="147"/>
      <c r="GK1249" s="147"/>
      <c r="GL1249" s="147"/>
      <c r="GM1249" s="147"/>
      <c r="GN1249" s="147"/>
      <c r="GO1249" s="147"/>
      <c r="GP1249" s="147"/>
      <c r="GQ1249" s="147"/>
      <c r="GR1249" s="147"/>
      <c r="GS1249" s="147"/>
      <c r="GT1249" s="147"/>
      <c r="GU1249" s="147"/>
      <c r="GV1249" s="147"/>
      <c r="GW1249" s="147"/>
      <c r="GX1249" s="147"/>
      <c r="GY1249" s="147"/>
      <c r="GZ1249" s="147"/>
      <c r="HA1249" s="147"/>
      <c r="HB1249" s="147"/>
      <c r="HC1249" s="147"/>
      <c r="HD1249" s="147"/>
      <c r="HE1249" s="147"/>
      <c r="HF1249" s="147"/>
      <c r="HG1249" s="147"/>
      <c r="HI1249" s="147"/>
      <c r="HJ1249" s="147"/>
      <c r="HK1249" s="147"/>
      <c r="HL1249" s="147"/>
      <c r="HM1249" s="147"/>
    </row>
    <row r="1250" spans="1:221" s="149" customFormat="1" ht="12" customHeight="1" x14ac:dyDescent="0.2">
      <c r="A1250" s="150">
        <v>994</v>
      </c>
      <c r="B1250" s="151" t="s">
        <v>3654</v>
      </c>
      <c r="C1250" s="161"/>
      <c r="D1250" s="161"/>
      <c r="E1250" s="162"/>
      <c r="F1250" s="154">
        <f>(J1250+AT1250-AU1250-BU1250)/12/BI1250/BG1250</f>
        <v>81.921134730613346</v>
      </c>
      <c r="G1250" s="279">
        <v>1970</v>
      </c>
      <c r="H1250" s="281">
        <v>2025</v>
      </c>
      <c r="I1250" s="154">
        <f t="shared" si="313"/>
        <v>436718.13</v>
      </c>
      <c r="J1250" s="152">
        <f t="shared" si="321"/>
        <v>6667071.6399999997</v>
      </c>
      <c r="K1250" s="155">
        <f t="shared" si="322"/>
        <v>0</v>
      </c>
      <c r="L1250" s="192">
        <v>0</v>
      </c>
      <c r="M1250" s="192">
        <v>0</v>
      </c>
      <c r="N1250" s="192">
        <v>0</v>
      </c>
      <c r="O1250" s="192">
        <v>0</v>
      </c>
      <c r="P1250" s="192">
        <v>0</v>
      </c>
      <c r="Q1250" s="155"/>
      <c r="R1250" s="155">
        <v>0</v>
      </c>
      <c r="S1250" s="155"/>
      <c r="T1250" s="155">
        <v>0</v>
      </c>
      <c r="U1250" s="155"/>
      <c r="V1250" s="155">
        <v>0</v>
      </c>
      <c r="W1250" s="197" t="str">
        <f t="shared" si="323"/>
        <v>0</v>
      </c>
      <c r="X1250" s="155">
        <v>0</v>
      </c>
      <c r="Y1250" s="162"/>
      <c r="Z1250" s="144">
        <v>0</v>
      </c>
      <c r="AA1250" s="155">
        <v>0</v>
      </c>
      <c r="AB1250" s="144">
        <v>0</v>
      </c>
      <c r="AC1250" s="144">
        <v>0</v>
      </c>
      <c r="AD1250" s="166">
        <f>BM1250</f>
        <v>725.58</v>
      </c>
      <c r="AE1250" s="166">
        <f>ROUND((AD1250*9188.61*0.955),2)</f>
        <v>6367053.4199999999</v>
      </c>
      <c r="AF1250" s="144">
        <v>0</v>
      </c>
      <c r="AG1250" s="144">
        <v>0</v>
      </c>
      <c r="AH1250" s="144">
        <v>0</v>
      </c>
      <c r="AI1250" s="144">
        <v>0</v>
      </c>
      <c r="AJ1250" s="144">
        <v>0</v>
      </c>
      <c r="AK1250" s="144">
        <v>0</v>
      </c>
      <c r="AL1250" s="144">
        <v>0</v>
      </c>
      <c r="AM1250" s="144">
        <f t="shared" si="324"/>
        <v>200012.15</v>
      </c>
      <c r="AN1250" s="144">
        <f t="shared" si="325"/>
        <v>100006.07</v>
      </c>
      <c r="AO1250" s="144">
        <v>0</v>
      </c>
      <c r="AP1250" s="144" t="s">
        <v>4526</v>
      </c>
      <c r="AQ1250" s="294"/>
      <c r="AR1250" s="144" t="s">
        <v>4561</v>
      </c>
      <c r="AS1250" s="271" t="s">
        <v>4560</v>
      </c>
      <c r="AT1250" s="144">
        <v>2114131.3199999998</v>
      </c>
      <c r="AU1250" s="144">
        <v>1754584.9100000001</v>
      </c>
      <c r="AV1250" s="158" t="s">
        <v>934</v>
      </c>
      <c r="AW1250" s="159" t="s">
        <v>3653</v>
      </c>
      <c r="AX1250" s="159" t="s">
        <v>3654</v>
      </c>
      <c r="AY1250" s="159" t="s">
        <v>878</v>
      </c>
      <c r="AZ1250" s="159" t="s">
        <v>879</v>
      </c>
      <c r="BA1250" s="193">
        <v>1970</v>
      </c>
      <c r="BB1250" s="159" t="s">
        <v>891</v>
      </c>
      <c r="BC1250" s="193">
        <v>2</v>
      </c>
      <c r="BD1250" s="193">
        <v>3</v>
      </c>
      <c r="BE1250" s="193">
        <v>38</v>
      </c>
      <c r="BF1250" s="160">
        <v>961.9</v>
      </c>
      <c r="BG1250" s="160">
        <v>893.8</v>
      </c>
      <c r="BH1250" s="158" t="s">
        <v>883</v>
      </c>
      <c r="BI1250" s="193">
        <v>7.5</v>
      </c>
      <c r="BJ1250" s="159" t="s">
        <v>884</v>
      </c>
      <c r="BK1250" s="160">
        <v>920</v>
      </c>
      <c r="BL1250" s="160">
        <v>0</v>
      </c>
      <c r="BM1250" s="160">
        <v>725.58</v>
      </c>
      <c r="BN1250" s="158"/>
      <c r="BO1250" s="159" t="s">
        <v>1147</v>
      </c>
      <c r="BP1250" s="159" t="s">
        <v>886</v>
      </c>
      <c r="BQ1250" s="204" t="s">
        <v>887</v>
      </c>
      <c r="BR1250" s="160">
        <v>6667071.6399999997</v>
      </c>
      <c r="BS1250" s="160">
        <v>436718.13</v>
      </c>
      <c r="BT1250" s="160">
        <v>0</v>
      </c>
      <c r="BU1250" s="138">
        <v>436718.13</v>
      </c>
      <c r="BV1250" s="160">
        <v>-1827077.59</v>
      </c>
      <c r="BW1250" s="160">
        <v>438300.73</v>
      </c>
      <c r="BX1250" s="160">
        <v>0</v>
      </c>
      <c r="BY1250" s="160">
        <v>436697.53</v>
      </c>
      <c r="BZ1250" s="160">
        <v>436697.53</v>
      </c>
      <c r="CA1250" s="160">
        <v>0</v>
      </c>
      <c r="CB1250" s="160">
        <v>438280.13</v>
      </c>
      <c r="CC1250" s="160">
        <v>438280.13</v>
      </c>
      <c r="CD1250" s="160">
        <v>0</v>
      </c>
      <c r="CE1250" s="145"/>
      <c r="CF1250" s="145"/>
      <c r="CG1250" s="145"/>
      <c r="CH1250" s="145"/>
      <c r="CI1250" s="145"/>
      <c r="CJ1250" s="145"/>
      <c r="CK1250" s="145"/>
      <c r="CL1250" s="145"/>
      <c r="CM1250" s="145"/>
      <c r="CN1250" s="145"/>
      <c r="CO1250" s="145"/>
      <c r="CP1250" s="145"/>
      <c r="CQ1250" s="145"/>
      <c r="CR1250" s="145"/>
      <c r="CS1250" s="145"/>
      <c r="CT1250" s="145"/>
      <c r="CU1250" s="145"/>
      <c r="CV1250" s="145"/>
      <c r="CW1250" s="145"/>
      <c r="CX1250" s="145"/>
      <c r="CY1250" s="145"/>
      <c r="CZ1250" s="145"/>
      <c r="DA1250" s="145"/>
      <c r="DB1250" s="145"/>
      <c r="DC1250" s="145"/>
      <c r="DD1250" s="145"/>
      <c r="DE1250" s="145"/>
      <c r="DF1250" s="145"/>
      <c r="DG1250" s="145"/>
      <c r="DH1250" s="145"/>
      <c r="DI1250" s="145"/>
      <c r="DJ1250" s="145"/>
      <c r="DK1250" s="145"/>
      <c r="DL1250" s="145"/>
      <c r="DM1250" s="145"/>
      <c r="DN1250" s="145"/>
      <c r="DO1250" s="145"/>
      <c r="DP1250" s="145"/>
      <c r="DQ1250" s="145"/>
      <c r="DR1250" s="145"/>
      <c r="DS1250" s="145"/>
      <c r="DT1250" s="145"/>
      <c r="DU1250" s="145"/>
      <c r="DV1250" s="145"/>
      <c r="DW1250" s="145"/>
      <c r="DX1250" s="145"/>
      <c r="DY1250" s="145"/>
      <c r="DZ1250" s="145"/>
      <c r="EA1250" s="145"/>
      <c r="EB1250" s="145"/>
      <c r="EC1250" s="145"/>
      <c r="ED1250" s="145"/>
      <c r="EE1250" s="145"/>
      <c r="EF1250" s="145"/>
      <c r="EG1250" s="145"/>
      <c r="EH1250" s="145"/>
      <c r="EI1250" s="145"/>
      <c r="EJ1250" s="145"/>
      <c r="EK1250" s="145"/>
      <c r="EL1250" s="145"/>
      <c r="EM1250" s="145"/>
      <c r="EN1250" s="145"/>
      <c r="EO1250" s="145"/>
      <c r="EP1250" s="145"/>
      <c r="EQ1250" s="145"/>
      <c r="ER1250" s="145"/>
      <c r="ES1250" s="145"/>
      <c r="ET1250" s="145"/>
      <c r="EU1250" s="145"/>
      <c r="EV1250" s="145"/>
      <c r="EW1250" s="145"/>
      <c r="EX1250" s="145"/>
      <c r="EY1250" s="145"/>
      <c r="EZ1250" s="145"/>
      <c r="FA1250" s="145"/>
      <c r="FB1250" s="145"/>
      <c r="FC1250" s="145"/>
      <c r="FD1250" s="145"/>
      <c r="FE1250" s="145"/>
      <c r="FF1250" s="145"/>
      <c r="FG1250" s="145"/>
      <c r="FH1250" s="145"/>
      <c r="FI1250" s="145"/>
      <c r="FJ1250" s="145"/>
      <c r="FK1250" s="145"/>
      <c r="FL1250" s="145"/>
      <c r="FM1250" s="145"/>
      <c r="FN1250" s="145"/>
      <c r="FO1250" s="145"/>
      <c r="FP1250" s="145"/>
      <c r="FQ1250" s="145"/>
      <c r="FR1250" s="145"/>
      <c r="FS1250" s="145"/>
      <c r="FT1250" s="146"/>
      <c r="FU1250" s="147"/>
      <c r="FV1250" s="147"/>
      <c r="FW1250" s="147"/>
      <c r="FX1250" s="147"/>
      <c r="FY1250" s="147"/>
      <c r="FZ1250" s="147"/>
      <c r="GA1250" s="147"/>
      <c r="GB1250" s="147"/>
      <c r="GC1250" s="147"/>
      <c r="GD1250" s="147"/>
      <c r="GE1250" s="147"/>
      <c r="GF1250" s="147"/>
      <c r="GG1250" s="148"/>
      <c r="GH1250" s="147"/>
      <c r="GI1250" s="147"/>
      <c r="GJ1250" s="147"/>
      <c r="GK1250" s="147"/>
      <c r="GL1250" s="147"/>
      <c r="GM1250" s="147"/>
      <c r="GN1250" s="147"/>
      <c r="GO1250" s="147"/>
      <c r="GP1250" s="147"/>
      <c r="GQ1250" s="147"/>
      <c r="GR1250" s="147"/>
      <c r="GS1250" s="147"/>
      <c r="GT1250" s="147"/>
      <c r="GU1250" s="147"/>
      <c r="GV1250" s="147"/>
      <c r="GW1250" s="147"/>
      <c r="GX1250" s="147"/>
      <c r="GY1250" s="147"/>
      <c r="GZ1250" s="147"/>
      <c r="HA1250" s="147"/>
      <c r="HB1250" s="147"/>
      <c r="HC1250" s="147"/>
      <c r="HD1250" s="147"/>
      <c r="HE1250" s="147"/>
      <c r="HF1250" s="147"/>
      <c r="HG1250" s="147"/>
      <c r="HI1250" s="147"/>
      <c r="HJ1250" s="147"/>
      <c r="HK1250" s="147"/>
      <c r="HL1250" s="147"/>
      <c r="HM1250" s="147"/>
    </row>
    <row r="1251" spans="1:221" s="149" customFormat="1" ht="12" customHeight="1" x14ac:dyDescent="0.2">
      <c r="A1251" s="150">
        <v>995</v>
      </c>
      <c r="B1251" s="151" t="s">
        <v>49</v>
      </c>
      <c r="C1251" s="161"/>
      <c r="D1251" s="161"/>
      <c r="E1251" s="162"/>
      <c r="F1251" s="154">
        <f t="shared" si="319"/>
        <v>7.9192096065283595</v>
      </c>
      <c r="G1251" s="279">
        <v>1979</v>
      </c>
      <c r="H1251" s="281">
        <v>2025</v>
      </c>
      <c r="I1251" s="154">
        <f t="shared" si="313"/>
        <v>337983.5</v>
      </c>
      <c r="J1251" s="152">
        <f t="shared" si="321"/>
        <v>273845.01</v>
      </c>
      <c r="K1251" s="155">
        <f t="shared" si="322"/>
        <v>261521.98</v>
      </c>
      <c r="L1251" s="192">
        <v>0</v>
      </c>
      <c r="M1251" s="192">
        <v>0</v>
      </c>
      <c r="N1251" s="192">
        <v>0</v>
      </c>
      <c r="O1251" s="192">
        <v>0</v>
      </c>
      <c r="P1251" s="192">
        <v>0</v>
      </c>
      <c r="Q1251" s="155"/>
      <c r="R1251" s="155">
        <v>0</v>
      </c>
      <c r="S1251" s="155"/>
      <c r="T1251" s="155">
        <v>0</v>
      </c>
      <c r="U1251" s="155">
        <v>100</v>
      </c>
      <c r="V1251" s="165">
        <f>ROUND((U1251*2738.45*0.955),2)</f>
        <v>261521.98</v>
      </c>
      <c r="W1251" s="197" t="str">
        <f t="shared" si="323"/>
        <v>0</v>
      </c>
      <c r="X1251" s="155">
        <v>0</v>
      </c>
      <c r="Y1251" s="162"/>
      <c r="Z1251" s="144">
        <v>0</v>
      </c>
      <c r="AA1251" s="155">
        <v>0</v>
      </c>
      <c r="AB1251" s="144">
        <v>0</v>
      </c>
      <c r="AC1251" s="144">
        <v>0</v>
      </c>
      <c r="AD1251" s="144">
        <v>0</v>
      </c>
      <c r="AE1251" s="144">
        <v>0</v>
      </c>
      <c r="AF1251" s="144">
        <v>0</v>
      </c>
      <c r="AG1251" s="144">
        <v>0</v>
      </c>
      <c r="AH1251" s="144">
        <v>0</v>
      </c>
      <c r="AI1251" s="144">
        <v>0</v>
      </c>
      <c r="AJ1251" s="144">
        <v>0</v>
      </c>
      <c r="AK1251" s="144">
        <v>0</v>
      </c>
      <c r="AL1251" s="144">
        <v>0</v>
      </c>
      <c r="AM1251" s="144">
        <f t="shared" si="324"/>
        <v>8215.35</v>
      </c>
      <c r="AN1251" s="144">
        <f t="shared" si="325"/>
        <v>4107.68</v>
      </c>
      <c r="AO1251" s="144">
        <v>0</v>
      </c>
      <c r="AP1251" s="144" t="s">
        <v>4526</v>
      </c>
      <c r="AQ1251" s="294"/>
      <c r="AR1251" s="144" t="s">
        <v>4562</v>
      </c>
      <c r="AS1251" s="271" t="s">
        <v>4481</v>
      </c>
      <c r="AT1251" s="144">
        <v>592056.76</v>
      </c>
      <c r="AU1251" s="144"/>
      <c r="AV1251" s="158" t="s">
        <v>939</v>
      </c>
      <c r="AW1251" s="159" t="s">
        <v>3655</v>
      </c>
      <c r="AX1251" s="159" t="s">
        <v>49</v>
      </c>
      <c r="AY1251" s="159" t="s">
        <v>878</v>
      </c>
      <c r="AZ1251" s="159" t="s">
        <v>879</v>
      </c>
      <c r="BA1251" s="193">
        <v>1979</v>
      </c>
      <c r="BB1251" s="159" t="s">
        <v>891</v>
      </c>
      <c r="BC1251" s="193">
        <v>2</v>
      </c>
      <c r="BD1251" s="193">
        <v>2</v>
      </c>
      <c r="BE1251" s="193">
        <v>40</v>
      </c>
      <c r="BF1251" s="160">
        <v>813.5</v>
      </c>
      <c r="BG1251" s="160">
        <v>740.7</v>
      </c>
      <c r="BH1251" s="158" t="s">
        <v>883</v>
      </c>
      <c r="BI1251" s="193">
        <v>7.5</v>
      </c>
      <c r="BJ1251" s="159" t="s">
        <v>884</v>
      </c>
      <c r="BK1251" s="160">
        <v>594</v>
      </c>
      <c r="BL1251" s="160">
        <v>12.36</v>
      </c>
      <c r="BM1251" s="160">
        <v>687.72</v>
      </c>
      <c r="BN1251" s="158"/>
      <c r="BO1251" s="159" t="s">
        <v>1086</v>
      </c>
      <c r="BP1251" s="159" t="s">
        <v>886</v>
      </c>
      <c r="BQ1251" s="204" t="s">
        <v>887</v>
      </c>
      <c r="BR1251" s="160">
        <v>162954</v>
      </c>
      <c r="BS1251" s="160">
        <v>337983.5</v>
      </c>
      <c r="BT1251" s="160">
        <v>0</v>
      </c>
      <c r="BU1251" s="138">
        <v>337983.5</v>
      </c>
      <c r="BV1251" s="160">
        <v>-253085.9</v>
      </c>
      <c r="BW1251" s="160">
        <v>338970.86</v>
      </c>
      <c r="BX1251" s="160">
        <v>0</v>
      </c>
      <c r="BY1251" s="160">
        <v>337532.22</v>
      </c>
      <c r="BZ1251" s="160">
        <v>337532.22</v>
      </c>
      <c r="CA1251" s="160">
        <v>0</v>
      </c>
      <c r="CB1251" s="160">
        <v>338519.58</v>
      </c>
      <c r="CC1251" s="160">
        <v>338519.58</v>
      </c>
      <c r="CD1251" s="160">
        <v>0</v>
      </c>
      <c r="CE1251" s="145"/>
      <c r="CF1251" s="145"/>
      <c r="CG1251" s="145"/>
      <c r="CH1251" s="145"/>
      <c r="CI1251" s="145"/>
      <c r="CJ1251" s="145"/>
      <c r="CK1251" s="145"/>
      <c r="CL1251" s="145"/>
      <c r="CM1251" s="145"/>
      <c r="CN1251" s="145"/>
      <c r="CO1251" s="145"/>
      <c r="CP1251" s="145"/>
      <c r="CQ1251" s="145"/>
      <c r="CR1251" s="145"/>
      <c r="CS1251" s="145"/>
      <c r="CT1251" s="145"/>
      <c r="CU1251" s="145"/>
      <c r="CV1251" s="145"/>
      <c r="CW1251" s="145"/>
      <c r="CX1251" s="145"/>
      <c r="CY1251" s="145"/>
      <c r="CZ1251" s="145"/>
      <c r="DA1251" s="145"/>
      <c r="DB1251" s="145"/>
      <c r="DC1251" s="145"/>
      <c r="DD1251" s="145"/>
      <c r="DE1251" s="145"/>
      <c r="DF1251" s="145"/>
      <c r="DG1251" s="145"/>
      <c r="DH1251" s="145"/>
      <c r="DI1251" s="145"/>
      <c r="DJ1251" s="145"/>
      <c r="DK1251" s="145"/>
      <c r="DL1251" s="145"/>
      <c r="DM1251" s="145"/>
      <c r="DN1251" s="145"/>
      <c r="DO1251" s="145"/>
      <c r="DP1251" s="145"/>
      <c r="DQ1251" s="145"/>
      <c r="DR1251" s="145"/>
      <c r="DS1251" s="145"/>
      <c r="DT1251" s="145"/>
      <c r="DU1251" s="145"/>
      <c r="DV1251" s="145"/>
      <c r="DW1251" s="145"/>
      <c r="DX1251" s="145"/>
      <c r="DY1251" s="145"/>
      <c r="DZ1251" s="145"/>
      <c r="EA1251" s="145"/>
      <c r="EB1251" s="145"/>
      <c r="EC1251" s="145"/>
      <c r="ED1251" s="145"/>
      <c r="EE1251" s="145"/>
      <c r="EF1251" s="145"/>
      <c r="EG1251" s="145"/>
      <c r="EH1251" s="145"/>
      <c r="EI1251" s="145"/>
      <c r="EJ1251" s="145"/>
      <c r="EK1251" s="145"/>
      <c r="EL1251" s="145"/>
      <c r="EM1251" s="145"/>
      <c r="EN1251" s="145"/>
      <c r="EO1251" s="145"/>
      <c r="EP1251" s="145"/>
      <c r="EQ1251" s="145"/>
      <c r="ER1251" s="145"/>
      <c r="ES1251" s="145"/>
      <c r="ET1251" s="145"/>
      <c r="EU1251" s="145"/>
      <c r="EV1251" s="145"/>
      <c r="EW1251" s="145"/>
      <c r="EX1251" s="145"/>
      <c r="EY1251" s="145"/>
      <c r="EZ1251" s="145"/>
      <c r="FA1251" s="145"/>
      <c r="FB1251" s="145"/>
      <c r="FC1251" s="145"/>
      <c r="FD1251" s="145"/>
      <c r="FE1251" s="145"/>
      <c r="FF1251" s="145"/>
      <c r="FG1251" s="145"/>
      <c r="FH1251" s="145"/>
      <c r="FI1251" s="145"/>
      <c r="FJ1251" s="145"/>
      <c r="FK1251" s="145"/>
      <c r="FL1251" s="145"/>
      <c r="FM1251" s="145"/>
      <c r="FN1251" s="145"/>
      <c r="FO1251" s="145"/>
      <c r="FP1251" s="145"/>
      <c r="FQ1251" s="145"/>
      <c r="FR1251" s="145"/>
      <c r="FS1251" s="145"/>
      <c r="FT1251" s="146"/>
      <c r="FU1251" s="147"/>
      <c r="FV1251" s="147"/>
      <c r="FW1251" s="147"/>
      <c r="FX1251" s="147"/>
      <c r="FY1251" s="147"/>
      <c r="FZ1251" s="147"/>
      <c r="GA1251" s="147"/>
      <c r="GB1251" s="147"/>
      <c r="GC1251" s="147"/>
      <c r="GD1251" s="147"/>
      <c r="GE1251" s="147"/>
      <c r="GF1251" s="147"/>
      <c r="GG1251" s="148"/>
      <c r="GH1251" s="147"/>
      <c r="GI1251" s="147"/>
      <c r="GJ1251" s="147"/>
      <c r="GK1251" s="147"/>
      <c r="GL1251" s="147"/>
      <c r="GM1251" s="147"/>
      <c r="GN1251" s="147"/>
      <c r="GO1251" s="147"/>
      <c r="GP1251" s="147"/>
      <c r="GQ1251" s="147"/>
      <c r="GR1251" s="147"/>
      <c r="GS1251" s="147"/>
      <c r="GT1251" s="147"/>
      <c r="GU1251" s="147"/>
      <c r="GV1251" s="147"/>
      <c r="GW1251" s="147"/>
      <c r="GX1251" s="147"/>
      <c r="GY1251" s="147"/>
      <c r="GZ1251" s="147"/>
      <c r="HA1251" s="147"/>
      <c r="HB1251" s="147"/>
      <c r="HC1251" s="147"/>
      <c r="HD1251" s="147"/>
      <c r="HE1251" s="147"/>
      <c r="HF1251" s="147"/>
      <c r="HG1251" s="147"/>
      <c r="HI1251" s="147"/>
      <c r="HJ1251" s="147"/>
      <c r="HK1251" s="147"/>
      <c r="HL1251" s="147"/>
      <c r="HM1251" s="147"/>
    </row>
    <row r="1252" spans="1:221" s="143" customFormat="1" ht="12" customHeight="1" x14ac:dyDescent="0.2">
      <c r="A1252" s="131"/>
      <c r="B1252" s="132"/>
      <c r="C1252" s="133"/>
      <c r="D1252" s="133"/>
      <c r="E1252" s="134"/>
      <c r="F1252" s="154"/>
      <c r="G1252" s="279">
        <v>0</v>
      </c>
      <c r="H1252" s="283"/>
      <c r="I1252" s="154">
        <f t="shared" si="313"/>
        <v>0</v>
      </c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  <c r="AG1252" s="135"/>
      <c r="AH1252" s="135"/>
      <c r="AI1252" s="135"/>
      <c r="AJ1252" s="135"/>
      <c r="AK1252" s="135"/>
      <c r="AL1252" s="135"/>
      <c r="AM1252" s="135"/>
      <c r="AN1252" s="135"/>
      <c r="AO1252" s="135"/>
      <c r="AP1252" s="135"/>
      <c r="AQ1252" s="298"/>
      <c r="AR1252" s="135"/>
      <c r="AS1252" s="189"/>
      <c r="AT1252" s="135"/>
      <c r="AU1252" s="135"/>
      <c r="AV1252" s="136"/>
      <c r="AW1252" s="137" t="s">
        <v>3656</v>
      </c>
      <c r="AX1252" s="137"/>
      <c r="AY1252" s="137"/>
      <c r="AZ1252" s="137"/>
      <c r="BA1252" s="136"/>
      <c r="BB1252" s="137"/>
      <c r="BC1252" s="136"/>
      <c r="BD1252" s="136"/>
      <c r="BE1252" s="136"/>
      <c r="BF1252" s="138"/>
      <c r="BG1252" s="138"/>
      <c r="BH1252" s="136"/>
      <c r="BI1252" s="193">
        <v>7.5</v>
      </c>
      <c r="BJ1252" s="137"/>
      <c r="BK1252" s="138"/>
      <c r="BL1252" s="138"/>
      <c r="BM1252" s="138"/>
      <c r="BN1252" s="136"/>
      <c r="BO1252" s="137"/>
      <c r="BP1252" s="137"/>
      <c r="BQ1252" s="207"/>
      <c r="BR1252" s="138"/>
      <c r="BS1252" s="138"/>
      <c r="BT1252" s="138"/>
      <c r="BU1252" s="138"/>
      <c r="BV1252" s="138"/>
      <c r="BW1252" s="138"/>
      <c r="BX1252" s="138"/>
      <c r="BY1252" s="138"/>
      <c r="BZ1252" s="138"/>
      <c r="CA1252" s="138"/>
      <c r="CB1252" s="138"/>
      <c r="CC1252" s="138"/>
      <c r="CD1252" s="138"/>
      <c r="CE1252" s="139"/>
      <c r="CF1252" s="139"/>
      <c r="CG1252" s="139"/>
      <c r="CH1252" s="139"/>
      <c r="CI1252" s="139"/>
      <c r="CJ1252" s="139"/>
      <c r="CK1252" s="139"/>
      <c r="CL1252" s="139"/>
      <c r="CM1252" s="139"/>
      <c r="CN1252" s="139"/>
      <c r="CO1252" s="139"/>
      <c r="CP1252" s="139"/>
      <c r="CQ1252" s="139"/>
      <c r="CR1252" s="139"/>
      <c r="CS1252" s="139"/>
      <c r="CT1252" s="139"/>
      <c r="CU1252" s="139"/>
      <c r="CV1252" s="139"/>
      <c r="CW1252" s="139"/>
      <c r="CX1252" s="139"/>
      <c r="CY1252" s="139"/>
      <c r="CZ1252" s="139"/>
      <c r="DA1252" s="139"/>
      <c r="DB1252" s="139"/>
      <c r="DC1252" s="139"/>
      <c r="DD1252" s="139"/>
      <c r="DE1252" s="139"/>
      <c r="DF1252" s="139"/>
      <c r="DG1252" s="139"/>
      <c r="DH1252" s="139"/>
      <c r="DI1252" s="139"/>
      <c r="DJ1252" s="139"/>
      <c r="DK1252" s="139"/>
      <c r="DL1252" s="139"/>
      <c r="DM1252" s="139"/>
      <c r="DN1252" s="139"/>
      <c r="DO1252" s="139"/>
      <c r="DP1252" s="139"/>
      <c r="DQ1252" s="139"/>
      <c r="DR1252" s="139"/>
      <c r="DS1252" s="139"/>
      <c r="DT1252" s="139"/>
      <c r="DU1252" s="139"/>
      <c r="DV1252" s="139"/>
      <c r="DW1252" s="139"/>
      <c r="DX1252" s="139"/>
      <c r="DY1252" s="139"/>
      <c r="DZ1252" s="139"/>
      <c r="EA1252" s="139"/>
      <c r="EB1252" s="139"/>
      <c r="EC1252" s="139"/>
      <c r="ED1252" s="139"/>
      <c r="EE1252" s="139"/>
      <c r="EF1252" s="139"/>
      <c r="EG1252" s="139"/>
      <c r="EH1252" s="139"/>
      <c r="EI1252" s="139"/>
      <c r="EJ1252" s="139"/>
      <c r="EK1252" s="139"/>
      <c r="EL1252" s="139"/>
      <c r="EM1252" s="139"/>
      <c r="EN1252" s="139"/>
      <c r="EO1252" s="139"/>
      <c r="EP1252" s="139"/>
      <c r="EQ1252" s="139"/>
      <c r="ER1252" s="139"/>
      <c r="ES1252" s="139"/>
      <c r="ET1252" s="139"/>
      <c r="EU1252" s="139"/>
      <c r="EV1252" s="139"/>
      <c r="EW1252" s="139"/>
      <c r="EX1252" s="139"/>
      <c r="EY1252" s="139"/>
      <c r="EZ1252" s="139"/>
      <c r="FA1252" s="139"/>
      <c r="FB1252" s="139"/>
      <c r="FC1252" s="139"/>
      <c r="FD1252" s="139"/>
      <c r="FE1252" s="139"/>
      <c r="FF1252" s="139"/>
      <c r="FG1252" s="139"/>
      <c r="FH1252" s="139"/>
      <c r="FI1252" s="139"/>
      <c r="FJ1252" s="139"/>
      <c r="FK1252" s="139"/>
      <c r="FL1252" s="139"/>
      <c r="FM1252" s="139"/>
      <c r="FN1252" s="139"/>
      <c r="FO1252" s="139"/>
      <c r="FP1252" s="139"/>
      <c r="FQ1252" s="139"/>
      <c r="FR1252" s="139"/>
      <c r="FS1252" s="139"/>
      <c r="FT1252" s="140"/>
      <c r="FU1252" s="141"/>
      <c r="FV1252" s="141"/>
      <c r="FW1252" s="141"/>
      <c r="FX1252" s="141"/>
      <c r="FY1252" s="141"/>
      <c r="FZ1252" s="141"/>
      <c r="GA1252" s="141"/>
      <c r="GB1252" s="141"/>
      <c r="GC1252" s="141"/>
      <c r="GD1252" s="141"/>
      <c r="GE1252" s="141"/>
      <c r="GF1252" s="141"/>
      <c r="GG1252" s="142"/>
      <c r="GH1252" s="141"/>
      <c r="GI1252" s="141"/>
      <c r="GJ1252" s="141"/>
      <c r="GK1252" s="141"/>
      <c r="GL1252" s="141"/>
      <c r="GM1252" s="141"/>
      <c r="GN1252" s="141"/>
      <c r="GO1252" s="141"/>
      <c r="GP1252" s="141"/>
      <c r="GQ1252" s="141"/>
      <c r="GR1252" s="141"/>
      <c r="GS1252" s="141"/>
      <c r="GT1252" s="141"/>
      <c r="GU1252" s="141"/>
      <c r="GV1252" s="141"/>
      <c r="GW1252" s="141"/>
      <c r="GX1252" s="141"/>
      <c r="GY1252" s="141"/>
      <c r="GZ1252" s="141"/>
      <c r="HA1252" s="141"/>
      <c r="HB1252" s="141"/>
      <c r="HC1252" s="141"/>
      <c r="HD1252" s="141"/>
      <c r="HE1252" s="141"/>
      <c r="HF1252" s="141"/>
      <c r="HG1252" s="141"/>
      <c r="HI1252" s="141"/>
      <c r="HJ1252" s="141"/>
      <c r="HK1252" s="141"/>
      <c r="HL1252" s="141"/>
      <c r="HM1252" s="141"/>
    </row>
    <row r="1253" spans="1:221" s="149" customFormat="1" ht="12" customHeight="1" x14ac:dyDescent="0.2">
      <c r="A1253" s="150">
        <v>996</v>
      </c>
      <c r="B1253" s="151" t="s">
        <v>3658</v>
      </c>
      <c r="C1253" s="161"/>
      <c r="D1253" s="161"/>
      <c r="E1253" s="162"/>
      <c r="F1253" s="154">
        <f t="shared" si="319"/>
        <v>68.717394310587238</v>
      </c>
      <c r="G1253" s="279">
        <v>1982</v>
      </c>
      <c r="H1253" s="281">
        <v>2024</v>
      </c>
      <c r="I1253" s="154">
        <f t="shared" si="313"/>
        <v>281930.83</v>
      </c>
      <c r="J1253" s="237">
        <f>ROUND(K1253+X1253+AA1253+AC1253+AE1253+AG1253+AI1253+AK1253+AL1253+AM1253+AN1253+AO1253,2)</f>
        <v>3849806.66</v>
      </c>
      <c r="K1253" s="155">
        <f>ROUND((L1253+N1253+P1253+R1253+T1253+V1253),2)</f>
        <v>0</v>
      </c>
      <c r="L1253" s="192">
        <v>0</v>
      </c>
      <c r="M1253" s="192">
        <v>0</v>
      </c>
      <c r="N1253" s="192">
        <v>0</v>
      </c>
      <c r="O1253" s="192">
        <v>0</v>
      </c>
      <c r="P1253" s="192">
        <v>0</v>
      </c>
      <c r="Q1253" s="155"/>
      <c r="R1253" s="155">
        <v>0</v>
      </c>
      <c r="S1253" s="155"/>
      <c r="T1253" s="155">
        <v>0</v>
      </c>
      <c r="U1253" s="155"/>
      <c r="V1253" s="155">
        <v>0</v>
      </c>
      <c r="W1253" s="197" t="str">
        <f>BH1253</f>
        <v>0</v>
      </c>
      <c r="X1253" s="155">
        <v>0</v>
      </c>
      <c r="Y1253" s="162" t="s">
        <v>234</v>
      </c>
      <c r="Z1253" s="144">
        <v>435.6</v>
      </c>
      <c r="AA1253" s="155">
        <f>ROUND(IF(Y1253="СК",7598.05*0.955,8837.94*0.955)*Z1253,2)</f>
        <v>3676565.36</v>
      </c>
      <c r="AB1253" s="144">
        <v>0</v>
      </c>
      <c r="AC1253" s="144">
        <v>0</v>
      </c>
      <c r="AD1253" s="144">
        <v>0</v>
      </c>
      <c r="AE1253" s="144">
        <v>0</v>
      </c>
      <c r="AF1253" s="144">
        <v>0</v>
      </c>
      <c r="AG1253" s="144">
        <v>0</v>
      </c>
      <c r="AH1253" s="144">
        <v>0</v>
      </c>
      <c r="AI1253" s="144">
        <v>0</v>
      </c>
      <c r="AJ1253" s="144">
        <v>0</v>
      </c>
      <c r="AK1253" s="144">
        <v>0</v>
      </c>
      <c r="AL1253" s="144">
        <v>0</v>
      </c>
      <c r="AM1253" s="144">
        <f>ROUND((K1253+X1253+AA1253+AC1253+AE1253+AG1253+AI1253+AK1253+AL1253)/95.5*3,2)</f>
        <v>115494.2</v>
      </c>
      <c r="AN1253" s="144">
        <f>ROUND((K1253+X1253+AA1253+AC1253+AE1253+AG1253+AI1253+AK1253+AL1253)/95.5*1.5,2)</f>
        <v>57747.1</v>
      </c>
      <c r="AO1253" s="144">
        <v>0</v>
      </c>
      <c r="AP1253" s="144" t="s">
        <v>4526</v>
      </c>
      <c r="AQ1253" s="294"/>
      <c r="AR1253" s="144"/>
      <c r="AS1253" s="271"/>
      <c r="AT1253" s="144"/>
      <c r="AU1253" s="144"/>
      <c r="AV1253" s="158" t="s">
        <v>875</v>
      </c>
      <c r="AW1253" s="159" t="s">
        <v>3657</v>
      </c>
      <c r="AX1253" s="159" t="s">
        <v>3658</v>
      </c>
      <c r="AY1253" s="159" t="s">
        <v>878</v>
      </c>
      <c r="AZ1253" s="159" t="s">
        <v>879</v>
      </c>
      <c r="BA1253" s="193">
        <v>1982</v>
      </c>
      <c r="BB1253" s="159" t="s">
        <v>881</v>
      </c>
      <c r="BC1253" s="193">
        <v>2</v>
      </c>
      <c r="BD1253" s="193">
        <v>2</v>
      </c>
      <c r="BE1253" s="193">
        <v>22</v>
      </c>
      <c r="BF1253" s="160">
        <v>635.1</v>
      </c>
      <c r="BG1253" s="160">
        <v>576.9</v>
      </c>
      <c r="BH1253" s="158" t="s">
        <v>883</v>
      </c>
      <c r="BI1253" s="193">
        <v>7.5</v>
      </c>
      <c r="BJ1253" s="159" t="s">
        <v>892</v>
      </c>
      <c r="BK1253" s="160">
        <v>435.6</v>
      </c>
      <c r="BL1253" s="160">
        <v>312</v>
      </c>
      <c r="BM1253" s="160">
        <v>540</v>
      </c>
      <c r="BN1253" s="158"/>
      <c r="BO1253" s="159" t="s">
        <v>885</v>
      </c>
      <c r="BP1253" s="159" t="s">
        <v>886</v>
      </c>
      <c r="BQ1253" s="204" t="s">
        <v>887</v>
      </c>
      <c r="BR1253" s="160">
        <v>2513124.5</v>
      </c>
      <c r="BS1253" s="160">
        <v>281930.83</v>
      </c>
      <c r="BT1253" s="160">
        <v>0</v>
      </c>
      <c r="BU1253" s="138">
        <v>281930.83</v>
      </c>
      <c r="BV1253" s="160">
        <v>281930.83</v>
      </c>
      <c r="BW1253" s="160">
        <v>281930.83</v>
      </c>
      <c r="BX1253" s="160">
        <v>0</v>
      </c>
      <c r="BY1253" s="160">
        <v>279151.62</v>
      </c>
      <c r="BZ1253" s="160">
        <v>279151.62</v>
      </c>
      <c r="CA1253" s="160">
        <v>0</v>
      </c>
      <c r="CB1253" s="160">
        <v>279151.62</v>
      </c>
      <c r="CC1253" s="160">
        <v>279151.62</v>
      </c>
      <c r="CD1253" s="160">
        <v>0</v>
      </c>
      <c r="CE1253" s="145"/>
      <c r="CF1253" s="145"/>
      <c r="CG1253" s="145"/>
      <c r="CH1253" s="145"/>
      <c r="CI1253" s="145"/>
      <c r="CJ1253" s="145"/>
      <c r="CK1253" s="145"/>
      <c r="CL1253" s="145"/>
      <c r="CM1253" s="145"/>
      <c r="CN1253" s="145"/>
      <c r="CO1253" s="145"/>
      <c r="CP1253" s="145"/>
      <c r="CQ1253" s="145"/>
      <c r="CR1253" s="145"/>
      <c r="CS1253" s="145"/>
      <c r="CT1253" s="145"/>
      <c r="CU1253" s="145"/>
      <c r="CV1253" s="145"/>
      <c r="CW1253" s="145"/>
      <c r="CX1253" s="145"/>
      <c r="CY1253" s="145"/>
      <c r="CZ1253" s="145"/>
      <c r="DA1253" s="145"/>
      <c r="DB1253" s="145"/>
      <c r="DC1253" s="145"/>
      <c r="DD1253" s="145"/>
      <c r="DE1253" s="145"/>
      <c r="DF1253" s="145"/>
      <c r="DG1253" s="145"/>
      <c r="DH1253" s="145"/>
      <c r="DI1253" s="145"/>
      <c r="DJ1253" s="145"/>
      <c r="DK1253" s="145"/>
      <c r="DL1253" s="145"/>
      <c r="DM1253" s="145"/>
      <c r="DN1253" s="145"/>
      <c r="DO1253" s="145"/>
      <c r="DP1253" s="145"/>
      <c r="DQ1253" s="145"/>
      <c r="DR1253" s="145"/>
      <c r="DS1253" s="145"/>
      <c r="DT1253" s="145"/>
      <c r="DU1253" s="145"/>
      <c r="DV1253" s="145"/>
      <c r="DW1253" s="145"/>
      <c r="DX1253" s="145"/>
      <c r="DY1253" s="145"/>
      <c r="DZ1253" s="145"/>
      <c r="EA1253" s="145"/>
      <c r="EB1253" s="145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  <c r="EW1253" s="145"/>
      <c r="EX1253" s="145"/>
      <c r="EY1253" s="145"/>
      <c r="EZ1253" s="145"/>
      <c r="FA1253" s="145"/>
      <c r="FB1253" s="145"/>
      <c r="FC1253" s="145"/>
      <c r="FD1253" s="145"/>
      <c r="FE1253" s="145"/>
      <c r="FF1253" s="145"/>
      <c r="FG1253" s="145"/>
      <c r="FH1253" s="145"/>
      <c r="FI1253" s="145"/>
      <c r="FJ1253" s="145"/>
      <c r="FK1253" s="145"/>
      <c r="FL1253" s="145"/>
      <c r="FM1253" s="145"/>
      <c r="FN1253" s="145"/>
      <c r="FO1253" s="145"/>
      <c r="FP1253" s="145"/>
      <c r="FQ1253" s="145"/>
      <c r="FR1253" s="145"/>
      <c r="FS1253" s="145"/>
      <c r="FT1253" s="146"/>
      <c r="FU1253" s="147"/>
      <c r="FV1253" s="147"/>
      <c r="FW1253" s="147"/>
      <c r="FX1253" s="147"/>
      <c r="FY1253" s="147"/>
      <c r="FZ1253" s="147"/>
      <c r="GA1253" s="147"/>
      <c r="GB1253" s="147"/>
      <c r="GC1253" s="147"/>
      <c r="GD1253" s="147"/>
      <c r="GE1253" s="147"/>
      <c r="GF1253" s="147"/>
      <c r="GG1253" s="148"/>
      <c r="GH1253" s="147"/>
      <c r="GI1253" s="147"/>
      <c r="GJ1253" s="147"/>
      <c r="GK1253" s="147"/>
      <c r="GL1253" s="147"/>
      <c r="GM1253" s="147"/>
      <c r="GN1253" s="147"/>
      <c r="GO1253" s="147"/>
      <c r="GP1253" s="147"/>
      <c r="GQ1253" s="147"/>
      <c r="GR1253" s="147"/>
      <c r="GS1253" s="147"/>
      <c r="GT1253" s="147"/>
      <c r="GU1253" s="147"/>
      <c r="GV1253" s="147"/>
      <c r="GW1253" s="147"/>
      <c r="GX1253" s="147"/>
      <c r="GY1253" s="147"/>
      <c r="GZ1253" s="147"/>
      <c r="HA1253" s="147"/>
      <c r="HB1253" s="147"/>
      <c r="HC1253" s="147"/>
      <c r="HD1253" s="147"/>
      <c r="HE1253" s="147"/>
      <c r="HF1253" s="147"/>
      <c r="HG1253" s="147"/>
      <c r="HI1253" s="147"/>
      <c r="HJ1253" s="147"/>
      <c r="HK1253" s="147"/>
      <c r="HL1253" s="147"/>
      <c r="HM1253" s="147"/>
    </row>
    <row r="1254" spans="1:221" s="149" customFormat="1" ht="12" customHeight="1" x14ac:dyDescent="0.2">
      <c r="A1254" s="150">
        <v>997</v>
      </c>
      <c r="B1254" s="151" t="s">
        <v>3660</v>
      </c>
      <c r="C1254" s="161"/>
      <c r="D1254" s="161"/>
      <c r="E1254" s="162"/>
      <c r="F1254" s="154">
        <f t="shared" si="319"/>
        <v>81.842113908780561</v>
      </c>
      <c r="G1254" s="279">
        <v>1988</v>
      </c>
      <c r="H1254" s="281">
        <v>2025</v>
      </c>
      <c r="I1254" s="154">
        <f t="shared" si="313"/>
        <v>383722.9</v>
      </c>
      <c r="J1254" s="152">
        <f>ROUND(K1254+X1254+AA1254+AC1254+AE1254+AG1254+AI1254+AK1254+AL1254+AM1254+AN1254+AO1254,2)</f>
        <v>6761024.0999999996</v>
      </c>
      <c r="K1254" s="155">
        <f>ROUND((L1254+N1254+P1254+R1254+T1254+V1254),2)</f>
        <v>0</v>
      </c>
      <c r="L1254" s="192">
        <v>0</v>
      </c>
      <c r="M1254" s="192">
        <v>0</v>
      </c>
      <c r="N1254" s="192">
        <v>0</v>
      </c>
      <c r="O1254" s="192">
        <v>0</v>
      </c>
      <c r="P1254" s="192">
        <v>0</v>
      </c>
      <c r="Q1254" s="155"/>
      <c r="R1254" s="155">
        <v>0</v>
      </c>
      <c r="S1254" s="155"/>
      <c r="T1254" s="155">
        <v>0</v>
      </c>
      <c r="U1254" s="155"/>
      <c r="V1254" s="155">
        <v>0</v>
      </c>
      <c r="W1254" s="197" t="str">
        <f>BH1254</f>
        <v>0</v>
      </c>
      <c r="X1254" s="155">
        <v>0</v>
      </c>
      <c r="Y1254" s="162" t="s">
        <v>234</v>
      </c>
      <c r="Z1254" s="144">
        <v>765</v>
      </c>
      <c r="AA1254" s="155">
        <f>ROUND(IF(Y1254="СК",7598.05*0.955,8837.94*0.955)*Z1254,2)</f>
        <v>6456778.0199999996</v>
      </c>
      <c r="AB1254" s="144">
        <v>0</v>
      </c>
      <c r="AC1254" s="144">
        <v>0</v>
      </c>
      <c r="AD1254" s="144">
        <v>0</v>
      </c>
      <c r="AE1254" s="144">
        <v>0</v>
      </c>
      <c r="AF1254" s="144">
        <v>0</v>
      </c>
      <c r="AG1254" s="144">
        <v>0</v>
      </c>
      <c r="AH1254" s="144">
        <v>0</v>
      </c>
      <c r="AI1254" s="144">
        <v>0</v>
      </c>
      <c r="AJ1254" s="144">
        <v>0</v>
      </c>
      <c r="AK1254" s="144">
        <v>0</v>
      </c>
      <c r="AL1254" s="144">
        <v>0</v>
      </c>
      <c r="AM1254" s="144">
        <f>ROUND((K1254+X1254+AA1254+AC1254+AE1254+AG1254+AI1254+AK1254+AL1254)/95.5*3,2)</f>
        <v>202830.72</v>
      </c>
      <c r="AN1254" s="144">
        <f>ROUND((K1254+X1254+AA1254+AC1254+AE1254+AG1254+AI1254+AK1254+AL1254)/95.5*1.5,2)</f>
        <v>101415.36</v>
      </c>
      <c r="AO1254" s="144">
        <v>0</v>
      </c>
      <c r="AP1254" s="144" t="s">
        <v>4526</v>
      </c>
      <c r="AQ1254" s="294"/>
      <c r="AR1254" s="144"/>
      <c r="AS1254" s="271"/>
      <c r="AT1254" s="144"/>
      <c r="AU1254" s="144"/>
      <c r="AV1254" s="158" t="s">
        <v>888</v>
      </c>
      <c r="AW1254" s="159" t="s">
        <v>3659</v>
      </c>
      <c r="AX1254" s="159" t="s">
        <v>3660</v>
      </c>
      <c r="AY1254" s="159" t="s">
        <v>878</v>
      </c>
      <c r="AZ1254" s="159" t="s">
        <v>879</v>
      </c>
      <c r="BA1254" s="193">
        <v>1988</v>
      </c>
      <c r="BB1254" s="159" t="s">
        <v>891</v>
      </c>
      <c r="BC1254" s="193">
        <v>2</v>
      </c>
      <c r="BD1254" s="193">
        <v>1</v>
      </c>
      <c r="BE1254" s="193">
        <v>62</v>
      </c>
      <c r="BF1254" s="160">
        <v>1014.1</v>
      </c>
      <c r="BG1254" s="160">
        <v>865.8</v>
      </c>
      <c r="BH1254" s="158" t="s">
        <v>883</v>
      </c>
      <c r="BI1254" s="193">
        <v>7.5</v>
      </c>
      <c r="BJ1254" s="159" t="s">
        <v>884</v>
      </c>
      <c r="BK1254" s="160">
        <v>765</v>
      </c>
      <c r="BL1254" s="160">
        <v>0</v>
      </c>
      <c r="BM1254" s="160">
        <v>744</v>
      </c>
      <c r="BN1254" s="158"/>
      <c r="BO1254" s="159" t="s">
        <v>885</v>
      </c>
      <c r="BP1254" s="159" t="s">
        <v>886</v>
      </c>
      <c r="BQ1254" s="204" t="s">
        <v>913</v>
      </c>
      <c r="BR1254" s="160">
        <v>4236577.6500000004</v>
      </c>
      <c r="BS1254" s="160">
        <v>383722.9</v>
      </c>
      <c r="BT1254" s="160">
        <v>0</v>
      </c>
      <c r="BU1254" s="138">
        <v>383722.9</v>
      </c>
      <c r="BV1254" s="160">
        <v>383722.9</v>
      </c>
      <c r="BW1254" s="160">
        <v>383722.9</v>
      </c>
      <c r="BX1254" s="160">
        <v>0</v>
      </c>
      <c r="BY1254" s="160">
        <v>383457.62</v>
      </c>
      <c r="BZ1254" s="160">
        <v>383457.62</v>
      </c>
      <c r="CA1254" s="160">
        <v>0</v>
      </c>
      <c r="CB1254" s="160">
        <v>383457.62</v>
      </c>
      <c r="CC1254" s="160">
        <v>383457.62</v>
      </c>
      <c r="CD1254" s="160">
        <v>0</v>
      </c>
      <c r="CE1254" s="145"/>
      <c r="CF1254" s="145"/>
      <c r="CG1254" s="145"/>
      <c r="CH1254" s="145"/>
      <c r="CI1254" s="145"/>
      <c r="CJ1254" s="145"/>
      <c r="CK1254" s="145"/>
      <c r="CL1254" s="145"/>
      <c r="CM1254" s="145"/>
      <c r="CN1254" s="145"/>
      <c r="CO1254" s="145"/>
      <c r="CP1254" s="145"/>
      <c r="CQ1254" s="145"/>
      <c r="CR1254" s="145"/>
      <c r="CS1254" s="145"/>
      <c r="CT1254" s="145"/>
      <c r="CU1254" s="145"/>
      <c r="CV1254" s="145"/>
      <c r="CW1254" s="145"/>
      <c r="CX1254" s="145"/>
      <c r="CY1254" s="145"/>
      <c r="CZ1254" s="145"/>
      <c r="DA1254" s="145"/>
      <c r="DB1254" s="145"/>
      <c r="DC1254" s="145"/>
      <c r="DD1254" s="145"/>
      <c r="DE1254" s="145"/>
      <c r="DF1254" s="145"/>
      <c r="DG1254" s="145"/>
      <c r="DH1254" s="145"/>
      <c r="DI1254" s="145"/>
      <c r="DJ1254" s="145"/>
      <c r="DK1254" s="145"/>
      <c r="DL1254" s="145"/>
      <c r="DM1254" s="145"/>
      <c r="DN1254" s="145"/>
      <c r="DO1254" s="145"/>
      <c r="DP1254" s="145"/>
      <c r="DQ1254" s="145"/>
      <c r="DR1254" s="145"/>
      <c r="DS1254" s="145"/>
      <c r="DT1254" s="145"/>
      <c r="DU1254" s="145"/>
      <c r="DV1254" s="145"/>
      <c r="DW1254" s="145"/>
      <c r="DX1254" s="145"/>
      <c r="DY1254" s="145"/>
      <c r="DZ1254" s="145"/>
      <c r="EA1254" s="145"/>
      <c r="EB1254" s="145"/>
      <c r="EC1254" s="145"/>
      <c r="ED1254" s="145"/>
      <c r="EE1254" s="145"/>
      <c r="EF1254" s="145"/>
      <c r="EG1254" s="145"/>
      <c r="EH1254" s="145"/>
      <c r="EI1254" s="145"/>
      <c r="EJ1254" s="145"/>
      <c r="EK1254" s="145"/>
      <c r="EL1254" s="145"/>
      <c r="EM1254" s="145"/>
      <c r="EN1254" s="145"/>
      <c r="EO1254" s="145"/>
      <c r="EP1254" s="145"/>
      <c r="EQ1254" s="145"/>
      <c r="ER1254" s="145"/>
      <c r="ES1254" s="145"/>
      <c r="ET1254" s="145"/>
      <c r="EU1254" s="145"/>
      <c r="EV1254" s="145"/>
      <c r="EW1254" s="145"/>
      <c r="EX1254" s="145"/>
      <c r="EY1254" s="145"/>
      <c r="EZ1254" s="145"/>
      <c r="FA1254" s="145"/>
      <c r="FB1254" s="145"/>
      <c r="FC1254" s="145"/>
      <c r="FD1254" s="145"/>
      <c r="FE1254" s="145"/>
      <c r="FF1254" s="145"/>
      <c r="FG1254" s="145"/>
      <c r="FH1254" s="145"/>
      <c r="FI1254" s="145"/>
      <c r="FJ1254" s="145"/>
      <c r="FK1254" s="145"/>
      <c r="FL1254" s="145"/>
      <c r="FM1254" s="145"/>
      <c r="FN1254" s="145"/>
      <c r="FO1254" s="145"/>
      <c r="FP1254" s="145"/>
      <c r="FQ1254" s="145"/>
      <c r="FR1254" s="145"/>
      <c r="FS1254" s="145"/>
      <c r="FT1254" s="146"/>
      <c r="FU1254" s="147"/>
      <c r="FV1254" s="147"/>
      <c r="FW1254" s="147"/>
      <c r="FX1254" s="147"/>
      <c r="FY1254" s="147"/>
      <c r="FZ1254" s="147"/>
      <c r="GA1254" s="147"/>
      <c r="GB1254" s="147"/>
      <c r="GC1254" s="147"/>
      <c r="GD1254" s="147"/>
      <c r="GE1254" s="147"/>
      <c r="GF1254" s="147"/>
      <c r="GG1254" s="148"/>
      <c r="GH1254" s="147"/>
      <c r="GI1254" s="147"/>
      <c r="GJ1254" s="147"/>
      <c r="GK1254" s="147"/>
      <c r="GL1254" s="147"/>
      <c r="GM1254" s="147"/>
      <c r="GN1254" s="147"/>
      <c r="GO1254" s="147"/>
      <c r="GP1254" s="147"/>
      <c r="GQ1254" s="147"/>
      <c r="GR1254" s="147"/>
      <c r="GS1254" s="147"/>
      <c r="GT1254" s="147"/>
      <c r="GU1254" s="147"/>
      <c r="GV1254" s="147"/>
      <c r="GW1254" s="147"/>
      <c r="GX1254" s="147"/>
      <c r="GY1254" s="147"/>
      <c r="GZ1254" s="147"/>
      <c r="HA1254" s="147"/>
      <c r="HB1254" s="147"/>
      <c r="HC1254" s="147"/>
      <c r="HD1254" s="147"/>
      <c r="HE1254" s="147"/>
      <c r="HF1254" s="147"/>
      <c r="HG1254" s="147"/>
      <c r="HI1254" s="147"/>
      <c r="HJ1254" s="147"/>
      <c r="HK1254" s="147"/>
      <c r="HL1254" s="147"/>
      <c r="HM1254" s="147"/>
    </row>
    <row r="1255" spans="1:221" s="149" customFormat="1" ht="12" customHeight="1" x14ac:dyDescent="0.2">
      <c r="A1255" s="150">
        <v>998</v>
      </c>
      <c r="B1255" s="151" t="s">
        <v>3662</v>
      </c>
      <c r="C1255" s="161"/>
      <c r="D1255" s="161"/>
      <c r="E1255" s="162"/>
      <c r="F1255" s="154">
        <f t="shared" si="319"/>
        <v>69.558762499838309</v>
      </c>
      <c r="G1255" s="279">
        <v>1985</v>
      </c>
      <c r="H1255" s="281">
        <v>2025</v>
      </c>
      <c r="I1255" s="154">
        <f t="shared" si="313"/>
        <v>435546.35</v>
      </c>
      <c r="J1255" s="152">
        <f>ROUND(K1255+X1255+AA1255+AC1255+AE1255+AG1255+AI1255+AK1255+AL1255+AM1255+AN1255+AO1255,2)</f>
        <v>5812508.25</v>
      </c>
      <c r="K1255" s="155">
        <f>ROUND((L1255+N1255+P1255+R1255+T1255+V1255),2)</f>
        <v>0</v>
      </c>
      <c r="L1255" s="192">
        <v>0</v>
      </c>
      <c r="M1255" s="192">
        <v>0</v>
      </c>
      <c r="N1255" s="192">
        <v>0</v>
      </c>
      <c r="O1255" s="192">
        <v>0</v>
      </c>
      <c r="P1255" s="192">
        <v>0</v>
      </c>
      <c r="Q1255" s="155"/>
      <c r="R1255" s="155">
        <v>0</v>
      </c>
      <c r="S1255" s="155"/>
      <c r="T1255" s="155">
        <v>0</v>
      </c>
      <c r="U1255" s="155"/>
      <c r="V1255" s="155">
        <v>0</v>
      </c>
      <c r="W1255" s="197" t="str">
        <f>BH1255</f>
        <v>0</v>
      </c>
      <c r="X1255" s="155">
        <v>0</v>
      </c>
      <c r="Y1255" s="162" t="s">
        <v>235</v>
      </c>
      <c r="Z1255" s="144">
        <v>765</v>
      </c>
      <c r="AA1255" s="155">
        <f>ROUND(IF(Y1255="СК",7598.05*0.955,8837.94*0.955)*Z1255,2)</f>
        <v>5550945.3799999999</v>
      </c>
      <c r="AB1255" s="144">
        <v>0</v>
      </c>
      <c r="AC1255" s="144">
        <v>0</v>
      </c>
      <c r="AD1255" s="144">
        <v>0</v>
      </c>
      <c r="AE1255" s="144">
        <v>0</v>
      </c>
      <c r="AF1255" s="144">
        <v>0</v>
      </c>
      <c r="AG1255" s="144">
        <v>0</v>
      </c>
      <c r="AH1255" s="144">
        <v>0</v>
      </c>
      <c r="AI1255" s="144">
        <v>0</v>
      </c>
      <c r="AJ1255" s="144">
        <v>0</v>
      </c>
      <c r="AK1255" s="144">
        <v>0</v>
      </c>
      <c r="AL1255" s="144">
        <v>0</v>
      </c>
      <c r="AM1255" s="144">
        <f>ROUND((K1255+X1255+AA1255+AC1255+AE1255+AG1255+AI1255+AK1255+AL1255)/95.5*3,2)</f>
        <v>174375.25</v>
      </c>
      <c r="AN1255" s="144">
        <f>ROUND((K1255+X1255+AA1255+AC1255+AE1255+AG1255+AI1255+AK1255+AL1255)/95.5*1.5,2)</f>
        <v>87187.62</v>
      </c>
      <c r="AO1255" s="144">
        <v>0</v>
      </c>
      <c r="AP1255" s="144" t="s">
        <v>4526</v>
      </c>
      <c r="AQ1255" s="294"/>
      <c r="AR1255" s="144"/>
      <c r="AS1255" s="271"/>
      <c r="AT1255" s="144"/>
      <c r="AU1255" s="144"/>
      <c r="AV1255" s="158" t="s">
        <v>893</v>
      </c>
      <c r="AW1255" s="159" t="s">
        <v>3661</v>
      </c>
      <c r="AX1255" s="159" t="s">
        <v>3662</v>
      </c>
      <c r="AY1255" s="159" t="s">
        <v>878</v>
      </c>
      <c r="AZ1255" s="159" t="s">
        <v>879</v>
      </c>
      <c r="BA1255" s="193">
        <v>1985</v>
      </c>
      <c r="BB1255" s="159" t="s">
        <v>891</v>
      </c>
      <c r="BC1255" s="193">
        <v>2</v>
      </c>
      <c r="BD1255" s="193">
        <v>3</v>
      </c>
      <c r="BE1255" s="193">
        <v>33</v>
      </c>
      <c r="BF1255" s="160">
        <v>996.7</v>
      </c>
      <c r="BG1255" s="160">
        <v>858.9</v>
      </c>
      <c r="BH1255" s="158" t="s">
        <v>883</v>
      </c>
      <c r="BI1255" s="193">
        <v>7.5</v>
      </c>
      <c r="BJ1255" s="159" t="s">
        <v>884</v>
      </c>
      <c r="BK1255" s="160">
        <v>765</v>
      </c>
      <c r="BL1255" s="160">
        <v>528</v>
      </c>
      <c r="BM1255" s="160">
        <v>744</v>
      </c>
      <c r="BN1255" s="158"/>
      <c r="BO1255" s="159" t="s">
        <v>885</v>
      </c>
      <c r="BP1255" s="159" t="s">
        <v>886</v>
      </c>
      <c r="BQ1255" s="204" t="s">
        <v>908</v>
      </c>
      <c r="BR1255" s="160">
        <v>4236577.6500000004</v>
      </c>
      <c r="BS1255" s="160">
        <v>435546.35</v>
      </c>
      <c r="BT1255" s="160">
        <v>0</v>
      </c>
      <c r="BU1255" s="138">
        <v>435546.35</v>
      </c>
      <c r="BV1255" s="160">
        <v>435546.35</v>
      </c>
      <c r="BW1255" s="160">
        <v>435546.35</v>
      </c>
      <c r="BX1255" s="160">
        <v>0</v>
      </c>
      <c r="BY1255" s="160">
        <v>435460.95</v>
      </c>
      <c r="BZ1255" s="160">
        <v>435460.95</v>
      </c>
      <c r="CA1255" s="160">
        <v>0</v>
      </c>
      <c r="CB1255" s="160">
        <v>435460.95</v>
      </c>
      <c r="CC1255" s="160">
        <v>435460.95</v>
      </c>
      <c r="CD1255" s="160">
        <v>0</v>
      </c>
      <c r="CE1255" s="145"/>
      <c r="CF1255" s="145"/>
      <c r="CG1255" s="145"/>
      <c r="CH1255" s="145"/>
      <c r="CI1255" s="145"/>
      <c r="CJ1255" s="145"/>
      <c r="CK1255" s="145"/>
      <c r="CL1255" s="145"/>
      <c r="CM1255" s="145"/>
      <c r="CN1255" s="145"/>
      <c r="CO1255" s="145"/>
      <c r="CP1255" s="145"/>
      <c r="CQ1255" s="145"/>
      <c r="CR1255" s="145"/>
      <c r="CS1255" s="145"/>
      <c r="CT1255" s="145"/>
      <c r="CU1255" s="145"/>
      <c r="CV1255" s="145"/>
      <c r="CW1255" s="145"/>
      <c r="CX1255" s="145"/>
      <c r="CY1255" s="145"/>
      <c r="CZ1255" s="145"/>
      <c r="DA1255" s="145"/>
      <c r="DB1255" s="145"/>
      <c r="DC1255" s="145"/>
      <c r="DD1255" s="145"/>
      <c r="DE1255" s="145"/>
      <c r="DF1255" s="145"/>
      <c r="DG1255" s="145"/>
      <c r="DH1255" s="145"/>
      <c r="DI1255" s="145"/>
      <c r="DJ1255" s="145"/>
      <c r="DK1255" s="145"/>
      <c r="DL1255" s="145"/>
      <c r="DM1255" s="145"/>
      <c r="DN1255" s="145"/>
      <c r="DO1255" s="145"/>
      <c r="DP1255" s="145"/>
      <c r="DQ1255" s="145"/>
      <c r="DR1255" s="145"/>
      <c r="DS1255" s="145"/>
      <c r="DT1255" s="145"/>
      <c r="DU1255" s="145"/>
      <c r="DV1255" s="145"/>
      <c r="DW1255" s="145"/>
      <c r="DX1255" s="145"/>
      <c r="DY1255" s="145"/>
      <c r="DZ1255" s="145"/>
      <c r="EA1255" s="145"/>
      <c r="EB1255" s="145"/>
      <c r="EC1255" s="145"/>
      <c r="ED1255" s="145"/>
      <c r="EE1255" s="145"/>
      <c r="EF1255" s="145"/>
      <c r="EG1255" s="145"/>
      <c r="EH1255" s="145"/>
      <c r="EI1255" s="145"/>
      <c r="EJ1255" s="145"/>
      <c r="EK1255" s="145"/>
      <c r="EL1255" s="145"/>
      <c r="EM1255" s="145"/>
      <c r="EN1255" s="145"/>
      <c r="EO1255" s="145"/>
      <c r="EP1255" s="145"/>
      <c r="EQ1255" s="145"/>
      <c r="ER1255" s="145"/>
      <c r="ES1255" s="145"/>
      <c r="ET1255" s="145"/>
      <c r="EU1255" s="145"/>
      <c r="EV1255" s="145"/>
      <c r="EW1255" s="145"/>
      <c r="EX1255" s="145"/>
      <c r="EY1255" s="145"/>
      <c r="EZ1255" s="145"/>
      <c r="FA1255" s="145"/>
      <c r="FB1255" s="145"/>
      <c r="FC1255" s="145"/>
      <c r="FD1255" s="145"/>
      <c r="FE1255" s="145"/>
      <c r="FF1255" s="145"/>
      <c r="FG1255" s="145"/>
      <c r="FH1255" s="145"/>
      <c r="FI1255" s="145"/>
      <c r="FJ1255" s="145"/>
      <c r="FK1255" s="145"/>
      <c r="FL1255" s="145"/>
      <c r="FM1255" s="145"/>
      <c r="FN1255" s="145"/>
      <c r="FO1255" s="145"/>
      <c r="FP1255" s="145"/>
      <c r="FQ1255" s="145"/>
      <c r="FR1255" s="145"/>
      <c r="FS1255" s="145"/>
      <c r="FT1255" s="146"/>
      <c r="FU1255" s="147"/>
      <c r="FV1255" s="147"/>
      <c r="FW1255" s="147"/>
      <c r="FX1255" s="147"/>
      <c r="FY1255" s="147"/>
      <c r="FZ1255" s="147"/>
      <c r="GA1255" s="147"/>
      <c r="GB1255" s="147"/>
      <c r="GC1255" s="147"/>
      <c r="GD1255" s="147"/>
      <c r="GE1255" s="147"/>
      <c r="GF1255" s="147"/>
      <c r="GG1255" s="148"/>
      <c r="GH1255" s="147"/>
      <c r="GI1255" s="147"/>
      <c r="GJ1255" s="147"/>
      <c r="GK1255" s="147"/>
      <c r="GL1255" s="147"/>
      <c r="GM1255" s="147"/>
      <c r="GN1255" s="147"/>
      <c r="GO1255" s="147"/>
      <c r="GP1255" s="147"/>
      <c r="GQ1255" s="147"/>
      <c r="GR1255" s="147"/>
      <c r="GS1255" s="147"/>
      <c r="GT1255" s="147"/>
      <c r="GU1255" s="147"/>
      <c r="GV1255" s="147"/>
      <c r="GW1255" s="147"/>
      <c r="GX1255" s="147"/>
      <c r="GY1255" s="147"/>
      <c r="GZ1255" s="147"/>
      <c r="HA1255" s="147"/>
      <c r="HB1255" s="147"/>
      <c r="HC1255" s="147"/>
      <c r="HD1255" s="147"/>
      <c r="HE1255" s="147"/>
      <c r="HF1255" s="147"/>
      <c r="HG1255" s="147"/>
      <c r="HI1255" s="147"/>
      <c r="HJ1255" s="147"/>
      <c r="HK1255" s="147"/>
      <c r="HL1255" s="147"/>
      <c r="HM1255" s="147"/>
    </row>
    <row r="1256" spans="1:221" s="149" customFormat="1" ht="12" customHeight="1" x14ac:dyDescent="0.2">
      <c r="A1256" s="150">
        <v>999</v>
      </c>
      <c r="B1256" s="151" t="s">
        <v>3664</v>
      </c>
      <c r="C1256" s="161"/>
      <c r="D1256" s="161"/>
      <c r="E1256" s="162"/>
      <c r="F1256" s="154">
        <f t="shared" si="319"/>
        <v>56.34333791681901</v>
      </c>
      <c r="G1256" s="279">
        <v>1959</v>
      </c>
      <c r="H1256" s="281">
        <v>2023</v>
      </c>
      <c r="I1256" s="154">
        <f t="shared" si="313"/>
        <v>244017.36</v>
      </c>
      <c r="J1256" s="310">
        <f>ROUND(K1256+X1256+AA1256+AC1256+AE1256+AG1256+AI1256+AK1256+AL1256+AM1256+AN1256+AO1256,2)</f>
        <v>4497285.79</v>
      </c>
      <c r="K1256" s="155">
        <f>ROUND((L1256+N1256+P1256+R1256+T1256+V1256),2)</f>
        <v>0</v>
      </c>
      <c r="L1256" s="192">
        <v>0</v>
      </c>
      <c r="M1256" s="192">
        <v>0</v>
      </c>
      <c r="N1256" s="192">
        <v>0</v>
      </c>
      <c r="O1256" s="192">
        <v>0</v>
      </c>
      <c r="P1256" s="192">
        <v>0</v>
      </c>
      <c r="Q1256" s="155"/>
      <c r="R1256" s="155">
        <v>0</v>
      </c>
      <c r="S1256" s="155"/>
      <c r="T1256" s="155">
        <v>0</v>
      </c>
      <c r="U1256" s="155"/>
      <c r="V1256" s="155">
        <v>0</v>
      </c>
      <c r="W1256" s="197" t="str">
        <f>BH1256</f>
        <v>0</v>
      </c>
      <c r="X1256" s="155">
        <v>0</v>
      </c>
      <c r="Y1256" s="162" t="s">
        <v>235</v>
      </c>
      <c r="Z1256" s="144">
        <v>591.9</v>
      </c>
      <c r="AA1256" s="155">
        <f>ROUND(IF(Y1256="СК",7598.05*0.955,8837.94*0.955)*Z1256,2)</f>
        <v>4294907.93</v>
      </c>
      <c r="AB1256" s="144">
        <v>0</v>
      </c>
      <c r="AC1256" s="144">
        <v>0</v>
      </c>
      <c r="AD1256" s="144">
        <v>0</v>
      </c>
      <c r="AE1256" s="144">
        <v>0</v>
      </c>
      <c r="AF1256" s="144">
        <v>0</v>
      </c>
      <c r="AG1256" s="144">
        <v>0</v>
      </c>
      <c r="AH1256" s="144">
        <v>0</v>
      </c>
      <c r="AI1256" s="144">
        <v>0</v>
      </c>
      <c r="AJ1256" s="144">
        <v>0</v>
      </c>
      <c r="AK1256" s="144">
        <v>0</v>
      </c>
      <c r="AL1256" s="144">
        <v>0</v>
      </c>
      <c r="AM1256" s="144">
        <f>ROUND((K1256+X1256+AA1256+AC1256+AE1256+AG1256+AI1256+AK1256+AL1256)/95.5*3,2)</f>
        <v>134918.57</v>
      </c>
      <c r="AN1256" s="144">
        <f>ROUND((K1256+X1256+AA1256+AC1256+AE1256+AG1256+AI1256+AK1256+AL1256)/95.5*1.5,2)</f>
        <v>67459.289999999994</v>
      </c>
      <c r="AO1256" s="144">
        <v>0</v>
      </c>
      <c r="AP1256" s="144" t="s">
        <v>4526</v>
      </c>
      <c r="AQ1256" s="294"/>
      <c r="AR1256" s="144"/>
      <c r="AS1256" s="271"/>
      <c r="AT1256" s="144"/>
      <c r="AU1256" s="144"/>
      <c r="AV1256" s="158" t="s">
        <v>898</v>
      </c>
      <c r="AW1256" s="159" t="s">
        <v>3663</v>
      </c>
      <c r="AX1256" s="159" t="s">
        <v>3664</v>
      </c>
      <c r="AY1256" s="159" t="s">
        <v>878</v>
      </c>
      <c r="AZ1256" s="159" t="s">
        <v>879</v>
      </c>
      <c r="BA1256" s="193">
        <v>1959</v>
      </c>
      <c r="BB1256" s="159" t="s">
        <v>891</v>
      </c>
      <c r="BC1256" s="193">
        <v>2</v>
      </c>
      <c r="BD1256" s="193">
        <v>3</v>
      </c>
      <c r="BE1256" s="193">
        <v>26</v>
      </c>
      <c r="BF1256" s="160">
        <v>885.76</v>
      </c>
      <c r="BG1256" s="160">
        <v>838.76</v>
      </c>
      <c r="BH1256" s="158" t="s">
        <v>883</v>
      </c>
      <c r="BI1256" s="193">
        <v>7.5</v>
      </c>
      <c r="BJ1256" s="159" t="s">
        <v>884</v>
      </c>
      <c r="BK1256" s="160">
        <v>591.9</v>
      </c>
      <c r="BL1256" s="160">
        <v>0</v>
      </c>
      <c r="BM1256" s="160">
        <v>540</v>
      </c>
      <c r="BN1256" s="158"/>
      <c r="BO1256" s="159" t="s">
        <v>885</v>
      </c>
      <c r="BP1256" s="159" t="s">
        <v>886</v>
      </c>
      <c r="BQ1256" s="204" t="s">
        <v>913</v>
      </c>
      <c r="BR1256" s="160">
        <v>3277948.12</v>
      </c>
      <c r="BS1256" s="160">
        <v>244017.36</v>
      </c>
      <c r="BT1256" s="160">
        <v>0</v>
      </c>
      <c r="BU1256" s="138">
        <v>244017.36</v>
      </c>
      <c r="BV1256" s="160">
        <v>244017.36</v>
      </c>
      <c r="BW1256" s="160">
        <v>244017.36</v>
      </c>
      <c r="BX1256" s="160">
        <v>0</v>
      </c>
      <c r="BY1256" s="160">
        <v>243325.94</v>
      </c>
      <c r="BZ1256" s="160">
        <v>243325.94</v>
      </c>
      <c r="CA1256" s="160">
        <v>0</v>
      </c>
      <c r="CB1256" s="160">
        <v>243325.94</v>
      </c>
      <c r="CC1256" s="160">
        <v>243325.94</v>
      </c>
      <c r="CD1256" s="160">
        <v>0</v>
      </c>
      <c r="CE1256" s="145"/>
      <c r="CF1256" s="145"/>
      <c r="CG1256" s="145"/>
      <c r="CH1256" s="145"/>
      <c r="CI1256" s="145"/>
      <c r="CJ1256" s="145"/>
      <c r="CK1256" s="145"/>
      <c r="CL1256" s="145"/>
      <c r="CM1256" s="145"/>
      <c r="CN1256" s="145"/>
      <c r="CO1256" s="145"/>
      <c r="CP1256" s="145"/>
      <c r="CQ1256" s="145"/>
      <c r="CR1256" s="145"/>
      <c r="CS1256" s="145"/>
      <c r="CT1256" s="145"/>
      <c r="CU1256" s="145"/>
      <c r="CV1256" s="145"/>
      <c r="CW1256" s="145"/>
      <c r="CX1256" s="145"/>
      <c r="CY1256" s="145"/>
      <c r="CZ1256" s="145"/>
      <c r="DA1256" s="145"/>
      <c r="DB1256" s="145"/>
      <c r="DC1256" s="145"/>
      <c r="DD1256" s="145"/>
      <c r="DE1256" s="145"/>
      <c r="DF1256" s="145"/>
      <c r="DG1256" s="145"/>
      <c r="DH1256" s="145"/>
      <c r="DI1256" s="145"/>
      <c r="DJ1256" s="145"/>
      <c r="DK1256" s="145"/>
      <c r="DL1256" s="145"/>
      <c r="DM1256" s="145"/>
      <c r="DN1256" s="145"/>
      <c r="DO1256" s="145"/>
      <c r="DP1256" s="145"/>
      <c r="DQ1256" s="145"/>
      <c r="DR1256" s="145"/>
      <c r="DS1256" s="145"/>
      <c r="DT1256" s="145"/>
      <c r="DU1256" s="145"/>
      <c r="DV1256" s="145"/>
      <c r="DW1256" s="145"/>
      <c r="DX1256" s="145"/>
      <c r="DY1256" s="145"/>
      <c r="DZ1256" s="145"/>
      <c r="EA1256" s="145"/>
      <c r="EB1256" s="145"/>
      <c r="EC1256" s="145"/>
      <c r="ED1256" s="145"/>
      <c r="EE1256" s="145"/>
      <c r="EF1256" s="145"/>
      <c r="EG1256" s="145"/>
      <c r="EH1256" s="145"/>
      <c r="EI1256" s="145"/>
      <c r="EJ1256" s="145"/>
      <c r="EK1256" s="145"/>
      <c r="EL1256" s="145"/>
      <c r="EM1256" s="145"/>
      <c r="EN1256" s="145"/>
      <c r="EO1256" s="145"/>
      <c r="EP1256" s="145"/>
      <c r="EQ1256" s="145"/>
      <c r="ER1256" s="145"/>
      <c r="ES1256" s="145"/>
      <c r="ET1256" s="145"/>
      <c r="EU1256" s="145"/>
      <c r="EV1256" s="145"/>
      <c r="EW1256" s="145"/>
      <c r="EX1256" s="145"/>
      <c r="EY1256" s="145"/>
      <c r="EZ1256" s="145"/>
      <c r="FA1256" s="145"/>
      <c r="FB1256" s="145"/>
      <c r="FC1256" s="145"/>
      <c r="FD1256" s="145"/>
      <c r="FE1256" s="145"/>
      <c r="FF1256" s="145"/>
      <c r="FG1256" s="145"/>
      <c r="FH1256" s="145"/>
      <c r="FI1256" s="145"/>
      <c r="FJ1256" s="145"/>
      <c r="FK1256" s="145"/>
      <c r="FL1256" s="145"/>
      <c r="FM1256" s="145"/>
      <c r="FN1256" s="145"/>
      <c r="FO1256" s="145"/>
      <c r="FP1256" s="145"/>
      <c r="FQ1256" s="145"/>
      <c r="FR1256" s="145"/>
      <c r="FS1256" s="145"/>
      <c r="FT1256" s="146"/>
      <c r="FU1256" s="147"/>
      <c r="FV1256" s="147"/>
      <c r="FW1256" s="147"/>
      <c r="FX1256" s="147"/>
      <c r="FY1256" s="147"/>
      <c r="FZ1256" s="147"/>
      <c r="GA1256" s="147"/>
      <c r="GB1256" s="147"/>
      <c r="GC1256" s="147"/>
      <c r="GD1256" s="147"/>
      <c r="GE1256" s="147"/>
      <c r="GF1256" s="147"/>
      <c r="GG1256" s="148"/>
      <c r="GH1256" s="147"/>
      <c r="GI1256" s="147"/>
      <c r="GJ1256" s="147"/>
      <c r="GK1256" s="147"/>
      <c r="GL1256" s="147"/>
      <c r="GM1256" s="147"/>
      <c r="GN1256" s="147"/>
      <c r="GO1256" s="147"/>
      <c r="GP1256" s="147"/>
      <c r="GQ1256" s="147"/>
      <c r="GR1256" s="147"/>
      <c r="GS1256" s="147"/>
      <c r="GT1256" s="147"/>
      <c r="GU1256" s="147"/>
      <c r="GV1256" s="147"/>
      <c r="GW1256" s="147"/>
      <c r="GX1256" s="147"/>
      <c r="GY1256" s="147"/>
      <c r="GZ1256" s="147"/>
      <c r="HA1256" s="147"/>
      <c r="HB1256" s="147"/>
      <c r="HC1256" s="147"/>
      <c r="HD1256" s="147"/>
      <c r="HE1256" s="147"/>
      <c r="HF1256" s="147"/>
      <c r="HG1256" s="147"/>
      <c r="HI1256" s="147"/>
      <c r="HJ1256" s="147"/>
      <c r="HK1256" s="147"/>
      <c r="HL1256" s="147"/>
      <c r="HM1256" s="147"/>
    </row>
    <row r="1257" spans="1:221" s="149" customFormat="1" ht="12" customHeight="1" x14ac:dyDescent="0.2">
      <c r="A1257" s="150">
        <v>1000</v>
      </c>
      <c r="B1257" s="151" t="s">
        <v>3666</v>
      </c>
      <c r="C1257" s="161"/>
      <c r="D1257" s="161"/>
      <c r="E1257" s="162"/>
      <c r="F1257" s="154">
        <f t="shared" si="319"/>
        <v>53.482543595077139</v>
      </c>
      <c r="G1257" s="279">
        <v>1960</v>
      </c>
      <c r="H1257" s="281">
        <v>2024</v>
      </c>
      <c r="I1257" s="154">
        <f t="shared" si="313"/>
        <v>120969.16</v>
      </c>
      <c r="J1257" s="237">
        <f>ROUND(K1257+X1257+AA1257+AC1257+AE1257+AG1257+AI1257+AK1257+AL1257+AM1257+AN1257+AO1257,2)</f>
        <v>3206377.1</v>
      </c>
      <c r="K1257" s="155">
        <f>ROUND((L1257+N1257+P1257+R1257+T1257+V1257),2)</f>
        <v>0</v>
      </c>
      <c r="L1257" s="192">
        <v>0</v>
      </c>
      <c r="M1257" s="192">
        <v>0</v>
      </c>
      <c r="N1257" s="192">
        <v>0</v>
      </c>
      <c r="O1257" s="192">
        <v>0</v>
      </c>
      <c r="P1257" s="192">
        <v>0</v>
      </c>
      <c r="Q1257" s="155"/>
      <c r="R1257" s="155">
        <v>0</v>
      </c>
      <c r="S1257" s="155"/>
      <c r="T1257" s="155">
        <v>0</v>
      </c>
      <c r="U1257" s="155"/>
      <c r="V1257" s="155">
        <v>0</v>
      </c>
      <c r="W1257" s="197" t="str">
        <f>BH1257</f>
        <v>0</v>
      </c>
      <c r="X1257" s="155">
        <v>0</v>
      </c>
      <c r="Y1257" s="162" t="s">
        <v>235</v>
      </c>
      <c r="Z1257" s="144">
        <v>422</v>
      </c>
      <c r="AA1257" s="155">
        <f>ROUND(IF(Y1257="СК",7598.05*0.955,8837.94*0.955)*Z1257,2)</f>
        <v>3062090.13</v>
      </c>
      <c r="AB1257" s="144">
        <v>0</v>
      </c>
      <c r="AC1257" s="144">
        <v>0</v>
      </c>
      <c r="AD1257" s="144">
        <v>0</v>
      </c>
      <c r="AE1257" s="144">
        <v>0</v>
      </c>
      <c r="AF1257" s="144">
        <v>0</v>
      </c>
      <c r="AG1257" s="144">
        <v>0</v>
      </c>
      <c r="AH1257" s="144">
        <v>0</v>
      </c>
      <c r="AI1257" s="144">
        <v>0</v>
      </c>
      <c r="AJ1257" s="144">
        <v>0</v>
      </c>
      <c r="AK1257" s="144">
        <v>0</v>
      </c>
      <c r="AL1257" s="144">
        <v>0</v>
      </c>
      <c r="AM1257" s="144">
        <f>ROUND((K1257+X1257+AA1257+AC1257+AE1257+AG1257+AI1257+AK1257+AL1257)/95.5*3,2)</f>
        <v>96191.31</v>
      </c>
      <c r="AN1257" s="144">
        <f>ROUND((K1257+X1257+AA1257+AC1257+AE1257+AG1257+AI1257+AK1257+AL1257)/95.5*1.5,2)</f>
        <v>48095.66</v>
      </c>
      <c r="AO1257" s="144">
        <v>0</v>
      </c>
      <c r="AP1257" s="144" t="s">
        <v>4526</v>
      </c>
      <c r="AQ1257" s="294"/>
      <c r="AR1257" s="144"/>
      <c r="AS1257" s="271"/>
      <c r="AT1257" s="144"/>
      <c r="AU1257" s="144"/>
      <c r="AV1257" s="158" t="s">
        <v>903</v>
      </c>
      <c r="AW1257" s="159" t="s">
        <v>3665</v>
      </c>
      <c r="AX1257" s="159" t="s">
        <v>3666</v>
      </c>
      <c r="AY1257" s="159" t="s">
        <v>878</v>
      </c>
      <c r="AZ1257" s="159" t="s">
        <v>879</v>
      </c>
      <c r="BA1257" s="193">
        <v>1960</v>
      </c>
      <c r="BB1257" s="159" t="s">
        <v>891</v>
      </c>
      <c r="BC1257" s="193">
        <v>2</v>
      </c>
      <c r="BD1257" s="193">
        <v>2</v>
      </c>
      <c r="BE1257" s="193">
        <v>21</v>
      </c>
      <c r="BF1257" s="160">
        <v>675</v>
      </c>
      <c r="BG1257" s="160">
        <v>641</v>
      </c>
      <c r="BH1257" s="158" t="s">
        <v>883</v>
      </c>
      <c r="BI1257" s="193">
        <v>7.5</v>
      </c>
      <c r="BJ1257" s="159" t="s">
        <v>884</v>
      </c>
      <c r="BK1257" s="160">
        <v>422</v>
      </c>
      <c r="BL1257" s="160">
        <v>0</v>
      </c>
      <c r="BM1257" s="160">
        <v>480</v>
      </c>
      <c r="BN1257" s="158"/>
      <c r="BO1257" s="159" t="s">
        <v>885</v>
      </c>
      <c r="BP1257" s="159" t="s">
        <v>886</v>
      </c>
      <c r="BQ1257" s="204" t="s">
        <v>913</v>
      </c>
      <c r="BR1257" s="160">
        <v>2337040.2200000002</v>
      </c>
      <c r="BS1257" s="160">
        <v>120969.16</v>
      </c>
      <c r="BT1257" s="160">
        <v>0</v>
      </c>
      <c r="BU1257" s="138">
        <v>120969.16</v>
      </c>
      <c r="BV1257" s="160">
        <v>120969.16</v>
      </c>
      <c r="BW1257" s="160">
        <v>120969.16</v>
      </c>
      <c r="BX1257" s="160">
        <v>0</v>
      </c>
      <c r="BY1257" s="160">
        <v>118428.71</v>
      </c>
      <c r="BZ1257" s="160">
        <v>118428.71</v>
      </c>
      <c r="CA1257" s="160">
        <v>0</v>
      </c>
      <c r="CB1257" s="160">
        <v>118428.71</v>
      </c>
      <c r="CC1257" s="160">
        <v>118428.71</v>
      </c>
      <c r="CD1257" s="160">
        <v>0</v>
      </c>
      <c r="CE1257" s="145"/>
      <c r="CF1257" s="145"/>
      <c r="CG1257" s="145"/>
      <c r="CH1257" s="145"/>
      <c r="CI1257" s="145"/>
      <c r="CJ1257" s="145"/>
      <c r="CK1257" s="145"/>
      <c r="CL1257" s="145"/>
      <c r="CM1257" s="145"/>
      <c r="CN1257" s="145"/>
      <c r="CO1257" s="145"/>
      <c r="CP1257" s="145"/>
      <c r="CQ1257" s="145"/>
      <c r="CR1257" s="145"/>
      <c r="CS1257" s="145"/>
      <c r="CT1257" s="145"/>
      <c r="CU1257" s="145"/>
      <c r="CV1257" s="145"/>
      <c r="CW1257" s="145"/>
      <c r="CX1257" s="145"/>
      <c r="CY1257" s="145"/>
      <c r="CZ1257" s="145"/>
      <c r="DA1257" s="145"/>
      <c r="DB1257" s="145"/>
      <c r="DC1257" s="145"/>
      <c r="DD1257" s="145"/>
      <c r="DE1257" s="145"/>
      <c r="DF1257" s="145"/>
      <c r="DG1257" s="145"/>
      <c r="DH1257" s="145"/>
      <c r="DI1257" s="145"/>
      <c r="DJ1257" s="145"/>
      <c r="DK1257" s="145"/>
      <c r="DL1257" s="145"/>
      <c r="DM1257" s="145"/>
      <c r="DN1257" s="145"/>
      <c r="DO1257" s="145"/>
      <c r="DP1257" s="145"/>
      <c r="DQ1257" s="145"/>
      <c r="DR1257" s="145"/>
      <c r="DS1257" s="145"/>
      <c r="DT1257" s="145"/>
      <c r="DU1257" s="145"/>
      <c r="DV1257" s="145"/>
      <c r="DW1257" s="145"/>
      <c r="DX1257" s="145"/>
      <c r="DY1257" s="145"/>
      <c r="DZ1257" s="145"/>
      <c r="EA1257" s="145"/>
      <c r="EB1257" s="145"/>
      <c r="EC1257" s="145"/>
      <c r="ED1257" s="145"/>
      <c r="EE1257" s="145"/>
      <c r="EF1257" s="145"/>
      <c r="EG1257" s="145"/>
      <c r="EH1257" s="145"/>
      <c r="EI1257" s="145"/>
      <c r="EJ1257" s="145"/>
      <c r="EK1257" s="145"/>
      <c r="EL1257" s="145"/>
      <c r="EM1257" s="145"/>
      <c r="EN1257" s="145"/>
      <c r="EO1257" s="145"/>
      <c r="EP1257" s="145"/>
      <c r="EQ1257" s="145"/>
      <c r="ER1257" s="145"/>
      <c r="ES1257" s="145"/>
      <c r="ET1257" s="145"/>
      <c r="EU1257" s="145"/>
      <c r="EV1257" s="145"/>
      <c r="EW1257" s="145"/>
      <c r="EX1257" s="145"/>
      <c r="EY1257" s="145"/>
      <c r="EZ1257" s="145"/>
      <c r="FA1257" s="145"/>
      <c r="FB1257" s="145"/>
      <c r="FC1257" s="145"/>
      <c r="FD1257" s="145"/>
      <c r="FE1257" s="145"/>
      <c r="FF1257" s="145"/>
      <c r="FG1257" s="145"/>
      <c r="FH1257" s="145"/>
      <c r="FI1257" s="145"/>
      <c r="FJ1257" s="145"/>
      <c r="FK1257" s="145"/>
      <c r="FL1257" s="145"/>
      <c r="FM1257" s="145"/>
      <c r="FN1257" s="145"/>
      <c r="FO1257" s="145"/>
      <c r="FP1257" s="145"/>
      <c r="FQ1257" s="145"/>
      <c r="FR1257" s="145"/>
      <c r="FS1257" s="145"/>
      <c r="FT1257" s="146"/>
      <c r="FU1257" s="147"/>
      <c r="FV1257" s="147"/>
      <c r="FW1257" s="147"/>
      <c r="FX1257" s="147"/>
      <c r="FY1257" s="147"/>
      <c r="FZ1257" s="147"/>
      <c r="GA1257" s="147"/>
      <c r="GB1257" s="147"/>
      <c r="GC1257" s="147"/>
      <c r="GD1257" s="147"/>
      <c r="GE1257" s="147"/>
      <c r="GF1257" s="147"/>
      <c r="GG1257" s="148"/>
      <c r="GH1257" s="147"/>
      <c r="GI1257" s="147"/>
      <c r="GJ1257" s="147"/>
      <c r="GK1257" s="147"/>
      <c r="GL1257" s="147"/>
      <c r="GM1257" s="147"/>
      <c r="GN1257" s="147"/>
      <c r="GO1257" s="147"/>
      <c r="GP1257" s="147"/>
      <c r="GQ1257" s="147"/>
      <c r="GR1257" s="147"/>
      <c r="GS1257" s="147"/>
      <c r="GT1257" s="147"/>
      <c r="GU1257" s="147"/>
      <c r="GV1257" s="147"/>
      <c r="GW1257" s="147"/>
      <c r="GX1257" s="147"/>
      <c r="GY1257" s="147"/>
      <c r="GZ1257" s="147"/>
      <c r="HA1257" s="147"/>
      <c r="HB1257" s="147"/>
      <c r="HC1257" s="147"/>
      <c r="HD1257" s="147"/>
      <c r="HE1257" s="147"/>
      <c r="HF1257" s="147"/>
      <c r="HG1257" s="147"/>
      <c r="HI1257" s="147"/>
      <c r="HJ1257" s="147"/>
      <c r="HK1257" s="147"/>
      <c r="HL1257" s="147"/>
      <c r="HM1257" s="147"/>
    </row>
    <row r="1258" spans="1:221" s="143" customFormat="1" ht="12" customHeight="1" x14ac:dyDescent="0.2">
      <c r="A1258" s="131"/>
      <c r="B1258" s="132"/>
      <c r="C1258" s="133"/>
      <c r="D1258" s="133"/>
      <c r="E1258" s="134"/>
      <c r="F1258" s="154"/>
      <c r="G1258" s="279">
        <v>0</v>
      </c>
      <c r="H1258" s="283"/>
      <c r="I1258" s="154">
        <f t="shared" si="313"/>
        <v>0</v>
      </c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  <c r="AG1258" s="135"/>
      <c r="AH1258" s="135"/>
      <c r="AI1258" s="135"/>
      <c r="AJ1258" s="135"/>
      <c r="AK1258" s="135"/>
      <c r="AL1258" s="135"/>
      <c r="AM1258" s="135"/>
      <c r="AN1258" s="135"/>
      <c r="AO1258" s="135"/>
      <c r="AP1258" s="135"/>
      <c r="AQ1258" s="298"/>
      <c r="AR1258" s="135"/>
      <c r="AS1258" s="189"/>
      <c r="AT1258" s="135"/>
      <c r="AU1258" s="135"/>
      <c r="AV1258" s="136"/>
      <c r="AW1258" s="137" t="s">
        <v>3667</v>
      </c>
      <c r="AX1258" s="137"/>
      <c r="AY1258" s="137"/>
      <c r="AZ1258" s="137"/>
      <c r="BA1258" s="136"/>
      <c r="BB1258" s="137"/>
      <c r="BC1258" s="136"/>
      <c r="BD1258" s="136"/>
      <c r="BE1258" s="136"/>
      <c r="BF1258" s="138"/>
      <c r="BG1258" s="138"/>
      <c r="BH1258" s="136"/>
      <c r="BI1258" s="193">
        <v>7.5</v>
      </c>
      <c r="BJ1258" s="137"/>
      <c r="BK1258" s="138"/>
      <c r="BL1258" s="138"/>
      <c r="BM1258" s="138"/>
      <c r="BN1258" s="136"/>
      <c r="BO1258" s="137"/>
      <c r="BP1258" s="137"/>
      <c r="BQ1258" s="207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40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2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I1258" s="141"/>
      <c r="HJ1258" s="141"/>
      <c r="HK1258" s="141"/>
      <c r="HL1258" s="141"/>
      <c r="HM1258" s="141"/>
    </row>
    <row r="1259" spans="1:221" s="149" customFormat="1" ht="12" customHeight="1" x14ac:dyDescent="0.2">
      <c r="A1259" s="150">
        <v>1001</v>
      </c>
      <c r="B1259" s="151" t="s">
        <v>3669</v>
      </c>
      <c r="C1259" s="161"/>
      <c r="D1259" s="161"/>
      <c r="E1259" s="162"/>
      <c r="F1259" s="154">
        <f t="shared" si="319"/>
        <v>72.71684260429835</v>
      </c>
      <c r="G1259" s="279">
        <v>1962</v>
      </c>
      <c r="H1259" s="281">
        <v>2023</v>
      </c>
      <c r="I1259" s="154">
        <f t="shared" si="313"/>
        <v>410169.48</v>
      </c>
      <c r="J1259" s="310">
        <f t="shared" ref="J1259:J1273" si="326">ROUND(K1259+X1259+AA1259+AC1259+AE1259+AG1259+AI1259+AK1259+AL1259+AM1259+AN1259+AO1259,2)</f>
        <v>4551539.0999999996</v>
      </c>
      <c r="K1259" s="155">
        <f t="shared" ref="K1259:K1273" si="327">ROUND((L1259+N1259+P1259+R1259+T1259+V1259),2)</f>
        <v>0</v>
      </c>
      <c r="L1259" s="192">
        <v>0</v>
      </c>
      <c r="M1259" s="192">
        <v>0</v>
      </c>
      <c r="N1259" s="192">
        <v>0</v>
      </c>
      <c r="O1259" s="192">
        <v>0</v>
      </c>
      <c r="P1259" s="192">
        <v>0</v>
      </c>
      <c r="Q1259" s="155"/>
      <c r="R1259" s="155">
        <v>0</v>
      </c>
      <c r="S1259" s="155"/>
      <c r="T1259" s="155">
        <v>0</v>
      </c>
      <c r="U1259" s="155"/>
      <c r="V1259" s="155">
        <v>0</v>
      </c>
      <c r="W1259" s="197" t="str">
        <f t="shared" ref="W1259:W1273" si="328">BH1259</f>
        <v>0</v>
      </c>
      <c r="X1259" s="155">
        <v>0</v>
      </c>
      <c r="Y1259" s="162" t="s">
        <v>234</v>
      </c>
      <c r="Z1259" s="144">
        <v>515</v>
      </c>
      <c r="AA1259" s="155">
        <f t="shared" ref="AA1259:AA1273" si="329">ROUND(IF(Y1259="СК",7598.05*0.955,8837.94*0.955)*Z1259,2)</f>
        <v>4346719.84</v>
      </c>
      <c r="AB1259" s="144">
        <v>0</v>
      </c>
      <c r="AC1259" s="144">
        <v>0</v>
      </c>
      <c r="AD1259" s="144">
        <v>0</v>
      </c>
      <c r="AE1259" s="144">
        <v>0</v>
      </c>
      <c r="AF1259" s="144">
        <v>0</v>
      </c>
      <c r="AG1259" s="144">
        <v>0</v>
      </c>
      <c r="AH1259" s="144">
        <v>0</v>
      </c>
      <c r="AI1259" s="144">
        <v>0</v>
      </c>
      <c r="AJ1259" s="144">
        <v>0</v>
      </c>
      <c r="AK1259" s="144">
        <v>0</v>
      </c>
      <c r="AL1259" s="144">
        <v>0</v>
      </c>
      <c r="AM1259" s="144">
        <f t="shared" ref="AM1259:AM1273" si="330">ROUND((K1259+X1259+AA1259+AC1259+AE1259+AG1259+AI1259+AK1259+AL1259)/95.5*3,2)</f>
        <v>136546.17000000001</v>
      </c>
      <c r="AN1259" s="144">
        <f t="shared" ref="AN1259:AN1273" si="331">ROUND((K1259+X1259+AA1259+AC1259+AE1259+AG1259+AI1259+AK1259+AL1259)/95.5*1.5,2)</f>
        <v>68273.09</v>
      </c>
      <c r="AO1259" s="144">
        <v>0</v>
      </c>
      <c r="AP1259" s="144" t="s">
        <v>4526</v>
      </c>
      <c r="AQ1259" s="294"/>
      <c r="AR1259" s="144"/>
      <c r="AS1259" s="271"/>
      <c r="AT1259" s="144"/>
      <c r="AU1259" s="144"/>
      <c r="AV1259" s="158" t="s">
        <v>875</v>
      </c>
      <c r="AW1259" s="159" t="s">
        <v>3668</v>
      </c>
      <c r="AX1259" s="159" t="s">
        <v>3669</v>
      </c>
      <c r="AY1259" s="159" t="s">
        <v>878</v>
      </c>
      <c r="AZ1259" s="159" t="s">
        <v>879</v>
      </c>
      <c r="BA1259" s="193">
        <v>1962</v>
      </c>
      <c r="BB1259" s="159" t="s">
        <v>891</v>
      </c>
      <c r="BC1259" s="193">
        <v>2</v>
      </c>
      <c r="BD1259" s="193">
        <v>3</v>
      </c>
      <c r="BE1259" s="193">
        <v>50</v>
      </c>
      <c r="BF1259" s="160">
        <v>913.2</v>
      </c>
      <c r="BG1259" s="160">
        <v>632.79999999999995</v>
      </c>
      <c r="BH1259" s="158" t="s">
        <v>883</v>
      </c>
      <c r="BI1259" s="193">
        <v>7.5</v>
      </c>
      <c r="BJ1259" s="159" t="s">
        <v>892</v>
      </c>
      <c r="BK1259" s="160">
        <v>515</v>
      </c>
      <c r="BL1259" s="160">
        <v>560</v>
      </c>
      <c r="BM1259" s="160">
        <v>1070</v>
      </c>
      <c r="BN1259" s="158"/>
      <c r="BO1259" s="159" t="s">
        <v>885</v>
      </c>
      <c r="BP1259" s="159" t="s">
        <v>886</v>
      </c>
      <c r="BQ1259" s="204" t="s">
        <v>908</v>
      </c>
      <c r="BR1259" s="160">
        <v>2971210.1</v>
      </c>
      <c r="BS1259" s="160">
        <v>410169.48</v>
      </c>
      <c r="BT1259" s="160">
        <v>0</v>
      </c>
      <c r="BU1259" s="138">
        <v>410169.48</v>
      </c>
      <c r="BV1259" s="160">
        <v>410169.48</v>
      </c>
      <c r="BW1259" s="160">
        <v>410169.48</v>
      </c>
      <c r="BX1259" s="160">
        <v>0</v>
      </c>
      <c r="BY1259" s="160">
        <v>403468.2</v>
      </c>
      <c r="BZ1259" s="160">
        <v>403468.2</v>
      </c>
      <c r="CA1259" s="160">
        <v>0</v>
      </c>
      <c r="CB1259" s="160">
        <v>403468.2</v>
      </c>
      <c r="CC1259" s="160">
        <v>403468.2</v>
      </c>
      <c r="CD1259" s="160">
        <v>0</v>
      </c>
      <c r="CE1259" s="145"/>
      <c r="CF1259" s="145"/>
      <c r="CG1259" s="145"/>
      <c r="CH1259" s="145"/>
      <c r="CI1259" s="145"/>
      <c r="CJ1259" s="145"/>
      <c r="CK1259" s="145"/>
      <c r="CL1259" s="145"/>
      <c r="CM1259" s="145"/>
      <c r="CN1259" s="145"/>
      <c r="CO1259" s="145"/>
      <c r="CP1259" s="145"/>
      <c r="CQ1259" s="145"/>
      <c r="CR1259" s="145"/>
      <c r="CS1259" s="145"/>
      <c r="CT1259" s="145"/>
      <c r="CU1259" s="145"/>
      <c r="CV1259" s="145"/>
      <c r="CW1259" s="145"/>
      <c r="CX1259" s="145"/>
      <c r="CY1259" s="145"/>
      <c r="CZ1259" s="145"/>
      <c r="DA1259" s="145"/>
      <c r="DB1259" s="145"/>
      <c r="DC1259" s="145"/>
      <c r="DD1259" s="145"/>
      <c r="DE1259" s="145"/>
      <c r="DF1259" s="145"/>
      <c r="DG1259" s="145"/>
      <c r="DH1259" s="145"/>
      <c r="DI1259" s="145"/>
      <c r="DJ1259" s="145"/>
      <c r="DK1259" s="145"/>
      <c r="DL1259" s="145"/>
      <c r="DM1259" s="145"/>
      <c r="DN1259" s="145"/>
      <c r="DO1259" s="145"/>
      <c r="DP1259" s="145"/>
      <c r="DQ1259" s="145"/>
      <c r="DR1259" s="145"/>
      <c r="DS1259" s="145"/>
      <c r="DT1259" s="145"/>
      <c r="DU1259" s="145"/>
      <c r="DV1259" s="145"/>
      <c r="DW1259" s="145"/>
      <c r="DX1259" s="145"/>
      <c r="DY1259" s="145"/>
      <c r="DZ1259" s="145"/>
      <c r="EA1259" s="145"/>
      <c r="EB1259" s="145"/>
      <c r="EC1259" s="145"/>
      <c r="ED1259" s="145"/>
      <c r="EE1259" s="145"/>
      <c r="EF1259" s="145"/>
      <c r="EG1259" s="145"/>
      <c r="EH1259" s="145"/>
      <c r="EI1259" s="145"/>
      <c r="EJ1259" s="145"/>
      <c r="EK1259" s="145"/>
      <c r="EL1259" s="145"/>
      <c r="EM1259" s="145"/>
      <c r="EN1259" s="145"/>
      <c r="EO1259" s="145"/>
      <c r="EP1259" s="145"/>
      <c r="EQ1259" s="145"/>
      <c r="ER1259" s="145"/>
      <c r="ES1259" s="145"/>
      <c r="ET1259" s="145"/>
      <c r="EU1259" s="145"/>
      <c r="EV1259" s="145"/>
      <c r="EW1259" s="145"/>
      <c r="EX1259" s="145"/>
      <c r="EY1259" s="145"/>
      <c r="EZ1259" s="145"/>
      <c r="FA1259" s="145"/>
      <c r="FB1259" s="145"/>
      <c r="FC1259" s="145"/>
      <c r="FD1259" s="145"/>
      <c r="FE1259" s="145"/>
      <c r="FF1259" s="145"/>
      <c r="FG1259" s="145"/>
      <c r="FH1259" s="145"/>
      <c r="FI1259" s="145"/>
      <c r="FJ1259" s="145"/>
      <c r="FK1259" s="145"/>
      <c r="FL1259" s="145"/>
      <c r="FM1259" s="145"/>
      <c r="FN1259" s="145"/>
      <c r="FO1259" s="145"/>
      <c r="FP1259" s="145"/>
      <c r="FQ1259" s="145"/>
      <c r="FR1259" s="145"/>
      <c r="FS1259" s="145"/>
      <c r="FT1259" s="146"/>
      <c r="FU1259" s="147"/>
      <c r="FV1259" s="147"/>
      <c r="FW1259" s="147"/>
      <c r="FX1259" s="147"/>
      <c r="FY1259" s="147"/>
      <c r="FZ1259" s="147"/>
      <c r="GA1259" s="147"/>
      <c r="GB1259" s="147"/>
      <c r="GC1259" s="147"/>
      <c r="GD1259" s="147"/>
      <c r="GE1259" s="147"/>
      <c r="GF1259" s="147"/>
      <c r="GG1259" s="148"/>
      <c r="GH1259" s="147"/>
      <c r="GI1259" s="147"/>
      <c r="GJ1259" s="147"/>
      <c r="GK1259" s="147"/>
      <c r="GL1259" s="147"/>
      <c r="GM1259" s="147"/>
      <c r="GN1259" s="147"/>
      <c r="GO1259" s="147"/>
      <c r="GP1259" s="147"/>
      <c r="GQ1259" s="147"/>
      <c r="GR1259" s="147"/>
      <c r="GS1259" s="147"/>
      <c r="GT1259" s="147"/>
      <c r="GU1259" s="147"/>
      <c r="GV1259" s="147"/>
      <c r="GW1259" s="147"/>
      <c r="GX1259" s="147"/>
      <c r="GY1259" s="147"/>
      <c r="GZ1259" s="147"/>
      <c r="HA1259" s="147"/>
      <c r="HB1259" s="147"/>
      <c r="HC1259" s="147"/>
      <c r="HD1259" s="147"/>
      <c r="HE1259" s="147"/>
      <c r="HF1259" s="147"/>
      <c r="HG1259" s="147"/>
      <c r="HI1259" s="147"/>
      <c r="HJ1259" s="147"/>
      <c r="HK1259" s="147"/>
      <c r="HL1259" s="147"/>
      <c r="HM1259" s="147"/>
    </row>
    <row r="1260" spans="1:221" s="149" customFormat="1" ht="12" customHeight="1" x14ac:dyDescent="0.2">
      <c r="A1260" s="150">
        <v>1002</v>
      </c>
      <c r="B1260" s="151" t="s">
        <v>3671</v>
      </c>
      <c r="C1260" s="161"/>
      <c r="D1260" s="161"/>
      <c r="E1260" s="162"/>
      <c r="F1260" s="154">
        <f t="shared" si="319"/>
        <v>152.77217059066504</v>
      </c>
      <c r="G1260" s="279">
        <v>1962</v>
      </c>
      <c r="H1260" s="281">
        <v>2024</v>
      </c>
      <c r="I1260" s="154">
        <f t="shared" si="313"/>
        <v>84024.07</v>
      </c>
      <c r="J1260" s="237">
        <f t="shared" si="326"/>
        <v>3782638.32</v>
      </c>
      <c r="K1260" s="155">
        <f t="shared" si="327"/>
        <v>0</v>
      </c>
      <c r="L1260" s="192">
        <v>0</v>
      </c>
      <c r="M1260" s="192">
        <v>0</v>
      </c>
      <c r="N1260" s="192">
        <v>0</v>
      </c>
      <c r="O1260" s="192">
        <v>0</v>
      </c>
      <c r="P1260" s="192">
        <v>0</v>
      </c>
      <c r="Q1260" s="155"/>
      <c r="R1260" s="155">
        <v>0</v>
      </c>
      <c r="S1260" s="155"/>
      <c r="T1260" s="155">
        <v>0</v>
      </c>
      <c r="U1260" s="155"/>
      <c r="V1260" s="155">
        <v>0</v>
      </c>
      <c r="W1260" s="197" t="str">
        <f t="shared" si="328"/>
        <v>0</v>
      </c>
      <c r="X1260" s="155">
        <v>0</v>
      </c>
      <c r="Y1260" s="162" t="s">
        <v>234</v>
      </c>
      <c r="Z1260" s="144">
        <v>428</v>
      </c>
      <c r="AA1260" s="155">
        <f t="shared" si="329"/>
        <v>3612419.6</v>
      </c>
      <c r="AB1260" s="144">
        <v>0</v>
      </c>
      <c r="AC1260" s="144">
        <v>0</v>
      </c>
      <c r="AD1260" s="144">
        <v>0</v>
      </c>
      <c r="AE1260" s="144">
        <v>0</v>
      </c>
      <c r="AF1260" s="144">
        <v>0</v>
      </c>
      <c r="AG1260" s="144">
        <v>0</v>
      </c>
      <c r="AH1260" s="144">
        <v>0</v>
      </c>
      <c r="AI1260" s="144">
        <v>0</v>
      </c>
      <c r="AJ1260" s="144">
        <v>0</v>
      </c>
      <c r="AK1260" s="144">
        <v>0</v>
      </c>
      <c r="AL1260" s="144">
        <v>0</v>
      </c>
      <c r="AM1260" s="144">
        <f t="shared" si="330"/>
        <v>113479.15</v>
      </c>
      <c r="AN1260" s="144">
        <f t="shared" si="331"/>
        <v>56739.57</v>
      </c>
      <c r="AO1260" s="144">
        <v>0</v>
      </c>
      <c r="AP1260" s="144" t="s">
        <v>4526</v>
      </c>
      <c r="AQ1260" s="294"/>
      <c r="AR1260" s="144"/>
      <c r="AS1260" s="271"/>
      <c r="AT1260" s="144"/>
      <c r="AU1260" s="144"/>
      <c r="AV1260" s="158" t="s">
        <v>888</v>
      </c>
      <c r="AW1260" s="159" t="s">
        <v>3670</v>
      </c>
      <c r="AX1260" s="159" t="s">
        <v>3671</v>
      </c>
      <c r="AY1260" s="159" t="s">
        <v>878</v>
      </c>
      <c r="AZ1260" s="159" t="s">
        <v>879</v>
      </c>
      <c r="BA1260" s="193">
        <v>1962</v>
      </c>
      <c r="BB1260" s="159" t="s">
        <v>891</v>
      </c>
      <c r="BC1260" s="193">
        <v>2</v>
      </c>
      <c r="BD1260" s="193">
        <v>1</v>
      </c>
      <c r="BE1260" s="193">
        <v>13</v>
      </c>
      <c r="BF1260" s="160">
        <v>287</v>
      </c>
      <c r="BG1260" s="160">
        <v>269</v>
      </c>
      <c r="BH1260" s="158" t="s">
        <v>883</v>
      </c>
      <c r="BI1260" s="193">
        <v>7.5</v>
      </c>
      <c r="BJ1260" s="159" t="s">
        <v>884</v>
      </c>
      <c r="BK1260" s="160">
        <v>428</v>
      </c>
      <c r="BL1260" s="160">
        <v>0</v>
      </c>
      <c r="BM1260" s="160">
        <v>360</v>
      </c>
      <c r="BN1260" s="158"/>
      <c r="BO1260" s="159" t="s">
        <v>885</v>
      </c>
      <c r="BP1260" s="159" t="s">
        <v>886</v>
      </c>
      <c r="BQ1260" s="204" t="s">
        <v>908</v>
      </c>
      <c r="BR1260" s="160">
        <v>2370268.2799999998</v>
      </c>
      <c r="BS1260" s="160">
        <v>84024.07</v>
      </c>
      <c r="BT1260" s="160">
        <v>0</v>
      </c>
      <c r="BU1260" s="138">
        <v>84024.07</v>
      </c>
      <c r="BV1260" s="160">
        <v>84024.07</v>
      </c>
      <c r="BW1260" s="160">
        <v>84024.07</v>
      </c>
      <c r="BX1260" s="160">
        <v>0</v>
      </c>
      <c r="BY1260" s="160">
        <v>83985.23</v>
      </c>
      <c r="BZ1260" s="160">
        <v>83985.23</v>
      </c>
      <c r="CA1260" s="160">
        <v>0</v>
      </c>
      <c r="CB1260" s="160">
        <v>83985.23</v>
      </c>
      <c r="CC1260" s="160">
        <v>83985.23</v>
      </c>
      <c r="CD1260" s="160">
        <v>0</v>
      </c>
      <c r="CE1260" s="145"/>
      <c r="CF1260" s="145"/>
      <c r="CG1260" s="145"/>
      <c r="CH1260" s="145"/>
      <c r="CI1260" s="145"/>
      <c r="CJ1260" s="145"/>
      <c r="CK1260" s="145"/>
      <c r="CL1260" s="145"/>
      <c r="CM1260" s="145"/>
      <c r="CN1260" s="145"/>
      <c r="CO1260" s="145"/>
      <c r="CP1260" s="145"/>
      <c r="CQ1260" s="145"/>
      <c r="CR1260" s="145"/>
      <c r="CS1260" s="145"/>
      <c r="CT1260" s="145"/>
      <c r="CU1260" s="145"/>
      <c r="CV1260" s="145"/>
      <c r="CW1260" s="145"/>
      <c r="CX1260" s="145"/>
      <c r="CY1260" s="145"/>
      <c r="CZ1260" s="145"/>
      <c r="DA1260" s="145"/>
      <c r="DB1260" s="145"/>
      <c r="DC1260" s="145"/>
      <c r="DD1260" s="145"/>
      <c r="DE1260" s="145"/>
      <c r="DF1260" s="145"/>
      <c r="DG1260" s="145"/>
      <c r="DH1260" s="145"/>
      <c r="DI1260" s="145"/>
      <c r="DJ1260" s="145"/>
      <c r="DK1260" s="145"/>
      <c r="DL1260" s="145"/>
      <c r="DM1260" s="145"/>
      <c r="DN1260" s="145"/>
      <c r="DO1260" s="145"/>
      <c r="DP1260" s="145"/>
      <c r="DQ1260" s="145"/>
      <c r="DR1260" s="145"/>
      <c r="DS1260" s="145"/>
      <c r="DT1260" s="145"/>
      <c r="DU1260" s="145"/>
      <c r="DV1260" s="145"/>
      <c r="DW1260" s="145"/>
      <c r="DX1260" s="145"/>
      <c r="DY1260" s="145"/>
      <c r="DZ1260" s="145"/>
      <c r="EA1260" s="145"/>
      <c r="EB1260" s="145"/>
      <c r="EC1260" s="145"/>
      <c r="ED1260" s="145"/>
      <c r="EE1260" s="145"/>
      <c r="EF1260" s="145"/>
      <c r="EG1260" s="145"/>
      <c r="EH1260" s="145"/>
      <c r="EI1260" s="145"/>
      <c r="EJ1260" s="145"/>
      <c r="EK1260" s="145"/>
      <c r="EL1260" s="145"/>
      <c r="EM1260" s="145"/>
      <c r="EN1260" s="145"/>
      <c r="EO1260" s="145"/>
      <c r="EP1260" s="145"/>
      <c r="EQ1260" s="145"/>
      <c r="ER1260" s="145"/>
      <c r="ES1260" s="145"/>
      <c r="ET1260" s="145"/>
      <c r="EU1260" s="145"/>
      <c r="EV1260" s="145"/>
      <c r="EW1260" s="145"/>
      <c r="EX1260" s="145"/>
      <c r="EY1260" s="145"/>
      <c r="EZ1260" s="145"/>
      <c r="FA1260" s="145"/>
      <c r="FB1260" s="145"/>
      <c r="FC1260" s="145"/>
      <c r="FD1260" s="145"/>
      <c r="FE1260" s="145"/>
      <c r="FF1260" s="145"/>
      <c r="FG1260" s="145"/>
      <c r="FH1260" s="145"/>
      <c r="FI1260" s="145"/>
      <c r="FJ1260" s="145"/>
      <c r="FK1260" s="145"/>
      <c r="FL1260" s="145"/>
      <c r="FM1260" s="145"/>
      <c r="FN1260" s="145"/>
      <c r="FO1260" s="145"/>
      <c r="FP1260" s="145"/>
      <c r="FQ1260" s="145"/>
      <c r="FR1260" s="145"/>
      <c r="FS1260" s="145"/>
      <c r="FT1260" s="146"/>
      <c r="FU1260" s="147"/>
      <c r="FV1260" s="147"/>
      <c r="FW1260" s="147"/>
      <c r="FX1260" s="147"/>
      <c r="FY1260" s="147"/>
      <c r="FZ1260" s="147"/>
      <c r="GA1260" s="147"/>
      <c r="GB1260" s="147"/>
      <c r="GC1260" s="147"/>
      <c r="GD1260" s="147"/>
      <c r="GE1260" s="147"/>
      <c r="GF1260" s="147"/>
      <c r="GG1260" s="148"/>
      <c r="GH1260" s="147"/>
      <c r="GI1260" s="147"/>
      <c r="GJ1260" s="147"/>
      <c r="GK1260" s="147"/>
      <c r="GL1260" s="147"/>
      <c r="GM1260" s="147"/>
      <c r="GN1260" s="147"/>
      <c r="GO1260" s="147"/>
      <c r="GP1260" s="147"/>
      <c r="GQ1260" s="147"/>
      <c r="GR1260" s="147"/>
      <c r="GS1260" s="147"/>
      <c r="GT1260" s="147"/>
      <c r="GU1260" s="147"/>
      <c r="GV1260" s="147"/>
      <c r="GW1260" s="147"/>
      <c r="GX1260" s="147"/>
      <c r="GY1260" s="147"/>
      <c r="GZ1260" s="147"/>
      <c r="HA1260" s="147"/>
      <c r="HB1260" s="147"/>
      <c r="HC1260" s="147"/>
      <c r="HD1260" s="147"/>
      <c r="HE1260" s="147"/>
      <c r="HF1260" s="147"/>
      <c r="HG1260" s="147"/>
      <c r="HI1260" s="147"/>
      <c r="HJ1260" s="147"/>
      <c r="HK1260" s="147"/>
      <c r="HL1260" s="147"/>
      <c r="HM1260" s="147"/>
    </row>
    <row r="1261" spans="1:221" s="149" customFormat="1" ht="12" customHeight="1" x14ac:dyDescent="0.2">
      <c r="A1261" s="150">
        <v>1003</v>
      </c>
      <c r="B1261" s="151" t="s">
        <v>3673</v>
      </c>
      <c r="C1261" s="161"/>
      <c r="D1261" s="161"/>
      <c r="E1261" s="162"/>
      <c r="F1261" s="154">
        <f t="shared" si="319"/>
        <v>37.796011484934205</v>
      </c>
      <c r="G1261" s="279">
        <v>1992</v>
      </c>
      <c r="H1261" s="281">
        <v>2025</v>
      </c>
      <c r="I1261" s="154">
        <f t="shared" si="313"/>
        <v>720108.16</v>
      </c>
      <c r="J1261" s="152">
        <f t="shared" si="326"/>
        <v>6496332.75</v>
      </c>
      <c r="K1261" s="155">
        <f t="shared" si="327"/>
        <v>0</v>
      </c>
      <c r="L1261" s="192">
        <v>0</v>
      </c>
      <c r="M1261" s="192">
        <v>0</v>
      </c>
      <c r="N1261" s="192">
        <v>0</v>
      </c>
      <c r="O1261" s="192">
        <v>0</v>
      </c>
      <c r="P1261" s="192">
        <v>0</v>
      </c>
      <c r="Q1261" s="155"/>
      <c r="R1261" s="155">
        <v>0</v>
      </c>
      <c r="S1261" s="155"/>
      <c r="T1261" s="155">
        <v>0</v>
      </c>
      <c r="U1261" s="155"/>
      <c r="V1261" s="155">
        <v>0</v>
      </c>
      <c r="W1261" s="197" t="str">
        <f t="shared" si="328"/>
        <v>0</v>
      </c>
      <c r="X1261" s="155">
        <v>0</v>
      </c>
      <c r="Y1261" s="162" t="s">
        <v>235</v>
      </c>
      <c r="Z1261" s="144">
        <v>855</v>
      </c>
      <c r="AA1261" s="155">
        <f t="shared" si="329"/>
        <v>6203997.7800000003</v>
      </c>
      <c r="AB1261" s="144">
        <v>0</v>
      </c>
      <c r="AC1261" s="144">
        <v>0</v>
      </c>
      <c r="AD1261" s="144">
        <v>0</v>
      </c>
      <c r="AE1261" s="144">
        <v>0</v>
      </c>
      <c r="AF1261" s="144">
        <v>0</v>
      </c>
      <c r="AG1261" s="144">
        <v>0</v>
      </c>
      <c r="AH1261" s="144">
        <v>0</v>
      </c>
      <c r="AI1261" s="144">
        <v>0</v>
      </c>
      <c r="AJ1261" s="144">
        <v>0</v>
      </c>
      <c r="AK1261" s="144">
        <v>0</v>
      </c>
      <c r="AL1261" s="144">
        <v>0</v>
      </c>
      <c r="AM1261" s="144">
        <f t="shared" si="330"/>
        <v>194889.98</v>
      </c>
      <c r="AN1261" s="144">
        <f t="shared" si="331"/>
        <v>97444.99</v>
      </c>
      <c r="AO1261" s="144">
        <v>0</v>
      </c>
      <c r="AP1261" s="144" t="s">
        <v>4526</v>
      </c>
      <c r="AQ1261" s="294"/>
      <c r="AR1261" s="144"/>
      <c r="AS1261" s="271"/>
      <c r="AT1261" s="144"/>
      <c r="AU1261" s="144"/>
      <c r="AV1261" s="158" t="s">
        <v>893</v>
      </c>
      <c r="AW1261" s="159" t="s">
        <v>3672</v>
      </c>
      <c r="AX1261" s="159" t="s">
        <v>3673</v>
      </c>
      <c r="AY1261" s="159" t="s">
        <v>878</v>
      </c>
      <c r="AZ1261" s="159" t="s">
        <v>879</v>
      </c>
      <c r="BA1261" s="193">
        <v>1992</v>
      </c>
      <c r="BB1261" s="159" t="s">
        <v>881</v>
      </c>
      <c r="BC1261" s="193">
        <v>3</v>
      </c>
      <c r="BD1261" s="193">
        <v>3</v>
      </c>
      <c r="BE1261" s="193">
        <v>64</v>
      </c>
      <c r="BF1261" s="160">
        <v>2316.17</v>
      </c>
      <c r="BG1261" s="160">
        <v>1698.07</v>
      </c>
      <c r="BH1261" s="158" t="s">
        <v>883</v>
      </c>
      <c r="BI1261" s="193">
        <v>7.5</v>
      </c>
      <c r="BJ1261" s="159" t="s">
        <v>884</v>
      </c>
      <c r="BK1261" s="160">
        <v>855</v>
      </c>
      <c r="BL1261" s="160">
        <v>545</v>
      </c>
      <c r="BM1261" s="160">
        <v>1161</v>
      </c>
      <c r="BN1261" s="158"/>
      <c r="BO1261" s="159" t="s">
        <v>885</v>
      </c>
      <c r="BP1261" s="159" t="s">
        <v>886</v>
      </c>
      <c r="BQ1261" s="204" t="s">
        <v>887</v>
      </c>
      <c r="BR1261" s="160">
        <v>4734998.55</v>
      </c>
      <c r="BS1261" s="160">
        <v>720108.16</v>
      </c>
      <c r="BT1261" s="160">
        <v>0</v>
      </c>
      <c r="BU1261" s="138">
        <v>720108.16</v>
      </c>
      <c r="BV1261" s="160">
        <v>720108.16</v>
      </c>
      <c r="BW1261" s="160">
        <v>720108.16</v>
      </c>
      <c r="BX1261" s="160">
        <v>0</v>
      </c>
      <c r="BY1261" s="160">
        <v>718712.54</v>
      </c>
      <c r="BZ1261" s="160">
        <v>718712.54</v>
      </c>
      <c r="CA1261" s="160">
        <v>0</v>
      </c>
      <c r="CB1261" s="160">
        <v>718712.54</v>
      </c>
      <c r="CC1261" s="160">
        <v>718712.54</v>
      </c>
      <c r="CD1261" s="160">
        <v>0</v>
      </c>
      <c r="CE1261" s="145"/>
      <c r="CF1261" s="145"/>
      <c r="CG1261" s="145"/>
      <c r="CH1261" s="145"/>
      <c r="CI1261" s="145"/>
      <c r="CJ1261" s="145"/>
      <c r="CK1261" s="145"/>
      <c r="CL1261" s="145"/>
      <c r="CM1261" s="145"/>
      <c r="CN1261" s="145"/>
      <c r="CO1261" s="145"/>
      <c r="CP1261" s="145"/>
      <c r="CQ1261" s="145"/>
      <c r="CR1261" s="145"/>
      <c r="CS1261" s="145"/>
      <c r="CT1261" s="145"/>
      <c r="CU1261" s="145"/>
      <c r="CV1261" s="145"/>
      <c r="CW1261" s="145"/>
      <c r="CX1261" s="145"/>
      <c r="CY1261" s="145"/>
      <c r="CZ1261" s="145"/>
      <c r="DA1261" s="145"/>
      <c r="DB1261" s="145"/>
      <c r="DC1261" s="145"/>
      <c r="DD1261" s="145"/>
      <c r="DE1261" s="145"/>
      <c r="DF1261" s="145"/>
      <c r="DG1261" s="145"/>
      <c r="DH1261" s="145"/>
      <c r="DI1261" s="145"/>
      <c r="DJ1261" s="145"/>
      <c r="DK1261" s="145"/>
      <c r="DL1261" s="145"/>
      <c r="DM1261" s="145"/>
      <c r="DN1261" s="145"/>
      <c r="DO1261" s="145"/>
      <c r="DP1261" s="145"/>
      <c r="DQ1261" s="145"/>
      <c r="DR1261" s="145"/>
      <c r="DS1261" s="145"/>
      <c r="DT1261" s="145"/>
      <c r="DU1261" s="145"/>
      <c r="DV1261" s="145"/>
      <c r="DW1261" s="145"/>
      <c r="DX1261" s="145"/>
      <c r="DY1261" s="145"/>
      <c r="DZ1261" s="145"/>
      <c r="EA1261" s="145"/>
      <c r="EB1261" s="145"/>
      <c r="EC1261" s="145"/>
      <c r="ED1261" s="145"/>
      <c r="EE1261" s="145"/>
      <c r="EF1261" s="145"/>
      <c r="EG1261" s="145"/>
      <c r="EH1261" s="145"/>
      <c r="EI1261" s="145"/>
      <c r="EJ1261" s="145"/>
      <c r="EK1261" s="145"/>
      <c r="EL1261" s="145"/>
      <c r="EM1261" s="145"/>
      <c r="EN1261" s="145"/>
      <c r="EO1261" s="145"/>
      <c r="EP1261" s="145"/>
      <c r="EQ1261" s="145"/>
      <c r="ER1261" s="145"/>
      <c r="ES1261" s="145"/>
      <c r="ET1261" s="145"/>
      <c r="EU1261" s="145"/>
      <c r="EV1261" s="145"/>
      <c r="EW1261" s="145"/>
      <c r="EX1261" s="145"/>
      <c r="EY1261" s="145"/>
      <c r="EZ1261" s="145"/>
      <c r="FA1261" s="145"/>
      <c r="FB1261" s="145"/>
      <c r="FC1261" s="145"/>
      <c r="FD1261" s="145"/>
      <c r="FE1261" s="145"/>
      <c r="FF1261" s="145"/>
      <c r="FG1261" s="145"/>
      <c r="FH1261" s="145"/>
      <c r="FI1261" s="145"/>
      <c r="FJ1261" s="145"/>
      <c r="FK1261" s="145"/>
      <c r="FL1261" s="145"/>
      <c r="FM1261" s="145"/>
      <c r="FN1261" s="145"/>
      <c r="FO1261" s="145"/>
      <c r="FP1261" s="145"/>
      <c r="FQ1261" s="145"/>
      <c r="FR1261" s="145"/>
      <c r="FS1261" s="145"/>
      <c r="FT1261" s="146"/>
      <c r="FU1261" s="147"/>
      <c r="FV1261" s="147"/>
      <c r="FW1261" s="147"/>
      <c r="FX1261" s="147"/>
      <c r="FY1261" s="147"/>
      <c r="FZ1261" s="147"/>
      <c r="GA1261" s="147"/>
      <c r="GB1261" s="147"/>
      <c r="GC1261" s="147"/>
      <c r="GD1261" s="147"/>
      <c r="GE1261" s="147"/>
      <c r="GF1261" s="147"/>
      <c r="GG1261" s="148"/>
      <c r="GH1261" s="147"/>
      <c r="GI1261" s="147"/>
      <c r="GJ1261" s="147"/>
      <c r="GK1261" s="147"/>
      <c r="GL1261" s="147"/>
      <c r="GM1261" s="147"/>
      <c r="GN1261" s="147"/>
      <c r="GO1261" s="147"/>
      <c r="GP1261" s="147"/>
      <c r="GQ1261" s="147"/>
      <c r="GR1261" s="147"/>
      <c r="GS1261" s="147"/>
      <c r="GT1261" s="147"/>
      <c r="GU1261" s="147"/>
      <c r="GV1261" s="147"/>
      <c r="GW1261" s="147"/>
      <c r="GX1261" s="147"/>
      <c r="GY1261" s="147"/>
      <c r="GZ1261" s="147"/>
      <c r="HA1261" s="147"/>
      <c r="HB1261" s="147"/>
      <c r="HC1261" s="147"/>
      <c r="HD1261" s="147"/>
      <c r="HE1261" s="147"/>
      <c r="HF1261" s="147"/>
      <c r="HG1261" s="147"/>
      <c r="HI1261" s="147"/>
      <c r="HJ1261" s="147"/>
      <c r="HK1261" s="147"/>
      <c r="HL1261" s="147"/>
      <c r="HM1261" s="147"/>
    </row>
    <row r="1262" spans="1:221" s="149" customFormat="1" ht="12" customHeight="1" x14ac:dyDescent="0.2">
      <c r="A1262" s="150">
        <v>1004</v>
      </c>
      <c r="B1262" s="151" t="s">
        <v>3675</v>
      </c>
      <c r="C1262" s="161"/>
      <c r="D1262" s="161"/>
      <c r="E1262" s="162"/>
      <c r="F1262" s="154">
        <f t="shared" si="319"/>
        <v>43.921951974226417</v>
      </c>
      <c r="G1262" s="279">
        <v>1990</v>
      </c>
      <c r="H1262" s="281">
        <v>2025</v>
      </c>
      <c r="I1262" s="154">
        <f t="shared" si="313"/>
        <v>687256.17</v>
      </c>
      <c r="J1262" s="152">
        <f t="shared" si="326"/>
        <v>6549519.0999999996</v>
      </c>
      <c r="K1262" s="155">
        <f t="shared" si="327"/>
        <v>0</v>
      </c>
      <c r="L1262" s="192">
        <v>0</v>
      </c>
      <c r="M1262" s="192">
        <v>0</v>
      </c>
      <c r="N1262" s="192">
        <v>0</v>
      </c>
      <c r="O1262" s="192">
        <v>0</v>
      </c>
      <c r="P1262" s="192">
        <v>0</v>
      </c>
      <c r="Q1262" s="155"/>
      <c r="R1262" s="155">
        <v>0</v>
      </c>
      <c r="S1262" s="155"/>
      <c r="T1262" s="155">
        <v>0</v>
      </c>
      <c r="U1262" s="155"/>
      <c r="V1262" s="155">
        <v>0</v>
      </c>
      <c r="W1262" s="197" t="str">
        <f t="shared" si="328"/>
        <v>0</v>
      </c>
      <c r="X1262" s="155">
        <v>0</v>
      </c>
      <c r="Y1262" s="162" t="s">
        <v>235</v>
      </c>
      <c r="Z1262" s="144">
        <v>862</v>
      </c>
      <c r="AA1262" s="155">
        <f t="shared" si="329"/>
        <v>6254790.7400000002</v>
      </c>
      <c r="AB1262" s="144">
        <v>0</v>
      </c>
      <c r="AC1262" s="144">
        <v>0</v>
      </c>
      <c r="AD1262" s="144">
        <v>0</v>
      </c>
      <c r="AE1262" s="144">
        <v>0</v>
      </c>
      <c r="AF1262" s="144">
        <v>0</v>
      </c>
      <c r="AG1262" s="144">
        <v>0</v>
      </c>
      <c r="AH1262" s="144">
        <v>0</v>
      </c>
      <c r="AI1262" s="144">
        <v>0</v>
      </c>
      <c r="AJ1262" s="144">
        <v>0</v>
      </c>
      <c r="AK1262" s="144">
        <v>0</v>
      </c>
      <c r="AL1262" s="144">
        <v>0</v>
      </c>
      <c r="AM1262" s="144">
        <f t="shared" si="330"/>
        <v>196485.57</v>
      </c>
      <c r="AN1262" s="144">
        <f t="shared" si="331"/>
        <v>98242.79</v>
      </c>
      <c r="AO1262" s="144">
        <v>0</v>
      </c>
      <c r="AP1262" s="144" t="s">
        <v>4526</v>
      </c>
      <c r="AQ1262" s="294"/>
      <c r="AR1262" s="144"/>
      <c r="AS1262" s="271"/>
      <c r="AT1262" s="144"/>
      <c r="AU1262" s="144"/>
      <c r="AV1262" s="158" t="s">
        <v>898</v>
      </c>
      <c r="AW1262" s="159" t="s">
        <v>3674</v>
      </c>
      <c r="AX1262" s="159" t="s">
        <v>3675</v>
      </c>
      <c r="AY1262" s="159" t="s">
        <v>878</v>
      </c>
      <c r="AZ1262" s="159" t="s">
        <v>879</v>
      </c>
      <c r="BA1262" s="193">
        <v>1990</v>
      </c>
      <c r="BB1262" s="159" t="s">
        <v>881</v>
      </c>
      <c r="BC1262" s="193">
        <v>3</v>
      </c>
      <c r="BD1262" s="193">
        <v>3</v>
      </c>
      <c r="BE1262" s="193">
        <v>63</v>
      </c>
      <c r="BF1262" s="160">
        <v>2130.6</v>
      </c>
      <c r="BG1262" s="160">
        <v>1483</v>
      </c>
      <c r="BH1262" s="158" t="s">
        <v>883</v>
      </c>
      <c r="BI1262" s="193">
        <v>7.5</v>
      </c>
      <c r="BJ1262" s="159" t="s">
        <v>884</v>
      </c>
      <c r="BK1262" s="160">
        <v>862</v>
      </c>
      <c r="BL1262" s="160">
        <v>606.5</v>
      </c>
      <c r="BM1262" s="160">
        <v>1161</v>
      </c>
      <c r="BN1262" s="158"/>
      <c r="BO1262" s="159" t="s">
        <v>885</v>
      </c>
      <c r="BP1262" s="159" t="s">
        <v>886</v>
      </c>
      <c r="BQ1262" s="204" t="s">
        <v>887</v>
      </c>
      <c r="BR1262" s="160">
        <v>4773764.62</v>
      </c>
      <c r="BS1262" s="160">
        <v>687256.17</v>
      </c>
      <c r="BT1262" s="160">
        <v>0</v>
      </c>
      <c r="BU1262" s="138">
        <v>687256.17</v>
      </c>
      <c r="BV1262" s="160">
        <v>687256.17</v>
      </c>
      <c r="BW1262" s="160">
        <v>687256.17</v>
      </c>
      <c r="BX1262" s="160">
        <v>0</v>
      </c>
      <c r="BY1262" s="160">
        <v>685279.3</v>
      </c>
      <c r="BZ1262" s="160">
        <v>685279.3</v>
      </c>
      <c r="CA1262" s="160">
        <v>0</v>
      </c>
      <c r="CB1262" s="160">
        <v>685279.3</v>
      </c>
      <c r="CC1262" s="160">
        <v>685279.3</v>
      </c>
      <c r="CD1262" s="160">
        <v>0</v>
      </c>
      <c r="CE1262" s="145"/>
      <c r="CF1262" s="145"/>
      <c r="CG1262" s="145"/>
      <c r="CH1262" s="145"/>
      <c r="CI1262" s="145"/>
      <c r="CJ1262" s="145"/>
      <c r="CK1262" s="145"/>
      <c r="CL1262" s="145"/>
      <c r="CM1262" s="145"/>
      <c r="CN1262" s="145"/>
      <c r="CO1262" s="145"/>
      <c r="CP1262" s="145"/>
      <c r="CQ1262" s="145"/>
      <c r="CR1262" s="145"/>
      <c r="CS1262" s="145"/>
      <c r="CT1262" s="145"/>
      <c r="CU1262" s="145"/>
      <c r="CV1262" s="145"/>
      <c r="CW1262" s="145"/>
      <c r="CX1262" s="145"/>
      <c r="CY1262" s="145"/>
      <c r="CZ1262" s="145"/>
      <c r="DA1262" s="145"/>
      <c r="DB1262" s="145"/>
      <c r="DC1262" s="145"/>
      <c r="DD1262" s="145"/>
      <c r="DE1262" s="145"/>
      <c r="DF1262" s="145"/>
      <c r="DG1262" s="145"/>
      <c r="DH1262" s="145"/>
      <c r="DI1262" s="145"/>
      <c r="DJ1262" s="145"/>
      <c r="DK1262" s="145"/>
      <c r="DL1262" s="145"/>
      <c r="DM1262" s="145"/>
      <c r="DN1262" s="145"/>
      <c r="DO1262" s="145"/>
      <c r="DP1262" s="145"/>
      <c r="DQ1262" s="145"/>
      <c r="DR1262" s="145"/>
      <c r="DS1262" s="145"/>
      <c r="DT1262" s="145"/>
      <c r="DU1262" s="145"/>
      <c r="DV1262" s="145"/>
      <c r="DW1262" s="145"/>
      <c r="DX1262" s="145"/>
      <c r="DY1262" s="145"/>
      <c r="DZ1262" s="145"/>
      <c r="EA1262" s="145"/>
      <c r="EB1262" s="145"/>
      <c r="EC1262" s="145"/>
      <c r="ED1262" s="145"/>
      <c r="EE1262" s="145"/>
      <c r="EF1262" s="145"/>
      <c r="EG1262" s="145"/>
      <c r="EH1262" s="145"/>
      <c r="EI1262" s="145"/>
      <c r="EJ1262" s="145"/>
      <c r="EK1262" s="145"/>
      <c r="EL1262" s="145"/>
      <c r="EM1262" s="145"/>
      <c r="EN1262" s="145"/>
      <c r="EO1262" s="145"/>
      <c r="EP1262" s="145"/>
      <c r="EQ1262" s="145"/>
      <c r="ER1262" s="145"/>
      <c r="ES1262" s="145"/>
      <c r="ET1262" s="145"/>
      <c r="EU1262" s="145"/>
      <c r="EV1262" s="145"/>
      <c r="EW1262" s="145"/>
      <c r="EX1262" s="145"/>
      <c r="EY1262" s="145"/>
      <c r="EZ1262" s="145"/>
      <c r="FA1262" s="145"/>
      <c r="FB1262" s="145"/>
      <c r="FC1262" s="145"/>
      <c r="FD1262" s="145"/>
      <c r="FE1262" s="145"/>
      <c r="FF1262" s="145"/>
      <c r="FG1262" s="145"/>
      <c r="FH1262" s="145"/>
      <c r="FI1262" s="145"/>
      <c r="FJ1262" s="145"/>
      <c r="FK1262" s="145"/>
      <c r="FL1262" s="145"/>
      <c r="FM1262" s="145"/>
      <c r="FN1262" s="145"/>
      <c r="FO1262" s="145"/>
      <c r="FP1262" s="145"/>
      <c r="FQ1262" s="145"/>
      <c r="FR1262" s="145"/>
      <c r="FS1262" s="145"/>
      <c r="FT1262" s="146"/>
      <c r="FU1262" s="147"/>
      <c r="FV1262" s="147"/>
      <c r="FW1262" s="147"/>
      <c r="FX1262" s="147"/>
      <c r="FY1262" s="147"/>
      <c r="FZ1262" s="147"/>
      <c r="GA1262" s="147"/>
      <c r="GB1262" s="147"/>
      <c r="GC1262" s="147"/>
      <c r="GD1262" s="147"/>
      <c r="GE1262" s="147"/>
      <c r="GF1262" s="147"/>
      <c r="GG1262" s="148"/>
      <c r="GH1262" s="147"/>
      <c r="GI1262" s="147"/>
      <c r="GJ1262" s="147"/>
      <c r="GK1262" s="147"/>
      <c r="GL1262" s="147"/>
      <c r="GM1262" s="147"/>
      <c r="GN1262" s="147"/>
      <c r="GO1262" s="147"/>
      <c r="GP1262" s="147"/>
      <c r="GQ1262" s="147"/>
      <c r="GR1262" s="147"/>
      <c r="GS1262" s="147"/>
      <c r="GT1262" s="147"/>
      <c r="GU1262" s="147"/>
      <c r="GV1262" s="147"/>
      <c r="GW1262" s="147"/>
      <c r="GX1262" s="147"/>
      <c r="GY1262" s="147"/>
      <c r="GZ1262" s="147"/>
      <c r="HA1262" s="147"/>
      <c r="HB1262" s="147"/>
      <c r="HC1262" s="147"/>
      <c r="HD1262" s="147"/>
      <c r="HE1262" s="147"/>
      <c r="HF1262" s="147"/>
      <c r="HG1262" s="147"/>
      <c r="HI1262" s="147"/>
      <c r="HJ1262" s="147"/>
      <c r="HK1262" s="147"/>
      <c r="HL1262" s="147"/>
      <c r="HM1262" s="147"/>
    </row>
    <row r="1263" spans="1:221" s="149" customFormat="1" ht="12" customHeight="1" x14ac:dyDescent="0.2">
      <c r="A1263" s="150">
        <v>1005</v>
      </c>
      <c r="B1263" s="151" t="s">
        <v>3677</v>
      </c>
      <c r="C1263" s="161"/>
      <c r="D1263" s="161"/>
      <c r="E1263" s="162"/>
      <c r="F1263" s="154">
        <f t="shared" si="319"/>
        <v>44.444493895738312</v>
      </c>
      <c r="G1263" s="279">
        <v>1988</v>
      </c>
      <c r="H1263" s="281">
        <v>2025</v>
      </c>
      <c r="I1263" s="154">
        <f t="shared" si="313"/>
        <v>659908.64</v>
      </c>
      <c r="J1263" s="152">
        <f t="shared" si="326"/>
        <v>6564715.21</v>
      </c>
      <c r="K1263" s="155">
        <f t="shared" si="327"/>
        <v>0</v>
      </c>
      <c r="L1263" s="192">
        <v>0</v>
      </c>
      <c r="M1263" s="192">
        <v>0</v>
      </c>
      <c r="N1263" s="192">
        <v>0</v>
      </c>
      <c r="O1263" s="192">
        <v>0</v>
      </c>
      <c r="P1263" s="192">
        <v>0</v>
      </c>
      <c r="Q1263" s="155"/>
      <c r="R1263" s="155">
        <v>0</v>
      </c>
      <c r="S1263" s="155"/>
      <c r="T1263" s="155">
        <v>0</v>
      </c>
      <c r="U1263" s="155"/>
      <c r="V1263" s="155">
        <v>0</v>
      </c>
      <c r="W1263" s="197" t="str">
        <f t="shared" si="328"/>
        <v>0</v>
      </c>
      <c r="X1263" s="155">
        <v>0</v>
      </c>
      <c r="Y1263" s="162" t="s">
        <v>235</v>
      </c>
      <c r="Z1263" s="144">
        <v>864</v>
      </c>
      <c r="AA1263" s="155">
        <f t="shared" si="329"/>
        <v>6269303.0199999996</v>
      </c>
      <c r="AB1263" s="144">
        <v>0</v>
      </c>
      <c r="AC1263" s="144">
        <v>0</v>
      </c>
      <c r="AD1263" s="144">
        <v>0</v>
      </c>
      <c r="AE1263" s="144">
        <v>0</v>
      </c>
      <c r="AF1263" s="144">
        <v>0</v>
      </c>
      <c r="AG1263" s="144">
        <v>0</v>
      </c>
      <c r="AH1263" s="144">
        <v>0</v>
      </c>
      <c r="AI1263" s="144">
        <v>0</v>
      </c>
      <c r="AJ1263" s="144">
        <v>0</v>
      </c>
      <c r="AK1263" s="144">
        <v>0</v>
      </c>
      <c r="AL1263" s="144">
        <v>0</v>
      </c>
      <c r="AM1263" s="144">
        <f t="shared" si="330"/>
        <v>196941.46</v>
      </c>
      <c r="AN1263" s="144">
        <f t="shared" si="331"/>
        <v>98470.73</v>
      </c>
      <c r="AO1263" s="144">
        <v>0</v>
      </c>
      <c r="AP1263" s="144" t="s">
        <v>4526</v>
      </c>
      <c r="AQ1263" s="294"/>
      <c r="AR1263" s="144"/>
      <c r="AS1263" s="271"/>
      <c r="AT1263" s="144"/>
      <c r="AU1263" s="144"/>
      <c r="AV1263" s="158" t="s">
        <v>903</v>
      </c>
      <c r="AW1263" s="159" t="s">
        <v>3676</v>
      </c>
      <c r="AX1263" s="159" t="s">
        <v>3677</v>
      </c>
      <c r="AY1263" s="159" t="s">
        <v>878</v>
      </c>
      <c r="AZ1263" s="159" t="s">
        <v>879</v>
      </c>
      <c r="BA1263" s="193">
        <v>1988</v>
      </c>
      <c r="BB1263" s="159" t="s">
        <v>881</v>
      </c>
      <c r="BC1263" s="193">
        <v>3</v>
      </c>
      <c r="BD1263" s="193">
        <v>3</v>
      </c>
      <c r="BE1263" s="193">
        <v>55</v>
      </c>
      <c r="BF1263" s="160">
        <v>3222.8</v>
      </c>
      <c r="BG1263" s="160">
        <v>1476.2</v>
      </c>
      <c r="BH1263" s="158" t="s">
        <v>883</v>
      </c>
      <c r="BI1263" s="193">
        <v>7.5</v>
      </c>
      <c r="BJ1263" s="159" t="s">
        <v>884</v>
      </c>
      <c r="BK1263" s="160">
        <v>864</v>
      </c>
      <c r="BL1263" s="160">
        <v>1627</v>
      </c>
      <c r="BM1263" s="160">
        <v>1161</v>
      </c>
      <c r="BN1263" s="158"/>
      <c r="BO1263" s="159" t="s">
        <v>885</v>
      </c>
      <c r="BP1263" s="159" t="s">
        <v>886</v>
      </c>
      <c r="BQ1263" s="204" t="s">
        <v>887</v>
      </c>
      <c r="BR1263" s="160">
        <v>4784840.6399999997</v>
      </c>
      <c r="BS1263" s="160">
        <v>659908.64</v>
      </c>
      <c r="BT1263" s="160">
        <v>0</v>
      </c>
      <c r="BU1263" s="138">
        <v>659908.64</v>
      </c>
      <c r="BV1263" s="160">
        <v>659908.64</v>
      </c>
      <c r="BW1263" s="160">
        <v>659908.64</v>
      </c>
      <c r="BX1263" s="160">
        <v>0</v>
      </c>
      <c r="BY1263" s="160">
        <v>659838.21</v>
      </c>
      <c r="BZ1263" s="160">
        <v>659838.21</v>
      </c>
      <c r="CA1263" s="160">
        <v>0</v>
      </c>
      <c r="CB1263" s="160">
        <v>659838.21</v>
      </c>
      <c r="CC1263" s="160">
        <v>659838.21</v>
      </c>
      <c r="CD1263" s="160">
        <v>0</v>
      </c>
      <c r="CE1263" s="145"/>
      <c r="CF1263" s="145"/>
      <c r="CG1263" s="145"/>
      <c r="CH1263" s="145"/>
      <c r="CI1263" s="145"/>
      <c r="CJ1263" s="145"/>
      <c r="CK1263" s="145"/>
      <c r="CL1263" s="145"/>
      <c r="CM1263" s="145"/>
      <c r="CN1263" s="145"/>
      <c r="CO1263" s="145"/>
      <c r="CP1263" s="145"/>
      <c r="CQ1263" s="145"/>
      <c r="CR1263" s="145"/>
      <c r="CS1263" s="145"/>
      <c r="CT1263" s="145"/>
      <c r="CU1263" s="145"/>
      <c r="CV1263" s="145"/>
      <c r="CW1263" s="145"/>
      <c r="CX1263" s="145"/>
      <c r="CY1263" s="145"/>
      <c r="CZ1263" s="145"/>
      <c r="DA1263" s="145"/>
      <c r="DB1263" s="145"/>
      <c r="DC1263" s="145"/>
      <c r="DD1263" s="145"/>
      <c r="DE1263" s="145"/>
      <c r="DF1263" s="145"/>
      <c r="DG1263" s="145"/>
      <c r="DH1263" s="145"/>
      <c r="DI1263" s="145"/>
      <c r="DJ1263" s="145"/>
      <c r="DK1263" s="145"/>
      <c r="DL1263" s="145"/>
      <c r="DM1263" s="145"/>
      <c r="DN1263" s="145"/>
      <c r="DO1263" s="145"/>
      <c r="DP1263" s="145"/>
      <c r="DQ1263" s="145"/>
      <c r="DR1263" s="145"/>
      <c r="DS1263" s="145"/>
      <c r="DT1263" s="145"/>
      <c r="DU1263" s="145"/>
      <c r="DV1263" s="145"/>
      <c r="DW1263" s="145"/>
      <c r="DX1263" s="145"/>
      <c r="DY1263" s="145"/>
      <c r="DZ1263" s="145"/>
      <c r="EA1263" s="145"/>
      <c r="EB1263" s="145"/>
      <c r="EC1263" s="145"/>
      <c r="ED1263" s="145"/>
      <c r="EE1263" s="145"/>
      <c r="EF1263" s="145"/>
      <c r="EG1263" s="145"/>
      <c r="EH1263" s="145"/>
      <c r="EI1263" s="145"/>
      <c r="EJ1263" s="145"/>
      <c r="EK1263" s="145"/>
      <c r="EL1263" s="145"/>
      <c r="EM1263" s="145"/>
      <c r="EN1263" s="145"/>
      <c r="EO1263" s="145"/>
      <c r="EP1263" s="145"/>
      <c r="EQ1263" s="145"/>
      <c r="ER1263" s="145"/>
      <c r="ES1263" s="145"/>
      <c r="ET1263" s="145"/>
      <c r="EU1263" s="145"/>
      <c r="EV1263" s="145"/>
      <c r="EW1263" s="145"/>
      <c r="EX1263" s="145"/>
      <c r="EY1263" s="145"/>
      <c r="EZ1263" s="145"/>
      <c r="FA1263" s="145"/>
      <c r="FB1263" s="145"/>
      <c r="FC1263" s="145"/>
      <c r="FD1263" s="145"/>
      <c r="FE1263" s="145"/>
      <c r="FF1263" s="145"/>
      <c r="FG1263" s="145"/>
      <c r="FH1263" s="145"/>
      <c r="FI1263" s="145"/>
      <c r="FJ1263" s="145"/>
      <c r="FK1263" s="145"/>
      <c r="FL1263" s="145"/>
      <c r="FM1263" s="145"/>
      <c r="FN1263" s="145"/>
      <c r="FO1263" s="145"/>
      <c r="FP1263" s="145"/>
      <c r="FQ1263" s="145"/>
      <c r="FR1263" s="145"/>
      <c r="FS1263" s="145"/>
      <c r="FT1263" s="146"/>
      <c r="FU1263" s="147"/>
      <c r="FV1263" s="147"/>
      <c r="FW1263" s="147"/>
      <c r="FX1263" s="147"/>
      <c r="FY1263" s="147"/>
      <c r="FZ1263" s="147"/>
      <c r="GA1263" s="147"/>
      <c r="GB1263" s="147"/>
      <c r="GC1263" s="147"/>
      <c r="GD1263" s="147"/>
      <c r="GE1263" s="147"/>
      <c r="GF1263" s="147"/>
      <c r="GG1263" s="148"/>
      <c r="GH1263" s="147"/>
      <c r="GI1263" s="147"/>
      <c r="GJ1263" s="147"/>
      <c r="GK1263" s="147"/>
      <c r="GL1263" s="147"/>
      <c r="GM1263" s="147"/>
      <c r="GN1263" s="147"/>
      <c r="GO1263" s="147"/>
      <c r="GP1263" s="147"/>
      <c r="GQ1263" s="147"/>
      <c r="GR1263" s="147"/>
      <c r="GS1263" s="147"/>
      <c r="GT1263" s="147"/>
      <c r="GU1263" s="147"/>
      <c r="GV1263" s="147"/>
      <c r="GW1263" s="147"/>
      <c r="GX1263" s="147"/>
      <c r="GY1263" s="147"/>
      <c r="GZ1263" s="147"/>
      <c r="HA1263" s="147"/>
      <c r="HB1263" s="147"/>
      <c r="HC1263" s="147"/>
      <c r="HD1263" s="147"/>
      <c r="HE1263" s="147"/>
      <c r="HF1263" s="147"/>
      <c r="HG1263" s="147"/>
      <c r="HI1263" s="147"/>
      <c r="HJ1263" s="147"/>
      <c r="HK1263" s="147"/>
      <c r="HL1263" s="147"/>
      <c r="HM1263" s="147"/>
    </row>
    <row r="1264" spans="1:221" s="149" customFormat="1" ht="12" customHeight="1" x14ac:dyDescent="0.2">
      <c r="A1264" s="150">
        <v>1006</v>
      </c>
      <c r="B1264" s="151" t="s">
        <v>3679</v>
      </c>
      <c r="C1264" s="161"/>
      <c r="D1264" s="161"/>
      <c r="E1264" s="162"/>
      <c r="F1264" s="154">
        <f t="shared" si="319"/>
        <v>26.098261113266933</v>
      </c>
      <c r="G1264" s="279">
        <v>1992</v>
      </c>
      <c r="H1264" s="281">
        <v>2025</v>
      </c>
      <c r="I1264" s="154">
        <f t="shared" si="313"/>
        <v>894644.18</v>
      </c>
      <c r="J1264" s="152">
        <f t="shared" si="326"/>
        <v>5131722.97</v>
      </c>
      <c r="K1264" s="155">
        <f t="shared" si="327"/>
        <v>0</v>
      </c>
      <c r="L1264" s="192">
        <v>0</v>
      </c>
      <c r="M1264" s="192">
        <v>0</v>
      </c>
      <c r="N1264" s="192">
        <v>0</v>
      </c>
      <c r="O1264" s="192">
        <v>0</v>
      </c>
      <c r="P1264" s="192">
        <v>0</v>
      </c>
      <c r="Q1264" s="155"/>
      <c r="R1264" s="155">
        <v>0</v>
      </c>
      <c r="S1264" s="155"/>
      <c r="T1264" s="155">
        <v>0</v>
      </c>
      <c r="U1264" s="155"/>
      <c r="V1264" s="155">
        <v>0</v>
      </c>
      <c r="W1264" s="197" t="str">
        <f t="shared" si="328"/>
        <v>0</v>
      </c>
      <c r="X1264" s="155">
        <v>0</v>
      </c>
      <c r="Y1264" s="162" t="s">
        <v>235</v>
      </c>
      <c r="Z1264" s="144">
        <v>675.4</v>
      </c>
      <c r="AA1264" s="155">
        <f t="shared" si="329"/>
        <v>4900795.4400000004</v>
      </c>
      <c r="AB1264" s="144">
        <v>0</v>
      </c>
      <c r="AC1264" s="144">
        <v>0</v>
      </c>
      <c r="AD1264" s="144">
        <v>0</v>
      </c>
      <c r="AE1264" s="144">
        <v>0</v>
      </c>
      <c r="AF1264" s="144">
        <v>0</v>
      </c>
      <c r="AG1264" s="144">
        <v>0</v>
      </c>
      <c r="AH1264" s="144">
        <v>0</v>
      </c>
      <c r="AI1264" s="144">
        <v>0</v>
      </c>
      <c r="AJ1264" s="144">
        <v>0</v>
      </c>
      <c r="AK1264" s="144">
        <v>0</v>
      </c>
      <c r="AL1264" s="144">
        <v>0</v>
      </c>
      <c r="AM1264" s="144">
        <f t="shared" si="330"/>
        <v>153951.69</v>
      </c>
      <c r="AN1264" s="144">
        <f t="shared" si="331"/>
        <v>76975.839999999997</v>
      </c>
      <c r="AO1264" s="144">
        <v>0</v>
      </c>
      <c r="AP1264" s="144" t="s">
        <v>4526</v>
      </c>
      <c r="AQ1264" s="294"/>
      <c r="AR1264" s="144"/>
      <c r="AS1264" s="271"/>
      <c r="AT1264" s="144"/>
      <c r="AU1264" s="144"/>
      <c r="AV1264" s="158" t="s">
        <v>909</v>
      </c>
      <c r="AW1264" s="159" t="s">
        <v>3678</v>
      </c>
      <c r="AX1264" s="159" t="s">
        <v>3679</v>
      </c>
      <c r="AY1264" s="159" t="s">
        <v>878</v>
      </c>
      <c r="AZ1264" s="159" t="s">
        <v>879</v>
      </c>
      <c r="BA1264" s="193">
        <v>1992</v>
      </c>
      <c r="BB1264" s="159" t="s">
        <v>891</v>
      </c>
      <c r="BC1264" s="193">
        <v>5</v>
      </c>
      <c r="BD1264" s="193">
        <v>2</v>
      </c>
      <c r="BE1264" s="193">
        <v>97</v>
      </c>
      <c r="BF1264" s="160">
        <v>2579.66</v>
      </c>
      <c r="BG1264" s="160">
        <v>1803.9</v>
      </c>
      <c r="BH1264" s="158" t="s">
        <v>883</v>
      </c>
      <c r="BI1264" s="193">
        <v>7.5</v>
      </c>
      <c r="BJ1264" s="159" t="s">
        <v>892</v>
      </c>
      <c r="BK1264" s="160">
        <v>675.4</v>
      </c>
      <c r="BL1264" s="160">
        <v>0</v>
      </c>
      <c r="BM1264" s="160">
        <v>1657.6</v>
      </c>
      <c r="BN1264" s="158"/>
      <c r="BO1264" s="159" t="s">
        <v>885</v>
      </c>
      <c r="BP1264" s="159" t="s">
        <v>886</v>
      </c>
      <c r="BQ1264" s="204" t="s">
        <v>887</v>
      </c>
      <c r="BR1264" s="160">
        <v>3896612.24</v>
      </c>
      <c r="BS1264" s="160">
        <v>894644.18</v>
      </c>
      <c r="BT1264" s="160">
        <v>0</v>
      </c>
      <c r="BU1264" s="138">
        <v>894644.18</v>
      </c>
      <c r="BV1264" s="160">
        <v>894644.18</v>
      </c>
      <c r="BW1264" s="160">
        <v>894644.18</v>
      </c>
      <c r="BX1264" s="160">
        <v>0</v>
      </c>
      <c r="BY1264" s="160">
        <v>892772.72</v>
      </c>
      <c r="BZ1264" s="160">
        <v>892772.72</v>
      </c>
      <c r="CA1264" s="160">
        <v>0</v>
      </c>
      <c r="CB1264" s="160">
        <v>892772.72</v>
      </c>
      <c r="CC1264" s="160">
        <v>892772.72</v>
      </c>
      <c r="CD1264" s="160">
        <v>0</v>
      </c>
      <c r="CE1264" s="145"/>
      <c r="CF1264" s="145"/>
      <c r="CG1264" s="145"/>
      <c r="CH1264" s="145"/>
      <c r="CI1264" s="145"/>
      <c r="CJ1264" s="145"/>
      <c r="CK1264" s="145"/>
      <c r="CL1264" s="145"/>
      <c r="CM1264" s="145"/>
      <c r="CN1264" s="145"/>
      <c r="CO1264" s="145"/>
      <c r="CP1264" s="145"/>
      <c r="CQ1264" s="145"/>
      <c r="CR1264" s="145"/>
      <c r="CS1264" s="145"/>
      <c r="CT1264" s="145"/>
      <c r="CU1264" s="145"/>
      <c r="CV1264" s="145"/>
      <c r="CW1264" s="145"/>
      <c r="CX1264" s="145"/>
      <c r="CY1264" s="145"/>
      <c r="CZ1264" s="145"/>
      <c r="DA1264" s="145"/>
      <c r="DB1264" s="145"/>
      <c r="DC1264" s="145"/>
      <c r="DD1264" s="145"/>
      <c r="DE1264" s="145"/>
      <c r="DF1264" s="145"/>
      <c r="DG1264" s="145"/>
      <c r="DH1264" s="145"/>
      <c r="DI1264" s="145"/>
      <c r="DJ1264" s="145"/>
      <c r="DK1264" s="145"/>
      <c r="DL1264" s="145"/>
      <c r="DM1264" s="145"/>
      <c r="DN1264" s="145"/>
      <c r="DO1264" s="145"/>
      <c r="DP1264" s="145"/>
      <c r="DQ1264" s="145"/>
      <c r="DR1264" s="145"/>
      <c r="DS1264" s="145"/>
      <c r="DT1264" s="145"/>
      <c r="DU1264" s="145"/>
      <c r="DV1264" s="145"/>
      <c r="DW1264" s="145"/>
      <c r="DX1264" s="145"/>
      <c r="DY1264" s="145"/>
      <c r="DZ1264" s="145"/>
      <c r="EA1264" s="145"/>
      <c r="EB1264" s="145"/>
      <c r="EC1264" s="145"/>
      <c r="ED1264" s="145"/>
      <c r="EE1264" s="145"/>
      <c r="EF1264" s="145"/>
      <c r="EG1264" s="145"/>
      <c r="EH1264" s="145"/>
      <c r="EI1264" s="145"/>
      <c r="EJ1264" s="145"/>
      <c r="EK1264" s="145"/>
      <c r="EL1264" s="145"/>
      <c r="EM1264" s="145"/>
      <c r="EN1264" s="145"/>
      <c r="EO1264" s="145"/>
      <c r="EP1264" s="145"/>
      <c r="EQ1264" s="145"/>
      <c r="ER1264" s="145"/>
      <c r="ES1264" s="145"/>
      <c r="ET1264" s="145"/>
      <c r="EU1264" s="145"/>
      <c r="EV1264" s="145"/>
      <c r="EW1264" s="145"/>
      <c r="EX1264" s="145"/>
      <c r="EY1264" s="145"/>
      <c r="EZ1264" s="145"/>
      <c r="FA1264" s="145"/>
      <c r="FB1264" s="145"/>
      <c r="FC1264" s="145"/>
      <c r="FD1264" s="145"/>
      <c r="FE1264" s="145"/>
      <c r="FF1264" s="145"/>
      <c r="FG1264" s="145"/>
      <c r="FH1264" s="145"/>
      <c r="FI1264" s="145"/>
      <c r="FJ1264" s="145"/>
      <c r="FK1264" s="145"/>
      <c r="FL1264" s="145"/>
      <c r="FM1264" s="145"/>
      <c r="FN1264" s="145"/>
      <c r="FO1264" s="145"/>
      <c r="FP1264" s="145"/>
      <c r="FQ1264" s="145"/>
      <c r="FR1264" s="145"/>
      <c r="FS1264" s="145"/>
      <c r="FT1264" s="146"/>
      <c r="FU1264" s="147"/>
      <c r="FV1264" s="147"/>
      <c r="FW1264" s="147"/>
      <c r="FX1264" s="147"/>
      <c r="FY1264" s="147"/>
      <c r="FZ1264" s="147"/>
      <c r="GA1264" s="147"/>
      <c r="GB1264" s="147"/>
      <c r="GC1264" s="147"/>
      <c r="GD1264" s="147"/>
      <c r="GE1264" s="147"/>
      <c r="GF1264" s="147"/>
      <c r="GG1264" s="148"/>
      <c r="GH1264" s="147"/>
      <c r="GI1264" s="147"/>
      <c r="GJ1264" s="147"/>
      <c r="GK1264" s="147"/>
      <c r="GL1264" s="147"/>
      <c r="GM1264" s="147"/>
      <c r="GN1264" s="147"/>
      <c r="GO1264" s="147"/>
      <c r="GP1264" s="147"/>
      <c r="GQ1264" s="147"/>
      <c r="GR1264" s="147"/>
      <c r="GS1264" s="147"/>
      <c r="GT1264" s="147"/>
      <c r="GU1264" s="147"/>
      <c r="GV1264" s="147"/>
      <c r="GW1264" s="147"/>
      <c r="GX1264" s="147"/>
      <c r="GY1264" s="147"/>
      <c r="GZ1264" s="147"/>
      <c r="HA1264" s="147"/>
      <c r="HB1264" s="147"/>
      <c r="HC1264" s="147"/>
      <c r="HD1264" s="147"/>
      <c r="HE1264" s="147"/>
      <c r="HF1264" s="147"/>
      <c r="HG1264" s="147"/>
      <c r="HI1264" s="147"/>
      <c r="HJ1264" s="147"/>
      <c r="HK1264" s="147"/>
      <c r="HL1264" s="147"/>
      <c r="HM1264" s="147"/>
    </row>
    <row r="1265" spans="1:221" s="149" customFormat="1" ht="12" customHeight="1" x14ac:dyDescent="0.2">
      <c r="A1265" s="150">
        <v>1007</v>
      </c>
      <c r="B1265" s="151" t="s">
        <v>3682</v>
      </c>
      <c r="C1265" s="161"/>
      <c r="D1265" s="161"/>
      <c r="E1265" s="162"/>
      <c r="F1265" s="154">
        <f t="shared" si="319"/>
        <v>76.686625805152971</v>
      </c>
      <c r="G1265" s="279">
        <v>1982</v>
      </c>
      <c r="H1265" s="281">
        <v>2024</v>
      </c>
      <c r="I1265" s="154">
        <f t="shared" si="313"/>
        <v>264498.77</v>
      </c>
      <c r="J1265" s="237">
        <f t="shared" si="326"/>
        <v>4074290.34</v>
      </c>
      <c r="K1265" s="155">
        <f t="shared" si="327"/>
        <v>0</v>
      </c>
      <c r="L1265" s="192">
        <v>0</v>
      </c>
      <c r="M1265" s="192">
        <v>0</v>
      </c>
      <c r="N1265" s="192">
        <v>0</v>
      </c>
      <c r="O1265" s="192">
        <v>0</v>
      </c>
      <c r="P1265" s="192">
        <v>0</v>
      </c>
      <c r="Q1265" s="155"/>
      <c r="R1265" s="155">
        <v>0</v>
      </c>
      <c r="S1265" s="155"/>
      <c r="T1265" s="155">
        <v>0</v>
      </c>
      <c r="U1265" s="155"/>
      <c r="V1265" s="155">
        <v>0</v>
      </c>
      <c r="W1265" s="197" t="str">
        <f t="shared" si="328"/>
        <v>0</v>
      </c>
      <c r="X1265" s="155">
        <v>0</v>
      </c>
      <c r="Y1265" s="162" t="s">
        <v>234</v>
      </c>
      <c r="Z1265" s="144">
        <v>461</v>
      </c>
      <c r="AA1265" s="155">
        <f t="shared" si="329"/>
        <v>3890947.27</v>
      </c>
      <c r="AB1265" s="144">
        <v>0</v>
      </c>
      <c r="AC1265" s="144">
        <v>0</v>
      </c>
      <c r="AD1265" s="144">
        <v>0</v>
      </c>
      <c r="AE1265" s="144">
        <v>0</v>
      </c>
      <c r="AF1265" s="144">
        <v>0</v>
      </c>
      <c r="AG1265" s="144">
        <v>0</v>
      </c>
      <c r="AH1265" s="144">
        <v>0</v>
      </c>
      <c r="AI1265" s="144">
        <v>0</v>
      </c>
      <c r="AJ1265" s="144">
        <v>0</v>
      </c>
      <c r="AK1265" s="144">
        <v>0</v>
      </c>
      <c r="AL1265" s="144">
        <v>0</v>
      </c>
      <c r="AM1265" s="144">
        <f t="shared" si="330"/>
        <v>122228.71</v>
      </c>
      <c r="AN1265" s="144">
        <f t="shared" si="331"/>
        <v>61114.36</v>
      </c>
      <c r="AO1265" s="144">
        <v>0</v>
      </c>
      <c r="AP1265" s="144" t="s">
        <v>4526</v>
      </c>
      <c r="AQ1265" s="294"/>
      <c r="AR1265" s="144"/>
      <c r="AS1265" s="271"/>
      <c r="AT1265" s="144"/>
      <c r="AU1265" s="144"/>
      <c r="AV1265" s="158" t="s">
        <v>914</v>
      </c>
      <c r="AW1265" s="159" t="s">
        <v>3681</v>
      </c>
      <c r="AX1265" s="159" t="s">
        <v>3682</v>
      </c>
      <c r="AY1265" s="159" t="s">
        <v>878</v>
      </c>
      <c r="AZ1265" s="159" t="s">
        <v>879</v>
      </c>
      <c r="BA1265" s="193">
        <v>1982</v>
      </c>
      <c r="BB1265" s="159" t="s">
        <v>891</v>
      </c>
      <c r="BC1265" s="193">
        <v>2</v>
      </c>
      <c r="BD1265" s="193">
        <v>2</v>
      </c>
      <c r="BE1265" s="193">
        <v>23</v>
      </c>
      <c r="BF1265" s="160">
        <v>591.4</v>
      </c>
      <c r="BG1265" s="160">
        <v>552</v>
      </c>
      <c r="BH1265" s="158" t="s">
        <v>883</v>
      </c>
      <c r="BI1265" s="193">
        <v>7.5</v>
      </c>
      <c r="BJ1265" s="159" t="s">
        <v>892</v>
      </c>
      <c r="BK1265" s="160">
        <v>461</v>
      </c>
      <c r="BL1265" s="160">
        <v>387.35</v>
      </c>
      <c r="BM1265" s="160">
        <v>524.4</v>
      </c>
      <c r="BN1265" s="158"/>
      <c r="BO1265" s="159" t="s">
        <v>885</v>
      </c>
      <c r="BP1265" s="159" t="s">
        <v>886</v>
      </c>
      <c r="BQ1265" s="204" t="s">
        <v>908</v>
      </c>
      <c r="BR1265" s="160">
        <v>2659665.7400000002</v>
      </c>
      <c r="BS1265" s="160">
        <v>264498.77</v>
      </c>
      <c r="BT1265" s="160">
        <v>0</v>
      </c>
      <c r="BU1265" s="138">
        <v>264498.77</v>
      </c>
      <c r="BV1265" s="160">
        <v>264498.77</v>
      </c>
      <c r="BW1265" s="160">
        <v>264498.77</v>
      </c>
      <c r="BX1265" s="160">
        <v>0</v>
      </c>
      <c r="BY1265" s="160">
        <v>264477.75</v>
      </c>
      <c r="BZ1265" s="160">
        <v>264477.75</v>
      </c>
      <c r="CA1265" s="160">
        <v>0</v>
      </c>
      <c r="CB1265" s="160">
        <v>264477.75</v>
      </c>
      <c r="CC1265" s="160">
        <v>264477.75</v>
      </c>
      <c r="CD1265" s="160">
        <v>0</v>
      </c>
      <c r="CE1265" s="145"/>
      <c r="CF1265" s="145"/>
      <c r="CG1265" s="145"/>
      <c r="CH1265" s="145"/>
      <c r="CI1265" s="145"/>
      <c r="CJ1265" s="145"/>
      <c r="CK1265" s="145"/>
      <c r="CL1265" s="145"/>
      <c r="CM1265" s="145"/>
      <c r="CN1265" s="145"/>
      <c r="CO1265" s="145"/>
      <c r="CP1265" s="145"/>
      <c r="CQ1265" s="145"/>
      <c r="CR1265" s="145"/>
      <c r="CS1265" s="145"/>
      <c r="CT1265" s="145"/>
      <c r="CU1265" s="145"/>
      <c r="CV1265" s="145"/>
      <c r="CW1265" s="145"/>
      <c r="CX1265" s="145"/>
      <c r="CY1265" s="145"/>
      <c r="CZ1265" s="145"/>
      <c r="DA1265" s="145"/>
      <c r="DB1265" s="145"/>
      <c r="DC1265" s="145"/>
      <c r="DD1265" s="145"/>
      <c r="DE1265" s="145"/>
      <c r="DF1265" s="145"/>
      <c r="DG1265" s="145"/>
      <c r="DH1265" s="145"/>
      <c r="DI1265" s="145"/>
      <c r="DJ1265" s="145"/>
      <c r="DK1265" s="145"/>
      <c r="DL1265" s="145"/>
      <c r="DM1265" s="145"/>
      <c r="DN1265" s="145"/>
      <c r="DO1265" s="145"/>
      <c r="DP1265" s="145"/>
      <c r="DQ1265" s="145"/>
      <c r="DR1265" s="145"/>
      <c r="DS1265" s="145"/>
      <c r="DT1265" s="145"/>
      <c r="DU1265" s="145"/>
      <c r="DV1265" s="145"/>
      <c r="DW1265" s="145"/>
      <c r="DX1265" s="145"/>
      <c r="DY1265" s="145"/>
      <c r="DZ1265" s="145"/>
      <c r="EA1265" s="145"/>
      <c r="EB1265" s="145"/>
      <c r="EC1265" s="145"/>
      <c r="ED1265" s="145"/>
      <c r="EE1265" s="145"/>
      <c r="EF1265" s="145"/>
      <c r="EG1265" s="145"/>
      <c r="EH1265" s="145"/>
      <c r="EI1265" s="145"/>
      <c r="EJ1265" s="145"/>
      <c r="EK1265" s="145"/>
      <c r="EL1265" s="145"/>
      <c r="EM1265" s="145"/>
      <c r="EN1265" s="145"/>
      <c r="EO1265" s="145"/>
      <c r="EP1265" s="145"/>
      <c r="EQ1265" s="145"/>
      <c r="ER1265" s="145"/>
      <c r="ES1265" s="145"/>
      <c r="ET1265" s="145"/>
      <c r="EU1265" s="145"/>
      <c r="EV1265" s="145"/>
      <c r="EW1265" s="145"/>
      <c r="EX1265" s="145"/>
      <c r="EY1265" s="145"/>
      <c r="EZ1265" s="145"/>
      <c r="FA1265" s="145"/>
      <c r="FB1265" s="145"/>
      <c r="FC1265" s="145"/>
      <c r="FD1265" s="145"/>
      <c r="FE1265" s="145"/>
      <c r="FF1265" s="145"/>
      <c r="FG1265" s="145"/>
      <c r="FH1265" s="145"/>
      <c r="FI1265" s="145"/>
      <c r="FJ1265" s="145"/>
      <c r="FK1265" s="145"/>
      <c r="FL1265" s="145"/>
      <c r="FM1265" s="145"/>
      <c r="FN1265" s="145"/>
      <c r="FO1265" s="145"/>
      <c r="FP1265" s="145"/>
      <c r="FQ1265" s="145"/>
      <c r="FR1265" s="145"/>
      <c r="FS1265" s="145"/>
      <c r="FT1265" s="146"/>
      <c r="FU1265" s="147"/>
      <c r="FV1265" s="147"/>
      <c r="FW1265" s="147"/>
      <c r="FX1265" s="147"/>
      <c r="FY1265" s="147"/>
      <c r="FZ1265" s="147"/>
      <c r="GA1265" s="147"/>
      <c r="GB1265" s="147"/>
      <c r="GC1265" s="147"/>
      <c r="GD1265" s="147"/>
      <c r="GE1265" s="147"/>
      <c r="GF1265" s="147"/>
      <c r="GG1265" s="148"/>
      <c r="GH1265" s="147"/>
      <c r="GI1265" s="147"/>
      <c r="GJ1265" s="147"/>
      <c r="GK1265" s="147"/>
      <c r="GL1265" s="147"/>
      <c r="GM1265" s="147"/>
      <c r="GN1265" s="147"/>
      <c r="GO1265" s="147"/>
      <c r="GP1265" s="147"/>
      <c r="GQ1265" s="147"/>
      <c r="GR1265" s="147"/>
      <c r="GS1265" s="147"/>
      <c r="GT1265" s="147"/>
      <c r="GU1265" s="147"/>
      <c r="GV1265" s="147"/>
      <c r="GW1265" s="147"/>
      <c r="GX1265" s="147"/>
      <c r="GY1265" s="147"/>
      <c r="GZ1265" s="147"/>
      <c r="HA1265" s="147"/>
      <c r="HB1265" s="147"/>
      <c r="HC1265" s="147"/>
      <c r="HD1265" s="147"/>
      <c r="HE1265" s="147"/>
      <c r="HF1265" s="147"/>
      <c r="HG1265" s="147"/>
      <c r="HI1265" s="147"/>
      <c r="HJ1265" s="147"/>
      <c r="HK1265" s="147"/>
      <c r="HL1265" s="147"/>
      <c r="HM1265" s="147"/>
    </row>
    <row r="1266" spans="1:221" s="149" customFormat="1" ht="12" customHeight="1" x14ac:dyDescent="0.2">
      <c r="A1266" s="150">
        <v>1008</v>
      </c>
      <c r="B1266" s="151" t="s">
        <v>3684</v>
      </c>
      <c r="C1266" s="161"/>
      <c r="D1266" s="161"/>
      <c r="E1266" s="162"/>
      <c r="F1266" s="154">
        <f t="shared" si="319"/>
        <v>54.768318758103391</v>
      </c>
      <c r="G1266" s="279">
        <v>1986</v>
      </c>
      <c r="H1266" s="281">
        <v>2025</v>
      </c>
      <c r="I1266" s="154">
        <f t="shared" si="313"/>
        <v>652590.88</v>
      </c>
      <c r="J1266" s="152">
        <f t="shared" si="326"/>
        <v>6946620.8399999999</v>
      </c>
      <c r="K1266" s="155">
        <f t="shared" si="327"/>
        <v>0</v>
      </c>
      <c r="L1266" s="192">
        <v>0</v>
      </c>
      <c r="M1266" s="192">
        <v>0</v>
      </c>
      <c r="N1266" s="192">
        <v>0</v>
      </c>
      <c r="O1266" s="192">
        <v>0</v>
      </c>
      <c r="P1266" s="192">
        <v>0</v>
      </c>
      <c r="Q1266" s="155"/>
      <c r="R1266" s="155">
        <v>0</v>
      </c>
      <c r="S1266" s="155"/>
      <c r="T1266" s="155">
        <v>0</v>
      </c>
      <c r="U1266" s="155"/>
      <c r="V1266" s="155">
        <v>0</v>
      </c>
      <c r="W1266" s="197" t="str">
        <f t="shared" si="328"/>
        <v>0</v>
      </c>
      <c r="X1266" s="155">
        <v>0</v>
      </c>
      <c r="Y1266" s="162" t="s">
        <v>234</v>
      </c>
      <c r="Z1266" s="144">
        <v>786</v>
      </c>
      <c r="AA1266" s="155">
        <f t="shared" si="329"/>
        <v>6634022.9000000004</v>
      </c>
      <c r="AB1266" s="144">
        <v>0</v>
      </c>
      <c r="AC1266" s="144">
        <v>0</v>
      </c>
      <c r="AD1266" s="144">
        <v>0</v>
      </c>
      <c r="AE1266" s="144">
        <v>0</v>
      </c>
      <c r="AF1266" s="144">
        <v>0</v>
      </c>
      <c r="AG1266" s="144">
        <v>0</v>
      </c>
      <c r="AH1266" s="144">
        <v>0</v>
      </c>
      <c r="AI1266" s="144">
        <v>0</v>
      </c>
      <c r="AJ1266" s="144">
        <v>0</v>
      </c>
      <c r="AK1266" s="144">
        <v>0</v>
      </c>
      <c r="AL1266" s="144">
        <v>0</v>
      </c>
      <c r="AM1266" s="144">
        <f t="shared" si="330"/>
        <v>208398.63</v>
      </c>
      <c r="AN1266" s="144">
        <f t="shared" si="331"/>
        <v>104199.31</v>
      </c>
      <c r="AO1266" s="144">
        <v>0</v>
      </c>
      <c r="AP1266" s="144" t="s">
        <v>4526</v>
      </c>
      <c r="AQ1266" s="294"/>
      <c r="AR1266" s="144"/>
      <c r="AS1266" s="271"/>
      <c r="AT1266" s="144"/>
      <c r="AU1266" s="144"/>
      <c r="AV1266" s="158" t="s">
        <v>919</v>
      </c>
      <c r="AW1266" s="159" t="s">
        <v>3683</v>
      </c>
      <c r="AX1266" s="159" t="s">
        <v>3684</v>
      </c>
      <c r="AY1266" s="159" t="s">
        <v>878</v>
      </c>
      <c r="AZ1266" s="159" t="s">
        <v>879</v>
      </c>
      <c r="BA1266" s="193">
        <v>1986</v>
      </c>
      <c r="BB1266" s="159" t="s">
        <v>881</v>
      </c>
      <c r="BC1266" s="193">
        <v>3</v>
      </c>
      <c r="BD1266" s="193">
        <v>3</v>
      </c>
      <c r="BE1266" s="193">
        <v>51</v>
      </c>
      <c r="BF1266" s="160">
        <v>2011.9</v>
      </c>
      <c r="BG1266" s="160">
        <v>1276.9000000000001</v>
      </c>
      <c r="BH1266" s="158" t="s">
        <v>883</v>
      </c>
      <c r="BI1266" s="193">
        <v>7.5</v>
      </c>
      <c r="BJ1266" s="159" t="s">
        <v>884</v>
      </c>
      <c r="BK1266" s="160">
        <v>786</v>
      </c>
      <c r="BL1266" s="160">
        <v>605</v>
      </c>
      <c r="BM1266" s="160">
        <v>1280</v>
      </c>
      <c r="BN1266" s="158"/>
      <c r="BO1266" s="159" t="s">
        <v>885</v>
      </c>
      <c r="BP1266" s="159" t="s">
        <v>886</v>
      </c>
      <c r="BQ1266" s="204" t="s">
        <v>887</v>
      </c>
      <c r="BR1266" s="160">
        <v>4352875.8600000003</v>
      </c>
      <c r="BS1266" s="160">
        <v>652590.88</v>
      </c>
      <c r="BT1266" s="160">
        <v>0</v>
      </c>
      <c r="BU1266" s="138">
        <v>652590.88</v>
      </c>
      <c r="BV1266" s="160">
        <v>652590.88</v>
      </c>
      <c r="BW1266" s="160">
        <v>652590.88</v>
      </c>
      <c r="BX1266" s="160">
        <v>0</v>
      </c>
      <c r="BY1266" s="160">
        <v>648046.22</v>
      </c>
      <c r="BZ1266" s="160">
        <v>648046.22</v>
      </c>
      <c r="CA1266" s="160">
        <v>0</v>
      </c>
      <c r="CB1266" s="160">
        <v>648046.22</v>
      </c>
      <c r="CC1266" s="160">
        <v>648046.22</v>
      </c>
      <c r="CD1266" s="160">
        <v>0</v>
      </c>
      <c r="CE1266" s="145"/>
      <c r="CF1266" s="145"/>
      <c r="CG1266" s="145"/>
      <c r="CH1266" s="145"/>
      <c r="CI1266" s="145"/>
      <c r="CJ1266" s="145"/>
      <c r="CK1266" s="145"/>
      <c r="CL1266" s="145"/>
      <c r="CM1266" s="145"/>
      <c r="CN1266" s="145"/>
      <c r="CO1266" s="145"/>
      <c r="CP1266" s="145"/>
      <c r="CQ1266" s="145"/>
      <c r="CR1266" s="145"/>
      <c r="CS1266" s="145"/>
      <c r="CT1266" s="145"/>
      <c r="CU1266" s="145"/>
      <c r="CV1266" s="145"/>
      <c r="CW1266" s="145"/>
      <c r="CX1266" s="145"/>
      <c r="CY1266" s="145"/>
      <c r="CZ1266" s="145"/>
      <c r="DA1266" s="145"/>
      <c r="DB1266" s="145"/>
      <c r="DC1266" s="145"/>
      <c r="DD1266" s="145"/>
      <c r="DE1266" s="145"/>
      <c r="DF1266" s="145"/>
      <c r="DG1266" s="145"/>
      <c r="DH1266" s="145"/>
      <c r="DI1266" s="145"/>
      <c r="DJ1266" s="145"/>
      <c r="DK1266" s="145"/>
      <c r="DL1266" s="145"/>
      <c r="DM1266" s="145"/>
      <c r="DN1266" s="145"/>
      <c r="DO1266" s="145"/>
      <c r="DP1266" s="145"/>
      <c r="DQ1266" s="145"/>
      <c r="DR1266" s="145"/>
      <c r="DS1266" s="145"/>
      <c r="DT1266" s="145"/>
      <c r="DU1266" s="145"/>
      <c r="DV1266" s="145"/>
      <c r="DW1266" s="145"/>
      <c r="DX1266" s="145"/>
      <c r="DY1266" s="145"/>
      <c r="DZ1266" s="145"/>
      <c r="EA1266" s="145"/>
      <c r="EB1266" s="145"/>
      <c r="EC1266" s="145"/>
      <c r="ED1266" s="145"/>
      <c r="EE1266" s="145"/>
      <c r="EF1266" s="145"/>
      <c r="EG1266" s="145"/>
      <c r="EH1266" s="145"/>
      <c r="EI1266" s="145"/>
      <c r="EJ1266" s="145"/>
      <c r="EK1266" s="145"/>
      <c r="EL1266" s="145"/>
      <c r="EM1266" s="145"/>
      <c r="EN1266" s="145"/>
      <c r="EO1266" s="145"/>
      <c r="EP1266" s="145"/>
      <c r="EQ1266" s="145"/>
      <c r="ER1266" s="145"/>
      <c r="ES1266" s="145"/>
      <c r="ET1266" s="145"/>
      <c r="EU1266" s="145"/>
      <c r="EV1266" s="145"/>
      <c r="EW1266" s="145"/>
      <c r="EX1266" s="145"/>
      <c r="EY1266" s="145"/>
      <c r="EZ1266" s="145"/>
      <c r="FA1266" s="145"/>
      <c r="FB1266" s="145"/>
      <c r="FC1266" s="145"/>
      <c r="FD1266" s="145"/>
      <c r="FE1266" s="145"/>
      <c r="FF1266" s="145"/>
      <c r="FG1266" s="145"/>
      <c r="FH1266" s="145"/>
      <c r="FI1266" s="145"/>
      <c r="FJ1266" s="145"/>
      <c r="FK1266" s="145"/>
      <c r="FL1266" s="145"/>
      <c r="FM1266" s="145"/>
      <c r="FN1266" s="145"/>
      <c r="FO1266" s="145"/>
      <c r="FP1266" s="145"/>
      <c r="FQ1266" s="145"/>
      <c r="FR1266" s="145"/>
      <c r="FS1266" s="145"/>
      <c r="FT1266" s="146"/>
      <c r="FU1266" s="147"/>
      <c r="FV1266" s="147"/>
      <c r="FW1266" s="147"/>
      <c r="FX1266" s="147"/>
      <c r="FY1266" s="147"/>
      <c r="FZ1266" s="147"/>
      <c r="GA1266" s="147"/>
      <c r="GB1266" s="147"/>
      <c r="GC1266" s="147"/>
      <c r="GD1266" s="147"/>
      <c r="GE1266" s="147"/>
      <c r="GF1266" s="147"/>
      <c r="GG1266" s="148"/>
      <c r="GH1266" s="147"/>
      <c r="GI1266" s="147"/>
      <c r="GJ1266" s="147"/>
      <c r="GK1266" s="147"/>
      <c r="GL1266" s="147"/>
      <c r="GM1266" s="147"/>
      <c r="GN1266" s="147"/>
      <c r="GO1266" s="147"/>
      <c r="GP1266" s="147"/>
      <c r="GQ1266" s="147"/>
      <c r="GR1266" s="147"/>
      <c r="GS1266" s="147"/>
      <c r="GT1266" s="147"/>
      <c r="GU1266" s="147"/>
      <c r="GV1266" s="147"/>
      <c r="GW1266" s="147"/>
      <c r="GX1266" s="147"/>
      <c r="GY1266" s="147"/>
      <c r="GZ1266" s="147"/>
      <c r="HA1266" s="147"/>
      <c r="HB1266" s="147"/>
      <c r="HC1266" s="147"/>
      <c r="HD1266" s="147"/>
      <c r="HE1266" s="147"/>
      <c r="HF1266" s="147"/>
      <c r="HG1266" s="147"/>
      <c r="HI1266" s="147"/>
      <c r="HJ1266" s="147"/>
      <c r="HK1266" s="147"/>
      <c r="HL1266" s="147"/>
      <c r="HM1266" s="147"/>
    </row>
    <row r="1267" spans="1:221" s="149" customFormat="1" ht="12" customHeight="1" x14ac:dyDescent="0.2">
      <c r="A1267" s="150">
        <v>1009</v>
      </c>
      <c r="B1267" s="151" t="s">
        <v>3686</v>
      </c>
      <c r="C1267" s="161"/>
      <c r="D1267" s="161"/>
      <c r="E1267" s="162"/>
      <c r="F1267" s="154">
        <f t="shared" si="319"/>
        <v>22.338358269504177</v>
      </c>
      <c r="G1267" s="279">
        <v>1984</v>
      </c>
      <c r="H1267" s="281">
        <v>2023</v>
      </c>
      <c r="I1267" s="154">
        <f t="shared" si="313"/>
        <v>1520065.36</v>
      </c>
      <c r="J1267" s="310">
        <f t="shared" si="326"/>
        <v>7522069.4900000002</v>
      </c>
      <c r="K1267" s="155">
        <f t="shared" si="327"/>
        <v>0</v>
      </c>
      <c r="L1267" s="192">
        <v>0</v>
      </c>
      <c r="M1267" s="192">
        <v>0</v>
      </c>
      <c r="N1267" s="192">
        <v>0</v>
      </c>
      <c r="O1267" s="192">
        <v>0</v>
      </c>
      <c r="P1267" s="192">
        <v>0</v>
      </c>
      <c r="Q1267" s="155"/>
      <c r="R1267" s="155">
        <v>0</v>
      </c>
      <c r="S1267" s="155"/>
      <c r="T1267" s="155">
        <v>0</v>
      </c>
      <c r="U1267" s="155"/>
      <c r="V1267" s="155">
        <v>0</v>
      </c>
      <c r="W1267" s="197" t="str">
        <f t="shared" si="328"/>
        <v>0</v>
      </c>
      <c r="X1267" s="155">
        <v>0</v>
      </c>
      <c r="Y1267" s="162" t="s">
        <v>235</v>
      </c>
      <c r="Z1267" s="144">
        <v>990</v>
      </c>
      <c r="AA1267" s="155">
        <f t="shared" si="329"/>
        <v>7183576.3700000001</v>
      </c>
      <c r="AB1267" s="144">
        <v>0</v>
      </c>
      <c r="AC1267" s="144">
        <v>0</v>
      </c>
      <c r="AD1267" s="144">
        <v>0</v>
      </c>
      <c r="AE1267" s="144">
        <v>0</v>
      </c>
      <c r="AF1267" s="144">
        <v>0</v>
      </c>
      <c r="AG1267" s="144">
        <v>0</v>
      </c>
      <c r="AH1267" s="144">
        <v>0</v>
      </c>
      <c r="AI1267" s="144">
        <v>0</v>
      </c>
      <c r="AJ1267" s="144">
        <v>0</v>
      </c>
      <c r="AK1267" s="144">
        <v>0</v>
      </c>
      <c r="AL1267" s="144">
        <v>0</v>
      </c>
      <c r="AM1267" s="144">
        <f t="shared" si="330"/>
        <v>225662.07999999999</v>
      </c>
      <c r="AN1267" s="144">
        <f t="shared" si="331"/>
        <v>112831.03999999999</v>
      </c>
      <c r="AO1267" s="144">
        <v>0</v>
      </c>
      <c r="AP1267" s="144" t="s">
        <v>4526</v>
      </c>
      <c r="AQ1267" s="294"/>
      <c r="AR1267" s="144"/>
      <c r="AS1267" s="271"/>
      <c r="AT1267" s="144"/>
      <c r="AU1267" s="144"/>
      <c r="AV1267" s="158" t="s">
        <v>922</v>
      </c>
      <c r="AW1267" s="159" t="s">
        <v>3685</v>
      </c>
      <c r="AX1267" s="159" t="s">
        <v>3686</v>
      </c>
      <c r="AY1267" s="159" t="s">
        <v>878</v>
      </c>
      <c r="AZ1267" s="159" t="s">
        <v>879</v>
      </c>
      <c r="BA1267" s="193">
        <v>1984</v>
      </c>
      <c r="BB1267" s="159" t="s">
        <v>891</v>
      </c>
      <c r="BC1267" s="193">
        <v>5</v>
      </c>
      <c r="BD1267" s="193">
        <v>4</v>
      </c>
      <c r="BE1267" s="193">
        <v>132</v>
      </c>
      <c r="BF1267" s="160">
        <v>3849.67</v>
      </c>
      <c r="BG1267" s="160">
        <v>2985.4</v>
      </c>
      <c r="BH1267" s="158" t="s">
        <v>883</v>
      </c>
      <c r="BI1267" s="193">
        <v>7.5</v>
      </c>
      <c r="BJ1267" s="159" t="s">
        <v>892</v>
      </c>
      <c r="BK1267" s="160">
        <v>990</v>
      </c>
      <c r="BL1267" s="160">
        <v>0</v>
      </c>
      <c r="BM1267" s="160">
        <v>3786</v>
      </c>
      <c r="BN1267" s="158"/>
      <c r="BO1267" s="159" t="s">
        <v>885</v>
      </c>
      <c r="BP1267" s="159" t="s">
        <v>886</v>
      </c>
      <c r="BQ1267" s="204" t="s">
        <v>887</v>
      </c>
      <c r="BR1267" s="160">
        <v>5711646.5999999996</v>
      </c>
      <c r="BS1267" s="160">
        <v>1520065.36</v>
      </c>
      <c r="BT1267" s="160">
        <v>0</v>
      </c>
      <c r="BU1267" s="138">
        <v>1520065.36</v>
      </c>
      <c r="BV1267" s="160">
        <v>1520065.36</v>
      </c>
      <c r="BW1267" s="160">
        <v>1520065.36</v>
      </c>
      <c r="BX1267" s="160">
        <v>0</v>
      </c>
      <c r="BY1267" s="160">
        <v>1505408.36</v>
      </c>
      <c r="BZ1267" s="160">
        <v>1505408.36</v>
      </c>
      <c r="CA1267" s="160">
        <v>0</v>
      </c>
      <c r="CB1267" s="160">
        <v>1505408.36</v>
      </c>
      <c r="CC1267" s="160">
        <v>1505408.36</v>
      </c>
      <c r="CD1267" s="160">
        <v>0</v>
      </c>
      <c r="CE1267" s="145"/>
      <c r="CF1267" s="145"/>
      <c r="CG1267" s="145"/>
      <c r="CH1267" s="145"/>
      <c r="CI1267" s="145"/>
      <c r="CJ1267" s="145"/>
      <c r="CK1267" s="145"/>
      <c r="CL1267" s="145"/>
      <c r="CM1267" s="145"/>
      <c r="CN1267" s="145"/>
      <c r="CO1267" s="145"/>
      <c r="CP1267" s="145"/>
      <c r="CQ1267" s="145"/>
      <c r="CR1267" s="145"/>
      <c r="CS1267" s="145"/>
      <c r="CT1267" s="145"/>
      <c r="CU1267" s="145"/>
      <c r="CV1267" s="145"/>
      <c r="CW1267" s="145"/>
      <c r="CX1267" s="145"/>
      <c r="CY1267" s="145"/>
      <c r="CZ1267" s="145"/>
      <c r="DA1267" s="145"/>
      <c r="DB1267" s="145"/>
      <c r="DC1267" s="145"/>
      <c r="DD1267" s="145"/>
      <c r="DE1267" s="145"/>
      <c r="DF1267" s="145"/>
      <c r="DG1267" s="145"/>
      <c r="DH1267" s="145"/>
      <c r="DI1267" s="145"/>
      <c r="DJ1267" s="145"/>
      <c r="DK1267" s="145"/>
      <c r="DL1267" s="145"/>
      <c r="DM1267" s="145"/>
      <c r="DN1267" s="145"/>
      <c r="DO1267" s="145"/>
      <c r="DP1267" s="145"/>
      <c r="DQ1267" s="145"/>
      <c r="DR1267" s="145"/>
      <c r="DS1267" s="145"/>
      <c r="DT1267" s="145"/>
      <c r="DU1267" s="145"/>
      <c r="DV1267" s="145"/>
      <c r="DW1267" s="145"/>
      <c r="DX1267" s="145"/>
      <c r="DY1267" s="145"/>
      <c r="DZ1267" s="145"/>
      <c r="EA1267" s="145"/>
      <c r="EB1267" s="145"/>
      <c r="EC1267" s="145"/>
      <c r="ED1267" s="145"/>
      <c r="EE1267" s="145"/>
      <c r="EF1267" s="145"/>
      <c r="EG1267" s="145"/>
      <c r="EH1267" s="145"/>
      <c r="EI1267" s="145"/>
      <c r="EJ1267" s="145"/>
      <c r="EK1267" s="145"/>
      <c r="EL1267" s="145"/>
      <c r="EM1267" s="145"/>
      <c r="EN1267" s="145"/>
      <c r="EO1267" s="145"/>
      <c r="EP1267" s="145"/>
      <c r="EQ1267" s="145"/>
      <c r="ER1267" s="145"/>
      <c r="ES1267" s="145"/>
      <c r="ET1267" s="145"/>
      <c r="EU1267" s="145"/>
      <c r="EV1267" s="145"/>
      <c r="EW1267" s="145"/>
      <c r="EX1267" s="145"/>
      <c r="EY1267" s="145"/>
      <c r="EZ1267" s="145"/>
      <c r="FA1267" s="145"/>
      <c r="FB1267" s="145"/>
      <c r="FC1267" s="145"/>
      <c r="FD1267" s="145"/>
      <c r="FE1267" s="145"/>
      <c r="FF1267" s="145"/>
      <c r="FG1267" s="145"/>
      <c r="FH1267" s="145"/>
      <c r="FI1267" s="145"/>
      <c r="FJ1267" s="145"/>
      <c r="FK1267" s="145"/>
      <c r="FL1267" s="145"/>
      <c r="FM1267" s="145"/>
      <c r="FN1267" s="145"/>
      <c r="FO1267" s="145"/>
      <c r="FP1267" s="145"/>
      <c r="FQ1267" s="145"/>
      <c r="FR1267" s="145"/>
      <c r="FS1267" s="145"/>
      <c r="FT1267" s="146"/>
      <c r="FU1267" s="147"/>
      <c r="FV1267" s="147"/>
      <c r="FW1267" s="147"/>
      <c r="FX1267" s="147"/>
      <c r="FY1267" s="147"/>
      <c r="FZ1267" s="147"/>
      <c r="GA1267" s="147"/>
      <c r="GB1267" s="147"/>
      <c r="GC1267" s="147"/>
      <c r="GD1267" s="147"/>
      <c r="GE1267" s="147"/>
      <c r="GF1267" s="147"/>
      <c r="GG1267" s="148"/>
      <c r="GH1267" s="147"/>
      <c r="GI1267" s="147"/>
      <c r="GJ1267" s="147"/>
      <c r="GK1267" s="147"/>
      <c r="GL1267" s="147"/>
      <c r="GM1267" s="147"/>
      <c r="GN1267" s="147"/>
      <c r="GO1267" s="147"/>
      <c r="GP1267" s="147"/>
      <c r="GQ1267" s="147"/>
      <c r="GR1267" s="147"/>
      <c r="GS1267" s="147"/>
      <c r="GT1267" s="147"/>
      <c r="GU1267" s="147"/>
      <c r="GV1267" s="147"/>
      <c r="GW1267" s="147"/>
      <c r="GX1267" s="147"/>
      <c r="GY1267" s="147"/>
      <c r="GZ1267" s="147"/>
      <c r="HA1267" s="147"/>
      <c r="HB1267" s="147"/>
      <c r="HC1267" s="147"/>
      <c r="HD1267" s="147"/>
      <c r="HE1267" s="147"/>
      <c r="HF1267" s="147"/>
      <c r="HG1267" s="147"/>
      <c r="HI1267" s="147"/>
      <c r="HJ1267" s="147"/>
      <c r="HK1267" s="147"/>
      <c r="HL1267" s="147"/>
      <c r="HM1267" s="147"/>
    </row>
    <row r="1268" spans="1:221" s="149" customFormat="1" ht="12" customHeight="1" x14ac:dyDescent="0.2">
      <c r="A1268" s="150">
        <v>1010</v>
      </c>
      <c r="B1268" s="151" t="s">
        <v>3688</v>
      </c>
      <c r="C1268" s="161"/>
      <c r="D1268" s="161"/>
      <c r="E1268" s="162"/>
      <c r="F1268" s="154">
        <f t="shared" si="319"/>
        <v>28.103778593754321</v>
      </c>
      <c r="G1268" s="279">
        <v>1987</v>
      </c>
      <c r="H1268" s="281">
        <v>2025</v>
      </c>
      <c r="I1268" s="154">
        <f t="shared" si="313"/>
        <v>1637636.44</v>
      </c>
      <c r="J1268" s="152">
        <f t="shared" si="326"/>
        <v>9765923.6999999993</v>
      </c>
      <c r="K1268" s="155">
        <f t="shared" si="327"/>
        <v>0</v>
      </c>
      <c r="L1268" s="192">
        <v>0</v>
      </c>
      <c r="M1268" s="192">
        <v>0</v>
      </c>
      <c r="N1268" s="192">
        <v>0</v>
      </c>
      <c r="O1268" s="192">
        <v>0</v>
      </c>
      <c r="P1268" s="192">
        <v>0</v>
      </c>
      <c r="Q1268" s="155"/>
      <c r="R1268" s="155">
        <v>0</v>
      </c>
      <c r="S1268" s="155"/>
      <c r="T1268" s="155">
        <v>0</v>
      </c>
      <c r="U1268" s="155"/>
      <c r="V1268" s="155">
        <v>0</v>
      </c>
      <c r="W1268" s="197" t="str">
        <f t="shared" si="328"/>
        <v>0</v>
      </c>
      <c r="X1268" s="155">
        <v>0</v>
      </c>
      <c r="Y1268" s="162" t="s">
        <v>234</v>
      </c>
      <c r="Z1268" s="144">
        <v>1105</v>
      </c>
      <c r="AA1268" s="155">
        <f t="shared" si="329"/>
        <v>9326457.1300000008</v>
      </c>
      <c r="AB1268" s="144">
        <v>0</v>
      </c>
      <c r="AC1268" s="144">
        <v>0</v>
      </c>
      <c r="AD1268" s="144">
        <v>0</v>
      </c>
      <c r="AE1268" s="144">
        <v>0</v>
      </c>
      <c r="AF1268" s="144">
        <v>0</v>
      </c>
      <c r="AG1268" s="144">
        <v>0</v>
      </c>
      <c r="AH1268" s="144">
        <v>0</v>
      </c>
      <c r="AI1268" s="144">
        <v>0</v>
      </c>
      <c r="AJ1268" s="144">
        <v>0</v>
      </c>
      <c r="AK1268" s="144">
        <v>0</v>
      </c>
      <c r="AL1268" s="144">
        <v>0</v>
      </c>
      <c r="AM1268" s="144">
        <f t="shared" si="330"/>
        <v>292977.71000000002</v>
      </c>
      <c r="AN1268" s="144">
        <f t="shared" si="331"/>
        <v>146488.85999999999</v>
      </c>
      <c r="AO1268" s="144">
        <v>0</v>
      </c>
      <c r="AP1268" s="144" t="s">
        <v>4526</v>
      </c>
      <c r="AQ1268" s="294"/>
      <c r="AR1268" s="144"/>
      <c r="AS1268" s="271"/>
      <c r="AT1268" s="144"/>
      <c r="AU1268" s="144"/>
      <c r="AV1268" s="158" t="s">
        <v>925</v>
      </c>
      <c r="AW1268" s="159" t="s">
        <v>3687</v>
      </c>
      <c r="AX1268" s="159" t="s">
        <v>3688</v>
      </c>
      <c r="AY1268" s="159" t="s">
        <v>878</v>
      </c>
      <c r="AZ1268" s="159" t="s">
        <v>879</v>
      </c>
      <c r="BA1268" s="193">
        <v>1987</v>
      </c>
      <c r="BB1268" s="159" t="s">
        <v>891</v>
      </c>
      <c r="BC1268" s="193">
        <v>5</v>
      </c>
      <c r="BD1268" s="193">
        <v>4</v>
      </c>
      <c r="BE1268" s="193">
        <v>142</v>
      </c>
      <c r="BF1268" s="160">
        <v>4506.22</v>
      </c>
      <c r="BG1268" s="160">
        <v>3213.6</v>
      </c>
      <c r="BH1268" s="158" t="s">
        <v>883</v>
      </c>
      <c r="BI1268" s="193">
        <v>7.5</v>
      </c>
      <c r="BJ1268" s="159" t="s">
        <v>892</v>
      </c>
      <c r="BK1268" s="160">
        <v>1105</v>
      </c>
      <c r="BL1268" s="160">
        <v>818.52</v>
      </c>
      <c r="BM1268" s="160">
        <v>3137.5</v>
      </c>
      <c r="BN1268" s="158"/>
      <c r="BO1268" s="159" t="s">
        <v>885</v>
      </c>
      <c r="BP1268" s="159" t="s">
        <v>886</v>
      </c>
      <c r="BQ1268" s="204" t="s">
        <v>887</v>
      </c>
      <c r="BR1268" s="160">
        <v>6375120.7000000002</v>
      </c>
      <c r="BS1268" s="160">
        <v>1637636.44</v>
      </c>
      <c r="BT1268" s="160">
        <v>0</v>
      </c>
      <c r="BU1268" s="138">
        <v>1637636.44</v>
      </c>
      <c r="BV1268" s="160">
        <v>1637636.44</v>
      </c>
      <c r="BW1268" s="160">
        <v>1637636.44</v>
      </c>
      <c r="BX1268" s="160">
        <v>0</v>
      </c>
      <c r="BY1268" s="160">
        <v>1635048.29</v>
      </c>
      <c r="BZ1268" s="160">
        <v>1635048.29</v>
      </c>
      <c r="CA1268" s="160">
        <v>0</v>
      </c>
      <c r="CB1268" s="160">
        <v>1635048.29</v>
      </c>
      <c r="CC1268" s="160">
        <v>1635048.29</v>
      </c>
      <c r="CD1268" s="160">
        <v>0</v>
      </c>
      <c r="CE1268" s="145"/>
      <c r="CF1268" s="145"/>
      <c r="CG1268" s="145"/>
      <c r="CH1268" s="145"/>
      <c r="CI1268" s="145"/>
      <c r="CJ1268" s="145"/>
      <c r="CK1268" s="145"/>
      <c r="CL1268" s="145"/>
      <c r="CM1268" s="145"/>
      <c r="CN1268" s="145"/>
      <c r="CO1268" s="145"/>
      <c r="CP1268" s="145"/>
      <c r="CQ1268" s="145"/>
      <c r="CR1268" s="145"/>
      <c r="CS1268" s="145"/>
      <c r="CT1268" s="145"/>
      <c r="CU1268" s="145"/>
      <c r="CV1268" s="145"/>
      <c r="CW1268" s="145"/>
      <c r="CX1268" s="145"/>
      <c r="CY1268" s="145"/>
      <c r="CZ1268" s="145"/>
      <c r="DA1268" s="145"/>
      <c r="DB1268" s="145"/>
      <c r="DC1268" s="145"/>
      <c r="DD1268" s="145"/>
      <c r="DE1268" s="145"/>
      <c r="DF1268" s="145"/>
      <c r="DG1268" s="145"/>
      <c r="DH1268" s="145"/>
      <c r="DI1268" s="145"/>
      <c r="DJ1268" s="145"/>
      <c r="DK1268" s="145"/>
      <c r="DL1268" s="145"/>
      <c r="DM1268" s="145"/>
      <c r="DN1268" s="145"/>
      <c r="DO1268" s="145"/>
      <c r="DP1268" s="145"/>
      <c r="DQ1268" s="145"/>
      <c r="DR1268" s="145"/>
      <c r="DS1268" s="145"/>
      <c r="DT1268" s="145"/>
      <c r="DU1268" s="145"/>
      <c r="DV1268" s="145"/>
      <c r="DW1268" s="145"/>
      <c r="DX1268" s="145"/>
      <c r="DY1268" s="145"/>
      <c r="DZ1268" s="145"/>
      <c r="EA1268" s="145"/>
      <c r="EB1268" s="145"/>
      <c r="EC1268" s="145"/>
      <c r="ED1268" s="145"/>
      <c r="EE1268" s="145"/>
      <c r="EF1268" s="145"/>
      <c r="EG1268" s="145"/>
      <c r="EH1268" s="145"/>
      <c r="EI1268" s="145"/>
      <c r="EJ1268" s="145"/>
      <c r="EK1268" s="145"/>
      <c r="EL1268" s="145"/>
      <c r="EM1268" s="145"/>
      <c r="EN1268" s="145"/>
      <c r="EO1268" s="145"/>
      <c r="EP1268" s="145"/>
      <c r="EQ1268" s="145"/>
      <c r="ER1268" s="145"/>
      <c r="ES1268" s="145"/>
      <c r="ET1268" s="145"/>
      <c r="EU1268" s="145"/>
      <c r="EV1268" s="145"/>
      <c r="EW1268" s="145"/>
      <c r="EX1268" s="145"/>
      <c r="EY1268" s="145"/>
      <c r="EZ1268" s="145"/>
      <c r="FA1268" s="145"/>
      <c r="FB1268" s="145"/>
      <c r="FC1268" s="145"/>
      <c r="FD1268" s="145"/>
      <c r="FE1268" s="145"/>
      <c r="FF1268" s="145"/>
      <c r="FG1268" s="145"/>
      <c r="FH1268" s="145"/>
      <c r="FI1268" s="145"/>
      <c r="FJ1268" s="145"/>
      <c r="FK1268" s="145"/>
      <c r="FL1268" s="145"/>
      <c r="FM1268" s="145"/>
      <c r="FN1268" s="145"/>
      <c r="FO1268" s="145"/>
      <c r="FP1268" s="145"/>
      <c r="FQ1268" s="145"/>
      <c r="FR1268" s="145"/>
      <c r="FS1268" s="145"/>
      <c r="FT1268" s="146"/>
      <c r="FU1268" s="147"/>
      <c r="FV1268" s="147"/>
      <c r="FW1268" s="147"/>
      <c r="FX1268" s="147"/>
      <c r="FY1268" s="147"/>
      <c r="FZ1268" s="147"/>
      <c r="GA1268" s="147"/>
      <c r="GB1268" s="147"/>
      <c r="GC1268" s="147"/>
      <c r="GD1268" s="147"/>
      <c r="GE1268" s="147"/>
      <c r="GF1268" s="147"/>
      <c r="GG1268" s="148"/>
      <c r="GH1268" s="147"/>
      <c r="GI1268" s="147"/>
      <c r="GJ1268" s="147"/>
      <c r="GK1268" s="147"/>
      <c r="GL1268" s="147"/>
      <c r="GM1268" s="147"/>
      <c r="GN1268" s="147"/>
      <c r="GO1268" s="147"/>
      <c r="GP1268" s="147"/>
      <c r="GQ1268" s="147"/>
      <c r="GR1268" s="147"/>
      <c r="GS1268" s="147"/>
      <c r="GT1268" s="147"/>
      <c r="GU1268" s="147"/>
      <c r="GV1268" s="147"/>
      <c r="GW1268" s="147"/>
      <c r="GX1268" s="147"/>
      <c r="GY1268" s="147"/>
      <c r="GZ1268" s="147"/>
      <c r="HA1268" s="147"/>
      <c r="HB1268" s="147"/>
      <c r="HC1268" s="147"/>
      <c r="HD1268" s="147"/>
      <c r="HE1268" s="147"/>
      <c r="HF1268" s="147"/>
      <c r="HG1268" s="147"/>
      <c r="HI1268" s="147"/>
      <c r="HJ1268" s="147"/>
      <c r="HK1268" s="147"/>
      <c r="HL1268" s="147"/>
      <c r="HM1268" s="147"/>
    </row>
    <row r="1269" spans="1:221" s="149" customFormat="1" ht="12" customHeight="1" x14ac:dyDescent="0.2">
      <c r="A1269" s="150">
        <v>1011</v>
      </c>
      <c r="B1269" s="151" t="s">
        <v>3690</v>
      </c>
      <c r="C1269" s="161"/>
      <c r="D1269" s="161"/>
      <c r="E1269" s="162"/>
      <c r="F1269" s="154">
        <f t="shared" si="319"/>
        <v>39.471651500494389</v>
      </c>
      <c r="G1269" s="279">
        <v>1972</v>
      </c>
      <c r="H1269" s="281">
        <v>2025</v>
      </c>
      <c r="I1269" s="154">
        <f t="shared" si="313"/>
        <v>1642267.06</v>
      </c>
      <c r="J1269" s="152">
        <f t="shared" si="326"/>
        <v>13442506.74</v>
      </c>
      <c r="K1269" s="155">
        <f t="shared" si="327"/>
        <v>0</v>
      </c>
      <c r="L1269" s="192">
        <v>0</v>
      </c>
      <c r="M1269" s="192">
        <v>0</v>
      </c>
      <c r="N1269" s="192">
        <v>0</v>
      </c>
      <c r="O1269" s="192">
        <v>0</v>
      </c>
      <c r="P1269" s="192">
        <v>0</v>
      </c>
      <c r="Q1269" s="155"/>
      <c r="R1269" s="155">
        <v>0</v>
      </c>
      <c r="S1269" s="155"/>
      <c r="T1269" s="155">
        <v>0</v>
      </c>
      <c r="U1269" s="155"/>
      <c r="V1269" s="155">
        <v>0</v>
      </c>
      <c r="W1269" s="197" t="str">
        <f t="shared" si="328"/>
        <v>0</v>
      </c>
      <c r="X1269" s="155">
        <v>0</v>
      </c>
      <c r="Y1269" s="162" t="s">
        <v>234</v>
      </c>
      <c r="Z1269" s="144">
        <v>1521</v>
      </c>
      <c r="AA1269" s="155">
        <f t="shared" si="329"/>
        <v>12837593.939999999</v>
      </c>
      <c r="AB1269" s="144">
        <v>0</v>
      </c>
      <c r="AC1269" s="144">
        <v>0</v>
      </c>
      <c r="AD1269" s="144">
        <v>0</v>
      </c>
      <c r="AE1269" s="144">
        <v>0</v>
      </c>
      <c r="AF1269" s="144">
        <v>0</v>
      </c>
      <c r="AG1269" s="144">
        <v>0</v>
      </c>
      <c r="AH1269" s="144">
        <v>0</v>
      </c>
      <c r="AI1269" s="144">
        <v>0</v>
      </c>
      <c r="AJ1269" s="144">
        <v>0</v>
      </c>
      <c r="AK1269" s="144">
        <v>0</v>
      </c>
      <c r="AL1269" s="144">
        <v>0</v>
      </c>
      <c r="AM1269" s="144">
        <f t="shared" si="330"/>
        <v>403275.2</v>
      </c>
      <c r="AN1269" s="144">
        <f t="shared" si="331"/>
        <v>201637.6</v>
      </c>
      <c r="AO1269" s="144">
        <v>0</v>
      </c>
      <c r="AP1269" s="144" t="s">
        <v>4526</v>
      </c>
      <c r="AQ1269" s="294"/>
      <c r="AR1269" s="144"/>
      <c r="AS1269" s="271"/>
      <c r="AT1269" s="144"/>
      <c r="AU1269" s="144"/>
      <c r="AV1269" s="158" t="s">
        <v>930</v>
      </c>
      <c r="AW1269" s="159" t="s">
        <v>3689</v>
      </c>
      <c r="AX1269" s="159" t="s">
        <v>3690</v>
      </c>
      <c r="AY1269" s="159" t="s">
        <v>878</v>
      </c>
      <c r="AZ1269" s="159" t="s">
        <v>879</v>
      </c>
      <c r="BA1269" s="193">
        <v>1972</v>
      </c>
      <c r="BB1269" s="159" t="s">
        <v>891</v>
      </c>
      <c r="BC1269" s="193">
        <v>5</v>
      </c>
      <c r="BD1269" s="193">
        <v>4</v>
      </c>
      <c r="BE1269" s="193">
        <v>157</v>
      </c>
      <c r="BF1269" s="160">
        <v>4369.5600000000004</v>
      </c>
      <c r="BG1269" s="160">
        <v>3321.72</v>
      </c>
      <c r="BH1269" s="158" t="s">
        <v>883</v>
      </c>
      <c r="BI1269" s="193">
        <v>7.5</v>
      </c>
      <c r="BJ1269" s="159" t="s">
        <v>884</v>
      </c>
      <c r="BK1269" s="160">
        <v>1521</v>
      </c>
      <c r="BL1269" s="160">
        <v>900.64</v>
      </c>
      <c r="BM1269" s="160">
        <v>2524.5</v>
      </c>
      <c r="BN1269" s="158" t="s">
        <v>2752</v>
      </c>
      <c r="BO1269" s="159" t="s">
        <v>885</v>
      </c>
      <c r="BP1269" s="159" t="s">
        <v>886</v>
      </c>
      <c r="BQ1269" s="204" t="s">
        <v>887</v>
      </c>
      <c r="BR1269" s="160">
        <v>8423313.2100000009</v>
      </c>
      <c r="BS1269" s="160">
        <v>1642267.06</v>
      </c>
      <c r="BT1269" s="160">
        <v>0</v>
      </c>
      <c r="BU1269" s="138">
        <v>1642267.06</v>
      </c>
      <c r="BV1269" s="160">
        <v>1642267.4</v>
      </c>
      <c r="BW1269" s="160">
        <v>1642267.4</v>
      </c>
      <c r="BX1269" s="160">
        <v>0</v>
      </c>
      <c r="BY1269" s="160">
        <v>1636413.82</v>
      </c>
      <c r="BZ1269" s="160">
        <v>1636413.82</v>
      </c>
      <c r="CA1269" s="160">
        <v>0</v>
      </c>
      <c r="CB1269" s="160">
        <v>1636413.82</v>
      </c>
      <c r="CC1269" s="160">
        <v>1636413.82</v>
      </c>
      <c r="CD1269" s="160">
        <v>0</v>
      </c>
      <c r="CE1269" s="145"/>
      <c r="CF1269" s="145"/>
      <c r="CG1269" s="145"/>
      <c r="CH1269" s="145"/>
      <c r="CI1269" s="145"/>
      <c r="CJ1269" s="145"/>
      <c r="CK1269" s="145"/>
      <c r="CL1269" s="145"/>
      <c r="CM1269" s="145"/>
      <c r="CN1269" s="145"/>
      <c r="CO1269" s="145"/>
      <c r="CP1269" s="145"/>
      <c r="CQ1269" s="145"/>
      <c r="CR1269" s="145"/>
      <c r="CS1269" s="145"/>
      <c r="CT1269" s="145"/>
      <c r="CU1269" s="145"/>
      <c r="CV1269" s="145"/>
      <c r="CW1269" s="145"/>
      <c r="CX1269" s="145"/>
      <c r="CY1269" s="145"/>
      <c r="CZ1269" s="145"/>
      <c r="DA1269" s="145"/>
      <c r="DB1269" s="145"/>
      <c r="DC1269" s="145"/>
      <c r="DD1269" s="145"/>
      <c r="DE1269" s="145"/>
      <c r="DF1269" s="145"/>
      <c r="DG1269" s="145"/>
      <c r="DH1269" s="145"/>
      <c r="DI1269" s="145"/>
      <c r="DJ1269" s="145"/>
      <c r="DK1269" s="145"/>
      <c r="DL1269" s="145"/>
      <c r="DM1269" s="145"/>
      <c r="DN1269" s="145"/>
      <c r="DO1269" s="145"/>
      <c r="DP1269" s="145"/>
      <c r="DQ1269" s="145"/>
      <c r="DR1269" s="145"/>
      <c r="DS1269" s="145"/>
      <c r="DT1269" s="145"/>
      <c r="DU1269" s="145"/>
      <c r="DV1269" s="145"/>
      <c r="DW1269" s="145"/>
      <c r="DX1269" s="145"/>
      <c r="DY1269" s="145"/>
      <c r="DZ1269" s="145"/>
      <c r="EA1269" s="145"/>
      <c r="EB1269" s="145"/>
      <c r="EC1269" s="145"/>
      <c r="ED1269" s="145"/>
      <c r="EE1269" s="145"/>
      <c r="EF1269" s="145"/>
      <c r="EG1269" s="145"/>
      <c r="EH1269" s="145"/>
      <c r="EI1269" s="145"/>
      <c r="EJ1269" s="145"/>
      <c r="EK1269" s="145"/>
      <c r="EL1269" s="145"/>
      <c r="EM1269" s="145"/>
      <c r="EN1269" s="145"/>
      <c r="EO1269" s="145"/>
      <c r="EP1269" s="145"/>
      <c r="EQ1269" s="145"/>
      <c r="ER1269" s="145"/>
      <c r="ES1269" s="145"/>
      <c r="ET1269" s="145"/>
      <c r="EU1269" s="145"/>
      <c r="EV1269" s="145"/>
      <c r="EW1269" s="145"/>
      <c r="EX1269" s="145"/>
      <c r="EY1269" s="145"/>
      <c r="EZ1269" s="145"/>
      <c r="FA1269" s="145"/>
      <c r="FB1269" s="145"/>
      <c r="FC1269" s="145"/>
      <c r="FD1269" s="145"/>
      <c r="FE1269" s="145"/>
      <c r="FF1269" s="145"/>
      <c r="FG1269" s="145"/>
      <c r="FH1269" s="145"/>
      <c r="FI1269" s="145"/>
      <c r="FJ1269" s="145"/>
      <c r="FK1269" s="145"/>
      <c r="FL1269" s="145"/>
      <c r="FM1269" s="145"/>
      <c r="FN1269" s="145"/>
      <c r="FO1269" s="145"/>
      <c r="FP1269" s="145"/>
      <c r="FQ1269" s="145"/>
      <c r="FR1269" s="145"/>
      <c r="FS1269" s="145"/>
      <c r="FT1269" s="146"/>
      <c r="FU1269" s="147"/>
      <c r="FV1269" s="147"/>
      <c r="FW1269" s="147"/>
      <c r="FX1269" s="147"/>
      <c r="FY1269" s="147"/>
      <c r="FZ1269" s="147"/>
      <c r="GA1269" s="147"/>
      <c r="GB1269" s="147"/>
      <c r="GC1269" s="147"/>
      <c r="GD1269" s="147"/>
      <c r="GE1269" s="147"/>
      <c r="GF1269" s="147"/>
      <c r="GG1269" s="148"/>
      <c r="GH1269" s="147"/>
      <c r="GI1269" s="147"/>
      <c r="GJ1269" s="147"/>
      <c r="GK1269" s="147"/>
      <c r="GL1269" s="147"/>
      <c r="GM1269" s="147"/>
      <c r="GN1269" s="147"/>
      <c r="GO1269" s="147"/>
      <c r="GP1269" s="147"/>
      <c r="GQ1269" s="147"/>
      <c r="GR1269" s="147"/>
      <c r="GS1269" s="147"/>
      <c r="GT1269" s="147"/>
      <c r="GU1269" s="147"/>
      <c r="GV1269" s="147"/>
      <c r="GW1269" s="147"/>
      <c r="GX1269" s="147"/>
      <c r="GY1269" s="147"/>
      <c r="GZ1269" s="147"/>
      <c r="HA1269" s="147"/>
      <c r="HB1269" s="147"/>
      <c r="HC1269" s="147"/>
      <c r="HD1269" s="147"/>
      <c r="HE1269" s="147"/>
      <c r="HF1269" s="147"/>
      <c r="HG1269" s="147"/>
      <c r="HI1269" s="147"/>
      <c r="HJ1269" s="147"/>
      <c r="HK1269" s="147"/>
      <c r="HL1269" s="147"/>
      <c r="HM1269" s="147"/>
    </row>
    <row r="1270" spans="1:221" s="149" customFormat="1" ht="12" customHeight="1" x14ac:dyDescent="0.2">
      <c r="A1270" s="150">
        <v>1012</v>
      </c>
      <c r="B1270" s="151" t="s">
        <v>3692</v>
      </c>
      <c r="C1270" s="161"/>
      <c r="D1270" s="161"/>
      <c r="E1270" s="162"/>
      <c r="F1270" s="154">
        <f t="shared" si="319"/>
        <v>107.54685654168883</v>
      </c>
      <c r="G1270" s="279">
        <v>1968</v>
      </c>
      <c r="H1270" s="281">
        <v>2024</v>
      </c>
      <c r="I1270" s="154">
        <f t="shared" si="313"/>
        <v>217654.5</v>
      </c>
      <c r="J1270" s="237">
        <f t="shared" si="326"/>
        <v>4460055.3499999996</v>
      </c>
      <c r="K1270" s="155">
        <f t="shared" si="327"/>
        <v>0</v>
      </c>
      <c r="L1270" s="192">
        <v>0</v>
      </c>
      <c r="M1270" s="192">
        <v>0</v>
      </c>
      <c r="N1270" s="192">
        <v>0</v>
      </c>
      <c r="O1270" s="192">
        <v>0</v>
      </c>
      <c r="P1270" s="192">
        <v>0</v>
      </c>
      <c r="Q1270" s="155"/>
      <c r="R1270" s="155">
        <v>0</v>
      </c>
      <c r="S1270" s="155"/>
      <c r="T1270" s="155">
        <v>0</v>
      </c>
      <c r="U1270" s="155"/>
      <c r="V1270" s="155">
        <v>0</v>
      </c>
      <c r="W1270" s="197" t="str">
        <f t="shared" si="328"/>
        <v>0</v>
      </c>
      <c r="X1270" s="155">
        <v>0</v>
      </c>
      <c r="Y1270" s="162" t="s">
        <v>235</v>
      </c>
      <c r="Z1270" s="144">
        <v>587</v>
      </c>
      <c r="AA1270" s="155">
        <f t="shared" si="329"/>
        <v>4259352.8600000003</v>
      </c>
      <c r="AB1270" s="144">
        <v>0</v>
      </c>
      <c r="AC1270" s="144">
        <v>0</v>
      </c>
      <c r="AD1270" s="144">
        <v>0</v>
      </c>
      <c r="AE1270" s="144">
        <v>0</v>
      </c>
      <c r="AF1270" s="144">
        <v>0</v>
      </c>
      <c r="AG1270" s="144">
        <v>0</v>
      </c>
      <c r="AH1270" s="144">
        <v>0</v>
      </c>
      <c r="AI1270" s="144">
        <v>0</v>
      </c>
      <c r="AJ1270" s="144">
        <v>0</v>
      </c>
      <c r="AK1270" s="144">
        <v>0</v>
      </c>
      <c r="AL1270" s="144">
        <v>0</v>
      </c>
      <c r="AM1270" s="144">
        <f t="shared" si="330"/>
        <v>133801.66</v>
      </c>
      <c r="AN1270" s="144">
        <f t="shared" si="331"/>
        <v>66900.83</v>
      </c>
      <c r="AO1270" s="144">
        <v>0</v>
      </c>
      <c r="AP1270" s="144" t="s">
        <v>4526</v>
      </c>
      <c r="AQ1270" s="294"/>
      <c r="AR1270" s="144"/>
      <c r="AS1270" s="271"/>
      <c r="AT1270" s="144"/>
      <c r="AU1270" s="144"/>
      <c r="AV1270" s="158" t="s">
        <v>934</v>
      </c>
      <c r="AW1270" s="159" t="s">
        <v>3691</v>
      </c>
      <c r="AX1270" s="159" t="s">
        <v>3692</v>
      </c>
      <c r="AY1270" s="159" t="s">
        <v>878</v>
      </c>
      <c r="AZ1270" s="159" t="s">
        <v>879</v>
      </c>
      <c r="BA1270" s="193">
        <v>1968</v>
      </c>
      <c r="BB1270" s="159" t="s">
        <v>891</v>
      </c>
      <c r="BC1270" s="193">
        <v>2</v>
      </c>
      <c r="BD1270" s="193">
        <v>2</v>
      </c>
      <c r="BE1270" s="193">
        <v>29</v>
      </c>
      <c r="BF1270" s="160">
        <v>869.51</v>
      </c>
      <c r="BG1270" s="160">
        <v>438.3</v>
      </c>
      <c r="BH1270" s="158" t="s">
        <v>883</v>
      </c>
      <c r="BI1270" s="193">
        <v>7.5</v>
      </c>
      <c r="BJ1270" s="159" t="s">
        <v>884</v>
      </c>
      <c r="BK1270" s="160">
        <v>587</v>
      </c>
      <c r="BL1270" s="160">
        <v>366.21</v>
      </c>
      <c r="BM1270" s="160">
        <v>433.95</v>
      </c>
      <c r="BN1270" s="158"/>
      <c r="BO1270" s="159" t="s">
        <v>885</v>
      </c>
      <c r="BP1270" s="159" t="s">
        <v>886</v>
      </c>
      <c r="BQ1270" s="204" t="s">
        <v>887</v>
      </c>
      <c r="BR1270" s="160">
        <v>3250811.87</v>
      </c>
      <c r="BS1270" s="160">
        <v>217654.5</v>
      </c>
      <c r="BT1270" s="160">
        <v>0</v>
      </c>
      <c r="BU1270" s="138">
        <v>217654.5</v>
      </c>
      <c r="BV1270" s="160">
        <v>218348.43</v>
      </c>
      <c r="BW1270" s="160">
        <v>218348.43</v>
      </c>
      <c r="BX1270" s="160">
        <v>0</v>
      </c>
      <c r="BY1270" s="160">
        <v>216322.13</v>
      </c>
      <c r="BZ1270" s="160">
        <v>216322.13</v>
      </c>
      <c r="CA1270" s="160">
        <v>0</v>
      </c>
      <c r="CB1270" s="160">
        <v>217016.06</v>
      </c>
      <c r="CC1270" s="160">
        <v>217016.06</v>
      </c>
      <c r="CD1270" s="160">
        <v>0</v>
      </c>
      <c r="CE1270" s="145"/>
      <c r="CF1270" s="145"/>
      <c r="CG1270" s="145"/>
      <c r="CH1270" s="145"/>
      <c r="CI1270" s="145"/>
      <c r="CJ1270" s="145"/>
      <c r="CK1270" s="145"/>
      <c r="CL1270" s="145"/>
      <c r="CM1270" s="145"/>
      <c r="CN1270" s="145"/>
      <c r="CO1270" s="145"/>
      <c r="CP1270" s="145"/>
      <c r="CQ1270" s="145"/>
      <c r="CR1270" s="145"/>
      <c r="CS1270" s="145"/>
      <c r="CT1270" s="145"/>
      <c r="CU1270" s="145"/>
      <c r="CV1270" s="145"/>
      <c r="CW1270" s="145"/>
      <c r="CX1270" s="145"/>
      <c r="CY1270" s="145"/>
      <c r="CZ1270" s="145"/>
      <c r="DA1270" s="145"/>
      <c r="DB1270" s="145"/>
      <c r="DC1270" s="145"/>
      <c r="DD1270" s="145"/>
      <c r="DE1270" s="145"/>
      <c r="DF1270" s="145"/>
      <c r="DG1270" s="145"/>
      <c r="DH1270" s="145"/>
      <c r="DI1270" s="145"/>
      <c r="DJ1270" s="145"/>
      <c r="DK1270" s="145"/>
      <c r="DL1270" s="145"/>
      <c r="DM1270" s="145"/>
      <c r="DN1270" s="145"/>
      <c r="DO1270" s="145"/>
      <c r="DP1270" s="145"/>
      <c r="DQ1270" s="145"/>
      <c r="DR1270" s="145"/>
      <c r="DS1270" s="145"/>
      <c r="DT1270" s="145"/>
      <c r="DU1270" s="145"/>
      <c r="DV1270" s="145"/>
      <c r="DW1270" s="145"/>
      <c r="DX1270" s="145"/>
      <c r="DY1270" s="145"/>
      <c r="DZ1270" s="145"/>
      <c r="EA1270" s="145"/>
      <c r="EB1270" s="145"/>
      <c r="EC1270" s="145"/>
      <c r="ED1270" s="145"/>
      <c r="EE1270" s="145"/>
      <c r="EF1270" s="145"/>
      <c r="EG1270" s="145"/>
      <c r="EH1270" s="145"/>
      <c r="EI1270" s="145"/>
      <c r="EJ1270" s="145"/>
      <c r="EK1270" s="145"/>
      <c r="EL1270" s="145"/>
      <c r="EM1270" s="145"/>
      <c r="EN1270" s="145"/>
      <c r="EO1270" s="145"/>
      <c r="EP1270" s="145"/>
      <c r="EQ1270" s="145"/>
      <c r="ER1270" s="145"/>
      <c r="ES1270" s="145"/>
      <c r="ET1270" s="145"/>
      <c r="EU1270" s="145"/>
      <c r="EV1270" s="145"/>
      <c r="EW1270" s="145"/>
      <c r="EX1270" s="145"/>
      <c r="EY1270" s="145"/>
      <c r="EZ1270" s="145"/>
      <c r="FA1270" s="145"/>
      <c r="FB1270" s="145"/>
      <c r="FC1270" s="145"/>
      <c r="FD1270" s="145"/>
      <c r="FE1270" s="145"/>
      <c r="FF1270" s="145"/>
      <c r="FG1270" s="145"/>
      <c r="FH1270" s="145"/>
      <c r="FI1270" s="145"/>
      <c r="FJ1270" s="145"/>
      <c r="FK1270" s="145"/>
      <c r="FL1270" s="145"/>
      <c r="FM1270" s="145"/>
      <c r="FN1270" s="145"/>
      <c r="FO1270" s="145"/>
      <c r="FP1270" s="145"/>
      <c r="FQ1270" s="145"/>
      <c r="FR1270" s="145"/>
      <c r="FS1270" s="145"/>
      <c r="FT1270" s="146"/>
      <c r="FU1270" s="147"/>
      <c r="FV1270" s="147"/>
      <c r="FW1270" s="147"/>
      <c r="FX1270" s="147"/>
      <c r="FY1270" s="147"/>
      <c r="FZ1270" s="147"/>
      <c r="GA1270" s="147"/>
      <c r="GB1270" s="147"/>
      <c r="GC1270" s="147"/>
      <c r="GD1270" s="147"/>
      <c r="GE1270" s="147"/>
      <c r="GF1270" s="147"/>
      <c r="GG1270" s="148"/>
      <c r="GH1270" s="147"/>
      <c r="GI1270" s="147"/>
      <c r="GJ1270" s="147"/>
      <c r="GK1270" s="147"/>
      <c r="GL1270" s="147"/>
      <c r="GM1270" s="147"/>
      <c r="GN1270" s="147"/>
      <c r="GO1270" s="147"/>
      <c r="GP1270" s="147"/>
      <c r="GQ1270" s="147"/>
      <c r="GR1270" s="147"/>
      <c r="GS1270" s="147"/>
      <c r="GT1270" s="147"/>
      <c r="GU1270" s="147"/>
      <c r="GV1270" s="147"/>
      <c r="GW1270" s="147"/>
      <c r="GX1270" s="147"/>
      <c r="GY1270" s="147"/>
      <c r="GZ1270" s="147"/>
      <c r="HA1270" s="147"/>
      <c r="HB1270" s="147"/>
      <c r="HC1270" s="147"/>
      <c r="HD1270" s="147"/>
      <c r="HE1270" s="147"/>
      <c r="HF1270" s="147"/>
      <c r="HG1270" s="147"/>
      <c r="HI1270" s="147"/>
      <c r="HJ1270" s="147"/>
      <c r="HK1270" s="147"/>
      <c r="HL1270" s="147"/>
      <c r="HM1270" s="147"/>
    </row>
    <row r="1271" spans="1:221" s="149" customFormat="1" ht="12" customHeight="1" x14ac:dyDescent="0.2">
      <c r="A1271" s="150">
        <v>1013</v>
      </c>
      <c r="B1271" s="151" t="s">
        <v>3694</v>
      </c>
      <c r="C1271" s="161"/>
      <c r="D1271" s="161"/>
      <c r="E1271" s="162"/>
      <c r="F1271" s="154">
        <f t="shared" si="319"/>
        <v>78.258533633303685</v>
      </c>
      <c r="G1271" s="279">
        <v>1976</v>
      </c>
      <c r="H1271" s="281">
        <v>2024</v>
      </c>
      <c r="I1271" s="154">
        <f t="shared" si="313"/>
        <v>253917.15</v>
      </c>
      <c r="J1271" s="237">
        <f t="shared" si="326"/>
        <v>4741183.21</v>
      </c>
      <c r="K1271" s="155">
        <f t="shared" si="327"/>
        <v>0</v>
      </c>
      <c r="L1271" s="192">
        <v>0</v>
      </c>
      <c r="M1271" s="192">
        <v>0</v>
      </c>
      <c r="N1271" s="192">
        <v>0</v>
      </c>
      <c r="O1271" s="192">
        <v>0</v>
      </c>
      <c r="P1271" s="192">
        <v>0</v>
      </c>
      <c r="Q1271" s="155"/>
      <c r="R1271" s="155">
        <v>0</v>
      </c>
      <c r="S1271" s="155"/>
      <c r="T1271" s="155">
        <v>0</v>
      </c>
      <c r="U1271" s="155"/>
      <c r="V1271" s="155">
        <v>0</v>
      </c>
      <c r="W1271" s="197" t="str">
        <f t="shared" si="328"/>
        <v>0</v>
      </c>
      <c r="X1271" s="155">
        <v>0</v>
      </c>
      <c r="Y1271" s="162" t="s">
        <v>235</v>
      </c>
      <c r="Z1271" s="144">
        <v>624</v>
      </c>
      <c r="AA1271" s="155">
        <f t="shared" si="329"/>
        <v>4527829.96</v>
      </c>
      <c r="AB1271" s="144">
        <v>0</v>
      </c>
      <c r="AC1271" s="144">
        <v>0</v>
      </c>
      <c r="AD1271" s="144">
        <v>0</v>
      </c>
      <c r="AE1271" s="144">
        <v>0</v>
      </c>
      <c r="AF1271" s="144">
        <v>0</v>
      </c>
      <c r="AG1271" s="144">
        <v>0</v>
      </c>
      <c r="AH1271" s="144">
        <v>0</v>
      </c>
      <c r="AI1271" s="144">
        <v>0</v>
      </c>
      <c r="AJ1271" s="144">
        <v>0</v>
      </c>
      <c r="AK1271" s="144">
        <v>0</v>
      </c>
      <c r="AL1271" s="144">
        <v>0</v>
      </c>
      <c r="AM1271" s="144">
        <f t="shared" si="330"/>
        <v>142235.5</v>
      </c>
      <c r="AN1271" s="144">
        <f t="shared" si="331"/>
        <v>71117.75</v>
      </c>
      <c r="AO1271" s="144">
        <v>0</v>
      </c>
      <c r="AP1271" s="144" t="s">
        <v>4526</v>
      </c>
      <c r="AQ1271" s="294"/>
      <c r="AR1271" s="144"/>
      <c r="AS1271" s="271"/>
      <c r="AT1271" s="144"/>
      <c r="AU1271" s="144"/>
      <c r="AV1271" s="158" t="s">
        <v>939</v>
      </c>
      <c r="AW1271" s="159" t="s">
        <v>3693</v>
      </c>
      <c r="AX1271" s="159" t="s">
        <v>3694</v>
      </c>
      <c r="AY1271" s="159" t="s">
        <v>878</v>
      </c>
      <c r="AZ1271" s="159" t="s">
        <v>879</v>
      </c>
      <c r="BA1271" s="193">
        <v>1976</v>
      </c>
      <c r="BB1271" s="159" t="s">
        <v>891</v>
      </c>
      <c r="BC1271" s="193">
        <v>2</v>
      </c>
      <c r="BD1271" s="193">
        <v>1</v>
      </c>
      <c r="BE1271" s="193">
        <v>48</v>
      </c>
      <c r="BF1271" s="160">
        <v>1269.3800000000001</v>
      </c>
      <c r="BG1271" s="160">
        <v>637.1</v>
      </c>
      <c r="BH1271" s="158" t="s">
        <v>883</v>
      </c>
      <c r="BI1271" s="193">
        <v>7.5</v>
      </c>
      <c r="BJ1271" s="159" t="s">
        <v>884</v>
      </c>
      <c r="BK1271" s="160">
        <v>624</v>
      </c>
      <c r="BL1271" s="160">
        <v>460.5</v>
      </c>
      <c r="BM1271" s="160">
        <v>462</v>
      </c>
      <c r="BN1271" s="158"/>
      <c r="BO1271" s="159" t="s">
        <v>885</v>
      </c>
      <c r="BP1271" s="159" t="s">
        <v>886</v>
      </c>
      <c r="BQ1271" s="204" t="s">
        <v>887</v>
      </c>
      <c r="BR1271" s="160">
        <v>3455718.24</v>
      </c>
      <c r="BS1271" s="160">
        <v>253917.15</v>
      </c>
      <c r="BT1271" s="160">
        <v>0</v>
      </c>
      <c r="BU1271" s="138">
        <v>253917.15</v>
      </c>
      <c r="BV1271" s="160">
        <v>254099.84</v>
      </c>
      <c r="BW1271" s="160">
        <v>254099.84</v>
      </c>
      <c r="BX1271" s="160">
        <v>0</v>
      </c>
      <c r="BY1271" s="160">
        <v>251385.64</v>
      </c>
      <c r="BZ1271" s="160">
        <v>251385.64</v>
      </c>
      <c r="CA1271" s="160">
        <v>0</v>
      </c>
      <c r="CB1271" s="160">
        <v>251568.33</v>
      </c>
      <c r="CC1271" s="160">
        <v>251568.33</v>
      </c>
      <c r="CD1271" s="160">
        <v>0</v>
      </c>
      <c r="CE1271" s="145"/>
      <c r="CF1271" s="145"/>
      <c r="CG1271" s="145"/>
      <c r="CH1271" s="145"/>
      <c r="CI1271" s="145"/>
      <c r="CJ1271" s="145"/>
      <c r="CK1271" s="145"/>
      <c r="CL1271" s="145"/>
      <c r="CM1271" s="145"/>
      <c r="CN1271" s="145"/>
      <c r="CO1271" s="145"/>
      <c r="CP1271" s="145"/>
      <c r="CQ1271" s="145"/>
      <c r="CR1271" s="145"/>
      <c r="CS1271" s="145"/>
      <c r="CT1271" s="145"/>
      <c r="CU1271" s="145"/>
      <c r="CV1271" s="145"/>
      <c r="CW1271" s="145"/>
      <c r="CX1271" s="145"/>
      <c r="CY1271" s="145"/>
      <c r="CZ1271" s="145"/>
      <c r="DA1271" s="145"/>
      <c r="DB1271" s="145"/>
      <c r="DC1271" s="145"/>
      <c r="DD1271" s="145"/>
      <c r="DE1271" s="145"/>
      <c r="DF1271" s="145"/>
      <c r="DG1271" s="145"/>
      <c r="DH1271" s="145"/>
      <c r="DI1271" s="145"/>
      <c r="DJ1271" s="145"/>
      <c r="DK1271" s="145"/>
      <c r="DL1271" s="145"/>
      <c r="DM1271" s="145"/>
      <c r="DN1271" s="145"/>
      <c r="DO1271" s="145"/>
      <c r="DP1271" s="145"/>
      <c r="DQ1271" s="145"/>
      <c r="DR1271" s="145"/>
      <c r="DS1271" s="145"/>
      <c r="DT1271" s="145"/>
      <c r="DU1271" s="145"/>
      <c r="DV1271" s="145"/>
      <c r="DW1271" s="145"/>
      <c r="DX1271" s="145"/>
      <c r="DY1271" s="145"/>
      <c r="DZ1271" s="145"/>
      <c r="EA1271" s="145"/>
      <c r="EB1271" s="145"/>
      <c r="EC1271" s="145"/>
      <c r="ED1271" s="145"/>
      <c r="EE1271" s="145"/>
      <c r="EF1271" s="145"/>
      <c r="EG1271" s="145"/>
      <c r="EH1271" s="145"/>
      <c r="EI1271" s="145"/>
      <c r="EJ1271" s="145"/>
      <c r="EK1271" s="145"/>
      <c r="EL1271" s="145"/>
      <c r="EM1271" s="145"/>
      <c r="EN1271" s="145"/>
      <c r="EO1271" s="145"/>
      <c r="EP1271" s="145"/>
      <c r="EQ1271" s="145"/>
      <c r="ER1271" s="145"/>
      <c r="ES1271" s="145"/>
      <c r="ET1271" s="145"/>
      <c r="EU1271" s="145"/>
      <c r="EV1271" s="145"/>
      <c r="EW1271" s="145"/>
      <c r="EX1271" s="145"/>
      <c r="EY1271" s="145"/>
      <c r="EZ1271" s="145"/>
      <c r="FA1271" s="145"/>
      <c r="FB1271" s="145"/>
      <c r="FC1271" s="145"/>
      <c r="FD1271" s="145"/>
      <c r="FE1271" s="145"/>
      <c r="FF1271" s="145"/>
      <c r="FG1271" s="145"/>
      <c r="FH1271" s="145"/>
      <c r="FI1271" s="145"/>
      <c r="FJ1271" s="145"/>
      <c r="FK1271" s="145"/>
      <c r="FL1271" s="145"/>
      <c r="FM1271" s="145"/>
      <c r="FN1271" s="145"/>
      <c r="FO1271" s="145"/>
      <c r="FP1271" s="145"/>
      <c r="FQ1271" s="145"/>
      <c r="FR1271" s="145"/>
      <c r="FS1271" s="145"/>
      <c r="FT1271" s="146"/>
      <c r="FU1271" s="147"/>
      <c r="FV1271" s="147"/>
      <c r="FW1271" s="147"/>
      <c r="FX1271" s="147"/>
      <c r="FY1271" s="147"/>
      <c r="FZ1271" s="147"/>
      <c r="GA1271" s="147"/>
      <c r="GB1271" s="147"/>
      <c r="GC1271" s="147"/>
      <c r="GD1271" s="147"/>
      <c r="GE1271" s="147"/>
      <c r="GF1271" s="147"/>
      <c r="GG1271" s="148"/>
      <c r="GH1271" s="147"/>
      <c r="GI1271" s="147"/>
      <c r="GJ1271" s="147"/>
      <c r="GK1271" s="147"/>
      <c r="GL1271" s="147"/>
      <c r="GM1271" s="147"/>
      <c r="GN1271" s="147"/>
      <c r="GO1271" s="147"/>
      <c r="GP1271" s="147"/>
      <c r="GQ1271" s="147"/>
      <c r="GR1271" s="147"/>
      <c r="GS1271" s="147"/>
      <c r="GT1271" s="147"/>
      <c r="GU1271" s="147"/>
      <c r="GV1271" s="147"/>
      <c r="GW1271" s="147"/>
      <c r="GX1271" s="147"/>
      <c r="GY1271" s="147"/>
      <c r="GZ1271" s="147"/>
      <c r="HA1271" s="147"/>
      <c r="HB1271" s="147"/>
      <c r="HC1271" s="147"/>
      <c r="HD1271" s="147"/>
      <c r="HE1271" s="147"/>
      <c r="HF1271" s="147"/>
      <c r="HG1271" s="147"/>
      <c r="HI1271" s="147"/>
      <c r="HJ1271" s="147"/>
      <c r="HK1271" s="147"/>
      <c r="HL1271" s="147"/>
      <c r="HM1271" s="147"/>
    </row>
    <row r="1272" spans="1:221" s="149" customFormat="1" ht="12" customHeight="1" x14ac:dyDescent="0.2">
      <c r="A1272" s="150">
        <v>1014</v>
      </c>
      <c r="B1272" s="151" t="s">
        <v>3696</v>
      </c>
      <c r="C1272" s="161"/>
      <c r="D1272" s="161"/>
      <c r="E1272" s="162"/>
      <c r="F1272" s="154">
        <f t="shared" si="319"/>
        <v>60.554847468344128</v>
      </c>
      <c r="G1272" s="279">
        <v>1989</v>
      </c>
      <c r="H1272" s="281">
        <v>2024</v>
      </c>
      <c r="I1272" s="154">
        <f t="shared" si="313"/>
        <v>479902.26</v>
      </c>
      <c r="J1272" s="237">
        <f t="shared" si="326"/>
        <v>3084808.3</v>
      </c>
      <c r="K1272" s="155">
        <f t="shared" si="327"/>
        <v>0</v>
      </c>
      <c r="L1272" s="192">
        <v>0</v>
      </c>
      <c r="M1272" s="192">
        <v>0</v>
      </c>
      <c r="N1272" s="192">
        <v>0</v>
      </c>
      <c r="O1272" s="192">
        <v>0</v>
      </c>
      <c r="P1272" s="192">
        <v>0</v>
      </c>
      <c r="Q1272" s="155"/>
      <c r="R1272" s="155">
        <v>0</v>
      </c>
      <c r="S1272" s="155"/>
      <c r="T1272" s="155">
        <v>0</v>
      </c>
      <c r="U1272" s="155"/>
      <c r="V1272" s="155">
        <v>0</v>
      </c>
      <c r="W1272" s="197" t="str">
        <f t="shared" si="328"/>
        <v>0</v>
      </c>
      <c r="X1272" s="155">
        <v>0</v>
      </c>
      <c r="Y1272" s="162" t="s">
        <v>235</v>
      </c>
      <c r="Z1272" s="144">
        <v>406</v>
      </c>
      <c r="AA1272" s="155">
        <f t="shared" si="329"/>
        <v>2945991.93</v>
      </c>
      <c r="AB1272" s="144">
        <v>0</v>
      </c>
      <c r="AC1272" s="144">
        <v>0</v>
      </c>
      <c r="AD1272" s="144">
        <v>0</v>
      </c>
      <c r="AE1272" s="144">
        <v>0</v>
      </c>
      <c r="AF1272" s="144">
        <v>0</v>
      </c>
      <c r="AG1272" s="144">
        <v>0</v>
      </c>
      <c r="AH1272" s="144">
        <v>0</v>
      </c>
      <c r="AI1272" s="144">
        <v>0</v>
      </c>
      <c r="AJ1272" s="144">
        <v>0</v>
      </c>
      <c r="AK1272" s="144">
        <v>0</v>
      </c>
      <c r="AL1272" s="144">
        <v>0</v>
      </c>
      <c r="AM1272" s="144">
        <f t="shared" si="330"/>
        <v>92544.25</v>
      </c>
      <c r="AN1272" s="144">
        <f t="shared" si="331"/>
        <v>46272.12</v>
      </c>
      <c r="AO1272" s="144">
        <v>0</v>
      </c>
      <c r="AP1272" s="144" t="s">
        <v>4526</v>
      </c>
      <c r="AQ1272" s="294"/>
      <c r="AR1272" s="144"/>
      <c r="AS1272" s="271"/>
      <c r="AT1272" s="144"/>
      <c r="AU1272" s="144"/>
      <c r="AV1272" s="158" t="s">
        <v>944</v>
      </c>
      <c r="AW1272" s="159" t="s">
        <v>3695</v>
      </c>
      <c r="AX1272" s="159" t="s">
        <v>3696</v>
      </c>
      <c r="AY1272" s="159" t="s">
        <v>878</v>
      </c>
      <c r="AZ1272" s="159" t="s">
        <v>879</v>
      </c>
      <c r="BA1272" s="193">
        <v>1989</v>
      </c>
      <c r="BB1272" s="159" t="s">
        <v>891</v>
      </c>
      <c r="BC1272" s="193">
        <v>3</v>
      </c>
      <c r="BD1272" s="193">
        <v>1</v>
      </c>
      <c r="BE1272" s="193">
        <v>29</v>
      </c>
      <c r="BF1272" s="160">
        <v>939.21</v>
      </c>
      <c r="BG1272" s="160">
        <v>477.97</v>
      </c>
      <c r="BH1272" s="158" t="s">
        <v>883</v>
      </c>
      <c r="BI1272" s="193">
        <v>7.5</v>
      </c>
      <c r="BJ1272" s="159" t="s">
        <v>892</v>
      </c>
      <c r="BK1272" s="160">
        <v>406</v>
      </c>
      <c r="BL1272" s="160">
        <v>312.94</v>
      </c>
      <c r="BM1272" s="160">
        <v>1232</v>
      </c>
      <c r="BN1272" s="158"/>
      <c r="BO1272" s="159" t="s">
        <v>885</v>
      </c>
      <c r="BP1272" s="159" t="s">
        <v>886</v>
      </c>
      <c r="BQ1272" s="204" t="s">
        <v>887</v>
      </c>
      <c r="BR1272" s="160">
        <v>2342352.04</v>
      </c>
      <c r="BS1272" s="160">
        <v>479902.26</v>
      </c>
      <c r="BT1272" s="160">
        <v>0</v>
      </c>
      <c r="BU1272" s="138">
        <v>479902.26</v>
      </c>
      <c r="BV1272" s="160">
        <v>479902.27</v>
      </c>
      <c r="BW1272" s="160">
        <v>479902.27</v>
      </c>
      <c r="BX1272" s="160">
        <v>0</v>
      </c>
      <c r="BY1272" s="160">
        <v>441229.92</v>
      </c>
      <c r="BZ1272" s="160">
        <v>441229.92</v>
      </c>
      <c r="CA1272" s="160">
        <v>0</v>
      </c>
      <c r="CB1272" s="160">
        <v>441229.92</v>
      </c>
      <c r="CC1272" s="160">
        <v>441229.92</v>
      </c>
      <c r="CD1272" s="160">
        <v>0</v>
      </c>
      <c r="CE1272" s="145"/>
      <c r="CF1272" s="145"/>
      <c r="CG1272" s="145"/>
      <c r="CH1272" s="145"/>
      <c r="CI1272" s="145"/>
      <c r="CJ1272" s="145"/>
      <c r="CK1272" s="145"/>
      <c r="CL1272" s="145"/>
      <c r="CM1272" s="145"/>
      <c r="CN1272" s="145"/>
      <c r="CO1272" s="145"/>
      <c r="CP1272" s="145"/>
      <c r="CQ1272" s="145"/>
      <c r="CR1272" s="145"/>
      <c r="CS1272" s="145"/>
      <c r="CT1272" s="145"/>
      <c r="CU1272" s="145"/>
      <c r="CV1272" s="145"/>
      <c r="CW1272" s="145"/>
      <c r="CX1272" s="145"/>
      <c r="CY1272" s="145"/>
      <c r="CZ1272" s="145"/>
      <c r="DA1272" s="145"/>
      <c r="DB1272" s="145"/>
      <c r="DC1272" s="145"/>
      <c r="DD1272" s="145"/>
      <c r="DE1272" s="145"/>
      <c r="DF1272" s="145"/>
      <c r="DG1272" s="145"/>
      <c r="DH1272" s="145"/>
      <c r="DI1272" s="145"/>
      <c r="DJ1272" s="145"/>
      <c r="DK1272" s="145"/>
      <c r="DL1272" s="145"/>
      <c r="DM1272" s="145"/>
      <c r="DN1272" s="145"/>
      <c r="DO1272" s="145"/>
      <c r="DP1272" s="145"/>
      <c r="DQ1272" s="145"/>
      <c r="DR1272" s="145"/>
      <c r="DS1272" s="145"/>
      <c r="DT1272" s="145"/>
      <c r="DU1272" s="145"/>
      <c r="DV1272" s="145"/>
      <c r="DW1272" s="145"/>
      <c r="DX1272" s="145"/>
      <c r="DY1272" s="145"/>
      <c r="DZ1272" s="145"/>
      <c r="EA1272" s="145"/>
      <c r="EB1272" s="145"/>
      <c r="EC1272" s="145"/>
      <c r="ED1272" s="145"/>
      <c r="EE1272" s="145"/>
      <c r="EF1272" s="145"/>
      <c r="EG1272" s="145"/>
      <c r="EH1272" s="145"/>
      <c r="EI1272" s="145"/>
      <c r="EJ1272" s="145"/>
      <c r="EK1272" s="145"/>
      <c r="EL1272" s="145"/>
      <c r="EM1272" s="145"/>
      <c r="EN1272" s="145"/>
      <c r="EO1272" s="145"/>
      <c r="EP1272" s="145"/>
      <c r="EQ1272" s="145"/>
      <c r="ER1272" s="145"/>
      <c r="ES1272" s="145"/>
      <c r="ET1272" s="145"/>
      <c r="EU1272" s="145"/>
      <c r="EV1272" s="145"/>
      <c r="EW1272" s="145"/>
      <c r="EX1272" s="145"/>
      <c r="EY1272" s="145"/>
      <c r="EZ1272" s="145"/>
      <c r="FA1272" s="145"/>
      <c r="FB1272" s="145"/>
      <c r="FC1272" s="145"/>
      <c r="FD1272" s="145"/>
      <c r="FE1272" s="145"/>
      <c r="FF1272" s="145"/>
      <c r="FG1272" s="145"/>
      <c r="FH1272" s="145"/>
      <c r="FI1272" s="145"/>
      <c r="FJ1272" s="145"/>
      <c r="FK1272" s="145"/>
      <c r="FL1272" s="145"/>
      <c r="FM1272" s="145"/>
      <c r="FN1272" s="145"/>
      <c r="FO1272" s="145"/>
      <c r="FP1272" s="145"/>
      <c r="FQ1272" s="145"/>
      <c r="FR1272" s="145"/>
      <c r="FS1272" s="145"/>
      <c r="FT1272" s="146"/>
      <c r="FU1272" s="147"/>
      <c r="FV1272" s="147"/>
      <c r="FW1272" s="147"/>
      <c r="FX1272" s="147"/>
      <c r="FY1272" s="147"/>
      <c r="FZ1272" s="147"/>
      <c r="GA1272" s="147"/>
      <c r="GB1272" s="147"/>
      <c r="GC1272" s="147"/>
      <c r="GD1272" s="147"/>
      <c r="GE1272" s="147"/>
      <c r="GF1272" s="147"/>
      <c r="GG1272" s="148"/>
      <c r="GH1272" s="147"/>
      <c r="GI1272" s="147"/>
      <c r="GJ1272" s="147"/>
      <c r="GK1272" s="147"/>
      <c r="GL1272" s="147"/>
      <c r="GM1272" s="147"/>
      <c r="GN1272" s="147"/>
      <c r="GO1272" s="147"/>
      <c r="GP1272" s="147"/>
      <c r="GQ1272" s="147"/>
      <c r="GR1272" s="147"/>
      <c r="GS1272" s="147"/>
      <c r="GT1272" s="147"/>
      <c r="GU1272" s="147"/>
      <c r="GV1272" s="147"/>
      <c r="GW1272" s="147"/>
      <c r="GX1272" s="147"/>
      <c r="GY1272" s="147"/>
      <c r="GZ1272" s="147"/>
      <c r="HA1272" s="147"/>
      <c r="HB1272" s="147"/>
      <c r="HC1272" s="147"/>
      <c r="HD1272" s="147"/>
      <c r="HE1272" s="147"/>
      <c r="HF1272" s="147"/>
      <c r="HG1272" s="147"/>
      <c r="HI1272" s="147"/>
      <c r="HJ1272" s="147"/>
      <c r="HK1272" s="147"/>
      <c r="HL1272" s="147"/>
      <c r="HM1272" s="147"/>
    </row>
    <row r="1273" spans="1:221" s="149" customFormat="1" ht="12" customHeight="1" x14ac:dyDescent="0.2">
      <c r="A1273" s="150">
        <v>1015</v>
      </c>
      <c r="B1273" s="151" t="s">
        <v>3698</v>
      </c>
      <c r="C1273" s="161"/>
      <c r="D1273" s="161"/>
      <c r="E1273" s="162"/>
      <c r="F1273" s="154">
        <f t="shared" si="319"/>
        <v>66.332458586516211</v>
      </c>
      <c r="G1273" s="279">
        <v>1970</v>
      </c>
      <c r="H1273" s="281">
        <v>2023</v>
      </c>
      <c r="I1273" s="154">
        <f t="shared" si="313"/>
        <v>44015.16</v>
      </c>
      <c r="J1273" s="310">
        <f t="shared" si="326"/>
        <v>3711934.79</v>
      </c>
      <c r="K1273" s="155">
        <f t="shared" si="327"/>
        <v>0</v>
      </c>
      <c r="L1273" s="192">
        <v>0</v>
      </c>
      <c r="M1273" s="192">
        <v>0</v>
      </c>
      <c r="N1273" s="192">
        <v>0</v>
      </c>
      <c r="O1273" s="192">
        <v>0</v>
      </c>
      <c r="P1273" s="192">
        <v>0</v>
      </c>
      <c r="Q1273" s="155"/>
      <c r="R1273" s="155">
        <v>0</v>
      </c>
      <c r="S1273" s="155"/>
      <c r="T1273" s="155">
        <v>0</v>
      </c>
      <c r="U1273" s="155"/>
      <c r="V1273" s="155">
        <v>0</v>
      </c>
      <c r="W1273" s="197" t="str">
        <f t="shared" si="328"/>
        <v>0</v>
      </c>
      <c r="X1273" s="155">
        <v>0</v>
      </c>
      <c r="Y1273" s="162" t="s">
        <v>234</v>
      </c>
      <c r="Z1273" s="144">
        <v>420</v>
      </c>
      <c r="AA1273" s="155">
        <f t="shared" si="329"/>
        <v>3544897.73</v>
      </c>
      <c r="AB1273" s="144">
        <v>0</v>
      </c>
      <c r="AC1273" s="144">
        <v>0</v>
      </c>
      <c r="AD1273" s="144">
        <v>0</v>
      </c>
      <c r="AE1273" s="144">
        <v>0</v>
      </c>
      <c r="AF1273" s="144">
        <v>0</v>
      </c>
      <c r="AG1273" s="144">
        <v>0</v>
      </c>
      <c r="AH1273" s="144">
        <v>0</v>
      </c>
      <c r="AI1273" s="144">
        <v>0</v>
      </c>
      <c r="AJ1273" s="144">
        <v>0</v>
      </c>
      <c r="AK1273" s="144">
        <v>0</v>
      </c>
      <c r="AL1273" s="144">
        <v>0</v>
      </c>
      <c r="AM1273" s="144">
        <f t="shared" si="330"/>
        <v>111358.04</v>
      </c>
      <c r="AN1273" s="144">
        <f t="shared" si="331"/>
        <v>55679.02</v>
      </c>
      <c r="AO1273" s="144">
        <v>0</v>
      </c>
      <c r="AP1273" s="144" t="s">
        <v>4526</v>
      </c>
      <c r="AQ1273" s="294"/>
      <c r="AR1273" s="144"/>
      <c r="AS1273" s="271"/>
      <c r="AT1273" s="144"/>
      <c r="AU1273" s="144"/>
      <c r="AV1273" s="158" t="s">
        <v>948</v>
      </c>
      <c r="AW1273" s="159" t="s">
        <v>3697</v>
      </c>
      <c r="AX1273" s="159" t="s">
        <v>3698</v>
      </c>
      <c r="AY1273" s="159" t="s">
        <v>878</v>
      </c>
      <c r="AZ1273" s="159" t="s">
        <v>879</v>
      </c>
      <c r="BA1273" s="193">
        <v>1970</v>
      </c>
      <c r="BB1273" s="159" t="s">
        <v>891</v>
      </c>
      <c r="BC1273" s="193">
        <v>2</v>
      </c>
      <c r="BD1273" s="193">
        <v>2</v>
      </c>
      <c r="BE1273" s="193">
        <v>36</v>
      </c>
      <c r="BF1273" s="160">
        <v>640.4</v>
      </c>
      <c r="BG1273" s="160">
        <v>614.4</v>
      </c>
      <c r="BH1273" s="158" t="s">
        <v>883</v>
      </c>
      <c r="BI1273" s="193">
        <v>7.5</v>
      </c>
      <c r="BJ1273" s="159" t="s">
        <v>884</v>
      </c>
      <c r="BK1273" s="160">
        <v>420</v>
      </c>
      <c r="BL1273" s="160">
        <v>0</v>
      </c>
      <c r="BM1273" s="160">
        <v>874</v>
      </c>
      <c r="BN1273" s="158"/>
      <c r="BO1273" s="159" t="s">
        <v>885</v>
      </c>
      <c r="BP1273" s="159" t="s">
        <v>886</v>
      </c>
      <c r="BQ1273" s="204" t="s">
        <v>887</v>
      </c>
      <c r="BR1273" s="160">
        <v>2325964.2000000002</v>
      </c>
      <c r="BS1273" s="160">
        <v>44015.16</v>
      </c>
      <c r="BT1273" s="160">
        <v>0</v>
      </c>
      <c r="BU1273" s="138">
        <v>44015.16</v>
      </c>
      <c r="BV1273" s="160">
        <v>44015.16</v>
      </c>
      <c r="BW1273" s="160">
        <v>44015.16</v>
      </c>
      <c r="BX1273" s="160">
        <v>0</v>
      </c>
      <c r="BY1273" s="160">
        <v>43839.51</v>
      </c>
      <c r="BZ1273" s="160">
        <v>43839.51</v>
      </c>
      <c r="CA1273" s="160">
        <v>0</v>
      </c>
      <c r="CB1273" s="160">
        <v>43839.51</v>
      </c>
      <c r="CC1273" s="160">
        <v>43839.51</v>
      </c>
      <c r="CD1273" s="160">
        <v>0</v>
      </c>
      <c r="CE1273" s="145"/>
      <c r="CF1273" s="145"/>
      <c r="CG1273" s="145"/>
      <c r="CH1273" s="145"/>
      <c r="CI1273" s="145"/>
      <c r="CJ1273" s="145"/>
      <c r="CK1273" s="145"/>
      <c r="CL1273" s="145"/>
      <c r="CM1273" s="145"/>
      <c r="CN1273" s="145"/>
      <c r="CO1273" s="145"/>
      <c r="CP1273" s="145"/>
      <c r="CQ1273" s="145"/>
      <c r="CR1273" s="145"/>
      <c r="CS1273" s="145"/>
      <c r="CT1273" s="145"/>
      <c r="CU1273" s="145"/>
      <c r="CV1273" s="145"/>
      <c r="CW1273" s="145"/>
      <c r="CX1273" s="145"/>
      <c r="CY1273" s="145"/>
      <c r="CZ1273" s="145"/>
      <c r="DA1273" s="145"/>
      <c r="DB1273" s="145"/>
      <c r="DC1273" s="145"/>
      <c r="DD1273" s="145"/>
      <c r="DE1273" s="145"/>
      <c r="DF1273" s="145"/>
      <c r="DG1273" s="145"/>
      <c r="DH1273" s="145"/>
      <c r="DI1273" s="145"/>
      <c r="DJ1273" s="145"/>
      <c r="DK1273" s="145"/>
      <c r="DL1273" s="145"/>
      <c r="DM1273" s="145"/>
      <c r="DN1273" s="145"/>
      <c r="DO1273" s="145"/>
      <c r="DP1273" s="145"/>
      <c r="DQ1273" s="145"/>
      <c r="DR1273" s="145"/>
      <c r="DS1273" s="145"/>
      <c r="DT1273" s="145"/>
      <c r="DU1273" s="145"/>
      <c r="DV1273" s="145"/>
      <c r="DW1273" s="145"/>
      <c r="DX1273" s="145"/>
      <c r="DY1273" s="145"/>
      <c r="DZ1273" s="145"/>
      <c r="EA1273" s="145"/>
      <c r="EB1273" s="145"/>
      <c r="EC1273" s="145"/>
      <c r="ED1273" s="145"/>
      <c r="EE1273" s="145"/>
      <c r="EF1273" s="145"/>
      <c r="EG1273" s="145"/>
      <c r="EH1273" s="145"/>
      <c r="EI1273" s="145"/>
      <c r="EJ1273" s="145"/>
      <c r="EK1273" s="145"/>
      <c r="EL1273" s="145"/>
      <c r="EM1273" s="145"/>
      <c r="EN1273" s="145"/>
      <c r="EO1273" s="145"/>
      <c r="EP1273" s="145"/>
      <c r="EQ1273" s="145"/>
      <c r="ER1273" s="145"/>
      <c r="ES1273" s="145"/>
      <c r="ET1273" s="145"/>
      <c r="EU1273" s="145"/>
      <c r="EV1273" s="145"/>
      <c r="EW1273" s="145"/>
      <c r="EX1273" s="145"/>
      <c r="EY1273" s="145"/>
      <c r="EZ1273" s="145"/>
      <c r="FA1273" s="145"/>
      <c r="FB1273" s="145"/>
      <c r="FC1273" s="145"/>
      <c r="FD1273" s="145"/>
      <c r="FE1273" s="145"/>
      <c r="FF1273" s="145"/>
      <c r="FG1273" s="145"/>
      <c r="FH1273" s="145"/>
      <c r="FI1273" s="145"/>
      <c r="FJ1273" s="145"/>
      <c r="FK1273" s="145"/>
      <c r="FL1273" s="145"/>
      <c r="FM1273" s="145"/>
      <c r="FN1273" s="145"/>
      <c r="FO1273" s="145"/>
      <c r="FP1273" s="145"/>
      <c r="FQ1273" s="145"/>
      <c r="FR1273" s="145"/>
      <c r="FS1273" s="145"/>
      <c r="FT1273" s="146"/>
      <c r="FU1273" s="147"/>
      <c r="FV1273" s="147"/>
      <c r="FW1273" s="147"/>
      <c r="FX1273" s="147"/>
      <c r="FY1273" s="147"/>
      <c r="FZ1273" s="147"/>
      <c r="GA1273" s="147"/>
      <c r="GB1273" s="147"/>
      <c r="GC1273" s="147"/>
      <c r="GD1273" s="147"/>
      <c r="GE1273" s="147"/>
      <c r="GF1273" s="147"/>
      <c r="GG1273" s="148"/>
      <c r="GH1273" s="147"/>
      <c r="GI1273" s="147"/>
      <c r="GJ1273" s="147"/>
      <c r="GK1273" s="147"/>
      <c r="GL1273" s="147"/>
      <c r="GM1273" s="147"/>
      <c r="GN1273" s="147"/>
      <c r="GO1273" s="147"/>
      <c r="GP1273" s="147"/>
      <c r="GQ1273" s="147"/>
      <c r="GR1273" s="147"/>
      <c r="GS1273" s="147"/>
      <c r="GT1273" s="147"/>
      <c r="GU1273" s="147"/>
      <c r="GV1273" s="147"/>
      <c r="GW1273" s="147"/>
      <c r="GX1273" s="147"/>
      <c r="GY1273" s="147"/>
      <c r="GZ1273" s="147"/>
      <c r="HA1273" s="147"/>
      <c r="HB1273" s="147"/>
      <c r="HC1273" s="147"/>
      <c r="HD1273" s="147"/>
      <c r="HE1273" s="147"/>
      <c r="HF1273" s="147"/>
      <c r="HG1273" s="147"/>
      <c r="HI1273" s="147"/>
      <c r="HJ1273" s="147"/>
      <c r="HK1273" s="147"/>
      <c r="HL1273" s="147"/>
      <c r="HM1273" s="147"/>
    </row>
    <row r="1274" spans="1:221" s="143" customFormat="1" ht="12" customHeight="1" x14ac:dyDescent="0.2">
      <c r="A1274" s="131"/>
      <c r="B1274" s="132"/>
      <c r="C1274" s="133"/>
      <c r="D1274" s="133"/>
      <c r="E1274" s="134"/>
      <c r="F1274" s="154"/>
      <c r="G1274" s="279">
        <v>0</v>
      </c>
      <c r="H1274" s="283"/>
      <c r="I1274" s="154">
        <f t="shared" si="313"/>
        <v>0</v>
      </c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  <c r="AG1274" s="135"/>
      <c r="AH1274" s="135"/>
      <c r="AI1274" s="135"/>
      <c r="AJ1274" s="135"/>
      <c r="AK1274" s="135"/>
      <c r="AL1274" s="135"/>
      <c r="AM1274" s="135"/>
      <c r="AN1274" s="135"/>
      <c r="AO1274" s="135"/>
      <c r="AP1274" s="135"/>
      <c r="AQ1274" s="298"/>
      <c r="AR1274" s="135"/>
      <c r="AS1274" s="189"/>
      <c r="AT1274" s="135"/>
      <c r="AU1274" s="135"/>
      <c r="AV1274" s="136"/>
      <c r="AW1274" s="137" t="s">
        <v>3699</v>
      </c>
      <c r="AX1274" s="137"/>
      <c r="AY1274" s="137"/>
      <c r="AZ1274" s="137"/>
      <c r="BA1274" s="136"/>
      <c r="BB1274" s="137"/>
      <c r="BC1274" s="136"/>
      <c r="BD1274" s="136"/>
      <c r="BE1274" s="136"/>
      <c r="BF1274" s="138"/>
      <c r="BG1274" s="138"/>
      <c r="BH1274" s="136"/>
      <c r="BI1274" s="193">
        <v>7.5</v>
      </c>
      <c r="BJ1274" s="137"/>
      <c r="BK1274" s="138"/>
      <c r="BL1274" s="138"/>
      <c r="BM1274" s="138"/>
      <c r="BN1274" s="136"/>
      <c r="BO1274" s="137"/>
      <c r="BP1274" s="137"/>
      <c r="BQ1274" s="207"/>
      <c r="BR1274" s="138"/>
      <c r="BS1274" s="138"/>
      <c r="BT1274" s="138"/>
      <c r="BU1274" s="138"/>
      <c r="BV1274" s="138"/>
      <c r="BW1274" s="138"/>
      <c r="BX1274" s="138"/>
      <c r="BY1274" s="138"/>
      <c r="BZ1274" s="138"/>
      <c r="CA1274" s="138"/>
      <c r="CB1274" s="138"/>
      <c r="CC1274" s="138"/>
      <c r="CD1274" s="138"/>
      <c r="CE1274" s="139"/>
      <c r="CF1274" s="139"/>
      <c r="CG1274" s="139"/>
      <c r="CH1274" s="139"/>
      <c r="CI1274" s="139"/>
      <c r="CJ1274" s="139"/>
      <c r="CK1274" s="139"/>
      <c r="CL1274" s="139"/>
      <c r="CM1274" s="139"/>
      <c r="CN1274" s="139"/>
      <c r="CO1274" s="139"/>
      <c r="CP1274" s="139"/>
      <c r="CQ1274" s="139"/>
      <c r="CR1274" s="139"/>
      <c r="CS1274" s="139"/>
      <c r="CT1274" s="139"/>
      <c r="CU1274" s="139"/>
      <c r="CV1274" s="139"/>
      <c r="CW1274" s="139"/>
      <c r="CX1274" s="139"/>
      <c r="CY1274" s="139"/>
      <c r="CZ1274" s="139"/>
      <c r="DA1274" s="139"/>
      <c r="DB1274" s="139"/>
      <c r="DC1274" s="139"/>
      <c r="DD1274" s="139"/>
      <c r="DE1274" s="139"/>
      <c r="DF1274" s="139"/>
      <c r="DG1274" s="139"/>
      <c r="DH1274" s="139"/>
      <c r="DI1274" s="139"/>
      <c r="DJ1274" s="139"/>
      <c r="DK1274" s="139"/>
      <c r="DL1274" s="139"/>
      <c r="DM1274" s="139"/>
      <c r="DN1274" s="139"/>
      <c r="DO1274" s="139"/>
      <c r="DP1274" s="139"/>
      <c r="DQ1274" s="139"/>
      <c r="DR1274" s="139"/>
      <c r="DS1274" s="139"/>
      <c r="DT1274" s="139"/>
      <c r="DU1274" s="139"/>
      <c r="DV1274" s="139"/>
      <c r="DW1274" s="139"/>
      <c r="DX1274" s="139"/>
      <c r="DY1274" s="139"/>
      <c r="DZ1274" s="139"/>
      <c r="EA1274" s="139"/>
      <c r="EB1274" s="139"/>
      <c r="EC1274" s="139"/>
      <c r="ED1274" s="139"/>
      <c r="EE1274" s="139"/>
      <c r="EF1274" s="139"/>
      <c r="EG1274" s="139"/>
      <c r="EH1274" s="139"/>
      <c r="EI1274" s="139"/>
      <c r="EJ1274" s="139"/>
      <c r="EK1274" s="139"/>
      <c r="EL1274" s="139"/>
      <c r="EM1274" s="139"/>
      <c r="EN1274" s="139"/>
      <c r="EO1274" s="139"/>
      <c r="EP1274" s="139"/>
      <c r="EQ1274" s="139"/>
      <c r="ER1274" s="139"/>
      <c r="ES1274" s="139"/>
      <c r="ET1274" s="139"/>
      <c r="EU1274" s="139"/>
      <c r="EV1274" s="139"/>
      <c r="EW1274" s="139"/>
      <c r="EX1274" s="139"/>
      <c r="EY1274" s="139"/>
      <c r="EZ1274" s="139"/>
      <c r="FA1274" s="139"/>
      <c r="FB1274" s="139"/>
      <c r="FC1274" s="139"/>
      <c r="FD1274" s="139"/>
      <c r="FE1274" s="139"/>
      <c r="FF1274" s="139"/>
      <c r="FG1274" s="139"/>
      <c r="FH1274" s="139"/>
      <c r="FI1274" s="139"/>
      <c r="FJ1274" s="139"/>
      <c r="FK1274" s="139"/>
      <c r="FL1274" s="139"/>
      <c r="FM1274" s="139"/>
      <c r="FN1274" s="139"/>
      <c r="FO1274" s="139"/>
      <c r="FP1274" s="139"/>
      <c r="FQ1274" s="139"/>
      <c r="FR1274" s="139"/>
      <c r="FS1274" s="139"/>
      <c r="FT1274" s="140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2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I1274" s="141"/>
      <c r="HJ1274" s="141"/>
      <c r="HK1274" s="141"/>
      <c r="HL1274" s="141"/>
      <c r="HM1274" s="141"/>
    </row>
    <row r="1275" spans="1:221" s="149" customFormat="1" ht="12" customHeight="1" x14ac:dyDescent="0.2">
      <c r="A1275" s="150">
        <v>1016</v>
      </c>
      <c r="B1275" s="151" t="s">
        <v>3701</v>
      </c>
      <c r="C1275" s="161"/>
      <c r="D1275" s="161"/>
      <c r="E1275" s="162"/>
      <c r="F1275" s="154">
        <f t="shared" si="319"/>
        <v>61.194178775607433</v>
      </c>
      <c r="G1275" s="279">
        <v>1983</v>
      </c>
      <c r="H1275" s="281">
        <v>2025</v>
      </c>
      <c r="I1275" s="154">
        <f t="shared" si="313"/>
        <v>294273.53999999998</v>
      </c>
      <c r="J1275" s="152">
        <f t="shared" ref="J1275:J1286" si="332">ROUND(K1275+X1275+AA1275+AC1275+AE1275+AG1275+AI1275+AK1275+AL1275+AM1275+AN1275+AO1275,2)</f>
        <v>3993535.08</v>
      </c>
      <c r="K1275" s="155">
        <f t="shared" ref="K1275:K1286" si="333">ROUND((L1275+N1275+P1275+R1275+T1275+V1275),2)</f>
        <v>0</v>
      </c>
      <c r="L1275" s="192">
        <v>0</v>
      </c>
      <c r="M1275" s="192">
        <v>0</v>
      </c>
      <c r="N1275" s="192">
        <v>0</v>
      </c>
      <c r="O1275" s="192">
        <v>0</v>
      </c>
      <c r="P1275" s="192">
        <v>0</v>
      </c>
      <c r="Q1275" s="155"/>
      <c r="R1275" s="155">
        <v>0</v>
      </c>
      <c r="S1275" s="155"/>
      <c r="T1275" s="155">
        <v>0</v>
      </c>
      <c r="U1275" s="155"/>
      <c r="V1275" s="155">
        <v>0</v>
      </c>
      <c r="W1275" s="197" t="str">
        <f t="shared" ref="W1275:W1286" si="334">BH1275</f>
        <v>0</v>
      </c>
      <c r="X1275" s="155">
        <v>0</v>
      </c>
      <c r="Y1275" s="162" t="s">
        <v>235</v>
      </c>
      <c r="Z1275" s="144">
        <v>525.6</v>
      </c>
      <c r="AA1275" s="155">
        <f t="shared" ref="AA1275:AA1286" si="335">ROUND(IF(Y1275="СК",7598.05*0.955,8837.94*0.955)*Z1275,2)</f>
        <v>3813826</v>
      </c>
      <c r="AB1275" s="144">
        <v>0</v>
      </c>
      <c r="AC1275" s="144">
        <v>0</v>
      </c>
      <c r="AD1275" s="144">
        <v>0</v>
      </c>
      <c r="AE1275" s="144">
        <v>0</v>
      </c>
      <c r="AF1275" s="144">
        <v>0</v>
      </c>
      <c r="AG1275" s="144">
        <v>0</v>
      </c>
      <c r="AH1275" s="144">
        <v>0</v>
      </c>
      <c r="AI1275" s="144">
        <v>0</v>
      </c>
      <c r="AJ1275" s="144">
        <v>0</v>
      </c>
      <c r="AK1275" s="144">
        <v>0</v>
      </c>
      <c r="AL1275" s="144">
        <v>0</v>
      </c>
      <c r="AM1275" s="144">
        <f t="shared" ref="AM1275:AM1286" si="336">ROUND((K1275+X1275+AA1275+AC1275+AE1275+AG1275+AI1275+AK1275+AL1275)/95.5*3,2)</f>
        <v>119806.05</v>
      </c>
      <c r="AN1275" s="144">
        <f t="shared" ref="AN1275:AN1286" si="337">ROUND((K1275+X1275+AA1275+AC1275+AE1275+AG1275+AI1275+AK1275+AL1275)/95.5*1.5,2)</f>
        <v>59903.03</v>
      </c>
      <c r="AO1275" s="144">
        <v>0</v>
      </c>
      <c r="AP1275" s="144" t="s">
        <v>4526</v>
      </c>
      <c r="AQ1275" s="294"/>
      <c r="AR1275" s="144"/>
      <c r="AS1275" s="271"/>
      <c r="AT1275" s="144"/>
      <c r="AU1275" s="144"/>
      <c r="AV1275" s="158" t="s">
        <v>875</v>
      </c>
      <c r="AW1275" s="159" t="s">
        <v>3700</v>
      </c>
      <c r="AX1275" s="159" t="s">
        <v>3701</v>
      </c>
      <c r="AY1275" s="159" t="s">
        <v>878</v>
      </c>
      <c r="AZ1275" s="159" t="s">
        <v>879</v>
      </c>
      <c r="BA1275" s="193">
        <v>1983</v>
      </c>
      <c r="BB1275" s="159" t="s">
        <v>881</v>
      </c>
      <c r="BC1275" s="193">
        <v>2</v>
      </c>
      <c r="BD1275" s="193">
        <v>2</v>
      </c>
      <c r="BE1275" s="193">
        <v>16</v>
      </c>
      <c r="BF1275" s="160">
        <v>1115.26</v>
      </c>
      <c r="BG1275" s="160">
        <v>671.68</v>
      </c>
      <c r="BH1275" s="158" t="s">
        <v>883</v>
      </c>
      <c r="BI1275" s="193">
        <v>7.5</v>
      </c>
      <c r="BJ1275" s="159" t="s">
        <v>884</v>
      </c>
      <c r="BK1275" s="160">
        <v>525.6</v>
      </c>
      <c r="BL1275" s="160">
        <v>383</v>
      </c>
      <c r="BM1275" s="160">
        <v>567.6</v>
      </c>
      <c r="BN1275" s="158"/>
      <c r="BO1275" s="159" t="s">
        <v>885</v>
      </c>
      <c r="BP1275" s="159" t="s">
        <v>886</v>
      </c>
      <c r="BQ1275" s="204" t="s">
        <v>887</v>
      </c>
      <c r="BR1275" s="160">
        <v>2910778.06</v>
      </c>
      <c r="BS1275" s="160">
        <v>294273.53999999998</v>
      </c>
      <c r="BT1275" s="160">
        <v>0</v>
      </c>
      <c r="BU1275" s="138">
        <v>294273.53999999998</v>
      </c>
      <c r="BV1275" s="160">
        <v>294273.53999999998</v>
      </c>
      <c r="BW1275" s="160">
        <v>294273.53999999998</v>
      </c>
      <c r="BX1275" s="160">
        <v>0</v>
      </c>
      <c r="BY1275" s="160">
        <v>293804.81</v>
      </c>
      <c r="BZ1275" s="160">
        <v>293804.81</v>
      </c>
      <c r="CA1275" s="160">
        <v>0</v>
      </c>
      <c r="CB1275" s="160">
        <v>293804.81</v>
      </c>
      <c r="CC1275" s="160">
        <v>293804.81</v>
      </c>
      <c r="CD1275" s="160">
        <v>0</v>
      </c>
      <c r="CE1275" s="145"/>
      <c r="CF1275" s="145"/>
      <c r="CG1275" s="145"/>
      <c r="CH1275" s="145"/>
      <c r="CI1275" s="145"/>
      <c r="CJ1275" s="145"/>
      <c r="CK1275" s="145"/>
      <c r="CL1275" s="145"/>
      <c r="CM1275" s="145"/>
      <c r="CN1275" s="145"/>
      <c r="CO1275" s="145"/>
      <c r="CP1275" s="145"/>
      <c r="CQ1275" s="145"/>
      <c r="CR1275" s="145"/>
      <c r="CS1275" s="145"/>
      <c r="CT1275" s="145"/>
      <c r="CU1275" s="145"/>
      <c r="CV1275" s="145"/>
      <c r="CW1275" s="145"/>
      <c r="CX1275" s="145"/>
      <c r="CY1275" s="145"/>
      <c r="CZ1275" s="145"/>
      <c r="DA1275" s="145"/>
      <c r="DB1275" s="145"/>
      <c r="DC1275" s="145"/>
      <c r="DD1275" s="145"/>
      <c r="DE1275" s="145"/>
      <c r="DF1275" s="145"/>
      <c r="DG1275" s="145"/>
      <c r="DH1275" s="145"/>
      <c r="DI1275" s="145"/>
      <c r="DJ1275" s="145"/>
      <c r="DK1275" s="145"/>
      <c r="DL1275" s="145"/>
      <c r="DM1275" s="145"/>
      <c r="DN1275" s="145"/>
      <c r="DO1275" s="145"/>
      <c r="DP1275" s="145"/>
      <c r="DQ1275" s="145"/>
      <c r="DR1275" s="145"/>
      <c r="DS1275" s="145"/>
      <c r="DT1275" s="145"/>
      <c r="DU1275" s="145"/>
      <c r="DV1275" s="145"/>
      <c r="DW1275" s="145"/>
      <c r="DX1275" s="145"/>
      <c r="DY1275" s="145"/>
      <c r="DZ1275" s="145"/>
      <c r="EA1275" s="145"/>
      <c r="EB1275" s="145"/>
      <c r="EC1275" s="145"/>
      <c r="ED1275" s="145"/>
      <c r="EE1275" s="145"/>
      <c r="EF1275" s="145"/>
      <c r="EG1275" s="145"/>
      <c r="EH1275" s="145"/>
      <c r="EI1275" s="145"/>
      <c r="EJ1275" s="145"/>
      <c r="EK1275" s="145"/>
      <c r="EL1275" s="145"/>
      <c r="EM1275" s="145"/>
      <c r="EN1275" s="145"/>
      <c r="EO1275" s="145"/>
      <c r="EP1275" s="145"/>
      <c r="EQ1275" s="145"/>
      <c r="ER1275" s="145"/>
      <c r="ES1275" s="145"/>
      <c r="ET1275" s="145"/>
      <c r="EU1275" s="145"/>
      <c r="EV1275" s="145"/>
      <c r="EW1275" s="145"/>
      <c r="EX1275" s="145"/>
      <c r="EY1275" s="145"/>
      <c r="EZ1275" s="145"/>
      <c r="FA1275" s="145"/>
      <c r="FB1275" s="145"/>
      <c r="FC1275" s="145"/>
      <c r="FD1275" s="145"/>
      <c r="FE1275" s="145"/>
      <c r="FF1275" s="145"/>
      <c r="FG1275" s="145"/>
      <c r="FH1275" s="145"/>
      <c r="FI1275" s="145"/>
      <c r="FJ1275" s="145"/>
      <c r="FK1275" s="145"/>
      <c r="FL1275" s="145"/>
      <c r="FM1275" s="145"/>
      <c r="FN1275" s="145"/>
      <c r="FO1275" s="145"/>
      <c r="FP1275" s="145"/>
      <c r="FQ1275" s="145"/>
      <c r="FR1275" s="145"/>
      <c r="FS1275" s="145"/>
      <c r="FT1275" s="146"/>
      <c r="FU1275" s="147"/>
      <c r="FV1275" s="147"/>
      <c r="FW1275" s="147"/>
      <c r="FX1275" s="147"/>
      <c r="FY1275" s="147"/>
      <c r="FZ1275" s="147"/>
      <c r="GA1275" s="147"/>
      <c r="GB1275" s="147"/>
      <c r="GC1275" s="147"/>
      <c r="GD1275" s="147"/>
      <c r="GE1275" s="147"/>
      <c r="GF1275" s="147"/>
      <c r="GG1275" s="148"/>
      <c r="GH1275" s="147"/>
      <c r="GI1275" s="147"/>
      <c r="GJ1275" s="147"/>
      <c r="GK1275" s="147"/>
      <c r="GL1275" s="147"/>
      <c r="GM1275" s="147"/>
      <c r="GN1275" s="147"/>
      <c r="GO1275" s="147"/>
      <c r="GP1275" s="147"/>
      <c r="GQ1275" s="147"/>
      <c r="GR1275" s="147"/>
      <c r="GS1275" s="147"/>
      <c r="GT1275" s="147"/>
      <c r="GU1275" s="147"/>
      <c r="GV1275" s="147"/>
      <c r="GW1275" s="147"/>
      <c r="GX1275" s="147"/>
      <c r="GY1275" s="147"/>
      <c r="GZ1275" s="147"/>
      <c r="HA1275" s="147"/>
      <c r="HB1275" s="147"/>
      <c r="HC1275" s="147"/>
      <c r="HD1275" s="147"/>
      <c r="HE1275" s="147"/>
      <c r="HF1275" s="147"/>
      <c r="HG1275" s="147"/>
      <c r="HI1275" s="147"/>
      <c r="HJ1275" s="147"/>
      <c r="HK1275" s="147"/>
      <c r="HL1275" s="147"/>
      <c r="HM1275" s="147"/>
    </row>
    <row r="1276" spans="1:221" s="149" customFormat="1" ht="12" customHeight="1" x14ac:dyDescent="0.2">
      <c r="A1276" s="150">
        <v>1017</v>
      </c>
      <c r="B1276" s="151" t="s">
        <v>3703</v>
      </c>
      <c r="C1276" s="161"/>
      <c r="D1276" s="161"/>
      <c r="E1276" s="162"/>
      <c r="F1276" s="154">
        <f t="shared" si="319"/>
        <v>60.070881548292313</v>
      </c>
      <c r="G1276" s="279">
        <v>1984</v>
      </c>
      <c r="H1276" s="281">
        <v>2025</v>
      </c>
      <c r="I1276" s="154">
        <f t="shared" si="313"/>
        <v>265187.76</v>
      </c>
      <c r="J1276" s="152">
        <f t="shared" si="332"/>
        <v>3993535.08</v>
      </c>
      <c r="K1276" s="155">
        <f t="shared" si="333"/>
        <v>0</v>
      </c>
      <c r="L1276" s="192">
        <v>0</v>
      </c>
      <c r="M1276" s="192">
        <v>0</v>
      </c>
      <c r="N1276" s="192">
        <v>0</v>
      </c>
      <c r="O1276" s="192">
        <v>0</v>
      </c>
      <c r="P1276" s="192">
        <v>0</v>
      </c>
      <c r="Q1276" s="155"/>
      <c r="R1276" s="155">
        <v>0</v>
      </c>
      <c r="S1276" s="155"/>
      <c r="T1276" s="155">
        <v>0</v>
      </c>
      <c r="U1276" s="155"/>
      <c r="V1276" s="155">
        <v>0</v>
      </c>
      <c r="W1276" s="197" t="str">
        <f t="shared" si="334"/>
        <v>0</v>
      </c>
      <c r="X1276" s="155">
        <v>0</v>
      </c>
      <c r="Y1276" s="162" t="s">
        <v>235</v>
      </c>
      <c r="Z1276" s="144">
        <v>525.6</v>
      </c>
      <c r="AA1276" s="155">
        <f t="shared" si="335"/>
        <v>3813826</v>
      </c>
      <c r="AB1276" s="144">
        <v>0</v>
      </c>
      <c r="AC1276" s="144">
        <v>0</v>
      </c>
      <c r="AD1276" s="144">
        <v>0</v>
      </c>
      <c r="AE1276" s="144">
        <v>0</v>
      </c>
      <c r="AF1276" s="144">
        <v>0</v>
      </c>
      <c r="AG1276" s="144">
        <v>0</v>
      </c>
      <c r="AH1276" s="144">
        <v>0</v>
      </c>
      <c r="AI1276" s="144">
        <v>0</v>
      </c>
      <c r="AJ1276" s="144">
        <v>0</v>
      </c>
      <c r="AK1276" s="144">
        <v>0</v>
      </c>
      <c r="AL1276" s="144">
        <v>0</v>
      </c>
      <c r="AM1276" s="144">
        <f t="shared" si="336"/>
        <v>119806.05</v>
      </c>
      <c r="AN1276" s="144">
        <f t="shared" si="337"/>
        <v>59903.03</v>
      </c>
      <c r="AO1276" s="144">
        <v>0</v>
      </c>
      <c r="AP1276" s="144" t="s">
        <v>4526</v>
      </c>
      <c r="AQ1276" s="294"/>
      <c r="AR1276" s="144"/>
      <c r="AS1276" s="271"/>
      <c r="AT1276" s="144"/>
      <c r="AU1276" s="144"/>
      <c r="AV1276" s="158" t="s">
        <v>888</v>
      </c>
      <c r="AW1276" s="159" t="s">
        <v>3702</v>
      </c>
      <c r="AX1276" s="159" t="s">
        <v>3703</v>
      </c>
      <c r="AY1276" s="159" t="s">
        <v>878</v>
      </c>
      <c r="AZ1276" s="159" t="s">
        <v>879</v>
      </c>
      <c r="BA1276" s="193">
        <v>1984</v>
      </c>
      <c r="BB1276" s="159" t="s">
        <v>881</v>
      </c>
      <c r="BC1276" s="193">
        <v>2</v>
      </c>
      <c r="BD1276" s="193">
        <v>2</v>
      </c>
      <c r="BE1276" s="193">
        <v>26</v>
      </c>
      <c r="BF1276" s="160">
        <v>1133.2</v>
      </c>
      <c r="BG1276" s="160">
        <v>689.62</v>
      </c>
      <c r="BH1276" s="158" t="s">
        <v>883</v>
      </c>
      <c r="BI1276" s="193">
        <v>7.5</v>
      </c>
      <c r="BJ1276" s="159" t="s">
        <v>884</v>
      </c>
      <c r="BK1276" s="160">
        <v>525.6</v>
      </c>
      <c r="BL1276" s="160">
        <v>383</v>
      </c>
      <c r="BM1276" s="160">
        <v>567.6</v>
      </c>
      <c r="BN1276" s="158"/>
      <c r="BO1276" s="159" t="s">
        <v>885</v>
      </c>
      <c r="BP1276" s="159" t="s">
        <v>886</v>
      </c>
      <c r="BQ1276" s="204" t="s">
        <v>887</v>
      </c>
      <c r="BR1276" s="160">
        <v>2910778.06</v>
      </c>
      <c r="BS1276" s="160">
        <v>265187.76</v>
      </c>
      <c r="BT1276" s="160">
        <v>0</v>
      </c>
      <c r="BU1276" s="138">
        <v>265187.76</v>
      </c>
      <c r="BV1276" s="160">
        <v>268449.53000000003</v>
      </c>
      <c r="BW1276" s="160">
        <v>268449.53000000003</v>
      </c>
      <c r="BX1276" s="160">
        <v>0</v>
      </c>
      <c r="BY1276" s="160">
        <v>260508.48</v>
      </c>
      <c r="BZ1276" s="160">
        <v>260508.48</v>
      </c>
      <c r="CA1276" s="160">
        <v>0</v>
      </c>
      <c r="CB1276" s="160">
        <v>263770.25</v>
      </c>
      <c r="CC1276" s="160">
        <v>263770.25</v>
      </c>
      <c r="CD1276" s="160">
        <v>0</v>
      </c>
      <c r="CE1276" s="145"/>
      <c r="CF1276" s="145"/>
      <c r="CG1276" s="145"/>
      <c r="CH1276" s="145"/>
      <c r="CI1276" s="145"/>
      <c r="CJ1276" s="145"/>
      <c r="CK1276" s="145"/>
      <c r="CL1276" s="145"/>
      <c r="CM1276" s="145"/>
      <c r="CN1276" s="145"/>
      <c r="CO1276" s="145"/>
      <c r="CP1276" s="145"/>
      <c r="CQ1276" s="145"/>
      <c r="CR1276" s="145"/>
      <c r="CS1276" s="145"/>
      <c r="CT1276" s="145"/>
      <c r="CU1276" s="145"/>
      <c r="CV1276" s="145"/>
      <c r="CW1276" s="145"/>
      <c r="CX1276" s="145"/>
      <c r="CY1276" s="145"/>
      <c r="CZ1276" s="145"/>
      <c r="DA1276" s="145"/>
      <c r="DB1276" s="145"/>
      <c r="DC1276" s="145"/>
      <c r="DD1276" s="145"/>
      <c r="DE1276" s="145"/>
      <c r="DF1276" s="145"/>
      <c r="DG1276" s="145"/>
      <c r="DH1276" s="145"/>
      <c r="DI1276" s="145"/>
      <c r="DJ1276" s="145"/>
      <c r="DK1276" s="145"/>
      <c r="DL1276" s="145"/>
      <c r="DM1276" s="145"/>
      <c r="DN1276" s="145"/>
      <c r="DO1276" s="145"/>
      <c r="DP1276" s="145"/>
      <c r="DQ1276" s="145"/>
      <c r="DR1276" s="145"/>
      <c r="DS1276" s="145"/>
      <c r="DT1276" s="145"/>
      <c r="DU1276" s="145"/>
      <c r="DV1276" s="145"/>
      <c r="DW1276" s="145"/>
      <c r="DX1276" s="145"/>
      <c r="DY1276" s="145"/>
      <c r="DZ1276" s="145"/>
      <c r="EA1276" s="145"/>
      <c r="EB1276" s="145"/>
      <c r="EC1276" s="145"/>
      <c r="ED1276" s="145"/>
      <c r="EE1276" s="145"/>
      <c r="EF1276" s="145"/>
      <c r="EG1276" s="145"/>
      <c r="EH1276" s="145"/>
      <c r="EI1276" s="145"/>
      <c r="EJ1276" s="145"/>
      <c r="EK1276" s="145"/>
      <c r="EL1276" s="145"/>
      <c r="EM1276" s="145"/>
      <c r="EN1276" s="145"/>
      <c r="EO1276" s="145"/>
      <c r="EP1276" s="145"/>
      <c r="EQ1276" s="145"/>
      <c r="ER1276" s="145"/>
      <c r="ES1276" s="145"/>
      <c r="ET1276" s="145"/>
      <c r="EU1276" s="145"/>
      <c r="EV1276" s="145"/>
      <c r="EW1276" s="145"/>
      <c r="EX1276" s="145"/>
      <c r="EY1276" s="145"/>
      <c r="EZ1276" s="145"/>
      <c r="FA1276" s="145"/>
      <c r="FB1276" s="145"/>
      <c r="FC1276" s="145"/>
      <c r="FD1276" s="145"/>
      <c r="FE1276" s="145"/>
      <c r="FF1276" s="145"/>
      <c r="FG1276" s="145"/>
      <c r="FH1276" s="145"/>
      <c r="FI1276" s="145"/>
      <c r="FJ1276" s="145"/>
      <c r="FK1276" s="145"/>
      <c r="FL1276" s="145"/>
      <c r="FM1276" s="145"/>
      <c r="FN1276" s="145"/>
      <c r="FO1276" s="145"/>
      <c r="FP1276" s="145"/>
      <c r="FQ1276" s="145"/>
      <c r="FR1276" s="145"/>
      <c r="FS1276" s="145"/>
      <c r="FT1276" s="146"/>
      <c r="FU1276" s="147"/>
      <c r="FV1276" s="147"/>
      <c r="FW1276" s="147"/>
      <c r="FX1276" s="147"/>
      <c r="FY1276" s="147"/>
      <c r="FZ1276" s="147"/>
      <c r="GA1276" s="147"/>
      <c r="GB1276" s="147"/>
      <c r="GC1276" s="147"/>
      <c r="GD1276" s="147"/>
      <c r="GE1276" s="147"/>
      <c r="GF1276" s="147"/>
      <c r="GG1276" s="148"/>
      <c r="GH1276" s="147"/>
      <c r="GI1276" s="147"/>
      <c r="GJ1276" s="147"/>
      <c r="GK1276" s="147"/>
      <c r="GL1276" s="147"/>
      <c r="GM1276" s="147"/>
      <c r="GN1276" s="147"/>
      <c r="GO1276" s="147"/>
      <c r="GP1276" s="147"/>
      <c r="GQ1276" s="147"/>
      <c r="GR1276" s="147"/>
      <c r="GS1276" s="147"/>
      <c r="GT1276" s="147"/>
      <c r="GU1276" s="147"/>
      <c r="GV1276" s="147"/>
      <c r="GW1276" s="147"/>
      <c r="GX1276" s="147"/>
      <c r="GY1276" s="147"/>
      <c r="GZ1276" s="147"/>
      <c r="HA1276" s="147"/>
      <c r="HB1276" s="147"/>
      <c r="HC1276" s="147"/>
      <c r="HD1276" s="147"/>
      <c r="HE1276" s="147"/>
      <c r="HF1276" s="147"/>
      <c r="HG1276" s="147"/>
      <c r="HI1276" s="147"/>
      <c r="HJ1276" s="147"/>
      <c r="HK1276" s="147"/>
      <c r="HL1276" s="147"/>
      <c r="HM1276" s="147"/>
    </row>
    <row r="1277" spans="1:221" s="149" customFormat="1" ht="12" customHeight="1" x14ac:dyDescent="0.2">
      <c r="A1277" s="150">
        <v>1018</v>
      </c>
      <c r="B1277" s="151" t="s">
        <v>3705</v>
      </c>
      <c r="C1277" s="161"/>
      <c r="D1277" s="161"/>
      <c r="E1277" s="162"/>
      <c r="F1277" s="154">
        <f t="shared" si="319"/>
        <v>59.75345129619916</v>
      </c>
      <c r="G1277" s="279">
        <v>1983</v>
      </c>
      <c r="H1277" s="281">
        <v>2025</v>
      </c>
      <c r="I1277" s="154">
        <f t="shared" si="313"/>
        <v>302851.21000000002</v>
      </c>
      <c r="J1277" s="152">
        <f t="shared" si="332"/>
        <v>3993535.08</v>
      </c>
      <c r="K1277" s="155">
        <f t="shared" si="333"/>
        <v>0</v>
      </c>
      <c r="L1277" s="192">
        <v>0</v>
      </c>
      <c r="M1277" s="192">
        <v>0</v>
      </c>
      <c r="N1277" s="192">
        <v>0</v>
      </c>
      <c r="O1277" s="192">
        <v>0</v>
      </c>
      <c r="P1277" s="192">
        <v>0</v>
      </c>
      <c r="Q1277" s="155"/>
      <c r="R1277" s="155">
        <v>0</v>
      </c>
      <c r="S1277" s="155"/>
      <c r="T1277" s="155">
        <v>0</v>
      </c>
      <c r="U1277" s="155"/>
      <c r="V1277" s="155">
        <v>0</v>
      </c>
      <c r="W1277" s="197" t="str">
        <f t="shared" si="334"/>
        <v>0</v>
      </c>
      <c r="X1277" s="155">
        <v>0</v>
      </c>
      <c r="Y1277" s="162" t="s">
        <v>235</v>
      </c>
      <c r="Z1277" s="144">
        <v>525.6</v>
      </c>
      <c r="AA1277" s="155">
        <f t="shared" si="335"/>
        <v>3813826</v>
      </c>
      <c r="AB1277" s="144">
        <v>0</v>
      </c>
      <c r="AC1277" s="144">
        <v>0</v>
      </c>
      <c r="AD1277" s="144">
        <v>0</v>
      </c>
      <c r="AE1277" s="144">
        <v>0</v>
      </c>
      <c r="AF1277" s="144">
        <v>0</v>
      </c>
      <c r="AG1277" s="144">
        <v>0</v>
      </c>
      <c r="AH1277" s="144">
        <v>0</v>
      </c>
      <c r="AI1277" s="144">
        <v>0</v>
      </c>
      <c r="AJ1277" s="144">
        <v>0</v>
      </c>
      <c r="AK1277" s="144">
        <v>0</v>
      </c>
      <c r="AL1277" s="144">
        <v>0</v>
      </c>
      <c r="AM1277" s="144">
        <f t="shared" si="336"/>
        <v>119806.05</v>
      </c>
      <c r="AN1277" s="144">
        <f t="shared" si="337"/>
        <v>59903.03</v>
      </c>
      <c r="AO1277" s="144">
        <v>0</v>
      </c>
      <c r="AP1277" s="144" t="s">
        <v>4526</v>
      </c>
      <c r="AQ1277" s="294"/>
      <c r="AR1277" s="144"/>
      <c r="AS1277" s="271"/>
      <c r="AT1277" s="144"/>
      <c r="AU1277" s="144"/>
      <c r="AV1277" s="158" t="s">
        <v>893</v>
      </c>
      <c r="AW1277" s="159" t="s">
        <v>3704</v>
      </c>
      <c r="AX1277" s="159" t="s">
        <v>3705</v>
      </c>
      <c r="AY1277" s="159" t="s">
        <v>878</v>
      </c>
      <c r="AZ1277" s="159" t="s">
        <v>879</v>
      </c>
      <c r="BA1277" s="193">
        <v>1983</v>
      </c>
      <c r="BB1277" s="159" t="s">
        <v>881</v>
      </c>
      <c r="BC1277" s="193">
        <v>2</v>
      </c>
      <c r="BD1277" s="193">
        <v>2</v>
      </c>
      <c r="BE1277" s="193">
        <v>23</v>
      </c>
      <c r="BF1277" s="160">
        <v>1129.8599999999999</v>
      </c>
      <c r="BG1277" s="160">
        <v>686.28</v>
      </c>
      <c r="BH1277" s="158" t="s">
        <v>883</v>
      </c>
      <c r="BI1277" s="193">
        <v>7.5</v>
      </c>
      <c r="BJ1277" s="159" t="s">
        <v>884</v>
      </c>
      <c r="BK1277" s="160">
        <v>525.6</v>
      </c>
      <c r="BL1277" s="160">
        <v>383</v>
      </c>
      <c r="BM1277" s="160">
        <v>567.6</v>
      </c>
      <c r="BN1277" s="158"/>
      <c r="BO1277" s="159" t="s">
        <v>885</v>
      </c>
      <c r="BP1277" s="159" t="s">
        <v>886</v>
      </c>
      <c r="BQ1277" s="204" t="s">
        <v>887</v>
      </c>
      <c r="BR1277" s="160">
        <v>2910778.06</v>
      </c>
      <c r="BS1277" s="160">
        <v>302851.21000000002</v>
      </c>
      <c r="BT1277" s="160">
        <v>0</v>
      </c>
      <c r="BU1277" s="138">
        <v>302851.21000000002</v>
      </c>
      <c r="BV1277" s="160">
        <v>303452.59000000003</v>
      </c>
      <c r="BW1277" s="160">
        <v>303452.59000000003</v>
      </c>
      <c r="BX1277" s="160">
        <v>0</v>
      </c>
      <c r="BY1277" s="160">
        <v>295786.90000000002</v>
      </c>
      <c r="BZ1277" s="160">
        <v>295786.90000000002</v>
      </c>
      <c r="CA1277" s="160">
        <v>0</v>
      </c>
      <c r="CB1277" s="160">
        <v>296388.28000000003</v>
      </c>
      <c r="CC1277" s="160">
        <v>296388.28000000003</v>
      </c>
      <c r="CD1277" s="160">
        <v>0</v>
      </c>
      <c r="CE1277" s="145"/>
      <c r="CF1277" s="145"/>
      <c r="CG1277" s="145"/>
      <c r="CH1277" s="145"/>
      <c r="CI1277" s="145"/>
      <c r="CJ1277" s="145"/>
      <c r="CK1277" s="145"/>
      <c r="CL1277" s="145"/>
      <c r="CM1277" s="145"/>
      <c r="CN1277" s="145"/>
      <c r="CO1277" s="145"/>
      <c r="CP1277" s="145"/>
      <c r="CQ1277" s="145"/>
      <c r="CR1277" s="145"/>
      <c r="CS1277" s="145"/>
      <c r="CT1277" s="145"/>
      <c r="CU1277" s="145"/>
      <c r="CV1277" s="145"/>
      <c r="CW1277" s="145"/>
      <c r="CX1277" s="145"/>
      <c r="CY1277" s="145"/>
      <c r="CZ1277" s="145"/>
      <c r="DA1277" s="145"/>
      <c r="DB1277" s="145"/>
      <c r="DC1277" s="145"/>
      <c r="DD1277" s="145"/>
      <c r="DE1277" s="145"/>
      <c r="DF1277" s="145"/>
      <c r="DG1277" s="145"/>
      <c r="DH1277" s="145"/>
      <c r="DI1277" s="145"/>
      <c r="DJ1277" s="145"/>
      <c r="DK1277" s="145"/>
      <c r="DL1277" s="145"/>
      <c r="DM1277" s="145"/>
      <c r="DN1277" s="145"/>
      <c r="DO1277" s="145"/>
      <c r="DP1277" s="145"/>
      <c r="DQ1277" s="145"/>
      <c r="DR1277" s="145"/>
      <c r="DS1277" s="145"/>
      <c r="DT1277" s="145"/>
      <c r="DU1277" s="145"/>
      <c r="DV1277" s="145"/>
      <c r="DW1277" s="145"/>
      <c r="DX1277" s="145"/>
      <c r="DY1277" s="145"/>
      <c r="DZ1277" s="145"/>
      <c r="EA1277" s="145"/>
      <c r="EB1277" s="145"/>
      <c r="EC1277" s="145"/>
      <c r="ED1277" s="145"/>
      <c r="EE1277" s="145"/>
      <c r="EF1277" s="145"/>
      <c r="EG1277" s="145"/>
      <c r="EH1277" s="145"/>
      <c r="EI1277" s="145"/>
      <c r="EJ1277" s="145"/>
      <c r="EK1277" s="145"/>
      <c r="EL1277" s="145"/>
      <c r="EM1277" s="145"/>
      <c r="EN1277" s="145"/>
      <c r="EO1277" s="145"/>
      <c r="EP1277" s="145"/>
      <c r="EQ1277" s="145"/>
      <c r="ER1277" s="145"/>
      <c r="ES1277" s="145"/>
      <c r="ET1277" s="145"/>
      <c r="EU1277" s="145"/>
      <c r="EV1277" s="145"/>
      <c r="EW1277" s="145"/>
      <c r="EX1277" s="145"/>
      <c r="EY1277" s="145"/>
      <c r="EZ1277" s="145"/>
      <c r="FA1277" s="145"/>
      <c r="FB1277" s="145"/>
      <c r="FC1277" s="145"/>
      <c r="FD1277" s="145"/>
      <c r="FE1277" s="145"/>
      <c r="FF1277" s="145"/>
      <c r="FG1277" s="145"/>
      <c r="FH1277" s="145"/>
      <c r="FI1277" s="145"/>
      <c r="FJ1277" s="145"/>
      <c r="FK1277" s="145"/>
      <c r="FL1277" s="145"/>
      <c r="FM1277" s="145"/>
      <c r="FN1277" s="145"/>
      <c r="FO1277" s="145"/>
      <c r="FP1277" s="145"/>
      <c r="FQ1277" s="145"/>
      <c r="FR1277" s="145"/>
      <c r="FS1277" s="145"/>
      <c r="FT1277" s="146"/>
      <c r="FU1277" s="147"/>
      <c r="FV1277" s="147"/>
      <c r="FW1277" s="147"/>
      <c r="FX1277" s="147"/>
      <c r="FY1277" s="147"/>
      <c r="FZ1277" s="147"/>
      <c r="GA1277" s="147"/>
      <c r="GB1277" s="147"/>
      <c r="GC1277" s="147"/>
      <c r="GD1277" s="147"/>
      <c r="GE1277" s="147"/>
      <c r="GF1277" s="147"/>
      <c r="GG1277" s="148"/>
      <c r="GH1277" s="147"/>
      <c r="GI1277" s="147"/>
      <c r="GJ1277" s="147"/>
      <c r="GK1277" s="147"/>
      <c r="GL1277" s="147"/>
      <c r="GM1277" s="147"/>
      <c r="GN1277" s="147"/>
      <c r="GO1277" s="147"/>
      <c r="GP1277" s="147"/>
      <c r="GQ1277" s="147"/>
      <c r="GR1277" s="147"/>
      <c r="GS1277" s="147"/>
      <c r="GT1277" s="147"/>
      <c r="GU1277" s="147"/>
      <c r="GV1277" s="147"/>
      <c r="GW1277" s="147"/>
      <c r="GX1277" s="147"/>
      <c r="GY1277" s="147"/>
      <c r="GZ1277" s="147"/>
      <c r="HA1277" s="147"/>
      <c r="HB1277" s="147"/>
      <c r="HC1277" s="147"/>
      <c r="HD1277" s="147"/>
      <c r="HE1277" s="147"/>
      <c r="HF1277" s="147"/>
      <c r="HG1277" s="147"/>
      <c r="HI1277" s="147"/>
      <c r="HJ1277" s="147"/>
      <c r="HK1277" s="147"/>
      <c r="HL1277" s="147"/>
      <c r="HM1277" s="147"/>
    </row>
    <row r="1278" spans="1:221" s="149" customFormat="1" ht="12" customHeight="1" x14ac:dyDescent="0.2">
      <c r="A1278" s="150">
        <v>1019</v>
      </c>
      <c r="B1278" s="151" t="s">
        <v>3707</v>
      </c>
      <c r="C1278" s="161"/>
      <c r="D1278" s="161"/>
      <c r="E1278" s="162"/>
      <c r="F1278" s="154">
        <f t="shared" si="319"/>
        <v>63.897266963036749</v>
      </c>
      <c r="G1278" s="279">
        <v>1985</v>
      </c>
      <c r="H1278" s="281">
        <v>2025</v>
      </c>
      <c r="I1278" s="154">
        <f t="shared" si="313"/>
        <v>298158.05</v>
      </c>
      <c r="J1278" s="152">
        <f t="shared" si="332"/>
        <v>3993535.08</v>
      </c>
      <c r="K1278" s="155">
        <f t="shared" si="333"/>
        <v>0</v>
      </c>
      <c r="L1278" s="192">
        <v>0</v>
      </c>
      <c r="M1278" s="192">
        <v>0</v>
      </c>
      <c r="N1278" s="192">
        <v>0</v>
      </c>
      <c r="O1278" s="192">
        <v>0</v>
      </c>
      <c r="P1278" s="192">
        <v>0</v>
      </c>
      <c r="Q1278" s="155"/>
      <c r="R1278" s="155">
        <v>0</v>
      </c>
      <c r="S1278" s="155"/>
      <c r="T1278" s="155">
        <v>0</v>
      </c>
      <c r="U1278" s="155"/>
      <c r="V1278" s="155">
        <v>0</v>
      </c>
      <c r="W1278" s="197" t="str">
        <f t="shared" si="334"/>
        <v>0</v>
      </c>
      <c r="X1278" s="155">
        <v>0</v>
      </c>
      <c r="Y1278" s="162" t="s">
        <v>235</v>
      </c>
      <c r="Z1278" s="144">
        <v>525.6</v>
      </c>
      <c r="AA1278" s="155">
        <f t="shared" si="335"/>
        <v>3813826</v>
      </c>
      <c r="AB1278" s="144">
        <v>0</v>
      </c>
      <c r="AC1278" s="144">
        <v>0</v>
      </c>
      <c r="AD1278" s="144">
        <v>0</v>
      </c>
      <c r="AE1278" s="144">
        <v>0</v>
      </c>
      <c r="AF1278" s="144">
        <v>0</v>
      </c>
      <c r="AG1278" s="144">
        <v>0</v>
      </c>
      <c r="AH1278" s="144">
        <v>0</v>
      </c>
      <c r="AI1278" s="144">
        <v>0</v>
      </c>
      <c r="AJ1278" s="144">
        <v>0</v>
      </c>
      <c r="AK1278" s="144">
        <v>0</v>
      </c>
      <c r="AL1278" s="144">
        <v>0</v>
      </c>
      <c r="AM1278" s="144">
        <f t="shared" si="336"/>
        <v>119806.05</v>
      </c>
      <c r="AN1278" s="144">
        <f t="shared" si="337"/>
        <v>59903.03</v>
      </c>
      <c r="AO1278" s="144">
        <v>0</v>
      </c>
      <c r="AP1278" s="144" t="s">
        <v>4526</v>
      </c>
      <c r="AQ1278" s="294"/>
      <c r="AR1278" s="144"/>
      <c r="AS1278" s="271"/>
      <c r="AT1278" s="144"/>
      <c r="AU1278" s="144"/>
      <c r="AV1278" s="158" t="s">
        <v>898</v>
      </c>
      <c r="AW1278" s="159" t="s">
        <v>3706</v>
      </c>
      <c r="AX1278" s="159" t="s">
        <v>3707</v>
      </c>
      <c r="AY1278" s="159" t="s">
        <v>878</v>
      </c>
      <c r="AZ1278" s="159" t="s">
        <v>879</v>
      </c>
      <c r="BA1278" s="193">
        <v>1985</v>
      </c>
      <c r="BB1278" s="159" t="s">
        <v>881</v>
      </c>
      <c r="BC1278" s="193">
        <v>2</v>
      </c>
      <c r="BD1278" s="193">
        <v>2</v>
      </c>
      <c r="BE1278" s="193">
        <v>21</v>
      </c>
      <c r="BF1278" s="160">
        <v>1086.1099999999999</v>
      </c>
      <c r="BG1278" s="160">
        <v>642.59</v>
      </c>
      <c r="BH1278" s="158" t="s">
        <v>883</v>
      </c>
      <c r="BI1278" s="193">
        <v>7.5</v>
      </c>
      <c r="BJ1278" s="159" t="s">
        <v>884</v>
      </c>
      <c r="BK1278" s="160">
        <v>525.6</v>
      </c>
      <c r="BL1278" s="160">
        <v>383</v>
      </c>
      <c r="BM1278" s="160">
        <v>567.6</v>
      </c>
      <c r="BN1278" s="158"/>
      <c r="BO1278" s="159" t="s">
        <v>885</v>
      </c>
      <c r="BP1278" s="159" t="s">
        <v>886</v>
      </c>
      <c r="BQ1278" s="204" t="s">
        <v>887</v>
      </c>
      <c r="BR1278" s="160">
        <v>2910778.06</v>
      </c>
      <c r="BS1278" s="160">
        <v>298158.05</v>
      </c>
      <c r="BT1278" s="160">
        <v>0</v>
      </c>
      <c r="BU1278" s="138">
        <v>298158.05</v>
      </c>
      <c r="BV1278" s="160">
        <v>298574.81</v>
      </c>
      <c r="BW1278" s="160">
        <v>298574.81</v>
      </c>
      <c r="BX1278" s="160">
        <v>0</v>
      </c>
      <c r="BY1278" s="160">
        <v>297935.83</v>
      </c>
      <c r="BZ1278" s="160">
        <v>297935.83</v>
      </c>
      <c r="CA1278" s="160">
        <v>0</v>
      </c>
      <c r="CB1278" s="160">
        <v>298352.33</v>
      </c>
      <c r="CC1278" s="160">
        <v>298352.33</v>
      </c>
      <c r="CD1278" s="160">
        <v>0</v>
      </c>
      <c r="CE1278" s="145"/>
      <c r="CF1278" s="145"/>
      <c r="CG1278" s="145"/>
      <c r="CH1278" s="145"/>
      <c r="CI1278" s="145"/>
      <c r="CJ1278" s="145"/>
      <c r="CK1278" s="145"/>
      <c r="CL1278" s="145"/>
      <c r="CM1278" s="145"/>
      <c r="CN1278" s="145"/>
      <c r="CO1278" s="145"/>
      <c r="CP1278" s="145"/>
      <c r="CQ1278" s="145"/>
      <c r="CR1278" s="145"/>
      <c r="CS1278" s="145"/>
      <c r="CT1278" s="145"/>
      <c r="CU1278" s="145"/>
      <c r="CV1278" s="145"/>
      <c r="CW1278" s="145"/>
      <c r="CX1278" s="145"/>
      <c r="CY1278" s="145"/>
      <c r="CZ1278" s="145"/>
      <c r="DA1278" s="145"/>
      <c r="DB1278" s="145"/>
      <c r="DC1278" s="145"/>
      <c r="DD1278" s="145"/>
      <c r="DE1278" s="145"/>
      <c r="DF1278" s="145"/>
      <c r="DG1278" s="145"/>
      <c r="DH1278" s="145"/>
      <c r="DI1278" s="145"/>
      <c r="DJ1278" s="145"/>
      <c r="DK1278" s="145"/>
      <c r="DL1278" s="145"/>
      <c r="DM1278" s="145"/>
      <c r="DN1278" s="145"/>
      <c r="DO1278" s="145"/>
      <c r="DP1278" s="145"/>
      <c r="DQ1278" s="145"/>
      <c r="DR1278" s="145"/>
      <c r="DS1278" s="145"/>
      <c r="DT1278" s="145"/>
      <c r="DU1278" s="145"/>
      <c r="DV1278" s="145"/>
      <c r="DW1278" s="145"/>
      <c r="DX1278" s="145"/>
      <c r="DY1278" s="145"/>
      <c r="DZ1278" s="145"/>
      <c r="EA1278" s="145"/>
      <c r="EB1278" s="145"/>
      <c r="EC1278" s="145"/>
      <c r="ED1278" s="145"/>
      <c r="EE1278" s="145"/>
      <c r="EF1278" s="145"/>
      <c r="EG1278" s="145"/>
      <c r="EH1278" s="145"/>
      <c r="EI1278" s="145"/>
      <c r="EJ1278" s="145"/>
      <c r="EK1278" s="145"/>
      <c r="EL1278" s="145"/>
      <c r="EM1278" s="145"/>
      <c r="EN1278" s="145"/>
      <c r="EO1278" s="145"/>
      <c r="EP1278" s="145"/>
      <c r="EQ1278" s="145"/>
      <c r="ER1278" s="145"/>
      <c r="ES1278" s="145"/>
      <c r="ET1278" s="145"/>
      <c r="EU1278" s="145"/>
      <c r="EV1278" s="145"/>
      <c r="EW1278" s="145"/>
      <c r="EX1278" s="145"/>
      <c r="EY1278" s="145"/>
      <c r="EZ1278" s="145"/>
      <c r="FA1278" s="145"/>
      <c r="FB1278" s="145"/>
      <c r="FC1278" s="145"/>
      <c r="FD1278" s="145"/>
      <c r="FE1278" s="145"/>
      <c r="FF1278" s="145"/>
      <c r="FG1278" s="145"/>
      <c r="FH1278" s="145"/>
      <c r="FI1278" s="145"/>
      <c r="FJ1278" s="145"/>
      <c r="FK1278" s="145"/>
      <c r="FL1278" s="145"/>
      <c r="FM1278" s="145"/>
      <c r="FN1278" s="145"/>
      <c r="FO1278" s="145"/>
      <c r="FP1278" s="145"/>
      <c r="FQ1278" s="145"/>
      <c r="FR1278" s="145"/>
      <c r="FS1278" s="145"/>
      <c r="FT1278" s="146"/>
      <c r="FU1278" s="147"/>
      <c r="FV1278" s="147"/>
      <c r="FW1278" s="147"/>
      <c r="FX1278" s="147"/>
      <c r="FY1278" s="147"/>
      <c r="FZ1278" s="147"/>
      <c r="GA1278" s="147"/>
      <c r="GB1278" s="147"/>
      <c r="GC1278" s="147"/>
      <c r="GD1278" s="147"/>
      <c r="GE1278" s="147"/>
      <c r="GF1278" s="147"/>
      <c r="GG1278" s="148"/>
      <c r="GH1278" s="147"/>
      <c r="GI1278" s="147"/>
      <c r="GJ1278" s="147"/>
      <c r="GK1278" s="147"/>
      <c r="GL1278" s="147"/>
      <c r="GM1278" s="147"/>
      <c r="GN1278" s="147"/>
      <c r="GO1278" s="147"/>
      <c r="GP1278" s="147"/>
      <c r="GQ1278" s="147"/>
      <c r="GR1278" s="147"/>
      <c r="GS1278" s="147"/>
      <c r="GT1278" s="147"/>
      <c r="GU1278" s="147"/>
      <c r="GV1278" s="147"/>
      <c r="GW1278" s="147"/>
      <c r="GX1278" s="147"/>
      <c r="GY1278" s="147"/>
      <c r="GZ1278" s="147"/>
      <c r="HA1278" s="147"/>
      <c r="HB1278" s="147"/>
      <c r="HC1278" s="147"/>
      <c r="HD1278" s="147"/>
      <c r="HE1278" s="147"/>
      <c r="HF1278" s="147"/>
      <c r="HG1278" s="147"/>
      <c r="HI1278" s="147"/>
      <c r="HJ1278" s="147"/>
      <c r="HK1278" s="147"/>
      <c r="HL1278" s="147"/>
      <c r="HM1278" s="147"/>
    </row>
    <row r="1279" spans="1:221" s="149" customFormat="1" ht="12" customHeight="1" x14ac:dyDescent="0.2">
      <c r="A1279" s="150">
        <v>1020</v>
      </c>
      <c r="B1279" s="151" t="s">
        <v>3709</v>
      </c>
      <c r="C1279" s="161"/>
      <c r="D1279" s="161"/>
      <c r="E1279" s="162"/>
      <c r="F1279" s="154">
        <f t="shared" si="319"/>
        <v>61.18707683308299</v>
      </c>
      <c r="G1279" s="279">
        <v>1983</v>
      </c>
      <c r="H1279" s="281">
        <v>2024</v>
      </c>
      <c r="I1279" s="154">
        <f t="shared" si="313"/>
        <v>290682.87</v>
      </c>
      <c r="J1279" s="237">
        <f t="shared" si="332"/>
        <v>3993535.08</v>
      </c>
      <c r="K1279" s="155">
        <f t="shared" si="333"/>
        <v>0</v>
      </c>
      <c r="L1279" s="192">
        <v>0</v>
      </c>
      <c r="M1279" s="192">
        <v>0</v>
      </c>
      <c r="N1279" s="192">
        <v>0</v>
      </c>
      <c r="O1279" s="192">
        <v>0</v>
      </c>
      <c r="P1279" s="192">
        <v>0</v>
      </c>
      <c r="Q1279" s="155"/>
      <c r="R1279" s="155">
        <v>0</v>
      </c>
      <c r="S1279" s="155"/>
      <c r="T1279" s="155">
        <v>0</v>
      </c>
      <c r="U1279" s="155"/>
      <c r="V1279" s="155">
        <v>0</v>
      </c>
      <c r="W1279" s="197" t="str">
        <f t="shared" si="334"/>
        <v>0</v>
      </c>
      <c r="X1279" s="155">
        <v>0</v>
      </c>
      <c r="Y1279" s="162" t="s">
        <v>235</v>
      </c>
      <c r="Z1279" s="144">
        <v>525.6</v>
      </c>
      <c r="AA1279" s="155">
        <f t="shared" si="335"/>
        <v>3813826</v>
      </c>
      <c r="AB1279" s="144">
        <v>0</v>
      </c>
      <c r="AC1279" s="144">
        <v>0</v>
      </c>
      <c r="AD1279" s="144">
        <v>0</v>
      </c>
      <c r="AE1279" s="144">
        <v>0</v>
      </c>
      <c r="AF1279" s="144">
        <v>0</v>
      </c>
      <c r="AG1279" s="144">
        <v>0</v>
      </c>
      <c r="AH1279" s="144">
        <v>0</v>
      </c>
      <c r="AI1279" s="144">
        <v>0</v>
      </c>
      <c r="AJ1279" s="144">
        <v>0</v>
      </c>
      <c r="AK1279" s="144">
        <v>0</v>
      </c>
      <c r="AL1279" s="144">
        <v>0</v>
      </c>
      <c r="AM1279" s="144">
        <f t="shared" si="336"/>
        <v>119806.05</v>
      </c>
      <c r="AN1279" s="144">
        <f t="shared" si="337"/>
        <v>59903.03</v>
      </c>
      <c r="AO1279" s="144">
        <v>0</v>
      </c>
      <c r="AP1279" s="144" t="s">
        <v>4526</v>
      </c>
      <c r="AQ1279" s="294"/>
      <c r="AR1279" s="144"/>
      <c r="AS1279" s="271"/>
      <c r="AT1279" s="144"/>
      <c r="AU1279" s="144"/>
      <c r="AV1279" s="158" t="s">
        <v>903</v>
      </c>
      <c r="AW1279" s="159" t="s">
        <v>3708</v>
      </c>
      <c r="AX1279" s="159" t="s">
        <v>3709</v>
      </c>
      <c r="AY1279" s="159" t="s">
        <v>878</v>
      </c>
      <c r="AZ1279" s="159" t="s">
        <v>879</v>
      </c>
      <c r="BA1279" s="193">
        <v>1983</v>
      </c>
      <c r="BB1279" s="159" t="s">
        <v>881</v>
      </c>
      <c r="BC1279" s="193">
        <v>2</v>
      </c>
      <c r="BD1279" s="193">
        <v>2</v>
      </c>
      <c r="BE1279" s="193">
        <v>21</v>
      </c>
      <c r="BF1279" s="160">
        <v>1115.93</v>
      </c>
      <c r="BG1279" s="160">
        <v>672.41</v>
      </c>
      <c r="BH1279" s="158" t="s">
        <v>883</v>
      </c>
      <c r="BI1279" s="193">
        <v>7.5</v>
      </c>
      <c r="BJ1279" s="159" t="s">
        <v>884</v>
      </c>
      <c r="BK1279" s="160">
        <v>525.6</v>
      </c>
      <c r="BL1279" s="160">
        <v>383</v>
      </c>
      <c r="BM1279" s="160">
        <v>567.6</v>
      </c>
      <c r="BN1279" s="158"/>
      <c r="BO1279" s="159" t="s">
        <v>885</v>
      </c>
      <c r="BP1279" s="159" t="s">
        <v>886</v>
      </c>
      <c r="BQ1279" s="204" t="s">
        <v>887</v>
      </c>
      <c r="BR1279" s="160">
        <v>2910778.06</v>
      </c>
      <c r="BS1279" s="160">
        <v>290682.87</v>
      </c>
      <c r="BT1279" s="160">
        <v>0</v>
      </c>
      <c r="BU1279" s="138">
        <v>290682.87</v>
      </c>
      <c r="BV1279" s="160">
        <v>290682.87</v>
      </c>
      <c r="BW1279" s="160">
        <v>290682.87</v>
      </c>
      <c r="BX1279" s="160">
        <v>0</v>
      </c>
      <c r="BY1279" s="160">
        <v>289590.78000000003</v>
      </c>
      <c r="BZ1279" s="160">
        <v>289590.78000000003</v>
      </c>
      <c r="CA1279" s="160">
        <v>0</v>
      </c>
      <c r="CB1279" s="160">
        <v>289590.78000000003</v>
      </c>
      <c r="CC1279" s="160">
        <v>289590.78000000003</v>
      </c>
      <c r="CD1279" s="160">
        <v>0</v>
      </c>
      <c r="CE1279" s="145"/>
      <c r="CF1279" s="145"/>
      <c r="CG1279" s="145"/>
      <c r="CH1279" s="145"/>
      <c r="CI1279" s="145"/>
      <c r="CJ1279" s="145"/>
      <c r="CK1279" s="145"/>
      <c r="CL1279" s="145"/>
      <c r="CM1279" s="145"/>
      <c r="CN1279" s="145"/>
      <c r="CO1279" s="145"/>
      <c r="CP1279" s="145"/>
      <c r="CQ1279" s="145"/>
      <c r="CR1279" s="145"/>
      <c r="CS1279" s="145"/>
      <c r="CT1279" s="145"/>
      <c r="CU1279" s="145"/>
      <c r="CV1279" s="145"/>
      <c r="CW1279" s="145"/>
      <c r="CX1279" s="145"/>
      <c r="CY1279" s="145"/>
      <c r="CZ1279" s="145"/>
      <c r="DA1279" s="145"/>
      <c r="DB1279" s="145"/>
      <c r="DC1279" s="145"/>
      <c r="DD1279" s="145"/>
      <c r="DE1279" s="145"/>
      <c r="DF1279" s="145"/>
      <c r="DG1279" s="145"/>
      <c r="DH1279" s="145"/>
      <c r="DI1279" s="145"/>
      <c r="DJ1279" s="145"/>
      <c r="DK1279" s="145"/>
      <c r="DL1279" s="145"/>
      <c r="DM1279" s="145"/>
      <c r="DN1279" s="145"/>
      <c r="DO1279" s="145"/>
      <c r="DP1279" s="145"/>
      <c r="DQ1279" s="145"/>
      <c r="DR1279" s="145"/>
      <c r="DS1279" s="145"/>
      <c r="DT1279" s="145"/>
      <c r="DU1279" s="145"/>
      <c r="DV1279" s="145"/>
      <c r="DW1279" s="145"/>
      <c r="DX1279" s="145"/>
      <c r="DY1279" s="145"/>
      <c r="DZ1279" s="145"/>
      <c r="EA1279" s="145"/>
      <c r="EB1279" s="145"/>
      <c r="EC1279" s="145"/>
      <c r="ED1279" s="145"/>
      <c r="EE1279" s="145"/>
      <c r="EF1279" s="145"/>
      <c r="EG1279" s="145"/>
      <c r="EH1279" s="145"/>
      <c r="EI1279" s="145"/>
      <c r="EJ1279" s="145"/>
      <c r="EK1279" s="145"/>
      <c r="EL1279" s="145"/>
      <c r="EM1279" s="145"/>
      <c r="EN1279" s="145"/>
      <c r="EO1279" s="145"/>
      <c r="EP1279" s="145"/>
      <c r="EQ1279" s="145"/>
      <c r="ER1279" s="145"/>
      <c r="ES1279" s="145"/>
      <c r="ET1279" s="145"/>
      <c r="EU1279" s="145"/>
      <c r="EV1279" s="145"/>
      <c r="EW1279" s="145"/>
      <c r="EX1279" s="145"/>
      <c r="EY1279" s="145"/>
      <c r="EZ1279" s="145"/>
      <c r="FA1279" s="145"/>
      <c r="FB1279" s="145"/>
      <c r="FC1279" s="145"/>
      <c r="FD1279" s="145"/>
      <c r="FE1279" s="145"/>
      <c r="FF1279" s="145"/>
      <c r="FG1279" s="145"/>
      <c r="FH1279" s="145"/>
      <c r="FI1279" s="145"/>
      <c r="FJ1279" s="145"/>
      <c r="FK1279" s="145"/>
      <c r="FL1279" s="145"/>
      <c r="FM1279" s="145"/>
      <c r="FN1279" s="145"/>
      <c r="FO1279" s="145"/>
      <c r="FP1279" s="145"/>
      <c r="FQ1279" s="145"/>
      <c r="FR1279" s="145"/>
      <c r="FS1279" s="145"/>
      <c r="FT1279" s="146"/>
      <c r="FU1279" s="147"/>
      <c r="FV1279" s="147"/>
      <c r="FW1279" s="147"/>
      <c r="FX1279" s="147"/>
      <c r="FY1279" s="147"/>
      <c r="FZ1279" s="147"/>
      <c r="GA1279" s="147"/>
      <c r="GB1279" s="147"/>
      <c r="GC1279" s="147"/>
      <c r="GD1279" s="147"/>
      <c r="GE1279" s="147"/>
      <c r="GF1279" s="147"/>
      <c r="GG1279" s="148"/>
      <c r="GH1279" s="147"/>
      <c r="GI1279" s="147"/>
      <c r="GJ1279" s="147"/>
      <c r="GK1279" s="147"/>
      <c r="GL1279" s="147"/>
      <c r="GM1279" s="147"/>
      <c r="GN1279" s="147"/>
      <c r="GO1279" s="147"/>
      <c r="GP1279" s="147"/>
      <c r="GQ1279" s="147"/>
      <c r="GR1279" s="147"/>
      <c r="GS1279" s="147"/>
      <c r="GT1279" s="147"/>
      <c r="GU1279" s="147"/>
      <c r="GV1279" s="147"/>
      <c r="GW1279" s="147"/>
      <c r="GX1279" s="147"/>
      <c r="GY1279" s="147"/>
      <c r="GZ1279" s="147"/>
      <c r="HA1279" s="147"/>
      <c r="HB1279" s="147"/>
      <c r="HC1279" s="147"/>
      <c r="HD1279" s="147"/>
      <c r="HE1279" s="147"/>
      <c r="HF1279" s="147"/>
      <c r="HG1279" s="147"/>
      <c r="HI1279" s="147"/>
      <c r="HJ1279" s="147"/>
      <c r="HK1279" s="147"/>
      <c r="HL1279" s="147"/>
      <c r="HM1279" s="147"/>
    </row>
    <row r="1280" spans="1:221" s="149" customFormat="1" ht="12" customHeight="1" x14ac:dyDescent="0.2">
      <c r="A1280" s="150">
        <v>1021</v>
      </c>
      <c r="B1280" s="151" t="s">
        <v>3711</v>
      </c>
      <c r="C1280" s="161"/>
      <c r="D1280" s="161"/>
      <c r="E1280" s="162"/>
      <c r="F1280" s="154">
        <f t="shared" si="319"/>
        <v>96.236510693859003</v>
      </c>
      <c r="G1280" s="279">
        <v>1991</v>
      </c>
      <c r="H1280" s="281">
        <v>2025</v>
      </c>
      <c r="I1280" s="154">
        <f t="shared" si="313"/>
        <v>285265.73</v>
      </c>
      <c r="J1280" s="152">
        <f t="shared" si="332"/>
        <v>7066186.5099999998</v>
      </c>
      <c r="K1280" s="155">
        <f t="shared" si="333"/>
        <v>0</v>
      </c>
      <c r="L1280" s="192">
        <v>0</v>
      </c>
      <c r="M1280" s="192">
        <v>0</v>
      </c>
      <c r="N1280" s="192">
        <v>0</v>
      </c>
      <c r="O1280" s="192">
        <v>0</v>
      </c>
      <c r="P1280" s="192">
        <v>0</v>
      </c>
      <c r="Q1280" s="155"/>
      <c r="R1280" s="155">
        <v>0</v>
      </c>
      <c r="S1280" s="155"/>
      <c r="T1280" s="155">
        <v>0</v>
      </c>
      <c r="U1280" s="155"/>
      <c r="V1280" s="155">
        <v>0</v>
      </c>
      <c r="W1280" s="197" t="str">
        <f t="shared" si="334"/>
        <v>0</v>
      </c>
      <c r="X1280" s="155">
        <v>0</v>
      </c>
      <c r="Y1280" s="162" t="s">
        <v>235</v>
      </c>
      <c r="Z1280" s="144">
        <v>930</v>
      </c>
      <c r="AA1280" s="155">
        <f t="shared" si="335"/>
        <v>6748208.1100000003</v>
      </c>
      <c r="AB1280" s="144">
        <v>0</v>
      </c>
      <c r="AC1280" s="144">
        <v>0</v>
      </c>
      <c r="AD1280" s="144">
        <v>0</v>
      </c>
      <c r="AE1280" s="144">
        <v>0</v>
      </c>
      <c r="AF1280" s="144">
        <v>0</v>
      </c>
      <c r="AG1280" s="144">
        <v>0</v>
      </c>
      <c r="AH1280" s="144">
        <v>0</v>
      </c>
      <c r="AI1280" s="144">
        <v>0</v>
      </c>
      <c r="AJ1280" s="144">
        <v>0</v>
      </c>
      <c r="AK1280" s="144">
        <v>0</v>
      </c>
      <c r="AL1280" s="144">
        <v>0</v>
      </c>
      <c r="AM1280" s="144">
        <f t="shared" si="336"/>
        <v>211985.6</v>
      </c>
      <c r="AN1280" s="144">
        <f t="shared" si="337"/>
        <v>105992.8</v>
      </c>
      <c r="AO1280" s="144">
        <v>0</v>
      </c>
      <c r="AP1280" s="144" t="s">
        <v>4526</v>
      </c>
      <c r="AQ1280" s="294"/>
      <c r="AR1280" s="144"/>
      <c r="AS1280" s="271"/>
      <c r="AT1280" s="144"/>
      <c r="AU1280" s="144"/>
      <c r="AV1280" s="158" t="s">
        <v>909</v>
      </c>
      <c r="AW1280" s="159" t="s">
        <v>3710</v>
      </c>
      <c r="AX1280" s="159" t="s">
        <v>3711</v>
      </c>
      <c r="AY1280" s="159" t="s">
        <v>878</v>
      </c>
      <c r="AZ1280" s="159" t="s">
        <v>879</v>
      </c>
      <c r="BA1280" s="193">
        <v>1991</v>
      </c>
      <c r="BB1280" s="159" t="s">
        <v>891</v>
      </c>
      <c r="BC1280" s="193">
        <v>2</v>
      </c>
      <c r="BD1280" s="193">
        <v>2</v>
      </c>
      <c r="BE1280" s="193">
        <v>22</v>
      </c>
      <c r="BF1280" s="160">
        <v>1021.2</v>
      </c>
      <c r="BG1280" s="160">
        <v>782.9</v>
      </c>
      <c r="BH1280" s="158" t="s">
        <v>883</v>
      </c>
      <c r="BI1280" s="193">
        <v>7.5</v>
      </c>
      <c r="BJ1280" s="159" t="s">
        <v>884</v>
      </c>
      <c r="BK1280" s="160">
        <v>930</v>
      </c>
      <c r="BL1280" s="160">
        <v>0</v>
      </c>
      <c r="BM1280" s="160">
        <v>780.8</v>
      </c>
      <c r="BN1280" s="158"/>
      <c r="BO1280" s="159" t="s">
        <v>885</v>
      </c>
      <c r="BP1280" s="159" t="s">
        <v>886</v>
      </c>
      <c r="BQ1280" s="204" t="s">
        <v>887</v>
      </c>
      <c r="BR1280" s="160">
        <v>5150349.3</v>
      </c>
      <c r="BS1280" s="160">
        <v>285265.73</v>
      </c>
      <c r="BT1280" s="160">
        <v>0</v>
      </c>
      <c r="BU1280" s="138">
        <v>285265.73</v>
      </c>
      <c r="BV1280" s="160">
        <v>285875</v>
      </c>
      <c r="BW1280" s="160">
        <v>285875</v>
      </c>
      <c r="BX1280" s="160">
        <v>0</v>
      </c>
      <c r="BY1280" s="160">
        <v>284472.21999999997</v>
      </c>
      <c r="BZ1280" s="160">
        <v>284472.21999999997</v>
      </c>
      <c r="CA1280" s="160">
        <v>0</v>
      </c>
      <c r="CB1280" s="160">
        <v>285081.49</v>
      </c>
      <c r="CC1280" s="160">
        <v>285081.49</v>
      </c>
      <c r="CD1280" s="160">
        <v>0</v>
      </c>
      <c r="CE1280" s="145"/>
      <c r="CF1280" s="145"/>
      <c r="CG1280" s="145"/>
      <c r="CH1280" s="145"/>
      <c r="CI1280" s="145"/>
      <c r="CJ1280" s="145"/>
      <c r="CK1280" s="145"/>
      <c r="CL1280" s="145"/>
      <c r="CM1280" s="145"/>
      <c r="CN1280" s="145"/>
      <c r="CO1280" s="145"/>
      <c r="CP1280" s="145"/>
      <c r="CQ1280" s="145"/>
      <c r="CR1280" s="145"/>
      <c r="CS1280" s="145"/>
      <c r="CT1280" s="145"/>
      <c r="CU1280" s="145"/>
      <c r="CV1280" s="145"/>
      <c r="CW1280" s="145"/>
      <c r="CX1280" s="145"/>
      <c r="CY1280" s="145"/>
      <c r="CZ1280" s="145"/>
      <c r="DA1280" s="145"/>
      <c r="DB1280" s="145"/>
      <c r="DC1280" s="145"/>
      <c r="DD1280" s="145"/>
      <c r="DE1280" s="145"/>
      <c r="DF1280" s="145"/>
      <c r="DG1280" s="145"/>
      <c r="DH1280" s="145"/>
      <c r="DI1280" s="145"/>
      <c r="DJ1280" s="145"/>
      <c r="DK1280" s="145"/>
      <c r="DL1280" s="145"/>
      <c r="DM1280" s="145"/>
      <c r="DN1280" s="145"/>
      <c r="DO1280" s="145"/>
      <c r="DP1280" s="145"/>
      <c r="DQ1280" s="145"/>
      <c r="DR1280" s="145"/>
      <c r="DS1280" s="145"/>
      <c r="DT1280" s="145"/>
      <c r="DU1280" s="145"/>
      <c r="DV1280" s="145"/>
      <c r="DW1280" s="145"/>
      <c r="DX1280" s="145"/>
      <c r="DY1280" s="145"/>
      <c r="DZ1280" s="145"/>
      <c r="EA1280" s="145"/>
      <c r="EB1280" s="145"/>
      <c r="EC1280" s="145"/>
      <c r="ED1280" s="145"/>
      <c r="EE1280" s="145"/>
      <c r="EF1280" s="145"/>
      <c r="EG1280" s="145"/>
      <c r="EH1280" s="145"/>
      <c r="EI1280" s="145"/>
      <c r="EJ1280" s="145"/>
      <c r="EK1280" s="145"/>
      <c r="EL1280" s="145"/>
      <c r="EM1280" s="145"/>
      <c r="EN1280" s="145"/>
      <c r="EO1280" s="145"/>
      <c r="EP1280" s="145"/>
      <c r="EQ1280" s="145"/>
      <c r="ER1280" s="145"/>
      <c r="ES1280" s="145"/>
      <c r="ET1280" s="145"/>
      <c r="EU1280" s="145"/>
      <c r="EV1280" s="145"/>
      <c r="EW1280" s="145"/>
      <c r="EX1280" s="145"/>
      <c r="EY1280" s="145"/>
      <c r="EZ1280" s="145"/>
      <c r="FA1280" s="145"/>
      <c r="FB1280" s="145"/>
      <c r="FC1280" s="145"/>
      <c r="FD1280" s="145"/>
      <c r="FE1280" s="145"/>
      <c r="FF1280" s="145"/>
      <c r="FG1280" s="145"/>
      <c r="FH1280" s="145"/>
      <c r="FI1280" s="145"/>
      <c r="FJ1280" s="145"/>
      <c r="FK1280" s="145"/>
      <c r="FL1280" s="145"/>
      <c r="FM1280" s="145"/>
      <c r="FN1280" s="145"/>
      <c r="FO1280" s="145"/>
      <c r="FP1280" s="145"/>
      <c r="FQ1280" s="145"/>
      <c r="FR1280" s="145"/>
      <c r="FS1280" s="145"/>
      <c r="FT1280" s="146"/>
      <c r="FU1280" s="147"/>
      <c r="FV1280" s="147"/>
      <c r="FW1280" s="147"/>
      <c r="FX1280" s="147"/>
      <c r="FY1280" s="147"/>
      <c r="FZ1280" s="147"/>
      <c r="GA1280" s="147"/>
      <c r="GB1280" s="147"/>
      <c r="GC1280" s="147"/>
      <c r="GD1280" s="147"/>
      <c r="GE1280" s="147"/>
      <c r="GF1280" s="147"/>
      <c r="GG1280" s="148"/>
      <c r="GH1280" s="147"/>
      <c r="GI1280" s="147"/>
      <c r="GJ1280" s="147"/>
      <c r="GK1280" s="147"/>
      <c r="GL1280" s="147"/>
      <c r="GM1280" s="147"/>
      <c r="GN1280" s="147"/>
      <c r="GO1280" s="147"/>
      <c r="GP1280" s="147"/>
      <c r="GQ1280" s="147"/>
      <c r="GR1280" s="147"/>
      <c r="GS1280" s="147"/>
      <c r="GT1280" s="147"/>
      <c r="GU1280" s="147"/>
      <c r="GV1280" s="147"/>
      <c r="GW1280" s="147"/>
      <c r="GX1280" s="147"/>
      <c r="GY1280" s="147"/>
      <c r="GZ1280" s="147"/>
      <c r="HA1280" s="147"/>
      <c r="HB1280" s="147"/>
      <c r="HC1280" s="147"/>
      <c r="HD1280" s="147"/>
      <c r="HE1280" s="147"/>
      <c r="HF1280" s="147"/>
      <c r="HG1280" s="147"/>
      <c r="HI1280" s="147"/>
      <c r="HJ1280" s="147"/>
      <c r="HK1280" s="147"/>
      <c r="HL1280" s="147"/>
      <c r="HM1280" s="147"/>
    </row>
    <row r="1281" spans="1:221" s="149" customFormat="1" ht="12" customHeight="1" x14ac:dyDescent="0.2">
      <c r="A1281" s="150">
        <v>1022</v>
      </c>
      <c r="B1281" s="151" t="s">
        <v>3713</v>
      </c>
      <c r="C1281" s="161"/>
      <c r="D1281" s="161"/>
      <c r="E1281" s="162"/>
      <c r="F1281" s="154">
        <f t="shared" si="319"/>
        <v>98.995871725383907</v>
      </c>
      <c r="G1281" s="279">
        <v>1974</v>
      </c>
      <c r="H1281" s="281">
        <v>2023</v>
      </c>
      <c r="I1281" s="154">
        <f t="shared" si="313"/>
        <v>157763.53</v>
      </c>
      <c r="J1281" s="310">
        <f t="shared" si="332"/>
        <v>4102947.01</v>
      </c>
      <c r="K1281" s="155">
        <f t="shared" si="333"/>
        <v>0</v>
      </c>
      <c r="L1281" s="192">
        <v>0</v>
      </c>
      <c r="M1281" s="192">
        <v>0</v>
      </c>
      <c r="N1281" s="192">
        <v>0</v>
      </c>
      <c r="O1281" s="192">
        <v>0</v>
      </c>
      <c r="P1281" s="192">
        <v>0</v>
      </c>
      <c r="Q1281" s="155"/>
      <c r="R1281" s="155">
        <v>0</v>
      </c>
      <c r="S1281" s="155"/>
      <c r="T1281" s="155">
        <v>0</v>
      </c>
      <c r="U1281" s="155"/>
      <c r="V1281" s="155">
        <v>0</v>
      </c>
      <c r="W1281" s="197" t="str">
        <f t="shared" si="334"/>
        <v>0</v>
      </c>
      <c r="X1281" s="155">
        <v>0</v>
      </c>
      <c r="Y1281" s="162" t="s">
        <v>235</v>
      </c>
      <c r="Z1281" s="144">
        <v>540</v>
      </c>
      <c r="AA1281" s="155">
        <f t="shared" si="335"/>
        <v>3918314.39</v>
      </c>
      <c r="AB1281" s="144">
        <v>0</v>
      </c>
      <c r="AC1281" s="144">
        <v>0</v>
      </c>
      <c r="AD1281" s="144">
        <v>0</v>
      </c>
      <c r="AE1281" s="144">
        <v>0</v>
      </c>
      <c r="AF1281" s="144">
        <v>0</v>
      </c>
      <c r="AG1281" s="144">
        <v>0</v>
      </c>
      <c r="AH1281" s="144">
        <v>0</v>
      </c>
      <c r="AI1281" s="144">
        <v>0</v>
      </c>
      <c r="AJ1281" s="144">
        <v>0</v>
      </c>
      <c r="AK1281" s="144">
        <v>0</v>
      </c>
      <c r="AL1281" s="144">
        <v>0</v>
      </c>
      <c r="AM1281" s="144">
        <f t="shared" si="336"/>
        <v>123088.41</v>
      </c>
      <c r="AN1281" s="144">
        <f t="shared" si="337"/>
        <v>61544.21</v>
      </c>
      <c r="AO1281" s="144">
        <v>0</v>
      </c>
      <c r="AP1281" s="144" t="s">
        <v>4526</v>
      </c>
      <c r="AQ1281" s="294"/>
      <c r="AR1281" s="144"/>
      <c r="AS1281" s="271"/>
      <c r="AT1281" s="144"/>
      <c r="AU1281" s="144"/>
      <c r="AV1281" s="158" t="s">
        <v>914</v>
      </c>
      <c r="AW1281" s="159" t="s">
        <v>3712</v>
      </c>
      <c r="AX1281" s="159" t="s">
        <v>3713</v>
      </c>
      <c r="AY1281" s="159" t="s">
        <v>878</v>
      </c>
      <c r="AZ1281" s="159" t="s">
        <v>879</v>
      </c>
      <c r="BA1281" s="193">
        <v>1974</v>
      </c>
      <c r="BB1281" s="159" t="s">
        <v>891</v>
      </c>
      <c r="BC1281" s="193">
        <v>2</v>
      </c>
      <c r="BD1281" s="193">
        <v>2</v>
      </c>
      <c r="BE1281" s="193">
        <v>23</v>
      </c>
      <c r="BF1281" s="160">
        <v>480.6</v>
      </c>
      <c r="BG1281" s="160">
        <v>442.8</v>
      </c>
      <c r="BH1281" s="158" t="s">
        <v>883</v>
      </c>
      <c r="BI1281" s="193">
        <v>7.5</v>
      </c>
      <c r="BJ1281" s="159" t="s">
        <v>884</v>
      </c>
      <c r="BK1281" s="160">
        <v>540</v>
      </c>
      <c r="BL1281" s="160">
        <v>0</v>
      </c>
      <c r="BM1281" s="160">
        <v>439.64</v>
      </c>
      <c r="BN1281" s="158"/>
      <c r="BO1281" s="159" t="s">
        <v>885</v>
      </c>
      <c r="BP1281" s="159" t="s">
        <v>886</v>
      </c>
      <c r="BQ1281" s="204" t="s">
        <v>908</v>
      </c>
      <c r="BR1281" s="160">
        <v>2990525.4</v>
      </c>
      <c r="BS1281" s="160">
        <v>157763.53</v>
      </c>
      <c r="BT1281" s="160">
        <v>0</v>
      </c>
      <c r="BU1281" s="138">
        <v>157763.53</v>
      </c>
      <c r="BV1281" s="160">
        <v>157763.53</v>
      </c>
      <c r="BW1281" s="160">
        <v>157763.53</v>
      </c>
      <c r="BX1281" s="160">
        <v>0</v>
      </c>
      <c r="BY1281" s="160">
        <v>155826.75</v>
      </c>
      <c r="BZ1281" s="160">
        <v>155826.75</v>
      </c>
      <c r="CA1281" s="160">
        <v>0</v>
      </c>
      <c r="CB1281" s="160">
        <v>155826.75</v>
      </c>
      <c r="CC1281" s="160">
        <v>155826.75</v>
      </c>
      <c r="CD1281" s="160">
        <v>0</v>
      </c>
      <c r="CE1281" s="145"/>
      <c r="CF1281" s="145"/>
      <c r="CG1281" s="145"/>
      <c r="CH1281" s="145"/>
      <c r="CI1281" s="145"/>
      <c r="CJ1281" s="145"/>
      <c r="CK1281" s="145"/>
      <c r="CL1281" s="145"/>
      <c r="CM1281" s="145"/>
      <c r="CN1281" s="145"/>
      <c r="CO1281" s="145"/>
      <c r="CP1281" s="145"/>
      <c r="CQ1281" s="145"/>
      <c r="CR1281" s="145"/>
      <c r="CS1281" s="145"/>
      <c r="CT1281" s="145"/>
      <c r="CU1281" s="145"/>
      <c r="CV1281" s="145"/>
      <c r="CW1281" s="145"/>
      <c r="CX1281" s="145"/>
      <c r="CY1281" s="145"/>
      <c r="CZ1281" s="145"/>
      <c r="DA1281" s="145"/>
      <c r="DB1281" s="145"/>
      <c r="DC1281" s="145"/>
      <c r="DD1281" s="145"/>
      <c r="DE1281" s="145"/>
      <c r="DF1281" s="145"/>
      <c r="DG1281" s="145"/>
      <c r="DH1281" s="145"/>
      <c r="DI1281" s="145"/>
      <c r="DJ1281" s="145"/>
      <c r="DK1281" s="145"/>
      <c r="DL1281" s="145"/>
      <c r="DM1281" s="145"/>
      <c r="DN1281" s="145"/>
      <c r="DO1281" s="145"/>
      <c r="DP1281" s="145"/>
      <c r="DQ1281" s="145"/>
      <c r="DR1281" s="145"/>
      <c r="DS1281" s="145"/>
      <c r="DT1281" s="145"/>
      <c r="DU1281" s="145"/>
      <c r="DV1281" s="145"/>
      <c r="DW1281" s="145"/>
      <c r="DX1281" s="145"/>
      <c r="DY1281" s="145"/>
      <c r="DZ1281" s="145"/>
      <c r="EA1281" s="145"/>
      <c r="EB1281" s="145"/>
      <c r="EC1281" s="145"/>
      <c r="ED1281" s="145"/>
      <c r="EE1281" s="145"/>
      <c r="EF1281" s="145"/>
      <c r="EG1281" s="145"/>
      <c r="EH1281" s="145"/>
      <c r="EI1281" s="145"/>
      <c r="EJ1281" s="145"/>
      <c r="EK1281" s="145"/>
      <c r="EL1281" s="145"/>
      <c r="EM1281" s="145"/>
      <c r="EN1281" s="145"/>
      <c r="EO1281" s="145"/>
      <c r="EP1281" s="145"/>
      <c r="EQ1281" s="145"/>
      <c r="ER1281" s="145"/>
      <c r="ES1281" s="145"/>
      <c r="ET1281" s="145"/>
      <c r="EU1281" s="145"/>
      <c r="EV1281" s="145"/>
      <c r="EW1281" s="145"/>
      <c r="EX1281" s="145"/>
      <c r="EY1281" s="145"/>
      <c r="EZ1281" s="145"/>
      <c r="FA1281" s="145"/>
      <c r="FB1281" s="145"/>
      <c r="FC1281" s="145"/>
      <c r="FD1281" s="145"/>
      <c r="FE1281" s="145"/>
      <c r="FF1281" s="145"/>
      <c r="FG1281" s="145"/>
      <c r="FH1281" s="145"/>
      <c r="FI1281" s="145"/>
      <c r="FJ1281" s="145"/>
      <c r="FK1281" s="145"/>
      <c r="FL1281" s="145"/>
      <c r="FM1281" s="145"/>
      <c r="FN1281" s="145"/>
      <c r="FO1281" s="145"/>
      <c r="FP1281" s="145"/>
      <c r="FQ1281" s="145"/>
      <c r="FR1281" s="145"/>
      <c r="FS1281" s="145"/>
      <c r="FT1281" s="146"/>
      <c r="FU1281" s="147"/>
      <c r="FV1281" s="147"/>
      <c r="FW1281" s="147"/>
      <c r="FX1281" s="147"/>
      <c r="FY1281" s="147"/>
      <c r="FZ1281" s="147"/>
      <c r="GA1281" s="147"/>
      <c r="GB1281" s="147"/>
      <c r="GC1281" s="147"/>
      <c r="GD1281" s="147"/>
      <c r="GE1281" s="147"/>
      <c r="GF1281" s="147"/>
      <c r="GG1281" s="148"/>
      <c r="GH1281" s="147"/>
      <c r="GI1281" s="147"/>
      <c r="GJ1281" s="147"/>
      <c r="GK1281" s="147"/>
      <c r="GL1281" s="147"/>
      <c r="GM1281" s="147"/>
      <c r="GN1281" s="147"/>
      <c r="GO1281" s="147"/>
      <c r="GP1281" s="147"/>
      <c r="GQ1281" s="147"/>
      <c r="GR1281" s="147"/>
      <c r="GS1281" s="147"/>
      <c r="GT1281" s="147"/>
      <c r="GU1281" s="147"/>
      <c r="GV1281" s="147"/>
      <c r="GW1281" s="147"/>
      <c r="GX1281" s="147"/>
      <c r="GY1281" s="147"/>
      <c r="GZ1281" s="147"/>
      <c r="HA1281" s="147"/>
      <c r="HB1281" s="147"/>
      <c r="HC1281" s="147"/>
      <c r="HD1281" s="147"/>
      <c r="HE1281" s="147"/>
      <c r="HF1281" s="147"/>
      <c r="HG1281" s="147"/>
      <c r="HI1281" s="147"/>
      <c r="HJ1281" s="147"/>
      <c r="HK1281" s="147"/>
      <c r="HL1281" s="147"/>
      <c r="HM1281" s="147"/>
    </row>
    <row r="1282" spans="1:221" s="149" customFormat="1" ht="12" customHeight="1" x14ac:dyDescent="0.2">
      <c r="A1282" s="150">
        <v>1023</v>
      </c>
      <c r="B1282" s="151" t="s">
        <v>3715</v>
      </c>
      <c r="C1282" s="161"/>
      <c r="D1282" s="161"/>
      <c r="E1282" s="162"/>
      <c r="F1282" s="154">
        <f t="shared" si="319"/>
        <v>63.306437673661009</v>
      </c>
      <c r="G1282" s="279">
        <v>1972</v>
      </c>
      <c r="H1282" s="281">
        <v>2024</v>
      </c>
      <c r="I1282" s="154">
        <f t="shared" si="313"/>
        <v>366512.77</v>
      </c>
      <c r="J1282" s="237">
        <f t="shared" si="332"/>
        <v>4330888.51</v>
      </c>
      <c r="K1282" s="155">
        <f t="shared" si="333"/>
        <v>0</v>
      </c>
      <c r="L1282" s="192">
        <v>0</v>
      </c>
      <c r="M1282" s="192">
        <v>0</v>
      </c>
      <c r="N1282" s="192">
        <v>0</v>
      </c>
      <c r="O1282" s="192">
        <v>0</v>
      </c>
      <c r="P1282" s="192">
        <v>0</v>
      </c>
      <c r="Q1282" s="155"/>
      <c r="R1282" s="155">
        <v>0</v>
      </c>
      <c r="S1282" s="155"/>
      <c r="T1282" s="155">
        <v>0</v>
      </c>
      <c r="U1282" s="155"/>
      <c r="V1282" s="155">
        <v>0</v>
      </c>
      <c r="W1282" s="197" t="str">
        <f t="shared" si="334"/>
        <v>0</v>
      </c>
      <c r="X1282" s="155">
        <v>0</v>
      </c>
      <c r="Y1282" s="162" t="s">
        <v>235</v>
      </c>
      <c r="Z1282" s="144">
        <v>570</v>
      </c>
      <c r="AA1282" s="155">
        <f t="shared" si="335"/>
        <v>4135998.52</v>
      </c>
      <c r="AB1282" s="144">
        <v>0</v>
      </c>
      <c r="AC1282" s="144">
        <v>0</v>
      </c>
      <c r="AD1282" s="144">
        <v>0</v>
      </c>
      <c r="AE1282" s="144">
        <v>0</v>
      </c>
      <c r="AF1282" s="144">
        <v>0</v>
      </c>
      <c r="AG1282" s="144">
        <v>0</v>
      </c>
      <c r="AH1282" s="144">
        <v>0</v>
      </c>
      <c r="AI1282" s="144">
        <v>0</v>
      </c>
      <c r="AJ1282" s="144">
        <v>0</v>
      </c>
      <c r="AK1282" s="144">
        <v>0</v>
      </c>
      <c r="AL1282" s="144">
        <v>0</v>
      </c>
      <c r="AM1282" s="144">
        <f t="shared" si="336"/>
        <v>129926.66</v>
      </c>
      <c r="AN1282" s="144">
        <f t="shared" si="337"/>
        <v>64963.33</v>
      </c>
      <c r="AO1282" s="144">
        <v>0</v>
      </c>
      <c r="AP1282" s="144" t="s">
        <v>4526</v>
      </c>
      <c r="AQ1282" s="294"/>
      <c r="AR1282" s="144"/>
      <c r="AS1282" s="271"/>
      <c r="AT1282" s="144"/>
      <c r="AU1282" s="144"/>
      <c r="AV1282" s="158" t="s">
        <v>919</v>
      </c>
      <c r="AW1282" s="159" t="s">
        <v>3714</v>
      </c>
      <c r="AX1282" s="159" t="s">
        <v>3715</v>
      </c>
      <c r="AY1282" s="159" t="s">
        <v>878</v>
      </c>
      <c r="AZ1282" s="159" t="s">
        <v>879</v>
      </c>
      <c r="BA1282" s="193">
        <v>1972</v>
      </c>
      <c r="BB1282" s="159" t="s">
        <v>2435</v>
      </c>
      <c r="BC1282" s="193">
        <v>2</v>
      </c>
      <c r="BD1282" s="193">
        <v>2</v>
      </c>
      <c r="BE1282" s="193">
        <v>28</v>
      </c>
      <c r="BF1282" s="160">
        <v>745.4</v>
      </c>
      <c r="BG1282" s="160">
        <v>695.8</v>
      </c>
      <c r="BH1282" s="158" t="s">
        <v>883</v>
      </c>
      <c r="BI1282" s="193">
        <v>7.5</v>
      </c>
      <c r="BJ1282" s="159" t="s">
        <v>884</v>
      </c>
      <c r="BK1282" s="160">
        <v>570</v>
      </c>
      <c r="BL1282" s="160">
        <v>489.2</v>
      </c>
      <c r="BM1282" s="160">
        <v>557</v>
      </c>
      <c r="BN1282" s="158"/>
      <c r="BO1282" s="159" t="s">
        <v>885</v>
      </c>
      <c r="BP1282" s="159" t="s">
        <v>886</v>
      </c>
      <c r="BQ1282" s="204" t="s">
        <v>887</v>
      </c>
      <c r="BR1282" s="160">
        <v>3156665.7</v>
      </c>
      <c r="BS1282" s="160">
        <v>366512.77</v>
      </c>
      <c r="BT1282" s="160">
        <v>0</v>
      </c>
      <c r="BU1282" s="138">
        <v>366512.77</v>
      </c>
      <c r="BV1282" s="160">
        <v>366512.77</v>
      </c>
      <c r="BW1282" s="160">
        <v>366512.77</v>
      </c>
      <c r="BX1282" s="160">
        <v>0</v>
      </c>
      <c r="BY1282" s="160">
        <v>365438.99</v>
      </c>
      <c r="BZ1282" s="160">
        <v>365438.99</v>
      </c>
      <c r="CA1282" s="160">
        <v>0</v>
      </c>
      <c r="CB1282" s="160">
        <v>365438.99</v>
      </c>
      <c r="CC1282" s="160">
        <v>365438.99</v>
      </c>
      <c r="CD1282" s="160">
        <v>0</v>
      </c>
      <c r="CE1282" s="145"/>
      <c r="CF1282" s="145"/>
      <c r="CG1282" s="145"/>
      <c r="CH1282" s="145"/>
      <c r="CI1282" s="145"/>
      <c r="CJ1282" s="145"/>
      <c r="CK1282" s="145"/>
      <c r="CL1282" s="145"/>
      <c r="CM1282" s="145"/>
      <c r="CN1282" s="145"/>
      <c r="CO1282" s="145"/>
      <c r="CP1282" s="145"/>
      <c r="CQ1282" s="145"/>
      <c r="CR1282" s="145"/>
      <c r="CS1282" s="145"/>
      <c r="CT1282" s="145"/>
      <c r="CU1282" s="145"/>
      <c r="CV1282" s="145"/>
      <c r="CW1282" s="145"/>
      <c r="CX1282" s="145"/>
      <c r="CY1282" s="145"/>
      <c r="CZ1282" s="145"/>
      <c r="DA1282" s="145"/>
      <c r="DB1282" s="145"/>
      <c r="DC1282" s="145"/>
      <c r="DD1282" s="145"/>
      <c r="DE1282" s="145"/>
      <c r="DF1282" s="145"/>
      <c r="DG1282" s="145"/>
      <c r="DH1282" s="145"/>
      <c r="DI1282" s="145"/>
      <c r="DJ1282" s="145"/>
      <c r="DK1282" s="145"/>
      <c r="DL1282" s="145"/>
      <c r="DM1282" s="145"/>
      <c r="DN1282" s="145"/>
      <c r="DO1282" s="145"/>
      <c r="DP1282" s="145"/>
      <c r="DQ1282" s="145"/>
      <c r="DR1282" s="145"/>
      <c r="DS1282" s="145"/>
      <c r="DT1282" s="145"/>
      <c r="DU1282" s="145"/>
      <c r="DV1282" s="145"/>
      <c r="DW1282" s="145"/>
      <c r="DX1282" s="145"/>
      <c r="DY1282" s="145"/>
      <c r="DZ1282" s="145"/>
      <c r="EA1282" s="145"/>
      <c r="EB1282" s="145"/>
      <c r="EC1282" s="145"/>
      <c r="ED1282" s="145"/>
      <c r="EE1282" s="145"/>
      <c r="EF1282" s="145"/>
      <c r="EG1282" s="145"/>
      <c r="EH1282" s="145"/>
      <c r="EI1282" s="145"/>
      <c r="EJ1282" s="145"/>
      <c r="EK1282" s="145"/>
      <c r="EL1282" s="145"/>
      <c r="EM1282" s="145"/>
      <c r="EN1282" s="145"/>
      <c r="EO1282" s="145"/>
      <c r="EP1282" s="145"/>
      <c r="EQ1282" s="145"/>
      <c r="ER1282" s="145"/>
      <c r="ES1282" s="145"/>
      <c r="ET1282" s="145"/>
      <c r="EU1282" s="145"/>
      <c r="EV1282" s="145"/>
      <c r="EW1282" s="145"/>
      <c r="EX1282" s="145"/>
      <c r="EY1282" s="145"/>
      <c r="EZ1282" s="145"/>
      <c r="FA1282" s="145"/>
      <c r="FB1282" s="145"/>
      <c r="FC1282" s="145"/>
      <c r="FD1282" s="145"/>
      <c r="FE1282" s="145"/>
      <c r="FF1282" s="145"/>
      <c r="FG1282" s="145"/>
      <c r="FH1282" s="145"/>
      <c r="FI1282" s="145"/>
      <c r="FJ1282" s="145"/>
      <c r="FK1282" s="145"/>
      <c r="FL1282" s="145"/>
      <c r="FM1282" s="145"/>
      <c r="FN1282" s="145"/>
      <c r="FO1282" s="145"/>
      <c r="FP1282" s="145"/>
      <c r="FQ1282" s="145"/>
      <c r="FR1282" s="145"/>
      <c r="FS1282" s="145"/>
      <c r="FT1282" s="146"/>
      <c r="FU1282" s="147"/>
      <c r="FV1282" s="147"/>
      <c r="FW1282" s="147"/>
      <c r="FX1282" s="147"/>
      <c r="FY1282" s="147"/>
      <c r="FZ1282" s="147"/>
      <c r="GA1282" s="147"/>
      <c r="GB1282" s="147"/>
      <c r="GC1282" s="147"/>
      <c r="GD1282" s="147"/>
      <c r="GE1282" s="147"/>
      <c r="GF1282" s="147"/>
      <c r="GG1282" s="148"/>
      <c r="GH1282" s="147"/>
      <c r="GI1282" s="147"/>
      <c r="GJ1282" s="147"/>
      <c r="GK1282" s="147"/>
      <c r="GL1282" s="147"/>
      <c r="GM1282" s="147"/>
      <c r="GN1282" s="147"/>
      <c r="GO1282" s="147"/>
      <c r="GP1282" s="147"/>
      <c r="GQ1282" s="147"/>
      <c r="GR1282" s="147"/>
      <c r="GS1282" s="147"/>
      <c r="GT1282" s="147"/>
      <c r="GU1282" s="147"/>
      <c r="GV1282" s="147"/>
      <c r="GW1282" s="147"/>
      <c r="GX1282" s="147"/>
      <c r="GY1282" s="147"/>
      <c r="GZ1282" s="147"/>
      <c r="HA1282" s="147"/>
      <c r="HB1282" s="147"/>
      <c r="HC1282" s="147"/>
      <c r="HD1282" s="147"/>
      <c r="HE1282" s="147"/>
      <c r="HF1282" s="147"/>
      <c r="HG1282" s="147"/>
      <c r="HI1282" s="147"/>
      <c r="HJ1282" s="147"/>
      <c r="HK1282" s="147"/>
      <c r="HL1282" s="147"/>
      <c r="HM1282" s="147"/>
    </row>
    <row r="1283" spans="1:221" s="149" customFormat="1" ht="12" customHeight="1" x14ac:dyDescent="0.2">
      <c r="A1283" s="150">
        <v>1024</v>
      </c>
      <c r="B1283" s="151" t="s">
        <v>3717</v>
      </c>
      <c r="C1283" s="161"/>
      <c r="D1283" s="161"/>
      <c r="E1283" s="162"/>
      <c r="F1283" s="154">
        <f t="shared" si="319"/>
        <v>65.249760753554668</v>
      </c>
      <c r="G1283" s="279">
        <v>1973</v>
      </c>
      <c r="H1283" s="281">
        <v>2025</v>
      </c>
      <c r="I1283" s="154">
        <f t="shared" si="313"/>
        <v>460963.3</v>
      </c>
      <c r="J1283" s="152">
        <f t="shared" si="332"/>
        <v>5926479.0099999998</v>
      </c>
      <c r="K1283" s="155">
        <f t="shared" si="333"/>
        <v>0</v>
      </c>
      <c r="L1283" s="192">
        <v>0</v>
      </c>
      <c r="M1283" s="192">
        <v>0</v>
      </c>
      <c r="N1283" s="192">
        <v>0</v>
      </c>
      <c r="O1283" s="192">
        <v>0</v>
      </c>
      <c r="P1283" s="192">
        <v>0</v>
      </c>
      <c r="Q1283" s="155"/>
      <c r="R1283" s="155">
        <v>0</v>
      </c>
      <c r="S1283" s="155"/>
      <c r="T1283" s="155">
        <v>0</v>
      </c>
      <c r="U1283" s="155"/>
      <c r="V1283" s="155">
        <v>0</v>
      </c>
      <c r="W1283" s="197" t="str">
        <f t="shared" si="334"/>
        <v>0</v>
      </c>
      <c r="X1283" s="155">
        <v>0</v>
      </c>
      <c r="Y1283" s="162" t="s">
        <v>235</v>
      </c>
      <c r="Z1283" s="144">
        <v>780</v>
      </c>
      <c r="AA1283" s="155">
        <f t="shared" si="335"/>
        <v>5659787.4500000002</v>
      </c>
      <c r="AB1283" s="144">
        <v>0</v>
      </c>
      <c r="AC1283" s="144">
        <v>0</v>
      </c>
      <c r="AD1283" s="144">
        <v>0</v>
      </c>
      <c r="AE1283" s="144">
        <v>0</v>
      </c>
      <c r="AF1283" s="144">
        <v>0</v>
      </c>
      <c r="AG1283" s="144">
        <v>0</v>
      </c>
      <c r="AH1283" s="144">
        <v>0</v>
      </c>
      <c r="AI1283" s="144">
        <v>0</v>
      </c>
      <c r="AJ1283" s="144">
        <v>0</v>
      </c>
      <c r="AK1283" s="144">
        <v>0</v>
      </c>
      <c r="AL1283" s="144">
        <v>0</v>
      </c>
      <c r="AM1283" s="144">
        <f t="shared" si="336"/>
        <v>177794.37</v>
      </c>
      <c r="AN1283" s="144">
        <f t="shared" si="337"/>
        <v>88897.19</v>
      </c>
      <c r="AO1283" s="144">
        <v>0</v>
      </c>
      <c r="AP1283" s="144" t="s">
        <v>4526</v>
      </c>
      <c r="AQ1283" s="294"/>
      <c r="AR1283" s="144"/>
      <c r="AS1283" s="271"/>
      <c r="AT1283" s="144"/>
      <c r="AU1283" s="144"/>
      <c r="AV1283" s="158" t="s">
        <v>922</v>
      </c>
      <c r="AW1283" s="159" t="s">
        <v>3716</v>
      </c>
      <c r="AX1283" s="159" t="s">
        <v>3717</v>
      </c>
      <c r="AY1283" s="159" t="s">
        <v>878</v>
      </c>
      <c r="AZ1283" s="159" t="s">
        <v>879</v>
      </c>
      <c r="BA1283" s="193">
        <v>1973</v>
      </c>
      <c r="BB1283" s="159" t="s">
        <v>891</v>
      </c>
      <c r="BC1283" s="193">
        <v>2</v>
      </c>
      <c r="BD1283" s="193">
        <v>3</v>
      </c>
      <c r="BE1283" s="193">
        <v>30</v>
      </c>
      <c r="BF1283" s="160">
        <v>979.8</v>
      </c>
      <c r="BG1283" s="160">
        <v>930.7</v>
      </c>
      <c r="BH1283" s="158" t="s">
        <v>883</v>
      </c>
      <c r="BI1283" s="193">
        <v>7.5</v>
      </c>
      <c r="BJ1283" s="159" t="s">
        <v>884</v>
      </c>
      <c r="BK1283" s="160">
        <v>780</v>
      </c>
      <c r="BL1283" s="160">
        <v>622.4</v>
      </c>
      <c r="BM1283" s="160">
        <v>621</v>
      </c>
      <c r="BN1283" s="158"/>
      <c r="BO1283" s="159" t="s">
        <v>885</v>
      </c>
      <c r="BP1283" s="159" t="s">
        <v>886</v>
      </c>
      <c r="BQ1283" s="204" t="s">
        <v>887</v>
      </c>
      <c r="BR1283" s="160">
        <v>4319647.8</v>
      </c>
      <c r="BS1283" s="160">
        <v>460963.3</v>
      </c>
      <c r="BT1283" s="160">
        <v>0</v>
      </c>
      <c r="BU1283" s="138">
        <v>460963.3</v>
      </c>
      <c r="BV1283" s="160">
        <v>461533.22</v>
      </c>
      <c r="BW1283" s="160">
        <v>461533.22</v>
      </c>
      <c r="BX1283" s="160">
        <v>0</v>
      </c>
      <c r="BY1283" s="160">
        <v>459311.04</v>
      </c>
      <c r="BZ1283" s="160">
        <v>459311.04</v>
      </c>
      <c r="CA1283" s="160">
        <v>0</v>
      </c>
      <c r="CB1283" s="160">
        <v>459880.96000000002</v>
      </c>
      <c r="CC1283" s="160">
        <v>459880.96000000002</v>
      </c>
      <c r="CD1283" s="160">
        <v>0</v>
      </c>
      <c r="CE1283" s="145"/>
      <c r="CF1283" s="145"/>
      <c r="CG1283" s="145"/>
      <c r="CH1283" s="145"/>
      <c r="CI1283" s="145"/>
      <c r="CJ1283" s="145"/>
      <c r="CK1283" s="145"/>
      <c r="CL1283" s="145"/>
      <c r="CM1283" s="145"/>
      <c r="CN1283" s="145"/>
      <c r="CO1283" s="145"/>
      <c r="CP1283" s="145"/>
      <c r="CQ1283" s="145"/>
      <c r="CR1283" s="145"/>
      <c r="CS1283" s="145"/>
      <c r="CT1283" s="145"/>
      <c r="CU1283" s="145"/>
      <c r="CV1283" s="145"/>
      <c r="CW1283" s="145"/>
      <c r="CX1283" s="145"/>
      <c r="CY1283" s="145"/>
      <c r="CZ1283" s="145"/>
      <c r="DA1283" s="145"/>
      <c r="DB1283" s="145"/>
      <c r="DC1283" s="145"/>
      <c r="DD1283" s="145"/>
      <c r="DE1283" s="145"/>
      <c r="DF1283" s="145"/>
      <c r="DG1283" s="145"/>
      <c r="DH1283" s="145"/>
      <c r="DI1283" s="145"/>
      <c r="DJ1283" s="145"/>
      <c r="DK1283" s="145"/>
      <c r="DL1283" s="145"/>
      <c r="DM1283" s="145"/>
      <c r="DN1283" s="145"/>
      <c r="DO1283" s="145"/>
      <c r="DP1283" s="145"/>
      <c r="DQ1283" s="145"/>
      <c r="DR1283" s="145"/>
      <c r="DS1283" s="145"/>
      <c r="DT1283" s="145"/>
      <c r="DU1283" s="145"/>
      <c r="DV1283" s="145"/>
      <c r="DW1283" s="145"/>
      <c r="DX1283" s="145"/>
      <c r="DY1283" s="145"/>
      <c r="DZ1283" s="145"/>
      <c r="EA1283" s="145"/>
      <c r="EB1283" s="145"/>
      <c r="EC1283" s="145"/>
      <c r="ED1283" s="145"/>
      <c r="EE1283" s="145"/>
      <c r="EF1283" s="145"/>
      <c r="EG1283" s="145"/>
      <c r="EH1283" s="145"/>
      <c r="EI1283" s="145"/>
      <c r="EJ1283" s="145"/>
      <c r="EK1283" s="145"/>
      <c r="EL1283" s="145"/>
      <c r="EM1283" s="145"/>
      <c r="EN1283" s="145"/>
      <c r="EO1283" s="145"/>
      <c r="EP1283" s="145"/>
      <c r="EQ1283" s="145"/>
      <c r="ER1283" s="145"/>
      <c r="ES1283" s="145"/>
      <c r="ET1283" s="145"/>
      <c r="EU1283" s="145"/>
      <c r="EV1283" s="145"/>
      <c r="EW1283" s="145"/>
      <c r="EX1283" s="145"/>
      <c r="EY1283" s="145"/>
      <c r="EZ1283" s="145"/>
      <c r="FA1283" s="145"/>
      <c r="FB1283" s="145"/>
      <c r="FC1283" s="145"/>
      <c r="FD1283" s="145"/>
      <c r="FE1283" s="145"/>
      <c r="FF1283" s="145"/>
      <c r="FG1283" s="145"/>
      <c r="FH1283" s="145"/>
      <c r="FI1283" s="145"/>
      <c r="FJ1283" s="145"/>
      <c r="FK1283" s="145"/>
      <c r="FL1283" s="145"/>
      <c r="FM1283" s="145"/>
      <c r="FN1283" s="145"/>
      <c r="FO1283" s="145"/>
      <c r="FP1283" s="145"/>
      <c r="FQ1283" s="145"/>
      <c r="FR1283" s="145"/>
      <c r="FS1283" s="145"/>
      <c r="FT1283" s="146"/>
      <c r="FU1283" s="147"/>
      <c r="FV1283" s="147"/>
      <c r="FW1283" s="147"/>
      <c r="FX1283" s="147"/>
      <c r="FY1283" s="147"/>
      <c r="FZ1283" s="147"/>
      <c r="GA1283" s="147"/>
      <c r="GB1283" s="147"/>
      <c r="GC1283" s="147"/>
      <c r="GD1283" s="147"/>
      <c r="GE1283" s="147"/>
      <c r="GF1283" s="147"/>
      <c r="GG1283" s="148"/>
      <c r="GH1283" s="147"/>
      <c r="GI1283" s="147"/>
      <c r="GJ1283" s="147"/>
      <c r="GK1283" s="147"/>
      <c r="GL1283" s="147"/>
      <c r="GM1283" s="147"/>
      <c r="GN1283" s="147"/>
      <c r="GO1283" s="147"/>
      <c r="GP1283" s="147"/>
      <c r="GQ1283" s="147"/>
      <c r="GR1283" s="147"/>
      <c r="GS1283" s="147"/>
      <c r="GT1283" s="147"/>
      <c r="GU1283" s="147"/>
      <c r="GV1283" s="147"/>
      <c r="GW1283" s="147"/>
      <c r="GX1283" s="147"/>
      <c r="GY1283" s="147"/>
      <c r="GZ1283" s="147"/>
      <c r="HA1283" s="147"/>
      <c r="HB1283" s="147"/>
      <c r="HC1283" s="147"/>
      <c r="HD1283" s="147"/>
      <c r="HE1283" s="147"/>
      <c r="HF1283" s="147"/>
      <c r="HG1283" s="147"/>
      <c r="HI1283" s="147"/>
      <c r="HJ1283" s="147"/>
      <c r="HK1283" s="147"/>
      <c r="HL1283" s="147"/>
      <c r="HM1283" s="147"/>
    </row>
    <row r="1284" spans="1:221" s="149" customFormat="1" ht="12" customHeight="1" x14ac:dyDescent="0.2">
      <c r="A1284" s="150">
        <v>1025</v>
      </c>
      <c r="B1284" s="151" t="s">
        <v>3719</v>
      </c>
      <c r="C1284" s="161"/>
      <c r="D1284" s="161"/>
      <c r="E1284" s="162"/>
      <c r="F1284" s="154">
        <f t="shared" si="319"/>
        <v>78.305978633387681</v>
      </c>
      <c r="G1284" s="279">
        <v>1969</v>
      </c>
      <c r="H1284" s="281">
        <v>2023</v>
      </c>
      <c r="I1284" s="154">
        <f t="shared" si="313"/>
        <v>250437.79</v>
      </c>
      <c r="J1284" s="310">
        <f t="shared" si="332"/>
        <v>3563485.44</v>
      </c>
      <c r="K1284" s="155">
        <f t="shared" si="333"/>
        <v>0</v>
      </c>
      <c r="L1284" s="192">
        <v>0</v>
      </c>
      <c r="M1284" s="192">
        <v>0</v>
      </c>
      <c r="N1284" s="192">
        <v>0</v>
      </c>
      <c r="O1284" s="192">
        <v>0</v>
      </c>
      <c r="P1284" s="192">
        <v>0</v>
      </c>
      <c r="Q1284" s="155"/>
      <c r="R1284" s="155">
        <v>0</v>
      </c>
      <c r="S1284" s="155"/>
      <c r="T1284" s="155">
        <v>0</v>
      </c>
      <c r="U1284" s="155"/>
      <c r="V1284" s="155">
        <v>0</v>
      </c>
      <c r="W1284" s="197" t="str">
        <f t="shared" si="334"/>
        <v>0</v>
      </c>
      <c r="X1284" s="155">
        <v>0</v>
      </c>
      <c r="Y1284" s="162" t="s">
        <v>235</v>
      </c>
      <c r="Z1284" s="144">
        <v>469</v>
      </c>
      <c r="AA1284" s="155">
        <f t="shared" si="335"/>
        <v>3403128.6</v>
      </c>
      <c r="AB1284" s="144">
        <v>0</v>
      </c>
      <c r="AC1284" s="144">
        <v>0</v>
      </c>
      <c r="AD1284" s="144">
        <v>0</v>
      </c>
      <c r="AE1284" s="144">
        <v>0</v>
      </c>
      <c r="AF1284" s="144">
        <v>0</v>
      </c>
      <c r="AG1284" s="144">
        <v>0</v>
      </c>
      <c r="AH1284" s="144">
        <v>0</v>
      </c>
      <c r="AI1284" s="144">
        <v>0</v>
      </c>
      <c r="AJ1284" s="144">
        <v>0</v>
      </c>
      <c r="AK1284" s="144">
        <v>0</v>
      </c>
      <c r="AL1284" s="144">
        <v>0</v>
      </c>
      <c r="AM1284" s="144">
        <f t="shared" si="336"/>
        <v>106904.56</v>
      </c>
      <c r="AN1284" s="144">
        <f t="shared" si="337"/>
        <v>53452.28</v>
      </c>
      <c r="AO1284" s="144">
        <v>0</v>
      </c>
      <c r="AP1284" s="144" t="s">
        <v>4526</v>
      </c>
      <c r="AQ1284" s="294"/>
      <c r="AR1284" s="144"/>
      <c r="AS1284" s="271"/>
      <c r="AT1284" s="144"/>
      <c r="AU1284" s="144"/>
      <c r="AV1284" s="158" t="s">
        <v>925</v>
      </c>
      <c r="AW1284" s="159" t="s">
        <v>3718</v>
      </c>
      <c r="AX1284" s="159" t="s">
        <v>3719</v>
      </c>
      <c r="AY1284" s="159" t="s">
        <v>878</v>
      </c>
      <c r="AZ1284" s="159" t="s">
        <v>879</v>
      </c>
      <c r="BA1284" s="193">
        <v>1969</v>
      </c>
      <c r="BB1284" s="159" t="s">
        <v>891</v>
      </c>
      <c r="BC1284" s="193">
        <v>2</v>
      </c>
      <c r="BD1284" s="193">
        <v>2</v>
      </c>
      <c r="BE1284" s="193">
        <v>28</v>
      </c>
      <c r="BF1284" s="160">
        <v>558.29999999999995</v>
      </c>
      <c r="BG1284" s="160">
        <v>470.1</v>
      </c>
      <c r="BH1284" s="158" t="s">
        <v>883</v>
      </c>
      <c r="BI1284" s="193">
        <v>7.5</v>
      </c>
      <c r="BJ1284" s="159" t="s">
        <v>884</v>
      </c>
      <c r="BK1284" s="160">
        <v>469</v>
      </c>
      <c r="BL1284" s="160">
        <v>0</v>
      </c>
      <c r="BM1284" s="160">
        <v>404</v>
      </c>
      <c r="BN1284" s="158"/>
      <c r="BO1284" s="159" t="s">
        <v>885</v>
      </c>
      <c r="BP1284" s="159" t="s">
        <v>886</v>
      </c>
      <c r="BQ1284" s="204" t="s">
        <v>887</v>
      </c>
      <c r="BR1284" s="160">
        <v>2597326.69</v>
      </c>
      <c r="BS1284" s="160">
        <v>250437.79</v>
      </c>
      <c r="BT1284" s="160">
        <v>0</v>
      </c>
      <c r="BU1284" s="138">
        <v>250437.79</v>
      </c>
      <c r="BV1284" s="160">
        <v>252204.77</v>
      </c>
      <c r="BW1284" s="160">
        <v>252204.77</v>
      </c>
      <c r="BX1284" s="160">
        <v>0</v>
      </c>
      <c r="BY1284" s="160">
        <v>250376.63</v>
      </c>
      <c r="BZ1284" s="160">
        <v>250376.63</v>
      </c>
      <c r="CA1284" s="160">
        <v>0</v>
      </c>
      <c r="CB1284" s="160">
        <v>252143.61</v>
      </c>
      <c r="CC1284" s="160">
        <v>252143.61</v>
      </c>
      <c r="CD1284" s="160">
        <v>0</v>
      </c>
      <c r="CE1284" s="145"/>
      <c r="CF1284" s="145"/>
      <c r="CG1284" s="145"/>
      <c r="CH1284" s="145"/>
      <c r="CI1284" s="145"/>
      <c r="CJ1284" s="145"/>
      <c r="CK1284" s="145"/>
      <c r="CL1284" s="145"/>
      <c r="CM1284" s="145"/>
      <c r="CN1284" s="145"/>
      <c r="CO1284" s="145"/>
      <c r="CP1284" s="145"/>
      <c r="CQ1284" s="145"/>
      <c r="CR1284" s="145"/>
      <c r="CS1284" s="145"/>
      <c r="CT1284" s="145"/>
      <c r="CU1284" s="145"/>
      <c r="CV1284" s="145"/>
      <c r="CW1284" s="145"/>
      <c r="CX1284" s="145"/>
      <c r="CY1284" s="145"/>
      <c r="CZ1284" s="145"/>
      <c r="DA1284" s="145"/>
      <c r="DB1284" s="145"/>
      <c r="DC1284" s="145"/>
      <c r="DD1284" s="145"/>
      <c r="DE1284" s="145"/>
      <c r="DF1284" s="145"/>
      <c r="DG1284" s="145"/>
      <c r="DH1284" s="145"/>
      <c r="DI1284" s="145"/>
      <c r="DJ1284" s="145"/>
      <c r="DK1284" s="145"/>
      <c r="DL1284" s="145"/>
      <c r="DM1284" s="145"/>
      <c r="DN1284" s="145"/>
      <c r="DO1284" s="145"/>
      <c r="DP1284" s="145"/>
      <c r="DQ1284" s="145"/>
      <c r="DR1284" s="145"/>
      <c r="DS1284" s="145"/>
      <c r="DT1284" s="145"/>
      <c r="DU1284" s="145"/>
      <c r="DV1284" s="145"/>
      <c r="DW1284" s="145"/>
      <c r="DX1284" s="145"/>
      <c r="DY1284" s="145"/>
      <c r="DZ1284" s="145"/>
      <c r="EA1284" s="145"/>
      <c r="EB1284" s="145"/>
      <c r="EC1284" s="145"/>
      <c r="ED1284" s="145"/>
      <c r="EE1284" s="145"/>
      <c r="EF1284" s="145"/>
      <c r="EG1284" s="145"/>
      <c r="EH1284" s="145"/>
      <c r="EI1284" s="145"/>
      <c r="EJ1284" s="145"/>
      <c r="EK1284" s="145"/>
      <c r="EL1284" s="145"/>
      <c r="EM1284" s="145"/>
      <c r="EN1284" s="145"/>
      <c r="EO1284" s="145"/>
      <c r="EP1284" s="145"/>
      <c r="EQ1284" s="145"/>
      <c r="ER1284" s="145"/>
      <c r="ES1284" s="145"/>
      <c r="ET1284" s="145"/>
      <c r="EU1284" s="145"/>
      <c r="EV1284" s="145"/>
      <c r="EW1284" s="145"/>
      <c r="EX1284" s="145"/>
      <c r="EY1284" s="145"/>
      <c r="EZ1284" s="145"/>
      <c r="FA1284" s="145"/>
      <c r="FB1284" s="145"/>
      <c r="FC1284" s="145"/>
      <c r="FD1284" s="145"/>
      <c r="FE1284" s="145"/>
      <c r="FF1284" s="145"/>
      <c r="FG1284" s="145"/>
      <c r="FH1284" s="145"/>
      <c r="FI1284" s="145"/>
      <c r="FJ1284" s="145"/>
      <c r="FK1284" s="145"/>
      <c r="FL1284" s="145"/>
      <c r="FM1284" s="145"/>
      <c r="FN1284" s="145"/>
      <c r="FO1284" s="145"/>
      <c r="FP1284" s="145"/>
      <c r="FQ1284" s="145"/>
      <c r="FR1284" s="145"/>
      <c r="FS1284" s="145"/>
      <c r="FT1284" s="146"/>
      <c r="FU1284" s="147"/>
      <c r="FV1284" s="147"/>
      <c r="FW1284" s="147"/>
      <c r="FX1284" s="147"/>
      <c r="FY1284" s="147"/>
      <c r="FZ1284" s="147"/>
      <c r="GA1284" s="147"/>
      <c r="GB1284" s="147"/>
      <c r="GC1284" s="147"/>
      <c r="GD1284" s="147"/>
      <c r="GE1284" s="147"/>
      <c r="GF1284" s="147"/>
      <c r="GG1284" s="148"/>
      <c r="GH1284" s="147"/>
      <c r="GI1284" s="147"/>
      <c r="GJ1284" s="147"/>
      <c r="GK1284" s="147"/>
      <c r="GL1284" s="147"/>
      <c r="GM1284" s="147"/>
      <c r="GN1284" s="147"/>
      <c r="GO1284" s="147"/>
      <c r="GP1284" s="147"/>
      <c r="GQ1284" s="147"/>
      <c r="GR1284" s="147"/>
      <c r="GS1284" s="147"/>
      <c r="GT1284" s="147"/>
      <c r="GU1284" s="147"/>
      <c r="GV1284" s="147"/>
      <c r="GW1284" s="147"/>
      <c r="GX1284" s="147"/>
      <c r="GY1284" s="147"/>
      <c r="GZ1284" s="147"/>
      <c r="HA1284" s="147"/>
      <c r="HB1284" s="147"/>
      <c r="HC1284" s="147"/>
      <c r="HD1284" s="147"/>
      <c r="HE1284" s="147"/>
      <c r="HF1284" s="147"/>
      <c r="HG1284" s="147"/>
      <c r="HI1284" s="147"/>
      <c r="HJ1284" s="147"/>
      <c r="HK1284" s="147"/>
      <c r="HL1284" s="147"/>
      <c r="HM1284" s="147"/>
    </row>
    <row r="1285" spans="1:221" s="149" customFormat="1" ht="12" customHeight="1" x14ac:dyDescent="0.2">
      <c r="A1285" s="150">
        <v>1026</v>
      </c>
      <c r="B1285" s="151" t="s">
        <v>3721</v>
      </c>
      <c r="C1285" s="161"/>
      <c r="D1285" s="161"/>
      <c r="E1285" s="162"/>
      <c r="F1285" s="154">
        <f t="shared" si="319"/>
        <v>64.834076998503363</v>
      </c>
      <c r="G1285" s="279">
        <v>1970</v>
      </c>
      <c r="H1285" s="281">
        <v>2025</v>
      </c>
      <c r="I1285" s="154">
        <f t="shared" si="313"/>
        <v>445436.36</v>
      </c>
      <c r="J1285" s="152">
        <f t="shared" si="332"/>
        <v>5470596</v>
      </c>
      <c r="K1285" s="155">
        <f t="shared" si="333"/>
        <v>0</v>
      </c>
      <c r="L1285" s="192">
        <v>0</v>
      </c>
      <c r="M1285" s="192">
        <v>0</v>
      </c>
      <c r="N1285" s="192">
        <v>0</v>
      </c>
      <c r="O1285" s="192">
        <v>0</v>
      </c>
      <c r="P1285" s="192">
        <v>0</v>
      </c>
      <c r="Q1285" s="155"/>
      <c r="R1285" s="155">
        <v>0</v>
      </c>
      <c r="S1285" s="155"/>
      <c r="T1285" s="155">
        <v>0</v>
      </c>
      <c r="U1285" s="155"/>
      <c r="V1285" s="155">
        <v>0</v>
      </c>
      <c r="W1285" s="197" t="str">
        <f t="shared" si="334"/>
        <v>0</v>
      </c>
      <c r="X1285" s="155">
        <v>0</v>
      </c>
      <c r="Y1285" s="162" t="s">
        <v>235</v>
      </c>
      <c r="Z1285" s="144">
        <v>720</v>
      </c>
      <c r="AA1285" s="155">
        <f t="shared" si="335"/>
        <v>5224419.18</v>
      </c>
      <c r="AB1285" s="144">
        <v>0</v>
      </c>
      <c r="AC1285" s="144">
        <v>0</v>
      </c>
      <c r="AD1285" s="144">
        <v>0</v>
      </c>
      <c r="AE1285" s="144">
        <v>0</v>
      </c>
      <c r="AF1285" s="144">
        <v>0</v>
      </c>
      <c r="AG1285" s="144">
        <v>0</v>
      </c>
      <c r="AH1285" s="144">
        <v>0</v>
      </c>
      <c r="AI1285" s="144">
        <v>0</v>
      </c>
      <c r="AJ1285" s="144">
        <v>0</v>
      </c>
      <c r="AK1285" s="144">
        <v>0</v>
      </c>
      <c r="AL1285" s="144">
        <v>0</v>
      </c>
      <c r="AM1285" s="144">
        <f t="shared" si="336"/>
        <v>164117.88</v>
      </c>
      <c r="AN1285" s="144">
        <f t="shared" si="337"/>
        <v>82058.94</v>
      </c>
      <c r="AO1285" s="144">
        <v>0</v>
      </c>
      <c r="AP1285" s="144" t="s">
        <v>4526</v>
      </c>
      <c r="AQ1285" s="294"/>
      <c r="AR1285" s="144"/>
      <c r="AS1285" s="271"/>
      <c r="AT1285" s="144"/>
      <c r="AU1285" s="144"/>
      <c r="AV1285" s="158" t="s">
        <v>930</v>
      </c>
      <c r="AW1285" s="159" t="s">
        <v>3720</v>
      </c>
      <c r="AX1285" s="159" t="s">
        <v>3721</v>
      </c>
      <c r="AY1285" s="159" t="s">
        <v>878</v>
      </c>
      <c r="AZ1285" s="159" t="s">
        <v>879</v>
      </c>
      <c r="BA1285" s="193">
        <v>1970</v>
      </c>
      <c r="BB1285" s="159" t="s">
        <v>891</v>
      </c>
      <c r="BC1285" s="193">
        <v>2</v>
      </c>
      <c r="BD1285" s="193">
        <v>3</v>
      </c>
      <c r="BE1285" s="193">
        <v>20</v>
      </c>
      <c r="BF1285" s="160">
        <v>948.4</v>
      </c>
      <c r="BG1285" s="160">
        <v>861.2</v>
      </c>
      <c r="BH1285" s="158" t="s">
        <v>883</v>
      </c>
      <c r="BI1285" s="193">
        <v>7.5</v>
      </c>
      <c r="BJ1285" s="159" t="s">
        <v>884</v>
      </c>
      <c r="BK1285" s="160">
        <v>720</v>
      </c>
      <c r="BL1285" s="160">
        <v>606.29999999999995</v>
      </c>
      <c r="BM1285" s="160">
        <v>575</v>
      </c>
      <c r="BN1285" s="158"/>
      <c r="BO1285" s="159" t="s">
        <v>885</v>
      </c>
      <c r="BP1285" s="159" t="s">
        <v>886</v>
      </c>
      <c r="BQ1285" s="204" t="s">
        <v>887</v>
      </c>
      <c r="BR1285" s="160">
        <v>3987367.2</v>
      </c>
      <c r="BS1285" s="160">
        <v>445436.36</v>
      </c>
      <c r="BT1285" s="160">
        <v>0</v>
      </c>
      <c r="BU1285" s="138">
        <v>445436.36</v>
      </c>
      <c r="BV1285" s="160">
        <v>445436.36</v>
      </c>
      <c r="BW1285" s="160">
        <v>445436.36</v>
      </c>
      <c r="BX1285" s="160">
        <v>0</v>
      </c>
      <c r="BY1285" s="160">
        <v>443621.98</v>
      </c>
      <c r="BZ1285" s="160">
        <v>443621.98</v>
      </c>
      <c r="CA1285" s="160">
        <v>0</v>
      </c>
      <c r="CB1285" s="160">
        <v>443621.98</v>
      </c>
      <c r="CC1285" s="160">
        <v>443621.98</v>
      </c>
      <c r="CD1285" s="160">
        <v>0</v>
      </c>
      <c r="CE1285" s="145"/>
      <c r="CF1285" s="145"/>
      <c r="CG1285" s="145"/>
      <c r="CH1285" s="145"/>
      <c r="CI1285" s="145"/>
      <c r="CJ1285" s="145"/>
      <c r="CK1285" s="145"/>
      <c r="CL1285" s="145"/>
      <c r="CM1285" s="145"/>
      <c r="CN1285" s="145"/>
      <c r="CO1285" s="145"/>
      <c r="CP1285" s="145"/>
      <c r="CQ1285" s="145"/>
      <c r="CR1285" s="145"/>
      <c r="CS1285" s="145"/>
      <c r="CT1285" s="145"/>
      <c r="CU1285" s="145"/>
      <c r="CV1285" s="145"/>
      <c r="CW1285" s="145"/>
      <c r="CX1285" s="145"/>
      <c r="CY1285" s="145"/>
      <c r="CZ1285" s="145"/>
      <c r="DA1285" s="145"/>
      <c r="DB1285" s="145"/>
      <c r="DC1285" s="145"/>
      <c r="DD1285" s="145"/>
      <c r="DE1285" s="145"/>
      <c r="DF1285" s="145"/>
      <c r="DG1285" s="145"/>
      <c r="DH1285" s="145"/>
      <c r="DI1285" s="145"/>
      <c r="DJ1285" s="145"/>
      <c r="DK1285" s="145"/>
      <c r="DL1285" s="145"/>
      <c r="DM1285" s="145"/>
      <c r="DN1285" s="145"/>
      <c r="DO1285" s="145"/>
      <c r="DP1285" s="145"/>
      <c r="DQ1285" s="145"/>
      <c r="DR1285" s="145"/>
      <c r="DS1285" s="145"/>
      <c r="DT1285" s="145"/>
      <c r="DU1285" s="145"/>
      <c r="DV1285" s="145"/>
      <c r="DW1285" s="145"/>
      <c r="DX1285" s="145"/>
      <c r="DY1285" s="145"/>
      <c r="DZ1285" s="145"/>
      <c r="EA1285" s="145"/>
      <c r="EB1285" s="145"/>
      <c r="EC1285" s="145"/>
      <c r="ED1285" s="145"/>
      <c r="EE1285" s="145"/>
      <c r="EF1285" s="145"/>
      <c r="EG1285" s="145"/>
      <c r="EH1285" s="145"/>
      <c r="EI1285" s="145"/>
      <c r="EJ1285" s="145"/>
      <c r="EK1285" s="145"/>
      <c r="EL1285" s="145"/>
      <c r="EM1285" s="145"/>
      <c r="EN1285" s="145"/>
      <c r="EO1285" s="145"/>
      <c r="EP1285" s="145"/>
      <c r="EQ1285" s="145"/>
      <c r="ER1285" s="145"/>
      <c r="ES1285" s="145"/>
      <c r="ET1285" s="145"/>
      <c r="EU1285" s="145"/>
      <c r="EV1285" s="145"/>
      <c r="EW1285" s="145"/>
      <c r="EX1285" s="145"/>
      <c r="EY1285" s="145"/>
      <c r="EZ1285" s="145"/>
      <c r="FA1285" s="145"/>
      <c r="FB1285" s="145"/>
      <c r="FC1285" s="145"/>
      <c r="FD1285" s="145"/>
      <c r="FE1285" s="145"/>
      <c r="FF1285" s="145"/>
      <c r="FG1285" s="145"/>
      <c r="FH1285" s="145"/>
      <c r="FI1285" s="145"/>
      <c r="FJ1285" s="145"/>
      <c r="FK1285" s="145"/>
      <c r="FL1285" s="145"/>
      <c r="FM1285" s="145"/>
      <c r="FN1285" s="145"/>
      <c r="FO1285" s="145"/>
      <c r="FP1285" s="145"/>
      <c r="FQ1285" s="145"/>
      <c r="FR1285" s="145"/>
      <c r="FS1285" s="145"/>
      <c r="FT1285" s="146"/>
      <c r="FU1285" s="147"/>
      <c r="FV1285" s="147"/>
      <c r="FW1285" s="147"/>
      <c r="FX1285" s="147"/>
      <c r="FY1285" s="147"/>
      <c r="FZ1285" s="147"/>
      <c r="GA1285" s="147"/>
      <c r="GB1285" s="147"/>
      <c r="GC1285" s="147"/>
      <c r="GD1285" s="147"/>
      <c r="GE1285" s="147"/>
      <c r="GF1285" s="147"/>
      <c r="GG1285" s="148"/>
      <c r="GH1285" s="147"/>
      <c r="GI1285" s="147"/>
      <c r="GJ1285" s="147"/>
      <c r="GK1285" s="147"/>
      <c r="GL1285" s="147"/>
      <c r="GM1285" s="147"/>
      <c r="GN1285" s="147"/>
      <c r="GO1285" s="147"/>
      <c r="GP1285" s="147"/>
      <c r="GQ1285" s="147"/>
      <c r="GR1285" s="147"/>
      <c r="GS1285" s="147"/>
      <c r="GT1285" s="147"/>
      <c r="GU1285" s="147"/>
      <c r="GV1285" s="147"/>
      <c r="GW1285" s="147"/>
      <c r="GX1285" s="147"/>
      <c r="GY1285" s="147"/>
      <c r="GZ1285" s="147"/>
      <c r="HA1285" s="147"/>
      <c r="HB1285" s="147"/>
      <c r="HC1285" s="147"/>
      <c r="HD1285" s="147"/>
      <c r="HE1285" s="147"/>
      <c r="HF1285" s="147"/>
      <c r="HG1285" s="147"/>
      <c r="HI1285" s="147"/>
      <c r="HJ1285" s="147"/>
      <c r="HK1285" s="147"/>
      <c r="HL1285" s="147"/>
      <c r="HM1285" s="147"/>
    </row>
    <row r="1286" spans="1:221" s="149" customFormat="1" ht="12" customHeight="1" x14ac:dyDescent="0.2">
      <c r="A1286" s="150">
        <v>1027</v>
      </c>
      <c r="B1286" s="151" t="s">
        <v>3723</v>
      </c>
      <c r="C1286" s="161"/>
      <c r="D1286" s="161"/>
      <c r="E1286" s="162"/>
      <c r="F1286" s="154">
        <f t="shared" si="319"/>
        <v>63.73422445834467</v>
      </c>
      <c r="G1286" s="279">
        <v>1970</v>
      </c>
      <c r="H1286" s="281">
        <v>2024</v>
      </c>
      <c r="I1286" s="154">
        <f t="shared" si="313"/>
        <v>302526.37</v>
      </c>
      <c r="J1286" s="237">
        <f t="shared" si="332"/>
        <v>4520839.75</v>
      </c>
      <c r="K1286" s="155">
        <f t="shared" si="333"/>
        <v>0</v>
      </c>
      <c r="L1286" s="192">
        <v>0</v>
      </c>
      <c r="M1286" s="192">
        <v>0</v>
      </c>
      <c r="N1286" s="192">
        <v>0</v>
      </c>
      <c r="O1286" s="192">
        <v>0</v>
      </c>
      <c r="P1286" s="192">
        <v>0</v>
      </c>
      <c r="Q1286" s="155"/>
      <c r="R1286" s="155">
        <v>0</v>
      </c>
      <c r="S1286" s="155"/>
      <c r="T1286" s="155">
        <v>0</v>
      </c>
      <c r="U1286" s="155"/>
      <c r="V1286" s="155">
        <v>0</v>
      </c>
      <c r="W1286" s="197" t="str">
        <f t="shared" si="334"/>
        <v>0</v>
      </c>
      <c r="X1286" s="155">
        <v>0</v>
      </c>
      <c r="Y1286" s="162" t="s">
        <v>235</v>
      </c>
      <c r="Z1286" s="144">
        <v>595</v>
      </c>
      <c r="AA1286" s="155">
        <f t="shared" si="335"/>
        <v>4317401.96</v>
      </c>
      <c r="AB1286" s="144">
        <v>0</v>
      </c>
      <c r="AC1286" s="144">
        <v>0</v>
      </c>
      <c r="AD1286" s="144">
        <v>0</v>
      </c>
      <c r="AE1286" s="144">
        <v>0</v>
      </c>
      <c r="AF1286" s="144">
        <v>0</v>
      </c>
      <c r="AG1286" s="144">
        <v>0</v>
      </c>
      <c r="AH1286" s="144">
        <v>0</v>
      </c>
      <c r="AI1286" s="144">
        <v>0</v>
      </c>
      <c r="AJ1286" s="144">
        <v>0</v>
      </c>
      <c r="AK1286" s="144">
        <v>0</v>
      </c>
      <c r="AL1286" s="144">
        <v>0</v>
      </c>
      <c r="AM1286" s="144">
        <f t="shared" si="336"/>
        <v>135625.19</v>
      </c>
      <c r="AN1286" s="144">
        <f t="shared" si="337"/>
        <v>67812.600000000006</v>
      </c>
      <c r="AO1286" s="144">
        <v>0</v>
      </c>
      <c r="AP1286" s="144" t="s">
        <v>4526</v>
      </c>
      <c r="AQ1286" s="294"/>
      <c r="AR1286" s="144"/>
      <c r="AS1286" s="271"/>
      <c r="AT1286" s="144"/>
      <c r="AU1286" s="144"/>
      <c r="AV1286" s="158" t="s">
        <v>934</v>
      </c>
      <c r="AW1286" s="159" t="s">
        <v>3722</v>
      </c>
      <c r="AX1286" s="159" t="s">
        <v>3723</v>
      </c>
      <c r="AY1286" s="159" t="s">
        <v>878</v>
      </c>
      <c r="AZ1286" s="159" t="s">
        <v>879</v>
      </c>
      <c r="BA1286" s="193">
        <v>1970</v>
      </c>
      <c r="BB1286" s="159" t="s">
        <v>891</v>
      </c>
      <c r="BC1286" s="193">
        <v>2</v>
      </c>
      <c r="BD1286" s="193">
        <v>2</v>
      </c>
      <c r="BE1286" s="193">
        <v>23</v>
      </c>
      <c r="BF1286" s="160">
        <v>792.2</v>
      </c>
      <c r="BG1286" s="160">
        <v>735.4</v>
      </c>
      <c r="BH1286" s="158" t="s">
        <v>883</v>
      </c>
      <c r="BI1286" s="193">
        <v>7.5</v>
      </c>
      <c r="BJ1286" s="159" t="s">
        <v>884</v>
      </c>
      <c r="BK1286" s="160">
        <v>595</v>
      </c>
      <c r="BL1286" s="160">
        <v>0</v>
      </c>
      <c r="BM1286" s="160">
        <v>439</v>
      </c>
      <c r="BN1286" s="158"/>
      <c r="BO1286" s="159" t="s">
        <v>885</v>
      </c>
      <c r="BP1286" s="159" t="s">
        <v>886</v>
      </c>
      <c r="BQ1286" s="204" t="s">
        <v>887</v>
      </c>
      <c r="BR1286" s="160">
        <v>3295115.95</v>
      </c>
      <c r="BS1286" s="160">
        <v>302526.37</v>
      </c>
      <c r="BT1286" s="160">
        <v>0</v>
      </c>
      <c r="BU1286" s="138">
        <v>302526.37</v>
      </c>
      <c r="BV1286" s="160">
        <v>302526.37</v>
      </c>
      <c r="BW1286" s="160">
        <v>302526.37</v>
      </c>
      <c r="BX1286" s="160">
        <v>0</v>
      </c>
      <c r="BY1286" s="160">
        <v>297073.12</v>
      </c>
      <c r="BZ1286" s="160">
        <v>297073.12</v>
      </c>
      <c r="CA1286" s="160">
        <v>0</v>
      </c>
      <c r="CB1286" s="160">
        <v>297073.12</v>
      </c>
      <c r="CC1286" s="160">
        <v>297073.12</v>
      </c>
      <c r="CD1286" s="160">
        <v>0</v>
      </c>
      <c r="CE1286" s="145"/>
      <c r="CF1286" s="145"/>
      <c r="CG1286" s="145"/>
      <c r="CH1286" s="145"/>
      <c r="CI1286" s="145"/>
      <c r="CJ1286" s="145"/>
      <c r="CK1286" s="145"/>
      <c r="CL1286" s="145"/>
      <c r="CM1286" s="145"/>
      <c r="CN1286" s="145"/>
      <c r="CO1286" s="145"/>
      <c r="CP1286" s="145"/>
      <c r="CQ1286" s="145"/>
      <c r="CR1286" s="145"/>
      <c r="CS1286" s="145"/>
      <c r="CT1286" s="145"/>
      <c r="CU1286" s="145"/>
      <c r="CV1286" s="145"/>
      <c r="CW1286" s="145"/>
      <c r="CX1286" s="145"/>
      <c r="CY1286" s="145"/>
      <c r="CZ1286" s="145"/>
      <c r="DA1286" s="145"/>
      <c r="DB1286" s="145"/>
      <c r="DC1286" s="145"/>
      <c r="DD1286" s="145"/>
      <c r="DE1286" s="145"/>
      <c r="DF1286" s="145"/>
      <c r="DG1286" s="145"/>
      <c r="DH1286" s="145"/>
      <c r="DI1286" s="145"/>
      <c r="DJ1286" s="145"/>
      <c r="DK1286" s="145"/>
      <c r="DL1286" s="145"/>
      <c r="DM1286" s="145"/>
      <c r="DN1286" s="145"/>
      <c r="DO1286" s="145"/>
      <c r="DP1286" s="145"/>
      <c r="DQ1286" s="145"/>
      <c r="DR1286" s="145"/>
      <c r="DS1286" s="145"/>
      <c r="DT1286" s="145"/>
      <c r="DU1286" s="145"/>
      <c r="DV1286" s="145"/>
      <c r="DW1286" s="145"/>
      <c r="DX1286" s="145"/>
      <c r="DY1286" s="145"/>
      <c r="DZ1286" s="145"/>
      <c r="EA1286" s="145"/>
      <c r="EB1286" s="145"/>
      <c r="EC1286" s="145"/>
      <c r="ED1286" s="145"/>
      <c r="EE1286" s="145"/>
      <c r="EF1286" s="145"/>
      <c r="EG1286" s="145"/>
      <c r="EH1286" s="145"/>
      <c r="EI1286" s="145"/>
      <c r="EJ1286" s="145"/>
      <c r="EK1286" s="145"/>
      <c r="EL1286" s="145"/>
      <c r="EM1286" s="145"/>
      <c r="EN1286" s="145"/>
      <c r="EO1286" s="145"/>
      <c r="EP1286" s="145"/>
      <c r="EQ1286" s="145"/>
      <c r="ER1286" s="145"/>
      <c r="ES1286" s="145"/>
      <c r="ET1286" s="145"/>
      <c r="EU1286" s="145"/>
      <c r="EV1286" s="145"/>
      <c r="EW1286" s="145"/>
      <c r="EX1286" s="145"/>
      <c r="EY1286" s="145"/>
      <c r="EZ1286" s="145"/>
      <c r="FA1286" s="145"/>
      <c r="FB1286" s="145"/>
      <c r="FC1286" s="145"/>
      <c r="FD1286" s="145"/>
      <c r="FE1286" s="145"/>
      <c r="FF1286" s="145"/>
      <c r="FG1286" s="145"/>
      <c r="FH1286" s="145"/>
      <c r="FI1286" s="145"/>
      <c r="FJ1286" s="145"/>
      <c r="FK1286" s="145"/>
      <c r="FL1286" s="145"/>
      <c r="FM1286" s="145"/>
      <c r="FN1286" s="145"/>
      <c r="FO1286" s="145"/>
      <c r="FP1286" s="145"/>
      <c r="FQ1286" s="145"/>
      <c r="FR1286" s="145"/>
      <c r="FS1286" s="145"/>
      <c r="FT1286" s="146"/>
      <c r="FU1286" s="147"/>
      <c r="FV1286" s="147"/>
      <c r="FW1286" s="147"/>
      <c r="FX1286" s="147"/>
      <c r="FY1286" s="147"/>
      <c r="FZ1286" s="147"/>
      <c r="GA1286" s="147"/>
      <c r="GB1286" s="147"/>
      <c r="GC1286" s="147"/>
      <c r="GD1286" s="147"/>
      <c r="GE1286" s="147"/>
      <c r="GF1286" s="147"/>
      <c r="GG1286" s="148"/>
      <c r="GH1286" s="147"/>
      <c r="GI1286" s="147"/>
      <c r="GJ1286" s="147"/>
      <c r="GK1286" s="147"/>
      <c r="GL1286" s="147"/>
      <c r="GM1286" s="147"/>
      <c r="GN1286" s="147"/>
      <c r="GO1286" s="147"/>
      <c r="GP1286" s="147"/>
      <c r="GQ1286" s="147"/>
      <c r="GR1286" s="147"/>
      <c r="GS1286" s="147"/>
      <c r="GT1286" s="147"/>
      <c r="GU1286" s="147"/>
      <c r="GV1286" s="147"/>
      <c r="GW1286" s="147"/>
      <c r="GX1286" s="147"/>
      <c r="GY1286" s="147"/>
      <c r="GZ1286" s="147"/>
      <c r="HA1286" s="147"/>
      <c r="HB1286" s="147"/>
      <c r="HC1286" s="147"/>
      <c r="HD1286" s="147"/>
      <c r="HE1286" s="147"/>
      <c r="HF1286" s="147"/>
      <c r="HG1286" s="147"/>
      <c r="HI1286" s="147"/>
      <c r="HJ1286" s="147"/>
      <c r="HK1286" s="147"/>
      <c r="HL1286" s="147"/>
      <c r="HM1286" s="147"/>
    </row>
    <row r="1287" spans="1:221" s="143" customFormat="1" ht="12" customHeight="1" x14ac:dyDescent="0.2">
      <c r="A1287" s="131"/>
      <c r="B1287" s="132"/>
      <c r="C1287" s="133"/>
      <c r="D1287" s="133"/>
      <c r="E1287" s="134"/>
      <c r="F1287" s="154"/>
      <c r="G1287" s="279">
        <v>0</v>
      </c>
      <c r="H1287" s="283"/>
      <c r="I1287" s="154">
        <f t="shared" si="313"/>
        <v>0</v>
      </c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  <c r="AG1287" s="135"/>
      <c r="AH1287" s="135"/>
      <c r="AI1287" s="135"/>
      <c r="AJ1287" s="135"/>
      <c r="AK1287" s="135"/>
      <c r="AL1287" s="135"/>
      <c r="AM1287" s="135"/>
      <c r="AN1287" s="135"/>
      <c r="AO1287" s="135"/>
      <c r="AP1287" s="135"/>
      <c r="AQ1287" s="298"/>
      <c r="AR1287" s="135"/>
      <c r="AS1287" s="189"/>
      <c r="AT1287" s="135"/>
      <c r="AU1287" s="135"/>
      <c r="AV1287" s="136"/>
      <c r="AW1287" s="137" t="s">
        <v>3724</v>
      </c>
      <c r="AX1287" s="137"/>
      <c r="AY1287" s="137"/>
      <c r="AZ1287" s="137"/>
      <c r="BA1287" s="136"/>
      <c r="BB1287" s="137"/>
      <c r="BC1287" s="136"/>
      <c r="BD1287" s="136"/>
      <c r="BE1287" s="136"/>
      <c r="BF1287" s="138"/>
      <c r="BG1287" s="138"/>
      <c r="BH1287" s="136"/>
      <c r="BI1287" s="193">
        <v>7.5</v>
      </c>
      <c r="BJ1287" s="137"/>
      <c r="BK1287" s="138"/>
      <c r="BL1287" s="138"/>
      <c r="BM1287" s="138"/>
      <c r="BN1287" s="136"/>
      <c r="BO1287" s="137"/>
      <c r="BP1287" s="137"/>
      <c r="BQ1287" s="207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9"/>
      <c r="CF1287" s="139"/>
      <c r="CG1287" s="139"/>
      <c r="CH1287" s="139"/>
      <c r="CI1287" s="139"/>
      <c r="CJ1287" s="139"/>
      <c r="CK1287" s="139"/>
      <c r="CL1287" s="139"/>
      <c r="CM1287" s="139"/>
      <c r="CN1287" s="139"/>
      <c r="CO1287" s="139"/>
      <c r="CP1287" s="139"/>
      <c r="CQ1287" s="139"/>
      <c r="CR1287" s="139"/>
      <c r="CS1287" s="139"/>
      <c r="CT1287" s="139"/>
      <c r="CU1287" s="139"/>
      <c r="CV1287" s="139"/>
      <c r="CW1287" s="139"/>
      <c r="CX1287" s="139"/>
      <c r="CY1287" s="139"/>
      <c r="CZ1287" s="139"/>
      <c r="DA1287" s="139"/>
      <c r="DB1287" s="139"/>
      <c r="DC1287" s="139"/>
      <c r="DD1287" s="139"/>
      <c r="DE1287" s="139"/>
      <c r="DF1287" s="139"/>
      <c r="DG1287" s="139"/>
      <c r="DH1287" s="139"/>
      <c r="DI1287" s="139"/>
      <c r="DJ1287" s="139"/>
      <c r="DK1287" s="139"/>
      <c r="DL1287" s="139"/>
      <c r="DM1287" s="139"/>
      <c r="DN1287" s="139"/>
      <c r="DO1287" s="139"/>
      <c r="DP1287" s="139"/>
      <c r="DQ1287" s="139"/>
      <c r="DR1287" s="139"/>
      <c r="DS1287" s="139"/>
      <c r="DT1287" s="139"/>
      <c r="DU1287" s="139"/>
      <c r="DV1287" s="139"/>
      <c r="DW1287" s="139"/>
      <c r="DX1287" s="139"/>
      <c r="DY1287" s="139"/>
      <c r="DZ1287" s="139"/>
      <c r="EA1287" s="139"/>
      <c r="EB1287" s="139"/>
      <c r="EC1287" s="139"/>
      <c r="ED1287" s="139"/>
      <c r="EE1287" s="139"/>
      <c r="EF1287" s="139"/>
      <c r="EG1287" s="139"/>
      <c r="EH1287" s="139"/>
      <c r="EI1287" s="139"/>
      <c r="EJ1287" s="139"/>
      <c r="EK1287" s="139"/>
      <c r="EL1287" s="139"/>
      <c r="EM1287" s="139"/>
      <c r="EN1287" s="139"/>
      <c r="EO1287" s="139"/>
      <c r="EP1287" s="139"/>
      <c r="EQ1287" s="139"/>
      <c r="ER1287" s="139"/>
      <c r="ES1287" s="139"/>
      <c r="ET1287" s="139"/>
      <c r="EU1287" s="139"/>
      <c r="EV1287" s="139"/>
      <c r="EW1287" s="139"/>
      <c r="EX1287" s="139"/>
      <c r="EY1287" s="139"/>
      <c r="EZ1287" s="139"/>
      <c r="FA1287" s="139"/>
      <c r="FB1287" s="139"/>
      <c r="FC1287" s="139"/>
      <c r="FD1287" s="139"/>
      <c r="FE1287" s="139"/>
      <c r="FF1287" s="139"/>
      <c r="FG1287" s="139"/>
      <c r="FH1287" s="139"/>
      <c r="FI1287" s="139"/>
      <c r="FJ1287" s="139"/>
      <c r="FK1287" s="139"/>
      <c r="FL1287" s="139"/>
      <c r="FM1287" s="139"/>
      <c r="FN1287" s="139"/>
      <c r="FO1287" s="139"/>
      <c r="FP1287" s="139"/>
      <c r="FQ1287" s="139"/>
      <c r="FR1287" s="139"/>
      <c r="FS1287" s="139"/>
      <c r="FT1287" s="140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2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I1287" s="141"/>
      <c r="HJ1287" s="141"/>
      <c r="HK1287" s="141"/>
      <c r="HL1287" s="141"/>
      <c r="HM1287" s="141"/>
    </row>
    <row r="1288" spans="1:221" s="149" customFormat="1" ht="12" customHeight="1" x14ac:dyDescent="0.2">
      <c r="A1288" s="150">
        <v>1028</v>
      </c>
      <c r="B1288" s="151" t="s">
        <v>3726</v>
      </c>
      <c r="C1288" s="161"/>
      <c r="D1288" s="161"/>
      <c r="E1288" s="162"/>
      <c r="F1288" s="154">
        <f t="shared" si="319"/>
        <v>51.478508063718216</v>
      </c>
      <c r="G1288" s="279">
        <v>1984</v>
      </c>
      <c r="H1288" s="281">
        <v>2025</v>
      </c>
      <c r="I1288" s="154">
        <f t="shared" si="313"/>
        <v>571585.18999999994</v>
      </c>
      <c r="J1288" s="152">
        <f t="shared" ref="J1288:J1309" si="338">ROUND(K1288+X1288+AA1288+AC1288+AE1288+AG1288+AI1288+AK1288+AL1288+AM1288+AN1288+AO1288,2)</f>
        <v>5774518</v>
      </c>
      <c r="K1288" s="155">
        <f t="shared" ref="K1288:K1309" si="339">ROUND((L1288+N1288+P1288+R1288+T1288+V1288),2)</f>
        <v>0</v>
      </c>
      <c r="L1288" s="192">
        <v>0</v>
      </c>
      <c r="M1288" s="192">
        <v>0</v>
      </c>
      <c r="N1288" s="192">
        <v>0</v>
      </c>
      <c r="O1288" s="192">
        <v>0</v>
      </c>
      <c r="P1288" s="192">
        <v>0</v>
      </c>
      <c r="Q1288" s="155"/>
      <c r="R1288" s="155">
        <v>0</v>
      </c>
      <c r="S1288" s="155"/>
      <c r="T1288" s="155">
        <v>0</v>
      </c>
      <c r="U1288" s="155"/>
      <c r="V1288" s="155">
        <v>0</v>
      </c>
      <c r="W1288" s="197" t="str">
        <f t="shared" ref="W1288:W1309" si="340">BH1288</f>
        <v>0</v>
      </c>
      <c r="X1288" s="155">
        <v>0</v>
      </c>
      <c r="Y1288" s="162" t="s">
        <v>235</v>
      </c>
      <c r="Z1288" s="144">
        <v>760</v>
      </c>
      <c r="AA1288" s="155">
        <f t="shared" ref="AA1288:AA1309" si="341">ROUND(IF(Y1288="СК",7598.05*0.955,8837.94*0.955)*Z1288,2)</f>
        <v>5514664.6900000004</v>
      </c>
      <c r="AB1288" s="144">
        <v>0</v>
      </c>
      <c r="AC1288" s="144">
        <v>0</v>
      </c>
      <c r="AD1288" s="144">
        <v>0</v>
      </c>
      <c r="AE1288" s="144">
        <v>0</v>
      </c>
      <c r="AF1288" s="144">
        <v>0</v>
      </c>
      <c r="AG1288" s="144">
        <v>0</v>
      </c>
      <c r="AH1288" s="144">
        <v>0</v>
      </c>
      <c r="AI1288" s="144">
        <v>0</v>
      </c>
      <c r="AJ1288" s="144">
        <v>0</v>
      </c>
      <c r="AK1288" s="144">
        <v>0</v>
      </c>
      <c r="AL1288" s="144">
        <v>0</v>
      </c>
      <c r="AM1288" s="144">
        <f t="shared" ref="AM1288:AM1309" si="342">ROUND((K1288+X1288+AA1288+AC1288+AE1288+AG1288+AI1288+AK1288+AL1288)/95.5*3,2)</f>
        <v>173235.54</v>
      </c>
      <c r="AN1288" s="144">
        <f t="shared" ref="AN1288:AN1309" si="343">ROUND((K1288+X1288+AA1288+AC1288+AE1288+AG1288+AI1288+AK1288+AL1288)/95.5*1.5,2)</f>
        <v>86617.77</v>
      </c>
      <c r="AO1288" s="144">
        <v>0</v>
      </c>
      <c r="AP1288" s="144" t="s">
        <v>4526</v>
      </c>
      <c r="AQ1288" s="294"/>
      <c r="AR1288" s="144"/>
      <c r="AS1288" s="271"/>
      <c r="AT1288" s="144"/>
      <c r="AU1288" s="144"/>
      <c r="AV1288" s="158" t="s">
        <v>875</v>
      </c>
      <c r="AW1288" s="159" t="s">
        <v>3725</v>
      </c>
      <c r="AX1288" s="159" t="s">
        <v>3726</v>
      </c>
      <c r="AY1288" s="159" t="s">
        <v>878</v>
      </c>
      <c r="AZ1288" s="159" t="s">
        <v>879</v>
      </c>
      <c r="BA1288" s="193">
        <v>1984</v>
      </c>
      <c r="BB1288" s="159" t="s">
        <v>891</v>
      </c>
      <c r="BC1288" s="193">
        <v>3</v>
      </c>
      <c r="BD1288" s="193">
        <v>1</v>
      </c>
      <c r="BE1288" s="193">
        <v>53</v>
      </c>
      <c r="BF1288" s="160">
        <v>2201.1</v>
      </c>
      <c r="BG1288" s="160">
        <v>1123</v>
      </c>
      <c r="BH1288" s="158" t="s">
        <v>883</v>
      </c>
      <c r="BI1288" s="193">
        <v>7.5</v>
      </c>
      <c r="BJ1288" s="159" t="s">
        <v>884</v>
      </c>
      <c r="BK1288" s="160">
        <v>760</v>
      </c>
      <c r="BL1288" s="160">
        <v>293.3</v>
      </c>
      <c r="BM1288" s="160">
        <v>635</v>
      </c>
      <c r="BN1288" s="158"/>
      <c r="BO1288" s="159" t="s">
        <v>885</v>
      </c>
      <c r="BP1288" s="159" t="s">
        <v>886</v>
      </c>
      <c r="BQ1288" s="204" t="s">
        <v>887</v>
      </c>
      <c r="BR1288" s="160">
        <v>4208887.5999999996</v>
      </c>
      <c r="BS1288" s="160">
        <v>571585.18999999994</v>
      </c>
      <c r="BT1288" s="160">
        <v>0</v>
      </c>
      <c r="BU1288" s="138">
        <v>571585.18999999994</v>
      </c>
      <c r="BV1288" s="160">
        <v>571585.18999999994</v>
      </c>
      <c r="BW1288" s="160">
        <v>571585.18999999994</v>
      </c>
      <c r="BX1288" s="160">
        <v>0</v>
      </c>
      <c r="BY1288" s="160">
        <v>571335.30000000005</v>
      </c>
      <c r="BZ1288" s="160">
        <v>571335.30000000005</v>
      </c>
      <c r="CA1288" s="160">
        <v>0</v>
      </c>
      <c r="CB1288" s="160">
        <v>571335.30000000005</v>
      </c>
      <c r="CC1288" s="160">
        <v>571335.30000000005</v>
      </c>
      <c r="CD1288" s="160">
        <v>0</v>
      </c>
      <c r="CE1288" s="145"/>
      <c r="CF1288" s="145"/>
      <c r="CG1288" s="145"/>
      <c r="CH1288" s="145"/>
      <c r="CI1288" s="145"/>
      <c r="CJ1288" s="145"/>
      <c r="CK1288" s="145"/>
      <c r="CL1288" s="145"/>
      <c r="CM1288" s="145"/>
      <c r="CN1288" s="145"/>
      <c r="CO1288" s="145"/>
      <c r="CP1288" s="145"/>
      <c r="CQ1288" s="145"/>
      <c r="CR1288" s="145"/>
      <c r="CS1288" s="145"/>
      <c r="CT1288" s="145"/>
      <c r="CU1288" s="145"/>
      <c r="CV1288" s="145"/>
      <c r="CW1288" s="145"/>
      <c r="CX1288" s="145"/>
      <c r="CY1288" s="145"/>
      <c r="CZ1288" s="145"/>
      <c r="DA1288" s="145"/>
      <c r="DB1288" s="145"/>
      <c r="DC1288" s="145"/>
      <c r="DD1288" s="145"/>
      <c r="DE1288" s="145"/>
      <c r="DF1288" s="145"/>
      <c r="DG1288" s="145"/>
      <c r="DH1288" s="145"/>
      <c r="DI1288" s="145"/>
      <c r="DJ1288" s="145"/>
      <c r="DK1288" s="145"/>
      <c r="DL1288" s="145"/>
      <c r="DM1288" s="145"/>
      <c r="DN1288" s="145"/>
      <c r="DO1288" s="145"/>
      <c r="DP1288" s="145"/>
      <c r="DQ1288" s="145"/>
      <c r="DR1288" s="145"/>
      <c r="DS1288" s="145"/>
      <c r="DT1288" s="145"/>
      <c r="DU1288" s="145"/>
      <c r="DV1288" s="145"/>
      <c r="DW1288" s="145"/>
      <c r="DX1288" s="145"/>
      <c r="DY1288" s="145"/>
      <c r="DZ1288" s="145"/>
      <c r="EA1288" s="145"/>
      <c r="EB1288" s="145"/>
      <c r="EC1288" s="145"/>
      <c r="ED1288" s="145"/>
      <c r="EE1288" s="145"/>
      <c r="EF1288" s="145"/>
      <c r="EG1288" s="145"/>
      <c r="EH1288" s="145"/>
      <c r="EI1288" s="145"/>
      <c r="EJ1288" s="145"/>
      <c r="EK1288" s="145"/>
      <c r="EL1288" s="145"/>
      <c r="EM1288" s="145"/>
      <c r="EN1288" s="145"/>
      <c r="EO1288" s="145"/>
      <c r="EP1288" s="145"/>
      <c r="EQ1288" s="145"/>
      <c r="ER1288" s="145"/>
      <c r="ES1288" s="145"/>
      <c r="ET1288" s="145"/>
      <c r="EU1288" s="145"/>
      <c r="EV1288" s="145"/>
      <c r="EW1288" s="145"/>
      <c r="EX1288" s="145"/>
      <c r="EY1288" s="145"/>
      <c r="EZ1288" s="145"/>
      <c r="FA1288" s="145"/>
      <c r="FB1288" s="145"/>
      <c r="FC1288" s="145"/>
      <c r="FD1288" s="145"/>
      <c r="FE1288" s="145"/>
      <c r="FF1288" s="145"/>
      <c r="FG1288" s="145"/>
      <c r="FH1288" s="145"/>
      <c r="FI1288" s="145"/>
      <c r="FJ1288" s="145"/>
      <c r="FK1288" s="145"/>
      <c r="FL1288" s="145"/>
      <c r="FM1288" s="145"/>
      <c r="FN1288" s="145"/>
      <c r="FO1288" s="145"/>
      <c r="FP1288" s="145"/>
      <c r="FQ1288" s="145"/>
      <c r="FR1288" s="145"/>
      <c r="FS1288" s="145"/>
      <c r="FT1288" s="146"/>
      <c r="FU1288" s="147"/>
      <c r="FV1288" s="147"/>
      <c r="FW1288" s="147"/>
      <c r="FX1288" s="147"/>
      <c r="FY1288" s="147"/>
      <c r="FZ1288" s="147"/>
      <c r="GA1288" s="147"/>
      <c r="GB1288" s="147"/>
      <c r="GC1288" s="147"/>
      <c r="GD1288" s="147"/>
      <c r="GE1288" s="147"/>
      <c r="GF1288" s="147"/>
      <c r="GG1288" s="148"/>
      <c r="GH1288" s="147"/>
      <c r="GI1288" s="147"/>
      <c r="GJ1288" s="147"/>
      <c r="GK1288" s="147"/>
      <c r="GL1288" s="147"/>
      <c r="GM1288" s="147"/>
      <c r="GN1288" s="147"/>
      <c r="GO1288" s="147"/>
      <c r="GP1288" s="147"/>
      <c r="GQ1288" s="147"/>
      <c r="GR1288" s="147"/>
      <c r="GS1288" s="147"/>
      <c r="GT1288" s="147"/>
      <c r="GU1288" s="147"/>
      <c r="GV1288" s="147"/>
      <c r="GW1288" s="147"/>
      <c r="GX1288" s="147"/>
      <c r="GY1288" s="147"/>
      <c r="GZ1288" s="147"/>
      <c r="HA1288" s="147"/>
      <c r="HB1288" s="147"/>
      <c r="HC1288" s="147"/>
      <c r="HD1288" s="147"/>
      <c r="HE1288" s="147"/>
      <c r="HF1288" s="147"/>
      <c r="HG1288" s="147"/>
      <c r="HI1288" s="147"/>
      <c r="HJ1288" s="147"/>
      <c r="HK1288" s="147"/>
      <c r="HL1288" s="147"/>
      <c r="HM1288" s="147"/>
    </row>
    <row r="1289" spans="1:221" s="149" customFormat="1" ht="12" customHeight="1" x14ac:dyDescent="0.2">
      <c r="A1289" s="150">
        <v>1029</v>
      </c>
      <c r="B1289" s="151" t="s">
        <v>3728</v>
      </c>
      <c r="C1289" s="161"/>
      <c r="D1289" s="161"/>
      <c r="E1289" s="162"/>
      <c r="F1289" s="154">
        <f t="shared" si="319"/>
        <v>23.182133312843927</v>
      </c>
      <c r="G1289" s="279">
        <v>1980</v>
      </c>
      <c r="H1289" s="281">
        <v>2025</v>
      </c>
      <c r="I1289" s="154">
        <f t="shared" si="313"/>
        <v>783008.39</v>
      </c>
      <c r="J1289" s="152">
        <f t="shared" si="338"/>
        <v>3950986</v>
      </c>
      <c r="K1289" s="155">
        <f t="shared" si="339"/>
        <v>0</v>
      </c>
      <c r="L1289" s="192">
        <v>0</v>
      </c>
      <c r="M1289" s="192">
        <v>0</v>
      </c>
      <c r="N1289" s="192">
        <v>0</v>
      </c>
      <c r="O1289" s="192">
        <v>0</v>
      </c>
      <c r="P1289" s="192">
        <v>0</v>
      </c>
      <c r="Q1289" s="155"/>
      <c r="R1289" s="155">
        <v>0</v>
      </c>
      <c r="S1289" s="155"/>
      <c r="T1289" s="155">
        <v>0</v>
      </c>
      <c r="U1289" s="155"/>
      <c r="V1289" s="155">
        <v>0</v>
      </c>
      <c r="W1289" s="197" t="str">
        <f t="shared" si="340"/>
        <v>0</v>
      </c>
      <c r="X1289" s="155">
        <v>0</v>
      </c>
      <c r="Y1289" s="162" t="s">
        <v>235</v>
      </c>
      <c r="Z1289" s="144">
        <v>520</v>
      </c>
      <c r="AA1289" s="155">
        <f t="shared" si="341"/>
        <v>3773191.63</v>
      </c>
      <c r="AB1289" s="144">
        <v>0</v>
      </c>
      <c r="AC1289" s="144">
        <v>0</v>
      </c>
      <c r="AD1289" s="144">
        <v>0</v>
      </c>
      <c r="AE1289" s="144">
        <v>0</v>
      </c>
      <c r="AF1289" s="144">
        <v>0</v>
      </c>
      <c r="AG1289" s="144">
        <v>0</v>
      </c>
      <c r="AH1289" s="144">
        <v>0</v>
      </c>
      <c r="AI1289" s="144">
        <v>0</v>
      </c>
      <c r="AJ1289" s="144">
        <v>0</v>
      </c>
      <c r="AK1289" s="144">
        <v>0</v>
      </c>
      <c r="AL1289" s="144">
        <v>0</v>
      </c>
      <c r="AM1289" s="144">
        <f t="shared" si="342"/>
        <v>118529.58</v>
      </c>
      <c r="AN1289" s="144">
        <f t="shared" si="343"/>
        <v>59264.79</v>
      </c>
      <c r="AO1289" s="144">
        <v>0</v>
      </c>
      <c r="AP1289" s="144" t="s">
        <v>4526</v>
      </c>
      <c r="AQ1289" s="294"/>
      <c r="AR1289" s="144"/>
      <c r="AS1289" s="271"/>
      <c r="AT1289" s="144"/>
      <c r="AU1289" s="144"/>
      <c r="AV1289" s="158" t="s">
        <v>888</v>
      </c>
      <c r="AW1289" s="159" t="s">
        <v>3727</v>
      </c>
      <c r="AX1289" s="159" t="s">
        <v>3728</v>
      </c>
      <c r="AY1289" s="159" t="s">
        <v>878</v>
      </c>
      <c r="AZ1289" s="159" t="s">
        <v>879</v>
      </c>
      <c r="BA1289" s="193">
        <v>1980</v>
      </c>
      <c r="BB1289" s="159" t="s">
        <v>891</v>
      </c>
      <c r="BC1289" s="193">
        <v>3</v>
      </c>
      <c r="BD1289" s="193">
        <v>3</v>
      </c>
      <c r="BE1289" s="193">
        <v>50</v>
      </c>
      <c r="BF1289" s="160">
        <v>2773.9</v>
      </c>
      <c r="BG1289" s="160">
        <v>1518.4</v>
      </c>
      <c r="BH1289" s="158" t="s">
        <v>883</v>
      </c>
      <c r="BI1289" s="193">
        <v>7.5</v>
      </c>
      <c r="BJ1289" s="159" t="s">
        <v>884</v>
      </c>
      <c r="BK1289" s="160">
        <v>520</v>
      </c>
      <c r="BL1289" s="160">
        <v>151.19999999999999</v>
      </c>
      <c r="BM1289" s="160">
        <v>1024</v>
      </c>
      <c r="BN1289" s="158"/>
      <c r="BO1289" s="159" t="s">
        <v>885</v>
      </c>
      <c r="BP1289" s="159" t="s">
        <v>886</v>
      </c>
      <c r="BQ1289" s="204" t="s">
        <v>887</v>
      </c>
      <c r="BR1289" s="160">
        <v>2879765.2</v>
      </c>
      <c r="BS1289" s="160">
        <v>783008.39</v>
      </c>
      <c r="BT1289" s="160">
        <v>0</v>
      </c>
      <c r="BU1289" s="138">
        <v>783008.39</v>
      </c>
      <c r="BV1289" s="160">
        <v>783167.29</v>
      </c>
      <c r="BW1289" s="160">
        <v>783167.29</v>
      </c>
      <c r="BX1289" s="160">
        <v>0</v>
      </c>
      <c r="BY1289" s="160">
        <v>778366.36</v>
      </c>
      <c r="BZ1289" s="160">
        <v>778366.36</v>
      </c>
      <c r="CA1289" s="160">
        <v>0</v>
      </c>
      <c r="CB1289" s="160">
        <v>778525.26</v>
      </c>
      <c r="CC1289" s="160">
        <v>778525.26</v>
      </c>
      <c r="CD1289" s="160">
        <v>0</v>
      </c>
      <c r="CE1289" s="145"/>
      <c r="CF1289" s="145"/>
      <c r="CG1289" s="145"/>
      <c r="CH1289" s="145"/>
      <c r="CI1289" s="145"/>
      <c r="CJ1289" s="145"/>
      <c r="CK1289" s="145"/>
      <c r="CL1289" s="145"/>
      <c r="CM1289" s="145"/>
      <c r="CN1289" s="145"/>
      <c r="CO1289" s="145"/>
      <c r="CP1289" s="145"/>
      <c r="CQ1289" s="145"/>
      <c r="CR1289" s="145"/>
      <c r="CS1289" s="145"/>
      <c r="CT1289" s="145"/>
      <c r="CU1289" s="145"/>
      <c r="CV1289" s="145"/>
      <c r="CW1289" s="145"/>
      <c r="CX1289" s="145"/>
      <c r="CY1289" s="145"/>
      <c r="CZ1289" s="145"/>
      <c r="DA1289" s="145"/>
      <c r="DB1289" s="145"/>
      <c r="DC1289" s="145"/>
      <c r="DD1289" s="145"/>
      <c r="DE1289" s="145"/>
      <c r="DF1289" s="145"/>
      <c r="DG1289" s="145"/>
      <c r="DH1289" s="145"/>
      <c r="DI1289" s="145"/>
      <c r="DJ1289" s="145"/>
      <c r="DK1289" s="145"/>
      <c r="DL1289" s="145"/>
      <c r="DM1289" s="145"/>
      <c r="DN1289" s="145"/>
      <c r="DO1289" s="145"/>
      <c r="DP1289" s="145"/>
      <c r="DQ1289" s="145"/>
      <c r="DR1289" s="145"/>
      <c r="DS1289" s="145"/>
      <c r="DT1289" s="145"/>
      <c r="DU1289" s="145"/>
      <c r="DV1289" s="145"/>
      <c r="DW1289" s="145"/>
      <c r="DX1289" s="145"/>
      <c r="DY1289" s="145"/>
      <c r="DZ1289" s="145"/>
      <c r="EA1289" s="145"/>
      <c r="EB1289" s="145"/>
      <c r="EC1289" s="145"/>
      <c r="ED1289" s="145"/>
      <c r="EE1289" s="145"/>
      <c r="EF1289" s="145"/>
      <c r="EG1289" s="145"/>
      <c r="EH1289" s="145"/>
      <c r="EI1289" s="145"/>
      <c r="EJ1289" s="145"/>
      <c r="EK1289" s="145"/>
      <c r="EL1289" s="145"/>
      <c r="EM1289" s="145"/>
      <c r="EN1289" s="145"/>
      <c r="EO1289" s="145"/>
      <c r="EP1289" s="145"/>
      <c r="EQ1289" s="145"/>
      <c r="ER1289" s="145"/>
      <c r="ES1289" s="145"/>
      <c r="ET1289" s="145"/>
      <c r="EU1289" s="145"/>
      <c r="EV1289" s="145"/>
      <c r="EW1289" s="145"/>
      <c r="EX1289" s="145"/>
      <c r="EY1289" s="145"/>
      <c r="EZ1289" s="145"/>
      <c r="FA1289" s="145"/>
      <c r="FB1289" s="145"/>
      <c r="FC1289" s="145"/>
      <c r="FD1289" s="145"/>
      <c r="FE1289" s="145"/>
      <c r="FF1289" s="145"/>
      <c r="FG1289" s="145"/>
      <c r="FH1289" s="145"/>
      <c r="FI1289" s="145"/>
      <c r="FJ1289" s="145"/>
      <c r="FK1289" s="145"/>
      <c r="FL1289" s="145"/>
      <c r="FM1289" s="145"/>
      <c r="FN1289" s="145"/>
      <c r="FO1289" s="145"/>
      <c r="FP1289" s="145"/>
      <c r="FQ1289" s="145"/>
      <c r="FR1289" s="145"/>
      <c r="FS1289" s="145"/>
      <c r="FT1289" s="146"/>
      <c r="FU1289" s="147"/>
      <c r="FV1289" s="147"/>
      <c r="FW1289" s="147"/>
      <c r="FX1289" s="147"/>
      <c r="FY1289" s="147"/>
      <c r="FZ1289" s="147"/>
      <c r="GA1289" s="147"/>
      <c r="GB1289" s="147"/>
      <c r="GC1289" s="147"/>
      <c r="GD1289" s="147"/>
      <c r="GE1289" s="147"/>
      <c r="GF1289" s="147"/>
      <c r="GG1289" s="148"/>
      <c r="GH1289" s="147"/>
      <c r="GI1289" s="147"/>
      <c r="GJ1289" s="147"/>
      <c r="GK1289" s="147"/>
      <c r="GL1289" s="147"/>
      <c r="GM1289" s="147"/>
      <c r="GN1289" s="147"/>
      <c r="GO1289" s="147"/>
      <c r="GP1289" s="147"/>
      <c r="GQ1289" s="147"/>
      <c r="GR1289" s="147"/>
      <c r="GS1289" s="147"/>
      <c r="GT1289" s="147"/>
      <c r="GU1289" s="147"/>
      <c r="GV1289" s="147"/>
      <c r="GW1289" s="147"/>
      <c r="GX1289" s="147"/>
      <c r="GY1289" s="147"/>
      <c r="GZ1289" s="147"/>
      <c r="HA1289" s="147"/>
      <c r="HB1289" s="147"/>
      <c r="HC1289" s="147"/>
      <c r="HD1289" s="147"/>
      <c r="HE1289" s="147"/>
      <c r="HF1289" s="147"/>
      <c r="HG1289" s="147"/>
      <c r="HI1289" s="147"/>
      <c r="HJ1289" s="147"/>
      <c r="HK1289" s="147"/>
      <c r="HL1289" s="147"/>
      <c r="HM1289" s="147"/>
    </row>
    <row r="1290" spans="1:221" s="149" customFormat="1" ht="12" customHeight="1" x14ac:dyDescent="0.2">
      <c r="A1290" s="150">
        <v>1030</v>
      </c>
      <c r="B1290" s="151" t="s">
        <v>3730</v>
      </c>
      <c r="C1290" s="161"/>
      <c r="D1290" s="161"/>
      <c r="E1290" s="162"/>
      <c r="F1290" s="154">
        <f t="shared" si="319"/>
        <v>42.435531024214022</v>
      </c>
      <c r="G1290" s="279">
        <v>1976</v>
      </c>
      <c r="H1290" s="281">
        <v>2025</v>
      </c>
      <c r="I1290" s="154">
        <f t="shared" si="313"/>
        <v>473988.33</v>
      </c>
      <c r="J1290" s="152">
        <f t="shared" si="338"/>
        <v>3950986</v>
      </c>
      <c r="K1290" s="155">
        <f t="shared" si="339"/>
        <v>0</v>
      </c>
      <c r="L1290" s="192">
        <v>0</v>
      </c>
      <c r="M1290" s="192">
        <v>0</v>
      </c>
      <c r="N1290" s="192">
        <v>0</v>
      </c>
      <c r="O1290" s="192">
        <v>0</v>
      </c>
      <c r="P1290" s="192">
        <v>0</v>
      </c>
      <c r="Q1290" s="155"/>
      <c r="R1290" s="155">
        <v>0</v>
      </c>
      <c r="S1290" s="155"/>
      <c r="T1290" s="155">
        <v>0</v>
      </c>
      <c r="U1290" s="155"/>
      <c r="V1290" s="155">
        <v>0</v>
      </c>
      <c r="W1290" s="197" t="str">
        <f t="shared" si="340"/>
        <v>0</v>
      </c>
      <c r="X1290" s="155">
        <v>0</v>
      </c>
      <c r="Y1290" s="162" t="s">
        <v>235</v>
      </c>
      <c r="Z1290" s="144">
        <v>520</v>
      </c>
      <c r="AA1290" s="155">
        <f t="shared" si="341"/>
        <v>3773191.63</v>
      </c>
      <c r="AB1290" s="144">
        <v>0</v>
      </c>
      <c r="AC1290" s="144">
        <v>0</v>
      </c>
      <c r="AD1290" s="144">
        <v>0</v>
      </c>
      <c r="AE1290" s="144">
        <v>0</v>
      </c>
      <c r="AF1290" s="144">
        <v>0</v>
      </c>
      <c r="AG1290" s="144">
        <v>0</v>
      </c>
      <c r="AH1290" s="144">
        <v>0</v>
      </c>
      <c r="AI1290" s="144">
        <v>0</v>
      </c>
      <c r="AJ1290" s="144">
        <v>0</v>
      </c>
      <c r="AK1290" s="144">
        <v>0</v>
      </c>
      <c r="AL1290" s="144">
        <v>0</v>
      </c>
      <c r="AM1290" s="144">
        <f t="shared" si="342"/>
        <v>118529.58</v>
      </c>
      <c r="AN1290" s="144">
        <f t="shared" si="343"/>
        <v>59264.79</v>
      </c>
      <c r="AO1290" s="144">
        <v>0</v>
      </c>
      <c r="AP1290" s="144" t="s">
        <v>4526</v>
      </c>
      <c r="AQ1290" s="294"/>
      <c r="AR1290" s="144"/>
      <c r="AS1290" s="271"/>
      <c r="AT1290" s="144"/>
      <c r="AU1290" s="144"/>
      <c r="AV1290" s="158" t="s">
        <v>893</v>
      </c>
      <c r="AW1290" s="159" t="s">
        <v>3729</v>
      </c>
      <c r="AX1290" s="159" t="s">
        <v>3730</v>
      </c>
      <c r="AY1290" s="159" t="s">
        <v>878</v>
      </c>
      <c r="AZ1290" s="159" t="s">
        <v>879</v>
      </c>
      <c r="BA1290" s="193">
        <v>1976</v>
      </c>
      <c r="BB1290" s="159" t="s">
        <v>891</v>
      </c>
      <c r="BC1290" s="193">
        <v>2</v>
      </c>
      <c r="BD1290" s="193">
        <v>3</v>
      </c>
      <c r="BE1290" s="193">
        <v>33</v>
      </c>
      <c r="BF1290" s="160">
        <v>1550.7</v>
      </c>
      <c r="BG1290" s="160">
        <v>910.4</v>
      </c>
      <c r="BH1290" s="158" t="s">
        <v>883</v>
      </c>
      <c r="BI1290" s="193">
        <v>7.5</v>
      </c>
      <c r="BJ1290" s="159" t="s">
        <v>884</v>
      </c>
      <c r="BK1290" s="160">
        <v>520</v>
      </c>
      <c r="BL1290" s="160">
        <v>0</v>
      </c>
      <c r="BM1290" s="160">
        <v>1258</v>
      </c>
      <c r="BN1290" s="158"/>
      <c r="BO1290" s="159" t="s">
        <v>885</v>
      </c>
      <c r="BP1290" s="159" t="s">
        <v>886</v>
      </c>
      <c r="BQ1290" s="204" t="s">
        <v>887</v>
      </c>
      <c r="BR1290" s="160">
        <v>2879765.2</v>
      </c>
      <c r="BS1290" s="160">
        <v>473988.33</v>
      </c>
      <c r="BT1290" s="160">
        <v>0</v>
      </c>
      <c r="BU1290" s="138">
        <v>473988.33</v>
      </c>
      <c r="BV1290" s="160">
        <v>473988.33</v>
      </c>
      <c r="BW1290" s="160">
        <v>473988.33</v>
      </c>
      <c r="BX1290" s="160">
        <v>0</v>
      </c>
      <c r="BY1290" s="160">
        <v>473959.14</v>
      </c>
      <c r="BZ1290" s="160">
        <v>473959.14</v>
      </c>
      <c r="CA1290" s="160">
        <v>0</v>
      </c>
      <c r="CB1290" s="160">
        <v>473959.14</v>
      </c>
      <c r="CC1290" s="160">
        <v>473959.14</v>
      </c>
      <c r="CD1290" s="160">
        <v>0</v>
      </c>
      <c r="CE1290" s="145"/>
      <c r="CF1290" s="145"/>
      <c r="CG1290" s="145"/>
      <c r="CH1290" s="145"/>
      <c r="CI1290" s="145"/>
      <c r="CJ1290" s="145"/>
      <c r="CK1290" s="145"/>
      <c r="CL1290" s="145"/>
      <c r="CM1290" s="145"/>
      <c r="CN1290" s="145"/>
      <c r="CO1290" s="145"/>
      <c r="CP1290" s="145"/>
      <c r="CQ1290" s="145"/>
      <c r="CR1290" s="145"/>
      <c r="CS1290" s="145"/>
      <c r="CT1290" s="145"/>
      <c r="CU1290" s="145"/>
      <c r="CV1290" s="145"/>
      <c r="CW1290" s="145"/>
      <c r="CX1290" s="145"/>
      <c r="CY1290" s="145"/>
      <c r="CZ1290" s="145"/>
      <c r="DA1290" s="145"/>
      <c r="DB1290" s="145"/>
      <c r="DC1290" s="145"/>
      <c r="DD1290" s="145"/>
      <c r="DE1290" s="145"/>
      <c r="DF1290" s="145"/>
      <c r="DG1290" s="145"/>
      <c r="DH1290" s="145"/>
      <c r="DI1290" s="145"/>
      <c r="DJ1290" s="145"/>
      <c r="DK1290" s="145"/>
      <c r="DL1290" s="145"/>
      <c r="DM1290" s="145"/>
      <c r="DN1290" s="145"/>
      <c r="DO1290" s="145"/>
      <c r="DP1290" s="145"/>
      <c r="DQ1290" s="145"/>
      <c r="DR1290" s="145"/>
      <c r="DS1290" s="145"/>
      <c r="DT1290" s="145"/>
      <c r="DU1290" s="145"/>
      <c r="DV1290" s="145"/>
      <c r="DW1290" s="145"/>
      <c r="DX1290" s="145"/>
      <c r="DY1290" s="145"/>
      <c r="DZ1290" s="145"/>
      <c r="EA1290" s="145"/>
      <c r="EB1290" s="145"/>
      <c r="EC1290" s="145"/>
      <c r="ED1290" s="145"/>
      <c r="EE1290" s="145"/>
      <c r="EF1290" s="145"/>
      <c r="EG1290" s="145"/>
      <c r="EH1290" s="145"/>
      <c r="EI1290" s="145"/>
      <c r="EJ1290" s="145"/>
      <c r="EK1290" s="145"/>
      <c r="EL1290" s="145"/>
      <c r="EM1290" s="145"/>
      <c r="EN1290" s="145"/>
      <c r="EO1290" s="145"/>
      <c r="EP1290" s="145"/>
      <c r="EQ1290" s="145"/>
      <c r="ER1290" s="145"/>
      <c r="ES1290" s="145"/>
      <c r="ET1290" s="145"/>
      <c r="EU1290" s="145"/>
      <c r="EV1290" s="145"/>
      <c r="EW1290" s="145"/>
      <c r="EX1290" s="145"/>
      <c r="EY1290" s="145"/>
      <c r="EZ1290" s="145"/>
      <c r="FA1290" s="145"/>
      <c r="FB1290" s="145"/>
      <c r="FC1290" s="145"/>
      <c r="FD1290" s="145"/>
      <c r="FE1290" s="145"/>
      <c r="FF1290" s="145"/>
      <c r="FG1290" s="145"/>
      <c r="FH1290" s="145"/>
      <c r="FI1290" s="145"/>
      <c r="FJ1290" s="145"/>
      <c r="FK1290" s="145"/>
      <c r="FL1290" s="145"/>
      <c r="FM1290" s="145"/>
      <c r="FN1290" s="145"/>
      <c r="FO1290" s="145"/>
      <c r="FP1290" s="145"/>
      <c r="FQ1290" s="145"/>
      <c r="FR1290" s="145"/>
      <c r="FS1290" s="145"/>
      <c r="FT1290" s="146"/>
      <c r="FU1290" s="147"/>
      <c r="FV1290" s="147"/>
      <c r="FW1290" s="147"/>
      <c r="FX1290" s="147"/>
      <c r="FY1290" s="147"/>
      <c r="FZ1290" s="147"/>
      <c r="GA1290" s="147"/>
      <c r="GB1290" s="147"/>
      <c r="GC1290" s="147"/>
      <c r="GD1290" s="147"/>
      <c r="GE1290" s="147"/>
      <c r="GF1290" s="147"/>
      <c r="GG1290" s="148"/>
      <c r="GH1290" s="147"/>
      <c r="GI1290" s="147"/>
      <c r="GJ1290" s="147"/>
      <c r="GK1290" s="147"/>
      <c r="GL1290" s="147"/>
      <c r="GM1290" s="147"/>
      <c r="GN1290" s="147"/>
      <c r="GO1290" s="147"/>
      <c r="GP1290" s="147"/>
      <c r="GQ1290" s="147"/>
      <c r="GR1290" s="147"/>
      <c r="GS1290" s="147"/>
      <c r="GT1290" s="147"/>
      <c r="GU1290" s="147"/>
      <c r="GV1290" s="147"/>
      <c r="GW1290" s="147"/>
      <c r="GX1290" s="147"/>
      <c r="GY1290" s="147"/>
      <c r="GZ1290" s="147"/>
      <c r="HA1290" s="147"/>
      <c r="HB1290" s="147"/>
      <c r="HC1290" s="147"/>
      <c r="HD1290" s="147"/>
      <c r="HE1290" s="147"/>
      <c r="HF1290" s="147"/>
      <c r="HG1290" s="147"/>
      <c r="HI1290" s="147"/>
      <c r="HJ1290" s="147"/>
      <c r="HK1290" s="147"/>
      <c r="HL1290" s="147"/>
      <c r="HM1290" s="147"/>
    </row>
    <row r="1291" spans="1:221" s="149" customFormat="1" ht="12" customHeight="1" x14ac:dyDescent="0.2">
      <c r="A1291" s="150">
        <v>1031</v>
      </c>
      <c r="B1291" s="151" t="s">
        <v>3732</v>
      </c>
      <c r="C1291" s="161"/>
      <c r="D1291" s="161"/>
      <c r="E1291" s="162"/>
      <c r="F1291" s="154">
        <f t="shared" si="319"/>
        <v>17.849345136454872</v>
      </c>
      <c r="G1291" s="279">
        <v>1984</v>
      </c>
      <c r="H1291" s="281">
        <v>2023</v>
      </c>
      <c r="I1291" s="154">
        <f t="shared" si="313"/>
        <v>880664.45</v>
      </c>
      <c r="J1291" s="310">
        <f t="shared" si="338"/>
        <v>3859809.4</v>
      </c>
      <c r="K1291" s="155">
        <f t="shared" si="339"/>
        <v>0</v>
      </c>
      <c r="L1291" s="192">
        <v>0</v>
      </c>
      <c r="M1291" s="192">
        <v>0</v>
      </c>
      <c r="N1291" s="192">
        <v>0</v>
      </c>
      <c r="O1291" s="192">
        <v>0</v>
      </c>
      <c r="P1291" s="192">
        <v>0</v>
      </c>
      <c r="Q1291" s="155"/>
      <c r="R1291" s="155">
        <v>0</v>
      </c>
      <c r="S1291" s="155"/>
      <c r="T1291" s="155">
        <v>0</v>
      </c>
      <c r="U1291" s="155"/>
      <c r="V1291" s="155">
        <v>0</v>
      </c>
      <c r="W1291" s="197" t="str">
        <f t="shared" si="340"/>
        <v>0</v>
      </c>
      <c r="X1291" s="155">
        <v>0</v>
      </c>
      <c r="Y1291" s="162" t="s">
        <v>235</v>
      </c>
      <c r="Z1291" s="144">
        <v>508</v>
      </c>
      <c r="AA1291" s="155">
        <f t="shared" si="341"/>
        <v>3686117.98</v>
      </c>
      <c r="AB1291" s="144">
        <v>0</v>
      </c>
      <c r="AC1291" s="144">
        <v>0</v>
      </c>
      <c r="AD1291" s="144">
        <v>0</v>
      </c>
      <c r="AE1291" s="144">
        <v>0</v>
      </c>
      <c r="AF1291" s="144">
        <v>0</v>
      </c>
      <c r="AG1291" s="144">
        <v>0</v>
      </c>
      <c r="AH1291" s="144">
        <v>0</v>
      </c>
      <c r="AI1291" s="144">
        <v>0</v>
      </c>
      <c r="AJ1291" s="144">
        <v>0</v>
      </c>
      <c r="AK1291" s="144">
        <v>0</v>
      </c>
      <c r="AL1291" s="144">
        <v>0</v>
      </c>
      <c r="AM1291" s="144">
        <f t="shared" si="342"/>
        <v>115794.28</v>
      </c>
      <c r="AN1291" s="144">
        <f t="shared" si="343"/>
        <v>57897.14</v>
      </c>
      <c r="AO1291" s="144">
        <v>0</v>
      </c>
      <c r="AP1291" s="144" t="s">
        <v>4526</v>
      </c>
      <c r="AQ1291" s="294"/>
      <c r="AR1291" s="144"/>
      <c r="AS1291" s="271"/>
      <c r="AT1291" s="144"/>
      <c r="AU1291" s="144"/>
      <c r="AV1291" s="158" t="s">
        <v>898</v>
      </c>
      <c r="AW1291" s="159" t="s">
        <v>3731</v>
      </c>
      <c r="AX1291" s="159" t="s">
        <v>3732</v>
      </c>
      <c r="AY1291" s="159" t="s">
        <v>878</v>
      </c>
      <c r="AZ1291" s="159" t="s">
        <v>879</v>
      </c>
      <c r="BA1291" s="193">
        <v>1984</v>
      </c>
      <c r="BB1291" s="159" t="s">
        <v>891</v>
      </c>
      <c r="BC1291" s="193">
        <v>2</v>
      </c>
      <c r="BD1291" s="193">
        <v>3</v>
      </c>
      <c r="BE1291" s="193">
        <v>64</v>
      </c>
      <c r="BF1291" s="160">
        <v>2848.7</v>
      </c>
      <c r="BG1291" s="160">
        <v>1854.5</v>
      </c>
      <c r="BH1291" s="158" t="s">
        <v>883</v>
      </c>
      <c r="BI1291" s="193">
        <v>7.5</v>
      </c>
      <c r="BJ1291" s="159" t="s">
        <v>892</v>
      </c>
      <c r="BK1291" s="160">
        <v>508</v>
      </c>
      <c r="BL1291" s="160">
        <v>150.69999999999999</v>
      </c>
      <c r="BM1291" s="160">
        <v>1408</v>
      </c>
      <c r="BN1291" s="158"/>
      <c r="BO1291" s="159" t="s">
        <v>885</v>
      </c>
      <c r="BP1291" s="159" t="s">
        <v>886</v>
      </c>
      <c r="BQ1291" s="204" t="s">
        <v>887</v>
      </c>
      <c r="BR1291" s="160">
        <v>2930824.72</v>
      </c>
      <c r="BS1291" s="160">
        <v>880664.45</v>
      </c>
      <c r="BT1291" s="160">
        <v>0</v>
      </c>
      <c r="BU1291" s="138">
        <v>880664.45</v>
      </c>
      <c r="BV1291" s="160">
        <v>880664.45</v>
      </c>
      <c r="BW1291" s="160">
        <v>880664.45</v>
      </c>
      <c r="BX1291" s="160">
        <v>0</v>
      </c>
      <c r="BY1291" s="160">
        <v>880459.59</v>
      </c>
      <c r="BZ1291" s="160">
        <v>880459.59</v>
      </c>
      <c r="CA1291" s="160">
        <v>0</v>
      </c>
      <c r="CB1291" s="160">
        <v>880459.59</v>
      </c>
      <c r="CC1291" s="160">
        <v>880459.59</v>
      </c>
      <c r="CD1291" s="160">
        <v>0</v>
      </c>
      <c r="CE1291" s="145"/>
      <c r="CF1291" s="145"/>
      <c r="CG1291" s="145"/>
      <c r="CH1291" s="145"/>
      <c r="CI1291" s="145"/>
      <c r="CJ1291" s="145"/>
      <c r="CK1291" s="145"/>
      <c r="CL1291" s="145"/>
      <c r="CM1291" s="145"/>
      <c r="CN1291" s="145"/>
      <c r="CO1291" s="145"/>
      <c r="CP1291" s="145"/>
      <c r="CQ1291" s="145"/>
      <c r="CR1291" s="145"/>
      <c r="CS1291" s="145"/>
      <c r="CT1291" s="145"/>
      <c r="CU1291" s="145"/>
      <c r="CV1291" s="145"/>
      <c r="CW1291" s="145"/>
      <c r="CX1291" s="145"/>
      <c r="CY1291" s="145"/>
      <c r="CZ1291" s="145"/>
      <c r="DA1291" s="145"/>
      <c r="DB1291" s="145"/>
      <c r="DC1291" s="145"/>
      <c r="DD1291" s="145"/>
      <c r="DE1291" s="145"/>
      <c r="DF1291" s="145"/>
      <c r="DG1291" s="145"/>
      <c r="DH1291" s="145"/>
      <c r="DI1291" s="145"/>
      <c r="DJ1291" s="145"/>
      <c r="DK1291" s="145"/>
      <c r="DL1291" s="145"/>
      <c r="DM1291" s="145"/>
      <c r="DN1291" s="145"/>
      <c r="DO1291" s="145"/>
      <c r="DP1291" s="145"/>
      <c r="DQ1291" s="145"/>
      <c r="DR1291" s="145"/>
      <c r="DS1291" s="145"/>
      <c r="DT1291" s="145"/>
      <c r="DU1291" s="145"/>
      <c r="DV1291" s="145"/>
      <c r="DW1291" s="145"/>
      <c r="DX1291" s="145"/>
      <c r="DY1291" s="145"/>
      <c r="DZ1291" s="145"/>
      <c r="EA1291" s="145"/>
      <c r="EB1291" s="145"/>
      <c r="EC1291" s="145"/>
      <c r="ED1291" s="145"/>
      <c r="EE1291" s="145"/>
      <c r="EF1291" s="145"/>
      <c r="EG1291" s="145"/>
      <c r="EH1291" s="145"/>
      <c r="EI1291" s="145"/>
      <c r="EJ1291" s="145"/>
      <c r="EK1291" s="145"/>
      <c r="EL1291" s="145"/>
      <c r="EM1291" s="145"/>
      <c r="EN1291" s="145"/>
      <c r="EO1291" s="145"/>
      <c r="EP1291" s="145"/>
      <c r="EQ1291" s="145"/>
      <c r="ER1291" s="145"/>
      <c r="ES1291" s="145"/>
      <c r="ET1291" s="145"/>
      <c r="EU1291" s="145"/>
      <c r="EV1291" s="145"/>
      <c r="EW1291" s="145"/>
      <c r="EX1291" s="145"/>
      <c r="EY1291" s="145"/>
      <c r="EZ1291" s="145"/>
      <c r="FA1291" s="145"/>
      <c r="FB1291" s="145"/>
      <c r="FC1291" s="145"/>
      <c r="FD1291" s="145"/>
      <c r="FE1291" s="145"/>
      <c r="FF1291" s="145"/>
      <c r="FG1291" s="145"/>
      <c r="FH1291" s="145"/>
      <c r="FI1291" s="145"/>
      <c r="FJ1291" s="145"/>
      <c r="FK1291" s="145"/>
      <c r="FL1291" s="145"/>
      <c r="FM1291" s="145"/>
      <c r="FN1291" s="145"/>
      <c r="FO1291" s="145"/>
      <c r="FP1291" s="145"/>
      <c r="FQ1291" s="145"/>
      <c r="FR1291" s="145"/>
      <c r="FS1291" s="145"/>
      <c r="FT1291" s="146"/>
      <c r="FU1291" s="147"/>
      <c r="FV1291" s="147"/>
      <c r="FW1291" s="147"/>
      <c r="FX1291" s="147"/>
      <c r="FY1291" s="147"/>
      <c r="FZ1291" s="147"/>
      <c r="GA1291" s="147"/>
      <c r="GB1291" s="147"/>
      <c r="GC1291" s="147"/>
      <c r="GD1291" s="147"/>
      <c r="GE1291" s="147"/>
      <c r="GF1291" s="147"/>
      <c r="GG1291" s="148"/>
      <c r="GH1291" s="147"/>
      <c r="GI1291" s="147"/>
      <c r="GJ1291" s="147"/>
      <c r="GK1291" s="147"/>
      <c r="GL1291" s="147"/>
      <c r="GM1291" s="147"/>
      <c r="GN1291" s="147"/>
      <c r="GO1291" s="147"/>
      <c r="GP1291" s="147"/>
      <c r="GQ1291" s="147"/>
      <c r="GR1291" s="147"/>
      <c r="GS1291" s="147"/>
      <c r="GT1291" s="147"/>
      <c r="GU1291" s="147"/>
      <c r="GV1291" s="147"/>
      <c r="GW1291" s="147"/>
      <c r="GX1291" s="147"/>
      <c r="GY1291" s="147"/>
      <c r="GZ1291" s="147"/>
      <c r="HA1291" s="147"/>
      <c r="HB1291" s="147"/>
      <c r="HC1291" s="147"/>
      <c r="HD1291" s="147"/>
      <c r="HE1291" s="147"/>
      <c r="HF1291" s="147"/>
      <c r="HG1291" s="147"/>
      <c r="HI1291" s="147"/>
      <c r="HJ1291" s="147"/>
      <c r="HK1291" s="147"/>
      <c r="HL1291" s="147"/>
      <c r="HM1291" s="147"/>
    </row>
    <row r="1292" spans="1:221" s="149" customFormat="1" ht="12" customHeight="1" x14ac:dyDescent="0.2">
      <c r="A1292" s="150">
        <v>1032</v>
      </c>
      <c r="B1292" s="151" t="s">
        <v>3734</v>
      </c>
      <c r="C1292" s="161"/>
      <c r="D1292" s="161"/>
      <c r="E1292" s="162"/>
      <c r="F1292" s="154">
        <f t="shared" si="319"/>
        <v>50.782485519290823</v>
      </c>
      <c r="G1292" s="279">
        <v>1977</v>
      </c>
      <c r="H1292" s="281">
        <v>2025</v>
      </c>
      <c r="I1292" s="154">
        <f t="shared" si="313"/>
        <v>456731.65</v>
      </c>
      <c r="J1292" s="152">
        <f t="shared" si="338"/>
        <v>4489673.5199999996</v>
      </c>
      <c r="K1292" s="155">
        <f t="shared" si="339"/>
        <v>0</v>
      </c>
      <c r="L1292" s="192">
        <v>0</v>
      </c>
      <c r="M1292" s="192">
        <v>0</v>
      </c>
      <c r="N1292" s="192">
        <v>0</v>
      </c>
      <c r="O1292" s="192">
        <v>0</v>
      </c>
      <c r="P1292" s="192">
        <v>0</v>
      </c>
      <c r="Q1292" s="155"/>
      <c r="R1292" s="155">
        <v>0</v>
      </c>
      <c r="S1292" s="155"/>
      <c r="T1292" s="155">
        <v>0</v>
      </c>
      <c r="U1292" s="155"/>
      <c r="V1292" s="155">
        <v>0</v>
      </c>
      <c r="W1292" s="197" t="str">
        <f t="shared" si="340"/>
        <v>0</v>
      </c>
      <c r="X1292" s="155">
        <v>0</v>
      </c>
      <c r="Y1292" s="162" t="s">
        <v>234</v>
      </c>
      <c r="Z1292" s="144">
        <v>508</v>
      </c>
      <c r="AA1292" s="155">
        <f t="shared" si="341"/>
        <v>4287638.21</v>
      </c>
      <c r="AB1292" s="144">
        <v>0</v>
      </c>
      <c r="AC1292" s="144">
        <v>0</v>
      </c>
      <c r="AD1292" s="144">
        <v>0</v>
      </c>
      <c r="AE1292" s="144">
        <v>0</v>
      </c>
      <c r="AF1292" s="144">
        <v>0</v>
      </c>
      <c r="AG1292" s="144">
        <v>0</v>
      </c>
      <c r="AH1292" s="144">
        <v>0</v>
      </c>
      <c r="AI1292" s="144">
        <v>0</v>
      </c>
      <c r="AJ1292" s="144">
        <v>0</v>
      </c>
      <c r="AK1292" s="144">
        <v>0</v>
      </c>
      <c r="AL1292" s="144">
        <v>0</v>
      </c>
      <c r="AM1292" s="144">
        <f t="shared" si="342"/>
        <v>134690.21</v>
      </c>
      <c r="AN1292" s="144">
        <f t="shared" si="343"/>
        <v>67345.100000000006</v>
      </c>
      <c r="AO1292" s="144">
        <v>0</v>
      </c>
      <c r="AP1292" s="144" t="s">
        <v>4526</v>
      </c>
      <c r="AQ1292" s="294"/>
      <c r="AR1292" s="144"/>
      <c r="AS1292" s="271"/>
      <c r="AT1292" s="144"/>
      <c r="AU1292" s="144"/>
      <c r="AV1292" s="158" t="s">
        <v>903</v>
      </c>
      <c r="AW1292" s="159" t="s">
        <v>3733</v>
      </c>
      <c r="AX1292" s="159" t="s">
        <v>3734</v>
      </c>
      <c r="AY1292" s="159" t="s">
        <v>878</v>
      </c>
      <c r="AZ1292" s="159" t="s">
        <v>879</v>
      </c>
      <c r="BA1292" s="193">
        <v>1977</v>
      </c>
      <c r="BB1292" s="159" t="s">
        <v>891</v>
      </c>
      <c r="BC1292" s="193">
        <v>2</v>
      </c>
      <c r="BD1292" s="193">
        <v>3</v>
      </c>
      <c r="BE1292" s="193">
        <v>41</v>
      </c>
      <c r="BF1292" s="160">
        <v>2103.3000000000002</v>
      </c>
      <c r="BG1292" s="160">
        <v>882.4</v>
      </c>
      <c r="BH1292" s="158" t="s">
        <v>883</v>
      </c>
      <c r="BI1292" s="193">
        <v>7.5</v>
      </c>
      <c r="BJ1292" s="159" t="s">
        <v>884</v>
      </c>
      <c r="BK1292" s="160">
        <v>508</v>
      </c>
      <c r="BL1292" s="160">
        <v>45.5</v>
      </c>
      <c r="BM1292" s="160">
        <v>671</v>
      </c>
      <c r="BN1292" s="158"/>
      <c r="BO1292" s="159" t="s">
        <v>885</v>
      </c>
      <c r="BP1292" s="159" t="s">
        <v>886</v>
      </c>
      <c r="BQ1292" s="204" t="s">
        <v>887</v>
      </c>
      <c r="BR1292" s="160">
        <v>2813309.08</v>
      </c>
      <c r="BS1292" s="160">
        <v>456731.65</v>
      </c>
      <c r="BT1292" s="160">
        <v>0</v>
      </c>
      <c r="BU1292" s="138">
        <v>456731.65</v>
      </c>
      <c r="BV1292" s="160">
        <v>456731.65</v>
      </c>
      <c r="BW1292" s="160">
        <v>456731.65</v>
      </c>
      <c r="BX1292" s="160">
        <v>0</v>
      </c>
      <c r="BY1292" s="160">
        <v>456620.04</v>
      </c>
      <c r="BZ1292" s="160">
        <v>456620.04</v>
      </c>
      <c r="CA1292" s="160">
        <v>0</v>
      </c>
      <c r="CB1292" s="160">
        <v>456620.04</v>
      </c>
      <c r="CC1292" s="160">
        <v>456620.04</v>
      </c>
      <c r="CD1292" s="160">
        <v>0</v>
      </c>
      <c r="CE1292" s="145"/>
      <c r="CF1292" s="145"/>
      <c r="CG1292" s="145"/>
      <c r="CH1292" s="145"/>
      <c r="CI1292" s="145"/>
      <c r="CJ1292" s="145"/>
      <c r="CK1292" s="145"/>
      <c r="CL1292" s="145"/>
      <c r="CM1292" s="145"/>
      <c r="CN1292" s="145"/>
      <c r="CO1292" s="145"/>
      <c r="CP1292" s="145"/>
      <c r="CQ1292" s="145"/>
      <c r="CR1292" s="145"/>
      <c r="CS1292" s="145"/>
      <c r="CT1292" s="145"/>
      <c r="CU1292" s="145"/>
      <c r="CV1292" s="145"/>
      <c r="CW1292" s="145"/>
      <c r="CX1292" s="145"/>
      <c r="CY1292" s="145"/>
      <c r="CZ1292" s="145"/>
      <c r="DA1292" s="145"/>
      <c r="DB1292" s="145"/>
      <c r="DC1292" s="145"/>
      <c r="DD1292" s="145"/>
      <c r="DE1292" s="145"/>
      <c r="DF1292" s="145"/>
      <c r="DG1292" s="145"/>
      <c r="DH1292" s="145"/>
      <c r="DI1292" s="145"/>
      <c r="DJ1292" s="145"/>
      <c r="DK1292" s="145"/>
      <c r="DL1292" s="145"/>
      <c r="DM1292" s="145"/>
      <c r="DN1292" s="145"/>
      <c r="DO1292" s="145"/>
      <c r="DP1292" s="145"/>
      <c r="DQ1292" s="145"/>
      <c r="DR1292" s="145"/>
      <c r="DS1292" s="145"/>
      <c r="DT1292" s="145"/>
      <c r="DU1292" s="145"/>
      <c r="DV1292" s="145"/>
      <c r="DW1292" s="145"/>
      <c r="DX1292" s="145"/>
      <c r="DY1292" s="145"/>
      <c r="DZ1292" s="145"/>
      <c r="EA1292" s="145"/>
      <c r="EB1292" s="145"/>
      <c r="EC1292" s="145"/>
      <c r="ED1292" s="145"/>
      <c r="EE1292" s="145"/>
      <c r="EF1292" s="145"/>
      <c r="EG1292" s="145"/>
      <c r="EH1292" s="145"/>
      <c r="EI1292" s="145"/>
      <c r="EJ1292" s="145"/>
      <c r="EK1292" s="145"/>
      <c r="EL1292" s="145"/>
      <c r="EM1292" s="145"/>
      <c r="EN1292" s="145"/>
      <c r="EO1292" s="145"/>
      <c r="EP1292" s="145"/>
      <c r="EQ1292" s="145"/>
      <c r="ER1292" s="145"/>
      <c r="ES1292" s="145"/>
      <c r="ET1292" s="145"/>
      <c r="EU1292" s="145"/>
      <c r="EV1292" s="145"/>
      <c r="EW1292" s="145"/>
      <c r="EX1292" s="145"/>
      <c r="EY1292" s="145"/>
      <c r="EZ1292" s="145"/>
      <c r="FA1292" s="145"/>
      <c r="FB1292" s="145"/>
      <c r="FC1292" s="145"/>
      <c r="FD1292" s="145"/>
      <c r="FE1292" s="145"/>
      <c r="FF1292" s="145"/>
      <c r="FG1292" s="145"/>
      <c r="FH1292" s="145"/>
      <c r="FI1292" s="145"/>
      <c r="FJ1292" s="145"/>
      <c r="FK1292" s="145"/>
      <c r="FL1292" s="145"/>
      <c r="FM1292" s="145"/>
      <c r="FN1292" s="145"/>
      <c r="FO1292" s="145"/>
      <c r="FP1292" s="145"/>
      <c r="FQ1292" s="145"/>
      <c r="FR1292" s="145"/>
      <c r="FS1292" s="145"/>
      <c r="FT1292" s="146"/>
      <c r="FU1292" s="147"/>
      <c r="FV1292" s="147"/>
      <c r="FW1292" s="147"/>
      <c r="FX1292" s="147"/>
      <c r="FY1292" s="147"/>
      <c r="FZ1292" s="147"/>
      <c r="GA1292" s="147"/>
      <c r="GB1292" s="147"/>
      <c r="GC1292" s="147"/>
      <c r="GD1292" s="147"/>
      <c r="GE1292" s="147"/>
      <c r="GF1292" s="147"/>
      <c r="GG1292" s="148"/>
      <c r="GH1292" s="147"/>
      <c r="GI1292" s="147"/>
      <c r="GJ1292" s="147"/>
      <c r="GK1292" s="147"/>
      <c r="GL1292" s="147"/>
      <c r="GM1292" s="147"/>
      <c r="GN1292" s="147"/>
      <c r="GO1292" s="147"/>
      <c r="GP1292" s="147"/>
      <c r="GQ1292" s="147"/>
      <c r="GR1292" s="147"/>
      <c r="GS1292" s="147"/>
      <c r="GT1292" s="147"/>
      <c r="GU1292" s="147"/>
      <c r="GV1292" s="147"/>
      <c r="GW1292" s="147"/>
      <c r="GX1292" s="147"/>
      <c r="GY1292" s="147"/>
      <c r="GZ1292" s="147"/>
      <c r="HA1292" s="147"/>
      <c r="HB1292" s="147"/>
      <c r="HC1292" s="147"/>
      <c r="HD1292" s="147"/>
      <c r="HE1292" s="147"/>
      <c r="HF1292" s="147"/>
      <c r="HG1292" s="147"/>
      <c r="HI1292" s="147"/>
      <c r="HJ1292" s="147"/>
      <c r="HK1292" s="147"/>
      <c r="HL1292" s="147"/>
      <c r="HM1292" s="147"/>
    </row>
    <row r="1293" spans="1:221" s="149" customFormat="1" ht="12" customHeight="1" x14ac:dyDescent="0.2">
      <c r="A1293" s="150">
        <v>1033</v>
      </c>
      <c r="B1293" s="151" t="s">
        <v>3736</v>
      </c>
      <c r="C1293" s="161"/>
      <c r="D1293" s="161"/>
      <c r="E1293" s="162"/>
      <c r="F1293" s="154">
        <f t="shared" si="319"/>
        <v>41.379437837182522</v>
      </c>
      <c r="G1293" s="279">
        <v>1975</v>
      </c>
      <c r="H1293" s="281">
        <v>2024</v>
      </c>
      <c r="I1293" s="154">
        <f t="shared" si="313"/>
        <v>446626.47</v>
      </c>
      <c r="J1293" s="237">
        <f t="shared" si="338"/>
        <v>3859809.4</v>
      </c>
      <c r="K1293" s="155">
        <f t="shared" si="339"/>
        <v>0</v>
      </c>
      <c r="L1293" s="192">
        <v>0</v>
      </c>
      <c r="M1293" s="192">
        <v>0</v>
      </c>
      <c r="N1293" s="192">
        <v>0</v>
      </c>
      <c r="O1293" s="192">
        <v>0</v>
      </c>
      <c r="P1293" s="192">
        <v>0</v>
      </c>
      <c r="Q1293" s="155"/>
      <c r="R1293" s="155">
        <v>0</v>
      </c>
      <c r="S1293" s="155"/>
      <c r="T1293" s="155">
        <v>0</v>
      </c>
      <c r="U1293" s="155"/>
      <c r="V1293" s="155">
        <v>0</v>
      </c>
      <c r="W1293" s="197" t="str">
        <f t="shared" si="340"/>
        <v>0</v>
      </c>
      <c r="X1293" s="155">
        <v>0</v>
      </c>
      <c r="Y1293" s="162" t="s">
        <v>235</v>
      </c>
      <c r="Z1293" s="144">
        <v>508</v>
      </c>
      <c r="AA1293" s="155">
        <f t="shared" si="341"/>
        <v>3686117.98</v>
      </c>
      <c r="AB1293" s="144">
        <v>0</v>
      </c>
      <c r="AC1293" s="144">
        <v>0</v>
      </c>
      <c r="AD1293" s="144">
        <v>0</v>
      </c>
      <c r="AE1293" s="144">
        <v>0</v>
      </c>
      <c r="AF1293" s="144">
        <v>0</v>
      </c>
      <c r="AG1293" s="144">
        <v>0</v>
      </c>
      <c r="AH1293" s="144">
        <v>0</v>
      </c>
      <c r="AI1293" s="144">
        <v>0</v>
      </c>
      <c r="AJ1293" s="144">
        <v>0</v>
      </c>
      <c r="AK1293" s="144">
        <v>0</v>
      </c>
      <c r="AL1293" s="144">
        <v>0</v>
      </c>
      <c r="AM1293" s="144">
        <f t="shared" si="342"/>
        <v>115794.28</v>
      </c>
      <c r="AN1293" s="144">
        <f t="shared" si="343"/>
        <v>57897.14</v>
      </c>
      <c r="AO1293" s="144">
        <v>0</v>
      </c>
      <c r="AP1293" s="144" t="s">
        <v>4526</v>
      </c>
      <c r="AQ1293" s="294"/>
      <c r="AR1293" s="144"/>
      <c r="AS1293" s="271"/>
      <c r="AT1293" s="144"/>
      <c r="AU1293" s="144"/>
      <c r="AV1293" s="158" t="s">
        <v>909</v>
      </c>
      <c r="AW1293" s="159" t="s">
        <v>3735</v>
      </c>
      <c r="AX1293" s="159" t="s">
        <v>3736</v>
      </c>
      <c r="AY1293" s="159" t="s">
        <v>878</v>
      </c>
      <c r="AZ1293" s="159" t="s">
        <v>879</v>
      </c>
      <c r="BA1293" s="193">
        <v>1975</v>
      </c>
      <c r="BB1293" s="159" t="s">
        <v>891</v>
      </c>
      <c r="BC1293" s="193">
        <v>2</v>
      </c>
      <c r="BD1293" s="193">
        <v>3</v>
      </c>
      <c r="BE1293" s="193">
        <v>28</v>
      </c>
      <c r="BF1293" s="160">
        <v>2118.5</v>
      </c>
      <c r="BG1293" s="160">
        <v>916.5</v>
      </c>
      <c r="BH1293" s="158" t="s">
        <v>883</v>
      </c>
      <c r="BI1293" s="193">
        <v>7.5</v>
      </c>
      <c r="BJ1293" s="159" t="s">
        <v>884</v>
      </c>
      <c r="BK1293" s="160">
        <v>508</v>
      </c>
      <c r="BL1293" s="160">
        <v>87.3</v>
      </c>
      <c r="BM1293" s="160">
        <v>650</v>
      </c>
      <c r="BN1293" s="158"/>
      <c r="BO1293" s="159" t="s">
        <v>885</v>
      </c>
      <c r="BP1293" s="159" t="s">
        <v>886</v>
      </c>
      <c r="BQ1293" s="204" t="s">
        <v>887</v>
      </c>
      <c r="BR1293" s="160">
        <v>2813309.08</v>
      </c>
      <c r="BS1293" s="160">
        <v>446626.47</v>
      </c>
      <c r="BT1293" s="160">
        <v>0</v>
      </c>
      <c r="BU1293" s="138">
        <v>446626.47</v>
      </c>
      <c r="BV1293" s="160">
        <v>446626.47</v>
      </c>
      <c r="BW1293" s="160">
        <v>446626.47</v>
      </c>
      <c r="BX1293" s="160">
        <v>0</v>
      </c>
      <c r="BY1293" s="160">
        <v>444852.1</v>
      </c>
      <c r="BZ1293" s="160">
        <v>444852.1</v>
      </c>
      <c r="CA1293" s="160">
        <v>0</v>
      </c>
      <c r="CB1293" s="160">
        <v>444852.1</v>
      </c>
      <c r="CC1293" s="160">
        <v>444852.1</v>
      </c>
      <c r="CD1293" s="160">
        <v>0</v>
      </c>
      <c r="CE1293" s="145"/>
      <c r="CF1293" s="145"/>
      <c r="CG1293" s="145"/>
      <c r="CH1293" s="145"/>
      <c r="CI1293" s="145"/>
      <c r="CJ1293" s="145"/>
      <c r="CK1293" s="145"/>
      <c r="CL1293" s="145"/>
      <c r="CM1293" s="145"/>
      <c r="CN1293" s="145"/>
      <c r="CO1293" s="145"/>
      <c r="CP1293" s="145"/>
      <c r="CQ1293" s="145"/>
      <c r="CR1293" s="145"/>
      <c r="CS1293" s="145"/>
      <c r="CT1293" s="145"/>
      <c r="CU1293" s="145"/>
      <c r="CV1293" s="145"/>
      <c r="CW1293" s="145"/>
      <c r="CX1293" s="145"/>
      <c r="CY1293" s="145"/>
      <c r="CZ1293" s="145"/>
      <c r="DA1293" s="145"/>
      <c r="DB1293" s="145"/>
      <c r="DC1293" s="145"/>
      <c r="DD1293" s="145"/>
      <c r="DE1293" s="145"/>
      <c r="DF1293" s="145"/>
      <c r="DG1293" s="145"/>
      <c r="DH1293" s="145"/>
      <c r="DI1293" s="145"/>
      <c r="DJ1293" s="145"/>
      <c r="DK1293" s="145"/>
      <c r="DL1293" s="145"/>
      <c r="DM1293" s="145"/>
      <c r="DN1293" s="145"/>
      <c r="DO1293" s="145"/>
      <c r="DP1293" s="145"/>
      <c r="DQ1293" s="145"/>
      <c r="DR1293" s="145"/>
      <c r="DS1293" s="145"/>
      <c r="DT1293" s="145"/>
      <c r="DU1293" s="145"/>
      <c r="DV1293" s="145"/>
      <c r="DW1293" s="145"/>
      <c r="DX1293" s="145"/>
      <c r="DY1293" s="145"/>
      <c r="DZ1293" s="145"/>
      <c r="EA1293" s="145"/>
      <c r="EB1293" s="145"/>
      <c r="EC1293" s="145"/>
      <c r="ED1293" s="145"/>
      <c r="EE1293" s="145"/>
      <c r="EF1293" s="145"/>
      <c r="EG1293" s="145"/>
      <c r="EH1293" s="145"/>
      <c r="EI1293" s="145"/>
      <c r="EJ1293" s="145"/>
      <c r="EK1293" s="145"/>
      <c r="EL1293" s="145"/>
      <c r="EM1293" s="145"/>
      <c r="EN1293" s="145"/>
      <c r="EO1293" s="145"/>
      <c r="EP1293" s="145"/>
      <c r="EQ1293" s="145"/>
      <c r="ER1293" s="145"/>
      <c r="ES1293" s="145"/>
      <c r="ET1293" s="145"/>
      <c r="EU1293" s="145"/>
      <c r="EV1293" s="145"/>
      <c r="EW1293" s="145"/>
      <c r="EX1293" s="145"/>
      <c r="EY1293" s="145"/>
      <c r="EZ1293" s="145"/>
      <c r="FA1293" s="145"/>
      <c r="FB1293" s="145"/>
      <c r="FC1293" s="145"/>
      <c r="FD1293" s="145"/>
      <c r="FE1293" s="145"/>
      <c r="FF1293" s="145"/>
      <c r="FG1293" s="145"/>
      <c r="FH1293" s="145"/>
      <c r="FI1293" s="145"/>
      <c r="FJ1293" s="145"/>
      <c r="FK1293" s="145"/>
      <c r="FL1293" s="145"/>
      <c r="FM1293" s="145"/>
      <c r="FN1293" s="145"/>
      <c r="FO1293" s="145"/>
      <c r="FP1293" s="145"/>
      <c r="FQ1293" s="145"/>
      <c r="FR1293" s="145"/>
      <c r="FS1293" s="145"/>
      <c r="FT1293" s="146"/>
      <c r="FU1293" s="147"/>
      <c r="FV1293" s="147"/>
      <c r="FW1293" s="147"/>
      <c r="FX1293" s="147"/>
      <c r="FY1293" s="147"/>
      <c r="FZ1293" s="147"/>
      <c r="GA1293" s="147"/>
      <c r="GB1293" s="147"/>
      <c r="GC1293" s="147"/>
      <c r="GD1293" s="147"/>
      <c r="GE1293" s="147"/>
      <c r="GF1293" s="147"/>
      <c r="GG1293" s="148"/>
      <c r="GH1293" s="147"/>
      <c r="GI1293" s="147"/>
      <c r="GJ1293" s="147"/>
      <c r="GK1293" s="147"/>
      <c r="GL1293" s="147"/>
      <c r="GM1293" s="147"/>
      <c r="GN1293" s="147"/>
      <c r="GO1293" s="147"/>
      <c r="GP1293" s="147"/>
      <c r="GQ1293" s="147"/>
      <c r="GR1293" s="147"/>
      <c r="GS1293" s="147"/>
      <c r="GT1293" s="147"/>
      <c r="GU1293" s="147"/>
      <c r="GV1293" s="147"/>
      <c r="GW1293" s="147"/>
      <c r="GX1293" s="147"/>
      <c r="GY1293" s="147"/>
      <c r="GZ1293" s="147"/>
      <c r="HA1293" s="147"/>
      <c r="HB1293" s="147"/>
      <c r="HC1293" s="147"/>
      <c r="HD1293" s="147"/>
      <c r="HE1293" s="147"/>
      <c r="HF1293" s="147"/>
      <c r="HG1293" s="147"/>
      <c r="HI1293" s="147"/>
      <c r="HJ1293" s="147"/>
      <c r="HK1293" s="147"/>
      <c r="HL1293" s="147"/>
      <c r="HM1293" s="147"/>
    </row>
    <row r="1294" spans="1:221" s="149" customFormat="1" ht="12" customHeight="1" x14ac:dyDescent="0.2">
      <c r="A1294" s="150">
        <v>1034</v>
      </c>
      <c r="B1294" s="151" t="s">
        <v>3738</v>
      </c>
      <c r="C1294" s="161"/>
      <c r="D1294" s="161"/>
      <c r="E1294" s="162"/>
      <c r="F1294" s="154">
        <f t="shared" si="319"/>
        <v>20.689388154674496</v>
      </c>
      <c r="G1294" s="279">
        <v>1987</v>
      </c>
      <c r="H1294" s="281">
        <v>2025</v>
      </c>
      <c r="I1294" s="154">
        <f t="shared" si="313"/>
        <v>280546.28999999998</v>
      </c>
      <c r="J1294" s="152">
        <f t="shared" si="338"/>
        <v>1337256.79</v>
      </c>
      <c r="K1294" s="155">
        <f t="shared" si="339"/>
        <v>0</v>
      </c>
      <c r="L1294" s="192">
        <v>0</v>
      </c>
      <c r="M1294" s="192">
        <v>0</v>
      </c>
      <c r="N1294" s="192">
        <v>0</v>
      </c>
      <c r="O1294" s="192">
        <v>0</v>
      </c>
      <c r="P1294" s="192">
        <v>0</v>
      </c>
      <c r="Q1294" s="155"/>
      <c r="R1294" s="155">
        <v>0</v>
      </c>
      <c r="S1294" s="155"/>
      <c r="T1294" s="155">
        <v>0</v>
      </c>
      <c r="U1294" s="155"/>
      <c r="V1294" s="155">
        <v>0</v>
      </c>
      <c r="W1294" s="197" t="str">
        <f t="shared" si="340"/>
        <v>0</v>
      </c>
      <c r="X1294" s="155">
        <v>0</v>
      </c>
      <c r="Y1294" s="162" t="s">
        <v>235</v>
      </c>
      <c r="Z1294" s="144">
        <v>176</v>
      </c>
      <c r="AA1294" s="155">
        <f t="shared" si="341"/>
        <v>1277080.24</v>
      </c>
      <c r="AB1294" s="144">
        <v>0</v>
      </c>
      <c r="AC1294" s="144">
        <v>0</v>
      </c>
      <c r="AD1294" s="144">
        <v>0</v>
      </c>
      <c r="AE1294" s="144">
        <v>0</v>
      </c>
      <c r="AF1294" s="144">
        <v>0</v>
      </c>
      <c r="AG1294" s="144">
        <v>0</v>
      </c>
      <c r="AH1294" s="144">
        <v>0</v>
      </c>
      <c r="AI1294" s="144">
        <v>0</v>
      </c>
      <c r="AJ1294" s="144">
        <v>0</v>
      </c>
      <c r="AK1294" s="144">
        <v>0</v>
      </c>
      <c r="AL1294" s="144">
        <v>0</v>
      </c>
      <c r="AM1294" s="144">
        <f t="shared" si="342"/>
        <v>40117.699999999997</v>
      </c>
      <c r="AN1294" s="144">
        <f t="shared" si="343"/>
        <v>20058.849999999999</v>
      </c>
      <c r="AO1294" s="144">
        <v>0</v>
      </c>
      <c r="AP1294" s="144" t="s">
        <v>4526</v>
      </c>
      <c r="AQ1294" s="294"/>
      <c r="AR1294" s="144"/>
      <c r="AS1294" s="271"/>
      <c r="AT1294" s="144"/>
      <c r="AU1294" s="144"/>
      <c r="AV1294" s="158" t="s">
        <v>914</v>
      </c>
      <c r="AW1294" s="159" t="s">
        <v>3737</v>
      </c>
      <c r="AX1294" s="159" t="s">
        <v>3738</v>
      </c>
      <c r="AY1294" s="159" t="s">
        <v>878</v>
      </c>
      <c r="AZ1294" s="159" t="s">
        <v>879</v>
      </c>
      <c r="BA1294" s="193">
        <v>1987</v>
      </c>
      <c r="BB1294" s="159" t="s">
        <v>891</v>
      </c>
      <c r="BC1294" s="193">
        <v>2</v>
      </c>
      <c r="BD1294" s="193">
        <v>2</v>
      </c>
      <c r="BE1294" s="193">
        <v>24</v>
      </c>
      <c r="BF1294" s="160">
        <v>1195.8</v>
      </c>
      <c r="BG1294" s="160">
        <v>567.5</v>
      </c>
      <c r="BH1294" s="158" t="s">
        <v>883</v>
      </c>
      <c r="BI1294" s="193">
        <v>7.5</v>
      </c>
      <c r="BJ1294" s="159" t="s">
        <v>884</v>
      </c>
      <c r="BK1294" s="160">
        <v>176</v>
      </c>
      <c r="BL1294" s="160">
        <v>0</v>
      </c>
      <c r="BM1294" s="160">
        <v>462</v>
      </c>
      <c r="BN1294" s="158"/>
      <c r="BO1294" s="159" t="s">
        <v>885</v>
      </c>
      <c r="BP1294" s="159" t="s">
        <v>886</v>
      </c>
      <c r="BQ1294" s="204" t="s">
        <v>908</v>
      </c>
      <c r="BR1294" s="160">
        <v>974689.76</v>
      </c>
      <c r="BS1294" s="160">
        <v>280546.28999999998</v>
      </c>
      <c r="BT1294" s="160">
        <v>0</v>
      </c>
      <c r="BU1294" s="138">
        <v>280546.28999999998</v>
      </c>
      <c r="BV1294" s="160">
        <v>280546.28999999998</v>
      </c>
      <c r="BW1294" s="160">
        <v>280546.28999999998</v>
      </c>
      <c r="BX1294" s="160">
        <v>0</v>
      </c>
      <c r="BY1294" s="160">
        <v>277733.43</v>
      </c>
      <c r="BZ1294" s="160">
        <v>277733.43</v>
      </c>
      <c r="CA1294" s="160">
        <v>0</v>
      </c>
      <c r="CB1294" s="160">
        <v>277733.43</v>
      </c>
      <c r="CC1294" s="160">
        <v>277733.43</v>
      </c>
      <c r="CD1294" s="160">
        <v>0</v>
      </c>
      <c r="CE1294" s="145"/>
      <c r="CF1294" s="145"/>
      <c r="CG1294" s="145"/>
      <c r="CH1294" s="145"/>
      <c r="CI1294" s="145"/>
      <c r="CJ1294" s="145"/>
      <c r="CK1294" s="145"/>
      <c r="CL1294" s="145"/>
      <c r="CM1294" s="145"/>
      <c r="CN1294" s="145"/>
      <c r="CO1294" s="145"/>
      <c r="CP1294" s="145"/>
      <c r="CQ1294" s="145"/>
      <c r="CR1294" s="145"/>
      <c r="CS1294" s="145"/>
      <c r="CT1294" s="145"/>
      <c r="CU1294" s="145"/>
      <c r="CV1294" s="145"/>
      <c r="CW1294" s="145"/>
      <c r="CX1294" s="145"/>
      <c r="CY1294" s="145"/>
      <c r="CZ1294" s="145"/>
      <c r="DA1294" s="145"/>
      <c r="DB1294" s="145"/>
      <c r="DC1294" s="145"/>
      <c r="DD1294" s="145"/>
      <c r="DE1294" s="145"/>
      <c r="DF1294" s="145"/>
      <c r="DG1294" s="145"/>
      <c r="DH1294" s="145"/>
      <c r="DI1294" s="145"/>
      <c r="DJ1294" s="145"/>
      <c r="DK1294" s="145"/>
      <c r="DL1294" s="145"/>
      <c r="DM1294" s="145"/>
      <c r="DN1294" s="145"/>
      <c r="DO1294" s="145"/>
      <c r="DP1294" s="145"/>
      <c r="DQ1294" s="145"/>
      <c r="DR1294" s="145"/>
      <c r="DS1294" s="145"/>
      <c r="DT1294" s="145"/>
      <c r="DU1294" s="145"/>
      <c r="DV1294" s="145"/>
      <c r="DW1294" s="145"/>
      <c r="DX1294" s="145"/>
      <c r="DY1294" s="145"/>
      <c r="DZ1294" s="145"/>
      <c r="EA1294" s="145"/>
      <c r="EB1294" s="145"/>
      <c r="EC1294" s="145"/>
      <c r="ED1294" s="145"/>
      <c r="EE1294" s="145"/>
      <c r="EF1294" s="145"/>
      <c r="EG1294" s="145"/>
      <c r="EH1294" s="145"/>
      <c r="EI1294" s="145"/>
      <c r="EJ1294" s="145"/>
      <c r="EK1294" s="145"/>
      <c r="EL1294" s="145"/>
      <c r="EM1294" s="145"/>
      <c r="EN1294" s="145"/>
      <c r="EO1294" s="145"/>
      <c r="EP1294" s="145"/>
      <c r="EQ1294" s="145"/>
      <c r="ER1294" s="145"/>
      <c r="ES1294" s="145"/>
      <c r="ET1294" s="145"/>
      <c r="EU1294" s="145"/>
      <c r="EV1294" s="145"/>
      <c r="EW1294" s="145"/>
      <c r="EX1294" s="145"/>
      <c r="EY1294" s="145"/>
      <c r="EZ1294" s="145"/>
      <c r="FA1294" s="145"/>
      <c r="FB1294" s="145"/>
      <c r="FC1294" s="145"/>
      <c r="FD1294" s="145"/>
      <c r="FE1294" s="145"/>
      <c r="FF1294" s="145"/>
      <c r="FG1294" s="145"/>
      <c r="FH1294" s="145"/>
      <c r="FI1294" s="145"/>
      <c r="FJ1294" s="145"/>
      <c r="FK1294" s="145"/>
      <c r="FL1294" s="145"/>
      <c r="FM1294" s="145"/>
      <c r="FN1294" s="145"/>
      <c r="FO1294" s="145"/>
      <c r="FP1294" s="145"/>
      <c r="FQ1294" s="145"/>
      <c r="FR1294" s="145"/>
      <c r="FS1294" s="145"/>
      <c r="FT1294" s="146"/>
      <c r="FU1294" s="147"/>
      <c r="FV1294" s="147"/>
      <c r="FW1294" s="147"/>
      <c r="FX1294" s="147"/>
      <c r="FY1294" s="147"/>
      <c r="FZ1294" s="147"/>
      <c r="GA1294" s="147"/>
      <c r="GB1294" s="147"/>
      <c r="GC1294" s="147"/>
      <c r="GD1294" s="147"/>
      <c r="GE1294" s="147"/>
      <c r="GF1294" s="147"/>
      <c r="GG1294" s="148"/>
      <c r="GH1294" s="147"/>
      <c r="GI1294" s="147"/>
      <c r="GJ1294" s="147"/>
      <c r="GK1294" s="147"/>
      <c r="GL1294" s="147"/>
      <c r="GM1294" s="147"/>
      <c r="GN1294" s="147"/>
      <c r="GO1294" s="147"/>
      <c r="GP1294" s="147"/>
      <c r="GQ1294" s="147"/>
      <c r="GR1294" s="147"/>
      <c r="GS1294" s="147"/>
      <c r="GT1294" s="147"/>
      <c r="GU1294" s="147"/>
      <c r="GV1294" s="147"/>
      <c r="GW1294" s="147"/>
      <c r="GX1294" s="147"/>
      <c r="GY1294" s="147"/>
      <c r="GZ1294" s="147"/>
      <c r="HA1294" s="147"/>
      <c r="HB1294" s="147"/>
      <c r="HC1294" s="147"/>
      <c r="HD1294" s="147"/>
      <c r="HE1294" s="147"/>
      <c r="HF1294" s="147"/>
      <c r="HG1294" s="147"/>
      <c r="HI1294" s="147"/>
      <c r="HJ1294" s="147"/>
      <c r="HK1294" s="147"/>
      <c r="HL1294" s="147"/>
      <c r="HM1294" s="147"/>
    </row>
    <row r="1295" spans="1:221" s="149" customFormat="1" ht="12" customHeight="1" x14ac:dyDescent="0.2">
      <c r="A1295" s="150">
        <v>1035</v>
      </c>
      <c r="B1295" s="151" t="s">
        <v>3740</v>
      </c>
      <c r="C1295" s="161"/>
      <c r="D1295" s="161"/>
      <c r="E1295" s="162"/>
      <c r="F1295" s="154">
        <f t="shared" si="319"/>
        <v>80.334737470552156</v>
      </c>
      <c r="G1295" s="279">
        <v>1977</v>
      </c>
      <c r="H1295" s="281">
        <v>2025</v>
      </c>
      <c r="I1295" s="154">
        <f t="shared" si="313"/>
        <v>339969.99</v>
      </c>
      <c r="J1295" s="152">
        <f t="shared" si="338"/>
        <v>5318635.01</v>
      </c>
      <c r="K1295" s="155">
        <f t="shared" si="339"/>
        <v>0</v>
      </c>
      <c r="L1295" s="192">
        <v>0</v>
      </c>
      <c r="M1295" s="192">
        <v>0</v>
      </c>
      <c r="N1295" s="192">
        <v>0</v>
      </c>
      <c r="O1295" s="192">
        <v>0</v>
      </c>
      <c r="P1295" s="192">
        <v>0</v>
      </c>
      <c r="Q1295" s="155"/>
      <c r="R1295" s="155">
        <v>0</v>
      </c>
      <c r="S1295" s="155"/>
      <c r="T1295" s="155">
        <v>0</v>
      </c>
      <c r="U1295" s="155"/>
      <c r="V1295" s="155">
        <v>0</v>
      </c>
      <c r="W1295" s="197" t="str">
        <f t="shared" si="340"/>
        <v>0</v>
      </c>
      <c r="X1295" s="155">
        <v>0</v>
      </c>
      <c r="Y1295" s="162" t="s">
        <v>235</v>
      </c>
      <c r="Z1295" s="144">
        <v>700</v>
      </c>
      <c r="AA1295" s="155">
        <f t="shared" si="341"/>
        <v>5079296.43</v>
      </c>
      <c r="AB1295" s="144">
        <v>0</v>
      </c>
      <c r="AC1295" s="144">
        <v>0</v>
      </c>
      <c r="AD1295" s="144">
        <v>0</v>
      </c>
      <c r="AE1295" s="144">
        <v>0</v>
      </c>
      <c r="AF1295" s="144">
        <v>0</v>
      </c>
      <c r="AG1295" s="144">
        <v>0</v>
      </c>
      <c r="AH1295" s="144">
        <v>0</v>
      </c>
      <c r="AI1295" s="144">
        <v>0</v>
      </c>
      <c r="AJ1295" s="144">
        <v>0</v>
      </c>
      <c r="AK1295" s="144">
        <v>0</v>
      </c>
      <c r="AL1295" s="144">
        <v>0</v>
      </c>
      <c r="AM1295" s="144">
        <f t="shared" si="342"/>
        <v>159559.04999999999</v>
      </c>
      <c r="AN1295" s="144">
        <f t="shared" si="343"/>
        <v>79779.53</v>
      </c>
      <c r="AO1295" s="144">
        <v>0</v>
      </c>
      <c r="AP1295" s="144" t="s">
        <v>4526</v>
      </c>
      <c r="AQ1295" s="294"/>
      <c r="AR1295" s="144"/>
      <c r="AS1295" s="271"/>
      <c r="AT1295" s="144"/>
      <c r="AU1295" s="144"/>
      <c r="AV1295" s="158" t="s">
        <v>919</v>
      </c>
      <c r="AW1295" s="159" t="s">
        <v>3739</v>
      </c>
      <c r="AX1295" s="159" t="s">
        <v>3740</v>
      </c>
      <c r="AY1295" s="159" t="s">
        <v>878</v>
      </c>
      <c r="AZ1295" s="159" t="s">
        <v>879</v>
      </c>
      <c r="BA1295" s="193">
        <v>1977</v>
      </c>
      <c r="BB1295" s="159" t="s">
        <v>881</v>
      </c>
      <c r="BC1295" s="193">
        <v>2</v>
      </c>
      <c r="BD1295" s="193">
        <v>2</v>
      </c>
      <c r="BE1295" s="193">
        <v>28</v>
      </c>
      <c r="BF1295" s="160">
        <v>741</v>
      </c>
      <c r="BG1295" s="160">
        <v>688.6</v>
      </c>
      <c r="BH1295" s="158" t="s">
        <v>883</v>
      </c>
      <c r="BI1295" s="193">
        <v>7.5</v>
      </c>
      <c r="BJ1295" s="159" t="s">
        <v>884</v>
      </c>
      <c r="BK1295" s="160">
        <v>700</v>
      </c>
      <c r="BL1295" s="160">
        <v>340.2</v>
      </c>
      <c r="BM1295" s="160">
        <v>530</v>
      </c>
      <c r="BN1295" s="158"/>
      <c r="BO1295" s="159" t="s">
        <v>885</v>
      </c>
      <c r="BP1295" s="159" t="s">
        <v>886</v>
      </c>
      <c r="BQ1295" s="204" t="s">
        <v>887</v>
      </c>
      <c r="BR1295" s="160">
        <v>3876607</v>
      </c>
      <c r="BS1295" s="160">
        <v>339969.99</v>
      </c>
      <c r="BT1295" s="160">
        <v>0</v>
      </c>
      <c r="BU1295" s="138">
        <v>339969.99</v>
      </c>
      <c r="BV1295" s="160">
        <v>339969.99</v>
      </c>
      <c r="BW1295" s="160">
        <v>339969.99</v>
      </c>
      <c r="BX1295" s="160">
        <v>0</v>
      </c>
      <c r="BY1295" s="160">
        <v>339703.05</v>
      </c>
      <c r="BZ1295" s="160">
        <v>339703.05</v>
      </c>
      <c r="CA1295" s="160">
        <v>0</v>
      </c>
      <c r="CB1295" s="160">
        <v>339703.05</v>
      </c>
      <c r="CC1295" s="160">
        <v>339703.05</v>
      </c>
      <c r="CD1295" s="160">
        <v>0</v>
      </c>
      <c r="CE1295" s="145"/>
      <c r="CF1295" s="145"/>
      <c r="CG1295" s="145"/>
      <c r="CH1295" s="145"/>
      <c r="CI1295" s="145"/>
      <c r="CJ1295" s="145"/>
      <c r="CK1295" s="145"/>
      <c r="CL1295" s="145"/>
      <c r="CM1295" s="145"/>
      <c r="CN1295" s="145"/>
      <c r="CO1295" s="145"/>
      <c r="CP1295" s="145"/>
      <c r="CQ1295" s="145"/>
      <c r="CR1295" s="145"/>
      <c r="CS1295" s="145"/>
      <c r="CT1295" s="145"/>
      <c r="CU1295" s="145"/>
      <c r="CV1295" s="145"/>
      <c r="CW1295" s="145"/>
      <c r="CX1295" s="145"/>
      <c r="CY1295" s="145"/>
      <c r="CZ1295" s="145"/>
      <c r="DA1295" s="145"/>
      <c r="DB1295" s="145"/>
      <c r="DC1295" s="145"/>
      <c r="DD1295" s="145"/>
      <c r="DE1295" s="145"/>
      <c r="DF1295" s="145"/>
      <c r="DG1295" s="145"/>
      <c r="DH1295" s="145"/>
      <c r="DI1295" s="145"/>
      <c r="DJ1295" s="145"/>
      <c r="DK1295" s="145"/>
      <c r="DL1295" s="145"/>
      <c r="DM1295" s="145"/>
      <c r="DN1295" s="145"/>
      <c r="DO1295" s="145"/>
      <c r="DP1295" s="145"/>
      <c r="DQ1295" s="145"/>
      <c r="DR1295" s="145"/>
      <c r="DS1295" s="145"/>
      <c r="DT1295" s="145"/>
      <c r="DU1295" s="145"/>
      <c r="DV1295" s="145"/>
      <c r="DW1295" s="145"/>
      <c r="DX1295" s="145"/>
      <c r="DY1295" s="145"/>
      <c r="DZ1295" s="145"/>
      <c r="EA1295" s="145"/>
      <c r="EB1295" s="145"/>
      <c r="EC1295" s="145"/>
      <c r="ED1295" s="145"/>
      <c r="EE1295" s="145"/>
      <c r="EF1295" s="145"/>
      <c r="EG1295" s="145"/>
      <c r="EH1295" s="145"/>
      <c r="EI1295" s="145"/>
      <c r="EJ1295" s="145"/>
      <c r="EK1295" s="145"/>
      <c r="EL1295" s="145"/>
      <c r="EM1295" s="145"/>
      <c r="EN1295" s="145"/>
      <c r="EO1295" s="145"/>
      <c r="EP1295" s="145"/>
      <c r="EQ1295" s="145"/>
      <c r="ER1295" s="145"/>
      <c r="ES1295" s="145"/>
      <c r="ET1295" s="145"/>
      <c r="EU1295" s="145"/>
      <c r="EV1295" s="145"/>
      <c r="EW1295" s="145"/>
      <c r="EX1295" s="145"/>
      <c r="EY1295" s="145"/>
      <c r="EZ1295" s="145"/>
      <c r="FA1295" s="145"/>
      <c r="FB1295" s="145"/>
      <c r="FC1295" s="145"/>
      <c r="FD1295" s="145"/>
      <c r="FE1295" s="145"/>
      <c r="FF1295" s="145"/>
      <c r="FG1295" s="145"/>
      <c r="FH1295" s="145"/>
      <c r="FI1295" s="145"/>
      <c r="FJ1295" s="145"/>
      <c r="FK1295" s="145"/>
      <c r="FL1295" s="145"/>
      <c r="FM1295" s="145"/>
      <c r="FN1295" s="145"/>
      <c r="FO1295" s="145"/>
      <c r="FP1295" s="145"/>
      <c r="FQ1295" s="145"/>
      <c r="FR1295" s="145"/>
      <c r="FS1295" s="145"/>
      <c r="FT1295" s="146"/>
      <c r="FU1295" s="147"/>
      <c r="FV1295" s="147"/>
      <c r="FW1295" s="147"/>
      <c r="FX1295" s="147"/>
      <c r="FY1295" s="147"/>
      <c r="FZ1295" s="147"/>
      <c r="GA1295" s="147"/>
      <c r="GB1295" s="147"/>
      <c r="GC1295" s="147"/>
      <c r="GD1295" s="147"/>
      <c r="GE1295" s="147"/>
      <c r="GF1295" s="147"/>
      <c r="GG1295" s="148"/>
      <c r="GH1295" s="147"/>
      <c r="GI1295" s="147"/>
      <c r="GJ1295" s="147"/>
      <c r="GK1295" s="147"/>
      <c r="GL1295" s="147"/>
      <c r="GM1295" s="147"/>
      <c r="GN1295" s="147"/>
      <c r="GO1295" s="147"/>
      <c r="GP1295" s="147"/>
      <c r="GQ1295" s="147"/>
      <c r="GR1295" s="147"/>
      <c r="GS1295" s="147"/>
      <c r="GT1295" s="147"/>
      <c r="GU1295" s="147"/>
      <c r="GV1295" s="147"/>
      <c r="GW1295" s="147"/>
      <c r="GX1295" s="147"/>
      <c r="GY1295" s="147"/>
      <c r="GZ1295" s="147"/>
      <c r="HA1295" s="147"/>
      <c r="HB1295" s="147"/>
      <c r="HC1295" s="147"/>
      <c r="HD1295" s="147"/>
      <c r="HE1295" s="147"/>
      <c r="HF1295" s="147"/>
      <c r="HG1295" s="147"/>
      <c r="HI1295" s="147"/>
      <c r="HJ1295" s="147"/>
      <c r="HK1295" s="147"/>
      <c r="HL1295" s="147"/>
      <c r="HM1295" s="147"/>
    </row>
    <row r="1296" spans="1:221" s="149" customFormat="1" ht="12" customHeight="1" x14ac:dyDescent="0.2">
      <c r="A1296" s="150">
        <v>1036</v>
      </c>
      <c r="B1296" s="151" t="s">
        <v>3742</v>
      </c>
      <c r="C1296" s="161"/>
      <c r="D1296" s="161"/>
      <c r="E1296" s="162"/>
      <c r="F1296" s="154">
        <f t="shared" si="319"/>
        <v>174.67467809272688</v>
      </c>
      <c r="G1296" s="279">
        <v>1963</v>
      </c>
      <c r="H1296" s="281">
        <v>2024</v>
      </c>
      <c r="I1296" s="154">
        <f t="shared" si="313"/>
        <v>169065.75</v>
      </c>
      <c r="J1296" s="237">
        <f t="shared" si="338"/>
        <v>4938732.51</v>
      </c>
      <c r="K1296" s="155">
        <f t="shared" si="339"/>
        <v>0</v>
      </c>
      <c r="L1296" s="192">
        <v>0</v>
      </c>
      <c r="M1296" s="192">
        <v>0</v>
      </c>
      <c r="N1296" s="192">
        <v>0</v>
      </c>
      <c r="O1296" s="192">
        <v>0</v>
      </c>
      <c r="P1296" s="192">
        <v>0</v>
      </c>
      <c r="Q1296" s="155"/>
      <c r="R1296" s="155">
        <v>0</v>
      </c>
      <c r="S1296" s="155"/>
      <c r="T1296" s="155">
        <v>0</v>
      </c>
      <c r="U1296" s="155"/>
      <c r="V1296" s="155">
        <v>0</v>
      </c>
      <c r="W1296" s="197" t="str">
        <f t="shared" si="340"/>
        <v>0</v>
      </c>
      <c r="X1296" s="155">
        <v>0</v>
      </c>
      <c r="Y1296" s="162" t="s">
        <v>235</v>
      </c>
      <c r="Z1296" s="144">
        <v>650</v>
      </c>
      <c r="AA1296" s="155">
        <f t="shared" si="341"/>
        <v>4716489.54</v>
      </c>
      <c r="AB1296" s="144">
        <v>0</v>
      </c>
      <c r="AC1296" s="144">
        <v>0</v>
      </c>
      <c r="AD1296" s="144">
        <v>0</v>
      </c>
      <c r="AE1296" s="144">
        <v>0</v>
      </c>
      <c r="AF1296" s="144">
        <v>0</v>
      </c>
      <c r="AG1296" s="144">
        <v>0</v>
      </c>
      <c r="AH1296" s="144">
        <v>0</v>
      </c>
      <c r="AI1296" s="144">
        <v>0</v>
      </c>
      <c r="AJ1296" s="144">
        <v>0</v>
      </c>
      <c r="AK1296" s="144">
        <v>0</v>
      </c>
      <c r="AL1296" s="144">
        <v>0</v>
      </c>
      <c r="AM1296" s="144">
        <f t="shared" si="342"/>
        <v>148161.98000000001</v>
      </c>
      <c r="AN1296" s="144">
        <f t="shared" si="343"/>
        <v>74080.990000000005</v>
      </c>
      <c r="AO1296" s="144">
        <v>0</v>
      </c>
      <c r="AP1296" s="144" t="s">
        <v>4526</v>
      </c>
      <c r="AQ1296" s="294"/>
      <c r="AR1296" s="144"/>
      <c r="AS1296" s="271"/>
      <c r="AT1296" s="144"/>
      <c r="AU1296" s="144"/>
      <c r="AV1296" s="158" t="s">
        <v>922</v>
      </c>
      <c r="AW1296" s="159" t="s">
        <v>3741</v>
      </c>
      <c r="AX1296" s="159" t="s">
        <v>3742</v>
      </c>
      <c r="AY1296" s="159" t="s">
        <v>878</v>
      </c>
      <c r="AZ1296" s="159" t="s">
        <v>879</v>
      </c>
      <c r="BA1296" s="193">
        <v>1963</v>
      </c>
      <c r="BB1296" s="159" t="s">
        <v>881</v>
      </c>
      <c r="BC1296" s="193">
        <v>2</v>
      </c>
      <c r="BD1296" s="193">
        <v>2</v>
      </c>
      <c r="BE1296" s="193">
        <v>33</v>
      </c>
      <c r="BF1296" s="160">
        <v>348.4</v>
      </c>
      <c r="BG1296" s="160">
        <v>303.39999999999998</v>
      </c>
      <c r="BH1296" s="158" t="s">
        <v>883</v>
      </c>
      <c r="BI1296" s="193">
        <v>7.5</v>
      </c>
      <c r="BJ1296" s="159" t="s">
        <v>884</v>
      </c>
      <c r="BK1296" s="160">
        <v>650</v>
      </c>
      <c r="BL1296" s="160">
        <v>0</v>
      </c>
      <c r="BM1296" s="160">
        <v>530</v>
      </c>
      <c r="BN1296" s="158"/>
      <c r="BO1296" s="159" t="s">
        <v>885</v>
      </c>
      <c r="BP1296" s="159" t="s">
        <v>886</v>
      </c>
      <c r="BQ1296" s="204" t="s">
        <v>887</v>
      </c>
      <c r="BR1296" s="160">
        <v>3599706.5</v>
      </c>
      <c r="BS1296" s="160">
        <v>169065.75</v>
      </c>
      <c r="BT1296" s="160">
        <v>0</v>
      </c>
      <c r="BU1296" s="138">
        <v>169065.75</v>
      </c>
      <c r="BV1296" s="160">
        <v>169065.75</v>
      </c>
      <c r="BW1296" s="160">
        <v>169065.75</v>
      </c>
      <c r="BX1296" s="160">
        <v>0</v>
      </c>
      <c r="BY1296" s="160">
        <v>166360.63</v>
      </c>
      <c r="BZ1296" s="160">
        <v>166360.63</v>
      </c>
      <c r="CA1296" s="160">
        <v>0</v>
      </c>
      <c r="CB1296" s="160">
        <v>166360.63</v>
      </c>
      <c r="CC1296" s="160">
        <v>166360.63</v>
      </c>
      <c r="CD1296" s="160">
        <v>0</v>
      </c>
      <c r="CE1296" s="145"/>
      <c r="CF1296" s="145"/>
      <c r="CG1296" s="145"/>
      <c r="CH1296" s="145"/>
      <c r="CI1296" s="145"/>
      <c r="CJ1296" s="145"/>
      <c r="CK1296" s="145"/>
      <c r="CL1296" s="145"/>
      <c r="CM1296" s="145"/>
      <c r="CN1296" s="145"/>
      <c r="CO1296" s="145"/>
      <c r="CP1296" s="145"/>
      <c r="CQ1296" s="145"/>
      <c r="CR1296" s="145"/>
      <c r="CS1296" s="145"/>
      <c r="CT1296" s="145"/>
      <c r="CU1296" s="145"/>
      <c r="CV1296" s="145"/>
      <c r="CW1296" s="145"/>
      <c r="CX1296" s="145"/>
      <c r="CY1296" s="145"/>
      <c r="CZ1296" s="145"/>
      <c r="DA1296" s="145"/>
      <c r="DB1296" s="145"/>
      <c r="DC1296" s="145"/>
      <c r="DD1296" s="145"/>
      <c r="DE1296" s="145"/>
      <c r="DF1296" s="145"/>
      <c r="DG1296" s="145"/>
      <c r="DH1296" s="145"/>
      <c r="DI1296" s="145"/>
      <c r="DJ1296" s="145"/>
      <c r="DK1296" s="145"/>
      <c r="DL1296" s="145"/>
      <c r="DM1296" s="145"/>
      <c r="DN1296" s="145"/>
      <c r="DO1296" s="145"/>
      <c r="DP1296" s="145"/>
      <c r="DQ1296" s="145"/>
      <c r="DR1296" s="145"/>
      <c r="DS1296" s="145"/>
      <c r="DT1296" s="145"/>
      <c r="DU1296" s="145"/>
      <c r="DV1296" s="145"/>
      <c r="DW1296" s="145"/>
      <c r="DX1296" s="145"/>
      <c r="DY1296" s="145"/>
      <c r="DZ1296" s="145"/>
      <c r="EA1296" s="145"/>
      <c r="EB1296" s="145"/>
      <c r="EC1296" s="145"/>
      <c r="ED1296" s="145"/>
      <c r="EE1296" s="145"/>
      <c r="EF1296" s="145"/>
      <c r="EG1296" s="145"/>
      <c r="EH1296" s="145"/>
      <c r="EI1296" s="145"/>
      <c r="EJ1296" s="145"/>
      <c r="EK1296" s="145"/>
      <c r="EL1296" s="145"/>
      <c r="EM1296" s="145"/>
      <c r="EN1296" s="145"/>
      <c r="EO1296" s="145"/>
      <c r="EP1296" s="145"/>
      <c r="EQ1296" s="145"/>
      <c r="ER1296" s="145"/>
      <c r="ES1296" s="145"/>
      <c r="ET1296" s="145"/>
      <c r="EU1296" s="145"/>
      <c r="EV1296" s="145"/>
      <c r="EW1296" s="145"/>
      <c r="EX1296" s="145"/>
      <c r="EY1296" s="145"/>
      <c r="EZ1296" s="145"/>
      <c r="FA1296" s="145"/>
      <c r="FB1296" s="145"/>
      <c r="FC1296" s="145"/>
      <c r="FD1296" s="145"/>
      <c r="FE1296" s="145"/>
      <c r="FF1296" s="145"/>
      <c r="FG1296" s="145"/>
      <c r="FH1296" s="145"/>
      <c r="FI1296" s="145"/>
      <c r="FJ1296" s="145"/>
      <c r="FK1296" s="145"/>
      <c r="FL1296" s="145"/>
      <c r="FM1296" s="145"/>
      <c r="FN1296" s="145"/>
      <c r="FO1296" s="145"/>
      <c r="FP1296" s="145"/>
      <c r="FQ1296" s="145"/>
      <c r="FR1296" s="145"/>
      <c r="FS1296" s="145"/>
      <c r="FT1296" s="146"/>
      <c r="FU1296" s="147"/>
      <c r="FV1296" s="147"/>
      <c r="FW1296" s="147"/>
      <c r="FX1296" s="147"/>
      <c r="FY1296" s="147"/>
      <c r="FZ1296" s="147"/>
      <c r="GA1296" s="147"/>
      <c r="GB1296" s="147"/>
      <c r="GC1296" s="147"/>
      <c r="GD1296" s="147"/>
      <c r="GE1296" s="147"/>
      <c r="GF1296" s="147"/>
      <c r="GG1296" s="148"/>
      <c r="GH1296" s="147"/>
      <c r="GI1296" s="147"/>
      <c r="GJ1296" s="147"/>
      <c r="GK1296" s="147"/>
      <c r="GL1296" s="147"/>
      <c r="GM1296" s="147"/>
      <c r="GN1296" s="147"/>
      <c r="GO1296" s="147"/>
      <c r="GP1296" s="147"/>
      <c r="GQ1296" s="147"/>
      <c r="GR1296" s="147"/>
      <c r="GS1296" s="147"/>
      <c r="GT1296" s="147"/>
      <c r="GU1296" s="147"/>
      <c r="GV1296" s="147"/>
      <c r="GW1296" s="147"/>
      <c r="GX1296" s="147"/>
      <c r="GY1296" s="147"/>
      <c r="GZ1296" s="147"/>
      <c r="HA1296" s="147"/>
      <c r="HB1296" s="147"/>
      <c r="HC1296" s="147"/>
      <c r="HD1296" s="147"/>
      <c r="HE1296" s="147"/>
      <c r="HF1296" s="147"/>
      <c r="HG1296" s="147"/>
      <c r="HI1296" s="147"/>
      <c r="HJ1296" s="147"/>
      <c r="HK1296" s="147"/>
      <c r="HL1296" s="147"/>
      <c r="HM1296" s="147"/>
    </row>
    <row r="1297" spans="1:221" s="149" customFormat="1" ht="12" customHeight="1" x14ac:dyDescent="0.2">
      <c r="A1297" s="150">
        <v>1037</v>
      </c>
      <c r="B1297" s="151" t="s">
        <v>3744</v>
      </c>
      <c r="C1297" s="161"/>
      <c r="D1297" s="161"/>
      <c r="E1297" s="162"/>
      <c r="F1297" s="154">
        <f t="shared" si="319"/>
        <v>79.399682499720271</v>
      </c>
      <c r="G1297" s="279">
        <v>1961</v>
      </c>
      <c r="H1297" s="281">
        <v>2023</v>
      </c>
      <c r="I1297" s="154">
        <f t="shared" si="313"/>
        <v>200840.15</v>
      </c>
      <c r="J1297" s="310">
        <f t="shared" si="338"/>
        <v>3039220</v>
      </c>
      <c r="K1297" s="155">
        <f t="shared" si="339"/>
        <v>0</v>
      </c>
      <c r="L1297" s="192">
        <v>0</v>
      </c>
      <c r="M1297" s="192">
        <v>0</v>
      </c>
      <c r="N1297" s="192">
        <v>0</v>
      </c>
      <c r="O1297" s="192">
        <v>0</v>
      </c>
      <c r="P1297" s="192">
        <v>0</v>
      </c>
      <c r="Q1297" s="155"/>
      <c r="R1297" s="155">
        <v>0</v>
      </c>
      <c r="S1297" s="155"/>
      <c r="T1297" s="155">
        <v>0</v>
      </c>
      <c r="U1297" s="155"/>
      <c r="V1297" s="155">
        <v>0</v>
      </c>
      <c r="W1297" s="197" t="str">
        <f t="shared" si="340"/>
        <v>0</v>
      </c>
      <c r="X1297" s="155">
        <v>0</v>
      </c>
      <c r="Y1297" s="162" t="s">
        <v>235</v>
      </c>
      <c r="Z1297" s="144">
        <v>400</v>
      </c>
      <c r="AA1297" s="155">
        <f t="shared" si="341"/>
        <v>2902455.1</v>
      </c>
      <c r="AB1297" s="144">
        <v>0</v>
      </c>
      <c r="AC1297" s="144">
        <v>0</v>
      </c>
      <c r="AD1297" s="144">
        <v>0</v>
      </c>
      <c r="AE1297" s="144">
        <v>0</v>
      </c>
      <c r="AF1297" s="144">
        <v>0</v>
      </c>
      <c r="AG1297" s="144">
        <v>0</v>
      </c>
      <c r="AH1297" s="144">
        <v>0</v>
      </c>
      <c r="AI1297" s="144">
        <v>0</v>
      </c>
      <c r="AJ1297" s="144">
        <v>0</v>
      </c>
      <c r="AK1297" s="144">
        <v>0</v>
      </c>
      <c r="AL1297" s="144">
        <v>0</v>
      </c>
      <c r="AM1297" s="144">
        <f t="shared" si="342"/>
        <v>91176.6</v>
      </c>
      <c r="AN1297" s="144">
        <f t="shared" si="343"/>
        <v>45588.3</v>
      </c>
      <c r="AO1297" s="144">
        <v>0</v>
      </c>
      <c r="AP1297" s="144" t="s">
        <v>4526</v>
      </c>
      <c r="AQ1297" s="294"/>
      <c r="AR1297" s="144"/>
      <c r="AS1297" s="271"/>
      <c r="AT1297" s="144"/>
      <c r="AU1297" s="144"/>
      <c r="AV1297" s="158" t="s">
        <v>925</v>
      </c>
      <c r="AW1297" s="159" t="s">
        <v>3743</v>
      </c>
      <c r="AX1297" s="159" t="s">
        <v>3744</v>
      </c>
      <c r="AY1297" s="159" t="s">
        <v>878</v>
      </c>
      <c r="AZ1297" s="159" t="s">
        <v>879</v>
      </c>
      <c r="BA1297" s="193">
        <v>1961</v>
      </c>
      <c r="BB1297" s="159" t="s">
        <v>891</v>
      </c>
      <c r="BC1297" s="193">
        <v>2</v>
      </c>
      <c r="BD1297" s="193">
        <v>2</v>
      </c>
      <c r="BE1297" s="193">
        <v>13</v>
      </c>
      <c r="BF1297" s="160">
        <v>421.2</v>
      </c>
      <c r="BG1297" s="160">
        <v>397.2</v>
      </c>
      <c r="BH1297" s="158" t="s">
        <v>883</v>
      </c>
      <c r="BI1297" s="193">
        <v>7.5</v>
      </c>
      <c r="BJ1297" s="159" t="s">
        <v>884</v>
      </c>
      <c r="BK1297" s="160">
        <v>400</v>
      </c>
      <c r="BL1297" s="160">
        <v>0</v>
      </c>
      <c r="BM1297" s="160">
        <v>410</v>
      </c>
      <c r="BN1297" s="158"/>
      <c r="BO1297" s="159" t="s">
        <v>885</v>
      </c>
      <c r="BP1297" s="159" t="s">
        <v>886</v>
      </c>
      <c r="BQ1297" s="204" t="s">
        <v>887</v>
      </c>
      <c r="BR1297" s="160">
        <v>2215204</v>
      </c>
      <c r="BS1297" s="160">
        <v>200840.15</v>
      </c>
      <c r="BT1297" s="160">
        <v>0</v>
      </c>
      <c r="BU1297" s="138">
        <v>200840.15</v>
      </c>
      <c r="BV1297" s="160">
        <v>263487.34999999998</v>
      </c>
      <c r="BW1297" s="160">
        <v>263487.34999999998</v>
      </c>
      <c r="BX1297" s="160">
        <v>0</v>
      </c>
      <c r="BY1297" s="160">
        <v>197226.75</v>
      </c>
      <c r="BZ1297" s="160">
        <v>197226.75</v>
      </c>
      <c r="CA1297" s="160">
        <v>0</v>
      </c>
      <c r="CB1297" s="160">
        <v>259873.95</v>
      </c>
      <c r="CC1297" s="160">
        <v>259873.95</v>
      </c>
      <c r="CD1297" s="160">
        <v>0</v>
      </c>
      <c r="CE1297" s="145"/>
      <c r="CF1297" s="145"/>
      <c r="CG1297" s="145"/>
      <c r="CH1297" s="145"/>
      <c r="CI1297" s="145"/>
      <c r="CJ1297" s="145"/>
      <c r="CK1297" s="145"/>
      <c r="CL1297" s="145"/>
      <c r="CM1297" s="145"/>
      <c r="CN1297" s="145"/>
      <c r="CO1297" s="145"/>
      <c r="CP1297" s="145"/>
      <c r="CQ1297" s="145"/>
      <c r="CR1297" s="145"/>
      <c r="CS1297" s="145"/>
      <c r="CT1297" s="145"/>
      <c r="CU1297" s="145"/>
      <c r="CV1297" s="145"/>
      <c r="CW1297" s="145"/>
      <c r="CX1297" s="145"/>
      <c r="CY1297" s="145"/>
      <c r="CZ1297" s="145"/>
      <c r="DA1297" s="145"/>
      <c r="DB1297" s="145"/>
      <c r="DC1297" s="145"/>
      <c r="DD1297" s="145"/>
      <c r="DE1297" s="145"/>
      <c r="DF1297" s="145"/>
      <c r="DG1297" s="145"/>
      <c r="DH1297" s="145"/>
      <c r="DI1297" s="145"/>
      <c r="DJ1297" s="145"/>
      <c r="DK1297" s="145"/>
      <c r="DL1297" s="145"/>
      <c r="DM1297" s="145"/>
      <c r="DN1297" s="145"/>
      <c r="DO1297" s="145"/>
      <c r="DP1297" s="145"/>
      <c r="DQ1297" s="145"/>
      <c r="DR1297" s="145"/>
      <c r="DS1297" s="145"/>
      <c r="DT1297" s="145"/>
      <c r="DU1297" s="145"/>
      <c r="DV1297" s="145"/>
      <c r="DW1297" s="145"/>
      <c r="DX1297" s="145"/>
      <c r="DY1297" s="145"/>
      <c r="DZ1297" s="145"/>
      <c r="EA1297" s="145"/>
      <c r="EB1297" s="145"/>
      <c r="EC1297" s="145"/>
      <c r="ED1297" s="145"/>
      <c r="EE1297" s="145"/>
      <c r="EF1297" s="145"/>
      <c r="EG1297" s="145"/>
      <c r="EH1297" s="145"/>
      <c r="EI1297" s="145"/>
      <c r="EJ1297" s="145"/>
      <c r="EK1297" s="145"/>
      <c r="EL1297" s="145"/>
      <c r="EM1297" s="145"/>
      <c r="EN1297" s="145"/>
      <c r="EO1297" s="145"/>
      <c r="EP1297" s="145"/>
      <c r="EQ1297" s="145"/>
      <c r="ER1297" s="145"/>
      <c r="ES1297" s="145"/>
      <c r="ET1297" s="145"/>
      <c r="EU1297" s="145"/>
      <c r="EV1297" s="145"/>
      <c r="EW1297" s="145"/>
      <c r="EX1297" s="145"/>
      <c r="EY1297" s="145"/>
      <c r="EZ1297" s="145"/>
      <c r="FA1297" s="145"/>
      <c r="FB1297" s="145"/>
      <c r="FC1297" s="145"/>
      <c r="FD1297" s="145"/>
      <c r="FE1297" s="145"/>
      <c r="FF1297" s="145"/>
      <c r="FG1297" s="145"/>
      <c r="FH1297" s="145"/>
      <c r="FI1297" s="145"/>
      <c r="FJ1297" s="145"/>
      <c r="FK1297" s="145"/>
      <c r="FL1297" s="145"/>
      <c r="FM1297" s="145"/>
      <c r="FN1297" s="145"/>
      <c r="FO1297" s="145"/>
      <c r="FP1297" s="145"/>
      <c r="FQ1297" s="145"/>
      <c r="FR1297" s="145"/>
      <c r="FS1297" s="145"/>
      <c r="FT1297" s="146"/>
      <c r="FU1297" s="147"/>
      <c r="FV1297" s="147"/>
      <c r="FW1297" s="147"/>
      <c r="FX1297" s="147"/>
      <c r="FY1297" s="147"/>
      <c r="FZ1297" s="147"/>
      <c r="GA1297" s="147"/>
      <c r="GB1297" s="147"/>
      <c r="GC1297" s="147"/>
      <c r="GD1297" s="147"/>
      <c r="GE1297" s="147"/>
      <c r="GF1297" s="147"/>
      <c r="GG1297" s="148"/>
      <c r="GH1297" s="147"/>
      <c r="GI1297" s="147"/>
      <c r="GJ1297" s="147"/>
      <c r="GK1297" s="147"/>
      <c r="GL1297" s="147"/>
      <c r="GM1297" s="147"/>
      <c r="GN1297" s="147"/>
      <c r="GO1297" s="147"/>
      <c r="GP1297" s="147"/>
      <c r="GQ1297" s="147"/>
      <c r="GR1297" s="147"/>
      <c r="GS1297" s="147"/>
      <c r="GT1297" s="147"/>
      <c r="GU1297" s="147"/>
      <c r="GV1297" s="147"/>
      <c r="GW1297" s="147"/>
      <c r="GX1297" s="147"/>
      <c r="GY1297" s="147"/>
      <c r="GZ1297" s="147"/>
      <c r="HA1297" s="147"/>
      <c r="HB1297" s="147"/>
      <c r="HC1297" s="147"/>
      <c r="HD1297" s="147"/>
      <c r="HE1297" s="147"/>
      <c r="HF1297" s="147"/>
      <c r="HG1297" s="147"/>
      <c r="HI1297" s="147"/>
      <c r="HJ1297" s="147"/>
      <c r="HK1297" s="147"/>
      <c r="HL1297" s="147"/>
      <c r="HM1297" s="147"/>
    </row>
    <row r="1298" spans="1:221" s="149" customFormat="1" ht="12" customHeight="1" x14ac:dyDescent="0.2">
      <c r="A1298" s="150">
        <v>1038</v>
      </c>
      <c r="B1298" s="151" t="s">
        <v>3746</v>
      </c>
      <c r="C1298" s="161"/>
      <c r="D1298" s="161"/>
      <c r="E1298" s="162"/>
      <c r="F1298" s="154">
        <f t="shared" si="319"/>
        <v>79.320428103752192</v>
      </c>
      <c r="G1298" s="279">
        <v>1961</v>
      </c>
      <c r="H1298" s="281">
        <v>2023</v>
      </c>
      <c r="I1298" s="154">
        <f t="shared" ref="I1298:I1361" si="344">BU1298</f>
        <v>204387.22</v>
      </c>
      <c r="J1298" s="310">
        <f t="shared" si="338"/>
        <v>3039220</v>
      </c>
      <c r="K1298" s="155">
        <f t="shared" si="339"/>
        <v>0</v>
      </c>
      <c r="L1298" s="192">
        <v>0</v>
      </c>
      <c r="M1298" s="192">
        <v>0</v>
      </c>
      <c r="N1298" s="192">
        <v>0</v>
      </c>
      <c r="O1298" s="192">
        <v>0</v>
      </c>
      <c r="P1298" s="192">
        <v>0</v>
      </c>
      <c r="Q1298" s="155"/>
      <c r="R1298" s="155">
        <v>0</v>
      </c>
      <c r="S1298" s="155"/>
      <c r="T1298" s="155">
        <v>0</v>
      </c>
      <c r="U1298" s="155"/>
      <c r="V1298" s="155">
        <v>0</v>
      </c>
      <c r="W1298" s="197" t="str">
        <f t="shared" si="340"/>
        <v>0</v>
      </c>
      <c r="X1298" s="155">
        <v>0</v>
      </c>
      <c r="Y1298" s="162" t="s">
        <v>235</v>
      </c>
      <c r="Z1298" s="144">
        <v>400</v>
      </c>
      <c r="AA1298" s="155">
        <f t="shared" si="341"/>
        <v>2902455.1</v>
      </c>
      <c r="AB1298" s="144">
        <v>0</v>
      </c>
      <c r="AC1298" s="144">
        <v>0</v>
      </c>
      <c r="AD1298" s="144">
        <v>0</v>
      </c>
      <c r="AE1298" s="144">
        <v>0</v>
      </c>
      <c r="AF1298" s="144">
        <v>0</v>
      </c>
      <c r="AG1298" s="144">
        <v>0</v>
      </c>
      <c r="AH1298" s="144">
        <v>0</v>
      </c>
      <c r="AI1298" s="144">
        <v>0</v>
      </c>
      <c r="AJ1298" s="144">
        <v>0</v>
      </c>
      <c r="AK1298" s="144">
        <v>0</v>
      </c>
      <c r="AL1298" s="144">
        <v>0</v>
      </c>
      <c r="AM1298" s="144">
        <f t="shared" si="342"/>
        <v>91176.6</v>
      </c>
      <c r="AN1298" s="144">
        <f t="shared" si="343"/>
        <v>45588.3</v>
      </c>
      <c r="AO1298" s="144">
        <v>0</v>
      </c>
      <c r="AP1298" s="144" t="s">
        <v>4526</v>
      </c>
      <c r="AQ1298" s="294"/>
      <c r="AR1298" s="144"/>
      <c r="AS1298" s="271"/>
      <c r="AT1298" s="144"/>
      <c r="AU1298" s="144"/>
      <c r="AV1298" s="158" t="s">
        <v>930</v>
      </c>
      <c r="AW1298" s="159" t="s">
        <v>3745</v>
      </c>
      <c r="AX1298" s="159" t="s">
        <v>3746</v>
      </c>
      <c r="AY1298" s="159" t="s">
        <v>878</v>
      </c>
      <c r="AZ1298" s="159" t="s">
        <v>879</v>
      </c>
      <c r="BA1298" s="193">
        <v>1961</v>
      </c>
      <c r="BB1298" s="159" t="s">
        <v>891</v>
      </c>
      <c r="BC1298" s="193">
        <v>2</v>
      </c>
      <c r="BD1298" s="193">
        <v>2</v>
      </c>
      <c r="BE1298" s="193">
        <v>21</v>
      </c>
      <c r="BF1298" s="160">
        <v>421.1</v>
      </c>
      <c r="BG1298" s="160">
        <v>397.1</v>
      </c>
      <c r="BH1298" s="158" t="s">
        <v>883</v>
      </c>
      <c r="BI1298" s="193">
        <v>7.5</v>
      </c>
      <c r="BJ1298" s="159" t="s">
        <v>884</v>
      </c>
      <c r="BK1298" s="160">
        <v>400</v>
      </c>
      <c r="BL1298" s="160">
        <v>0</v>
      </c>
      <c r="BM1298" s="160">
        <v>410</v>
      </c>
      <c r="BN1298" s="158"/>
      <c r="BO1298" s="159" t="s">
        <v>885</v>
      </c>
      <c r="BP1298" s="159" t="s">
        <v>886</v>
      </c>
      <c r="BQ1298" s="204" t="s">
        <v>887</v>
      </c>
      <c r="BR1298" s="160">
        <v>2215204</v>
      </c>
      <c r="BS1298" s="160">
        <v>204387.22</v>
      </c>
      <c r="BT1298" s="160">
        <v>0</v>
      </c>
      <c r="BU1298" s="138">
        <v>204387.22</v>
      </c>
      <c r="BV1298" s="160">
        <v>267034.42</v>
      </c>
      <c r="BW1298" s="160">
        <v>267034.42</v>
      </c>
      <c r="BX1298" s="160">
        <v>0</v>
      </c>
      <c r="BY1298" s="160">
        <v>200826.03</v>
      </c>
      <c r="BZ1298" s="160">
        <v>200826.03</v>
      </c>
      <c r="CA1298" s="160">
        <v>0</v>
      </c>
      <c r="CB1298" s="160">
        <v>263473.23</v>
      </c>
      <c r="CC1298" s="160">
        <v>263473.23</v>
      </c>
      <c r="CD1298" s="160">
        <v>0</v>
      </c>
      <c r="CE1298" s="145"/>
      <c r="CF1298" s="145"/>
      <c r="CG1298" s="145"/>
      <c r="CH1298" s="145"/>
      <c r="CI1298" s="145"/>
      <c r="CJ1298" s="145"/>
      <c r="CK1298" s="145"/>
      <c r="CL1298" s="145"/>
      <c r="CM1298" s="145"/>
      <c r="CN1298" s="145"/>
      <c r="CO1298" s="145"/>
      <c r="CP1298" s="145"/>
      <c r="CQ1298" s="145"/>
      <c r="CR1298" s="145"/>
      <c r="CS1298" s="145"/>
      <c r="CT1298" s="145"/>
      <c r="CU1298" s="145"/>
      <c r="CV1298" s="145"/>
      <c r="CW1298" s="145"/>
      <c r="CX1298" s="145"/>
      <c r="CY1298" s="145"/>
      <c r="CZ1298" s="145"/>
      <c r="DA1298" s="145"/>
      <c r="DB1298" s="145"/>
      <c r="DC1298" s="145"/>
      <c r="DD1298" s="145"/>
      <c r="DE1298" s="145"/>
      <c r="DF1298" s="145"/>
      <c r="DG1298" s="145"/>
      <c r="DH1298" s="145"/>
      <c r="DI1298" s="145"/>
      <c r="DJ1298" s="145"/>
      <c r="DK1298" s="145"/>
      <c r="DL1298" s="145"/>
      <c r="DM1298" s="145"/>
      <c r="DN1298" s="145"/>
      <c r="DO1298" s="145"/>
      <c r="DP1298" s="145"/>
      <c r="DQ1298" s="145"/>
      <c r="DR1298" s="145"/>
      <c r="DS1298" s="145"/>
      <c r="DT1298" s="145"/>
      <c r="DU1298" s="145"/>
      <c r="DV1298" s="145"/>
      <c r="DW1298" s="145"/>
      <c r="DX1298" s="145"/>
      <c r="DY1298" s="145"/>
      <c r="DZ1298" s="145"/>
      <c r="EA1298" s="145"/>
      <c r="EB1298" s="145"/>
      <c r="EC1298" s="145"/>
      <c r="ED1298" s="145"/>
      <c r="EE1298" s="145"/>
      <c r="EF1298" s="145"/>
      <c r="EG1298" s="145"/>
      <c r="EH1298" s="145"/>
      <c r="EI1298" s="145"/>
      <c r="EJ1298" s="145"/>
      <c r="EK1298" s="145"/>
      <c r="EL1298" s="145"/>
      <c r="EM1298" s="145"/>
      <c r="EN1298" s="145"/>
      <c r="EO1298" s="145"/>
      <c r="EP1298" s="145"/>
      <c r="EQ1298" s="145"/>
      <c r="ER1298" s="145"/>
      <c r="ES1298" s="145"/>
      <c r="ET1298" s="145"/>
      <c r="EU1298" s="145"/>
      <c r="EV1298" s="145"/>
      <c r="EW1298" s="145"/>
      <c r="EX1298" s="145"/>
      <c r="EY1298" s="145"/>
      <c r="EZ1298" s="145"/>
      <c r="FA1298" s="145"/>
      <c r="FB1298" s="145"/>
      <c r="FC1298" s="145"/>
      <c r="FD1298" s="145"/>
      <c r="FE1298" s="145"/>
      <c r="FF1298" s="145"/>
      <c r="FG1298" s="145"/>
      <c r="FH1298" s="145"/>
      <c r="FI1298" s="145"/>
      <c r="FJ1298" s="145"/>
      <c r="FK1298" s="145"/>
      <c r="FL1298" s="145"/>
      <c r="FM1298" s="145"/>
      <c r="FN1298" s="145"/>
      <c r="FO1298" s="145"/>
      <c r="FP1298" s="145"/>
      <c r="FQ1298" s="145"/>
      <c r="FR1298" s="145"/>
      <c r="FS1298" s="145"/>
      <c r="FT1298" s="146"/>
      <c r="FU1298" s="147"/>
      <c r="FV1298" s="147"/>
      <c r="FW1298" s="147"/>
      <c r="FX1298" s="147"/>
      <c r="FY1298" s="147"/>
      <c r="FZ1298" s="147"/>
      <c r="GA1298" s="147"/>
      <c r="GB1298" s="147"/>
      <c r="GC1298" s="147"/>
      <c r="GD1298" s="147"/>
      <c r="GE1298" s="147"/>
      <c r="GF1298" s="147"/>
      <c r="GG1298" s="148"/>
      <c r="GH1298" s="147"/>
      <c r="GI1298" s="147"/>
      <c r="GJ1298" s="147"/>
      <c r="GK1298" s="147"/>
      <c r="GL1298" s="147"/>
      <c r="GM1298" s="147"/>
      <c r="GN1298" s="147"/>
      <c r="GO1298" s="147"/>
      <c r="GP1298" s="147"/>
      <c r="GQ1298" s="147"/>
      <c r="GR1298" s="147"/>
      <c r="GS1298" s="147"/>
      <c r="GT1298" s="147"/>
      <c r="GU1298" s="147"/>
      <c r="GV1298" s="147"/>
      <c r="GW1298" s="147"/>
      <c r="GX1298" s="147"/>
      <c r="GY1298" s="147"/>
      <c r="GZ1298" s="147"/>
      <c r="HA1298" s="147"/>
      <c r="HB1298" s="147"/>
      <c r="HC1298" s="147"/>
      <c r="HD1298" s="147"/>
      <c r="HE1298" s="147"/>
      <c r="HF1298" s="147"/>
      <c r="HG1298" s="147"/>
      <c r="HI1298" s="147"/>
      <c r="HJ1298" s="147"/>
      <c r="HK1298" s="147"/>
      <c r="HL1298" s="147"/>
      <c r="HM1298" s="147"/>
    </row>
    <row r="1299" spans="1:221" s="149" customFormat="1" ht="12" customHeight="1" x14ac:dyDescent="0.2">
      <c r="A1299" s="150">
        <v>1039</v>
      </c>
      <c r="B1299" s="151" t="s">
        <v>3748</v>
      </c>
      <c r="C1299" s="161"/>
      <c r="D1299" s="161"/>
      <c r="E1299" s="162"/>
      <c r="F1299" s="154">
        <f t="shared" si="319"/>
        <v>80.077218832284814</v>
      </c>
      <c r="G1299" s="279">
        <v>1973</v>
      </c>
      <c r="H1299" s="281">
        <v>2025</v>
      </c>
      <c r="I1299" s="154">
        <f t="shared" si="344"/>
        <v>239897.56</v>
      </c>
      <c r="J1299" s="152">
        <f t="shared" si="338"/>
        <v>5318635.01</v>
      </c>
      <c r="K1299" s="155">
        <f t="shared" si="339"/>
        <v>0</v>
      </c>
      <c r="L1299" s="192">
        <v>0</v>
      </c>
      <c r="M1299" s="192">
        <v>0</v>
      </c>
      <c r="N1299" s="192">
        <v>0</v>
      </c>
      <c r="O1299" s="192">
        <v>0</v>
      </c>
      <c r="P1299" s="192">
        <v>0</v>
      </c>
      <c r="Q1299" s="155"/>
      <c r="R1299" s="155">
        <v>0</v>
      </c>
      <c r="S1299" s="155"/>
      <c r="T1299" s="155">
        <v>0</v>
      </c>
      <c r="U1299" s="155"/>
      <c r="V1299" s="155">
        <v>0</v>
      </c>
      <c r="W1299" s="197" t="str">
        <f t="shared" si="340"/>
        <v>0</v>
      </c>
      <c r="X1299" s="155">
        <v>0</v>
      </c>
      <c r="Y1299" s="162" t="s">
        <v>235</v>
      </c>
      <c r="Z1299" s="144">
        <v>700</v>
      </c>
      <c r="AA1299" s="155">
        <f t="shared" si="341"/>
        <v>5079296.43</v>
      </c>
      <c r="AB1299" s="144">
        <v>0</v>
      </c>
      <c r="AC1299" s="144">
        <v>0</v>
      </c>
      <c r="AD1299" s="144">
        <v>0</v>
      </c>
      <c r="AE1299" s="144">
        <v>0</v>
      </c>
      <c r="AF1299" s="144">
        <v>0</v>
      </c>
      <c r="AG1299" s="144">
        <v>0</v>
      </c>
      <c r="AH1299" s="144">
        <v>0</v>
      </c>
      <c r="AI1299" s="144">
        <v>0</v>
      </c>
      <c r="AJ1299" s="144">
        <v>0</v>
      </c>
      <c r="AK1299" s="144">
        <v>0</v>
      </c>
      <c r="AL1299" s="144">
        <v>0</v>
      </c>
      <c r="AM1299" s="144">
        <f t="shared" si="342"/>
        <v>159559.04999999999</v>
      </c>
      <c r="AN1299" s="144">
        <f t="shared" si="343"/>
        <v>79779.53</v>
      </c>
      <c r="AO1299" s="144">
        <v>0</v>
      </c>
      <c r="AP1299" s="144" t="s">
        <v>4526</v>
      </c>
      <c r="AQ1299" s="294"/>
      <c r="AR1299" s="144"/>
      <c r="AS1299" s="271"/>
      <c r="AT1299" s="144"/>
      <c r="AU1299" s="144"/>
      <c r="AV1299" s="158" t="s">
        <v>934</v>
      </c>
      <c r="AW1299" s="159" t="s">
        <v>3747</v>
      </c>
      <c r="AX1299" s="159" t="s">
        <v>3748</v>
      </c>
      <c r="AY1299" s="159"/>
      <c r="AZ1299" s="159" t="s">
        <v>879</v>
      </c>
      <c r="BA1299" s="193">
        <v>1973</v>
      </c>
      <c r="BB1299" s="159" t="s">
        <v>891</v>
      </c>
      <c r="BC1299" s="193">
        <v>2</v>
      </c>
      <c r="BD1299" s="193">
        <v>2</v>
      </c>
      <c r="BE1299" s="193">
        <v>10</v>
      </c>
      <c r="BF1299" s="160">
        <v>734.7</v>
      </c>
      <c r="BG1299" s="160">
        <v>704.7</v>
      </c>
      <c r="BH1299" s="158" t="s">
        <v>883</v>
      </c>
      <c r="BI1299" s="193">
        <v>7.5</v>
      </c>
      <c r="BJ1299" s="159" t="s">
        <v>884</v>
      </c>
      <c r="BK1299" s="160">
        <v>700</v>
      </c>
      <c r="BL1299" s="160">
        <v>0</v>
      </c>
      <c r="BM1299" s="160">
        <v>560</v>
      </c>
      <c r="BN1299" s="158"/>
      <c r="BO1299" s="159" t="s">
        <v>885</v>
      </c>
      <c r="BP1299" s="159" t="s">
        <v>886</v>
      </c>
      <c r="BQ1299" s="204" t="s">
        <v>887</v>
      </c>
      <c r="BR1299" s="160">
        <v>3876607</v>
      </c>
      <c r="BS1299" s="160">
        <v>239897.56</v>
      </c>
      <c r="BT1299" s="160">
        <v>0</v>
      </c>
      <c r="BU1299" s="138">
        <v>239897.56</v>
      </c>
      <c r="BV1299" s="160">
        <v>239897.56</v>
      </c>
      <c r="BW1299" s="160">
        <v>239897.56</v>
      </c>
      <c r="BX1299" s="160">
        <v>0</v>
      </c>
      <c r="BY1299" s="160">
        <v>232090.35</v>
      </c>
      <c r="BZ1299" s="160">
        <v>232090.35</v>
      </c>
      <c r="CA1299" s="160">
        <v>0</v>
      </c>
      <c r="CB1299" s="160">
        <v>232090.35</v>
      </c>
      <c r="CC1299" s="160">
        <v>232090.35</v>
      </c>
      <c r="CD1299" s="160">
        <v>0</v>
      </c>
      <c r="CE1299" s="145"/>
      <c r="CF1299" s="145"/>
      <c r="CG1299" s="145"/>
      <c r="CH1299" s="145"/>
      <c r="CI1299" s="145"/>
      <c r="CJ1299" s="145"/>
      <c r="CK1299" s="145"/>
      <c r="CL1299" s="145"/>
      <c r="CM1299" s="145"/>
      <c r="CN1299" s="145"/>
      <c r="CO1299" s="145"/>
      <c r="CP1299" s="145"/>
      <c r="CQ1299" s="145"/>
      <c r="CR1299" s="145"/>
      <c r="CS1299" s="145"/>
      <c r="CT1299" s="145"/>
      <c r="CU1299" s="145"/>
      <c r="CV1299" s="145"/>
      <c r="CW1299" s="145"/>
      <c r="CX1299" s="145"/>
      <c r="CY1299" s="145"/>
      <c r="CZ1299" s="145"/>
      <c r="DA1299" s="145"/>
      <c r="DB1299" s="145"/>
      <c r="DC1299" s="145"/>
      <c r="DD1299" s="145"/>
      <c r="DE1299" s="145"/>
      <c r="DF1299" s="145"/>
      <c r="DG1299" s="145"/>
      <c r="DH1299" s="145"/>
      <c r="DI1299" s="145"/>
      <c r="DJ1299" s="145"/>
      <c r="DK1299" s="145"/>
      <c r="DL1299" s="145"/>
      <c r="DM1299" s="145"/>
      <c r="DN1299" s="145"/>
      <c r="DO1299" s="145"/>
      <c r="DP1299" s="145"/>
      <c r="DQ1299" s="145"/>
      <c r="DR1299" s="145"/>
      <c r="DS1299" s="145"/>
      <c r="DT1299" s="145"/>
      <c r="DU1299" s="145"/>
      <c r="DV1299" s="145"/>
      <c r="DW1299" s="145"/>
      <c r="DX1299" s="145"/>
      <c r="DY1299" s="145"/>
      <c r="DZ1299" s="145"/>
      <c r="EA1299" s="145"/>
      <c r="EB1299" s="145"/>
      <c r="EC1299" s="145"/>
      <c r="ED1299" s="145"/>
      <c r="EE1299" s="145"/>
      <c r="EF1299" s="145"/>
      <c r="EG1299" s="145"/>
      <c r="EH1299" s="145"/>
      <c r="EI1299" s="145"/>
      <c r="EJ1299" s="145"/>
      <c r="EK1299" s="145"/>
      <c r="EL1299" s="145"/>
      <c r="EM1299" s="145"/>
      <c r="EN1299" s="145"/>
      <c r="EO1299" s="145"/>
      <c r="EP1299" s="145"/>
      <c r="EQ1299" s="145"/>
      <c r="ER1299" s="145"/>
      <c r="ES1299" s="145"/>
      <c r="ET1299" s="145"/>
      <c r="EU1299" s="145"/>
      <c r="EV1299" s="145"/>
      <c r="EW1299" s="145"/>
      <c r="EX1299" s="145"/>
      <c r="EY1299" s="145"/>
      <c r="EZ1299" s="145"/>
      <c r="FA1299" s="145"/>
      <c r="FB1299" s="145"/>
      <c r="FC1299" s="145"/>
      <c r="FD1299" s="145"/>
      <c r="FE1299" s="145"/>
      <c r="FF1299" s="145"/>
      <c r="FG1299" s="145"/>
      <c r="FH1299" s="145"/>
      <c r="FI1299" s="145"/>
      <c r="FJ1299" s="145"/>
      <c r="FK1299" s="145"/>
      <c r="FL1299" s="145"/>
      <c r="FM1299" s="145"/>
      <c r="FN1299" s="145"/>
      <c r="FO1299" s="145"/>
      <c r="FP1299" s="145"/>
      <c r="FQ1299" s="145"/>
      <c r="FR1299" s="145"/>
      <c r="FS1299" s="145"/>
      <c r="FT1299" s="146"/>
      <c r="FU1299" s="147"/>
      <c r="FV1299" s="147"/>
      <c r="FW1299" s="147"/>
      <c r="FX1299" s="147"/>
      <c r="FY1299" s="147"/>
      <c r="FZ1299" s="147"/>
      <c r="GA1299" s="147"/>
      <c r="GB1299" s="147"/>
      <c r="GC1299" s="147"/>
      <c r="GD1299" s="147"/>
      <c r="GE1299" s="147"/>
      <c r="GF1299" s="147"/>
      <c r="GG1299" s="148"/>
      <c r="GH1299" s="147"/>
      <c r="GI1299" s="147"/>
      <c r="GJ1299" s="147"/>
      <c r="GK1299" s="147"/>
      <c r="GL1299" s="147"/>
      <c r="GM1299" s="147"/>
      <c r="GN1299" s="147"/>
      <c r="GO1299" s="147"/>
      <c r="GP1299" s="147"/>
      <c r="GQ1299" s="147"/>
      <c r="GR1299" s="147"/>
      <c r="GS1299" s="147"/>
      <c r="GT1299" s="147"/>
      <c r="GU1299" s="147"/>
      <c r="GV1299" s="147"/>
      <c r="GW1299" s="147"/>
      <c r="GX1299" s="147"/>
      <c r="GY1299" s="147"/>
      <c r="GZ1299" s="147"/>
      <c r="HA1299" s="147"/>
      <c r="HB1299" s="147"/>
      <c r="HC1299" s="147"/>
      <c r="HD1299" s="147"/>
      <c r="HE1299" s="147"/>
      <c r="HF1299" s="147"/>
      <c r="HG1299" s="147"/>
      <c r="HI1299" s="147"/>
      <c r="HJ1299" s="147"/>
      <c r="HK1299" s="147"/>
      <c r="HL1299" s="147"/>
      <c r="HM1299" s="147"/>
    </row>
    <row r="1300" spans="1:221" s="149" customFormat="1" ht="12" customHeight="1" x14ac:dyDescent="0.2">
      <c r="A1300" s="150">
        <v>1040</v>
      </c>
      <c r="B1300" s="151" t="s">
        <v>3750</v>
      </c>
      <c r="C1300" s="161"/>
      <c r="D1300" s="161"/>
      <c r="E1300" s="162"/>
      <c r="F1300" s="154">
        <f t="shared" ref="F1300:F1363" si="345">(J1300+AT1300-BU1300)/12/BI1300/BG1300</f>
        <v>77.363388091293956</v>
      </c>
      <c r="G1300" s="279">
        <v>1976</v>
      </c>
      <c r="H1300" s="281">
        <v>2025</v>
      </c>
      <c r="I1300" s="154">
        <f t="shared" si="344"/>
        <v>274851.56</v>
      </c>
      <c r="J1300" s="152">
        <f t="shared" si="338"/>
        <v>5318635.01</v>
      </c>
      <c r="K1300" s="155">
        <f t="shared" si="339"/>
        <v>0</v>
      </c>
      <c r="L1300" s="192">
        <v>0</v>
      </c>
      <c r="M1300" s="192">
        <v>0</v>
      </c>
      <c r="N1300" s="192">
        <v>0</v>
      </c>
      <c r="O1300" s="192">
        <v>0</v>
      </c>
      <c r="P1300" s="192">
        <v>0</v>
      </c>
      <c r="Q1300" s="155"/>
      <c r="R1300" s="155">
        <v>0</v>
      </c>
      <c r="S1300" s="155"/>
      <c r="T1300" s="155">
        <v>0</v>
      </c>
      <c r="U1300" s="155"/>
      <c r="V1300" s="155">
        <v>0</v>
      </c>
      <c r="W1300" s="197" t="str">
        <f t="shared" si="340"/>
        <v>0</v>
      </c>
      <c r="X1300" s="155">
        <v>0</v>
      </c>
      <c r="Y1300" s="162" t="s">
        <v>235</v>
      </c>
      <c r="Z1300" s="144">
        <v>700</v>
      </c>
      <c r="AA1300" s="155">
        <f t="shared" si="341"/>
        <v>5079296.43</v>
      </c>
      <c r="AB1300" s="144">
        <v>0</v>
      </c>
      <c r="AC1300" s="144">
        <v>0</v>
      </c>
      <c r="AD1300" s="144">
        <v>0</v>
      </c>
      <c r="AE1300" s="144">
        <v>0</v>
      </c>
      <c r="AF1300" s="144">
        <v>0</v>
      </c>
      <c r="AG1300" s="144">
        <v>0</v>
      </c>
      <c r="AH1300" s="144">
        <v>0</v>
      </c>
      <c r="AI1300" s="144">
        <v>0</v>
      </c>
      <c r="AJ1300" s="144">
        <v>0</v>
      </c>
      <c r="AK1300" s="144">
        <v>0</v>
      </c>
      <c r="AL1300" s="144">
        <v>0</v>
      </c>
      <c r="AM1300" s="144">
        <f t="shared" si="342"/>
        <v>159559.04999999999</v>
      </c>
      <c r="AN1300" s="144">
        <f t="shared" si="343"/>
        <v>79779.53</v>
      </c>
      <c r="AO1300" s="144">
        <v>0</v>
      </c>
      <c r="AP1300" s="144" t="s">
        <v>4526</v>
      </c>
      <c r="AQ1300" s="294"/>
      <c r="AR1300" s="144"/>
      <c r="AS1300" s="271"/>
      <c r="AT1300" s="144"/>
      <c r="AU1300" s="144"/>
      <c r="AV1300" s="158" t="s">
        <v>939</v>
      </c>
      <c r="AW1300" s="159" t="s">
        <v>3749</v>
      </c>
      <c r="AX1300" s="159" t="s">
        <v>3750</v>
      </c>
      <c r="AY1300" s="159"/>
      <c r="AZ1300" s="159" t="s">
        <v>879</v>
      </c>
      <c r="BA1300" s="193">
        <v>1976</v>
      </c>
      <c r="BB1300" s="159" t="s">
        <v>891</v>
      </c>
      <c r="BC1300" s="193">
        <v>2</v>
      </c>
      <c r="BD1300" s="193">
        <v>2</v>
      </c>
      <c r="BE1300" s="193">
        <v>33</v>
      </c>
      <c r="BF1300" s="160">
        <v>754.4</v>
      </c>
      <c r="BG1300" s="160">
        <v>724.4</v>
      </c>
      <c r="BH1300" s="158" t="s">
        <v>883</v>
      </c>
      <c r="BI1300" s="193">
        <v>7.5</v>
      </c>
      <c r="BJ1300" s="159" t="s">
        <v>884</v>
      </c>
      <c r="BK1300" s="160">
        <v>700</v>
      </c>
      <c r="BL1300" s="160">
        <v>0</v>
      </c>
      <c r="BM1300" s="160">
        <v>560</v>
      </c>
      <c r="BN1300" s="158"/>
      <c r="BO1300" s="159" t="s">
        <v>885</v>
      </c>
      <c r="BP1300" s="159" t="s">
        <v>886</v>
      </c>
      <c r="BQ1300" s="204" t="s">
        <v>887</v>
      </c>
      <c r="BR1300" s="160">
        <v>3876607</v>
      </c>
      <c r="BS1300" s="160">
        <v>274851.56</v>
      </c>
      <c r="BT1300" s="160">
        <v>0</v>
      </c>
      <c r="BU1300" s="138">
        <v>274851.56</v>
      </c>
      <c r="BV1300" s="160">
        <v>296811.96000000002</v>
      </c>
      <c r="BW1300" s="160">
        <v>296811.96000000002</v>
      </c>
      <c r="BX1300" s="160">
        <v>0</v>
      </c>
      <c r="BY1300" s="160">
        <v>261513.11</v>
      </c>
      <c r="BZ1300" s="160">
        <v>261513.11</v>
      </c>
      <c r="CA1300" s="160">
        <v>0</v>
      </c>
      <c r="CB1300" s="160">
        <v>283473.51</v>
      </c>
      <c r="CC1300" s="160">
        <v>283473.51</v>
      </c>
      <c r="CD1300" s="160">
        <v>0</v>
      </c>
      <c r="CE1300" s="145"/>
      <c r="CF1300" s="145"/>
      <c r="CG1300" s="145"/>
      <c r="CH1300" s="145"/>
      <c r="CI1300" s="145"/>
      <c r="CJ1300" s="145"/>
      <c r="CK1300" s="145"/>
      <c r="CL1300" s="145"/>
      <c r="CM1300" s="145"/>
      <c r="CN1300" s="145"/>
      <c r="CO1300" s="145"/>
      <c r="CP1300" s="145"/>
      <c r="CQ1300" s="145"/>
      <c r="CR1300" s="145"/>
      <c r="CS1300" s="145"/>
      <c r="CT1300" s="145"/>
      <c r="CU1300" s="145"/>
      <c r="CV1300" s="145"/>
      <c r="CW1300" s="145"/>
      <c r="CX1300" s="145"/>
      <c r="CY1300" s="145"/>
      <c r="CZ1300" s="145"/>
      <c r="DA1300" s="145"/>
      <c r="DB1300" s="145"/>
      <c r="DC1300" s="145"/>
      <c r="DD1300" s="145"/>
      <c r="DE1300" s="145"/>
      <c r="DF1300" s="145"/>
      <c r="DG1300" s="145"/>
      <c r="DH1300" s="145"/>
      <c r="DI1300" s="145"/>
      <c r="DJ1300" s="145"/>
      <c r="DK1300" s="145"/>
      <c r="DL1300" s="145"/>
      <c r="DM1300" s="145"/>
      <c r="DN1300" s="145"/>
      <c r="DO1300" s="145"/>
      <c r="DP1300" s="145"/>
      <c r="DQ1300" s="145"/>
      <c r="DR1300" s="145"/>
      <c r="DS1300" s="145"/>
      <c r="DT1300" s="145"/>
      <c r="DU1300" s="145"/>
      <c r="DV1300" s="145"/>
      <c r="DW1300" s="145"/>
      <c r="DX1300" s="145"/>
      <c r="DY1300" s="145"/>
      <c r="DZ1300" s="145"/>
      <c r="EA1300" s="145"/>
      <c r="EB1300" s="145"/>
      <c r="EC1300" s="145"/>
      <c r="ED1300" s="145"/>
      <c r="EE1300" s="145"/>
      <c r="EF1300" s="145"/>
      <c r="EG1300" s="145"/>
      <c r="EH1300" s="145"/>
      <c r="EI1300" s="145"/>
      <c r="EJ1300" s="145"/>
      <c r="EK1300" s="145"/>
      <c r="EL1300" s="145"/>
      <c r="EM1300" s="145"/>
      <c r="EN1300" s="145"/>
      <c r="EO1300" s="145"/>
      <c r="EP1300" s="145"/>
      <c r="EQ1300" s="145"/>
      <c r="ER1300" s="145"/>
      <c r="ES1300" s="145"/>
      <c r="ET1300" s="145"/>
      <c r="EU1300" s="145"/>
      <c r="EV1300" s="145"/>
      <c r="EW1300" s="145"/>
      <c r="EX1300" s="145"/>
      <c r="EY1300" s="145"/>
      <c r="EZ1300" s="145"/>
      <c r="FA1300" s="145"/>
      <c r="FB1300" s="145"/>
      <c r="FC1300" s="145"/>
      <c r="FD1300" s="145"/>
      <c r="FE1300" s="145"/>
      <c r="FF1300" s="145"/>
      <c r="FG1300" s="145"/>
      <c r="FH1300" s="145"/>
      <c r="FI1300" s="145"/>
      <c r="FJ1300" s="145"/>
      <c r="FK1300" s="145"/>
      <c r="FL1300" s="145"/>
      <c r="FM1300" s="145"/>
      <c r="FN1300" s="145"/>
      <c r="FO1300" s="145"/>
      <c r="FP1300" s="145"/>
      <c r="FQ1300" s="145"/>
      <c r="FR1300" s="145"/>
      <c r="FS1300" s="145"/>
      <c r="FT1300" s="146"/>
      <c r="FU1300" s="147"/>
      <c r="FV1300" s="147"/>
      <c r="FW1300" s="147"/>
      <c r="FX1300" s="147"/>
      <c r="FY1300" s="147"/>
      <c r="FZ1300" s="147"/>
      <c r="GA1300" s="147"/>
      <c r="GB1300" s="147"/>
      <c r="GC1300" s="147"/>
      <c r="GD1300" s="147"/>
      <c r="GE1300" s="147"/>
      <c r="GF1300" s="147"/>
      <c r="GG1300" s="148"/>
      <c r="GH1300" s="147"/>
      <c r="GI1300" s="147"/>
      <c r="GJ1300" s="147"/>
      <c r="GK1300" s="147"/>
      <c r="GL1300" s="147"/>
      <c r="GM1300" s="147"/>
      <c r="GN1300" s="147"/>
      <c r="GO1300" s="147"/>
      <c r="GP1300" s="147"/>
      <c r="GQ1300" s="147"/>
      <c r="GR1300" s="147"/>
      <c r="GS1300" s="147"/>
      <c r="GT1300" s="147"/>
      <c r="GU1300" s="147"/>
      <c r="GV1300" s="147"/>
      <c r="GW1300" s="147"/>
      <c r="GX1300" s="147"/>
      <c r="GY1300" s="147"/>
      <c r="GZ1300" s="147"/>
      <c r="HA1300" s="147"/>
      <c r="HB1300" s="147"/>
      <c r="HC1300" s="147"/>
      <c r="HD1300" s="147"/>
      <c r="HE1300" s="147"/>
      <c r="HF1300" s="147"/>
      <c r="HG1300" s="147"/>
      <c r="HI1300" s="147"/>
      <c r="HJ1300" s="147"/>
      <c r="HK1300" s="147"/>
      <c r="HL1300" s="147"/>
      <c r="HM1300" s="147"/>
    </row>
    <row r="1301" spans="1:221" s="149" customFormat="1" ht="12" customHeight="1" x14ac:dyDescent="0.2">
      <c r="A1301" s="150">
        <v>1041</v>
      </c>
      <c r="B1301" s="151" t="s">
        <v>3752</v>
      </c>
      <c r="C1301" s="161"/>
      <c r="D1301" s="161"/>
      <c r="E1301" s="162"/>
      <c r="F1301" s="154">
        <f t="shared" si="345"/>
        <v>65.096234032296934</v>
      </c>
      <c r="G1301" s="279">
        <v>1965</v>
      </c>
      <c r="H1301" s="281">
        <v>2024</v>
      </c>
      <c r="I1301" s="154">
        <f t="shared" si="344"/>
        <v>184791.03</v>
      </c>
      <c r="J1301" s="237">
        <f t="shared" si="338"/>
        <v>1805296.68</v>
      </c>
      <c r="K1301" s="155">
        <f t="shared" si="339"/>
        <v>0</v>
      </c>
      <c r="L1301" s="192">
        <v>0</v>
      </c>
      <c r="M1301" s="192">
        <v>0</v>
      </c>
      <c r="N1301" s="192">
        <v>0</v>
      </c>
      <c r="O1301" s="192">
        <v>0</v>
      </c>
      <c r="P1301" s="192">
        <v>0</v>
      </c>
      <c r="Q1301" s="155"/>
      <c r="R1301" s="155">
        <v>0</v>
      </c>
      <c r="S1301" s="155"/>
      <c r="T1301" s="155">
        <v>0</v>
      </c>
      <c r="U1301" s="155"/>
      <c r="V1301" s="155">
        <v>0</v>
      </c>
      <c r="W1301" s="197" t="str">
        <f t="shared" si="340"/>
        <v>0</v>
      </c>
      <c r="X1301" s="155">
        <v>0</v>
      </c>
      <c r="Y1301" s="162" t="s">
        <v>235</v>
      </c>
      <c r="Z1301" s="144">
        <v>237.6</v>
      </c>
      <c r="AA1301" s="155">
        <f t="shared" si="341"/>
        <v>1724058.33</v>
      </c>
      <c r="AB1301" s="144">
        <v>0</v>
      </c>
      <c r="AC1301" s="144">
        <v>0</v>
      </c>
      <c r="AD1301" s="144">
        <v>0</v>
      </c>
      <c r="AE1301" s="144">
        <v>0</v>
      </c>
      <c r="AF1301" s="144">
        <v>0</v>
      </c>
      <c r="AG1301" s="144">
        <v>0</v>
      </c>
      <c r="AH1301" s="144">
        <v>0</v>
      </c>
      <c r="AI1301" s="144">
        <v>0</v>
      </c>
      <c r="AJ1301" s="144">
        <v>0</v>
      </c>
      <c r="AK1301" s="144">
        <v>0</v>
      </c>
      <c r="AL1301" s="144">
        <v>0</v>
      </c>
      <c r="AM1301" s="144">
        <f t="shared" si="342"/>
        <v>54158.9</v>
      </c>
      <c r="AN1301" s="144">
        <f t="shared" si="343"/>
        <v>27079.45</v>
      </c>
      <c r="AO1301" s="144">
        <v>0</v>
      </c>
      <c r="AP1301" s="144" t="s">
        <v>4526</v>
      </c>
      <c r="AQ1301" s="294"/>
      <c r="AR1301" s="144"/>
      <c r="AS1301" s="271"/>
      <c r="AT1301" s="144"/>
      <c r="AU1301" s="144"/>
      <c r="AV1301" s="158" t="s">
        <v>944</v>
      </c>
      <c r="AW1301" s="159" t="s">
        <v>3751</v>
      </c>
      <c r="AX1301" s="159" t="s">
        <v>3752</v>
      </c>
      <c r="AY1301" s="159"/>
      <c r="AZ1301" s="159" t="s">
        <v>879</v>
      </c>
      <c r="BA1301" s="193">
        <v>1965</v>
      </c>
      <c r="BB1301" s="159" t="s">
        <v>1393</v>
      </c>
      <c r="BC1301" s="193">
        <v>2</v>
      </c>
      <c r="BD1301" s="193">
        <v>1</v>
      </c>
      <c r="BE1301" s="193">
        <v>53</v>
      </c>
      <c r="BF1301" s="160">
        <v>237.6</v>
      </c>
      <c r="BG1301" s="160">
        <v>276.60000000000002</v>
      </c>
      <c r="BH1301" s="158" t="s">
        <v>883</v>
      </c>
      <c r="BI1301" s="193">
        <v>7.5</v>
      </c>
      <c r="BJ1301" s="159" t="s">
        <v>884</v>
      </c>
      <c r="BK1301" s="160">
        <v>237.6</v>
      </c>
      <c r="BL1301" s="160">
        <v>115.2</v>
      </c>
      <c r="BM1301" s="160">
        <v>343.44</v>
      </c>
      <c r="BN1301" s="158"/>
      <c r="BO1301" s="159" t="s">
        <v>885</v>
      </c>
      <c r="BP1301" s="159" t="s">
        <v>886</v>
      </c>
      <c r="BQ1301" s="204" t="s">
        <v>887</v>
      </c>
      <c r="BR1301" s="160">
        <v>1315831.18</v>
      </c>
      <c r="BS1301" s="160">
        <v>184791.03</v>
      </c>
      <c r="BT1301" s="160">
        <v>0</v>
      </c>
      <c r="BU1301" s="138">
        <v>184791.03</v>
      </c>
      <c r="BV1301" s="160">
        <v>184791.03</v>
      </c>
      <c r="BW1301" s="160">
        <v>184791.03</v>
      </c>
      <c r="BX1301" s="160">
        <v>0</v>
      </c>
      <c r="BY1301" s="160">
        <v>184651.01</v>
      </c>
      <c r="BZ1301" s="160">
        <v>184651.01</v>
      </c>
      <c r="CA1301" s="160">
        <v>0</v>
      </c>
      <c r="CB1301" s="160">
        <v>184651.01</v>
      </c>
      <c r="CC1301" s="160">
        <v>184651.01</v>
      </c>
      <c r="CD1301" s="160">
        <v>0</v>
      </c>
      <c r="CE1301" s="145"/>
      <c r="CF1301" s="145"/>
      <c r="CG1301" s="145"/>
      <c r="CH1301" s="145"/>
      <c r="CI1301" s="145"/>
      <c r="CJ1301" s="145"/>
      <c r="CK1301" s="145"/>
      <c r="CL1301" s="145"/>
      <c r="CM1301" s="145"/>
      <c r="CN1301" s="145"/>
      <c r="CO1301" s="145"/>
      <c r="CP1301" s="145"/>
      <c r="CQ1301" s="145"/>
      <c r="CR1301" s="145"/>
      <c r="CS1301" s="145"/>
      <c r="CT1301" s="145"/>
      <c r="CU1301" s="145"/>
      <c r="CV1301" s="145"/>
      <c r="CW1301" s="145"/>
      <c r="CX1301" s="145"/>
      <c r="CY1301" s="145"/>
      <c r="CZ1301" s="145"/>
      <c r="DA1301" s="145"/>
      <c r="DB1301" s="145"/>
      <c r="DC1301" s="145"/>
      <c r="DD1301" s="145"/>
      <c r="DE1301" s="145"/>
      <c r="DF1301" s="145"/>
      <c r="DG1301" s="145"/>
      <c r="DH1301" s="145"/>
      <c r="DI1301" s="145"/>
      <c r="DJ1301" s="145"/>
      <c r="DK1301" s="145"/>
      <c r="DL1301" s="145"/>
      <c r="DM1301" s="145"/>
      <c r="DN1301" s="145"/>
      <c r="DO1301" s="145"/>
      <c r="DP1301" s="145"/>
      <c r="DQ1301" s="145"/>
      <c r="DR1301" s="145"/>
      <c r="DS1301" s="145"/>
      <c r="DT1301" s="145"/>
      <c r="DU1301" s="145"/>
      <c r="DV1301" s="145"/>
      <c r="DW1301" s="145"/>
      <c r="DX1301" s="145"/>
      <c r="DY1301" s="145"/>
      <c r="DZ1301" s="145"/>
      <c r="EA1301" s="145"/>
      <c r="EB1301" s="145"/>
      <c r="EC1301" s="145"/>
      <c r="ED1301" s="145"/>
      <c r="EE1301" s="145"/>
      <c r="EF1301" s="145"/>
      <c r="EG1301" s="145"/>
      <c r="EH1301" s="145"/>
      <c r="EI1301" s="145"/>
      <c r="EJ1301" s="145"/>
      <c r="EK1301" s="145"/>
      <c r="EL1301" s="145"/>
      <c r="EM1301" s="145"/>
      <c r="EN1301" s="145"/>
      <c r="EO1301" s="145"/>
      <c r="EP1301" s="145"/>
      <c r="EQ1301" s="145"/>
      <c r="ER1301" s="145"/>
      <c r="ES1301" s="145"/>
      <c r="ET1301" s="145"/>
      <c r="EU1301" s="145"/>
      <c r="EV1301" s="145"/>
      <c r="EW1301" s="145"/>
      <c r="EX1301" s="145"/>
      <c r="EY1301" s="145"/>
      <c r="EZ1301" s="145"/>
      <c r="FA1301" s="145"/>
      <c r="FB1301" s="145"/>
      <c r="FC1301" s="145"/>
      <c r="FD1301" s="145"/>
      <c r="FE1301" s="145"/>
      <c r="FF1301" s="145"/>
      <c r="FG1301" s="145"/>
      <c r="FH1301" s="145"/>
      <c r="FI1301" s="145"/>
      <c r="FJ1301" s="145"/>
      <c r="FK1301" s="145"/>
      <c r="FL1301" s="145"/>
      <c r="FM1301" s="145"/>
      <c r="FN1301" s="145"/>
      <c r="FO1301" s="145"/>
      <c r="FP1301" s="145"/>
      <c r="FQ1301" s="145"/>
      <c r="FR1301" s="145"/>
      <c r="FS1301" s="145"/>
      <c r="FT1301" s="146"/>
      <c r="FU1301" s="147"/>
      <c r="FV1301" s="147"/>
      <c r="FW1301" s="147"/>
      <c r="FX1301" s="147"/>
      <c r="FY1301" s="147"/>
      <c r="FZ1301" s="147"/>
      <c r="GA1301" s="147"/>
      <c r="GB1301" s="147"/>
      <c r="GC1301" s="147"/>
      <c r="GD1301" s="147"/>
      <c r="GE1301" s="147"/>
      <c r="GF1301" s="147"/>
      <c r="GG1301" s="148"/>
      <c r="GH1301" s="147"/>
      <c r="GI1301" s="147"/>
      <c r="GJ1301" s="147"/>
      <c r="GK1301" s="147"/>
      <c r="GL1301" s="147"/>
      <c r="GM1301" s="147"/>
      <c r="GN1301" s="147"/>
      <c r="GO1301" s="147"/>
      <c r="GP1301" s="147"/>
      <c r="GQ1301" s="147"/>
      <c r="GR1301" s="147"/>
      <c r="GS1301" s="147"/>
      <c r="GT1301" s="147"/>
      <c r="GU1301" s="147"/>
      <c r="GV1301" s="147"/>
      <c r="GW1301" s="147"/>
      <c r="GX1301" s="147"/>
      <c r="GY1301" s="147"/>
      <c r="GZ1301" s="147"/>
      <c r="HA1301" s="147"/>
      <c r="HB1301" s="147"/>
      <c r="HC1301" s="147"/>
      <c r="HD1301" s="147"/>
      <c r="HE1301" s="147"/>
      <c r="HF1301" s="147"/>
      <c r="HG1301" s="147"/>
      <c r="HI1301" s="147"/>
      <c r="HJ1301" s="147"/>
      <c r="HK1301" s="147"/>
      <c r="HL1301" s="147"/>
      <c r="HM1301" s="147"/>
    </row>
    <row r="1302" spans="1:221" s="149" customFormat="1" ht="12" customHeight="1" x14ac:dyDescent="0.2">
      <c r="A1302" s="150">
        <v>1042</v>
      </c>
      <c r="B1302" s="151" t="s">
        <v>3754</v>
      </c>
      <c r="C1302" s="161"/>
      <c r="D1302" s="161"/>
      <c r="E1302" s="162"/>
      <c r="F1302" s="154">
        <f t="shared" si="345"/>
        <v>75.686227951915512</v>
      </c>
      <c r="G1302" s="279">
        <v>1960</v>
      </c>
      <c r="H1302" s="281">
        <v>2023</v>
      </c>
      <c r="I1302" s="154">
        <f t="shared" si="344"/>
        <v>141851.57</v>
      </c>
      <c r="J1302" s="310">
        <f t="shared" si="338"/>
        <v>1489217.8</v>
      </c>
      <c r="K1302" s="155">
        <f t="shared" si="339"/>
        <v>0</v>
      </c>
      <c r="L1302" s="192">
        <v>0</v>
      </c>
      <c r="M1302" s="192">
        <v>0</v>
      </c>
      <c r="N1302" s="192">
        <v>0</v>
      </c>
      <c r="O1302" s="192">
        <v>0</v>
      </c>
      <c r="P1302" s="192">
        <v>0</v>
      </c>
      <c r="Q1302" s="155"/>
      <c r="R1302" s="155">
        <v>0</v>
      </c>
      <c r="S1302" s="155"/>
      <c r="T1302" s="155">
        <v>0</v>
      </c>
      <c r="U1302" s="155"/>
      <c r="V1302" s="155">
        <v>0</v>
      </c>
      <c r="W1302" s="197" t="str">
        <f t="shared" si="340"/>
        <v>0</v>
      </c>
      <c r="X1302" s="155">
        <v>0</v>
      </c>
      <c r="Y1302" s="162" t="s">
        <v>235</v>
      </c>
      <c r="Z1302" s="144">
        <v>196</v>
      </c>
      <c r="AA1302" s="155">
        <f t="shared" si="341"/>
        <v>1422203</v>
      </c>
      <c r="AB1302" s="144">
        <v>0</v>
      </c>
      <c r="AC1302" s="144">
        <v>0</v>
      </c>
      <c r="AD1302" s="144">
        <v>0</v>
      </c>
      <c r="AE1302" s="144">
        <v>0</v>
      </c>
      <c r="AF1302" s="144">
        <v>0</v>
      </c>
      <c r="AG1302" s="144">
        <v>0</v>
      </c>
      <c r="AH1302" s="144">
        <v>0</v>
      </c>
      <c r="AI1302" s="144">
        <v>0</v>
      </c>
      <c r="AJ1302" s="144">
        <v>0</v>
      </c>
      <c r="AK1302" s="144">
        <v>0</v>
      </c>
      <c r="AL1302" s="144">
        <v>0</v>
      </c>
      <c r="AM1302" s="144">
        <f t="shared" si="342"/>
        <v>44676.53</v>
      </c>
      <c r="AN1302" s="144">
        <f t="shared" si="343"/>
        <v>22338.27</v>
      </c>
      <c r="AO1302" s="144">
        <v>0</v>
      </c>
      <c r="AP1302" s="144" t="s">
        <v>4526</v>
      </c>
      <c r="AQ1302" s="294"/>
      <c r="AR1302" s="144"/>
      <c r="AS1302" s="271"/>
      <c r="AT1302" s="144"/>
      <c r="AU1302" s="144"/>
      <c r="AV1302" s="158" t="s">
        <v>948</v>
      </c>
      <c r="AW1302" s="159" t="s">
        <v>3753</v>
      </c>
      <c r="AX1302" s="159" t="s">
        <v>3754</v>
      </c>
      <c r="AY1302" s="159"/>
      <c r="AZ1302" s="159" t="s">
        <v>879</v>
      </c>
      <c r="BA1302" s="193">
        <v>1960</v>
      </c>
      <c r="BB1302" s="159" t="s">
        <v>1393</v>
      </c>
      <c r="BC1302" s="193">
        <v>2</v>
      </c>
      <c r="BD1302" s="193">
        <v>1</v>
      </c>
      <c r="BE1302" s="193">
        <v>67</v>
      </c>
      <c r="BF1302" s="160">
        <v>195.8</v>
      </c>
      <c r="BG1302" s="160">
        <v>197.8</v>
      </c>
      <c r="BH1302" s="158" t="s">
        <v>883</v>
      </c>
      <c r="BI1302" s="193">
        <v>7.5</v>
      </c>
      <c r="BJ1302" s="159" t="s">
        <v>884</v>
      </c>
      <c r="BK1302" s="160">
        <v>196</v>
      </c>
      <c r="BL1302" s="160">
        <v>0</v>
      </c>
      <c r="BM1302" s="160">
        <v>223.3</v>
      </c>
      <c r="BN1302" s="158"/>
      <c r="BO1302" s="159" t="s">
        <v>885</v>
      </c>
      <c r="BP1302" s="159" t="s">
        <v>886</v>
      </c>
      <c r="BQ1302" s="204" t="s">
        <v>887</v>
      </c>
      <c r="BR1302" s="160">
        <v>1085449.96</v>
      </c>
      <c r="BS1302" s="160">
        <v>141851.57</v>
      </c>
      <c r="BT1302" s="160">
        <v>0</v>
      </c>
      <c r="BU1302" s="138">
        <v>141851.57</v>
      </c>
      <c r="BV1302" s="160">
        <v>141851.57</v>
      </c>
      <c r="BW1302" s="160">
        <v>141851.57</v>
      </c>
      <c r="BX1302" s="160">
        <v>0</v>
      </c>
      <c r="BY1302" s="160">
        <v>139733.78</v>
      </c>
      <c r="BZ1302" s="160">
        <v>139733.78</v>
      </c>
      <c r="CA1302" s="160">
        <v>0</v>
      </c>
      <c r="CB1302" s="160">
        <v>139733.78</v>
      </c>
      <c r="CC1302" s="160">
        <v>139733.78</v>
      </c>
      <c r="CD1302" s="160">
        <v>0</v>
      </c>
      <c r="CE1302" s="145"/>
      <c r="CF1302" s="145"/>
      <c r="CG1302" s="145"/>
      <c r="CH1302" s="145"/>
      <c r="CI1302" s="145"/>
      <c r="CJ1302" s="145"/>
      <c r="CK1302" s="145"/>
      <c r="CL1302" s="145"/>
      <c r="CM1302" s="145"/>
      <c r="CN1302" s="145"/>
      <c r="CO1302" s="145"/>
      <c r="CP1302" s="145"/>
      <c r="CQ1302" s="145"/>
      <c r="CR1302" s="145"/>
      <c r="CS1302" s="145"/>
      <c r="CT1302" s="145"/>
      <c r="CU1302" s="145"/>
      <c r="CV1302" s="145"/>
      <c r="CW1302" s="145"/>
      <c r="CX1302" s="145"/>
      <c r="CY1302" s="145"/>
      <c r="CZ1302" s="145"/>
      <c r="DA1302" s="145"/>
      <c r="DB1302" s="145"/>
      <c r="DC1302" s="145"/>
      <c r="DD1302" s="145"/>
      <c r="DE1302" s="145"/>
      <c r="DF1302" s="145"/>
      <c r="DG1302" s="145"/>
      <c r="DH1302" s="145"/>
      <c r="DI1302" s="145"/>
      <c r="DJ1302" s="145"/>
      <c r="DK1302" s="145"/>
      <c r="DL1302" s="145"/>
      <c r="DM1302" s="145"/>
      <c r="DN1302" s="145"/>
      <c r="DO1302" s="145"/>
      <c r="DP1302" s="145"/>
      <c r="DQ1302" s="145"/>
      <c r="DR1302" s="145"/>
      <c r="DS1302" s="145"/>
      <c r="DT1302" s="145"/>
      <c r="DU1302" s="145"/>
      <c r="DV1302" s="145"/>
      <c r="DW1302" s="145"/>
      <c r="DX1302" s="145"/>
      <c r="DY1302" s="145"/>
      <c r="DZ1302" s="145"/>
      <c r="EA1302" s="145"/>
      <c r="EB1302" s="145"/>
      <c r="EC1302" s="145"/>
      <c r="ED1302" s="145"/>
      <c r="EE1302" s="145"/>
      <c r="EF1302" s="145"/>
      <c r="EG1302" s="145"/>
      <c r="EH1302" s="145"/>
      <c r="EI1302" s="145"/>
      <c r="EJ1302" s="145"/>
      <c r="EK1302" s="145"/>
      <c r="EL1302" s="145"/>
      <c r="EM1302" s="145"/>
      <c r="EN1302" s="145"/>
      <c r="EO1302" s="145"/>
      <c r="EP1302" s="145"/>
      <c r="EQ1302" s="145"/>
      <c r="ER1302" s="145"/>
      <c r="ES1302" s="145"/>
      <c r="ET1302" s="145"/>
      <c r="EU1302" s="145"/>
      <c r="EV1302" s="145"/>
      <c r="EW1302" s="145"/>
      <c r="EX1302" s="145"/>
      <c r="EY1302" s="145"/>
      <c r="EZ1302" s="145"/>
      <c r="FA1302" s="145"/>
      <c r="FB1302" s="145"/>
      <c r="FC1302" s="145"/>
      <c r="FD1302" s="145"/>
      <c r="FE1302" s="145"/>
      <c r="FF1302" s="145"/>
      <c r="FG1302" s="145"/>
      <c r="FH1302" s="145"/>
      <c r="FI1302" s="145"/>
      <c r="FJ1302" s="145"/>
      <c r="FK1302" s="145"/>
      <c r="FL1302" s="145"/>
      <c r="FM1302" s="145"/>
      <c r="FN1302" s="145"/>
      <c r="FO1302" s="145"/>
      <c r="FP1302" s="145"/>
      <c r="FQ1302" s="145"/>
      <c r="FR1302" s="145"/>
      <c r="FS1302" s="145"/>
      <c r="FT1302" s="146"/>
      <c r="FU1302" s="147"/>
      <c r="FV1302" s="147"/>
      <c r="FW1302" s="147"/>
      <c r="FX1302" s="147"/>
      <c r="FY1302" s="147"/>
      <c r="FZ1302" s="147"/>
      <c r="GA1302" s="147"/>
      <c r="GB1302" s="147"/>
      <c r="GC1302" s="147"/>
      <c r="GD1302" s="147"/>
      <c r="GE1302" s="147"/>
      <c r="GF1302" s="147"/>
      <c r="GG1302" s="148"/>
      <c r="GH1302" s="147"/>
      <c r="GI1302" s="147"/>
      <c r="GJ1302" s="147"/>
      <c r="GK1302" s="147"/>
      <c r="GL1302" s="147"/>
      <c r="GM1302" s="147"/>
      <c r="GN1302" s="147"/>
      <c r="GO1302" s="147"/>
      <c r="GP1302" s="147"/>
      <c r="GQ1302" s="147"/>
      <c r="GR1302" s="147"/>
      <c r="GS1302" s="147"/>
      <c r="GT1302" s="147"/>
      <c r="GU1302" s="147"/>
      <c r="GV1302" s="147"/>
      <c r="GW1302" s="147"/>
      <c r="GX1302" s="147"/>
      <c r="GY1302" s="147"/>
      <c r="GZ1302" s="147"/>
      <c r="HA1302" s="147"/>
      <c r="HB1302" s="147"/>
      <c r="HC1302" s="147"/>
      <c r="HD1302" s="147"/>
      <c r="HE1302" s="147"/>
      <c r="HF1302" s="147"/>
      <c r="HG1302" s="147"/>
      <c r="HI1302" s="147"/>
      <c r="HJ1302" s="147"/>
      <c r="HK1302" s="147"/>
      <c r="HL1302" s="147"/>
      <c r="HM1302" s="147"/>
    </row>
    <row r="1303" spans="1:221" s="149" customFormat="1" ht="12" customHeight="1" x14ac:dyDescent="0.2">
      <c r="A1303" s="150">
        <v>1043</v>
      </c>
      <c r="B1303" s="151" t="s">
        <v>3756</v>
      </c>
      <c r="C1303" s="161"/>
      <c r="D1303" s="161"/>
      <c r="E1303" s="162"/>
      <c r="F1303" s="154">
        <f t="shared" si="345"/>
        <v>107.26187737448129</v>
      </c>
      <c r="G1303" s="279">
        <v>1965</v>
      </c>
      <c r="H1303" s="281">
        <v>2023</v>
      </c>
      <c r="I1303" s="154">
        <f t="shared" si="344"/>
        <v>154861.82</v>
      </c>
      <c r="J1303" s="310">
        <f t="shared" si="338"/>
        <v>1990005.28</v>
      </c>
      <c r="K1303" s="155">
        <f t="shared" si="339"/>
        <v>0</v>
      </c>
      <c r="L1303" s="192">
        <v>0</v>
      </c>
      <c r="M1303" s="192">
        <v>0</v>
      </c>
      <c r="N1303" s="192">
        <v>0</v>
      </c>
      <c r="O1303" s="192">
        <v>0</v>
      </c>
      <c r="P1303" s="192">
        <v>0</v>
      </c>
      <c r="Q1303" s="155"/>
      <c r="R1303" s="155">
        <v>0</v>
      </c>
      <c r="S1303" s="155"/>
      <c r="T1303" s="155">
        <v>0</v>
      </c>
      <c r="U1303" s="155"/>
      <c r="V1303" s="155">
        <v>0</v>
      </c>
      <c r="W1303" s="197" t="str">
        <f t="shared" si="340"/>
        <v>0</v>
      </c>
      <c r="X1303" s="155">
        <v>0</v>
      </c>
      <c r="Y1303" s="162" t="s">
        <v>235</v>
      </c>
      <c r="Z1303" s="144">
        <v>261.91000000000003</v>
      </c>
      <c r="AA1303" s="155">
        <f t="shared" si="341"/>
        <v>1900455.04</v>
      </c>
      <c r="AB1303" s="144">
        <v>0</v>
      </c>
      <c r="AC1303" s="144">
        <v>0</v>
      </c>
      <c r="AD1303" s="144">
        <v>0</v>
      </c>
      <c r="AE1303" s="144">
        <v>0</v>
      </c>
      <c r="AF1303" s="144">
        <v>0</v>
      </c>
      <c r="AG1303" s="144">
        <v>0</v>
      </c>
      <c r="AH1303" s="144">
        <v>0</v>
      </c>
      <c r="AI1303" s="144">
        <v>0</v>
      </c>
      <c r="AJ1303" s="144">
        <v>0</v>
      </c>
      <c r="AK1303" s="144">
        <v>0</v>
      </c>
      <c r="AL1303" s="144">
        <v>0</v>
      </c>
      <c r="AM1303" s="144">
        <f t="shared" si="342"/>
        <v>59700.160000000003</v>
      </c>
      <c r="AN1303" s="144">
        <f t="shared" si="343"/>
        <v>29850.080000000002</v>
      </c>
      <c r="AO1303" s="144">
        <v>0</v>
      </c>
      <c r="AP1303" s="144" t="s">
        <v>4526</v>
      </c>
      <c r="AQ1303" s="294"/>
      <c r="AR1303" s="144"/>
      <c r="AS1303" s="271"/>
      <c r="AT1303" s="144"/>
      <c r="AU1303" s="144"/>
      <c r="AV1303" s="158" t="s">
        <v>952</v>
      </c>
      <c r="AW1303" s="159" t="s">
        <v>3755</v>
      </c>
      <c r="AX1303" s="159" t="s">
        <v>3756</v>
      </c>
      <c r="AY1303" s="159"/>
      <c r="AZ1303" s="159" t="s">
        <v>879</v>
      </c>
      <c r="BA1303" s="193">
        <v>1965</v>
      </c>
      <c r="BB1303" s="159" t="s">
        <v>1393</v>
      </c>
      <c r="BC1303" s="193">
        <v>2</v>
      </c>
      <c r="BD1303" s="193">
        <v>1</v>
      </c>
      <c r="BE1303" s="193">
        <v>72</v>
      </c>
      <c r="BF1303" s="160">
        <v>261.91000000000003</v>
      </c>
      <c r="BG1303" s="160">
        <v>190.1</v>
      </c>
      <c r="BH1303" s="158" t="s">
        <v>883</v>
      </c>
      <c r="BI1303" s="193">
        <v>7.5</v>
      </c>
      <c r="BJ1303" s="159" t="s">
        <v>884</v>
      </c>
      <c r="BK1303" s="160">
        <v>261.91000000000003</v>
      </c>
      <c r="BL1303" s="160">
        <v>0</v>
      </c>
      <c r="BM1303" s="160">
        <v>422.8</v>
      </c>
      <c r="BN1303" s="158"/>
      <c r="BO1303" s="159" t="s">
        <v>885</v>
      </c>
      <c r="BP1303" s="159" t="s">
        <v>886</v>
      </c>
      <c r="BQ1303" s="204" t="s">
        <v>887</v>
      </c>
      <c r="BR1303" s="160">
        <v>1450460.2</v>
      </c>
      <c r="BS1303" s="160">
        <v>154861.82</v>
      </c>
      <c r="BT1303" s="160">
        <v>0</v>
      </c>
      <c r="BU1303" s="138">
        <v>154861.82</v>
      </c>
      <c r="BV1303" s="160">
        <v>154861.82</v>
      </c>
      <c r="BW1303" s="160">
        <v>154861.82</v>
      </c>
      <c r="BX1303" s="160">
        <v>0</v>
      </c>
      <c r="BY1303" s="160">
        <v>154397.41</v>
      </c>
      <c r="BZ1303" s="160">
        <v>154397.41</v>
      </c>
      <c r="CA1303" s="160">
        <v>0</v>
      </c>
      <c r="CB1303" s="160">
        <v>154397.41</v>
      </c>
      <c r="CC1303" s="160">
        <v>154397.41</v>
      </c>
      <c r="CD1303" s="160">
        <v>0</v>
      </c>
      <c r="CE1303" s="145"/>
      <c r="CF1303" s="145"/>
      <c r="CG1303" s="145"/>
      <c r="CH1303" s="145"/>
      <c r="CI1303" s="145"/>
      <c r="CJ1303" s="145"/>
      <c r="CK1303" s="145"/>
      <c r="CL1303" s="145"/>
      <c r="CM1303" s="145"/>
      <c r="CN1303" s="145"/>
      <c r="CO1303" s="145"/>
      <c r="CP1303" s="145"/>
      <c r="CQ1303" s="145"/>
      <c r="CR1303" s="145"/>
      <c r="CS1303" s="145"/>
      <c r="CT1303" s="145"/>
      <c r="CU1303" s="145"/>
      <c r="CV1303" s="145"/>
      <c r="CW1303" s="145"/>
      <c r="CX1303" s="145"/>
      <c r="CY1303" s="145"/>
      <c r="CZ1303" s="145"/>
      <c r="DA1303" s="145"/>
      <c r="DB1303" s="145"/>
      <c r="DC1303" s="145"/>
      <c r="DD1303" s="145"/>
      <c r="DE1303" s="145"/>
      <c r="DF1303" s="145"/>
      <c r="DG1303" s="145"/>
      <c r="DH1303" s="145"/>
      <c r="DI1303" s="145"/>
      <c r="DJ1303" s="145"/>
      <c r="DK1303" s="145"/>
      <c r="DL1303" s="145"/>
      <c r="DM1303" s="145"/>
      <c r="DN1303" s="145"/>
      <c r="DO1303" s="145"/>
      <c r="DP1303" s="145"/>
      <c r="DQ1303" s="145"/>
      <c r="DR1303" s="145"/>
      <c r="DS1303" s="145"/>
      <c r="DT1303" s="145"/>
      <c r="DU1303" s="145"/>
      <c r="DV1303" s="145"/>
      <c r="DW1303" s="145"/>
      <c r="DX1303" s="145"/>
      <c r="DY1303" s="145"/>
      <c r="DZ1303" s="145"/>
      <c r="EA1303" s="145"/>
      <c r="EB1303" s="145"/>
      <c r="EC1303" s="145"/>
      <c r="ED1303" s="145"/>
      <c r="EE1303" s="145"/>
      <c r="EF1303" s="145"/>
      <c r="EG1303" s="145"/>
      <c r="EH1303" s="145"/>
      <c r="EI1303" s="145"/>
      <c r="EJ1303" s="145"/>
      <c r="EK1303" s="145"/>
      <c r="EL1303" s="145"/>
      <c r="EM1303" s="145"/>
      <c r="EN1303" s="145"/>
      <c r="EO1303" s="145"/>
      <c r="EP1303" s="145"/>
      <c r="EQ1303" s="145"/>
      <c r="ER1303" s="145"/>
      <c r="ES1303" s="145"/>
      <c r="ET1303" s="145"/>
      <c r="EU1303" s="145"/>
      <c r="EV1303" s="145"/>
      <c r="EW1303" s="145"/>
      <c r="EX1303" s="145"/>
      <c r="EY1303" s="145"/>
      <c r="EZ1303" s="145"/>
      <c r="FA1303" s="145"/>
      <c r="FB1303" s="145"/>
      <c r="FC1303" s="145"/>
      <c r="FD1303" s="145"/>
      <c r="FE1303" s="145"/>
      <c r="FF1303" s="145"/>
      <c r="FG1303" s="145"/>
      <c r="FH1303" s="145"/>
      <c r="FI1303" s="145"/>
      <c r="FJ1303" s="145"/>
      <c r="FK1303" s="145"/>
      <c r="FL1303" s="145"/>
      <c r="FM1303" s="145"/>
      <c r="FN1303" s="145"/>
      <c r="FO1303" s="145"/>
      <c r="FP1303" s="145"/>
      <c r="FQ1303" s="145"/>
      <c r="FR1303" s="145"/>
      <c r="FS1303" s="145"/>
      <c r="FT1303" s="146"/>
      <c r="FU1303" s="147"/>
      <c r="FV1303" s="147"/>
      <c r="FW1303" s="147"/>
      <c r="FX1303" s="147"/>
      <c r="FY1303" s="147"/>
      <c r="FZ1303" s="147"/>
      <c r="GA1303" s="147"/>
      <c r="GB1303" s="147"/>
      <c r="GC1303" s="147"/>
      <c r="GD1303" s="147"/>
      <c r="GE1303" s="147"/>
      <c r="GF1303" s="147"/>
      <c r="GG1303" s="148"/>
      <c r="GH1303" s="147"/>
      <c r="GI1303" s="147"/>
      <c r="GJ1303" s="147"/>
      <c r="GK1303" s="147"/>
      <c r="GL1303" s="147"/>
      <c r="GM1303" s="147"/>
      <c r="GN1303" s="147"/>
      <c r="GO1303" s="147"/>
      <c r="GP1303" s="147"/>
      <c r="GQ1303" s="147"/>
      <c r="GR1303" s="147"/>
      <c r="GS1303" s="147"/>
      <c r="GT1303" s="147"/>
      <c r="GU1303" s="147"/>
      <c r="GV1303" s="147"/>
      <c r="GW1303" s="147"/>
      <c r="GX1303" s="147"/>
      <c r="GY1303" s="147"/>
      <c r="GZ1303" s="147"/>
      <c r="HA1303" s="147"/>
      <c r="HB1303" s="147"/>
      <c r="HC1303" s="147"/>
      <c r="HD1303" s="147"/>
      <c r="HE1303" s="147"/>
      <c r="HF1303" s="147"/>
      <c r="HG1303" s="147"/>
      <c r="HI1303" s="147"/>
      <c r="HJ1303" s="147"/>
      <c r="HK1303" s="147"/>
      <c r="HL1303" s="147"/>
      <c r="HM1303" s="147"/>
    </row>
    <row r="1304" spans="1:221" s="149" customFormat="1" ht="12" customHeight="1" x14ac:dyDescent="0.2">
      <c r="A1304" s="150">
        <v>1044</v>
      </c>
      <c r="B1304" s="151" t="s">
        <v>3758</v>
      </c>
      <c r="C1304" s="161"/>
      <c r="D1304" s="161"/>
      <c r="E1304" s="162"/>
      <c r="F1304" s="154">
        <f t="shared" si="345"/>
        <v>82.376774073420748</v>
      </c>
      <c r="G1304" s="279">
        <v>1968</v>
      </c>
      <c r="H1304" s="281">
        <v>2024</v>
      </c>
      <c r="I1304" s="154">
        <f t="shared" si="344"/>
        <v>420012.15</v>
      </c>
      <c r="J1304" s="237">
        <f t="shared" si="338"/>
        <v>4622957.54</v>
      </c>
      <c r="K1304" s="155">
        <f t="shared" si="339"/>
        <v>0</v>
      </c>
      <c r="L1304" s="192">
        <v>0</v>
      </c>
      <c r="M1304" s="192">
        <v>0</v>
      </c>
      <c r="N1304" s="192">
        <v>0</v>
      </c>
      <c r="O1304" s="192">
        <v>0</v>
      </c>
      <c r="P1304" s="192">
        <v>0</v>
      </c>
      <c r="Q1304" s="155"/>
      <c r="R1304" s="155">
        <v>0</v>
      </c>
      <c r="S1304" s="155"/>
      <c r="T1304" s="155">
        <v>0</v>
      </c>
      <c r="U1304" s="155"/>
      <c r="V1304" s="155">
        <v>0</v>
      </c>
      <c r="W1304" s="197" t="str">
        <f t="shared" si="340"/>
        <v>0</v>
      </c>
      <c r="X1304" s="155">
        <v>0</v>
      </c>
      <c r="Y1304" s="162" t="s">
        <v>235</v>
      </c>
      <c r="Z1304" s="144">
        <v>608.44000000000005</v>
      </c>
      <c r="AA1304" s="155">
        <f t="shared" si="341"/>
        <v>4414924.45</v>
      </c>
      <c r="AB1304" s="144">
        <v>0</v>
      </c>
      <c r="AC1304" s="144">
        <v>0</v>
      </c>
      <c r="AD1304" s="144">
        <v>0</v>
      </c>
      <c r="AE1304" s="144">
        <v>0</v>
      </c>
      <c r="AF1304" s="144">
        <v>0</v>
      </c>
      <c r="AG1304" s="144">
        <v>0</v>
      </c>
      <c r="AH1304" s="144">
        <v>0</v>
      </c>
      <c r="AI1304" s="144">
        <v>0</v>
      </c>
      <c r="AJ1304" s="144">
        <v>0</v>
      </c>
      <c r="AK1304" s="144">
        <v>0</v>
      </c>
      <c r="AL1304" s="144">
        <v>0</v>
      </c>
      <c r="AM1304" s="144">
        <f t="shared" si="342"/>
        <v>138688.73000000001</v>
      </c>
      <c r="AN1304" s="144">
        <f t="shared" si="343"/>
        <v>69344.36</v>
      </c>
      <c r="AO1304" s="144">
        <v>0</v>
      </c>
      <c r="AP1304" s="144" t="s">
        <v>4526</v>
      </c>
      <c r="AQ1304" s="294"/>
      <c r="AR1304" s="144"/>
      <c r="AS1304" s="271"/>
      <c r="AT1304" s="144"/>
      <c r="AU1304" s="144"/>
      <c r="AV1304" s="158" t="s">
        <v>955</v>
      </c>
      <c r="AW1304" s="159" t="s">
        <v>3757</v>
      </c>
      <c r="AX1304" s="159" t="s">
        <v>3758</v>
      </c>
      <c r="AY1304" s="159"/>
      <c r="AZ1304" s="159" t="s">
        <v>879</v>
      </c>
      <c r="BA1304" s="193">
        <v>1968</v>
      </c>
      <c r="BB1304" s="159" t="s">
        <v>1393</v>
      </c>
      <c r="BC1304" s="193">
        <v>2</v>
      </c>
      <c r="BD1304" s="193">
        <v>3</v>
      </c>
      <c r="BE1304" s="193">
        <v>16</v>
      </c>
      <c r="BF1304" s="160">
        <v>608.44000000000005</v>
      </c>
      <c r="BG1304" s="160">
        <v>566.9</v>
      </c>
      <c r="BH1304" s="158" t="s">
        <v>883</v>
      </c>
      <c r="BI1304" s="193">
        <v>7.5</v>
      </c>
      <c r="BJ1304" s="159" t="s">
        <v>884</v>
      </c>
      <c r="BK1304" s="160">
        <v>608.44000000000005</v>
      </c>
      <c r="BL1304" s="160">
        <v>105.2</v>
      </c>
      <c r="BM1304" s="160">
        <v>671.66</v>
      </c>
      <c r="BN1304" s="158"/>
      <c r="BO1304" s="159" t="s">
        <v>885</v>
      </c>
      <c r="BP1304" s="159" t="s">
        <v>886</v>
      </c>
      <c r="BQ1304" s="204" t="s">
        <v>887</v>
      </c>
      <c r="BR1304" s="160">
        <v>3369546.8</v>
      </c>
      <c r="BS1304" s="160">
        <v>420012.15</v>
      </c>
      <c r="BT1304" s="160">
        <v>0</v>
      </c>
      <c r="BU1304" s="138">
        <v>420012.15</v>
      </c>
      <c r="BV1304" s="160">
        <v>420012.15</v>
      </c>
      <c r="BW1304" s="160">
        <v>420012.15</v>
      </c>
      <c r="BX1304" s="160">
        <v>0</v>
      </c>
      <c r="BY1304" s="160">
        <v>419600.87</v>
      </c>
      <c r="BZ1304" s="160">
        <v>419600.87</v>
      </c>
      <c r="CA1304" s="160">
        <v>0</v>
      </c>
      <c r="CB1304" s="160">
        <v>419600.87</v>
      </c>
      <c r="CC1304" s="160">
        <v>419600.87</v>
      </c>
      <c r="CD1304" s="160">
        <v>0</v>
      </c>
      <c r="CE1304" s="145"/>
      <c r="CF1304" s="145"/>
      <c r="CG1304" s="145"/>
      <c r="CH1304" s="145"/>
      <c r="CI1304" s="145"/>
      <c r="CJ1304" s="145"/>
      <c r="CK1304" s="145"/>
      <c r="CL1304" s="145"/>
      <c r="CM1304" s="145"/>
      <c r="CN1304" s="145"/>
      <c r="CO1304" s="145"/>
      <c r="CP1304" s="145"/>
      <c r="CQ1304" s="145"/>
      <c r="CR1304" s="145"/>
      <c r="CS1304" s="145"/>
      <c r="CT1304" s="145"/>
      <c r="CU1304" s="145"/>
      <c r="CV1304" s="145"/>
      <c r="CW1304" s="145"/>
      <c r="CX1304" s="145"/>
      <c r="CY1304" s="145"/>
      <c r="CZ1304" s="145"/>
      <c r="DA1304" s="145"/>
      <c r="DB1304" s="145"/>
      <c r="DC1304" s="145"/>
      <c r="DD1304" s="145"/>
      <c r="DE1304" s="145"/>
      <c r="DF1304" s="145"/>
      <c r="DG1304" s="145"/>
      <c r="DH1304" s="145"/>
      <c r="DI1304" s="145"/>
      <c r="DJ1304" s="145"/>
      <c r="DK1304" s="145"/>
      <c r="DL1304" s="145"/>
      <c r="DM1304" s="145"/>
      <c r="DN1304" s="145"/>
      <c r="DO1304" s="145"/>
      <c r="DP1304" s="145"/>
      <c r="DQ1304" s="145"/>
      <c r="DR1304" s="145"/>
      <c r="DS1304" s="145"/>
      <c r="DT1304" s="145"/>
      <c r="DU1304" s="145"/>
      <c r="DV1304" s="145"/>
      <c r="DW1304" s="145"/>
      <c r="DX1304" s="145"/>
      <c r="DY1304" s="145"/>
      <c r="DZ1304" s="145"/>
      <c r="EA1304" s="145"/>
      <c r="EB1304" s="145"/>
      <c r="EC1304" s="145"/>
      <c r="ED1304" s="145"/>
      <c r="EE1304" s="145"/>
      <c r="EF1304" s="145"/>
      <c r="EG1304" s="145"/>
      <c r="EH1304" s="145"/>
      <c r="EI1304" s="145"/>
      <c r="EJ1304" s="145"/>
      <c r="EK1304" s="145"/>
      <c r="EL1304" s="145"/>
      <c r="EM1304" s="145"/>
      <c r="EN1304" s="145"/>
      <c r="EO1304" s="145"/>
      <c r="EP1304" s="145"/>
      <c r="EQ1304" s="145"/>
      <c r="ER1304" s="145"/>
      <c r="ES1304" s="145"/>
      <c r="ET1304" s="145"/>
      <c r="EU1304" s="145"/>
      <c r="EV1304" s="145"/>
      <c r="EW1304" s="145"/>
      <c r="EX1304" s="145"/>
      <c r="EY1304" s="145"/>
      <c r="EZ1304" s="145"/>
      <c r="FA1304" s="145"/>
      <c r="FB1304" s="145"/>
      <c r="FC1304" s="145"/>
      <c r="FD1304" s="145"/>
      <c r="FE1304" s="145"/>
      <c r="FF1304" s="145"/>
      <c r="FG1304" s="145"/>
      <c r="FH1304" s="145"/>
      <c r="FI1304" s="145"/>
      <c r="FJ1304" s="145"/>
      <c r="FK1304" s="145"/>
      <c r="FL1304" s="145"/>
      <c r="FM1304" s="145"/>
      <c r="FN1304" s="145"/>
      <c r="FO1304" s="145"/>
      <c r="FP1304" s="145"/>
      <c r="FQ1304" s="145"/>
      <c r="FR1304" s="145"/>
      <c r="FS1304" s="145"/>
      <c r="FT1304" s="146"/>
      <c r="FU1304" s="147"/>
      <c r="FV1304" s="147"/>
      <c r="FW1304" s="147"/>
      <c r="FX1304" s="147"/>
      <c r="FY1304" s="147"/>
      <c r="FZ1304" s="147"/>
      <c r="GA1304" s="147"/>
      <c r="GB1304" s="147"/>
      <c r="GC1304" s="147"/>
      <c r="GD1304" s="147"/>
      <c r="GE1304" s="147"/>
      <c r="GF1304" s="147"/>
      <c r="GG1304" s="148"/>
      <c r="GH1304" s="147"/>
      <c r="GI1304" s="147"/>
      <c r="GJ1304" s="147"/>
      <c r="GK1304" s="147"/>
      <c r="GL1304" s="147"/>
      <c r="GM1304" s="147"/>
      <c r="GN1304" s="147"/>
      <c r="GO1304" s="147"/>
      <c r="GP1304" s="147"/>
      <c r="GQ1304" s="147"/>
      <c r="GR1304" s="147"/>
      <c r="GS1304" s="147"/>
      <c r="GT1304" s="147"/>
      <c r="GU1304" s="147"/>
      <c r="GV1304" s="147"/>
      <c r="GW1304" s="147"/>
      <c r="GX1304" s="147"/>
      <c r="GY1304" s="147"/>
      <c r="GZ1304" s="147"/>
      <c r="HA1304" s="147"/>
      <c r="HB1304" s="147"/>
      <c r="HC1304" s="147"/>
      <c r="HD1304" s="147"/>
      <c r="HE1304" s="147"/>
      <c r="HF1304" s="147"/>
      <c r="HG1304" s="147"/>
      <c r="HI1304" s="147"/>
      <c r="HJ1304" s="147"/>
      <c r="HK1304" s="147"/>
      <c r="HL1304" s="147"/>
      <c r="HM1304" s="147"/>
    </row>
    <row r="1305" spans="1:221" s="149" customFormat="1" ht="12" customHeight="1" x14ac:dyDescent="0.2">
      <c r="A1305" s="150">
        <v>1045</v>
      </c>
      <c r="B1305" s="151" t="s">
        <v>3760</v>
      </c>
      <c r="C1305" s="161"/>
      <c r="D1305" s="161"/>
      <c r="E1305" s="162"/>
      <c r="F1305" s="154">
        <f t="shared" si="345"/>
        <v>87.668582587159449</v>
      </c>
      <c r="G1305" s="279">
        <v>1983</v>
      </c>
      <c r="H1305" s="281">
        <v>2025</v>
      </c>
      <c r="I1305" s="154">
        <f t="shared" si="344"/>
        <v>448886.38</v>
      </c>
      <c r="J1305" s="152">
        <f t="shared" si="338"/>
        <v>4590437.8899999997</v>
      </c>
      <c r="K1305" s="155">
        <f t="shared" si="339"/>
        <v>0</v>
      </c>
      <c r="L1305" s="192">
        <v>0</v>
      </c>
      <c r="M1305" s="192">
        <v>0</v>
      </c>
      <c r="N1305" s="192">
        <v>0</v>
      </c>
      <c r="O1305" s="192">
        <v>0</v>
      </c>
      <c r="P1305" s="192">
        <v>0</v>
      </c>
      <c r="Q1305" s="155"/>
      <c r="R1305" s="155">
        <v>0</v>
      </c>
      <c r="S1305" s="155"/>
      <c r="T1305" s="155">
        <v>0</v>
      </c>
      <c r="U1305" s="155"/>
      <c r="V1305" s="155">
        <v>0</v>
      </c>
      <c r="W1305" s="197" t="str">
        <f t="shared" si="340"/>
        <v>0</v>
      </c>
      <c r="X1305" s="155">
        <v>0</v>
      </c>
      <c r="Y1305" s="162" t="s">
        <v>235</v>
      </c>
      <c r="Z1305" s="144">
        <v>604.16</v>
      </c>
      <c r="AA1305" s="155">
        <f t="shared" si="341"/>
        <v>4383868.18</v>
      </c>
      <c r="AB1305" s="144">
        <v>0</v>
      </c>
      <c r="AC1305" s="144">
        <v>0</v>
      </c>
      <c r="AD1305" s="144">
        <v>0</v>
      </c>
      <c r="AE1305" s="144">
        <v>0</v>
      </c>
      <c r="AF1305" s="144">
        <v>0</v>
      </c>
      <c r="AG1305" s="144">
        <v>0</v>
      </c>
      <c r="AH1305" s="144">
        <v>0</v>
      </c>
      <c r="AI1305" s="144">
        <v>0</v>
      </c>
      <c r="AJ1305" s="144">
        <v>0</v>
      </c>
      <c r="AK1305" s="144">
        <v>0</v>
      </c>
      <c r="AL1305" s="144">
        <v>0</v>
      </c>
      <c r="AM1305" s="144">
        <f t="shared" si="342"/>
        <v>137713.14000000001</v>
      </c>
      <c r="AN1305" s="144">
        <f t="shared" si="343"/>
        <v>68856.570000000007</v>
      </c>
      <c r="AO1305" s="144">
        <v>0</v>
      </c>
      <c r="AP1305" s="144" t="s">
        <v>4526</v>
      </c>
      <c r="AQ1305" s="294"/>
      <c r="AR1305" s="144"/>
      <c r="AS1305" s="271"/>
      <c r="AT1305" s="144"/>
      <c r="AU1305" s="144"/>
      <c r="AV1305" s="158" t="s">
        <v>960</v>
      </c>
      <c r="AW1305" s="159" t="s">
        <v>3759</v>
      </c>
      <c r="AX1305" s="159" t="s">
        <v>3760</v>
      </c>
      <c r="AY1305" s="159"/>
      <c r="AZ1305" s="159" t="s">
        <v>879</v>
      </c>
      <c r="BA1305" s="193">
        <v>1983</v>
      </c>
      <c r="BB1305" s="159" t="s">
        <v>891</v>
      </c>
      <c r="BC1305" s="193">
        <v>2</v>
      </c>
      <c r="BD1305" s="193">
        <v>3</v>
      </c>
      <c r="BE1305" s="193">
        <v>210</v>
      </c>
      <c r="BF1305" s="160">
        <v>604.20000000000005</v>
      </c>
      <c r="BG1305" s="160">
        <v>524.9</v>
      </c>
      <c r="BH1305" s="158" t="s">
        <v>883</v>
      </c>
      <c r="BI1305" s="193">
        <v>7.5</v>
      </c>
      <c r="BJ1305" s="159" t="s">
        <v>892</v>
      </c>
      <c r="BK1305" s="160">
        <v>604.16</v>
      </c>
      <c r="BL1305" s="160">
        <v>231.4</v>
      </c>
      <c r="BM1305" s="160">
        <v>708</v>
      </c>
      <c r="BN1305" s="158"/>
      <c r="BO1305" s="159" t="s">
        <v>885</v>
      </c>
      <c r="BP1305" s="159" t="s">
        <v>886</v>
      </c>
      <c r="BQ1305" s="204" t="s">
        <v>908</v>
      </c>
      <c r="BR1305" s="160">
        <v>3485604.45</v>
      </c>
      <c r="BS1305" s="160">
        <v>448886.38</v>
      </c>
      <c r="BT1305" s="160">
        <v>0</v>
      </c>
      <c r="BU1305" s="138">
        <v>448886.38</v>
      </c>
      <c r="BV1305" s="160">
        <v>448886.38</v>
      </c>
      <c r="BW1305" s="160">
        <v>448886.38</v>
      </c>
      <c r="BX1305" s="160">
        <v>0</v>
      </c>
      <c r="BY1305" s="160">
        <v>447880.96000000002</v>
      </c>
      <c r="BZ1305" s="160">
        <v>447880.96000000002</v>
      </c>
      <c r="CA1305" s="160">
        <v>0</v>
      </c>
      <c r="CB1305" s="160">
        <v>447880.96000000002</v>
      </c>
      <c r="CC1305" s="160">
        <v>447880.96000000002</v>
      </c>
      <c r="CD1305" s="160">
        <v>0</v>
      </c>
      <c r="CE1305" s="145"/>
      <c r="CF1305" s="145"/>
      <c r="CG1305" s="145"/>
      <c r="CH1305" s="145"/>
      <c r="CI1305" s="145"/>
      <c r="CJ1305" s="145"/>
      <c r="CK1305" s="145"/>
      <c r="CL1305" s="145"/>
      <c r="CM1305" s="145"/>
      <c r="CN1305" s="145"/>
      <c r="CO1305" s="145"/>
      <c r="CP1305" s="145"/>
      <c r="CQ1305" s="145"/>
      <c r="CR1305" s="145"/>
      <c r="CS1305" s="145"/>
      <c r="CT1305" s="145"/>
      <c r="CU1305" s="145"/>
      <c r="CV1305" s="145"/>
      <c r="CW1305" s="145"/>
      <c r="CX1305" s="145"/>
      <c r="CY1305" s="145"/>
      <c r="CZ1305" s="145"/>
      <c r="DA1305" s="145"/>
      <c r="DB1305" s="145"/>
      <c r="DC1305" s="145"/>
      <c r="DD1305" s="145"/>
      <c r="DE1305" s="145"/>
      <c r="DF1305" s="145"/>
      <c r="DG1305" s="145"/>
      <c r="DH1305" s="145"/>
      <c r="DI1305" s="145"/>
      <c r="DJ1305" s="145"/>
      <c r="DK1305" s="145"/>
      <c r="DL1305" s="145"/>
      <c r="DM1305" s="145"/>
      <c r="DN1305" s="145"/>
      <c r="DO1305" s="145"/>
      <c r="DP1305" s="145"/>
      <c r="DQ1305" s="145"/>
      <c r="DR1305" s="145"/>
      <c r="DS1305" s="145"/>
      <c r="DT1305" s="145"/>
      <c r="DU1305" s="145"/>
      <c r="DV1305" s="145"/>
      <c r="DW1305" s="145"/>
      <c r="DX1305" s="145"/>
      <c r="DY1305" s="145"/>
      <c r="DZ1305" s="145"/>
      <c r="EA1305" s="145"/>
      <c r="EB1305" s="145"/>
      <c r="EC1305" s="145"/>
      <c r="ED1305" s="145"/>
      <c r="EE1305" s="145"/>
      <c r="EF1305" s="145"/>
      <c r="EG1305" s="145"/>
      <c r="EH1305" s="145"/>
      <c r="EI1305" s="145"/>
      <c r="EJ1305" s="145"/>
      <c r="EK1305" s="145"/>
      <c r="EL1305" s="145"/>
      <c r="EM1305" s="145"/>
      <c r="EN1305" s="145"/>
      <c r="EO1305" s="145"/>
      <c r="EP1305" s="145"/>
      <c r="EQ1305" s="145"/>
      <c r="ER1305" s="145"/>
      <c r="ES1305" s="145"/>
      <c r="ET1305" s="145"/>
      <c r="EU1305" s="145"/>
      <c r="EV1305" s="145"/>
      <c r="EW1305" s="145"/>
      <c r="EX1305" s="145"/>
      <c r="EY1305" s="145"/>
      <c r="EZ1305" s="145"/>
      <c r="FA1305" s="145"/>
      <c r="FB1305" s="145"/>
      <c r="FC1305" s="145"/>
      <c r="FD1305" s="145"/>
      <c r="FE1305" s="145"/>
      <c r="FF1305" s="145"/>
      <c r="FG1305" s="145"/>
      <c r="FH1305" s="145"/>
      <c r="FI1305" s="145"/>
      <c r="FJ1305" s="145"/>
      <c r="FK1305" s="145"/>
      <c r="FL1305" s="145"/>
      <c r="FM1305" s="145"/>
      <c r="FN1305" s="145"/>
      <c r="FO1305" s="145"/>
      <c r="FP1305" s="145"/>
      <c r="FQ1305" s="145"/>
      <c r="FR1305" s="145"/>
      <c r="FS1305" s="145"/>
      <c r="FT1305" s="146"/>
      <c r="FU1305" s="147"/>
      <c r="FV1305" s="147"/>
      <c r="FW1305" s="147"/>
      <c r="FX1305" s="147"/>
      <c r="FY1305" s="147"/>
      <c r="FZ1305" s="147"/>
      <c r="GA1305" s="147"/>
      <c r="GB1305" s="147"/>
      <c r="GC1305" s="147"/>
      <c r="GD1305" s="147"/>
      <c r="GE1305" s="147"/>
      <c r="GF1305" s="147"/>
      <c r="GG1305" s="148"/>
      <c r="GH1305" s="147"/>
      <c r="GI1305" s="147"/>
      <c r="GJ1305" s="147"/>
      <c r="GK1305" s="147"/>
      <c r="GL1305" s="147"/>
      <c r="GM1305" s="147"/>
      <c r="GN1305" s="147"/>
      <c r="GO1305" s="147"/>
      <c r="GP1305" s="147"/>
      <c r="GQ1305" s="147"/>
      <c r="GR1305" s="147"/>
      <c r="GS1305" s="147"/>
      <c r="GT1305" s="147"/>
      <c r="GU1305" s="147"/>
      <c r="GV1305" s="147"/>
      <c r="GW1305" s="147"/>
      <c r="GX1305" s="147"/>
      <c r="GY1305" s="147"/>
      <c r="GZ1305" s="147"/>
      <c r="HA1305" s="147"/>
      <c r="HB1305" s="147"/>
      <c r="HC1305" s="147"/>
      <c r="HD1305" s="147"/>
      <c r="HE1305" s="147"/>
      <c r="HF1305" s="147"/>
      <c r="HG1305" s="147"/>
      <c r="HI1305" s="147"/>
      <c r="HJ1305" s="147"/>
      <c r="HK1305" s="147"/>
      <c r="HL1305" s="147"/>
      <c r="HM1305" s="147"/>
    </row>
    <row r="1306" spans="1:221" s="149" customFormat="1" ht="12" customHeight="1" x14ac:dyDescent="0.2">
      <c r="A1306" s="150">
        <v>1046</v>
      </c>
      <c r="B1306" s="151" t="s">
        <v>3762</v>
      </c>
      <c r="C1306" s="161"/>
      <c r="D1306" s="161"/>
      <c r="E1306" s="162"/>
      <c r="F1306" s="154">
        <f t="shared" si="345"/>
        <v>111.06257582366453</v>
      </c>
      <c r="G1306" s="279">
        <v>1988</v>
      </c>
      <c r="H1306" s="281">
        <v>2025</v>
      </c>
      <c r="I1306" s="154">
        <f t="shared" si="344"/>
        <v>315234.17</v>
      </c>
      <c r="J1306" s="152">
        <f t="shared" si="338"/>
        <v>4134565.09</v>
      </c>
      <c r="K1306" s="155">
        <f t="shared" si="339"/>
        <v>0</v>
      </c>
      <c r="L1306" s="192">
        <v>0</v>
      </c>
      <c r="M1306" s="192">
        <v>0</v>
      </c>
      <c r="N1306" s="192">
        <v>0</v>
      </c>
      <c r="O1306" s="192">
        <v>0</v>
      </c>
      <c r="P1306" s="192">
        <v>0</v>
      </c>
      <c r="Q1306" s="155"/>
      <c r="R1306" s="155">
        <v>0</v>
      </c>
      <c r="S1306" s="155"/>
      <c r="T1306" s="155">
        <v>0</v>
      </c>
      <c r="U1306" s="155"/>
      <c r="V1306" s="155">
        <v>0</v>
      </c>
      <c r="W1306" s="197" t="str">
        <f t="shared" si="340"/>
        <v>0</v>
      </c>
      <c r="X1306" s="155">
        <v>0</v>
      </c>
      <c r="Y1306" s="162" t="s">
        <v>234</v>
      </c>
      <c r="Z1306" s="144">
        <v>467.82</v>
      </c>
      <c r="AA1306" s="155">
        <f t="shared" si="341"/>
        <v>3948509.66</v>
      </c>
      <c r="AB1306" s="144">
        <v>0</v>
      </c>
      <c r="AC1306" s="144">
        <v>0</v>
      </c>
      <c r="AD1306" s="144">
        <v>0</v>
      </c>
      <c r="AE1306" s="144">
        <v>0</v>
      </c>
      <c r="AF1306" s="144">
        <v>0</v>
      </c>
      <c r="AG1306" s="144">
        <v>0</v>
      </c>
      <c r="AH1306" s="144">
        <v>0</v>
      </c>
      <c r="AI1306" s="144">
        <v>0</v>
      </c>
      <c r="AJ1306" s="144">
        <v>0</v>
      </c>
      <c r="AK1306" s="144">
        <v>0</v>
      </c>
      <c r="AL1306" s="144">
        <v>0</v>
      </c>
      <c r="AM1306" s="144">
        <f t="shared" si="342"/>
        <v>124036.95</v>
      </c>
      <c r="AN1306" s="144">
        <f t="shared" si="343"/>
        <v>62018.48</v>
      </c>
      <c r="AO1306" s="144">
        <v>0</v>
      </c>
      <c r="AP1306" s="144" t="s">
        <v>4526</v>
      </c>
      <c r="AQ1306" s="294"/>
      <c r="AR1306" s="144"/>
      <c r="AS1306" s="271"/>
      <c r="AT1306" s="144"/>
      <c r="AU1306" s="144"/>
      <c r="AV1306" s="158" t="s">
        <v>964</v>
      </c>
      <c r="AW1306" s="159" t="s">
        <v>3761</v>
      </c>
      <c r="AX1306" s="159" t="s">
        <v>3762</v>
      </c>
      <c r="AY1306" s="159"/>
      <c r="AZ1306" s="159" t="s">
        <v>879</v>
      </c>
      <c r="BA1306" s="193">
        <v>1988</v>
      </c>
      <c r="BB1306" s="159" t="s">
        <v>891</v>
      </c>
      <c r="BC1306" s="193">
        <v>2</v>
      </c>
      <c r="BD1306" s="193">
        <v>1</v>
      </c>
      <c r="BE1306" s="193">
        <v>33</v>
      </c>
      <c r="BF1306" s="160">
        <v>461</v>
      </c>
      <c r="BG1306" s="160">
        <v>382.1</v>
      </c>
      <c r="BH1306" s="158" t="s">
        <v>883</v>
      </c>
      <c r="BI1306" s="193">
        <v>7.5</v>
      </c>
      <c r="BJ1306" s="159" t="s">
        <v>884</v>
      </c>
      <c r="BK1306" s="160">
        <v>467.82</v>
      </c>
      <c r="BL1306" s="160">
        <v>210.2</v>
      </c>
      <c r="BM1306" s="160">
        <v>555.6</v>
      </c>
      <c r="BN1306" s="158"/>
      <c r="BO1306" s="159" t="s">
        <v>885</v>
      </c>
      <c r="BP1306" s="159" t="s">
        <v>886</v>
      </c>
      <c r="BQ1306" s="204" t="s">
        <v>887</v>
      </c>
      <c r="BR1306" s="160">
        <v>2590791.84</v>
      </c>
      <c r="BS1306" s="160">
        <v>315234.17</v>
      </c>
      <c r="BT1306" s="160">
        <v>0</v>
      </c>
      <c r="BU1306" s="138">
        <v>315234.17</v>
      </c>
      <c r="BV1306" s="160">
        <v>315234.17</v>
      </c>
      <c r="BW1306" s="160">
        <v>315234.17</v>
      </c>
      <c r="BX1306" s="160">
        <v>0</v>
      </c>
      <c r="BY1306" s="160">
        <v>314959.5</v>
      </c>
      <c r="BZ1306" s="160">
        <v>314959.5</v>
      </c>
      <c r="CA1306" s="160">
        <v>0</v>
      </c>
      <c r="CB1306" s="160">
        <v>314959.5</v>
      </c>
      <c r="CC1306" s="160">
        <v>314959.5</v>
      </c>
      <c r="CD1306" s="160">
        <v>0</v>
      </c>
      <c r="CE1306" s="145"/>
      <c r="CF1306" s="145"/>
      <c r="CG1306" s="145"/>
      <c r="CH1306" s="145"/>
      <c r="CI1306" s="145"/>
      <c r="CJ1306" s="145"/>
      <c r="CK1306" s="145"/>
      <c r="CL1306" s="145"/>
      <c r="CM1306" s="145"/>
      <c r="CN1306" s="145"/>
      <c r="CO1306" s="145"/>
      <c r="CP1306" s="145"/>
      <c r="CQ1306" s="145"/>
      <c r="CR1306" s="145"/>
      <c r="CS1306" s="145"/>
      <c r="CT1306" s="145"/>
      <c r="CU1306" s="145"/>
      <c r="CV1306" s="145"/>
      <c r="CW1306" s="145"/>
      <c r="CX1306" s="145"/>
      <c r="CY1306" s="145"/>
      <c r="CZ1306" s="145"/>
      <c r="DA1306" s="145"/>
      <c r="DB1306" s="145"/>
      <c r="DC1306" s="145"/>
      <c r="DD1306" s="145"/>
      <c r="DE1306" s="145"/>
      <c r="DF1306" s="145"/>
      <c r="DG1306" s="145"/>
      <c r="DH1306" s="145"/>
      <c r="DI1306" s="145"/>
      <c r="DJ1306" s="145"/>
      <c r="DK1306" s="145"/>
      <c r="DL1306" s="145"/>
      <c r="DM1306" s="145"/>
      <c r="DN1306" s="145"/>
      <c r="DO1306" s="145"/>
      <c r="DP1306" s="145"/>
      <c r="DQ1306" s="145"/>
      <c r="DR1306" s="145"/>
      <c r="DS1306" s="145"/>
      <c r="DT1306" s="145"/>
      <c r="DU1306" s="145"/>
      <c r="DV1306" s="145"/>
      <c r="DW1306" s="145"/>
      <c r="DX1306" s="145"/>
      <c r="DY1306" s="145"/>
      <c r="DZ1306" s="145"/>
      <c r="EA1306" s="145"/>
      <c r="EB1306" s="145"/>
      <c r="EC1306" s="145"/>
      <c r="ED1306" s="145"/>
      <c r="EE1306" s="145"/>
      <c r="EF1306" s="145"/>
      <c r="EG1306" s="145"/>
      <c r="EH1306" s="145"/>
      <c r="EI1306" s="145"/>
      <c r="EJ1306" s="145"/>
      <c r="EK1306" s="145"/>
      <c r="EL1306" s="145"/>
      <c r="EM1306" s="145"/>
      <c r="EN1306" s="145"/>
      <c r="EO1306" s="145"/>
      <c r="EP1306" s="145"/>
      <c r="EQ1306" s="145"/>
      <c r="ER1306" s="145"/>
      <c r="ES1306" s="145"/>
      <c r="ET1306" s="145"/>
      <c r="EU1306" s="145"/>
      <c r="EV1306" s="145"/>
      <c r="EW1306" s="145"/>
      <c r="EX1306" s="145"/>
      <c r="EY1306" s="145"/>
      <c r="EZ1306" s="145"/>
      <c r="FA1306" s="145"/>
      <c r="FB1306" s="145"/>
      <c r="FC1306" s="145"/>
      <c r="FD1306" s="145"/>
      <c r="FE1306" s="145"/>
      <c r="FF1306" s="145"/>
      <c r="FG1306" s="145"/>
      <c r="FH1306" s="145"/>
      <c r="FI1306" s="145"/>
      <c r="FJ1306" s="145"/>
      <c r="FK1306" s="145"/>
      <c r="FL1306" s="145"/>
      <c r="FM1306" s="145"/>
      <c r="FN1306" s="145"/>
      <c r="FO1306" s="145"/>
      <c r="FP1306" s="145"/>
      <c r="FQ1306" s="145"/>
      <c r="FR1306" s="145"/>
      <c r="FS1306" s="145"/>
      <c r="FT1306" s="146"/>
      <c r="FU1306" s="147"/>
      <c r="FV1306" s="147"/>
      <c r="FW1306" s="147"/>
      <c r="FX1306" s="147"/>
      <c r="FY1306" s="147"/>
      <c r="FZ1306" s="147"/>
      <c r="GA1306" s="147"/>
      <c r="GB1306" s="147"/>
      <c r="GC1306" s="147"/>
      <c r="GD1306" s="147"/>
      <c r="GE1306" s="147"/>
      <c r="GF1306" s="147"/>
      <c r="GG1306" s="148"/>
      <c r="GH1306" s="147"/>
      <c r="GI1306" s="147"/>
      <c r="GJ1306" s="147"/>
      <c r="GK1306" s="147"/>
      <c r="GL1306" s="147"/>
      <c r="GM1306" s="147"/>
      <c r="GN1306" s="147"/>
      <c r="GO1306" s="147"/>
      <c r="GP1306" s="147"/>
      <c r="GQ1306" s="147"/>
      <c r="GR1306" s="147"/>
      <c r="GS1306" s="147"/>
      <c r="GT1306" s="147"/>
      <c r="GU1306" s="147"/>
      <c r="GV1306" s="147"/>
      <c r="GW1306" s="147"/>
      <c r="GX1306" s="147"/>
      <c r="GY1306" s="147"/>
      <c r="GZ1306" s="147"/>
      <c r="HA1306" s="147"/>
      <c r="HB1306" s="147"/>
      <c r="HC1306" s="147"/>
      <c r="HD1306" s="147"/>
      <c r="HE1306" s="147"/>
      <c r="HF1306" s="147"/>
      <c r="HG1306" s="147"/>
      <c r="HI1306" s="147"/>
      <c r="HJ1306" s="147"/>
      <c r="HK1306" s="147"/>
      <c r="HL1306" s="147"/>
      <c r="HM1306" s="147"/>
    </row>
    <row r="1307" spans="1:221" s="149" customFormat="1" ht="12" customHeight="1" x14ac:dyDescent="0.2">
      <c r="A1307" s="150">
        <v>1047</v>
      </c>
      <c r="B1307" s="151" t="s">
        <v>3764</v>
      </c>
      <c r="C1307" s="161"/>
      <c r="D1307" s="161"/>
      <c r="E1307" s="162"/>
      <c r="F1307" s="154">
        <f t="shared" si="345"/>
        <v>145.48934514224371</v>
      </c>
      <c r="G1307" s="279">
        <v>1965</v>
      </c>
      <c r="H1307" s="281">
        <v>2023</v>
      </c>
      <c r="I1307" s="154">
        <f t="shared" si="344"/>
        <v>328753.5</v>
      </c>
      <c r="J1307" s="310">
        <f t="shared" si="338"/>
        <v>3039220</v>
      </c>
      <c r="K1307" s="155">
        <f t="shared" si="339"/>
        <v>0</v>
      </c>
      <c r="L1307" s="192">
        <v>0</v>
      </c>
      <c r="M1307" s="192">
        <v>0</v>
      </c>
      <c r="N1307" s="192">
        <v>0</v>
      </c>
      <c r="O1307" s="192">
        <v>0</v>
      </c>
      <c r="P1307" s="192">
        <v>0</v>
      </c>
      <c r="Q1307" s="155"/>
      <c r="R1307" s="155">
        <v>0</v>
      </c>
      <c r="S1307" s="155"/>
      <c r="T1307" s="155">
        <v>0</v>
      </c>
      <c r="U1307" s="155"/>
      <c r="V1307" s="155">
        <v>0</v>
      </c>
      <c r="W1307" s="197" t="str">
        <f t="shared" si="340"/>
        <v>0</v>
      </c>
      <c r="X1307" s="155">
        <v>0</v>
      </c>
      <c r="Y1307" s="162" t="s">
        <v>235</v>
      </c>
      <c r="Z1307" s="144">
        <v>400</v>
      </c>
      <c r="AA1307" s="155">
        <f t="shared" si="341"/>
        <v>2902455.1</v>
      </c>
      <c r="AB1307" s="144">
        <v>0</v>
      </c>
      <c r="AC1307" s="144">
        <v>0</v>
      </c>
      <c r="AD1307" s="144">
        <v>0</v>
      </c>
      <c r="AE1307" s="144">
        <v>0</v>
      </c>
      <c r="AF1307" s="144">
        <v>0</v>
      </c>
      <c r="AG1307" s="144">
        <v>0</v>
      </c>
      <c r="AH1307" s="144">
        <v>0</v>
      </c>
      <c r="AI1307" s="144">
        <v>0</v>
      </c>
      <c r="AJ1307" s="144">
        <v>0</v>
      </c>
      <c r="AK1307" s="144">
        <v>0</v>
      </c>
      <c r="AL1307" s="144">
        <v>0</v>
      </c>
      <c r="AM1307" s="144">
        <f t="shared" si="342"/>
        <v>91176.6</v>
      </c>
      <c r="AN1307" s="144">
        <f t="shared" si="343"/>
        <v>45588.3</v>
      </c>
      <c r="AO1307" s="144">
        <v>0</v>
      </c>
      <c r="AP1307" s="144" t="s">
        <v>4526</v>
      </c>
      <c r="AQ1307" s="294"/>
      <c r="AR1307" s="144"/>
      <c r="AS1307" s="271"/>
      <c r="AT1307" s="144"/>
      <c r="AU1307" s="144"/>
      <c r="AV1307" s="158" t="s">
        <v>968</v>
      </c>
      <c r="AW1307" s="159" t="s">
        <v>3763</v>
      </c>
      <c r="AX1307" s="159" t="s">
        <v>3764</v>
      </c>
      <c r="AY1307" s="159"/>
      <c r="AZ1307" s="159" t="s">
        <v>879</v>
      </c>
      <c r="BA1307" s="193">
        <v>1965</v>
      </c>
      <c r="BB1307" s="159" t="s">
        <v>881</v>
      </c>
      <c r="BC1307" s="193">
        <v>2</v>
      </c>
      <c r="BD1307" s="193">
        <v>2</v>
      </c>
      <c r="BE1307" s="193">
        <v>34</v>
      </c>
      <c r="BF1307" s="160">
        <v>323.3</v>
      </c>
      <c r="BG1307" s="160">
        <v>207</v>
      </c>
      <c r="BH1307" s="158" t="s">
        <v>883</v>
      </c>
      <c r="BI1307" s="193">
        <v>7.5</v>
      </c>
      <c r="BJ1307" s="159" t="s">
        <v>892</v>
      </c>
      <c r="BK1307" s="160">
        <v>400</v>
      </c>
      <c r="BL1307" s="160">
        <v>410.4</v>
      </c>
      <c r="BM1307" s="160">
        <v>570</v>
      </c>
      <c r="BN1307" s="158"/>
      <c r="BO1307" s="159" t="s">
        <v>885</v>
      </c>
      <c r="BP1307" s="159" t="s">
        <v>886</v>
      </c>
      <c r="BQ1307" s="204" t="s">
        <v>887</v>
      </c>
      <c r="BR1307" s="160">
        <v>2307736</v>
      </c>
      <c r="BS1307" s="160">
        <v>328753.5</v>
      </c>
      <c r="BT1307" s="160">
        <v>0</v>
      </c>
      <c r="BU1307" s="138">
        <v>328753.5</v>
      </c>
      <c r="BV1307" s="160">
        <v>328753.5</v>
      </c>
      <c r="BW1307" s="160">
        <v>328753.5</v>
      </c>
      <c r="BX1307" s="160">
        <v>0</v>
      </c>
      <c r="BY1307" s="160">
        <v>325170.08</v>
      </c>
      <c r="BZ1307" s="160">
        <v>325170.08</v>
      </c>
      <c r="CA1307" s="160">
        <v>0</v>
      </c>
      <c r="CB1307" s="160">
        <v>325170.08</v>
      </c>
      <c r="CC1307" s="160">
        <v>325170.08</v>
      </c>
      <c r="CD1307" s="160">
        <v>0</v>
      </c>
      <c r="CE1307" s="145"/>
      <c r="CF1307" s="145"/>
      <c r="CG1307" s="145"/>
      <c r="CH1307" s="145"/>
      <c r="CI1307" s="145"/>
      <c r="CJ1307" s="145"/>
      <c r="CK1307" s="145"/>
      <c r="CL1307" s="145"/>
      <c r="CM1307" s="145"/>
      <c r="CN1307" s="145"/>
      <c r="CO1307" s="145"/>
      <c r="CP1307" s="145"/>
      <c r="CQ1307" s="145"/>
      <c r="CR1307" s="145"/>
      <c r="CS1307" s="145"/>
      <c r="CT1307" s="145"/>
      <c r="CU1307" s="145"/>
      <c r="CV1307" s="145"/>
      <c r="CW1307" s="145"/>
      <c r="CX1307" s="145"/>
      <c r="CY1307" s="145"/>
      <c r="CZ1307" s="145"/>
      <c r="DA1307" s="145"/>
      <c r="DB1307" s="145"/>
      <c r="DC1307" s="145"/>
      <c r="DD1307" s="145"/>
      <c r="DE1307" s="145"/>
      <c r="DF1307" s="145"/>
      <c r="DG1307" s="145"/>
      <c r="DH1307" s="145"/>
      <c r="DI1307" s="145"/>
      <c r="DJ1307" s="145"/>
      <c r="DK1307" s="145"/>
      <c r="DL1307" s="145"/>
      <c r="DM1307" s="145"/>
      <c r="DN1307" s="145"/>
      <c r="DO1307" s="145"/>
      <c r="DP1307" s="145"/>
      <c r="DQ1307" s="145"/>
      <c r="DR1307" s="145"/>
      <c r="DS1307" s="145"/>
      <c r="DT1307" s="145"/>
      <c r="DU1307" s="145"/>
      <c r="DV1307" s="145"/>
      <c r="DW1307" s="145"/>
      <c r="DX1307" s="145"/>
      <c r="DY1307" s="145"/>
      <c r="DZ1307" s="145"/>
      <c r="EA1307" s="145"/>
      <c r="EB1307" s="145"/>
      <c r="EC1307" s="145"/>
      <c r="ED1307" s="145"/>
      <c r="EE1307" s="145"/>
      <c r="EF1307" s="145"/>
      <c r="EG1307" s="145"/>
      <c r="EH1307" s="145"/>
      <c r="EI1307" s="145"/>
      <c r="EJ1307" s="145"/>
      <c r="EK1307" s="145"/>
      <c r="EL1307" s="145"/>
      <c r="EM1307" s="145"/>
      <c r="EN1307" s="145"/>
      <c r="EO1307" s="145"/>
      <c r="EP1307" s="145"/>
      <c r="EQ1307" s="145"/>
      <c r="ER1307" s="145"/>
      <c r="ES1307" s="145"/>
      <c r="ET1307" s="145"/>
      <c r="EU1307" s="145"/>
      <c r="EV1307" s="145"/>
      <c r="EW1307" s="145"/>
      <c r="EX1307" s="145"/>
      <c r="EY1307" s="145"/>
      <c r="EZ1307" s="145"/>
      <c r="FA1307" s="145"/>
      <c r="FB1307" s="145"/>
      <c r="FC1307" s="145"/>
      <c r="FD1307" s="145"/>
      <c r="FE1307" s="145"/>
      <c r="FF1307" s="145"/>
      <c r="FG1307" s="145"/>
      <c r="FH1307" s="145"/>
      <c r="FI1307" s="145"/>
      <c r="FJ1307" s="145"/>
      <c r="FK1307" s="145"/>
      <c r="FL1307" s="145"/>
      <c r="FM1307" s="145"/>
      <c r="FN1307" s="145"/>
      <c r="FO1307" s="145"/>
      <c r="FP1307" s="145"/>
      <c r="FQ1307" s="145"/>
      <c r="FR1307" s="145"/>
      <c r="FS1307" s="145"/>
      <c r="FT1307" s="146"/>
      <c r="FU1307" s="147"/>
      <c r="FV1307" s="147"/>
      <c r="FW1307" s="147"/>
      <c r="FX1307" s="147"/>
      <c r="FY1307" s="147"/>
      <c r="FZ1307" s="147"/>
      <c r="GA1307" s="147"/>
      <c r="GB1307" s="147"/>
      <c r="GC1307" s="147"/>
      <c r="GD1307" s="147"/>
      <c r="GE1307" s="147"/>
      <c r="GF1307" s="147"/>
      <c r="GG1307" s="148"/>
      <c r="GH1307" s="147"/>
      <c r="GI1307" s="147"/>
      <c r="GJ1307" s="147"/>
      <c r="GK1307" s="147"/>
      <c r="GL1307" s="147"/>
      <c r="GM1307" s="147"/>
      <c r="GN1307" s="147"/>
      <c r="GO1307" s="147"/>
      <c r="GP1307" s="147"/>
      <c r="GQ1307" s="147"/>
      <c r="GR1307" s="147"/>
      <c r="GS1307" s="147"/>
      <c r="GT1307" s="147"/>
      <c r="GU1307" s="147"/>
      <c r="GV1307" s="147"/>
      <c r="GW1307" s="147"/>
      <c r="GX1307" s="147"/>
      <c r="GY1307" s="147"/>
      <c r="GZ1307" s="147"/>
      <c r="HA1307" s="147"/>
      <c r="HB1307" s="147"/>
      <c r="HC1307" s="147"/>
      <c r="HD1307" s="147"/>
      <c r="HE1307" s="147"/>
      <c r="HF1307" s="147"/>
      <c r="HG1307" s="147"/>
      <c r="HI1307" s="147"/>
      <c r="HJ1307" s="147"/>
      <c r="HK1307" s="147"/>
      <c r="HL1307" s="147"/>
      <c r="HM1307" s="147"/>
    </row>
    <row r="1308" spans="1:221" s="149" customFormat="1" ht="12" customHeight="1" x14ac:dyDescent="0.2">
      <c r="A1308" s="150">
        <v>1048</v>
      </c>
      <c r="B1308" s="151" t="s">
        <v>3766</v>
      </c>
      <c r="C1308" s="161"/>
      <c r="D1308" s="161"/>
      <c r="E1308" s="162"/>
      <c r="F1308" s="154">
        <f t="shared" si="345"/>
        <v>168.02390409522312</v>
      </c>
      <c r="G1308" s="279">
        <v>1974</v>
      </c>
      <c r="H1308" s="281">
        <v>2025</v>
      </c>
      <c r="I1308" s="154">
        <f t="shared" si="344"/>
        <v>308066.65000000002</v>
      </c>
      <c r="J1308" s="152">
        <f t="shared" si="338"/>
        <v>6716834.4000000004</v>
      </c>
      <c r="K1308" s="155">
        <f t="shared" si="339"/>
        <v>0</v>
      </c>
      <c r="L1308" s="192">
        <v>0</v>
      </c>
      <c r="M1308" s="192">
        <v>0</v>
      </c>
      <c r="N1308" s="192">
        <v>0</v>
      </c>
      <c r="O1308" s="192">
        <v>0</v>
      </c>
      <c r="P1308" s="192">
        <v>0</v>
      </c>
      <c r="Q1308" s="155"/>
      <c r="R1308" s="155">
        <v>0</v>
      </c>
      <c r="S1308" s="155"/>
      <c r="T1308" s="155">
        <v>0</v>
      </c>
      <c r="U1308" s="155"/>
      <c r="V1308" s="155">
        <v>0</v>
      </c>
      <c r="W1308" s="197" t="str">
        <f t="shared" si="340"/>
        <v>0</v>
      </c>
      <c r="X1308" s="155">
        <v>0</v>
      </c>
      <c r="Y1308" s="162" t="s">
        <v>234</v>
      </c>
      <c r="Z1308" s="144">
        <v>760</v>
      </c>
      <c r="AA1308" s="155">
        <f t="shared" si="341"/>
        <v>6414576.8499999996</v>
      </c>
      <c r="AB1308" s="144">
        <v>0</v>
      </c>
      <c r="AC1308" s="144">
        <v>0</v>
      </c>
      <c r="AD1308" s="144">
        <v>0</v>
      </c>
      <c r="AE1308" s="144">
        <v>0</v>
      </c>
      <c r="AF1308" s="144">
        <v>0</v>
      </c>
      <c r="AG1308" s="144">
        <v>0</v>
      </c>
      <c r="AH1308" s="144">
        <v>0</v>
      </c>
      <c r="AI1308" s="144">
        <v>0</v>
      </c>
      <c r="AJ1308" s="144">
        <v>0</v>
      </c>
      <c r="AK1308" s="144">
        <v>0</v>
      </c>
      <c r="AL1308" s="144">
        <v>0</v>
      </c>
      <c r="AM1308" s="144">
        <f t="shared" si="342"/>
        <v>201505.03</v>
      </c>
      <c r="AN1308" s="144">
        <f t="shared" si="343"/>
        <v>100752.52</v>
      </c>
      <c r="AO1308" s="144">
        <v>0</v>
      </c>
      <c r="AP1308" s="144" t="s">
        <v>4526</v>
      </c>
      <c r="AQ1308" s="294"/>
      <c r="AR1308" s="144"/>
      <c r="AS1308" s="271"/>
      <c r="AT1308" s="144"/>
      <c r="AU1308" s="144"/>
      <c r="AV1308" s="158" t="s">
        <v>972</v>
      </c>
      <c r="AW1308" s="159" t="s">
        <v>3765</v>
      </c>
      <c r="AX1308" s="159" t="s">
        <v>3766</v>
      </c>
      <c r="AY1308" s="159"/>
      <c r="AZ1308" s="159" t="s">
        <v>879</v>
      </c>
      <c r="BA1308" s="193">
        <v>1974</v>
      </c>
      <c r="BB1308" s="159" t="s">
        <v>891</v>
      </c>
      <c r="BC1308" s="193">
        <v>2</v>
      </c>
      <c r="BD1308" s="193">
        <v>2</v>
      </c>
      <c r="BE1308" s="193">
        <v>59</v>
      </c>
      <c r="BF1308" s="160">
        <v>684.4</v>
      </c>
      <c r="BG1308" s="160">
        <v>423.8</v>
      </c>
      <c r="BH1308" s="158" t="s">
        <v>883</v>
      </c>
      <c r="BI1308" s="193">
        <v>7.5</v>
      </c>
      <c r="BJ1308" s="159" t="s">
        <v>884</v>
      </c>
      <c r="BK1308" s="160">
        <v>760</v>
      </c>
      <c r="BL1308" s="160">
        <v>0</v>
      </c>
      <c r="BM1308" s="160">
        <v>530</v>
      </c>
      <c r="BN1308" s="158"/>
      <c r="BO1308" s="159" t="s">
        <v>885</v>
      </c>
      <c r="BP1308" s="159" t="s">
        <v>886</v>
      </c>
      <c r="BQ1308" s="204" t="s">
        <v>887</v>
      </c>
      <c r="BR1308" s="160">
        <v>4208887.5999999996</v>
      </c>
      <c r="BS1308" s="160">
        <v>308066.65000000002</v>
      </c>
      <c r="BT1308" s="160">
        <v>0</v>
      </c>
      <c r="BU1308" s="138">
        <v>308066.65000000002</v>
      </c>
      <c r="BV1308" s="160">
        <v>308066.65000000002</v>
      </c>
      <c r="BW1308" s="160">
        <v>308066.65000000002</v>
      </c>
      <c r="BX1308" s="160">
        <v>0</v>
      </c>
      <c r="BY1308" s="160">
        <v>307972.15999999997</v>
      </c>
      <c r="BZ1308" s="160">
        <v>307972.15999999997</v>
      </c>
      <c r="CA1308" s="160">
        <v>0</v>
      </c>
      <c r="CB1308" s="160">
        <v>307972.15999999997</v>
      </c>
      <c r="CC1308" s="160">
        <v>307972.15999999997</v>
      </c>
      <c r="CD1308" s="160">
        <v>0</v>
      </c>
      <c r="CE1308" s="145"/>
      <c r="CF1308" s="145"/>
      <c r="CG1308" s="145"/>
      <c r="CH1308" s="145"/>
      <c r="CI1308" s="145"/>
      <c r="CJ1308" s="145"/>
      <c r="CK1308" s="145"/>
      <c r="CL1308" s="145"/>
      <c r="CM1308" s="145"/>
      <c r="CN1308" s="145"/>
      <c r="CO1308" s="145"/>
      <c r="CP1308" s="145"/>
      <c r="CQ1308" s="145"/>
      <c r="CR1308" s="145"/>
      <c r="CS1308" s="145"/>
      <c r="CT1308" s="145"/>
      <c r="CU1308" s="145"/>
      <c r="CV1308" s="145"/>
      <c r="CW1308" s="145"/>
      <c r="CX1308" s="145"/>
      <c r="CY1308" s="145"/>
      <c r="CZ1308" s="145"/>
      <c r="DA1308" s="145"/>
      <c r="DB1308" s="145"/>
      <c r="DC1308" s="145"/>
      <c r="DD1308" s="145"/>
      <c r="DE1308" s="145"/>
      <c r="DF1308" s="145"/>
      <c r="DG1308" s="145"/>
      <c r="DH1308" s="145"/>
      <c r="DI1308" s="145"/>
      <c r="DJ1308" s="145"/>
      <c r="DK1308" s="145"/>
      <c r="DL1308" s="145"/>
      <c r="DM1308" s="145"/>
      <c r="DN1308" s="145"/>
      <c r="DO1308" s="145"/>
      <c r="DP1308" s="145"/>
      <c r="DQ1308" s="145"/>
      <c r="DR1308" s="145"/>
      <c r="DS1308" s="145"/>
      <c r="DT1308" s="145"/>
      <c r="DU1308" s="145"/>
      <c r="DV1308" s="145"/>
      <c r="DW1308" s="145"/>
      <c r="DX1308" s="145"/>
      <c r="DY1308" s="145"/>
      <c r="DZ1308" s="145"/>
      <c r="EA1308" s="145"/>
      <c r="EB1308" s="145"/>
      <c r="EC1308" s="145"/>
      <c r="ED1308" s="145"/>
      <c r="EE1308" s="145"/>
      <c r="EF1308" s="145"/>
      <c r="EG1308" s="145"/>
      <c r="EH1308" s="145"/>
      <c r="EI1308" s="145"/>
      <c r="EJ1308" s="145"/>
      <c r="EK1308" s="145"/>
      <c r="EL1308" s="145"/>
      <c r="EM1308" s="145"/>
      <c r="EN1308" s="145"/>
      <c r="EO1308" s="145"/>
      <c r="EP1308" s="145"/>
      <c r="EQ1308" s="145"/>
      <c r="ER1308" s="145"/>
      <c r="ES1308" s="145"/>
      <c r="ET1308" s="145"/>
      <c r="EU1308" s="145"/>
      <c r="EV1308" s="145"/>
      <c r="EW1308" s="145"/>
      <c r="EX1308" s="145"/>
      <c r="EY1308" s="145"/>
      <c r="EZ1308" s="145"/>
      <c r="FA1308" s="145"/>
      <c r="FB1308" s="145"/>
      <c r="FC1308" s="145"/>
      <c r="FD1308" s="145"/>
      <c r="FE1308" s="145"/>
      <c r="FF1308" s="145"/>
      <c r="FG1308" s="145"/>
      <c r="FH1308" s="145"/>
      <c r="FI1308" s="145"/>
      <c r="FJ1308" s="145"/>
      <c r="FK1308" s="145"/>
      <c r="FL1308" s="145"/>
      <c r="FM1308" s="145"/>
      <c r="FN1308" s="145"/>
      <c r="FO1308" s="145"/>
      <c r="FP1308" s="145"/>
      <c r="FQ1308" s="145"/>
      <c r="FR1308" s="145"/>
      <c r="FS1308" s="145"/>
      <c r="FT1308" s="146"/>
      <c r="FU1308" s="147"/>
      <c r="FV1308" s="147"/>
      <c r="FW1308" s="147"/>
      <c r="FX1308" s="147"/>
      <c r="FY1308" s="147"/>
      <c r="FZ1308" s="147"/>
      <c r="GA1308" s="147"/>
      <c r="GB1308" s="147"/>
      <c r="GC1308" s="147"/>
      <c r="GD1308" s="147"/>
      <c r="GE1308" s="147"/>
      <c r="GF1308" s="147"/>
      <c r="GG1308" s="148"/>
      <c r="GH1308" s="147"/>
      <c r="GI1308" s="147"/>
      <c r="GJ1308" s="147"/>
      <c r="GK1308" s="147"/>
      <c r="GL1308" s="147"/>
      <c r="GM1308" s="147"/>
      <c r="GN1308" s="147"/>
      <c r="GO1308" s="147"/>
      <c r="GP1308" s="147"/>
      <c r="GQ1308" s="147"/>
      <c r="GR1308" s="147"/>
      <c r="GS1308" s="147"/>
      <c r="GT1308" s="147"/>
      <c r="GU1308" s="147"/>
      <c r="GV1308" s="147"/>
      <c r="GW1308" s="147"/>
      <c r="GX1308" s="147"/>
      <c r="GY1308" s="147"/>
      <c r="GZ1308" s="147"/>
      <c r="HA1308" s="147"/>
      <c r="HB1308" s="147"/>
      <c r="HC1308" s="147"/>
      <c r="HD1308" s="147"/>
      <c r="HE1308" s="147"/>
      <c r="HF1308" s="147"/>
      <c r="HG1308" s="147"/>
      <c r="HI1308" s="147"/>
      <c r="HJ1308" s="147"/>
      <c r="HK1308" s="147"/>
      <c r="HL1308" s="147"/>
      <c r="HM1308" s="147"/>
    </row>
    <row r="1309" spans="1:221" s="149" customFormat="1" ht="12" customHeight="1" x14ac:dyDescent="0.2">
      <c r="A1309" s="150">
        <v>1049</v>
      </c>
      <c r="B1309" s="151" t="s">
        <v>3768</v>
      </c>
      <c r="C1309" s="161"/>
      <c r="D1309" s="161"/>
      <c r="E1309" s="162"/>
      <c r="F1309" s="154">
        <f t="shared" si="345"/>
        <v>108.03399929759865</v>
      </c>
      <c r="G1309" s="279">
        <v>1980</v>
      </c>
      <c r="H1309" s="281">
        <v>2025</v>
      </c>
      <c r="I1309" s="154">
        <f t="shared" si="344"/>
        <v>396822.07</v>
      </c>
      <c r="J1309" s="152">
        <f t="shared" si="338"/>
        <v>5318635.01</v>
      </c>
      <c r="K1309" s="155">
        <f t="shared" si="339"/>
        <v>0</v>
      </c>
      <c r="L1309" s="192">
        <v>0</v>
      </c>
      <c r="M1309" s="192">
        <v>0</v>
      </c>
      <c r="N1309" s="192">
        <v>0</v>
      </c>
      <c r="O1309" s="192">
        <v>0</v>
      </c>
      <c r="P1309" s="192">
        <v>0</v>
      </c>
      <c r="Q1309" s="155"/>
      <c r="R1309" s="155">
        <v>0</v>
      </c>
      <c r="S1309" s="155"/>
      <c r="T1309" s="155">
        <v>0</v>
      </c>
      <c r="U1309" s="155"/>
      <c r="V1309" s="155">
        <v>0</v>
      </c>
      <c r="W1309" s="197" t="str">
        <f t="shared" si="340"/>
        <v>0</v>
      </c>
      <c r="X1309" s="155">
        <v>0</v>
      </c>
      <c r="Y1309" s="162" t="s">
        <v>235</v>
      </c>
      <c r="Z1309" s="144">
        <v>700</v>
      </c>
      <c r="AA1309" s="155">
        <f t="shared" si="341"/>
        <v>5079296.43</v>
      </c>
      <c r="AB1309" s="144">
        <v>0</v>
      </c>
      <c r="AC1309" s="144">
        <v>0</v>
      </c>
      <c r="AD1309" s="144">
        <v>0</v>
      </c>
      <c r="AE1309" s="144">
        <v>0</v>
      </c>
      <c r="AF1309" s="144">
        <v>0</v>
      </c>
      <c r="AG1309" s="144">
        <v>0</v>
      </c>
      <c r="AH1309" s="144">
        <v>0</v>
      </c>
      <c r="AI1309" s="144">
        <v>0</v>
      </c>
      <c r="AJ1309" s="144">
        <v>0</v>
      </c>
      <c r="AK1309" s="144">
        <v>0</v>
      </c>
      <c r="AL1309" s="144">
        <v>0</v>
      </c>
      <c r="AM1309" s="144">
        <f t="shared" si="342"/>
        <v>159559.04999999999</v>
      </c>
      <c r="AN1309" s="144">
        <f t="shared" si="343"/>
        <v>79779.53</v>
      </c>
      <c r="AO1309" s="144">
        <v>0</v>
      </c>
      <c r="AP1309" s="144" t="s">
        <v>4526</v>
      </c>
      <c r="AQ1309" s="294"/>
      <c r="AR1309" s="144"/>
      <c r="AS1309" s="271"/>
      <c r="AT1309" s="144"/>
      <c r="AU1309" s="144"/>
      <c r="AV1309" s="158" t="s">
        <v>976</v>
      </c>
      <c r="AW1309" s="159" t="s">
        <v>3767</v>
      </c>
      <c r="AX1309" s="159" t="s">
        <v>3768</v>
      </c>
      <c r="AY1309" s="159" t="s">
        <v>878</v>
      </c>
      <c r="AZ1309" s="159" t="s">
        <v>879</v>
      </c>
      <c r="BA1309" s="193">
        <v>1980</v>
      </c>
      <c r="BB1309" s="159" t="s">
        <v>881</v>
      </c>
      <c r="BC1309" s="193">
        <v>3</v>
      </c>
      <c r="BD1309" s="193">
        <v>2</v>
      </c>
      <c r="BE1309" s="193">
        <v>12</v>
      </c>
      <c r="BF1309" s="160">
        <v>933.1</v>
      </c>
      <c r="BG1309" s="160">
        <v>506.2</v>
      </c>
      <c r="BH1309" s="158" t="s">
        <v>883</v>
      </c>
      <c r="BI1309" s="193">
        <v>7.5</v>
      </c>
      <c r="BJ1309" s="159" t="s">
        <v>892</v>
      </c>
      <c r="BK1309" s="160">
        <v>700</v>
      </c>
      <c r="BL1309" s="160">
        <v>364.2</v>
      </c>
      <c r="BM1309" s="160">
        <v>530</v>
      </c>
      <c r="BN1309" s="158" t="s">
        <v>3769</v>
      </c>
      <c r="BO1309" s="159" t="s">
        <v>885</v>
      </c>
      <c r="BP1309" s="159" t="s">
        <v>886</v>
      </c>
      <c r="BQ1309" s="204" t="s">
        <v>887</v>
      </c>
      <c r="BR1309" s="160">
        <v>4038538</v>
      </c>
      <c r="BS1309" s="160">
        <v>396822.07</v>
      </c>
      <c r="BT1309" s="160">
        <v>0</v>
      </c>
      <c r="BU1309" s="138">
        <v>396822.07</v>
      </c>
      <c r="BV1309" s="160">
        <v>396822.07</v>
      </c>
      <c r="BW1309" s="160">
        <v>396822.07</v>
      </c>
      <c r="BX1309" s="160">
        <v>0</v>
      </c>
      <c r="BY1309" s="160">
        <v>391075.03</v>
      </c>
      <c r="BZ1309" s="160">
        <v>391075.03</v>
      </c>
      <c r="CA1309" s="160">
        <v>0</v>
      </c>
      <c r="CB1309" s="160">
        <v>391075.03</v>
      </c>
      <c r="CC1309" s="160">
        <v>391075.03</v>
      </c>
      <c r="CD1309" s="160">
        <v>0</v>
      </c>
      <c r="CE1309" s="145"/>
      <c r="CF1309" s="145"/>
      <c r="CG1309" s="145"/>
      <c r="CH1309" s="145"/>
      <c r="CI1309" s="145"/>
      <c r="CJ1309" s="145"/>
      <c r="CK1309" s="145"/>
      <c r="CL1309" s="145"/>
      <c r="CM1309" s="145"/>
      <c r="CN1309" s="145"/>
      <c r="CO1309" s="145"/>
      <c r="CP1309" s="145"/>
      <c r="CQ1309" s="145"/>
      <c r="CR1309" s="145"/>
      <c r="CS1309" s="145"/>
      <c r="CT1309" s="145"/>
      <c r="CU1309" s="145"/>
      <c r="CV1309" s="145"/>
      <c r="CW1309" s="145"/>
      <c r="CX1309" s="145"/>
      <c r="CY1309" s="145"/>
      <c r="CZ1309" s="145"/>
      <c r="DA1309" s="145"/>
      <c r="DB1309" s="145"/>
      <c r="DC1309" s="145"/>
      <c r="DD1309" s="145"/>
      <c r="DE1309" s="145"/>
      <c r="DF1309" s="145"/>
      <c r="DG1309" s="145"/>
      <c r="DH1309" s="145"/>
      <c r="DI1309" s="145"/>
      <c r="DJ1309" s="145"/>
      <c r="DK1309" s="145"/>
      <c r="DL1309" s="145"/>
      <c r="DM1309" s="145"/>
      <c r="DN1309" s="145"/>
      <c r="DO1309" s="145"/>
      <c r="DP1309" s="145"/>
      <c r="DQ1309" s="145"/>
      <c r="DR1309" s="145"/>
      <c r="DS1309" s="145"/>
      <c r="DT1309" s="145"/>
      <c r="DU1309" s="145"/>
      <c r="DV1309" s="145"/>
      <c r="DW1309" s="145"/>
      <c r="DX1309" s="145"/>
      <c r="DY1309" s="145"/>
      <c r="DZ1309" s="145"/>
      <c r="EA1309" s="145"/>
      <c r="EB1309" s="145"/>
      <c r="EC1309" s="145"/>
      <c r="ED1309" s="145"/>
      <c r="EE1309" s="145"/>
      <c r="EF1309" s="145"/>
      <c r="EG1309" s="145"/>
      <c r="EH1309" s="145"/>
      <c r="EI1309" s="145"/>
      <c r="EJ1309" s="145"/>
      <c r="EK1309" s="145"/>
      <c r="EL1309" s="145"/>
      <c r="EM1309" s="145"/>
      <c r="EN1309" s="145"/>
      <c r="EO1309" s="145"/>
      <c r="EP1309" s="145"/>
      <c r="EQ1309" s="145"/>
      <c r="ER1309" s="145"/>
      <c r="ES1309" s="145"/>
      <c r="ET1309" s="145"/>
      <c r="EU1309" s="145"/>
      <c r="EV1309" s="145"/>
      <c r="EW1309" s="145"/>
      <c r="EX1309" s="145"/>
      <c r="EY1309" s="145"/>
      <c r="EZ1309" s="145"/>
      <c r="FA1309" s="145"/>
      <c r="FB1309" s="145"/>
      <c r="FC1309" s="145"/>
      <c r="FD1309" s="145"/>
      <c r="FE1309" s="145"/>
      <c r="FF1309" s="145"/>
      <c r="FG1309" s="145"/>
      <c r="FH1309" s="145"/>
      <c r="FI1309" s="145"/>
      <c r="FJ1309" s="145"/>
      <c r="FK1309" s="145"/>
      <c r="FL1309" s="145"/>
      <c r="FM1309" s="145"/>
      <c r="FN1309" s="145"/>
      <c r="FO1309" s="145"/>
      <c r="FP1309" s="145"/>
      <c r="FQ1309" s="145"/>
      <c r="FR1309" s="145"/>
      <c r="FS1309" s="145"/>
      <c r="FT1309" s="146"/>
      <c r="FU1309" s="147"/>
      <c r="FV1309" s="147"/>
      <c r="FW1309" s="147"/>
      <c r="FX1309" s="147"/>
      <c r="FY1309" s="147"/>
      <c r="FZ1309" s="147"/>
      <c r="GA1309" s="147"/>
      <c r="GB1309" s="147"/>
      <c r="GC1309" s="147"/>
      <c r="GD1309" s="147"/>
      <c r="GE1309" s="147"/>
      <c r="GF1309" s="147"/>
      <c r="GG1309" s="148"/>
      <c r="GH1309" s="147"/>
      <c r="GI1309" s="147"/>
      <c r="GJ1309" s="147"/>
      <c r="GK1309" s="147"/>
      <c r="GL1309" s="147"/>
      <c r="GM1309" s="147"/>
      <c r="GN1309" s="147"/>
      <c r="GO1309" s="147"/>
      <c r="GP1309" s="147"/>
      <c r="GQ1309" s="147"/>
      <c r="GR1309" s="147"/>
      <c r="GS1309" s="147"/>
      <c r="GT1309" s="147"/>
      <c r="GU1309" s="147"/>
      <c r="GV1309" s="147"/>
      <c r="GW1309" s="147"/>
      <c r="GX1309" s="147"/>
      <c r="GY1309" s="147"/>
      <c r="GZ1309" s="147"/>
      <c r="HA1309" s="147"/>
      <c r="HB1309" s="147"/>
      <c r="HC1309" s="147"/>
      <c r="HD1309" s="147"/>
      <c r="HE1309" s="147"/>
      <c r="HF1309" s="147"/>
      <c r="HG1309" s="147"/>
      <c r="HI1309" s="147"/>
      <c r="HJ1309" s="147"/>
      <c r="HK1309" s="147"/>
      <c r="HL1309" s="147"/>
      <c r="HM1309" s="147"/>
    </row>
    <row r="1310" spans="1:221" s="143" customFormat="1" ht="12" customHeight="1" x14ac:dyDescent="0.2">
      <c r="A1310" s="131"/>
      <c r="B1310" s="132"/>
      <c r="C1310" s="133"/>
      <c r="D1310" s="133"/>
      <c r="E1310" s="134"/>
      <c r="F1310" s="303"/>
      <c r="G1310" s="304">
        <v>0</v>
      </c>
      <c r="H1310" s="283"/>
      <c r="I1310" s="154">
        <f t="shared" si="344"/>
        <v>0</v>
      </c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  <c r="AG1310" s="135"/>
      <c r="AH1310" s="135"/>
      <c r="AI1310" s="135"/>
      <c r="AJ1310" s="135"/>
      <c r="AK1310" s="135"/>
      <c r="AL1310" s="135"/>
      <c r="AM1310" s="135"/>
      <c r="AN1310" s="135"/>
      <c r="AO1310" s="135"/>
      <c r="AP1310" s="135"/>
      <c r="AQ1310" s="298"/>
      <c r="AR1310" s="135"/>
      <c r="AS1310" s="189"/>
      <c r="AT1310" s="135"/>
      <c r="AU1310" s="135"/>
      <c r="AV1310" s="136"/>
      <c r="AW1310" s="137" t="s">
        <v>3770</v>
      </c>
      <c r="AX1310" s="137"/>
      <c r="AY1310" s="137"/>
      <c r="AZ1310" s="137"/>
      <c r="BA1310" s="136"/>
      <c r="BB1310" s="137"/>
      <c r="BC1310" s="136"/>
      <c r="BD1310" s="136"/>
      <c r="BE1310" s="136"/>
      <c r="BF1310" s="138"/>
      <c r="BG1310" s="138"/>
      <c r="BH1310" s="136"/>
      <c r="BI1310" s="305">
        <v>7.5</v>
      </c>
      <c r="BJ1310" s="137"/>
      <c r="BK1310" s="138"/>
      <c r="BL1310" s="138"/>
      <c r="BM1310" s="138"/>
      <c r="BN1310" s="136"/>
      <c r="BO1310" s="137"/>
      <c r="BP1310" s="137"/>
      <c r="BQ1310" s="207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9"/>
      <c r="CF1310" s="139"/>
      <c r="CG1310" s="139"/>
      <c r="CH1310" s="139"/>
      <c r="CI1310" s="139"/>
      <c r="CJ1310" s="139"/>
      <c r="CK1310" s="139"/>
      <c r="CL1310" s="139"/>
      <c r="CM1310" s="139"/>
      <c r="CN1310" s="139"/>
      <c r="CO1310" s="139"/>
      <c r="CP1310" s="139"/>
      <c r="CQ1310" s="139"/>
      <c r="CR1310" s="139"/>
      <c r="CS1310" s="139"/>
      <c r="CT1310" s="139"/>
      <c r="CU1310" s="139"/>
      <c r="CV1310" s="139"/>
      <c r="CW1310" s="139"/>
      <c r="CX1310" s="139"/>
      <c r="CY1310" s="139"/>
      <c r="CZ1310" s="139"/>
      <c r="DA1310" s="139"/>
      <c r="DB1310" s="139"/>
      <c r="DC1310" s="139"/>
      <c r="DD1310" s="139"/>
      <c r="DE1310" s="139"/>
      <c r="DF1310" s="139"/>
      <c r="DG1310" s="139"/>
      <c r="DH1310" s="139"/>
      <c r="DI1310" s="139"/>
      <c r="DJ1310" s="139"/>
      <c r="DK1310" s="139"/>
      <c r="DL1310" s="139"/>
      <c r="DM1310" s="139"/>
      <c r="DN1310" s="139"/>
      <c r="DO1310" s="139"/>
      <c r="DP1310" s="139"/>
      <c r="DQ1310" s="139"/>
      <c r="DR1310" s="139"/>
      <c r="DS1310" s="139"/>
      <c r="DT1310" s="139"/>
      <c r="DU1310" s="139"/>
      <c r="DV1310" s="139"/>
      <c r="DW1310" s="139"/>
      <c r="DX1310" s="139"/>
      <c r="DY1310" s="139"/>
      <c r="DZ1310" s="139"/>
      <c r="EA1310" s="139"/>
      <c r="EB1310" s="139"/>
      <c r="EC1310" s="139"/>
      <c r="ED1310" s="139"/>
      <c r="EE1310" s="139"/>
      <c r="EF1310" s="139"/>
      <c r="EG1310" s="139"/>
      <c r="EH1310" s="139"/>
      <c r="EI1310" s="139"/>
      <c r="EJ1310" s="139"/>
      <c r="EK1310" s="139"/>
      <c r="EL1310" s="139"/>
      <c r="EM1310" s="139"/>
      <c r="EN1310" s="139"/>
      <c r="EO1310" s="139"/>
      <c r="EP1310" s="139"/>
      <c r="EQ1310" s="139"/>
      <c r="ER1310" s="139"/>
      <c r="ES1310" s="139"/>
      <c r="ET1310" s="139"/>
      <c r="EU1310" s="139"/>
      <c r="EV1310" s="139"/>
      <c r="EW1310" s="139"/>
      <c r="EX1310" s="139"/>
      <c r="EY1310" s="139"/>
      <c r="EZ1310" s="139"/>
      <c r="FA1310" s="139"/>
      <c r="FB1310" s="139"/>
      <c r="FC1310" s="139"/>
      <c r="FD1310" s="139"/>
      <c r="FE1310" s="139"/>
      <c r="FF1310" s="139"/>
      <c r="FG1310" s="139"/>
      <c r="FH1310" s="139"/>
      <c r="FI1310" s="139"/>
      <c r="FJ1310" s="139"/>
      <c r="FK1310" s="139"/>
      <c r="FL1310" s="139"/>
      <c r="FM1310" s="139"/>
      <c r="FN1310" s="139"/>
      <c r="FO1310" s="139"/>
      <c r="FP1310" s="139"/>
      <c r="FQ1310" s="139"/>
      <c r="FR1310" s="139"/>
      <c r="FS1310" s="139"/>
      <c r="FT1310" s="140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2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I1310" s="141"/>
      <c r="HJ1310" s="141"/>
      <c r="HK1310" s="141"/>
      <c r="HL1310" s="141"/>
      <c r="HM1310" s="141"/>
    </row>
    <row r="1311" spans="1:221" s="149" customFormat="1" ht="12" customHeight="1" x14ac:dyDescent="0.2">
      <c r="A1311" s="150">
        <v>1050</v>
      </c>
      <c r="B1311" s="151" t="s">
        <v>3772</v>
      </c>
      <c r="C1311" s="161"/>
      <c r="D1311" s="161"/>
      <c r="E1311" s="162"/>
      <c r="F1311" s="154">
        <f t="shared" si="345"/>
        <v>28.992636239143081</v>
      </c>
      <c r="G1311" s="279">
        <v>1965</v>
      </c>
      <c r="H1311" s="281">
        <v>2024</v>
      </c>
      <c r="I1311" s="154">
        <f t="shared" si="344"/>
        <v>286379.40000000002</v>
      </c>
      <c r="J1311" s="237">
        <f t="shared" ref="J1311:J1316" si="346">ROUND(K1311+X1311+AA1311+AC1311+AE1311+AG1311+AI1311+AK1311+AL1311+AM1311+AN1311+AO1311,2)</f>
        <v>1831889.86</v>
      </c>
      <c r="K1311" s="155">
        <f t="shared" ref="K1311:K1316" si="347">ROUND((L1311+N1311+P1311+R1311+T1311+V1311),2)</f>
        <v>0</v>
      </c>
      <c r="L1311" s="192">
        <v>0</v>
      </c>
      <c r="M1311" s="192">
        <v>0</v>
      </c>
      <c r="N1311" s="192">
        <v>0</v>
      </c>
      <c r="O1311" s="192">
        <v>0</v>
      </c>
      <c r="P1311" s="192">
        <v>0</v>
      </c>
      <c r="Q1311" s="155"/>
      <c r="R1311" s="155">
        <v>0</v>
      </c>
      <c r="S1311" s="155"/>
      <c r="T1311" s="155">
        <v>0</v>
      </c>
      <c r="U1311" s="155"/>
      <c r="V1311" s="155">
        <v>0</v>
      </c>
      <c r="W1311" s="197" t="str">
        <f t="shared" ref="W1311:W1316" si="348">BH1311</f>
        <v>0</v>
      </c>
      <c r="X1311" s="155">
        <v>0</v>
      </c>
      <c r="Y1311" s="162" t="s">
        <v>235</v>
      </c>
      <c r="Z1311" s="144">
        <v>241.1</v>
      </c>
      <c r="AA1311" s="155">
        <f t="shared" ref="AA1311:AA1316" si="349">ROUND(IF(Y1311="СК",7598.05*0.955,8837.94*0.955)*Z1311,2)</f>
        <v>1749454.81</v>
      </c>
      <c r="AB1311" s="144">
        <v>0</v>
      </c>
      <c r="AC1311" s="144">
        <v>0</v>
      </c>
      <c r="AD1311" s="144">
        <v>0</v>
      </c>
      <c r="AE1311" s="144">
        <v>0</v>
      </c>
      <c r="AF1311" s="144">
        <v>0</v>
      </c>
      <c r="AG1311" s="144">
        <v>0</v>
      </c>
      <c r="AH1311" s="144">
        <v>0</v>
      </c>
      <c r="AI1311" s="144">
        <v>0</v>
      </c>
      <c r="AJ1311" s="144">
        <v>0</v>
      </c>
      <c r="AK1311" s="144">
        <v>0</v>
      </c>
      <c r="AL1311" s="144">
        <v>0</v>
      </c>
      <c r="AM1311" s="144">
        <f t="shared" ref="AM1311:AM1316" si="350">ROUND((K1311+X1311+AA1311+AC1311+AE1311+AG1311+AI1311+AK1311+AL1311)/95.5*3,2)</f>
        <v>54956.7</v>
      </c>
      <c r="AN1311" s="144">
        <f t="shared" ref="AN1311:AN1316" si="351">ROUND((K1311+X1311+AA1311+AC1311+AE1311+AG1311+AI1311+AK1311+AL1311)/95.5*1.5,2)</f>
        <v>27478.35</v>
      </c>
      <c r="AO1311" s="144">
        <v>0</v>
      </c>
      <c r="AP1311" s="144" t="s">
        <v>4526</v>
      </c>
      <c r="AQ1311" s="294"/>
      <c r="AR1311" s="144"/>
      <c r="AS1311" s="271"/>
      <c r="AT1311" s="144"/>
      <c r="AU1311" s="144"/>
      <c r="AV1311" s="158" t="s">
        <v>875</v>
      </c>
      <c r="AW1311" s="159" t="s">
        <v>3771</v>
      </c>
      <c r="AX1311" s="159" t="s">
        <v>3772</v>
      </c>
      <c r="AY1311" s="159" t="s">
        <v>878</v>
      </c>
      <c r="AZ1311" s="159" t="s">
        <v>879</v>
      </c>
      <c r="BA1311" s="193">
        <v>1965</v>
      </c>
      <c r="BB1311" s="159" t="s">
        <v>891</v>
      </c>
      <c r="BC1311" s="193">
        <v>2</v>
      </c>
      <c r="BD1311" s="193">
        <v>2</v>
      </c>
      <c r="BE1311" s="193">
        <v>27</v>
      </c>
      <c r="BF1311" s="160">
        <v>638.6</v>
      </c>
      <c r="BG1311" s="160">
        <v>592.29999999999995</v>
      </c>
      <c r="BH1311" s="158" t="s">
        <v>883</v>
      </c>
      <c r="BI1311" s="193">
        <v>7.5</v>
      </c>
      <c r="BJ1311" s="159" t="s">
        <v>884</v>
      </c>
      <c r="BK1311" s="160">
        <v>241.1</v>
      </c>
      <c r="BL1311" s="160">
        <v>0</v>
      </c>
      <c r="BM1311" s="160">
        <v>529</v>
      </c>
      <c r="BN1311" s="158"/>
      <c r="BO1311" s="159" t="s">
        <v>885</v>
      </c>
      <c r="BP1311" s="159" t="s">
        <v>886</v>
      </c>
      <c r="BQ1311" s="204" t="s">
        <v>913</v>
      </c>
      <c r="BR1311" s="160">
        <v>1335214.21</v>
      </c>
      <c r="BS1311" s="160">
        <v>286379.40000000002</v>
      </c>
      <c r="BT1311" s="160">
        <v>0</v>
      </c>
      <c r="BU1311" s="138">
        <v>286379.40000000002</v>
      </c>
      <c r="BV1311" s="160">
        <v>286401.46000000002</v>
      </c>
      <c r="BW1311" s="160">
        <v>286401.46000000002</v>
      </c>
      <c r="BX1311" s="160">
        <v>0</v>
      </c>
      <c r="BY1311" s="160">
        <v>286378.52</v>
      </c>
      <c r="BZ1311" s="160">
        <v>286378.52</v>
      </c>
      <c r="CA1311" s="160">
        <v>0</v>
      </c>
      <c r="CB1311" s="160">
        <v>286378.52</v>
      </c>
      <c r="CC1311" s="160">
        <v>286378.52</v>
      </c>
      <c r="CD1311" s="160">
        <v>0</v>
      </c>
      <c r="CE1311" s="145"/>
      <c r="CF1311" s="145"/>
      <c r="CG1311" s="145"/>
      <c r="CH1311" s="145"/>
      <c r="CI1311" s="145"/>
      <c r="CJ1311" s="145"/>
      <c r="CK1311" s="145"/>
      <c r="CL1311" s="145"/>
      <c r="CM1311" s="145"/>
      <c r="CN1311" s="145"/>
      <c r="CO1311" s="145"/>
      <c r="CP1311" s="145"/>
      <c r="CQ1311" s="145"/>
      <c r="CR1311" s="145"/>
      <c r="CS1311" s="145"/>
      <c r="CT1311" s="145"/>
      <c r="CU1311" s="145"/>
      <c r="CV1311" s="145"/>
      <c r="CW1311" s="145"/>
      <c r="CX1311" s="145"/>
      <c r="CY1311" s="145"/>
      <c r="CZ1311" s="145"/>
      <c r="DA1311" s="145"/>
      <c r="DB1311" s="145"/>
      <c r="DC1311" s="145"/>
      <c r="DD1311" s="145"/>
      <c r="DE1311" s="145"/>
      <c r="DF1311" s="145"/>
      <c r="DG1311" s="145"/>
      <c r="DH1311" s="145"/>
      <c r="DI1311" s="145"/>
      <c r="DJ1311" s="145"/>
      <c r="DK1311" s="145"/>
      <c r="DL1311" s="145"/>
      <c r="DM1311" s="145"/>
      <c r="DN1311" s="145"/>
      <c r="DO1311" s="145"/>
      <c r="DP1311" s="145"/>
      <c r="DQ1311" s="145"/>
      <c r="DR1311" s="145"/>
      <c r="DS1311" s="145"/>
      <c r="DT1311" s="145"/>
      <c r="DU1311" s="145"/>
      <c r="DV1311" s="145"/>
      <c r="DW1311" s="145"/>
      <c r="DX1311" s="145"/>
      <c r="DY1311" s="145"/>
      <c r="DZ1311" s="145"/>
      <c r="EA1311" s="145"/>
      <c r="EB1311" s="145"/>
      <c r="EC1311" s="145"/>
      <c r="ED1311" s="145"/>
      <c r="EE1311" s="145"/>
      <c r="EF1311" s="145"/>
      <c r="EG1311" s="145"/>
      <c r="EH1311" s="145"/>
      <c r="EI1311" s="145"/>
      <c r="EJ1311" s="145"/>
      <c r="EK1311" s="145"/>
      <c r="EL1311" s="145"/>
      <c r="EM1311" s="145"/>
      <c r="EN1311" s="145"/>
      <c r="EO1311" s="145"/>
      <c r="EP1311" s="145"/>
      <c r="EQ1311" s="145"/>
      <c r="ER1311" s="145"/>
      <c r="ES1311" s="145"/>
      <c r="ET1311" s="145"/>
      <c r="EU1311" s="145"/>
      <c r="EV1311" s="145"/>
      <c r="EW1311" s="145"/>
      <c r="EX1311" s="145"/>
      <c r="EY1311" s="145"/>
      <c r="EZ1311" s="145"/>
      <c r="FA1311" s="145"/>
      <c r="FB1311" s="145"/>
      <c r="FC1311" s="145"/>
      <c r="FD1311" s="145"/>
      <c r="FE1311" s="145"/>
      <c r="FF1311" s="145"/>
      <c r="FG1311" s="145"/>
      <c r="FH1311" s="145"/>
      <c r="FI1311" s="145"/>
      <c r="FJ1311" s="145"/>
      <c r="FK1311" s="145"/>
      <c r="FL1311" s="145"/>
      <c r="FM1311" s="145"/>
      <c r="FN1311" s="145"/>
      <c r="FO1311" s="145"/>
      <c r="FP1311" s="145"/>
      <c r="FQ1311" s="145"/>
      <c r="FR1311" s="145"/>
      <c r="FS1311" s="145"/>
      <c r="FT1311" s="146"/>
      <c r="FU1311" s="147"/>
      <c r="FV1311" s="147"/>
      <c r="FW1311" s="147"/>
      <c r="FX1311" s="147"/>
      <c r="FY1311" s="147"/>
      <c r="FZ1311" s="147"/>
      <c r="GA1311" s="147"/>
      <c r="GB1311" s="147"/>
      <c r="GC1311" s="147"/>
      <c r="GD1311" s="147"/>
      <c r="GE1311" s="147"/>
      <c r="GF1311" s="147"/>
      <c r="GG1311" s="148"/>
      <c r="GH1311" s="147"/>
      <c r="GI1311" s="147"/>
      <c r="GJ1311" s="147"/>
      <c r="GK1311" s="147"/>
      <c r="GL1311" s="147"/>
      <c r="GM1311" s="147"/>
      <c r="GN1311" s="147"/>
      <c r="GO1311" s="147"/>
      <c r="GP1311" s="147"/>
      <c r="GQ1311" s="147"/>
      <c r="GR1311" s="147"/>
      <c r="GS1311" s="147"/>
      <c r="GT1311" s="147"/>
      <c r="GU1311" s="147"/>
      <c r="GV1311" s="147"/>
      <c r="GW1311" s="147"/>
      <c r="GX1311" s="147"/>
      <c r="GY1311" s="147"/>
      <c r="GZ1311" s="147"/>
      <c r="HA1311" s="147"/>
      <c r="HB1311" s="147"/>
      <c r="HC1311" s="147"/>
      <c r="HD1311" s="147"/>
      <c r="HE1311" s="147"/>
      <c r="HF1311" s="147"/>
      <c r="HG1311" s="147"/>
      <c r="HI1311" s="147"/>
      <c r="HJ1311" s="147"/>
      <c r="HK1311" s="147"/>
      <c r="HL1311" s="147"/>
      <c r="HM1311" s="147"/>
    </row>
    <row r="1312" spans="1:221" s="149" customFormat="1" ht="12" customHeight="1" x14ac:dyDescent="0.2">
      <c r="A1312" s="150">
        <v>1051</v>
      </c>
      <c r="B1312" s="151" t="s">
        <v>3774</v>
      </c>
      <c r="C1312" s="161"/>
      <c r="D1312" s="161"/>
      <c r="E1312" s="162"/>
      <c r="F1312" s="154">
        <f t="shared" si="345"/>
        <v>30.779658828173467</v>
      </c>
      <c r="G1312" s="279">
        <v>1965</v>
      </c>
      <c r="H1312" s="281">
        <v>2025</v>
      </c>
      <c r="I1312" s="154">
        <f t="shared" si="344"/>
        <v>224834.98</v>
      </c>
      <c r="J1312" s="152">
        <f t="shared" si="346"/>
        <v>1862282.05</v>
      </c>
      <c r="K1312" s="155">
        <f t="shared" si="347"/>
        <v>0</v>
      </c>
      <c r="L1312" s="192">
        <v>0</v>
      </c>
      <c r="M1312" s="192">
        <v>0</v>
      </c>
      <c r="N1312" s="192">
        <v>0</v>
      </c>
      <c r="O1312" s="192">
        <v>0</v>
      </c>
      <c r="P1312" s="192">
        <v>0</v>
      </c>
      <c r="Q1312" s="155"/>
      <c r="R1312" s="155">
        <v>0</v>
      </c>
      <c r="S1312" s="155"/>
      <c r="T1312" s="155">
        <v>0</v>
      </c>
      <c r="U1312" s="155"/>
      <c r="V1312" s="155">
        <v>0</v>
      </c>
      <c r="W1312" s="197" t="str">
        <f t="shared" si="348"/>
        <v>0</v>
      </c>
      <c r="X1312" s="155">
        <v>0</v>
      </c>
      <c r="Y1312" s="162" t="s">
        <v>235</v>
      </c>
      <c r="Z1312" s="144">
        <v>245.1</v>
      </c>
      <c r="AA1312" s="155">
        <f t="shared" si="349"/>
        <v>1778479.36</v>
      </c>
      <c r="AB1312" s="144">
        <v>0</v>
      </c>
      <c r="AC1312" s="144">
        <v>0</v>
      </c>
      <c r="AD1312" s="144">
        <v>0</v>
      </c>
      <c r="AE1312" s="144">
        <v>0</v>
      </c>
      <c r="AF1312" s="144">
        <v>0</v>
      </c>
      <c r="AG1312" s="144">
        <v>0</v>
      </c>
      <c r="AH1312" s="144">
        <v>0</v>
      </c>
      <c r="AI1312" s="144">
        <v>0</v>
      </c>
      <c r="AJ1312" s="144">
        <v>0</v>
      </c>
      <c r="AK1312" s="144">
        <v>0</v>
      </c>
      <c r="AL1312" s="144">
        <v>0</v>
      </c>
      <c r="AM1312" s="144">
        <f t="shared" si="350"/>
        <v>55868.46</v>
      </c>
      <c r="AN1312" s="144">
        <f t="shared" si="351"/>
        <v>27934.23</v>
      </c>
      <c r="AO1312" s="144">
        <v>0</v>
      </c>
      <c r="AP1312" s="144" t="s">
        <v>4526</v>
      </c>
      <c r="AQ1312" s="294"/>
      <c r="AR1312" s="144"/>
      <c r="AS1312" s="271"/>
      <c r="AT1312" s="144"/>
      <c r="AU1312" s="144"/>
      <c r="AV1312" s="158" t="s">
        <v>888</v>
      </c>
      <c r="AW1312" s="159" t="s">
        <v>3773</v>
      </c>
      <c r="AX1312" s="159" t="s">
        <v>3774</v>
      </c>
      <c r="AY1312" s="159"/>
      <c r="AZ1312" s="159" t="s">
        <v>879</v>
      </c>
      <c r="BA1312" s="193">
        <v>1965</v>
      </c>
      <c r="BB1312" s="159" t="s">
        <v>891</v>
      </c>
      <c r="BC1312" s="193">
        <v>2</v>
      </c>
      <c r="BD1312" s="193">
        <v>2</v>
      </c>
      <c r="BE1312" s="193">
        <v>108</v>
      </c>
      <c r="BF1312" s="160">
        <v>642.70000000000005</v>
      </c>
      <c r="BG1312" s="160">
        <v>591.1</v>
      </c>
      <c r="BH1312" s="158" t="s">
        <v>883</v>
      </c>
      <c r="BI1312" s="193">
        <v>7.5</v>
      </c>
      <c r="BJ1312" s="159" t="s">
        <v>884</v>
      </c>
      <c r="BK1312" s="160">
        <v>245.1</v>
      </c>
      <c r="BL1312" s="160">
        <v>0</v>
      </c>
      <c r="BM1312" s="160">
        <v>670.9</v>
      </c>
      <c r="BN1312" s="158"/>
      <c r="BO1312" s="159" t="s">
        <v>885</v>
      </c>
      <c r="BP1312" s="159" t="s">
        <v>886</v>
      </c>
      <c r="BQ1312" s="204" t="s">
        <v>913</v>
      </c>
      <c r="BR1312" s="160">
        <v>1357366.25</v>
      </c>
      <c r="BS1312" s="160">
        <v>224834.98</v>
      </c>
      <c r="BT1312" s="160">
        <v>0</v>
      </c>
      <c r="BU1312" s="138">
        <v>224834.98</v>
      </c>
      <c r="BV1312" s="160">
        <v>225818.74</v>
      </c>
      <c r="BW1312" s="160">
        <v>225818.74</v>
      </c>
      <c r="BX1312" s="160">
        <v>0</v>
      </c>
      <c r="BY1312" s="160">
        <v>223513.15</v>
      </c>
      <c r="BZ1312" s="160">
        <v>223513.15</v>
      </c>
      <c r="CA1312" s="160">
        <v>0</v>
      </c>
      <c r="CB1312" s="160">
        <v>224496.91</v>
      </c>
      <c r="CC1312" s="160">
        <v>224496.91</v>
      </c>
      <c r="CD1312" s="160">
        <v>0</v>
      </c>
      <c r="CE1312" s="145"/>
      <c r="CF1312" s="145"/>
      <c r="CG1312" s="145"/>
      <c r="CH1312" s="145"/>
      <c r="CI1312" s="145"/>
      <c r="CJ1312" s="145"/>
      <c r="CK1312" s="145"/>
      <c r="CL1312" s="145"/>
      <c r="CM1312" s="145"/>
      <c r="CN1312" s="145"/>
      <c r="CO1312" s="145"/>
      <c r="CP1312" s="145"/>
      <c r="CQ1312" s="145"/>
      <c r="CR1312" s="145"/>
      <c r="CS1312" s="145"/>
      <c r="CT1312" s="145"/>
      <c r="CU1312" s="145"/>
      <c r="CV1312" s="145"/>
      <c r="CW1312" s="145"/>
      <c r="CX1312" s="145"/>
      <c r="CY1312" s="145"/>
      <c r="CZ1312" s="145"/>
      <c r="DA1312" s="145"/>
      <c r="DB1312" s="145"/>
      <c r="DC1312" s="145"/>
      <c r="DD1312" s="145"/>
      <c r="DE1312" s="145"/>
      <c r="DF1312" s="145"/>
      <c r="DG1312" s="145"/>
      <c r="DH1312" s="145"/>
      <c r="DI1312" s="145"/>
      <c r="DJ1312" s="145"/>
      <c r="DK1312" s="145"/>
      <c r="DL1312" s="145"/>
      <c r="DM1312" s="145"/>
      <c r="DN1312" s="145"/>
      <c r="DO1312" s="145"/>
      <c r="DP1312" s="145"/>
      <c r="DQ1312" s="145"/>
      <c r="DR1312" s="145"/>
      <c r="DS1312" s="145"/>
      <c r="DT1312" s="145"/>
      <c r="DU1312" s="145"/>
      <c r="DV1312" s="145"/>
      <c r="DW1312" s="145"/>
      <c r="DX1312" s="145"/>
      <c r="DY1312" s="145"/>
      <c r="DZ1312" s="145"/>
      <c r="EA1312" s="145"/>
      <c r="EB1312" s="145"/>
      <c r="EC1312" s="145"/>
      <c r="ED1312" s="145"/>
      <c r="EE1312" s="145"/>
      <c r="EF1312" s="145"/>
      <c r="EG1312" s="145"/>
      <c r="EH1312" s="145"/>
      <c r="EI1312" s="145"/>
      <c r="EJ1312" s="145"/>
      <c r="EK1312" s="145"/>
      <c r="EL1312" s="145"/>
      <c r="EM1312" s="145"/>
      <c r="EN1312" s="145"/>
      <c r="EO1312" s="145"/>
      <c r="EP1312" s="145"/>
      <c r="EQ1312" s="145"/>
      <c r="ER1312" s="145"/>
      <c r="ES1312" s="145"/>
      <c r="ET1312" s="145"/>
      <c r="EU1312" s="145"/>
      <c r="EV1312" s="145"/>
      <c r="EW1312" s="145"/>
      <c r="EX1312" s="145"/>
      <c r="EY1312" s="145"/>
      <c r="EZ1312" s="145"/>
      <c r="FA1312" s="145"/>
      <c r="FB1312" s="145"/>
      <c r="FC1312" s="145"/>
      <c r="FD1312" s="145"/>
      <c r="FE1312" s="145"/>
      <c r="FF1312" s="145"/>
      <c r="FG1312" s="145"/>
      <c r="FH1312" s="145"/>
      <c r="FI1312" s="145"/>
      <c r="FJ1312" s="145"/>
      <c r="FK1312" s="145"/>
      <c r="FL1312" s="145"/>
      <c r="FM1312" s="145"/>
      <c r="FN1312" s="145"/>
      <c r="FO1312" s="145"/>
      <c r="FP1312" s="145"/>
      <c r="FQ1312" s="145"/>
      <c r="FR1312" s="145"/>
      <c r="FS1312" s="145"/>
      <c r="FT1312" s="146"/>
      <c r="FU1312" s="147"/>
      <c r="FV1312" s="147"/>
      <c r="FW1312" s="147"/>
      <c r="FX1312" s="147"/>
      <c r="FY1312" s="147"/>
      <c r="FZ1312" s="147"/>
      <c r="GA1312" s="147"/>
      <c r="GB1312" s="147"/>
      <c r="GC1312" s="147"/>
      <c r="GD1312" s="147"/>
      <c r="GE1312" s="147"/>
      <c r="GF1312" s="147"/>
      <c r="GG1312" s="148"/>
      <c r="GH1312" s="147"/>
      <c r="GI1312" s="147"/>
      <c r="GJ1312" s="147"/>
      <c r="GK1312" s="147"/>
      <c r="GL1312" s="147"/>
      <c r="GM1312" s="147"/>
      <c r="GN1312" s="147"/>
      <c r="GO1312" s="147"/>
      <c r="GP1312" s="147"/>
      <c r="GQ1312" s="147"/>
      <c r="GR1312" s="147"/>
      <c r="GS1312" s="147"/>
      <c r="GT1312" s="147"/>
      <c r="GU1312" s="147"/>
      <c r="GV1312" s="147"/>
      <c r="GW1312" s="147"/>
      <c r="GX1312" s="147"/>
      <c r="GY1312" s="147"/>
      <c r="GZ1312" s="147"/>
      <c r="HA1312" s="147"/>
      <c r="HB1312" s="147"/>
      <c r="HC1312" s="147"/>
      <c r="HD1312" s="147"/>
      <c r="HE1312" s="147"/>
      <c r="HF1312" s="147"/>
      <c r="HG1312" s="147"/>
      <c r="HI1312" s="147"/>
      <c r="HJ1312" s="147"/>
      <c r="HK1312" s="147"/>
      <c r="HL1312" s="147"/>
      <c r="HM1312" s="147"/>
    </row>
    <row r="1313" spans="1:221" s="149" customFormat="1" ht="12" customHeight="1" x14ac:dyDescent="0.2">
      <c r="A1313" s="150">
        <v>1052</v>
      </c>
      <c r="B1313" s="151" t="s">
        <v>3776</v>
      </c>
      <c r="C1313" s="161"/>
      <c r="D1313" s="161"/>
      <c r="E1313" s="162"/>
      <c r="F1313" s="154">
        <f t="shared" si="345"/>
        <v>38.923404364647567</v>
      </c>
      <c r="G1313" s="279">
        <v>1960</v>
      </c>
      <c r="H1313" s="281">
        <v>2024</v>
      </c>
      <c r="I1313" s="154">
        <f t="shared" si="344"/>
        <v>152848.37</v>
      </c>
      <c r="J1313" s="237">
        <f t="shared" si="346"/>
        <v>1440590.28</v>
      </c>
      <c r="K1313" s="155">
        <f t="shared" si="347"/>
        <v>0</v>
      </c>
      <c r="L1313" s="192">
        <v>0</v>
      </c>
      <c r="M1313" s="192">
        <v>0</v>
      </c>
      <c r="N1313" s="192">
        <v>0</v>
      </c>
      <c r="O1313" s="192">
        <v>0</v>
      </c>
      <c r="P1313" s="192">
        <v>0</v>
      </c>
      <c r="Q1313" s="155"/>
      <c r="R1313" s="155">
        <v>0</v>
      </c>
      <c r="S1313" s="155"/>
      <c r="T1313" s="155">
        <v>0</v>
      </c>
      <c r="U1313" s="155"/>
      <c r="V1313" s="155">
        <v>0</v>
      </c>
      <c r="W1313" s="197" t="str">
        <f t="shared" si="348"/>
        <v>0</v>
      </c>
      <c r="X1313" s="155">
        <v>0</v>
      </c>
      <c r="Y1313" s="162" t="s">
        <v>235</v>
      </c>
      <c r="Z1313" s="144">
        <v>189.6</v>
      </c>
      <c r="AA1313" s="155">
        <f t="shared" si="349"/>
        <v>1375763.72</v>
      </c>
      <c r="AB1313" s="144">
        <v>0</v>
      </c>
      <c r="AC1313" s="144">
        <v>0</v>
      </c>
      <c r="AD1313" s="144">
        <v>0</v>
      </c>
      <c r="AE1313" s="144">
        <v>0</v>
      </c>
      <c r="AF1313" s="144">
        <v>0</v>
      </c>
      <c r="AG1313" s="144">
        <v>0</v>
      </c>
      <c r="AH1313" s="144">
        <v>0</v>
      </c>
      <c r="AI1313" s="144">
        <v>0</v>
      </c>
      <c r="AJ1313" s="144">
        <v>0</v>
      </c>
      <c r="AK1313" s="144">
        <v>0</v>
      </c>
      <c r="AL1313" s="144">
        <v>0</v>
      </c>
      <c r="AM1313" s="144">
        <f t="shared" si="350"/>
        <v>43217.71</v>
      </c>
      <c r="AN1313" s="144">
        <f t="shared" si="351"/>
        <v>21608.85</v>
      </c>
      <c r="AO1313" s="144">
        <v>0</v>
      </c>
      <c r="AP1313" s="144" t="s">
        <v>4526</v>
      </c>
      <c r="AQ1313" s="294"/>
      <c r="AR1313" s="144"/>
      <c r="AS1313" s="271"/>
      <c r="AT1313" s="144"/>
      <c r="AU1313" s="144"/>
      <c r="AV1313" s="158" t="s">
        <v>893</v>
      </c>
      <c r="AW1313" s="159" t="s">
        <v>3775</v>
      </c>
      <c r="AX1313" s="159" t="s">
        <v>3776</v>
      </c>
      <c r="AY1313" s="159" t="s">
        <v>878</v>
      </c>
      <c r="AZ1313" s="159" t="s">
        <v>879</v>
      </c>
      <c r="BA1313" s="193">
        <v>1960</v>
      </c>
      <c r="BB1313" s="159" t="s">
        <v>891</v>
      </c>
      <c r="BC1313" s="193">
        <v>2</v>
      </c>
      <c r="BD1313" s="193">
        <v>4</v>
      </c>
      <c r="BE1313" s="193">
        <v>16</v>
      </c>
      <c r="BF1313" s="160">
        <v>367.6</v>
      </c>
      <c r="BG1313" s="160">
        <v>367.6</v>
      </c>
      <c r="BH1313" s="158" t="s">
        <v>883</v>
      </c>
      <c r="BI1313" s="193">
        <v>7.5</v>
      </c>
      <c r="BJ1313" s="159" t="s">
        <v>884</v>
      </c>
      <c r="BK1313" s="160">
        <v>189.6</v>
      </c>
      <c r="BL1313" s="160">
        <v>0</v>
      </c>
      <c r="BM1313" s="160">
        <v>581.9</v>
      </c>
      <c r="BN1313" s="158"/>
      <c r="BO1313" s="159" t="s">
        <v>885</v>
      </c>
      <c r="BP1313" s="159" t="s">
        <v>886</v>
      </c>
      <c r="BQ1313" s="204" t="s">
        <v>887</v>
      </c>
      <c r="BR1313" s="160">
        <v>1050006.7</v>
      </c>
      <c r="BS1313" s="160">
        <v>152848.37</v>
      </c>
      <c r="BT1313" s="160">
        <v>0</v>
      </c>
      <c r="BU1313" s="138">
        <v>152848.37</v>
      </c>
      <c r="BV1313" s="160">
        <v>152862.47</v>
      </c>
      <c r="BW1313" s="160">
        <v>152862.47</v>
      </c>
      <c r="BX1313" s="160">
        <v>0</v>
      </c>
      <c r="BY1313" s="160">
        <v>152848.37</v>
      </c>
      <c r="BZ1313" s="160">
        <v>152848.37</v>
      </c>
      <c r="CA1313" s="160">
        <v>0</v>
      </c>
      <c r="CB1313" s="160">
        <v>152848.37</v>
      </c>
      <c r="CC1313" s="160">
        <v>152848.37</v>
      </c>
      <c r="CD1313" s="160">
        <v>0</v>
      </c>
      <c r="CE1313" s="145"/>
      <c r="CF1313" s="145"/>
      <c r="CG1313" s="145"/>
      <c r="CH1313" s="145"/>
      <c r="CI1313" s="145"/>
      <c r="CJ1313" s="145"/>
      <c r="CK1313" s="145"/>
      <c r="CL1313" s="145"/>
      <c r="CM1313" s="145"/>
      <c r="CN1313" s="145"/>
      <c r="CO1313" s="145"/>
      <c r="CP1313" s="145"/>
      <c r="CQ1313" s="145"/>
      <c r="CR1313" s="145"/>
      <c r="CS1313" s="145"/>
      <c r="CT1313" s="145"/>
      <c r="CU1313" s="145"/>
      <c r="CV1313" s="145"/>
      <c r="CW1313" s="145"/>
      <c r="CX1313" s="145"/>
      <c r="CY1313" s="145"/>
      <c r="CZ1313" s="145"/>
      <c r="DA1313" s="145"/>
      <c r="DB1313" s="145"/>
      <c r="DC1313" s="145"/>
      <c r="DD1313" s="145"/>
      <c r="DE1313" s="145"/>
      <c r="DF1313" s="145"/>
      <c r="DG1313" s="145"/>
      <c r="DH1313" s="145"/>
      <c r="DI1313" s="145"/>
      <c r="DJ1313" s="145"/>
      <c r="DK1313" s="145"/>
      <c r="DL1313" s="145"/>
      <c r="DM1313" s="145"/>
      <c r="DN1313" s="145"/>
      <c r="DO1313" s="145"/>
      <c r="DP1313" s="145"/>
      <c r="DQ1313" s="145"/>
      <c r="DR1313" s="145"/>
      <c r="DS1313" s="145"/>
      <c r="DT1313" s="145"/>
      <c r="DU1313" s="145"/>
      <c r="DV1313" s="145"/>
      <c r="DW1313" s="145"/>
      <c r="DX1313" s="145"/>
      <c r="DY1313" s="145"/>
      <c r="DZ1313" s="145"/>
      <c r="EA1313" s="145"/>
      <c r="EB1313" s="145"/>
      <c r="EC1313" s="145"/>
      <c r="ED1313" s="145"/>
      <c r="EE1313" s="145"/>
      <c r="EF1313" s="145"/>
      <c r="EG1313" s="145"/>
      <c r="EH1313" s="145"/>
      <c r="EI1313" s="145"/>
      <c r="EJ1313" s="145"/>
      <c r="EK1313" s="145"/>
      <c r="EL1313" s="145"/>
      <c r="EM1313" s="145"/>
      <c r="EN1313" s="145"/>
      <c r="EO1313" s="145"/>
      <c r="EP1313" s="145"/>
      <c r="EQ1313" s="145"/>
      <c r="ER1313" s="145"/>
      <c r="ES1313" s="145"/>
      <c r="ET1313" s="145"/>
      <c r="EU1313" s="145"/>
      <c r="EV1313" s="145"/>
      <c r="EW1313" s="145"/>
      <c r="EX1313" s="145"/>
      <c r="EY1313" s="145"/>
      <c r="EZ1313" s="145"/>
      <c r="FA1313" s="145"/>
      <c r="FB1313" s="145"/>
      <c r="FC1313" s="145"/>
      <c r="FD1313" s="145"/>
      <c r="FE1313" s="145"/>
      <c r="FF1313" s="145"/>
      <c r="FG1313" s="145"/>
      <c r="FH1313" s="145"/>
      <c r="FI1313" s="145"/>
      <c r="FJ1313" s="145"/>
      <c r="FK1313" s="145"/>
      <c r="FL1313" s="145"/>
      <c r="FM1313" s="145"/>
      <c r="FN1313" s="145"/>
      <c r="FO1313" s="145"/>
      <c r="FP1313" s="145"/>
      <c r="FQ1313" s="145"/>
      <c r="FR1313" s="145"/>
      <c r="FS1313" s="145"/>
      <c r="FT1313" s="146"/>
      <c r="FU1313" s="147"/>
      <c r="FV1313" s="147"/>
      <c r="FW1313" s="147"/>
      <c r="FX1313" s="147"/>
      <c r="FY1313" s="147"/>
      <c r="FZ1313" s="147"/>
      <c r="GA1313" s="147"/>
      <c r="GB1313" s="147"/>
      <c r="GC1313" s="147"/>
      <c r="GD1313" s="147"/>
      <c r="GE1313" s="147"/>
      <c r="GF1313" s="147"/>
      <c r="GG1313" s="148"/>
      <c r="GH1313" s="147"/>
      <c r="GI1313" s="147"/>
      <c r="GJ1313" s="147"/>
      <c r="GK1313" s="147"/>
      <c r="GL1313" s="147"/>
      <c r="GM1313" s="147"/>
      <c r="GN1313" s="147"/>
      <c r="GO1313" s="147"/>
      <c r="GP1313" s="147"/>
      <c r="GQ1313" s="147"/>
      <c r="GR1313" s="147"/>
      <c r="GS1313" s="147"/>
      <c r="GT1313" s="147"/>
      <c r="GU1313" s="147"/>
      <c r="GV1313" s="147"/>
      <c r="GW1313" s="147"/>
      <c r="GX1313" s="147"/>
      <c r="GY1313" s="147"/>
      <c r="GZ1313" s="147"/>
      <c r="HA1313" s="147"/>
      <c r="HB1313" s="147"/>
      <c r="HC1313" s="147"/>
      <c r="HD1313" s="147"/>
      <c r="HE1313" s="147"/>
      <c r="HF1313" s="147"/>
      <c r="HG1313" s="147"/>
      <c r="HI1313" s="147"/>
      <c r="HJ1313" s="147"/>
      <c r="HK1313" s="147"/>
      <c r="HL1313" s="147"/>
      <c r="HM1313" s="147"/>
    </row>
    <row r="1314" spans="1:221" s="149" customFormat="1" ht="12" customHeight="1" x14ac:dyDescent="0.2">
      <c r="A1314" s="150">
        <v>1053</v>
      </c>
      <c r="B1314" s="151" t="s">
        <v>3778</v>
      </c>
      <c r="C1314" s="161"/>
      <c r="D1314" s="161"/>
      <c r="E1314" s="162"/>
      <c r="F1314" s="154">
        <f t="shared" si="345"/>
        <v>36.526464551064095</v>
      </c>
      <c r="G1314" s="279">
        <v>1960</v>
      </c>
      <c r="H1314" s="281">
        <v>2023</v>
      </c>
      <c r="I1314" s="154">
        <f t="shared" si="344"/>
        <v>219956.97</v>
      </c>
      <c r="J1314" s="310">
        <f t="shared" si="346"/>
        <v>1960296.9</v>
      </c>
      <c r="K1314" s="155">
        <f t="shared" si="347"/>
        <v>0</v>
      </c>
      <c r="L1314" s="192">
        <v>0</v>
      </c>
      <c r="M1314" s="192">
        <v>0</v>
      </c>
      <c r="N1314" s="192">
        <v>0</v>
      </c>
      <c r="O1314" s="192">
        <v>0</v>
      </c>
      <c r="P1314" s="192">
        <v>0</v>
      </c>
      <c r="Q1314" s="155"/>
      <c r="R1314" s="155">
        <v>0</v>
      </c>
      <c r="S1314" s="155"/>
      <c r="T1314" s="155">
        <v>0</v>
      </c>
      <c r="U1314" s="155"/>
      <c r="V1314" s="155">
        <v>0</v>
      </c>
      <c r="W1314" s="197" t="str">
        <f t="shared" si="348"/>
        <v>0</v>
      </c>
      <c r="X1314" s="155">
        <v>0</v>
      </c>
      <c r="Y1314" s="162" t="s">
        <v>235</v>
      </c>
      <c r="Z1314" s="144">
        <v>258</v>
      </c>
      <c r="AA1314" s="155">
        <f t="shared" si="349"/>
        <v>1872083.54</v>
      </c>
      <c r="AB1314" s="144">
        <v>0</v>
      </c>
      <c r="AC1314" s="144">
        <v>0</v>
      </c>
      <c r="AD1314" s="144">
        <v>0</v>
      </c>
      <c r="AE1314" s="144">
        <v>0</v>
      </c>
      <c r="AF1314" s="144">
        <v>0</v>
      </c>
      <c r="AG1314" s="144">
        <v>0</v>
      </c>
      <c r="AH1314" s="144">
        <v>0</v>
      </c>
      <c r="AI1314" s="144">
        <v>0</v>
      </c>
      <c r="AJ1314" s="144">
        <v>0</v>
      </c>
      <c r="AK1314" s="144">
        <v>0</v>
      </c>
      <c r="AL1314" s="144">
        <v>0</v>
      </c>
      <c r="AM1314" s="144">
        <f t="shared" si="350"/>
        <v>58808.91</v>
      </c>
      <c r="AN1314" s="144">
        <f t="shared" si="351"/>
        <v>29404.45</v>
      </c>
      <c r="AO1314" s="144">
        <v>0</v>
      </c>
      <c r="AP1314" s="144" t="s">
        <v>4526</v>
      </c>
      <c r="AQ1314" s="294"/>
      <c r="AR1314" s="144"/>
      <c r="AS1314" s="271"/>
      <c r="AT1314" s="144"/>
      <c r="AU1314" s="144"/>
      <c r="AV1314" s="158" t="s">
        <v>898</v>
      </c>
      <c r="AW1314" s="159" t="s">
        <v>3777</v>
      </c>
      <c r="AX1314" s="159" t="s">
        <v>3778</v>
      </c>
      <c r="AY1314" s="159"/>
      <c r="AZ1314" s="159" t="s">
        <v>879</v>
      </c>
      <c r="BA1314" s="193">
        <v>1960</v>
      </c>
      <c r="BB1314" s="159" t="s">
        <v>891</v>
      </c>
      <c r="BC1314" s="193">
        <v>2</v>
      </c>
      <c r="BD1314" s="193">
        <v>3</v>
      </c>
      <c r="BE1314" s="193">
        <v>76</v>
      </c>
      <c r="BF1314" s="160">
        <v>592.4</v>
      </c>
      <c r="BG1314" s="160">
        <v>529.4</v>
      </c>
      <c r="BH1314" s="158" t="s">
        <v>883</v>
      </c>
      <c r="BI1314" s="193">
        <v>7.5</v>
      </c>
      <c r="BJ1314" s="159" t="s">
        <v>884</v>
      </c>
      <c r="BK1314" s="160">
        <v>258</v>
      </c>
      <c r="BL1314" s="160">
        <v>0</v>
      </c>
      <c r="BM1314" s="160">
        <v>764.8</v>
      </c>
      <c r="BN1314" s="158"/>
      <c r="BO1314" s="159" t="s">
        <v>885</v>
      </c>
      <c r="BP1314" s="159" t="s">
        <v>886</v>
      </c>
      <c r="BQ1314" s="204" t="s">
        <v>913</v>
      </c>
      <c r="BR1314" s="160">
        <v>1428806.58</v>
      </c>
      <c r="BS1314" s="160">
        <v>219956.97</v>
      </c>
      <c r="BT1314" s="160">
        <v>0</v>
      </c>
      <c r="BU1314" s="138">
        <v>219956.97</v>
      </c>
      <c r="BV1314" s="160">
        <v>219956.97</v>
      </c>
      <c r="BW1314" s="160">
        <v>219956.97</v>
      </c>
      <c r="BX1314" s="160">
        <v>0</v>
      </c>
      <c r="BY1314" s="160">
        <v>219676.07</v>
      </c>
      <c r="BZ1314" s="160">
        <v>219676.07</v>
      </c>
      <c r="CA1314" s="160">
        <v>0</v>
      </c>
      <c r="CB1314" s="160">
        <v>219676.07</v>
      </c>
      <c r="CC1314" s="160">
        <v>219676.07</v>
      </c>
      <c r="CD1314" s="160">
        <v>0</v>
      </c>
      <c r="CE1314" s="145"/>
      <c r="CF1314" s="145"/>
      <c r="CG1314" s="145"/>
      <c r="CH1314" s="145"/>
      <c r="CI1314" s="145"/>
      <c r="CJ1314" s="145"/>
      <c r="CK1314" s="145"/>
      <c r="CL1314" s="145"/>
      <c r="CM1314" s="145"/>
      <c r="CN1314" s="145"/>
      <c r="CO1314" s="145"/>
      <c r="CP1314" s="145"/>
      <c r="CQ1314" s="145"/>
      <c r="CR1314" s="145"/>
      <c r="CS1314" s="145"/>
      <c r="CT1314" s="145"/>
      <c r="CU1314" s="145"/>
      <c r="CV1314" s="145"/>
      <c r="CW1314" s="145"/>
      <c r="CX1314" s="145"/>
      <c r="CY1314" s="145"/>
      <c r="CZ1314" s="145"/>
      <c r="DA1314" s="145"/>
      <c r="DB1314" s="145"/>
      <c r="DC1314" s="145"/>
      <c r="DD1314" s="145"/>
      <c r="DE1314" s="145"/>
      <c r="DF1314" s="145"/>
      <c r="DG1314" s="145"/>
      <c r="DH1314" s="145"/>
      <c r="DI1314" s="145"/>
      <c r="DJ1314" s="145"/>
      <c r="DK1314" s="145"/>
      <c r="DL1314" s="145"/>
      <c r="DM1314" s="145"/>
      <c r="DN1314" s="145"/>
      <c r="DO1314" s="145"/>
      <c r="DP1314" s="145"/>
      <c r="DQ1314" s="145"/>
      <c r="DR1314" s="145"/>
      <c r="DS1314" s="145"/>
      <c r="DT1314" s="145"/>
      <c r="DU1314" s="145"/>
      <c r="DV1314" s="145"/>
      <c r="DW1314" s="145"/>
      <c r="DX1314" s="145"/>
      <c r="DY1314" s="145"/>
      <c r="DZ1314" s="145"/>
      <c r="EA1314" s="145"/>
      <c r="EB1314" s="145"/>
      <c r="EC1314" s="145"/>
      <c r="ED1314" s="145"/>
      <c r="EE1314" s="145"/>
      <c r="EF1314" s="145"/>
      <c r="EG1314" s="145"/>
      <c r="EH1314" s="145"/>
      <c r="EI1314" s="145"/>
      <c r="EJ1314" s="145"/>
      <c r="EK1314" s="145"/>
      <c r="EL1314" s="145"/>
      <c r="EM1314" s="145"/>
      <c r="EN1314" s="145"/>
      <c r="EO1314" s="145"/>
      <c r="EP1314" s="145"/>
      <c r="EQ1314" s="145"/>
      <c r="ER1314" s="145"/>
      <c r="ES1314" s="145"/>
      <c r="ET1314" s="145"/>
      <c r="EU1314" s="145"/>
      <c r="EV1314" s="145"/>
      <c r="EW1314" s="145"/>
      <c r="EX1314" s="145"/>
      <c r="EY1314" s="145"/>
      <c r="EZ1314" s="145"/>
      <c r="FA1314" s="145"/>
      <c r="FB1314" s="145"/>
      <c r="FC1314" s="145"/>
      <c r="FD1314" s="145"/>
      <c r="FE1314" s="145"/>
      <c r="FF1314" s="145"/>
      <c r="FG1314" s="145"/>
      <c r="FH1314" s="145"/>
      <c r="FI1314" s="145"/>
      <c r="FJ1314" s="145"/>
      <c r="FK1314" s="145"/>
      <c r="FL1314" s="145"/>
      <c r="FM1314" s="145"/>
      <c r="FN1314" s="145"/>
      <c r="FO1314" s="145"/>
      <c r="FP1314" s="145"/>
      <c r="FQ1314" s="145"/>
      <c r="FR1314" s="145"/>
      <c r="FS1314" s="145"/>
      <c r="FT1314" s="146"/>
      <c r="FU1314" s="147"/>
      <c r="FV1314" s="147"/>
      <c r="FW1314" s="147"/>
      <c r="FX1314" s="147"/>
      <c r="FY1314" s="147"/>
      <c r="FZ1314" s="147"/>
      <c r="GA1314" s="147"/>
      <c r="GB1314" s="147"/>
      <c r="GC1314" s="147"/>
      <c r="GD1314" s="147"/>
      <c r="GE1314" s="147"/>
      <c r="GF1314" s="147"/>
      <c r="GG1314" s="148"/>
      <c r="GH1314" s="147"/>
      <c r="GI1314" s="147"/>
      <c r="GJ1314" s="147"/>
      <c r="GK1314" s="147"/>
      <c r="GL1314" s="147"/>
      <c r="GM1314" s="147"/>
      <c r="GN1314" s="147"/>
      <c r="GO1314" s="147"/>
      <c r="GP1314" s="147"/>
      <c r="GQ1314" s="147"/>
      <c r="GR1314" s="147"/>
      <c r="GS1314" s="147"/>
      <c r="GT1314" s="147"/>
      <c r="GU1314" s="147"/>
      <c r="GV1314" s="147"/>
      <c r="GW1314" s="147"/>
      <c r="GX1314" s="147"/>
      <c r="GY1314" s="147"/>
      <c r="GZ1314" s="147"/>
      <c r="HA1314" s="147"/>
      <c r="HB1314" s="147"/>
      <c r="HC1314" s="147"/>
      <c r="HD1314" s="147"/>
      <c r="HE1314" s="147"/>
      <c r="HF1314" s="147"/>
      <c r="HG1314" s="147"/>
      <c r="HI1314" s="147"/>
      <c r="HJ1314" s="147"/>
      <c r="HK1314" s="147"/>
      <c r="HL1314" s="147"/>
      <c r="HM1314" s="147"/>
    </row>
    <row r="1315" spans="1:221" s="149" customFormat="1" ht="12" customHeight="1" x14ac:dyDescent="0.2">
      <c r="A1315" s="150">
        <v>1054</v>
      </c>
      <c r="B1315" s="151" t="s">
        <v>3780</v>
      </c>
      <c r="C1315" s="161"/>
      <c r="D1315" s="161"/>
      <c r="E1315" s="162"/>
      <c r="F1315" s="154">
        <f t="shared" si="345"/>
        <v>27.456066017935509</v>
      </c>
      <c r="G1315" s="279">
        <v>1987</v>
      </c>
      <c r="H1315" s="281">
        <v>2025</v>
      </c>
      <c r="I1315" s="154">
        <f t="shared" si="344"/>
        <v>442353.89</v>
      </c>
      <c r="J1315" s="152">
        <f t="shared" si="346"/>
        <v>2600812.52</v>
      </c>
      <c r="K1315" s="155">
        <f t="shared" si="347"/>
        <v>0</v>
      </c>
      <c r="L1315" s="192">
        <v>0</v>
      </c>
      <c r="M1315" s="192">
        <v>0</v>
      </c>
      <c r="N1315" s="192">
        <v>0</v>
      </c>
      <c r="O1315" s="192">
        <v>0</v>
      </c>
      <c r="P1315" s="192">
        <v>0</v>
      </c>
      <c r="Q1315" s="155"/>
      <c r="R1315" s="155">
        <v>0</v>
      </c>
      <c r="S1315" s="155"/>
      <c r="T1315" s="155">
        <v>0</v>
      </c>
      <c r="U1315" s="155"/>
      <c r="V1315" s="155">
        <v>0</v>
      </c>
      <c r="W1315" s="197" t="str">
        <f t="shared" si="348"/>
        <v>0</v>
      </c>
      <c r="X1315" s="155">
        <v>0</v>
      </c>
      <c r="Y1315" s="162" t="s">
        <v>235</v>
      </c>
      <c r="Z1315" s="144">
        <v>342.3</v>
      </c>
      <c r="AA1315" s="155">
        <f t="shared" si="349"/>
        <v>2483775.9500000002</v>
      </c>
      <c r="AB1315" s="144">
        <v>0</v>
      </c>
      <c r="AC1315" s="144">
        <v>0</v>
      </c>
      <c r="AD1315" s="144">
        <v>0</v>
      </c>
      <c r="AE1315" s="144">
        <v>0</v>
      </c>
      <c r="AF1315" s="144">
        <v>0</v>
      </c>
      <c r="AG1315" s="144">
        <v>0</v>
      </c>
      <c r="AH1315" s="144">
        <v>0</v>
      </c>
      <c r="AI1315" s="144">
        <v>0</v>
      </c>
      <c r="AJ1315" s="144">
        <v>0</v>
      </c>
      <c r="AK1315" s="144">
        <v>0</v>
      </c>
      <c r="AL1315" s="144">
        <v>0</v>
      </c>
      <c r="AM1315" s="144">
        <f t="shared" si="350"/>
        <v>78024.38</v>
      </c>
      <c r="AN1315" s="144">
        <f t="shared" si="351"/>
        <v>39012.19</v>
      </c>
      <c r="AO1315" s="144">
        <v>0</v>
      </c>
      <c r="AP1315" s="144" t="s">
        <v>4526</v>
      </c>
      <c r="AQ1315" s="294"/>
      <c r="AR1315" s="144"/>
      <c r="AS1315" s="271"/>
      <c r="AT1315" s="144"/>
      <c r="AU1315" s="144"/>
      <c r="AV1315" s="158" t="s">
        <v>903</v>
      </c>
      <c r="AW1315" s="159" t="s">
        <v>3779</v>
      </c>
      <c r="AX1315" s="159" t="s">
        <v>3780</v>
      </c>
      <c r="AY1315" s="159"/>
      <c r="AZ1315" s="159" t="s">
        <v>879</v>
      </c>
      <c r="BA1315" s="193">
        <v>1987</v>
      </c>
      <c r="BB1315" s="159" t="s">
        <v>891</v>
      </c>
      <c r="BC1315" s="193">
        <v>2</v>
      </c>
      <c r="BD1315" s="193">
        <v>3</v>
      </c>
      <c r="BE1315" s="193">
        <v>298</v>
      </c>
      <c r="BF1315" s="160">
        <v>937.8</v>
      </c>
      <c r="BG1315" s="160">
        <v>873.5</v>
      </c>
      <c r="BH1315" s="158" t="s">
        <v>883</v>
      </c>
      <c r="BI1315" s="193">
        <v>7.5</v>
      </c>
      <c r="BJ1315" s="159" t="s">
        <v>884</v>
      </c>
      <c r="BK1315" s="160">
        <v>342.3</v>
      </c>
      <c r="BL1315" s="160">
        <v>581.5</v>
      </c>
      <c r="BM1315" s="160">
        <v>710</v>
      </c>
      <c r="BN1315" s="158"/>
      <c r="BO1315" s="159" t="s">
        <v>885</v>
      </c>
      <c r="BP1315" s="159" t="s">
        <v>886</v>
      </c>
      <c r="BQ1315" s="204" t="s">
        <v>887</v>
      </c>
      <c r="BR1315" s="160">
        <v>1895660.82</v>
      </c>
      <c r="BS1315" s="160">
        <v>442353.89</v>
      </c>
      <c r="BT1315" s="160">
        <v>0</v>
      </c>
      <c r="BU1315" s="138">
        <v>442353.89</v>
      </c>
      <c r="BV1315" s="160">
        <v>442358.29</v>
      </c>
      <c r="BW1315" s="160">
        <v>442358.29</v>
      </c>
      <c r="BX1315" s="160">
        <v>0</v>
      </c>
      <c r="BY1315" s="160">
        <v>440846.11</v>
      </c>
      <c r="BZ1315" s="160">
        <v>440846.11</v>
      </c>
      <c r="CA1315" s="160">
        <v>0</v>
      </c>
      <c r="CB1315" s="160">
        <v>440846.11</v>
      </c>
      <c r="CC1315" s="160">
        <v>440846.11</v>
      </c>
      <c r="CD1315" s="160">
        <v>0</v>
      </c>
      <c r="CE1315" s="145"/>
      <c r="CF1315" s="145"/>
      <c r="CG1315" s="145"/>
      <c r="CH1315" s="145"/>
      <c r="CI1315" s="145"/>
      <c r="CJ1315" s="145"/>
      <c r="CK1315" s="145"/>
      <c r="CL1315" s="145"/>
      <c r="CM1315" s="145"/>
      <c r="CN1315" s="145"/>
      <c r="CO1315" s="145"/>
      <c r="CP1315" s="145"/>
      <c r="CQ1315" s="145"/>
      <c r="CR1315" s="145"/>
      <c r="CS1315" s="145"/>
      <c r="CT1315" s="145"/>
      <c r="CU1315" s="145"/>
      <c r="CV1315" s="145"/>
      <c r="CW1315" s="145"/>
      <c r="CX1315" s="145"/>
      <c r="CY1315" s="145"/>
      <c r="CZ1315" s="145"/>
      <c r="DA1315" s="145"/>
      <c r="DB1315" s="145"/>
      <c r="DC1315" s="145"/>
      <c r="DD1315" s="145"/>
      <c r="DE1315" s="145"/>
      <c r="DF1315" s="145"/>
      <c r="DG1315" s="145"/>
      <c r="DH1315" s="145"/>
      <c r="DI1315" s="145"/>
      <c r="DJ1315" s="145"/>
      <c r="DK1315" s="145"/>
      <c r="DL1315" s="145"/>
      <c r="DM1315" s="145"/>
      <c r="DN1315" s="145"/>
      <c r="DO1315" s="145"/>
      <c r="DP1315" s="145"/>
      <c r="DQ1315" s="145"/>
      <c r="DR1315" s="145"/>
      <c r="DS1315" s="145"/>
      <c r="DT1315" s="145"/>
      <c r="DU1315" s="145"/>
      <c r="DV1315" s="145"/>
      <c r="DW1315" s="145"/>
      <c r="DX1315" s="145"/>
      <c r="DY1315" s="145"/>
      <c r="DZ1315" s="145"/>
      <c r="EA1315" s="145"/>
      <c r="EB1315" s="145"/>
      <c r="EC1315" s="145"/>
      <c r="ED1315" s="145"/>
      <c r="EE1315" s="145"/>
      <c r="EF1315" s="145"/>
      <c r="EG1315" s="145"/>
      <c r="EH1315" s="145"/>
      <c r="EI1315" s="145"/>
      <c r="EJ1315" s="145"/>
      <c r="EK1315" s="145"/>
      <c r="EL1315" s="145"/>
      <c r="EM1315" s="145"/>
      <c r="EN1315" s="145"/>
      <c r="EO1315" s="145"/>
      <c r="EP1315" s="145"/>
      <c r="EQ1315" s="145"/>
      <c r="ER1315" s="145"/>
      <c r="ES1315" s="145"/>
      <c r="ET1315" s="145"/>
      <c r="EU1315" s="145"/>
      <c r="EV1315" s="145"/>
      <c r="EW1315" s="145"/>
      <c r="EX1315" s="145"/>
      <c r="EY1315" s="145"/>
      <c r="EZ1315" s="145"/>
      <c r="FA1315" s="145"/>
      <c r="FB1315" s="145"/>
      <c r="FC1315" s="145"/>
      <c r="FD1315" s="145"/>
      <c r="FE1315" s="145"/>
      <c r="FF1315" s="145"/>
      <c r="FG1315" s="145"/>
      <c r="FH1315" s="145"/>
      <c r="FI1315" s="145"/>
      <c r="FJ1315" s="145"/>
      <c r="FK1315" s="145"/>
      <c r="FL1315" s="145"/>
      <c r="FM1315" s="145"/>
      <c r="FN1315" s="145"/>
      <c r="FO1315" s="145"/>
      <c r="FP1315" s="145"/>
      <c r="FQ1315" s="145"/>
      <c r="FR1315" s="145"/>
      <c r="FS1315" s="145"/>
      <c r="FT1315" s="146"/>
      <c r="FU1315" s="147"/>
      <c r="FV1315" s="147"/>
      <c r="FW1315" s="147"/>
      <c r="FX1315" s="147"/>
      <c r="FY1315" s="147"/>
      <c r="FZ1315" s="147"/>
      <c r="GA1315" s="147"/>
      <c r="GB1315" s="147"/>
      <c r="GC1315" s="147"/>
      <c r="GD1315" s="147"/>
      <c r="GE1315" s="147"/>
      <c r="GF1315" s="147"/>
      <c r="GG1315" s="148"/>
      <c r="GH1315" s="147"/>
      <c r="GI1315" s="147"/>
      <c r="GJ1315" s="147"/>
      <c r="GK1315" s="147"/>
      <c r="GL1315" s="147"/>
      <c r="GM1315" s="147"/>
      <c r="GN1315" s="147"/>
      <c r="GO1315" s="147"/>
      <c r="GP1315" s="147"/>
      <c r="GQ1315" s="147"/>
      <c r="GR1315" s="147"/>
      <c r="GS1315" s="147"/>
      <c r="GT1315" s="147"/>
      <c r="GU1315" s="147"/>
      <c r="GV1315" s="147"/>
      <c r="GW1315" s="147"/>
      <c r="GX1315" s="147"/>
      <c r="GY1315" s="147"/>
      <c r="GZ1315" s="147"/>
      <c r="HA1315" s="147"/>
      <c r="HB1315" s="147"/>
      <c r="HC1315" s="147"/>
      <c r="HD1315" s="147"/>
      <c r="HE1315" s="147"/>
      <c r="HF1315" s="147"/>
      <c r="HG1315" s="147"/>
      <c r="HI1315" s="147"/>
      <c r="HJ1315" s="147"/>
      <c r="HK1315" s="147"/>
      <c r="HL1315" s="147"/>
      <c r="HM1315" s="147"/>
    </row>
    <row r="1316" spans="1:221" s="149" customFormat="1" ht="12" customHeight="1" x14ac:dyDescent="0.2">
      <c r="A1316" s="150">
        <v>1055</v>
      </c>
      <c r="B1316" s="151" t="s">
        <v>3782</v>
      </c>
      <c r="C1316" s="161"/>
      <c r="D1316" s="161"/>
      <c r="E1316" s="162"/>
      <c r="F1316" s="154">
        <f t="shared" si="345"/>
        <v>24.55621814157762</v>
      </c>
      <c r="G1316" s="279">
        <v>1988</v>
      </c>
      <c r="H1316" s="281">
        <v>2025</v>
      </c>
      <c r="I1316" s="154">
        <f t="shared" si="344"/>
        <v>328126.99</v>
      </c>
      <c r="J1316" s="152">
        <f t="shared" si="346"/>
        <v>1748311.31</v>
      </c>
      <c r="K1316" s="155">
        <f t="shared" si="347"/>
        <v>0</v>
      </c>
      <c r="L1316" s="192">
        <v>0</v>
      </c>
      <c r="M1316" s="192">
        <v>0</v>
      </c>
      <c r="N1316" s="192">
        <v>0</v>
      </c>
      <c r="O1316" s="192">
        <v>0</v>
      </c>
      <c r="P1316" s="192">
        <v>0</v>
      </c>
      <c r="Q1316" s="155"/>
      <c r="R1316" s="155">
        <v>0</v>
      </c>
      <c r="S1316" s="155"/>
      <c r="T1316" s="155">
        <v>0</v>
      </c>
      <c r="U1316" s="155"/>
      <c r="V1316" s="155">
        <v>0</v>
      </c>
      <c r="W1316" s="197" t="str">
        <f t="shared" si="348"/>
        <v>0</v>
      </c>
      <c r="X1316" s="155">
        <v>0</v>
      </c>
      <c r="Y1316" s="162" t="s">
        <v>235</v>
      </c>
      <c r="Z1316" s="144">
        <v>230.1</v>
      </c>
      <c r="AA1316" s="155">
        <f t="shared" si="349"/>
        <v>1669637.3</v>
      </c>
      <c r="AB1316" s="144">
        <v>0</v>
      </c>
      <c r="AC1316" s="144">
        <v>0</v>
      </c>
      <c r="AD1316" s="144">
        <v>0</v>
      </c>
      <c r="AE1316" s="144">
        <v>0</v>
      </c>
      <c r="AF1316" s="144">
        <v>0</v>
      </c>
      <c r="AG1316" s="144">
        <v>0</v>
      </c>
      <c r="AH1316" s="144">
        <v>0</v>
      </c>
      <c r="AI1316" s="144">
        <v>0</v>
      </c>
      <c r="AJ1316" s="144">
        <v>0</v>
      </c>
      <c r="AK1316" s="144">
        <v>0</v>
      </c>
      <c r="AL1316" s="144">
        <v>0</v>
      </c>
      <c r="AM1316" s="144">
        <f t="shared" si="350"/>
        <v>52449.34</v>
      </c>
      <c r="AN1316" s="144">
        <f t="shared" si="351"/>
        <v>26224.67</v>
      </c>
      <c r="AO1316" s="144">
        <v>0</v>
      </c>
      <c r="AP1316" s="144" t="s">
        <v>4526</v>
      </c>
      <c r="AQ1316" s="294"/>
      <c r="AR1316" s="144"/>
      <c r="AS1316" s="271"/>
      <c r="AT1316" s="144"/>
      <c r="AU1316" s="144"/>
      <c r="AV1316" s="158" t="s">
        <v>909</v>
      </c>
      <c r="AW1316" s="159" t="s">
        <v>3781</v>
      </c>
      <c r="AX1316" s="159" t="s">
        <v>3782</v>
      </c>
      <c r="AY1316" s="159" t="s">
        <v>878</v>
      </c>
      <c r="AZ1316" s="159" t="s">
        <v>879</v>
      </c>
      <c r="BA1316" s="193">
        <v>1988</v>
      </c>
      <c r="BB1316" s="159" t="s">
        <v>891</v>
      </c>
      <c r="BC1316" s="193">
        <v>2</v>
      </c>
      <c r="BD1316" s="193">
        <v>2</v>
      </c>
      <c r="BE1316" s="193">
        <v>19</v>
      </c>
      <c r="BF1316" s="160">
        <v>703.4</v>
      </c>
      <c r="BG1316" s="160">
        <v>642.6</v>
      </c>
      <c r="BH1316" s="158" t="s">
        <v>883</v>
      </c>
      <c r="BI1316" s="193">
        <v>7.5</v>
      </c>
      <c r="BJ1316" s="159" t="s">
        <v>884</v>
      </c>
      <c r="BK1316" s="160">
        <v>230.1</v>
      </c>
      <c r="BL1316" s="160">
        <v>362.7</v>
      </c>
      <c r="BM1316" s="160">
        <v>623.70000000000005</v>
      </c>
      <c r="BN1316" s="158"/>
      <c r="BO1316" s="159" t="s">
        <v>885</v>
      </c>
      <c r="BP1316" s="159" t="s">
        <v>886</v>
      </c>
      <c r="BQ1316" s="204" t="s">
        <v>887</v>
      </c>
      <c r="BR1316" s="160">
        <v>1274296.1000000001</v>
      </c>
      <c r="BS1316" s="160">
        <v>328126.99</v>
      </c>
      <c r="BT1316" s="160">
        <v>0</v>
      </c>
      <c r="BU1316" s="138">
        <v>328126.99</v>
      </c>
      <c r="BV1316" s="160">
        <v>328126.99</v>
      </c>
      <c r="BW1316" s="160">
        <v>328126.99</v>
      </c>
      <c r="BX1316" s="160">
        <v>0</v>
      </c>
      <c r="BY1316" s="160">
        <v>328123.09999999998</v>
      </c>
      <c r="BZ1316" s="160">
        <v>328123.09999999998</v>
      </c>
      <c r="CA1316" s="160">
        <v>0</v>
      </c>
      <c r="CB1316" s="160">
        <v>328123.09999999998</v>
      </c>
      <c r="CC1316" s="160">
        <v>328123.09999999998</v>
      </c>
      <c r="CD1316" s="160">
        <v>0</v>
      </c>
      <c r="CE1316" s="145"/>
      <c r="CF1316" s="145"/>
      <c r="CG1316" s="145"/>
      <c r="CH1316" s="145"/>
      <c r="CI1316" s="145"/>
      <c r="CJ1316" s="145"/>
      <c r="CK1316" s="145"/>
      <c r="CL1316" s="145"/>
      <c r="CM1316" s="145"/>
      <c r="CN1316" s="145"/>
      <c r="CO1316" s="145"/>
      <c r="CP1316" s="145"/>
      <c r="CQ1316" s="145"/>
      <c r="CR1316" s="145"/>
      <c r="CS1316" s="145"/>
      <c r="CT1316" s="145"/>
      <c r="CU1316" s="145"/>
      <c r="CV1316" s="145"/>
      <c r="CW1316" s="145"/>
      <c r="CX1316" s="145"/>
      <c r="CY1316" s="145"/>
      <c r="CZ1316" s="145"/>
      <c r="DA1316" s="145"/>
      <c r="DB1316" s="145"/>
      <c r="DC1316" s="145"/>
      <c r="DD1316" s="145"/>
      <c r="DE1316" s="145"/>
      <c r="DF1316" s="145"/>
      <c r="DG1316" s="145"/>
      <c r="DH1316" s="145"/>
      <c r="DI1316" s="145"/>
      <c r="DJ1316" s="145"/>
      <c r="DK1316" s="145"/>
      <c r="DL1316" s="145"/>
      <c r="DM1316" s="145"/>
      <c r="DN1316" s="145"/>
      <c r="DO1316" s="145"/>
      <c r="DP1316" s="145"/>
      <c r="DQ1316" s="145"/>
      <c r="DR1316" s="145"/>
      <c r="DS1316" s="145"/>
      <c r="DT1316" s="145"/>
      <c r="DU1316" s="145"/>
      <c r="DV1316" s="145"/>
      <c r="DW1316" s="145"/>
      <c r="DX1316" s="145"/>
      <c r="DY1316" s="145"/>
      <c r="DZ1316" s="145"/>
      <c r="EA1316" s="145"/>
      <c r="EB1316" s="145"/>
      <c r="EC1316" s="145"/>
      <c r="ED1316" s="145"/>
      <c r="EE1316" s="145"/>
      <c r="EF1316" s="145"/>
      <c r="EG1316" s="145"/>
      <c r="EH1316" s="145"/>
      <c r="EI1316" s="145"/>
      <c r="EJ1316" s="145"/>
      <c r="EK1316" s="145"/>
      <c r="EL1316" s="145"/>
      <c r="EM1316" s="145"/>
      <c r="EN1316" s="145"/>
      <c r="EO1316" s="145"/>
      <c r="EP1316" s="145"/>
      <c r="EQ1316" s="145"/>
      <c r="ER1316" s="145"/>
      <c r="ES1316" s="145"/>
      <c r="ET1316" s="145"/>
      <c r="EU1316" s="145"/>
      <c r="EV1316" s="145"/>
      <c r="EW1316" s="145"/>
      <c r="EX1316" s="145"/>
      <c r="EY1316" s="145"/>
      <c r="EZ1316" s="145"/>
      <c r="FA1316" s="145"/>
      <c r="FB1316" s="145"/>
      <c r="FC1316" s="145"/>
      <c r="FD1316" s="145"/>
      <c r="FE1316" s="145"/>
      <c r="FF1316" s="145"/>
      <c r="FG1316" s="145"/>
      <c r="FH1316" s="145"/>
      <c r="FI1316" s="145"/>
      <c r="FJ1316" s="145"/>
      <c r="FK1316" s="145"/>
      <c r="FL1316" s="145"/>
      <c r="FM1316" s="145"/>
      <c r="FN1316" s="145"/>
      <c r="FO1316" s="145"/>
      <c r="FP1316" s="145"/>
      <c r="FQ1316" s="145"/>
      <c r="FR1316" s="145"/>
      <c r="FS1316" s="145"/>
      <c r="FT1316" s="146"/>
      <c r="FU1316" s="147"/>
      <c r="FV1316" s="147"/>
      <c r="FW1316" s="147"/>
      <c r="FX1316" s="147"/>
      <c r="FY1316" s="147"/>
      <c r="FZ1316" s="147"/>
      <c r="GA1316" s="147"/>
      <c r="GB1316" s="147"/>
      <c r="GC1316" s="147"/>
      <c r="GD1316" s="147"/>
      <c r="GE1316" s="147"/>
      <c r="GF1316" s="147"/>
      <c r="GG1316" s="148"/>
      <c r="GH1316" s="147"/>
      <c r="GI1316" s="147"/>
      <c r="GJ1316" s="147"/>
      <c r="GK1316" s="147"/>
      <c r="GL1316" s="147"/>
      <c r="GM1316" s="147"/>
      <c r="GN1316" s="147"/>
      <c r="GO1316" s="147"/>
      <c r="GP1316" s="147"/>
      <c r="GQ1316" s="147"/>
      <c r="GR1316" s="147"/>
      <c r="GS1316" s="147"/>
      <c r="GT1316" s="147"/>
      <c r="GU1316" s="147"/>
      <c r="GV1316" s="147"/>
      <c r="GW1316" s="147"/>
      <c r="GX1316" s="147"/>
      <c r="GY1316" s="147"/>
      <c r="GZ1316" s="147"/>
      <c r="HA1316" s="147"/>
      <c r="HB1316" s="147"/>
      <c r="HC1316" s="147"/>
      <c r="HD1316" s="147"/>
      <c r="HE1316" s="147"/>
      <c r="HF1316" s="147"/>
      <c r="HG1316" s="147"/>
      <c r="HI1316" s="147"/>
      <c r="HJ1316" s="147"/>
      <c r="HK1316" s="147"/>
      <c r="HL1316" s="147"/>
      <c r="HM1316" s="147"/>
    </row>
    <row r="1317" spans="1:221" s="143" customFormat="1" ht="12" customHeight="1" x14ac:dyDescent="0.2">
      <c r="A1317" s="131"/>
      <c r="B1317" s="132"/>
      <c r="C1317" s="133"/>
      <c r="D1317" s="133"/>
      <c r="E1317" s="134"/>
      <c r="F1317" s="303"/>
      <c r="G1317" s="304">
        <v>0</v>
      </c>
      <c r="H1317" s="283"/>
      <c r="I1317" s="154">
        <f t="shared" si="344"/>
        <v>0</v>
      </c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  <c r="AG1317" s="135"/>
      <c r="AH1317" s="135"/>
      <c r="AI1317" s="135"/>
      <c r="AJ1317" s="135"/>
      <c r="AK1317" s="135"/>
      <c r="AL1317" s="135"/>
      <c r="AM1317" s="135"/>
      <c r="AN1317" s="135"/>
      <c r="AO1317" s="135"/>
      <c r="AP1317" s="135"/>
      <c r="AQ1317" s="298"/>
      <c r="AR1317" s="135"/>
      <c r="AS1317" s="189"/>
      <c r="AT1317" s="135"/>
      <c r="AU1317" s="135"/>
      <c r="AV1317" s="136"/>
      <c r="AW1317" s="137" t="s">
        <v>3783</v>
      </c>
      <c r="AX1317" s="137"/>
      <c r="AY1317" s="137"/>
      <c r="AZ1317" s="137"/>
      <c r="BA1317" s="136"/>
      <c r="BB1317" s="137"/>
      <c r="BC1317" s="136"/>
      <c r="BD1317" s="136"/>
      <c r="BE1317" s="136"/>
      <c r="BF1317" s="138"/>
      <c r="BG1317" s="138"/>
      <c r="BH1317" s="136"/>
      <c r="BI1317" s="305">
        <v>7.5</v>
      </c>
      <c r="BJ1317" s="137"/>
      <c r="BK1317" s="138"/>
      <c r="BL1317" s="138"/>
      <c r="BM1317" s="138"/>
      <c r="BN1317" s="136"/>
      <c r="BO1317" s="137"/>
      <c r="BP1317" s="137"/>
      <c r="BQ1317" s="207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9"/>
      <c r="CF1317" s="139"/>
      <c r="CG1317" s="139"/>
      <c r="CH1317" s="139"/>
      <c r="CI1317" s="139"/>
      <c r="CJ1317" s="139"/>
      <c r="CK1317" s="139"/>
      <c r="CL1317" s="139"/>
      <c r="CM1317" s="139"/>
      <c r="CN1317" s="139"/>
      <c r="CO1317" s="139"/>
      <c r="CP1317" s="139"/>
      <c r="CQ1317" s="139"/>
      <c r="CR1317" s="139"/>
      <c r="CS1317" s="139"/>
      <c r="CT1317" s="139"/>
      <c r="CU1317" s="139"/>
      <c r="CV1317" s="139"/>
      <c r="CW1317" s="139"/>
      <c r="CX1317" s="139"/>
      <c r="CY1317" s="139"/>
      <c r="CZ1317" s="139"/>
      <c r="DA1317" s="139"/>
      <c r="DB1317" s="139"/>
      <c r="DC1317" s="139"/>
      <c r="DD1317" s="139"/>
      <c r="DE1317" s="139"/>
      <c r="DF1317" s="139"/>
      <c r="DG1317" s="139"/>
      <c r="DH1317" s="139"/>
      <c r="DI1317" s="139"/>
      <c r="DJ1317" s="139"/>
      <c r="DK1317" s="139"/>
      <c r="DL1317" s="139"/>
      <c r="DM1317" s="139"/>
      <c r="DN1317" s="139"/>
      <c r="DO1317" s="139"/>
      <c r="DP1317" s="139"/>
      <c r="DQ1317" s="139"/>
      <c r="DR1317" s="139"/>
      <c r="DS1317" s="139"/>
      <c r="DT1317" s="139"/>
      <c r="DU1317" s="139"/>
      <c r="DV1317" s="139"/>
      <c r="DW1317" s="139"/>
      <c r="DX1317" s="139"/>
      <c r="DY1317" s="139"/>
      <c r="DZ1317" s="139"/>
      <c r="EA1317" s="139"/>
      <c r="EB1317" s="139"/>
      <c r="EC1317" s="139"/>
      <c r="ED1317" s="139"/>
      <c r="EE1317" s="139"/>
      <c r="EF1317" s="139"/>
      <c r="EG1317" s="139"/>
      <c r="EH1317" s="139"/>
      <c r="EI1317" s="139"/>
      <c r="EJ1317" s="139"/>
      <c r="EK1317" s="139"/>
      <c r="EL1317" s="139"/>
      <c r="EM1317" s="139"/>
      <c r="EN1317" s="139"/>
      <c r="EO1317" s="139"/>
      <c r="EP1317" s="139"/>
      <c r="EQ1317" s="139"/>
      <c r="ER1317" s="139"/>
      <c r="ES1317" s="139"/>
      <c r="ET1317" s="139"/>
      <c r="EU1317" s="139"/>
      <c r="EV1317" s="139"/>
      <c r="EW1317" s="139"/>
      <c r="EX1317" s="139"/>
      <c r="EY1317" s="139"/>
      <c r="EZ1317" s="139"/>
      <c r="FA1317" s="139"/>
      <c r="FB1317" s="139"/>
      <c r="FC1317" s="139"/>
      <c r="FD1317" s="139"/>
      <c r="FE1317" s="139"/>
      <c r="FF1317" s="139"/>
      <c r="FG1317" s="139"/>
      <c r="FH1317" s="139"/>
      <c r="FI1317" s="139"/>
      <c r="FJ1317" s="139"/>
      <c r="FK1317" s="139"/>
      <c r="FL1317" s="139"/>
      <c r="FM1317" s="139"/>
      <c r="FN1317" s="139"/>
      <c r="FO1317" s="139"/>
      <c r="FP1317" s="139"/>
      <c r="FQ1317" s="139"/>
      <c r="FR1317" s="139"/>
      <c r="FS1317" s="139"/>
      <c r="FT1317" s="140"/>
      <c r="FU1317" s="141"/>
      <c r="FV1317" s="141"/>
      <c r="FW1317" s="141"/>
      <c r="FX1317" s="141"/>
      <c r="FY1317" s="141"/>
      <c r="FZ1317" s="141"/>
      <c r="GA1317" s="141"/>
      <c r="GB1317" s="141"/>
      <c r="GC1317" s="141"/>
      <c r="GD1317" s="141"/>
      <c r="GE1317" s="141"/>
      <c r="GF1317" s="141"/>
      <c r="GG1317" s="142"/>
      <c r="GH1317" s="141"/>
      <c r="GI1317" s="141"/>
      <c r="GJ1317" s="141"/>
      <c r="GK1317" s="141"/>
      <c r="GL1317" s="141"/>
      <c r="GM1317" s="141"/>
      <c r="GN1317" s="141"/>
      <c r="GO1317" s="141"/>
      <c r="GP1317" s="141"/>
      <c r="GQ1317" s="141"/>
      <c r="GR1317" s="141"/>
      <c r="GS1317" s="141"/>
      <c r="GT1317" s="141"/>
      <c r="GU1317" s="141"/>
      <c r="GV1317" s="141"/>
      <c r="GW1317" s="141"/>
      <c r="GX1317" s="141"/>
      <c r="GY1317" s="141"/>
      <c r="GZ1317" s="141"/>
      <c r="HA1317" s="141"/>
      <c r="HB1317" s="141"/>
      <c r="HC1317" s="141"/>
      <c r="HD1317" s="141"/>
      <c r="HE1317" s="141"/>
      <c r="HF1317" s="141"/>
      <c r="HG1317" s="141"/>
      <c r="HI1317" s="141"/>
      <c r="HJ1317" s="141"/>
      <c r="HK1317" s="141"/>
      <c r="HL1317" s="141"/>
      <c r="HM1317" s="141"/>
    </row>
    <row r="1318" spans="1:221" s="149" customFormat="1" ht="12" customHeight="1" x14ac:dyDescent="0.2">
      <c r="A1318" s="150">
        <v>1056</v>
      </c>
      <c r="B1318" s="151" t="s">
        <v>3785</v>
      </c>
      <c r="C1318" s="161"/>
      <c r="D1318" s="161"/>
      <c r="E1318" s="162"/>
      <c r="F1318" s="154">
        <f t="shared" si="345"/>
        <v>57.424284494847868</v>
      </c>
      <c r="G1318" s="279">
        <v>1989</v>
      </c>
      <c r="H1318" s="281">
        <v>2025</v>
      </c>
      <c r="I1318" s="154">
        <f t="shared" si="344"/>
        <v>289753.44</v>
      </c>
      <c r="J1318" s="152">
        <f t="shared" ref="J1318:J1325" si="352">ROUND(K1318+X1318+AA1318+AC1318+AE1318+AG1318+AI1318+AK1318+AL1318+AM1318+AN1318+AO1318,2)</f>
        <v>3115200.51</v>
      </c>
      <c r="K1318" s="155">
        <f t="shared" ref="K1318:K1326" si="353">ROUND((L1318+N1318+P1318+R1318+T1318+V1318),2)</f>
        <v>0</v>
      </c>
      <c r="L1318" s="192">
        <v>0</v>
      </c>
      <c r="M1318" s="192">
        <v>0</v>
      </c>
      <c r="N1318" s="192">
        <v>0</v>
      </c>
      <c r="O1318" s="192">
        <v>0</v>
      </c>
      <c r="P1318" s="192">
        <v>0</v>
      </c>
      <c r="Q1318" s="155"/>
      <c r="R1318" s="155">
        <v>0</v>
      </c>
      <c r="S1318" s="155"/>
      <c r="T1318" s="155">
        <v>0</v>
      </c>
      <c r="U1318" s="155"/>
      <c r="V1318" s="155">
        <v>0</v>
      </c>
      <c r="W1318" s="197" t="str">
        <f t="shared" ref="W1318:W1326" si="354">BH1318</f>
        <v>0</v>
      </c>
      <c r="X1318" s="155">
        <v>0</v>
      </c>
      <c r="Y1318" s="162" t="s">
        <v>235</v>
      </c>
      <c r="Z1318" s="144">
        <v>410</v>
      </c>
      <c r="AA1318" s="155">
        <f t="shared" ref="AA1318:AA1324" si="355">ROUND(IF(Y1318="СК",7598.05*0.955,8837.94*0.955)*Z1318,2)</f>
        <v>2975016.48</v>
      </c>
      <c r="AB1318" s="144">
        <v>0</v>
      </c>
      <c r="AC1318" s="144">
        <v>0</v>
      </c>
      <c r="AD1318" s="144">
        <v>0</v>
      </c>
      <c r="AE1318" s="144">
        <v>0</v>
      </c>
      <c r="AF1318" s="144">
        <v>0</v>
      </c>
      <c r="AG1318" s="144">
        <v>0</v>
      </c>
      <c r="AH1318" s="144">
        <v>0</v>
      </c>
      <c r="AI1318" s="144">
        <v>0</v>
      </c>
      <c r="AJ1318" s="144">
        <v>0</v>
      </c>
      <c r="AK1318" s="144">
        <v>0</v>
      </c>
      <c r="AL1318" s="144">
        <v>0</v>
      </c>
      <c r="AM1318" s="144">
        <f t="shared" ref="AM1318:AM1326" si="356">ROUND((K1318+X1318+AA1318+AC1318+AE1318+AG1318+AI1318+AK1318+AL1318)/95.5*3,2)</f>
        <v>93456.02</v>
      </c>
      <c r="AN1318" s="144">
        <f t="shared" ref="AN1318:AN1326" si="357">ROUND((K1318+X1318+AA1318+AC1318+AE1318+AG1318+AI1318+AK1318+AL1318)/95.5*1.5,2)</f>
        <v>46728.01</v>
      </c>
      <c r="AO1318" s="144">
        <v>0</v>
      </c>
      <c r="AP1318" s="144" t="s">
        <v>4526</v>
      </c>
      <c r="AQ1318" s="294"/>
      <c r="AR1318" s="144"/>
      <c r="AS1318" s="271"/>
      <c r="AT1318" s="144"/>
      <c r="AU1318" s="144"/>
      <c r="AV1318" s="158" t="s">
        <v>875</v>
      </c>
      <c r="AW1318" s="159" t="s">
        <v>3784</v>
      </c>
      <c r="AX1318" s="159" t="s">
        <v>3785</v>
      </c>
      <c r="AY1318" s="159" t="s">
        <v>878</v>
      </c>
      <c r="AZ1318" s="159" t="s">
        <v>879</v>
      </c>
      <c r="BA1318" s="193">
        <v>1989</v>
      </c>
      <c r="BB1318" s="159" t="s">
        <v>891</v>
      </c>
      <c r="BC1318" s="193">
        <v>2</v>
      </c>
      <c r="BD1318" s="193">
        <v>2</v>
      </c>
      <c r="BE1318" s="193">
        <v>20</v>
      </c>
      <c r="BF1318" s="160">
        <v>635</v>
      </c>
      <c r="BG1318" s="160">
        <v>546.70000000000005</v>
      </c>
      <c r="BH1318" s="158" t="s">
        <v>883</v>
      </c>
      <c r="BI1318" s="193">
        <v>7.5</v>
      </c>
      <c r="BJ1318" s="159" t="s">
        <v>884</v>
      </c>
      <c r="BK1318" s="160">
        <v>410</v>
      </c>
      <c r="BL1318" s="160"/>
      <c r="BM1318" s="160">
        <v>85.5</v>
      </c>
      <c r="BN1318" s="158"/>
      <c r="BO1318" s="159" t="s">
        <v>885</v>
      </c>
      <c r="BP1318" s="159" t="s">
        <v>886</v>
      </c>
      <c r="BQ1318" s="204" t="s">
        <v>887</v>
      </c>
      <c r="BR1318" s="160">
        <v>2270584.1</v>
      </c>
      <c r="BS1318" s="160">
        <v>289753.44</v>
      </c>
      <c r="BT1318" s="160">
        <v>0</v>
      </c>
      <c r="BU1318" s="138">
        <v>289753.44</v>
      </c>
      <c r="BV1318" s="160">
        <v>289753.44</v>
      </c>
      <c r="BW1318" s="160">
        <v>289753.44</v>
      </c>
      <c r="BX1318" s="160">
        <v>0</v>
      </c>
      <c r="BY1318" s="160">
        <v>289741.21999999997</v>
      </c>
      <c r="BZ1318" s="160">
        <v>289741.21999999997</v>
      </c>
      <c r="CA1318" s="160">
        <v>0</v>
      </c>
      <c r="CB1318" s="160">
        <v>289741.21999999997</v>
      </c>
      <c r="CC1318" s="160">
        <v>289741.21999999997</v>
      </c>
      <c r="CD1318" s="160">
        <v>0</v>
      </c>
      <c r="CE1318" s="145"/>
      <c r="CF1318" s="145"/>
      <c r="CG1318" s="145"/>
      <c r="CH1318" s="145"/>
      <c r="CI1318" s="145"/>
      <c r="CJ1318" s="145"/>
      <c r="CK1318" s="145"/>
      <c r="CL1318" s="145"/>
      <c r="CM1318" s="145"/>
      <c r="CN1318" s="145"/>
      <c r="CO1318" s="145"/>
      <c r="CP1318" s="145"/>
      <c r="CQ1318" s="145"/>
      <c r="CR1318" s="145"/>
      <c r="CS1318" s="145"/>
      <c r="CT1318" s="145"/>
      <c r="CU1318" s="145"/>
      <c r="CV1318" s="145"/>
      <c r="CW1318" s="145"/>
      <c r="CX1318" s="145"/>
      <c r="CY1318" s="145"/>
      <c r="CZ1318" s="145"/>
      <c r="DA1318" s="145"/>
      <c r="DB1318" s="145"/>
      <c r="DC1318" s="145"/>
      <c r="DD1318" s="145"/>
      <c r="DE1318" s="145"/>
      <c r="DF1318" s="145"/>
      <c r="DG1318" s="145"/>
      <c r="DH1318" s="145"/>
      <c r="DI1318" s="145"/>
      <c r="DJ1318" s="145"/>
      <c r="DK1318" s="145"/>
      <c r="DL1318" s="145"/>
      <c r="DM1318" s="145"/>
      <c r="DN1318" s="145"/>
      <c r="DO1318" s="145"/>
      <c r="DP1318" s="145"/>
      <c r="DQ1318" s="145"/>
      <c r="DR1318" s="145"/>
      <c r="DS1318" s="145"/>
      <c r="DT1318" s="145"/>
      <c r="DU1318" s="145"/>
      <c r="DV1318" s="145"/>
      <c r="DW1318" s="145"/>
      <c r="DX1318" s="145"/>
      <c r="DY1318" s="145"/>
      <c r="DZ1318" s="145"/>
      <c r="EA1318" s="145"/>
      <c r="EB1318" s="145"/>
      <c r="EC1318" s="145"/>
      <c r="ED1318" s="145"/>
      <c r="EE1318" s="145"/>
      <c r="EF1318" s="145"/>
      <c r="EG1318" s="145"/>
      <c r="EH1318" s="145"/>
      <c r="EI1318" s="145"/>
      <c r="EJ1318" s="145"/>
      <c r="EK1318" s="145"/>
      <c r="EL1318" s="145"/>
      <c r="EM1318" s="145"/>
      <c r="EN1318" s="145"/>
      <c r="EO1318" s="145"/>
      <c r="EP1318" s="145"/>
      <c r="EQ1318" s="145"/>
      <c r="ER1318" s="145"/>
      <c r="ES1318" s="145"/>
      <c r="ET1318" s="145"/>
      <c r="EU1318" s="145"/>
      <c r="EV1318" s="145"/>
      <c r="EW1318" s="145"/>
      <c r="EX1318" s="145"/>
      <c r="EY1318" s="145"/>
      <c r="EZ1318" s="145"/>
      <c r="FA1318" s="145"/>
      <c r="FB1318" s="145"/>
      <c r="FC1318" s="145"/>
      <c r="FD1318" s="145"/>
      <c r="FE1318" s="145"/>
      <c r="FF1318" s="145"/>
      <c r="FG1318" s="145"/>
      <c r="FH1318" s="145"/>
      <c r="FI1318" s="145"/>
      <c r="FJ1318" s="145"/>
      <c r="FK1318" s="145"/>
      <c r="FL1318" s="145"/>
      <c r="FM1318" s="145"/>
      <c r="FN1318" s="145"/>
      <c r="FO1318" s="145"/>
      <c r="FP1318" s="145"/>
      <c r="FQ1318" s="145"/>
      <c r="FR1318" s="145"/>
      <c r="FS1318" s="145"/>
      <c r="FT1318" s="146"/>
      <c r="FU1318" s="147"/>
      <c r="FV1318" s="147"/>
      <c r="FW1318" s="147"/>
      <c r="FX1318" s="147"/>
      <c r="FY1318" s="147"/>
      <c r="FZ1318" s="147"/>
      <c r="GA1318" s="147"/>
      <c r="GB1318" s="147"/>
      <c r="GC1318" s="147"/>
      <c r="GD1318" s="147"/>
      <c r="GE1318" s="147"/>
      <c r="GF1318" s="147"/>
      <c r="GG1318" s="148"/>
      <c r="GH1318" s="147"/>
      <c r="GI1318" s="147"/>
      <c r="GJ1318" s="147"/>
      <c r="GK1318" s="147"/>
      <c r="GL1318" s="147"/>
      <c r="GM1318" s="147"/>
      <c r="GN1318" s="147"/>
      <c r="GO1318" s="147"/>
      <c r="GP1318" s="147"/>
      <c r="GQ1318" s="147"/>
      <c r="GR1318" s="147"/>
      <c r="GS1318" s="147"/>
      <c r="GT1318" s="147"/>
      <c r="GU1318" s="147"/>
      <c r="GV1318" s="147"/>
      <c r="GW1318" s="147"/>
      <c r="GX1318" s="147"/>
      <c r="GY1318" s="147"/>
      <c r="GZ1318" s="147"/>
      <c r="HA1318" s="147"/>
      <c r="HB1318" s="147"/>
      <c r="HC1318" s="147"/>
      <c r="HD1318" s="147"/>
      <c r="HE1318" s="147"/>
      <c r="HF1318" s="147"/>
      <c r="HG1318" s="147"/>
      <c r="HI1318" s="147"/>
      <c r="HJ1318" s="147"/>
      <c r="HK1318" s="147"/>
      <c r="HL1318" s="147"/>
      <c r="HM1318" s="147"/>
    </row>
    <row r="1319" spans="1:221" s="149" customFormat="1" ht="12" customHeight="1" x14ac:dyDescent="0.2">
      <c r="A1319" s="150">
        <v>1057</v>
      </c>
      <c r="B1319" s="151" t="s">
        <v>3787</v>
      </c>
      <c r="C1319" s="161"/>
      <c r="D1319" s="161"/>
      <c r="E1319" s="162"/>
      <c r="F1319" s="154">
        <f t="shared" si="345"/>
        <v>51.232147028875211</v>
      </c>
      <c r="G1319" s="279">
        <v>1988</v>
      </c>
      <c r="H1319" s="281">
        <v>2025</v>
      </c>
      <c r="I1319" s="154">
        <f t="shared" si="344"/>
        <v>334349.73</v>
      </c>
      <c r="J1319" s="152">
        <f t="shared" si="352"/>
        <v>3343142</v>
      </c>
      <c r="K1319" s="155">
        <f t="shared" si="353"/>
        <v>0</v>
      </c>
      <c r="L1319" s="192">
        <v>0</v>
      </c>
      <c r="M1319" s="192">
        <v>0</v>
      </c>
      <c r="N1319" s="192">
        <v>0</v>
      </c>
      <c r="O1319" s="192">
        <v>0</v>
      </c>
      <c r="P1319" s="192">
        <v>0</v>
      </c>
      <c r="Q1319" s="155"/>
      <c r="R1319" s="155">
        <v>0</v>
      </c>
      <c r="S1319" s="155"/>
      <c r="T1319" s="155">
        <v>0</v>
      </c>
      <c r="U1319" s="155"/>
      <c r="V1319" s="155">
        <v>0</v>
      </c>
      <c r="W1319" s="197" t="str">
        <f t="shared" si="354"/>
        <v>0</v>
      </c>
      <c r="X1319" s="155">
        <v>0</v>
      </c>
      <c r="Y1319" s="162" t="s">
        <v>235</v>
      </c>
      <c r="Z1319" s="144">
        <v>440</v>
      </c>
      <c r="AA1319" s="155">
        <f t="shared" si="355"/>
        <v>3192700.61</v>
      </c>
      <c r="AB1319" s="144">
        <v>0</v>
      </c>
      <c r="AC1319" s="144">
        <v>0</v>
      </c>
      <c r="AD1319" s="144">
        <v>0</v>
      </c>
      <c r="AE1319" s="144">
        <v>0</v>
      </c>
      <c r="AF1319" s="144">
        <v>0</v>
      </c>
      <c r="AG1319" s="144">
        <v>0</v>
      </c>
      <c r="AH1319" s="144">
        <v>0</v>
      </c>
      <c r="AI1319" s="144">
        <v>0</v>
      </c>
      <c r="AJ1319" s="144">
        <v>0</v>
      </c>
      <c r="AK1319" s="144">
        <v>0</v>
      </c>
      <c r="AL1319" s="144">
        <v>0</v>
      </c>
      <c r="AM1319" s="144">
        <f t="shared" si="356"/>
        <v>100294.26</v>
      </c>
      <c r="AN1319" s="144">
        <f t="shared" si="357"/>
        <v>50147.13</v>
      </c>
      <c r="AO1319" s="144">
        <v>0</v>
      </c>
      <c r="AP1319" s="144" t="s">
        <v>4526</v>
      </c>
      <c r="AQ1319" s="294"/>
      <c r="AR1319" s="144"/>
      <c r="AS1319" s="271"/>
      <c r="AT1319" s="144"/>
      <c r="AU1319" s="144"/>
      <c r="AV1319" s="158" t="s">
        <v>888</v>
      </c>
      <c r="AW1319" s="159" t="s">
        <v>3786</v>
      </c>
      <c r="AX1319" s="159" t="s">
        <v>3787</v>
      </c>
      <c r="AY1319" s="159" t="s">
        <v>878</v>
      </c>
      <c r="AZ1319" s="159" t="s">
        <v>879</v>
      </c>
      <c r="BA1319" s="193">
        <v>1988</v>
      </c>
      <c r="BB1319" s="159" t="s">
        <v>891</v>
      </c>
      <c r="BC1319" s="193">
        <v>2</v>
      </c>
      <c r="BD1319" s="193">
        <v>2</v>
      </c>
      <c r="BE1319" s="193">
        <v>26</v>
      </c>
      <c r="BF1319" s="160">
        <v>680</v>
      </c>
      <c r="BG1319" s="160">
        <v>652.54</v>
      </c>
      <c r="BH1319" s="158" t="s">
        <v>883</v>
      </c>
      <c r="BI1319" s="193">
        <v>7.5</v>
      </c>
      <c r="BJ1319" s="159" t="s">
        <v>884</v>
      </c>
      <c r="BK1319" s="160">
        <v>440</v>
      </c>
      <c r="BL1319" s="160"/>
      <c r="BM1319" s="160">
        <v>91.6</v>
      </c>
      <c r="BN1319" s="158"/>
      <c r="BO1319" s="159" t="s">
        <v>885</v>
      </c>
      <c r="BP1319" s="159" t="s">
        <v>886</v>
      </c>
      <c r="BQ1319" s="204" t="s">
        <v>887</v>
      </c>
      <c r="BR1319" s="160">
        <v>2436724.4</v>
      </c>
      <c r="BS1319" s="160">
        <v>334349.73</v>
      </c>
      <c r="BT1319" s="160">
        <v>0</v>
      </c>
      <c r="BU1319" s="138">
        <v>334349.73</v>
      </c>
      <c r="BV1319" s="160">
        <v>334349.73</v>
      </c>
      <c r="BW1319" s="160">
        <v>334349.73</v>
      </c>
      <c r="BX1319" s="160">
        <v>0</v>
      </c>
      <c r="BY1319" s="160">
        <v>333915.34000000003</v>
      </c>
      <c r="BZ1319" s="160">
        <v>333915.34000000003</v>
      </c>
      <c r="CA1319" s="160">
        <v>0</v>
      </c>
      <c r="CB1319" s="160">
        <v>333915.34000000003</v>
      </c>
      <c r="CC1319" s="160">
        <v>333915.34000000003</v>
      </c>
      <c r="CD1319" s="160">
        <v>0</v>
      </c>
      <c r="CE1319" s="145"/>
      <c r="CF1319" s="145"/>
      <c r="CG1319" s="145"/>
      <c r="CH1319" s="145"/>
      <c r="CI1319" s="145"/>
      <c r="CJ1319" s="145"/>
      <c r="CK1319" s="145"/>
      <c r="CL1319" s="145"/>
      <c r="CM1319" s="145"/>
      <c r="CN1319" s="145"/>
      <c r="CO1319" s="145"/>
      <c r="CP1319" s="145"/>
      <c r="CQ1319" s="145"/>
      <c r="CR1319" s="145"/>
      <c r="CS1319" s="145"/>
      <c r="CT1319" s="145"/>
      <c r="CU1319" s="145"/>
      <c r="CV1319" s="145"/>
      <c r="CW1319" s="145"/>
      <c r="CX1319" s="145"/>
      <c r="CY1319" s="145"/>
      <c r="CZ1319" s="145"/>
      <c r="DA1319" s="145"/>
      <c r="DB1319" s="145"/>
      <c r="DC1319" s="145"/>
      <c r="DD1319" s="145"/>
      <c r="DE1319" s="145"/>
      <c r="DF1319" s="145"/>
      <c r="DG1319" s="145"/>
      <c r="DH1319" s="145"/>
      <c r="DI1319" s="145"/>
      <c r="DJ1319" s="145"/>
      <c r="DK1319" s="145"/>
      <c r="DL1319" s="145"/>
      <c r="DM1319" s="145"/>
      <c r="DN1319" s="145"/>
      <c r="DO1319" s="145"/>
      <c r="DP1319" s="145"/>
      <c r="DQ1319" s="145"/>
      <c r="DR1319" s="145"/>
      <c r="DS1319" s="145"/>
      <c r="DT1319" s="145"/>
      <c r="DU1319" s="145"/>
      <c r="DV1319" s="145"/>
      <c r="DW1319" s="145"/>
      <c r="DX1319" s="145"/>
      <c r="DY1319" s="145"/>
      <c r="DZ1319" s="145"/>
      <c r="EA1319" s="145"/>
      <c r="EB1319" s="145"/>
      <c r="EC1319" s="145"/>
      <c r="ED1319" s="145"/>
      <c r="EE1319" s="145"/>
      <c r="EF1319" s="145"/>
      <c r="EG1319" s="145"/>
      <c r="EH1319" s="145"/>
      <c r="EI1319" s="145"/>
      <c r="EJ1319" s="145"/>
      <c r="EK1319" s="145"/>
      <c r="EL1319" s="145"/>
      <c r="EM1319" s="145"/>
      <c r="EN1319" s="145"/>
      <c r="EO1319" s="145"/>
      <c r="EP1319" s="145"/>
      <c r="EQ1319" s="145"/>
      <c r="ER1319" s="145"/>
      <c r="ES1319" s="145"/>
      <c r="ET1319" s="145"/>
      <c r="EU1319" s="145"/>
      <c r="EV1319" s="145"/>
      <c r="EW1319" s="145"/>
      <c r="EX1319" s="145"/>
      <c r="EY1319" s="145"/>
      <c r="EZ1319" s="145"/>
      <c r="FA1319" s="145"/>
      <c r="FB1319" s="145"/>
      <c r="FC1319" s="145"/>
      <c r="FD1319" s="145"/>
      <c r="FE1319" s="145"/>
      <c r="FF1319" s="145"/>
      <c r="FG1319" s="145"/>
      <c r="FH1319" s="145"/>
      <c r="FI1319" s="145"/>
      <c r="FJ1319" s="145"/>
      <c r="FK1319" s="145"/>
      <c r="FL1319" s="145"/>
      <c r="FM1319" s="145"/>
      <c r="FN1319" s="145"/>
      <c r="FO1319" s="145"/>
      <c r="FP1319" s="145"/>
      <c r="FQ1319" s="145"/>
      <c r="FR1319" s="145"/>
      <c r="FS1319" s="145"/>
      <c r="FT1319" s="146"/>
      <c r="FU1319" s="147"/>
      <c r="FV1319" s="147"/>
      <c r="FW1319" s="147"/>
      <c r="FX1319" s="147"/>
      <c r="FY1319" s="147"/>
      <c r="FZ1319" s="147"/>
      <c r="GA1319" s="147"/>
      <c r="GB1319" s="147"/>
      <c r="GC1319" s="147"/>
      <c r="GD1319" s="147"/>
      <c r="GE1319" s="147"/>
      <c r="GF1319" s="147"/>
      <c r="GG1319" s="148"/>
      <c r="GH1319" s="147"/>
      <c r="GI1319" s="147"/>
      <c r="GJ1319" s="147"/>
      <c r="GK1319" s="147"/>
      <c r="GL1319" s="147"/>
      <c r="GM1319" s="147"/>
      <c r="GN1319" s="147"/>
      <c r="GO1319" s="147"/>
      <c r="GP1319" s="147"/>
      <c r="GQ1319" s="147"/>
      <c r="GR1319" s="147"/>
      <c r="GS1319" s="147"/>
      <c r="GT1319" s="147"/>
      <c r="GU1319" s="147"/>
      <c r="GV1319" s="147"/>
      <c r="GW1319" s="147"/>
      <c r="GX1319" s="147"/>
      <c r="GY1319" s="147"/>
      <c r="GZ1319" s="147"/>
      <c r="HA1319" s="147"/>
      <c r="HB1319" s="147"/>
      <c r="HC1319" s="147"/>
      <c r="HD1319" s="147"/>
      <c r="HE1319" s="147"/>
      <c r="HF1319" s="147"/>
      <c r="HG1319" s="147"/>
      <c r="HI1319" s="147"/>
      <c r="HJ1319" s="147"/>
      <c r="HK1319" s="147"/>
      <c r="HL1319" s="147"/>
      <c r="HM1319" s="147"/>
    </row>
    <row r="1320" spans="1:221" s="149" customFormat="1" ht="12" customHeight="1" x14ac:dyDescent="0.2">
      <c r="A1320" s="150">
        <v>1058</v>
      </c>
      <c r="B1320" s="151" t="s">
        <v>3789</v>
      </c>
      <c r="C1320" s="161"/>
      <c r="D1320" s="161"/>
      <c r="E1320" s="162"/>
      <c r="F1320" s="154">
        <f t="shared" si="345"/>
        <v>68.238424223856214</v>
      </c>
      <c r="G1320" s="279">
        <v>1973</v>
      </c>
      <c r="H1320" s="281">
        <v>2024</v>
      </c>
      <c r="I1320" s="154">
        <f t="shared" si="344"/>
        <v>447315.68</v>
      </c>
      <c r="J1320" s="237">
        <f t="shared" si="352"/>
        <v>5926479.0099999998</v>
      </c>
      <c r="K1320" s="155">
        <f t="shared" si="353"/>
        <v>0</v>
      </c>
      <c r="L1320" s="192">
        <v>0</v>
      </c>
      <c r="M1320" s="192">
        <v>0</v>
      </c>
      <c r="N1320" s="192">
        <v>0</v>
      </c>
      <c r="O1320" s="192">
        <v>0</v>
      </c>
      <c r="P1320" s="192">
        <v>0</v>
      </c>
      <c r="Q1320" s="155"/>
      <c r="R1320" s="155">
        <v>0</v>
      </c>
      <c r="S1320" s="155"/>
      <c r="T1320" s="155">
        <v>0</v>
      </c>
      <c r="U1320" s="155"/>
      <c r="V1320" s="155">
        <v>0</v>
      </c>
      <c r="W1320" s="197" t="str">
        <f t="shared" si="354"/>
        <v>0</v>
      </c>
      <c r="X1320" s="155">
        <v>0</v>
      </c>
      <c r="Y1320" s="162" t="s">
        <v>235</v>
      </c>
      <c r="Z1320" s="144">
        <v>780</v>
      </c>
      <c r="AA1320" s="155">
        <f t="shared" si="355"/>
        <v>5659787.4500000002</v>
      </c>
      <c r="AB1320" s="144">
        <v>0</v>
      </c>
      <c r="AC1320" s="144">
        <v>0</v>
      </c>
      <c r="AD1320" s="144">
        <v>0</v>
      </c>
      <c r="AE1320" s="144">
        <v>0</v>
      </c>
      <c r="AF1320" s="144">
        <v>0</v>
      </c>
      <c r="AG1320" s="144">
        <v>0</v>
      </c>
      <c r="AH1320" s="144">
        <v>0</v>
      </c>
      <c r="AI1320" s="144">
        <v>0</v>
      </c>
      <c r="AJ1320" s="144">
        <v>0</v>
      </c>
      <c r="AK1320" s="144">
        <v>0</v>
      </c>
      <c r="AL1320" s="144">
        <v>0</v>
      </c>
      <c r="AM1320" s="144">
        <f t="shared" si="356"/>
        <v>177794.37</v>
      </c>
      <c r="AN1320" s="144">
        <f t="shared" si="357"/>
        <v>88897.19</v>
      </c>
      <c r="AO1320" s="144">
        <v>0</v>
      </c>
      <c r="AP1320" s="144" t="s">
        <v>4526</v>
      </c>
      <c r="AQ1320" s="294"/>
      <c r="AR1320" s="144"/>
      <c r="AS1320" s="271"/>
      <c r="AT1320" s="144"/>
      <c r="AU1320" s="144"/>
      <c r="AV1320" s="158" t="s">
        <v>893</v>
      </c>
      <c r="AW1320" s="159" t="s">
        <v>3788</v>
      </c>
      <c r="AX1320" s="159" t="s">
        <v>3789</v>
      </c>
      <c r="AY1320" s="159" t="s">
        <v>878</v>
      </c>
      <c r="AZ1320" s="159" t="s">
        <v>879</v>
      </c>
      <c r="BA1320" s="193">
        <v>1973</v>
      </c>
      <c r="BB1320" s="159" t="s">
        <v>891</v>
      </c>
      <c r="BC1320" s="193">
        <v>2</v>
      </c>
      <c r="BD1320" s="193">
        <v>3</v>
      </c>
      <c r="BE1320" s="193">
        <v>39</v>
      </c>
      <c r="BF1320" s="160">
        <v>970</v>
      </c>
      <c r="BG1320" s="160">
        <v>892.16</v>
      </c>
      <c r="BH1320" s="158" t="s">
        <v>883</v>
      </c>
      <c r="BI1320" s="193">
        <v>7.5</v>
      </c>
      <c r="BJ1320" s="159" t="s">
        <v>884</v>
      </c>
      <c r="BK1320" s="160">
        <v>780</v>
      </c>
      <c r="BL1320" s="160"/>
      <c r="BM1320" s="160">
        <v>129.69999999999999</v>
      </c>
      <c r="BN1320" s="158"/>
      <c r="BO1320" s="159" t="s">
        <v>885</v>
      </c>
      <c r="BP1320" s="159" t="s">
        <v>886</v>
      </c>
      <c r="BQ1320" s="204" t="s">
        <v>908</v>
      </c>
      <c r="BR1320" s="160">
        <v>4319647.8</v>
      </c>
      <c r="BS1320" s="160">
        <v>447315.68</v>
      </c>
      <c r="BT1320" s="160">
        <v>0</v>
      </c>
      <c r="BU1320" s="138">
        <v>447315.68</v>
      </c>
      <c r="BV1320" s="160">
        <v>447582.88</v>
      </c>
      <c r="BW1320" s="160">
        <v>447582.88</v>
      </c>
      <c r="BX1320" s="160">
        <v>0</v>
      </c>
      <c r="BY1320" s="160">
        <v>446318.92</v>
      </c>
      <c r="BZ1320" s="160">
        <v>446318.92</v>
      </c>
      <c r="CA1320" s="160">
        <v>0</v>
      </c>
      <c r="CB1320" s="160">
        <v>446585.97</v>
      </c>
      <c r="CC1320" s="160">
        <v>446585.97</v>
      </c>
      <c r="CD1320" s="160">
        <v>0</v>
      </c>
      <c r="CE1320" s="145"/>
      <c r="CF1320" s="145"/>
      <c r="CG1320" s="145"/>
      <c r="CH1320" s="145"/>
      <c r="CI1320" s="145"/>
      <c r="CJ1320" s="145"/>
      <c r="CK1320" s="145"/>
      <c r="CL1320" s="145"/>
      <c r="CM1320" s="145"/>
      <c r="CN1320" s="145"/>
      <c r="CO1320" s="145"/>
      <c r="CP1320" s="145"/>
      <c r="CQ1320" s="145"/>
      <c r="CR1320" s="145"/>
      <c r="CS1320" s="145"/>
      <c r="CT1320" s="145"/>
      <c r="CU1320" s="145"/>
      <c r="CV1320" s="145"/>
      <c r="CW1320" s="145"/>
      <c r="CX1320" s="145"/>
      <c r="CY1320" s="145"/>
      <c r="CZ1320" s="145"/>
      <c r="DA1320" s="145"/>
      <c r="DB1320" s="145"/>
      <c r="DC1320" s="145"/>
      <c r="DD1320" s="145"/>
      <c r="DE1320" s="145"/>
      <c r="DF1320" s="145"/>
      <c r="DG1320" s="145"/>
      <c r="DH1320" s="145"/>
      <c r="DI1320" s="145"/>
      <c r="DJ1320" s="145"/>
      <c r="DK1320" s="145"/>
      <c r="DL1320" s="145"/>
      <c r="DM1320" s="145"/>
      <c r="DN1320" s="145"/>
      <c r="DO1320" s="145"/>
      <c r="DP1320" s="145"/>
      <c r="DQ1320" s="145"/>
      <c r="DR1320" s="145"/>
      <c r="DS1320" s="145"/>
      <c r="DT1320" s="145"/>
      <c r="DU1320" s="145"/>
      <c r="DV1320" s="145"/>
      <c r="DW1320" s="145"/>
      <c r="DX1320" s="145"/>
      <c r="DY1320" s="145"/>
      <c r="DZ1320" s="145"/>
      <c r="EA1320" s="145"/>
      <c r="EB1320" s="145"/>
      <c r="EC1320" s="145"/>
      <c r="ED1320" s="145"/>
      <c r="EE1320" s="145"/>
      <c r="EF1320" s="145"/>
      <c r="EG1320" s="145"/>
      <c r="EH1320" s="145"/>
      <c r="EI1320" s="145"/>
      <c r="EJ1320" s="145"/>
      <c r="EK1320" s="145"/>
      <c r="EL1320" s="145"/>
      <c r="EM1320" s="145"/>
      <c r="EN1320" s="145"/>
      <c r="EO1320" s="145"/>
      <c r="EP1320" s="145"/>
      <c r="EQ1320" s="145"/>
      <c r="ER1320" s="145"/>
      <c r="ES1320" s="145"/>
      <c r="ET1320" s="145"/>
      <c r="EU1320" s="145"/>
      <c r="EV1320" s="145"/>
      <c r="EW1320" s="145"/>
      <c r="EX1320" s="145"/>
      <c r="EY1320" s="145"/>
      <c r="EZ1320" s="145"/>
      <c r="FA1320" s="145"/>
      <c r="FB1320" s="145"/>
      <c r="FC1320" s="145"/>
      <c r="FD1320" s="145"/>
      <c r="FE1320" s="145"/>
      <c r="FF1320" s="145"/>
      <c r="FG1320" s="145"/>
      <c r="FH1320" s="145"/>
      <c r="FI1320" s="145"/>
      <c r="FJ1320" s="145"/>
      <c r="FK1320" s="145"/>
      <c r="FL1320" s="145"/>
      <c r="FM1320" s="145"/>
      <c r="FN1320" s="145"/>
      <c r="FO1320" s="145"/>
      <c r="FP1320" s="145"/>
      <c r="FQ1320" s="145"/>
      <c r="FR1320" s="145"/>
      <c r="FS1320" s="145"/>
      <c r="FT1320" s="146"/>
      <c r="FU1320" s="147"/>
      <c r="FV1320" s="147"/>
      <c r="FW1320" s="147"/>
      <c r="FX1320" s="147"/>
      <c r="FY1320" s="147"/>
      <c r="FZ1320" s="147"/>
      <c r="GA1320" s="147"/>
      <c r="GB1320" s="147"/>
      <c r="GC1320" s="147"/>
      <c r="GD1320" s="147"/>
      <c r="GE1320" s="147"/>
      <c r="GF1320" s="147"/>
      <c r="GG1320" s="148"/>
      <c r="GH1320" s="147"/>
      <c r="GI1320" s="147"/>
      <c r="GJ1320" s="147"/>
      <c r="GK1320" s="147"/>
      <c r="GL1320" s="147"/>
      <c r="GM1320" s="147"/>
      <c r="GN1320" s="147"/>
      <c r="GO1320" s="147"/>
      <c r="GP1320" s="147"/>
      <c r="GQ1320" s="147"/>
      <c r="GR1320" s="147"/>
      <c r="GS1320" s="147"/>
      <c r="GT1320" s="147"/>
      <c r="GU1320" s="147"/>
      <c r="GV1320" s="147"/>
      <c r="GW1320" s="147"/>
      <c r="GX1320" s="147"/>
      <c r="GY1320" s="147"/>
      <c r="GZ1320" s="147"/>
      <c r="HA1320" s="147"/>
      <c r="HB1320" s="147"/>
      <c r="HC1320" s="147"/>
      <c r="HD1320" s="147"/>
      <c r="HE1320" s="147"/>
      <c r="HF1320" s="147"/>
      <c r="HG1320" s="147"/>
      <c r="HI1320" s="147"/>
      <c r="HJ1320" s="147"/>
      <c r="HK1320" s="147"/>
      <c r="HL1320" s="147"/>
      <c r="HM1320" s="147"/>
    </row>
    <row r="1321" spans="1:221" s="149" customFormat="1" ht="12" customHeight="1" x14ac:dyDescent="0.2">
      <c r="A1321" s="150">
        <v>1059</v>
      </c>
      <c r="B1321" s="151" t="s">
        <v>3791</v>
      </c>
      <c r="C1321" s="161"/>
      <c r="D1321" s="161"/>
      <c r="E1321" s="162"/>
      <c r="F1321" s="154">
        <f t="shared" si="345"/>
        <v>59.912192689565501</v>
      </c>
      <c r="G1321" s="279">
        <v>1981</v>
      </c>
      <c r="H1321" s="281">
        <v>2025</v>
      </c>
      <c r="I1321" s="154">
        <f t="shared" si="344"/>
        <v>429692.04</v>
      </c>
      <c r="J1321" s="152">
        <f t="shared" si="352"/>
        <v>4779173.4400000004</v>
      </c>
      <c r="K1321" s="155">
        <f t="shared" si="353"/>
        <v>0</v>
      </c>
      <c r="L1321" s="192">
        <v>0</v>
      </c>
      <c r="M1321" s="192">
        <v>0</v>
      </c>
      <c r="N1321" s="192">
        <v>0</v>
      </c>
      <c r="O1321" s="192">
        <v>0</v>
      </c>
      <c r="P1321" s="192">
        <v>0</v>
      </c>
      <c r="Q1321" s="155"/>
      <c r="R1321" s="155">
        <v>0</v>
      </c>
      <c r="S1321" s="155"/>
      <c r="T1321" s="155">
        <v>0</v>
      </c>
      <c r="U1321" s="155"/>
      <c r="V1321" s="155">
        <v>0</v>
      </c>
      <c r="W1321" s="197" t="str">
        <f t="shared" si="354"/>
        <v>0</v>
      </c>
      <c r="X1321" s="155">
        <v>0</v>
      </c>
      <c r="Y1321" s="162" t="s">
        <v>235</v>
      </c>
      <c r="Z1321" s="144">
        <v>629</v>
      </c>
      <c r="AA1321" s="155">
        <f t="shared" si="355"/>
        <v>4564110.6399999997</v>
      </c>
      <c r="AB1321" s="144">
        <v>0</v>
      </c>
      <c r="AC1321" s="144">
        <v>0</v>
      </c>
      <c r="AD1321" s="144">
        <v>0</v>
      </c>
      <c r="AE1321" s="144">
        <v>0</v>
      </c>
      <c r="AF1321" s="144">
        <v>0</v>
      </c>
      <c r="AG1321" s="144">
        <v>0</v>
      </c>
      <c r="AH1321" s="144">
        <v>0</v>
      </c>
      <c r="AI1321" s="144">
        <v>0</v>
      </c>
      <c r="AJ1321" s="144">
        <v>0</v>
      </c>
      <c r="AK1321" s="144">
        <v>0</v>
      </c>
      <c r="AL1321" s="144">
        <v>0</v>
      </c>
      <c r="AM1321" s="144">
        <f t="shared" si="356"/>
        <v>143375.20000000001</v>
      </c>
      <c r="AN1321" s="144">
        <f t="shared" si="357"/>
        <v>71687.600000000006</v>
      </c>
      <c r="AO1321" s="144">
        <v>0</v>
      </c>
      <c r="AP1321" s="144" t="s">
        <v>4526</v>
      </c>
      <c r="AQ1321" s="294"/>
      <c r="AR1321" s="144"/>
      <c r="AS1321" s="271"/>
      <c r="AT1321" s="144"/>
      <c r="AU1321" s="144"/>
      <c r="AV1321" s="158" t="s">
        <v>898</v>
      </c>
      <c r="AW1321" s="159" t="s">
        <v>3790</v>
      </c>
      <c r="AX1321" s="159" t="s">
        <v>3791</v>
      </c>
      <c r="AY1321" s="159" t="s">
        <v>878</v>
      </c>
      <c r="AZ1321" s="159" t="s">
        <v>879</v>
      </c>
      <c r="BA1321" s="193">
        <v>1981</v>
      </c>
      <c r="BB1321" s="159" t="s">
        <v>891</v>
      </c>
      <c r="BC1321" s="193">
        <v>2</v>
      </c>
      <c r="BD1321" s="193">
        <v>3</v>
      </c>
      <c r="BE1321" s="193">
        <v>36</v>
      </c>
      <c r="BF1321" s="160">
        <v>937</v>
      </c>
      <c r="BG1321" s="160">
        <v>806.64</v>
      </c>
      <c r="BH1321" s="158" t="s">
        <v>883</v>
      </c>
      <c r="BI1321" s="193">
        <v>7.5</v>
      </c>
      <c r="BJ1321" s="159" t="s">
        <v>884</v>
      </c>
      <c r="BK1321" s="160">
        <v>629</v>
      </c>
      <c r="BL1321" s="160"/>
      <c r="BM1321" s="160">
        <v>126.2</v>
      </c>
      <c r="BN1321" s="158"/>
      <c r="BO1321" s="159" t="s">
        <v>885</v>
      </c>
      <c r="BP1321" s="159" t="s">
        <v>886</v>
      </c>
      <c r="BQ1321" s="204" t="s">
        <v>887</v>
      </c>
      <c r="BR1321" s="160">
        <v>3483408.29</v>
      </c>
      <c r="BS1321" s="160">
        <v>429692.04</v>
      </c>
      <c r="BT1321" s="160">
        <v>0</v>
      </c>
      <c r="BU1321" s="138">
        <v>429692.04</v>
      </c>
      <c r="BV1321" s="160">
        <v>429692.04</v>
      </c>
      <c r="BW1321" s="160">
        <v>429692.04</v>
      </c>
      <c r="BX1321" s="160">
        <v>0</v>
      </c>
      <c r="BY1321" s="160">
        <v>429615.69</v>
      </c>
      <c r="BZ1321" s="160">
        <v>429615.69</v>
      </c>
      <c r="CA1321" s="160">
        <v>0</v>
      </c>
      <c r="CB1321" s="160">
        <v>429615.69</v>
      </c>
      <c r="CC1321" s="160">
        <v>429615.69</v>
      </c>
      <c r="CD1321" s="160">
        <v>0</v>
      </c>
      <c r="CE1321" s="145"/>
      <c r="CF1321" s="145"/>
      <c r="CG1321" s="145"/>
      <c r="CH1321" s="145"/>
      <c r="CI1321" s="145"/>
      <c r="CJ1321" s="145"/>
      <c r="CK1321" s="145"/>
      <c r="CL1321" s="145"/>
      <c r="CM1321" s="145"/>
      <c r="CN1321" s="145"/>
      <c r="CO1321" s="145"/>
      <c r="CP1321" s="145"/>
      <c r="CQ1321" s="145"/>
      <c r="CR1321" s="145"/>
      <c r="CS1321" s="145"/>
      <c r="CT1321" s="145"/>
      <c r="CU1321" s="145"/>
      <c r="CV1321" s="145"/>
      <c r="CW1321" s="145"/>
      <c r="CX1321" s="145"/>
      <c r="CY1321" s="145"/>
      <c r="CZ1321" s="145"/>
      <c r="DA1321" s="145"/>
      <c r="DB1321" s="145"/>
      <c r="DC1321" s="145"/>
      <c r="DD1321" s="145"/>
      <c r="DE1321" s="145"/>
      <c r="DF1321" s="145"/>
      <c r="DG1321" s="145"/>
      <c r="DH1321" s="145"/>
      <c r="DI1321" s="145"/>
      <c r="DJ1321" s="145"/>
      <c r="DK1321" s="145"/>
      <c r="DL1321" s="145"/>
      <c r="DM1321" s="145"/>
      <c r="DN1321" s="145"/>
      <c r="DO1321" s="145"/>
      <c r="DP1321" s="145"/>
      <c r="DQ1321" s="145"/>
      <c r="DR1321" s="145"/>
      <c r="DS1321" s="145"/>
      <c r="DT1321" s="145"/>
      <c r="DU1321" s="145"/>
      <c r="DV1321" s="145"/>
      <c r="DW1321" s="145"/>
      <c r="DX1321" s="145"/>
      <c r="DY1321" s="145"/>
      <c r="DZ1321" s="145"/>
      <c r="EA1321" s="145"/>
      <c r="EB1321" s="145"/>
      <c r="EC1321" s="145"/>
      <c r="ED1321" s="145"/>
      <c r="EE1321" s="145"/>
      <c r="EF1321" s="145"/>
      <c r="EG1321" s="145"/>
      <c r="EH1321" s="145"/>
      <c r="EI1321" s="145"/>
      <c r="EJ1321" s="145"/>
      <c r="EK1321" s="145"/>
      <c r="EL1321" s="145"/>
      <c r="EM1321" s="145"/>
      <c r="EN1321" s="145"/>
      <c r="EO1321" s="145"/>
      <c r="EP1321" s="145"/>
      <c r="EQ1321" s="145"/>
      <c r="ER1321" s="145"/>
      <c r="ES1321" s="145"/>
      <c r="ET1321" s="145"/>
      <c r="EU1321" s="145"/>
      <c r="EV1321" s="145"/>
      <c r="EW1321" s="145"/>
      <c r="EX1321" s="145"/>
      <c r="EY1321" s="145"/>
      <c r="EZ1321" s="145"/>
      <c r="FA1321" s="145"/>
      <c r="FB1321" s="145"/>
      <c r="FC1321" s="145"/>
      <c r="FD1321" s="145"/>
      <c r="FE1321" s="145"/>
      <c r="FF1321" s="145"/>
      <c r="FG1321" s="145"/>
      <c r="FH1321" s="145"/>
      <c r="FI1321" s="145"/>
      <c r="FJ1321" s="145"/>
      <c r="FK1321" s="145"/>
      <c r="FL1321" s="145"/>
      <c r="FM1321" s="145"/>
      <c r="FN1321" s="145"/>
      <c r="FO1321" s="145"/>
      <c r="FP1321" s="145"/>
      <c r="FQ1321" s="145"/>
      <c r="FR1321" s="145"/>
      <c r="FS1321" s="145"/>
      <c r="FT1321" s="146"/>
      <c r="FU1321" s="147"/>
      <c r="FV1321" s="147"/>
      <c r="FW1321" s="147"/>
      <c r="FX1321" s="147"/>
      <c r="FY1321" s="147"/>
      <c r="FZ1321" s="147"/>
      <c r="GA1321" s="147"/>
      <c r="GB1321" s="147"/>
      <c r="GC1321" s="147"/>
      <c r="GD1321" s="147"/>
      <c r="GE1321" s="147"/>
      <c r="GF1321" s="147"/>
      <c r="GG1321" s="148"/>
      <c r="GH1321" s="147"/>
      <c r="GI1321" s="147"/>
      <c r="GJ1321" s="147"/>
      <c r="GK1321" s="147"/>
      <c r="GL1321" s="147"/>
      <c r="GM1321" s="147"/>
      <c r="GN1321" s="147"/>
      <c r="GO1321" s="147"/>
      <c r="GP1321" s="147"/>
      <c r="GQ1321" s="147"/>
      <c r="GR1321" s="147"/>
      <c r="GS1321" s="147"/>
      <c r="GT1321" s="147"/>
      <c r="GU1321" s="147"/>
      <c r="GV1321" s="147"/>
      <c r="GW1321" s="147"/>
      <c r="GX1321" s="147"/>
      <c r="GY1321" s="147"/>
      <c r="GZ1321" s="147"/>
      <c r="HA1321" s="147"/>
      <c r="HB1321" s="147"/>
      <c r="HC1321" s="147"/>
      <c r="HD1321" s="147"/>
      <c r="HE1321" s="147"/>
      <c r="HF1321" s="147"/>
      <c r="HG1321" s="147"/>
      <c r="HI1321" s="147"/>
      <c r="HJ1321" s="147"/>
      <c r="HK1321" s="147"/>
      <c r="HL1321" s="147"/>
      <c r="HM1321" s="147"/>
    </row>
    <row r="1322" spans="1:221" s="149" customFormat="1" ht="12" customHeight="1" x14ac:dyDescent="0.2">
      <c r="A1322" s="150">
        <v>1060</v>
      </c>
      <c r="B1322" s="151" t="s">
        <v>3793</v>
      </c>
      <c r="C1322" s="161"/>
      <c r="D1322" s="161"/>
      <c r="E1322" s="162"/>
      <c r="F1322" s="154">
        <f t="shared" si="345"/>
        <v>46.344125464275535</v>
      </c>
      <c r="G1322" s="279">
        <v>1984</v>
      </c>
      <c r="H1322" s="281">
        <v>2025</v>
      </c>
      <c r="I1322" s="154">
        <f t="shared" si="344"/>
        <v>278470.78000000003</v>
      </c>
      <c r="J1322" s="152">
        <f t="shared" si="352"/>
        <v>2735298</v>
      </c>
      <c r="K1322" s="155">
        <f t="shared" si="353"/>
        <v>0</v>
      </c>
      <c r="L1322" s="192">
        <v>0</v>
      </c>
      <c r="M1322" s="192">
        <v>0</v>
      </c>
      <c r="N1322" s="192">
        <v>0</v>
      </c>
      <c r="O1322" s="192">
        <v>0</v>
      </c>
      <c r="P1322" s="192">
        <v>0</v>
      </c>
      <c r="Q1322" s="155"/>
      <c r="R1322" s="155">
        <v>0</v>
      </c>
      <c r="S1322" s="155"/>
      <c r="T1322" s="155">
        <v>0</v>
      </c>
      <c r="U1322" s="155"/>
      <c r="V1322" s="155">
        <v>0</v>
      </c>
      <c r="W1322" s="197" t="str">
        <f t="shared" si="354"/>
        <v>0</v>
      </c>
      <c r="X1322" s="155">
        <v>0</v>
      </c>
      <c r="Y1322" s="162" t="s">
        <v>235</v>
      </c>
      <c r="Z1322" s="144">
        <v>360</v>
      </c>
      <c r="AA1322" s="155">
        <f t="shared" si="355"/>
        <v>2612209.59</v>
      </c>
      <c r="AB1322" s="144">
        <v>0</v>
      </c>
      <c r="AC1322" s="144">
        <v>0</v>
      </c>
      <c r="AD1322" s="144">
        <v>0</v>
      </c>
      <c r="AE1322" s="144">
        <v>0</v>
      </c>
      <c r="AF1322" s="144">
        <v>0</v>
      </c>
      <c r="AG1322" s="144">
        <v>0</v>
      </c>
      <c r="AH1322" s="144">
        <v>0</v>
      </c>
      <c r="AI1322" s="144">
        <v>0</v>
      </c>
      <c r="AJ1322" s="144">
        <v>0</v>
      </c>
      <c r="AK1322" s="144">
        <v>0</v>
      </c>
      <c r="AL1322" s="144">
        <v>0</v>
      </c>
      <c r="AM1322" s="144">
        <f t="shared" si="356"/>
        <v>82058.94</v>
      </c>
      <c r="AN1322" s="144">
        <f t="shared" si="357"/>
        <v>41029.47</v>
      </c>
      <c r="AO1322" s="144">
        <v>0</v>
      </c>
      <c r="AP1322" s="144" t="s">
        <v>4526</v>
      </c>
      <c r="AQ1322" s="294"/>
      <c r="AR1322" s="144"/>
      <c r="AS1322" s="271"/>
      <c r="AT1322" s="144"/>
      <c r="AU1322" s="144"/>
      <c r="AV1322" s="158" t="s">
        <v>903</v>
      </c>
      <c r="AW1322" s="159" t="s">
        <v>3792</v>
      </c>
      <c r="AX1322" s="159" t="s">
        <v>3793</v>
      </c>
      <c r="AY1322" s="159" t="s">
        <v>878</v>
      </c>
      <c r="AZ1322" s="159" t="s">
        <v>879</v>
      </c>
      <c r="BA1322" s="193">
        <v>1984</v>
      </c>
      <c r="BB1322" s="159" t="s">
        <v>891</v>
      </c>
      <c r="BC1322" s="193">
        <v>2</v>
      </c>
      <c r="BD1322" s="193">
        <v>2</v>
      </c>
      <c r="BE1322" s="193">
        <v>23</v>
      </c>
      <c r="BF1322" s="160">
        <v>622</v>
      </c>
      <c r="BG1322" s="160">
        <v>589.03</v>
      </c>
      <c r="BH1322" s="158" t="s">
        <v>883</v>
      </c>
      <c r="BI1322" s="193">
        <v>7.5</v>
      </c>
      <c r="BJ1322" s="159" t="s">
        <v>884</v>
      </c>
      <c r="BK1322" s="160">
        <v>360</v>
      </c>
      <c r="BL1322" s="160"/>
      <c r="BM1322" s="160">
        <v>84</v>
      </c>
      <c r="BN1322" s="158"/>
      <c r="BO1322" s="159" t="s">
        <v>885</v>
      </c>
      <c r="BP1322" s="159" t="s">
        <v>886</v>
      </c>
      <c r="BQ1322" s="204" t="s">
        <v>887</v>
      </c>
      <c r="BR1322" s="160">
        <v>1993683.6</v>
      </c>
      <c r="BS1322" s="160">
        <v>278470.78000000003</v>
      </c>
      <c r="BT1322" s="160">
        <v>0</v>
      </c>
      <c r="BU1322" s="138">
        <v>278470.78000000003</v>
      </c>
      <c r="BV1322" s="160">
        <v>278470.78000000003</v>
      </c>
      <c r="BW1322" s="160">
        <v>278470.78000000003</v>
      </c>
      <c r="BX1322" s="160">
        <v>0</v>
      </c>
      <c r="BY1322" s="160">
        <v>276323.95</v>
      </c>
      <c r="BZ1322" s="160">
        <v>276323.95</v>
      </c>
      <c r="CA1322" s="160">
        <v>0</v>
      </c>
      <c r="CB1322" s="160">
        <v>276323.95</v>
      </c>
      <c r="CC1322" s="160">
        <v>276323.95</v>
      </c>
      <c r="CD1322" s="160">
        <v>0</v>
      </c>
      <c r="CE1322" s="145"/>
      <c r="CF1322" s="145"/>
      <c r="CG1322" s="145"/>
      <c r="CH1322" s="145"/>
      <c r="CI1322" s="145"/>
      <c r="CJ1322" s="145"/>
      <c r="CK1322" s="145"/>
      <c r="CL1322" s="145"/>
      <c r="CM1322" s="145"/>
      <c r="CN1322" s="145"/>
      <c r="CO1322" s="145"/>
      <c r="CP1322" s="145"/>
      <c r="CQ1322" s="145"/>
      <c r="CR1322" s="145"/>
      <c r="CS1322" s="145"/>
      <c r="CT1322" s="145"/>
      <c r="CU1322" s="145"/>
      <c r="CV1322" s="145"/>
      <c r="CW1322" s="145"/>
      <c r="CX1322" s="145"/>
      <c r="CY1322" s="145"/>
      <c r="CZ1322" s="145"/>
      <c r="DA1322" s="145"/>
      <c r="DB1322" s="145"/>
      <c r="DC1322" s="145"/>
      <c r="DD1322" s="145"/>
      <c r="DE1322" s="145"/>
      <c r="DF1322" s="145"/>
      <c r="DG1322" s="145"/>
      <c r="DH1322" s="145"/>
      <c r="DI1322" s="145"/>
      <c r="DJ1322" s="145"/>
      <c r="DK1322" s="145"/>
      <c r="DL1322" s="145"/>
      <c r="DM1322" s="145"/>
      <c r="DN1322" s="145"/>
      <c r="DO1322" s="145"/>
      <c r="DP1322" s="145"/>
      <c r="DQ1322" s="145"/>
      <c r="DR1322" s="145"/>
      <c r="DS1322" s="145"/>
      <c r="DT1322" s="145"/>
      <c r="DU1322" s="145"/>
      <c r="DV1322" s="145"/>
      <c r="DW1322" s="145"/>
      <c r="DX1322" s="145"/>
      <c r="DY1322" s="145"/>
      <c r="DZ1322" s="145"/>
      <c r="EA1322" s="145"/>
      <c r="EB1322" s="145"/>
      <c r="EC1322" s="145"/>
      <c r="ED1322" s="145"/>
      <c r="EE1322" s="145"/>
      <c r="EF1322" s="145"/>
      <c r="EG1322" s="145"/>
      <c r="EH1322" s="145"/>
      <c r="EI1322" s="145"/>
      <c r="EJ1322" s="145"/>
      <c r="EK1322" s="145"/>
      <c r="EL1322" s="145"/>
      <c r="EM1322" s="145"/>
      <c r="EN1322" s="145"/>
      <c r="EO1322" s="145"/>
      <c r="EP1322" s="145"/>
      <c r="EQ1322" s="145"/>
      <c r="ER1322" s="145"/>
      <c r="ES1322" s="145"/>
      <c r="ET1322" s="145"/>
      <c r="EU1322" s="145"/>
      <c r="EV1322" s="145"/>
      <c r="EW1322" s="145"/>
      <c r="EX1322" s="145"/>
      <c r="EY1322" s="145"/>
      <c r="EZ1322" s="145"/>
      <c r="FA1322" s="145"/>
      <c r="FB1322" s="145"/>
      <c r="FC1322" s="145"/>
      <c r="FD1322" s="145"/>
      <c r="FE1322" s="145"/>
      <c r="FF1322" s="145"/>
      <c r="FG1322" s="145"/>
      <c r="FH1322" s="145"/>
      <c r="FI1322" s="145"/>
      <c r="FJ1322" s="145"/>
      <c r="FK1322" s="145"/>
      <c r="FL1322" s="145"/>
      <c r="FM1322" s="145"/>
      <c r="FN1322" s="145"/>
      <c r="FO1322" s="145"/>
      <c r="FP1322" s="145"/>
      <c r="FQ1322" s="145"/>
      <c r="FR1322" s="145"/>
      <c r="FS1322" s="145"/>
      <c r="FT1322" s="146"/>
      <c r="FU1322" s="147"/>
      <c r="FV1322" s="147"/>
      <c r="FW1322" s="147"/>
      <c r="FX1322" s="147"/>
      <c r="FY1322" s="147"/>
      <c r="FZ1322" s="147"/>
      <c r="GA1322" s="147"/>
      <c r="GB1322" s="147"/>
      <c r="GC1322" s="147"/>
      <c r="GD1322" s="147"/>
      <c r="GE1322" s="147"/>
      <c r="GF1322" s="147"/>
      <c r="GG1322" s="148"/>
      <c r="GH1322" s="147"/>
      <c r="GI1322" s="147"/>
      <c r="GJ1322" s="147"/>
      <c r="GK1322" s="147"/>
      <c r="GL1322" s="147"/>
      <c r="GM1322" s="147"/>
      <c r="GN1322" s="147"/>
      <c r="GO1322" s="147"/>
      <c r="GP1322" s="147"/>
      <c r="GQ1322" s="147"/>
      <c r="GR1322" s="147"/>
      <c r="GS1322" s="147"/>
      <c r="GT1322" s="147"/>
      <c r="GU1322" s="147"/>
      <c r="GV1322" s="147"/>
      <c r="GW1322" s="147"/>
      <c r="GX1322" s="147"/>
      <c r="GY1322" s="147"/>
      <c r="GZ1322" s="147"/>
      <c r="HA1322" s="147"/>
      <c r="HB1322" s="147"/>
      <c r="HC1322" s="147"/>
      <c r="HD1322" s="147"/>
      <c r="HE1322" s="147"/>
      <c r="HF1322" s="147"/>
      <c r="HG1322" s="147"/>
      <c r="HI1322" s="147"/>
      <c r="HJ1322" s="147"/>
      <c r="HK1322" s="147"/>
      <c r="HL1322" s="147"/>
      <c r="HM1322" s="147"/>
    </row>
    <row r="1323" spans="1:221" s="149" customFormat="1" ht="12" customHeight="1" x14ac:dyDescent="0.2">
      <c r="A1323" s="150">
        <v>1061</v>
      </c>
      <c r="B1323" s="151" t="s">
        <v>3795</v>
      </c>
      <c r="C1323" s="161"/>
      <c r="D1323" s="161"/>
      <c r="E1323" s="162"/>
      <c r="F1323" s="154">
        <f t="shared" si="345"/>
        <v>55.826994673395014</v>
      </c>
      <c r="G1323" s="279">
        <v>1983</v>
      </c>
      <c r="H1323" s="281">
        <v>2025</v>
      </c>
      <c r="I1323" s="154">
        <f t="shared" si="344"/>
        <v>122494.59</v>
      </c>
      <c r="J1323" s="152">
        <f t="shared" si="352"/>
        <v>1914708.6</v>
      </c>
      <c r="K1323" s="155">
        <f t="shared" si="353"/>
        <v>0</v>
      </c>
      <c r="L1323" s="192">
        <v>0</v>
      </c>
      <c r="M1323" s="192">
        <v>0</v>
      </c>
      <c r="N1323" s="192">
        <v>0</v>
      </c>
      <c r="O1323" s="192">
        <v>0</v>
      </c>
      <c r="P1323" s="192">
        <v>0</v>
      </c>
      <c r="Q1323" s="155"/>
      <c r="R1323" s="155">
        <v>0</v>
      </c>
      <c r="S1323" s="155"/>
      <c r="T1323" s="155">
        <v>0</v>
      </c>
      <c r="U1323" s="155"/>
      <c r="V1323" s="155">
        <v>0</v>
      </c>
      <c r="W1323" s="197" t="str">
        <f t="shared" si="354"/>
        <v>0</v>
      </c>
      <c r="X1323" s="155">
        <v>0</v>
      </c>
      <c r="Y1323" s="162" t="s">
        <v>235</v>
      </c>
      <c r="Z1323" s="144">
        <v>252</v>
      </c>
      <c r="AA1323" s="155">
        <f t="shared" si="355"/>
        <v>1828546.71</v>
      </c>
      <c r="AB1323" s="144">
        <v>0</v>
      </c>
      <c r="AC1323" s="144">
        <v>0</v>
      </c>
      <c r="AD1323" s="144">
        <v>0</v>
      </c>
      <c r="AE1323" s="144">
        <v>0</v>
      </c>
      <c r="AF1323" s="144">
        <v>0</v>
      </c>
      <c r="AG1323" s="144">
        <v>0</v>
      </c>
      <c r="AH1323" s="144">
        <v>0</v>
      </c>
      <c r="AI1323" s="144">
        <v>0</v>
      </c>
      <c r="AJ1323" s="144">
        <v>0</v>
      </c>
      <c r="AK1323" s="144">
        <v>0</v>
      </c>
      <c r="AL1323" s="144">
        <v>0</v>
      </c>
      <c r="AM1323" s="144">
        <f t="shared" si="356"/>
        <v>57441.26</v>
      </c>
      <c r="AN1323" s="144">
        <f t="shared" si="357"/>
        <v>28720.63</v>
      </c>
      <c r="AO1323" s="144">
        <v>0</v>
      </c>
      <c r="AP1323" s="144" t="s">
        <v>4526</v>
      </c>
      <c r="AQ1323" s="294"/>
      <c r="AR1323" s="144"/>
      <c r="AS1323" s="271"/>
      <c r="AT1323" s="144"/>
      <c r="AU1323" s="144"/>
      <c r="AV1323" s="158" t="s">
        <v>909</v>
      </c>
      <c r="AW1323" s="159" t="s">
        <v>3794</v>
      </c>
      <c r="AX1323" s="159" t="s">
        <v>3795</v>
      </c>
      <c r="AY1323" s="159" t="s">
        <v>878</v>
      </c>
      <c r="AZ1323" s="159" t="s">
        <v>879</v>
      </c>
      <c r="BA1323" s="193">
        <v>1983</v>
      </c>
      <c r="BB1323" s="159" t="s">
        <v>891</v>
      </c>
      <c r="BC1323" s="193">
        <v>2</v>
      </c>
      <c r="BD1323" s="193">
        <v>1</v>
      </c>
      <c r="BE1323" s="193">
        <v>20</v>
      </c>
      <c r="BF1323" s="160">
        <v>381.6</v>
      </c>
      <c r="BG1323" s="160">
        <v>356.7</v>
      </c>
      <c r="BH1323" s="158" t="s">
        <v>883</v>
      </c>
      <c r="BI1323" s="193">
        <v>7.5</v>
      </c>
      <c r="BJ1323" s="159" t="s">
        <v>884</v>
      </c>
      <c r="BK1323" s="160">
        <v>252</v>
      </c>
      <c r="BL1323" s="160">
        <v>0</v>
      </c>
      <c r="BM1323" s="160">
        <v>51.3</v>
      </c>
      <c r="BN1323" s="158"/>
      <c r="BO1323" s="159" t="s">
        <v>885</v>
      </c>
      <c r="BP1323" s="159" t="s">
        <v>886</v>
      </c>
      <c r="BQ1323" s="204" t="s">
        <v>887</v>
      </c>
      <c r="BR1323" s="160">
        <v>1395578.52</v>
      </c>
      <c r="BS1323" s="160">
        <v>122494.59</v>
      </c>
      <c r="BT1323" s="160">
        <v>0</v>
      </c>
      <c r="BU1323" s="138">
        <v>122494.59</v>
      </c>
      <c r="BV1323" s="160">
        <v>122494.59</v>
      </c>
      <c r="BW1323" s="160">
        <v>122494.59</v>
      </c>
      <c r="BX1323" s="160">
        <v>0</v>
      </c>
      <c r="BY1323" s="160">
        <v>121618.74</v>
      </c>
      <c r="BZ1323" s="160">
        <v>121618.74</v>
      </c>
      <c r="CA1323" s="160">
        <v>0</v>
      </c>
      <c r="CB1323" s="160">
        <v>121618.74</v>
      </c>
      <c r="CC1323" s="160">
        <v>121618.74</v>
      </c>
      <c r="CD1323" s="160">
        <v>0</v>
      </c>
      <c r="CE1323" s="145"/>
      <c r="CF1323" s="145"/>
      <c r="CG1323" s="145"/>
      <c r="CH1323" s="145"/>
      <c r="CI1323" s="145"/>
      <c r="CJ1323" s="145"/>
      <c r="CK1323" s="145"/>
      <c r="CL1323" s="145"/>
      <c r="CM1323" s="145"/>
      <c r="CN1323" s="145"/>
      <c r="CO1323" s="145"/>
      <c r="CP1323" s="145"/>
      <c r="CQ1323" s="145"/>
      <c r="CR1323" s="145"/>
      <c r="CS1323" s="145"/>
      <c r="CT1323" s="145"/>
      <c r="CU1323" s="145"/>
      <c r="CV1323" s="145"/>
      <c r="CW1323" s="145"/>
      <c r="CX1323" s="145"/>
      <c r="CY1323" s="145"/>
      <c r="CZ1323" s="145"/>
      <c r="DA1323" s="145"/>
      <c r="DB1323" s="145"/>
      <c r="DC1323" s="145"/>
      <c r="DD1323" s="145"/>
      <c r="DE1323" s="145"/>
      <c r="DF1323" s="145"/>
      <c r="DG1323" s="145"/>
      <c r="DH1323" s="145"/>
      <c r="DI1323" s="145"/>
      <c r="DJ1323" s="145"/>
      <c r="DK1323" s="145"/>
      <c r="DL1323" s="145"/>
      <c r="DM1323" s="145"/>
      <c r="DN1323" s="145"/>
      <c r="DO1323" s="145"/>
      <c r="DP1323" s="145"/>
      <c r="DQ1323" s="145"/>
      <c r="DR1323" s="145"/>
      <c r="DS1323" s="145"/>
      <c r="DT1323" s="145"/>
      <c r="DU1323" s="145"/>
      <c r="DV1323" s="145"/>
      <c r="DW1323" s="145"/>
      <c r="DX1323" s="145"/>
      <c r="DY1323" s="145"/>
      <c r="DZ1323" s="145"/>
      <c r="EA1323" s="145"/>
      <c r="EB1323" s="145"/>
      <c r="EC1323" s="145"/>
      <c r="ED1323" s="145"/>
      <c r="EE1323" s="145"/>
      <c r="EF1323" s="145"/>
      <c r="EG1323" s="145"/>
      <c r="EH1323" s="145"/>
      <c r="EI1323" s="145"/>
      <c r="EJ1323" s="145"/>
      <c r="EK1323" s="145"/>
      <c r="EL1323" s="145"/>
      <c r="EM1323" s="145"/>
      <c r="EN1323" s="145"/>
      <c r="EO1323" s="145"/>
      <c r="EP1323" s="145"/>
      <c r="EQ1323" s="145"/>
      <c r="ER1323" s="145"/>
      <c r="ES1323" s="145"/>
      <c r="ET1323" s="145"/>
      <c r="EU1323" s="145"/>
      <c r="EV1323" s="145"/>
      <c r="EW1323" s="145"/>
      <c r="EX1323" s="145"/>
      <c r="EY1323" s="145"/>
      <c r="EZ1323" s="145"/>
      <c r="FA1323" s="145"/>
      <c r="FB1323" s="145"/>
      <c r="FC1323" s="145"/>
      <c r="FD1323" s="145"/>
      <c r="FE1323" s="145"/>
      <c r="FF1323" s="145"/>
      <c r="FG1323" s="145"/>
      <c r="FH1323" s="145"/>
      <c r="FI1323" s="145"/>
      <c r="FJ1323" s="145"/>
      <c r="FK1323" s="145"/>
      <c r="FL1323" s="145"/>
      <c r="FM1323" s="145"/>
      <c r="FN1323" s="145"/>
      <c r="FO1323" s="145"/>
      <c r="FP1323" s="145"/>
      <c r="FQ1323" s="145"/>
      <c r="FR1323" s="145"/>
      <c r="FS1323" s="145"/>
      <c r="FT1323" s="146"/>
      <c r="FU1323" s="147"/>
      <c r="FV1323" s="147"/>
      <c r="FW1323" s="147"/>
      <c r="FX1323" s="147"/>
      <c r="FY1323" s="147"/>
      <c r="FZ1323" s="147"/>
      <c r="GA1323" s="147"/>
      <c r="GB1323" s="147"/>
      <c r="GC1323" s="147"/>
      <c r="GD1323" s="147"/>
      <c r="GE1323" s="147"/>
      <c r="GF1323" s="147"/>
      <c r="GG1323" s="148"/>
      <c r="GH1323" s="147"/>
      <c r="GI1323" s="147"/>
      <c r="GJ1323" s="147"/>
      <c r="GK1323" s="147"/>
      <c r="GL1323" s="147"/>
      <c r="GM1323" s="147"/>
      <c r="GN1323" s="147"/>
      <c r="GO1323" s="147"/>
      <c r="GP1323" s="147"/>
      <c r="GQ1323" s="147"/>
      <c r="GR1323" s="147"/>
      <c r="GS1323" s="147"/>
      <c r="GT1323" s="147"/>
      <c r="GU1323" s="147"/>
      <c r="GV1323" s="147"/>
      <c r="GW1323" s="147"/>
      <c r="GX1323" s="147"/>
      <c r="GY1323" s="147"/>
      <c r="GZ1323" s="147"/>
      <c r="HA1323" s="147"/>
      <c r="HB1323" s="147"/>
      <c r="HC1323" s="147"/>
      <c r="HD1323" s="147"/>
      <c r="HE1323" s="147"/>
      <c r="HF1323" s="147"/>
      <c r="HG1323" s="147"/>
      <c r="HI1323" s="147"/>
      <c r="HJ1323" s="147"/>
      <c r="HK1323" s="147"/>
      <c r="HL1323" s="147"/>
      <c r="HM1323" s="147"/>
    </row>
    <row r="1324" spans="1:221" s="149" customFormat="1" ht="12" customHeight="1" x14ac:dyDescent="0.2">
      <c r="A1324" s="150">
        <v>1062</v>
      </c>
      <c r="B1324" s="151" t="s">
        <v>3797</v>
      </c>
      <c r="C1324" s="161"/>
      <c r="D1324" s="161"/>
      <c r="E1324" s="162"/>
      <c r="F1324" s="154">
        <f t="shared" si="345"/>
        <v>66.623708495431089</v>
      </c>
      <c r="G1324" s="279">
        <v>1982</v>
      </c>
      <c r="H1324" s="281">
        <v>2025</v>
      </c>
      <c r="I1324" s="154">
        <f t="shared" si="344"/>
        <v>236248.35</v>
      </c>
      <c r="J1324" s="152">
        <f t="shared" si="352"/>
        <v>2887259.01</v>
      </c>
      <c r="K1324" s="155">
        <f t="shared" si="353"/>
        <v>0</v>
      </c>
      <c r="L1324" s="192">
        <v>0</v>
      </c>
      <c r="M1324" s="192">
        <v>0</v>
      </c>
      <c r="N1324" s="192">
        <v>0</v>
      </c>
      <c r="O1324" s="192">
        <v>0</v>
      </c>
      <c r="P1324" s="192">
        <v>0</v>
      </c>
      <c r="Q1324" s="155"/>
      <c r="R1324" s="155">
        <v>0</v>
      </c>
      <c r="S1324" s="155"/>
      <c r="T1324" s="155">
        <v>0</v>
      </c>
      <c r="U1324" s="155"/>
      <c r="V1324" s="155">
        <v>0</v>
      </c>
      <c r="W1324" s="197" t="str">
        <f t="shared" si="354"/>
        <v>0</v>
      </c>
      <c r="X1324" s="155">
        <v>0</v>
      </c>
      <c r="Y1324" s="162" t="s">
        <v>235</v>
      </c>
      <c r="Z1324" s="144">
        <v>380</v>
      </c>
      <c r="AA1324" s="155">
        <f t="shared" si="355"/>
        <v>2757332.35</v>
      </c>
      <c r="AB1324" s="144">
        <v>0</v>
      </c>
      <c r="AC1324" s="144">
        <v>0</v>
      </c>
      <c r="AD1324" s="144">
        <v>0</v>
      </c>
      <c r="AE1324" s="144">
        <v>0</v>
      </c>
      <c r="AF1324" s="144">
        <v>0</v>
      </c>
      <c r="AG1324" s="144">
        <v>0</v>
      </c>
      <c r="AH1324" s="144">
        <v>0</v>
      </c>
      <c r="AI1324" s="144">
        <v>0</v>
      </c>
      <c r="AJ1324" s="144">
        <v>0</v>
      </c>
      <c r="AK1324" s="144">
        <v>0</v>
      </c>
      <c r="AL1324" s="144">
        <v>0</v>
      </c>
      <c r="AM1324" s="144">
        <f t="shared" si="356"/>
        <v>86617.77</v>
      </c>
      <c r="AN1324" s="144">
        <f t="shared" si="357"/>
        <v>43308.89</v>
      </c>
      <c r="AO1324" s="144">
        <v>0</v>
      </c>
      <c r="AP1324" s="144" t="s">
        <v>4526</v>
      </c>
      <c r="AQ1324" s="294"/>
      <c r="AR1324" s="144"/>
      <c r="AS1324" s="271"/>
      <c r="AT1324" s="144"/>
      <c r="AU1324" s="144"/>
      <c r="AV1324" s="158" t="s">
        <v>914</v>
      </c>
      <c r="AW1324" s="159" t="s">
        <v>3796</v>
      </c>
      <c r="AX1324" s="159" t="s">
        <v>3797</v>
      </c>
      <c r="AY1324" s="159" t="s">
        <v>878</v>
      </c>
      <c r="AZ1324" s="159" t="s">
        <v>879</v>
      </c>
      <c r="BA1324" s="193">
        <v>1982</v>
      </c>
      <c r="BB1324" s="159" t="s">
        <v>891</v>
      </c>
      <c r="BC1324" s="193">
        <v>2</v>
      </c>
      <c r="BD1324" s="193">
        <v>2</v>
      </c>
      <c r="BE1324" s="193">
        <v>23</v>
      </c>
      <c r="BF1324" s="160">
        <v>566</v>
      </c>
      <c r="BG1324" s="160">
        <v>442.12</v>
      </c>
      <c r="BH1324" s="158" t="s">
        <v>883</v>
      </c>
      <c r="BI1324" s="193">
        <v>7.5</v>
      </c>
      <c r="BJ1324" s="159" t="s">
        <v>892</v>
      </c>
      <c r="BK1324" s="160">
        <v>380</v>
      </c>
      <c r="BL1324" s="160"/>
      <c r="BM1324" s="160">
        <v>76.3</v>
      </c>
      <c r="BN1324" s="158"/>
      <c r="BO1324" s="159" t="s">
        <v>885</v>
      </c>
      <c r="BP1324" s="159" t="s">
        <v>886</v>
      </c>
      <c r="BQ1324" s="204" t="s">
        <v>887</v>
      </c>
      <c r="BR1324" s="160">
        <v>2192349.2000000002</v>
      </c>
      <c r="BS1324" s="160">
        <v>236248.35</v>
      </c>
      <c r="BT1324" s="160">
        <v>0</v>
      </c>
      <c r="BU1324" s="138">
        <v>236248.35</v>
      </c>
      <c r="BV1324" s="160">
        <v>236248.35</v>
      </c>
      <c r="BW1324" s="160">
        <v>236248.35</v>
      </c>
      <c r="BX1324" s="160">
        <v>0</v>
      </c>
      <c r="BY1324" s="160">
        <v>236170.08</v>
      </c>
      <c r="BZ1324" s="160">
        <v>236170.08</v>
      </c>
      <c r="CA1324" s="160">
        <v>0</v>
      </c>
      <c r="CB1324" s="160">
        <v>236170.08</v>
      </c>
      <c r="CC1324" s="160">
        <v>236170.08</v>
      </c>
      <c r="CD1324" s="160">
        <v>0</v>
      </c>
      <c r="CE1324" s="145"/>
      <c r="CF1324" s="145"/>
      <c r="CG1324" s="145"/>
      <c r="CH1324" s="145"/>
      <c r="CI1324" s="145"/>
      <c r="CJ1324" s="145"/>
      <c r="CK1324" s="145"/>
      <c r="CL1324" s="145"/>
      <c r="CM1324" s="145"/>
      <c r="CN1324" s="145"/>
      <c r="CO1324" s="145"/>
      <c r="CP1324" s="145"/>
      <c r="CQ1324" s="145"/>
      <c r="CR1324" s="145"/>
      <c r="CS1324" s="145"/>
      <c r="CT1324" s="145"/>
      <c r="CU1324" s="145"/>
      <c r="CV1324" s="145"/>
      <c r="CW1324" s="145"/>
      <c r="CX1324" s="145"/>
      <c r="CY1324" s="145"/>
      <c r="CZ1324" s="145"/>
      <c r="DA1324" s="145"/>
      <c r="DB1324" s="145"/>
      <c r="DC1324" s="145"/>
      <c r="DD1324" s="145"/>
      <c r="DE1324" s="145"/>
      <c r="DF1324" s="145"/>
      <c r="DG1324" s="145"/>
      <c r="DH1324" s="145"/>
      <c r="DI1324" s="145"/>
      <c r="DJ1324" s="145"/>
      <c r="DK1324" s="145"/>
      <c r="DL1324" s="145"/>
      <c r="DM1324" s="145"/>
      <c r="DN1324" s="145"/>
      <c r="DO1324" s="145"/>
      <c r="DP1324" s="145"/>
      <c r="DQ1324" s="145"/>
      <c r="DR1324" s="145"/>
      <c r="DS1324" s="145"/>
      <c r="DT1324" s="145"/>
      <c r="DU1324" s="145"/>
      <c r="DV1324" s="145"/>
      <c r="DW1324" s="145"/>
      <c r="DX1324" s="145"/>
      <c r="DY1324" s="145"/>
      <c r="DZ1324" s="145"/>
      <c r="EA1324" s="145"/>
      <c r="EB1324" s="145"/>
      <c r="EC1324" s="145"/>
      <c r="ED1324" s="145"/>
      <c r="EE1324" s="145"/>
      <c r="EF1324" s="145"/>
      <c r="EG1324" s="145"/>
      <c r="EH1324" s="145"/>
      <c r="EI1324" s="145"/>
      <c r="EJ1324" s="145"/>
      <c r="EK1324" s="145"/>
      <c r="EL1324" s="145"/>
      <c r="EM1324" s="145"/>
      <c r="EN1324" s="145"/>
      <c r="EO1324" s="145"/>
      <c r="EP1324" s="145"/>
      <c r="EQ1324" s="145"/>
      <c r="ER1324" s="145"/>
      <c r="ES1324" s="145"/>
      <c r="ET1324" s="145"/>
      <c r="EU1324" s="145"/>
      <c r="EV1324" s="145"/>
      <c r="EW1324" s="145"/>
      <c r="EX1324" s="145"/>
      <c r="EY1324" s="145"/>
      <c r="EZ1324" s="145"/>
      <c r="FA1324" s="145"/>
      <c r="FB1324" s="145"/>
      <c r="FC1324" s="145"/>
      <c r="FD1324" s="145"/>
      <c r="FE1324" s="145"/>
      <c r="FF1324" s="145"/>
      <c r="FG1324" s="145"/>
      <c r="FH1324" s="145"/>
      <c r="FI1324" s="145"/>
      <c r="FJ1324" s="145"/>
      <c r="FK1324" s="145"/>
      <c r="FL1324" s="145"/>
      <c r="FM1324" s="145"/>
      <c r="FN1324" s="145"/>
      <c r="FO1324" s="145"/>
      <c r="FP1324" s="145"/>
      <c r="FQ1324" s="145"/>
      <c r="FR1324" s="145"/>
      <c r="FS1324" s="145"/>
      <c r="FT1324" s="146"/>
      <c r="FU1324" s="147"/>
      <c r="FV1324" s="147"/>
      <c r="FW1324" s="147"/>
      <c r="FX1324" s="147"/>
      <c r="FY1324" s="147"/>
      <c r="FZ1324" s="147"/>
      <c r="GA1324" s="147"/>
      <c r="GB1324" s="147"/>
      <c r="GC1324" s="147"/>
      <c r="GD1324" s="147"/>
      <c r="GE1324" s="147"/>
      <c r="GF1324" s="147"/>
      <c r="GG1324" s="148"/>
      <c r="GH1324" s="147"/>
      <c r="GI1324" s="147"/>
      <c r="GJ1324" s="147"/>
      <c r="GK1324" s="147"/>
      <c r="GL1324" s="147"/>
      <c r="GM1324" s="147"/>
      <c r="GN1324" s="147"/>
      <c r="GO1324" s="147"/>
      <c r="GP1324" s="147"/>
      <c r="GQ1324" s="147"/>
      <c r="GR1324" s="147"/>
      <c r="GS1324" s="147"/>
      <c r="GT1324" s="147"/>
      <c r="GU1324" s="147"/>
      <c r="GV1324" s="147"/>
      <c r="GW1324" s="147"/>
      <c r="GX1324" s="147"/>
      <c r="GY1324" s="147"/>
      <c r="GZ1324" s="147"/>
      <c r="HA1324" s="147"/>
      <c r="HB1324" s="147"/>
      <c r="HC1324" s="147"/>
      <c r="HD1324" s="147"/>
      <c r="HE1324" s="147"/>
      <c r="HF1324" s="147"/>
      <c r="HG1324" s="147"/>
      <c r="HI1324" s="147"/>
      <c r="HJ1324" s="147"/>
      <c r="HK1324" s="147"/>
      <c r="HL1324" s="147"/>
      <c r="HM1324" s="147"/>
    </row>
    <row r="1325" spans="1:221" s="149" customFormat="1" ht="12" customHeight="1" x14ac:dyDescent="0.2">
      <c r="A1325" s="150">
        <v>1063</v>
      </c>
      <c r="B1325" s="151" t="s">
        <v>74</v>
      </c>
      <c r="C1325" s="161"/>
      <c r="D1325" s="161"/>
      <c r="E1325" s="162"/>
      <c r="F1325" s="154">
        <f t="shared" si="345"/>
        <v>50.369366422007403</v>
      </c>
      <c r="G1325" s="279">
        <v>1964</v>
      </c>
      <c r="H1325" s="281">
        <v>2025</v>
      </c>
      <c r="I1325" s="154">
        <f t="shared" si="344"/>
        <v>325106.49</v>
      </c>
      <c r="J1325" s="152">
        <f t="shared" si="352"/>
        <v>439234.4</v>
      </c>
      <c r="K1325" s="155">
        <f t="shared" si="353"/>
        <v>419468.85</v>
      </c>
      <c r="L1325" s="192">
        <v>0</v>
      </c>
      <c r="M1325" s="192">
        <v>0</v>
      </c>
      <c r="N1325" s="192">
        <v>0</v>
      </c>
      <c r="O1325" s="192">
        <v>80</v>
      </c>
      <c r="P1325" s="164">
        <f>ROUND((O1325*5490.43*0.955),2)</f>
        <v>419468.85</v>
      </c>
      <c r="Q1325" s="155"/>
      <c r="R1325" s="155">
        <v>0</v>
      </c>
      <c r="S1325" s="155"/>
      <c r="T1325" s="155">
        <v>0</v>
      </c>
      <c r="U1325" s="155"/>
      <c r="V1325" s="155">
        <v>0</v>
      </c>
      <c r="W1325" s="197" t="str">
        <f t="shared" si="354"/>
        <v>0</v>
      </c>
      <c r="X1325" s="155">
        <v>0</v>
      </c>
      <c r="Y1325" s="162"/>
      <c r="Z1325" s="144">
        <v>0</v>
      </c>
      <c r="AA1325" s="155">
        <v>0</v>
      </c>
      <c r="AB1325" s="144">
        <v>0</v>
      </c>
      <c r="AC1325" s="144">
        <v>0</v>
      </c>
      <c r="AD1325" s="144">
        <v>0</v>
      </c>
      <c r="AE1325" s="144">
        <v>0</v>
      </c>
      <c r="AF1325" s="144">
        <v>0</v>
      </c>
      <c r="AG1325" s="144">
        <v>0</v>
      </c>
      <c r="AH1325" s="144">
        <v>0</v>
      </c>
      <c r="AI1325" s="144">
        <v>0</v>
      </c>
      <c r="AJ1325" s="144">
        <v>0</v>
      </c>
      <c r="AK1325" s="144">
        <v>0</v>
      </c>
      <c r="AL1325" s="144">
        <v>0</v>
      </c>
      <c r="AM1325" s="144">
        <f t="shared" si="356"/>
        <v>13177.03</v>
      </c>
      <c r="AN1325" s="144">
        <f t="shared" si="357"/>
        <v>6588.52</v>
      </c>
      <c r="AO1325" s="144">
        <v>0</v>
      </c>
      <c r="AP1325" s="144" t="s">
        <v>4526</v>
      </c>
      <c r="AQ1325" s="294"/>
      <c r="AR1325" s="144" t="s">
        <v>4566</v>
      </c>
      <c r="AS1325" s="271" t="s">
        <v>4567</v>
      </c>
      <c r="AT1325" s="144">
        <v>3262231.46</v>
      </c>
      <c r="AU1325" s="144"/>
      <c r="AV1325" s="158" t="s">
        <v>919</v>
      </c>
      <c r="AW1325" s="159" t="s">
        <v>3798</v>
      </c>
      <c r="AX1325" s="159" t="s">
        <v>74</v>
      </c>
      <c r="AY1325" s="159" t="s">
        <v>878</v>
      </c>
      <c r="AZ1325" s="159" t="s">
        <v>879</v>
      </c>
      <c r="BA1325" s="193">
        <v>1964</v>
      </c>
      <c r="BB1325" s="159" t="s">
        <v>881</v>
      </c>
      <c r="BC1325" s="193">
        <v>2</v>
      </c>
      <c r="BD1325" s="193">
        <v>2</v>
      </c>
      <c r="BE1325" s="193">
        <v>37</v>
      </c>
      <c r="BF1325" s="160">
        <v>800.6</v>
      </c>
      <c r="BG1325" s="160">
        <v>744.8</v>
      </c>
      <c r="BH1325" s="158" t="s">
        <v>883</v>
      </c>
      <c r="BI1325" s="193">
        <v>7.5</v>
      </c>
      <c r="BJ1325" s="159" t="s">
        <v>884</v>
      </c>
      <c r="BK1325" s="160">
        <v>506.34</v>
      </c>
      <c r="BL1325" s="160">
        <v>0</v>
      </c>
      <c r="BM1325" s="160">
        <v>588</v>
      </c>
      <c r="BN1325" s="158"/>
      <c r="BO1325" s="159" t="s">
        <v>1034</v>
      </c>
      <c r="BP1325" s="159" t="s">
        <v>886</v>
      </c>
      <c r="BQ1325" s="204" t="s">
        <v>887</v>
      </c>
      <c r="BR1325" s="160">
        <v>225711.64</v>
      </c>
      <c r="BS1325" s="160">
        <v>325106.49</v>
      </c>
      <c r="BT1325" s="160">
        <v>0</v>
      </c>
      <c r="BU1325" s="138">
        <v>325106.49</v>
      </c>
      <c r="BV1325" s="160">
        <v>-256992.79</v>
      </c>
      <c r="BW1325" s="160">
        <v>326061.46000000002</v>
      </c>
      <c r="BX1325" s="160">
        <v>0</v>
      </c>
      <c r="BY1325" s="160">
        <v>323774.86</v>
      </c>
      <c r="BZ1325" s="160">
        <v>323774.86</v>
      </c>
      <c r="CA1325" s="160">
        <v>0</v>
      </c>
      <c r="CB1325" s="160">
        <v>324729.83</v>
      </c>
      <c r="CC1325" s="160">
        <v>324729.83</v>
      </c>
      <c r="CD1325" s="160">
        <v>0</v>
      </c>
      <c r="CE1325" s="145"/>
      <c r="CF1325" s="145"/>
      <c r="CG1325" s="145"/>
      <c r="CH1325" s="145"/>
      <c r="CI1325" s="145"/>
      <c r="CJ1325" s="145"/>
      <c r="CK1325" s="145"/>
      <c r="CL1325" s="145"/>
      <c r="CM1325" s="145"/>
      <c r="CN1325" s="145"/>
      <c r="CO1325" s="145"/>
      <c r="CP1325" s="145"/>
      <c r="CQ1325" s="145"/>
      <c r="CR1325" s="145"/>
      <c r="CS1325" s="145"/>
      <c r="CT1325" s="145"/>
      <c r="CU1325" s="145"/>
      <c r="CV1325" s="145"/>
      <c r="CW1325" s="145"/>
      <c r="CX1325" s="145"/>
      <c r="CY1325" s="145"/>
      <c r="CZ1325" s="145"/>
      <c r="DA1325" s="145"/>
      <c r="DB1325" s="145"/>
      <c r="DC1325" s="145"/>
      <c r="DD1325" s="145"/>
      <c r="DE1325" s="145"/>
      <c r="DF1325" s="145"/>
      <c r="DG1325" s="145"/>
      <c r="DH1325" s="145"/>
      <c r="DI1325" s="145"/>
      <c r="DJ1325" s="145"/>
      <c r="DK1325" s="145"/>
      <c r="DL1325" s="145"/>
      <c r="DM1325" s="145"/>
      <c r="DN1325" s="145"/>
      <c r="DO1325" s="145"/>
      <c r="DP1325" s="145"/>
      <c r="DQ1325" s="145"/>
      <c r="DR1325" s="145"/>
      <c r="DS1325" s="145"/>
      <c r="DT1325" s="145"/>
      <c r="DU1325" s="145"/>
      <c r="DV1325" s="145"/>
      <c r="DW1325" s="145"/>
      <c r="DX1325" s="145"/>
      <c r="DY1325" s="145"/>
      <c r="DZ1325" s="145"/>
      <c r="EA1325" s="145"/>
      <c r="EB1325" s="145"/>
      <c r="EC1325" s="145"/>
      <c r="ED1325" s="145"/>
      <c r="EE1325" s="145"/>
      <c r="EF1325" s="145"/>
      <c r="EG1325" s="145"/>
      <c r="EH1325" s="145"/>
      <c r="EI1325" s="145"/>
      <c r="EJ1325" s="145"/>
      <c r="EK1325" s="145"/>
      <c r="EL1325" s="145"/>
      <c r="EM1325" s="145"/>
      <c r="EN1325" s="145"/>
      <c r="EO1325" s="145"/>
      <c r="EP1325" s="145"/>
      <c r="EQ1325" s="145"/>
      <c r="ER1325" s="145"/>
      <c r="ES1325" s="145"/>
      <c r="ET1325" s="145"/>
      <c r="EU1325" s="145"/>
      <c r="EV1325" s="145"/>
      <c r="EW1325" s="145"/>
      <c r="EX1325" s="145"/>
      <c r="EY1325" s="145"/>
      <c r="EZ1325" s="145"/>
      <c r="FA1325" s="145"/>
      <c r="FB1325" s="145"/>
      <c r="FC1325" s="145"/>
      <c r="FD1325" s="145"/>
      <c r="FE1325" s="145"/>
      <c r="FF1325" s="145"/>
      <c r="FG1325" s="145"/>
      <c r="FH1325" s="145"/>
      <c r="FI1325" s="145"/>
      <c r="FJ1325" s="145"/>
      <c r="FK1325" s="145"/>
      <c r="FL1325" s="145"/>
      <c r="FM1325" s="145"/>
      <c r="FN1325" s="145"/>
      <c r="FO1325" s="145"/>
      <c r="FP1325" s="145"/>
      <c r="FQ1325" s="145"/>
      <c r="FR1325" s="145"/>
      <c r="FS1325" s="145"/>
      <c r="FT1325" s="146"/>
      <c r="FU1325" s="147"/>
      <c r="FV1325" s="147"/>
      <c r="FW1325" s="147"/>
      <c r="FX1325" s="147"/>
      <c r="FY1325" s="147"/>
      <c r="FZ1325" s="147"/>
      <c r="GA1325" s="147"/>
      <c r="GB1325" s="147"/>
      <c r="GC1325" s="147"/>
      <c r="GD1325" s="147"/>
      <c r="GE1325" s="147"/>
      <c r="GF1325" s="147"/>
      <c r="GG1325" s="148"/>
      <c r="GH1325" s="147"/>
      <c r="GI1325" s="147"/>
      <c r="GJ1325" s="147"/>
      <c r="GK1325" s="147"/>
      <c r="GL1325" s="147"/>
      <c r="GM1325" s="147"/>
      <c r="GN1325" s="147"/>
      <c r="GO1325" s="147"/>
      <c r="GP1325" s="147"/>
      <c r="GQ1325" s="147"/>
      <c r="GR1325" s="147"/>
      <c r="GS1325" s="147"/>
      <c r="GT1325" s="147"/>
      <c r="GU1325" s="147"/>
      <c r="GV1325" s="147"/>
      <c r="GW1325" s="147"/>
      <c r="GX1325" s="147"/>
      <c r="GY1325" s="147"/>
      <c r="GZ1325" s="147"/>
      <c r="HA1325" s="147"/>
      <c r="HB1325" s="147"/>
      <c r="HC1325" s="147"/>
      <c r="HD1325" s="147"/>
      <c r="HE1325" s="147"/>
      <c r="HF1325" s="147"/>
      <c r="HG1325" s="147"/>
      <c r="HI1325" s="147"/>
      <c r="HJ1325" s="147"/>
      <c r="HK1325" s="147"/>
      <c r="HL1325" s="147"/>
      <c r="HM1325" s="147"/>
    </row>
    <row r="1326" spans="1:221" s="149" customFormat="1" ht="12" customHeight="1" x14ac:dyDescent="0.2">
      <c r="A1326" s="150">
        <v>1064</v>
      </c>
      <c r="B1326" s="151" t="s">
        <v>3800</v>
      </c>
      <c r="C1326" s="161"/>
      <c r="D1326" s="161"/>
      <c r="E1326" s="162"/>
      <c r="F1326" s="154">
        <f t="shared" si="345"/>
        <v>85.150740803621957</v>
      </c>
      <c r="G1326" s="279">
        <v>1971</v>
      </c>
      <c r="H1326" s="281">
        <v>2023</v>
      </c>
      <c r="I1326" s="154">
        <f t="shared" si="344"/>
        <v>275969.95</v>
      </c>
      <c r="J1326" s="310">
        <f>ROUND(K1326+X1326+AA1326+AC1326+AE1326+AG1326+AI1326+AK1326+AL1326+AM1326+AN1326+AO1326,2)</f>
        <v>4789810.72</v>
      </c>
      <c r="K1326" s="155">
        <f t="shared" si="353"/>
        <v>0</v>
      </c>
      <c r="L1326" s="192">
        <v>0</v>
      </c>
      <c r="M1326" s="192">
        <v>0</v>
      </c>
      <c r="N1326" s="192">
        <v>0</v>
      </c>
      <c r="O1326" s="192">
        <v>0</v>
      </c>
      <c r="P1326" s="192">
        <v>0</v>
      </c>
      <c r="Q1326" s="155"/>
      <c r="R1326" s="155">
        <v>0</v>
      </c>
      <c r="S1326" s="155"/>
      <c r="T1326" s="155">
        <v>0</v>
      </c>
      <c r="U1326" s="155"/>
      <c r="V1326" s="155">
        <v>0</v>
      </c>
      <c r="W1326" s="197" t="str">
        <f t="shared" si="354"/>
        <v>0</v>
      </c>
      <c r="X1326" s="155">
        <v>0</v>
      </c>
      <c r="Y1326" s="162" t="s">
        <v>235</v>
      </c>
      <c r="Z1326" s="144">
        <v>630.4</v>
      </c>
      <c r="AA1326" s="155">
        <f>ROUND(IF(Y1326="СК",7598.05*0.955,8837.94*0.955)*Z1326,2)</f>
        <v>4574269.24</v>
      </c>
      <c r="AB1326" s="144">
        <v>0</v>
      </c>
      <c r="AC1326" s="144">
        <v>0</v>
      </c>
      <c r="AD1326" s="144">
        <v>0</v>
      </c>
      <c r="AE1326" s="144">
        <v>0</v>
      </c>
      <c r="AF1326" s="144">
        <v>0</v>
      </c>
      <c r="AG1326" s="144">
        <v>0</v>
      </c>
      <c r="AH1326" s="144">
        <v>0</v>
      </c>
      <c r="AI1326" s="144">
        <v>0</v>
      </c>
      <c r="AJ1326" s="144">
        <v>0</v>
      </c>
      <c r="AK1326" s="144">
        <v>0</v>
      </c>
      <c r="AL1326" s="144">
        <v>0</v>
      </c>
      <c r="AM1326" s="144">
        <f t="shared" si="356"/>
        <v>143694.32</v>
      </c>
      <c r="AN1326" s="144">
        <f t="shared" si="357"/>
        <v>71847.16</v>
      </c>
      <c r="AO1326" s="144">
        <v>0</v>
      </c>
      <c r="AP1326" s="144" t="s">
        <v>4526</v>
      </c>
      <c r="AQ1326" s="294"/>
      <c r="AR1326" s="144"/>
      <c r="AS1326" s="271"/>
      <c r="AT1326" s="144"/>
      <c r="AU1326" s="144"/>
      <c r="AV1326" s="158" t="s">
        <v>922</v>
      </c>
      <c r="AW1326" s="159" t="s">
        <v>3799</v>
      </c>
      <c r="AX1326" s="159" t="s">
        <v>3800</v>
      </c>
      <c r="AY1326" s="159" t="s">
        <v>878</v>
      </c>
      <c r="AZ1326" s="159" t="s">
        <v>879</v>
      </c>
      <c r="BA1326" s="193">
        <v>1971</v>
      </c>
      <c r="BB1326" s="159" t="s">
        <v>881</v>
      </c>
      <c r="BC1326" s="193">
        <v>2</v>
      </c>
      <c r="BD1326" s="193">
        <v>2</v>
      </c>
      <c r="BE1326" s="193">
        <v>18</v>
      </c>
      <c r="BF1326" s="160">
        <v>671.5</v>
      </c>
      <c r="BG1326" s="160">
        <v>589</v>
      </c>
      <c r="BH1326" s="158" t="s">
        <v>883</v>
      </c>
      <c r="BI1326" s="193">
        <v>7.5</v>
      </c>
      <c r="BJ1326" s="159" t="s">
        <v>884</v>
      </c>
      <c r="BK1326" s="160">
        <v>630.4</v>
      </c>
      <c r="BL1326" s="160"/>
      <c r="BM1326" s="160">
        <v>500.6</v>
      </c>
      <c r="BN1326" s="158"/>
      <c r="BO1326" s="159" t="s">
        <v>885</v>
      </c>
      <c r="BP1326" s="159" t="s">
        <v>886</v>
      </c>
      <c r="BQ1326" s="204" t="s">
        <v>908</v>
      </c>
      <c r="BR1326" s="160">
        <v>3491161.5</v>
      </c>
      <c r="BS1326" s="160">
        <v>275969.95</v>
      </c>
      <c r="BT1326" s="160">
        <v>0</v>
      </c>
      <c r="BU1326" s="138">
        <v>275969.95</v>
      </c>
      <c r="BV1326" s="160">
        <v>275969.95</v>
      </c>
      <c r="BW1326" s="160">
        <v>275969.95</v>
      </c>
      <c r="BX1326" s="160">
        <v>0</v>
      </c>
      <c r="BY1326" s="160">
        <v>274747.03999999998</v>
      </c>
      <c r="BZ1326" s="160">
        <v>274747.03999999998</v>
      </c>
      <c r="CA1326" s="160">
        <v>0</v>
      </c>
      <c r="CB1326" s="160">
        <v>274747.03999999998</v>
      </c>
      <c r="CC1326" s="160">
        <v>274747.03999999998</v>
      </c>
      <c r="CD1326" s="160">
        <v>0</v>
      </c>
      <c r="CE1326" s="145"/>
      <c r="CF1326" s="145"/>
      <c r="CG1326" s="145"/>
      <c r="CH1326" s="145"/>
      <c r="CI1326" s="145"/>
      <c r="CJ1326" s="145"/>
      <c r="CK1326" s="145"/>
      <c r="CL1326" s="145"/>
      <c r="CM1326" s="145"/>
      <c r="CN1326" s="145"/>
      <c r="CO1326" s="145"/>
      <c r="CP1326" s="145"/>
      <c r="CQ1326" s="145"/>
      <c r="CR1326" s="145"/>
      <c r="CS1326" s="145"/>
      <c r="CT1326" s="145"/>
      <c r="CU1326" s="145"/>
      <c r="CV1326" s="145"/>
      <c r="CW1326" s="145"/>
      <c r="CX1326" s="145"/>
      <c r="CY1326" s="145"/>
      <c r="CZ1326" s="145"/>
      <c r="DA1326" s="145"/>
      <c r="DB1326" s="145"/>
      <c r="DC1326" s="145"/>
      <c r="DD1326" s="145"/>
      <c r="DE1326" s="145"/>
      <c r="DF1326" s="145"/>
      <c r="DG1326" s="145"/>
      <c r="DH1326" s="145"/>
      <c r="DI1326" s="145"/>
      <c r="DJ1326" s="145"/>
      <c r="DK1326" s="145"/>
      <c r="DL1326" s="145"/>
      <c r="DM1326" s="145"/>
      <c r="DN1326" s="145"/>
      <c r="DO1326" s="145"/>
      <c r="DP1326" s="145"/>
      <c r="DQ1326" s="145"/>
      <c r="DR1326" s="145"/>
      <c r="DS1326" s="145"/>
      <c r="DT1326" s="145"/>
      <c r="DU1326" s="145"/>
      <c r="DV1326" s="145"/>
      <c r="DW1326" s="145"/>
      <c r="DX1326" s="145"/>
      <c r="DY1326" s="145"/>
      <c r="DZ1326" s="145"/>
      <c r="EA1326" s="145"/>
      <c r="EB1326" s="145"/>
      <c r="EC1326" s="145"/>
      <c r="ED1326" s="145"/>
      <c r="EE1326" s="145"/>
      <c r="EF1326" s="145"/>
      <c r="EG1326" s="145"/>
      <c r="EH1326" s="145"/>
      <c r="EI1326" s="145"/>
      <c r="EJ1326" s="145"/>
      <c r="EK1326" s="145"/>
      <c r="EL1326" s="145"/>
      <c r="EM1326" s="145"/>
      <c r="EN1326" s="145"/>
      <c r="EO1326" s="145"/>
      <c r="EP1326" s="145"/>
      <c r="EQ1326" s="145"/>
      <c r="ER1326" s="145"/>
      <c r="ES1326" s="145"/>
      <c r="ET1326" s="145"/>
      <c r="EU1326" s="145"/>
      <c r="EV1326" s="145"/>
      <c r="EW1326" s="145"/>
      <c r="EX1326" s="145"/>
      <c r="EY1326" s="145"/>
      <c r="EZ1326" s="145"/>
      <c r="FA1326" s="145"/>
      <c r="FB1326" s="145"/>
      <c r="FC1326" s="145"/>
      <c r="FD1326" s="145"/>
      <c r="FE1326" s="145"/>
      <c r="FF1326" s="145"/>
      <c r="FG1326" s="145"/>
      <c r="FH1326" s="145"/>
      <c r="FI1326" s="145"/>
      <c r="FJ1326" s="145"/>
      <c r="FK1326" s="145"/>
      <c r="FL1326" s="145"/>
      <c r="FM1326" s="145"/>
      <c r="FN1326" s="145"/>
      <c r="FO1326" s="145"/>
      <c r="FP1326" s="145"/>
      <c r="FQ1326" s="145"/>
      <c r="FR1326" s="145"/>
      <c r="FS1326" s="145"/>
      <c r="FT1326" s="146"/>
      <c r="FU1326" s="147"/>
      <c r="FV1326" s="147"/>
      <c r="FW1326" s="147"/>
      <c r="FX1326" s="147"/>
      <c r="FY1326" s="147"/>
      <c r="FZ1326" s="147"/>
      <c r="GA1326" s="147"/>
      <c r="GB1326" s="147"/>
      <c r="GC1326" s="147"/>
      <c r="GD1326" s="147"/>
      <c r="GE1326" s="147"/>
      <c r="GF1326" s="147"/>
      <c r="GG1326" s="148"/>
      <c r="GH1326" s="147"/>
      <c r="GI1326" s="147"/>
      <c r="GJ1326" s="147"/>
      <c r="GK1326" s="147"/>
      <c r="GL1326" s="147"/>
      <c r="GM1326" s="147"/>
      <c r="GN1326" s="147"/>
      <c r="GO1326" s="147"/>
      <c r="GP1326" s="147"/>
      <c r="GQ1326" s="147"/>
      <c r="GR1326" s="147"/>
      <c r="GS1326" s="147"/>
      <c r="GT1326" s="147"/>
      <c r="GU1326" s="147"/>
      <c r="GV1326" s="147"/>
      <c r="GW1326" s="147"/>
      <c r="GX1326" s="147"/>
      <c r="GY1326" s="147"/>
      <c r="GZ1326" s="147"/>
      <c r="HA1326" s="147"/>
      <c r="HB1326" s="147"/>
      <c r="HC1326" s="147"/>
      <c r="HD1326" s="147"/>
      <c r="HE1326" s="147"/>
      <c r="HF1326" s="147"/>
      <c r="HG1326" s="147"/>
      <c r="HI1326" s="147"/>
      <c r="HJ1326" s="147"/>
      <c r="HK1326" s="147"/>
      <c r="HL1326" s="147"/>
      <c r="HM1326" s="147"/>
    </row>
    <row r="1327" spans="1:221" s="143" customFormat="1" ht="12" customHeight="1" x14ac:dyDescent="0.2">
      <c r="A1327" s="131"/>
      <c r="B1327" s="132"/>
      <c r="C1327" s="133"/>
      <c r="D1327" s="133"/>
      <c r="E1327" s="134"/>
      <c r="F1327" s="303"/>
      <c r="G1327" s="304">
        <v>0</v>
      </c>
      <c r="H1327" s="283"/>
      <c r="I1327" s="154">
        <f t="shared" si="344"/>
        <v>0</v>
      </c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  <c r="AG1327" s="135"/>
      <c r="AH1327" s="135"/>
      <c r="AI1327" s="135"/>
      <c r="AJ1327" s="135"/>
      <c r="AK1327" s="135"/>
      <c r="AL1327" s="135"/>
      <c r="AM1327" s="135"/>
      <c r="AN1327" s="135"/>
      <c r="AO1327" s="135"/>
      <c r="AP1327" s="135"/>
      <c r="AQ1327" s="298"/>
      <c r="AR1327" s="135"/>
      <c r="AS1327" s="189"/>
      <c r="AT1327" s="135"/>
      <c r="AU1327" s="135"/>
      <c r="AV1327" s="136"/>
      <c r="AW1327" s="137" t="s">
        <v>3801</v>
      </c>
      <c r="AX1327" s="137"/>
      <c r="AY1327" s="137"/>
      <c r="AZ1327" s="137"/>
      <c r="BA1327" s="136"/>
      <c r="BB1327" s="137"/>
      <c r="BC1327" s="136"/>
      <c r="BD1327" s="136"/>
      <c r="BE1327" s="136"/>
      <c r="BF1327" s="138"/>
      <c r="BG1327" s="138"/>
      <c r="BH1327" s="136"/>
      <c r="BI1327" s="305">
        <v>7.5</v>
      </c>
      <c r="BJ1327" s="137"/>
      <c r="BK1327" s="138"/>
      <c r="BL1327" s="138"/>
      <c r="BM1327" s="138"/>
      <c r="BN1327" s="136"/>
      <c r="BO1327" s="137"/>
      <c r="BP1327" s="137"/>
      <c r="BQ1327" s="207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9"/>
      <c r="CF1327" s="139"/>
      <c r="CG1327" s="139"/>
      <c r="CH1327" s="139"/>
      <c r="CI1327" s="139"/>
      <c r="CJ1327" s="139"/>
      <c r="CK1327" s="139"/>
      <c r="CL1327" s="139"/>
      <c r="CM1327" s="139"/>
      <c r="CN1327" s="139"/>
      <c r="CO1327" s="139"/>
      <c r="CP1327" s="139"/>
      <c r="CQ1327" s="139"/>
      <c r="CR1327" s="139"/>
      <c r="CS1327" s="139"/>
      <c r="CT1327" s="139"/>
      <c r="CU1327" s="139"/>
      <c r="CV1327" s="139"/>
      <c r="CW1327" s="139"/>
      <c r="CX1327" s="139"/>
      <c r="CY1327" s="139"/>
      <c r="CZ1327" s="139"/>
      <c r="DA1327" s="139"/>
      <c r="DB1327" s="139"/>
      <c r="DC1327" s="139"/>
      <c r="DD1327" s="139"/>
      <c r="DE1327" s="139"/>
      <c r="DF1327" s="139"/>
      <c r="DG1327" s="139"/>
      <c r="DH1327" s="139"/>
      <c r="DI1327" s="139"/>
      <c r="DJ1327" s="139"/>
      <c r="DK1327" s="139"/>
      <c r="DL1327" s="139"/>
      <c r="DM1327" s="139"/>
      <c r="DN1327" s="139"/>
      <c r="DO1327" s="139"/>
      <c r="DP1327" s="139"/>
      <c r="DQ1327" s="139"/>
      <c r="DR1327" s="139"/>
      <c r="DS1327" s="139"/>
      <c r="DT1327" s="139"/>
      <c r="DU1327" s="139"/>
      <c r="DV1327" s="139"/>
      <c r="DW1327" s="139"/>
      <c r="DX1327" s="139"/>
      <c r="DY1327" s="139"/>
      <c r="DZ1327" s="139"/>
      <c r="EA1327" s="139"/>
      <c r="EB1327" s="139"/>
      <c r="EC1327" s="139"/>
      <c r="ED1327" s="139"/>
      <c r="EE1327" s="139"/>
      <c r="EF1327" s="139"/>
      <c r="EG1327" s="139"/>
      <c r="EH1327" s="139"/>
      <c r="EI1327" s="139"/>
      <c r="EJ1327" s="139"/>
      <c r="EK1327" s="139"/>
      <c r="EL1327" s="139"/>
      <c r="EM1327" s="139"/>
      <c r="EN1327" s="139"/>
      <c r="EO1327" s="139"/>
      <c r="EP1327" s="139"/>
      <c r="EQ1327" s="139"/>
      <c r="ER1327" s="139"/>
      <c r="ES1327" s="139"/>
      <c r="ET1327" s="139"/>
      <c r="EU1327" s="139"/>
      <c r="EV1327" s="139"/>
      <c r="EW1327" s="139"/>
      <c r="EX1327" s="139"/>
      <c r="EY1327" s="139"/>
      <c r="EZ1327" s="139"/>
      <c r="FA1327" s="139"/>
      <c r="FB1327" s="139"/>
      <c r="FC1327" s="139"/>
      <c r="FD1327" s="139"/>
      <c r="FE1327" s="139"/>
      <c r="FF1327" s="139"/>
      <c r="FG1327" s="139"/>
      <c r="FH1327" s="139"/>
      <c r="FI1327" s="139"/>
      <c r="FJ1327" s="139"/>
      <c r="FK1327" s="139"/>
      <c r="FL1327" s="139"/>
      <c r="FM1327" s="139"/>
      <c r="FN1327" s="139"/>
      <c r="FO1327" s="139"/>
      <c r="FP1327" s="139"/>
      <c r="FQ1327" s="139"/>
      <c r="FR1327" s="139"/>
      <c r="FS1327" s="139"/>
      <c r="FT1327" s="140"/>
      <c r="FU1327" s="141"/>
      <c r="FV1327" s="141"/>
      <c r="FW1327" s="141"/>
      <c r="FX1327" s="141"/>
      <c r="FY1327" s="141"/>
      <c r="FZ1327" s="141"/>
      <c r="GA1327" s="141"/>
      <c r="GB1327" s="141"/>
      <c r="GC1327" s="141"/>
      <c r="GD1327" s="141"/>
      <c r="GE1327" s="141"/>
      <c r="GF1327" s="141"/>
      <c r="GG1327" s="142"/>
      <c r="GH1327" s="141"/>
      <c r="GI1327" s="141"/>
      <c r="GJ1327" s="141"/>
      <c r="GK1327" s="141"/>
      <c r="GL1327" s="141"/>
      <c r="GM1327" s="141"/>
      <c r="GN1327" s="141"/>
      <c r="GO1327" s="141"/>
      <c r="GP1327" s="141"/>
      <c r="GQ1327" s="141"/>
      <c r="GR1327" s="141"/>
      <c r="GS1327" s="141"/>
      <c r="GT1327" s="141"/>
      <c r="GU1327" s="141"/>
      <c r="GV1327" s="141"/>
      <c r="GW1327" s="141"/>
      <c r="GX1327" s="141"/>
      <c r="GY1327" s="141"/>
      <c r="GZ1327" s="141"/>
      <c r="HA1327" s="141"/>
      <c r="HB1327" s="141"/>
      <c r="HC1327" s="141"/>
      <c r="HD1327" s="141"/>
      <c r="HE1327" s="141"/>
      <c r="HF1327" s="141"/>
      <c r="HG1327" s="141"/>
      <c r="HI1327" s="141"/>
      <c r="HJ1327" s="141"/>
      <c r="HK1327" s="141"/>
      <c r="HL1327" s="141"/>
      <c r="HM1327" s="141"/>
    </row>
    <row r="1328" spans="1:221" s="149" customFormat="1" ht="12" customHeight="1" x14ac:dyDescent="0.2">
      <c r="A1328" s="150">
        <v>1065</v>
      </c>
      <c r="B1328" s="151" t="s">
        <v>3803</v>
      </c>
      <c r="C1328" s="161"/>
      <c r="D1328" s="161"/>
      <c r="E1328" s="162"/>
      <c r="F1328" s="154">
        <f t="shared" si="345"/>
        <v>110.85233402817256</v>
      </c>
      <c r="G1328" s="279">
        <v>1959</v>
      </c>
      <c r="H1328" s="281">
        <v>2023</v>
      </c>
      <c r="I1328" s="154">
        <f t="shared" si="344"/>
        <v>105099.34</v>
      </c>
      <c r="J1328" s="310">
        <f t="shared" ref="J1328:J1344" si="358">ROUND(K1328+X1328+AA1328+AC1328+AE1328+AG1328+AI1328+AK1328+AL1328+AM1328+AN1328+AO1328,2)</f>
        <v>1860002.64</v>
      </c>
      <c r="K1328" s="155">
        <f t="shared" ref="K1328:K1344" si="359">ROUND((L1328+N1328+P1328+R1328+T1328+V1328),2)</f>
        <v>0</v>
      </c>
      <c r="L1328" s="192">
        <v>0</v>
      </c>
      <c r="M1328" s="192">
        <v>0</v>
      </c>
      <c r="N1328" s="192">
        <v>0</v>
      </c>
      <c r="O1328" s="192">
        <v>0</v>
      </c>
      <c r="P1328" s="192">
        <v>0</v>
      </c>
      <c r="Q1328" s="155"/>
      <c r="R1328" s="155">
        <v>0</v>
      </c>
      <c r="S1328" s="155"/>
      <c r="T1328" s="155">
        <v>0</v>
      </c>
      <c r="U1328" s="155"/>
      <c r="V1328" s="155">
        <v>0</v>
      </c>
      <c r="W1328" s="197" t="str">
        <f t="shared" ref="W1328:W1344" si="360">BH1328</f>
        <v>0</v>
      </c>
      <c r="X1328" s="155">
        <v>0</v>
      </c>
      <c r="Y1328" s="162" t="s">
        <v>235</v>
      </c>
      <c r="Z1328" s="144">
        <v>244.8</v>
      </c>
      <c r="AA1328" s="155">
        <f t="shared" ref="AA1328:AA1344" si="361">ROUND(IF(Y1328="СК",7598.05*0.955,8837.94*0.955)*Z1328,2)</f>
        <v>1776302.52</v>
      </c>
      <c r="AB1328" s="144">
        <v>0</v>
      </c>
      <c r="AC1328" s="144">
        <v>0</v>
      </c>
      <c r="AD1328" s="144">
        <v>0</v>
      </c>
      <c r="AE1328" s="144">
        <v>0</v>
      </c>
      <c r="AF1328" s="144">
        <v>0</v>
      </c>
      <c r="AG1328" s="144">
        <v>0</v>
      </c>
      <c r="AH1328" s="144">
        <v>0</v>
      </c>
      <c r="AI1328" s="144">
        <v>0</v>
      </c>
      <c r="AJ1328" s="144">
        <v>0</v>
      </c>
      <c r="AK1328" s="144">
        <v>0</v>
      </c>
      <c r="AL1328" s="144">
        <v>0</v>
      </c>
      <c r="AM1328" s="144">
        <f t="shared" ref="AM1328:AM1344" si="362">ROUND((K1328+X1328+AA1328+AC1328+AE1328+AG1328+AI1328+AK1328+AL1328)/95.5*3,2)</f>
        <v>55800.08</v>
      </c>
      <c r="AN1328" s="144">
        <f t="shared" ref="AN1328:AN1344" si="363">ROUND((K1328+X1328+AA1328+AC1328+AE1328+AG1328+AI1328+AK1328+AL1328)/95.5*1.5,2)</f>
        <v>27900.04</v>
      </c>
      <c r="AO1328" s="144">
        <v>0</v>
      </c>
      <c r="AP1328" s="144" t="s">
        <v>4526</v>
      </c>
      <c r="AQ1328" s="294"/>
      <c r="AR1328" s="144"/>
      <c r="AS1328" s="271"/>
      <c r="AT1328" s="144"/>
      <c r="AU1328" s="144"/>
      <c r="AV1328" s="158" t="s">
        <v>875</v>
      </c>
      <c r="AW1328" s="159" t="s">
        <v>3802</v>
      </c>
      <c r="AX1328" s="159" t="s">
        <v>3803</v>
      </c>
      <c r="AY1328" s="159" t="s">
        <v>878</v>
      </c>
      <c r="AZ1328" s="159" t="s">
        <v>879</v>
      </c>
      <c r="BA1328" s="193">
        <v>1959</v>
      </c>
      <c r="BB1328" s="159" t="s">
        <v>891</v>
      </c>
      <c r="BC1328" s="193">
        <v>2</v>
      </c>
      <c r="BD1328" s="193">
        <v>1</v>
      </c>
      <c r="BE1328" s="193">
        <v>15</v>
      </c>
      <c r="BF1328" s="160">
        <v>257.60000000000002</v>
      </c>
      <c r="BG1328" s="160">
        <v>175.9</v>
      </c>
      <c r="BH1328" s="158" t="s">
        <v>883</v>
      </c>
      <c r="BI1328" s="193">
        <v>7.5</v>
      </c>
      <c r="BJ1328" s="159" t="s">
        <v>884</v>
      </c>
      <c r="BK1328" s="160">
        <v>244.8</v>
      </c>
      <c r="BL1328" s="160">
        <v>0</v>
      </c>
      <c r="BM1328" s="160">
        <v>318</v>
      </c>
      <c r="BN1328" s="158"/>
      <c r="BO1328" s="159" t="s">
        <v>885</v>
      </c>
      <c r="BP1328" s="159" t="s">
        <v>886</v>
      </c>
      <c r="BQ1328" s="204" t="s">
        <v>908</v>
      </c>
      <c r="BR1328" s="160">
        <v>1355704.85</v>
      </c>
      <c r="BS1328" s="160">
        <v>105099.34</v>
      </c>
      <c r="BT1328" s="160">
        <v>0</v>
      </c>
      <c r="BU1328" s="138">
        <v>105099.34</v>
      </c>
      <c r="BV1328" s="160">
        <v>105099.34</v>
      </c>
      <c r="BW1328" s="160">
        <v>105099.34</v>
      </c>
      <c r="BX1328" s="160">
        <v>0</v>
      </c>
      <c r="BY1328" s="160">
        <v>105093.01</v>
      </c>
      <c r="BZ1328" s="160">
        <v>105093.01</v>
      </c>
      <c r="CA1328" s="160">
        <v>0</v>
      </c>
      <c r="CB1328" s="160">
        <v>105093.01</v>
      </c>
      <c r="CC1328" s="160">
        <v>105093.01</v>
      </c>
      <c r="CD1328" s="160">
        <v>0</v>
      </c>
      <c r="CE1328" s="145"/>
      <c r="CF1328" s="145"/>
      <c r="CG1328" s="145"/>
      <c r="CH1328" s="145"/>
      <c r="CI1328" s="145"/>
      <c r="CJ1328" s="145"/>
      <c r="CK1328" s="145"/>
      <c r="CL1328" s="145"/>
      <c r="CM1328" s="145"/>
      <c r="CN1328" s="145"/>
      <c r="CO1328" s="145"/>
      <c r="CP1328" s="145"/>
      <c r="CQ1328" s="145"/>
      <c r="CR1328" s="145"/>
      <c r="CS1328" s="145"/>
      <c r="CT1328" s="145"/>
      <c r="CU1328" s="145"/>
      <c r="CV1328" s="145"/>
      <c r="CW1328" s="145"/>
      <c r="CX1328" s="145"/>
      <c r="CY1328" s="145"/>
      <c r="CZ1328" s="145"/>
      <c r="DA1328" s="145"/>
      <c r="DB1328" s="145"/>
      <c r="DC1328" s="145"/>
      <c r="DD1328" s="145"/>
      <c r="DE1328" s="145"/>
      <c r="DF1328" s="145"/>
      <c r="DG1328" s="145"/>
      <c r="DH1328" s="145"/>
      <c r="DI1328" s="145"/>
      <c r="DJ1328" s="145"/>
      <c r="DK1328" s="145"/>
      <c r="DL1328" s="145"/>
      <c r="DM1328" s="145"/>
      <c r="DN1328" s="145"/>
      <c r="DO1328" s="145"/>
      <c r="DP1328" s="145"/>
      <c r="DQ1328" s="145"/>
      <c r="DR1328" s="145"/>
      <c r="DS1328" s="145"/>
      <c r="DT1328" s="145"/>
      <c r="DU1328" s="145"/>
      <c r="DV1328" s="145"/>
      <c r="DW1328" s="145"/>
      <c r="DX1328" s="145"/>
      <c r="DY1328" s="145"/>
      <c r="DZ1328" s="145"/>
      <c r="EA1328" s="145"/>
      <c r="EB1328" s="145"/>
      <c r="EC1328" s="145"/>
      <c r="ED1328" s="145"/>
      <c r="EE1328" s="145"/>
      <c r="EF1328" s="145"/>
      <c r="EG1328" s="145"/>
      <c r="EH1328" s="145"/>
      <c r="EI1328" s="145"/>
      <c r="EJ1328" s="145"/>
      <c r="EK1328" s="145"/>
      <c r="EL1328" s="145"/>
      <c r="EM1328" s="145"/>
      <c r="EN1328" s="145"/>
      <c r="EO1328" s="145"/>
      <c r="EP1328" s="145"/>
      <c r="EQ1328" s="145"/>
      <c r="ER1328" s="145"/>
      <c r="ES1328" s="145"/>
      <c r="ET1328" s="145"/>
      <c r="EU1328" s="145"/>
      <c r="EV1328" s="145"/>
      <c r="EW1328" s="145"/>
      <c r="EX1328" s="145"/>
      <c r="EY1328" s="145"/>
      <c r="EZ1328" s="145"/>
      <c r="FA1328" s="145"/>
      <c r="FB1328" s="145"/>
      <c r="FC1328" s="145"/>
      <c r="FD1328" s="145"/>
      <c r="FE1328" s="145"/>
      <c r="FF1328" s="145"/>
      <c r="FG1328" s="145"/>
      <c r="FH1328" s="145"/>
      <c r="FI1328" s="145"/>
      <c r="FJ1328" s="145"/>
      <c r="FK1328" s="145"/>
      <c r="FL1328" s="145"/>
      <c r="FM1328" s="145"/>
      <c r="FN1328" s="145"/>
      <c r="FO1328" s="145"/>
      <c r="FP1328" s="145"/>
      <c r="FQ1328" s="145"/>
      <c r="FR1328" s="145"/>
      <c r="FS1328" s="145"/>
      <c r="FT1328" s="146"/>
      <c r="FU1328" s="147"/>
      <c r="FV1328" s="147"/>
      <c r="FW1328" s="147"/>
      <c r="FX1328" s="147"/>
      <c r="FY1328" s="147"/>
      <c r="FZ1328" s="147"/>
      <c r="GA1328" s="147"/>
      <c r="GB1328" s="147"/>
      <c r="GC1328" s="147"/>
      <c r="GD1328" s="147"/>
      <c r="GE1328" s="147"/>
      <c r="GF1328" s="147"/>
      <c r="GG1328" s="148"/>
      <c r="GH1328" s="147"/>
      <c r="GI1328" s="147"/>
      <c r="GJ1328" s="147"/>
      <c r="GK1328" s="147"/>
      <c r="GL1328" s="147"/>
      <c r="GM1328" s="147"/>
      <c r="GN1328" s="147"/>
      <c r="GO1328" s="147"/>
      <c r="GP1328" s="147"/>
      <c r="GQ1328" s="147"/>
      <c r="GR1328" s="147"/>
      <c r="GS1328" s="147"/>
      <c r="GT1328" s="147"/>
      <c r="GU1328" s="147"/>
      <c r="GV1328" s="147"/>
      <c r="GW1328" s="147"/>
      <c r="GX1328" s="147"/>
      <c r="GY1328" s="147"/>
      <c r="GZ1328" s="147"/>
      <c r="HA1328" s="147"/>
      <c r="HB1328" s="147"/>
      <c r="HC1328" s="147"/>
      <c r="HD1328" s="147"/>
      <c r="HE1328" s="147"/>
      <c r="HF1328" s="147"/>
      <c r="HG1328" s="147"/>
      <c r="HI1328" s="147"/>
      <c r="HJ1328" s="147"/>
      <c r="HK1328" s="147"/>
      <c r="HL1328" s="147"/>
      <c r="HM1328" s="147"/>
    </row>
    <row r="1329" spans="1:221" s="149" customFormat="1" ht="12" customHeight="1" x14ac:dyDescent="0.2">
      <c r="A1329" s="150">
        <v>1066</v>
      </c>
      <c r="B1329" s="151" t="s">
        <v>3805</v>
      </c>
      <c r="C1329" s="161"/>
      <c r="D1329" s="161"/>
      <c r="E1329" s="162"/>
      <c r="F1329" s="154">
        <f t="shared" si="345"/>
        <v>114.64177043052334</v>
      </c>
      <c r="G1329" s="279">
        <v>1959</v>
      </c>
      <c r="H1329" s="281">
        <v>2023</v>
      </c>
      <c r="I1329" s="154">
        <f t="shared" si="344"/>
        <v>91858.2</v>
      </c>
      <c r="J1329" s="310">
        <f t="shared" si="358"/>
        <v>1870639.91</v>
      </c>
      <c r="K1329" s="155">
        <f t="shared" si="359"/>
        <v>0</v>
      </c>
      <c r="L1329" s="192">
        <v>0</v>
      </c>
      <c r="M1329" s="192">
        <v>0</v>
      </c>
      <c r="N1329" s="192">
        <v>0</v>
      </c>
      <c r="O1329" s="192">
        <v>0</v>
      </c>
      <c r="P1329" s="192">
        <v>0</v>
      </c>
      <c r="Q1329" s="155"/>
      <c r="R1329" s="155">
        <v>0</v>
      </c>
      <c r="S1329" s="155"/>
      <c r="T1329" s="155">
        <v>0</v>
      </c>
      <c r="U1329" s="155"/>
      <c r="V1329" s="155">
        <v>0</v>
      </c>
      <c r="W1329" s="197" t="str">
        <f t="shared" si="360"/>
        <v>0</v>
      </c>
      <c r="X1329" s="155">
        <v>0</v>
      </c>
      <c r="Y1329" s="162" t="s">
        <v>235</v>
      </c>
      <c r="Z1329" s="144">
        <v>246.2</v>
      </c>
      <c r="AA1329" s="155">
        <f t="shared" si="361"/>
        <v>1786461.11</v>
      </c>
      <c r="AB1329" s="144">
        <v>0</v>
      </c>
      <c r="AC1329" s="144">
        <v>0</v>
      </c>
      <c r="AD1329" s="144">
        <v>0</v>
      </c>
      <c r="AE1329" s="144">
        <v>0</v>
      </c>
      <c r="AF1329" s="144">
        <v>0</v>
      </c>
      <c r="AG1329" s="144">
        <v>0</v>
      </c>
      <c r="AH1329" s="144">
        <v>0</v>
      </c>
      <c r="AI1329" s="144">
        <v>0</v>
      </c>
      <c r="AJ1329" s="144">
        <v>0</v>
      </c>
      <c r="AK1329" s="144">
        <v>0</v>
      </c>
      <c r="AL1329" s="144">
        <v>0</v>
      </c>
      <c r="AM1329" s="144">
        <f t="shared" si="362"/>
        <v>56119.199999999997</v>
      </c>
      <c r="AN1329" s="144">
        <f t="shared" si="363"/>
        <v>28059.599999999999</v>
      </c>
      <c r="AO1329" s="144">
        <v>0</v>
      </c>
      <c r="AP1329" s="144" t="s">
        <v>4526</v>
      </c>
      <c r="AQ1329" s="294"/>
      <c r="AR1329" s="144"/>
      <c r="AS1329" s="271"/>
      <c r="AT1329" s="144"/>
      <c r="AU1329" s="144"/>
      <c r="AV1329" s="158" t="s">
        <v>888</v>
      </c>
      <c r="AW1329" s="159" t="s">
        <v>3804</v>
      </c>
      <c r="AX1329" s="159" t="s">
        <v>3805</v>
      </c>
      <c r="AY1329" s="159" t="s">
        <v>878</v>
      </c>
      <c r="AZ1329" s="159" t="s">
        <v>879</v>
      </c>
      <c r="BA1329" s="193">
        <v>1959</v>
      </c>
      <c r="BB1329" s="159" t="s">
        <v>891</v>
      </c>
      <c r="BC1329" s="193">
        <v>2</v>
      </c>
      <c r="BD1329" s="193">
        <v>1</v>
      </c>
      <c r="BE1329" s="193">
        <v>12</v>
      </c>
      <c r="BF1329" s="160">
        <v>259.60000000000002</v>
      </c>
      <c r="BG1329" s="160">
        <v>172.4</v>
      </c>
      <c r="BH1329" s="158" t="s">
        <v>883</v>
      </c>
      <c r="BI1329" s="193">
        <v>7.5</v>
      </c>
      <c r="BJ1329" s="159" t="s">
        <v>884</v>
      </c>
      <c r="BK1329" s="160">
        <v>246.2</v>
      </c>
      <c r="BL1329" s="160">
        <v>0</v>
      </c>
      <c r="BM1329" s="160">
        <v>318</v>
      </c>
      <c r="BN1329" s="158"/>
      <c r="BO1329" s="159" t="s">
        <v>885</v>
      </c>
      <c r="BP1329" s="159" t="s">
        <v>886</v>
      </c>
      <c r="BQ1329" s="204" t="s">
        <v>908</v>
      </c>
      <c r="BR1329" s="160">
        <v>1363458.06</v>
      </c>
      <c r="BS1329" s="160">
        <v>91858.2</v>
      </c>
      <c r="BT1329" s="160">
        <v>0</v>
      </c>
      <c r="BU1329" s="138">
        <v>91858.2</v>
      </c>
      <c r="BV1329" s="160">
        <v>91858.2</v>
      </c>
      <c r="BW1329" s="160">
        <v>91858.2</v>
      </c>
      <c r="BX1329" s="160">
        <v>0</v>
      </c>
      <c r="BY1329" s="160">
        <v>91127.27</v>
      </c>
      <c r="BZ1329" s="160">
        <v>91127.27</v>
      </c>
      <c r="CA1329" s="160">
        <v>0</v>
      </c>
      <c r="CB1329" s="160">
        <v>91127.27</v>
      </c>
      <c r="CC1329" s="160">
        <v>91127.27</v>
      </c>
      <c r="CD1329" s="160">
        <v>0</v>
      </c>
      <c r="CE1329" s="145"/>
      <c r="CF1329" s="145"/>
      <c r="CG1329" s="145"/>
      <c r="CH1329" s="145"/>
      <c r="CI1329" s="145"/>
      <c r="CJ1329" s="145"/>
      <c r="CK1329" s="145"/>
      <c r="CL1329" s="145"/>
      <c r="CM1329" s="145"/>
      <c r="CN1329" s="145"/>
      <c r="CO1329" s="145"/>
      <c r="CP1329" s="145"/>
      <c r="CQ1329" s="145"/>
      <c r="CR1329" s="145"/>
      <c r="CS1329" s="145"/>
      <c r="CT1329" s="145"/>
      <c r="CU1329" s="145"/>
      <c r="CV1329" s="145"/>
      <c r="CW1329" s="145"/>
      <c r="CX1329" s="145"/>
      <c r="CY1329" s="145"/>
      <c r="CZ1329" s="145"/>
      <c r="DA1329" s="145"/>
      <c r="DB1329" s="145"/>
      <c r="DC1329" s="145"/>
      <c r="DD1329" s="145"/>
      <c r="DE1329" s="145"/>
      <c r="DF1329" s="145"/>
      <c r="DG1329" s="145"/>
      <c r="DH1329" s="145"/>
      <c r="DI1329" s="145"/>
      <c r="DJ1329" s="145"/>
      <c r="DK1329" s="145"/>
      <c r="DL1329" s="145"/>
      <c r="DM1329" s="145"/>
      <c r="DN1329" s="145"/>
      <c r="DO1329" s="145"/>
      <c r="DP1329" s="145"/>
      <c r="DQ1329" s="145"/>
      <c r="DR1329" s="145"/>
      <c r="DS1329" s="145"/>
      <c r="DT1329" s="145"/>
      <c r="DU1329" s="145"/>
      <c r="DV1329" s="145"/>
      <c r="DW1329" s="145"/>
      <c r="DX1329" s="145"/>
      <c r="DY1329" s="145"/>
      <c r="DZ1329" s="145"/>
      <c r="EA1329" s="145"/>
      <c r="EB1329" s="145"/>
      <c r="EC1329" s="145"/>
      <c r="ED1329" s="145"/>
      <c r="EE1329" s="145"/>
      <c r="EF1329" s="145"/>
      <c r="EG1329" s="145"/>
      <c r="EH1329" s="145"/>
      <c r="EI1329" s="145"/>
      <c r="EJ1329" s="145"/>
      <c r="EK1329" s="145"/>
      <c r="EL1329" s="145"/>
      <c r="EM1329" s="145"/>
      <c r="EN1329" s="145"/>
      <c r="EO1329" s="145"/>
      <c r="EP1329" s="145"/>
      <c r="EQ1329" s="145"/>
      <c r="ER1329" s="145"/>
      <c r="ES1329" s="145"/>
      <c r="ET1329" s="145"/>
      <c r="EU1329" s="145"/>
      <c r="EV1329" s="145"/>
      <c r="EW1329" s="145"/>
      <c r="EX1329" s="145"/>
      <c r="EY1329" s="145"/>
      <c r="EZ1329" s="145"/>
      <c r="FA1329" s="145"/>
      <c r="FB1329" s="145"/>
      <c r="FC1329" s="145"/>
      <c r="FD1329" s="145"/>
      <c r="FE1329" s="145"/>
      <c r="FF1329" s="145"/>
      <c r="FG1329" s="145"/>
      <c r="FH1329" s="145"/>
      <c r="FI1329" s="145"/>
      <c r="FJ1329" s="145"/>
      <c r="FK1329" s="145"/>
      <c r="FL1329" s="145"/>
      <c r="FM1329" s="145"/>
      <c r="FN1329" s="145"/>
      <c r="FO1329" s="145"/>
      <c r="FP1329" s="145"/>
      <c r="FQ1329" s="145"/>
      <c r="FR1329" s="145"/>
      <c r="FS1329" s="145"/>
      <c r="FT1329" s="146"/>
      <c r="FU1329" s="147"/>
      <c r="FV1329" s="147"/>
      <c r="FW1329" s="147"/>
      <c r="FX1329" s="147"/>
      <c r="FY1329" s="147"/>
      <c r="FZ1329" s="147"/>
      <c r="GA1329" s="147"/>
      <c r="GB1329" s="147"/>
      <c r="GC1329" s="147"/>
      <c r="GD1329" s="147"/>
      <c r="GE1329" s="147"/>
      <c r="GF1329" s="147"/>
      <c r="GG1329" s="148"/>
      <c r="GH1329" s="147"/>
      <c r="GI1329" s="147"/>
      <c r="GJ1329" s="147"/>
      <c r="GK1329" s="147"/>
      <c r="GL1329" s="147"/>
      <c r="GM1329" s="147"/>
      <c r="GN1329" s="147"/>
      <c r="GO1329" s="147"/>
      <c r="GP1329" s="147"/>
      <c r="GQ1329" s="147"/>
      <c r="GR1329" s="147"/>
      <c r="GS1329" s="147"/>
      <c r="GT1329" s="147"/>
      <c r="GU1329" s="147"/>
      <c r="GV1329" s="147"/>
      <c r="GW1329" s="147"/>
      <c r="GX1329" s="147"/>
      <c r="GY1329" s="147"/>
      <c r="GZ1329" s="147"/>
      <c r="HA1329" s="147"/>
      <c r="HB1329" s="147"/>
      <c r="HC1329" s="147"/>
      <c r="HD1329" s="147"/>
      <c r="HE1329" s="147"/>
      <c r="HF1329" s="147"/>
      <c r="HG1329" s="147"/>
      <c r="HI1329" s="147"/>
      <c r="HJ1329" s="147"/>
      <c r="HK1329" s="147"/>
      <c r="HL1329" s="147"/>
      <c r="HM1329" s="147"/>
    </row>
    <row r="1330" spans="1:221" s="149" customFormat="1" ht="12" customHeight="1" x14ac:dyDescent="0.2">
      <c r="A1330" s="150">
        <v>1067</v>
      </c>
      <c r="B1330" s="151" t="s">
        <v>3807</v>
      </c>
      <c r="C1330" s="161"/>
      <c r="D1330" s="161"/>
      <c r="E1330" s="162"/>
      <c r="F1330" s="154">
        <f t="shared" si="345"/>
        <v>76.967372939775643</v>
      </c>
      <c r="G1330" s="279">
        <v>1959</v>
      </c>
      <c r="H1330" s="281">
        <v>2023</v>
      </c>
      <c r="I1330" s="154">
        <f t="shared" si="344"/>
        <v>63500.14</v>
      </c>
      <c r="J1330" s="310">
        <f t="shared" si="358"/>
        <v>1291668.51</v>
      </c>
      <c r="K1330" s="155">
        <f t="shared" si="359"/>
        <v>0</v>
      </c>
      <c r="L1330" s="192">
        <v>0</v>
      </c>
      <c r="M1330" s="192">
        <v>0</v>
      </c>
      <c r="N1330" s="192">
        <v>0</v>
      </c>
      <c r="O1330" s="192">
        <v>0</v>
      </c>
      <c r="P1330" s="192">
        <v>0</v>
      </c>
      <c r="Q1330" s="155"/>
      <c r="R1330" s="155">
        <v>0</v>
      </c>
      <c r="S1330" s="155"/>
      <c r="T1330" s="155">
        <v>0</v>
      </c>
      <c r="U1330" s="155"/>
      <c r="V1330" s="155">
        <v>0</v>
      </c>
      <c r="W1330" s="197" t="str">
        <f t="shared" si="360"/>
        <v>0</v>
      </c>
      <c r="X1330" s="155">
        <v>0</v>
      </c>
      <c r="Y1330" s="162" t="s">
        <v>235</v>
      </c>
      <c r="Z1330" s="144">
        <v>170</v>
      </c>
      <c r="AA1330" s="155">
        <f t="shared" si="361"/>
        <v>1233543.42</v>
      </c>
      <c r="AB1330" s="144">
        <v>0</v>
      </c>
      <c r="AC1330" s="144">
        <v>0</v>
      </c>
      <c r="AD1330" s="144">
        <v>0</v>
      </c>
      <c r="AE1330" s="144">
        <v>0</v>
      </c>
      <c r="AF1330" s="144">
        <v>0</v>
      </c>
      <c r="AG1330" s="144">
        <v>0</v>
      </c>
      <c r="AH1330" s="144">
        <v>0</v>
      </c>
      <c r="AI1330" s="144">
        <v>0</v>
      </c>
      <c r="AJ1330" s="144">
        <v>0</v>
      </c>
      <c r="AK1330" s="144">
        <v>0</v>
      </c>
      <c r="AL1330" s="144">
        <v>0</v>
      </c>
      <c r="AM1330" s="144">
        <f t="shared" si="362"/>
        <v>38750.06</v>
      </c>
      <c r="AN1330" s="144">
        <f t="shared" si="363"/>
        <v>19375.03</v>
      </c>
      <c r="AO1330" s="144">
        <v>0</v>
      </c>
      <c r="AP1330" s="144" t="s">
        <v>4526</v>
      </c>
      <c r="AQ1330" s="294"/>
      <c r="AR1330" s="144"/>
      <c r="AS1330" s="271"/>
      <c r="AT1330" s="144"/>
      <c r="AU1330" s="144"/>
      <c r="AV1330" s="158" t="s">
        <v>893</v>
      </c>
      <c r="AW1330" s="159" t="s">
        <v>3806</v>
      </c>
      <c r="AX1330" s="159" t="s">
        <v>3807</v>
      </c>
      <c r="AY1330" s="159" t="s">
        <v>878</v>
      </c>
      <c r="AZ1330" s="159" t="s">
        <v>879</v>
      </c>
      <c r="BA1330" s="193">
        <v>1959</v>
      </c>
      <c r="BB1330" s="159" t="s">
        <v>891</v>
      </c>
      <c r="BC1330" s="193">
        <v>2</v>
      </c>
      <c r="BD1330" s="193">
        <v>1</v>
      </c>
      <c r="BE1330" s="193">
        <v>10</v>
      </c>
      <c r="BF1330" s="160">
        <v>189.3</v>
      </c>
      <c r="BG1330" s="160">
        <v>177.3</v>
      </c>
      <c r="BH1330" s="158" t="s">
        <v>883</v>
      </c>
      <c r="BI1330" s="193">
        <v>7.5</v>
      </c>
      <c r="BJ1330" s="159" t="s">
        <v>884</v>
      </c>
      <c r="BK1330" s="160">
        <v>170</v>
      </c>
      <c r="BL1330" s="160">
        <v>0</v>
      </c>
      <c r="BM1330" s="160">
        <v>318</v>
      </c>
      <c r="BN1330" s="158"/>
      <c r="BO1330" s="159" t="s">
        <v>885</v>
      </c>
      <c r="BP1330" s="159" t="s">
        <v>886</v>
      </c>
      <c r="BQ1330" s="204" t="s">
        <v>908</v>
      </c>
      <c r="BR1330" s="160">
        <v>941461.7</v>
      </c>
      <c r="BS1330" s="160">
        <v>63500.14</v>
      </c>
      <c r="BT1330" s="160">
        <v>0</v>
      </c>
      <c r="BU1330" s="138">
        <v>63500.14</v>
      </c>
      <c r="BV1330" s="160">
        <v>63500.14</v>
      </c>
      <c r="BW1330" s="160">
        <v>63500.14</v>
      </c>
      <c r="BX1330" s="160">
        <v>0</v>
      </c>
      <c r="BY1330" s="160">
        <v>63117.120000000003</v>
      </c>
      <c r="BZ1330" s="160">
        <v>63117.120000000003</v>
      </c>
      <c r="CA1330" s="160">
        <v>0</v>
      </c>
      <c r="CB1330" s="160">
        <v>63117.120000000003</v>
      </c>
      <c r="CC1330" s="160">
        <v>63117.120000000003</v>
      </c>
      <c r="CD1330" s="160">
        <v>0</v>
      </c>
      <c r="CE1330" s="145"/>
      <c r="CF1330" s="145"/>
      <c r="CG1330" s="145"/>
      <c r="CH1330" s="145"/>
      <c r="CI1330" s="145"/>
      <c r="CJ1330" s="145"/>
      <c r="CK1330" s="145"/>
      <c r="CL1330" s="145"/>
      <c r="CM1330" s="145"/>
      <c r="CN1330" s="145"/>
      <c r="CO1330" s="145"/>
      <c r="CP1330" s="145"/>
      <c r="CQ1330" s="145"/>
      <c r="CR1330" s="145"/>
      <c r="CS1330" s="145"/>
      <c r="CT1330" s="145"/>
      <c r="CU1330" s="145"/>
      <c r="CV1330" s="145"/>
      <c r="CW1330" s="145"/>
      <c r="CX1330" s="145"/>
      <c r="CY1330" s="145"/>
      <c r="CZ1330" s="145"/>
      <c r="DA1330" s="145"/>
      <c r="DB1330" s="145"/>
      <c r="DC1330" s="145"/>
      <c r="DD1330" s="145"/>
      <c r="DE1330" s="145"/>
      <c r="DF1330" s="145"/>
      <c r="DG1330" s="145"/>
      <c r="DH1330" s="145"/>
      <c r="DI1330" s="145"/>
      <c r="DJ1330" s="145"/>
      <c r="DK1330" s="145"/>
      <c r="DL1330" s="145"/>
      <c r="DM1330" s="145"/>
      <c r="DN1330" s="145"/>
      <c r="DO1330" s="145"/>
      <c r="DP1330" s="145"/>
      <c r="DQ1330" s="145"/>
      <c r="DR1330" s="145"/>
      <c r="DS1330" s="145"/>
      <c r="DT1330" s="145"/>
      <c r="DU1330" s="145"/>
      <c r="DV1330" s="145"/>
      <c r="DW1330" s="145"/>
      <c r="DX1330" s="145"/>
      <c r="DY1330" s="145"/>
      <c r="DZ1330" s="145"/>
      <c r="EA1330" s="145"/>
      <c r="EB1330" s="145"/>
      <c r="EC1330" s="145"/>
      <c r="ED1330" s="145"/>
      <c r="EE1330" s="145"/>
      <c r="EF1330" s="145"/>
      <c r="EG1330" s="145"/>
      <c r="EH1330" s="145"/>
      <c r="EI1330" s="145"/>
      <c r="EJ1330" s="145"/>
      <c r="EK1330" s="145"/>
      <c r="EL1330" s="145"/>
      <c r="EM1330" s="145"/>
      <c r="EN1330" s="145"/>
      <c r="EO1330" s="145"/>
      <c r="EP1330" s="145"/>
      <c r="EQ1330" s="145"/>
      <c r="ER1330" s="145"/>
      <c r="ES1330" s="145"/>
      <c r="ET1330" s="145"/>
      <c r="EU1330" s="145"/>
      <c r="EV1330" s="145"/>
      <c r="EW1330" s="145"/>
      <c r="EX1330" s="145"/>
      <c r="EY1330" s="145"/>
      <c r="EZ1330" s="145"/>
      <c r="FA1330" s="145"/>
      <c r="FB1330" s="145"/>
      <c r="FC1330" s="145"/>
      <c r="FD1330" s="145"/>
      <c r="FE1330" s="145"/>
      <c r="FF1330" s="145"/>
      <c r="FG1330" s="145"/>
      <c r="FH1330" s="145"/>
      <c r="FI1330" s="145"/>
      <c r="FJ1330" s="145"/>
      <c r="FK1330" s="145"/>
      <c r="FL1330" s="145"/>
      <c r="FM1330" s="145"/>
      <c r="FN1330" s="145"/>
      <c r="FO1330" s="145"/>
      <c r="FP1330" s="145"/>
      <c r="FQ1330" s="145"/>
      <c r="FR1330" s="145"/>
      <c r="FS1330" s="145"/>
      <c r="FT1330" s="146"/>
      <c r="FU1330" s="147"/>
      <c r="FV1330" s="147"/>
      <c r="FW1330" s="147"/>
      <c r="FX1330" s="147"/>
      <c r="FY1330" s="147"/>
      <c r="FZ1330" s="147"/>
      <c r="GA1330" s="147"/>
      <c r="GB1330" s="147"/>
      <c r="GC1330" s="147"/>
      <c r="GD1330" s="147"/>
      <c r="GE1330" s="147"/>
      <c r="GF1330" s="147"/>
      <c r="GG1330" s="148"/>
      <c r="GH1330" s="147"/>
      <c r="GI1330" s="147"/>
      <c r="GJ1330" s="147"/>
      <c r="GK1330" s="147"/>
      <c r="GL1330" s="147"/>
      <c r="GM1330" s="147"/>
      <c r="GN1330" s="147"/>
      <c r="GO1330" s="147"/>
      <c r="GP1330" s="147"/>
      <c r="GQ1330" s="147"/>
      <c r="GR1330" s="147"/>
      <c r="GS1330" s="147"/>
      <c r="GT1330" s="147"/>
      <c r="GU1330" s="147"/>
      <c r="GV1330" s="147"/>
      <c r="GW1330" s="147"/>
      <c r="GX1330" s="147"/>
      <c r="GY1330" s="147"/>
      <c r="GZ1330" s="147"/>
      <c r="HA1330" s="147"/>
      <c r="HB1330" s="147"/>
      <c r="HC1330" s="147"/>
      <c r="HD1330" s="147"/>
      <c r="HE1330" s="147"/>
      <c r="HF1330" s="147"/>
      <c r="HG1330" s="147"/>
      <c r="HI1330" s="147"/>
      <c r="HJ1330" s="147"/>
      <c r="HK1330" s="147"/>
      <c r="HL1330" s="147"/>
      <c r="HM1330" s="147"/>
    </row>
    <row r="1331" spans="1:221" s="149" customFormat="1" ht="12" customHeight="1" x14ac:dyDescent="0.2">
      <c r="A1331" s="150">
        <v>1068</v>
      </c>
      <c r="B1331" s="151" t="s">
        <v>3809</v>
      </c>
      <c r="C1331" s="161"/>
      <c r="D1331" s="161"/>
      <c r="E1331" s="162"/>
      <c r="F1331" s="154">
        <f t="shared" si="345"/>
        <v>116.4247612102173</v>
      </c>
      <c r="G1331" s="279">
        <v>1968</v>
      </c>
      <c r="H1331" s="281">
        <v>2024</v>
      </c>
      <c r="I1331" s="154">
        <f t="shared" si="344"/>
        <v>154079.79999999999</v>
      </c>
      <c r="J1331" s="237">
        <f t="shared" si="358"/>
        <v>3267161.49</v>
      </c>
      <c r="K1331" s="155">
        <f t="shared" si="359"/>
        <v>0</v>
      </c>
      <c r="L1331" s="192">
        <v>0</v>
      </c>
      <c r="M1331" s="192">
        <v>0</v>
      </c>
      <c r="N1331" s="192">
        <v>0</v>
      </c>
      <c r="O1331" s="192">
        <v>0</v>
      </c>
      <c r="P1331" s="192">
        <v>0</v>
      </c>
      <c r="Q1331" s="155"/>
      <c r="R1331" s="155">
        <v>0</v>
      </c>
      <c r="S1331" s="155"/>
      <c r="T1331" s="155">
        <v>0</v>
      </c>
      <c r="U1331" s="155"/>
      <c r="V1331" s="155">
        <v>0</v>
      </c>
      <c r="W1331" s="197" t="str">
        <f t="shared" si="360"/>
        <v>0</v>
      </c>
      <c r="X1331" s="155">
        <v>0</v>
      </c>
      <c r="Y1331" s="162" t="s">
        <v>235</v>
      </c>
      <c r="Z1331" s="144">
        <v>430</v>
      </c>
      <c r="AA1331" s="155">
        <f t="shared" si="361"/>
        <v>3120139.23</v>
      </c>
      <c r="AB1331" s="144">
        <v>0</v>
      </c>
      <c r="AC1331" s="144">
        <v>0</v>
      </c>
      <c r="AD1331" s="144">
        <v>0</v>
      </c>
      <c r="AE1331" s="144">
        <v>0</v>
      </c>
      <c r="AF1331" s="144">
        <v>0</v>
      </c>
      <c r="AG1331" s="144">
        <v>0</v>
      </c>
      <c r="AH1331" s="144">
        <v>0</v>
      </c>
      <c r="AI1331" s="144">
        <v>0</v>
      </c>
      <c r="AJ1331" s="144">
        <v>0</v>
      </c>
      <c r="AK1331" s="144">
        <v>0</v>
      </c>
      <c r="AL1331" s="144">
        <v>0</v>
      </c>
      <c r="AM1331" s="144">
        <f t="shared" si="362"/>
        <v>98014.84</v>
      </c>
      <c r="AN1331" s="144">
        <f t="shared" si="363"/>
        <v>49007.42</v>
      </c>
      <c r="AO1331" s="144">
        <v>0</v>
      </c>
      <c r="AP1331" s="144" t="s">
        <v>4526</v>
      </c>
      <c r="AQ1331" s="294"/>
      <c r="AR1331" s="144"/>
      <c r="AS1331" s="271"/>
      <c r="AT1331" s="144"/>
      <c r="AU1331" s="144"/>
      <c r="AV1331" s="158" t="s">
        <v>898</v>
      </c>
      <c r="AW1331" s="159" t="s">
        <v>3808</v>
      </c>
      <c r="AX1331" s="159" t="s">
        <v>3809</v>
      </c>
      <c r="AY1331" s="159" t="s">
        <v>878</v>
      </c>
      <c r="AZ1331" s="159" t="s">
        <v>879</v>
      </c>
      <c r="BA1331" s="193">
        <v>1968</v>
      </c>
      <c r="BB1331" s="159" t="s">
        <v>891</v>
      </c>
      <c r="BC1331" s="193">
        <v>2</v>
      </c>
      <c r="BD1331" s="193">
        <v>2</v>
      </c>
      <c r="BE1331" s="193">
        <v>16</v>
      </c>
      <c r="BF1331" s="160">
        <v>311.3</v>
      </c>
      <c r="BG1331" s="160">
        <v>297.10000000000002</v>
      </c>
      <c r="BH1331" s="158" t="s">
        <v>883</v>
      </c>
      <c r="BI1331" s="193">
        <v>7.5</v>
      </c>
      <c r="BJ1331" s="159" t="s">
        <v>884</v>
      </c>
      <c r="BK1331" s="160">
        <v>430</v>
      </c>
      <c r="BL1331" s="160">
        <v>0</v>
      </c>
      <c r="BM1331" s="160">
        <v>441</v>
      </c>
      <c r="BN1331" s="158"/>
      <c r="BO1331" s="159" t="s">
        <v>885</v>
      </c>
      <c r="BP1331" s="159" t="s">
        <v>886</v>
      </c>
      <c r="BQ1331" s="204" t="s">
        <v>908</v>
      </c>
      <c r="BR1331" s="160">
        <v>2381344.2999999998</v>
      </c>
      <c r="BS1331" s="160">
        <v>154079.79999999999</v>
      </c>
      <c r="BT1331" s="160">
        <v>0</v>
      </c>
      <c r="BU1331" s="138">
        <v>154079.79999999999</v>
      </c>
      <c r="BV1331" s="160">
        <v>154079.79999999999</v>
      </c>
      <c r="BW1331" s="160">
        <v>154079.79999999999</v>
      </c>
      <c r="BX1331" s="160">
        <v>0</v>
      </c>
      <c r="BY1331" s="160">
        <v>151654.17000000001</v>
      </c>
      <c r="BZ1331" s="160">
        <v>151654.17000000001</v>
      </c>
      <c r="CA1331" s="160">
        <v>0</v>
      </c>
      <c r="CB1331" s="160">
        <v>151654.17000000001</v>
      </c>
      <c r="CC1331" s="160">
        <v>151654.17000000001</v>
      </c>
      <c r="CD1331" s="160">
        <v>0</v>
      </c>
      <c r="CE1331" s="145"/>
      <c r="CF1331" s="145"/>
      <c r="CG1331" s="145"/>
      <c r="CH1331" s="145"/>
      <c r="CI1331" s="145"/>
      <c r="CJ1331" s="145"/>
      <c r="CK1331" s="145"/>
      <c r="CL1331" s="145"/>
      <c r="CM1331" s="145"/>
      <c r="CN1331" s="145"/>
      <c r="CO1331" s="145"/>
      <c r="CP1331" s="145"/>
      <c r="CQ1331" s="145"/>
      <c r="CR1331" s="145"/>
      <c r="CS1331" s="145"/>
      <c r="CT1331" s="145"/>
      <c r="CU1331" s="145"/>
      <c r="CV1331" s="145"/>
      <c r="CW1331" s="145"/>
      <c r="CX1331" s="145"/>
      <c r="CY1331" s="145"/>
      <c r="CZ1331" s="145"/>
      <c r="DA1331" s="145"/>
      <c r="DB1331" s="145"/>
      <c r="DC1331" s="145"/>
      <c r="DD1331" s="145"/>
      <c r="DE1331" s="145"/>
      <c r="DF1331" s="145"/>
      <c r="DG1331" s="145"/>
      <c r="DH1331" s="145"/>
      <c r="DI1331" s="145"/>
      <c r="DJ1331" s="145"/>
      <c r="DK1331" s="145"/>
      <c r="DL1331" s="145"/>
      <c r="DM1331" s="145"/>
      <c r="DN1331" s="145"/>
      <c r="DO1331" s="145"/>
      <c r="DP1331" s="145"/>
      <c r="DQ1331" s="145"/>
      <c r="DR1331" s="145"/>
      <c r="DS1331" s="145"/>
      <c r="DT1331" s="145"/>
      <c r="DU1331" s="145"/>
      <c r="DV1331" s="145"/>
      <c r="DW1331" s="145"/>
      <c r="DX1331" s="145"/>
      <c r="DY1331" s="145"/>
      <c r="DZ1331" s="145"/>
      <c r="EA1331" s="145"/>
      <c r="EB1331" s="145"/>
      <c r="EC1331" s="145"/>
      <c r="ED1331" s="145"/>
      <c r="EE1331" s="145"/>
      <c r="EF1331" s="145"/>
      <c r="EG1331" s="145"/>
      <c r="EH1331" s="145"/>
      <c r="EI1331" s="145"/>
      <c r="EJ1331" s="145"/>
      <c r="EK1331" s="145"/>
      <c r="EL1331" s="145"/>
      <c r="EM1331" s="145"/>
      <c r="EN1331" s="145"/>
      <c r="EO1331" s="145"/>
      <c r="EP1331" s="145"/>
      <c r="EQ1331" s="145"/>
      <c r="ER1331" s="145"/>
      <c r="ES1331" s="145"/>
      <c r="ET1331" s="145"/>
      <c r="EU1331" s="145"/>
      <c r="EV1331" s="145"/>
      <c r="EW1331" s="145"/>
      <c r="EX1331" s="145"/>
      <c r="EY1331" s="145"/>
      <c r="EZ1331" s="145"/>
      <c r="FA1331" s="145"/>
      <c r="FB1331" s="145"/>
      <c r="FC1331" s="145"/>
      <c r="FD1331" s="145"/>
      <c r="FE1331" s="145"/>
      <c r="FF1331" s="145"/>
      <c r="FG1331" s="145"/>
      <c r="FH1331" s="145"/>
      <c r="FI1331" s="145"/>
      <c r="FJ1331" s="145"/>
      <c r="FK1331" s="145"/>
      <c r="FL1331" s="145"/>
      <c r="FM1331" s="145"/>
      <c r="FN1331" s="145"/>
      <c r="FO1331" s="145"/>
      <c r="FP1331" s="145"/>
      <c r="FQ1331" s="145"/>
      <c r="FR1331" s="145"/>
      <c r="FS1331" s="145"/>
      <c r="FT1331" s="146"/>
      <c r="FU1331" s="147"/>
      <c r="FV1331" s="147"/>
      <c r="FW1331" s="147"/>
      <c r="FX1331" s="147"/>
      <c r="FY1331" s="147"/>
      <c r="FZ1331" s="147"/>
      <c r="GA1331" s="147"/>
      <c r="GB1331" s="147"/>
      <c r="GC1331" s="147"/>
      <c r="GD1331" s="147"/>
      <c r="GE1331" s="147"/>
      <c r="GF1331" s="147"/>
      <c r="GG1331" s="148"/>
      <c r="GH1331" s="147"/>
      <c r="GI1331" s="147"/>
      <c r="GJ1331" s="147"/>
      <c r="GK1331" s="147"/>
      <c r="GL1331" s="147"/>
      <c r="GM1331" s="147"/>
      <c r="GN1331" s="147"/>
      <c r="GO1331" s="147"/>
      <c r="GP1331" s="147"/>
      <c r="GQ1331" s="147"/>
      <c r="GR1331" s="147"/>
      <c r="GS1331" s="147"/>
      <c r="GT1331" s="147"/>
      <c r="GU1331" s="147"/>
      <c r="GV1331" s="147"/>
      <c r="GW1331" s="147"/>
      <c r="GX1331" s="147"/>
      <c r="GY1331" s="147"/>
      <c r="GZ1331" s="147"/>
      <c r="HA1331" s="147"/>
      <c r="HB1331" s="147"/>
      <c r="HC1331" s="147"/>
      <c r="HD1331" s="147"/>
      <c r="HE1331" s="147"/>
      <c r="HF1331" s="147"/>
      <c r="HG1331" s="147"/>
      <c r="HI1331" s="147"/>
      <c r="HJ1331" s="147"/>
      <c r="HK1331" s="147"/>
      <c r="HL1331" s="147"/>
      <c r="HM1331" s="147"/>
    </row>
    <row r="1332" spans="1:221" s="149" customFormat="1" ht="12" customHeight="1" x14ac:dyDescent="0.2">
      <c r="A1332" s="150">
        <v>1069</v>
      </c>
      <c r="B1332" s="151" t="s">
        <v>3811</v>
      </c>
      <c r="C1332" s="161"/>
      <c r="D1332" s="161"/>
      <c r="E1332" s="162"/>
      <c r="F1332" s="154">
        <f t="shared" si="345"/>
        <v>104.93691952147906</v>
      </c>
      <c r="G1332" s="279">
        <v>1983</v>
      </c>
      <c r="H1332" s="281">
        <v>2025</v>
      </c>
      <c r="I1332" s="154">
        <f t="shared" si="344"/>
        <v>143049.89000000001</v>
      </c>
      <c r="J1332" s="152">
        <f t="shared" si="358"/>
        <v>3616671.8</v>
      </c>
      <c r="K1332" s="155">
        <f t="shared" si="359"/>
        <v>0</v>
      </c>
      <c r="L1332" s="192">
        <v>0</v>
      </c>
      <c r="M1332" s="192">
        <v>0</v>
      </c>
      <c r="N1332" s="192">
        <v>0</v>
      </c>
      <c r="O1332" s="192">
        <v>0</v>
      </c>
      <c r="P1332" s="192">
        <v>0</v>
      </c>
      <c r="Q1332" s="155"/>
      <c r="R1332" s="155">
        <v>0</v>
      </c>
      <c r="S1332" s="155"/>
      <c r="T1332" s="155">
        <v>0</v>
      </c>
      <c r="U1332" s="155"/>
      <c r="V1332" s="155">
        <v>0</v>
      </c>
      <c r="W1332" s="197" t="str">
        <f t="shared" si="360"/>
        <v>0</v>
      </c>
      <c r="X1332" s="155">
        <v>0</v>
      </c>
      <c r="Y1332" s="162" t="s">
        <v>235</v>
      </c>
      <c r="Z1332" s="144">
        <v>476</v>
      </c>
      <c r="AA1332" s="155">
        <f t="shared" si="361"/>
        <v>3453921.57</v>
      </c>
      <c r="AB1332" s="144">
        <v>0</v>
      </c>
      <c r="AC1332" s="144">
        <v>0</v>
      </c>
      <c r="AD1332" s="144">
        <v>0</v>
      </c>
      <c r="AE1332" s="144">
        <v>0</v>
      </c>
      <c r="AF1332" s="144">
        <v>0</v>
      </c>
      <c r="AG1332" s="144">
        <v>0</v>
      </c>
      <c r="AH1332" s="144">
        <v>0</v>
      </c>
      <c r="AI1332" s="144">
        <v>0</v>
      </c>
      <c r="AJ1332" s="144">
        <v>0</v>
      </c>
      <c r="AK1332" s="144">
        <v>0</v>
      </c>
      <c r="AL1332" s="144">
        <v>0</v>
      </c>
      <c r="AM1332" s="144">
        <f t="shared" si="362"/>
        <v>108500.15</v>
      </c>
      <c r="AN1332" s="144">
        <f t="shared" si="363"/>
        <v>54250.080000000002</v>
      </c>
      <c r="AO1332" s="144">
        <v>0</v>
      </c>
      <c r="AP1332" s="144" t="s">
        <v>4526</v>
      </c>
      <c r="AQ1332" s="294"/>
      <c r="AR1332" s="144"/>
      <c r="AS1332" s="271"/>
      <c r="AT1332" s="144"/>
      <c r="AU1332" s="144"/>
      <c r="AV1332" s="158" t="s">
        <v>903</v>
      </c>
      <c r="AW1332" s="159" t="s">
        <v>3810</v>
      </c>
      <c r="AX1332" s="159" t="s">
        <v>3811</v>
      </c>
      <c r="AY1332" s="159" t="s">
        <v>878</v>
      </c>
      <c r="AZ1332" s="159" t="s">
        <v>879</v>
      </c>
      <c r="BA1332" s="193">
        <v>1983</v>
      </c>
      <c r="BB1332" s="159" t="s">
        <v>891</v>
      </c>
      <c r="BC1332" s="193">
        <v>2</v>
      </c>
      <c r="BD1332" s="193">
        <v>1</v>
      </c>
      <c r="BE1332" s="193">
        <v>22</v>
      </c>
      <c r="BF1332" s="160">
        <v>381.8</v>
      </c>
      <c r="BG1332" s="160">
        <v>367.8</v>
      </c>
      <c r="BH1332" s="158" t="s">
        <v>883</v>
      </c>
      <c r="BI1332" s="193">
        <v>7.5</v>
      </c>
      <c r="BJ1332" s="159" t="s">
        <v>884</v>
      </c>
      <c r="BK1332" s="160">
        <v>476</v>
      </c>
      <c r="BL1332" s="160">
        <v>0</v>
      </c>
      <c r="BM1332" s="160">
        <v>281</v>
      </c>
      <c r="BN1332" s="158"/>
      <c r="BO1332" s="159" t="s">
        <v>885</v>
      </c>
      <c r="BP1332" s="159" t="s">
        <v>886</v>
      </c>
      <c r="BQ1332" s="204" t="s">
        <v>908</v>
      </c>
      <c r="BR1332" s="160">
        <v>2636092.7599999998</v>
      </c>
      <c r="BS1332" s="160">
        <v>143049.89000000001</v>
      </c>
      <c r="BT1332" s="160">
        <v>0</v>
      </c>
      <c r="BU1332" s="138">
        <v>143049.89000000001</v>
      </c>
      <c r="BV1332" s="160">
        <v>143049.89000000001</v>
      </c>
      <c r="BW1332" s="160">
        <v>143049.89000000001</v>
      </c>
      <c r="BX1332" s="160">
        <v>0</v>
      </c>
      <c r="BY1332" s="160">
        <v>142561.60000000001</v>
      </c>
      <c r="BZ1332" s="160">
        <v>142561.60000000001</v>
      </c>
      <c r="CA1332" s="160">
        <v>0</v>
      </c>
      <c r="CB1332" s="160">
        <v>142561.60000000001</v>
      </c>
      <c r="CC1332" s="160">
        <v>142561.60000000001</v>
      </c>
      <c r="CD1332" s="160">
        <v>0</v>
      </c>
      <c r="CE1332" s="145"/>
      <c r="CF1332" s="145"/>
      <c r="CG1332" s="145"/>
      <c r="CH1332" s="145"/>
      <c r="CI1332" s="145"/>
      <c r="CJ1332" s="145"/>
      <c r="CK1332" s="145"/>
      <c r="CL1332" s="145"/>
      <c r="CM1332" s="145"/>
      <c r="CN1332" s="145"/>
      <c r="CO1332" s="145"/>
      <c r="CP1332" s="145"/>
      <c r="CQ1332" s="145"/>
      <c r="CR1332" s="145"/>
      <c r="CS1332" s="145"/>
      <c r="CT1332" s="145"/>
      <c r="CU1332" s="145"/>
      <c r="CV1332" s="145"/>
      <c r="CW1332" s="145"/>
      <c r="CX1332" s="145"/>
      <c r="CY1332" s="145"/>
      <c r="CZ1332" s="145"/>
      <c r="DA1332" s="145"/>
      <c r="DB1332" s="145"/>
      <c r="DC1332" s="145"/>
      <c r="DD1332" s="145"/>
      <c r="DE1332" s="145"/>
      <c r="DF1332" s="145"/>
      <c r="DG1332" s="145"/>
      <c r="DH1332" s="145"/>
      <c r="DI1332" s="145"/>
      <c r="DJ1332" s="145"/>
      <c r="DK1332" s="145"/>
      <c r="DL1332" s="145"/>
      <c r="DM1332" s="145"/>
      <c r="DN1332" s="145"/>
      <c r="DO1332" s="145"/>
      <c r="DP1332" s="145"/>
      <c r="DQ1332" s="145"/>
      <c r="DR1332" s="145"/>
      <c r="DS1332" s="145"/>
      <c r="DT1332" s="145"/>
      <c r="DU1332" s="145"/>
      <c r="DV1332" s="145"/>
      <c r="DW1332" s="145"/>
      <c r="DX1332" s="145"/>
      <c r="DY1332" s="145"/>
      <c r="DZ1332" s="145"/>
      <c r="EA1332" s="145"/>
      <c r="EB1332" s="145"/>
      <c r="EC1332" s="145"/>
      <c r="ED1332" s="145"/>
      <c r="EE1332" s="145"/>
      <c r="EF1332" s="145"/>
      <c r="EG1332" s="145"/>
      <c r="EH1332" s="145"/>
      <c r="EI1332" s="145"/>
      <c r="EJ1332" s="145"/>
      <c r="EK1332" s="145"/>
      <c r="EL1332" s="145"/>
      <c r="EM1332" s="145"/>
      <c r="EN1332" s="145"/>
      <c r="EO1332" s="145"/>
      <c r="EP1332" s="145"/>
      <c r="EQ1332" s="145"/>
      <c r="ER1332" s="145"/>
      <c r="ES1332" s="145"/>
      <c r="ET1332" s="145"/>
      <c r="EU1332" s="145"/>
      <c r="EV1332" s="145"/>
      <c r="EW1332" s="145"/>
      <c r="EX1332" s="145"/>
      <c r="EY1332" s="145"/>
      <c r="EZ1332" s="145"/>
      <c r="FA1332" s="145"/>
      <c r="FB1332" s="145"/>
      <c r="FC1332" s="145"/>
      <c r="FD1332" s="145"/>
      <c r="FE1332" s="145"/>
      <c r="FF1332" s="145"/>
      <c r="FG1332" s="145"/>
      <c r="FH1332" s="145"/>
      <c r="FI1332" s="145"/>
      <c r="FJ1332" s="145"/>
      <c r="FK1332" s="145"/>
      <c r="FL1332" s="145"/>
      <c r="FM1332" s="145"/>
      <c r="FN1332" s="145"/>
      <c r="FO1332" s="145"/>
      <c r="FP1332" s="145"/>
      <c r="FQ1332" s="145"/>
      <c r="FR1332" s="145"/>
      <c r="FS1332" s="145"/>
      <c r="FT1332" s="146"/>
      <c r="FU1332" s="147"/>
      <c r="FV1332" s="147"/>
      <c r="FW1332" s="147"/>
      <c r="FX1332" s="147"/>
      <c r="FY1332" s="147"/>
      <c r="FZ1332" s="147"/>
      <c r="GA1332" s="147"/>
      <c r="GB1332" s="147"/>
      <c r="GC1332" s="147"/>
      <c r="GD1332" s="147"/>
      <c r="GE1332" s="147"/>
      <c r="GF1332" s="147"/>
      <c r="GG1332" s="148"/>
      <c r="GH1332" s="147"/>
      <c r="GI1332" s="147"/>
      <c r="GJ1332" s="147"/>
      <c r="GK1332" s="147"/>
      <c r="GL1332" s="147"/>
      <c r="GM1332" s="147"/>
      <c r="GN1332" s="147"/>
      <c r="GO1332" s="147"/>
      <c r="GP1332" s="147"/>
      <c r="GQ1332" s="147"/>
      <c r="GR1332" s="147"/>
      <c r="GS1332" s="147"/>
      <c r="GT1332" s="147"/>
      <c r="GU1332" s="147"/>
      <c r="GV1332" s="147"/>
      <c r="GW1332" s="147"/>
      <c r="GX1332" s="147"/>
      <c r="GY1332" s="147"/>
      <c r="GZ1332" s="147"/>
      <c r="HA1332" s="147"/>
      <c r="HB1332" s="147"/>
      <c r="HC1332" s="147"/>
      <c r="HD1332" s="147"/>
      <c r="HE1332" s="147"/>
      <c r="HF1332" s="147"/>
      <c r="HG1332" s="147"/>
      <c r="HI1332" s="147"/>
      <c r="HJ1332" s="147"/>
      <c r="HK1332" s="147"/>
      <c r="HL1332" s="147"/>
      <c r="HM1332" s="147"/>
    </row>
    <row r="1333" spans="1:221" s="149" customFormat="1" ht="12" customHeight="1" x14ac:dyDescent="0.2">
      <c r="A1333" s="150">
        <v>1070</v>
      </c>
      <c r="B1333" s="151" t="s">
        <v>3813</v>
      </c>
      <c r="C1333" s="161"/>
      <c r="D1333" s="161"/>
      <c r="E1333" s="162"/>
      <c r="F1333" s="154">
        <f t="shared" si="345"/>
        <v>105.33802247598332</v>
      </c>
      <c r="G1333" s="279">
        <v>1990</v>
      </c>
      <c r="H1333" s="281">
        <v>2025</v>
      </c>
      <c r="I1333" s="154">
        <f t="shared" si="344"/>
        <v>129772.58</v>
      </c>
      <c r="J1333" s="152">
        <f t="shared" si="358"/>
        <v>3616671.8</v>
      </c>
      <c r="K1333" s="155">
        <f t="shared" si="359"/>
        <v>0</v>
      </c>
      <c r="L1333" s="192">
        <v>0</v>
      </c>
      <c r="M1333" s="192">
        <v>0</v>
      </c>
      <c r="N1333" s="192">
        <v>0</v>
      </c>
      <c r="O1333" s="192">
        <v>0</v>
      </c>
      <c r="P1333" s="192">
        <v>0</v>
      </c>
      <c r="Q1333" s="155"/>
      <c r="R1333" s="155">
        <v>0</v>
      </c>
      <c r="S1333" s="155"/>
      <c r="T1333" s="155">
        <v>0</v>
      </c>
      <c r="U1333" s="155"/>
      <c r="V1333" s="155">
        <v>0</v>
      </c>
      <c r="W1333" s="197" t="str">
        <f t="shared" si="360"/>
        <v>0</v>
      </c>
      <c r="X1333" s="155">
        <v>0</v>
      </c>
      <c r="Y1333" s="162" t="s">
        <v>235</v>
      </c>
      <c r="Z1333" s="144">
        <v>476</v>
      </c>
      <c r="AA1333" s="155">
        <f t="shared" si="361"/>
        <v>3453921.57</v>
      </c>
      <c r="AB1333" s="144">
        <v>0</v>
      </c>
      <c r="AC1333" s="144">
        <v>0</v>
      </c>
      <c r="AD1333" s="144">
        <v>0</v>
      </c>
      <c r="AE1333" s="144">
        <v>0</v>
      </c>
      <c r="AF1333" s="144">
        <v>0</v>
      </c>
      <c r="AG1333" s="144">
        <v>0</v>
      </c>
      <c r="AH1333" s="144">
        <v>0</v>
      </c>
      <c r="AI1333" s="144">
        <v>0</v>
      </c>
      <c r="AJ1333" s="144">
        <v>0</v>
      </c>
      <c r="AK1333" s="144">
        <v>0</v>
      </c>
      <c r="AL1333" s="144">
        <v>0</v>
      </c>
      <c r="AM1333" s="144">
        <f t="shared" si="362"/>
        <v>108500.15</v>
      </c>
      <c r="AN1333" s="144">
        <f t="shared" si="363"/>
        <v>54250.080000000002</v>
      </c>
      <c r="AO1333" s="144">
        <v>0</v>
      </c>
      <c r="AP1333" s="144" t="s">
        <v>4526</v>
      </c>
      <c r="AQ1333" s="294"/>
      <c r="AR1333" s="144"/>
      <c r="AS1333" s="271"/>
      <c r="AT1333" s="144"/>
      <c r="AU1333" s="144"/>
      <c r="AV1333" s="158" t="s">
        <v>909</v>
      </c>
      <c r="AW1333" s="159" t="s">
        <v>3812</v>
      </c>
      <c r="AX1333" s="159" t="s">
        <v>3813</v>
      </c>
      <c r="AY1333" s="159" t="s">
        <v>878</v>
      </c>
      <c r="AZ1333" s="159" t="s">
        <v>879</v>
      </c>
      <c r="BA1333" s="193">
        <v>1990</v>
      </c>
      <c r="BB1333" s="159" t="s">
        <v>891</v>
      </c>
      <c r="BC1333" s="193">
        <v>2</v>
      </c>
      <c r="BD1333" s="193">
        <v>1</v>
      </c>
      <c r="BE1333" s="193">
        <v>25</v>
      </c>
      <c r="BF1333" s="160">
        <v>381.8</v>
      </c>
      <c r="BG1333" s="160">
        <v>367.8</v>
      </c>
      <c r="BH1333" s="158" t="s">
        <v>883</v>
      </c>
      <c r="BI1333" s="193">
        <v>7.5</v>
      </c>
      <c r="BJ1333" s="159" t="s">
        <v>884</v>
      </c>
      <c r="BK1333" s="160">
        <v>476</v>
      </c>
      <c r="BL1333" s="160">
        <v>0</v>
      </c>
      <c r="BM1333" s="160">
        <v>281</v>
      </c>
      <c r="BN1333" s="158"/>
      <c r="BO1333" s="159" t="s">
        <v>885</v>
      </c>
      <c r="BP1333" s="159" t="s">
        <v>886</v>
      </c>
      <c r="BQ1333" s="204" t="s">
        <v>908</v>
      </c>
      <c r="BR1333" s="160">
        <v>2636092.7599999998</v>
      </c>
      <c r="BS1333" s="160">
        <v>129772.58</v>
      </c>
      <c r="BT1333" s="160">
        <v>0</v>
      </c>
      <c r="BU1333" s="138">
        <v>129772.58</v>
      </c>
      <c r="BV1333" s="160">
        <v>129772.58</v>
      </c>
      <c r="BW1333" s="160">
        <v>129772.58</v>
      </c>
      <c r="BX1333" s="160">
        <v>0</v>
      </c>
      <c r="BY1333" s="160">
        <v>129324.75</v>
      </c>
      <c r="BZ1333" s="160">
        <v>129324.75</v>
      </c>
      <c r="CA1333" s="160">
        <v>0</v>
      </c>
      <c r="CB1333" s="160">
        <v>129324.75</v>
      </c>
      <c r="CC1333" s="160">
        <v>129324.75</v>
      </c>
      <c r="CD1333" s="160">
        <v>0</v>
      </c>
      <c r="CE1333" s="145"/>
      <c r="CF1333" s="145"/>
      <c r="CG1333" s="145"/>
      <c r="CH1333" s="145"/>
      <c r="CI1333" s="145"/>
      <c r="CJ1333" s="145"/>
      <c r="CK1333" s="145"/>
      <c r="CL1333" s="145"/>
      <c r="CM1333" s="145"/>
      <c r="CN1333" s="145"/>
      <c r="CO1333" s="145"/>
      <c r="CP1333" s="145"/>
      <c r="CQ1333" s="145"/>
      <c r="CR1333" s="145"/>
      <c r="CS1333" s="145"/>
      <c r="CT1333" s="145"/>
      <c r="CU1333" s="145"/>
      <c r="CV1333" s="145"/>
      <c r="CW1333" s="145"/>
      <c r="CX1333" s="145"/>
      <c r="CY1333" s="145"/>
      <c r="CZ1333" s="145"/>
      <c r="DA1333" s="145"/>
      <c r="DB1333" s="145"/>
      <c r="DC1333" s="145"/>
      <c r="DD1333" s="145"/>
      <c r="DE1333" s="145"/>
      <c r="DF1333" s="145"/>
      <c r="DG1333" s="145"/>
      <c r="DH1333" s="145"/>
      <c r="DI1333" s="145"/>
      <c r="DJ1333" s="145"/>
      <c r="DK1333" s="145"/>
      <c r="DL1333" s="145"/>
      <c r="DM1333" s="145"/>
      <c r="DN1333" s="145"/>
      <c r="DO1333" s="145"/>
      <c r="DP1333" s="145"/>
      <c r="DQ1333" s="145"/>
      <c r="DR1333" s="145"/>
      <c r="DS1333" s="145"/>
      <c r="DT1333" s="145"/>
      <c r="DU1333" s="145"/>
      <c r="DV1333" s="145"/>
      <c r="DW1333" s="145"/>
      <c r="DX1333" s="145"/>
      <c r="DY1333" s="145"/>
      <c r="DZ1333" s="145"/>
      <c r="EA1333" s="145"/>
      <c r="EB1333" s="145"/>
      <c r="EC1333" s="145"/>
      <c r="ED1333" s="145"/>
      <c r="EE1333" s="145"/>
      <c r="EF1333" s="145"/>
      <c r="EG1333" s="145"/>
      <c r="EH1333" s="145"/>
      <c r="EI1333" s="145"/>
      <c r="EJ1333" s="145"/>
      <c r="EK1333" s="145"/>
      <c r="EL1333" s="145"/>
      <c r="EM1333" s="145"/>
      <c r="EN1333" s="145"/>
      <c r="EO1333" s="145"/>
      <c r="EP1333" s="145"/>
      <c r="EQ1333" s="145"/>
      <c r="ER1333" s="145"/>
      <c r="ES1333" s="145"/>
      <c r="ET1333" s="145"/>
      <c r="EU1333" s="145"/>
      <c r="EV1333" s="145"/>
      <c r="EW1333" s="145"/>
      <c r="EX1333" s="145"/>
      <c r="EY1333" s="145"/>
      <c r="EZ1333" s="145"/>
      <c r="FA1333" s="145"/>
      <c r="FB1333" s="145"/>
      <c r="FC1333" s="145"/>
      <c r="FD1333" s="145"/>
      <c r="FE1333" s="145"/>
      <c r="FF1333" s="145"/>
      <c r="FG1333" s="145"/>
      <c r="FH1333" s="145"/>
      <c r="FI1333" s="145"/>
      <c r="FJ1333" s="145"/>
      <c r="FK1333" s="145"/>
      <c r="FL1333" s="145"/>
      <c r="FM1333" s="145"/>
      <c r="FN1333" s="145"/>
      <c r="FO1333" s="145"/>
      <c r="FP1333" s="145"/>
      <c r="FQ1333" s="145"/>
      <c r="FR1333" s="145"/>
      <c r="FS1333" s="145"/>
      <c r="FT1333" s="146"/>
      <c r="FU1333" s="147"/>
      <c r="FV1333" s="147"/>
      <c r="FW1333" s="147"/>
      <c r="FX1333" s="147"/>
      <c r="FY1333" s="147"/>
      <c r="FZ1333" s="147"/>
      <c r="GA1333" s="147"/>
      <c r="GB1333" s="147"/>
      <c r="GC1333" s="147"/>
      <c r="GD1333" s="147"/>
      <c r="GE1333" s="147"/>
      <c r="GF1333" s="147"/>
      <c r="GG1333" s="148"/>
      <c r="GH1333" s="147"/>
      <c r="GI1333" s="147"/>
      <c r="GJ1333" s="147"/>
      <c r="GK1333" s="147"/>
      <c r="GL1333" s="147"/>
      <c r="GM1333" s="147"/>
      <c r="GN1333" s="147"/>
      <c r="GO1333" s="147"/>
      <c r="GP1333" s="147"/>
      <c r="GQ1333" s="147"/>
      <c r="GR1333" s="147"/>
      <c r="GS1333" s="147"/>
      <c r="GT1333" s="147"/>
      <c r="GU1333" s="147"/>
      <c r="GV1333" s="147"/>
      <c r="GW1333" s="147"/>
      <c r="GX1333" s="147"/>
      <c r="GY1333" s="147"/>
      <c r="GZ1333" s="147"/>
      <c r="HA1333" s="147"/>
      <c r="HB1333" s="147"/>
      <c r="HC1333" s="147"/>
      <c r="HD1333" s="147"/>
      <c r="HE1333" s="147"/>
      <c r="HF1333" s="147"/>
      <c r="HG1333" s="147"/>
      <c r="HI1333" s="147"/>
      <c r="HJ1333" s="147"/>
      <c r="HK1333" s="147"/>
      <c r="HL1333" s="147"/>
      <c r="HM1333" s="147"/>
    </row>
    <row r="1334" spans="1:221" s="149" customFormat="1" ht="12" customHeight="1" x14ac:dyDescent="0.2">
      <c r="A1334" s="150">
        <v>1071</v>
      </c>
      <c r="B1334" s="151" t="s">
        <v>3815</v>
      </c>
      <c r="C1334" s="161"/>
      <c r="D1334" s="161"/>
      <c r="E1334" s="162"/>
      <c r="F1334" s="154">
        <f t="shared" si="345"/>
        <v>79.200307711749275</v>
      </c>
      <c r="G1334" s="279">
        <v>1995</v>
      </c>
      <c r="H1334" s="281">
        <v>2025</v>
      </c>
      <c r="I1334" s="154">
        <f t="shared" si="344"/>
        <v>335172.53000000003</v>
      </c>
      <c r="J1334" s="152">
        <f t="shared" si="358"/>
        <v>5349027.21</v>
      </c>
      <c r="K1334" s="155">
        <f t="shared" si="359"/>
        <v>0</v>
      </c>
      <c r="L1334" s="192">
        <v>0</v>
      </c>
      <c r="M1334" s="192">
        <v>0</v>
      </c>
      <c r="N1334" s="192">
        <v>0</v>
      </c>
      <c r="O1334" s="192">
        <v>0</v>
      </c>
      <c r="P1334" s="192">
        <v>0</v>
      </c>
      <c r="Q1334" s="155"/>
      <c r="R1334" s="155">
        <v>0</v>
      </c>
      <c r="S1334" s="155"/>
      <c r="T1334" s="155">
        <v>0</v>
      </c>
      <c r="U1334" s="155"/>
      <c r="V1334" s="155">
        <v>0</v>
      </c>
      <c r="W1334" s="197" t="str">
        <f t="shared" si="360"/>
        <v>0</v>
      </c>
      <c r="X1334" s="155">
        <v>0</v>
      </c>
      <c r="Y1334" s="162" t="s">
        <v>235</v>
      </c>
      <c r="Z1334" s="144">
        <v>704</v>
      </c>
      <c r="AA1334" s="155">
        <f t="shared" si="361"/>
        <v>5108320.9800000004</v>
      </c>
      <c r="AB1334" s="144">
        <v>0</v>
      </c>
      <c r="AC1334" s="144">
        <v>0</v>
      </c>
      <c r="AD1334" s="144">
        <v>0</v>
      </c>
      <c r="AE1334" s="144">
        <v>0</v>
      </c>
      <c r="AF1334" s="144">
        <v>0</v>
      </c>
      <c r="AG1334" s="144">
        <v>0</v>
      </c>
      <c r="AH1334" s="144">
        <v>0</v>
      </c>
      <c r="AI1334" s="144">
        <v>0</v>
      </c>
      <c r="AJ1334" s="144">
        <v>0</v>
      </c>
      <c r="AK1334" s="144">
        <v>0</v>
      </c>
      <c r="AL1334" s="144">
        <v>0</v>
      </c>
      <c r="AM1334" s="144">
        <f t="shared" si="362"/>
        <v>160470.82</v>
      </c>
      <c r="AN1334" s="144">
        <f t="shared" si="363"/>
        <v>80235.41</v>
      </c>
      <c r="AO1334" s="144">
        <v>0</v>
      </c>
      <c r="AP1334" s="144" t="s">
        <v>4526</v>
      </c>
      <c r="AQ1334" s="294"/>
      <c r="AR1334" s="144"/>
      <c r="AS1334" s="271"/>
      <c r="AT1334" s="144"/>
      <c r="AU1334" s="144"/>
      <c r="AV1334" s="158" t="s">
        <v>914</v>
      </c>
      <c r="AW1334" s="159" t="s">
        <v>3814</v>
      </c>
      <c r="AX1334" s="159" t="s">
        <v>3815</v>
      </c>
      <c r="AY1334" s="159" t="s">
        <v>878</v>
      </c>
      <c r="AZ1334" s="159" t="s">
        <v>879</v>
      </c>
      <c r="BA1334" s="193">
        <v>1995</v>
      </c>
      <c r="BB1334" s="159" t="s">
        <v>891</v>
      </c>
      <c r="BC1334" s="193">
        <v>2</v>
      </c>
      <c r="BD1334" s="193">
        <v>2</v>
      </c>
      <c r="BE1334" s="193">
        <v>24</v>
      </c>
      <c r="BF1334" s="160">
        <v>810.08</v>
      </c>
      <c r="BG1334" s="160">
        <v>703.4</v>
      </c>
      <c r="BH1334" s="158" t="s">
        <v>883</v>
      </c>
      <c r="BI1334" s="193">
        <v>7.5</v>
      </c>
      <c r="BJ1334" s="159" t="s">
        <v>892</v>
      </c>
      <c r="BK1334" s="160">
        <v>704</v>
      </c>
      <c r="BL1334" s="160">
        <v>378.3</v>
      </c>
      <c r="BM1334" s="160">
        <v>2120</v>
      </c>
      <c r="BN1334" s="158"/>
      <c r="BO1334" s="159" t="s">
        <v>885</v>
      </c>
      <c r="BP1334" s="159" t="s">
        <v>886</v>
      </c>
      <c r="BQ1334" s="204" t="s">
        <v>887</v>
      </c>
      <c r="BR1334" s="160">
        <v>4061615.36</v>
      </c>
      <c r="BS1334" s="160">
        <v>335172.53000000003</v>
      </c>
      <c r="BT1334" s="160">
        <v>0</v>
      </c>
      <c r="BU1334" s="138">
        <v>335172.53000000003</v>
      </c>
      <c r="BV1334" s="160">
        <v>335172.53000000003</v>
      </c>
      <c r="BW1334" s="160">
        <v>335172.53000000003</v>
      </c>
      <c r="BX1334" s="160">
        <v>0</v>
      </c>
      <c r="BY1334" s="160">
        <v>334598.62</v>
      </c>
      <c r="BZ1334" s="160">
        <v>334598.62</v>
      </c>
      <c r="CA1334" s="160">
        <v>0</v>
      </c>
      <c r="CB1334" s="160">
        <v>334598.62</v>
      </c>
      <c r="CC1334" s="160">
        <v>334598.62</v>
      </c>
      <c r="CD1334" s="160">
        <v>0</v>
      </c>
      <c r="CE1334" s="145"/>
      <c r="CF1334" s="145"/>
      <c r="CG1334" s="145"/>
      <c r="CH1334" s="145"/>
      <c r="CI1334" s="145"/>
      <c r="CJ1334" s="145"/>
      <c r="CK1334" s="145"/>
      <c r="CL1334" s="145"/>
      <c r="CM1334" s="145"/>
      <c r="CN1334" s="145"/>
      <c r="CO1334" s="145"/>
      <c r="CP1334" s="145"/>
      <c r="CQ1334" s="145"/>
      <c r="CR1334" s="145"/>
      <c r="CS1334" s="145"/>
      <c r="CT1334" s="145"/>
      <c r="CU1334" s="145"/>
      <c r="CV1334" s="145"/>
      <c r="CW1334" s="145"/>
      <c r="CX1334" s="145"/>
      <c r="CY1334" s="145"/>
      <c r="CZ1334" s="145"/>
      <c r="DA1334" s="145"/>
      <c r="DB1334" s="145"/>
      <c r="DC1334" s="145"/>
      <c r="DD1334" s="145"/>
      <c r="DE1334" s="145"/>
      <c r="DF1334" s="145"/>
      <c r="DG1334" s="145"/>
      <c r="DH1334" s="145"/>
      <c r="DI1334" s="145"/>
      <c r="DJ1334" s="145"/>
      <c r="DK1334" s="145"/>
      <c r="DL1334" s="145"/>
      <c r="DM1334" s="145"/>
      <c r="DN1334" s="145"/>
      <c r="DO1334" s="145"/>
      <c r="DP1334" s="145"/>
      <c r="DQ1334" s="145"/>
      <c r="DR1334" s="145"/>
      <c r="DS1334" s="145"/>
      <c r="DT1334" s="145"/>
      <c r="DU1334" s="145"/>
      <c r="DV1334" s="145"/>
      <c r="DW1334" s="145"/>
      <c r="DX1334" s="145"/>
      <c r="DY1334" s="145"/>
      <c r="DZ1334" s="145"/>
      <c r="EA1334" s="145"/>
      <c r="EB1334" s="145"/>
      <c r="EC1334" s="145"/>
      <c r="ED1334" s="145"/>
      <c r="EE1334" s="145"/>
      <c r="EF1334" s="145"/>
      <c r="EG1334" s="145"/>
      <c r="EH1334" s="145"/>
      <c r="EI1334" s="145"/>
      <c r="EJ1334" s="145"/>
      <c r="EK1334" s="145"/>
      <c r="EL1334" s="145"/>
      <c r="EM1334" s="145"/>
      <c r="EN1334" s="145"/>
      <c r="EO1334" s="145"/>
      <c r="EP1334" s="145"/>
      <c r="EQ1334" s="145"/>
      <c r="ER1334" s="145"/>
      <c r="ES1334" s="145"/>
      <c r="ET1334" s="145"/>
      <c r="EU1334" s="145"/>
      <c r="EV1334" s="145"/>
      <c r="EW1334" s="145"/>
      <c r="EX1334" s="145"/>
      <c r="EY1334" s="145"/>
      <c r="EZ1334" s="145"/>
      <c r="FA1334" s="145"/>
      <c r="FB1334" s="145"/>
      <c r="FC1334" s="145"/>
      <c r="FD1334" s="145"/>
      <c r="FE1334" s="145"/>
      <c r="FF1334" s="145"/>
      <c r="FG1334" s="145"/>
      <c r="FH1334" s="145"/>
      <c r="FI1334" s="145"/>
      <c r="FJ1334" s="145"/>
      <c r="FK1334" s="145"/>
      <c r="FL1334" s="145"/>
      <c r="FM1334" s="145"/>
      <c r="FN1334" s="145"/>
      <c r="FO1334" s="145"/>
      <c r="FP1334" s="145"/>
      <c r="FQ1334" s="145"/>
      <c r="FR1334" s="145"/>
      <c r="FS1334" s="145"/>
      <c r="FT1334" s="146"/>
      <c r="FU1334" s="147"/>
      <c r="FV1334" s="147"/>
      <c r="FW1334" s="147"/>
      <c r="FX1334" s="147"/>
      <c r="FY1334" s="147"/>
      <c r="FZ1334" s="147"/>
      <c r="GA1334" s="147"/>
      <c r="GB1334" s="147"/>
      <c r="GC1334" s="147"/>
      <c r="GD1334" s="147"/>
      <c r="GE1334" s="147"/>
      <c r="GF1334" s="147"/>
      <c r="GG1334" s="148"/>
      <c r="GH1334" s="147"/>
      <c r="GI1334" s="147"/>
      <c r="GJ1334" s="147"/>
      <c r="GK1334" s="147"/>
      <c r="GL1334" s="147"/>
      <c r="GM1334" s="147"/>
      <c r="GN1334" s="147"/>
      <c r="GO1334" s="147"/>
      <c r="GP1334" s="147"/>
      <c r="GQ1334" s="147"/>
      <c r="GR1334" s="147"/>
      <c r="GS1334" s="147"/>
      <c r="GT1334" s="147"/>
      <c r="GU1334" s="147"/>
      <c r="GV1334" s="147"/>
      <c r="GW1334" s="147"/>
      <c r="GX1334" s="147"/>
      <c r="GY1334" s="147"/>
      <c r="GZ1334" s="147"/>
      <c r="HA1334" s="147"/>
      <c r="HB1334" s="147"/>
      <c r="HC1334" s="147"/>
      <c r="HD1334" s="147"/>
      <c r="HE1334" s="147"/>
      <c r="HF1334" s="147"/>
      <c r="HG1334" s="147"/>
      <c r="HI1334" s="147"/>
      <c r="HJ1334" s="147"/>
      <c r="HK1334" s="147"/>
      <c r="HL1334" s="147"/>
      <c r="HM1334" s="147"/>
    </row>
    <row r="1335" spans="1:221" s="149" customFormat="1" ht="12" customHeight="1" x14ac:dyDescent="0.2">
      <c r="A1335" s="150">
        <v>1072</v>
      </c>
      <c r="B1335" s="151" t="s">
        <v>3817</v>
      </c>
      <c r="C1335" s="161"/>
      <c r="D1335" s="161"/>
      <c r="E1335" s="162"/>
      <c r="F1335" s="154">
        <f t="shared" si="345"/>
        <v>65.585659525371696</v>
      </c>
      <c r="G1335" s="279">
        <v>1985</v>
      </c>
      <c r="H1335" s="281">
        <v>2025</v>
      </c>
      <c r="I1335" s="154">
        <f t="shared" si="344"/>
        <v>443205.69</v>
      </c>
      <c r="J1335" s="152">
        <f t="shared" si="358"/>
        <v>5451241.3899999997</v>
      </c>
      <c r="K1335" s="155">
        <f t="shared" si="359"/>
        <v>0</v>
      </c>
      <c r="L1335" s="192">
        <v>0</v>
      </c>
      <c r="M1335" s="192">
        <v>0</v>
      </c>
      <c r="N1335" s="192">
        <v>0</v>
      </c>
      <c r="O1335" s="192">
        <v>0</v>
      </c>
      <c r="P1335" s="192">
        <v>0</v>
      </c>
      <c r="Q1335" s="155"/>
      <c r="R1335" s="155">
        <v>0</v>
      </c>
      <c r="S1335" s="155"/>
      <c r="T1335" s="155">
        <v>0</v>
      </c>
      <c r="U1335" s="155"/>
      <c r="V1335" s="155">
        <v>0</v>
      </c>
      <c r="W1335" s="197" t="str">
        <f t="shared" si="360"/>
        <v>0</v>
      </c>
      <c r="X1335" s="155">
        <v>0</v>
      </c>
      <c r="Y1335" s="162" t="s">
        <v>234</v>
      </c>
      <c r="Z1335" s="144">
        <v>616.79999999999995</v>
      </c>
      <c r="AA1335" s="155">
        <f t="shared" si="361"/>
        <v>5205935.53</v>
      </c>
      <c r="AB1335" s="144">
        <v>0</v>
      </c>
      <c r="AC1335" s="144">
        <v>0</v>
      </c>
      <c r="AD1335" s="144">
        <v>0</v>
      </c>
      <c r="AE1335" s="144">
        <v>0</v>
      </c>
      <c r="AF1335" s="144">
        <v>0</v>
      </c>
      <c r="AG1335" s="144">
        <v>0</v>
      </c>
      <c r="AH1335" s="144">
        <v>0</v>
      </c>
      <c r="AI1335" s="144">
        <v>0</v>
      </c>
      <c r="AJ1335" s="144">
        <v>0</v>
      </c>
      <c r="AK1335" s="144">
        <v>0</v>
      </c>
      <c r="AL1335" s="144">
        <v>0</v>
      </c>
      <c r="AM1335" s="144">
        <f t="shared" si="362"/>
        <v>163537.24</v>
      </c>
      <c r="AN1335" s="144">
        <f t="shared" si="363"/>
        <v>81768.62</v>
      </c>
      <c r="AO1335" s="144">
        <v>0</v>
      </c>
      <c r="AP1335" s="144" t="s">
        <v>4526</v>
      </c>
      <c r="AQ1335" s="294"/>
      <c r="AR1335" s="144"/>
      <c r="AS1335" s="271"/>
      <c r="AT1335" s="144"/>
      <c r="AU1335" s="144"/>
      <c r="AV1335" s="158" t="s">
        <v>919</v>
      </c>
      <c r="AW1335" s="159" t="s">
        <v>3816</v>
      </c>
      <c r="AX1335" s="159" t="s">
        <v>3817</v>
      </c>
      <c r="AY1335" s="159" t="s">
        <v>878</v>
      </c>
      <c r="AZ1335" s="159" t="s">
        <v>879</v>
      </c>
      <c r="BA1335" s="193">
        <v>1985</v>
      </c>
      <c r="BB1335" s="159" t="s">
        <v>891</v>
      </c>
      <c r="BC1335" s="193">
        <v>2</v>
      </c>
      <c r="BD1335" s="193">
        <v>3</v>
      </c>
      <c r="BE1335" s="193">
        <v>38</v>
      </c>
      <c r="BF1335" s="160">
        <v>1047.4100000000001</v>
      </c>
      <c r="BG1335" s="160">
        <v>848.43</v>
      </c>
      <c r="BH1335" s="158" t="s">
        <v>883</v>
      </c>
      <c r="BI1335" s="193">
        <v>7.5</v>
      </c>
      <c r="BJ1335" s="159" t="s">
        <v>884</v>
      </c>
      <c r="BK1335" s="160">
        <v>616.79999999999995</v>
      </c>
      <c r="BL1335" s="160">
        <v>0</v>
      </c>
      <c r="BM1335" s="160">
        <v>1214.4000000000001</v>
      </c>
      <c r="BN1335" s="158"/>
      <c r="BO1335" s="159" t="s">
        <v>885</v>
      </c>
      <c r="BP1335" s="159" t="s">
        <v>886</v>
      </c>
      <c r="BQ1335" s="204" t="s">
        <v>887</v>
      </c>
      <c r="BR1335" s="160">
        <v>3415844.57</v>
      </c>
      <c r="BS1335" s="160">
        <v>443205.69</v>
      </c>
      <c r="BT1335" s="160">
        <v>0</v>
      </c>
      <c r="BU1335" s="138">
        <v>443205.69</v>
      </c>
      <c r="BV1335" s="160">
        <v>443205.69</v>
      </c>
      <c r="BW1335" s="160">
        <v>443205.69</v>
      </c>
      <c r="BX1335" s="160">
        <v>0</v>
      </c>
      <c r="BY1335" s="160">
        <v>439499.57</v>
      </c>
      <c r="BZ1335" s="160">
        <v>439499.57</v>
      </c>
      <c r="CA1335" s="160">
        <v>0</v>
      </c>
      <c r="CB1335" s="160">
        <v>439499.57</v>
      </c>
      <c r="CC1335" s="160">
        <v>439499.57</v>
      </c>
      <c r="CD1335" s="160">
        <v>0</v>
      </c>
      <c r="CE1335" s="145"/>
      <c r="CF1335" s="145"/>
      <c r="CG1335" s="145"/>
      <c r="CH1335" s="145"/>
      <c r="CI1335" s="145"/>
      <c r="CJ1335" s="145"/>
      <c r="CK1335" s="145"/>
      <c r="CL1335" s="145"/>
      <c r="CM1335" s="145"/>
      <c r="CN1335" s="145"/>
      <c r="CO1335" s="145"/>
      <c r="CP1335" s="145"/>
      <c r="CQ1335" s="145"/>
      <c r="CR1335" s="145"/>
      <c r="CS1335" s="145"/>
      <c r="CT1335" s="145"/>
      <c r="CU1335" s="145"/>
      <c r="CV1335" s="145"/>
      <c r="CW1335" s="145"/>
      <c r="CX1335" s="145"/>
      <c r="CY1335" s="145"/>
      <c r="CZ1335" s="145"/>
      <c r="DA1335" s="145"/>
      <c r="DB1335" s="145"/>
      <c r="DC1335" s="145"/>
      <c r="DD1335" s="145"/>
      <c r="DE1335" s="145"/>
      <c r="DF1335" s="145"/>
      <c r="DG1335" s="145"/>
      <c r="DH1335" s="145"/>
      <c r="DI1335" s="145"/>
      <c r="DJ1335" s="145"/>
      <c r="DK1335" s="145"/>
      <c r="DL1335" s="145"/>
      <c r="DM1335" s="145"/>
      <c r="DN1335" s="145"/>
      <c r="DO1335" s="145"/>
      <c r="DP1335" s="145"/>
      <c r="DQ1335" s="145"/>
      <c r="DR1335" s="145"/>
      <c r="DS1335" s="145"/>
      <c r="DT1335" s="145"/>
      <c r="DU1335" s="145"/>
      <c r="DV1335" s="145"/>
      <c r="DW1335" s="145"/>
      <c r="DX1335" s="145"/>
      <c r="DY1335" s="145"/>
      <c r="DZ1335" s="145"/>
      <c r="EA1335" s="145"/>
      <c r="EB1335" s="145"/>
      <c r="EC1335" s="145"/>
      <c r="ED1335" s="145"/>
      <c r="EE1335" s="145"/>
      <c r="EF1335" s="145"/>
      <c r="EG1335" s="145"/>
      <c r="EH1335" s="145"/>
      <c r="EI1335" s="145"/>
      <c r="EJ1335" s="145"/>
      <c r="EK1335" s="145"/>
      <c r="EL1335" s="145"/>
      <c r="EM1335" s="145"/>
      <c r="EN1335" s="145"/>
      <c r="EO1335" s="145"/>
      <c r="EP1335" s="145"/>
      <c r="EQ1335" s="145"/>
      <c r="ER1335" s="145"/>
      <c r="ES1335" s="145"/>
      <c r="ET1335" s="145"/>
      <c r="EU1335" s="145"/>
      <c r="EV1335" s="145"/>
      <c r="EW1335" s="145"/>
      <c r="EX1335" s="145"/>
      <c r="EY1335" s="145"/>
      <c r="EZ1335" s="145"/>
      <c r="FA1335" s="145"/>
      <c r="FB1335" s="145"/>
      <c r="FC1335" s="145"/>
      <c r="FD1335" s="145"/>
      <c r="FE1335" s="145"/>
      <c r="FF1335" s="145"/>
      <c r="FG1335" s="145"/>
      <c r="FH1335" s="145"/>
      <c r="FI1335" s="145"/>
      <c r="FJ1335" s="145"/>
      <c r="FK1335" s="145"/>
      <c r="FL1335" s="145"/>
      <c r="FM1335" s="145"/>
      <c r="FN1335" s="145"/>
      <c r="FO1335" s="145"/>
      <c r="FP1335" s="145"/>
      <c r="FQ1335" s="145"/>
      <c r="FR1335" s="145"/>
      <c r="FS1335" s="145"/>
      <c r="FT1335" s="146"/>
      <c r="FU1335" s="147"/>
      <c r="FV1335" s="147"/>
      <c r="FW1335" s="147"/>
      <c r="FX1335" s="147"/>
      <c r="FY1335" s="147"/>
      <c r="FZ1335" s="147"/>
      <c r="GA1335" s="147"/>
      <c r="GB1335" s="147"/>
      <c r="GC1335" s="147"/>
      <c r="GD1335" s="147"/>
      <c r="GE1335" s="147"/>
      <c r="GF1335" s="147"/>
      <c r="GG1335" s="148"/>
      <c r="GH1335" s="147"/>
      <c r="GI1335" s="147"/>
      <c r="GJ1335" s="147"/>
      <c r="GK1335" s="147"/>
      <c r="GL1335" s="147"/>
      <c r="GM1335" s="147"/>
      <c r="GN1335" s="147"/>
      <c r="GO1335" s="147"/>
      <c r="GP1335" s="147"/>
      <c r="GQ1335" s="147"/>
      <c r="GR1335" s="147"/>
      <c r="GS1335" s="147"/>
      <c r="GT1335" s="147"/>
      <c r="GU1335" s="147"/>
      <c r="GV1335" s="147"/>
      <c r="GW1335" s="147"/>
      <c r="GX1335" s="147"/>
      <c r="GY1335" s="147"/>
      <c r="GZ1335" s="147"/>
      <c r="HA1335" s="147"/>
      <c r="HB1335" s="147"/>
      <c r="HC1335" s="147"/>
      <c r="HD1335" s="147"/>
      <c r="HE1335" s="147"/>
      <c r="HF1335" s="147"/>
      <c r="HG1335" s="147"/>
      <c r="HI1335" s="147"/>
      <c r="HJ1335" s="147"/>
      <c r="HK1335" s="147"/>
      <c r="HL1335" s="147"/>
      <c r="HM1335" s="147"/>
    </row>
    <row r="1336" spans="1:221" s="149" customFormat="1" ht="12" customHeight="1" x14ac:dyDescent="0.2">
      <c r="A1336" s="150">
        <v>1073</v>
      </c>
      <c r="B1336" s="151" t="s">
        <v>3819</v>
      </c>
      <c r="C1336" s="161"/>
      <c r="D1336" s="161"/>
      <c r="E1336" s="162"/>
      <c r="F1336" s="154">
        <f t="shared" si="345"/>
        <v>54.448761319244319</v>
      </c>
      <c r="G1336" s="279">
        <v>1985</v>
      </c>
      <c r="H1336" s="281">
        <v>2025</v>
      </c>
      <c r="I1336" s="154">
        <f t="shared" si="344"/>
        <v>435390.2</v>
      </c>
      <c r="J1336" s="152">
        <f t="shared" si="358"/>
        <v>4686477.24</v>
      </c>
      <c r="K1336" s="155">
        <f t="shared" si="359"/>
        <v>0</v>
      </c>
      <c r="L1336" s="192">
        <v>0</v>
      </c>
      <c r="M1336" s="192">
        <v>0</v>
      </c>
      <c r="N1336" s="192">
        <v>0</v>
      </c>
      <c r="O1336" s="192">
        <v>0</v>
      </c>
      <c r="P1336" s="192">
        <v>0</v>
      </c>
      <c r="Q1336" s="155"/>
      <c r="R1336" s="155">
        <v>0</v>
      </c>
      <c r="S1336" s="155"/>
      <c r="T1336" s="155">
        <v>0</v>
      </c>
      <c r="U1336" s="155"/>
      <c r="V1336" s="155">
        <v>0</v>
      </c>
      <c r="W1336" s="197" t="str">
        <f t="shared" si="360"/>
        <v>0</v>
      </c>
      <c r="X1336" s="155">
        <v>0</v>
      </c>
      <c r="Y1336" s="162" t="s">
        <v>235</v>
      </c>
      <c r="Z1336" s="144">
        <v>616.79999999999995</v>
      </c>
      <c r="AA1336" s="155">
        <f t="shared" si="361"/>
        <v>4475585.76</v>
      </c>
      <c r="AB1336" s="144">
        <v>0</v>
      </c>
      <c r="AC1336" s="144">
        <v>0</v>
      </c>
      <c r="AD1336" s="144">
        <v>0</v>
      </c>
      <c r="AE1336" s="144">
        <v>0</v>
      </c>
      <c r="AF1336" s="144">
        <v>0</v>
      </c>
      <c r="AG1336" s="144">
        <v>0</v>
      </c>
      <c r="AH1336" s="144">
        <v>0</v>
      </c>
      <c r="AI1336" s="144">
        <v>0</v>
      </c>
      <c r="AJ1336" s="144">
        <v>0</v>
      </c>
      <c r="AK1336" s="144">
        <v>0</v>
      </c>
      <c r="AL1336" s="144">
        <v>0</v>
      </c>
      <c r="AM1336" s="144">
        <f t="shared" si="362"/>
        <v>140594.32</v>
      </c>
      <c r="AN1336" s="144">
        <f t="shared" si="363"/>
        <v>70297.16</v>
      </c>
      <c r="AO1336" s="144">
        <v>0</v>
      </c>
      <c r="AP1336" s="144" t="s">
        <v>4526</v>
      </c>
      <c r="AQ1336" s="294"/>
      <c r="AR1336" s="144"/>
      <c r="AS1336" s="271"/>
      <c r="AT1336" s="144"/>
      <c r="AU1336" s="144"/>
      <c r="AV1336" s="158" t="s">
        <v>922</v>
      </c>
      <c r="AW1336" s="159" t="s">
        <v>3818</v>
      </c>
      <c r="AX1336" s="159" t="s">
        <v>3819</v>
      </c>
      <c r="AY1336" s="159" t="s">
        <v>878</v>
      </c>
      <c r="AZ1336" s="159" t="s">
        <v>879</v>
      </c>
      <c r="BA1336" s="193">
        <v>1985</v>
      </c>
      <c r="BB1336" s="159" t="s">
        <v>891</v>
      </c>
      <c r="BC1336" s="193">
        <v>2</v>
      </c>
      <c r="BD1336" s="193">
        <v>3</v>
      </c>
      <c r="BE1336" s="193">
        <v>34</v>
      </c>
      <c r="BF1336" s="160">
        <v>1076.4000000000001</v>
      </c>
      <c r="BG1336" s="160">
        <v>867.5</v>
      </c>
      <c r="BH1336" s="158" t="s">
        <v>883</v>
      </c>
      <c r="BI1336" s="193">
        <v>7.5</v>
      </c>
      <c r="BJ1336" s="159" t="s">
        <v>884</v>
      </c>
      <c r="BK1336" s="160">
        <v>616.79999999999995</v>
      </c>
      <c r="BL1336" s="160">
        <v>0</v>
      </c>
      <c r="BM1336" s="160">
        <v>1214.4000000000001</v>
      </c>
      <c r="BN1336" s="158"/>
      <c r="BO1336" s="159" t="s">
        <v>885</v>
      </c>
      <c r="BP1336" s="159" t="s">
        <v>886</v>
      </c>
      <c r="BQ1336" s="204" t="s">
        <v>887</v>
      </c>
      <c r="BR1336" s="160">
        <v>3415844.57</v>
      </c>
      <c r="BS1336" s="160">
        <v>435390.2</v>
      </c>
      <c r="BT1336" s="160">
        <v>0</v>
      </c>
      <c r="BU1336" s="138">
        <v>435390.2</v>
      </c>
      <c r="BV1336" s="160">
        <v>435390.2</v>
      </c>
      <c r="BW1336" s="160">
        <v>435390.2</v>
      </c>
      <c r="BX1336" s="160">
        <v>0</v>
      </c>
      <c r="BY1336" s="160">
        <v>435303.13</v>
      </c>
      <c r="BZ1336" s="160">
        <v>435303.13</v>
      </c>
      <c r="CA1336" s="160">
        <v>0</v>
      </c>
      <c r="CB1336" s="160">
        <v>435303.13</v>
      </c>
      <c r="CC1336" s="160">
        <v>435303.13</v>
      </c>
      <c r="CD1336" s="160">
        <v>0</v>
      </c>
      <c r="CE1336" s="145"/>
      <c r="CF1336" s="145"/>
      <c r="CG1336" s="145"/>
      <c r="CH1336" s="145"/>
      <c r="CI1336" s="145"/>
      <c r="CJ1336" s="145"/>
      <c r="CK1336" s="145"/>
      <c r="CL1336" s="145"/>
      <c r="CM1336" s="145"/>
      <c r="CN1336" s="145"/>
      <c r="CO1336" s="145"/>
      <c r="CP1336" s="145"/>
      <c r="CQ1336" s="145"/>
      <c r="CR1336" s="145"/>
      <c r="CS1336" s="145"/>
      <c r="CT1336" s="145"/>
      <c r="CU1336" s="145"/>
      <c r="CV1336" s="145"/>
      <c r="CW1336" s="145"/>
      <c r="CX1336" s="145"/>
      <c r="CY1336" s="145"/>
      <c r="CZ1336" s="145"/>
      <c r="DA1336" s="145"/>
      <c r="DB1336" s="145"/>
      <c r="DC1336" s="145"/>
      <c r="DD1336" s="145"/>
      <c r="DE1336" s="145"/>
      <c r="DF1336" s="145"/>
      <c r="DG1336" s="145"/>
      <c r="DH1336" s="145"/>
      <c r="DI1336" s="145"/>
      <c r="DJ1336" s="145"/>
      <c r="DK1336" s="145"/>
      <c r="DL1336" s="145"/>
      <c r="DM1336" s="145"/>
      <c r="DN1336" s="145"/>
      <c r="DO1336" s="145"/>
      <c r="DP1336" s="145"/>
      <c r="DQ1336" s="145"/>
      <c r="DR1336" s="145"/>
      <c r="DS1336" s="145"/>
      <c r="DT1336" s="145"/>
      <c r="DU1336" s="145"/>
      <c r="DV1336" s="145"/>
      <c r="DW1336" s="145"/>
      <c r="DX1336" s="145"/>
      <c r="DY1336" s="145"/>
      <c r="DZ1336" s="145"/>
      <c r="EA1336" s="145"/>
      <c r="EB1336" s="145"/>
      <c r="EC1336" s="145"/>
      <c r="ED1336" s="145"/>
      <c r="EE1336" s="145"/>
      <c r="EF1336" s="145"/>
      <c r="EG1336" s="145"/>
      <c r="EH1336" s="145"/>
      <c r="EI1336" s="145"/>
      <c r="EJ1336" s="145"/>
      <c r="EK1336" s="145"/>
      <c r="EL1336" s="145"/>
      <c r="EM1336" s="145"/>
      <c r="EN1336" s="145"/>
      <c r="EO1336" s="145"/>
      <c r="EP1336" s="145"/>
      <c r="EQ1336" s="145"/>
      <c r="ER1336" s="145"/>
      <c r="ES1336" s="145"/>
      <c r="ET1336" s="145"/>
      <c r="EU1336" s="145"/>
      <c r="EV1336" s="145"/>
      <c r="EW1336" s="145"/>
      <c r="EX1336" s="145"/>
      <c r="EY1336" s="145"/>
      <c r="EZ1336" s="145"/>
      <c r="FA1336" s="145"/>
      <c r="FB1336" s="145"/>
      <c r="FC1336" s="145"/>
      <c r="FD1336" s="145"/>
      <c r="FE1336" s="145"/>
      <c r="FF1336" s="145"/>
      <c r="FG1336" s="145"/>
      <c r="FH1336" s="145"/>
      <c r="FI1336" s="145"/>
      <c r="FJ1336" s="145"/>
      <c r="FK1336" s="145"/>
      <c r="FL1336" s="145"/>
      <c r="FM1336" s="145"/>
      <c r="FN1336" s="145"/>
      <c r="FO1336" s="145"/>
      <c r="FP1336" s="145"/>
      <c r="FQ1336" s="145"/>
      <c r="FR1336" s="145"/>
      <c r="FS1336" s="145"/>
      <c r="FT1336" s="146"/>
      <c r="FU1336" s="147"/>
      <c r="FV1336" s="147"/>
      <c r="FW1336" s="147"/>
      <c r="FX1336" s="147"/>
      <c r="FY1336" s="147"/>
      <c r="FZ1336" s="147"/>
      <c r="GA1336" s="147"/>
      <c r="GB1336" s="147"/>
      <c r="GC1336" s="147"/>
      <c r="GD1336" s="147"/>
      <c r="GE1336" s="147"/>
      <c r="GF1336" s="147"/>
      <c r="GG1336" s="148"/>
      <c r="GH1336" s="147"/>
      <c r="GI1336" s="147"/>
      <c r="GJ1336" s="147"/>
      <c r="GK1336" s="147"/>
      <c r="GL1336" s="147"/>
      <c r="GM1336" s="147"/>
      <c r="GN1336" s="147"/>
      <c r="GO1336" s="147"/>
      <c r="GP1336" s="147"/>
      <c r="GQ1336" s="147"/>
      <c r="GR1336" s="147"/>
      <c r="GS1336" s="147"/>
      <c r="GT1336" s="147"/>
      <c r="GU1336" s="147"/>
      <c r="GV1336" s="147"/>
      <c r="GW1336" s="147"/>
      <c r="GX1336" s="147"/>
      <c r="GY1336" s="147"/>
      <c r="GZ1336" s="147"/>
      <c r="HA1336" s="147"/>
      <c r="HB1336" s="147"/>
      <c r="HC1336" s="147"/>
      <c r="HD1336" s="147"/>
      <c r="HE1336" s="147"/>
      <c r="HF1336" s="147"/>
      <c r="HG1336" s="147"/>
      <c r="HI1336" s="147"/>
      <c r="HJ1336" s="147"/>
      <c r="HK1336" s="147"/>
      <c r="HL1336" s="147"/>
      <c r="HM1336" s="147"/>
    </row>
    <row r="1337" spans="1:221" s="149" customFormat="1" ht="12" customHeight="1" x14ac:dyDescent="0.2">
      <c r="A1337" s="150">
        <v>1074</v>
      </c>
      <c r="B1337" s="151" t="s">
        <v>3821</v>
      </c>
      <c r="C1337" s="161"/>
      <c r="D1337" s="161"/>
      <c r="E1337" s="162"/>
      <c r="F1337" s="154">
        <f t="shared" si="345"/>
        <v>65.039128357433071</v>
      </c>
      <c r="G1337" s="279">
        <v>1991</v>
      </c>
      <c r="H1337" s="281">
        <v>2025</v>
      </c>
      <c r="I1337" s="154">
        <f t="shared" si="344"/>
        <v>439616.55</v>
      </c>
      <c r="J1337" s="152">
        <f t="shared" si="358"/>
        <v>5544297.0899999999</v>
      </c>
      <c r="K1337" s="155">
        <f t="shared" si="359"/>
        <v>0</v>
      </c>
      <c r="L1337" s="192">
        <v>0</v>
      </c>
      <c r="M1337" s="192">
        <v>0</v>
      </c>
      <c r="N1337" s="192">
        <v>0</v>
      </c>
      <c r="O1337" s="192">
        <v>0</v>
      </c>
      <c r="P1337" s="192">
        <v>0</v>
      </c>
      <c r="Q1337" s="155"/>
      <c r="R1337" s="155">
        <v>0</v>
      </c>
      <c r="S1337" s="155"/>
      <c r="T1337" s="155">
        <v>0</v>
      </c>
      <c r="U1337" s="155"/>
      <c r="V1337" s="155">
        <v>0</v>
      </c>
      <c r="W1337" s="197" t="str">
        <f t="shared" si="360"/>
        <v>0</v>
      </c>
      <c r="X1337" s="155">
        <v>0</v>
      </c>
      <c r="Y1337" s="162" t="s">
        <v>235</v>
      </c>
      <c r="Z1337" s="144">
        <v>729.7</v>
      </c>
      <c r="AA1337" s="155">
        <f t="shared" si="361"/>
        <v>5294803.72</v>
      </c>
      <c r="AB1337" s="144">
        <v>0</v>
      </c>
      <c r="AC1337" s="144">
        <v>0</v>
      </c>
      <c r="AD1337" s="144">
        <v>0</v>
      </c>
      <c r="AE1337" s="144">
        <v>0</v>
      </c>
      <c r="AF1337" s="144">
        <v>0</v>
      </c>
      <c r="AG1337" s="144">
        <v>0</v>
      </c>
      <c r="AH1337" s="144">
        <v>0</v>
      </c>
      <c r="AI1337" s="144">
        <v>0</v>
      </c>
      <c r="AJ1337" s="144">
        <v>0</v>
      </c>
      <c r="AK1337" s="144">
        <v>0</v>
      </c>
      <c r="AL1337" s="144">
        <v>0</v>
      </c>
      <c r="AM1337" s="144">
        <f t="shared" si="362"/>
        <v>166328.91</v>
      </c>
      <c r="AN1337" s="144">
        <f t="shared" si="363"/>
        <v>83164.460000000006</v>
      </c>
      <c r="AO1337" s="144">
        <v>0</v>
      </c>
      <c r="AP1337" s="144" t="s">
        <v>4526</v>
      </c>
      <c r="AQ1337" s="294"/>
      <c r="AR1337" s="144"/>
      <c r="AS1337" s="271"/>
      <c r="AT1337" s="144"/>
      <c r="AU1337" s="144"/>
      <c r="AV1337" s="158" t="s">
        <v>925</v>
      </c>
      <c r="AW1337" s="159" t="s">
        <v>3820</v>
      </c>
      <c r="AX1337" s="159" t="s">
        <v>3821</v>
      </c>
      <c r="AY1337" s="159" t="s">
        <v>878</v>
      </c>
      <c r="AZ1337" s="159" t="s">
        <v>879</v>
      </c>
      <c r="BA1337" s="193">
        <v>1991</v>
      </c>
      <c r="BB1337" s="159" t="s">
        <v>891</v>
      </c>
      <c r="BC1337" s="193">
        <v>2</v>
      </c>
      <c r="BD1337" s="193">
        <v>3</v>
      </c>
      <c r="BE1337" s="193">
        <v>27</v>
      </c>
      <c r="BF1337" s="160">
        <v>1070.97</v>
      </c>
      <c r="BG1337" s="160">
        <v>872.07</v>
      </c>
      <c r="BH1337" s="158" t="s">
        <v>883</v>
      </c>
      <c r="BI1337" s="193">
        <v>7.5</v>
      </c>
      <c r="BJ1337" s="159" t="s">
        <v>884</v>
      </c>
      <c r="BK1337" s="160">
        <v>729.7</v>
      </c>
      <c r="BL1337" s="160">
        <v>409.13</v>
      </c>
      <c r="BM1337" s="160">
        <v>1443.22</v>
      </c>
      <c r="BN1337" s="158"/>
      <c r="BO1337" s="159" t="s">
        <v>885</v>
      </c>
      <c r="BP1337" s="159" t="s">
        <v>886</v>
      </c>
      <c r="BQ1337" s="204" t="s">
        <v>887</v>
      </c>
      <c r="BR1337" s="160">
        <v>4041085.9</v>
      </c>
      <c r="BS1337" s="160">
        <v>439616.55</v>
      </c>
      <c r="BT1337" s="160">
        <v>0</v>
      </c>
      <c r="BU1337" s="138">
        <v>439616.55</v>
      </c>
      <c r="BV1337" s="160">
        <v>446293.82</v>
      </c>
      <c r="BW1337" s="160">
        <v>446293.82</v>
      </c>
      <c r="BX1337" s="160">
        <v>0</v>
      </c>
      <c r="BY1337" s="160">
        <v>439563.93</v>
      </c>
      <c r="BZ1337" s="160">
        <v>439563.93</v>
      </c>
      <c r="CA1337" s="160">
        <v>0</v>
      </c>
      <c r="CB1337" s="160">
        <v>446241.2</v>
      </c>
      <c r="CC1337" s="160">
        <v>446241.2</v>
      </c>
      <c r="CD1337" s="160">
        <v>0</v>
      </c>
      <c r="CE1337" s="145"/>
      <c r="CF1337" s="145"/>
      <c r="CG1337" s="145"/>
      <c r="CH1337" s="145"/>
      <c r="CI1337" s="145"/>
      <c r="CJ1337" s="145"/>
      <c r="CK1337" s="145"/>
      <c r="CL1337" s="145"/>
      <c r="CM1337" s="145"/>
      <c r="CN1337" s="145"/>
      <c r="CO1337" s="145"/>
      <c r="CP1337" s="145"/>
      <c r="CQ1337" s="145"/>
      <c r="CR1337" s="145"/>
      <c r="CS1337" s="145"/>
      <c r="CT1337" s="145"/>
      <c r="CU1337" s="145"/>
      <c r="CV1337" s="145"/>
      <c r="CW1337" s="145"/>
      <c r="CX1337" s="145"/>
      <c r="CY1337" s="145"/>
      <c r="CZ1337" s="145"/>
      <c r="DA1337" s="145"/>
      <c r="DB1337" s="145"/>
      <c r="DC1337" s="145"/>
      <c r="DD1337" s="145"/>
      <c r="DE1337" s="145"/>
      <c r="DF1337" s="145"/>
      <c r="DG1337" s="145"/>
      <c r="DH1337" s="145"/>
      <c r="DI1337" s="145"/>
      <c r="DJ1337" s="145"/>
      <c r="DK1337" s="145"/>
      <c r="DL1337" s="145"/>
      <c r="DM1337" s="145"/>
      <c r="DN1337" s="145"/>
      <c r="DO1337" s="145"/>
      <c r="DP1337" s="145"/>
      <c r="DQ1337" s="145"/>
      <c r="DR1337" s="145"/>
      <c r="DS1337" s="145"/>
      <c r="DT1337" s="145"/>
      <c r="DU1337" s="145"/>
      <c r="DV1337" s="145"/>
      <c r="DW1337" s="145"/>
      <c r="DX1337" s="145"/>
      <c r="DY1337" s="145"/>
      <c r="DZ1337" s="145"/>
      <c r="EA1337" s="145"/>
      <c r="EB1337" s="145"/>
      <c r="EC1337" s="145"/>
      <c r="ED1337" s="145"/>
      <c r="EE1337" s="145"/>
      <c r="EF1337" s="145"/>
      <c r="EG1337" s="145"/>
      <c r="EH1337" s="145"/>
      <c r="EI1337" s="145"/>
      <c r="EJ1337" s="145"/>
      <c r="EK1337" s="145"/>
      <c r="EL1337" s="145"/>
      <c r="EM1337" s="145"/>
      <c r="EN1337" s="145"/>
      <c r="EO1337" s="145"/>
      <c r="EP1337" s="145"/>
      <c r="EQ1337" s="145"/>
      <c r="ER1337" s="145"/>
      <c r="ES1337" s="145"/>
      <c r="ET1337" s="145"/>
      <c r="EU1337" s="145"/>
      <c r="EV1337" s="145"/>
      <c r="EW1337" s="145"/>
      <c r="EX1337" s="145"/>
      <c r="EY1337" s="145"/>
      <c r="EZ1337" s="145"/>
      <c r="FA1337" s="145"/>
      <c r="FB1337" s="145"/>
      <c r="FC1337" s="145"/>
      <c r="FD1337" s="145"/>
      <c r="FE1337" s="145"/>
      <c r="FF1337" s="145"/>
      <c r="FG1337" s="145"/>
      <c r="FH1337" s="145"/>
      <c r="FI1337" s="145"/>
      <c r="FJ1337" s="145"/>
      <c r="FK1337" s="145"/>
      <c r="FL1337" s="145"/>
      <c r="FM1337" s="145"/>
      <c r="FN1337" s="145"/>
      <c r="FO1337" s="145"/>
      <c r="FP1337" s="145"/>
      <c r="FQ1337" s="145"/>
      <c r="FR1337" s="145"/>
      <c r="FS1337" s="145"/>
      <c r="FT1337" s="146"/>
      <c r="FU1337" s="147"/>
      <c r="FV1337" s="147"/>
      <c r="FW1337" s="147"/>
      <c r="FX1337" s="147"/>
      <c r="FY1337" s="147"/>
      <c r="FZ1337" s="147"/>
      <c r="GA1337" s="147"/>
      <c r="GB1337" s="147"/>
      <c r="GC1337" s="147"/>
      <c r="GD1337" s="147"/>
      <c r="GE1337" s="147"/>
      <c r="GF1337" s="147"/>
      <c r="GG1337" s="148"/>
      <c r="GH1337" s="147"/>
      <c r="GI1337" s="147"/>
      <c r="GJ1337" s="147"/>
      <c r="GK1337" s="147"/>
      <c r="GL1337" s="147"/>
      <c r="GM1337" s="147"/>
      <c r="GN1337" s="147"/>
      <c r="GO1337" s="147"/>
      <c r="GP1337" s="147"/>
      <c r="GQ1337" s="147"/>
      <c r="GR1337" s="147"/>
      <c r="GS1337" s="147"/>
      <c r="GT1337" s="147"/>
      <c r="GU1337" s="147"/>
      <c r="GV1337" s="147"/>
      <c r="GW1337" s="147"/>
      <c r="GX1337" s="147"/>
      <c r="GY1337" s="147"/>
      <c r="GZ1337" s="147"/>
      <c r="HA1337" s="147"/>
      <c r="HB1337" s="147"/>
      <c r="HC1337" s="147"/>
      <c r="HD1337" s="147"/>
      <c r="HE1337" s="147"/>
      <c r="HF1337" s="147"/>
      <c r="HG1337" s="147"/>
      <c r="HI1337" s="147"/>
      <c r="HJ1337" s="147"/>
      <c r="HK1337" s="147"/>
      <c r="HL1337" s="147"/>
      <c r="HM1337" s="147"/>
    </row>
    <row r="1338" spans="1:221" s="149" customFormat="1" ht="12" customHeight="1" x14ac:dyDescent="0.2">
      <c r="A1338" s="150">
        <v>1075</v>
      </c>
      <c r="B1338" s="151" t="s">
        <v>3823</v>
      </c>
      <c r="C1338" s="161"/>
      <c r="D1338" s="161"/>
      <c r="E1338" s="162"/>
      <c r="F1338" s="154">
        <f t="shared" si="345"/>
        <v>45.985372453584084</v>
      </c>
      <c r="G1338" s="279">
        <v>1999</v>
      </c>
      <c r="H1338" s="281">
        <v>2025</v>
      </c>
      <c r="I1338" s="154">
        <f t="shared" si="344"/>
        <v>773586.52</v>
      </c>
      <c r="J1338" s="152">
        <f t="shared" si="358"/>
        <v>7020598.2000000002</v>
      </c>
      <c r="K1338" s="155">
        <f t="shared" si="359"/>
        <v>0</v>
      </c>
      <c r="L1338" s="192">
        <v>0</v>
      </c>
      <c r="M1338" s="192">
        <v>0</v>
      </c>
      <c r="N1338" s="192">
        <v>0</v>
      </c>
      <c r="O1338" s="192">
        <v>0</v>
      </c>
      <c r="P1338" s="192">
        <v>0</v>
      </c>
      <c r="Q1338" s="155"/>
      <c r="R1338" s="155">
        <v>0</v>
      </c>
      <c r="S1338" s="155"/>
      <c r="T1338" s="155">
        <v>0</v>
      </c>
      <c r="U1338" s="155" t="s">
        <v>236</v>
      </c>
      <c r="V1338" s="155">
        <v>0</v>
      </c>
      <c r="W1338" s="197" t="str">
        <f t="shared" si="360"/>
        <v>0</v>
      </c>
      <c r="X1338" s="155">
        <v>0</v>
      </c>
      <c r="Y1338" s="162" t="s">
        <v>235</v>
      </c>
      <c r="Z1338" s="144">
        <v>924</v>
      </c>
      <c r="AA1338" s="155">
        <f t="shared" si="361"/>
        <v>6704671.2800000003</v>
      </c>
      <c r="AB1338" s="144">
        <v>0</v>
      </c>
      <c r="AC1338" s="144">
        <v>0</v>
      </c>
      <c r="AD1338" s="144">
        <v>0</v>
      </c>
      <c r="AE1338" s="144">
        <v>0</v>
      </c>
      <c r="AF1338" s="144">
        <v>0</v>
      </c>
      <c r="AG1338" s="144">
        <v>0</v>
      </c>
      <c r="AH1338" s="144">
        <v>0</v>
      </c>
      <c r="AI1338" s="144">
        <v>0</v>
      </c>
      <c r="AJ1338" s="144">
        <v>0</v>
      </c>
      <c r="AK1338" s="144">
        <v>0</v>
      </c>
      <c r="AL1338" s="144">
        <v>0</v>
      </c>
      <c r="AM1338" s="144">
        <f t="shared" si="362"/>
        <v>210617.95</v>
      </c>
      <c r="AN1338" s="144">
        <f t="shared" si="363"/>
        <v>105308.97</v>
      </c>
      <c r="AO1338" s="144">
        <v>0</v>
      </c>
      <c r="AP1338" s="144" t="s">
        <v>4526</v>
      </c>
      <c r="AQ1338" s="294"/>
      <c r="AR1338" s="144"/>
      <c r="AS1338" s="271"/>
      <c r="AT1338" s="144"/>
      <c r="AU1338" s="144"/>
      <c r="AV1338" s="158" t="s">
        <v>930</v>
      </c>
      <c r="AW1338" s="159" t="s">
        <v>3822</v>
      </c>
      <c r="AX1338" s="159" t="s">
        <v>3823</v>
      </c>
      <c r="AY1338" s="159" t="s">
        <v>878</v>
      </c>
      <c r="AZ1338" s="159" t="s">
        <v>879</v>
      </c>
      <c r="BA1338" s="193">
        <v>1999</v>
      </c>
      <c r="BB1338" s="159" t="s">
        <v>891</v>
      </c>
      <c r="BC1338" s="193">
        <v>3</v>
      </c>
      <c r="BD1338" s="193">
        <v>3</v>
      </c>
      <c r="BE1338" s="193">
        <v>43</v>
      </c>
      <c r="BF1338" s="160">
        <v>1644.1</v>
      </c>
      <c r="BG1338" s="160">
        <v>1509.42</v>
      </c>
      <c r="BH1338" s="158" t="s">
        <v>883</v>
      </c>
      <c r="BI1338" s="193">
        <v>7.5</v>
      </c>
      <c r="BJ1338" s="159" t="s">
        <v>884</v>
      </c>
      <c r="BK1338" s="160">
        <v>924</v>
      </c>
      <c r="BL1338" s="160">
        <v>1496.5</v>
      </c>
      <c r="BM1338" s="160">
        <v>2784</v>
      </c>
      <c r="BN1338" s="158"/>
      <c r="BO1338" s="159" t="s">
        <v>885</v>
      </c>
      <c r="BP1338" s="159" t="s">
        <v>886</v>
      </c>
      <c r="BQ1338" s="204" t="s">
        <v>887</v>
      </c>
      <c r="BR1338" s="160">
        <v>5117121.24</v>
      </c>
      <c r="BS1338" s="160">
        <v>773586.52</v>
      </c>
      <c r="BT1338" s="160">
        <v>0</v>
      </c>
      <c r="BU1338" s="138">
        <v>773586.52</v>
      </c>
      <c r="BV1338" s="160">
        <v>773586.52</v>
      </c>
      <c r="BW1338" s="160">
        <v>773586.52</v>
      </c>
      <c r="BX1338" s="160">
        <v>0</v>
      </c>
      <c r="BY1338" s="160">
        <v>771386.77</v>
      </c>
      <c r="BZ1338" s="160">
        <v>771386.77</v>
      </c>
      <c r="CA1338" s="160">
        <v>0</v>
      </c>
      <c r="CB1338" s="160">
        <v>771386.77</v>
      </c>
      <c r="CC1338" s="160">
        <v>771386.77</v>
      </c>
      <c r="CD1338" s="160">
        <v>0</v>
      </c>
      <c r="CE1338" s="145"/>
      <c r="CF1338" s="145"/>
      <c r="CG1338" s="145"/>
      <c r="CH1338" s="145"/>
      <c r="CI1338" s="145"/>
      <c r="CJ1338" s="145"/>
      <c r="CK1338" s="145"/>
      <c r="CL1338" s="145"/>
      <c r="CM1338" s="145"/>
      <c r="CN1338" s="145"/>
      <c r="CO1338" s="145"/>
      <c r="CP1338" s="145"/>
      <c r="CQ1338" s="145"/>
      <c r="CR1338" s="145"/>
      <c r="CS1338" s="145"/>
      <c r="CT1338" s="145"/>
      <c r="CU1338" s="145"/>
      <c r="CV1338" s="145"/>
      <c r="CW1338" s="145"/>
      <c r="CX1338" s="145"/>
      <c r="CY1338" s="145"/>
      <c r="CZ1338" s="145"/>
      <c r="DA1338" s="145"/>
      <c r="DB1338" s="145"/>
      <c r="DC1338" s="145"/>
      <c r="DD1338" s="145"/>
      <c r="DE1338" s="145"/>
      <c r="DF1338" s="145"/>
      <c r="DG1338" s="145"/>
      <c r="DH1338" s="145"/>
      <c r="DI1338" s="145"/>
      <c r="DJ1338" s="145"/>
      <c r="DK1338" s="145"/>
      <c r="DL1338" s="145"/>
      <c r="DM1338" s="145"/>
      <c r="DN1338" s="145"/>
      <c r="DO1338" s="145"/>
      <c r="DP1338" s="145"/>
      <c r="DQ1338" s="145"/>
      <c r="DR1338" s="145"/>
      <c r="DS1338" s="145"/>
      <c r="DT1338" s="145"/>
      <c r="DU1338" s="145"/>
      <c r="DV1338" s="145"/>
      <c r="DW1338" s="145"/>
      <c r="DX1338" s="145"/>
      <c r="DY1338" s="145"/>
      <c r="DZ1338" s="145"/>
      <c r="EA1338" s="145"/>
      <c r="EB1338" s="145"/>
      <c r="EC1338" s="145"/>
      <c r="ED1338" s="145"/>
      <c r="EE1338" s="145"/>
      <c r="EF1338" s="145"/>
      <c r="EG1338" s="145"/>
      <c r="EH1338" s="145"/>
      <c r="EI1338" s="145"/>
      <c r="EJ1338" s="145"/>
      <c r="EK1338" s="145"/>
      <c r="EL1338" s="145"/>
      <c r="EM1338" s="145"/>
      <c r="EN1338" s="145"/>
      <c r="EO1338" s="145"/>
      <c r="EP1338" s="145"/>
      <c r="EQ1338" s="145"/>
      <c r="ER1338" s="145"/>
      <c r="ES1338" s="145"/>
      <c r="ET1338" s="145"/>
      <c r="EU1338" s="145"/>
      <c r="EV1338" s="145"/>
      <c r="EW1338" s="145"/>
      <c r="EX1338" s="145"/>
      <c r="EY1338" s="145"/>
      <c r="EZ1338" s="145"/>
      <c r="FA1338" s="145"/>
      <c r="FB1338" s="145"/>
      <c r="FC1338" s="145"/>
      <c r="FD1338" s="145"/>
      <c r="FE1338" s="145"/>
      <c r="FF1338" s="145"/>
      <c r="FG1338" s="145"/>
      <c r="FH1338" s="145"/>
      <c r="FI1338" s="145"/>
      <c r="FJ1338" s="145"/>
      <c r="FK1338" s="145"/>
      <c r="FL1338" s="145"/>
      <c r="FM1338" s="145"/>
      <c r="FN1338" s="145"/>
      <c r="FO1338" s="145"/>
      <c r="FP1338" s="145"/>
      <c r="FQ1338" s="145"/>
      <c r="FR1338" s="145"/>
      <c r="FS1338" s="145"/>
      <c r="FT1338" s="146"/>
      <c r="FU1338" s="147"/>
      <c r="FV1338" s="147"/>
      <c r="FW1338" s="147"/>
      <c r="FX1338" s="147"/>
      <c r="FY1338" s="147"/>
      <c r="FZ1338" s="147"/>
      <c r="GA1338" s="147"/>
      <c r="GB1338" s="147"/>
      <c r="GC1338" s="147"/>
      <c r="GD1338" s="147"/>
      <c r="GE1338" s="147"/>
      <c r="GF1338" s="147"/>
      <c r="GG1338" s="148"/>
      <c r="GH1338" s="147"/>
      <c r="GI1338" s="147"/>
      <c r="GJ1338" s="147"/>
      <c r="GK1338" s="147"/>
      <c r="GL1338" s="147"/>
      <c r="GM1338" s="147"/>
      <c r="GN1338" s="147"/>
      <c r="GO1338" s="147"/>
      <c r="GP1338" s="147"/>
      <c r="GQ1338" s="147"/>
      <c r="GR1338" s="147"/>
      <c r="GS1338" s="147"/>
      <c r="GT1338" s="147"/>
      <c r="GU1338" s="147"/>
      <c r="GV1338" s="147"/>
      <c r="GW1338" s="147"/>
      <c r="GX1338" s="147"/>
      <c r="GY1338" s="147"/>
      <c r="GZ1338" s="147"/>
      <c r="HA1338" s="147"/>
      <c r="HB1338" s="147"/>
      <c r="HC1338" s="147"/>
      <c r="HD1338" s="147"/>
      <c r="HE1338" s="147"/>
      <c r="HF1338" s="147"/>
      <c r="HG1338" s="147"/>
      <c r="HI1338" s="147"/>
      <c r="HJ1338" s="147"/>
      <c r="HK1338" s="147"/>
      <c r="HL1338" s="147"/>
      <c r="HM1338" s="147"/>
    </row>
    <row r="1339" spans="1:221" s="149" customFormat="1" ht="12" customHeight="1" x14ac:dyDescent="0.2">
      <c r="A1339" s="150">
        <v>1076</v>
      </c>
      <c r="B1339" s="151" t="s">
        <v>3825</v>
      </c>
      <c r="C1339" s="161"/>
      <c r="D1339" s="161"/>
      <c r="E1339" s="162"/>
      <c r="F1339" s="154">
        <f t="shared" si="345"/>
        <v>83.733279771882167</v>
      </c>
      <c r="G1339" s="279">
        <v>1995</v>
      </c>
      <c r="H1339" s="281">
        <v>2025</v>
      </c>
      <c r="I1339" s="154">
        <f t="shared" si="344"/>
        <v>259929.49</v>
      </c>
      <c r="J1339" s="152">
        <f t="shared" si="358"/>
        <v>4605937.91</v>
      </c>
      <c r="K1339" s="155">
        <f t="shared" si="359"/>
        <v>0</v>
      </c>
      <c r="L1339" s="192">
        <v>0</v>
      </c>
      <c r="M1339" s="192">
        <v>0</v>
      </c>
      <c r="N1339" s="192">
        <v>0</v>
      </c>
      <c r="O1339" s="192">
        <v>0</v>
      </c>
      <c r="P1339" s="192">
        <v>0</v>
      </c>
      <c r="Q1339" s="155"/>
      <c r="R1339" s="155">
        <v>0</v>
      </c>
      <c r="S1339" s="155"/>
      <c r="T1339" s="155">
        <v>0</v>
      </c>
      <c r="U1339" s="155"/>
      <c r="V1339" s="155">
        <v>0</v>
      </c>
      <c r="W1339" s="197" t="str">
        <f t="shared" si="360"/>
        <v>0</v>
      </c>
      <c r="X1339" s="155">
        <v>0</v>
      </c>
      <c r="Y1339" s="162" t="s">
        <v>235</v>
      </c>
      <c r="Z1339" s="144">
        <v>606.20000000000005</v>
      </c>
      <c r="AA1339" s="155">
        <f t="shared" si="361"/>
        <v>4398670.7</v>
      </c>
      <c r="AB1339" s="144">
        <v>0</v>
      </c>
      <c r="AC1339" s="144">
        <v>0</v>
      </c>
      <c r="AD1339" s="144">
        <v>0</v>
      </c>
      <c r="AE1339" s="144">
        <v>0</v>
      </c>
      <c r="AF1339" s="144">
        <v>0</v>
      </c>
      <c r="AG1339" s="144">
        <v>0</v>
      </c>
      <c r="AH1339" s="144">
        <v>0</v>
      </c>
      <c r="AI1339" s="144">
        <v>0</v>
      </c>
      <c r="AJ1339" s="144">
        <v>0</v>
      </c>
      <c r="AK1339" s="144">
        <v>0</v>
      </c>
      <c r="AL1339" s="144">
        <v>0</v>
      </c>
      <c r="AM1339" s="144">
        <f t="shared" si="362"/>
        <v>138178.14000000001</v>
      </c>
      <c r="AN1339" s="144">
        <f t="shared" si="363"/>
        <v>69089.070000000007</v>
      </c>
      <c r="AO1339" s="144">
        <v>0</v>
      </c>
      <c r="AP1339" s="144" t="s">
        <v>4526</v>
      </c>
      <c r="AQ1339" s="294"/>
      <c r="AR1339" s="144"/>
      <c r="AS1339" s="271"/>
      <c r="AT1339" s="144"/>
      <c r="AU1339" s="144"/>
      <c r="AV1339" s="158" t="s">
        <v>934</v>
      </c>
      <c r="AW1339" s="159" t="s">
        <v>3824</v>
      </c>
      <c r="AX1339" s="159" t="s">
        <v>3825</v>
      </c>
      <c r="AY1339" s="159" t="s">
        <v>878</v>
      </c>
      <c r="AZ1339" s="159" t="s">
        <v>879</v>
      </c>
      <c r="BA1339" s="193">
        <v>1995</v>
      </c>
      <c r="BB1339" s="159" t="s">
        <v>891</v>
      </c>
      <c r="BC1339" s="193">
        <v>2</v>
      </c>
      <c r="BD1339" s="193">
        <v>2</v>
      </c>
      <c r="BE1339" s="193">
        <v>20</v>
      </c>
      <c r="BF1339" s="160">
        <v>683.9</v>
      </c>
      <c r="BG1339" s="160">
        <v>576.70000000000005</v>
      </c>
      <c r="BH1339" s="158" t="s">
        <v>883</v>
      </c>
      <c r="BI1339" s="193">
        <v>7.5</v>
      </c>
      <c r="BJ1339" s="159" t="s">
        <v>884</v>
      </c>
      <c r="BK1339" s="160">
        <v>606.20000000000005</v>
      </c>
      <c r="BL1339" s="160">
        <v>296.76</v>
      </c>
      <c r="BM1339" s="160">
        <v>1136.2</v>
      </c>
      <c r="BN1339" s="158"/>
      <c r="BO1339" s="159" t="s">
        <v>885</v>
      </c>
      <c r="BP1339" s="159" t="s">
        <v>886</v>
      </c>
      <c r="BQ1339" s="204" t="s">
        <v>887</v>
      </c>
      <c r="BR1339" s="160">
        <v>3357141.66</v>
      </c>
      <c r="BS1339" s="160">
        <v>259929.49</v>
      </c>
      <c r="BT1339" s="160">
        <v>0</v>
      </c>
      <c r="BU1339" s="138">
        <v>259929.49</v>
      </c>
      <c r="BV1339" s="160">
        <v>259929.49</v>
      </c>
      <c r="BW1339" s="160">
        <v>259929.49</v>
      </c>
      <c r="BX1339" s="160">
        <v>0</v>
      </c>
      <c r="BY1339" s="160">
        <v>256719.21</v>
      </c>
      <c r="BZ1339" s="160">
        <v>256719.21</v>
      </c>
      <c r="CA1339" s="160">
        <v>0</v>
      </c>
      <c r="CB1339" s="160">
        <v>256719.21</v>
      </c>
      <c r="CC1339" s="160">
        <v>256719.21</v>
      </c>
      <c r="CD1339" s="160">
        <v>0</v>
      </c>
      <c r="CE1339" s="145"/>
      <c r="CF1339" s="145"/>
      <c r="CG1339" s="145"/>
      <c r="CH1339" s="145"/>
      <c r="CI1339" s="145"/>
      <c r="CJ1339" s="145"/>
      <c r="CK1339" s="145"/>
      <c r="CL1339" s="145"/>
      <c r="CM1339" s="145"/>
      <c r="CN1339" s="145"/>
      <c r="CO1339" s="145"/>
      <c r="CP1339" s="145"/>
      <c r="CQ1339" s="145"/>
      <c r="CR1339" s="145"/>
      <c r="CS1339" s="145"/>
      <c r="CT1339" s="145"/>
      <c r="CU1339" s="145"/>
      <c r="CV1339" s="145"/>
      <c r="CW1339" s="145"/>
      <c r="CX1339" s="145"/>
      <c r="CY1339" s="145"/>
      <c r="CZ1339" s="145"/>
      <c r="DA1339" s="145"/>
      <c r="DB1339" s="145"/>
      <c r="DC1339" s="145"/>
      <c r="DD1339" s="145"/>
      <c r="DE1339" s="145"/>
      <c r="DF1339" s="145"/>
      <c r="DG1339" s="145"/>
      <c r="DH1339" s="145"/>
      <c r="DI1339" s="145"/>
      <c r="DJ1339" s="145"/>
      <c r="DK1339" s="145"/>
      <c r="DL1339" s="145"/>
      <c r="DM1339" s="145"/>
      <c r="DN1339" s="145"/>
      <c r="DO1339" s="145"/>
      <c r="DP1339" s="145"/>
      <c r="DQ1339" s="145"/>
      <c r="DR1339" s="145"/>
      <c r="DS1339" s="145"/>
      <c r="DT1339" s="145"/>
      <c r="DU1339" s="145"/>
      <c r="DV1339" s="145"/>
      <c r="DW1339" s="145"/>
      <c r="DX1339" s="145"/>
      <c r="DY1339" s="145"/>
      <c r="DZ1339" s="145"/>
      <c r="EA1339" s="145"/>
      <c r="EB1339" s="145"/>
      <c r="EC1339" s="145"/>
      <c r="ED1339" s="145"/>
      <c r="EE1339" s="145"/>
      <c r="EF1339" s="145"/>
      <c r="EG1339" s="145"/>
      <c r="EH1339" s="145"/>
      <c r="EI1339" s="145"/>
      <c r="EJ1339" s="145"/>
      <c r="EK1339" s="145"/>
      <c r="EL1339" s="145"/>
      <c r="EM1339" s="145"/>
      <c r="EN1339" s="145"/>
      <c r="EO1339" s="145"/>
      <c r="EP1339" s="145"/>
      <c r="EQ1339" s="145"/>
      <c r="ER1339" s="145"/>
      <c r="ES1339" s="145"/>
      <c r="ET1339" s="145"/>
      <c r="EU1339" s="145"/>
      <c r="EV1339" s="145"/>
      <c r="EW1339" s="145"/>
      <c r="EX1339" s="145"/>
      <c r="EY1339" s="145"/>
      <c r="EZ1339" s="145"/>
      <c r="FA1339" s="145"/>
      <c r="FB1339" s="145"/>
      <c r="FC1339" s="145"/>
      <c r="FD1339" s="145"/>
      <c r="FE1339" s="145"/>
      <c r="FF1339" s="145"/>
      <c r="FG1339" s="145"/>
      <c r="FH1339" s="145"/>
      <c r="FI1339" s="145"/>
      <c r="FJ1339" s="145"/>
      <c r="FK1339" s="145"/>
      <c r="FL1339" s="145"/>
      <c r="FM1339" s="145"/>
      <c r="FN1339" s="145"/>
      <c r="FO1339" s="145"/>
      <c r="FP1339" s="145"/>
      <c r="FQ1339" s="145"/>
      <c r="FR1339" s="145"/>
      <c r="FS1339" s="145"/>
      <c r="FT1339" s="146"/>
      <c r="FU1339" s="147"/>
      <c r="FV1339" s="147"/>
      <c r="FW1339" s="147"/>
      <c r="FX1339" s="147"/>
      <c r="FY1339" s="147"/>
      <c r="FZ1339" s="147"/>
      <c r="GA1339" s="147"/>
      <c r="GB1339" s="147"/>
      <c r="GC1339" s="147"/>
      <c r="GD1339" s="147"/>
      <c r="GE1339" s="147"/>
      <c r="GF1339" s="147"/>
      <c r="GG1339" s="148"/>
      <c r="GH1339" s="147"/>
      <c r="GI1339" s="147"/>
      <c r="GJ1339" s="147"/>
      <c r="GK1339" s="147"/>
      <c r="GL1339" s="147"/>
      <c r="GM1339" s="147"/>
      <c r="GN1339" s="147"/>
      <c r="GO1339" s="147"/>
      <c r="GP1339" s="147"/>
      <c r="GQ1339" s="147"/>
      <c r="GR1339" s="147"/>
      <c r="GS1339" s="147"/>
      <c r="GT1339" s="147"/>
      <c r="GU1339" s="147"/>
      <c r="GV1339" s="147"/>
      <c r="GW1339" s="147"/>
      <c r="GX1339" s="147"/>
      <c r="GY1339" s="147"/>
      <c r="GZ1339" s="147"/>
      <c r="HA1339" s="147"/>
      <c r="HB1339" s="147"/>
      <c r="HC1339" s="147"/>
      <c r="HD1339" s="147"/>
      <c r="HE1339" s="147"/>
      <c r="HF1339" s="147"/>
      <c r="HG1339" s="147"/>
      <c r="HI1339" s="147"/>
      <c r="HJ1339" s="147"/>
      <c r="HK1339" s="147"/>
      <c r="HL1339" s="147"/>
      <c r="HM1339" s="147"/>
    </row>
    <row r="1340" spans="1:221" s="149" customFormat="1" ht="12" customHeight="1" x14ac:dyDescent="0.2">
      <c r="A1340" s="150">
        <v>1077</v>
      </c>
      <c r="B1340" s="151" t="s">
        <v>3827</v>
      </c>
      <c r="C1340" s="161"/>
      <c r="D1340" s="161"/>
      <c r="E1340" s="162"/>
      <c r="F1340" s="154">
        <f t="shared" si="345"/>
        <v>73.745161487596974</v>
      </c>
      <c r="G1340" s="279">
        <v>1991</v>
      </c>
      <c r="H1340" s="281">
        <v>2025</v>
      </c>
      <c r="I1340" s="154">
        <f t="shared" si="344"/>
        <v>442217.03</v>
      </c>
      <c r="J1340" s="152">
        <f t="shared" si="358"/>
        <v>6230401.0099999998</v>
      </c>
      <c r="K1340" s="155">
        <f t="shared" si="359"/>
        <v>0</v>
      </c>
      <c r="L1340" s="192">
        <v>0</v>
      </c>
      <c r="M1340" s="192">
        <v>0</v>
      </c>
      <c r="N1340" s="192">
        <v>0</v>
      </c>
      <c r="O1340" s="192">
        <v>0</v>
      </c>
      <c r="P1340" s="192">
        <v>0</v>
      </c>
      <c r="Q1340" s="155"/>
      <c r="R1340" s="155">
        <v>0</v>
      </c>
      <c r="S1340" s="155"/>
      <c r="T1340" s="155">
        <v>0</v>
      </c>
      <c r="U1340" s="155"/>
      <c r="V1340" s="155">
        <v>0</v>
      </c>
      <c r="W1340" s="197" t="str">
        <f t="shared" si="360"/>
        <v>0</v>
      </c>
      <c r="X1340" s="155">
        <v>0</v>
      </c>
      <c r="Y1340" s="162" t="s">
        <v>235</v>
      </c>
      <c r="Z1340" s="144">
        <v>820</v>
      </c>
      <c r="AA1340" s="155">
        <f t="shared" si="361"/>
        <v>5950032.96</v>
      </c>
      <c r="AB1340" s="144">
        <v>0</v>
      </c>
      <c r="AC1340" s="144">
        <v>0</v>
      </c>
      <c r="AD1340" s="144">
        <v>0</v>
      </c>
      <c r="AE1340" s="144">
        <v>0</v>
      </c>
      <c r="AF1340" s="144">
        <v>0</v>
      </c>
      <c r="AG1340" s="144">
        <v>0</v>
      </c>
      <c r="AH1340" s="144">
        <v>0</v>
      </c>
      <c r="AI1340" s="144">
        <v>0</v>
      </c>
      <c r="AJ1340" s="144">
        <v>0</v>
      </c>
      <c r="AK1340" s="144">
        <v>0</v>
      </c>
      <c r="AL1340" s="144">
        <v>0</v>
      </c>
      <c r="AM1340" s="144">
        <f t="shared" si="362"/>
        <v>186912.03</v>
      </c>
      <c r="AN1340" s="144">
        <f t="shared" si="363"/>
        <v>93456.02</v>
      </c>
      <c r="AO1340" s="144">
        <v>0</v>
      </c>
      <c r="AP1340" s="144" t="s">
        <v>4526</v>
      </c>
      <c r="AQ1340" s="294"/>
      <c r="AR1340" s="144"/>
      <c r="AS1340" s="271"/>
      <c r="AT1340" s="144"/>
      <c r="AU1340" s="144"/>
      <c r="AV1340" s="158" t="s">
        <v>939</v>
      </c>
      <c r="AW1340" s="159" t="s">
        <v>3826</v>
      </c>
      <c r="AX1340" s="159" t="s">
        <v>3827</v>
      </c>
      <c r="AY1340" s="159" t="s">
        <v>878</v>
      </c>
      <c r="AZ1340" s="159" t="s">
        <v>879</v>
      </c>
      <c r="BA1340" s="193">
        <v>1991</v>
      </c>
      <c r="BB1340" s="159" t="s">
        <v>891</v>
      </c>
      <c r="BC1340" s="193">
        <v>2</v>
      </c>
      <c r="BD1340" s="193">
        <v>3</v>
      </c>
      <c r="BE1340" s="193">
        <v>40</v>
      </c>
      <c r="BF1340" s="160">
        <v>1056.8</v>
      </c>
      <c r="BG1340" s="160">
        <v>872.1</v>
      </c>
      <c r="BH1340" s="158" t="s">
        <v>883</v>
      </c>
      <c r="BI1340" s="193">
        <v>7.5</v>
      </c>
      <c r="BJ1340" s="159" t="s">
        <v>884</v>
      </c>
      <c r="BK1340" s="160">
        <v>820</v>
      </c>
      <c r="BL1340" s="160">
        <v>401.6</v>
      </c>
      <c r="BM1340" s="160">
        <v>1320</v>
      </c>
      <c r="BN1340" s="158"/>
      <c r="BO1340" s="159" t="s">
        <v>885</v>
      </c>
      <c r="BP1340" s="159" t="s">
        <v>886</v>
      </c>
      <c r="BQ1340" s="204" t="s">
        <v>887</v>
      </c>
      <c r="BR1340" s="160">
        <v>4541168.2</v>
      </c>
      <c r="BS1340" s="160">
        <v>442217.03</v>
      </c>
      <c r="BT1340" s="160">
        <v>0</v>
      </c>
      <c r="BU1340" s="138">
        <v>442217.03</v>
      </c>
      <c r="BV1340" s="160">
        <v>442217.03</v>
      </c>
      <c r="BW1340" s="160">
        <v>442217.03</v>
      </c>
      <c r="BX1340" s="160">
        <v>0</v>
      </c>
      <c r="BY1340" s="160">
        <v>442101</v>
      </c>
      <c r="BZ1340" s="160">
        <v>442101</v>
      </c>
      <c r="CA1340" s="160">
        <v>0</v>
      </c>
      <c r="CB1340" s="160">
        <v>442101</v>
      </c>
      <c r="CC1340" s="160">
        <v>442101</v>
      </c>
      <c r="CD1340" s="160">
        <v>0</v>
      </c>
      <c r="CE1340" s="145"/>
      <c r="CF1340" s="145"/>
      <c r="CG1340" s="145"/>
      <c r="CH1340" s="145"/>
      <c r="CI1340" s="145"/>
      <c r="CJ1340" s="145"/>
      <c r="CK1340" s="145"/>
      <c r="CL1340" s="145"/>
      <c r="CM1340" s="145"/>
      <c r="CN1340" s="145"/>
      <c r="CO1340" s="145"/>
      <c r="CP1340" s="145"/>
      <c r="CQ1340" s="145"/>
      <c r="CR1340" s="145"/>
      <c r="CS1340" s="145"/>
      <c r="CT1340" s="145"/>
      <c r="CU1340" s="145"/>
      <c r="CV1340" s="145"/>
      <c r="CW1340" s="145"/>
      <c r="CX1340" s="145"/>
      <c r="CY1340" s="145"/>
      <c r="CZ1340" s="145"/>
      <c r="DA1340" s="145"/>
      <c r="DB1340" s="145"/>
      <c r="DC1340" s="145"/>
      <c r="DD1340" s="145"/>
      <c r="DE1340" s="145"/>
      <c r="DF1340" s="145"/>
      <c r="DG1340" s="145"/>
      <c r="DH1340" s="145"/>
      <c r="DI1340" s="145"/>
      <c r="DJ1340" s="145"/>
      <c r="DK1340" s="145"/>
      <c r="DL1340" s="145"/>
      <c r="DM1340" s="145"/>
      <c r="DN1340" s="145"/>
      <c r="DO1340" s="145"/>
      <c r="DP1340" s="145"/>
      <c r="DQ1340" s="145"/>
      <c r="DR1340" s="145"/>
      <c r="DS1340" s="145"/>
      <c r="DT1340" s="145"/>
      <c r="DU1340" s="145"/>
      <c r="DV1340" s="145"/>
      <c r="DW1340" s="145"/>
      <c r="DX1340" s="145"/>
      <c r="DY1340" s="145"/>
      <c r="DZ1340" s="145"/>
      <c r="EA1340" s="145"/>
      <c r="EB1340" s="145"/>
      <c r="EC1340" s="145"/>
      <c r="ED1340" s="145"/>
      <c r="EE1340" s="145"/>
      <c r="EF1340" s="145"/>
      <c r="EG1340" s="145"/>
      <c r="EH1340" s="145"/>
      <c r="EI1340" s="145"/>
      <c r="EJ1340" s="145"/>
      <c r="EK1340" s="145"/>
      <c r="EL1340" s="145"/>
      <c r="EM1340" s="145"/>
      <c r="EN1340" s="145"/>
      <c r="EO1340" s="145"/>
      <c r="EP1340" s="145"/>
      <c r="EQ1340" s="145"/>
      <c r="ER1340" s="145"/>
      <c r="ES1340" s="145"/>
      <c r="ET1340" s="145"/>
      <c r="EU1340" s="145"/>
      <c r="EV1340" s="145"/>
      <c r="EW1340" s="145"/>
      <c r="EX1340" s="145"/>
      <c r="EY1340" s="145"/>
      <c r="EZ1340" s="145"/>
      <c r="FA1340" s="145"/>
      <c r="FB1340" s="145"/>
      <c r="FC1340" s="145"/>
      <c r="FD1340" s="145"/>
      <c r="FE1340" s="145"/>
      <c r="FF1340" s="145"/>
      <c r="FG1340" s="145"/>
      <c r="FH1340" s="145"/>
      <c r="FI1340" s="145"/>
      <c r="FJ1340" s="145"/>
      <c r="FK1340" s="145"/>
      <c r="FL1340" s="145"/>
      <c r="FM1340" s="145"/>
      <c r="FN1340" s="145"/>
      <c r="FO1340" s="145"/>
      <c r="FP1340" s="145"/>
      <c r="FQ1340" s="145"/>
      <c r="FR1340" s="145"/>
      <c r="FS1340" s="145"/>
      <c r="FT1340" s="146"/>
      <c r="FU1340" s="147"/>
      <c r="FV1340" s="147"/>
      <c r="FW1340" s="147"/>
      <c r="FX1340" s="147"/>
      <c r="FY1340" s="147"/>
      <c r="FZ1340" s="147"/>
      <c r="GA1340" s="147"/>
      <c r="GB1340" s="147"/>
      <c r="GC1340" s="147"/>
      <c r="GD1340" s="147"/>
      <c r="GE1340" s="147"/>
      <c r="GF1340" s="147"/>
      <c r="GG1340" s="148"/>
      <c r="GH1340" s="147"/>
      <c r="GI1340" s="147"/>
      <c r="GJ1340" s="147"/>
      <c r="GK1340" s="147"/>
      <c r="GL1340" s="147"/>
      <c r="GM1340" s="147"/>
      <c r="GN1340" s="147"/>
      <c r="GO1340" s="147"/>
      <c r="GP1340" s="147"/>
      <c r="GQ1340" s="147"/>
      <c r="GR1340" s="147"/>
      <c r="GS1340" s="147"/>
      <c r="GT1340" s="147"/>
      <c r="GU1340" s="147"/>
      <c r="GV1340" s="147"/>
      <c r="GW1340" s="147"/>
      <c r="GX1340" s="147"/>
      <c r="GY1340" s="147"/>
      <c r="GZ1340" s="147"/>
      <c r="HA1340" s="147"/>
      <c r="HB1340" s="147"/>
      <c r="HC1340" s="147"/>
      <c r="HD1340" s="147"/>
      <c r="HE1340" s="147"/>
      <c r="HF1340" s="147"/>
      <c r="HG1340" s="147"/>
      <c r="HI1340" s="147"/>
      <c r="HJ1340" s="147"/>
      <c r="HK1340" s="147"/>
      <c r="HL1340" s="147"/>
      <c r="HM1340" s="147"/>
    </row>
    <row r="1341" spans="1:221" s="149" customFormat="1" ht="12" customHeight="1" x14ac:dyDescent="0.2">
      <c r="A1341" s="150">
        <v>1078</v>
      </c>
      <c r="B1341" s="151" t="s">
        <v>3829</v>
      </c>
      <c r="C1341" s="161"/>
      <c r="D1341" s="161"/>
      <c r="E1341" s="162"/>
      <c r="F1341" s="154">
        <f t="shared" si="345"/>
        <v>69.135320500956254</v>
      </c>
      <c r="G1341" s="279">
        <v>1988</v>
      </c>
      <c r="H1341" s="281">
        <v>2025</v>
      </c>
      <c r="I1341" s="154">
        <f t="shared" si="344"/>
        <v>276103.11</v>
      </c>
      <c r="J1341" s="152">
        <f t="shared" si="358"/>
        <v>3637946.34</v>
      </c>
      <c r="K1341" s="155">
        <f t="shared" si="359"/>
        <v>0</v>
      </c>
      <c r="L1341" s="192">
        <v>0</v>
      </c>
      <c r="M1341" s="192">
        <v>0</v>
      </c>
      <c r="N1341" s="192">
        <v>0</v>
      </c>
      <c r="O1341" s="192">
        <v>0</v>
      </c>
      <c r="P1341" s="192">
        <v>0</v>
      </c>
      <c r="Q1341" s="155"/>
      <c r="R1341" s="155">
        <v>0</v>
      </c>
      <c r="S1341" s="155"/>
      <c r="T1341" s="155">
        <v>0</v>
      </c>
      <c r="U1341" s="155"/>
      <c r="V1341" s="155">
        <v>0</v>
      </c>
      <c r="W1341" s="197" t="str">
        <f t="shared" si="360"/>
        <v>0</v>
      </c>
      <c r="X1341" s="155">
        <v>0</v>
      </c>
      <c r="Y1341" s="162" t="s">
        <v>235</v>
      </c>
      <c r="Z1341" s="144">
        <v>478.8</v>
      </c>
      <c r="AA1341" s="155">
        <f t="shared" si="361"/>
        <v>3474238.75</v>
      </c>
      <c r="AB1341" s="144">
        <v>0</v>
      </c>
      <c r="AC1341" s="144">
        <v>0</v>
      </c>
      <c r="AD1341" s="144">
        <v>0</v>
      </c>
      <c r="AE1341" s="144">
        <v>0</v>
      </c>
      <c r="AF1341" s="144">
        <v>0</v>
      </c>
      <c r="AG1341" s="144">
        <v>0</v>
      </c>
      <c r="AH1341" s="144">
        <v>0</v>
      </c>
      <c r="AI1341" s="144">
        <v>0</v>
      </c>
      <c r="AJ1341" s="144">
        <v>0</v>
      </c>
      <c r="AK1341" s="144">
        <v>0</v>
      </c>
      <c r="AL1341" s="144">
        <v>0</v>
      </c>
      <c r="AM1341" s="144">
        <f t="shared" si="362"/>
        <v>109138.39</v>
      </c>
      <c r="AN1341" s="144">
        <f t="shared" si="363"/>
        <v>54569.2</v>
      </c>
      <c r="AO1341" s="144">
        <v>0</v>
      </c>
      <c r="AP1341" s="144" t="s">
        <v>4526</v>
      </c>
      <c r="AQ1341" s="294"/>
      <c r="AR1341" s="144"/>
      <c r="AS1341" s="271"/>
      <c r="AT1341" s="144"/>
      <c r="AU1341" s="144"/>
      <c r="AV1341" s="158" t="s">
        <v>944</v>
      </c>
      <c r="AW1341" s="159" t="s">
        <v>3828</v>
      </c>
      <c r="AX1341" s="159" t="s">
        <v>3829</v>
      </c>
      <c r="AY1341" s="159" t="s">
        <v>878</v>
      </c>
      <c r="AZ1341" s="159" t="s">
        <v>879</v>
      </c>
      <c r="BA1341" s="193">
        <v>1988</v>
      </c>
      <c r="BB1341" s="159" t="s">
        <v>891</v>
      </c>
      <c r="BC1341" s="193">
        <v>2</v>
      </c>
      <c r="BD1341" s="193">
        <v>1</v>
      </c>
      <c r="BE1341" s="193">
        <v>18</v>
      </c>
      <c r="BF1341" s="160">
        <v>640.1</v>
      </c>
      <c r="BG1341" s="160">
        <v>540.29999999999995</v>
      </c>
      <c r="BH1341" s="158" t="s">
        <v>883</v>
      </c>
      <c r="BI1341" s="193">
        <v>7.5</v>
      </c>
      <c r="BJ1341" s="159" t="s">
        <v>884</v>
      </c>
      <c r="BK1341" s="160">
        <v>478.8</v>
      </c>
      <c r="BL1341" s="160">
        <v>0</v>
      </c>
      <c r="BM1341" s="160">
        <v>927.6</v>
      </c>
      <c r="BN1341" s="158"/>
      <c r="BO1341" s="159" t="s">
        <v>885</v>
      </c>
      <c r="BP1341" s="159" t="s">
        <v>886</v>
      </c>
      <c r="BQ1341" s="204" t="s">
        <v>887</v>
      </c>
      <c r="BR1341" s="160">
        <v>2651599.19</v>
      </c>
      <c r="BS1341" s="160">
        <v>276103.11</v>
      </c>
      <c r="BT1341" s="160">
        <v>0</v>
      </c>
      <c r="BU1341" s="138">
        <v>276103.11</v>
      </c>
      <c r="BV1341" s="160">
        <v>276103.11</v>
      </c>
      <c r="BW1341" s="160">
        <v>276103.11</v>
      </c>
      <c r="BX1341" s="160">
        <v>0</v>
      </c>
      <c r="BY1341" s="160">
        <v>276067.76</v>
      </c>
      <c r="BZ1341" s="160">
        <v>276067.76</v>
      </c>
      <c r="CA1341" s="160">
        <v>0</v>
      </c>
      <c r="CB1341" s="160">
        <v>276067.76</v>
      </c>
      <c r="CC1341" s="160">
        <v>276067.76</v>
      </c>
      <c r="CD1341" s="160">
        <v>0</v>
      </c>
      <c r="CE1341" s="145"/>
      <c r="CF1341" s="145"/>
      <c r="CG1341" s="145"/>
      <c r="CH1341" s="145"/>
      <c r="CI1341" s="145"/>
      <c r="CJ1341" s="145"/>
      <c r="CK1341" s="145"/>
      <c r="CL1341" s="145"/>
      <c r="CM1341" s="145"/>
      <c r="CN1341" s="145"/>
      <c r="CO1341" s="145"/>
      <c r="CP1341" s="145"/>
      <c r="CQ1341" s="145"/>
      <c r="CR1341" s="145"/>
      <c r="CS1341" s="145"/>
      <c r="CT1341" s="145"/>
      <c r="CU1341" s="145"/>
      <c r="CV1341" s="145"/>
      <c r="CW1341" s="145"/>
      <c r="CX1341" s="145"/>
      <c r="CY1341" s="145"/>
      <c r="CZ1341" s="145"/>
      <c r="DA1341" s="145"/>
      <c r="DB1341" s="145"/>
      <c r="DC1341" s="145"/>
      <c r="DD1341" s="145"/>
      <c r="DE1341" s="145"/>
      <c r="DF1341" s="145"/>
      <c r="DG1341" s="145"/>
      <c r="DH1341" s="145"/>
      <c r="DI1341" s="145"/>
      <c r="DJ1341" s="145"/>
      <c r="DK1341" s="145"/>
      <c r="DL1341" s="145"/>
      <c r="DM1341" s="145"/>
      <c r="DN1341" s="145"/>
      <c r="DO1341" s="145"/>
      <c r="DP1341" s="145"/>
      <c r="DQ1341" s="145"/>
      <c r="DR1341" s="145"/>
      <c r="DS1341" s="145"/>
      <c r="DT1341" s="145"/>
      <c r="DU1341" s="145"/>
      <c r="DV1341" s="145"/>
      <c r="DW1341" s="145"/>
      <c r="DX1341" s="145"/>
      <c r="DY1341" s="145"/>
      <c r="DZ1341" s="145"/>
      <c r="EA1341" s="145"/>
      <c r="EB1341" s="145"/>
      <c r="EC1341" s="145"/>
      <c r="ED1341" s="145"/>
      <c r="EE1341" s="145"/>
      <c r="EF1341" s="145"/>
      <c r="EG1341" s="145"/>
      <c r="EH1341" s="145"/>
      <c r="EI1341" s="145"/>
      <c r="EJ1341" s="145"/>
      <c r="EK1341" s="145"/>
      <c r="EL1341" s="145"/>
      <c r="EM1341" s="145"/>
      <c r="EN1341" s="145"/>
      <c r="EO1341" s="145"/>
      <c r="EP1341" s="145"/>
      <c r="EQ1341" s="145"/>
      <c r="ER1341" s="145"/>
      <c r="ES1341" s="145"/>
      <c r="ET1341" s="145"/>
      <c r="EU1341" s="145"/>
      <c r="EV1341" s="145"/>
      <c r="EW1341" s="145"/>
      <c r="EX1341" s="145"/>
      <c r="EY1341" s="145"/>
      <c r="EZ1341" s="145"/>
      <c r="FA1341" s="145"/>
      <c r="FB1341" s="145"/>
      <c r="FC1341" s="145"/>
      <c r="FD1341" s="145"/>
      <c r="FE1341" s="145"/>
      <c r="FF1341" s="145"/>
      <c r="FG1341" s="145"/>
      <c r="FH1341" s="145"/>
      <c r="FI1341" s="145"/>
      <c r="FJ1341" s="145"/>
      <c r="FK1341" s="145"/>
      <c r="FL1341" s="145"/>
      <c r="FM1341" s="145"/>
      <c r="FN1341" s="145"/>
      <c r="FO1341" s="145"/>
      <c r="FP1341" s="145"/>
      <c r="FQ1341" s="145"/>
      <c r="FR1341" s="145"/>
      <c r="FS1341" s="145"/>
      <c r="FT1341" s="146"/>
      <c r="FU1341" s="147"/>
      <c r="FV1341" s="147"/>
      <c r="FW1341" s="147"/>
      <c r="FX1341" s="147"/>
      <c r="FY1341" s="147"/>
      <c r="FZ1341" s="147"/>
      <c r="GA1341" s="147"/>
      <c r="GB1341" s="147"/>
      <c r="GC1341" s="147"/>
      <c r="GD1341" s="147"/>
      <c r="GE1341" s="147"/>
      <c r="GF1341" s="147"/>
      <c r="GG1341" s="148"/>
      <c r="GH1341" s="147"/>
      <c r="GI1341" s="147"/>
      <c r="GJ1341" s="147"/>
      <c r="GK1341" s="147"/>
      <c r="GL1341" s="147"/>
      <c r="GM1341" s="147"/>
      <c r="GN1341" s="147"/>
      <c r="GO1341" s="147"/>
      <c r="GP1341" s="147"/>
      <c r="GQ1341" s="147"/>
      <c r="GR1341" s="147"/>
      <c r="GS1341" s="147"/>
      <c r="GT1341" s="147"/>
      <c r="GU1341" s="147"/>
      <c r="GV1341" s="147"/>
      <c r="GW1341" s="147"/>
      <c r="GX1341" s="147"/>
      <c r="GY1341" s="147"/>
      <c r="GZ1341" s="147"/>
      <c r="HA1341" s="147"/>
      <c r="HB1341" s="147"/>
      <c r="HC1341" s="147"/>
      <c r="HD1341" s="147"/>
      <c r="HE1341" s="147"/>
      <c r="HF1341" s="147"/>
      <c r="HG1341" s="147"/>
      <c r="HI1341" s="147"/>
      <c r="HJ1341" s="147"/>
      <c r="HK1341" s="147"/>
      <c r="HL1341" s="147"/>
      <c r="HM1341" s="147"/>
    </row>
    <row r="1342" spans="1:221" s="149" customFormat="1" ht="12" customHeight="1" x14ac:dyDescent="0.2">
      <c r="A1342" s="150">
        <v>1079</v>
      </c>
      <c r="B1342" s="151" t="s">
        <v>3831</v>
      </c>
      <c r="C1342" s="161"/>
      <c r="D1342" s="161"/>
      <c r="E1342" s="162"/>
      <c r="F1342" s="154">
        <f t="shared" si="345"/>
        <v>190.01078069685113</v>
      </c>
      <c r="G1342" s="279">
        <v>1968</v>
      </c>
      <c r="H1342" s="281">
        <v>2024</v>
      </c>
      <c r="I1342" s="154">
        <f t="shared" si="344"/>
        <v>48238.87</v>
      </c>
      <c r="J1342" s="237">
        <f t="shared" si="358"/>
        <v>3107602.45</v>
      </c>
      <c r="K1342" s="155">
        <f t="shared" si="359"/>
        <v>0</v>
      </c>
      <c r="L1342" s="192">
        <v>0</v>
      </c>
      <c r="M1342" s="192">
        <v>0</v>
      </c>
      <c r="N1342" s="192">
        <v>0</v>
      </c>
      <c r="O1342" s="192">
        <v>0</v>
      </c>
      <c r="P1342" s="192">
        <v>0</v>
      </c>
      <c r="Q1342" s="155"/>
      <c r="R1342" s="155">
        <v>0</v>
      </c>
      <c r="S1342" s="155"/>
      <c r="T1342" s="155">
        <v>0</v>
      </c>
      <c r="U1342" s="155"/>
      <c r="V1342" s="155">
        <v>0</v>
      </c>
      <c r="W1342" s="197">
        <f t="shared" si="360"/>
        <v>0</v>
      </c>
      <c r="X1342" s="155">
        <v>0</v>
      </c>
      <c r="Y1342" s="162" t="s">
        <v>235</v>
      </c>
      <c r="Z1342" s="144">
        <v>409</v>
      </c>
      <c r="AA1342" s="155">
        <f t="shared" si="361"/>
        <v>2967760.34</v>
      </c>
      <c r="AB1342" s="144">
        <v>0</v>
      </c>
      <c r="AC1342" s="144">
        <v>0</v>
      </c>
      <c r="AD1342" s="144">
        <v>0</v>
      </c>
      <c r="AE1342" s="144">
        <v>0</v>
      </c>
      <c r="AF1342" s="144">
        <v>0</v>
      </c>
      <c r="AG1342" s="144">
        <v>0</v>
      </c>
      <c r="AH1342" s="144">
        <v>0</v>
      </c>
      <c r="AI1342" s="144">
        <v>0</v>
      </c>
      <c r="AJ1342" s="144">
        <v>0</v>
      </c>
      <c r="AK1342" s="144">
        <v>0</v>
      </c>
      <c r="AL1342" s="144">
        <v>0</v>
      </c>
      <c r="AM1342" s="144">
        <f t="shared" si="362"/>
        <v>93228.07</v>
      </c>
      <c r="AN1342" s="144">
        <f t="shared" si="363"/>
        <v>46614.04</v>
      </c>
      <c r="AO1342" s="144">
        <v>0</v>
      </c>
      <c r="AP1342" s="144" t="s">
        <v>4526</v>
      </c>
      <c r="AQ1342" s="294"/>
      <c r="AR1342" s="144"/>
      <c r="AS1342" s="271"/>
      <c r="AT1342" s="144"/>
      <c r="AU1342" s="144"/>
      <c r="AV1342" s="158" t="s">
        <v>948</v>
      </c>
      <c r="AW1342" s="159" t="s">
        <v>3830</v>
      </c>
      <c r="AX1342" s="159" t="s">
        <v>3831</v>
      </c>
      <c r="AY1342" s="159" t="s">
        <v>878</v>
      </c>
      <c r="AZ1342" s="159" t="s">
        <v>879</v>
      </c>
      <c r="BA1342" s="193">
        <v>1968</v>
      </c>
      <c r="BB1342" s="159" t="s">
        <v>891</v>
      </c>
      <c r="BC1342" s="193">
        <v>1</v>
      </c>
      <c r="BD1342" s="193">
        <v>1</v>
      </c>
      <c r="BE1342" s="193">
        <v>24</v>
      </c>
      <c r="BF1342" s="160">
        <v>393</v>
      </c>
      <c r="BG1342" s="160">
        <v>178.9</v>
      </c>
      <c r="BH1342" s="158"/>
      <c r="BI1342" s="193">
        <v>7.5</v>
      </c>
      <c r="BJ1342" s="159" t="s">
        <v>884</v>
      </c>
      <c r="BK1342" s="160">
        <v>409</v>
      </c>
      <c r="BL1342" s="160">
        <v>0</v>
      </c>
      <c r="BM1342" s="160">
        <v>249</v>
      </c>
      <c r="BN1342" s="158"/>
      <c r="BO1342" s="159" t="s">
        <v>885</v>
      </c>
      <c r="BP1342" s="159" t="s">
        <v>886</v>
      </c>
      <c r="BQ1342" s="204" t="s">
        <v>908</v>
      </c>
      <c r="BR1342" s="160">
        <v>2265046.09</v>
      </c>
      <c r="BS1342" s="160">
        <v>48238.87</v>
      </c>
      <c r="BT1342" s="160">
        <v>0</v>
      </c>
      <c r="BU1342" s="138">
        <v>48238.87</v>
      </c>
      <c r="BV1342" s="160">
        <v>48238.87</v>
      </c>
      <c r="BW1342" s="160">
        <v>48238.87</v>
      </c>
      <c r="BX1342" s="160">
        <v>0</v>
      </c>
      <c r="BY1342" s="160">
        <v>48205.04</v>
      </c>
      <c r="BZ1342" s="160">
        <v>48205.04</v>
      </c>
      <c r="CA1342" s="160">
        <v>0</v>
      </c>
      <c r="CB1342" s="160">
        <v>48205.04</v>
      </c>
      <c r="CC1342" s="160">
        <v>48205.04</v>
      </c>
      <c r="CD1342" s="160">
        <v>0</v>
      </c>
      <c r="CE1342" s="145"/>
      <c r="CF1342" s="145"/>
      <c r="CG1342" s="145"/>
      <c r="CH1342" s="145"/>
      <c r="CI1342" s="145"/>
      <c r="CJ1342" s="145"/>
      <c r="CK1342" s="145"/>
      <c r="CL1342" s="145"/>
      <c r="CM1342" s="145"/>
      <c r="CN1342" s="145"/>
      <c r="CO1342" s="145"/>
      <c r="CP1342" s="145"/>
      <c r="CQ1342" s="145"/>
      <c r="CR1342" s="145"/>
      <c r="CS1342" s="145"/>
      <c r="CT1342" s="145"/>
      <c r="CU1342" s="145"/>
      <c r="CV1342" s="145"/>
      <c r="CW1342" s="145"/>
      <c r="CX1342" s="145"/>
      <c r="CY1342" s="145"/>
      <c r="CZ1342" s="145"/>
      <c r="DA1342" s="145"/>
      <c r="DB1342" s="145"/>
      <c r="DC1342" s="145"/>
      <c r="DD1342" s="145"/>
      <c r="DE1342" s="145"/>
      <c r="DF1342" s="145"/>
      <c r="DG1342" s="145"/>
      <c r="DH1342" s="145"/>
      <c r="DI1342" s="145"/>
      <c r="DJ1342" s="145"/>
      <c r="DK1342" s="145"/>
      <c r="DL1342" s="145"/>
      <c r="DM1342" s="145"/>
      <c r="DN1342" s="145"/>
      <c r="DO1342" s="145"/>
      <c r="DP1342" s="145"/>
      <c r="DQ1342" s="145"/>
      <c r="DR1342" s="145"/>
      <c r="DS1342" s="145"/>
      <c r="DT1342" s="145"/>
      <c r="DU1342" s="145"/>
      <c r="DV1342" s="145"/>
      <c r="DW1342" s="145"/>
      <c r="DX1342" s="145"/>
      <c r="DY1342" s="145"/>
      <c r="DZ1342" s="145"/>
      <c r="EA1342" s="145"/>
      <c r="EB1342" s="145"/>
      <c r="EC1342" s="145"/>
      <c r="ED1342" s="145"/>
      <c r="EE1342" s="145"/>
      <c r="EF1342" s="145"/>
      <c r="EG1342" s="145"/>
      <c r="EH1342" s="145"/>
      <c r="EI1342" s="145"/>
      <c r="EJ1342" s="145"/>
      <c r="EK1342" s="145"/>
      <c r="EL1342" s="145"/>
      <c r="EM1342" s="145"/>
      <c r="EN1342" s="145"/>
      <c r="EO1342" s="145"/>
      <c r="EP1342" s="145"/>
      <c r="EQ1342" s="145"/>
      <c r="ER1342" s="145"/>
      <c r="ES1342" s="145"/>
      <c r="ET1342" s="145"/>
      <c r="EU1342" s="145"/>
      <c r="EV1342" s="145"/>
      <c r="EW1342" s="145"/>
      <c r="EX1342" s="145"/>
      <c r="EY1342" s="145"/>
      <c r="EZ1342" s="145"/>
      <c r="FA1342" s="145"/>
      <c r="FB1342" s="145"/>
      <c r="FC1342" s="145"/>
      <c r="FD1342" s="145"/>
      <c r="FE1342" s="145"/>
      <c r="FF1342" s="145"/>
      <c r="FG1342" s="145"/>
      <c r="FH1342" s="145"/>
      <c r="FI1342" s="145"/>
      <c r="FJ1342" s="145"/>
      <c r="FK1342" s="145"/>
      <c r="FL1342" s="145"/>
      <c r="FM1342" s="145"/>
      <c r="FN1342" s="145"/>
      <c r="FO1342" s="145"/>
      <c r="FP1342" s="145"/>
      <c r="FQ1342" s="145"/>
      <c r="FR1342" s="145"/>
      <c r="FS1342" s="145"/>
      <c r="FT1342" s="146"/>
      <c r="FU1342" s="147"/>
      <c r="FV1342" s="147"/>
      <c r="FW1342" s="147"/>
      <c r="FX1342" s="147"/>
      <c r="FY1342" s="147"/>
      <c r="FZ1342" s="147"/>
      <c r="GA1342" s="147"/>
      <c r="GB1342" s="147"/>
      <c r="GC1342" s="147"/>
      <c r="GD1342" s="147"/>
      <c r="GE1342" s="147"/>
      <c r="GF1342" s="147"/>
      <c r="GG1342" s="148"/>
      <c r="GH1342" s="147"/>
      <c r="GI1342" s="147"/>
      <c r="GJ1342" s="147"/>
      <c r="GK1342" s="147"/>
      <c r="GL1342" s="147"/>
      <c r="GM1342" s="147"/>
      <c r="GN1342" s="147"/>
      <c r="GO1342" s="147"/>
      <c r="GP1342" s="147"/>
      <c r="GQ1342" s="147"/>
      <c r="GR1342" s="147"/>
      <c r="GS1342" s="147"/>
      <c r="GT1342" s="147"/>
      <c r="GU1342" s="147"/>
      <c r="GV1342" s="147"/>
      <c r="GW1342" s="147"/>
      <c r="GX1342" s="147"/>
      <c r="GY1342" s="147"/>
      <c r="GZ1342" s="147"/>
      <c r="HA1342" s="147"/>
      <c r="HB1342" s="147"/>
      <c r="HC1342" s="147"/>
      <c r="HD1342" s="147"/>
      <c r="HE1342" s="147"/>
      <c r="HF1342" s="147"/>
      <c r="HG1342" s="147"/>
      <c r="HI1342" s="147"/>
      <c r="HJ1342" s="147"/>
      <c r="HK1342" s="147"/>
      <c r="HL1342" s="147"/>
      <c r="HM1342" s="147"/>
    </row>
    <row r="1343" spans="1:221" s="149" customFormat="1" ht="12" customHeight="1" x14ac:dyDescent="0.2">
      <c r="A1343" s="150">
        <v>1080</v>
      </c>
      <c r="B1343" s="151" t="s">
        <v>3833</v>
      </c>
      <c r="C1343" s="161"/>
      <c r="D1343" s="161"/>
      <c r="E1343" s="162"/>
      <c r="F1343" s="154">
        <f t="shared" si="345"/>
        <v>78.092929411764715</v>
      </c>
      <c r="G1343" s="279">
        <v>1920</v>
      </c>
      <c r="H1343" s="281">
        <v>2024</v>
      </c>
      <c r="I1343" s="154">
        <f t="shared" si="344"/>
        <v>94918.71</v>
      </c>
      <c r="J1343" s="237">
        <f t="shared" si="358"/>
        <v>2484562.35</v>
      </c>
      <c r="K1343" s="155">
        <f t="shared" si="359"/>
        <v>0</v>
      </c>
      <c r="L1343" s="192">
        <v>0</v>
      </c>
      <c r="M1343" s="192">
        <v>0</v>
      </c>
      <c r="N1343" s="192">
        <v>0</v>
      </c>
      <c r="O1343" s="192">
        <v>0</v>
      </c>
      <c r="P1343" s="192">
        <v>0</v>
      </c>
      <c r="Q1343" s="155"/>
      <c r="R1343" s="155">
        <v>0</v>
      </c>
      <c r="S1343" s="155"/>
      <c r="T1343" s="155">
        <v>0</v>
      </c>
      <c r="U1343" s="155"/>
      <c r="V1343" s="155">
        <v>0</v>
      </c>
      <c r="W1343" s="197">
        <f t="shared" si="360"/>
        <v>0</v>
      </c>
      <c r="X1343" s="155">
        <v>0</v>
      </c>
      <c r="Y1343" s="162" t="s">
        <v>235</v>
      </c>
      <c r="Z1343" s="144">
        <v>327</v>
      </c>
      <c r="AA1343" s="155">
        <f t="shared" si="361"/>
        <v>2372757.04</v>
      </c>
      <c r="AB1343" s="144">
        <v>0</v>
      </c>
      <c r="AC1343" s="144">
        <v>0</v>
      </c>
      <c r="AD1343" s="144">
        <v>0</v>
      </c>
      <c r="AE1343" s="144">
        <v>0</v>
      </c>
      <c r="AF1343" s="144">
        <v>0</v>
      </c>
      <c r="AG1343" s="144">
        <v>0</v>
      </c>
      <c r="AH1343" s="144">
        <v>0</v>
      </c>
      <c r="AI1343" s="144">
        <v>0</v>
      </c>
      <c r="AJ1343" s="144">
        <v>0</v>
      </c>
      <c r="AK1343" s="144">
        <v>0</v>
      </c>
      <c r="AL1343" s="144">
        <v>0</v>
      </c>
      <c r="AM1343" s="144">
        <f t="shared" si="362"/>
        <v>74536.87</v>
      </c>
      <c r="AN1343" s="144">
        <f t="shared" si="363"/>
        <v>37268.44</v>
      </c>
      <c r="AO1343" s="144">
        <v>0</v>
      </c>
      <c r="AP1343" s="144" t="s">
        <v>4526</v>
      </c>
      <c r="AQ1343" s="294"/>
      <c r="AR1343" s="144"/>
      <c r="AS1343" s="271"/>
      <c r="AT1343" s="144"/>
      <c r="AU1343" s="144"/>
      <c r="AV1343" s="158" t="s">
        <v>952</v>
      </c>
      <c r="AW1343" s="159" t="s">
        <v>3832</v>
      </c>
      <c r="AX1343" s="159" t="s">
        <v>3833</v>
      </c>
      <c r="AY1343" s="159" t="s">
        <v>878</v>
      </c>
      <c r="AZ1343" s="159" t="s">
        <v>879</v>
      </c>
      <c r="BA1343" s="193">
        <v>1920</v>
      </c>
      <c r="BB1343" s="159" t="s">
        <v>891</v>
      </c>
      <c r="BC1343" s="193">
        <v>2</v>
      </c>
      <c r="BD1343" s="193">
        <v>2</v>
      </c>
      <c r="BE1343" s="193">
        <v>27</v>
      </c>
      <c r="BF1343" s="160">
        <v>353</v>
      </c>
      <c r="BG1343" s="160">
        <v>340</v>
      </c>
      <c r="BH1343" s="193">
        <v>0</v>
      </c>
      <c r="BI1343" s="193">
        <v>7.5</v>
      </c>
      <c r="BJ1343" s="159" t="s">
        <v>884</v>
      </c>
      <c r="BK1343" s="160">
        <v>327</v>
      </c>
      <c r="BL1343" s="160">
        <v>0</v>
      </c>
      <c r="BM1343" s="160">
        <v>280</v>
      </c>
      <c r="BN1343" s="158"/>
      <c r="BO1343" s="159" t="s">
        <v>885</v>
      </c>
      <c r="BP1343" s="159" t="s">
        <v>886</v>
      </c>
      <c r="BQ1343" s="204" t="s">
        <v>887</v>
      </c>
      <c r="BR1343" s="160">
        <v>1810929.27</v>
      </c>
      <c r="BS1343" s="160">
        <v>94918.71</v>
      </c>
      <c r="BT1343" s="160">
        <v>0</v>
      </c>
      <c r="BU1343" s="138">
        <v>94918.71</v>
      </c>
      <c r="BV1343" s="160">
        <v>94918.71</v>
      </c>
      <c r="BW1343" s="160">
        <v>94918.71</v>
      </c>
      <c r="BX1343" s="160">
        <v>0</v>
      </c>
      <c r="BY1343" s="160">
        <v>94708.26</v>
      </c>
      <c r="BZ1343" s="160">
        <v>94708.26</v>
      </c>
      <c r="CA1343" s="160">
        <v>0</v>
      </c>
      <c r="CB1343" s="160">
        <v>94708.26</v>
      </c>
      <c r="CC1343" s="160">
        <v>94708.26</v>
      </c>
      <c r="CD1343" s="160">
        <v>0</v>
      </c>
      <c r="CE1343" s="145"/>
      <c r="CF1343" s="145"/>
      <c r="CG1343" s="145"/>
      <c r="CH1343" s="145"/>
      <c r="CI1343" s="145"/>
      <c r="CJ1343" s="145"/>
      <c r="CK1343" s="145"/>
      <c r="CL1343" s="145"/>
      <c r="CM1343" s="145"/>
      <c r="CN1343" s="145"/>
      <c r="CO1343" s="145"/>
      <c r="CP1343" s="145"/>
      <c r="CQ1343" s="145"/>
      <c r="CR1343" s="145"/>
      <c r="CS1343" s="145"/>
      <c r="CT1343" s="145"/>
      <c r="CU1343" s="145"/>
      <c r="CV1343" s="145"/>
      <c r="CW1343" s="145"/>
      <c r="CX1343" s="145"/>
      <c r="CY1343" s="145"/>
      <c r="CZ1343" s="145"/>
      <c r="DA1343" s="145"/>
      <c r="DB1343" s="145"/>
      <c r="DC1343" s="145"/>
      <c r="DD1343" s="145"/>
      <c r="DE1343" s="145"/>
      <c r="DF1343" s="145"/>
      <c r="DG1343" s="145"/>
      <c r="DH1343" s="145"/>
      <c r="DI1343" s="145"/>
      <c r="DJ1343" s="145"/>
      <c r="DK1343" s="145"/>
      <c r="DL1343" s="145"/>
      <c r="DM1343" s="145"/>
      <c r="DN1343" s="145"/>
      <c r="DO1343" s="145"/>
      <c r="DP1343" s="145"/>
      <c r="DQ1343" s="145"/>
      <c r="DR1343" s="145"/>
      <c r="DS1343" s="145"/>
      <c r="DT1343" s="145"/>
      <c r="DU1343" s="145"/>
      <c r="DV1343" s="145"/>
      <c r="DW1343" s="145"/>
      <c r="DX1343" s="145"/>
      <c r="DY1343" s="145"/>
      <c r="DZ1343" s="145"/>
      <c r="EA1343" s="145"/>
      <c r="EB1343" s="145"/>
      <c r="EC1343" s="145"/>
      <c r="ED1343" s="145"/>
      <c r="EE1343" s="145"/>
      <c r="EF1343" s="145"/>
      <c r="EG1343" s="145"/>
      <c r="EH1343" s="145"/>
      <c r="EI1343" s="145"/>
      <c r="EJ1343" s="145"/>
      <c r="EK1343" s="145"/>
      <c r="EL1343" s="145"/>
      <c r="EM1343" s="145"/>
      <c r="EN1343" s="145"/>
      <c r="EO1343" s="145"/>
      <c r="EP1343" s="145"/>
      <c r="EQ1343" s="145"/>
      <c r="ER1343" s="145"/>
      <c r="ES1343" s="145"/>
      <c r="ET1343" s="145"/>
      <c r="EU1343" s="145"/>
      <c r="EV1343" s="145"/>
      <c r="EW1343" s="145"/>
      <c r="EX1343" s="145"/>
      <c r="EY1343" s="145"/>
      <c r="EZ1343" s="145"/>
      <c r="FA1343" s="145"/>
      <c r="FB1343" s="145"/>
      <c r="FC1343" s="145"/>
      <c r="FD1343" s="145"/>
      <c r="FE1343" s="145"/>
      <c r="FF1343" s="145"/>
      <c r="FG1343" s="145"/>
      <c r="FH1343" s="145"/>
      <c r="FI1343" s="145"/>
      <c r="FJ1343" s="145"/>
      <c r="FK1343" s="145"/>
      <c r="FL1343" s="145"/>
      <c r="FM1343" s="145"/>
      <c r="FN1343" s="145"/>
      <c r="FO1343" s="145"/>
      <c r="FP1343" s="145"/>
      <c r="FQ1343" s="145"/>
      <c r="FR1343" s="145"/>
      <c r="FS1343" s="145"/>
      <c r="FT1343" s="146"/>
      <c r="FU1343" s="147"/>
      <c r="FV1343" s="147"/>
      <c r="FW1343" s="147"/>
      <c r="FX1343" s="147"/>
      <c r="FY1343" s="147"/>
      <c r="FZ1343" s="147"/>
      <c r="GA1343" s="147"/>
      <c r="GB1343" s="147"/>
      <c r="GC1343" s="147"/>
      <c r="GD1343" s="147"/>
      <c r="GE1343" s="147"/>
      <c r="GF1343" s="147"/>
      <c r="GG1343" s="148"/>
      <c r="GH1343" s="147"/>
      <c r="GI1343" s="147"/>
      <c r="GJ1343" s="147"/>
      <c r="GK1343" s="147"/>
      <c r="GL1343" s="147"/>
      <c r="GM1343" s="147"/>
      <c r="GN1343" s="147"/>
      <c r="GO1343" s="147"/>
      <c r="GP1343" s="147"/>
      <c r="GQ1343" s="147"/>
      <c r="GR1343" s="147"/>
      <c r="GS1343" s="147"/>
      <c r="GT1343" s="147"/>
      <c r="GU1343" s="147"/>
      <c r="GV1343" s="147"/>
      <c r="GW1343" s="147"/>
      <c r="GX1343" s="147"/>
      <c r="GY1343" s="147"/>
      <c r="GZ1343" s="147"/>
      <c r="HA1343" s="147"/>
      <c r="HB1343" s="147"/>
      <c r="HC1343" s="147"/>
      <c r="HD1343" s="147"/>
      <c r="HE1343" s="147"/>
      <c r="HF1343" s="147"/>
      <c r="HG1343" s="147"/>
      <c r="HI1343" s="147"/>
      <c r="HJ1343" s="147"/>
      <c r="HK1343" s="147"/>
      <c r="HL1343" s="147"/>
      <c r="HM1343" s="147"/>
    </row>
    <row r="1344" spans="1:221" s="149" customFormat="1" ht="12" customHeight="1" x14ac:dyDescent="0.2">
      <c r="A1344" s="150">
        <v>1081</v>
      </c>
      <c r="B1344" s="151" t="s">
        <v>3835</v>
      </c>
      <c r="C1344" s="161"/>
      <c r="D1344" s="161"/>
      <c r="E1344" s="162"/>
      <c r="F1344" s="154">
        <f t="shared" si="345"/>
        <v>130.08326056035196</v>
      </c>
      <c r="G1344" s="279">
        <v>1985</v>
      </c>
      <c r="H1344" s="281">
        <v>2025</v>
      </c>
      <c r="I1344" s="154">
        <f t="shared" si="344"/>
        <v>170399.96</v>
      </c>
      <c r="J1344" s="152">
        <f t="shared" si="358"/>
        <v>4102947.01</v>
      </c>
      <c r="K1344" s="155">
        <f t="shared" si="359"/>
        <v>0</v>
      </c>
      <c r="L1344" s="192">
        <v>0</v>
      </c>
      <c r="M1344" s="192">
        <v>0</v>
      </c>
      <c r="N1344" s="192">
        <v>0</v>
      </c>
      <c r="O1344" s="192">
        <v>0</v>
      </c>
      <c r="P1344" s="192">
        <v>0</v>
      </c>
      <c r="Q1344" s="155"/>
      <c r="R1344" s="155">
        <v>0</v>
      </c>
      <c r="S1344" s="155"/>
      <c r="T1344" s="155">
        <v>0</v>
      </c>
      <c r="U1344" s="155"/>
      <c r="V1344" s="155">
        <v>0</v>
      </c>
      <c r="W1344" s="197">
        <f t="shared" si="360"/>
        <v>0</v>
      </c>
      <c r="X1344" s="155">
        <v>0</v>
      </c>
      <c r="Y1344" s="162" t="s">
        <v>235</v>
      </c>
      <c r="Z1344" s="144">
        <v>540</v>
      </c>
      <c r="AA1344" s="155">
        <f t="shared" si="361"/>
        <v>3918314.39</v>
      </c>
      <c r="AB1344" s="144">
        <v>0</v>
      </c>
      <c r="AC1344" s="144">
        <v>0</v>
      </c>
      <c r="AD1344" s="144">
        <v>0</v>
      </c>
      <c r="AE1344" s="144">
        <v>0</v>
      </c>
      <c r="AF1344" s="144">
        <v>0</v>
      </c>
      <c r="AG1344" s="144">
        <v>0</v>
      </c>
      <c r="AH1344" s="144">
        <v>0</v>
      </c>
      <c r="AI1344" s="144">
        <v>0</v>
      </c>
      <c r="AJ1344" s="144">
        <v>0</v>
      </c>
      <c r="AK1344" s="144">
        <v>0</v>
      </c>
      <c r="AL1344" s="144">
        <v>0</v>
      </c>
      <c r="AM1344" s="144">
        <f t="shared" si="362"/>
        <v>123088.41</v>
      </c>
      <c r="AN1344" s="144">
        <f t="shared" si="363"/>
        <v>61544.21</v>
      </c>
      <c r="AO1344" s="144">
        <v>0</v>
      </c>
      <c r="AP1344" s="144" t="s">
        <v>4526</v>
      </c>
      <c r="AQ1344" s="294"/>
      <c r="AR1344" s="144"/>
      <c r="AS1344" s="271"/>
      <c r="AT1344" s="144"/>
      <c r="AU1344" s="144"/>
      <c r="AV1344" s="158" t="s">
        <v>955</v>
      </c>
      <c r="AW1344" s="159" t="s">
        <v>3834</v>
      </c>
      <c r="AX1344" s="159" t="s">
        <v>3835</v>
      </c>
      <c r="AY1344" s="159" t="s">
        <v>878</v>
      </c>
      <c r="AZ1344" s="159" t="s">
        <v>879</v>
      </c>
      <c r="BA1344" s="193">
        <v>1985</v>
      </c>
      <c r="BB1344" s="159" t="s">
        <v>891</v>
      </c>
      <c r="BC1344" s="193">
        <v>2</v>
      </c>
      <c r="BD1344" s="193">
        <v>2</v>
      </c>
      <c r="BE1344" s="193">
        <v>21</v>
      </c>
      <c r="BF1344" s="160">
        <v>515.5</v>
      </c>
      <c r="BG1344" s="160">
        <v>335.9</v>
      </c>
      <c r="BH1344" s="193">
        <v>0</v>
      </c>
      <c r="BI1344" s="193">
        <v>7.5</v>
      </c>
      <c r="BJ1344" s="159" t="s">
        <v>884</v>
      </c>
      <c r="BK1344" s="160">
        <v>540</v>
      </c>
      <c r="BL1344" s="160">
        <v>0</v>
      </c>
      <c r="BM1344" s="160">
        <v>198</v>
      </c>
      <c r="BN1344" s="158"/>
      <c r="BO1344" s="159" t="s">
        <v>885</v>
      </c>
      <c r="BP1344" s="159" t="s">
        <v>886</v>
      </c>
      <c r="BQ1344" s="204" t="s">
        <v>887</v>
      </c>
      <c r="BR1344" s="160">
        <v>2990525.4</v>
      </c>
      <c r="BS1344" s="160">
        <v>170399.96</v>
      </c>
      <c r="BT1344" s="160">
        <v>0</v>
      </c>
      <c r="BU1344" s="138">
        <v>170399.96</v>
      </c>
      <c r="BV1344" s="160">
        <v>170399.96</v>
      </c>
      <c r="BW1344" s="160">
        <v>170399.96</v>
      </c>
      <c r="BX1344" s="160">
        <v>0</v>
      </c>
      <c r="BY1344" s="160">
        <v>151631.42000000001</v>
      </c>
      <c r="BZ1344" s="160">
        <v>151631.42000000001</v>
      </c>
      <c r="CA1344" s="160">
        <v>0</v>
      </c>
      <c r="CB1344" s="160">
        <v>151631.42000000001</v>
      </c>
      <c r="CC1344" s="160">
        <v>151631.42000000001</v>
      </c>
      <c r="CD1344" s="160">
        <v>0</v>
      </c>
      <c r="CE1344" s="145"/>
      <c r="CF1344" s="145"/>
      <c r="CG1344" s="145"/>
      <c r="CH1344" s="145"/>
      <c r="CI1344" s="145"/>
      <c r="CJ1344" s="145"/>
      <c r="CK1344" s="145"/>
      <c r="CL1344" s="145"/>
      <c r="CM1344" s="145"/>
      <c r="CN1344" s="145"/>
      <c r="CO1344" s="145"/>
      <c r="CP1344" s="145"/>
      <c r="CQ1344" s="145"/>
      <c r="CR1344" s="145"/>
      <c r="CS1344" s="145"/>
      <c r="CT1344" s="145"/>
      <c r="CU1344" s="145"/>
      <c r="CV1344" s="145"/>
      <c r="CW1344" s="145"/>
      <c r="CX1344" s="145"/>
      <c r="CY1344" s="145"/>
      <c r="CZ1344" s="145"/>
      <c r="DA1344" s="145"/>
      <c r="DB1344" s="145"/>
      <c r="DC1344" s="145"/>
      <c r="DD1344" s="145"/>
      <c r="DE1344" s="145"/>
      <c r="DF1344" s="145"/>
      <c r="DG1344" s="145"/>
      <c r="DH1344" s="145"/>
      <c r="DI1344" s="145"/>
      <c r="DJ1344" s="145"/>
      <c r="DK1344" s="145"/>
      <c r="DL1344" s="145"/>
      <c r="DM1344" s="145"/>
      <c r="DN1344" s="145"/>
      <c r="DO1344" s="145"/>
      <c r="DP1344" s="145"/>
      <c r="DQ1344" s="145"/>
      <c r="DR1344" s="145"/>
      <c r="DS1344" s="145"/>
      <c r="DT1344" s="145"/>
      <c r="DU1344" s="145"/>
      <c r="DV1344" s="145"/>
      <c r="DW1344" s="145"/>
      <c r="DX1344" s="145"/>
      <c r="DY1344" s="145"/>
      <c r="DZ1344" s="145"/>
      <c r="EA1344" s="145"/>
      <c r="EB1344" s="145"/>
      <c r="EC1344" s="145"/>
      <c r="ED1344" s="145"/>
      <c r="EE1344" s="145"/>
      <c r="EF1344" s="145"/>
      <c r="EG1344" s="145"/>
      <c r="EH1344" s="145"/>
      <c r="EI1344" s="145"/>
      <c r="EJ1344" s="145"/>
      <c r="EK1344" s="145"/>
      <c r="EL1344" s="145"/>
      <c r="EM1344" s="145"/>
      <c r="EN1344" s="145"/>
      <c r="EO1344" s="145"/>
      <c r="EP1344" s="145"/>
      <c r="EQ1344" s="145"/>
      <c r="ER1344" s="145"/>
      <c r="ES1344" s="145"/>
      <c r="ET1344" s="145"/>
      <c r="EU1344" s="145"/>
      <c r="EV1344" s="145"/>
      <c r="EW1344" s="145"/>
      <c r="EX1344" s="145"/>
      <c r="EY1344" s="145"/>
      <c r="EZ1344" s="145"/>
      <c r="FA1344" s="145"/>
      <c r="FB1344" s="145"/>
      <c r="FC1344" s="145"/>
      <c r="FD1344" s="145"/>
      <c r="FE1344" s="145"/>
      <c r="FF1344" s="145"/>
      <c r="FG1344" s="145"/>
      <c r="FH1344" s="145"/>
      <c r="FI1344" s="145"/>
      <c r="FJ1344" s="145"/>
      <c r="FK1344" s="145"/>
      <c r="FL1344" s="145"/>
      <c r="FM1344" s="145"/>
      <c r="FN1344" s="145"/>
      <c r="FO1344" s="145"/>
      <c r="FP1344" s="145"/>
      <c r="FQ1344" s="145"/>
      <c r="FR1344" s="145"/>
      <c r="FS1344" s="145"/>
      <c r="FT1344" s="146"/>
      <c r="FU1344" s="147"/>
      <c r="FV1344" s="147"/>
      <c r="FW1344" s="147"/>
      <c r="FX1344" s="147"/>
      <c r="FY1344" s="147"/>
      <c r="FZ1344" s="147"/>
      <c r="GA1344" s="147"/>
      <c r="GB1344" s="147"/>
      <c r="GC1344" s="147"/>
      <c r="GD1344" s="147"/>
      <c r="GE1344" s="147"/>
      <c r="GF1344" s="147"/>
      <c r="GG1344" s="148"/>
      <c r="GH1344" s="147"/>
      <c r="GI1344" s="147"/>
      <c r="GJ1344" s="147"/>
      <c r="GK1344" s="147"/>
      <c r="GL1344" s="147"/>
      <c r="GM1344" s="147"/>
      <c r="GN1344" s="147"/>
      <c r="GO1344" s="147"/>
      <c r="GP1344" s="147"/>
      <c r="GQ1344" s="147"/>
      <c r="GR1344" s="147"/>
      <c r="GS1344" s="147"/>
      <c r="GT1344" s="147"/>
      <c r="GU1344" s="147"/>
      <c r="GV1344" s="147"/>
      <c r="GW1344" s="147"/>
      <c r="GX1344" s="147"/>
      <c r="GY1344" s="147"/>
      <c r="GZ1344" s="147"/>
      <c r="HA1344" s="147"/>
      <c r="HB1344" s="147"/>
      <c r="HC1344" s="147"/>
      <c r="HD1344" s="147"/>
      <c r="HE1344" s="147"/>
      <c r="HF1344" s="147"/>
      <c r="HG1344" s="147"/>
      <c r="HI1344" s="147"/>
      <c r="HJ1344" s="147"/>
      <c r="HK1344" s="147"/>
      <c r="HL1344" s="147"/>
      <c r="HM1344" s="147"/>
    </row>
    <row r="1345" spans="1:221" s="143" customFormat="1" ht="12" customHeight="1" x14ac:dyDescent="0.2">
      <c r="A1345" s="131"/>
      <c r="B1345" s="132"/>
      <c r="C1345" s="133"/>
      <c r="D1345" s="133"/>
      <c r="E1345" s="134"/>
      <c r="F1345" s="303"/>
      <c r="G1345" s="304">
        <v>0</v>
      </c>
      <c r="H1345" s="283"/>
      <c r="I1345" s="154">
        <f t="shared" si="344"/>
        <v>0</v>
      </c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  <c r="AG1345" s="135"/>
      <c r="AH1345" s="135"/>
      <c r="AI1345" s="135"/>
      <c r="AJ1345" s="135"/>
      <c r="AK1345" s="135"/>
      <c r="AL1345" s="135"/>
      <c r="AM1345" s="135"/>
      <c r="AN1345" s="135"/>
      <c r="AO1345" s="135"/>
      <c r="AP1345" s="135"/>
      <c r="AQ1345" s="298"/>
      <c r="AR1345" s="135"/>
      <c r="AS1345" s="189"/>
      <c r="AT1345" s="135"/>
      <c r="AU1345" s="135"/>
      <c r="AV1345" s="136"/>
      <c r="AW1345" s="137"/>
      <c r="AX1345" s="137"/>
      <c r="AY1345" s="137"/>
      <c r="AZ1345" s="137"/>
      <c r="BA1345" s="136"/>
      <c r="BB1345" s="137"/>
      <c r="BC1345" s="136"/>
      <c r="BD1345" s="136"/>
      <c r="BE1345" s="136"/>
      <c r="BF1345" s="138"/>
      <c r="BG1345" s="138"/>
      <c r="BH1345" s="136"/>
      <c r="BI1345" s="305">
        <v>7.5</v>
      </c>
      <c r="BJ1345" s="137"/>
      <c r="BK1345" s="138"/>
      <c r="BL1345" s="138"/>
      <c r="BM1345" s="138"/>
      <c r="BN1345" s="136"/>
      <c r="BO1345" s="137"/>
      <c r="BP1345" s="137"/>
      <c r="BQ1345" s="207"/>
      <c r="BR1345" s="138"/>
      <c r="BS1345" s="138"/>
      <c r="BT1345" s="138"/>
      <c r="BU1345" s="138"/>
      <c r="BV1345" s="138"/>
      <c r="BW1345" s="138"/>
      <c r="BX1345" s="138"/>
      <c r="BY1345" s="138"/>
      <c r="BZ1345" s="138"/>
      <c r="CA1345" s="138"/>
      <c r="CB1345" s="138"/>
      <c r="CC1345" s="138"/>
      <c r="CD1345" s="138"/>
      <c r="CE1345" s="139"/>
      <c r="CF1345" s="139"/>
      <c r="CG1345" s="139"/>
      <c r="CH1345" s="139"/>
      <c r="CI1345" s="139"/>
      <c r="CJ1345" s="139"/>
      <c r="CK1345" s="139"/>
      <c r="CL1345" s="139"/>
      <c r="CM1345" s="139"/>
      <c r="CN1345" s="139"/>
      <c r="CO1345" s="139"/>
      <c r="CP1345" s="139"/>
      <c r="CQ1345" s="139"/>
      <c r="CR1345" s="139"/>
      <c r="CS1345" s="139"/>
      <c r="CT1345" s="139"/>
      <c r="CU1345" s="139"/>
      <c r="CV1345" s="139"/>
      <c r="CW1345" s="139"/>
      <c r="CX1345" s="139"/>
      <c r="CY1345" s="139"/>
      <c r="CZ1345" s="139"/>
      <c r="DA1345" s="139"/>
      <c r="DB1345" s="139"/>
      <c r="DC1345" s="139"/>
      <c r="DD1345" s="139"/>
      <c r="DE1345" s="139"/>
      <c r="DF1345" s="139"/>
      <c r="DG1345" s="139"/>
      <c r="DH1345" s="139"/>
      <c r="DI1345" s="139"/>
      <c r="DJ1345" s="139"/>
      <c r="DK1345" s="139"/>
      <c r="DL1345" s="139"/>
      <c r="DM1345" s="139"/>
      <c r="DN1345" s="139"/>
      <c r="DO1345" s="139"/>
      <c r="DP1345" s="139"/>
      <c r="DQ1345" s="139"/>
      <c r="DR1345" s="139"/>
      <c r="DS1345" s="139"/>
      <c r="DT1345" s="139"/>
      <c r="DU1345" s="139"/>
      <c r="DV1345" s="139"/>
      <c r="DW1345" s="139"/>
      <c r="DX1345" s="139"/>
      <c r="DY1345" s="139"/>
      <c r="DZ1345" s="139"/>
      <c r="EA1345" s="139"/>
      <c r="EB1345" s="139"/>
      <c r="EC1345" s="139"/>
      <c r="ED1345" s="139"/>
      <c r="EE1345" s="139"/>
      <c r="EF1345" s="139"/>
      <c r="EG1345" s="139"/>
      <c r="EH1345" s="139"/>
      <c r="EI1345" s="139"/>
      <c r="EJ1345" s="139"/>
      <c r="EK1345" s="139"/>
      <c r="EL1345" s="139"/>
      <c r="EM1345" s="139"/>
      <c r="EN1345" s="139"/>
      <c r="EO1345" s="139"/>
      <c r="EP1345" s="139"/>
      <c r="EQ1345" s="139"/>
      <c r="ER1345" s="139"/>
      <c r="ES1345" s="139"/>
      <c r="ET1345" s="139"/>
      <c r="EU1345" s="139"/>
      <c r="EV1345" s="139"/>
      <c r="EW1345" s="139"/>
      <c r="EX1345" s="139"/>
      <c r="EY1345" s="139"/>
      <c r="EZ1345" s="139"/>
      <c r="FA1345" s="139"/>
      <c r="FB1345" s="139"/>
      <c r="FC1345" s="139"/>
      <c r="FD1345" s="139"/>
      <c r="FE1345" s="139"/>
      <c r="FF1345" s="139"/>
      <c r="FG1345" s="139"/>
      <c r="FH1345" s="139"/>
      <c r="FI1345" s="139"/>
      <c r="FJ1345" s="139"/>
      <c r="FK1345" s="139"/>
      <c r="FL1345" s="139"/>
      <c r="FM1345" s="139"/>
      <c r="FN1345" s="139"/>
      <c r="FO1345" s="139"/>
      <c r="FP1345" s="139"/>
      <c r="FQ1345" s="139"/>
      <c r="FR1345" s="139"/>
      <c r="FS1345" s="139"/>
      <c r="FT1345" s="140"/>
      <c r="FU1345" s="141"/>
      <c r="FV1345" s="141"/>
      <c r="FW1345" s="141"/>
      <c r="FX1345" s="141"/>
      <c r="FY1345" s="141"/>
      <c r="FZ1345" s="141"/>
      <c r="GA1345" s="141"/>
      <c r="GB1345" s="141"/>
      <c r="GC1345" s="141"/>
      <c r="GD1345" s="141"/>
      <c r="GE1345" s="141"/>
      <c r="GF1345" s="141"/>
      <c r="GG1345" s="142"/>
      <c r="GH1345" s="141"/>
      <c r="GI1345" s="141"/>
      <c r="GJ1345" s="141"/>
      <c r="GK1345" s="141"/>
      <c r="GL1345" s="141"/>
      <c r="GM1345" s="141"/>
      <c r="GN1345" s="141"/>
      <c r="GO1345" s="141"/>
      <c r="GP1345" s="141"/>
      <c r="GQ1345" s="141"/>
      <c r="GR1345" s="141"/>
      <c r="GS1345" s="141"/>
      <c r="GT1345" s="141"/>
      <c r="GU1345" s="141"/>
      <c r="GV1345" s="141"/>
      <c r="GW1345" s="141"/>
      <c r="GX1345" s="141"/>
      <c r="GY1345" s="141"/>
      <c r="GZ1345" s="141"/>
      <c r="HA1345" s="141"/>
      <c r="HB1345" s="141"/>
      <c r="HC1345" s="141"/>
      <c r="HD1345" s="141"/>
      <c r="HE1345" s="141"/>
      <c r="HF1345" s="141"/>
      <c r="HG1345" s="141"/>
      <c r="HI1345" s="141"/>
      <c r="HJ1345" s="141"/>
      <c r="HK1345" s="141"/>
      <c r="HL1345" s="141"/>
      <c r="HM1345" s="141"/>
    </row>
    <row r="1346" spans="1:221" s="149" customFormat="1" ht="12" customHeight="1" x14ac:dyDescent="0.2">
      <c r="A1346" s="150">
        <v>1082</v>
      </c>
      <c r="B1346" s="151" t="s">
        <v>3837</v>
      </c>
      <c r="C1346" s="161"/>
      <c r="D1346" s="161"/>
      <c r="E1346" s="162"/>
      <c r="F1346" s="154">
        <f t="shared" si="345"/>
        <v>76.349923514379299</v>
      </c>
      <c r="G1346" s="279">
        <v>1986</v>
      </c>
      <c r="H1346" s="281">
        <v>2023</v>
      </c>
      <c r="I1346" s="154">
        <f t="shared" si="344"/>
        <v>316370.15000000002</v>
      </c>
      <c r="J1346" s="310">
        <f t="shared" ref="J1346:J1360" si="364">ROUND(K1346+X1346+AA1346+AC1346+AE1346+AG1346+AI1346+AK1346+AL1346+AM1346+AN1346+AO1346,2)</f>
        <v>4558830</v>
      </c>
      <c r="K1346" s="155">
        <f t="shared" ref="K1346:K1360" si="365">ROUND((L1346+N1346+P1346+R1346+T1346+V1346),2)</f>
        <v>0</v>
      </c>
      <c r="L1346" s="192">
        <v>0</v>
      </c>
      <c r="M1346" s="192">
        <v>0</v>
      </c>
      <c r="N1346" s="192">
        <v>0</v>
      </c>
      <c r="O1346" s="192">
        <v>0</v>
      </c>
      <c r="P1346" s="192">
        <v>0</v>
      </c>
      <c r="Q1346" s="155"/>
      <c r="R1346" s="155">
        <v>0</v>
      </c>
      <c r="S1346" s="155"/>
      <c r="T1346" s="155">
        <v>0</v>
      </c>
      <c r="U1346" s="155"/>
      <c r="V1346" s="155">
        <v>0</v>
      </c>
      <c r="W1346" s="197">
        <f t="shared" ref="W1346:W1360" si="366">BH1346</f>
        <v>0</v>
      </c>
      <c r="X1346" s="155">
        <v>0</v>
      </c>
      <c r="Y1346" s="162" t="s">
        <v>235</v>
      </c>
      <c r="Z1346" s="144">
        <v>600</v>
      </c>
      <c r="AA1346" s="155">
        <f>ROUND(IF(Y1346="СК",7598.05*0.955,8837.94*0.955)*Z1346,2)</f>
        <v>4353682.6500000004</v>
      </c>
      <c r="AB1346" s="144">
        <v>0</v>
      </c>
      <c r="AC1346" s="144">
        <v>0</v>
      </c>
      <c r="AD1346" s="144">
        <v>0</v>
      </c>
      <c r="AE1346" s="144">
        <v>0</v>
      </c>
      <c r="AF1346" s="144">
        <v>0</v>
      </c>
      <c r="AG1346" s="144">
        <v>0</v>
      </c>
      <c r="AH1346" s="144">
        <v>0</v>
      </c>
      <c r="AI1346" s="144">
        <v>0</v>
      </c>
      <c r="AJ1346" s="144">
        <v>0</v>
      </c>
      <c r="AK1346" s="144">
        <v>0</v>
      </c>
      <c r="AL1346" s="144">
        <v>0</v>
      </c>
      <c r="AM1346" s="144">
        <f t="shared" ref="AM1346:AM1360" si="367">ROUND((K1346+X1346+AA1346+AC1346+AE1346+AG1346+AI1346+AK1346+AL1346)/95.5*3,2)</f>
        <v>136764.9</v>
      </c>
      <c r="AN1346" s="144">
        <f t="shared" ref="AN1346:AN1360" si="368">ROUND((K1346+X1346+AA1346+AC1346+AE1346+AG1346+AI1346+AK1346+AL1346)/95.5*1.5,2)</f>
        <v>68382.45</v>
      </c>
      <c r="AO1346" s="144">
        <v>0</v>
      </c>
      <c r="AP1346" s="144" t="s">
        <v>4526</v>
      </c>
      <c r="AQ1346" s="294"/>
      <c r="AR1346" s="144"/>
      <c r="AS1346" s="271"/>
      <c r="AT1346" s="144"/>
      <c r="AU1346" s="144"/>
      <c r="AV1346" s="158" t="s">
        <v>875</v>
      </c>
      <c r="AW1346" s="159" t="s">
        <v>3836</v>
      </c>
      <c r="AX1346" s="159" t="s">
        <v>3837</v>
      </c>
      <c r="AY1346" s="159" t="s">
        <v>878</v>
      </c>
      <c r="AZ1346" s="159" t="s">
        <v>879</v>
      </c>
      <c r="BA1346" s="193">
        <v>1986</v>
      </c>
      <c r="BB1346" s="159" t="s">
        <v>891</v>
      </c>
      <c r="BC1346" s="193">
        <v>2</v>
      </c>
      <c r="BD1346" s="193">
        <v>2</v>
      </c>
      <c r="BE1346" s="193">
        <v>33</v>
      </c>
      <c r="BF1346" s="160">
        <v>701.2</v>
      </c>
      <c r="BG1346" s="160">
        <v>617.4</v>
      </c>
      <c r="BH1346" s="193">
        <v>0</v>
      </c>
      <c r="BI1346" s="193">
        <v>7.5</v>
      </c>
      <c r="BJ1346" s="159" t="s">
        <v>884</v>
      </c>
      <c r="BK1346" s="160">
        <v>600</v>
      </c>
      <c r="BL1346" s="160">
        <v>0</v>
      </c>
      <c r="BM1346" s="160">
        <v>575</v>
      </c>
      <c r="BN1346" s="158"/>
      <c r="BO1346" s="159" t="s">
        <v>885</v>
      </c>
      <c r="BP1346" s="159" t="s">
        <v>886</v>
      </c>
      <c r="BQ1346" s="204" t="s">
        <v>887</v>
      </c>
      <c r="BR1346" s="160">
        <v>3322806</v>
      </c>
      <c r="BS1346" s="160">
        <v>316370.15000000002</v>
      </c>
      <c r="BT1346" s="160">
        <v>0</v>
      </c>
      <c r="BU1346" s="138">
        <v>316370.15000000002</v>
      </c>
      <c r="BV1346" s="160">
        <v>316370.15000000002</v>
      </c>
      <c r="BW1346" s="160">
        <v>316370.15000000002</v>
      </c>
      <c r="BX1346" s="160">
        <v>0</v>
      </c>
      <c r="BY1346" s="160">
        <v>316323.40000000002</v>
      </c>
      <c r="BZ1346" s="160">
        <v>316323.40000000002</v>
      </c>
      <c r="CA1346" s="160">
        <v>0</v>
      </c>
      <c r="CB1346" s="160">
        <v>316323.40000000002</v>
      </c>
      <c r="CC1346" s="160">
        <v>316323.40000000002</v>
      </c>
      <c r="CD1346" s="160">
        <v>0</v>
      </c>
      <c r="CE1346" s="145"/>
      <c r="CF1346" s="145"/>
      <c r="CG1346" s="145"/>
      <c r="CH1346" s="145"/>
      <c r="CI1346" s="145"/>
      <c r="CJ1346" s="145"/>
      <c r="CK1346" s="145"/>
      <c r="CL1346" s="145"/>
      <c r="CM1346" s="145"/>
      <c r="CN1346" s="145"/>
      <c r="CO1346" s="145"/>
      <c r="CP1346" s="145"/>
      <c r="CQ1346" s="145"/>
      <c r="CR1346" s="145"/>
      <c r="CS1346" s="145"/>
      <c r="CT1346" s="145"/>
      <c r="CU1346" s="145"/>
      <c r="CV1346" s="145"/>
      <c r="CW1346" s="145"/>
      <c r="CX1346" s="145"/>
      <c r="CY1346" s="145"/>
      <c r="CZ1346" s="145"/>
      <c r="DA1346" s="145"/>
      <c r="DB1346" s="145"/>
      <c r="DC1346" s="145"/>
      <c r="DD1346" s="145"/>
      <c r="DE1346" s="145"/>
      <c r="DF1346" s="145"/>
      <c r="DG1346" s="145"/>
      <c r="DH1346" s="145"/>
      <c r="DI1346" s="145"/>
      <c r="DJ1346" s="145"/>
      <c r="DK1346" s="145"/>
      <c r="DL1346" s="145"/>
      <c r="DM1346" s="145"/>
      <c r="DN1346" s="145"/>
      <c r="DO1346" s="145"/>
      <c r="DP1346" s="145"/>
      <c r="DQ1346" s="145"/>
      <c r="DR1346" s="145"/>
      <c r="DS1346" s="145"/>
      <c r="DT1346" s="145"/>
      <c r="DU1346" s="145"/>
      <c r="DV1346" s="145"/>
      <c r="DW1346" s="145"/>
      <c r="DX1346" s="145"/>
      <c r="DY1346" s="145"/>
      <c r="DZ1346" s="145"/>
      <c r="EA1346" s="145"/>
      <c r="EB1346" s="145"/>
      <c r="EC1346" s="145"/>
      <c r="ED1346" s="145"/>
      <c r="EE1346" s="145"/>
      <c r="EF1346" s="145"/>
      <c r="EG1346" s="145"/>
      <c r="EH1346" s="145"/>
      <c r="EI1346" s="145"/>
      <c r="EJ1346" s="145"/>
      <c r="EK1346" s="145"/>
      <c r="EL1346" s="145"/>
      <c r="EM1346" s="145"/>
      <c r="EN1346" s="145"/>
      <c r="EO1346" s="145"/>
      <c r="EP1346" s="145"/>
      <c r="EQ1346" s="145"/>
      <c r="ER1346" s="145"/>
      <c r="ES1346" s="145"/>
      <c r="ET1346" s="145"/>
      <c r="EU1346" s="145"/>
      <c r="EV1346" s="145"/>
      <c r="EW1346" s="145"/>
      <c r="EX1346" s="145"/>
      <c r="EY1346" s="145"/>
      <c r="EZ1346" s="145"/>
      <c r="FA1346" s="145"/>
      <c r="FB1346" s="145"/>
      <c r="FC1346" s="145"/>
      <c r="FD1346" s="145"/>
      <c r="FE1346" s="145"/>
      <c r="FF1346" s="145"/>
      <c r="FG1346" s="145"/>
      <c r="FH1346" s="145"/>
      <c r="FI1346" s="145"/>
      <c r="FJ1346" s="145"/>
      <c r="FK1346" s="145"/>
      <c r="FL1346" s="145"/>
      <c r="FM1346" s="145"/>
      <c r="FN1346" s="145"/>
      <c r="FO1346" s="145"/>
      <c r="FP1346" s="145"/>
      <c r="FQ1346" s="145"/>
      <c r="FR1346" s="145"/>
      <c r="FS1346" s="145"/>
      <c r="FT1346" s="146"/>
      <c r="FU1346" s="147"/>
      <c r="FV1346" s="147"/>
      <c r="FW1346" s="147"/>
      <c r="FX1346" s="147"/>
      <c r="FY1346" s="147"/>
      <c r="FZ1346" s="147"/>
      <c r="GA1346" s="147"/>
      <c r="GB1346" s="147"/>
      <c r="GC1346" s="147"/>
      <c r="GD1346" s="147"/>
      <c r="GE1346" s="147"/>
      <c r="GF1346" s="147"/>
      <c r="GG1346" s="148"/>
      <c r="GH1346" s="147"/>
      <c r="GI1346" s="147"/>
      <c r="GJ1346" s="147"/>
      <c r="GK1346" s="147"/>
      <c r="GL1346" s="147"/>
      <c r="GM1346" s="147"/>
      <c r="GN1346" s="147"/>
      <c r="GO1346" s="147"/>
      <c r="GP1346" s="147"/>
      <c r="GQ1346" s="147"/>
      <c r="GR1346" s="147"/>
      <c r="GS1346" s="147"/>
      <c r="GT1346" s="147"/>
      <c r="GU1346" s="147"/>
      <c r="GV1346" s="147"/>
      <c r="GW1346" s="147"/>
      <c r="GX1346" s="147"/>
      <c r="GY1346" s="147"/>
      <c r="GZ1346" s="147"/>
      <c r="HA1346" s="147"/>
      <c r="HB1346" s="147"/>
      <c r="HC1346" s="147"/>
      <c r="HD1346" s="147"/>
      <c r="HE1346" s="147"/>
      <c r="HF1346" s="147"/>
      <c r="HG1346" s="147"/>
      <c r="HI1346" s="147"/>
      <c r="HJ1346" s="147"/>
      <c r="HK1346" s="147"/>
      <c r="HL1346" s="147"/>
      <c r="HM1346" s="147"/>
    </row>
    <row r="1347" spans="1:221" s="149" customFormat="1" ht="12" customHeight="1" x14ac:dyDescent="0.2">
      <c r="A1347" s="150">
        <v>1083</v>
      </c>
      <c r="B1347" s="151" t="s">
        <v>3839</v>
      </c>
      <c r="C1347" s="161"/>
      <c r="D1347" s="161"/>
      <c r="E1347" s="162"/>
      <c r="F1347" s="154">
        <f t="shared" si="345"/>
        <v>25.334082922078451</v>
      </c>
      <c r="G1347" s="279">
        <v>1989</v>
      </c>
      <c r="H1347" s="281">
        <v>2025</v>
      </c>
      <c r="I1347" s="154">
        <f t="shared" si="344"/>
        <v>2057401.88</v>
      </c>
      <c r="J1347" s="152">
        <f t="shared" si="364"/>
        <v>11343888.65</v>
      </c>
      <c r="K1347" s="155">
        <f t="shared" si="365"/>
        <v>0</v>
      </c>
      <c r="L1347" s="192">
        <v>0</v>
      </c>
      <c r="M1347" s="192">
        <v>0</v>
      </c>
      <c r="N1347" s="192">
        <v>0</v>
      </c>
      <c r="O1347" s="192">
        <v>0</v>
      </c>
      <c r="P1347" s="192">
        <v>0</v>
      </c>
      <c r="Q1347" s="155"/>
      <c r="R1347" s="155">
        <v>0</v>
      </c>
      <c r="S1347" s="155"/>
      <c r="T1347" s="155">
        <v>0</v>
      </c>
      <c r="U1347" s="155"/>
      <c r="V1347" s="155">
        <v>0</v>
      </c>
      <c r="W1347" s="197">
        <f t="shared" si="366"/>
        <v>0</v>
      </c>
      <c r="X1347" s="155">
        <v>0</v>
      </c>
      <c r="Y1347" s="162" t="s">
        <v>235</v>
      </c>
      <c r="Z1347" s="144">
        <v>1493</v>
      </c>
      <c r="AA1347" s="155">
        <f>ROUND(IF(Y1347="СК",7598.05*0.955,8837.94*0.955)*Z1347,2)</f>
        <v>10833413.66</v>
      </c>
      <c r="AB1347" s="144">
        <v>0</v>
      </c>
      <c r="AC1347" s="144">
        <v>0</v>
      </c>
      <c r="AD1347" s="144">
        <v>0</v>
      </c>
      <c r="AE1347" s="144">
        <v>0</v>
      </c>
      <c r="AF1347" s="144">
        <v>0</v>
      </c>
      <c r="AG1347" s="144">
        <v>0</v>
      </c>
      <c r="AH1347" s="144">
        <v>0</v>
      </c>
      <c r="AI1347" s="144">
        <v>0</v>
      </c>
      <c r="AJ1347" s="144">
        <v>0</v>
      </c>
      <c r="AK1347" s="144">
        <v>0</v>
      </c>
      <c r="AL1347" s="144">
        <v>0</v>
      </c>
      <c r="AM1347" s="144">
        <f t="shared" si="367"/>
        <v>340316.66</v>
      </c>
      <c r="AN1347" s="144">
        <f t="shared" si="368"/>
        <v>170158.33</v>
      </c>
      <c r="AO1347" s="144">
        <v>0</v>
      </c>
      <c r="AP1347" s="144" t="s">
        <v>4526</v>
      </c>
      <c r="AQ1347" s="294"/>
      <c r="AR1347" s="144"/>
      <c r="AS1347" s="271"/>
      <c r="AT1347" s="144"/>
      <c r="AU1347" s="144"/>
      <c r="AV1347" s="158" t="s">
        <v>888</v>
      </c>
      <c r="AW1347" s="159" t="s">
        <v>3838</v>
      </c>
      <c r="AX1347" s="159" t="s">
        <v>3839</v>
      </c>
      <c r="AY1347" s="159" t="s">
        <v>878</v>
      </c>
      <c r="AZ1347" s="159" t="s">
        <v>879</v>
      </c>
      <c r="BA1347" s="193">
        <v>1989</v>
      </c>
      <c r="BB1347" s="159" t="s">
        <v>891</v>
      </c>
      <c r="BC1347" s="193">
        <v>5</v>
      </c>
      <c r="BD1347" s="193">
        <v>6</v>
      </c>
      <c r="BE1347" s="193">
        <v>161</v>
      </c>
      <c r="BF1347" s="160">
        <v>4074</v>
      </c>
      <c r="BG1347" s="160">
        <v>4072.9</v>
      </c>
      <c r="BH1347" s="193">
        <v>0</v>
      </c>
      <c r="BI1347" s="193">
        <v>7.5</v>
      </c>
      <c r="BJ1347" s="159" t="s">
        <v>892</v>
      </c>
      <c r="BK1347" s="160">
        <v>1493</v>
      </c>
      <c r="BL1347" s="160">
        <v>1148.0999999999999</v>
      </c>
      <c r="BM1347" s="160">
        <v>2985</v>
      </c>
      <c r="BN1347" s="158"/>
      <c r="BO1347" s="159" t="s">
        <v>885</v>
      </c>
      <c r="BP1347" s="159" t="s">
        <v>886</v>
      </c>
      <c r="BQ1347" s="204" t="s">
        <v>887</v>
      </c>
      <c r="BR1347" s="160">
        <v>8613624.6199999992</v>
      </c>
      <c r="BS1347" s="160">
        <v>2057401.88</v>
      </c>
      <c r="BT1347" s="160">
        <v>0</v>
      </c>
      <c r="BU1347" s="138">
        <v>2057401.88</v>
      </c>
      <c r="BV1347" s="160">
        <v>2057401.88</v>
      </c>
      <c r="BW1347" s="160">
        <v>2057401.88</v>
      </c>
      <c r="BX1347" s="160">
        <v>0</v>
      </c>
      <c r="BY1347" s="160">
        <v>2048387.7</v>
      </c>
      <c r="BZ1347" s="160">
        <v>2048387.7</v>
      </c>
      <c r="CA1347" s="160">
        <v>0</v>
      </c>
      <c r="CB1347" s="160">
        <v>2048387.7</v>
      </c>
      <c r="CC1347" s="160">
        <v>2048387.7</v>
      </c>
      <c r="CD1347" s="160">
        <v>0</v>
      </c>
      <c r="CE1347" s="145"/>
      <c r="CF1347" s="145"/>
      <c r="CG1347" s="145"/>
      <c r="CH1347" s="145"/>
      <c r="CI1347" s="145"/>
      <c r="CJ1347" s="145"/>
      <c r="CK1347" s="145"/>
      <c r="CL1347" s="145"/>
      <c r="CM1347" s="145"/>
      <c r="CN1347" s="145"/>
      <c r="CO1347" s="145"/>
      <c r="CP1347" s="145"/>
      <c r="CQ1347" s="145"/>
      <c r="CR1347" s="145"/>
      <c r="CS1347" s="145"/>
      <c r="CT1347" s="145"/>
      <c r="CU1347" s="145"/>
      <c r="CV1347" s="145"/>
      <c r="CW1347" s="145"/>
      <c r="CX1347" s="145"/>
      <c r="CY1347" s="145"/>
      <c r="CZ1347" s="145"/>
      <c r="DA1347" s="145"/>
      <c r="DB1347" s="145"/>
      <c r="DC1347" s="145"/>
      <c r="DD1347" s="145"/>
      <c r="DE1347" s="145"/>
      <c r="DF1347" s="145"/>
      <c r="DG1347" s="145"/>
      <c r="DH1347" s="145"/>
      <c r="DI1347" s="145"/>
      <c r="DJ1347" s="145"/>
      <c r="DK1347" s="145"/>
      <c r="DL1347" s="145"/>
      <c r="DM1347" s="145"/>
      <c r="DN1347" s="145"/>
      <c r="DO1347" s="145"/>
      <c r="DP1347" s="145"/>
      <c r="DQ1347" s="145"/>
      <c r="DR1347" s="145"/>
      <c r="DS1347" s="145"/>
      <c r="DT1347" s="145"/>
      <c r="DU1347" s="145"/>
      <c r="DV1347" s="145"/>
      <c r="DW1347" s="145"/>
      <c r="DX1347" s="145"/>
      <c r="DY1347" s="145"/>
      <c r="DZ1347" s="145"/>
      <c r="EA1347" s="145"/>
      <c r="EB1347" s="145"/>
      <c r="EC1347" s="145"/>
      <c r="ED1347" s="145"/>
      <c r="EE1347" s="145"/>
      <c r="EF1347" s="145"/>
      <c r="EG1347" s="145"/>
      <c r="EH1347" s="145"/>
      <c r="EI1347" s="145"/>
      <c r="EJ1347" s="145"/>
      <c r="EK1347" s="145"/>
      <c r="EL1347" s="145"/>
      <c r="EM1347" s="145"/>
      <c r="EN1347" s="145"/>
      <c r="EO1347" s="145"/>
      <c r="EP1347" s="145"/>
      <c r="EQ1347" s="145"/>
      <c r="ER1347" s="145"/>
      <c r="ES1347" s="145"/>
      <c r="ET1347" s="145"/>
      <c r="EU1347" s="145"/>
      <c r="EV1347" s="145"/>
      <c r="EW1347" s="145"/>
      <c r="EX1347" s="145"/>
      <c r="EY1347" s="145"/>
      <c r="EZ1347" s="145"/>
      <c r="FA1347" s="145"/>
      <c r="FB1347" s="145"/>
      <c r="FC1347" s="145"/>
      <c r="FD1347" s="145"/>
      <c r="FE1347" s="145"/>
      <c r="FF1347" s="145"/>
      <c r="FG1347" s="145"/>
      <c r="FH1347" s="145"/>
      <c r="FI1347" s="145"/>
      <c r="FJ1347" s="145"/>
      <c r="FK1347" s="145"/>
      <c r="FL1347" s="145"/>
      <c r="FM1347" s="145"/>
      <c r="FN1347" s="145"/>
      <c r="FO1347" s="145"/>
      <c r="FP1347" s="145"/>
      <c r="FQ1347" s="145"/>
      <c r="FR1347" s="145"/>
      <c r="FS1347" s="145"/>
      <c r="FT1347" s="146"/>
      <c r="FU1347" s="147"/>
      <c r="FV1347" s="147"/>
      <c r="FW1347" s="147"/>
      <c r="FX1347" s="147"/>
      <c r="FY1347" s="147"/>
      <c r="FZ1347" s="147"/>
      <c r="GA1347" s="147"/>
      <c r="GB1347" s="147"/>
      <c r="GC1347" s="147"/>
      <c r="GD1347" s="147"/>
      <c r="GE1347" s="147"/>
      <c r="GF1347" s="147"/>
      <c r="GG1347" s="148"/>
      <c r="GH1347" s="147"/>
      <c r="GI1347" s="147"/>
      <c r="GJ1347" s="147"/>
      <c r="GK1347" s="147"/>
      <c r="GL1347" s="147"/>
      <c r="GM1347" s="147"/>
      <c r="GN1347" s="147"/>
      <c r="GO1347" s="147"/>
      <c r="GP1347" s="147"/>
      <c r="GQ1347" s="147"/>
      <c r="GR1347" s="147"/>
      <c r="GS1347" s="147"/>
      <c r="GT1347" s="147"/>
      <c r="GU1347" s="147"/>
      <c r="GV1347" s="147"/>
      <c r="GW1347" s="147"/>
      <c r="GX1347" s="147"/>
      <c r="GY1347" s="147"/>
      <c r="GZ1347" s="147"/>
      <c r="HA1347" s="147"/>
      <c r="HB1347" s="147"/>
      <c r="HC1347" s="147"/>
      <c r="HD1347" s="147"/>
      <c r="HE1347" s="147"/>
      <c r="HF1347" s="147"/>
      <c r="HG1347" s="147"/>
      <c r="HI1347" s="147"/>
      <c r="HJ1347" s="147"/>
      <c r="HK1347" s="147"/>
      <c r="HL1347" s="147"/>
      <c r="HM1347" s="147"/>
    </row>
    <row r="1348" spans="1:221" s="149" customFormat="1" ht="12" customHeight="1" x14ac:dyDescent="0.2">
      <c r="A1348" s="150">
        <v>1084</v>
      </c>
      <c r="B1348" s="151" t="s">
        <v>3841</v>
      </c>
      <c r="C1348" s="161"/>
      <c r="D1348" s="161"/>
      <c r="E1348" s="162"/>
      <c r="F1348" s="154">
        <f>(J1348+AT1348-AU1348-BU1348)/12/BI1348/BG1348</f>
        <v>28.065131849833492</v>
      </c>
      <c r="G1348" s="279">
        <v>1955</v>
      </c>
      <c r="H1348" s="281">
        <v>2025</v>
      </c>
      <c r="I1348" s="154">
        <f t="shared" si="344"/>
        <v>375105.75</v>
      </c>
      <c r="J1348" s="152">
        <f t="shared" si="364"/>
        <v>2229088.36</v>
      </c>
      <c r="K1348" s="155">
        <f t="shared" si="365"/>
        <v>2128779.38</v>
      </c>
      <c r="L1348" s="164">
        <f>ROUND((BF1348*936.72*0.955),2)</f>
        <v>704471.99</v>
      </c>
      <c r="M1348" s="194">
        <v>33</v>
      </c>
      <c r="N1348" s="164">
        <f>ROUND((M1348*5755.61*0.955),2)</f>
        <v>181388.05</v>
      </c>
      <c r="O1348" s="194">
        <v>149</v>
      </c>
      <c r="P1348" s="164">
        <f>ROUND((O1348*5490.43*0.955),2)</f>
        <v>781260.74</v>
      </c>
      <c r="Q1348" s="165">
        <v>93</v>
      </c>
      <c r="R1348" s="165">
        <f>ROUND((Q1348*2459.53*0.955),2)</f>
        <v>218443.16</v>
      </c>
      <c r="S1348" s="155"/>
      <c r="T1348" s="155">
        <v>0</v>
      </c>
      <c r="U1348" s="155">
        <v>93</v>
      </c>
      <c r="V1348" s="165">
        <f>ROUND((U1348*2738.45*0.955),2)</f>
        <v>243215.44</v>
      </c>
      <c r="W1348" s="197">
        <f t="shared" si="366"/>
        <v>0</v>
      </c>
      <c r="X1348" s="155">
        <v>0</v>
      </c>
      <c r="Y1348" s="162"/>
      <c r="Z1348" s="144">
        <v>0</v>
      </c>
      <c r="AA1348" s="155">
        <v>0</v>
      </c>
      <c r="AB1348" s="144">
        <v>0</v>
      </c>
      <c r="AC1348" s="144">
        <v>0</v>
      </c>
      <c r="AD1348" s="144">
        <v>0</v>
      </c>
      <c r="AE1348" s="144">
        <v>0</v>
      </c>
      <c r="AF1348" s="144">
        <v>0</v>
      </c>
      <c r="AG1348" s="144">
        <v>0</v>
      </c>
      <c r="AH1348" s="144">
        <v>0</v>
      </c>
      <c r="AI1348" s="144">
        <v>0</v>
      </c>
      <c r="AJ1348" s="144">
        <v>0</v>
      </c>
      <c r="AK1348" s="144">
        <v>0</v>
      </c>
      <c r="AL1348" s="144">
        <v>0</v>
      </c>
      <c r="AM1348" s="144">
        <f t="shared" si="367"/>
        <v>66872.649999999994</v>
      </c>
      <c r="AN1348" s="144">
        <f t="shared" si="368"/>
        <v>33436.33</v>
      </c>
      <c r="AO1348" s="144">
        <v>0</v>
      </c>
      <c r="AP1348" s="144" t="s">
        <v>4526</v>
      </c>
      <c r="AQ1348" s="294"/>
      <c r="AR1348" s="144" t="s">
        <v>4532</v>
      </c>
      <c r="AS1348" s="271" t="s">
        <v>4548</v>
      </c>
      <c r="AT1348" s="144">
        <v>1627520.09</v>
      </c>
      <c r="AU1348" s="144">
        <v>1627520.09</v>
      </c>
      <c r="AV1348" s="158" t="s">
        <v>893</v>
      </c>
      <c r="AW1348" s="159" t="s">
        <v>3840</v>
      </c>
      <c r="AX1348" s="159" t="s">
        <v>3841</v>
      </c>
      <c r="AY1348" s="159" t="s">
        <v>878</v>
      </c>
      <c r="AZ1348" s="159" t="s">
        <v>879</v>
      </c>
      <c r="BA1348" s="193">
        <v>1955</v>
      </c>
      <c r="BB1348" s="159" t="s">
        <v>891</v>
      </c>
      <c r="BC1348" s="193">
        <v>2</v>
      </c>
      <c r="BD1348" s="193">
        <v>2</v>
      </c>
      <c r="BE1348" s="193">
        <v>18</v>
      </c>
      <c r="BF1348" s="160">
        <v>787.5</v>
      </c>
      <c r="BG1348" s="160">
        <v>734</v>
      </c>
      <c r="BH1348" s="193">
        <v>0</v>
      </c>
      <c r="BI1348" s="193">
        <v>7.5</v>
      </c>
      <c r="BJ1348" s="159" t="s">
        <v>884</v>
      </c>
      <c r="BK1348" s="160">
        <v>740</v>
      </c>
      <c r="BL1348" s="160">
        <v>97.4</v>
      </c>
      <c r="BM1348" s="160">
        <v>997</v>
      </c>
      <c r="BN1348" s="158"/>
      <c r="BO1348" s="159" t="s">
        <v>1077</v>
      </c>
      <c r="BP1348" s="159" t="s">
        <v>886</v>
      </c>
      <c r="BQ1348" s="204" t="s">
        <v>887</v>
      </c>
      <c r="BR1348" s="160">
        <v>1922016.84</v>
      </c>
      <c r="BS1348" s="160">
        <v>375105.75</v>
      </c>
      <c r="BT1348" s="160">
        <v>0</v>
      </c>
      <c r="BU1348" s="160">
        <v>375105.75</v>
      </c>
      <c r="BV1348" s="160">
        <v>-1281734.3400000001</v>
      </c>
      <c r="BW1348" s="160">
        <v>375105.75</v>
      </c>
      <c r="BX1348" s="160">
        <v>0</v>
      </c>
      <c r="BY1348" s="160">
        <v>375039.07</v>
      </c>
      <c r="BZ1348" s="160">
        <v>375039.07</v>
      </c>
      <c r="CA1348" s="160">
        <v>0</v>
      </c>
      <c r="CB1348" s="160">
        <v>375039.07</v>
      </c>
      <c r="CC1348" s="160">
        <v>375039.07</v>
      </c>
      <c r="CD1348" s="160">
        <v>0</v>
      </c>
      <c r="CE1348" s="145"/>
      <c r="CF1348" s="145"/>
      <c r="CG1348" s="145"/>
      <c r="CH1348" s="145"/>
      <c r="CI1348" s="145"/>
      <c r="CJ1348" s="145"/>
      <c r="CK1348" s="145"/>
      <c r="CL1348" s="145"/>
      <c r="CM1348" s="145"/>
      <c r="CN1348" s="145"/>
      <c r="CO1348" s="145"/>
      <c r="CP1348" s="145"/>
      <c r="CQ1348" s="145"/>
      <c r="CR1348" s="145"/>
      <c r="CS1348" s="145"/>
      <c r="CT1348" s="145"/>
      <c r="CU1348" s="145"/>
      <c r="CV1348" s="145"/>
      <c r="CW1348" s="145"/>
      <c r="CX1348" s="145"/>
      <c r="CY1348" s="145"/>
      <c r="CZ1348" s="145"/>
      <c r="DA1348" s="145"/>
      <c r="DB1348" s="145"/>
      <c r="DC1348" s="145"/>
      <c r="DD1348" s="145"/>
      <c r="DE1348" s="145"/>
      <c r="DF1348" s="145"/>
      <c r="DG1348" s="145"/>
      <c r="DH1348" s="145"/>
      <c r="DI1348" s="145"/>
      <c r="DJ1348" s="145"/>
      <c r="DK1348" s="145"/>
      <c r="DL1348" s="145"/>
      <c r="DM1348" s="145"/>
      <c r="DN1348" s="145"/>
      <c r="DO1348" s="145"/>
      <c r="DP1348" s="145"/>
      <c r="DQ1348" s="145"/>
      <c r="DR1348" s="145"/>
      <c r="DS1348" s="145"/>
      <c r="DT1348" s="145"/>
      <c r="DU1348" s="145"/>
      <c r="DV1348" s="145"/>
      <c r="DW1348" s="145"/>
      <c r="DX1348" s="145"/>
      <c r="DY1348" s="145"/>
      <c r="DZ1348" s="145"/>
      <c r="EA1348" s="145"/>
      <c r="EB1348" s="145"/>
      <c r="EC1348" s="145"/>
      <c r="ED1348" s="145"/>
      <c r="EE1348" s="145"/>
      <c r="EF1348" s="145"/>
      <c r="EG1348" s="145"/>
      <c r="EH1348" s="145"/>
      <c r="EI1348" s="145"/>
      <c r="EJ1348" s="145"/>
      <c r="EK1348" s="145"/>
      <c r="EL1348" s="145"/>
      <c r="EM1348" s="145"/>
      <c r="EN1348" s="145"/>
      <c r="EO1348" s="145"/>
      <c r="EP1348" s="145"/>
      <c r="EQ1348" s="145"/>
      <c r="ER1348" s="145"/>
      <c r="ES1348" s="145"/>
      <c r="ET1348" s="145"/>
      <c r="EU1348" s="145"/>
      <c r="EV1348" s="145"/>
      <c r="EW1348" s="145"/>
      <c r="EX1348" s="145"/>
      <c r="EY1348" s="145"/>
      <c r="EZ1348" s="145"/>
      <c r="FA1348" s="145"/>
      <c r="FB1348" s="145"/>
      <c r="FC1348" s="145"/>
      <c r="FD1348" s="145"/>
      <c r="FE1348" s="145"/>
      <c r="FF1348" s="145"/>
      <c r="FG1348" s="145"/>
      <c r="FH1348" s="145"/>
      <c r="FI1348" s="145"/>
      <c r="FJ1348" s="145"/>
      <c r="FK1348" s="145"/>
      <c r="FL1348" s="145"/>
      <c r="FM1348" s="145"/>
      <c r="FN1348" s="145"/>
      <c r="FO1348" s="145"/>
      <c r="FP1348" s="145"/>
      <c r="FQ1348" s="145"/>
      <c r="FR1348" s="145"/>
      <c r="FS1348" s="145"/>
      <c r="FT1348" s="146"/>
      <c r="FU1348" s="147"/>
      <c r="FV1348" s="147"/>
      <c r="FW1348" s="147"/>
      <c r="FX1348" s="147"/>
      <c r="FY1348" s="147"/>
      <c r="FZ1348" s="147"/>
      <c r="GA1348" s="147"/>
      <c r="GB1348" s="147"/>
      <c r="GC1348" s="147"/>
      <c r="GD1348" s="147"/>
      <c r="GE1348" s="147"/>
      <c r="GF1348" s="147"/>
      <c r="GG1348" s="148"/>
      <c r="GH1348" s="147"/>
      <c r="GI1348" s="147"/>
      <c r="GJ1348" s="147"/>
      <c r="GK1348" s="147"/>
      <c r="GL1348" s="147"/>
      <c r="GM1348" s="147"/>
      <c r="GN1348" s="147"/>
      <c r="GO1348" s="147"/>
      <c r="GP1348" s="147"/>
      <c r="GQ1348" s="147"/>
      <c r="GR1348" s="147"/>
      <c r="GS1348" s="147"/>
      <c r="GT1348" s="147"/>
      <c r="GU1348" s="147"/>
      <c r="GV1348" s="147"/>
      <c r="GW1348" s="147"/>
      <c r="GX1348" s="147"/>
      <c r="GY1348" s="147"/>
      <c r="GZ1348" s="147"/>
      <c r="HA1348" s="147"/>
      <c r="HB1348" s="147"/>
      <c r="HC1348" s="147"/>
      <c r="HD1348" s="147"/>
      <c r="HE1348" s="147"/>
      <c r="HF1348" s="147"/>
      <c r="HG1348" s="147"/>
      <c r="HI1348" s="147"/>
      <c r="HJ1348" s="147"/>
      <c r="HK1348" s="147"/>
      <c r="HL1348" s="147"/>
      <c r="HM1348" s="147"/>
    </row>
    <row r="1349" spans="1:221" s="149" customFormat="1" ht="12" customHeight="1" x14ac:dyDescent="0.2">
      <c r="A1349" s="150">
        <v>1085</v>
      </c>
      <c r="B1349" s="151" t="s">
        <v>3843</v>
      </c>
      <c r="C1349" s="161"/>
      <c r="D1349" s="161"/>
      <c r="E1349" s="162"/>
      <c r="F1349" s="154">
        <f>(J1349+AT1349-AU1349-BU1349)/12/BI1349/BG1349</f>
        <v>69.389843145107463</v>
      </c>
      <c r="G1349" s="279">
        <v>1935</v>
      </c>
      <c r="H1349" s="281">
        <v>2025</v>
      </c>
      <c r="I1349" s="154">
        <f t="shared" si="344"/>
        <v>231162.21</v>
      </c>
      <c r="J1349" s="152">
        <f t="shared" si="364"/>
        <v>3349958.1</v>
      </c>
      <c r="K1349" s="155">
        <f t="shared" si="365"/>
        <v>2289306.2599999998</v>
      </c>
      <c r="L1349" s="164">
        <f>ROUND((BF1349*936.72*0.955),2)</f>
        <v>498810.89</v>
      </c>
      <c r="M1349" s="194">
        <v>160</v>
      </c>
      <c r="N1349" s="164">
        <f>ROUND((M1349*5755.61*0.955),2)</f>
        <v>879457.21</v>
      </c>
      <c r="O1349" s="194">
        <v>116</v>
      </c>
      <c r="P1349" s="164">
        <f>ROUND((O1349*5490.43*0.955),2)</f>
        <v>608229.84</v>
      </c>
      <c r="Q1349" s="165">
        <v>61</v>
      </c>
      <c r="R1349" s="165">
        <f>ROUND((Q1349*2459.53*0.955),2)</f>
        <v>143279.92000000001</v>
      </c>
      <c r="S1349" s="155"/>
      <c r="T1349" s="155">
        <v>0</v>
      </c>
      <c r="U1349" s="155">
        <v>61</v>
      </c>
      <c r="V1349" s="165">
        <f>ROUND((U1349*2738.45*0.955),2)</f>
        <v>159528.4</v>
      </c>
      <c r="W1349" s="197">
        <f t="shared" si="366"/>
        <v>0</v>
      </c>
      <c r="X1349" s="155">
        <v>0</v>
      </c>
      <c r="Y1349" s="162"/>
      <c r="Z1349" s="144">
        <v>0</v>
      </c>
      <c r="AA1349" s="155">
        <v>0</v>
      </c>
      <c r="AB1349" s="144">
        <v>0</v>
      </c>
      <c r="AC1349" s="144">
        <v>0</v>
      </c>
      <c r="AD1349" s="144">
        <v>0</v>
      </c>
      <c r="AE1349" s="144">
        <v>0</v>
      </c>
      <c r="AF1349" s="144">
        <v>0</v>
      </c>
      <c r="AG1349" s="144">
        <v>0</v>
      </c>
      <c r="AH1349" s="144">
        <v>0</v>
      </c>
      <c r="AI1349" s="144">
        <v>0</v>
      </c>
      <c r="AJ1349" s="144">
        <v>0</v>
      </c>
      <c r="AK1349" s="144">
        <v>0</v>
      </c>
      <c r="AL1349" s="166">
        <f>ROUND(((826191.2+126587.57)*0.955),2)</f>
        <v>909903.73</v>
      </c>
      <c r="AM1349" s="144">
        <f t="shared" si="367"/>
        <v>100498.74</v>
      </c>
      <c r="AN1349" s="144">
        <f t="shared" si="368"/>
        <v>50249.37</v>
      </c>
      <c r="AO1349" s="144">
        <v>0</v>
      </c>
      <c r="AP1349" s="144" t="s">
        <v>4526</v>
      </c>
      <c r="AQ1349" s="294"/>
      <c r="AR1349" s="144" t="s">
        <v>4532</v>
      </c>
      <c r="AS1349" s="271" t="s">
        <v>4548</v>
      </c>
      <c r="AT1349" s="144">
        <v>1085968.56</v>
      </c>
      <c r="AU1349" s="144">
        <v>1085968.56</v>
      </c>
      <c r="AV1349" s="158" t="s">
        <v>922</v>
      </c>
      <c r="AW1349" s="159" t="s">
        <v>3842</v>
      </c>
      <c r="AX1349" s="159" t="s">
        <v>3843</v>
      </c>
      <c r="AY1349" s="159" t="s">
        <v>878</v>
      </c>
      <c r="AZ1349" s="159" t="s">
        <v>879</v>
      </c>
      <c r="BA1349" s="193">
        <v>1935</v>
      </c>
      <c r="BB1349" s="159" t="s">
        <v>891</v>
      </c>
      <c r="BC1349" s="193">
        <v>2</v>
      </c>
      <c r="BD1349" s="193">
        <v>2</v>
      </c>
      <c r="BE1349" s="193">
        <v>19</v>
      </c>
      <c r="BF1349" s="160">
        <v>557.6</v>
      </c>
      <c r="BG1349" s="160">
        <v>499.4</v>
      </c>
      <c r="BH1349" s="193">
        <v>0</v>
      </c>
      <c r="BI1349" s="193">
        <v>7.5</v>
      </c>
      <c r="BJ1349" s="159" t="s">
        <v>884</v>
      </c>
      <c r="BK1349" s="160">
        <v>499</v>
      </c>
      <c r="BL1349" s="160">
        <v>0</v>
      </c>
      <c r="BM1349" s="160">
        <v>623</v>
      </c>
      <c r="BN1349" s="158"/>
      <c r="BO1349" s="159" t="s">
        <v>1077</v>
      </c>
      <c r="BP1349" s="159" t="s">
        <v>886</v>
      </c>
      <c r="BQ1349" s="204" t="s">
        <v>887</v>
      </c>
      <c r="BR1349" s="160">
        <v>1922016.84</v>
      </c>
      <c r="BS1349" s="160">
        <v>231162.21</v>
      </c>
      <c r="BT1349" s="160">
        <v>0</v>
      </c>
      <c r="BU1349" s="138">
        <v>231162.21</v>
      </c>
      <c r="BV1349" s="160">
        <v>-871466.35</v>
      </c>
      <c r="BW1349" s="160">
        <v>231162.21</v>
      </c>
      <c r="BX1349" s="160">
        <v>0</v>
      </c>
      <c r="BY1349" s="160">
        <v>231115.13</v>
      </c>
      <c r="BZ1349" s="160">
        <v>231115.13</v>
      </c>
      <c r="CA1349" s="160">
        <v>0</v>
      </c>
      <c r="CB1349" s="160">
        <v>231115.13</v>
      </c>
      <c r="CC1349" s="160">
        <v>231115.13</v>
      </c>
      <c r="CD1349" s="160">
        <v>0</v>
      </c>
      <c r="CE1349" s="145"/>
      <c r="CF1349" s="145"/>
      <c r="CG1349" s="145"/>
      <c r="CH1349" s="145"/>
      <c r="CI1349" s="145"/>
      <c r="CJ1349" s="145"/>
      <c r="CK1349" s="145"/>
      <c r="CL1349" s="145"/>
      <c r="CM1349" s="145"/>
      <c r="CN1349" s="145"/>
      <c r="CO1349" s="145"/>
      <c r="CP1349" s="145"/>
      <c r="CQ1349" s="145"/>
      <c r="CR1349" s="145"/>
      <c r="CS1349" s="145"/>
      <c r="CT1349" s="145"/>
      <c r="CU1349" s="145"/>
      <c r="CV1349" s="145"/>
      <c r="CW1349" s="145"/>
      <c r="CX1349" s="145"/>
      <c r="CY1349" s="145"/>
      <c r="CZ1349" s="145"/>
      <c r="DA1349" s="145"/>
      <c r="DB1349" s="145"/>
      <c r="DC1349" s="145"/>
      <c r="DD1349" s="145"/>
      <c r="DE1349" s="145"/>
      <c r="DF1349" s="145"/>
      <c r="DG1349" s="145"/>
      <c r="DH1349" s="145"/>
      <c r="DI1349" s="145"/>
      <c r="DJ1349" s="145"/>
      <c r="DK1349" s="145"/>
      <c r="DL1349" s="145"/>
      <c r="DM1349" s="145"/>
      <c r="DN1349" s="145"/>
      <c r="DO1349" s="145"/>
      <c r="DP1349" s="145"/>
      <c r="DQ1349" s="145"/>
      <c r="DR1349" s="145"/>
      <c r="DS1349" s="145"/>
      <c r="DT1349" s="145"/>
      <c r="DU1349" s="145"/>
      <c r="DV1349" s="145"/>
      <c r="DW1349" s="145"/>
      <c r="DX1349" s="145"/>
      <c r="DY1349" s="145"/>
      <c r="DZ1349" s="145"/>
      <c r="EA1349" s="145"/>
      <c r="EB1349" s="145"/>
      <c r="EC1349" s="145"/>
      <c r="ED1349" s="145"/>
      <c r="EE1349" s="145"/>
      <c r="EF1349" s="145"/>
      <c r="EG1349" s="145"/>
      <c r="EH1349" s="145"/>
      <c r="EI1349" s="145"/>
      <c r="EJ1349" s="145"/>
      <c r="EK1349" s="145"/>
      <c r="EL1349" s="145"/>
      <c r="EM1349" s="145"/>
      <c r="EN1349" s="145"/>
      <c r="EO1349" s="145"/>
      <c r="EP1349" s="145"/>
      <c r="EQ1349" s="145"/>
      <c r="ER1349" s="145"/>
      <c r="ES1349" s="145"/>
      <c r="ET1349" s="145"/>
      <c r="EU1349" s="145"/>
      <c r="EV1349" s="145"/>
      <c r="EW1349" s="145"/>
      <c r="EX1349" s="145"/>
      <c r="EY1349" s="145"/>
      <c r="EZ1349" s="145"/>
      <c r="FA1349" s="145"/>
      <c r="FB1349" s="145"/>
      <c r="FC1349" s="145"/>
      <c r="FD1349" s="145"/>
      <c r="FE1349" s="145"/>
      <c r="FF1349" s="145"/>
      <c r="FG1349" s="145"/>
      <c r="FH1349" s="145"/>
      <c r="FI1349" s="145"/>
      <c r="FJ1349" s="145"/>
      <c r="FK1349" s="145"/>
      <c r="FL1349" s="145"/>
      <c r="FM1349" s="145"/>
      <c r="FN1349" s="145"/>
      <c r="FO1349" s="145"/>
      <c r="FP1349" s="145"/>
      <c r="FQ1349" s="145"/>
      <c r="FR1349" s="145"/>
      <c r="FS1349" s="145"/>
      <c r="FT1349" s="146"/>
      <c r="FU1349" s="147"/>
      <c r="FV1349" s="147"/>
      <c r="FW1349" s="147"/>
      <c r="FX1349" s="147"/>
      <c r="FY1349" s="147"/>
      <c r="FZ1349" s="147"/>
      <c r="GA1349" s="147"/>
      <c r="GB1349" s="147"/>
      <c r="GC1349" s="147"/>
      <c r="GD1349" s="147"/>
      <c r="GE1349" s="147"/>
      <c r="GF1349" s="147"/>
      <c r="GG1349" s="148"/>
      <c r="GH1349" s="147"/>
      <c r="GI1349" s="147"/>
      <c r="GJ1349" s="147"/>
      <c r="GK1349" s="147"/>
      <c r="GL1349" s="147"/>
      <c r="GM1349" s="147"/>
      <c r="GN1349" s="147"/>
      <c r="GO1349" s="147"/>
      <c r="GP1349" s="147"/>
      <c r="GQ1349" s="147"/>
      <c r="GR1349" s="147"/>
      <c r="GS1349" s="147"/>
      <c r="GT1349" s="147"/>
      <c r="GU1349" s="147"/>
      <c r="GV1349" s="147"/>
      <c r="GW1349" s="147"/>
      <c r="GX1349" s="147"/>
      <c r="GY1349" s="147"/>
      <c r="GZ1349" s="147"/>
      <c r="HA1349" s="147"/>
      <c r="HB1349" s="147"/>
      <c r="HC1349" s="147"/>
      <c r="HD1349" s="147"/>
      <c r="HE1349" s="147"/>
      <c r="HF1349" s="147"/>
      <c r="HG1349" s="147"/>
      <c r="HI1349" s="147"/>
      <c r="HJ1349" s="147"/>
      <c r="HK1349" s="147"/>
      <c r="HL1349" s="147"/>
      <c r="HM1349" s="147"/>
    </row>
    <row r="1350" spans="1:221" s="149" customFormat="1" ht="12" customHeight="1" x14ac:dyDescent="0.2">
      <c r="A1350" s="150">
        <v>1086</v>
      </c>
      <c r="B1350" s="151" t="s">
        <v>3845</v>
      </c>
      <c r="C1350" s="161"/>
      <c r="D1350" s="161"/>
      <c r="E1350" s="162"/>
      <c r="F1350" s="154">
        <f>(J1350+AT1350-AU1350-BU1350)/12/BI1350/BG1350</f>
        <v>134.49825219121982</v>
      </c>
      <c r="G1350" s="279">
        <v>1953</v>
      </c>
      <c r="H1350" s="281">
        <v>2025</v>
      </c>
      <c r="I1350" s="154">
        <f t="shared" si="344"/>
        <v>304623.08</v>
      </c>
      <c r="J1350" s="152">
        <f>ROUND(K1350+X1350+AA1350+AC1350+AE1350+AG1350+AI1350+AK1350+AL1350+AM1350+AN1350+AO1350,2)</f>
        <v>7332694.75</v>
      </c>
      <c r="K1350" s="155">
        <f t="shared" si="365"/>
        <v>2790535.53</v>
      </c>
      <c r="L1350" s="164">
        <f>ROUND((BF1350*936.72*0.955),2)</f>
        <v>571718.15</v>
      </c>
      <c r="M1350" s="194">
        <v>230</v>
      </c>
      <c r="N1350" s="164">
        <f>ROUND((M1350*5755.61*0.955),2)</f>
        <v>1264219.74</v>
      </c>
      <c r="O1350" s="194">
        <v>112</v>
      </c>
      <c r="P1350" s="164">
        <f>ROUND((O1350*5490.43*0.955),2)</f>
        <v>587256.39</v>
      </c>
      <c r="Q1350" s="165">
        <v>74</v>
      </c>
      <c r="R1350" s="165">
        <f>ROUND((Q1350*2459.53*0.955),2)</f>
        <v>173814.99</v>
      </c>
      <c r="S1350" s="155"/>
      <c r="T1350" s="155">
        <v>0</v>
      </c>
      <c r="U1350" s="155">
        <v>74</v>
      </c>
      <c r="V1350" s="165">
        <f>ROUND((U1350*2738.45*0.955),2)</f>
        <v>193526.26</v>
      </c>
      <c r="W1350" s="197">
        <f t="shared" si="366"/>
        <v>0</v>
      </c>
      <c r="X1350" s="155">
        <v>0</v>
      </c>
      <c r="Y1350" s="162" t="s">
        <v>235</v>
      </c>
      <c r="Z1350" s="144">
        <v>580.5</v>
      </c>
      <c r="AA1350" s="155">
        <f>ROUND(IF(Y1350="СК",7598.05*0.955,8837.94*0.955)*Z1350,2)</f>
        <v>4212187.96</v>
      </c>
      <c r="AB1350" s="144">
        <v>0</v>
      </c>
      <c r="AC1350" s="144">
        <v>0</v>
      </c>
      <c r="AD1350" s="144">
        <v>0</v>
      </c>
      <c r="AE1350" s="144">
        <v>0</v>
      </c>
      <c r="AF1350" s="144">
        <v>0</v>
      </c>
      <c r="AG1350" s="144">
        <v>0</v>
      </c>
      <c r="AH1350" s="144">
        <v>0</v>
      </c>
      <c r="AI1350" s="144">
        <v>0</v>
      </c>
      <c r="AJ1350" s="144">
        <v>0</v>
      </c>
      <c r="AK1350" s="144">
        <v>0</v>
      </c>
      <c r="AL1350" s="144">
        <v>0</v>
      </c>
      <c r="AM1350" s="144">
        <f t="shared" si="367"/>
        <v>219980.84</v>
      </c>
      <c r="AN1350" s="144">
        <f t="shared" si="368"/>
        <v>109990.42</v>
      </c>
      <c r="AO1350" s="144">
        <v>0</v>
      </c>
      <c r="AP1350" s="144" t="s">
        <v>4526</v>
      </c>
      <c r="AQ1350" s="294"/>
      <c r="AR1350" s="144" t="s">
        <v>4532</v>
      </c>
      <c r="AS1350" s="271" t="s">
        <v>4548</v>
      </c>
      <c r="AT1350" s="144">
        <v>1016483.88</v>
      </c>
      <c r="AU1350" s="144">
        <v>1016483.88</v>
      </c>
      <c r="AV1350" s="158" t="s">
        <v>948</v>
      </c>
      <c r="AW1350" s="159" t="s">
        <v>3844</v>
      </c>
      <c r="AX1350" s="159" t="s">
        <v>3845</v>
      </c>
      <c r="AY1350" s="159" t="s">
        <v>878</v>
      </c>
      <c r="AZ1350" s="159" t="s">
        <v>879</v>
      </c>
      <c r="BA1350" s="193">
        <v>1953</v>
      </c>
      <c r="BB1350" s="159" t="s">
        <v>891</v>
      </c>
      <c r="BC1350" s="193">
        <v>2</v>
      </c>
      <c r="BD1350" s="193">
        <v>2</v>
      </c>
      <c r="BE1350" s="193">
        <v>18</v>
      </c>
      <c r="BF1350" s="160">
        <v>639.1</v>
      </c>
      <c r="BG1350" s="160">
        <v>580.6</v>
      </c>
      <c r="BH1350" s="193">
        <v>0</v>
      </c>
      <c r="BI1350" s="193">
        <v>7.5</v>
      </c>
      <c r="BJ1350" s="159" t="s">
        <v>884</v>
      </c>
      <c r="BK1350" s="160">
        <v>580.5</v>
      </c>
      <c r="BL1350" s="160">
        <v>0</v>
      </c>
      <c r="BM1350" s="160">
        <v>559</v>
      </c>
      <c r="BN1350" s="158"/>
      <c r="BO1350" s="159" t="s">
        <v>1077</v>
      </c>
      <c r="BP1350" s="159" t="s">
        <v>886</v>
      </c>
      <c r="BQ1350" s="204" t="s">
        <v>887</v>
      </c>
      <c r="BR1350" s="160">
        <v>1922016.84</v>
      </c>
      <c r="BS1350" s="160">
        <v>304623.08</v>
      </c>
      <c r="BT1350" s="160">
        <v>0</v>
      </c>
      <c r="BU1350" s="138">
        <v>304623.08</v>
      </c>
      <c r="BV1350" s="160">
        <v>-728420.8</v>
      </c>
      <c r="BW1350" s="160">
        <v>304623.08</v>
      </c>
      <c r="BX1350" s="160">
        <v>0</v>
      </c>
      <c r="BY1350" s="160">
        <v>302548.92</v>
      </c>
      <c r="BZ1350" s="160">
        <v>302548.92</v>
      </c>
      <c r="CA1350" s="160">
        <v>0</v>
      </c>
      <c r="CB1350" s="160">
        <v>302548.92</v>
      </c>
      <c r="CC1350" s="160">
        <v>302548.92</v>
      </c>
      <c r="CD1350" s="160">
        <v>0</v>
      </c>
      <c r="CE1350" s="145"/>
      <c r="CF1350" s="145"/>
      <c r="CG1350" s="145"/>
      <c r="CH1350" s="145"/>
      <c r="CI1350" s="145"/>
      <c r="CJ1350" s="145"/>
      <c r="CK1350" s="145"/>
      <c r="CL1350" s="145"/>
      <c r="CM1350" s="145"/>
      <c r="CN1350" s="145"/>
      <c r="CO1350" s="145"/>
      <c r="CP1350" s="145"/>
      <c r="CQ1350" s="145"/>
      <c r="CR1350" s="145"/>
      <c r="CS1350" s="145"/>
      <c r="CT1350" s="145"/>
      <c r="CU1350" s="145"/>
      <c r="CV1350" s="145"/>
      <c r="CW1350" s="145"/>
      <c r="CX1350" s="145"/>
      <c r="CY1350" s="145"/>
      <c r="CZ1350" s="145"/>
      <c r="DA1350" s="145"/>
      <c r="DB1350" s="145"/>
      <c r="DC1350" s="145"/>
      <c r="DD1350" s="145"/>
      <c r="DE1350" s="145"/>
      <c r="DF1350" s="145"/>
      <c r="DG1350" s="145"/>
      <c r="DH1350" s="145"/>
      <c r="DI1350" s="145"/>
      <c r="DJ1350" s="145"/>
      <c r="DK1350" s="145"/>
      <c r="DL1350" s="145"/>
      <c r="DM1350" s="145"/>
      <c r="DN1350" s="145"/>
      <c r="DO1350" s="145"/>
      <c r="DP1350" s="145"/>
      <c r="DQ1350" s="145"/>
      <c r="DR1350" s="145"/>
      <c r="DS1350" s="145"/>
      <c r="DT1350" s="145"/>
      <c r="DU1350" s="145"/>
      <c r="DV1350" s="145"/>
      <c r="DW1350" s="145"/>
      <c r="DX1350" s="145"/>
      <c r="DY1350" s="145"/>
      <c r="DZ1350" s="145"/>
      <c r="EA1350" s="145"/>
      <c r="EB1350" s="145"/>
      <c r="EC1350" s="145"/>
      <c r="ED1350" s="145"/>
      <c r="EE1350" s="145"/>
      <c r="EF1350" s="145"/>
      <c r="EG1350" s="145"/>
      <c r="EH1350" s="145"/>
      <c r="EI1350" s="145"/>
      <c r="EJ1350" s="145"/>
      <c r="EK1350" s="145"/>
      <c r="EL1350" s="145"/>
      <c r="EM1350" s="145"/>
      <c r="EN1350" s="145"/>
      <c r="EO1350" s="145"/>
      <c r="EP1350" s="145"/>
      <c r="EQ1350" s="145"/>
      <c r="ER1350" s="145"/>
      <c r="ES1350" s="145"/>
      <c r="ET1350" s="145"/>
      <c r="EU1350" s="145"/>
      <c r="EV1350" s="145"/>
      <c r="EW1350" s="145"/>
      <c r="EX1350" s="145"/>
      <c r="EY1350" s="145"/>
      <c r="EZ1350" s="145"/>
      <c r="FA1350" s="145"/>
      <c r="FB1350" s="145"/>
      <c r="FC1350" s="145"/>
      <c r="FD1350" s="145"/>
      <c r="FE1350" s="145"/>
      <c r="FF1350" s="145"/>
      <c r="FG1350" s="145"/>
      <c r="FH1350" s="145"/>
      <c r="FI1350" s="145"/>
      <c r="FJ1350" s="145"/>
      <c r="FK1350" s="145"/>
      <c r="FL1350" s="145"/>
      <c r="FM1350" s="145"/>
      <c r="FN1350" s="145"/>
      <c r="FO1350" s="145"/>
      <c r="FP1350" s="145"/>
      <c r="FQ1350" s="145"/>
      <c r="FR1350" s="145"/>
      <c r="FS1350" s="145"/>
      <c r="FT1350" s="146"/>
      <c r="FU1350" s="147"/>
      <c r="FV1350" s="147"/>
      <c r="FW1350" s="147"/>
      <c r="FX1350" s="147"/>
      <c r="FY1350" s="147"/>
      <c r="FZ1350" s="147"/>
      <c r="GA1350" s="147"/>
      <c r="GB1350" s="147"/>
      <c r="GC1350" s="147"/>
      <c r="GD1350" s="147"/>
      <c r="GE1350" s="147"/>
      <c r="GF1350" s="147"/>
      <c r="GG1350" s="148"/>
      <c r="GH1350" s="147"/>
      <c r="GI1350" s="147"/>
      <c r="GJ1350" s="147"/>
      <c r="GK1350" s="147"/>
      <c r="GL1350" s="147"/>
      <c r="GM1350" s="147"/>
      <c r="GN1350" s="147"/>
      <c r="GO1350" s="147"/>
      <c r="GP1350" s="147"/>
      <c r="GQ1350" s="147"/>
      <c r="GR1350" s="147"/>
      <c r="GS1350" s="147"/>
      <c r="GT1350" s="147"/>
      <c r="GU1350" s="147"/>
      <c r="GV1350" s="147"/>
      <c r="GW1350" s="147"/>
      <c r="GX1350" s="147"/>
      <c r="GY1350" s="147"/>
      <c r="GZ1350" s="147"/>
      <c r="HA1350" s="147"/>
      <c r="HB1350" s="147"/>
      <c r="HC1350" s="147"/>
      <c r="HD1350" s="147"/>
      <c r="HE1350" s="147"/>
      <c r="HF1350" s="147"/>
      <c r="HG1350" s="147"/>
      <c r="HI1350" s="147"/>
      <c r="HJ1350" s="147"/>
      <c r="HK1350" s="147"/>
      <c r="HL1350" s="147"/>
      <c r="HM1350" s="147"/>
    </row>
    <row r="1351" spans="1:221" s="149" customFormat="1" ht="12" customHeight="1" x14ac:dyDescent="0.2">
      <c r="A1351" s="150">
        <v>1087</v>
      </c>
      <c r="B1351" s="151" t="s">
        <v>3847</v>
      </c>
      <c r="C1351" s="161"/>
      <c r="D1351" s="161"/>
      <c r="E1351" s="162"/>
      <c r="F1351" s="154">
        <f t="shared" si="345"/>
        <v>30.519207017215717</v>
      </c>
      <c r="G1351" s="279">
        <v>1995</v>
      </c>
      <c r="H1351" s="281">
        <v>2025</v>
      </c>
      <c r="I1351" s="154">
        <f t="shared" si="344"/>
        <v>1438977.04</v>
      </c>
      <c r="J1351" s="152">
        <f t="shared" si="364"/>
        <v>9270999.0600000005</v>
      </c>
      <c r="K1351" s="155">
        <f t="shared" si="365"/>
        <v>0</v>
      </c>
      <c r="L1351" s="152">
        <v>0</v>
      </c>
      <c r="M1351" s="192">
        <v>0</v>
      </c>
      <c r="N1351" s="152">
        <v>0</v>
      </c>
      <c r="O1351" s="192">
        <v>0</v>
      </c>
      <c r="P1351" s="152">
        <v>0</v>
      </c>
      <c r="Q1351" s="155">
        <v>0</v>
      </c>
      <c r="R1351" s="155">
        <v>0</v>
      </c>
      <c r="S1351" s="155"/>
      <c r="T1351" s="155">
        <v>0</v>
      </c>
      <c r="U1351" s="155"/>
      <c r="V1351" s="155">
        <v>0</v>
      </c>
      <c r="W1351" s="197">
        <f t="shared" si="366"/>
        <v>0</v>
      </c>
      <c r="X1351" s="155">
        <v>0</v>
      </c>
      <c r="Y1351" s="162" t="s">
        <v>234</v>
      </c>
      <c r="Z1351" s="144">
        <v>1049</v>
      </c>
      <c r="AA1351" s="155">
        <f>ROUND(IF(Y1351="СК",7598.05*0.955,8837.94*0.955)*Z1351,2)</f>
        <v>8853804.0999999996</v>
      </c>
      <c r="AB1351" s="144">
        <v>0</v>
      </c>
      <c r="AC1351" s="144">
        <v>0</v>
      </c>
      <c r="AD1351" s="144">
        <v>0</v>
      </c>
      <c r="AE1351" s="144">
        <v>0</v>
      </c>
      <c r="AF1351" s="144">
        <v>0</v>
      </c>
      <c r="AG1351" s="144">
        <v>0</v>
      </c>
      <c r="AH1351" s="144">
        <v>0</v>
      </c>
      <c r="AI1351" s="144">
        <v>0</v>
      </c>
      <c r="AJ1351" s="144">
        <v>0</v>
      </c>
      <c r="AK1351" s="144">
        <v>0</v>
      </c>
      <c r="AL1351" s="144">
        <v>0</v>
      </c>
      <c r="AM1351" s="144">
        <f>ROUND((K1351+X1351+AA1351+AC1351+AE1351+AG1351+AI1351+AK1351+AL1351)/95.5*3,2)</f>
        <v>278129.96999999997</v>
      </c>
      <c r="AN1351" s="144">
        <f t="shared" si="368"/>
        <v>139064.99</v>
      </c>
      <c r="AO1351" s="144">
        <v>0</v>
      </c>
      <c r="AP1351" s="144" t="s">
        <v>4526</v>
      </c>
      <c r="AQ1351" s="294"/>
      <c r="AR1351" s="144"/>
      <c r="AS1351" s="271"/>
      <c r="AT1351" s="144"/>
      <c r="AU1351" s="144"/>
      <c r="AV1351" s="158" t="s">
        <v>972</v>
      </c>
      <c r="AW1351" s="159" t="s">
        <v>3846</v>
      </c>
      <c r="AX1351" s="159" t="s">
        <v>3847</v>
      </c>
      <c r="AY1351" s="159" t="s">
        <v>878</v>
      </c>
      <c r="AZ1351" s="159" t="s">
        <v>879</v>
      </c>
      <c r="BA1351" s="193">
        <v>1995</v>
      </c>
      <c r="BB1351" s="159" t="s">
        <v>891</v>
      </c>
      <c r="BC1351" s="193">
        <v>5</v>
      </c>
      <c r="BD1351" s="193">
        <v>4</v>
      </c>
      <c r="BE1351" s="193">
        <v>111</v>
      </c>
      <c r="BF1351" s="160">
        <v>3114.1</v>
      </c>
      <c r="BG1351" s="160">
        <v>2851.4</v>
      </c>
      <c r="BH1351" s="193">
        <v>0</v>
      </c>
      <c r="BI1351" s="193">
        <v>7.5</v>
      </c>
      <c r="BJ1351" s="159" t="s">
        <v>892</v>
      </c>
      <c r="BK1351" s="160">
        <v>1049</v>
      </c>
      <c r="BL1351" s="160">
        <v>807.2</v>
      </c>
      <c r="BM1351" s="160">
        <v>2116</v>
      </c>
      <c r="BN1351" s="158"/>
      <c r="BO1351" s="159" t="s">
        <v>885</v>
      </c>
      <c r="BP1351" s="159" t="s">
        <v>886</v>
      </c>
      <c r="BQ1351" s="204" t="s">
        <v>887</v>
      </c>
      <c r="BR1351" s="160">
        <v>6052037.6600000001</v>
      </c>
      <c r="BS1351" s="160">
        <v>1438977.04</v>
      </c>
      <c r="BT1351" s="160">
        <v>0</v>
      </c>
      <c r="BU1351" s="138">
        <v>1438977.04</v>
      </c>
      <c r="BV1351" s="160">
        <v>1438987.07</v>
      </c>
      <c r="BW1351" s="160">
        <v>1438987.07</v>
      </c>
      <c r="BX1351" s="160">
        <v>0</v>
      </c>
      <c r="BY1351" s="160">
        <v>1430388.26</v>
      </c>
      <c r="BZ1351" s="160">
        <v>1430388.26</v>
      </c>
      <c r="CA1351" s="160">
        <v>0</v>
      </c>
      <c r="CB1351" s="160">
        <v>1430388.26</v>
      </c>
      <c r="CC1351" s="160">
        <v>1430388.26</v>
      </c>
      <c r="CD1351" s="160">
        <v>0</v>
      </c>
      <c r="CE1351" s="145"/>
      <c r="CF1351" s="145"/>
      <c r="CG1351" s="145"/>
      <c r="CH1351" s="145"/>
      <c r="CI1351" s="145"/>
      <c r="CJ1351" s="145"/>
      <c r="CK1351" s="145"/>
      <c r="CL1351" s="145"/>
      <c r="CM1351" s="145"/>
      <c r="CN1351" s="145"/>
      <c r="CO1351" s="145"/>
      <c r="CP1351" s="145"/>
      <c r="CQ1351" s="145"/>
      <c r="CR1351" s="145"/>
      <c r="CS1351" s="145"/>
      <c r="CT1351" s="145"/>
      <c r="CU1351" s="145"/>
      <c r="CV1351" s="145"/>
      <c r="CW1351" s="145"/>
      <c r="CX1351" s="145"/>
      <c r="CY1351" s="145"/>
      <c r="CZ1351" s="145"/>
      <c r="DA1351" s="145"/>
      <c r="DB1351" s="145"/>
      <c r="DC1351" s="145"/>
      <c r="DD1351" s="145"/>
      <c r="DE1351" s="145"/>
      <c r="DF1351" s="145"/>
      <c r="DG1351" s="145"/>
      <c r="DH1351" s="145"/>
      <c r="DI1351" s="145"/>
      <c r="DJ1351" s="145"/>
      <c r="DK1351" s="145"/>
      <c r="DL1351" s="145"/>
      <c r="DM1351" s="145"/>
      <c r="DN1351" s="145"/>
      <c r="DO1351" s="145"/>
      <c r="DP1351" s="145"/>
      <c r="DQ1351" s="145"/>
      <c r="DR1351" s="145"/>
      <c r="DS1351" s="145"/>
      <c r="DT1351" s="145"/>
      <c r="DU1351" s="145"/>
      <c r="DV1351" s="145"/>
      <c r="DW1351" s="145"/>
      <c r="DX1351" s="145"/>
      <c r="DY1351" s="145"/>
      <c r="DZ1351" s="145"/>
      <c r="EA1351" s="145"/>
      <c r="EB1351" s="145"/>
      <c r="EC1351" s="145"/>
      <c r="ED1351" s="145"/>
      <c r="EE1351" s="145"/>
      <c r="EF1351" s="145"/>
      <c r="EG1351" s="145"/>
      <c r="EH1351" s="145"/>
      <c r="EI1351" s="145"/>
      <c r="EJ1351" s="145"/>
      <c r="EK1351" s="145"/>
      <c r="EL1351" s="145"/>
      <c r="EM1351" s="145"/>
      <c r="EN1351" s="145"/>
      <c r="EO1351" s="145"/>
      <c r="EP1351" s="145"/>
      <c r="EQ1351" s="145"/>
      <c r="ER1351" s="145"/>
      <c r="ES1351" s="145"/>
      <c r="ET1351" s="145"/>
      <c r="EU1351" s="145"/>
      <c r="EV1351" s="145"/>
      <c r="EW1351" s="145"/>
      <c r="EX1351" s="145"/>
      <c r="EY1351" s="145"/>
      <c r="EZ1351" s="145"/>
      <c r="FA1351" s="145"/>
      <c r="FB1351" s="145"/>
      <c r="FC1351" s="145"/>
      <c r="FD1351" s="145"/>
      <c r="FE1351" s="145"/>
      <c r="FF1351" s="145"/>
      <c r="FG1351" s="145"/>
      <c r="FH1351" s="145"/>
      <c r="FI1351" s="145"/>
      <c r="FJ1351" s="145"/>
      <c r="FK1351" s="145"/>
      <c r="FL1351" s="145"/>
      <c r="FM1351" s="145"/>
      <c r="FN1351" s="145"/>
      <c r="FO1351" s="145"/>
      <c r="FP1351" s="145"/>
      <c r="FQ1351" s="145"/>
      <c r="FR1351" s="145"/>
      <c r="FS1351" s="145"/>
      <c r="FT1351" s="146"/>
      <c r="FU1351" s="147"/>
      <c r="FV1351" s="147"/>
      <c r="FW1351" s="147"/>
      <c r="FX1351" s="147"/>
      <c r="FY1351" s="147"/>
      <c r="FZ1351" s="147"/>
      <c r="GA1351" s="147"/>
      <c r="GB1351" s="147"/>
      <c r="GC1351" s="147"/>
      <c r="GD1351" s="147"/>
      <c r="GE1351" s="147"/>
      <c r="GF1351" s="147"/>
      <c r="GG1351" s="148"/>
      <c r="GH1351" s="147"/>
      <c r="GI1351" s="147"/>
      <c r="GJ1351" s="147"/>
      <c r="GK1351" s="147"/>
      <c r="GL1351" s="147"/>
      <c r="GM1351" s="147"/>
      <c r="GN1351" s="147"/>
      <c r="GO1351" s="147"/>
      <c r="GP1351" s="147"/>
      <c r="GQ1351" s="147"/>
      <c r="GR1351" s="147"/>
      <c r="GS1351" s="147"/>
      <c r="GT1351" s="147"/>
      <c r="GU1351" s="147"/>
      <c r="GV1351" s="147"/>
      <c r="GW1351" s="147"/>
      <c r="GX1351" s="147"/>
      <c r="GY1351" s="147"/>
      <c r="GZ1351" s="147"/>
      <c r="HA1351" s="147"/>
      <c r="HB1351" s="147"/>
      <c r="HC1351" s="147"/>
      <c r="HD1351" s="147"/>
      <c r="HE1351" s="147"/>
      <c r="HF1351" s="147"/>
      <c r="HG1351" s="147"/>
      <c r="HI1351" s="147"/>
      <c r="HJ1351" s="147"/>
      <c r="HK1351" s="147"/>
      <c r="HL1351" s="147"/>
      <c r="HM1351" s="147"/>
    </row>
    <row r="1352" spans="1:221" s="149" customFormat="1" ht="12" customHeight="1" x14ac:dyDescent="0.2">
      <c r="A1352" s="150">
        <v>1088</v>
      </c>
      <c r="B1352" s="151" t="s">
        <v>3849</v>
      </c>
      <c r="C1352" s="161"/>
      <c r="D1352" s="161"/>
      <c r="E1352" s="162"/>
      <c r="F1352" s="154">
        <f t="shared" si="345"/>
        <v>122.89648467096268</v>
      </c>
      <c r="G1352" s="279">
        <v>1960</v>
      </c>
      <c r="H1352" s="281">
        <v>2025</v>
      </c>
      <c r="I1352" s="154">
        <f t="shared" si="344"/>
        <v>146209.65</v>
      </c>
      <c r="J1352" s="152">
        <f t="shared" si="364"/>
        <v>2353676.5299999998</v>
      </c>
      <c r="K1352" s="155">
        <f t="shared" si="365"/>
        <v>1337857.3500000001</v>
      </c>
      <c r="L1352" s="164">
        <f>ROUND((BF1352*936.72*0.955),2)</f>
        <v>276421.39</v>
      </c>
      <c r="M1352" s="194">
        <v>89</v>
      </c>
      <c r="N1352" s="164">
        <f>ROUND((M1352*5755.61*0.955),2)</f>
        <v>489198.07</v>
      </c>
      <c r="O1352" s="194">
        <v>76</v>
      </c>
      <c r="P1352" s="164">
        <f>ROUND((O1352*5490.43*0.955),2)</f>
        <v>398495.41</v>
      </c>
      <c r="Q1352" s="165">
        <v>35</v>
      </c>
      <c r="R1352" s="165">
        <f>ROUND((Q1352*2459.53*0.955),2)</f>
        <v>82209.789999999994</v>
      </c>
      <c r="S1352" s="155"/>
      <c r="T1352" s="155">
        <v>0</v>
      </c>
      <c r="U1352" s="155">
        <v>35</v>
      </c>
      <c r="V1352" s="165">
        <f>ROUND((U1352*2738.45*0.955),2)</f>
        <v>91532.69</v>
      </c>
      <c r="W1352" s="197">
        <f t="shared" si="366"/>
        <v>0</v>
      </c>
      <c r="X1352" s="155">
        <v>0</v>
      </c>
      <c r="Y1352" s="162"/>
      <c r="Z1352" s="144">
        <v>0</v>
      </c>
      <c r="AA1352" s="155">
        <v>0</v>
      </c>
      <c r="AB1352" s="144">
        <v>0</v>
      </c>
      <c r="AC1352" s="144">
        <v>0</v>
      </c>
      <c r="AD1352" s="144">
        <v>0</v>
      </c>
      <c r="AE1352" s="144">
        <v>0</v>
      </c>
      <c r="AF1352" s="144">
        <v>0</v>
      </c>
      <c r="AG1352" s="144">
        <v>0</v>
      </c>
      <c r="AH1352" s="144">
        <v>0</v>
      </c>
      <c r="AI1352" s="144">
        <v>0</v>
      </c>
      <c r="AJ1352" s="144">
        <v>0</v>
      </c>
      <c r="AK1352" s="144">
        <v>0</v>
      </c>
      <c r="AL1352" s="166">
        <f>ROUND(((826191.2+126587.57)*0.955),2)</f>
        <v>909903.73</v>
      </c>
      <c r="AM1352" s="144">
        <f t="shared" si="367"/>
        <v>70610.3</v>
      </c>
      <c r="AN1352" s="144">
        <f t="shared" si="368"/>
        <v>35305.15</v>
      </c>
      <c r="AO1352" s="144">
        <v>0</v>
      </c>
      <c r="AP1352" s="144" t="s">
        <v>4526</v>
      </c>
      <c r="AQ1352" s="294"/>
      <c r="AR1352" s="144" t="s">
        <v>4532</v>
      </c>
      <c r="AS1352" s="271" t="s">
        <v>4549</v>
      </c>
      <c r="AT1352" s="144">
        <v>939297.61</v>
      </c>
      <c r="AU1352" s="144"/>
      <c r="AV1352" s="158" t="s">
        <v>976</v>
      </c>
      <c r="AW1352" s="159" t="s">
        <v>3848</v>
      </c>
      <c r="AX1352" s="159" t="s">
        <v>3849</v>
      </c>
      <c r="AY1352" s="159" t="s">
        <v>878</v>
      </c>
      <c r="AZ1352" s="159" t="s">
        <v>879</v>
      </c>
      <c r="BA1352" s="193">
        <v>1960</v>
      </c>
      <c r="BB1352" s="159" t="s">
        <v>891</v>
      </c>
      <c r="BC1352" s="193">
        <v>2</v>
      </c>
      <c r="BD1352" s="193">
        <v>1</v>
      </c>
      <c r="BE1352" s="193">
        <v>9</v>
      </c>
      <c r="BF1352" s="160">
        <v>309</v>
      </c>
      <c r="BG1352" s="160">
        <v>284.5</v>
      </c>
      <c r="BH1352" s="193">
        <v>0</v>
      </c>
      <c r="BI1352" s="193">
        <v>7.5</v>
      </c>
      <c r="BJ1352" s="159" t="s">
        <v>884</v>
      </c>
      <c r="BK1352" s="160">
        <v>264</v>
      </c>
      <c r="BL1352" s="160">
        <v>0</v>
      </c>
      <c r="BM1352" s="160">
        <v>340</v>
      </c>
      <c r="BN1352" s="158"/>
      <c r="BO1352" s="159" t="s">
        <v>1077</v>
      </c>
      <c r="BP1352" s="159" t="s">
        <v>886</v>
      </c>
      <c r="BQ1352" s="204" t="s">
        <v>887</v>
      </c>
      <c r="BR1352" s="160">
        <v>1922016.84</v>
      </c>
      <c r="BS1352" s="160">
        <v>146209.65</v>
      </c>
      <c r="BT1352" s="160">
        <v>0</v>
      </c>
      <c r="BU1352" s="138">
        <v>146209.65</v>
      </c>
      <c r="BV1352" s="160">
        <v>-793087.96</v>
      </c>
      <c r="BW1352" s="160">
        <v>146209.65</v>
      </c>
      <c r="BX1352" s="160">
        <v>0</v>
      </c>
      <c r="BY1352" s="160">
        <v>145366.16</v>
      </c>
      <c r="BZ1352" s="160">
        <v>145366.16</v>
      </c>
      <c r="CA1352" s="160">
        <v>0</v>
      </c>
      <c r="CB1352" s="160">
        <v>145366.16</v>
      </c>
      <c r="CC1352" s="160">
        <v>145366.16</v>
      </c>
      <c r="CD1352" s="160">
        <v>0</v>
      </c>
      <c r="CE1352" s="145"/>
      <c r="CF1352" s="145"/>
      <c r="CG1352" s="145"/>
      <c r="CH1352" s="145"/>
      <c r="CI1352" s="145"/>
      <c r="CJ1352" s="145"/>
      <c r="CK1352" s="145"/>
      <c r="CL1352" s="145"/>
      <c r="CM1352" s="145"/>
      <c r="CN1352" s="145"/>
      <c r="CO1352" s="145"/>
      <c r="CP1352" s="145"/>
      <c r="CQ1352" s="145"/>
      <c r="CR1352" s="145"/>
      <c r="CS1352" s="145"/>
      <c r="CT1352" s="145"/>
      <c r="CU1352" s="145"/>
      <c r="CV1352" s="145"/>
      <c r="CW1352" s="145"/>
      <c r="CX1352" s="145"/>
      <c r="CY1352" s="145"/>
      <c r="CZ1352" s="145"/>
      <c r="DA1352" s="145"/>
      <c r="DB1352" s="145"/>
      <c r="DC1352" s="145"/>
      <c r="DD1352" s="145"/>
      <c r="DE1352" s="145"/>
      <c r="DF1352" s="145"/>
      <c r="DG1352" s="145"/>
      <c r="DH1352" s="145"/>
      <c r="DI1352" s="145"/>
      <c r="DJ1352" s="145"/>
      <c r="DK1352" s="145"/>
      <c r="DL1352" s="145"/>
      <c r="DM1352" s="145"/>
      <c r="DN1352" s="145"/>
      <c r="DO1352" s="145"/>
      <c r="DP1352" s="145"/>
      <c r="DQ1352" s="145"/>
      <c r="DR1352" s="145"/>
      <c r="DS1352" s="145"/>
      <c r="DT1352" s="145"/>
      <c r="DU1352" s="145"/>
      <c r="DV1352" s="145"/>
      <c r="DW1352" s="145"/>
      <c r="DX1352" s="145"/>
      <c r="DY1352" s="145"/>
      <c r="DZ1352" s="145"/>
      <c r="EA1352" s="145"/>
      <c r="EB1352" s="145"/>
      <c r="EC1352" s="145"/>
      <c r="ED1352" s="145"/>
      <c r="EE1352" s="145"/>
      <c r="EF1352" s="145"/>
      <c r="EG1352" s="145"/>
      <c r="EH1352" s="145"/>
      <c r="EI1352" s="145"/>
      <c r="EJ1352" s="145"/>
      <c r="EK1352" s="145"/>
      <c r="EL1352" s="145"/>
      <c r="EM1352" s="145"/>
      <c r="EN1352" s="145"/>
      <c r="EO1352" s="145"/>
      <c r="EP1352" s="145"/>
      <c r="EQ1352" s="145"/>
      <c r="ER1352" s="145"/>
      <c r="ES1352" s="145"/>
      <c r="ET1352" s="145"/>
      <c r="EU1352" s="145"/>
      <c r="EV1352" s="145"/>
      <c r="EW1352" s="145"/>
      <c r="EX1352" s="145"/>
      <c r="EY1352" s="145"/>
      <c r="EZ1352" s="145"/>
      <c r="FA1352" s="145"/>
      <c r="FB1352" s="145"/>
      <c r="FC1352" s="145"/>
      <c r="FD1352" s="145"/>
      <c r="FE1352" s="145"/>
      <c r="FF1352" s="145"/>
      <c r="FG1352" s="145"/>
      <c r="FH1352" s="145"/>
      <c r="FI1352" s="145"/>
      <c r="FJ1352" s="145"/>
      <c r="FK1352" s="145"/>
      <c r="FL1352" s="145"/>
      <c r="FM1352" s="145"/>
      <c r="FN1352" s="145"/>
      <c r="FO1352" s="145"/>
      <c r="FP1352" s="145"/>
      <c r="FQ1352" s="145"/>
      <c r="FR1352" s="145"/>
      <c r="FS1352" s="145"/>
      <c r="FT1352" s="146"/>
      <c r="FU1352" s="147"/>
      <c r="FV1352" s="147"/>
      <c r="FW1352" s="147"/>
      <c r="FX1352" s="147"/>
      <c r="FY1352" s="147"/>
      <c r="FZ1352" s="147"/>
      <c r="GA1352" s="147"/>
      <c r="GB1352" s="147"/>
      <c r="GC1352" s="147"/>
      <c r="GD1352" s="147"/>
      <c r="GE1352" s="147"/>
      <c r="GF1352" s="147"/>
      <c r="GG1352" s="148"/>
      <c r="GH1352" s="147"/>
      <c r="GI1352" s="147"/>
      <c r="GJ1352" s="147"/>
      <c r="GK1352" s="147"/>
      <c r="GL1352" s="147"/>
      <c r="GM1352" s="147"/>
      <c r="GN1352" s="147"/>
      <c r="GO1352" s="147"/>
      <c r="GP1352" s="147"/>
      <c r="GQ1352" s="147"/>
      <c r="GR1352" s="147"/>
      <c r="GS1352" s="147"/>
      <c r="GT1352" s="147"/>
      <c r="GU1352" s="147"/>
      <c r="GV1352" s="147"/>
      <c r="GW1352" s="147"/>
      <c r="GX1352" s="147"/>
      <c r="GY1352" s="147"/>
      <c r="GZ1352" s="147"/>
      <c r="HA1352" s="147"/>
      <c r="HB1352" s="147"/>
      <c r="HC1352" s="147"/>
      <c r="HD1352" s="147"/>
      <c r="HE1352" s="147"/>
      <c r="HF1352" s="147"/>
      <c r="HG1352" s="147"/>
      <c r="HI1352" s="147"/>
      <c r="HJ1352" s="147"/>
      <c r="HK1352" s="147"/>
      <c r="HL1352" s="147"/>
      <c r="HM1352" s="147"/>
    </row>
    <row r="1353" spans="1:221" s="149" customFormat="1" ht="12" customHeight="1" x14ac:dyDescent="0.2">
      <c r="A1353" s="150">
        <v>1089</v>
      </c>
      <c r="B1353" s="151" t="s">
        <v>3851</v>
      </c>
      <c r="C1353" s="161"/>
      <c r="D1353" s="161"/>
      <c r="E1353" s="162"/>
      <c r="F1353" s="154">
        <f t="shared" si="345"/>
        <v>70.920075467316835</v>
      </c>
      <c r="G1353" s="279">
        <v>1989</v>
      </c>
      <c r="H1353" s="281">
        <v>2025</v>
      </c>
      <c r="I1353" s="154">
        <f t="shared" si="344"/>
        <v>293576.39</v>
      </c>
      <c r="J1353" s="152">
        <f t="shared" si="364"/>
        <v>3958584.05</v>
      </c>
      <c r="K1353" s="155">
        <f t="shared" si="365"/>
        <v>0</v>
      </c>
      <c r="L1353" s="192">
        <v>0</v>
      </c>
      <c r="M1353" s="192">
        <v>0</v>
      </c>
      <c r="N1353" s="192">
        <v>0</v>
      </c>
      <c r="O1353" s="192">
        <v>0</v>
      </c>
      <c r="P1353" s="192">
        <v>0</v>
      </c>
      <c r="Q1353" s="155"/>
      <c r="R1353" s="155">
        <v>0</v>
      </c>
      <c r="S1353" s="155"/>
      <c r="T1353" s="155">
        <v>0</v>
      </c>
      <c r="U1353" s="155"/>
      <c r="V1353" s="155">
        <v>0</v>
      </c>
      <c r="W1353" s="197">
        <f t="shared" si="366"/>
        <v>0</v>
      </c>
      <c r="X1353" s="155">
        <v>0</v>
      </c>
      <c r="Y1353" s="162" t="s">
        <v>235</v>
      </c>
      <c r="Z1353" s="144">
        <v>521</v>
      </c>
      <c r="AA1353" s="155">
        <f t="shared" ref="AA1353:AA1360" si="369">ROUND(IF(Y1353="СК",7598.05*0.955,8837.94*0.955)*Z1353,2)</f>
        <v>3780447.77</v>
      </c>
      <c r="AB1353" s="144">
        <v>0</v>
      </c>
      <c r="AC1353" s="144">
        <v>0</v>
      </c>
      <c r="AD1353" s="144">
        <v>0</v>
      </c>
      <c r="AE1353" s="144">
        <v>0</v>
      </c>
      <c r="AF1353" s="144">
        <v>0</v>
      </c>
      <c r="AG1353" s="144">
        <v>0</v>
      </c>
      <c r="AH1353" s="144">
        <v>0</v>
      </c>
      <c r="AI1353" s="144">
        <v>0</v>
      </c>
      <c r="AJ1353" s="144">
        <v>0</v>
      </c>
      <c r="AK1353" s="144">
        <v>0</v>
      </c>
      <c r="AL1353" s="144">
        <v>0</v>
      </c>
      <c r="AM1353" s="144">
        <f t="shared" si="367"/>
        <v>118757.52</v>
      </c>
      <c r="AN1353" s="144">
        <f t="shared" si="368"/>
        <v>59378.76</v>
      </c>
      <c r="AO1353" s="144">
        <v>0</v>
      </c>
      <c r="AP1353" s="144" t="s">
        <v>4526</v>
      </c>
      <c r="AQ1353" s="294"/>
      <c r="AR1353" s="144"/>
      <c r="AS1353" s="271"/>
      <c r="AT1353" s="144"/>
      <c r="AU1353" s="144"/>
      <c r="AV1353" s="158" t="s">
        <v>1080</v>
      </c>
      <c r="AW1353" s="159" t="s">
        <v>3850</v>
      </c>
      <c r="AX1353" s="159" t="s">
        <v>3851</v>
      </c>
      <c r="AY1353" s="159" t="s">
        <v>878</v>
      </c>
      <c r="AZ1353" s="159" t="s">
        <v>879</v>
      </c>
      <c r="BA1353" s="193">
        <v>1989</v>
      </c>
      <c r="BB1353" s="159" t="s">
        <v>891</v>
      </c>
      <c r="BC1353" s="193">
        <v>2</v>
      </c>
      <c r="BD1353" s="193">
        <v>2</v>
      </c>
      <c r="BE1353" s="193">
        <v>24</v>
      </c>
      <c r="BF1353" s="160">
        <v>625.20000000000005</v>
      </c>
      <c r="BG1353" s="160">
        <v>574.20000000000005</v>
      </c>
      <c r="BH1353" s="193">
        <v>0</v>
      </c>
      <c r="BI1353" s="193">
        <v>7.5</v>
      </c>
      <c r="BJ1353" s="159" t="s">
        <v>884</v>
      </c>
      <c r="BK1353" s="160">
        <v>521</v>
      </c>
      <c r="BL1353" s="160">
        <v>401.1</v>
      </c>
      <c r="BM1353" s="160">
        <v>500</v>
      </c>
      <c r="BN1353" s="158"/>
      <c r="BO1353" s="159" t="s">
        <v>885</v>
      </c>
      <c r="BP1353" s="159" t="s">
        <v>886</v>
      </c>
      <c r="BQ1353" s="204" t="s">
        <v>887</v>
      </c>
      <c r="BR1353" s="160">
        <v>2885303.21</v>
      </c>
      <c r="BS1353" s="160">
        <v>293576.39</v>
      </c>
      <c r="BT1353" s="160">
        <v>0</v>
      </c>
      <c r="BU1353" s="138">
        <v>293576.39</v>
      </c>
      <c r="BV1353" s="160">
        <v>293576.39</v>
      </c>
      <c r="BW1353" s="160">
        <v>293576.39</v>
      </c>
      <c r="BX1353" s="160">
        <v>0</v>
      </c>
      <c r="BY1353" s="160">
        <v>290704.48</v>
      </c>
      <c r="BZ1353" s="160">
        <v>290704.48</v>
      </c>
      <c r="CA1353" s="160">
        <v>0</v>
      </c>
      <c r="CB1353" s="160">
        <v>290704.48</v>
      </c>
      <c r="CC1353" s="160">
        <v>290704.48</v>
      </c>
      <c r="CD1353" s="160">
        <v>0</v>
      </c>
      <c r="CE1353" s="145"/>
      <c r="CF1353" s="145"/>
      <c r="CG1353" s="145"/>
      <c r="CH1353" s="145"/>
      <c r="CI1353" s="145"/>
      <c r="CJ1353" s="145"/>
      <c r="CK1353" s="145"/>
      <c r="CL1353" s="145"/>
      <c r="CM1353" s="145"/>
      <c r="CN1353" s="145"/>
      <c r="CO1353" s="145"/>
      <c r="CP1353" s="145"/>
      <c r="CQ1353" s="145"/>
      <c r="CR1353" s="145"/>
      <c r="CS1353" s="145"/>
      <c r="CT1353" s="145"/>
      <c r="CU1353" s="145"/>
      <c r="CV1353" s="145"/>
      <c r="CW1353" s="145"/>
      <c r="CX1353" s="145"/>
      <c r="CY1353" s="145"/>
      <c r="CZ1353" s="145"/>
      <c r="DA1353" s="145"/>
      <c r="DB1353" s="145"/>
      <c r="DC1353" s="145"/>
      <c r="DD1353" s="145"/>
      <c r="DE1353" s="145"/>
      <c r="DF1353" s="145"/>
      <c r="DG1353" s="145"/>
      <c r="DH1353" s="145"/>
      <c r="DI1353" s="145"/>
      <c r="DJ1353" s="145"/>
      <c r="DK1353" s="145"/>
      <c r="DL1353" s="145"/>
      <c r="DM1353" s="145"/>
      <c r="DN1353" s="145"/>
      <c r="DO1353" s="145"/>
      <c r="DP1353" s="145"/>
      <c r="DQ1353" s="145"/>
      <c r="DR1353" s="145"/>
      <c r="DS1353" s="145"/>
      <c r="DT1353" s="145"/>
      <c r="DU1353" s="145"/>
      <c r="DV1353" s="145"/>
      <c r="DW1353" s="145"/>
      <c r="DX1353" s="145"/>
      <c r="DY1353" s="145"/>
      <c r="DZ1353" s="145"/>
      <c r="EA1353" s="145"/>
      <c r="EB1353" s="145"/>
      <c r="EC1353" s="145"/>
      <c r="ED1353" s="145"/>
      <c r="EE1353" s="145"/>
      <c r="EF1353" s="145"/>
      <c r="EG1353" s="145"/>
      <c r="EH1353" s="145"/>
      <c r="EI1353" s="145"/>
      <c r="EJ1353" s="145"/>
      <c r="EK1353" s="145"/>
      <c r="EL1353" s="145"/>
      <c r="EM1353" s="145"/>
      <c r="EN1353" s="145"/>
      <c r="EO1353" s="145"/>
      <c r="EP1353" s="145"/>
      <c r="EQ1353" s="145"/>
      <c r="ER1353" s="145"/>
      <c r="ES1353" s="145"/>
      <c r="ET1353" s="145"/>
      <c r="EU1353" s="145"/>
      <c r="EV1353" s="145"/>
      <c r="EW1353" s="145"/>
      <c r="EX1353" s="145"/>
      <c r="EY1353" s="145"/>
      <c r="EZ1353" s="145"/>
      <c r="FA1353" s="145"/>
      <c r="FB1353" s="145"/>
      <c r="FC1353" s="145"/>
      <c r="FD1353" s="145"/>
      <c r="FE1353" s="145"/>
      <c r="FF1353" s="145"/>
      <c r="FG1353" s="145"/>
      <c r="FH1353" s="145"/>
      <c r="FI1353" s="145"/>
      <c r="FJ1353" s="145"/>
      <c r="FK1353" s="145"/>
      <c r="FL1353" s="145"/>
      <c r="FM1353" s="145"/>
      <c r="FN1353" s="145"/>
      <c r="FO1353" s="145"/>
      <c r="FP1353" s="145"/>
      <c r="FQ1353" s="145"/>
      <c r="FR1353" s="145"/>
      <c r="FS1353" s="145"/>
      <c r="FT1353" s="146"/>
      <c r="FU1353" s="147"/>
      <c r="FV1353" s="147"/>
      <c r="FW1353" s="147"/>
      <c r="FX1353" s="147"/>
      <c r="FY1353" s="147"/>
      <c r="FZ1353" s="147"/>
      <c r="GA1353" s="147"/>
      <c r="GB1353" s="147"/>
      <c r="GC1353" s="147"/>
      <c r="GD1353" s="147"/>
      <c r="GE1353" s="147"/>
      <c r="GF1353" s="147"/>
      <c r="GG1353" s="148"/>
      <c r="GH1353" s="147"/>
      <c r="GI1353" s="147"/>
      <c r="GJ1353" s="147"/>
      <c r="GK1353" s="147"/>
      <c r="GL1353" s="147"/>
      <c r="GM1353" s="147"/>
      <c r="GN1353" s="147"/>
      <c r="GO1353" s="147"/>
      <c r="GP1353" s="147"/>
      <c r="GQ1353" s="147"/>
      <c r="GR1353" s="147"/>
      <c r="GS1353" s="147"/>
      <c r="GT1353" s="147"/>
      <c r="GU1353" s="147"/>
      <c r="GV1353" s="147"/>
      <c r="GW1353" s="147"/>
      <c r="GX1353" s="147"/>
      <c r="GY1353" s="147"/>
      <c r="GZ1353" s="147"/>
      <c r="HA1353" s="147"/>
      <c r="HB1353" s="147"/>
      <c r="HC1353" s="147"/>
      <c r="HD1353" s="147"/>
      <c r="HE1353" s="147"/>
      <c r="HF1353" s="147"/>
      <c r="HG1353" s="147"/>
      <c r="HI1353" s="147"/>
      <c r="HJ1353" s="147"/>
      <c r="HK1353" s="147"/>
      <c r="HL1353" s="147"/>
      <c r="HM1353" s="147"/>
    </row>
    <row r="1354" spans="1:221" s="149" customFormat="1" ht="12" customHeight="1" x14ac:dyDescent="0.2">
      <c r="A1354" s="150">
        <v>1090</v>
      </c>
      <c r="B1354" s="151" t="s">
        <v>3853</v>
      </c>
      <c r="C1354" s="161"/>
      <c r="D1354" s="161"/>
      <c r="E1354" s="162"/>
      <c r="F1354" s="154">
        <f t="shared" si="345"/>
        <v>28.714492186918111</v>
      </c>
      <c r="G1354" s="279">
        <v>1992</v>
      </c>
      <c r="H1354" s="281">
        <v>2025</v>
      </c>
      <c r="I1354" s="154">
        <f t="shared" si="344"/>
        <v>756751.2</v>
      </c>
      <c r="J1354" s="152">
        <f t="shared" si="364"/>
        <v>4612016.3499999996</v>
      </c>
      <c r="K1354" s="155">
        <f t="shared" si="365"/>
        <v>0</v>
      </c>
      <c r="L1354" s="192">
        <v>0</v>
      </c>
      <c r="M1354" s="192">
        <v>0</v>
      </c>
      <c r="N1354" s="192">
        <v>0</v>
      </c>
      <c r="O1354" s="192">
        <v>0</v>
      </c>
      <c r="P1354" s="192">
        <v>0</v>
      </c>
      <c r="Q1354" s="155"/>
      <c r="R1354" s="155">
        <v>0</v>
      </c>
      <c r="S1354" s="155"/>
      <c r="T1354" s="155">
        <v>0</v>
      </c>
      <c r="U1354" s="155"/>
      <c r="V1354" s="155">
        <v>0</v>
      </c>
      <c r="W1354" s="197">
        <f t="shared" si="366"/>
        <v>0</v>
      </c>
      <c r="X1354" s="155">
        <v>0</v>
      </c>
      <c r="Y1354" s="162" t="s">
        <v>235</v>
      </c>
      <c r="Z1354" s="144">
        <v>607</v>
      </c>
      <c r="AA1354" s="155">
        <f t="shared" si="369"/>
        <v>4404475.6100000003</v>
      </c>
      <c r="AB1354" s="144">
        <v>0</v>
      </c>
      <c r="AC1354" s="144">
        <v>0</v>
      </c>
      <c r="AD1354" s="144">
        <v>0</v>
      </c>
      <c r="AE1354" s="144">
        <v>0</v>
      </c>
      <c r="AF1354" s="144">
        <v>0</v>
      </c>
      <c r="AG1354" s="144">
        <v>0</v>
      </c>
      <c r="AH1354" s="144">
        <v>0</v>
      </c>
      <c r="AI1354" s="144">
        <v>0</v>
      </c>
      <c r="AJ1354" s="144">
        <v>0</v>
      </c>
      <c r="AK1354" s="144">
        <v>0</v>
      </c>
      <c r="AL1354" s="144">
        <v>0</v>
      </c>
      <c r="AM1354" s="144">
        <f t="shared" si="367"/>
        <v>138360.49</v>
      </c>
      <c r="AN1354" s="144">
        <f t="shared" si="368"/>
        <v>69180.25</v>
      </c>
      <c r="AO1354" s="144">
        <v>0</v>
      </c>
      <c r="AP1354" s="144" t="s">
        <v>4526</v>
      </c>
      <c r="AQ1354" s="294"/>
      <c r="AR1354" s="144"/>
      <c r="AS1354" s="271"/>
      <c r="AT1354" s="144"/>
      <c r="AU1354" s="144"/>
      <c r="AV1354" s="158" t="s">
        <v>1082</v>
      </c>
      <c r="AW1354" s="159" t="s">
        <v>3852</v>
      </c>
      <c r="AX1354" s="159" t="s">
        <v>3853</v>
      </c>
      <c r="AY1354" s="159" t="s">
        <v>878</v>
      </c>
      <c r="AZ1354" s="159" t="s">
        <v>879</v>
      </c>
      <c r="BA1354" s="193">
        <v>1992</v>
      </c>
      <c r="BB1354" s="159" t="s">
        <v>891</v>
      </c>
      <c r="BC1354" s="193">
        <v>5</v>
      </c>
      <c r="BD1354" s="193">
        <v>3</v>
      </c>
      <c r="BE1354" s="193">
        <v>73</v>
      </c>
      <c r="BF1354" s="160">
        <v>1675.8</v>
      </c>
      <c r="BG1354" s="160">
        <v>1491.8</v>
      </c>
      <c r="BH1354" s="193">
        <v>0</v>
      </c>
      <c r="BI1354" s="193">
        <v>7.5</v>
      </c>
      <c r="BJ1354" s="159" t="s">
        <v>892</v>
      </c>
      <c r="BK1354" s="160">
        <v>607</v>
      </c>
      <c r="BL1354" s="160">
        <v>459.2</v>
      </c>
      <c r="BM1354" s="160">
        <v>2270</v>
      </c>
      <c r="BN1354" s="158"/>
      <c r="BO1354" s="159" t="s">
        <v>885</v>
      </c>
      <c r="BP1354" s="159" t="s">
        <v>886</v>
      </c>
      <c r="BQ1354" s="204" t="s">
        <v>887</v>
      </c>
      <c r="BR1354" s="160">
        <v>3501989.38</v>
      </c>
      <c r="BS1354" s="160">
        <v>756751.2</v>
      </c>
      <c r="BT1354" s="160">
        <v>0</v>
      </c>
      <c r="BU1354" s="138">
        <v>756751.2</v>
      </c>
      <c r="BV1354" s="160">
        <v>756751.2</v>
      </c>
      <c r="BW1354" s="160">
        <v>756751.2</v>
      </c>
      <c r="BX1354" s="160">
        <v>0</v>
      </c>
      <c r="BY1354" s="160">
        <v>748429.23</v>
      </c>
      <c r="BZ1354" s="160">
        <v>748429.23</v>
      </c>
      <c r="CA1354" s="160">
        <v>0</v>
      </c>
      <c r="CB1354" s="160">
        <v>748429.23</v>
      </c>
      <c r="CC1354" s="160">
        <v>748429.23</v>
      </c>
      <c r="CD1354" s="160">
        <v>0</v>
      </c>
      <c r="CE1354" s="145"/>
      <c r="CF1354" s="145"/>
      <c r="CG1354" s="145"/>
      <c r="CH1354" s="145"/>
      <c r="CI1354" s="145"/>
      <c r="CJ1354" s="145"/>
      <c r="CK1354" s="145"/>
      <c r="CL1354" s="145"/>
      <c r="CM1354" s="145"/>
      <c r="CN1354" s="145"/>
      <c r="CO1354" s="145"/>
      <c r="CP1354" s="145"/>
      <c r="CQ1354" s="145"/>
      <c r="CR1354" s="145"/>
      <c r="CS1354" s="145"/>
      <c r="CT1354" s="145"/>
      <c r="CU1354" s="145"/>
      <c r="CV1354" s="145"/>
      <c r="CW1354" s="145"/>
      <c r="CX1354" s="145"/>
      <c r="CY1354" s="145"/>
      <c r="CZ1354" s="145"/>
      <c r="DA1354" s="145"/>
      <c r="DB1354" s="145"/>
      <c r="DC1354" s="145"/>
      <c r="DD1354" s="145"/>
      <c r="DE1354" s="145"/>
      <c r="DF1354" s="145"/>
      <c r="DG1354" s="145"/>
      <c r="DH1354" s="145"/>
      <c r="DI1354" s="145"/>
      <c r="DJ1354" s="145"/>
      <c r="DK1354" s="145"/>
      <c r="DL1354" s="145"/>
      <c r="DM1354" s="145"/>
      <c r="DN1354" s="145"/>
      <c r="DO1354" s="145"/>
      <c r="DP1354" s="145"/>
      <c r="DQ1354" s="145"/>
      <c r="DR1354" s="145"/>
      <c r="DS1354" s="145"/>
      <c r="DT1354" s="145"/>
      <c r="DU1354" s="145"/>
      <c r="DV1354" s="145"/>
      <c r="DW1354" s="145"/>
      <c r="DX1354" s="145"/>
      <c r="DY1354" s="145"/>
      <c r="DZ1354" s="145"/>
      <c r="EA1354" s="145"/>
      <c r="EB1354" s="145"/>
      <c r="EC1354" s="145"/>
      <c r="ED1354" s="145"/>
      <c r="EE1354" s="145"/>
      <c r="EF1354" s="145"/>
      <c r="EG1354" s="145"/>
      <c r="EH1354" s="145"/>
      <c r="EI1354" s="145"/>
      <c r="EJ1354" s="145"/>
      <c r="EK1354" s="145"/>
      <c r="EL1354" s="145"/>
      <c r="EM1354" s="145"/>
      <c r="EN1354" s="145"/>
      <c r="EO1354" s="145"/>
      <c r="EP1354" s="145"/>
      <c r="EQ1354" s="145"/>
      <c r="ER1354" s="145"/>
      <c r="ES1354" s="145"/>
      <c r="ET1354" s="145"/>
      <c r="EU1354" s="145"/>
      <c r="EV1354" s="145"/>
      <c r="EW1354" s="145"/>
      <c r="EX1354" s="145"/>
      <c r="EY1354" s="145"/>
      <c r="EZ1354" s="145"/>
      <c r="FA1354" s="145"/>
      <c r="FB1354" s="145"/>
      <c r="FC1354" s="145"/>
      <c r="FD1354" s="145"/>
      <c r="FE1354" s="145"/>
      <c r="FF1354" s="145"/>
      <c r="FG1354" s="145"/>
      <c r="FH1354" s="145"/>
      <c r="FI1354" s="145"/>
      <c r="FJ1354" s="145"/>
      <c r="FK1354" s="145"/>
      <c r="FL1354" s="145"/>
      <c r="FM1354" s="145"/>
      <c r="FN1354" s="145"/>
      <c r="FO1354" s="145"/>
      <c r="FP1354" s="145"/>
      <c r="FQ1354" s="145"/>
      <c r="FR1354" s="145"/>
      <c r="FS1354" s="145"/>
      <c r="FT1354" s="146"/>
      <c r="FU1354" s="147"/>
      <c r="FV1354" s="147"/>
      <c r="FW1354" s="147"/>
      <c r="FX1354" s="147"/>
      <c r="FY1354" s="147"/>
      <c r="FZ1354" s="147"/>
      <c r="GA1354" s="147"/>
      <c r="GB1354" s="147"/>
      <c r="GC1354" s="147"/>
      <c r="GD1354" s="147"/>
      <c r="GE1354" s="147"/>
      <c r="GF1354" s="147"/>
      <c r="GG1354" s="148"/>
      <c r="GH1354" s="147"/>
      <c r="GI1354" s="147"/>
      <c r="GJ1354" s="147"/>
      <c r="GK1354" s="147"/>
      <c r="GL1354" s="147"/>
      <c r="GM1354" s="147"/>
      <c r="GN1354" s="147"/>
      <c r="GO1354" s="147"/>
      <c r="GP1354" s="147"/>
      <c r="GQ1354" s="147"/>
      <c r="GR1354" s="147"/>
      <c r="GS1354" s="147"/>
      <c r="GT1354" s="147"/>
      <c r="GU1354" s="147"/>
      <c r="GV1354" s="147"/>
      <c r="GW1354" s="147"/>
      <c r="GX1354" s="147"/>
      <c r="GY1354" s="147"/>
      <c r="GZ1354" s="147"/>
      <c r="HA1354" s="147"/>
      <c r="HB1354" s="147"/>
      <c r="HC1354" s="147"/>
      <c r="HD1354" s="147"/>
      <c r="HE1354" s="147"/>
      <c r="HF1354" s="147"/>
      <c r="HG1354" s="147"/>
      <c r="HI1354" s="147"/>
      <c r="HJ1354" s="147"/>
      <c r="HK1354" s="147"/>
      <c r="HL1354" s="147"/>
      <c r="HM1354" s="147"/>
    </row>
    <row r="1355" spans="1:221" s="149" customFormat="1" ht="12" customHeight="1" x14ac:dyDescent="0.2">
      <c r="A1355" s="150">
        <v>1091</v>
      </c>
      <c r="B1355" s="151" t="s">
        <v>3855</v>
      </c>
      <c r="C1355" s="161"/>
      <c r="D1355" s="161"/>
      <c r="E1355" s="162"/>
      <c r="F1355" s="154">
        <f t="shared" si="345"/>
        <v>89.44131932196747</v>
      </c>
      <c r="G1355" s="279">
        <v>1992</v>
      </c>
      <c r="H1355" s="281">
        <v>2025</v>
      </c>
      <c r="I1355" s="154">
        <f t="shared" si="344"/>
        <v>465844.42</v>
      </c>
      <c r="J1355" s="152">
        <f t="shared" si="364"/>
        <v>7768549.2599999998</v>
      </c>
      <c r="K1355" s="155">
        <f t="shared" si="365"/>
        <v>0</v>
      </c>
      <c r="L1355" s="192">
        <v>0</v>
      </c>
      <c r="M1355" s="192">
        <v>0</v>
      </c>
      <c r="N1355" s="192">
        <v>0</v>
      </c>
      <c r="O1355" s="192">
        <v>0</v>
      </c>
      <c r="P1355" s="192">
        <v>0</v>
      </c>
      <c r="Q1355" s="155"/>
      <c r="R1355" s="155">
        <v>0</v>
      </c>
      <c r="S1355" s="155"/>
      <c r="T1355" s="155">
        <v>0</v>
      </c>
      <c r="U1355" s="155"/>
      <c r="V1355" s="155">
        <v>0</v>
      </c>
      <c r="W1355" s="197">
        <f t="shared" si="366"/>
        <v>0</v>
      </c>
      <c r="X1355" s="155">
        <v>0</v>
      </c>
      <c r="Y1355" s="162" t="s">
        <v>234</v>
      </c>
      <c r="Z1355" s="144">
        <v>879</v>
      </c>
      <c r="AA1355" s="155">
        <f t="shared" si="369"/>
        <v>7418964.54</v>
      </c>
      <c r="AB1355" s="144">
        <v>0</v>
      </c>
      <c r="AC1355" s="144">
        <v>0</v>
      </c>
      <c r="AD1355" s="144">
        <v>0</v>
      </c>
      <c r="AE1355" s="144">
        <v>0</v>
      </c>
      <c r="AF1355" s="144">
        <v>0</v>
      </c>
      <c r="AG1355" s="144">
        <v>0</v>
      </c>
      <c r="AH1355" s="144">
        <v>0</v>
      </c>
      <c r="AI1355" s="144">
        <v>0</v>
      </c>
      <c r="AJ1355" s="144">
        <v>0</v>
      </c>
      <c r="AK1355" s="144">
        <v>0</v>
      </c>
      <c r="AL1355" s="144">
        <v>0</v>
      </c>
      <c r="AM1355" s="144">
        <f t="shared" si="367"/>
        <v>233056.48</v>
      </c>
      <c r="AN1355" s="144">
        <f t="shared" si="368"/>
        <v>116528.24</v>
      </c>
      <c r="AO1355" s="144">
        <v>0</v>
      </c>
      <c r="AP1355" s="144" t="s">
        <v>4526</v>
      </c>
      <c r="AQ1355" s="294"/>
      <c r="AR1355" s="144"/>
      <c r="AS1355" s="271"/>
      <c r="AT1355" s="144"/>
      <c r="AU1355" s="144"/>
      <c r="AV1355" s="158" t="s">
        <v>1083</v>
      </c>
      <c r="AW1355" s="159" t="s">
        <v>3854</v>
      </c>
      <c r="AX1355" s="159" t="s">
        <v>3855</v>
      </c>
      <c r="AY1355" s="159" t="s">
        <v>878</v>
      </c>
      <c r="AZ1355" s="159" t="s">
        <v>879</v>
      </c>
      <c r="BA1355" s="193">
        <v>1992</v>
      </c>
      <c r="BB1355" s="159" t="s">
        <v>891</v>
      </c>
      <c r="BC1355" s="193">
        <v>2</v>
      </c>
      <c r="BD1355" s="193">
        <v>3</v>
      </c>
      <c r="BE1355" s="193">
        <v>29</v>
      </c>
      <c r="BF1355" s="160">
        <v>985.1</v>
      </c>
      <c r="BG1355" s="160">
        <v>907.2</v>
      </c>
      <c r="BH1355" s="193">
        <v>0</v>
      </c>
      <c r="BI1355" s="193">
        <v>7.5</v>
      </c>
      <c r="BJ1355" s="159" t="s">
        <v>884</v>
      </c>
      <c r="BK1355" s="160">
        <v>879</v>
      </c>
      <c r="BL1355" s="160">
        <v>645</v>
      </c>
      <c r="BM1355" s="160">
        <v>744</v>
      </c>
      <c r="BN1355" s="158"/>
      <c r="BO1355" s="159" t="s">
        <v>885</v>
      </c>
      <c r="BP1355" s="159" t="s">
        <v>886</v>
      </c>
      <c r="BQ1355" s="204" t="s">
        <v>887</v>
      </c>
      <c r="BR1355" s="160">
        <v>4867910.79</v>
      </c>
      <c r="BS1355" s="160">
        <v>465844.42</v>
      </c>
      <c r="BT1355" s="160">
        <v>0</v>
      </c>
      <c r="BU1355" s="138">
        <v>465844.42</v>
      </c>
      <c r="BV1355" s="160">
        <v>465844.42</v>
      </c>
      <c r="BW1355" s="160">
        <v>465844.42</v>
      </c>
      <c r="BX1355" s="160">
        <v>0</v>
      </c>
      <c r="BY1355" s="160">
        <v>463813.26</v>
      </c>
      <c r="BZ1355" s="160">
        <v>463813.26</v>
      </c>
      <c r="CA1355" s="160">
        <v>0</v>
      </c>
      <c r="CB1355" s="160">
        <v>463813.26</v>
      </c>
      <c r="CC1355" s="160">
        <v>463813.26</v>
      </c>
      <c r="CD1355" s="160">
        <v>0</v>
      </c>
      <c r="CE1355" s="145"/>
      <c r="CF1355" s="145"/>
      <c r="CG1355" s="145"/>
      <c r="CH1355" s="145"/>
      <c r="CI1355" s="145"/>
      <c r="CJ1355" s="145"/>
      <c r="CK1355" s="145"/>
      <c r="CL1355" s="145"/>
      <c r="CM1355" s="145"/>
      <c r="CN1355" s="145"/>
      <c r="CO1355" s="145"/>
      <c r="CP1355" s="145"/>
      <c r="CQ1355" s="145"/>
      <c r="CR1355" s="145"/>
      <c r="CS1355" s="145"/>
      <c r="CT1355" s="145"/>
      <c r="CU1355" s="145"/>
      <c r="CV1355" s="145"/>
      <c r="CW1355" s="145"/>
      <c r="CX1355" s="145"/>
      <c r="CY1355" s="145"/>
      <c r="CZ1355" s="145"/>
      <c r="DA1355" s="145"/>
      <c r="DB1355" s="145"/>
      <c r="DC1355" s="145"/>
      <c r="DD1355" s="145"/>
      <c r="DE1355" s="145"/>
      <c r="DF1355" s="145"/>
      <c r="DG1355" s="145"/>
      <c r="DH1355" s="145"/>
      <c r="DI1355" s="145"/>
      <c r="DJ1355" s="145"/>
      <c r="DK1355" s="145"/>
      <c r="DL1355" s="145"/>
      <c r="DM1355" s="145"/>
      <c r="DN1355" s="145"/>
      <c r="DO1355" s="145"/>
      <c r="DP1355" s="145"/>
      <c r="DQ1355" s="145"/>
      <c r="DR1355" s="145"/>
      <c r="DS1355" s="145"/>
      <c r="DT1355" s="145"/>
      <c r="DU1355" s="145"/>
      <c r="DV1355" s="145"/>
      <c r="DW1355" s="145"/>
      <c r="DX1355" s="145"/>
      <c r="DY1355" s="145"/>
      <c r="DZ1355" s="145"/>
      <c r="EA1355" s="145"/>
      <c r="EB1355" s="145"/>
      <c r="EC1355" s="145"/>
      <c r="ED1355" s="145"/>
      <c r="EE1355" s="145"/>
      <c r="EF1355" s="145"/>
      <c r="EG1355" s="145"/>
      <c r="EH1355" s="145"/>
      <c r="EI1355" s="145"/>
      <c r="EJ1355" s="145"/>
      <c r="EK1355" s="145"/>
      <c r="EL1355" s="145"/>
      <c r="EM1355" s="145"/>
      <c r="EN1355" s="145"/>
      <c r="EO1355" s="145"/>
      <c r="EP1355" s="145"/>
      <c r="EQ1355" s="145"/>
      <c r="ER1355" s="145"/>
      <c r="ES1355" s="145"/>
      <c r="ET1355" s="145"/>
      <c r="EU1355" s="145"/>
      <c r="EV1355" s="145"/>
      <c r="EW1355" s="145"/>
      <c r="EX1355" s="145"/>
      <c r="EY1355" s="145"/>
      <c r="EZ1355" s="145"/>
      <c r="FA1355" s="145"/>
      <c r="FB1355" s="145"/>
      <c r="FC1355" s="145"/>
      <c r="FD1355" s="145"/>
      <c r="FE1355" s="145"/>
      <c r="FF1355" s="145"/>
      <c r="FG1355" s="145"/>
      <c r="FH1355" s="145"/>
      <c r="FI1355" s="145"/>
      <c r="FJ1355" s="145"/>
      <c r="FK1355" s="145"/>
      <c r="FL1355" s="145"/>
      <c r="FM1355" s="145"/>
      <c r="FN1355" s="145"/>
      <c r="FO1355" s="145"/>
      <c r="FP1355" s="145"/>
      <c r="FQ1355" s="145"/>
      <c r="FR1355" s="145"/>
      <c r="FS1355" s="145"/>
      <c r="FT1355" s="146"/>
      <c r="FU1355" s="147"/>
      <c r="FV1355" s="147"/>
      <c r="FW1355" s="147"/>
      <c r="FX1355" s="147"/>
      <c r="FY1355" s="147"/>
      <c r="FZ1355" s="147"/>
      <c r="GA1355" s="147"/>
      <c r="GB1355" s="147"/>
      <c r="GC1355" s="147"/>
      <c r="GD1355" s="147"/>
      <c r="GE1355" s="147"/>
      <c r="GF1355" s="147"/>
      <c r="GG1355" s="148"/>
      <c r="GH1355" s="147"/>
      <c r="GI1355" s="147"/>
      <c r="GJ1355" s="147"/>
      <c r="GK1355" s="147"/>
      <c r="GL1355" s="147"/>
      <c r="GM1355" s="147"/>
      <c r="GN1355" s="147"/>
      <c r="GO1355" s="147"/>
      <c r="GP1355" s="147"/>
      <c r="GQ1355" s="147"/>
      <c r="GR1355" s="147"/>
      <c r="GS1355" s="147"/>
      <c r="GT1355" s="147"/>
      <c r="GU1355" s="147"/>
      <c r="GV1355" s="147"/>
      <c r="GW1355" s="147"/>
      <c r="GX1355" s="147"/>
      <c r="GY1355" s="147"/>
      <c r="GZ1355" s="147"/>
      <c r="HA1355" s="147"/>
      <c r="HB1355" s="147"/>
      <c r="HC1355" s="147"/>
      <c r="HD1355" s="147"/>
      <c r="HE1355" s="147"/>
      <c r="HF1355" s="147"/>
      <c r="HG1355" s="147"/>
      <c r="HI1355" s="147"/>
      <c r="HJ1355" s="147"/>
      <c r="HK1355" s="147"/>
      <c r="HL1355" s="147"/>
      <c r="HM1355" s="147"/>
    </row>
    <row r="1356" spans="1:221" s="149" customFormat="1" ht="12" customHeight="1" x14ac:dyDescent="0.2">
      <c r="A1356" s="150">
        <v>1092</v>
      </c>
      <c r="B1356" s="151" t="s">
        <v>3857</v>
      </c>
      <c r="C1356" s="161"/>
      <c r="D1356" s="161"/>
      <c r="E1356" s="162"/>
      <c r="F1356" s="154">
        <f t="shared" si="345"/>
        <v>74.002941628264225</v>
      </c>
      <c r="G1356" s="279">
        <v>1986</v>
      </c>
      <c r="H1356" s="281">
        <v>2024</v>
      </c>
      <c r="I1356" s="154">
        <f t="shared" si="344"/>
        <v>217047.55</v>
      </c>
      <c r="J1356" s="237">
        <f t="shared" si="364"/>
        <v>3107602.45</v>
      </c>
      <c r="K1356" s="155">
        <f t="shared" si="365"/>
        <v>0</v>
      </c>
      <c r="L1356" s="192">
        <v>0</v>
      </c>
      <c r="M1356" s="192">
        <v>0</v>
      </c>
      <c r="N1356" s="192">
        <v>0</v>
      </c>
      <c r="O1356" s="192">
        <v>0</v>
      </c>
      <c r="P1356" s="192">
        <v>0</v>
      </c>
      <c r="Q1356" s="155"/>
      <c r="R1356" s="155">
        <v>0</v>
      </c>
      <c r="S1356" s="155"/>
      <c r="T1356" s="155">
        <v>0</v>
      </c>
      <c r="U1356" s="155"/>
      <c r="V1356" s="155">
        <v>0</v>
      </c>
      <c r="W1356" s="197">
        <f t="shared" si="366"/>
        <v>0</v>
      </c>
      <c r="X1356" s="155">
        <v>0</v>
      </c>
      <c r="Y1356" s="162" t="s">
        <v>235</v>
      </c>
      <c r="Z1356" s="144">
        <v>409</v>
      </c>
      <c r="AA1356" s="155">
        <f t="shared" si="369"/>
        <v>2967760.34</v>
      </c>
      <c r="AB1356" s="144">
        <v>0</v>
      </c>
      <c r="AC1356" s="144">
        <v>0</v>
      </c>
      <c r="AD1356" s="144">
        <v>0</v>
      </c>
      <c r="AE1356" s="144">
        <v>0</v>
      </c>
      <c r="AF1356" s="144">
        <v>0</v>
      </c>
      <c r="AG1356" s="144">
        <v>0</v>
      </c>
      <c r="AH1356" s="144">
        <v>0</v>
      </c>
      <c r="AI1356" s="144">
        <v>0</v>
      </c>
      <c r="AJ1356" s="144">
        <v>0</v>
      </c>
      <c r="AK1356" s="144">
        <v>0</v>
      </c>
      <c r="AL1356" s="144">
        <v>0</v>
      </c>
      <c r="AM1356" s="144">
        <f t="shared" si="367"/>
        <v>93228.07</v>
      </c>
      <c r="AN1356" s="144">
        <f t="shared" si="368"/>
        <v>46614.04</v>
      </c>
      <c r="AO1356" s="144">
        <v>0</v>
      </c>
      <c r="AP1356" s="144" t="s">
        <v>4526</v>
      </c>
      <c r="AQ1356" s="294"/>
      <c r="AR1356" s="144"/>
      <c r="AS1356" s="271"/>
      <c r="AT1356" s="144"/>
      <c r="AU1356" s="144"/>
      <c r="AV1356" s="158" t="s">
        <v>1084</v>
      </c>
      <c r="AW1356" s="159" t="s">
        <v>3856</v>
      </c>
      <c r="AX1356" s="159" t="s">
        <v>3857</v>
      </c>
      <c r="AY1356" s="159" t="s">
        <v>878</v>
      </c>
      <c r="AZ1356" s="159" t="s">
        <v>879</v>
      </c>
      <c r="BA1356" s="193">
        <v>1986</v>
      </c>
      <c r="BB1356" s="159" t="s">
        <v>891</v>
      </c>
      <c r="BC1356" s="193">
        <v>2</v>
      </c>
      <c r="BD1356" s="193">
        <v>1</v>
      </c>
      <c r="BE1356" s="193">
        <v>29</v>
      </c>
      <c r="BF1356" s="160">
        <v>605.5</v>
      </c>
      <c r="BG1356" s="160">
        <v>434</v>
      </c>
      <c r="BH1356" s="193">
        <v>0</v>
      </c>
      <c r="BI1356" s="193">
        <v>7.5</v>
      </c>
      <c r="BJ1356" s="159" t="s">
        <v>884</v>
      </c>
      <c r="BK1356" s="160">
        <v>409</v>
      </c>
      <c r="BL1356" s="160">
        <v>0</v>
      </c>
      <c r="BM1356" s="160">
        <v>462</v>
      </c>
      <c r="BN1356" s="158"/>
      <c r="BO1356" s="159" t="s">
        <v>885</v>
      </c>
      <c r="BP1356" s="159" t="s">
        <v>886</v>
      </c>
      <c r="BQ1356" s="204" t="s">
        <v>887</v>
      </c>
      <c r="BR1356" s="160">
        <v>2265046.09</v>
      </c>
      <c r="BS1356" s="160">
        <v>217047.55</v>
      </c>
      <c r="BT1356" s="160">
        <v>0</v>
      </c>
      <c r="BU1356" s="138">
        <v>217047.55</v>
      </c>
      <c r="BV1356" s="160">
        <v>217849</v>
      </c>
      <c r="BW1356" s="160">
        <v>217849</v>
      </c>
      <c r="BX1356" s="160">
        <v>0</v>
      </c>
      <c r="BY1356" s="160">
        <v>215775.47</v>
      </c>
      <c r="BZ1356" s="160">
        <v>215775.47</v>
      </c>
      <c r="CA1356" s="160">
        <v>0</v>
      </c>
      <c r="CB1356" s="160">
        <v>216576.92</v>
      </c>
      <c r="CC1356" s="160">
        <v>216576.92</v>
      </c>
      <c r="CD1356" s="160">
        <v>0</v>
      </c>
      <c r="CE1356" s="145"/>
      <c r="CF1356" s="145"/>
      <c r="CG1356" s="145"/>
      <c r="CH1356" s="145"/>
      <c r="CI1356" s="145"/>
      <c r="CJ1356" s="145"/>
      <c r="CK1356" s="145"/>
      <c r="CL1356" s="145"/>
      <c r="CM1356" s="145"/>
      <c r="CN1356" s="145"/>
      <c r="CO1356" s="145"/>
      <c r="CP1356" s="145"/>
      <c r="CQ1356" s="145"/>
      <c r="CR1356" s="145"/>
      <c r="CS1356" s="145"/>
      <c r="CT1356" s="145"/>
      <c r="CU1356" s="145"/>
      <c r="CV1356" s="145"/>
      <c r="CW1356" s="145"/>
      <c r="CX1356" s="145"/>
      <c r="CY1356" s="145"/>
      <c r="CZ1356" s="145"/>
      <c r="DA1356" s="145"/>
      <c r="DB1356" s="145"/>
      <c r="DC1356" s="145"/>
      <c r="DD1356" s="145"/>
      <c r="DE1356" s="145"/>
      <c r="DF1356" s="145"/>
      <c r="DG1356" s="145"/>
      <c r="DH1356" s="145"/>
      <c r="DI1356" s="145"/>
      <c r="DJ1356" s="145"/>
      <c r="DK1356" s="145"/>
      <c r="DL1356" s="145"/>
      <c r="DM1356" s="145"/>
      <c r="DN1356" s="145"/>
      <c r="DO1356" s="145"/>
      <c r="DP1356" s="145"/>
      <c r="DQ1356" s="145"/>
      <c r="DR1356" s="145"/>
      <c r="DS1356" s="145"/>
      <c r="DT1356" s="145"/>
      <c r="DU1356" s="145"/>
      <c r="DV1356" s="145"/>
      <c r="DW1356" s="145"/>
      <c r="DX1356" s="145"/>
      <c r="DY1356" s="145"/>
      <c r="DZ1356" s="145"/>
      <c r="EA1356" s="145"/>
      <c r="EB1356" s="145"/>
      <c r="EC1356" s="145"/>
      <c r="ED1356" s="145"/>
      <c r="EE1356" s="145"/>
      <c r="EF1356" s="145"/>
      <c r="EG1356" s="145"/>
      <c r="EH1356" s="145"/>
      <c r="EI1356" s="145"/>
      <c r="EJ1356" s="145"/>
      <c r="EK1356" s="145"/>
      <c r="EL1356" s="145"/>
      <c r="EM1356" s="145"/>
      <c r="EN1356" s="145"/>
      <c r="EO1356" s="145"/>
      <c r="EP1356" s="145"/>
      <c r="EQ1356" s="145"/>
      <c r="ER1356" s="145"/>
      <c r="ES1356" s="145"/>
      <c r="ET1356" s="145"/>
      <c r="EU1356" s="145"/>
      <c r="EV1356" s="145"/>
      <c r="EW1356" s="145"/>
      <c r="EX1356" s="145"/>
      <c r="EY1356" s="145"/>
      <c r="EZ1356" s="145"/>
      <c r="FA1356" s="145"/>
      <c r="FB1356" s="145"/>
      <c r="FC1356" s="145"/>
      <c r="FD1356" s="145"/>
      <c r="FE1356" s="145"/>
      <c r="FF1356" s="145"/>
      <c r="FG1356" s="145"/>
      <c r="FH1356" s="145"/>
      <c r="FI1356" s="145"/>
      <c r="FJ1356" s="145"/>
      <c r="FK1356" s="145"/>
      <c r="FL1356" s="145"/>
      <c r="FM1356" s="145"/>
      <c r="FN1356" s="145"/>
      <c r="FO1356" s="145"/>
      <c r="FP1356" s="145"/>
      <c r="FQ1356" s="145"/>
      <c r="FR1356" s="145"/>
      <c r="FS1356" s="145"/>
      <c r="FT1356" s="146"/>
      <c r="FU1356" s="147"/>
      <c r="FV1356" s="147"/>
      <c r="FW1356" s="147"/>
      <c r="FX1356" s="147"/>
      <c r="FY1356" s="147"/>
      <c r="FZ1356" s="147"/>
      <c r="GA1356" s="147"/>
      <c r="GB1356" s="147"/>
      <c r="GC1356" s="147"/>
      <c r="GD1356" s="147"/>
      <c r="GE1356" s="147"/>
      <c r="GF1356" s="147"/>
      <c r="GG1356" s="148"/>
      <c r="GH1356" s="147"/>
      <c r="GI1356" s="147"/>
      <c r="GJ1356" s="147"/>
      <c r="GK1356" s="147"/>
      <c r="GL1356" s="147"/>
      <c r="GM1356" s="147"/>
      <c r="GN1356" s="147"/>
      <c r="GO1356" s="147"/>
      <c r="GP1356" s="147"/>
      <c r="GQ1356" s="147"/>
      <c r="GR1356" s="147"/>
      <c r="GS1356" s="147"/>
      <c r="GT1356" s="147"/>
      <c r="GU1356" s="147"/>
      <c r="GV1356" s="147"/>
      <c r="GW1356" s="147"/>
      <c r="GX1356" s="147"/>
      <c r="GY1356" s="147"/>
      <c r="GZ1356" s="147"/>
      <c r="HA1356" s="147"/>
      <c r="HB1356" s="147"/>
      <c r="HC1356" s="147"/>
      <c r="HD1356" s="147"/>
      <c r="HE1356" s="147"/>
      <c r="HF1356" s="147"/>
      <c r="HG1356" s="147"/>
      <c r="HI1356" s="147"/>
      <c r="HJ1356" s="147"/>
      <c r="HK1356" s="147"/>
      <c r="HL1356" s="147"/>
      <c r="HM1356" s="147"/>
    </row>
    <row r="1357" spans="1:221" s="149" customFormat="1" ht="12" customHeight="1" x14ac:dyDescent="0.2">
      <c r="A1357" s="150">
        <v>1093</v>
      </c>
      <c r="B1357" s="151" t="s">
        <v>3859</v>
      </c>
      <c r="C1357" s="161"/>
      <c r="D1357" s="161"/>
      <c r="E1357" s="162"/>
      <c r="F1357" s="154">
        <f t="shared" si="345"/>
        <v>39.978723933122268</v>
      </c>
      <c r="G1357" s="279">
        <v>1990</v>
      </c>
      <c r="H1357" s="281">
        <v>2025</v>
      </c>
      <c r="I1357" s="154">
        <f t="shared" si="344"/>
        <v>752586.49</v>
      </c>
      <c r="J1357" s="152">
        <f t="shared" si="364"/>
        <v>6253195.1500000004</v>
      </c>
      <c r="K1357" s="155">
        <f t="shared" si="365"/>
        <v>0</v>
      </c>
      <c r="L1357" s="192">
        <v>0</v>
      </c>
      <c r="M1357" s="192">
        <v>0</v>
      </c>
      <c r="N1357" s="192">
        <v>0</v>
      </c>
      <c r="O1357" s="192">
        <v>0</v>
      </c>
      <c r="P1357" s="192">
        <v>0</v>
      </c>
      <c r="Q1357" s="155"/>
      <c r="R1357" s="155">
        <v>0</v>
      </c>
      <c r="S1357" s="155"/>
      <c r="T1357" s="155">
        <v>0</v>
      </c>
      <c r="U1357" s="155"/>
      <c r="V1357" s="155">
        <v>0</v>
      </c>
      <c r="W1357" s="197">
        <f t="shared" si="366"/>
        <v>0</v>
      </c>
      <c r="X1357" s="155">
        <v>0</v>
      </c>
      <c r="Y1357" s="162" t="s">
        <v>235</v>
      </c>
      <c r="Z1357" s="144">
        <v>823</v>
      </c>
      <c r="AA1357" s="155">
        <f t="shared" si="369"/>
        <v>5971801.3700000001</v>
      </c>
      <c r="AB1357" s="144">
        <v>0</v>
      </c>
      <c r="AC1357" s="144">
        <v>0</v>
      </c>
      <c r="AD1357" s="144">
        <v>0</v>
      </c>
      <c r="AE1357" s="144">
        <v>0</v>
      </c>
      <c r="AF1357" s="144">
        <v>0</v>
      </c>
      <c r="AG1357" s="144">
        <v>0</v>
      </c>
      <c r="AH1357" s="144">
        <v>0</v>
      </c>
      <c r="AI1357" s="144">
        <v>0</v>
      </c>
      <c r="AJ1357" s="144">
        <v>0</v>
      </c>
      <c r="AK1357" s="144">
        <v>0</v>
      </c>
      <c r="AL1357" s="144">
        <v>0</v>
      </c>
      <c r="AM1357" s="144">
        <f t="shared" si="367"/>
        <v>187595.85</v>
      </c>
      <c r="AN1357" s="144">
        <f t="shared" si="368"/>
        <v>93797.93</v>
      </c>
      <c r="AO1357" s="144">
        <v>0</v>
      </c>
      <c r="AP1357" s="144" t="s">
        <v>4526</v>
      </c>
      <c r="AQ1357" s="294"/>
      <c r="AR1357" s="144"/>
      <c r="AS1357" s="271"/>
      <c r="AT1357" s="144"/>
      <c r="AU1357" s="144"/>
      <c r="AV1357" s="158" t="s">
        <v>1085</v>
      </c>
      <c r="AW1357" s="159" t="s">
        <v>3858</v>
      </c>
      <c r="AX1357" s="159" t="s">
        <v>3859</v>
      </c>
      <c r="AY1357" s="159" t="s">
        <v>878</v>
      </c>
      <c r="AZ1357" s="159" t="s">
        <v>879</v>
      </c>
      <c r="BA1357" s="193">
        <v>1990</v>
      </c>
      <c r="BB1357" s="159" t="s">
        <v>881</v>
      </c>
      <c r="BC1357" s="193">
        <v>3</v>
      </c>
      <c r="BD1357" s="193">
        <v>3</v>
      </c>
      <c r="BE1357" s="193">
        <v>49</v>
      </c>
      <c r="BF1357" s="160">
        <v>1682.8</v>
      </c>
      <c r="BG1357" s="160">
        <v>1528.76</v>
      </c>
      <c r="BH1357" s="193">
        <v>0</v>
      </c>
      <c r="BI1357" s="193">
        <v>7.5</v>
      </c>
      <c r="BJ1357" s="159" t="s">
        <v>884</v>
      </c>
      <c r="BK1357" s="160">
        <v>823</v>
      </c>
      <c r="BL1357" s="160">
        <v>633</v>
      </c>
      <c r="BM1357" s="160">
        <v>1029</v>
      </c>
      <c r="BN1357" s="158"/>
      <c r="BO1357" s="159" t="s">
        <v>885</v>
      </c>
      <c r="BP1357" s="159" t="s">
        <v>886</v>
      </c>
      <c r="BQ1357" s="204" t="s">
        <v>887</v>
      </c>
      <c r="BR1357" s="160">
        <v>4557782.2300000004</v>
      </c>
      <c r="BS1357" s="160">
        <v>752586.49</v>
      </c>
      <c r="BT1357" s="160">
        <v>0</v>
      </c>
      <c r="BU1357" s="138">
        <v>752586.49</v>
      </c>
      <c r="BV1357" s="160">
        <v>752586.49</v>
      </c>
      <c r="BW1357" s="160">
        <v>752586.49</v>
      </c>
      <c r="BX1357" s="160">
        <v>0</v>
      </c>
      <c r="BY1357" s="160">
        <v>748668.41</v>
      </c>
      <c r="BZ1357" s="160">
        <v>748668.41</v>
      </c>
      <c r="CA1357" s="160">
        <v>0</v>
      </c>
      <c r="CB1357" s="160">
        <v>748668.41</v>
      </c>
      <c r="CC1357" s="160">
        <v>748668.41</v>
      </c>
      <c r="CD1357" s="160">
        <v>0</v>
      </c>
      <c r="CE1357" s="145"/>
      <c r="CF1357" s="145"/>
      <c r="CG1357" s="145"/>
      <c r="CH1357" s="145"/>
      <c r="CI1357" s="145"/>
      <c r="CJ1357" s="145"/>
      <c r="CK1357" s="145"/>
      <c r="CL1357" s="145"/>
      <c r="CM1357" s="145"/>
      <c r="CN1357" s="145"/>
      <c r="CO1357" s="145"/>
      <c r="CP1357" s="145"/>
      <c r="CQ1357" s="145"/>
      <c r="CR1357" s="145"/>
      <c r="CS1357" s="145"/>
      <c r="CT1357" s="145"/>
      <c r="CU1357" s="145"/>
      <c r="CV1357" s="145"/>
      <c r="CW1357" s="145"/>
      <c r="CX1357" s="145"/>
      <c r="CY1357" s="145"/>
      <c r="CZ1357" s="145"/>
      <c r="DA1357" s="145"/>
      <c r="DB1357" s="145"/>
      <c r="DC1357" s="145"/>
      <c r="DD1357" s="145"/>
      <c r="DE1357" s="145"/>
      <c r="DF1357" s="145"/>
      <c r="DG1357" s="145"/>
      <c r="DH1357" s="145"/>
      <c r="DI1357" s="145"/>
      <c r="DJ1357" s="145"/>
      <c r="DK1357" s="145"/>
      <c r="DL1357" s="145"/>
      <c r="DM1357" s="145"/>
      <c r="DN1357" s="145"/>
      <c r="DO1357" s="145"/>
      <c r="DP1357" s="145"/>
      <c r="DQ1357" s="145"/>
      <c r="DR1357" s="145"/>
      <c r="DS1357" s="145"/>
      <c r="DT1357" s="145"/>
      <c r="DU1357" s="145"/>
      <c r="DV1357" s="145"/>
      <c r="DW1357" s="145"/>
      <c r="DX1357" s="145"/>
      <c r="DY1357" s="145"/>
      <c r="DZ1357" s="145"/>
      <c r="EA1357" s="145"/>
      <c r="EB1357" s="145"/>
      <c r="EC1357" s="145"/>
      <c r="ED1357" s="145"/>
      <c r="EE1357" s="145"/>
      <c r="EF1357" s="145"/>
      <c r="EG1357" s="145"/>
      <c r="EH1357" s="145"/>
      <c r="EI1357" s="145"/>
      <c r="EJ1357" s="145"/>
      <c r="EK1357" s="145"/>
      <c r="EL1357" s="145"/>
      <c r="EM1357" s="145"/>
      <c r="EN1357" s="145"/>
      <c r="EO1357" s="145"/>
      <c r="EP1357" s="145"/>
      <c r="EQ1357" s="145"/>
      <c r="ER1357" s="145"/>
      <c r="ES1357" s="145"/>
      <c r="ET1357" s="145"/>
      <c r="EU1357" s="145"/>
      <c r="EV1357" s="145"/>
      <c r="EW1357" s="145"/>
      <c r="EX1357" s="145"/>
      <c r="EY1357" s="145"/>
      <c r="EZ1357" s="145"/>
      <c r="FA1357" s="145"/>
      <c r="FB1357" s="145"/>
      <c r="FC1357" s="145"/>
      <c r="FD1357" s="145"/>
      <c r="FE1357" s="145"/>
      <c r="FF1357" s="145"/>
      <c r="FG1357" s="145"/>
      <c r="FH1357" s="145"/>
      <c r="FI1357" s="145"/>
      <c r="FJ1357" s="145"/>
      <c r="FK1357" s="145"/>
      <c r="FL1357" s="145"/>
      <c r="FM1357" s="145"/>
      <c r="FN1357" s="145"/>
      <c r="FO1357" s="145"/>
      <c r="FP1357" s="145"/>
      <c r="FQ1357" s="145"/>
      <c r="FR1357" s="145"/>
      <c r="FS1357" s="145"/>
      <c r="FT1357" s="146"/>
      <c r="FU1357" s="147"/>
      <c r="FV1357" s="147"/>
      <c r="FW1357" s="147"/>
      <c r="FX1357" s="147"/>
      <c r="FY1357" s="147"/>
      <c r="FZ1357" s="147"/>
      <c r="GA1357" s="147"/>
      <c r="GB1357" s="147"/>
      <c r="GC1357" s="147"/>
      <c r="GD1357" s="147"/>
      <c r="GE1357" s="147"/>
      <c r="GF1357" s="147"/>
      <c r="GG1357" s="148"/>
      <c r="GH1357" s="147"/>
      <c r="GI1357" s="147"/>
      <c r="GJ1357" s="147"/>
      <c r="GK1357" s="147"/>
      <c r="GL1357" s="147"/>
      <c r="GM1357" s="147"/>
      <c r="GN1357" s="147"/>
      <c r="GO1357" s="147"/>
      <c r="GP1357" s="147"/>
      <c r="GQ1357" s="147"/>
      <c r="GR1357" s="147"/>
      <c r="GS1357" s="147"/>
      <c r="GT1357" s="147"/>
      <c r="GU1357" s="147"/>
      <c r="GV1357" s="147"/>
      <c r="GW1357" s="147"/>
      <c r="GX1357" s="147"/>
      <c r="GY1357" s="147"/>
      <c r="GZ1357" s="147"/>
      <c r="HA1357" s="147"/>
      <c r="HB1357" s="147"/>
      <c r="HC1357" s="147"/>
      <c r="HD1357" s="147"/>
      <c r="HE1357" s="147"/>
      <c r="HF1357" s="147"/>
      <c r="HG1357" s="147"/>
      <c r="HI1357" s="147"/>
      <c r="HJ1357" s="147"/>
      <c r="HK1357" s="147"/>
      <c r="HL1357" s="147"/>
      <c r="HM1357" s="147"/>
    </row>
    <row r="1358" spans="1:221" s="149" customFormat="1" ht="12" customHeight="1" x14ac:dyDescent="0.2">
      <c r="A1358" s="150">
        <v>1094</v>
      </c>
      <c r="B1358" s="151" t="s">
        <v>3861</v>
      </c>
      <c r="C1358" s="161"/>
      <c r="D1358" s="161"/>
      <c r="E1358" s="162"/>
      <c r="F1358" s="154">
        <f t="shared" si="345"/>
        <v>78.239904527485649</v>
      </c>
      <c r="G1358" s="279">
        <v>1987</v>
      </c>
      <c r="H1358" s="281">
        <v>2024</v>
      </c>
      <c r="I1358" s="154">
        <f t="shared" si="344"/>
        <v>453294</v>
      </c>
      <c r="J1358" s="237">
        <f t="shared" si="364"/>
        <v>6747068.4000000004</v>
      </c>
      <c r="K1358" s="155">
        <f t="shared" si="365"/>
        <v>0</v>
      </c>
      <c r="L1358" s="192">
        <v>0</v>
      </c>
      <c r="M1358" s="192">
        <v>0</v>
      </c>
      <c r="N1358" s="192">
        <v>0</v>
      </c>
      <c r="O1358" s="192">
        <v>0</v>
      </c>
      <c r="P1358" s="192">
        <v>0</v>
      </c>
      <c r="Q1358" s="155"/>
      <c r="R1358" s="155">
        <v>0</v>
      </c>
      <c r="S1358" s="155"/>
      <c r="T1358" s="155">
        <v>0</v>
      </c>
      <c r="U1358" s="155"/>
      <c r="V1358" s="155">
        <v>0</v>
      </c>
      <c r="W1358" s="197">
        <f t="shared" si="366"/>
        <v>0</v>
      </c>
      <c r="X1358" s="155">
        <v>0</v>
      </c>
      <c r="Y1358" s="162" t="s">
        <v>235</v>
      </c>
      <c r="Z1358" s="144">
        <v>888</v>
      </c>
      <c r="AA1358" s="155">
        <f t="shared" si="369"/>
        <v>6443450.3200000003</v>
      </c>
      <c r="AB1358" s="144">
        <v>0</v>
      </c>
      <c r="AC1358" s="144">
        <v>0</v>
      </c>
      <c r="AD1358" s="144">
        <v>0</v>
      </c>
      <c r="AE1358" s="144">
        <v>0</v>
      </c>
      <c r="AF1358" s="144">
        <v>0</v>
      </c>
      <c r="AG1358" s="144">
        <v>0</v>
      </c>
      <c r="AH1358" s="144">
        <v>0</v>
      </c>
      <c r="AI1358" s="144">
        <v>0</v>
      </c>
      <c r="AJ1358" s="144">
        <v>0</v>
      </c>
      <c r="AK1358" s="144">
        <v>0</v>
      </c>
      <c r="AL1358" s="144">
        <v>0</v>
      </c>
      <c r="AM1358" s="144">
        <f t="shared" si="367"/>
        <v>202412.05</v>
      </c>
      <c r="AN1358" s="144">
        <f t="shared" si="368"/>
        <v>101206.03</v>
      </c>
      <c r="AO1358" s="144">
        <v>0</v>
      </c>
      <c r="AP1358" s="144" t="s">
        <v>4526</v>
      </c>
      <c r="AQ1358" s="294"/>
      <c r="AR1358" s="144"/>
      <c r="AS1358" s="271"/>
      <c r="AT1358" s="144"/>
      <c r="AU1358" s="144"/>
      <c r="AV1358" s="158" t="s">
        <v>1087</v>
      </c>
      <c r="AW1358" s="159" t="s">
        <v>3860</v>
      </c>
      <c r="AX1358" s="159" t="s">
        <v>3861</v>
      </c>
      <c r="AY1358" s="159" t="s">
        <v>878</v>
      </c>
      <c r="AZ1358" s="159" t="s">
        <v>879</v>
      </c>
      <c r="BA1358" s="193">
        <v>1987</v>
      </c>
      <c r="BB1358" s="159" t="s">
        <v>891</v>
      </c>
      <c r="BC1358" s="193">
        <v>2</v>
      </c>
      <c r="BD1358" s="193">
        <v>2</v>
      </c>
      <c r="BE1358" s="193">
        <v>41</v>
      </c>
      <c r="BF1358" s="160">
        <v>979.3</v>
      </c>
      <c r="BG1358" s="160">
        <v>893.8</v>
      </c>
      <c r="BH1358" s="193">
        <v>0</v>
      </c>
      <c r="BI1358" s="193">
        <v>7.5</v>
      </c>
      <c r="BJ1358" s="159" t="s">
        <v>884</v>
      </c>
      <c r="BK1358" s="160">
        <v>888</v>
      </c>
      <c r="BL1358" s="160">
        <v>682.8</v>
      </c>
      <c r="BM1358" s="160">
        <v>678</v>
      </c>
      <c r="BN1358" s="158"/>
      <c r="BO1358" s="159" t="s">
        <v>885</v>
      </c>
      <c r="BP1358" s="159" t="s">
        <v>886</v>
      </c>
      <c r="BQ1358" s="204" t="s">
        <v>887</v>
      </c>
      <c r="BR1358" s="160">
        <v>4917752.88</v>
      </c>
      <c r="BS1358" s="160">
        <v>453294</v>
      </c>
      <c r="BT1358" s="160">
        <v>0</v>
      </c>
      <c r="BU1358" s="138">
        <v>453294</v>
      </c>
      <c r="BV1358" s="160">
        <v>453294</v>
      </c>
      <c r="BW1358" s="160">
        <v>453294</v>
      </c>
      <c r="BX1358" s="160">
        <v>0</v>
      </c>
      <c r="BY1358" s="160">
        <v>453131.53</v>
      </c>
      <c r="BZ1358" s="160">
        <v>453131.53</v>
      </c>
      <c r="CA1358" s="160">
        <v>0</v>
      </c>
      <c r="CB1358" s="160">
        <v>453131.53</v>
      </c>
      <c r="CC1358" s="160">
        <v>453131.53</v>
      </c>
      <c r="CD1358" s="160">
        <v>0</v>
      </c>
      <c r="CE1358" s="145"/>
      <c r="CF1358" s="145"/>
      <c r="CG1358" s="145"/>
      <c r="CH1358" s="145"/>
      <c r="CI1358" s="145"/>
      <c r="CJ1358" s="145"/>
      <c r="CK1358" s="145"/>
      <c r="CL1358" s="145"/>
      <c r="CM1358" s="145"/>
      <c r="CN1358" s="145"/>
      <c r="CO1358" s="145"/>
      <c r="CP1358" s="145"/>
      <c r="CQ1358" s="145"/>
      <c r="CR1358" s="145"/>
      <c r="CS1358" s="145"/>
      <c r="CT1358" s="145"/>
      <c r="CU1358" s="145"/>
      <c r="CV1358" s="145"/>
      <c r="CW1358" s="145"/>
      <c r="CX1358" s="145"/>
      <c r="CY1358" s="145"/>
      <c r="CZ1358" s="145"/>
      <c r="DA1358" s="145"/>
      <c r="DB1358" s="145"/>
      <c r="DC1358" s="145"/>
      <c r="DD1358" s="145"/>
      <c r="DE1358" s="145"/>
      <c r="DF1358" s="145"/>
      <c r="DG1358" s="145"/>
      <c r="DH1358" s="145"/>
      <c r="DI1358" s="145"/>
      <c r="DJ1358" s="145"/>
      <c r="DK1358" s="145"/>
      <c r="DL1358" s="145"/>
      <c r="DM1358" s="145"/>
      <c r="DN1358" s="145"/>
      <c r="DO1358" s="145"/>
      <c r="DP1358" s="145"/>
      <c r="DQ1358" s="145"/>
      <c r="DR1358" s="145"/>
      <c r="DS1358" s="145"/>
      <c r="DT1358" s="145"/>
      <c r="DU1358" s="145"/>
      <c r="DV1358" s="145"/>
      <c r="DW1358" s="145"/>
      <c r="DX1358" s="145"/>
      <c r="DY1358" s="145"/>
      <c r="DZ1358" s="145"/>
      <c r="EA1358" s="145"/>
      <c r="EB1358" s="145"/>
      <c r="EC1358" s="145"/>
      <c r="ED1358" s="145"/>
      <c r="EE1358" s="145"/>
      <c r="EF1358" s="145"/>
      <c r="EG1358" s="145"/>
      <c r="EH1358" s="145"/>
      <c r="EI1358" s="145"/>
      <c r="EJ1358" s="145"/>
      <c r="EK1358" s="145"/>
      <c r="EL1358" s="145"/>
      <c r="EM1358" s="145"/>
      <c r="EN1358" s="145"/>
      <c r="EO1358" s="145"/>
      <c r="EP1358" s="145"/>
      <c r="EQ1358" s="145"/>
      <c r="ER1358" s="145"/>
      <c r="ES1358" s="145"/>
      <c r="ET1358" s="145"/>
      <c r="EU1358" s="145"/>
      <c r="EV1358" s="145"/>
      <c r="EW1358" s="145"/>
      <c r="EX1358" s="145"/>
      <c r="EY1358" s="145"/>
      <c r="EZ1358" s="145"/>
      <c r="FA1358" s="145"/>
      <c r="FB1358" s="145"/>
      <c r="FC1358" s="145"/>
      <c r="FD1358" s="145"/>
      <c r="FE1358" s="145"/>
      <c r="FF1358" s="145"/>
      <c r="FG1358" s="145"/>
      <c r="FH1358" s="145"/>
      <c r="FI1358" s="145"/>
      <c r="FJ1358" s="145"/>
      <c r="FK1358" s="145"/>
      <c r="FL1358" s="145"/>
      <c r="FM1358" s="145"/>
      <c r="FN1358" s="145"/>
      <c r="FO1358" s="145"/>
      <c r="FP1358" s="145"/>
      <c r="FQ1358" s="145"/>
      <c r="FR1358" s="145"/>
      <c r="FS1358" s="145"/>
      <c r="FT1358" s="146"/>
      <c r="FU1358" s="147"/>
      <c r="FV1358" s="147"/>
      <c r="FW1358" s="147"/>
      <c r="FX1358" s="147"/>
      <c r="FY1358" s="147"/>
      <c r="FZ1358" s="147"/>
      <c r="GA1358" s="147"/>
      <c r="GB1358" s="147"/>
      <c r="GC1358" s="147"/>
      <c r="GD1358" s="147"/>
      <c r="GE1358" s="147"/>
      <c r="GF1358" s="147"/>
      <c r="GG1358" s="148"/>
      <c r="GH1358" s="147"/>
      <c r="GI1358" s="147"/>
      <c r="GJ1358" s="147"/>
      <c r="GK1358" s="147"/>
      <c r="GL1358" s="147"/>
      <c r="GM1358" s="147"/>
      <c r="GN1358" s="147"/>
      <c r="GO1358" s="147"/>
      <c r="GP1358" s="147"/>
      <c r="GQ1358" s="147"/>
      <c r="GR1358" s="147"/>
      <c r="GS1358" s="147"/>
      <c r="GT1358" s="147"/>
      <c r="GU1358" s="147"/>
      <c r="GV1358" s="147"/>
      <c r="GW1358" s="147"/>
      <c r="GX1358" s="147"/>
      <c r="GY1358" s="147"/>
      <c r="GZ1358" s="147"/>
      <c r="HA1358" s="147"/>
      <c r="HB1358" s="147"/>
      <c r="HC1358" s="147"/>
      <c r="HD1358" s="147"/>
      <c r="HE1358" s="147"/>
      <c r="HF1358" s="147"/>
      <c r="HG1358" s="147"/>
      <c r="HI1358" s="147"/>
      <c r="HJ1358" s="147"/>
      <c r="HK1358" s="147"/>
      <c r="HL1358" s="147"/>
      <c r="HM1358" s="147"/>
    </row>
    <row r="1359" spans="1:221" s="149" customFormat="1" ht="12" customHeight="1" x14ac:dyDescent="0.2">
      <c r="A1359" s="150">
        <v>1095</v>
      </c>
      <c r="B1359" s="151" t="s">
        <v>3863</v>
      </c>
      <c r="C1359" s="161"/>
      <c r="D1359" s="161"/>
      <c r="E1359" s="162"/>
      <c r="F1359" s="154">
        <f t="shared" si="345"/>
        <v>44.055868680703895</v>
      </c>
      <c r="G1359" s="279">
        <v>1983</v>
      </c>
      <c r="H1359" s="281">
        <v>2023</v>
      </c>
      <c r="I1359" s="154">
        <f t="shared" si="344"/>
        <v>334167.83</v>
      </c>
      <c r="J1359" s="310">
        <f t="shared" si="364"/>
        <v>2932847.3</v>
      </c>
      <c r="K1359" s="155">
        <f t="shared" si="365"/>
        <v>0</v>
      </c>
      <c r="L1359" s="192">
        <v>0</v>
      </c>
      <c r="M1359" s="192">
        <v>0</v>
      </c>
      <c r="N1359" s="192">
        <v>0</v>
      </c>
      <c r="O1359" s="192">
        <v>0</v>
      </c>
      <c r="P1359" s="192">
        <v>0</v>
      </c>
      <c r="Q1359" s="155"/>
      <c r="R1359" s="155">
        <v>0</v>
      </c>
      <c r="S1359" s="155"/>
      <c r="T1359" s="155">
        <v>0</v>
      </c>
      <c r="U1359" s="155"/>
      <c r="V1359" s="155">
        <v>0</v>
      </c>
      <c r="W1359" s="197">
        <f t="shared" si="366"/>
        <v>0</v>
      </c>
      <c r="X1359" s="155">
        <v>0</v>
      </c>
      <c r="Y1359" s="162" t="s">
        <v>235</v>
      </c>
      <c r="Z1359" s="144">
        <v>386</v>
      </c>
      <c r="AA1359" s="155">
        <f t="shared" si="369"/>
        <v>2800869.17</v>
      </c>
      <c r="AB1359" s="144">
        <v>0</v>
      </c>
      <c r="AC1359" s="144">
        <v>0</v>
      </c>
      <c r="AD1359" s="144">
        <v>0</v>
      </c>
      <c r="AE1359" s="144">
        <v>0</v>
      </c>
      <c r="AF1359" s="144">
        <v>0</v>
      </c>
      <c r="AG1359" s="144">
        <v>0</v>
      </c>
      <c r="AH1359" s="144">
        <v>0</v>
      </c>
      <c r="AI1359" s="144">
        <v>0</v>
      </c>
      <c r="AJ1359" s="144">
        <v>0</v>
      </c>
      <c r="AK1359" s="144">
        <v>0</v>
      </c>
      <c r="AL1359" s="144">
        <v>0</v>
      </c>
      <c r="AM1359" s="144">
        <f t="shared" si="367"/>
        <v>87985.42</v>
      </c>
      <c r="AN1359" s="144">
        <f t="shared" si="368"/>
        <v>43992.71</v>
      </c>
      <c r="AO1359" s="144">
        <v>0</v>
      </c>
      <c r="AP1359" s="144" t="s">
        <v>4526</v>
      </c>
      <c r="AQ1359" s="294"/>
      <c r="AR1359" s="144"/>
      <c r="AS1359" s="271"/>
      <c r="AT1359" s="144"/>
      <c r="AU1359" s="144"/>
      <c r="AV1359" s="158" t="s">
        <v>1092</v>
      </c>
      <c r="AW1359" s="159" t="s">
        <v>3862</v>
      </c>
      <c r="AX1359" s="159" t="s">
        <v>3863</v>
      </c>
      <c r="AY1359" s="159" t="s">
        <v>878</v>
      </c>
      <c r="AZ1359" s="159" t="s">
        <v>879</v>
      </c>
      <c r="BA1359" s="193">
        <v>1983</v>
      </c>
      <c r="BB1359" s="159" t="s">
        <v>891</v>
      </c>
      <c r="BC1359" s="193">
        <v>3</v>
      </c>
      <c r="BD1359" s="193">
        <v>1</v>
      </c>
      <c r="BE1359" s="193">
        <v>26</v>
      </c>
      <c r="BF1359" s="160">
        <v>706.1</v>
      </c>
      <c r="BG1359" s="160">
        <v>655.4</v>
      </c>
      <c r="BH1359" s="193">
        <v>0</v>
      </c>
      <c r="BI1359" s="193">
        <v>7.5</v>
      </c>
      <c r="BJ1359" s="159" t="s">
        <v>884</v>
      </c>
      <c r="BK1359" s="160">
        <v>386</v>
      </c>
      <c r="BL1359" s="160">
        <v>296.89999999999998</v>
      </c>
      <c r="BM1359" s="160">
        <v>669</v>
      </c>
      <c r="BN1359" s="158"/>
      <c r="BO1359" s="159" t="s">
        <v>885</v>
      </c>
      <c r="BP1359" s="159" t="s">
        <v>886</v>
      </c>
      <c r="BQ1359" s="204" t="s">
        <v>908</v>
      </c>
      <c r="BR1359" s="160">
        <v>2137671.86</v>
      </c>
      <c r="BS1359" s="160">
        <v>334167.83</v>
      </c>
      <c r="BT1359" s="160">
        <v>0</v>
      </c>
      <c r="BU1359" s="138">
        <v>334167.83</v>
      </c>
      <c r="BV1359" s="160">
        <v>334167.83</v>
      </c>
      <c r="BW1359" s="160">
        <v>334167.83</v>
      </c>
      <c r="BX1359" s="160">
        <v>0</v>
      </c>
      <c r="BY1359" s="160">
        <v>334087.67999999999</v>
      </c>
      <c r="BZ1359" s="160">
        <v>334087.67999999999</v>
      </c>
      <c r="CA1359" s="160">
        <v>0</v>
      </c>
      <c r="CB1359" s="160">
        <v>334087.67999999999</v>
      </c>
      <c r="CC1359" s="160">
        <v>334087.67999999999</v>
      </c>
      <c r="CD1359" s="160">
        <v>0</v>
      </c>
      <c r="CE1359" s="145"/>
      <c r="CF1359" s="145"/>
      <c r="CG1359" s="145"/>
      <c r="CH1359" s="145"/>
      <c r="CI1359" s="145"/>
      <c r="CJ1359" s="145"/>
      <c r="CK1359" s="145"/>
      <c r="CL1359" s="145"/>
      <c r="CM1359" s="145"/>
      <c r="CN1359" s="145"/>
      <c r="CO1359" s="145"/>
      <c r="CP1359" s="145"/>
      <c r="CQ1359" s="145"/>
      <c r="CR1359" s="145"/>
      <c r="CS1359" s="145"/>
      <c r="CT1359" s="145"/>
      <c r="CU1359" s="145"/>
      <c r="CV1359" s="145"/>
      <c r="CW1359" s="145"/>
      <c r="CX1359" s="145"/>
      <c r="CY1359" s="145"/>
      <c r="CZ1359" s="145"/>
      <c r="DA1359" s="145"/>
      <c r="DB1359" s="145"/>
      <c r="DC1359" s="145"/>
      <c r="DD1359" s="145"/>
      <c r="DE1359" s="145"/>
      <c r="DF1359" s="145"/>
      <c r="DG1359" s="145"/>
      <c r="DH1359" s="145"/>
      <c r="DI1359" s="145"/>
      <c r="DJ1359" s="145"/>
      <c r="DK1359" s="145"/>
      <c r="DL1359" s="145"/>
      <c r="DM1359" s="145"/>
      <c r="DN1359" s="145"/>
      <c r="DO1359" s="145"/>
      <c r="DP1359" s="145"/>
      <c r="DQ1359" s="145"/>
      <c r="DR1359" s="145"/>
      <c r="DS1359" s="145"/>
      <c r="DT1359" s="145"/>
      <c r="DU1359" s="145"/>
      <c r="DV1359" s="145"/>
      <c r="DW1359" s="145"/>
      <c r="DX1359" s="145"/>
      <c r="DY1359" s="145"/>
      <c r="DZ1359" s="145"/>
      <c r="EA1359" s="145"/>
      <c r="EB1359" s="145"/>
      <c r="EC1359" s="145"/>
      <c r="ED1359" s="145"/>
      <c r="EE1359" s="145"/>
      <c r="EF1359" s="145"/>
      <c r="EG1359" s="145"/>
      <c r="EH1359" s="145"/>
      <c r="EI1359" s="145"/>
      <c r="EJ1359" s="145"/>
      <c r="EK1359" s="145"/>
      <c r="EL1359" s="145"/>
      <c r="EM1359" s="145"/>
      <c r="EN1359" s="145"/>
      <c r="EO1359" s="145"/>
      <c r="EP1359" s="145"/>
      <c r="EQ1359" s="145"/>
      <c r="ER1359" s="145"/>
      <c r="ES1359" s="145"/>
      <c r="ET1359" s="145"/>
      <c r="EU1359" s="145"/>
      <c r="EV1359" s="145"/>
      <c r="EW1359" s="145"/>
      <c r="EX1359" s="145"/>
      <c r="EY1359" s="145"/>
      <c r="EZ1359" s="145"/>
      <c r="FA1359" s="145"/>
      <c r="FB1359" s="145"/>
      <c r="FC1359" s="145"/>
      <c r="FD1359" s="145"/>
      <c r="FE1359" s="145"/>
      <c r="FF1359" s="145"/>
      <c r="FG1359" s="145"/>
      <c r="FH1359" s="145"/>
      <c r="FI1359" s="145"/>
      <c r="FJ1359" s="145"/>
      <c r="FK1359" s="145"/>
      <c r="FL1359" s="145"/>
      <c r="FM1359" s="145"/>
      <c r="FN1359" s="145"/>
      <c r="FO1359" s="145"/>
      <c r="FP1359" s="145"/>
      <c r="FQ1359" s="145"/>
      <c r="FR1359" s="145"/>
      <c r="FS1359" s="145"/>
      <c r="FT1359" s="146"/>
      <c r="FU1359" s="147"/>
      <c r="FV1359" s="147"/>
      <c r="FW1359" s="147"/>
      <c r="FX1359" s="147"/>
      <c r="FY1359" s="147"/>
      <c r="FZ1359" s="147"/>
      <c r="GA1359" s="147"/>
      <c r="GB1359" s="147"/>
      <c r="GC1359" s="147"/>
      <c r="GD1359" s="147"/>
      <c r="GE1359" s="147"/>
      <c r="GF1359" s="147"/>
      <c r="GG1359" s="148"/>
      <c r="GH1359" s="147"/>
      <c r="GI1359" s="147"/>
      <c r="GJ1359" s="147"/>
      <c r="GK1359" s="147"/>
      <c r="GL1359" s="147"/>
      <c r="GM1359" s="147"/>
      <c r="GN1359" s="147"/>
      <c r="GO1359" s="147"/>
      <c r="GP1359" s="147"/>
      <c r="GQ1359" s="147"/>
      <c r="GR1359" s="147"/>
      <c r="GS1359" s="147"/>
      <c r="GT1359" s="147"/>
      <c r="GU1359" s="147"/>
      <c r="GV1359" s="147"/>
      <c r="GW1359" s="147"/>
      <c r="GX1359" s="147"/>
      <c r="GY1359" s="147"/>
      <c r="GZ1359" s="147"/>
      <c r="HA1359" s="147"/>
      <c r="HB1359" s="147"/>
      <c r="HC1359" s="147"/>
      <c r="HD1359" s="147"/>
      <c r="HE1359" s="147"/>
      <c r="HF1359" s="147"/>
      <c r="HG1359" s="147"/>
      <c r="HI1359" s="147"/>
      <c r="HJ1359" s="147"/>
      <c r="HK1359" s="147"/>
      <c r="HL1359" s="147"/>
      <c r="HM1359" s="147"/>
    </row>
    <row r="1360" spans="1:221" s="149" customFormat="1" ht="12" customHeight="1" x14ac:dyDescent="0.2">
      <c r="A1360" s="150">
        <v>1096</v>
      </c>
      <c r="B1360" s="151" t="s">
        <v>3865</v>
      </c>
      <c r="C1360" s="161"/>
      <c r="D1360" s="161"/>
      <c r="E1360" s="162"/>
      <c r="F1360" s="154">
        <f t="shared" si="345"/>
        <v>46.106173829897571</v>
      </c>
      <c r="G1360" s="279">
        <v>1995</v>
      </c>
      <c r="H1360" s="281">
        <v>2025</v>
      </c>
      <c r="I1360" s="154">
        <f t="shared" si="344"/>
        <v>346245.66</v>
      </c>
      <c r="J1360" s="152">
        <f t="shared" si="364"/>
        <v>3191181.01</v>
      </c>
      <c r="K1360" s="155">
        <f t="shared" si="365"/>
        <v>0</v>
      </c>
      <c r="L1360" s="192">
        <v>0</v>
      </c>
      <c r="M1360" s="192">
        <v>0</v>
      </c>
      <c r="N1360" s="192">
        <v>0</v>
      </c>
      <c r="O1360" s="192">
        <v>0</v>
      </c>
      <c r="P1360" s="192">
        <v>0</v>
      </c>
      <c r="Q1360" s="155"/>
      <c r="R1360" s="155">
        <v>0</v>
      </c>
      <c r="S1360" s="155"/>
      <c r="T1360" s="155">
        <v>0</v>
      </c>
      <c r="U1360" s="155"/>
      <c r="V1360" s="155">
        <v>0</v>
      </c>
      <c r="W1360" s="197">
        <f t="shared" si="366"/>
        <v>0</v>
      </c>
      <c r="X1360" s="155">
        <v>0</v>
      </c>
      <c r="Y1360" s="162" t="s">
        <v>235</v>
      </c>
      <c r="Z1360" s="144">
        <v>420</v>
      </c>
      <c r="AA1360" s="155">
        <f t="shared" si="369"/>
        <v>3047577.86</v>
      </c>
      <c r="AB1360" s="144">
        <v>0</v>
      </c>
      <c r="AC1360" s="144">
        <v>0</v>
      </c>
      <c r="AD1360" s="144">
        <v>0</v>
      </c>
      <c r="AE1360" s="144">
        <v>0</v>
      </c>
      <c r="AF1360" s="144">
        <v>0</v>
      </c>
      <c r="AG1360" s="144">
        <v>0</v>
      </c>
      <c r="AH1360" s="144">
        <v>0</v>
      </c>
      <c r="AI1360" s="144">
        <v>0</v>
      </c>
      <c r="AJ1360" s="144">
        <v>0</v>
      </c>
      <c r="AK1360" s="144">
        <v>0</v>
      </c>
      <c r="AL1360" s="144">
        <v>0</v>
      </c>
      <c r="AM1360" s="144">
        <f t="shared" si="367"/>
        <v>95735.43</v>
      </c>
      <c r="AN1360" s="144">
        <f t="shared" si="368"/>
        <v>47867.72</v>
      </c>
      <c r="AO1360" s="144">
        <v>0</v>
      </c>
      <c r="AP1360" s="144" t="s">
        <v>4526</v>
      </c>
      <c r="AQ1360" s="294"/>
      <c r="AR1360" s="144"/>
      <c r="AS1360" s="271"/>
      <c r="AT1360" s="144"/>
      <c r="AU1360" s="144"/>
      <c r="AV1360" s="158" t="s">
        <v>1096</v>
      </c>
      <c r="AW1360" s="159" t="s">
        <v>3864</v>
      </c>
      <c r="AX1360" s="159" t="s">
        <v>3865</v>
      </c>
      <c r="AY1360" s="159" t="s">
        <v>878</v>
      </c>
      <c r="AZ1360" s="159" t="s">
        <v>879</v>
      </c>
      <c r="BA1360" s="193">
        <v>1995</v>
      </c>
      <c r="BB1360" s="159" t="s">
        <v>891</v>
      </c>
      <c r="BC1360" s="193">
        <v>3</v>
      </c>
      <c r="BD1360" s="193">
        <v>2</v>
      </c>
      <c r="BE1360" s="193">
        <v>12</v>
      </c>
      <c r="BF1360" s="160">
        <v>734.6</v>
      </c>
      <c r="BG1360" s="160">
        <v>685.6</v>
      </c>
      <c r="BH1360" s="193">
        <v>0</v>
      </c>
      <c r="BI1360" s="193">
        <v>7.5</v>
      </c>
      <c r="BJ1360" s="159" t="s">
        <v>884</v>
      </c>
      <c r="BK1360" s="160">
        <v>420</v>
      </c>
      <c r="BL1360" s="160">
        <v>322.89999999999998</v>
      </c>
      <c r="BM1360" s="160">
        <v>651</v>
      </c>
      <c r="BN1360" s="158"/>
      <c r="BO1360" s="159" t="s">
        <v>885</v>
      </c>
      <c r="BP1360" s="159" t="s">
        <v>886</v>
      </c>
      <c r="BQ1360" s="204" t="s">
        <v>887</v>
      </c>
      <c r="BR1360" s="160">
        <v>2325964.2000000002</v>
      </c>
      <c r="BS1360" s="160">
        <v>346245.66</v>
      </c>
      <c r="BT1360" s="160">
        <v>0</v>
      </c>
      <c r="BU1360" s="138">
        <v>346245.66</v>
      </c>
      <c r="BV1360" s="160">
        <v>346245.66</v>
      </c>
      <c r="BW1360" s="160">
        <v>346245.66</v>
      </c>
      <c r="BX1360" s="160">
        <v>0</v>
      </c>
      <c r="BY1360" s="160">
        <v>340884.4</v>
      </c>
      <c r="BZ1360" s="160">
        <v>340884.4</v>
      </c>
      <c r="CA1360" s="160">
        <v>0</v>
      </c>
      <c r="CB1360" s="160">
        <v>340884.4</v>
      </c>
      <c r="CC1360" s="160">
        <v>340884.4</v>
      </c>
      <c r="CD1360" s="160">
        <v>0</v>
      </c>
      <c r="CE1360" s="145"/>
      <c r="CF1360" s="145"/>
      <c r="CG1360" s="145"/>
      <c r="CH1360" s="145"/>
      <c r="CI1360" s="145"/>
      <c r="CJ1360" s="145"/>
      <c r="CK1360" s="145"/>
      <c r="CL1360" s="145"/>
      <c r="CM1360" s="145"/>
      <c r="CN1360" s="145"/>
      <c r="CO1360" s="145"/>
      <c r="CP1360" s="145"/>
      <c r="CQ1360" s="145"/>
      <c r="CR1360" s="145"/>
      <c r="CS1360" s="145"/>
      <c r="CT1360" s="145"/>
      <c r="CU1360" s="145"/>
      <c r="CV1360" s="145"/>
      <c r="CW1360" s="145"/>
      <c r="CX1360" s="145"/>
      <c r="CY1360" s="145"/>
      <c r="CZ1360" s="145"/>
      <c r="DA1360" s="145"/>
      <c r="DB1360" s="145"/>
      <c r="DC1360" s="145"/>
      <c r="DD1360" s="145"/>
      <c r="DE1360" s="145"/>
      <c r="DF1360" s="145"/>
      <c r="DG1360" s="145"/>
      <c r="DH1360" s="145"/>
      <c r="DI1360" s="145"/>
      <c r="DJ1360" s="145"/>
      <c r="DK1360" s="145"/>
      <c r="DL1360" s="145"/>
      <c r="DM1360" s="145"/>
      <c r="DN1360" s="145"/>
      <c r="DO1360" s="145"/>
      <c r="DP1360" s="145"/>
      <c r="DQ1360" s="145"/>
      <c r="DR1360" s="145"/>
      <c r="DS1360" s="145"/>
      <c r="DT1360" s="145"/>
      <c r="DU1360" s="145"/>
      <c r="DV1360" s="145"/>
      <c r="DW1360" s="145"/>
      <c r="DX1360" s="145"/>
      <c r="DY1360" s="145"/>
      <c r="DZ1360" s="145"/>
      <c r="EA1360" s="145"/>
      <c r="EB1360" s="145"/>
      <c r="EC1360" s="145"/>
      <c r="ED1360" s="145"/>
      <c r="EE1360" s="145"/>
      <c r="EF1360" s="145"/>
      <c r="EG1360" s="145"/>
      <c r="EH1360" s="145"/>
      <c r="EI1360" s="145"/>
      <c r="EJ1360" s="145"/>
      <c r="EK1360" s="145"/>
      <c r="EL1360" s="145"/>
      <c r="EM1360" s="145"/>
      <c r="EN1360" s="145"/>
      <c r="EO1360" s="145"/>
      <c r="EP1360" s="145"/>
      <c r="EQ1360" s="145"/>
      <c r="ER1360" s="145"/>
      <c r="ES1360" s="145"/>
      <c r="ET1360" s="145"/>
      <c r="EU1360" s="145"/>
      <c r="EV1360" s="145"/>
      <c r="EW1360" s="145"/>
      <c r="EX1360" s="145"/>
      <c r="EY1360" s="145"/>
      <c r="EZ1360" s="145"/>
      <c r="FA1360" s="145"/>
      <c r="FB1360" s="145"/>
      <c r="FC1360" s="145"/>
      <c r="FD1360" s="145"/>
      <c r="FE1360" s="145"/>
      <c r="FF1360" s="145"/>
      <c r="FG1360" s="145"/>
      <c r="FH1360" s="145"/>
      <c r="FI1360" s="145"/>
      <c r="FJ1360" s="145"/>
      <c r="FK1360" s="145"/>
      <c r="FL1360" s="145"/>
      <c r="FM1360" s="145"/>
      <c r="FN1360" s="145"/>
      <c r="FO1360" s="145"/>
      <c r="FP1360" s="145"/>
      <c r="FQ1360" s="145"/>
      <c r="FR1360" s="145"/>
      <c r="FS1360" s="145"/>
      <c r="FT1360" s="146"/>
      <c r="FU1360" s="147"/>
      <c r="FV1360" s="147"/>
      <c r="FW1360" s="147"/>
      <c r="FX1360" s="147"/>
      <c r="FY1360" s="147"/>
      <c r="FZ1360" s="147"/>
      <c r="GA1360" s="147"/>
      <c r="GB1360" s="147"/>
      <c r="GC1360" s="147"/>
      <c r="GD1360" s="147"/>
      <c r="GE1360" s="147"/>
      <c r="GF1360" s="147"/>
      <c r="GG1360" s="148"/>
      <c r="GH1360" s="147"/>
      <c r="GI1360" s="147"/>
      <c r="GJ1360" s="147"/>
      <c r="GK1360" s="147"/>
      <c r="GL1360" s="147"/>
      <c r="GM1360" s="147"/>
      <c r="GN1360" s="147"/>
      <c r="GO1360" s="147"/>
      <c r="GP1360" s="147"/>
      <c r="GQ1360" s="147"/>
      <c r="GR1360" s="147"/>
      <c r="GS1360" s="147"/>
      <c r="GT1360" s="147"/>
      <c r="GU1360" s="147"/>
      <c r="GV1360" s="147"/>
      <c r="GW1360" s="147"/>
      <c r="GX1360" s="147"/>
      <c r="GY1360" s="147"/>
      <c r="GZ1360" s="147"/>
      <c r="HA1360" s="147"/>
      <c r="HB1360" s="147"/>
      <c r="HC1360" s="147"/>
      <c r="HD1360" s="147"/>
      <c r="HE1360" s="147"/>
      <c r="HF1360" s="147"/>
      <c r="HG1360" s="147"/>
      <c r="HI1360" s="147"/>
      <c r="HJ1360" s="147"/>
      <c r="HK1360" s="147"/>
      <c r="HL1360" s="147"/>
      <c r="HM1360" s="147"/>
    </row>
    <row r="1361" spans="1:221" s="143" customFormat="1" ht="12" customHeight="1" x14ac:dyDescent="0.2">
      <c r="A1361" s="131"/>
      <c r="B1361" s="132"/>
      <c r="C1361" s="133"/>
      <c r="D1361" s="133"/>
      <c r="E1361" s="134"/>
      <c r="F1361" s="303"/>
      <c r="G1361" s="304">
        <v>0</v>
      </c>
      <c r="H1361" s="283"/>
      <c r="I1361" s="154">
        <f t="shared" si="344"/>
        <v>0</v>
      </c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  <c r="AG1361" s="135"/>
      <c r="AH1361" s="135"/>
      <c r="AI1361" s="135"/>
      <c r="AJ1361" s="135"/>
      <c r="AK1361" s="135"/>
      <c r="AL1361" s="135"/>
      <c r="AM1361" s="135"/>
      <c r="AN1361" s="135"/>
      <c r="AO1361" s="135"/>
      <c r="AP1361" s="135"/>
      <c r="AQ1361" s="298"/>
      <c r="AR1361" s="135"/>
      <c r="AS1361" s="189"/>
      <c r="AT1361" s="135"/>
      <c r="AU1361" s="135"/>
      <c r="AV1361" s="136"/>
      <c r="AW1361" s="137"/>
      <c r="AX1361" s="137"/>
      <c r="AY1361" s="137"/>
      <c r="AZ1361" s="137"/>
      <c r="BA1361" s="136"/>
      <c r="BB1361" s="137"/>
      <c r="BC1361" s="136"/>
      <c r="BD1361" s="136"/>
      <c r="BE1361" s="136"/>
      <c r="BF1361" s="138"/>
      <c r="BG1361" s="138"/>
      <c r="BH1361" s="136"/>
      <c r="BI1361" s="305">
        <v>7.5</v>
      </c>
      <c r="BJ1361" s="137"/>
      <c r="BK1361" s="138"/>
      <c r="BL1361" s="138"/>
      <c r="BM1361" s="138"/>
      <c r="BN1361" s="136"/>
      <c r="BO1361" s="137"/>
      <c r="BP1361" s="137"/>
      <c r="BQ1361" s="207"/>
      <c r="BR1361" s="138"/>
      <c r="BS1361" s="138"/>
      <c r="BT1361" s="138"/>
      <c r="BU1361" s="138"/>
      <c r="BV1361" s="138"/>
      <c r="BW1361" s="138"/>
      <c r="BX1361" s="138"/>
      <c r="BY1361" s="138"/>
      <c r="BZ1361" s="138"/>
      <c r="CA1361" s="138"/>
      <c r="CB1361" s="138"/>
      <c r="CC1361" s="138"/>
      <c r="CD1361" s="138"/>
      <c r="CE1361" s="139"/>
      <c r="CF1361" s="139"/>
      <c r="CG1361" s="139"/>
      <c r="CH1361" s="139"/>
      <c r="CI1361" s="139"/>
      <c r="CJ1361" s="139"/>
      <c r="CK1361" s="139"/>
      <c r="CL1361" s="139"/>
      <c r="CM1361" s="139"/>
      <c r="CN1361" s="139"/>
      <c r="CO1361" s="139"/>
      <c r="CP1361" s="139"/>
      <c r="CQ1361" s="139"/>
      <c r="CR1361" s="139"/>
      <c r="CS1361" s="139"/>
      <c r="CT1361" s="139"/>
      <c r="CU1361" s="139"/>
      <c r="CV1361" s="139"/>
      <c r="CW1361" s="139"/>
      <c r="CX1361" s="139"/>
      <c r="CY1361" s="139"/>
      <c r="CZ1361" s="139"/>
      <c r="DA1361" s="139"/>
      <c r="DB1361" s="139"/>
      <c r="DC1361" s="139"/>
      <c r="DD1361" s="139"/>
      <c r="DE1361" s="139"/>
      <c r="DF1361" s="139"/>
      <c r="DG1361" s="139"/>
      <c r="DH1361" s="139"/>
      <c r="DI1361" s="139"/>
      <c r="DJ1361" s="139"/>
      <c r="DK1361" s="139"/>
      <c r="DL1361" s="139"/>
      <c r="DM1361" s="139"/>
      <c r="DN1361" s="139"/>
      <c r="DO1361" s="139"/>
      <c r="DP1361" s="139"/>
      <c r="DQ1361" s="139"/>
      <c r="DR1361" s="139"/>
      <c r="DS1361" s="139"/>
      <c r="DT1361" s="139"/>
      <c r="DU1361" s="139"/>
      <c r="DV1361" s="139"/>
      <c r="DW1361" s="139"/>
      <c r="DX1361" s="139"/>
      <c r="DY1361" s="139"/>
      <c r="DZ1361" s="139"/>
      <c r="EA1361" s="139"/>
      <c r="EB1361" s="139"/>
      <c r="EC1361" s="139"/>
      <c r="ED1361" s="139"/>
      <c r="EE1361" s="139"/>
      <c r="EF1361" s="139"/>
      <c r="EG1361" s="139"/>
      <c r="EH1361" s="139"/>
      <c r="EI1361" s="139"/>
      <c r="EJ1361" s="139"/>
      <c r="EK1361" s="139"/>
      <c r="EL1361" s="139"/>
      <c r="EM1361" s="139"/>
      <c r="EN1361" s="139"/>
      <c r="EO1361" s="139"/>
      <c r="EP1361" s="139"/>
      <c r="EQ1361" s="139"/>
      <c r="ER1361" s="139"/>
      <c r="ES1361" s="139"/>
      <c r="ET1361" s="139"/>
      <c r="EU1361" s="139"/>
      <c r="EV1361" s="139"/>
      <c r="EW1361" s="139"/>
      <c r="EX1361" s="139"/>
      <c r="EY1361" s="139"/>
      <c r="EZ1361" s="139"/>
      <c r="FA1361" s="139"/>
      <c r="FB1361" s="139"/>
      <c r="FC1361" s="139"/>
      <c r="FD1361" s="139"/>
      <c r="FE1361" s="139"/>
      <c r="FF1361" s="139"/>
      <c r="FG1361" s="139"/>
      <c r="FH1361" s="139"/>
      <c r="FI1361" s="139"/>
      <c r="FJ1361" s="139"/>
      <c r="FK1361" s="139"/>
      <c r="FL1361" s="139"/>
      <c r="FM1361" s="139"/>
      <c r="FN1361" s="139"/>
      <c r="FO1361" s="139"/>
      <c r="FP1361" s="139"/>
      <c r="FQ1361" s="139"/>
      <c r="FR1361" s="139"/>
      <c r="FS1361" s="139"/>
      <c r="FT1361" s="140"/>
      <c r="FU1361" s="141"/>
      <c r="FV1361" s="141"/>
      <c r="FW1361" s="141"/>
      <c r="FX1361" s="141"/>
      <c r="FY1361" s="141"/>
      <c r="FZ1361" s="141"/>
      <c r="GA1361" s="141"/>
      <c r="GB1361" s="141"/>
      <c r="GC1361" s="141"/>
      <c r="GD1361" s="141"/>
      <c r="GE1361" s="141"/>
      <c r="GF1361" s="141"/>
      <c r="GG1361" s="142"/>
      <c r="GH1361" s="141"/>
      <c r="GI1361" s="141"/>
      <c r="GJ1361" s="141"/>
      <c r="GK1361" s="141"/>
      <c r="GL1361" s="141"/>
      <c r="GM1361" s="141"/>
      <c r="GN1361" s="141"/>
      <c r="GO1361" s="141"/>
      <c r="GP1361" s="141"/>
      <c r="GQ1361" s="141"/>
      <c r="GR1361" s="141"/>
      <c r="GS1361" s="141"/>
      <c r="GT1361" s="141"/>
      <c r="GU1361" s="141"/>
      <c r="GV1361" s="141"/>
      <c r="GW1361" s="141"/>
      <c r="GX1361" s="141"/>
      <c r="GY1361" s="141"/>
      <c r="GZ1361" s="141"/>
      <c r="HA1361" s="141"/>
      <c r="HB1361" s="141"/>
      <c r="HC1361" s="141"/>
      <c r="HD1361" s="141"/>
      <c r="HE1361" s="141"/>
      <c r="HF1361" s="141"/>
      <c r="HG1361" s="141"/>
      <c r="HI1361" s="141"/>
      <c r="HJ1361" s="141"/>
      <c r="HK1361" s="141"/>
      <c r="HL1361" s="141"/>
      <c r="HM1361" s="141"/>
    </row>
    <row r="1362" spans="1:221" s="149" customFormat="1" ht="12" customHeight="1" x14ac:dyDescent="0.2">
      <c r="A1362" s="150">
        <v>1097</v>
      </c>
      <c r="B1362" s="151" t="s">
        <v>3867</v>
      </c>
      <c r="C1362" s="161"/>
      <c r="D1362" s="161"/>
      <c r="E1362" s="162"/>
      <c r="F1362" s="154">
        <f t="shared" si="345"/>
        <v>97.93317451690821</v>
      </c>
      <c r="G1362" s="279">
        <v>1975</v>
      </c>
      <c r="H1362" s="281">
        <v>2025</v>
      </c>
      <c r="I1362" s="154">
        <f t="shared" ref="I1362:I1425" si="370">BU1362</f>
        <v>182754.39</v>
      </c>
      <c r="J1362" s="152">
        <f t="shared" ref="J1362:J1382" si="371">ROUND(K1362+X1362+AA1362+AC1362+AE1362+AG1362+AI1362+AK1362+AL1362+AM1362+AN1362+AO1362,2)</f>
        <v>2359800.1</v>
      </c>
      <c r="K1362" s="155">
        <f t="shared" ref="K1362:K1382" si="372">ROUND((L1362+N1362+P1362+R1362+T1362+V1362),2)</f>
        <v>2253609.1</v>
      </c>
      <c r="L1362" s="192">
        <v>0</v>
      </c>
      <c r="M1362" s="192">
        <v>410</v>
      </c>
      <c r="N1362" s="164">
        <f>ROUND((M1362*5755.61*0.955),2)</f>
        <v>2253609.1</v>
      </c>
      <c r="O1362" s="192">
        <v>0</v>
      </c>
      <c r="P1362" s="192">
        <v>0</v>
      </c>
      <c r="Q1362" s="155"/>
      <c r="R1362" s="155">
        <v>0</v>
      </c>
      <c r="S1362" s="155"/>
      <c r="T1362" s="155">
        <v>0</v>
      </c>
      <c r="U1362" s="155"/>
      <c r="V1362" s="155">
        <v>0</v>
      </c>
      <c r="W1362" s="197">
        <f t="shared" ref="W1362:W1382" si="373">BH1362</f>
        <v>0</v>
      </c>
      <c r="X1362" s="155">
        <v>0</v>
      </c>
      <c r="Y1362" s="162"/>
      <c r="Z1362" s="144">
        <v>0</v>
      </c>
      <c r="AA1362" s="155">
        <v>0</v>
      </c>
      <c r="AB1362" s="144">
        <v>0</v>
      </c>
      <c r="AC1362" s="144">
        <v>0</v>
      </c>
      <c r="AD1362" s="144">
        <v>0</v>
      </c>
      <c r="AE1362" s="144">
        <v>0</v>
      </c>
      <c r="AF1362" s="144">
        <v>0</v>
      </c>
      <c r="AG1362" s="144">
        <v>0</v>
      </c>
      <c r="AH1362" s="144">
        <v>0</v>
      </c>
      <c r="AI1362" s="144">
        <v>0</v>
      </c>
      <c r="AJ1362" s="144">
        <v>0</v>
      </c>
      <c r="AK1362" s="144">
        <v>0</v>
      </c>
      <c r="AL1362" s="144">
        <v>0</v>
      </c>
      <c r="AM1362" s="144">
        <f t="shared" ref="AM1362:AM1382" si="374">ROUND((K1362+X1362+AA1362+AC1362+AE1362+AG1362+AI1362+AK1362+AL1362)/95.5*3,2)</f>
        <v>70794</v>
      </c>
      <c r="AN1362" s="144">
        <f t="shared" ref="AN1362:AN1382" si="375">ROUND((K1362+X1362+AA1362+AC1362+AE1362+AG1362+AI1362+AK1362+AL1362)/95.5*1.5,2)</f>
        <v>35397</v>
      </c>
      <c r="AO1362" s="144">
        <v>0</v>
      </c>
      <c r="AP1362" s="144" t="s">
        <v>4526</v>
      </c>
      <c r="AQ1362" s="294"/>
      <c r="AR1362" s="144" t="s">
        <v>4532</v>
      </c>
      <c r="AS1362" s="263">
        <v>2018</v>
      </c>
      <c r="AT1362" s="144">
        <v>1066501.03</v>
      </c>
      <c r="AU1362" s="144"/>
      <c r="AV1362" s="158" t="s">
        <v>875</v>
      </c>
      <c r="AW1362" s="159" t="s">
        <v>3866</v>
      </c>
      <c r="AX1362" s="159" t="s">
        <v>3867</v>
      </c>
      <c r="AY1362" s="159" t="s">
        <v>878</v>
      </c>
      <c r="AZ1362" s="159" t="s">
        <v>879</v>
      </c>
      <c r="BA1362" s="193">
        <v>1975</v>
      </c>
      <c r="BB1362" s="159" t="s">
        <v>891</v>
      </c>
      <c r="BC1362" s="193">
        <v>2</v>
      </c>
      <c r="BD1362" s="193">
        <v>1</v>
      </c>
      <c r="BE1362" s="193">
        <v>18</v>
      </c>
      <c r="BF1362" s="160">
        <v>465</v>
      </c>
      <c r="BG1362" s="160">
        <v>368</v>
      </c>
      <c r="BH1362" s="193">
        <v>0</v>
      </c>
      <c r="BI1362" s="193">
        <v>7.5</v>
      </c>
      <c r="BJ1362" s="159" t="s">
        <v>884</v>
      </c>
      <c r="BK1362" s="160">
        <v>343</v>
      </c>
      <c r="BL1362" s="160">
        <v>0</v>
      </c>
      <c r="BM1362" s="160">
        <v>450</v>
      </c>
      <c r="BN1362" s="158" t="s">
        <v>917</v>
      </c>
      <c r="BO1362" s="159" t="s">
        <v>1081</v>
      </c>
      <c r="BP1362" s="159" t="s">
        <v>886</v>
      </c>
      <c r="BQ1362" s="204" t="s">
        <v>913</v>
      </c>
      <c r="BR1362" s="160">
        <v>441600</v>
      </c>
      <c r="BS1362" s="160">
        <v>182754.39</v>
      </c>
      <c r="BT1362" s="160">
        <v>0</v>
      </c>
      <c r="BU1362" s="138">
        <v>182754.39</v>
      </c>
      <c r="BV1362" s="160">
        <v>-882020.59</v>
      </c>
      <c r="BW1362" s="160">
        <v>184480.44</v>
      </c>
      <c r="BX1362" s="160">
        <v>0</v>
      </c>
      <c r="BY1362" s="160">
        <v>182313.34</v>
      </c>
      <c r="BZ1362" s="160">
        <v>182313.34</v>
      </c>
      <c r="CA1362" s="160">
        <v>0</v>
      </c>
      <c r="CB1362" s="160">
        <v>184023.97</v>
      </c>
      <c r="CC1362" s="160">
        <v>184023.97</v>
      </c>
      <c r="CD1362" s="160">
        <v>0</v>
      </c>
      <c r="CE1362" s="145"/>
      <c r="CF1362" s="145"/>
      <c r="CG1362" s="145"/>
      <c r="CH1362" s="145"/>
      <c r="CI1362" s="145"/>
      <c r="CJ1362" s="145"/>
      <c r="CK1362" s="145"/>
      <c r="CL1362" s="145"/>
      <c r="CM1362" s="145"/>
      <c r="CN1362" s="145"/>
      <c r="CO1362" s="145"/>
      <c r="CP1362" s="145"/>
      <c r="CQ1362" s="145"/>
      <c r="CR1362" s="145"/>
      <c r="CS1362" s="145"/>
      <c r="CT1362" s="145"/>
      <c r="CU1362" s="145"/>
      <c r="CV1362" s="145"/>
      <c r="CW1362" s="145"/>
      <c r="CX1362" s="145"/>
      <c r="CY1362" s="145"/>
      <c r="CZ1362" s="145"/>
      <c r="DA1362" s="145"/>
      <c r="DB1362" s="145"/>
      <c r="DC1362" s="145"/>
      <c r="DD1362" s="145"/>
      <c r="DE1362" s="145"/>
      <c r="DF1362" s="145"/>
      <c r="DG1362" s="145"/>
      <c r="DH1362" s="145"/>
      <c r="DI1362" s="145"/>
      <c r="DJ1362" s="145"/>
      <c r="DK1362" s="145"/>
      <c r="DL1362" s="145"/>
      <c r="DM1362" s="145"/>
      <c r="DN1362" s="145"/>
      <c r="DO1362" s="145"/>
      <c r="DP1362" s="145"/>
      <c r="DQ1362" s="145"/>
      <c r="DR1362" s="145"/>
      <c r="DS1362" s="145"/>
      <c r="DT1362" s="145"/>
      <c r="DU1362" s="145"/>
      <c r="DV1362" s="145"/>
      <c r="DW1362" s="145"/>
      <c r="DX1362" s="145"/>
      <c r="DY1362" s="145"/>
      <c r="DZ1362" s="145"/>
      <c r="EA1362" s="145"/>
      <c r="EB1362" s="145"/>
      <c r="EC1362" s="145"/>
      <c r="ED1362" s="145"/>
      <c r="EE1362" s="145"/>
      <c r="EF1362" s="145"/>
      <c r="EG1362" s="145"/>
      <c r="EH1362" s="145"/>
      <c r="EI1362" s="145"/>
      <c r="EJ1362" s="145"/>
      <c r="EK1362" s="145"/>
      <c r="EL1362" s="145"/>
      <c r="EM1362" s="145"/>
      <c r="EN1362" s="145"/>
      <c r="EO1362" s="145"/>
      <c r="EP1362" s="145"/>
      <c r="EQ1362" s="145"/>
      <c r="ER1362" s="145"/>
      <c r="ES1362" s="145"/>
      <c r="ET1362" s="145"/>
      <c r="EU1362" s="145"/>
      <c r="EV1362" s="145"/>
      <c r="EW1362" s="145"/>
      <c r="EX1362" s="145"/>
      <c r="EY1362" s="145"/>
      <c r="EZ1362" s="145"/>
      <c r="FA1362" s="145"/>
      <c r="FB1362" s="145"/>
      <c r="FC1362" s="145"/>
      <c r="FD1362" s="145"/>
      <c r="FE1362" s="145"/>
      <c r="FF1362" s="145"/>
      <c r="FG1362" s="145"/>
      <c r="FH1362" s="145"/>
      <c r="FI1362" s="145"/>
      <c r="FJ1362" s="145"/>
      <c r="FK1362" s="145"/>
      <c r="FL1362" s="145"/>
      <c r="FM1362" s="145"/>
      <c r="FN1362" s="145"/>
      <c r="FO1362" s="145"/>
      <c r="FP1362" s="145"/>
      <c r="FQ1362" s="145"/>
      <c r="FR1362" s="145"/>
      <c r="FS1362" s="145"/>
      <c r="FT1362" s="146"/>
      <c r="FU1362" s="147"/>
      <c r="FV1362" s="147"/>
      <c r="FW1362" s="147"/>
      <c r="FX1362" s="147"/>
      <c r="FY1362" s="147"/>
      <c r="FZ1362" s="147"/>
      <c r="GA1362" s="147"/>
      <c r="GB1362" s="147"/>
      <c r="GC1362" s="147"/>
      <c r="GD1362" s="147"/>
      <c r="GE1362" s="147"/>
      <c r="GF1362" s="147"/>
      <c r="GG1362" s="148"/>
      <c r="GH1362" s="147"/>
      <c r="GI1362" s="147"/>
      <c r="GJ1362" s="147"/>
      <c r="GK1362" s="147"/>
      <c r="GL1362" s="147"/>
      <c r="GM1362" s="147"/>
      <c r="GN1362" s="147"/>
      <c r="GO1362" s="147"/>
      <c r="GP1362" s="147"/>
      <c r="GQ1362" s="147"/>
      <c r="GR1362" s="147"/>
      <c r="GS1362" s="147"/>
      <c r="GT1362" s="147"/>
      <c r="GU1362" s="147"/>
      <c r="GV1362" s="147"/>
      <c r="GW1362" s="147"/>
      <c r="GX1362" s="147"/>
      <c r="GY1362" s="147"/>
      <c r="GZ1362" s="147"/>
      <c r="HA1362" s="147"/>
      <c r="HB1362" s="147"/>
      <c r="HC1362" s="147"/>
      <c r="HD1362" s="147"/>
      <c r="HE1362" s="147"/>
      <c r="HF1362" s="147"/>
      <c r="HG1362" s="147"/>
      <c r="HI1362" s="147"/>
      <c r="HJ1362" s="147"/>
      <c r="HK1362" s="147"/>
      <c r="HL1362" s="147"/>
      <c r="HM1362" s="147"/>
    </row>
    <row r="1363" spans="1:221" s="149" customFormat="1" ht="12" customHeight="1" x14ac:dyDescent="0.2">
      <c r="A1363" s="150">
        <v>1098</v>
      </c>
      <c r="B1363" s="151" t="s">
        <v>3869</v>
      </c>
      <c r="C1363" s="161"/>
      <c r="D1363" s="161"/>
      <c r="E1363" s="162"/>
      <c r="F1363" s="154">
        <f t="shared" si="345"/>
        <v>60.839010814535214</v>
      </c>
      <c r="G1363" s="279">
        <v>1960</v>
      </c>
      <c r="H1363" s="281">
        <v>2023</v>
      </c>
      <c r="I1363" s="154">
        <f t="shared" si="370"/>
        <v>200772.01</v>
      </c>
      <c r="J1363" s="310">
        <f t="shared" si="371"/>
        <v>4262506.05</v>
      </c>
      <c r="K1363" s="155">
        <f t="shared" si="372"/>
        <v>0</v>
      </c>
      <c r="L1363" s="192">
        <v>0</v>
      </c>
      <c r="M1363" s="192">
        <v>0</v>
      </c>
      <c r="N1363" s="192">
        <v>0</v>
      </c>
      <c r="O1363" s="192">
        <v>0</v>
      </c>
      <c r="P1363" s="192">
        <v>0</v>
      </c>
      <c r="Q1363" s="155"/>
      <c r="R1363" s="155">
        <v>0</v>
      </c>
      <c r="S1363" s="155"/>
      <c r="T1363" s="155">
        <v>0</v>
      </c>
      <c r="U1363" s="155"/>
      <c r="V1363" s="155">
        <v>0</v>
      </c>
      <c r="W1363" s="197">
        <f t="shared" si="373"/>
        <v>0</v>
      </c>
      <c r="X1363" s="155">
        <v>0</v>
      </c>
      <c r="Y1363" s="162" t="s">
        <v>235</v>
      </c>
      <c r="Z1363" s="144">
        <v>561</v>
      </c>
      <c r="AA1363" s="155">
        <f t="shared" ref="AA1363:AA1371" si="376">ROUND(IF(Y1363="СК",7598.05*0.955,8837.94*0.955)*Z1363,2)</f>
        <v>4070693.28</v>
      </c>
      <c r="AB1363" s="144">
        <v>0</v>
      </c>
      <c r="AC1363" s="144">
        <v>0</v>
      </c>
      <c r="AD1363" s="144">
        <v>0</v>
      </c>
      <c r="AE1363" s="144">
        <v>0</v>
      </c>
      <c r="AF1363" s="144">
        <v>0</v>
      </c>
      <c r="AG1363" s="144">
        <v>0</v>
      </c>
      <c r="AH1363" s="144">
        <v>0</v>
      </c>
      <c r="AI1363" s="144">
        <v>0</v>
      </c>
      <c r="AJ1363" s="144">
        <v>0</v>
      </c>
      <c r="AK1363" s="144">
        <v>0</v>
      </c>
      <c r="AL1363" s="144">
        <v>0</v>
      </c>
      <c r="AM1363" s="144">
        <f t="shared" si="374"/>
        <v>127875.18</v>
      </c>
      <c r="AN1363" s="144">
        <f t="shared" si="375"/>
        <v>63937.59</v>
      </c>
      <c r="AO1363" s="144">
        <v>0</v>
      </c>
      <c r="AP1363" s="144" t="s">
        <v>4526</v>
      </c>
      <c r="AQ1363" s="294"/>
      <c r="AR1363" s="144"/>
      <c r="AS1363" s="271"/>
      <c r="AT1363" s="144"/>
      <c r="AU1363" s="144"/>
      <c r="AV1363" s="158" t="s">
        <v>888</v>
      </c>
      <c r="AW1363" s="159" t="s">
        <v>3868</v>
      </c>
      <c r="AX1363" s="159" t="s">
        <v>3869</v>
      </c>
      <c r="AY1363" s="159" t="s">
        <v>878</v>
      </c>
      <c r="AZ1363" s="159" t="s">
        <v>879</v>
      </c>
      <c r="BA1363" s="193">
        <v>1960</v>
      </c>
      <c r="BB1363" s="159" t="s">
        <v>891</v>
      </c>
      <c r="BC1363" s="193">
        <v>2</v>
      </c>
      <c r="BD1363" s="193">
        <v>3</v>
      </c>
      <c r="BE1363" s="193">
        <v>16</v>
      </c>
      <c r="BF1363" s="160">
        <v>771.9</v>
      </c>
      <c r="BG1363" s="160">
        <v>741.8</v>
      </c>
      <c r="BH1363" s="193">
        <v>0</v>
      </c>
      <c r="BI1363" s="193">
        <v>7.5</v>
      </c>
      <c r="BJ1363" s="159" t="s">
        <v>884</v>
      </c>
      <c r="BK1363" s="160">
        <v>561</v>
      </c>
      <c r="BL1363" s="160"/>
      <c r="BM1363" s="160">
        <v>654.29999999999995</v>
      </c>
      <c r="BN1363" s="158"/>
      <c r="BO1363" s="159" t="s">
        <v>885</v>
      </c>
      <c r="BP1363" s="159" t="s">
        <v>886</v>
      </c>
      <c r="BQ1363" s="204" t="s">
        <v>887</v>
      </c>
      <c r="BR1363" s="160">
        <v>3106823.61</v>
      </c>
      <c r="BS1363" s="160">
        <v>200772.01</v>
      </c>
      <c r="BT1363" s="160">
        <v>0</v>
      </c>
      <c r="BU1363" s="138">
        <v>200772.01</v>
      </c>
      <c r="BV1363" s="160">
        <v>200772.01</v>
      </c>
      <c r="BW1363" s="160">
        <v>200772.01</v>
      </c>
      <c r="BX1363" s="160">
        <v>0</v>
      </c>
      <c r="BY1363" s="160">
        <v>200587.2</v>
      </c>
      <c r="BZ1363" s="160">
        <v>200587.2</v>
      </c>
      <c r="CA1363" s="160">
        <v>0</v>
      </c>
      <c r="CB1363" s="160">
        <v>200587.2</v>
      </c>
      <c r="CC1363" s="160">
        <v>200587.2</v>
      </c>
      <c r="CD1363" s="160">
        <v>0</v>
      </c>
      <c r="CE1363" s="145"/>
      <c r="CF1363" s="145"/>
      <c r="CG1363" s="145"/>
      <c r="CH1363" s="145"/>
      <c r="CI1363" s="145"/>
      <c r="CJ1363" s="145"/>
      <c r="CK1363" s="145"/>
      <c r="CL1363" s="145"/>
      <c r="CM1363" s="145"/>
      <c r="CN1363" s="145"/>
      <c r="CO1363" s="145"/>
      <c r="CP1363" s="145"/>
      <c r="CQ1363" s="145"/>
      <c r="CR1363" s="145"/>
      <c r="CS1363" s="145"/>
      <c r="CT1363" s="145"/>
      <c r="CU1363" s="145"/>
      <c r="CV1363" s="145"/>
      <c r="CW1363" s="145"/>
      <c r="CX1363" s="145"/>
      <c r="CY1363" s="145"/>
      <c r="CZ1363" s="145"/>
      <c r="DA1363" s="145"/>
      <c r="DB1363" s="145"/>
      <c r="DC1363" s="145"/>
      <c r="DD1363" s="145"/>
      <c r="DE1363" s="145"/>
      <c r="DF1363" s="145"/>
      <c r="DG1363" s="145"/>
      <c r="DH1363" s="145"/>
      <c r="DI1363" s="145"/>
      <c r="DJ1363" s="145"/>
      <c r="DK1363" s="145"/>
      <c r="DL1363" s="145"/>
      <c r="DM1363" s="145"/>
      <c r="DN1363" s="145"/>
      <c r="DO1363" s="145"/>
      <c r="DP1363" s="145"/>
      <c r="DQ1363" s="145"/>
      <c r="DR1363" s="145"/>
      <c r="DS1363" s="145"/>
      <c r="DT1363" s="145"/>
      <c r="DU1363" s="145"/>
      <c r="DV1363" s="145"/>
      <c r="DW1363" s="145"/>
      <c r="DX1363" s="145"/>
      <c r="DY1363" s="145"/>
      <c r="DZ1363" s="145"/>
      <c r="EA1363" s="145"/>
      <c r="EB1363" s="145"/>
      <c r="EC1363" s="145"/>
      <c r="ED1363" s="145"/>
      <c r="EE1363" s="145"/>
      <c r="EF1363" s="145"/>
      <c r="EG1363" s="145"/>
      <c r="EH1363" s="145"/>
      <c r="EI1363" s="145"/>
      <c r="EJ1363" s="145"/>
      <c r="EK1363" s="145"/>
      <c r="EL1363" s="145"/>
      <c r="EM1363" s="145"/>
      <c r="EN1363" s="145"/>
      <c r="EO1363" s="145"/>
      <c r="EP1363" s="145"/>
      <c r="EQ1363" s="145"/>
      <c r="ER1363" s="145"/>
      <c r="ES1363" s="145"/>
      <c r="ET1363" s="145"/>
      <c r="EU1363" s="145"/>
      <c r="EV1363" s="145"/>
      <c r="EW1363" s="145"/>
      <c r="EX1363" s="145"/>
      <c r="EY1363" s="145"/>
      <c r="EZ1363" s="145"/>
      <c r="FA1363" s="145"/>
      <c r="FB1363" s="145"/>
      <c r="FC1363" s="145"/>
      <c r="FD1363" s="145"/>
      <c r="FE1363" s="145"/>
      <c r="FF1363" s="145"/>
      <c r="FG1363" s="145"/>
      <c r="FH1363" s="145"/>
      <c r="FI1363" s="145"/>
      <c r="FJ1363" s="145"/>
      <c r="FK1363" s="145"/>
      <c r="FL1363" s="145"/>
      <c r="FM1363" s="145"/>
      <c r="FN1363" s="145"/>
      <c r="FO1363" s="145"/>
      <c r="FP1363" s="145"/>
      <c r="FQ1363" s="145"/>
      <c r="FR1363" s="145"/>
      <c r="FS1363" s="145"/>
      <c r="FT1363" s="146"/>
      <c r="FU1363" s="147"/>
      <c r="FV1363" s="147"/>
      <c r="FW1363" s="147"/>
      <c r="FX1363" s="147"/>
      <c r="FY1363" s="147"/>
      <c r="FZ1363" s="147"/>
      <c r="GA1363" s="147"/>
      <c r="GB1363" s="147"/>
      <c r="GC1363" s="147"/>
      <c r="GD1363" s="147"/>
      <c r="GE1363" s="147"/>
      <c r="GF1363" s="147"/>
      <c r="GG1363" s="148"/>
      <c r="GH1363" s="147"/>
      <c r="GI1363" s="147"/>
      <c r="GJ1363" s="147"/>
      <c r="GK1363" s="147"/>
      <c r="GL1363" s="147"/>
      <c r="GM1363" s="147"/>
      <c r="GN1363" s="147"/>
      <c r="GO1363" s="147"/>
      <c r="GP1363" s="147"/>
      <c r="GQ1363" s="147"/>
      <c r="GR1363" s="147"/>
      <c r="GS1363" s="147"/>
      <c r="GT1363" s="147"/>
      <c r="GU1363" s="147"/>
      <c r="GV1363" s="147"/>
      <c r="GW1363" s="147"/>
      <c r="GX1363" s="147"/>
      <c r="GY1363" s="147"/>
      <c r="GZ1363" s="147"/>
      <c r="HA1363" s="147"/>
      <c r="HB1363" s="147"/>
      <c r="HC1363" s="147"/>
      <c r="HD1363" s="147"/>
      <c r="HE1363" s="147"/>
      <c r="HF1363" s="147"/>
      <c r="HG1363" s="147"/>
      <c r="HI1363" s="147"/>
      <c r="HJ1363" s="147"/>
      <c r="HK1363" s="147"/>
      <c r="HL1363" s="147"/>
      <c r="HM1363" s="147"/>
    </row>
    <row r="1364" spans="1:221" s="149" customFormat="1" ht="12" customHeight="1" x14ac:dyDescent="0.2">
      <c r="A1364" s="150">
        <v>1099</v>
      </c>
      <c r="B1364" s="151" t="s">
        <v>3871</v>
      </c>
      <c r="C1364" s="161"/>
      <c r="D1364" s="161"/>
      <c r="E1364" s="162"/>
      <c r="F1364" s="154">
        <f t="shared" ref="F1364:F1427" si="377">(J1364+AT1364-BU1364)/12/BI1364/BG1364</f>
        <v>94.487720492396804</v>
      </c>
      <c r="G1364" s="279">
        <v>1950</v>
      </c>
      <c r="H1364" s="281">
        <v>2025</v>
      </c>
      <c r="I1364" s="154">
        <f t="shared" si="370"/>
        <v>328069.40000000002</v>
      </c>
      <c r="J1364" s="152">
        <f t="shared" si="371"/>
        <v>6200008.79</v>
      </c>
      <c r="K1364" s="155">
        <f t="shared" si="372"/>
        <v>0</v>
      </c>
      <c r="L1364" s="192">
        <v>0</v>
      </c>
      <c r="M1364" s="192">
        <v>0</v>
      </c>
      <c r="N1364" s="192">
        <v>0</v>
      </c>
      <c r="O1364" s="192">
        <v>0</v>
      </c>
      <c r="P1364" s="192">
        <v>0</v>
      </c>
      <c r="Q1364" s="155"/>
      <c r="R1364" s="155">
        <v>0</v>
      </c>
      <c r="S1364" s="155"/>
      <c r="T1364" s="155">
        <v>0</v>
      </c>
      <c r="U1364" s="155"/>
      <c r="V1364" s="155">
        <v>0</v>
      </c>
      <c r="W1364" s="197">
        <f t="shared" si="373"/>
        <v>0</v>
      </c>
      <c r="X1364" s="155">
        <v>0</v>
      </c>
      <c r="Y1364" s="162" t="s">
        <v>235</v>
      </c>
      <c r="Z1364" s="144">
        <v>816</v>
      </c>
      <c r="AA1364" s="155">
        <f t="shared" si="376"/>
        <v>5921008.4000000004</v>
      </c>
      <c r="AB1364" s="144">
        <v>0</v>
      </c>
      <c r="AC1364" s="144">
        <v>0</v>
      </c>
      <c r="AD1364" s="144">
        <v>0</v>
      </c>
      <c r="AE1364" s="144">
        <v>0</v>
      </c>
      <c r="AF1364" s="144">
        <v>0</v>
      </c>
      <c r="AG1364" s="144">
        <v>0</v>
      </c>
      <c r="AH1364" s="144">
        <v>0</v>
      </c>
      <c r="AI1364" s="144">
        <v>0</v>
      </c>
      <c r="AJ1364" s="144">
        <v>0</v>
      </c>
      <c r="AK1364" s="144">
        <v>0</v>
      </c>
      <c r="AL1364" s="144">
        <v>0</v>
      </c>
      <c r="AM1364" s="144">
        <f t="shared" si="374"/>
        <v>186000.26</v>
      </c>
      <c r="AN1364" s="144">
        <f t="shared" si="375"/>
        <v>93000.13</v>
      </c>
      <c r="AO1364" s="144">
        <v>0</v>
      </c>
      <c r="AP1364" s="144" t="s">
        <v>4526</v>
      </c>
      <c r="AQ1364" s="294"/>
      <c r="AR1364" s="144"/>
      <c r="AS1364" s="271"/>
      <c r="AT1364" s="144"/>
      <c r="AU1364" s="144"/>
      <c r="AV1364" s="158" t="s">
        <v>893</v>
      </c>
      <c r="AW1364" s="159" t="s">
        <v>3870</v>
      </c>
      <c r="AX1364" s="159" t="s">
        <v>3871</v>
      </c>
      <c r="AY1364" s="159" t="s">
        <v>878</v>
      </c>
      <c r="AZ1364" s="159" t="s">
        <v>879</v>
      </c>
      <c r="BA1364" s="193">
        <v>1950</v>
      </c>
      <c r="BB1364" s="159" t="s">
        <v>891</v>
      </c>
      <c r="BC1364" s="193">
        <v>2</v>
      </c>
      <c r="BD1364" s="193">
        <v>2</v>
      </c>
      <c r="BE1364" s="193">
        <v>27</v>
      </c>
      <c r="BF1364" s="160">
        <v>753.7</v>
      </c>
      <c r="BG1364" s="160">
        <v>690.5</v>
      </c>
      <c r="BH1364" s="193">
        <v>0</v>
      </c>
      <c r="BI1364" s="193">
        <v>7.5</v>
      </c>
      <c r="BJ1364" s="159" t="s">
        <v>884</v>
      </c>
      <c r="BK1364" s="160">
        <v>816</v>
      </c>
      <c r="BL1364" s="160">
        <v>456.32</v>
      </c>
      <c r="BM1364" s="160">
        <v>845</v>
      </c>
      <c r="BN1364" s="158" t="s">
        <v>1017</v>
      </c>
      <c r="BO1364" s="159" t="s">
        <v>885</v>
      </c>
      <c r="BP1364" s="159" t="s">
        <v>886</v>
      </c>
      <c r="BQ1364" s="204" t="s">
        <v>887</v>
      </c>
      <c r="BR1364" s="160">
        <v>4519016.16</v>
      </c>
      <c r="BS1364" s="160">
        <v>328069.40000000002</v>
      </c>
      <c r="BT1364" s="160">
        <v>0</v>
      </c>
      <c r="BU1364" s="138">
        <v>328069.40000000002</v>
      </c>
      <c r="BV1364" s="160">
        <v>328069.40000000002</v>
      </c>
      <c r="BW1364" s="160">
        <v>328069.40000000002</v>
      </c>
      <c r="BX1364" s="160">
        <v>0</v>
      </c>
      <c r="BY1364" s="160">
        <v>327905.3</v>
      </c>
      <c r="BZ1364" s="160">
        <v>327905.3</v>
      </c>
      <c r="CA1364" s="160">
        <v>0</v>
      </c>
      <c r="CB1364" s="160">
        <v>327905.3</v>
      </c>
      <c r="CC1364" s="160">
        <v>327905.3</v>
      </c>
      <c r="CD1364" s="160">
        <v>0</v>
      </c>
      <c r="CE1364" s="145"/>
      <c r="CF1364" s="145"/>
      <c r="CG1364" s="145"/>
      <c r="CH1364" s="145"/>
      <c r="CI1364" s="145"/>
      <c r="CJ1364" s="145"/>
      <c r="CK1364" s="145"/>
      <c r="CL1364" s="145"/>
      <c r="CM1364" s="145"/>
      <c r="CN1364" s="145"/>
      <c r="CO1364" s="145"/>
      <c r="CP1364" s="145"/>
      <c r="CQ1364" s="145"/>
      <c r="CR1364" s="145"/>
      <c r="CS1364" s="145"/>
      <c r="CT1364" s="145"/>
      <c r="CU1364" s="145"/>
      <c r="CV1364" s="145"/>
      <c r="CW1364" s="145"/>
      <c r="CX1364" s="145"/>
      <c r="CY1364" s="145"/>
      <c r="CZ1364" s="145"/>
      <c r="DA1364" s="145"/>
      <c r="DB1364" s="145"/>
      <c r="DC1364" s="145"/>
      <c r="DD1364" s="145"/>
      <c r="DE1364" s="145"/>
      <c r="DF1364" s="145"/>
      <c r="DG1364" s="145"/>
      <c r="DH1364" s="145"/>
      <c r="DI1364" s="145"/>
      <c r="DJ1364" s="145"/>
      <c r="DK1364" s="145"/>
      <c r="DL1364" s="145"/>
      <c r="DM1364" s="145"/>
      <c r="DN1364" s="145"/>
      <c r="DO1364" s="145"/>
      <c r="DP1364" s="145"/>
      <c r="DQ1364" s="145"/>
      <c r="DR1364" s="145"/>
      <c r="DS1364" s="145"/>
      <c r="DT1364" s="145"/>
      <c r="DU1364" s="145"/>
      <c r="DV1364" s="145"/>
      <c r="DW1364" s="145"/>
      <c r="DX1364" s="145"/>
      <c r="DY1364" s="145"/>
      <c r="DZ1364" s="145"/>
      <c r="EA1364" s="145"/>
      <c r="EB1364" s="145"/>
      <c r="EC1364" s="145"/>
      <c r="ED1364" s="145"/>
      <c r="EE1364" s="145"/>
      <c r="EF1364" s="145"/>
      <c r="EG1364" s="145"/>
      <c r="EH1364" s="145"/>
      <c r="EI1364" s="145"/>
      <c r="EJ1364" s="145"/>
      <c r="EK1364" s="145"/>
      <c r="EL1364" s="145"/>
      <c r="EM1364" s="145"/>
      <c r="EN1364" s="145"/>
      <c r="EO1364" s="145"/>
      <c r="EP1364" s="145"/>
      <c r="EQ1364" s="145"/>
      <c r="ER1364" s="145"/>
      <c r="ES1364" s="145"/>
      <c r="ET1364" s="145"/>
      <c r="EU1364" s="145"/>
      <c r="EV1364" s="145"/>
      <c r="EW1364" s="145"/>
      <c r="EX1364" s="145"/>
      <c r="EY1364" s="145"/>
      <c r="EZ1364" s="145"/>
      <c r="FA1364" s="145"/>
      <c r="FB1364" s="145"/>
      <c r="FC1364" s="145"/>
      <c r="FD1364" s="145"/>
      <c r="FE1364" s="145"/>
      <c r="FF1364" s="145"/>
      <c r="FG1364" s="145"/>
      <c r="FH1364" s="145"/>
      <c r="FI1364" s="145"/>
      <c r="FJ1364" s="145"/>
      <c r="FK1364" s="145"/>
      <c r="FL1364" s="145"/>
      <c r="FM1364" s="145"/>
      <c r="FN1364" s="145"/>
      <c r="FO1364" s="145"/>
      <c r="FP1364" s="145"/>
      <c r="FQ1364" s="145"/>
      <c r="FR1364" s="145"/>
      <c r="FS1364" s="145"/>
      <c r="FT1364" s="146"/>
      <c r="FU1364" s="147"/>
      <c r="FV1364" s="147"/>
      <c r="FW1364" s="147"/>
      <c r="FX1364" s="147"/>
      <c r="FY1364" s="147"/>
      <c r="FZ1364" s="147"/>
      <c r="GA1364" s="147"/>
      <c r="GB1364" s="147"/>
      <c r="GC1364" s="147"/>
      <c r="GD1364" s="147"/>
      <c r="GE1364" s="147"/>
      <c r="GF1364" s="147"/>
      <c r="GG1364" s="148"/>
      <c r="GH1364" s="147"/>
      <c r="GI1364" s="147"/>
      <c r="GJ1364" s="147"/>
      <c r="GK1364" s="147"/>
      <c r="GL1364" s="147"/>
      <c r="GM1364" s="147"/>
      <c r="GN1364" s="147"/>
      <c r="GO1364" s="147"/>
      <c r="GP1364" s="147"/>
      <c r="GQ1364" s="147"/>
      <c r="GR1364" s="147"/>
      <c r="GS1364" s="147"/>
      <c r="GT1364" s="147"/>
      <c r="GU1364" s="147"/>
      <c r="GV1364" s="147"/>
      <c r="GW1364" s="147"/>
      <c r="GX1364" s="147"/>
      <c r="GY1364" s="147"/>
      <c r="GZ1364" s="147"/>
      <c r="HA1364" s="147"/>
      <c r="HB1364" s="147"/>
      <c r="HC1364" s="147"/>
      <c r="HD1364" s="147"/>
      <c r="HE1364" s="147"/>
      <c r="HF1364" s="147"/>
      <c r="HG1364" s="147"/>
      <c r="HI1364" s="147"/>
      <c r="HJ1364" s="147"/>
      <c r="HK1364" s="147"/>
      <c r="HL1364" s="147"/>
      <c r="HM1364" s="147"/>
    </row>
    <row r="1365" spans="1:221" s="149" customFormat="1" ht="12" customHeight="1" x14ac:dyDescent="0.2">
      <c r="A1365" s="150">
        <v>1100</v>
      </c>
      <c r="B1365" s="151" t="s">
        <v>3873</v>
      </c>
      <c r="C1365" s="161"/>
      <c r="D1365" s="161"/>
      <c r="E1365" s="162"/>
      <c r="F1365" s="154">
        <f t="shared" si="377"/>
        <v>46.956338693817997</v>
      </c>
      <c r="G1365" s="279">
        <v>1900</v>
      </c>
      <c r="H1365" s="281">
        <v>2024</v>
      </c>
      <c r="I1365" s="154">
        <f t="shared" si="370"/>
        <v>183580.46</v>
      </c>
      <c r="J1365" s="237">
        <f t="shared" si="371"/>
        <v>1663972.95</v>
      </c>
      <c r="K1365" s="155">
        <f t="shared" si="372"/>
        <v>0</v>
      </c>
      <c r="L1365" s="192">
        <v>0</v>
      </c>
      <c r="M1365" s="192">
        <v>0</v>
      </c>
      <c r="N1365" s="192">
        <v>0</v>
      </c>
      <c r="O1365" s="192">
        <v>0</v>
      </c>
      <c r="P1365" s="192">
        <v>0</v>
      </c>
      <c r="Q1365" s="155"/>
      <c r="R1365" s="155">
        <v>0</v>
      </c>
      <c r="S1365" s="155"/>
      <c r="T1365" s="155">
        <v>0</v>
      </c>
      <c r="U1365" s="155"/>
      <c r="V1365" s="155">
        <v>0</v>
      </c>
      <c r="W1365" s="197">
        <f t="shared" si="373"/>
        <v>0</v>
      </c>
      <c r="X1365" s="155">
        <v>0</v>
      </c>
      <c r="Y1365" s="162" t="s">
        <v>235</v>
      </c>
      <c r="Z1365" s="144">
        <v>219</v>
      </c>
      <c r="AA1365" s="155">
        <f t="shared" si="376"/>
        <v>1589094.17</v>
      </c>
      <c r="AB1365" s="144">
        <v>0</v>
      </c>
      <c r="AC1365" s="144">
        <v>0</v>
      </c>
      <c r="AD1365" s="144">
        <v>0</v>
      </c>
      <c r="AE1365" s="144">
        <v>0</v>
      </c>
      <c r="AF1365" s="144">
        <v>0</v>
      </c>
      <c r="AG1365" s="144">
        <v>0</v>
      </c>
      <c r="AH1365" s="144">
        <v>0</v>
      </c>
      <c r="AI1365" s="144">
        <v>0</v>
      </c>
      <c r="AJ1365" s="144">
        <v>0</v>
      </c>
      <c r="AK1365" s="144">
        <v>0</v>
      </c>
      <c r="AL1365" s="144">
        <v>0</v>
      </c>
      <c r="AM1365" s="144">
        <f t="shared" si="374"/>
        <v>49919.19</v>
      </c>
      <c r="AN1365" s="144">
        <f t="shared" si="375"/>
        <v>24959.59</v>
      </c>
      <c r="AO1365" s="144">
        <v>0</v>
      </c>
      <c r="AP1365" s="144" t="s">
        <v>4526</v>
      </c>
      <c r="AQ1365" s="294"/>
      <c r="AR1365" s="144"/>
      <c r="AS1365" s="271"/>
      <c r="AT1365" s="144"/>
      <c r="AU1365" s="144"/>
      <c r="AV1365" s="158" t="s">
        <v>898</v>
      </c>
      <c r="AW1365" s="159" t="s">
        <v>3872</v>
      </c>
      <c r="AX1365" s="159" t="s">
        <v>3873</v>
      </c>
      <c r="AY1365" s="159" t="s">
        <v>878</v>
      </c>
      <c r="AZ1365" s="159" t="s">
        <v>879</v>
      </c>
      <c r="BA1365" s="193">
        <v>1900</v>
      </c>
      <c r="BB1365" s="159" t="s">
        <v>891</v>
      </c>
      <c r="BC1365" s="193">
        <v>2</v>
      </c>
      <c r="BD1365" s="193">
        <v>1</v>
      </c>
      <c r="BE1365" s="193">
        <v>14</v>
      </c>
      <c r="BF1365" s="160">
        <v>350.3</v>
      </c>
      <c r="BG1365" s="160">
        <v>350.3</v>
      </c>
      <c r="BH1365" s="193">
        <v>0</v>
      </c>
      <c r="BI1365" s="193">
        <v>7.5</v>
      </c>
      <c r="BJ1365" s="159" t="s">
        <v>884</v>
      </c>
      <c r="BK1365" s="160">
        <v>219</v>
      </c>
      <c r="BL1365" s="160">
        <v>186.2</v>
      </c>
      <c r="BM1365" s="160">
        <v>464</v>
      </c>
      <c r="BN1365" s="158"/>
      <c r="BO1365" s="159" t="s">
        <v>885</v>
      </c>
      <c r="BP1365" s="159" t="s">
        <v>886</v>
      </c>
      <c r="BQ1365" s="204" t="s">
        <v>913</v>
      </c>
      <c r="BR1365" s="160">
        <v>1212824.19</v>
      </c>
      <c r="BS1365" s="160">
        <v>183580.46</v>
      </c>
      <c r="BT1365" s="160">
        <v>0</v>
      </c>
      <c r="BU1365" s="138">
        <v>183580.46</v>
      </c>
      <c r="BV1365" s="160">
        <v>183580.46</v>
      </c>
      <c r="BW1365" s="160">
        <v>183580.46</v>
      </c>
      <c r="BX1365" s="160">
        <v>0</v>
      </c>
      <c r="BY1365" s="160">
        <v>183559.21</v>
      </c>
      <c r="BZ1365" s="160">
        <v>183559.21</v>
      </c>
      <c r="CA1365" s="160">
        <v>0</v>
      </c>
      <c r="CB1365" s="160">
        <v>183559.21</v>
      </c>
      <c r="CC1365" s="160">
        <v>183559.21</v>
      </c>
      <c r="CD1365" s="160">
        <v>0</v>
      </c>
      <c r="CE1365" s="145"/>
      <c r="CF1365" s="145"/>
      <c r="CG1365" s="145"/>
      <c r="CH1365" s="145"/>
      <c r="CI1365" s="145"/>
      <c r="CJ1365" s="145"/>
      <c r="CK1365" s="145"/>
      <c r="CL1365" s="145"/>
      <c r="CM1365" s="145"/>
      <c r="CN1365" s="145"/>
      <c r="CO1365" s="145"/>
      <c r="CP1365" s="145"/>
      <c r="CQ1365" s="145"/>
      <c r="CR1365" s="145"/>
      <c r="CS1365" s="145"/>
      <c r="CT1365" s="145"/>
      <c r="CU1365" s="145"/>
      <c r="CV1365" s="145"/>
      <c r="CW1365" s="145"/>
      <c r="CX1365" s="145"/>
      <c r="CY1365" s="145"/>
      <c r="CZ1365" s="145"/>
      <c r="DA1365" s="145"/>
      <c r="DB1365" s="145"/>
      <c r="DC1365" s="145"/>
      <c r="DD1365" s="145"/>
      <c r="DE1365" s="145"/>
      <c r="DF1365" s="145"/>
      <c r="DG1365" s="145"/>
      <c r="DH1365" s="145"/>
      <c r="DI1365" s="145"/>
      <c r="DJ1365" s="145"/>
      <c r="DK1365" s="145"/>
      <c r="DL1365" s="145"/>
      <c r="DM1365" s="145"/>
      <c r="DN1365" s="145"/>
      <c r="DO1365" s="145"/>
      <c r="DP1365" s="145"/>
      <c r="DQ1365" s="145"/>
      <c r="DR1365" s="145"/>
      <c r="DS1365" s="145"/>
      <c r="DT1365" s="145"/>
      <c r="DU1365" s="145"/>
      <c r="DV1365" s="145"/>
      <c r="DW1365" s="145"/>
      <c r="DX1365" s="145"/>
      <c r="DY1365" s="145"/>
      <c r="DZ1365" s="145"/>
      <c r="EA1365" s="145"/>
      <c r="EB1365" s="145"/>
      <c r="EC1365" s="145"/>
      <c r="ED1365" s="145"/>
      <c r="EE1365" s="145"/>
      <c r="EF1365" s="145"/>
      <c r="EG1365" s="145"/>
      <c r="EH1365" s="145"/>
      <c r="EI1365" s="145"/>
      <c r="EJ1365" s="145"/>
      <c r="EK1365" s="145"/>
      <c r="EL1365" s="145"/>
      <c r="EM1365" s="145"/>
      <c r="EN1365" s="145"/>
      <c r="EO1365" s="145"/>
      <c r="EP1365" s="145"/>
      <c r="EQ1365" s="145"/>
      <c r="ER1365" s="145"/>
      <c r="ES1365" s="145"/>
      <c r="ET1365" s="145"/>
      <c r="EU1365" s="145"/>
      <c r="EV1365" s="145"/>
      <c r="EW1365" s="145"/>
      <c r="EX1365" s="145"/>
      <c r="EY1365" s="145"/>
      <c r="EZ1365" s="145"/>
      <c r="FA1365" s="145"/>
      <c r="FB1365" s="145"/>
      <c r="FC1365" s="145"/>
      <c r="FD1365" s="145"/>
      <c r="FE1365" s="145"/>
      <c r="FF1365" s="145"/>
      <c r="FG1365" s="145"/>
      <c r="FH1365" s="145"/>
      <c r="FI1365" s="145"/>
      <c r="FJ1365" s="145"/>
      <c r="FK1365" s="145"/>
      <c r="FL1365" s="145"/>
      <c r="FM1365" s="145"/>
      <c r="FN1365" s="145"/>
      <c r="FO1365" s="145"/>
      <c r="FP1365" s="145"/>
      <c r="FQ1365" s="145"/>
      <c r="FR1365" s="145"/>
      <c r="FS1365" s="145"/>
      <c r="FT1365" s="146"/>
      <c r="FU1365" s="147"/>
      <c r="FV1365" s="147"/>
      <c r="FW1365" s="147"/>
      <c r="FX1365" s="147"/>
      <c r="FY1365" s="147"/>
      <c r="FZ1365" s="147"/>
      <c r="GA1365" s="147"/>
      <c r="GB1365" s="147"/>
      <c r="GC1365" s="147"/>
      <c r="GD1365" s="147"/>
      <c r="GE1365" s="147"/>
      <c r="GF1365" s="147"/>
      <c r="GG1365" s="148"/>
      <c r="GH1365" s="147"/>
      <c r="GI1365" s="147"/>
      <c r="GJ1365" s="147"/>
      <c r="GK1365" s="147"/>
      <c r="GL1365" s="147"/>
      <c r="GM1365" s="147"/>
      <c r="GN1365" s="147"/>
      <c r="GO1365" s="147"/>
      <c r="GP1365" s="147"/>
      <c r="GQ1365" s="147"/>
      <c r="GR1365" s="147"/>
      <c r="GS1365" s="147"/>
      <c r="GT1365" s="147"/>
      <c r="GU1365" s="147"/>
      <c r="GV1365" s="147"/>
      <c r="GW1365" s="147"/>
      <c r="GX1365" s="147"/>
      <c r="GY1365" s="147"/>
      <c r="GZ1365" s="147"/>
      <c r="HA1365" s="147"/>
      <c r="HB1365" s="147"/>
      <c r="HC1365" s="147"/>
      <c r="HD1365" s="147"/>
      <c r="HE1365" s="147"/>
      <c r="HF1365" s="147"/>
      <c r="HG1365" s="147"/>
      <c r="HI1365" s="147"/>
      <c r="HJ1365" s="147"/>
      <c r="HK1365" s="147"/>
      <c r="HL1365" s="147"/>
      <c r="HM1365" s="147"/>
    </row>
    <row r="1366" spans="1:221" s="149" customFormat="1" ht="12" customHeight="1" x14ac:dyDescent="0.2">
      <c r="A1366" s="150">
        <v>1101</v>
      </c>
      <c r="B1366" s="151" t="s">
        <v>3875</v>
      </c>
      <c r="C1366" s="161"/>
      <c r="D1366" s="161"/>
      <c r="E1366" s="162"/>
      <c r="F1366" s="154">
        <f t="shared" si="377"/>
        <v>20.851347568279976</v>
      </c>
      <c r="G1366" s="279">
        <v>1990</v>
      </c>
      <c r="H1366" s="281">
        <v>2025</v>
      </c>
      <c r="I1366" s="154">
        <f t="shared" si="370"/>
        <v>2299629.31</v>
      </c>
      <c r="J1366" s="152">
        <f t="shared" si="371"/>
        <v>10637270</v>
      </c>
      <c r="K1366" s="155">
        <f t="shared" si="372"/>
        <v>0</v>
      </c>
      <c r="L1366" s="192">
        <v>0</v>
      </c>
      <c r="M1366" s="192">
        <v>0</v>
      </c>
      <c r="N1366" s="192">
        <v>0</v>
      </c>
      <c r="O1366" s="192">
        <v>0</v>
      </c>
      <c r="P1366" s="192">
        <v>0</v>
      </c>
      <c r="Q1366" s="155"/>
      <c r="R1366" s="155">
        <v>0</v>
      </c>
      <c r="S1366" s="155"/>
      <c r="T1366" s="155">
        <v>0</v>
      </c>
      <c r="U1366" s="155"/>
      <c r="V1366" s="155">
        <v>0</v>
      </c>
      <c r="W1366" s="197">
        <f t="shared" si="373"/>
        <v>0</v>
      </c>
      <c r="X1366" s="155">
        <v>0</v>
      </c>
      <c r="Y1366" s="162" t="s">
        <v>235</v>
      </c>
      <c r="Z1366" s="144">
        <v>1400</v>
      </c>
      <c r="AA1366" s="155">
        <f t="shared" si="376"/>
        <v>10158592.85</v>
      </c>
      <c r="AB1366" s="144">
        <v>0</v>
      </c>
      <c r="AC1366" s="144">
        <v>0</v>
      </c>
      <c r="AD1366" s="144">
        <v>0</v>
      </c>
      <c r="AE1366" s="144">
        <v>0</v>
      </c>
      <c r="AF1366" s="144">
        <v>0</v>
      </c>
      <c r="AG1366" s="144">
        <v>0</v>
      </c>
      <c r="AH1366" s="144">
        <v>0</v>
      </c>
      <c r="AI1366" s="144">
        <v>0</v>
      </c>
      <c r="AJ1366" s="144">
        <v>0</v>
      </c>
      <c r="AK1366" s="144">
        <v>0</v>
      </c>
      <c r="AL1366" s="144">
        <v>0</v>
      </c>
      <c r="AM1366" s="144">
        <f t="shared" si="374"/>
        <v>319118.09999999998</v>
      </c>
      <c r="AN1366" s="144">
        <f t="shared" si="375"/>
        <v>159559.04999999999</v>
      </c>
      <c r="AO1366" s="144">
        <v>0</v>
      </c>
      <c r="AP1366" s="144" t="s">
        <v>4526</v>
      </c>
      <c r="AQ1366" s="294"/>
      <c r="AR1366" s="144"/>
      <c r="AS1366" s="271"/>
      <c r="AT1366" s="144"/>
      <c r="AU1366" s="144"/>
      <c r="AV1366" s="158" t="s">
        <v>903</v>
      </c>
      <c r="AW1366" s="159" t="s">
        <v>3874</v>
      </c>
      <c r="AX1366" s="159" t="s">
        <v>3875</v>
      </c>
      <c r="AY1366" s="159" t="s">
        <v>878</v>
      </c>
      <c r="AZ1366" s="159" t="s">
        <v>879</v>
      </c>
      <c r="BA1366" s="193">
        <v>1990</v>
      </c>
      <c r="BB1366" s="159" t="s">
        <v>881</v>
      </c>
      <c r="BC1366" s="193">
        <v>5</v>
      </c>
      <c r="BD1366" s="193">
        <v>5</v>
      </c>
      <c r="BE1366" s="193">
        <v>130</v>
      </c>
      <c r="BF1366" s="160">
        <v>5121.8</v>
      </c>
      <c r="BG1366" s="160">
        <v>4442.8999999999996</v>
      </c>
      <c r="BH1366" s="193">
        <v>0</v>
      </c>
      <c r="BI1366" s="193">
        <v>7.5</v>
      </c>
      <c r="BJ1366" s="159" t="s">
        <v>892</v>
      </c>
      <c r="BK1366" s="160">
        <v>1400</v>
      </c>
      <c r="BL1366" s="160">
        <v>2950</v>
      </c>
      <c r="BM1366" s="160">
        <v>3158</v>
      </c>
      <c r="BN1366" s="158" t="s">
        <v>1486</v>
      </c>
      <c r="BO1366" s="159" t="s">
        <v>885</v>
      </c>
      <c r="BP1366" s="159" t="s">
        <v>886</v>
      </c>
      <c r="BQ1366" s="204" t="s">
        <v>913</v>
      </c>
      <c r="BR1366" s="160">
        <v>8077076</v>
      </c>
      <c r="BS1366" s="160">
        <v>2299629.31</v>
      </c>
      <c r="BT1366" s="160">
        <v>0</v>
      </c>
      <c r="BU1366" s="138">
        <v>2299629.31</v>
      </c>
      <c r="BV1366" s="160">
        <v>2299701.91</v>
      </c>
      <c r="BW1366" s="160">
        <v>2299701.91</v>
      </c>
      <c r="BX1366" s="160">
        <v>0</v>
      </c>
      <c r="BY1366" s="160">
        <v>2289619.2599999998</v>
      </c>
      <c r="BZ1366" s="160">
        <v>2289619.2599999998</v>
      </c>
      <c r="CA1366" s="160">
        <v>0</v>
      </c>
      <c r="CB1366" s="160">
        <v>2289691.86</v>
      </c>
      <c r="CC1366" s="160">
        <v>2289691.86</v>
      </c>
      <c r="CD1366" s="160">
        <v>0</v>
      </c>
      <c r="CE1366" s="145"/>
      <c r="CF1366" s="145"/>
      <c r="CG1366" s="145"/>
      <c r="CH1366" s="145"/>
      <c r="CI1366" s="145"/>
      <c r="CJ1366" s="145"/>
      <c r="CK1366" s="145"/>
      <c r="CL1366" s="145"/>
      <c r="CM1366" s="145"/>
      <c r="CN1366" s="145"/>
      <c r="CO1366" s="145"/>
      <c r="CP1366" s="145"/>
      <c r="CQ1366" s="145"/>
      <c r="CR1366" s="145"/>
      <c r="CS1366" s="145"/>
      <c r="CT1366" s="145"/>
      <c r="CU1366" s="145"/>
      <c r="CV1366" s="145"/>
      <c r="CW1366" s="145"/>
      <c r="CX1366" s="145"/>
      <c r="CY1366" s="145"/>
      <c r="CZ1366" s="145"/>
      <c r="DA1366" s="145"/>
      <c r="DB1366" s="145"/>
      <c r="DC1366" s="145"/>
      <c r="DD1366" s="145"/>
      <c r="DE1366" s="145"/>
      <c r="DF1366" s="145"/>
      <c r="DG1366" s="145"/>
      <c r="DH1366" s="145"/>
      <c r="DI1366" s="145"/>
      <c r="DJ1366" s="145"/>
      <c r="DK1366" s="145"/>
      <c r="DL1366" s="145"/>
      <c r="DM1366" s="145"/>
      <c r="DN1366" s="145"/>
      <c r="DO1366" s="145"/>
      <c r="DP1366" s="145"/>
      <c r="DQ1366" s="145"/>
      <c r="DR1366" s="145"/>
      <c r="DS1366" s="145"/>
      <c r="DT1366" s="145"/>
      <c r="DU1366" s="145"/>
      <c r="DV1366" s="145"/>
      <c r="DW1366" s="145"/>
      <c r="DX1366" s="145"/>
      <c r="DY1366" s="145"/>
      <c r="DZ1366" s="145"/>
      <c r="EA1366" s="145"/>
      <c r="EB1366" s="145"/>
      <c r="EC1366" s="145"/>
      <c r="ED1366" s="145"/>
      <c r="EE1366" s="145"/>
      <c r="EF1366" s="145"/>
      <c r="EG1366" s="145"/>
      <c r="EH1366" s="145"/>
      <c r="EI1366" s="145"/>
      <c r="EJ1366" s="145"/>
      <c r="EK1366" s="145"/>
      <c r="EL1366" s="145"/>
      <c r="EM1366" s="145"/>
      <c r="EN1366" s="145"/>
      <c r="EO1366" s="145"/>
      <c r="EP1366" s="145"/>
      <c r="EQ1366" s="145"/>
      <c r="ER1366" s="145"/>
      <c r="ES1366" s="145"/>
      <c r="ET1366" s="145"/>
      <c r="EU1366" s="145"/>
      <c r="EV1366" s="145"/>
      <c r="EW1366" s="145"/>
      <c r="EX1366" s="145"/>
      <c r="EY1366" s="145"/>
      <c r="EZ1366" s="145"/>
      <c r="FA1366" s="145"/>
      <c r="FB1366" s="145"/>
      <c r="FC1366" s="145"/>
      <c r="FD1366" s="145"/>
      <c r="FE1366" s="145"/>
      <c r="FF1366" s="145"/>
      <c r="FG1366" s="145"/>
      <c r="FH1366" s="145"/>
      <c r="FI1366" s="145"/>
      <c r="FJ1366" s="145"/>
      <c r="FK1366" s="145"/>
      <c r="FL1366" s="145"/>
      <c r="FM1366" s="145"/>
      <c r="FN1366" s="145"/>
      <c r="FO1366" s="145"/>
      <c r="FP1366" s="145"/>
      <c r="FQ1366" s="145"/>
      <c r="FR1366" s="145"/>
      <c r="FS1366" s="145"/>
      <c r="FT1366" s="146"/>
      <c r="FU1366" s="147"/>
      <c r="FV1366" s="147"/>
      <c r="FW1366" s="147"/>
      <c r="FX1366" s="147"/>
      <c r="FY1366" s="147"/>
      <c r="FZ1366" s="147"/>
      <c r="GA1366" s="147"/>
      <c r="GB1366" s="147"/>
      <c r="GC1366" s="147"/>
      <c r="GD1366" s="147"/>
      <c r="GE1366" s="147"/>
      <c r="GF1366" s="147"/>
      <c r="GG1366" s="148"/>
      <c r="GH1366" s="147"/>
      <c r="GI1366" s="147"/>
      <c r="GJ1366" s="147"/>
      <c r="GK1366" s="147"/>
      <c r="GL1366" s="147"/>
      <c r="GM1366" s="147"/>
      <c r="GN1366" s="147"/>
      <c r="GO1366" s="147"/>
      <c r="GP1366" s="147"/>
      <c r="GQ1366" s="147"/>
      <c r="GR1366" s="147"/>
      <c r="GS1366" s="147"/>
      <c r="GT1366" s="147"/>
      <c r="GU1366" s="147"/>
      <c r="GV1366" s="147"/>
      <c r="GW1366" s="147"/>
      <c r="GX1366" s="147"/>
      <c r="GY1366" s="147"/>
      <c r="GZ1366" s="147"/>
      <c r="HA1366" s="147"/>
      <c r="HB1366" s="147"/>
      <c r="HC1366" s="147"/>
      <c r="HD1366" s="147"/>
      <c r="HE1366" s="147"/>
      <c r="HF1366" s="147"/>
      <c r="HG1366" s="147"/>
      <c r="HI1366" s="147"/>
      <c r="HJ1366" s="147"/>
      <c r="HK1366" s="147"/>
      <c r="HL1366" s="147"/>
      <c r="HM1366" s="147"/>
    </row>
    <row r="1367" spans="1:221" s="149" customFormat="1" ht="12" customHeight="1" x14ac:dyDescent="0.2">
      <c r="A1367" s="150">
        <v>1102</v>
      </c>
      <c r="B1367" s="151" t="s">
        <v>3877</v>
      </c>
      <c r="C1367" s="161"/>
      <c r="D1367" s="161"/>
      <c r="E1367" s="162"/>
      <c r="F1367" s="154">
        <f t="shared" si="377"/>
        <v>54.036610558251319</v>
      </c>
      <c r="G1367" s="279">
        <v>1988</v>
      </c>
      <c r="H1367" s="281">
        <v>2024</v>
      </c>
      <c r="I1367" s="154">
        <f t="shared" si="370"/>
        <v>626795.27</v>
      </c>
      <c r="J1367" s="237">
        <f t="shared" si="371"/>
        <v>6540075.5999999996</v>
      </c>
      <c r="K1367" s="155">
        <f t="shared" si="372"/>
        <v>0</v>
      </c>
      <c r="L1367" s="192">
        <v>0</v>
      </c>
      <c r="M1367" s="192">
        <v>0</v>
      </c>
      <c r="N1367" s="192">
        <v>0</v>
      </c>
      <c r="O1367" s="192">
        <v>0</v>
      </c>
      <c r="P1367" s="192">
        <v>0</v>
      </c>
      <c r="Q1367" s="155"/>
      <c r="R1367" s="155">
        <v>0</v>
      </c>
      <c r="S1367" s="155"/>
      <c r="T1367" s="155">
        <v>0</v>
      </c>
      <c r="U1367" s="155"/>
      <c r="V1367" s="155">
        <v>0</v>
      </c>
      <c r="W1367" s="197">
        <f t="shared" si="373"/>
        <v>0</v>
      </c>
      <c r="X1367" s="155">
        <v>0</v>
      </c>
      <c r="Y1367" s="162" t="s">
        <v>234</v>
      </c>
      <c r="Z1367" s="144">
        <v>740</v>
      </c>
      <c r="AA1367" s="155">
        <f t="shared" si="376"/>
        <v>6245772.2000000002</v>
      </c>
      <c r="AB1367" s="144">
        <v>0</v>
      </c>
      <c r="AC1367" s="144">
        <v>0</v>
      </c>
      <c r="AD1367" s="144">
        <v>0</v>
      </c>
      <c r="AE1367" s="144">
        <v>0</v>
      </c>
      <c r="AF1367" s="144">
        <v>0</v>
      </c>
      <c r="AG1367" s="144">
        <v>0</v>
      </c>
      <c r="AH1367" s="144">
        <v>0</v>
      </c>
      <c r="AI1367" s="144">
        <v>0</v>
      </c>
      <c r="AJ1367" s="144">
        <v>0</v>
      </c>
      <c r="AK1367" s="144">
        <v>0</v>
      </c>
      <c r="AL1367" s="144">
        <v>0</v>
      </c>
      <c r="AM1367" s="144">
        <f t="shared" si="374"/>
        <v>196202.27</v>
      </c>
      <c r="AN1367" s="144">
        <f t="shared" si="375"/>
        <v>98101.13</v>
      </c>
      <c r="AO1367" s="144">
        <v>0</v>
      </c>
      <c r="AP1367" s="144" t="s">
        <v>4526</v>
      </c>
      <c r="AQ1367" s="294"/>
      <c r="AR1367" s="144"/>
      <c r="AS1367" s="271"/>
      <c r="AT1367" s="144"/>
      <c r="AU1367" s="144"/>
      <c r="AV1367" s="158" t="s">
        <v>909</v>
      </c>
      <c r="AW1367" s="159" t="s">
        <v>3876</v>
      </c>
      <c r="AX1367" s="159" t="s">
        <v>3877</v>
      </c>
      <c r="AY1367" s="159" t="s">
        <v>878</v>
      </c>
      <c r="AZ1367" s="159" t="s">
        <v>879</v>
      </c>
      <c r="BA1367" s="193">
        <v>1988</v>
      </c>
      <c r="BB1367" s="159" t="s">
        <v>891</v>
      </c>
      <c r="BC1367" s="193">
        <v>3</v>
      </c>
      <c r="BD1367" s="193">
        <v>3</v>
      </c>
      <c r="BE1367" s="193">
        <v>45</v>
      </c>
      <c r="BF1367" s="160">
        <v>1341.3</v>
      </c>
      <c r="BG1367" s="160">
        <v>1215.9000000000001</v>
      </c>
      <c r="BH1367" s="193">
        <v>0</v>
      </c>
      <c r="BI1367" s="193">
        <v>7.5</v>
      </c>
      <c r="BJ1367" s="159" t="s">
        <v>884</v>
      </c>
      <c r="BK1367" s="160">
        <v>740</v>
      </c>
      <c r="BL1367" s="160">
        <v>592</v>
      </c>
      <c r="BM1367" s="160">
        <v>1044</v>
      </c>
      <c r="BN1367" s="158"/>
      <c r="BO1367" s="159" t="s">
        <v>885</v>
      </c>
      <c r="BP1367" s="159" t="s">
        <v>886</v>
      </c>
      <c r="BQ1367" s="204" t="s">
        <v>887</v>
      </c>
      <c r="BR1367" s="160">
        <v>4098127.4</v>
      </c>
      <c r="BS1367" s="160">
        <v>626795.27</v>
      </c>
      <c r="BT1367" s="160">
        <v>0</v>
      </c>
      <c r="BU1367" s="138">
        <v>626795.27</v>
      </c>
      <c r="BV1367" s="160">
        <v>626795.27</v>
      </c>
      <c r="BW1367" s="160">
        <v>626795.27</v>
      </c>
      <c r="BX1367" s="160">
        <v>0</v>
      </c>
      <c r="BY1367" s="160">
        <v>623030.6</v>
      </c>
      <c r="BZ1367" s="160">
        <v>623030.6</v>
      </c>
      <c r="CA1367" s="160">
        <v>0</v>
      </c>
      <c r="CB1367" s="160">
        <v>623030.6</v>
      </c>
      <c r="CC1367" s="160">
        <v>623030.6</v>
      </c>
      <c r="CD1367" s="160">
        <v>0</v>
      </c>
      <c r="CE1367" s="145"/>
      <c r="CF1367" s="145"/>
      <c r="CG1367" s="145"/>
      <c r="CH1367" s="145"/>
      <c r="CI1367" s="145"/>
      <c r="CJ1367" s="145"/>
      <c r="CK1367" s="145"/>
      <c r="CL1367" s="145"/>
      <c r="CM1367" s="145"/>
      <c r="CN1367" s="145"/>
      <c r="CO1367" s="145"/>
      <c r="CP1367" s="145"/>
      <c r="CQ1367" s="145"/>
      <c r="CR1367" s="145"/>
      <c r="CS1367" s="145"/>
      <c r="CT1367" s="145"/>
      <c r="CU1367" s="145"/>
      <c r="CV1367" s="145"/>
      <c r="CW1367" s="145"/>
      <c r="CX1367" s="145"/>
      <c r="CY1367" s="145"/>
      <c r="CZ1367" s="145"/>
      <c r="DA1367" s="145"/>
      <c r="DB1367" s="145"/>
      <c r="DC1367" s="145"/>
      <c r="DD1367" s="145"/>
      <c r="DE1367" s="145"/>
      <c r="DF1367" s="145"/>
      <c r="DG1367" s="145"/>
      <c r="DH1367" s="145"/>
      <c r="DI1367" s="145"/>
      <c r="DJ1367" s="145"/>
      <c r="DK1367" s="145"/>
      <c r="DL1367" s="145"/>
      <c r="DM1367" s="145"/>
      <c r="DN1367" s="145"/>
      <c r="DO1367" s="145"/>
      <c r="DP1367" s="145"/>
      <c r="DQ1367" s="145"/>
      <c r="DR1367" s="145"/>
      <c r="DS1367" s="145"/>
      <c r="DT1367" s="145"/>
      <c r="DU1367" s="145"/>
      <c r="DV1367" s="145"/>
      <c r="DW1367" s="145"/>
      <c r="DX1367" s="145"/>
      <c r="DY1367" s="145"/>
      <c r="DZ1367" s="145"/>
      <c r="EA1367" s="145"/>
      <c r="EB1367" s="145"/>
      <c r="EC1367" s="145"/>
      <c r="ED1367" s="145"/>
      <c r="EE1367" s="145"/>
      <c r="EF1367" s="145"/>
      <c r="EG1367" s="145"/>
      <c r="EH1367" s="145"/>
      <c r="EI1367" s="145"/>
      <c r="EJ1367" s="145"/>
      <c r="EK1367" s="145"/>
      <c r="EL1367" s="145"/>
      <c r="EM1367" s="145"/>
      <c r="EN1367" s="145"/>
      <c r="EO1367" s="145"/>
      <c r="EP1367" s="145"/>
      <c r="EQ1367" s="145"/>
      <c r="ER1367" s="145"/>
      <c r="ES1367" s="145"/>
      <c r="ET1367" s="145"/>
      <c r="EU1367" s="145"/>
      <c r="EV1367" s="145"/>
      <c r="EW1367" s="145"/>
      <c r="EX1367" s="145"/>
      <c r="EY1367" s="145"/>
      <c r="EZ1367" s="145"/>
      <c r="FA1367" s="145"/>
      <c r="FB1367" s="145"/>
      <c r="FC1367" s="145"/>
      <c r="FD1367" s="145"/>
      <c r="FE1367" s="145"/>
      <c r="FF1367" s="145"/>
      <c r="FG1367" s="145"/>
      <c r="FH1367" s="145"/>
      <c r="FI1367" s="145"/>
      <c r="FJ1367" s="145"/>
      <c r="FK1367" s="145"/>
      <c r="FL1367" s="145"/>
      <c r="FM1367" s="145"/>
      <c r="FN1367" s="145"/>
      <c r="FO1367" s="145"/>
      <c r="FP1367" s="145"/>
      <c r="FQ1367" s="145"/>
      <c r="FR1367" s="145"/>
      <c r="FS1367" s="145"/>
      <c r="FT1367" s="146"/>
      <c r="FU1367" s="147"/>
      <c r="FV1367" s="147"/>
      <c r="FW1367" s="147"/>
      <c r="FX1367" s="147"/>
      <c r="FY1367" s="147"/>
      <c r="FZ1367" s="147"/>
      <c r="GA1367" s="147"/>
      <c r="GB1367" s="147"/>
      <c r="GC1367" s="147"/>
      <c r="GD1367" s="147"/>
      <c r="GE1367" s="147"/>
      <c r="GF1367" s="147"/>
      <c r="GG1367" s="148"/>
      <c r="GH1367" s="147"/>
      <c r="GI1367" s="147"/>
      <c r="GJ1367" s="147"/>
      <c r="GK1367" s="147"/>
      <c r="GL1367" s="147"/>
      <c r="GM1367" s="147"/>
      <c r="GN1367" s="147"/>
      <c r="GO1367" s="147"/>
      <c r="GP1367" s="147"/>
      <c r="GQ1367" s="147"/>
      <c r="GR1367" s="147"/>
      <c r="GS1367" s="147"/>
      <c r="GT1367" s="147"/>
      <c r="GU1367" s="147"/>
      <c r="GV1367" s="147"/>
      <c r="GW1367" s="147"/>
      <c r="GX1367" s="147"/>
      <c r="GY1367" s="147"/>
      <c r="GZ1367" s="147"/>
      <c r="HA1367" s="147"/>
      <c r="HB1367" s="147"/>
      <c r="HC1367" s="147"/>
      <c r="HD1367" s="147"/>
      <c r="HE1367" s="147"/>
      <c r="HF1367" s="147"/>
      <c r="HG1367" s="147"/>
      <c r="HI1367" s="147"/>
      <c r="HJ1367" s="147"/>
      <c r="HK1367" s="147"/>
      <c r="HL1367" s="147"/>
      <c r="HM1367" s="147"/>
    </row>
    <row r="1368" spans="1:221" s="149" customFormat="1" ht="12" customHeight="1" x14ac:dyDescent="0.2">
      <c r="A1368" s="150">
        <v>1103</v>
      </c>
      <c r="B1368" s="151" t="s">
        <v>3879</v>
      </c>
      <c r="C1368" s="161"/>
      <c r="D1368" s="161"/>
      <c r="E1368" s="162"/>
      <c r="F1368" s="154">
        <f t="shared" si="377"/>
        <v>38.103107501654335</v>
      </c>
      <c r="G1368" s="279">
        <v>1990</v>
      </c>
      <c r="H1368" s="281">
        <v>2025</v>
      </c>
      <c r="I1368" s="154">
        <f t="shared" si="370"/>
        <v>682196.08</v>
      </c>
      <c r="J1368" s="152">
        <f t="shared" si="371"/>
        <v>5432605.75</v>
      </c>
      <c r="K1368" s="155">
        <f t="shared" si="372"/>
        <v>0</v>
      </c>
      <c r="L1368" s="192">
        <v>0</v>
      </c>
      <c r="M1368" s="192">
        <v>0</v>
      </c>
      <c r="N1368" s="192">
        <v>0</v>
      </c>
      <c r="O1368" s="192">
        <v>0</v>
      </c>
      <c r="P1368" s="192">
        <v>0</v>
      </c>
      <c r="Q1368" s="155"/>
      <c r="R1368" s="155">
        <v>0</v>
      </c>
      <c r="S1368" s="155"/>
      <c r="T1368" s="155">
        <v>0</v>
      </c>
      <c r="U1368" s="155"/>
      <c r="V1368" s="155">
        <v>0</v>
      </c>
      <c r="W1368" s="197">
        <f t="shared" si="373"/>
        <v>0</v>
      </c>
      <c r="X1368" s="155">
        <v>0</v>
      </c>
      <c r="Y1368" s="162" t="s">
        <v>235</v>
      </c>
      <c r="Z1368" s="144">
        <v>715</v>
      </c>
      <c r="AA1368" s="155">
        <f t="shared" si="376"/>
        <v>5188138.49</v>
      </c>
      <c r="AB1368" s="144">
        <v>0</v>
      </c>
      <c r="AC1368" s="144">
        <v>0</v>
      </c>
      <c r="AD1368" s="144">
        <v>0</v>
      </c>
      <c r="AE1368" s="144">
        <v>0</v>
      </c>
      <c r="AF1368" s="144">
        <v>0</v>
      </c>
      <c r="AG1368" s="144">
        <v>0</v>
      </c>
      <c r="AH1368" s="144">
        <v>0</v>
      </c>
      <c r="AI1368" s="144">
        <v>0</v>
      </c>
      <c r="AJ1368" s="144">
        <v>0</v>
      </c>
      <c r="AK1368" s="144">
        <v>0</v>
      </c>
      <c r="AL1368" s="144">
        <v>0</v>
      </c>
      <c r="AM1368" s="144">
        <f t="shared" si="374"/>
        <v>162978.17000000001</v>
      </c>
      <c r="AN1368" s="144">
        <f t="shared" si="375"/>
        <v>81489.09</v>
      </c>
      <c r="AO1368" s="144">
        <v>0</v>
      </c>
      <c r="AP1368" s="144" t="s">
        <v>4526</v>
      </c>
      <c r="AQ1368" s="294"/>
      <c r="AR1368" s="144"/>
      <c r="AS1368" s="271"/>
      <c r="AT1368" s="144"/>
      <c r="AU1368" s="144"/>
      <c r="AV1368" s="158" t="s">
        <v>914</v>
      </c>
      <c r="AW1368" s="159" t="s">
        <v>3878</v>
      </c>
      <c r="AX1368" s="159" t="s">
        <v>3879</v>
      </c>
      <c r="AY1368" s="159" t="s">
        <v>878</v>
      </c>
      <c r="AZ1368" s="159" t="s">
        <v>879</v>
      </c>
      <c r="BA1368" s="193">
        <v>1990</v>
      </c>
      <c r="BB1368" s="159" t="s">
        <v>891</v>
      </c>
      <c r="BC1368" s="193">
        <v>3</v>
      </c>
      <c r="BD1368" s="193">
        <v>3</v>
      </c>
      <c r="BE1368" s="193">
        <v>33</v>
      </c>
      <c r="BF1368" s="160">
        <v>1532.6</v>
      </c>
      <c r="BG1368" s="160">
        <v>1385.25</v>
      </c>
      <c r="BH1368" s="193">
        <v>0</v>
      </c>
      <c r="BI1368" s="193">
        <v>7.5</v>
      </c>
      <c r="BJ1368" s="159" t="s">
        <v>884</v>
      </c>
      <c r="BK1368" s="160">
        <v>715</v>
      </c>
      <c r="BL1368" s="160">
        <v>643</v>
      </c>
      <c r="BM1368" s="160">
        <v>1044</v>
      </c>
      <c r="BN1368" s="158"/>
      <c r="BO1368" s="159" t="s">
        <v>885</v>
      </c>
      <c r="BP1368" s="159" t="s">
        <v>886</v>
      </c>
      <c r="BQ1368" s="204" t="s">
        <v>887</v>
      </c>
      <c r="BR1368" s="160">
        <v>3959677.15</v>
      </c>
      <c r="BS1368" s="160">
        <v>682196.08</v>
      </c>
      <c r="BT1368" s="160">
        <v>0</v>
      </c>
      <c r="BU1368" s="138">
        <v>682196.08</v>
      </c>
      <c r="BV1368" s="160">
        <v>682196.08</v>
      </c>
      <c r="BW1368" s="160">
        <v>682196.08</v>
      </c>
      <c r="BX1368" s="160">
        <v>0</v>
      </c>
      <c r="BY1368" s="160">
        <v>673084.37</v>
      </c>
      <c r="BZ1368" s="160">
        <v>673084.37</v>
      </c>
      <c r="CA1368" s="160">
        <v>0</v>
      </c>
      <c r="CB1368" s="160">
        <v>673084.37</v>
      </c>
      <c r="CC1368" s="160">
        <v>673084.37</v>
      </c>
      <c r="CD1368" s="160">
        <v>0</v>
      </c>
      <c r="CE1368" s="145"/>
      <c r="CF1368" s="145"/>
      <c r="CG1368" s="145"/>
      <c r="CH1368" s="145"/>
      <c r="CI1368" s="145"/>
      <c r="CJ1368" s="145"/>
      <c r="CK1368" s="145"/>
      <c r="CL1368" s="145"/>
      <c r="CM1368" s="145"/>
      <c r="CN1368" s="145"/>
      <c r="CO1368" s="145"/>
      <c r="CP1368" s="145"/>
      <c r="CQ1368" s="145"/>
      <c r="CR1368" s="145"/>
      <c r="CS1368" s="145"/>
      <c r="CT1368" s="145"/>
      <c r="CU1368" s="145"/>
      <c r="CV1368" s="145"/>
      <c r="CW1368" s="145"/>
      <c r="CX1368" s="145"/>
      <c r="CY1368" s="145"/>
      <c r="CZ1368" s="145"/>
      <c r="DA1368" s="145"/>
      <c r="DB1368" s="145"/>
      <c r="DC1368" s="145"/>
      <c r="DD1368" s="145"/>
      <c r="DE1368" s="145"/>
      <c r="DF1368" s="145"/>
      <c r="DG1368" s="145"/>
      <c r="DH1368" s="145"/>
      <c r="DI1368" s="145"/>
      <c r="DJ1368" s="145"/>
      <c r="DK1368" s="145"/>
      <c r="DL1368" s="145"/>
      <c r="DM1368" s="145"/>
      <c r="DN1368" s="145"/>
      <c r="DO1368" s="145"/>
      <c r="DP1368" s="145"/>
      <c r="DQ1368" s="145"/>
      <c r="DR1368" s="145"/>
      <c r="DS1368" s="145"/>
      <c r="DT1368" s="145"/>
      <c r="DU1368" s="145"/>
      <c r="DV1368" s="145"/>
      <c r="DW1368" s="145"/>
      <c r="DX1368" s="145"/>
      <c r="DY1368" s="145"/>
      <c r="DZ1368" s="145"/>
      <c r="EA1368" s="145"/>
      <c r="EB1368" s="145"/>
      <c r="EC1368" s="145"/>
      <c r="ED1368" s="145"/>
      <c r="EE1368" s="145"/>
      <c r="EF1368" s="145"/>
      <c r="EG1368" s="145"/>
      <c r="EH1368" s="145"/>
      <c r="EI1368" s="145"/>
      <c r="EJ1368" s="145"/>
      <c r="EK1368" s="145"/>
      <c r="EL1368" s="145"/>
      <c r="EM1368" s="145"/>
      <c r="EN1368" s="145"/>
      <c r="EO1368" s="145"/>
      <c r="EP1368" s="145"/>
      <c r="EQ1368" s="145"/>
      <c r="ER1368" s="145"/>
      <c r="ES1368" s="145"/>
      <c r="ET1368" s="145"/>
      <c r="EU1368" s="145"/>
      <c r="EV1368" s="145"/>
      <c r="EW1368" s="145"/>
      <c r="EX1368" s="145"/>
      <c r="EY1368" s="145"/>
      <c r="EZ1368" s="145"/>
      <c r="FA1368" s="145"/>
      <c r="FB1368" s="145"/>
      <c r="FC1368" s="145"/>
      <c r="FD1368" s="145"/>
      <c r="FE1368" s="145"/>
      <c r="FF1368" s="145"/>
      <c r="FG1368" s="145"/>
      <c r="FH1368" s="145"/>
      <c r="FI1368" s="145"/>
      <c r="FJ1368" s="145"/>
      <c r="FK1368" s="145"/>
      <c r="FL1368" s="145"/>
      <c r="FM1368" s="145"/>
      <c r="FN1368" s="145"/>
      <c r="FO1368" s="145"/>
      <c r="FP1368" s="145"/>
      <c r="FQ1368" s="145"/>
      <c r="FR1368" s="145"/>
      <c r="FS1368" s="145"/>
      <c r="FT1368" s="146"/>
      <c r="FU1368" s="147"/>
      <c r="FV1368" s="147"/>
      <c r="FW1368" s="147"/>
      <c r="FX1368" s="147"/>
      <c r="FY1368" s="147"/>
      <c r="FZ1368" s="147"/>
      <c r="GA1368" s="147"/>
      <c r="GB1368" s="147"/>
      <c r="GC1368" s="147"/>
      <c r="GD1368" s="147"/>
      <c r="GE1368" s="147"/>
      <c r="GF1368" s="147"/>
      <c r="GG1368" s="148"/>
      <c r="GH1368" s="147"/>
      <c r="GI1368" s="147"/>
      <c r="GJ1368" s="147"/>
      <c r="GK1368" s="147"/>
      <c r="GL1368" s="147"/>
      <c r="GM1368" s="147"/>
      <c r="GN1368" s="147"/>
      <c r="GO1368" s="147"/>
      <c r="GP1368" s="147"/>
      <c r="GQ1368" s="147"/>
      <c r="GR1368" s="147"/>
      <c r="GS1368" s="147"/>
      <c r="GT1368" s="147"/>
      <c r="GU1368" s="147"/>
      <c r="GV1368" s="147"/>
      <c r="GW1368" s="147"/>
      <c r="GX1368" s="147"/>
      <c r="GY1368" s="147"/>
      <c r="GZ1368" s="147"/>
      <c r="HA1368" s="147"/>
      <c r="HB1368" s="147"/>
      <c r="HC1368" s="147"/>
      <c r="HD1368" s="147"/>
      <c r="HE1368" s="147"/>
      <c r="HF1368" s="147"/>
      <c r="HG1368" s="147"/>
      <c r="HI1368" s="147"/>
      <c r="HJ1368" s="147"/>
      <c r="HK1368" s="147"/>
      <c r="HL1368" s="147"/>
      <c r="HM1368" s="147"/>
    </row>
    <row r="1369" spans="1:221" s="149" customFormat="1" ht="12" customHeight="1" x14ac:dyDescent="0.2">
      <c r="A1369" s="150">
        <v>1104</v>
      </c>
      <c r="B1369" s="151" t="s">
        <v>3881</v>
      </c>
      <c r="C1369" s="161"/>
      <c r="D1369" s="161"/>
      <c r="E1369" s="162"/>
      <c r="F1369" s="154">
        <f t="shared" si="377"/>
        <v>58.646162422572239</v>
      </c>
      <c r="G1369" s="279">
        <v>1995</v>
      </c>
      <c r="H1369" s="281">
        <v>2025</v>
      </c>
      <c r="I1369" s="154">
        <f t="shared" si="370"/>
        <v>2176554.19</v>
      </c>
      <c r="J1369" s="152">
        <f t="shared" si="371"/>
        <v>25415477.25</v>
      </c>
      <c r="K1369" s="155">
        <f t="shared" si="372"/>
        <v>0</v>
      </c>
      <c r="L1369" s="192">
        <v>0</v>
      </c>
      <c r="M1369" s="192">
        <v>0</v>
      </c>
      <c r="N1369" s="192">
        <v>0</v>
      </c>
      <c r="O1369" s="192">
        <v>0</v>
      </c>
      <c r="P1369" s="192">
        <v>0</v>
      </c>
      <c r="Q1369" s="155"/>
      <c r="R1369" s="155">
        <v>0</v>
      </c>
      <c r="S1369" s="155"/>
      <c r="T1369" s="155">
        <v>0</v>
      </c>
      <c r="U1369" s="155"/>
      <c r="V1369" s="155">
        <v>0</v>
      </c>
      <c r="W1369" s="197">
        <f t="shared" si="373"/>
        <v>0</v>
      </c>
      <c r="X1369" s="155">
        <v>0</v>
      </c>
      <c r="Y1369" s="162" t="s">
        <v>235</v>
      </c>
      <c r="Z1369" s="144">
        <v>3345</v>
      </c>
      <c r="AA1369" s="155">
        <f t="shared" si="376"/>
        <v>24271780.77</v>
      </c>
      <c r="AB1369" s="144">
        <v>0</v>
      </c>
      <c r="AC1369" s="144">
        <v>0</v>
      </c>
      <c r="AD1369" s="144">
        <v>0</v>
      </c>
      <c r="AE1369" s="144">
        <v>0</v>
      </c>
      <c r="AF1369" s="144">
        <v>0</v>
      </c>
      <c r="AG1369" s="144">
        <v>0</v>
      </c>
      <c r="AH1369" s="144">
        <v>0</v>
      </c>
      <c r="AI1369" s="144">
        <v>0</v>
      </c>
      <c r="AJ1369" s="144">
        <v>0</v>
      </c>
      <c r="AK1369" s="144">
        <v>0</v>
      </c>
      <c r="AL1369" s="144">
        <v>0</v>
      </c>
      <c r="AM1369" s="144">
        <f t="shared" si="374"/>
        <v>762464.32</v>
      </c>
      <c r="AN1369" s="144">
        <f t="shared" si="375"/>
        <v>381232.16</v>
      </c>
      <c r="AO1369" s="144">
        <v>0</v>
      </c>
      <c r="AP1369" s="144" t="s">
        <v>4526</v>
      </c>
      <c r="AQ1369" s="294"/>
      <c r="AR1369" s="144"/>
      <c r="AS1369" s="271"/>
      <c r="AT1369" s="144"/>
      <c r="AU1369" s="144"/>
      <c r="AV1369" s="158" t="s">
        <v>919</v>
      </c>
      <c r="AW1369" s="159" t="s">
        <v>3880</v>
      </c>
      <c r="AX1369" s="159" t="s">
        <v>3881</v>
      </c>
      <c r="AY1369" s="159" t="s">
        <v>878</v>
      </c>
      <c r="AZ1369" s="159" t="s">
        <v>879</v>
      </c>
      <c r="BA1369" s="193">
        <v>1995</v>
      </c>
      <c r="BB1369" s="159" t="s">
        <v>891</v>
      </c>
      <c r="BC1369" s="193">
        <v>5</v>
      </c>
      <c r="BD1369" s="193">
        <v>6</v>
      </c>
      <c r="BE1369" s="193">
        <v>167</v>
      </c>
      <c r="BF1369" s="160">
        <v>4854.3500000000004</v>
      </c>
      <c r="BG1369" s="160">
        <v>4402.8500000000004</v>
      </c>
      <c r="BH1369" s="193">
        <v>0</v>
      </c>
      <c r="BI1369" s="193">
        <v>7.5</v>
      </c>
      <c r="BJ1369" s="159" t="s">
        <v>892</v>
      </c>
      <c r="BK1369" s="160">
        <v>3345</v>
      </c>
      <c r="BL1369" s="160">
        <v>1459</v>
      </c>
      <c r="BM1369" s="160">
        <v>3345</v>
      </c>
      <c r="BN1369" s="158"/>
      <c r="BO1369" s="159" t="s">
        <v>885</v>
      </c>
      <c r="BP1369" s="159" t="s">
        <v>886</v>
      </c>
      <c r="BQ1369" s="204" t="s">
        <v>887</v>
      </c>
      <c r="BR1369" s="160">
        <v>19298442.300000001</v>
      </c>
      <c r="BS1369" s="160">
        <v>2176554.19</v>
      </c>
      <c r="BT1369" s="160">
        <v>0</v>
      </c>
      <c r="BU1369" s="138">
        <v>2176554.19</v>
      </c>
      <c r="BV1369" s="160">
        <v>2176598.69</v>
      </c>
      <c r="BW1369" s="160">
        <v>2176598.69</v>
      </c>
      <c r="BX1369" s="160">
        <v>0</v>
      </c>
      <c r="BY1369" s="160">
        <v>2163206.81</v>
      </c>
      <c r="BZ1369" s="160">
        <v>2163206.81</v>
      </c>
      <c r="CA1369" s="160">
        <v>0</v>
      </c>
      <c r="CB1369" s="160">
        <v>2163213.38</v>
      </c>
      <c r="CC1369" s="160">
        <v>2163213.38</v>
      </c>
      <c r="CD1369" s="160">
        <v>0</v>
      </c>
      <c r="CE1369" s="145"/>
      <c r="CF1369" s="145"/>
      <c r="CG1369" s="145"/>
      <c r="CH1369" s="145"/>
      <c r="CI1369" s="145"/>
      <c r="CJ1369" s="145"/>
      <c r="CK1369" s="145"/>
      <c r="CL1369" s="145"/>
      <c r="CM1369" s="145"/>
      <c r="CN1369" s="145"/>
      <c r="CO1369" s="145"/>
      <c r="CP1369" s="145"/>
      <c r="CQ1369" s="145"/>
      <c r="CR1369" s="145"/>
      <c r="CS1369" s="145"/>
      <c r="CT1369" s="145"/>
      <c r="CU1369" s="145"/>
      <c r="CV1369" s="145"/>
      <c r="CW1369" s="145"/>
      <c r="CX1369" s="145"/>
      <c r="CY1369" s="145"/>
      <c r="CZ1369" s="145"/>
      <c r="DA1369" s="145"/>
      <c r="DB1369" s="145"/>
      <c r="DC1369" s="145"/>
      <c r="DD1369" s="145"/>
      <c r="DE1369" s="145"/>
      <c r="DF1369" s="145"/>
      <c r="DG1369" s="145"/>
      <c r="DH1369" s="145"/>
      <c r="DI1369" s="145"/>
      <c r="DJ1369" s="145"/>
      <c r="DK1369" s="145"/>
      <c r="DL1369" s="145"/>
      <c r="DM1369" s="145"/>
      <c r="DN1369" s="145"/>
      <c r="DO1369" s="145"/>
      <c r="DP1369" s="145"/>
      <c r="DQ1369" s="145"/>
      <c r="DR1369" s="145"/>
      <c r="DS1369" s="145"/>
      <c r="DT1369" s="145"/>
      <c r="DU1369" s="145"/>
      <c r="DV1369" s="145"/>
      <c r="DW1369" s="145"/>
      <c r="DX1369" s="145"/>
      <c r="DY1369" s="145"/>
      <c r="DZ1369" s="145"/>
      <c r="EA1369" s="145"/>
      <c r="EB1369" s="145"/>
      <c r="EC1369" s="145"/>
      <c r="ED1369" s="145"/>
      <c r="EE1369" s="145"/>
      <c r="EF1369" s="145"/>
      <c r="EG1369" s="145"/>
      <c r="EH1369" s="145"/>
      <c r="EI1369" s="145"/>
      <c r="EJ1369" s="145"/>
      <c r="EK1369" s="145"/>
      <c r="EL1369" s="145"/>
      <c r="EM1369" s="145"/>
      <c r="EN1369" s="145"/>
      <c r="EO1369" s="145"/>
      <c r="EP1369" s="145"/>
      <c r="EQ1369" s="145"/>
      <c r="ER1369" s="145"/>
      <c r="ES1369" s="145"/>
      <c r="ET1369" s="145"/>
      <c r="EU1369" s="145"/>
      <c r="EV1369" s="145"/>
      <c r="EW1369" s="145"/>
      <c r="EX1369" s="145"/>
      <c r="EY1369" s="145"/>
      <c r="EZ1369" s="145"/>
      <c r="FA1369" s="145"/>
      <c r="FB1369" s="145"/>
      <c r="FC1369" s="145"/>
      <c r="FD1369" s="145"/>
      <c r="FE1369" s="145"/>
      <c r="FF1369" s="145"/>
      <c r="FG1369" s="145"/>
      <c r="FH1369" s="145"/>
      <c r="FI1369" s="145"/>
      <c r="FJ1369" s="145"/>
      <c r="FK1369" s="145"/>
      <c r="FL1369" s="145"/>
      <c r="FM1369" s="145"/>
      <c r="FN1369" s="145"/>
      <c r="FO1369" s="145"/>
      <c r="FP1369" s="145"/>
      <c r="FQ1369" s="145"/>
      <c r="FR1369" s="145"/>
      <c r="FS1369" s="145"/>
      <c r="FT1369" s="146"/>
      <c r="FU1369" s="147"/>
      <c r="FV1369" s="147"/>
      <c r="FW1369" s="147"/>
      <c r="FX1369" s="147"/>
      <c r="FY1369" s="147"/>
      <c r="FZ1369" s="147"/>
      <c r="GA1369" s="147"/>
      <c r="GB1369" s="147"/>
      <c r="GC1369" s="147"/>
      <c r="GD1369" s="147"/>
      <c r="GE1369" s="147"/>
      <c r="GF1369" s="147"/>
      <c r="GG1369" s="148"/>
      <c r="GH1369" s="147"/>
      <c r="GI1369" s="147"/>
      <c r="GJ1369" s="147"/>
      <c r="GK1369" s="147"/>
      <c r="GL1369" s="147"/>
      <c r="GM1369" s="147"/>
      <c r="GN1369" s="147"/>
      <c r="GO1369" s="147"/>
      <c r="GP1369" s="147"/>
      <c r="GQ1369" s="147"/>
      <c r="GR1369" s="147"/>
      <c r="GS1369" s="147"/>
      <c r="GT1369" s="147"/>
      <c r="GU1369" s="147"/>
      <c r="GV1369" s="147"/>
      <c r="GW1369" s="147"/>
      <c r="GX1369" s="147"/>
      <c r="GY1369" s="147"/>
      <c r="GZ1369" s="147"/>
      <c r="HA1369" s="147"/>
      <c r="HB1369" s="147"/>
      <c r="HC1369" s="147"/>
      <c r="HD1369" s="147"/>
      <c r="HE1369" s="147"/>
      <c r="HF1369" s="147"/>
      <c r="HG1369" s="147"/>
      <c r="HI1369" s="147"/>
      <c r="HJ1369" s="147"/>
      <c r="HK1369" s="147"/>
      <c r="HL1369" s="147"/>
      <c r="HM1369" s="147"/>
    </row>
    <row r="1370" spans="1:221" s="149" customFormat="1" ht="12" customHeight="1" x14ac:dyDescent="0.2">
      <c r="A1370" s="150">
        <v>1105</v>
      </c>
      <c r="B1370" s="151" t="s">
        <v>3883</v>
      </c>
      <c r="C1370" s="161"/>
      <c r="D1370" s="161"/>
      <c r="E1370" s="162"/>
      <c r="F1370" s="154">
        <f t="shared" si="377"/>
        <v>184.8138811334681</v>
      </c>
      <c r="G1370" s="279">
        <v>1958</v>
      </c>
      <c r="H1370" s="281">
        <v>2023</v>
      </c>
      <c r="I1370" s="154">
        <f t="shared" si="370"/>
        <v>115136.55</v>
      </c>
      <c r="J1370" s="310">
        <f t="shared" si="371"/>
        <v>3570527.76</v>
      </c>
      <c r="K1370" s="155">
        <f t="shared" si="372"/>
        <v>0</v>
      </c>
      <c r="L1370" s="192">
        <v>0</v>
      </c>
      <c r="M1370" s="192">
        <v>0</v>
      </c>
      <c r="N1370" s="192">
        <v>0</v>
      </c>
      <c r="O1370" s="192">
        <v>0</v>
      </c>
      <c r="P1370" s="192">
        <v>0</v>
      </c>
      <c r="Q1370" s="155"/>
      <c r="R1370" s="155">
        <v>0</v>
      </c>
      <c r="S1370" s="155"/>
      <c r="T1370" s="155">
        <v>0</v>
      </c>
      <c r="U1370" s="155"/>
      <c r="V1370" s="155">
        <v>0</v>
      </c>
      <c r="W1370" s="197">
        <f t="shared" si="373"/>
        <v>0</v>
      </c>
      <c r="X1370" s="155">
        <v>0</v>
      </c>
      <c r="Y1370" s="162" t="s">
        <v>234</v>
      </c>
      <c r="Z1370" s="144">
        <v>404</v>
      </c>
      <c r="AA1370" s="155">
        <f t="shared" si="376"/>
        <v>3409854.01</v>
      </c>
      <c r="AB1370" s="144">
        <v>0</v>
      </c>
      <c r="AC1370" s="144">
        <v>0</v>
      </c>
      <c r="AD1370" s="144">
        <v>0</v>
      </c>
      <c r="AE1370" s="144">
        <v>0</v>
      </c>
      <c r="AF1370" s="144">
        <v>0</v>
      </c>
      <c r="AG1370" s="144">
        <v>0</v>
      </c>
      <c r="AH1370" s="144">
        <v>0</v>
      </c>
      <c r="AI1370" s="144">
        <v>0</v>
      </c>
      <c r="AJ1370" s="144">
        <v>0</v>
      </c>
      <c r="AK1370" s="144">
        <v>0</v>
      </c>
      <c r="AL1370" s="144">
        <v>0</v>
      </c>
      <c r="AM1370" s="144">
        <f t="shared" si="374"/>
        <v>107115.83</v>
      </c>
      <c r="AN1370" s="144">
        <f t="shared" si="375"/>
        <v>53557.919999999998</v>
      </c>
      <c r="AO1370" s="144">
        <v>0</v>
      </c>
      <c r="AP1370" s="144" t="s">
        <v>4526</v>
      </c>
      <c r="AQ1370" s="294"/>
      <c r="AR1370" s="144"/>
      <c r="AS1370" s="271"/>
      <c r="AT1370" s="144"/>
      <c r="AU1370" s="144"/>
      <c r="AV1370" s="158" t="s">
        <v>922</v>
      </c>
      <c r="AW1370" s="159" t="s">
        <v>3882</v>
      </c>
      <c r="AX1370" s="159" t="s">
        <v>3883</v>
      </c>
      <c r="AY1370" s="159" t="s">
        <v>878</v>
      </c>
      <c r="AZ1370" s="159" t="s">
        <v>879</v>
      </c>
      <c r="BA1370" s="193">
        <v>1958</v>
      </c>
      <c r="BB1370" s="159" t="s">
        <v>891</v>
      </c>
      <c r="BC1370" s="193">
        <v>2</v>
      </c>
      <c r="BD1370" s="193">
        <v>1</v>
      </c>
      <c r="BE1370" s="193">
        <v>9</v>
      </c>
      <c r="BF1370" s="160">
        <v>224.3</v>
      </c>
      <c r="BG1370" s="160">
        <v>207.74</v>
      </c>
      <c r="BH1370" s="193">
        <v>0</v>
      </c>
      <c r="BI1370" s="193">
        <v>7.5</v>
      </c>
      <c r="BJ1370" s="159" t="s">
        <v>884</v>
      </c>
      <c r="BK1370" s="160">
        <v>404</v>
      </c>
      <c r="BL1370" s="160">
        <v>0</v>
      </c>
      <c r="BM1370" s="160">
        <v>464</v>
      </c>
      <c r="BN1370" s="158"/>
      <c r="BO1370" s="159" t="s">
        <v>885</v>
      </c>
      <c r="BP1370" s="159" t="s">
        <v>886</v>
      </c>
      <c r="BQ1370" s="204" t="s">
        <v>913</v>
      </c>
      <c r="BR1370" s="160">
        <v>2237356.04</v>
      </c>
      <c r="BS1370" s="160">
        <v>115136.55</v>
      </c>
      <c r="BT1370" s="160">
        <v>0</v>
      </c>
      <c r="BU1370" s="138">
        <v>115136.55</v>
      </c>
      <c r="BV1370" s="160">
        <v>115136.55</v>
      </c>
      <c r="BW1370" s="160">
        <v>115136.55</v>
      </c>
      <c r="BX1370" s="160">
        <v>0</v>
      </c>
      <c r="BY1370" s="160">
        <v>113162.14</v>
      </c>
      <c r="BZ1370" s="160">
        <v>113162.14</v>
      </c>
      <c r="CA1370" s="160">
        <v>0</v>
      </c>
      <c r="CB1370" s="160">
        <v>113162.14</v>
      </c>
      <c r="CC1370" s="160">
        <v>113162.14</v>
      </c>
      <c r="CD1370" s="160">
        <v>0</v>
      </c>
      <c r="CE1370" s="145"/>
      <c r="CF1370" s="145"/>
      <c r="CG1370" s="145"/>
      <c r="CH1370" s="145"/>
      <c r="CI1370" s="145"/>
      <c r="CJ1370" s="145"/>
      <c r="CK1370" s="145"/>
      <c r="CL1370" s="145"/>
      <c r="CM1370" s="145"/>
      <c r="CN1370" s="145"/>
      <c r="CO1370" s="145"/>
      <c r="CP1370" s="145"/>
      <c r="CQ1370" s="145"/>
      <c r="CR1370" s="145"/>
      <c r="CS1370" s="145"/>
      <c r="CT1370" s="145"/>
      <c r="CU1370" s="145"/>
      <c r="CV1370" s="145"/>
      <c r="CW1370" s="145"/>
      <c r="CX1370" s="145"/>
      <c r="CY1370" s="145"/>
      <c r="CZ1370" s="145"/>
      <c r="DA1370" s="145"/>
      <c r="DB1370" s="145"/>
      <c r="DC1370" s="145"/>
      <c r="DD1370" s="145"/>
      <c r="DE1370" s="145"/>
      <c r="DF1370" s="145"/>
      <c r="DG1370" s="145"/>
      <c r="DH1370" s="145"/>
      <c r="DI1370" s="145"/>
      <c r="DJ1370" s="145"/>
      <c r="DK1370" s="145"/>
      <c r="DL1370" s="145"/>
      <c r="DM1370" s="145"/>
      <c r="DN1370" s="145"/>
      <c r="DO1370" s="145"/>
      <c r="DP1370" s="145"/>
      <c r="DQ1370" s="145"/>
      <c r="DR1370" s="145"/>
      <c r="DS1370" s="145"/>
      <c r="DT1370" s="145"/>
      <c r="DU1370" s="145"/>
      <c r="DV1370" s="145"/>
      <c r="DW1370" s="145"/>
      <c r="DX1370" s="145"/>
      <c r="DY1370" s="145"/>
      <c r="DZ1370" s="145"/>
      <c r="EA1370" s="145"/>
      <c r="EB1370" s="145"/>
      <c r="EC1370" s="145"/>
      <c r="ED1370" s="145"/>
      <c r="EE1370" s="145"/>
      <c r="EF1370" s="145"/>
      <c r="EG1370" s="145"/>
      <c r="EH1370" s="145"/>
      <c r="EI1370" s="145"/>
      <c r="EJ1370" s="145"/>
      <c r="EK1370" s="145"/>
      <c r="EL1370" s="145"/>
      <c r="EM1370" s="145"/>
      <c r="EN1370" s="145"/>
      <c r="EO1370" s="145"/>
      <c r="EP1370" s="145"/>
      <c r="EQ1370" s="145"/>
      <c r="ER1370" s="145"/>
      <c r="ES1370" s="145"/>
      <c r="ET1370" s="145"/>
      <c r="EU1370" s="145"/>
      <c r="EV1370" s="145"/>
      <c r="EW1370" s="145"/>
      <c r="EX1370" s="145"/>
      <c r="EY1370" s="145"/>
      <c r="EZ1370" s="145"/>
      <c r="FA1370" s="145"/>
      <c r="FB1370" s="145"/>
      <c r="FC1370" s="145"/>
      <c r="FD1370" s="145"/>
      <c r="FE1370" s="145"/>
      <c r="FF1370" s="145"/>
      <c r="FG1370" s="145"/>
      <c r="FH1370" s="145"/>
      <c r="FI1370" s="145"/>
      <c r="FJ1370" s="145"/>
      <c r="FK1370" s="145"/>
      <c r="FL1370" s="145"/>
      <c r="FM1370" s="145"/>
      <c r="FN1370" s="145"/>
      <c r="FO1370" s="145"/>
      <c r="FP1370" s="145"/>
      <c r="FQ1370" s="145"/>
      <c r="FR1370" s="145"/>
      <c r="FS1370" s="145"/>
      <c r="FT1370" s="146"/>
      <c r="FU1370" s="147"/>
      <c r="FV1370" s="147"/>
      <c r="FW1370" s="147"/>
      <c r="FX1370" s="147"/>
      <c r="FY1370" s="147"/>
      <c r="FZ1370" s="147"/>
      <c r="GA1370" s="147"/>
      <c r="GB1370" s="147"/>
      <c r="GC1370" s="147"/>
      <c r="GD1370" s="147"/>
      <c r="GE1370" s="147"/>
      <c r="GF1370" s="147"/>
      <c r="GG1370" s="148"/>
      <c r="GH1370" s="147"/>
      <c r="GI1370" s="147"/>
      <c r="GJ1370" s="147"/>
      <c r="GK1370" s="147"/>
      <c r="GL1370" s="147"/>
      <c r="GM1370" s="147"/>
      <c r="GN1370" s="147"/>
      <c r="GO1370" s="147"/>
      <c r="GP1370" s="147"/>
      <c r="GQ1370" s="147"/>
      <c r="GR1370" s="147"/>
      <c r="GS1370" s="147"/>
      <c r="GT1370" s="147"/>
      <c r="GU1370" s="147"/>
      <c r="GV1370" s="147"/>
      <c r="GW1370" s="147"/>
      <c r="GX1370" s="147"/>
      <c r="GY1370" s="147"/>
      <c r="GZ1370" s="147"/>
      <c r="HA1370" s="147"/>
      <c r="HB1370" s="147"/>
      <c r="HC1370" s="147"/>
      <c r="HD1370" s="147"/>
      <c r="HE1370" s="147"/>
      <c r="HF1370" s="147"/>
      <c r="HG1370" s="147"/>
      <c r="HI1370" s="147"/>
      <c r="HJ1370" s="147"/>
      <c r="HK1370" s="147"/>
      <c r="HL1370" s="147"/>
      <c r="HM1370" s="147"/>
    </row>
    <row r="1371" spans="1:221" s="149" customFormat="1" ht="12" customHeight="1" x14ac:dyDescent="0.2">
      <c r="A1371" s="150">
        <v>1106</v>
      </c>
      <c r="B1371" s="151" t="s">
        <v>3885</v>
      </c>
      <c r="C1371" s="161"/>
      <c r="D1371" s="161"/>
      <c r="E1371" s="162"/>
      <c r="F1371" s="154">
        <f t="shared" si="377"/>
        <v>16.741779513619814</v>
      </c>
      <c r="G1371" s="279">
        <v>1991</v>
      </c>
      <c r="H1371" s="281">
        <v>2025</v>
      </c>
      <c r="I1371" s="154">
        <f t="shared" si="370"/>
        <v>1597383.57</v>
      </c>
      <c r="J1371" s="152">
        <f t="shared" si="371"/>
        <v>6458342.5099999998</v>
      </c>
      <c r="K1371" s="155">
        <f t="shared" si="372"/>
        <v>0</v>
      </c>
      <c r="L1371" s="192">
        <v>0</v>
      </c>
      <c r="M1371" s="192">
        <v>0</v>
      </c>
      <c r="N1371" s="192">
        <v>0</v>
      </c>
      <c r="O1371" s="192">
        <v>0</v>
      </c>
      <c r="P1371" s="192">
        <v>0</v>
      </c>
      <c r="Q1371" s="155"/>
      <c r="R1371" s="155">
        <v>0</v>
      </c>
      <c r="S1371" s="155"/>
      <c r="T1371" s="155">
        <v>0</v>
      </c>
      <c r="U1371" s="155"/>
      <c r="V1371" s="155">
        <v>0</v>
      </c>
      <c r="W1371" s="197">
        <f t="shared" si="373"/>
        <v>0</v>
      </c>
      <c r="X1371" s="155">
        <v>0</v>
      </c>
      <c r="Y1371" s="162" t="s">
        <v>235</v>
      </c>
      <c r="Z1371" s="144">
        <v>850</v>
      </c>
      <c r="AA1371" s="155">
        <f t="shared" si="376"/>
        <v>6167717.0899999999</v>
      </c>
      <c r="AB1371" s="144">
        <v>0</v>
      </c>
      <c r="AC1371" s="144">
        <v>0</v>
      </c>
      <c r="AD1371" s="144">
        <v>0</v>
      </c>
      <c r="AE1371" s="144">
        <v>0</v>
      </c>
      <c r="AF1371" s="144">
        <v>0</v>
      </c>
      <c r="AG1371" s="144">
        <v>0</v>
      </c>
      <c r="AH1371" s="144">
        <v>0</v>
      </c>
      <c r="AI1371" s="144">
        <v>0</v>
      </c>
      <c r="AJ1371" s="144">
        <v>0</v>
      </c>
      <c r="AK1371" s="144">
        <v>0</v>
      </c>
      <c r="AL1371" s="144">
        <v>0</v>
      </c>
      <c r="AM1371" s="144">
        <f t="shared" si="374"/>
        <v>193750.28</v>
      </c>
      <c r="AN1371" s="144">
        <f t="shared" si="375"/>
        <v>96875.14</v>
      </c>
      <c r="AO1371" s="144">
        <v>0</v>
      </c>
      <c r="AP1371" s="144" t="s">
        <v>4526</v>
      </c>
      <c r="AQ1371" s="294"/>
      <c r="AR1371" s="144"/>
      <c r="AS1371" s="271"/>
      <c r="AT1371" s="144"/>
      <c r="AU1371" s="144"/>
      <c r="AV1371" s="158" t="s">
        <v>925</v>
      </c>
      <c r="AW1371" s="159" t="s">
        <v>3884</v>
      </c>
      <c r="AX1371" s="159" t="s">
        <v>3885</v>
      </c>
      <c r="AY1371" s="159"/>
      <c r="AZ1371" s="159" t="s">
        <v>879</v>
      </c>
      <c r="BA1371" s="193">
        <v>1991</v>
      </c>
      <c r="BB1371" s="159" t="s">
        <v>891</v>
      </c>
      <c r="BC1371" s="193">
        <v>5</v>
      </c>
      <c r="BD1371" s="193">
        <v>5</v>
      </c>
      <c r="BE1371" s="193">
        <v>6</v>
      </c>
      <c r="BF1371" s="160">
        <v>3598.8</v>
      </c>
      <c r="BG1371" s="160">
        <v>3226.1</v>
      </c>
      <c r="BH1371" s="193">
        <v>0</v>
      </c>
      <c r="BI1371" s="193">
        <v>7.5</v>
      </c>
      <c r="BJ1371" s="159" t="s">
        <v>892</v>
      </c>
      <c r="BK1371" s="160">
        <v>850</v>
      </c>
      <c r="BL1371" s="160">
        <v>955.3</v>
      </c>
      <c r="BM1371" s="160">
        <v>2600</v>
      </c>
      <c r="BN1371" s="158"/>
      <c r="BO1371" s="159" t="s">
        <v>885</v>
      </c>
      <c r="BP1371" s="159" t="s">
        <v>886</v>
      </c>
      <c r="BQ1371" s="204" t="s">
        <v>887</v>
      </c>
      <c r="BR1371" s="160">
        <v>4903939</v>
      </c>
      <c r="BS1371" s="160">
        <v>1597383.57</v>
      </c>
      <c r="BT1371" s="160">
        <v>0</v>
      </c>
      <c r="BU1371" s="138">
        <v>1597383.57</v>
      </c>
      <c r="BV1371" s="160">
        <v>1597383.57</v>
      </c>
      <c r="BW1371" s="160">
        <v>1597383.57</v>
      </c>
      <c r="BX1371" s="160">
        <v>0</v>
      </c>
      <c r="BY1371" s="160">
        <v>1585542.85</v>
      </c>
      <c r="BZ1371" s="160">
        <v>1585542.85</v>
      </c>
      <c r="CA1371" s="160">
        <v>0</v>
      </c>
      <c r="CB1371" s="160">
        <v>1585542.85</v>
      </c>
      <c r="CC1371" s="160">
        <v>1585542.85</v>
      </c>
      <c r="CD1371" s="160">
        <v>0</v>
      </c>
      <c r="CE1371" s="145"/>
      <c r="CF1371" s="145"/>
      <c r="CG1371" s="145"/>
      <c r="CH1371" s="145"/>
      <c r="CI1371" s="145"/>
      <c r="CJ1371" s="145"/>
      <c r="CK1371" s="145"/>
      <c r="CL1371" s="145"/>
      <c r="CM1371" s="145"/>
      <c r="CN1371" s="145"/>
      <c r="CO1371" s="145"/>
      <c r="CP1371" s="145"/>
      <c r="CQ1371" s="145"/>
      <c r="CR1371" s="145"/>
      <c r="CS1371" s="145"/>
      <c r="CT1371" s="145"/>
      <c r="CU1371" s="145"/>
      <c r="CV1371" s="145"/>
      <c r="CW1371" s="145"/>
      <c r="CX1371" s="145"/>
      <c r="CY1371" s="145"/>
      <c r="CZ1371" s="145"/>
      <c r="DA1371" s="145"/>
      <c r="DB1371" s="145"/>
      <c r="DC1371" s="145"/>
      <c r="DD1371" s="145"/>
      <c r="DE1371" s="145"/>
      <c r="DF1371" s="145"/>
      <c r="DG1371" s="145"/>
      <c r="DH1371" s="145"/>
      <c r="DI1371" s="145"/>
      <c r="DJ1371" s="145"/>
      <c r="DK1371" s="145"/>
      <c r="DL1371" s="145"/>
      <c r="DM1371" s="145"/>
      <c r="DN1371" s="145"/>
      <c r="DO1371" s="145"/>
      <c r="DP1371" s="145"/>
      <c r="DQ1371" s="145"/>
      <c r="DR1371" s="145"/>
      <c r="DS1371" s="145"/>
      <c r="DT1371" s="145"/>
      <c r="DU1371" s="145"/>
      <c r="DV1371" s="145"/>
      <c r="DW1371" s="145"/>
      <c r="DX1371" s="145"/>
      <c r="DY1371" s="145"/>
      <c r="DZ1371" s="145"/>
      <c r="EA1371" s="145"/>
      <c r="EB1371" s="145"/>
      <c r="EC1371" s="145"/>
      <c r="ED1371" s="145"/>
      <c r="EE1371" s="145"/>
      <c r="EF1371" s="145"/>
      <c r="EG1371" s="145"/>
      <c r="EH1371" s="145"/>
      <c r="EI1371" s="145"/>
      <c r="EJ1371" s="145"/>
      <c r="EK1371" s="145"/>
      <c r="EL1371" s="145"/>
      <c r="EM1371" s="145"/>
      <c r="EN1371" s="145"/>
      <c r="EO1371" s="145"/>
      <c r="EP1371" s="145"/>
      <c r="EQ1371" s="145"/>
      <c r="ER1371" s="145"/>
      <c r="ES1371" s="145"/>
      <c r="ET1371" s="145"/>
      <c r="EU1371" s="145"/>
      <c r="EV1371" s="145"/>
      <c r="EW1371" s="145"/>
      <c r="EX1371" s="145"/>
      <c r="EY1371" s="145"/>
      <c r="EZ1371" s="145"/>
      <c r="FA1371" s="145"/>
      <c r="FB1371" s="145"/>
      <c r="FC1371" s="145"/>
      <c r="FD1371" s="145"/>
      <c r="FE1371" s="145"/>
      <c r="FF1371" s="145"/>
      <c r="FG1371" s="145"/>
      <c r="FH1371" s="145"/>
      <c r="FI1371" s="145"/>
      <c r="FJ1371" s="145"/>
      <c r="FK1371" s="145"/>
      <c r="FL1371" s="145"/>
      <c r="FM1371" s="145"/>
      <c r="FN1371" s="145"/>
      <c r="FO1371" s="145"/>
      <c r="FP1371" s="145"/>
      <c r="FQ1371" s="145"/>
      <c r="FR1371" s="145"/>
      <c r="FS1371" s="145"/>
      <c r="FT1371" s="146"/>
      <c r="FU1371" s="147"/>
      <c r="FV1371" s="147"/>
      <c r="FW1371" s="147"/>
      <c r="FX1371" s="147"/>
      <c r="FY1371" s="147"/>
      <c r="FZ1371" s="147"/>
      <c r="GA1371" s="147"/>
      <c r="GB1371" s="147"/>
      <c r="GC1371" s="147"/>
      <c r="GD1371" s="147"/>
      <c r="GE1371" s="147"/>
      <c r="GF1371" s="147"/>
      <c r="GG1371" s="148"/>
      <c r="GH1371" s="147"/>
      <c r="GI1371" s="147"/>
      <c r="GJ1371" s="147"/>
      <c r="GK1371" s="147"/>
      <c r="GL1371" s="147"/>
      <c r="GM1371" s="147"/>
      <c r="GN1371" s="147"/>
      <c r="GO1371" s="147"/>
      <c r="GP1371" s="147"/>
      <c r="GQ1371" s="147"/>
      <c r="GR1371" s="147"/>
      <c r="GS1371" s="147"/>
      <c r="GT1371" s="147"/>
      <c r="GU1371" s="147"/>
      <c r="GV1371" s="147"/>
      <c r="GW1371" s="147"/>
      <c r="GX1371" s="147"/>
      <c r="GY1371" s="147"/>
      <c r="GZ1371" s="147"/>
      <c r="HA1371" s="147"/>
      <c r="HB1371" s="147"/>
      <c r="HC1371" s="147"/>
      <c r="HD1371" s="147"/>
      <c r="HE1371" s="147"/>
      <c r="HF1371" s="147"/>
      <c r="HG1371" s="147"/>
      <c r="HI1371" s="147"/>
      <c r="HJ1371" s="147"/>
      <c r="HK1371" s="147"/>
      <c r="HL1371" s="147"/>
      <c r="HM1371" s="147"/>
    </row>
    <row r="1372" spans="1:221" s="149" customFormat="1" ht="12" customHeight="1" x14ac:dyDescent="0.2">
      <c r="A1372" s="150">
        <v>1107</v>
      </c>
      <c r="B1372" s="151" t="s">
        <v>3887</v>
      </c>
      <c r="C1372" s="161"/>
      <c r="D1372" s="161"/>
      <c r="E1372" s="162"/>
      <c r="F1372" s="154">
        <f t="shared" si="377"/>
        <v>223.00799394509977</v>
      </c>
      <c r="G1372" s="279">
        <v>1976</v>
      </c>
      <c r="H1372" s="281">
        <v>2025</v>
      </c>
      <c r="I1372" s="154">
        <f t="shared" si="370"/>
        <v>301867.32</v>
      </c>
      <c r="J1372" s="152">
        <f t="shared" si="371"/>
        <v>11165233.23</v>
      </c>
      <c r="K1372" s="155">
        <f t="shared" si="372"/>
        <v>1914631.62</v>
      </c>
      <c r="L1372" s="164">
        <f>ROUND((BF1372*936.72*0.955),2)</f>
        <v>654394.09</v>
      </c>
      <c r="M1372" s="194">
        <v>200</v>
      </c>
      <c r="N1372" s="164">
        <f>ROUND((M1372*5755.61*0.955),2)</f>
        <v>1099321.51</v>
      </c>
      <c r="O1372" s="192">
        <v>0</v>
      </c>
      <c r="P1372" s="192">
        <v>0</v>
      </c>
      <c r="Q1372" s="155">
        <v>30</v>
      </c>
      <c r="R1372" s="165">
        <f>ROUND((Q1372*2459.53*0.955),2)</f>
        <v>70465.53</v>
      </c>
      <c r="S1372" s="155">
        <v>30</v>
      </c>
      <c r="T1372" s="165">
        <f>ROUND((S1372*2883.24*0.955),2)</f>
        <v>82604.83</v>
      </c>
      <c r="U1372" s="155">
        <v>3</v>
      </c>
      <c r="V1372" s="165">
        <f>ROUND((U1372*2738.45*0.955),2)</f>
        <v>7845.66</v>
      </c>
      <c r="W1372" s="197">
        <f t="shared" si="373"/>
        <v>0</v>
      </c>
      <c r="X1372" s="155">
        <v>0</v>
      </c>
      <c r="Y1372" s="162"/>
      <c r="Z1372" s="144">
        <v>0</v>
      </c>
      <c r="AA1372" s="155">
        <v>0</v>
      </c>
      <c r="AB1372" s="144">
        <v>0</v>
      </c>
      <c r="AC1372" s="144">
        <v>0</v>
      </c>
      <c r="AD1372" s="166">
        <f>BM1372</f>
        <v>864</v>
      </c>
      <c r="AE1372" s="166">
        <f>ROUND((AD1372*9188.61*0.955),2)</f>
        <v>7581705.8799999999</v>
      </c>
      <c r="AF1372" s="144">
        <v>0</v>
      </c>
      <c r="AG1372" s="144">
        <v>0</v>
      </c>
      <c r="AH1372" s="144">
        <v>0</v>
      </c>
      <c r="AI1372" s="144">
        <v>0</v>
      </c>
      <c r="AJ1372" s="144">
        <v>0</v>
      </c>
      <c r="AK1372" s="144">
        <v>0</v>
      </c>
      <c r="AL1372" s="166">
        <f>ROUND(((826191.2+126587.57+268645.55)*0.955),2)</f>
        <v>1166460.23</v>
      </c>
      <c r="AM1372" s="144">
        <f t="shared" si="374"/>
        <v>334957</v>
      </c>
      <c r="AN1372" s="144">
        <f t="shared" si="375"/>
        <v>167478.5</v>
      </c>
      <c r="AO1372" s="144">
        <v>0</v>
      </c>
      <c r="AP1372" s="144" t="s">
        <v>4526</v>
      </c>
      <c r="AQ1372" s="294"/>
      <c r="AR1372" s="144" t="s">
        <v>4532</v>
      </c>
      <c r="AS1372" s="263">
        <v>2018</v>
      </c>
      <c r="AT1372" s="144">
        <v>1217200.1299999999</v>
      </c>
      <c r="AU1372" s="144"/>
      <c r="AV1372" s="158" t="s">
        <v>930</v>
      </c>
      <c r="AW1372" s="159" t="s">
        <v>3886</v>
      </c>
      <c r="AX1372" s="159" t="s">
        <v>3887</v>
      </c>
      <c r="AY1372" s="159" t="s">
        <v>878</v>
      </c>
      <c r="AZ1372" s="159" t="s">
        <v>879</v>
      </c>
      <c r="BA1372" s="193">
        <v>1976</v>
      </c>
      <c r="BB1372" s="159" t="s">
        <v>891</v>
      </c>
      <c r="BC1372" s="193">
        <v>2</v>
      </c>
      <c r="BD1372" s="193">
        <v>1</v>
      </c>
      <c r="BE1372" s="193">
        <v>56</v>
      </c>
      <c r="BF1372" s="160">
        <v>731.52</v>
      </c>
      <c r="BG1372" s="160">
        <v>601.9</v>
      </c>
      <c r="BH1372" s="193">
        <v>0</v>
      </c>
      <c r="BI1372" s="193">
        <v>7.5</v>
      </c>
      <c r="BJ1372" s="159" t="s">
        <v>884</v>
      </c>
      <c r="BK1372" s="160">
        <v>311</v>
      </c>
      <c r="BL1372" s="160">
        <v>0</v>
      </c>
      <c r="BM1372" s="160">
        <v>864</v>
      </c>
      <c r="BN1372" s="158"/>
      <c r="BO1372" s="159" t="s">
        <v>1147</v>
      </c>
      <c r="BP1372" s="159" t="s">
        <v>886</v>
      </c>
      <c r="BQ1372" s="204" t="s">
        <v>913</v>
      </c>
      <c r="BR1372" s="160">
        <v>7938959.04</v>
      </c>
      <c r="BS1372" s="160">
        <v>301867.32</v>
      </c>
      <c r="BT1372" s="160">
        <v>0</v>
      </c>
      <c r="BU1372" s="138">
        <v>301867.32</v>
      </c>
      <c r="BV1372" s="160">
        <v>-910498.38</v>
      </c>
      <c r="BW1372" s="160">
        <v>306701.75</v>
      </c>
      <c r="BX1372" s="160">
        <v>0</v>
      </c>
      <c r="BY1372" s="160">
        <v>299878.53000000003</v>
      </c>
      <c r="BZ1372" s="160">
        <v>299878.53000000003</v>
      </c>
      <c r="CA1372" s="160">
        <v>0</v>
      </c>
      <c r="CB1372" s="160">
        <v>304712.65000000002</v>
      </c>
      <c r="CC1372" s="160">
        <v>304712.65000000002</v>
      </c>
      <c r="CD1372" s="160">
        <v>0</v>
      </c>
      <c r="CE1372" s="145"/>
      <c r="CF1372" s="145"/>
      <c r="CG1372" s="145"/>
      <c r="CH1372" s="145"/>
      <c r="CI1372" s="145"/>
      <c r="CJ1372" s="145"/>
      <c r="CK1372" s="145"/>
      <c r="CL1372" s="145"/>
      <c r="CM1372" s="145"/>
      <c r="CN1372" s="145"/>
      <c r="CO1372" s="145"/>
      <c r="CP1372" s="145"/>
      <c r="CQ1372" s="145"/>
      <c r="CR1372" s="145"/>
      <c r="CS1372" s="145"/>
      <c r="CT1372" s="145"/>
      <c r="CU1372" s="145"/>
      <c r="CV1372" s="145"/>
      <c r="CW1372" s="145"/>
      <c r="CX1372" s="145"/>
      <c r="CY1372" s="145"/>
      <c r="CZ1372" s="145"/>
      <c r="DA1372" s="145"/>
      <c r="DB1372" s="145"/>
      <c r="DC1372" s="145"/>
      <c r="DD1372" s="145"/>
      <c r="DE1372" s="145"/>
      <c r="DF1372" s="145"/>
      <c r="DG1372" s="145"/>
      <c r="DH1372" s="145"/>
      <c r="DI1372" s="145"/>
      <c r="DJ1372" s="145"/>
      <c r="DK1372" s="145"/>
      <c r="DL1372" s="145"/>
      <c r="DM1372" s="145"/>
      <c r="DN1372" s="145"/>
      <c r="DO1372" s="145"/>
      <c r="DP1372" s="145"/>
      <c r="DQ1372" s="145"/>
      <c r="DR1372" s="145"/>
      <c r="DS1372" s="145"/>
      <c r="DT1372" s="145"/>
      <c r="DU1372" s="145"/>
      <c r="DV1372" s="145"/>
      <c r="DW1372" s="145"/>
      <c r="DX1372" s="145"/>
      <c r="DY1372" s="145"/>
      <c r="DZ1372" s="145"/>
      <c r="EA1372" s="145"/>
      <c r="EB1372" s="145"/>
      <c r="EC1372" s="145"/>
      <c r="ED1372" s="145"/>
      <c r="EE1372" s="145"/>
      <c r="EF1372" s="145"/>
      <c r="EG1372" s="145"/>
      <c r="EH1372" s="145"/>
      <c r="EI1372" s="145"/>
      <c r="EJ1372" s="145"/>
      <c r="EK1372" s="145"/>
      <c r="EL1372" s="145"/>
      <c r="EM1372" s="145"/>
      <c r="EN1372" s="145"/>
      <c r="EO1372" s="145"/>
      <c r="EP1372" s="145"/>
      <c r="EQ1372" s="145"/>
      <c r="ER1372" s="145"/>
      <c r="ES1372" s="145"/>
      <c r="ET1372" s="145"/>
      <c r="EU1372" s="145"/>
      <c r="EV1372" s="145"/>
      <c r="EW1372" s="145"/>
      <c r="EX1372" s="145"/>
      <c r="EY1372" s="145"/>
      <c r="EZ1372" s="145"/>
      <c r="FA1372" s="145"/>
      <c r="FB1372" s="145"/>
      <c r="FC1372" s="145"/>
      <c r="FD1372" s="145"/>
      <c r="FE1372" s="145"/>
      <c r="FF1372" s="145"/>
      <c r="FG1372" s="145"/>
      <c r="FH1372" s="145"/>
      <c r="FI1372" s="145"/>
      <c r="FJ1372" s="145"/>
      <c r="FK1372" s="145"/>
      <c r="FL1372" s="145"/>
      <c r="FM1372" s="145"/>
      <c r="FN1372" s="145"/>
      <c r="FO1372" s="145"/>
      <c r="FP1372" s="145"/>
      <c r="FQ1372" s="145"/>
      <c r="FR1372" s="145"/>
      <c r="FS1372" s="145"/>
      <c r="FT1372" s="146"/>
      <c r="FU1372" s="147"/>
      <c r="FV1372" s="147"/>
      <c r="FW1372" s="147"/>
      <c r="FX1372" s="147"/>
      <c r="FY1372" s="147"/>
      <c r="FZ1372" s="147"/>
      <c r="GA1372" s="147"/>
      <c r="GB1372" s="147"/>
      <c r="GC1372" s="147"/>
      <c r="GD1372" s="147"/>
      <c r="GE1372" s="147"/>
      <c r="GF1372" s="147"/>
      <c r="GG1372" s="148"/>
      <c r="GH1372" s="147"/>
      <c r="GI1372" s="147"/>
      <c r="GJ1372" s="147"/>
      <c r="GK1372" s="147"/>
      <c r="GL1372" s="147"/>
      <c r="GM1372" s="147"/>
      <c r="GN1372" s="147"/>
      <c r="GO1372" s="147"/>
      <c r="GP1372" s="147"/>
      <c r="GQ1372" s="147"/>
      <c r="GR1372" s="147"/>
      <c r="GS1372" s="147"/>
      <c r="GT1372" s="147"/>
      <c r="GU1372" s="147"/>
      <c r="GV1372" s="147"/>
      <c r="GW1372" s="147"/>
      <c r="GX1372" s="147"/>
      <c r="GY1372" s="147"/>
      <c r="GZ1372" s="147"/>
      <c r="HA1372" s="147"/>
      <c r="HB1372" s="147"/>
      <c r="HC1372" s="147"/>
      <c r="HD1372" s="147"/>
      <c r="HE1372" s="147"/>
      <c r="HF1372" s="147"/>
      <c r="HG1372" s="147"/>
      <c r="HI1372" s="147"/>
      <c r="HJ1372" s="147"/>
      <c r="HK1372" s="147"/>
      <c r="HL1372" s="147"/>
      <c r="HM1372" s="147"/>
    </row>
    <row r="1373" spans="1:221" s="149" customFormat="1" ht="12" customHeight="1" x14ac:dyDescent="0.2">
      <c r="A1373" s="150">
        <v>1108</v>
      </c>
      <c r="B1373" s="151" t="s">
        <v>3889</v>
      </c>
      <c r="C1373" s="161"/>
      <c r="D1373" s="161"/>
      <c r="E1373" s="162"/>
      <c r="F1373" s="154">
        <f t="shared" si="377"/>
        <v>120.40286775602904</v>
      </c>
      <c r="G1373" s="279">
        <v>1887</v>
      </c>
      <c r="H1373" s="281">
        <v>2024</v>
      </c>
      <c r="I1373" s="154">
        <f t="shared" si="370"/>
        <v>119018.53</v>
      </c>
      <c r="J1373" s="237">
        <f t="shared" si="371"/>
        <v>2621327.25</v>
      </c>
      <c r="K1373" s="155">
        <f t="shared" si="372"/>
        <v>0</v>
      </c>
      <c r="L1373" s="192">
        <v>0</v>
      </c>
      <c r="M1373" s="192">
        <v>0</v>
      </c>
      <c r="N1373" s="192">
        <v>0</v>
      </c>
      <c r="O1373" s="192">
        <v>0</v>
      </c>
      <c r="P1373" s="192">
        <v>0</v>
      </c>
      <c r="Q1373" s="155"/>
      <c r="R1373" s="155">
        <v>0</v>
      </c>
      <c r="S1373" s="155"/>
      <c r="T1373" s="155">
        <v>0</v>
      </c>
      <c r="U1373" s="155"/>
      <c r="V1373" s="155">
        <v>0</v>
      </c>
      <c r="W1373" s="197">
        <f t="shared" si="373"/>
        <v>0</v>
      </c>
      <c r="X1373" s="155">
        <v>0</v>
      </c>
      <c r="Y1373" s="162" t="s">
        <v>235</v>
      </c>
      <c r="Z1373" s="144">
        <v>345</v>
      </c>
      <c r="AA1373" s="155">
        <f t="shared" ref="AA1373:AA1382" si="378">ROUND(IF(Y1373="СК",7598.05*0.955,8837.94*0.955)*Z1373,2)</f>
        <v>2503367.52</v>
      </c>
      <c r="AB1373" s="144">
        <v>0</v>
      </c>
      <c r="AC1373" s="144">
        <v>0</v>
      </c>
      <c r="AD1373" s="144">
        <v>0</v>
      </c>
      <c r="AE1373" s="144">
        <v>0</v>
      </c>
      <c r="AF1373" s="144">
        <v>0</v>
      </c>
      <c r="AG1373" s="144">
        <v>0</v>
      </c>
      <c r="AH1373" s="144">
        <v>0</v>
      </c>
      <c r="AI1373" s="144">
        <v>0</v>
      </c>
      <c r="AJ1373" s="144">
        <v>0</v>
      </c>
      <c r="AK1373" s="144">
        <v>0</v>
      </c>
      <c r="AL1373" s="144">
        <v>0</v>
      </c>
      <c r="AM1373" s="144">
        <f t="shared" si="374"/>
        <v>78639.820000000007</v>
      </c>
      <c r="AN1373" s="144">
        <f t="shared" si="375"/>
        <v>39319.910000000003</v>
      </c>
      <c r="AO1373" s="144">
        <v>0</v>
      </c>
      <c r="AP1373" s="144" t="s">
        <v>4526</v>
      </c>
      <c r="AQ1373" s="294"/>
      <c r="AR1373" s="144"/>
      <c r="AS1373" s="271"/>
      <c r="AT1373" s="144"/>
      <c r="AU1373" s="144"/>
      <c r="AV1373" s="158" t="s">
        <v>960</v>
      </c>
      <c r="AW1373" s="159" t="s">
        <v>3888</v>
      </c>
      <c r="AX1373" s="159" t="s">
        <v>3889</v>
      </c>
      <c r="AY1373" s="159" t="s">
        <v>878</v>
      </c>
      <c r="AZ1373" s="159" t="s">
        <v>879</v>
      </c>
      <c r="BA1373" s="193">
        <v>1887</v>
      </c>
      <c r="BB1373" s="159" t="s">
        <v>891</v>
      </c>
      <c r="BC1373" s="193">
        <v>1</v>
      </c>
      <c r="BD1373" s="193">
        <v>1</v>
      </c>
      <c r="BE1373" s="193">
        <v>6</v>
      </c>
      <c r="BF1373" s="160">
        <v>276.72000000000003</v>
      </c>
      <c r="BG1373" s="160">
        <v>230.92</v>
      </c>
      <c r="BH1373" s="193">
        <v>0</v>
      </c>
      <c r="BI1373" s="193">
        <v>7.5</v>
      </c>
      <c r="BJ1373" s="159" t="s">
        <v>884</v>
      </c>
      <c r="BK1373" s="160">
        <v>345</v>
      </c>
      <c r="BL1373" s="160">
        <v>47.74</v>
      </c>
      <c r="BM1373" s="160">
        <v>516</v>
      </c>
      <c r="BN1373" s="158"/>
      <c r="BO1373" s="159" t="s">
        <v>885</v>
      </c>
      <c r="BP1373" s="159" t="s">
        <v>886</v>
      </c>
      <c r="BQ1373" s="204" t="s">
        <v>913</v>
      </c>
      <c r="BR1373" s="160">
        <v>1910613.45</v>
      </c>
      <c r="BS1373" s="160">
        <v>119018.53</v>
      </c>
      <c r="BT1373" s="160">
        <v>0</v>
      </c>
      <c r="BU1373" s="138">
        <v>119018.53</v>
      </c>
      <c r="BV1373" s="160">
        <v>119018.53</v>
      </c>
      <c r="BW1373" s="160">
        <v>119018.53</v>
      </c>
      <c r="BX1373" s="160">
        <v>0</v>
      </c>
      <c r="BY1373" s="160">
        <v>117156.18</v>
      </c>
      <c r="BZ1373" s="160">
        <v>117156.18</v>
      </c>
      <c r="CA1373" s="160">
        <v>0</v>
      </c>
      <c r="CB1373" s="160">
        <v>117156.18</v>
      </c>
      <c r="CC1373" s="160">
        <v>117156.18</v>
      </c>
      <c r="CD1373" s="160">
        <v>0</v>
      </c>
      <c r="CE1373" s="145"/>
      <c r="CF1373" s="145"/>
      <c r="CG1373" s="145"/>
      <c r="CH1373" s="145"/>
      <c r="CI1373" s="145"/>
      <c r="CJ1373" s="145"/>
      <c r="CK1373" s="145"/>
      <c r="CL1373" s="145"/>
      <c r="CM1373" s="145"/>
      <c r="CN1373" s="145"/>
      <c r="CO1373" s="145"/>
      <c r="CP1373" s="145"/>
      <c r="CQ1373" s="145"/>
      <c r="CR1373" s="145"/>
      <c r="CS1373" s="145"/>
      <c r="CT1373" s="145"/>
      <c r="CU1373" s="145"/>
      <c r="CV1373" s="145"/>
      <c r="CW1373" s="145"/>
      <c r="CX1373" s="145"/>
      <c r="CY1373" s="145"/>
      <c r="CZ1373" s="145"/>
      <c r="DA1373" s="145"/>
      <c r="DB1373" s="145"/>
      <c r="DC1373" s="145"/>
      <c r="DD1373" s="145"/>
      <c r="DE1373" s="145"/>
      <c r="DF1373" s="145"/>
      <c r="DG1373" s="145"/>
      <c r="DH1373" s="145"/>
      <c r="DI1373" s="145"/>
      <c r="DJ1373" s="145"/>
      <c r="DK1373" s="145"/>
      <c r="DL1373" s="145"/>
      <c r="DM1373" s="145"/>
      <c r="DN1373" s="145"/>
      <c r="DO1373" s="145"/>
      <c r="DP1373" s="145"/>
      <c r="DQ1373" s="145"/>
      <c r="DR1373" s="145"/>
      <c r="DS1373" s="145"/>
      <c r="DT1373" s="145"/>
      <c r="DU1373" s="145"/>
      <c r="DV1373" s="145"/>
      <c r="DW1373" s="145"/>
      <c r="DX1373" s="145"/>
      <c r="DY1373" s="145"/>
      <c r="DZ1373" s="145"/>
      <c r="EA1373" s="145"/>
      <c r="EB1373" s="145"/>
      <c r="EC1373" s="145"/>
      <c r="ED1373" s="145"/>
      <c r="EE1373" s="145"/>
      <c r="EF1373" s="145"/>
      <c r="EG1373" s="145"/>
      <c r="EH1373" s="145"/>
      <c r="EI1373" s="145"/>
      <c r="EJ1373" s="145"/>
      <c r="EK1373" s="145"/>
      <c r="EL1373" s="145"/>
      <c r="EM1373" s="145"/>
      <c r="EN1373" s="145"/>
      <c r="EO1373" s="145"/>
      <c r="EP1373" s="145"/>
      <c r="EQ1373" s="145"/>
      <c r="ER1373" s="145"/>
      <c r="ES1373" s="145"/>
      <c r="ET1373" s="145"/>
      <c r="EU1373" s="145"/>
      <c r="EV1373" s="145"/>
      <c r="EW1373" s="145"/>
      <c r="EX1373" s="145"/>
      <c r="EY1373" s="145"/>
      <c r="EZ1373" s="145"/>
      <c r="FA1373" s="145"/>
      <c r="FB1373" s="145"/>
      <c r="FC1373" s="145"/>
      <c r="FD1373" s="145"/>
      <c r="FE1373" s="145"/>
      <c r="FF1373" s="145"/>
      <c r="FG1373" s="145"/>
      <c r="FH1373" s="145"/>
      <c r="FI1373" s="145"/>
      <c r="FJ1373" s="145"/>
      <c r="FK1373" s="145"/>
      <c r="FL1373" s="145"/>
      <c r="FM1373" s="145"/>
      <c r="FN1373" s="145"/>
      <c r="FO1373" s="145"/>
      <c r="FP1373" s="145"/>
      <c r="FQ1373" s="145"/>
      <c r="FR1373" s="145"/>
      <c r="FS1373" s="145"/>
      <c r="FT1373" s="146"/>
      <c r="FU1373" s="147"/>
      <c r="FV1373" s="147"/>
      <c r="FW1373" s="147"/>
      <c r="FX1373" s="147"/>
      <c r="FY1373" s="147"/>
      <c r="FZ1373" s="147"/>
      <c r="GA1373" s="147"/>
      <c r="GB1373" s="147"/>
      <c r="GC1373" s="147"/>
      <c r="GD1373" s="147"/>
      <c r="GE1373" s="147"/>
      <c r="GF1373" s="147"/>
      <c r="GG1373" s="148"/>
      <c r="GH1373" s="147"/>
      <c r="GI1373" s="147"/>
      <c r="GJ1373" s="147"/>
      <c r="GK1373" s="147"/>
      <c r="GL1373" s="147"/>
      <c r="GM1373" s="147"/>
      <c r="GN1373" s="147"/>
      <c r="GO1373" s="147"/>
      <c r="GP1373" s="147"/>
      <c r="GQ1373" s="147"/>
      <c r="GR1373" s="147"/>
      <c r="GS1373" s="147"/>
      <c r="GT1373" s="147"/>
      <c r="GU1373" s="147"/>
      <c r="GV1373" s="147"/>
      <c r="GW1373" s="147"/>
      <c r="GX1373" s="147"/>
      <c r="GY1373" s="147"/>
      <c r="GZ1373" s="147"/>
      <c r="HA1373" s="147"/>
      <c r="HB1373" s="147"/>
      <c r="HC1373" s="147"/>
      <c r="HD1373" s="147"/>
      <c r="HE1373" s="147"/>
      <c r="HF1373" s="147"/>
      <c r="HG1373" s="147"/>
      <c r="HI1373" s="147"/>
      <c r="HJ1373" s="147"/>
      <c r="HK1373" s="147"/>
      <c r="HL1373" s="147"/>
      <c r="HM1373" s="147"/>
    </row>
    <row r="1374" spans="1:221" s="149" customFormat="1" ht="12" customHeight="1" x14ac:dyDescent="0.2">
      <c r="A1374" s="150">
        <v>1109</v>
      </c>
      <c r="B1374" s="151" t="s">
        <v>3891</v>
      </c>
      <c r="C1374" s="161"/>
      <c r="D1374" s="161"/>
      <c r="E1374" s="162"/>
      <c r="F1374" s="154">
        <f t="shared" si="377"/>
        <v>63.488507094158834</v>
      </c>
      <c r="G1374" s="279">
        <v>1983</v>
      </c>
      <c r="H1374" s="281">
        <v>2024</v>
      </c>
      <c r="I1374" s="154">
        <f t="shared" si="370"/>
        <v>277523.23</v>
      </c>
      <c r="J1374" s="237">
        <f t="shared" si="371"/>
        <v>3723044.51</v>
      </c>
      <c r="K1374" s="155">
        <f t="shared" si="372"/>
        <v>0</v>
      </c>
      <c r="L1374" s="192">
        <v>0</v>
      </c>
      <c r="M1374" s="192">
        <v>0</v>
      </c>
      <c r="N1374" s="192">
        <v>0</v>
      </c>
      <c r="O1374" s="192">
        <v>0</v>
      </c>
      <c r="P1374" s="192">
        <v>0</v>
      </c>
      <c r="Q1374" s="155"/>
      <c r="R1374" s="155">
        <v>0</v>
      </c>
      <c r="S1374" s="155"/>
      <c r="T1374" s="155">
        <v>0</v>
      </c>
      <c r="U1374" s="155"/>
      <c r="V1374" s="155">
        <v>0</v>
      </c>
      <c r="W1374" s="197">
        <f t="shared" si="373"/>
        <v>0</v>
      </c>
      <c r="X1374" s="155">
        <v>0</v>
      </c>
      <c r="Y1374" s="162" t="s">
        <v>235</v>
      </c>
      <c r="Z1374" s="144">
        <v>490</v>
      </c>
      <c r="AA1374" s="155">
        <f t="shared" si="378"/>
        <v>3555507.5</v>
      </c>
      <c r="AB1374" s="144">
        <v>0</v>
      </c>
      <c r="AC1374" s="144">
        <v>0</v>
      </c>
      <c r="AD1374" s="144">
        <v>0</v>
      </c>
      <c r="AE1374" s="144">
        <v>0</v>
      </c>
      <c r="AF1374" s="144">
        <v>0</v>
      </c>
      <c r="AG1374" s="144">
        <v>0</v>
      </c>
      <c r="AH1374" s="144">
        <v>0</v>
      </c>
      <c r="AI1374" s="144">
        <v>0</v>
      </c>
      <c r="AJ1374" s="144">
        <v>0</v>
      </c>
      <c r="AK1374" s="144">
        <v>0</v>
      </c>
      <c r="AL1374" s="144">
        <v>0</v>
      </c>
      <c r="AM1374" s="144">
        <f t="shared" si="374"/>
        <v>111691.34</v>
      </c>
      <c r="AN1374" s="144">
        <f t="shared" si="375"/>
        <v>55845.67</v>
      </c>
      <c r="AO1374" s="144">
        <v>0</v>
      </c>
      <c r="AP1374" s="144" t="s">
        <v>4526</v>
      </c>
      <c r="AQ1374" s="294"/>
      <c r="AR1374" s="144"/>
      <c r="AS1374" s="271"/>
      <c r="AT1374" s="144"/>
      <c r="AU1374" s="144"/>
      <c r="AV1374" s="158" t="s">
        <v>964</v>
      </c>
      <c r="AW1374" s="159" t="s">
        <v>3890</v>
      </c>
      <c r="AX1374" s="159" t="s">
        <v>3891</v>
      </c>
      <c r="AY1374" s="159"/>
      <c r="AZ1374" s="159" t="s">
        <v>879</v>
      </c>
      <c r="BA1374" s="193">
        <v>1983</v>
      </c>
      <c r="BB1374" s="159" t="s">
        <v>891</v>
      </c>
      <c r="BC1374" s="193">
        <v>2</v>
      </c>
      <c r="BD1374" s="193">
        <v>2</v>
      </c>
      <c r="BE1374" s="193">
        <v>12</v>
      </c>
      <c r="BF1374" s="160">
        <v>637</v>
      </c>
      <c r="BG1374" s="160">
        <v>603</v>
      </c>
      <c r="BH1374" s="193">
        <v>0</v>
      </c>
      <c r="BI1374" s="193">
        <v>7.5</v>
      </c>
      <c r="BJ1374" s="159" t="s">
        <v>892</v>
      </c>
      <c r="BK1374" s="160">
        <v>490</v>
      </c>
      <c r="BL1374" s="160">
        <v>0</v>
      </c>
      <c r="BM1374" s="160">
        <v>336</v>
      </c>
      <c r="BN1374" s="158"/>
      <c r="BO1374" s="159" t="s">
        <v>885</v>
      </c>
      <c r="BP1374" s="159" t="s">
        <v>886</v>
      </c>
      <c r="BQ1374" s="204" t="s">
        <v>913</v>
      </c>
      <c r="BR1374" s="160">
        <v>2826976.6</v>
      </c>
      <c r="BS1374" s="160">
        <v>277523.23</v>
      </c>
      <c r="BT1374" s="160">
        <v>0</v>
      </c>
      <c r="BU1374" s="138">
        <v>277523.23</v>
      </c>
      <c r="BV1374" s="160">
        <v>277523.23</v>
      </c>
      <c r="BW1374" s="160">
        <v>277523.23</v>
      </c>
      <c r="BX1374" s="160">
        <v>0</v>
      </c>
      <c r="BY1374" s="160">
        <v>270053.96999999997</v>
      </c>
      <c r="BZ1374" s="160">
        <v>270053.96999999997</v>
      </c>
      <c r="CA1374" s="160">
        <v>0</v>
      </c>
      <c r="CB1374" s="160">
        <v>270053.96999999997</v>
      </c>
      <c r="CC1374" s="160">
        <v>270053.96999999997</v>
      </c>
      <c r="CD1374" s="160">
        <v>0</v>
      </c>
      <c r="CE1374" s="145"/>
      <c r="CF1374" s="145"/>
      <c r="CG1374" s="145"/>
      <c r="CH1374" s="145"/>
      <c r="CI1374" s="145"/>
      <c r="CJ1374" s="145"/>
      <c r="CK1374" s="145"/>
      <c r="CL1374" s="145"/>
      <c r="CM1374" s="145"/>
      <c r="CN1374" s="145"/>
      <c r="CO1374" s="145"/>
      <c r="CP1374" s="145"/>
      <c r="CQ1374" s="145"/>
      <c r="CR1374" s="145"/>
      <c r="CS1374" s="145"/>
      <c r="CT1374" s="145"/>
      <c r="CU1374" s="145"/>
      <c r="CV1374" s="145"/>
      <c r="CW1374" s="145"/>
      <c r="CX1374" s="145"/>
      <c r="CY1374" s="145"/>
      <c r="CZ1374" s="145"/>
      <c r="DA1374" s="145"/>
      <c r="DB1374" s="145"/>
      <c r="DC1374" s="145"/>
      <c r="DD1374" s="145"/>
      <c r="DE1374" s="145"/>
      <c r="DF1374" s="145"/>
      <c r="DG1374" s="145"/>
      <c r="DH1374" s="145"/>
      <c r="DI1374" s="145"/>
      <c r="DJ1374" s="145"/>
      <c r="DK1374" s="145"/>
      <c r="DL1374" s="145"/>
      <c r="DM1374" s="145"/>
      <c r="DN1374" s="145"/>
      <c r="DO1374" s="145"/>
      <c r="DP1374" s="145"/>
      <c r="DQ1374" s="145"/>
      <c r="DR1374" s="145"/>
      <c r="DS1374" s="145"/>
      <c r="DT1374" s="145"/>
      <c r="DU1374" s="145"/>
      <c r="DV1374" s="145"/>
      <c r="DW1374" s="145"/>
      <c r="DX1374" s="145"/>
      <c r="DY1374" s="145"/>
      <c r="DZ1374" s="145"/>
      <c r="EA1374" s="145"/>
      <c r="EB1374" s="145"/>
      <c r="EC1374" s="145"/>
      <c r="ED1374" s="145"/>
      <c r="EE1374" s="145"/>
      <c r="EF1374" s="145"/>
      <c r="EG1374" s="145"/>
      <c r="EH1374" s="145"/>
      <c r="EI1374" s="145"/>
      <c r="EJ1374" s="145"/>
      <c r="EK1374" s="145"/>
      <c r="EL1374" s="145"/>
      <c r="EM1374" s="145"/>
      <c r="EN1374" s="145"/>
      <c r="EO1374" s="145"/>
      <c r="EP1374" s="145"/>
      <c r="EQ1374" s="145"/>
      <c r="ER1374" s="145"/>
      <c r="ES1374" s="145"/>
      <c r="ET1374" s="145"/>
      <c r="EU1374" s="145"/>
      <c r="EV1374" s="145"/>
      <c r="EW1374" s="145"/>
      <c r="EX1374" s="145"/>
      <c r="EY1374" s="145"/>
      <c r="EZ1374" s="145"/>
      <c r="FA1374" s="145"/>
      <c r="FB1374" s="145"/>
      <c r="FC1374" s="145"/>
      <c r="FD1374" s="145"/>
      <c r="FE1374" s="145"/>
      <c r="FF1374" s="145"/>
      <c r="FG1374" s="145"/>
      <c r="FH1374" s="145"/>
      <c r="FI1374" s="145"/>
      <c r="FJ1374" s="145"/>
      <c r="FK1374" s="145"/>
      <c r="FL1374" s="145"/>
      <c r="FM1374" s="145"/>
      <c r="FN1374" s="145"/>
      <c r="FO1374" s="145"/>
      <c r="FP1374" s="145"/>
      <c r="FQ1374" s="145"/>
      <c r="FR1374" s="145"/>
      <c r="FS1374" s="145"/>
      <c r="FT1374" s="146"/>
      <c r="FU1374" s="147"/>
      <c r="FV1374" s="147"/>
      <c r="FW1374" s="147"/>
      <c r="FX1374" s="147"/>
      <c r="FY1374" s="147"/>
      <c r="FZ1374" s="147"/>
      <c r="GA1374" s="147"/>
      <c r="GB1374" s="147"/>
      <c r="GC1374" s="147"/>
      <c r="GD1374" s="147"/>
      <c r="GE1374" s="147"/>
      <c r="GF1374" s="147"/>
      <c r="GG1374" s="148"/>
      <c r="GH1374" s="147"/>
      <c r="GI1374" s="147"/>
      <c r="GJ1374" s="147"/>
      <c r="GK1374" s="147"/>
      <c r="GL1374" s="147"/>
      <c r="GM1374" s="147"/>
      <c r="GN1374" s="147"/>
      <c r="GO1374" s="147"/>
      <c r="GP1374" s="147"/>
      <c r="GQ1374" s="147"/>
      <c r="GR1374" s="147"/>
      <c r="GS1374" s="147"/>
      <c r="GT1374" s="147"/>
      <c r="GU1374" s="147"/>
      <c r="GV1374" s="147"/>
      <c r="GW1374" s="147"/>
      <c r="GX1374" s="147"/>
      <c r="GY1374" s="147"/>
      <c r="GZ1374" s="147"/>
      <c r="HA1374" s="147"/>
      <c r="HB1374" s="147"/>
      <c r="HC1374" s="147"/>
      <c r="HD1374" s="147"/>
      <c r="HE1374" s="147"/>
      <c r="HF1374" s="147"/>
      <c r="HG1374" s="147"/>
      <c r="HI1374" s="147"/>
      <c r="HJ1374" s="147"/>
      <c r="HK1374" s="147"/>
      <c r="HL1374" s="147"/>
      <c r="HM1374" s="147"/>
    </row>
    <row r="1375" spans="1:221" s="149" customFormat="1" ht="12" customHeight="1" x14ac:dyDescent="0.2">
      <c r="A1375" s="150">
        <v>1110</v>
      </c>
      <c r="B1375" s="151" t="s">
        <v>3893</v>
      </c>
      <c r="C1375" s="161"/>
      <c r="D1375" s="161"/>
      <c r="E1375" s="162"/>
      <c r="F1375" s="154">
        <f t="shared" si="377"/>
        <v>88.822550265433648</v>
      </c>
      <c r="G1375" s="279">
        <v>1947</v>
      </c>
      <c r="H1375" s="281">
        <v>2023</v>
      </c>
      <c r="I1375" s="154">
        <f t="shared" si="370"/>
        <v>149761.07999999999</v>
      </c>
      <c r="J1375" s="310">
        <f t="shared" si="371"/>
        <v>3022575.47</v>
      </c>
      <c r="K1375" s="155">
        <f t="shared" si="372"/>
        <v>0</v>
      </c>
      <c r="L1375" s="192">
        <v>0</v>
      </c>
      <c r="M1375" s="192">
        <v>0</v>
      </c>
      <c r="N1375" s="192">
        <v>0</v>
      </c>
      <c r="O1375" s="192">
        <v>0</v>
      </c>
      <c r="P1375" s="192">
        <v>0</v>
      </c>
      <c r="Q1375" s="155"/>
      <c r="R1375" s="155">
        <v>0</v>
      </c>
      <c r="S1375" s="155"/>
      <c r="T1375" s="155">
        <v>0</v>
      </c>
      <c r="U1375" s="155"/>
      <c r="V1375" s="155">
        <v>0</v>
      </c>
      <c r="W1375" s="197">
        <f t="shared" si="373"/>
        <v>0</v>
      </c>
      <c r="X1375" s="155">
        <v>0</v>
      </c>
      <c r="Y1375" s="162" t="s">
        <v>234</v>
      </c>
      <c r="Z1375" s="144">
        <v>342</v>
      </c>
      <c r="AA1375" s="155">
        <f t="shared" si="378"/>
        <v>2886559.58</v>
      </c>
      <c r="AB1375" s="144">
        <v>0</v>
      </c>
      <c r="AC1375" s="144">
        <v>0</v>
      </c>
      <c r="AD1375" s="144">
        <v>0</v>
      </c>
      <c r="AE1375" s="144">
        <v>0</v>
      </c>
      <c r="AF1375" s="144">
        <v>0</v>
      </c>
      <c r="AG1375" s="144">
        <v>0</v>
      </c>
      <c r="AH1375" s="144">
        <v>0</v>
      </c>
      <c r="AI1375" s="144">
        <v>0</v>
      </c>
      <c r="AJ1375" s="144">
        <v>0</v>
      </c>
      <c r="AK1375" s="144">
        <v>0</v>
      </c>
      <c r="AL1375" s="144">
        <v>0</v>
      </c>
      <c r="AM1375" s="144">
        <f t="shared" si="374"/>
        <v>90677.26</v>
      </c>
      <c r="AN1375" s="144">
        <f t="shared" si="375"/>
        <v>45338.63</v>
      </c>
      <c r="AO1375" s="144">
        <v>0</v>
      </c>
      <c r="AP1375" s="144" t="s">
        <v>4526</v>
      </c>
      <c r="AQ1375" s="294"/>
      <c r="AR1375" s="144"/>
      <c r="AS1375" s="271"/>
      <c r="AT1375" s="144"/>
      <c r="AU1375" s="144"/>
      <c r="AV1375" s="158" t="s">
        <v>968</v>
      </c>
      <c r="AW1375" s="159" t="s">
        <v>3892</v>
      </c>
      <c r="AX1375" s="159" t="s">
        <v>3893</v>
      </c>
      <c r="AY1375" s="159"/>
      <c r="AZ1375" s="159" t="s">
        <v>879</v>
      </c>
      <c r="BA1375" s="193">
        <v>1947</v>
      </c>
      <c r="BB1375" s="159" t="s">
        <v>1223</v>
      </c>
      <c r="BC1375" s="193">
        <v>2</v>
      </c>
      <c r="BD1375" s="193">
        <v>2</v>
      </c>
      <c r="BE1375" s="193">
        <v>69</v>
      </c>
      <c r="BF1375" s="160">
        <v>421.32</v>
      </c>
      <c r="BG1375" s="160">
        <v>359.37</v>
      </c>
      <c r="BH1375" s="193">
        <v>0</v>
      </c>
      <c r="BI1375" s="193">
        <v>7.5</v>
      </c>
      <c r="BJ1375" s="159" t="s">
        <v>884</v>
      </c>
      <c r="BK1375" s="160">
        <v>342</v>
      </c>
      <c r="BL1375" s="160">
        <v>0</v>
      </c>
      <c r="BM1375" s="160">
        <v>313.67</v>
      </c>
      <c r="BN1375" s="158"/>
      <c r="BO1375" s="159" t="s">
        <v>885</v>
      </c>
      <c r="BP1375" s="159" t="s">
        <v>886</v>
      </c>
      <c r="BQ1375" s="204" t="s">
        <v>913</v>
      </c>
      <c r="BR1375" s="160">
        <v>1893999.42</v>
      </c>
      <c r="BS1375" s="160">
        <v>149761.07999999999</v>
      </c>
      <c r="BT1375" s="160">
        <v>0</v>
      </c>
      <c r="BU1375" s="138">
        <v>149761.07999999999</v>
      </c>
      <c r="BV1375" s="160">
        <v>149761.07999999999</v>
      </c>
      <c r="BW1375" s="160">
        <v>149761.07999999999</v>
      </c>
      <c r="BX1375" s="160">
        <v>0</v>
      </c>
      <c r="BY1375" s="160">
        <v>148533.98000000001</v>
      </c>
      <c r="BZ1375" s="160">
        <v>148533.98000000001</v>
      </c>
      <c r="CA1375" s="160">
        <v>0</v>
      </c>
      <c r="CB1375" s="160">
        <v>148533.98000000001</v>
      </c>
      <c r="CC1375" s="160">
        <v>148533.98000000001</v>
      </c>
      <c r="CD1375" s="160">
        <v>0</v>
      </c>
      <c r="CE1375" s="145"/>
      <c r="CF1375" s="145"/>
      <c r="CG1375" s="145"/>
      <c r="CH1375" s="145"/>
      <c r="CI1375" s="145"/>
      <c r="CJ1375" s="145"/>
      <c r="CK1375" s="145"/>
      <c r="CL1375" s="145"/>
      <c r="CM1375" s="145"/>
      <c r="CN1375" s="145"/>
      <c r="CO1375" s="145"/>
      <c r="CP1375" s="145"/>
      <c r="CQ1375" s="145"/>
      <c r="CR1375" s="145"/>
      <c r="CS1375" s="145"/>
      <c r="CT1375" s="145"/>
      <c r="CU1375" s="145"/>
      <c r="CV1375" s="145"/>
      <c r="CW1375" s="145"/>
      <c r="CX1375" s="145"/>
      <c r="CY1375" s="145"/>
      <c r="CZ1375" s="145"/>
      <c r="DA1375" s="145"/>
      <c r="DB1375" s="145"/>
      <c r="DC1375" s="145"/>
      <c r="DD1375" s="145"/>
      <c r="DE1375" s="145"/>
      <c r="DF1375" s="145"/>
      <c r="DG1375" s="145"/>
      <c r="DH1375" s="145"/>
      <c r="DI1375" s="145"/>
      <c r="DJ1375" s="145"/>
      <c r="DK1375" s="145"/>
      <c r="DL1375" s="145"/>
      <c r="DM1375" s="145"/>
      <c r="DN1375" s="145"/>
      <c r="DO1375" s="145"/>
      <c r="DP1375" s="145"/>
      <c r="DQ1375" s="145"/>
      <c r="DR1375" s="145"/>
      <c r="DS1375" s="145"/>
      <c r="DT1375" s="145"/>
      <c r="DU1375" s="145"/>
      <c r="DV1375" s="145"/>
      <c r="DW1375" s="145"/>
      <c r="DX1375" s="145"/>
      <c r="DY1375" s="145"/>
      <c r="DZ1375" s="145"/>
      <c r="EA1375" s="145"/>
      <c r="EB1375" s="145"/>
      <c r="EC1375" s="145"/>
      <c r="ED1375" s="145"/>
      <c r="EE1375" s="145"/>
      <c r="EF1375" s="145"/>
      <c r="EG1375" s="145"/>
      <c r="EH1375" s="145"/>
      <c r="EI1375" s="145"/>
      <c r="EJ1375" s="145"/>
      <c r="EK1375" s="145"/>
      <c r="EL1375" s="145"/>
      <c r="EM1375" s="145"/>
      <c r="EN1375" s="145"/>
      <c r="EO1375" s="145"/>
      <c r="EP1375" s="145"/>
      <c r="EQ1375" s="145"/>
      <c r="ER1375" s="145"/>
      <c r="ES1375" s="145"/>
      <c r="ET1375" s="145"/>
      <c r="EU1375" s="145"/>
      <c r="EV1375" s="145"/>
      <c r="EW1375" s="145"/>
      <c r="EX1375" s="145"/>
      <c r="EY1375" s="145"/>
      <c r="EZ1375" s="145"/>
      <c r="FA1375" s="145"/>
      <c r="FB1375" s="145"/>
      <c r="FC1375" s="145"/>
      <c r="FD1375" s="145"/>
      <c r="FE1375" s="145"/>
      <c r="FF1375" s="145"/>
      <c r="FG1375" s="145"/>
      <c r="FH1375" s="145"/>
      <c r="FI1375" s="145"/>
      <c r="FJ1375" s="145"/>
      <c r="FK1375" s="145"/>
      <c r="FL1375" s="145"/>
      <c r="FM1375" s="145"/>
      <c r="FN1375" s="145"/>
      <c r="FO1375" s="145"/>
      <c r="FP1375" s="145"/>
      <c r="FQ1375" s="145"/>
      <c r="FR1375" s="145"/>
      <c r="FS1375" s="145"/>
      <c r="FT1375" s="146"/>
      <c r="FU1375" s="147"/>
      <c r="FV1375" s="147"/>
      <c r="FW1375" s="147"/>
      <c r="FX1375" s="147"/>
      <c r="FY1375" s="147"/>
      <c r="FZ1375" s="147"/>
      <c r="GA1375" s="147"/>
      <c r="GB1375" s="147"/>
      <c r="GC1375" s="147"/>
      <c r="GD1375" s="147"/>
      <c r="GE1375" s="147"/>
      <c r="GF1375" s="147"/>
      <c r="GG1375" s="148"/>
      <c r="GH1375" s="147"/>
      <c r="GI1375" s="147"/>
      <c r="GJ1375" s="147"/>
      <c r="GK1375" s="147"/>
      <c r="GL1375" s="147"/>
      <c r="GM1375" s="147"/>
      <c r="GN1375" s="147"/>
      <c r="GO1375" s="147"/>
      <c r="GP1375" s="147"/>
      <c r="GQ1375" s="147"/>
      <c r="GR1375" s="147"/>
      <c r="GS1375" s="147"/>
      <c r="GT1375" s="147"/>
      <c r="GU1375" s="147"/>
      <c r="GV1375" s="147"/>
      <c r="GW1375" s="147"/>
      <c r="GX1375" s="147"/>
      <c r="GY1375" s="147"/>
      <c r="GZ1375" s="147"/>
      <c r="HA1375" s="147"/>
      <c r="HB1375" s="147"/>
      <c r="HC1375" s="147"/>
      <c r="HD1375" s="147"/>
      <c r="HE1375" s="147"/>
      <c r="HF1375" s="147"/>
      <c r="HG1375" s="147"/>
      <c r="HI1375" s="147"/>
      <c r="HJ1375" s="147"/>
      <c r="HK1375" s="147"/>
      <c r="HL1375" s="147"/>
      <c r="HM1375" s="147"/>
    </row>
    <row r="1376" spans="1:221" s="149" customFormat="1" ht="12" customHeight="1" x14ac:dyDescent="0.2">
      <c r="A1376" s="150">
        <v>1111</v>
      </c>
      <c r="B1376" s="151" t="s">
        <v>3895</v>
      </c>
      <c r="C1376" s="161"/>
      <c r="D1376" s="161"/>
      <c r="E1376" s="162"/>
      <c r="F1376" s="154">
        <f t="shared" si="377"/>
        <v>47.531188988579956</v>
      </c>
      <c r="G1376" s="279">
        <v>1960</v>
      </c>
      <c r="H1376" s="281">
        <v>2025</v>
      </c>
      <c r="I1376" s="154">
        <f t="shared" si="370"/>
        <v>679709.69</v>
      </c>
      <c r="J1376" s="152">
        <f t="shared" si="371"/>
        <v>6458342.5099999998</v>
      </c>
      <c r="K1376" s="155">
        <f t="shared" si="372"/>
        <v>0</v>
      </c>
      <c r="L1376" s="192">
        <v>0</v>
      </c>
      <c r="M1376" s="192">
        <v>0</v>
      </c>
      <c r="N1376" s="192">
        <v>0</v>
      </c>
      <c r="O1376" s="192">
        <v>0</v>
      </c>
      <c r="P1376" s="192">
        <v>0</v>
      </c>
      <c r="Q1376" s="155"/>
      <c r="R1376" s="155">
        <v>0</v>
      </c>
      <c r="S1376" s="155"/>
      <c r="T1376" s="155">
        <v>0</v>
      </c>
      <c r="U1376" s="155"/>
      <c r="V1376" s="155">
        <v>0</v>
      </c>
      <c r="W1376" s="197">
        <f t="shared" si="373"/>
        <v>0</v>
      </c>
      <c r="X1376" s="155">
        <v>0</v>
      </c>
      <c r="Y1376" s="162" t="s">
        <v>235</v>
      </c>
      <c r="Z1376" s="144">
        <v>850</v>
      </c>
      <c r="AA1376" s="155">
        <f t="shared" si="378"/>
        <v>6167717.0899999999</v>
      </c>
      <c r="AB1376" s="144">
        <v>0</v>
      </c>
      <c r="AC1376" s="144">
        <v>0</v>
      </c>
      <c r="AD1376" s="144">
        <v>0</v>
      </c>
      <c r="AE1376" s="144">
        <v>0</v>
      </c>
      <c r="AF1376" s="144">
        <v>0</v>
      </c>
      <c r="AG1376" s="144">
        <v>0</v>
      </c>
      <c r="AH1376" s="144">
        <v>0</v>
      </c>
      <c r="AI1376" s="144">
        <v>0</v>
      </c>
      <c r="AJ1376" s="144">
        <v>0</v>
      </c>
      <c r="AK1376" s="144">
        <v>0</v>
      </c>
      <c r="AL1376" s="144">
        <v>0</v>
      </c>
      <c r="AM1376" s="144">
        <f t="shared" si="374"/>
        <v>193750.28</v>
      </c>
      <c r="AN1376" s="144">
        <f t="shared" si="375"/>
        <v>96875.14</v>
      </c>
      <c r="AO1376" s="144">
        <v>0</v>
      </c>
      <c r="AP1376" s="144" t="s">
        <v>4526</v>
      </c>
      <c r="AQ1376" s="294"/>
      <c r="AR1376" s="144"/>
      <c r="AS1376" s="271"/>
      <c r="AT1376" s="144"/>
      <c r="AU1376" s="144"/>
      <c r="AV1376" s="158" t="s">
        <v>972</v>
      </c>
      <c r="AW1376" s="159" t="s">
        <v>3894</v>
      </c>
      <c r="AX1376" s="159" t="s">
        <v>3895</v>
      </c>
      <c r="AY1376" s="159" t="s">
        <v>878</v>
      </c>
      <c r="AZ1376" s="159" t="s">
        <v>879</v>
      </c>
      <c r="BA1376" s="193">
        <v>1960</v>
      </c>
      <c r="BB1376" s="159" t="s">
        <v>891</v>
      </c>
      <c r="BC1376" s="193">
        <v>3</v>
      </c>
      <c r="BD1376" s="193">
        <v>3</v>
      </c>
      <c r="BE1376" s="193">
        <v>49</v>
      </c>
      <c r="BF1376" s="160">
        <v>1490.67</v>
      </c>
      <c r="BG1376" s="160">
        <v>1350.84</v>
      </c>
      <c r="BH1376" s="193">
        <v>0</v>
      </c>
      <c r="BI1376" s="193">
        <v>7.5</v>
      </c>
      <c r="BJ1376" s="159" t="s">
        <v>884</v>
      </c>
      <c r="BK1376" s="160">
        <v>850</v>
      </c>
      <c r="BL1376" s="160">
        <v>402.28</v>
      </c>
      <c r="BM1376" s="160">
        <v>1060.04</v>
      </c>
      <c r="BN1376" s="158" t="s">
        <v>1448</v>
      </c>
      <c r="BO1376" s="159" t="s">
        <v>885</v>
      </c>
      <c r="BP1376" s="159" t="s">
        <v>886</v>
      </c>
      <c r="BQ1376" s="204" t="s">
        <v>887</v>
      </c>
      <c r="BR1376" s="160">
        <v>4707308.5</v>
      </c>
      <c r="BS1376" s="160">
        <v>679709.69</v>
      </c>
      <c r="BT1376" s="160">
        <v>0</v>
      </c>
      <c r="BU1376" s="138">
        <v>679709.69</v>
      </c>
      <c r="BV1376" s="160">
        <v>693425.03</v>
      </c>
      <c r="BW1376" s="160">
        <v>693425.03</v>
      </c>
      <c r="BX1376" s="160">
        <v>0</v>
      </c>
      <c r="BY1376" s="160">
        <v>673614.62</v>
      </c>
      <c r="BZ1376" s="160">
        <v>673614.62</v>
      </c>
      <c r="CA1376" s="160">
        <v>0</v>
      </c>
      <c r="CB1376" s="160">
        <v>687329.96</v>
      </c>
      <c r="CC1376" s="160">
        <v>687329.96</v>
      </c>
      <c r="CD1376" s="160">
        <v>0</v>
      </c>
      <c r="CE1376" s="145"/>
      <c r="CF1376" s="145"/>
      <c r="CG1376" s="145"/>
      <c r="CH1376" s="145"/>
      <c r="CI1376" s="145"/>
      <c r="CJ1376" s="145"/>
      <c r="CK1376" s="145"/>
      <c r="CL1376" s="145"/>
      <c r="CM1376" s="145"/>
      <c r="CN1376" s="145"/>
      <c r="CO1376" s="145"/>
      <c r="CP1376" s="145"/>
      <c r="CQ1376" s="145"/>
      <c r="CR1376" s="145"/>
      <c r="CS1376" s="145"/>
      <c r="CT1376" s="145"/>
      <c r="CU1376" s="145"/>
      <c r="CV1376" s="145"/>
      <c r="CW1376" s="145"/>
      <c r="CX1376" s="145"/>
      <c r="CY1376" s="145"/>
      <c r="CZ1376" s="145"/>
      <c r="DA1376" s="145"/>
      <c r="DB1376" s="145"/>
      <c r="DC1376" s="145"/>
      <c r="DD1376" s="145"/>
      <c r="DE1376" s="145"/>
      <c r="DF1376" s="145"/>
      <c r="DG1376" s="145"/>
      <c r="DH1376" s="145"/>
      <c r="DI1376" s="145"/>
      <c r="DJ1376" s="145"/>
      <c r="DK1376" s="145"/>
      <c r="DL1376" s="145"/>
      <c r="DM1376" s="145"/>
      <c r="DN1376" s="145"/>
      <c r="DO1376" s="145"/>
      <c r="DP1376" s="145"/>
      <c r="DQ1376" s="145"/>
      <c r="DR1376" s="145"/>
      <c r="DS1376" s="145"/>
      <c r="DT1376" s="145"/>
      <c r="DU1376" s="145"/>
      <c r="DV1376" s="145"/>
      <c r="DW1376" s="145"/>
      <c r="DX1376" s="145"/>
      <c r="DY1376" s="145"/>
      <c r="DZ1376" s="145"/>
      <c r="EA1376" s="145"/>
      <c r="EB1376" s="145"/>
      <c r="EC1376" s="145"/>
      <c r="ED1376" s="145"/>
      <c r="EE1376" s="145"/>
      <c r="EF1376" s="145"/>
      <c r="EG1376" s="145"/>
      <c r="EH1376" s="145"/>
      <c r="EI1376" s="145"/>
      <c r="EJ1376" s="145"/>
      <c r="EK1376" s="145"/>
      <c r="EL1376" s="145"/>
      <c r="EM1376" s="145"/>
      <c r="EN1376" s="145"/>
      <c r="EO1376" s="145"/>
      <c r="EP1376" s="145"/>
      <c r="EQ1376" s="145"/>
      <c r="ER1376" s="145"/>
      <c r="ES1376" s="145"/>
      <c r="ET1376" s="145"/>
      <c r="EU1376" s="145"/>
      <c r="EV1376" s="145"/>
      <c r="EW1376" s="145"/>
      <c r="EX1376" s="145"/>
      <c r="EY1376" s="145"/>
      <c r="EZ1376" s="145"/>
      <c r="FA1376" s="145"/>
      <c r="FB1376" s="145"/>
      <c r="FC1376" s="145"/>
      <c r="FD1376" s="145"/>
      <c r="FE1376" s="145"/>
      <c r="FF1376" s="145"/>
      <c r="FG1376" s="145"/>
      <c r="FH1376" s="145"/>
      <c r="FI1376" s="145"/>
      <c r="FJ1376" s="145"/>
      <c r="FK1376" s="145"/>
      <c r="FL1376" s="145"/>
      <c r="FM1376" s="145"/>
      <c r="FN1376" s="145"/>
      <c r="FO1376" s="145"/>
      <c r="FP1376" s="145"/>
      <c r="FQ1376" s="145"/>
      <c r="FR1376" s="145"/>
      <c r="FS1376" s="145"/>
      <c r="FT1376" s="146"/>
      <c r="FU1376" s="147"/>
      <c r="FV1376" s="147"/>
      <c r="FW1376" s="147"/>
      <c r="FX1376" s="147"/>
      <c r="FY1376" s="147"/>
      <c r="FZ1376" s="147"/>
      <c r="GA1376" s="147"/>
      <c r="GB1376" s="147"/>
      <c r="GC1376" s="147"/>
      <c r="GD1376" s="147"/>
      <c r="GE1376" s="147"/>
      <c r="GF1376" s="147"/>
      <c r="GG1376" s="148"/>
      <c r="GH1376" s="147"/>
      <c r="GI1376" s="147"/>
      <c r="GJ1376" s="147"/>
      <c r="GK1376" s="147"/>
      <c r="GL1376" s="147"/>
      <c r="GM1376" s="147"/>
      <c r="GN1376" s="147"/>
      <c r="GO1376" s="147"/>
      <c r="GP1376" s="147"/>
      <c r="GQ1376" s="147"/>
      <c r="GR1376" s="147"/>
      <c r="GS1376" s="147"/>
      <c r="GT1376" s="147"/>
      <c r="GU1376" s="147"/>
      <c r="GV1376" s="147"/>
      <c r="GW1376" s="147"/>
      <c r="GX1376" s="147"/>
      <c r="GY1376" s="147"/>
      <c r="GZ1376" s="147"/>
      <c r="HA1376" s="147"/>
      <c r="HB1376" s="147"/>
      <c r="HC1376" s="147"/>
      <c r="HD1376" s="147"/>
      <c r="HE1376" s="147"/>
      <c r="HF1376" s="147"/>
      <c r="HG1376" s="147"/>
      <c r="HI1376" s="147"/>
      <c r="HJ1376" s="147"/>
      <c r="HK1376" s="147"/>
      <c r="HL1376" s="147"/>
      <c r="HM1376" s="147"/>
    </row>
    <row r="1377" spans="1:221" s="149" customFormat="1" ht="12" customHeight="1" x14ac:dyDescent="0.2">
      <c r="A1377" s="150">
        <v>1112</v>
      </c>
      <c r="B1377" s="151" t="s">
        <v>3897</v>
      </c>
      <c r="C1377" s="161"/>
      <c r="D1377" s="161"/>
      <c r="E1377" s="162"/>
      <c r="F1377" s="154">
        <f t="shared" si="377"/>
        <v>81.134578506293138</v>
      </c>
      <c r="G1377" s="279">
        <v>1958</v>
      </c>
      <c r="H1377" s="281">
        <v>2023</v>
      </c>
      <c r="I1377" s="154">
        <f t="shared" si="370"/>
        <v>218590.6</v>
      </c>
      <c r="J1377" s="310">
        <f t="shared" si="371"/>
        <v>2811278.51</v>
      </c>
      <c r="K1377" s="155">
        <f t="shared" si="372"/>
        <v>0</v>
      </c>
      <c r="L1377" s="192">
        <v>0</v>
      </c>
      <c r="M1377" s="192">
        <v>0</v>
      </c>
      <c r="N1377" s="192">
        <v>0</v>
      </c>
      <c r="O1377" s="192">
        <v>0</v>
      </c>
      <c r="P1377" s="192">
        <v>0</v>
      </c>
      <c r="Q1377" s="155"/>
      <c r="R1377" s="155">
        <v>0</v>
      </c>
      <c r="S1377" s="155"/>
      <c r="T1377" s="155">
        <v>0</v>
      </c>
      <c r="U1377" s="155"/>
      <c r="V1377" s="155">
        <v>0</v>
      </c>
      <c r="W1377" s="197">
        <f t="shared" si="373"/>
        <v>0</v>
      </c>
      <c r="X1377" s="155">
        <v>0</v>
      </c>
      <c r="Y1377" s="162" t="s">
        <v>235</v>
      </c>
      <c r="Z1377" s="144">
        <v>370</v>
      </c>
      <c r="AA1377" s="155">
        <f t="shared" si="378"/>
        <v>2684770.97</v>
      </c>
      <c r="AB1377" s="144">
        <v>0</v>
      </c>
      <c r="AC1377" s="144">
        <v>0</v>
      </c>
      <c r="AD1377" s="144">
        <v>0</v>
      </c>
      <c r="AE1377" s="144">
        <v>0</v>
      </c>
      <c r="AF1377" s="144">
        <v>0</v>
      </c>
      <c r="AG1377" s="144">
        <v>0</v>
      </c>
      <c r="AH1377" s="144">
        <v>0</v>
      </c>
      <c r="AI1377" s="144">
        <v>0</v>
      </c>
      <c r="AJ1377" s="144">
        <v>0</v>
      </c>
      <c r="AK1377" s="144">
        <v>0</v>
      </c>
      <c r="AL1377" s="144">
        <v>0</v>
      </c>
      <c r="AM1377" s="144">
        <f t="shared" si="374"/>
        <v>84338.36</v>
      </c>
      <c r="AN1377" s="144">
        <f t="shared" si="375"/>
        <v>42169.18</v>
      </c>
      <c r="AO1377" s="144">
        <v>0</v>
      </c>
      <c r="AP1377" s="144" t="s">
        <v>4526</v>
      </c>
      <c r="AQ1377" s="294"/>
      <c r="AR1377" s="144"/>
      <c r="AS1377" s="271"/>
      <c r="AT1377" s="144"/>
      <c r="AU1377" s="144"/>
      <c r="AV1377" s="158" t="s">
        <v>976</v>
      </c>
      <c r="AW1377" s="159" t="s">
        <v>3896</v>
      </c>
      <c r="AX1377" s="159" t="s">
        <v>3897</v>
      </c>
      <c r="AY1377" s="159"/>
      <c r="AZ1377" s="159" t="s">
        <v>879</v>
      </c>
      <c r="BA1377" s="193">
        <v>1958</v>
      </c>
      <c r="BB1377" s="159" t="s">
        <v>891</v>
      </c>
      <c r="BC1377" s="193">
        <v>2</v>
      </c>
      <c r="BD1377" s="193">
        <v>2</v>
      </c>
      <c r="BE1377" s="193">
        <v>25</v>
      </c>
      <c r="BF1377" s="160">
        <v>496.22</v>
      </c>
      <c r="BG1377" s="160">
        <v>355.06</v>
      </c>
      <c r="BH1377" s="193">
        <v>0</v>
      </c>
      <c r="BI1377" s="193">
        <v>7.5</v>
      </c>
      <c r="BJ1377" s="159" t="s">
        <v>884</v>
      </c>
      <c r="BK1377" s="160">
        <v>370</v>
      </c>
      <c r="BL1377" s="160">
        <v>0</v>
      </c>
      <c r="BM1377" s="160">
        <v>466.3</v>
      </c>
      <c r="BN1377" s="158"/>
      <c r="BO1377" s="159" t="s">
        <v>885</v>
      </c>
      <c r="BP1377" s="159" t="s">
        <v>886</v>
      </c>
      <c r="BQ1377" s="204" t="s">
        <v>887</v>
      </c>
      <c r="BR1377" s="160">
        <v>2049063.7</v>
      </c>
      <c r="BS1377" s="160">
        <v>218590.6</v>
      </c>
      <c r="BT1377" s="160">
        <v>0</v>
      </c>
      <c r="BU1377" s="138">
        <v>218590.6</v>
      </c>
      <c r="BV1377" s="160">
        <v>218590.6</v>
      </c>
      <c r="BW1377" s="160">
        <v>218590.6</v>
      </c>
      <c r="BX1377" s="160">
        <v>0</v>
      </c>
      <c r="BY1377" s="160">
        <v>215260.57</v>
      </c>
      <c r="BZ1377" s="160">
        <v>215260.57</v>
      </c>
      <c r="CA1377" s="160">
        <v>0</v>
      </c>
      <c r="CB1377" s="160">
        <v>215260.57</v>
      </c>
      <c r="CC1377" s="160">
        <v>215260.57</v>
      </c>
      <c r="CD1377" s="160">
        <v>0</v>
      </c>
      <c r="CE1377" s="145"/>
      <c r="CF1377" s="145"/>
      <c r="CG1377" s="145"/>
      <c r="CH1377" s="145"/>
      <c r="CI1377" s="145"/>
      <c r="CJ1377" s="145"/>
      <c r="CK1377" s="145"/>
      <c r="CL1377" s="145"/>
      <c r="CM1377" s="145"/>
      <c r="CN1377" s="145"/>
      <c r="CO1377" s="145"/>
      <c r="CP1377" s="145"/>
      <c r="CQ1377" s="145"/>
      <c r="CR1377" s="145"/>
      <c r="CS1377" s="145"/>
      <c r="CT1377" s="145"/>
      <c r="CU1377" s="145"/>
      <c r="CV1377" s="145"/>
      <c r="CW1377" s="145"/>
      <c r="CX1377" s="145"/>
      <c r="CY1377" s="145"/>
      <c r="CZ1377" s="145"/>
      <c r="DA1377" s="145"/>
      <c r="DB1377" s="145"/>
      <c r="DC1377" s="145"/>
      <c r="DD1377" s="145"/>
      <c r="DE1377" s="145"/>
      <c r="DF1377" s="145"/>
      <c r="DG1377" s="145"/>
      <c r="DH1377" s="145"/>
      <c r="DI1377" s="145"/>
      <c r="DJ1377" s="145"/>
      <c r="DK1377" s="145"/>
      <c r="DL1377" s="145"/>
      <c r="DM1377" s="145"/>
      <c r="DN1377" s="145"/>
      <c r="DO1377" s="145"/>
      <c r="DP1377" s="145"/>
      <c r="DQ1377" s="145"/>
      <c r="DR1377" s="145"/>
      <c r="DS1377" s="145"/>
      <c r="DT1377" s="145"/>
      <c r="DU1377" s="145"/>
      <c r="DV1377" s="145"/>
      <c r="DW1377" s="145"/>
      <c r="DX1377" s="145"/>
      <c r="DY1377" s="145"/>
      <c r="DZ1377" s="145"/>
      <c r="EA1377" s="145"/>
      <c r="EB1377" s="145"/>
      <c r="EC1377" s="145"/>
      <c r="ED1377" s="145"/>
      <c r="EE1377" s="145"/>
      <c r="EF1377" s="145"/>
      <c r="EG1377" s="145"/>
      <c r="EH1377" s="145"/>
      <c r="EI1377" s="145"/>
      <c r="EJ1377" s="145"/>
      <c r="EK1377" s="145"/>
      <c r="EL1377" s="145"/>
      <c r="EM1377" s="145"/>
      <c r="EN1377" s="145"/>
      <c r="EO1377" s="145"/>
      <c r="EP1377" s="145"/>
      <c r="EQ1377" s="145"/>
      <c r="ER1377" s="145"/>
      <c r="ES1377" s="145"/>
      <c r="ET1377" s="145"/>
      <c r="EU1377" s="145"/>
      <c r="EV1377" s="145"/>
      <c r="EW1377" s="145"/>
      <c r="EX1377" s="145"/>
      <c r="EY1377" s="145"/>
      <c r="EZ1377" s="145"/>
      <c r="FA1377" s="145"/>
      <c r="FB1377" s="145"/>
      <c r="FC1377" s="145"/>
      <c r="FD1377" s="145"/>
      <c r="FE1377" s="145"/>
      <c r="FF1377" s="145"/>
      <c r="FG1377" s="145"/>
      <c r="FH1377" s="145"/>
      <c r="FI1377" s="145"/>
      <c r="FJ1377" s="145"/>
      <c r="FK1377" s="145"/>
      <c r="FL1377" s="145"/>
      <c r="FM1377" s="145"/>
      <c r="FN1377" s="145"/>
      <c r="FO1377" s="145"/>
      <c r="FP1377" s="145"/>
      <c r="FQ1377" s="145"/>
      <c r="FR1377" s="145"/>
      <c r="FS1377" s="145"/>
      <c r="FT1377" s="146"/>
      <c r="FU1377" s="147"/>
      <c r="FV1377" s="147"/>
      <c r="FW1377" s="147"/>
      <c r="FX1377" s="147"/>
      <c r="FY1377" s="147"/>
      <c r="FZ1377" s="147"/>
      <c r="GA1377" s="147"/>
      <c r="GB1377" s="147"/>
      <c r="GC1377" s="147"/>
      <c r="GD1377" s="147"/>
      <c r="GE1377" s="147"/>
      <c r="GF1377" s="147"/>
      <c r="GG1377" s="148"/>
      <c r="GH1377" s="147"/>
      <c r="GI1377" s="147"/>
      <c r="GJ1377" s="147"/>
      <c r="GK1377" s="147"/>
      <c r="GL1377" s="147"/>
      <c r="GM1377" s="147"/>
      <c r="GN1377" s="147"/>
      <c r="GO1377" s="147"/>
      <c r="GP1377" s="147"/>
      <c r="GQ1377" s="147"/>
      <c r="GR1377" s="147"/>
      <c r="GS1377" s="147"/>
      <c r="GT1377" s="147"/>
      <c r="GU1377" s="147"/>
      <c r="GV1377" s="147"/>
      <c r="GW1377" s="147"/>
      <c r="GX1377" s="147"/>
      <c r="GY1377" s="147"/>
      <c r="GZ1377" s="147"/>
      <c r="HA1377" s="147"/>
      <c r="HB1377" s="147"/>
      <c r="HC1377" s="147"/>
      <c r="HD1377" s="147"/>
      <c r="HE1377" s="147"/>
      <c r="HF1377" s="147"/>
      <c r="HG1377" s="147"/>
      <c r="HI1377" s="147"/>
      <c r="HJ1377" s="147"/>
      <c r="HK1377" s="147"/>
      <c r="HL1377" s="147"/>
      <c r="HM1377" s="147"/>
    </row>
    <row r="1378" spans="1:221" s="149" customFormat="1" ht="12" customHeight="1" x14ac:dyDescent="0.2">
      <c r="A1378" s="150">
        <v>1113</v>
      </c>
      <c r="B1378" s="151" t="s">
        <v>3899</v>
      </c>
      <c r="C1378" s="161"/>
      <c r="D1378" s="161"/>
      <c r="E1378" s="162"/>
      <c r="F1378" s="154">
        <f t="shared" si="377"/>
        <v>73.549047466569078</v>
      </c>
      <c r="G1378" s="279">
        <v>1948</v>
      </c>
      <c r="H1378" s="281">
        <v>2023</v>
      </c>
      <c r="I1378" s="154">
        <f t="shared" si="370"/>
        <v>186749.51</v>
      </c>
      <c r="J1378" s="310">
        <f t="shared" si="371"/>
        <v>2598533.1</v>
      </c>
      <c r="K1378" s="155">
        <f t="shared" si="372"/>
        <v>0</v>
      </c>
      <c r="L1378" s="192">
        <v>0</v>
      </c>
      <c r="M1378" s="192">
        <v>0</v>
      </c>
      <c r="N1378" s="192">
        <v>0</v>
      </c>
      <c r="O1378" s="192">
        <v>0</v>
      </c>
      <c r="P1378" s="192">
        <v>0</v>
      </c>
      <c r="Q1378" s="155"/>
      <c r="R1378" s="155">
        <v>0</v>
      </c>
      <c r="S1378" s="155"/>
      <c r="T1378" s="155">
        <v>0</v>
      </c>
      <c r="U1378" s="155"/>
      <c r="V1378" s="155">
        <v>0</v>
      </c>
      <c r="W1378" s="197">
        <f t="shared" si="373"/>
        <v>0</v>
      </c>
      <c r="X1378" s="155">
        <v>0</v>
      </c>
      <c r="Y1378" s="162" t="s">
        <v>235</v>
      </c>
      <c r="Z1378" s="144">
        <v>342</v>
      </c>
      <c r="AA1378" s="155">
        <f t="shared" si="378"/>
        <v>2481599.11</v>
      </c>
      <c r="AB1378" s="144">
        <v>0</v>
      </c>
      <c r="AC1378" s="144">
        <v>0</v>
      </c>
      <c r="AD1378" s="144">
        <v>0</v>
      </c>
      <c r="AE1378" s="144">
        <v>0</v>
      </c>
      <c r="AF1378" s="144">
        <v>0</v>
      </c>
      <c r="AG1378" s="144">
        <v>0</v>
      </c>
      <c r="AH1378" s="144">
        <v>0</v>
      </c>
      <c r="AI1378" s="144">
        <v>0</v>
      </c>
      <c r="AJ1378" s="144">
        <v>0</v>
      </c>
      <c r="AK1378" s="144">
        <v>0</v>
      </c>
      <c r="AL1378" s="144">
        <v>0</v>
      </c>
      <c r="AM1378" s="144">
        <f t="shared" si="374"/>
        <v>77955.990000000005</v>
      </c>
      <c r="AN1378" s="144">
        <f t="shared" si="375"/>
        <v>38978</v>
      </c>
      <c r="AO1378" s="144">
        <v>0</v>
      </c>
      <c r="AP1378" s="144" t="s">
        <v>4526</v>
      </c>
      <c r="AQ1378" s="294"/>
      <c r="AR1378" s="144"/>
      <c r="AS1378" s="271"/>
      <c r="AT1378" s="144"/>
      <c r="AU1378" s="144"/>
      <c r="AV1378" s="158" t="s">
        <v>979</v>
      </c>
      <c r="AW1378" s="159" t="s">
        <v>3898</v>
      </c>
      <c r="AX1378" s="159" t="s">
        <v>3899</v>
      </c>
      <c r="AY1378" s="159" t="s">
        <v>878</v>
      </c>
      <c r="AZ1378" s="159" t="s">
        <v>879</v>
      </c>
      <c r="BA1378" s="193">
        <v>1948</v>
      </c>
      <c r="BB1378" s="159" t="s">
        <v>1223</v>
      </c>
      <c r="BC1378" s="193">
        <v>2</v>
      </c>
      <c r="BD1378" s="193">
        <v>2</v>
      </c>
      <c r="BE1378" s="193">
        <v>16</v>
      </c>
      <c r="BF1378" s="160">
        <v>406.93</v>
      </c>
      <c r="BG1378" s="160">
        <v>364.35</v>
      </c>
      <c r="BH1378" s="193">
        <v>0</v>
      </c>
      <c r="BI1378" s="193">
        <v>7.5</v>
      </c>
      <c r="BJ1378" s="159" t="s">
        <v>884</v>
      </c>
      <c r="BK1378" s="160">
        <v>342</v>
      </c>
      <c r="BL1378" s="160">
        <v>0</v>
      </c>
      <c r="BM1378" s="160">
        <v>313.67</v>
      </c>
      <c r="BN1378" s="158"/>
      <c r="BO1378" s="159" t="s">
        <v>885</v>
      </c>
      <c r="BP1378" s="159" t="s">
        <v>886</v>
      </c>
      <c r="BQ1378" s="204" t="s">
        <v>887</v>
      </c>
      <c r="BR1378" s="160">
        <v>1893999.42</v>
      </c>
      <c r="BS1378" s="160">
        <v>186749.51</v>
      </c>
      <c r="BT1378" s="160">
        <v>0</v>
      </c>
      <c r="BU1378" s="138">
        <v>186749.51</v>
      </c>
      <c r="BV1378" s="160">
        <v>186749.51</v>
      </c>
      <c r="BW1378" s="160">
        <v>186749.51</v>
      </c>
      <c r="BX1378" s="160">
        <v>0</v>
      </c>
      <c r="BY1378" s="160">
        <v>183265.67</v>
      </c>
      <c r="BZ1378" s="160">
        <v>183265.67</v>
      </c>
      <c r="CA1378" s="160">
        <v>0</v>
      </c>
      <c r="CB1378" s="160">
        <v>183265.67</v>
      </c>
      <c r="CC1378" s="160">
        <v>183265.67</v>
      </c>
      <c r="CD1378" s="160">
        <v>0</v>
      </c>
      <c r="CE1378" s="145"/>
      <c r="CF1378" s="145"/>
      <c r="CG1378" s="145"/>
      <c r="CH1378" s="145"/>
      <c r="CI1378" s="145"/>
      <c r="CJ1378" s="145"/>
      <c r="CK1378" s="145"/>
      <c r="CL1378" s="145"/>
      <c r="CM1378" s="145"/>
      <c r="CN1378" s="145"/>
      <c r="CO1378" s="145"/>
      <c r="CP1378" s="145"/>
      <c r="CQ1378" s="145"/>
      <c r="CR1378" s="145"/>
      <c r="CS1378" s="145"/>
      <c r="CT1378" s="145"/>
      <c r="CU1378" s="145"/>
      <c r="CV1378" s="145"/>
      <c r="CW1378" s="145"/>
      <c r="CX1378" s="145"/>
      <c r="CY1378" s="145"/>
      <c r="CZ1378" s="145"/>
      <c r="DA1378" s="145"/>
      <c r="DB1378" s="145"/>
      <c r="DC1378" s="145"/>
      <c r="DD1378" s="145"/>
      <c r="DE1378" s="145"/>
      <c r="DF1378" s="145"/>
      <c r="DG1378" s="145"/>
      <c r="DH1378" s="145"/>
      <c r="DI1378" s="145"/>
      <c r="DJ1378" s="145"/>
      <c r="DK1378" s="145"/>
      <c r="DL1378" s="145"/>
      <c r="DM1378" s="145"/>
      <c r="DN1378" s="145"/>
      <c r="DO1378" s="145"/>
      <c r="DP1378" s="145"/>
      <c r="DQ1378" s="145"/>
      <c r="DR1378" s="145"/>
      <c r="DS1378" s="145"/>
      <c r="DT1378" s="145"/>
      <c r="DU1378" s="145"/>
      <c r="DV1378" s="145"/>
      <c r="DW1378" s="145"/>
      <c r="DX1378" s="145"/>
      <c r="DY1378" s="145"/>
      <c r="DZ1378" s="145"/>
      <c r="EA1378" s="145"/>
      <c r="EB1378" s="145"/>
      <c r="EC1378" s="145"/>
      <c r="ED1378" s="145"/>
      <c r="EE1378" s="145"/>
      <c r="EF1378" s="145"/>
      <c r="EG1378" s="145"/>
      <c r="EH1378" s="145"/>
      <c r="EI1378" s="145"/>
      <c r="EJ1378" s="145"/>
      <c r="EK1378" s="145"/>
      <c r="EL1378" s="145"/>
      <c r="EM1378" s="145"/>
      <c r="EN1378" s="145"/>
      <c r="EO1378" s="145"/>
      <c r="EP1378" s="145"/>
      <c r="EQ1378" s="145"/>
      <c r="ER1378" s="145"/>
      <c r="ES1378" s="145"/>
      <c r="ET1378" s="145"/>
      <c r="EU1378" s="145"/>
      <c r="EV1378" s="145"/>
      <c r="EW1378" s="145"/>
      <c r="EX1378" s="145"/>
      <c r="EY1378" s="145"/>
      <c r="EZ1378" s="145"/>
      <c r="FA1378" s="145"/>
      <c r="FB1378" s="145"/>
      <c r="FC1378" s="145"/>
      <c r="FD1378" s="145"/>
      <c r="FE1378" s="145"/>
      <c r="FF1378" s="145"/>
      <c r="FG1378" s="145"/>
      <c r="FH1378" s="145"/>
      <c r="FI1378" s="145"/>
      <c r="FJ1378" s="145"/>
      <c r="FK1378" s="145"/>
      <c r="FL1378" s="145"/>
      <c r="FM1378" s="145"/>
      <c r="FN1378" s="145"/>
      <c r="FO1378" s="145"/>
      <c r="FP1378" s="145"/>
      <c r="FQ1378" s="145"/>
      <c r="FR1378" s="145"/>
      <c r="FS1378" s="145"/>
      <c r="FT1378" s="146"/>
      <c r="FU1378" s="147"/>
      <c r="FV1378" s="147"/>
      <c r="FW1378" s="147"/>
      <c r="FX1378" s="147"/>
      <c r="FY1378" s="147"/>
      <c r="FZ1378" s="147"/>
      <c r="GA1378" s="147"/>
      <c r="GB1378" s="147"/>
      <c r="GC1378" s="147"/>
      <c r="GD1378" s="147"/>
      <c r="GE1378" s="147"/>
      <c r="GF1378" s="147"/>
      <c r="GG1378" s="148"/>
      <c r="GH1378" s="147"/>
      <c r="GI1378" s="147"/>
      <c r="GJ1378" s="147"/>
      <c r="GK1378" s="147"/>
      <c r="GL1378" s="147"/>
      <c r="GM1378" s="147"/>
      <c r="GN1378" s="147"/>
      <c r="GO1378" s="147"/>
      <c r="GP1378" s="147"/>
      <c r="GQ1378" s="147"/>
      <c r="GR1378" s="147"/>
      <c r="GS1378" s="147"/>
      <c r="GT1378" s="147"/>
      <c r="GU1378" s="147"/>
      <c r="GV1378" s="147"/>
      <c r="GW1378" s="147"/>
      <c r="GX1378" s="147"/>
      <c r="GY1378" s="147"/>
      <c r="GZ1378" s="147"/>
      <c r="HA1378" s="147"/>
      <c r="HB1378" s="147"/>
      <c r="HC1378" s="147"/>
      <c r="HD1378" s="147"/>
      <c r="HE1378" s="147"/>
      <c r="HF1378" s="147"/>
      <c r="HG1378" s="147"/>
      <c r="HI1378" s="147"/>
      <c r="HJ1378" s="147"/>
      <c r="HK1378" s="147"/>
      <c r="HL1378" s="147"/>
      <c r="HM1378" s="147"/>
    </row>
    <row r="1379" spans="1:221" s="149" customFormat="1" ht="12" customHeight="1" x14ac:dyDescent="0.2">
      <c r="A1379" s="150">
        <v>1114</v>
      </c>
      <c r="B1379" s="151" t="s">
        <v>3901</v>
      </c>
      <c r="C1379" s="161"/>
      <c r="D1379" s="161"/>
      <c r="E1379" s="162"/>
      <c r="F1379" s="154">
        <f t="shared" si="377"/>
        <v>74.484829289012339</v>
      </c>
      <c r="G1379" s="279">
        <v>1948</v>
      </c>
      <c r="H1379" s="281">
        <v>2023</v>
      </c>
      <c r="I1379" s="154">
        <f t="shared" si="370"/>
        <v>161024.51</v>
      </c>
      <c r="J1379" s="310">
        <f t="shared" si="371"/>
        <v>2598533.1</v>
      </c>
      <c r="K1379" s="155">
        <f t="shared" si="372"/>
        <v>0</v>
      </c>
      <c r="L1379" s="192">
        <v>0</v>
      </c>
      <c r="M1379" s="192">
        <v>0</v>
      </c>
      <c r="N1379" s="192">
        <v>0</v>
      </c>
      <c r="O1379" s="192">
        <v>0</v>
      </c>
      <c r="P1379" s="192">
        <v>0</v>
      </c>
      <c r="Q1379" s="155"/>
      <c r="R1379" s="155">
        <v>0</v>
      </c>
      <c r="S1379" s="155"/>
      <c r="T1379" s="155">
        <v>0</v>
      </c>
      <c r="U1379" s="155"/>
      <c r="V1379" s="155">
        <v>0</v>
      </c>
      <c r="W1379" s="197">
        <f t="shared" si="373"/>
        <v>0</v>
      </c>
      <c r="X1379" s="155">
        <v>0</v>
      </c>
      <c r="Y1379" s="162" t="s">
        <v>235</v>
      </c>
      <c r="Z1379" s="144">
        <v>342</v>
      </c>
      <c r="AA1379" s="155">
        <f t="shared" si="378"/>
        <v>2481599.11</v>
      </c>
      <c r="AB1379" s="144">
        <v>0</v>
      </c>
      <c r="AC1379" s="144">
        <v>0</v>
      </c>
      <c r="AD1379" s="144">
        <v>0</v>
      </c>
      <c r="AE1379" s="144">
        <v>0</v>
      </c>
      <c r="AF1379" s="144">
        <v>0</v>
      </c>
      <c r="AG1379" s="144">
        <v>0</v>
      </c>
      <c r="AH1379" s="144">
        <v>0</v>
      </c>
      <c r="AI1379" s="144">
        <v>0</v>
      </c>
      <c r="AJ1379" s="144">
        <v>0</v>
      </c>
      <c r="AK1379" s="144">
        <v>0</v>
      </c>
      <c r="AL1379" s="144">
        <v>0</v>
      </c>
      <c r="AM1379" s="144">
        <f t="shared" si="374"/>
        <v>77955.990000000005</v>
      </c>
      <c r="AN1379" s="144">
        <f t="shared" si="375"/>
        <v>38978</v>
      </c>
      <c r="AO1379" s="144">
        <v>0</v>
      </c>
      <c r="AP1379" s="144" t="s">
        <v>4526</v>
      </c>
      <c r="AQ1379" s="294"/>
      <c r="AR1379" s="144"/>
      <c r="AS1379" s="271"/>
      <c r="AT1379" s="144"/>
      <c r="AU1379" s="144"/>
      <c r="AV1379" s="158" t="s">
        <v>983</v>
      </c>
      <c r="AW1379" s="159" t="s">
        <v>3900</v>
      </c>
      <c r="AX1379" s="159" t="s">
        <v>3901</v>
      </c>
      <c r="AY1379" s="159" t="s">
        <v>878</v>
      </c>
      <c r="AZ1379" s="159" t="s">
        <v>879</v>
      </c>
      <c r="BA1379" s="193">
        <v>1948</v>
      </c>
      <c r="BB1379" s="159" t="s">
        <v>1223</v>
      </c>
      <c r="BC1379" s="193">
        <v>2</v>
      </c>
      <c r="BD1379" s="193">
        <v>2</v>
      </c>
      <c r="BE1379" s="193">
        <v>17</v>
      </c>
      <c r="BF1379" s="160">
        <v>407.74</v>
      </c>
      <c r="BG1379" s="160">
        <v>363.61</v>
      </c>
      <c r="BH1379" s="193">
        <v>0</v>
      </c>
      <c r="BI1379" s="193">
        <v>7.5</v>
      </c>
      <c r="BJ1379" s="159" t="s">
        <v>884</v>
      </c>
      <c r="BK1379" s="160">
        <v>342</v>
      </c>
      <c r="BL1379" s="160">
        <v>0</v>
      </c>
      <c r="BM1379" s="160">
        <v>313.67</v>
      </c>
      <c r="BN1379" s="158"/>
      <c r="BO1379" s="159" t="s">
        <v>885</v>
      </c>
      <c r="BP1379" s="159" t="s">
        <v>886</v>
      </c>
      <c r="BQ1379" s="204" t="s">
        <v>887</v>
      </c>
      <c r="BR1379" s="160">
        <v>1893999.42</v>
      </c>
      <c r="BS1379" s="160">
        <v>161024.51</v>
      </c>
      <c r="BT1379" s="160">
        <v>0</v>
      </c>
      <c r="BU1379" s="138">
        <v>161024.51</v>
      </c>
      <c r="BV1379" s="160">
        <v>161024.51</v>
      </c>
      <c r="BW1379" s="160">
        <v>161024.51</v>
      </c>
      <c r="BX1379" s="160">
        <v>0</v>
      </c>
      <c r="BY1379" s="160">
        <v>154622.62</v>
      </c>
      <c r="BZ1379" s="160">
        <v>154622.62</v>
      </c>
      <c r="CA1379" s="160">
        <v>0</v>
      </c>
      <c r="CB1379" s="160">
        <v>154622.62</v>
      </c>
      <c r="CC1379" s="160">
        <v>154622.62</v>
      </c>
      <c r="CD1379" s="160">
        <v>0</v>
      </c>
      <c r="CE1379" s="145"/>
      <c r="CF1379" s="145"/>
      <c r="CG1379" s="145"/>
      <c r="CH1379" s="145"/>
      <c r="CI1379" s="145"/>
      <c r="CJ1379" s="145"/>
      <c r="CK1379" s="145"/>
      <c r="CL1379" s="145"/>
      <c r="CM1379" s="145"/>
      <c r="CN1379" s="145"/>
      <c r="CO1379" s="145"/>
      <c r="CP1379" s="145"/>
      <c r="CQ1379" s="145"/>
      <c r="CR1379" s="145"/>
      <c r="CS1379" s="145"/>
      <c r="CT1379" s="145"/>
      <c r="CU1379" s="145"/>
      <c r="CV1379" s="145"/>
      <c r="CW1379" s="145"/>
      <c r="CX1379" s="145"/>
      <c r="CY1379" s="145"/>
      <c r="CZ1379" s="145"/>
      <c r="DA1379" s="145"/>
      <c r="DB1379" s="145"/>
      <c r="DC1379" s="145"/>
      <c r="DD1379" s="145"/>
      <c r="DE1379" s="145"/>
      <c r="DF1379" s="145"/>
      <c r="DG1379" s="145"/>
      <c r="DH1379" s="145"/>
      <c r="DI1379" s="145"/>
      <c r="DJ1379" s="145"/>
      <c r="DK1379" s="145"/>
      <c r="DL1379" s="145"/>
      <c r="DM1379" s="145"/>
      <c r="DN1379" s="145"/>
      <c r="DO1379" s="145"/>
      <c r="DP1379" s="145"/>
      <c r="DQ1379" s="145"/>
      <c r="DR1379" s="145"/>
      <c r="DS1379" s="145"/>
      <c r="DT1379" s="145"/>
      <c r="DU1379" s="145"/>
      <c r="DV1379" s="145"/>
      <c r="DW1379" s="145"/>
      <c r="DX1379" s="145"/>
      <c r="DY1379" s="145"/>
      <c r="DZ1379" s="145"/>
      <c r="EA1379" s="145"/>
      <c r="EB1379" s="145"/>
      <c r="EC1379" s="145"/>
      <c r="ED1379" s="145"/>
      <c r="EE1379" s="145"/>
      <c r="EF1379" s="145"/>
      <c r="EG1379" s="145"/>
      <c r="EH1379" s="145"/>
      <c r="EI1379" s="145"/>
      <c r="EJ1379" s="145"/>
      <c r="EK1379" s="145"/>
      <c r="EL1379" s="145"/>
      <c r="EM1379" s="145"/>
      <c r="EN1379" s="145"/>
      <c r="EO1379" s="145"/>
      <c r="EP1379" s="145"/>
      <c r="EQ1379" s="145"/>
      <c r="ER1379" s="145"/>
      <c r="ES1379" s="145"/>
      <c r="ET1379" s="145"/>
      <c r="EU1379" s="145"/>
      <c r="EV1379" s="145"/>
      <c r="EW1379" s="145"/>
      <c r="EX1379" s="145"/>
      <c r="EY1379" s="145"/>
      <c r="EZ1379" s="145"/>
      <c r="FA1379" s="145"/>
      <c r="FB1379" s="145"/>
      <c r="FC1379" s="145"/>
      <c r="FD1379" s="145"/>
      <c r="FE1379" s="145"/>
      <c r="FF1379" s="145"/>
      <c r="FG1379" s="145"/>
      <c r="FH1379" s="145"/>
      <c r="FI1379" s="145"/>
      <c r="FJ1379" s="145"/>
      <c r="FK1379" s="145"/>
      <c r="FL1379" s="145"/>
      <c r="FM1379" s="145"/>
      <c r="FN1379" s="145"/>
      <c r="FO1379" s="145"/>
      <c r="FP1379" s="145"/>
      <c r="FQ1379" s="145"/>
      <c r="FR1379" s="145"/>
      <c r="FS1379" s="145"/>
      <c r="FT1379" s="146"/>
      <c r="FU1379" s="147"/>
      <c r="FV1379" s="147"/>
      <c r="FW1379" s="147"/>
      <c r="FX1379" s="147"/>
      <c r="FY1379" s="147"/>
      <c r="FZ1379" s="147"/>
      <c r="GA1379" s="147"/>
      <c r="GB1379" s="147"/>
      <c r="GC1379" s="147"/>
      <c r="GD1379" s="147"/>
      <c r="GE1379" s="147"/>
      <c r="GF1379" s="147"/>
      <c r="GG1379" s="148"/>
      <c r="GH1379" s="147"/>
      <c r="GI1379" s="147"/>
      <c r="GJ1379" s="147"/>
      <c r="GK1379" s="147"/>
      <c r="GL1379" s="147"/>
      <c r="GM1379" s="147"/>
      <c r="GN1379" s="147"/>
      <c r="GO1379" s="147"/>
      <c r="GP1379" s="147"/>
      <c r="GQ1379" s="147"/>
      <c r="GR1379" s="147"/>
      <c r="GS1379" s="147"/>
      <c r="GT1379" s="147"/>
      <c r="GU1379" s="147"/>
      <c r="GV1379" s="147"/>
      <c r="GW1379" s="147"/>
      <c r="GX1379" s="147"/>
      <c r="GY1379" s="147"/>
      <c r="GZ1379" s="147"/>
      <c r="HA1379" s="147"/>
      <c r="HB1379" s="147"/>
      <c r="HC1379" s="147"/>
      <c r="HD1379" s="147"/>
      <c r="HE1379" s="147"/>
      <c r="HF1379" s="147"/>
      <c r="HG1379" s="147"/>
      <c r="HI1379" s="147"/>
      <c r="HJ1379" s="147"/>
      <c r="HK1379" s="147"/>
      <c r="HL1379" s="147"/>
      <c r="HM1379" s="147"/>
    </row>
    <row r="1380" spans="1:221" s="149" customFormat="1" ht="12" customHeight="1" x14ac:dyDescent="0.2">
      <c r="A1380" s="150">
        <v>1115</v>
      </c>
      <c r="B1380" s="151" t="s">
        <v>3903</v>
      </c>
      <c r="C1380" s="161"/>
      <c r="D1380" s="161"/>
      <c r="E1380" s="162"/>
      <c r="F1380" s="154">
        <f t="shared" si="377"/>
        <v>41.348098695069105</v>
      </c>
      <c r="G1380" s="279">
        <v>1962</v>
      </c>
      <c r="H1380" s="281">
        <v>2025</v>
      </c>
      <c r="I1380" s="154">
        <f t="shared" si="370"/>
        <v>686412.56</v>
      </c>
      <c r="J1380" s="152">
        <f t="shared" si="371"/>
        <v>6458342.5099999998</v>
      </c>
      <c r="K1380" s="155">
        <f t="shared" si="372"/>
        <v>0</v>
      </c>
      <c r="L1380" s="192">
        <v>0</v>
      </c>
      <c r="M1380" s="192">
        <v>0</v>
      </c>
      <c r="N1380" s="192">
        <v>0</v>
      </c>
      <c r="O1380" s="192">
        <v>0</v>
      </c>
      <c r="P1380" s="192">
        <v>0</v>
      </c>
      <c r="Q1380" s="155"/>
      <c r="R1380" s="155">
        <v>0</v>
      </c>
      <c r="S1380" s="155"/>
      <c r="T1380" s="155">
        <v>0</v>
      </c>
      <c r="U1380" s="155"/>
      <c r="V1380" s="155">
        <v>0</v>
      </c>
      <c r="W1380" s="197">
        <f t="shared" si="373"/>
        <v>0</v>
      </c>
      <c r="X1380" s="155">
        <v>0</v>
      </c>
      <c r="Y1380" s="162" t="s">
        <v>235</v>
      </c>
      <c r="Z1380" s="144">
        <v>850</v>
      </c>
      <c r="AA1380" s="155">
        <f t="shared" si="378"/>
        <v>6167717.0899999999</v>
      </c>
      <c r="AB1380" s="144">
        <v>0</v>
      </c>
      <c r="AC1380" s="144">
        <v>0</v>
      </c>
      <c r="AD1380" s="144">
        <v>0</v>
      </c>
      <c r="AE1380" s="144">
        <v>0</v>
      </c>
      <c r="AF1380" s="144">
        <v>0</v>
      </c>
      <c r="AG1380" s="144">
        <v>0</v>
      </c>
      <c r="AH1380" s="144">
        <v>0</v>
      </c>
      <c r="AI1380" s="144">
        <v>0</v>
      </c>
      <c r="AJ1380" s="144">
        <v>0</v>
      </c>
      <c r="AK1380" s="144">
        <v>0</v>
      </c>
      <c r="AL1380" s="144">
        <v>0</v>
      </c>
      <c r="AM1380" s="144">
        <f t="shared" si="374"/>
        <v>193750.28</v>
      </c>
      <c r="AN1380" s="144">
        <f t="shared" si="375"/>
        <v>96875.14</v>
      </c>
      <c r="AO1380" s="144">
        <v>0</v>
      </c>
      <c r="AP1380" s="144" t="s">
        <v>4526</v>
      </c>
      <c r="AQ1380" s="294"/>
      <c r="AR1380" s="144"/>
      <c r="AS1380" s="271"/>
      <c r="AT1380" s="144"/>
      <c r="AU1380" s="144"/>
      <c r="AV1380" s="158" t="s">
        <v>1070</v>
      </c>
      <c r="AW1380" s="159" t="s">
        <v>3902</v>
      </c>
      <c r="AX1380" s="159" t="s">
        <v>3903</v>
      </c>
      <c r="AY1380" s="159" t="s">
        <v>878</v>
      </c>
      <c r="AZ1380" s="159" t="s">
        <v>879</v>
      </c>
      <c r="BA1380" s="193">
        <v>1962</v>
      </c>
      <c r="BB1380" s="159" t="s">
        <v>891</v>
      </c>
      <c r="BC1380" s="193">
        <v>3</v>
      </c>
      <c r="BD1380" s="193">
        <v>3</v>
      </c>
      <c r="BE1380" s="193">
        <v>43</v>
      </c>
      <c r="BF1380" s="160">
        <v>1917.41</v>
      </c>
      <c r="BG1380" s="160">
        <v>1551.04</v>
      </c>
      <c r="BH1380" s="193">
        <v>0</v>
      </c>
      <c r="BI1380" s="193">
        <v>7.5</v>
      </c>
      <c r="BJ1380" s="159" t="s">
        <v>884</v>
      </c>
      <c r="BK1380" s="160">
        <v>850</v>
      </c>
      <c r="BL1380" s="160">
        <v>378.72</v>
      </c>
      <c r="BM1380" s="160">
        <v>1060.04</v>
      </c>
      <c r="BN1380" s="158" t="s">
        <v>1408</v>
      </c>
      <c r="BO1380" s="159" t="s">
        <v>885</v>
      </c>
      <c r="BP1380" s="159" t="s">
        <v>886</v>
      </c>
      <c r="BQ1380" s="204" t="s">
        <v>887</v>
      </c>
      <c r="BR1380" s="160">
        <v>4707308.5</v>
      </c>
      <c r="BS1380" s="160">
        <v>686412.56</v>
      </c>
      <c r="BT1380" s="160">
        <v>0</v>
      </c>
      <c r="BU1380" s="138">
        <v>686412.56</v>
      </c>
      <c r="BV1380" s="160">
        <v>686420.53</v>
      </c>
      <c r="BW1380" s="160">
        <v>686420.53</v>
      </c>
      <c r="BX1380" s="160">
        <v>0</v>
      </c>
      <c r="BY1380" s="160">
        <v>673831.64</v>
      </c>
      <c r="BZ1380" s="160">
        <v>673831.64</v>
      </c>
      <c r="CA1380" s="160">
        <v>0</v>
      </c>
      <c r="CB1380" s="160">
        <v>673831.64</v>
      </c>
      <c r="CC1380" s="160">
        <v>673831.64</v>
      </c>
      <c r="CD1380" s="160">
        <v>0</v>
      </c>
      <c r="CE1380" s="145"/>
      <c r="CF1380" s="145"/>
      <c r="CG1380" s="145"/>
      <c r="CH1380" s="145"/>
      <c r="CI1380" s="145"/>
      <c r="CJ1380" s="145"/>
      <c r="CK1380" s="145"/>
      <c r="CL1380" s="145"/>
      <c r="CM1380" s="145"/>
      <c r="CN1380" s="145"/>
      <c r="CO1380" s="145"/>
      <c r="CP1380" s="145"/>
      <c r="CQ1380" s="145"/>
      <c r="CR1380" s="145"/>
      <c r="CS1380" s="145"/>
      <c r="CT1380" s="145"/>
      <c r="CU1380" s="145"/>
      <c r="CV1380" s="145"/>
      <c r="CW1380" s="145"/>
      <c r="CX1380" s="145"/>
      <c r="CY1380" s="145"/>
      <c r="CZ1380" s="145"/>
      <c r="DA1380" s="145"/>
      <c r="DB1380" s="145"/>
      <c r="DC1380" s="145"/>
      <c r="DD1380" s="145"/>
      <c r="DE1380" s="145"/>
      <c r="DF1380" s="145"/>
      <c r="DG1380" s="145"/>
      <c r="DH1380" s="145"/>
      <c r="DI1380" s="145"/>
      <c r="DJ1380" s="145"/>
      <c r="DK1380" s="145"/>
      <c r="DL1380" s="145"/>
      <c r="DM1380" s="145"/>
      <c r="DN1380" s="145"/>
      <c r="DO1380" s="145"/>
      <c r="DP1380" s="145"/>
      <c r="DQ1380" s="145"/>
      <c r="DR1380" s="145"/>
      <c r="DS1380" s="145"/>
      <c r="DT1380" s="145"/>
      <c r="DU1380" s="145"/>
      <c r="DV1380" s="145"/>
      <c r="DW1380" s="145"/>
      <c r="DX1380" s="145"/>
      <c r="DY1380" s="145"/>
      <c r="DZ1380" s="145"/>
      <c r="EA1380" s="145"/>
      <c r="EB1380" s="145"/>
      <c r="EC1380" s="145"/>
      <c r="ED1380" s="145"/>
      <c r="EE1380" s="145"/>
      <c r="EF1380" s="145"/>
      <c r="EG1380" s="145"/>
      <c r="EH1380" s="145"/>
      <c r="EI1380" s="145"/>
      <c r="EJ1380" s="145"/>
      <c r="EK1380" s="145"/>
      <c r="EL1380" s="145"/>
      <c r="EM1380" s="145"/>
      <c r="EN1380" s="145"/>
      <c r="EO1380" s="145"/>
      <c r="EP1380" s="145"/>
      <c r="EQ1380" s="145"/>
      <c r="ER1380" s="145"/>
      <c r="ES1380" s="145"/>
      <c r="ET1380" s="145"/>
      <c r="EU1380" s="145"/>
      <c r="EV1380" s="145"/>
      <c r="EW1380" s="145"/>
      <c r="EX1380" s="145"/>
      <c r="EY1380" s="145"/>
      <c r="EZ1380" s="145"/>
      <c r="FA1380" s="145"/>
      <c r="FB1380" s="145"/>
      <c r="FC1380" s="145"/>
      <c r="FD1380" s="145"/>
      <c r="FE1380" s="145"/>
      <c r="FF1380" s="145"/>
      <c r="FG1380" s="145"/>
      <c r="FH1380" s="145"/>
      <c r="FI1380" s="145"/>
      <c r="FJ1380" s="145"/>
      <c r="FK1380" s="145"/>
      <c r="FL1380" s="145"/>
      <c r="FM1380" s="145"/>
      <c r="FN1380" s="145"/>
      <c r="FO1380" s="145"/>
      <c r="FP1380" s="145"/>
      <c r="FQ1380" s="145"/>
      <c r="FR1380" s="145"/>
      <c r="FS1380" s="145"/>
      <c r="FT1380" s="146"/>
      <c r="FU1380" s="147"/>
      <c r="FV1380" s="147"/>
      <c r="FW1380" s="147"/>
      <c r="FX1380" s="147"/>
      <c r="FY1380" s="147"/>
      <c r="FZ1380" s="147"/>
      <c r="GA1380" s="147"/>
      <c r="GB1380" s="147"/>
      <c r="GC1380" s="147"/>
      <c r="GD1380" s="147"/>
      <c r="GE1380" s="147"/>
      <c r="GF1380" s="147"/>
      <c r="GG1380" s="148"/>
      <c r="GH1380" s="147"/>
      <c r="GI1380" s="147"/>
      <c r="GJ1380" s="147"/>
      <c r="GK1380" s="147"/>
      <c r="GL1380" s="147"/>
      <c r="GM1380" s="147"/>
      <c r="GN1380" s="147"/>
      <c r="GO1380" s="147"/>
      <c r="GP1380" s="147"/>
      <c r="GQ1380" s="147"/>
      <c r="GR1380" s="147"/>
      <c r="GS1380" s="147"/>
      <c r="GT1380" s="147"/>
      <c r="GU1380" s="147"/>
      <c r="GV1380" s="147"/>
      <c r="GW1380" s="147"/>
      <c r="GX1380" s="147"/>
      <c r="GY1380" s="147"/>
      <c r="GZ1380" s="147"/>
      <c r="HA1380" s="147"/>
      <c r="HB1380" s="147"/>
      <c r="HC1380" s="147"/>
      <c r="HD1380" s="147"/>
      <c r="HE1380" s="147"/>
      <c r="HF1380" s="147"/>
      <c r="HG1380" s="147"/>
      <c r="HI1380" s="147"/>
      <c r="HJ1380" s="147"/>
      <c r="HK1380" s="147"/>
      <c r="HL1380" s="147"/>
      <c r="HM1380" s="147"/>
    </row>
    <row r="1381" spans="1:221" s="149" customFormat="1" ht="12" customHeight="1" x14ac:dyDescent="0.2">
      <c r="A1381" s="150">
        <v>1116</v>
      </c>
      <c r="B1381" s="151" t="s">
        <v>3905</v>
      </c>
      <c r="C1381" s="161"/>
      <c r="D1381" s="161"/>
      <c r="E1381" s="162"/>
      <c r="F1381" s="154">
        <f t="shared" si="377"/>
        <v>41.851478908848968</v>
      </c>
      <c r="G1381" s="279">
        <v>1972</v>
      </c>
      <c r="H1381" s="281">
        <v>2024</v>
      </c>
      <c r="I1381" s="154">
        <f t="shared" si="370"/>
        <v>131900.32</v>
      </c>
      <c r="J1381" s="237">
        <f t="shared" si="371"/>
        <v>3277038.96</v>
      </c>
      <c r="K1381" s="155">
        <f t="shared" si="372"/>
        <v>0</v>
      </c>
      <c r="L1381" s="192">
        <v>0</v>
      </c>
      <c r="M1381" s="192">
        <v>0</v>
      </c>
      <c r="N1381" s="192">
        <v>0</v>
      </c>
      <c r="O1381" s="192">
        <v>0</v>
      </c>
      <c r="P1381" s="192">
        <v>0</v>
      </c>
      <c r="Q1381" s="155"/>
      <c r="R1381" s="155">
        <v>0</v>
      </c>
      <c r="S1381" s="155"/>
      <c r="T1381" s="155">
        <v>0</v>
      </c>
      <c r="U1381" s="155"/>
      <c r="V1381" s="155">
        <v>0</v>
      </c>
      <c r="W1381" s="197">
        <f t="shared" si="373"/>
        <v>0</v>
      </c>
      <c r="X1381" s="155">
        <v>0</v>
      </c>
      <c r="Y1381" s="162" t="s">
        <v>235</v>
      </c>
      <c r="Z1381" s="144">
        <v>431.3</v>
      </c>
      <c r="AA1381" s="155">
        <f t="shared" si="378"/>
        <v>3129572.21</v>
      </c>
      <c r="AB1381" s="144">
        <v>0</v>
      </c>
      <c r="AC1381" s="144">
        <v>0</v>
      </c>
      <c r="AD1381" s="144">
        <v>0</v>
      </c>
      <c r="AE1381" s="144">
        <v>0</v>
      </c>
      <c r="AF1381" s="144">
        <v>0</v>
      </c>
      <c r="AG1381" s="144">
        <v>0</v>
      </c>
      <c r="AH1381" s="144">
        <v>0</v>
      </c>
      <c r="AI1381" s="144">
        <v>0</v>
      </c>
      <c r="AJ1381" s="144">
        <v>0</v>
      </c>
      <c r="AK1381" s="144">
        <v>0</v>
      </c>
      <c r="AL1381" s="144">
        <v>0</v>
      </c>
      <c r="AM1381" s="144">
        <f t="shared" si="374"/>
        <v>98311.17</v>
      </c>
      <c r="AN1381" s="144">
        <f t="shared" si="375"/>
        <v>49155.58</v>
      </c>
      <c r="AO1381" s="144">
        <v>0</v>
      </c>
      <c r="AP1381" s="144" t="s">
        <v>4526</v>
      </c>
      <c r="AQ1381" s="294"/>
      <c r="AR1381" s="144"/>
      <c r="AS1381" s="271"/>
      <c r="AT1381" s="144"/>
      <c r="AU1381" s="144"/>
      <c r="AV1381" s="158" t="s">
        <v>1073</v>
      </c>
      <c r="AW1381" s="159" t="s">
        <v>3904</v>
      </c>
      <c r="AX1381" s="159" t="s">
        <v>3905</v>
      </c>
      <c r="AY1381" s="159"/>
      <c r="AZ1381" s="159" t="s">
        <v>879</v>
      </c>
      <c r="BA1381" s="193">
        <v>1972</v>
      </c>
      <c r="BB1381" s="159" t="s">
        <v>891</v>
      </c>
      <c r="BC1381" s="193">
        <v>2</v>
      </c>
      <c r="BD1381" s="193">
        <v>2</v>
      </c>
      <c r="BE1381" s="193">
        <v>4</v>
      </c>
      <c r="BF1381" s="160">
        <v>862.5</v>
      </c>
      <c r="BG1381" s="160">
        <v>835</v>
      </c>
      <c r="BH1381" s="193">
        <v>0</v>
      </c>
      <c r="BI1381" s="193">
        <v>7.5</v>
      </c>
      <c r="BJ1381" s="159" t="s">
        <v>892</v>
      </c>
      <c r="BK1381" s="160">
        <v>431.3</v>
      </c>
      <c r="BL1381" s="160">
        <v>0</v>
      </c>
      <c r="BM1381" s="160">
        <v>495.5</v>
      </c>
      <c r="BN1381" s="158"/>
      <c r="BO1381" s="159" t="s">
        <v>885</v>
      </c>
      <c r="BP1381" s="159" t="s">
        <v>886</v>
      </c>
      <c r="BQ1381" s="204" t="s">
        <v>887</v>
      </c>
      <c r="BR1381" s="160">
        <v>2488316.34</v>
      </c>
      <c r="BS1381" s="160">
        <v>131900.32</v>
      </c>
      <c r="BT1381" s="160">
        <v>0</v>
      </c>
      <c r="BU1381" s="138">
        <v>131900.32</v>
      </c>
      <c r="BV1381" s="160">
        <v>131900.32</v>
      </c>
      <c r="BW1381" s="160">
        <v>131900.32</v>
      </c>
      <c r="BX1381" s="160">
        <v>0</v>
      </c>
      <c r="BY1381" s="160">
        <v>129975.64</v>
      </c>
      <c r="BZ1381" s="160">
        <v>129975.64</v>
      </c>
      <c r="CA1381" s="160">
        <v>0</v>
      </c>
      <c r="CB1381" s="160">
        <v>129975.64</v>
      </c>
      <c r="CC1381" s="160">
        <v>129975.64</v>
      </c>
      <c r="CD1381" s="160">
        <v>0</v>
      </c>
      <c r="CE1381" s="145"/>
      <c r="CF1381" s="145"/>
      <c r="CG1381" s="145"/>
      <c r="CH1381" s="145"/>
      <c r="CI1381" s="145"/>
      <c r="CJ1381" s="145"/>
      <c r="CK1381" s="145"/>
      <c r="CL1381" s="145"/>
      <c r="CM1381" s="145"/>
      <c r="CN1381" s="145"/>
      <c r="CO1381" s="145"/>
      <c r="CP1381" s="145"/>
      <c r="CQ1381" s="145"/>
      <c r="CR1381" s="145"/>
      <c r="CS1381" s="145"/>
      <c r="CT1381" s="145"/>
      <c r="CU1381" s="145"/>
      <c r="CV1381" s="145"/>
      <c r="CW1381" s="145"/>
      <c r="CX1381" s="145"/>
      <c r="CY1381" s="145"/>
      <c r="CZ1381" s="145"/>
      <c r="DA1381" s="145"/>
      <c r="DB1381" s="145"/>
      <c r="DC1381" s="145"/>
      <c r="DD1381" s="145"/>
      <c r="DE1381" s="145"/>
      <c r="DF1381" s="145"/>
      <c r="DG1381" s="145"/>
      <c r="DH1381" s="145"/>
      <c r="DI1381" s="145"/>
      <c r="DJ1381" s="145"/>
      <c r="DK1381" s="145"/>
      <c r="DL1381" s="145"/>
      <c r="DM1381" s="145"/>
      <c r="DN1381" s="145"/>
      <c r="DO1381" s="145"/>
      <c r="DP1381" s="145"/>
      <c r="DQ1381" s="145"/>
      <c r="DR1381" s="145"/>
      <c r="DS1381" s="145"/>
      <c r="DT1381" s="145"/>
      <c r="DU1381" s="145"/>
      <c r="DV1381" s="145"/>
      <c r="DW1381" s="145"/>
      <c r="DX1381" s="145"/>
      <c r="DY1381" s="145"/>
      <c r="DZ1381" s="145"/>
      <c r="EA1381" s="145"/>
      <c r="EB1381" s="145"/>
      <c r="EC1381" s="145"/>
      <c r="ED1381" s="145"/>
      <c r="EE1381" s="145"/>
      <c r="EF1381" s="145"/>
      <c r="EG1381" s="145"/>
      <c r="EH1381" s="145"/>
      <c r="EI1381" s="145"/>
      <c r="EJ1381" s="145"/>
      <c r="EK1381" s="145"/>
      <c r="EL1381" s="145"/>
      <c r="EM1381" s="145"/>
      <c r="EN1381" s="145"/>
      <c r="EO1381" s="145"/>
      <c r="EP1381" s="145"/>
      <c r="EQ1381" s="145"/>
      <c r="ER1381" s="145"/>
      <c r="ES1381" s="145"/>
      <c r="ET1381" s="145"/>
      <c r="EU1381" s="145"/>
      <c r="EV1381" s="145"/>
      <c r="EW1381" s="145"/>
      <c r="EX1381" s="145"/>
      <c r="EY1381" s="145"/>
      <c r="EZ1381" s="145"/>
      <c r="FA1381" s="145"/>
      <c r="FB1381" s="145"/>
      <c r="FC1381" s="145"/>
      <c r="FD1381" s="145"/>
      <c r="FE1381" s="145"/>
      <c r="FF1381" s="145"/>
      <c r="FG1381" s="145"/>
      <c r="FH1381" s="145"/>
      <c r="FI1381" s="145"/>
      <c r="FJ1381" s="145"/>
      <c r="FK1381" s="145"/>
      <c r="FL1381" s="145"/>
      <c r="FM1381" s="145"/>
      <c r="FN1381" s="145"/>
      <c r="FO1381" s="145"/>
      <c r="FP1381" s="145"/>
      <c r="FQ1381" s="145"/>
      <c r="FR1381" s="145"/>
      <c r="FS1381" s="145"/>
      <c r="FT1381" s="146"/>
      <c r="FU1381" s="147"/>
      <c r="FV1381" s="147"/>
      <c r="FW1381" s="147"/>
      <c r="FX1381" s="147"/>
      <c r="FY1381" s="147"/>
      <c r="FZ1381" s="147"/>
      <c r="GA1381" s="147"/>
      <c r="GB1381" s="147"/>
      <c r="GC1381" s="147"/>
      <c r="GD1381" s="147"/>
      <c r="GE1381" s="147"/>
      <c r="GF1381" s="147"/>
      <c r="GG1381" s="148"/>
      <c r="GH1381" s="147"/>
      <c r="GI1381" s="147"/>
      <c r="GJ1381" s="147"/>
      <c r="GK1381" s="147"/>
      <c r="GL1381" s="147"/>
      <c r="GM1381" s="147"/>
      <c r="GN1381" s="147"/>
      <c r="GO1381" s="147"/>
      <c r="GP1381" s="147"/>
      <c r="GQ1381" s="147"/>
      <c r="GR1381" s="147"/>
      <c r="GS1381" s="147"/>
      <c r="GT1381" s="147"/>
      <c r="GU1381" s="147"/>
      <c r="GV1381" s="147"/>
      <c r="GW1381" s="147"/>
      <c r="GX1381" s="147"/>
      <c r="GY1381" s="147"/>
      <c r="GZ1381" s="147"/>
      <c r="HA1381" s="147"/>
      <c r="HB1381" s="147"/>
      <c r="HC1381" s="147"/>
      <c r="HD1381" s="147"/>
      <c r="HE1381" s="147"/>
      <c r="HF1381" s="147"/>
      <c r="HG1381" s="147"/>
      <c r="HI1381" s="147"/>
      <c r="HJ1381" s="147"/>
      <c r="HK1381" s="147"/>
      <c r="HL1381" s="147"/>
      <c r="HM1381" s="147"/>
    </row>
    <row r="1382" spans="1:221" s="149" customFormat="1" ht="12" customHeight="1" x14ac:dyDescent="0.2">
      <c r="A1382" s="150">
        <v>1117</v>
      </c>
      <c r="B1382" s="151" t="s">
        <v>3907</v>
      </c>
      <c r="C1382" s="161"/>
      <c r="D1382" s="161"/>
      <c r="E1382" s="162"/>
      <c r="F1382" s="154">
        <f t="shared" si="377"/>
        <v>119.02188518518518</v>
      </c>
      <c r="G1382" s="279">
        <v>1972</v>
      </c>
      <c r="H1382" s="281">
        <v>2024</v>
      </c>
      <c r="I1382" s="154">
        <f t="shared" si="370"/>
        <v>120763.93</v>
      </c>
      <c r="J1382" s="237">
        <f t="shared" si="371"/>
        <v>3977073.01</v>
      </c>
      <c r="K1382" s="155">
        <f t="shared" si="372"/>
        <v>0</v>
      </c>
      <c r="L1382" s="192">
        <v>0</v>
      </c>
      <c r="M1382" s="192">
        <v>0</v>
      </c>
      <c r="N1382" s="192">
        <v>0</v>
      </c>
      <c r="O1382" s="192">
        <v>0</v>
      </c>
      <c r="P1382" s="192">
        <v>0</v>
      </c>
      <c r="Q1382" s="155"/>
      <c r="R1382" s="155">
        <v>0</v>
      </c>
      <c r="S1382" s="155"/>
      <c r="T1382" s="155">
        <v>0</v>
      </c>
      <c r="U1382" s="155"/>
      <c r="V1382" s="155">
        <v>0</v>
      </c>
      <c r="W1382" s="197">
        <f t="shared" si="373"/>
        <v>0</v>
      </c>
      <c r="X1382" s="155">
        <v>0</v>
      </c>
      <c r="Y1382" s="162" t="s">
        <v>234</v>
      </c>
      <c r="Z1382" s="144">
        <v>450</v>
      </c>
      <c r="AA1382" s="155">
        <f t="shared" si="378"/>
        <v>3798104.72</v>
      </c>
      <c r="AB1382" s="144">
        <v>0</v>
      </c>
      <c r="AC1382" s="144">
        <v>0</v>
      </c>
      <c r="AD1382" s="144">
        <v>0</v>
      </c>
      <c r="AE1382" s="144">
        <v>0</v>
      </c>
      <c r="AF1382" s="144">
        <v>0</v>
      </c>
      <c r="AG1382" s="144">
        <v>0</v>
      </c>
      <c r="AH1382" s="144">
        <v>0</v>
      </c>
      <c r="AI1382" s="144">
        <v>0</v>
      </c>
      <c r="AJ1382" s="144">
        <v>0</v>
      </c>
      <c r="AK1382" s="144">
        <v>0</v>
      </c>
      <c r="AL1382" s="144">
        <v>0</v>
      </c>
      <c r="AM1382" s="144">
        <f t="shared" si="374"/>
        <v>119312.19</v>
      </c>
      <c r="AN1382" s="144">
        <f t="shared" si="375"/>
        <v>59656.1</v>
      </c>
      <c r="AO1382" s="144">
        <v>0</v>
      </c>
      <c r="AP1382" s="144" t="s">
        <v>4526</v>
      </c>
      <c r="AQ1382" s="294"/>
      <c r="AR1382" s="144"/>
      <c r="AS1382" s="271"/>
      <c r="AT1382" s="144"/>
      <c r="AU1382" s="144"/>
      <c r="AV1382" s="158" t="s">
        <v>1078</v>
      </c>
      <c r="AW1382" s="159" t="s">
        <v>3906</v>
      </c>
      <c r="AX1382" s="159" t="s">
        <v>3907</v>
      </c>
      <c r="AY1382" s="159" t="s">
        <v>878</v>
      </c>
      <c r="AZ1382" s="159" t="s">
        <v>879</v>
      </c>
      <c r="BA1382" s="193">
        <v>1972</v>
      </c>
      <c r="BB1382" s="159" t="s">
        <v>891</v>
      </c>
      <c r="BC1382" s="193">
        <v>2</v>
      </c>
      <c r="BD1382" s="193">
        <v>2</v>
      </c>
      <c r="BE1382" s="193">
        <v>25</v>
      </c>
      <c r="BF1382" s="160">
        <v>379.9</v>
      </c>
      <c r="BG1382" s="160">
        <v>360</v>
      </c>
      <c r="BH1382" s="193">
        <v>0</v>
      </c>
      <c r="BI1382" s="193">
        <v>7.5</v>
      </c>
      <c r="BJ1382" s="159" t="s">
        <v>884</v>
      </c>
      <c r="BK1382" s="160">
        <v>450</v>
      </c>
      <c r="BL1382" s="160">
        <v>0</v>
      </c>
      <c r="BM1382" s="160">
        <v>128</v>
      </c>
      <c r="BN1382" s="158"/>
      <c r="BO1382" s="159" t="s">
        <v>885</v>
      </c>
      <c r="BP1382" s="159" t="s">
        <v>886</v>
      </c>
      <c r="BQ1382" s="204" t="s">
        <v>887</v>
      </c>
      <c r="BR1382" s="160">
        <v>2492104.5</v>
      </c>
      <c r="BS1382" s="160">
        <v>120763.93</v>
      </c>
      <c r="BT1382" s="160">
        <v>0</v>
      </c>
      <c r="BU1382" s="138">
        <v>120763.93</v>
      </c>
      <c r="BV1382" s="160">
        <v>120763.93</v>
      </c>
      <c r="BW1382" s="160">
        <v>120763.93</v>
      </c>
      <c r="BX1382" s="160">
        <v>0</v>
      </c>
      <c r="BY1382" s="160">
        <v>111331.37</v>
      </c>
      <c r="BZ1382" s="160">
        <v>111331.37</v>
      </c>
      <c r="CA1382" s="160">
        <v>0</v>
      </c>
      <c r="CB1382" s="160">
        <v>111331.37</v>
      </c>
      <c r="CC1382" s="160">
        <v>111331.37</v>
      </c>
      <c r="CD1382" s="160">
        <v>0</v>
      </c>
      <c r="CE1382" s="145"/>
      <c r="CF1382" s="145"/>
      <c r="CG1382" s="145"/>
      <c r="CH1382" s="145"/>
      <c r="CI1382" s="145"/>
      <c r="CJ1382" s="145"/>
      <c r="CK1382" s="145"/>
      <c r="CL1382" s="145"/>
      <c r="CM1382" s="145"/>
      <c r="CN1382" s="145"/>
      <c r="CO1382" s="145"/>
      <c r="CP1382" s="145"/>
      <c r="CQ1382" s="145"/>
      <c r="CR1382" s="145"/>
      <c r="CS1382" s="145"/>
      <c r="CT1382" s="145"/>
      <c r="CU1382" s="145"/>
      <c r="CV1382" s="145"/>
      <c r="CW1382" s="145"/>
      <c r="CX1382" s="145"/>
      <c r="CY1382" s="145"/>
      <c r="CZ1382" s="145"/>
      <c r="DA1382" s="145"/>
      <c r="DB1382" s="145"/>
      <c r="DC1382" s="145"/>
      <c r="DD1382" s="145"/>
      <c r="DE1382" s="145"/>
      <c r="DF1382" s="145"/>
      <c r="DG1382" s="145"/>
      <c r="DH1382" s="145"/>
      <c r="DI1382" s="145"/>
      <c r="DJ1382" s="145"/>
      <c r="DK1382" s="145"/>
      <c r="DL1382" s="145"/>
      <c r="DM1382" s="145"/>
      <c r="DN1382" s="145"/>
      <c r="DO1382" s="145"/>
      <c r="DP1382" s="145"/>
      <c r="DQ1382" s="145"/>
      <c r="DR1382" s="145"/>
      <c r="DS1382" s="145"/>
      <c r="DT1382" s="145"/>
      <c r="DU1382" s="145"/>
      <c r="DV1382" s="145"/>
      <c r="DW1382" s="145"/>
      <c r="DX1382" s="145"/>
      <c r="DY1382" s="145"/>
      <c r="DZ1382" s="145"/>
      <c r="EA1382" s="145"/>
      <c r="EB1382" s="145"/>
      <c r="EC1382" s="145"/>
      <c r="ED1382" s="145"/>
      <c r="EE1382" s="145"/>
      <c r="EF1382" s="145"/>
      <c r="EG1382" s="145"/>
      <c r="EH1382" s="145"/>
      <c r="EI1382" s="145"/>
      <c r="EJ1382" s="145"/>
      <c r="EK1382" s="145"/>
      <c r="EL1382" s="145"/>
      <c r="EM1382" s="145"/>
      <c r="EN1382" s="145"/>
      <c r="EO1382" s="145"/>
      <c r="EP1382" s="145"/>
      <c r="EQ1382" s="145"/>
      <c r="ER1382" s="145"/>
      <c r="ES1382" s="145"/>
      <c r="ET1382" s="145"/>
      <c r="EU1382" s="145"/>
      <c r="EV1382" s="145"/>
      <c r="EW1382" s="145"/>
      <c r="EX1382" s="145"/>
      <c r="EY1382" s="145"/>
      <c r="EZ1382" s="145"/>
      <c r="FA1382" s="145"/>
      <c r="FB1382" s="145"/>
      <c r="FC1382" s="145"/>
      <c r="FD1382" s="145"/>
      <c r="FE1382" s="145"/>
      <c r="FF1382" s="145"/>
      <c r="FG1382" s="145"/>
      <c r="FH1382" s="145"/>
      <c r="FI1382" s="145"/>
      <c r="FJ1382" s="145"/>
      <c r="FK1382" s="145"/>
      <c r="FL1382" s="145"/>
      <c r="FM1382" s="145"/>
      <c r="FN1382" s="145"/>
      <c r="FO1382" s="145"/>
      <c r="FP1382" s="145"/>
      <c r="FQ1382" s="145"/>
      <c r="FR1382" s="145"/>
      <c r="FS1382" s="145"/>
      <c r="FT1382" s="146"/>
      <c r="FU1382" s="147"/>
      <c r="FV1382" s="147"/>
      <c r="FW1382" s="147"/>
      <c r="FX1382" s="147"/>
      <c r="FY1382" s="147"/>
      <c r="FZ1382" s="147"/>
      <c r="GA1382" s="147"/>
      <c r="GB1382" s="147"/>
      <c r="GC1382" s="147"/>
      <c r="GD1382" s="147"/>
      <c r="GE1382" s="147"/>
      <c r="GF1382" s="147"/>
      <c r="GG1382" s="148"/>
      <c r="GH1382" s="147"/>
      <c r="GI1382" s="147"/>
      <c r="GJ1382" s="147"/>
      <c r="GK1382" s="147"/>
      <c r="GL1382" s="147"/>
      <c r="GM1382" s="147"/>
      <c r="GN1382" s="147"/>
      <c r="GO1382" s="147"/>
      <c r="GP1382" s="147"/>
      <c r="GQ1382" s="147"/>
      <c r="GR1382" s="147"/>
      <c r="GS1382" s="147"/>
      <c r="GT1382" s="147"/>
      <c r="GU1382" s="147"/>
      <c r="GV1382" s="147"/>
      <c r="GW1382" s="147"/>
      <c r="GX1382" s="147"/>
      <c r="GY1382" s="147"/>
      <c r="GZ1382" s="147"/>
      <c r="HA1382" s="147"/>
      <c r="HB1382" s="147"/>
      <c r="HC1382" s="147"/>
      <c r="HD1382" s="147"/>
      <c r="HE1382" s="147"/>
      <c r="HF1382" s="147"/>
      <c r="HG1382" s="147"/>
      <c r="HI1382" s="147"/>
      <c r="HJ1382" s="147"/>
      <c r="HK1382" s="147"/>
      <c r="HL1382" s="147"/>
      <c r="HM1382" s="147"/>
    </row>
    <row r="1383" spans="1:221" s="143" customFormat="1" ht="12" customHeight="1" x14ac:dyDescent="0.2">
      <c r="A1383" s="131"/>
      <c r="B1383" s="132"/>
      <c r="C1383" s="133"/>
      <c r="D1383" s="133"/>
      <c r="E1383" s="134"/>
      <c r="F1383" s="303"/>
      <c r="G1383" s="304"/>
      <c r="H1383" s="283"/>
      <c r="I1383" s="303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  <c r="AG1383" s="135"/>
      <c r="AH1383" s="135"/>
      <c r="AI1383" s="135"/>
      <c r="AJ1383" s="135"/>
      <c r="AK1383" s="135"/>
      <c r="AL1383" s="135"/>
      <c r="AM1383" s="135"/>
      <c r="AN1383" s="135"/>
      <c r="AO1383" s="135"/>
      <c r="AP1383" s="135"/>
      <c r="AQ1383" s="298"/>
      <c r="AR1383" s="135"/>
      <c r="AS1383" s="189"/>
      <c r="AT1383" s="135"/>
      <c r="AU1383" s="135"/>
      <c r="AV1383" s="136"/>
      <c r="AW1383" s="137" t="s">
        <v>3908</v>
      </c>
      <c r="AX1383" s="137"/>
      <c r="AY1383" s="137"/>
      <c r="AZ1383" s="137"/>
      <c r="BA1383" s="136"/>
      <c r="BB1383" s="137"/>
      <c r="BC1383" s="136"/>
      <c r="BD1383" s="136"/>
      <c r="BE1383" s="136"/>
      <c r="BF1383" s="138"/>
      <c r="BG1383" s="138"/>
      <c r="BH1383" s="136"/>
      <c r="BI1383" s="305">
        <v>7.5</v>
      </c>
      <c r="BJ1383" s="137"/>
      <c r="BK1383" s="138"/>
      <c r="BL1383" s="138"/>
      <c r="BM1383" s="138"/>
      <c r="BN1383" s="136"/>
      <c r="BO1383" s="137"/>
      <c r="BP1383" s="137"/>
      <c r="BQ1383" s="207"/>
      <c r="BR1383" s="138"/>
      <c r="BS1383" s="138"/>
      <c r="BT1383" s="138"/>
      <c r="BU1383" s="138"/>
      <c r="BV1383" s="138"/>
      <c r="BW1383" s="138"/>
      <c r="BX1383" s="138"/>
      <c r="BY1383" s="138"/>
      <c r="BZ1383" s="138"/>
      <c r="CA1383" s="138"/>
      <c r="CB1383" s="138"/>
      <c r="CC1383" s="138"/>
      <c r="CD1383" s="138"/>
      <c r="CE1383" s="139"/>
      <c r="CF1383" s="139"/>
      <c r="CG1383" s="139"/>
      <c r="CH1383" s="139"/>
      <c r="CI1383" s="139"/>
      <c r="CJ1383" s="139"/>
      <c r="CK1383" s="139"/>
      <c r="CL1383" s="139"/>
      <c r="CM1383" s="139"/>
      <c r="CN1383" s="139"/>
      <c r="CO1383" s="139"/>
      <c r="CP1383" s="139"/>
      <c r="CQ1383" s="139"/>
      <c r="CR1383" s="139"/>
      <c r="CS1383" s="139"/>
      <c r="CT1383" s="139"/>
      <c r="CU1383" s="139"/>
      <c r="CV1383" s="139"/>
      <c r="CW1383" s="139"/>
      <c r="CX1383" s="139"/>
      <c r="CY1383" s="139"/>
      <c r="CZ1383" s="139"/>
      <c r="DA1383" s="139"/>
      <c r="DB1383" s="139"/>
      <c r="DC1383" s="139"/>
      <c r="DD1383" s="139"/>
      <c r="DE1383" s="139"/>
      <c r="DF1383" s="139"/>
      <c r="DG1383" s="139"/>
      <c r="DH1383" s="139"/>
      <c r="DI1383" s="139"/>
      <c r="DJ1383" s="139"/>
      <c r="DK1383" s="139"/>
      <c r="DL1383" s="139"/>
      <c r="DM1383" s="139"/>
      <c r="DN1383" s="139"/>
      <c r="DO1383" s="139"/>
      <c r="DP1383" s="139"/>
      <c r="DQ1383" s="139"/>
      <c r="DR1383" s="139"/>
      <c r="DS1383" s="139"/>
      <c r="DT1383" s="139"/>
      <c r="DU1383" s="139"/>
      <c r="DV1383" s="139"/>
      <c r="DW1383" s="139"/>
      <c r="DX1383" s="139"/>
      <c r="DY1383" s="139"/>
      <c r="DZ1383" s="139"/>
      <c r="EA1383" s="139"/>
      <c r="EB1383" s="139"/>
      <c r="EC1383" s="139"/>
      <c r="ED1383" s="139"/>
      <c r="EE1383" s="139"/>
      <c r="EF1383" s="139"/>
      <c r="EG1383" s="139"/>
      <c r="EH1383" s="139"/>
      <c r="EI1383" s="139"/>
      <c r="EJ1383" s="139"/>
      <c r="EK1383" s="139"/>
      <c r="EL1383" s="139"/>
      <c r="EM1383" s="139"/>
      <c r="EN1383" s="139"/>
      <c r="EO1383" s="139"/>
      <c r="EP1383" s="139"/>
      <c r="EQ1383" s="139"/>
      <c r="ER1383" s="139"/>
      <c r="ES1383" s="139"/>
      <c r="ET1383" s="139"/>
      <c r="EU1383" s="139"/>
      <c r="EV1383" s="139"/>
      <c r="EW1383" s="139"/>
      <c r="EX1383" s="139"/>
      <c r="EY1383" s="139"/>
      <c r="EZ1383" s="139"/>
      <c r="FA1383" s="139"/>
      <c r="FB1383" s="139"/>
      <c r="FC1383" s="139"/>
      <c r="FD1383" s="139"/>
      <c r="FE1383" s="139"/>
      <c r="FF1383" s="139"/>
      <c r="FG1383" s="139"/>
      <c r="FH1383" s="139"/>
      <c r="FI1383" s="139"/>
      <c r="FJ1383" s="139"/>
      <c r="FK1383" s="139"/>
      <c r="FL1383" s="139"/>
      <c r="FM1383" s="139"/>
      <c r="FN1383" s="139"/>
      <c r="FO1383" s="139"/>
      <c r="FP1383" s="139"/>
      <c r="FQ1383" s="139"/>
      <c r="FR1383" s="139"/>
      <c r="FS1383" s="139"/>
      <c r="FT1383" s="140"/>
      <c r="FU1383" s="141"/>
      <c r="FV1383" s="141"/>
      <c r="FW1383" s="141"/>
      <c r="FX1383" s="141"/>
      <c r="FY1383" s="141"/>
      <c r="FZ1383" s="141"/>
      <c r="GA1383" s="141"/>
      <c r="GB1383" s="141"/>
      <c r="GC1383" s="141"/>
      <c r="GD1383" s="141"/>
      <c r="GE1383" s="141"/>
      <c r="GF1383" s="141"/>
      <c r="GG1383" s="142"/>
      <c r="GH1383" s="141"/>
      <c r="GI1383" s="141"/>
      <c r="GJ1383" s="141"/>
      <c r="GK1383" s="141"/>
      <c r="GL1383" s="141"/>
      <c r="GM1383" s="141"/>
      <c r="GN1383" s="141"/>
      <c r="GO1383" s="141"/>
      <c r="GP1383" s="141"/>
      <c r="GQ1383" s="141"/>
      <c r="GR1383" s="141"/>
      <c r="GS1383" s="141"/>
      <c r="GT1383" s="141"/>
      <c r="GU1383" s="141"/>
      <c r="GV1383" s="141"/>
      <c r="GW1383" s="141"/>
      <c r="GX1383" s="141"/>
      <c r="GY1383" s="141"/>
      <c r="GZ1383" s="141"/>
      <c r="HA1383" s="141"/>
      <c r="HB1383" s="141"/>
      <c r="HC1383" s="141"/>
      <c r="HD1383" s="141"/>
      <c r="HE1383" s="141"/>
      <c r="HF1383" s="141"/>
      <c r="HG1383" s="141"/>
      <c r="HI1383" s="141"/>
      <c r="HJ1383" s="141"/>
      <c r="HK1383" s="141"/>
      <c r="HL1383" s="141"/>
      <c r="HM1383" s="141"/>
    </row>
    <row r="1384" spans="1:221" s="149" customFormat="1" ht="12" customHeight="1" x14ac:dyDescent="0.2">
      <c r="A1384" s="150">
        <v>1118</v>
      </c>
      <c r="B1384" s="151" t="s">
        <v>3910</v>
      </c>
      <c r="C1384" s="161"/>
      <c r="D1384" s="161"/>
      <c r="E1384" s="162"/>
      <c r="F1384" s="154">
        <f t="shared" si="377"/>
        <v>34.031123927599914</v>
      </c>
      <c r="G1384" s="279">
        <v>1989</v>
      </c>
      <c r="H1384" s="281">
        <v>2025</v>
      </c>
      <c r="I1384" s="154">
        <f t="shared" si="370"/>
        <v>648305.31000000006</v>
      </c>
      <c r="J1384" s="152">
        <f t="shared" ref="J1384:J1442" si="379">ROUND(K1384+X1384+AA1384+AC1384+AE1384+AG1384+AI1384+AK1384+AL1384+AM1384+AN1384+AO1384,2)</f>
        <v>4551539.0999999996</v>
      </c>
      <c r="K1384" s="155">
        <f t="shared" ref="K1384:K1442" si="380">ROUND((L1384+N1384+P1384+R1384+T1384+V1384),2)</f>
        <v>0</v>
      </c>
      <c r="L1384" s="192">
        <v>0</v>
      </c>
      <c r="M1384" s="192">
        <v>0</v>
      </c>
      <c r="N1384" s="192">
        <v>0</v>
      </c>
      <c r="O1384" s="192">
        <v>0</v>
      </c>
      <c r="P1384" s="192">
        <v>0</v>
      </c>
      <c r="Q1384" s="155"/>
      <c r="R1384" s="155">
        <v>0</v>
      </c>
      <c r="S1384" s="155"/>
      <c r="T1384" s="155">
        <v>0</v>
      </c>
      <c r="U1384" s="155"/>
      <c r="V1384" s="155">
        <v>0</v>
      </c>
      <c r="W1384" s="197">
        <f t="shared" ref="W1384:W1441" si="381">BH1384</f>
        <v>0</v>
      </c>
      <c r="X1384" s="155">
        <v>0</v>
      </c>
      <c r="Y1384" s="162" t="s">
        <v>234</v>
      </c>
      <c r="Z1384" s="144">
        <v>515</v>
      </c>
      <c r="AA1384" s="155">
        <f>ROUND(IF(Y1384="СК",7598.05*0.955,8837.94*0.955)*Z1384,2)</f>
        <v>4346719.84</v>
      </c>
      <c r="AB1384" s="144">
        <v>0</v>
      </c>
      <c r="AC1384" s="144">
        <v>0</v>
      </c>
      <c r="AD1384" s="144">
        <v>0</v>
      </c>
      <c r="AE1384" s="144">
        <v>0</v>
      </c>
      <c r="AF1384" s="144">
        <v>0</v>
      </c>
      <c r="AG1384" s="144">
        <v>0</v>
      </c>
      <c r="AH1384" s="144">
        <v>0</v>
      </c>
      <c r="AI1384" s="144">
        <v>0</v>
      </c>
      <c r="AJ1384" s="144">
        <v>0</v>
      </c>
      <c r="AK1384" s="144">
        <v>0</v>
      </c>
      <c r="AL1384" s="144">
        <v>0</v>
      </c>
      <c r="AM1384" s="144">
        <f t="shared" ref="AM1384:AM1442" si="382">ROUND((K1384+X1384+AA1384+AC1384+AE1384+AG1384+AI1384+AK1384+AL1384)/95.5*3,2)</f>
        <v>136546.17000000001</v>
      </c>
      <c r="AN1384" s="144">
        <f t="shared" ref="AN1384:AN1442" si="383">ROUND((K1384+X1384+AA1384+AC1384+AE1384+AG1384+AI1384+AK1384+AL1384)/95.5*1.5,2)</f>
        <v>68273.09</v>
      </c>
      <c r="AO1384" s="144">
        <v>0</v>
      </c>
      <c r="AP1384" s="144" t="s">
        <v>4526</v>
      </c>
      <c r="AQ1384" s="294"/>
      <c r="AR1384" s="144"/>
      <c r="AS1384" s="271"/>
      <c r="AT1384" s="144"/>
      <c r="AU1384" s="144"/>
      <c r="AV1384" s="158" t="s">
        <v>875</v>
      </c>
      <c r="AW1384" s="159" t="s">
        <v>3909</v>
      </c>
      <c r="AX1384" s="159" t="s">
        <v>3910</v>
      </c>
      <c r="AY1384" s="159" t="s">
        <v>878</v>
      </c>
      <c r="AZ1384" s="159" t="s">
        <v>879</v>
      </c>
      <c r="BA1384" s="193">
        <v>1989</v>
      </c>
      <c r="BB1384" s="159" t="s">
        <v>891</v>
      </c>
      <c r="BC1384" s="193">
        <v>3</v>
      </c>
      <c r="BD1384" s="193">
        <v>2</v>
      </c>
      <c r="BE1384" s="193">
        <v>50</v>
      </c>
      <c r="BF1384" s="160">
        <v>1356.24</v>
      </c>
      <c r="BG1384" s="160">
        <v>1274.4000000000001</v>
      </c>
      <c r="BH1384" s="193">
        <v>0</v>
      </c>
      <c r="BI1384" s="193">
        <v>7.5</v>
      </c>
      <c r="BJ1384" s="159" t="s">
        <v>892</v>
      </c>
      <c r="BK1384" s="160">
        <v>515</v>
      </c>
      <c r="BL1384" s="160">
        <v>452</v>
      </c>
      <c r="BM1384" s="160">
        <v>3007.64</v>
      </c>
      <c r="BN1384" s="158"/>
      <c r="BO1384" s="159" t="s">
        <v>885</v>
      </c>
      <c r="BP1384" s="159" t="s">
        <v>886</v>
      </c>
      <c r="BQ1384" s="204" t="s">
        <v>887</v>
      </c>
      <c r="BR1384" s="160">
        <v>2971210.1</v>
      </c>
      <c r="BS1384" s="160">
        <v>648305.31000000006</v>
      </c>
      <c r="BT1384" s="160">
        <v>0</v>
      </c>
      <c r="BU1384" s="138">
        <v>648305.31000000006</v>
      </c>
      <c r="BV1384" s="160">
        <v>648305.31000000006</v>
      </c>
      <c r="BW1384" s="160">
        <v>648305.31000000006</v>
      </c>
      <c r="BX1384" s="160">
        <v>0</v>
      </c>
      <c r="BY1384" s="160">
        <v>648228.23</v>
      </c>
      <c r="BZ1384" s="160">
        <v>648228.23</v>
      </c>
      <c r="CA1384" s="160">
        <v>0</v>
      </c>
      <c r="CB1384" s="160">
        <v>648228.23</v>
      </c>
      <c r="CC1384" s="160">
        <v>648228.23</v>
      </c>
      <c r="CD1384" s="160">
        <v>0</v>
      </c>
      <c r="CE1384" s="145"/>
      <c r="CF1384" s="145"/>
      <c r="CG1384" s="145"/>
      <c r="CH1384" s="145"/>
      <c r="CI1384" s="145"/>
      <c r="CJ1384" s="145"/>
      <c r="CK1384" s="145"/>
      <c r="CL1384" s="145"/>
      <c r="CM1384" s="145"/>
      <c r="CN1384" s="145"/>
      <c r="CO1384" s="145"/>
      <c r="CP1384" s="145"/>
      <c r="CQ1384" s="145"/>
      <c r="CR1384" s="145"/>
      <c r="CS1384" s="145"/>
      <c r="CT1384" s="145"/>
      <c r="CU1384" s="145"/>
      <c r="CV1384" s="145"/>
      <c r="CW1384" s="145"/>
      <c r="CX1384" s="145"/>
      <c r="CY1384" s="145"/>
      <c r="CZ1384" s="145"/>
      <c r="DA1384" s="145"/>
      <c r="DB1384" s="145"/>
      <c r="DC1384" s="145"/>
      <c r="DD1384" s="145"/>
      <c r="DE1384" s="145"/>
      <c r="DF1384" s="145"/>
      <c r="DG1384" s="145"/>
      <c r="DH1384" s="145"/>
      <c r="DI1384" s="145"/>
      <c r="DJ1384" s="145"/>
      <c r="DK1384" s="145"/>
      <c r="DL1384" s="145"/>
      <c r="DM1384" s="145"/>
      <c r="DN1384" s="145"/>
      <c r="DO1384" s="145"/>
      <c r="DP1384" s="145"/>
      <c r="DQ1384" s="145"/>
      <c r="DR1384" s="145"/>
      <c r="DS1384" s="145"/>
      <c r="DT1384" s="145"/>
      <c r="DU1384" s="145"/>
      <c r="DV1384" s="145"/>
      <c r="DW1384" s="145"/>
      <c r="DX1384" s="145"/>
      <c r="DY1384" s="145"/>
      <c r="DZ1384" s="145"/>
      <c r="EA1384" s="145"/>
      <c r="EB1384" s="145"/>
      <c r="EC1384" s="145"/>
      <c r="ED1384" s="145"/>
      <c r="EE1384" s="145"/>
      <c r="EF1384" s="145"/>
      <c r="EG1384" s="145"/>
      <c r="EH1384" s="145"/>
      <c r="EI1384" s="145"/>
      <c r="EJ1384" s="145"/>
      <c r="EK1384" s="145"/>
      <c r="EL1384" s="145"/>
      <c r="EM1384" s="145"/>
      <c r="EN1384" s="145"/>
      <c r="EO1384" s="145"/>
      <c r="EP1384" s="145"/>
      <c r="EQ1384" s="145"/>
      <c r="ER1384" s="145"/>
      <c r="ES1384" s="145"/>
      <c r="ET1384" s="145"/>
      <c r="EU1384" s="145"/>
      <c r="EV1384" s="145"/>
      <c r="EW1384" s="145"/>
      <c r="EX1384" s="145"/>
      <c r="EY1384" s="145"/>
      <c r="EZ1384" s="145"/>
      <c r="FA1384" s="145"/>
      <c r="FB1384" s="145"/>
      <c r="FC1384" s="145"/>
      <c r="FD1384" s="145"/>
      <c r="FE1384" s="145"/>
      <c r="FF1384" s="145"/>
      <c r="FG1384" s="145"/>
      <c r="FH1384" s="145"/>
      <c r="FI1384" s="145"/>
      <c r="FJ1384" s="145"/>
      <c r="FK1384" s="145"/>
      <c r="FL1384" s="145"/>
      <c r="FM1384" s="145"/>
      <c r="FN1384" s="145"/>
      <c r="FO1384" s="145"/>
      <c r="FP1384" s="145"/>
      <c r="FQ1384" s="145"/>
      <c r="FR1384" s="145"/>
      <c r="FS1384" s="145"/>
      <c r="FT1384" s="146"/>
      <c r="FU1384" s="147"/>
      <c r="FV1384" s="147"/>
      <c r="FW1384" s="147"/>
      <c r="FX1384" s="147"/>
      <c r="FY1384" s="147"/>
      <c r="FZ1384" s="147"/>
      <c r="GA1384" s="147"/>
      <c r="GB1384" s="147"/>
      <c r="GC1384" s="147"/>
      <c r="GD1384" s="147"/>
      <c r="GE1384" s="147"/>
      <c r="GF1384" s="147"/>
      <c r="GG1384" s="148"/>
      <c r="GH1384" s="147"/>
      <c r="GI1384" s="147"/>
      <c r="GJ1384" s="147"/>
      <c r="GK1384" s="147"/>
      <c r="GL1384" s="147"/>
      <c r="GM1384" s="147"/>
      <c r="GN1384" s="147"/>
      <c r="GO1384" s="147"/>
      <c r="GP1384" s="147"/>
      <c r="GQ1384" s="147"/>
      <c r="GR1384" s="147"/>
      <c r="GS1384" s="147"/>
      <c r="GT1384" s="147"/>
      <c r="GU1384" s="147"/>
      <c r="GV1384" s="147"/>
      <c r="GW1384" s="147"/>
      <c r="GX1384" s="147"/>
      <c r="GY1384" s="147"/>
      <c r="GZ1384" s="147"/>
      <c r="HA1384" s="147"/>
      <c r="HB1384" s="147"/>
      <c r="HC1384" s="147"/>
      <c r="HD1384" s="147"/>
      <c r="HE1384" s="147"/>
      <c r="HF1384" s="147"/>
      <c r="HG1384" s="147"/>
      <c r="HI1384" s="147"/>
      <c r="HJ1384" s="147"/>
      <c r="HK1384" s="147"/>
      <c r="HL1384" s="147"/>
      <c r="HM1384" s="147"/>
    </row>
    <row r="1385" spans="1:221" s="149" customFormat="1" ht="12" customHeight="1" x14ac:dyDescent="0.2">
      <c r="A1385" s="150">
        <v>1119</v>
      </c>
      <c r="B1385" s="151" t="s">
        <v>3912</v>
      </c>
      <c r="C1385" s="161"/>
      <c r="D1385" s="161"/>
      <c r="E1385" s="162"/>
      <c r="F1385" s="154">
        <f t="shared" si="377"/>
        <v>72.626576001480259</v>
      </c>
      <c r="G1385" s="279">
        <v>1965</v>
      </c>
      <c r="H1385" s="281">
        <v>2024</v>
      </c>
      <c r="I1385" s="154">
        <f t="shared" si="370"/>
        <v>236010.44</v>
      </c>
      <c r="J1385" s="237">
        <f t="shared" si="379"/>
        <v>3376093.08</v>
      </c>
      <c r="K1385" s="155">
        <f t="shared" si="380"/>
        <v>0</v>
      </c>
      <c r="L1385" s="192">
        <v>0</v>
      </c>
      <c r="M1385" s="192">
        <v>0</v>
      </c>
      <c r="N1385" s="192">
        <v>0</v>
      </c>
      <c r="O1385" s="192">
        <v>0</v>
      </c>
      <c r="P1385" s="192">
        <v>0</v>
      </c>
      <c r="Q1385" s="155"/>
      <c r="R1385" s="155">
        <v>0</v>
      </c>
      <c r="S1385" s="155"/>
      <c r="T1385" s="155">
        <v>0</v>
      </c>
      <c r="U1385" s="155"/>
      <c r="V1385" s="155">
        <v>0</v>
      </c>
      <c r="W1385" s="197">
        <f t="shared" si="381"/>
        <v>0</v>
      </c>
      <c r="X1385" s="155">
        <v>0</v>
      </c>
      <c r="Y1385" s="162" t="s">
        <v>234</v>
      </c>
      <c r="Z1385" s="144">
        <v>382</v>
      </c>
      <c r="AA1385" s="155">
        <f>ROUND(IF(Y1385="СК",7598.05*0.955,8837.94*0.955)*Z1385,2)</f>
        <v>3224168.89</v>
      </c>
      <c r="AB1385" s="144">
        <v>0</v>
      </c>
      <c r="AC1385" s="144">
        <v>0</v>
      </c>
      <c r="AD1385" s="144">
        <v>0</v>
      </c>
      <c r="AE1385" s="144">
        <v>0</v>
      </c>
      <c r="AF1385" s="144">
        <v>0</v>
      </c>
      <c r="AG1385" s="144">
        <v>0</v>
      </c>
      <c r="AH1385" s="144">
        <v>0</v>
      </c>
      <c r="AI1385" s="144">
        <v>0</v>
      </c>
      <c r="AJ1385" s="144">
        <v>0</v>
      </c>
      <c r="AK1385" s="144">
        <v>0</v>
      </c>
      <c r="AL1385" s="144">
        <v>0</v>
      </c>
      <c r="AM1385" s="144">
        <f t="shared" si="382"/>
        <v>101282.79</v>
      </c>
      <c r="AN1385" s="144">
        <f t="shared" si="383"/>
        <v>50641.4</v>
      </c>
      <c r="AO1385" s="144">
        <v>0</v>
      </c>
      <c r="AP1385" s="144" t="s">
        <v>4526</v>
      </c>
      <c r="AQ1385" s="294"/>
      <c r="AR1385" s="144"/>
      <c r="AS1385" s="271"/>
      <c r="AT1385" s="144"/>
      <c r="AU1385" s="144"/>
      <c r="AV1385" s="158" t="s">
        <v>888</v>
      </c>
      <c r="AW1385" s="159" t="s">
        <v>3911</v>
      </c>
      <c r="AX1385" s="159" t="s">
        <v>3912</v>
      </c>
      <c r="AY1385" s="159" t="s">
        <v>878</v>
      </c>
      <c r="AZ1385" s="159" t="s">
        <v>879</v>
      </c>
      <c r="BA1385" s="193">
        <v>1965</v>
      </c>
      <c r="BB1385" s="159" t="s">
        <v>891</v>
      </c>
      <c r="BC1385" s="193">
        <v>2</v>
      </c>
      <c r="BD1385" s="193">
        <v>3</v>
      </c>
      <c r="BE1385" s="193">
        <v>27</v>
      </c>
      <c r="BF1385" s="160">
        <v>555.20000000000005</v>
      </c>
      <c r="BG1385" s="160">
        <v>480.4</v>
      </c>
      <c r="BH1385" s="193">
        <v>0</v>
      </c>
      <c r="BI1385" s="193">
        <v>7.5</v>
      </c>
      <c r="BJ1385" s="159" t="s">
        <v>884</v>
      </c>
      <c r="BK1385" s="160">
        <v>382</v>
      </c>
      <c r="BL1385" s="160">
        <v>0</v>
      </c>
      <c r="BM1385" s="160">
        <v>647</v>
      </c>
      <c r="BN1385" s="158"/>
      <c r="BO1385" s="159" t="s">
        <v>885</v>
      </c>
      <c r="BP1385" s="159" t="s">
        <v>886</v>
      </c>
      <c r="BQ1385" s="204" t="s">
        <v>908</v>
      </c>
      <c r="BR1385" s="160">
        <v>2115519.8199999998</v>
      </c>
      <c r="BS1385" s="160">
        <v>236010.44</v>
      </c>
      <c r="BT1385" s="160">
        <v>0</v>
      </c>
      <c r="BU1385" s="138">
        <v>236010.44</v>
      </c>
      <c r="BV1385" s="160">
        <v>236010.44</v>
      </c>
      <c r="BW1385" s="160">
        <v>236010.44</v>
      </c>
      <c r="BX1385" s="160">
        <v>0</v>
      </c>
      <c r="BY1385" s="160">
        <v>235032.12</v>
      </c>
      <c r="BZ1385" s="160">
        <v>235032.12</v>
      </c>
      <c r="CA1385" s="160">
        <v>0</v>
      </c>
      <c r="CB1385" s="160">
        <v>235032.12</v>
      </c>
      <c r="CC1385" s="160">
        <v>235032.12</v>
      </c>
      <c r="CD1385" s="160">
        <v>0</v>
      </c>
      <c r="CE1385" s="145"/>
      <c r="CF1385" s="145"/>
      <c r="CG1385" s="145"/>
      <c r="CH1385" s="145"/>
      <c r="CI1385" s="145"/>
      <c r="CJ1385" s="145"/>
      <c r="CK1385" s="145"/>
      <c r="CL1385" s="145"/>
      <c r="CM1385" s="145"/>
      <c r="CN1385" s="145"/>
      <c r="CO1385" s="145"/>
      <c r="CP1385" s="145"/>
      <c r="CQ1385" s="145"/>
      <c r="CR1385" s="145"/>
      <c r="CS1385" s="145"/>
      <c r="CT1385" s="145"/>
      <c r="CU1385" s="145"/>
      <c r="CV1385" s="145"/>
      <c r="CW1385" s="145"/>
      <c r="CX1385" s="145"/>
      <c r="CY1385" s="145"/>
      <c r="CZ1385" s="145"/>
      <c r="DA1385" s="145"/>
      <c r="DB1385" s="145"/>
      <c r="DC1385" s="145"/>
      <c r="DD1385" s="145"/>
      <c r="DE1385" s="145"/>
      <c r="DF1385" s="145"/>
      <c r="DG1385" s="145"/>
      <c r="DH1385" s="145"/>
      <c r="DI1385" s="145"/>
      <c r="DJ1385" s="145"/>
      <c r="DK1385" s="145"/>
      <c r="DL1385" s="145"/>
      <c r="DM1385" s="145"/>
      <c r="DN1385" s="145"/>
      <c r="DO1385" s="145"/>
      <c r="DP1385" s="145"/>
      <c r="DQ1385" s="145"/>
      <c r="DR1385" s="145"/>
      <c r="DS1385" s="145"/>
      <c r="DT1385" s="145"/>
      <c r="DU1385" s="145"/>
      <c r="DV1385" s="145"/>
      <c r="DW1385" s="145"/>
      <c r="DX1385" s="145"/>
      <c r="DY1385" s="145"/>
      <c r="DZ1385" s="145"/>
      <c r="EA1385" s="145"/>
      <c r="EB1385" s="145"/>
      <c r="EC1385" s="145"/>
      <c r="ED1385" s="145"/>
      <c r="EE1385" s="145"/>
      <c r="EF1385" s="145"/>
      <c r="EG1385" s="145"/>
      <c r="EH1385" s="145"/>
      <c r="EI1385" s="145"/>
      <c r="EJ1385" s="145"/>
      <c r="EK1385" s="145"/>
      <c r="EL1385" s="145"/>
      <c r="EM1385" s="145"/>
      <c r="EN1385" s="145"/>
      <c r="EO1385" s="145"/>
      <c r="EP1385" s="145"/>
      <c r="EQ1385" s="145"/>
      <c r="ER1385" s="145"/>
      <c r="ES1385" s="145"/>
      <c r="ET1385" s="145"/>
      <c r="EU1385" s="145"/>
      <c r="EV1385" s="145"/>
      <c r="EW1385" s="145"/>
      <c r="EX1385" s="145"/>
      <c r="EY1385" s="145"/>
      <c r="EZ1385" s="145"/>
      <c r="FA1385" s="145"/>
      <c r="FB1385" s="145"/>
      <c r="FC1385" s="145"/>
      <c r="FD1385" s="145"/>
      <c r="FE1385" s="145"/>
      <c r="FF1385" s="145"/>
      <c r="FG1385" s="145"/>
      <c r="FH1385" s="145"/>
      <c r="FI1385" s="145"/>
      <c r="FJ1385" s="145"/>
      <c r="FK1385" s="145"/>
      <c r="FL1385" s="145"/>
      <c r="FM1385" s="145"/>
      <c r="FN1385" s="145"/>
      <c r="FO1385" s="145"/>
      <c r="FP1385" s="145"/>
      <c r="FQ1385" s="145"/>
      <c r="FR1385" s="145"/>
      <c r="FS1385" s="145"/>
      <c r="FT1385" s="146"/>
      <c r="FU1385" s="147"/>
      <c r="FV1385" s="147"/>
      <c r="FW1385" s="147"/>
      <c r="FX1385" s="147"/>
      <c r="FY1385" s="147"/>
      <c r="FZ1385" s="147"/>
      <c r="GA1385" s="147"/>
      <c r="GB1385" s="147"/>
      <c r="GC1385" s="147"/>
      <c r="GD1385" s="147"/>
      <c r="GE1385" s="147"/>
      <c r="GF1385" s="147"/>
      <c r="GG1385" s="148"/>
      <c r="GH1385" s="147"/>
      <c r="GI1385" s="147"/>
      <c r="GJ1385" s="147"/>
      <c r="GK1385" s="147"/>
      <c r="GL1385" s="147"/>
      <c r="GM1385" s="147"/>
      <c r="GN1385" s="147"/>
      <c r="GO1385" s="147"/>
      <c r="GP1385" s="147"/>
      <c r="GQ1385" s="147"/>
      <c r="GR1385" s="147"/>
      <c r="GS1385" s="147"/>
      <c r="GT1385" s="147"/>
      <c r="GU1385" s="147"/>
      <c r="GV1385" s="147"/>
      <c r="GW1385" s="147"/>
      <c r="GX1385" s="147"/>
      <c r="GY1385" s="147"/>
      <c r="GZ1385" s="147"/>
      <c r="HA1385" s="147"/>
      <c r="HB1385" s="147"/>
      <c r="HC1385" s="147"/>
      <c r="HD1385" s="147"/>
      <c r="HE1385" s="147"/>
      <c r="HF1385" s="147"/>
      <c r="HG1385" s="147"/>
      <c r="HI1385" s="147"/>
      <c r="HJ1385" s="147"/>
      <c r="HK1385" s="147"/>
      <c r="HL1385" s="147"/>
      <c r="HM1385" s="147"/>
    </row>
    <row r="1386" spans="1:221" s="149" customFormat="1" ht="12" customHeight="1" x14ac:dyDescent="0.2">
      <c r="A1386" s="150">
        <v>1120</v>
      </c>
      <c r="B1386" s="151" t="s">
        <v>3914</v>
      </c>
      <c r="C1386" s="161"/>
      <c r="D1386" s="161"/>
      <c r="E1386" s="162"/>
      <c r="F1386" s="154">
        <f>(J1386+AT1386-AU1386-BU1386)/12/BI1386/BG1386</f>
        <v>22.881819218008996</v>
      </c>
      <c r="G1386" s="279">
        <v>1962</v>
      </c>
      <c r="H1386" s="281">
        <v>2025</v>
      </c>
      <c r="I1386" s="154">
        <f t="shared" si="370"/>
        <v>256152.91</v>
      </c>
      <c r="J1386" s="152">
        <f t="shared" si="379"/>
        <v>1380359.57</v>
      </c>
      <c r="K1386" s="155">
        <f t="shared" si="380"/>
        <v>1197352.26</v>
      </c>
      <c r="L1386" s="164">
        <f>ROUND((BF1386*936.72*0.955),2)</f>
        <v>529494.56000000006</v>
      </c>
      <c r="M1386" s="192">
        <v>0</v>
      </c>
      <c r="N1386" s="192">
        <v>0</v>
      </c>
      <c r="O1386" s="192">
        <v>47.5</v>
      </c>
      <c r="P1386" s="164">
        <f>ROUND((O1386*5490.43*0.955),2)</f>
        <v>249059.63</v>
      </c>
      <c r="Q1386" s="155">
        <v>87</v>
      </c>
      <c r="R1386" s="165">
        <f>ROUND((Q1386*2459.53*0.955),2)</f>
        <v>204350.05</v>
      </c>
      <c r="S1386" s="155"/>
      <c r="T1386" s="155">
        <v>0</v>
      </c>
      <c r="U1386" s="155">
        <v>82</v>
      </c>
      <c r="V1386" s="165">
        <f>ROUND((U1386*2738.45*0.955),2)</f>
        <v>214448.02</v>
      </c>
      <c r="W1386" s="197">
        <f t="shared" si="381"/>
        <v>0</v>
      </c>
      <c r="X1386" s="155">
        <v>0</v>
      </c>
      <c r="Y1386" s="162"/>
      <c r="Z1386" s="144">
        <v>0</v>
      </c>
      <c r="AA1386" s="155">
        <v>0</v>
      </c>
      <c r="AB1386" s="144">
        <v>0</v>
      </c>
      <c r="AC1386" s="144">
        <v>0</v>
      </c>
      <c r="AD1386" s="144">
        <v>0</v>
      </c>
      <c r="AE1386" s="144">
        <v>0</v>
      </c>
      <c r="AF1386" s="144">
        <v>0</v>
      </c>
      <c r="AG1386" s="144">
        <v>0</v>
      </c>
      <c r="AH1386" s="144">
        <v>0</v>
      </c>
      <c r="AI1386" s="144">
        <v>0</v>
      </c>
      <c r="AJ1386" s="144">
        <v>0</v>
      </c>
      <c r="AK1386" s="144">
        <v>0</v>
      </c>
      <c r="AL1386" s="166">
        <f>ROUND(((126587.57)*0.955),2)</f>
        <v>120891.13</v>
      </c>
      <c r="AM1386" s="144">
        <f t="shared" si="382"/>
        <v>41410.79</v>
      </c>
      <c r="AN1386" s="144">
        <f t="shared" si="383"/>
        <v>20705.39</v>
      </c>
      <c r="AO1386" s="144">
        <v>0</v>
      </c>
      <c r="AP1386" s="144" t="s">
        <v>4526</v>
      </c>
      <c r="AQ1386" s="294"/>
      <c r="AR1386" s="144" t="s">
        <v>4532</v>
      </c>
      <c r="AS1386" s="263">
        <v>2015</v>
      </c>
      <c r="AT1386" s="144">
        <v>974216.83</v>
      </c>
      <c r="AU1386" s="144">
        <v>974216.83</v>
      </c>
      <c r="AV1386" s="158" t="s">
        <v>893</v>
      </c>
      <c r="AW1386" s="159" t="s">
        <v>3913</v>
      </c>
      <c r="AX1386" s="159" t="s">
        <v>3914</v>
      </c>
      <c r="AY1386" s="159" t="s">
        <v>878</v>
      </c>
      <c r="AZ1386" s="159" t="s">
        <v>879</v>
      </c>
      <c r="BA1386" s="193">
        <v>1962</v>
      </c>
      <c r="BB1386" s="159" t="s">
        <v>891</v>
      </c>
      <c r="BC1386" s="193">
        <v>2</v>
      </c>
      <c r="BD1386" s="193">
        <v>2</v>
      </c>
      <c r="BE1386" s="193">
        <v>39</v>
      </c>
      <c r="BF1386" s="160">
        <v>591.9</v>
      </c>
      <c r="BG1386" s="160">
        <v>545.9</v>
      </c>
      <c r="BH1386" s="193">
        <v>0</v>
      </c>
      <c r="BI1386" s="193">
        <v>7.5</v>
      </c>
      <c r="BJ1386" s="159" t="s">
        <v>884</v>
      </c>
      <c r="BK1386" s="160">
        <v>402</v>
      </c>
      <c r="BL1386" s="160">
        <v>0</v>
      </c>
      <c r="BM1386" s="160">
        <v>601</v>
      </c>
      <c r="BN1386" s="158"/>
      <c r="BO1386" s="159" t="s">
        <v>1077</v>
      </c>
      <c r="BP1386" s="159" t="s">
        <v>886</v>
      </c>
      <c r="BQ1386" s="204" t="s">
        <v>887</v>
      </c>
      <c r="BR1386" s="160">
        <v>1922016.84</v>
      </c>
      <c r="BS1386" s="160">
        <v>256152.91</v>
      </c>
      <c r="BT1386" s="160">
        <v>0</v>
      </c>
      <c r="BU1386" s="138">
        <v>256152.91</v>
      </c>
      <c r="BV1386" s="160">
        <v>-718063.92</v>
      </c>
      <c r="BW1386" s="160">
        <v>256152.91</v>
      </c>
      <c r="BX1386" s="160">
        <v>0</v>
      </c>
      <c r="BY1386" s="160">
        <v>255771.69</v>
      </c>
      <c r="BZ1386" s="160">
        <v>255771.69</v>
      </c>
      <c r="CA1386" s="160">
        <v>0</v>
      </c>
      <c r="CB1386" s="160">
        <v>255771.69</v>
      </c>
      <c r="CC1386" s="160">
        <v>255771.69</v>
      </c>
      <c r="CD1386" s="160">
        <v>0</v>
      </c>
      <c r="CE1386" s="145"/>
      <c r="CF1386" s="145"/>
      <c r="CG1386" s="145"/>
      <c r="CH1386" s="145"/>
      <c r="CI1386" s="145"/>
      <c r="CJ1386" s="145"/>
      <c r="CK1386" s="145"/>
      <c r="CL1386" s="145"/>
      <c r="CM1386" s="145"/>
      <c r="CN1386" s="145"/>
      <c r="CO1386" s="145"/>
      <c r="CP1386" s="145"/>
      <c r="CQ1386" s="145"/>
      <c r="CR1386" s="145"/>
      <c r="CS1386" s="145"/>
      <c r="CT1386" s="145"/>
      <c r="CU1386" s="145"/>
      <c r="CV1386" s="145"/>
      <c r="CW1386" s="145"/>
      <c r="CX1386" s="145"/>
      <c r="CY1386" s="145"/>
      <c r="CZ1386" s="145"/>
      <c r="DA1386" s="145"/>
      <c r="DB1386" s="145"/>
      <c r="DC1386" s="145"/>
      <c r="DD1386" s="145"/>
      <c r="DE1386" s="145"/>
      <c r="DF1386" s="145"/>
      <c r="DG1386" s="145"/>
      <c r="DH1386" s="145"/>
      <c r="DI1386" s="145"/>
      <c r="DJ1386" s="145"/>
      <c r="DK1386" s="145"/>
      <c r="DL1386" s="145"/>
      <c r="DM1386" s="145"/>
      <c r="DN1386" s="145"/>
      <c r="DO1386" s="145"/>
      <c r="DP1386" s="145"/>
      <c r="DQ1386" s="145"/>
      <c r="DR1386" s="145"/>
      <c r="DS1386" s="145"/>
      <c r="DT1386" s="145"/>
      <c r="DU1386" s="145"/>
      <c r="DV1386" s="145"/>
      <c r="DW1386" s="145"/>
      <c r="DX1386" s="145"/>
      <c r="DY1386" s="145"/>
      <c r="DZ1386" s="145"/>
      <c r="EA1386" s="145"/>
      <c r="EB1386" s="145"/>
      <c r="EC1386" s="145"/>
      <c r="ED1386" s="145"/>
      <c r="EE1386" s="145"/>
      <c r="EF1386" s="145"/>
      <c r="EG1386" s="145"/>
      <c r="EH1386" s="145"/>
      <c r="EI1386" s="145"/>
      <c r="EJ1386" s="145"/>
      <c r="EK1386" s="145"/>
      <c r="EL1386" s="145"/>
      <c r="EM1386" s="145"/>
      <c r="EN1386" s="145"/>
      <c r="EO1386" s="145"/>
      <c r="EP1386" s="145"/>
      <c r="EQ1386" s="145"/>
      <c r="ER1386" s="145"/>
      <c r="ES1386" s="145"/>
      <c r="ET1386" s="145"/>
      <c r="EU1386" s="145"/>
      <c r="EV1386" s="145"/>
      <c r="EW1386" s="145"/>
      <c r="EX1386" s="145"/>
      <c r="EY1386" s="145"/>
      <c r="EZ1386" s="145"/>
      <c r="FA1386" s="145"/>
      <c r="FB1386" s="145"/>
      <c r="FC1386" s="145"/>
      <c r="FD1386" s="145"/>
      <c r="FE1386" s="145"/>
      <c r="FF1386" s="145"/>
      <c r="FG1386" s="145"/>
      <c r="FH1386" s="145"/>
      <c r="FI1386" s="145"/>
      <c r="FJ1386" s="145"/>
      <c r="FK1386" s="145"/>
      <c r="FL1386" s="145"/>
      <c r="FM1386" s="145"/>
      <c r="FN1386" s="145"/>
      <c r="FO1386" s="145"/>
      <c r="FP1386" s="145"/>
      <c r="FQ1386" s="145"/>
      <c r="FR1386" s="145"/>
      <c r="FS1386" s="145"/>
      <c r="FT1386" s="146"/>
      <c r="FU1386" s="147"/>
      <c r="FV1386" s="147"/>
      <c r="FW1386" s="147"/>
      <c r="FX1386" s="147"/>
      <c r="FY1386" s="147"/>
      <c r="FZ1386" s="147"/>
      <c r="GA1386" s="147"/>
      <c r="GB1386" s="147"/>
      <c r="GC1386" s="147"/>
      <c r="GD1386" s="147"/>
      <c r="GE1386" s="147"/>
      <c r="GF1386" s="147"/>
      <c r="GG1386" s="148"/>
      <c r="GH1386" s="147"/>
      <c r="GI1386" s="147"/>
      <c r="GJ1386" s="147"/>
      <c r="GK1386" s="147"/>
      <c r="GL1386" s="147"/>
      <c r="GM1386" s="147"/>
      <c r="GN1386" s="147"/>
      <c r="GO1386" s="147"/>
      <c r="GP1386" s="147"/>
      <c r="GQ1386" s="147"/>
      <c r="GR1386" s="147"/>
      <c r="GS1386" s="147"/>
      <c r="GT1386" s="147"/>
      <c r="GU1386" s="147"/>
      <c r="GV1386" s="147"/>
      <c r="GW1386" s="147"/>
      <c r="GX1386" s="147"/>
      <c r="GY1386" s="147"/>
      <c r="GZ1386" s="147"/>
      <c r="HA1386" s="147"/>
      <c r="HB1386" s="147"/>
      <c r="HC1386" s="147"/>
      <c r="HD1386" s="147"/>
      <c r="HE1386" s="147"/>
      <c r="HF1386" s="147"/>
      <c r="HG1386" s="147"/>
      <c r="HI1386" s="147"/>
      <c r="HJ1386" s="147"/>
      <c r="HK1386" s="147"/>
      <c r="HL1386" s="147"/>
      <c r="HM1386" s="147"/>
    </row>
    <row r="1387" spans="1:221" s="149" customFormat="1" ht="12" customHeight="1" x14ac:dyDescent="0.2">
      <c r="A1387" s="150">
        <v>1121</v>
      </c>
      <c r="B1387" s="151" t="s">
        <v>3916</v>
      </c>
      <c r="C1387" s="161"/>
      <c r="D1387" s="161"/>
      <c r="E1387" s="162"/>
      <c r="F1387" s="154">
        <f t="shared" si="377"/>
        <v>69.771750766795293</v>
      </c>
      <c r="G1387" s="279">
        <v>1963</v>
      </c>
      <c r="H1387" s="281">
        <v>2025</v>
      </c>
      <c r="I1387" s="154">
        <f t="shared" si="370"/>
        <v>234779.77</v>
      </c>
      <c r="J1387" s="152">
        <f t="shared" si="379"/>
        <v>1978198.82</v>
      </c>
      <c r="K1387" s="155">
        <f t="shared" si="380"/>
        <v>979276.15</v>
      </c>
      <c r="L1387" s="164">
        <f>ROUND((BF1387*936.72*0.955),2)</f>
        <v>452919.58</v>
      </c>
      <c r="M1387" s="192">
        <v>0</v>
      </c>
      <c r="N1387" s="192">
        <v>0</v>
      </c>
      <c r="O1387" s="192">
        <v>39</v>
      </c>
      <c r="P1387" s="164">
        <f>ROUND((O1387*5490.43*0.955),2)</f>
        <v>204491.07</v>
      </c>
      <c r="Q1387" s="155">
        <v>68</v>
      </c>
      <c r="R1387" s="165">
        <f>ROUND((Q1387*2459.53*0.955),2)</f>
        <v>159721.88</v>
      </c>
      <c r="S1387" s="155"/>
      <c r="T1387" s="155">
        <v>0</v>
      </c>
      <c r="U1387" s="155">
        <v>62</v>
      </c>
      <c r="V1387" s="165">
        <f>ROUND((U1387*2738.45*0.955),2)</f>
        <v>162143.62</v>
      </c>
      <c r="W1387" s="197">
        <f t="shared" si="381"/>
        <v>0</v>
      </c>
      <c r="X1387" s="155">
        <v>0</v>
      </c>
      <c r="Y1387" s="162"/>
      <c r="Z1387" s="144">
        <v>0</v>
      </c>
      <c r="AA1387" s="155">
        <v>0</v>
      </c>
      <c r="AB1387" s="144">
        <v>0</v>
      </c>
      <c r="AC1387" s="144">
        <v>0</v>
      </c>
      <c r="AD1387" s="144">
        <v>0</v>
      </c>
      <c r="AE1387" s="144">
        <v>0</v>
      </c>
      <c r="AF1387" s="144">
        <v>0</v>
      </c>
      <c r="AG1387" s="144">
        <v>0</v>
      </c>
      <c r="AH1387" s="144">
        <v>0</v>
      </c>
      <c r="AI1387" s="144">
        <v>0</v>
      </c>
      <c r="AJ1387" s="144">
        <v>0</v>
      </c>
      <c r="AK1387" s="144">
        <v>0</v>
      </c>
      <c r="AL1387" s="166">
        <f>ROUND(((826191.2+126587.57)*0.955),2)</f>
        <v>909903.73</v>
      </c>
      <c r="AM1387" s="144">
        <f t="shared" si="382"/>
        <v>59345.96</v>
      </c>
      <c r="AN1387" s="144">
        <f t="shared" si="383"/>
        <v>29672.98</v>
      </c>
      <c r="AO1387" s="144">
        <v>0</v>
      </c>
      <c r="AP1387" s="144" t="s">
        <v>4526</v>
      </c>
      <c r="AQ1387" s="294"/>
      <c r="AR1387" s="144" t="s">
        <v>4532</v>
      </c>
      <c r="AS1387" s="263">
        <v>2016</v>
      </c>
      <c r="AT1387" s="144">
        <v>1077313.29</v>
      </c>
      <c r="AU1387" s="144"/>
      <c r="AV1387" s="158" t="s">
        <v>919</v>
      </c>
      <c r="AW1387" s="159" t="s">
        <v>3915</v>
      </c>
      <c r="AX1387" s="159" t="s">
        <v>3916</v>
      </c>
      <c r="AY1387" s="159" t="s">
        <v>878</v>
      </c>
      <c r="AZ1387" s="159" t="s">
        <v>879</v>
      </c>
      <c r="BA1387" s="193">
        <v>1963</v>
      </c>
      <c r="BB1387" s="159" t="s">
        <v>891</v>
      </c>
      <c r="BC1387" s="193">
        <v>2</v>
      </c>
      <c r="BD1387" s="193">
        <v>2</v>
      </c>
      <c r="BE1387" s="193">
        <v>27</v>
      </c>
      <c r="BF1387" s="160">
        <v>506.3</v>
      </c>
      <c r="BG1387" s="160">
        <v>449.2</v>
      </c>
      <c r="BH1387" s="193">
        <v>0</v>
      </c>
      <c r="BI1387" s="193">
        <v>7.5</v>
      </c>
      <c r="BJ1387" s="159" t="s">
        <v>884</v>
      </c>
      <c r="BK1387" s="160">
        <v>450</v>
      </c>
      <c r="BL1387" s="160">
        <v>0</v>
      </c>
      <c r="BM1387" s="160">
        <v>514</v>
      </c>
      <c r="BN1387" s="158"/>
      <c r="BO1387" s="159" t="s">
        <v>1077</v>
      </c>
      <c r="BP1387" s="159" t="s">
        <v>886</v>
      </c>
      <c r="BQ1387" s="204" t="s">
        <v>887</v>
      </c>
      <c r="BR1387" s="160">
        <v>1922016.84</v>
      </c>
      <c r="BS1387" s="160">
        <v>234779.77</v>
      </c>
      <c r="BT1387" s="160">
        <v>0</v>
      </c>
      <c r="BU1387" s="138">
        <v>234779.77</v>
      </c>
      <c r="BV1387" s="160">
        <v>-842533.52</v>
      </c>
      <c r="BW1387" s="160">
        <v>234779.77</v>
      </c>
      <c r="BX1387" s="160">
        <v>0</v>
      </c>
      <c r="BY1387" s="160">
        <v>234020.54</v>
      </c>
      <c r="BZ1387" s="160">
        <v>234020.54</v>
      </c>
      <c r="CA1387" s="160">
        <v>0</v>
      </c>
      <c r="CB1387" s="160">
        <v>234020.54</v>
      </c>
      <c r="CC1387" s="160">
        <v>234020.54</v>
      </c>
      <c r="CD1387" s="160">
        <v>0</v>
      </c>
      <c r="CE1387" s="145"/>
      <c r="CF1387" s="145"/>
      <c r="CG1387" s="145"/>
      <c r="CH1387" s="145"/>
      <c r="CI1387" s="145"/>
      <c r="CJ1387" s="145"/>
      <c r="CK1387" s="145"/>
      <c r="CL1387" s="145"/>
      <c r="CM1387" s="145"/>
      <c r="CN1387" s="145"/>
      <c r="CO1387" s="145"/>
      <c r="CP1387" s="145"/>
      <c r="CQ1387" s="145"/>
      <c r="CR1387" s="145"/>
      <c r="CS1387" s="145"/>
      <c r="CT1387" s="145"/>
      <c r="CU1387" s="145"/>
      <c r="CV1387" s="145"/>
      <c r="CW1387" s="145"/>
      <c r="CX1387" s="145"/>
      <c r="CY1387" s="145"/>
      <c r="CZ1387" s="145"/>
      <c r="DA1387" s="145"/>
      <c r="DB1387" s="145"/>
      <c r="DC1387" s="145"/>
      <c r="DD1387" s="145"/>
      <c r="DE1387" s="145"/>
      <c r="DF1387" s="145"/>
      <c r="DG1387" s="145"/>
      <c r="DH1387" s="145"/>
      <c r="DI1387" s="145"/>
      <c r="DJ1387" s="145"/>
      <c r="DK1387" s="145"/>
      <c r="DL1387" s="145"/>
      <c r="DM1387" s="145"/>
      <c r="DN1387" s="145"/>
      <c r="DO1387" s="145"/>
      <c r="DP1387" s="145"/>
      <c r="DQ1387" s="145"/>
      <c r="DR1387" s="145"/>
      <c r="DS1387" s="145"/>
      <c r="DT1387" s="145"/>
      <c r="DU1387" s="145"/>
      <c r="DV1387" s="145"/>
      <c r="DW1387" s="145"/>
      <c r="DX1387" s="145"/>
      <c r="DY1387" s="145"/>
      <c r="DZ1387" s="145"/>
      <c r="EA1387" s="145"/>
      <c r="EB1387" s="145"/>
      <c r="EC1387" s="145"/>
      <c r="ED1387" s="145"/>
      <c r="EE1387" s="145"/>
      <c r="EF1387" s="145"/>
      <c r="EG1387" s="145"/>
      <c r="EH1387" s="145"/>
      <c r="EI1387" s="145"/>
      <c r="EJ1387" s="145"/>
      <c r="EK1387" s="145"/>
      <c r="EL1387" s="145"/>
      <c r="EM1387" s="145"/>
      <c r="EN1387" s="145"/>
      <c r="EO1387" s="145"/>
      <c r="EP1387" s="145"/>
      <c r="EQ1387" s="145"/>
      <c r="ER1387" s="145"/>
      <c r="ES1387" s="145"/>
      <c r="ET1387" s="145"/>
      <c r="EU1387" s="145"/>
      <c r="EV1387" s="145"/>
      <c r="EW1387" s="145"/>
      <c r="EX1387" s="145"/>
      <c r="EY1387" s="145"/>
      <c r="EZ1387" s="145"/>
      <c r="FA1387" s="145"/>
      <c r="FB1387" s="145"/>
      <c r="FC1387" s="145"/>
      <c r="FD1387" s="145"/>
      <c r="FE1387" s="145"/>
      <c r="FF1387" s="145"/>
      <c r="FG1387" s="145"/>
      <c r="FH1387" s="145"/>
      <c r="FI1387" s="145"/>
      <c r="FJ1387" s="145"/>
      <c r="FK1387" s="145"/>
      <c r="FL1387" s="145"/>
      <c r="FM1387" s="145"/>
      <c r="FN1387" s="145"/>
      <c r="FO1387" s="145"/>
      <c r="FP1387" s="145"/>
      <c r="FQ1387" s="145"/>
      <c r="FR1387" s="145"/>
      <c r="FS1387" s="145"/>
      <c r="FT1387" s="146"/>
      <c r="FU1387" s="147"/>
      <c r="FV1387" s="147"/>
      <c r="FW1387" s="147"/>
      <c r="FX1387" s="147"/>
      <c r="FY1387" s="147"/>
      <c r="FZ1387" s="147"/>
      <c r="GA1387" s="147"/>
      <c r="GB1387" s="147"/>
      <c r="GC1387" s="147"/>
      <c r="GD1387" s="147"/>
      <c r="GE1387" s="147"/>
      <c r="GF1387" s="147"/>
      <c r="GG1387" s="148"/>
      <c r="GH1387" s="147"/>
      <c r="GI1387" s="147"/>
      <c r="GJ1387" s="147"/>
      <c r="GK1387" s="147"/>
      <c r="GL1387" s="147"/>
      <c r="GM1387" s="147"/>
      <c r="GN1387" s="147"/>
      <c r="GO1387" s="147"/>
      <c r="GP1387" s="147"/>
      <c r="GQ1387" s="147"/>
      <c r="GR1387" s="147"/>
      <c r="GS1387" s="147"/>
      <c r="GT1387" s="147"/>
      <c r="GU1387" s="147"/>
      <c r="GV1387" s="147"/>
      <c r="GW1387" s="147"/>
      <c r="GX1387" s="147"/>
      <c r="GY1387" s="147"/>
      <c r="GZ1387" s="147"/>
      <c r="HA1387" s="147"/>
      <c r="HB1387" s="147"/>
      <c r="HC1387" s="147"/>
      <c r="HD1387" s="147"/>
      <c r="HE1387" s="147"/>
      <c r="HF1387" s="147"/>
      <c r="HG1387" s="147"/>
      <c r="HI1387" s="147"/>
      <c r="HJ1387" s="147"/>
      <c r="HK1387" s="147"/>
      <c r="HL1387" s="147"/>
      <c r="HM1387" s="147"/>
    </row>
    <row r="1388" spans="1:221" s="149" customFormat="1" ht="12" customHeight="1" x14ac:dyDescent="0.2">
      <c r="A1388" s="150">
        <v>1122</v>
      </c>
      <c r="B1388" s="151" t="s">
        <v>3918</v>
      </c>
      <c r="C1388" s="161"/>
      <c r="D1388" s="161"/>
      <c r="E1388" s="162"/>
      <c r="F1388" s="154">
        <f t="shared" si="377"/>
        <v>42.736027098231091</v>
      </c>
      <c r="G1388" s="279">
        <v>1994</v>
      </c>
      <c r="H1388" s="281">
        <v>2025</v>
      </c>
      <c r="I1388" s="154">
        <f t="shared" si="370"/>
        <v>664784.92000000004</v>
      </c>
      <c r="J1388" s="152">
        <f t="shared" si="379"/>
        <v>5774518</v>
      </c>
      <c r="K1388" s="155">
        <f t="shared" si="380"/>
        <v>0</v>
      </c>
      <c r="L1388" s="192">
        <v>0</v>
      </c>
      <c r="M1388" s="192">
        <v>0</v>
      </c>
      <c r="N1388" s="192">
        <v>0</v>
      </c>
      <c r="O1388" s="192">
        <v>0</v>
      </c>
      <c r="P1388" s="192">
        <v>0</v>
      </c>
      <c r="Q1388" s="155"/>
      <c r="R1388" s="155">
        <v>0</v>
      </c>
      <c r="S1388" s="155"/>
      <c r="T1388" s="155">
        <v>0</v>
      </c>
      <c r="U1388" s="155"/>
      <c r="V1388" s="155">
        <v>0</v>
      </c>
      <c r="W1388" s="197">
        <f t="shared" si="381"/>
        <v>0</v>
      </c>
      <c r="X1388" s="155">
        <v>0</v>
      </c>
      <c r="Y1388" s="162" t="s">
        <v>235</v>
      </c>
      <c r="Z1388" s="144">
        <v>760</v>
      </c>
      <c r="AA1388" s="155">
        <f t="shared" ref="AA1388:AA1442" si="384">ROUND(IF(Y1388="СК",7598.05*0.955,8837.94*0.955)*Z1388,2)</f>
        <v>5514664.6900000004</v>
      </c>
      <c r="AB1388" s="144">
        <v>0</v>
      </c>
      <c r="AC1388" s="144">
        <v>0</v>
      </c>
      <c r="AD1388" s="144">
        <v>0</v>
      </c>
      <c r="AE1388" s="144">
        <v>0</v>
      </c>
      <c r="AF1388" s="144">
        <v>0</v>
      </c>
      <c r="AG1388" s="144">
        <v>0</v>
      </c>
      <c r="AH1388" s="144">
        <v>0</v>
      </c>
      <c r="AI1388" s="144">
        <v>0</v>
      </c>
      <c r="AJ1388" s="144">
        <v>0</v>
      </c>
      <c r="AK1388" s="144">
        <v>0</v>
      </c>
      <c r="AL1388" s="144">
        <v>0</v>
      </c>
      <c r="AM1388" s="144">
        <f t="shared" si="382"/>
        <v>173235.54</v>
      </c>
      <c r="AN1388" s="144">
        <f t="shared" si="383"/>
        <v>86617.77</v>
      </c>
      <c r="AO1388" s="144">
        <v>0</v>
      </c>
      <c r="AP1388" s="144" t="s">
        <v>4526</v>
      </c>
      <c r="AQ1388" s="294"/>
      <c r="AR1388" s="144"/>
      <c r="AS1388" s="271"/>
      <c r="AT1388" s="144"/>
      <c r="AU1388" s="144"/>
      <c r="AV1388" s="158" t="s">
        <v>939</v>
      </c>
      <c r="AW1388" s="159" t="s">
        <v>3917</v>
      </c>
      <c r="AX1388" s="159" t="s">
        <v>3918</v>
      </c>
      <c r="AY1388" s="159" t="s">
        <v>878</v>
      </c>
      <c r="AZ1388" s="159" t="s">
        <v>879</v>
      </c>
      <c r="BA1388" s="193">
        <v>1994</v>
      </c>
      <c r="BB1388" s="159" t="s">
        <v>891</v>
      </c>
      <c r="BC1388" s="193">
        <v>3</v>
      </c>
      <c r="BD1388" s="193">
        <v>3</v>
      </c>
      <c r="BE1388" s="193">
        <v>45</v>
      </c>
      <c r="BF1388" s="160">
        <v>1414.54</v>
      </c>
      <c r="BG1388" s="160">
        <v>1328.5</v>
      </c>
      <c r="BH1388" s="193">
        <v>0</v>
      </c>
      <c r="BI1388" s="193">
        <v>7.5</v>
      </c>
      <c r="BJ1388" s="159" t="s">
        <v>884</v>
      </c>
      <c r="BK1388" s="160">
        <v>760</v>
      </c>
      <c r="BL1388" s="160">
        <v>472</v>
      </c>
      <c r="BM1388" s="160">
        <v>3007.64</v>
      </c>
      <c r="BN1388" s="158"/>
      <c r="BO1388" s="159" t="s">
        <v>885</v>
      </c>
      <c r="BP1388" s="159" t="s">
        <v>886</v>
      </c>
      <c r="BQ1388" s="204" t="s">
        <v>887</v>
      </c>
      <c r="BR1388" s="160">
        <v>4208887.5999999996</v>
      </c>
      <c r="BS1388" s="160">
        <v>664784.92000000004</v>
      </c>
      <c r="BT1388" s="160">
        <v>0</v>
      </c>
      <c r="BU1388" s="138">
        <v>664784.92000000004</v>
      </c>
      <c r="BV1388" s="160">
        <v>664784.92000000004</v>
      </c>
      <c r="BW1388" s="160">
        <v>664784.92000000004</v>
      </c>
      <c r="BX1388" s="160">
        <v>0</v>
      </c>
      <c r="BY1388" s="160">
        <v>659557.15</v>
      </c>
      <c r="BZ1388" s="160">
        <v>659557.15</v>
      </c>
      <c r="CA1388" s="160">
        <v>0</v>
      </c>
      <c r="CB1388" s="160">
        <v>659557.15</v>
      </c>
      <c r="CC1388" s="160">
        <v>659557.15</v>
      </c>
      <c r="CD1388" s="160">
        <v>0</v>
      </c>
      <c r="CE1388" s="145"/>
      <c r="CF1388" s="145"/>
      <c r="CG1388" s="145"/>
      <c r="CH1388" s="145"/>
      <c r="CI1388" s="145"/>
      <c r="CJ1388" s="145"/>
      <c r="CK1388" s="145"/>
      <c r="CL1388" s="145"/>
      <c r="CM1388" s="145"/>
      <c r="CN1388" s="145"/>
      <c r="CO1388" s="145"/>
      <c r="CP1388" s="145"/>
      <c r="CQ1388" s="145"/>
      <c r="CR1388" s="145"/>
      <c r="CS1388" s="145"/>
      <c r="CT1388" s="145"/>
      <c r="CU1388" s="145"/>
      <c r="CV1388" s="145"/>
      <c r="CW1388" s="145"/>
      <c r="CX1388" s="145"/>
      <c r="CY1388" s="145"/>
      <c r="CZ1388" s="145"/>
      <c r="DA1388" s="145"/>
      <c r="DB1388" s="145"/>
      <c r="DC1388" s="145"/>
      <c r="DD1388" s="145"/>
      <c r="DE1388" s="145"/>
      <c r="DF1388" s="145"/>
      <c r="DG1388" s="145"/>
      <c r="DH1388" s="145"/>
      <c r="DI1388" s="145"/>
      <c r="DJ1388" s="145"/>
      <c r="DK1388" s="145"/>
      <c r="DL1388" s="145"/>
      <c r="DM1388" s="145"/>
      <c r="DN1388" s="145"/>
      <c r="DO1388" s="145"/>
      <c r="DP1388" s="145"/>
      <c r="DQ1388" s="145"/>
      <c r="DR1388" s="145"/>
      <c r="DS1388" s="145"/>
      <c r="DT1388" s="145"/>
      <c r="DU1388" s="145"/>
      <c r="DV1388" s="145"/>
      <c r="DW1388" s="145"/>
      <c r="DX1388" s="145"/>
      <c r="DY1388" s="145"/>
      <c r="DZ1388" s="145"/>
      <c r="EA1388" s="145"/>
      <c r="EB1388" s="145"/>
      <c r="EC1388" s="145"/>
      <c r="ED1388" s="145"/>
      <c r="EE1388" s="145"/>
      <c r="EF1388" s="145"/>
      <c r="EG1388" s="145"/>
      <c r="EH1388" s="145"/>
      <c r="EI1388" s="145"/>
      <c r="EJ1388" s="145"/>
      <c r="EK1388" s="145"/>
      <c r="EL1388" s="145"/>
      <c r="EM1388" s="145"/>
      <c r="EN1388" s="145"/>
      <c r="EO1388" s="145"/>
      <c r="EP1388" s="145"/>
      <c r="EQ1388" s="145"/>
      <c r="ER1388" s="145"/>
      <c r="ES1388" s="145"/>
      <c r="ET1388" s="145"/>
      <c r="EU1388" s="145"/>
      <c r="EV1388" s="145"/>
      <c r="EW1388" s="145"/>
      <c r="EX1388" s="145"/>
      <c r="EY1388" s="145"/>
      <c r="EZ1388" s="145"/>
      <c r="FA1388" s="145"/>
      <c r="FB1388" s="145"/>
      <c r="FC1388" s="145"/>
      <c r="FD1388" s="145"/>
      <c r="FE1388" s="145"/>
      <c r="FF1388" s="145"/>
      <c r="FG1388" s="145"/>
      <c r="FH1388" s="145"/>
      <c r="FI1388" s="145"/>
      <c r="FJ1388" s="145"/>
      <c r="FK1388" s="145"/>
      <c r="FL1388" s="145"/>
      <c r="FM1388" s="145"/>
      <c r="FN1388" s="145"/>
      <c r="FO1388" s="145"/>
      <c r="FP1388" s="145"/>
      <c r="FQ1388" s="145"/>
      <c r="FR1388" s="145"/>
      <c r="FS1388" s="145"/>
      <c r="FT1388" s="146"/>
      <c r="FU1388" s="147"/>
      <c r="FV1388" s="147"/>
      <c r="FW1388" s="147"/>
      <c r="FX1388" s="147"/>
      <c r="FY1388" s="147"/>
      <c r="FZ1388" s="147"/>
      <c r="GA1388" s="147"/>
      <c r="GB1388" s="147"/>
      <c r="GC1388" s="147"/>
      <c r="GD1388" s="147"/>
      <c r="GE1388" s="147"/>
      <c r="GF1388" s="147"/>
      <c r="GG1388" s="148"/>
      <c r="GH1388" s="147"/>
      <c r="GI1388" s="147"/>
      <c r="GJ1388" s="147"/>
      <c r="GK1388" s="147"/>
      <c r="GL1388" s="147"/>
      <c r="GM1388" s="147"/>
      <c r="GN1388" s="147"/>
      <c r="GO1388" s="147"/>
      <c r="GP1388" s="147"/>
      <c r="GQ1388" s="147"/>
      <c r="GR1388" s="147"/>
      <c r="GS1388" s="147"/>
      <c r="GT1388" s="147"/>
      <c r="GU1388" s="147"/>
      <c r="GV1388" s="147"/>
      <c r="GW1388" s="147"/>
      <c r="GX1388" s="147"/>
      <c r="GY1388" s="147"/>
      <c r="GZ1388" s="147"/>
      <c r="HA1388" s="147"/>
      <c r="HB1388" s="147"/>
      <c r="HC1388" s="147"/>
      <c r="HD1388" s="147"/>
      <c r="HE1388" s="147"/>
      <c r="HF1388" s="147"/>
      <c r="HG1388" s="147"/>
      <c r="HI1388" s="147"/>
      <c r="HJ1388" s="147"/>
      <c r="HK1388" s="147"/>
      <c r="HL1388" s="147"/>
      <c r="HM1388" s="147"/>
    </row>
    <row r="1389" spans="1:221" s="149" customFormat="1" ht="12" customHeight="1" x14ac:dyDescent="0.2">
      <c r="A1389" s="150">
        <v>1123</v>
      </c>
      <c r="B1389" s="151" t="s">
        <v>3920</v>
      </c>
      <c r="C1389" s="161"/>
      <c r="D1389" s="161"/>
      <c r="E1389" s="162"/>
      <c r="F1389" s="154">
        <f t="shared" si="377"/>
        <v>61.106111212619524</v>
      </c>
      <c r="G1389" s="279">
        <v>1989</v>
      </c>
      <c r="H1389" s="281">
        <v>2025</v>
      </c>
      <c r="I1389" s="154">
        <f t="shared" si="370"/>
        <v>261056.81</v>
      </c>
      <c r="J1389" s="152">
        <f t="shared" si="379"/>
        <v>3270960.53</v>
      </c>
      <c r="K1389" s="155">
        <f t="shared" si="380"/>
        <v>0</v>
      </c>
      <c r="L1389" s="192">
        <v>0</v>
      </c>
      <c r="M1389" s="192">
        <v>0</v>
      </c>
      <c r="N1389" s="192">
        <v>0</v>
      </c>
      <c r="O1389" s="192">
        <v>0</v>
      </c>
      <c r="P1389" s="192">
        <v>0</v>
      </c>
      <c r="Q1389" s="155"/>
      <c r="R1389" s="155">
        <v>0</v>
      </c>
      <c r="S1389" s="155"/>
      <c r="T1389" s="155">
        <v>0</v>
      </c>
      <c r="U1389" s="155"/>
      <c r="V1389" s="155">
        <v>0</v>
      </c>
      <c r="W1389" s="197">
        <f t="shared" si="381"/>
        <v>0</v>
      </c>
      <c r="X1389" s="155">
        <v>0</v>
      </c>
      <c r="Y1389" s="162" t="s">
        <v>235</v>
      </c>
      <c r="Z1389" s="144">
        <v>430.5</v>
      </c>
      <c r="AA1389" s="155">
        <f t="shared" si="384"/>
        <v>3123767.3</v>
      </c>
      <c r="AB1389" s="144">
        <v>0</v>
      </c>
      <c r="AC1389" s="144">
        <v>0</v>
      </c>
      <c r="AD1389" s="144">
        <v>0</v>
      </c>
      <c r="AE1389" s="144">
        <v>0</v>
      </c>
      <c r="AF1389" s="144">
        <v>0</v>
      </c>
      <c r="AG1389" s="144">
        <v>0</v>
      </c>
      <c r="AH1389" s="144">
        <v>0</v>
      </c>
      <c r="AI1389" s="144">
        <v>0</v>
      </c>
      <c r="AJ1389" s="144">
        <v>0</v>
      </c>
      <c r="AK1389" s="144">
        <v>0</v>
      </c>
      <c r="AL1389" s="144">
        <v>0</v>
      </c>
      <c r="AM1389" s="144">
        <f t="shared" si="382"/>
        <v>98128.82</v>
      </c>
      <c r="AN1389" s="144">
        <f t="shared" si="383"/>
        <v>49064.41</v>
      </c>
      <c r="AO1389" s="144">
        <v>0</v>
      </c>
      <c r="AP1389" s="144" t="s">
        <v>4526</v>
      </c>
      <c r="AQ1389" s="294"/>
      <c r="AR1389" s="144"/>
      <c r="AS1389" s="271"/>
      <c r="AT1389" s="144"/>
      <c r="AU1389" s="144"/>
      <c r="AV1389" s="158" t="s">
        <v>944</v>
      </c>
      <c r="AW1389" s="159" t="s">
        <v>3919</v>
      </c>
      <c r="AX1389" s="159" t="s">
        <v>3920</v>
      </c>
      <c r="AY1389" s="159"/>
      <c r="AZ1389" s="159" t="s">
        <v>879</v>
      </c>
      <c r="BA1389" s="193">
        <v>1989</v>
      </c>
      <c r="BB1389" s="159" t="s">
        <v>891</v>
      </c>
      <c r="BC1389" s="193">
        <v>2</v>
      </c>
      <c r="BD1389" s="193">
        <v>2</v>
      </c>
      <c r="BE1389" s="193">
        <v>4</v>
      </c>
      <c r="BF1389" s="160">
        <v>587.4</v>
      </c>
      <c r="BG1389" s="160">
        <v>547.29999999999995</v>
      </c>
      <c r="BH1389" s="193">
        <v>0</v>
      </c>
      <c r="BI1389" s="193">
        <v>7.5</v>
      </c>
      <c r="BJ1389" s="159" t="s">
        <v>892</v>
      </c>
      <c r="BK1389" s="160">
        <v>430.5</v>
      </c>
      <c r="BL1389" s="160">
        <v>0</v>
      </c>
      <c r="BM1389" s="160">
        <v>547.6</v>
      </c>
      <c r="BN1389" s="158"/>
      <c r="BO1389" s="159" t="s">
        <v>885</v>
      </c>
      <c r="BP1389" s="159" t="s">
        <v>886</v>
      </c>
      <c r="BQ1389" s="204" t="s">
        <v>887</v>
      </c>
      <c r="BR1389" s="160">
        <v>2483700.87</v>
      </c>
      <c r="BS1389" s="160">
        <v>261056.81</v>
      </c>
      <c r="BT1389" s="160">
        <v>0</v>
      </c>
      <c r="BU1389" s="138">
        <v>261056.81</v>
      </c>
      <c r="BV1389" s="160">
        <v>261056.81</v>
      </c>
      <c r="BW1389" s="160">
        <v>261056.81</v>
      </c>
      <c r="BX1389" s="160">
        <v>0</v>
      </c>
      <c r="BY1389" s="160">
        <v>260286.59</v>
      </c>
      <c r="BZ1389" s="160">
        <v>260286.59</v>
      </c>
      <c r="CA1389" s="160">
        <v>0</v>
      </c>
      <c r="CB1389" s="160">
        <v>260286.59</v>
      </c>
      <c r="CC1389" s="160">
        <v>260286.59</v>
      </c>
      <c r="CD1389" s="160">
        <v>0</v>
      </c>
      <c r="CE1389" s="145"/>
      <c r="CF1389" s="145"/>
      <c r="CG1389" s="145"/>
      <c r="CH1389" s="145"/>
      <c r="CI1389" s="145"/>
      <c r="CJ1389" s="145"/>
      <c r="CK1389" s="145"/>
      <c r="CL1389" s="145"/>
      <c r="CM1389" s="145"/>
      <c r="CN1389" s="145"/>
      <c r="CO1389" s="145"/>
      <c r="CP1389" s="145"/>
      <c r="CQ1389" s="145"/>
      <c r="CR1389" s="145"/>
      <c r="CS1389" s="145"/>
      <c r="CT1389" s="145"/>
      <c r="CU1389" s="145"/>
      <c r="CV1389" s="145"/>
      <c r="CW1389" s="145"/>
      <c r="CX1389" s="145"/>
      <c r="CY1389" s="145"/>
      <c r="CZ1389" s="145"/>
      <c r="DA1389" s="145"/>
      <c r="DB1389" s="145"/>
      <c r="DC1389" s="145"/>
      <c r="DD1389" s="145"/>
      <c r="DE1389" s="145"/>
      <c r="DF1389" s="145"/>
      <c r="DG1389" s="145"/>
      <c r="DH1389" s="145"/>
      <c r="DI1389" s="145"/>
      <c r="DJ1389" s="145"/>
      <c r="DK1389" s="145"/>
      <c r="DL1389" s="145"/>
      <c r="DM1389" s="145"/>
      <c r="DN1389" s="145"/>
      <c r="DO1389" s="145"/>
      <c r="DP1389" s="145"/>
      <c r="DQ1389" s="145"/>
      <c r="DR1389" s="145"/>
      <c r="DS1389" s="145"/>
      <c r="DT1389" s="145"/>
      <c r="DU1389" s="145"/>
      <c r="DV1389" s="145"/>
      <c r="DW1389" s="145"/>
      <c r="DX1389" s="145"/>
      <c r="DY1389" s="145"/>
      <c r="DZ1389" s="145"/>
      <c r="EA1389" s="145"/>
      <c r="EB1389" s="145"/>
      <c r="EC1389" s="145"/>
      <c r="ED1389" s="145"/>
      <c r="EE1389" s="145"/>
      <c r="EF1389" s="145"/>
      <c r="EG1389" s="145"/>
      <c r="EH1389" s="145"/>
      <c r="EI1389" s="145"/>
      <c r="EJ1389" s="145"/>
      <c r="EK1389" s="145"/>
      <c r="EL1389" s="145"/>
      <c r="EM1389" s="145"/>
      <c r="EN1389" s="145"/>
      <c r="EO1389" s="145"/>
      <c r="EP1389" s="145"/>
      <c r="EQ1389" s="145"/>
      <c r="ER1389" s="145"/>
      <c r="ES1389" s="145"/>
      <c r="ET1389" s="145"/>
      <c r="EU1389" s="145"/>
      <c r="EV1389" s="145"/>
      <c r="EW1389" s="145"/>
      <c r="EX1389" s="145"/>
      <c r="EY1389" s="145"/>
      <c r="EZ1389" s="145"/>
      <c r="FA1389" s="145"/>
      <c r="FB1389" s="145"/>
      <c r="FC1389" s="145"/>
      <c r="FD1389" s="145"/>
      <c r="FE1389" s="145"/>
      <c r="FF1389" s="145"/>
      <c r="FG1389" s="145"/>
      <c r="FH1389" s="145"/>
      <c r="FI1389" s="145"/>
      <c r="FJ1389" s="145"/>
      <c r="FK1389" s="145"/>
      <c r="FL1389" s="145"/>
      <c r="FM1389" s="145"/>
      <c r="FN1389" s="145"/>
      <c r="FO1389" s="145"/>
      <c r="FP1389" s="145"/>
      <c r="FQ1389" s="145"/>
      <c r="FR1389" s="145"/>
      <c r="FS1389" s="145"/>
      <c r="FT1389" s="146"/>
      <c r="FU1389" s="147"/>
      <c r="FV1389" s="147"/>
      <c r="FW1389" s="147"/>
      <c r="FX1389" s="147"/>
      <c r="FY1389" s="147"/>
      <c r="FZ1389" s="147"/>
      <c r="GA1389" s="147"/>
      <c r="GB1389" s="147"/>
      <c r="GC1389" s="147"/>
      <c r="GD1389" s="147"/>
      <c r="GE1389" s="147"/>
      <c r="GF1389" s="147"/>
      <c r="GG1389" s="148"/>
      <c r="GH1389" s="147"/>
      <c r="GI1389" s="147"/>
      <c r="GJ1389" s="147"/>
      <c r="GK1389" s="147"/>
      <c r="GL1389" s="147"/>
      <c r="GM1389" s="147"/>
      <c r="GN1389" s="147"/>
      <c r="GO1389" s="147"/>
      <c r="GP1389" s="147"/>
      <c r="GQ1389" s="147"/>
      <c r="GR1389" s="147"/>
      <c r="GS1389" s="147"/>
      <c r="GT1389" s="147"/>
      <c r="GU1389" s="147"/>
      <c r="GV1389" s="147"/>
      <c r="GW1389" s="147"/>
      <c r="GX1389" s="147"/>
      <c r="GY1389" s="147"/>
      <c r="GZ1389" s="147"/>
      <c r="HA1389" s="147"/>
      <c r="HB1389" s="147"/>
      <c r="HC1389" s="147"/>
      <c r="HD1389" s="147"/>
      <c r="HE1389" s="147"/>
      <c r="HF1389" s="147"/>
      <c r="HG1389" s="147"/>
      <c r="HI1389" s="147"/>
      <c r="HJ1389" s="147"/>
      <c r="HK1389" s="147"/>
      <c r="HL1389" s="147"/>
      <c r="HM1389" s="147"/>
    </row>
    <row r="1390" spans="1:221" s="149" customFormat="1" ht="12" customHeight="1" x14ac:dyDescent="0.2">
      <c r="A1390" s="150">
        <v>1124</v>
      </c>
      <c r="B1390" s="151" t="s">
        <v>3922</v>
      </c>
      <c r="C1390" s="161"/>
      <c r="D1390" s="161"/>
      <c r="E1390" s="162"/>
      <c r="F1390" s="154">
        <f t="shared" si="377"/>
        <v>24.242894165114837</v>
      </c>
      <c r="G1390" s="279">
        <v>1986</v>
      </c>
      <c r="H1390" s="281">
        <v>2025</v>
      </c>
      <c r="I1390" s="154">
        <f t="shared" si="370"/>
        <v>2019084.88</v>
      </c>
      <c r="J1390" s="152">
        <f t="shared" si="379"/>
        <v>10923693.85</v>
      </c>
      <c r="K1390" s="155">
        <f t="shared" si="380"/>
        <v>0</v>
      </c>
      <c r="L1390" s="192">
        <v>0</v>
      </c>
      <c r="M1390" s="192">
        <v>0</v>
      </c>
      <c r="N1390" s="192">
        <v>0</v>
      </c>
      <c r="O1390" s="192">
        <v>0</v>
      </c>
      <c r="P1390" s="192">
        <v>0</v>
      </c>
      <c r="Q1390" s="155"/>
      <c r="R1390" s="155">
        <v>0</v>
      </c>
      <c r="S1390" s="155"/>
      <c r="T1390" s="155">
        <v>0</v>
      </c>
      <c r="U1390" s="155"/>
      <c r="V1390" s="155">
        <v>0</v>
      </c>
      <c r="W1390" s="197">
        <f t="shared" si="381"/>
        <v>0</v>
      </c>
      <c r="X1390" s="155">
        <v>0</v>
      </c>
      <c r="Y1390" s="162" t="s">
        <v>234</v>
      </c>
      <c r="Z1390" s="144">
        <v>1236</v>
      </c>
      <c r="AA1390" s="155">
        <f t="shared" si="384"/>
        <v>10432127.619999999</v>
      </c>
      <c r="AB1390" s="144">
        <v>0</v>
      </c>
      <c r="AC1390" s="144">
        <v>0</v>
      </c>
      <c r="AD1390" s="144">
        <v>0</v>
      </c>
      <c r="AE1390" s="144">
        <v>0</v>
      </c>
      <c r="AF1390" s="144">
        <v>0</v>
      </c>
      <c r="AG1390" s="144">
        <v>0</v>
      </c>
      <c r="AH1390" s="144">
        <v>0</v>
      </c>
      <c r="AI1390" s="144">
        <v>0</v>
      </c>
      <c r="AJ1390" s="144">
        <v>0</v>
      </c>
      <c r="AK1390" s="144">
        <v>0</v>
      </c>
      <c r="AL1390" s="144">
        <v>0</v>
      </c>
      <c r="AM1390" s="144">
        <f t="shared" si="382"/>
        <v>327710.82</v>
      </c>
      <c r="AN1390" s="144">
        <f t="shared" si="383"/>
        <v>163855.41</v>
      </c>
      <c r="AO1390" s="144">
        <v>0</v>
      </c>
      <c r="AP1390" s="144" t="s">
        <v>4526</v>
      </c>
      <c r="AQ1390" s="294"/>
      <c r="AR1390" s="144"/>
      <c r="AS1390" s="271"/>
      <c r="AT1390" s="144"/>
      <c r="AU1390" s="144"/>
      <c r="AV1390" s="158" t="s">
        <v>948</v>
      </c>
      <c r="AW1390" s="159" t="s">
        <v>3921</v>
      </c>
      <c r="AX1390" s="159" t="s">
        <v>3922</v>
      </c>
      <c r="AY1390" s="159" t="s">
        <v>878</v>
      </c>
      <c r="AZ1390" s="159" t="s">
        <v>879</v>
      </c>
      <c r="BA1390" s="193">
        <v>1986</v>
      </c>
      <c r="BB1390" s="159" t="s">
        <v>891</v>
      </c>
      <c r="BC1390" s="193">
        <v>5</v>
      </c>
      <c r="BD1390" s="193">
        <v>6</v>
      </c>
      <c r="BE1390" s="193">
        <v>160</v>
      </c>
      <c r="BF1390" s="160">
        <v>4411.7</v>
      </c>
      <c r="BG1390" s="160">
        <v>4081.2</v>
      </c>
      <c r="BH1390" s="193">
        <v>0</v>
      </c>
      <c r="BI1390" s="193">
        <v>7.5</v>
      </c>
      <c r="BJ1390" s="159" t="s">
        <v>892</v>
      </c>
      <c r="BK1390" s="160">
        <v>1236</v>
      </c>
      <c r="BL1390" s="160">
        <v>882</v>
      </c>
      <c r="BM1390" s="160">
        <v>3315</v>
      </c>
      <c r="BN1390" s="158"/>
      <c r="BO1390" s="159" t="s">
        <v>885</v>
      </c>
      <c r="BP1390" s="159" t="s">
        <v>886</v>
      </c>
      <c r="BQ1390" s="204" t="s">
        <v>887</v>
      </c>
      <c r="BR1390" s="160">
        <v>7130904.2400000002</v>
      </c>
      <c r="BS1390" s="160">
        <v>2019084.88</v>
      </c>
      <c r="BT1390" s="160">
        <v>0</v>
      </c>
      <c r="BU1390" s="138">
        <v>2019084.88</v>
      </c>
      <c r="BV1390" s="160">
        <v>2019084.88</v>
      </c>
      <c r="BW1390" s="160">
        <v>2019084.88</v>
      </c>
      <c r="BX1390" s="160">
        <v>0</v>
      </c>
      <c r="BY1390" s="160">
        <v>2013968.58</v>
      </c>
      <c r="BZ1390" s="160">
        <v>2013968.58</v>
      </c>
      <c r="CA1390" s="160">
        <v>0</v>
      </c>
      <c r="CB1390" s="160">
        <v>2013968.58</v>
      </c>
      <c r="CC1390" s="160">
        <v>2013968.58</v>
      </c>
      <c r="CD1390" s="160">
        <v>0</v>
      </c>
      <c r="CE1390" s="145"/>
      <c r="CF1390" s="145"/>
      <c r="CG1390" s="145"/>
      <c r="CH1390" s="145"/>
      <c r="CI1390" s="145"/>
      <c r="CJ1390" s="145"/>
      <c r="CK1390" s="145"/>
      <c r="CL1390" s="145"/>
      <c r="CM1390" s="145"/>
      <c r="CN1390" s="145"/>
      <c r="CO1390" s="145"/>
      <c r="CP1390" s="145"/>
      <c r="CQ1390" s="145"/>
      <c r="CR1390" s="145"/>
      <c r="CS1390" s="145"/>
      <c r="CT1390" s="145"/>
      <c r="CU1390" s="145"/>
      <c r="CV1390" s="145"/>
      <c r="CW1390" s="145"/>
      <c r="CX1390" s="145"/>
      <c r="CY1390" s="145"/>
      <c r="CZ1390" s="145"/>
      <c r="DA1390" s="145"/>
      <c r="DB1390" s="145"/>
      <c r="DC1390" s="145"/>
      <c r="DD1390" s="145"/>
      <c r="DE1390" s="145"/>
      <c r="DF1390" s="145"/>
      <c r="DG1390" s="145"/>
      <c r="DH1390" s="145"/>
      <c r="DI1390" s="145"/>
      <c r="DJ1390" s="145"/>
      <c r="DK1390" s="145"/>
      <c r="DL1390" s="145"/>
      <c r="DM1390" s="145"/>
      <c r="DN1390" s="145"/>
      <c r="DO1390" s="145"/>
      <c r="DP1390" s="145"/>
      <c r="DQ1390" s="145"/>
      <c r="DR1390" s="145"/>
      <c r="DS1390" s="145"/>
      <c r="DT1390" s="145"/>
      <c r="DU1390" s="145"/>
      <c r="DV1390" s="145"/>
      <c r="DW1390" s="145"/>
      <c r="DX1390" s="145"/>
      <c r="DY1390" s="145"/>
      <c r="DZ1390" s="145"/>
      <c r="EA1390" s="145"/>
      <c r="EB1390" s="145"/>
      <c r="EC1390" s="145"/>
      <c r="ED1390" s="145"/>
      <c r="EE1390" s="145"/>
      <c r="EF1390" s="145"/>
      <c r="EG1390" s="145"/>
      <c r="EH1390" s="145"/>
      <c r="EI1390" s="145"/>
      <c r="EJ1390" s="145"/>
      <c r="EK1390" s="145"/>
      <c r="EL1390" s="145"/>
      <c r="EM1390" s="145"/>
      <c r="EN1390" s="145"/>
      <c r="EO1390" s="145"/>
      <c r="EP1390" s="145"/>
      <c r="EQ1390" s="145"/>
      <c r="ER1390" s="145"/>
      <c r="ES1390" s="145"/>
      <c r="ET1390" s="145"/>
      <c r="EU1390" s="145"/>
      <c r="EV1390" s="145"/>
      <c r="EW1390" s="145"/>
      <c r="EX1390" s="145"/>
      <c r="EY1390" s="145"/>
      <c r="EZ1390" s="145"/>
      <c r="FA1390" s="145"/>
      <c r="FB1390" s="145"/>
      <c r="FC1390" s="145"/>
      <c r="FD1390" s="145"/>
      <c r="FE1390" s="145"/>
      <c r="FF1390" s="145"/>
      <c r="FG1390" s="145"/>
      <c r="FH1390" s="145"/>
      <c r="FI1390" s="145"/>
      <c r="FJ1390" s="145"/>
      <c r="FK1390" s="145"/>
      <c r="FL1390" s="145"/>
      <c r="FM1390" s="145"/>
      <c r="FN1390" s="145"/>
      <c r="FO1390" s="145"/>
      <c r="FP1390" s="145"/>
      <c r="FQ1390" s="145"/>
      <c r="FR1390" s="145"/>
      <c r="FS1390" s="145"/>
      <c r="FT1390" s="146"/>
      <c r="FU1390" s="147"/>
      <c r="FV1390" s="147"/>
      <c r="FW1390" s="147"/>
      <c r="FX1390" s="147"/>
      <c r="FY1390" s="147"/>
      <c r="FZ1390" s="147"/>
      <c r="GA1390" s="147"/>
      <c r="GB1390" s="147"/>
      <c r="GC1390" s="147"/>
      <c r="GD1390" s="147"/>
      <c r="GE1390" s="147"/>
      <c r="GF1390" s="147"/>
      <c r="GG1390" s="148"/>
      <c r="GH1390" s="147"/>
      <c r="GI1390" s="147"/>
      <c r="GJ1390" s="147"/>
      <c r="GK1390" s="147"/>
      <c r="GL1390" s="147"/>
      <c r="GM1390" s="147"/>
      <c r="GN1390" s="147"/>
      <c r="GO1390" s="147"/>
      <c r="GP1390" s="147"/>
      <c r="GQ1390" s="147"/>
      <c r="GR1390" s="147"/>
      <c r="GS1390" s="147"/>
      <c r="GT1390" s="147"/>
      <c r="GU1390" s="147"/>
      <c r="GV1390" s="147"/>
      <c r="GW1390" s="147"/>
      <c r="GX1390" s="147"/>
      <c r="GY1390" s="147"/>
      <c r="GZ1390" s="147"/>
      <c r="HA1390" s="147"/>
      <c r="HB1390" s="147"/>
      <c r="HC1390" s="147"/>
      <c r="HD1390" s="147"/>
      <c r="HE1390" s="147"/>
      <c r="HF1390" s="147"/>
      <c r="HG1390" s="147"/>
      <c r="HI1390" s="147"/>
      <c r="HJ1390" s="147"/>
      <c r="HK1390" s="147"/>
      <c r="HL1390" s="147"/>
      <c r="HM1390" s="147"/>
    </row>
    <row r="1391" spans="1:221" s="149" customFormat="1" ht="12" customHeight="1" x14ac:dyDescent="0.2">
      <c r="A1391" s="150">
        <v>1125</v>
      </c>
      <c r="B1391" s="151" t="s">
        <v>3924</v>
      </c>
      <c r="C1391" s="161"/>
      <c r="D1391" s="161"/>
      <c r="E1391" s="162"/>
      <c r="F1391" s="154">
        <f t="shared" si="377"/>
        <v>21.353211902689711</v>
      </c>
      <c r="G1391" s="279">
        <v>1991</v>
      </c>
      <c r="H1391" s="281">
        <v>2025</v>
      </c>
      <c r="I1391" s="154">
        <f t="shared" si="370"/>
        <v>1526535.01</v>
      </c>
      <c r="J1391" s="152">
        <f t="shared" si="379"/>
        <v>7194083.1600000001</v>
      </c>
      <c r="K1391" s="155">
        <f t="shared" si="380"/>
        <v>0</v>
      </c>
      <c r="L1391" s="192">
        <v>0</v>
      </c>
      <c r="M1391" s="192">
        <v>0</v>
      </c>
      <c r="N1391" s="192">
        <v>0</v>
      </c>
      <c r="O1391" s="192">
        <v>0</v>
      </c>
      <c r="P1391" s="192">
        <v>0</v>
      </c>
      <c r="Q1391" s="155"/>
      <c r="R1391" s="155">
        <v>0</v>
      </c>
      <c r="S1391" s="155"/>
      <c r="T1391" s="155">
        <v>0</v>
      </c>
      <c r="U1391" s="155"/>
      <c r="V1391" s="155">
        <v>0</v>
      </c>
      <c r="W1391" s="197">
        <f t="shared" si="381"/>
        <v>0</v>
      </c>
      <c r="X1391" s="155">
        <v>0</v>
      </c>
      <c r="Y1391" s="162" t="s">
        <v>234</v>
      </c>
      <c r="Z1391" s="144">
        <v>814</v>
      </c>
      <c r="AA1391" s="155">
        <f t="shared" si="384"/>
        <v>6870349.4199999999</v>
      </c>
      <c r="AB1391" s="144">
        <v>0</v>
      </c>
      <c r="AC1391" s="144">
        <v>0</v>
      </c>
      <c r="AD1391" s="144">
        <v>0</v>
      </c>
      <c r="AE1391" s="144">
        <v>0</v>
      </c>
      <c r="AF1391" s="144">
        <v>0</v>
      </c>
      <c r="AG1391" s="144">
        <v>0</v>
      </c>
      <c r="AH1391" s="144">
        <v>0</v>
      </c>
      <c r="AI1391" s="144">
        <v>0</v>
      </c>
      <c r="AJ1391" s="144">
        <v>0</v>
      </c>
      <c r="AK1391" s="144">
        <v>0</v>
      </c>
      <c r="AL1391" s="144">
        <v>0</v>
      </c>
      <c r="AM1391" s="144">
        <f t="shared" si="382"/>
        <v>215822.49</v>
      </c>
      <c r="AN1391" s="144">
        <f t="shared" si="383"/>
        <v>107911.25</v>
      </c>
      <c r="AO1391" s="144">
        <v>0</v>
      </c>
      <c r="AP1391" s="144" t="s">
        <v>4526</v>
      </c>
      <c r="AQ1391" s="294"/>
      <c r="AR1391" s="144"/>
      <c r="AS1391" s="271"/>
      <c r="AT1391" s="144"/>
      <c r="AU1391" s="144"/>
      <c r="AV1391" s="158" t="s">
        <v>952</v>
      </c>
      <c r="AW1391" s="159" t="s">
        <v>3923</v>
      </c>
      <c r="AX1391" s="159" t="s">
        <v>3924</v>
      </c>
      <c r="AY1391" s="159"/>
      <c r="AZ1391" s="159" t="s">
        <v>879</v>
      </c>
      <c r="BA1391" s="193">
        <v>1991</v>
      </c>
      <c r="BB1391" s="159" t="s">
        <v>881</v>
      </c>
      <c r="BC1391" s="193">
        <v>5</v>
      </c>
      <c r="BD1391" s="193">
        <v>4</v>
      </c>
      <c r="BE1391" s="193">
        <v>138</v>
      </c>
      <c r="BF1391" s="160">
        <v>3275.6</v>
      </c>
      <c r="BG1391" s="160">
        <v>2949.1</v>
      </c>
      <c r="BH1391" s="193">
        <v>0</v>
      </c>
      <c r="BI1391" s="193">
        <v>7.5</v>
      </c>
      <c r="BJ1391" s="159" t="s">
        <v>892</v>
      </c>
      <c r="BK1391" s="160">
        <v>814</v>
      </c>
      <c r="BL1391" s="160">
        <v>655</v>
      </c>
      <c r="BM1391" s="160">
        <v>2228</v>
      </c>
      <c r="BN1391" s="158"/>
      <c r="BO1391" s="159" t="s">
        <v>885</v>
      </c>
      <c r="BP1391" s="159" t="s">
        <v>886</v>
      </c>
      <c r="BQ1391" s="204" t="s">
        <v>887</v>
      </c>
      <c r="BR1391" s="160">
        <v>4696242.76</v>
      </c>
      <c r="BS1391" s="160">
        <v>1526535.01</v>
      </c>
      <c r="BT1391" s="160">
        <v>0</v>
      </c>
      <c r="BU1391" s="138">
        <v>1526535.01</v>
      </c>
      <c r="BV1391" s="160">
        <v>1526535.01</v>
      </c>
      <c r="BW1391" s="160">
        <v>1526535.01</v>
      </c>
      <c r="BX1391" s="160">
        <v>0</v>
      </c>
      <c r="BY1391" s="160">
        <v>1521384.66</v>
      </c>
      <c r="BZ1391" s="160">
        <v>1521384.66</v>
      </c>
      <c r="CA1391" s="160">
        <v>0</v>
      </c>
      <c r="CB1391" s="160">
        <v>1521384.66</v>
      </c>
      <c r="CC1391" s="160">
        <v>1521384.66</v>
      </c>
      <c r="CD1391" s="160">
        <v>0</v>
      </c>
      <c r="CE1391" s="145"/>
      <c r="CF1391" s="145"/>
      <c r="CG1391" s="145"/>
      <c r="CH1391" s="145"/>
      <c r="CI1391" s="145"/>
      <c r="CJ1391" s="145"/>
      <c r="CK1391" s="145"/>
      <c r="CL1391" s="145"/>
      <c r="CM1391" s="145"/>
      <c r="CN1391" s="145"/>
      <c r="CO1391" s="145"/>
      <c r="CP1391" s="145"/>
      <c r="CQ1391" s="145"/>
      <c r="CR1391" s="145"/>
      <c r="CS1391" s="145"/>
      <c r="CT1391" s="145"/>
      <c r="CU1391" s="145"/>
      <c r="CV1391" s="145"/>
      <c r="CW1391" s="145"/>
      <c r="CX1391" s="145"/>
      <c r="CY1391" s="145"/>
      <c r="CZ1391" s="145"/>
      <c r="DA1391" s="145"/>
      <c r="DB1391" s="145"/>
      <c r="DC1391" s="145"/>
      <c r="DD1391" s="145"/>
      <c r="DE1391" s="145"/>
      <c r="DF1391" s="145"/>
      <c r="DG1391" s="145"/>
      <c r="DH1391" s="145"/>
      <c r="DI1391" s="145"/>
      <c r="DJ1391" s="145"/>
      <c r="DK1391" s="145"/>
      <c r="DL1391" s="145"/>
      <c r="DM1391" s="145"/>
      <c r="DN1391" s="145"/>
      <c r="DO1391" s="145"/>
      <c r="DP1391" s="145"/>
      <c r="DQ1391" s="145"/>
      <c r="DR1391" s="145"/>
      <c r="DS1391" s="145"/>
      <c r="DT1391" s="145"/>
      <c r="DU1391" s="145"/>
      <c r="DV1391" s="145"/>
      <c r="DW1391" s="145"/>
      <c r="DX1391" s="145"/>
      <c r="DY1391" s="145"/>
      <c r="DZ1391" s="145"/>
      <c r="EA1391" s="145"/>
      <c r="EB1391" s="145"/>
      <c r="EC1391" s="145"/>
      <c r="ED1391" s="145"/>
      <c r="EE1391" s="145"/>
      <c r="EF1391" s="145"/>
      <c r="EG1391" s="145"/>
      <c r="EH1391" s="145"/>
      <c r="EI1391" s="145"/>
      <c r="EJ1391" s="145"/>
      <c r="EK1391" s="145"/>
      <c r="EL1391" s="145"/>
      <c r="EM1391" s="145"/>
      <c r="EN1391" s="145"/>
      <c r="EO1391" s="145"/>
      <c r="EP1391" s="145"/>
      <c r="EQ1391" s="145"/>
      <c r="ER1391" s="145"/>
      <c r="ES1391" s="145"/>
      <c r="ET1391" s="145"/>
      <c r="EU1391" s="145"/>
      <c r="EV1391" s="145"/>
      <c r="EW1391" s="145"/>
      <c r="EX1391" s="145"/>
      <c r="EY1391" s="145"/>
      <c r="EZ1391" s="145"/>
      <c r="FA1391" s="145"/>
      <c r="FB1391" s="145"/>
      <c r="FC1391" s="145"/>
      <c r="FD1391" s="145"/>
      <c r="FE1391" s="145"/>
      <c r="FF1391" s="145"/>
      <c r="FG1391" s="145"/>
      <c r="FH1391" s="145"/>
      <c r="FI1391" s="145"/>
      <c r="FJ1391" s="145"/>
      <c r="FK1391" s="145"/>
      <c r="FL1391" s="145"/>
      <c r="FM1391" s="145"/>
      <c r="FN1391" s="145"/>
      <c r="FO1391" s="145"/>
      <c r="FP1391" s="145"/>
      <c r="FQ1391" s="145"/>
      <c r="FR1391" s="145"/>
      <c r="FS1391" s="145"/>
      <c r="FT1391" s="146"/>
      <c r="FU1391" s="147"/>
      <c r="FV1391" s="147"/>
      <c r="FW1391" s="147"/>
      <c r="FX1391" s="147"/>
      <c r="FY1391" s="147"/>
      <c r="FZ1391" s="147"/>
      <c r="GA1391" s="147"/>
      <c r="GB1391" s="147"/>
      <c r="GC1391" s="147"/>
      <c r="GD1391" s="147"/>
      <c r="GE1391" s="147"/>
      <c r="GF1391" s="147"/>
      <c r="GG1391" s="148"/>
      <c r="GH1391" s="147"/>
      <c r="GI1391" s="147"/>
      <c r="GJ1391" s="147"/>
      <c r="GK1391" s="147"/>
      <c r="GL1391" s="147"/>
      <c r="GM1391" s="147"/>
      <c r="GN1391" s="147"/>
      <c r="GO1391" s="147"/>
      <c r="GP1391" s="147"/>
      <c r="GQ1391" s="147"/>
      <c r="GR1391" s="147"/>
      <c r="GS1391" s="147"/>
      <c r="GT1391" s="147"/>
      <c r="GU1391" s="147"/>
      <c r="GV1391" s="147"/>
      <c r="GW1391" s="147"/>
      <c r="GX1391" s="147"/>
      <c r="GY1391" s="147"/>
      <c r="GZ1391" s="147"/>
      <c r="HA1391" s="147"/>
      <c r="HB1391" s="147"/>
      <c r="HC1391" s="147"/>
      <c r="HD1391" s="147"/>
      <c r="HE1391" s="147"/>
      <c r="HF1391" s="147"/>
      <c r="HG1391" s="147"/>
      <c r="HI1391" s="147"/>
      <c r="HJ1391" s="147"/>
      <c r="HK1391" s="147"/>
      <c r="HL1391" s="147"/>
      <c r="HM1391" s="147"/>
    </row>
    <row r="1392" spans="1:221" s="149" customFormat="1" ht="12" customHeight="1" x14ac:dyDescent="0.2">
      <c r="A1392" s="150">
        <v>1126</v>
      </c>
      <c r="B1392" s="151" t="s">
        <v>3926</v>
      </c>
      <c r="C1392" s="161"/>
      <c r="D1392" s="161"/>
      <c r="E1392" s="162"/>
      <c r="F1392" s="154">
        <f t="shared" si="377"/>
        <v>22.74645442896044</v>
      </c>
      <c r="G1392" s="279">
        <v>1994</v>
      </c>
      <c r="H1392" s="281">
        <v>2025</v>
      </c>
      <c r="I1392" s="154">
        <f t="shared" si="370"/>
        <v>2102836.9900000002</v>
      </c>
      <c r="J1392" s="152">
        <f t="shared" si="379"/>
        <v>10623203.890000001</v>
      </c>
      <c r="K1392" s="155">
        <f t="shared" si="380"/>
        <v>0</v>
      </c>
      <c r="L1392" s="192">
        <v>0</v>
      </c>
      <c r="M1392" s="192">
        <v>0</v>
      </c>
      <c r="N1392" s="192">
        <v>0</v>
      </c>
      <c r="O1392" s="192">
        <v>0</v>
      </c>
      <c r="P1392" s="192">
        <v>0</v>
      </c>
      <c r="Q1392" s="155"/>
      <c r="R1392" s="155">
        <v>0</v>
      </c>
      <c r="S1392" s="155"/>
      <c r="T1392" s="155">
        <v>0</v>
      </c>
      <c r="U1392" s="155"/>
      <c r="V1392" s="155">
        <v>0</v>
      </c>
      <c r="W1392" s="197">
        <f t="shared" si="381"/>
        <v>0</v>
      </c>
      <c r="X1392" s="155">
        <v>0</v>
      </c>
      <c r="Y1392" s="162" t="s">
        <v>234</v>
      </c>
      <c r="Z1392" s="144">
        <v>1202</v>
      </c>
      <c r="AA1392" s="155">
        <f t="shared" si="384"/>
        <v>10145159.710000001</v>
      </c>
      <c r="AB1392" s="144">
        <v>0</v>
      </c>
      <c r="AC1392" s="144">
        <v>0</v>
      </c>
      <c r="AD1392" s="144">
        <v>0</v>
      </c>
      <c r="AE1392" s="144">
        <v>0</v>
      </c>
      <c r="AF1392" s="144">
        <v>0</v>
      </c>
      <c r="AG1392" s="144">
        <v>0</v>
      </c>
      <c r="AH1392" s="144">
        <v>0</v>
      </c>
      <c r="AI1392" s="144">
        <v>0</v>
      </c>
      <c r="AJ1392" s="144">
        <v>0</v>
      </c>
      <c r="AK1392" s="144">
        <v>0</v>
      </c>
      <c r="AL1392" s="144">
        <v>0</v>
      </c>
      <c r="AM1392" s="144">
        <f t="shared" si="382"/>
        <v>318696.12</v>
      </c>
      <c r="AN1392" s="144">
        <f t="shared" si="383"/>
        <v>159348.06</v>
      </c>
      <c r="AO1392" s="144">
        <v>0</v>
      </c>
      <c r="AP1392" s="144" t="s">
        <v>4526</v>
      </c>
      <c r="AQ1392" s="294"/>
      <c r="AR1392" s="144"/>
      <c r="AS1392" s="271"/>
      <c r="AT1392" s="144"/>
      <c r="AU1392" s="144"/>
      <c r="AV1392" s="158" t="s">
        <v>955</v>
      </c>
      <c r="AW1392" s="159" t="s">
        <v>3925</v>
      </c>
      <c r="AX1392" s="159" t="s">
        <v>3926</v>
      </c>
      <c r="AY1392" s="159" t="s">
        <v>878</v>
      </c>
      <c r="AZ1392" s="159" t="s">
        <v>879</v>
      </c>
      <c r="BA1392" s="193">
        <v>1994</v>
      </c>
      <c r="BB1392" s="159" t="s">
        <v>891</v>
      </c>
      <c r="BC1392" s="193">
        <v>5</v>
      </c>
      <c r="BD1392" s="193">
        <v>6</v>
      </c>
      <c r="BE1392" s="193">
        <v>168</v>
      </c>
      <c r="BF1392" s="160">
        <v>4483</v>
      </c>
      <c r="BG1392" s="160">
        <v>4162</v>
      </c>
      <c r="BH1392" s="193">
        <v>0</v>
      </c>
      <c r="BI1392" s="193">
        <v>7.5</v>
      </c>
      <c r="BJ1392" s="159" t="s">
        <v>892</v>
      </c>
      <c r="BK1392" s="160">
        <v>1202</v>
      </c>
      <c r="BL1392" s="160">
        <v>897</v>
      </c>
      <c r="BM1392" s="160">
        <v>3578.48</v>
      </c>
      <c r="BN1392" s="158"/>
      <c r="BO1392" s="159" t="s">
        <v>885</v>
      </c>
      <c r="BP1392" s="159" t="s">
        <v>886</v>
      </c>
      <c r="BQ1392" s="204" t="s">
        <v>887</v>
      </c>
      <c r="BR1392" s="160">
        <v>6934746.6799999997</v>
      </c>
      <c r="BS1392" s="160">
        <v>2102836.9900000002</v>
      </c>
      <c r="BT1392" s="160">
        <v>0</v>
      </c>
      <c r="BU1392" s="138">
        <v>2102836.9900000002</v>
      </c>
      <c r="BV1392" s="160">
        <v>2111704.89</v>
      </c>
      <c r="BW1392" s="160">
        <v>2111704.89</v>
      </c>
      <c r="BX1392" s="160">
        <v>0</v>
      </c>
      <c r="BY1392" s="160">
        <v>2094694.07</v>
      </c>
      <c r="BZ1392" s="160">
        <v>2094694.07</v>
      </c>
      <c r="CA1392" s="160">
        <v>0</v>
      </c>
      <c r="CB1392" s="160">
        <v>2103561.9700000002</v>
      </c>
      <c r="CC1392" s="160">
        <v>2103561.9700000002</v>
      </c>
      <c r="CD1392" s="160">
        <v>0</v>
      </c>
      <c r="CE1392" s="145"/>
      <c r="CF1392" s="145"/>
      <c r="CG1392" s="145"/>
      <c r="CH1392" s="145"/>
      <c r="CI1392" s="145"/>
      <c r="CJ1392" s="145"/>
      <c r="CK1392" s="145"/>
      <c r="CL1392" s="145"/>
      <c r="CM1392" s="145"/>
      <c r="CN1392" s="145"/>
      <c r="CO1392" s="145"/>
      <c r="CP1392" s="145"/>
      <c r="CQ1392" s="145"/>
      <c r="CR1392" s="145"/>
      <c r="CS1392" s="145"/>
      <c r="CT1392" s="145"/>
      <c r="CU1392" s="145"/>
      <c r="CV1392" s="145"/>
      <c r="CW1392" s="145"/>
      <c r="CX1392" s="145"/>
      <c r="CY1392" s="145"/>
      <c r="CZ1392" s="145"/>
      <c r="DA1392" s="145"/>
      <c r="DB1392" s="145"/>
      <c r="DC1392" s="145"/>
      <c r="DD1392" s="145"/>
      <c r="DE1392" s="145"/>
      <c r="DF1392" s="145"/>
      <c r="DG1392" s="145"/>
      <c r="DH1392" s="145"/>
      <c r="DI1392" s="145"/>
      <c r="DJ1392" s="145"/>
      <c r="DK1392" s="145"/>
      <c r="DL1392" s="145"/>
      <c r="DM1392" s="145"/>
      <c r="DN1392" s="145"/>
      <c r="DO1392" s="145"/>
      <c r="DP1392" s="145"/>
      <c r="DQ1392" s="145"/>
      <c r="DR1392" s="145"/>
      <c r="DS1392" s="145"/>
      <c r="DT1392" s="145"/>
      <c r="DU1392" s="145"/>
      <c r="DV1392" s="145"/>
      <c r="DW1392" s="145"/>
      <c r="DX1392" s="145"/>
      <c r="DY1392" s="145"/>
      <c r="DZ1392" s="145"/>
      <c r="EA1392" s="145"/>
      <c r="EB1392" s="145"/>
      <c r="EC1392" s="145"/>
      <c r="ED1392" s="145"/>
      <c r="EE1392" s="145"/>
      <c r="EF1392" s="145"/>
      <c r="EG1392" s="145"/>
      <c r="EH1392" s="145"/>
      <c r="EI1392" s="145"/>
      <c r="EJ1392" s="145"/>
      <c r="EK1392" s="145"/>
      <c r="EL1392" s="145"/>
      <c r="EM1392" s="145"/>
      <c r="EN1392" s="145"/>
      <c r="EO1392" s="145"/>
      <c r="EP1392" s="145"/>
      <c r="EQ1392" s="145"/>
      <c r="ER1392" s="145"/>
      <c r="ES1392" s="145"/>
      <c r="ET1392" s="145"/>
      <c r="EU1392" s="145"/>
      <c r="EV1392" s="145"/>
      <c r="EW1392" s="145"/>
      <c r="EX1392" s="145"/>
      <c r="EY1392" s="145"/>
      <c r="EZ1392" s="145"/>
      <c r="FA1392" s="145"/>
      <c r="FB1392" s="145"/>
      <c r="FC1392" s="145"/>
      <c r="FD1392" s="145"/>
      <c r="FE1392" s="145"/>
      <c r="FF1392" s="145"/>
      <c r="FG1392" s="145"/>
      <c r="FH1392" s="145"/>
      <c r="FI1392" s="145"/>
      <c r="FJ1392" s="145"/>
      <c r="FK1392" s="145"/>
      <c r="FL1392" s="145"/>
      <c r="FM1392" s="145"/>
      <c r="FN1392" s="145"/>
      <c r="FO1392" s="145"/>
      <c r="FP1392" s="145"/>
      <c r="FQ1392" s="145"/>
      <c r="FR1392" s="145"/>
      <c r="FS1392" s="145"/>
      <c r="FT1392" s="146"/>
      <c r="FU1392" s="147"/>
      <c r="FV1392" s="147"/>
      <c r="FW1392" s="147"/>
      <c r="FX1392" s="147"/>
      <c r="FY1392" s="147"/>
      <c r="FZ1392" s="147"/>
      <c r="GA1392" s="147"/>
      <c r="GB1392" s="147"/>
      <c r="GC1392" s="147"/>
      <c r="GD1392" s="147"/>
      <c r="GE1392" s="147"/>
      <c r="GF1392" s="147"/>
      <c r="GG1392" s="148"/>
      <c r="GH1392" s="147"/>
      <c r="GI1392" s="147"/>
      <c r="GJ1392" s="147"/>
      <c r="GK1392" s="147"/>
      <c r="GL1392" s="147"/>
      <c r="GM1392" s="147"/>
      <c r="GN1392" s="147"/>
      <c r="GO1392" s="147"/>
      <c r="GP1392" s="147"/>
      <c r="GQ1392" s="147"/>
      <c r="GR1392" s="147"/>
      <c r="GS1392" s="147"/>
      <c r="GT1392" s="147"/>
      <c r="GU1392" s="147"/>
      <c r="GV1392" s="147"/>
      <c r="GW1392" s="147"/>
      <c r="GX1392" s="147"/>
      <c r="GY1392" s="147"/>
      <c r="GZ1392" s="147"/>
      <c r="HA1392" s="147"/>
      <c r="HB1392" s="147"/>
      <c r="HC1392" s="147"/>
      <c r="HD1392" s="147"/>
      <c r="HE1392" s="147"/>
      <c r="HF1392" s="147"/>
      <c r="HG1392" s="147"/>
      <c r="HI1392" s="147"/>
      <c r="HJ1392" s="147"/>
      <c r="HK1392" s="147"/>
      <c r="HL1392" s="147"/>
      <c r="HM1392" s="147"/>
    </row>
    <row r="1393" spans="1:221" s="149" customFormat="1" ht="12" customHeight="1" x14ac:dyDescent="0.2">
      <c r="A1393" s="150">
        <v>1127</v>
      </c>
      <c r="B1393" s="151" t="s">
        <v>3928</v>
      </c>
      <c r="C1393" s="161"/>
      <c r="D1393" s="161"/>
      <c r="E1393" s="162"/>
      <c r="F1393" s="154">
        <f t="shared" si="377"/>
        <v>67.310148674070035</v>
      </c>
      <c r="G1393" s="279">
        <v>1997</v>
      </c>
      <c r="H1393" s="281">
        <v>2025</v>
      </c>
      <c r="I1393" s="154">
        <f t="shared" si="370"/>
        <v>158997.99</v>
      </c>
      <c r="J1393" s="152">
        <f t="shared" si="379"/>
        <v>2377405.87</v>
      </c>
      <c r="K1393" s="155">
        <f t="shared" si="380"/>
        <v>0</v>
      </c>
      <c r="L1393" s="192">
        <v>0</v>
      </c>
      <c r="M1393" s="192">
        <v>0</v>
      </c>
      <c r="N1393" s="192">
        <v>0</v>
      </c>
      <c r="O1393" s="192">
        <v>0</v>
      </c>
      <c r="P1393" s="192">
        <v>0</v>
      </c>
      <c r="Q1393" s="155"/>
      <c r="R1393" s="155">
        <v>0</v>
      </c>
      <c r="S1393" s="155"/>
      <c r="T1393" s="155">
        <v>0</v>
      </c>
      <c r="U1393" s="155"/>
      <c r="V1393" s="155">
        <v>0</v>
      </c>
      <c r="W1393" s="197">
        <f t="shared" si="381"/>
        <v>0</v>
      </c>
      <c r="X1393" s="155">
        <v>0</v>
      </c>
      <c r="Y1393" s="162" t="s">
        <v>234</v>
      </c>
      <c r="Z1393" s="144">
        <v>269</v>
      </c>
      <c r="AA1393" s="155">
        <f t="shared" si="384"/>
        <v>2270422.6</v>
      </c>
      <c r="AB1393" s="144">
        <v>0</v>
      </c>
      <c r="AC1393" s="144">
        <v>0</v>
      </c>
      <c r="AD1393" s="144">
        <v>0</v>
      </c>
      <c r="AE1393" s="144">
        <v>0</v>
      </c>
      <c r="AF1393" s="144">
        <v>0</v>
      </c>
      <c r="AG1393" s="144">
        <v>0</v>
      </c>
      <c r="AH1393" s="144">
        <v>0</v>
      </c>
      <c r="AI1393" s="144">
        <v>0</v>
      </c>
      <c r="AJ1393" s="144">
        <v>0</v>
      </c>
      <c r="AK1393" s="144">
        <v>0</v>
      </c>
      <c r="AL1393" s="144">
        <v>0</v>
      </c>
      <c r="AM1393" s="144">
        <f t="shared" si="382"/>
        <v>71322.179999999993</v>
      </c>
      <c r="AN1393" s="144">
        <f t="shared" si="383"/>
        <v>35661.089999999997</v>
      </c>
      <c r="AO1393" s="144">
        <v>0</v>
      </c>
      <c r="AP1393" s="144" t="s">
        <v>4526</v>
      </c>
      <c r="AQ1393" s="294"/>
      <c r="AR1393" s="144"/>
      <c r="AS1393" s="271"/>
      <c r="AT1393" s="144"/>
      <c r="AU1393" s="144"/>
      <c r="AV1393" s="158" t="s">
        <v>960</v>
      </c>
      <c r="AW1393" s="159" t="s">
        <v>3927</v>
      </c>
      <c r="AX1393" s="159" t="s">
        <v>3928</v>
      </c>
      <c r="AY1393" s="159"/>
      <c r="AZ1393" s="159" t="s">
        <v>879</v>
      </c>
      <c r="BA1393" s="193">
        <v>1997</v>
      </c>
      <c r="BB1393" s="159" t="s">
        <v>891</v>
      </c>
      <c r="BC1393" s="193">
        <v>2</v>
      </c>
      <c r="BD1393" s="193">
        <v>1</v>
      </c>
      <c r="BE1393" s="193">
        <v>2</v>
      </c>
      <c r="BF1393" s="160">
        <v>366.2</v>
      </c>
      <c r="BG1393" s="160">
        <v>366.2</v>
      </c>
      <c r="BH1393" s="193">
        <v>0</v>
      </c>
      <c r="BI1393" s="193">
        <v>7.5</v>
      </c>
      <c r="BJ1393" s="159" t="s">
        <v>884</v>
      </c>
      <c r="BK1393" s="160">
        <v>269</v>
      </c>
      <c r="BL1393" s="160"/>
      <c r="BM1393" s="160">
        <v>385</v>
      </c>
      <c r="BN1393" s="158"/>
      <c r="BO1393" s="159" t="s">
        <v>885</v>
      </c>
      <c r="BP1393" s="159" t="s">
        <v>886</v>
      </c>
      <c r="BQ1393" s="204" t="s">
        <v>887</v>
      </c>
      <c r="BR1393" s="160">
        <v>1489724.69</v>
      </c>
      <c r="BS1393" s="160">
        <v>158997.99</v>
      </c>
      <c r="BT1393" s="160">
        <v>0</v>
      </c>
      <c r="BU1393" s="138">
        <v>158997.99</v>
      </c>
      <c r="BV1393" s="160">
        <v>158997.99</v>
      </c>
      <c r="BW1393" s="160">
        <v>158997.99</v>
      </c>
      <c r="BX1393" s="160">
        <v>0</v>
      </c>
      <c r="BY1393" s="160">
        <v>157707.98000000001</v>
      </c>
      <c r="BZ1393" s="160">
        <v>157707.98000000001</v>
      </c>
      <c r="CA1393" s="160">
        <v>0</v>
      </c>
      <c r="CB1393" s="160">
        <v>157707.98000000001</v>
      </c>
      <c r="CC1393" s="160">
        <v>157707.98000000001</v>
      </c>
      <c r="CD1393" s="160">
        <v>0</v>
      </c>
      <c r="CE1393" s="145"/>
      <c r="CF1393" s="145"/>
      <c r="CG1393" s="145"/>
      <c r="CH1393" s="145"/>
      <c r="CI1393" s="145"/>
      <c r="CJ1393" s="145"/>
      <c r="CK1393" s="145"/>
      <c r="CL1393" s="145"/>
      <c r="CM1393" s="145"/>
      <c r="CN1393" s="145"/>
      <c r="CO1393" s="145"/>
      <c r="CP1393" s="145"/>
      <c r="CQ1393" s="145"/>
      <c r="CR1393" s="145"/>
      <c r="CS1393" s="145"/>
      <c r="CT1393" s="145"/>
      <c r="CU1393" s="145"/>
      <c r="CV1393" s="145"/>
      <c r="CW1393" s="145"/>
      <c r="CX1393" s="145"/>
      <c r="CY1393" s="145"/>
      <c r="CZ1393" s="145"/>
      <c r="DA1393" s="145"/>
      <c r="DB1393" s="145"/>
      <c r="DC1393" s="145"/>
      <c r="DD1393" s="145"/>
      <c r="DE1393" s="145"/>
      <c r="DF1393" s="145"/>
      <c r="DG1393" s="145"/>
      <c r="DH1393" s="145"/>
      <c r="DI1393" s="145"/>
      <c r="DJ1393" s="145"/>
      <c r="DK1393" s="145"/>
      <c r="DL1393" s="145"/>
      <c r="DM1393" s="145"/>
      <c r="DN1393" s="145"/>
      <c r="DO1393" s="145"/>
      <c r="DP1393" s="145"/>
      <c r="DQ1393" s="145"/>
      <c r="DR1393" s="145"/>
      <c r="DS1393" s="145"/>
      <c r="DT1393" s="145"/>
      <c r="DU1393" s="145"/>
      <c r="DV1393" s="145"/>
      <c r="DW1393" s="145"/>
      <c r="DX1393" s="145"/>
      <c r="DY1393" s="145"/>
      <c r="DZ1393" s="145"/>
      <c r="EA1393" s="145"/>
      <c r="EB1393" s="145"/>
      <c r="EC1393" s="145"/>
      <c r="ED1393" s="145"/>
      <c r="EE1393" s="145"/>
      <c r="EF1393" s="145"/>
      <c r="EG1393" s="145"/>
      <c r="EH1393" s="145"/>
      <c r="EI1393" s="145"/>
      <c r="EJ1393" s="145"/>
      <c r="EK1393" s="145"/>
      <c r="EL1393" s="145"/>
      <c r="EM1393" s="145"/>
      <c r="EN1393" s="145"/>
      <c r="EO1393" s="145"/>
      <c r="EP1393" s="145"/>
      <c r="EQ1393" s="145"/>
      <c r="ER1393" s="145"/>
      <c r="ES1393" s="145"/>
      <c r="ET1393" s="145"/>
      <c r="EU1393" s="145"/>
      <c r="EV1393" s="145"/>
      <c r="EW1393" s="145"/>
      <c r="EX1393" s="145"/>
      <c r="EY1393" s="145"/>
      <c r="EZ1393" s="145"/>
      <c r="FA1393" s="145"/>
      <c r="FB1393" s="145"/>
      <c r="FC1393" s="145"/>
      <c r="FD1393" s="145"/>
      <c r="FE1393" s="145"/>
      <c r="FF1393" s="145"/>
      <c r="FG1393" s="145"/>
      <c r="FH1393" s="145"/>
      <c r="FI1393" s="145"/>
      <c r="FJ1393" s="145"/>
      <c r="FK1393" s="145"/>
      <c r="FL1393" s="145"/>
      <c r="FM1393" s="145"/>
      <c r="FN1393" s="145"/>
      <c r="FO1393" s="145"/>
      <c r="FP1393" s="145"/>
      <c r="FQ1393" s="145"/>
      <c r="FR1393" s="145"/>
      <c r="FS1393" s="145"/>
      <c r="FT1393" s="146"/>
      <c r="FU1393" s="147"/>
      <c r="FV1393" s="147"/>
      <c r="FW1393" s="147"/>
      <c r="FX1393" s="147"/>
      <c r="FY1393" s="147"/>
      <c r="FZ1393" s="147"/>
      <c r="GA1393" s="147"/>
      <c r="GB1393" s="147"/>
      <c r="GC1393" s="147"/>
      <c r="GD1393" s="147"/>
      <c r="GE1393" s="147"/>
      <c r="GF1393" s="147"/>
      <c r="GG1393" s="148"/>
      <c r="GH1393" s="147"/>
      <c r="GI1393" s="147"/>
      <c r="GJ1393" s="147"/>
      <c r="GK1393" s="147"/>
      <c r="GL1393" s="147"/>
      <c r="GM1393" s="147"/>
      <c r="GN1393" s="147"/>
      <c r="GO1393" s="147"/>
      <c r="GP1393" s="147"/>
      <c r="GQ1393" s="147"/>
      <c r="GR1393" s="147"/>
      <c r="GS1393" s="147"/>
      <c r="GT1393" s="147"/>
      <c r="GU1393" s="147"/>
      <c r="GV1393" s="147"/>
      <c r="GW1393" s="147"/>
      <c r="GX1393" s="147"/>
      <c r="GY1393" s="147"/>
      <c r="GZ1393" s="147"/>
      <c r="HA1393" s="147"/>
      <c r="HB1393" s="147"/>
      <c r="HC1393" s="147"/>
      <c r="HD1393" s="147"/>
      <c r="HE1393" s="147"/>
      <c r="HF1393" s="147"/>
      <c r="HG1393" s="147"/>
      <c r="HI1393" s="147"/>
      <c r="HJ1393" s="147"/>
      <c r="HK1393" s="147"/>
      <c r="HL1393" s="147"/>
      <c r="HM1393" s="147"/>
    </row>
    <row r="1394" spans="1:221" s="149" customFormat="1" ht="12" customHeight="1" x14ac:dyDescent="0.2">
      <c r="A1394" s="150">
        <v>1128</v>
      </c>
      <c r="B1394" s="151" t="s">
        <v>3930</v>
      </c>
      <c r="C1394" s="161"/>
      <c r="D1394" s="161"/>
      <c r="E1394" s="162"/>
      <c r="F1394" s="154">
        <f t="shared" si="377"/>
        <v>59.84039039039039</v>
      </c>
      <c r="G1394" s="279">
        <v>1957</v>
      </c>
      <c r="H1394" s="281">
        <v>2024</v>
      </c>
      <c r="I1394" s="154">
        <f t="shared" si="370"/>
        <v>455335.5</v>
      </c>
      <c r="J1394" s="237">
        <f t="shared" si="379"/>
        <v>5098291.55</v>
      </c>
      <c r="K1394" s="155">
        <f t="shared" si="380"/>
        <v>0</v>
      </c>
      <c r="L1394" s="192">
        <v>0</v>
      </c>
      <c r="M1394" s="192">
        <v>0</v>
      </c>
      <c r="N1394" s="192">
        <v>0</v>
      </c>
      <c r="O1394" s="192">
        <v>0</v>
      </c>
      <c r="P1394" s="192">
        <v>0</v>
      </c>
      <c r="Q1394" s="155"/>
      <c r="R1394" s="155">
        <v>0</v>
      </c>
      <c r="S1394" s="155"/>
      <c r="T1394" s="155">
        <v>0</v>
      </c>
      <c r="U1394" s="155"/>
      <c r="V1394" s="155">
        <v>0</v>
      </c>
      <c r="W1394" s="197">
        <f t="shared" si="381"/>
        <v>0</v>
      </c>
      <c r="X1394" s="155">
        <v>0</v>
      </c>
      <c r="Y1394" s="162" t="s">
        <v>235</v>
      </c>
      <c r="Z1394" s="144">
        <v>671</v>
      </c>
      <c r="AA1394" s="155">
        <f t="shared" si="384"/>
        <v>4868868.43</v>
      </c>
      <c r="AB1394" s="144">
        <v>0</v>
      </c>
      <c r="AC1394" s="144">
        <v>0</v>
      </c>
      <c r="AD1394" s="144">
        <v>0</v>
      </c>
      <c r="AE1394" s="144">
        <v>0</v>
      </c>
      <c r="AF1394" s="144">
        <v>0</v>
      </c>
      <c r="AG1394" s="144">
        <v>0</v>
      </c>
      <c r="AH1394" s="144">
        <v>0</v>
      </c>
      <c r="AI1394" s="144">
        <v>0</v>
      </c>
      <c r="AJ1394" s="144">
        <v>0</v>
      </c>
      <c r="AK1394" s="144">
        <v>0</v>
      </c>
      <c r="AL1394" s="144">
        <v>0</v>
      </c>
      <c r="AM1394" s="144">
        <f t="shared" si="382"/>
        <v>152948.75</v>
      </c>
      <c r="AN1394" s="144">
        <f t="shared" si="383"/>
        <v>76474.37</v>
      </c>
      <c r="AO1394" s="144">
        <v>0</v>
      </c>
      <c r="AP1394" s="144" t="s">
        <v>4526</v>
      </c>
      <c r="AQ1394" s="294"/>
      <c r="AR1394" s="144"/>
      <c r="AS1394" s="271"/>
      <c r="AT1394" s="144"/>
      <c r="AU1394" s="144"/>
      <c r="AV1394" s="158" t="s">
        <v>964</v>
      </c>
      <c r="AW1394" s="159" t="s">
        <v>3929</v>
      </c>
      <c r="AX1394" s="159" t="s">
        <v>3930</v>
      </c>
      <c r="AY1394" s="159" t="s">
        <v>878</v>
      </c>
      <c r="AZ1394" s="159" t="s">
        <v>879</v>
      </c>
      <c r="BA1394" s="193">
        <v>1957</v>
      </c>
      <c r="BB1394" s="159" t="s">
        <v>891</v>
      </c>
      <c r="BC1394" s="193">
        <v>2</v>
      </c>
      <c r="BD1394" s="193">
        <v>3</v>
      </c>
      <c r="BE1394" s="193">
        <v>37</v>
      </c>
      <c r="BF1394" s="160">
        <v>1038.8</v>
      </c>
      <c r="BG1394" s="160">
        <v>862.1</v>
      </c>
      <c r="BH1394" s="193">
        <v>0</v>
      </c>
      <c r="BI1394" s="193">
        <v>7.5</v>
      </c>
      <c r="BJ1394" s="159" t="s">
        <v>884</v>
      </c>
      <c r="BK1394" s="160">
        <v>671</v>
      </c>
      <c r="BL1394" s="160">
        <v>0</v>
      </c>
      <c r="BM1394" s="160">
        <v>938</v>
      </c>
      <c r="BN1394" s="158"/>
      <c r="BO1394" s="159" t="s">
        <v>885</v>
      </c>
      <c r="BP1394" s="159" t="s">
        <v>886</v>
      </c>
      <c r="BQ1394" s="204" t="s">
        <v>908</v>
      </c>
      <c r="BR1394" s="160">
        <v>3716004.71</v>
      </c>
      <c r="BS1394" s="160">
        <v>455335.5</v>
      </c>
      <c r="BT1394" s="160">
        <v>0</v>
      </c>
      <c r="BU1394" s="138">
        <v>455335.5</v>
      </c>
      <c r="BV1394" s="160">
        <v>455335.5</v>
      </c>
      <c r="BW1394" s="160">
        <v>455335.5</v>
      </c>
      <c r="BX1394" s="160">
        <v>0</v>
      </c>
      <c r="BY1394" s="160">
        <v>451884.55</v>
      </c>
      <c r="BZ1394" s="160">
        <v>451884.55</v>
      </c>
      <c r="CA1394" s="160">
        <v>0</v>
      </c>
      <c r="CB1394" s="160">
        <v>451884.55</v>
      </c>
      <c r="CC1394" s="160">
        <v>451884.55</v>
      </c>
      <c r="CD1394" s="160">
        <v>0</v>
      </c>
      <c r="CE1394" s="145"/>
      <c r="CF1394" s="145"/>
      <c r="CG1394" s="145"/>
      <c r="CH1394" s="145"/>
      <c r="CI1394" s="145"/>
      <c r="CJ1394" s="145"/>
      <c r="CK1394" s="145"/>
      <c r="CL1394" s="145"/>
      <c r="CM1394" s="145"/>
      <c r="CN1394" s="145"/>
      <c r="CO1394" s="145"/>
      <c r="CP1394" s="145"/>
      <c r="CQ1394" s="145"/>
      <c r="CR1394" s="145"/>
      <c r="CS1394" s="145"/>
      <c r="CT1394" s="145"/>
      <c r="CU1394" s="145"/>
      <c r="CV1394" s="145"/>
      <c r="CW1394" s="145"/>
      <c r="CX1394" s="145"/>
      <c r="CY1394" s="145"/>
      <c r="CZ1394" s="145"/>
      <c r="DA1394" s="145"/>
      <c r="DB1394" s="145"/>
      <c r="DC1394" s="145"/>
      <c r="DD1394" s="145"/>
      <c r="DE1394" s="145"/>
      <c r="DF1394" s="145"/>
      <c r="DG1394" s="145"/>
      <c r="DH1394" s="145"/>
      <c r="DI1394" s="145"/>
      <c r="DJ1394" s="145"/>
      <c r="DK1394" s="145"/>
      <c r="DL1394" s="145"/>
      <c r="DM1394" s="145"/>
      <c r="DN1394" s="145"/>
      <c r="DO1394" s="145"/>
      <c r="DP1394" s="145"/>
      <c r="DQ1394" s="145"/>
      <c r="DR1394" s="145"/>
      <c r="DS1394" s="145"/>
      <c r="DT1394" s="145"/>
      <c r="DU1394" s="145"/>
      <c r="DV1394" s="145"/>
      <c r="DW1394" s="145"/>
      <c r="DX1394" s="145"/>
      <c r="DY1394" s="145"/>
      <c r="DZ1394" s="145"/>
      <c r="EA1394" s="145"/>
      <c r="EB1394" s="145"/>
      <c r="EC1394" s="145"/>
      <c r="ED1394" s="145"/>
      <c r="EE1394" s="145"/>
      <c r="EF1394" s="145"/>
      <c r="EG1394" s="145"/>
      <c r="EH1394" s="145"/>
      <c r="EI1394" s="145"/>
      <c r="EJ1394" s="145"/>
      <c r="EK1394" s="145"/>
      <c r="EL1394" s="145"/>
      <c r="EM1394" s="145"/>
      <c r="EN1394" s="145"/>
      <c r="EO1394" s="145"/>
      <c r="EP1394" s="145"/>
      <c r="EQ1394" s="145"/>
      <c r="ER1394" s="145"/>
      <c r="ES1394" s="145"/>
      <c r="ET1394" s="145"/>
      <c r="EU1394" s="145"/>
      <c r="EV1394" s="145"/>
      <c r="EW1394" s="145"/>
      <c r="EX1394" s="145"/>
      <c r="EY1394" s="145"/>
      <c r="EZ1394" s="145"/>
      <c r="FA1394" s="145"/>
      <c r="FB1394" s="145"/>
      <c r="FC1394" s="145"/>
      <c r="FD1394" s="145"/>
      <c r="FE1394" s="145"/>
      <c r="FF1394" s="145"/>
      <c r="FG1394" s="145"/>
      <c r="FH1394" s="145"/>
      <c r="FI1394" s="145"/>
      <c r="FJ1394" s="145"/>
      <c r="FK1394" s="145"/>
      <c r="FL1394" s="145"/>
      <c r="FM1394" s="145"/>
      <c r="FN1394" s="145"/>
      <c r="FO1394" s="145"/>
      <c r="FP1394" s="145"/>
      <c r="FQ1394" s="145"/>
      <c r="FR1394" s="145"/>
      <c r="FS1394" s="145"/>
      <c r="FT1394" s="146"/>
      <c r="FU1394" s="147"/>
      <c r="FV1394" s="147"/>
      <c r="FW1394" s="147"/>
      <c r="FX1394" s="147"/>
      <c r="FY1394" s="147"/>
      <c r="FZ1394" s="147"/>
      <c r="GA1394" s="147"/>
      <c r="GB1394" s="147"/>
      <c r="GC1394" s="147"/>
      <c r="GD1394" s="147"/>
      <c r="GE1394" s="147"/>
      <c r="GF1394" s="147"/>
      <c r="GG1394" s="148"/>
      <c r="GH1394" s="147"/>
      <c r="GI1394" s="147"/>
      <c r="GJ1394" s="147"/>
      <c r="GK1394" s="147"/>
      <c r="GL1394" s="147"/>
      <c r="GM1394" s="147"/>
      <c r="GN1394" s="147"/>
      <c r="GO1394" s="147"/>
      <c r="GP1394" s="147"/>
      <c r="GQ1394" s="147"/>
      <c r="GR1394" s="147"/>
      <c r="GS1394" s="147"/>
      <c r="GT1394" s="147"/>
      <c r="GU1394" s="147"/>
      <c r="GV1394" s="147"/>
      <c r="GW1394" s="147"/>
      <c r="GX1394" s="147"/>
      <c r="GY1394" s="147"/>
      <c r="GZ1394" s="147"/>
      <c r="HA1394" s="147"/>
      <c r="HB1394" s="147"/>
      <c r="HC1394" s="147"/>
      <c r="HD1394" s="147"/>
      <c r="HE1394" s="147"/>
      <c r="HF1394" s="147"/>
      <c r="HG1394" s="147"/>
      <c r="HI1394" s="147"/>
      <c r="HJ1394" s="147"/>
      <c r="HK1394" s="147"/>
      <c r="HL1394" s="147"/>
      <c r="HM1394" s="147"/>
    </row>
    <row r="1395" spans="1:221" s="149" customFormat="1" ht="12" customHeight="1" x14ac:dyDescent="0.2">
      <c r="A1395" s="150">
        <v>1129</v>
      </c>
      <c r="B1395" s="151" t="s">
        <v>3932</v>
      </c>
      <c r="C1395" s="161"/>
      <c r="D1395" s="161"/>
      <c r="E1395" s="162"/>
      <c r="F1395" s="154">
        <f t="shared" si="377"/>
        <v>21.633495797629966</v>
      </c>
      <c r="G1395" s="279">
        <v>1984</v>
      </c>
      <c r="H1395" s="281">
        <v>2025</v>
      </c>
      <c r="I1395" s="154">
        <f t="shared" si="370"/>
        <v>968908.19</v>
      </c>
      <c r="J1395" s="152">
        <f t="shared" si="379"/>
        <v>6770622.3600000003</v>
      </c>
      <c r="K1395" s="155">
        <f t="shared" si="380"/>
        <v>0</v>
      </c>
      <c r="L1395" s="192">
        <v>0</v>
      </c>
      <c r="M1395" s="192">
        <v>0</v>
      </c>
      <c r="N1395" s="192">
        <v>0</v>
      </c>
      <c r="O1395" s="192">
        <v>0</v>
      </c>
      <c r="P1395" s="192">
        <v>0</v>
      </c>
      <c r="Q1395" s="155"/>
      <c r="R1395" s="155">
        <v>0</v>
      </c>
      <c r="S1395" s="155"/>
      <c r="T1395" s="155">
        <v>0</v>
      </c>
      <c r="U1395" s="155"/>
      <c r="V1395" s="155">
        <v>0</v>
      </c>
      <c r="W1395" s="197">
        <f t="shared" si="381"/>
        <v>0</v>
      </c>
      <c r="X1395" s="155">
        <v>0</v>
      </c>
      <c r="Y1395" s="162" t="s">
        <v>235</v>
      </c>
      <c r="Z1395" s="144">
        <v>891.1</v>
      </c>
      <c r="AA1395" s="155">
        <f t="shared" si="384"/>
        <v>6465944.3499999996</v>
      </c>
      <c r="AB1395" s="144">
        <v>0</v>
      </c>
      <c r="AC1395" s="144">
        <v>0</v>
      </c>
      <c r="AD1395" s="144">
        <v>0</v>
      </c>
      <c r="AE1395" s="144">
        <v>0</v>
      </c>
      <c r="AF1395" s="144">
        <v>0</v>
      </c>
      <c r="AG1395" s="144">
        <v>0</v>
      </c>
      <c r="AH1395" s="144">
        <v>0</v>
      </c>
      <c r="AI1395" s="144">
        <v>0</v>
      </c>
      <c r="AJ1395" s="144">
        <v>0</v>
      </c>
      <c r="AK1395" s="144">
        <v>0</v>
      </c>
      <c r="AL1395" s="144">
        <v>0</v>
      </c>
      <c r="AM1395" s="144">
        <f t="shared" si="382"/>
        <v>203118.67</v>
      </c>
      <c r="AN1395" s="144">
        <f t="shared" si="383"/>
        <v>101559.34</v>
      </c>
      <c r="AO1395" s="144">
        <v>0</v>
      </c>
      <c r="AP1395" s="144" t="s">
        <v>4526</v>
      </c>
      <c r="AQ1395" s="294"/>
      <c r="AR1395" s="144"/>
      <c r="AS1395" s="271"/>
      <c r="AT1395" s="144"/>
      <c r="AU1395" s="144"/>
      <c r="AV1395" s="158" t="s">
        <v>968</v>
      </c>
      <c r="AW1395" s="159" t="s">
        <v>3931</v>
      </c>
      <c r="AX1395" s="159" t="s">
        <v>3932</v>
      </c>
      <c r="AY1395" s="159"/>
      <c r="AZ1395" s="159" t="s">
        <v>879</v>
      </c>
      <c r="BA1395" s="193">
        <v>1984</v>
      </c>
      <c r="BB1395" s="159" t="s">
        <v>881</v>
      </c>
      <c r="BC1395" s="193">
        <v>5</v>
      </c>
      <c r="BD1395" s="193">
        <v>4</v>
      </c>
      <c r="BE1395" s="193">
        <v>18</v>
      </c>
      <c r="BF1395" s="160">
        <v>3297.8</v>
      </c>
      <c r="BG1395" s="160">
        <v>2979.8</v>
      </c>
      <c r="BH1395" s="193">
        <v>0</v>
      </c>
      <c r="BI1395" s="193">
        <v>7.5</v>
      </c>
      <c r="BJ1395" s="159" t="s">
        <v>892</v>
      </c>
      <c r="BK1395" s="160">
        <v>891.1</v>
      </c>
      <c r="BL1395" s="160">
        <v>0</v>
      </c>
      <c r="BM1395" s="160">
        <v>2404.5</v>
      </c>
      <c r="BN1395" s="158"/>
      <c r="BO1395" s="159" t="s">
        <v>885</v>
      </c>
      <c r="BP1395" s="159" t="s">
        <v>886</v>
      </c>
      <c r="BQ1395" s="204" t="s">
        <v>913</v>
      </c>
      <c r="BR1395" s="160">
        <v>5141058.87</v>
      </c>
      <c r="BS1395" s="160">
        <v>968908.19</v>
      </c>
      <c r="BT1395" s="160">
        <v>0</v>
      </c>
      <c r="BU1395" s="138">
        <v>968908.19</v>
      </c>
      <c r="BV1395" s="160">
        <v>968908.19</v>
      </c>
      <c r="BW1395" s="160">
        <v>968908.19</v>
      </c>
      <c r="BX1395" s="160">
        <v>0</v>
      </c>
      <c r="BY1395" s="160">
        <v>968464.1</v>
      </c>
      <c r="BZ1395" s="160">
        <v>968464.1</v>
      </c>
      <c r="CA1395" s="160">
        <v>0</v>
      </c>
      <c r="CB1395" s="160">
        <v>968464.1</v>
      </c>
      <c r="CC1395" s="160">
        <v>968464.1</v>
      </c>
      <c r="CD1395" s="160">
        <v>0</v>
      </c>
      <c r="CE1395" s="145"/>
      <c r="CF1395" s="145"/>
      <c r="CG1395" s="145"/>
      <c r="CH1395" s="145"/>
      <c r="CI1395" s="145"/>
      <c r="CJ1395" s="145"/>
      <c r="CK1395" s="145"/>
      <c r="CL1395" s="145"/>
      <c r="CM1395" s="145"/>
      <c r="CN1395" s="145"/>
      <c r="CO1395" s="145"/>
      <c r="CP1395" s="145"/>
      <c r="CQ1395" s="145"/>
      <c r="CR1395" s="145"/>
      <c r="CS1395" s="145"/>
      <c r="CT1395" s="145"/>
      <c r="CU1395" s="145"/>
      <c r="CV1395" s="145"/>
      <c r="CW1395" s="145"/>
      <c r="CX1395" s="145"/>
      <c r="CY1395" s="145"/>
      <c r="CZ1395" s="145"/>
      <c r="DA1395" s="145"/>
      <c r="DB1395" s="145"/>
      <c r="DC1395" s="145"/>
      <c r="DD1395" s="145"/>
      <c r="DE1395" s="145"/>
      <c r="DF1395" s="145"/>
      <c r="DG1395" s="145"/>
      <c r="DH1395" s="145"/>
      <c r="DI1395" s="145"/>
      <c r="DJ1395" s="145"/>
      <c r="DK1395" s="145"/>
      <c r="DL1395" s="145"/>
      <c r="DM1395" s="145"/>
      <c r="DN1395" s="145"/>
      <c r="DO1395" s="145"/>
      <c r="DP1395" s="145"/>
      <c r="DQ1395" s="145"/>
      <c r="DR1395" s="145"/>
      <c r="DS1395" s="145"/>
      <c r="DT1395" s="145"/>
      <c r="DU1395" s="145"/>
      <c r="DV1395" s="145"/>
      <c r="DW1395" s="145"/>
      <c r="DX1395" s="145"/>
      <c r="DY1395" s="145"/>
      <c r="DZ1395" s="145"/>
      <c r="EA1395" s="145"/>
      <c r="EB1395" s="145"/>
      <c r="EC1395" s="145"/>
      <c r="ED1395" s="145"/>
      <c r="EE1395" s="145"/>
      <c r="EF1395" s="145"/>
      <c r="EG1395" s="145"/>
      <c r="EH1395" s="145"/>
      <c r="EI1395" s="145"/>
      <c r="EJ1395" s="145"/>
      <c r="EK1395" s="145"/>
      <c r="EL1395" s="145"/>
      <c r="EM1395" s="145"/>
      <c r="EN1395" s="145"/>
      <c r="EO1395" s="145"/>
      <c r="EP1395" s="145"/>
      <c r="EQ1395" s="145"/>
      <c r="ER1395" s="145"/>
      <c r="ES1395" s="145"/>
      <c r="ET1395" s="145"/>
      <c r="EU1395" s="145"/>
      <c r="EV1395" s="145"/>
      <c r="EW1395" s="145"/>
      <c r="EX1395" s="145"/>
      <c r="EY1395" s="145"/>
      <c r="EZ1395" s="145"/>
      <c r="FA1395" s="145"/>
      <c r="FB1395" s="145"/>
      <c r="FC1395" s="145"/>
      <c r="FD1395" s="145"/>
      <c r="FE1395" s="145"/>
      <c r="FF1395" s="145"/>
      <c r="FG1395" s="145"/>
      <c r="FH1395" s="145"/>
      <c r="FI1395" s="145"/>
      <c r="FJ1395" s="145"/>
      <c r="FK1395" s="145"/>
      <c r="FL1395" s="145"/>
      <c r="FM1395" s="145"/>
      <c r="FN1395" s="145"/>
      <c r="FO1395" s="145"/>
      <c r="FP1395" s="145"/>
      <c r="FQ1395" s="145"/>
      <c r="FR1395" s="145"/>
      <c r="FS1395" s="145"/>
      <c r="FT1395" s="146"/>
      <c r="FU1395" s="147"/>
      <c r="FV1395" s="147"/>
      <c r="FW1395" s="147"/>
      <c r="FX1395" s="147"/>
      <c r="FY1395" s="147"/>
      <c r="FZ1395" s="147"/>
      <c r="GA1395" s="147"/>
      <c r="GB1395" s="147"/>
      <c r="GC1395" s="147"/>
      <c r="GD1395" s="147"/>
      <c r="GE1395" s="147"/>
      <c r="GF1395" s="147"/>
      <c r="GG1395" s="148"/>
      <c r="GH1395" s="147"/>
      <c r="GI1395" s="147"/>
      <c r="GJ1395" s="147"/>
      <c r="GK1395" s="147"/>
      <c r="GL1395" s="147"/>
      <c r="GM1395" s="147"/>
      <c r="GN1395" s="147"/>
      <c r="GO1395" s="147"/>
      <c r="GP1395" s="147"/>
      <c r="GQ1395" s="147"/>
      <c r="GR1395" s="147"/>
      <c r="GS1395" s="147"/>
      <c r="GT1395" s="147"/>
      <c r="GU1395" s="147"/>
      <c r="GV1395" s="147"/>
      <c r="GW1395" s="147"/>
      <c r="GX1395" s="147"/>
      <c r="GY1395" s="147"/>
      <c r="GZ1395" s="147"/>
      <c r="HA1395" s="147"/>
      <c r="HB1395" s="147"/>
      <c r="HC1395" s="147"/>
      <c r="HD1395" s="147"/>
      <c r="HE1395" s="147"/>
      <c r="HF1395" s="147"/>
      <c r="HG1395" s="147"/>
      <c r="HI1395" s="147"/>
      <c r="HJ1395" s="147"/>
      <c r="HK1395" s="147"/>
      <c r="HL1395" s="147"/>
      <c r="HM1395" s="147"/>
    </row>
    <row r="1396" spans="1:221" s="149" customFormat="1" ht="12" customHeight="1" x14ac:dyDescent="0.2">
      <c r="A1396" s="150">
        <v>1130</v>
      </c>
      <c r="B1396" s="151" t="s">
        <v>3934</v>
      </c>
      <c r="C1396" s="161"/>
      <c r="D1396" s="161"/>
      <c r="E1396" s="162"/>
      <c r="F1396" s="154">
        <f t="shared" si="377"/>
        <v>51.606358199559331</v>
      </c>
      <c r="G1396" s="279">
        <v>1990</v>
      </c>
      <c r="H1396" s="281">
        <v>2025</v>
      </c>
      <c r="I1396" s="154">
        <f t="shared" si="370"/>
        <v>593208.12</v>
      </c>
      <c r="J1396" s="152">
        <f t="shared" si="379"/>
        <v>5019949.92</v>
      </c>
      <c r="K1396" s="155">
        <f t="shared" si="380"/>
        <v>0</v>
      </c>
      <c r="L1396" s="192">
        <v>0</v>
      </c>
      <c r="M1396" s="192">
        <v>0</v>
      </c>
      <c r="N1396" s="192">
        <v>0</v>
      </c>
      <c r="O1396" s="192">
        <v>0</v>
      </c>
      <c r="P1396" s="192">
        <v>0</v>
      </c>
      <c r="Q1396" s="155"/>
      <c r="R1396" s="155">
        <v>0</v>
      </c>
      <c r="S1396" s="155"/>
      <c r="T1396" s="155">
        <v>0</v>
      </c>
      <c r="U1396" s="155"/>
      <c r="V1396" s="155">
        <v>0</v>
      </c>
      <c r="W1396" s="197">
        <f t="shared" si="381"/>
        <v>0</v>
      </c>
      <c r="X1396" s="155">
        <v>0</v>
      </c>
      <c r="Y1396" s="162" t="s">
        <v>234</v>
      </c>
      <c r="Z1396" s="144">
        <v>568</v>
      </c>
      <c r="AA1396" s="155">
        <f t="shared" si="384"/>
        <v>4794052.17</v>
      </c>
      <c r="AB1396" s="144">
        <v>0</v>
      </c>
      <c r="AC1396" s="144">
        <v>0</v>
      </c>
      <c r="AD1396" s="144">
        <v>0</v>
      </c>
      <c r="AE1396" s="144">
        <v>0</v>
      </c>
      <c r="AF1396" s="144">
        <v>0</v>
      </c>
      <c r="AG1396" s="144">
        <v>0</v>
      </c>
      <c r="AH1396" s="144">
        <v>0</v>
      </c>
      <c r="AI1396" s="144">
        <v>0</v>
      </c>
      <c r="AJ1396" s="144">
        <v>0</v>
      </c>
      <c r="AK1396" s="144">
        <v>0</v>
      </c>
      <c r="AL1396" s="144">
        <v>0</v>
      </c>
      <c r="AM1396" s="144">
        <f t="shared" si="382"/>
        <v>150598.5</v>
      </c>
      <c r="AN1396" s="144">
        <f t="shared" si="383"/>
        <v>75299.25</v>
      </c>
      <c r="AO1396" s="144">
        <v>0</v>
      </c>
      <c r="AP1396" s="144" t="s">
        <v>4526</v>
      </c>
      <c r="AQ1396" s="294"/>
      <c r="AR1396" s="144"/>
      <c r="AS1396" s="271"/>
      <c r="AT1396" s="144"/>
      <c r="AU1396" s="144"/>
      <c r="AV1396" s="158" t="s">
        <v>972</v>
      </c>
      <c r="AW1396" s="159" t="s">
        <v>3933</v>
      </c>
      <c r="AX1396" s="159" t="s">
        <v>3934</v>
      </c>
      <c r="AY1396" s="159"/>
      <c r="AZ1396" s="159" t="s">
        <v>879</v>
      </c>
      <c r="BA1396" s="193">
        <v>1990</v>
      </c>
      <c r="BB1396" s="159" t="s">
        <v>891</v>
      </c>
      <c r="BC1396" s="193">
        <v>3</v>
      </c>
      <c r="BD1396" s="193">
        <v>1</v>
      </c>
      <c r="BE1396" s="193">
        <v>1</v>
      </c>
      <c r="BF1396" s="160">
        <v>1272.6199999999999</v>
      </c>
      <c r="BG1396" s="160">
        <v>953.1</v>
      </c>
      <c r="BH1396" s="193">
        <v>0</v>
      </c>
      <c r="BI1396" s="193">
        <v>7.5</v>
      </c>
      <c r="BJ1396" s="159" t="s">
        <v>892</v>
      </c>
      <c r="BK1396" s="160">
        <v>568</v>
      </c>
      <c r="BL1396" s="160">
        <v>0</v>
      </c>
      <c r="BM1396" s="160">
        <v>869</v>
      </c>
      <c r="BN1396" s="158"/>
      <c r="BO1396" s="159" t="s">
        <v>885</v>
      </c>
      <c r="BP1396" s="159" t="s">
        <v>886</v>
      </c>
      <c r="BQ1396" s="204" t="s">
        <v>887</v>
      </c>
      <c r="BR1396" s="160">
        <v>3276985.12</v>
      </c>
      <c r="BS1396" s="160">
        <v>593208.12</v>
      </c>
      <c r="BT1396" s="160">
        <v>0</v>
      </c>
      <c r="BU1396" s="138">
        <v>593208.12</v>
      </c>
      <c r="BV1396" s="160">
        <v>593208.12</v>
      </c>
      <c r="BW1396" s="160">
        <v>593208.12</v>
      </c>
      <c r="BX1396" s="160">
        <v>0</v>
      </c>
      <c r="BY1396" s="160">
        <v>591916.17000000004</v>
      </c>
      <c r="BZ1396" s="160">
        <v>591916.17000000004</v>
      </c>
      <c r="CA1396" s="160">
        <v>0</v>
      </c>
      <c r="CB1396" s="160">
        <v>591916.17000000004</v>
      </c>
      <c r="CC1396" s="160">
        <v>591916.17000000004</v>
      </c>
      <c r="CD1396" s="160">
        <v>0</v>
      </c>
      <c r="CE1396" s="145"/>
      <c r="CF1396" s="145"/>
      <c r="CG1396" s="145"/>
      <c r="CH1396" s="145"/>
      <c r="CI1396" s="145"/>
      <c r="CJ1396" s="145"/>
      <c r="CK1396" s="145"/>
      <c r="CL1396" s="145"/>
      <c r="CM1396" s="145"/>
      <c r="CN1396" s="145"/>
      <c r="CO1396" s="145"/>
      <c r="CP1396" s="145"/>
      <c r="CQ1396" s="145"/>
      <c r="CR1396" s="145"/>
      <c r="CS1396" s="145"/>
      <c r="CT1396" s="145"/>
      <c r="CU1396" s="145"/>
      <c r="CV1396" s="145"/>
      <c r="CW1396" s="145"/>
      <c r="CX1396" s="145"/>
      <c r="CY1396" s="145"/>
      <c r="CZ1396" s="145"/>
      <c r="DA1396" s="145"/>
      <c r="DB1396" s="145"/>
      <c r="DC1396" s="145"/>
      <c r="DD1396" s="145"/>
      <c r="DE1396" s="145"/>
      <c r="DF1396" s="145"/>
      <c r="DG1396" s="145"/>
      <c r="DH1396" s="145"/>
      <c r="DI1396" s="145"/>
      <c r="DJ1396" s="145"/>
      <c r="DK1396" s="145"/>
      <c r="DL1396" s="145"/>
      <c r="DM1396" s="145"/>
      <c r="DN1396" s="145"/>
      <c r="DO1396" s="145"/>
      <c r="DP1396" s="145"/>
      <c r="DQ1396" s="145"/>
      <c r="DR1396" s="145"/>
      <c r="DS1396" s="145"/>
      <c r="DT1396" s="145"/>
      <c r="DU1396" s="145"/>
      <c r="DV1396" s="145"/>
      <c r="DW1396" s="145"/>
      <c r="DX1396" s="145"/>
      <c r="DY1396" s="145"/>
      <c r="DZ1396" s="145"/>
      <c r="EA1396" s="145"/>
      <c r="EB1396" s="145"/>
      <c r="EC1396" s="145"/>
      <c r="ED1396" s="145"/>
      <c r="EE1396" s="145"/>
      <c r="EF1396" s="145"/>
      <c r="EG1396" s="145"/>
      <c r="EH1396" s="145"/>
      <c r="EI1396" s="145"/>
      <c r="EJ1396" s="145"/>
      <c r="EK1396" s="145"/>
      <c r="EL1396" s="145"/>
      <c r="EM1396" s="145"/>
      <c r="EN1396" s="145"/>
      <c r="EO1396" s="145"/>
      <c r="EP1396" s="145"/>
      <c r="EQ1396" s="145"/>
      <c r="ER1396" s="145"/>
      <c r="ES1396" s="145"/>
      <c r="ET1396" s="145"/>
      <c r="EU1396" s="145"/>
      <c r="EV1396" s="145"/>
      <c r="EW1396" s="145"/>
      <c r="EX1396" s="145"/>
      <c r="EY1396" s="145"/>
      <c r="EZ1396" s="145"/>
      <c r="FA1396" s="145"/>
      <c r="FB1396" s="145"/>
      <c r="FC1396" s="145"/>
      <c r="FD1396" s="145"/>
      <c r="FE1396" s="145"/>
      <c r="FF1396" s="145"/>
      <c r="FG1396" s="145"/>
      <c r="FH1396" s="145"/>
      <c r="FI1396" s="145"/>
      <c r="FJ1396" s="145"/>
      <c r="FK1396" s="145"/>
      <c r="FL1396" s="145"/>
      <c r="FM1396" s="145"/>
      <c r="FN1396" s="145"/>
      <c r="FO1396" s="145"/>
      <c r="FP1396" s="145"/>
      <c r="FQ1396" s="145"/>
      <c r="FR1396" s="145"/>
      <c r="FS1396" s="145"/>
      <c r="FT1396" s="146"/>
      <c r="FU1396" s="147"/>
      <c r="FV1396" s="147"/>
      <c r="FW1396" s="147"/>
      <c r="FX1396" s="147"/>
      <c r="FY1396" s="147"/>
      <c r="FZ1396" s="147"/>
      <c r="GA1396" s="147"/>
      <c r="GB1396" s="147"/>
      <c r="GC1396" s="147"/>
      <c r="GD1396" s="147"/>
      <c r="GE1396" s="147"/>
      <c r="GF1396" s="147"/>
      <c r="GG1396" s="148"/>
      <c r="GH1396" s="147"/>
      <c r="GI1396" s="147"/>
      <c r="GJ1396" s="147"/>
      <c r="GK1396" s="147"/>
      <c r="GL1396" s="147"/>
      <c r="GM1396" s="147"/>
      <c r="GN1396" s="147"/>
      <c r="GO1396" s="147"/>
      <c r="GP1396" s="147"/>
      <c r="GQ1396" s="147"/>
      <c r="GR1396" s="147"/>
      <c r="GS1396" s="147"/>
      <c r="GT1396" s="147"/>
      <c r="GU1396" s="147"/>
      <c r="GV1396" s="147"/>
      <c r="GW1396" s="147"/>
      <c r="GX1396" s="147"/>
      <c r="GY1396" s="147"/>
      <c r="GZ1396" s="147"/>
      <c r="HA1396" s="147"/>
      <c r="HB1396" s="147"/>
      <c r="HC1396" s="147"/>
      <c r="HD1396" s="147"/>
      <c r="HE1396" s="147"/>
      <c r="HF1396" s="147"/>
      <c r="HG1396" s="147"/>
      <c r="HI1396" s="147"/>
      <c r="HJ1396" s="147"/>
      <c r="HK1396" s="147"/>
      <c r="HL1396" s="147"/>
      <c r="HM1396" s="147"/>
    </row>
    <row r="1397" spans="1:221" s="149" customFormat="1" ht="12" customHeight="1" x14ac:dyDescent="0.2">
      <c r="A1397" s="150">
        <v>1131</v>
      </c>
      <c r="B1397" s="151" t="s">
        <v>3936</v>
      </c>
      <c r="C1397" s="161"/>
      <c r="D1397" s="161"/>
      <c r="E1397" s="162"/>
      <c r="F1397" s="154">
        <f t="shared" si="377"/>
        <v>75.438392791929161</v>
      </c>
      <c r="G1397" s="279">
        <v>1988</v>
      </c>
      <c r="H1397" s="281">
        <v>2025</v>
      </c>
      <c r="I1397" s="154">
        <f t="shared" si="370"/>
        <v>477814.16</v>
      </c>
      <c r="J1397" s="152">
        <f t="shared" si="379"/>
        <v>7088027.8899999997</v>
      </c>
      <c r="K1397" s="155">
        <f t="shared" si="380"/>
        <v>0</v>
      </c>
      <c r="L1397" s="192">
        <v>0</v>
      </c>
      <c r="M1397" s="192">
        <v>0</v>
      </c>
      <c r="N1397" s="192">
        <v>0</v>
      </c>
      <c r="O1397" s="192">
        <v>0</v>
      </c>
      <c r="P1397" s="192">
        <v>0</v>
      </c>
      <c r="Q1397" s="155"/>
      <c r="R1397" s="155">
        <v>0</v>
      </c>
      <c r="S1397" s="155"/>
      <c r="T1397" s="155">
        <v>0</v>
      </c>
      <c r="U1397" s="155"/>
      <c r="V1397" s="155">
        <v>0</v>
      </c>
      <c r="W1397" s="197">
        <f t="shared" si="381"/>
        <v>0</v>
      </c>
      <c r="X1397" s="155">
        <v>0</v>
      </c>
      <c r="Y1397" s="162" t="s">
        <v>234</v>
      </c>
      <c r="Z1397" s="144">
        <v>802</v>
      </c>
      <c r="AA1397" s="155">
        <f t="shared" si="384"/>
        <v>6769066.6299999999</v>
      </c>
      <c r="AB1397" s="144">
        <v>0</v>
      </c>
      <c r="AC1397" s="144">
        <v>0</v>
      </c>
      <c r="AD1397" s="144">
        <v>0</v>
      </c>
      <c r="AE1397" s="144">
        <v>0</v>
      </c>
      <c r="AF1397" s="144">
        <v>0</v>
      </c>
      <c r="AG1397" s="144">
        <v>0</v>
      </c>
      <c r="AH1397" s="144">
        <v>0</v>
      </c>
      <c r="AI1397" s="144">
        <v>0</v>
      </c>
      <c r="AJ1397" s="144">
        <v>0</v>
      </c>
      <c r="AK1397" s="144">
        <v>0</v>
      </c>
      <c r="AL1397" s="144">
        <v>0</v>
      </c>
      <c r="AM1397" s="144">
        <f t="shared" si="382"/>
        <v>212640.84</v>
      </c>
      <c r="AN1397" s="144">
        <f t="shared" si="383"/>
        <v>106320.42</v>
      </c>
      <c r="AO1397" s="144">
        <v>0</v>
      </c>
      <c r="AP1397" s="144" t="s">
        <v>4526</v>
      </c>
      <c r="AQ1397" s="294"/>
      <c r="AR1397" s="144"/>
      <c r="AS1397" s="271"/>
      <c r="AT1397" s="144"/>
      <c r="AU1397" s="144"/>
      <c r="AV1397" s="158" t="s">
        <v>976</v>
      </c>
      <c r="AW1397" s="159" t="s">
        <v>3935</v>
      </c>
      <c r="AX1397" s="159" t="s">
        <v>3936</v>
      </c>
      <c r="AY1397" s="159"/>
      <c r="AZ1397" s="159" t="s">
        <v>879</v>
      </c>
      <c r="BA1397" s="193">
        <v>1988</v>
      </c>
      <c r="BB1397" s="159" t="s">
        <v>891</v>
      </c>
      <c r="BC1397" s="193">
        <v>2</v>
      </c>
      <c r="BD1397" s="193">
        <v>3</v>
      </c>
      <c r="BE1397" s="193">
        <v>17</v>
      </c>
      <c r="BF1397" s="160">
        <v>1047.52</v>
      </c>
      <c r="BG1397" s="160">
        <v>973.6</v>
      </c>
      <c r="BH1397" s="193">
        <v>0</v>
      </c>
      <c r="BI1397" s="193">
        <v>7.5</v>
      </c>
      <c r="BJ1397" s="159" t="s">
        <v>892</v>
      </c>
      <c r="BK1397" s="160">
        <v>802</v>
      </c>
      <c r="BL1397" s="160">
        <v>0</v>
      </c>
      <c r="BM1397" s="160">
        <v>864</v>
      </c>
      <c r="BN1397" s="158"/>
      <c r="BO1397" s="159" t="s">
        <v>885</v>
      </c>
      <c r="BP1397" s="159" t="s">
        <v>886</v>
      </c>
      <c r="BQ1397" s="204" t="s">
        <v>887</v>
      </c>
      <c r="BR1397" s="160">
        <v>4627010.68</v>
      </c>
      <c r="BS1397" s="160">
        <v>477814.16</v>
      </c>
      <c r="BT1397" s="160">
        <v>0</v>
      </c>
      <c r="BU1397" s="138">
        <v>477814.16</v>
      </c>
      <c r="BV1397" s="160">
        <v>477814.16</v>
      </c>
      <c r="BW1397" s="160">
        <v>477814.16</v>
      </c>
      <c r="BX1397" s="160">
        <v>0</v>
      </c>
      <c r="BY1397" s="160">
        <v>477176.1</v>
      </c>
      <c r="BZ1397" s="160">
        <v>477176.1</v>
      </c>
      <c r="CA1397" s="160">
        <v>0</v>
      </c>
      <c r="CB1397" s="160">
        <v>477176.1</v>
      </c>
      <c r="CC1397" s="160">
        <v>477176.1</v>
      </c>
      <c r="CD1397" s="160">
        <v>0</v>
      </c>
      <c r="CE1397" s="145"/>
      <c r="CF1397" s="145"/>
      <c r="CG1397" s="145"/>
      <c r="CH1397" s="145"/>
      <c r="CI1397" s="145"/>
      <c r="CJ1397" s="145"/>
      <c r="CK1397" s="145"/>
      <c r="CL1397" s="145"/>
      <c r="CM1397" s="145"/>
      <c r="CN1397" s="145"/>
      <c r="CO1397" s="145"/>
      <c r="CP1397" s="145"/>
      <c r="CQ1397" s="145"/>
      <c r="CR1397" s="145"/>
      <c r="CS1397" s="145"/>
      <c r="CT1397" s="145"/>
      <c r="CU1397" s="145"/>
      <c r="CV1397" s="145"/>
      <c r="CW1397" s="145"/>
      <c r="CX1397" s="145"/>
      <c r="CY1397" s="145"/>
      <c r="CZ1397" s="145"/>
      <c r="DA1397" s="145"/>
      <c r="DB1397" s="145"/>
      <c r="DC1397" s="145"/>
      <c r="DD1397" s="145"/>
      <c r="DE1397" s="145"/>
      <c r="DF1397" s="145"/>
      <c r="DG1397" s="145"/>
      <c r="DH1397" s="145"/>
      <c r="DI1397" s="145"/>
      <c r="DJ1397" s="145"/>
      <c r="DK1397" s="145"/>
      <c r="DL1397" s="145"/>
      <c r="DM1397" s="145"/>
      <c r="DN1397" s="145"/>
      <c r="DO1397" s="145"/>
      <c r="DP1397" s="145"/>
      <c r="DQ1397" s="145"/>
      <c r="DR1397" s="145"/>
      <c r="DS1397" s="145"/>
      <c r="DT1397" s="145"/>
      <c r="DU1397" s="145"/>
      <c r="DV1397" s="145"/>
      <c r="DW1397" s="145"/>
      <c r="DX1397" s="145"/>
      <c r="DY1397" s="145"/>
      <c r="DZ1397" s="145"/>
      <c r="EA1397" s="145"/>
      <c r="EB1397" s="145"/>
      <c r="EC1397" s="145"/>
      <c r="ED1397" s="145"/>
      <c r="EE1397" s="145"/>
      <c r="EF1397" s="145"/>
      <c r="EG1397" s="145"/>
      <c r="EH1397" s="145"/>
      <c r="EI1397" s="145"/>
      <c r="EJ1397" s="145"/>
      <c r="EK1397" s="145"/>
      <c r="EL1397" s="145"/>
      <c r="EM1397" s="145"/>
      <c r="EN1397" s="145"/>
      <c r="EO1397" s="145"/>
      <c r="EP1397" s="145"/>
      <c r="EQ1397" s="145"/>
      <c r="ER1397" s="145"/>
      <c r="ES1397" s="145"/>
      <c r="ET1397" s="145"/>
      <c r="EU1397" s="145"/>
      <c r="EV1397" s="145"/>
      <c r="EW1397" s="145"/>
      <c r="EX1397" s="145"/>
      <c r="EY1397" s="145"/>
      <c r="EZ1397" s="145"/>
      <c r="FA1397" s="145"/>
      <c r="FB1397" s="145"/>
      <c r="FC1397" s="145"/>
      <c r="FD1397" s="145"/>
      <c r="FE1397" s="145"/>
      <c r="FF1397" s="145"/>
      <c r="FG1397" s="145"/>
      <c r="FH1397" s="145"/>
      <c r="FI1397" s="145"/>
      <c r="FJ1397" s="145"/>
      <c r="FK1397" s="145"/>
      <c r="FL1397" s="145"/>
      <c r="FM1397" s="145"/>
      <c r="FN1397" s="145"/>
      <c r="FO1397" s="145"/>
      <c r="FP1397" s="145"/>
      <c r="FQ1397" s="145"/>
      <c r="FR1397" s="145"/>
      <c r="FS1397" s="145"/>
      <c r="FT1397" s="146"/>
      <c r="FU1397" s="147"/>
      <c r="FV1397" s="147"/>
      <c r="FW1397" s="147"/>
      <c r="FX1397" s="147"/>
      <c r="FY1397" s="147"/>
      <c r="FZ1397" s="147"/>
      <c r="GA1397" s="147"/>
      <c r="GB1397" s="147"/>
      <c r="GC1397" s="147"/>
      <c r="GD1397" s="147"/>
      <c r="GE1397" s="147"/>
      <c r="GF1397" s="147"/>
      <c r="GG1397" s="148"/>
      <c r="GH1397" s="147"/>
      <c r="GI1397" s="147"/>
      <c r="GJ1397" s="147"/>
      <c r="GK1397" s="147"/>
      <c r="GL1397" s="147"/>
      <c r="GM1397" s="147"/>
      <c r="GN1397" s="147"/>
      <c r="GO1397" s="147"/>
      <c r="GP1397" s="147"/>
      <c r="GQ1397" s="147"/>
      <c r="GR1397" s="147"/>
      <c r="GS1397" s="147"/>
      <c r="GT1397" s="147"/>
      <c r="GU1397" s="147"/>
      <c r="GV1397" s="147"/>
      <c r="GW1397" s="147"/>
      <c r="GX1397" s="147"/>
      <c r="GY1397" s="147"/>
      <c r="GZ1397" s="147"/>
      <c r="HA1397" s="147"/>
      <c r="HB1397" s="147"/>
      <c r="HC1397" s="147"/>
      <c r="HD1397" s="147"/>
      <c r="HE1397" s="147"/>
      <c r="HF1397" s="147"/>
      <c r="HG1397" s="147"/>
      <c r="HI1397" s="147"/>
      <c r="HJ1397" s="147"/>
      <c r="HK1397" s="147"/>
      <c r="HL1397" s="147"/>
      <c r="HM1397" s="147"/>
    </row>
    <row r="1398" spans="1:221" s="149" customFormat="1" ht="12" customHeight="1" x14ac:dyDescent="0.2">
      <c r="A1398" s="150">
        <v>1132</v>
      </c>
      <c r="B1398" s="151" t="s">
        <v>3938</v>
      </c>
      <c r="C1398" s="161"/>
      <c r="D1398" s="161"/>
      <c r="E1398" s="162"/>
      <c r="F1398" s="154">
        <f t="shared" si="377"/>
        <v>59.557350934643189</v>
      </c>
      <c r="G1398" s="279">
        <v>1992</v>
      </c>
      <c r="H1398" s="281">
        <v>2025</v>
      </c>
      <c r="I1398" s="154">
        <f t="shared" si="370"/>
        <v>497873.16</v>
      </c>
      <c r="J1398" s="152">
        <f t="shared" si="379"/>
        <v>5735823.0599999996</v>
      </c>
      <c r="K1398" s="155">
        <f t="shared" si="380"/>
        <v>0</v>
      </c>
      <c r="L1398" s="192">
        <v>0</v>
      </c>
      <c r="M1398" s="192">
        <v>0</v>
      </c>
      <c r="N1398" s="192">
        <v>0</v>
      </c>
      <c r="O1398" s="192">
        <v>0</v>
      </c>
      <c r="P1398" s="192">
        <v>0</v>
      </c>
      <c r="Q1398" s="155"/>
      <c r="R1398" s="155">
        <v>0</v>
      </c>
      <c r="S1398" s="155"/>
      <c r="T1398" s="155">
        <v>0</v>
      </c>
      <c r="U1398" s="155"/>
      <c r="V1398" s="155">
        <v>0</v>
      </c>
      <c r="W1398" s="197">
        <f t="shared" si="381"/>
        <v>0</v>
      </c>
      <c r="X1398" s="155">
        <v>0</v>
      </c>
      <c r="Y1398" s="162" t="s">
        <v>234</v>
      </c>
      <c r="Z1398" s="144">
        <v>649</v>
      </c>
      <c r="AA1398" s="155">
        <f t="shared" si="384"/>
        <v>5477711.0199999996</v>
      </c>
      <c r="AB1398" s="144">
        <v>0</v>
      </c>
      <c r="AC1398" s="144">
        <v>0</v>
      </c>
      <c r="AD1398" s="144">
        <v>0</v>
      </c>
      <c r="AE1398" s="144">
        <v>0</v>
      </c>
      <c r="AF1398" s="144">
        <v>0</v>
      </c>
      <c r="AG1398" s="144">
        <v>0</v>
      </c>
      <c r="AH1398" s="144">
        <v>0</v>
      </c>
      <c r="AI1398" s="144">
        <v>0</v>
      </c>
      <c r="AJ1398" s="144">
        <v>0</v>
      </c>
      <c r="AK1398" s="144">
        <v>0</v>
      </c>
      <c r="AL1398" s="144">
        <v>0</v>
      </c>
      <c r="AM1398" s="144">
        <f t="shared" si="382"/>
        <v>172074.69</v>
      </c>
      <c r="AN1398" s="144">
        <f t="shared" si="383"/>
        <v>86037.35</v>
      </c>
      <c r="AO1398" s="144">
        <v>0</v>
      </c>
      <c r="AP1398" s="144" t="s">
        <v>4526</v>
      </c>
      <c r="AQ1398" s="294"/>
      <c r="AR1398" s="144"/>
      <c r="AS1398" s="271"/>
      <c r="AT1398" s="144"/>
      <c r="AU1398" s="144"/>
      <c r="AV1398" s="158" t="s">
        <v>979</v>
      </c>
      <c r="AW1398" s="159" t="s">
        <v>3937</v>
      </c>
      <c r="AX1398" s="159" t="s">
        <v>3938</v>
      </c>
      <c r="AY1398" s="159"/>
      <c r="AZ1398" s="159" t="s">
        <v>879</v>
      </c>
      <c r="BA1398" s="193">
        <v>1992</v>
      </c>
      <c r="BB1398" s="159" t="s">
        <v>891</v>
      </c>
      <c r="BC1398" s="193">
        <v>2</v>
      </c>
      <c r="BD1398" s="193">
        <v>3</v>
      </c>
      <c r="BE1398" s="193">
        <v>30</v>
      </c>
      <c r="BF1398" s="160">
        <v>1047.76</v>
      </c>
      <c r="BG1398" s="160">
        <v>977.2</v>
      </c>
      <c r="BH1398" s="193">
        <v>0</v>
      </c>
      <c r="BI1398" s="193">
        <v>7.5</v>
      </c>
      <c r="BJ1398" s="159" t="s">
        <v>892</v>
      </c>
      <c r="BK1398" s="160">
        <v>649</v>
      </c>
      <c r="BL1398" s="160">
        <v>524</v>
      </c>
      <c r="BM1398" s="160">
        <v>702</v>
      </c>
      <c r="BN1398" s="158"/>
      <c r="BO1398" s="159" t="s">
        <v>885</v>
      </c>
      <c r="BP1398" s="159" t="s">
        <v>886</v>
      </c>
      <c r="BQ1398" s="204" t="s">
        <v>887</v>
      </c>
      <c r="BR1398" s="160">
        <v>3744301.66</v>
      </c>
      <c r="BS1398" s="160">
        <v>497873.16</v>
      </c>
      <c r="BT1398" s="160">
        <v>0</v>
      </c>
      <c r="BU1398" s="138">
        <v>497873.16</v>
      </c>
      <c r="BV1398" s="160">
        <v>497873.16</v>
      </c>
      <c r="BW1398" s="160">
        <v>497873.16</v>
      </c>
      <c r="BX1398" s="160">
        <v>0</v>
      </c>
      <c r="BY1398" s="160">
        <v>497801.33</v>
      </c>
      <c r="BZ1398" s="160">
        <v>497801.33</v>
      </c>
      <c r="CA1398" s="160">
        <v>0</v>
      </c>
      <c r="CB1398" s="160">
        <v>497801.33</v>
      </c>
      <c r="CC1398" s="160">
        <v>497801.33</v>
      </c>
      <c r="CD1398" s="160">
        <v>0</v>
      </c>
      <c r="CE1398" s="145"/>
      <c r="CF1398" s="145"/>
      <c r="CG1398" s="145"/>
      <c r="CH1398" s="145"/>
      <c r="CI1398" s="145"/>
      <c r="CJ1398" s="145"/>
      <c r="CK1398" s="145"/>
      <c r="CL1398" s="145"/>
      <c r="CM1398" s="145"/>
      <c r="CN1398" s="145"/>
      <c r="CO1398" s="145"/>
      <c r="CP1398" s="145"/>
      <c r="CQ1398" s="145"/>
      <c r="CR1398" s="145"/>
      <c r="CS1398" s="145"/>
      <c r="CT1398" s="145"/>
      <c r="CU1398" s="145"/>
      <c r="CV1398" s="145"/>
      <c r="CW1398" s="145"/>
      <c r="CX1398" s="145"/>
      <c r="CY1398" s="145"/>
      <c r="CZ1398" s="145"/>
      <c r="DA1398" s="145"/>
      <c r="DB1398" s="145"/>
      <c r="DC1398" s="145"/>
      <c r="DD1398" s="145"/>
      <c r="DE1398" s="145"/>
      <c r="DF1398" s="145"/>
      <c r="DG1398" s="145"/>
      <c r="DH1398" s="145"/>
      <c r="DI1398" s="145"/>
      <c r="DJ1398" s="145"/>
      <c r="DK1398" s="145"/>
      <c r="DL1398" s="145"/>
      <c r="DM1398" s="145"/>
      <c r="DN1398" s="145"/>
      <c r="DO1398" s="145"/>
      <c r="DP1398" s="145"/>
      <c r="DQ1398" s="145"/>
      <c r="DR1398" s="145"/>
      <c r="DS1398" s="145"/>
      <c r="DT1398" s="145"/>
      <c r="DU1398" s="145"/>
      <c r="DV1398" s="145"/>
      <c r="DW1398" s="145"/>
      <c r="DX1398" s="145"/>
      <c r="DY1398" s="145"/>
      <c r="DZ1398" s="145"/>
      <c r="EA1398" s="145"/>
      <c r="EB1398" s="145"/>
      <c r="EC1398" s="145"/>
      <c r="ED1398" s="145"/>
      <c r="EE1398" s="145"/>
      <c r="EF1398" s="145"/>
      <c r="EG1398" s="145"/>
      <c r="EH1398" s="145"/>
      <c r="EI1398" s="145"/>
      <c r="EJ1398" s="145"/>
      <c r="EK1398" s="145"/>
      <c r="EL1398" s="145"/>
      <c r="EM1398" s="145"/>
      <c r="EN1398" s="145"/>
      <c r="EO1398" s="145"/>
      <c r="EP1398" s="145"/>
      <c r="EQ1398" s="145"/>
      <c r="ER1398" s="145"/>
      <c r="ES1398" s="145"/>
      <c r="ET1398" s="145"/>
      <c r="EU1398" s="145"/>
      <c r="EV1398" s="145"/>
      <c r="EW1398" s="145"/>
      <c r="EX1398" s="145"/>
      <c r="EY1398" s="145"/>
      <c r="EZ1398" s="145"/>
      <c r="FA1398" s="145"/>
      <c r="FB1398" s="145"/>
      <c r="FC1398" s="145"/>
      <c r="FD1398" s="145"/>
      <c r="FE1398" s="145"/>
      <c r="FF1398" s="145"/>
      <c r="FG1398" s="145"/>
      <c r="FH1398" s="145"/>
      <c r="FI1398" s="145"/>
      <c r="FJ1398" s="145"/>
      <c r="FK1398" s="145"/>
      <c r="FL1398" s="145"/>
      <c r="FM1398" s="145"/>
      <c r="FN1398" s="145"/>
      <c r="FO1398" s="145"/>
      <c r="FP1398" s="145"/>
      <c r="FQ1398" s="145"/>
      <c r="FR1398" s="145"/>
      <c r="FS1398" s="145"/>
      <c r="FT1398" s="146"/>
      <c r="FU1398" s="147"/>
      <c r="FV1398" s="147"/>
      <c r="FW1398" s="147"/>
      <c r="FX1398" s="147"/>
      <c r="FY1398" s="147"/>
      <c r="FZ1398" s="147"/>
      <c r="GA1398" s="147"/>
      <c r="GB1398" s="147"/>
      <c r="GC1398" s="147"/>
      <c r="GD1398" s="147"/>
      <c r="GE1398" s="147"/>
      <c r="GF1398" s="147"/>
      <c r="GG1398" s="148"/>
      <c r="GH1398" s="147"/>
      <c r="GI1398" s="147"/>
      <c r="GJ1398" s="147"/>
      <c r="GK1398" s="147"/>
      <c r="GL1398" s="147"/>
      <c r="GM1398" s="147"/>
      <c r="GN1398" s="147"/>
      <c r="GO1398" s="147"/>
      <c r="GP1398" s="147"/>
      <c r="GQ1398" s="147"/>
      <c r="GR1398" s="147"/>
      <c r="GS1398" s="147"/>
      <c r="GT1398" s="147"/>
      <c r="GU1398" s="147"/>
      <c r="GV1398" s="147"/>
      <c r="GW1398" s="147"/>
      <c r="GX1398" s="147"/>
      <c r="GY1398" s="147"/>
      <c r="GZ1398" s="147"/>
      <c r="HA1398" s="147"/>
      <c r="HB1398" s="147"/>
      <c r="HC1398" s="147"/>
      <c r="HD1398" s="147"/>
      <c r="HE1398" s="147"/>
      <c r="HF1398" s="147"/>
      <c r="HG1398" s="147"/>
      <c r="HI1398" s="147"/>
      <c r="HJ1398" s="147"/>
      <c r="HK1398" s="147"/>
      <c r="HL1398" s="147"/>
      <c r="HM1398" s="147"/>
    </row>
    <row r="1399" spans="1:221" s="149" customFormat="1" ht="12" customHeight="1" x14ac:dyDescent="0.2">
      <c r="A1399" s="150">
        <v>1133</v>
      </c>
      <c r="B1399" s="151" t="s">
        <v>3940</v>
      </c>
      <c r="C1399" s="161"/>
      <c r="D1399" s="161"/>
      <c r="E1399" s="162"/>
      <c r="F1399" s="154">
        <f t="shared" si="377"/>
        <v>70.22722468962651</v>
      </c>
      <c r="G1399" s="279">
        <v>1988</v>
      </c>
      <c r="H1399" s="281">
        <v>2025</v>
      </c>
      <c r="I1399" s="154">
        <f t="shared" si="370"/>
        <v>442939.07</v>
      </c>
      <c r="J1399" s="152">
        <f t="shared" si="379"/>
        <v>5850716.2800000003</v>
      </c>
      <c r="K1399" s="155">
        <f t="shared" si="380"/>
        <v>0</v>
      </c>
      <c r="L1399" s="192">
        <v>0</v>
      </c>
      <c r="M1399" s="192">
        <v>0</v>
      </c>
      <c r="N1399" s="192">
        <v>0</v>
      </c>
      <c r="O1399" s="192">
        <v>0</v>
      </c>
      <c r="P1399" s="192">
        <v>0</v>
      </c>
      <c r="Q1399" s="155"/>
      <c r="R1399" s="155">
        <v>0</v>
      </c>
      <c r="S1399" s="155"/>
      <c r="T1399" s="155">
        <v>0</v>
      </c>
      <c r="U1399" s="155"/>
      <c r="V1399" s="155">
        <v>0</v>
      </c>
      <c r="W1399" s="197">
        <f t="shared" si="381"/>
        <v>0</v>
      </c>
      <c r="X1399" s="155">
        <v>0</v>
      </c>
      <c r="Y1399" s="162" t="s">
        <v>234</v>
      </c>
      <c r="Z1399" s="144">
        <v>662</v>
      </c>
      <c r="AA1399" s="155">
        <f t="shared" si="384"/>
        <v>5587434.0499999998</v>
      </c>
      <c r="AB1399" s="144">
        <v>0</v>
      </c>
      <c r="AC1399" s="144">
        <v>0</v>
      </c>
      <c r="AD1399" s="144">
        <v>0</v>
      </c>
      <c r="AE1399" s="144">
        <v>0</v>
      </c>
      <c r="AF1399" s="144">
        <v>0</v>
      </c>
      <c r="AG1399" s="144">
        <v>0</v>
      </c>
      <c r="AH1399" s="144">
        <v>0</v>
      </c>
      <c r="AI1399" s="144">
        <v>0</v>
      </c>
      <c r="AJ1399" s="144">
        <v>0</v>
      </c>
      <c r="AK1399" s="144">
        <v>0</v>
      </c>
      <c r="AL1399" s="144">
        <v>0</v>
      </c>
      <c r="AM1399" s="144">
        <f t="shared" si="382"/>
        <v>175521.49</v>
      </c>
      <c r="AN1399" s="144">
        <f t="shared" si="383"/>
        <v>87760.74</v>
      </c>
      <c r="AO1399" s="144">
        <v>0</v>
      </c>
      <c r="AP1399" s="144" t="s">
        <v>4526</v>
      </c>
      <c r="AQ1399" s="294"/>
      <c r="AR1399" s="144"/>
      <c r="AS1399" s="271"/>
      <c r="AT1399" s="144"/>
      <c r="AU1399" s="144"/>
      <c r="AV1399" s="158" t="s">
        <v>983</v>
      </c>
      <c r="AW1399" s="159" t="s">
        <v>3939</v>
      </c>
      <c r="AX1399" s="159" t="s">
        <v>3940</v>
      </c>
      <c r="AY1399" s="159"/>
      <c r="AZ1399" s="159" t="s">
        <v>879</v>
      </c>
      <c r="BA1399" s="193">
        <v>1988</v>
      </c>
      <c r="BB1399" s="159" t="s">
        <v>891</v>
      </c>
      <c r="BC1399" s="193">
        <v>2</v>
      </c>
      <c r="BD1399" s="193">
        <v>3</v>
      </c>
      <c r="BE1399" s="193">
        <v>78</v>
      </c>
      <c r="BF1399" s="160">
        <v>1011.54</v>
      </c>
      <c r="BG1399" s="160">
        <v>855.6</v>
      </c>
      <c r="BH1399" s="193">
        <v>0</v>
      </c>
      <c r="BI1399" s="193">
        <v>7.5</v>
      </c>
      <c r="BJ1399" s="159" t="s">
        <v>892</v>
      </c>
      <c r="BK1399" s="160">
        <v>662</v>
      </c>
      <c r="BL1399" s="160">
        <v>506</v>
      </c>
      <c r="BM1399" s="160">
        <v>649</v>
      </c>
      <c r="BN1399" s="158"/>
      <c r="BO1399" s="159" t="s">
        <v>885</v>
      </c>
      <c r="BP1399" s="159" t="s">
        <v>886</v>
      </c>
      <c r="BQ1399" s="204" t="s">
        <v>887</v>
      </c>
      <c r="BR1399" s="160">
        <v>3819303.08</v>
      </c>
      <c r="BS1399" s="160">
        <v>442939.07</v>
      </c>
      <c r="BT1399" s="160">
        <v>0</v>
      </c>
      <c r="BU1399" s="138">
        <v>442939.07</v>
      </c>
      <c r="BV1399" s="160">
        <v>443494.46</v>
      </c>
      <c r="BW1399" s="160">
        <v>443494.46</v>
      </c>
      <c r="BX1399" s="160">
        <v>0</v>
      </c>
      <c r="BY1399" s="160">
        <v>442709.39</v>
      </c>
      <c r="BZ1399" s="160">
        <v>442709.39</v>
      </c>
      <c r="CA1399" s="160">
        <v>0</v>
      </c>
      <c r="CB1399" s="160">
        <v>443264.78</v>
      </c>
      <c r="CC1399" s="160">
        <v>443264.78</v>
      </c>
      <c r="CD1399" s="160">
        <v>0</v>
      </c>
      <c r="CE1399" s="145"/>
      <c r="CF1399" s="145"/>
      <c r="CG1399" s="145"/>
      <c r="CH1399" s="145"/>
      <c r="CI1399" s="145"/>
      <c r="CJ1399" s="145"/>
      <c r="CK1399" s="145"/>
      <c r="CL1399" s="145"/>
      <c r="CM1399" s="145"/>
      <c r="CN1399" s="145"/>
      <c r="CO1399" s="145"/>
      <c r="CP1399" s="145"/>
      <c r="CQ1399" s="145"/>
      <c r="CR1399" s="145"/>
      <c r="CS1399" s="145"/>
      <c r="CT1399" s="145"/>
      <c r="CU1399" s="145"/>
      <c r="CV1399" s="145"/>
      <c r="CW1399" s="145"/>
      <c r="CX1399" s="145"/>
      <c r="CY1399" s="145"/>
      <c r="CZ1399" s="145"/>
      <c r="DA1399" s="145"/>
      <c r="DB1399" s="145"/>
      <c r="DC1399" s="145"/>
      <c r="DD1399" s="145"/>
      <c r="DE1399" s="145"/>
      <c r="DF1399" s="145"/>
      <c r="DG1399" s="145"/>
      <c r="DH1399" s="145"/>
      <c r="DI1399" s="145"/>
      <c r="DJ1399" s="145"/>
      <c r="DK1399" s="145"/>
      <c r="DL1399" s="145"/>
      <c r="DM1399" s="145"/>
      <c r="DN1399" s="145"/>
      <c r="DO1399" s="145"/>
      <c r="DP1399" s="145"/>
      <c r="DQ1399" s="145"/>
      <c r="DR1399" s="145"/>
      <c r="DS1399" s="145"/>
      <c r="DT1399" s="145"/>
      <c r="DU1399" s="145"/>
      <c r="DV1399" s="145"/>
      <c r="DW1399" s="145"/>
      <c r="DX1399" s="145"/>
      <c r="DY1399" s="145"/>
      <c r="DZ1399" s="145"/>
      <c r="EA1399" s="145"/>
      <c r="EB1399" s="145"/>
      <c r="EC1399" s="145"/>
      <c r="ED1399" s="145"/>
      <c r="EE1399" s="145"/>
      <c r="EF1399" s="145"/>
      <c r="EG1399" s="145"/>
      <c r="EH1399" s="145"/>
      <c r="EI1399" s="145"/>
      <c r="EJ1399" s="145"/>
      <c r="EK1399" s="145"/>
      <c r="EL1399" s="145"/>
      <c r="EM1399" s="145"/>
      <c r="EN1399" s="145"/>
      <c r="EO1399" s="145"/>
      <c r="EP1399" s="145"/>
      <c r="EQ1399" s="145"/>
      <c r="ER1399" s="145"/>
      <c r="ES1399" s="145"/>
      <c r="ET1399" s="145"/>
      <c r="EU1399" s="145"/>
      <c r="EV1399" s="145"/>
      <c r="EW1399" s="145"/>
      <c r="EX1399" s="145"/>
      <c r="EY1399" s="145"/>
      <c r="EZ1399" s="145"/>
      <c r="FA1399" s="145"/>
      <c r="FB1399" s="145"/>
      <c r="FC1399" s="145"/>
      <c r="FD1399" s="145"/>
      <c r="FE1399" s="145"/>
      <c r="FF1399" s="145"/>
      <c r="FG1399" s="145"/>
      <c r="FH1399" s="145"/>
      <c r="FI1399" s="145"/>
      <c r="FJ1399" s="145"/>
      <c r="FK1399" s="145"/>
      <c r="FL1399" s="145"/>
      <c r="FM1399" s="145"/>
      <c r="FN1399" s="145"/>
      <c r="FO1399" s="145"/>
      <c r="FP1399" s="145"/>
      <c r="FQ1399" s="145"/>
      <c r="FR1399" s="145"/>
      <c r="FS1399" s="145"/>
      <c r="FT1399" s="146"/>
      <c r="FU1399" s="147"/>
      <c r="FV1399" s="147"/>
      <c r="FW1399" s="147"/>
      <c r="FX1399" s="147"/>
      <c r="FY1399" s="147"/>
      <c r="FZ1399" s="147"/>
      <c r="GA1399" s="147"/>
      <c r="GB1399" s="147"/>
      <c r="GC1399" s="147"/>
      <c r="GD1399" s="147"/>
      <c r="GE1399" s="147"/>
      <c r="GF1399" s="147"/>
      <c r="GG1399" s="148"/>
      <c r="GH1399" s="147"/>
      <c r="GI1399" s="147"/>
      <c r="GJ1399" s="147"/>
      <c r="GK1399" s="147"/>
      <c r="GL1399" s="147"/>
      <c r="GM1399" s="147"/>
      <c r="GN1399" s="147"/>
      <c r="GO1399" s="147"/>
      <c r="GP1399" s="147"/>
      <c r="GQ1399" s="147"/>
      <c r="GR1399" s="147"/>
      <c r="GS1399" s="147"/>
      <c r="GT1399" s="147"/>
      <c r="GU1399" s="147"/>
      <c r="GV1399" s="147"/>
      <c r="GW1399" s="147"/>
      <c r="GX1399" s="147"/>
      <c r="GY1399" s="147"/>
      <c r="GZ1399" s="147"/>
      <c r="HA1399" s="147"/>
      <c r="HB1399" s="147"/>
      <c r="HC1399" s="147"/>
      <c r="HD1399" s="147"/>
      <c r="HE1399" s="147"/>
      <c r="HF1399" s="147"/>
      <c r="HG1399" s="147"/>
      <c r="HI1399" s="147"/>
      <c r="HJ1399" s="147"/>
      <c r="HK1399" s="147"/>
      <c r="HL1399" s="147"/>
      <c r="HM1399" s="147"/>
    </row>
    <row r="1400" spans="1:221" s="149" customFormat="1" ht="12" customHeight="1" x14ac:dyDescent="0.2">
      <c r="A1400" s="150">
        <v>1134</v>
      </c>
      <c r="B1400" s="151" t="s">
        <v>3942</v>
      </c>
      <c r="C1400" s="161"/>
      <c r="D1400" s="161"/>
      <c r="E1400" s="162"/>
      <c r="F1400" s="154">
        <f t="shared" si="377"/>
        <v>29.894496593012718</v>
      </c>
      <c r="G1400" s="279">
        <v>1992</v>
      </c>
      <c r="H1400" s="281">
        <v>2025</v>
      </c>
      <c r="I1400" s="154">
        <f t="shared" si="370"/>
        <v>1415947.12</v>
      </c>
      <c r="J1400" s="152">
        <f t="shared" si="379"/>
        <v>9005860.8599999994</v>
      </c>
      <c r="K1400" s="155">
        <f t="shared" si="380"/>
        <v>0</v>
      </c>
      <c r="L1400" s="192">
        <v>0</v>
      </c>
      <c r="M1400" s="192">
        <v>0</v>
      </c>
      <c r="N1400" s="192">
        <v>0</v>
      </c>
      <c r="O1400" s="192">
        <v>0</v>
      </c>
      <c r="P1400" s="192">
        <v>0</v>
      </c>
      <c r="Q1400" s="155"/>
      <c r="R1400" s="155">
        <v>0</v>
      </c>
      <c r="S1400" s="155"/>
      <c r="T1400" s="155">
        <v>0</v>
      </c>
      <c r="U1400" s="155"/>
      <c r="V1400" s="155">
        <v>0</v>
      </c>
      <c r="W1400" s="197">
        <f t="shared" si="381"/>
        <v>0</v>
      </c>
      <c r="X1400" s="155">
        <v>0</v>
      </c>
      <c r="Y1400" s="162" t="s">
        <v>234</v>
      </c>
      <c r="Z1400" s="144">
        <v>1019</v>
      </c>
      <c r="AA1400" s="155">
        <f t="shared" si="384"/>
        <v>8600597.1199999992</v>
      </c>
      <c r="AB1400" s="144">
        <v>0</v>
      </c>
      <c r="AC1400" s="144">
        <v>0</v>
      </c>
      <c r="AD1400" s="144">
        <v>0</v>
      </c>
      <c r="AE1400" s="144">
        <v>0</v>
      </c>
      <c r="AF1400" s="144">
        <v>0</v>
      </c>
      <c r="AG1400" s="144">
        <v>0</v>
      </c>
      <c r="AH1400" s="144">
        <v>0</v>
      </c>
      <c r="AI1400" s="144">
        <v>0</v>
      </c>
      <c r="AJ1400" s="144">
        <v>0</v>
      </c>
      <c r="AK1400" s="144">
        <v>0</v>
      </c>
      <c r="AL1400" s="144">
        <v>0</v>
      </c>
      <c r="AM1400" s="144">
        <f t="shared" si="382"/>
        <v>270175.83</v>
      </c>
      <c r="AN1400" s="144">
        <f t="shared" si="383"/>
        <v>135087.91</v>
      </c>
      <c r="AO1400" s="144">
        <v>0</v>
      </c>
      <c r="AP1400" s="144" t="s">
        <v>4526</v>
      </c>
      <c r="AQ1400" s="294"/>
      <c r="AR1400" s="144"/>
      <c r="AS1400" s="271"/>
      <c r="AT1400" s="144"/>
      <c r="AU1400" s="144"/>
      <c r="AV1400" s="158" t="s">
        <v>1070</v>
      </c>
      <c r="AW1400" s="159" t="s">
        <v>3941</v>
      </c>
      <c r="AX1400" s="159" t="s">
        <v>3942</v>
      </c>
      <c r="AY1400" s="159"/>
      <c r="AZ1400" s="159" t="s">
        <v>879</v>
      </c>
      <c r="BA1400" s="193">
        <v>1992</v>
      </c>
      <c r="BB1400" s="159" t="s">
        <v>891</v>
      </c>
      <c r="BC1400" s="193">
        <v>5</v>
      </c>
      <c r="BD1400" s="193">
        <v>4</v>
      </c>
      <c r="BE1400" s="193">
        <v>60</v>
      </c>
      <c r="BF1400" s="160">
        <v>3043.3</v>
      </c>
      <c r="BG1400" s="160">
        <v>2821</v>
      </c>
      <c r="BH1400" s="193">
        <v>0</v>
      </c>
      <c r="BI1400" s="193">
        <v>7.5</v>
      </c>
      <c r="BJ1400" s="159" t="s">
        <v>892</v>
      </c>
      <c r="BK1400" s="160">
        <v>1019</v>
      </c>
      <c r="BL1400" s="160">
        <v>607</v>
      </c>
      <c r="BM1400" s="160">
        <v>2400.48</v>
      </c>
      <c r="BN1400" s="158"/>
      <c r="BO1400" s="159" t="s">
        <v>885</v>
      </c>
      <c r="BP1400" s="159" t="s">
        <v>886</v>
      </c>
      <c r="BQ1400" s="204" t="s">
        <v>887</v>
      </c>
      <c r="BR1400" s="160">
        <v>5878957.46</v>
      </c>
      <c r="BS1400" s="160">
        <v>1415947.12</v>
      </c>
      <c r="BT1400" s="160">
        <v>0</v>
      </c>
      <c r="BU1400" s="138">
        <v>1415947.12</v>
      </c>
      <c r="BV1400" s="160">
        <v>1419666.98</v>
      </c>
      <c r="BW1400" s="160">
        <v>1419666.98</v>
      </c>
      <c r="BX1400" s="160">
        <v>0</v>
      </c>
      <c r="BY1400" s="160">
        <v>1410885.46</v>
      </c>
      <c r="BZ1400" s="160">
        <v>1410885.46</v>
      </c>
      <c r="CA1400" s="160">
        <v>0</v>
      </c>
      <c r="CB1400" s="160">
        <v>1414605.32</v>
      </c>
      <c r="CC1400" s="160">
        <v>1414605.32</v>
      </c>
      <c r="CD1400" s="160">
        <v>0</v>
      </c>
      <c r="CE1400" s="145"/>
      <c r="CF1400" s="145"/>
      <c r="CG1400" s="145"/>
      <c r="CH1400" s="145"/>
      <c r="CI1400" s="145"/>
      <c r="CJ1400" s="145"/>
      <c r="CK1400" s="145"/>
      <c r="CL1400" s="145"/>
      <c r="CM1400" s="145"/>
      <c r="CN1400" s="145"/>
      <c r="CO1400" s="145"/>
      <c r="CP1400" s="145"/>
      <c r="CQ1400" s="145"/>
      <c r="CR1400" s="145"/>
      <c r="CS1400" s="145"/>
      <c r="CT1400" s="145"/>
      <c r="CU1400" s="145"/>
      <c r="CV1400" s="145"/>
      <c r="CW1400" s="145"/>
      <c r="CX1400" s="145"/>
      <c r="CY1400" s="145"/>
      <c r="CZ1400" s="145"/>
      <c r="DA1400" s="145"/>
      <c r="DB1400" s="145"/>
      <c r="DC1400" s="145"/>
      <c r="DD1400" s="145"/>
      <c r="DE1400" s="145"/>
      <c r="DF1400" s="145"/>
      <c r="DG1400" s="145"/>
      <c r="DH1400" s="145"/>
      <c r="DI1400" s="145"/>
      <c r="DJ1400" s="145"/>
      <c r="DK1400" s="145"/>
      <c r="DL1400" s="145"/>
      <c r="DM1400" s="145"/>
      <c r="DN1400" s="145"/>
      <c r="DO1400" s="145"/>
      <c r="DP1400" s="145"/>
      <c r="DQ1400" s="145"/>
      <c r="DR1400" s="145"/>
      <c r="DS1400" s="145"/>
      <c r="DT1400" s="145"/>
      <c r="DU1400" s="145"/>
      <c r="DV1400" s="145"/>
      <c r="DW1400" s="145"/>
      <c r="DX1400" s="145"/>
      <c r="DY1400" s="145"/>
      <c r="DZ1400" s="145"/>
      <c r="EA1400" s="145"/>
      <c r="EB1400" s="145"/>
      <c r="EC1400" s="145"/>
      <c r="ED1400" s="145"/>
      <c r="EE1400" s="145"/>
      <c r="EF1400" s="145"/>
      <c r="EG1400" s="145"/>
      <c r="EH1400" s="145"/>
      <c r="EI1400" s="145"/>
      <c r="EJ1400" s="145"/>
      <c r="EK1400" s="145"/>
      <c r="EL1400" s="145"/>
      <c r="EM1400" s="145"/>
      <c r="EN1400" s="145"/>
      <c r="EO1400" s="145"/>
      <c r="EP1400" s="145"/>
      <c r="EQ1400" s="145"/>
      <c r="ER1400" s="145"/>
      <c r="ES1400" s="145"/>
      <c r="ET1400" s="145"/>
      <c r="EU1400" s="145"/>
      <c r="EV1400" s="145"/>
      <c r="EW1400" s="145"/>
      <c r="EX1400" s="145"/>
      <c r="EY1400" s="145"/>
      <c r="EZ1400" s="145"/>
      <c r="FA1400" s="145"/>
      <c r="FB1400" s="145"/>
      <c r="FC1400" s="145"/>
      <c r="FD1400" s="145"/>
      <c r="FE1400" s="145"/>
      <c r="FF1400" s="145"/>
      <c r="FG1400" s="145"/>
      <c r="FH1400" s="145"/>
      <c r="FI1400" s="145"/>
      <c r="FJ1400" s="145"/>
      <c r="FK1400" s="145"/>
      <c r="FL1400" s="145"/>
      <c r="FM1400" s="145"/>
      <c r="FN1400" s="145"/>
      <c r="FO1400" s="145"/>
      <c r="FP1400" s="145"/>
      <c r="FQ1400" s="145"/>
      <c r="FR1400" s="145"/>
      <c r="FS1400" s="145"/>
      <c r="FT1400" s="146"/>
      <c r="FU1400" s="147"/>
      <c r="FV1400" s="147"/>
      <c r="FW1400" s="147"/>
      <c r="FX1400" s="147"/>
      <c r="FY1400" s="147"/>
      <c r="FZ1400" s="147"/>
      <c r="GA1400" s="147"/>
      <c r="GB1400" s="147"/>
      <c r="GC1400" s="147"/>
      <c r="GD1400" s="147"/>
      <c r="GE1400" s="147"/>
      <c r="GF1400" s="147"/>
      <c r="GG1400" s="148"/>
      <c r="GH1400" s="147"/>
      <c r="GI1400" s="147"/>
      <c r="GJ1400" s="147"/>
      <c r="GK1400" s="147"/>
      <c r="GL1400" s="147"/>
      <c r="GM1400" s="147"/>
      <c r="GN1400" s="147"/>
      <c r="GO1400" s="147"/>
      <c r="GP1400" s="147"/>
      <c r="GQ1400" s="147"/>
      <c r="GR1400" s="147"/>
      <c r="GS1400" s="147"/>
      <c r="GT1400" s="147"/>
      <c r="GU1400" s="147"/>
      <c r="GV1400" s="147"/>
      <c r="GW1400" s="147"/>
      <c r="GX1400" s="147"/>
      <c r="GY1400" s="147"/>
      <c r="GZ1400" s="147"/>
      <c r="HA1400" s="147"/>
      <c r="HB1400" s="147"/>
      <c r="HC1400" s="147"/>
      <c r="HD1400" s="147"/>
      <c r="HE1400" s="147"/>
      <c r="HF1400" s="147"/>
      <c r="HG1400" s="147"/>
      <c r="HI1400" s="147"/>
      <c r="HJ1400" s="147"/>
      <c r="HK1400" s="147"/>
      <c r="HL1400" s="147"/>
      <c r="HM1400" s="147"/>
    </row>
    <row r="1401" spans="1:221" s="149" customFormat="1" ht="12" customHeight="1" x14ac:dyDescent="0.2">
      <c r="A1401" s="150">
        <v>1135</v>
      </c>
      <c r="B1401" s="151" t="s">
        <v>3944</v>
      </c>
      <c r="C1401" s="161"/>
      <c r="D1401" s="161"/>
      <c r="E1401" s="162"/>
      <c r="F1401" s="154">
        <f t="shared" si="377"/>
        <v>64.987093937298297</v>
      </c>
      <c r="G1401" s="279">
        <v>1988</v>
      </c>
      <c r="H1401" s="281">
        <v>2025</v>
      </c>
      <c r="I1401" s="154">
        <f t="shared" si="370"/>
        <v>495250.09</v>
      </c>
      <c r="J1401" s="152">
        <f t="shared" si="379"/>
        <v>6133530.3600000003</v>
      </c>
      <c r="K1401" s="155">
        <f t="shared" si="380"/>
        <v>0</v>
      </c>
      <c r="L1401" s="192">
        <v>0</v>
      </c>
      <c r="M1401" s="192">
        <v>0</v>
      </c>
      <c r="N1401" s="192">
        <v>0</v>
      </c>
      <c r="O1401" s="192">
        <v>0</v>
      </c>
      <c r="P1401" s="192">
        <v>0</v>
      </c>
      <c r="Q1401" s="155"/>
      <c r="R1401" s="155">
        <v>0</v>
      </c>
      <c r="S1401" s="155"/>
      <c r="T1401" s="155">
        <v>0</v>
      </c>
      <c r="U1401" s="155"/>
      <c r="V1401" s="155">
        <v>0</v>
      </c>
      <c r="W1401" s="197" t="str">
        <f t="shared" si="381"/>
        <v>0</v>
      </c>
      <c r="X1401" s="155">
        <v>0</v>
      </c>
      <c r="Y1401" s="162" t="s">
        <v>234</v>
      </c>
      <c r="Z1401" s="144">
        <v>694</v>
      </c>
      <c r="AA1401" s="155">
        <f t="shared" si="384"/>
        <v>5857521.4900000002</v>
      </c>
      <c r="AB1401" s="144">
        <v>0</v>
      </c>
      <c r="AC1401" s="144">
        <v>0</v>
      </c>
      <c r="AD1401" s="144">
        <v>0</v>
      </c>
      <c r="AE1401" s="144">
        <v>0</v>
      </c>
      <c r="AF1401" s="144">
        <v>0</v>
      </c>
      <c r="AG1401" s="144">
        <v>0</v>
      </c>
      <c r="AH1401" s="144">
        <v>0</v>
      </c>
      <c r="AI1401" s="144">
        <v>0</v>
      </c>
      <c r="AJ1401" s="144">
        <v>0</v>
      </c>
      <c r="AK1401" s="144">
        <v>0</v>
      </c>
      <c r="AL1401" s="144">
        <v>0</v>
      </c>
      <c r="AM1401" s="144">
        <f t="shared" si="382"/>
        <v>184005.91</v>
      </c>
      <c r="AN1401" s="144">
        <f t="shared" si="383"/>
        <v>92002.96</v>
      </c>
      <c r="AO1401" s="144">
        <v>0</v>
      </c>
      <c r="AP1401" s="144" t="s">
        <v>4526</v>
      </c>
      <c r="AQ1401" s="294"/>
      <c r="AR1401" s="144"/>
      <c r="AS1401" s="271"/>
      <c r="AT1401" s="144"/>
      <c r="AU1401" s="144"/>
      <c r="AV1401" s="158" t="s">
        <v>1073</v>
      </c>
      <c r="AW1401" s="159" t="s">
        <v>3943</v>
      </c>
      <c r="AX1401" s="159" t="s">
        <v>3944</v>
      </c>
      <c r="AY1401" s="159"/>
      <c r="AZ1401" s="159" t="s">
        <v>879</v>
      </c>
      <c r="BA1401" s="193">
        <v>1988</v>
      </c>
      <c r="BB1401" s="159" t="s">
        <v>891</v>
      </c>
      <c r="BC1401" s="193">
        <v>2</v>
      </c>
      <c r="BD1401" s="193">
        <v>3</v>
      </c>
      <c r="BE1401" s="193">
        <v>69</v>
      </c>
      <c r="BF1401" s="160">
        <v>1036.5999999999999</v>
      </c>
      <c r="BG1401" s="160">
        <v>964</v>
      </c>
      <c r="BH1401" s="158" t="s">
        <v>883</v>
      </c>
      <c r="BI1401" s="193">
        <v>7.5</v>
      </c>
      <c r="BJ1401" s="159" t="s">
        <v>892</v>
      </c>
      <c r="BK1401" s="160">
        <v>694</v>
      </c>
      <c r="BL1401" s="160">
        <v>518</v>
      </c>
      <c r="BM1401" s="160">
        <v>714</v>
      </c>
      <c r="BN1401" s="158"/>
      <c r="BO1401" s="159" t="s">
        <v>885</v>
      </c>
      <c r="BP1401" s="159" t="s">
        <v>886</v>
      </c>
      <c r="BQ1401" s="204" t="s">
        <v>887</v>
      </c>
      <c r="BR1401" s="160">
        <v>4003921.96</v>
      </c>
      <c r="BS1401" s="160">
        <v>495250.09</v>
      </c>
      <c r="BT1401" s="160">
        <v>0</v>
      </c>
      <c r="BU1401" s="138">
        <v>495250.09</v>
      </c>
      <c r="BV1401" s="160">
        <v>495250.09</v>
      </c>
      <c r="BW1401" s="160">
        <v>495250.09</v>
      </c>
      <c r="BX1401" s="160">
        <v>0</v>
      </c>
      <c r="BY1401" s="160">
        <v>495056.7</v>
      </c>
      <c r="BZ1401" s="160">
        <v>495056.7</v>
      </c>
      <c r="CA1401" s="160">
        <v>0</v>
      </c>
      <c r="CB1401" s="160">
        <v>495056.7</v>
      </c>
      <c r="CC1401" s="160">
        <v>495056.7</v>
      </c>
      <c r="CD1401" s="160">
        <v>0</v>
      </c>
      <c r="CE1401" s="145"/>
      <c r="CF1401" s="145"/>
      <c r="CG1401" s="145"/>
      <c r="CH1401" s="145"/>
      <c r="CI1401" s="145"/>
      <c r="CJ1401" s="145"/>
      <c r="CK1401" s="145"/>
      <c r="CL1401" s="145"/>
      <c r="CM1401" s="145"/>
      <c r="CN1401" s="145"/>
      <c r="CO1401" s="145"/>
      <c r="CP1401" s="145"/>
      <c r="CQ1401" s="145"/>
      <c r="CR1401" s="145"/>
      <c r="CS1401" s="145"/>
      <c r="CT1401" s="145"/>
      <c r="CU1401" s="145"/>
      <c r="CV1401" s="145"/>
      <c r="CW1401" s="145"/>
      <c r="CX1401" s="145"/>
      <c r="CY1401" s="145"/>
      <c r="CZ1401" s="145"/>
      <c r="DA1401" s="145"/>
      <c r="DB1401" s="145"/>
      <c r="DC1401" s="145"/>
      <c r="DD1401" s="145"/>
      <c r="DE1401" s="145"/>
      <c r="DF1401" s="145"/>
      <c r="DG1401" s="145"/>
      <c r="DH1401" s="145"/>
      <c r="DI1401" s="145"/>
      <c r="DJ1401" s="145"/>
      <c r="DK1401" s="145"/>
      <c r="DL1401" s="145"/>
      <c r="DM1401" s="145"/>
      <c r="DN1401" s="145"/>
      <c r="DO1401" s="145"/>
      <c r="DP1401" s="145"/>
      <c r="DQ1401" s="145"/>
      <c r="DR1401" s="145"/>
      <c r="DS1401" s="145"/>
      <c r="DT1401" s="145"/>
      <c r="DU1401" s="145"/>
      <c r="DV1401" s="145"/>
      <c r="DW1401" s="145"/>
      <c r="DX1401" s="145"/>
      <c r="DY1401" s="145"/>
      <c r="DZ1401" s="145"/>
      <c r="EA1401" s="145"/>
      <c r="EB1401" s="145"/>
      <c r="EC1401" s="145"/>
      <c r="ED1401" s="145"/>
      <c r="EE1401" s="145"/>
      <c r="EF1401" s="145"/>
      <c r="EG1401" s="145"/>
      <c r="EH1401" s="145"/>
      <c r="EI1401" s="145"/>
      <c r="EJ1401" s="145"/>
      <c r="EK1401" s="145"/>
      <c r="EL1401" s="145"/>
      <c r="EM1401" s="145"/>
      <c r="EN1401" s="145"/>
      <c r="EO1401" s="145"/>
      <c r="EP1401" s="145"/>
      <c r="EQ1401" s="145"/>
      <c r="ER1401" s="145"/>
      <c r="ES1401" s="145"/>
      <c r="ET1401" s="145"/>
      <c r="EU1401" s="145"/>
      <c r="EV1401" s="145"/>
      <c r="EW1401" s="145"/>
      <c r="EX1401" s="145"/>
      <c r="EY1401" s="145"/>
      <c r="EZ1401" s="145"/>
      <c r="FA1401" s="145"/>
      <c r="FB1401" s="145"/>
      <c r="FC1401" s="145"/>
      <c r="FD1401" s="145"/>
      <c r="FE1401" s="145"/>
      <c r="FF1401" s="145"/>
      <c r="FG1401" s="145"/>
      <c r="FH1401" s="145"/>
      <c r="FI1401" s="145"/>
      <c r="FJ1401" s="145"/>
      <c r="FK1401" s="145"/>
      <c r="FL1401" s="145"/>
      <c r="FM1401" s="145"/>
      <c r="FN1401" s="145"/>
      <c r="FO1401" s="145"/>
      <c r="FP1401" s="145"/>
      <c r="FQ1401" s="145"/>
      <c r="FR1401" s="145"/>
      <c r="FS1401" s="145"/>
      <c r="FT1401" s="146"/>
      <c r="FU1401" s="147"/>
      <c r="FV1401" s="147"/>
      <c r="FW1401" s="147"/>
      <c r="FX1401" s="147"/>
      <c r="FY1401" s="147"/>
      <c r="FZ1401" s="147"/>
      <c r="GA1401" s="147"/>
      <c r="GB1401" s="147"/>
      <c r="GC1401" s="147"/>
      <c r="GD1401" s="147"/>
      <c r="GE1401" s="147"/>
      <c r="GF1401" s="147"/>
      <c r="GG1401" s="148"/>
      <c r="GH1401" s="147"/>
      <c r="GI1401" s="147"/>
      <c r="GJ1401" s="147"/>
      <c r="GK1401" s="147"/>
      <c r="GL1401" s="147"/>
      <c r="GM1401" s="147"/>
      <c r="GN1401" s="147"/>
      <c r="GO1401" s="147"/>
      <c r="GP1401" s="147"/>
      <c r="GQ1401" s="147"/>
      <c r="GR1401" s="147"/>
      <c r="GS1401" s="147"/>
      <c r="GT1401" s="147"/>
      <c r="GU1401" s="147"/>
      <c r="GV1401" s="147"/>
      <c r="GW1401" s="147"/>
      <c r="GX1401" s="147"/>
      <c r="GY1401" s="147"/>
      <c r="GZ1401" s="147"/>
      <c r="HA1401" s="147"/>
      <c r="HB1401" s="147"/>
      <c r="HC1401" s="147"/>
      <c r="HD1401" s="147"/>
      <c r="HE1401" s="147"/>
      <c r="HF1401" s="147"/>
      <c r="HG1401" s="147"/>
      <c r="HI1401" s="147"/>
      <c r="HJ1401" s="147"/>
      <c r="HK1401" s="147"/>
      <c r="HL1401" s="147"/>
      <c r="HM1401" s="147"/>
    </row>
    <row r="1402" spans="1:221" s="149" customFormat="1" ht="12" customHeight="1" x14ac:dyDescent="0.2">
      <c r="A1402" s="150">
        <v>1136</v>
      </c>
      <c r="B1402" s="151" t="s">
        <v>3946</v>
      </c>
      <c r="C1402" s="161"/>
      <c r="D1402" s="161"/>
      <c r="E1402" s="162"/>
      <c r="F1402" s="154">
        <f t="shared" si="377"/>
        <v>25.339593252367894</v>
      </c>
      <c r="G1402" s="279">
        <v>1984</v>
      </c>
      <c r="H1402" s="281">
        <v>2025</v>
      </c>
      <c r="I1402" s="154">
        <f t="shared" si="370"/>
        <v>2211929.0699999998</v>
      </c>
      <c r="J1402" s="152">
        <f t="shared" si="379"/>
        <v>12107977.800000001</v>
      </c>
      <c r="K1402" s="155">
        <f t="shared" si="380"/>
        <v>0</v>
      </c>
      <c r="L1402" s="192">
        <v>0</v>
      </c>
      <c r="M1402" s="192">
        <v>0</v>
      </c>
      <c r="N1402" s="192">
        <v>0</v>
      </c>
      <c r="O1402" s="192">
        <v>0</v>
      </c>
      <c r="P1402" s="192">
        <v>0</v>
      </c>
      <c r="Q1402" s="155"/>
      <c r="R1402" s="155">
        <v>0</v>
      </c>
      <c r="S1402" s="155"/>
      <c r="T1402" s="155">
        <v>0</v>
      </c>
      <c r="U1402" s="155"/>
      <c r="V1402" s="155">
        <v>0</v>
      </c>
      <c r="W1402" s="197" t="str">
        <f t="shared" si="381"/>
        <v>0</v>
      </c>
      <c r="X1402" s="155">
        <v>0</v>
      </c>
      <c r="Y1402" s="162" t="s">
        <v>234</v>
      </c>
      <c r="Z1402" s="144">
        <v>1370</v>
      </c>
      <c r="AA1402" s="155">
        <f t="shared" si="384"/>
        <v>11563118.800000001</v>
      </c>
      <c r="AB1402" s="144">
        <v>0</v>
      </c>
      <c r="AC1402" s="144">
        <v>0</v>
      </c>
      <c r="AD1402" s="144">
        <v>0</v>
      </c>
      <c r="AE1402" s="144">
        <v>0</v>
      </c>
      <c r="AF1402" s="144">
        <v>0</v>
      </c>
      <c r="AG1402" s="144">
        <v>0</v>
      </c>
      <c r="AH1402" s="144">
        <v>0</v>
      </c>
      <c r="AI1402" s="144">
        <v>0</v>
      </c>
      <c r="AJ1402" s="144">
        <v>0</v>
      </c>
      <c r="AK1402" s="144">
        <v>0</v>
      </c>
      <c r="AL1402" s="144">
        <v>0</v>
      </c>
      <c r="AM1402" s="144">
        <f t="shared" si="382"/>
        <v>363239.33</v>
      </c>
      <c r="AN1402" s="144">
        <f t="shared" si="383"/>
        <v>181619.67</v>
      </c>
      <c r="AO1402" s="144">
        <v>0</v>
      </c>
      <c r="AP1402" s="144" t="s">
        <v>4526</v>
      </c>
      <c r="AQ1402" s="294"/>
      <c r="AR1402" s="144"/>
      <c r="AS1402" s="271"/>
      <c r="AT1402" s="144"/>
      <c r="AU1402" s="144"/>
      <c r="AV1402" s="158" t="s">
        <v>1078</v>
      </c>
      <c r="AW1402" s="159" t="s">
        <v>3945</v>
      </c>
      <c r="AX1402" s="159" t="s">
        <v>3946</v>
      </c>
      <c r="AY1402" s="159" t="s">
        <v>878</v>
      </c>
      <c r="AZ1402" s="159" t="s">
        <v>879</v>
      </c>
      <c r="BA1402" s="193">
        <v>1984</v>
      </c>
      <c r="BB1402" s="159" t="s">
        <v>891</v>
      </c>
      <c r="BC1402" s="193">
        <v>5</v>
      </c>
      <c r="BD1402" s="193">
        <v>7</v>
      </c>
      <c r="BE1402" s="193">
        <v>178</v>
      </c>
      <c r="BF1402" s="160">
        <v>4711.8999999999996</v>
      </c>
      <c r="BG1402" s="160">
        <v>4339.3</v>
      </c>
      <c r="BH1402" s="158" t="s">
        <v>883</v>
      </c>
      <c r="BI1402" s="193">
        <v>7.5</v>
      </c>
      <c r="BJ1402" s="159" t="s">
        <v>892</v>
      </c>
      <c r="BK1402" s="160">
        <v>1370</v>
      </c>
      <c r="BL1402" s="160">
        <v>942</v>
      </c>
      <c r="BM1402" s="160">
        <v>3365</v>
      </c>
      <c r="BN1402" s="158"/>
      <c r="BO1402" s="159" t="s">
        <v>885</v>
      </c>
      <c r="BP1402" s="159" t="s">
        <v>886</v>
      </c>
      <c r="BQ1402" s="204" t="s">
        <v>908</v>
      </c>
      <c r="BR1402" s="160">
        <v>7903995.7999999998</v>
      </c>
      <c r="BS1402" s="160">
        <v>2211929.0699999998</v>
      </c>
      <c r="BT1402" s="160">
        <v>0</v>
      </c>
      <c r="BU1402" s="138">
        <v>2211929.0699999998</v>
      </c>
      <c r="BV1402" s="160">
        <v>2214123.54</v>
      </c>
      <c r="BW1402" s="160">
        <v>2214123.54</v>
      </c>
      <c r="BX1402" s="160">
        <v>0</v>
      </c>
      <c r="BY1402" s="160">
        <v>2211689.73</v>
      </c>
      <c r="BZ1402" s="160">
        <v>2211689.73</v>
      </c>
      <c r="CA1402" s="160">
        <v>0</v>
      </c>
      <c r="CB1402" s="160">
        <v>2213884.2000000002</v>
      </c>
      <c r="CC1402" s="160">
        <v>2213884.2000000002</v>
      </c>
      <c r="CD1402" s="160">
        <v>0</v>
      </c>
      <c r="CE1402" s="145"/>
      <c r="CF1402" s="145"/>
      <c r="CG1402" s="145"/>
      <c r="CH1402" s="145"/>
      <c r="CI1402" s="145"/>
      <c r="CJ1402" s="145"/>
      <c r="CK1402" s="145"/>
      <c r="CL1402" s="145"/>
      <c r="CM1402" s="145"/>
      <c r="CN1402" s="145"/>
      <c r="CO1402" s="145"/>
      <c r="CP1402" s="145"/>
      <c r="CQ1402" s="145"/>
      <c r="CR1402" s="145"/>
      <c r="CS1402" s="145"/>
      <c r="CT1402" s="145"/>
      <c r="CU1402" s="145"/>
      <c r="CV1402" s="145"/>
      <c r="CW1402" s="145"/>
      <c r="CX1402" s="145"/>
      <c r="CY1402" s="145"/>
      <c r="CZ1402" s="145"/>
      <c r="DA1402" s="145"/>
      <c r="DB1402" s="145"/>
      <c r="DC1402" s="145"/>
      <c r="DD1402" s="145"/>
      <c r="DE1402" s="145"/>
      <c r="DF1402" s="145"/>
      <c r="DG1402" s="145"/>
      <c r="DH1402" s="145"/>
      <c r="DI1402" s="145"/>
      <c r="DJ1402" s="145"/>
      <c r="DK1402" s="145"/>
      <c r="DL1402" s="145"/>
      <c r="DM1402" s="145"/>
      <c r="DN1402" s="145"/>
      <c r="DO1402" s="145"/>
      <c r="DP1402" s="145"/>
      <c r="DQ1402" s="145"/>
      <c r="DR1402" s="145"/>
      <c r="DS1402" s="145"/>
      <c r="DT1402" s="145"/>
      <c r="DU1402" s="145"/>
      <c r="DV1402" s="145"/>
      <c r="DW1402" s="145"/>
      <c r="DX1402" s="145"/>
      <c r="DY1402" s="145"/>
      <c r="DZ1402" s="145"/>
      <c r="EA1402" s="145"/>
      <c r="EB1402" s="145"/>
      <c r="EC1402" s="145"/>
      <c r="ED1402" s="145"/>
      <c r="EE1402" s="145"/>
      <c r="EF1402" s="145"/>
      <c r="EG1402" s="145"/>
      <c r="EH1402" s="145"/>
      <c r="EI1402" s="145"/>
      <c r="EJ1402" s="145"/>
      <c r="EK1402" s="145"/>
      <c r="EL1402" s="145"/>
      <c r="EM1402" s="145"/>
      <c r="EN1402" s="145"/>
      <c r="EO1402" s="145"/>
      <c r="EP1402" s="145"/>
      <c r="EQ1402" s="145"/>
      <c r="ER1402" s="145"/>
      <c r="ES1402" s="145"/>
      <c r="ET1402" s="145"/>
      <c r="EU1402" s="145"/>
      <c r="EV1402" s="145"/>
      <c r="EW1402" s="145"/>
      <c r="EX1402" s="145"/>
      <c r="EY1402" s="145"/>
      <c r="EZ1402" s="145"/>
      <c r="FA1402" s="145"/>
      <c r="FB1402" s="145"/>
      <c r="FC1402" s="145"/>
      <c r="FD1402" s="145"/>
      <c r="FE1402" s="145"/>
      <c r="FF1402" s="145"/>
      <c r="FG1402" s="145"/>
      <c r="FH1402" s="145"/>
      <c r="FI1402" s="145"/>
      <c r="FJ1402" s="145"/>
      <c r="FK1402" s="145"/>
      <c r="FL1402" s="145"/>
      <c r="FM1402" s="145"/>
      <c r="FN1402" s="145"/>
      <c r="FO1402" s="145"/>
      <c r="FP1402" s="145"/>
      <c r="FQ1402" s="145"/>
      <c r="FR1402" s="145"/>
      <c r="FS1402" s="145"/>
      <c r="FT1402" s="146"/>
      <c r="FU1402" s="147"/>
      <c r="FV1402" s="147"/>
      <c r="FW1402" s="147"/>
      <c r="FX1402" s="147"/>
      <c r="FY1402" s="147"/>
      <c r="FZ1402" s="147"/>
      <c r="GA1402" s="147"/>
      <c r="GB1402" s="147"/>
      <c r="GC1402" s="147"/>
      <c r="GD1402" s="147"/>
      <c r="GE1402" s="147"/>
      <c r="GF1402" s="147"/>
      <c r="GG1402" s="148"/>
      <c r="GH1402" s="147"/>
      <c r="GI1402" s="147"/>
      <c r="GJ1402" s="147"/>
      <c r="GK1402" s="147"/>
      <c r="GL1402" s="147"/>
      <c r="GM1402" s="147"/>
      <c r="GN1402" s="147"/>
      <c r="GO1402" s="147"/>
      <c r="GP1402" s="147"/>
      <c r="GQ1402" s="147"/>
      <c r="GR1402" s="147"/>
      <c r="GS1402" s="147"/>
      <c r="GT1402" s="147"/>
      <c r="GU1402" s="147"/>
      <c r="GV1402" s="147"/>
      <c r="GW1402" s="147"/>
      <c r="GX1402" s="147"/>
      <c r="GY1402" s="147"/>
      <c r="GZ1402" s="147"/>
      <c r="HA1402" s="147"/>
      <c r="HB1402" s="147"/>
      <c r="HC1402" s="147"/>
      <c r="HD1402" s="147"/>
      <c r="HE1402" s="147"/>
      <c r="HF1402" s="147"/>
      <c r="HG1402" s="147"/>
      <c r="HI1402" s="147"/>
      <c r="HJ1402" s="147"/>
      <c r="HK1402" s="147"/>
      <c r="HL1402" s="147"/>
      <c r="HM1402" s="147"/>
    </row>
    <row r="1403" spans="1:221" s="149" customFormat="1" ht="12" customHeight="1" x14ac:dyDescent="0.2">
      <c r="A1403" s="150">
        <v>1137</v>
      </c>
      <c r="B1403" s="151" t="s">
        <v>3948</v>
      </c>
      <c r="C1403" s="161"/>
      <c r="D1403" s="161"/>
      <c r="E1403" s="162"/>
      <c r="F1403" s="154">
        <f t="shared" si="377"/>
        <v>24.154469375590104</v>
      </c>
      <c r="G1403" s="279">
        <v>1987</v>
      </c>
      <c r="H1403" s="281">
        <v>2025</v>
      </c>
      <c r="I1403" s="154">
        <f t="shared" si="370"/>
        <v>1289071.3999999999</v>
      </c>
      <c r="J1403" s="152">
        <f t="shared" si="379"/>
        <v>6840565.5599999996</v>
      </c>
      <c r="K1403" s="155">
        <f t="shared" si="380"/>
        <v>0</v>
      </c>
      <c r="L1403" s="192">
        <v>0</v>
      </c>
      <c r="M1403" s="192">
        <v>0</v>
      </c>
      <c r="N1403" s="192">
        <v>0</v>
      </c>
      <c r="O1403" s="192">
        <v>0</v>
      </c>
      <c r="P1403" s="192">
        <v>0</v>
      </c>
      <c r="Q1403" s="155"/>
      <c r="R1403" s="155">
        <v>0</v>
      </c>
      <c r="S1403" s="155"/>
      <c r="T1403" s="155">
        <v>0</v>
      </c>
      <c r="U1403" s="155"/>
      <c r="V1403" s="155">
        <v>0</v>
      </c>
      <c r="W1403" s="197" t="str">
        <f t="shared" si="381"/>
        <v>0</v>
      </c>
      <c r="X1403" s="155">
        <v>0</v>
      </c>
      <c r="Y1403" s="162" t="s">
        <v>234</v>
      </c>
      <c r="Z1403" s="144">
        <v>774</v>
      </c>
      <c r="AA1403" s="155">
        <f t="shared" si="384"/>
        <v>6532740.1100000003</v>
      </c>
      <c r="AB1403" s="144">
        <v>0</v>
      </c>
      <c r="AC1403" s="144">
        <v>0</v>
      </c>
      <c r="AD1403" s="144">
        <v>0</v>
      </c>
      <c r="AE1403" s="144">
        <v>0</v>
      </c>
      <c r="AF1403" s="144">
        <v>0</v>
      </c>
      <c r="AG1403" s="144">
        <v>0</v>
      </c>
      <c r="AH1403" s="144">
        <v>0</v>
      </c>
      <c r="AI1403" s="144">
        <v>0</v>
      </c>
      <c r="AJ1403" s="144">
        <v>0</v>
      </c>
      <c r="AK1403" s="144">
        <v>0</v>
      </c>
      <c r="AL1403" s="144">
        <v>0</v>
      </c>
      <c r="AM1403" s="144">
        <f t="shared" si="382"/>
        <v>205216.97</v>
      </c>
      <c r="AN1403" s="144">
        <f t="shared" si="383"/>
        <v>102608.48</v>
      </c>
      <c r="AO1403" s="144">
        <v>0</v>
      </c>
      <c r="AP1403" s="144" t="s">
        <v>4526</v>
      </c>
      <c r="AQ1403" s="294"/>
      <c r="AR1403" s="144"/>
      <c r="AS1403" s="271"/>
      <c r="AT1403" s="144"/>
      <c r="AU1403" s="144"/>
      <c r="AV1403" s="158" t="s">
        <v>1080</v>
      </c>
      <c r="AW1403" s="159" t="s">
        <v>3947</v>
      </c>
      <c r="AX1403" s="159" t="s">
        <v>3948</v>
      </c>
      <c r="AY1403" s="159" t="s">
        <v>878</v>
      </c>
      <c r="AZ1403" s="159" t="s">
        <v>879</v>
      </c>
      <c r="BA1403" s="193">
        <v>1987</v>
      </c>
      <c r="BB1403" s="159" t="s">
        <v>891</v>
      </c>
      <c r="BC1403" s="193">
        <v>5</v>
      </c>
      <c r="BD1403" s="193">
        <v>4</v>
      </c>
      <c r="BE1403" s="193">
        <v>118</v>
      </c>
      <c r="BF1403" s="160">
        <v>2881.1</v>
      </c>
      <c r="BG1403" s="160">
        <v>2553.6999999999998</v>
      </c>
      <c r="BH1403" s="158" t="s">
        <v>883</v>
      </c>
      <c r="BI1403" s="193">
        <v>7.5</v>
      </c>
      <c r="BJ1403" s="159" t="s">
        <v>892</v>
      </c>
      <c r="BK1403" s="160">
        <v>774</v>
      </c>
      <c r="BL1403" s="160">
        <v>576</v>
      </c>
      <c r="BM1403" s="160">
        <v>2118</v>
      </c>
      <c r="BN1403" s="158"/>
      <c r="BO1403" s="159" t="s">
        <v>885</v>
      </c>
      <c r="BP1403" s="159" t="s">
        <v>886</v>
      </c>
      <c r="BQ1403" s="204" t="s">
        <v>887</v>
      </c>
      <c r="BR1403" s="160">
        <v>4465469.16</v>
      </c>
      <c r="BS1403" s="160">
        <v>1289071.3999999999</v>
      </c>
      <c r="BT1403" s="160">
        <v>0</v>
      </c>
      <c r="BU1403" s="138">
        <v>1289071.3999999999</v>
      </c>
      <c r="BV1403" s="160">
        <v>1292971.6499999999</v>
      </c>
      <c r="BW1403" s="160">
        <v>1292971.6499999999</v>
      </c>
      <c r="BX1403" s="160">
        <v>0</v>
      </c>
      <c r="BY1403" s="160">
        <v>1285506.1399999999</v>
      </c>
      <c r="BZ1403" s="160">
        <v>1285506.1399999999</v>
      </c>
      <c r="CA1403" s="160">
        <v>0</v>
      </c>
      <c r="CB1403" s="160">
        <v>1289406.3899999999</v>
      </c>
      <c r="CC1403" s="160">
        <v>1289406.3899999999</v>
      </c>
      <c r="CD1403" s="160">
        <v>0</v>
      </c>
      <c r="CE1403" s="145"/>
      <c r="CF1403" s="145"/>
      <c r="CG1403" s="145"/>
      <c r="CH1403" s="145"/>
      <c r="CI1403" s="145"/>
      <c r="CJ1403" s="145"/>
      <c r="CK1403" s="145"/>
      <c r="CL1403" s="145"/>
      <c r="CM1403" s="145"/>
      <c r="CN1403" s="145"/>
      <c r="CO1403" s="145"/>
      <c r="CP1403" s="145"/>
      <c r="CQ1403" s="145"/>
      <c r="CR1403" s="145"/>
      <c r="CS1403" s="145"/>
      <c r="CT1403" s="145"/>
      <c r="CU1403" s="145"/>
      <c r="CV1403" s="145"/>
      <c r="CW1403" s="145"/>
      <c r="CX1403" s="145"/>
      <c r="CY1403" s="145"/>
      <c r="CZ1403" s="145"/>
      <c r="DA1403" s="145"/>
      <c r="DB1403" s="145"/>
      <c r="DC1403" s="145"/>
      <c r="DD1403" s="145"/>
      <c r="DE1403" s="145"/>
      <c r="DF1403" s="145"/>
      <c r="DG1403" s="145"/>
      <c r="DH1403" s="145"/>
      <c r="DI1403" s="145"/>
      <c r="DJ1403" s="145"/>
      <c r="DK1403" s="145"/>
      <c r="DL1403" s="145"/>
      <c r="DM1403" s="145"/>
      <c r="DN1403" s="145"/>
      <c r="DO1403" s="145"/>
      <c r="DP1403" s="145"/>
      <c r="DQ1403" s="145"/>
      <c r="DR1403" s="145"/>
      <c r="DS1403" s="145"/>
      <c r="DT1403" s="145"/>
      <c r="DU1403" s="145"/>
      <c r="DV1403" s="145"/>
      <c r="DW1403" s="145"/>
      <c r="DX1403" s="145"/>
      <c r="DY1403" s="145"/>
      <c r="DZ1403" s="145"/>
      <c r="EA1403" s="145"/>
      <c r="EB1403" s="145"/>
      <c r="EC1403" s="145"/>
      <c r="ED1403" s="145"/>
      <c r="EE1403" s="145"/>
      <c r="EF1403" s="145"/>
      <c r="EG1403" s="145"/>
      <c r="EH1403" s="145"/>
      <c r="EI1403" s="145"/>
      <c r="EJ1403" s="145"/>
      <c r="EK1403" s="145"/>
      <c r="EL1403" s="145"/>
      <c r="EM1403" s="145"/>
      <c r="EN1403" s="145"/>
      <c r="EO1403" s="145"/>
      <c r="EP1403" s="145"/>
      <c r="EQ1403" s="145"/>
      <c r="ER1403" s="145"/>
      <c r="ES1403" s="145"/>
      <c r="ET1403" s="145"/>
      <c r="EU1403" s="145"/>
      <c r="EV1403" s="145"/>
      <c r="EW1403" s="145"/>
      <c r="EX1403" s="145"/>
      <c r="EY1403" s="145"/>
      <c r="EZ1403" s="145"/>
      <c r="FA1403" s="145"/>
      <c r="FB1403" s="145"/>
      <c r="FC1403" s="145"/>
      <c r="FD1403" s="145"/>
      <c r="FE1403" s="145"/>
      <c r="FF1403" s="145"/>
      <c r="FG1403" s="145"/>
      <c r="FH1403" s="145"/>
      <c r="FI1403" s="145"/>
      <c r="FJ1403" s="145"/>
      <c r="FK1403" s="145"/>
      <c r="FL1403" s="145"/>
      <c r="FM1403" s="145"/>
      <c r="FN1403" s="145"/>
      <c r="FO1403" s="145"/>
      <c r="FP1403" s="145"/>
      <c r="FQ1403" s="145"/>
      <c r="FR1403" s="145"/>
      <c r="FS1403" s="145"/>
      <c r="FT1403" s="146"/>
      <c r="FU1403" s="147"/>
      <c r="FV1403" s="147"/>
      <c r="FW1403" s="147"/>
      <c r="FX1403" s="147"/>
      <c r="FY1403" s="147"/>
      <c r="FZ1403" s="147"/>
      <c r="GA1403" s="147"/>
      <c r="GB1403" s="147"/>
      <c r="GC1403" s="147"/>
      <c r="GD1403" s="147"/>
      <c r="GE1403" s="147"/>
      <c r="GF1403" s="147"/>
      <c r="GG1403" s="148"/>
      <c r="GH1403" s="147"/>
      <c r="GI1403" s="147"/>
      <c r="GJ1403" s="147"/>
      <c r="GK1403" s="147"/>
      <c r="GL1403" s="147"/>
      <c r="GM1403" s="147"/>
      <c r="GN1403" s="147"/>
      <c r="GO1403" s="147"/>
      <c r="GP1403" s="147"/>
      <c r="GQ1403" s="147"/>
      <c r="GR1403" s="147"/>
      <c r="GS1403" s="147"/>
      <c r="GT1403" s="147"/>
      <c r="GU1403" s="147"/>
      <c r="GV1403" s="147"/>
      <c r="GW1403" s="147"/>
      <c r="GX1403" s="147"/>
      <c r="GY1403" s="147"/>
      <c r="GZ1403" s="147"/>
      <c r="HA1403" s="147"/>
      <c r="HB1403" s="147"/>
      <c r="HC1403" s="147"/>
      <c r="HD1403" s="147"/>
      <c r="HE1403" s="147"/>
      <c r="HF1403" s="147"/>
      <c r="HG1403" s="147"/>
      <c r="HI1403" s="147"/>
      <c r="HJ1403" s="147"/>
      <c r="HK1403" s="147"/>
      <c r="HL1403" s="147"/>
      <c r="HM1403" s="147"/>
    </row>
    <row r="1404" spans="1:221" s="149" customFormat="1" ht="12" customHeight="1" x14ac:dyDescent="0.2">
      <c r="A1404" s="150">
        <v>1138</v>
      </c>
      <c r="B1404" s="151" t="s">
        <v>3950</v>
      </c>
      <c r="C1404" s="161"/>
      <c r="D1404" s="161"/>
      <c r="E1404" s="162"/>
      <c r="F1404" s="154">
        <f t="shared" si="377"/>
        <v>32.148227631563742</v>
      </c>
      <c r="G1404" s="279">
        <v>1990</v>
      </c>
      <c r="H1404" s="281">
        <v>2025</v>
      </c>
      <c r="I1404" s="154">
        <f t="shared" si="370"/>
        <v>862445.96</v>
      </c>
      <c r="J1404" s="152">
        <f t="shared" si="379"/>
        <v>6425182.3799999999</v>
      </c>
      <c r="K1404" s="155">
        <f t="shared" si="380"/>
        <v>0</v>
      </c>
      <c r="L1404" s="192">
        <v>0</v>
      </c>
      <c r="M1404" s="192">
        <v>0</v>
      </c>
      <c r="N1404" s="192">
        <v>0</v>
      </c>
      <c r="O1404" s="192">
        <v>0</v>
      </c>
      <c r="P1404" s="192">
        <v>0</v>
      </c>
      <c r="Q1404" s="155"/>
      <c r="R1404" s="155">
        <v>0</v>
      </c>
      <c r="S1404" s="155"/>
      <c r="T1404" s="155">
        <v>0</v>
      </c>
      <c r="U1404" s="155"/>
      <c r="V1404" s="155">
        <v>0</v>
      </c>
      <c r="W1404" s="197" t="str">
        <f t="shared" si="381"/>
        <v>0</v>
      </c>
      <c r="X1404" s="155">
        <v>0</v>
      </c>
      <c r="Y1404" s="162" t="s">
        <v>234</v>
      </c>
      <c r="Z1404" s="144">
        <v>727</v>
      </c>
      <c r="AA1404" s="155">
        <f t="shared" si="384"/>
        <v>6136049.1699999999</v>
      </c>
      <c r="AB1404" s="144">
        <v>0</v>
      </c>
      <c r="AC1404" s="144">
        <v>0</v>
      </c>
      <c r="AD1404" s="144">
        <v>0</v>
      </c>
      <c r="AE1404" s="144">
        <v>0</v>
      </c>
      <c r="AF1404" s="144">
        <v>0</v>
      </c>
      <c r="AG1404" s="144">
        <v>0</v>
      </c>
      <c r="AH1404" s="144">
        <v>0</v>
      </c>
      <c r="AI1404" s="144">
        <v>0</v>
      </c>
      <c r="AJ1404" s="144">
        <v>0</v>
      </c>
      <c r="AK1404" s="144">
        <v>0</v>
      </c>
      <c r="AL1404" s="144">
        <v>0</v>
      </c>
      <c r="AM1404" s="144">
        <f t="shared" si="382"/>
        <v>192755.47</v>
      </c>
      <c r="AN1404" s="144">
        <f t="shared" si="383"/>
        <v>96377.74</v>
      </c>
      <c r="AO1404" s="144">
        <v>0</v>
      </c>
      <c r="AP1404" s="144" t="s">
        <v>4526</v>
      </c>
      <c r="AQ1404" s="294"/>
      <c r="AR1404" s="144"/>
      <c r="AS1404" s="271"/>
      <c r="AT1404" s="144"/>
      <c r="AU1404" s="144"/>
      <c r="AV1404" s="158" t="s">
        <v>1082</v>
      </c>
      <c r="AW1404" s="159" t="s">
        <v>3949</v>
      </c>
      <c r="AX1404" s="159" t="s">
        <v>3950</v>
      </c>
      <c r="AY1404" s="159" t="s">
        <v>878</v>
      </c>
      <c r="AZ1404" s="159" t="s">
        <v>879</v>
      </c>
      <c r="BA1404" s="193">
        <v>1990</v>
      </c>
      <c r="BB1404" s="159" t="s">
        <v>891</v>
      </c>
      <c r="BC1404" s="193">
        <v>4</v>
      </c>
      <c r="BD1404" s="193">
        <v>1</v>
      </c>
      <c r="BE1404" s="193">
        <v>76</v>
      </c>
      <c r="BF1404" s="160">
        <v>2170.48</v>
      </c>
      <c r="BG1404" s="160">
        <v>1922.6</v>
      </c>
      <c r="BH1404" s="158" t="s">
        <v>883</v>
      </c>
      <c r="BI1404" s="193">
        <v>7.5</v>
      </c>
      <c r="BJ1404" s="159" t="s">
        <v>884</v>
      </c>
      <c r="BK1404" s="160">
        <v>727</v>
      </c>
      <c r="BL1404" s="160">
        <v>542.6</v>
      </c>
      <c r="BM1404" s="160">
        <v>1179</v>
      </c>
      <c r="BN1404" s="158"/>
      <c r="BO1404" s="159" t="s">
        <v>885</v>
      </c>
      <c r="BP1404" s="159" t="s">
        <v>886</v>
      </c>
      <c r="BQ1404" s="204" t="s">
        <v>887</v>
      </c>
      <c r="BR1404" s="160">
        <v>4026133.27</v>
      </c>
      <c r="BS1404" s="160">
        <v>862445.96</v>
      </c>
      <c r="BT1404" s="160">
        <v>0</v>
      </c>
      <c r="BU1404" s="138">
        <v>862445.96</v>
      </c>
      <c r="BV1404" s="160">
        <v>862732.73</v>
      </c>
      <c r="BW1404" s="160">
        <v>862732.73</v>
      </c>
      <c r="BX1404" s="160">
        <v>0</v>
      </c>
      <c r="BY1404" s="160">
        <v>858037.25</v>
      </c>
      <c r="BZ1404" s="160">
        <v>858037.25</v>
      </c>
      <c r="CA1404" s="160">
        <v>0</v>
      </c>
      <c r="CB1404" s="160">
        <v>858324.02</v>
      </c>
      <c r="CC1404" s="160">
        <v>858324.02</v>
      </c>
      <c r="CD1404" s="160">
        <v>0</v>
      </c>
      <c r="CE1404" s="145"/>
      <c r="CF1404" s="145"/>
      <c r="CG1404" s="145"/>
      <c r="CH1404" s="145"/>
      <c r="CI1404" s="145"/>
      <c r="CJ1404" s="145"/>
      <c r="CK1404" s="145"/>
      <c r="CL1404" s="145"/>
      <c r="CM1404" s="145"/>
      <c r="CN1404" s="145"/>
      <c r="CO1404" s="145"/>
      <c r="CP1404" s="145"/>
      <c r="CQ1404" s="145"/>
      <c r="CR1404" s="145"/>
      <c r="CS1404" s="145"/>
      <c r="CT1404" s="145"/>
      <c r="CU1404" s="145"/>
      <c r="CV1404" s="145"/>
      <c r="CW1404" s="145"/>
      <c r="CX1404" s="145"/>
      <c r="CY1404" s="145"/>
      <c r="CZ1404" s="145"/>
      <c r="DA1404" s="145"/>
      <c r="DB1404" s="145"/>
      <c r="DC1404" s="145"/>
      <c r="DD1404" s="145"/>
      <c r="DE1404" s="145"/>
      <c r="DF1404" s="145"/>
      <c r="DG1404" s="145"/>
      <c r="DH1404" s="145"/>
      <c r="DI1404" s="145"/>
      <c r="DJ1404" s="145"/>
      <c r="DK1404" s="145"/>
      <c r="DL1404" s="145"/>
      <c r="DM1404" s="145"/>
      <c r="DN1404" s="145"/>
      <c r="DO1404" s="145"/>
      <c r="DP1404" s="145"/>
      <c r="DQ1404" s="145"/>
      <c r="DR1404" s="145"/>
      <c r="DS1404" s="145"/>
      <c r="DT1404" s="145"/>
      <c r="DU1404" s="145"/>
      <c r="DV1404" s="145"/>
      <c r="DW1404" s="145"/>
      <c r="DX1404" s="145"/>
      <c r="DY1404" s="145"/>
      <c r="DZ1404" s="145"/>
      <c r="EA1404" s="145"/>
      <c r="EB1404" s="145"/>
      <c r="EC1404" s="145"/>
      <c r="ED1404" s="145"/>
      <c r="EE1404" s="145"/>
      <c r="EF1404" s="145"/>
      <c r="EG1404" s="145"/>
      <c r="EH1404" s="145"/>
      <c r="EI1404" s="145"/>
      <c r="EJ1404" s="145"/>
      <c r="EK1404" s="145"/>
      <c r="EL1404" s="145"/>
      <c r="EM1404" s="145"/>
      <c r="EN1404" s="145"/>
      <c r="EO1404" s="145"/>
      <c r="EP1404" s="145"/>
      <c r="EQ1404" s="145"/>
      <c r="ER1404" s="145"/>
      <c r="ES1404" s="145"/>
      <c r="ET1404" s="145"/>
      <c r="EU1404" s="145"/>
      <c r="EV1404" s="145"/>
      <c r="EW1404" s="145"/>
      <c r="EX1404" s="145"/>
      <c r="EY1404" s="145"/>
      <c r="EZ1404" s="145"/>
      <c r="FA1404" s="145"/>
      <c r="FB1404" s="145"/>
      <c r="FC1404" s="145"/>
      <c r="FD1404" s="145"/>
      <c r="FE1404" s="145"/>
      <c r="FF1404" s="145"/>
      <c r="FG1404" s="145"/>
      <c r="FH1404" s="145"/>
      <c r="FI1404" s="145"/>
      <c r="FJ1404" s="145"/>
      <c r="FK1404" s="145"/>
      <c r="FL1404" s="145"/>
      <c r="FM1404" s="145"/>
      <c r="FN1404" s="145"/>
      <c r="FO1404" s="145"/>
      <c r="FP1404" s="145"/>
      <c r="FQ1404" s="145"/>
      <c r="FR1404" s="145"/>
      <c r="FS1404" s="145"/>
      <c r="FT1404" s="146"/>
      <c r="FU1404" s="147"/>
      <c r="FV1404" s="147"/>
      <c r="FW1404" s="147"/>
      <c r="FX1404" s="147"/>
      <c r="FY1404" s="147"/>
      <c r="FZ1404" s="147"/>
      <c r="GA1404" s="147"/>
      <c r="GB1404" s="147"/>
      <c r="GC1404" s="147"/>
      <c r="GD1404" s="147"/>
      <c r="GE1404" s="147"/>
      <c r="GF1404" s="147"/>
      <c r="GG1404" s="148"/>
      <c r="GH1404" s="147"/>
      <c r="GI1404" s="147"/>
      <c r="GJ1404" s="147"/>
      <c r="GK1404" s="147"/>
      <c r="GL1404" s="147"/>
      <c r="GM1404" s="147"/>
      <c r="GN1404" s="147"/>
      <c r="GO1404" s="147"/>
      <c r="GP1404" s="147"/>
      <c r="GQ1404" s="147"/>
      <c r="GR1404" s="147"/>
      <c r="GS1404" s="147"/>
      <c r="GT1404" s="147"/>
      <c r="GU1404" s="147"/>
      <c r="GV1404" s="147"/>
      <c r="GW1404" s="147"/>
      <c r="GX1404" s="147"/>
      <c r="GY1404" s="147"/>
      <c r="GZ1404" s="147"/>
      <c r="HA1404" s="147"/>
      <c r="HB1404" s="147"/>
      <c r="HC1404" s="147"/>
      <c r="HD1404" s="147"/>
      <c r="HE1404" s="147"/>
      <c r="HF1404" s="147"/>
      <c r="HG1404" s="147"/>
      <c r="HI1404" s="147"/>
      <c r="HJ1404" s="147"/>
      <c r="HK1404" s="147"/>
      <c r="HL1404" s="147"/>
      <c r="HM1404" s="147"/>
    </row>
    <row r="1405" spans="1:221" s="149" customFormat="1" ht="12" customHeight="1" x14ac:dyDescent="0.2">
      <c r="A1405" s="150">
        <v>1139</v>
      </c>
      <c r="B1405" s="151" t="s">
        <v>3952</v>
      </c>
      <c r="C1405" s="161"/>
      <c r="D1405" s="161"/>
      <c r="E1405" s="162"/>
      <c r="F1405" s="154">
        <f t="shared" si="377"/>
        <v>34.509860895823998</v>
      </c>
      <c r="G1405" s="279">
        <v>1990</v>
      </c>
      <c r="H1405" s="281">
        <v>2025</v>
      </c>
      <c r="I1405" s="154">
        <f t="shared" si="370"/>
        <v>1374169.97</v>
      </c>
      <c r="J1405" s="152">
        <f t="shared" si="379"/>
        <v>7385304.5999999996</v>
      </c>
      <c r="K1405" s="155">
        <f t="shared" si="380"/>
        <v>0</v>
      </c>
      <c r="L1405" s="192">
        <v>0</v>
      </c>
      <c r="M1405" s="192">
        <v>0</v>
      </c>
      <c r="N1405" s="192">
        <v>0</v>
      </c>
      <c r="O1405" s="192">
        <v>0</v>
      </c>
      <c r="P1405" s="192">
        <v>0</v>
      </c>
      <c r="Q1405" s="155"/>
      <c r="R1405" s="155">
        <v>0</v>
      </c>
      <c r="S1405" s="155"/>
      <c r="T1405" s="155">
        <v>0</v>
      </c>
      <c r="U1405" s="155"/>
      <c r="V1405" s="155">
        <v>0</v>
      </c>
      <c r="W1405" s="197" t="str">
        <f t="shared" si="381"/>
        <v>0</v>
      </c>
      <c r="X1405" s="155">
        <v>0</v>
      </c>
      <c r="Y1405" s="162" t="s">
        <v>235</v>
      </c>
      <c r="Z1405" s="144">
        <v>972</v>
      </c>
      <c r="AA1405" s="155">
        <f t="shared" si="384"/>
        <v>7052965.8899999997</v>
      </c>
      <c r="AB1405" s="144">
        <v>0</v>
      </c>
      <c r="AC1405" s="144">
        <v>0</v>
      </c>
      <c r="AD1405" s="144">
        <v>0</v>
      </c>
      <c r="AE1405" s="144">
        <v>0</v>
      </c>
      <c r="AF1405" s="144">
        <v>0</v>
      </c>
      <c r="AG1405" s="144">
        <v>0</v>
      </c>
      <c r="AH1405" s="144">
        <v>0</v>
      </c>
      <c r="AI1405" s="144">
        <v>0</v>
      </c>
      <c r="AJ1405" s="144">
        <v>0</v>
      </c>
      <c r="AK1405" s="144">
        <v>0</v>
      </c>
      <c r="AL1405" s="144">
        <v>0</v>
      </c>
      <c r="AM1405" s="144">
        <f t="shared" si="382"/>
        <v>221559.14</v>
      </c>
      <c r="AN1405" s="144">
        <f t="shared" si="383"/>
        <v>110779.57</v>
      </c>
      <c r="AO1405" s="144">
        <v>0</v>
      </c>
      <c r="AP1405" s="144" t="s">
        <v>4526</v>
      </c>
      <c r="AQ1405" s="294"/>
      <c r="AR1405" s="144"/>
      <c r="AS1405" s="271"/>
      <c r="AT1405" s="144"/>
      <c r="AU1405" s="144"/>
      <c r="AV1405" s="158" t="s">
        <v>1083</v>
      </c>
      <c r="AW1405" s="159" t="s">
        <v>3951</v>
      </c>
      <c r="AX1405" s="159" t="s">
        <v>3952</v>
      </c>
      <c r="AY1405" s="159"/>
      <c r="AZ1405" s="159" t="s">
        <v>879</v>
      </c>
      <c r="BA1405" s="193">
        <v>1990</v>
      </c>
      <c r="BB1405" s="159" t="s">
        <v>891</v>
      </c>
      <c r="BC1405" s="193">
        <v>5</v>
      </c>
      <c r="BD1405" s="193">
        <v>4</v>
      </c>
      <c r="BE1405" s="193">
        <v>187</v>
      </c>
      <c r="BF1405" s="160">
        <v>2713.5</v>
      </c>
      <c r="BG1405" s="160">
        <v>1935.4</v>
      </c>
      <c r="BH1405" s="158" t="s">
        <v>883</v>
      </c>
      <c r="BI1405" s="193">
        <v>7.5</v>
      </c>
      <c r="BJ1405" s="159" t="s">
        <v>892</v>
      </c>
      <c r="BK1405" s="160">
        <v>972</v>
      </c>
      <c r="BL1405" s="160">
        <v>543</v>
      </c>
      <c r="BM1405" s="160">
        <v>2320</v>
      </c>
      <c r="BN1405" s="158"/>
      <c r="BO1405" s="159" t="s">
        <v>885</v>
      </c>
      <c r="BP1405" s="159" t="s">
        <v>886</v>
      </c>
      <c r="BQ1405" s="204" t="s">
        <v>887</v>
      </c>
      <c r="BR1405" s="160">
        <v>5607798.4800000004</v>
      </c>
      <c r="BS1405" s="160">
        <v>1374169.97</v>
      </c>
      <c r="BT1405" s="160">
        <v>0</v>
      </c>
      <c r="BU1405" s="138">
        <v>1374169.97</v>
      </c>
      <c r="BV1405" s="160">
        <v>1374169.97</v>
      </c>
      <c r="BW1405" s="160">
        <v>1374169.97</v>
      </c>
      <c r="BX1405" s="160">
        <v>0</v>
      </c>
      <c r="BY1405" s="160">
        <v>1367654.64</v>
      </c>
      <c r="BZ1405" s="160">
        <v>1367654.64</v>
      </c>
      <c r="CA1405" s="160">
        <v>0</v>
      </c>
      <c r="CB1405" s="160">
        <v>1367654.64</v>
      </c>
      <c r="CC1405" s="160">
        <v>1367654.64</v>
      </c>
      <c r="CD1405" s="160">
        <v>0</v>
      </c>
      <c r="CE1405" s="145"/>
      <c r="CF1405" s="145"/>
      <c r="CG1405" s="145"/>
      <c r="CH1405" s="145"/>
      <c r="CI1405" s="145"/>
      <c r="CJ1405" s="145"/>
      <c r="CK1405" s="145"/>
      <c r="CL1405" s="145"/>
      <c r="CM1405" s="145"/>
      <c r="CN1405" s="145"/>
      <c r="CO1405" s="145"/>
      <c r="CP1405" s="145"/>
      <c r="CQ1405" s="145"/>
      <c r="CR1405" s="145"/>
      <c r="CS1405" s="145"/>
      <c r="CT1405" s="145"/>
      <c r="CU1405" s="145"/>
      <c r="CV1405" s="145"/>
      <c r="CW1405" s="145"/>
      <c r="CX1405" s="145"/>
      <c r="CY1405" s="145"/>
      <c r="CZ1405" s="145"/>
      <c r="DA1405" s="145"/>
      <c r="DB1405" s="145"/>
      <c r="DC1405" s="145"/>
      <c r="DD1405" s="145"/>
      <c r="DE1405" s="145"/>
      <c r="DF1405" s="145"/>
      <c r="DG1405" s="145"/>
      <c r="DH1405" s="145"/>
      <c r="DI1405" s="145"/>
      <c r="DJ1405" s="145"/>
      <c r="DK1405" s="145"/>
      <c r="DL1405" s="145"/>
      <c r="DM1405" s="145"/>
      <c r="DN1405" s="145"/>
      <c r="DO1405" s="145"/>
      <c r="DP1405" s="145"/>
      <c r="DQ1405" s="145"/>
      <c r="DR1405" s="145"/>
      <c r="DS1405" s="145"/>
      <c r="DT1405" s="145"/>
      <c r="DU1405" s="145"/>
      <c r="DV1405" s="145"/>
      <c r="DW1405" s="145"/>
      <c r="DX1405" s="145"/>
      <c r="DY1405" s="145"/>
      <c r="DZ1405" s="145"/>
      <c r="EA1405" s="145"/>
      <c r="EB1405" s="145"/>
      <c r="EC1405" s="145"/>
      <c r="ED1405" s="145"/>
      <c r="EE1405" s="145"/>
      <c r="EF1405" s="145"/>
      <c r="EG1405" s="145"/>
      <c r="EH1405" s="145"/>
      <c r="EI1405" s="145"/>
      <c r="EJ1405" s="145"/>
      <c r="EK1405" s="145"/>
      <c r="EL1405" s="145"/>
      <c r="EM1405" s="145"/>
      <c r="EN1405" s="145"/>
      <c r="EO1405" s="145"/>
      <c r="EP1405" s="145"/>
      <c r="EQ1405" s="145"/>
      <c r="ER1405" s="145"/>
      <c r="ES1405" s="145"/>
      <c r="ET1405" s="145"/>
      <c r="EU1405" s="145"/>
      <c r="EV1405" s="145"/>
      <c r="EW1405" s="145"/>
      <c r="EX1405" s="145"/>
      <c r="EY1405" s="145"/>
      <c r="EZ1405" s="145"/>
      <c r="FA1405" s="145"/>
      <c r="FB1405" s="145"/>
      <c r="FC1405" s="145"/>
      <c r="FD1405" s="145"/>
      <c r="FE1405" s="145"/>
      <c r="FF1405" s="145"/>
      <c r="FG1405" s="145"/>
      <c r="FH1405" s="145"/>
      <c r="FI1405" s="145"/>
      <c r="FJ1405" s="145"/>
      <c r="FK1405" s="145"/>
      <c r="FL1405" s="145"/>
      <c r="FM1405" s="145"/>
      <c r="FN1405" s="145"/>
      <c r="FO1405" s="145"/>
      <c r="FP1405" s="145"/>
      <c r="FQ1405" s="145"/>
      <c r="FR1405" s="145"/>
      <c r="FS1405" s="145"/>
      <c r="FT1405" s="146"/>
      <c r="FU1405" s="147"/>
      <c r="FV1405" s="147"/>
      <c r="FW1405" s="147"/>
      <c r="FX1405" s="147"/>
      <c r="FY1405" s="147"/>
      <c r="FZ1405" s="147"/>
      <c r="GA1405" s="147"/>
      <c r="GB1405" s="147"/>
      <c r="GC1405" s="147"/>
      <c r="GD1405" s="147"/>
      <c r="GE1405" s="147"/>
      <c r="GF1405" s="147"/>
      <c r="GG1405" s="148"/>
      <c r="GH1405" s="147"/>
      <c r="GI1405" s="147"/>
      <c r="GJ1405" s="147"/>
      <c r="GK1405" s="147"/>
      <c r="GL1405" s="147"/>
      <c r="GM1405" s="147"/>
      <c r="GN1405" s="147"/>
      <c r="GO1405" s="147"/>
      <c r="GP1405" s="147"/>
      <c r="GQ1405" s="147"/>
      <c r="GR1405" s="147"/>
      <c r="GS1405" s="147"/>
      <c r="GT1405" s="147"/>
      <c r="GU1405" s="147"/>
      <c r="GV1405" s="147"/>
      <c r="GW1405" s="147"/>
      <c r="GX1405" s="147"/>
      <c r="GY1405" s="147"/>
      <c r="GZ1405" s="147"/>
      <c r="HA1405" s="147"/>
      <c r="HB1405" s="147"/>
      <c r="HC1405" s="147"/>
      <c r="HD1405" s="147"/>
      <c r="HE1405" s="147"/>
      <c r="HF1405" s="147"/>
      <c r="HG1405" s="147"/>
      <c r="HI1405" s="147"/>
      <c r="HJ1405" s="147"/>
      <c r="HK1405" s="147"/>
      <c r="HL1405" s="147"/>
      <c r="HM1405" s="147"/>
    </row>
    <row r="1406" spans="1:221" s="149" customFormat="1" ht="12" customHeight="1" x14ac:dyDescent="0.2">
      <c r="A1406" s="150">
        <v>1140</v>
      </c>
      <c r="B1406" s="151" t="s">
        <v>3954</v>
      </c>
      <c r="C1406" s="161"/>
      <c r="D1406" s="161"/>
      <c r="E1406" s="162"/>
      <c r="F1406" s="154">
        <f t="shared" si="377"/>
        <v>22.089578844437614</v>
      </c>
      <c r="G1406" s="279">
        <v>1984</v>
      </c>
      <c r="H1406" s="281">
        <v>2025</v>
      </c>
      <c r="I1406" s="154">
        <f t="shared" si="370"/>
        <v>1331587.47</v>
      </c>
      <c r="J1406" s="152">
        <f t="shared" si="379"/>
        <v>6504723.8499999996</v>
      </c>
      <c r="K1406" s="155">
        <f t="shared" si="380"/>
        <v>0</v>
      </c>
      <c r="L1406" s="192">
        <v>0</v>
      </c>
      <c r="M1406" s="192">
        <v>0</v>
      </c>
      <c r="N1406" s="192">
        <v>0</v>
      </c>
      <c r="O1406" s="192">
        <v>0</v>
      </c>
      <c r="P1406" s="192">
        <v>0</v>
      </c>
      <c r="Q1406" s="155"/>
      <c r="R1406" s="155">
        <v>0</v>
      </c>
      <c r="S1406" s="155"/>
      <c r="T1406" s="155">
        <v>0</v>
      </c>
      <c r="U1406" s="155"/>
      <c r="V1406" s="155">
        <v>0</v>
      </c>
      <c r="W1406" s="197" t="str">
        <f t="shared" si="381"/>
        <v>0</v>
      </c>
      <c r="X1406" s="155">
        <v>0</v>
      </c>
      <c r="Y1406" s="162" t="s">
        <v>234</v>
      </c>
      <c r="Z1406" s="144">
        <v>736</v>
      </c>
      <c r="AA1406" s="155">
        <f t="shared" si="384"/>
        <v>6212011.2699999996</v>
      </c>
      <c r="AB1406" s="144">
        <v>0</v>
      </c>
      <c r="AC1406" s="144">
        <v>0</v>
      </c>
      <c r="AD1406" s="144">
        <v>0</v>
      </c>
      <c r="AE1406" s="144">
        <v>0</v>
      </c>
      <c r="AF1406" s="144">
        <v>0</v>
      </c>
      <c r="AG1406" s="144">
        <v>0</v>
      </c>
      <c r="AH1406" s="144">
        <v>0</v>
      </c>
      <c r="AI1406" s="144">
        <v>0</v>
      </c>
      <c r="AJ1406" s="144">
        <v>0</v>
      </c>
      <c r="AK1406" s="144">
        <v>0</v>
      </c>
      <c r="AL1406" s="144">
        <v>0</v>
      </c>
      <c r="AM1406" s="144">
        <f t="shared" si="382"/>
        <v>195141.72</v>
      </c>
      <c r="AN1406" s="144">
        <f t="shared" si="383"/>
        <v>97570.86</v>
      </c>
      <c r="AO1406" s="144">
        <v>0</v>
      </c>
      <c r="AP1406" s="144" t="s">
        <v>4526</v>
      </c>
      <c r="AQ1406" s="294"/>
      <c r="AR1406" s="144"/>
      <c r="AS1406" s="271"/>
      <c r="AT1406" s="144"/>
      <c r="AU1406" s="144"/>
      <c r="AV1406" s="158" t="s">
        <v>1084</v>
      </c>
      <c r="AW1406" s="159" t="s">
        <v>3953</v>
      </c>
      <c r="AX1406" s="159" t="s">
        <v>3954</v>
      </c>
      <c r="AY1406" s="159"/>
      <c r="AZ1406" s="159" t="s">
        <v>879</v>
      </c>
      <c r="BA1406" s="193">
        <v>1984</v>
      </c>
      <c r="BB1406" s="159" t="s">
        <v>891</v>
      </c>
      <c r="BC1406" s="193">
        <v>5</v>
      </c>
      <c r="BD1406" s="193">
        <v>4</v>
      </c>
      <c r="BE1406" s="193">
        <v>300</v>
      </c>
      <c r="BF1406" s="160">
        <v>2928.7</v>
      </c>
      <c r="BG1406" s="160">
        <v>2602.1</v>
      </c>
      <c r="BH1406" s="158" t="s">
        <v>883</v>
      </c>
      <c r="BI1406" s="193">
        <v>7.5</v>
      </c>
      <c r="BJ1406" s="159" t="s">
        <v>892</v>
      </c>
      <c r="BK1406" s="160">
        <v>736</v>
      </c>
      <c r="BL1406" s="160">
        <v>586</v>
      </c>
      <c r="BM1406" s="160">
        <v>2151</v>
      </c>
      <c r="BN1406" s="158"/>
      <c r="BO1406" s="159" t="s">
        <v>885</v>
      </c>
      <c r="BP1406" s="159" t="s">
        <v>886</v>
      </c>
      <c r="BQ1406" s="204" t="s">
        <v>887</v>
      </c>
      <c r="BR1406" s="160">
        <v>4246234.24</v>
      </c>
      <c r="BS1406" s="160">
        <v>1331587.47</v>
      </c>
      <c r="BT1406" s="160">
        <v>0</v>
      </c>
      <c r="BU1406" s="138">
        <v>1331587.47</v>
      </c>
      <c r="BV1406" s="160">
        <v>1331587.47</v>
      </c>
      <c r="BW1406" s="160">
        <v>1331587.47</v>
      </c>
      <c r="BX1406" s="160">
        <v>0</v>
      </c>
      <c r="BY1406" s="160">
        <v>1331426.1399999999</v>
      </c>
      <c r="BZ1406" s="160">
        <v>1331426.1399999999</v>
      </c>
      <c r="CA1406" s="160">
        <v>0</v>
      </c>
      <c r="CB1406" s="160">
        <v>1331426.1399999999</v>
      </c>
      <c r="CC1406" s="160">
        <v>1331426.1399999999</v>
      </c>
      <c r="CD1406" s="160">
        <v>0</v>
      </c>
      <c r="CE1406" s="145"/>
      <c r="CF1406" s="145"/>
      <c r="CG1406" s="145"/>
      <c r="CH1406" s="145"/>
      <c r="CI1406" s="145"/>
      <c r="CJ1406" s="145"/>
      <c r="CK1406" s="145"/>
      <c r="CL1406" s="145"/>
      <c r="CM1406" s="145"/>
      <c r="CN1406" s="145"/>
      <c r="CO1406" s="145"/>
      <c r="CP1406" s="145"/>
      <c r="CQ1406" s="145"/>
      <c r="CR1406" s="145"/>
      <c r="CS1406" s="145"/>
      <c r="CT1406" s="145"/>
      <c r="CU1406" s="145"/>
      <c r="CV1406" s="145"/>
      <c r="CW1406" s="145"/>
      <c r="CX1406" s="145"/>
      <c r="CY1406" s="145"/>
      <c r="CZ1406" s="145"/>
      <c r="DA1406" s="145"/>
      <c r="DB1406" s="145"/>
      <c r="DC1406" s="145"/>
      <c r="DD1406" s="145"/>
      <c r="DE1406" s="145"/>
      <c r="DF1406" s="145"/>
      <c r="DG1406" s="145"/>
      <c r="DH1406" s="145"/>
      <c r="DI1406" s="145"/>
      <c r="DJ1406" s="145"/>
      <c r="DK1406" s="145"/>
      <c r="DL1406" s="145"/>
      <c r="DM1406" s="145"/>
      <c r="DN1406" s="145"/>
      <c r="DO1406" s="145"/>
      <c r="DP1406" s="145"/>
      <c r="DQ1406" s="145"/>
      <c r="DR1406" s="145"/>
      <c r="DS1406" s="145"/>
      <c r="DT1406" s="145"/>
      <c r="DU1406" s="145"/>
      <c r="DV1406" s="145"/>
      <c r="DW1406" s="145"/>
      <c r="DX1406" s="145"/>
      <c r="DY1406" s="145"/>
      <c r="DZ1406" s="145"/>
      <c r="EA1406" s="145"/>
      <c r="EB1406" s="145"/>
      <c r="EC1406" s="145"/>
      <c r="ED1406" s="145"/>
      <c r="EE1406" s="145"/>
      <c r="EF1406" s="145"/>
      <c r="EG1406" s="145"/>
      <c r="EH1406" s="145"/>
      <c r="EI1406" s="145"/>
      <c r="EJ1406" s="145"/>
      <c r="EK1406" s="145"/>
      <c r="EL1406" s="145"/>
      <c r="EM1406" s="145"/>
      <c r="EN1406" s="145"/>
      <c r="EO1406" s="145"/>
      <c r="EP1406" s="145"/>
      <c r="EQ1406" s="145"/>
      <c r="ER1406" s="145"/>
      <c r="ES1406" s="145"/>
      <c r="ET1406" s="145"/>
      <c r="EU1406" s="145"/>
      <c r="EV1406" s="145"/>
      <c r="EW1406" s="145"/>
      <c r="EX1406" s="145"/>
      <c r="EY1406" s="145"/>
      <c r="EZ1406" s="145"/>
      <c r="FA1406" s="145"/>
      <c r="FB1406" s="145"/>
      <c r="FC1406" s="145"/>
      <c r="FD1406" s="145"/>
      <c r="FE1406" s="145"/>
      <c r="FF1406" s="145"/>
      <c r="FG1406" s="145"/>
      <c r="FH1406" s="145"/>
      <c r="FI1406" s="145"/>
      <c r="FJ1406" s="145"/>
      <c r="FK1406" s="145"/>
      <c r="FL1406" s="145"/>
      <c r="FM1406" s="145"/>
      <c r="FN1406" s="145"/>
      <c r="FO1406" s="145"/>
      <c r="FP1406" s="145"/>
      <c r="FQ1406" s="145"/>
      <c r="FR1406" s="145"/>
      <c r="FS1406" s="145"/>
      <c r="FT1406" s="146"/>
      <c r="FU1406" s="147"/>
      <c r="FV1406" s="147"/>
      <c r="FW1406" s="147"/>
      <c r="FX1406" s="147"/>
      <c r="FY1406" s="147"/>
      <c r="FZ1406" s="147"/>
      <c r="GA1406" s="147"/>
      <c r="GB1406" s="147"/>
      <c r="GC1406" s="147"/>
      <c r="GD1406" s="147"/>
      <c r="GE1406" s="147"/>
      <c r="GF1406" s="147"/>
      <c r="GG1406" s="148"/>
      <c r="GH1406" s="147"/>
      <c r="GI1406" s="147"/>
      <c r="GJ1406" s="147"/>
      <c r="GK1406" s="147"/>
      <c r="GL1406" s="147"/>
      <c r="GM1406" s="147"/>
      <c r="GN1406" s="147"/>
      <c r="GO1406" s="147"/>
      <c r="GP1406" s="147"/>
      <c r="GQ1406" s="147"/>
      <c r="GR1406" s="147"/>
      <c r="GS1406" s="147"/>
      <c r="GT1406" s="147"/>
      <c r="GU1406" s="147"/>
      <c r="GV1406" s="147"/>
      <c r="GW1406" s="147"/>
      <c r="GX1406" s="147"/>
      <c r="GY1406" s="147"/>
      <c r="GZ1406" s="147"/>
      <c r="HA1406" s="147"/>
      <c r="HB1406" s="147"/>
      <c r="HC1406" s="147"/>
      <c r="HD1406" s="147"/>
      <c r="HE1406" s="147"/>
      <c r="HF1406" s="147"/>
      <c r="HG1406" s="147"/>
      <c r="HI1406" s="147"/>
      <c r="HJ1406" s="147"/>
      <c r="HK1406" s="147"/>
      <c r="HL1406" s="147"/>
      <c r="HM1406" s="147"/>
    </row>
    <row r="1407" spans="1:221" s="149" customFormat="1" ht="12" customHeight="1" x14ac:dyDescent="0.2">
      <c r="A1407" s="150">
        <v>1141</v>
      </c>
      <c r="B1407" s="151" t="s">
        <v>3956</v>
      </c>
      <c r="C1407" s="161"/>
      <c r="D1407" s="161"/>
      <c r="E1407" s="162"/>
      <c r="F1407" s="154">
        <f t="shared" si="377"/>
        <v>21.387266804646568</v>
      </c>
      <c r="G1407" s="279">
        <v>1984</v>
      </c>
      <c r="H1407" s="281">
        <v>2025</v>
      </c>
      <c r="I1407" s="154">
        <f t="shared" si="370"/>
        <v>1476656.51</v>
      </c>
      <c r="J1407" s="152">
        <f t="shared" si="379"/>
        <v>7211759.04</v>
      </c>
      <c r="K1407" s="155">
        <f t="shared" si="380"/>
        <v>0</v>
      </c>
      <c r="L1407" s="192">
        <v>0</v>
      </c>
      <c r="M1407" s="192">
        <v>0</v>
      </c>
      <c r="N1407" s="192">
        <v>0</v>
      </c>
      <c r="O1407" s="192">
        <v>0</v>
      </c>
      <c r="P1407" s="192">
        <v>0</v>
      </c>
      <c r="Q1407" s="155"/>
      <c r="R1407" s="155">
        <v>0</v>
      </c>
      <c r="S1407" s="155"/>
      <c r="T1407" s="155">
        <v>0</v>
      </c>
      <c r="U1407" s="155"/>
      <c r="V1407" s="155">
        <v>0</v>
      </c>
      <c r="W1407" s="197" t="str">
        <f t="shared" si="381"/>
        <v>0</v>
      </c>
      <c r="X1407" s="155">
        <v>0</v>
      </c>
      <c r="Y1407" s="162" t="s">
        <v>234</v>
      </c>
      <c r="Z1407" s="144">
        <v>816</v>
      </c>
      <c r="AA1407" s="155">
        <f t="shared" si="384"/>
        <v>6887229.8799999999</v>
      </c>
      <c r="AB1407" s="144">
        <v>0</v>
      </c>
      <c r="AC1407" s="144">
        <v>0</v>
      </c>
      <c r="AD1407" s="144">
        <v>0</v>
      </c>
      <c r="AE1407" s="144">
        <v>0</v>
      </c>
      <c r="AF1407" s="144">
        <v>0</v>
      </c>
      <c r="AG1407" s="144">
        <v>0</v>
      </c>
      <c r="AH1407" s="144">
        <v>0</v>
      </c>
      <c r="AI1407" s="144">
        <v>0</v>
      </c>
      <c r="AJ1407" s="144">
        <v>0</v>
      </c>
      <c r="AK1407" s="144">
        <v>0</v>
      </c>
      <c r="AL1407" s="144">
        <v>0</v>
      </c>
      <c r="AM1407" s="144">
        <f t="shared" si="382"/>
        <v>216352.77</v>
      </c>
      <c r="AN1407" s="144">
        <f t="shared" si="383"/>
        <v>108176.39</v>
      </c>
      <c r="AO1407" s="144">
        <v>0</v>
      </c>
      <c r="AP1407" s="144" t="s">
        <v>4526</v>
      </c>
      <c r="AQ1407" s="294"/>
      <c r="AR1407" s="144"/>
      <c r="AS1407" s="271"/>
      <c r="AT1407" s="144"/>
      <c r="AU1407" s="144"/>
      <c r="AV1407" s="158" t="s">
        <v>1085</v>
      </c>
      <c r="AW1407" s="159" t="s">
        <v>3955</v>
      </c>
      <c r="AX1407" s="159" t="s">
        <v>3956</v>
      </c>
      <c r="AY1407" s="159"/>
      <c r="AZ1407" s="159" t="s">
        <v>879</v>
      </c>
      <c r="BA1407" s="193">
        <v>1984</v>
      </c>
      <c r="BB1407" s="159" t="s">
        <v>881</v>
      </c>
      <c r="BC1407" s="193">
        <v>5</v>
      </c>
      <c r="BD1407" s="193">
        <v>4</v>
      </c>
      <c r="BE1407" s="193">
        <v>389</v>
      </c>
      <c r="BF1407" s="160">
        <v>3265.7</v>
      </c>
      <c r="BG1407" s="160">
        <v>2979.5</v>
      </c>
      <c r="BH1407" s="158" t="s">
        <v>883</v>
      </c>
      <c r="BI1407" s="193">
        <v>7.5</v>
      </c>
      <c r="BJ1407" s="159" t="s">
        <v>892</v>
      </c>
      <c r="BK1407" s="160">
        <v>816</v>
      </c>
      <c r="BL1407" s="160">
        <v>653</v>
      </c>
      <c r="BM1407" s="160">
        <v>2170</v>
      </c>
      <c r="BN1407" s="158"/>
      <c r="BO1407" s="159" t="s">
        <v>885</v>
      </c>
      <c r="BP1407" s="159" t="s">
        <v>886</v>
      </c>
      <c r="BQ1407" s="204" t="s">
        <v>887</v>
      </c>
      <c r="BR1407" s="160">
        <v>4707781.4400000004</v>
      </c>
      <c r="BS1407" s="160">
        <v>1476656.51</v>
      </c>
      <c r="BT1407" s="160">
        <v>0</v>
      </c>
      <c r="BU1407" s="138">
        <v>1476656.51</v>
      </c>
      <c r="BV1407" s="160">
        <v>1476949.33</v>
      </c>
      <c r="BW1407" s="160">
        <v>1476949.33</v>
      </c>
      <c r="BX1407" s="160">
        <v>0</v>
      </c>
      <c r="BY1407" s="160">
        <v>1473203</v>
      </c>
      <c r="BZ1407" s="160">
        <v>1473203</v>
      </c>
      <c r="CA1407" s="160">
        <v>0</v>
      </c>
      <c r="CB1407" s="160">
        <v>1473495.82</v>
      </c>
      <c r="CC1407" s="160">
        <v>1473495.82</v>
      </c>
      <c r="CD1407" s="160">
        <v>0</v>
      </c>
      <c r="CE1407" s="145"/>
      <c r="CF1407" s="145"/>
      <c r="CG1407" s="145"/>
      <c r="CH1407" s="145"/>
      <c r="CI1407" s="145"/>
      <c r="CJ1407" s="145"/>
      <c r="CK1407" s="145"/>
      <c r="CL1407" s="145"/>
      <c r="CM1407" s="145"/>
      <c r="CN1407" s="145"/>
      <c r="CO1407" s="145"/>
      <c r="CP1407" s="145"/>
      <c r="CQ1407" s="145"/>
      <c r="CR1407" s="145"/>
      <c r="CS1407" s="145"/>
      <c r="CT1407" s="145"/>
      <c r="CU1407" s="145"/>
      <c r="CV1407" s="145"/>
      <c r="CW1407" s="145"/>
      <c r="CX1407" s="145"/>
      <c r="CY1407" s="145"/>
      <c r="CZ1407" s="145"/>
      <c r="DA1407" s="145"/>
      <c r="DB1407" s="145"/>
      <c r="DC1407" s="145"/>
      <c r="DD1407" s="145"/>
      <c r="DE1407" s="145"/>
      <c r="DF1407" s="145"/>
      <c r="DG1407" s="145"/>
      <c r="DH1407" s="145"/>
      <c r="DI1407" s="145"/>
      <c r="DJ1407" s="145"/>
      <c r="DK1407" s="145"/>
      <c r="DL1407" s="145"/>
      <c r="DM1407" s="145"/>
      <c r="DN1407" s="145"/>
      <c r="DO1407" s="145"/>
      <c r="DP1407" s="145"/>
      <c r="DQ1407" s="145"/>
      <c r="DR1407" s="145"/>
      <c r="DS1407" s="145"/>
      <c r="DT1407" s="145"/>
      <c r="DU1407" s="145"/>
      <c r="DV1407" s="145"/>
      <c r="DW1407" s="145"/>
      <c r="DX1407" s="145"/>
      <c r="DY1407" s="145"/>
      <c r="DZ1407" s="145"/>
      <c r="EA1407" s="145"/>
      <c r="EB1407" s="145"/>
      <c r="EC1407" s="145"/>
      <c r="ED1407" s="145"/>
      <c r="EE1407" s="145"/>
      <c r="EF1407" s="145"/>
      <c r="EG1407" s="145"/>
      <c r="EH1407" s="145"/>
      <c r="EI1407" s="145"/>
      <c r="EJ1407" s="145"/>
      <c r="EK1407" s="145"/>
      <c r="EL1407" s="145"/>
      <c r="EM1407" s="145"/>
      <c r="EN1407" s="145"/>
      <c r="EO1407" s="145"/>
      <c r="EP1407" s="145"/>
      <c r="EQ1407" s="145"/>
      <c r="ER1407" s="145"/>
      <c r="ES1407" s="145"/>
      <c r="ET1407" s="145"/>
      <c r="EU1407" s="145"/>
      <c r="EV1407" s="145"/>
      <c r="EW1407" s="145"/>
      <c r="EX1407" s="145"/>
      <c r="EY1407" s="145"/>
      <c r="EZ1407" s="145"/>
      <c r="FA1407" s="145"/>
      <c r="FB1407" s="145"/>
      <c r="FC1407" s="145"/>
      <c r="FD1407" s="145"/>
      <c r="FE1407" s="145"/>
      <c r="FF1407" s="145"/>
      <c r="FG1407" s="145"/>
      <c r="FH1407" s="145"/>
      <c r="FI1407" s="145"/>
      <c r="FJ1407" s="145"/>
      <c r="FK1407" s="145"/>
      <c r="FL1407" s="145"/>
      <c r="FM1407" s="145"/>
      <c r="FN1407" s="145"/>
      <c r="FO1407" s="145"/>
      <c r="FP1407" s="145"/>
      <c r="FQ1407" s="145"/>
      <c r="FR1407" s="145"/>
      <c r="FS1407" s="145"/>
      <c r="FT1407" s="146"/>
      <c r="FU1407" s="147"/>
      <c r="FV1407" s="147"/>
      <c r="FW1407" s="147"/>
      <c r="FX1407" s="147"/>
      <c r="FY1407" s="147"/>
      <c r="FZ1407" s="147"/>
      <c r="GA1407" s="147"/>
      <c r="GB1407" s="147"/>
      <c r="GC1407" s="147"/>
      <c r="GD1407" s="147"/>
      <c r="GE1407" s="147"/>
      <c r="GF1407" s="147"/>
      <c r="GG1407" s="148"/>
      <c r="GH1407" s="147"/>
      <c r="GI1407" s="147"/>
      <c r="GJ1407" s="147"/>
      <c r="GK1407" s="147"/>
      <c r="GL1407" s="147"/>
      <c r="GM1407" s="147"/>
      <c r="GN1407" s="147"/>
      <c r="GO1407" s="147"/>
      <c r="GP1407" s="147"/>
      <c r="GQ1407" s="147"/>
      <c r="GR1407" s="147"/>
      <c r="GS1407" s="147"/>
      <c r="GT1407" s="147"/>
      <c r="GU1407" s="147"/>
      <c r="GV1407" s="147"/>
      <c r="GW1407" s="147"/>
      <c r="GX1407" s="147"/>
      <c r="GY1407" s="147"/>
      <c r="GZ1407" s="147"/>
      <c r="HA1407" s="147"/>
      <c r="HB1407" s="147"/>
      <c r="HC1407" s="147"/>
      <c r="HD1407" s="147"/>
      <c r="HE1407" s="147"/>
      <c r="HF1407" s="147"/>
      <c r="HG1407" s="147"/>
      <c r="HI1407" s="147"/>
      <c r="HJ1407" s="147"/>
      <c r="HK1407" s="147"/>
      <c r="HL1407" s="147"/>
      <c r="HM1407" s="147"/>
    </row>
    <row r="1408" spans="1:221" s="149" customFormat="1" ht="12" customHeight="1" x14ac:dyDescent="0.2">
      <c r="A1408" s="150">
        <v>1142</v>
      </c>
      <c r="B1408" s="151" t="s">
        <v>3958</v>
      </c>
      <c r="C1408" s="161"/>
      <c r="D1408" s="161"/>
      <c r="E1408" s="162"/>
      <c r="F1408" s="154">
        <f t="shared" si="377"/>
        <v>25.117869346733666</v>
      </c>
      <c r="G1408" s="279">
        <v>1990</v>
      </c>
      <c r="H1408" s="281">
        <v>2025</v>
      </c>
      <c r="I1408" s="154">
        <f t="shared" si="370"/>
        <v>1226140.49</v>
      </c>
      <c r="J1408" s="152">
        <f t="shared" si="379"/>
        <v>6849403.4900000002</v>
      </c>
      <c r="K1408" s="155">
        <f t="shared" si="380"/>
        <v>0</v>
      </c>
      <c r="L1408" s="192">
        <v>0</v>
      </c>
      <c r="M1408" s="192">
        <v>0</v>
      </c>
      <c r="N1408" s="192">
        <v>0</v>
      </c>
      <c r="O1408" s="192">
        <v>0</v>
      </c>
      <c r="P1408" s="192">
        <v>0</v>
      </c>
      <c r="Q1408" s="155"/>
      <c r="R1408" s="155">
        <v>0</v>
      </c>
      <c r="S1408" s="155"/>
      <c r="T1408" s="155">
        <v>0</v>
      </c>
      <c r="U1408" s="155"/>
      <c r="V1408" s="155">
        <v>0</v>
      </c>
      <c r="W1408" s="197" t="str">
        <f t="shared" si="381"/>
        <v>0</v>
      </c>
      <c r="X1408" s="155">
        <v>0</v>
      </c>
      <c r="Y1408" s="162" t="s">
        <v>234</v>
      </c>
      <c r="Z1408" s="144">
        <v>775</v>
      </c>
      <c r="AA1408" s="155">
        <f t="shared" si="384"/>
        <v>6541180.3399999999</v>
      </c>
      <c r="AB1408" s="144">
        <v>0</v>
      </c>
      <c r="AC1408" s="144">
        <v>0</v>
      </c>
      <c r="AD1408" s="144">
        <v>0</v>
      </c>
      <c r="AE1408" s="144">
        <v>0</v>
      </c>
      <c r="AF1408" s="144">
        <v>0</v>
      </c>
      <c r="AG1408" s="144">
        <v>0</v>
      </c>
      <c r="AH1408" s="144">
        <v>0</v>
      </c>
      <c r="AI1408" s="144">
        <v>0</v>
      </c>
      <c r="AJ1408" s="144">
        <v>0</v>
      </c>
      <c r="AK1408" s="144">
        <v>0</v>
      </c>
      <c r="AL1408" s="144">
        <v>0</v>
      </c>
      <c r="AM1408" s="144">
        <f t="shared" si="382"/>
        <v>205482.1</v>
      </c>
      <c r="AN1408" s="144">
        <f t="shared" si="383"/>
        <v>102741.05</v>
      </c>
      <c r="AO1408" s="144">
        <v>0</v>
      </c>
      <c r="AP1408" s="144" t="s">
        <v>4526</v>
      </c>
      <c r="AQ1408" s="294"/>
      <c r="AR1408" s="144"/>
      <c r="AS1408" s="271"/>
      <c r="AT1408" s="144"/>
      <c r="AU1408" s="144"/>
      <c r="AV1408" s="158" t="s">
        <v>1087</v>
      </c>
      <c r="AW1408" s="159" t="s">
        <v>3957</v>
      </c>
      <c r="AX1408" s="159" t="s">
        <v>3958</v>
      </c>
      <c r="AY1408" s="159"/>
      <c r="AZ1408" s="159" t="s">
        <v>879</v>
      </c>
      <c r="BA1408" s="193">
        <v>1990</v>
      </c>
      <c r="BB1408" s="159" t="s">
        <v>891</v>
      </c>
      <c r="BC1408" s="193">
        <v>5</v>
      </c>
      <c r="BD1408" s="193">
        <v>1</v>
      </c>
      <c r="BE1408" s="193">
        <v>15</v>
      </c>
      <c r="BF1408" s="160">
        <v>3014.8</v>
      </c>
      <c r="BG1408" s="160">
        <v>2487.5</v>
      </c>
      <c r="BH1408" s="158" t="s">
        <v>883</v>
      </c>
      <c r="BI1408" s="193">
        <v>7.5</v>
      </c>
      <c r="BJ1408" s="159" t="s">
        <v>892</v>
      </c>
      <c r="BK1408" s="160">
        <v>775</v>
      </c>
      <c r="BL1408" s="160">
        <v>603</v>
      </c>
      <c r="BM1408" s="160">
        <v>2185</v>
      </c>
      <c r="BN1408" s="158"/>
      <c r="BO1408" s="159" t="s">
        <v>885</v>
      </c>
      <c r="BP1408" s="159" t="s">
        <v>886</v>
      </c>
      <c r="BQ1408" s="204" t="s">
        <v>887</v>
      </c>
      <c r="BR1408" s="160">
        <v>4471238.5</v>
      </c>
      <c r="BS1408" s="160">
        <v>1226140.49</v>
      </c>
      <c r="BT1408" s="160">
        <v>0</v>
      </c>
      <c r="BU1408" s="138">
        <v>1226140.49</v>
      </c>
      <c r="BV1408" s="160">
        <v>1226595.45</v>
      </c>
      <c r="BW1408" s="160">
        <v>1226595.45</v>
      </c>
      <c r="BX1408" s="160">
        <v>0</v>
      </c>
      <c r="BY1408" s="160">
        <v>1219918.74</v>
      </c>
      <c r="BZ1408" s="160">
        <v>1219918.74</v>
      </c>
      <c r="CA1408" s="160">
        <v>0</v>
      </c>
      <c r="CB1408" s="160">
        <v>1220259.96</v>
      </c>
      <c r="CC1408" s="160">
        <v>1220259.96</v>
      </c>
      <c r="CD1408" s="160">
        <v>0</v>
      </c>
      <c r="CE1408" s="145"/>
      <c r="CF1408" s="145"/>
      <c r="CG1408" s="145"/>
      <c r="CH1408" s="145"/>
      <c r="CI1408" s="145"/>
      <c r="CJ1408" s="145"/>
      <c r="CK1408" s="145"/>
      <c r="CL1408" s="145"/>
      <c r="CM1408" s="145"/>
      <c r="CN1408" s="145"/>
      <c r="CO1408" s="145"/>
      <c r="CP1408" s="145"/>
      <c r="CQ1408" s="145"/>
      <c r="CR1408" s="145"/>
      <c r="CS1408" s="145"/>
      <c r="CT1408" s="145"/>
      <c r="CU1408" s="145"/>
      <c r="CV1408" s="145"/>
      <c r="CW1408" s="145"/>
      <c r="CX1408" s="145"/>
      <c r="CY1408" s="145"/>
      <c r="CZ1408" s="145"/>
      <c r="DA1408" s="145"/>
      <c r="DB1408" s="145"/>
      <c r="DC1408" s="145"/>
      <c r="DD1408" s="145"/>
      <c r="DE1408" s="145"/>
      <c r="DF1408" s="145"/>
      <c r="DG1408" s="145"/>
      <c r="DH1408" s="145"/>
      <c r="DI1408" s="145"/>
      <c r="DJ1408" s="145"/>
      <c r="DK1408" s="145"/>
      <c r="DL1408" s="145"/>
      <c r="DM1408" s="145"/>
      <c r="DN1408" s="145"/>
      <c r="DO1408" s="145"/>
      <c r="DP1408" s="145"/>
      <c r="DQ1408" s="145"/>
      <c r="DR1408" s="145"/>
      <c r="DS1408" s="145"/>
      <c r="DT1408" s="145"/>
      <c r="DU1408" s="145"/>
      <c r="DV1408" s="145"/>
      <c r="DW1408" s="145"/>
      <c r="DX1408" s="145"/>
      <c r="DY1408" s="145"/>
      <c r="DZ1408" s="145"/>
      <c r="EA1408" s="145"/>
      <c r="EB1408" s="145"/>
      <c r="EC1408" s="145"/>
      <c r="ED1408" s="145"/>
      <c r="EE1408" s="145"/>
      <c r="EF1408" s="145"/>
      <c r="EG1408" s="145"/>
      <c r="EH1408" s="145"/>
      <c r="EI1408" s="145"/>
      <c r="EJ1408" s="145"/>
      <c r="EK1408" s="145"/>
      <c r="EL1408" s="145"/>
      <c r="EM1408" s="145"/>
      <c r="EN1408" s="145"/>
      <c r="EO1408" s="145"/>
      <c r="EP1408" s="145"/>
      <c r="EQ1408" s="145"/>
      <c r="ER1408" s="145"/>
      <c r="ES1408" s="145"/>
      <c r="ET1408" s="145"/>
      <c r="EU1408" s="145"/>
      <c r="EV1408" s="145"/>
      <c r="EW1408" s="145"/>
      <c r="EX1408" s="145"/>
      <c r="EY1408" s="145"/>
      <c r="EZ1408" s="145"/>
      <c r="FA1408" s="145"/>
      <c r="FB1408" s="145"/>
      <c r="FC1408" s="145"/>
      <c r="FD1408" s="145"/>
      <c r="FE1408" s="145"/>
      <c r="FF1408" s="145"/>
      <c r="FG1408" s="145"/>
      <c r="FH1408" s="145"/>
      <c r="FI1408" s="145"/>
      <c r="FJ1408" s="145"/>
      <c r="FK1408" s="145"/>
      <c r="FL1408" s="145"/>
      <c r="FM1408" s="145"/>
      <c r="FN1408" s="145"/>
      <c r="FO1408" s="145"/>
      <c r="FP1408" s="145"/>
      <c r="FQ1408" s="145"/>
      <c r="FR1408" s="145"/>
      <c r="FS1408" s="145"/>
      <c r="FT1408" s="146"/>
      <c r="FU1408" s="147"/>
      <c r="FV1408" s="147"/>
      <c r="FW1408" s="147"/>
      <c r="FX1408" s="147"/>
      <c r="FY1408" s="147"/>
      <c r="FZ1408" s="147"/>
      <c r="GA1408" s="147"/>
      <c r="GB1408" s="147"/>
      <c r="GC1408" s="147"/>
      <c r="GD1408" s="147"/>
      <c r="GE1408" s="147"/>
      <c r="GF1408" s="147"/>
      <c r="GG1408" s="148"/>
      <c r="GH1408" s="147"/>
      <c r="GI1408" s="147"/>
      <c r="GJ1408" s="147"/>
      <c r="GK1408" s="147"/>
      <c r="GL1408" s="147"/>
      <c r="GM1408" s="147"/>
      <c r="GN1408" s="147"/>
      <c r="GO1408" s="147"/>
      <c r="GP1408" s="147"/>
      <c r="GQ1408" s="147"/>
      <c r="GR1408" s="147"/>
      <c r="GS1408" s="147"/>
      <c r="GT1408" s="147"/>
      <c r="GU1408" s="147"/>
      <c r="GV1408" s="147"/>
      <c r="GW1408" s="147"/>
      <c r="GX1408" s="147"/>
      <c r="GY1408" s="147"/>
      <c r="GZ1408" s="147"/>
      <c r="HA1408" s="147"/>
      <c r="HB1408" s="147"/>
      <c r="HC1408" s="147"/>
      <c r="HD1408" s="147"/>
      <c r="HE1408" s="147"/>
      <c r="HF1408" s="147"/>
      <c r="HG1408" s="147"/>
      <c r="HI1408" s="147"/>
      <c r="HJ1408" s="147"/>
      <c r="HK1408" s="147"/>
      <c r="HL1408" s="147"/>
      <c r="HM1408" s="147"/>
    </row>
    <row r="1409" spans="1:221" s="149" customFormat="1" ht="12" customHeight="1" x14ac:dyDescent="0.2">
      <c r="A1409" s="150">
        <v>1143</v>
      </c>
      <c r="B1409" s="151" t="s">
        <v>3960</v>
      </c>
      <c r="C1409" s="161"/>
      <c r="D1409" s="161"/>
      <c r="E1409" s="162"/>
      <c r="F1409" s="154">
        <f t="shared" si="377"/>
        <v>34.661732866922442</v>
      </c>
      <c r="G1409" s="279">
        <v>1988</v>
      </c>
      <c r="H1409" s="281">
        <v>2025</v>
      </c>
      <c r="I1409" s="154">
        <f t="shared" si="370"/>
        <v>1505252.93</v>
      </c>
      <c r="J1409" s="152">
        <f t="shared" si="379"/>
        <v>10720421.23</v>
      </c>
      <c r="K1409" s="155">
        <f t="shared" si="380"/>
        <v>0</v>
      </c>
      <c r="L1409" s="192">
        <v>0</v>
      </c>
      <c r="M1409" s="192">
        <v>0</v>
      </c>
      <c r="N1409" s="192">
        <v>0</v>
      </c>
      <c r="O1409" s="192">
        <v>0</v>
      </c>
      <c r="P1409" s="192">
        <v>0</v>
      </c>
      <c r="Q1409" s="155"/>
      <c r="R1409" s="155">
        <v>0</v>
      </c>
      <c r="S1409" s="155"/>
      <c r="T1409" s="155">
        <v>0</v>
      </c>
      <c r="U1409" s="155"/>
      <c r="V1409" s="155">
        <v>0</v>
      </c>
      <c r="W1409" s="197" t="str">
        <f t="shared" si="381"/>
        <v>0</v>
      </c>
      <c r="X1409" s="155">
        <v>0</v>
      </c>
      <c r="Y1409" s="162" t="s">
        <v>234</v>
      </c>
      <c r="Z1409" s="144">
        <v>1213</v>
      </c>
      <c r="AA1409" s="155">
        <f t="shared" si="384"/>
        <v>10238002.27</v>
      </c>
      <c r="AB1409" s="144">
        <v>0</v>
      </c>
      <c r="AC1409" s="144">
        <v>0</v>
      </c>
      <c r="AD1409" s="144">
        <v>0</v>
      </c>
      <c r="AE1409" s="144">
        <v>0</v>
      </c>
      <c r="AF1409" s="144">
        <v>0</v>
      </c>
      <c r="AG1409" s="144">
        <v>0</v>
      </c>
      <c r="AH1409" s="144">
        <v>0</v>
      </c>
      <c r="AI1409" s="144">
        <v>0</v>
      </c>
      <c r="AJ1409" s="144">
        <v>0</v>
      </c>
      <c r="AK1409" s="144">
        <v>0</v>
      </c>
      <c r="AL1409" s="144">
        <v>0</v>
      </c>
      <c r="AM1409" s="144">
        <f t="shared" si="382"/>
        <v>321612.64</v>
      </c>
      <c r="AN1409" s="144">
        <f t="shared" si="383"/>
        <v>160806.32</v>
      </c>
      <c r="AO1409" s="144">
        <v>0</v>
      </c>
      <c r="AP1409" s="144" t="s">
        <v>4526</v>
      </c>
      <c r="AQ1409" s="294"/>
      <c r="AR1409" s="144"/>
      <c r="AS1409" s="271"/>
      <c r="AT1409" s="144"/>
      <c r="AU1409" s="144"/>
      <c r="AV1409" s="158" t="s">
        <v>1092</v>
      </c>
      <c r="AW1409" s="159" t="s">
        <v>3959</v>
      </c>
      <c r="AX1409" s="159" t="s">
        <v>3960</v>
      </c>
      <c r="AY1409" s="159"/>
      <c r="AZ1409" s="159" t="s">
        <v>879</v>
      </c>
      <c r="BA1409" s="193">
        <v>1988</v>
      </c>
      <c r="BB1409" s="159" t="s">
        <v>881</v>
      </c>
      <c r="BC1409" s="193">
        <v>5</v>
      </c>
      <c r="BD1409" s="193">
        <v>4</v>
      </c>
      <c r="BE1409" s="193">
        <v>24</v>
      </c>
      <c r="BF1409" s="160">
        <v>3178.4</v>
      </c>
      <c r="BG1409" s="160">
        <v>2954</v>
      </c>
      <c r="BH1409" s="158" t="s">
        <v>883</v>
      </c>
      <c r="BI1409" s="193">
        <v>7.5</v>
      </c>
      <c r="BJ1409" s="159" t="s">
        <v>892</v>
      </c>
      <c r="BK1409" s="160">
        <v>1213</v>
      </c>
      <c r="BL1409" s="160">
        <v>636</v>
      </c>
      <c r="BM1409" s="160">
        <v>2352</v>
      </c>
      <c r="BN1409" s="158"/>
      <c r="BO1409" s="159" t="s">
        <v>885</v>
      </c>
      <c r="BP1409" s="159" t="s">
        <v>886</v>
      </c>
      <c r="BQ1409" s="204" t="s">
        <v>887</v>
      </c>
      <c r="BR1409" s="160">
        <v>6998209.4199999999</v>
      </c>
      <c r="BS1409" s="160">
        <v>1505252.93</v>
      </c>
      <c r="BT1409" s="160">
        <v>0</v>
      </c>
      <c r="BU1409" s="138">
        <v>1505252.93</v>
      </c>
      <c r="BV1409" s="160">
        <v>1505252.93</v>
      </c>
      <c r="BW1409" s="160">
        <v>1505252.93</v>
      </c>
      <c r="BX1409" s="160">
        <v>0</v>
      </c>
      <c r="BY1409" s="160">
        <v>1499750.89</v>
      </c>
      <c r="BZ1409" s="160">
        <v>1499750.89</v>
      </c>
      <c r="CA1409" s="160">
        <v>0</v>
      </c>
      <c r="CB1409" s="160">
        <v>1499750.89</v>
      </c>
      <c r="CC1409" s="160">
        <v>1499750.89</v>
      </c>
      <c r="CD1409" s="160">
        <v>0</v>
      </c>
      <c r="CE1409" s="145"/>
      <c r="CF1409" s="145"/>
      <c r="CG1409" s="145"/>
      <c r="CH1409" s="145"/>
      <c r="CI1409" s="145"/>
      <c r="CJ1409" s="145"/>
      <c r="CK1409" s="145"/>
      <c r="CL1409" s="145"/>
      <c r="CM1409" s="145"/>
      <c r="CN1409" s="145"/>
      <c r="CO1409" s="145"/>
      <c r="CP1409" s="145"/>
      <c r="CQ1409" s="145"/>
      <c r="CR1409" s="145"/>
      <c r="CS1409" s="145"/>
      <c r="CT1409" s="145"/>
      <c r="CU1409" s="145"/>
      <c r="CV1409" s="145"/>
      <c r="CW1409" s="145"/>
      <c r="CX1409" s="145"/>
      <c r="CY1409" s="145"/>
      <c r="CZ1409" s="145"/>
      <c r="DA1409" s="145"/>
      <c r="DB1409" s="145"/>
      <c r="DC1409" s="145"/>
      <c r="DD1409" s="145"/>
      <c r="DE1409" s="145"/>
      <c r="DF1409" s="145"/>
      <c r="DG1409" s="145"/>
      <c r="DH1409" s="145"/>
      <c r="DI1409" s="145"/>
      <c r="DJ1409" s="145"/>
      <c r="DK1409" s="145"/>
      <c r="DL1409" s="145"/>
      <c r="DM1409" s="145"/>
      <c r="DN1409" s="145"/>
      <c r="DO1409" s="145"/>
      <c r="DP1409" s="145"/>
      <c r="DQ1409" s="145"/>
      <c r="DR1409" s="145"/>
      <c r="DS1409" s="145"/>
      <c r="DT1409" s="145"/>
      <c r="DU1409" s="145"/>
      <c r="DV1409" s="145"/>
      <c r="DW1409" s="145"/>
      <c r="DX1409" s="145"/>
      <c r="DY1409" s="145"/>
      <c r="DZ1409" s="145"/>
      <c r="EA1409" s="145"/>
      <c r="EB1409" s="145"/>
      <c r="EC1409" s="145"/>
      <c r="ED1409" s="145"/>
      <c r="EE1409" s="145"/>
      <c r="EF1409" s="145"/>
      <c r="EG1409" s="145"/>
      <c r="EH1409" s="145"/>
      <c r="EI1409" s="145"/>
      <c r="EJ1409" s="145"/>
      <c r="EK1409" s="145"/>
      <c r="EL1409" s="145"/>
      <c r="EM1409" s="145"/>
      <c r="EN1409" s="145"/>
      <c r="EO1409" s="145"/>
      <c r="EP1409" s="145"/>
      <c r="EQ1409" s="145"/>
      <c r="ER1409" s="145"/>
      <c r="ES1409" s="145"/>
      <c r="ET1409" s="145"/>
      <c r="EU1409" s="145"/>
      <c r="EV1409" s="145"/>
      <c r="EW1409" s="145"/>
      <c r="EX1409" s="145"/>
      <c r="EY1409" s="145"/>
      <c r="EZ1409" s="145"/>
      <c r="FA1409" s="145"/>
      <c r="FB1409" s="145"/>
      <c r="FC1409" s="145"/>
      <c r="FD1409" s="145"/>
      <c r="FE1409" s="145"/>
      <c r="FF1409" s="145"/>
      <c r="FG1409" s="145"/>
      <c r="FH1409" s="145"/>
      <c r="FI1409" s="145"/>
      <c r="FJ1409" s="145"/>
      <c r="FK1409" s="145"/>
      <c r="FL1409" s="145"/>
      <c r="FM1409" s="145"/>
      <c r="FN1409" s="145"/>
      <c r="FO1409" s="145"/>
      <c r="FP1409" s="145"/>
      <c r="FQ1409" s="145"/>
      <c r="FR1409" s="145"/>
      <c r="FS1409" s="145"/>
      <c r="FT1409" s="146"/>
      <c r="FU1409" s="147"/>
      <c r="FV1409" s="147"/>
      <c r="FW1409" s="147"/>
      <c r="FX1409" s="147"/>
      <c r="FY1409" s="147"/>
      <c r="FZ1409" s="147"/>
      <c r="GA1409" s="147"/>
      <c r="GB1409" s="147"/>
      <c r="GC1409" s="147"/>
      <c r="GD1409" s="147"/>
      <c r="GE1409" s="147"/>
      <c r="GF1409" s="147"/>
      <c r="GG1409" s="148"/>
      <c r="GH1409" s="147"/>
      <c r="GI1409" s="147"/>
      <c r="GJ1409" s="147"/>
      <c r="GK1409" s="147"/>
      <c r="GL1409" s="147"/>
      <c r="GM1409" s="147"/>
      <c r="GN1409" s="147"/>
      <c r="GO1409" s="147"/>
      <c r="GP1409" s="147"/>
      <c r="GQ1409" s="147"/>
      <c r="GR1409" s="147"/>
      <c r="GS1409" s="147"/>
      <c r="GT1409" s="147"/>
      <c r="GU1409" s="147"/>
      <c r="GV1409" s="147"/>
      <c r="GW1409" s="147"/>
      <c r="GX1409" s="147"/>
      <c r="GY1409" s="147"/>
      <c r="GZ1409" s="147"/>
      <c r="HA1409" s="147"/>
      <c r="HB1409" s="147"/>
      <c r="HC1409" s="147"/>
      <c r="HD1409" s="147"/>
      <c r="HE1409" s="147"/>
      <c r="HF1409" s="147"/>
      <c r="HG1409" s="147"/>
      <c r="HI1409" s="147"/>
      <c r="HJ1409" s="147"/>
      <c r="HK1409" s="147"/>
      <c r="HL1409" s="147"/>
      <c r="HM1409" s="147"/>
    </row>
    <row r="1410" spans="1:221" s="149" customFormat="1" ht="12" customHeight="1" x14ac:dyDescent="0.2">
      <c r="A1410" s="150">
        <v>1144</v>
      </c>
      <c r="B1410" s="151" t="s">
        <v>3962</v>
      </c>
      <c r="C1410" s="161"/>
      <c r="D1410" s="161"/>
      <c r="E1410" s="162"/>
      <c r="F1410" s="154">
        <f t="shared" si="377"/>
        <v>38.454092550639324</v>
      </c>
      <c r="G1410" s="279">
        <v>1994</v>
      </c>
      <c r="H1410" s="281">
        <v>2025</v>
      </c>
      <c r="I1410" s="154">
        <f t="shared" si="370"/>
        <v>1800864.97</v>
      </c>
      <c r="J1410" s="152">
        <f t="shared" si="379"/>
        <v>9286377.0800000001</v>
      </c>
      <c r="K1410" s="155">
        <f t="shared" si="380"/>
        <v>0</v>
      </c>
      <c r="L1410" s="192">
        <v>0</v>
      </c>
      <c r="M1410" s="192">
        <v>0</v>
      </c>
      <c r="N1410" s="192">
        <v>0</v>
      </c>
      <c r="O1410" s="192">
        <v>0</v>
      </c>
      <c r="P1410" s="192">
        <v>0</v>
      </c>
      <c r="Q1410" s="155"/>
      <c r="R1410" s="155">
        <v>0</v>
      </c>
      <c r="S1410" s="155"/>
      <c r="T1410" s="155">
        <v>0</v>
      </c>
      <c r="U1410" s="155"/>
      <c r="V1410" s="155">
        <v>0</v>
      </c>
      <c r="W1410" s="197" t="str">
        <f t="shared" si="381"/>
        <v>0</v>
      </c>
      <c r="X1410" s="155">
        <v>0</v>
      </c>
      <c r="Y1410" s="162" t="s">
        <v>234</v>
      </c>
      <c r="Z1410" s="144">
        <v>1050.74</v>
      </c>
      <c r="AA1410" s="155">
        <f t="shared" si="384"/>
        <v>8868490.1099999994</v>
      </c>
      <c r="AB1410" s="144">
        <v>0</v>
      </c>
      <c r="AC1410" s="144">
        <v>0</v>
      </c>
      <c r="AD1410" s="144">
        <v>0</v>
      </c>
      <c r="AE1410" s="144">
        <v>0</v>
      </c>
      <c r="AF1410" s="144">
        <v>0</v>
      </c>
      <c r="AG1410" s="144">
        <v>0</v>
      </c>
      <c r="AH1410" s="144">
        <v>0</v>
      </c>
      <c r="AI1410" s="144">
        <v>0</v>
      </c>
      <c r="AJ1410" s="144">
        <v>0</v>
      </c>
      <c r="AK1410" s="144">
        <v>0</v>
      </c>
      <c r="AL1410" s="144">
        <v>0</v>
      </c>
      <c r="AM1410" s="144">
        <f t="shared" si="382"/>
        <v>278591.31</v>
      </c>
      <c r="AN1410" s="144">
        <f t="shared" si="383"/>
        <v>139295.66</v>
      </c>
      <c r="AO1410" s="144">
        <v>0</v>
      </c>
      <c r="AP1410" s="144" t="s">
        <v>4526</v>
      </c>
      <c r="AQ1410" s="294"/>
      <c r="AR1410" s="144"/>
      <c r="AS1410" s="271"/>
      <c r="AT1410" s="144"/>
      <c r="AU1410" s="144"/>
      <c r="AV1410" s="158" t="s">
        <v>1096</v>
      </c>
      <c r="AW1410" s="159" t="s">
        <v>3961</v>
      </c>
      <c r="AX1410" s="159" t="s">
        <v>3962</v>
      </c>
      <c r="AY1410" s="159"/>
      <c r="AZ1410" s="159" t="s">
        <v>879</v>
      </c>
      <c r="BA1410" s="193">
        <v>1994</v>
      </c>
      <c r="BB1410" s="159" t="s">
        <v>881</v>
      </c>
      <c r="BC1410" s="193">
        <v>5</v>
      </c>
      <c r="BD1410" s="193">
        <v>5</v>
      </c>
      <c r="BE1410" s="193">
        <v>185</v>
      </c>
      <c r="BF1410" s="160">
        <v>3630.9</v>
      </c>
      <c r="BG1410" s="160">
        <v>2162.9</v>
      </c>
      <c r="BH1410" s="158" t="s">
        <v>883</v>
      </c>
      <c r="BI1410" s="193">
        <v>7.5</v>
      </c>
      <c r="BJ1410" s="159" t="s">
        <v>892</v>
      </c>
      <c r="BK1410" s="160">
        <v>1050.74</v>
      </c>
      <c r="BL1410" s="160"/>
      <c r="BM1410" s="160">
        <v>3007.64</v>
      </c>
      <c r="BN1410" s="158"/>
      <c r="BO1410" s="159" t="s">
        <v>885</v>
      </c>
      <c r="BP1410" s="159" t="s">
        <v>886</v>
      </c>
      <c r="BQ1410" s="204" t="s">
        <v>887</v>
      </c>
      <c r="BR1410" s="160">
        <v>6062076.3099999996</v>
      </c>
      <c r="BS1410" s="160">
        <v>1800864.97</v>
      </c>
      <c r="BT1410" s="160">
        <v>0</v>
      </c>
      <c r="BU1410" s="138">
        <v>1800864.97</v>
      </c>
      <c r="BV1410" s="160">
        <v>1800864.97</v>
      </c>
      <c r="BW1410" s="160">
        <v>1800864.97</v>
      </c>
      <c r="BX1410" s="160">
        <v>0</v>
      </c>
      <c r="BY1410" s="160">
        <v>1794995.12</v>
      </c>
      <c r="BZ1410" s="160">
        <v>1794995.12</v>
      </c>
      <c r="CA1410" s="160">
        <v>0</v>
      </c>
      <c r="CB1410" s="160">
        <v>1794995.12</v>
      </c>
      <c r="CC1410" s="160">
        <v>1794995.12</v>
      </c>
      <c r="CD1410" s="160">
        <v>0</v>
      </c>
      <c r="CE1410" s="145"/>
      <c r="CF1410" s="145"/>
      <c r="CG1410" s="145"/>
      <c r="CH1410" s="145"/>
      <c r="CI1410" s="145"/>
      <c r="CJ1410" s="145"/>
      <c r="CK1410" s="145"/>
      <c r="CL1410" s="145"/>
      <c r="CM1410" s="145"/>
      <c r="CN1410" s="145"/>
      <c r="CO1410" s="145"/>
      <c r="CP1410" s="145"/>
      <c r="CQ1410" s="145"/>
      <c r="CR1410" s="145"/>
      <c r="CS1410" s="145"/>
      <c r="CT1410" s="145"/>
      <c r="CU1410" s="145"/>
      <c r="CV1410" s="145"/>
      <c r="CW1410" s="145"/>
      <c r="CX1410" s="145"/>
      <c r="CY1410" s="145"/>
      <c r="CZ1410" s="145"/>
      <c r="DA1410" s="145"/>
      <c r="DB1410" s="145"/>
      <c r="DC1410" s="145"/>
      <c r="DD1410" s="145"/>
      <c r="DE1410" s="145"/>
      <c r="DF1410" s="145"/>
      <c r="DG1410" s="145"/>
      <c r="DH1410" s="145"/>
      <c r="DI1410" s="145"/>
      <c r="DJ1410" s="145"/>
      <c r="DK1410" s="145"/>
      <c r="DL1410" s="145"/>
      <c r="DM1410" s="145"/>
      <c r="DN1410" s="145"/>
      <c r="DO1410" s="145"/>
      <c r="DP1410" s="145"/>
      <c r="DQ1410" s="145"/>
      <c r="DR1410" s="145"/>
      <c r="DS1410" s="145"/>
      <c r="DT1410" s="145"/>
      <c r="DU1410" s="145"/>
      <c r="DV1410" s="145"/>
      <c r="DW1410" s="145"/>
      <c r="DX1410" s="145"/>
      <c r="DY1410" s="145"/>
      <c r="DZ1410" s="145"/>
      <c r="EA1410" s="145"/>
      <c r="EB1410" s="145"/>
      <c r="EC1410" s="145"/>
      <c r="ED1410" s="145"/>
      <c r="EE1410" s="145"/>
      <c r="EF1410" s="145"/>
      <c r="EG1410" s="145"/>
      <c r="EH1410" s="145"/>
      <c r="EI1410" s="145"/>
      <c r="EJ1410" s="145"/>
      <c r="EK1410" s="145"/>
      <c r="EL1410" s="145"/>
      <c r="EM1410" s="145"/>
      <c r="EN1410" s="145"/>
      <c r="EO1410" s="145"/>
      <c r="EP1410" s="145"/>
      <c r="EQ1410" s="145"/>
      <c r="ER1410" s="145"/>
      <c r="ES1410" s="145"/>
      <c r="ET1410" s="145"/>
      <c r="EU1410" s="145"/>
      <c r="EV1410" s="145"/>
      <c r="EW1410" s="145"/>
      <c r="EX1410" s="145"/>
      <c r="EY1410" s="145"/>
      <c r="EZ1410" s="145"/>
      <c r="FA1410" s="145"/>
      <c r="FB1410" s="145"/>
      <c r="FC1410" s="145"/>
      <c r="FD1410" s="145"/>
      <c r="FE1410" s="145"/>
      <c r="FF1410" s="145"/>
      <c r="FG1410" s="145"/>
      <c r="FH1410" s="145"/>
      <c r="FI1410" s="145"/>
      <c r="FJ1410" s="145"/>
      <c r="FK1410" s="145"/>
      <c r="FL1410" s="145"/>
      <c r="FM1410" s="145"/>
      <c r="FN1410" s="145"/>
      <c r="FO1410" s="145"/>
      <c r="FP1410" s="145"/>
      <c r="FQ1410" s="145"/>
      <c r="FR1410" s="145"/>
      <c r="FS1410" s="145"/>
      <c r="FT1410" s="146"/>
      <c r="FU1410" s="147"/>
      <c r="FV1410" s="147"/>
      <c r="FW1410" s="147"/>
      <c r="FX1410" s="147"/>
      <c r="FY1410" s="147"/>
      <c r="FZ1410" s="147"/>
      <c r="GA1410" s="147"/>
      <c r="GB1410" s="147"/>
      <c r="GC1410" s="147"/>
      <c r="GD1410" s="147"/>
      <c r="GE1410" s="147"/>
      <c r="GF1410" s="147"/>
      <c r="GG1410" s="148"/>
      <c r="GH1410" s="147"/>
      <c r="GI1410" s="147"/>
      <c r="GJ1410" s="147"/>
      <c r="GK1410" s="147"/>
      <c r="GL1410" s="147"/>
      <c r="GM1410" s="147"/>
      <c r="GN1410" s="147"/>
      <c r="GO1410" s="147"/>
      <c r="GP1410" s="147"/>
      <c r="GQ1410" s="147"/>
      <c r="GR1410" s="147"/>
      <c r="GS1410" s="147"/>
      <c r="GT1410" s="147"/>
      <c r="GU1410" s="147"/>
      <c r="GV1410" s="147"/>
      <c r="GW1410" s="147"/>
      <c r="GX1410" s="147"/>
      <c r="GY1410" s="147"/>
      <c r="GZ1410" s="147"/>
      <c r="HA1410" s="147"/>
      <c r="HB1410" s="147"/>
      <c r="HC1410" s="147"/>
      <c r="HD1410" s="147"/>
      <c r="HE1410" s="147"/>
      <c r="HF1410" s="147"/>
      <c r="HG1410" s="147"/>
      <c r="HI1410" s="147"/>
      <c r="HJ1410" s="147"/>
      <c r="HK1410" s="147"/>
      <c r="HL1410" s="147"/>
      <c r="HM1410" s="147"/>
    </row>
    <row r="1411" spans="1:221" s="149" customFormat="1" ht="12" customHeight="1" x14ac:dyDescent="0.2">
      <c r="A1411" s="150">
        <v>1145</v>
      </c>
      <c r="B1411" s="151" t="s">
        <v>3964</v>
      </c>
      <c r="C1411" s="161"/>
      <c r="D1411" s="161"/>
      <c r="E1411" s="162"/>
      <c r="F1411" s="154">
        <f t="shared" si="377"/>
        <v>46.295258181220191</v>
      </c>
      <c r="G1411" s="279">
        <v>1993</v>
      </c>
      <c r="H1411" s="281">
        <v>2025</v>
      </c>
      <c r="I1411" s="154">
        <f t="shared" si="370"/>
        <v>624246.99</v>
      </c>
      <c r="J1411" s="152">
        <f t="shared" si="379"/>
        <v>5691633.3600000003</v>
      </c>
      <c r="K1411" s="155">
        <f t="shared" si="380"/>
        <v>0</v>
      </c>
      <c r="L1411" s="192">
        <v>0</v>
      </c>
      <c r="M1411" s="192">
        <v>0</v>
      </c>
      <c r="N1411" s="192">
        <v>0</v>
      </c>
      <c r="O1411" s="192">
        <v>0</v>
      </c>
      <c r="P1411" s="192">
        <v>0</v>
      </c>
      <c r="Q1411" s="155"/>
      <c r="R1411" s="155">
        <v>0</v>
      </c>
      <c r="S1411" s="155"/>
      <c r="T1411" s="155">
        <v>0</v>
      </c>
      <c r="U1411" s="155"/>
      <c r="V1411" s="155">
        <v>0</v>
      </c>
      <c r="W1411" s="197" t="str">
        <f t="shared" si="381"/>
        <v>0</v>
      </c>
      <c r="X1411" s="155">
        <v>0</v>
      </c>
      <c r="Y1411" s="162" t="s">
        <v>234</v>
      </c>
      <c r="Z1411" s="144">
        <v>644</v>
      </c>
      <c r="AA1411" s="155">
        <f t="shared" si="384"/>
        <v>5435509.8600000003</v>
      </c>
      <c r="AB1411" s="144">
        <v>0</v>
      </c>
      <c r="AC1411" s="144">
        <v>0</v>
      </c>
      <c r="AD1411" s="144">
        <v>0</v>
      </c>
      <c r="AE1411" s="144">
        <v>0</v>
      </c>
      <c r="AF1411" s="144">
        <v>0</v>
      </c>
      <c r="AG1411" s="144">
        <v>0</v>
      </c>
      <c r="AH1411" s="144">
        <v>0</v>
      </c>
      <c r="AI1411" s="144">
        <v>0</v>
      </c>
      <c r="AJ1411" s="144">
        <v>0</v>
      </c>
      <c r="AK1411" s="144">
        <v>0</v>
      </c>
      <c r="AL1411" s="144">
        <v>0</v>
      </c>
      <c r="AM1411" s="144">
        <f t="shared" si="382"/>
        <v>170749</v>
      </c>
      <c r="AN1411" s="144">
        <f t="shared" si="383"/>
        <v>85374.5</v>
      </c>
      <c r="AO1411" s="144">
        <v>0</v>
      </c>
      <c r="AP1411" s="144" t="s">
        <v>4526</v>
      </c>
      <c r="AQ1411" s="294"/>
      <c r="AR1411" s="144"/>
      <c r="AS1411" s="271"/>
      <c r="AT1411" s="144"/>
      <c r="AU1411" s="144"/>
      <c r="AV1411" s="158" t="s">
        <v>1100</v>
      </c>
      <c r="AW1411" s="159" t="s">
        <v>3963</v>
      </c>
      <c r="AX1411" s="159" t="s">
        <v>3964</v>
      </c>
      <c r="AY1411" s="159"/>
      <c r="AZ1411" s="159" t="s">
        <v>879</v>
      </c>
      <c r="BA1411" s="193">
        <v>1993</v>
      </c>
      <c r="BB1411" s="159" t="s">
        <v>891</v>
      </c>
      <c r="BC1411" s="193">
        <v>3</v>
      </c>
      <c r="BD1411" s="193">
        <v>3</v>
      </c>
      <c r="BE1411" s="193">
        <v>152</v>
      </c>
      <c r="BF1411" s="160">
        <v>1383.7</v>
      </c>
      <c r="BG1411" s="160">
        <v>1216.2</v>
      </c>
      <c r="BH1411" s="158" t="s">
        <v>883</v>
      </c>
      <c r="BI1411" s="193">
        <v>7.5</v>
      </c>
      <c r="BJ1411" s="159" t="s">
        <v>884</v>
      </c>
      <c r="BK1411" s="160">
        <v>644</v>
      </c>
      <c r="BL1411" s="160">
        <v>461</v>
      </c>
      <c r="BM1411" s="160">
        <v>1128</v>
      </c>
      <c r="BN1411" s="158"/>
      <c r="BO1411" s="159" t="s">
        <v>885</v>
      </c>
      <c r="BP1411" s="159" t="s">
        <v>886</v>
      </c>
      <c r="BQ1411" s="204" t="s">
        <v>887</v>
      </c>
      <c r="BR1411" s="160">
        <v>3566478.44</v>
      </c>
      <c r="BS1411" s="160">
        <v>624246.99</v>
      </c>
      <c r="BT1411" s="160">
        <v>0</v>
      </c>
      <c r="BU1411" s="138">
        <v>624246.99</v>
      </c>
      <c r="BV1411" s="160">
        <v>626739.37</v>
      </c>
      <c r="BW1411" s="160">
        <v>626739.37</v>
      </c>
      <c r="BX1411" s="160">
        <v>0</v>
      </c>
      <c r="BY1411" s="160">
        <v>623007.80000000005</v>
      </c>
      <c r="BZ1411" s="160">
        <v>623007.80000000005</v>
      </c>
      <c r="CA1411" s="160">
        <v>0</v>
      </c>
      <c r="CB1411" s="160">
        <v>625500.18000000005</v>
      </c>
      <c r="CC1411" s="160">
        <v>625500.18000000005</v>
      </c>
      <c r="CD1411" s="160">
        <v>0</v>
      </c>
      <c r="CE1411" s="145"/>
      <c r="CF1411" s="145"/>
      <c r="CG1411" s="145"/>
      <c r="CH1411" s="145"/>
      <c r="CI1411" s="145"/>
      <c r="CJ1411" s="145"/>
      <c r="CK1411" s="145"/>
      <c r="CL1411" s="145"/>
      <c r="CM1411" s="145"/>
      <c r="CN1411" s="145"/>
      <c r="CO1411" s="145"/>
      <c r="CP1411" s="145"/>
      <c r="CQ1411" s="145"/>
      <c r="CR1411" s="145"/>
      <c r="CS1411" s="145"/>
      <c r="CT1411" s="145"/>
      <c r="CU1411" s="145"/>
      <c r="CV1411" s="145"/>
      <c r="CW1411" s="145"/>
      <c r="CX1411" s="145"/>
      <c r="CY1411" s="145"/>
      <c r="CZ1411" s="145"/>
      <c r="DA1411" s="145"/>
      <c r="DB1411" s="145"/>
      <c r="DC1411" s="145"/>
      <c r="DD1411" s="145"/>
      <c r="DE1411" s="145"/>
      <c r="DF1411" s="145"/>
      <c r="DG1411" s="145"/>
      <c r="DH1411" s="145"/>
      <c r="DI1411" s="145"/>
      <c r="DJ1411" s="145"/>
      <c r="DK1411" s="145"/>
      <c r="DL1411" s="145"/>
      <c r="DM1411" s="145"/>
      <c r="DN1411" s="145"/>
      <c r="DO1411" s="145"/>
      <c r="DP1411" s="145"/>
      <c r="DQ1411" s="145"/>
      <c r="DR1411" s="145"/>
      <c r="DS1411" s="145"/>
      <c r="DT1411" s="145"/>
      <c r="DU1411" s="145"/>
      <c r="DV1411" s="145"/>
      <c r="DW1411" s="145"/>
      <c r="DX1411" s="145"/>
      <c r="DY1411" s="145"/>
      <c r="DZ1411" s="145"/>
      <c r="EA1411" s="145"/>
      <c r="EB1411" s="145"/>
      <c r="EC1411" s="145"/>
      <c r="ED1411" s="145"/>
      <c r="EE1411" s="145"/>
      <c r="EF1411" s="145"/>
      <c r="EG1411" s="145"/>
      <c r="EH1411" s="145"/>
      <c r="EI1411" s="145"/>
      <c r="EJ1411" s="145"/>
      <c r="EK1411" s="145"/>
      <c r="EL1411" s="145"/>
      <c r="EM1411" s="145"/>
      <c r="EN1411" s="145"/>
      <c r="EO1411" s="145"/>
      <c r="EP1411" s="145"/>
      <c r="EQ1411" s="145"/>
      <c r="ER1411" s="145"/>
      <c r="ES1411" s="145"/>
      <c r="ET1411" s="145"/>
      <c r="EU1411" s="145"/>
      <c r="EV1411" s="145"/>
      <c r="EW1411" s="145"/>
      <c r="EX1411" s="145"/>
      <c r="EY1411" s="145"/>
      <c r="EZ1411" s="145"/>
      <c r="FA1411" s="145"/>
      <c r="FB1411" s="145"/>
      <c r="FC1411" s="145"/>
      <c r="FD1411" s="145"/>
      <c r="FE1411" s="145"/>
      <c r="FF1411" s="145"/>
      <c r="FG1411" s="145"/>
      <c r="FH1411" s="145"/>
      <c r="FI1411" s="145"/>
      <c r="FJ1411" s="145"/>
      <c r="FK1411" s="145"/>
      <c r="FL1411" s="145"/>
      <c r="FM1411" s="145"/>
      <c r="FN1411" s="145"/>
      <c r="FO1411" s="145"/>
      <c r="FP1411" s="145"/>
      <c r="FQ1411" s="145"/>
      <c r="FR1411" s="145"/>
      <c r="FS1411" s="145"/>
      <c r="FT1411" s="146"/>
      <c r="FU1411" s="147"/>
      <c r="FV1411" s="147"/>
      <c r="FW1411" s="147"/>
      <c r="FX1411" s="147"/>
      <c r="FY1411" s="147"/>
      <c r="FZ1411" s="147"/>
      <c r="GA1411" s="147"/>
      <c r="GB1411" s="147"/>
      <c r="GC1411" s="147"/>
      <c r="GD1411" s="147"/>
      <c r="GE1411" s="147"/>
      <c r="GF1411" s="147"/>
      <c r="GG1411" s="148"/>
      <c r="GH1411" s="147"/>
      <c r="GI1411" s="147"/>
      <c r="GJ1411" s="147"/>
      <c r="GK1411" s="147"/>
      <c r="GL1411" s="147"/>
      <c r="GM1411" s="147"/>
      <c r="GN1411" s="147"/>
      <c r="GO1411" s="147"/>
      <c r="GP1411" s="147"/>
      <c r="GQ1411" s="147"/>
      <c r="GR1411" s="147"/>
      <c r="GS1411" s="147"/>
      <c r="GT1411" s="147"/>
      <c r="GU1411" s="147"/>
      <c r="GV1411" s="147"/>
      <c r="GW1411" s="147"/>
      <c r="GX1411" s="147"/>
      <c r="GY1411" s="147"/>
      <c r="GZ1411" s="147"/>
      <c r="HA1411" s="147"/>
      <c r="HB1411" s="147"/>
      <c r="HC1411" s="147"/>
      <c r="HD1411" s="147"/>
      <c r="HE1411" s="147"/>
      <c r="HF1411" s="147"/>
      <c r="HG1411" s="147"/>
      <c r="HI1411" s="147"/>
      <c r="HJ1411" s="147"/>
      <c r="HK1411" s="147"/>
      <c r="HL1411" s="147"/>
      <c r="HM1411" s="147"/>
    </row>
    <row r="1412" spans="1:221" s="149" customFormat="1" ht="12" customHeight="1" x14ac:dyDescent="0.2">
      <c r="A1412" s="150">
        <v>1146</v>
      </c>
      <c r="B1412" s="151" t="s">
        <v>3966</v>
      </c>
      <c r="C1412" s="161"/>
      <c r="D1412" s="161"/>
      <c r="E1412" s="162"/>
      <c r="F1412" s="154">
        <f t="shared" si="377"/>
        <v>18.447238511355291</v>
      </c>
      <c r="G1412" s="279">
        <v>1988</v>
      </c>
      <c r="H1412" s="281">
        <v>2025</v>
      </c>
      <c r="I1412" s="154">
        <f t="shared" si="370"/>
        <v>2166540.2000000002</v>
      </c>
      <c r="J1412" s="152">
        <f t="shared" si="379"/>
        <v>9411628.5600000005</v>
      </c>
      <c r="K1412" s="155">
        <f t="shared" si="380"/>
        <v>0</v>
      </c>
      <c r="L1412" s="192">
        <v>0</v>
      </c>
      <c r="M1412" s="192">
        <v>0</v>
      </c>
      <c r="N1412" s="192">
        <v>0</v>
      </c>
      <c r="O1412" s="192">
        <v>0</v>
      </c>
      <c r="P1412" s="192">
        <v>0</v>
      </c>
      <c r="Q1412" s="155"/>
      <c r="R1412" s="155">
        <v>0</v>
      </c>
      <c r="S1412" s="155"/>
      <c r="T1412" s="155">
        <v>0</v>
      </c>
      <c r="U1412" s="155"/>
      <c r="V1412" s="155">
        <v>0</v>
      </c>
      <c r="W1412" s="197" t="str">
        <f t="shared" si="381"/>
        <v>0</v>
      </c>
      <c r="X1412" s="155">
        <v>0</v>
      </c>
      <c r="Y1412" s="162" t="s">
        <v>235</v>
      </c>
      <c r="Z1412" s="144">
        <v>1238.69</v>
      </c>
      <c r="AA1412" s="155">
        <f t="shared" si="384"/>
        <v>8988105.2699999996</v>
      </c>
      <c r="AB1412" s="144">
        <v>0</v>
      </c>
      <c r="AC1412" s="144">
        <v>0</v>
      </c>
      <c r="AD1412" s="144">
        <v>0</v>
      </c>
      <c r="AE1412" s="144">
        <v>0</v>
      </c>
      <c r="AF1412" s="144">
        <v>0</v>
      </c>
      <c r="AG1412" s="144">
        <v>0</v>
      </c>
      <c r="AH1412" s="144">
        <v>0</v>
      </c>
      <c r="AI1412" s="144">
        <v>0</v>
      </c>
      <c r="AJ1412" s="144">
        <v>0</v>
      </c>
      <c r="AK1412" s="144">
        <v>0</v>
      </c>
      <c r="AL1412" s="144">
        <v>0</v>
      </c>
      <c r="AM1412" s="144">
        <f t="shared" si="382"/>
        <v>282348.86</v>
      </c>
      <c r="AN1412" s="144">
        <f t="shared" si="383"/>
        <v>141174.43</v>
      </c>
      <c r="AO1412" s="144">
        <v>0</v>
      </c>
      <c r="AP1412" s="144" t="s">
        <v>4526</v>
      </c>
      <c r="AQ1412" s="294"/>
      <c r="AR1412" s="144"/>
      <c r="AS1412" s="271"/>
      <c r="AT1412" s="144"/>
      <c r="AU1412" s="144"/>
      <c r="AV1412" s="158" t="s">
        <v>1104</v>
      </c>
      <c r="AW1412" s="159" t="s">
        <v>3965</v>
      </c>
      <c r="AX1412" s="159" t="s">
        <v>3966</v>
      </c>
      <c r="AY1412" s="159" t="s">
        <v>878</v>
      </c>
      <c r="AZ1412" s="159" t="s">
        <v>879</v>
      </c>
      <c r="BA1412" s="193">
        <v>1988</v>
      </c>
      <c r="BB1412" s="159" t="s">
        <v>881</v>
      </c>
      <c r="BC1412" s="193">
        <v>5</v>
      </c>
      <c r="BD1412" s="193">
        <v>6</v>
      </c>
      <c r="BE1412" s="193">
        <v>173</v>
      </c>
      <c r="BF1412" s="160">
        <v>5252.67</v>
      </c>
      <c r="BG1412" s="160">
        <v>4363.8500000000004</v>
      </c>
      <c r="BH1412" s="158" t="s">
        <v>883</v>
      </c>
      <c r="BI1412" s="193">
        <v>7.5</v>
      </c>
      <c r="BJ1412" s="159" t="s">
        <v>892</v>
      </c>
      <c r="BK1412" s="160">
        <v>1238.69</v>
      </c>
      <c r="BL1412" s="160">
        <v>1050</v>
      </c>
      <c r="BM1412" s="160">
        <v>3293.1</v>
      </c>
      <c r="BN1412" s="158"/>
      <c r="BO1412" s="159" t="s">
        <v>885</v>
      </c>
      <c r="BP1412" s="159" t="s">
        <v>886</v>
      </c>
      <c r="BQ1412" s="204" t="s">
        <v>887</v>
      </c>
      <c r="BR1412" s="160">
        <v>7146423.7599999998</v>
      </c>
      <c r="BS1412" s="160">
        <v>2166540.2000000002</v>
      </c>
      <c r="BT1412" s="160">
        <v>0</v>
      </c>
      <c r="BU1412" s="138">
        <v>2166540.2000000002</v>
      </c>
      <c r="BV1412" s="160">
        <v>2167012.21</v>
      </c>
      <c r="BW1412" s="160">
        <v>2167012.21</v>
      </c>
      <c r="BX1412" s="160">
        <v>0</v>
      </c>
      <c r="BY1412" s="160">
        <v>2159955.4700000002</v>
      </c>
      <c r="BZ1412" s="160">
        <v>2159955.4700000002</v>
      </c>
      <c r="CA1412" s="160">
        <v>0</v>
      </c>
      <c r="CB1412" s="160">
        <v>2160427.48</v>
      </c>
      <c r="CC1412" s="160">
        <v>2160427.48</v>
      </c>
      <c r="CD1412" s="160">
        <v>0</v>
      </c>
      <c r="CE1412" s="145"/>
      <c r="CF1412" s="145"/>
      <c r="CG1412" s="145"/>
      <c r="CH1412" s="145"/>
      <c r="CI1412" s="145"/>
      <c r="CJ1412" s="145"/>
      <c r="CK1412" s="145"/>
      <c r="CL1412" s="145"/>
      <c r="CM1412" s="145"/>
      <c r="CN1412" s="145"/>
      <c r="CO1412" s="145"/>
      <c r="CP1412" s="145"/>
      <c r="CQ1412" s="145"/>
      <c r="CR1412" s="145"/>
      <c r="CS1412" s="145"/>
      <c r="CT1412" s="145"/>
      <c r="CU1412" s="145"/>
      <c r="CV1412" s="145"/>
      <c r="CW1412" s="145"/>
      <c r="CX1412" s="145"/>
      <c r="CY1412" s="145"/>
      <c r="CZ1412" s="145"/>
      <c r="DA1412" s="145"/>
      <c r="DB1412" s="145"/>
      <c r="DC1412" s="145"/>
      <c r="DD1412" s="145"/>
      <c r="DE1412" s="145"/>
      <c r="DF1412" s="145"/>
      <c r="DG1412" s="145"/>
      <c r="DH1412" s="145"/>
      <c r="DI1412" s="145"/>
      <c r="DJ1412" s="145"/>
      <c r="DK1412" s="145"/>
      <c r="DL1412" s="145"/>
      <c r="DM1412" s="145"/>
      <c r="DN1412" s="145"/>
      <c r="DO1412" s="145"/>
      <c r="DP1412" s="145"/>
      <c r="DQ1412" s="145"/>
      <c r="DR1412" s="145"/>
      <c r="DS1412" s="145"/>
      <c r="DT1412" s="145"/>
      <c r="DU1412" s="145"/>
      <c r="DV1412" s="145"/>
      <c r="DW1412" s="145"/>
      <c r="DX1412" s="145"/>
      <c r="DY1412" s="145"/>
      <c r="DZ1412" s="145"/>
      <c r="EA1412" s="145"/>
      <c r="EB1412" s="145"/>
      <c r="EC1412" s="145"/>
      <c r="ED1412" s="145"/>
      <c r="EE1412" s="145"/>
      <c r="EF1412" s="145"/>
      <c r="EG1412" s="145"/>
      <c r="EH1412" s="145"/>
      <c r="EI1412" s="145"/>
      <c r="EJ1412" s="145"/>
      <c r="EK1412" s="145"/>
      <c r="EL1412" s="145"/>
      <c r="EM1412" s="145"/>
      <c r="EN1412" s="145"/>
      <c r="EO1412" s="145"/>
      <c r="EP1412" s="145"/>
      <c r="EQ1412" s="145"/>
      <c r="ER1412" s="145"/>
      <c r="ES1412" s="145"/>
      <c r="ET1412" s="145"/>
      <c r="EU1412" s="145"/>
      <c r="EV1412" s="145"/>
      <c r="EW1412" s="145"/>
      <c r="EX1412" s="145"/>
      <c r="EY1412" s="145"/>
      <c r="EZ1412" s="145"/>
      <c r="FA1412" s="145"/>
      <c r="FB1412" s="145"/>
      <c r="FC1412" s="145"/>
      <c r="FD1412" s="145"/>
      <c r="FE1412" s="145"/>
      <c r="FF1412" s="145"/>
      <c r="FG1412" s="145"/>
      <c r="FH1412" s="145"/>
      <c r="FI1412" s="145"/>
      <c r="FJ1412" s="145"/>
      <c r="FK1412" s="145"/>
      <c r="FL1412" s="145"/>
      <c r="FM1412" s="145"/>
      <c r="FN1412" s="145"/>
      <c r="FO1412" s="145"/>
      <c r="FP1412" s="145"/>
      <c r="FQ1412" s="145"/>
      <c r="FR1412" s="145"/>
      <c r="FS1412" s="145"/>
      <c r="FT1412" s="146"/>
      <c r="FU1412" s="147"/>
      <c r="FV1412" s="147"/>
      <c r="FW1412" s="147"/>
      <c r="FX1412" s="147"/>
      <c r="FY1412" s="147"/>
      <c r="FZ1412" s="147"/>
      <c r="GA1412" s="147"/>
      <c r="GB1412" s="147"/>
      <c r="GC1412" s="147"/>
      <c r="GD1412" s="147"/>
      <c r="GE1412" s="147"/>
      <c r="GF1412" s="147"/>
      <c r="GG1412" s="148"/>
      <c r="GH1412" s="147"/>
      <c r="GI1412" s="147"/>
      <c r="GJ1412" s="147"/>
      <c r="GK1412" s="147"/>
      <c r="GL1412" s="147"/>
      <c r="GM1412" s="147"/>
      <c r="GN1412" s="147"/>
      <c r="GO1412" s="147"/>
      <c r="GP1412" s="147"/>
      <c r="GQ1412" s="147"/>
      <c r="GR1412" s="147"/>
      <c r="GS1412" s="147"/>
      <c r="GT1412" s="147"/>
      <c r="GU1412" s="147"/>
      <c r="GV1412" s="147"/>
      <c r="GW1412" s="147"/>
      <c r="GX1412" s="147"/>
      <c r="GY1412" s="147"/>
      <c r="GZ1412" s="147"/>
      <c r="HA1412" s="147"/>
      <c r="HB1412" s="147"/>
      <c r="HC1412" s="147"/>
      <c r="HD1412" s="147"/>
      <c r="HE1412" s="147"/>
      <c r="HF1412" s="147"/>
      <c r="HG1412" s="147"/>
      <c r="HI1412" s="147"/>
      <c r="HJ1412" s="147"/>
      <c r="HK1412" s="147"/>
      <c r="HL1412" s="147"/>
      <c r="HM1412" s="147"/>
    </row>
    <row r="1413" spans="1:221" s="149" customFormat="1" ht="12" customHeight="1" x14ac:dyDescent="0.2">
      <c r="A1413" s="150">
        <v>1147</v>
      </c>
      <c r="B1413" s="151" t="s">
        <v>3968</v>
      </c>
      <c r="C1413" s="161"/>
      <c r="D1413" s="161"/>
      <c r="E1413" s="162"/>
      <c r="F1413" s="154">
        <f t="shared" si="377"/>
        <v>21.213713710415519</v>
      </c>
      <c r="G1413" s="279">
        <v>1994</v>
      </c>
      <c r="H1413" s="281">
        <v>2025</v>
      </c>
      <c r="I1413" s="154">
        <f t="shared" si="370"/>
        <v>2267256.75</v>
      </c>
      <c r="J1413" s="152">
        <f t="shared" si="379"/>
        <v>10959045.6</v>
      </c>
      <c r="K1413" s="155">
        <f t="shared" si="380"/>
        <v>0</v>
      </c>
      <c r="L1413" s="192">
        <v>0</v>
      </c>
      <c r="M1413" s="192">
        <v>0</v>
      </c>
      <c r="N1413" s="192">
        <v>0</v>
      </c>
      <c r="O1413" s="192">
        <v>0</v>
      </c>
      <c r="P1413" s="192">
        <v>0</v>
      </c>
      <c r="Q1413" s="155"/>
      <c r="R1413" s="155">
        <v>0</v>
      </c>
      <c r="S1413" s="155"/>
      <c r="T1413" s="155">
        <v>0</v>
      </c>
      <c r="U1413" s="155"/>
      <c r="V1413" s="155">
        <v>0</v>
      </c>
      <c r="W1413" s="197" t="str">
        <f t="shared" si="381"/>
        <v>0</v>
      </c>
      <c r="X1413" s="155">
        <v>0</v>
      </c>
      <c r="Y1413" s="162" t="s">
        <v>234</v>
      </c>
      <c r="Z1413" s="144">
        <v>1240</v>
      </c>
      <c r="AA1413" s="155">
        <f t="shared" si="384"/>
        <v>10465888.550000001</v>
      </c>
      <c r="AB1413" s="144">
        <v>0</v>
      </c>
      <c r="AC1413" s="144">
        <v>0</v>
      </c>
      <c r="AD1413" s="144">
        <v>0</v>
      </c>
      <c r="AE1413" s="144">
        <v>0</v>
      </c>
      <c r="AF1413" s="144">
        <v>0</v>
      </c>
      <c r="AG1413" s="144">
        <v>0</v>
      </c>
      <c r="AH1413" s="144">
        <v>0</v>
      </c>
      <c r="AI1413" s="144">
        <v>0</v>
      </c>
      <c r="AJ1413" s="144">
        <v>0</v>
      </c>
      <c r="AK1413" s="144">
        <v>0</v>
      </c>
      <c r="AL1413" s="144">
        <v>0</v>
      </c>
      <c r="AM1413" s="144">
        <f t="shared" si="382"/>
        <v>328771.37</v>
      </c>
      <c r="AN1413" s="144">
        <f t="shared" si="383"/>
        <v>164385.68</v>
      </c>
      <c r="AO1413" s="144">
        <v>0</v>
      </c>
      <c r="AP1413" s="144" t="s">
        <v>4526</v>
      </c>
      <c r="AQ1413" s="294"/>
      <c r="AR1413" s="144"/>
      <c r="AS1413" s="271"/>
      <c r="AT1413" s="144"/>
      <c r="AU1413" s="144"/>
      <c r="AV1413" s="158" t="s">
        <v>1108</v>
      </c>
      <c r="AW1413" s="159" t="s">
        <v>3967</v>
      </c>
      <c r="AX1413" s="159" t="s">
        <v>3968</v>
      </c>
      <c r="AY1413" s="159"/>
      <c r="AZ1413" s="159" t="s">
        <v>879</v>
      </c>
      <c r="BA1413" s="193">
        <v>1994</v>
      </c>
      <c r="BB1413" s="159" t="s">
        <v>881</v>
      </c>
      <c r="BC1413" s="193">
        <v>5</v>
      </c>
      <c r="BD1413" s="193">
        <v>6</v>
      </c>
      <c r="BE1413" s="193">
        <v>170</v>
      </c>
      <c r="BF1413" s="160">
        <v>5039.5</v>
      </c>
      <c r="BG1413" s="160">
        <v>4552.5</v>
      </c>
      <c r="BH1413" s="158" t="s">
        <v>883</v>
      </c>
      <c r="BI1413" s="193">
        <v>7.5</v>
      </c>
      <c r="BJ1413" s="159" t="s">
        <v>892</v>
      </c>
      <c r="BK1413" s="160">
        <v>1240</v>
      </c>
      <c r="BL1413" s="160"/>
      <c r="BM1413" s="160">
        <v>3426</v>
      </c>
      <c r="BN1413" s="158"/>
      <c r="BO1413" s="159" t="s">
        <v>885</v>
      </c>
      <c r="BP1413" s="159" t="s">
        <v>886</v>
      </c>
      <c r="BQ1413" s="204" t="s">
        <v>887</v>
      </c>
      <c r="BR1413" s="160">
        <v>7153981.5999999996</v>
      </c>
      <c r="BS1413" s="160">
        <v>2267256.75</v>
      </c>
      <c r="BT1413" s="160">
        <v>0</v>
      </c>
      <c r="BU1413" s="138">
        <v>2267256.75</v>
      </c>
      <c r="BV1413" s="160">
        <v>2269504.44</v>
      </c>
      <c r="BW1413" s="160">
        <v>2269504.44</v>
      </c>
      <c r="BX1413" s="160">
        <v>0</v>
      </c>
      <c r="BY1413" s="160">
        <v>2256924</v>
      </c>
      <c r="BZ1413" s="160">
        <v>2256924</v>
      </c>
      <c r="CA1413" s="160">
        <v>0</v>
      </c>
      <c r="CB1413" s="160">
        <v>2259171.69</v>
      </c>
      <c r="CC1413" s="160">
        <v>2259171.69</v>
      </c>
      <c r="CD1413" s="160">
        <v>0</v>
      </c>
      <c r="CE1413" s="145"/>
      <c r="CF1413" s="145"/>
      <c r="CG1413" s="145"/>
      <c r="CH1413" s="145"/>
      <c r="CI1413" s="145"/>
      <c r="CJ1413" s="145"/>
      <c r="CK1413" s="145"/>
      <c r="CL1413" s="145"/>
      <c r="CM1413" s="145"/>
      <c r="CN1413" s="145"/>
      <c r="CO1413" s="145"/>
      <c r="CP1413" s="145"/>
      <c r="CQ1413" s="145"/>
      <c r="CR1413" s="145"/>
      <c r="CS1413" s="145"/>
      <c r="CT1413" s="145"/>
      <c r="CU1413" s="145"/>
      <c r="CV1413" s="145"/>
      <c r="CW1413" s="145"/>
      <c r="CX1413" s="145"/>
      <c r="CY1413" s="145"/>
      <c r="CZ1413" s="145"/>
      <c r="DA1413" s="145"/>
      <c r="DB1413" s="145"/>
      <c r="DC1413" s="145"/>
      <c r="DD1413" s="145"/>
      <c r="DE1413" s="145"/>
      <c r="DF1413" s="145"/>
      <c r="DG1413" s="145"/>
      <c r="DH1413" s="145"/>
      <c r="DI1413" s="145"/>
      <c r="DJ1413" s="145"/>
      <c r="DK1413" s="145"/>
      <c r="DL1413" s="145"/>
      <c r="DM1413" s="145"/>
      <c r="DN1413" s="145"/>
      <c r="DO1413" s="145"/>
      <c r="DP1413" s="145"/>
      <c r="DQ1413" s="145"/>
      <c r="DR1413" s="145"/>
      <c r="DS1413" s="145"/>
      <c r="DT1413" s="145"/>
      <c r="DU1413" s="145"/>
      <c r="DV1413" s="145"/>
      <c r="DW1413" s="145"/>
      <c r="DX1413" s="145"/>
      <c r="DY1413" s="145"/>
      <c r="DZ1413" s="145"/>
      <c r="EA1413" s="145"/>
      <c r="EB1413" s="145"/>
      <c r="EC1413" s="145"/>
      <c r="ED1413" s="145"/>
      <c r="EE1413" s="145"/>
      <c r="EF1413" s="145"/>
      <c r="EG1413" s="145"/>
      <c r="EH1413" s="145"/>
      <c r="EI1413" s="145"/>
      <c r="EJ1413" s="145"/>
      <c r="EK1413" s="145"/>
      <c r="EL1413" s="145"/>
      <c r="EM1413" s="145"/>
      <c r="EN1413" s="145"/>
      <c r="EO1413" s="145"/>
      <c r="EP1413" s="145"/>
      <c r="EQ1413" s="145"/>
      <c r="ER1413" s="145"/>
      <c r="ES1413" s="145"/>
      <c r="ET1413" s="145"/>
      <c r="EU1413" s="145"/>
      <c r="EV1413" s="145"/>
      <c r="EW1413" s="145"/>
      <c r="EX1413" s="145"/>
      <c r="EY1413" s="145"/>
      <c r="EZ1413" s="145"/>
      <c r="FA1413" s="145"/>
      <c r="FB1413" s="145"/>
      <c r="FC1413" s="145"/>
      <c r="FD1413" s="145"/>
      <c r="FE1413" s="145"/>
      <c r="FF1413" s="145"/>
      <c r="FG1413" s="145"/>
      <c r="FH1413" s="145"/>
      <c r="FI1413" s="145"/>
      <c r="FJ1413" s="145"/>
      <c r="FK1413" s="145"/>
      <c r="FL1413" s="145"/>
      <c r="FM1413" s="145"/>
      <c r="FN1413" s="145"/>
      <c r="FO1413" s="145"/>
      <c r="FP1413" s="145"/>
      <c r="FQ1413" s="145"/>
      <c r="FR1413" s="145"/>
      <c r="FS1413" s="145"/>
      <c r="FT1413" s="146"/>
      <c r="FU1413" s="147"/>
      <c r="FV1413" s="147"/>
      <c r="FW1413" s="147"/>
      <c r="FX1413" s="147"/>
      <c r="FY1413" s="147"/>
      <c r="FZ1413" s="147"/>
      <c r="GA1413" s="147"/>
      <c r="GB1413" s="147"/>
      <c r="GC1413" s="147"/>
      <c r="GD1413" s="147"/>
      <c r="GE1413" s="147"/>
      <c r="GF1413" s="147"/>
      <c r="GG1413" s="148"/>
      <c r="GH1413" s="147"/>
      <c r="GI1413" s="147"/>
      <c r="GJ1413" s="147"/>
      <c r="GK1413" s="147"/>
      <c r="GL1413" s="147"/>
      <c r="GM1413" s="147"/>
      <c r="GN1413" s="147"/>
      <c r="GO1413" s="147"/>
      <c r="GP1413" s="147"/>
      <c r="GQ1413" s="147"/>
      <c r="GR1413" s="147"/>
      <c r="GS1413" s="147"/>
      <c r="GT1413" s="147"/>
      <c r="GU1413" s="147"/>
      <c r="GV1413" s="147"/>
      <c r="GW1413" s="147"/>
      <c r="GX1413" s="147"/>
      <c r="GY1413" s="147"/>
      <c r="GZ1413" s="147"/>
      <c r="HA1413" s="147"/>
      <c r="HB1413" s="147"/>
      <c r="HC1413" s="147"/>
      <c r="HD1413" s="147"/>
      <c r="HE1413" s="147"/>
      <c r="HF1413" s="147"/>
      <c r="HG1413" s="147"/>
      <c r="HI1413" s="147"/>
      <c r="HJ1413" s="147"/>
      <c r="HK1413" s="147"/>
      <c r="HL1413" s="147"/>
      <c r="HM1413" s="147"/>
    </row>
    <row r="1414" spans="1:221" s="149" customFormat="1" ht="12" customHeight="1" x14ac:dyDescent="0.2">
      <c r="A1414" s="150">
        <v>1148</v>
      </c>
      <c r="B1414" s="151" t="s">
        <v>3970</v>
      </c>
      <c r="C1414" s="161"/>
      <c r="D1414" s="161"/>
      <c r="E1414" s="162"/>
      <c r="F1414" s="154">
        <f t="shared" si="377"/>
        <v>22.387616240589061</v>
      </c>
      <c r="G1414" s="279">
        <v>1986</v>
      </c>
      <c r="H1414" s="281">
        <v>2025</v>
      </c>
      <c r="I1414" s="154">
        <f t="shared" si="370"/>
        <v>2193818.56</v>
      </c>
      <c r="J1414" s="152">
        <f t="shared" si="379"/>
        <v>10852990.32</v>
      </c>
      <c r="K1414" s="155">
        <f t="shared" si="380"/>
        <v>0</v>
      </c>
      <c r="L1414" s="192">
        <v>0</v>
      </c>
      <c r="M1414" s="192">
        <v>0</v>
      </c>
      <c r="N1414" s="192">
        <v>0</v>
      </c>
      <c r="O1414" s="192">
        <v>0</v>
      </c>
      <c r="P1414" s="192">
        <v>0</v>
      </c>
      <c r="Q1414" s="155"/>
      <c r="R1414" s="155">
        <v>0</v>
      </c>
      <c r="S1414" s="155"/>
      <c r="T1414" s="155">
        <v>0</v>
      </c>
      <c r="U1414" s="155"/>
      <c r="V1414" s="155">
        <v>0</v>
      </c>
      <c r="W1414" s="197" t="str">
        <f t="shared" si="381"/>
        <v>0</v>
      </c>
      <c r="X1414" s="155">
        <v>0</v>
      </c>
      <c r="Y1414" s="162" t="s">
        <v>234</v>
      </c>
      <c r="Z1414" s="144">
        <v>1228</v>
      </c>
      <c r="AA1414" s="155">
        <f t="shared" si="384"/>
        <v>10364605.76</v>
      </c>
      <c r="AB1414" s="144">
        <v>0</v>
      </c>
      <c r="AC1414" s="144">
        <v>0</v>
      </c>
      <c r="AD1414" s="144">
        <v>0</v>
      </c>
      <c r="AE1414" s="144">
        <v>0</v>
      </c>
      <c r="AF1414" s="144">
        <v>0</v>
      </c>
      <c r="AG1414" s="144">
        <v>0</v>
      </c>
      <c r="AH1414" s="144">
        <v>0</v>
      </c>
      <c r="AI1414" s="144">
        <v>0</v>
      </c>
      <c r="AJ1414" s="144">
        <v>0</v>
      </c>
      <c r="AK1414" s="144">
        <v>0</v>
      </c>
      <c r="AL1414" s="144">
        <v>0</v>
      </c>
      <c r="AM1414" s="144">
        <f t="shared" si="382"/>
        <v>325589.71000000002</v>
      </c>
      <c r="AN1414" s="144">
        <f t="shared" si="383"/>
        <v>162794.85</v>
      </c>
      <c r="AO1414" s="144">
        <v>0</v>
      </c>
      <c r="AP1414" s="144" t="s">
        <v>4526</v>
      </c>
      <c r="AQ1414" s="294"/>
      <c r="AR1414" s="144"/>
      <c r="AS1414" s="271"/>
      <c r="AT1414" s="144"/>
      <c r="AU1414" s="144"/>
      <c r="AV1414" s="158" t="s">
        <v>1112</v>
      </c>
      <c r="AW1414" s="159" t="s">
        <v>3969</v>
      </c>
      <c r="AX1414" s="159" t="s">
        <v>3970</v>
      </c>
      <c r="AY1414" s="159"/>
      <c r="AZ1414" s="159" t="s">
        <v>879</v>
      </c>
      <c r="BA1414" s="193">
        <v>1986</v>
      </c>
      <c r="BB1414" s="159" t="s">
        <v>881</v>
      </c>
      <c r="BC1414" s="193">
        <v>5</v>
      </c>
      <c r="BD1414" s="193">
        <v>6</v>
      </c>
      <c r="BE1414" s="193">
        <v>13</v>
      </c>
      <c r="BF1414" s="160">
        <v>4826.2</v>
      </c>
      <c r="BG1414" s="160">
        <v>4297.6000000000004</v>
      </c>
      <c r="BH1414" s="158" t="s">
        <v>883</v>
      </c>
      <c r="BI1414" s="193">
        <v>7.5</v>
      </c>
      <c r="BJ1414" s="159" t="s">
        <v>892</v>
      </c>
      <c r="BK1414" s="160">
        <v>1228</v>
      </c>
      <c r="BL1414" s="160">
        <v>965</v>
      </c>
      <c r="BM1414" s="160">
        <v>3414</v>
      </c>
      <c r="BN1414" s="158"/>
      <c r="BO1414" s="159" t="s">
        <v>885</v>
      </c>
      <c r="BP1414" s="159" t="s">
        <v>886</v>
      </c>
      <c r="BQ1414" s="204" t="s">
        <v>887</v>
      </c>
      <c r="BR1414" s="160">
        <v>7084749.5199999996</v>
      </c>
      <c r="BS1414" s="160">
        <v>2193818.56</v>
      </c>
      <c r="BT1414" s="160">
        <v>0</v>
      </c>
      <c r="BU1414" s="138">
        <v>2193818.56</v>
      </c>
      <c r="BV1414" s="160">
        <v>2193818.56</v>
      </c>
      <c r="BW1414" s="160">
        <v>2193818.56</v>
      </c>
      <c r="BX1414" s="160">
        <v>0</v>
      </c>
      <c r="BY1414" s="160">
        <v>2186899.87</v>
      </c>
      <c r="BZ1414" s="160">
        <v>2186899.87</v>
      </c>
      <c r="CA1414" s="160">
        <v>0</v>
      </c>
      <c r="CB1414" s="160">
        <v>2186899.87</v>
      </c>
      <c r="CC1414" s="160">
        <v>2186899.87</v>
      </c>
      <c r="CD1414" s="160">
        <v>0</v>
      </c>
      <c r="CE1414" s="145"/>
      <c r="CF1414" s="145"/>
      <c r="CG1414" s="145"/>
      <c r="CH1414" s="145"/>
      <c r="CI1414" s="145"/>
      <c r="CJ1414" s="145"/>
      <c r="CK1414" s="145"/>
      <c r="CL1414" s="145"/>
      <c r="CM1414" s="145"/>
      <c r="CN1414" s="145"/>
      <c r="CO1414" s="145"/>
      <c r="CP1414" s="145"/>
      <c r="CQ1414" s="145"/>
      <c r="CR1414" s="145"/>
      <c r="CS1414" s="145"/>
      <c r="CT1414" s="145"/>
      <c r="CU1414" s="145"/>
      <c r="CV1414" s="145"/>
      <c r="CW1414" s="145"/>
      <c r="CX1414" s="145"/>
      <c r="CY1414" s="145"/>
      <c r="CZ1414" s="145"/>
      <c r="DA1414" s="145"/>
      <c r="DB1414" s="145"/>
      <c r="DC1414" s="145"/>
      <c r="DD1414" s="145"/>
      <c r="DE1414" s="145"/>
      <c r="DF1414" s="145"/>
      <c r="DG1414" s="145"/>
      <c r="DH1414" s="145"/>
      <c r="DI1414" s="145"/>
      <c r="DJ1414" s="145"/>
      <c r="DK1414" s="145"/>
      <c r="DL1414" s="145"/>
      <c r="DM1414" s="145"/>
      <c r="DN1414" s="145"/>
      <c r="DO1414" s="145"/>
      <c r="DP1414" s="145"/>
      <c r="DQ1414" s="145"/>
      <c r="DR1414" s="145"/>
      <c r="DS1414" s="145"/>
      <c r="DT1414" s="145"/>
      <c r="DU1414" s="145"/>
      <c r="DV1414" s="145"/>
      <c r="DW1414" s="145"/>
      <c r="DX1414" s="145"/>
      <c r="DY1414" s="145"/>
      <c r="DZ1414" s="145"/>
      <c r="EA1414" s="145"/>
      <c r="EB1414" s="145"/>
      <c r="EC1414" s="145"/>
      <c r="ED1414" s="145"/>
      <c r="EE1414" s="145"/>
      <c r="EF1414" s="145"/>
      <c r="EG1414" s="145"/>
      <c r="EH1414" s="145"/>
      <c r="EI1414" s="145"/>
      <c r="EJ1414" s="145"/>
      <c r="EK1414" s="145"/>
      <c r="EL1414" s="145"/>
      <c r="EM1414" s="145"/>
      <c r="EN1414" s="145"/>
      <c r="EO1414" s="145"/>
      <c r="EP1414" s="145"/>
      <c r="EQ1414" s="145"/>
      <c r="ER1414" s="145"/>
      <c r="ES1414" s="145"/>
      <c r="ET1414" s="145"/>
      <c r="EU1414" s="145"/>
      <c r="EV1414" s="145"/>
      <c r="EW1414" s="145"/>
      <c r="EX1414" s="145"/>
      <c r="EY1414" s="145"/>
      <c r="EZ1414" s="145"/>
      <c r="FA1414" s="145"/>
      <c r="FB1414" s="145"/>
      <c r="FC1414" s="145"/>
      <c r="FD1414" s="145"/>
      <c r="FE1414" s="145"/>
      <c r="FF1414" s="145"/>
      <c r="FG1414" s="145"/>
      <c r="FH1414" s="145"/>
      <c r="FI1414" s="145"/>
      <c r="FJ1414" s="145"/>
      <c r="FK1414" s="145"/>
      <c r="FL1414" s="145"/>
      <c r="FM1414" s="145"/>
      <c r="FN1414" s="145"/>
      <c r="FO1414" s="145"/>
      <c r="FP1414" s="145"/>
      <c r="FQ1414" s="145"/>
      <c r="FR1414" s="145"/>
      <c r="FS1414" s="145"/>
      <c r="FT1414" s="146"/>
      <c r="FU1414" s="147"/>
      <c r="FV1414" s="147"/>
      <c r="FW1414" s="147"/>
      <c r="FX1414" s="147"/>
      <c r="FY1414" s="147"/>
      <c r="FZ1414" s="147"/>
      <c r="GA1414" s="147"/>
      <c r="GB1414" s="147"/>
      <c r="GC1414" s="147"/>
      <c r="GD1414" s="147"/>
      <c r="GE1414" s="147"/>
      <c r="GF1414" s="147"/>
      <c r="GG1414" s="148"/>
      <c r="GH1414" s="147"/>
      <c r="GI1414" s="147"/>
      <c r="GJ1414" s="147"/>
      <c r="GK1414" s="147"/>
      <c r="GL1414" s="147"/>
      <c r="GM1414" s="147"/>
      <c r="GN1414" s="147"/>
      <c r="GO1414" s="147"/>
      <c r="GP1414" s="147"/>
      <c r="GQ1414" s="147"/>
      <c r="GR1414" s="147"/>
      <c r="GS1414" s="147"/>
      <c r="GT1414" s="147"/>
      <c r="GU1414" s="147"/>
      <c r="GV1414" s="147"/>
      <c r="GW1414" s="147"/>
      <c r="GX1414" s="147"/>
      <c r="GY1414" s="147"/>
      <c r="GZ1414" s="147"/>
      <c r="HA1414" s="147"/>
      <c r="HB1414" s="147"/>
      <c r="HC1414" s="147"/>
      <c r="HD1414" s="147"/>
      <c r="HE1414" s="147"/>
      <c r="HF1414" s="147"/>
      <c r="HG1414" s="147"/>
      <c r="HI1414" s="147"/>
      <c r="HJ1414" s="147"/>
      <c r="HK1414" s="147"/>
      <c r="HL1414" s="147"/>
      <c r="HM1414" s="147"/>
    </row>
    <row r="1415" spans="1:221" s="149" customFormat="1" ht="12" customHeight="1" x14ac:dyDescent="0.2">
      <c r="A1415" s="150">
        <v>1149</v>
      </c>
      <c r="B1415" s="151" t="s">
        <v>3972</v>
      </c>
      <c r="C1415" s="161"/>
      <c r="D1415" s="161"/>
      <c r="E1415" s="162"/>
      <c r="F1415" s="154">
        <f t="shared" si="377"/>
        <v>30.768905703083956</v>
      </c>
      <c r="G1415" s="279">
        <v>1976</v>
      </c>
      <c r="H1415" s="281">
        <v>2025</v>
      </c>
      <c r="I1415" s="154">
        <f t="shared" si="370"/>
        <v>1791033.19</v>
      </c>
      <c r="J1415" s="152">
        <f t="shared" si="379"/>
        <v>9403568.1500000004</v>
      </c>
      <c r="K1415" s="155">
        <f t="shared" si="380"/>
        <v>0</v>
      </c>
      <c r="L1415" s="192">
        <v>0</v>
      </c>
      <c r="M1415" s="192">
        <v>0</v>
      </c>
      <c r="N1415" s="192">
        <v>0</v>
      </c>
      <c r="O1415" s="192">
        <v>0</v>
      </c>
      <c r="P1415" s="192">
        <v>0</v>
      </c>
      <c r="Q1415" s="155"/>
      <c r="R1415" s="155">
        <v>0</v>
      </c>
      <c r="S1415" s="155"/>
      <c r="T1415" s="155">
        <v>0</v>
      </c>
      <c r="U1415" s="155"/>
      <c r="V1415" s="155">
        <v>0</v>
      </c>
      <c r="W1415" s="197" t="str">
        <f t="shared" si="381"/>
        <v>0</v>
      </c>
      <c r="X1415" s="155">
        <v>0</v>
      </c>
      <c r="Y1415" s="162" t="s">
        <v>234</v>
      </c>
      <c r="Z1415" s="144">
        <v>1064</v>
      </c>
      <c r="AA1415" s="155">
        <f t="shared" si="384"/>
        <v>8980407.5899999999</v>
      </c>
      <c r="AB1415" s="144">
        <v>0</v>
      </c>
      <c r="AC1415" s="144">
        <v>0</v>
      </c>
      <c r="AD1415" s="144">
        <v>0</v>
      </c>
      <c r="AE1415" s="144">
        <v>0</v>
      </c>
      <c r="AF1415" s="144">
        <v>0</v>
      </c>
      <c r="AG1415" s="144">
        <v>0</v>
      </c>
      <c r="AH1415" s="144">
        <v>0</v>
      </c>
      <c r="AI1415" s="144">
        <v>0</v>
      </c>
      <c r="AJ1415" s="144">
        <v>0</v>
      </c>
      <c r="AK1415" s="144">
        <v>0</v>
      </c>
      <c r="AL1415" s="144">
        <v>0</v>
      </c>
      <c r="AM1415" s="144">
        <f t="shared" si="382"/>
        <v>282107.03999999998</v>
      </c>
      <c r="AN1415" s="144">
        <f t="shared" si="383"/>
        <v>141053.51999999999</v>
      </c>
      <c r="AO1415" s="144">
        <v>0</v>
      </c>
      <c r="AP1415" s="144" t="s">
        <v>4526</v>
      </c>
      <c r="AQ1415" s="294"/>
      <c r="AR1415" s="144"/>
      <c r="AS1415" s="271"/>
      <c r="AT1415" s="144"/>
      <c r="AU1415" s="144"/>
      <c r="AV1415" s="158" t="s">
        <v>1115</v>
      </c>
      <c r="AW1415" s="159" t="s">
        <v>3971</v>
      </c>
      <c r="AX1415" s="159" t="s">
        <v>3972</v>
      </c>
      <c r="AY1415" s="159"/>
      <c r="AZ1415" s="159" t="s">
        <v>879</v>
      </c>
      <c r="BA1415" s="193">
        <v>1976</v>
      </c>
      <c r="BB1415" s="159" t="s">
        <v>891</v>
      </c>
      <c r="BC1415" s="193">
        <v>5</v>
      </c>
      <c r="BD1415" s="193">
        <v>4</v>
      </c>
      <c r="BE1415" s="193">
        <v>141</v>
      </c>
      <c r="BF1415" s="160">
        <v>3780.9</v>
      </c>
      <c r="BG1415" s="160">
        <v>2749</v>
      </c>
      <c r="BH1415" s="158" t="s">
        <v>883</v>
      </c>
      <c r="BI1415" s="193">
        <v>7.5</v>
      </c>
      <c r="BJ1415" s="159" t="s">
        <v>884</v>
      </c>
      <c r="BK1415" s="160">
        <v>1064</v>
      </c>
      <c r="BL1415" s="160">
        <v>0</v>
      </c>
      <c r="BM1415" s="160">
        <v>2523</v>
      </c>
      <c r="BN1415" s="158"/>
      <c r="BO1415" s="159" t="s">
        <v>885</v>
      </c>
      <c r="BP1415" s="159" t="s">
        <v>886</v>
      </c>
      <c r="BQ1415" s="204" t="s">
        <v>887</v>
      </c>
      <c r="BR1415" s="160">
        <v>5892442.6399999997</v>
      </c>
      <c r="BS1415" s="160">
        <v>1791033.19</v>
      </c>
      <c r="BT1415" s="160">
        <v>0</v>
      </c>
      <c r="BU1415" s="138">
        <v>1791033.19</v>
      </c>
      <c r="BV1415" s="160">
        <v>1791033.19</v>
      </c>
      <c r="BW1415" s="160">
        <v>1791033.19</v>
      </c>
      <c r="BX1415" s="160">
        <v>0</v>
      </c>
      <c r="BY1415" s="160">
        <v>1755331.56</v>
      </c>
      <c r="BZ1415" s="160">
        <v>1755331.56</v>
      </c>
      <c r="CA1415" s="160">
        <v>0</v>
      </c>
      <c r="CB1415" s="160">
        <v>1755331.56</v>
      </c>
      <c r="CC1415" s="160">
        <v>1755331.56</v>
      </c>
      <c r="CD1415" s="160">
        <v>0</v>
      </c>
      <c r="CE1415" s="145"/>
      <c r="CF1415" s="145"/>
      <c r="CG1415" s="145"/>
      <c r="CH1415" s="145"/>
      <c r="CI1415" s="145"/>
      <c r="CJ1415" s="145"/>
      <c r="CK1415" s="145"/>
      <c r="CL1415" s="145"/>
      <c r="CM1415" s="145"/>
      <c r="CN1415" s="145"/>
      <c r="CO1415" s="145"/>
      <c r="CP1415" s="145"/>
      <c r="CQ1415" s="145"/>
      <c r="CR1415" s="145"/>
      <c r="CS1415" s="145"/>
      <c r="CT1415" s="145"/>
      <c r="CU1415" s="145"/>
      <c r="CV1415" s="145"/>
      <c r="CW1415" s="145"/>
      <c r="CX1415" s="145"/>
      <c r="CY1415" s="145"/>
      <c r="CZ1415" s="145"/>
      <c r="DA1415" s="145"/>
      <c r="DB1415" s="145"/>
      <c r="DC1415" s="145"/>
      <c r="DD1415" s="145"/>
      <c r="DE1415" s="145"/>
      <c r="DF1415" s="145"/>
      <c r="DG1415" s="145"/>
      <c r="DH1415" s="145"/>
      <c r="DI1415" s="145"/>
      <c r="DJ1415" s="145"/>
      <c r="DK1415" s="145"/>
      <c r="DL1415" s="145"/>
      <c r="DM1415" s="145"/>
      <c r="DN1415" s="145"/>
      <c r="DO1415" s="145"/>
      <c r="DP1415" s="145"/>
      <c r="DQ1415" s="145"/>
      <c r="DR1415" s="145"/>
      <c r="DS1415" s="145"/>
      <c r="DT1415" s="145"/>
      <c r="DU1415" s="145"/>
      <c r="DV1415" s="145"/>
      <c r="DW1415" s="145"/>
      <c r="DX1415" s="145"/>
      <c r="DY1415" s="145"/>
      <c r="DZ1415" s="145"/>
      <c r="EA1415" s="145"/>
      <c r="EB1415" s="145"/>
      <c r="EC1415" s="145"/>
      <c r="ED1415" s="145"/>
      <c r="EE1415" s="145"/>
      <c r="EF1415" s="145"/>
      <c r="EG1415" s="145"/>
      <c r="EH1415" s="145"/>
      <c r="EI1415" s="145"/>
      <c r="EJ1415" s="145"/>
      <c r="EK1415" s="145"/>
      <c r="EL1415" s="145"/>
      <c r="EM1415" s="145"/>
      <c r="EN1415" s="145"/>
      <c r="EO1415" s="145"/>
      <c r="EP1415" s="145"/>
      <c r="EQ1415" s="145"/>
      <c r="ER1415" s="145"/>
      <c r="ES1415" s="145"/>
      <c r="ET1415" s="145"/>
      <c r="EU1415" s="145"/>
      <c r="EV1415" s="145"/>
      <c r="EW1415" s="145"/>
      <c r="EX1415" s="145"/>
      <c r="EY1415" s="145"/>
      <c r="EZ1415" s="145"/>
      <c r="FA1415" s="145"/>
      <c r="FB1415" s="145"/>
      <c r="FC1415" s="145"/>
      <c r="FD1415" s="145"/>
      <c r="FE1415" s="145"/>
      <c r="FF1415" s="145"/>
      <c r="FG1415" s="145"/>
      <c r="FH1415" s="145"/>
      <c r="FI1415" s="145"/>
      <c r="FJ1415" s="145"/>
      <c r="FK1415" s="145"/>
      <c r="FL1415" s="145"/>
      <c r="FM1415" s="145"/>
      <c r="FN1415" s="145"/>
      <c r="FO1415" s="145"/>
      <c r="FP1415" s="145"/>
      <c r="FQ1415" s="145"/>
      <c r="FR1415" s="145"/>
      <c r="FS1415" s="145"/>
      <c r="FT1415" s="146"/>
      <c r="FU1415" s="147"/>
      <c r="FV1415" s="147"/>
      <c r="FW1415" s="147"/>
      <c r="FX1415" s="147"/>
      <c r="FY1415" s="147"/>
      <c r="FZ1415" s="147"/>
      <c r="GA1415" s="147"/>
      <c r="GB1415" s="147"/>
      <c r="GC1415" s="147"/>
      <c r="GD1415" s="147"/>
      <c r="GE1415" s="147"/>
      <c r="GF1415" s="147"/>
      <c r="GG1415" s="148"/>
      <c r="GH1415" s="147"/>
      <c r="GI1415" s="147"/>
      <c r="GJ1415" s="147"/>
      <c r="GK1415" s="147"/>
      <c r="GL1415" s="147"/>
      <c r="GM1415" s="147"/>
      <c r="GN1415" s="147"/>
      <c r="GO1415" s="147"/>
      <c r="GP1415" s="147"/>
      <c r="GQ1415" s="147"/>
      <c r="GR1415" s="147"/>
      <c r="GS1415" s="147"/>
      <c r="GT1415" s="147"/>
      <c r="GU1415" s="147"/>
      <c r="GV1415" s="147"/>
      <c r="GW1415" s="147"/>
      <c r="GX1415" s="147"/>
      <c r="GY1415" s="147"/>
      <c r="GZ1415" s="147"/>
      <c r="HA1415" s="147"/>
      <c r="HB1415" s="147"/>
      <c r="HC1415" s="147"/>
      <c r="HD1415" s="147"/>
      <c r="HE1415" s="147"/>
      <c r="HF1415" s="147"/>
      <c r="HG1415" s="147"/>
      <c r="HI1415" s="147"/>
      <c r="HJ1415" s="147"/>
      <c r="HK1415" s="147"/>
      <c r="HL1415" s="147"/>
      <c r="HM1415" s="147"/>
    </row>
    <row r="1416" spans="1:221" s="149" customFormat="1" ht="12" customHeight="1" x14ac:dyDescent="0.2">
      <c r="A1416" s="150">
        <v>1150</v>
      </c>
      <c r="B1416" s="151" t="s">
        <v>3974</v>
      </c>
      <c r="C1416" s="161"/>
      <c r="D1416" s="161"/>
      <c r="E1416" s="162"/>
      <c r="F1416" s="154">
        <f t="shared" si="377"/>
        <v>20.070026166179023</v>
      </c>
      <c r="G1416" s="279">
        <v>1992</v>
      </c>
      <c r="H1416" s="281">
        <v>2025</v>
      </c>
      <c r="I1416" s="154">
        <f t="shared" si="370"/>
        <v>1403597.58</v>
      </c>
      <c r="J1416" s="152">
        <f t="shared" si="379"/>
        <v>6465940.5599999996</v>
      </c>
      <c r="K1416" s="155">
        <f t="shared" si="380"/>
        <v>0</v>
      </c>
      <c r="L1416" s="192">
        <v>0</v>
      </c>
      <c r="M1416" s="192">
        <v>0</v>
      </c>
      <c r="N1416" s="192">
        <v>0</v>
      </c>
      <c r="O1416" s="192">
        <v>0</v>
      </c>
      <c r="P1416" s="192">
        <v>0</v>
      </c>
      <c r="Q1416" s="155"/>
      <c r="R1416" s="155">
        <v>0</v>
      </c>
      <c r="S1416" s="155"/>
      <c r="T1416" s="155">
        <v>0</v>
      </c>
      <c r="U1416" s="155"/>
      <c r="V1416" s="155">
        <v>0</v>
      </c>
      <c r="W1416" s="197" t="str">
        <f t="shared" si="381"/>
        <v>0</v>
      </c>
      <c r="X1416" s="155">
        <v>0</v>
      </c>
      <c r="Y1416" s="162" t="s">
        <v>235</v>
      </c>
      <c r="Z1416" s="144">
        <v>851</v>
      </c>
      <c r="AA1416" s="155">
        <f t="shared" si="384"/>
        <v>6174973.2300000004</v>
      </c>
      <c r="AB1416" s="144">
        <v>0</v>
      </c>
      <c r="AC1416" s="144">
        <v>0</v>
      </c>
      <c r="AD1416" s="144">
        <v>0</v>
      </c>
      <c r="AE1416" s="144">
        <v>0</v>
      </c>
      <c r="AF1416" s="144">
        <v>0</v>
      </c>
      <c r="AG1416" s="144">
        <v>0</v>
      </c>
      <c r="AH1416" s="144">
        <v>0</v>
      </c>
      <c r="AI1416" s="144">
        <v>0</v>
      </c>
      <c r="AJ1416" s="144">
        <v>0</v>
      </c>
      <c r="AK1416" s="144">
        <v>0</v>
      </c>
      <c r="AL1416" s="144">
        <v>0</v>
      </c>
      <c r="AM1416" s="144">
        <f t="shared" si="382"/>
        <v>193978.22</v>
      </c>
      <c r="AN1416" s="144">
        <f t="shared" si="383"/>
        <v>96989.11</v>
      </c>
      <c r="AO1416" s="144">
        <v>0</v>
      </c>
      <c r="AP1416" s="144" t="s">
        <v>4526</v>
      </c>
      <c r="AQ1416" s="294"/>
      <c r="AR1416" s="144"/>
      <c r="AS1416" s="271"/>
      <c r="AT1416" s="144"/>
      <c r="AU1416" s="144"/>
      <c r="AV1416" s="158" t="s">
        <v>1118</v>
      </c>
      <c r="AW1416" s="159" t="s">
        <v>3973</v>
      </c>
      <c r="AX1416" s="159" t="s">
        <v>3974</v>
      </c>
      <c r="AY1416" s="159"/>
      <c r="AZ1416" s="159" t="s">
        <v>879</v>
      </c>
      <c r="BA1416" s="193">
        <v>1992</v>
      </c>
      <c r="BB1416" s="159" t="s">
        <v>891</v>
      </c>
      <c r="BC1416" s="193">
        <v>5</v>
      </c>
      <c r="BD1416" s="193">
        <v>4</v>
      </c>
      <c r="BE1416" s="193">
        <v>166</v>
      </c>
      <c r="BF1416" s="160">
        <v>3121.04</v>
      </c>
      <c r="BG1416" s="160">
        <v>2802.6</v>
      </c>
      <c r="BH1416" s="158" t="s">
        <v>883</v>
      </c>
      <c r="BI1416" s="193">
        <v>7.5</v>
      </c>
      <c r="BJ1416" s="159" t="s">
        <v>892</v>
      </c>
      <c r="BK1416" s="160">
        <v>851</v>
      </c>
      <c r="BL1416" s="160">
        <v>624</v>
      </c>
      <c r="BM1416" s="160">
        <v>2360</v>
      </c>
      <c r="BN1416" s="158"/>
      <c r="BO1416" s="159" t="s">
        <v>885</v>
      </c>
      <c r="BP1416" s="159" t="s">
        <v>886</v>
      </c>
      <c r="BQ1416" s="204" t="s">
        <v>887</v>
      </c>
      <c r="BR1416" s="160">
        <v>4909708.34</v>
      </c>
      <c r="BS1416" s="160">
        <v>1403597.58</v>
      </c>
      <c r="BT1416" s="160">
        <v>0</v>
      </c>
      <c r="BU1416" s="138">
        <v>1403597.58</v>
      </c>
      <c r="BV1416" s="160">
        <v>1403597.58</v>
      </c>
      <c r="BW1416" s="160">
        <v>1403597.58</v>
      </c>
      <c r="BX1416" s="160">
        <v>0</v>
      </c>
      <c r="BY1416" s="160">
        <v>1400997.82</v>
      </c>
      <c r="BZ1416" s="160">
        <v>1400997.82</v>
      </c>
      <c r="CA1416" s="160">
        <v>0</v>
      </c>
      <c r="CB1416" s="160">
        <v>1400997.82</v>
      </c>
      <c r="CC1416" s="160">
        <v>1400997.82</v>
      </c>
      <c r="CD1416" s="160">
        <v>0</v>
      </c>
      <c r="CE1416" s="145"/>
      <c r="CF1416" s="145"/>
      <c r="CG1416" s="145"/>
      <c r="CH1416" s="145"/>
      <c r="CI1416" s="145"/>
      <c r="CJ1416" s="145"/>
      <c r="CK1416" s="145"/>
      <c r="CL1416" s="145"/>
      <c r="CM1416" s="145"/>
      <c r="CN1416" s="145"/>
      <c r="CO1416" s="145"/>
      <c r="CP1416" s="145"/>
      <c r="CQ1416" s="145"/>
      <c r="CR1416" s="145"/>
      <c r="CS1416" s="145"/>
      <c r="CT1416" s="145"/>
      <c r="CU1416" s="145"/>
      <c r="CV1416" s="145"/>
      <c r="CW1416" s="145"/>
      <c r="CX1416" s="145"/>
      <c r="CY1416" s="145"/>
      <c r="CZ1416" s="145"/>
      <c r="DA1416" s="145"/>
      <c r="DB1416" s="145"/>
      <c r="DC1416" s="145"/>
      <c r="DD1416" s="145"/>
      <c r="DE1416" s="145"/>
      <c r="DF1416" s="145"/>
      <c r="DG1416" s="145"/>
      <c r="DH1416" s="145"/>
      <c r="DI1416" s="145"/>
      <c r="DJ1416" s="145"/>
      <c r="DK1416" s="145"/>
      <c r="DL1416" s="145"/>
      <c r="DM1416" s="145"/>
      <c r="DN1416" s="145"/>
      <c r="DO1416" s="145"/>
      <c r="DP1416" s="145"/>
      <c r="DQ1416" s="145"/>
      <c r="DR1416" s="145"/>
      <c r="DS1416" s="145"/>
      <c r="DT1416" s="145"/>
      <c r="DU1416" s="145"/>
      <c r="DV1416" s="145"/>
      <c r="DW1416" s="145"/>
      <c r="DX1416" s="145"/>
      <c r="DY1416" s="145"/>
      <c r="DZ1416" s="145"/>
      <c r="EA1416" s="145"/>
      <c r="EB1416" s="145"/>
      <c r="EC1416" s="145"/>
      <c r="ED1416" s="145"/>
      <c r="EE1416" s="145"/>
      <c r="EF1416" s="145"/>
      <c r="EG1416" s="145"/>
      <c r="EH1416" s="145"/>
      <c r="EI1416" s="145"/>
      <c r="EJ1416" s="145"/>
      <c r="EK1416" s="145"/>
      <c r="EL1416" s="145"/>
      <c r="EM1416" s="145"/>
      <c r="EN1416" s="145"/>
      <c r="EO1416" s="145"/>
      <c r="EP1416" s="145"/>
      <c r="EQ1416" s="145"/>
      <c r="ER1416" s="145"/>
      <c r="ES1416" s="145"/>
      <c r="ET1416" s="145"/>
      <c r="EU1416" s="145"/>
      <c r="EV1416" s="145"/>
      <c r="EW1416" s="145"/>
      <c r="EX1416" s="145"/>
      <c r="EY1416" s="145"/>
      <c r="EZ1416" s="145"/>
      <c r="FA1416" s="145"/>
      <c r="FB1416" s="145"/>
      <c r="FC1416" s="145"/>
      <c r="FD1416" s="145"/>
      <c r="FE1416" s="145"/>
      <c r="FF1416" s="145"/>
      <c r="FG1416" s="145"/>
      <c r="FH1416" s="145"/>
      <c r="FI1416" s="145"/>
      <c r="FJ1416" s="145"/>
      <c r="FK1416" s="145"/>
      <c r="FL1416" s="145"/>
      <c r="FM1416" s="145"/>
      <c r="FN1416" s="145"/>
      <c r="FO1416" s="145"/>
      <c r="FP1416" s="145"/>
      <c r="FQ1416" s="145"/>
      <c r="FR1416" s="145"/>
      <c r="FS1416" s="145"/>
      <c r="FT1416" s="146"/>
      <c r="FU1416" s="147"/>
      <c r="FV1416" s="147"/>
      <c r="FW1416" s="147"/>
      <c r="FX1416" s="147"/>
      <c r="FY1416" s="147"/>
      <c r="FZ1416" s="147"/>
      <c r="GA1416" s="147"/>
      <c r="GB1416" s="147"/>
      <c r="GC1416" s="147"/>
      <c r="GD1416" s="147"/>
      <c r="GE1416" s="147"/>
      <c r="GF1416" s="147"/>
      <c r="GG1416" s="148"/>
      <c r="GH1416" s="147"/>
      <c r="GI1416" s="147"/>
      <c r="GJ1416" s="147"/>
      <c r="GK1416" s="147"/>
      <c r="GL1416" s="147"/>
      <c r="GM1416" s="147"/>
      <c r="GN1416" s="147"/>
      <c r="GO1416" s="147"/>
      <c r="GP1416" s="147"/>
      <c r="GQ1416" s="147"/>
      <c r="GR1416" s="147"/>
      <c r="GS1416" s="147"/>
      <c r="GT1416" s="147"/>
      <c r="GU1416" s="147"/>
      <c r="GV1416" s="147"/>
      <c r="GW1416" s="147"/>
      <c r="GX1416" s="147"/>
      <c r="GY1416" s="147"/>
      <c r="GZ1416" s="147"/>
      <c r="HA1416" s="147"/>
      <c r="HB1416" s="147"/>
      <c r="HC1416" s="147"/>
      <c r="HD1416" s="147"/>
      <c r="HE1416" s="147"/>
      <c r="HF1416" s="147"/>
      <c r="HG1416" s="147"/>
      <c r="HI1416" s="147"/>
      <c r="HJ1416" s="147"/>
      <c r="HK1416" s="147"/>
      <c r="HL1416" s="147"/>
      <c r="HM1416" s="147"/>
    </row>
    <row r="1417" spans="1:221" s="149" customFormat="1" ht="12" customHeight="1" x14ac:dyDescent="0.2">
      <c r="A1417" s="150">
        <v>1151</v>
      </c>
      <c r="B1417" s="151" t="s">
        <v>3976</v>
      </c>
      <c r="C1417" s="161"/>
      <c r="D1417" s="161"/>
      <c r="E1417" s="162"/>
      <c r="F1417" s="154">
        <f t="shared" si="377"/>
        <v>20.076723341173118</v>
      </c>
      <c r="G1417" s="279">
        <v>1977</v>
      </c>
      <c r="H1417" s="281">
        <v>2023</v>
      </c>
      <c r="I1417" s="154">
        <f t="shared" si="370"/>
        <v>1998799.99</v>
      </c>
      <c r="J1417" s="310">
        <f t="shared" si="379"/>
        <v>9041212.6199999992</v>
      </c>
      <c r="K1417" s="155">
        <f t="shared" si="380"/>
        <v>0</v>
      </c>
      <c r="L1417" s="192">
        <v>0</v>
      </c>
      <c r="M1417" s="192">
        <v>0</v>
      </c>
      <c r="N1417" s="192">
        <v>0</v>
      </c>
      <c r="O1417" s="192">
        <v>0</v>
      </c>
      <c r="P1417" s="192">
        <v>0</v>
      </c>
      <c r="Q1417" s="155"/>
      <c r="R1417" s="155">
        <v>0</v>
      </c>
      <c r="S1417" s="155"/>
      <c r="T1417" s="155">
        <v>0</v>
      </c>
      <c r="U1417" s="155"/>
      <c r="V1417" s="155">
        <v>0</v>
      </c>
      <c r="W1417" s="197" t="str">
        <f t="shared" si="381"/>
        <v>0</v>
      </c>
      <c r="X1417" s="155">
        <v>0</v>
      </c>
      <c r="Y1417" s="162" t="s">
        <v>234</v>
      </c>
      <c r="Z1417" s="144">
        <v>1023</v>
      </c>
      <c r="AA1417" s="155">
        <f t="shared" si="384"/>
        <v>8634358.0500000007</v>
      </c>
      <c r="AB1417" s="144">
        <v>0</v>
      </c>
      <c r="AC1417" s="144">
        <v>0</v>
      </c>
      <c r="AD1417" s="144">
        <v>0</v>
      </c>
      <c r="AE1417" s="144">
        <v>0</v>
      </c>
      <c r="AF1417" s="144">
        <v>0</v>
      </c>
      <c r="AG1417" s="144">
        <v>0</v>
      </c>
      <c r="AH1417" s="144">
        <v>0</v>
      </c>
      <c r="AI1417" s="144">
        <v>0</v>
      </c>
      <c r="AJ1417" s="144">
        <v>0</v>
      </c>
      <c r="AK1417" s="144">
        <v>0</v>
      </c>
      <c r="AL1417" s="144">
        <v>0</v>
      </c>
      <c r="AM1417" s="144">
        <f t="shared" si="382"/>
        <v>271236.38</v>
      </c>
      <c r="AN1417" s="144">
        <f t="shared" si="383"/>
        <v>135618.19</v>
      </c>
      <c r="AO1417" s="144">
        <v>0</v>
      </c>
      <c r="AP1417" s="144" t="s">
        <v>4526</v>
      </c>
      <c r="AQ1417" s="294"/>
      <c r="AR1417" s="144"/>
      <c r="AS1417" s="271"/>
      <c r="AT1417" s="144"/>
      <c r="AU1417" s="144"/>
      <c r="AV1417" s="158" t="s">
        <v>1121</v>
      </c>
      <c r="AW1417" s="159" t="s">
        <v>3975</v>
      </c>
      <c r="AX1417" s="159" t="s">
        <v>3976</v>
      </c>
      <c r="AY1417" s="159"/>
      <c r="AZ1417" s="159" t="s">
        <v>879</v>
      </c>
      <c r="BA1417" s="193">
        <v>1977</v>
      </c>
      <c r="BB1417" s="159" t="s">
        <v>881</v>
      </c>
      <c r="BC1417" s="193">
        <v>5</v>
      </c>
      <c r="BD1417" s="193">
        <v>6</v>
      </c>
      <c r="BE1417" s="193">
        <v>154</v>
      </c>
      <c r="BF1417" s="160">
        <v>4283.8999999999996</v>
      </c>
      <c r="BG1417" s="160">
        <v>3897.5</v>
      </c>
      <c r="BH1417" s="158" t="s">
        <v>883</v>
      </c>
      <c r="BI1417" s="193">
        <v>7.5</v>
      </c>
      <c r="BJ1417" s="159" t="s">
        <v>892</v>
      </c>
      <c r="BK1417" s="160">
        <v>1023</v>
      </c>
      <c r="BL1417" s="160">
        <v>857</v>
      </c>
      <c r="BM1417" s="160">
        <v>3225</v>
      </c>
      <c r="BN1417" s="158"/>
      <c r="BO1417" s="159" t="s">
        <v>885</v>
      </c>
      <c r="BP1417" s="159" t="s">
        <v>886</v>
      </c>
      <c r="BQ1417" s="204" t="s">
        <v>887</v>
      </c>
      <c r="BR1417" s="160">
        <v>5902034.8200000003</v>
      </c>
      <c r="BS1417" s="160">
        <v>1998799.99</v>
      </c>
      <c r="BT1417" s="160">
        <v>0</v>
      </c>
      <c r="BU1417" s="138">
        <v>1998799.99</v>
      </c>
      <c r="BV1417" s="160">
        <v>1998799.99</v>
      </c>
      <c r="BW1417" s="160">
        <v>1998799.99</v>
      </c>
      <c r="BX1417" s="160">
        <v>0</v>
      </c>
      <c r="BY1417" s="160">
        <v>1996256.26</v>
      </c>
      <c r="BZ1417" s="160">
        <v>1996256.26</v>
      </c>
      <c r="CA1417" s="160">
        <v>0</v>
      </c>
      <c r="CB1417" s="160">
        <v>1996256.26</v>
      </c>
      <c r="CC1417" s="160">
        <v>1996256.26</v>
      </c>
      <c r="CD1417" s="160">
        <v>0</v>
      </c>
      <c r="CE1417" s="145"/>
      <c r="CF1417" s="145"/>
      <c r="CG1417" s="145"/>
      <c r="CH1417" s="145"/>
      <c r="CI1417" s="145"/>
      <c r="CJ1417" s="145"/>
      <c r="CK1417" s="145"/>
      <c r="CL1417" s="145"/>
      <c r="CM1417" s="145"/>
      <c r="CN1417" s="145"/>
      <c r="CO1417" s="145"/>
      <c r="CP1417" s="145"/>
      <c r="CQ1417" s="145"/>
      <c r="CR1417" s="145"/>
      <c r="CS1417" s="145"/>
      <c r="CT1417" s="145"/>
      <c r="CU1417" s="145"/>
      <c r="CV1417" s="145"/>
      <c r="CW1417" s="145"/>
      <c r="CX1417" s="145"/>
      <c r="CY1417" s="145"/>
      <c r="CZ1417" s="145"/>
      <c r="DA1417" s="145"/>
      <c r="DB1417" s="145"/>
      <c r="DC1417" s="145"/>
      <c r="DD1417" s="145"/>
      <c r="DE1417" s="145"/>
      <c r="DF1417" s="145"/>
      <c r="DG1417" s="145"/>
      <c r="DH1417" s="145"/>
      <c r="DI1417" s="145"/>
      <c r="DJ1417" s="145"/>
      <c r="DK1417" s="145"/>
      <c r="DL1417" s="145"/>
      <c r="DM1417" s="145"/>
      <c r="DN1417" s="145"/>
      <c r="DO1417" s="145"/>
      <c r="DP1417" s="145"/>
      <c r="DQ1417" s="145"/>
      <c r="DR1417" s="145"/>
      <c r="DS1417" s="145"/>
      <c r="DT1417" s="145"/>
      <c r="DU1417" s="145"/>
      <c r="DV1417" s="145"/>
      <c r="DW1417" s="145"/>
      <c r="DX1417" s="145"/>
      <c r="DY1417" s="145"/>
      <c r="DZ1417" s="145"/>
      <c r="EA1417" s="145"/>
      <c r="EB1417" s="145"/>
      <c r="EC1417" s="145"/>
      <c r="ED1417" s="145"/>
      <c r="EE1417" s="145"/>
      <c r="EF1417" s="145"/>
      <c r="EG1417" s="145"/>
      <c r="EH1417" s="145"/>
      <c r="EI1417" s="145"/>
      <c r="EJ1417" s="145"/>
      <c r="EK1417" s="145"/>
      <c r="EL1417" s="145"/>
      <c r="EM1417" s="145"/>
      <c r="EN1417" s="145"/>
      <c r="EO1417" s="145"/>
      <c r="EP1417" s="145"/>
      <c r="EQ1417" s="145"/>
      <c r="ER1417" s="145"/>
      <c r="ES1417" s="145"/>
      <c r="ET1417" s="145"/>
      <c r="EU1417" s="145"/>
      <c r="EV1417" s="145"/>
      <c r="EW1417" s="145"/>
      <c r="EX1417" s="145"/>
      <c r="EY1417" s="145"/>
      <c r="EZ1417" s="145"/>
      <c r="FA1417" s="145"/>
      <c r="FB1417" s="145"/>
      <c r="FC1417" s="145"/>
      <c r="FD1417" s="145"/>
      <c r="FE1417" s="145"/>
      <c r="FF1417" s="145"/>
      <c r="FG1417" s="145"/>
      <c r="FH1417" s="145"/>
      <c r="FI1417" s="145"/>
      <c r="FJ1417" s="145"/>
      <c r="FK1417" s="145"/>
      <c r="FL1417" s="145"/>
      <c r="FM1417" s="145"/>
      <c r="FN1417" s="145"/>
      <c r="FO1417" s="145"/>
      <c r="FP1417" s="145"/>
      <c r="FQ1417" s="145"/>
      <c r="FR1417" s="145"/>
      <c r="FS1417" s="145"/>
      <c r="FT1417" s="146"/>
      <c r="FU1417" s="147"/>
      <c r="FV1417" s="147"/>
      <c r="FW1417" s="147"/>
      <c r="FX1417" s="147"/>
      <c r="FY1417" s="147"/>
      <c r="FZ1417" s="147"/>
      <c r="GA1417" s="147"/>
      <c r="GB1417" s="147"/>
      <c r="GC1417" s="147"/>
      <c r="GD1417" s="147"/>
      <c r="GE1417" s="147"/>
      <c r="GF1417" s="147"/>
      <c r="GG1417" s="148"/>
      <c r="GH1417" s="147"/>
      <c r="GI1417" s="147"/>
      <c r="GJ1417" s="147"/>
      <c r="GK1417" s="147"/>
      <c r="GL1417" s="147"/>
      <c r="GM1417" s="147"/>
      <c r="GN1417" s="147"/>
      <c r="GO1417" s="147"/>
      <c r="GP1417" s="147"/>
      <c r="GQ1417" s="147"/>
      <c r="GR1417" s="147"/>
      <c r="GS1417" s="147"/>
      <c r="GT1417" s="147"/>
      <c r="GU1417" s="147"/>
      <c r="GV1417" s="147"/>
      <c r="GW1417" s="147"/>
      <c r="GX1417" s="147"/>
      <c r="GY1417" s="147"/>
      <c r="GZ1417" s="147"/>
      <c r="HA1417" s="147"/>
      <c r="HB1417" s="147"/>
      <c r="HC1417" s="147"/>
      <c r="HD1417" s="147"/>
      <c r="HE1417" s="147"/>
      <c r="HF1417" s="147"/>
      <c r="HG1417" s="147"/>
      <c r="HI1417" s="147"/>
      <c r="HJ1417" s="147"/>
      <c r="HK1417" s="147"/>
      <c r="HL1417" s="147"/>
      <c r="HM1417" s="147"/>
    </row>
    <row r="1418" spans="1:221" s="149" customFormat="1" ht="12" customHeight="1" x14ac:dyDescent="0.2">
      <c r="A1418" s="150">
        <v>1152</v>
      </c>
      <c r="B1418" s="151" t="s">
        <v>3978</v>
      </c>
      <c r="C1418" s="161"/>
      <c r="D1418" s="161"/>
      <c r="E1418" s="162"/>
      <c r="F1418" s="154">
        <f t="shared" si="377"/>
        <v>23.015888093611</v>
      </c>
      <c r="G1418" s="279">
        <v>1990</v>
      </c>
      <c r="H1418" s="281">
        <v>2024</v>
      </c>
      <c r="I1418" s="154">
        <f t="shared" si="370"/>
        <v>1408372.71</v>
      </c>
      <c r="J1418" s="237">
        <f t="shared" si="379"/>
        <v>7167569.3399999999</v>
      </c>
      <c r="K1418" s="155">
        <f t="shared" si="380"/>
        <v>0</v>
      </c>
      <c r="L1418" s="192">
        <v>0</v>
      </c>
      <c r="M1418" s="192">
        <v>0</v>
      </c>
      <c r="N1418" s="192">
        <v>0</v>
      </c>
      <c r="O1418" s="192">
        <v>0</v>
      </c>
      <c r="P1418" s="192">
        <v>0</v>
      </c>
      <c r="Q1418" s="155"/>
      <c r="R1418" s="155">
        <v>0</v>
      </c>
      <c r="S1418" s="155"/>
      <c r="T1418" s="155">
        <v>0</v>
      </c>
      <c r="U1418" s="155"/>
      <c r="V1418" s="155">
        <v>0</v>
      </c>
      <c r="W1418" s="197" t="str">
        <f t="shared" si="381"/>
        <v>0</v>
      </c>
      <c r="X1418" s="155">
        <v>0</v>
      </c>
      <c r="Y1418" s="162" t="s">
        <v>234</v>
      </c>
      <c r="Z1418" s="144">
        <v>811</v>
      </c>
      <c r="AA1418" s="155">
        <f t="shared" si="384"/>
        <v>6845028.7199999997</v>
      </c>
      <c r="AB1418" s="144">
        <v>0</v>
      </c>
      <c r="AC1418" s="144">
        <v>0</v>
      </c>
      <c r="AD1418" s="144">
        <v>0</v>
      </c>
      <c r="AE1418" s="144">
        <v>0</v>
      </c>
      <c r="AF1418" s="144">
        <v>0</v>
      </c>
      <c r="AG1418" s="144">
        <v>0</v>
      </c>
      <c r="AH1418" s="144">
        <v>0</v>
      </c>
      <c r="AI1418" s="144">
        <v>0</v>
      </c>
      <c r="AJ1418" s="144">
        <v>0</v>
      </c>
      <c r="AK1418" s="144">
        <v>0</v>
      </c>
      <c r="AL1418" s="144">
        <v>0</v>
      </c>
      <c r="AM1418" s="144">
        <f t="shared" si="382"/>
        <v>215027.08</v>
      </c>
      <c r="AN1418" s="144">
        <f t="shared" si="383"/>
        <v>107513.54</v>
      </c>
      <c r="AO1418" s="144">
        <v>0</v>
      </c>
      <c r="AP1418" s="144" t="s">
        <v>4526</v>
      </c>
      <c r="AQ1418" s="294"/>
      <c r="AR1418" s="144"/>
      <c r="AS1418" s="271"/>
      <c r="AT1418" s="144"/>
      <c r="AU1418" s="144"/>
      <c r="AV1418" s="158" t="s">
        <v>1125</v>
      </c>
      <c r="AW1418" s="159" t="s">
        <v>3977</v>
      </c>
      <c r="AX1418" s="159" t="s">
        <v>3978</v>
      </c>
      <c r="AY1418" s="159"/>
      <c r="AZ1418" s="159" t="s">
        <v>879</v>
      </c>
      <c r="BA1418" s="193">
        <v>1990</v>
      </c>
      <c r="BB1418" s="159" t="s">
        <v>891</v>
      </c>
      <c r="BC1418" s="193">
        <v>5</v>
      </c>
      <c r="BD1418" s="193">
        <v>4</v>
      </c>
      <c r="BE1418" s="193">
        <v>150</v>
      </c>
      <c r="BF1418" s="160">
        <v>3054.86</v>
      </c>
      <c r="BG1418" s="160">
        <v>2780.3</v>
      </c>
      <c r="BH1418" s="158" t="s">
        <v>883</v>
      </c>
      <c r="BI1418" s="193">
        <v>7.5</v>
      </c>
      <c r="BJ1418" s="159" t="s">
        <v>892</v>
      </c>
      <c r="BK1418" s="160">
        <v>811</v>
      </c>
      <c r="BL1418" s="160">
        <v>611</v>
      </c>
      <c r="BM1418" s="160">
        <v>2320</v>
      </c>
      <c r="BN1418" s="158"/>
      <c r="BO1418" s="159" t="s">
        <v>885</v>
      </c>
      <c r="BP1418" s="159" t="s">
        <v>886</v>
      </c>
      <c r="BQ1418" s="204" t="s">
        <v>887</v>
      </c>
      <c r="BR1418" s="160">
        <v>4678934.74</v>
      </c>
      <c r="BS1418" s="160">
        <v>1408372.71</v>
      </c>
      <c r="BT1418" s="160">
        <v>0</v>
      </c>
      <c r="BU1418" s="138">
        <v>1408372.71</v>
      </c>
      <c r="BV1418" s="160">
        <v>1408373.66</v>
      </c>
      <c r="BW1418" s="160">
        <v>1408373.66</v>
      </c>
      <c r="BX1418" s="160">
        <v>0</v>
      </c>
      <c r="BY1418" s="160">
        <v>1405502.07</v>
      </c>
      <c r="BZ1418" s="160">
        <v>1405502.07</v>
      </c>
      <c r="CA1418" s="160">
        <v>0</v>
      </c>
      <c r="CB1418" s="160">
        <v>1405502.07</v>
      </c>
      <c r="CC1418" s="160">
        <v>1405502.07</v>
      </c>
      <c r="CD1418" s="160">
        <v>0</v>
      </c>
      <c r="CE1418" s="145"/>
      <c r="CF1418" s="145"/>
      <c r="CG1418" s="145"/>
      <c r="CH1418" s="145"/>
      <c r="CI1418" s="145"/>
      <c r="CJ1418" s="145"/>
      <c r="CK1418" s="145"/>
      <c r="CL1418" s="145"/>
      <c r="CM1418" s="145"/>
      <c r="CN1418" s="145"/>
      <c r="CO1418" s="145"/>
      <c r="CP1418" s="145"/>
      <c r="CQ1418" s="145"/>
      <c r="CR1418" s="145"/>
      <c r="CS1418" s="145"/>
      <c r="CT1418" s="145"/>
      <c r="CU1418" s="145"/>
      <c r="CV1418" s="145"/>
      <c r="CW1418" s="145"/>
      <c r="CX1418" s="145"/>
      <c r="CY1418" s="145"/>
      <c r="CZ1418" s="145"/>
      <c r="DA1418" s="145"/>
      <c r="DB1418" s="145"/>
      <c r="DC1418" s="145"/>
      <c r="DD1418" s="145"/>
      <c r="DE1418" s="145"/>
      <c r="DF1418" s="145"/>
      <c r="DG1418" s="145"/>
      <c r="DH1418" s="145"/>
      <c r="DI1418" s="145"/>
      <c r="DJ1418" s="145"/>
      <c r="DK1418" s="145"/>
      <c r="DL1418" s="145"/>
      <c r="DM1418" s="145"/>
      <c r="DN1418" s="145"/>
      <c r="DO1418" s="145"/>
      <c r="DP1418" s="145"/>
      <c r="DQ1418" s="145"/>
      <c r="DR1418" s="145"/>
      <c r="DS1418" s="145"/>
      <c r="DT1418" s="145"/>
      <c r="DU1418" s="145"/>
      <c r="DV1418" s="145"/>
      <c r="DW1418" s="145"/>
      <c r="DX1418" s="145"/>
      <c r="DY1418" s="145"/>
      <c r="DZ1418" s="145"/>
      <c r="EA1418" s="145"/>
      <c r="EB1418" s="145"/>
      <c r="EC1418" s="145"/>
      <c r="ED1418" s="145"/>
      <c r="EE1418" s="145"/>
      <c r="EF1418" s="145"/>
      <c r="EG1418" s="145"/>
      <c r="EH1418" s="145"/>
      <c r="EI1418" s="145"/>
      <c r="EJ1418" s="145"/>
      <c r="EK1418" s="145"/>
      <c r="EL1418" s="145"/>
      <c r="EM1418" s="145"/>
      <c r="EN1418" s="145"/>
      <c r="EO1418" s="145"/>
      <c r="EP1418" s="145"/>
      <c r="EQ1418" s="145"/>
      <c r="ER1418" s="145"/>
      <c r="ES1418" s="145"/>
      <c r="ET1418" s="145"/>
      <c r="EU1418" s="145"/>
      <c r="EV1418" s="145"/>
      <c r="EW1418" s="145"/>
      <c r="EX1418" s="145"/>
      <c r="EY1418" s="145"/>
      <c r="EZ1418" s="145"/>
      <c r="FA1418" s="145"/>
      <c r="FB1418" s="145"/>
      <c r="FC1418" s="145"/>
      <c r="FD1418" s="145"/>
      <c r="FE1418" s="145"/>
      <c r="FF1418" s="145"/>
      <c r="FG1418" s="145"/>
      <c r="FH1418" s="145"/>
      <c r="FI1418" s="145"/>
      <c r="FJ1418" s="145"/>
      <c r="FK1418" s="145"/>
      <c r="FL1418" s="145"/>
      <c r="FM1418" s="145"/>
      <c r="FN1418" s="145"/>
      <c r="FO1418" s="145"/>
      <c r="FP1418" s="145"/>
      <c r="FQ1418" s="145"/>
      <c r="FR1418" s="145"/>
      <c r="FS1418" s="145"/>
      <c r="FT1418" s="146"/>
      <c r="FU1418" s="147"/>
      <c r="FV1418" s="147"/>
      <c r="FW1418" s="147"/>
      <c r="FX1418" s="147"/>
      <c r="FY1418" s="147"/>
      <c r="FZ1418" s="147"/>
      <c r="GA1418" s="147"/>
      <c r="GB1418" s="147"/>
      <c r="GC1418" s="147"/>
      <c r="GD1418" s="147"/>
      <c r="GE1418" s="147"/>
      <c r="GF1418" s="147"/>
      <c r="GG1418" s="148"/>
      <c r="GH1418" s="147"/>
      <c r="GI1418" s="147"/>
      <c r="GJ1418" s="147"/>
      <c r="GK1418" s="147"/>
      <c r="GL1418" s="147"/>
      <c r="GM1418" s="147"/>
      <c r="GN1418" s="147"/>
      <c r="GO1418" s="147"/>
      <c r="GP1418" s="147"/>
      <c r="GQ1418" s="147"/>
      <c r="GR1418" s="147"/>
      <c r="GS1418" s="147"/>
      <c r="GT1418" s="147"/>
      <c r="GU1418" s="147"/>
      <c r="GV1418" s="147"/>
      <c r="GW1418" s="147"/>
      <c r="GX1418" s="147"/>
      <c r="GY1418" s="147"/>
      <c r="GZ1418" s="147"/>
      <c r="HA1418" s="147"/>
      <c r="HB1418" s="147"/>
      <c r="HC1418" s="147"/>
      <c r="HD1418" s="147"/>
      <c r="HE1418" s="147"/>
      <c r="HF1418" s="147"/>
      <c r="HG1418" s="147"/>
      <c r="HI1418" s="147"/>
      <c r="HJ1418" s="147"/>
      <c r="HK1418" s="147"/>
      <c r="HL1418" s="147"/>
      <c r="HM1418" s="147"/>
    </row>
    <row r="1419" spans="1:221" s="149" customFormat="1" ht="12" customHeight="1" x14ac:dyDescent="0.2">
      <c r="A1419" s="150">
        <v>1153</v>
      </c>
      <c r="B1419" s="151" t="s">
        <v>3980</v>
      </c>
      <c r="C1419" s="161"/>
      <c r="D1419" s="161"/>
      <c r="E1419" s="162"/>
      <c r="F1419" s="154">
        <f t="shared" si="377"/>
        <v>21.886366511697382</v>
      </c>
      <c r="G1419" s="279">
        <v>1991</v>
      </c>
      <c r="H1419" s="281">
        <v>2025</v>
      </c>
      <c r="I1419" s="154">
        <f t="shared" si="370"/>
        <v>1500944.5</v>
      </c>
      <c r="J1419" s="152">
        <f t="shared" si="379"/>
        <v>7362004.0199999996</v>
      </c>
      <c r="K1419" s="155">
        <f t="shared" si="380"/>
        <v>0</v>
      </c>
      <c r="L1419" s="192">
        <v>0</v>
      </c>
      <c r="M1419" s="192">
        <v>0</v>
      </c>
      <c r="N1419" s="192">
        <v>0</v>
      </c>
      <c r="O1419" s="192">
        <v>0</v>
      </c>
      <c r="P1419" s="192">
        <v>0</v>
      </c>
      <c r="Q1419" s="155"/>
      <c r="R1419" s="155">
        <v>0</v>
      </c>
      <c r="S1419" s="155"/>
      <c r="T1419" s="155">
        <v>0</v>
      </c>
      <c r="U1419" s="155"/>
      <c r="V1419" s="155">
        <v>0</v>
      </c>
      <c r="W1419" s="197" t="str">
        <f t="shared" si="381"/>
        <v>0</v>
      </c>
      <c r="X1419" s="155">
        <v>0</v>
      </c>
      <c r="Y1419" s="162" t="s">
        <v>234</v>
      </c>
      <c r="Z1419" s="144">
        <v>833</v>
      </c>
      <c r="AA1419" s="155">
        <f t="shared" si="384"/>
        <v>7030713.8399999999</v>
      </c>
      <c r="AB1419" s="144">
        <v>0</v>
      </c>
      <c r="AC1419" s="144">
        <v>0</v>
      </c>
      <c r="AD1419" s="144">
        <v>0</v>
      </c>
      <c r="AE1419" s="144">
        <v>0</v>
      </c>
      <c r="AF1419" s="144">
        <v>0</v>
      </c>
      <c r="AG1419" s="144">
        <v>0</v>
      </c>
      <c r="AH1419" s="144">
        <v>0</v>
      </c>
      <c r="AI1419" s="144">
        <v>0</v>
      </c>
      <c r="AJ1419" s="144">
        <v>0</v>
      </c>
      <c r="AK1419" s="144">
        <v>0</v>
      </c>
      <c r="AL1419" s="144">
        <v>0</v>
      </c>
      <c r="AM1419" s="144">
        <f t="shared" si="382"/>
        <v>220860.12</v>
      </c>
      <c r="AN1419" s="144">
        <f t="shared" si="383"/>
        <v>110430.06</v>
      </c>
      <c r="AO1419" s="144">
        <v>0</v>
      </c>
      <c r="AP1419" s="144" t="s">
        <v>4526</v>
      </c>
      <c r="AQ1419" s="294"/>
      <c r="AR1419" s="144"/>
      <c r="AS1419" s="271"/>
      <c r="AT1419" s="144"/>
      <c r="AU1419" s="144"/>
      <c r="AV1419" s="158" t="s">
        <v>1129</v>
      </c>
      <c r="AW1419" s="159" t="s">
        <v>3979</v>
      </c>
      <c r="AX1419" s="159" t="s">
        <v>3980</v>
      </c>
      <c r="AY1419" s="159"/>
      <c r="AZ1419" s="159" t="s">
        <v>879</v>
      </c>
      <c r="BA1419" s="193">
        <v>1991</v>
      </c>
      <c r="BB1419" s="159" t="s">
        <v>881</v>
      </c>
      <c r="BC1419" s="193">
        <v>5</v>
      </c>
      <c r="BD1419" s="193">
        <v>4</v>
      </c>
      <c r="BE1419" s="193">
        <v>164</v>
      </c>
      <c r="BF1419" s="160">
        <v>3310.5</v>
      </c>
      <c r="BG1419" s="160">
        <v>2975.5</v>
      </c>
      <c r="BH1419" s="158" t="s">
        <v>883</v>
      </c>
      <c r="BI1419" s="193">
        <v>7.5</v>
      </c>
      <c r="BJ1419" s="159" t="s">
        <v>892</v>
      </c>
      <c r="BK1419" s="160">
        <v>833</v>
      </c>
      <c r="BL1419" s="160">
        <v>662</v>
      </c>
      <c r="BM1419" s="160">
        <v>2337</v>
      </c>
      <c r="BN1419" s="158"/>
      <c r="BO1419" s="159" t="s">
        <v>885</v>
      </c>
      <c r="BP1419" s="159" t="s">
        <v>886</v>
      </c>
      <c r="BQ1419" s="204" t="s">
        <v>887</v>
      </c>
      <c r="BR1419" s="160">
        <v>4805860.22</v>
      </c>
      <c r="BS1419" s="160">
        <v>1500944.5</v>
      </c>
      <c r="BT1419" s="160">
        <v>0</v>
      </c>
      <c r="BU1419" s="138">
        <v>1500944.5</v>
      </c>
      <c r="BV1419" s="160">
        <v>1500944.5</v>
      </c>
      <c r="BW1419" s="160">
        <v>1500944.5</v>
      </c>
      <c r="BX1419" s="160">
        <v>0</v>
      </c>
      <c r="BY1419" s="160">
        <v>1493898.79</v>
      </c>
      <c r="BZ1419" s="160">
        <v>1493898.79</v>
      </c>
      <c r="CA1419" s="160">
        <v>0</v>
      </c>
      <c r="CB1419" s="160">
        <v>1493898.79</v>
      </c>
      <c r="CC1419" s="160">
        <v>1493898.79</v>
      </c>
      <c r="CD1419" s="160">
        <v>0</v>
      </c>
      <c r="CE1419" s="145"/>
      <c r="CF1419" s="145"/>
      <c r="CG1419" s="145"/>
      <c r="CH1419" s="145"/>
      <c r="CI1419" s="145"/>
      <c r="CJ1419" s="145"/>
      <c r="CK1419" s="145"/>
      <c r="CL1419" s="145"/>
      <c r="CM1419" s="145"/>
      <c r="CN1419" s="145"/>
      <c r="CO1419" s="145"/>
      <c r="CP1419" s="145"/>
      <c r="CQ1419" s="145"/>
      <c r="CR1419" s="145"/>
      <c r="CS1419" s="145"/>
      <c r="CT1419" s="145"/>
      <c r="CU1419" s="145"/>
      <c r="CV1419" s="145"/>
      <c r="CW1419" s="145"/>
      <c r="CX1419" s="145"/>
      <c r="CY1419" s="145"/>
      <c r="CZ1419" s="145"/>
      <c r="DA1419" s="145"/>
      <c r="DB1419" s="145"/>
      <c r="DC1419" s="145"/>
      <c r="DD1419" s="145"/>
      <c r="DE1419" s="145"/>
      <c r="DF1419" s="145"/>
      <c r="DG1419" s="145"/>
      <c r="DH1419" s="145"/>
      <c r="DI1419" s="145"/>
      <c r="DJ1419" s="145"/>
      <c r="DK1419" s="145"/>
      <c r="DL1419" s="145"/>
      <c r="DM1419" s="145"/>
      <c r="DN1419" s="145"/>
      <c r="DO1419" s="145"/>
      <c r="DP1419" s="145"/>
      <c r="DQ1419" s="145"/>
      <c r="DR1419" s="145"/>
      <c r="DS1419" s="145"/>
      <c r="DT1419" s="145"/>
      <c r="DU1419" s="145"/>
      <c r="DV1419" s="145"/>
      <c r="DW1419" s="145"/>
      <c r="DX1419" s="145"/>
      <c r="DY1419" s="145"/>
      <c r="DZ1419" s="145"/>
      <c r="EA1419" s="145"/>
      <c r="EB1419" s="145"/>
      <c r="EC1419" s="145"/>
      <c r="ED1419" s="145"/>
      <c r="EE1419" s="145"/>
      <c r="EF1419" s="145"/>
      <c r="EG1419" s="145"/>
      <c r="EH1419" s="145"/>
      <c r="EI1419" s="145"/>
      <c r="EJ1419" s="145"/>
      <c r="EK1419" s="145"/>
      <c r="EL1419" s="145"/>
      <c r="EM1419" s="145"/>
      <c r="EN1419" s="145"/>
      <c r="EO1419" s="145"/>
      <c r="EP1419" s="145"/>
      <c r="EQ1419" s="145"/>
      <c r="ER1419" s="145"/>
      <c r="ES1419" s="145"/>
      <c r="ET1419" s="145"/>
      <c r="EU1419" s="145"/>
      <c r="EV1419" s="145"/>
      <c r="EW1419" s="145"/>
      <c r="EX1419" s="145"/>
      <c r="EY1419" s="145"/>
      <c r="EZ1419" s="145"/>
      <c r="FA1419" s="145"/>
      <c r="FB1419" s="145"/>
      <c r="FC1419" s="145"/>
      <c r="FD1419" s="145"/>
      <c r="FE1419" s="145"/>
      <c r="FF1419" s="145"/>
      <c r="FG1419" s="145"/>
      <c r="FH1419" s="145"/>
      <c r="FI1419" s="145"/>
      <c r="FJ1419" s="145"/>
      <c r="FK1419" s="145"/>
      <c r="FL1419" s="145"/>
      <c r="FM1419" s="145"/>
      <c r="FN1419" s="145"/>
      <c r="FO1419" s="145"/>
      <c r="FP1419" s="145"/>
      <c r="FQ1419" s="145"/>
      <c r="FR1419" s="145"/>
      <c r="FS1419" s="145"/>
      <c r="FT1419" s="146"/>
      <c r="FU1419" s="147"/>
      <c r="FV1419" s="147"/>
      <c r="FW1419" s="147"/>
      <c r="FX1419" s="147"/>
      <c r="FY1419" s="147"/>
      <c r="FZ1419" s="147"/>
      <c r="GA1419" s="147"/>
      <c r="GB1419" s="147"/>
      <c r="GC1419" s="147"/>
      <c r="GD1419" s="147"/>
      <c r="GE1419" s="147"/>
      <c r="GF1419" s="147"/>
      <c r="GG1419" s="148"/>
      <c r="GH1419" s="147"/>
      <c r="GI1419" s="147"/>
      <c r="GJ1419" s="147"/>
      <c r="GK1419" s="147"/>
      <c r="GL1419" s="147"/>
      <c r="GM1419" s="147"/>
      <c r="GN1419" s="147"/>
      <c r="GO1419" s="147"/>
      <c r="GP1419" s="147"/>
      <c r="GQ1419" s="147"/>
      <c r="GR1419" s="147"/>
      <c r="GS1419" s="147"/>
      <c r="GT1419" s="147"/>
      <c r="GU1419" s="147"/>
      <c r="GV1419" s="147"/>
      <c r="GW1419" s="147"/>
      <c r="GX1419" s="147"/>
      <c r="GY1419" s="147"/>
      <c r="GZ1419" s="147"/>
      <c r="HA1419" s="147"/>
      <c r="HB1419" s="147"/>
      <c r="HC1419" s="147"/>
      <c r="HD1419" s="147"/>
      <c r="HE1419" s="147"/>
      <c r="HF1419" s="147"/>
      <c r="HG1419" s="147"/>
      <c r="HI1419" s="147"/>
      <c r="HJ1419" s="147"/>
      <c r="HK1419" s="147"/>
      <c r="HL1419" s="147"/>
      <c r="HM1419" s="147"/>
    </row>
    <row r="1420" spans="1:221" s="149" customFormat="1" ht="12" customHeight="1" x14ac:dyDescent="0.2">
      <c r="A1420" s="150">
        <v>1154</v>
      </c>
      <c r="B1420" s="151" t="s">
        <v>3982</v>
      </c>
      <c r="C1420" s="161"/>
      <c r="D1420" s="161"/>
      <c r="E1420" s="162"/>
      <c r="F1420" s="154">
        <f t="shared" si="377"/>
        <v>50.26128586856597</v>
      </c>
      <c r="G1420" s="279">
        <v>1990</v>
      </c>
      <c r="H1420" s="281">
        <v>2023</v>
      </c>
      <c r="I1420" s="154">
        <f t="shared" si="370"/>
        <v>731992.06</v>
      </c>
      <c r="J1420" s="310">
        <f t="shared" si="379"/>
        <v>6363316.79</v>
      </c>
      <c r="K1420" s="155">
        <f t="shared" si="380"/>
        <v>0</v>
      </c>
      <c r="L1420" s="192">
        <v>0</v>
      </c>
      <c r="M1420" s="192">
        <v>0</v>
      </c>
      <c r="N1420" s="192">
        <v>0</v>
      </c>
      <c r="O1420" s="192">
        <v>0</v>
      </c>
      <c r="P1420" s="192">
        <v>0</v>
      </c>
      <c r="Q1420" s="155"/>
      <c r="R1420" s="155">
        <v>0</v>
      </c>
      <c r="S1420" s="155"/>
      <c r="T1420" s="155">
        <v>0</v>
      </c>
      <c r="U1420" s="155"/>
      <c r="V1420" s="155">
        <v>0</v>
      </c>
      <c r="W1420" s="197" t="str">
        <f t="shared" si="381"/>
        <v>0</v>
      </c>
      <c r="X1420" s="155">
        <v>0</v>
      </c>
      <c r="Y1420" s="162" t="s">
        <v>234</v>
      </c>
      <c r="Z1420" s="144">
        <v>720</v>
      </c>
      <c r="AA1420" s="155">
        <f t="shared" si="384"/>
        <v>6076967.54</v>
      </c>
      <c r="AB1420" s="144">
        <v>0</v>
      </c>
      <c r="AC1420" s="144">
        <v>0</v>
      </c>
      <c r="AD1420" s="144">
        <v>0</v>
      </c>
      <c r="AE1420" s="144">
        <v>0</v>
      </c>
      <c r="AF1420" s="144">
        <v>0</v>
      </c>
      <c r="AG1420" s="144">
        <v>0</v>
      </c>
      <c r="AH1420" s="144">
        <v>0</v>
      </c>
      <c r="AI1420" s="144">
        <v>0</v>
      </c>
      <c r="AJ1420" s="144">
        <v>0</v>
      </c>
      <c r="AK1420" s="144">
        <v>0</v>
      </c>
      <c r="AL1420" s="144">
        <v>0</v>
      </c>
      <c r="AM1420" s="144">
        <f t="shared" si="382"/>
        <v>190899.5</v>
      </c>
      <c r="AN1420" s="144">
        <f t="shared" si="383"/>
        <v>95449.75</v>
      </c>
      <c r="AO1420" s="144">
        <v>0</v>
      </c>
      <c r="AP1420" s="144" t="s">
        <v>4526</v>
      </c>
      <c r="AQ1420" s="294"/>
      <c r="AR1420" s="144"/>
      <c r="AS1420" s="271"/>
      <c r="AT1420" s="144"/>
      <c r="AU1420" s="144"/>
      <c r="AV1420" s="158" t="s">
        <v>1133</v>
      </c>
      <c r="AW1420" s="159" t="s">
        <v>3981</v>
      </c>
      <c r="AX1420" s="159" t="s">
        <v>3982</v>
      </c>
      <c r="AY1420" s="159"/>
      <c r="AZ1420" s="159" t="s">
        <v>879</v>
      </c>
      <c r="BA1420" s="193">
        <v>1990</v>
      </c>
      <c r="BB1420" s="159" t="s">
        <v>891</v>
      </c>
      <c r="BC1420" s="193">
        <v>3</v>
      </c>
      <c r="BD1420" s="193">
        <v>2</v>
      </c>
      <c r="BE1420" s="193">
        <v>117</v>
      </c>
      <c r="BF1420" s="160">
        <v>1558.8</v>
      </c>
      <c r="BG1420" s="160">
        <v>1244.9000000000001</v>
      </c>
      <c r="BH1420" s="158" t="s">
        <v>883</v>
      </c>
      <c r="BI1420" s="193">
        <v>7.5</v>
      </c>
      <c r="BJ1420" s="159" t="s">
        <v>892</v>
      </c>
      <c r="BK1420" s="160">
        <v>720</v>
      </c>
      <c r="BL1420" s="160">
        <v>520</v>
      </c>
      <c r="BM1420" s="160">
        <v>1153</v>
      </c>
      <c r="BN1420" s="158"/>
      <c r="BO1420" s="159" t="s">
        <v>885</v>
      </c>
      <c r="BP1420" s="159" t="s">
        <v>886</v>
      </c>
      <c r="BQ1420" s="204" t="s">
        <v>887</v>
      </c>
      <c r="BR1420" s="160">
        <v>4153924.8</v>
      </c>
      <c r="BS1420" s="160">
        <v>731992.06</v>
      </c>
      <c r="BT1420" s="160">
        <v>0</v>
      </c>
      <c r="BU1420" s="138">
        <v>731992.06</v>
      </c>
      <c r="BV1420" s="160">
        <v>731992.06</v>
      </c>
      <c r="BW1420" s="160">
        <v>731992.06</v>
      </c>
      <c r="BX1420" s="160">
        <v>0</v>
      </c>
      <c r="BY1420" s="160">
        <v>731931.5</v>
      </c>
      <c r="BZ1420" s="160">
        <v>731931.5</v>
      </c>
      <c r="CA1420" s="160">
        <v>0</v>
      </c>
      <c r="CB1420" s="160">
        <v>731931.5</v>
      </c>
      <c r="CC1420" s="160">
        <v>731931.5</v>
      </c>
      <c r="CD1420" s="160">
        <v>0</v>
      </c>
      <c r="CE1420" s="145"/>
      <c r="CF1420" s="145"/>
      <c r="CG1420" s="145"/>
      <c r="CH1420" s="145"/>
      <c r="CI1420" s="145"/>
      <c r="CJ1420" s="145"/>
      <c r="CK1420" s="145"/>
      <c r="CL1420" s="145"/>
      <c r="CM1420" s="145"/>
      <c r="CN1420" s="145"/>
      <c r="CO1420" s="145"/>
      <c r="CP1420" s="145"/>
      <c r="CQ1420" s="145"/>
      <c r="CR1420" s="145"/>
      <c r="CS1420" s="145"/>
      <c r="CT1420" s="145"/>
      <c r="CU1420" s="145"/>
      <c r="CV1420" s="145"/>
      <c r="CW1420" s="145"/>
      <c r="CX1420" s="145"/>
      <c r="CY1420" s="145"/>
      <c r="CZ1420" s="145"/>
      <c r="DA1420" s="145"/>
      <c r="DB1420" s="145"/>
      <c r="DC1420" s="145"/>
      <c r="DD1420" s="145"/>
      <c r="DE1420" s="145"/>
      <c r="DF1420" s="145"/>
      <c r="DG1420" s="145"/>
      <c r="DH1420" s="145"/>
      <c r="DI1420" s="145"/>
      <c r="DJ1420" s="145"/>
      <c r="DK1420" s="145"/>
      <c r="DL1420" s="145"/>
      <c r="DM1420" s="145"/>
      <c r="DN1420" s="145"/>
      <c r="DO1420" s="145"/>
      <c r="DP1420" s="145"/>
      <c r="DQ1420" s="145"/>
      <c r="DR1420" s="145"/>
      <c r="DS1420" s="145"/>
      <c r="DT1420" s="145"/>
      <c r="DU1420" s="145"/>
      <c r="DV1420" s="145"/>
      <c r="DW1420" s="145"/>
      <c r="DX1420" s="145"/>
      <c r="DY1420" s="145"/>
      <c r="DZ1420" s="145"/>
      <c r="EA1420" s="145"/>
      <c r="EB1420" s="145"/>
      <c r="EC1420" s="145"/>
      <c r="ED1420" s="145"/>
      <c r="EE1420" s="145"/>
      <c r="EF1420" s="145"/>
      <c r="EG1420" s="145"/>
      <c r="EH1420" s="145"/>
      <c r="EI1420" s="145"/>
      <c r="EJ1420" s="145"/>
      <c r="EK1420" s="145"/>
      <c r="EL1420" s="145"/>
      <c r="EM1420" s="145"/>
      <c r="EN1420" s="145"/>
      <c r="EO1420" s="145"/>
      <c r="EP1420" s="145"/>
      <c r="EQ1420" s="145"/>
      <c r="ER1420" s="145"/>
      <c r="ES1420" s="145"/>
      <c r="ET1420" s="145"/>
      <c r="EU1420" s="145"/>
      <c r="EV1420" s="145"/>
      <c r="EW1420" s="145"/>
      <c r="EX1420" s="145"/>
      <c r="EY1420" s="145"/>
      <c r="EZ1420" s="145"/>
      <c r="FA1420" s="145"/>
      <c r="FB1420" s="145"/>
      <c r="FC1420" s="145"/>
      <c r="FD1420" s="145"/>
      <c r="FE1420" s="145"/>
      <c r="FF1420" s="145"/>
      <c r="FG1420" s="145"/>
      <c r="FH1420" s="145"/>
      <c r="FI1420" s="145"/>
      <c r="FJ1420" s="145"/>
      <c r="FK1420" s="145"/>
      <c r="FL1420" s="145"/>
      <c r="FM1420" s="145"/>
      <c r="FN1420" s="145"/>
      <c r="FO1420" s="145"/>
      <c r="FP1420" s="145"/>
      <c r="FQ1420" s="145"/>
      <c r="FR1420" s="145"/>
      <c r="FS1420" s="145"/>
      <c r="FT1420" s="146"/>
      <c r="FU1420" s="147"/>
      <c r="FV1420" s="147"/>
      <c r="FW1420" s="147"/>
      <c r="FX1420" s="147"/>
      <c r="FY1420" s="147"/>
      <c r="FZ1420" s="147"/>
      <c r="GA1420" s="147"/>
      <c r="GB1420" s="147"/>
      <c r="GC1420" s="147"/>
      <c r="GD1420" s="147"/>
      <c r="GE1420" s="147"/>
      <c r="GF1420" s="147"/>
      <c r="GG1420" s="148"/>
      <c r="GH1420" s="147"/>
      <c r="GI1420" s="147"/>
      <c r="GJ1420" s="147"/>
      <c r="GK1420" s="147"/>
      <c r="GL1420" s="147"/>
      <c r="GM1420" s="147"/>
      <c r="GN1420" s="147"/>
      <c r="GO1420" s="147"/>
      <c r="GP1420" s="147"/>
      <c r="GQ1420" s="147"/>
      <c r="GR1420" s="147"/>
      <c r="GS1420" s="147"/>
      <c r="GT1420" s="147"/>
      <c r="GU1420" s="147"/>
      <c r="GV1420" s="147"/>
      <c r="GW1420" s="147"/>
      <c r="GX1420" s="147"/>
      <c r="GY1420" s="147"/>
      <c r="GZ1420" s="147"/>
      <c r="HA1420" s="147"/>
      <c r="HB1420" s="147"/>
      <c r="HC1420" s="147"/>
      <c r="HD1420" s="147"/>
      <c r="HE1420" s="147"/>
      <c r="HF1420" s="147"/>
      <c r="HG1420" s="147"/>
      <c r="HI1420" s="147"/>
      <c r="HJ1420" s="147"/>
      <c r="HK1420" s="147"/>
      <c r="HL1420" s="147"/>
      <c r="HM1420" s="147"/>
    </row>
    <row r="1421" spans="1:221" s="149" customFormat="1" ht="12" customHeight="1" x14ac:dyDescent="0.2">
      <c r="A1421" s="150">
        <v>1155</v>
      </c>
      <c r="B1421" s="151" t="s">
        <v>3984</v>
      </c>
      <c r="C1421" s="161"/>
      <c r="D1421" s="161"/>
      <c r="E1421" s="162"/>
      <c r="F1421" s="154">
        <f t="shared" si="377"/>
        <v>23.200943199675123</v>
      </c>
      <c r="G1421" s="279">
        <v>1992</v>
      </c>
      <c r="H1421" s="281">
        <v>2025</v>
      </c>
      <c r="I1421" s="154">
        <f t="shared" si="370"/>
        <v>800682.86</v>
      </c>
      <c r="J1421" s="152">
        <f t="shared" si="379"/>
        <v>7370841.96</v>
      </c>
      <c r="K1421" s="155">
        <f t="shared" si="380"/>
        <v>0</v>
      </c>
      <c r="L1421" s="192">
        <v>0</v>
      </c>
      <c r="M1421" s="192">
        <v>0</v>
      </c>
      <c r="N1421" s="192">
        <v>0</v>
      </c>
      <c r="O1421" s="192">
        <v>0</v>
      </c>
      <c r="P1421" s="192">
        <v>0</v>
      </c>
      <c r="Q1421" s="155"/>
      <c r="R1421" s="155">
        <v>0</v>
      </c>
      <c r="S1421" s="155"/>
      <c r="T1421" s="155">
        <v>0</v>
      </c>
      <c r="U1421" s="155"/>
      <c r="V1421" s="155">
        <v>0</v>
      </c>
      <c r="W1421" s="197" t="str">
        <f t="shared" si="381"/>
        <v>0</v>
      </c>
      <c r="X1421" s="155">
        <v>0</v>
      </c>
      <c r="Y1421" s="162" t="s">
        <v>234</v>
      </c>
      <c r="Z1421" s="144">
        <v>834</v>
      </c>
      <c r="AA1421" s="155">
        <f t="shared" si="384"/>
        <v>7039154.0700000003</v>
      </c>
      <c r="AB1421" s="144">
        <v>0</v>
      </c>
      <c r="AC1421" s="144">
        <v>0</v>
      </c>
      <c r="AD1421" s="144">
        <v>0</v>
      </c>
      <c r="AE1421" s="144">
        <v>0</v>
      </c>
      <c r="AF1421" s="144">
        <v>0</v>
      </c>
      <c r="AG1421" s="144">
        <v>0</v>
      </c>
      <c r="AH1421" s="144">
        <v>0</v>
      </c>
      <c r="AI1421" s="144">
        <v>0</v>
      </c>
      <c r="AJ1421" s="144">
        <v>0</v>
      </c>
      <c r="AK1421" s="144">
        <v>0</v>
      </c>
      <c r="AL1421" s="144">
        <v>0</v>
      </c>
      <c r="AM1421" s="144">
        <f t="shared" si="382"/>
        <v>221125.26</v>
      </c>
      <c r="AN1421" s="144">
        <f t="shared" si="383"/>
        <v>110562.63</v>
      </c>
      <c r="AO1421" s="144">
        <v>0</v>
      </c>
      <c r="AP1421" s="144" t="s">
        <v>4526</v>
      </c>
      <c r="AQ1421" s="294"/>
      <c r="AR1421" s="144"/>
      <c r="AS1421" s="271"/>
      <c r="AT1421" s="144"/>
      <c r="AU1421" s="144"/>
      <c r="AV1421" s="158" t="s">
        <v>1138</v>
      </c>
      <c r="AW1421" s="159" t="s">
        <v>3983</v>
      </c>
      <c r="AX1421" s="159" t="s">
        <v>3984</v>
      </c>
      <c r="AY1421" s="159"/>
      <c r="AZ1421" s="159" t="s">
        <v>879</v>
      </c>
      <c r="BA1421" s="193">
        <v>1992</v>
      </c>
      <c r="BB1421" s="159" t="s">
        <v>881</v>
      </c>
      <c r="BC1421" s="193">
        <v>5</v>
      </c>
      <c r="BD1421" s="193">
        <v>4</v>
      </c>
      <c r="BE1421" s="193">
        <v>13</v>
      </c>
      <c r="BF1421" s="160">
        <v>3416.9</v>
      </c>
      <c r="BG1421" s="160">
        <v>3146.5</v>
      </c>
      <c r="BH1421" s="158" t="s">
        <v>883</v>
      </c>
      <c r="BI1421" s="193">
        <v>7.5</v>
      </c>
      <c r="BJ1421" s="159" t="s">
        <v>892</v>
      </c>
      <c r="BK1421" s="160">
        <v>834</v>
      </c>
      <c r="BL1421" s="160">
        <v>683</v>
      </c>
      <c r="BM1421" s="160">
        <v>2733</v>
      </c>
      <c r="BN1421" s="158"/>
      <c r="BO1421" s="159" t="s">
        <v>885</v>
      </c>
      <c r="BP1421" s="159" t="s">
        <v>886</v>
      </c>
      <c r="BQ1421" s="204" t="s">
        <v>887</v>
      </c>
      <c r="BR1421" s="160">
        <v>4811629.5599999996</v>
      </c>
      <c r="BS1421" s="160">
        <v>800682.86</v>
      </c>
      <c r="BT1421" s="160">
        <v>0</v>
      </c>
      <c r="BU1421" s="138">
        <v>800682.86</v>
      </c>
      <c r="BV1421" s="160">
        <v>800682.86</v>
      </c>
      <c r="BW1421" s="160">
        <v>800682.86</v>
      </c>
      <c r="BX1421" s="160">
        <v>0</v>
      </c>
      <c r="BY1421" s="160">
        <v>795214.71</v>
      </c>
      <c r="BZ1421" s="160">
        <v>795214.71</v>
      </c>
      <c r="CA1421" s="160">
        <v>0</v>
      </c>
      <c r="CB1421" s="160">
        <v>795214.71</v>
      </c>
      <c r="CC1421" s="160">
        <v>795214.71</v>
      </c>
      <c r="CD1421" s="160">
        <v>0</v>
      </c>
      <c r="CE1421" s="145"/>
      <c r="CF1421" s="145"/>
      <c r="CG1421" s="145"/>
      <c r="CH1421" s="145"/>
      <c r="CI1421" s="145"/>
      <c r="CJ1421" s="145"/>
      <c r="CK1421" s="145"/>
      <c r="CL1421" s="145"/>
      <c r="CM1421" s="145"/>
      <c r="CN1421" s="145"/>
      <c r="CO1421" s="145"/>
      <c r="CP1421" s="145"/>
      <c r="CQ1421" s="145"/>
      <c r="CR1421" s="145"/>
      <c r="CS1421" s="145"/>
      <c r="CT1421" s="145"/>
      <c r="CU1421" s="145"/>
      <c r="CV1421" s="145"/>
      <c r="CW1421" s="145"/>
      <c r="CX1421" s="145"/>
      <c r="CY1421" s="145"/>
      <c r="CZ1421" s="145"/>
      <c r="DA1421" s="145"/>
      <c r="DB1421" s="145"/>
      <c r="DC1421" s="145"/>
      <c r="DD1421" s="145"/>
      <c r="DE1421" s="145"/>
      <c r="DF1421" s="145"/>
      <c r="DG1421" s="145"/>
      <c r="DH1421" s="145"/>
      <c r="DI1421" s="145"/>
      <c r="DJ1421" s="145"/>
      <c r="DK1421" s="145"/>
      <c r="DL1421" s="145"/>
      <c r="DM1421" s="145"/>
      <c r="DN1421" s="145"/>
      <c r="DO1421" s="145"/>
      <c r="DP1421" s="145"/>
      <c r="DQ1421" s="145"/>
      <c r="DR1421" s="145"/>
      <c r="DS1421" s="145"/>
      <c r="DT1421" s="145"/>
      <c r="DU1421" s="145"/>
      <c r="DV1421" s="145"/>
      <c r="DW1421" s="145"/>
      <c r="DX1421" s="145"/>
      <c r="DY1421" s="145"/>
      <c r="DZ1421" s="145"/>
      <c r="EA1421" s="145"/>
      <c r="EB1421" s="145"/>
      <c r="EC1421" s="145"/>
      <c r="ED1421" s="145"/>
      <c r="EE1421" s="145"/>
      <c r="EF1421" s="145"/>
      <c r="EG1421" s="145"/>
      <c r="EH1421" s="145"/>
      <c r="EI1421" s="145"/>
      <c r="EJ1421" s="145"/>
      <c r="EK1421" s="145"/>
      <c r="EL1421" s="145"/>
      <c r="EM1421" s="145"/>
      <c r="EN1421" s="145"/>
      <c r="EO1421" s="145"/>
      <c r="EP1421" s="145"/>
      <c r="EQ1421" s="145"/>
      <c r="ER1421" s="145"/>
      <c r="ES1421" s="145"/>
      <c r="ET1421" s="145"/>
      <c r="EU1421" s="145"/>
      <c r="EV1421" s="145"/>
      <c r="EW1421" s="145"/>
      <c r="EX1421" s="145"/>
      <c r="EY1421" s="145"/>
      <c r="EZ1421" s="145"/>
      <c r="FA1421" s="145"/>
      <c r="FB1421" s="145"/>
      <c r="FC1421" s="145"/>
      <c r="FD1421" s="145"/>
      <c r="FE1421" s="145"/>
      <c r="FF1421" s="145"/>
      <c r="FG1421" s="145"/>
      <c r="FH1421" s="145"/>
      <c r="FI1421" s="145"/>
      <c r="FJ1421" s="145"/>
      <c r="FK1421" s="145"/>
      <c r="FL1421" s="145"/>
      <c r="FM1421" s="145"/>
      <c r="FN1421" s="145"/>
      <c r="FO1421" s="145"/>
      <c r="FP1421" s="145"/>
      <c r="FQ1421" s="145"/>
      <c r="FR1421" s="145"/>
      <c r="FS1421" s="145"/>
      <c r="FT1421" s="146"/>
      <c r="FU1421" s="147"/>
      <c r="FV1421" s="147"/>
      <c r="FW1421" s="147"/>
      <c r="FX1421" s="147"/>
      <c r="FY1421" s="147"/>
      <c r="FZ1421" s="147"/>
      <c r="GA1421" s="147"/>
      <c r="GB1421" s="147"/>
      <c r="GC1421" s="147"/>
      <c r="GD1421" s="147"/>
      <c r="GE1421" s="147"/>
      <c r="GF1421" s="147"/>
      <c r="GG1421" s="148"/>
      <c r="GH1421" s="147"/>
      <c r="GI1421" s="147"/>
      <c r="GJ1421" s="147"/>
      <c r="GK1421" s="147"/>
      <c r="GL1421" s="147"/>
      <c r="GM1421" s="147"/>
      <c r="GN1421" s="147"/>
      <c r="GO1421" s="147"/>
      <c r="GP1421" s="147"/>
      <c r="GQ1421" s="147"/>
      <c r="GR1421" s="147"/>
      <c r="GS1421" s="147"/>
      <c r="GT1421" s="147"/>
      <c r="GU1421" s="147"/>
      <c r="GV1421" s="147"/>
      <c r="GW1421" s="147"/>
      <c r="GX1421" s="147"/>
      <c r="GY1421" s="147"/>
      <c r="GZ1421" s="147"/>
      <c r="HA1421" s="147"/>
      <c r="HB1421" s="147"/>
      <c r="HC1421" s="147"/>
      <c r="HD1421" s="147"/>
      <c r="HE1421" s="147"/>
      <c r="HF1421" s="147"/>
      <c r="HG1421" s="147"/>
      <c r="HI1421" s="147"/>
      <c r="HJ1421" s="147"/>
      <c r="HK1421" s="147"/>
      <c r="HL1421" s="147"/>
      <c r="HM1421" s="147"/>
    </row>
    <row r="1422" spans="1:221" s="149" customFormat="1" ht="12" customHeight="1" x14ac:dyDescent="0.2">
      <c r="A1422" s="150">
        <v>1156</v>
      </c>
      <c r="B1422" s="151" t="s">
        <v>3986</v>
      </c>
      <c r="C1422" s="161"/>
      <c r="D1422" s="161"/>
      <c r="E1422" s="162"/>
      <c r="F1422" s="154">
        <f t="shared" si="377"/>
        <v>20.416735489644591</v>
      </c>
      <c r="G1422" s="279">
        <v>1992</v>
      </c>
      <c r="H1422" s="281">
        <v>2025</v>
      </c>
      <c r="I1422" s="154">
        <f t="shared" si="370"/>
        <v>810826.29</v>
      </c>
      <c r="J1422" s="152">
        <f t="shared" si="379"/>
        <v>3685420.98</v>
      </c>
      <c r="K1422" s="155">
        <f t="shared" si="380"/>
        <v>0</v>
      </c>
      <c r="L1422" s="192">
        <v>0</v>
      </c>
      <c r="M1422" s="192">
        <v>0</v>
      </c>
      <c r="N1422" s="192">
        <v>0</v>
      </c>
      <c r="O1422" s="192">
        <v>0</v>
      </c>
      <c r="P1422" s="192">
        <v>0</v>
      </c>
      <c r="Q1422" s="155"/>
      <c r="R1422" s="155">
        <v>0</v>
      </c>
      <c r="S1422" s="155"/>
      <c r="T1422" s="155">
        <v>0</v>
      </c>
      <c r="U1422" s="155"/>
      <c r="V1422" s="155">
        <v>0</v>
      </c>
      <c r="W1422" s="197" t="str">
        <f t="shared" si="381"/>
        <v>0</v>
      </c>
      <c r="X1422" s="155">
        <v>0</v>
      </c>
      <c r="Y1422" s="162" t="s">
        <v>234</v>
      </c>
      <c r="Z1422" s="144">
        <v>417</v>
      </c>
      <c r="AA1422" s="155">
        <f t="shared" si="384"/>
        <v>3519577.04</v>
      </c>
      <c r="AB1422" s="144">
        <v>0</v>
      </c>
      <c r="AC1422" s="144">
        <v>0</v>
      </c>
      <c r="AD1422" s="144">
        <v>0</v>
      </c>
      <c r="AE1422" s="144">
        <v>0</v>
      </c>
      <c r="AF1422" s="144">
        <v>0</v>
      </c>
      <c r="AG1422" s="144">
        <v>0</v>
      </c>
      <c r="AH1422" s="144">
        <v>0</v>
      </c>
      <c r="AI1422" s="144">
        <v>0</v>
      </c>
      <c r="AJ1422" s="144">
        <v>0</v>
      </c>
      <c r="AK1422" s="144">
        <v>0</v>
      </c>
      <c r="AL1422" s="144">
        <v>0</v>
      </c>
      <c r="AM1422" s="144">
        <f t="shared" si="382"/>
        <v>110562.63</v>
      </c>
      <c r="AN1422" s="144">
        <f t="shared" si="383"/>
        <v>55281.31</v>
      </c>
      <c r="AO1422" s="144">
        <v>0</v>
      </c>
      <c r="AP1422" s="144" t="s">
        <v>4526</v>
      </c>
      <c r="AQ1422" s="294"/>
      <c r="AR1422" s="144"/>
      <c r="AS1422" s="271"/>
      <c r="AT1422" s="144"/>
      <c r="AU1422" s="144"/>
      <c r="AV1422" s="158" t="s">
        <v>1142</v>
      </c>
      <c r="AW1422" s="159" t="s">
        <v>3985</v>
      </c>
      <c r="AX1422" s="159" t="s">
        <v>3986</v>
      </c>
      <c r="AY1422" s="159"/>
      <c r="AZ1422" s="159" t="s">
        <v>879</v>
      </c>
      <c r="BA1422" s="193">
        <v>1992</v>
      </c>
      <c r="BB1422" s="159" t="s">
        <v>881</v>
      </c>
      <c r="BC1422" s="193">
        <v>5</v>
      </c>
      <c r="BD1422" s="193">
        <v>2</v>
      </c>
      <c r="BE1422" s="193">
        <v>11</v>
      </c>
      <c r="BF1422" s="160">
        <v>1703.75</v>
      </c>
      <c r="BG1422" s="160">
        <v>1564.4</v>
      </c>
      <c r="BH1422" s="158" t="s">
        <v>883</v>
      </c>
      <c r="BI1422" s="193">
        <v>7.5</v>
      </c>
      <c r="BJ1422" s="159" t="s">
        <v>892</v>
      </c>
      <c r="BK1422" s="160">
        <v>417</v>
      </c>
      <c r="BL1422" s="160"/>
      <c r="BM1422" s="160">
        <v>1366.5</v>
      </c>
      <c r="BN1422" s="158"/>
      <c r="BO1422" s="159" t="s">
        <v>885</v>
      </c>
      <c r="BP1422" s="159" t="s">
        <v>886</v>
      </c>
      <c r="BQ1422" s="204" t="s">
        <v>887</v>
      </c>
      <c r="BR1422" s="160">
        <v>2405814.7799999998</v>
      </c>
      <c r="BS1422" s="160">
        <v>810826.29</v>
      </c>
      <c r="BT1422" s="160">
        <v>0</v>
      </c>
      <c r="BU1422" s="138">
        <v>810826.29</v>
      </c>
      <c r="BV1422" s="160">
        <v>810826.29</v>
      </c>
      <c r="BW1422" s="160">
        <v>810826.29</v>
      </c>
      <c r="BX1422" s="160">
        <v>0</v>
      </c>
      <c r="BY1422" s="160">
        <v>804494.2</v>
      </c>
      <c r="BZ1422" s="160">
        <v>804494.2</v>
      </c>
      <c r="CA1422" s="160">
        <v>0</v>
      </c>
      <c r="CB1422" s="160">
        <v>804494.2</v>
      </c>
      <c r="CC1422" s="160">
        <v>804494.2</v>
      </c>
      <c r="CD1422" s="160">
        <v>0</v>
      </c>
      <c r="CE1422" s="145"/>
      <c r="CF1422" s="145"/>
      <c r="CG1422" s="145"/>
      <c r="CH1422" s="145"/>
      <c r="CI1422" s="145"/>
      <c r="CJ1422" s="145"/>
      <c r="CK1422" s="145"/>
      <c r="CL1422" s="145"/>
      <c r="CM1422" s="145"/>
      <c r="CN1422" s="145"/>
      <c r="CO1422" s="145"/>
      <c r="CP1422" s="145"/>
      <c r="CQ1422" s="145"/>
      <c r="CR1422" s="145"/>
      <c r="CS1422" s="145"/>
      <c r="CT1422" s="145"/>
      <c r="CU1422" s="145"/>
      <c r="CV1422" s="145"/>
      <c r="CW1422" s="145"/>
      <c r="CX1422" s="145"/>
      <c r="CY1422" s="145"/>
      <c r="CZ1422" s="145"/>
      <c r="DA1422" s="145"/>
      <c r="DB1422" s="145"/>
      <c r="DC1422" s="145"/>
      <c r="DD1422" s="145"/>
      <c r="DE1422" s="145"/>
      <c r="DF1422" s="145"/>
      <c r="DG1422" s="145"/>
      <c r="DH1422" s="145"/>
      <c r="DI1422" s="145"/>
      <c r="DJ1422" s="145"/>
      <c r="DK1422" s="145"/>
      <c r="DL1422" s="145"/>
      <c r="DM1422" s="145"/>
      <c r="DN1422" s="145"/>
      <c r="DO1422" s="145"/>
      <c r="DP1422" s="145"/>
      <c r="DQ1422" s="145"/>
      <c r="DR1422" s="145"/>
      <c r="DS1422" s="145"/>
      <c r="DT1422" s="145"/>
      <c r="DU1422" s="145"/>
      <c r="DV1422" s="145"/>
      <c r="DW1422" s="145"/>
      <c r="DX1422" s="145"/>
      <c r="DY1422" s="145"/>
      <c r="DZ1422" s="145"/>
      <c r="EA1422" s="145"/>
      <c r="EB1422" s="145"/>
      <c r="EC1422" s="145"/>
      <c r="ED1422" s="145"/>
      <c r="EE1422" s="145"/>
      <c r="EF1422" s="145"/>
      <c r="EG1422" s="145"/>
      <c r="EH1422" s="145"/>
      <c r="EI1422" s="145"/>
      <c r="EJ1422" s="145"/>
      <c r="EK1422" s="145"/>
      <c r="EL1422" s="145"/>
      <c r="EM1422" s="145"/>
      <c r="EN1422" s="145"/>
      <c r="EO1422" s="145"/>
      <c r="EP1422" s="145"/>
      <c r="EQ1422" s="145"/>
      <c r="ER1422" s="145"/>
      <c r="ES1422" s="145"/>
      <c r="ET1422" s="145"/>
      <c r="EU1422" s="145"/>
      <c r="EV1422" s="145"/>
      <c r="EW1422" s="145"/>
      <c r="EX1422" s="145"/>
      <c r="EY1422" s="145"/>
      <c r="EZ1422" s="145"/>
      <c r="FA1422" s="145"/>
      <c r="FB1422" s="145"/>
      <c r="FC1422" s="145"/>
      <c r="FD1422" s="145"/>
      <c r="FE1422" s="145"/>
      <c r="FF1422" s="145"/>
      <c r="FG1422" s="145"/>
      <c r="FH1422" s="145"/>
      <c r="FI1422" s="145"/>
      <c r="FJ1422" s="145"/>
      <c r="FK1422" s="145"/>
      <c r="FL1422" s="145"/>
      <c r="FM1422" s="145"/>
      <c r="FN1422" s="145"/>
      <c r="FO1422" s="145"/>
      <c r="FP1422" s="145"/>
      <c r="FQ1422" s="145"/>
      <c r="FR1422" s="145"/>
      <c r="FS1422" s="145"/>
      <c r="FT1422" s="146"/>
      <c r="FU1422" s="147"/>
      <c r="FV1422" s="147"/>
      <c r="FW1422" s="147"/>
      <c r="FX1422" s="147"/>
      <c r="FY1422" s="147"/>
      <c r="FZ1422" s="147"/>
      <c r="GA1422" s="147"/>
      <c r="GB1422" s="147"/>
      <c r="GC1422" s="147"/>
      <c r="GD1422" s="147"/>
      <c r="GE1422" s="147"/>
      <c r="GF1422" s="147"/>
      <c r="GG1422" s="148"/>
      <c r="GH1422" s="147"/>
      <c r="GI1422" s="147"/>
      <c r="GJ1422" s="147"/>
      <c r="GK1422" s="147"/>
      <c r="GL1422" s="147"/>
      <c r="GM1422" s="147"/>
      <c r="GN1422" s="147"/>
      <c r="GO1422" s="147"/>
      <c r="GP1422" s="147"/>
      <c r="GQ1422" s="147"/>
      <c r="GR1422" s="147"/>
      <c r="GS1422" s="147"/>
      <c r="GT1422" s="147"/>
      <c r="GU1422" s="147"/>
      <c r="GV1422" s="147"/>
      <c r="GW1422" s="147"/>
      <c r="GX1422" s="147"/>
      <c r="GY1422" s="147"/>
      <c r="GZ1422" s="147"/>
      <c r="HA1422" s="147"/>
      <c r="HB1422" s="147"/>
      <c r="HC1422" s="147"/>
      <c r="HD1422" s="147"/>
      <c r="HE1422" s="147"/>
      <c r="HF1422" s="147"/>
      <c r="HG1422" s="147"/>
      <c r="HI1422" s="147"/>
      <c r="HJ1422" s="147"/>
      <c r="HK1422" s="147"/>
      <c r="HL1422" s="147"/>
      <c r="HM1422" s="147"/>
    </row>
    <row r="1423" spans="1:221" s="149" customFormat="1" ht="12" customHeight="1" x14ac:dyDescent="0.2">
      <c r="A1423" s="150">
        <v>1157</v>
      </c>
      <c r="B1423" s="151" t="s">
        <v>3988</v>
      </c>
      <c r="C1423" s="161"/>
      <c r="D1423" s="161"/>
      <c r="E1423" s="162"/>
      <c r="F1423" s="154">
        <f t="shared" si="377"/>
        <v>49.576183594600479</v>
      </c>
      <c r="G1423" s="279">
        <v>1985</v>
      </c>
      <c r="H1423" s="281">
        <v>2025</v>
      </c>
      <c r="I1423" s="154">
        <f t="shared" si="370"/>
        <v>668648.49</v>
      </c>
      <c r="J1423" s="152">
        <f t="shared" si="379"/>
        <v>6133530.3600000003</v>
      </c>
      <c r="K1423" s="155">
        <f t="shared" si="380"/>
        <v>0</v>
      </c>
      <c r="L1423" s="192">
        <v>0</v>
      </c>
      <c r="M1423" s="192">
        <v>0</v>
      </c>
      <c r="N1423" s="192">
        <v>0</v>
      </c>
      <c r="O1423" s="192">
        <v>0</v>
      </c>
      <c r="P1423" s="192">
        <v>0</v>
      </c>
      <c r="Q1423" s="155"/>
      <c r="R1423" s="155">
        <v>0</v>
      </c>
      <c r="S1423" s="155"/>
      <c r="T1423" s="155">
        <v>0</v>
      </c>
      <c r="U1423" s="155"/>
      <c r="V1423" s="155">
        <v>0</v>
      </c>
      <c r="W1423" s="197" t="str">
        <f t="shared" si="381"/>
        <v>0</v>
      </c>
      <c r="X1423" s="155">
        <v>0</v>
      </c>
      <c r="Y1423" s="162" t="s">
        <v>234</v>
      </c>
      <c r="Z1423" s="144">
        <v>694</v>
      </c>
      <c r="AA1423" s="155">
        <f t="shared" si="384"/>
        <v>5857521.4900000002</v>
      </c>
      <c r="AB1423" s="144">
        <v>0</v>
      </c>
      <c r="AC1423" s="144">
        <v>0</v>
      </c>
      <c r="AD1423" s="144">
        <v>0</v>
      </c>
      <c r="AE1423" s="144">
        <v>0</v>
      </c>
      <c r="AF1423" s="144">
        <v>0</v>
      </c>
      <c r="AG1423" s="144">
        <v>0</v>
      </c>
      <c r="AH1423" s="144">
        <v>0</v>
      </c>
      <c r="AI1423" s="144">
        <v>0</v>
      </c>
      <c r="AJ1423" s="144">
        <v>0</v>
      </c>
      <c r="AK1423" s="144">
        <v>0</v>
      </c>
      <c r="AL1423" s="144">
        <v>0</v>
      </c>
      <c r="AM1423" s="144">
        <f t="shared" si="382"/>
        <v>184005.91</v>
      </c>
      <c r="AN1423" s="144">
        <f t="shared" si="383"/>
        <v>92002.96</v>
      </c>
      <c r="AO1423" s="144">
        <v>0</v>
      </c>
      <c r="AP1423" s="144" t="s">
        <v>4526</v>
      </c>
      <c r="AQ1423" s="294"/>
      <c r="AR1423" s="144"/>
      <c r="AS1423" s="271"/>
      <c r="AT1423" s="144"/>
      <c r="AU1423" s="144"/>
      <c r="AV1423" s="158" t="s">
        <v>1146</v>
      </c>
      <c r="AW1423" s="159" t="s">
        <v>3987</v>
      </c>
      <c r="AX1423" s="159" t="s">
        <v>3988</v>
      </c>
      <c r="AY1423" s="159"/>
      <c r="AZ1423" s="159" t="s">
        <v>879</v>
      </c>
      <c r="BA1423" s="193">
        <v>1985</v>
      </c>
      <c r="BB1423" s="159" t="s">
        <v>891</v>
      </c>
      <c r="BC1423" s="193">
        <v>3</v>
      </c>
      <c r="BD1423" s="193">
        <v>2</v>
      </c>
      <c r="BE1423" s="193">
        <v>193</v>
      </c>
      <c r="BF1423" s="160">
        <v>1398.3</v>
      </c>
      <c r="BG1423" s="160">
        <v>1224.8</v>
      </c>
      <c r="BH1423" s="158" t="s">
        <v>883</v>
      </c>
      <c r="BI1423" s="193">
        <v>7.5</v>
      </c>
      <c r="BJ1423" s="159" t="s">
        <v>892</v>
      </c>
      <c r="BK1423" s="160">
        <v>694</v>
      </c>
      <c r="BL1423" s="160">
        <v>466</v>
      </c>
      <c r="BM1423" s="160">
        <v>946</v>
      </c>
      <c r="BN1423" s="158"/>
      <c r="BO1423" s="159" t="s">
        <v>885</v>
      </c>
      <c r="BP1423" s="159" t="s">
        <v>886</v>
      </c>
      <c r="BQ1423" s="204" t="s">
        <v>887</v>
      </c>
      <c r="BR1423" s="160">
        <v>4003921.96</v>
      </c>
      <c r="BS1423" s="160">
        <v>668648.49</v>
      </c>
      <c r="BT1423" s="160">
        <v>0</v>
      </c>
      <c r="BU1423" s="138">
        <v>668648.49</v>
      </c>
      <c r="BV1423" s="160">
        <v>668648.49</v>
      </c>
      <c r="BW1423" s="160">
        <v>668648.49</v>
      </c>
      <c r="BX1423" s="160">
        <v>0</v>
      </c>
      <c r="BY1423" s="160">
        <v>668493.09</v>
      </c>
      <c r="BZ1423" s="160">
        <v>668493.09</v>
      </c>
      <c r="CA1423" s="160">
        <v>0</v>
      </c>
      <c r="CB1423" s="160">
        <v>668493.09</v>
      </c>
      <c r="CC1423" s="160">
        <v>668493.09</v>
      </c>
      <c r="CD1423" s="160">
        <v>0</v>
      </c>
      <c r="CE1423" s="145"/>
      <c r="CF1423" s="145"/>
      <c r="CG1423" s="145"/>
      <c r="CH1423" s="145"/>
      <c r="CI1423" s="145"/>
      <c r="CJ1423" s="145"/>
      <c r="CK1423" s="145"/>
      <c r="CL1423" s="145"/>
      <c r="CM1423" s="145"/>
      <c r="CN1423" s="145"/>
      <c r="CO1423" s="145"/>
      <c r="CP1423" s="145"/>
      <c r="CQ1423" s="145"/>
      <c r="CR1423" s="145"/>
      <c r="CS1423" s="145"/>
      <c r="CT1423" s="145"/>
      <c r="CU1423" s="145"/>
      <c r="CV1423" s="145"/>
      <c r="CW1423" s="145"/>
      <c r="CX1423" s="145"/>
      <c r="CY1423" s="145"/>
      <c r="CZ1423" s="145"/>
      <c r="DA1423" s="145"/>
      <c r="DB1423" s="145"/>
      <c r="DC1423" s="145"/>
      <c r="DD1423" s="145"/>
      <c r="DE1423" s="145"/>
      <c r="DF1423" s="145"/>
      <c r="DG1423" s="145"/>
      <c r="DH1423" s="145"/>
      <c r="DI1423" s="145"/>
      <c r="DJ1423" s="145"/>
      <c r="DK1423" s="145"/>
      <c r="DL1423" s="145"/>
      <c r="DM1423" s="145"/>
      <c r="DN1423" s="145"/>
      <c r="DO1423" s="145"/>
      <c r="DP1423" s="145"/>
      <c r="DQ1423" s="145"/>
      <c r="DR1423" s="145"/>
      <c r="DS1423" s="145"/>
      <c r="DT1423" s="145"/>
      <c r="DU1423" s="145"/>
      <c r="DV1423" s="145"/>
      <c r="DW1423" s="145"/>
      <c r="DX1423" s="145"/>
      <c r="DY1423" s="145"/>
      <c r="DZ1423" s="145"/>
      <c r="EA1423" s="145"/>
      <c r="EB1423" s="145"/>
      <c r="EC1423" s="145"/>
      <c r="ED1423" s="145"/>
      <c r="EE1423" s="145"/>
      <c r="EF1423" s="145"/>
      <c r="EG1423" s="145"/>
      <c r="EH1423" s="145"/>
      <c r="EI1423" s="145"/>
      <c r="EJ1423" s="145"/>
      <c r="EK1423" s="145"/>
      <c r="EL1423" s="145"/>
      <c r="EM1423" s="145"/>
      <c r="EN1423" s="145"/>
      <c r="EO1423" s="145"/>
      <c r="EP1423" s="145"/>
      <c r="EQ1423" s="145"/>
      <c r="ER1423" s="145"/>
      <c r="ES1423" s="145"/>
      <c r="ET1423" s="145"/>
      <c r="EU1423" s="145"/>
      <c r="EV1423" s="145"/>
      <c r="EW1423" s="145"/>
      <c r="EX1423" s="145"/>
      <c r="EY1423" s="145"/>
      <c r="EZ1423" s="145"/>
      <c r="FA1423" s="145"/>
      <c r="FB1423" s="145"/>
      <c r="FC1423" s="145"/>
      <c r="FD1423" s="145"/>
      <c r="FE1423" s="145"/>
      <c r="FF1423" s="145"/>
      <c r="FG1423" s="145"/>
      <c r="FH1423" s="145"/>
      <c r="FI1423" s="145"/>
      <c r="FJ1423" s="145"/>
      <c r="FK1423" s="145"/>
      <c r="FL1423" s="145"/>
      <c r="FM1423" s="145"/>
      <c r="FN1423" s="145"/>
      <c r="FO1423" s="145"/>
      <c r="FP1423" s="145"/>
      <c r="FQ1423" s="145"/>
      <c r="FR1423" s="145"/>
      <c r="FS1423" s="145"/>
      <c r="FT1423" s="146"/>
      <c r="FU1423" s="147"/>
      <c r="FV1423" s="147"/>
      <c r="FW1423" s="147"/>
      <c r="FX1423" s="147"/>
      <c r="FY1423" s="147"/>
      <c r="FZ1423" s="147"/>
      <c r="GA1423" s="147"/>
      <c r="GB1423" s="147"/>
      <c r="GC1423" s="147"/>
      <c r="GD1423" s="147"/>
      <c r="GE1423" s="147"/>
      <c r="GF1423" s="147"/>
      <c r="GG1423" s="148"/>
      <c r="GH1423" s="147"/>
      <c r="GI1423" s="147"/>
      <c r="GJ1423" s="147"/>
      <c r="GK1423" s="147"/>
      <c r="GL1423" s="147"/>
      <c r="GM1423" s="147"/>
      <c r="GN1423" s="147"/>
      <c r="GO1423" s="147"/>
      <c r="GP1423" s="147"/>
      <c r="GQ1423" s="147"/>
      <c r="GR1423" s="147"/>
      <c r="GS1423" s="147"/>
      <c r="GT1423" s="147"/>
      <c r="GU1423" s="147"/>
      <c r="GV1423" s="147"/>
      <c r="GW1423" s="147"/>
      <c r="GX1423" s="147"/>
      <c r="GY1423" s="147"/>
      <c r="GZ1423" s="147"/>
      <c r="HA1423" s="147"/>
      <c r="HB1423" s="147"/>
      <c r="HC1423" s="147"/>
      <c r="HD1423" s="147"/>
      <c r="HE1423" s="147"/>
      <c r="HF1423" s="147"/>
      <c r="HG1423" s="147"/>
      <c r="HI1423" s="147"/>
      <c r="HJ1423" s="147"/>
      <c r="HK1423" s="147"/>
      <c r="HL1423" s="147"/>
      <c r="HM1423" s="147"/>
    </row>
    <row r="1424" spans="1:221" s="149" customFormat="1" ht="12" customHeight="1" x14ac:dyDescent="0.2">
      <c r="A1424" s="150">
        <v>1158</v>
      </c>
      <c r="B1424" s="151" t="s">
        <v>3991</v>
      </c>
      <c r="C1424" s="161"/>
      <c r="D1424" s="161"/>
      <c r="E1424" s="162"/>
      <c r="F1424" s="154">
        <f t="shared" si="377"/>
        <v>17.014529302725343</v>
      </c>
      <c r="G1424" s="279">
        <v>1996</v>
      </c>
      <c r="H1424" s="281">
        <v>2023</v>
      </c>
      <c r="I1424" s="154">
        <f t="shared" si="370"/>
        <v>1747307.67</v>
      </c>
      <c r="J1424" s="310">
        <f t="shared" si="379"/>
        <v>7052676.1100000003</v>
      </c>
      <c r="K1424" s="155">
        <f t="shared" si="380"/>
        <v>0</v>
      </c>
      <c r="L1424" s="192">
        <v>0</v>
      </c>
      <c r="M1424" s="192">
        <v>0</v>
      </c>
      <c r="N1424" s="192">
        <v>0</v>
      </c>
      <c r="O1424" s="192">
        <v>0</v>
      </c>
      <c r="P1424" s="192">
        <v>0</v>
      </c>
      <c r="Q1424" s="155"/>
      <c r="R1424" s="155">
        <v>0</v>
      </c>
      <c r="S1424" s="155"/>
      <c r="T1424" s="155">
        <v>0</v>
      </c>
      <c r="U1424" s="155"/>
      <c r="V1424" s="155">
        <v>0</v>
      </c>
      <c r="W1424" s="197" t="str">
        <f t="shared" si="381"/>
        <v>0</v>
      </c>
      <c r="X1424" s="155">
        <v>0</v>
      </c>
      <c r="Y1424" s="162" t="s">
        <v>234</v>
      </c>
      <c r="Z1424" s="144">
        <v>798</v>
      </c>
      <c r="AA1424" s="155">
        <f t="shared" si="384"/>
        <v>6735305.6900000004</v>
      </c>
      <c r="AB1424" s="144">
        <v>0</v>
      </c>
      <c r="AC1424" s="144">
        <v>0</v>
      </c>
      <c r="AD1424" s="144">
        <v>0</v>
      </c>
      <c r="AE1424" s="144">
        <v>0</v>
      </c>
      <c r="AF1424" s="144">
        <v>0</v>
      </c>
      <c r="AG1424" s="144">
        <v>0</v>
      </c>
      <c r="AH1424" s="144">
        <v>0</v>
      </c>
      <c r="AI1424" s="144">
        <v>0</v>
      </c>
      <c r="AJ1424" s="144">
        <v>0</v>
      </c>
      <c r="AK1424" s="144">
        <v>0</v>
      </c>
      <c r="AL1424" s="144">
        <v>0</v>
      </c>
      <c r="AM1424" s="144">
        <f t="shared" si="382"/>
        <v>211580.28</v>
      </c>
      <c r="AN1424" s="144">
        <f t="shared" si="383"/>
        <v>105790.14</v>
      </c>
      <c r="AO1424" s="144">
        <v>0</v>
      </c>
      <c r="AP1424" s="144" t="s">
        <v>4526</v>
      </c>
      <c r="AQ1424" s="294"/>
      <c r="AR1424" s="144"/>
      <c r="AS1424" s="271"/>
      <c r="AT1424" s="144"/>
      <c r="AU1424" s="144"/>
      <c r="AV1424" s="158" t="s">
        <v>1148</v>
      </c>
      <c r="AW1424" s="159" t="s">
        <v>3990</v>
      </c>
      <c r="AX1424" s="159" t="s">
        <v>3991</v>
      </c>
      <c r="AY1424" s="159" t="s">
        <v>878</v>
      </c>
      <c r="AZ1424" s="159" t="s">
        <v>879</v>
      </c>
      <c r="BA1424" s="193">
        <v>1996</v>
      </c>
      <c r="BB1424" s="159" t="s">
        <v>891</v>
      </c>
      <c r="BC1424" s="193">
        <v>5</v>
      </c>
      <c r="BD1424" s="193">
        <v>6</v>
      </c>
      <c r="BE1424" s="193">
        <v>26</v>
      </c>
      <c r="BF1424" s="160">
        <v>3862.4</v>
      </c>
      <c r="BG1424" s="160">
        <v>3464.6</v>
      </c>
      <c r="BH1424" s="158" t="s">
        <v>883</v>
      </c>
      <c r="BI1424" s="193">
        <v>7.5</v>
      </c>
      <c r="BJ1424" s="159" t="s">
        <v>892</v>
      </c>
      <c r="BK1424" s="160">
        <v>798</v>
      </c>
      <c r="BL1424" s="160"/>
      <c r="BM1424" s="160">
        <v>2908.4</v>
      </c>
      <c r="BN1424" s="158"/>
      <c r="BO1424" s="159" t="s">
        <v>885</v>
      </c>
      <c r="BP1424" s="159" t="s">
        <v>886</v>
      </c>
      <c r="BQ1424" s="204" t="s">
        <v>908</v>
      </c>
      <c r="BR1424" s="160">
        <v>4603933.32</v>
      </c>
      <c r="BS1424" s="160">
        <v>1747307.67</v>
      </c>
      <c r="BT1424" s="160">
        <v>0</v>
      </c>
      <c r="BU1424" s="138">
        <v>1747307.67</v>
      </c>
      <c r="BV1424" s="160">
        <v>1747307.67</v>
      </c>
      <c r="BW1424" s="160">
        <v>1747307.67</v>
      </c>
      <c r="BX1424" s="160">
        <v>0</v>
      </c>
      <c r="BY1424" s="160">
        <v>1744282.07</v>
      </c>
      <c r="BZ1424" s="160">
        <v>1744282.07</v>
      </c>
      <c r="CA1424" s="160">
        <v>0</v>
      </c>
      <c r="CB1424" s="160">
        <v>1744282.07</v>
      </c>
      <c r="CC1424" s="160">
        <v>1744282.07</v>
      </c>
      <c r="CD1424" s="160">
        <v>0</v>
      </c>
      <c r="CE1424" s="145"/>
      <c r="CF1424" s="145"/>
      <c r="CG1424" s="145"/>
      <c r="CH1424" s="145"/>
      <c r="CI1424" s="145"/>
      <c r="CJ1424" s="145"/>
      <c r="CK1424" s="145"/>
      <c r="CL1424" s="145"/>
      <c r="CM1424" s="145"/>
      <c r="CN1424" s="145"/>
      <c r="CO1424" s="145"/>
      <c r="CP1424" s="145"/>
      <c r="CQ1424" s="145"/>
      <c r="CR1424" s="145"/>
      <c r="CS1424" s="145"/>
      <c r="CT1424" s="145"/>
      <c r="CU1424" s="145"/>
      <c r="CV1424" s="145"/>
      <c r="CW1424" s="145"/>
      <c r="CX1424" s="145"/>
      <c r="CY1424" s="145"/>
      <c r="CZ1424" s="145"/>
      <c r="DA1424" s="145"/>
      <c r="DB1424" s="145"/>
      <c r="DC1424" s="145"/>
      <c r="DD1424" s="145"/>
      <c r="DE1424" s="145"/>
      <c r="DF1424" s="145"/>
      <c r="DG1424" s="145"/>
      <c r="DH1424" s="145"/>
      <c r="DI1424" s="145"/>
      <c r="DJ1424" s="145"/>
      <c r="DK1424" s="145"/>
      <c r="DL1424" s="145"/>
      <c r="DM1424" s="145"/>
      <c r="DN1424" s="145"/>
      <c r="DO1424" s="145"/>
      <c r="DP1424" s="145"/>
      <c r="DQ1424" s="145"/>
      <c r="DR1424" s="145"/>
      <c r="DS1424" s="145"/>
      <c r="DT1424" s="145"/>
      <c r="DU1424" s="145"/>
      <c r="DV1424" s="145"/>
      <c r="DW1424" s="145"/>
      <c r="DX1424" s="145"/>
      <c r="DY1424" s="145"/>
      <c r="DZ1424" s="145"/>
      <c r="EA1424" s="145"/>
      <c r="EB1424" s="145"/>
      <c r="EC1424" s="145"/>
      <c r="ED1424" s="145"/>
      <c r="EE1424" s="145"/>
      <c r="EF1424" s="145"/>
      <c r="EG1424" s="145"/>
      <c r="EH1424" s="145"/>
      <c r="EI1424" s="145"/>
      <c r="EJ1424" s="145"/>
      <c r="EK1424" s="145"/>
      <c r="EL1424" s="145"/>
      <c r="EM1424" s="145"/>
      <c r="EN1424" s="145"/>
      <c r="EO1424" s="145"/>
      <c r="EP1424" s="145"/>
      <c r="EQ1424" s="145"/>
      <c r="ER1424" s="145"/>
      <c r="ES1424" s="145"/>
      <c r="ET1424" s="145"/>
      <c r="EU1424" s="145"/>
      <c r="EV1424" s="145"/>
      <c r="EW1424" s="145"/>
      <c r="EX1424" s="145"/>
      <c r="EY1424" s="145"/>
      <c r="EZ1424" s="145"/>
      <c r="FA1424" s="145"/>
      <c r="FB1424" s="145"/>
      <c r="FC1424" s="145"/>
      <c r="FD1424" s="145"/>
      <c r="FE1424" s="145"/>
      <c r="FF1424" s="145"/>
      <c r="FG1424" s="145"/>
      <c r="FH1424" s="145"/>
      <c r="FI1424" s="145"/>
      <c r="FJ1424" s="145"/>
      <c r="FK1424" s="145"/>
      <c r="FL1424" s="145"/>
      <c r="FM1424" s="145"/>
      <c r="FN1424" s="145"/>
      <c r="FO1424" s="145"/>
      <c r="FP1424" s="145"/>
      <c r="FQ1424" s="145"/>
      <c r="FR1424" s="145"/>
      <c r="FS1424" s="145"/>
      <c r="FT1424" s="146"/>
      <c r="FU1424" s="147"/>
      <c r="FV1424" s="147"/>
      <c r="FW1424" s="147"/>
      <c r="FX1424" s="147"/>
      <c r="FY1424" s="147"/>
      <c r="FZ1424" s="147"/>
      <c r="GA1424" s="147"/>
      <c r="GB1424" s="147"/>
      <c r="GC1424" s="147"/>
      <c r="GD1424" s="147"/>
      <c r="GE1424" s="147"/>
      <c r="GF1424" s="147"/>
      <c r="GG1424" s="148"/>
      <c r="GH1424" s="147"/>
      <c r="GI1424" s="147"/>
      <c r="GJ1424" s="147"/>
      <c r="GK1424" s="147"/>
      <c r="GL1424" s="147"/>
      <c r="GM1424" s="147"/>
      <c r="GN1424" s="147"/>
      <c r="GO1424" s="147"/>
      <c r="GP1424" s="147"/>
      <c r="GQ1424" s="147"/>
      <c r="GR1424" s="147"/>
      <c r="GS1424" s="147"/>
      <c r="GT1424" s="147"/>
      <c r="GU1424" s="147"/>
      <c r="GV1424" s="147"/>
      <c r="GW1424" s="147"/>
      <c r="GX1424" s="147"/>
      <c r="GY1424" s="147"/>
      <c r="GZ1424" s="147"/>
      <c r="HA1424" s="147"/>
      <c r="HB1424" s="147"/>
      <c r="HC1424" s="147"/>
      <c r="HD1424" s="147"/>
      <c r="HE1424" s="147"/>
      <c r="HF1424" s="147"/>
      <c r="HG1424" s="147"/>
      <c r="HI1424" s="147"/>
      <c r="HJ1424" s="147"/>
      <c r="HK1424" s="147"/>
      <c r="HL1424" s="147"/>
      <c r="HM1424" s="147"/>
    </row>
    <row r="1425" spans="1:221" s="149" customFormat="1" ht="12" customHeight="1" x14ac:dyDescent="0.2">
      <c r="A1425" s="150">
        <v>1159</v>
      </c>
      <c r="B1425" s="151" t="s">
        <v>3993</v>
      </c>
      <c r="C1425" s="161"/>
      <c r="D1425" s="161"/>
      <c r="E1425" s="162"/>
      <c r="F1425" s="154">
        <f t="shared" si="377"/>
        <v>25.398497442810573</v>
      </c>
      <c r="G1425" s="279">
        <v>1993</v>
      </c>
      <c r="H1425" s="281">
        <v>2025</v>
      </c>
      <c r="I1425" s="154">
        <f t="shared" si="370"/>
        <v>3536051.5</v>
      </c>
      <c r="J1425" s="152">
        <f t="shared" si="379"/>
        <v>19531847.399999999</v>
      </c>
      <c r="K1425" s="155">
        <f t="shared" si="380"/>
        <v>0</v>
      </c>
      <c r="L1425" s="192">
        <v>0</v>
      </c>
      <c r="M1425" s="192">
        <v>0</v>
      </c>
      <c r="N1425" s="192">
        <v>0</v>
      </c>
      <c r="O1425" s="192">
        <v>0</v>
      </c>
      <c r="P1425" s="192">
        <v>0</v>
      </c>
      <c r="Q1425" s="155"/>
      <c r="R1425" s="155">
        <v>0</v>
      </c>
      <c r="S1425" s="155"/>
      <c r="T1425" s="155">
        <v>0</v>
      </c>
      <c r="U1425" s="155"/>
      <c r="V1425" s="155">
        <v>0</v>
      </c>
      <c r="W1425" s="197" t="str">
        <f t="shared" si="381"/>
        <v>0</v>
      </c>
      <c r="X1425" s="155">
        <v>0</v>
      </c>
      <c r="Y1425" s="162" t="s">
        <v>234</v>
      </c>
      <c r="Z1425" s="144">
        <v>2210</v>
      </c>
      <c r="AA1425" s="155">
        <f t="shared" si="384"/>
        <v>18652914.27</v>
      </c>
      <c r="AB1425" s="144">
        <v>0</v>
      </c>
      <c r="AC1425" s="144">
        <v>0</v>
      </c>
      <c r="AD1425" s="144">
        <v>0</v>
      </c>
      <c r="AE1425" s="144">
        <v>0</v>
      </c>
      <c r="AF1425" s="144">
        <v>0</v>
      </c>
      <c r="AG1425" s="144">
        <v>0</v>
      </c>
      <c r="AH1425" s="144">
        <v>0</v>
      </c>
      <c r="AI1425" s="144">
        <v>0</v>
      </c>
      <c r="AJ1425" s="144">
        <v>0</v>
      </c>
      <c r="AK1425" s="144">
        <v>0</v>
      </c>
      <c r="AL1425" s="144">
        <v>0</v>
      </c>
      <c r="AM1425" s="144">
        <f t="shared" si="382"/>
        <v>585955.42000000004</v>
      </c>
      <c r="AN1425" s="144">
        <f t="shared" si="383"/>
        <v>292977.71000000002</v>
      </c>
      <c r="AO1425" s="144">
        <v>0</v>
      </c>
      <c r="AP1425" s="144" t="s">
        <v>4526</v>
      </c>
      <c r="AQ1425" s="294"/>
      <c r="AR1425" s="144"/>
      <c r="AS1425" s="271"/>
      <c r="AT1425" s="144"/>
      <c r="AU1425" s="144"/>
      <c r="AV1425" s="158" t="s">
        <v>1150</v>
      </c>
      <c r="AW1425" s="159" t="s">
        <v>3992</v>
      </c>
      <c r="AX1425" s="159" t="s">
        <v>3993</v>
      </c>
      <c r="AY1425" s="159"/>
      <c r="AZ1425" s="159" t="s">
        <v>879</v>
      </c>
      <c r="BA1425" s="193">
        <v>1993</v>
      </c>
      <c r="BB1425" s="159" t="s">
        <v>1393</v>
      </c>
      <c r="BC1425" s="193">
        <v>5</v>
      </c>
      <c r="BD1425" s="193">
        <v>9</v>
      </c>
      <c r="BE1425" s="193">
        <v>11</v>
      </c>
      <c r="BF1425" s="160">
        <v>8521.4</v>
      </c>
      <c r="BG1425" s="160">
        <v>6997.7</v>
      </c>
      <c r="BH1425" s="158" t="s">
        <v>883</v>
      </c>
      <c r="BI1425" s="193">
        <v>7.5</v>
      </c>
      <c r="BJ1425" s="159" t="s">
        <v>892</v>
      </c>
      <c r="BK1425" s="160">
        <v>2210</v>
      </c>
      <c r="BL1425" s="160">
        <v>1704</v>
      </c>
      <c r="BM1425" s="160">
        <v>6054</v>
      </c>
      <c r="BN1425" s="158"/>
      <c r="BO1425" s="159" t="s">
        <v>885</v>
      </c>
      <c r="BP1425" s="159" t="s">
        <v>886</v>
      </c>
      <c r="BQ1425" s="204" t="s">
        <v>887</v>
      </c>
      <c r="BR1425" s="160">
        <v>12750241.4</v>
      </c>
      <c r="BS1425" s="160">
        <v>3536051.5</v>
      </c>
      <c r="BT1425" s="160">
        <v>0</v>
      </c>
      <c r="BU1425" s="138">
        <v>3536051.5</v>
      </c>
      <c r="BV1425" s="160">
        <v>3536051.5</v>
      </c>
      <c r="BW1425" s="160">
        <v>3536051.5</v>
      </c>
      <c r="BX1425" s="160">
        <v>0</v>
      </c>
      <c r="BY1425" s="160">
        <v>3526961.16</v>
      </c>
      <c r="BZ1425" s="160">
        <v>3526961.16</v>
      </c>
      <c r="CA1425" s="160">
        <v>0</v>
      </c>
      <c r="CB1425" s="160">
        <v>3526961.16</v>
      </c>
      <c r="CC1425" s="160">
        <v>3526961.16</v>
      </c>
      <c r="CD1425" s="160">
        <v>0</v>
      </c>
      <c r="CE1425" s="145"/>
      <c r="CF1425" s="145"/>
      <c r="CG1425" s="145"/>
      <c r="CH1425" s="145"/>
      <c r="CI1425" s="145"/>
      <c r="CJ1425" s="145"/>
      <c r="CK1425" s="145"/>
      <c r="CL1425" s="145"/>
      <c r="CM1425" s="145"/>
      <c r="CN1425" s="145"/>
      <c r="CO1425" s="145"/>
      <c r="CP1425" s="145"/>
      <c r="CQ1425" s="145"/>
      <c r="CR1425" s="145"/>
      <c r="CS1425" s="145"/>
      <c r="CT1425" s="145"/>
      <c r="CU1425" s="145"/>
      <c r="CV1425" s="145"/>
      <c r="CW1425" s="145"/>
      <c r="CX1425" s="145"/>
      <c r="CY1425" s="145"/>
      <c r="CZ1425" s="145"/>
      <c r="DA1425" s="145"/>
      <c r="DB1425" s="145"/>
      <c r="DC1425" s="145"/>
      <c r="DD1425" s="145"/>
      <c r="DE1425" s="145"/>
      <c r="DF1425" s="145"/>
      <c r="DG1425" s="145"/>
      <c r="DH1425" s="145"/>
      <c r="DI1425" s="145"/>
      <c r="DJ1425" s="145"/>
      <c r="DK1425" s="145"/>
      <c r="DL1425" s="145"/>
      <c r="DM1425" s="145"/>
      <c r="DN1425" s="145"/>
      <c r="DO1425" s="145"/>
      <c r="DP1425" s="145"/>
      <c r="DQ1425" s="145"/>
      <c r="DR1425" s="145"/>
      <c r="DS1425" s="145"/>
      <c r="DT1425" s="145"/>
      <c r="DU1425" s="145"/>
      <c r="DV1425" s="145"/>
      <c r="DW1425" s="145"/>
      <c r="DX1425" s="145"/>
      <c r="DY1425" s="145"/>
      <c r="DZ1425" s="145"/>
      <c r="EA1425" s="145"/>
      <c r="EB1425" s="145"/>
      <c r="EC1425" s="145"/>
      <c r="ED1425" s="145"/>
      <c r="EE1425" s="145"/>
      <c r="EF1425" s="145"/>
      <c r="EG1425" s="145"/>
      <c r="EH1425" s="145"/>
      <c r="EI1425" s="145"/>
      <c r="EJ1425" s="145"/>
      <c r="EK1425" s="145"/>
      <c r="EL1425" s="145"/>
      <c r="EM1425" s="145"/>
      <c r="EN1425" s="145"/>
      <c r="EO1425" s="145"/>
      <c r="EP1425" s="145"/>
      <c r="EQ1425" s="145"/>
      <c r="ER1425" s="145"/>
      <c r="ES1425" s="145"/>
      <c r="ET1425" s="145"/>
      <c r="EU1425" s="145"/>
      <c r="EV1425" s="145"/>
      <c r="EW1425" s="145"/>
      <c r="EX1425" s="145"/>
      <c r="EY1425" s="145"/>
      <c r="EZ1425" s="145"/>
      <c r="FA1425" s="145"/>
      <c r="FB1425" s="145"/>
      <c r="FC1425" s="145"/>
      <c r="FD1425" s="145"/>
      <c r="FE1425" s="145"/>
      <c r="FF1425" s="145"/>
      <c r="FG1425" s="145"/>
      <c r="FH1425" s="145"/>
      <c r="FI1425" s="145"/>
      <c r="FJ1425" s="145"/>
      <c r="FK1425" s="145"/>
      <c r="FL1425" s="145"/>
      <c r="FM1425" s="145"/>
      <c r="FN1425" s="145"/>
      <c r="FO1425" s="145"/>
      <c r="FP1425" s="145"/>
      <c r="FQ1425" s="145"/>
      <c r="FR1425" s="145"/>
      <c r="FS1425" s="145"/>
      <c r="FT1425" s="146"/>
      <c r="FU1425" s="147"/>
      <c r="FV1425" s="147"/>
      <c r="FW1425" s="147"/>
      <c r="FX1425" s="147"/>
      <c r="FY1425" s="147"/>
      <c r="FZ1425" s="147"/>
      <c r="GA1425" s="147"/>
      <c r="GB1425" s="147"/>
      <c r="GC1425" s="147"/>
      <c r="GD1425" s="147"/>
      <c r="GE1425" s="147"/>
      <c r="GF1425" s="147"/>
      <c r="GG1425" s="148"/>
      <c r="GH1425" s="147"/>
      <c r="GI1425" s="147"/>
      <c r="GJ1425" s="147"/>
      <c r="GK1425" s="147"/>
      <c r="GL1425" s="147"/>
      <c r="GM1425" s="147"/>
      <c r="GN1425" s="147"/>
      <c r="GO1425" s="147"/>
      <c r="GP1425" s="147"/>
      <c r="GQ1425" s="147"/>
      <c r="GR1425" s="147"/>
      <c r="GS1425" s="147"/>
      <c r="GT1425" s="147"/>
      <c r="GU1425" s="147"/>
      <c r="GV1425" s="147"/>
      <c r="GW1425" s="147"/>
      <c r="GX1425" s="147"/>
      <c r="GY1425" s="147"/>
      <c r="GZ1425" s="147"/>
      <c r="HA1425" s="147"/>
      <c r="HB1425" s="147"/>
      <c r="HC1425" s="147"/>
      <c r="HD1425" s="147"/>
      <c r="HE1425" s="147"/>
      <c r="HF1425" s="147"/>
      <c r="HG1425" s="147"/>
      <c r="HI1425" s="147"/>
      <c r="HJ1425" s="147"/>
      <c r="HK1425" s="147"/>
      <c r="HL1425" s="147"/>
      <c r="HM1425" s="147"/>
    </row>
    <row r="1426" spans="1:221" s="149" customFormat="1" ht="12" customHeight="1" x14ac:dyDescent="0.2">
      <c r="A1426" s="150">
        <v>1160</v>
      </c>
      <c r="B1426" s="151" t="s">
        <v>3995</v>
      </c>
      <c r="C1426" s="161"/>
      <c r="D1426" s="161"/>
      <c r="E1426" s="162"/>
      <c r="F1426" s="154">
        <f t="shared" si="377"/>
        <v>24.271453978536496</v>
      </c>
      <c r="G1426" s="279">
        <v>1981</v>
      </c>
      <c r="H1426" s="281">
        <v>2025</v>
      </c>
      <c r="I1426" s="154">
        <f t="shared" ref="I1426:I1442" si="385">BU1426</f>
        <v>2059484.88</v>
      </c>
      <c r="J1426" s="152">
        <f t="shared" si="379"/>
        <v>10287362.15</v>
      </c>
      <c r="K1426" s="155">
        <f t="shared" si="380"/>
        <v>0</v>
      </c>
      <c r="L1426" s="192">
        <v>0</v>
      </c>
      <c r="M1426" s="192">
        <v>0</v>
      </c>
      <c r="N1426" s="192">
        <v>0</v>
      </c>
      <c r="O1426" s="192">
        <v>0</v>
      </c>
      <c r="P1426" s="192">
        <v>0</v>
      </c>
      <c r="Q1426" s="155"/>
      <c r="R1426" s="155">
        <v>0</v>
      </c>
      <c r="S1426" s="155"/>
      <c r="T1426" s="155">
        <v>0</v>
      </c>
      <c r="U1426" s="155"/>
      <c r="V1426" s="155">
        <v>0</v>
      </c>
      <c r="W1426" s="197" t="str">
        <f t="shared" si="381"/>
        <v>0</v>
      </c>
      <c r="X1426" s="155">
        <v>0</v>
      </c>
      <c r="Y1426" s="162" t="s">
        <v>234</v>
      </c>
      <c r="Z1426" s="144">
        <v>1164</v>
      </c>
      <c r="AA1426" s="155">
        <f t="shared" si="384"/>
        <v>9824430.8599999994</v>
      </c>
      <c r="AB1426" s="144">
        <v>0</v>
      </c>
      <c r="AC1426" s="144">
        <v>0</v>
      </c>
      <c r="AD1426" s="144">
        <v>0</v>
      </c>
      <c r="AE1426" s="144">
        <v>0</v>
      </c>
      <c r="AF1426" s="144">
        <v>0</v>
      </c>
      <c r="AG1426" s="144">
        <v>0</v>
      </c>
      <c r="AH1426" s="144">
        <v>0</v>
      </c>
      <c r="AI1426" s="144">
        <v>0</v>
      </c>
      <c r="AJ1426" s="144">
        <v>0</v>
      </c>
      <c r="AK1426" s="144">
        <v>0</v>
      </c>
      <c r="AL1426" s="144">
        <v>0</v>
      </c>
      <c r="AM1426" s="144">
        <f t="shared" si="382"/>
        <v>308620.86</v>
      </c>
      <c r="AN1426" s="144">
        <f t="shared" si="383"/>
        <v>154310.43</v>
      </c>
      <c r="AO1426" s="144">
        <v>0</v>
      </c>
      <c r="AP1426" s="144" t="s">
        <v>4526</v>
      </c>
      <c r="AQ1426" s="294"/>
      <c r="AR1426" s="144"/>
      <c r="AS1426" s="271"/>
      <c r="AT1426" s="144"/>
      <c r="AU1426" s="144"/>
      <c r="AV1426" s="158" t="s">
        <v>1154</v>
      </c>
      <c r="AW1426" s="159" t="s">
        <v>3994</v>
      </c>
      <c r="AX1426" s="159" t="s">
        <v>3995</v>
      </c>
      <c r="AY1426" s="159"/>
      <c r="AZ1426" s="159" t="s">
        <v>879</v>
      </c>
      <c r="BA1426" s="193">
        <v>1981</v>
      </c>
      <c r="BB1426" s="159" t="s">
        <v>891</v>
      </c>
      <c r="BC1426" s="193">
        <v>5</v>
      </c>
      <c r="BD1426" s="193">
        <v>6</v>
      </c>
      <c r="BE1426" s="193">
        <v>20</v>
      </c>
      <c r="BF1426" s="160">
        <v>4394.63</v>
      </c>
      <c r="BG1426" s="160">
        <v>3766.6</v>
      </c>
      <c r="BH1426" s="158" t="s">
        <v>883</v>
      </c>
      <c r="BI1426" s="193">
        <v>7.5</v>
      </c>
      <c r="BJ1426" s="159" t="s">
        <v>892</v>
      </c>
      <c r="BK1426" s="160">
        <v>1164</v>
      </c>
      <c r="BL1426" s="160">
        <v>879</v>
      </c>
      <c r="BM1426" s="160">
        <v>3292</v>
      </c>
      <c r="BN1426" s="158"/>
      <c r="BO1426" s="159" t="s">
        <v>885</v>
      </c>
      <c r="BP1426" s="159" t="s">
        <v>886</v>
      </c>
      <c r="BQ1426" s="204" t="s">
        <v>887</v>
      </c>
      <c r="BR1426" s="160">
        <v>6715511.7599999998</v>
      </c>
      <c r="BS1426" s="160">
        <v>2059484.88</v>
      </c>
      <c r="BT1426" s="160">
        <v>0</v>
      </c>
      <c r="BU1426" s="138">
        <v>2059484.88</v>
      </c>
      <c r="BV1426" s="160">
        <v>2065282.12</v>
      </c>
      <c r="BW1426" s="160">
        <v>2065282.12</v>
      </c>
      <c r="BX1426" s="160">
        <v>0</v>
      </c>
      <c r="BY1426" s="160">
        <v>2050341.79</v>
      </c>
      <c r="BZ1426" s="160">
        <v>2050341.79</v>
      </c>
      <c r="CA1426" s="160">
        <v>0</v>
      </c>
      <c r="CB1426" s="160">
        <v>2056138.79</v>
      </c>
      <c r="CC1426" s="160">
        <v>2056138.79</v>
      </c>
      <c r="CD1426" s="160">
        <v>0</v>
      </c>
      <c r="CE1426" s="145"/>
      <c r="CF1426" s="145"/>
      <c r="CG1426" s="145"/>
      <c r="CH1426" s="145"/>
      <c r="CI1426" s="145"/>
      <c r="CJ1426" s="145"/>
      <c r="CK1426" s="145"/>
      <c r="CL1426" s="145"/>
      <c r="CM1426" s="145"/>
      <c r="CN1426" s="145"/>
      <c r="CO1426" s="145"/>
      <c r="CP1426" s="145"/>
      <c r="CQ1426" s="145"/>
      <c r="CR1426" s="145"/>
      <c r="CS1426" s="145"/>
      <c r="CT1426" s="145"/>
      <c r="CU1426" s="145"/>
      <c r="CV1426" s="145"/>
      <c r="CW1426" s="145"/>
      <c r="CX1426" s="145"/>
      <c r="CY1426" s="145"/>
      <c r="CZ1426" s="145"/>
      <c r="DA1426" s="145"/>
      <c r="DB1426" s="145"/>
      <c r="DC1426" s="145"/>
      <c r="DD1426" s="145"/>
      <c r="DE1426" s="145"/>
      <c r="DF1426" s="145"/>
      <c r="DG1426" s="145"/>
      <c r="DH1426" s="145"/>
      <c r="DI1426" s="145"/>
      <c r="DJ1426" s="145"/>
      <c r="DK1426" s="145"/>
      <c r="DL1426" s="145"/>
      <c r="DM1426" s="145"/>
      <c r="DN1426" s="145"/>
      <c r="DO1426" s="145"/>
      <c r="DP1426" s="145"/>
      <c r="DQ1426" s="145"/>
      <c r="DR1426" s="145"/>
      <c r="DS1426" s="145"/>
      <c r="DT1426" s="145"/>
      <c r="DU1426" s="145"/>
      <c r="DV1426" s="145"/>
      <c r="DW1426" s="145"/>
      <c r="DX1426" s="145"/>
      <c r="DY1426" s="145"/>
      <c r="DZ1426" s="145"/>
      <c r="EA1426" s="145"/>
      <c r="EB1426" s="145"/>
      <c r="EC1426" s="145"/>
      <c r="ED1426" s="145"/>
      <c r="EE1426" s="145"/>
      <c r="EF1426" s="145"/>
      <c r="EG1426" s="145"/>
      <c r="EH1426" s="145"/>
      <c r="EI1426" s="145"/>
      <c r="EJ1426" s="145"/>
      <c r="EK1426" s="145"/>
      <c r="EL1426" s="145"/>
      <c r="EM1426" s="145"/>
      <c r="EN1426" s="145"/>
      <c r="EO1426" s="145"/>
      <c r="EP1426" s="145"/>
      <c r="EQ1426" s="145"/>
      <c r="ER1426" s="145"/>
      <c r="ES1426" s="145"/>
      <c r="ET1426" s="145"/>
      <c r="EU1426" s="145"/>
      <c r="EV1426" s="145"/>
      <c r="EW1426" s="145"/>
      <c r="EX1426" s="145"/>
      <c r="EY1426" s="145"/>
      <c r="EZ1426" s="145"/>
      <c r="FA1426" s="145"/>
      <c r="FB1426" s="145"/>
      <c r="FC1426" s="145"/>
      <c r="FD1426" s="145"/>
      <c r="FE1426" s="145"/>
      <c r="FF1426" s="145"/>
      <c r="FG1426" s="145"/>
      <c r="FH1426" s="145"/>
      <c r="FI1426" s="145"/>
      <c r="FJ1426" s="145"/>
      <c r="FK1426" s="145"/>
      <c r="FL1426" s="145"/>
      <c r="FM1426" s="145"/>
      <c r="FN1426" s="145"/>
      <c r="FO1426" s="145"/>
      <c r="FP1426" s="145"/>
      <c r="FQ1426" s="145"/>
      <c r="FR1426" s="145"/>
      <c r="FS1426" s="145"/>
      <c r="FT1426" s="146"/>
      <c r="FU1426" s="147"/>
      <c r="FV1426" s="147"/>
      <c r="FW1426" s="147"/>
      <c r="FX1426" s="147"/>
      <c r="FY1426" s="147"/>
      <c r="FZ1426" s="147"/>
      <c r="GA1426" s="147"/>
      <c r="GB1426" s="147"/>
      <c r="GC1426" s="147"/>
      <c r="GD1426" s="147"/>
      <c r="GE1426" s="147"/>
      <c r="GF1426" s="147"/>
      <c r="GG1426" s="148"/>
      <c r="GH1426" s="147"/>
      <c r="GI1426" s="147"/>
      <c r="GJ1426" s="147"/>
      <c r="GK1426" s="147"/>
      <c r="GL1426" s="147"/>
      <c r="GM1426" s="147"/>
      <c r="GN1426" s="147"/>
      <c r="GO1426" s="147"/>
      <c r="GP1426" s="147"/>
      <c r="GQ1426" s="147"/>
      <c r="GR1426" s="147"/>
      <c r="GS1426" s="147"/>
      <c r="GT1426" s="147"/>
      <c r="GU1426" s="147"/>
      <c r="GV1426" s="147"/>
      <c r="GW1426" s="147"/>
      <c r="GX1426" s="147"/>
      <c r="GY1426" s="147"/>
      <c r="GZ1426" s="147"/>
      <c r="HA1426" s="147"/>
      <c r="HB1426" s="147"/>
      <c r="HC1426" s="147"/>
      <c r="HD1426" s="147"/>
      <c r="HE1426" s="147"/>
      <c r="HF1426" s="147"/>
      <c r="HG1426" s="147"/>
      <c r="HI1426" s="147"/>
      <c r="HJ1426" s="147"/>
      <c r="HK1426" s="147"/>
      <c r="HL1426" s="147"/>
      <c r="HM1426" s="147"/>
    </row>
    <row r="1427" spans="1:221" s="149" customFormat="1" ht="12" customHeight="1" x14ac:dyDescent="0.2">
      <c r="A1427" s="150">
        <v>1161</v>
      </c>
      <c r="B1427" s="151" t="s">
        <v>3997</v>
      </c>
      <c r="C1427" s="161"/>
      <c r="D1427" s="161"/>
      <c r="E1427" s="162"/>
      <c r="F1427" s="154">
        <f t="shared" si="377"/>
        <v>23.398291862043788</v>
      </c>
      <c r="G1427" s="279">
        <v>1985</v>
      </c>
      <c r="H1427" s="281">
        <v>2024</v>
      </c>
      <c r="I1427" s="154">
        <f t="shared" si="385"/>
        <v>1465653.24</v>
      </c>
      <c r="J1427" s="237">
        <f t="shared" si="379"/>
        <v>7618304.2800000003</v>
      </c>
      <c r="K1427" s="155">
        <f t="shared" si="380"/>
        <v>0</v>
      </c>
      <c r="L1427" s="192">
        <v>0</v>
      </c>
      <c r="M1427" s="192">
        <v>0</v>
      </c>
      <c r="N1427" s="192">
        <v>0</v>
      </c>
      <c r="O1427" s="192">
        <v>0</v>
      </c>
      <c r="P1427" s="192">
        <v>0</v>
      </c>
      <c r="Q1427" s="155"/>
      <c r="R1427" s="155">
        <v>0</v>
      </c>
      <c r="S1427" s="155"/>
      <c r="T1427" s="155">
        <v>0</v>
      </c>
      <c r="U1427" s="155"/>
      <c r="V1427" s="155">
        <v>0</v>
      </c>
      <c r="W1427" s="197" t="str">
        <f t="shared" si="381"/>
        <v>0</v>
      </c>
      <c r="X1427" s="155">
        <v>0</v>
      </c>
      <c r="Y1427" s="162" t="s">
        <v>234</v>
      </c>
      <c r="Z1427" s="144">
        <v>862</v>
      </c>
      <c r="AA1427" s="155">
        <f t="shared" si="384"/>
        <v>7275480.5899999999</v>
      </c>
      <c r="AB1427" s="144">
        <v>0</v>
      </c>
      <c r="AC1427" s="144">
        <v>0</v>
      </c>
      <c r="AD1427" s="144">
        <v>0</v>
      </c>
      <c r="AE1427" s="144">
        <v>0</v>
      </c>
      <c r="AF1427" s="144">
        <v>0</v>
      </c>
      <c r="AG1427" s="144">
        <v>0</v>
      </c>
      <c r="AH1427" s="144">
        <v>0</v>
      </c>
      <c r="AI1427" s="144">
        <v>0</v>
      </c>
      <c r="AJ1427" s="144">
        <v>0</v>
      </c>
      <c r="AK1427" s="144">
        <v>0</v>
      </c>
      <c r="AL1427" s="144">
        <v>0</v>
      </c>
      <c r="AM1427" s="144">
        <f t="shared" si="382"/>
        <v>228549.13</v>
      </c>
      <c r="AN1427" s="144">
        <f t="shared" si="383"/>
        <v>114274.56</v>
      </c>
      <c r="AO1427" s="144">
        <v>0</v>
      </c>
      <c r="AP1427" s="144" t="s">
        <v>4526</v>
      </c>
      <c r="AQ1427" s="294"/>
      <c r="AR1427" s="144"/>
      <c r="AS1427" s="271"/>
      <c r="AT1427" s="144"/>
      <c r="AU1427" s="144"/>
      <c r="AV1427" s="158" t="s">
        <v>1158</v>
      </c>
      <c r="AW1427" s="159" t="s">
        <v>3996</v>
      </c>
      <c r="AX1427" s="159" t="s">
        <v>3997</v>
      </c>
      <c r="AY1427" s="159"/>
      <c r="AZ1427" s="159" t="s">
        <v>879</v>
      </c>
      <c r="BA1427" s="193">
        <v>1985</v>
      </c>
      <c r="BB1427" s="159" t="s">
        <v>881</v>
      </c>
      <c r="BC1427" s="193">
        <v>5</v>
      </c>
      <c r="BD1427" s="193">
        <v>4</v>
      </c>
      <c r="BE1427" s="193">
        <v>15</v>
      </c>
      <c r="BF1427" s="160">
        <v>3269.22</v>
      </c>
      <c r="BG1427" s="160">
        <v>2921.7</v>
      </c>
      <c r="BH1427" s="158" t="s">
        <v>883</v>
      </c>
      <c r="BI1427" s="193">
        <v>7.5</v>
      </c>
      <c r="BJ1427" s="159" t="s">
        <v>892</v>
      </c>
      <c r="BK1427" s="160">
        <v>862</v>
      </c>
      <c r="BL1427" s="160">
        <v>654</v>
      </c>
      <c r="BM1427" s="160">
        <v>2236</v>
      </c>
      <c r="BN1427" s="158"/>
      <c r="BO1427" s="159" t="s">
        <v>885</v>
      </c>
      <c r="BP1427" s="159" t="s">
        <v>886</v>
      </c>
      <c r="BQ1427" s="204" t="s">
        <v>887</v>
      </c>
      <c r="BR1427" s="160">
        <v>4973171.08</v>
      </c>
      <c r="BS1427" s="160">
        <v>1465653.24</v>
      </c>
      <c r="BT1427" s="160">
        <v>0</v>
      </c>
      <c r="BU1427" s="138">
        <v>1465653.24</v>
      </c>
      <c r="BV1427" s="160">
        <v>1465653.24</v>
      </c>
      <c r="BW1427" s="160">
        <v>1465653.24</v>
      </c>
      <c r="BX1427" s="160">
        <v>0</v>
      </c>
      <c r="BY1427" s="160">
        <v>1459066.34</v>
      </c>
      <c r="BZ1427" s="160">
        <v>1459066.34</v>
      </c>
      <c r="CA1427" s="160">
        <v>0</v>
      </c>
      <c r="CB1427" s="160">
        <v>1459066.34</v>
      </c>
      <c r="CC1427" s="160">
        <v>1459066.34</v>
      </c>
      <c r="CD1427" s="160">
        <v>0</v>
      </c>
      <c r="CE1427" s="145"/>
      <c r="CF1427" s="145"/>
      <c r="CG1427" s="145"/>
      <c r="CH1427" s="145"/>
      <c r="CI1427" s="145"/>
      <c r="CJ1427" s="145"/>
      <c r="CK1427" s="145"/>
      <c r="CL1427" s="145"/>
      <c r="CM1427" s="145"/>
      <c r="CN1427" s="145"/>
      <c r="CO1427" s="145"/>
      <c r="CP1427" s="145"/>
      <c r="CQ1427" s="145"/>
      <c r="CR1427" s="145"/>
      <c r="CS1427" s="145"/>
      <c r="CT1427" s="145"/>
      <c r="CU1427" s="145"/>
      <c r="CV1427" s="145"/>
      <c r="CW1427" s="145"/>
      <c r="CX1427" s="145"/>
      <c r="CY1427" s="145"/>
      <c r="CZ1427" s="145"/>
      <c r="DA1427" s="145"/>
      <c r="DB1427" s="145"/>
      <c r="DC1427" s="145"/>
      <c r="DD1427" s="145"/>
      <c r="DE1427" s="145"/>
      <c r="DF1427" s="145"/>
      <c r="DG1427" s="145"/>
      <c r="DH1427" s="145"/>
      <c r="DI1427" s="145"/>
      <c r="DJ1427" s="145"/>
      <c r="DK1427" s="145"/>
      <c r="DL1427" s="145"/>
      <c r="DM1427" s="145"/>
      <c r="DN1427" s="145"/>
      <c r="DO1427" s="145"/>
      <c r="DP1427" s="145"/>
      <c r="DQ1427" s="145"/>
      <c r="DR1427" s="145"/>
      <c r="DS1427" s="145"/>
      <c r="DT1427" s="145"/>
      <c r="DU1427" s="145"/>
      <c r="DV1427" s="145"/>
      <c r="DW1427" s="145"/>
      <c r="DX1427" s="145"/>
      <c r="DY1427" s="145"/>
      <c r="DZ1427" s="145"/>
      <c r="EA1427" s="145"/>
      <c r="EB1427" s="145"/>
      <c r="EC1427" s="145"/>
      <c r="ED1427" s="145"/>
      <c r="EE1427" s="145"/>
      <c r="EF1427" s="145"/>
      <c r="EG1427" s="145"/>
      <c r="EH1427" s="145"/>
      <c r="EI1427" s="145"/>
      <c r="EJ1427" s="145"/>
      <c r="EK1427" s="145"/>
      <c r="EL1427" s="145"/>
      <c r="EM1427" s="145"/>
      <c r="EN1427" s="145"/>
      <c r="EO1427" s="145"/>
      <c r="EP1427" s="145"/>
      <c r="EQ1427" s="145"/>
      <c r="ER1427" s="145"/>
      <c r="ES1427" s="145"/>
      <c r="ET1427" s="145"/>
      <c r="EU1427" s="145"/>
      <c r="EV1427" s="145"/>
      <c r="EW1427" s="145"/>
      <c r="EX1427" s="145"/>
      <c r="EY1427" s="145"/>
      <c r="EZ1427" s="145"/>
      <c r="FA1427" s="145"/>
      <c r="FB1427" s="145"/>
      <c r="FC1427" s="145"/>
      <c r="FD1427" s="145"/>
      <c r="FE1427" s="145"/>
      <c r="FF1427" s="145"/>
      <c r="FG1427" s="145"/>
      <c r="FH1427" s="145"/>
      <c r="FI1427" s="145"/>
      <c r="FJ1427" s="145"/>
      <c r="FK1427" s="145"/>
      <c r="FL1427" s="145"/>
      <c r="FM1427" s="145"/>
      <c r="FN1427" s="145"/>
      <c r="FO1427" s="145"/>
      <c r="FP1427" s="145"/>
      <c r="FQ1427" s="145"/>
      <c r="FR1427" s="145"/>
      <c r="FS1427" s="145"/>
      <c r="FT1427" s="146"/>
      <c r="FU1427" s="147"/>
      <c r="FV1427" s="147"/>
      <c r="FW1427" s="147"/>
      <c r="FX1427" s="147"/>
      <c r="FY1427" s="147"/>
      <c r="FZ1427" s="147"/>
      <c r="GA1427" s="147"/>
      <c r="GB1427" s="147"/>
      <c r="GC1427" s="147"/>
      <c r="GD1427" s="147"/>
      <c r="GE1427" s="147"/>
      <c r="GF1427" s="147"/>
      <c r="GG1427" s="148"/>
      <c r="GH1427" s="147"/>
      <c r="GI1427" s="147"/>
      <c r="GJ1427" s="147"/>
      <c r="GK1427" s="147"/>
      <c r="GL1427" s="147"/>
      <c r="GM1427" s="147"/>
      <c r="GN1427" s="147"/>
      <c r="GO1427" s="147"/>
      <c r="GP1427" s="147"/>
      <c r="GQ1427" s="147"/>
      <c r="GR1427" s="147"/>
      <c r="GS1427" s="147"/>
      <c r="GT1427" s="147"/>
      <c r="GU1427" s="147"/>
      <c r="GV1427" s="147"/>
      <c r="GW1427" s="147"/>
      <c r="GX1427" s="147"/>
      <c r="GY1427" s="147"/>
      <c r="GZ1427" s="147"/>
      <c r="HA1427" s="147"/>
      <c r="HB1427" s="147"/>
      <c r="HC1427" s="147"/>
      <c r="HD1427" s="147"/>
      <c r="HE1427" s="147"/>
      <c r="HF1427" s="147"/>
      <c r="HG1427" s="147"/>
      <c r="HI1427" s="147"/>
      <c r="HJ1427" s="147"/>
      <c r="HK1427" s="147"/>
      <c r="HL1427" s="147"/>
      <c r="HM1427" s="147"/>
    </row>
    <row r="1428" spans="1:221" s="149" customFormat="1" ht="12" customHeight="1" x14ac:dyDescent="0.2">
      <c r="A1428" s="150">
        <v>1162</v>
      </c>
      <c r="B1428" s="151" t="s">
        <v>3999</v>
      </c>
      <c r="C1428" s="161"/>
      <c r="D1428" s="161"/>
      <c r="E1428" s="162"/>
      <c r="F1428" s="154">
        <f t="shared" ref="F1428:F1442" si="386">(J1428+AT1428-BU1428)/12/BI1428/BG1428</f>
        <v>20.45791422799423</v>
      </c>
      <c r="G1428" s="279">
        <v>1985</v>
      </c>
      <c r="H1428" s="281">
        <v>2023</v>
      </c>
      <c r="I1428" s="154">
        <f t="shared" si="385"/>
        <v>1471037.46</v>
      </c>
      <c r="J1428" s="310">
        <f t="shared" si="379"/>
        <v>6787537.9199999999</v>
      </c>
      <c r="K1428" s="155">
        <f t="shared" si="380"/>
        <v>0</v>
      </c>
      <c r="L1428" s="192">
        <v>0</v>
      </c>
      <c r="M1428" s="192">
        <v>0</v>
      </c>
      <c r="N1428" s="192">
        <v>0</v>
      </c>
      <c r="O1428" s="192">
        <v>0</v>
      </c>
      <c r="P1428" s="192">
        <v>0</v>
      </c>
      <c r="Q1428" s="155"/>
      <c r="R1428" s="155">
        <v>0</v>
      </c>
      <c r="S1428" s="155"/>
      <c r="T1428" s="155">
        <v>0</v>
      </c>
      <c r="U1428" s="155"/>
      <c r="V1428" s="155">
        <v>0</v>
      </c>
      <c r="W1428" s="197" t="str">
        <f t="shared" si="381"/>
        <v>0</v>
      </c>
      <c r="X1428" s="155">
        <v>0</v>
      </c>
      <c r="Y1428" s="162" t="s">
        <v>234</v>
      </c>
      <c r="Z1428" s="144">
        <v>768</v>
      </c>
      <c r="AA1428" s="155">
        <f t="shared" si="384"/>
        <v>6482098.71</v>
      </c>
      <c r="AB1428" s="144">
        <v>0</v>
      </c>
      <c r="AC1428" s="144">
        <v>0</v>
      </c>
      <c r="AD1428" s="144">
        <v>0</v>
      </c>
      <c r="AE1428" s="144">
        <v>0</v>
      </c>
      <c r="AF1428" s="144">
        <v>0</v>
      </c>
      <c r="AG1428" s="144">
        <v>0</v>
      </c>
      <c r="AH1428" s="144">
        <v>0</v>
      </c>
      <c r="AI1428" s="144">
        <v>0</v>
      </c>
      <c r="AJ1428" s="144">
        <v>0</v>
      </c>
      <c r="AK1428" s="144">
        <v>0</v>
      </c>
      <c r="AL1428" s="144">
        <v>0</v>
      </c>
      <c r="AM1428" s="144">
        <f t="shared" si="382"/>
        <v>203626.14</v>
      </c>
      <c r="AN1428" s="144">
        <f t="shared" si="383"/>
        <v>101813.07</v>
      </c>
      <c r="AO1428" s="144">
        <v>0</v>
      </c>
      <c r="AP1428" s="144" t="s">
        <v>4526</v>
      </c>
      <c r="AQ1428" s="294"/>
      <c r="AR1428" s="144"/>
      <c r="AS1428" s="271"/>
      <c r="AT1428" s="144"/>
      <c r="AU1428" s="144"/>
      <c r="AV1428" s="158" t="s">
        <v>1164</v>
      </c>
      <c r="AW1428" s="159" t="s">
        <v>3998</v>
      </c>
      <c r="AX1428" s="159" t="s">
        <v>3999</v>
      </c>
      <c r="AY1428" s="159" t="s">
        <v>878</v>
      </c>
      <c r="AZ1428" s="159" t="s">
        <v>879</v>
      </c>
      <c r="BA1428" s="193">
        <v>1985</v>
      </c>
      <c r="BB1428" s="159" t="s">
        <v>881</v>
      </c>
      <c r="BC1428" s="193">
        <v>5</v>
      </c>
      <c r="BD1428" s="193">
        <v>4</v>
      </c>
      <c r="BE1428" s="193">
        <v>14</v>
      </c>
      <c r="BF1428" s="160">
        <v>3235</v>
      </c>
      <c r="BG1428" s="160">
        <v>2887.5</v>
      </c>
      <c r="BH1428" s="158" t="s">
        <v>883</v>
      </c>
      <c r="BI1428" s="193">
        <v>7.5</v>
      </c>
      <c r="BJ1428" s="159" t="s">
        <v>892</v>
      </c>
      <c r="BK1428" s="160">
        <v>768</v>
      </c>
      <c r="BL1428" s="160">
        <v>647</v>
      </c>
      <c r="BM1428" s="160">
        <v>2432</v>
      </c>
      <c r="BN1428" s="158"/>
      <c r="BO1428" s="159" t="s">
        <v>885</v>
      </c>
      <c r="BP1428" s="159" t="s">
        <v>886</v>
      </c>
      <c r="BQ1428" s="204" t="s">
        <v>908</v>
      </c>
      <c r="BR1428" s="160">
        <v>4430853.12</v>
      </c>
      <c r="BS1428" s="160">
        <v>1471037.46</v>
      </c>
      <c r="BT1428" s="160">
        <v>0</v>
      </c>
      <c r="BU1428" s="138">
        <v>1471037.46</v>
      </c>
      <c r="BV1428" s="160">
        <v>1475454.86</v>
      </c>
      <c r="BW1428" s="160">
        <v>1475454.86</v>
      </c>
      <c r="BX1428" s="160">
        <v>0</v>
      </c>
      <c r="BY1428" s="160">
        <v>1468575.86</v>
      </c>
      <c r="BZ1428" s="160">
        <v>1468575.86</v>
      </c>
      <c r="CA1428" s="160">
        <v>0</v>
      </c>
      <c r="CB1428" s="160">
        <v>1472993.26</v>
      </c>
      <c r="CC1428" s="160">
        <v>1472993.26</v>
      </c>
      <c r="CD1428" s="160">
        <v>0</v>
      </c>
      <c r="CE1428" s="145"/>
      <c r="CF1428" s="145"/>
      <c r="CG1428" s="145"/>
      <c r="CH1428" s="145"/>
      <c r="CI1428" s="145"/>
      <c r="CJ1428" s="145"/>
      <c r="CK1428" s="145"/>
      <c r="CL1428" s="145"/>
      <c r="CM1428" s="145"/>
      <c r="CN1428" s="145"/>
      <c r="CO1428" s="145"/>
      <c r="CP1428" s="145"/>
      <c r="CQ1428" s="145"/>
      <c r="CR1428" s="145"/>
      <c r="CS1428" s="145"/>
      <c r="CT1428" s="145"/>
      <c r="CU1428" s="145"/>
      <c r="CV1428" s="145"/>
      <c r="CW1428" s="145"/>
      <c r="CX1428" s="145"/>
      <c r="CY1428" s="145"/>
      <c r="CZ1428" s="145"/>
      <c r="DA1428" s="145"/>
      <c r="DB1428" s="145"/>
      <c r="DC1428" s="145"/>
      <c r="DD1428" s="145"/>
      <c r="DE1428" s="145"/>
      <c r="DF1428" s="145"/>
      <c r="DG1428" s="145"/>
      <c r="DH1428" s="145"/>
      <c r="DI1428" s="145"/>
      <c r="DJ1428" s="145"/>
      <c r="DK1428" s="145"/>
      <c r="DL1428" s="145"/>
      <c r="DM1428" s="145"/>
      <c r="DN1428" s="145"/>
      <c r="DO1428" s="145"/>
      <c r="DP1428" s="145"/>
      <c r="DQ1428" s="145"/>
      <c r="DR1428" s="145"/>
      <c r="DS1428" s="145"/>
      <c r="DT1428" s="145"/>
      <c r="DU1428" s="145"/>
      <c r="DV1428" s="145"/>
      <c r="DW1428" s="145"/>
      <c r="DX1428" s="145"/>
      <c r="DY1428" s="145"/>
      <c r="DZ1428" s="145"/>
      <c r="EA1428" s="145"/>
      <c r="EB1428" s="145"/>
      <c r="EC1428" s="145"/>
      <c r="ED1428" s="145"/>
      <c r="EE1428" s="145"/>
      <c r="EF1428" s="145"/>
      <c r="EG1428" s="145"/>
      <c r="EH1428" s="145"/>
      <c r="EI1428" s="145"/>
      <c r="EJ1428" s="145"/>
      <c r="EK1428" s="145"/>
      <c r="EL1428" s="145"/>
      <c r="EM1428" s="145"/>
      <c r="EN1428" s="145"/>
      <c r="EO1428" s="145"/>
      <c r="EP1428" s="145"/>
      <c r="EQ1428" s="145"/>
      <c r="ER1428" s="145"/>
      <c r="ES1428" s="145"/>
      <c r="ET1428" s="145"/>
      <c r="EU1428" s="145"/>
      <c r="EV1428" s="145"/>
      <c r="EW1428" s="145"/>
      <c r="EX1428" s="145"/>
      <c r="EY1428" s="145"/>
      <c r="EZ1428" s="145"/>
      <c r="FA1428" s="145"/>
      <c r="FB1428" s="145"/>
      <c r="FC1428" s="145"/>
      <c r="FD1428" s="145"/>
      <c r="FE1428" s="145"/>
      <c r="FF1428" s="145"/>
      <c r="FG1428" s="145"/>
      <c r="FH1428" s="145"/>
      <c r="FI1428" s="145"/>
      <c r="FJ1428" s="145"/>
      <c r="FK1428" s="145"/>
      <c r="FL1428" s="145"/>
      <c r="FM1428" s="145"/>
      <c r="FN1428" s="145"/>
      <c r="FO1428" s="145"/>
      <c r="FP1428" s="145"/>
      <c r="FQ1428" s="145"/>
      <c r="FR1428" s="145"/>
      <c r="FS1428" s="145"/>
      <c r="FT1428" s="146"/>
      <c r="FU1428" s="147"/>
      <c r="FV1428" s="147"/>
      <c r="FW1428" s="147"/>
      <c r="FX1428" s="147"/>
      <c r="FY1428" s="147"/>
      <c r="FZ1428" s="147"/>
      <c r="GA1428" s="147"/>
      <c r="GB1428" s="147"/>
      <c r="GC1428" s="147"/>
      <c r="GD1428" s="147"/>
      <c r="GE1428" s="147"/>
      <c r="GF1428" s="147"/>
      <c r="GG1428" s="148"/>
      <c r="GH1428" s="147"/>
      <c r="GI1428" s="147"/>
      <c r="GJ1428" s="147"/>
      <c r="GK1428" s="147"/>
      <c r="GL1428" s="147"/>
      <c r="GM1428" s="147"/>
      <c r="GN1428" s="147"/>
      <c r="GO1428" s="147"/>
      <c r="GP1428" s="147"/>
      <c r="GQ1428" s="147"/>
      <c r="GR1428" s="147"/>
      <c r="GS1428" s="147"/>
      <c r="GT1428" s="147"/>
      <c r="GU1428" s="147"/>
      <c r="GV1428" s="147"/>
      <c r="GW1428" s="147"/>
      <c r="GX1428" s="147"/>
      <c r="GY1428" s="147"/>
      <c r="GZ1428" s="147"/>
      <c r="HA1428" s="147"/>
      <c r="HB1428" s="147"/>
      <c r="HC1428" s="147"/>
      <c r="HD1428" s="147"/>
      <c r="HE1428" s="147"/>
      <c r="HF1428" s="147"/>
      <c r="HG1428" s="147"/>
      <c r="HI1428" s="147"/>
      <c r="HJ1428" s="147"/>
      <c r="HK1428" s="147"/>
      <c r="HL1428" s="147"/>
      <c r="HM1428" s="147"/>
    </row>
    <row r="1429" spans="1:221" s="149" customFormat="1" ht="12" customHeight="1" x14ac:dyDescent="0.2">
      <c r="A1429" s="150">
        <v>1163</v>
      </c>
      <c r="B1429" s="151" t="s">
        <v>4001</v>
      </c>
      <c r="C1429" s="161"/>
      <c r="D1429" s="161"/>
      <c r="E1429" s="162"/>
      <c r="F1429" s="154">
        <f t="shared" si="386"/>
        <v>23.091439129193766</v>
      </c>
      <c r="G1429" s="279">
        <v>1982</v>
      </c>
      <c r="H1429" s="281">
        <v>2025</v>
      </c>
      <c r="I1429" s="154">
        <f t="shared" si="385"/>
        <v>1472673.4</v>
      </c>
      <c r="J1429" s="152">
        <f t="shared" si="379"/>
        <v>7459221.3600000003</v>
      </c>
      <c r="K1429" s="155">
        <f t="shared" si="380"/>
        <v>0</v>
      </c>
      <c r="L1429" s="192">
        <v>0</v>
      </c>
      <c r="M1429" s="192">
        <v>0</v>
      </c>
      <c r="N1429" s="192">
        <v>0</v>
      </c>
      <c r="O1429" s="192">
        <v>0</v>
      </c>
      <c r="P1429" s="192">
        <v>0</v>
      </c>
      <c r="Q1429" s="155"/>
      <c r="R1429" s="155">
        <v>0</v>
      </c>
      <c r="S1429" s="155"/>
      <c r="T1429" s="155">
        <v>0</v>
      </c>
      <c r="U1429" s="155"/>
      <c r="V1429" s="155">
        <v>0</v>
      </c>
      <c r="W1429" s="197" t="str">
        <f t="shared" si="381"/>
        <v>0</v>
      </c>
      <c r="X1429" s="155">
        <v>0</v>
      </c>
      <c r="Y1429" s="162" t="s">
        <v>234</v>
      </c>
      <c r="Z1429" s="144">
        <v>844</v>
      </c>
      <c r="AA1429" s="155">
        <f t="shared" si="384"/>
        <v>7123556.4000000004</v>
      </c>
      <c r="AB1429" s="144">
        <v>0</v>
      </c>
      <c r="AC1429" s="144">
        <v>0</v>
      </c>
      <c r="AD1429" s="144">
        <v>0</v>
      </c>
      <c r="AE1429" s="144">
        <v>0</v>
      </c>
      <c r="AF1429" s="144">
        <v>0</v>
      </c>
      <c r="AG1429" s="144">
        <v>0</v>
      </c>
      <c r="AH1429" s="144">
        <v>0</v>
      </c>
      <c r="AI1429" s="144">
        <v>0</v>
      </c>
      <c r="AJ1429" s="144">
        <v>0</v>
      </c>
      <c r="AK1429" s="144">
        <v>0</v>
      </c>
      <c r="AL1429" s="144">
        <v>0</v>
      </c>
      <c r="AM1429" s="144">
        <f t="shared" si="382"/>
        <v>223776.64000000001</v>
      </c>
      <c r="AN1429" s="144">
        <f t="shared" si="383"/>
        <v>111888.32000000001</v>
      </c>
      <c r="AO1429" s="144">
        <v>0</v>
      </c>
      <c r="AP1429" s="144" t="s">
        <v>4526</v>
      </c>
      <c r="AQ1429" s="294"/>
      <c r="AR1429" s="144"/>
      <c r="AS1429" s="271"/>
      <c r="AT1429" s="144"/>
      <c r="AU1429" s="144"/>
      <c r="AV1429" s="158" t="s">
        <v>1168</v>
      </c>
      <c r="AW1429" s="159" t="s">
        <v>4000</v>
      </c>
      <c r="AX1429" s="159" t="s">
        <v>4001</v>
      </c>
      <c r="AY1429" s="159" t="s">
        <v>878</v>
      </c>
      <c r="AZ1429" s="159" t="s">
        <v>879</v>
      </c>
      <c r="BA1429" s="193">
        <v>1982</v>
      </c>
      <c r="BB1429" s="159" t="s">
        <v>881</v>
      </c>
      <c r="BC1429" s="193">
        <v>5</v>
      </c>
      <c r="BD1429" s="193">
        <v>4</v>
      </c>
      <c r="BE1429" s="193">
        <v>113</v>
      </c>
      <c r="BF1429" s="160">
        <v>3228.1</v>
      </c>
      <c r="BG1429" s="160">
        <v>2880.6</v>
      </c>
      <c r="BH1429" s="158" t="s">
        <v>883</v>
      </c>
      <c r="BI1429" s="193">
        <v>7.5</v>
      </c>
      <c r="BJ1429" s="159" t="s">
        <v>892</v>
      </c>
      <c r="BK1429" s="160">
        <v>844</v>
      </c>
      <c r="BL1429" s="160">
        <v>646</v>
      </c>
      <c r="BM1429" s="160">
        <v>2307</v>
      </c>
      <c r="BN1429" s="158"/>
      <c r="BO1429" s="159" t="s">
        <v>885</v>
      </c>
      <c r="BP1429" s="159" t="s">
        <v>886</v>
      </c>
      <c r="BQ1429" s="204" t="s">
        <v>887</v>
      </c>
      <c r="BR1429" s="160">
        <v>4869322.96</v>
      </c>
      <c r="BS1429" s="160">
        <v>1472673.4</v>
      </c>
      <c r="BT1429" s="160">
        <v>0</v>
      </c>
      <c r="BU1429" s="138">
        <v>1472673.4</v>
      </c>
      <c r="BV1429" s="160">
        <v>1472675.02</v>
      </c>
      <c r="BW1429" s="160">
        <v>1472675.02</v>
      </c>
      <c r="BX1429" s="160">
        <v>0</v>
      </c>
      <c r="BY1429" s="160">
        <v>1463443.58</v>
      </c>
      <c r="BZ1429" s="160">
        <v>1463443.58</v>
      </c>
      <c r="CA1429" s="160">
        <v>0</v>
      </c>
      <c r="CB1429" s="160">
        <v>1463443.58</v>
      </c>
      <c r="CC1429" s="160">
        <v>1463443.58</v>
      </c>
      <c r="CD1429" s="160">
        <v>0</v>
      </c>
      <c r="CE1429" s="145"/>
      <c r="CF1429" s="145"/>
      <c r="CG1429" s="145"/>
      <c r="CH1429" s="145"/>
      <c r="CI1429" s="145"/>
      <c r="CJ1429" s="145"/>
      <c r="CK1429" s="145"/>
      <c r="CL1429" s="145"/>
      <c r="CM1429" s="145"/>
      <c r="CN1429" s="145"/>
      <c r="CO1429" s="145"/>
      <c r="CP1429" s="145"/>
      <c r="CQ1429" s="145"/>
      <c r="CR1429" s="145"/>
      <c r="CS1429" s="145"/>
      <c r="CT1429" s="145"/>
      <c r="CU1429" s="145"/>
      <c r="CV1429" s="145"/>
      <c r="CW1429" s="145"/>
      <c r="CX1429" s="145"/>
      <c r="CY1429" s="145"/>
      <c r="CZ1429" s="145"/>
      <c r="DA1429" s="145"/>
      <c r="DB1429" s="145"/>
      <c r="DC1429" s="145"/>
      <c r="DD1429" s="145"/>
      <c r="DE1429" s="145"/>
      <c r="DF1429" s="145"/>
      <c r="DG1429" s="145"/>
      <c r="DH1429" s="145"/>
      <c r="DI1429" s="145"/>
      <c r="DJ1429" s="145"/>
      <c r="DK1429" s="145"/>
      <c r="DL1429" s="145"/>
      <c r="DM1429" s="145"/>
      <c r="DN1429" s="145"/>
      <c r="DO1429" s="145"/>
      <c r="DP1429" s="145"/>
      <c r="DQ1429" s="145"/>
      <c r="DR1429" s="145"/>
      <c r="DS1429" s="145"/>
      <c r="DT1429" s="145"/>
      <c r="DU1429" s="145"/>
      <c r="DV1429" s="145"/>
      <c r="DW1429" s="145"/>
      <c r="DX1429" s="145"/>
      <c r="DY1429" s="145"/>
      <c r="DZ1429" s="145"/>
      <c r="EA1429" s="145"/>
      <c r="EB1429" s="145"/>
      <c r="EC1429" s="145"/>
      <c r="ED1429" s="145"/>
      <c r="EE1429" s="145"/>
      <c r="EF1429" s="145"/>
      <c r="EG1429" s="145"/>
      <c r="EH1429" s="145"/>
      <c r="EI1429" s="145"/>
      <c r="EJ1429" s="145"/>
      <c r="EK1429" s="145"/>
      <c r="EL1429" s="145"/>
      <c r="EM1429" s="145"/>
      <c r="EN1429" s="145"/>
      <c r="EO1429" s="145"/>
      <c r="EP1429" s="145"/>
      <c r="EQ1429" s="145"/>
      <c r="ER1429" s="145"/>
      <c r="ES1429" s="145"/>
      <c r="ET1429" s="145"/>
      <c r="EU1429" s="145"/>
      <c r="EV1429" s="145"/>
      <c r="EW1429" s="145"/>
      <c r="EX1429" s="145"/>
      <c r="EY1429" s="145"/>
      <c r="EZ1429" s="145"/>
      <c r="FA1429" s="145"/>
      <c r="FB1429" s="145"/>
      <c r="FC1429" s="145"/>
      <c r="FD1429" s="145"/>
      <c r="FE1429" s="145"/>
      <c r="FF1429" s="145"/>
      <c r="FG1429" s="145"/>
      <c r="FH1429" s="145"/>
      <c r="FI1429" s="145"/>
      <c r="FJ1429" s="145"/>
      <c r="FK1429" s="145"/>
      <c r="FL1429" s="145"/>
      <c r="FM1429" s="145"/>
      <c r="FN1429" s="145"/>
      <c r="FO1429" s="145"/>
      <c r="FP1429" s="145"/>
      <c r="FQ1429" s="145"/>
      <c r="FR1429" s="145"/>
      <c r="FS1429" s="145"/>
      <c r="FT1429" s="146"/>
      <c r="FU1429" s="147"/>
      <c r="FV1429" s="147"/>
      <c r="FW1429" s="147"/>
      <c r="FX1429" s="147"/>
      <c r="FY1429" s="147"/>
      <c r="FZ1429" s="147"/>
      <c r="GA1429" s="147"/>
      <c r="GB1429" s="147"/>
      <c r="GC1429" s="147"/>
      <c r="GD1429" s="147"/>
      <c r="GE1429" s="147"/>
      <c r="GF1429" s="147"/>
      <c r="GG1429" s="148"/>
      <c r="GH1429" s="147"/>
      <c r="GI1429" s="147"/>
      <c r="GJ1429" s="147"/>
      <c r="GK1429" s="147"/>
      <c r="GL1429" s="147"/>
      <c r="GM1429" s="147"/>
      <c r="GN1429" s="147"/>
      <c r="GO1429" s="147"/>
      <c r="GP1429" s="147"/>
      <c r="GQ1429" s="147"/>
      <c r="GR1429" s="147"/>
      <c r="GS1429" s="147"/>
      <c r="GT1429" s="147"/>
      <c r="GU1429" s="147"/>
      <c r="GV1429" s="147"/>
      <c r="GW1429" s="147"/>
      <c r="GX1429" s="147"/>
      <c r="GY1429" s="147"/>
      <c r="GZ1429" s="147"/>
      <c r="HA1429" s="147"/>
      <c r="HB1429" s="147"/>
      <c r="HC1429" s="147"/>
      <c r="HD1429" s="147"/>
      <c r="HE1429" s="147"/>
      <c r="HF1429" s="147"/>
      <c r="HG1429" s="147"/>
      <c r="HI1429" s="147"/>
      <c r="HJ1429" s="147"/>
      <c r="HK1429" s="147"/>
      <c r="HL1429" s="147"/>
      <c r="HM1429" s="147"/>
    </row>
    <row r="1430" spans="1:221" s="149" customFormat="1" ht="12" customHeight="1" x14ac:dyDescent="0.2">
      <c r="A1430" s="150">
        <v>1164</v>
      </c>
      <c r="B1430" s="151" t="s">
        <v>4003</v>
      </c>
      <c r="C1430" s="161"/>
      <c r="D1430" s="161"/>
      <c r="E1430" s="162"/>
      <c r="F1430" s="154">
        <f t="shared" si="386"/>
        <v>22.993064734066273</v>
      </c>
      <c r="G1430" s="279">
        <v>1993</v>
      </c>
      <c r="H1430" s="281">
        <v>2025</v>
      </c>
      <c r="I1430" s="154">
        <f t="shared" si="385"/>
        <v>1688583.43</v>
      </c>
      <c r="J1430" s="152">
        <f t="shared" si="379"/>
        <v>8546287.9800000004</v>
      </c>
      <c r="K1430" s="155">
        <f t="shared" si="380"/>
        <v>0</v>
      </c>
      <c r="L1430" s="192">
        <v>0</v>
      </c>
      <c r="M1430" s="192">
        <v>0</v>
      </c>
      <c r="N1430" s="192">
        <v>0</v>
      </c>
      <c r="O1430" s="192">
        <v>0</v>
      </c>
      <c r="P1430" s="192">
        <v>0</v>
      </c>
      <c r="Q1430" s="155"/>
      <c r="R1430" s="155">
        <v>0</v>
      </c>
      <c r="S1430" s="155"/>
      <c r="T1430" s="155">
        <v>0</v>
      </c>
      <c r="U1430" s="155"/>
      <c r="V1430" s="155">
        <v>0</v>
      </c>
      <c r="W1430" s="197" t="str">
        <f t="shared" si="381"/>
        <v>0</v>
      </c>
      <c r="X1430" s="155">
        <v>0</v>
      </c>
      <c r="Y1430" s="162" t="s">
        <v>234</v>
      </c>
      <c r="Z1430" s="144">
        <v>967</v>
      </c>
      <c r="AA1430" s="155">
        <f t="shared" si="384"/>
        <v>8161705.0199999996</v>
      </c>
      <c r="AB1430" s="144">
        <v>0</v>
      </c>
      <c r="AC1430" s="144">
        <v>0</v>
      </c>
      <c r="AD1430" s="144">
        <v>0</v>
      </c>
      <c r="AE1430" s="144">
        <v>0</v>
      </c>
      <c r="AF1430" s="144">
        <v>0</v>
      </c>
      <c r="AG1430" s="144">
        <v>0</v>
      </c>
      <c r="AH1430" s="144">
        <v>0</v>
      </c>
      <c r="AI1430" s="144">
        <v>0</v>
      </c>
      <c r="AJ1430" s="144">
        <v>0</v>
      </c>
      <c r="AK1430" s="144">
        <v>0</v>
      </c>
      <c r="AL1430" s="144">
        <v>0</v>
      </c>
      <c r="AM1430" s="144">
        <f t="shared" si="382"/>
        <v>256388.64</v>
      </c>
      <c r="AN1430" s="144">
        <f t="shared" si="383"/>
        <v>128194.32</v>
      </c>
      <c r="AO1430" s="144">
        <v>0</v>
      </c>
      <c r="AP1430" s="144" t="s">
        <v>4526</v>
      </c>
      <c r="AQ1430" s="294"/>
      <c r="AR1430" s="144"/>
      <c r="AS1430" s="271"/>
      <c r="AT1430" s="144"/>
      <c r="AU1430" s="144"/>
      <c r="AV1430" s="158" t="s">
        <v>1171</v>
      </c>
      <c r="AW1430" s="159" t="s">
        <v>4002</v>
      </c>
      <c r="AX1430" s="159" t="s">
        <v>4003</v>
      </c>
      <c r="AY1430" s="159" t="s">
        <v>878</v>
      </c>
      <c r="AZ1430" s="159" t="s">
        <v>879</v>
      </c>
      <c r="BA1430" s="193">
        <v>1993</v>
      </c>
      <c r="BB1430" s="159" t="s">
        <v>881</v>
      </c>
      <c r="BC1430" s="193">
        <v>5</v>
      </c>
      <c r="BD1430" s="193">
        <v>3</v>
      </c>
      <c r="BE1430" s="193">
        <v>161</v>
      </c>
      <c r="BF1430" s="160">
        <v>3593.5</v>
      </c>
      <c r="BG1430" s="160">
        <v>3313.9</v>
      </c>
      <c r="BH1430" s="158" t="s">
        <v>883</v>
      </c>
      <c r="BI1430" s="193">
        <v>7.5</v>
      </c>
      <c r="BJ1430" s="159" t="s">
        <v>892</v>
      </c>
      <c r="BK1430" s="160">
        <v>967</v>
      </c>
      <c r="BL1430" s="160">
        <v>719</v>
      </c>
      <c r="BM1430" s="160">
        <v>3201</v>
      </c>
      <c r="BN1430" s="158"/>
      <c r="BO1430" s="159" t="s">
        <v>885</v>
      </c>
      <c r="BP1430" s="159" t="s">
        <v>886</v>
      </c>
      <c r="BQ1430" s="204" t="s">
        <v>887</v>
      </c>
      <c r="BR1430" s="160">
        <v>5578951.7800000003</v>
      </c>
      <c r="BS1430" s="160">
        <v>1688583.43</v>
      </c>
      <c r="BT1430" s="160">
        <v>0</v>
      </c>
      <c r="BU1430" s="138">
        <v>1688583.43</v>
      </c>
      <c r="BV1430" s="160">
        <v>1688583.43</v>
      </c>
      <c r="BW1430" s="160">
        <v>1688583.43</v>
      </c>
      <c r="BX1430" s="160">
        <v>0</v>
      </c>
      <c r="BY1430" s="160">
        <v>1685901.05</v>
      </c>
      <c r="BZ1430" s="160">
        <v>1685901.05</v>
      </c>
      <c r="CA1430" s="160">
        <v>0</v>
      </c>
      <c r="CB1430" s="160">
        <v>1685901.05</v>
      </c>
      <c r="CC1430" s="160">
        <v>1685901.05</v>
      </c>
      <c r="CD1430" s="160">
        <v>0</v>
      </c>
      <c r="CE1430" s="145"/>
      <c r="CF1430" s="145"/>
      <c r="CG1430" s="145"/>
      <c r="CH1430" s="145"/>
      <c r="CI1430" s="145"/>
      <c r="CJ1430" s="145"/>
      <c r="CK1430" s="145"/>
      <c r="CL1430" s="145"/>
      <c r="CM1430" s="145"/>
      <c r="CN1430" s="145"/>
      <c r="CO1430" s="145"/>
      <c r="CP1430" s="145"/>
      <c r="CQ1430" s="145"/>
      <c r="CR1430" s="145"/>
      <c r="CS1430" s="145"/>
      <c r="CT1430" s="145"/>
      <c r="CU1430" s="145"/>
      <c r="CV1430" s="145"/>
      <c r="CW1430" s="145"/>
      <c r="CX1430" s="145"/>
      <c r="CY1430" s="145"/>
      <c r="CZ1430" s="145"/>
      <c r="DA1430" s="145"/>
      <c r="DB1430" s="145"/>
      <c r="DC1430" s="145"/>
      <c r="DD1430" s="145"/>
      <c r="DE1430" s="145"/>
      <c r="DF1430" s="145"/>
      <c r="DG1430" s="145"/>
      <c r="DH1430" s="145"/>
      <c r="DI1430" s="145"/>
      <c r="DJ1430" s="145"/>
      <c r="DK1430" s="145"/>
      <c r="DL1430" s="145"/>
      <c r="DM1430" s="145"/>
      <c r="DN1430" s="145"/>
      <c r="DO1430" s="145"/>
      <c r="DP1430" s="145"/>
      <c r="DQ1430" s="145"/>
      <c r="DR1430" s="145"/>
      <c r="DS1430" s="145"/>
      <c r="DT1430" s="145"/>
      <c r="DU1430" s="145"/>
      <c r="DV1430" s="145"/>
      <c r="DW1430" s="145"/>
      <c r="DX1430" s="145"/>
      <c r="DY1430" s="145"/>
      <c r="DZ1430" s="145"/>
      <c r="EA1430" s="145"/>
      <c r="EB1430" s="145"/>
      <c r="EC1430" s="145"/>
      <c r="ED1430" s="145"/>
      <c r="EE1430" s="145"/>
      <c r="EF1430" s="145"/>
      <c r="EG1430" s="145"/>
      <c r="EH1430" s="145"/>
      <c r="EI1430" s="145"/>
      <c r="EJ1430" s="145"/>
      <c r="EK1430" s="145"/>
      <c r="EL1430" s="145"/>
      <c r="EM1430" s="145"/>
      <c r="EN1430" s="145"/>
      <c r="EO1430" s="145"/>
      <c r="EP1430" s="145"/>
      <c r="EQ1430" s="145"/>
      <c r="ER1430" s="145"/>
      <c r="ES1430" s="145"/>
      <c r="ET1430" s="145"/>
      <c r="EU1430" s="145"/>
      <c r="EV1430" s="145"/>
      <c r="EW1430" s="145"/>
      <c r="EX1430" s="145"/>
      <c r="EY1430" s="145"/>
      <c r="EZ1430" s="145"/>
      <c r="FA1430" s="145"/>
      <c r="FB1430" s="145"/>
      <c r="FC1430" s="145"/>
      <c r="FD1430" s="145"/>
      <c r="FE1430" s="145"/>
      <c r="FF1430" s="145"/>
      <c r="FG1430" s="145"/>
      <c r="FH1430" s="145"/>
      <c r="FI1430" s="145"/>
      <c r="FJ1430" s="145"/>
      <c r="FK1430" s="145"/>
      <c r="FL1430" s="145"/>
      <c r="FM1430" s="145"/>
      <c r="FN1430" s="145"/>
      <c r="FO1430" s="145"/>
      <c r="FP1430" s="145"/>
      <c r="FQ1430" s="145"/>
      <c r="FR1430" s="145"/>
      <c r="FS1430" s="145"/>
      <c r="FT1430" s="146"/>
      <c r="FU1430" s="147"/>
      <c r="FV1430" s="147"/>
      <c r="FW1430" s="147"/>
      <c r="FX1430" s="147"/>
      <c r="FY1430" s="147"/>
      <c r="FZ1430" s="147"/>
      <c r="GA1430" s="147"/>
      <c r="GB1430" s="147"/>
      <c r="GC1430" s="147"/>
      <c r="GD1430" s="147"/>
      <c r="GE1430" s="147"/>
      <c r="GF1430" s="147"/>
      <c r="GG1430" s="148"/>
      <c r="GH1430" s="147"/>
      <c r="GI1430" s="147"/>
      <c r="GJ1430" s="147"/>
      <c r="GK1430" s="147"/>
      <c r="GL1430" s="147"/>
      <c r="GM1430" s="147"/>
      <c r="GN1430" s="147"/>
      <c r="GO1430" s="147"/>
      <c r="GP1430" s="147"/>
      <c r="GQ1430" s="147"/>
      <c r="GR1430" s="147"/>
      <c r="GS1430" s="147"/>
      <c r="GT1430" s="147"/>
      <c r="GU1430" s="147"/>
      <c r="GV1430" s="147"/>
      <c r="GW1430" s="147"/>
      <c r="GX1430" s="147"/>
      <c r="GY1430" s="147"/>
      <c r="GZ1430" s="147"/>
      <c r="HA1430" s="147"/>
      <c r="HB1430" s="147"/>
      <c r="HC1430" s="147"/>
      <c r="HD1430" s="147"/>
      <c r="HE1430" s="147"/>
      <c r="HF1430" s="147"/>
      <c r="HG1430" s="147"/>
      <c r="HI1430" s="147"/>
      <c r="HJ1430" s="147"/>
      <c r="HK1430" s="147"/>
      <c r="HL1430" s="147"/>
      <c r="HM1430" s="147"/>
    </row>
    <row r="1431" spans="1:221" s="149" customFormat="1" ht="12" customHeight="1" x14ac:dyDescent="0.2">
      <c r="A1431" s="150">
        <v>1165</v>
      </c>
      <c r="B1431" s="151" t="s">
        <v>4005</v>
      </c>
      <c r="C1431" s="161"/>
      <c r="D1431" s="161"/>
      <c r="E1431" s="162"/>
      <c r="F1431" s="154">
        <f t="shared" si="386"/>
        <v>41.153636924759063</v>
      </c>
      <c r="G1431" s="279">
        <v>1983</v>
      </c>
      <c r="H1431" s="281">
        <v>2025</v>
      </c>
      <c r="I1431" s="154">
        <f t="shared" si="385"/>
        <v>644409.13</v>
      </c>
      <c r="J1431" s="152">
        <f t="shared" si="379"/>
        <v>5311601.9400000004</v>
      </c>
      <c r="K1431" s="155">
        <f t="shared" si="380"/>
        <v>0</v>
      </c>
      <c r="L1431" s="192">
        <v>0</v>
      </c>
      <c r="M1431" s="192">
        <v>0</v>
      </c>
      <c r="N1431" s="192">
        <v>0</v>
      </c>
      <c r="O1431" s="192">
        <v>0</v>
      </c>
      <c r="P1431" s="192">
        <v>0</v>
      </c>
      <c r="Q1431" s="155"/>
      <c r="R1431" s="155">
        <v>0</v>
      </c>
      <c r="S1431" s="155"/>
      <c r="T1431" s="155">
        <v>0</v>
      </c>
      <c r="U1431" s="155"/>
      <c r="V1431" s="155">
        <v>0</v>
      </c>
      <c r="W1431" s="197" t="str">
        <f t="shared" si="381"/>
        <v>0</v>
      </c>
      <c r="X1431" s="155">
        <v>0</v>
      </c>
      <c r="Y1431" s="162" t="s">
        <v>234</v>
      </c>
      <c r="Z1431" s="144">
        <v>601</v>
      </c>
      <c r="AA1431" s="155">
        <f t="shared" si="384"/>
        <v>5072579.8499999996</v>
      </c>
      <c r="AB1431" s="144">
        <v>0</v>
      </c>
      <c r="AC1431" s="144">
        <v>0</v>
      </c>
      <c r="AD1431" s="144">
        <v>0</v>
      </c>
      <c r="AE1431" s="144">
        <v>0</v>
      </c>
      <c r="AF1431" s="144">
        <v>0</v>
      </c>
      <c r="AG1431" s="144">
        <v>0</v>
      </c>
      <c r="AH1431" s="144">
        <v>0</v>
      </c>
      <c r="AI1431" s="144">
        <v>0</v>
      </c>
      <c r="AJ1431" s="144">
        <v>0</v>
      </c>
      <c r="AK1431" s="144">
        <v>0</v>
      </c>
      <c r="AL1431" s="144">
        <v>0</v>
      </c>
      <c r="AM1431" s="144">
        <f t="shared" si="382"/>
        <v>159348.06</v>
      </c>
      <c r="AN1431" s="144">
        <f t="shared" si="383"/>
        <v>79674.03</v>
      </c>
      <c r="AO1431" s="144">
        <v>0</v>
      </c>
      <c r="AP1431" s="144" t="s">
        <v>4526</v>
      </c>
      <c r="AQ1431" s="294"/>
      <c r="AR1431" s="144"/>
      <c r="AS1431" s="271"/>
      <c r="AT1431" s="144"/>
      <c r="AU1431" s="144"/>
      <c r="AV1431" s="158" t="s">
        <v>1175</v>
      </c>
      <c r="AW1431" s="159" t="s">
        <v>4004</v>
      </c>
      <c r="AX1431" s="159" t="s">
        <v>4005</v>
      </c>
      <c r="AY1431" s="159"/>
      <c r="AZ1431" s="159" t="s">
        <v>879</v>
      </c>
      <c r="BA1431" s="193">
        <v>1983</v>
      </c>
      <c r="BB1431" s="159" t="s">
        <v>891</v>
      </c>
      <c r="BC1431" s="193">
        <v>3</v>
      </c>
      <c r="BD1431" s="193">
        <v>2</v>
      </c>
      <c r="BE1431" s="193">
        <v>9</v>
      </c>
      <c r="BF1431" s="160">
        <v>1336.7</v>
      </c>
      <c r="BG1431" s="160">
        <v>1260.0999999999999</v>
      </c>
      <c r="BH1431" s="158" t="s">
        <v>883</v>
      </c>
      <c r="BI1431" s="193">
        <v>7.5</v>
      </c>
      <c r="BJ1431" s="159" t="s">
        <v>884</v>
      </c>
      <c r="BK1431" s="160">
        <v>601</v>
      </c>
      <c r="BL1431" s="160">
        <v>0</v>
      </c>
      <c r="BM1431" s="160">
        <v>999</v>
      </c>
      <c r="BN1431" s="158"/>
      <c r="BO1431" s="159" t="s">
        <v>885</v>
      </c>
      <c r="BP1431" s="159" t="s">
        <v>886</v>
      </c>
      <c r="BQ1431" s="204" t="s">
        <v>887</v>
      </c>
      <c r="BR1431" s="160">
        <v>3328344.01</v>
      </c>
      <c r="BS1431" s="160">
        <v>644409.13</v>
      </c>
      <c r="BT1431" s="160">
        <v>0</v>
      </c>
      <c r="BU1431" s="138">
        <v>644409.13</v>
      </c>
      <c r="BV1431" s="160">
        <v>644409.13</v>
      </c>
      <c r="BW1431" s="160">
        <v>644409.13</v>
      </c>
      <c r="BX1431" s="160">
        <v>0</v>
      </c>
      <c r="BY1431" s="160">
        <v>644213.27</v>
      </c>
      <c r="BZ1431" s="160">
        <v>644213.27</v>
      </c>
      <c r="CA1431" s="160">
        <v>0</v>
      </c>
      <c r="CB1431" s="160">
        <v>644213.27</v>
      </c>
      <c r="CC1431" s="160">
        <v>644213.27</v>
      </c>
      <c r="CD1431" s="160">
        <v>0</v>
      </c>
      <c r="CE1431" s="145"/>
      <c r="CF1431" s="145"/>
      <c r="CG1431" s="145"/>
      <c r="CH1431" s="145"/>
      <c r="CI1431" s="145"/>
      <c r="CJ1431" s="145"/>
      <c r="CK1431" s="145"/>
      <c r="CL1431" s="145"/>
      <c r="CM1431" s="145"/>
      <c r="CN1431" s="145"/>
      <c r="CO1431" s="145"/>
      <c r="CP1431" s="145"/>
      <c r="CQ1431" s="145"/>
      <c r="CR1431" s="145"/>
      <c r="CS1431" s="145"/>
      <c r="CT1431" s="145"/>
      <c r="CU1431" s="145"/>
      <c r="CV1431" s="145"/>
      <c r="CW1431" s="145"/>
      <c r="CX1431" s="145"/>
      <c r="CY1431" s="145"/>
      <c r="CZ1431" s="145"/>
      <c r="DA1431" s="145"/>
      <c r="DB1431" s="145"/>
      <c r="DC1431" s="145"/>
      <c r="DD1431" s="145"/>
      <c r="DE1431" s="145"/>
      <c r="DF1431" s="145"/>
      <c r="DG1431" s="145"/>
      <c r="DH1431" s="145"/>
      <c r="DI1431" s="145"/>
      <c r="DJ1431" s="145"/>
      <c r="DK1431" s="145"/>
      <c r="DL1431" s="145"/>
      <c r="DM1431" s="145"/>
      <c r="DN1431" s="145"/>
      <c r="DO1431" s="145"/>
      <c r="DP1431" s="145"/>
      <c r="DQ1431" s="145"/>
      <c r="DR1431" s="145"/>
      <c r="DS1431" s="145"/>
      <c r="DT1431" s="145"/>
      <c r="DU1431" s="145"/>
      <c r="DV1431" s="145"/>
      <c r="DW1431" s="145"/>
      <c r="DX1431" s="145"/>
      <c r="DY1431" s="145"/>
      <c r="DZ1431" s="145"/>
      <c r="EA1431" s="145"/>
      <c r="EB1431" s="145"/>
      <c r="EC1431" s="145"/>
      <c r="ED1431" s="145"/>
      <c r="EE1431" s="145"/>
      <c r="EF1431" s="145"/>
      <c r="EG1431" s="145"/>
      <c r="EH1431" s="145"/>
      <c r="EI1431" s="145"/>
      <c r="EJ1431" s="145"/>
      <c r="EK1431" s="145"/>
      <c r="EL1431" s="145"/>
      <c r="EM1431" s="145"/>
      <c r="EN1431" s="145"/>
      <c r="EO1431" s="145"/>
      <c r="EP1431" s="145"/>
      <c r="EQ1431" s="145"/>
      <c r="ER1431" s="145"/>
      <c r="ES1431" s="145"/>
      <c r="ET1431" s="145"/>
      <c r="EU1431" s="145"/>
      <c r="EV1431" s="145"/>
      <c r="EW1431" s="145"/>
      <c r="EX1431" s="145"/>
      <c r="EY1431" s="145"/>
      <c r="EZ1431" s="145"/>
      <c r="FA1431" s="145"/>
      <c r="FB1431" s="145"/>
      <c r="FC1431" s="145"/>
      <c r="FD1431" s="145"/>
      <c r="FE1431" s="145"/>
      <c r="FF1431" s="145"/>
      <c r="FG1431" s="145"/>
      <c r="FH1431" s="145"/>
      <c r="FI1431" s="145"/>
      <c r="FJ1431" s="145"/>
      <c r="FK1431" s="145"/>
      <c r="FL1431" s="145"/>
      <c r="FM1431" s="145"/>
      <c r="FN1431" s="145"/>
      <c r="FO1431" s="145"/>
      <c r="FP1431" s="145"/>
      <c r="FQ1431" s="145"/>
      <c r="FR1431" s="145"/>
      <c r="FS1431" s="145"/>
      <c r="FT1431" s="146"/>
      <c r="FU1431" s="147"/>
      <c r="FV1431" s="147"/>
      <c r="FW1431" s="147"/>
      <c r="FX1431" s="147"/>
      <c r="FY1431" s="147"/>
      <c r="FZ1431" s="147"/>
      <c r="GA1431" s="147"/>
      <c r="GB1431" s="147"/>
      <c r="GC1431" s="147"/>
      <c r="GD1431" s="147"/>
      <c r="GE1431" s="147"/>
      <c r="GF1431" s="147"/>
      <c r="GG1431" s="148"/>
      <c r="GH1431" s="147"/>
      <c r="GI1431" s="147"/>
      <c r="GJ1431" s="147"/>
      <c r="GK1431" s="147"/>
      <c r="GL1431" s="147"/>
      <c r="GM1431" s="147"/>
      <c r="GN1431" s="147"/>
      <c r="GO1431" s="147"/>
      <c r="GP1431" s="147"/>
      <c r="GQ1431" s="147"/>
      <c r="GR1431" s="147"/>
      <c r="GS1431" s="147"/>
      <c r="GT1431" s="147"/>
      <c r="GU1431" s="147"/>
      <c r="GV1431" s="147"/>
      <c r="GW1431" s="147"/>
      <c r="GX1431" s="147"/>
      <c r="GY1431" s="147"/>
      <c r="GZ1431" s="147"/>
      <c r="HA1431" s="147"/>
      <c r="HB1431" s="147"/>
      <c r="HC1431" s="147"/>
      <c r="HD1431" s="147"/>
      <c r="HE1431" s="147"/>
      <c r="HF1431" s="147"/>
      <c r="HG1431" s="147"/>
      <c r="HI1431" s="147"/>
      <c r="HJ1431" s="147"/>
      <c r="HK1431" s="147"/>
      <c r="HL1431" s="147"/>
      <c r="HM1431" s="147"/>
    </row>
    <row r="1432" spans="1:221" s="149" customFormat="1" ht="12" customHeight="1" x14ac:dyDescent="0.2">
      <c r="A1432" s="150">
        <v>1166</v>
      </c>
      <c r="B1432" s="151" t="s">
        <v>4007</v>
      </c>
      <c r="C1432" s="161"/>
      <c r="D1432" s="161"/>
      <c r="E1432" s="162"/>
      <c r="F1432" s="154">
        <f t="shared" si="386"/>
        <v>54.470304559986538</v>
      </c>
      <c r="G1432" s="279">
        <v>1986</v>
      </c>
      <c r="H1432" s="281">
        <v>2025</v>
      </c>
      <c r="I1432" s="154">
        <f t="shared" si="385"/>
        <v>285325.87</v>
      </c>
      <c r="J1432" s="152">
        <f t="shared" si="379"/>
        <v>3198779.05</v>
      </c>
      <c r="K1432" s="155">
        <f t="shared" si="380"/>
        <v>0</v>
      </c>
      <c r="L1432" s="192">
        <v>0</v>
      </c>
      <c r="M1432" s="192">
        <v>0</v>
      </c>
      <c r="N1432" s="192">
        <v>0</v>
      </c>
      <c r="O1432" s="192">
        <v>0</v>
      </c>
      <c r="P1432" s="192">
        <v>0</v>
      </c>
      <c r="Q1432" s="155"/>
      <c r="R1432" s="155">
        <v>0</v>
      </c>
      <c r="S1432" s="155"/>
      <c r="T1432" s="155">
        <v>0</v>
      </c>
      <c r="U1432" s="155"/>
      <c r="V1432" s="155">
        <v>0</v>
      </c>
      <c r="W1432" s="197" t="str">
        <f t="shared" si="381"/>
        <v>0</v>
      </c>
      <c r="X1432" s="155">
        <v>0</v>
      </c>
      <c r="Y1432" s="162" t="s">
        <v>235</v>
      </c>
      <c r="Z1432" s="144">
        <v>421</v>
      </c>
      <c r="AA1432" s="155">
        <f t="shared" si="384"/>
        <v>3054833.99</v>
      </c>
      <c r="AB1432" s="144">
        <v>0</v>
      </c>
      <c r="AC1432" s="144">
        <v>0</v>
      </c>
      <c r="AD1432" s="144">
        <v>0</v>
      </c>
      <c r="AE1432" s="144">
        <v>0</v>
      </c>
      <c r="AF1432" s="144">
        <v>0</v>
      </c>
      <c r="AG1432" s="144">
        <v>0</v>
      </c>
      <c r="AH1432" s="144">
        <v>0</v>
      </c>
      <c r="AI1432" s="144">
        <v>0</v>
      </c>
      <c r="AJ1432" s="144">
        <v>0</v>
      </c>
      <c r="AK1432" s="144">
        <v>0</v>
      </c>
      <c r="AL1432" s="144">
        <v>0</v>
      </c>
      <c r="AM1432" s="144">
        <f t="shared" si="382"/>
        <v>95963.37</v>
      </c>
      <c r="AN1432" s="144">
        <f t="shared" si="383"/>
        <v>47981.69</v>
      </c>
      <c r="AO1432" s="144">
        <v>0</v>
      </c>
      <c r="AP1432" s="144" t="s">
        <v>4526</v>
      </c>
      <c r="AQ1432" s="294"/>
      <c r="AR1432" s="144"/>
      <c r="AS1432" s="271"/>
      <c r="AT1432" s="144"/>
      <c r="AU1432" s="144"/>
      <c r="AV1432" s="158" t="s">
        <v>1179</v>
      </c>
      <c r="AW1432" s="159" t="s">
        <v>4006</v>
      </c>
      <c r="AX1432" s="159" t="s">
        <v>4007</v>
      </c>
      <c r="AY1432" s="159" t="s">
        <v>878</v>
      </c>
      <c r="AZ1432" s="159" t="s">
        <v>879</v>
      </c>
      <c r="BA1432" s="193">
        <v>1986</v>
      </c>
      <c r="BB1432" s="159" t="s">
        <v>881</v>
      </c>
      <c r="BC1432" s="193">
        <v>2</v>
      </c>
      <c r="BD1432" s="193">
        <v>2</v>
      </c>
      <c r="BE1432" s="193">
        <v>31</v>
      </c>
      <c r="BF1432" s="160">
        <v>647.29999999999995</v>
      </c>
      <c r="BG1432" s="160">
        <v>594.29999999999995</v>
      </c>
      <c r="BH1432" s="158" t="s">
        <v>883</v>
      </c>
      <c r="BI1432" s="193">
        <v>7.5</v>
      </c>
      <c r="BJ1432" s="159" t="s">
        <v>892</v>
      </c>
      <c r="BK1432" s="160">
        <v>421</v>
      </c>
      <c r="BL1432" s="160"/>
      <c r="BM1432" s="160">
        <v>530</v>
      </c>
      <c r="BN1432" s="158"/>
      <c r="BO1432" s="159" t="s">
        <v>885</v>
      </c>
      <c r="BP1432" s="159" t="s">
        <v>886</v>
      </c>
      <c r="BQ1432" s="204" t="s">
        <v>887</v>
      </c>
      <c r="BR1432" s="160">
        <v>2428892.14</v>
      </c>
      <c r="BS1432" s="160">
        <v>285325.87</v>
      </c>
      <c r="BT1432" s="160">
        <v>0</v>
      </c>
      <c r="BU1432" s="138">
        <v>285325.87</v>
      </c>
      <c r="BV1432" s="160">
        <v>285325.87</v>
      </c>
      <c r="BW1432" s="160">
        <v>285325.87</v>
      </c>
      <c r="BX1432" s="160">
        <v>0</v>
      </c>
      <c r="BY1432" s="160">
        <v>284889.28000000003</v>
      </c>
      <c r="BZ1432" s="160">
        <v>284889.28000000003</v>
      </c>
      <c r="CA1432" s="160">
        <v>0</v>
      </c>
      <c r="CB1432" s="160">
        <v>284889.28000000003</v>
      </c>
      <c r="CC1432" s="160">
        <v>284889.28000000003</v>
      </c>
      <c r="CD1432" s="160">
        <v>0</v>
      </c>
      <c r="CE1432" s="145"/>
      <c r="CF1432" s="145"/>
      <c r="CG1432" s="145"/>
      <c r="CH1432" s="145"/>
      <c r="CI1432" s="145"/>
      <c r="CJ1432" s="145"/>
      <c r="CK1432" s="145"/>
      <c r="CL1432" s="145"/>
      <c r="CM1432" s="145"/>
      <c r="CN1432" s="145"/>
      <c r="CO1432" s="145"/>
      <c r="CP1432" s="145"/>
      <c r="CQ1432" s="145"/>
      <c r="CR1432" s="145"/>
      <c r="CS1432" s="145"/>
      <c r="CT1432" s="145"/>
      <c r="CU1432" s="145"/>
      <c r="CV1432" s="145"/>
      <c r="CW1432" s="145"/>
      <c r="CX1432" s="145"/>
      <c r="CY1432" s="145"/>
      <c r="CZ1432" s="145"/>
      <c r="DA1432" s="145"/>
      <c r="DB1432" s="145"/>
      <c r="DC1432" s="145"/>
      <c r="DD1432" s="145"/>
      <c r="DE1432" s="145"/>
      <c r="DF1432" s="145"/>
      <c r="DG1432" s="145"/>
      <c r="DH1432" s="145"/>
      <c r="DI1432" s="145"/>
      <c r="DJ1432" s="145"/>
      <c r="DK1432" s="145"/>
      <c r="DL1432" s="145"/>
      <c r="DM1432" s="145"/>
      <c r="DN1432" s="145"/>
      <c r="DO1432" s="145"/>
      <c r="DP1432" s="145"/>
      <c r="DQ1432" s="145"/>
      <c r="DR1432" s="145"/>
      <c r="DS1432" s="145"/>
      <c r="DT1432" s="145"/>
      <c r="DU1432" s="145"/>
      <c r="DV1432" s="145"/>
      <c r="DW1432" s="145"/>
      <c r="DX1432" s="145"/>
      <c r="DY1432" s="145"/>
      <c r="DZ1432" s="145"/>
      <c r="EA1432" s="145"/>
      <c r="EB1432" s="145"/>
      <c r="EC1432" s="145"/>
      <c r="ED1432" s="145"/>
      <c r="EE1432" s="145"/>
      <c r="EF1432" s="145"/>
      <c r="EG1432" s="145"/>
      <c r="EH1432" s="145"/>
      <c r="EI1432" s="145"/>
      <c r="EJ1432" s="145"/>
      <c r="EK1432" s="145"/>
      <c r="EL1432" s="145"/>
      <c r="EM1432" s="145"/>
      <c r="EN1432" s="145"/>
      <c r="EO1432" s="145"/>
      <c r="EP1432" s="145"/>
      <c r="EQ1432" s="145"/>
      <c r="ER1432" s="145"/>
      <c r="ES1432" s="145"/>
      <c r="ET1432" s="145"/>
      <c r="EU1432" s="145"/>
      <c r="EV1432" s="145"/>
      <c r="EW1432" s="145"/>
      <c r="EX1432" s="145"/>
      <c r="EY1432" s="145"/>
      <c r="EZ1432" s="145"/>
      <c r="FA1432" s="145"/>
      <c r="FB1432" s="145"/>
      <c r="FC1432" s="145"/>
      <c r="FD1432" s="145"/>
      <c r="FE1432" s="145"/>
      <c r="FF1432" s="145"/>
      <c r="FG1432" s="145"/>
      <c r="FH1432" s="145"/>
      <c r="FI1432" s="145"/>
      <c r="FJ1432" s="145"/>
      <c r="FK1432" s="145"/>
      <c r="FL1432" s="145"/>
      <c r="FM1432" s="145"/>
      <c r="FN1432" s="145"/>
      <c r="FO1432" s="145"/>
      <c r="FP1432" s="145"/>
      <c r="FQ1432" s="145"/>
      <c r="FR1432" s="145"/>
      <c r="FS1432" s="145"/>
      <c r="FT1432" s="146"/>
      <c r="FU1432" s="147"/>
      <c r="FV1432" s="147"/>
      <c r="FW1432" s="147"/>
      <c r="FX1432" s="147"/>
      <c r="FY1432" s="147"/>
      <c r="FZ1432" s="147"/>
      <c r="GA1432" s="147"/>
      <c r="GB1432" s="147"/>
      <c r="GC1432" s="147"/>
      <c r="GD1432" s="147"/>
      <c r="GE1432" s="147"/>
      <c r="GF1432" s="147"/>
      <c r="GG1432" s="148"/>
      <c r="GH1432" s="147"/>
      <c r="GI1432" s="147"/>
      <c r="GJ1432" s="147"/>
      <c r="GK1432" s="147"/>
      <c r="GL1432" s="147"/>
      <c r="GM1432" s="147"/>
      <c r="GN1432" s="147"/>
      <c r="GO1432" s="147"/>
      <c r="GP1432" s="147"/>
      <c r="GQ1432" s="147"/>
      <c r="GR1432" s="147"/>
      <c r="GS1432" s="147"/>
      <c r="GT1432" s="147"/>
      <c r="GU1432" s="147"/>
      <c r="GV1432" s="147"/>
      <c r="GW1432" s="147"/>
      <c r="GX1432" s="147"/>
      <c r="GY1432" s="147"/>
      <c r="GZ1432" s="147"/>
      <c r="HA1432" s="147"/>
      <c r="HB1432" s="147"/>
      <c r="HC1432" s="147"/>
      <c r="HD1432" s="147"/>
      <c r="HE1432" s="147"/>
      <c r="HF1432" s="147"/>
      <c r="HG1432" s="147"/>
      <c r="HI1432" s="147"/>
      <c r="HJ1432" s="147"/>
      <c r="HK1432" s="147"/>
      <c r="HL1432" s="147"/>
      <c r="HM1432" s="147"/>
    </row>
    <row r="1433" spans="1:221" s="149" customFormat="1" ht="12" customHeight="1" x14ac:dyDescent="0.2">
      <c r="A1433" s="150">
        <v>1167</v>
      </c>
      <c r="B1433" s="151" t="s">
        <v>4009</v>
      </c>
      <c r="C1433" s="161"/>
      <c r="D1433" s="161"/>
      <c r="E1433" s="162"/>
      <c r="F1433" s="154">
        <f t="shared" si="386"/>
        <v>31.115634146341463</v>
      </c>
      <c r="G1433" s="279">
        <v>1989</v>
      </c>
      <c r="H1433" s="281">
        <v>2025</v>
      </c>
      <c r="I1433" s="154">
        <f t="shared" si="385"/>
        <v>1450615.54</v>
      </c>
      <c r="J1433" s="152">
        <f t="shared" si="379"/>
        <v>6158099.8300000001</v>
      </c>
      <c r="K1433" s="155">
        <f t="shared" si="380"/>
        <v>0</v>
      </c>
      <c r="L1433" s="192">
        <v>0</v>
      </c>
      <c r="M1433" s="192">
        <v>0</v>
      </c>
      <c r="N1433" s="192">
        <v>0</v>
      </c>
      <c r="O1433" s="192">
        <v>0</v>
      </c>
      <c r="P1433" s="192">
        <v>0</v>
      </c>
      <c r="Q1433" s="155"/>
      <c r="R1433" s="155">
        <v>0</v>
      </c>
      <c r="S1433" s="155"/>
      <c r="T1433" s="155">
        <v>0</v>
      </c>
      <c r="U1433" s="155"/>
      <c r="V1433" s="155">
        <v>0</v>
      </c>
      <c r="W1433" s="197" t="str">
        <f t="shared" si="381"/>
        <v>0</v>
      </c>
      <c r="X1433" s="155">
        <v>0</v>
      </c>
      <c r="Y1433" s="162" t="s">
        <v>234</v>
      </c>
      <c r="Z1433" s="144">
        <v>696.78</v>
      </c>
      <c r="AA1433" s="155">
        <f t="shared" si="384"/>
        <v>5880985.3399999999</v>
      </c>
      <c r="AB1433" s="144">
        <v>0</v>
      </c>
      <c r="AC1433" s="144">
        <v>0</v>
      </c>
      <c r="AD1433" s="144">
        <v>0</v>
      </c>
      <c r="AE1433" s="144">
        <v>0</v>
      </c>
      <c r="AF1433" s="144">
        <v>0</v>
      </c>
      <c r="AG1433" s="144">
        <v>0</v>
      </c>
      <c r="AH1433" s="144">
        <v>0</v>
      </c>
      <c r="AI1433" s="144">
        <v>0</v>
      </c>
      <c r="AJ1433" s="144">
        <v>0</v>
      </c>
      <c r="AK1433" s="144">
        <v>0</v>
      </c>
      <c r="AL1433" s="144">
        <v>0</v>
      </c>
      <c r="AM1433" s="144">
        <f t="shared" si="382"/>
        <v>184742.99</v>
      </c>
      <c r="AN1433" s="144">
        <f t="shared" si="383"/>
        <v>92371.5</v>
      </c>
      <c r="AO1433" s="144">
        <v>0</v>
      </c>
      <c r="AP1433" s="144" t="s">
        <v>4526</v>
      </c>
      <c r="AQ1433" s="294"/>
      <c r="AR1433" s="144"/>
      <c r="AS1433" s="271"/>
      <c r="AT1433" s="144"/>
      <c r="AU1433" s="144"/>
      <c r="AV1433" s="158" t="s">
        <v>1183</v>
      </c>
      <c r="AW1433" s="159" t="s">
        <v>4008</v>
      </c>
      <c r="AX1433" s="159" t="s">
        <v>4009</v>
      </c>
      <c r="AY1433" s="159"/>
      <c r="AZ1433" s="159" t="s">
        <v>879</v>
      </c>
      <c r="BA1433" s="193">
        <v>1989</v>
      </c>
      <c r="BB1433" s="159" t="s">
        <v>891</v>
      </c>
      <c r="BC1433" s="193">
        <v>5</v>
      </c>
      <c r="BD1433" s="193">
        <v>4</v>
      </c>
      <c r="BE1433" s="193">
        <v>109</v>
      </c>
      <c r="BF1433" s="160">
        <v>2832.2</v>
      </c>
      <c r="BG1433" s="160">
        <v>1681</v>
      </c>
      <c r="BH1433" s="158" t="s">
        <v>883</v>
      </c>
      <c r="BI1433" s="193">
        <v>7.5</v>
      </c>
      <c r="BJ1433" s="159" t="s">
        <v>892</v>
      </c>
      <c r="BK1433" s="160">
        <v>696.78</v>
      </c>
      <c r="BL1433" s="160"/>
      <c r="BM1433" s="160">
        <v>2265.8000000000002</v>
      </c>
      <c r="BN1433" s="158"/>
      <c r="BO1433" s="159" t="s">
        <v>885</v>
      </c>
      <c r="BP1433" s="159" t="s">
        <v>886</v>
      </c>
      <c r="BQ1433" s="204" t="s">
        <v>887</v>
      </c>
      <c r="BR1433" s="160">
        <v>4019960.73</v>
      </c>
      <c r="BS1433" s="160">
        <v>1450615.54</v>
      </c>
      <c r="BT1433" s="160">
        <v>0</v>
      </c>
      <c r="BU1433" s="138">
        <v>1450615.54</v>
      </c>
      <c r="BV1433" s="160">
        <v>1450615.54</v>
      </c>
      <c r="BW1433" s="160">
        <v>1450615.54</v>
      </c>
      <c r="BX1433" s="160">
        <v>0</v>
      </c>
      <c r="BY1433" s="160">
        <v>1444811.33</v>
      </c>
      <c r="BZ1433" s="160">
        <v>1444811.33</v>
      </c>
      <c r="CA1433" s="160">
        <v>0</v>
      </c>
      <c r="CB1433" s="160">
        <v>1444811.33</v>
      </c>
      <c r="CC1433" s="160">
        <v>1444811.33</v>
      </c>
      <c r="CD1433" s="160">
        <v>0</v>
      </c>
      <c r="CE1433" s="145"/>
      <c r="CF1433" s="145"/>
      <c r="CG1433" s="145"/>
      <c r="CH1433" s="145"/>
      <c r="CI1433" s="145"/>
      <c r="CJ1433" s="145"/>
      <c r="CK1433" s="145"/>
      <c r="CL1433" s="145"/>
      <c r="CM1433" s="145"/>
      <c r="CN1433" s="145"/>
      <c r="CO1433" s="145"/>
      <c r="CP1433" s="145"/>
      <c r="CQ1433" s="145"/>
      <c r="CR1433" s="145"/>
      <c r="CS1433" s="145"/>
      <c r="CT1433" s="145"/>
      <c r="CU1433" s="145"/>
      <c r="CV1433" s="145"/>
      <c r="CW1433" s="145"/>
      <c r="CX1433" s="145"/>
      <c r="CY1433" s="145"/>
      <c r="CZ1433" s="145"/>
      <c r="DA1433" s="145"/>
      <c r="DB1433" s="145"/>
      <c r="DC1433" s="145"/>
      <c r="DD1433" s="145"/>
      <c r="DE1433" s="145"/>
      <c r="DF1433" s="145"/>
      <c r="DG1433" s="145"/>
      <c r="DH1433" s="145"/>
      <c r="DI1433" s="145"/>
      <c r="DJ1433" s="145"/>
      <c r="DK1433" s="145"/>
      <c r="DL1433" s="145"/>
      <c r="DM1433" s="145"/>
      <c r="DN1433" s="145"/>
      <c r="DO1433" s="145"/>
      <c r="DP1433" s="145"/>
      <c r="DQ1433" s="145"/>
      <c r="DR1433" s="145"/>
      <c r="DS1433" s="145"/>
      <c r="DT1433" s="145"/>
      <c r="DU1433" s="145"/>
      <c r="DV1433" s="145"/>
      <c r="DW1433" s="145"/>
      <c r="DX1433" s="145"/>
      <c r="DY1433" s="145"/>
      <c r="DZ1433" s="145"/>
      <c r="EA1433" s="145"/>
      <c r="EB1433" s="145"/>
      <c r="EC1433" s="145"/>
      <c r="ED1433" s="145"/>
      <c r="EE1433" s="145"/>
      <c r="EF1433" s="145"/>
      <c r="EG1433" s="145"/>
      <c r="EH1433" s="145"/>
      <c r="EI1433" s="145"/>
      <c r="EJ1433" s="145"/>
      <c r="EK1433" s="145"/>
      <c r="EL1433" s="145"/>
      <c r="EM1433" s="145"/>
      <c r="EN1433" s="145"/>
      <c r="EO1433" s="145"/>
      <c r="EP1433" s="145"/>
      <c r="EQ1433" s="145"/>
      <c r="ER1433" s="145"/>
      <c r="ES1433" s="145"/>
      <c r="ET1433" s="145"/>
      <c r="EU1433" s="145"/>
      <c r="EV1433" s="145"/>
      <c r="EW1433" s="145"/>
      <c r="EX1433" s="145"/>
      <c r="EY1433" s="145"/>
      <c r="EZ1433" s="145"/>
      <c r="FA1433" s="145"/>
      <c r="FB1433" s="145"/>
      <c r="FC1433" s="145"/>
      <c r="FD1433" s="145"/>
      <c r="FE1433" s="145"/>
      <c r="FF1433" s="145"/>
      <c r="FG1433" s="145"/>
      <c r="FH1433" s="145"/>
      <c r="FI1433" s="145"/>
      <c r="FJ1433" s="145"/>
      <c r="FK1433" s="145"/>
      <c r="FL1433" s="145"/>
      <c r="FM1433" s="145"/>
      <c r="FN1433" s="145"/>
      <c r="FO1433" s="145"/>
      <c r="FP1433" s="145"/>
      <c r="FQ1433" s="145"/>
      <c r="FR1433" s="145"/>
      <c r="FS1433" s="145"/>
      <c r="FT1433" s="146"/>
      <c r="FU1433" s="147"/>
      <c r="FV1433" s="147"/>
      <c r="FW1433" s="147"/>
      <c r="FX1433" s="147"/>
      <c r="FY1433" s="147"/>
      <c r="FZ1433" s="147"/>
      <c r="GA1433" s="147"/>
      <c r="GB1433" s="147"/>
      <c r="GC1433" s="147"/>
      <c r="GD1433" s="147"/>
      <c r="GE1433" s="147"/>
      <c r="GF1433" s="147"/>
      <c r="GG1433" s="148"/>
      <c r="GH1433" s="147"/>
      <c r="GI1433" s="147"/>
      <c r="GJ1433" s="147"/>
      <c r="GK1433" s="147"/>
      <c r="GL1433" s="147"/>
      <c r="GM1433" s="147"/>
      <c r="GN1433" s="147"/>
      <c r="GO1433" s="147"/>
      <c r="GP1433" s="147"/>
      <c r="GQ1433" s="147"/>
      <c r="GR1433" s="147"/>
      <c r="GS1433" s="147"/>
      <c r="GT1433" s="147"/>
      <c r="GU1433" s="147"/>
      <c r="GV1433" s="147"/>
      <c r="GW1433" s="147"/>
      <c r="GX1433" s="147"/>
      <c r="GY1433" s="147"/>
      <c r="GZ1433" s="147"/>
      <c r="HA1433" s="147"/>
      <c r="HB1433" s="147"/>
      <c r="HC1433" s="147"/>
      <c r="HD1433" s="147"/>
      <c r="HE1433" s="147"/>
      <c r="HF1433" s="147"/>
      <c r="HG1433" s="147"/>
      <c r="HI1433" s="147"/>
      <c r="HJ1433" s="147"/>
      <c r="HK1433" s="147"/>
      <c r="HL1433" s="147"/>
      <c r="HM1433" s="147"/>
    </row>
    <row r="1434" spans="1:221" s="149" customFormat="1" ht="12" customHeight="1" x14ac:dyDescent="0.2">
      <c r="A1434" s="150">
        <v>1168</v>
      </c>
      <c r="B1434" s="151" t="s">
        <v>4011</v>
      </c>
      <c r="C1434" s="161"/>
      <c r="D1434" s="161"/>
      <c r="E1434" s="162"/>
      <c r="F1434" s="154">
        <f t="shared" si="386"/>
        <v>71.85917352537723</v>
      </c>
      <c r="G1434" s="279">
        <v>1979</v>
      </c>
      <c r="H1434" s="281">
        <v>2025</v>
      </c>
      <c r="I1434" s="154">
        <f t="shared" si="385"/>
        <v>315443.23</v>
      </c>
      <c r="J1434" s="152">
        <f t="shared" si="379"/>
        <v>3877646.18</v>
      </c>
      <c r="K1434" s="155">
        <f t="shared" si="380"/>
        <v>0</v>
      </c>
      <c r="L1434" s="192">
        <v>0</v>
      </c>
      <c r="M1434" s="192">
        <v>0</v>
      </c>
      <c r="N1434" s="192">
        <v>0</v>
      </c>
      <c r="O1434" s="192">
        <v>0</v>
      </c>
      <c r="P1434" s="192">
        <v>0</v>
      </c>
      <c r="Q1434" s="155"/>
      <c r="R1434" s="155">
        <v>0</v>
      </c>
      <c r="S1434" s="155"/>
      <c r="T1434" s="155">
        <v>0</v>
      </c>
      <c r="U1434" s="155"/>
      <c r="V1434" s="155">
        <v>0</v>
      </c>
      <c r="W1434" s="197" t="str">
        <f t="shared" si="381"/>
        <v>0</v>
      </c>
      <c r="X1434" s="155">
        <v>0</v>
      </c>
      <c r="Y1434" s="162" t="s">
        <v>234</v>
      </c>
      <c r="Z1434" s="144">
        <v>438.75</v>
      </c>
      <c r="AA1434" s="155">
        <f t="shared" si="384"/>
        <v>3703152.1</v>
      </c>
      <c r="AB1434" s="144">
        <v>0</v>
      </c>
      <c r="AC1434" s="144">
        <v>0</v>
      </c>
      <c r="AD1434" s="144">
        <v>0</v>
      </c>
      <c r="AE1434" s="144">
        <v>0</v>
      </c>
      <c r="AF1434" s="144">
        <v>0</v>
      </c>
      <c r="AG1434" s="144">
        <v>0</v>
      </c>
      <c r="AH1434" s="144">
        <v>0</v>
      </c>
      <c r="AI1434" s="144">
        <v>0</v>
      </c>
      <c r="AJ1434" s="144">
        <v>0</v>
      </c>
      <c r="AK1434" s="144">
        <v>0</v>
      </c>
      <c r="AL1434" s="144">
        <v>0</v>
      </c>
      <c r="AM1434" s="144">
        <f t="shared" si="382"/>
        <v>116329.39</v>
      </c>
      <c r="AN1434" s="144">
        <f t="shared" si="383"/>
        <v>58164.69</v>
      </c>
      <c r="AO1434" s="144">
        <v>0</v>
      </c>
      <c r="AP1434" s="144" t="s">
        <v>4526</v>
      </c>
      <c r="AQ1434" s="294"/>
      <c r="AR1434" s="144"/>
      <c r="AS1434" s="271"/>
      <c r="AT1434" s="144"/>
      <c r="AU1434" s="144"/>
      <c r="AV1434" s="158" t="s">
        <v>1186</v>
      </c>
      <c r="AW1434" s="159" t="s">
        <v>4010</v>
      </c>
      <c r="AX1434" s="159" t="s">
        <v>4011</v>
      </c>
      <c r="AY1434" s="159"/>
      <c r="AZ1434" s="159" t="s">
        <v>879</v>
      </c>
      <c r="BA1434" s="193">
        <v>1979</v>
      </c>
      <c r="BB1434" s="159" t="s">
        <v>891</v>
      </c>
      <c r="BC1434" s="193">
        <v>2</v>
      </c>
      <c r="BD1434" s="193">
        <v>2</v>
      </c>
      <c r="BE1434" s="193">
        <v>427</v>
      </c>
      <c r="BF1434" s="160">
        <v>620.79999999999995</v>
      </c>
      <c r="BG1434" s="160">
        <v>550.79999999999995</v>
      </c>
      <c r="BH1434" s="158" t="s">
        <v>883</v>
      </c>
      <c r="BI1434" s="193">
        <v>7.5</v>
      </c>
      <c r="BJ1434" s="159" t="s">
        <v>884</v>
      </c>
      <c r="BK1434" s="160">
        <v>438.75</v>
      </c>
      <c r="BL1434" s="160">
        <v>429</v>
      </c>
      <c r="BM1434" s="160">
        <v>655.20000000000005</v>
      </c>
      <c r="BN1434" s="158"/>
      <c r="BO1434" s="159" t="s">
        <v>885</v>
      </c>
      <c r="BP1434" s="159" t="s">
        <v>886</v>
      </c>
      <c r="BQ1434" s="204" t="s">
        <v>887</v>
      </c>
      <c r="BR1434" s="160">
        <v>2429801.89</v>
      </c>
      <c r="BS1434" s="160">
        <v>315443.23</v>
      </c>
      <c r="BT1434" s="160">
        <v>0</v>
      </c>
      <c r="BU1434" s="138">
        <v>315443.23</v>
      </c>
      <c r="BV1434" s="160">
        <v>318728.2</v>
      </c>
      <c r="BW1434" s="160">
        <v>318728.2</v>
      </c>
      <c r="BX1434" s="160">
        <v>0</v>
      </c>
      <c r="BY1434" s="160">
        <v>315061.34999999998</v>
      </c>
      <c r="BZ1434" s="160">
        <v>315061.34999999998</v>
      </c>
      <c r="CA1434" s="160">
        <v>0</v>
      </c>
      <c r="CB1434" s="160">
        <v>318346.32</v>
      </c>
      <c r="CC1434" s="160">
        <v>318346.32</v>
      </c>
      <c r="CD1434" s="160">
        <v>0</v>
      </c>
      <c r="CE1434" s="145"/>
      <c r="CF1434" s="145"/>
      <c r="CG1434" s="145"/>
      <c r="CH1434" s="145"/>
      <c r="CI1434" s="145"/>
      <c r="CJ1434" s="145"/>
      <c r="CK1434" s="145"/>
      <c r="CL1434" s="145"/>
      <c r="CM1434" s="145"/>
      <c r="CN1434" s="145"/>
      <c r="CO1434" s="145"/>
      <c r="CP1434" s="145"/>
      <c r="CQ1434" s="145"/>
      <c r="CR1434" s="145"/>
      <c r="CS1434" s="145"/>
      <c r="CT1434" s="145"/>
      <c r="CU1434" s="145"/>
      <c r="CV1434" s="145"/>
      <c r="CW1434" s="145"/>
      <c r="CX1434" s="145"/>
      <c r="CY1434" s="145"/>
      <c r="CZ1434" s="145"/>
      <c r="DA1434" s="145"/>
      <c r="DB1434" s="145"/>
      <c r="DC1434" s="145"/>
      <c r="DD1434" s="145"/>
      <c r="DE1434" s="145"/>
      <c r="DF1434" s="145"/>
      <c r="DG1434" s="145"/>
      <c r="DH1434" s="145"/>
      <c r="DI1434" s="145"/>
      <c r="DJ1434" s="145"/>
      <c r="DK1434" s="145"/>
      <c r="DL1434" s="145"/>
      <c r="DM1434" s="145"/>
      <c r="DN1434" s="145"/>
      <c r="DO1434" s="145"/>
      <c r="DP1434" s="145"/>
      <c r="DQ1434" s="145"/>
      <c r="DR1434" s="145"/>
      <c r="DS1434" s="145"/>
      <c r="DT1434" s="145"/>
      <c r="DU1434" s="145"/>
      <c r="DV1434" s="145"/>
      <c r="DW1434" s="145"/>
      <c r="DX1434" s="145"/>
      <c r="DY1434" s="145"/>
      <c r="DZ1434" s="145"/>
      <c r="EA1434" s="145"/>
      <c r="EB1434" s="145"/>
      <c r="EC1434" s="145"/>
      <c r="ED1434" s="145"/>
      <c r="EE1434" s="145"/>
      <c r="EF1434" s="145"/>
      <c r="EG1434" s="145"/>
      <c r="EH1434" s="145"/>
      <c r="EI1434" s="145"/>
      <c r="EJ1434" s="145"/>
      <c r="EK1434" s="145"/>
      <c r="EL1434" s="145"/>
      <c r="EM1434" s="145"/>
      <c r="EN1434" s="145"/>
      <c r="EO1434" s="145"/>
      <c r="EP1434" s="145"/>
      <c r="EQ1434" s="145"/>
      <c r="ER1434" s="145"/>
      <c r="ES1434" s="145"/>
      <c r="ET1434" s="145"/>
      <c r="EU1434" s="145"/>
      <c r="EV1434" s="145"/>
      <c r="EW1434" s="145"/>
      <c r="EX1434" s="145"/>
      <c r="EY1434" s="145"/>
      <c r="EZ1434" s="145"/>
      <c r="FA1434" s="145"/>
      <c r="FB1434" s="145"/>
      <c r="FC1434" s="145"/>
      <c r="FD1434" s="145"/>
      <c r="FE1434" s="145"/>
      <c r="FF1434" s="145"/>
      <c r="FG1434" s="145"/>
      <c r="FH1434" s="145"/>
      <c r="FI1434" s="145"/>
      <c r="FJ1434" s="145"/>
      <c r="FK1434" s="145"/>
      <c r="FL1434" s="145"/>
      <c r="FM1434" s="145"/>
      <c r="FN1434" s="145"/>
      <c r="FO1434" s="145"/>
      <c r="FP1434" s="145"/>
      <c r="FQ1434" s="145"/>
      <c r="FR1434" s="145"/>
      <c r="FS1434" s="145"/>
      <c r="FT1434" s="146"/>
      <c r="FU1434" s="147"/>
      <c r="FV1434" s="147"/>
      <c r="FW1434" s="147"/>
      <c r="FX1434" s="147"/>
      <c r="FY1434" s="147"/>
      <c r="FZ1434" s="147"/>
      <c r="GA1434" s="147"/>
      <c r="GB1434" s="147"/>
      <c r="GC1434" s="147"/>
      <c r="GD1434" s="147"/>
      <c r="GE1434" s="147"/>
      <c r="GF1434" s="147"/>
      <c r="GG1434" s="148"/>
      <c r="GH1434" s="147"/>
      <c r="GI1434" s="147"/>
      <c r="GJ1434" s="147"/>
      <c r="GK1434" s="147"/>
      <c r="GL1434" s="147"/>
      <c r="GM1434" s="147"/>
      <c r="GN1434" s="147"/>
      <c r="GO1434" s="147"/>
      <c r="GP1434" s="147"/>
      <c r="GQ1434" s="147"/>
      <c r="GR1434" s="147"/>
      <c r="GS1434" s="147"/>
      <c r="GT1434" s="147"/>
      <c r="GU1434" s="147"/>
      <c r="GV1434" s="147"/>
      <c r="GW1434" s="147"/>
      <c r="GX1434" s="147"/>
      <c r="GY1434" s="147"/>
      <c r="GZ1434" s="147"/>
      <c r="HA1434" s="147"/>
      <c r="HB1434" s="147"/>
      <c r="HC1434" s="147"/>
      <c r="HD1434" s="147"/>
      <c r="HE1434" s="147"/>
      <c r="HF1434" s="147"/>
      <c r="HG1434" s="147"/>
      <c r="HI1434" s="147"/>
      <c r="HJ1434" s="147"/>
      <c r="HK1434" s="147"/>
      <c r="HL1434" s="147"/>
      <c r="HM1434" s="147"/>
    </row>
    <row r="1435" spans="1:221" s="149" customFormat="1" ht="12" customHeight="1" x14ac:dyDescent="0.2">
      <c r="A1435" s="150">
        <v>1169</v>
      </c>
      <c r="B1435" s="151" t="s">
        <v>4013</v>
      </c>
      <c r="C1435" s="161"/>
      <c r="D1435" s="161"/>
      <c r="E1435" s="162"/>
      <c r="F1435" s="154">
        <f t="shared" si="386"/>
        <v>59.738420944452997</v>
      </c>
      <c r="G1435" s="279">
        <v>1979</v>
      </c>
      <c r="H1435" s="281">
        <v>2025</v>
      </c>
      <c r="I1435" s="154">
        <f t="shared" si="385"/>
        <v>368302.15</v>
      </c>
      <c r="J1435" s="152">
        <f t="shared" si="379"/>
        <v>3856010.38</v>
      </c>
      <c r="K1435" s="155">
        <f t="shared" si="380"/>
        <v>0</v>
      </c>
      <c r="L1435" s="192">
        <v>0</v>
      </c>
      <c r="M1435" s="192">
        <v>0</v>
      </c>
      <c r="N1435" s="192">
        <v>0</v>
      </c>
      <c r="O1435" s="192">
        <v>0</v>
      </c>
      <c r="P1435" s="192">
        <v>0</v>
      </c>
      <c r="Q1435" s="155"/>
      <c r="R1435" s="155">
        <v>0</v>
      </c>
      <c r="S1435" s="155"/>
      <c r="T1435" s="155">
        <v>0</v>
      </c>
      <c r="U1435" s="155"/>
      <c r="V1435" s="155">
        <v>0</v>
      </c>
      <c r="W1435" s="197" t="str">
        <f t="shared" si="381"/>
        <v>0</v>
      </c>
      <c r="X1435" s="155">
        <v>0</v>
      </c>
      <c r="Y1435" s="162" t="s">
        <v>235</v>
      </c>
      <c r="Z1435" s="144">
        <v>507.5</v>
      </c>
      <c r="AA1435" s="155">
        <f t="shared" si="384"/>
        <v>3682489.91</v>
      </c>
      <c r="AB1435" s="144">
        <v>0</v>
      </c>
      <c r="AC1435" s="144">
        <v>0</v>
      </c>
      <c r="AD1435" s="144">
        <v>0</v>
      </c>
      <c r="AE1435" s="144">
        <v>0</v>
      </c>
      <c r="AF1435" s="144">
        <v>0</v>
      </c>
      <c r="AG1435" s="144">
        <v>0</v>
      </c>
      <c r="AH1435" s="144">
        <v>0</v>
      </c>
      <c r="AI1435" s="144">
        <v>0</v>
      </c>
      <c r="AJ1435" s="144">
        <v>0</v>
      </c>
      <c r="AK1435" s="144">
        <v>0</v>
      </c>
      <c r="AL1435" s="144">
        <v>0</v>
      </c>
      <c r="AM1435" s="144">
        <f t="shared" si="382"/>
        <v>115680.31</v>
      </c>
      <c r="AN1435" s="144">
        <f t="shared" si="383"/>
        <v>57840.160000000003</v>
      </c>
      <c r="AO1435" s="144">
        <v>0</v>
      </c>
      <c r="AP1435" s="144" t="s">
        <v>4526</v>
      </c>
      <c r="AQ1435" s="294"/>
      <c r="AR1435" s="144"/>
      <c r="AS1435" s="271"/>
      <c r="AT1435" s="144"/>
      <c r="AU1435" s="144"/>
      <c r="AV1435" s="158" t="s">
        <v>1189</v>
      </c>
      <c r="AW1435" s="159" t="s">
        <v>4012</v>
      </c>
      <c r="AX1435" s="159" t="s">
        <v>4013</v>
      </c>
      <c r="AY1435" s="159"/>
      <c r="AZ1435" s="159" t="s">
        <v>879</v>
      </c>
      <c r="BA1435" s="193">
        <v>1979</v>
      </c>
      <c r="BB1435" s="159" t="s">
        <v>891</v>
      </c>
      <c r="BC1435" s="193">
        <v>2</v>
      </c>
      <c r="BD1435" s="193">
        <v>2</v>
      </c>
      <c r="BE1435" s="193">
        <v>3</v>
      </c>
      <c r="BF1435" s="160">
        <v>718.7</v>
      </c>
      <c r="BG1435" s="160">
        <v>648.70000000000005</v>
      </c>
      <c r="BH1435" s="158" t="s">
        <v>883</v>
      </c>
      <c r="BI1435" s="193">
        <v>7.5</v>
      </c>
      <c r="BJ1435" s="159" t="s">
        <v>884</v>
      </c>
      <c r="BK1435" s="160">
        <v>507.5</v>
      </c>
      <c r="BL1435" s="160"/>
      <c r="BM1435" s="160">
        <v>669.44</v>
      </c>
      <c r="BN1435" s="158"/>
      <c r="BO1435" s="159" t="s">
        <v>885</v>
      </c>
      <c r="BP1435" s="159" t="s">
        <v>886</v>
      </c>
      <c r="BQ1435" s="204" t="s">
        <v>887</v>
      </c>
      <c r="BR1435" s="160">
        <v>2810540.08</v>
      </c>
      <c r="BS1435" s="160">
        <v>368302.15</v>
      </c>
      <c r="BT1435" s="160">
        <v>0</v>
      </c>
      <c r="BU1435" s="138">
        <v>368302.15</v>
      </c>
      <c r="BV1435" s="160">
        <v>368302.15</v>
      </c>
      <c r="BW1435" s="160">
        <v>368302.15</v>
      </c>
      <c r="BX1435" s="160">
        <v>0</v>
      </c>
      <c r="BY1435" s="160">
        <v>368165.78</v>
      </c>
      <c r="BZ1435" s="160">
        <v>368165.78</v>
      </c>
      <c r="CA1435" s="160">
        <v>0</v>
      </c>
      <c r="CB1435" s="160">
        <v>368165.78</v>
      </c>
      <c r="CC1435" s="160">
        <v>368165.78</v>
      </c>
      <c r="CD1435" s="160">
        <v>0</v>
      </c>
      <c r="CE1435" s="145"/>
      <c r="CF1435" s="145"/>
      <c r="CG1435" s="145"/>
      <c r="CH1435" s="145"/>
      <c r="CI1435" s="145"/>
      <c r="CJ1435" s="145"/>
      <c r="CK1435" s="145"/>
      <c r="CL1435" s="145"/>
      <c r="CM1435" s="145"/>
      <c r="CN1435" s="145"/>
      <c r="CO1435" s="145"/>
      <c r="CP1435" s="145"/>
      <c r="CQ1435" s="145"/>
      <c r="CR1435" s="145"/>
      <c r="CS1435" s="145"/>
      <c r="CT1435" s="145"/>
      <c r="CU1435" s="145"/>
      <c r="CV1435" s="145"/>
      <c r="CW1435" s="145"/>
      <c r="CX1435" s="145"/>
      <c r="CY1435" s="145"/>
      <c r="CZ1435" s="145"/>
      <c r="DA1435" s="145"/>
      <c r="DB1435" s="145"/>
      <c r="DC1435" s="145"/>
      <c r="DD1435" s="145"/>
      <c r="DE1435" s="145"/>
      <c r="DF1435" s="145"/>
      <c r="DG1435" s="145"/>
      <c r="DH1435" s="145"/>
      <c r="DI1435" s="145"/>
      <c r="DJ1435" s="145"/>
      <c r="DK1435" s="145"/>
      <c r="DL1435" s="145"/>
      <c r="DM1435" s="145"/>
      <c r="DN1435" s="145"/>
      <c r="DO1435" s="145"/>
      <c r="DP1435" s="145"/>
      <c r="DQ1435" s="145"/>
      <c r="DR1435" s="145"/>
      <c r="DS1435" s="145"/>
      <c r="DT1435" s="145"/>
      <c r="DU1435" s="145"/>
      <c r="DV1435" s="145"/>
      <c r="DW1435" s="145"/>
      <c r="DX1435" s="145"/>
      <c r="DY1435" s="145"/>
      <c r="DZ1435" s="145"/>
      <c r="EA1435" s="145"/>
      <c r="EB1435" s="145"/>
      <c r="EC1435" s="145"/>
      <c r="ED1435" s="145"/>
      <c r="EE1435" s="145"/>
      <c r="EF1435" s="145"/>
      <c r="EG1435" s="145"/>
      <c r="EH1435" s="145"/>
      <c r="EI1435" s="145"/>
      <c r="EJ1435" s="145"/>
      <c r="EK1435" s="145"/>
      <c r="EL1435" s="145"/>
      <c r="EM1435" s="145"/>
      <c r="EN1435" s="145"/>
      <c r="EO1435" s="145"/>
      <c r="EP1435" s="145"/>
      <c r="EQ1435" s="145"/>
      <c r="ER1435" s="145"/>
      <c r="ES1435" s="145"/>
      <c r="ET1435" s="145"/>
      <c r="EU1435" s="145"/>
      <c r="EV1435" s="145"/>
      <c r="EW1435" s="145"/>
      <c r="EX1435" s="145"/>
      <c r="EY1435" s="145"/>
      <c r="EZ1435" s="145"/>
      <c r="FA1435" s="145"/>
      <c r="FB1435" s="145"/>
      <c r="FC1435" s="145"/>
      <c r="FD1435" s="145"/>
      <c r="FE1435" s="145"/>
      <c r="FF1435" s="145"/>
      <c r="FG1435" s="145"/>
      <c r="FH1435" s="145"/>
      <c r="FI1435" s="145"/>
      <c r="FJ1435" s="145"/>
      <c r="FK1435" s="145"/>
      <c r="FL1435" s="145"/>
      <c r="FM1435" s="145"/>
      <c r="FN1435" s="145"/>
      <c r="FO1435" s="145"/>
      <c r="FP1435" s="145"/>
      <c r="FQ1435" s="145"/>
      <c r="FR1435" s="145"/>
      <c r="FS1435" s="145"/>
      <c r="FT1435" s="146"/>
      <c r="FU1435" s="147"/>
      <c r="FV1435" s="147"/>
      <c r="FW1435" s="147"/>
      <c r="FX1435" s="147"/>
      <c r="FY1435" s="147"/>
      <c r="FZ1435" s="147"/>
      <c r="GA1435" s="147"/>
      <c r="GB1435" s="147"/>
      <c r="GC1435" s="147"/>
      <c r="GD1435" s="147"/>
      <c r="GE1435" s="147"/>
      <c r="GF1435" s="147"/>
      <c r="GG1435" s="148"/>
      <c r="GH1435" s="147"/>
      <c r="GI1435" s="147"/>
      <c r="GJ1435" s="147"/>
      <c r="GK1435" s="147"/>
      <c r="GL1435" s="147"/>
      <c r="GM1435" s="147"/>
      <c r="GN1435" s="147"/>
      <c r="GO1435" s="147"/>
      <c r="GP1435" s="147"/>
      <c r="GQ1435" s="147"/>
      <c r="GR1435" s="147"/>
      <c r="GS1435" s="147"/>
      <c r="GT1435" s="147"/>
      <c r="GU1435" s="147"/>
      <c r="GV1435" s="147"/>
      <c r="GW1435" s="147"/>
      <c r="GX1435" s="147"/>
      <c r="GY1435" s="147"/>
      <c r="GZ1435" s="147"/>
      <c r="HA1435" s="147"/>
      <c r="HB1435" s="147"/>
      <c r="HC1435" s="147"/>
      <c r="HD1435" s="147"/>
      <c r="HE1435" s="147"/>
      <c r="HF1435" s="147"/>
      <c r="HG1435" s="147"/>
      <c r="HI1435" s="147"/>
      <c r="HJ1435" s="147"/>
      <c r="HK1435" s="147"/>
      <c r="HL1435" s="147"/>
      <c r="HM1435" s="147"/>
    </row>
    <row r="1436" spans="1:221" s="149" customFormat="1" ht="12" customHeight="1" x14ac:dyDescent="0.2">
      <c r="A1436" s="150">
        <v>1170</v>
      </c>
      <c r="B1436" s="151" t="s">
        <v>4015</v>
      </c>
      <c r="C1436" s="161"/>
      <c r="D1436" s="161"/>
      <c r="E1436" s="162"/>
      <c r="F1436" s="154">
        <f t="shared" si="386"/>
        <v>57.686579113503463</v>
      </c>
      <c r="G1436" s="279">
        <v>1980</v>
      </c>
      <c r="H1436" s="281">
        <v>2025</v>
      </c>
      <c r="I1436" s="154">
        <f t="shared" si="385"/>
        <v>374242.24</v>
      </c>
      <c r="J1436" s="152">
        <f t="shared" si="379"/>
        <v>3846512.81</v>
      </c>
      <c r="K1436" s="155">
        <f t="shared" si="380"/>
        <v>0</v>
      </c>
      <c r="L1436" s="192">
        <v>0</v>
      </c>
      <c r="M1436" s="192">
        <v>0</v>
      </c>
      <c r="N1436" s="192">
        <v>0</v>
      </c>
      <c r="O1436" s="192">
        <v>0</v>
      </c>
      <c r="P1436" s="192">
        <v>0</v>
      </c>
      <c r="Q1436" s="155"/>
      <c r="R1436" s="155">
        <v>0</v>
      </c>
      <c r="S1436" s="155"/>
      <c r="T1436" s="155">
        <v>0</v>
      </c>
      <c r="U1436" s="155"/>
      <c r="V1436" s="155">
        <v>0</v>
      </c>
      <c r="W1436" s="197" t="str">
        <f t="shared" si="381"/>
        <v>0</v>
      </c>
      <c r="X1436" s="155">
        <v>0</v>
      </c>
      <c r="Y1436" s="162" t="s">
        <v>235</v>
      </c>
      <c r="Z1436" s="144">
        <v>506.25</v>
      </c>
      <c r="AA1436" s="155">
        <f t="shared" si="384"/>
        <v>3673419.74</v>
      </c>
      <c r="AB1436" s="144">
        <v>0</v>
      </c>
      <c r="AC1436" s="144">
        <v>0</v>
      </c>
      <c r="AD1436" s="144">
        <v>0</v>
      </c>
      <c r="AE1436" s="144">
        <v>0</v>
      </c>
      <c r="AF1436" s="144">
        <v>0</v>
      </c>
      <c r="AG1436" s="144">
        <v>0</v>
      </c>
      <c r="AH1436" s="144">
        <v>0</v>
      </c>
      <c r="AI1436" s="144">
        <v>0</v>
      </c>
      <c r="AJ1436" s="144">
        <v>0</v>
      </c>
      <c r="AK1436" s="144">
        <v>0</v>
      </c>
      <c r="AL1436" s="144">
        <v>0</v>
      </c>
      <c r="AM1436" s="144">
        <f t="shared" si="382"/>
        <v>115395.38</v>
      </c>
      <c r="AN1436" s="144">
        <f t="shared" si="383"/>
        <v>57697.69</v>
      </c>
      <c r="AO1436" s="144">
        <v>0</v>
      </c>
      <c r="AP1436" s="144" t="s">
        <v>4526</v>
      </c>
      <c r="AQ1436" s="294"/>
      <c r="AR1436" s="144"/>
      <c r="AS1436" s="271"/>
      <c r="AT1436" s="144"/>
      <c r="AU1436" s="144"/>
      <c r="AV1436" s="158" t="s">
        <v>1192</v>
      </c>
      <c r="AW1436" s="159" t="s">
        <v>4014</v>
      </c>
      <c r="AX1436" s="159" t="s">
        <v>4015</v>
      </c>
      <c r="AY1436" s="159"/>
      <c r="AZ1436" s="159" t="s">
        <v>879</v>
      </c>
      <c r="BA1436" s="193">
        <v>1980</v>
      </c>
      <c r="BB1436" s="159" t="s">
        <v>891</v>
      </c>
      <c r="BC1436" s="193">
        <v>2</v>
      </c>
      <c r="BD1436" s="193">
        <v>2</v>
      </c>
      <c r="BE1436" s="193">
        <v>550</v>
      </c>
      <c r="BF1436" s="160">
        <v>738.8</v>
      </c>
      <c r="BG1436" s="160">
        <v>668.8</v>
      </c>
      <c r="BH1436" s="158" t="s">
        <v>883</v>
      </c>
      <c r="BI1436" s="193">
        <v>7.5</v>
      </c>
      <c r="BJ1436" s="159" t="s">
        <v>884</v>
      </c>
      <c r="BK1436" s="160">
        <v>506.25</v>
      </c>
      <c r="BL1436" s="160"/>
      <c r="BM1436" s="160">
        <v>668.16</v>
      </c>
      <c r="BN1436" s="158"/>
      <c r="BO1436" s="159" t="s">
        <v>885</v>
      </c>
      <c r="BP1436" s="159" t="s">
        <v>886</v>
      </c>
      <c r="BQ1436" s="204" t="s">
        <v>887</v>
      </c>
      <c r="BR1436" s="160">
        <v>2803617.56</v>
      </c>
      <c r="BS1436" s="160">
        <v>374242.24</v>
      </c>
      <c r="BT1436" s="160">
        <v>0</v>
      </c>
      <c r="BU1436" s="138">
        <v>374242.24</v>
      </c>
      <c r="BV1436" s="160">
        <v>374242.24</v>
      </c>
      <c r="BW1436" s="160">
        <v>374242.24</v>
      </c>
      <c r="BX1436" s="160">
        <v>0</v>
      </c>
      <c r="BY1436" s="160">
        <v>371711.19</v>
      </c>
      <c r="BZ1436" s="160">
        <v>371711.19</v>
      </c>
      <c r="CA1436" s="160">
        <v>0</v>
      </c>
      <c r="CB1436" s="160">
        <v>371711.19</v>
      </c>
      <c r="CC1436" s="160">
        <v>371711.19</v>
      </c>
      <c r="CD1436" s="160">
        <v>0</v>
      </c>
      <c r="CE1436" s="145"/>
      <c r="CF1436" s="145"/>
      <c r="CG1436" s="145"/>
      <c r="CH1436" s="145"/>
      <c r="CI1436" s="145"/>
      <c r="CJ1436" s="145"/>
      <c r="CK1436" s="145"/>
      <c r="CL1436" s="145"/>
      <c r="CM1436" s="145"/>
      <c r="CN1436" s="145"/>
      <c r="CO1436" s="145"/>
      <c r="CP1436" s="145"/>
      <c r="CQ1436" s="145"/>
      <c r="CR1436" s="145"/>
      <c r="CS1436" s="145"/>
      <c r="CT1436" s="145"/>
      <c r="CU1436" s="145"/>
      <c r="CV1436" s="145"/>
      <c r="CW1436" s="145"/>
      <c r="CX1436" s="145"/>
      <c r="CY1436" s="145"/>
      <c r="CZ1436" s="145"/>
      <c r="DA1436" s="145"/>
      <c r="DB1436" s="145"/>
      <c r="DC1436" s="145"/>
      <c r="DD1436" s="145"/>
      <c r="DE1436" s="145"/>
      <c r="DF1436" s="145"/>
      <c r="DG1436" s="145"/>
      <c r="DH1436" s="145"/>
      <c r="DI1436" s="145"/>
      <c r="DJ1436" s="145"/>
      <c r="DK1436" s="145"/>
      <c r="DL1436" s="145"/>
      <c r="DM1436" s="145"/>
      <c r="DN1436" s="145"/>
      <c r="DO1436" s="145"/>
      <c r="DP1436" s="145"/>
      <c r="DQ1436" s="145"/>
      <c r="DR1436" s="145"/>
      <c r="DS1436" s="145"/>
      <c r="DT1436" s="145"/>
      <c r="DU1436" s="145"/>
      <c r="DV1436" s="145"/>
      <c r="DW1436" s="145"/>
      <c r="DX1436" s="145"/>
      <c r="DY1436" s="145"/>
      <c r="DZ1436" s="145"/>
      <c r="EA1436" s="145"/>
      <c r="EB1436" s="145"/>
      <c r="EC1436" s="145"/>
      <c r="ED1436" s="145"/>
      <c r="EE1436" s="145"/>
      <c r="EF1436" s="145"/>
      <c r="EG1436" s="145"/>
      <c r="EH1436" s="145"/>
      <c r="EI1436" s="145"/>
      <c r="EJ1436" s="145"/>
      <c r="EK1436" s="145"/>
      <c r="EL1436" s="145"/>
      <c r="EM1436" s="145"/>
      <c r="EN1436" s="145"/>
      <c r="EO1436" s="145"/>
      <c r="EP1436" s="145"/>
      <c r="EQ1436" s="145"/>
      <c r="ER1436" s="145"/>
      <c r="ES1436" s="145"/>
      <c r="ET1436" s="145"/>
      <c r="EU1436" s="145"/>
      <c r="EV1436" s="145"/>
      <c r="EW1436" s="145"/>
      <c r="EX1436" s="145"/>
      <c r="EY1436" s="145"/>
      <c r="EZ1436" s="145"/>
      <c r="FA1436" s="145"/>
      <c r="FB1436" s="145"/>
      <c r="FC1436" s="145"/>
      <c r="FD1436" s="145"/>
      <c r="FE1436" s="145"/>
      <c r="FF1436" s="145"/>
      <c r="FG1436" s="145"/>
      <c r="FH1436" s="145"/>
      <c r="FI1436" s="145"/>
      <c r="FJ1436" s="145"/>
      <c r="FK1436" s="145"/>
      <c r="FL1436" s="145"/>
      <c r="FM1436" s="145"/>
      <c r="FN1436" s="145"/>
      <c r="FO1436" s="145"/>
      <c r="FP1436" s="145"/>
      <c r="FQ1436" s="145"/>
      <c r="FR1436" s="145"/>
      <c r="FS1436" s="145"/>
      <c r="FT1436" s="146"/>
      <c r="FU1436" s="147"/>
      <c r="FV1436" s="147"/>
      <c r="FW1436" s="147"/>
      <c r="FX1436" s="147"/>
      <c r="FY1436" s="147"/>
      <c r="FZ1436" s="147"/>
      <c r="GA1436" s="147"/>
      <c r="GB1436" s="147"/>
      <c r="GC1436" s="147"/>
      <c r="GD1436" s="147"/>
      <c r="GE1436" s="147"/>
      <c r="GF1436" s="147"/>
      <c r="GG1436" s="148"/>
      <c r="GH1436" s="147"/>
      <c r="GI1436" s="147"/>
      <c r="GJ1436" s="147"/>
      <c r="GK1436" s="147"/>
      <c r="GL1436" s="147"/>
      <c r="GM1436" s="147"/>
      <c r="GN1436" s="147"/>
      <c r="GO1436" s="147"/>
      <c r="GP1436" s="147"/>
      <c r="GQ1436" s="147"/>
      <c r="GR1436" s="147"/>
      <c r="GS1436" s="147"/>
      <c r="GT1436" s="147"/>
      <c r="GU1436" s="147"/>
      <c r="GV1436" s="147"/>
      <c r="GW1436" s="147"/>
      <c r="GX1436" s="147"/>
      <c r="GY1436" s="147"/>
      <c r="GZ1436" s="147"/>
      <c r="HA1436" s="147"/>
      <c r="HB1436" s="147"/>
      <c r="HC1436" s="147"/>
      <c r="HD1436" s="147"/>
      <c r="HE1436" s="147"/>
      <c r="HF1436" s="147"/>
      <c r="HG1436" s="147"/>
      <c r="HI1436" s="147"/>
      <c r="HJ1436" s="147"/>
      <c r="HK1436" s="147"/>
      <c r="HL1436" s="147"/>
      <c r="HM1436" s="147"/>
    </row>
    <row r="1437" spans="1:221" s="149" customFormat="1" ht="12" customHeight="1" x14ac:dyDescent="0.2">
      <c r="A1437" s="150">
        <v>1171</v>
      </c>
      <c r="B1437" s="151" t="s">
        <v>4017</v>
      </c>
      <c r="C1437" s="161"/>
      <c r="D1437" s="161"/>
      <c r="E1437" s="162"/>
      <c r="F1437" s="154">
        <f t="shared" si="386"/>
        <v>52.351112281554705</v>
      </c>
      <c r="G1437" s="279">
        <v>2013</v>
      </c>
      <c r="H1437" s="281">
        <v>2025</v>
      </c>
      <c r="I1437" s="154">
        <f t="shared" si="385"/>
        <v>420450.12</v>
      </c>
      <c r="J1437" s="152">
        <f t="shared" si="379"/>
        <v>6235035.8099999996</v>
      </c>
      <c r="K1437" s="155">
        <f t="shared" si="380"/>
        <v>0</v>
      </c>
      <c r="L1437" s="192">
        <v>0</v>
      </c>
      <c r="M1437" s="192">
        <v>0</v>
      </c>
      <c r="N1437" s="192">
        <v>0</v>
      </c>
      <c r="O1437" s="192">
        <v>0</v>
      </c>
      <c r="P1437" s="192">
        <v>0</v>
      </c>
      <c r="Q1437" s="155"/>
      <c r="R1437" s="155">
        <v>0</v>
      </c>
      <c r="S1437" s="155"/>
      <c r="T1437" s="155">
        <v>0</v>
      </c>
      <c r="U1437" s="155"/>
      <c r="V1437" s="155">
        <v>0</v>
      </c>
      <c r="W1437" s="197" t="str">
        <f t="shared" si="381"/>
        <v>0</v>
      </c>
      <c r="X1437" s="155">
        <v>0</v>
      </c>
      <c r="Y1437" s="162" t="s">
        <v>235</v>
      </c>
      <c r="Z1437" s="144">
        <v>820.61</v>
      </c>
      <c r="AA1437" s="155">
        <f t="shared" si="384"/>
        <v>5954459.2000000002</v>
      </c>
      <c r="AB1437" s="144">
        <v>0</v>
      </c>
      <c r="AC1437" s="144">
        <v>0</v>
      </c>
      <c r="AD1437" s="144">
        <v>0</v>
      </c>
      <c r="AE1437" s="144">
        <v>0</v>
      </c>
      <c r="AF1437" s="144">
        <v>0</v>
      </c>
      <c r="AG1437" s="144">
        <v>0</v>
      </c>
      <c r="AH1437" s="144">
        <v>0</v>
      </c>
      <c r="AI1437" s="144">
        <v>0</v>
      </c>
      <c r="AJ1437" s="144">
        <v>0</v>
      </c>
      <c r="AK1437" s="144">
        <v>0</v>
      </c>
      <c r="AL1437" s="144">
        <v>0</v>
      </c>
      <c r="AM1437" s="144">
        <f t="shared" si="382"/>
        <v>187051.07</v>
      </c>
      <c r="AN1437" s="144">
        <f t="shared" si="383"/>
        <v>93525.54</v>
      </c>
      <c r="AO1437" s="144">
        <v>0</v>
      </c>
      <c r="AP1437" s="144" t="s">
        <v>4526</v>
      </c>
      <c r="AQ1437" s="294"/>
      <c r="AR1437" s="144"/>
      <c r="AS1437" s="271"/>
      <c r="AT1437" s="144"/>
      <c r="AU1437" s="144"/>
      <c r="AV1437" s="158" t="s">
        <v>1195</v>
      </c>
      <c r="AW1437" s="159" t="s">
        <v>4016</v>
      </c>
      <c r="AX1437" s="159" t="s">
        <v>4017</v>
      </c>
      <c r="AY1437" s="159" t="s">
        <v>878</v>
      </c>
      <c r="AZ1437" s="159" t="s">
        <v>879</v>
      </c>
      <c r="BA1437" s="193">
        <v>2013</v>
      </c>
      <c r="BB1437" s="159" t="s">
        <v>891</v>
      </c>
      <c r="BC1437" s="193">
        <v>3</v>
      </c>
      <c r="BD1437" s="193">
        <v>2</v>
      </c>
      <c r="BE1437" s="193">
        <v>10</v>
      </c>
      <c r="BF1437" s="160">
        <v>1322.2</v>
      </c>
      <c r="BG1437" s="160">
        <v>1234.0999999999999</v>
      </c>
      <c r="BH1437" s="158" t="s">
        <v>883</v>
      </c>
      <c r="BI1437" s="193">
        <v>7.5</v>
      </c>
      <c r="BJ1437" s="159" t="s">
        <v>884</v>
      </c>
      <c r="BK1437" s="160">
        <v>820.61</v>
      </c>
      <c r="BL1437" s="160">
        <v>586.20000000000005</v>
      </c>
      <c r="BM1437" s="160">
        <v>967.67</v>
      </c>
      <c r="BN1437" s="158"/>
      <c r="BO1437" s="159" t="s">
        <v>885</v>
      </c>
      <c r="BP1437" s="159" t="s">
        <v>886</v>
      </c>
      <c r="BQ1437" s="204" t="s">
        <v>887</v>
      </c>
      <c r="BR1437" s="160">
        <v>4544546.3899999997</v>
      </c>
      <c r="BS1437" s="160">
        <v>420450.12</v>
      </c>
      <c r="BT1437" s="160">
        <v>0</v>
      </c>
      <c r="BU1437" s="138">
        <v>420450.12</v>
      </c>
      <c r="BV1437" s="160">
        <v>420450.12</v>
      </c>
      <c r="BW1437" s="160">
        <v>420450.12</v>
      </c>
      <c r="BX1437" s="160">
        <v>0</v>
      </c>
      <c r="BY1437" s="160">
        <v>418905.75</v>
      </c>
      <c r="BZ1437" s="160">
        <v>418905.75</v>
      </c>
      <c r="CA1437" s="160">
        <v>0</v>
      </c>
      <c r="CB1437" s="160">
        <v>418905.75</v>
      </c>
      <c r="CC1437" s="160">
        <v>418905.75</v>
      </c>
      <c r="CD1437" s="160">
        <v>0</v>
      </c>
      <c r="CE1437" s="145"/>
      <c r="CF1437" s="145"/>
      <c r="CG1437" s="145"/>
      <c r="CH1437" s="145"/>
      <c r="CI1437" s="145"/>
      <c r="CJ1437" s="145"/>
      <c r="CK1437" s="145"/>
      <c r="CL1437" s="145"/>
      <c r="CM1437" s="145"/>
      <c r="CN1437" s="145"/>
      <c r="CO1437" s="145"/>
      <c r="CP1437" s="145"/>
      <c r="CQ1437" s="145"/>
      <c r="CR1437" s="145"/>
      <c r="CS1437" s="145"/>
      <c r="CT1437" s="145"/>
      <c r="CU1437" s="145"/>
      <c r="CV1437" s="145"/>
      <c r="CW1437" s="145"/>
      <c r="CX1437" s="145"/>
      <c r="CY1437" s="145"/>
      <c r="CZ1437" s="145"/>
      <c r="DA1437" s="145"/>
      <c r="DB1437" s="145"/>
      <c r="DC1437" s="145"/>
      <c r="DD1437" s="145"/>
      <c r="DE1437" s="145"/>
      <c r="DF1437" s="145"/>
      <c r="DG1437" s="145"/>
      <c r="DH1437" s="145"/>
      <c r="DI1437" s="145"/>
      <c r="DJ1437" s="145"/>
      <c r="DK1437" s="145"/>
      <c r="DL1437" s="145"/>
      <c r="DM1437" s="145"/>
      <c r="DN1437" s="145"/>
      <c r="DO1437" s="145"/>
      <c r="DP1437" s="145"/>
      <c r="DQ1437" s="145"/>
      <c r="DR1437" s="145"/>
      <c r="DS1437" s="145"/>
      <c r="DT1437" s="145"/>
      <c r="DU1437" s="145"/>
      <c r="DV1437" s="145"/>
      <c r="DW1437" s="145"/>
      <c r="DX1437" s="145"/>
      <c r="DY1437" s="145"/>
      <c r="DZ1437" s="145"/>
      <c r="EA1437" s="145"/>
      <c r="EB1437" s="145"/>
      <c r="EC1437" s="145"/>
      <c r="ED1437" s="145"/>
      <c r="EE1437" s="145"/>
      <c r="EF1437" s="145"/>
      <c r="EG1437" s="145"/>
      <c r="EH1437" s="145"/>
      <c r="EI1437" s="145"/>
      <c r="EJ1437" s="145"/>
      <c r="EK1437" s="145"/>
      <c r="EL1437" s="145"/>
      <c r="EM1437" s="145"/>
      <c r="EN1437" s="145"/>
      <c r="EO1437" s="145"/>
      <c r="EP1437" s="145"/>
      <c r="EQ1437" s="145"/>
      <c r="ER1437" s="145"/>
      <c r="ES1437" s="145"/>
      <c r="ET1437" s="145"/>
      <c r="EU1437" s="145"/>
      <c r="EV1437" s="145"/>
      <c r="EW1437" s="145"/>
      <c r="EX1437" s="145"/>
      <c r="EY1437" s="145"/>
      <c r="EZ1437" s="145"/>
      <c r="FA1437" s="145"/>
      <c r="FB1437" s="145"/>
      <c r="FC1437" s="145"/>
      <c r="FD1437" s="145"/>
      <c r="FE1437" s="145"/>
      <c r="FF1437" s="145"/>
      <c r="FG1437" s="145"/>
      <c r="FH1437" s="145"/>
      <c r="FI1437" s="145"/>
      <c r="FJ1437" s="145"/>
      <c r="FK1437" s="145"/>
      <c r="FL1437" s="145"/>
      <c r="FM1437" s="145"/>
      <c r="FN1437" s="145"/>
      <c r="FO1437" s="145"/>
      <c r="FP1437" s="145"/>
      <c r="FQ1437" s="145"/>
      <c r="FR1437" s="145"/>
      <c r="FS1437" s="145"/>
      <c r="FT1437" s="146"/>
      <c r="FU1437" s="147"/>
      <c r="FV1437" s="147"/>
      <c r="FW1437" s="147"/>
      <c r="FX1437" s="147"/>
      <c r="FY1437" s="147"/>
      <c r="FZ1437" s="147"/>
      <c r="GA1437" s="147"/>
      <c r="GB1437" s="147"/>
      <c r="GC1437" s="147"/>
      <c r="GD1437" s="147"/>
      <c r="GE1437" s="147"/>
      <c r="GF1437" s="147"/>
      <c r="GG1437" s="148"/>
      <c r="GH1437" s="147"/>
      <c r="GI1437" s="147"/>
      <c r="GJ1437" s="147"/>
      <c r="GK1437" s="147"/>
      <c r="GL1437" s="147"/>
      <c r="GM1437" s="147"/>
      <c r="GN1437" s="147"/>
      <c r="GO1437" s="147"/>
      <c r="GP1437" s="147"/>
      <c r="GQ1437" s="147"/>
      <c r="GR1437" s="147"/>
      <c r="GS1437" s="147"/>
      <c r="GT1437" s="147"/>
      <c r="GU1437" s="147"/>
      <c r="GV1437" s="147"/>
      <c r="GW1437" s="147"/>
      <c r="GX1437" s="147"/>
      <c r="GY1437" s="147"/>
      <c r="GZ1437" s="147"/>
      <c r="HA1437" s="147"/>
      <c r="HB1437" s="147"/>
      <c r="HC1437" s="147"/>
      <c r="HD1437" s="147"/>
      <c r="HE1437" s="147"/>
      <c r="HF1437" s="147"/>
      <c r="HG1437" s="147"/>
      <c r="HI1437" s="147"/>
      <c r="HJ1437" s="147"/>
      <c r="HK1437" s="147"/>
      <c r="HL1437" s="147"/>
      <c r="HM1437" s="147"/>
    </row>
    <row r="1438" spans="1:221" s="149" customFormat="1" ht="12" customHeight="1" x14ac:dyDescent="0.2">
      <c r="A1438" s="150">
        <v>1172</v>
      </c>
      <c r="B1438" s="151" t="s">
        <v>4019</v>
      </c>
      <c r="C1438" s="161"/>
      <c r="D1438" s="161"/>
      <c r="E1438" s="162"/>
      <c r="F1438" s="154">
        <f t="shared" si="386"/>
        <v>54.533478946990883</v>
      </c>
      <c r="G1438" s="279">
        <v>1966</v>
      </c>
      <c r="H1438" s="281">
        <v>2023</v>
      </c>
      <c r="I1438" s="154">
        <f t="shared" si="385"/>
        <v>324171.43</v>
      </c>
      <c r="J1438" s="310">
        <f t="shared" si="379"/>
        <v>3365176.35</v>
      </c>
      <c r="K1438" s="155">
        <f t="shared" si="380"/>
        <v>0</v>
      </c>
      <c r="L1438" s="192">
        <v>0</v>
      </c>
      <c r="M1438" s="192">
        <v>0</v>
      </c>
      <c r="N1438" s="192">
        <v>0</v>
      </c>
      <c r="O1438" s="192">
        <v>0</v>
      </c>
      <c r="P1438" s="192">
        <v>0</v>
      </c>
      <c r="Q1438" s="155"/>
      <c r="R1438" s="155">
        <v>0</v>
      </c>
      <c r="S1438" s="155"/>
      <c r="T1438" s="155">
        <v>0</v>
      </c>
      <c r="U1438" s="155"/>
      <c r="V1438" s="155">
        <v>0</v>
      </c>
      <c r="W1438" s="197" t="str">
        <f t="shared" si="381"/>
        <v>0</v>
      </c>
      <c r="X1438" s="155">
        <v>0</v>
      </c>
      <c r="Y1438" s="162" t="s">
        <v>235</v>
      </c>
      <c r="Z1438" s="144">
        <v>442.9</v>
      </c>
      <c r="AA1438" s="155">
        <f t="shared" si="384"/>
        <v>3213743.41</v>
      </c>
      <c r="AB1438" s="144">
        <v>0</v>
      </c>
      <c r="AC1438" s="144">
        <v>0</v>
      </c>
      <c r="AD1438" s="144">
        <v>0</v>
      </c>
      <c r="AE1438" s="144">
        <v>0</v>
      </c>
      <c r="AF1438" s="144">
        <v>0</v>
      </c>
      <c r="AG1438" s="144">
        <v>0</v>
      </c>
      <c r="AH1438" s="144">
        <v>0</v>
      </c>
      <c r="AI1438" s="144">
        <v>0</v>
      </c>
      <c r="AJ1438" s="144">
        <v>0</v>
      </c>
      <c r="AK1438" s="144">
        <v>0</v>
      </c>
      <c r="AL1438" s="144">
        <v>0</v>
      </c>
      <c r="AM1438" s="144">
        <f t="shared" si="382"/>
        <v>100955.29</v>
      </c>
      <c r="AN1438" s="144">
        <f t="shared" si="383"/>
        <v>50477.65</v>
      </c>
      <c r="AO1438" s="144">
        <v>0</v>
      </c>
      <c r="AP1438" s="144" t="s">
        <v>4526</v>
      </c>
      <c r="AQ1438" s="294"/>
      <c r="AR1438" s="144"/>
      <c r="AS1438" s="271"/>
      <c r="AT1438" s="144"/>
      <c r="AU1438" s="144"/>
      <c r="AV1438" s="158" t="s">
        <v>1199</v>
      </c>
      <c r="AW1438" s="159" t="s">
        <v>4018</v>
      </c>
      <c r="AX1438" s="159" t="s">
        <v>4019</v>
      </c>
      <c r="AY1438" s="159"/>
      <c r="AZ1438" s="159" t="s">
        <v>879</v>
      </c>
      <c r="BA1438" s="193">
        <v>1966</v>
      </c>
      <c r="BB1438" s="159" t="s">
        <v>891</v>
      </c>
      <c r="BC1438" s="193">
        <v>2</v>
      </c>
      <c r="BD1438" s="193">
        <v>2</v>
      </c>
      <c r="BE1438" s="193">
        <v>143</v>
      </c>
      <c r="BF1438" s="160">
        <v>667.6</v>
      </c>
      <c r="BG1438" s="160">
        <v>619.6</v>
      </c>
      <c r="BH1438" s="158" t="s">
        <v>883</v>
      </c>
      <c r="BI1438" s="193">
        <v>7.5</v>
      </c>
      <c r="BJ1438" s="159" t="s">
        <v>884</v>
      </c>
      <c r="BK1438" s="160">
        <v>442.9</v>
      </c>
      <c r="BL1438" s="160"/>
      <c r="BM1438" s="160">
        <v>844.2</v>
      </c>
      <c r="BN1438" s="158"/>
      <c r="BO1438" s="159" t="s">
        <v>885</v>
      </c>
      <c r="BP1438" s="159" t="s">
        <v>886</v>
      </c>
      <c r="BQ1438" s="204" t="s">
        <v>887</v>
      </c>
      <c r="BR1438" s="160">
        <v>2452784.63</v>
      </c>
      <c r="BS1438" s="160">
        <v>324171.43</v>
      </c>
      <c r="BT1438" s="160">
        <v>0</v>
      </c>
      <c r="BU1438" s="138">
        <v>324171.43</v>
      </c>
      <c r="BV1438" s="160">
        <v>324171.43</v>
      </c>
      <c r="BW1438" s="160">
        <v>324171.43</v>
      </c>
      <c r="BX1438" s="160">
        <v>0</v>
      </c>
      <c r="BY1438" s="160">
        <v>323863.65999999997</v>
      </c>
      <c r="BZ1438" s="160">
        <v>323863.65999999997</v>
      </c>
      <c r="CA1438" s="160">
        <v>0</v>
      </c>
      <c r="CB1438" s="160">
        <v>323863.65999999997</v>
      </c>
      <c r="CC1438" s="160">
        <v>323863.65999999997</v>
      </c>
      <c r="CD1438" s="160">
        <v>0</v>
      </c>
      <c r="CE1438" s="145"/>
      <c r="CF1438" s="145"/>
      <c r="CG1438" s="145"/>
      <c r="CH1438" s="145"/>
      <c r="CI1438" s="145"/>
      <c r="CJ1438" s="145"/>
      <c r="CK1438" s="145"/>
      <c r="CL1438" s="145"/>
      <c r="CM1438" s="145"/>
      <c r="CN1438" s="145"/>
      <c r="CO1438" s="145"/>
      <c r="CP1438" s="145"/>
      <c r="CQ1438" s="145"/>
      <c r="CR1438" s="145"/>
      <c r="CS1438" s="145"/>
      <c r="CT1438" s="145"/>
      <c r="CU1438" s="145"/>
      <c r="CV1438" s="145"/>
      <c r="CW1438" s="145"/>
      <c r="CX1438" s="145"/>
      <c r="CY1438" s="145"/>
      <c r="CZ1438" s="145"/>
      <c r="DA1438" s="145"/>
      <c r="DB1438" s="145"/>
      <c r="DC1438" s="145"/>
      <c r="DD1438" s="145"/>
      <c r="DE1438" s="145"/>
      <c r="DF1438" s="145"/>
      <c r="DG1438" s="145"/>
      <c r="DH1438" s="145"/>
      <c r="DI1438" s="145"/>
      <c r="DJ1438" s="145"/>
      <c r="DK1438" s="145"/>
      <c r="DL1438" s="145"/>
      <c r="DM1438" s="145"/>
      <c r="DN1438" s="145"/>
      <c r="DO1438" s="145"/>
      <c r="DP1438" s="145"/>
      <c r="DQ1438" s="145"/>
      <c r="DR1438" s="145"/>
      <c r="DS1438" s="145"/>
      <c r="DT1438" s="145"/>
      <c r="DU1438" s="145"/>
      <c r="DV1438" s="145"/>
      <c r="DW1438" s="145"/>
      <c r="DX1438" s="145"/>
      <c r="DY1438" s="145"/>
      <c r="DZ1438" s="145"/>
      <c r="EA1438" s="145"/>
      <c r="EB1438" s="145"/>
      <c r="EC1438" s="145"/>
      <c r="ED1438" s="145"/>
      <c r="EE1438" s="145"/>
      <c r="EF1438" s="145"/>
      <c r="EG1438" s="145"/>
      <c r="EH1438" s="145"/>
      <c r="EI1438" s="145"/>
      <c r="EJ1438" s="145"/>
      <c r="EK1438" s="145"/>
      <c r="EL1438" s="145"/>
      <c r="EM1438" s="145"/>
      <c r="EN1438" s="145"/>
      <c r="EO1438" s="145"/>
      <c r="EP1438" s="145"/>
      <c r="EQ1438" s="145"/>
      <c r="ER1438" s="145"/>
      <c r="ES1438" s="145"/>
      <c r="ET1438" s="145"/>
      <c r="EU1438" s="145"/>
      <c r="EV1438" s="145"/>
      <c r="EW1438" s="145"/>
      <c r="EX1438" s="145"/>
      <c r="EY1438" s="145"/>
      <c r="EZ1438" s="145"/>
      <c r="FA1438" s="145"/>
      <c r="FB1438" s="145"/>
      <c r="FC1438" s="145"/>
      <c r="FD1438" s="145"/>
      <c r="FE1438" s="145"/>
      <c r="FF1438" s="145"/>
      <c r="FG1438" s="145"/>
      <c r="FH1438" s="145"/>
      <c r="FI1438" s="145"/>
      <c r="FJ1438" s="145"/>
      <c r="FK1438" s="145"/>
      <c r="FL1438" s="145"/>
      <c r="FM1438" s="145"/>
      <c r="FN1438" s="145"/>
      <c r="FO1438" s="145"/>
      <c r="FP1438" s="145"/>
      <c r="FQ1438" s="145"/>
      <c r="FR1438" s="145"/>
      <c r="FS1438" s="145"/>
      <c r="FT1438" s="146"/>
      <c r="FU1438" s="147"/>
      <c r="FV1438" s="147"/>
      <c r="FW1438" s="147"/>
      <c r="FX1438" s="147"/>
      <c r="FY1438" s="147"/>
      <c r="FZ1438" s="147"/>
      <c r="GA1438" s="147"/>
      <c r="GB1438" s="147"/>
      <c r="GC1438" s="147"/>
      <c r="GD1438" s="147"/>
      <c r="GE1438" s="147"/>
      <c r="GF1438" s="147"/>
      <c r="GG1438" s="148"/>
      <c r="GH1438" s="147"/>
      <c r="GI1438" s="147"/>
      <c r="GJ1438" s="147"/>
      <c r="GK1438" s="147"/>
      <c r="GL1438" s="147"/>
      <c r="GM1438" s="147"/>
      <c r="GN1438" s="147"/>
      <c r="GO1438" s="147"/>
      <c r="GP1438" s="147"/>
      <c r="GQ1438" s="147"/>
      <c r="GR1438" s="147"/>
      <c r="GS1438" s="147"/>
      <c r="GT1438" s="147"/>
      <c r="GU1438" s="147"/>
      <c r="GV1438" s="147"/>
      <c r="GW1438" s="147"/>
      <c r="GX1438" s="147"/>
      <c r="GY1438" s="147"/>
      <c r="GZ1438" s="147"/>
      <c r="HA1438" s="147"/>
      <c r="HB1438" s="147"/>
      <c r="HC1438" s="147"/>
      <c r="HD1438" s="147"/>
      <c r="HE1438" s="147"/>
      <c r="HF1438" s="147"/>
      <c r="HG1438" s="147"/>
      <c r="HI1438" s="147"/>
      <c r="HJ1438" s="147"/>
      <c r="HK1438" s="147"/>
      <c r="HL1438" s="147"/>
      <c r="HM1438" s="147"/>
    </row>
    <row r="1439" spans="1:221" s="149" customFormat="1" ht="12" customHeight="1" x14ac:dyDescent="0.2">
      <c r="A1439" s="150">
        <v>1173</v>
      </c>
      <c r="B1439" s="151" t="s">
        <v>4021</v>
      </c>
      <c r="C1439" s="161"/>
      <c r="D1439" s="161"/>
      <c r="E1439" s="162"/>
      <c r="F1439" s="154">
        <f t="shared" si="386"/>
        <v>54.58048937088595</v>
      </c>
      <c r="G1439" s="279">
        <v>1966</v>
      </c>
      <c r="H1439" s="281">
        <v>2024</v>
      </c>
      <c r="I1439" s="154">
        <f t="shared" si="385"/>
        <v>303798.81</v>
      </c>
      <c r="J1439" s="237">
        <f t="shared" si="379"/>
        <v>3338583.18</v>
      </c>
      <c r="K1439" s="155">
        <f t="shared" si="380"/>
        <v>0</v>
      </c>
      <c r="L1439" s="192">
        <v>0</v>
      </c>
      <c r="M1439" s="192">
        <v>0</v>
      </c>
      <c r="N1439" s="192">
        <v>0</v>
      </c>
      <c r="O1439" s="192">
        <v>0</v>
      </c>
      <c r="P1439" s="192">
        <v>0</v>
      </c>
      <c r="Q1439" s="155"/>
      <c r="R1439" s="155">
        <v>0</v>
      </c>
      <c r="S1439" s="155"/>
      <c r="T1439" s="155">
        <v>0</v>
      </c>
      <c r="U1439" s="155"/>
      <c r="V1439" s="155">
        <v>0</v>
      </c>
      <c r="W1439" s="197" t="str">
        <f t="shared" si="381"/>
        <v>0</v>
      </c>
      <c r="X1439" s="155">
        <v>0</v>
      </c>
      <c r="Y1439" s="162" t="s">
        <v>235</v>
      </c>
      <c r="Z1439" s="144">
        <v>439.4</v>
      </c>
      <c r="AA1439" s="155">
        <f t="shared" si="384"/>
        <v>3188346.93</v>
      </c>
      <c r="AB1439" s="144">
        <v>0</v>
      </c>
      <c r="AC1439" s="144">
        <v>0</v>
      </c>
      <c r="AD1439" s="144">
        <v>0</v>
      </c>
      <c r="AE1439" s="144">
        <v>0</v>
      </c>
      <c r="AF1439" s="144">
        <v>0</v>
      </c>
      <c r="AG1439" s="144">
        <v>0</v>
      </c>
      <c r="AH1439" s="144">
        <v>0</v>
      </c>
      <c r="AI1439" s="144">
        <v>0</v>
      </c>
      <c r="AJ1439" s="144">
        <v>0</v>
      </c>
      <c r="AK1439" s="144">
        <v>0</v>
      </c>
      <c r="AL1439" s="144">
        <v>0</v>
      </c>
      <c r="AM1439" s="144">
        <f t="shared" si="382"/>
        <v>100157.5</v>
      </c>
      <c r="AN1439" s="144">
        <f t="shared" si="383"/>
        <v>50078.75</v>
      </c>
      <c r="AO1439" s="144">
        <v>0</v>
      </c>
      <c r="AP1439" s="144" t="s">
        <v>4526</v>
      </c>
      <c r="AQ1439" s="294"/>
      <c r="AR1439" s="144"/>
      <c r="AS1439" s="271"/>
      <c r="AT1439" s="144"/>
      <c r="AU1439" s="144"/>
      <c r="AV1439" s="158" t="s">
        <v>1203</v>
      </c>
      <c r="AW1439" s="159" t="s">
        <v>4020</v>
      </c>
      <c r="AX1439" s="159" t="s">
        <v>4021</v>
      </c>
      <c r="AY1439" s="159"/>
      <c r="AZ1439" s="159" t="s">
        <v>879</v>
      </c>
      <c r="BA1439" s="193">
        <v>1966</v>
      </c>
      <c r="BB1439" s="159" t="s">
        <v>891</v>
      </c>
      <c r="BC1439" s="193">
        <v>2</v>
      </c>
      <c r="BD1439" s="193">
        <v>2</v>
      </c>
      <c r="BE1439" s="193">
        <v>176</v>
      </c>
      <c r="BF1439" s="160">
        <v>668.7</v>
      </c>
      <c r="BG1439" s="160">
        <v>617.79999999999995</v>
      </c>
      <c r="BH1439" s="158" t="s">
        <v>883</v>
      </c>
      <c r="BI1439" s="193">
        <v>7.5</v>
      </c>
      <c r="BJ1439" s="159" t="s">
        <v>884</v>
      </c>
      <c r="BK1439" s="160">
        <v>439.4</v>
      </c>
      <c r="BL1439" s="160"/>
      <c r="BM1439" s="160">
        <v>844.2</v>
      </c>
      <c r="BN1439" s="158"/>
      <c r="BO1439" s="159" t="s">
        <v>885</v>
      </c>
      <c r="BP1439" s="159" t="s">
        <v>886</v>
      </c>
      <c r="BQ1439" s="204" t="s">
        <v>887</v>
      </c>
      <c r="BR1439" s="160">
        <v>2433401.59</v>
      </c>
      <c r="BS1439" s="160">
        <v>303798.81</v>
      </c>
      <c r="BT1439" s="160">
        <v>0</v>
      </c>
      <c r="BU1439" s="138">
        <v>303798.81</v>
      </c>
      <c r="BV1439" s="160">
        <v>303798.81</v>
      </c>
      <c r="BW1439" s="160">
        <v>303798.81</v>
      </c>
      <c r="BX1439" s="160">
        <v>0</v>
      </c>
      <c r="BY1439" s="160">
        <v>303453.44</v>
      </c>
      <c r="BZ1439" s="160">
        <v>303453.44</v>
      </c>
      <c r="CA1439" s="160">
        <v>0</v>
      </c>
      <c r="CB1439" s="160">
        <v>303453.44</v>
      </c>
      <c r="CC1439" s="160">
        <v>303453.44</v>
      </c>
      <c r="CD1439" s="160">
        <v>0</v>
      </c>
      <c r="CE1439" s="145"/>
      <c r="CF1439" s="145"/>
      <c r="CG1439" s="145"/>
      <c r="CH1439" s="145"/>
      <c r="CI1439" s="145"/>
      <c r="CJ1439" s="145"/>
      <c r="CK1439" s="145"/>
      <c r="CL1439" s="145"/>
      <c r="CM1439" s="145"/>
      <c r="CN1439" s="145"/>
      <c r="CO1439" s="145"/>
      <c r="CP1439" s="145"/>
      <c r="CQ1439" s="145"/>
      <c r="CR1439" s="145"/>
      <c r="CS1439" s="145"/>
      <c r="CT1439" s="145"/>
      <c r="CU1439" s="145"/>
      <c r="CV1439" s="145"/>
      <c r="CW1439" s="145"/>
      <c r="CX1439" s="145"/>
      <c r="CY1439" s="145"/>
      <c r="CZ1439" s="145"/>
      <c r="DA1439" s="145"/>
      <c r="DB1439" s="145"/>
      <c r="DC1439" s="145"/>
      <c r="DD1439" s="145"/>
      <c r="DE1439" s="145"/>
      <c r="DF1439" s="145"/>
      <c r="DG1439" s="145"/>
      <c r="DH1439" s="145"/>
      <c r="DI1439" s="145"/>
      <c r="DJ1439" s="145"/>
      <c r="DK1439" s="145"/>
      <c r="DL1439" s="145"/>
      <c r="DM1439" s="145"/>
      <c r="DN1439" s="145"/>
      <c r="DO1439" s="145"/>
      <c r="DP1439" s="145"/>
      <c r="DQ1439" s="145"/>
      <c r="DR1439" s="145"/>
      <c r="DS1439" s="145"/>
      <c r="DT1439" s="145"/>
      <c r="DU1439" s="145"/>
      <c r="DV1439" s="145"/>
      <c r="DW1439" s="145"/>
      <c r="DX1439" s="145"/>
      <c r="DY1439" s="145"/>
      <c r="DZ1439" s="145"/>
      <c r="EA1439" s="145"/>
      <c r="EB1439" s="145"/>
      <c r="EC1439" s="145"/>
      <c r="ED1439" s="145"/>
      <c r="EE1439" s="145"/>
      <c r="EF1439" s="145"/>
      <c r="EG1439" s="145"/>
      <c r="EH1439" s="145"/>
      <c r="EI1439" s="145"/>
      <c r="EJ1439" s="145"/>
      <c r="EK1439" s="145"/>
      <c r="EL1439" s="145"/>
      <c r="EM1439" s="145"/>
      <c r="EN1439" s="145"/>
      <c r="EO1439" s="145"/>
      <c r="EP1439" s="145"/>
      <c r="EQ1439" s="145"/>
      <c r="ER1439" s="145"/>
      <c r="ES1439" s="145"/>
      <c r="ET1439" s="145"/>
      <c r="EU1439" s="145"/>
      <c r="EV1439" s="145"/>
      <c r="EW1439" s="145"/>
      <c r="EX1439" s="145"/>
      <c r="EY1439" s="145"/>
      <c r="EZ1439" s="145"/>
      <c r="FA1439" s="145"/>
      <c r="FB1439" s="145"/>
      <c r="FC1439" s="145"/>
      <c r="FD1439" s="145"/>
      <c r="FE1439" s="145"/>
      <c r="FF1439" s="145"/>
      <c r="FG1439" s="145"/>
      <c r="FH1439" s="145"/>
      <c r="FI1439" s="145"/>
      <c r="FJ1439" s="145"/>
      <c r="FK1439" s="145"/>
      <c r="FL1439" s="145"/>
      <c r="FM1439" s="145"/>
      <c r="FN1439" s="145"/>
      <c r="FO1439" s="145"/>
      <c r="FP1439" s="145"/>
      <c r="FQ1439" s="145"/>
      <c r="FR1439" s="145"/>
      <c r="FS1439" s="145"/>
      <c r="FT1439" s="146"/>
      <c r="FU1439" s="147"/>
      <c r="FV1439" s="147"/>
      <c r="FW1439" s="147"/>
      <c r="FX1439" s="147"/>
      <c r="FY1439" s="147"/>
      <c r="FZ1439" s="147"/>
      <c r="GA1439" s="147"/>
      <c r="GB1439" s="147"/>
      <c r="GC1439" s="147"/>
      <c r="GD1439" s="147"/>
      <c r="GE1439" s="147"/>
      <c r="GF1439" s="147"/>
      <c r="GG1439" s="148"/>
      <c r="GH1439" s="147"/>
      <c r="GI1439" s="147"/>
      <c r="GJ1439" s="147"/>
      <c r="GK1439" s="147"/>
      <c r="GL1439" s="147"/>
      <c r="GM1439" s="147"/>
      <c r="GN1439" s="147"/>
      <c r="GO1439" s="147"/>
      <c r="GP1439" s="147"/>
      <c r="GQ1439" s="147"/>
      <c r="GR1439" s="147"/>
      <c r="GS1439" s="147"/>
      <c r="GT1439" s="147"/>
      <c r="GU1439" s="147"/>
      <c r="GV1439" s="147"/>
      <c r="GW1439" s="147"/>
      <c r="GX1439" s="147"/>
      <c r="GY1439" s="147"/>
      <c r="GZ1439" s="147"/>
      <c r="HA1439" s="147"/>
      <c r="HB1439" s="147"/>
      <c r="HC1439" s="147"/>
      <c r="HD1439" s="147"/>
      <c r="HE1439" s="147"/>
      <c r="HF1439" s="147"/>
      <c r="HG1439" s="147"/>
      <c r="HI1439" s="147"/>
      <c r="HJ1439" s="147"/>
      <c r="HK1439" s="147"/>
      <c r="HL1439" s="147"/>
      <c r="HM1439" s="147"/>
    </row>
    <row r="1440" spans="1:221" s="149" customFormat="1" ht="12" customHeight="1" x14ac:dyDescent="0.2">
      <c r="A1440" s="150">
        <v>1174</v>
      </c>
      <c r="B1440" s="151" t="s">
        <v>4023</v>
      </c>
      <c r="C1440" s="161"/>
      <c r="D1440" s="161"/>
      <c r="E1440" s="162"/>
      <c r="F1440" s="154">
        <f t="shared" si="386"/>
        <v>55.473690431147858</v>
      </c>
      <c r="G1440" s="279">
        <v>1966</v>
      </c>
      <c r="H1440" s="281">
        <v>2024</v>
      </c>
      <c r="I1440" s="154">
        <f t="shared" si="385"/>
        <v>320411.33</v>
      </c>
      <c r="J1440" s="237">
        <f t="shared" si="379"/>
        <v>3399367.57</v>
      </c>
      <c r="K1440" s="155">
        <f t="shared" si="380"/>
        <v>0</v>
      </c>
      <c r="L1440" s="192">
        <v>0</v>
      </c>
      <c r="M1440" s="192">
        <v>0</v>
      </c>
      <c r="N1440" s="192">
        <v>0</v>
      </c>
      <c r="O1440" s="192">
        <v>0</v>
      </c>
      <c r="P1440" s="192">
        <v>0</v>
      </c>
      <c r="Q1440" s="155"/>
      <c r="R1440" s="155">
        <v>0</v>
      </c>
      <c r="S1440" s="155"/>
      <c r="T1440" s="155">
        <v>0</v>
      </c>
      <c r="U1440" s="155"/>
      <c r="V1440" s="155">
        <v>0</v>
      </c>
      <c r="W1440" s="197" t="str">
        <f t="shared" si="381"/>
        <v>0</v>
      </c>
      <c r="X1440" s="155">
        <v>0</v>
      </c>
      <c r="Y1440" s="162" t="s">
        <v>235</v>
      </c>
      <c r="Z1440" s="144">
        <v>447.4</v>
      </c>
      <c r="AA1440" s="155">
        <f t="shared" si="384"/>
        <v>3246396.03</v>
      </c>
      <c r="AB1440" s="144">
        <v>0</v>
      </c>
      <c r="AC1440" s="144">
        <v>0</v>
      </c>
      <c r="AD1440" s="144">
        <v>0</v>
      </c>
      <c r="AE1440" s="144">
        <v>0</v>
      </c>
      <c r="AF1440" s="144">
        <v>0</v>
      </c>
      <c r="AG1440" s="144">
        <v>0</v>
      </c>
      <c r="AH1440" s="144">
        <v>0</v>
      </c>
      <c r="AI1440" s="144">
        <v>0</v>
      </c>
      <c r="AJ1440" s="144">
        <v>0</v>
      </c>
      <c r="AK1440" s="144">
        <v>0</v>
      </c>
      <c r="AL1440" s="144">
        <v>0</v>
      </c>
      <c r="AM1440" s="144">
        <f t="shared" si="382"/>
        <v>101981.03</v>
      </c>
      <c r="AN1440" s="144">
        <f t="shared" si="383"/>
        <v>50990.51</v>
      </c>
      <c r="AO1440" s="144">
        <v>0</v>
      </c>
      <c r="AP1440" s="144" t="s">
        <v>4526</v>
      </c>
      <c r="AQ1440" s="294"/>
      <c r="AR1440" s="144"/>
      <c r="AS1440" s="271"/>
      <c r="AT1440" s="144"/>
      <c r="AU1440" s="144"/>
      <c r="AV1440" s="158" t="s">
        <v>1206</v>
      </c>
      <c r="AW1440" s="159" t="s">
        <v>4022</v>
      </c>
      <c r="AX1440" s="159" t="s">
        <v>4023</v>
      </c>
      <c r="AY1440" s="159"/>
      <c r="AZ1440" s="159" t="s">
        <v>879</v>
      </c>
      <c r="BA1440" s="193">
        <v>1966</v>
      </c>
      <c r="BB1440" s="159" t="s">
        <v>891</v>
      </c>
      <c r="BC1440" s="193">
        <v>2</v>
      </c>
      <c r="BD1440" s="193">
        <v>2</v>
      </c>
      <c r="BE1440" s="193">
        <v>210</v>
      </c>
      <c r="BF1440" s="160">
        <v>667.6</v>
      </c>
      <c r="BG1440" s="160">
        <v>616.70000000000005</v>
      </c>
      <c r="BH1440" s="158" t="s">
        <v>883</v>
      </c>
      <c r="BI1440" s="193">
        <v>7.5</v>
      </c>
      <c r="BJ1440" s="159" t="s">
        <v>884</v>
      </c>
      <c r="BK1440" s="160">
        <v>447.4</v>
      </c>
      <c r="BL1440" s="160"/>
      <c r="BM1440" s="160">
        <v>844.2</v>
      </c>
      <c r="BN1440" s="158"/>
      <c r="BO1440" s="159" t="s">
        <v>885</v>
      </c>
      <c r="BP1440" s="159" t="s">
        <v>886</v>
      </c>
      <c r="BQ1440" s="204" t="s">
        <v>887</v>
      </c>
      <c r="BR1440" s="160">
        <v>2477705.67</v>
      </c>
      <c r="BS1440" s="160">
        <v>320411.33</v>
      </c>
      <c r="BT1440" s="160">
        <v>0</v>
      </c>
      <c r="BU1440" s="138">
        <v>320411.33</v>
      </c>
      <c r="BV1440" s="160">
        <v>320411.33</v>
      </c>
      <c r="BW1440" s="160">
        <v>320411.33</v>
      </c>
      <c r="BX1440" s="160">
        <v>0</v>
      </c>
      <c r="BY1440" s="160">
        <v>319666.08</v>
      </c>
      <c r="BZ1440" s="160">
        <v>319666.08</v>
      </c>
      <c r="CA1440" s="160">
        <v>0</v>
      </c>
      <c r="CB1440" s="160">
        <v>319666.08</v>
      </c>
      <c r="CC1440" s="160">
        <v>319666.08</v>
      </c>
      <c r="CD1440" s="160">
        <v>0</v>
      </c>
      <c r="CE1440" s="145"/>
      <c r="CF1440" s="145"/>
      <c r="CG1440" s="145"/>
      <c r="CH1440" s="145"/>
      <c r="CI1440" s="145"/>
      <c r="CJ1440" s="145"/>
      <c r="CK1440" s="145"/>
      <c r="CL1440" s="145"/>
      <c r="CM1440" s="145"/>
      <c r="CN1440" s="145"/>
      <c r="CO1440" s="145"/>
      <c r="CP1440" s="145"/>
      <c r="CQ1440" s="145"/>
      <c r="CR1440" s="145"/>
      <c r="CS1440" s="145"/>
      <c r="CT1440" s="145"/>
      <c r="CU1440" s="145"/>
      <c r="CV1440" s="145"/>
      <c r="CW1440" s="145"/>
      <c r="CX1440" s="145"/>
      <c r="CY1440" s="145"/>
      <c r="CZ1440" s="145"/>
      <c r="DA1440" s="145"/>
      <c r="DB1440" s="145"/>
      <c r="DC1440" s="145"/>
      <c r="DD1440" s="145"/>
      <c r="DE1440" s="145"/>
      <c r="DF1440" s="145"/>
      <c r="DG1440" s="145"/>
      <c r="DH1440" s="145"/>
      <c r="DI1440" s="145"/>
      <c r="DJ1440" s="145"/>
      <c r="DK1440" s="145"/>
      <c r="DL1440" s="145"/>
      <c r="DM1440" s="145"/>
      <c r="DN1440" s="145"/>
      <c r="DO1440" s="145"/>
      <c r="DP1440" s="145"/>
      <c r="DQ1440" s="145"/>
      <c r="DR1440" s="145"/>
      <c r="DS1440" s="145"/>
      <c r="DT1440" s="145"/>
      <c r="DU1440" s="145"/>
      <c r="DV1440" s="145"/>
      <c r="DW1440" s="145"/>
      <c r="DX1440" s="145"/>
      <c r="DY1440" s="145"/>
      <c r="DZ1440" s="145"/>
      <c r="EA1440" s="145"/>
      <c r="EB1440" s="145"/>
      <c r="EC1440" s="145"/>
      <c r="ED1440" s="145"/>
      <c r="EE1440" s="145"/>
      <c r="EF1440" s="145"/>
      <c r="EG1440" s="145"/>
      <c r="EH1440" s="145"/>
      <c r="EI1440" s="145"/>
      <c r="EJ1440" s="145"/>
      <c r="EK1440" s="145"/>
      <c r="EL1440" s="145"/>
      <c r="EM1440" s="145"/>
      <c r="EN1440" s="145"/>
      <c r="EO1440" s="145"/>
      <c r="EP1440" s="145"/>
      <c r="EQ1440" s="145"/>
      <c r="ER1440" s="145"/>
      <c r="ES1440" s="145"/>
      <c r="ET1440" s="145"/>
      <c r="EU1440" s="145"/>
      <c r="EV1440" s="145"/>
      <c r="EW1440" s="145"/>
      <c r="EX1440" s="145"/>
      <c r="EY1440" s="145"/>
      <c r="EZ1440" s="145"/>
      <c r="FA1440" s="145"/>
      <c r="FB1440" s="145"/>
      <c r="FC1440" s="145"/>
      <c r="FD1440" s="145"/>
      <c r="FE1440" s="145"/>
      <c r="FF1440" s="145"/>
      <c r="FG1440" s="145"/>
      <c r="FH1440" s="145"/>
      <c r="FI1440" s="145"/>
      <c r="FJ1440" s="145"/>
      <c r="FK1440" s="145"/>
      <c r="FL1440" s="145"/>
      <c r="FM1440" s="145"/>
      <c r="FN1440" s="145"/>
      <c r="FO1440" s="145"/>
      <c r="FP1440" s="145"/>
      <c r="FQ1440" s="145"/>
      <c r="FR1440" s="145"/>
      <c r="FS1440" s="145"/>
      <c r="FT1440" s="146"/>
      <c r="FU1440" s="147"/>
      <c r="FV1440" s="147"/>
      <c r="FW1440" s="147"/>
      <c r="FX1440" s="147"/>
      <c r="FY1440" s="147"/>
      <c r="FZ1440" s="147"/>
      <c r="GA1440" s="147"/>
      <c r="GB1440" s="147"/>
      <c r="GC1440" s="147"/>
      <c r="GD1440" s="147"/>
      <c r="GE1440" s="147"/>
      <c r="GF1440" s="147"/>
      <c r="GG1440" s="148"/>
      <c r="GH1440" s="147"/>
      <c r="GI1440" s="147"/>
      <c r="GJ1440" s="147"/>
      <c r="GK1440" s="147"/>
      <c r="GL1440" s="147"/>
      <c r="GM1440" s="147"/>
      <c r="GN1440" s="147"/>
      <c r="GO1440" s="147"/>
      <c r="GP1440" s="147"/>
      <c r="GQ1440" s="147"/>
      <c r="GR1440" s="147"/>
      <c r="GS1440" s="147"/>
      <c r="GT1440" s="147"/>
      <c r="GU1440" s="147"/>
      <c r="GV1440" s="147"/>
      <c r="GW1440" s="147"/>
      <c r="GX1440" s="147"/>
      <c r="GY1440" s="147"/>
      <c r="GZ1440" s="147"/>
      <c r="HA1440" s="147"/>
      <c r="HB1440" s="147"/>
      <c r="HC1440" s="147"/>
      <c r="HD1440" s="147"/>
      <c r="HE1440" s="147"/>
      <c r="HF1440" s="147"/>
      <c r="HG1440" s="147"/>
      <c r="HI1440" s="147"/>
      <c r="HJ1440" s="147"/>
      <c r="HK1440" s="147"/>
      <c r="HL1440" s="147"/>
      <c r="HM1440" s="147"/>
    </row>
    <row r="1441" spans="1:221" s="149" customFormat="1" ht="12" customHeight="1" x14ac:dyDescent="0.2">
      <c r="A1441" s="150">
        <v>1175</v>
      </c>
      <c r="B1441" s="151" t="s">
        <v>4025</v>
      </c>
      <c r="C1441" s="161"/>
      <c r="D1441" s="161"/>
      <c r="E1441" s="162"/>
      <c r="F1441" s="154">
        <f t="shared" si="386"/>
        <v>54.621377107051451</v>
      </c>
      <c r="G1441" s="279">
        <v>1966</v>
      </c>
      <c r="H1441" s="281">
        <v>2024</v>
      </c>
      <c r="I1441" s="154">
        <f t="shared" si="385"/>
        <v>308592.48</v>
      </c>
      <c r="J1441" s="237">
        <f t="shared" si="379"/>
        <v>3403166.6</v>
      </c>
      <c r="K1441" s="155">
        <f t="shared" si="380"/>
        <v>0</v>
      </c>
      <c r="L1441" s="192">
        <v>0</v>
      </c>
      <c r="M1441" s="192">
        <v>0</v>
      </c>
      <c r="N1441" s="192">
        <v>0</v>
      </c>
      <c r="O1441" s="192">
        <v>0</v>
      </c>
      <c r="P1441" s="192">
        <v>0</v>
      </c>
      <c r="Q1441" s="155"/>
      <c r="R1441" s="155">
        <v>0</v>
      </c>
      <c r="S1441" s="155"/>
      <c r="T1441" s="155">
        <v>0</v>
      </c>
      <c r="U1441" s="155"/>
      <c r="V1441" s="155">
        <v>0</v>
      </c>
      <c r="W1441" s="197" t="str">
        <f t="shared" si="381"/>
        <v>0</v>
      </c>
      <c r="X1441" s="155">
        <v>0</v>
      </c>
      <c r="Y1441" s="162" t="s">
        <v>235</v>
      </c>
      <c r="Z1441" s="144">
        <v>447.9</v>
      </c>
      <c r="AA1441" s="155">
        <f t="shared" si="384"/>
        <v>3250024.1</v>
      </c>
      <c r="AB1441" s="144">
        <v>0</v>
      </c>
      <c r="AC1441" s="144">
        <v>0</v>
      </c>
      <c r="AD1441" s="144">
        <v>0</v>
      </c>
      <c r="AE1441" s="144">
        <v>0</v>
      </c>
      <c r="AF1441" s="144">
        <v>0</v>
      </c>
      <c r="AG1441" s="144">
        <v>0</v>
      </c>
      <c r="AH1441" s="144">
        <v>0</v>
      </c>
      <c r="AI1441" s="144">
        <v>0</v>
      </c>
      <c r="AJ1441" s="144">
        <v>0</v>
      </c>
      <c r="AK1441" s="144">
        <v>0</v>
      </c>
      <c r="AL1441" s="144">
        <v>0</v>
      </c>
      <c r="AM1441" s="144">
        <f t="shared" si="382"/>
        <v>102095</v>
      </c>
      <c r="AN1441" s="144">
        <f t="shared" si="383"/>
        <v>51047.5</v>
      </c>
      <c r="AO1441" s="144">
        <v>0</v>
      </c>
      <c r="AP1441" s="144" t="s">
        <v>4526</v>
      </c>
      <c r="AQ1441" s="294"/>
      <c r="AR1441" s="144"/>
      <c r="AS1441" s="271"/>
      <c r="AT1441" s="144"/>
      <c r="AU1441" s="144"/>
      <c r="AV1441" s="158" t="s">
        <v>1209</v>
      </c>
      <c r="AW1441" s="159" t="s">
        <v>4024</v>
      </c>
      <c r="AX1441" s="159" t="s">
        <v>4025</v>
      </c>
      <c r="AY1441" s="159"/>
      <c r="AZ1441" s="159" t="s">
        <v>879</v>
      </c>
      <c r="BA1441" s="193">
        <v>1966</v>
      </c>
      <c r="BB1441" s="159" t="s">
        <v>891</v>
      </c>
      <c r="BC1441" s="193">
        <v>2</v>
      </c>
      <c r="BD1441" s="193">
        <v>2</v>
      </c>
      <c r="BE1441" s="193">
        <v>119</v>
      </c>
      <c r="BF1441" s="160">
        <v>691.3</v>
      </c>
      <c r="BG1441" s="160">
        <v>629.5</v>
      </c>
      <c r="BH1441" s="158" t="s">
        <v>883</v>
      </c>
      <c r="BI1441" s="193">
        <v>7.5</v>
      </c>
      <c r="BJ1441" s="159" t="s">
        <v>884</v>
      </c>
      <c r="BK1441" s="160">
        <v>447.9</v>
      </c>
      <c r="BL1441" s="160"/>
      <c r="BM1441" s="160">
        <v>844.2</v>
      </c>
      <c r="BN1441" s="158"/>
      <c r="BO1441" s="159" t="s">
        <v>885</v>
      </c>
      <c r="BP1441" s="159" t="s">
        <v>886</v>
      </c>
      <c r="BQ1441" s="204" t="s">
        <v>887</v>
      </c>
      <c r="BR1441" s="160">
        <v>2480474.6800000002</v>
      </c>
      <c r="BS1441" s="160">
        <v>308592.48</v>
      </c>
      <c r="BT1441" s="160">
        <v>0</v>
      </c>
      <c r="BU1441" s="138">
        <v>308592.48</v>
      </c>
      <c r="BV1441" s="160">
        <v>308592.48</v>
      </c>
      <c r="BW1441" s="160">
        <v>308592.48</v>
      </c>
      <c r="BX1441" s="160">
        <v>0</v>
      </c>
      <c r="BY1441" s="160">
        <v>307979.52000000002</v>
      </c>
      <c r="BZ1441" s="160">
        <v>307979.52000000002</v>
      </c>
      <c r="CA1441" s="160">
        <v>0</v>
      </c>
      <c r="CB1441" s="160">
        <v>307979.52000000002</v>
      </c>
      <c r="CC1441" s="160">
        <v>307979.52000000002</v>
      </c>
      <c r="CD1441" s="160">
        <v>0</v>
      </c>
      <c r="CE1441" s="145"/>
      <c r="CF1441" s="145"/>
      <c r="CG1441" s="145"/>
      <c r="CH1441" s="145"/>
      <c r="CI1441" s="145"/>
      <c r="CJ1441" s="145"/>
      <c r="CK1441" s="145"/>
      <c r="CL1441" s="145"/>
      <c r="CM1441" s="145"/>
      <c r="CN1441" s="145"/>
      <c r="CO1441" s="145"/>
      <c r="CP1441" s="145"/>
      <c r="CQ1441" s="145"/>
      <c r="CR1441" s="145"/>
      <c r="CS1441" s="145"/>
      <c r="CT1441" s="145"/>
      <c r="CU1441" s="145"/>
      <c r="CV1441" s="145"/>
      <c r="CW1441" s="145"/>
      <c r="CX1441" s="145"/>
      <c r="CY1441" s="145"/>
      <c r="CZ1441" s="145"/>
      <c r="DA1441" s="145"/>
      <c r="DB1441" s="145"/>
      <c r="DC1441" s="145"/>
      <c r="DD1441" s="145"/>
      <c r="DE1441" s="145"/>
      <c r="DF1441" s="145"/>
      <c r="DG1441" s="145"/>
      <c r="DH1441" s="145"/>
      <c r="DI1441" s="145"/>
      <c r="DJ1441" s="145"/>
      <c r="DK1441" s="145"/>
      <c r="DL1441" s="145"/>
      <c r="DM1441" s="145"/>
      <c r="DN1441" s="145"/>
      <c r="DO1441" s="145"/>
      <c r="DP1441" s="145"/>
      <c r="DQ1441" s="145"/>
      <c r="DR1441" s="145"/>
      <c r="DS1441" s="145"/>
      <c r="DT1441" s="145"/>
      <c r="DU1441" s="145"/>
      <c r="DV1441" s="145"/>
      <c r="DW1441" s="145"/>
      <c r="DX1441" s="145"/>
      <c r="DY1441" s="145"/>
      <c r="DZ1441" s="145"/>
      <c r="EA1441" s="145"/>
      <c r="EB1441" s="145"/>
      <c r="EC1441" s="145"/>
      <c r="ED1441" s="145"/>
      <c r="EE1441" s="145"/>
      <c r="EF1441" s="145"/>
      <c r="EG1441" s="145"/>
      <c r="EH1441" s="145"/>
      <c r="EI1441" s="145"/>
      <c r="EJ1441" s="145"/>
      <c r="EK1441" s="145"/>
      <c r="EL1441" s="145"/>
      <c r="EM1441" s="145"/>
      <c r="EN1441" s="145"/>
      <c r="EO1441" s="145"/>
      <c r="EP1441" s="145"/>
      <c r="EQ1441" s="145"/>
      <c r="ER1441" s="145"/>
      <c r="ES1441" s="145"/>
      <c r="ET1441" s="145"/>
      <c r="EU1441" s="145"/>
      <c r="EV1441" s="145"/>
      <c r="EW1441" s="145"/>
      <c r="EX1441" s="145"/>
      <c r="EY1441" s="145"/>
      <c r="EZ1441" s="145"/>
      <c r="FA1441" s="145"/>
      <c r="FB1441" s="145"/>
      <c r="FC1441" s="145"/>
      <c r="FD1441" s="145"/>
      <c r="FE1441" s="145"/>
      <c r="FF1441" s="145"/>
      <c r="FG1441" s="145"/>
      <c r="FH1441" s="145"/>
      <c r="FI1441" s="145"/>
      <c r="FJ1441" s="145"/>
      <c r="FK1441" s="145"/>
      <c r="FL1441" s="145"/>
      <c r="FM1441" s="145"/>
      <c r="FN1441" s="145"/>
      <c r="FO1441" s="145"/>
      <c r="FP1441" s="145"/>
      <c r="FQ1441" s="145"/>
      <c r="FR1441" s="145"/>
      <c r="FS1441" s="145"/>
      <c r="FT1441" s="146"/>
      <c r="FU1441" s="147"/>
      <c r="FV1441" s="147"/>
      <c r="FW1441" s="147"/>
      <c r="FX1441" s="147"/>
      <c r="FY1441" s="147"/>
      <c r="FZ1441" s="147"/>
      <c r="GA1441" s="147"/>
      <c r="GB1441" s="147"/>
      <c r="GC1441" s="147"/>
      <c r="GD1441" s="147"/>
      <c r="GE1441" s="147"/>
      <c r="GF1441" s="147"/>
      <c r="GG1441" s="148"/>
      <c r="GH1441" s="147"/>
      <c r="GI1441" s="147"/>
      <c r="GJ1441" s="147"/>
      <c r="GK1441" s="147"/>
      <c r="GL1441" s="147"/>
      <c r="GM1441" s="147"/>
      <c r="GN1441" s="147"/>
      <c r="GO1441" s="147"/>
      <c r="GP1441" s="147"/>
      <c r="GQ1441" s="147"/>
      <c r="GR1441" s="147"/>
      <c r="GS1441" s="147"/>
      <c r="GT1441" s="147"/>
      <c r="GU1441" s="147"/>
      <c r="GV1441" s="147"/>
      <c r="GW1441" s="147"/>
      <c r="GX1441" s="147"/>
      <c r="GY1441" s="147"/>
      <c r="GZ1441" s="147"/>
      <c r="HA1441" s="147"/>
      <c r="HB1441" s="147"/>
      <c r="HC1441" s="147"/>
      <c r="HD1441" s="147"/>
      <c r="HE1441" s="147"/>
      <c r="HF1441" s="147"/>
      <c r="HG1441" s="147"/>
      <c r="HI1441" s="147"/>
      <c r="HJ1441" s="147"/>
      <c r="HK1441" s="147"/>
      <c r="HL1441" s="147"/>
      <c r="HM1441" s="147"/>
    </row>
    <row r="1442" spans="1:221" s="149" customFormat="1" ht="12" customHeight="1" x14ac:dyDescent="0.2">
      <c r="A1442" s="150">
        <v>1176</v>
      </c>
      <c r="B1442" s="151" t="s">
        <v>4027</v>
      </c>
      <c r="C1442" s="161"/>
      <c r="D1442" s="161"/>
      <c r="E1442" s="162"/>
      <c r="F1442" s="154">
        <f t="shared" si="386"/>
        <v>53.589345794392536</v>
      </c>
      <c r="G1442" s="279">
        <v>1992</v>
      </c>
      <c r="H1442" s="281">
        <v>2025</v>
      </c>
      <c r="I1442" s="154">
        <f t="shared" si="385"/>
        <v>484949.63</v>
      </c>
      <c r="J1442" s="152">
        <f t="shared" si="379"/>
        <v>4819898.99</v>
      </c>
      <c r="K1442" s="155">
        <f t="shared" si="380"/>
        <v>0</v>
      </c>
      <c r="L1442" s="192">
        <v>0</v>
      </c>
      <c r="M1442" s="192">
        <v>0</v>
      </c>
      <c r="N1442" s="192">
        <v>0</v>
      </c>
      <c r="O1442" s="192">
        <v>0</v>
      </c>
      <c r="P1442" s="192">
        <v>0</v>
      </c>
      <c r="Q1442" s="155"/>
      <c r="R1442" s="155">
        <v>0</v>
      </c>
      <c r="S1442" s="155"/>
      <c r="T1442" s="155">
        <v>0</v>
      </c>
      <c r="U1442" s="155"/>
      <c r="V1442" s="155">
        <v>0</v>
      </c>
      <c r="W1442" s="197" t="str">
        <f>BH1442</f>
        <v>0</v>
      </c>
      <c r="X1442" s="155">
        <v>0</v>
      </c>
      <c r="Y1442" s="162" t="s">
        <v>235</v>
      </c>
      <c r="Z1442" s="144">
        <v>634.36</v>
      </c>
      <c r="AA1442" s="155">
        <f t="shared" si="384"/>
        <v>4603003.54</v>
      </c>
      <c r="AB1442" s="144">
        <v>0</v>
      </c>
      <c r="AC1442" s="144">
        <v>0</v>
      </c>
      <c r="AD1442" s="144">
        <v>0</v>
      </c>
      <c r="AE1442" s="144">
        <v>0</v>
      </c>
      <c r="AF1442" s="144">
        <v>0</v>
      </c>
      <c r="AG1442" s="144">
        <v>0</v>
      </c>
      <c r="AH1442" s="144">
        <v>0</v>
      </c>
      <c r="AI1442" s="144">
        <v>0</v>
      </c>
      <c r="AJ1442" s="144">
        <v>0</v>
      </c>
      <c r="AK1442" s="144">
        <v>0</v>
      </c>
      <c r="AL1442" s="144">
        <v>0</v>
      </c>
      <c r="AM1442" s="144">
        <f t="shared" si="382"/>
        <v>144596.97</v>
      </c>
      <c r="AN1442" s="144">
        <f t="shared" si="383"/>
        <v>72298.48</v>
      </c>
      <c r="AO1442" s="144">
        <v>0</v>
      </c>
      <c r="AP1442" s="144" t="s">
        <v>4526</v>
      </c>
      <c r="AQ1442" s="294"/>
      <c r="AR1442" s="144"/>
      <c r="AS1442" s="271"/>
      <c r="AT1442" s="144"/>
      <c r="AU1442" s="144"/>
      <c r="AV1442" s="158" t="s">
        <v>1213</v>
      </c>
      <c r="AW1442" s="159" t="s">
        <v>4026</v>
      </c>
      <c r="AX1442" s="159" t="s">
        <v>4027</v>
      </c>
      <c r="AY1442" s="159"/>
      <c r="AZ1442" s="159" t="s">
        <v>879</v>
      </c>
      <c r="BA1442" s="193">
        <v>1992</v>
      </c>
      <c r="BB1442" s="159" t="s">
        <v>891</v>
      </c>
      <c r="BC1442" s="193">
        <v>2</v>
      </c>
      <c r="BD1442" s="193">
        <v>3</v>
      </c>
      <c r="BE1442" s="193">
        <v>199</v>
      </c>
      <c r="BF1442" s="160">
        <v>1003.8</v>
      </c>
      <c r="BG1442" s="160">
        <v>898.8</v>
      </c>
      <c r="BH1442" s="158" t="s">
        <v>883</v>
      </c>
      <c r="BI1442" s="193">
        <v>7.5</v>
      </c>
      <c r="BJ1442" s="159" t="s">
        <v>892</v>
      </c>
      <c r="BK1442" s="160">
        <v>634.36</v>
      </c>
      <c r="BL1442" s="160">
        <v>634</v>
      </c>
      <c r="BM1442" s="160">
        <v>743.34</v>
      </c>
      <c r="BN1442" s="158"/>
      <c r="BO1442" s="159" t="s">
        <v>885</v>
      </c>
      <c r="BP1442" s="159" t="s">
        <v>886</v>
      </c>
      <c r="BQ1442" s="204" t="s">
        <v>887</v>
      </c>
      <c r="BR1442" s="160">
        <v>3659838.52</v>
      </c>
      <c r="BS1442" s="160">
        <v>484949.63</v>
      </c>
      <c r="BT1442" s="160">
        <v>0</v>
      </c>
      <c r="BU1442" s="138">
        <v>484949.63</v>
      </c>
      <c r="BV1442" s="160">
        <v>484949.63</v>
      </c>
      <c r="BW1442" s="160">
        <v>484949.63</v>
      </c>
      <c r="BX1442" s="160">
        <v>0</v>
      </c>
      <c r="BY1442" s="160">
        <v>480598.25</v>
      </c>
      <c r="BZ1442" s="160">
        <v>480598.25</v>
      </c>
      <c r="CA1442" s="160">
        <v>0</v>
      </c>
      <c r="CB1442" s="160">
        <v>480598.25</v>
      </c>
      <c r="CC1442" s="160">
        <v>480598.25</v>
      </c>
      <c r="CD1442" s="160">
        <v>0</v>
      </c>
      <c r="CE1442" s="145"/>
      <c r="CF1442" s="145"/>
      <c r="CG1442" s="145"/>
      <c r="CH1442" s="145"/>
      <c r="CI1442" s="145"/>
      <c r="CJ1442" s="145"/>
      <c r="CK1442" s="145"/>
      <c r="CL1442" s="145"/>
      <c r="CM1442" s="145"/>
      <c r="CN1442" s="145"/>
      <c r="CO1442" s="145"/>
      <c r="CP1442" s="145"/>
      <c r="CQ1442" s="145"/>
      <c r="CR1442" s="145"/>
      <c r="CS1442" s="145"/>
      <c r="CT1442" s="145"/>
      <c r="CU1442" s="145"/>
      <c r="CV1442" s="145"/>
      <c r="CW1442" s="145"/>
      <c r="CX1442" s="145"/>
      <c r="CY1442" s="145"/>
      <c r="CZ1442" s="145"/>
      <c r="DA1442" s="145"/>
      <c r="DB1442" s="145"/>
      <c r="DC1442" s="145"/>
      <c r="DD1442" s="145"/>
      <c r="DE1442" s="145"/>
      <c r="DF1442" s="145"/>
      <c r="DG1442" s="145"/>
      <c r="DH1442" s="145"/>
      <c r="DI1442" s="145"/>
      <c r="DJ1442" s="145"/>
      <c r="DK1442" s="145"/>
      <c r="DL1442" s="145"/>
      <c r="DM1442" s="145"/>
      <c r="DN1442" s="145"/>
      <c r="DO1442" s="145"/>
      <c r="DP1442" s="145"/>
      <c r="DQ1442" s="145"/>
      <c r="DR1442" s="145"/>
      <c r="DS1442" s="145"/>
      <c r="DT1442" s="145"/>
      <c r="DU1442" s="145"/>
      <c r="DV1442" s="145"/>
      <c r="DW1442" s="145"/>
      <c r="DX1442" s="145"/>
      <c r="DY1442" s="145"/>
      <c r="DZ1442" s="145"/>
      <c r="EA1442" s="145"/>
      <c r="EB1442" s="145"/>
      <c r="EC1442" s="145"/>
      <c r="ED1442" s="145"/>
      <c r="EE1442" s="145"/>
      <c r="EF1442" s="145"/>
      <c r="EG1442" s="145"/>
      <c r="EH1442" s="145"/>
      <c r="EI1442" s="145"/>
      <c r="EJ1442" s="145"/>
      <c r="EK1442" s="145"/>
      <c r="EL1442" s="145"/>
      <c r="EM1442" s="145"/>
      <c r="EN1442" s="145"/>
      <c r="EO1442" s="145"/>
      <c r="EP1442" s="145"/>
      <c r="EQ1442" s="145"/>
      <c r="ER1442" s="145"/>
      <c r="ES1442" s="145"/>
      <c r="ET1442" s="145"/>
      <c r="EU1442" s="145"/>
      <c r="EV1442" s="145"/>
      <c r="EW1442" s="145"/>
      <c r="EX1442" s="145"/>
      <c r="EY1442" s="145"/>
      <c r="EZ1442" s="145"/>
      <c r="FA1442" s="145"/>
      <c r="FB1442" s="145"/>
      <c r="FC1442" s="145"/>
      <c r="FD1442" s="145"/>
      <c r="FE1442" s="145"/>
      <c r="FF1442" s="145"/>
      <c r="FG1442" s="145"/>
      <c r="FH1442" s="145"/>
      <c r="FI1442" s="145"/>
      <c r="FJ1442" s="145"/>
      <c r="FK1442" s="145"/>
      <c r="FL1442" s="145"/>
      <c r="FM1442" s="145"/>
      <c r="FN1442" s="145"/>
      <c r="FO1442" s="145"/>
      <c r="FP1442" s="145"/>
      <c r="FQ1442" s="145"/>
      <c r="FR1442" s="145"/>
      <c r="FS1442" s="145"/>
      <c r="FT1442" s="146"/>
      <c r="FU1442" s="147"/>
      <c r="FV1442" s="147"/>
      <c r="FW1442" s="147"/>
      <c r="FX1442" s="147"/>
      <c r="FY1442" s="147"/>
      <c r="FZ1442" s="147"/>
      <c r="GA1442" s="147"/>
      <c r="GB1442" s="147"/>
      <c r="GC1442" s="147"/>
      <c r="GD1442" s="147"/>
      <c r="GE1442" s="147"/>
      <c r="GF1442" s="147"/>
      <c r="GG1442" s="148"/>
      <c r="GH1442" s="147"/>
      <c r="GI1442" s="147"/>
      <c r="GJ1442" s="147"/>
      <c r="GK1442" s="147"/>
      <c r="GL1442" s="147"/>
      <c r="GM1442" s="147"/>
      <c r="GN1442" s="147"/>
      <c r="GO1442" s="147"/>
      <c r="GP1442" s="147"/>
      <c r="GQ1442" s="147"/>
      <c r="GR1442" s="147"/>
      <c r="GS1442" s="147"/>
      <c r="GT1442" s="147"/>
      <c r="GU1442" s="147"/>
      <c r="GV1442" s="147"/>
      <c r="GW1442" s="147"/>
      <c r="GX1442" s="147"/>
      <c r="GY1442" s="147"/>
      <c r="GZ1442" s="147"/>
      <c r="HA1442" s="147"/>
      <c r="HB1442" s="147"/>
      <c r="HC1442" s="147"/>
      <c r="HD1442" s="147"/>
      <c r="HE1442" s="147"/>
      <c r="HF1442" s="147"/>
      <c r="HG1442" s="147"/>
      <c r="HI1442" s="147"/>
      <c r="HJ1442" s="147"/>
      <c r="HK1442" s="147"/>
      <c r="HL1442" s="147"/>
      <c r="HM1442" s="147"/>
    </row>
    <row r="1443" spans="1:221" s="212" customFormat="1" x14ac:dyDescent="0.2"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300"/>
      <c r="AR1443" s="213"/>
      <c r="AS1443" s="276"/>
      <c r="AT1443" s="213"/>
      <c r="AU1443" s="213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U1443" s="215"/>
      <c r="FV1443" s="215"/>
      <c r="FW1443" s="215"/>
      <c r="FX1443" s="215"/>
      <c r="FY1443" s="215"/>
      <c r="FZ1443" s="215"/>
      <c r="GA1443" s="215"/>
      <c r="GB1443" s="215"/>
      <c r="GC1443" s="215"/>
      <c r="GD1443" s="215"/>
      <c r="GE1443" s="215"/>
      <c r="GF1443" s="215"/>
      <c r="GG1443" s="215"/>
      <c r="GH1443" s="215"/>
      <c r="GI1443" s="215"/>
      <c r="HI1443" s="216"/>
      <c r="HJ1443" s="216"/>
    </row>
    <row r="1446" spans="1:221" x14ac:dyDescent="0.2">
      <c r="H1446" s="1" t="s">
        <v>236</v>
      </c>
    </row>
    <row r="1447" spans="1:221" x14ac:dyDescent="0.2">
      <c r="H1447" s="302" t="s">
        <v>236</v>
      </c>
      <c r="I1447" s="302"/>
    </row>
  </sheetData>
  <autoFilter ref="A12:HQ1443" xr:uid="{00000000-0009-0000-0000-000001000000}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AA9A3-2566-42B5-B400-F0022DD1BAA8}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1" customWidth="1"/>
    <col min="44" max="44" width="22.83203125" style="2" customWidth="1"/>
    <col min="45" max="45" width="12.33203125" style="277" customWidth="1"/>
    <col min="46" max="46" width="19.33203125" style="2" customWidth="1"/>
    <col min="47" max="47" width="20.83203125" style="2" customWidth="1"/>
    <col min="48" max="48" width="6.5" style="2" customWidth="1"/>
    <col min="49" max="49" width="39.164062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4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7" customWidth="1"/>
    <col min="218" max="218" width="9.5" style="27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7"/>
      <c r="C1" s="8"/>
      <c r="D1" s="8"/>
      <c r="E1" s="23"/>
      <c r="F1" s="23"/>
      <c r="G1" s="23"/>
      <c r="H1" s="23"/>
      <c r="I1" s="6"/>
      <c r="J1" s="20"/>
      <c r="K1" s="6"/>
      <c r="L1" s="6"/>
      <c r="M1" s="23"/>
      <c r="N1" s="23"/>
      <c r="O1" s="23"/>
      <c r="P1" s="23"/>
      <c r="Q1" s="23"/>
      <c r="R1" s="23"/>
      <c r="S1" s="23"/>
      <c r="T1" s="23"/>
      <c r="U1" s="23"/>
      <c r="V1" s="23" t="s">
        <v>236</v>
      </c>
      <c r="W1" s="7"/>
      <c r="X1" s="29" t="s">
        <v>236</v>
      </c>
      <c r="Y1" s="10"/>
      <c r="Z1" s="10"/>
      <c r="AB1" s="11"/>
      <c r="AC1" s="11"/>
      <c r="AD1" s="47"/>
      <c r="AE1" s="47"/>
      <c r="AF1" s="47"/>
      <c r="AG1" s="47"/>
      <c r="AH1" s="47"/>
      <c r="AI1" s="47"/>
      <c r="AJ1" s="47"/>
      <c r="AK1" s="47"/>
      <c r="AL1" s="402" t="s">
        <v>812</v>
      </c>
      <c r="AM1" s="402"/>
      <c r="AN1" s="402"/>
      <c r="AO1" s="402"/>
      <c r="AP1" s="318"/>
      <c r="AQ1" s="287"/>
      <c r="AR1" s="318"/>
      <c r="AS1" s="264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201"/>
      <c r="BR1" s="318"/>
      <c r="BS1" s="318"/>
      <c r="BT1" s="318"/>
      <c r="BU1" s="254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GL1" s="319"/>
      <c r="GM1" s="423"/>
      <c r="GN1" s="423"/>
      <c r="GO1" s="423"/>
      <c r="GP1" s="423"/>
      <c r="GQ1" s="423"/>
      <c r="GR1" s="423"/>
      <c r="GS1" s="423"/>
      <c r="GT1" s="423"/>
      <c r="HI1" s="12"/>
      <c r="HJ1" s="12"/>
    </row>
    <row r="2" spans="1:221" s="26" customFormat="1" ht="78" customHeight="1" x14ac:dyDescent="0.2">
      <c r="B2" s="106"/>
      <c r="AA2" s="402" t="s">
        <v>813</v>
      </c>
      <c r="AB2" s="402"/>
      <c r="AC2" s="402"/>
      <c r="AD2" s="402"/>
      <c r="AE2" s="402"/>
      <c r="AF2" s="402"/>
      <c r="AG2" s="402"/>
      <c r="AH2" s="402"/>
      <c r="AI2" s="402"/>
      <c r="AJ2" s="402"/>
      <c r="AK2" s="402"/>
      <c r="AL2" s="402"/>
      <c r="AM2" s="402"/>
      <c r="AN2" s="402"/>
      <c r="AO2" s="402"/>
      <c r="AP2" s="318"/>
      <c r="AQ2" s="287"/>
      <c r="AR2" s="318"/>
      <c r="AS2" s="264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201"/>
      <c r="BR2" s="318"/>
      <c r="BS2" s="318"/>
      <c r="BT2" s="318"/>
      <c r="BU2" s="254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</row>
    <row r="3" spans="1:221" s="3" customFormat="1" ht="12.75" customHeight="1" x14ac:dyDescent="0.2">
      <c r="A3" s="24"/>
      <c r="B3" s="17"/>
      <c r="C3" s="24"/>
      <c r="D3" s="24"/>
      <c r="E3" s="24"/>
      <c r="F3" s="24"/>
      <c r="G3" s="24"/>
      <c r="H3" s="24"/>
      <c r="I3" s="308"/>
      <c r="J3" s="25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88"/>
      <c r="AR3" s="24"/>
      <c r="AS3" s="265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02"/>
      <c r="BR3" s="24"/>
      <c r="BS3" s="24"/>
      <c r="BT3" s="24"/>
      <c r="BU3" s="255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HI3" s="12"/>
      <c r="HJ3" s="12"/>
    </row>
    <row r="4" spans="1:221" s="3" customFormat="1" ht="12" customHeight="1" x14ac:dyDescent="0.2">
      <c r="A4" s="403" t="s">
        <v>814</v>
      </c>
      <c r="B4" s="403"/>
      <c r="C4" s="404"/>
      <c r="D4" s="404"/>
      <c r="E4" s="404"/>
      <c r="F4" s="404"/>
      <c r="G4" s="404"/>
      <c r="H4" s="404"/>
      <c r="I4" s="404"/>
      <c r="J4" s="403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4"/>
      <c r="AK4" s="404"/>
      <c r="AL4" s="404"/>
      <c r="AM4" s="403"/>
      <c r="AN4" s="403"/>
      <c r="AO4" s="404"/>
      <c r="AP4" s="313"/>
      <c r="AQ4" s="289"/>
      <c r="AR4" s="313"/>
      <c r="AS4" s="266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2"/>
      <c r="BR4" s="313"/>
      <c r="BS4" s="313"/>
      <c r="BT4" s="313"/>
      <c r="BU4" s="256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HI4" s="12"/>
      <c r="HJ4" s="12"/>
    </row>
    <row r="5" spans="1:221" s="3" customFormat="1" ht="12" customHeight="1" x14ac:dyDescent="0.2">
      <c r="A5" s="18"/>
      <c r="B5" s="18"/>
      <c r="C5" s="18"/>
      <c r="D5" s="18"/>
      <c r="E5" s="18"/>
      <c r="F5" s="18"/>
      <c r="G5" s="18"/>
      <c r="H5" s="18"/>
      <c r="I5" s="30"/>
      <c r="J5" s="22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5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290"/>
      <c r="AR5" s="18"/>
      <c r="AS5" s="267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257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HI5" s="19"/>
      <c r="HJ5" s="19"/>
    </row>
    <row r="6" spans="1:221" s="39" customFormat="1" ht="21" customHeight="1" x14ac:dyDescent="0.2">
      <c r="A6" s="380" t="s">
        <v>238</v>
      </c>
      <c r="B6" s="380" t="s">
        <v>159</v>
      </c>
      <c r="C6" s="424" t="s">
        <v>253</v>
      </c>
      <c r="D6" s="424" t="s">
        <v>272</v>
      </c>
      <c r="E6" s="322"/>
      <c r="F6" s="383" t="s">
        <v>4572</v>
      </c>
      <c r="G6" s="315"/>
      <c r="H6" s="383" t="s">
        <v>4569</v>
      </c>
      <c r="I6" s="383" t="s">
        <v>4576</v>
      </c>
      <c r="J6" s="383" t="s">
        <v>167</v>
      </c>
      <c r="K6" s="373" t="s">
        <v>223</v>
      </c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3"/>
      <c r="AF6" s="373"/>
      <c r="AG6" s="373"/>
      <c r="AH6" s="374" t="s">
        <v>168</v>
      </c>
      <c r="AI6" s="375"/>
      <c r="AJ6" s="375"/>
      <c r="AK6" s="375"/>
      <c r="AL6" s="375"/>
      <c r="AM6" s="375"/>
      <c r="AN6" s="375"/>
      <c r="AO6" s="376"/>
      <c r="AP6" s="373" t="s">
        <v>4523</v>
      </c>
      <c r="AQ6" s="430" t="s">
        <v>4527</v>
      </c>
      <c r="AR6" s="373" t="s">
        <v>4527</v>
      </c>
      <c r="AS6" s="430"/>
      <c r="AT6" s="373"/>
      <c r="AU6" s="373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24"/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258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24"/>
      <c r="CK6" s="124"/>
      <c r="CL6" s="124"/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24"/>
      <c r="CX6" s="124"/>
      <c r="CY6" s="124"/>
      <c r="CZ6" s="124"/>
      <c r="DA6" s="124"/>
      <c r="DB6" s="124"/>
      <c r="DC6" s="124"/>
      <c r="DD6" s="124"/>
      <c r="DE6" s="124"/>
      <c r="DF6" s="124"/>
      <c r="DG6" s="124"/>
      <c r="DH6" s="124"/>
      <c r="DI6" s="124"/>
      <c r="DJ6" s="124"/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  <c r="FO6" s="124"/>
      <c r="FP6" s="124"/>
      <c r="FQ6" s="124"/>
      <c r="FR6" s="124"/>
      <c r="FS6" s="124"/>
      <c r="FU6" s="431" t="s">
        <v>257</v>
      </c>
      <c r="FV6" s="432"/>
      <c r="FW6" s="432"/>
      <c r="FX6" s="432"/>
      <c r="FY6" s="432"/>
      <c r="FZ6" s="432"/>
      <c r="GA6" s="432"/>
      <c r="GB6" s="432"/>
      <c r="GC6" s="432"/>
      <c r="GD6" s="432"/>
      <c r="GE6" s="432"/>
      <c r="GF6" s="432"/>
      <c r="GG6" s="433"/>
      <c r="GH6" s="429" t="s">
        <v>273</v>
      </c>
      <c r="GI6" s="429"/>
      <c r="GJ6" s="429"/>
      <c r="GK6" s="429"/>
      <c r="GL6" s="429"/>
      <c r="GM6" s="429"/>
      <c r="GN6" s="429"/>
      <c r="GO6" s="429"/>
      <c r="GP6" s="429"/>
      <c r="GQ6" s="429"/>
      <c r="GR6" s="429"/>
      <c r="GS6" s="429"/>
      <c r="GT6" s="429"/>
      <c r="GU6" s="429" t="s">
        <v>287</v>
      </c>
      <c r="GV6" s="429"/>
      <c r="GW6" s="429"/>
      <c r="GX6" s="429"/>
      <c r="GY6" s="429"/>
      <c r="GZ6" s="429"/>
      <c r="HA6" s="429"/>
      <c r="HB6" s="429"/>
      <c r="HC6" s="429"/>
      <c r="HD6" s="429"/>
      <c r="HE6" s="429"/>
      <c r="HF6" s="429"/>
      <c r="HG6" s="429"/>
      <c r="HI6" s="384" t="s">
        <v>288</v>
      </c>
      <c r="HJ6" s="384" t="s">
        <v>289</v>
      </c>
      <c r="HK6" s="429" t="s">
        <v>290</v>
      </c>
      <c r="HL6" s="429" t="s">
        <v>291</v>
      </c>
      <c r="HM6" s="429" t="s">
        <v>292</v>
      </c>
    </row>
    <row r="7" spans="1:221" s="39" customFormat="1" ht="21" customHeight="1" x14ac:dyDescent="0.2">
      <c r="A7" s="381"/>
      <c r="B7" s="381"/>
      <c r="C7" s="425"/>
      <c r="D7" s="425"/>
      <c r="E7" s="323"/>
      <c r="F7" s="384"/>
      <c r="G7" s="316"/>
      <c r="H7" s="384"/>
      <c r="I7" s="384"/>
      <c r="J7" s="384"/>
      <c r="K7" s="374" t="s">
        <v>258</v>
      </c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6"/>
      <c r="W7" s="390" t="s">
        <v>169</v>
      </c>
      <c r="X7" s="387"/>
      <c r="Y7" s="390" t="s">
        <v>170</v>
      </c>
      <c r="Z7" s="396"/>
      <c r="AA7" s="397"/>
      <c r="AB7" s="390" t="s">
        <v>171</v>
      </c>
      <c r="AC7" s="387"/>
      <c r="AD7" s="390" t="s">
        <v>172</v>
      </c>
      <c r="AE7" s="387"/>
      <c r="AF7" s="390" t="s">
        <v>173</v>
      </c>
      <c r="AG7" s="387"/>
      <c r="AH7" s="386" t="s">
        <v>157</v>
      </c>
      <c r="AI7" s="387"/>
      <c r="AJ7" s="386" t="s">
        <v>259</v>
      </c>
      <c r="AK7" s="387"/>
      <c r="AL7" s="394" t="s">
        <v>260</v>
      </c>
      <c r="AM7" s="394" t="s">
        <v>261</v>
      </c>
      <c r="AN7" s="394" t="s">
        <v>262</v>
      </c>
      <c r="AO7" s="394" t="s">
        <v>158</v>
      </c>
      <c r="AP7" s="373"/>
      <c r="AQ7" s="430"/>
      <c r="AR7" s="373"/>
      <c r="AS7" s="430"/>
      <c r="AT7" s="373"/>
      <c r="AU7" s="373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259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  <c r="FQ7" s="125"/>
      <c r="FR7" s="125"/>
      <c r="FS7" s="125"/>
      <c r="FU7" s="427" t="s">
        <v>274</v>
      </c>
      <c r="FV7" s="427" t="s">
        <v>275</v>
      </c>
      <c r="FW7" s="427" t="s">
        <v>276</v>
      </c>
      <c r="FX7" s="427" t="s">
        <v>277</v>
      </c>
      <c r="FY7" s="427" t="s">
        <v>278</v>
      </c>
      <c r="FZ7" s="427" t="s">
        <v>279</v>
      </c>
      <c r="GA7" s="427" t="s">
        <v>280</v>
      </c>
      <c r="GB7" s="427" t="s">
        <v>281</v>
      </c>
      <c r="GC7" s="427" t="s">
        <v>282</v>
      </c>
      <c r="GD7" s="427" t="s">
        <v>283</v>
      </c>
      <c r="GE7" s="427" t="s">
        <v>714</v>
      </c>
      <c r="GF7" s="427" t="s">
        <v>284</v>
      </c>
      <c r="GG7" s="427" t="s">
        <v>285</v>
      </c>
      <c r="GH7" s="427" t="s">
        <v>274</v>
      </c>
      <c r="GI7" s="427" t="s">
        <v>275</v>
      </c>
      <c r="GJ7" s="427" t="s">
        <v>276</v>
      </c>
      <c r="GK7" s="427" t="s">
        <v>277</v>
      </c>
      <c r="GL7" s="427" t="s">
        <v>278</v>
      </c>
      <c r="GM7" s="427" t="s">
        <v>279</v>
      </c>
      <c r="GN7" s="427" t="s">
        <v>280</v>
      </c>
      <c r="GO7" s="427" t="s">
        <v>281</v>
      </c>
      <c r="GP7" s="427" t="s">
        <v>282</v>
      </c>
      <c r="GQ7" s="427" t="s">
        <v>283</v>
      </c>
      <c r="GR7" s="427" t="s">
        <v>714</v>
      </c>
      <c r="GS7" s="427" t="s">
        <v>284</v>
      </c>
      <c r="GT7" s="427" t="s">
        <v>285</v>
      </c>
      <c r="GU7" s="434" t="s">
        <v>274</v>
      </c>
      <c r="GV7" s="434" t="s">
        <v>275</v>
      </c>
      <c r="GW7" s="434" t="s">
        <v>276</v>
      </c>
      <c r="GX7" s="434" t="s">
        <v>277</v>
      </c>
      <c r="GY7" s="434" t="s">
        <v>278</v>
      </c>
      <c r="GZ7" s="434" t="s">
        <v>279</v>
      </c>
      <c r="HA7" s="434" t="s">
        <v>280</v>
      </c>
      <c r="HB7" s="434" t="s">
        <v>281</v>
      </c>
      <c r="HC7" s="434" t="s">
        <v>282</v>
      </c>
      <c r="HD7" s="434" t="s">
        <v>283</v>
      </c>
      <c r="HE7" s="434" t="s">
        <v>714</v>
      </c>
      <c r="HF7" s="434" t="s">
        <v>284</v>
      </c>
      <c r="HG7" s="434" t="s">
        <v>285</v>
      </c>
      <c r="HI7" s="384"/>
      <c r="HJ7" s="384"/>
      <c r="HK7" s="429"/>
      <c r="HL7" s="429"/>
      <c r="HM7" s="429"/>
    </row>
    <row r="8" spans="1:221" s="39" customFormat="1" ht="78" customHeight="1" x14ac:dyDescent="0.2">
      <c r="A8" s="381"/>
      <c r="B8" s="381"/>
      <c r="C8" s="426"/>
      <c r="D8" s="426"/>
      <c r="E8" s="323"/>
      <c r="F8" s="385"/>
      <c r="G8" s="317"/>
      <c r="H8" s="385"/>
      <c r="I8" s="385"/>
      <c r="J8" s="385"/>
      <c r="K8" s="314" t="s">
        <v>263</v>
      </c>
      <c r="L8" s="314" t="s">
        <v>296</v>
      </c>
      <c r="M8" s="405" t="s">
        <v>297</v>
      </c>
      <c r="N8" s="406"/>
      <c r="O8" s="405" t="s">
        <v>298</v>
      </c>
      <c r="P8" s="406"/>
      <c r="Q8" s="405" t="s">
        <v>299</v>
      </c>
      <c r="R8" s="406"/>
      <c r="S8" s="405" t="s">
        <v>300</v>
      </c>
      <c r="T8" s="406"/>
      <c r="U8" s="405" t="s">
        <v>301</v>
      </c>
      <c r="V8" s="406"/>
      <c r="W8" s="388"/>
      <c r="X8" s="389"/>
      <c r="Y8" s="398"/>
      <c r="Z8" s="399"/>
      <c r="AA8" s="400"/>
      <c r="AB8" s="388"/>
      <c r="AC8" s="389"/>
      <c r="AD8" s="388"/>
      <c r="AE8" s="389"/>
      <c r="AF8" s="388"/>
      <c r="AG8" s="389"/>
      <c r="AH8" s="388"/>
      <c r="AI8" s="389"/>
      <c r="AJ8" s="388"/>
      <c r="AK8" s="389"/>
      <c r="AL8" s="401"/>
      <c r="AM8" s="395"/>
      <c r="AN8" s="395"/>
      <c r="AO8" s="395"/>
      <c r="AP8" s="373"/>
      <c r="AQ8" s="430"/>
      <c r="AR8" s="373"/>
      <c r="AS8" s="430"/>
      <c r="AT8" s="373"/>
      <c r="AU8" s="373"/>
      <c r="AV8" s="125"/>
      <c r="AW8" s="125"/>
      <c r="AX8" s="127" t="s">
        <v>816</v>
      </c>
      <c r="AY8" s="127" t="s">
        <v>817</v>
      </c>
      <c r="AZ8" s="127" t="s">
        <v>818</v>
      </c>
      <c r="BA8" s="127" t="s">
        <v>254</v>
      </c>
      <c r="BB8" s="127" t="s">
        <v>198</v>
      </c>
      <c r="BC8" s="127" t="s">
        <v>199</v>
      </c>
      <c r="BD8" s="127" t="s">
        <v>200</v>
      </c>
      <c r="BE8" s="127" t="s">
        <v>819</v>
      </c>
      <c r="BF8" s="127" t="s">
        <v>820</v>
      </c>
      <c r="BG8" s="127" t="s">
        <v>821</v>
      </c>
      <c r="BH8" s="127" t="s">
        <v>822</v>
      </c>
      <c r="BI8" s="127" t="s">
        <v>4573</v>
      </c>
      <c r="BJ8" s="127" t="s">
        <v>823</v>
      </c>
      <c r="BK8" s="127" t="s">
        <v>824</v>
      </c>
      <c r="BL8" s="127" t="s">
        <v>825</v>
      </c>
      <c r="BM8" s="127" t="s">
        <v>826</v>
      </c>
      <c r="BN8" s="127" t="s">
        <v>827</v>
      </c>
      <c r="BO8" s="127" t="s">
        <v>828</v>
      </c>
      <c r="BP8" s="127" t="s">
        <v>829</v>
      </c>
      <c r="BQ8" s="127" t="s">
        <v>830</v>
      </c>
      <c r="BR8" s="127" t="s">
        <v>831</v>
      </c>
      <c r="BS8" s="127" t="s">
        <v>832</v>
      </c>
      <c r="BT8" s="127" t="s">
        <v>833</v>
      </c>
      <c r="BU8" s="260" t="s">
        <v>834</v>
      </c>
      <c r="BV8" s="127" t="s">
        <v>835</v>
      </c>
      <c r="BW8" s="127" t="s">
        <v>836</v>
      </c>
      <c r="BX8" s="127" t="s">
        <v>837</v>
      </c>
      <c r="BY8" s="127" t="s">
        <v>838</v>
      </c>
      <c r="BZ8" s="127" t="s">
        <v>839</v>
      </c>
      <c r="CA8" s="127" t="s">
        <v>840</v>
      </c>
      <c r="CB8" s="127" t="s">
        <v>841</v>
      </c>
      <c r="CC8" s="127" t="s">
        <v>842</v>
      </c>
      <c r="CD8" s="127" t="s">
        <v>843</v>
      </c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  <c r="FQ8" s="125"/>
      <c r="FR8" s="125"/>
      <c r="FS8" s="125"/>
      <c r="FU8" s="428"/>
      <c r="FV8" s="428"/>
      <c r="FW8" s="428"/>
      <c r="FX8" s="428"/>
      <c r="FY8" s="428"/>
      <c r="FZ8" s="428"/>
      <c r="GA8" s="428"/>
      <c r="GB8" s="428"/>
      <c r="GC8" s="428"/>
      <c r="GD8" s="428"/>
      <c r="GE8" s="428"/>
      <c r="GF8" s="428"/>
      <c r="GG8" s="428"/>
      <c r="GH8" s="428"/>
      <c r="GI8" s="428"/>
      <c r="GJ8" s="428"/>
      <c r="GK8" s="428"/>
      <c r="GL8" s="428"/>
      <c r="GM8" s="428"/>
      <c r="GN8" s="428"/>
      <c r="GO8" s="428"/>
      <c r="GP8" s="428"/>
      <c r="GQ8" s="428"/>
      <c r="GR8" s="428"/>
      <c r="GS8" s="428"/>
      <c r="GT8" s="428"/>
      <c r="GU8" s="434"/>
      <c r="GV8" s="434"/>
      <c r="GW8" s="434"/>
      <c r="GX8" s="434"/>
      <c r="GY8" s="434"/>
      <c r="GZ8" s="434"/>
      <c r="HA8" s="434"/>
      <c r="HB8" s="434"/>
      <c r="HC8" s="434"/>
      <c r="HD8" s="434"/>
      <c r="HE8" s="434"/>
      <c r="HF8" s="434"/>
      <c r="HG8" s="434"/>
      <c r="HI8" s="384"/>
      <c r="HJ8" s="384"/>
      <c r="HK8" s="429"/>
      <c r="HL8" s="429"/>
      <c r="HM8" s="429"/>
    </row>
    <row r="9" spans="1:221" s="39" customFormat="1" ht="9" customHeight="1" x14ac:dyDescent="0.2">
      <c r="A9" s="381"/>
      <c r="B9" s="381"/>
      <c r="C9" s="377" t="s">
        <v>224</v>
      </c>
      <c r="D9" s="377" t="s">
        <v>224</v>
      </c>
      <c r="E9" s="323"/>
      <c r="F9" s="383"/>
      <c r="G9" s="315"/>
      <c r="H9" s="383"/>
      <c r="I9" s="315"/>
      <c r="J9" s="383" t="s">
        <v>164</v>
      </c>
      <c r="K9" s="377" t="s">
        <v>164</v>
      </c>
      <c r="L9" s="377" t="s">
        <v>164</v>
      </c>
      <c r="M9" s="377" t="s">
        <v>264</v>
      </c>
      <c r="N9" s="377" t="s">
        <v>164</v>
      </c>
      <c r="O9" s="377" t="s">
        <v>264</v>
      </c>
      <c r="P9" s="377" t="s">
        <v>164</v>
      </c>
      <c r="Q9" s="377" t="s">
        <v>264</v>
      </c>
      <c r="R9" s="377" t="s">
        <v>164</v>
      </c>
      <c r="S9" s="377" t="s">
        <v>264</v>
      </c>
      <c r="T9" s="377" t="s">
        <v>164</v>
      </c>
      <c r="U9" s="377" t="s">
        <v>264</v>
      </c>
      <c r="V9" s="377" t="s">
        <v>164</v>
      </c>
      <c r="W9" s="391" t="s">
        <v>174</v>
      </c>
      <c r="X9" s="380" t="s">
        <v>164</v>
      </c>
      <c r="Y9" s="394" t="s">
        <v>113</v>
      </c>
      <c r="Z9" s="383" t="s">
        <v>224</v>
      </c>
      <c r="AA9" s="383" t="s">
        <v>164</v>
      </c>
      <c r="AB9" s="380" t="s">
        <v>224</v>
      </c>
      <c r="AC9" s="380" t="s">
        <v>164</v>
      </c>
      <c r="AD9" s="380" t="s">
        <v>224</v>
      </c>
      <c r="AE9" s="380" t="s">
        <v>164</v>
      </c>
      <c r="AF9" s="380" t="s">
        <v>225</v>
      </c>
      <c r="AG9" s="380" t="s">
        <v>164</v>
      </c>
      <c r="AH9" s="380" t="s">
        <v>224</v>
      </c>
      <c r="AI9" s="380" t="s">
        <v>164</v>
      </c>
      <c r="AJ9" s="380" t="s">
        <v>224</v>
      </c>
      <c r="AK9" s="380" t="s">
        <v>164</v>
      </c>
      <c r="AL9" s="380" t="s">
        <v>164</v>
      </c>
      <c r="AM9" s="380" t="s">
        <v>164</v>
      </c>
      <c r="AN9" s="380" t="s">
        <v>164</v>
      </c>
      <c r="AO9" s="380" t="s">
        <v>164</v>
      </c>
      <c r="AP9" s="373"/>
      <c r="AQ9" s="430"/>
      <c r="AR9" s="373" t="s">
        <v>4528</v>
      </c>
      <c r="AS9" s="435" t="s">
        <v>4529</v>
      </c>
      <c r="AT9" s="373" t="s">
        <v>4530</v>
      </c>
      <c r="AU9" s="373" t="s">
        <v>4531</v>
      </c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258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U9" s="383" t="s">
        <v>265</v>
      </c>
      <c r="FV9" s="383" t="s">
        <v>266</v>
      </c>
      <c r="FW9" s="383" t="s">
        <v>266</v>
      </c>
      <c r="FX9" s="383" t="s">
        <v>266</v>
      </c>
      <c r="FY9" s="383" t="s">
        <v>266</v>
      </c>
      <c r="FZ9" s="383" t="s">
        <v>266</v>
      </c>
      <c r="GA9" s="383" t="s">
        <v>267</v>
      </c>
      <c r="GB9" s="383" t="s">
        <v>265</v>
      </c>
      <c r="GC9" s="383" t="s">
        <v>265</v>
      </c>
      <c r="GD9" s="383" t="s">
        <v>265</v>
      </c>
      <c r="GE9" s="383" t="s">
        <v>265</v>
      </c>
      <c r="GF9" s="383" t="s">
        <v>265</v>
      </c>
      <c r="GG9" s="383" t="s">
        <v>265</v>
      </c>
      <c r="GH9" s="383" t="s">
        <v>265</v>
      </c>
      <c r="GI9" s="383" t="s">
        <v>266</v>
      </c>
      <c r="GJ9" s="383" t="s">
        <v>266</v>
      </c>
      <c r="GK9" s="383" t="s">
        <v>266</v>
      </c>
      <c r="GL9" s="383" t="s">
        <v>266</v>
      </c>
      <c r="GM9" s="383" t="s">
        <v>266</v>
      </c>
      <c r="GN9" s="383" t="s">
        <v>286</v>
      </c>
      <c r="GO9" s="383" t="s">
        <v>265</v>
      </c>
      <c r="GP9" s="383" t="s">
        <v>265</v>
      </c>
      <c r="GQ9" s="383" t="s">
        <v>265</v>
      </c>
      <c r="GR9" s="383" t="s">
        <v>265</v>
      </c>
      <c r="GS9" s="383" t="s">
        <v>265</v>
      </c>
      <c r="GT9" s="383" t="s">
        <v>265</v>
      </c>
      <c r="GU9" s="429" t="s">
        <v>265</v>
      </c>
      <c r="GV9" s="429" t="s">
        <v>266</v>
      </c>
      <c r="GW9" s="429" t="s">
        <v>266</v>
      </c>
      <c r="GX9" s="429" t="s">
        <v>266</v>
      </c>
      <c r="GY9" s="429" t="s">
        <v>266</v>
      </c>
      <c r="GZ9" s="429" t="s">
        <v>266</v>
      </c>
      <c r="HA9" s="429" t="s">
        <v>286</v>
      </c>
      <c r="HB9" s="429" t="s">
        <v>265</v>
      </c>
      <c r="HC9" s="429" t="s">
        <v>265</v>
      </c>
      <c r="HD9" s="429" t="s">
        <v>265</v>
      </c>
      <c r="HE9" s="429" t="s">
        <v>265</v>
      </c>
      <c r="HF9" s="429" t="s">
        <v>265</v>
      </c>
      <c r="HG9" s="429" t="s">
        <v>265</v>
      </c>
      <c r="HI9" s="384"/>
      <c r="HJ9" s="384"/>
      <c r="HK9" s="429"/>
      <c r="HL9" s="429"/>
      <c r="HM9" s="429"/>
    </row>
    <row r="10" spans="1:221" s="39" customFormat="1" ht="9.75" customHeight="1" x14ac:dyDescent="0.2">
      <c r="A10" s="381"/>
      <c r="B10" s="381"/>
      <c r="C10" s="378"/>
      <c r="D10" s="378"/>
      <c r="E10" s="323"/>
      <c r="F10" s="384"/>
      <c r="G10" s="316"/>
      <c r="H10" s="384"/>
      <c r="I10" s="316"/>
      <c r="J10" s="384"/>
      <c r="K10" s="378"/>
      <c r="L10" s="378"/>
      <c r="M10" s="378"/>
      <c r="N10" s="378"/>
      <c r="O10" s="378"/>
      <c r="P10" s="378"/>
      <c r="Q10" s="378"/>
      <c r="R10" s="378"/>
      <c r="S10" s="378"/>
      <c r="T10" s="378"/>
      <c r="U10" s="378"/>
      <c r="V10" s="378"/>
      <c r="W10" s="392"/>
      <c r="X10" s="381"/>
      <c r="Y10" s="409"/>
      <c r="Z10" s="384"/>
      <c r="AA10" s="384"/>
      <c r="AB10" s="381"/>
      <c r="AC10" s="381"/>
      <c r="AD10" s="381"/>
      <c r="AE10" s="381"/>
      <c r="AF10" s="381"/>
      <c r="AG10" s="381"/>
      <c r="AH10" s="381"/>
      <c r="AI10" s="381"/>
      <c r="AJ10" s="381"/>
      <c r="AK10" s="381"/>
      <c r="AL10" s="381"/>
      <c r="AM10" s="381"/>
      <c r="AN10" s="381"/>
      <c r="AO10" s="381"/>
      <c r="AP10" s="373"/>
      <c r="AQ10" s="430"/>
      <c r="AR10" s="373"/>
      <c r="AS10" s="435"/>
      <c r="AT10" s="373"/>
      <c r="AU10" s="373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258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  <c r="FO10" s="124"/>
      <c r="FP10" s="124"/>
      <c r="FQ10" s="124"/>
      <c r="FR10" s="124"/>
      <c r="FS10" s="124"/>
      <c r="FU10" s="384"/>
      <c r="FV10" s="384"/>
      <c r="FW10" s="384"/>
      <c r="FX10" s="384"/>
      <c r="FY10" s="384"/>
      <c r="FZ10" s="384"/>
      <c r="GA10" s="384"/>
      <c r="GB10" s="384"/>
      <c r="GC10" s="384"/>
      <c r="GD10" s="384"/>
      <c r="GE10" s="384"/>
      <c r="GF10" s="384"/>
      <c r="GG10" s="384"/>
      <c r="GH10" s="384"/>
      <c r="GI10" s="384"/>
      <c r="GJ10" s="384"/>
      <c r="GK10" s="384"/>
      <c r="GL10" s="384"/>
      <c r="GM10" s="384"/>
      <c r="GN10" s="384"/>
      <c r="GO10" s="384"/>
      <c r="GP10" s="384"/>
      <c r="GQ10" s="384"/>
      <c r="GR10" s="384"/>
      <c r="GS10" s="384"/>
      <c r="GT10" s="384"/>
      <c r="GU10" s="429"/>
      <c r="GV10" s="429"/>
      <c r="GW10" s="429"/>
      <c r="GX10" s="429"/>
      <c r="GY10" s="429"/>
      <c r="GZ10" s="429"/>
      <c r="HA10" s="429"/>
      <c r="HB10" s="429"/>
      <c r="HC10" s="429"/>
      <c r="HD10" s="429"/>
      <c r="HE10" s="429"/>
      <c r="HF10" s="429"/>
      <c r="HG10" s="429"/>
      <c r="HI10" s="384"/>
      <c r="HJ10" s="384"/>
      <c r="HK10" s="429"/>
      <c r="HL10" s="429"/>
      <c r="HM10" s="429"/>
    </row>
    <row r="11" spans="1:221" s="39" customFormat="1" ht="25.5" customHeight="1" x14ac:dyDescent="0.2">
      <c r="A11" s="382"/>
      <c r="B11" s="382"/>
      <c r="C11" s="379"/>
      <c r="D11" s="379"/>
      <c r="E11" s="324"/>
      <c r="F11" s="385"/>
      <c r="G11" s="317"/>
      <c r="H11" s="385"/>
      <c r="I11" s="317"/>
      <c r="J11" s="385"/>
      <c r="K11" s="379"/>
      <c r="L11" s="379"/>
      <c r="M11" s="379"/>
      <c r="N11" s="379"/>
      <c r="O11" s="379"/>
      <c r="P11" s="379"/>
      <c r="Q11" s="379"/>
      <c r="R11" s="379"/>
      <c r="S11" s="379"/>
      <c r="T11" s="379"/>
      <c r="U11" s="379"/>
      <c r="V11" s="379"/>
      <c r="W11" s="393"/>
      <c r="X11" s="382"/>
      <c r="Y11" s="395"/>
      <c r="Z11" s="385"/>
      <c r="AA11" s="385"/>
      <c r="AB11" s="382"/>
      <c r="AC11" s="382"/>
      <c r="AD11" s="382"/>
      <c r="AE11" s="382"/>
      <c r="AF11" s="382"/>
      <c r="AG11" s="382"/>
      <c r="AH11" s="382"/>
      <c r="AI11" s="382"/>
      <c r="AJ11" s="382"/>
      <c r="AK11" s="382"/>
      <c r="AL11" s="382"/>
      <c r="AM11" s="382"/>
      <c r="AN11" s="382"/>
      <c r="AO11" s="382"/>
      <c r="AP11" s="373"/>
      <c r="AQ11" s="430"/>
      <c r="AR11" s="373"/>
      <c r="AS11" s="435"/>
      <c r="AT11" s="373"/>
      <c r="AU11" s="373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258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  <c r="FO11" s="124"/>
      <c r="FP11" s="124"/>
      <c r="FQ11" s="124"/>
      <c r="FR11" s="124"/>
      <c r="FS11" s="124"/>
      <c r="FU11" s="385"/>
      <c r="FV11" s="385"/>
      <c r="FW11" s="385"/>
      <c r="FX11" s="385"/>
      <c r="FY11" s="385"/>
      <c r="FZ11" s="385"/>
      <c r="GA11" s="385"/>
      <c r="GB11" s="385"/>
      <c r="GC11" s="385"/>
      <c r="GD11" s="385"/>
      <c r="GE11" s="385"/>
      <c r="GF11" s="385"/>
      <c r="GG11" s="385"/>
      <c r="GH11" s="385"/>
      <c r="GI11" s="385"/>
      <c r="GJ11" s="385"/>
      <c r="GK11" s="385"/>
      <c r="GL11" s="385"/>
      <c r="GM11" s="385"/>
      <c r="GN11" s="385"/>
      <c r="GO11" s="385"/>
      <c r="GP11" s="385"/>
      <c r="GQ11" s="385"/>
      <c r="GR11" s="385"/>
      <c r="GS11" s="385"/>
      <c r="GT11" s="385"/>
      <c r="GU11" s="429"/>
      <c r="GV11" s="429"/>
      <c r="GW11" s="429"/>
      <c r="GX11" s="429"/>
      <c r="GY11" s="429"/>
      <c r="GZ11" s="429"/>
      <c r="HA11" s="429"/>
      <c r="HB11" s="429"/>
      <c r="HC11" s="429"/>
      <c r="HD11" s="429"/>
      <c r="HE11" s="429"/>
      <c r="HF11" s="429"/>
      <c r="HG11" s="429"/>
      <c r="HI11" s="385"/>
      <c r="HJ11" s="385"/>
      <c r="HK11" s="429"/>
      <c r="HL11" s="429"/>
      <c r="HM11" s="429"/>
    </row>
    <row r="12" spans="1:221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9"/>
      <c r="G12" s="99"/>
      <c r="H12" s="99"/>
      <c r="I12" s="98"/>
      <c r="J12" s="99">
        <v>3</v>
      </c>
      <c r="K12" s="99">
        <v>4</v>
      </c>
      <c r="L12" s="99">
        <v>5</v>
      </c>
      <c r="M12" s="99"/>
      <c r="N12" s="99">
        <v>6</v>
      </c>
      <c r="O12" s="99"/>
      <c r="P12" s="99">
        <v>7</v>
      </c>
      <c r="Q12" s="99"/>
      <c r="R12" s="99">
        <v>8</v>
      </c>
      <c r="S12" s="99"/>
      <c r="T12" s="99">
        <v>9</v>
      </c>
      <c r="U12" s="99"/>
      <c r="V12" s="99">
        <v>10</v>
      </c>
      <c r="W12" s="99">
        <v>11</v>
      </c>
      <c r="X12" s="99">
        <v>12</v>
      </c>
      <c r="Y12" s="99">
        <v>13</v>
      </c>
      <c r="Z12" s="99">
        <v>14</v>
      </c>
      <c r="AA12" s="99">
        <v>15</v>
      </c>
      <c r="AB12" s="99">
        <v>16</v>
      </c>
      <c r="AC12" s="99">
        <v>17</v>
      </c>
      <c r="AD12" s="99">
        <v>18</v>
      </c>
      <c r="AE12" s="99">
        <v>19</v>
      </c>
      <c r="AF12" s="99">
        <v>20</v>
      </c>
      <c r="AG12" s="99">
        <v>21</v>
      </c>
      <c r="AH12" s="99">
        <v>22</v>
      </c>
      <c r="AI12" s="99">
        <v>23</v>
      </c>
      <c r="AJ12" s="99">
        <v>24</v>
      </c>
      <c r="AK12" s="99">
        <v>25</v>
      </c>
      <c r="AL12" s="99">
        <v>26</v>
      </c>
      <c r="AM12" s="99">
        <v>27</v>
      </c>
      <c r="AN12" s="99">
        <v>28</v>
      </c>
      <c r="AO12" s="99">
        <v>29</v>
      </c>
      <c r="AP12" s="99"/>
      <c r="AQ12" s="90"/>
      <c r="AR12" s="99"/>
      <c r="AS12" s="320"/>
      <c r="AT12" s="99"/>
      <c r="AU12" s="99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258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U12" s="99">
        <v>30</v>
      </c>
      <c r="FV12" s="99">
        <v>31</v>
      </c>
      <c r="FW12" s="99">
        <v>32</v>
      </c>
      <c r="FX12" s="99">
        <v>33</v>
      </c>
      <c r="FY12" s="99">
        <v>34</v>
      </c>
      <c r="FZ12" s="99">
        <v>35</v>
      </c>
      <c r="GA12" s="99">
        <v>41</v>
      </c>
      <c r="GB12" s="99">
        <v>42</v>
      </c>
      <c r="GC12" s="99">
        <v>43</v>
      </c>
      <c r="GD12" s="99">
        <v>44</v>
      </c>
      <c r="GE12" s="99"/>
      <c r="GF12" s="99">
        <v>45</v>
      </c>
      <c r="GG12" s="99">
        <v>46</v>
      </c>
      <c r="GH12" s="99">
        <v>36</v>
      </c>
      <c r="GI12" s="99">
        <v>37</v>
      </c>
      <c r="GJ12" s="99">
        <v>38</v>
      </c>
      <c r="GK12" s="99">
        <v>39</v>
      </c>
      <c r="GL12" s="99">
        <v>40</v>
      </c>
      <c r="GM12" s="99">
        <v>41</v>
      </c>
      <c r="GN12" s="99">
        <v>48</v>
      </c>
      <c r="GO12" s="99">
        <v>49</v>
      </c>
      <c r="GP12" s="99">
        <v>50</v>
      </c>
      <c r="GQ12" s="99">
        <v>51</v>
      </c>
      <c r="GR12" s="99"/>
      <c r="GS12" s="99">
        <v>52</v>
      </c>
      <c r="GT12" s="99">
        <v>53</v>
      </c>
      <c r="GU12" s="99">
        <v>42</v>
      </c>
      <c r="GV12" s="99">
        <v>43</v>
      </c>
      <c r="GW12" s="99">
        <v>44</v>
      </c>
      <c r="GX12" s="99">
        <v>45</v>
      </c>
      <c r="GY12" s="99">
        <v>46</v>
      </c>
      <c r="GZ12" s="99">
        <v>47</v>
      </c>
      <c r="HA12" s="99">
        <v>60</v>
      </c>
      <c r="HB12" s="99">
        <v>61</v>
      </c>
      <c r="HC12" s="99">
        <v>62</v>
      </c>
      <c r="HD12" s="99">
        <v>63</v>
      </c>
      <c r="HE12" s="99"/>
      <c r="HF12" s="99">
        <v>64</v>
      </c>
      <c r="HG12" s="99">
        <v>65</v>
      </c>
      <c r="HI12" s="40"/>
      <c r="HJ12" s="40"/>
      <c r="HK12" s="40"/>
      <c r="HL12" s="40"/>
    </row>
    <row r="13" spans="1:221" s="37" customFormat="1" ht="91.5" customHeight="1" x14ac:dyDescent="0.2">
      <c r="A13" s="436" t="s">
        <v>304</v>
      </c>
      <c r="B13" s="436"/>
      <c r="C13" s="98" t="s">
        <v>143</v>
      </c>
      <c r="D13" s="35"/>
      <c r="E13" s="36"/>
      <c r="F13" s="36"/>
      <c r="G13" s="36"/>
      <c r="H13" s="36"/>
      <c r="I13" s="56"/>
      <c r="J13" s="98" t="e">
        <f>ROUND(J15+#REF!+#REF!,2)</f>
        <v>#REF!</v>
      </c>
      <c r="K13" s="98" t="e">
        <f>ROUND(K15+#REF!+#REF!,2)</f>
        <v>#REF!</v>
      </c>
      <c r="L13" s="98" t="e">
        <f>ROUND(L15+#REF!+#REF!,2)</f>
        <v>#REF!</v>
      </c>
      <c r="M13" s="98" t="e">
        <f>ROUND(M15+#REF!+#REF!,2)</f>
        <v>#REF!</v>
      </c>
      <c r="N13" s="98" t="e">
        <f>ROUND(N15+#REF!+#REF!,2)</f>
        <v>#REF!</v>
      </c>
      <c r="O13" s="98" t="e">
        <f>ROUND(O15+#REF!+#REF!,2)</f>
        <v>#REF!</v>
      </c>
      <c r="P13" s="98" t="e">
        <f>ROUND(P15+#REF!+#REF!,2)</f>
        <v>#REF!</v>
      </c>
      <c r="Q13" s="98" t="e">
        <f>ROUND(Q15+#REF!+#REF!,2)</f>
        <v>#REF!</v>
      </c>
      <c r="R13" s="98" t="e">
        <f>ROUND(R15+#REF!+#REF!,2)</f>
        <v>#REF!</v>
      </c>
      <c r="S13" s="98" t="e">
        <f>ROUND(S15+#REF!+#REF!,2)</f>
        <v>#REF!</v>
      </c>
      <c r="T13" s="98" t="e">
        <f>ROUND(T15+#REF!+#REF!,2)</f>
        <v>#REF!</v>
      </c>
      <c r="U13" s="98" t="e">
        <f>ROUND(U15+#REF!+#REF!,2)</f>
        <v>#REF!</v>
      </c>
      <c r="V13" s="98" t="e">
        <f>ROUND(V15+#REF!+#REF!,2)</f>
        <v>#REF!</v>
      </c>
      <c r="W13" s="320" t="e">
        <f>ROUND(W15+#REF!+#REF!,2)</f>
        <v>#REF!</v>
      </c>
      <c r="X13" s="98" t="e">
        <f>ROUND(X15+#REF!+#REF!,2)</f>
        <v>#REF!</v>
      </c>
      <c r="Y13" s="36" t="s">
        <v>203</v>
      </c>
      <c r="Z13" s="98" t="e">
        <f>ROUND(Z15+#REF!+#REF!,2)</f>
        <v>#REF!</v>
      </c>
      <c r="AA13" s="98" t="e">
        <f>ROUND(AA15+#REF!+#REF!,2)</f>
        <v>#REF!</v>
      </c>
      <c r="AB13" s="98" t="e">
        <f>ROUND(AB15+#REF!+#REF!,2)</f>
        <v>#REF!</v>
      </c>
      <c r="AC13" s="98" t="e">
        <f>ROUND(AC15+#REF!+#REF!,2)</f>
        <v>#REF!</v>
      </c>
      <c r="AD13" s="98" t="e">
        <f>ROUND(AD15+#REF!+#REF!,2)</f>
        <v>#REF!</v>
      </c>
      <c r="AE13" s="98" t="e">
        <f>ROUND(AE15+#REF!+#REF!,2)</f>
        <v>#REF!</v>
      </c>
      <c r="AF13" s="98" t="e">
        <f>ROUND(AF15+#REF!+#REF!,2)</f>
        <v>#REF!</v>
      </c>
      <c r="AG13" s="98" t="e">
        <f>ROUND(AG15+#REF!+#REF!,2)</f>
        <v>#REF!</v>
      </c>
      <c r="AH13" s="98" t="e">
        <f>ROUND(AH15+#REF!+#REF!,2)</f>
        <v>#REF!</v>
      </c>
      <c r="AI13" s="98" t="e">
        <f>ROUND(AI15+#REF!+#REF!,2)</f>
        <v>#REF!</v>
      </c>
      <c r="AJ13" s="98" t="e">
        <f>ROUND(AJ15+#REF!+#REF!,2)</f>
        <v>#REF!</v>
      </c>
      <c r="AK13" s="98" t="e">
        <f>ROUND(AK15+#REF!+#REF!,2)</f>
        <v>#REF!</v>
      </c>
      <c r="AL13" s="98" t="e">
        <f>ROUND(AL15+#REF!+#REF!,2)</f>
        <v>#REF!</v>
      </c>
      <c r="AM13" s="98" t="e">
        <f>ROUND(AM15+#REF!+#REF!,2)</f>
        <v>#REF!</v>
      </c>
      <c r="AN13" s="98" t="e">
        <f>ROUND(AN15+#REF!+#REF!,2)</f>
        <v>#REF!</v>
      </c>
      <c r="AO13" s="98" t="e">
        <f>ROUND(AO15+#REF!+#REF!,2)</f>
        <v>#REF!</v>
      </c>
      <c r="AP13" s="98"/>
      <c r="AQ13" s="90"/>
      <c r="AR13" s="98"/>
      <c r="AS13" s="320"/>
      <c r="AT13" s="98"/>
      <c r="AU13" s="98"/>
      <c r="AV13" s="127" t="s">
        <v>238</v>
      </c>
      <c r="AW13" s="127" t="s">
        <v>815</v>
      </c>
      <c r="AX13" s="127" t="s">
        <v>816</v>
      </c>
      <c r="AY13" s="127" t="s">
        <v>817</v>
      </c>
      <c r="AZ13" s="127" t="s">
        <v>818</v>
      </c>
      <c r="BA13" s="127" t="s">
        <v>254</v>
      </c>
      <c r="BB13" s="127" t="s">
        <v>198</v>
      </c>
      <c r="BC13" s="127" t="s">
        <v>199</v>
      </c>
      <c r="BD13" s="127" t="s">
        <v>200</v>
      </c>
      <c r="BE13" s="127" t="s">
        <v>819</v>
      </c>
      <c r="BF13" s="127" t="s">
        <v>820</v>
      </c>
      <c r="BG13" s="127" t="s">
        <v>821</v>
      </c>
      <c r="BH13" s="127" t="s">
        <v>822</v>
      </c>
      <c r="BI13" s="127"/>
      <c r="BJ13" s="127" t="s">
        <v>823</v>
      </c>
      <c r="BK13" s="127" t="s">
        <v>824</v>
      </c>
      <c r="BL13" s="127" t="s">
        <v>825</v>
      </c>
      <c r="BM13" s="127" t="s">
        <v>826</v>
      </c>
      <c r="BN13" s="127" t="s">
        <v>827</v>
      </c>
      <c r="BO13" s="127" t="s">
        <v>828</v>
      </c>
      <c r="BP13" s="127" t="s">
        <v>829</v>
      </c>
      <c r="BQ13" s="127" t="s">
        <v>830</v>
      </c>
      <c r="BR13" s="127" t="s">
        <v>831</v>
      </c>
      <c r="BS13" s="127" t="s">
        <v>832</v>
      </c>
      <c r="BT13" s="127" t="s">
        <v>833</v>
      </c>
      <c r="BU13" s="127" t="s">
        <v>834</v>
      </c>
      <c r="BV13" s="127" t="s">
        <v>835</v>
      </c>
      <c r="BW13" s="127" t="s">
        <v>836</v>
      </c>
      <c r="BX13" s="127" t="s">
        <v>837</v>
      </c>
      <c r="BY13" s="127" t="s">
        <v>838</v>
      </c>
      <c r="BZ13" s="127" t="s">
        <v>839</v>
      </c>
      <c r="CA13" s="127" t="s">
        <v>840</v>
      </c>
      <c r="CB13" s="127" t="s">
        <v>841</v>
      </c>
      <c r="CC13" s="127" t="s">
        <v>842</v>
      </c>
      <c r="CD13" s="127" t="s">
        <v>843</v>
      </c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42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439" t="s">
        <v>294</v>
      </c>
      <c r="GV13" s="440"/>
      <c r="GW13" s="440"/>
      <c r="GX13" s="440"/>
      <c r="GY13" s="440"/>
      <c r="GZ13" s="440"/>
      <c r="HA13" s="440"/>
      <c r="HB13" s="440"/>
      <c r="HC13" s="440"/>
      <c r="HD13" s="440"/>
      <c r="HE13" s="440"/>
      <c r="HF13" s="440"/>
      <c r="HG13" s="441"/>
      <c r="HI13" s="445" t="s">
        <v>295</v>
      </c>
      <c r="HJ13" s="446"/>
      <c r="HK13" s="363" t="s">
        <v>293</v>
      </c>
      <c r="HL13" s="363"/>
      <c r="HM13" s="363"/>
    </row>
    <row r="14" spans="1:221" s="3" customFormat="1" ht="15" customHeight="1" x14ac:dyDescent="0.2">
      <c r="A14" s="407" t="s">
        <v>306</v>
      </c>
      <c r="B14" s="408"/>
      <c r="C14" s="408"/>
      <c r="D14" s="408"/>
      <c r="E14" s="408"/>
      <c r="F14" s="408"/>
      <c r="G14" s="408"/>
      <c r="H14" s="408"/>
      <c r="I14" s="408"/>
      <c r="J14" s="408"/>
      <c r="K14" s="408"/>
      <c r="L14" s="408"/>
      <c r="M14" s="408"/>
      <c r="N14" s="408"/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  <c r="AC14" s="408"/>
      <c r="AD14" s="408"/>
      <c r="AE14" s="408"/>
      <c r="AF14" s="408"/>
      <c r="AG14" s="408"/>
      <c r="AH14" s="408"/>
      <c r="AI14" s="408"/>
      <c r="AJ14" s="408"/>
      <c r="AK14" s="408"/>
      <c r="AL14" s="408"/>
      <c r="AM14" s="408"/>
      <c r="AN14" s="408"/>
      <c r="AO14" s="408"/>
      <c r="AP14" s="321"/>
      <c r="AQ14" s="291"/>
      <c r="AR14" s="321"/>
      <c r="AS14" s="268"/>
      <c r="AT14" s="321"/>
      <c r="AU14" s="321"/>
      <c r="AV14" s="127" t="s">
        <v>165</v>
      </c>
      <c r="AW14" s="127" t="s">
        <v>166</v>
      </c>
      <c r="AX14" s="127" t="s">
        <v>844</v>
      </c>
      <c r="AY14" s="127" t="s">
        <v>845</v>
      </c>
      <c r="AZ14" s="127" t="s">
        <v>846</v>
      </c>
      <c r="BA14" s="127" t="s">
        <v>847</v>
      </c>
      <c r="BB14" s="127" t="s">
        <v>848</v>
      </c>
      <c r="BC14" s="127" t="s">
        <v>849</v>
      </c>
      <c r="BD14" s="127" t="s">
        <v>850</v>
      </c>
      <c r="BE14" s="127" t="s">
        <v>851</v>
      </c>
      <c r="BF14" s="127" t="s">
        <v>852</v>
      </c>
      <c r="BG14" s="127" t="s">
        <v>742</v>
      </c>
      <c r="BH14" s="127" t="s">
        <v>853</v>
      </c>
      <c r="BI14" s="127"/>
      <c r="BJ14" s="127" t="s">
        <v>854</v>
      </c>
      <c r="BK14" s="127" t="s">
        <v>855</v>
      </c>
      <c r="BL14" s="127" t="s">
        <v>856</v>
      </c>
      <c r="BM14" s="127" t="s">
        <v>857</v>
      </c>
      <c r="BN14" s="127" t="s">
        <v>858</v>
      </c>
      <c r="BO14" s="127" t="s">
        <v>859</v>
      </c>
      <c r="BP14" s="127" t="s">
        <v>860</v>
      </c>
      <c r="BQ14" s="127" t="s">
        <v>861</v>
      </c>
      <c r="BR14" s="127" t="s">
        <v>862</v>
      </c>
      <c r="BS14" s="127" t="s">
        <v>863</v>
      </c>
      <c r="BT14" s="127" t="s">
        <v>753</v>
      </c>
      <c r="BU14" s="127" t="s">
        <v>864</v>
      </c>
      <c r="BV14" s="127" t="s">
        <v>865</v>
      </c>
      <c r="BW14" s="127" t="s">
        <v>866</v>
      </c>
      <c r="BX14" s="127" t="s">
        <v>867</v>
      </c>
      <c r="BY14" s="127" t="s">
        <v>868</v>
      </c>
      <c r="BZ14" s="127" t="s">
        <v>869</v>
      </c>
      <c r="CA14" s="127" t="s">
        <v>870</v>
      </c>
      <c r="CB14" s="127" t="s">
        <v>871</v>
      </c>
      <c r="CC14" s="127" t="s">
        <v>872</v>
      </c>
      <c r="CD14" s="127" t="s">
        <v>873</v>
      </c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  <c r="EP14" s="321"/>
      <c r="EQ14" s="321"/>
      <c r="ER14" s="321"/>
      <c r="ES14" s="321"/>
      <c r="ET14" s="321"/>
      <c r="EU14" s="321"/>
      <c r="EV14" s="321"/>
      <c r="EW14" s="321"/>
      <c r="EX14" s="321"/>
      <c r="EY14" s="321"/>
      <c r="EZ14" s="321"/>
      <c r="FA14" s="321"/>
      <c r="FB14" s="321"/>
      <c r="FC14" s="321"/>
      <c r="FD14" s="321"/>
      <c r="FE14" s="321"/>
      <c r="FF14" s="321"/>
      <c r="FG14" s="321"/>
      <c r="FH14" s="321"/>
      <c r="FI14" s="321"/>
      <c r="FJ14" s="321"/>
      <c r="FK14" s="321"/>
      <c r="FL14" s="321"/>
      <c r="FM14" s="321"/>
      <c r="FN14" s="321"/>
      <c r="FO14" s="321"/>
      <c r="FP14" s="321"/>
      <c r="FQ14" s="321"/>
      <c r="FR14" s="321"/>
      <c r="FS14" s="321"/>
      <c r="FT14" s="41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42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442"/>
      <c r="GV14" s="443"/>
      <c r="GW14" s="443"/>
      <c r="GX14" s="443"/>
      <c r="GY14" s="443"/>
      <c r="GZ14" s="443"/>
      <c r="HA14" s="443"/>
      <c r="HB14" s="443"/>
      <c r="HC14" s="443"/>
      <c r="HD14" s="443"/>
      <c r="HE14" s="443"/>
      <c r="HF14" s="443"/>
      <c r="HG14" s="444"/>
      <c r="HI14" s="447"/>
      <c r="HJ14" s="448"/>
      <c r="HK14" s="363"/>
      <c r="HL14" s="363"/>
      <c r="HM14" s="363"/>
    </row>
    <row r="15" spans="1:221" s="37" customFormat="1" ht="16.5" customHeight="1" x14ac:dyDescent="0.2">
      <c r="A15" s="436" t="s">
        <v>305</v>
      </c>
      <c r="B15" s="436"/>
      <c r="C15" s="48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0" t="s">
        <v>236</v>
      </c>
      <c r="E15" s="36"/>
      <c r="F15" s="36"/>
      <c r="G15" s="36"/>
      <c r="H15" s="36"/>
      <c r="I15" s="56"/>
      <c r="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5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8" t="s">
        <v>203</v>
      </c>
      <c r="Z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8"/>
      <c r="AQ15" s="292"/>
      <c r="AR15" s="48"/>
      <c r="AS15" s="269"/>
      <c r="AT15" s="48"/>
      <c r="AU15" s="48"/>
      <c r="AV15" s="127" t="s">
        <v>165</v>
      </c>
      <c r="AW15" s="127" t="s">
        <v>166</v>
      </c>
      <c r="AX15" s="127" t="s">
        <v>844</v>
      </c>
      <c r="AY15" s="127" t="s">
        <v>845</v>
      </c>
      <c r="AZ15" s="127" t="s">
        <v>846</v>
      </c>
      <c r="BA15" s="127" t="s">
        <v>847</v>
      </c>
      <c r="BB15" s="127" t="s">
        <v>848</v>
      </c>
      <c r="BC15" s="127" t="s">
        <v>849</v>
      </c>
      <c r="BD15" s="127" t="s">
        <v>850</v>
      </c>
      <c r="BE15" s="127" t="s">
        <v>851</v>
      </c>
      <c r="BF15" s="127" t="s">
        <v>852</v>
      </c>
      <c r="BG15" s="127" t="s">
        <v>742</v>
      </c>
      <c r="BH15" s="127" t="s">
        <v>853</v>
      </c>
      <c r="BI15" s="127"/>
      <c r="BJ15" s="127" t="s">
        <v>854</v>
      </c>
      <c r="BK15" s="127" t="s">
        <v>855</v>
      </c>
      <c r="BL15" s="127" t="s">
        <v>856</v>
      </c>
      <c r="BM15" s="127" t="s">
        <v>857</v>
      </c>
      <c r="BN15" s="127" t="s">
        <v>858</v>
      </c>
      <c r="BO15" s="127" t="s">
        <v>859</v>
      </c>
      <c r="BP15" s="127" t="s">
        <v>860</v>
      </c>
      <c r="BQ15" s="127" t="s">
        <v>861</v>
      </c>
      <c r="BR15" s="127" t="s">
        <v>862</v>
      </c>
      <c r="BS15" s="127" t="s">
        <v>863</v>
      </c>
      <c r="BT15" s="127" t="s">
        <v>753</v>
      </c>
      <c r="BU15" s="127" t="s">
        <v>864</v>
      </c>
      <c r="BV15" s="127" t="s">
        <v>865</v>
      </c>
      <c r="BW15" s="127" t="s">
        <v>866</v>
      </c>
      <c r="BX15" s="127" t="s">
        <v>867</v>
      </c>
      <c r="BY15" s="127" t="s">
        <v>868</v>
      </c>
      <c r="BZ15" s="127" t="s">
        <v>869</v>
      </c>
      <c r="CA15" s="127" t="s">
        <v>870</v>
      </c>
      <c r="CB15" s="127" t="s">
        <v>871</v>
      </c>
      <c r="CC15" s="127" t="s">
        <v>872</v>
      </c>
      <c r="CD15" s="127" t="s">
        <v>873</v>
      </c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U15" s="38" t="e">
        <f>L15/'Приложение 1'!#REF!</f>
        <v>#REF!</v>
      </c>
      <c r="FV15" s="38" t="e">
        <f t="shared" ref="FV15:FV78" si="0">N15/M15</f>
        <v>#REF!</v>
      </c>
      <c r="FW15" s="38" t="e">
        <f>P15/O15</f>
        <v>#REF!</v>
      </c>
      <c r="FX15" s="38" t="e">
        <f>R15/Q15</f>
        <v>#REF!</v>
      </c>
      <c r="FY15" s="38" t="e">
        <f>T15/S15</f>
        <v>#REF!</v>
      </c>
      <c r="FZ15" s="38" t="e">
        <f>V15/U15</f>
        <v>#REF!</v>
      </c>
      <c r="GA15" s="38" t="e">
        <f>X15/W15</f>
        <v>#REF!</v>
      </c>
      <c r="GB15" s="38" t="e">
        <f>AA15/Z15</f>
        <v>#REF!</v>
      </c>
      <c r="GC15" s="38" t="e">
        <f>AC15/AB15</f>
        <v>#REF!</v>
      </c>
      <c r="GD15" s="38" t="e">
        <f>AE15/AD15</f>
        <v>#REF!</v>
      </c>
      <c r="GE15" s="38" t="e">
        <f>AI15/AH15</f>
        <v>#REF!</v>
      </c>
      <c r="GF15" s="38" t="e">
        <f>AK15/AJ15</f>
        <v>#REF!</v>
      </c>
      <c r="GG15" s="42" t="e">
        <f>AL15</f>
        <v>#REF!</v>
      </c>
      <c r="GH15" s="38">
        <v>823.21</v>
      </c>
      <c r="GI15" s="38">
        <v>2105.13</v>
      </c>
      <c r="GJ15" s="38">
        <v>2608.0100000000002</v>
      </c>
      <c r="GK15" s="38">
        <v>902.03</v>
      </c>
      <c r="GL15" s="38">
        <v>1781.42</v>
      </c>
      <c r="GM15" s="38">
        <v>1188.47</v>
      </c>
      <c r="GN15" s="38">
        <v>2445034.0299999998</v>
      </c>
      <c r="GO15" s="38">
        <f>IF(Y15="ПК", 5070.2, 4866.91)</f>
        <v>4866.91</v>
      </c>
      <c r="GP15" s="38">
        <v>1206.3800000000001</v>
      </c>
      <c r="GQ15" s="38">
        <v>8075.13</v>
      </c>
      <c r="GR15" s="38">
        <v>3444.44</v>
      </c>
      <c r="GS15" s="38">
        <v>7006.73</v>
      </c>
      <c r="GT15" s="38">
        <f>111247.63+851785.34+726072.97</f>
        <v>1689105.94</v>
      </c>
      <c r="GU15" s="38" t="e">
        <f t="shared" ref="GU15:HG30" si="1">IF(FU15&gt;GH15, "+", " ")</f>
        <v>#REF!</v>
      </c>
      <c r="GV15" s="38" t="e">
        <f t="shared" si="1"/>
        <v>#REF!</v>
      </c>
      <c r="GW15" s="38" t="e">
        <f t="shared" si="1"/>
        <v>#REF!</v>
      </c>
      <c r="GX15" s="38" t="e">
        <f t="shared" si="1"/>
        <v>#REF!</v>
      </c>
      <c r="GY15" s="38" t="e">
        <f t="shared" si="1"/>
        <v>#REF!</v>
      </c>
      <c r="GZ15" s="38" t="e">
        <f t="shared" si="1"/>
        <v>#REF!</v>
      </c>
      <c r="HA15" s="38" t="e">
        <f t="shared" si="1"/>
        <v>#REF!</v>
      </c>
      <c r="HB15" s="38" t="e">
        <f t="shared" si="1"/>
        <v>#REF!</v>
      </c>
      <c r="HC15" s="38" t="e">
        <f t="shared" si="1"/>
        <v>#REF!</v>
      </c>
      <c r="HD15" s="38" t="e">
        <f t="shared" si="1"/>
        <v>#REF!</v>
      </c>
      <c r="HE15" s="38" t="e">
        <f t="shared" si="1"/>
        <v>#REF!</v>
      </c>
      <c r="HF15" s="38" t="e">
        <f t="shared" si="1"/>
        <v>#REF!</v>
      </c>
      <c r="HG15" s="38" t="e">
        <f t="shared" si="1"/>
        <v>#REF!</v>
      </c>
      <c r="HI15" s="38"/>
      <c r="HJ15" s="38"/>
      <c r="HK15" s="38" t="e">
        <f t="shared" ref="HK15:HK29" si="2">J15/Z15</f>
        <v>#REF!</v>
      </c>
      <c r="HL15" s="38">
        <f t="shared" ref="HL15:HL29" si="3">IF(Y15="ПК",5298.36,5085.92)</f>
        <v>5085.92</v>
      </c>
      <c r="HM15" s="38" t="e">
        <f>HK15-HL15</f>
        <v>#REF!</v>
      </c>
    </row>
    <row r="16" spans="1:221" s="143" customFormat="1" ht="12.75" customHeight="1" x14ac:dyDescent="0.2">
      <c r="A16" s="249"/>
      <c r="B16" s="249"/>
      <c r="C16" s="248"/>
      <c r="D16" s="248"/>
      <c r="E16" s="248"/>
      <c r="F16" s="248"/>
      <c r="G16" s="248"/>
      <c r="H16" s="248"/>
      <c r="I16" s="309"/>
      <c r="J16" s="249"/>
      <c r="K16" s="249"/>
      <c r="L16" s="249"/>
      <c r="M16" s="248"/>
      <c r="N16" s="249"/>
      <c r="O16" s="248"/>
      <c r="P16" s="249"/>
      <c r="Q16" s="248"/>
      <c r="R16" s="249"/>
      <c r="S16" s="248"/>
      <c r="T16" s="249"/>
      <c r="U16" s="248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50"/>
      <c r="AQ16" s="293"/>
      <c r="AR16" s="250"/>
      <c r="AS16" s="270"/>
      <c r="AT16" s="250"/>
      <c r="AU16" s="250"/>
      <c r="AV16" s="209"/>
      <c r="AW16" s="437" t="s">
        <v>874</v>
      </c>
      <c r="AX16" s="438"/>
      <c r="AY16" s="438"/>
      <c r="AZ16" s="438"/>
      <c r="BA16" s="438"/>
      <c r="BB16" s="438"/>
      <c r="BC16" s="438"/>
      <c r="BD16" s="438"/>
      <c r="BE16" s="438"/>
      <c r="BF16" s="438"/>
      <c r="BG16" s="438"/>
      <c r="BH16" s="438"/>
      <c r="BI16" s="438"/>
      <c r="BJ16" s="438"/>
      <c r="BK16" s="438"/>
      <c r="BL16" s="438"/>
      <c r="BM16" s="438"/>
      <c r="BN16" s="438"/>
      <c r="BO16" s="438"/>
      <c r="BP16" s="438"/>
      <c r="BQ16" s="438"/>
      <c r="BR16" s="438"/>
      <c r="BS16" s="438"/>
      <c r="BT16" s="438"/>
      <c r="BU16" s="438"/>
      <c r="BV16" s="438"/>
      <c r="BW16" s="438"/>
      <c r="BX16" s="438"/>
      <c r="BY16" s="438"/>
      <c r="BZ16" s="438"/>
      <c r="CA16" s="438"/>
      <c r="CB16" s="438"/>
      <c r="CC16" s="438"/>
      <c r="CD16" s="438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  <c r="EM16" s="210"/>
      <c r="EN16" s="210"/>
      <c r="EO16" s="210"/>
      <c r="EP16" s="210"/>
      <c r="EQ16" s="210"/>
      <c r="ER16" s="210"/>
      <c r="ES16" s="210"/>
      <c r="ET16" s="210"/>
      <c r="EU16" s="210"/>
      <c r="EV16" s="210"/>
      <c r="EW16" s="210"/>
      <c r="EX16" s="210"/>
      <c r="EY16" s="210"/>
      <c r="EZ16" s="210"/>
      <c r="FA16" s="210"/>
      <c r="FB16" s="210"/>
      <c r="FC16" s="210"/>
      <c r="FD16" s="210"/>
      <c r="FE16" s="210"/>
      <c r="FF16" s="210"/>
      <c r="FG16" s="210"/>
      <c r="FH16" s="210"/>
      <c r="FI16" s="210"/>
      <c r="FJ16" s="210"/>
      <c r="FK16" s="210"/>
      <c r="FL16" s="210"/>
      <c r="FM16" s="210"/>
      <c r="FN16" s="210"/>
      <c r="FO16" s="210"/>
      <c r="FP16" s="210"/>
      <c r="FQ16" s="210"/>
      <c r="FR16" s="210"/>
      <c r="FS16" s="210"/>
      <c r="FU16" s="141" t="e">
        <f>L16/'Приложение 1'!#REF!</f>
        <v>#REF!</v>
      </c>
      <c r="FV16" s="141" t="e">
        <f t="shared" si="0"/>
        <v>#DIV/0!</v>
      </c>
      <c r="FW16" s="141" t="e">
        <f t="shared" ref="FW16:FW79" si="4">P16/O16</f>
        <v>#DIV/0!</v>
      </c>
      <c r="FX16" s="141" t="e">
        <f t="shared" ref="FX16:FX79" si="5">R16/Q16</f>
        <v>#DIV/0!</v>
      </c>
      <c r="FY16" s="141" t="e">
        <f t="shared" ref="FY16:FY79" si="6">T16/S16</f>
        <v>#DIV/0!</v>
      </c>
      <c r="FZ16" s="141" t="e">
        <f t="shared" ref="FZ16:FZ79" si="7">V16/U16</f>
        <v>#DIV/0!</v>
      </c>
      <c r="GA16" s="141" t="e">
        <f t="shared" ref="GA16:GA79" si="8">X16/W16</f>
        <v>#DIV/0!</v>
      </c>
      <c r="GB16" s="141" t="e">
        <f t="shared" ref="GB16:GB79" si="9">AA16/Z16</f>
        <v>#DIV/0!</v>
      </c>
      <c r="GC16" s="141" t="e">
        <f t="shared" ref="GC16:GC79" si="10">AC16/AB16</f>
        <v>#DIV/0!</v>
      </c>
      <c r="GD16" s="141" t="e">
        <f t="shared" ref="GD16:GD79" si="11">AE16/AD16</f>
        <v>#DIV/0!</v>
      </c>
      <c r="GE16" s="141" t="e">
        <f t="shared" ref="GE16:GE79" si="12">AI16/AH16</f>
        <v>#DIV/0!</v>
      </c>
      <c r="GF16" s="141" t="e">
        <f t="shared" ref="GF16:GF79" si="13">AK16/AJ16</f>
        <v>#DIV/0!</v>
      </c>
      <c r="GG16" s="142">
        <f t="shared" ref="GG16:GG79" si="14">AL16</f>
        <v>0</v>
      </c>
      <c r="GH16" s="141">
        <v>823.21</v>
      </c>
      <c r="GI16" s="141">
        <v>2105.13</v>
      </c>
      <c r="GJ16" s="141">
        <v>2608.0100000000002</v>
      </c>
      <c r="GK16" s="141">
        <v>902.03</v>
      </c>
      <c r="GL16" s="141">
        <v>1781.42</v>
      </c>
      <c r="GM16" s="141">
        <v>1188.47</v>
      </c>
      <c r="GN16" s="141">
        <v>2445034.0299999998</v>
      </c>
      <c r="GO16" s="141">
        <f t="shared" ref="GO16:GO79" si="15">IF(Y16="ПК", 5070.2, 4866.91)</f>
        <v>4866.91</v>
      </c>
      <c r="GP16" s="141">
        <v>1206.3800000000001</v>
      </c>
      <c r="GQ16" s="141">
        <v>8075.13</v>
      </c>
      <c r="GR16" s="141">
        <v>3444.44</v>
      </c>
      <c r="GS16" s="141">
        <v>7006.73</v>
      </c>
      <c r="GT16" s="141">
        <f t="shared" ref="GT16:GT79" si="16">111247.63+851785.34+726072.97</f>
        <v>1689105.94</v>
      </c>
      <c r="GU16" s="141" t="e">
        <f t="shared" si="1"/>
        <v>#REF!</v>
      </c>
      <c r="GV16" s="141" t="e">
        <f t="shared" si="1"/>
        <v>#DIV/0!</v>
      </c>
      <c r="GW16" s="141" t="e">
        <f t="shared" si="1"/>
        <v>#DIV/0!</v>
      </c>
      <c r="GX16" s="141" t="e">
        <f t="shared" si="1"/>
        <v>#DIV/0!</v>
      </c>
      <c r="GY16" s="141" t="e">
        <f t="shared" si="1"/>
        <v>#DIV/0!</v>
      </c>
      <c r="GZ16" s="141" t="e">
        <f t="shared" si="1"/>
        <v>#DIV/0!</v>
      </c>
      <c r="HA16" s="141" t="e">
        <f t="shared" si="1"/>
        <v>#DIV/0!</v>
      </c>
      <c r="HB16" s="141" t="e">
        <f t="shared" si="1"/>
        <v>#DIV/0!</v>
      </c>
      <c r="HC16" s="141" t="e">
        <f t="shared" si="1"/>
        <v>#DIV/0!</v>
      </c>
      <c r="HD16" s="141" t="e">
        <f t="shared" si="1"/>
        <v>#DIV/0!</v>
      </c>
      <c r="HE16" s="141" t="e">
        <f t="shared" si="1"/>
        <v>#DIV/0!</v>
      </c>
      <c r="HF16" s="141" t="e">
        <f t="shared" si="1"/>
        <v>#DIV/0!</v>
      </c>
      <c r="HG16" s="141" t="str">
        <f t="shared" si="1"/>
        <v xml:space="preserve"> </v>
      </c>
      <c r="HI16" s="141"/>
      <c r="HJ16" s="141"/>
      <c r="HK16" s="141" t="e">
        <f t="shared" si="2"/>
        <v>#DIV/0!</v>
      </c>
      <c r="HL16" s="141">
        <f t="shared" si="3"/>
        <v>5085.92</v>
      </c>
      <c r="HM16" s="141" t="e">
        <f t="shared" ref="HM16:HM79" si="17">HK16-HL16</f>
        <v>#DIV/0!</v>
      </c>
    </row>
    <row r="17" spans="1:221" s="149" customFormat="1" ht="12" customHeight="1" x14ac:dyDescent="0.2">
      <c r="A17" s="150">
        <v>1</v>
      </c>
      <c r="B17" s="190" t="s">
        <v>877</v>
      </c>
      <c r="C17" s="152"/>
      <c r="D17" s="191"/>
      <c r="E17" s="154"/>
      <c r="F17" s="154">
        <f>(J17+AT17-BU17)/12/BI17/BG17</f>
        <v>29.902740103563175</v>
      </c>
      <c r="G17" s="279">
        <v>1990</v>
      </c>
      <c r="H17" s="279">
        <v>2025</v>
      </c>
      <c r="I17" s="154">
        <f>BU17</f>
        <v>1606037.45</v>
      </c>
      <c r="J17" s="152">
        <f>ROUND(K17+X17+AA17+AC17+AE17+AG17+AI17+AK17+AL17+AM17+AN17+AO17,2)</f>
        <v>10741743.189999999</v>
      </c>
      <c r="K17" s="155">
        <f>ROUND((L17+N17+P17+R17+T17+V17),2)</f>
        <v>0</v>
      </c>
      <c r="L17" s="152">
        <v>0</v>
      </c>
      <c r="M17" s="152">
        <v>0</v>
      </c>
      <c r="N17" s="192">
        <v>0</v>
      </c>
      <c r="O17" s="152">
        <v>0</v>
      </c>
      <c r="P17" s="152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6">
        <v>0</v>
      </c>
      <c r="X17" s="155">
        <v>0</v>
      </c>
      <c r="Y17" s="157" t="s">
        <v>235</v>
      </c>
      <c r="Z17" s="155">
        <v>1413.75</v>
      </c>
      <c r="AA17" s="155">
        <f>ROUND(IF(Y17="СК",7598.05*0.955,8837.94*0.955)*Z17,2)</f>
        <v>10258364.74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4">
        <v>0</v>
      </c>
      <c r="AL17" s="144">
        <v>0</v>
      </c>
      <c r="AM17" s="144">
        <f>ROUND((K17+X17+AA17+AC17+AE17+AG17+AI17+AK17+AL17)/95.5*3,2)</f>
        <v>322252.3</v>
      </c>
      <c r="AN17" s="144">
        <f>ROUND((K17+X17+AA17+AC17+AE17+AG17+AI17+AK17+AL17)/95.5*1.5,2)</f>
        <v>161126.15</v>
      </c>
      <c r="AO17" s="144">
        <v>0</v>
      </c>
      <c r="AP17" s="144" t="s">
        <v>4526</v>
      </c>
      <c r="AQ17" s="294"/>
      <c r="AR17" s="144"/>
      <c r="AS17" s="271"/>
      <c r="AT17" s="144"/>
      <c r="AU17" s="144"/>
      <c r="AV17" s="158" t="s">
        <v>875</v>
      </c>
      <c r="AW17" s="159" t="s">
        <v>876</v>
      </c>
      <c r="AX17" s="159" t="s">
        <v>877</v>
      </c>
      <c r="AY17" s="159" t="s">
        <v>878</v>
      </c>
      <c r="AZ17" s="159" t="s">
        <v>879</v>
      </c>
      <c r="BA17" s="193">
        <v>1990</v>
      </c>
      <c r="BB17" s="159" t="s">
        <v>881</v>
      </c>
      <c r="BC17" s="193">
        <v>5</v>
      </c>
      <c r="BD17" s="193">
        <v>6</v>
      </c>
      <c r="BE17" s="193">
        <v>112</v>
      </c>
      <c r="BF17" s="160">
        <v>3856.36</v>
      </c>
      <c r="BG17" s="160">
        <v>3394.6</v>
      </c>
      <c r="BH17" s="193">
        <v>0</v>
      </c>
      <c r="BI17" s="193">
        <v>7.5</v>
      </c>
      <c r="BJ17" s="159" t="s">
        <v>884</v>
      </c>
      <c r="BK17" s="160">
        <v>1413.75</v>
      </c>
      <c r="BL17" s="160">
        <v>964.09</v>
      </c>
      <c r="BM17" s="160">
        <v>2555</v>
      </c>
      <c r="BN17" s="158"/>
      <c r="BO17" s="159" t="s">
        <v>885</v>
      </c>
      <c r="BP17" s="159" t="s">
        <v>886</v>
      </c>
      <c r="BQ17" s="203">
        <v>2025</v>
      </c>
      <c r="BR17" s="160">
        <v>7829361.6399999997</v>
      </c>
      <c r="BS17" s="160">
        <v>1606037.45</v>
      </c>
      <c r="BT17" s="160">
        <v>0</v>
      </c>
      <c r="BU17" s="138">
        <v>1606037.45</v>
      </c>
      <c r="BV17" s="160">
        <v>1606687.69</v>
      </c>
      <c r="BW17" s="160">
        <v>1606687.69</v>
      </c>
      <c r="BX17" s="160">
        <v>0</v>
      </c>
      <c r="BY17" s="160">
        <v>1600503.74</v>
      </c>
      <c r="BZ17" s="160">
        <v>1600503.74</v>
      </c>
      <c r="CA17" s="160">
        <v>0</v>
      </c>
      <c r="CB17" s="160">
        <v>1601145.64</v>
      </c>
      <c r="CC17" s="160">
        <v>1601145.64</v>
      </c>
      <c r="CD17" s="160">
        <v>0</v>
      </c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6"/>
      <c r="FU17" s="147" t="e">
        <f>L17/'Приложение 1'!#REF!</f>
        <v>#REF!</v>
      </c>
      <c r="FV17" s="147" t="e">
        <f t="shared" si="0"/>
        <v>#DIV/0!</v>
      </c>
      <c r="FW17" s="147" t="e">
        <f t="shared" si="4"/>
        <v>#DIV/0!</v>
      </c>
      <c r="FX17" s="147" t="e">
        <f t="shared" si="5"/>
        <v>#DIV/0!</v>
      </c>
      <c r="FY17" s="147" t="e">
        <f t="shared" si="6"/>
        <v>#DIV/0!</v>
      </c>
      <c r="FZ17" s="147" t="e">
        <f t="shared" si="7"/>
        <v>#DIV/0!</v>
      </c>
      <c r="GA17" s="147" t="e">
        <f t="shared" si="8"/>
        <v>#DIV/0!</v>
      </c>
      <c r="GB17" s="147">
        <f t="shared" si="9"/>
        <v>7256.1377471264368</v>
      </c>
      <c r="GC17" s="147" t="e">
        <f t="shared" si="10"/>
        <v>#DIV/0!</v>
      </c>
      <c r="GD17" s="147" t="e">
        <f t="shared" si="11"/>
        <v>#DIV/0!</v>
      </c>
      <c r="GE17" s="147" t="e">
        <f t="shared" si="12"/>
        <v>#DIV/0!</v>
      </c>
      <c r="GF17" s="147" t="e">
        <f t="shared" si="13"/>
        <v>#DIV/0!</v>
      </c>
      <c r="GG17" s="148">
        <f t="shared" si="14"/>
        <v>0</v>
      </c>
      <c r="GH17" s="147">
        <v>823.21</v>
      </c>
      <c r="GI17" s="147">
        <v>2105.13</v>
      </c>
      <c r="GJ17" s="147">
        <v>2608.0100000000002</v>
      </c>
      <c r="GK17" s="147">
        <v>902.03</v>
      </c>
      <c r="GL17" s="147">
        <v>1781.42</v>
      </c>
      <c r="GM17" s="147">
        <v>1188.47</v>
      </c>
      <c r="GN17" s="147">
        <v>2445034.0299999998</v>
      </c>
      <c r="GO17" s="147">
        <f t="shared" si="15"/>
        <v>4866.91</v>
      </c>
      <c r="GP17" s="147">
        <v>1206.3800000000001</v>
      </c>
      <c r="GQ17" s="147">
        <v>8075.13</v>
      </c>
      <c r="GR17" s="147">
        <v>3444.44</v>
      </c>
      <c r="GS17" s="147">
        <v>7006.73</v>
      </c>
      <c r="GT17" s="147">
        <f>111247.63+851785.34+726072.97</f>
        <v>1689105.94</v>
      </c>
      <c r="GU17" s="147" t="e">
        <f t="shared" si="1"/>
        <v>#REF!</v>
      </c>
      <c r="GV17" s="147" t="e">
        <f t="shared" si="1"/>
        <v>#DIV/0!</v>
      </c>
      <c r="GW17" s="147" t="e">
        <f t="shared" si="1"/>
        <v>#DIV/0!</v>
      </c>
      <c r="GX17" s="147" t="e">
        <f t="shared" si="1"/>
        <v>#DIV/0!</v>
      </c>
      <c r="GY17" s="147" t="e">
        <f t="shared" si="1"/>
        <v>#DIV/0!</v>
      </c>
      <c r="GZ17" s="147" t="e">
        <f t="shared" si="1"/>
        <v>#DIV/0!</v>
      </c>
      <c r="HA17" s="147" t="e">
        <f t="shared" si="1"/>
        <v>#DIV/0!</v>
      </c>
      <c r="HB17" s="147" t="str">
        <f t="shared" si="1"/>
        <v>+</v>
      </c>
      <c r="HC17" s="147" t="e">
        <f t="shared" si="1"/>
        <v>#DIV/0!</v>
      </c>
      <c r="HD17" s="147" t="e">
        <f t="shared" si="1"/>
        <v>#DIV/0!</v>
      </c>
      <c r="HE17" s="147" t="e">
        <f t="shared" si="1"/>
        <v>#DIV/0!</v>
      </c>
      <c r="HF17" s="147" t="e">
        <f t="shared" si="1"/>
        <v>#DIV/0!</v>
      </c>
      <c r="HG17" s="147" t="str">
        <f t="shared" si="1"/>
        <v xml:space="preserve"> </v>
      </c>
      <c r="HI17" s="147"/>
      <c r="HJ17" s="147"/>
      <c r="HK17" s="147">
        <f t="shared" si="2"/>
        <v>7598.0500017683462</v>
      </c>
      <c r="HL17" s="147">
        <f t="shared" si="3"/>
        <v>5085.92</v>
      </c>
      <c r="HM17" s="147">
        <f t="shared" si="17"/>
        <v>2512.1300017683461</v>
      </c>
    </row>
    <row r="18" spans="1:221" s="149" customFormat="1" ht="12" customHeight="1" x14ac:dyDescent="0.2">
      <c r="A18" s="150">
        <v>2</v>
      </c>
      <c r="B18" s="190" t="s">
        <v>890</v>
      </c>
      <c r="C18" s="152"/>
      <c r="D18" s="153"/>
      <c r="E18" s="154"/>
      <c r="F18" s="154">
        <f t="shared" ref="F18:F81" si="18">(J18+AT18-BU18)/12/BI18/BG18</f>
        <v>24.621563301324564</v>
      </c>
      <c r="G18" s="279">
        <v>1990</v>
      </c>
      <c r="H18" s="279">
        <v>2025</v>
      </c>
      <c r="I18" s="154">
        <f t="shared" ref="I18:I81" si="19">BU18</f>
        <v>1236111.6399999999</v>
      </c>
      <c r="J18" s="152">
        <f t="shared" ref="J18:J40" si="20">ROUND(K18+X18+AA18+AC18+AE18+AG18+AI18+AK18+AL18+AM18+AN18+AO18,2)</f>
        <v>6805213.7999999998</v>
      </c>
      <c r="K18" s="155">
        <f t="shared" ref="K18:K40" si="21">ROUND((L18+N18+P18+R18+T18+V18),2)</f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6">
        <v>0</v>
      </c>
      <c r="X18" s="155">
        <v>0</v>
      </c>
      <c r="Y18" s="157" t="s">
        <v>234</v>
      </c>
      <c r="Z18" s="155">
        <v>770</v>
      </c>
      <c r="AA18" s="155">
        <f t="shared" ref="AA18:AA40" si="22">ROUND(IF(Y18="СК",7598.05*0.955,8837.94*0.955)*Z18,2)</f>
        <v>6498979.1799999997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4">
        <v>0</v>
      </c>
      <c r="AL18" s="144">
        <v>0</v>
      </c>
      <c r="AM18" s="144">
        <f t="shared" ref="AM18:AM40" si="23">ROUND((K18+X18+AA18+AC18+AE18+AG18+AI18+AK18+AL18)/95.5*3,2)</f>
        <v>204156.41</v>
      </c>
      <c r="AN18" s="144">
        <f t="shared" ref="AN18:AN40" si="24">ROUND((K18+X18+AA18+AC18+AE18+AG18+AI18+AK18+AL18)/95.5*1.5,2)</f>
        <v>102078.21</v>
      </c>
      <c r="AO18" s="144">
        <v>0</v>
      </c>
      <c r="AP18" s="144" t="s">
        <v>4526</v>
      </c>
      <c r="AQ18" s="294"/>
      <c r="AR18" s="144"/>
      <c r="AS18" s="271"/>
      <c r="AT18" s="144"/>
      <c r="AU18" s="144"/>
      <c r="AV18" s="158" t="s">
        <v>888</v>
      </c>
      <c r="AW18" s="159" t="s">
        <v>889</v>
      </c>
      <c r="AX18" s="159" t="s">
        <v>890</v>
      </c>
      <c r="AY18" s="159" t="s">
        <v>878</v>
      </c>
      <c r="AZ18" s="159" t="s">
        <v>879</v>
      </c>
      <c r="BA18" s="193">
        <v>1990</v>
      </c>
      <c r="BB18" s="159" t="s">
        <v>891</v>
      </c>
      <c r="BC18" s="193">
        <v>5</v>
      </c>
      <c r="BD18" s="193">
        <v>4</v>
      </c>
      <c r="BE18" s="193">
        <v>16</v>
      </c>
      <c r="BF18" s="160">
        <v>3673.4</v>
      </c>
      <c r="BG18" s="160">
        <v>2513.1999999999998</v>
      </c>
      <c r="BH18" s="193">
        <v>0</v>
      </c>
      <c r="BI18" s="193">
        <v>7.5</v>
      </c>
      <c r="BJ18" s="159" t="s">
        <v>892</v>
      </c>
      <c r="BK18" s="160">
        <v>770</v>
      </c>
      <c r="BL18" s="160">
        <v>693.6</v>
      </c>
      <c r="BM18" s="160">
        <v>1965.5</v>
      </c>
      <c r="BN18" s="158"/>
      <c r="BO18" s="159" t="s">
        <v>885</v>
      </c>
      <c r="BP18" s="159" t="s">
        <v>886</v>
      </c>
      <c r="BQ18" s="203">
        <v>2025</v>
      </c>
      <c r="BR18" s="160">
        <v>4442391.8</v>
      </c>
      <c r="BS18" s="160">
        <v>1236111.6399999999</v>
      </c>
      <c r="BT18" s="160">
        <v>0</v>
      </c>
      <c r="BU18" s="138">
        <v>1236111.6399999999</v>
      </c>
      <c r="BV18" s="160">
        <v>1237816.98</v>
      </c>
      <c r="BW18" s="160">
        <v>1237816.98</v>
      </c>
      <c r="BX18" s="160">
        <v>0</v>
      </c>
      <c r="BY18" s="160">
        <v>1225760.5</v>
      </c>
      <c r="BZ18" s="160">
        <v>1225760.5</v>
      </c>
      <c r="CA18" s="160">
        <v>0</v>
      </c>
      <c r="CB18" s="160">
        <v>1227465.77</v>
      </c>
      <c r="CC18" s="160">
        <v>1227465.77</v>
      </c>
      <c r="CD18" s="160">
        <v>0</v>
      </c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6"/>
      <c r="FU18" s="147" t="e">
        <f>L18/'Приложение 1'!#REF!</f>
        <v>#REF!</v>
      </c>
      <c r="FV18" s="147" t="e">
        <f t="shared" si="0"/>
        <v>#DIV/0!</v>
      </c>
      <c r="FW18" s="147" t="e">
        <f t="shared" si="4"/>
        <v>#DIV/0!</v>
      </c>
      <c r="FX18" s="147" t="e">
        <f t="shared" si="5"/>
        <v>#DIV/0!</v>
      </c>
      <c r="FY18" s="147" t="e">
        <f t="shared" si="6"/>
        <v>#DIV/0!</v>
      </c>
      <c r="FZ18" s="147" t="e">
        <f t="shared" si="7"/>
        <v>#DIV/0!</v>
      </c>
      <c r="GA18" s="147" t="e">
        <f t="shared" si="8"/>
        <v>#DIV/0!</v>
      </c>
      <c r="GB18" s="147">
        <f t="shared" si="9"/>
        <v>8440.2327012987007</v>
      </c>
      <c r="GC18" s="147" t="e">
        <f t="shared" si="10"/>
        <v>#DIV/0!</v>
      </c>
      <c r="GD18" s="147" t="e">
        <f t="shared" si="11"/>
        <v>#DIV/0!</v>
      </c>
      <c r="GE18" s="147" t="e">
        <f t="shared" si="12"/>
        <v>#DIV/0!</v>
      </c>
      <c r="GF18" s="147" t="e">
        <f t="shared" si="13"/>
        <v>#DIV/0!</v>
      </c>
      <c r="GG18" s="148">
        <f t="shared" si="14"/>
        <v>0</v>
      </c>
      <c r="GH18" s="147">
        <v>823.21</v>
      </c>
      <c r="GI18" s="147">
        <v>2105.13</v>
      </c>
      <c r="GJ18" s="147">
        <v>2608.0100000000002</v>
      </c>
      <c r="GK18" s="147">
        <v>902.03</v>
      </c>
      <c r="GL18" s="147">
        <v>1781.42</v>
      </c>
      <c r="GM18" s="147">
        <v>1188.47</v>
      </c>
      <c r="GN18" s="147">
        <v>2445034.0299999998</v>
      </c>
      <c r="GO18" s="147">
        <f t="shared" si="15"/>
        <v>5070.2</v>
      </c>
      <c r="GP18" s="147">
        <v>1206.3800000000001</v>
      </c>
      <c r="GQ18" s="147">
        <v>8075.13</v>
      </c>
      <c r="GR18" s="147">
        <v>3444.44</v>
      </c>
      <c r="GS18" s="147">
        <v>7006.73</v>
      </c>
      <c r="GT18" s="147">
        <f t="shared" si="16"/>
        <v>1689105.94</v>
      </c>
      <c r="GU18" s="147" t="e">
        <f t="shared" si="1"/>
        <v>#REF!</v>
      </c>
      <c r="GV18" s="147" t="e">
        <f t="shared" si="1"/>
        <v>#DIV/0!</v>
      </c>
      <c r="GW18" s="147" t="e">
        <f t="shared" si="1"/>
        <v>#DIV/0!</v>
      </c>
      <c r="GX18" s="147" t="e">
        <f t="shared" si="1"/>
        <v>#DIV/0!</v>
      </c>
      <c r="GY18" s="147" t="e">
        <f t="shared" si="1"/>
        <v>#DIV/0!</v>
      </c>
      <c r="GZ18" s="147" t="e">
        <f t="shared" si="1"/>
        <v>#DIV/0!</v>
      </c>
      <c r="HA18" s="147" t="e">
        <f t="shared" si="1"/>
        <v>#DIV/0!</v>
      </c>
      <c r="HB18" s="147" t="str">
        <f t="shared" si="1"/>
        <v>+</v>
      </c>
      <c r="HC18" s="147" t="e">
        <f t="shared" si="1"/>
        <v>#DIV/0!</v>
      </c>
      <c r="HD18" s="147" t="e">
        <f t="shared" si="1"/>
        <v>#DIV/0!</v>
      </c>
      <c r="HE18" s="147" t="e">
        <f t="shared" si="1"/>
        <v>#DIV/0!</v>
      </c>
      <c r="HF18" s="147" t="e">
        <f t="shared" si="1"/>
        <v>#DIV/0!</v>
      </c>
      <c r="HG18" s="147" t="str">
        <f t="shared" si="1"/>
        <v xml:space="preserve"> </v>
      </c>
      <c r="HI18" s="147"/>
      <c r="HJ18" s="147"/>
      <c r="HK18" s="147">
        <f t="shared" si="2"/>
        <v>8837.94</v>
      </c>
      <c r="HL18" s="147">
        <f t="shared" si="3"/>
        <v>5298.36</v>
      </c>
      <c r="HM18" s="147">
        <f t="shared" si="17"/>
        <v>3539.5800000000008</v>
      </c>
    </row>
    <row r="19" spans="1:221" s="149" customFormat="1" ht="12" customHeight="1" x14ac:dyDescent="0.2">
      <c r="A19" s="150">
        <v>3</v>
      </c>
      <c r="B19" s="190" t="s">
        <v>895</v>
      </c>
      <c r="C19" s="152"/>
      <c r="D19" s="153"/>
      <c r="E19" s="154"/>
      <c r="F19" s="154">
        <f t="shared" si="18"/>
        <v>39.176070462482954</v>
      </c>
      <c r="G19" s="279">
        <v>1991</v>
      </c>
      <c r="H19" s="279">
        <v>2025</v>
      </c>
      <c r="I19" s="154">
        <f t="shared" si="19"/>
        <v>781383.27</v>
      </c>
      <c r="J19" s="152">
        <f t="shared" si="20"/>
        <v>6154420.5099999998</v>
      </c>
      <c r="K19" s="155">
        <f t="shared" si="21"/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6">
        <v>0</v>
      </c>
      <c r="X19" s="155">
        <v>0</v>
      </c>
      <c r="Y19" s="157" t="s">
        <v>235</v>
      </c>
      <c r="Z19" s="155">
        <v>810</v>
      </c>
      <c r="AA19" s="155">
        <f t="shared" si="22"/>
        <v>5877471.5800000001</v>
      </c>
      <c r="AB19" s="144">
        <v>0</v>
      </c>
      <c r="AC19" s="144">
        <v>0</v>
      </c>
      <c r="AD19" s="144">
        <v>0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4">
        <v>0</v>
      </c>
      <c r="AL19" s="144">
        <v>0</v>
      </c>
      <c r="AM19" s="144">
        <f t="shared" si="23"/>
        <v>184632.62</v>
      </c>
      <c r="AN19" s="144">
        <f t="shared" si="24"/>
        <v>92316.31</v>
      </c>
      <c r="AO19" s="144">
        <v>0</v>
      </c>
      <c r="AP19" s="144" t="s">
        <v>4526</v>
      </c>
      <c r="AQ19" s="294"/>
      <c r="AR19" s="144"/>
      <c r="AS19" s="271"/>
      <c r="AT19" s="144"/>
      <c r="AU19" s="144"/>
      <c r="AV19" s="158" t="s">
        <v>893</v>
      </c>
      <c r="AW19" s="159" t="s">
        <v>894</v>
      </c>
      <c r="AX19" s="159" t="s">
        <v>895</v>
      </c>
      <c r="AY19" s="159" t="s">
        <v>878</v>
      </c>
      <c r="AZ19" s="159" t="s">
        <v>879</v>
      </c>
      <c r="BA19" s="193">
        <v>1991</v>
      </c>
      <c r="BB19" s="159" t="s">
        <v>881</v>
      </c>
      <c r="BC19" s="193">
        <v>3</v>
      </c>
      <c r="BD19" s="193">
        <v>3</v>
      </c>
      <c r="BE19" s="193">
        <v>47</v>
      </c>
      <c r="BF19" s="160">
        <v>1701</v>
      </c>
      <c r="BG19" s="160">
        <v>1523.9</v>
      </c>
      <c r="BH19" s="193">
        <v>0</v>
      </c>
      <c r="BI19" s="193">
        <v>7.5</v>
      </c>
      <c r="BJ19" s="159" t="s">
        <v>884</v>
      </c>
      <c r="BK19" s="160">
        <v>810</v>
      </c>
      <c r="BL19" s="160">
        <v>566.75</v>
      </c>
      <c r="BM19" s="160">
        <v>946</v>
      </c>
      <c r="BN19" s="158"/>
      <c r="BO19" s="159" t="s">
        <v>885</v>
      </c>
      <c r="BP19" s="159" t="s">
        <v>886</v>
      </c>
      <c r="BQ19" s="203">
        <v>2025</v>
      </c>
      <c r="BR19" s="160">
        <v>4485788.0999999996</v>
      </c>
      <c r="BS19" s="160">
        <v>781383.27</v>
      </c>
      <c r="BT19" s="160">
        <v>0</v>
      </c>
      <c r="BU19" s="138">
        <v>781383.27</v>
      </c>
      <c r="BV19" s="160">
        <v>782435.35</v>
      </c>
      <c r="BW19" s="160">
        <v>782435.35</v>
      </c>
      <c r="BX19" s="160">
        <v>0</v>
      </c>
      <c r="BY19" s="160">
        <v>779201.95</v>
      </c>
      <c r="BZ19" s="160">
        <v>779201.95</v>
      </c>
      <c r="CA19" s="160">
        <v>0</v>
      </c>
      <c r="CB19" s="160">
        <v>780226.66</v>
      </c>
      <c r="CC19" s="160">
        <v>780226.66</v>
      </c>
      <c r="CD19" s="160">
        <v>0</v>
      </c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6"/>
      <c r="FU19" s="147" t="e">
        <f>L19/'Приложение 1'!#REF!</f>
        <v>#REF!</v>
      </c>
      <c r="FV19" s="147" t="e">
        <f t="shared" si="0"/>
        <v>#DIV/0!</v>
      </c>
      <c r="FW19" s="147" t="e">
        <f t="shared" si="4"/>
        <v>#DIV/0!</v>
      </c>
      <c r="FX19" s="147" t="e">
        <f t="shared" si="5"/>
        <v>#DIV/0!</v>
      </c>
      <c r="FY19" s="147" t="e">
        <f t="shared" si="6"/>
        <v>#DIV/0!</v>
      </c>
      <c r="FZ19" s="147" t="e">
        <f t="shared" si="7"/>
        <v>#DIV/0!</v>
      </c>
      <c r="GA19" s="147" t="e">
        <f t="shared" si="8"/>
        <v>#DIV/0!</v>
      </c>
      <c r="GB19" s="147">
        <f t="shared" si="9"/>
        <v>7256.1377530864202</v>
      </c>
      <c r="GC19" s="147" t="e">
        <f t="shared" si="10"/>
        <v>#DIV/0!</v>
      </c>
      <c r="GD19" s="147" t="e">
        <f t="shared" si="11"/>
        <v>#DIV/0!</v>
      </c>
      <c r="GE19" s="147" t="e">
        <f t="shared" si="12"/>
        <v>#DIV/0!</v>
      </c>
      <c r="GF19" s="147" t="e">
        <f t="shared" si="13"/>
        <v>#DIV/0!</v>
      </c>
      <c r="GG19" s="148">
        <f t="shared" si="14"/>
        <v>0</v>
      </c>
      <c r="GH19" s="147">
        <v>823.21</v>
      </c>
      <c r="GI19" s="147">
        <v>2105.13</v>
      </c>
      <c r="GJ19" s="147">
        <v>2608.0100000000002</v>
      </c>
      <c r="GK19" s="147">
        <v>902.03</v>
      </c>
      <c r="GL19" s="147">
        <v>1781.42</v>
      </c>
      <c r="GM19" s="147">
        <v>1188.47</v>
      </c>
      <c r="GN19" s="147">
        <v>2445034.0299999998</v>
      </c>
      <c r="GO19" s="147">
        <f t="shared" si="15"/>
        <v>4866.91</v>
      </c>
      <c r="GP19" s="147">
        <v>1206.3800000000001</v>
      </c>
      <c r="GQ19" s="147">
        <v>8075.13</v>
      </c>
      <c r="GR19" s="147">
        <v>3444.44</v>
      </c>
      <c r="GS19" s="147">
        <v>7006.73</v>
      </c>
      <c r="GT19" s="147">
        <f t="shared" si="16"/>
        <v>1689105.94</v>
      </c>
      <c r="GU19" s="147" t="e">
        <f t="shared" si="1"/>
        <v>#REF!</v>
      </c>
      <c r="GV19" s="147" t="e">
        <f t="shared" si="1"/>
        <v>#DIV/0!</v>
      </c>
      <c r="GW19" s="147" t="e">
        <f t="shared" si="1"/>
        <v>#DIV/0!</v>
      </c>
      <c r="GX19" s="147" t="e">
        <f t="shared" si="1"/>
        <v>#DIV/0!</v>
      </c>
      <c r="GY19" s="147" t="e">
        <f t="shared" si="1"/>
        <v>#DIV/0!</v>
      </c>
      <c r="GZ19" s="147" t="e">
        <f t="shared" si="1"/>
        <v>#DIV/0!</v>
      </c>
      <c r="HA19" s="147" t="e">
        <f t="shared" si="1"/>
        <v>#DIV/0!</v>
      </c>
      <c r="HB19" s="147" t="str">
        <f t="shared" si="1"/>
        <v>+</v>
      </c>
      <c r="HC19" s="147" t="e">
        <f t="shared" si="1"/>
        <v>#DIV/0!</v>
      </c>
      <c r="HD19" s="147" t="e">
        <f t="shared" si="1"/>
        <v>#DIV/0!</v>
      </c>
      <c r="HE19" s="147" t="e">
        <f t="shared" si="1"/>
        <v>#DIV/0!</v>
      </c>
      <c r="HF19" s="147" t="e">
        <f t="shared" si="1"/>
        <v>#DIV/0!</v>
      </c>
      <c r="HG19" s="147" t="str">
        <f t="shared" si="1"/>
        <v xml:space="preserve"> </v>
      </c>
      <c r="HI19" s="147"/>
      <c r="HJ19" s="147"/>
      <c r="HK19" s="147">
        <f t="shared" si="2"/>
        <v>7598.0500123456786</v>
      </c>
      <c r="HL19" s="147">
        <f t="shared" si="3"/>
        <v>5085.92</v>
      </c>
      <c r="HM19" s="147">
        <f t="shared" si="17"/>
        <v>2512.1300123456786</v>
      </c>
    </row>
    <row r="20" spans="1:221" s="149" customFormat="1" ht="12" customHeight="1" x14ac:dyDescent="0.2">
      <c r="A20" s="150">
        <v>4</v>
      </c>
      <c r="B20" s="190" t="s">
        <v>900</v>
      </c>
      <c r="C20" s="152"/>
      <c r="D20" s="153"/>
      <c r="E20" s="154"/>
      <c r="F20" s="154">
        <f t="shared" si="18"/>
        <v>93.426202786945339</v>
      </c>
      <c r="G20" s="279">
        <v>1970</v>
      </c>
      <c r="H20" s="278">
        <v>2024</v>
      </c>
      <c r="I20" s="154">
        <f t="shared" si="19"/>
        <v>179490.24</v>
      </c>
      <c r="J20" s="237">
        <f t="shared" si="20"/>
        <v>3236769.3</v>
      </c>
      <c r="K20" s="155">
        <f t="shared" si="21"/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6">
        <v>0</v>
      </c>
      <c r="X20" s="155">
        <v>0</v>
      </c>
      <c r="Y20" s="157" t="s">
        <v>235</v>
      </c>
      <c r="Z20" s="155">
        <v>426</v>
      </c>
      <c r="AA20" s="155">
        <f t="shared" si="22"/>
        <v>3091114.68</v>
      </c>
      <c r="AB20" s="144">
        <v>0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4">
        <v>0</v>
      </c>
      <c r="AL20" s="144">
        <v>0</v>
      </c>
      <c r="AM20" s="144">
        <f t="shared" si="23"/>
        <v>97103.08</v>
      </c>
      <c r="AN20" s="144">
        <f t="shared" si="24"/>
        <v>48551.54</v>
      </c>
      <c r="AO20" s="144">
        <v>0</v>
      </c>
      <c r="AP20" s="144" t="s">
        <v>4526</v>
      </c>
      <c r="AQ20" s="294"/>
      <c r="AR20" s="144"/>
      <c r="AS20" s="271"/>
      <c r="AT20" s="144"/>
      <c r="AU20" s="144"/>
      <c r="AV20" s="158" t="s">
        <v>898</v>
      </c>
      <c r="AW20" s="159" t="s">
        <v>899</v>
      </c>
      <c r="AX20" s="159" t="s">
        <v>900</v>
      </c>
      <c r="AY20" s="159" t="s">
        <v>878</v>
      </c>
      <c r="AZ20" s="159" t="s">
        <v>879</v>
      </c>
      <c r="BA20" s="193">
        <v>1970</v>
      </c>
      <c r="BB20" s="159" t="s">
        <v>891</v>
      </c>
      <c r="BC20" s="193">
        <v>2</v>
      </c>
      <c r="BD20" s="193">
        <v>1</v>
      </c>
      <c r="BE20" s="193">
        <v>44</v>
      </c>
      <c r="BF20" s="160">
        <v>520.5</v>
      </c>
      <c r="BG20" s="160">
        <v>363.6</v>
      </c>
      <c r="BH20" s="193">
        <v>0</v>
      </c>
      <c r="BI20" s="193">
        <v>7.5</v>
      </c>
      <c r="BJ20" s="159" t="s">
        <v>884</v>
      </c>
      <c r="BK20" s="160">
        <v>426</v>
      </c>
      <c r="BL20" s="160">
        <v>0</v>
      </c>
      <c r="BM20" s="160">
        <v>544</v>
      </c>
      <c r="BN20" s="158"/>
      <c r="BO20" s="159" t="s">
        <v>885</v>
      </c>
      <c r="BP20" s="159" t="s">
        <v>886</v>
      </c>
      <c r="BQ20" s="203">
        <v>2025</v>
      </c>
      <c r="BR20" s="160">
        <v>2359192.2599999998</v>
      </c>
      <c r="BS20" s="160">
        <v>179490.24</v>
      </c>
      <c r="BT20" s="160">
        <v>0</v>
      </c>
      <c r="BU20" s="138">
        <v>179490.24</v>
      </c>
      <c r="BV20" s="160">
        <v>183456.35</v>
      </c>
      <c r="BW20" s="160">
        <v>183456.35</v>
      </c>
      <c r="BX20" s="160">
        <v>0</v>
      </c>
      <c r="BY20" s="160">
        <v>178055.55</v>
      </c>
      <c r="BZ20" s="160">
        <v>178055.55</v>
      </c>
      <c r="CA20" s="160">
        <v>0</v>
      </c>
      <c r="CB20" s="160">
        <v>182021.66</v>
      </c>
      <c r="CC20" s="160">
        <v>182021.66</v>
      </c>
      <c r="CD20" s="160">
        <v>0</v>
      </c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6"/>
      <c r="FU20" s="147" t="e">
        <f>L20/'Приложение 1'!#REF!</f>
        <v>#REF!</v>
      </c>
      <c r="FV20" s="147" t="e">
        <f t="shared" si="0"/>
        <v>#DIV/0!</v>
      </c>
      <c r="FW20" s="147" t="e">
        <f t="shared" si="4"/>
        <v>#DIV/0!</v>
      </c>
      <c r="FX20" s="147" t="e">
        <f t="shared" si="5"/>
        <v>#DIV/0!</v>
      </c>
      <c r="FY20" s="147" t="e">
        <f t="shared" si="6"/>
        <v>#DIV/0!</v>
      </c>
      <c r="FZ20" s="147" t="e">
        <f t="shared" si="7"/>
        <v>#DIV/0!</v>
      </c>
      <c r="GA20" s="147" t="e">
        <f t="shared" si="8"/>
        <v>#DIV/0!</v>
      </c>
      <c r="GB20" s="147">
        <f t="shared" si="9"/>
        <v>7256.1377464788739</v>
      </c>
      <c r="GC20" s="147" t="e">
        <f t="shared" si="10"/>
        <v>#DIV/0!</v>
      </c>
      <c r="GD20" s="147" t="e">
        <f t="shared" si="11"/>
        <v>#DIV/0!</v>
      </c>
      <c r="GE20" s="147" t="e">
        <f t="shared" si="12"/>
        <v>#DIV/0!</v>
      </c>
      <c r="GF20" s="147" t="e">
        <f t="shared" si="13"/>
        <v>#DIV/0!</v>
      </c>
      <c r="GG20" s="148">
        <f t="shared" si="14"/>
        <v>0</v>
      </c>
      <c r="GH20" s="147">
        <v>823.21</v>
      </c>
      <c r="GI20" s="147">
        <v>2105.13</v>
      </c>
      <c r="GJ20" s="147">
        <v>2608.0100000000002</v>
      </c>
      <c r="GK20" s="147">
        <v>902.03</v>
      </c>
      <c r="GL20" s="147">
        <v>1781.42</v>
      </c>
      <c r="GM20" s="147">
        <v>1188.47</v>
      </c>
      <c r="GN20" s="147">
        <v>2445034.0299999998</v>
      </c>
      <c r="GO20" s="147">
        <f t="shared" si="15"/>
        <v>4866.91</v>
      </c>
      <c r="GP20" s="147">
        <v>1206.3800000000001</v>
      </c>
      <c r="GQ20" s="147">
        <v>8075.13</v>
      </c>
      <c r="GR20" s="147">
        <v>3444.44</v>
      </c>
      <c r="GS20" s="147">
        <v>7006.73</v>
      </c>
      <c r="GT20" s="147">
        <f t="shared" si="16"/>
        <v>1689105.94</v>
      </c>
      <c r="GU20" s="147" t="e">
        <f t="shared" si="1"/>
        <v>#REF!</v>
      </c>
      <c r="GV20" s="147" t="e">
        <f t="shared" si="1"/>
        <v>#DIV/0!</v>
      </c>
      <c r="GW20" s="147" t="e">
        <f t="shared" si="1"/>
        <v>#DIV/0!</v>
      </c>
      <c r="GX20" s="147" t="e">
        <f t="shared" si="1"/>
        <v>#DIV/0!</v>
      </c>
      <c r="GY20" s="147" t="e">
        <f t="shared" si="1"/>
        <v>#DIV/0!</v>
      </c>
      <c r="GZ20" s="147" t="e">
        <f t="shared" si="1"/>
        <v>#DIV/0!</v>
      </c>
      <c r="HA20" s="147" t="e">
        <f t="shared" si="1"/>
        <v>#DIV/0!</v>
      </c>
      <c r="HB20" s="147" t="str">
        <f t="shared" si="1"/>
        <v>+</v>
      </c>
      <c r="HC20" s="147" t="e">
        <f t="shared" si="1"/>
        <v>#DIV/0!</v>
      </c>
      <c r="HD20" s="147" t="e">
        <f t="shared" si="1"/>
        <v>#DIV/0!</v>
      </c>
      <c r="HE20" s="147" t="e">
        <f t="shared" si="1"/>
        <v>#DIV/0!</v>
      </c>
      <c r="HF20" s="147" t="e">
        <f t="shared" si="1"/>
        <v>#DIV/0!</v>
      </c>
      <c r="HG20" s="147" t="str">
        <f t="shared" si="1"/>
        <v xml:space="preserve"> </v>
      </c>
      <c r="HI20" s="147"/>
      <c r="HJ20" s="147"/>
      <c r="HK20" s="147">
        <f t="shared" si="2"/>
        <v>7598.0499999999993</v>
      </c>
      <c r="HL20" s="147">
        <f t="shared" si="3"/>
        <v>5085.92</v>
      </c>
      <c r="HM20" s="147">
        <f t="shared" si="17"/>
        <v>2512.1299999999992</v>
      </c>
    </row>
    <row r="21" spans="1:221" s="149" customFormat="1" ht="12" customHeight="1" x14ac:dyDescent="0.2">
      <c r="A21" s="150">
        <v>5</v>
      </c>
      <c r="B21" s="190" t="s">
        <v>905</v>
      </c>
      <c r="C21" s="152"/>
      <c r="D21" s="153"/>
      <c r="E21" s="154"/>
      <c r="F21" s="154">
        <f t="shared" si="18"/>
        <v>70.612971960685556</v>
      </c>
      <c r="G21" s="279">
        <v>1984</v>
      </c>
      <c r="H21" s="278">
        <v>2025</v>
      </c>
      <c r="I21" s="154">
        <f t="shared" si="19"/>
        <v>223310.61</v>
      </c>
      <c r="J21" s="152">
        <f t="shared" si="20"/>
        <v>5690661.1900000004</v>
      </c>
      <c r="K21" s="155">
        <f t="shared" si="21"/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6">
        <v>0</v>
      </c>
      <c r="X21" s="155">
        <v>0</v>
      </c>
      <c r="Y21" s="157" t="s">
        <v>234</v>
      </c>
      <c r="Z21" s="155">
        <v>643.89</v>
      </c>
      <c r="AA21" s="155">
        <f t="shared" si="22"/>
        <v>5434581.4299999997</v>
      </c>
      <c r="AB21" s="144">
        <v>0</v>
      </c>
      <c r="AC21" s="144">
        <v>0</v>
      </c>
      <c r="AD21" s="144">
        <v>0</v>
      </c>
      <c r="AE21" s="144">
        <v>0</v>
      </c>
      <c r="AF21" s="144">
        <v>0</v>
      </c>
      <c r="AG21" s="144">
        <v>0</v>
      </c>
      <c r="AH21" s="144">
        <v>0</v>
      </c>
      <c r="AI21" s="144">
        <v>0</v>
      </c>
      <c r="AJ21" s="144">
        <v>0</v>
      </c>
      <c r="AK21" s="144">
        <v>0</v>
      </c>
      <c r="AL21" s="144">
        <v>0</v>
      </c>
      <c r="AM21" s="144">
        <f t="shared" si="23"/>
        <v>170719.84</v>
      </c>
      <c r="AN21" s="144">
        <f t="shared" si="24"/>
        <v>85359.92</v>
      </c>
      <c r="AO21" s="144">
        <v>0</v>
      </c>
      <c r="AP21" s="144" t="s">
        <v>4524</v>
      </c>
      <c r="AQ21" s="294"/>
      <c r="AR21" s="144"/>
      <c r="AS21" s="271"/>
      <c r="AT21" s="144"/>
      <c r="AU21" s="144"/>
      <c r="AV21" s="158" t="s">
        <v>903</v>
      </c>
      <c r="AW21" s="159" t="s">
        <v>904</v>
      </c>
      <c r="AX21" s="159" t="s">
        <v>905</v>
      </c>
      <c r="AY21" s="159" t="s">
        <v>878</v>
      </c>
      <c r="AZ21" s="159" t="s">
        <v>906</v>
      </c>
      <c r="BA21" s="193">
        <v>1984</v>
      </c>
      <c r="BB21" s="159" t="s">
        <v>891</v>
      </c>
      <c r="BC21" s="193">
        <v>2</v>
      </c>
      <c r="BD21" s="193">
        <v>3</v>
      </c>
      <c r="BE21" s="193">
        <v>24</v>
      </c>
      <c r="BF21" s="160">
        <v>1477.2</v>
      </c>
      <c r="BG21" s="160">
        <v>860.3</v>
      </c>
      <c r="BH21" s="193">
        <v>0</v>
      </c>
      <c r="BI21" s="193">
        <v>7.5</v>
      </c>
      <c r="BJ21" s="159" t="s">
        <v>892</v>
      </c>
      <c r="BK21" s="160">
        <v>643.89</v>
      </c>
      <c r="BL21" s="160">
        <v>0</v>
      </c>
      <c r="BM21" s="160">
        <v>759</v>
      </c>
      <c r="BN21" s="158"/>
      <c r="BO21" s="159" t="s">
        <v>885</v>
      </c>
      <c r="BP21" s="159" t="s">
        <v>886</v>
      </c>
      <c r="BQ21" s="203">
        <v>2023</v>
      </c>
      <c r="BR21" s="160">
        <v>3714820.33</v>
      </c>
      <c r="BS21" s="160">
        <v>223310.61</v>
      </c>
      <c r="BT21" s="160">
        <v>0</v>
      </c>
      <c r="BU21" s="138">
        <v>223310.61</v>
      </c>
      <c r="BV21" s="160">
        <v>223310.61</v>
      </c>
      <c r="BW21" s="160">
        <v>223310.61</v>
      </c>
      <c r="BX21" s="160">
        <v>0</v>
      </c>
      <c r="BY21" s="160">
        <v>223286.48</v>
      </c>
      <c r="BZ21" s="160">
        <v>223286.48</v>
      </c>
      <c r="CA21" s="160">
        <v>0</v>
      </c>
      <c r="CB21" s="160">
        <v>223286.48</v>
      </c>
      <c r="CC21" s="160">
        <v>223286.48</v>
      </c>
      <c r="CD21" s="160">
        <v>0</v>
      </c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6"/>
      <c r="FU21" s="147" t="e">
        <f>L21/'Приложение 1'!#REF!</f>
        <v>#REF!</v>
      </c>
      <c r="FV21" s="147" t="e">
        <f t="shared" si="0"/>
        <v>#DIV/0!</v>
      </c>
      <c r="FW21" s="147" t="e">
        <f t="shared" si="4"/>
        <v>#DIV/0!</v>
      </c>
      <c r="FX21" s="147" t="e">
        <f t="shared" si="5"/>
        <v>#DIV/0!</v>
      </c>
      <c r="FY21" s="147" t="e">
        <f t="shared" si="6"/>
        <v>#DIV/0!</v>
      </c>
      <c r="FZ21" s="147" t="e">
        <f t="shared" si="7"/>
        <v>#DIV/0!</v>
      </c>
      <c r="GA21" s="147" t="e">
        <f t="shared" si="8"/>
        <v>#DIV/0!</v>
      </c>
      <c r="GB21" s="147">
        <f t="shared" si="9"/>
        <v>8440.2326950255483</v>
      </c>
      <c r="GC21" s="147" t="e">
        <f t="shared" si="10"/>
        <v>#DIV/0!</v>
      </c>
      <c r="GD21" s="147" t="e">
        <f t="shared" si="11"/>
        <v>#DIV/0!</v>
      </c>
      <c r="GE21" s="147" t="e">
        <f t="shared" si="12"/>
        <v>#DIV/0!</v>
      </c>
      <c r="GF21" s="147" t="e">
        <f t="shared" si="13"/>
        <v>#DIV/0!</v>
      </c>
      <c r="GG21" s="148">
        <f t="shared" si="14"/>
        <v>0</v>
      </c>
      <c r="GH21" s="147">
        <v>823.21</v>
      </c>
      <c r="GI21" s="147">
        <v>2105.13</v>
      </c>
      <c r="GJ21" s="147">
        <v>2608.0100000000002</v>
      </c>
      <c r="GK21" s="147">
        <v>902.03</v>
      </c>
      <c r="GL21" s="147">
        <v>1781.42</v>
      </c>
      <c r="GM21" s="147">
        <v>1188.47</v>
      </c>
      <c r="GN21" s="147">
        <v>2445034.0299999998</v>
      </c>
      <c r="GO21" s="147">
        <f t="shared" si="15"/>
        <v>5070.2</v>
      </c>
      <c r="GP21" s="147">
        <v>1206.3800000000001</v>
      </c>
      <c r="GQ21" s="147">
        <v>8075.13</v>
      </c>
      <c r="GR21" s="147">
        <v>3444.44</v>
      </c>
      <c r="GS21" s="147">
        <v>7006.73</v>
      </c>
      <c r="GT21" s="147">
        <f t="shared" si="16"/>
        <v>1689105.94</v>
      </c>
      <c r="GU21" s="147" t="e">
        <f t="shared" si="1"/>
        <v>#REF!</v>
      </c>
      <c r="GV21" s="147" t="e">
        <f t="shared" si="1"/>
        <v>#DIV/0!</v>
      </c>
      <c r="GW21" s="147" t="e">
        <f t="shared" si="1"/>
        <v>#DIV/0!</v>
      </c>
      <c r="GX21" s="147" t="e">
        <f t="shared" si="1"/>
        <v>#DIV/0!</v>
      </c>
      <c r="GY21" s="147" t="e">
        <f t="shared" si="1"/>
        <v>#DIV/0!</v>
      </c>
      <c r="GZ21" s="147" t="e">
        <f t="shared" si="1"/>
        <v>#DIV/0!</v>
      </c>
      <c r="HA21" s="147" t="e">
        <f t="shared" si="1"/>
        <v>#DIV/0!</v>
      </c>
      <c r="HB21" s="147" t="str">
        <f t="shared" si="1"/>
        <v>+</v>
      </c>
      <c r="HC21" s="147" t="e">
        <f t="shared" si="1"/>
        <v>#DIV/0!</v>
      </c>
      <c r="HD21" s="147" t="e">
        <f t="shared" si="1"/>
        <v>#DIV/0!</v>
      </c>
      <c r="HE21" s="147" t="e">
        <f t="shared" si="1"/>
        <v>#DIV/0!</v>
      </c>
      <c r="HF21" s="147" t="e">
        <f t="shared" si="1"/>
        <v>#DIV/0!</v>
      </c>
      <c r="HG21" s="147" t="str">
        <f t="shared" si="1"/>
        <v xml:space="preserve"> </v>
      </c>
      <c r="HI21" s="147"/>
      <c r="HJ21" s="147"/>
      <c r="HK21" s="147">
        <f t="shared" si="2"/>
        <v>8837.9400052804067</v>
      </c>
      <c r="HL21" s="147">
        <f t="shared" si="3"/>
        <v>5298.36</v>
      </c>
      <c r="HM21" s="147">
        <f t="shared" si="17"/>
        <v>3539.580005280407</v>
      </c>
    </row>
    <row r="22" spans="1:221" s="149" customFormat="1" ht="12" customHeight="1" x14ac:dyDescent="0.2">
      <c r="A22" s="150">
        <v>6</v>
      </c>
      <c r="B22" s="190" t="s">
        <v>911</v>
      </c>
      <c r="C22" s="152"/>
      <c r="D22" s="153"/>
      <c r="E22" s="154"/>
      <c r="F22" s="154">
        <f t="shared" si="18"/>
        <v>78.153613299663306</v>
      </c>
      <c r="G22" s="279">
        <v>1976</v>
      </c>
      <c r="H22" s="278">
        <v>2024</v>
      </c>
      <c r="I22" s="154">
        <f t="shared" si="19"/>
        <v>372388.38</v>
      </c>
      <c r="J22" s="237">
        <f t="shared" si="20"/>
        <v>5014713.01</v>
      </c>
      <c r="K22" s="155">
        <f t="shared" si="21"/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6">
        <v>0</v>
      </c>
      <c r="X22" s="155">
        <v>0</v>
      </c>
      <c r="Y22" s="157" t="s">
        <v>235</v>
      </c>
      <c r="Z22" s="155">
        <v>660</v>
      </c>
      <c r="AA22" s="155">
        <f t="shared" si="22"/>
        <v>4789050.92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f t="shared" si="23"/>
        <v>150441.39000000001</v>
      </c>
      <c r="AN22" s="144">
        <f t="shared" si="24"/>
        <v>75220.7</v>
      </c>
      <c r="AO22" s="144">
        <v>0</v>
      </c>
      <c r="AP22" s="144" t="s">
        <v>4526</v>
      </c>
      <c r="AQ22" s="294"/>
      <c r="AR22" s="144"/>
      <c r="AS22" s="271"/>
      <c r="AT22" s="144"/>
      <c r="AU22" s="144"/>
      <c r="AV22" s="158" t="s">
        <v>909</v>
      </c>
      <c r="AW22" s="159" t="s">
        <v>910</v>
      </c>
      <c r="AX22" s="159" t="s">
        <v>911</v>
      </c>
      <c r="AY22" s="159" t="s">
        <v>878</v>
      </c>
      <c r="AZ22" s="159" t="s">
        <v>879</v>
      </c>
      <c r="BA22" s="193">
        <v>1976</v>
      </c>
      <c r="BB22" s="159" t="s">
        <v>891</v>
      </c>
      <c r="BC22" s="193">
        <v>2</v>
      </c>
      <c r="BD22" s="193">
        <v>2</v>
      </c>
      <c r="BE22" s="193">
        <v>33</v>
      </c>
      <c r="BF22" s="160">
        <v>1226.0999999999999</v>
      </c>
      <c r="BG22" s="160">
        <v>660</v>
      </c>
      <c r="BH22" s="193">
        <v>0</v>
      </c>
      <c r="BI22" s="193">
        <v>7.5</v>
      </c>
      <c r="BJ22" s="159" t="s">
        <v>884</v>
      </c>
      <c r="BK22" s="160">
        <v>660</v>
      </c>
      <c r="BL22" s="160">
        <v>507.8</v>
      </c>
      <c r="BM22" s="160">
        <v>584.6</v>
      </c>
      <c r="BN22" s="158"/>
      <c r="BO22" s="159" t="s">
        <v>885</v>
      </c>
      <c r="BP22" s="159" t="s">
        <v>886</v>
      </c>
      <c r="BQ22" s="203">
        <v>2024</v>
      </c>
      <c r="BR22" s="160">
        <v>3655086.6</v>
      </c>
      <c r="BS22" s="160">
        <v>372388.38</v>
      </c>
      <c r="BT22" s="160">
        <v>0</v>
      </c>
      <c r="BU22" s="138">
        <v>372388.38</v>
      </c>
      <c r="BV22" s="160">
        <v>372388.38</v>
      </c>
      <c r="BW22" s="160">
        <v>372388.38</v>
      </c>
      <c r="BX22" s="160">
        <v>0</v>
      </c>
      <c r="BY22" s="160">
        <v>370178.04</v>
      </c>
      <c r="BZ22" s="160">
        <v>370178.04</v>
      </c>
      <c r="CA22" s="160">
        <v>0</v>
      </c>
      <c r="CB22" s="160">
        <v>370178.04</v>
      </c>
      <c r="CC22" s="160">
        <v>370178.04</v>
      </c>
      <c r="CD22" s="160">
        <v>0</v>
      </c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6"/>
      <c r="FU22" s="147" t="e">
        <f>L22/'Приложение 1'!#REF!</f>
        <v>#REF!</v>
      </c>
      <c r="FV22" s="147" t="e">
        <f t="shared" si="0"/>
        <v>#DIV/0!</v>
      </c>
      <c r="FW22" s="147" t="e">
        <f t="shared" si="4"/>
        <v>#DIV/0!</v>
      </c>
      <c r="FX22" s="147" t="e">
        <f t="shared" si="5"/>
        <v>#DIV/0!</v>
      </c>
      <c r="FY22" s="147" t="e">
        <f t="shared" si="6"/>
        <v>#DIV/0!</v>
      </c>
      <c r="FZ22" s="147" t="e">
        <f t="shared" si="7"/>
        <v>#DIV/0!</v>
      </c>
      <c r="GA22" s="147" t="e">
        <f t="shared" si="8"/>
        <v>#DIV/0!</v>
      </c>
      <c r="GB22" s="147">
        <f t="shared" si="9"/>
        <v>7256.1377575757579</v>
      </c>
      <c r="GC22" s="147" t="e">
        <f t="shared" si="10"/>
        <v>#DIV/0!</v>
      </c>
      <c r="GD22" s="147" t="e">
        <f t="shared" si="11"/>
        <v>#DIV/0!</v>
      </c>
      <c r="GE22" s="147" t="e">
        <f t="shared" si="12"/>
        <v>#DIV/0!</v>
      </c>
      <c r="GF22" s="147" t="e">
        <f t="shared" si="13"/>
        <v>#DIV/0!</v>
      </c>
      <c r="GG22" s="148">
        <f t="shared" si="14"/>
        <v>0</v>
      </c>
      <c r="GH22" s="147">
        <v>823.21</v>
      </c>
      <c r="GI22" s="147">
        <v>2105.13</v>
      </c>
      <c r="GJ22" s="147">
        <v>2608.0100000000002</v>
      </c>
      <c r="GK22" s="147">
        <v>902.03</v>
      </c>
      <c r="GL22" s="147">
        <v>1781.42</v>
      </c>
      <c r="GM22" s="147">
        <v>1188.47</v>
      </c>
      <c r="GN22" s="147">
        <v>2445034.0299999998</v>
      </c>
      <c r="GO22" s="147">
        <f t="shared" si="15"/>
        <v>4866.91</v>
      </c>
      <c r="GP22" s="147">
        <v>1206.3800000000001</v>
      </c>
      <c r="GQ22" s="147">
        <v>8075.13</v>
      </c>
      <c r="GR22" s="147">
        <v>3444.44</v>
      </c>
      <c r="GS22" s="147">
        <v>7006.73</v>
      </c>
      <c r="GT22" s="147">
        <f t="shared" si="16"/>
        <v>1689105.94</v>
      </c>
      <c r="GU22" s="147" t="e">
        <f t="shared" si="1"/>
        <v>#REF!</v>
      </c>
      <c r="GV22" s="147" t="e">
        <f t="shared" si="1"/>
        <v>#DIV/0!</v>
      </c>
      <c r="GW22" s="147" t="e">
        <f t="shared" si="1"/>
        <v>#DIV/0!</v>
      </c>
      <c r="GX22" s="147" t="e">
        <f t="shared" si="1"/>
        <v>#DIV/0!</v>
      </c>
      <c r="GY22" s="147" t="e">
        <f t="shared" si="1"/>
        <v>#DIV/0!</v>
      </c>
      <c r="GZ22" s="147" t="e">
        <f t="shared" si="1"/>
        <v>#DIV/0!</v>
      </c>
      <c r="HA22" s="147" t="e">
        <f t="shared" si="1"/>
        <v>#DIV/0!</v>
      </c>
      <c r="HB22" s="147" t="str">
        <f t="shared" si="1"/>
        <v>+</v>
      </c>
      <c r="HC22" s="147" t="e">
        <f t="shared" si="1"/>
        <v>#DIV/0!</v>
      </c>
      <c r="HD22" s="147" t="e">
        <f t="shared" si="1"/>
        <v>#DIV/0!</v>
      </c>
      <c r="HE22" s="147" t="e">
        <f t="shared" si="1"/>
        <v>#DIV/0!</v>
      </c>
      <c r="HF22" s="147" t="e">
        <f t="shared" si="1"/>
        <v>#DIV/0!</v>
      </c>
      <c r="HG22" s="147" t="str">
        <f t="shared" si="1"/>
        <v xml:space="preserve"> </v>
      </c>
      <c r="HI22" s="147"/>
      <c r="HJ22" s="147"/>
      <c r="HK22" s="147">
        <f t="shared" si="2"/>
        <v>7598.0500151515153</v>
      </c>
      <c r="HL22" s="147">
        <f t="shared" si="3"/>
        <v>5085.92</v>
      </c>
      <c r="HM22" s="147">
        <f t="shared" si="17"/>
        <v>2512.1300151515152</v>
      </c>
    </row>
    <row r="23" spans="1:221" s="149" customFormat="1" ht="12" customHeight="1" x14ac:dyDescent="0.2">
      <c r="A23" s="150">
        <v>7</v>
      </c>
      <c r="B23" s="190" t="s">
        <v>916</v>
      </c>
      <c r="C23" s="152"/>
      <c r="D23" s="153"/>
      <c r="E23" s="154"/>
      <c r="F23" s="154">
        <f t="shared" si="18"/>
        <v>69.286545138888897</v>
      </c>
      <c r="G23" s="279">
        <v>1982</v>
      </c>
      <c r="H23" s="279">
        <v>2025</v>
      </c>
      <c r="I23" s="154">
        <f t="shared" si="19"/>
        <v>305908</v>
      </c>
      <c r="J23" s="152">
        <f t="shared" si="20"/>
        <v>4057358.7</v>
      </c>
      <c r="K23" s="155">
        <f t="shared" si="21"/>
        <v>0</v>
      </c>
      <c r="L23" s="152">
        <v>0</v>
      </c>
      <c r="M23" s="152">
        <v>0</v>
      </c>
      <c r="N23" s="192">
        <v>0</v>
      </c>
      <c r="O23" s="152">
        <v>0</v>
      </c>
      <c r="P23" s="152">
        <v>0</v>
      </c>
      <c r="Q23" s="155"/>
      <c r="R23" s="155">
        <v>0</v>
      </c>
      <c r="S23" s="155">
        <v>0</v>
      </c>
      <c r="T23" s="155">
        <v>0</v>
      </c>
      <c r="U23" s="155"/>
      <c r="V23" s="155">
        <v>0</v>
      </c>
      <c r="W23" s="156">
        <v>0</v>
      </c>
      <c r="X23" s="155">
        <v>0</v>
      </c>
      <c r="Y23" s="157" t="s">
        <v>235</v>
      </c>
      <c r="Z23" s="155">
        <v>534</v>
      </c>
      <c r="AA23" s="155">
        <f t="shared" si="22"/>
        <v>3874777.56</v>
      </c>
      <c r="AB23" s="144">
        <v>0</v>
      </c>
      <c r="AC23" s="144">
        <v>0</v>
      </c>
      <c r="AD23" s="144">
        <v>0</v>
      </c>
      <c r="AE23" s="144">
        <v>0</v>
      </c>
      <c r="AF23" s="144">
        <v>0</v>
      </c>
      <c r="AG23" s="144">
        <v>0</v>
      </c>
      <c r="AH23" s="144">
        <v>0</v>
      </c>
      <c r="AI23" s="144">
        <v>0</v>
      </c>
      <c r="AJ23" s="144">
        <v>0</v>
      </c>
      <c r="AK23" s="144">
        <v>0</v>
      </c>
      <c r="AL23" s="144">
        <v>0</v>
      </c>
      <c r="AM23" s="144">
        <f t="shared" si="23"/>
        <v>121720.76</v>
      </c>
      <c r="AN23" s="144">
        <f t="shared" si="24"/>
        <v>60860.38</v>
      </c>
      <c r="AO23" s="144">
        <v>0</v>
      </c>
      <c r="AP23" s="144" t="s">
        <v>4526</v>
      </c>
      <c r="AQ23" s="294"/>
      <c r="AR23" s="144"/>
      <c r="AS23" s="271"/>
      <c r="AT23" s="144"/>
      <c r="AU23" s="144"/>
      <c r="AV23" s="158" t="s">
        <v>914</v>
      </c>
      <c r="AW23" s="159" t="s">
        <v>915</v>
      </c>
      <c r="AX23" s="159" t="s">
        <v>916</v>
      </c>
      <c r="AY23" s="159" t="s">
        <v>878</v>
      </c>
      <c r="AZ23" s="159" t="s">
        <v>879</v>
      </c>
      <c r="BA23" s="193">
        <v>1982</v>
      </c>
      <c r="BB23" s="159" t="s">
        <v>881</v>
      </c>
      <c r="BC23" s="193">
        <v>2</v>
      </c>
      <c r="BD23" s="193">
        <v>2</v>
      </c>
      <c r="BE23" s="193">
        <v>41</v>
      </c>
      <c r="BF23" s="160">
        <v>1083.9000000000001</v>
      </c>
      <c r="BG23" s="160">
        <v>601.6</v>
      </c>
      <c r="BH23" s="193">
        <v>0</v>
      </c>
      <c r="BI23" s="193">
        <v>7.5</v>
      </c>
      <c r="BJ23" s="159" t="s">
        <v>884</v>
      </c>
      <c r="BK23" s="160">
        <v>534</v>
      </c>
      <c r="BL23" s="160">
        <v>410.5</v>
      </c>
      <c r="BM23" s="160">
        <v>504</v>
      </c>
      <c r="BN23" s="158"/>
      <c r="BO23" s="159" t="s">
        <v>885</v>
      </c>
      <c r="BP23" s="159" t="s">
        <v>886</v>
      </c>
      <c r="BQ23" s="203">
        <v>2024</v>
      </c>
      <c r="BR23" s="160">
        <v>2957297.34</v>
      </c>
      <c r="BS23" s="160">
        <v>305908</v>
      </c>
      <c r="BT23" s="160">
        <v>0</v>
      </c>
      <c r="BU23" s="138">
        <v>305908</v>
      </c>
      <c r="BV23" s="160">
        <v>305908</v>
      </c>
      <c r="BW23" s="160">
        <v>305908</v>
      </c>
      <c r="BX23" s="160">
        <v>0</v>
      </c>
      <c r="BY23" s="160">
        <v>304335.34000000003</v>
      </c>
      <c r="BZ23" s="160">
        <v>304335.34000000003</v>
      </c>
      <c r="CA23" s="160">
        <v>0</v>
      </c>
      <c r="CB23" s="160">
        <v>304335.34000000003</v>
      </c>
      <c r="CC23" s="160">
        <v>304335.34000000003</v>
      </c>
      <c r="CD23" s="160">
        <v>0</v>
      </c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  <c r="EH23" s="145"/>
      <c r="EI23" s="145"/>
      <c r="EJ23" s="145"/>
      <c r="EK23" s="145"/>
      <c r="EL23" s="145"/>
      <c r="EM23" s="145"/>
      <c r="EN23" s="145"/>
      <c r="EO23" s="145"/>
      <c r="EP23" s="145"/>
      <c r="EQ23" s="145"/>
      <c r="ER23" s="145"/>
      <c r="ES23" s="145"/>
      <c r="ET23" s="145"/>
      <c r="EU23" s="145"/>
      <c r="EV23" s="145"/>
      <c r="EW23" s="145"/>
      <c r="EX23" s="145"/>
      <c r="EY23" s="145"/>
      <c r="EZ23" s="145"/>
      <c r="FA23" s="145"/>
      <c r="FB23" s="145"/>
      <c r="FC23" s="145"/>
      <c r="FD23" s="145"/>
      <c r="FE23" s="145"/>
      <c r="FF23" s="145"/>
      <c r="FG23" s="145"/>
      <c r="FH23" s="145"/>
      <c r="FI23" s="145"/>
      <c r="FJ23" s="145"/>
      <c r="FK23" s="145"/>
      <c r="FL23" s="145"/>
      <c r="FM23" s="145"/>
      <c r="FN23" s="145"/>
      <c r="FO23" s="145"/>
      <c r="FP23" s="145"/>
      <c r="FQ23" s="145"/>
      <c r="FR23" s="145"/>
      <c r="FS23" s="145"/>
      <c r="FT23" s="146"/>
      <c r="FU23" s="147" t="e">
        <f>L23/'Приложение 1'!#REF!</f>
        <v>#REF!</v>
      </c>
      <c r="FV23" s="147" t="e">
        <f t="shared" si="0"/>
        <v>#DIV/0!</v>
      </c>
      <c r="FW23" s="147" t="e">
        <f t="shared" si="4"/>
        <v>#DIV/0!</v>
      </c>
      <c r="FX23" s="147" t="e">
        <f t="shared" si="5"/>
        <v>#DIV/0!</v>
      </c>
      <c r="FY23" s="147" t="e">
        <f t="shared" si="6"/>
        <v>#DIV/0!</v>
      </c>
      <c r="FZ23" s="147" t="e">
        <f t="shared" si="7"/>
        <v>#DIV/0!</v>
      </c>
      <c r="GA23" s="147" t="e">
        <f t="shared" si="8"/>
        <v>#DIV/0!</v>
      </c>
      <c r="GB23" s="147">
        <f t="shared" si="9"/>
        <v>7256.1377528089888</v>
      </c>
      <c r="GC23" s="147" t="e">
        <f t="shared" si="10"/>
        <v>#DIV/0!</v>
      </c>
      <c r="GD23" s="147" t="e">
        <f t="shared" si="11"/>
        <v>#DIV/0!</v>
      </c>
      <c r="GE23" s="147" t="e">
        <f t="shared" si="12"/>
        <v>#DIV/0!</v>
      </c>
      <c r="GF23" s="147" t="e">
        <f t="shared" si="13"/>
        <v>#DIV/0!</v>
      </c>
      <c r="GG23" s="148">
        <f t="shared" si="14"/>
        <v>0</v>
      </c>
      <c r="GH23" s="147">
        <v>823.21</v>
      </c>
      <c r="GI23" s="147">
        <v>2105.13</v>
      </c>
      <c r="GJ23" s="147">
        <v>2608.0100000000002</v>
      </c>
      <c r="GK23" s="147">
        <v>902.03</v>
      </c>
      <c r="GL23" s="147">
        <v>1781.42</v>
      </c>
      <c r="GM23" s="147">
        <v>1188.47</v>
      </c>
      <c r="GN23" s="147">
        <v>2445034.0299999998</v>
      </c>
      <c r="GO23" s="147">
        <f t="shared" si="15"/>
        <v>4866.91</v>
      </c>
      <c r="GP23" s="147">
        <v>1206.3800000000001</v>
      </c>
      <c r="GQ23" s="147">
        <v>8075.13</v>
      </c>
      <c r="GR23" s="147">
        <v>3444.44</v>
      </c>
      <c r="GS23" s="147">
        <v>7006.73</v>
      </c>
      <c r="GT23" s="147">
        <f t="shared" si="16"/>
        <v>1689105.94</v>
      </c>
      <c r="GU23" s="147" t="e">
        <f t="shared" si="1"/>
        <v>#REF!</v>
      </c>
      <c r="GV23" s="147" t="e">
        <f t="shared" si="1"/>
        <v>#DIV/0!</v>
      </c>
      <c r="GW23" s="147" t="e">
        <f t="shared" si="1"/>
        <v>#DIV/0!</v>
      </c>
      <c r="GX23" s="147" t="e">
        <f t="shared" si="1"/>
        <v>#DIV/0!</v>
      </c>
      <c r="GY23" s="147" t="e">
        <f t="shared" si="1"/>
        <v>#DIV/0!</v>
      </c>
      <c r="GZ23" s="147" t="e">
        <f t="shared" si="1"/>
        <v>#DIV/0!</v>
      </c>
      <c r="HA23" s="147" t="e">
        <f t="shared" si="1"/>
        <v>#DIV/0!</v>
      </c>
      <c r="HB23" s="147" t="str">
        <f t="shared" si="1"/>
        <v>+</v>
      </c>
      <c r="HC23" s="147" t="e">
        <f t="shared" si="1"/>
        <v>#DIV/0!</v>
      </c>
      <c r="HD23" s="147" t="e">
        <f t="shared" si="1"/>
        <v>#DIV/0!</v>
      </c>
      <c r="HE23" s="147" t="e">
        <f t="shared" si="1"/>
        <v>#DIV/0!</v>
      </c>
      <c r="HF23" s="147" t="e">
        <f t="shared" si="1"/>
        <v>#DIV/0!</v>
      </c>
      <c r="HG23" s="147" t="str">
        <f t="shared" si="1"/>
        <v xml:space="preserve"> </v>
      </c>
      <c r="HI23" s="147"/>
      <c r="HJ23" s="147"/>
      <c r="HK23" s="147">
        <f t="shared" si="2"/>
        <v>7598.05</v>
      </c>
      <c r="HL23" s="147">
        <f t="shared" si="3"/>
        <v>5085.92</v>
      </c>
      <c r="HM23" s="147">
        <f t="shared" si="17"/>
        <v>2512.13</v>
      </c>
    </row>
    <row r="24" spans="1:221" s="149" customFormat="1" ht="12" customHeight="1" x14ac:dyDescent="0.2">
      <c r="A24" s="150">
        <v>8</v>
      </c>
      <c r="B24" s="190" t="s">
        <v>921</v>
      </c>
      <c r="C24" s="152"/>
      <c r="D24" s="153"/>
      <c r="E24" s="154"/>
      <c r="F24" s="154">
        <f t="shared" si="18"/>
        <v>69.442324086354247</v>
      </c>
      <c r="G24" s="279">
        <v>1982</v>
      </c>
      <c r="H24" s="279">
        <v>2025</v>
      </c>
      <c r="I24" s="154">
        <f t="shared" si="19"/>
        <v>287473.81</v>
      </c>
      <c r="J24" s="152">
        <f t="shared" si="20"/>
        <v>4057358.7</v>
      </c>
      <c r="K24" s="155">
        <f t="shared" si="21"/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6">
        <v>0</v>
      </c>
      <c r="X24" s="155">
        <v>0</v>
      </c>
      <c r="Y24" s="157" t="s">
        <v>235</v>
      </c>
      <c r="Z24" s="155">
        <v>534</v>
      </c>
      <c r="AA24" s="155">
        <f t="shared" si="22"/>
        <v>3874777.56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144">
        <v>0</v>
      </c>
      <c r="AK24" s="144">
        <v>0</v>
      </c>
      <c r="AL24" s="144">
        <v>0</v>
      </c>
      <c r="AM24" s="144">
        <f t="shared" si="23"/>
        <v>121720.76</v>
      </c>
      <c r="AN24" s="144">
        <f t="shared" si="24"/>
        <v>60860.38</v>
      </c>
      <c r="AO24" s="144">
        <v>0</v>
      </c>
      <c r="AP24" s="144" t="s">
        <v>4526</v>
      </c>
      <c r="AQ24" s="294"/>
      <c r="AR24" s="144"/>
      <c r="AS24" s="271"/>
      <c r="AT24" s="144"/>
      <c r="AU24" s="144"/>
      <c r="AV24" s="158" t="s">
        <v>919</v>
      </c>
      <c r="AW24" s="159" t="s">
        <v>920</v>
      </c>
      <c r="AX24" s="159" t="s">
        <v>921</v>
      </c>
      <c r="AY24" s="159" t="s">
        <v>878</v>
      </c>
      <c r="AZ24" s="159" t="s">
        <v>879</v>
      </c>
      <c r="BA24" s="193">
        <v>1982</v>
      </c>
      <c r="BB24" s="159" t="s">
        <v>881</v>
      </c>
      <c r="BC24" s="193">
        <v>2</v>
      </c>
      <c r="BD24" s="193">
        <v>2</v>
      </c>
      <c r="BE24" s="193">
        <v>28</v>
      </c>
      <c r="BF24" s="160">
        <v>1085.5</v>
      </c>
      <c r="BG24" s="160">
        <v>603.20000000000005</v>
      </c>
      <c r="BH24" s="193">
        <v>0</v>
      </c>
      <c r="BI24" s="193">
        <v>7.5</v>
      </c>
      <c r="BJ24" s="159" t="s">
        <v>884</v>
      </c>
      <c r="BK24" s="160">
        <v>534</v>
      </c>
      <c r="BL24" s="160">
        <v>410.5</v>
      </c>
      <c r="BM24" s="160">
        <v>504</v>
      </c>
      <c r="BN24" s="158"/>
      <c r="BO24" s="159" t="s">
        <v>885</v>
      </c>
      <c r="BP24" s="159" t="s">
        <v>886</v>
      </c>
      <c r="BQ24" s="203">
        <v>2024</v>
      </c>
      <c r="BR24" s="160">
        <v>2957297.34</v>
      </c>
      <c r="BS24" s="160">
        <v>287473.81</v>
      </c>
      <c r="BT24" s="160">
        <v>0</v>
      </c>
      <c r="BU24" s="138">
        <v>287473.81</v>
      </c>
      <c r="BV24" s="160">
        <v>287474.86</v>
      </c>
      <c r="BW24" s="160">
        <v>287474.86</v>
      </c>
      <c r="BX24" s="160">
        <v>0</v>
      </c>
      <c r="BY24" s="160">
        <v>279670.96999999997</v>
      </c>
      <c r="BZ24" s="160">
        <v>279670.96999999997</v>
      </c>
      <c r="CA24" s="160">
        <v>0</v>
      </c>
      <c r="CB24" s="160">
        <v>279670.96999999997</v>
      </c>
      <c r="CC24" s="160">
        <v>279670.96999999997</v>
      </c>
      <c r="CD24" s="160">
        <v>0</v>
      </c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  <c r="EH24" s="145"/>
      <c r="EI24" s="145"/>
      <c r="EJ24" s="145"/>
      <c r="EK24" s="145"/>
      <c r="EL24" s="145"/>
      <c r="EM24" s="145"/>
      <c r="EN24" s="145"/>
      <c r="EO24" s="145"/>
      <c r="EP24" s="145"/>
      <c r="EQ24" s="145"/>
      <c r="ER24" s="145"/>
      <c r="ES24" s="145"/>
      <c r="ET24" s="145"/>
      <c r="EU24" s="145"/>
      <c r="EV24" s="145"/>
      <c r="EW24" s="145"/>
      <c r="EX24" s="145"/>
      <c r="EY24" s="145"/>
      <c r="EZ24" s="145"/>
      <c r="FA24" s="145"/>
      <c r="FB24" s="145"/>
      <c r="FC24" s="145"/>
      <c r="FD24" s="145"/>
      <c r="FE24" s="145"/>
      <c r="FF24" s="145"/>
      <c r="FG24" s="145"/>
      <c r="FH24" s="145"/>
      <c r="FI24" s="145"/>
      <c r="FJ24" s="145"/>
      <c r="FK24" s="145"/>
      <c r="FL24" s="145"/>
      <c r="FM24" s="145"/>
      <c r="FN24" s="145"/>
      <c r="FO24" s="145"/>
      <c r="FP24" s="145"/>
      <c r="FQ24" s="145"/>
      <c r="FR24" s="145"/>
      <c r="FS24" s="145"/>
      <c r="FT24" s="146"/>
      <c r="FU24" s="147" t="e">
        <f>L24/'Приложение 1'!#REF!</f>
        <v>#REF!</v>
      </c>
      <c r="FV24" s="147" t="e">
        <f t="shared" si="0"/>
        <v>#DIV/0!</v>
      </c>
      <c r="FW24" s="147" t="e">
        <f t="shared" si="4"/>
        <v>#DIV/0!</v>
      </c>
      <c r="FX24" s="147" t="e">
        <f t="shared" si="5"/>
        <v>#DIV/0!</v>
      </c>
      <c r="FY24" s="147" t="e">
        <f t="shared" si="6"/>
        <v>#DIV/0!</v>
      </c>
      <c r="FZ24" s="147" t="e">
        <f t="shared" si="7"/>
        <v>#DIV/0!</v>
      </c>
      <c r="GA24" s="147" t="e">
        <f t="shared" si="8"/>
        <v>#DIV/0!</v>
      </c>
      <c r="GB24" s="147">
        <f t="shared" si="9"/>
        <v>7256.1377528089888</v>
      </c>
      <c r="GC24" s="147" t="e">
        <f t="shared" si="10"/>
        <v>#DIV/0!</v>
      </c>
      <c r="GD24" s="147" t="e">
        <f t="shared" si="11"/>
        <v>#DIV/0!</v>
      </c>
      <c r="GE24" s="147" t="e">
        <f t="shared" si="12"/>
        <v>#DIV/0!</v>
      </c>
      <c r="GF24" s="147" t="e">
        <f t="shared" si="13"/>
        <v>#DIV/0!</v>
      </c>
      <c r="GG24" s="148">
        <f t="shared" si="14"/>
        <v>0</v>
      </c>
      <c r="GH24" s="147">
        <v>823.21</v>
      </c>
      <c r="GI24" s="147">
        <v>2105.13</v>
      </c>
      <c r="GJ24" s="147">
        <v>2608.0100000000002</v>
      </c>
      <c r="GK24" s="147">
        <v>902.03</v>
      </c>
      <c r="GL24" s="147">
        <v>1781.42</v>
      </c>
      <c r="GM24" s="147">
        <v>1188.47</v>
      </c>
      <c r="GN24" s="147">
        <v>2445034.0299999998</v>
      </c>
      <c r="GO24" s="147">
        <f t="shared" si="15"/>
        <v>4866.91</v>
      </c>
      <c r="GP24" s="147">
        <v>1206.3800000000001</v>
      </c>
      <c r="GQ24" s="147">
        <v>8075.13</v>
      </c>
      <c r="GR24" s="147">
        <v>3444.44</v>
      </c>
      <c r="GS24" s="147">
        <v>7006.73</v>
      </c>
      <c r="GT24" s="147">
        <f t="shared" si="16"/>
        <v>1689105.94</v>
      </c>
      <c r="GU24" s="147" t="e">
        <f t="shared" si="1"/>
        <v>#REF!</v>
      </c>
      <c r="GV24" s="147" t="e">
        <f t="shared" si="1"/>
        <v>#DIV/0!</v>
      </c>
      <c r="GW24" s="147" t="e">
        <f t="shared" si="1"/>
        <v>#DIV/0!</v>
      </c>
      <c r="GX24" s="147" t="e">
        <f t="shared" si="1"/>
        <v>#DIV/0!</v>
      </c>
      <c r="GY24" s="147" t="e">
        <f t="shared" si="1"/>
        <v>#DIV/0!</v>
      </c>
      <c r="GZ24" s="147" t="e">
        <f t="shared" si="1"/>
        <v>#DIV/0!</v>
      </c>
      <c r="HA24" s="147" t="e">
        <f t="shared" si="1"/>
        <v>#DIV/0!</v>
      </c>
      <c r="HB24" s="147" t="str">
        <f t="shared" si="1"/>
        <v>+</v>
      </c>
      <c r="HC24" s="147" t="e">
        <f t="shared" si="1"/>
        <v>#DIV/0!</v>
      </c>
      <c r="HD24" s="147" t="e">
        <f t="shared" si="1"/>
        <v>#DIV/0!</v>
      </c>
      <c r="HE24" s="147" t="e">
        <f t="shared" si="1"/>
        <v>#DIV/0!</v>
      </c>
      <c r="HF24" s="147" t="e">
        <f t="shared" si="1"/>
        <v>#DIV/0!</v>
      </c>
      <c r="HG24" s="147" t="str">
        <f t="shared" si="1"/>
        <v xml:space="preserve"> </v>
      </c>
      <c r="HI24" s="147"/>
      <c r="HJ24" s="147"/>
      <c r="HK24" s="147">
        <f t="shared" si="2"/>
        <v>7598.05</v>
      </c>
      <c r="HL24" s="147">
        <f t="shared" si="3"/>
        <v>5085.92</v>
      </c>
      <c r="HM24" s="147">
        <f t="shared" si="17"/>
        <v>2512.13</v>
      </c>
    </row>
    <row r="25" spans="1:221" s="149" customFormat="1" ht="12" customHeight="1" x14ac:dyDescent="0.2">
      <c r="A25" s="150">
        <v>9</v>
      </c>
      <c r="B25" s="190" t="s">
        <v>924</v>
      </c>
      <c r="C25" s="152"/>
      <c r="D25" s="153"/>
      <c r="E25" s="154"/>
      <c r="F25" s="154">
        <f t="shared" si="18"/>
        <v>69.695548747953126</v>
      </c>
      <c r="G25" s="279">
        <v>1982</v>
      </c>
      <c r="H25" s="279">
        <v>2025</v>
      </c>
      <c r="I25" s="154">
        <f t="shared" si="19"/>
        <v>269335.93</v>
      </c>
      <c r="J25" s="152">
        <f t="shared" si="20"/>
        <v>4057358.7</v>
      </c>
      <c r="K25" s="155">
        <f t="shared" si="21"/>
        <v>0</v>
      </c>
      <c r="L25" s="152">
        <v>0</v>
      </c>
      <c r="M25" s="152">
        <v>0</v>
      </c>
      <c r="N25" s="192">
        <v>0</v>
      </c>
      <c r="O25" s="152">
        <v>0</v>
      </c>
      <c r="P25" s="152">
        <v>0</v>
      </c>
      <c r="Q25" s="155"/>
      <c r="R25" s="155">
        <v>0</v>
      </c>
      <c r="S25" s="155">
        <v>0</v>
      </c>
      <c r="T25" s="155">
        <v>0</v>
      </c>
      <c r="U25" s="155"/>
      <c r="V25" s="155">
        <v>0</v>
      </c>
      <c r="W25" s="156">
        <v>0</v>
      </c>
      <c r="X25" s="155">
        <v>0</v>
      </c>
      <c r="Y25" s="157" t="s">
        <v>235</v>
      </c>
      <c r="Z25" s="155">
        <v>534</v>
      </c>
      <c r="AA25" s="155">
        <f t="shared" si="22"/>
        <v>3874777.56</v>
      </c>
      <c r="AB25" s="144">
        <v>0</v>
      </c>
      <c r="AC25" s="144">
        <v>0</v>
      </c>
      <c r="AD25" s="144">
        <v>0</v>
      </c>
      <c r="AE25" s="144">
        <v>0</v>
      </c>
      <c r="AF25" s="144">
        <v>0</v>
      </c>
      <c r="AG25" s="144">
        <v>0</v>
      </c>
      <c r="AH25" s="144">
        <v>0</v>
      </c>
      <c r="AI25" s="144">
        <v>0</v>
      </c>
      <c r="AJ25" s="144">
        <v>0</v>
      </c>
      <c r="AK25" s="144">
        <v>0</v>
      </c>
      <c r="AL25" s="144">
        <v>0</v>
      </c>
      <c r="AM25" s="144">
        <f t="shared" si="23"/>
        <v>121720.76</v>
      </c>
      <c r="AN25" s="144">
        <f t="shared" si="24"/>
        <v>60860.38</v>
      </c>
      <c r="AO25" s="144">
        <v>0</v>
      </c>
      <c r="AP25" s="144" t="s">
        <v>4526</v>
      </c>
      <c r="AQ25" s="294"/>
      <c r="AR25" s="144"/>
      <c r="AS25" s="271"/>
      <c r="AT25" s="144"/>
      <c r="AU25" s="144"/>
      <c r="AV25" s="158" t="s">
        <v>922</v>
      </c>
      <c r="AW25" s="159" t="s">
        <v>923</v>
      </c>
      <c r="AX25" s="159" t="s">
        <v>924</v>
      </c>
      <c r="AY25" s="159" t="s">
        <v>878</v>
      </c>
      <c r="AZ25" s="159" t="s">
        <v>879</v>
      </c>
      <c r="BA25" s="193">
        <v>1982</v>
      </c>
      <c r="BB25" s="159" t="s">
        <v>881</v>
      </c>
      <c r="BC25" s="193">
        <v>2</v>
      </c>
      <c r="BD25" s="193">
        <v>2</v>
      </c>
      <c r="BE25" s="193">
        <v>18</v>
      </c>
      <c r="BF25" s="160">
        <v>1082.8</v>
      </c>
      <c r="BG25" s="160">
        <v>603.9</v>
      </c>
      <c r="BH25" s="193">
        <v>0</v>
      </c>
      <c r="BI25" s="193">
        <v>7.5</v>
      </c>
      <c r="BJ25" s="159" t="s">
        <v>884</v>
      </c>
      <c r="BK25" s="160">
        <v>534</v>
      </c>
      <c r="BL25" s="160">
        <v>410.5</v>
      </c>
      <c r="BM25" s="160">
        <v>504</v>
      </c>
      <c r="BN25" s="158"/>
      <c r="BO25" s="159" t="s">
        <v>885</v>
      </c>
      <c r="BP25" s="159" t="s">
        <v>886</v>
      </c>
      <c r="BQ25" s="203">
        <v>2024</v>
      </c>
      <c r="BR25" s="160">
        <v>2957297.34</v>
      </c>
      <c r="BS25" s="160">
        <v>269335.93</v>
      </c>
      <c r="BT25" s="160">
        <v>0</v>
      </c>
      <c r="BU25" s="138">
        <v>269335.93</v>
      </c>
      <c r="BV25" s="160">
        <v>269336.15000000002</v>
      </c>
      <c r="BW25" s="160">
        <v>269336.15000000002</v>
      </c>
      <c r="BX25" s="160">
        <v>0</v>
      </c>
      <c r="BY25" s="160">
        <v>268359.62</v>
      </c>
      <c r="BZ25" s="160">
        <v>268359.62</v>
      </c>
      <c r="CA25" s="160">
        <v>0</v>
      </c>
      <c r="CB25" s="160">
        <v>268359.62</v>
      </c>
      <c r="CC25" s="160">
        <v>268359.62</v>
      </c>
      <c r="CD25" s="160">
        <v>0</v>
      </c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  <c r="EH25" s="145"/>
      <c r="EI25" s="145"/>
      <c r="EJ25" s="145"/>
      <c r="EK25" s="145"/>
      <c r="EL25" s="145"/>
      <c r="EM25" s="145"/>
      <c r="EN25" s="145"/>
      <c r="EO25" s="145"/>
      <c r="EP25" s="145"/>
      <c r="EQ25" s="145"/>
      <c r="ER25" s="145"/>
      <c r="ES25" s="145"/>
      <c r="ET25" s="145"/>
      <c r="EU25" s="145"/>
      <c r="EV25" s="145"/>
      <c r="EW25" s="145"/>
      <c r="EX25" s="145"/>
      <c r="EY25" s="145"/>
      <c r="EZ25" s="145"/>
      <c r="FA25" s="145"/>
      <c r="FB25" s="145"/>
      <c r="FC25" s="145"/>
      <c r="FD25" s="145"/>
      <c r="FE25" s="145"/>
      <c r="FF25" s="145"/>
      <c r="FG25" s="145"/>
      <c r="FH25" s="145"/>
      <c r="FI25" s="145"/>
      <c r="FJ25" s="145"/>
      <c r="FK25" s="145"/>
      <c r="FL25" s="145"/>
      <c r="FM25" s="145"/>
      <c r="FN25" s="145"/>
      <c r="FO25" s="145"/>
      <c r="FP25" s="145"/>
      <c r="FQ25" s="145"/>
      <c r="FR25" s="145"/>
      <c r="FS25" s="145"/>
      <c r="FT25" s="146"/>
      <c r="FU25" s="147" t="e">
        <f>L25/'Приложение 1'!#REF!</f>
        <v>#REF!</v>
      </c>
      <c r="FV25" s="147" t="e">
        <f t="shared" si="0"/>
        <v>#DIV/0!</v>
      </c>
      <c r="FW25" s="147" t="e">
        <f t="shared" si="4"/>
        <v>#DIV/0!</v>
      </c>
      <c r="FX25" s="147" t="e">
        <f t="shared" si="5"/>
        <v>#DIV/0!</v>
      </c>
      <c r="FY25" s="147" t="e">
        <f t="shared" si="6"/>
        <v>#DIV/0!</v>
      </c>
      <c r="FZ25" s="147" t="e">
        <f t="shared" si="7"/>
        <v>#DIV/0!</v>
      </c>
      <c r="GA25" s="147" t="e">
        <f t="shared" si="8"/>
        <v>#DIV/0!</v>
      </c>
      <c r="GB25" s="147">
        <f t="shared" si="9"/>
        <v>7256.1377528089888</v>
      </c>
      <c r="GC25" s="147" t="e">
        <f t="shared" si="10"/>
        <v>#DIV/0!</v>
      </c>
      <c r="GD25" s="147" t="e">
        <f t="shared" si="11"/>
        <v>#DIV/0!</v>
      </c>
      <c r="GE25" s="147" t="e">
        <f t="shared" si="12"/>
        <v>#DIV/0!</v>
      </c>
      <c r="GF25" s="147" t="e">
        <f t="shared" si="13"/>
        <v>#DIV/0!</v>
      </c>
      <c r="GG25" s="148">
        <f t="shared" si="14"/>
        <v>0</v>
      </c>
      <c r="GH25" s="147">
        <v>823.21</v>
      </c>
      <c r="GI25" s="147">
        <v>2105.13</v>
      </c>
      <c r="GJ25" s="147">
        <v>2608.0100000000002</v>
      </c>
      <c r="GK25" s="147">
        <v>902.03</v>
      </c>
      <c r="GL25" s="147">
        <v>1781.42</v>
      </c>
      <c r="GM25" s="147">
        <v>1188.47</v>
      </c>
      <c r="GN25" s="147">
        <v>2445034.0299999998</v>
      </c>
      <c r="GO25" s="147">
        <f t="shared" si="15"/>
        <v>4866.91</v>
      </c>
      <c r="GP25" s="147">
        <v>1206.3800000000001</v>
      </c>
      <c r="GQ25" s="147">
        <v>8075.13</v>
      </c>
      <c r="GR25" s="147">
        <v>3444.44</v>
      </c>
      <c r="GS25" s="147">
        <v>7006.73</v>
      </c>
      <c r="GT25" s="147">
        <f t="shared" si="16"/>
        <v>1689105.94</v>
      </c>
      <c r="GU25" s="147" t="e">
        <f t="shared" si="1"/>
        <v>#REF!</v>
      </c>
      <c r="GV25" s="147" t="e">
        <f t="shared" si="1"/>
        <v>#DIV/0!</v>
      </c>
      <c r="GW25" s="147" t="e">
        <f t="shared" si="1"/>
        <v>#DIV/0!</v>
      </c>
      <c r="GX25" s="147" t="e">
        <f t="shared" si="1"/>
        <v>#DIV/0!</v>
      </c>
      <c r="GY25" s="147" t="e">
        <f t="shared" si="1"/>
        <v>#DIV/0!</v>
      </c>
      <c r="GZ25" s="147" t="e">
        <f t="shared" si="1"/>
        <v>#DIV/0!</v>
      </c>
      <c r="HA25" s="147" t="e">
        <f t="shared" si="1"/>
        <v>#DIV/0!</v>
      </c>
      <c r="HB25" s="147" t="str">
        <f t="shared" si="1"/>
        <v>+</v>
      </c>
      <c r="HC25" s="147" t="e">
        <f t="shared" si="1"/>
        <v>#DIV/0!</v>
      </c>
      <c r="HD25" s="147" t="e">
        <f t="shared" si="1"/>
        <v>#DIV/0!</v>
      </c>
      <c r="HE25" s="147" t="e">
        <f t="shared" si="1"/>
        <v>#DIV/0!</v>
      </c>
      <c r="HF25" s="147" t="e">
        <f t="shared" si="1"/>
        <v>#DIV/0!</v>
      </c>
      <c r="HG25" s="147" t="str">
        <f t="shared" si="1"/>
        <v xml:space="preserve"> </v>
      </c>
      <c r="HI25" s="147"/>
      <c r="HJ25" s="147"/>
      <c r="HK25" s="147">
        <f t="shared" si="2"/>
        <v>7598.05</v>
      </c>
      <c r="HL25" s="147">
        <f t="shared" si="3"/>
        <v>5085.92</v>
      </c>
      <c r="HM25" s="147">
        <f t="shared" si="17"/>
        <v>2512.13</v>
      </c>
    </row>
    <row r="26" spans="1:221" s="149" customFormat="1" ht="12" customHeight="1" x14ac:dyDescent="0.2">
      <c r="A26" s="150">
        <v>10</v>
      </c>
      <c r="B26" s="190" t="s">
        <v>927</v>
      </c>
      <c r="C26" s="152"/>
      <c r="D26" s="153"/>
      <c r="E26" s="154"/>
      <c r="F26" s="154">
        <f t="shared" si="18"/>
        <v>166.12620809792844</v>
      </c>
      <c r="G26" s="279">
        <v>1972</v>
      </c>
      <c r="H26" s="279">
        <v>2025</v>
      </c>
      <c r="I26" s="154">
        <f t="shared" si="19"/>
        <v>296358.34999999998</v>
      </c>
      <c r="J26" s="152">
        <f t="shared" si="20"/>
        <v>9117660</v>
      </c>
      <c r="K26" s="155">
        <f t="shared" si="21"/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6">
        <v>0</v>
      </c>
      <c r="X26" s="155">
        <v>0</v>
      </c>
      <c r="Y26" s="157" t="s">
        <v>235</v>
      </c>
      <c r="Z26" s="155">
        <v>1200</v>
      </c>
      <c r="AA26" s="155">
        <f t="shared" si="22"/>
        <v>8707365.3000000007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4">
        <v>0</v>
      </c>
      <c r="AL26" s="144">
        <v>0</v>
      </c>
      <c r="AM26" s="144">
        <f t="shared" si="23"/>
        <v>273529.8</v>
      </c>
      <c r="AN26" s="144">
        <f t="shared" si="24"/>
        <v>136764.9</v>
      </c>
      <c r="AO26" s="144">
        <v>0</v>
      </c>
      <c r="AP26" s="144" t="s">
        <v>4526</v>
      </c>
      <c r="AQ26" s="294"/>
      <c r="AR26" s="144"/>
      <c r="AS26" s="271"/>
      <c r="AT26" s="144"/>
      <c r="AU26" s="144"/>
      <c r="AV26" s="158" t="s">
        <v>925</v>
      </c>
      <c r="AW26" s="159" t="s">
        <v>926</v>
      </c>
      <c r="AX26" s="159" t="s">
        <v>927</v>
      </c>
      <c r="AY26" s="159" t="s">
        <v>878</v>
      </c>
      <c r="AZ26" s="159" t="s">
        <v>879</v>
      </c>
      <c r="BA26" s="193">
        <v>1972</v>
      </c>
      <c r="BB26" s="159" t="s">
        <v>891</v>
      </c>
      <c r="BC26" s="193">
        <v>2</v>
      </c>
      <c r="BD26" s="193">
        <v>2</v>
      </c>
      <c r="BE26" s="193">
        <v>63</v>
      </c>
      <c r="BF26" s="160">
        <v>734</v>
      </c>
      <c r="BG26" s="160">
        <v>590</v>
      </c>
      <c r="BH26" s="193">
        <v>0</v>
      </c>
      <c r="BI26" s="193">
        <v>7.5</v>
      </c>
      <c r="BJ26" s="159" t="s">
        <v>884</v>
      </c>
      <c r="BK26" s="160">
        <v>1200</v>
      </c>
      <c r="BL26" s="160">
        <v>367</v>
      </c>
      <c r="BM26" s="160">
        <v>600</v>
      </c>
      <c r="BN26" s="158"/>
      <c r="BO26" s="159" t="s">
        <v>885</v>
      </c>
      <c r="BP26" s="159" t="s">
        <v>886</v>
      </c>
      <c r="BQ26" s="203">
        <v>2024</v>
      </c>
      <c r="BR26" s="160">
        <v>6645612</v>
      </c>
      <c r="BS26" s="160">
        <v>296358.34999999998</v>
      </c>
      <c r="BT26" s="160">
        <v>0</v>
      </c>
      <c r="BU26" s="138">
        <v>296358.34999999998</v>
      </c>
      <c r="BV26" s="160">
        <v>296358.34999999998</v>
      </c>
      <c r="BW26" s="160">
        <v>296358.34999999998</v>
      </c>
      <c r="BX26" s="160">
        <v>0</v>
      </c>
      <c r="BY26" s="160">
        <v>294415.46000000002</v>
      </c>
      <c r="BZ26" s="160">
        <v>294415.46000000002</v>
      </c>
      <c r="CA26" s="160">
        <v>0</v>
      </c>
      <c r="CB26" s="160">
        <v>294415.46000000002</v>
      </c>
      <c r="CC26" s="160">
        <v>294415.46000000002</v>
      </c>
      <c r="CD26" s="160">
        <v>0</v>
      </c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  <c r="EH26" s="145"/>
      <c r="EI26" s="145"/>
      <c r="EJ26" s="145"/>
      <c r="EK26" s="145"/>
      <c r="EL26" s="145"/>
      <c r="EM26" s="145"/>
      <c r="EN26" s="145"/>
      <c r="EO26" s="145"/>
      <c r="EP26" s="145"/>
      <c r="EQ26" s="145"/>
      <c r="ER26" s="145"/>
      <c r="ES26" s="145"/>
      <c r="ET26" s="145"/>
      <c r="EU26" s="145"/>
      <c r="EV26" s="145"/>
      <c r="EW26" s="145"/>
      <c r="EX26" s="145"/>
      <c r="EY26" s="145"/>
      <c r="EZ26" s="145"/>
      <c r="FA26" s="145"/>
      <c r="FB26" s="145"/>
      <c r="FC26" s="145"/>
      <c r="FD26" s="145"/>
      <c r="FE26" s="145"/>
      <c r="FF26" s="145"/>
      <c r="FG26" s="145"/>
      <c r="FH26" s="145"/>
      <c r="FI26" s="145"/>
      <c r="FJ26" s="145"/>
      <c r="FK26" s="145"/>
      <c r="FL26" s="145"/>
      <c r="FM26" s="145"/>
      <c r="FN26" s="145"/>
      <c r="FO26" s="145"/>
      <c r="FP26" s="145"/>
      <c r="FQ26" s="145"/>
      <c r="FR26" s="145"/>
      <c r="FS26" s="145"/>
      <c r="FT26" s="146"/>
      <c r="FU26" s="147" t="e">
        <f>L26/'Приложение 1'!#REF!</f>
        <v>#REF!</v>
      </c>
      <c r="FV26" s="147" t="e">
        <f t="shared" si="0"/>
        <v>#DIV/0!</v>
      </c>
      <c r="FW26" s="147" t="e">
        <f t="shared" si="4"/>
        <v>#DIV/0!</v>
      </c>
      <c r="FX26" s="147" t="e">
        <f t="shared" si="5"/>
        <v>#DIV/0!</v>
      </c>
      <c r="FY26" s="147" t="e">
        <f t="shared" si="6"/>
        <v>#DIV/0!</v>
      </c>
      <c r="FZ26" s="147" t="e">
        <f t="shared" si="7"/>
        <v>#DIV/0!</v>
      </c>
      <c r="GA26" s="147" t="e">
        <f t="shared" si="8"/>
        <v>#DIV/0!</v>
      </c>
      <c r="GB26" s="147">
        <f t="shared" si="9"/>
        <v>7256.1377500000008</v>
      </c>
      <c r="GC26" s="147" t="e">
        <f t="shared" si="10"/>
        <v>#DIV/0!</v>
      </c>
      <c r="GD26" s="147" t="e">
        <f t="shared" si="11"/>
        <v>#DIV/0!</v>
      </c>
      <c r="GE26" s="147" t="e">
        <f t="shared" si="12"/>
        <v>#DIV/0!</v>
      </c>
      <c r="GF26" s="147" t="e">
        <f t="shared" si="13"/>
        <v>#DIV/0!</v>
      </c>
      <c r="GG26" s="148">
        <f t="shared" si="14"/>
        <v>0</v>
      </c>
      <c r="GH26" s="147">
        <v>823.21</v>
      </c>
      <c r="GI26" s="147">
        <v>2105.13</v>
      </c>
      <c r="GJ26" s="147">
        <v>2608.0100000000002</v>
      </c>
      <c r="GK26" s="147">
        <v>902.03</v>
      </c>
      <c r="GL26" s="147">
        <v>1781.42</v>
      </c>
      <c r="GM26" s="147">
        <v>1188.47</v>
      </c>
      <c r="GN26" s="147">
        <v>2445034.0299999998</v>
      </c>
      <c r="GO26" s="147">
        <f t="shared" si="15"/>
        <v>4866.91</v>
      </c>
      <c r="GP26" s="147">
        <v>1206.3800000000001</v>
      </c>
      <c r="GQ26" s="147">
        <v>8075.13</v>
      </c>
      <c r="GR26" s="147">
        <v>3444.44</v>
      </c>
      <c r="GS26" s="147">
        <v>7006.73</v>
      </c>
      <c r="GT26" s="147">
        <f t="shared" si="16"/>
        <v>1689105.94</v>
      </c>
      <c r="GU26" s="147" t="e">
        <f t="shared" si="1"/>
        <v>#REF!</v>
      </c>
      <c r="GV26" s="147" t="e">
        <f t="shared" si="1"/>
        <v>#DIV/0!</v>
      </c>
      <c r="GW26" s="147" t="e">
        <f t="shared" si="1"/>
        <v>#DIV/0!</v>
      </c>
      <c r="GX26" s="147" t="e">
        <f t="shared" si="1"/>
        <v>#DIV/0!</v>
      </c>
      <c r="GY26" s="147" t="e">
        <f t="shared" si="1"/>
        <v>#DIV/0!</v>
      </c>
      <c r="GZ26" s="147" t="e">
        <f t="shared" si="1"/>
        <v>#DIV/0!</v>
      </c>
      <c r="HA26" s="147" t="e">
        <f t="shared" si="1"/>
        <v>#DIV/0!</v>
      </c>
      <c r="HB26" s="147" t="str">
        <f t="shared" si="1"/>
        <v>+</v>
      </c>
      <c r="HC26" s="147" t="e">
        <f t="shared" si="1"/>
        <v>#DIV/0!</v>
      </c>
      <c r="HD26" s="147" t="e">
        <f t="shared" si="1"/>
        <v>#DIV/0!</v>
      </c>
      <c r="HE26" s="147" t="e">
        <f t="shared" si="1"/>
        <v>#DIV/0!</v>
      </c>
      <c r="HF26" s="147" t="e">
        <f t="shared" si="1"/>
        <v>#DIV/0!</v>
      </c>
      <c r="HG26" s="147" t="str">
        <f t="shared" si="1"/>
        <v xml:space="preserve"> </v>
      </c>
      <c r="HI26" s="147"/>
      <c r="HJ26" s="147"/>
      <c r="HK26" s="147">
        <f t="shared" si="2"/>
        <v>7598.05</v>
      </c>
      <c r="HL26" s="147">
        <f t="shared" si="3"/>
        <v>5085.92</v>
      </c>
      <c r="HM26" s="147">
        <f t="shared" si="17"/>
        <v>2512.13</v>
      </c>
    </row>
    <row r="27" spans="1:221" s="149" customFormat="1" ht="12" customHeight="1" x14ac:dyDescent="0.2">
      <c r="A27" s="150">
        <v>11</v>
      </c>
      <c r="B27" s="190" t="s">
        <v>932</v>
      </c>
      <c r="C27" s="152"/>
      <c r="D27" s="153"/>
      <c r="E27" s="154"/>
      <c r="F27" s="154">
        <f t="shared" si="18"/>
        <v>165.06650809792845</v>
      </c>
      <c r="G27" s="279">
        <v>1972</v>
      </c>
      <c r="H27" s="279">
        <v>2025</v>
      </c>
      <c r="I27" s="154">
        <f t="shared" si="19"/>
        <v>352628.42</v>
      </c>
      <c r="J27" s="152">
        <f t="shared" si="20"/>
        <v>9117660</v>
      </c>
      <c r="K27" s="155">
        <f t="shared" si="21"/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6">
        <v>0</v>
      </c>
      <c r="X27" s="155">
        <v>0</v>
      </c>
      <c r="Y27" s="157" t="s">
        <v>235</v>
      </c>
      <c r="Z27" s="155">
        <v>1200</v>
      </c>
      <c r="AA27" s="155">
        <f t="shared" si="22"/>
        <v>8707365.3000000007</v>
      </c>
      <c r="AB27" s="144">
        <v>0</v>
      </c>
      <c r="AC27" s="144">
        <v>0</v>
      </c>
      <c r="AD27" s="144">
        <v>0</v>
      </c>
      <c r="AE27" s="144">
        <v>0</v>
      </c>
      <c r="AF27" s="144">
        <v>0</v>
      </c>
      <c r="AG27" s="144">
        <v>0</v>
      </c>
      <c r="AH27" s="144">
        <v>0</v>
      </c>
      <c r="AI27" s="144">
        <v>0</v>
      </c>
      <c r="AJ27" s="144">
        <v>0</v>
      </c>
      <c r="AK27" s="144">
        <v>0</v>
      </c>
      <c r="AL27" s="144">
        <v>0</v>
      </c>
      <c r="AM27" s="144">
        <f t="shared" si="23"/>
        <v>273529.8</v>
      </c>
      <c r="AN27" s="144">
        <f t="shared" si="24"/>
        <v>136764.9</v>
      </c>
      <c r="AO27" s="144">
        <v>0</v>
      </c>
      <c r="AP27" s="144" t="s">
        <v>4526</v>
      </c>
      <c r="AQ27" s="294"/>
      <c r="AR27" s="144"/>
      <c r="AS27" s="271"/>
      <c r="AT27" s="144"/>
      <c r="AU27" s="144"/>
      <c r="AV27" s="158" t="s">
        <v>930</v>
      </c>
      <c r="AW27" s="159" t="s">
        <v>931</v>
      </c>
      <c r="AX27" s="159" t="s">
        <v>932</v>
      </c>
      <c r="AY27" s="159" t="s">
        <v>878</v>
      </c>
      <c r="AZ27" s="159" t="s">
        <v>879</v>
      </c>
      <c r="BA27" s="193">
        <v>1972</v>
      </c>
      <c r="BB27" s="159" t="s">
        <v>891</v>
      </c>
      <c r="BC27" s="193">
        <v>2</v>
      </c>
      <c r="BD27" s="193">
        <v>2</v>
      </c>
      <c r="BE27" s="193">
        <v>37</v>
      </c>
      <c r="BF27" s="160">
        <v>734</v>
      </c>
      <c r="BG27" s="160">
        <v>590</v>
      </c>
      <c r="BH27" s="193">
        <v>0</v>
      </c>
      <c r="BI27" s="193">
        <v>7.5</v>
      </c>
      <c r="BJ27" s="159" t="s">
        <v>884</v>
      </c>
      <c r="BK27" s="160">
        <v>1200</v>
      </c>
      <c r="BL27" s="160">
        <v>367</v>
      </c>
      <c r="BM27" s="160">
        <v>600</v>
      </c>
      <c r="BN27" s="158"/>
      <c r="BO27" s="159" t="s">
        <v>885</v>
      </c>
      <c r="BP27" s="159" t="s">
        <v>886</v>
      </c>
      <c r="BQ27" s="203">
        <v>2025</v>
      </c>
      <c r="BR27" s="160">
        <v>6645612</v>
      </c>
      <c r="BS27" s="160">
        <v>352628.42</v>
      </c>
      <c r="BT27" s="160">
        <v>0</v>
      </c>
      <c r="BU27" s="138">
        <v>352628.42</v>
      </c>
      <c r="BV27" s="160">
        <v>352628.42</v>
      </c>
      <c r="BW27" s="160">
        <v>352628.42</v>
      </c>
      <c r="BX27" s="160">
        <v>0</v>
      </c>
      <c r="BY27" s="160">
        <v>348804.08</v>
      </c>
      <c r="BZ27" s="160">
        <v>348804.08</v>
      </c>
      <c r="CA27" s="160">
        <v>0</v>
      </c>
      <c r="CB27" s="160">
        <v>348804.08</v>
      </c>
      <c r="CC27" s="160">
        <v>348804.08</v>
      </c>
      <c r="CD27" s="160">
        <v>0</v>
      </c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145"/>
      <c r="FE27" s="145"/>
      <c r="FF27" s="145"/>
      <c r="FG27" s="145"/>
      <c r="FH27" s="145"/>
      <c r="FI27" s="145"/>
      <c r="FJ27" s="145"/>
      <c r="FK27" s="145"/>
      <c r="FL27" s="145"/>
      <c r="FM27" s="145"/>
      <c r="FN27" s="145"/>
      <c r="FO27" s="145"/>
      <c r="FP27" s="145"/>
      <c r="FQ27" s="145"/>
      <c r="FR27" s="145"/>
      <c r="FS27" s="145"/>
      <c r="FT27" s="146"/>
      <c r="FU27" s="147" t="e">
        <f>L27/'Приложение 1'!#REF!</f>
        <v>#REF!</v>
      </c>
      <c r="FV27" s="147" t="e">
        <f t="shared" si="0"/>
        <v>#DIV/0!</v>
      </c>
      <c r="FW27" s="147" t="e">
        <f t="shared" si="4"/>
        <v>#DIV/0!</v>
      </c>
      <c r="FX27" s="147" t="e">
        <f t="shared" si="5"/>
        <v>#DIV/0!</v>
      </c>
      <c r="FY27" s="147" t="e">
        <f t="shared" si="6"/>
        <v>#DIV/0!</v>
      </c>
      <c r="FZ27" s="147" t="e">
        <f t="shared" si="7"/>
        <v>#DIV/0!</v>
      </c>
      <c r="GA27" s="147" t="e">
        <f t="shared" si="8"/>
        <v>#DIV/0!</v>
      </c>
      <c r="GB27" s="147">
        <f t="shared" si="9"/>
        <v>7256.1377500000008</v>
      </c>
      <c r="GC27" s="147" t="e">
        <f t="shared" si="10"/>
        <v>#DIV/0!</v>
      </c>
      <c r="GD27" s="147" t="e">
        <f t="shared" si="11"/>
        <v>#DIV/0!</v>
      </c>
      <c r="GE27" s="147" t="e">
        <f t="shared" si="12"/>
        <v>#DIV/0!</v>
      </c>
      <c r="GF27" s="147" t="e">
        <f t="shared" si="13"/>
        <v>#DIV/0!</v>
      </c>
      <c r="GG27" s="148">
        <f t="shared" si="14"/>
        <v>0</v>
      </c>
      <c r="GH27" s="147">
        <v>823.21</v>
      </c>
      <c r="GI27" s="147">
        <v>2105.13</v>
      </c>
      <c r="GJ27" s="147">
        <v>2608.0100000000002</v>
      </c>
      <c r="GK27" s="147">
        <v>902.03</v>
      </c>
      <c r="GL27" s="147">
        <v>1781.42</v>
      </c>
      <c r="GM27" s="147">
        <v>1188.47</v>
      </c>
      <c r="GN27" s="147">
        <v>2445034.0299999998</v>
      </c>
      <c r="GO27" s="147">
        <f t="shared" si="15"/>
        <v>4866.91</v>
      </c>
      <c r="GP27" s="147">
        <v>1206.3800000000001</v>
      </c>
      <c r="GQ27" s="147">
        <v>8075.13</v>
      </c>
      <c r="GR27" s="147">
        <v>3444.44</v>
      </c>
      <c r="GS27" s="147">
        <v>7006.73</v>
      </c>
      <c r="GT27" s="147">
        <f t="shared" si="16"/>
        <v>1689105.94</v>
      </c>
      <c r="GU27" s="147" t="e">
        <f t="shared" si="1"/>
        <v>#REF!</v>
      </c>
      <c r="GV27" s="147" t="e">
        <f t="shared" si="1"/>
        <v>#DIV/0!</v>
      </c>
      <c r="GW27" s="147" t="e">
        <f t="shared" si="1"/>
        <v>#DIV/0!</v>
      </c>
      <c r="GX27" s="147" t="e">
        <f t="shared" si="1"/>
        <v>#DIV/0!</v>
      </c>
      <c r="GY27" s="147" t="e">
        <f t="shared" si="1"/>
        <v>#DIV/0!</v>
      </c>
      <c r="GZ27" s="147" t="e">
        <f t="shared" si="1"/>
        <v>#DIV/0!</v>
      </c>
      <c r="HA27" s="147" t="e">
        <f t="shared" si="1"/>
        <v>#DIV/0!</v>
      </c>
      <c r="HB27" s="147" t="str">
        <f t="shared" si="1"/>
        <v>+</v>
      </c>
      <c r="HC27" s="147" t="e">
        <f t="shared" si="1"/>
        <v>#DIV/0!</v>
      </c>
      <c r="HD27" s="147" t="e">
        <f t="shared" si="1"/>
        <v>#DIV/0!</v>
      </c>
      <c r="HE27" s="147" t="e">
        <f t="shared" si="1"/>
        <v>#DIV/0!</v>
      </c>
      <c r="HF27" s="147" t="e">
        <f t="shared" si="1"/>
        <v>#DIV/0!</v>
      </c>
      <c r="HG27" s="147" t="str">
        <f t="shared" si="1"/>
        <v xml:space="preserve"> </v>
      </c>
      <c r="HI27" s="147"/>
      <c r="HJ27" s="147"/>
      <c r="HK27" s="147">
        <f t="shared" si="2"/>
        <v>7598.05</v>
      </c>
      <c r="HL27" s="147">
        <f t="shared" si="3"/>
        <v>5085.92</v>
      </c>
      <c r="HM27" s="147">
        <f t="shared" si="17"/>
        <v>2512.13</v>
      </c>
    </row>
    <row r="28" spans="1:221" s="149" customFormat="1" ht="12" customHeight="1" x14ac:dyDescent="0.2">
      <c r="A28" s="150">
        <v>12</v>
      </c>
      <c r="B28" s="190" t="s">
        <v>936</v>
      </c>
      <c r="C28" s="152"/>
      <c r="D28" s="153"/>
      <c r="E28" s="154"/>
      <c r="F28" s="154">
        <f t="shared" si="18"/>
        <v>61.916760774410776</v>
      </c>
      <c r="G28" s="279">
        <v>1973</v>
      </c>
      <c r="H28" s="279">
        <v>2025</v>
      </c>
      <c r="I28" s="154">
        <f t="shared" si="19"/>
        <v>349110.92</v>
      </c>
      <c r="J28" s="152">
        <f t="shared" si="20"/>
        <v>4026966.51</v>
      </c>
      <c r="K28" s="155">
        <f t="shared" si="21"/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6">
        <v>0</v>
      </c>
      <c r="X28" s="155">
        <v>0</v>
      </c>
      <c r="Y28" s="157" t="s">
        <v>235</v>
      </c>
      <c r="Z28" s="155">
        <v>530</v>
      </c>
      <c r="AA28" s="155">
        <f t="shared" si="22"/>
        <v>3845753.01</v>
      </c>
      <c r="AB28" s="144">
        <v>0</v>
      </c>
      <c r="AC28" s="144">
        <v>0</v>
      </c>
      <c r="AD28" s="144">
        <v>0</v>
      </c>
      <c r="AE28" s="144">
        <v>0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4">
        <v>0</v>
      </c>
      <c r="AL28" s="144">
        <v>0</v>
      </c>
      <c r="AM28" s="144">
        <f t="shared" si="23"/>
        <v>120809</v>
      </c>
      <c r="AN28" s="144">
        <f t="shared" si="24"/>
        <v>60404.5</v>
      </c>
      <c r="AO28" s="144">
        <v>0</v>
      </c>
      <c r="AP28" s="144" t="s">
        <v>4526</v>
      </c>
      <c r="AQ28" s="294"/>
      <c r="AR28" s="144"/>
      <c r="AS28" s="271"/>
      <c r="AT28" s="144"/>
      <c r="AU28" s="144"/>
      <c r="AV28" s="158" t="s">
        <v>934</v>
      </c>
      <c r="AW28" s="159" t="s">
        <v>935</v>
      </c>
      <c r="AX28" s="159" t="s">
        <v>936</v>
      </c>
      <c r="AY28" s="159" t="s">
        <v>878</v>
      </c>
      <c r="AZ28" s="159" t="s">
        <v>879</v>
      </c>
      <c r="BA28" s="193">
        <v>1973</v>
      </c>
      <c r="BB28" s="159" t="s">
        <v>891</v>
      </c>
      <c r="BC28" s="193">
        <v>2</v>
      </c>
      <c r="BD28" s="193">
        <v>2</v>
      </c>
      <c r="BE28" s="193">
        <v>38</v>
      </c>
      <c r="BF28" s="160">
        <v>1142.4000000000001</v>
      </c>
      <c r="BG28" s="160">
        <v>660</v>
      </c>
      <c r="BH28" s="193">
        <v>0</v>
      </c>
      <c r="BI28" s="193">
        <v>7.5</v>
      </c>
      <c r="BJ28" s="159" t="s">
        <v>884</v>
      </c>
      <c r="BK28" s="160">
        <v>530</v>
      </c>
      <c r="BL28" s="160">
        <v>424</v>
      </c>
      <c r="BM28" s="160">
        <v>572</v>
      </c>
      <c r="BN28" s="158"/>
      <c r="BO28" s="159" t="s">
        <v>885</v>
      </c>
      <c r="BP28" s="159" t="s">
        <v>886</v>
      </c>
      <c r="BQ28" s="203">
        <v>2025</v>
      </c>
      <c r="BR28" s="160">
        <v>2935145.3</v>
      </c>
      <c r="BS28" s="160">
        <v>349110.92</v>
      </c>
      <c r="BT28" s="160">
        <v>0</v>
      </c>
      <c r="BU28" s="138">
        <v>349110.92</v>
      </c>
      <c r="BV28" s="160">
        <v>349110.92</v>
      </c>
      <c r="BW28" s="160">
        <v>349110.92</v>
      </c>
      <c r="BX28" s="160">
        <v>0</v>
      </c>
      <c r="BY28" s="160">
        <v>349103.57</v>
      </c>
      <c r="BZ28" s="160">
        <v>349103.57</v>
      </c>
      <c r="CA28" s="160">
        <v>0</v>
      </c>
      <c r="CB28" s="160">
        <v>349103.57</v>
      </c>
      <c r="CC28" s="160">
        <v>349103.57</v>
      </c>
      <c r="CD28" s="160">
        <v>0</v>
      </c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  <c r="EH28" s="145"/>
      <c r="EI28" s="145"/>
      <c r="EJ28" s="145"/>
      <c r="EK28" s="145"/>
      <c r="EL28" s="145"/>
      <c r="EM28" s="145"/>
      <c r="EN28" s="145"/>
      <c r="EO28" s="145"/>
      <c r="EP28" s="145"/>
      <c r="EQ28" s="145"/>
      <c r="ER28" s="145"/>
      <c r="ES28" s="145"/>
      <c r="ET28" s="145"/>
      <c r="EU28" s="145"/>
      <c r="EV28" s="145"/>
      <c r="EW28" s="145"/>
      <c r="EX28" s="145"/>
      <c r="EY28" s="145"/>
      <c r="EZ28" s="145"/>
      <c r="FA28" s="145"/>
      <c r="FB28" s="145"/>
      <c r="FC28" s="145"/>
      <c r="FD28" s="145"/>
      <c r="FE28" s="145"/>
      <c r="FF28" s="145"/>
      <c r="FG28" s="145"/>
      <c r="FH28" s="145"/>
      <c r="FI28" s="145"/>
      <c r="FJ28" s="145"/>
      <c r="FK28" s="145"/>
      <c r="FL28" s="145"/>
      <c r="FM28" s="145"/>
      <c r="FN28" s="145"/>
      <c r="FO28" s="145"/>
      <c r="FP28" s="145"/>
      <c r="FQ28" s="145"/>
      <c r="FR28" s="145"/>
      <c r="FS28" s="145"/>
      <c r="FT28" s="146"/>
      <c r="FU28" s="147" t="e">
        <f>L28/'Приложение 1'!#REF!</f>
        <v>#REF!</v>
      </c>
      <c r="FV28" s="147" t="e">
        <f t="shared" si="0"/>
        <v>#DIV/0!</v>
      </c>
      <c r="FW28" s="147" t="e">
        <f t="shared" si="4"/>
        <v>#DIV/0!</v>
      </c>
      <c r="FX28" s="147" t="e">
        <f t="shared" si="5"/>
        <v>#DIV/0!</v>
      </c>
      <c r="FY28" s="147" t="e">
        <f t="shared" si="6"/>
        <v>#DIV/0!</v>
      </c>
      <c r="FZ28" s="147" t="e">
        <f t="shared" si="7"/>
        <v>#DIV/0!</v>
      </c>
      <c r="GA28" s="147" t="e">
        <f t="shared" si="8"/>
        <v>#DIV/0!</v>
      </c>
      <c r="GB28" s="147">
        <f t="shared" si="9"/>
        <v>7256.1377547169805</v>
      </c>
      <c r="GC28" s="147" t="e">
        <f t="shared" si="10"/>
        <v>#DIV/0!</v>
      </c>
      <c r="GD28" s="147" t="e">
        <f t="shared" si="11"/>
        <v>#DIV/0!</v>
      </c>
      <c r="GE28" s="147" t="e">
        <f t="shared" si="12"/>
        <v>#DIV/0!</v>
      </c>
      <c r="GF28" s="147" t="e">
        <f t="shared" si="13"/>
        <v>#DIV/0!</v>
      </c>
      <c r="GG28" s="148">
        <f t="shared" si="14"/>
        <v>0</v>
      </c>
      <c r="GH28" s="147">
        <v>823.21</v>
      </c>
      <c r="GI28" s="147">
        <v>2105.13</v>
      </c>
      <c r="GJ28" s="147">
        <v>2608.0100000000002</v>
      </c>
      <c r="GK28" s="147">
        <v>902.03</v>
      </c>
      <c r="GL28" s="147">
        <v>1781.42</v>
      </c>
      <c r="GM28" s="147">
        <v>1188.47</v>
      </c>
      <c r="GN28" s="147">
        <v>2445034.0299999998</v>
      </c>
      <c r="GO28" s="147">
        <f t="shared" si="15"/>
        <v>4866.91</v>
      </c>
      <c r="GP28" s="147">
        <v>1206.3800000000001</v>
      </c>
      <c r="GQ28" s="147">
        <v>8075.13</v>
      </c>
      <c r="GR28" s="147">
        <v>3444.44</v>
      </c>
      <c r="GS28" s="147">
        <v>7006.73</v>
      </c>
      <c r="GT28" s="147">
        <f t="shared" si="16"/>
        <v>1689105.94</v>
      </c>
      <c r="GU28" s="147" t="e">
        <f t="shared" si="1"/>
        <v>#REF!</v>
      </c>
      <c r="GV28" s="147" t="e">
        <f t="shared" si="1"/>
        <v>#DIV/0!</v>
      </c>
      <c r="GW28" s="147" t="e">
        <f t="shared" si="1"/>
        <v>#DIV/0!</v>
      </c>
      <c r="GX28" s="147" t="e">
        <f t="shared" si="1"/>
        <v>#DIV/0!</v>
      </c>
      <c r="GY28" s="147" t="e">
        <f t="shared" si="1"/>
        <v>#DIV/0!</v>
      </c>
      <c r="GZ28" s="147" t="e">
        <f t="shared" si="1"/>
        <v>#DIV/0!</v>
      </c>
      <c r="HA28" s="147" t="e">
        <f t="shared" si="1"/>
        <v>#DIV/0!</v>
      </c>
      <c r="HB28" s="147" t="str">
        <f t="shared" si="1"/>
        <v>+</v>
      </c>
      <c r="HC28" s="147" t="e">
        <f t="shared" si="1"/>
        <v>#DIV/0!</v>
      </c>
      <c r="HD28" s="147" t="e">
        <f t="shared" si="1"/>
        <v>#DIV/0!</v>
      </c>
      <c r="HE28" s="147" t="e">
        <f t="shared" si="1"/>
        <v>#DIV/0!</v>
      </c>
      <c r="HF28" s="147" t="e">
        <f t="shared" si="1"/>
        <v>#DIV/0!</v>
      </c>
      <c r="HG28" s="147" t="str">
        <f t="shared" si="1"/>
        <v xml:space="preserve"> </v>
      </c>
      <c r="HI28" s="147"/>
      <c r="HJ28" s="147"/>
      <c r="HK28" s="147">
        <f t="shared" si="2"/>
        <v>7598.0500188679243</v>
      </c>
      <c r="HL28" s="147">
        <f t="shared" si="3"/>
        <v>5085.92</v>
      </c>
      <c r="HM28" s="147">
        <f t="shared" si="17"/>
        <v>2512.1300188679243</v>
      </c>
    </row>
    <row r="29" spans="1:221" s="149" customFormat="1" ht="12" customHeight="1" x14ac:dyDescent="0.2">
      <c r="A29" s="150">
        <v>13</v>
      </c>
      <c r="B29" s="190" t="s">
        <v>941</v>
      </c>
      <c r="C29" s="152"/>
      <c r="D29" s="153"/>
      <c r="E29" s="154"/>
      <c r="F29" s="154">
        <f t="shared" si="18"/>
        <v>61.210051149012912</v>
      </c>
      <c r="G29" s="279">
        <v>1966</v>
      </c>
      <c r="H29" s="278">
        <v>2023</v>
      </c>
      <c r="I29" s="154">
        <f t="shared" si="19"/>
        <v>279052.03000000003</v>
      </c>
      <c r="J29" s="310">
        <f t="shared" si="20"/>
        <v>3605879.52</v>
      </c>
      <c r="K29" s="155">
        <f t="shared" si="21"/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6">
        <v>0</v>
      </c>
      <c r="X29" s="155">
        <v>0</v>
      </c>
      <c r="Y29" s="157" t="s">
        <v>234</v>
      </c>
      <c r="Z29" s="155">
        <v>408</v>
      </c>
      <c r="AA29" s="155">
        <f t="shared" si="22"/>
        <v>3443614.94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v>0</v>
      </c>
      <c r="AH29" s="144">
        <v>0</v>
      </c>
      <c r="AI29" s="144">
        <v>0</v>
      </c>
      <c r="AJ29" s="144">
        <v>0</v>
      </c>
      <c r="AK29" s="144">
        <v>0</v>
      </c>
      <c r="AL29" s="144">
        <v>0</v>
      </c>
      <c r="AM29" s="144">
        <f t="shared" si="23"/>
        <v>108176.39</v>
      </c>
      <c r="AN29" s="144">
        <f t="shared" si="24"/>
        <v>54088.19</v>
      </c>
      <c r="AO29" s="144">
        <v>0</v>
      </c>
      <c r="AP29" s="144" t="s">
        <v>4526</v>
      </c>
      <c r="AQ29" s="294"/>
      <c r="AR29" s="144"/>
      <c r="AS29" s="271"/>
      <c r="AT29" s="144"/>
      <c r="AU29" s="144"/>
      <c r="AV29" s="158" t="s">
        <v>939</v>
      </c>
      <c r="AW29" s="159" t="s">
        <v>940</v>
      </c>
      <c r="AX29" s="159" t="s">
        <v>941</v>
      </c>
      <c r="AY29" s="159" t="s">
        <v>878</v>
      </c>
      <c r="AZ29" s="159" t="s">
        <v>879</v>
      </c>
      <c r="BA29" s="193">
        <v>1966</v>
      </c>
      <c r="BB29" s="159" t="s">
        <v>881</v>
      </c>
      <c r="BC29" s="193">
        <v>2</v>
      </c>
      <c r="BD29" s="193">
        <v>2</v>
      </c>
      <c r="BE29" s="193">
        <v>42</v>
      </c>
      <c r="BF29" s="160">
        <v>1077</v>
      </c>
      <c r="BG29" s="160">
        <v>603.9</v>
      </c>
      <c r="BH29" s="193">
        <v>0</v>
      </c>
      <c r="BI29" s="193">
        <v>7.5</v>
      </c>
      <c r="BJ29" s="159" t="s">
        <v>892</v>
      </c>
      <c r="BK29" s="160">
        <v>408</v>
      </c>
      <c r="BL29" s="160">
        <v>414.8</v>
      </c>
      <c r="BM29" s="160">
        <v>600</v>
      </c>
      <c r="BN29" s="158"/>
      <c r="BO29" s="159" t="s">
        <v>885</v>
      </c>
      <c r="BP29" s="159" t="s">
        <v>886</v>
      </c>
      <c r="BQ29" s="203">
        <v>2025</v>
      </c>
      <c r="BR29" s="160">
        <v>2353890.7200000002</v>
      </c>
      <c r="BS29" s="160">
        <v>279052.03000000003</v>
      </c>
      <c r="BT29" s="160">
        <v>0</v>
      </c>
      <c r="BU29" s="138">
        <v>279052.03000000003</v>
      </c>
      <c r="BV29" s="160">
        <v>279052.03000000003</v>
      </c>
      <c r="BW29" s="160">
        <v>279052.03000000003</v>
      </c>
      <c r="BX29" s="160">
        <v>0</v>
      </c>
      <c r="BY29" s="160">
        <v>272555.53999999998</v>
      </c>
      <c r="BZ29" s="160">
        <v>272555.53999999998</v>
      </c>
      <c r="CA29" s="160">
        <v>0</v>
      </c>
      <c r="CB29" s="160">
        <v>272555.53999999998</v>
      </c>
      <c r="CC29" s="160">
        <v>272555.53999999998</v>
      </c>
      <c r="CD29" s="160">
        <v>0</v>
      </c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  <c r="EH29" s="145"/>
      <c r="EI29" s="145"/>
      <c r="EJ29" s="145"/>
      <c r="EK29" s="145"/>
      <c r="EL29" s="145"/>
      <c r="EM29" s="145"/>
      <c r="EN29" s="145"/>
      <c r="EO29" s="145"/>
      <c r="EP29" s="145"/>
      <c r="EQ29" s="145"/>
      <c r="ER29" s="145"/>
      <c r="ES29" s="145"/>
      <c r="ET29" s="145"/>
      <c r="EU29" s="145"/>
      <c r="EV29" s="145"/>
      <c r="EW29" s="145"/>
      <c r="EX29" s="145"/>
      <c r="EY29" s="145"/>
      <c r="EZ29" s="145"/>
      <c r="FA29" s="145"/>
      <c r="FB29" s="145"/>
      <c r="FC29" s="145"/>
      <c r="FD29" s="145"/>
      <c r="FE29" s="145"/>
      <c r="FF29" s="145"/>
      <c r="FG29" s="145"/>
      <c r="FH29" s="145"/>
      <c r="FI29" s="145"/>
      <c r="FJ29" s="145"/>
      <c r="FK29" s="145"/>
      <c r="FL29" s="145"/>
      <c r="FM29" s="145"/>
      <c r="FN29" s="145"/>
      <c r="FO29" s="145"/>
      <c r="FP29" s="145"/>
      <c r="FQ29" s="145"/>
      <c r="FR29" s="145"/>
      <c r="FS29" s="145"/>
      <c r="FT29" s="146"/>
      <c r="FU29" s="147" t="e">
        <f>L29/'Приложение 1'!#REF!</f>
        <v>#REF!</v>
      </c>
      <c r="FV29" s="147" t="e">
        <f t="shared" si="0"/>
        <v>#DIV/0!</v>
      </c>
      <c r="FW29" s="147" t="e">
        <f t="shared" si="4"/>
        <v>#DIV/0!</v>
      </c>
      <c r="FX29" s="147" t="e">
        <f t="shared" si="5"/>
        <v>#DIV/0!</v>
      </c>
      <c r="FY29" s="147" t="e">
        <f t="shared" si="6"/>
        <v>#DIV/0!</v>
      </c>
      <c r="FZ29" s="147" t="e">
        <f t="shared" si="7"/>
        <v>#DIV/0!</v>
      </c>
      <c r="GA29" s="147" t="e">
        <f t="shared" si="8"/>
        <v>#DIV/0!</v>
      </c>
      <c r="GB29" s="147">
        <f t="shared" si="9"/>
        <v>8440.2326960784321</v>
      </c>
      <c r="GC29" s="147" t="e">
        <f t="shared" si="10"/>
        <v>#DIV/0!</v>
      </c>
      <c r="GD29" s="147" t="e">
        <f t="shared" si="11"/>
        <v>#DIV/0!</v>
      </c>
      <c r="GE29" s="147" t="e">
        <f t="shared" si="12"/>
        <v>#DIV/0!</v>
      </c>
      <c r="GF29" s="147" t="e">
        <f t="shared" si="13"/>
        <v>#DIV/0!</v>
      </c>
      <c r="GG29" s="148">
        <f t="shared" si="14"/>
        <v>0</v>
      </c>
      <c r="GH29" s="147">
        <v>823.21</v>
      </c>
      <c r="GI29" s="147">
        <v>2105.13</v>
      </c>
      <c r="GJ29" s="147">
        <v>2608.0100000000002</v>
      </c>
      <c r="GK29" s="147">
        <v>902.03</v>
      </c>
      <c r="GL29" s="147">
        <v>1781.42</v>
      </c>
      <c r="GM29" s="147">
        <v>1188.47</v>
      </c>
      <c r="GN29" s="147">
        <v>2445034.0299999998</v>
      </c>
      <c r="GO29" s="147">
        <f t="shared" si="15"/>
        <v>5070.2</v>
      </c>
      <c r="GP29" s="147">
        <v>1206.3800000000001</v>
      </c>
      <c r="GQ29" s="147">
        <v>8075.13</v>
      </c>
      <c r="GR29" s="147">
        <v>3444.44</v>
      </c>
      <c r="GS29" s="147">
        <v>7006.73</v>
      </c>
      <c r="GT29" s="147">
        <f t="shared" si="16"/>
        <v>1689105.94</v>
      </c>
      <c r="GU29" s="147" t="e">
        <f t="shared" si="1"/>
        <v>#REF!</v>
      </c>
      <c r="GV29" s="147" t="e">
        <f t="shared" si="1"/>
        <v>#DIV/0!</v>
      </c>
      <c r="GW29" s="147" t="e">
        <f t="shared" si="1"/>
        <v>#DIV/0!</v>
      </c>
      <c r="GX29" s="147" t="e">
        <f t="shared" si="1"/>
        <v>#DIV/0!</v>
      </c>
      <c r="GY29" s="147" t="e">
        <f t="shared" si="1"/>
        <v>#DIV/0!</v>
      </c>
      <c r="GZ29" s="147" t="e">
        <f t="shared" si="1"/>
        <v>#DIV/0!</v>
      </c>
      <c r="HA29" s="147" t="e">
        <f t="shared" si="1"/>
        <v>#DIV/0!</v>
      </c>
      <c r="HB29" s="147" t="str">
        <f t="shared" si="1"/>
        <v>+</v>
      </c>
      <c r="HC29" s="147" t="e">
        <f t="shared" si="1"/>
        <v>#DIV/0!</v>
      </c>
      <c r="HD29" s="147" t="e">
        <f t="shared" si="1"/>
        <v>#DIV/0!</v>
      </c>
      <c r="HE29" s="147" t="e">
        <f t="shared" si="1"/>
        <v>#DIV/0!</v>
      </c>
      <c r="HF29" s="147" t="e">
        <f t="shared" si="1"/>
        <v>#DIV/0!</v>
      </c>
      <c r="HG29" s="147" t="str">
        <f t="shared" si="1"/>
        <v xml:space="preserve"> </v>
      </c>
      <c r="HI29" s="147"/>
      <c r="HJ29" s="147"/>
      <c r="HK29" s="147">
        <f t="shared" si="2"/>
        <v>8837.94</v>
      </c>
      <c r="HL29" s="147">
        <f t="shared" si="3"/>
        <v>5298.36</v>
      </c>
      <c r="HM29" s="147">
        <f t="shared" si="17"/>
        <v>3539.5800000000008</v>
      </c>
    </row>
    <row r="30" spans="1:221" s="149" customFormat="1" ht="12" customHeight="1" x14ac:dyDescent="0.2">
      <c r="A30" s="150">
        <v>14</v>
      </c>
      <c r="B30" s="190" t="s">
        <v>946</v>
      </c>
      <c r="C30" s="152"/>
      <c r="D30" s="153"/>
      <c r="E30" s="154"/>
      <c r="F30" s="154">
        <f t="shared" si="18"/>
        <v>69.180183137911783</v>
      </c>
      <c r="G30" s="279">
        <v>1963</v>
      </c>
      <c r="H30" s="278">
        <v>2023</v>
      </c>
      <c r="I30" s="154">
        <f t="shared" si="19"/>
        <v>188881.39</v>
      </c>
      <c r="J30" s="310">
        <f t="shared" si="20"/>
        <v>2666915.5499999998</v>
      </c>
      <c r="K30" s="155">
        <f t="shared" si="21"/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6">
        <v>0</v>
      </c>
      <c r="X30" s="155">
        <v>0</v>
      </c>
      <c r="Y30" s="157" t="s">
        <v>235</v>
      </c>
      <c r="Z30" s="155">
        <v>351</v>
      </c>
      <c r="AA30" s="155">
        <f t="shared" si="22"/>
        <v>2546904.35</v>
      </c>
      <c r="AB30" s="144">
        <v>0</v>
      </c>
      <c r="AC30" s="144">
        <v>0</v>
      </c>
      <c r="AD30" s="144">
        <v>0</v>
      </c>
      <c r="AE30" s="144">
        <v>0</v>
      </c>
      <c r="AF30" s="144">
        <v>0</v>
      </c>
      <c r="AG30" s="144">
        <v>0</v>
      </c>
      <c r="AH30" s="144">
        <v>0</v>
      </c>
      <c r="AI30" s="144">
        <v>0</v>
      </c>
      <c r="AJ30" s="144">
        <v>0</v>
      </c>
      <c r="AK30" s="144">
        <v>0</v>
      </c>
      <c r="AL30" s="144">
        <v>0</v>
      </c>
      <c r="AM30" s="144">
        <f t="shared" si="23"/>
        <v>80007.47</v>
      </c>
      <c r="AN30" s="144">
        <f t="shared" si="24"/>
        <v>40003.730000000003</v>
      </c>
      <c r="AO30" s="144">
        <v>0</v>
      </c>
      <c r="AP30" s="144" t="s">
        <v>4526</v>
      </c>
      <c r="AQ30" s="294"/>
      <c r="AR30" s="144"/>
      <c r="AS30" s="271"/>
      <c r="AT30" s="144"/>
      <c r="AU30" s="144"/>
      <c r="AV30" s="158" t="s">
        <v>944</v>
      </c>
      <c r="AW30" s="159" t="s">
        <v>945</v>
      </c>
      <c r="AX30" s="159" t="s">
        <v>946</v>
      </c>
      <c r="AY30" s="159" t="s">
        <v>878</v>
      </c>
      <c r="AZ30" s="159" t="s">
        <v>879</v>
      </c>
      <c r="BA30" s="193">
        <v>1963</v>
      </c>
      <c r="BB30" s="159" t="s">
        <v>891</v>
      </c>
      <c r="BC30" s="193">
        <v>2</v>
      </c>
      <c r="BD30" s="193">
        <v>2</v>
      </c>
      <c r="BE30" s="193">
        <v>16</v>
      </c>
      <c r="BF30" s="160">
        <v>450.14</v>
      </c>
      <c r="BG30" s="160">
        <v>398</v>
      </c>
      <c r="BH30" s="193">
        <v>0</v>
      </c>
      <c r="BI30" s="193">
        <v>7.5</v>
      </c>
      <c r="BJ30" s="159" t="s">
        <v>884</v>
      </c>
      <c r="BK30" s="160">
        <v>351</v>
      </c>
      <c r="BL30" s="160">
        <v>0</v>
      </c>
      <c r="BM30" s="160">
        <v>607</v>
      </c>
      <c r="BN30" s="158"/>
      <c r="BO30" s="159" t="s">
        <v>885</v>
      </c>
      <c r="BP30" s="159" t="s">
        <v>886</v>
      </c>
      <c r="BQ30" s="203">
        <v>2025</v>
      </c>
      <c r="BR30" s="160">
        <v>1943841.51</v>
      </c>
      <c r="BS30" s="160">
        <v>188881.39</v>
      </c>
      <c r="BT30" s="160">
        <v>0</v>
      </c>
      <c r="BU30" s="138">
        <v>188881.39</v>
      </c>
      <c r="BV30" s="160">
        <v>188881.39</v>
      </c>
      <c r="BW30" s="160">
        <v>188881.39</v>
      </c>
      <c r="BX30" s="160">
        <v>0</v>
      </c>
      <c r="BY30" s="160">
        <v>188706.39</v>
      </c>
      <c r="BZ30" s="160">
        <v>188706.39</v>
      </c>
      <c r="CA30" s="160">
        <v>0</v>
      </c>
      <c r="CB30" s="160">
        <v>188706.39</v>
      </c>
      <c r="CC30" s="160">
        <v>188706.39</v>
      </c>
      <c r="CD30" s="160">
        <v>0</v>
      </c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  <c r="EH30" s="145"/>
      <c r="EI30" s="145"/>
      <c r="EJ30" s="145"/>
      <c r="EK30" s="145"/>
      <c r="EL30" s="145"/>
      <c r="EM30" s="145"/>
      <c r="EN30" s="145"/>
      <c r="EO30" s="145"/>
      <c r="EP30" s="145"/>
      <c r="EQ30" s="145"/>
      <c r="ER30" s="145"/>
      <c r="ES30" s="145"/>
      <c r="ET30" s="145"/>
      <c r="EU30" s="145"/>
      <c r="EV30" s="145"/>
      <c r="EW30" s="145"/>
      <c r="EX30" s="145"/>
      <c r="EY30" s="145"/>
      <c r="EZ30" s="145"/>
      <c r="FA30" s="145"/>
      <c r="FB30" s="145"/>
      <c r="FC30" s="145"/>
      <c r="FD30" s="145"/>
      <c r="FE30" s="145"/>
      <c r="FF30" s="145"/>
      <c r="FG30" s="145"/>
      <c r="FH30" s="145"/>
      <c r="FI30" s="145"/>
      <c r="FJ30" s="145"/>
      <c r="FK30" s="145"/>
      <c r="FL30" s="145"/>
      <c r="FM30" s="145"/>
      <c r="FN30" s="145"/>
      <c r="FO30" s="145"/>
      <c r="FP30" s="145"/>
      <c r="FQ30" s="145"/>
      <c r="FR30" s="145"/>
      <c r="FS30" s="145"/>
      <c r="FT30" s="146"/>
      <c r="FU30" s="147" t="e">
        <f>L30/'Приложение 1'!#REF!</f>
        <v>#REF!</v>
      </c>
      <c r="FV30" s="147" t="e">
        <f t="shared" si="0"/>
        <v>#DIV/0!</v>
      </c>
      <c r="FW30" s="147" t="e">
        <f t="shared" si="4"/>
        <v>#DIV/0!</v>
      </c>
      <c r="FX30" s="147" t="e">
        <f t="shared" si="5"/>
        <v>#DIV/0!</v>
      </c>
      <c r="FY30" s="147" t="e">
        <f t="shared" si="6"/>
        <v>#DIV/0!</v>
      </c>
      <c r="FZ30" s="147" t="e">
        <f t="shared" si="7"/>
        <v>#DIV/0!</v>
      </c>
      <c r="GA30" s="147" t="e">
        <f>X30/W30</f>
        <v>#DIV/0!</v>
      </c>
      <c r="GB30" s="147">
        <f t="shared" si="9"/>
        <v>7256.1377492877491</v>
      </c>
      <c r="GC30" s="147" t="e">
        <f t="shared" si="10"/>
        <v>#DIV/0!</v>
      </c>
      <c r="GD30" s="147" t="e">
        <f t="shared" si="11"/>
        <v>#DIV/0!</v>
      </c>
      <c r="GE30" s="147" t="e">
        <f t="shared" si="12"/>
        <v>#DIV/0!</v>
      </c>
      <c r="GF30" s="147" t="e">
        <f t="shared" si="13"/>
        <v>#DIV/0!</v>
      </c>
      <c r="GG30" s="148">
        <f t="shared" si="14"/>
        <v>0</v>
      </c>
      <c r="GH30" s="147">
        <v>823.21</v>
      </c>
      <c r="GI30" s="147">
        <v>2105.13</v>
      </c>
      <c r="GJ30" s="147">
        <v>2608.0100000000002</v>
      </c>
      <c r="GK30" s="147">
        <v>902.03</v>
      </c>
      <c r="GL30" s="147">
        <v>1781.42</v>
      </c>
      <c r="GM30" s="147">
        <v>1188.47</v>
      </c>
      <c r="GN30" s="147">
        <v>2445034.0299999998</v>
      </c>
      <c r="GO30" s="147">
        <f t="shared" si="15"/>
        <v>4866.91</v>
      </c>
      <c r="GP30" s="147">
        <v>1206.3800000000001</v>
      </c>
      <c r="GQ30" s="147">
        <v>8075.13</v>
      </c>
      <c r="GR30" s="147">
        <v>3444.44</v>
      </c>
      <c r="GS30" s="147">
        <v>7006.73</v>
      </c>
      <c r="GT30" s="147">
        <f t="shared" si="16"/>
        <v>1689105.94</v>
      </c>
      <c r="GU30" s="147" t="e">
        <f t="shared" si="1"/>
        <v>#REF!</v>
      </c>
      <c r="GV30" s="147" t="e">
        <f t="shared" si="1"/>
        <v>#DIV/0!</v>
      </c>
      <c r="GW30" s="147" t="e">
        <f t="shared" si="1"/>
        <v>#DIV/0!</v>
      </c>
      <c r="GX30" s="147" t="e">
        <f t="shared" si="1"/>
        <v>#DIV/0!</v>
      </c>
      <c r="GY30" s="147" t="e">
        <f t="shared" si="1"/>
        <v>#DIV/0!</v>
      </c>
      <c r="GZ30" s="147" t="e">
        <f t="shared" si="1"/>
        <v>#DIV/0!</v>
      </c>
      <c r="HA30" s="147" t="e">
        <f t="shared" si="1"/>
        <v>#DIV/0!</v>
      </c>
      <c r="HB30" s="147" t="str">
        <f t="shared" si="1"/>
        <v>+</v>
      </c>
      <c r="HC30" s="147" t="e">
        <f t="shared" si="1"/>
        <v>#DIV/0!</v>
      </c>
      <c r="HD30" s="147" t="e">
        <f t="shared" si="1"/>
        <v>#DIV/0!</v>
      </c>
      <c r="HE30" s="147" t="e">
        <f t="shared" si="1"/>
        <v>#DIV/0!</v>
      </c>
      <c r="HF30" s="147" t="e">
        <f t="shared" si="1"/>
        <v>#DIV/0!</v>
      </c>
      <c r="HG30" s="147" t="str">
        <f t="shared" si="1"/>
        <v xml:space="preserve"> </v>
      </c>
      <c r="HI30" s="147"/>
      <c r="HJ30" s="147"/>
      <c r="HK30" s="147" t="e">
        <f>J30/W30</f>
        <v>#DIV/0!</v>
      </c>
      <c r="HL30" s="147">
        <f>2555060.56</f>
        <v>2555060.56</v>
      </c>
      <c r="HM30" s="147" t="e">
        <f t="shared" si="17"/>
        <v>#DIV/0!</v>
      </c>
    </row>
    <row r="31" spans="1:221" s="149" customFormat="1" ht="12" customHeight="1" x14ac:dyDescent="0.2">
      <c r="A31" s="150">
        <v>15</v>
      </c>
      <c r="B31" s="190" t="s">
        <v>950</v>
      </c>
      <c r="C31" s="152"/>
      <c r="D31" s="153"/>
      <c r="E31" s="154"/>
      <c r="F31" s="154">
        <f t="shared" si="18"/>
        <v>80.96660109715323</v>
      </c>
      <c r="G31" s="279">
        <v>1964</v>
      </c>
      <c r="H31" s="278">
        <v>2023</v>
      </c>
      <c r="I31" s="154">
        <f t="shared" si="19"/>
        <v>172577.47</v>
      </c>
      <c r="J31" s="310">
        <f t="shared" si="20"/>
        <v>2666915.5499999998</v>
      </c>
      <c r="K31" s="155">
        <f t="shared" si="21"/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6">
        <v>0</v>
      </c>
      <c r="X31" s="155">
        <v>0</v>
      </c>
      <c r="Y31" s="157" t="s">
        <v>235</v>
      </c>
      <c r="Z31" s="155">
        <v>351</v>
      </c>
      <c r="AA31" s="155">
        <f t="shared" si="22"/>
        <v>2546904.35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4">
        <v>0</v>
      </c>
      <c r="AL31" s="144">
        <v>0</v>
      </c>
      <c r="AM31" s="144">
        <f t="shared" si="23"/>
        <v>80007.47</v>
      </c>
      <c r="AN31" s="144">
        <f t="shared" si="24"/>
        <v>40003.730000000003</v>
      </c>
      <c r="AO31" s="144">
        <v>0</v>
      </c>
      <c r="AP31" s="144" t="s">
        <v>4526</v>
      </c>
      <c r="AQ31" s="294"/>
      <c r="AR31" s="144"/>
      <c r="AS31" s="271"/>
      <c r="AT31" s="144"/>
      <c r="AU31" s="144"/>
      <c r="AV31" s="158" t="s">
        <v>948</v>
      </c>
      <c r="AW31" s="159" t="s">
        <v>949</v>
      </c>
      <c r="AX31" s="159" t="s">
        <v>950</v>
      </c>
      <c r="AY31" s="159" t="s">
        <v>878</v>
      </c>
      <c r="AZ31" s="159" t="s">
        <v>879</v>
      </c>
      <c r="BA31" s="193">
        <v>1964</v>
      </c>
      <c r="BB31" s="159" t="s">
        <v>891</v>
      </c>
      <c r="BC31" s="193">
        <v>2</v>
      </c>
      <c r="BD31" s="193">
        <v>2</v>
      </c>
      <c r="BE31" s="193">
        <v>13</v>
      </c>
      <c r="BF31" s="160">
        <v>376.7</v>
      </c>
      <c r="BG31" s="160">
        <v>342.3</v>
      </c>
      <c r="BH31" s="193">
        <v>0</v>
      </c>
      <c r="BI31" s="193">
        <v>7.5</v>
      </c>
      <c r="BJ31" s="159" t="s">
        <v>884</v>
      </c>
      <c r="BK31" s="160">
        <v>351</v>
      </c>
      <c r="BL31" s="160">
        <v>0</v>
      </c>
      <c r="BM31" s="160">
        <v>584</v>
      </c>
      <c r="BN31" s="158"/>
      <c r="BO31" s="159" t="s">
        <v>885</v>
      </c>
      <c r="BP31" s="159" t="s">
        <v>886</v>
      </c>
      <c r="BQ31" s="203">
        <v>2025</v>
      </c>
      <c r="BR31" s="160">
        <v>1943841.51</v>
      </c>
      <c r="BS31" s="160">
        <v>172577.47</v>
      </c>
      <c r="BT31" s="160">
        <v>0</v>
      </c>
      <c r="BU31" s="138">
        <v>172577.47</v>
      </c>
      <c r="BV31" s="160">
        <v>172577.47</v>
      </c>
      <c r="BW31" s="160">
        <v>172577.47</v>
      </c>
      <c r="BX31" s="160">
        <v>0</v>
      </c>
      <c r="BY31" s="160">
        <v>169399.2</v>
      </c>
      <c r="BZ31" s="160">
        <v>169399.2</v>
      </c>
      <c r="CA31" s="160">
        <v>0</v>
      </c>
      <c r="CB31" s="160">
        <v>169399.2</v>
      </c>
      <c r="CC31" s="160">
        <v>169399.2</v>
      </c>
      <c r="CD31" s="160">
        <v>0</v>
      </c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145"/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6"/>
      <c r="FU31" s="147" t="e">
        <f>L31/'Приложение 1'!#REF!</f>
        <v>#REF!</v>
      </c>
      <c r="FV31" s="147" t="e">
        <f t="shared" si="0"/>
        <v>#DIV/0!</v>
      </c>
      <c r="FW31" s="147" t="e">
        <f t="shared" si="4"/>
        <v>#DIV/0!</v>
      </c>
      <c r="FX31" s="147" t="e">
        <f t="shared" si="5"/>
        <v>#DIV/0!</v>
      </c>
      <c r="FY31" s="147" t="e">
        <f t="shared" si="6"/>
        <v>#DIV/0!</v>
      </c>
      <c r="FZ31" s="147" t="e">
        <f t="shared" si="7"/>
        <v>#DIV/0!</v>
      </c>
      <c r="GA31" s="147" t="e">
        <f t="shared" si="8"/>
        <v>#DIV/0!</v>
      </c>
      <c r="GB31" s="147">
        <f t="shared" si="9"/>
        <v>7256.1377492877491</v>
      </c>
      <c r="GC31" s="147" t="e">
        <f t="shared" si="10"/>
        <v>#DIV/0!</v>
      </c>
      <c r="GD31" s="147" t="e">
        <f t="shared" si="11"/>
        <v>#DIV/0!</v>
      </c>
      <c r="GE31" s="147" t="e">
        <f t="shared" si="12"/>
        <v>#DIV/0!</v>
      </c>
      <c r="GF31" s="147" t="e">
        <f t="shared" si="13"/>
        <v>#DIV/0!</v>
      </c>
      <c r="GG31" s="148">
        <f t="shared" si="14"/>
        <v>0</v>
      </c>
      <c r="GH31" s="147">
        <v>823.21</v>
      </c>
      <c r="GI31" s="147">
        <v>2105.13</v>
      </c>
      <c r="GJ31" s="147">
        <v>2608.0100000000002</v>
      </c>
      <c r="GK31" s="147">
        <v>902.03</v>
      </c>
      <c r="GL31" s="147">
        <v>1781.42</v>
      </c>
      <c r="GM31" s="147">
        <v>1188.47</v>
      </c>
      <c r="GN31" s="147">
        <v>2445034.0299999998</v>
      </c>
      <c r="GO31" s="147">
        <f t="shared" si="15"/>
        <v>4866.91</v>
      </c>
      <c r="GP31" s="147">
        <v>1206.3800000000001</v>
      </c>
      <c r="GQ31" s="147">
        <v>8075.13</v>
      </c>
      <c r="GR31" s="147">
        <v>3444.44</v>
      </c>
      <c r="GS31" s="147">
        <v>7006.73</v>
      </c>
      <c r="GT31" s="147">
        <f t="shared" si="16"/>
        <v>1689105.94</v>
      </c>
      <c r="GU31" s="147" t="e">
        <f t="shared" ref="GU31:HG49" si="25">IF(FU31&gt;GH31, "+", " ")</f>
        <v>#REF!</v>
      </c>
      <c r="GV31" s="147" t="e">
        <f t="shared" si="25"/>
        <v>#DIV/0!</v>
      </c>
      <c r="GW31" s="147" t="e">
        <f t="shared" si="25"/>
        <v>#DIV/0!</v>
      </c>
      <c r="GX31" s="147" t="e">
        <f t="shared" si="25"/>
        <v>#DIV/0!</v>
      </c>
      <c r="GY31" s="147" t="e">
        <f t="shared" si="25"/>
        <v>#DIV/0!</v>
      </c>
      <c r="GZ31" s="147" t="e">
        <f t="shared" si="25"/>
        <v>#DIV/0!</v>
      </c>
      <c r="HA31" s="147" t="e">
        <f t="shared" si="25"/>
        <v>#DIV/0!</v>
      </c>
      <c r="HB31" s="147" t="str">
        <f t="shared" si="25"/>
        <v>+</v>
      </c>
      <c r="HC31" s="147" t="e">
        <f t="shared" si="25"/>
        <v>#DIV/0!</v>
      </c>
      <c r="HD31" s="147" t="e">
        <f t="shared" si="25"/>
        <v>#DIV/0!</v>
      </c>
      <c r="HE31" s="147" t="e">
        <f t="shared" si="25"/>
        <v>#DIV/0!</v>
      </c>
      <c r="HF31" s="147" t="e">
        <f t="shared" si="25"/>
        <v>#DIV/0!</v>
      </c>
      <c r="HG31" s="147" t="str">
        <f t="shared" si="25"/>
        <v xml:space="preserve"> </v>
      </c>
      <c r="HI31" s="147"/>
      <c r="HJ31" s="147"/>
      <c r="HK31" s="147">
        <f t="shared" ref="HK31:HK45" si="26">J31/Z31</f>
        <v>7598.0499999999993</v>
      </c>
      <c r="HL31" s="147">
        <f t="shared" ref="HL31:HL45" si="27">IF(Y31="ПК",5298.36,5085.92)</f>
        <v>5085.92</v>
      </c>
      <c r="HM31" s="147">
        <f t="shared" si="17"/>
        <v>2512.1299999999992</v>
      </c>
    </row>
    <row r="32" spans="1:221" s="149" customFormat="1" ht="12" customHeight="1" x14ac:dyDescent="0.2">
      <c r="A32" s="150">
        <v>16</v>
      </c>
      <c r="B32" s="190" t="s">
        <v>954</v>
      </c>
      <c r="C32" s="152"/>
      <c r="D32" s="153"/>
      <c r="E32" s="154"/>
      <c r="F32" s="154">
        <f t="shared" si="18"/>
        <v>79.558474517252293</v>
      </c>
      <c r="G32" s="279">
        <v>1963</v>
      </c>
      <c r="H32" s="278">
        <v>2023</v>
      </c>
      <c r="I32" s="154">
        <f t="shared" si="19"/>
        <v>153663.34</v>
      </c>
      <c r="J32" s="310">
        <f t="shared" si="20"/>
        <v>2666915.5499999998</v>
      </c>
      <c r="K32" s="155">
        <f t="shared" si="21"/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6">
        <v>0</v>
      </c>
      <c r="X32" s="155">
        <v>0</v>
      </c>
      <c r="Y32" s="157" t="s">
        <v>235</v>
      </c>
      <c r="Z32" s="155">
        <v>351</v>
      </c>
      <c r="AA32" s="155">
        <f t="shared" si="22"/>
        <v>2546904.35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4">
        <v>0</v>
      </c>
      <c r="AL32" s="144">
        <v>0</v>
      </c>
      <c r="AM32" s="144">
        <f t="shared" si="23"/>
        <v>80007.47</v>
      </c>
      <c r="AN32" s="144">
        <f t="shared" si="24"/>
        <v>40003.730000000003</v>
      </c>
      <c r="AO32" s="144">
        <v>0</v>
      </c>
      <c r="AP32" s="144" t="s">
        <v>4526</v>
      </c>
      <c r="AQ32" s="294"/>
      <c r="AR32" s="144"/>
      <c r="AS32" s="271"/>
      <c r="AT32" s="144"/>
      <c r="AU32" s="144"/>
      <c r="AV32" s="158" t="s">
        <v>952</v>
      </c>
      <c r="AW32" s="159" t="s">
        <v>953</v>
      </c>
      <c r="AX32" s="159" t="s">
        <v>954</v>
      </c>
      <c r="AY32" s="159" t="s">
        <v>878</v>
      </c>
      <c r="AZ32" s="159" t="s">
        <v>879</v>
      </c>
      <c r="BA32" s="193">
        <v>1963</v>
      </c>
      <c r="BB32" s="159" t="s">
        <v>891</v>
      </c>
      <c r="BC32" s="193">
        <v>2</v>
      </c>
      <c r="BD32" s="193">
        <v>2</v>
      </c>
      <c r="BE32" s="193">
        <v>16</v>
      </c>
      <c r="BF32" s="160">
        <v>400.6</v>
      </c>
      <c r="BG32" s="160">
        <v>351</v>
      </c>
      <c r="BH32" s="193">
        <v>0</v>
      </c>
      <c r="BI32" s="193">
        <v>7.5</v>
      </c>
      <c r="BJ32" s="159" t="s">
        <v>884</v>
      </c>
      <c r="BK32" s="160">
        <v>351</v>
      </c>
      <c r="BL32" s="160">
        <v>0</v>
      </c>
      <c r="BM32" s="160">
        <v>607</v>
      </c>
      <c r="BN32" s="158"/>
      <c r="BO32" s="159" t="s">
        <v>885</v>
      </c>
      <c r="BP32" s="159" t="s">
        <v>886</v>
      </c>
      <c r="BQ32" s="203">
        <v>2025</v>
      </c>
      <c r="BR32" s="160">
        <v>1943841.51</v>
      </c>
      <c r="BS32" s="160">
        <v>153663.34</v>
      </c>
      <c r="BT32" s="160">
        <v>0</v>
      </c>
      <c r="BU32" s="138">
        <v>153663.34</v>
      </c>
      <c r="BV32" s="160">
        <v>153663.34</v>
      </c>
      <c r="BW32" s="160">
        <v>153663.34</v>
      </c>
      <c r="BX32" s="160">
        <v>0</v>
      </c>
      <c r="BY32" s="160">
        <v>153536.01</v>
      </c>
      <c r="BZ32" s="160">
        <v>153536.01</v>
      </c>
      <c r="CA32" s="160">
        <v>0</v>
      </c>
      <c r="CB32" s="160">
        <v>153536.01</v>
      </c>
      <c r="CC32" s="160">
        <v>153536.01</v>
      </c>
      <c r="CD32" s="160">
        <v>0</v>
      </c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  <c r="EH32" s="145"/>
      <c r="EI32" s="145"/>
      <c r="EJ32" s="145"/>
      <c r="EK32" s="145"/>
      <c r="EL32" s="145"/>
      <c r="EM32" s="145"/>
      <c r="EN32" s="145"/>
      <c r="EO32" s="145"/>
      <c r="EP32" s="145"/>
      <c r="EQ32" s="145"/>
      <c r="ER32" s="145"/>
      <c r="ES32" s="145"/>
      <c r="ET32" s="145"/>
      <c r="EU32" s="145"/>
      <c r="EV32" s="145"/>
      <c r="EW32" s="145"/>
      <c r="EX32" s="145"/>
      <c r="EY32" s="145"/>
      <c r="EZ32" s="145"/>
      <c r="FA32" s="145"/>
      <c r="FB32" s="145"/>
      <c r="FC32" s="145"/>
      <c r="FD32" s="145"/>
      <c r="FE32" s="145"/>
      <c r="FF32" s="145"/>
      <c r="FG32" s="145"/>
      <c r="FH32" s="145"/>
      <c r="FI32" s="145"/>
      <c r="FJ32" s="145"/>
      <c r="FK32" s="145"/>
      <c r="FL32" s="145"/>
      <c r="FM32" s="145"/>
      <c r="FN32" s="145"/>
      <c r="FO32" s="145"/>
      <c r="FP32" s="145"/>
      <c r="FQ32" s="145"/>
      <c r="FR32" s="145"/>
      <c r="FS32" s="145"/>
      <c r="FT32" s="146"/>
      <c r="FU32" s="147" t="e">
        <f>L32/'Приложение 1'!#REF!</f>
        <v>#REF!</v>
      </c>
      <c r="FV32" s="147" t="e">
        <f t="shared" si="0"/>
        <v>#DIV/0!</v>
      </c>
      <c r="FW32" s="147" t="e">
        <f t="shared" si="4"/>
        <v>#DIV/0!</v>
      </c>
      <c r="FX32" s="147" t="e">
        <f t="shared" si="5"/>
        <v>#DIV/0!</v>
      </c>
      <c r="FY32" s="147" t="e">
        <f t="shared" si="6"/>
        <v>#DIV/0!</v>
      </c>
      <c r="FZ32" s="147" t="e">
        <f t="shared" si="7"/>
        <v>#DIV/0!</v>
      </c>
      <c r="GA32" s="147" t="e">
        <f t="shared" si="8"/>
        <v>#DIV/0!</v>
      </c>
      <c r="GB32" s="147">
        <f t="shared" si="9"/>
        <v>7256.1377492877491</v>
      </c>
      <c r="GC32" s="147" t="e">
        <f t="shared" si="10"/>
        <v>#DIV/0!</v>
      </c>
      <c r="GD32" s="147" t="e">
        <f t="shared" si="11"/>
        <v>#DIV/0!</v>
      </c>
      <c r="GE32" s="147" t="e">
        <f t="shared" si="12"/>
        <v>#DIV/0!</v>
      </c>
      <c r="GF32" s="147" t="e">
        <f t="shared" si="13"/>
        <v>#DIV/0!</v>
      </c>
      <c r="GG32" s="148">
        <f t="shared" si="14"/>
        <v>0</v>
      </c>
      <c r="GH32" s="147">
        <v>823.21</v>
      </c>
      <c r="GI32" s="147">
        <v>2105.13</v>
      </c>
      <c r="GJ32" s="147">
        <v>2608.0100000000002</v>
      </c>
      <c r="GK32" s="147">
        <v>902.03</v>
      </c>
      <c r="GL32" s="147">
        <v>1781.42</v>
      </c>
      <c r="GM32" s="147">
        <v>1188.47</v>
      </c>
      <c r="GN32" s="147">
        <v>2445034.0299999998</v>
      </c>
      <c r="GO32" s="147">
        <f t="shared" si="15"/>
        <v>4866.91</v>
      </c>
      <c r="GP32" s="147">
        <v>1206.3800000000001</v>
      </c>
      <c r="GQ32" s="147">
        <v>8075.13</v>
      </c>
      <c r="GR32" s="147">
        <v>3444.44</v>
      </c>
      <c r="GS32" s="147">
        <v>7006.73</v>
      </c>
      <c r="GT32" s="147">
        <f t="shared" si="16"/>
        <v>1689105.94</v>
      </c>
      <c r="GU32" s="147" t="e">
        <f t="shared" si="25"/>
        <v>#REF!</v>
      </c>
      <c r="GV32" s="147" t="e">
        <f t="shared" si="25"/>
        <v>#DIV/0!</v>
      </c>
      <c r="GW32" s="147" t="e">
        <f t="shared" si="25"/>
        <v>#DIV/0!</v>
      </c>
      <c r="GX32" s="147" t="e">
        <f t="shared" si="25"/>
        <v>#DIV/0!</v>
      </c>
      <c r="GY32" s="147" t="e">
        <f t="shared" si="25"/>
        <v>#DIV/0!</v>
      </c>
      <c r="GZ32" s="147" t="e">
        <f t="shared" si="25"/>
        <v>#DIV/0!</v>
      </c>
      <c r="HA32" s="147" t="e">
        <f t="shared" si="25"/>
        <v>#DIV/0!</v>
      </c>
      <c r="HB32" s="147" t="str">
        <f t="shared" si="25"/>
        <v>+</v>
      </c>
      <c r="HC32" s="147" t="e">
        <f t="shared" si="25"/>
        <v>#DIV/0!</v>
      </c>
      <c r="HD32" s="147" t="e">
        <f t="shared" si="25"/>
        <v>#DIV/0!</v>
      </c>
      <c r="HE32" s="147" t="e">
        <f t="shared" si="25"/>
        <v>#DIV/0!</v>
      </c>
      <c r="HF32" s="147" t="e">
        <f t="shared" si="25"/>
        <v>#DIV/0!</v>
      </c>
      <c r="HG32" s="147" t="str">
        <f t="shared" si="25"/>
        <v xml:space="preserve"> </v>
      </c>
      <c r="HI32" s="147"/>
      <c r="HJ32" s="147"/>
      <c r="HK32" s="147">
        <f t="shared" si="26"/>
        <v>7598.0499999999993</v>
      </c>
      <c r="HL32" s="147">
        <f t="shared" si="27"/>
        <v>5085.92</v>
      </c>
      <c r="HM32" s="147">
        <f t="shared" si="17"/>
        <v>2512.1299999999992</v>
      </c>
    </row>
    <row r="33" spans="1:222" s="149" customFormat="1" ht="12" customHeight="1" x14ac:dyDescent="0.2">
      <c r="A33" s="150">
        <v>17</v>
      </c>
      <c r="B33" s="190" t="s">
        <v>957</v>
      </c>
      <c r="C33" s="152"/>
      <c r="D33" s="153"/>
      <c r="E33" s="154"/>
      <c r="F33" s="154">
        <f t="shared" si="18"/>
        <v>89.773836556693212</v>
      </c>
      <c r="G33" s="279">
        <v>1965</v>
      </c>
      <c r="H33" s="278">
        <v>2023</v>
      </c>
      <c r="I33" s="154">
        <f t="shared" si="19"/>
        <v>276439.84000000003</v>
      </c>
      <c r="J33" s="310">
        <f t="shared" si="20"/>
        <v>5011111.9800000004</v>
      </c>
      <c r="K33" s="155">
        <f t="shared" si="21"/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6">
        <v>0</v>
      </c>
      <c r="X33" s="155">
        <v>0</v>
      </c>
      <c r="Y33" s="157" t="s">
        <v>234</v>
      </c>
      <c r="Z33" s="155">
        <v>567</v>
      </c>
      <c r="AA33" s="155">
        <f t="shared" si="22"/>
        <v>4785611.9400000004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4">
        <v>0</v>
      </c>
      <c r="AL33" s="144">
        <v>0</v>
      </c>
      <c r="AM33" s="144">
        <f t="shared" si="23"/>
        <v>150333.35999999999</v>
      </c>
      <c r="AN33" s="144">
        <f t="shared" si="24"/>
        <v>75166.679999999993</v>
      </c>
      <c r="AO33" s="144">
        <v>0</v>
      </c>
      <c r="AP33" s="144" t="s">
        <v>4526</v>
      </c>
      <c r="AQ33" s="294"/>
      <c r="AR33" s="144"/>
      <c r="AS33" s="271"/>
      <c r="AT33" s="144"/>
      <c r="AU33" s="144"/>
      <c r="AV33" s="158" t="s">
        <v>955</v>
      </c>
      <c r="AW33" s="159" t="s">
        <v>956</v>
      </c>
      <c r="AX33" s="159" t="s">
        <v>957</v>
      </c>
      <c r="AY33" s="159" t="s">
        <v>878</v>
      </c>
      <c r="AZ33" s="159" t="s">
        <v>879</v>
      </c>
      <c r="BA33" s="193">
        <v>1965</v>
      </c>
      <c r="BB33" s="159" t="s">
        <v>891</v>
      </c>
      <c r="BC33" s="193">
        <v>2</v>
      </c>
      <c r="BD33" s="193">
        <v>2</v>
      </c>
      <c r="BE33" s="193">
        <v>35</v>
      </c>
      <c r="BF33" s="160">
        <v>636.79999999999995</v>
      </c>
      <c r="BG33" s="160">
        <v>586</v>
      </c>
      <c r="BH33" s="193">
        <v>0</v>
      </c>
      <c r="BI33" s="193">
        <v>7.5</v>
      </c>
      <c r="BJ33" s="159" t="s">
        <v>892</v>
      </c>
      <c r="BK33" s="160">
        <v>567</v>
      </c>
      <c r="BL33" s="160">
        <v>0</v>
      </c>
      <c r="BM33" s="160">
        <v>518</v>
      </c>
      <c r="BN33" s="158"/>
      <c r="BO33" s="159" t="s">
        <v>885</v>
      </c>
      <c r="BP33" s="159" t="s">
        <v>886</v>
      </c>
      <c r="BQ33" s="203">
        <v>2025</v>
      </c>
      <c r="BR33" s="160">
        <v>3271215.78</v>
      </c>
      <c r="BS33" s="160">
        <v>276439.84000000003</v>
      </c>
      <c r="BT33" s="160">
        <v>0</v>
      </c>
      <c r="BU33" s="138">
        <v>276439.84000000003</v>
      </c>
      <c r="BV33" s="160">
        <v>276439.90999999997</v>
      </c>
      <c r="BW33" s="160">
        <v>276439.90999999997</v>
      </c>
      <c r="BX33" s="160">
        <v>0</v>
      </c>
      <c r="BY33" s="160">
        <v>276286.03999999998</v>
      </c>
      <c r="BZ33" s="160">
        <v>276286.03999999998</v>
      </c>
      <c r="CA33" s="160">
        <v>0</v>
      </c>
      <c r="CB33" s="160">
        <v>276286.03999999998</v>
      </c>
      <c r="CC33" s="160">
        <v>276286.03999999998</v>
      </c>
      <c r="CD33" s="160">
        <v>0</v>
      </c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  <c r="EH33" s="145"/>
      <c r="EI33" s="145"/>
      <c r="EJ33" s="145"/>
      <c r="EK33" s="145"/>
      <c r="EL33" s="145"/>
      <c r="EM33" s="145"/>
      <c r="EN33" s="145"/>
      <c r="EO33" s="145"/>
      <c r="EP33" s="145"/>
      <c r="EQ33" s="145"/>
      <c r="ER33" s="145"/>
      <c r="ES33" s="145"/>
      <c r="ET33" s="145"/>
      <c r="EU33" s="145"/>
      <c r="EV33" s="145"/>
      <c r="EW33" s="145"/>
      <c r="EX33" s="145"/>
      <c r="EY33" s="145"/>
      <c r="EZ33" s="145"/>
      <c r="FA33" s="145"/>
      <c r="FB33" s="145"/>
      <c r="FC33" s="145"/>
      <c r="FD33" s="145"/>
      <c r="FE33" s="145"/>
      <c r="FF33" s="145"/>
      <c r="FG33" s="145"/>
      <c r="FH33" s="145"/>
      <c r="FI33" s="145"/>
      <c r="FJ33" s="145"/>
      <c r="FK33" s="145"/>
      <c r="FL33" s="145"/>
      <c r="FM33" s="145"/>
      <c r="FN33" s="145"/>
      <c r="FO33" s="145"/>
      <c r="FP33" s="145"/>
      <c r="FQ33" s="145"/>
      <c r="FR33" s="145"/>
      <c r="FS33" s="145"/>
      <c r="FT33" s="146"/>
      <c r="FU33" s="147" t="e">
        <f>L33/'Приложение 1'!#REF!</f>
        <v>#REF!</v>
      </c>
      <c r="FV33" s="147" t="e">
        <f t="shared" si="0"/>
        <v>#DIV/0!</v>
      </c>
      <c r="FW33" s="147" t="e">
        <f t="shared" si="4"/>
        <v>#DIV/0!</v>
      </c>
      <c r="FX33" s="147" t="e">
        <f t="shared" si="5"/>
        <v>#DIV/0!</v>
      </c>
      <c r="FY33" s="147" t="e">
        <f t="shared" si="6"/>
        <v>#DIV/0!</v>
      </c>
      <c r="FZ33" s="147" t="e">
        <f t="shared" si="7"/>
        <v>#DIV/0!</v>
      </c>
      <c r="GA33" s="147" t="e">
        <f t="shared" si="8"/>
        <v>#DIV/0!</v>
      </c>
      <c r="GB33" s="147">
        <f t="shared" si="9"/>
        <v>8440.2326984126994</v>
      </c>
      <c r="GC33" s="147" t="e">
        <f t="shared" si="10"/>
        <v>#DIV/0!</v>
      </c>
      <c r="GD33" s="147" t="e">
        <f t="shared" si="11"/>
        <v>#DIV/0!</v>
      </c>
      <c r="GE33" s="147" t="e">
        <f t="shared" si="12"/>
        <v>#DIV/0!</v>
      </c>
      <c r="GF33" s="147" t="e">
        <f t="shared" si="13"/>
        <v>#DIV/0!</v>
      </c>
      <c r="GG33" s="148">
        <f t="shared" si="14"/>
        <v>0</v>
      </c>
      <c r="GH33" s="147">
        <v>823.21</v>
      </c>
      <c r="GI33" s="147">
        <v>2105.13</v>
      </c>
      <c r="GJ33" s="147">
        <v>2608.0100000000002</v>
      </c>
      <c r="GK33" s="147">
        <v>902.03</v>
      </c>
      <c r="GL33" s="147">
        <v>1781.42</v>
      </c>
      <c r="GM33" s="147">
        <v>1188.47</v>
      </c>
      <c r="GN33" s="147">
        <v>2445034.0299999998</v>
      </c>
      <c r="GO33" s="147">
        <f t="shared" si="15"/>
        <v>5070.2</v>
      </c>
      <c r="GP33" s="147">
        <v>1206.3800000000001</v>
      </c>
      <c r="GQ33" s="147">
        <v>8075.13</v>
      </c>
      <c r="GR33" s="147">
        <v>3444.44</v>
      </c>
      <c r="GS33" s="147">
        <v>7006.73</v>
      </c>
      <c r="GT33" s="147">
        <f t="shared" si="16"/>
        <v>1689105.94</v>
      </c>
      <c r="GU33" s="147" t="e">
        <f t="shared" si="25"/>
        <v>#REF!</v>
      </c>
      <c r="GV33" s="147" t="e">
        <f t="shared" si="25"/>
        <v>#DIV/0!</v>
      </c>
      <c r="GW33" s="147" t="e">
        <f t="shared" si="25"/>
        <v>#DIV/0!</v>
      </c>
      <c r="GX33" s="147" t="e">
        <f t="shared" si="25"/>
        <v>#DIV/0!</v>
      </c>
      <c r="GY33" s="147" t="e">
        <f t="shared" si="25"/>
        <v>#DIV/0!</v>
      </c>
      <c r="GZ33" s="147" t="e">
        <f t="shared" si="25"/>
        <v>#DIV/0!</v>
      </c>
      <c r="HA33" s="147" t="e">
        <f t="shared" si="25"/>
        <v>#DIV/0!</v>
      </c>
      <c r="HB33" s="147" t="str">
        <f t="shared" si="25"/>
        <v>+</v>
      </c>
      <c r="HC33" s="147" t="e">
        <f t="shared" si="25"/>
        <v>#DIV/0!</v>
      </c>
      <c r="HD33" s="147" t="e">
        <f t="shared" si="25"/>
        <v>#DIV/0!</v>
      </c>
      <c r="HE33" s="147" t="e">
        <f t="shared" si="25"/>
        <v>#DIV/0!</v>
      </c>
      <c r="HF33" s="147" t="e">
        <f t="shared" si="25"/>
        <v>#DIV/0!</v>
      </c>
      <c r="HG33" s="147" t="str">
        <f t="shared" si="25"/>
        <v xml:space="preserve"> </v>
      </c>
      <c r="HI33" s="147"/>
      <c r="HJ33" s="147"/>
      <c r="HK33" s="147">
        <f t="shared" si="26"/>
        <v>8837.94</v>
      </c>
      <c r="HL33" s="147">
        <f t="shared" si="27"/>
        <v>5298.36</v>
      </c>
      <c r="HM33" s="147">
        <f t="shared" si="17"/>
        <v>3539.5800000000008</v>
      </c>
    </row>
    <row r="34" spans="1:222" s="149" customFormat="1" ht="12" customHeight="1" x14ac:dyDescent="0.2">
      <c r="A34" s="150">
        <v>18</v>
      </c>
      <c r="B34" s="190" t="s">
        <v>962</v>
      </c>
      <c r="C34" s="152"/>
      <c r="D34" s="153"/>
      <c r="E34" s="154"/>
      <c r="F34" s="154">
        <f t="shared" si="18"/>
        <v>51.350355220872082</v>
      </c>
      <c r="G34" s="279">
        <v>1982</v>
      </c>
      <c r="H34" s="279">
        <v>2025</v>
      </c>
      <c r="I34" s="154">
        <f t="shared" si="19"/>
        <v>278074.46999999997</v>
      </c>
      <c r="J34" s="152">
        <f t="shared" si="20"/>
        <v>2978435.6</v>
      </c>
      <c r="K34" s="155">
        <f t="shared" si="21"/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6">
        <v>0</v>
      </c>
      <c r="X34" s="155">
        <v>0</v>
      </c>
      <c r="Y34" s="157" t="s">
        <v>235</v>
      </c>
      <c r="Z34" s="155">
        <v>392</v>
      </c>
      <c r="AA34" s="155">
        <f t="shared" si="22"/>
        <v>2844406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v>0</v>
      </c>
      <c r="AH34" s="144">
        <v>0</v>
      </c>
      <c r="AI34" s="144">
        <v>0</v>
      </c>
      <c r="AJ34" s="144">
        <v>0</v>
      </c>
      <c r="AK34" s="144">
        <v>0</v>
      </c>
      <c r="AL34" s="144">
        <v>0</v>
      </c>
      <c r="AM34" s="144">
        <f t="shared" si="23"/>
        <v>89353.07</v>
      </c>
      <c r="AN34" s="144">
        <f t="shared" si="24"/>
        <v>44676.53</v>
      </c>
      <c r="AO34" s="144">
        <v>0</v>
      </c>
      <c r="AP34" s="144" t="s">
        <v>4526</v>
      </c>
      <c r="AQ34" s="294"/>
      <c r="AR34" s="144"/>
      <c r="AS34" s="271"/>
      <c r="AT34" s="144"/>
      <c r="AU34" s="144"/>
      <c r="AV34" s="158" t="s">
        <v>960</v>
      </c>
      <c r="AW34" s="159" t="s">
        <v>961</v>
      </c>
      <c r="AX34" s="159" t="s">
        <v>962</v>
      </c>
      <c r="AY34" s="159" t="s">
        <v>878</v>
      </c>
      <c r="AZ34" s="159" t="s">
        <v>879</v>
      </c>
      <c r="BA34" s="193">
        <v>1982</v>
      </c>
      <c r="BB34" s="159" t="s">
        <v>881</v>
      </c>
      <c r="BC34" s="193">
        <v>2</v>
      </c>
      <c r="BD34" s="193">
        <v>2</v>
      </c>
      <c r="BE34" s="193">
        <v>137</v>
      </c>
      <c r="BF34" s="160">
        <v>1042.5999999999999</v>
      </c>
      <c r="BG34" s="160">
        <v>584.29999999999995</v>
      </c>
      <c r="BH34" s="193">
        <v>0</v>
      </c>
      <c r="BI34" s="193">
        <v>7.5</v>
      </c>
      <c r="BJ34" s="159" t="s">
        <v>884</v>
      </c>
      <c r="BK34" s="160">
        <v>392</v>
      </c>
      <c r="BL34" s="160">
        <v>392.7</v>
      </c>
      <c r="BM34" s="160">
        <v>626</v>
      </c>
      <c r="BN34" s="158"/>
      <c r="BO34" s="159" t="s">
        <v>885</v>
      </c>
      <c r="BP34" s="159" t="s">
        <v>886</v>
      </c>
      <c r="BQ34" s="203">
        <v>2024</v>
      </c>
      <c r="BR34" s="160">
        <v>2170899.92</v>
      </c>
      <c r="BS34" s="160">
        <v>278074.46999999997</v>
      </c>
      <c r="BT34" s="160">
        <v>0</v>
      </c>
      <c r="BU34" s="138">
        <v>278074.46999999997</v>
      </c>
      <c r="BV34" s="160">
        <v>280096.5</v>
      </c>
      <c r="BW34" s="160">
        <v>280096.5</v>
      </c>
      <c r="BX34" s="160">
        <v>0</v>
      </c>
      <c r="BY34" s="160">
        <v>273901.59000000003</v>
      </c>
      <c r="BZ34" s="160">
        <v>273901.59000000003</v>
      </c>
      <c r="CA34" s="160">
        <v>0</v>
      </c>
      <c r="CB34" s="160">
        <v>275922.58</v>
      </c>
      <c r="CC34" s="160">
        <v>275922.58</v>
      </c>
      <c r="CD34" s="160">
        <v>0</v>
      </c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  <c r="EH34" s="145"/>
      <c r="EI34" s="145"/>
      <c r="EJ34" s="145"/>
      <c r="EK34" s="145"/>
      <c r="EL34" s="145"/>
      <c r="EM34" s="145"/>
      <c r="EN34" s="145"/>
      <c r="EO34" s="145"/>
      <c r="EP34" s="145"/>
      <c r="EQ34" s="145"/>
      <c r="ER34" s="145"/>
      <c r="ES34" s="145"/>
      <c r="ET34" s="145"/>
      <c r="EU34" s="145"/>
      <c r="EV34" s="145"/>
      <c r="EW34" s="145"/>
      <c r="EX34" s="145"/>
      <c r="EY34" s="145"/>
      <c r="EZ34" s="145"/>
      <c r="FA34" s="145"/>
      <c r="FB34" s="145"/>
      <c r="FC34" s="145"/>
      <c r="FD34" s="145"/>
      <c r="FE34" s="145"/>
      <c r="FF34" s="145"/>
      <c r="FG34" s="145"/>
      <c r="FH34" s="145"/>
      <c r="FI34" s="145"/>
      <c r="FJ34" s="145"/>
      <c r="FK34" s="145"/>
      <c r="FL34" s="145"/>
      <c r="FM34" s="145"/>
      <c r="FN34" s="145"/>
      <c r="FO34" s="145"/>
      <c r="FP34" s="145"/>
      <c r="FQ34" s="145"/>
      <c r="FR34" s="145"/>
      <c r="FS34" s="145"/>
      <c r="FT34" s="146"/>
      <c r="FU34" s="147" t="e">
        <f>L34/'Приложение 1'!#REF!</f>
        <v>#REF!</v>
      </c>
      <c r="FV34" s="147" t="e">
        <f t="shared" si="0"/>
        <v>#DIV/0!</v>
      </c>
      <c r="FW34" s="147" t="e">
        <f t="shared" si="4"/>
        <v>#DIV/0!</v>
      </c>
      <c r="FX34" s="147" t="e">
        <f t="shared" si="5"/>
        <v>#DIV/0!</v>
      </c>
      <c r="FY34" s="147" t="e">
        <f t="shared" si="6"/>
        <v>#DIV/0!</v>
      </c>
      <c r="FZ34" s="147" t="e">
        <f t="shared" si="7"/>
        <v>#DIV/0!</v>
      </c>
      <c r="GA34" s="147" t="e">
        <f t="shared" si="8"/>
        <v>#DIV/0!</v>
      </c>
      <c r="GB34" s="147">
        <f t="shared" si="9"/>
        <v>7256.1377551020405</v>
      </c>
      <c r="GC34" s="147" t="e">
        <f t="shared" si="10"/>
        <v>#DIV/0!</v>
      </c>
      <c r="GD34" s="147" t="e">
        <f t="shared" si="11"/>
        <v>#DIV/0!</v>
      </c>
      <c r="GE34" s="147" t="e">
        <f t="shared" si="12"/>
        <v>#DIV/0!</v>
      </c>
      <c r="GF34" s="147" t="e">
        <f t="shared" si="13"/>
        <v>#DIV/0!</v>
      </c>
      <c r="GG34" s="148">
        <f t="shared" si="14"/>
        <v>0</v>
      </c>
      <c r="GH34" s="147">
        <v>823.21</v>
      </c>
      <c r="GI34" s="147">
        <v>2105.13</v>
      </c>
      <c r="GJ34" s="147">
        <v>2608.0100000000002</v>
      </c>
      <c r="GK34" s="147">
        <v>902.03</v>
      </c>
      <c r="GL34" s="147">
        <v>1781.42</v>
      </c>
      <c r="GM34" s="147">
        <v>1188.47</v>
      </c>
      <c r="GN34" s="147">
        <v>2445034.0299999998</v>
      </c>
      <c r="GO34" s="147">
        <f t="shared" si="15"/>
        <v>4866.91</v>
      </c>
      <c r="GP34" s="147">
        <v>1206.3800000000001</v>
      </c>
      <c r="GQ34" s="147">
        <v>8075.13</v>
      </c>
      <c r="GR34" s="147">
        <v>3444.44</v>
      </c>
      <c r="GS34" s="147">
        <v>7006.73</v>
      </c>
      <c r="GT34" s="147">
        <f t="shared" si="16"/>
        <v>1689105.94</v>
      </c>
      <c r="GU34" s="147" t="e">
        <f t="shared" si="25"/>
        <v>#REF!</v>
      </c>
      <c r="GV34" s="147" t="e">
        <f t="shared" si="25"/>
        <v>#DIV/0!</v>
      </c>
      <c r="GW34" s="147" t="e">
        <f t="shared" si="25"/>
        <v>#DIV/0!</v>
      </c>
      <c r="GX34" s="147" t="e">
        <f t="shared" si="25"/>
        <v>#DIV/0!</v>
      </c>
      <c r="GY34" s="147" t="e">
        <f t="shared" si="25"/>
        <v>#DIV/0!</v>
      </c>
      <c r="GZ34" s="147" t="e">
        <f t="shared" si="25"/>
        <v>#DIV/0!</v>
      </c>
      <c r="HA34" s="147" t="e">
        <f t="shared" si="25"/>
        <v>#DIV/0!</v>
      </c>
      <c r="HB34" s="147" t="str">
        <f t="shared" si="25"/>
        <v>+</v>
      </c>
      <c r="HC34" s="147" t="e">
        <f t="shared" si="25"/>
        <v>#DIV/0!</v>
      </c>
      <c r="HD34" s="147" t="e">
        <f t="shared" si="25"/>
        <v>#DIV/0!</v>
      </c>
      <c r="HE34" s="147" t="e">
        <f t="shared" si="25"/>
        <v>#DIV/0!</v>
      </c>
      <c r="HF34" s="147" t="e">
        <f t="shared" si="25"/>
        <v>#DIV/0!</v>
      </c>
      <c r="HG34" s="147" t="str">
        <f t="shared" si="25"/>
        <v xml:space="preserve"> </v>
      </c>
      <c r="HI34" s="147"/>
      <c r="HJ34" s="147"/>
      <c r="HK34" s="147">
        <f t="shared" si="26"/>
        <v>7598.05</v>
      </c>
      <c r="HL34" s="147">
        <f t="shared" si="27"/>
        <v>5085.92</v>
      </c>
      <c r="HM34" s="147">
        <f t="shared" si="17"/>
        <v>2512.13</v>
      </c>
    </row>
    <row r="35" spans="1:222" s="149" customFormat="1" ht="12" customHeight="1" x14ac:dyDescent="0.2">
      <c r="A35" s="150">
        <v>19</v>
      </c>
      <c r="B35" s="190" t="s">
        <v>966</v>
      </c>
      <c r="C35" s="152"/>
      <c r="D35" s="153"/>
      <c r="E35" s="154"/>
      <c r="F35" s="154">
        <f t="shared" si="18"/>
        <v>51.350160411564822</v>
      </c>
      <c r="G35" s="279">
        <v>1981</v>
      </c>
      <c r="H35" s="279">
        <v>2025</v>
      </c>
      <c r="I35" s="154">
        <f t="shared" si="19"/>
        <v>273463.2</v>
      </c>
      <c r="J35" s="152">
        <f t="shared" si="20"/>
        <v>2978435.6</v>
      </c>
      <c r="K35" s="155">
        <f t="shared" si="21"/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6">
        <v>0</v>
      </c>
      <c r="X35" s="155">
        <v>0</v>
      </c>
      <c r="Y35" s="157" t="s">
        <v>235</v>
      </c>
      <c r="Z35" s="155">
        <v>392</v>
      </c>
      <c r="AA35" s="155">
        <f t="shared" si="22"/>
        <v>2844406</v>
      </c>
      <c r="AB35" s="144">
        <v>0</v>
      </c>
      <c r="AC35" s="144">
        <v>0</v>
      </c>
      <c r="AD35" s="144">
        <v>0</v>
      </c>
      <c r="AE35" s="144">
        <v>0</v>
      </c>
      <c r="AF35" s="144">
        <v>0</v>
      </c>
      <c r="AG35" s="144">
        <v>0</v>
      </c>
      <c r="AH35" s="144">
        <v>0</v>
      </c>
      <c r="AI35" s="144">
        <v>0</v>
      </c>
      <c r="AJ35" s="144">
        <v>0</v>
      </c>
      <c r="AK35" s="144">
        <v>0</v>
      </c>
      <c r="AL35" s="144">
        <v>0</v>
      </c>
      <c r="AM35" s="144">
        <f t="shared" si="23"/>
        <v>89353.07</v>
      </c>
      <c r="AN35" s="144">
        <f t="shared" si="24"/>
        <v>44676.53</v>
      </c>
      <c r="AO35" s="144">
        <v>0</v>
      </c>
      <c r="AP35" s="144" t="s">
        <v>4526</v>
      </c>
      <c r="AQ35" s="294"/>
      <c r="AR35" s="144"/>
      <c r="AS35" s="271"/>
      <c r="AT35" s="144"/>
      <c r="AU35" s="144"/>
      <c r="AV35" s="158" t="s">
        <v>964</v>
      </c>
      <c r="AW35" s="159" t="s">
        <v>965</v>
      </c>
      <c r="AX35" s="159" t="s">
        <v>966</v>
      </c>
      <c r="AY35" s="159" t="s">
        <v>878</v>
      </c>
      <c r="AZ35" s="159" t="s">
        <v>879</v>
      </c>
      <c r="BA35" s="193">
        <v>1981</v>
      </c>
      <c r="BB35" s="159" t="s">
        <v>881</v>
      </c>
      <c r="BC35" s="193">
        <v>2</v>
      </c>
      <c r="BD35" s="193">
        <v>2</v>
      </c>
      <c r="BE35" s="193">
        <v>27</v>
      </c>
      <c r="BF35" s="160">
        <v>1043.5999999999999</v>
      </c>
      <c r="BG35" s="160">
        <v>585.29999999999995</v>
      </c>
      <c r="BH35" s="193">
        <v>0</v>
      </c>
      <c r="BI35" s="193">
        <v>7.5</v>
      </c>
      <c r="BJ35" s="159" t="s">
        <v>884</v>
      </c>
      <c r="BK35" s="160">
        <v>392</v>
      </c>
      <c r="BL35" s="160">
        <v>392.7</v>
      </c>
      <c r="BM35" s="160">
        <v>626</v>
      </c>
      <c r="BN35" s="158"/>
      <c r="BO35" s="159" t="s">
        <v>885</v>
      </c>
      <c r="BP35" s="159" t="s">
        <v>886</v>
      </c>
      <c r="BQ35" s="203">
        <v>2024</v>
      </c>
      <c r="BR35" s="160">
        <v>2170899.92</v>
      </c>
      <c r="BS35" s="160">
        <v>273463.2</v>
      </c>
      <c r="BT35" s="160">
        <v>0</v>
      </c>
      <c r="BU35" s="138">
        <v>273463.2</v>
      </c>
      <c r="BV35" s="160">
        <v>273463.21000000002</v>
      </c>
      <c r="BW35" s="160">
        <v>273463.21000000002</v>
      </c>
      <c r="BX35" s="160">
        <v>0</v>
      </c>
      <c r="BY35" s="160">
        <v>272000.27</v>
      </c>
      <c r="BZ35" s="160">
        <v>272000.27</v>
      </c>
      <c r="CA35" s="160">
        <v>0</v>
      </c>
      <c r="CB35" s="160">
        <v>272000.28000000003</v>
      </c>
      <c r="CC35" s="160">
        <v>272000.28000000003</v>
      </c>
      <c r="CD35" s="160">
        <v>0</v>
      </c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145"/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6"/>
      <c r="FU35" s="147" t="e">
        <f>L35/'Приложение 1'!#REF!</f>
        <v>#REF!</v>
      </c>
      <c r="FV35" s="147" t="e">
        <f t="shared" si="0"/>
        <v>#DIV/0!</v>
      </c>
      <c r="FW35" s="147" t="e">
        <f t="shared" si="4"/>
        <v>#DIV/0!</v>
      </c>
      <c r="FX35" s="147" t="e">
        <f t="shared" si="5"/>
        <v>#DIV/0!</v>
      </c>
      <c r="FY35" s="147" t="e">
        <f t="shared" si="6"/>
        <v>#DIV/0!</v>
      </c>
      <c r="FZ35" s="147" t="e">
        <f t="shared" si="7"/>
        <v>#DIV/0!</v>
      </c>
      <c r="GA35" s="147" t="e">
        <f t="shared" si="8"/>
        <v>#DIV/0!</v>
      </c>
      <c r="GB35" s="147">
        <f t="shared" si="9"/>
        <v>7256.1377551020405</v>
      </c>
      <c r="GC35" s="147" t="e">
        <f t="shared" si="10"/>
        <v>#DIV/0!</v>
      </c>
      <c r="GD35" s="147" t="e">
        <f t="shared" si="11"/>
        <v>#DIV/0!</v>
      </c>
      <c r="GE35" s="147" t="e">
        <f t="shared" si="12"/>
        <v>#DIV/0!</v>
      </c>
      <c r="GF35" s="147" t="e">
        <f t="shared" si="13"/>
        <v>#DIV/0!</v>
      </c>
      <c r="GG35" s="148">
        <f t="shared" si="14"/>
        <v>0</v>
      </c>
      <c r="GH35" s="147">
        <v>823.21</v>
      </c>
      <c r="GI35" s="147">
        <v>2105.13</v>
      </c>
      <c r="GJ35" s="147">
        <v>2608.0100000000002</v>
      </c>
      <c r="GK35" s="147">
        <v>902.03</v>
      </c>
      <c r="GL35" s="147">
        <v>1781.42</v>
      </c>
      <c r="GM35" s="147">
        <v>1188.47</v>
      </c>
      <c r="GN35" s="147">
        <v>2445034.0299999998</v>
      </c>
      <c r="GO35" s="147">
        <f t="shared" si="15"/>
        <v>4866.91</v>
      </c>
      <c r="GP35" s="147">
        <v>1206.3800000000001</v>
      </c>
      <c r="GQ35" s="147">
        <v>8075.13</v>
      </c>
      <c r="GR35" s="147">
        <v>3444.44</v>
      </c>
      <c r="GS35" s="147">
        <v>7006.73</v>
      </c>
      <c r="GT35" s="147">
        <f t="shared" si="16"/>
        <v>1689105.94</v>
      </c>
      <c r="GU35" s="147" t="e">
        <f t="shared" si="25"/>
        <v>#REF!</v>
      </c>
      <c r="GV35" s="147" t="e">
        <f t="shared" si="25"/>
        <v>#DIV/0!</v>
      </c>
      <c r="GW35" s="147" t="e">
        <f t="shared" si="25"/>
        <v>#DIV/0!</v>
      </c>
      <c r="GX35" s="147" t="e">
        <f t="shared" si="25"/>
        <v>#DIV/0!</v>
      </c>
      <c r="GY35" s="147" t="e">
        <f t="shared" si="25"/>
        <v>#DIV/0!</v>
      </c>
      <c r="GZ35" s="147" t="e">
        <f t="shared" si="25"/>
        <v>#DIV/0!</v>
      </c>
      <c r="HA35" s="147" t="e">
        <f t="shared" si="25"/>
        <v>#DIV/0!</v>
      </c>
      <c r="HB35" s="147" t="str">
        <f t="shared" si="25"/>
        <v>+</v>
      </c>
      <c r="HC35" s="147" t="e">
        <f t="shared" si="25"/>
        <v>#DIV/0!</v>
      </c>
      <c r="HD35" s="147" t="e">
        <f t="shared" si="25"/>
        <v>#DIV/0!</v>
      </c>
      <c r="HE35" s="147" t="e">
        <f t="shared" si="25"/>
        <v>#DIV/0!</v>
      </c>
      <c r="HF35" s="147" t="e">
        <f t="shared" si="25"/>
        <v>#DIV/0!</v>
      </c>
      <c r="HG35" s="147" t="str">
        <f t="shared" si="25"/>
        <v xml:space="preserve"> </v>
      </c>
      <c r="HI35" s="147"/>
      <c r="HJ35" s="147"/>
      <c r="HK35" s="147">
        <f t="shared" si="26"/>
        <v>7598.05</v>
      </c>
      <c r="HL35" s="147">
        <f t="shared" si="27"/>
        <v>5085.92</v>
      </c>
      <c r="HM35" s="147">
        <f t="shared" si="17"/>
        <v>2512.13</v>
      </c>
    </row>
    <row r="36" spans="1:222" s="149" customFormat="1" ht="12" customHeight="1" x14ac:dyDescent="0.2">
      <c r="A36" s="150">
        <v>20</v>
      </c>
      <c r="B36" s="190" t="s">
        <v>970</v>
      </c>
      <c r="C36" s="152"/>
      <c r="D36" s="153"/>
      <c r="E36" s="154"/>
      <c r="F36" s="154">
        <f t="shared" si="18"/>
        <v>55.613624464782156</v>
      </c>
      <c r="G36" s="279">
        <v>1978</v>
      </c>
      <c r="H36" s="278">
        <v>2024</v>
      </c>
      <c r="I36" s="154">
        <f t="shared" si="19"/>
        <v>200390.13</v>
      </c>
      <c r="J36" s="237">
        <f t="shared" si="20"/>
        <v>2666915.5499999998</v>
      </c>
      <c r="K36" s="155">
        <f t="shared" si="21"/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6">
        <v>0</v>
      </c>
      <c r="X36" s="155">
        <v>0</v>
      </c>
      <c r="Y36" s="157" t="s">
        <v>235</v>
      </c>
      <c r="Z36" s="155">
        <v>351</v>
      </c>
      <c r="AA36" s="155">
        <f t="shared" si="22"/>
        <v>2546904.35</v>
      </c>
      <c r="AB36" s="144">
        <v>0</v>
      </c>
      <c r="AC36" s="144">
        <v>0</v>
      </c>
      <c r="AD36" s="144">
        <v>0</v>
      </c>
      <c r="AE36" s="144">
        <v>0</v>
      </c>
      <c r="AF36" s="144">
        <v>0</v>
      </c>
      <c r="AG36" s="144">
        <v>0</v>
      </c>
      <c r="AH36" s="144">
        <v>0</v>
      </c>
      <c r="AI36" s="144">
        <v>0</v>
      </c>
      <c r="AJ36" s="144">
        <v>0</v>
      </c>
      <c r="AK36" s="144">
        <v>0</v>
      </c>
      <c r="AL36" s="144">
        <v>0</v>
      </c>
      <c r="AM36" s="144">
        <f t="shared" si="23"/>
        <v>80007.47</v>
      </c>
      <c r="AN36" s="144">
        <f t="shared" si="24"/>
        <v>40003.730000000003</v>
      </c>
      <c r="AO36" s="144">
        <v>0</v>
      </c>
      <c r="AP36" s="144" t="s">
        <v>4526</v>
      </c>
      <c r="AQ36" s="294"/>
      <c r="AR36" s="144"/>
      <c r="AS36" s="271"/>
      <c r="AT36" s="144"/>
      <c r="AU36" s="144"/>
      <c r="AV36" s="158" t="s">
        <v>968</v>
      </c>
      <c r="AW36" s="159" t="s">
        <v>969</v>
      </c>
      <c r="AX36" s="159" t="s">
        <v>970</v>
      </c>
      <c r="AY36" s="159" t="s">
        <v>878</v>
      </c>
      <c r="AZ36" s="159" t="s">
        <v>879</v>
      </c>
      <c r="BA36" s="193">
        <v>1978</v>
      </c>
      <c r="BB36" s="159" t="s">
        <v>891</v>
      </c>
      <c r="BC36" s="193">
        <v>2</v>
      </c>
      <c r="BD36" s="193">
        <v>2</v>
      </c>
      <c r="BE36" s="193">
        <v>18</v>
      </c>
      <c r="BF36" s="160">
        <v>829.39</v>
      </c>
      <c r="BG36" s="160">
        <v>492.79</v>
      </c>
      <c r="BH36" s="193">
        <v>0</v>
      </c>
      <c r="BI36" s="193">
        <v>7.5</v>
      </c>
      <c r="BJ36" s="159" t="s">
        <v>884</v>
      </c>
      <c r="BK36" s="160">
        <v>351</v>
      </c>
      <c r="BL36" s="160">
        <v>0</v>
      </c>
      <c r="BM36" s="160">
        <v>827</v>
      </c>
      <c r="BN36" s="158"/>
      <c r="BO36" s="159" t="s">
        <v>885</v>
      </c>
      <c r="BP36" s="159" t="s">
        <v>886</v>
      </c>
      <c r="BQ36" s="203">
        <v>2025</v>
      </c>
      <c r="BR36" s="160">
        <v>1943841.51</v>
      </c>
      <c r="BS36" s="160">
        <v>200390.13</v>
      </c>
      <c r="BT36" s="160">
        <v>0</v>
      </c>
      <c r="BU36" s="138">
        <v>200390.13</v>
      </c>
      <c r="BV36" s="160">
        <v>200390.13</v>
      </c>
      <c r="BW36" s="160">
        <v>200390.13</v>
      </c>
      <c r="BX36" s="160">
        <v>0</v>
      </c>
      <c r="BY36" s="160">
        <v>200315.8</v>
      </c>
      <c r="BZ36" s="160">
        <v>200315.8</v>
      </c>
      <c r="CA36" s="160">
        <v>0</v>
      </c>
      <c r="CB36" s="160">
        <v>200315.8</v>
      </c>
      <c r="CC36" s="160">
        <v>200315.8</v>
      </c>
      <c r="CD36" s="160">
        <v>0</v>
      </c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  <c r="EH36" s="145"/>
      <c r="EI36" s="145"/>
      <c r="EJ36" s="145"/>
      <c r="EK36" s="145"/>
      <c r="EL36" s="145"/>
      <c r="EM36" s="145"/>
      <c r="EN36" s="145"/>
      <c r="EO36" s="145"/>
      <c r="EP36" s="145"/>
      <c r="EQ36" s="145"/>
      <c r="ER36" s="145"/>
      <c r="ES36" s="145"/>
      <c r="ET36" s="145"/>
      <c r="EU36" s="145"/>
      <c r="EV36" s="145"/>
      <c r="EW36" s="145"/>
      <c r="EX36" s="145"/>
      <c r="EY36" s="145"/>
      <c r="EZ36" s="145"/>
      <c r="FA36" s="145"/>
      <c r="FB36" s="145"/>
      <c r="FC36" s="145"/>
      <c r="FD36" s="145"/>
      <c r="FE36" s="145"/>
      <c r="FF36" s="145"/>
      <c r="FG36" s="145"/>
      <c r="FH36" s="145"/>
      <c r="FI36" s="145"/>
      <c r="FJ36" s="145"/>
      <c r="FK36" s="145"/>
      <c r="FL36" s="145"/>
      <c r="FM36" s="145"/>
      <c r="FN36" s="145"/>
      <c r="FO36" s="145"/>
      <c r="FP36" s="145"/>
      <c r="FQ36" s="145"/>
      <c r="FR36" s="145"/>
      <c r="FS36" s="145"/>
      <c r="FT36" s="146"/>
      <c r="FU36" s="147" t="e">
        <f>L36/'Приложение 1'!#REF!</f>
        <v>#REF!</v>
      </c>
      <c r="FV36" s="147" t="e">
        <f t="shared" si="0"/>
        <v>#DIV/0!</v>
      </c>
      <c r="FW36" s="147" t="e">
        <f t="shared" si="4"/>
        <v>#DIV/0!</v>
      </c>
      <c r="FX36" s="147" t="e">
        <f t="shared" si="5"/>
        <v>#DIV/0!</v>
      </c>
      <c r="FY36" s="147" t="e">
        <f t="shared" si="6"/>
        <v>#DIV/0!</v>
      </c>
      <c r="FZ36" s="147" t="e">
        <f t="shared" si="7"/>
        <v>#DIV/0!</v>
      </c>
      <c r="GA36" s="147" t="e">
        <f t="shared" si="8"/>
        <v>#DIV/0!</v>
      </c>
      <c r="GB36" s="147">
        <f t="shared" si="9"/>
        <v>7256.1377492877491</v>
      </c>
      <c r="GC36" s="147" t="e">
        <f t="shared" si="10"/>
        <v>#DIV/0!</v>
      </c>
      <c r="GD36" s="147" t="e">
        <f t="shared" si="11"/>
        <v>#DIV/0!</v>
      </c>
      <c r="GE36" s="147" t="e">
        <f t="shared" si="12"/>
        <v>#DIV/0!</v>
      </c>
      <c r="GF36" s="147" t="e">
        <f t="shared" si="13"/>
        <v>#DIV/0!</v>
      </c>
      <c r="GG36" s="148">
        <f t="shared" si="14"/>
        <v>0</v>
      </c>
      <c r="GH36" s="147">
        <v>823.21</v>
      </c>
      <c r="GI36" s="147">
        <v>2105.13</v>
      </c>
      <c r="GJ36" s="147">
        <v>2608.0100000000002</v>
      </c>
      <c r="GK36" s="147">
        <v>902.03</v>
      </c>
      <c r="GL36" s="147">
        <v>1781.42</v>
      </c>
      <c r="GM36" s="147">
        <v>1188.47</v>
      </c>
      <c r="GN36" s="147">
        <v>2445034.0299999998</v>
      </c>
      <c r="GO36" s="147">
        <f t="shared" si="15"/>
        <v>4866.91</v>
      </c>
      <c r="GP36" s="147">
        <v>1206.3800000000001</v>
      </c>
      <c r="GQ36" s="147">
        <v>8075.13</v>
      </c>
      <c r="GR36" s="147">
        <v>3444.44</v>
      </c>
      <c r="GS36" s="147">
        <v>7006.73</v>
      </c>
      <c r="GT36" s="147">
        <f t="shared" si="16"/>
        <v>1689105.94</v>
      </c>
      <c r="GU36" s="147" t="e">
        <f t="shared" si="25"/>
        <v>#REF!</v>
      </c>
      <c r="GV36" s="147" t="e">
        <f t="shared" si="25"/>
        <v>#DIV/0!</v>
      </c>
      <c r="GW36" s="147" t="e">
        <f t="shared" si="25"/>
        <v>#DIV/0!</v>
      </c>
      <c r="GX36" s="147" t="e">
        <f t="shared" si="25"/>
        <v>#DIV/0!</v>
      </c>
      <c r="GY36" s="147" t="e">
        <f t="shared" si="25"/>
        <v>#DIV/0!</v>
      </c>
      <c r="GZ36" s="147" t="e">
        <f t="shared" si="25"/>
        <v>#DIV/0!</v>
      </c>
      <c r="HA36" s="147" t="e">
        <f t="shared" si="25"/>
        <v>#DIV/0!</v>
      </c>
      <c r="HB36" s="147" t="str">
        <f t="shared" si="25"/>
        <v>+</v>
      </c>
      <c r="HC36" s="147" t="e">
        <f t="shared" si="25"/>
        <v>#DIV/0!</v>
      </c>
      <c r="HD36" s="147" t="e">
        <f t="shared" si="25"/>
        <v>#DIV/0!</v>
      </c>
      <c r="HE36" s="147" t="e">
        <f t="shared" si="25"/>
        <v>#DIV/0!</v>
      </c>
      <c r="HF36" s="147" t="e">
        <f t="shared" si="25"/>
        <v>#DIV/0!</v>
      </c>
      <c r="HG36" s="147" t="str">
        <f t="shared" si="25"/>
        <v xml:space="preserve"> </v>
      </c>
      <c r="HI36" s="147"/>
      <c r="HJ36" s="147"/>
      <c r="HK36" s="147">
        <f t="shared" si="26"/>
        <v>7598.0499999999993</v>
      </c>
      <c r="HL36" s="147">
        <f t="shared" si="27"/>
        <v>5085.92</v>
      </c>
      <c r="HM36" s="147">
        <f t="shared" si="17"/>
        <v>2512.1299999999992</v>
      </c>
    </row>
    <row r="37" spans="1:222" s="149" customFormat="1" ht="12" customHeight="1" x14ac:dyDescent="0.2">
      <c r="A37" s="150">
        <v>21</v>
      </c>
      <c r="B37" s="190" t="s">
        <v>974</v>
      </c>
      <c r="C37" s="152"/>
      <c r="D37" s="153"/>
      <c r="E37" s="154"/>
      <c r="F37" s="154">
        <f t="shared" si="18"/>
        <v>124.56041733616128</v>
      </c>
      <c r="G37" s="279">
        <v>1971</v>
      </c>
      <c r="H37" s="278">
        <v>2024</v>
      </c>
      <c r="I37" s="154">
        <f t="shared" si="19"/>
        <v>79300.02</v>
      </c>
      <c r="J37" s="237">
        <f t="shared" si="20"/>
        <v>1823532</v>
      </c>
      <c r="K37" s="155">
        <f t="shared" si="21"/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6">
        <v>0</v>
      </c>
      <c r="X37" s="155">
        <v>0</v>
      </c>
      <c r="Y37" s="157" t="s">
        <v>235</v>
      </c>
      <c r="Z37" s="155">
        <v>240</v>
      </c>
      <c r="AA37" s="155">
        <f t="shared" si="22"/>
        <v>1741473.06</v>
      </c>
      <c r="AB37" s="144">
        <v>0</v>
      </c>
      <c r="AC37" s="144">
        <v>0</v>
      </c>
      <c r="AD37" s="144">
        <v>0</v>
      </c>
      <c r="AE37" s="144">
        <v>0</v>
      </c>
      <c r="AF37" s="144">
        <v>0</v>
      </c>
      <c r="AG37" s="144">
        <v>0</v>
      </c>
      <c r="AH37" s="144">
        <v>0</v>
      </c>
      <c r="AI37" s="144">
        <v>0</v>
      </c>
      <c r="AJ37" s="144">
        <v>0</v>
      </c>
      <c r="AK37" s="144">
        <v>0</v>
      </c>
      <c r="AL37" s="144">
        <v>0</v>
      </c>
      <c r="AM37" s="144">
        <f t="shared" si="23"/>
        <v>54705.96</v>
      </c>
      <c r="AN37" s="144">
        <f t="shared" si="24"/>
        <v>27352.98</v>
      </c>
      <c r="AO37" s="144">
        <v>0</v>
      </c>
      <c r="AP37" s="144" t="s">
        <v>4526</v>
      </c>
      <c r="AQ37" s="294"/>
      <c r="AR37" s="144"/>
      <c r="AS37" s="271"/>
      <c r="AT37" s="144"/>
      <c r="AU37" s="144"/>
      <c r="AV37" s="158" t="s">
        <v>972</v>
      </c>
      <c r="AW37" s="159" t="s">
        <v>973</v>
      </c>
      <c r="AX37" s="159" t="s">
        <v>974</v>
      </c>
      <c r="AY37" s="159" t="s">
        <v>878</v>
      </c>
      <c r="AZ37" s="159" t="s">
        <v>879</v>
      </c>
      <c r="BA37" s="193">
        <v>1971</v>
      </c>
      <c r="BB37" s="159" t="s">
        <v>891</v>
      </c>
      <c r="BC37" s="193">
        <v>2</v>
      </c>
      <c r="BD37" s="193">
        <v>1</v>
      </c>
      <c r="BE37" s="193">
        <v>9</v>
      </c>
      <c r="BF37" s="160">
        <v>212.39</v>
      </c>
      <c r="BG37" s="160">
        <v>155.59</v>
      </c>
      <c r="BH37" s="193">
        <v>0</v>
      </c>
      <c r="BI37" s="193">
        <v>7.5</v>
      </c>
      <c r="BJ37" s="159" t="s">
        <v>884</v>
      </c>
      <c r="BK37" s="160">
        <v>240</v>
      </c>
      <c r="BL37" s="160">
        <v>0</v>
      </c>
      <c r="BM37" s="160">
        <v>630</v>
      </c>
      <c r="BN37" s="158"/>
      <c r="BO37" s="159" t="s">
        <v>885</v>
      </c>
      <c r="BP37" s="159" t="s">
        <v>886</v>
      </c>
      <c r="BQ37" s="203">
        <v>2025</v>
      </c>
      <c r="BR37" s="160">
        <v>1329122.3999999999</v>
      </c>
      <c r="BS37" s="160">
        <v>79300.02</v>
      </c>
      <c r="BT37" s="160">
        <v>0</v>
      </c>
      <c r="BU37" s="138">
        <v>79300.02</v>
      </c>
      <c r="BV37" s="160">
        <v>79300.02</v>
      </c>
      <c r="BW37" s="160">
        <v>79300.02</v>
      </c>
      <c r="BX37" s="160">
        <v>0</v>
      </c>
      <c r="BY37" s="160">
        <v>79249.23</v>
      </c>
      <c r="BZ37" s="160">
        <v>79249.23</v>
      </c>
      <c r="CA37" s="160">
        <v>0</v>
      </c>
      <c r="CB37" s="160">
        <v>79249.23</v>
      </c>
      <c r="CC37" s="160">
        <v>79249.23</v>
      </c>
      <c r="CD37" s="160">
        <v>0</v>
      </c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  <c r="EH37" s="145"/>
      <c r="EI37" s="145"/>
      <c r="EJ37" s="145"/>
      <c r="EK37" s="145"/>
      <c r="EL37" s="145"/>
      <c r="EM37" s="145"/>
      <c r="EN37" s="145"/>
      <c r="EO37" s="145"/>
      <c r="EP37" s="145"/>
      <c r="EQ37" s="145"/>
      <c r="ER37" s="145"/>
      <c r="ES37" s="145"/>
      <c r="ET37" s="145"/>
      <c r="EU37" s="145"/>
      <c r="EV37" s="145"/>
      <c r="EW37" s="145"/>
      <c r="EX37" s="145"/>
      <c r="EY37" s="145"/>
      <c r="EZ37" s="145"/>
      <c r="FA37" s="145"/>
      <c r="FB37" s="145"/>
      <c r="FC37" s="145"/>
      <c r="FD37" s="145"/>
      <c r="FE37" s="145"/>
      <c r="FF37" s="145"/>
      <c r="FG37" s="145"/>
      <c r="FH37" s="145"/>
      <c r="FI37" s="145"/>
      <c r="FJ37" s="145"/>
      <c r="FK37" s="145"/>
      <c r="FL37" s="145"/>
      <c r="FM37" s="145"/>
      <c r="FN37" s="145"/>
      <c r="FO37" s="145"/>
      <c r="FP37" s="145"/>
      <c r="FQ37" s="145"/>
      <c r="FR37" s="145"/>
      <c r="FS37" s="145"/>
      <c r="FT37" s="146"/>
      <c r="FU37" s="147" t="e">
        <f>L37/'Приложение 1'!#REF!</f>
        <v>#REF!</v>
      </c>
      <c r="FV37" s="147" t="e">
        <f t="shared" si="0"/>
        <v>#DIV/0!</v>
      </c>
      <c r="FW37" s="147" t="e">
        <f t="shared" si="4"/>
        <v>#DIV/0!</v>
      </c>
      <c r="FX37" s="147" t="e">
        <f t="shared" si="5"/>
        <v>#DIV/0!</v>
      </c>
      <c r="FY37" s="147" t="e">
        <f t="shared" si="6"/>
        <v>#DIV/0!</v>
      </c>
      <c r="FZ37" s="147" t="e">
        <f t="shared" si="7"/>
        <v>#DIV/0!</v>
      </c>
      <c r="GA37" s="147" t="e">
        <f t="shared" si="8"/>
        <v>#DIV/0!</v>
      </c>
      <c r="GB37" s="147">
        <f t="shared" si="9"/>
        <v>7256.1377499999999</v>
      </c>
      <c r="GC37" s="147" t="e">
        <f t="shared" si="10"/>
        <v>#DIV/0!</v>
      </c>
      <c r="GD37" s="147" t="e">
        <f t="shared" si="11"/>
        <v>#DIV/0!</v>
      </c>
      <c r="GE37" s="147" t="e">
        <f t="shared" si="12"/>
        <v>#DIV/0!</v>
      </c>
      <c r="GF37" s="147" t="e">
        <f t="shared" si="13"/>
        <v>#DIV/0!</v>
      </c>
      <c r="GG37" s="148">
        <f t="shared" si="14"/>
        <v>0</v>
      </c>
      <c r="GH37" s="147">
        <v>823.21</v>
      </c>
      <c r="GI37" s="147">
        <v>2105.13</v>
      </c>
      <c r="GJ37" s="147">
        <v>2608.0100000000002</v>
      </c>
      <c r="GK37" s="147">
        <v>902.03</v>
      </c>
      <c r="GL37" s="147">
        <v>1781.42</v>
      </c>
      <c r="GM37" s="147">
        <v>1188.47</v>
      </c>
      <c r="GN37" s="147">
        <v>2445034.0299999998</v>
      </c>
      <c r="GO37" s="147">
        <f t="shared" si="15"/>
        <v>4866.91</v>
      </c>
      <c r="GP37" s="147">
        <v>1206.3800000000001</v>
      </c>
      <c r="GQ37" s="147">
        <v>8075.13</v>
      </c>
      <c r="GR37" s="147">
        <v>3444.44</v>
      </c>
      <c r="GS37" s="147">
        <v>7006.73</v>
      </c>
      <c r="GT37" s="147">
        <f t="shared" si="16"/>
        <v>1689105.94</v>
      </c>
      <c r="GU37" s="147" t="e">
        <f t="shared" si="25"/>
        <v>#REF!</v>
      </c>
      <c r="GV37" s="147" t="e">
        <f t="shared" si="25"/>
        <v>#DIV/0!</v>
      </c>
      <c r="GW37" s="147" t="e">
        <f t="shared" si="25"/>
        <v>#DIV/0!</v>
      </c>
      <c r="GX37" s="147" t="e">
        <f t="shared" si="25"/>
        <v>#DIV/0!</v>
      </c>
      <c r="GY37" s="147" t="e">
        <f t="shared" si="25"/>
        <v>#DIV/0!</v>
      </c>
      <c r="GZ37" s="147" t="e">
        <f t="shared" si="25"/>
        <v>#DIV/0!</v>
      </c>
      <c r="HA37" s="147" t="e">
        <f t="shared" si="25"/>
        <v>#DIV/0!</v>
      </c>
      <c r="HB37" s="147" t="str">
        <f t="shared" si="25"/>
        <v>+</v>
      </c>
      <c r="HC37" s="147" t="e">
        <f t="shared" si="25"/>
        <v>#DIV/0!</v>
      </c>
      <c r="HD37" s="147" t="e">
        <f t="shared" si="25"/>
        <v>#DIV/0!</v>
      </c>
      <c r="HE37" s="147" t="e">
        <f t="shared" si="25"/>
        <v>#DIV/0!</v>
      </c>
      <c r="HF37" s="147" t="e">
        <f t="shared" si="25"/>
        <v>#DIV/0!</v>
      </c>
      <c r="HG37" s="147" t="str">
        <f t="shared" si="25"/>
        <v xml:space="preserve"> </v>
      </c>
      <c r="HI37" s="147"/>
      <c r="HJ37" s="147"/>
      <c r="HK37" s="147">
        <f t="shared" si="26"/>
        <v>7598.05</v>
      </c>
      <c r="HL37" s="147">
        <f t="shared" si="27"/>
        <v>5085.92</v>
      </c>
      <c r="HM37" s="147">
        <f t="shared" si="17"/>
        <v>2512.13</v>
      </c>
    </row>
    <row r="38" spans="1:222" s="149" customFormat="1" ht="12" customHeight="1" x14ac:dyDescent="0.2">
      <c r="A38" s="150">
        <v>22</v>
      </c>
      <c r="B38" s="190" t="s">
        <v>978</v>
      </c>
      <c r="C38" s="152"/>
      <c r="D38" s="153"/>
      <c r="E38" s="154"/>
      <c r="F38" s="154">
        <f t="shared" si="18"/>
        <v>51.920435815017512</v>
      </c>
      <c r="G38" s="279">
        <v>1984</v>
      </c>
      <c r="H38" s="278">
        <v>2024</v>
      </c>
      <c r="I38" s="154">
        <f t="shared" si="19"/>
        <v>195568.1</v>
      </c>
      <c r="J38" s="237">
        <f t="shared" si="20"/>
        <v>1988536.51</v>
      </c>
      <c r="K38" s="155">
        <f t="shared" si="21"/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6">
        <v>0</v>
      </c>
      <c r="X38" s="155">
        <v>0</v>
      </c>
      <c r="Y38" s="157" t="s">
        <v>234</v>
      </c>
      <c r="Z38" s="155">
        <v>225</v>
      </c>
      <c r="AA38" s="155">
        <f t="shared" si="22"/>
        <v>1899052.36</v>
      </c>
      <c r="AB38" s="144">
        <v>0</v>
      </c>
      <c r="AC38" s="144">
        <v>0</v>
      </c>
      <c r="AD38" s="144">
        <v>0</v>
      </c>
      <c r="AE38" s="144">
        <v>0</v>
      </c>
      <c r="AF38" s="144">
        <v>0</v>
      </c>
      <c r="AG38" s="144">
        <v>0</v>
      </c>
      <c r="AH38" s="144">
        <v>0</v>
      </c>
      <c r="AI38" s="144">
        <v>0</v>
      </c>
      <c r="AJ38" s="144">
        <v>0</v>
      </c>
      <c r="AK38" s="144">
        <v>0</v>
      </c>
      <c r="AL38" s="144">
        <v>0</v>
      </c>
      <c r="AM38" s="144">
        <f t="shared" si="23"/>
        <v>59656.1</v>
      </c>
      <c r="AN38" s="144">
        <f t="shared" si="24"/>
        <v>29828.05</v>
      </c>
      <c r="AO38" s="144">
        <v>0</v>
      </c>
      <c r="AP38" s="144" t="s">
        <v>4526</v>
      </c>
      <c r="AQ38" s="294"/>
      <c r="AR38" s="144"/>
      <c r="AS38" s="271"/>
      <c r="AT38" s="144"/>
      <c r="AU38" s="144"/>
      <c r="AV38" s="158" t="s">
        <v>976</v>
      </c>
      <c r="AW38" s="159" t="s">
        <v>977</v>
      </c>
      <c r="AX38" s="159" t="s">
        <v>978</v>
      </c>
      <c r="AY38" s="159" t="s">
        <v>878</v>
      </c>
      <c r="AZ38" s="159" t="s">
        <v>879</v>
      </c>
      <c r="BA38" s="193">
        <v>1984</v>
      </c>
      <c r="BB38" s="159" t="s">
        <v>891</v>
      </c>
      <c r="BC38" s="193">
        <v>2</v>
      </c>
      <c r="BD38" s="193">
        <v>1</v>
      </c>
      <c r="BE38" s="193">
        <v>17</v>
      </c>
      <c r="BF38" s="160">
        <v>428.7</v>
      </c>
      <c r="BG38" s="160">
        <v>383.7</v>
      </c>
      <c r="BH38" s="193">
        <v>0</v>
      </c>
      <c r="BI38" s="193">
        <v>7.5</v>
      </c>
      <c r="BJ38" s="159" t="s">
        <v>892</v>
      </c>
      <c r="BK38" s="160">
        <v>225</v>
      </c>
      <c r="BL38" s="160">
        <v>214.35</v>
      </c>
      <c r="BM38" s="160">
        <v>610</v>
      </c>
      <c r="BN38" s="158"/>
      <c r="BO38" s="159" t="s">
        <v>885</v>
      </c>
      <c r="BP38" s="159" t="s">
        <v>886</v>
      </c>
      <c r="BQ38" s="203">
        <v>2025</v>
      </c>
      <c r="BR38" s="160">
        <v>1298101.5</v>
      </c>
      <c r="BS38" s="160">
        <v>195568.1</v>
      </c>
      <c r="BT38" s="160">
        <v>0</v>
      </c>
      <c r="BU38" s="138">
        <v>195568.1</v>
      </c>
      <c r="BV38" s="160">
        <v>195568.1</v>
      </c>
      <c r="BW38" s="160">
        <v>195568.1</v>
      </c>
      <c r="BX38" s="160">
        <v>0</v>
      </c>
      <c r="BY38" s="160">
        <v>183709.8</v>
      </c>
      <c r="BZ38" s="160">
        <v>183709.8</v>
      </c>
      <c r="CA38" s="160">
        <v>0</v>
      </c>
      <c r="CB38" s="160">
        <v>183709.8</v>
      </c>
      <c r="CC38" s="160">
        <v>183709.8</v>
      </c>
      <c r="CD38" s="160">
        <v>0</v>
      </c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  <c r="EH38" s="145"/>
      <c r="EI38" s="145"/>
      <c r="EJ38" s="145"/>
      <c r="EK38" s="145"/>
      <c r="EL38" s="145"/>
      <c r="EM38" s="145"/>
      <c r="EN38" s="145"/>
      <c r="EO38" s="145"/>
      <c r="EP38" s="145"/>
      <c r="EQ38" s="145"/>
      <c r="ER38" s="145"/>
      <c r="ES38" s="145"/>
      <c r="ET38" s="145"/>
      <c r="EU38" s="145"/>
      <c r="EV38" s="145"/>
      <c r="EW38" s="145"/>
      <c r="EX38" s="145"/>
      <c r="EY38" s="145"/>
      <c r="EZ38" s="145"/>
      <c r="FA38" s="145"/>
      <c r="FB38" s="145"/>
      <c r="FC38" s="145"/>
      <c r="FD38" s="145"/>
      <c r="FE38" s="145"/>
      <c r="FF38" s="145"/>
      <c r="FG38" s="145"/>
      <c r="FH38" s="145"/>
      <c r="FI38" s="145"/>
      <c r="FJ38" s="145"/>
      <c r="FK38" s="145"/>
      <c r="FL38" s="145"/>
      <c r="FM38" s="145"/>
      <c r="FN38" s="145"/>
      <c r="FO38" s="145"/>
      <c r="FP38" s="145"/>
      <c r="FQ38" s="145"/>
      <c r="FR38" s="145"/>
      <c r="FS38" s="145"/>
      <c r="FT38" s="146"/>
      <c r="FU38" s="147" t="e">
        <f>L38/'Приложение 1'!#REF!</f>
        <v>#REF!</v>
      </c>
      <c r="FV38" s="147" t="e">
        <f t="shared" si="0"/>
        <v>#DIV/0!</v>
      </c>
      <c r="FW38" s="147" t="e">
        <f t="shared" si="4"/>
        <v>#DIV/0!</v>
      </c>
      <c r="FX38" s="147" t="e">
        <f t="shared" si="5"/>
        <v>#DIV/0!</v>
      </c>
      <c r="FY38" s="147" t="e">
        <f t="shared" si="6"/>
        <v>#DIV/0!</v>
      </c>
      <c r="FZ38" s="147" t="e">
        <f t="shared" si="7"/>
        <v>#DIV/0!</v>
      </c>
      <c r="GA38" s="147" t="e">
        <f t="shared" si="8"/>
        <v>#DIV/0!</v>
      </c>
      <c r="GB38" s="147">
        <f t="shared" si="9"/>
        <v>8440.2327111111117</v>
      </c>
      <c r="GC38" s="147" t="e">
        <f t="shared" si="10"/>
        <v>#DIV/0!</v>
      </c>
      <c r="GD38" s="147" t="e">
        <f t="shared" si="11"/>
        <v>#DIV/0!</v>
      </c>
      <c r="GE38" s="147" t="e">
        <f t="shared" si="12"/>
        <v>#DIV/0!</v>
      </c>
      <c r="GF38" s="147" t="e">
        <f t="shared" si="13"/>
        <v>#DIV/0!</v>
      </c>
      <c r="GG38" s="148">
        <f t="shared" si="14"/>
        <v>0</v>
      </c>
      <c r="GH38" s="147">
        <v>823.21</v>
      </c>
      <c r="GI38" s="147">
        <v>2105.13</v>
      </c>
      <c r="GJ38" s="147">
        <v>2608.0100000000002</v>
      </c>
      <c r="GK38" s="147">
        <v>902.03</v>
      </c>
      <c r="GL38" s="147">
        <v>1781.42</v>
      </c>
      <c r="GM38" s="147">
        <v>1188.47</v>
      </c>
      <c r="GN38" s="147">
        <v>2445034.0299999998</v>
      </c>
      <c r="GO38" s="147">
        <f t="shared" si="15"/>
        <v>5070.2</v>
      </c>
      <c r="GP38" s="147">
        <v>1206.3800000000001</v>
      </c>
      <c r="GQ38" s="147">
        <v>8075.13</v>
      </c>
      <c r="GR38" s="147">
        <v>3444.44</v>
      </c>
      <c r="GS38" s="147">
        <v>7006.73</v>
      </c>
      <c r="GT38" s="147">
        <f t="shared" si="16"/>
        <v>1689105.94</v>
      </c>
      <c r="GU38" s="147" t="e">
        <f t="shared" si="25"/>
        <v>#REF!</v>
      </c>
      <c r="GV38" s="147" t="e">
        <f t="shared" si="25"/>
        <v>#DIV/0!</v>
      </c>
      <c r="GW38" s="147" t="e">
        <f t="shared" si="25"/>
        <v>#DIV/0!</v>
      </c>
      <c r="GX38" s="147" t="e">
        <f t="shared" si="25"/>
        <v>#DIV/0!</v>
      </c>
      <c r="GY38" s="147" t="e">
        <f t="shared" si="25"/>
        <v>#DIV/0!</v>
      </c>
      <c r="GZ38" s="147" t="e">
        <f t="shared" si="25"/>
        <v>#DIV/0!</v>
      </c>
      <c r="HA38" s="147" t="e">
        <f t="shared" si="25"/>
        <v>#DIV/0!</v>
      </c>
      <c r="HB38" s="147" t="str">
        <f t="shared" si="25"/>
        <v>+</v>
      </c>
      <c r="HC38" s="147" t="e">
        <f t="shared" si="25"/>
        <v>#DIV/0!</v>
      </c>
      <c r="HD38" s="147" t="e">
        <f t="shared" si="25"/>
        <v>#DIV/0!</v>
      </c>
      <c r="HE38" s="147" t="e">
        <f t="shared" si="25"/>
        <v>#DIV/0!</v>
      </c>
      <c r="HF38" s="147" t="e">
        <f t="shared" si="25"/>
        <v>#DIV/0!</v>
      </c>
      <c r="HG38" s="147" t="str">
        <f t="shared" si="25"/>
        <v xml:space="preserve"> </v>
      </c>
      <c r="HI38" s="147"/>
      <c r="HJ38" s="147"/>
      <c r="HK38" s="147">
        <f t="shared" si="26"/>
        <v>8837.9400444444436</v>
      </c>
      <c r="HL38" s="147">
        <f t="shared" si="27"/>
        <v>5298.36</v>
      </c>
      <c r="HM38" s="147">
        <f t="shared" si="17"/>
        <v>3539.580044444444</v>
      </c>
    </row>
    <row r="39" spans="1:222" s="149" customFormat="1" ht="12" customHeight="1" x14ac:dyDescent="0.2">
      <c r="A39" s="150">
        <v>23</v>
      </c>
      <c r="B39" s="190" t="s">
        <v>981</v>
      </c>
      <c r="C39" s="152"/>
      <c r="D39" s="153"/>
      <c r="E39" s="154"/>
      <c r="F39" s="154">
        <f t="shared" si="18"/>
        <v>53.029430221757806</v>
      </c>
      <c r="G39" s="279">
        <v>1983</v>
      </c>
      <c r="H39" s="278">
        <v>2024</v>
      </c>
      <c r="I39" s="154">
        <f t="shared" si="19"/>
        <v>161566.57999999999</v>
      </c>
      <c r="J39" s="237">
        <f t="shared" si="20"/>
        <v>1988536.51</v>
      </c>
      <c r="K39" s="155">
        <f t="shared" si="21"/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6">
        <v>0</v>
      </c>
      <c r="X39" s="155">
        <v>0</v>
      </c>
      <c r="Y39" s="157" t="s">
        <v>234</v>
      </c>
      <c r="Z39" s="155">
        <v>225</v>
      </c>
      <c r="AA39" s="155">
        <f t="shared" si="22"/>
        <v>1899052.36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44">
        <v>0</v>
      </c>
      <c r="AJ39" s="144">
        <v>0</v>
      </c>
      <c r="AK39" s="144">
        <v>0</v>
      </c>
      <c r="AL39" s="144">
        <v>0</v>
      </c>
      <c r="AM39" s="144">
        <f t="shared" si="23"/>
        <v>59656.1</v>
      </c>
      <c r="AN39" s="144">
        <f t="shared" si="24"/>
        <v>29828.05</v>
      </c>
      <c r="AO39" s="144">
        <v>0</v>
      </c>
      <c r="AP39" s="144" t="s">
        <v>4526</v>
      </c>
      <c r="AQ39" s="294"/>
      <c r="AR39" s="144"/>
      <c r="AS39" s="271"/>
      <c r="AT39" s="144"/>
      <c r="AU39" s="144"/>
      <c r="AV39" s="158" t="s">
        <v>979</v>
      </c>
      <c r="AW39" s="159" t="s">
        <v>980</v>
      </c>
      <c r="AX39" s="159" t="s">
        <v>981</v>
      </c>
      <c r="AY39" s="159" t="s">
        <v>878</v>
      </c>
      <c r="AZ39" s="159" t="s">
        <v>879</v>
      </c>
      <c r="BA39" s="193">
        <v>1983</v>
      </c>
      <c r="BB39" s="159" t="s">
        <v>891</v>
      </c>
      <c r="BC39" s="193">
        <v>2</v>
      </c>
      <c r="BD39" s="193">
        <v>1</v>
      </c>
      <c r="BE39" s="193">
        <v>13</v>
      </c>
      <c r="BF39" s="160">
        <v>427.8</v>
      </c>
      <c r="BG39" s="160">
        <v>382.8</v>
      </c>
      <c r="BH39" s="193">
        <v>0</v>
      </c>
      <c r="BI39" s="193">
        <v>7.5</v>
      </c>
      <c r="BJ39" s="159" t="s">
        <v>892</v>
      </c>
      <c r="BK39" s="160">
        <v>225</v>
      </c>
      <c r="BL39" s="160">
        <v>213.9</v>
      </c>
      <c r="BM39" s="160">
        <v>610</v>
      </c>
      <c r="BN39" s="158"/>
      <c r="BO39" s="159" t="s">
        <v>885</v>
      </c>
      <c r="BP39" s="159" t="s">
        <v>886</v>
      </c>
      <c r="BQ39" s="203">
        <v>2025</v>
      </c>
      <c r="BR39" s="160">
        <v>1298101.5</v>
      </c>
      <c r="BS39" s="160">
        <v>161566.57999999999</v>
      </c>
      <c r="BT39" s="160">
        <v>0</v>
      </c>
      <c r="BU39" s="138">
        <v>161566.57999999999</v>
      </c>
      <c r="BV39" s="160">
        <v>166566.57999999999</v>
      </c>
      <c r="BW39" s="160">
        <v>166566.57999999999</v>
      </c>
      <c r="BX39" s="160">
        <v>0</v>
      </c>
      <c r="BY39" s="160">
        <v>153745.15</v>
      </c>
      <c r="BZ39" s="160">
        <v>153745.15</v>
      </c>
      <c r="CA39" s="160">
        <v>0</v>
      </c>
      <c r="CB39" s="160">
        <v>158745.15</v>
      </c>
      <c r="CC39" s="160">
        <v>158745.15</v>
      </c>
      <c r="CD39" s="160">
        <v>0</v>
      </c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  <c r="EH39" s="145"/>
      <c r="EI39" s="145"/>
      <c r="EJ39" s="145"/>
      <c r="EK39" s="145"/>
      <c r="EL39" s="145"/>
      <c r="EM39" s="145"/>
      <c r="EN39" s="145"/>
      <c r="EO39" s="145"/>
      <c r="EP39" s="145"/>
      <c r="EQ39" s="145"/>
      <c r="ER39" s="145"/>
      <c r="ES39" s="145"/>
      <c r="ET39" s="145"/>
      <c r="EU39" s="145"/>
      <c r="EV39" s="145"/>
      <c r="EW39" s="145"/>
      <c r="EX39" s="145"/>
      <c r="EY39" s="145"/>
      <c r="EZ39" s="145"/>
      <c r="FA39" s="145"/>
      <c r="FB39" s="145"/>
      <c r="FC39" s="145"/>
      <c r="FD39" s="145"/>
      <c r="FE39" s="145"/>
      <c r="FF39" s="145"/>
      <c r="FG39" s="145"/>
      <c r="FH39" s="145"/>
      <c r="FI39" s="145"/>
      <c r="FJ39" s="145"/>
      <c r="FK39" s="145"/>
      <c r="FL39" s="145"/>
      <c r="FM39" s="145"/>
      <c r="FN39" s="145"/>
      <c r="FO39" s="145"/>
      <c r="FP39" s="145"/>
      <c r="FQ39" s="145"/>
      <c r="FR39" s="145"/>
      <c r="FS39" s="145"/>
      <c r="FT39" s="146"/>
      <c r="FU39" s="147" t="e">
        <f>L39/'Приложение 1'!#REF!</f>
        <v>#REF!</v>
      </c>
      <c r="FV39" s="147" t="e">
        <f t="shared" si="0"/>
        <v>#DIV/0!</v>
      </c>
      <c r="FW39" s="147" t="e">
        <f t="shared" si="4"/>
        <v>#DIV/0!</v>
      </c>
      <c r="FX39" s="147" t="e">
        <f t="shared" si="5"/>
        <v>#DIV/0!</v>
      </c>
      <c r="FY39" s="147" t="e">
        <f t="shared" si="6"/>
        <v>#DIV/0!</v>
      </c>
      <c r="FZ39" s="147" t="e">
        <f t="shared" si="7"/>
        <v>#DIV/0!</v>
      </c>
      <c r="GA39" s="147" t="e">
        <f t="shared" si="8"/>
        <v>#DIV/0!</v>
      </c>
      <c r="GB39" s="147">
        <f t="shared" si="9"/>
        <v>8440.2327111111117</v>
      </c>
      <c r="GC39" s="147" t="e">
        <f t="shared" si="10"/>
        <v>#DIV/0!</v>
      </c>
      <c r="GD39" s="147" t="e">
        <f t="shared" si="11"/>
        <v>#DIV/0!</v>
      </c>
      <c r="GE39" s="147" t="e">
        <f t="shared" si="12"/>
        <v>#DIV/0!</v>
      </c>
      <c r="GF39" s="147" t="e">
        <f t="shared" si="13"/>
        <v>#DIV/0!</v>
      </c>
      <c r="GG39" s="148">
        <f t="shared" si="14"/>
        <v>0</v>
      </c>
      <c r="GH39" s="147">
        <v>823.21</v>
      </c>
      <c r="GI39" s="147">
        <v>2105.13</v>
      </c>
      <c r="GJ39" s="147">
        <v>2608.0100000000002</v>
      </c>
      <c r="GK39" s="147">
        <v>902.03</v>
      </c>
      <c r="GL39" s="147">
        <v>1781.42</v>
      </c>
      <c r="GM39" s="147">
        <v>1188.47</v>
      </c>
      <c r="GN39" s="147">
        <v>2445034.0299999998</v>
      </c>
      <c r="GO39" s="147">
        <f t="shared" si="15"/>
        <v>5070.2</v>
      </c>
      <c r="GP39" s="147">
        <v>1206.3800000000001</v>
      </c>
      <c r="GQ39" s="147">
        <v>8075.13</v>
      </c>
      <c r="GR39" s="147">
        <v>3444.44</v>
      </c>
      <c r="GS39" s="147">
        <v>7006.73</v>
      </c>
      <c r="GT39" s="147">
        <f t="shared" si="16"/>
        <v>1689105.94</v>
      </c>
      <c r="GU39" s="147" t="e">
        <f t="shared" si="25"/>
        <v>#REF!</v>
      </c>
      <c r="GV39" s="147" t="e">
        <f t="shared" si="25"/>
        <v>#DIV/0!</v>
      </c>
      <c r="GW39" s="147" t="e">
        <f t="shared" si="25"/>
        <v>#DIV/0!</v>
      </c>
      <c r="GX39" s="147" t="e">
        <f t="shared" si="25"/>
        <v>#DIV/0!</v>
      </c>
      <c r="GY39" s="147" t="e">
        <f t="shared" si="25"/>
        <v>#DIV/0!</v>
      </c>
      <c r="GZ39" s="147" t="e">
        <f t="shared" si="25"/>
        <v>#DIV/0!</v>
      </c>
      <c r="HA39" s="147" t="e">
        <f t="shared" si="25"/>
        <v>#DIV/0!</v>
      </c>
      <c r="HB39" s="147" t="str">
        <f t="shared" si="25"/>
        <v>+</v>
      </c>
      <c r="HC39" s="147" t="e">
        <f t="shared" si="25"/>
        <v>#DIV/0!</v>
      </c>
      <c r="HD39" s="147" t="e">
        <f t="shared" si="25"/>
        <v>#DIV/0!</v>
      </c>
      <c r="HE39" s="147" t="e">
        <f t="shared" si="25"/>
        <v>#DIV/0!</v>
      </c>
      <c r="HF39" s="147" t="e">
        <f t="shared" si="25"/>
        <v>#DIV/0!</v>
      </c>
      <c r="HG39" s="147" t="str">
        <f t="shared" si="25"/>
        <v xml:space="preserve"> </v>
      </c>
      <c r="HI39" s="147"/>
      <c r="HJ39" s="147"/>
      <c r="HK39" s="147">
        <f t="shared" si="26"/>
        <v>8837.9400444444436</v>
      </c>
      <c r="HL39" s="147">
        <f t="shared" si="27"/>
        <v>5298.36</v>
      </c>
      <c r="HM39" s="147">
        <f t="shared" si="17"/>
        <v>3539.580044444444</v>
      </c>
    </row>
    <row r="40" spans="1:222" s="149" customFormat="1" ht="12" customHeight="1" x14ac:dyDescent="0.2">
      <c r="A40" s="150">
        <v>24</v>
      </c>
      <c r="B40" s="190" t="s">
        <v>985</v>
      </c>
      <c r="C40" s="152"/>
      <c r="D40" s="153"/>
      <c r="E40" s="154"/>
      <c r="F40" s="154">
        <f t="shared" si="18"/>
        <v>51.937070628094872</v>
      </c>
      <c r="G40" s="279">
        <v>1983</v>
      </c>
      <c r="H40" s="278">
        <v>2024</v>
      </c>
      <c r="I40" s="154">
        <f t="shared" si="19"/>
        <v>194993.65</v>
      </c>
      <c r="J40" s="237">
        <f t="shared" si="20"/>
        <v>1988536.51</v>
      </c>
      <c r="K40" s="155">
        <f t="shared" si="21"/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5"/>
      <c r="R40" s="155">
        <v>0</v>
      </c>
      <c r="S40" s="155"/>
      <c r="T40" s="155">
        <v>0</v>
      </c>
      <c r="U40" s="155"/>
      <c r="V40" s="155">
        <v>0</v>
      </c>
      <c r="W40" s="156">
        <v>0</v>
      </c>
      <c r="X40" s="155">
        <v>0</v>
      </c>
      <c r="Y40" s="157" t="s">
        <v>234</v>
      </c>
      <c r="Z40" s="155">
        <v>225</v>
      </c>
      <c r="AA40" s="155">
        <f t="shared" si="22"/>
        <v>1899052.36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f t="shared" si="23"/>
        <v>59656.1</v>
      </c>
      <c r="AN40" s="144">
        <f t="shared" si="24"/>
        <v>29828.05</v>
      </c>
      <c r="AO40" s="144">
        <v>0</v>
      </c>
      <c r="AP40" s="144" t="s">
        <v>4526</v>
      </c>
      <c r="AQ40" s="294"/>
      <c r="AR40" s="144"/>
      <c r="AS40" s="271"/>
      <c r="AT40" s="144"/>
      <c r="AU40" s="144"/>
      <c r="AV40" s="158" t="s">
        <v>983</v>
      </c>
      <c r="AW40" s="159" t="s">
        <v>984</v>
      </c>
      <c r="AX40" s="159" t="s">
        <v>985</v>
      </c>
      <c r="AY40" s="159" t="s">
        <v>878</v>
      </c>
      <c r="AZ40" s="159" t="s">
        <v>879</v>
      </c>
      <c r="BA40" s="193">
        <v>1983</v>
      </c>
      <c r="BB40" s="159" t="s">
        <v>891</v>
      </c>
      <c r="BC40" s="193">
        <v>2</v>
      </c>
      <c r="BD40" s="193">
        <v>1</v>
      </c>
      <c r="BE40" s="193">
        <v>18</v>
      </c>
      <c r="BF40" s="160">
        <v>428.7</v>
      </c>
      <c r="BG40" s="160">
        <v>383.7</v>
      </c>
      <c r="BH40" s="193">
        <v>0</v>
      </c>
      <c r="BI40" s="193">
        <v>7.5</v>
      </c>
      <c r="BJ40" s="159" t="s">
        <v>892</v>
      </c>
      <c r="BK40" s="160">
        <v>225</v>
      </c>
      <c r="BL40" s="160">
        <v>214.35</v>
      </c>
      <c r="BM40" s="160">
        <v>610</v>
      </c>
      <c r="BN40" s="158"/>
      <c r="BO40" s="159" t="s">
        <v>885</v>
      </c>
      <c r="BP40" s="159" t="s">
        <v>886</v>
      </c>
      <c r="BQ40" s="203">
        <v>2025</v>
      </c>
      <c r="BR40" s="160">
        <v>1298101.5</v>
      </c>
      <c r="BS40" s="160">
        <v>194993.65</v>
      </c>
      <c r="BT40" s="160">
        <v>0</v>
      </c>
      <c r="BU40" s="138">
        <v>194993.65</v>
      </c>
      <c r="BV40" s="160">
        <v>194993.65</v>
      </c>
      <c r="BW40" s="160">
        <v>194993.65</v>
      </c>
      <c r="BX40" s="160">
        <v>0</v>
      </c>
      <c r="BY40" s="160">
        <v>181924.49</v>
      </c>
      <c r="BZ40" s="160">
        <v>181924.49</v>
      </c>
      <c r="CA40" s="160">
        <v>0</v>
      </c>
      <c r="CB40" s="160">
        <v>181924.49</v>
      </c>
      <c r="CC40" s="160">
        <v>181924.49</v>
      </c>
      <c r="CD40" s="160">
        <v>0</v>
      </c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  <c r="EH40" s="145"/>
      <c r="EI40" s="145"/>
      <c r="EJ40" s="145"/>
      <c r="EK40" s="145"/>
      <c r="EL40" s="145"/>
      <c r="EM40" s="145"/>
      <c r="EN40" s="145"/>
      <c r="EO40" s="145"/>
      <c r="EP40" s="145"/>
      <c r="EQ40" s="145"/>
      <c r="ER40" s="145"/>
      <c r="ES40" s="145"/>
      <c r="ET40" s="145"/>
      <c r="EU40" s="145"/>
      <c r="EV40" s="145"/>
      <c r="EW40" s="145"/>
      <c r="EX40" s="145"/>
      <c r="EY40" s="145"/>
      <c r="EZ40" s="145"/>
      <c r="FA40" s="145"/>
      <c r="FB40" s="145"/>
      <c r="FC40" s="145"/>
      <c r="FD40" s="145"/>
      <c r="FE40" s="145"/>
      <c r="FF40" s="145"/>
      <c r="FG40" s="145"/>
      <c r="FH40" s="145"/>
      <c r="FI40" s="145"/>
      <c r="FJ40" s="145"/>
      <c r="FK40" s="145"/>
      <c r="FL40" s="145"/>
      <c r="FM40" s="145"/>
      <c r="FN40" s="145"/>
      <c r="FO40" s="145"/>
      <c r="FP40" s="145"/>
      <c r="FQ40" s="145"/>
      <c r="FR40" s="145"/>
      <c r="FS40" s="145"/>
      <c r="FT40" s="146"/>
      <c r="FU40" s="147" t="e">
        <f>L40/'Приложение 1'!#REF!</f>
        <v>#REF!</v>
      </c>
      <c r="FV40" s="147" t="e">
        <f t="shared" si="0"/>
        <v>#DIV/0!</v>
      </c>
      <c r="FW40" s="147" t="e">
        <f t="shared" si="4"/>
        <v>#DIV/0!</v>
      </c>
      <c r="FX40" s="147" t="e">
        <f t="shared" si="5"/>
        <v>#DIV/0!</v>
      </c>
      <c r="FY40" s="147" t="e">
        <f t="shared" si="6"/>
        <v>#DIV/0!</v>
      </c>
      <c r="FZ40" s="147" t="e">
        <f t="shared" si="7"/>
        <v>#DIV/0!</v>
      </c>
      <c r="GA40" s="147" t="e">
        <f t="shared" si="8"/>
        <v>#DIV/0!</v>
      </c>
      <c r="GB40" s="147">
        <f t="shared" si="9"/>
        <v>8440.2327111111117</v>
      </c>
      <c r="GC40" s="147" t="e">
        <f t="shared" si="10"/>
        <v>#DIV/0!</v>
      </c>
      <c r="GD40" s="147" t="e">
        <f t="shared" si="11"/>
        <v>#DIV/0!</v>
      </c>
      <c r="GE40" s="147" t="e">
        <f t="shared" si="12"/>
        <v>#DIV/0!</v>
      </c>
      <c r="GF40" s="147" t="e">
        <f t="shared" si="13"/>
        <v>#DIV/0!</v>
      </c>
      <c r="GG40" s="148">
        <f t="shared" si="14"/>
        <v>0</v>
      </c>
      <c r="GH40" s="147">
        <v>823.21</v>
      </c>
      <c r="GI40" s="147">
        <v>2105.13</v>
      </c>
      <c r="GJ40" s="147">
        <v>2608.0100000000002</v>
      </c>
      <c r="GK40" s="147">
        <v>902.03</v>
      </c>
      <c r="GL40" s="147">
        <v>1781.42</v>
      </c>
      <c r="GM40" s="147">
        <v>1188.47</v>
      </c>
      <c r="GN40" s="147">
        <v>2445034.0299999998</v>
      </c>
      <c r="GO40" s="147">
        <f t="shared" si="15"/>
        <v>5070.2</v>
      </c>
      <c r="GP40" s="147">
        <v>1206.3800000000001</v>
      </c>
      <c r="GQ40" s="147">
        <v>8075.13</v>
      </c>
      <c r="GR40" s="147">
        <v>3444.44</v>
      </c>
      <c r="GS40" s="147">
        <v>7006.73</v>
      </c>
      <c r="GT40" s="147">
        <f t="shared" si="16"/>
        <v>1689105.94</v>
      </c>
      <c r="GU40" s="147" t="e">
        <f t="shared" si="25"/>
        <v>#REF!</v>
      </c>
      <c r="GV40" s="147" t="e">
        <f t="shared" si="25"/>
        <v>#DIV/0!</v>
      </c>
      <c r="GW40" s="147" t="e">
        <f t="shared" si="25"/>
        <v>#DIV/0!</v>
      </c>
      <c r="GX40" s="147" t="e">
        <f t="shared" si="25"/>
        <v>#DIV/0!</v>
      </c>
      <c r="GY40" s="147" t="e">
        <f t="shared" si="25"/>
        <v>#DIV/0!</v>
      </c>
      <c r="GZ40" s="147" t="e">
        <f t="shared" si="25"/>
        <v>#DIV/0!</v>
      </c>
      <c r="HA40" s="147" t="e">
        <f t="shared" si="25"/>
        <v>#DIV/0!</v>
      </c>
      <c r="HB40" s="147" t="str">
        <f t="shared" si="25"/>
        <v>+</v>
      </c>
      <c r="HC40" s="147" t="e">
        <f t="shared" si="25"/>
        <v>#DIV/0!</v>
      </c>
      <c r="HD40" s="147" t="e">
        <f t="shared" si="25"/>
        <v>#DIV/0!</v>
      </c>
      <c r="HE40" s="147" t="e">
        <f t="shared" si="25"/>
        <v>#DIV/0!</v>
      </c>
      <c r="HF40" s="147" t="e">
        <f t="shared" si="25"/>
        <v>#DIV/0!</v>
      </c>
      <c r="HG40" s="147" t="str">
        <f t="shared" si="25"/>
        <v xml:space="preserve"> </v>
      </c>
      <c r="HI40" s="147"/>
      <c r="HJ40" s="147"/>
      <c r="HK40" s="147">
        <f t="shared" si="26"/>
        <v>8837.9400444444436</v>
      </c>
      <c r="HL40" s="147">
        <f t="shared" si="27"/>
        <v>5298.36</v>
      </c>
      <c r="HM40" s="147">
        <f t="shared" si="17"/>
        <v>3539.580044444444</v>
      </c>
    </row>
    <row r="41" spans="1:222" s="143" customFormat="1" ht="12" customHeight="1" x14ac:dyDescent="0.2">
      <c r="A41" s="251"/>
      <c r="B41" s="251"/>
      <c r="C41" s="211"/>
      <c r="D41" s="211"/>
      <c r="E41" s="211"/>
      <c r="F41" s="154"/>
      <c r="G41" s="279">
        <v>0</v>
      </c>
      <c r="H41" s="280"/>
      <c r="I41" s="154">
        <f t="shared" si="19"/>
        <v>0</v>
      </c>
      <c r="J41" s="251"/>
      <c r="K41" s="251"/>
      <c r="L41" s="251"/>
      <c r="M41" s="211"/>
      <c r="N41" s="251"/>
      <c r="O41" s="211"/>
      <c r="P41" s="251"/>
      <c r="Q41" s="211"/>
      <c r="R41" s="251"/>
      <c r="S41" s="211"/>
      <c r="T41" s="251"/>
      <c r="U41" s="21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95"/>
      <c r="AR41" s="251"/>
      <c r="AS41" s="272"/>
      <c r="AT41" s="251"/>
      <c r="AU41" s="251"/>
      <c r="AV41" s="209"/>
      <c r="AW41" s="285" t="s">
        <v>986</v>
      </c>
      <c r="AX41" s="286"/>
      <c r="AY41" s="286"/>
      <c r="AZ41" s="286"/>
      <c r="BA41" s="286"/>
      <c r="BB41" s="286"/>
      <c r="BC41" s="286"/>
      <c r="BD41" s="286"/>
      <c r="BE41" s="286"/>
      <c r="BF41" s="286"/>
      <c r="BG41" s="286"/>
      <c r="BH41" s="286"/>
      <c r="BI41" s="193">
        <v>7.5</v>
      </c>
      <c r="BJ41" s="286"/>
      <c r="BK41" s="286"/>
      <c r="BL41" s="286"/>
      <c r="BM41" s="286"/>
      <c r="BN41" s="286"/>
      <c r="BO41" s="286"/>
      <c r="BP41" s="286"/>
      <c r="BQ41" s="286"/>
      <c r="BR41" s="286"/>
      <c r="BS41" s="286"/>
      <c r="BT41" s="286"/>
      <c r="BU41" s="286"/>
      <c r="BV41" s="286"/>
      <c r="BW41" s="286"/>
      <c r="BX41" s="286"/>
      <c r="BY41" s="286"/>
      <c r="BZ41" s="286"/>
      <c r="CA41" s="286"/>
      <c r="CB41" s="286"/>
      <c r="CC41" s="286"/>
      <c r="CD41" s="286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40"/>
      <c r="FU41" s="141" t="e">
        <f>L41/'Приложение 1'!#REF!</f>
        <v>#REF!</v>
      </c>
      <c r="FV41" s="141" t="e">
        <f t="shared" si="0"/>
        <v>#DIV/0!</v>
      </c>
      <c r="FW41" s="141" t="e">
        <f t="shared" si="4"/>
        <v>#DIV/0!</v>
      </c>
      <c r="FX41" s="141" t="e">
        <f t="shared" si="5"/>
        <v>#DIV/0!</v>
      </c>
      <c r="FY41" s="141" t="e">
        <f t="shared" si="6"/>
        <v>#DIV/0!</v>
      </c>
      <c r="FZ41" s="141" t="e">
        <f t="shared" si="7"/>
        <v>#DIV/0!</v>
      </c>
      <c r="GA41" s="141" t="e">
        <f t="shared" si="8"/>
        <v>#DIV/0!</v>
      </c>
      <c r="GB41" s="141" t="e">
        <f t="shared" si="9"/>
        <v>#DIV/0!</v>
      </c>
      <c r="GC41" s="141" t="e">
        <f t="shared" si="10"/>
        <v>#DIV/0!</v>
      </c>
      <c r="GD41" s="141" t="e">
        <f t="shared" si="11"/>
        <v>#DIV/0!</v>
      </c>
      <c r="GE41" s="141" t="e">
        <f t="shared" si="12"/>
        <v>#DIV/0!</v>
      </c>
      <c r="GF41" s="141" t="e">
        <f t="shared" si="13"/>
        <v>#DIV/0!</v>
      </c>
      <c r="GG41" s="142">
        <f t="shared" si="14"/>
        <v>0</v>
      </c>
      <c r="GH41" s="141">
        <v>823.21</v>
      </c>
      <c r="GI41" s="141">
        <v>2105.13</v>
      </c>
      <c r="GJ41" s="141">
        <v>2608.0100000000002</v>
      </c>
      <c r="GK41" s="141">
        <v>902.03</v>
      </c>
      <c r="GL41" s="141">
        <v>1781.42</v>
      </c>
      <c r="GM41" s="141">
        <v>1188.47</v>
      </c>
      <c r="GN41" s="141">
        <v>2445034.0299999998</v>
      </c>
      <c r="GO41" s="141">
        <f t="shared" si="15"/>
        <v>4866.91</v>
      </c>
      <c r="GP41" s="141">
        <v>1206.3800000000001</v>
      </c>
      <c r="GQ41" s="141">
        <v>8075.13</v>
      </c>
      <c r="GR41" s="141">
        <v>3444.44</v>
      </c>
      <c r="GS41" s="141">
        <v>7006.73</v>
      </c>
      <c r="GT41" s="141">
        <f t="shared" si="16"/>
        <v>1689105.94</v>
      </c>
      <c r="GU41" s="141" t="e">
        <f t="shared" si="25"/>
        <v>#REF!</v>
      </c>
      <c r="GV41" s="141" t="e">
        <f t="shared" si="25"/>
        <v>#DIV/0!</v>
      </c>
      <c r="GW41" s="141" t="e">
        <f t="shared" si="25"/>
        <v>#DIV/0!</v>
      </c>
      <c r="GX41" s="141" t="e">
        <f t="shared" si="25"/>
        <v>#DIV/0!</v>
      </c>
      <c r="GY41" s="141" t="e">
        <f t="shared" si="25"/>
        <v>#DIV/0!</v>
      </c>
      <c r="GZ41" s="141" t="e">
        <f t="shared" si="25"/>
        <v>#DIV/0!</v>
      </c>
      <c r="HA41" s="141" t="e">
        <f t="shared" si="25"/>
        <v>#DIV/0!</v>
      </c>
      <c r="HB41" s="141" t="e">
        <f t="shared" si="25"/>
        <v>#DIV/0!</v>
      </c>
      <c r="HC41" s="141" t="e">
        <f t="shared" si="25"/>
        <v>#DIV/0!</v>
      </c>
      <c r="HD41" s="141" t="e">
        <f t="shared" si="25"/>
        <v>#DIV/0!</v>
      </c>
      <c r="HE41" s="141" t="e">
        <f t="shared" si="25"/>
        <v>#DIV/0!</v>
      </c>
      <c r="HF41" s="141" t="e">
        <f t="shared" si="25"/>
        <v>#DIV/0!</v>
      </c>
      <c r="HG41" s="141" t="str">
        <f t="shared" si="25"/>
        <v xml:space="preserve"> </v>
      </c>
      <c r="HI41" s="141"/>
      <c r="HJ41" s="141"/>
      <c r="HK41" s="141" t="e">
        <f t="shared" si="26"/>
        <v>#DIV/0!</v>
      </c>
      <c r="HL41" s="141">
        <f t="shared" si="27"/>
        <v>5085.92</v>
      </c>
      <c r="HM41" s="141" t="e">
        <f t="shared" si="17"/>
        <v>#DIV/0!</v>
      </c>
    </row>
    <row r="42" spans="1:222" s="149" customFormat="1" ht="12" customHeight="1" x14ac:dyDescent="0.2">
      <c r="A42" s="150">
        <v>25</v>
      </c>
      <c r="B42" s="151" t="s">
        <v>988</v>
      </c>
      <c r="C42" s="152"/>
      <c r="D42" s="153"/>
      <c r="E42" s="154"/>
      <c r="F42" s="154">
        <f t="shared" si="18"/>
        <v>35.418775825204634</v>
      </c>
      <c r="G42" s="279">
        <v>1947</v>
      </c>
      <c r="H42" s="278">
        <v>2025</v>
      </c>
      <c r="I42" s="154">
        <f t="shared" si="19"/>
        <v>1395280.07</v>
      </c>
      <c r="J42" s="311">
        <f t="shared" ref="J42:J105" si="28">ROUND(K42+X42+AA42+AC42+AE42+AG42+AI42+AK42+AL42+AM42+AN42+AO42,2)</f>
        <v>9793886.4499999993</v>
      </c>
      <c r="K42" s="155">
        <f t="shared" ref="K42:K105" si="29">ROUND((L42+N42+P42+R42+T42+V42),2)</f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5"/>
      <c r="R42" s="155">
        <v>0</v>
      </c>
      <c r="S42" s="155"/>
      <c r="T42" s="155">
        <v>0</v>
      </c>
      <c r="U42" s="155"/>
      <c r="V42" s="155">
        <v>0</v>
      </c>
      <c r="W42" s="156">
        <v>0</v>
      </c>
      <c r="X42" s="155">
        <v>0</v>
      </c>
      <c r="Y42" s="157" t="s">
        <v>235</v>
      </c>
      <c r="Z42" s="155">
        <v>1289</v>
      </c>
      <c r="AA42" s="155">
        <f>ROUND(IF(Y42="СК",7598.05*0.955,8837.94*0.955)*Z42,2)</f>
        <v>9353161.5600000005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v>0</v>
      </c>
      <c r="AH42" s="144">
        <v>0</v>
      </c>
      <c r="AI42" s="144">
        <v>0</v>
      </c>
      <c r="AJ42" s="144">
        <v>0</v>
      </c>
      <c r="AK42" s="144">
        <v>0</v>
      </c>
      <c r="AL42" s="144">
        <v>0</v>
      </c>
      <c r="AM42" s="144">
        <f t="shared" ref="AM42:AM105" si="30">ROUND((K42+X42+AA42+AC42+AE42+AG42+AI42+AK42+AL42)/95.5*3,2)</f>
        <v>293816.59000000003</v>
      </c>
      <c r="AN42" s="144">
        <f t="shared" ref="AN42:AN105" si="31">ROUND((K42+X42+AA42+AC42+AE42+AG42+AI42+AK42+AL42)/95.5*1.5,2)</f>
        <v>146908.29999999999</v>
      </c>
      <c r="AO42" s="144">
        <v>0</v>
      </c>
      <c r="AP42" s="144" t="s">
        <v>4526</v>
      </c>
      <c r="AQ42" s="294"/>
      <c r="AR42" s="144"/>
      <c r="AS42" s="271"/>
      <c r="AT42" s="144"/>
      <c r="AU42" s="144"/>
      <c r="AV42" s="158" t="s">
        <v>875</v>
      </c>
      <c r="AW42" s="159" t="s">
        <v>987</v>
      </c>
      <c r="AX42" s="159" t="s">
        <v>988</v>
      </c>
      <c r="AY42" s="159" t="s">
        <v>878</v>
      </c>
      <c r="AZ42" s="159" t="s">
        <v>879</v>
      </c>
      <c r="BA42" s="193">
        <v>1947</v>
      </c>
      <c r="BB42" s="159" t="s">
        <v>891</v>
      </c>
      <c r="BC42" s="193">
        <v>4</v>
      </c>
      <c r="BD42" s="193">
        <v>5</v>
      </c>
      <c r="BE42" s="193">
        <v>86</v>
      </c>
      <c r="BF42" s="160">
        <v>3239.2</v>
      </c>
      <c r="BG42" s="160">
        <v>2634.7</v>
      </c>
      <c r="BH42" s="193">
        <v>0</v>
      </c>
      <c r="BI42" s="193">
        <v>7.5</v>
      </c>
      <c r="BJ42" s="159" t="s">
        <v>884</v>
      </c>
      <c r="BK42" s="160">
        <v>1289</v>
      </c>
      <c r="BL42" s="160"/>
      <c r="BM42" s="160">
        <v>2959.3</v>
      </c>
      <c r="BN42" s="158" t="s">
        <v>991</v>
      </c>
      <c r="BO42" s="159" t="s">
        <v>885</v>
      </c>
      <c r="BP42" s="159" t="s">
        <v>886</v>
      </c>
      <c r="BQ42" s="204" t="s">
        <v>908</v>
      </c>
      <c r="BR42" s="160">
        <v>7138494.8899999997</v>
      </c>
      <c r="BS42" s="160">
        <v>1395280.07</v>
      </c>
      <c r="BT42" s="160">
        <v>0</v>
      </c>
      <c r="BU42" s="138">
        <v>1395280.07</v>
      </c>
      <c r="BV42" s="160">
        <v>1395686.03</v>
      </c>
      <c r="BW42" s="160">
        <v>1395686.03</v>
      </c>
      <c r="BX42" s="160">
        <v>0</v>
      </c>
      <c r="BY42" s="160">
        <v>1388285.91</v>
      </c>
      <c r="BZ42" s="160">
        <v>1388285.91</v>
      </c>
      <c r="CA42" s="160">
        <v>0</v>
      </c>
      <c r="CB42" s="160">
        <v>1388691.87</v>
      </c>
      <c r="CC42" s="160">
        <v>1388691.87</v>
      </c>
      <c r="CD42" s="160">
        <v>0</v>
      </c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  <c r="EH42" s="145"/>
      <c r="EI42" s="145"/>
      <c r="EJ42" s="145"/>
      <c r="EK42" s="145"/>
      <c r="EL42" s="145"/>
      <c r="EM42" s="145"/>
      <c r="EN42" s="145"/>
      <c r="EO42" s="145"/>
      <c r="EP42" s="145"/>
      <c r="EQ42" s="145"/>
      <c r="ER42" s="145"/>
      <c r="ES42" s="145"/>
      <c r="ET42" s="145"/>
      <c r="EU42" s="145"/>
      <c r="EV42" s="145"/>
      <c r="EW42" s="145"/>
      <c r="EX42" s="145"/>
      <c r="EY42" s="145"/>
      <c r="EZ42" s="145"/>
      <c r="FA42" s="145"/>
      <c r="FB42" s="145"/>
      <c r="FC42" s="145"/>
      <c r="FD42" s="145"/>
      <c r="FE42" s="145"/>
      <c r="FF42" s="145"/>
      <c r="FG42" s="145"/>
      <c r="FH42" s="145"/>
      <c r="FI42" s="145"/>
      <c r="FJ42" s="145"/>
      <c r="FK42" s="145"/>
      <c r="FL42" s="145"/>
      <c r="FM42" s="145"/>
      <c r="FN42" s="145"/>
      <c r="FO42" s="145"/>
      <c r="FP42" s="145"/>
      <c r="FQ42" s="145"/>
      <c r="FR42" s="145"/>
      <c r="FS42" s="145"/>
      <c r="FT42" s="146"/>
      <c r="FU42" s="147" t="e">
        <f>L42/'Приложение 1'!#REF!</f>
        <v>#REF!</v>
      </c>
      <c r="FV42" s="147" t="e">
        <f t="shared" si="0"/>
        <v>#DIV/0!</v>
      </c>
      <c r="FW42" s="147" t="e">
        <f t="shared" si="4"/>
        <v>#DIV/0!</v>
      </c>
      <c r="FX42" s="147" t="e">
        <f t="shared" si="5"/>
        <v>#DIV/0!</v>
      </c>
      <c r="FY42" s="147" t="e">
        <f t="shared" si="6"/>
        <v>#DIV/0!</v>
      </c>
      <c r="FZ42" s="147" t="e">
        <f t="shared" si="7"/>
        <v>#DIV/0!</v>
      </c>
      <c r="GA42" s="147" t="e">
        <f t="shared" si="8"/>
        <v>#DIV/0!</v>
      </c>
      <c r="GB42" s="147">
        <f t="shared" si="9"/>
        <v>7256.1377501939496</v>
      </c>
      <c r="GC42" s="147" t="e">
        <f t="shared" si="10"/>
        <v>#DIV/0!</v>
      </c>
      <c r="GD42" s="147" t="e">
        <f t="shared" si="11"/>
        <v>#DIV/0!</v>
      </c>
      <c r="GE42" s="147" t="e">
        <f t="shared" si="12"/>
        <v>#DIV/0!</v>
      </c>
      <c r="GF42" s="147" t="e">
        <f t="shared" si="13"/>
        <v>#DIV/0!</v>
      </c>
      <c r="GG42" s="148">
        <f t="shared" si="14"/>
        <v>0</v>
      </c>
      <c r="GH42" s="147">
        <v>823.21</v>
      </c>
      <c r="GI42" s="147">
        <v>2105.13</v>
      </c>
      <c r="GJ42" s="147">
        <v>2608.0100000000002</v>
      </c>
      <c r="GK42" s="147">
        <v>902.03</v>
      </c>
      <c r="GL42" s="147">
        <v>1781.42</v>
      </c>
      <c r="GM42" s="147">
        <v>1188.47</v>
      </c>
      <c r="GN42" s="147">
        <v>2445034.0299999998</v>
      </c>
      <c r="GO42" s="147">
        <f t="shared" si="15"/>
        <v>4866.91</v>
      </c>
      <c r="GP42" s="147">
        <v>1206.3800000000001</v>
      </c>
      <c r="GQ42" s="147">
        <v>8075.13</v>
      </c>
      <c r="GR42" s="147">
        <v>3444.44</v>
      </c>
      <c r="GS42" s="147">
        <v>7006.73</v>
      </c>
      <c r="GT42" s="147">
        <f t="shared" si="16"/>
        <v>1689105.94</v>
      </c>
      <c r="GU42" s="147" t="e">
        <f t="shared" si="25"/>
        <v>#REF!</v>
      </c>
      <c r="GV42" s="147" t="e">
        <f t="shared" si="25"/>
        <v>#DIV/0!</v>
      </c>
      <c r="GW42" s="147" t="e">
        <f t="shared" si="25"/>
        <v>#DIV/0!</v>
      </c>
      <c r="GX42" s="147" t="e">
        <f t="shared" si="25"/>
        <v>#DIV/0!</v>
      </c>
      <c r="GY42" s="147" t="e">
        <f t="shared" si="25"/>
        <v>#DIV/0!</v>
      </c>
      <c r="GZ42" s="147" t="e">
        <f t="shared" si="25"/>
        <v>#DIV/0!</v>
      </c>
      <c r="HA42" s="147" t="e">
        <f t="shared" si="25"/>
        <v>#DIV/0!</v>
      </c>
      <c r="HB42" s="147" t="str">
        <f t="shared" si="25"/>
        <v>+</v>
      </c>
      <c r="HC42" s="147" t="e">
        <f t="shared" si="25"/>
        <v>#DIV/0!</v>
      </c>
      <c r="HD42" s="147" t="e">
        <f t="shared" si="25"/>
        <v>#DIV/0!</v>
      </c>
      <c r="HE42" s="147" t="e">
        <f t="shared" si="25"/>
        <v>#DIV/0!</v>
      </c>
      <c r="HF42" s="147" t="e">
        <f t="shared" si="25"/>
        <v>#DIV/0!</v>
      </c>
      <c r="HG42" s="147" t="str">
        <f t="shared" si="25"/>
        <v xml:space="preserve"> </v>
      </c>
      <c r="HI42" s="147"/>
      <c r="HJ42" s="147"/>
      <c r="HK42" s="147">
        <f t="shared" si="26"/>
        <v>7598.0499999999993</v>
      </c>
      <c r="HL42" s="147">
        <f t="shared" si="27"/>
        <v>5085.92</v>
      </c>
      <c r="HM42" s="147">
        <f t="shared" si="17"/>
        <v>2512.1299999999992</v>
      </c>
    </row>
    <row r="43" spans="1:222" s="149" customFormat="1" ht="12" customHeight="1" x14ac:dyDescent="0.2">
      <c r="A43" s="150">
        <v>26</v>
      </c>
      <c r="B43" s="151" t="s">
        <v>993</v>
      </c>
      <c r="C43" s="152"/>
      <c r="D43" s="153"/>
      <c r="E43" s="154"/>
      <c r="F43" s="154">
        <f t="shared" si="18"/>
        <v>25.894085540259688</v>
      </c>
      <c r="G43" s="279">
        <v>1971</v>
      </c>
      <c r="H43" s="278">
        <v>2025</v>
      </c>
      <c r="I43" s="154">
        <f t="shared" si="19"/>
        <v>1476234.15</v>
      </c>
      <c r="J43" s="152">
        <f t="shared" si="28"/>
        <v>9026483.4000000004</v>
      </c>
      <c r="K43" s="155">
        <f t="shared" si="29"/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5"/>
      <c r="R43" s="155">
        <v>0</v>
      </c>
      <c r="S43" s="155"/>
      <c r="T43" s="155">
        <v>0</v>
      </c>
      <c r="U43" s="155"/>
      <c r="V43" s="155">
        <v>0</v>
      </c>
      <c r="W43" s="156">
        <v>0</v>
      </c>
      <c r="X43" s="155">
        <v>0</v>
      </c>
      <c r="Y43" s="157" t="s">
        <v>235</v>
      </c>
      <c r="Z43" s="155">
        <v>1188</v>
      </c>
      <c r="AA43" s="155">
        <f>ROUND(IF(Y43="СК",7598.05*0.955,8837.94*0.955)*Z43,2)</f>
        <v>8620291.6500000004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v>0</v>
      </c>
      <c r="AH43" s="144">
        <v>0</v>
      </c>
      <c r="AI43" s="144">
        <v>0</v>
      </c>
      <c r="AJ43" s="144">
        <v>0</v>
      </c>
      <c r="AK43" s="144">
        <v>0</v>
      </c>
      <c r="AL43" s="144">
        <v>0</v>
      </c>
      <c r="AM43" s="144">
        <f t="shared" si="30"/>
        <v>270794.5</v>
      </c>
      <c r="AN43" s="144">
        <f t="shared" si="31"/>
        <v>135397.25</v>
      </c>
      <c r="AO43" s="144">
        <v>0</v>
      </c>
      <c r="AP43" s="144" t="s">
        <v>4526</v>
      </c>
      <c r="AQ43" s="294"/>
      <c r="AR43" s="144"/>
      <c r="AS43" s="271"/>
      <c r="AT43" s="144"/>
      <c r="AU43" s="144"/>
      <c r="AV43" s="158" t="s">
        <v>888</v>
      </c>
      <c r="AW43" s="159" t="s">
        <v>992</v>
      </c>
      <c r="AX43" s="159" t="s">
        <v>993</v>
      </c>
      <c r="AY43" s="159" t="s">
        <v>878</v>
      </c>
      <c r="AZ43" s="159" t="s">
        <v>879</v>
      </c>
      <c r="BA43" s="193">
        <v>1971</v>
      </c>
      <c r="BB43" s="159" t="s">
        <v>891</v>
      </c>
      <c r="BC43" s="193">
        <v>5</v>
      </c>
      <c r="BD43" s="193">
        <v>4</v>
      </c>
      <c r="BE43" s="193">
        <v>121</v>
      </c>
      <c r="BF43" s="160">
        <v>3486.2</v>
      </c>
      <c r="BG43" s="160">
        <v>3239.8</v>
      </c>
      <c r="BH43" s="193">
        <v>0</v>
      </c>
      <c r="BI43" s="193">
        <v>7.5</v>
      </c>
      <c r="BJ43" s="159" t="s">
        <v>884</v>
      </c>
      <c r="BK43" s="160">
        <v>1188</v>
      </c>
      <c r="BL43" s="160"/>
      <c r="BM43" s="160">
        <v>1981.7</v>
      </c>
      <c r="BN43" s="158"/>
      <c r="BO43" s="159" t="s">
        <v>885</v>
      </c>
      <c r="BP43" s="159" t="s">
        <v>886</v>
      </c>
      <c r="BQ43" s="204" t="s">
        <v>887</v>
      </c>
      <c r="BR43" s="160">
        <v>6579155.8799999999</v>
      </c>
      <c r="BS43" s="160">
        <v>1476234.15</v>
      </c>
      <c r="BT43" s="160">
        <v>0</v>
      </c>
      <c r="BU43" s="138">
        <v>1476234.15</v>
      </c>
      <c r="BV43" s="160">
        <v>1476234.15</v>
      </c>
      <c r="BW43" s="160">
        <v>1476234.15</v>
      </c>
      <c r="BX43" s="160">
        <v>0</v>
      </c>
      <c r="BY43" s="160">
        <v>1460547.06</v>
      </c>
      <c r="BZ43" s="160">
        <v>1460547.06</v>
      </c>
      <c r="CA43" s="160">
        <v>0</v>
      </c>
      <c r="CB43" s="160">
        <v>1460547.06</v>
      </c>
      <c r="CC43" s="160">
        <v>1460547.06</v>
      </c>
      <c r="CD43" s="160">
        <v>0</v>
      </c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  <c r="EH43" s="145"/>
      <c r="EI43" s="145"/>
      <c r="EJ43" s="145"/>
      <c r="EK43" s="145"/>
      <c r="EL43" s="145"/>
      <c r="EM43" s="145"/>
      <c r="EN43" s="145"/>
      <c r="EO43" s="145"/>
      <c r="EP43" s="145"/>
      <c r="EQ43" s="145"/>
      <c r="ER43" s="145"/>
      <c r="ES43" s="145"/>
      <c r="ET43" s="145"/>
      <c r="EU43" s="145"/>
      <c r="EV43" s="145"/>
      <c r="EW43" s="145"/>
      <c r="EX43" s="145"/>
      <c r="EY43" s="145"/>
      <c r="EZ43" s="145"/>
      <c r="FA43" s="145"/>
      <c r="FB43" s="145"/>
      <c r="FC43" s="145"/>
      <c r="FD43" s="145"/>
      <c r="FE43" s="145"/>
      <c r="FF43" s="145"/>
      <c r="FG43" s="145"/>
      <c r="FH43" s="145"/>
      <c r="FI43" s="145"/>
      <c r="FJ43" s="145"/>
      <c r="FK43" s="145"/>
      <c r="FL43" s="145"/>
      <c r="FM43" s="145"/>
      <c r="FN43" s="145"/>
      <c r="FO43" s="145"/>
      <c r="FP43" s="145"/>
      <c r="FQ43" s="145"/>
      <c r="FR43" s="145"/>
      <c r="FS43" s="145"/>
      <c r="FT43" s="146"/>
      <c r="FU43" s="147" t="e">
        <f>L43/'Приложение 1'!#REF!</f>
        <v>#REF!</v>
      </c>
      <c r="FV43" s="147" t="e">
        <f t="shared" si="0"/>
        <v>#DIV/0!</v>
      </c>
      <c r="FW43" s="147" t="e">
        <f t="shared" si="4"/>
        <v>#DIV/0!</v>
      </c>
      <c r="FX43" s="147" t="e">
        <f t="shared" si="5"/>
        <v>#DIV/0!</v>
      </c>
      <c r="FY43" s="147" t="e">
        <f t="shared" si="6"/>
        <v>#DIV/0!</v>
      </c>
      <c r="FZ43" s="147" t="e">
        <f t="shared" si="7"/>
        <v>#DIV/0!</v>
      </c>
      <c r="GA43" s="147" t="e">
        <f t="shared" si="8"/>
        <v>#DIV/0!</v>
      </c>
      <c r="GB43" s="147">
        <f t="shared" si="9"/>
        <v>7256.1377525252528</v>
      </c>
      <c r="GC43" s="147" t="e">
        <f t="shared" si="10"/>
        <v>#DIV/0!</v>
      </c>
      <c r="GD43" s="147" t="e">
        <f t="shared" si="11"/>
        <v>#DIV/0!</v>
      </c>
      <c r="GE43" s="147" t="e">
        <f t="shared" si="12"/>
        <v>#DIV/0!</v>
      </c>
      <c r="GF43" s="147" t="e">
        <f t="shared" si="13"/>
        <v>#DIV/0!</v>
      </c>
      <c r="GG43" s="148">
        <f t="shared" si="14"/>
        <v>0</v>
      </c>
      <c r="GH43" s="147">
        <v>823.21</v>
      </c>
      <c r="GI43" s="147">
        <v>2105.13</v>
      </c>
      <c r="GJ43" s="147">
        <v>2608.0100000000002</v>
      </c>
      <c r="GK43" s="147">
        <v>902.03</v>
      </c>
      <c r="GL43" s="147">
        <v>1781.42</v>
      </c>
      <c r="GM43" s="147">
        <v>1188.47</v>
      </c>
      <c r="GN43" s="147">
        <v>2445034.0299999998</v>
      </c>
      <c r="GO43" s="147">
        <f t="shared" si="15"/>
        <v>4866.91</v>
      </c>
      <c r="GP43" s="147">
        <v>1206.3800000000001</v>
      </c>
      <c r="GQ43" s="147">
        <v>8075.13</v>
      </c>
      <c r="GR43" s="147">
        <v>3444.44</v>
      </c>
      <c r="GS43" s="147">
        <v>7006.73</v>
      </c>
      <c r="GT43" s="147">
        <f t="shared" si="16"/>
        <v>1689105.94</v>
      </c>
      <c r="GU43" s="147" t="e">
        <f t="shared" si="25"/>
        <v>#REF!</v>
      </c>
      <c r="GV43" s="147" t="e">
        <f t="shared" si="25"/>
        <v>#DIV/0!</v>
      </c>
      <c r="GW43" s="147" t="e">
        <f t="shared" si="25"/>
        <v>#DIV/0!</v>
      </c>
      <c r="GX43" s="147" t="e">
        <f t="shared" si="25"/>
        <v>#DIV/0!</v>
      </c>
      <c r="GY43" s="147" t="e">
        <f t="shared" si="25"/>
        <v>#DIV/0!</v>
      </c>
      <c r="GZ43" s="147" t="e">
        <f t="shared" si="25"/>
        <v>#DIV/0!</v>
      </c>
      <c r="HA43" s="147" t="e">
        <f t="shared" si="25"/>
        <v>#DIV/0!</v>
      </c>
      <c r="HB43" s="147" t="str">
        <f t="shared" si="25"/>
        <v>+</v>
      </c>
      <c r="HC43" s="147" t="e">
        <f t="shared" si="25"/>
        <v>#DIV/0!</v>
      </c>
      <c r="HD43" s="147" t="e">
        <f t="shared" si="25"/>
        <v>#DIV/0!</v>
      </c>
      <c r="HE43" s="147" t="e">
        <f t="shared" si="25"/>
        <v>#DIV/0!</v>
      </c>
      <c r="HF43" s="147" t="e">
        <f t="shared" si="25"/>
        <v>#DIV/0!</v>
      </c>
      <c r="HG43" s="147" t="str">
        <f t="shared" si="25"/>
        <v xml:space="preserve"> </v>
      </c>
      <c r="HI43" s="147"/>
      <c r="HJ43" s="147"/>
      <c r="HK43" s="147">
        <f t="shared" si="26"/>
        <v>7598.05</v>
      </c>
      <c r="HL43" s="147">
        <f t="shared" si="27"/>
        <v>5085.92</v>
      </c>
      <c r="HM43" s="147">
        <f t="shared" si="17"/>
        <v>2512.13</v>
      </c>
    </row>
    <row r="44" spans="1:222" s="233" customFormat="1" ht="12" customHeight="1" x14ac:dyDescent="0.2">
      <c r="A44" s="219">
        <v>27</v>
      </c>
      <c r="B44" s="220" t="s">
        <v>996</v>
      </c>
      <c r="C44" s="152"/>
      <c r="D44" s="153"/>
      <c r="E44" s="154"/>
      <c r="F44" s="154">
        <f t="shared" si="18"/>
        <v>7.9843017669254559</v>
      </c>
      <c r="G44" s="279">
        <v>1998</v>
      </c>
      <c r="H44" s="278">
        <v>2024</v>
      </c>
      <c r="I44" s="154">
        <f t="shared" si="19"/>
        <v>3438738.87</v>
      </c>
      <c r="J44" s="152">
        <f t="shared" si="28"/>
        <v>8346539.7000000002</v>
      </c>
      <c r="K44" s="155">
        <f t="shared" si="29"/>
        <v>0</v>
      </c>
      <c r="L44" s="221">
        <v>0</v>
      </c>
      <c r="M44" s="152">
        <v>0</v>
      </c>
      <c r="N44" s="221">
        <v>0</v>
      </c>
      <c r="O44" s="152">
        <v>0</v>
      </c>
      <c r="P44" s="221">
        <v>0</v>
      </c>
      <c r="Q44" s="155"/>
      <c r="R44" s="222">
        <v>0</v>
      </c>
      <c r="S44" s="155"/>
      <c r="T44" s="222">
        <v>0</v>
      </c>
      <c r="U44" s="155"/>
      <c r="V44" s="222">
        <v>0</v>
      </c>
      <c r="W44" s="223">
        <v>3</v>
      </c>
      <c r="X44" s="222">
        <f>ROUND((W44*2782179.9*0.955),2)</f>
        <v>7970945.4100000001</v>
      </c>
      <c r="Y44" s="224"/>
      <c r="Z44" s="222">
        <v>0</v>
      </c>
      <c r="AA44" s="222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144">
        <f t="shared" si="30"/>
        <v>250396.19</v>
      </c>
      <c r="AN44" s="144">
        <f t="shared" si="31"/>
        <v>125198.1</v>
      </c>
      <c r="AO44" s="225">
        <v>0</v>
      </c>
      <c r="AP44" s="144" t="s">
        <v>4526</v>
      </c>
      <c r="AQ44" s="294"/>
      <c r="AR44" s="144"/>
      <c r="AS44" s="271"/>
      <c r="AT44" s="144"/>
      <c r="AU44" s="144"/>
      <c r="AV44" s="158" t="s">
        <v>893</v>
      </c>
      <c r="AW44" s="159" t="s">
        <v>995</v>
      </c>
      <c r="AX44" s="226" t="s">
        <v>996</v>
      </c>
      <c r="AY44" s="159" t="s">
        <v>878</v>
      </c>
      <c r="AZ44" s="159" t="s">
        <v>879</v>
      </c>
      <c r="BA44" s="193">
        <v>1998</v>
      </c>
      <c r="BB44" s="159" t="s">
        <v>891</v>
      </c>
      <c r="BC44" s="193">
        <v>10</v>
      </c>
      <c r="BD44" s="193">
        <v>3</v>
      </c>
      <c r="BE44" s="193">
        <v>315</v>
      </c>
      <c r="BF44" s="160">
        <v>7237.2</v>
      </c>
      <c r="BG44" s="160">
        <v>6443.2</v>
      </c>
      <c r="BH44" s="193">
        <v>3</v>
      </c>
      <c r="BI44" s="158" t="s">
        <v>4574</v>
      </c>
      <c r="BJ44" s="159" t="s">
        <v>892</v>
      </c>
      <c r="BK44" s="160">
        <v>1200</v>
      </c>
      <c r="BL44" s="160">
        <v>793.9</v>
      </c>
      <c r="BM44" s="160">
        <v>6666</v>
      </c>
      <c r="BN44" s="158"/>
      <c r="BO44" s="226" t="s">
        <v>999</v>
      </c>
      <c r="BP44" s="226" t="s">
        <v>886</v>
      </c>
      <c r="BQ44" s="227" t="s">
        <v>887</v>
      </c>
      <c r="BR44" s="228">
        <v>8346539.7000000002</v>
      </c>
      <c r="BS44" s="228">
        <v>3438738.87</v>
      </c>
      <c r="BT44" s="228">
        <v>0</v>
      </c>
      <c r="BU44" s="138">
        <v>3438738.87</v>
      </c>
      <c r="BV44" s="228">
        <v>3438738.87</v>
      </c>
      <c r="BW44" s="228">
        <v>3438738.87</v>
      </c>
      <c r="BX44" s="228">
        <v>0</v>
      </c>
      <c r="BY44" s="228">
        <v>3433974.05</v>
      </c>
      <c r="BZ44" s="228">
        <v>3433974.05</v>
      </c>
      <c r="CA44" s="228">
        <v>0</v>
      </c>
      <c r="CB44" s="228">
        <v>3433974.05</v>
      </c>
      <c r="CC44" s="228">
        <v>3433974.05</v>
      </c>
      <c r="CD44" s="228">
        <v>0</v>
      </c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29"/>
      <c r="EX44" s="229"/>
      <c r="EY44" s="229"/>
      <c r="EZ44" s="229"/>
      <c r="FA44" s="229"/>
      <c r="FB44" s="229"/>
      <c r="FC44" s="229"/>
      <c r="FD44" s="229"/>
      <c r="FE44" s="229"/>
      <c r="FF44" s="229"/>
      <c r="FG44" s="229"/>
      <c r="FH44" s="229"/>
      <c r="FI44" s="229"/>
      <c r="FJ44" s="229"/>
      <c r="FK44" s="229"/>
      <c r="FL44" s="229"/>
      <c r="FM44" s="229"/>
      <c r="FN44" s="229"/>
      <c r="FO44" s="229"/>
      <c r="FP44" s="229"/>
      <c r="FQ44" s="229"/>
      <c r="FR44" s="229"/>
      <c r="FS44" s="229"/>
      <c r="FT44" s="230"/>
      <c r="FU44" s="231" t="e">
        <f>L44/'Приложение 1'!#REF!</f>
        <v>#REF!</v>
      </c>
      <c r="FV44" s="231" t="e">
        <f t="shared" si="0"/>
        <v>#DIV/0!</v>
      </c>
      <c r="FW44" s="231" t="e">
        <f t="shared" si="4"/>
        <v>#DIV/0!</v>
      </c>
      <c r="FX44" s="231" t="e">
        <f t="shared" si="5"/>
        <v>#DIV/0!</v>
      </c>
      <c r="FY44" s="231" t="e">
        <f t="shared" si="6"/>
        <v>#DIV/0!</v>
      </c>
      <c r="FZ44" s="231" t="e">
        <f t="shared" si="7"/>
        <v>#DIV/0!</v>
      </c>
      <c r="GA44" s="231">
        <f t="shared" si="8"/>
        <v>2656981.8033333332</v>
      </c>
      <c r="GB44" s="231" t="e">
        <f t="shared" si="9"/>
        <v>#DIV/0!</v>
      </c>
      <c r="GC44" s="231" t="e">
        <f t="shared" si="10"/>
        <v>#DIV/0!</v>
      </c>
      <c r="GD44" s="231" t="e">
        <f t="shared" si="11"/>
        <v>#DIV/0!</v>
      </c>
      <c r="GE44" s="231" t="e">
        <f t="shared" si="12"/>
        <v>#DIV/0!</v>
      </c>
      <c r="GF44" s="231" t="e">
        <f t="shared" si="13"/>
        <v>#DIV/0!</v>
      </c>
      <c r="GG44" s="232">
        <f t="shared" si="14"/>
        <v>0</v>
      </c>
      <c r="GH44" s="231">
        <v>823.21</v>
      </c>
      <c r="GI44" s="231">
        <v>2105.13</v>
      </c>
      <c r="GJ44" s="231">
        <v>2608.0100000000002</v>
      </c>
      <c r="GK44" s="231">
        <v>902.03</v>
      </c>
      <c r="GL44" s="231">
        <v>1781.42</v>
      </c>
      <c r="GM44" s="231">
        <v>1188.47</v>
      </c>
      <c r="GN44" s="231">
        <v>2445034.0299999998</v>
      </c>
      <c r="GO44" s="231">
        <f t="shared" si="15"/>
        <v>4866.91</v>
      </c>
      <c r="GP44" s="231">
        <v>1206.3800000000001</v>
      </c>
      <c r="GQ44" s="231">
        <v>8075.13</v>
      </c>
      <c r="GR44" s="231">
        <v>3444.44</v>
      </c>
      <c r="GS44" s="231">
        <v>7006.73</v>
      </c>
      <c r="GT44" s="231">
        <f t="shared" si="16"/>
        <v>1689105.94</v>
      </c>
      <c r="GU44" s="231" t="e">
        <f t="shared" si="25"/>
        <v>#REF!</v>
      </c>
      <c r="GV44" s="231" t="e">
        <f t="shared" si="25"/>
        <v>#DIV/0!</v>
      </c>
      <c r="GW44" s="231" t="e">
        <f t="shared" si="25"/>
        <v>#DIV/0!</v>
      </c>
      <c r="GX44" s="231" t="e">
        <f t="shared" si="25"/>
        <v>#DIV/0!</v>
      </c>
      <c r="GY44" s="231" t="e">
        <f t="shared" si="25"/>
        <v>#DIV/0!</v>
      </c>
      <c r="GZ44" s="231" t="e">
        <f t="shared" si="25"/>
        <v>#DIV/0!</v>
      </c>
      <c r="HA44" s="231" t="str">
        <f t="shared" si="25"/>
        <v>+</v>
      </c>
      <c r="HB44" s="231" t="e">
        <f t="shared" si="25"/>
        <v>#DIV/0!</v>
      </c>
      <c r="HC44" s="231" t="e">
        <f t="shared" si="25"/>
        <v>#DIV/0!</v>
      </c>
      <c r="HD44" s="231" t="e">
        <f t="shared" si="25"/>
        <v>#DIV/0!</v>
      </c>
      <c r="HE44" s="231" t="e">
        <f t="shared" si="25"/>
        <v>#DIV/0!</v>
      </c>
      <c r="HF44" s="231" t="e">
        <f t="shared" si="25"/>
        <v>#DIV/0!</v>
      </c>
      <c r="HG44" s="231" t="str">
        <f t="shared" si="25"/>
        <v xml:space="preserve"> </v>
      </c>
      <c r="HI44" s="231"/>
      <c r="HJ44" s="231"/>
      <c r="HK44" s="231" t="e">
        <f t="shared" si="26"/>
        <v>#DIV/0!</v>
      </c>
      <c r="HL44" s="231">
        <f t="shared" si="27"/>
        <v>5085.92</v>
      </c>
      <c r="HM44" s="231" t="e">
        <f t="shared" si="17"/>
        <v>#DIV/0!</v>
      </c>
    </row>
    <row r="45" spans="1:222" s="149" customFormat="1" ht="12" customHeight="1" x14ac:dyDescent="0.2">
      <c r="A45" s="150">
        <v>28</v>
      </c>
      <c r="B45" s="151" t="s">
        <v>1001</v>
      </c>
      <c r="C45" s="161"/>
      <c r="D45" s="161"/>
      <c r="E45" s="162"/>
      <c r="F45" s="154">
        <f t="shared" si="18"/>
        <v>21.517694777552524</v>
      </c>
      <c r="G45" s="279">
        <v>1990</v>
      </c>
      <c r="H45" s="281">
        <v>2025</v>
      </c>
      <c r="I45" s="154">
        <f t="shared" si="19"/>
        <v>1460800.58</v>
      </c>
      <c r="J45" s="307">
        <f t="shared" si="28"/>
        <v>7096865.8200000003</v>
      </c>
      <c r="K45" s="155">
        <f t="shared" si="29"/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5"/>
      <c r="R45" s="155">
        <v>0</v>
      </c>
      <c r="S45" s="155"/>
      <c r="T45" s="155">
        <v>0</v>
      </c>
      <c r="U45" s="155"/>
      <c r="V45" s="155">
        <v>0</v>
      </c>
      <c r="W45" s="156">
        <v>0</v>
      </c>
      <c r="X45" s="155">
        <v>0</v>
      </c>
      <c r="Y45" s="157" t="s">
        <v>234</v>
      </c>
      <c r="Z45" s="155">
        <v>803</v>
      </c>
      <c r="AA45" s="155">
        <f>ROUND(IF(Y45="СК",7598.05*0.955,8837.94*0.955)*Z45,2)</f>
        <v>6777506.8600000003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44">
        <v>0</v>
      </c>
      <c r="AJ45" s="144">
        <v>0</v>
      </c>
      <c r="AK45" s="144">
        <v>0</v>
      </c>
      <c r="AL45" s="144">
        <v>0</v>
      </c>
      <c r="AM45" s="144">
        <f t="shared" si="30"/>
        <v>212905.97</v>
      </c>
      <c r="AN45" s="144">
        <f t="shared" si="31"/>
        <v>106452.99</v>
      </c>
      <c r="AO45" s="144">
        <v>0</v>
      </c>
      <c r="AP45" s="144" t="s">
        <v>4526</v>
      </c>
      <c r="AQ45" s="294"/>
      <c r="AR45" s="144"/>
      <c r="AS45" s="271"/>
      <c r="AT45" s="144"/>
      <c r="AU45" s="144"/>
      <c r="AV45" s="158" t="s">
        <v>898</v>
      </c>
      <c r="AW45" s="159" t="s">
        <v>1000</v>
      </c>
      <c r="AX45" s="159" t="s">
        <v>1001</v>
      </c>
      <c r="AY45" s="159" t="s">
        <v>878</v>
      </c>
      <c r="AZ45" s="159" t="s">
        <v>879</v>
      </c>
      <c r="BA45" s="193">
        <v>1990</v>
      </c>
      <c r="BB45" s="159" t="s">
        <v>1002</v>
      </c>
      <c r="BC45" s="193">
        <v>5</v>
      </c>
      <c r="BD45" s="193">
        <v>4</v>
      </c>
      <c r="BE45" s="193">
        <v>151</v>
      </c>
      <c r="BF45" s="160">
        <v>3227.8</v>
      </c>
      <c r="BG45" s="160">
        <v>2910.3</v>
      </c>
      <c r="BH45" s="193">
        <v>0</v>
      </c>
      <c r="BI45" s="193">
        <v>7.5</v>
      </c>
      <c r="BJ45" s="159" t="s">
        <v>892</v>
      </c>
      <c r="BK45" s="160">
        <v>803</v>
      </c>
      <c r="BL45" s="160"/>
      <c r="BM45" s="160">
        <v>2135.7399999999998</v>
      </c>
      <c r="BN45" s="158"/>
      <c r="BO45" s="159" t="s">
        <v>885</v>
      </c>
      <c r="BP45" s="159" t="s">
        <v>886</v>
      </c>
      <c r="BQ45" s="204" t="s">
        <v>908</v>
      </c>
      <c r="BR45" s="160">
        <v>4632780.0199999996</v>
      </c>
      <c r="BS45" s="160">
        <v>1460800.58</v>
      </c>
      <c r="BT45" s="160">
        <v>0</v>
      </c>
      <c r="BU45" s="138">
        <v>1460800.58</v>
      </c>
      <c r="BV45" s="160">
        <v>1462520.89</v>
      </c>
      <c r="BW45" s="160">
        <v>1462520.89</v>
      </c>
      <c r="BX45" s="160">
        <v>0</v>
      </c>
      <c r="BY45" s="160">
        <v>1452894.13</v>
      </c>
      <c r="BZ45" s="160">
        <v>1452894.13</v>
      </c>
      <c r="CA45" s="160">
        <v>0</v>
      </c>
      <c r="CB45" s="160">
        <v>1454614.28</v>
      </c>
      <c r="CC45" s="160">
        <v>1454614.28</v>
      </c>
      <c r="CD45" s="160">
        <v>0</v>
      </c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  <c r="EH45" s="145"/>
      <c r="EI45" s="145"/>
      <c r="EJ45" s="145"/>
      <c r="EK45" s="145"/>
      <c r="EL45" s="145"/>
      <c r="EM45" s="145"/>
      <c r="EN45" s="145"/>
      <c r="EO45" s="145"/>
      <c r="EP45" s="145"/>
      <c r="EQ45" s="145"/>
      <c r="ER45" s="145"/>
      <c r="ES45" s="145"/>
      <c r="ET45" s="145"/>
      <c r="EU45" s="145"/>
      <c r="EV45" s="145"/>
      <c r="EW45" s="145"/>
      <c r="EX45" s="145"/>
      <c r="EY45" s="145"/>
      <c r="EZ45" s="145"/>
      <c r="FA45" s="145"/>
      <c r="FB45" s="145"/>
      <c r="FC45" s="145"/>
      <c r="FD45" s="145"/>
      <c r="FE45" s="145"/>
      <c r="FF45" s="145"/>
      <c r="FG45" s="145"/>
      <c r="FH45" s="145"/>
      <c r="FI45" s="145"/>
      <c r="FJ45" s="145"/>
      <c r="FK45" s="145"/>
      <c r="FL45" s="145"/>
      <c r="FM45" s="145"/>
      <c r="FN45" s="145"/>
      <c r="FO45" s="145"/>
      <c r="FP45" s="145"/>
      <c r="FQ45" s="145"/>
      <c r="FR45" s="145"/>
      <c r="FS45" s="145"/>
      <c r="FT45" s="146"/>
      <c r="FU45" s="147" t="e">
        <f>L45/'Приложение 1'!#REF!</f>
        <v>#REF!</v>
      </c>
      <c r="FV45" s="147" t="e">
        <f t="shared" si="0"/>
        <v>#DIV/0!</v>
      </c>
      <c r="FW45" s="147" t="e">
        <f t="shared" si="4"/>
        <v>#DIV/0!</v>
      </c>
      <c r="FX45" s="147" t="e">
        <f t="shared" si="5"/>
        <v>#DIV/0!</v>
      </c>
      <c r="FY45" s="147" t="e">
        <f t="shared" si="6"/>
        <v>#DIV/0!</v>
      </c>
      <c r="FZ45" s="147" t="e">
        <f t="shared" si="7"/>
        <v>#DIV/0!</v>
      </c>
      <c r="GA45" s="147" t="e">
        <f t="shared" si="8"/>
        <v>#DIV/0!</v>
      </c>
      <c r="GB45" s="147">
        <f t="shared" si="9"/>
        <v>8440.2327023661273</v>
      </c>
      <c r="GC45" s="147" t="e">
        <f t="shared" si="10"/>
        <v>#DIV/0!</v>
      </c>
      <c r="GD45" s="147" t="e">
        <f t="shared" si="11"/>
        <v>#DIV/0!</v>
      </c>
      <c r="GE45" s="147" t="e">
        <f t="shared" si="12"/>
        <v>#DIV/0!</v>
      </c>
      <c r="GF45" s="147" t="e">
        <f t="shared" si="13"/>
        <v>#DIV/0!</v>
      </c>
      <c r="GG45" s="148">
        <f t="shared" si="14"/>
        <v>0</v>
      </c>
      <c r="GH45" s="147">
        <v>823.21</v>
      </c>
      <c r="GI45" s="147">
        <v>2105.13</v>
      </c>
      <c r="GJ45" s="147">
        <v>2608.0100000000002</v>
      </c>
      <c r="GK45" s="147">
        <v>902.03</v>
      </c>
      <c r="GL45" s="147">
        <v>1781.42</v>
      </c>
      <c r="GM45" s="147">
        <v>1188.47</v>
      </c>
      <c r="GN45" s="147">
        <v>2445034.0299999998</v>
      </c>
      <c r="GO45" s="147">
        <f t="shared" si="15"/>
        <v>5070.2</v>
      </c>
      <c r="GP45" s="147">
        <v>1206.3800000000001</v>
      </c>
      <c r="GQ45" s="147">
        <v>8075.13</v>
      </c>
      <c r="GR45" s="147">
        <v>3444.44</v>
      </c>
      <c r="GS45" s="147">
        <v>7006.73</v>
      </c>
      <c r="GT45" s="147">
        <f t="shared" si="16"/>
        <v>1689105.94</v>
      </c>
      <c r="GU45" s="147" t="e">
        <f t="shared" si="25"/>
        <v>#REF!</v>
      </c>
      <c r="GV45" s="147" t="e">
        <f t="shared" si="25"/>
        <v>#DIV/0!</v>
      </c>
      <c r="GW45" s="147" t="e">
        <f t="shared" si="25"/>
        <v>#DIV/0!</v>
      </c>
      <c r="GX45" s="147" t="e">
        <f t="shared" si="25"/>
        <v>#DIV/0!</v>
      </c>
      <c r="GY45" s="147" t="e">
        <f t="shared" si="25"/>
        <v>#DIV/0!</v>
      </c>
      <c r="GZ45" s="147" t="e">
        <f t="shared" si="25"/>
        <v>#DIV/0!</v>
      </c>
      <c r="HA45" s="147" t="e">
        <f t="shared" si="25"/>
        <v>#DIV/0!</v>
      </c>
      <c r="HB45" s="147" t="str">
        <f t="shared" si="25"/>
        <v>+</v>
      </c>
      <c r="HC45" s="147" t="e">
        <f t="shared" si="25"/>
        <v>#DIV/0!</v>
      </c>
      <c r="HD45" s="147" t="e">
        <f t="shared" si="25"/>
        <v>#DIV/0!</v>
      </c>
      <c r="HE45" s="147" t="e">
        <f t="shared" si="25"/>
        <v>#DIV/0!</v>
      </c>
      <c r="HF45" s="147" t="e">
        <f t="shared" si="25"/>
        <v>#DIV/0!</v>
      </c>
      <c r="HG45" s="147" t="str">
        <f t="shared" si="25"/>
        <v xml:space="preserve"> </v>
      </c>
      <c r="HI45" s="147"/>
      <c r="HJ45" s="147"/>
      <c r="HK45" s="147">
        <f t="shared" si="26"/>
        <v>8837.94</v>
      </c>
      <c r="HL45" s="147">
        <f t="shared" si="27"/>
        <v>5298.36</v>
      </c>
      <c r="HM45" s="147">
        <f t="shared" si="17"/>
        <v>3539.5800000000008</v>
      </c>
      <c r="HN45" s="163"/>
    </row>
    <row r="46" spans="1:222" s="149" customFormat="1" ht="12" customHeight="1" x14ac:dyDescent="0.2">
      <c r="A46" s="150">
        <v>29</v>
      </c>
      <c r="B46" s="151" t="s">
        <v>1005</v>
      </c>
      <c r="C46" s="152"/>
      <c r="D46" s="153"/>
      <c r="E46" s="154"/>
      <c r="F46" s="154">
        <f t="shared" si="18"/>
        <v>20.707620702588581</v>
      </c>
      <c r="G46" s="279">
        <v>1992</v>
      </c>
      <c r="H46" s="281">
        <v>2025</v>
      </c>
      <c r="I46" s="154">
        <f t="shared" si="19"/>
        <v>1815117.56</v>
      </c>
      <c r="J46" s="307">
        <f t="shared" si="28"/>
        <v>8661181.2100000009</v>
      </c>
      <c r="K46" s="155">
        <f t="shared" si="29"/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5"/>
      <c r="R46" s="155">
        <v>0</v>
      </c>
      <c r="S46" s="155"/>
      <c r="T46" s="155">
        <v>0</v>
      </c>
      <c r="U46" s="155"/>
      <c r="V46" s="155">
        <v>0</v>
      </c>
      <c r="W46" s="156">
        <v>0</v>
      </c>
      <c r="X46" s="155">
        <v>0</v>
      </c>
      <c r="Y46" s="157" t="s">
        <v>234</v>
      </c>
      <c r="Z46" s="155">
        <v>980</v>
      </c>
      <c r="AA46" s="155">
        <f>ROUND(IF(Y46="СК",7598.05*0.955,8837.94*0.955)*Z46,2)</f>
        <v>8271428.0499999998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v>0</v>
      </c>
      <c r="AH46" s="144">
        <v>0</v>
      </c>
      <c r="AI46" s="144">
        <v>0</v>
      </c>
      <c r="AJ46" s="144">
        <v>0</v>
      </c>
      <c r="AK46" s="144">
        <v>0</v>
      </c>
      <c r="AL46" s="144">
        <v>0</v>
      </c>
      <c r="AM46" s="144">
        <f t="shared" si="30"/>
        <v>259835.44</v>
      </c>
      <c r="AN46" s="144">
        <f t="shared" si="31"/>
        <v>129917.72</v>
      </c>
      <c r="AO46" s="144">
        <v>0</v>
      </c>
      <c r="AP46" s="144" t="s">
        <v>4526</v>
      </c>
      <c r="AQ46" s="294"/>
      <c r="AR46" s="144"/>
      <c r="AS46" s="271"/>
      <c r="AT46" s="144"/>
      <c r="AU46" s="144"/>
      <c r="AV46" s="158" t="s">
        <v>903</v>
      </c>
      <c r="AW46" s="159" t="s">
        <v>1004</v>
      </c>
      <c r="AX46" s="159" t="s">
        <v>1005</v>
      </c>
      <c r="AY46" s="159" t="s">
        <v>878</v>
      </c>
      <c r="AZ46" s="159" t="s">
        <v>879</v>
      </c>
      <c r="BA46" s="193">
        <v>1992</v>
      </c>
      <c r="BB46" s="159" t="s">
        <v>881</v>
      </c>
      <c r="BC46" s="193">
        <v>5</v>
      </c>
      <c r="BD46" s="193">
        <v>3</v>
      </c>
      <c r="BE46" s="193">
        <v>156</v>
      </c>
      <c r="BF46" s="160">
        <v>4342.1000000000004</v>
      </c>
      <c r="BG46" s="160">
        <v>3673.4</v>
      </c>
      <c r="BH46" s="193">
        <v>0</v>
      </c>
      <c r="BI46" s="193">
        <v>7.5</v>
      </c>
      <c r="BJ46" s="159" t="s">
        <v>892</v>
      </c>
      <c r="BK46" s="160">
        <v>980</v>
      </c>
      <c r="BL46" s="160">
        <v>867.5</v>
      </c>
      <c r="BM46" s="160">
        <v>3460</v>
      </c>
      <c r="BN46" s="158"/>
      <c r="BO46" s="159" t="s">
        <v>885</v>
      </c>
      <c r="BP46" s="159" t="s">
        <v>886</v>
      </c>
      <c r="BQ46" s="204" t="s">
        <v>908</v>
      </c>
      <c r="BR46" s="160">
        <v>5653953.2000000002</v>
      </c>
      <c r="BS46" s="160">
        <v>1813598.58</v>
      </c>
      <c r="BT46" s="160">
        <v>1518.98</v>
      </c>
      <c r="BU46" s="138">
        <v>1815117.56</v>
      </c>
      <c r="BV46" s="160">
        <v>1815215.65</v>
      </c>
      <c r="BW46" s="160">
        <v>1813696.67</v>
      </c>
      <c r="BX46" s="160">
        <v>1518.98</v>
      </c>
      <c r="BY46" s="160">
        <v>1807617.45</v>
      </c>
      <c r="BZ46" s="160">
        <v>1806130.21</v>
      </c>
      <c r="CA46" s="160">
        <v>1487.24</v>
      </c>
      <c r="CB46" s="160">
        <v>1807715.54</v>
      </c>
      <c r="CC46" s="160">
        <v>1806228.3</v>
      </c>
      <c r="CD46" s="160">
        <v>1487.24</v>
      </c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  <c r="EH46" s="145"/>
      <c r="EI46" s="145"/>
      <c r="EJ46" s="145"/>
      <c r="EK46" s="145"/>
      <c r="EL46" s="145"/>
      <c r="EM46" s="145"/>
      <c r="EN46" s="145"/>
      <c r="EO46" s="145"/>
      <c r="EP46" s="145"/>
      <c r="EQ46" s="145"/>
      <c r="ER46" s="145"/>
      <c r="ES46" s="145"/>
      <c r="ET46" s="145"/>
      <c r="EU46" s="145"/>
      <c r="EV46" s="145"/>
      <c r="EW46" s="145"/>
      <c r="EX46" s="145"/>
      <c r="EY46" s="145"/>
      <c r="EZ46" s="145"/>
      <c r="FA46" s="145"/>
      <c r="FB46" s="145"/>
      <c r="FC46" s="145"/>
      <c r="FD46" s="145"/>
      <c r="FE46" s="145"/>
      <c r="FF46" s="145"/>
      <c r="FG46" s="145"/>
      <c r="FH46" s="145"/>
      <c r="FI46" s="145"/>
      <c r="FJ46" s="145"/>
      <c r="FK46" s="145"/>
      <c r="FL46" s="145"/>
      <c r="FM46" s="145"/>
      <c r="FN46" s="145"/>
      <c r="FO46" s="145"/>
      <c r="FP46" s="145"/>
      <c r="FQ46" s="145"/>
      <c r="FR46" s="145"/>
      <c r="FS46" s="145"/>
      <c r="FT46" s="146"/>
      <c r="FU46" s="147" t="e">
        <f>L46/'Приложение 1'!#REF!</f>
        <v>#REF!</v>
      </c>
      <c r="FV46" s="147" t="e">
        <f t="shared" si="0"/>
        <v>#DIV/0!</v>
      </c>
      <c r="FW46" s="147" t="e">
        <f t="shared" si="4"/>
        <v>#DIV/0!</v>
      </c>
      <c r="FX46" s="147" t="e">
        <f t="shared" si="5"/>
        <v>#DIV/0!</v>
      </c>
      <c r="FY46" s="147" t="e">
        <f t="shared" si="6"/>
        <v>#DIV/0!</v>
      </c>
      <c r="FZ46" s="147" t="e">
        <f t="shared" si="7"/>
        <v>#DIV/0!</v>
      </c>
      <c r="GA46" s="147" t="e">
        <f t="shared" si="8"/>
        <v>#DIV/0!</v>
      </c>
      <c r="GB46" s="147">
        <f t="shared" si="9"/>
        <v>8440.2327040816326</v>
      </c>
      <c r="GC46" s="147" t="e">
        <f t="shared" si="10"/>
        <v>#DIV/0!</v>
      </c>
      <c r="GD46" s="147" t="e">
        <f>AE46/AD46</f>
        <v>#DIV/0!</v>
      </c>
      <c r="GE46" s="147" t="e">
        <f t="shared" si="12"/>
        <v>#DIV/0!</v>
      </c>
      <c r="GF46" s="147" t="e">
        <f t="shared" si="13"/>
        <v>#DIV/0!</v>
      </c>
      <c r="GG46" s="148">
        <f t="shared" si="14"/>
        <v>0</v>
      </c>
      <c r="GH46" s="147">
        <v>823.21</v>
      </c>
      <c r="GI46" s="147">
        <v>2105.13</v>
      </c>
      <c r="GJ46" s="147">
        <v>2608.0100000000002</v>
      </c>
      <c r="GK46" s="147">
        <v>902.03</v>
      </c>
      <c r="GL46" s="147">
        <v>1781.42</v>
      </c>
      <c r="GM46" s="147">
        <v>1188.47</v>
      </c>
      <c r="GN46" s="147">
        <v>2445034.0299999998</v>
      </c>
      <c r="GO46" s="147">
        <f t="shared" si="15"/>
        <v>5070.2</v>
      </c>
      <c r="GP46" s="147">
        <v>1206.3800000000001</v>
      </c>
      <c r="GQ46" s="147">
        <v>8075.13</v>
      </c>
      <c r="GR46" s="147">
        <v>3444.44</v>
      </c>
      <c r="GS46" s="147">
        <v>7006.73</v>
      </c>
      <c r="GT46" s="147">
        <f t="shared" si="16"/>
        <v>1689105.94</v>
      </c>
      <c r="GU46" s="147" t="e">
        <f t="shared" si="25"/>
        <v>#REF!</v>
      </c>
      <c r="GV46" s="147" t="e">
        <f t="shared" si="25"/>
        <v>#DIV/0!</v>
      </c>
      <c r="GW46" s="147" t="e">
        <f t="shared" si="25"/>
        <v>#DIV/0!</v>
      </c>
      <c r="GX46" s="147" t="e">
        <f t="shared" si="25"/>
        <v>#DIV/0!</v>
      </c>
      <c r="GY46" s="147" t="e">
        <f t="shared" si="25"/>
        <v>#DIV/0!</v>
      </c>
      <c r="GZ46" s="147" t="e">
        <f t="shared" si="25"/>
        <v>#DIV/0!</v>
      </c>
      <c r="HA46" s="147" t="e">
        <f t="shared" si="25"/>
        <v>#DIV/0!</v>
      </c>
      <c r="HB46" s="147" t="str">
        <f t="shared" si="25"/>
        <v>+</v>
      </c>
      <c r="HC46" s="147" t="e">
        <f t="shared" si="25"/>
        <v>#DIV/0!</v>
      </c>
      <c r="HD46" s="147" t="e">
        <f t="shared" si="25"/>
        <v>#DIV/0!</v>
      </c>
      <c r="HE46" s="147" t="e">
        <f t="shared" si="25"/>
        <v>#DIV/0!</v>
      </c>
      <c r="HF46" s="147" t="e">
        <f t="shared" si="25"/>
        <v>#DIV/0!</v>
      </c>
      <c r="HG46" s="147" t="str">
        <f t="shared" si="25"/>
        <v xml:space="preserve"> </v>
      </c>
      <c r="HI46" s="147"/>
      <c r="HJ46" s="147"/>
      <c r="HK46" s="147" t="e">
        <f>J46/AD46</f>
        <v>#DIV/0!</v>
      </c>
      <c r="HL46" s="147">
        <f>8438.51+3599.44</f>
        <v>12037.95</v>
      </c>
      <c r="HM46" s="147" t="e">
        <f t="shared" si="17"/>
        <v>#DIV/0!</v>
      </c>
    </row>
    <row r="47" spans="1:222" s="149" customFormat="1" ht="12" customHeight="1" x14ac:dyDescent="0.2">
      <c r="A47" s="150">
        <v>30</v>
      </c>
      <c r="B47" s="151" t="s">
        <v>1009</v>
      </c>
      <c r="C47" s="152"/>
      <c r="D47" s="153"/>
      <c r="E47" s="154"/>
      <c r="F47" s="154">
        <f t="shared" si="18"/>
        <v>26.136719787092485</v>
      </c>
      <c r="G47" s="279">
        <v>1993</v>
      </c>
      <c r="H47" s="278">
        <v>2025</v>
      </c>
      <c r="I47" s="154">
        <f t="shared" si="19"/>
        <v>1048986.71</v>
      </c>
      <c r="J47" s="152">
        <f t="shared" si="28"/>
        <v>5959422.9400000004</v>
      </c>
      <c r="K47" s="155">
        <f t="shared" si="29"/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5"/>
      <c r="R47" s="155">
        <v>0</v>
      </c>
      <c r="S47" s="155"/>
      <c r="T47" s="155">
        <v>0</v>
      </c>
      <c r="U47" s="155"/>
      <c r="V47" s="155">
        <v>0</v>
      </c>
      <c r="W47" s="156">
        <v>0</v>
      </c>
      <c r="X47" s="155">
        <v>0</v>
      </c>
      <c r="Y47" s="157" t="s">
        <v>234</v>
      </c>
      <c r="Z47" s="155">
        <v>674.3</v>
      </c>
      <c r="AA47" s="155">
        <f>ROUND(IF(Y47="СК",7598.05*0.955,8837.94*0.955)*Z47,2)</f>
        <v>5691248.9100000001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44">
        <v>0</v>
      </c>
      <c r="AJ47" s="144">
        <v>0</v>
      </c>
      <c r="AK47" s="144">
        <v>0</v>
      </c>
      <c r="AL47" s="144">
        <v>0</v>
      </c>
      <c r="AM47" s="144">
        <f t="shared" si="30"/>
        <v>178782.69</v>
      </c>
      <c r="AN47" s="144">
        <f t="shared" si="31"/>
        <v>89391.34</v>
      </c>
      <c r="AO47" s="144">
        <v>0</v>
      </c>
      <c r="AP47" s="144" t="s">
        <v>4524</v>
      </c>
      <c r="AQ47" s="294"/>
      <c r="AR47" s="144"/>
      <c r="AS47" s="271"/>
      <c r="AT47" s="144"/>
      <c r="AU47" s="144"/>
      <c r="AV47" s="158" t="s">
        <v>909</v>
      </c>
      <c r="AW47" s="159" t="s">
        <v>1008</v>
      </c>
      <c r="AX47" s="159" t="s">
        <v>1009</v>
      </c>
      <c r="AY47" s="159" t="s">
        <v>878</v>
      </c>
      <c r="AZ47" s="159" t="s">
        <v>906</v>
      </c>
      <c r="BA47" s="193">
        <v>1993</v>
      </c>
      <c r="BB47" s="159" t="s">
        <v>891</v>
      </c>
      <c r="BC47" s="193">
        <v>5</v>
      </c>
      <c r="BD47" s="193">
        <v>3</v>
      </c>
      <c r="BE47" s="193">
        <v>111</v>
      </c>
      <c r="BF47" s="160">
        <v>2322.4</v>
      </c>
      <c r="BG47" s="160">
        <v>2087.5</v>
      </c>
      <c r="BH47" s="193">
        <v>0</v>
      </c>
      <c r="BI47" s="193">
        <v>7.5</v>
      </c>
      <c r="BJ47" s="159" t="s">
        <v>892</v>
      </c>
      <c r="BK47" s="160">
        <v>674.3</v>
      </c>
      <c r="BL47" s="160">
        <v>404.7</v>
      </c>
      <c r="BM47" s="160">
        <v>872.1</v>
      </c>
      <c r="BN47" s="158"/>
      <c r="BO47" s="159" t="s">
        <v>885</v>
      </c>
      <c r="BP47" s="159" t="s">
        <v>886</v>
      </c>
      <c r="BQ47" s="204" t="s">
        <v>887</v>
      </c>
      <c r="BR47" s="160">
        <v>3890265.96</v>
      </c>
      <c r="BS47" s="160">
        <v>1048986.71</v>
      </c>
      <c r="BT47" s="160">
        <v>0</v>
      </c>
      <c r="BU47" s="138">
        <v>1048986.71</v>
      </c>
      <c r="BV47" s="160">
        <v>1048986.71</v>
      </c>
      <c r="BW47" s="160">
        <v>1048986.71</v>
      </c>
      <c r="BX47" s="160">
        <v>0</v>
      </c>
      <c r="BY47" s="160">
        <v>1047678.45</v>
      </c>
      <c r="BZ47" s="160">
        <v>1047678.45</v>
      </c>
      <c r="CA47" s="160">
        <v>0</v>
      </c>
      <c r="CB47" s="160">
        <v>1047678.45</v>
      </c>
      <c r="CC47" s="160">
        <v>1047678.45</v>
      </c>
      <c r="CD47" s="160">
        <v>0</v>
      </c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  <c r="EH47" s="145"/>
      <c r="EI47" s="145"/>
      <c r="EJ47" s="145"/>
      <c r="EK47" s="145"/>
      <c r="EL47" s="145"/>
      <c r="EM47" s="145"/>
      <c r="EN47" s="145"/>
      <c r="EO47" s="145"/>
      <c r="EP47" s="145"/>
      <c r="EQ47" s="145"/>
      <c r="ER47" s="145"/>
      <c r="ES47" s="145"/>
      <c r="ET47" s="145"/>
      <c r="EU47" s="145"/>
      <c r="EV47" s="145"/>
      <c r="EW47" s="145"/>
      <c r="EX47" s="145"/>
      <c r="EY47" s="145"/>
      <c r="EZ47" s="145"/>
      <c r="FA47" s="145"/>
      <c r="FB47" s="145"/>
      <c r="FC47" s="145"/>
      <c r="FD47" s="145"/>
      <c r="FE47" s="145"/>
      <c r="FF47" s="145"/>
      <c r="FG47" s="145"/>
      <c r="FH47" s="145"/>
      <c r="FI47" s="145"/>
      <c r="FJ47" s="145"/>
      <c r="FK47" s="145"/>
      <c r="FL47" s="145"/>
      <c r="FM47" s="145"/>
      <c r="FN47" s="145"/>
      <c r="FO47" s="145"/>
      <c r="FP47" s="145"/>
      <c r="FQ47" s="145"/>
      <c r="FR47" s="145"/>
      <c r="FS47" s="145"/>
      <c r="FT47" s="146"/>
      <c r="FU47" s="147" t="e">
        <f>L47/'Приложение 1'!#REF!</f>
        <v>#REF!</v>
      </c>
      <c r="FV47" s="147" t="e">
        <f t="shared" si="0"/>
        <v>#DIV/0!</v>
      </c>
      <c r="FW47" s="147" t="e">
        <f t="shared" si="4"/>
        <v>#DIV/0!</v>
      </c>
      <c r="FX47" s="147" t="e">
        <f t="shared" si="5"/>
        <v>#DIV/0!</v>
      </c>
      <c r="FY47" s="147" t="e">
        <f t="shared" si="6"/>
        <v>#DIV/0!</v>
      </c>
      <c r="FZ47" s="147" t="e">
        <f t="shared" si="7"/>
        <v>#DIV/0!</v>
      </c>
      <c r="GA47" s="147" t="e">
        <f t="shared" si="8"/>
        <v>#DIV/0!</v>
      </c>
      <c r="GB47" s="147">
        <f t="shared" si="9"/>
        <v>8440.2327005783791</v>
      </c>
      <c r="GC47" s="147" t="e">
        <f t="shared" si="10"/>
        <v>#DIV/0!</v>
      </c>
      <c r="GD47" s="147" t="e">
        <f t="shared" si="11"/>
        <v>#DIV/0!</v>
      </c>
      <c r="GE47" s="147" t="e">
        <f t="shared" si="12"/>
        <v>#DIV/0!</v>
      </c>
      <c r="GF47" s="147" t="e">
        <f t="shared" si="13"/>
        <v>#DIV/0!</v>
      </c>
      <c r="GG47" s="148">
        <f t="shared" si="14"/>
        <v>0</v>
      </c>
      <c r="GH47" s="147">
        <v>823.21</v>
      </c>
      <c r="GI47" s="147">
        <v>2105.13</v>
      </c>
      <c r="GJ47" s="147">
        <v>2608.0100000000002</v>
      </c>
      <c r="GK47" s="147">
        <v>902.03</v>
      </c>
      <c r="GL47" s="147">
        <v>1781.42</v>
      </c>
      <c r="GM47" s="147">
        <v>1188.47</v>
      </c>
      <c r="GN47" s="147">
        <v>2445034.0299999998</v>
      </c>
      <c r="GO47" s="147">
        <f t="shared" si="15"/>
        <v>5070.2</v>
      </c>
      <c r="GP47" s="147">
        <v>1206.3800000000001</v>
      </c>
      <c r="GQ47" s="147">
        <v>8075.13</v>
      </c>
      <c r="GR47" s="147">
        <v>3444.44</v>
      </c>
      <c r="GS47" s="147">
        <v>7006.73</v>
      </c>
      <c r="GT47" s="147">
        <f t="shared" si="16"/>
        <v>1689105.94</v>
      </c>
      <c r="GU47" s="147" t="e">
        <f t="shared" si="25"/>
        <v>#REF!</v>
      </c>
      <c r="GV47" s="147" t="e">
        <f t="shared" si="25"/>
        <v>#DIV/0!</v>
      </c>
      <c r="GW47" s="147" t="e">
        <f t="shared" si="25"/>
        <v>#DIV/0!</v>
      </c>
      <c r="GX47" s="147" t="e">
        <f t="shared" si="25"/>
        <v>#DIV/0!</v>
      </c>
      <c r="GY47" s="147" t="e">
        <f t="shared" si="25"/>
        <v>#DIV/0!</v>
      </c>
      <c r="GZ47" s="147" t="e">
        <f t="shared" si="25"/>
        <v>#DIV/0!</v>
      </c>
      <c r="HA47" s="147" t="e">
        <f t="shared" si="25"/>
        <v>#DIV/0!</v>
      </c>
      <c r="HB47" s="147" t="str">
        <f t="shared" si="25"/>
        <v>+</v>
      </c>
      <c r="HC47" s="147" t="e">
        <f t="shared" si="25"/>
        <v>#DIV/0!</v>
      </c>
      <c r="HD47" s="147" t="e">
        <f t="shared" si="25"/>
        <v>#DIV/0!</v>
      </c>
      <c r="HE47" s="147" t="e">
        <f t="shared" si="25"/>
        <v>#DIV/0!</v>
      </c>
      <c r="HF47" s="147" t="e">
        <f t="shared" si="25"/>
        <v>#DIV/0!</v>
      </c>
      <c r="HG47" s="147" t="str">
        <f t="shared" si="25"/>
        <v xml:space="preserve"> </v>
      </c>
      <c r="HI47" s="147"/>
      <c r="HJ47" s="147"/>
      <c r="HK47" s="147">
        <f t="shared" ref="HK47:HK59" si="32">J47/Z47</f>
        <v>8837.9399970339618</v>
      </c>
      <c r="HL47" s="147">
        <f t="shared" ref="HL47:HL59" si="33">IF(Y47="ПК",5298.36,5085.92)</f>
        <v>5298.36</v>
      </c>
      <c r="HM47" s="147">
        <f t="shared" si="17"/>
        <v>3539.5799970339622</v>
      </c>
    </row>
    <row r="48" spans="1:222" s="149" customFormat="1" ht="12" customHeight="1" x14ac:dyDescent="0.2">
      <c r="A48" s="150">
        <v>31</v>
      </c>
      <c r="B48" s="151" t="s">
        <v>1013</v>
      </c>
      <c r="C48" s="152"/>
      <c r="D48" s="153"/>
      <c r="E48" s="154"/>
      <c r="F48" s="154">
        <f t="shared" si="18"/>
        <v>19.840809432909925</v>
      </c>
      <c r="G48" s="279">
        <v>1993</v>
      </c>
      <c r="H48" s="281">
        <v>2025</v>
      </c>
      <c r="I48" s="154">
        <f t="shared" si="19"/>
        <v>2128680.11</v>
      </c>
      <c r="J48" s="152">
        <f t="shared" si="28"/>
        <v>9705825.7100000009</v>
      </c>
      <c r="K48" s="155">
        <f t="shared" si="29"/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5"/>
      <c r="R48" s="155">
        <v>0</v>
      </c>
      <c r="S48" s="155"/>
      <c r="T48" s="155">
        <v>0</v>
      </c>
      <c r="U48" s="155"/>
      <c r="V48" s="155">
        <v>0</v>
      </c>
      <c r="W48" s="156">
        <v>0</v>
      </c>
      <c r="X48" s="155">
        <v>0</v>
      </c>
      <c r="Y48" s="157" t="s">
        <v>234</v>
      </c>
      <c r="Z48" s="155">
        <v>1098.2</v>
      </c>
      <c r="AA48" s="155">
        <f>ROUND(IF(Y48="СК",7598.05*0.955,8837.94*0.955)*Z48,2)</f>
        <v>9269063.5500000007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0</v>
      </c>
      <c r="AH48" s="144">
        <v>0</v>
      </c>
      <c r="AI48" s="144">
        <v>0</v>
      </c>
      <c r="AJ48" s="144">
        <v>0</v>
      </c>
      <c r="AK48" s="144">
        <v>0</v>
      </c>
      <c r="AL48" s="144">
        <v>0</v>
      </c>
      <c r="AM48" s="144">
        <f t="shared" si="30"/>
        <v>291174.77</v>
      </c>
      <c r="AN48" s="144">
        <f t="shared" si="31"/>
        <v>145587.39000000001</v>
      </c>
      <c r="AO48" s="144">
        <v>0</v>
      </c>
      <c r="AP48" s="144" t="s">
        <v>4526</v>
      </c>
      <c r="AQ48" s="294"/>
      <c r="AR48" s="144"/>
      <c r="AS48" s="271"/>
      <c r="AT48" s="144"/>
      <c r="AU48" s="144"/>
      <c r="AV48" s="158" t="s">
        <v>914</v>
      </c>
      <c r="AW48" s="159" t="s">
        <v>1012</v>
      </c>
      <c r="AX48" s="159" t="s">
        <v>1013</v>
      </c>
      <c r="AY48" s="159" t="s">
        <v>878</v>
      </c>
      <c r="AZ48" s="159" t="s">
        <v>879</v>
      </c>
      <c r="BA48" s="193">
        <v>1993</v>
      </c>
      <c r="BB48" s="159" t="s">
        <v>881</v>
      </c>
      <c r="BC48" s="193">
        <v>5</v>
      </c>
      <c r="BD48" s="193">
        <v>6</v>
      </c>
      <c r="BE48" s="193">
        <v>220</v>
      </c>
      <c r="BF48" s="160">
        <v>4637.7</v>
      </c>
      <c r="BG48" s="160">
        <v>4243.3</v>
      </c>
      <c r="BH48" s="193">
        <v>0</v>
      </c>
      <c r="BI48" s="193">
        <v>7.5</v>
      </c>
      <c r="BJ48" s="159" t="s">
        <v>892</v>
      </c>
      <c r="BK48" s="160">
        <v>1098.2</v>
      </c>
      <c r="BL48" s="160"/>
      <c r="BM48" s="160">
        <v>2409.21</v>
      </c>
      <c r="BN48" s="158"/>
      <c r="BO48" s="159" t="s">
        <v>885</v>
      </c>
      <c r="BP48" s="159" t="s">
        <v>886</v>
      </c>
      <c r="BQ48" s="204" t="s">
        <v>908</v>
      </c>
      <c r="BR48" s="160">
        <v>6335889.1900000004</v>
      </c>
      <c r="BS48" s="160">
        <v>2128680.11</v>
      </c>
      <c r="BT48" s="160">
        <v>0</v>
      </c>
      <c r="BU48" s="138">
        <v>2128680.11</v>
      </c>
      <c r="BV48" s="160">
        <v>2129050.37</v>
      </c>
      <c r="BW48" s="160">
        <v>2129050.37</v>
      </c>
      <c r="BX48" s="160">
        <v>0</v>
      </c>
      <c r="BY48" s="160">
        <v>2116965.25</v>
      </c>
      <c r="BZ48" s="160">
        <v>2116965.25</v>
      </c>
      <c r="CA48" s="160">
        <v>0</v>
      </c>
      <c r="CB48" s="160">
        <v>2117335.5099999998</v>
      </c>
      <c r="CC48" s="160">
        <v>2117335.5099999998</v>
      </c>
      <c r="CD48" s="160">
        <v>0</v>
      </c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  <c r="EH48" s="145"/>
      <c r="EI48" s="145"/>
      <c r="EJ48" s="145"/>
      <c r="EK48" s="145"/>
      <c r="EL48" s="145"/>
      <c r="EM48" s="145"/>
      <c r="EN48" s="145"/>
      <c r="EO48" s="145"/>
      <c r="EP48" s="145"/>
      <c r="EQ48" s="145"/>
      <c r="ER48" s="145"/>
      <c r="ES48" s="145"/>
      <c r="ET48" s="145"/>
      <c r="EU48" s="145"/>
      <c r="EV48" s="145"/>
      <c r="EW48" s="145"/>
      <c r="EX48" s="145"/>
      <c r="EY48" s="145"/>
      <c r="EZ48" s="145"/>
      <c r="FA48" s="145"/>
      <c r="FB48" s="145"/>
      <c r="FC48" s="145"/>
      <c r="FD48" s="145"/>
      <c r="FE48" s="145"/>
      <c r="FF48" s="145"/>
      <c r="FG48" s="145"/>
      <c r="FH48" s="145"/>
      <c r="FI48" s="145"/>
      <c r="FJ48" s="145"/>
      <c r="FK48" s="145"/>
      <c r="FL48" s="145"/>
      <c r="FM48" s="145"/>
      <c r="FN48" s="145"/>
      <c r="FO48" s="145"/>
      <c r="FP48" s="145"/>
      <c r="FQ48" s="145"/>
      <c r="FR48" s="145"/>
      <c r="FS48" s="145"/>
      <c r="FT48" s="146"/>
      <c r="FU48" s="147" t="e">
        <f>L48/'Приложение 1'!#REF!</f>
        <v>#REF!</v>
      </c>
      <c r="FV48" s="147" t="e">
        <f t="shared" si="0"/>
        <v>#DIV/0!</v>
      </c>
      <c r="FW48" s="147" t="e">
        <f t="shared" si="4"/>
        <v>#DIV/0!</v>
      </c>
      <c r="FX48" s="147" t="e">
        <f t="shared" si="5"/>
        <v>#DIV/0!</v>
      </c>
      <c r="FY48" s="147" t="e">
        <f t="shared" si="6"/>
        <v>#DIV/0!</v>
      </c>
      <c r="FZ48" s="147" t="e">
        <f t="shared" si="7"/>
        <v>#DIV/0!</v>
      </c>
      <c r="GA48" s="147" t="e">
        <f t="shared" si="8"/>
        <v>#DIV/0!</v>
      </c>
      <c r="GB48" s="147">
        <f t="shared" si="9"/>
        <v>8440.2326989619378</v>
      </c>
      <c r="GC48" s="147" t="e">
        <f t="shared" si="10"/>
        <v>#DIV/0!</v>
      </c>
      <c r="GD48" s="147" t="e">
        <f t="shared" si="11"/>
        <v>#DIV/0!</v>
      </c>
      <c r="GE48" s="147" t="e">
        <f t="shared" si="12"/>
        <v>#DIV/0!</v>
      </c>
      <c r="GF48" s="147" t="e">
        <f t="shared" si="13"/>
        <v>#DIV/0!</v>
      </c>
      <c r="GG48" s="148">
        <f t="shared" si="14"/>
        <v>0</v>
      </c>
      <c r="GH48" s="147">
        <v>823.21</v>
      </c>
      <c r="GI48" s="147">
        <v>2105.13</v>
      </c>
      <c r="GJ48" s="147">
        <v>2608.0100000000002</v>
      </c>
      <c r="GK48" s="147">
        <v>902.03</v>
      </c>
      <c r="GL48" s="147">
        <v>1781.42</v>
      </c>
      <c r="GM48" s="147">
        <v>1188.47</v>
      </c>
      <c r="GN48" s="147">
        <v>2445034.0299999998</v>
      </c>
      <c r="GO48" s="147">
        <f t="shared" si="15"/>
        <v>5070.2</v>
      </c>
      <c r="GP48" s="147">
        <v>1206.3800000000001</v>
      </c>
      <c r="GQ48" s="147">
        <v>8075.13</v>
      </c>
      <c r="GR48" s="147">
        <v>3444.44</v>
      </c>
      <c r="GS48" s="147">
        <v>7006.73</v>
      </c>
      <c r="GT48" s="147">
        <f t="shared" si="16"/>
        <v>1689105.94</v>
      </c>
      <c r="GU48" s="147" t="e">
        <f t="shared" si="25"/>
        <v>#REF!</v>
      </c>
      <c r="GV48" s="147" t="e">
        <f t="shared" si="25"/>
        <v>#DIV/0!</v>
      </c>
      <c r="GW48" s="147" t="e">
        <f t="shared" si="25"/>
        <v>#DIV/0!</v>
      </c>
      <c r="GX48" s="147" t="e">
        <f t="shared" si="25"/>
        <v>#DIV/0!</v>
      </c>
      <c r="GY48" s="147" t="e">
        <f t="shared" si="25"/>
        <v>#DIV/0!</v>
      </c>
      <c r="GZ48" s="147" t="e">
        <f t="shared" si="25"/>
        <v>#DIV/0!</v>
      </c>
      <c r="HA48" s="147" t="e">
        <f t="shared" si="25"/>
        <v>#DIV/0!</v>
      </c>
      <c r="HB48" s="147" t="str">
        <f t="shared" si="25"/>
        <v>+</v>
      </c>
      <c r="HC48" s="147" t="e">
        <f t="shared" si="25"/>
        <v>#DIV/0!</v>
      </c>
      <c r="HD48" s="147" t="e">
        <f t="shared" si="25"/>
        <v>#DIV/0!</v>
      </c>
      <c r="HE48" s="147" t="e">
        <f t="shared" si="25"/>
        <v>#DIV/0!</v>
      </c>
      <c r="HF48" s="147" t="e">
        <f t="shared" si="25"/>
        <v>#DIV/0!</v>
      </c>
      <c r="HG48" s="147" t="str">
        <f t="shared" si="25"/>
        <v xml:space="preserve"> </v>
      </c>
      <c r="HI48" s="147"/>
      <c r="HJ48" s="147"/>
      <c r="HK48" s="147">
        <f t="shared" si="32"/>
        <v>8837.9400018211618</v>
      </c>
      <c r="HL48" s="147">
        <f t="shared" si="33"/>
        <v>5298.36</v>
      </c>
      <c r="HM48" s="147">
        <f t="shared" si="17"/>
        <v>3539.5800018211621</v>
      </c>
    </row>
    <row r="49" spans="1:222" s="233" customFormat="1" ht="12" customHeight="1" x14ac:dyDescent="0.2">
      <c r="A49" s="219">
        <v>32</v>
      </c>
      <c r="B49" s="220" t="s">
        <v>1016</v>
      </c>
      <c r="C49" s="161"/>
      <c r="D49" s="161"/>
      <c r="E49" s="162"/>
      <c r="F49" s="154">
        <f t="shared" si="18"/>
        <v>4.0808743509397543</v>
      </c>
      <c r="G49" s="279">
        <v>1999</v>
      </c>
      <c r="H49" s="278">
        <v>2025</v>
      </c>
      <c r="I49" s="154">
        <f t="shared" si="19"/>
        <v>6004978.3799999999</v>
      </c>
      <c r="J49" s="152">
        <f t="shared" si="28"/>
        <v>11128719.6</v>
      </c>
      <c r="K49" s="155">
        <f t="shared" si="29"/>
        <v>0</v>
      </c>
      <c r="L49" s="221">
        <v>0</v>
      </c>
      <c r="M49" s="152">
        <v>0</v>
      </c>
      <c r="N49" s="221">
        <v>0</v>
      </c>
      <c r="O49" s="152">
        <v>0</v>
      </c>
      <c r="P49" s="221">
        <v>0</v>
      </c>
      <c r="Q49" s="155"/>
      <c r="R49" s="222">
        <v>0</v>
      </c>
      <c r="S49" s="155"/>
      <c r="T49" s="222">
        <v>0</v>
      </c>
      <c r="U49" s="155"/>
      <c r="V49" s="222">
        <v>0</v>
      </c>
      <c r="W49" s="223">
        <v>4</v>
      </c>
      <c r="X49" s="222">
        <f>ROUND((W49*2782179.9*0.955),2)</f>
        <v>10627927.220000001</v>
      </c>
      <c r="Y49" s="224"/>
      <c r="Z49" s="222">
        <v>0</v>
      </c>
      <c r="AA49" s="222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144">
        <f t="shared" si="30"/>
        <v>333861.59000000003</v>
      </c>
      <c r="AN49" s="144">
        <f t="shared" si="31"/>
        <v>166930.79</v>
      </c>
      <c r="AO49" s="225">
        <v>0</v>
      </c>
      <c r="AP49" s="144" t="s">
        <v>4524</v>
      </c>
      <c r="AQ49" s="294"/>
      <c r="AR49" s="144"/>
      <c r="AS49" s="271"/>
      <c r="AT49" s="144"/>
      <c r="AU49" s="144"/>
      <c r="AV49" s="158" t="s">
        <v>919</v>
      </c>
      <c r="AW49" s="159" t="s">
        <v>1015</v>
      </c>
      <c r="AX49" s="226" t="s">
        <v>1016</v>
      </c>
      <c r="AY49" s="159" t="s">
        <v>878</v>
      </c>
      <c r="AZ49" s="159" t="s">
        <v>906</v>
      </c>
      <c r="BA49" s="193">
        <v>1999</v>
      </c>
      <c r="BB49" s="159" t="s">
        <v>891</v>
      </c>
      <c r="BC49" s="193">
        <v>9</v>
      </c>
      <c r="BD49" s="193">
        <v>4</v>
      </c>
      <c r="BE49" s="193">
        <v>283</v>
      </c>
      <c r="BF49" s="160">
        <v>14621.5</v>
      </c>
      <c r="BG49" s="160">
        <v>13160.9</v>
      </c>
      <c r="BH49" s="193">
        <v>4</v>
      </c>
      <c r="BI49" s="158" t="s">
        <v>4574</v>
      </c>
      <c r="BJ49" s="159" t="s">
        <v>892</v>
      </c>
      <c r="BK49" s="160">
        <v>2009</v>
      </c>
      <c r="BL49" s="160"/>
      <c r="BM49" s="160">
        <v>2708.94</v>
      </c>
      <c r="BN49" s="158"/>
      <c r="BO49" s="226" t="s">
        <v>999</v>
      </c>
      <c r="BP49" s="226" t="s">
        <v>886</v>
      </c>
      <c r="BQ49" s="227" t="s">
        <v>913</v>
      </c>
      <c r="BR49" s="228">
        <v>11128719.6</v>
      </c>
      <c r="BS49" s="228">
        <v>6004978.3799999999</v>
      </c>
      <c r="BT49" s="228">
        <v>0</v>
      </c>
      <c r="BU49" s="138">
        <v>6004978.3799999999</v>
      </c>
      <c r="BV49" s="228">
        <v>6018886.5099999998</v>
      </c>
      <c r="BW49" s="228">
        <v>6018886.5099999998</v>
      </c>
      <c r="BX49" s="228">
        <v>0</v>
      </c>
      <c r="BY49" s="228">
        <v>5954252.7699999996</v>
      </c>
      <c r="BZ49" s="228">
        <v>5954252.7699999996</v>
      </c>
      <c r="CA49" s="228">
        <v>0</v>
      </c>
      <c r="CB49" s="228">
        <v>5968024.9400000004</v>
      </c>
      <c r="CC49" s="228">
        <v>5968024.9400000004</v>
      </c>
      <c r="CD49" s="228">
        <v>0</v>
      </c>
      <c r="CE49" s="229"/>
      <c r="CF49" s="229"/>
      <c r="CG49" s="229"/>
      <c r="CH49" s="229"/>
      <c r="CI49" s="229"/>
      <c r="CJ49" s="229"/>
      <c r="CK49" s="229"/>
      <c r="CL49" s="229"/>
      <c r="CM49" s="229"/>
      <c r="CN49" s="229"/>
      <c r="CO49" s="229"/>
      <c r="CP49" s="229"/>
      <c r="CQ49" s="229"/>
      <c r="CR49" s="229"/>
      <c r="CS49" s="229"/>
      <c r="CT49" s="229"/>
      <c r="CU49" s="229"/>
      <c r="CV49" s="229"/>
      <c r="CW49" s="229"/>
      <c r="CX49" s="229"/>
      <c r="CY49" s="229"/>
      <c r="CZ49" s="229"/>
      <c r="DA49" s="229"/>
      <c r="DB49" s="229"/>
      <c r="DC49" s="229"/>
      <c r="DD49" s="229"/>
      <c r="DE49" s="229"/>
      <c r="DF49" s="229"/>
      <c r="DG49" s="229"/>
      <c r="DH49" s="229"/>
      <c r="DI49" s="229"/>
      <c r="DJ49" s="229"/>
      <c r="DK49" s="229"/>
      <c r="DL49" s="229"/>
      <c r="DM49" s="229"/>
      <c r="DN49" s="229"/>
      <c r="DO49" s="229"/>
      <c r="DP49" s="229"/>
      <c r="DQ49" s="229"/>
      <c r="DR49" s="229"/>
      <c r="DS49" s="229"/>
      <c r="DT49" s="229"/>
      <c r="DU49" s="229"/>
      <c r="DV49" s="229"/>
      <c r="DW49" s="229"/>
      <c r="DX49" s="229"/>
      <c r="DY49" s="229"/>
      <c r="DZ49" s="229"/>
      <c r="EA49" s="229"/>
      <c r="EB49" s="229"/>
      <c r="EC49" s="229"/>
      <c r="ED49" s="229"/>
      <c r="EE49" s="229"/>
      <c r="EF49" s="229"/>
      <c r="EG49" s="229"/>
      <c r="EH49" s="229"/>
      <c r="EI49" s="229"/>
      <c r="EJ49" s="229"/>
      <c r="EK49" s="229"/>
      <c r="EL49" s="229"/>
      <c r="EM49" s="229"/>
      <c r="EN49" s="229"/>
      <c r="EO49" s="229"/>
      <c r="EP49" s="229"/>
      <c r="EQ49" s="229"/>
      <c r="ER49" s="229"/>
      <c r="ES49" s="229"/>
      <c r="ET49" s="229"/>
      <c r="EU49" s="229"/>
      <c r="EV49" s="229"/>
      <c r="EW49" s="229"/>
      <c r="EX49" s="229"/>
      <c r="EY49" s="229"/>
      <c r="EZ49" s="229"/>
      <c r="FA49" s="229"/>
      <c r="FB49" s="229"/>
      <c r="FC49" s="229"/>
      <c r="FD49" s="229"/>
      <c r="FE49" s="229"/>
      <c r="FF49" s="229"/>
      <c r="FG49" s="229"/>
      <c r="FH49" s="229"/>
      <c r="FI49" s="229"/>
      <c r="FJ49" s="229"/>
      <c r="FK49" s="229"/>
      <c r="FL49" s="229"/>
      <c r="FM49" s="229"/>
      <c r="FN49" s="229"/>
      <c r="FO49" s="229"/>
      <c r="FP49" s="229"/>
      <c r="FQ49" s="229"/>
      <c r="FR49" s="229"/>
      <c r="FS49" s="229"/>
      <c r="FT49" s="230"/>
      <c r="FU49" s="231" t="e">
        <f>L49/'Приложение 1'!#REF!</f>
        <v>#REF!</v>
      </c>
      <c r="FV49" s="231" t="e">
        <f t="shared" si="0"/>
        <v>#DIV/0!</v>
      </c>
      <c r="FW49" s="231" t="e">
        <f t="shared" si="4"/>
        <v>#DIV/0!</v>
      </c>
      <c r="FX49" s="231" t="e">
        <f t="shared" si="5"/>
        <v>#DIV/0!</v>
      </c>
      <c r="FY49" s="231" t="e">
        <f t="shared" si="6"/>
        <v>#DIV/0!</v>
      </c>
      <c r="FZ49" s="231" t="e">
        <f t="shared" si="7"/>
        <v>#DIV/0!</v>
      </c>
      <c r="GA49" s="231">
        <f t="shared" si="8"/>
        <v>2656981.8050000002</v>
      </c>
      <c r="GB49" s="231" t="e">
        <f t="shared" si="9"/>
        <v>#DIV/0!</v>
      </c>
      <c r="GC49" s="231" t="e">
        <f t="shared" si="10"/>
        <v>#DIV/0!</v>
      </c>
      <c r="GD49" s="231" t="e">
        <f t="shared" si="11"/>
        <v>#DIV/0!</v>
      </c>
      <c r="GE49" s="231" t="e">
        <f t="shared" si="12"/>
        <v>#DIV/0!</v>
      </c>
      <c r="GF49" s="231" t="e">
        <f t="shared" si="13"/>
        <v>#DIV/0!</v>
      </c>
      <c r="GG49" s="232">
        <f t="shared" si="14"/>
        <v>0</v>
      </c>
      <c r="GH49" s="231">
        <v>823.21</v>
      </c>
      <c r="GI49" s="231">
        <v>2105.13</v>
      </c>
      <c r="GJ49" s="231">
        <v>2608.0100000000002</v>
      </c>
      <c r="GK49" s="231">
        <v>902.03</v>
      </c>
      <c r="GL49" s="231">
        <v>1781.42</v>
      </c>
      <c r="GM49" s="231">
        <v>1188.47</v>
      </c>
      <c r="GN49" s="231">
        <v>2445034.0299999998</v>
      </c>
      <c r="GO49" s="231">
        <f t="shared" si="15"/>
        <v>4866.91</v>
      </c>
      <c r="GP49" s="231">
        <v>1206.3800000000001</v>
      </c>
      <c r="GQ49" s="231">
        <v>8075.13</v>
      </c>
      <c r="GR49" s="231">
        <v>3444.44</v>
      </c>
      <c r="GS49" s="231">
        <v>7006.73</v>
      </c>
      <c r="GT49" s="231">
        <f t="shared" si="16"/>
        <v>1689105.94</v>
      </c>
      <c r="GU49" s="231" t="e">
        <f t="shared" si="25"/>
        <v>#REF!</v>
      </c>
      <c r="GV49" s="231" t="e">
        <f t="shared" si="25"/>
        <v>#DIV/0!</v>
      </c>
      <c r="GW49" s="231" t="e">
        <f t="shared" si="25"/>
        <v>#DIV/0!</v>
      </c>
      <c r="GX49" s="231" t="e">
        <f t="shared" si="25"/>
        <v>#DIV/0!</v>
      </c>
      <c r="GY49" s="231" t="e">
        <f t="shared" si="25"/>
        <v>#DIV/0!</v>
      </c>
      <c r="GZ49" s="231" t="e">
        <f t="shared" si="25"/>
        <v>#DIV/0!</v>
      </c>
      <c r="HA49" s="231" t="str">
        <f t="shared" si="25"/>
        <v>+</v>
      </c>
      <c r="HB49" s="231" t="e">
        <f t="shared" si="25"/>
        <v>#DIV/0!</v>
      </c>
      <c r="HC49" s="231" t="e">
        <f t="shared" si="25"/>
        <v>#DIV/0!</v>
      </c>
      <c r="HD49" s="231" t="e">
        <f t="shared" si="25"/>
        <v>#DIV/0!</v>
      </c>
      <c r="HE49" s="231" t="e">
        <f t="shared" si="25"/>
        <v>#DIV/0!</v>
      </c>
      <c r="HF49" s="231" t="e">
        <f t="shared" si="25"/>
        <v>#DIV/0!</v>
      </c>
      <c r="HG49" s="231" t="str">
        <f t="shared" si="25"/>
        <v xml:space="preserve"> </v>
      </c>
      <c r="HI49" s="231"/>
      <c r="HJ49" s="231"/>
      <c r="HK49" s="231" t="e">
        <f t="shared" si="32"/>
        <v>#DIV/0!</v>
      </c>
      <c r="HL49" s="231">
        <f t="shared" si="33"/>
        <v>5085.92</v>
      </c>
      <c r="HM49" s="231" t="e">
        <f t="shared" si="17"/>
        <v>#DIV/0!</v>
      </c>
      <c r="HN49" s="234"/>
    </row>
    <row r="50" spans="1:222" s="233" customFormat="1" ht="12" customHeight="1" x14ac:dyDescent="0.2">
      <c r="A50" s="219">
        <v>33</v>
      </c>
      <c r="B50" s="220" t="s">
        <v>1020</v>
      </c>
      <c r="C50" s="152"/>
      <c r="D50" s="153"/>
      <c r="E50" s="154"/>
      <c r="F50" s="154">
        <f t="shared" si="18"/>
        <v>9.5344289040217127</v>
      </c>
      <c r="G50" s="279">
        <v>1990</v>
      </c>
      <c r="H50" s="278">
        <v>2024</v>
      </c>
      <c r="I50" s="154">
        <f t="shared" si="19"/>
        <v>4120552.81</v>
      </c>
      <c r="J50" s="152">
        <f t="shared" si="28"/>
        <v>11128719.6</v>
      </c>
      <c r="K50" s="155">
        <f t="shared" si="29"/>
        <v>0</v>
      </c>
      <c r="L50" s="221">
        <v>0</v>
      </c>
      <c r="M50" s="152">
        <v>0</v>
      </c>
      <c r="N50" s="221">
        <v>0</v>
      </c>
      <c r="O50" s="152">
        <v>0</v>
      </c>
      <c r="P50" s="221">
        <v>0</v>
      </c>
      <c r="Q50" s="155"/>
      <c r="R50" s="222">
        <v>0</v>
      </c>
      <c r="S50" s="155"/>
      <c r="T50" s="222">
        <v>0</v>
      </c>
      <c r="U50" s="155"/>
      <c r="V50" s="222">
        <v>0</v>
      </c>
      <c r="W50" s="223">
        <v>4</v>
      </c>
      <c r="X50" s="222">
        <f>ROUND((W50*2782179.9*0.955),2)</f>
        <v>10627927.220000001</v>
      </c>
      <c r="Y50" s="224"/>
      <c r="Z50" s="222">
        <v>0</v>
      </c>
      <c r="AA50" s="222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144">
        <f t="shared" si="30"/>
        <v>333861.59000000003</v>
      </c>
      <c r="AN50" s="144">
        <f t="shared" si="31"/>
        <v>166930.79</v>
      </c>
      <c r="AO50" s="225">
        <v>0</v>
      </c>
      <c r="AP50" s="144" t="s">
        <v>4526</v>
      </c>
      <c r="AQ50" s="294"/>
      <c r="AR50" s="144"/>
      <c r="AS50" s="271"/>
      <c r="AT50" s="144"/>
      <c r="AU50" s="144"/>
      <c r="AV50" s="158" t="s">
        <v>922</v>
      </c>
      <c r="AW50" s="159" t="s">
        <v>1019</v>
      </c>
      <c r="AX50" s="226" t="s">
        <v>1020</v>
      </c>
      <c r="AY50" s="159" t="s">
        <v>878</v>
      </c>
      <c r="AZ50" s="159" t="s">
        <v>879</v>
      </c>
      <c r="BA50" s="193">
        <v>1990</v>
      </c>
      <c r="BB50" s="159" t="s">
        <v>881</v>
      </c>
      <c r="BC50" s="193">
        <v>9</v>
      </c>
      <c r="BD50" s="193">
        <v>4</v>
      </c>
      <c r="BE50" s="193">
        <v>381</v>
      </c>
      <c r="BF50" s="160">
        <v>8909.7999999999993</v>
      </c>
      <c r="BG50" s="160">
        <v>7704.8</v>
      </c>
      <c r="BH50" s="193">
        <v>4</v>
      </c>
      <c r="BI50" s="158" t="s">
        <v>4574</v>
      </c>
      <c r="BJ50" s="159" t="s">
        <v>892</v>
      </c>
      <c r="BK50" s="160">
        <v>1287</v>
      </c>
      <c r="BL50" s="160"/>
      <c r="BM50" s="160">
        <v>4777</v>
      </c>
      <c r="BN50" s="158"/>
      <c r="BO50" s="226" t="s">
        <v>999</v>
      </c>
      <c r="BP50" s="226" t="s">
        <v>886</v>
      </c>
      <c r="BQ50" s="227" t="s">
        <v>913</v>
      </c>
      <c r="BR50" s="228">
        <v>11128719.6</v>
      </c>
      <c r="BS50" s="228">
        <v>4120552.81</v>
      </c>
      <c r="BT50" s="228">
        <v>0</v>
      </c>
      <c r="BU50" s="138">
        <v>4120552.81</v>
      </c>
      <c r="BV50" s="228">
        <v>4137385.01</v>
      </c>
      <c r="BW50" s="228">
        <v>4137385.01</v>
      </c>
      <c r="BX50" s="228">
        <v>0</v>
      </c>
      <c r="BY50" s="228">
        <v>4089572.15</v>
      </c>
      <c r="BZ50" s="228">
        <v>4089572.15</v>
      </c>
      <c r="CA50" s="228">
        <v>0</v>
      </c>
      <c r="CB50" s="228">
        <v>4106380.33</v>
      </c>
      <c r="CC50" s="228">
        <v>4106380.33</v>
      </c>
      <c r="CD50" s="228">
        <v>0</v>
      </c>
      <c r="CE50" s="229"/>
      <c r="CF50" s="229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229"/>
      <c r="CR50" s="229"/>
      <c r="CS50" s="229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229"/>
      <c r="DE50" s="229"/>
      <c r="DF50" s="229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229"/>
      <c r="EA50" s="229"/>
      <c r="EB50" s="229"/>
      <c r="EC50" s="229"/>
      <c r="ED50" s="229"/>
      <c r="EE50" s="229"/>
      <c r="EF50" s="229"/>
      <c r="EG50" s="229"/>
      <c r="EH50" s="229"/>
      <c r="EI50" s="229"/>
      <c r="EJ50" s="229"/>
      <c r="EK50" s="229"/>
      <c r="EL50" s="229"/>
      <c r="EM50" s="229"/>
      <c r="EN50" s="229"/>
      <c r="EO50" s="229"/>
      <c r="EP50" s="229"/>
      <c r="EQ50" s="229"/>
      <c r="ER50" s="229"/>
      <c r="ES50" s="229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229"/>
      <c r="FE50" s="229"/>
      <c r="FF50" s="229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229"/>
      <c r="FR50" s="229"/>
      <c r="FS50" s="229"/>
      <c r="FT50" s="230"/>
      <c r="FU50" s="231" t="e">
        <f>L50/'Приложение 1'!#REF!</f>
        <v>#REF!</v>
      </c>
      <c r="FV50" s="231" t="e">
        <f t="shared" si="0"/>
        <v>#DIV/0!</v>
      </c>
      <c r="FW50" s="231" t="e">
        <f t="shared" si="4"/>
        <v>#DIV/0!</v>
      </c>
      <c r="FX50" s="231" t="e">
        <f t="shared" si="5"/>
        <v>#DIV/0!</v>
      </c>
      <c r="FY50" s="231" t="e">
        <f t="shared" si="6"/>
        <v>#DIV/0!</v>
      </c>
      <c r="FZ50" s="231" t="e">
        <f t="shared" si="7"/>
        <v>#DIV/0!</v>
      </c>
      <c r="GA50" s="231">
        <f t="shared" si="8"/>
        <v>2656981.8050000002</v>
      </c>
      <c r="GB50" s="231" t="e">
        <f t="shared" si="9"/>
        <v>#DIV/0!</v>
      </c>
      <c r="GC50" s="231" t="e">
        <f t="shared" si="10"/>
        <v>#DIV/0!</v>
      </c>
      <c r="GD50" s="231" t="e">
        <f t="shared" si="11"/>
        <v>#DIV/0!</v>
      </c>
      <c r="GE50" s="231" t="e">
        <f t="shared" si="12"/>
        <v>#DIV/0!</v>
      </c>
      <c r="GF50" s="231" t="e">
        <f t="shared" si="13"/>
        <v>#DIV/0!</v>
      </c>
      <c r="GG50" s="232">
        <f t="shared" si="14"/>
        <v>0</v>
      </c>
      <c r="GH50" s="231">
        <v>823.21</v>
      </c>
      <c r="GI50" s="231">
        <v>2105.13</v>
      </c>
      <c r="GJ50" s="231">
        <v>2608.0100000000002</v>
      </c>
      <c r="GK50" s="231">
        <v>902.03</v>
      </c>
      <c r="GL50" s="231">
        <v>1781.42</v>
      </c>
      <c r="GM50" s="231">
        <v>1188.47</v>
      </c>
      <c r="GN50" s="231">
        <v>2445034.0299999998</v>
      </c>
      <c r="GO50" s="231">
        <f t="shared" si="15"/>
        <v>4866.91</v>
      </c>
      <c r="GP50" s="231">
        <v>1206.3800000000001</v>
      </c>
      <c r="GQ50" s="231">
        <v>8075.13</v>
      </c>
      <c r="GR50" s="231">
        <v>3444.44</v>
      </c>
      <c r="GS50" s="231">
        <v>7006.73</v>
      </c>
      <c r="GT50" s="231">
        <f t="shared" si="16"/>
        <v>1689105.94</v>
      </c>
      <c r="GU50" s="231" t="e">
        <f t="shared" ref="GU50:HG65" si="34">IF(FU50&gt;GH50, "+", " ")</f>
        <v>#REF!</v>
      </c>
      <c r="GV50" s="231" t="e">
        <f t="shared" si="34"/>
        <v>#DIV/0!</v>
      </c>
      <c r="GW50" s="231" t="e">
        <f t="shared" si="34"/>
        <v>#DIV/0!</v>
      </c>
      <c r="GX50" s="231" t="e">
        <f t="shared" si="34"/>
        <v>#DIV/0!</v>
      </c>
      <c r="GY50" s="231" t="e">
        <f t="shared" si="34"/>
        <v>#DIV/0!</v>
      </c>
      <c r="GZ50" s="231" t="e">
        <f t="shared" si="34"/>
        <v>#DIV/0!</v>
      </c>
      <c r="HA50" s="231" t="str">
        <f t="shared" si="34"/>
        <v>+</v>
      </c>
      <c r="HB50" s="231" t="e">
        <f t="shared" si="34"/>
        <v>#DIV/0!</v>
      </c>
      <c r="HC50" s="231" t="e">
        <f t="shared" si="34"/>
        <v>#DIV/0!</v>
      </c>
      <c r="HD50" s="231" t="e">
        <f t="shared" si="34"/>
        <v>#DIV/0!</v>
      </c>
      <c r="HE50" s="231" t="e">
        <f t="shared" si="34"/>
        <v>#DIV/0!</v>
      </c>
      <c r="HF50" s="231" t="e">
        <f t="shared" si="34"/>
        <v>#DIV/0!</v>
      </c>
      <c r="HG50" s="231" t="str">
        <f t="shared" si="34"/>
        <v xml:space="preserve"> </v>
      </c>
      <c r="HI50" s="231"/>
      <c r="HJ50" s="231"/>
      <c r="HK50" s="231" t="e">
        <f t="shared" si="32"/>
        <v>#DIV/0!</v>
      </c>
      <c r="HL50" s="231">
        <f t="shared" si="33"/>
        <v>5085.92</v>
      </c>
      <c r="HM50" s="231" t="e">
        <f t="shared" si="17"/>
        <v>#DIV/0!</v>
      </c>
    </row>
    <row r="51" spans="1:222" s="233" customFormat="1" ht="12" customHeight="1" x14ac:dyDescent="0.2">
      <c r="A51" s="219">
        <v>34</v>
      </c>
      <c r="B51" s="220" t="s">
        <v>1022</v>
      </c>
      <c r="C51" s="152"/>
      <c r="D51" s="153"/>
      <c r="E51" s="154"/>
      <c r="F51" s="154">
        <f t="shared" si="18"/>
        <v>5.2139235258908734</v>
      </c>
      <c r="G51" s="279">
        <v>1994</v>
      </c>
      <c r="H51" s="278">
        <v>2024</v>
      </c>
      <c r="I51" s="154">
        <f t="shared" si="19"/>
        <v>5761932.7000000002</v>
      </c>
      <c r="J51" s="152">
        <f t="shared" si="28"/>
        <v>11128719.6</v>
      </c>
      <c r="K51" s="155">
        <f t="shared" si="29"/>
        <v>0</v>
      </c>
      <c r="L51" s="221">
        <v>0</v>
      </c>
      <c r="M51" s="152">
        <v>0</v>
      </c>
      <c r="N51" s="221">
        <v>0</v>
      </c>
      <c r="O51" s="152">
        <v>0</v>
      </c>
      <c r="P51" s="221">
        <v>0</v>
      </c>
      <c r="Q51" s="155"/>
      <c r="R51" s="222">
        <v>0</v>
      </c>
      <c r="S51" s="155"/>
      <c r="T51" s="222">
        <v>0</v>
      </c>
      <c r="U51" s="155"/>
      <c r="V51" s="222">
        <v>0</v>
      </c>
      <c r="W51" s="223">
        <v>4</v>
      </c>
      <c r="X51" s="222">
        <f>ROUND((W51*2782179.9*0.955),2)</f>
        <v>10627927.220000001</v>
      </c>
      <c r="Y51" s="224"/>
      <c r="Z51" s="222">
        <v>0</v>
      </c>
      <c r="AA51" s="222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144">
        <f t="shared" si="30"/>
        <v>333861.59000000003</v>
      </c>
      <c r="AN51" s="144">
        <f t="shared" si="31"/>
        <v>166930.79</v>
      </c>
      <c r="AO51" s="225">
        <v>0</v>
      </c>
      <c r="AP51" s="144" t="s">
        <v>4526</v>
      </c>
      <c r="AQ51" s="294"/>
      <c r="AR51" s="144"/>
      <c r="AS51" s="271"/>
      <c r="AT51" s="144"/>
      <c r="AU51" s="144"/>
      <c r="AV51" s="158" t="s">
        <v>925</v>
      </c>
      <c r="AW51" s="159" t="s">
        <v>1021</v>
      </c>
      <c r="AX51" s="226" t="s">
        <v>1022</v>
      </c>
      <c r="AY51" s="159" t="s">
        <v>878</v>
      </c>
      <c r="AZ51" s="159" t="s">
        <v>879</v>
      </c>
      <c r="BA51" s="193">
        <v>1994</v>
      </c>
      <c r="BB51" s="159" t="s">
        <v>891</v>
      </c>
      <c r="BC51" s="193">
        <v>9</v>
      </c>
      <c r="BD51" s="193">
        <v>4</v>
      </c>
      <c r="BE51" s="193">
        <v>373</v>
      </c>
      <c r="BF51" s="160">
        <v>13068.6</v>
      </c>
      <c r="BG51" s="160">
        <v>10789.5</v>
      </c>
      <c r="BH51" s="193">
        <v>4</v>
      </c>
      <c r="BI51" s="158" t="s">
        <v>4574</v>
      </c>
      <c r="BJ51" s="159" t="s">
        <v>892</v>
      </c>
      <c r="BK51" s="160">
        <v>2106</v>
      </c>
      <c r="BL51" s="160">
        <v>1196.9000000000001</v>
      </c>
      <c r="BM51" s="160">
        <v>5010</v>
      </c>
      <c r="BN51" s="158"/>
      <c r="BO51" s="226" t="s">
        <v>999</v>
      </c>
      <c r="BP51" s="226" t="s">
        <v>886</v>
      </c>
      <c r="BQ51" s="227" t="s">
        <v>887</v>
      </c>
      <c r="BR51" s="228">
        <v>11128719.6</v>
      </c>
      <c r="BS51" s="228">
        <v>5761932.7000000002</v>
      </c>
      <c r="BT51" s="228">
        <v>0</v>
      </c>
      <c r="BU51" s="138">
        <v>5761932.7000000002</v>
      </c>
      <c r="BV51" s="228">
        <v>5795611.8399999999</v>
      </c>
      <c r="BW51" s="228">
        <v>5795611.8399999999</v>
      </c>
      <c r="BX51" s="228">
        <v>0</v>
      </c>
      <c r="BY51" s="228">
        <v>5727900.9299999997</v>
      </c>
      <c r="BZ51" s="228">
        <v>5727900.9299999997</v>
      </c>
      <c r="CA51" s="228">
        <v>0</v>
      </c>
      <c r="CB51" s="228">
        <v>5758924.5099999998</v>
      </c>
      <c r="CC51" s="228">
        <v>5758924.5099999998</v>
      </c>
      <c r="CD51" s="228">
        <v>0</v>
      </c>
      <c r="CE51" s="229"/>
      <c r="CF51" s="229"/>
      <c r="CG51" s="229"/>
      <c r="CH51" s="229"/>
      <c r="CI51" s="229"/>
      <c r="CJ51" s="229"/>
      <c r="CK51" s="229"/>
      <c r="CL51" s="229"/>
      <c r="CM51" s="229"/>
      <c r="CN51" s="229"/>
      <c r="CO51" s="229"/>
      <c r="CP51" s="229"/>
      <c r="CQ51" s="229"/>
      <c r="CR51" s="229"/>
      <c r="CS51" s="229"/>
      <c r="CT51" s="229"/>
      <c r="CU51" s="229"/>
      <c r="CV51" s="229"/>
      <c r="CW51" s="229"/>
      <c r="CX51" s="229"/>
      <c r="CY51" s="229"/>
      <c r="CZ51" s="229"/>
      <c r="DA51" s="229"/>
      <c r="DB51" s="229"/>
      <c r="DC51" s="229"/>
      <c r="DD51" s="229"/>
      <c r="DE51" s="229"/>
      <c r="DF51" s="229"/>
      <c r="DG51" s="229"/>
      <c r="DH51" s="229"/>
      <c r="DI51" s="229"/>
      <c r="DJ51" s="229"/>
      <c r="DK51" s="229"/>
      <c r="DL51" s="229"/>
      <c r="DM51" s="229"/>
      <c r="DN51" s="229"/>
      <c r="DO51" s="229"/>
      <c r="DP51" s="229"/>
      <c r="DQ51" s="229"/>
      <c r="DR51" s="229"/>
      <c r="DS51" s="229"/>
      <c r="DT51" s="229"/>
      <c r="DU51" s="229"/>
      <c r="DV51" s="229"/>
      <c r="DW51" s="229"/>
      <c r="DX51" s="229"/>
      <c r="DY51" s="229"/>
      <c r="DZ51" s="229"/>
      <c r="EA51" s="229"/>
      <c r="EB51" s="229"/>
      <c r="EC51" s="229"/>
      <c r="ED51" s="229"/>
      <c r="EE51" s="229"/>
      <c r="EF51" s="229"/>
      <c r="EG51" s="229"/>
      <c r="EH51" s="229"/>
      <c r="EI51" s="229"/>
      <c r="EJ51" s="229"/>
      <c r="EK51" s="229"/>
      <c r="EL51" s="229"/>
      <c r="EM51" s="229"/>
      <c r="EN51" s="229"/>
      <c r="EO51" s="229"/>
      <c r="EP51" s="229"/>
      <c r="EQ51" s="229"/>
      <c r="ER51" s="229"/>
      <c r="ES51" s="229"/>
      <c r="ET51" s="229"/>
      <c r="EU51" s="229"/>
      <c r="EV51" s="229"/>
      <c r="EW51" s="229"/>
      <c r="EX51" s="229"/>
      <c r="EY51" s="229"/>
      <c r="EZ51" s="229"/>
      <c r="FA51" s="229"/>
      <c r="FB51" s="229"/>
      <c r="FC51" s="229"/>
      <c r="FD51" s="229"/>
      <c r="FE51" s="229"/>
      <c r="FF51" s="229"/>
      <c r="FG51" s="229"/>
      <c r="FH51" s="229"/>
      <c r="FI51" s="229"/>
      <c r="FJ51" s="229"/>
      <c r="FK51" s="229"/>
      <c r="FL51" s="229"/>
      <c r="FM51" s="229"/>
      <c r="FN51" s="229"/>
      <c r="FO51" s="229"/>
      <c r="FP51" s="229"/>
      <c r="FQ51" s="229"/>
      <c r="FR51" s="229"/>
      <c r="FS51" s="229"/>
      <c r="FT51" s="230"/>
      <c r="FU51" s="231" t="e">
        <f>L51/'Приложение 1'!#REF!</f>
        <v>#REF!</v>
      </c>
      <c r="FV51" s="231" t="e">
        <f t="shared" si="0"/>
        <v>#DIV/0!</v>
      </c>
      <c r="FW51" s="231" t="e">
        <f t="shared" si="4"/>
        <v>#DIV/0!</v>
      </c>
      <c r="FX51" s="231" t="e">
        <f t="shared" si="5"/>
        <v>#DIV/0!</v>
      </c>
      <c r="FY51" s="231" t="e">
        <f t="shared" si="6"/>
        <v>#DIV/0!</v>
      </c>
      <c r="FZ51" s="231" t="e">
        <f t="shared" si="7"/>
        <v>#DIV/0!</v>
      </c>
      <c r="GA51" s="231">
        <f t="shared" si="8"/>
        <v>2656981.8050000002</v>
      </c>
      <c r="GB51" s="231" t="e">
        <f t="shared" si="9"/>
        <v>#DIV/0!</v>
      </c>
      <c r="GC51" s="231" t="e">
        <f t="shared" si="10"/>
        <v>#DIV/0!</v>
      </c>
      <c r="GD51" s="231" t="e">
        <f t="shared" si="11"/>
        <v>#DIV/0!</v>
      </c>
      <c r="GE51" s="231" t="e">
        <f t="shared" si="12"/>
        <v>#DIV/0!</v>
      </c>
      <c r="GF51" s="231" t="e">
        <f t="shared" si="13"/>
        <v>#DIV/0!</v>
      </c>
      <c r="GG51" s="232">
        <f t="shared" si="14"/>
        <v>0</v>
      </c>
      <c r="GH51" s="231">
        <v>823.21</v>
      </c>
      <c r="GI51" s="231">
        <v>2105.13</v>
      </c>
      <c r="GJ51" s="231">
        <v>2608.0100000000002</v>
      </c>
      <c r="GK51" s="231">
        <v>902.03</v>
      </c>
      <c r="GL51" s="231">
        <v>1781.42</v>
      </c>
      <c r="GM51" s="231">
        <v>1188.47</v>
      </c>
      <c r="GN51" s="231">
        <v>2445034.0299999998</v>
      </c>
      <c r="GO51" s="231">
        <f t="shared" si="15"/>
        <v>4866.91</v>
      </c>
      <c r="GP51" s="231">
        <v>1206.3800000000001</v>
      </c>
      <c r="GQ51" s="231">
        <v>8075.13</v>
      </c>
      <c r="GR51" s="231">
        <v>3444.44</v>
      </c>
      <c r="GS51" s="231">
        <v>7006.73</v>
      </c>
      <c r="GT51" s="231">
        <f t="shared" si="16"/>
        <v>1689105.94</v>
      </c>
      <c r="GU51" s="231" t="e">
        <f t="shared" si="34"/>
        <v>#REF!</v>
      </c>
      <c r="GV51" s="231" t="e">
        <f t="shared" si="34"/>
        <v>#DIV/0!</v>
      </c>
      <c r="GW51" s="231" t="e">
        <f t="shared" si="34"/>
        <v>#DIV/0!</v>
      </c>
      <c r="GX51" s="231" t="e">
        <f t="shared" si="34"/>
        <v>#DIV/0!</v>
      </c>
      <c r="GY51" s="231" t="e">
        <f t="shared" si="34"/>
        <v>#DIV/0!</v>
      </c>
      <c r="GZ51" s="231" t="e">
        <f t="shared" si="34"/>
        <v>#DIV/0!</v>
      </c>
      <c r="HA51" s="231" t="str">
        <f t="shared" si="34"/>
        <v>+</v>
      </c>
      <c r="HB51" s="231" t="e">
        <f t="shared" si="34"/>
        <v>#DIV/0!</v>
      </c>
      <c r="HC51" s="231" t="e">
        <f t="shared" si="34"/>
        <v>#DIV/0!</v>
      </c>
      <c r="HD51" s="231" t="e">
        <f t="shared" si="34"/>
        <v>#DIV/0!</v>
      </c>
      <c r="HE51" s="231" t="e">
        <f t="shared" si="34"/>
        <v>#DIV/0!</v>
      </c>
      <c r="HF51" s="231" t="e">
        <f t="shared" si="34"/>
        <v>#DIV/0!</v>
      </c>
      <c r="HG51" s="231" t="str">
        <f t="shared" si="34"/>
        <v xml:space="preserve"> </v>
      </c>
      <c r="HI51" s="231"/>
      <c r="HJ51" s="231"/>
      <c r="HK51" s="231" t="e">
        <f t="shared" si="32"/>
        <v>#DIV/0!</v>
      </c>
      <c r="HL51" s="231">
        <f t="shared" si="33"/>
        <v>5085.92</v>
      </c>
      <c r="HM51" s="231" t="e">
        <f t="shared" si="17"/>
        <v>#DIV/0!</v>
      </c>
    </row>
    <row r="52" spans="1:222" s="233" customFormat="1" ht="12" customHeight="1" x14ac:dyDescent="0.2">
      <c r="A52" s="219">
        <v>35</v>
      </c>
      <c r="B52" s="220" t="s">
        <v>1025</v>
      </c>
      <c r="C52" s="152"/>
      <c r="D52" s="153"/>
      <c r="E52" s="154"/>
      <c r="F52" s="154">
        <f t="shared" si="18"/>
        <v>-0.56097127565983063</v>
      </c>
      <c r="G52" s="279">
        <v>1990</v>
      </c>
      <c r="H52" s="278">
        <v>2025</v>
      </c>
      <c r="I52" s="154">
        <f t="shared" si="19"/>
        <v>3102161.36</v>
      </c>
      <c r="J52" s="152">
        <f t="shared" si="28"/>
        <v>2782179.9</v>
      </c>
      <c r="K52" s="155">
        <f t="shared" si="29"/>
        <v>0</v>
      </c>
      <c r="L52" s="221">
        <v>0</v>
      </c>
      <c r="M52" s="152">
        <v>0</v>
      </c>
      <c r="N52" s="221">
        <v>0</v>
      </c>
      <c r="O52" s="152">
        <v>0</v>
      </c>
      <c r="P52" s="221">
        <v>0</v>
      </c>
      <c r="Q52" s="155"/>
      <c r="R52" s="222">
        <v>0</v>
      </c>
      <c r="S52" s="155"/>
      <c r="T52" s="222">
        <v>0</v>
      </c>
      <c r="U52" s="155"/>
      <c r="V52" s="222">
        <v>0</v>
      </c>
      <c r="W52" s="223">
        <v>1</v>
      </c>
      <c r="X52" s="222">
        <f>ROUND((W52*2782179.9*0.955),2)</f>
        <v>2656981.7999999998</v>
      </c>
      <c r="Y52" s="224"/>
      <c r="Z52" s="222">
        <v>0</v>
      </c>
      <c r="AA52" s="222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144">
        <f t="shared" si="30"/>
        <v>83465.399999999994</v>
      </c>
      <c r="AN52" s="144">
        <f t="shared" si="31"/>
        <v>41732.699999999997</v>
      </c>
      <c r="AO52" s="225">
        <v>0</v>
      </c>
      <c r="AP52" s="144" t="s">
        <v>4524</v>
      </c>
      <c r="AQ52" s="294"/>
      <c r="AR52" s="144"/>
      <c r="AS52" s="271"/>
      <c r="AT52" s="144"/>
      <c r="AU52" s="144"/>
      <c r="AV52" s="158" t="s">
        <v>930</v>
      </c>
      <c r="AW52" s="159" t="s">
        <v>1024</v>
      </c>
      <c r="AX52" s="226" t="s">
        <v>1025</v>
      </c>
      <c r="AY52" s="159"/>
      <c r="AZ52" s="159" t="s">
        <v>906</v>
      </c>
      <c r="BA52" s="193">
        <v>1990</v>
      </c>
      <c r="BB52" s="159" t="s">
        <v>891</v>
      </c>
      <c r="BC52" s="193">
        <v>14</v>
      </c>
      <c r="BD52" s="193">
        <v>1</v>
      </c>
      <c r="BE52" s="193">
        <v>32</v>
      </c>
      <c r="BF52" s="160">
        <v>6221.5</v>
      </c>
      <c r="BG52" s="160">
        <v>5979.1</v>
      </c>
      <c r="BH52" s="193">
        <v>1</v>
      </c>
      <c r="BI52" s="158" t="s">
        <v>4574</v>
      </c>
      <c r="BJ52" s="159" t="s">
        <v>892</v>
      </c>
      <c r="BK52" s="160">
        <v>816.5</v>
      </c>
      <c r="BL52" s="160">
        <v>0</v>
      </c>
      <c r="BM52" s="160">
        <v>3364.5</v>
      </c>
      <c r="BN52" s="158"/>
      <c r="BO52" s="226" t="s">
        <v>999</v>
      </c>
      <c r="BP52" s="226" t="s">
        <v>886</v>
      </c>
      <c r="BQ52" s="227" t="s">
        <v>887</v>
      </c>
      <c r="BR52" s="228">
        <v>2782179.9</v>
      </c>
      <c r="BS52" s="228">
        <v>3102161.36</v>
      </c>
      <c r="BT52" s="228">
        <v>0</v>
      </c>
      <c r="BU52" s="138">
        <v>3102161.36</v>
      </c>
      <c r="BV52" s="228">
        <v>1945424.42</v>
      </c>
      <c r="BW52" s="228">
        <v>3102188.62</v>
      </c>
      <c r="BX52" s="228">
        <v>0</v>
      </c>
      <c r="BY52" s="228">
        <v>3076522.36</v>
      </c>
      <c r="BZ52" s="228">
        <v>3076522.36</v>
      </c>
      <c r="CA52" s="228">
        <v>0</v>
      </c>
      <c r="CB52" s="228">
        <v>3076522.36</v>
      </c>
      <c r="CC52" s="228">
        <v>3076522.36</v>
      </c>
      <c r="CD52" s="228">
        <v>0</v>
      </c>
      <c r="CE52" s="229"/>
      <c r="CF52" s="229"/>
      <c r="CG52" s="229"/>
      <c r="CH52" s="229"/>
      <c r="CI52" s="229"/>
      <c r="CJ52" s="229"/>
      <c r="CK52" s="229"/>
      <c r="CL52" s="229"/>
      <c r="CM52" s="229"/>
      <c r="CN52" s="229"/>
      <c r="CO52" s="229"/>
      <c r="CP52" s="229"/>
      <c r="CQ52" s="229"/>
      <c r="CR52" s="229"/>
      <c r="CS52" s="229"/>
      <c r="CT52" s="229"/>
      <c r="CU52" s="229"/>
      <c r="CV52" s="229"/>
      <c r="CW52" s="229"/>
      <c r="CX52" s="229"/>
      <c r="CY52" s="229"/>
      <c r="CZ52" s="229"/>
      <c r="DA52" s="229"/>
      <c r="DB52" s="229"/>
      <c r="DC52" s="229"/>
      <c r="DD52" s="229"/>
      <c r="DE52" s="229"/>
      <c r="DF52" s="229"/>
      <c r="DG52" s="229"/>
      <c r="DH52" s="229"/>
      <c r="DI52" s="229"/>
      <c r="DJ52" s="229"/>
      <c r="DK52" s="229"/>
      <c r="DL52" s="229"/>
      <c r="DM52" s="229"/>
      <c r="DN52" s="229"/>
      <c r="DO52" s="229"/>
      <c r="DP52" s="229"/>
      <c r="DQ52" s="229"/>
      <c r="DR52" s="229"/>
      <c r="DS52" s="229"/>
      <c r="DT52" s="229"/>
      <c r="DU52" s="229"/>
      <c r="DV52" s="229"/>
      <c r="DW52" s="229"/>
      <c r="DX52" s="229"/>
      <c r="DY52" s="229"/>
      <c r="DZ52" s="229"/>
      <c r="EA52" s="229"/>
      <c r="EB52" s="229"/>
      <c r="EC52" s="229"/>
      <c r="ED52" s="229"/>
      <c r="EE52" s="229"/>
      <c r="EF52" s="229"/>
      <c r="EG52" s="229"/>
      <c r="EH52" s="229"/>
      <c r="EI52" s="229"/>
      <c r="EJ52" s="229"/>
      <c r="EK52" s="229"/>
      <c r="EL52" s="229"/>
      <c r="EM52" s="229"/>
      <c r="EN52" s="229"/>
      <c r="EO52" s="229"/>
      <c r="EP52" s="229"/>
      <c r="EQ52" s="229"/>
      <c r="ER52" s="229"/>
      <c r="ES52" s="229"/>
      <c r="ET52" s="229"/>
      <c r="EU52" s="229"/>
      <c r="EV52" s="229"/>
      <c r="EW52" s="229"/>
      <c r="EX52" s="229"/>
      <c r="EY52" s="229"/>
      <c r="EZ52" s="229"/>
      <c r="FA52" s="229"/>
      <c r="FB52" s="229"/>
      <c r="FC52" s="229"/>
      <c r="FD52" s="229"/>
      <c r="FE52" s="229"/>
      <c r="FF52" s="229"/>
      <c r="FG52" s="229"/>
      <c r="FH52" s="229"/>
      <c r="FI52" s="229"/>
      <c r="FJ52" s="229"/>
      <c r="FK52" s="229"/>
      <c r="FL52" s="229"/>
      <c r="FM52" s="229"/>
      <c r="FN52" s="229"/>
      <c r="FO52" s="229"/>
      <c r="FP52" s="229"/>
      <c r="FQ52" s="229"/>
      <c r="FR52" s="229"/>
      <c r="FS52" s="229"/>
      <c r="FT52" s="230"/>
      <c r="FU52" s="231" t="e">
        <f>L52/'Приложение 1'!#REF!</f>
        <v>#REF!</v>
      </c>
      <c r="FV52" s="231" t="e">
        <f t="shared" si="0"/>
        <v>#DIV/0!</v>
      </c>
      <c r="FW52" s="231" t="e">
        <f t="shared" si="4"/>
        <v>#DIV/0!</v>
      </c>
      <c r="FX52" s="231" t="e">
        <f t="shared" si="5"/>
        <v>#DIV/0!</v>
      </c>
      <c r="FY52" s="231" t="e">
        <f t="shared" si="6"/>
        <v>#DIV/0!</v>
      </c>
      <c r="FZ52" s="231" t="e">
        <f t="shared" si="7"/>
        <v>#DIV/0!</v>
      </c>
      <c r="GA52" s="231">
        <f t="shared" si="8"/>
        <v>2656981.7999999998</v>
      </c>
      <c r="GB52" s="231" t="e">
        <f t="shared" si="9"/>
        <v>#DIV/0!</v>
      </c>
      <c r="GC52" s="231" t="e">
        <f t="shared" si="10"/>
        <v>#DIV/0!</v>
      </c>
      <c r="GD52" s="231" t="e">
        <f t="shared" si="11"/>
        <v>#DIV/0!</v>
      </c>
      <c r="GE52" s="231" t="e">
        <f t="shared" si="12"/>
        <v>#DIV/0!</v>
      </c>
      <c r="GF52" s="231" t="e">
        <f t="shared" si="13"/>
        <v>#DIV/0!</v>
      </c>
      <c r="GG52" s="232">
        <f t="shared" si="14"/>
        <v>0</v>
      </c>
      <c r="GH52" s="231">
        <v>823.21</v>
      </c>
      <c r="GI52" s="231">
        <v>2105.13</v>
      </c>
      <c r="GJ52" s="231">
        <v>2608.0100000000002</v>
      </c>
      <c r="GK52" s="231">
        <v>902.03</v>
      </c>
      <c r="GL52" s="231">
        <v>1781.42</v>
      </c>
      <c r="GM52" s="231">
        <v>1188.47</v>
      </c>
      <c r="GN52" s="231">
        <v>2445034.0299999998</v>
      </c>
      <c r="GO52" s="231">
        <f t="shared" si="15"/>
        <v>4866.91</v>
      </c>
      <c r="GP52" s="231">
        <v>1206.3800000000001</v>
      </c>
      <c r="GQ52" s="231">
        <v>8075.13</v>
      </c>
      <c r="GR52" s="231">
        <v>3444.44</v>
      </c>
      <c r="GS52" s="231">
        <v>7006.73</v>
      </c>
      <c r="GT52" s="231">
        <f t="shared" si="16"/>
        <v>1689105.94</v>
      </c>
      <c r="GU52" s="231" t="e">
        <f t="shared" si="34"/>
        <v>#REF!</v>
      </c>
      <c r="GV52" s="231" t="e">
        <f t="shared" si="34"/>
        <v>#DIV/0!</v>
      </c>
      <c r="GW52" s="231" t="e">
        <f t="shared" si="34"/>
        <v>#DIV/0!</v>
      </c>
      <c r="GX52" s="231" t="e">
        <f t="shared" si="34"/>
        <v>#DIV/0!</v>
      </c>
      <c r="GY52" s="231" t="e">
        <f t="shared" si="34"/>
        <v>#DIV/0!</v>
      </c>
      <c r="GZ52" s="231" t="e">
        <f t="shared" si="34"/>
        <v>#DIV/0!</v>
      </c>
      <c r="HA52" s="231" t="str">
        <f t="shared" si="34"/>
        <v>+</v>
      </c>
      <c r="HB52" s="231" t="e">
        <f t="shared" si="34"/>
        <v>#DIV/0!</v>
      </c>
      <c r="HC52" s="231" t="e">
        <f t="shared" si="34"/>
        <v>#DIV/0!</v>
      </c>
      <c r="HD52" s="231" t="e">
        <f t="shared" si="34"/>
        <v>#DIV/0!</v>
      </c>
      <c r="HE52" s="231" t="e">
        <f t="shared" si="34"/>
        <v>#DIV/0!</v>
      </c>
      <c r="HF52" s="231" t="e">
        <f t="shared" si="34"/>
        <v>#DIV/0!</v>
      </c>
      <c r="HG52" s="231" t="str">
        <f t="shared" si="34"/>
        <v xml:space="preserve"> </v>
      </c>
      <c r="HI52" s="231"/>
      <c r="HJ52" s="231"/>
      <c r="HK52" s="231" t="e">
        <f t="shared" si="32"/>
        <v>#DIV/0!</v>
      </c>
      <c r="HL52" s="231">
        <f t="shared" si="33"/>
        <v>5085.92</v>
      </c>
      <c r="HM52" s="231" t="e">
        <f t="shared" si="17"/>
        <v>#DIV/0!</v>
      </c>
    </row>
    <row r="53" spans="1:222" s="149" customFormat="1" ht="12" customHeight="1" x14ac:dyDescent="0.2">
      <c r="A53" s="150">
        <v>36</v>
      </c>
      <c r="B53" s="151" t="s">
        <v>1027</v>
      </c>
      <c r="C53" s="152"/>
      <c r="D53" s="153"/>
      <c r="E53" s="154"/>
      <c r="F53" s="154">
        <f t="shared" si="18"/>
        <v>6.6407899137595612</v>
      </c>
      <c r="G53" s="279">
        <v>2000</v>
      </c>
      <c r="H53" s="278">
        <v>2025</v>
      </c>
      <c r="I53" s="154">
        <f t="shared" si="19"/>
        <v>502240.49</v>
      </c>
      <c r="J53" s="152">
        <f t="shared" si="28"/>
        <v>3419398.98</v>
      </c>
      <c r="K53" s="155">
        <f t="shared" si="29"/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5"/>
      <c r="R53" s="155">
        <v>0</v>
      </c>
      <c r="S53" s="155"/>
      <c r="T53" s="155">
        <v>0</v>
      </c>
      <c r="U53" s="155"/>
      <c r="V53" s="155">
        <v>0</v>
      </c>
      <c r="W53" s="156">
        <v>0</v>
      </c>
      <c r="X53" s="155">
        <v>0</v>
      </c>
      <c r="Y53" s="157" t="s">
        <v>234</v>
      </c>
      <c r="Z53" s="155">
        <v>386.9</v>
      </c>
      <c r="AA53" s="155">
        <f>ROUND(IF(Y53="СК",7598.05*0.955,8837.94*0.955)*Z53,2)</f>
        <v>3265526.03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44">
        <v>0</v>
      </c>
      <c r="AK53" s="144">
        <v>0</v>
      </c>
      <c r="AL53" s="144">
        <v>0</v>
      </c>
      <c r="AM53" s="144">
        <f t="shared" si="30"/>
        <v>102581.97</v>
      </c>
      <c r="AN53" s="144">
        <f t="shared" si="31"/>
        <v>51290.98</v>
      </c>
      <c r="AO53" s="144">
        <v>0</v>
      </c>
      <c r="AP53" s="144" t="s">
        <v>4525</v>
      </c>
      <c r="AQ53" s="294"/>
      <c r="AR53" s="144"/>
      <c r="AS53" s="271"/>
      <c r="AT53" s="144"/>
      <c r="AU53" s="144"/>
      <c r="AV53" s="158" t="s">
        <v>934</v>
      </c>
      <c r="AW53" s="159" t="s">
        <v>1026</v>
      </c>
      <c r="AX53" s="159" t="s">
        <v>1027</v>
      </c>
      <c r="AY53" s="159" t="s">
        <v>878</v>
      </c>
      <c r="AZ53" s="159" t="s">
        <v>1028</v>
      </c>
      <c r="BA53" s="193">
        <v>2000</v>
      </c>
      <c r="BB53" s="159" t="s">
        <v>1030</v>
      </c>
      <c r="BC53" s="193">
        <v>16</v>
      </c>
      <c r="BD53" s="193">
        <v>1</v>
      </c>
      <c r="BE53" s="193">
        <v>42</v>
      </c>
      <c r="BF53" s="160">
        <v>5865.6</v>
      </c>
      <c r="BG53" s="160">
        <v>4604.6000000000004</v>
      </c>
      <c r="BH53" s="193">
        <v>2</v>
      </c>
      <c r="BI53" s="158" t="s">
        <v>4574</v>
      </c>
      <c r="BJ53" s="159" t="s">
        <v>892</v>
      </c>
      <c r="BK53" s="160">
        <v>386.9</v>
      </c>
      <c r="BL53" s="160">
        <v>0</v>
      </c>
      <c r="BM53" s="160">
        <v>1530.2</v>
      </c>
      <c r="BN53" s="158"/>
      <c r="BO53" s="159" t="s">
        <v>885</v>
      </c>
      <c r="BP53" s="159" t="s">
        <v>886</v>
      </c>
      <c r="BQ53" s="204" t="s">
        <v>887</v>
      </c>
      <c r="BR53" s="160">
        <v>2232157.65</v>
      </c>
      <c r="BS53" s="160">
        <v>502240.49</v>
      </c>
      <c r="BT53" s="160">
        <v>0</v>
      </c>
      <c r="BU53" s="138">
        <v>502240.49</v>
      </c>
      <c r="BV53" s="160">
        <v>502240.49</v>
      </c>
      <c r="BW53" s="160">
        <v>502240.49</v>
      </c>
      <c r="BX53" s="160">
        <v>0</v>
      </c>
      <c r="BY53" s="160">
        <v>501493.79</v>
      </c>
      <c r="BZ53" s="160">
        <v>501493.79</v>
      </c>
      <c r="CA53" s="160">
        <v>0</v>
      </c>
      <c r="CB53" s="160">
        <v>501493.79</v>
      </c>
      <c r="CC53" s="160">
        <v>501493.79</v>
      </c>
      <c r="CD53" s="160">
        <v>0</v>
      </c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  <c r="EH53" s="145"/>
      <c r="EI53" s="145"/>
      <c r="EJ53" s="145"/>
      <c r="EK53" s="145"/>
      <c r="EL53" s="145"/>
      <c r="EM53" s="145"/>
      <c r="EN53" s="145"/>
      <c r="EO53" s="145"/>
      <c r="EP53" s="145"/>
      <c r="EQ53" s="145"/>
      <c r="ER53" s="145"/>
      <c r="ES53" s="145"/>
      <c r="ET53" s="145"/>
      <c r="EU53" s="145"/>
      <c r="EV53" s="145"/>
      <c r="EW53" s="145"/>
      <c r="EX53" s="145"/>
      <c r="EY53" s="145"/>
      <c r="EZ53" s="145"/>
      <c r="FA53" s="145"/>
      <c r="FB53" s="145"/>
      <c r="FC53" s="145"/>
      <c r="FD53" s="145"/>
      <c r="FE53" s="145"/>
      <c r="FF53" s="145"/>
      <c r="FG53" s="145"/>
      <c r="FH53" s="145"/>
      <c r="FI53" s="145"/>
      <c r="FJ53" s="145"/>
      <c r="FK53" s="145"/>
      <c r="FL53" s="145"/>
      <c r="FM53" s="145"/>
      <c r="FN53" s="145"/>
      <c r="FO53" s="145"/>
      <c r="FP53" s="145"/>
      <c r="FQ53" s="145"/>
      <c r="FR53" s="145"/>
      <c r="FS53" s="145"/>
      <c r="FT53" s="146"/>
      <c r="FU53" s="147" t="e">
        <f>L53/'Приложение 1'!#REF!</f>
        <v>#REF!</v>
      </c>
      <c r="FV53" s="147" t="e">
        <f t="shared" si="0"/>
        <v>#DIV/0!</v>
      </c>
      <c r="FW53" s="147" t="e">
        <f t="shared" si="4"/>
        <v>#DIV/0!</v>
      </c>
      <c r="FX53" s="147" t="e">
        <f t="shared" si="5"/>
        <v>#DIV/0!</v>
      </c>
      <c r="FY53" s="147" t="e">
        <f t="shared" si="6"/>
        <v>#DIV/0!</v>
      </c>
      <c r="FZ53" s="147" t="e">
        <f t="shared" si="7"/>
        <v>#DIV/0!</v>
      </c>
      <c r="GA53" s="147" t="e">
        <f t="shared" si="8"/>
        <v>#DIV/0!</v>
      </c>
      <c r="GB53" s="147">
        <f t="shared" si="9"/>
        <v>8440.2326957870246</v>
      </c>
      <c r="GC53" s="147" t="e">
        <f t="shared" si="10"/>
        <v>#DIV/0!</v>
      </c>
      <c r="GD53" s="147" t="e">
        <f t="shared" si="11"/>
        <v>#DIV/0!</v>
      </c>
      <c r="GE53" s="147" t="e">
        <f t="shared" si="12"/>
        <v>#DIV/0!</v>
      </c>
      <c r="GF53" s="147" t="e">
        <f t="shared" si="13"/>
        <v>#DIV/0!</v>
      </c>
      <c r="GG53" s="148">
        <f t="shared" si="14"/>
        <v>0</v>
      </c>
      <c r="GH53" s="147">
        <v>823.21</v>
      </c>
      <c r="GI53" s="147">
        <v>2105.13</v>
      </c>
      <c r="GJ53" s="147">
        <v>2608.0100000000002</v>
      </c>
      <c r="GK53" s="147">
        <v>902.03</v>
      </c>
      <c r="GL53" s="147">
        <v>1781.42</v>
      </c>
      <c r="GM53" s="147">
        <v>1188.47</v>
      </c>
      <c r="GN53" s="147">
        <v>2445034.0299999998</v>
      </c>
      <c r="GO53" s="147">
        <f t="shared" si="15"/>
        <v>5070.2</v>
      </c>
      <c r="GP53" s="147">
        <v>1206.3800000000001</v>
      </c>
      <c r="GQ53" s="147">
        <v>8075.13</v>
      </c>
      <c r="GR53" s="147">
        <v>3444.44</v>
      </c>
      <c r="GS53" s="147">
        <v>7006.73</v>
      </c>
      <c r="GT53" s="147">
        <f t="shared" si="16"/>
        <v>1689105.94</v>
      </c>
      <c r="GU53" s="147" t="e">
        <f t="shared" si="34"/>
        <v>#REF!</v>
      </c>
      <c r="GV53" s="147" t="e">
        <f t="shared" si="34"/>
        <v>#DIV/0!</v>
      </c>
      <c r="GW53" s="147" t="e">
        <f t="shared" si="34"/>
        <v>#DIV/0!</v>
      </c>
      <c r="GX53" s="147" t="e">
        <f t="shared" si="34"/>
        <v>#DIV/0!</v>
      </c>
      <c r="GY53" s="147" t="e">
        <f t="shared" si="34"/>
        <v>#DIV/0!</v>
      </c>
      <c r="GZ53" s="147" t="e">
        <f t="shared" si="34"/>
        <v>#DIV/0!</v>
      </c>
      <c r="HA53" s="147" t="e">
        <f t="shared" si="34"/>
        <v>#DIV/0!</v>
      </c>
      <c r="HB53" s="147" t="str">
        <f t="shared" si="34"/>
        <v>+</v>
      </c>
      <c r="HC53" s="147" t="e">
        <f t="shared" si="34"/>
        <v>#DIV/0!</v>
      </c>
      <c r="HD53" s="147" t="e">
        <f t="shared" si="34"/>
        <v>#DIV/0!</v>
      </c>
      <c r="HE53" s="147" t="e">
        <f t="shared" si="34"/>
        <v>#DIV/0!</v>
      </c>
      <c r="HF53" s="147" t="e">
        <f t="shared" si="34"/>
        <v>#DIV/0!</v>
      </c>
      <c r="HG53" s="147" t="str">
        <f t="shared" si="34"/>
        <v xml:space="preserve"> </v>
      </c>
      <c r="HI53" s="147"/>
      <c r="HJ53" s="147"/>
      <c r="HK53" s="147">
        <f t="shared" si="32"/>
        <v>8837.9399844921172</v>
      </c>
      <c r="HL53" s="147">
        <f t="shared" si="33"/>
        <v>5298.36</v>
      </c>
      <c r="HM53" s="147">
        <f t="shared" si="17"/>
        <v>3539.5799844921175</v>
      </c>
    </row>
    <row r="54" spans="1:222" s="149" customFormat="1" ht="12" customHeight="1" x14ac:dyDescent="0.2">
      <c r="A54" s="150">
        <v>37</v>
      </c>
      <c r="B54" s="151" t="s">
        <v>1032</v>
      </c>
      <c r="C54" s="152"/>
      <c r="D54" s="153"/>
      <c r="E54" s="154"/>
      <c r="F54" s="154">
        <f t="shared" si="18"/>
        <v>19.267615909902016</v>
      </c>
      <c r="G54" s="279">
        <v>1982</v>
      </c>
      <c r="H54" s="278">
        <v>2025</v>
      </c>
      <c r="I54" s="154">
        <f t="shared" si="19"/>
        <v>2320163.7999999998</v>
      </c>
      <c r="J54" s="152">
        <f t="shared" si="28"/>
        <v>2025968.67</v>
      </c>
      <c r="K54" s="155">
        <f t="shared" si="29"/>
        <v>1934800.08</v>
      </c>
      <c r="L54" s="152">
        <v>0</v>
      </c>
      <c r="M54" s="152">
        <v>0</v>
      </c>
      <c r="N54" s="152">
        <v>0</v>
      </c>
      <c r="O54" s="152">
        <v>369</v>
      </c>
      <c r="P54" s="164">
        <f>ROUND((O54*5490.43*0.955),2)</f>
        <v>1934800.08</v>
      </c>
      <c r="Q54" s="155"/>
      <c r="R54" s="155">
        <v>0</v>
      </c>
      <c r="S54" s="155"/>
      <c r="T54" s="155">
        <v>0</v>
      </c>
      <c r="U54" s="155"/>
      <c r="V54" s="155">
        <v>0</v>
      </c>
      <c r="W54" s="156">
        <v>0</v>
      </c>
      <c r="X54" s="155">
        <v>0</v>
      </c>
      <c r="Y54" s="157"/>
      <c r="Z54" s="155">
        <v>0</v>
      </c>
      <c r="AA54" s="155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44">
        <v>0</v>
      </c>
      <c r="AK54" s="144">
        <v>0</v>
      </c>
      <c r="AL54" s="144">
        <v>0</v>
      </c>
      <c r="AM54" s="144">
        <f t="shared" si="30"/>
        <v>60779.06</v>
      </c>
      <c r="AN54" s="144">
        <f t="shared" si="31"/>
        <v>30389.53</v>
      </c>
      <c r="AO54" s="144">
        <v>0</v>
      </c>
      <c r="AP54" s="144" t="s">
        <v>4526</v>
      </c>
      <c r="AQ54" s="294"/>
      <c r="AR54" s="144" t="s">
        <v>4534</v>
      </c>
      <c r="AS54" s="271">
        <v>2017</v>
      </c>
      <c r="AT54" s="144">
        <v>8338444.040000001</v>
      </c>
      <c r="AU54" s="144"/>
      <c r="AV54" s="158" t="s">
        <v>939</v>
      </c>
      <c r="AW54" s="159" t="s">
        <v>1031</v>
      </c>
      <c r="AX54" s="159" t="s">
        <v>1032</v>
      </c>
      <c r="AY54" s="159" t="s">
        <v>878</v>
      </c>
      <c r="AZ54" s="159" t="s">
        <v>879</v>
      </c>
      <c r="BA54" s="193">
        <v>1982</v>
      </c>
      <c r="BB54" s="159" t="s">
        <v>891</v>
      </c>
      <c r="BC54" s="193">
        <v>5</v>
      </c>
      <c r="BD54" s="193">
        <v>7</v>
      </c>
      <c r="BE54" s="193">
        <v>213</v>
      </c>
      <c r="BF54" s="160">
        <v>5285.9</v>
      </c>
      <c r="BG54" s="160">
        <v>4638.8999999999996</v>
      </c>
      <c r="BH54" s="193">
        <v>0</v>
      </c>
      <c r="BI54" s="193">
        <v>7.5</v>
      </c>
      <c r="BJ54" s="159" t="s">
        <v>892</v>
      </c>
      <c r="BK54" s="160">
        <v>1342</v>
      </c>
      <c r="BL54" s="160"/>
      <c r="BM54" s="160">
        <v>3557.2</v>
      </c>
      <c r="BN54" s="158"/>
      <c r="BO54" s="159" t="s">
        <v>1034</v>
      </c>
      <c r="BP54" s="159" t="s">
        <v>886</v>
      </c>
      <c r="BQ54" s="204" t="s">
        <v>887</v>
      </c>
      <c r="BR54" s="160">
        <v>1405818.65</v>
      </c>
      <c r="BS54" s="160">
        <v>2320163.7999999998</v>
      </c>
      <c r="BT54" s="160">
        <v>0</v>
      </c>
      <c r="BU54" s="138">
        <v>2320163.7999999998</v>
      </c>
      <c r="BV54" s="160">
        <v>-6018280.2400000002</v>
      </c>
      <c r="BW54" s="160">
        <v>2320163.7999999998</v>
      </c>
      <c r="BX54" s="160">
        <v>0</v>
      </c>
      <c r="BY54" s="160">
        <v>2314890.69</v>
      </c>
      <c r="BZ54" s="160">
        <v>2314890.69</v>
      </c>
      <c r="CA54" s="160">
        <v>0</v>
      </c>
      <c r="CB54" s="160">
        <v>2314890.69</v>
      </c>
      <c r="CC54" s="160">
        <v>2314890.69</v>
      </c>
      <c r="CD54" s="160">
        <v>0</v>
      </c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  <c r="EH54" s="145"/>
      <c r="EI54" s="145"/>
      <c r="EJ54" s="145"/>
      <c r="EK54" s="145"/>
      <c r="EL54" s="145"/>
      <c r="EM54" s="145"/>
      <c r="EN54" s="145"/>
      <c r="EO54" s="145"/>
      <c r="EP54" s="145"/>
      <c r="EQ54" s="145"/>
      <c r="ER54" s="145"/>
      <c r="ES54" s="145"/>
      <c r="ET54" s="145"/>
      <c r="EU54" s="145"/>
      <c r="EV54" s="145"/>
      <c r="EW54" s="145"/>
      <c r="EX54" s="145"/>
      <c r="EY54" s="145"/>
      <c r="EZ54" s="145"/>
      <c r="FA54" s="145"/>
      <c r="FB54" s="145"/>
      <c r="FC54" s="145"/>
      <c r="FD54" s="145"/>
      <c r="FE54" s="145"/>
      <c r="FF54" s="145"/>
      <c r="FG54" s="145"/>
      <c r="FH54" s="145"/>
      <c r="FI54" s="145"/>
      <c r="FJ54" s="145"/>
      <c r="FK54" s="145"/>
      <c r="FL54" s="145"/>
      <c r="FM54" s="145"/>
      <c r="FN54" s="145"/>
      <c r="FO54" s="145"/>
      <c r="FP54" s="145"/>
      <c r="FQ54" s="145"/>
      <c r="FR54" s="145"/>
      <c r="FS54" s="145"/>
      <c r="FT54" s="146"/>
      <c r="FU54" s="147" t="e">
        <f>L54/'Приложение 1'!#REF!</f>
        <v>#REF!</v>
      </c>
      <c r="FV54" s="147" t="e">
        <f t="shared" si="0"/>
        <v>#DIV/0!</v>
      </c>
      <c r="FW54" s="147">
        <f t="shared" si="4"/>
        <v>5243.3606504065046</v>
      </c>
      <c r="FX54" s="147" t="e">
        <f t="shared" si="5"/>
        <v>#DIV/0!</v>
      </c>
      <c r="FY54" s="147" t="e">
        <f t="shared" si="6"/>
        <v>#DIV/0!</v>
      </c>
      <c r="FZ54" s="147" t="e">
        <f t="shared" si="7"/>
        <v>#DIV/0!</v>
      </c>
      <c r="GA54" s="147" t="e">
        <f t="shared" si="8"/>
        <v>#DIV/0!</v>
      </c>
      <c r="GB54" s="147" t="e">
        <f t="shared" si="9"/>
        <v>#DIV/0!</v>
      </c>
      <c r="GC54" s="147" t="e">
        <f t="shared" si="10"/>
        <v>#DIV/0!</v>
      </c>
      <c r="GD54" s="147" t="e">
        <f t="shared" si="11"/>
        <v>#DIV/0!</v>
      </c>
      <c r="GE54" s="147" t="e">
        <f t="shared" si="12"/>
        <v>#DIV/0!</v>
      </c>
      <c r="GF54" s="147" t="e">
        <f t="shared" si="13"/>
        <v>#DIV/0!</v>
      </c>
      <c r="GG54" s="148">
        <f t="shared" si="14"/>
        <v>0</v>
      </c>
      <c r="GH54" s="147">
        <v>823.21</v>
      </c>
      <c r="GI54" s="147">
        <v>2105.13</v>
      </c>
      <c r="GJ54" s="147">
        <v>2608.0100000000002</v>
      </c>
      <c r="GK54" s="147">
        <v>902.03</v>
      </c>
      <c r="GL54" s="147">
        <v>1781.42</v>
      </c>
      <c r="GM54" s="147">
        <v>1188.47</v>
      </c>
      <c r="GN54" s="147">
        <v>2445034.0299999998</v>
      </c>
      <c r="GO54" s="147">
        <f t="shared" si="15"/>
        <v>4866.91</v>
      </c>
      <c r="GP54" s="147">
        <v>1206.3800000000001</v>
      </c>
      <c r="GQ54" s="147">
        <v>8075.13</v>
      </c>
      <c r="GR54" s="147">
        <v>3444.44</v>
      </c>
      <c r="GS54" s="147">
        <v>7006.73</v>
      </c>
      <c r="GT54" s="147">
        <f t="shared" si="16"/>
        <v>1689105.94</v>
      </c>
      <c r="GU54" s="147" t="e">
        <f t="shared" si="34"/>
        <v>#REF!</v>
      </c>
      <c r="GV54" s="147" t="e">
        <f t="shared" si="34"/>
        <v>#DIV/0!</v>
      </c>
      <c r="GW54" s="147" t="str">
        <f t="shared" si="34"/>
        <v>+</v>
      </c>
      <c r="GX54" s="147" t="e">
        <f t="shared" si="34"/>
        <v>#DIV/0!</v>
      </c>
      <c r="GY54" s="147" t="e">
        <f t="shared" si="34"/>
        <v>#DIV/0!</v>
      </c>
      <c r="GZ54" s="147" t="e">
        <f t="shared" si="34"/>
        <v>#DIV/0!</v>
      </c>
      <c r="HA54" s="147" t="e">
        <f t="shared" si="34"/>
        <v>#DIV/0!</v>
      </c>
      <c r="HB54" s="147" t="e">
        <f t="shared" si="34"/>
        <v>#DIV/0!</v>
      </c>
      <c r="HC54" s="147" t="e">
        <f t="shared" si="34"/>
        <v>#DIV/0!</v>
      </c>
      <c r="HD54" s="147" t="e">
        <f t="shared" si="34"/>
        <v>#DIV/0!</v>
      </c>
      <c r="HE54" s="147" t="e">
        <f t="shared" si="34"/>
        <v>#DIV/0!</v>
      </c>
      <c r="HF54" s="147" t="e">
        <f t="shared" si="34"/>
        <v>#DIV/0!</v>
      </c>
      <c r="HG54" s="147" t="str">
        <f t="shared" si="34"/>
        <v xml:space="preserve"> </v>
      </c>
      <c r="HI54" s="147"/>
      <c r="HJ54" s="147"/>
      <c r="HK54" s="147" t="e">
        <f t="shared" si="32"/>
        <v>#DIV/0!</v>
      </c>
      <c r="HL54" s="147">
        <f t="shared" si="33"/>
        <v>5085.92</v>
      </c>
      <c r="HM54" s="147" t="e">
        <f t="shared" si="17"/>
        <v>#DIV/0!</v>
      </c>
    </row>
    <row r="55" spans="1:222" s="149" customFormat="1" ht="12" customHeight="1" x14ac:dyDescent="0.2">
      <c r="A55" s="150">
        <v>38</v>
      </c>
      <c r="B55" s="151" t="s">
        <v>1036</v>
      </c>
      <c r="C55" s="152"/>
      <c r="D55" s="153"/>
      <c r="E55" s="154"/>
      <c r="F55" s="154">
        <f t="shared" si="18"/>
        <v>70.748181129064434</v>
      </c>
      <c r="G55" s="279">
        <v>1952</v>
      </c>
      <c r="H55" s="278">
        <v>2025</v>
      </c>
      <c r="I55" s="154">
        <f t="shared" si="19"/>
        <v>126209.35</v>
      </c>
      <c r="J55" s="311">
        <f t="shared" si="28"/>
        <v>1899512.51</v>
      </c>
      <c r="K55" s="155">
        <f t="shared" si="29"/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5"/>
      <c r="R55" s="155">
        <v>0</v>
      </c>
      <c r="S55" s="155"/>
      <c r="T55" s="155">
        <v>0</v>
      </c>
      <c r="U55" s="155"/>
      <c r="V55" s="155">
        <v>0</v>
      </c>
      <c r="W55" s="156">
        <v>0</v>
      </c>
      <c r="X55" s="155">
        <v>0</v>
      </c>
      <c r="Y55" s="157" t="s">
        <v>235</v>
      </c>
      <c r="Z55" s="155">
        <v>250</v>
      </c>
      <c r="AA55" s="155">
        <f>ROUND(IF(Y55="СК",7598.05*0.955,8837.94*0.955)*Z55,2)</f>
        <v>1814034.44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44">
        <v>0</v>
      </c>
      <c r="AK55" s="144">
        <v>0</v>
      </c>
      <c r="AL55" s="144">
        <v>0</v>
      </c>
      <c r="AM55" s="144">
        <f t="shared" si="30"/>
        <v>56985.38</v>
      </c>
      <c r="AN55" s="144">
        <f t="shared" si="31"/>
        <v>28492.69</v>
      </c>
      <c r="AO55" s="144">
        <v>0</v>
      </c>
      <c r="AP55" s="144" t="s">
        <v>4526</v>
      </c>
      <c r="AQ55" s="294"/>
      <c r="AR55" s="144"/>
      <c r="AS55" s="271"/>
      <c r="AT55" s="144"/>
      <c r="AU55" s="144"/>
      <c r="AV55" s="158" t="s">
        <v>944</v>
      </c>
      <c r="AW55" s="159" t="s">
        <v>1035</v>
      </c>
      <c r="AX55" s="159" t="s">
        <v>1036</v>
      </c>
      <c r="AY55" s="159" t="s">
        <v>878</v>
      </c>
      <c r="AZ55" s="159" t="s">
        <v>879</v>
      </c>
      <c r="BA55" s="193">
        <v>1952</v>
      </c>
      <c r="BB55" s="159" t="s">
        <v>891</v>
      </c>
      <c r="BC55" s="193">
        <v>2</v>
      </c>
      <c r="BD55" s="193">
        <v>1</v>
      </c>
      <c r="BE55" s="193">
        <v>23</v>
      </c>
      <c r="BF55" s="160">
        <v>299.89999999999998</v>
      </c>
      <c r="BG55" s="160">
        <v>278.5</v>
      </c>
      <c r="BH55" s="193">
        <v>0</v>
      </c>
      <c r="BI55" s="193">
        <v>7.5</v>
      </c>
      <c r="BJ55" s="159" t="s">
        <v>884</v>
      </c>
      <c r="BK55" s="160">
        <v>250</v>
      </c>
      <c r="BL55" s="160"/>
      <c r="BM55" s="160">
        <v>343.8</v>
      </c>
      <c r="BN55" s="158"/>
      <c r="BO55" s="159" t="s">
        <v>885</v>
      </c>
      <c r="BP55" s="159" t="s">
        <v>886</v>
      </c>
      <c r="BQ55" s="204" t="s">
        <v>913</v>
      </c>
      <c r="BR55" s="160">
        <v>1384502.5</v>
      </c>
      <c r="BS55" s="160">
        <v>126209.35</v>
      </c>
      <c r="BT55" s="160">
        <v>0</v>
      </c>
      <c r="BU55" s="138">
        <v>126209.35</v>
      </c>
      <c r="BV55" s="160">
        <v>126209.35</v>
      </c>
      <c r="BW55" s="160">
        <v>126209.35</v>
      </c>
      <c r="BX55" s="160">
        <v>0</v>
      </c>
      <c r="BY55" s="160">
        <v>125153.35</v>
      </c>
      <c r="BZ55" s="160">
        <v>125153.35</v>
      </c>
      <c r="CA55" s="160">
        <v>0</v>
      </c>
      <c r="CB55" s="160">
        <v>125153.35</v>
      </c>
      <c r="CC55" s="160">
        <v>125153.35</v>
      </c>
      <c r="CD55" s="160">
        <v>0</v>
      </c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  <c r="EH55" s="145"/>
      <c r="EI55" s="145"/>
      <c r="EJ55" s="145"/>
      <c r="EK55" s="145"/>
      <c r="EL55" s="145"/>
      <c r="EM55" s="145"/>
      <c r="EN55" s="145"/>
      <c r="EO55" s="145"/>
      <c r="EP55" s="145"/>
      <c r="EQ55" s="145"/>
      <c r="ER55" s="145"/>
      <c r="ES55" s="145"/>
      <c r="ET55" s="145"/>
      <c r="EU55" s="145"/>
      <c r="EV55" s="145"/>
      <c r="EW55" s="145"/>
      <c r="EX55" s="145"/>
      <c r="EY55" s="145"/>
      <c r="EZ55" s="145"/>
      <c r="FA55" s="145"/>
      <c r="FB55" s="145"/>
      <c r="FC55" s="145"/>
      <c r="FD55" s="145"/>
      <c r="FE55" s="145"/>
      <c r="FF55" s="145"/>
      <c r="FG55" s="145"/>
      <c r="FH55" s="145"/>
      <c r="FI55" s="145"/>
      <c r="FJ55" s="145"/>
      <c r="FK55" s="145"/>
      <c r="FL55" s="145"/>
      <c r="FM55" s="145"/>
      <c r="FN55" s="145"/>
      <c r="FO55" s="145"/>
      <c r="FP55" s="145"/>
      <c r="FQ55" s="145"/>
      <c r="FR55" s="145"/>
      <c r="FS55" s="145"/>
      <c r="FT55" s="146"/>
      <c r="FU55" s="147" t="e">
        <f>L55/'Приложение 1'!#REF!</f>
        <v>#REF!</v>
      </c>
      <c r="FV55" s="147" t="e">
        <f t="shared" si="0"/>
        <v>#DIV/0!</v>
      </c>
      <c r="FW55" s="147" t="e">
        <f t="shared" si="4"/>
        <v>#DIV/0!</v>
      </c>
      <c r="FX55" s="147" t="e">
        <f t="shared" si="5"/>
        <v>#DIV/0!</v>
      </c>
      <c r="FY55" s="147" t="e">
        <f t="shared" si="6"/>
        <v>#DIV/0!</v>
      </c>
      <c r="FZ55" s="147" t="e">
        <f t="shared" si="7"/>
        <v>#DIV/0!</v>
      </c>
      <c r="GA55" s="147" t="e">
        <f t="shared" si="8"/>
        <v>#DIV/0!</v>
      </c>
      <c r="GB55" s="147">
        <f t="shared" si="9"/>
        <v>7256.1377599999996</v>
      </c>
      <c r="GC55" s="147" t="e">
        <f t="shared" si="10"/>
        <v>#DIV/0!</v>
      </c>
      <c r="GD55" s="147" t="e">
        <f t="shared" si="11"/>
        <v>#DIV/0!</v>
      </c>
      <c r="GE55" s="147" t="e">
        <f t="shared" si="12"/>
        <v>#DIV/0!</v>
      </c>
      <c r="GF55" s="147" t="e">
        <f t="shared" si="13"/>
        <v>#DIV/0!</v>
      </c>
      <c r="GG55" s="148">
        <f t="shared" si="14"/>
        <v>0</v>
      </c>
      <c r="GH55" s="147">
        <v>823.21</v>
      </c>
      <c r="GI55" s="147">
        <v>2105.13</v>
      </c>
      <c r="GJ55" s="147">
        <v>2608.0100000000002</v>
      </c>
      <c r="GK55" s="147">
        <v>902.03</v>
      </c>
      <c r="GL55" s="147">
        <v>1781.42</v>
      </c>
      <c r="GM55" s="147">
        <v>1188.47</v>
      </c>
      <c r="GN55" s="147">
        <v>2445034.0299999998</v>
      </c>
      <c r="GO55" s="147">
        <f t="shared" si="15"/>
        <v>4866.91</v>
      </c>
      <c r="GP55" s="147">
        <v>1206.3800000000001</v>
      </c>
      <c r="GQ55" s="147">
        <v>8075.13</v>
      </c>
      <c r="GR55" s="147">
        <v>3444.44</v>
      </c>
      <c r="GS55" s="147">
        <v>7006.73</v>
      </c>
      <c r="GT55" s="147">
        <f t="shared" si="16"/>
        <v>1689105.94</v>
      </c>
      <c r="GU55" s="147" t="e">
        <f t="shared" si="34"/>
        <v>#REF!</v>
      </c>
      <c r="GV55" s="147" t="e">
        <f t="shared" si="34"/>
        <v>#DIV/0!</v>
      </c>
      <c r="GW55" s="147" t="e">
        <f t="shared" si="34"/>
        <v>#DIV/0!</v>
      </c>
      <c r="GX55" s="147" t="e">
        <f t="shared" si="34"/>
        <v>#DIV/0!</v>
      </c>
      <c r="GY55" s="147" t="e">
        <f t="shared" si="34"/>
        <v>#DIV/0!</v>
      </c>
      <c r="GZ55" s="147" t="e">
        <f t="shared" si="34"/>
        <v>#DIV/0!</v>
      </c>
      <c r="HA55" s="147" t="e">
        <f t="shared" si="34"/>
        <v>#DIV/0!</v>
      </c>
      <c r="HB55" s="147" t="str">
        <f t="shared" si="34"/>
        <v>+</v>
      </c>
      <c r="HC55" s="147" t="e">
        <f t="shared" si="34"/>
        <v>#DIV/0!</v>
      </c>
      <c r="HD55" s="147" t="e">
        <f t="shared" si="34"/>
        <v>#DIV/0!</v>
      </c>
      <c r="HE55" s="147" t="e">
        <f t="shared" si="34"/>
        <v>#DIV/0!</v>
      </c>
      <c r="HF55" s="147" t="e">
        <f t="shared" si="34"/>
        <v>#DIV/0!</v>
      </c>
      <c r="HG55" s="147" t="str">
        <f t="shared" si="34"/>
        <v xml:space="preserve"> </v>
      </c>
      <c r="HI55" s="147"/>
      <c r="HJ55" s="147"/>
      <c r="HK55" s="147">
        <f t="shared" si="32"/>
        <v>7598.0500400000001</v>
      </c>
      <c r="HL55" s="147">
        <f t="shared" si="33"/>
        <v>5085.92</v>
      </c>
      <c r="HM55" s="147">
        <f t="shared" si="17"/>
        <v>2512.13004</v>
      </c>
    </row>
    <row r="56" spans="1:222" s="149" customFormat="1" ht="12" customHeight="1" x14ac:dyDescent="0.2">
      <c r="A56" s="150">
        <v>39</v>
      </c>
      <c r="B56" s="151" t="s">
        <v>1039</v>
      </c>
      <c r="C56" s="152"/>
      <c r="D56" s="153"/>
      <c r="E56" s="154"/>
      <c r="F56" s="154">
        <f t="shared" si="18"/>
        <v>70.180677777777788</v>
      </c>
      <c r="G56" s="279">
        <v>1960</v>
      </c>
      <c r="H56" s="278">
        <v>2025</v>
      </c>
      <c r="I56" s="154">
        <f t="shared" si="19"/>
        <v>138557.48000000001</v>
      </c>
      <c r="J56" s="311">
        <f t="shared" si="28"/>
        <v>1907110.56</v>
      </c>
      <c r="K56" s="155">
        <f t="shared" si="29"/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5"/>
      <c r="R56" s="155">
        <v>0</v>
      </c>
      <c r="S56" s="155"/>
      <c r="T56" s="155">
        <v>0</v>
      </c>
      <c r="U56" s="155"/>
      <c r="V56" s="155">
        <v>0</v>
      </c>
      <c r="W56" s="156">
        <v>0</v>
      </c>
      <c r="X56" s="155">
        <v>0</v>
      </c>
      <c r="Y56" s="157" t="s">
        <v>235</v>
      </c>
      <c r="Z56" s="155">
        <v>251</v>
      </c>
      <c r="AA56" s="155">
        <f>ROUND(IF(Y56="СК",7598.05*0.955,8837.94*0.955)*Z56,2)</f>
        <v>1821290.58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44">
        <v>0</v>
      </c>
      <c r="AK56" s="144">
        <v>0</v>
      </c>
      <c r="AL56" s="144">
        <v>0</v>
      </c>
      <c r="AM56" s="144">
        <f t="shared" si="30"/>
        <v>57213.32</v>
      </c>
      <c r="AN56" s="144">
        <f t="shared" si="31"/>
        <v>28606.66</v>
      </c>
      <c r="AO56" s="144">
        <v>0</v>
      </c>
      <c r="AP56" s="144" t="s">
        <v>4526</v>
      </c>
      <c r="AQ56" s="294"/>
      <c r="AR56" s="144"/>
      <c r="AS56" s="271"/>
      <c r="AT56" s="144"/>
      <c r="AU56" s="144"/>
      <c r="AV56" s="158" t="s">
        <v>948</v>
      </c>
      <c r="AW56" s="159" t="s">
        <v>1038</v>
      </c>
      <c r="AX56" s="159" t="s">
        <v>1039</v>
      </c>
      <c r="AY56" s="159" t="s">
        <v>878</v>
      </c>
      <c r="AZ56" s="159" t="s">
        <v>879</v>
      </c>
      <c r="BA56" s="193">
        <v>1960</v>
      </c>
      <c r="BB56" s="159" t="s">
        <v>891</v>
      </c>
      <c r="BC56" s="193">
        <v>2</v>
      </c>
      <c r="BD56" s="193">
        <v>1</v>
      </c>
      <c r="BE56" s="193">
        <v>20</v>
      </c>
      <c r="BF56" s="160">
        <v>302.08</v>
      </c>
      <c r="BG56" s="160">
        <v>280</v>
      </c>
      <c r="BH56" s="193">
        <v>0</v>
      </c>
      <c r="BI56" s="193">
        <v>7.5</v>
      </c>
      <c r="BJ56" s="159" t="s">
        <v>884</v>
      </c>
      <c r="BK56" s="160">
        <v>251</v>
      </c>
      <c r="BL56" s="160"/>
      <c r="BM56" s="160">
        <v>343.2</v>
      </c>
      <c r="BN56" s="158"/>
      <c r="BO56" s="159" t="s">
        <v>885</v>
      </c>
      <c r="BP56" s="159" t="s">
        <v>886</v>
      </c>
      <c r="BQ56" s="204" t="s">
        <v>913</v>
      </c>
      <c r="BR56" s="160">
        <v>1390040.51</v>
      </c>
      <c r="BS56" s="160">
        <v>138557.48000000001</v>
      </c>
      <c r="BT56" s="160">
        <v>0</v>
      </c>
      <c r="BU56" s="138">
        <v>138557.48000000001</v>
      </c>
      <c r="BV56" s="160">
        <v>138557.48000000001</v>
      </c>
      <c r="BW56" s="160">
        <v>138557.48000000001</v>
      </c>
      <c r="BX56" s="160">
        <v>0</v>
      </c>
      <c r="BY56" s="160">
        <v>137979.76</v>
      </c>
      <c r="BZ56" s="160">
        <v>137979.76</v>
      </c>
      <c r="CA56" s="160">
        <v>0</v>
      </c>
      <c r="CB56" s="160">
        <v>137979.76</v>
      </c>
      <c r="CC56" s="160">
        <v>137979.76</v>
      </c>
      <c r="CD56" s="160">
        <v>0</v>
      </c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  <c r="EH56" s="145"/>
      <c r="EI56" s="145"/>
      <c r="EJ56" s="145"/>
      <c r="EK56" s="145"/>
      <c r="EL56" s="145"/>
      <c r="EM56" s="145"/>
      <c r="EN56" s="145"/>
      <c r="EO56" s="145"/>
      <c r="EP56" s="145"/>
      <c r="EQ56" s="145"/>
      <c r="ER56" s="145"/>
      <c r="ES56" s="145"/>
      <c r="ET56" s="145"/>
      <c r="EU56" s="145"/>
      <c r="EV56" s="145"/>
      <c r="EW56" s="145"/>
      <c r="EX56" s="145"/>
      <c r="EY56" s="145"/>
      <c r="EZ56" s="145"/>
      <c r="FA56" s="145"/>
      <c r="FB56" s="145"/>
      <c r="FC56" s="145"/>
      <c r="FD56" s="145"/>
      <c r="FE56" s="145"/>
      <c r="FF56" s="145"/>
      <c r="FG56" s="145"/>
      <c r="FH56" s="145"/>
      <c r="FI56" s="145"/>
      <c r="FJ56" s="145"/>
      <c r="FK56" s="145"/>
      <c r="FL56" s="145"/>
      <c r="FM56" s="145"/>
      <c r="FN56" s="145"/>
      <c r="FO56" s="145"/>
      <c r="FP56" s="145"/>
      <c r="FQ56" s="145"/>
      <c r="FR56" s="145"/>
      <c r="FS56" s="145"/>
      <c r="FT56" s="146"/>
      <c r="FU56" s="147" t="e">
        <f>L56/'Приложение 1'!#REF!</f>
        <v>#REF!</v>
      </c>
      <c r="FV56" s="147" t="e">
        <f t="shared" si="0"/>
        <v>#DIV/0!</v>
      </c>
      <c r="FW56" s="147" t="e">
        <f t="shared" si="4"/>
        <v>#DIV/0!</v>
      </c>
      <c r="FX56" s="147" t="e">
        <f t="shared" si="5"/>
        <v>#DIV/0!</v>
      </c>
      <c r="FY56" s="147" t="e">
        <f t="shared" si="6"/>
        <v>#DIV/0!</v>
      </c>
      <c r="FZ56" s="147" t="e">
        <f t="shared" si="7"/>
        <v>#DIV/0!</v>
      </c>
      <c r="GA56" s="147" t="e">
        <f t="shared" si="8"/>
        <v>#DIV/0!</v>
      </c>
      <c r="GB56" s="147">
        <f t="shared" si="9"/>
        <v>7256.1377689243027</v>
      </c>
      <c r="GC56" s="147" t="e">
        <f t="shared" si="10"/>
        <v>#DIV/0!</v>
      </c>
      <c r="GD56" s="147" t="e">
        <f t="shared" si="11"/>
        <v>#DIV/0!</v>
      </c>
      <c r="GE56" s="147" t="e">
        <f t="shared" si="12"/>
        <v>#DIV/0!</v>
      </c>
      <c r="GF56" s="147" t="e">
        <f t="shared" si="13"/>
        <v>#DIV/0!</v>
      </c>
      <c r="GG56" s="148">
        <f t="shared" si="14"/>
        <v>0</v>
      </c>
      <c r="GH56" s="147">
        <v>823.21</v>
      </c>
      <c r="GI56" s="147">
        <v>2105.13</v>
      </c>
      <c r="GJ56" s="147">
        <v>2608.0100000000002</v>
      </c>
      <c r="GK56" s="147">
        <v>902.03</v>
      </c>
      <c r="GL56" s="147">
        <v>1781.42</v>
      </c>
      <c r="GM56" s="147">
        <v>1188.47</v>
      </c>
      <c r="GN56" s="147">
        <v>2445034.0299999998</v>
      </c>
      <c r="GO56" s="147">
        <f t="shared" si="15"/>
        <v>4866.91</v>
      </c>
      <c r="GP56" s="147">
        <v>1206.3800000000001</v>
      </c>
      <c r="GQ56" s="147">
        <v>8075.13</v>
      </c>
      <c r="GR56" s="147">
        <v>3444.44</v>
      </c>
      <c r="GS56" s="147">
        <v>7006.73</v>
      </c>
      <c r="GT56" s="147">
        <f t="shared" si="16"/>
        <v>1689105.94</v>
      </c>
      <c r="GU56" s="147" t="e">
        <f t="shared" si="34"/>
        <v>#REF!</v>
      </c>
      <c r="GV56" s="147" t="e">
        <f t="shared" si="34"/>
        <v>#DIV/0!</v>
      </c>
      <c r="GW56" s="147" t="e">
        <f t="shared" si="34"/>
        <v>#DIV/0!</v>
      </c>
      <c r="GX56" s="147" t="e">
        <f t="shared" si="34"/>
        <v>#DIV/0!</v>
      </c>
      <c r="GY56" s="147" t="e">
        <f t="shared" si="34"/>
        <v>#DIV/0!</v>
      </c>
      <c r="GZ56" s="147" t="e">
        <f t="shared" si="34"/>
        <v>#DIV/0!</v>
      </c>
      <c r="HA56" s="147" t="e">
        <f t="shared" si="34"/>
        <v>#DIV/0!</v>
      </c>
      <c r="HB56" s="147" t="str">
        <f t="shared" si="34"/>
        <v>+</v>
      </c>
      <c r="HC56" s="147" t="e">
        <f t="shared" si="34"/>
        <v>#DIV/0!</v>
      </c>
      <c r="HD56" s="147" t="e">
        <f t="shared" si="34"/>
        <v>#DIV/0!</v>
      </c>
      <c r="HE56" s="147" t="e">
        <f t="shared" si="34"/>
        <v>#DIV/0!</v>
      </c>
      <c r="HF56" s="147" t="e">
        <f t="shared" si="34"/>
        <v>#DIV/0!</v>
      </c>
      <c r="HG56" s="147" t="str">
        <f t="shared" si="34"/>
        <v xml:space="preserve"> </v>
      </c>
      <c r="HI56" s="147"/>
      <c r="HJ56" s="147"/>
      <c r="HK56" s="147">
        <f t="shared" si="32"/>
        <v>7598.0500398406375</v>
      </c>
      <c r="HL56" s="147">
        <f t="shared" si="33"/>
        <v>5085.92</v>
      </c>
      <c r="HM56" s="147">
        <f t="shared" si="17"/>
        <v>2512.1300398406374</v>
      </c>
    </row>
    <row r="57" spans="1:222" s="149" customFormat="1" ht="12" customHeight="1" x14ac:dyDescent="0.2">
      <c r="A57" s="150">
        <v>40</v>
      </c>
      <c r="B57" s="151" t="s">
        <v>1042</v>
      </c>
      <c r="C57" s="152"/>
      <c r="D57" s="153"/>
      <c r="E57" s="154"/>
      <c r="F57" s="154">
        <f t="shared" si="18"/>
        <v>23.556119824779554</v>
      </c>
      <c r="G57" s="279">
        <v>1998</v>
      </c>
      <c r="H57" s="281">
        <v>2025</v>
      </c>
      <c r="I57" s="154">
        <f t="shared" si="19"/>
        <v>911061.14</v>
      </c>
      <c r="J57" s="152">
        <f t="shared" si="28"/>
        <v>4940408.46</v>
      </c>
      <c r="K57" s="155">
        <f t="shared" si="29"/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5"/>
      <c r="R57" s="155">
        <v>0</v>
      </c>
      <c r="S57" s="155"/>
      <c r="T57" s="155">
        <v>0</v>
      </c>
      <c r="U57" s="155"/>
      <c r="V57" s="155">
        <v>0</v>
      </c>
      <c r="W57" s="156">
        <v>0</v>
      </c>
      <c r="X57" s="155">
        <v>0</v>
      </c>
      <c r="Y57" s="157" t="s">
        <v>234</v>
      </c>
      <c r="Z57" s="155">
        <v>559</v>
      </c>
      <c r="AA57" s="155">
        <f>ROUND(IF(Y57="СК",7598.05*0.955,8837.94*0.955)*Z57,2)</f>
        <v>4718090.08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44">
        <v>0</v>
      </c>
      <c r="AK57" s="144">
        <v>0</v>
      </c>
      <c r="AL57" s="144">
        <v>0</v>
      </c>
      <c r="AM57" s="144">
        <f t="shared" si="30"/>
        <v>148212.25</v>
      </c>
      <c r="AN57" s="144">
        <f t="shared" si="31"/>
        <v>74106.13</v>
      </c>
      <c r="AO57" s="144">
        <v>0</v>
      </c>
      <c r="AP57" s="144" t="s">
        <v>4526</v>
      </c>
      <c r="AQ57" s="294"/>
      <c r="AR57" s="144"/>
      <c r="AS57" s="271"/>
      <c r="AT57" s="144"/>
      <c r="AU57" s="144"/>
      <c r="AV57" s="158" t="s">
        <v>952</v>
      </c>
      <c r="AW57" s="159" t="s">
        <v>1041</v>
      </c>
      <c r="AX57" s="159" t="s">
        <v>1042</v>
      </c>
      <c r="AY57" s="159" t="s">
        <v>878</v>
      </c>
      <c r="AZ57" s="159" t="s">
        <v>879</v>
      </c>
      <c r="BA57" s="193">
        <v>1998</v>
      </c>
      <c r="BB57" s="159" t="s">
        <v>891</v>
      </c>
      <c r="BC57" s="193">
        <v>5</v>
      </c>
      <c r="BD57" s="193">
        <v>3</v>
      </c>
      <c r="BE57" s="193">
        <v>91</v>
      </c>
      <c r="BF57" s="160">
        <v>2145.29</v>
      </c>
      <c r="BG57" s="160">
        <v>1900.59</v>
      </c>
      <c r="BH57" s="193">
        <v>0</v>
      </c>
      <c r="BI57" s="193">
        <v>7.5</v>
      </c>
      <c r="BJ57" s="159" t="s">
        <v>892</v>
      </c>
      <c r="BK57" s="160">
        <v>559</v>
      </c>
      <c r="BL57" s="160"/>
      <c r="BM57" s="160">
        <v>2130</v>
      </c>
      <c r="BN57" s="158"/>
      <c r="BO57" s="159" t="s">
        <v>885</v>
      </c>
      <c r="BP57" s="159" t="s">
        <v>886</v>
      </c>
      <c r="BQ57" s="204" t="s">
        <v>887</v>
      </c>
      <c r="BR57" s="160">
        <v>3225061.06</v>
      </c>
      <c r="BS57" s="160">
        <v>911061.14</v>
      </c>
      <c r="BT57" s="160">
        <v>0</v>
      </c>
      <c r="BU57" s="138">
        <v>911061.14</v>
      </c>
      <c r="BV57" s="160">
        <v>911592.44</v>
      </c>
      <c r="BW57" s="160">
        <v>911592.44</v>
      </c>
      <c r="BX57" s="160">
        <v>0</v>
      </c>
      <c r="BY57" s="160">
        <v>908526.75</v>
      </c>
      <c r="BZ57" s="160">
        <v>908526.75</v>
      </c>
      <c r="CA57" s="160">
        <v>0</v>
      </c>
      <c r="CB57" s="160">
        <v>909058.05</v>
      </c>
      <c r="CC57" s="160">
        <v>909058.05</v>
      </c>
      <c r="CD57" s="160">
        <v>0</v>
      </c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  <c r="EH57" s="145"/>
      <c r="EI57" s="145"/>
      <c r="EJ57" s="145"/>
      <c r="EK57" s="145"/>
      <c r="EL57" s="145"/>
      <c r="EM57" s="145"/>
      <c r="EN57" s="145"/>
      <c r="EO57" s="145"/>
      <c r="EP57" s="145"/>
      <c r="EQ57" s="145"/>
      <c r="ER57" s="145"/>
      <c r="ES57" s="145"/>
      <c r="ET57" s="145"/>
      <c r="EU57" s="145"/>
      <c r="EV57" s="145"/>
      <c r="EW57" s="145"/>
      <c r="EX57" s="145"/>
      <c r="EY57" s="145"/>
      <c r="EZ57" s="145"/>
      <c r="FA57" s="145"/>
      <c r="FB57" s="145"/>
      <c r="FC57" s="145"/>
      <c r="FD57" s="145"/>
      <c r="FE57" s="145"/>
      <c r="FF57" s="145"/>
      <c r="FG57" s="145"/>
      <c r="FH57" s="145"/>
      <c r="FI57" s="145"/>
      <c r="FJ57" s="145"/>
      <c r="FK57" s="145"/>
      <c r="FL57" s="145"/>
      <c r="FM57" s="145"/>
      <c r="FN57" s="145"/>
      <c r="FO57" s="145"/>
      <c r="FP57" s="145"/>
      <c r="FQ57" s="145"/>
      <c r="FR57" s="145"/>
      <c r="FS57" s="145"/>
      <c r="FT57" s="146"/>
      <c r="FU57" s="147" t="e">
        <f>L57/'Приложение 1'!#REF!</f>
        <v>#REF!</v>
      </c>
      <c r="FV57" s="147" t="e">
        <f t="shared" si="0"/>
        <v>#DIV/0!</v>
      </c>
      <c r="FW57" s="147" t="e">
        <f t="shared" si="4"/>
        <v>#DIV/0!</v>
      </c>
      <c r="FX57" s="147" t="e">
        <f t="shared" si="5"/>
        <v>#DIV/0!</v>
      </c>
      <c r="FY57" s="147" t="e">
        <f t="shared" si="6"/>
        <v>#DIV/0!</v>
      </c>
      <c r="FZ57" s="147" t="e">
        <f t="shared" si="7"/>
        <v>#DIV/0!</v>
      </c>
      <c r="GA57" s="147" t="e">
        <f t="shared" si="8"/>
        <v>#DIV/0!</v>
      </c>
      <c r="GB57" s="147">
        <f t="shared" si="9"/>
        <v>8440.2327012522364</v>
      </c>
      <c r="GC57" s="147" t="e">
        <f t="shared" si="10"/>
        <v>#DIV/0!</v>
      </c>
      <c r="GD57" s="147" t="e">
        <f t="shared" si="11"/>
        <v>#DIV/0!</v>
      </c>
      <c r="GE57" s="147" t="e">
        <f t="shared" si="12"/>
        <v>#DIV/0!</v>
      </c>
      <c r="GF57" s="147" t="e">
        <f t="shared" si="13"/>
        <v>#DIV/0!</v>
      </c>
      <c r="GG57" s="148">
        <f t="shared" si="14"/>
        <v>0</v>
      </c>
      <c r="GH57" s="147">
        <v>823.21</v>
      </c>
      <c r="GI57" s="147">
        <v>2105.13</v>
      </c>
      <c r="GJ57" s="147">
        <v>2608.0100000000002</v>
      </c>
      <c r="GK57" s="147">
        <v>902.03</v>
      </c>
      <c r="GL57" s="147">
        <v>1781.42</v>
      </c>
      <c r="GM57" s="147">
        <v>1188.47</v>
      </c>
      <c r="GN57" s="147">
        <v>2445034.0299999998</v>
      </c>
      <c r="GO57" s="147">
        <f t="shared" si="15"/>
        <v>5070.2</v>
      </c>
      <c r="GP57" s="147">
        <v>1206.3800000000001</v>
      </c>
      <c r="GQ57" s="147">
        <v>8075.13</v>
      </c>
      <c r="GR57" s="147">
        <v>3444.44</v>
      </c>
      <c r="GS57" s="147">
        <v>7006.73</v>
      </c>
      <c r="GT57" s="147">
        <f t="shared" si="16"/>
        <v>1689105.94</v>
      </c>
      <c r="GU57" s="147" t="e">
        <f t="shared" si="34"/>
        <v>#REF!</v>
      </c>
      <c r="GV57" s="147" t="e">
        <f t="shared" si="34"/>
        <v>#DIV/0!</v>
      </c>
      <c r="GW57" s="147" t="e">
        <f t="shared" si="34"/>
        <v>#DIV/0!</v>
      </c>
      <c r="GX57" s="147" t="e">
        <f t="shared" si="34"/>
        <v>#DIV/0!</v>
      </c>
      <c r="GY57" s="147" t="e">
        <f t="shared" si="34"/>
        <v>#DIV/0!</v>
      </c>
      <c r="GZ57" s="147" t="e">
        <f t="shared" si="34"/>
        <v>#DIV/0!</v>
      </c>
      <c r="HA57" s="147" t="e">
        <f t="shared" si="34"/>
        <v>#DIV/0!</v>
      </c>
      <c r="HB57" s="147" t="str">
        <f t="shared" si="34"/>
        <v>+</v>
      </c>
      <c r="HC57" s="147" t="e">
        <f t="shared" si="34"/>
        <v>#DIV/0!</v>
      </c>
      <c r="HD57" s="147" t="e">
        <f t="shared" si="34"/>
        <v>#DIV/0!</v>
      </c>
      <c r="HE57" s="147" t="e">
        <f t="shared" si="34"/>
        <v>#DIV/0!</v>
      </c>
      <c r="HF57" s="147" t="e">
        <f t="shared" si="34"/>
        <v>#DIV/0!</v>
      </c>
      <c r="HG57" s="147" t="str">
        <f t="shared" si="34"/>
        <v xml:space="preserve"> </v>
      </c>
      <c r="HI57" s="147"/>
      <c r="HJ57" s="147"/>
      <c r="HK57" s="147">
        <f t="shared" si="32"/>
        <v>8837.94</v>
      </c>
      <c r="HL57" s="147">
        <f t="shared" si="33"/>
        <v>5298.36</v>
      </c>
      <c r="HM57" s="147">
        <f t="shared" si="17"/>
        <v>3539.5800000000008</v>
      </c>
    </row>
    <row r="58" spans="1:222" s="149" customFormat="1" ht="12" customHeight="1" x14ac:dyDescent="0.2">
      <c r="A58" s="150">
        <v>41</v>
      </c>
      <c r="B58" s="151" t="s">
        <v>1045</v>
      </c>
      <c r="C58" s="152"/>
      <c r="D58" s="153"/>
      <c r="E58" s="154"/>
      <c r="F58" s="154">
        <f t="shared" si="18"/>
        <v>25.946360587634224</v>
      </c>
      <c r="G58" s="279">
        <v>1973</v>
      </c>
      <c r="H58" s="281">
        <v>2025</v>
      </c>
      <c r="I58" s="154">
        <f t="shared" si="19"/>
        <v>1650130.78</v>
      </c>
      <c r="J58" s="152">
        <f t="shared" si="28"/>
        <v>9394730.2200000007</v>
      </c>
      <c r="K58" s="155">
        <f t="shared" si="29"/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5"/>
      <c r="R58" s="155">
        <v>0</v>
      </c>
      <c r="S58" s="155"/>
      <c r="T58" s="155">
        <v>0</v>
      </c>
      <c r="U58" s="155"/>
      <c r="V58" s="155">
        <v>0</v>
      </c>
      <c r="W58" s="156">
        <v>0</v>
      </c>
      <c r="X58" s="155">
        <v>0</v>
      </c>
      <c r="Y58" s="157" t="s">
        <v>234</v>
      </c>
      <c r="Z58" s="155">
        <v>1063</v>
      </c>
      <c r="AA58" s="155">
        <f>ROUND(IF(Y58="СК",7598.05*0.955,8837.94*0.955)*Z58,2)</f>
        <v>8971967.3599999994</v>
      </c>
      <c r="AB58" s="144">
        <v>0</v>
      </c>
      <c r="AC58" s="144">
        <v>0</v>
      </c>
      <c r="AD58" s="144">
        <v>0</v>
      </c>
      <c r="AE58" s="144">
        <v>0</v>
      </c>
      <c r="AF58" s="144">
        <v>0</v>
      </c>
      <c r="AG58" s="144">
        <v>0</v>
      </c>
      <c r="AH58" s="144">
        <v>0</v>
      </c>
      <c r="AI58" s="144">
        <v>0</v>
      </c>
      <c r="AJ58" s="144">
        <v>0</v>
      </c>
      <c r="AK58" s="144">
        <v>0</v>
      </c>
      <c r="AL58" s="144">
        <v>0</v>
      </c>
      <c r="AM58" s="144">
        <f t="shared" si="30"/>
        <v>281841.90999999997</v>
      </c>
      <c r="AN58" s="144">
        <f t="shared" si="31"/>
        <v>140920.95000000001</v>
      </c>
      <c r="AO58" s="144">
        <v>0</v>
      </c>
      <c r="AP58" s="144" t="s">
        <v>4526</v>
      </c>
      <c r="AQ58" s="294"/>
      <c r="AR58" s="144"/>
      <c r="AS58" s="271"/>
      <c r="AT58" s="144"/>
      <c r="AU58" s="144"/>
      <c r="AV58" s="158" t="s">
        <v>955</v>
      </c>
      <c r="AW58" s="159" t="s">
        <v>1044</v>
      </c>
      <c r="AX58" s="159" t="s">
        <v>1045</v>
      </c>
      <c r="AY58" s="159" t="s">
        <v>878</v>
      </c>
      <c r="AZ58" s="159" t="s">
        <v>879</v>
      </c>
      <c r="BA58" s="193">
        <v>1973</v>
      </c>
      <c r="BB58" s="159" t="s">
        <v>881</v>
      </c>
      <c r="BC58" s="193">
        <v>5</v>
      </c>
      <c r="BD58" s="193">
        <v>4</v>
      </c>
      <c r="BE58" s="193">
        <v>138</v>
      </c>
      <c r="BF58" s="160">
        <v>3666.5</v>
      </c>
      <c r="BG58" s="160">
        <v>3316.5</v>
      </c>
      <c r="BH58" s="193">
        <v>0</v>
      </c>
      <c r="BI58" s="193">
        <v>7.5</v>
      </c>
      <c r="BJ58" s="159" t="s">
        <v>892</v>
      </c>
      <c r="BK58" s="160">
        <v>1063</v>
      </c>
      <c r="BL58" s="160">
        <v>831</v>
      </c>
      <c r="BM58" s="160">
        <v>2160</v>
      </c>
      <c r="BN58" s="158"/>
      <c r="BO58" s="159" t="s">
        <v>885</v>
      </c>
      <c r="BP58" s="159" t="s">
        <v>886</v>
      </c>
      <c r="BQ58" s="204" t="s">
        <v>887</v>
      </c>
      <c r="BR58" s="160">
        <v>6132808.4199999999</v>
      </c>
      <c r="BS58" s="160">
        <v>1650130.78</v>
      </c>
      <c r="BT58" s="160">
        <v>0</v>
      </c>
      <c r="BU58" s="138">
        <v>1650130.78</v>
      </c>
      <c r="BV58" s="160">
        <v>1650130.78</v>
      </c>
      <c r="BW58" s="160">
        <v>1650130.78</v>
      </c>
      <c r="BX58" s="160">
        <v>0</v>
      </c>
      <c r="BY58" s="160">
        <v>1644262.58</v>
      </c>
      <c r="BZ58" s="160">
        <v>1644262.58</v>
      </c>
      <c r="CA58" s="160">
        <v>0</v>
      </c>
      <c r="CB58" s="160">
        <v>1644262.58</v>
      </c>
      <c r="CC58" s="160">
        <v>1644262.58</v>
      </c>
      <c r="CD58" s="160">
        <v>0</v>
      </c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  <c r="EH58" s="145"/>
      <c r="EI58" s="145"/>
      <c r="EJ58" s="145"/>
      <c r="EK58" s="145"/>
      <c r="EL58" s="145"/>
      <c r="EM58" s="145"/>
      <c r="EN58" s="145"/>
      <c r="EO58" s="145"/>
      <c r="EP58" s="145"/>
      <c r="EQ58" s="145"/>
      <c r="ER58" s="145"/>
      <c r="ES58" s="145"/>
      <c r="ET58" s="145"/>
      <c r="EU58" s="145"/>
      <c r="EV58" s="145"/>
      <c r="EW58" s="145"/>
      <c r="EX58" s="145"/>
      <c r="EY58" s="145"/>
      <c r="EZ58" s="145"/>
      <c r="FA58" s="145"/>
      <c r="FB58" s="145"/>
      <c r="FC58" s="145"/>
      <c r="FD58" s="145"/>
      <c r="FE58" s="145"/>
      <c r="FF58" s="145"/>
      <c r="FG58" s="145"/>
      <c r="FH58" s="145"/>
      <c r="FI58" s="145"/>
      <c r="FJ58" s="145"/>
      <c r="FK58" s="145"/>
      <c r="FL58" s="145"/>
      <c r="FM58" s="145"/>
      <c r="FN58" s="145"/>
      <c r="FO58" s="145"/>
      <c r="FP58" s="145"/>
      <c r="FQ58" s="145"/>
      <c r="FR58" s="145"/>
      <c r="FS58" s="145"/>
      <c r="FT58" s="146"/>
      <c r="FU58" s="147" t="e">
        <f>L58/'Приложение 1'!#REF!</f>
        <v>#REF!</v>
      </c>
      <c r="FV58" s="147" t="e">
        <f t="shared" si="0"/>
        <v>#DIV/0!</v>
      </c>
      <c r="FW58" s="147" t="e">
        <f t="shared" si="4"/>
        <v>#DIV/0!</v>
      </c>
      <c r="FX58" s="147" t="e">
        <f t="shared" si="5"/>
        <v>#DIV/0!</v>
      </c>
      <c r="FY58" s="147" t="e">
        <f t="shared" si="6"/>
        <v>#DIV/0!</v>
      </c>
      <c r="FZ58" s="147" t="e">
        <f t="shared" si="7"/>
        <v>#DIV/0!</v>
      </c>
      <c r="GA58" s="147" t="e">
        <f t="shared" si="8"/>
        <v>#DIV/0!</v>
      </c>
      <c r="GB58" s="147">
        <f t="shared" si="9"/>
        <v>8440.232699905926</v>
      </c>
      <c r="GC58" s="147" t="e">
        <f t="shared" si="10"/>
        <v>#DIV/0!</v>
      </c>
      <c r="GD58" s="147" t="e">
        <f t="shared" si="11"/>
        <v>#DIV/0!</v>
      </c>
      <c r="GE58" s="147" t="e">
        <f t="shared" si="12"/>
        <v>#DIV/0!</v>
      </c>
      <c r="GF58" s="147" t="e">
        <f t="shared" si="13"/>
        <v>#DIV/0!</v>
      </c>
      <c r="GG58" s="148">
        <f t="shared" si="14"/>
        <v>0</v>
      </c>
      <c r="GH58" s="147">
        <v>823.21</v>
      </c>
      <c r="GI58" s="147">
        <v>2105.13</v>
      </c>
      <c r="GJ58" s="147">
        <v>2608.0100000000002</v>
      </c>
      <c r="GK58" s="147">
        <v>902.03</v>
      </c>
      <c r="GL58" s="147">
        <v>1781.42</v>
      </c>
      <c r="GM58" s="147">
        <v>1188.47</v>
      </c>
      <c r="GN58" s="147">
        <v>2445034.0299999998</v>
      </c>
      <c r="GO58" s="147">
        <f t="shared" si="15"/>
        <v>5070.2</v>
      </c>
      <c r="GP58" s="147">
        <v>1206.3800000000001</v>
      </c>
      <c r="GQ58" s="147">
        <v>8075.13</v>
      </c>
      <c r="GR58" s="147">
        <v>3444.44</v>
      </c>
      <c r="GS58" s="147">
        <v>7006.73</v>
      </c>
      <c r="GT58" s="147">
        <f t="shared" si="16"/>
        <v>1689105.94</v>
      </c>
      <c r="GU58" s="147" t="e">
        <f t="shared" si="34"/>
        <v>#REF!</v>
      </c>
      <c r="GV58" s="147" t="e">
        <f t="shared" si="34"/>
        <v>#DIV/0!</v>
      </c>
      <c r="GW58" s="147" t="e">
        <f t="shared" si="34"/>
        <v>#DIV/0!</v>
      </c>
      <c r="GX58" s="147" t="e">
        <f t="shared" si="34"/>
        <v>#DIV/0!</v>
      </c>
      <c r="GY58" s="147" t="e">
        <f t="shared" si="34"/>
        <v>#DIV/0!</v>
      </c>
      <c r="GZ58" s="147" t="e">
        <f t="shared" si="34"/>
        <v>#DIV/0!</v>
      </c>
      <c r="HA58" s="147" t="e">
        <f t="shared" si="34"/>
        <v>#DIV/0!</v>
      </c>
      <c r="HB58" s="147" t="str">
        <f t="shared" si="34"/>
        <v>+</v>
      </c>
      <c r="HC58" s="147" t="e">
        <f t="shared" si="34"/>
        <v>#DIV/0!</v>
      </c>
      <c r="HD58" s="147" t="e">
        <f t="shared" si="34"/>
        <v>#DIV/0!</v>
      </c>
      <c r="HE58" s="147" t="e">
        <f t="shared" si="34"/>
        <v>#DIV/0!</v>
      </c>
      <c r="HF58" s="147" t="e">
        <f t="shared" si="34"/>
        <v>#DIV/0!</v>
      </c>
      <c r="HG58" s="147" t="str">
        <f t="shared" si="34"/>
        <v xml:space="preserve"> </v>
      </c>
      <c r="HI58" s="147"/>
      <c r="HJ58" s="147"/>
      <c r="HK58" s="147">
        <f t="shared" si="32"/>
        <v>8837.94</v>
      </c>
      <c r="HL58" s="147">
        <f t="shared" si="33"/>
        <v>5298.36</v>
      </c>
      <c r="HM58" s="147">
        <f t="shared" si="17"/>
        <v>3539.5800000000008</v>
      </c>
    </row>
    <row r="59" spans="1:222" s="233" customFormat="1" ht="12" customHeight="1" x14ac:dyDescent="0.2">
      <c r="A59" s="219">
        <v>42</v>
      </c>
      <c r="B59" s="220" t="s">
        <v>1048</v>
      </c>
      <c r="C59" s="152"/>
      <c r="D59" s="153"/>
      <c r="E59" s="154"/>
      <c r="F59" s="154">
        <f t="shared" si="18"/>
        <v>9.5397989825665217</v>
      </c>
      <c r="G59" s="279">
        <v>1996</v>
      </c>
      <c r="H59" s="278">
        <v>2024</v>
      </c>
      <c r="I59" s="154">
        <f t="shared" si="19"/>
        <v>2040919.95</v>
      </c>
      <c r="J59" s="307">
        <f t="shared" si="28"/>
        <v>5564359.7999999998</v>
      </c>
      <c r="K59" s="155">
        <f t="shared" si="29"/>
        <v>0</v>
      </c>
      <c r="L59" s="221">
        <v>0</v>
      </c>
      <c r="M59" s="152">
        <v>0</v>
      </c>
      <c r="N59" s="221">
        <v>0</v>
      </c>
      <c r="O59" s="152">
        <v>0</v>
      </c>
      <c r="P59" s="221">
        <v>0</v>
      </c>
      <c r="Q59" s="155"/>
      <c r="R59" s="222">
        <v>0</v>
      </c>
      <c r="S59" s="155"/>
      <c r="T59" s="222">
        <v>0</v>
      </c>
      <c r="U59" s="155"/>
      <c r="V59" s="222">
        <v>0</v>
      </c>
      <c r="W59" s="223">
        <v>2</v>
      </c>
      <c r="X59" s="222">
        <f>ROUND((W59*2782179.9*0.955),2)</f>
        <v>5313963.6100000003</v>
      </c>
      <c r="Y59" s="224"/>
      <c r="Z59" s="222">
        <v>0</v>
      </c>
      <c r="AA59" s="222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144">
        <f t="shared" si="30"/>
        <v>166930.79</v>
      </c>
      <c r="AN59" s="144">
        <f t="shared" si="31"/>
        <v>83465.399999999994</v>
      </c>
      <c r="AO59" s="225">
        <v>0</v>
      </c>
      <c r="AP59" s="144" t="s">
        <v>4526</v>
      </c>
      <c r="AQ59" s="294"/>
      <c r="AR59" s="144"/>
      <c r="AS59" s="271"/>
      <c r="AT59" s="144"/>
      <c r="AU59" s="144"/>
      <c r="AV59" s="158" t="s">
        <v>960</v>
      </c>
      <c r="AW59" s="159" t="s">
        <v>1047</v>
      </c>
      <c r="AX59" s="226" t="s">
        <v>1048</v>
      </c>
      <c r="AY59" s="159" t="s">
        <v>878</v>
      </c>
      <c r="AZ59" s="159" t="s">
        <v>879</v>
      </c>
      <c r="BA59" s="193">
        <v>1996</v>
      </c>
      <c r="BB59" s="159" t="s">
        <v>1002</v>
      </c>
      <c r="BC59" s="193">
        <v>9</v>
      </c>
      <c r="BD59" s="193">
        <v>2</v>
      </c>
      <c r="BE59" s="193">
        <v>231</v>
      </c>
      <c r="BF59" s="160">
        <v>4436.5</v>
      </c>
      <c r="BG59" s="160">
        <v>3871.5</v>
      </c>
      <c r="BH59" s="193">
        <v>2</v>
      </c>
      <c r="BI59" s="158" t="s">
        <v>4574</v>
      </c>
      <c r="BJ59" s="159" t="s">
        <v>892</v>
      </c>
      <c r="BK59" s="160">
        <v>1306</v>
      </c>
      <c r="BL59" s="160"/>
      <c r="BM59" s="160">
        <v>1856.6</v>
      </c>
      <c r="BN59" s="158"/>
      <c r="BO59" s="226" t="s">
        <v>999</v>
      </c>
      <c r="BP59" s="226" t="s">
        <v>886</v>
      </c>
      <c r="BQ59" s="227" t="s">
        <v>887</v>
      </c>
      <c r="BR59" s="228">
        <v>5564359.7999999998</v>
      </c>
      <c r="BS59" s="228">
        <v>2040919.95</v>
      </c>
      <c r="BT59" s="228">
        <v>0</v>
      </c>
      <c r="BU59" s="138">
        <v>2040919.95</v>
      </c>
      <c r="BV59" s="228">
        <v>2048452.1</v>
      </c>
      <c r="BW59" s="228">
        <v>2048452.1</v>
      </c>
      <c r="BX59" s="228">
        <v>0</v>
      </c>
      <c r="BY59" s="228">
        <v>2036459.12</v>
      </c>
      <c r="BZ59" s="228">
        <v>2036459.12</v>
      </c>
      <c r="CA59" s="228">
        <v>0</v>
      </c>
      <c r="CB59" s="228">
        <v>2043991.27</v>
      </c>
      <c r="CC59" s="228">
        <v>2043991.27</v>
      </c>
      <c r="CD59" s="228">
        <v>0</v>
      </c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  <c r="DY59" s="229"/>
      <c r="DZ59" s="229"/>
      <c r="EA59" s="229"/>
      <c r="EB59" s="229"/>
      <c r="EC59" s="229"/>
      <c r="ED59" s="229"/>
      <c r="EE59" s="229"/>
      <c r="EF59" s="229"/>
      <c r="EG59" s="229"/>
      <c r="EH59" s="229"/>
      <c r="EI59" s="229"/>
      <c r="EJ59" s="229"/>
      <c r="EK59" s="229"/>
      <c r="EL59" s="229"/>
      <c r="EM59" s="229"/>
      <c r="EN59" s="229"/>
      <c r="EO59" s="229"/>
      <c r="EP59" s="229"/>
      <c r="EQ59" s="229"/>
      <c r="ER59" s="229"/>
      <c r="ES59" s="229"/>
      <c r="ET59" s="229"/>
      <c r="EU59" s="229"/>
      <c r="EV59" s="229"/>
      <c r="EW59" s="229"/>
      <c r="EX59" s="229"/>
      <c r="EY59" s="229"/>
      <c r="EZ59" s="229"/>
      <c r="FA59" s="229"/>
      <c r="FB59" s="229"/>
      <c r="FC59" s="229"/>
      <c r="FD59" s="229"/>
      <c r="FE59" s="229"/>
      <c r="FF59" s="229"/>
      <c r="FG59" s="229"/>
      <c r="FH59" s="229"/>
      <c r="FI59" s="229"/>
      <c r="FJ59" s="229"/>
      <c r="FK59" s="229"/>
      <c r="FL59" s="229"/>
      <c r="FM59" s="229"/>
      <c r="FN59" s="229"/>
      <c r="FO59" s="229"/>
      <c r="FP59" s="229"/>
      <c r="FQ59" s="229"/>
      <c r="FR59" s="229"/>
      <c r="FS59" s="229"/>
      <c r="FT59" s="230"/>
      <c r="FU59" s="231" t="e">
        <f>L59/'Приложение 1'!#REF!</f>
        <v>#REF!</v>
      </c>
      <c r="FV59" s="231" t="e">
        <f t="shared" si="0"/>
        <v>#DIV/0!</v>
      </c>
      <c r="FW59" s="231" t="e">
        <f t="shared" si="4"/>
        <v>#DIV/0!</v>
      </c>
      <c r="FX59" s="231" t="e">
        <f t="shared" si="5"/>
        <v>#DIV/0!</v>
      </c>
      <c r="FY59" s="231" t="e">
        <f t="shared" si="6"/>
        <v>#DIV/0!</v>
      </c>
      <c r="FZ59" s="231" t="e">
        <f t="shared" si="7"/>
        <v>#DIV/0!</v>
      </c>
      <c r="GA59" s="231">
        <f t="shared" si="8"/>
        <v>2656981.8050000002</v>
      </c>
      <c r="GB59" s="231" t="e">
        <f t="shared" si="9"/>
        <v>#DIV/0!</v>
      </c>
      <c r="GC59" s="231" t="e">
        <f t="shared" si="10"/>
        <v>#DIV/0!</v>
      </c>
      <c r="GD59" s="231" t="e">
        <f t="shared" si="11"/>
        <v>#DIV/0!</v>
      </c>
      <c r="GE59" s="231" t="e">
        <f t="shared" si="12"/>
        <v>#DIV/0!</v>
      </c>
      <c r="GF59" s="231" t="e">
        <f t="shared" si="13"/>
        <v>#DIV/0!</v>
      </c>
      <c r="GG59" s="232">
        <f t="shared" si="14"/>
        <v>0</v>
      </c>
      <c r="GH59" s="231">
        <v>823.21</v>
      </c>
      <c r="GI59" s="231">
        <v>2105.13</v>
      </c>
      <c r="GJ59" s="231">
        <v>2608.0100000000002</v>
      </c>
      <c r="GK59" s="231">
        <v>902.03</v>
      </c>
      <c r="GL59" s="231">
        <v>1781.42</v>
      </c>
      <c r="GM59" s="231">
        <v>1188.47</v>
      </c>
      <c r="GN59" s="231">
        <v>2445034.0299999998</v>
      </c>
      <c r="GO59" s="231">
        <f t="shared" si="15"/>
        <v>4866.91</v>
      </c>
      <c r="GP59" s="231">
        <v>1206.3800000000001</v>
      </c>
      <c r="GQ59" s="231">
        <v>8075.13</v>
      </c>
      <c r="GR59" s="231">
        <v>3444.44</v>
      </c>
      <c r="GS59" s="231">
        <v>7006.73</v>
      </c>
      <c r="GT59" s="231">
        <f t="shared" si="16"/>
        <v>1689105.94</v>
      </c>
      <c r="GU59" s="231" t="e">
        <f t="shared" si="34"/>
        <v>#REF!</v>
      </c>
      <c r="GV59" s="231" t="e">
        <f t="shared" si="34"/>
        <v>#DIV/0!</v>
      </c>
      <c r="GW59" s="231" t="e">
        <f t="shared" si="34"/>
        <v>#DIV/0!</v>
      </c>
      <c r="GX59" s="231" t="e">
        <f t="shared" si="34"/>
        <v>#DIV/0!</v>
      </c>
      <c r="GY59" s="231" t="e">
        <f t="shared" si="34"/>
        <v>#DIV/0!</v>
      </c>
      <c r="GZ59" s="231" t="e">
        <f t="shared" si="34"/>
        <v>#DIV/0!</v>
      </c>
      <c r="HA59" s="231" t="str">
        <f t="shared" si="34"/>
        <v>+</v>
      </c>
      <c r="HB59" s="231" t="e">
        <f t="shared" si="34"/>
        <v>#DIV/0!</v>
      </c>
      <c r="HC59" s="231" t="e">
        <f t="shared" si="34"/>
        <v>#DIV/0!</v>
      </c>
      <c r="HD59" s="231" t="e">
        <f t="shared" si="34"/>
        <v>#DIV/0!</v>
      </c>
      <c r="HE59" s="231" t="e">
        <f t="shared" si="34"/>
        <v>#DIV/0!</v>
      </c>
      <c r="HF59" s="231" t="e">
        <f t="shared" si="34"/>
        <v>#DIV/0!</v>
      </c>
      <c r="HG59" s="231" t="str">
        <f t="shared" si="34"/>
        <v xml:space="preserve"> </v>
      </c>
      <c r="HI59" s="231"/>
      <c r="HJ59" s="231"/>
      <c r="HK59" s="231" t="e">
        <f t="shared" si="32"/>
        <v>#DIV/0!</v>
      </c>
      <c r="HL59" s="231">
        <f t="shared" si="33"/>
        <v>5085.92</v>
      </c>
      <c r="HM59" s="231" t="e">
        <f t="shared" si="17"/>
        <v>#DIV/0!</v>
      </c>
    </row>
    <row r="60" spans="1:222" s="149" customFormat="1" ht="12" customHeight="1" x14ac:dyDescent="0.2">
      <c r="A60" s="150">
        <v>43</v>
      </c>
      <c r="B60" s="151" t="s">
        <v>1052</v>
      </c>
      <c r="C60" s="152"/>
      <c r="D60" s="153"/>
      <c r="E60" s="154"/>
      <c r="F60" s="154">
        <f t="shared" si="18"/>
        <v>29.524097555278157</v>
      </c>
      <c r="G60" s="279">
        <v>1991</v>
      </c>
      <c r="H60" s="281">
        <v>2025</v>
      </c>
      <c r="I60" s="154">
        <f t="shared" si="19"/>
        <v>728011</v>
      </c>
      <c r="J60" s="152">
        <f t="shared" si="28"/>
        <v>4772487.5999999996</v>
      </c>
      <c r="K60" s="155">
        <f t="shared" si="29"/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5"/>
      <c r="R60" s="155">
        <v>0</v>
      </c>
      <c r="S60" s="155"/>
      <c r="T60" s="155">
        <v>0</v>
      </c>
      <c r="U60" s="155"/>
      <c r="V60" s="155">
        <v>0</v>
      </c>
      <c r="W60" s="156">
        <v>0</v>
      </c>
      <c r="X60" s="155">
        <v>0</v>
      </c>
      <c r="Y60" s="157" t="s">
        <v>234</v>
      </c>
      <c r="Z60" s="155">
        <v>540</v>
      </c>
      <c r="AA60" s="155">
        <f>ROUND(IF(Y60="СК",7598.05*0.955,8837.94*0.955)*Z60,2)</f>
        <v>4557725.66</v>
      </c>
      <c r="AB60" s="144">
        <v>0</v>
      </c>
      <c r="AC60" s="144">
        <v>0</v>
      </c>
      <c r="AD60" s="144">
        <v>0</v>
      </c>
      <c r="AE60" s="144">
        <v>0</v>
      </c>
      <c r="AF60" s="144">
        <v>0</v>
      </c>
      <c r="AG60" s="144">
        <v>0</v>
      </c>
      <c r="AH60" s="144">
        <v>0</v>
      </c>
      <c r="AI60" s="144">
        <v>0</v>
      </c>
      <c r="AJ60" s="144">
        <v>0</v>
      </c>
      <c r="AK60" s="144">
        <v>0</v>
      </c>
      <c r="AL60" s="144">
        <v>0</v>
      </c>
      <c r="AM60" s="144">
        <f t="shared" si="30"/>
        <v>143174.63</v>
      </c>
      <c r="AN60" s="144">
        <f t="shared" si="31"/>
        <v>71587.31</v>
      </c>
      <c r="AO60" s="144">
        <v>0</v>
      </c>
      <c r="AP60" s="144" t="s">
        <v>4526</v>
      </c>
      <c r="AQ60" s="294"/>
      <c r="AR60" s="144"/>
      <c r="AS60" s="271"/>
      <c r="AT60" s="144"/>
      <c r="AU60" s="144"/>
      <c r="AV60" s="158" t="s">
        <v>964</v>
      </c>
      <c r="AW60" s="159" t="s">
        <v>1051</v>
      </c>
      <c r="AX60" s="159" t="s">
        <v>1052</v>
      </c>
      <c r="AY60" s="159"/>
      <c r="AZ60" s="159" t="s">
        <v>879</v>
      </c>
      <c r="BA60" s="193">
        <v>1991</v>
      </c>
      <c r="BB60" s="159" t="s">
        <v>881</v>
      </c>
      <c r="BC60" s="193">
        <v>3</v>
      </c>
      <c r="BD60" s="193">
        <v>3</v>
      </c>
      <c r="BE60" s="193">
        <v>211</v>
      </c>
      <c r="BF60" s="160">
        <v>1674.5</v>
      </c>
      <c r="BG60" s="160">
        <v>1522.1</v>
      </c>
      <c r="BH60" s="193">
        <v>0</v>
      </c>
      <c r="BI60" s="193">
        <v>7.5</v>
      </c>
      <c r="BJ60" s="159" t="s">
        <v>892</v>
      </c>
      <c r="BK60" s="160">
        <v>540</v>
      </c>
      <c r="BL60" s="160">
        <v>592.5</v>
      </c>
      <c r="BM60" s="160">
        <v>970.3</v>
      </c>
      <c r="BN60" s="158"/>
      <c r="BO60" s="159" t="s">
        <v>885</v>
      </c>
      <c r="BP60" s="159" t="s">
        <v>886</v>
      </c>
      <c r="BQ60" s="204" t="s">
        <v>908</v>
      </c>
      <c r="BR60" s="160">
        <v>3115443.6</v>
      </c>
      <c r="BS60" s="160">
        <v>728011</v>
      </c>
      <c r="BT60" s="160">
        <v>0</v>
      </c>
      <c r="BU60" s="138">
        <v>728011</v>
      </c>
      <c r="BV60" s="160">
        <v>728011</v>
      </c>
      <c r="BW60" s="160">
        <v>728011</v>
      </c>
      <c r="BX60" s="160">
        <v>0</v>
      </c>
      <c r="BY60" s="160">
        <v>722340.88</v>
      </c>
      <c r="BZ60" s="160">
        <v>722340.88</v>
      </c>
      <c r="CA60" s="160">
        <v>0</v>
      </c>
      <c r="CB60" s="160">
        <v>722340.88</v>
      </c>
      <c r="CC60" s="160">
        <v>722340.88</v>
      </c>
      <c r="CD60" s="160">
        <v>0</v>
      </c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  <c r="EH60" s="145"/>
      <c r="EI60" s="145"/>
      <c r="EJ60" s="145"/>
      <c r="EK60" s="145"/>
      <c r="EL60" s="145"/>
      <c r="EM60" s="145"/>
      <c r="EN60" s="145"/>
      <c r="EO60" s="145"/>
      <c r="EP60" s="145"/>
      <c r="EQ60" s="145"/>
      <c r="ER60" s="145"/>
      <c r="ES60" s="145"/>
      <c r="ET60" s="145"/>
      <c r="EU60" s="145"/>
      <c r="EV60" s="145"/>
      <c r="EW60" s="145"/>
      <c r="EX60" s="145"/>
      <c r="EY60" s="145"/>
      <c r="EZ60" s="145"/>
      <c r="FA60" s="145"/>
      <c r="FB60" s="145"/>
      <c r="FC60" s="145"/>
      <c r="FD60" s="145"/>
      <c r="FE60" s="145"/>
      <c r="FF60" s="145"/>
      <c r="FG60" s="145"/>
      <c r="FH60" s="145"/>
      <c r="FI60" s="145"/>
      <c r="FJ60" s="145"/>
      <c r="FK60" s="145"/>
      <c r="FL60" s="145"/>
      <c r="FM60" s="145"/>
      <c r="FN60" s="145"/>
      <c r="FO60" s="145"/>
      <c r="FP60" s="145"/>
      <c r="FQ60" s="145"/>
      <c r="FR60" s="145"/>
      <c r="FS60" s="145"/>
      <c r="FT60" s="146"/>
      <c r="FU60" s="147" t="e">
        <f>L60/'Приложение 1'!#REF!</f>
        <v>#REF!</v>
      </c>
      <c r="FV60" s="147" t="e">
        <f t="shared" si="0"/>
        <v>#DIV/0!</v>
      </c>
      <c r="FW60" s="147" t="e">
        <f t="shared" si="4"/>
        <v>#DIV/0!</v>
      </c>
      <c r="FX60" s="147" t="e">
        <f t="shared" si="5"/>
        <v>#DIV/0!</v>
      </c>
      <c r="FY60" s="147" t="e">
        <f t="shared" si="6"/>
        <v>#DIV/0!</v>
      </c>
      <c r="FZ60" s="147" t="e">
        <f t="shared" si="7"/>
        <v>#DIV/0!</v>
      </c>
      <c r="GA60" s="147" t="e">
        <f t="shared" si="8"/>
        <v>#DIV/0!</v>
      </c>
      <c r="GB60" s="147">
        <f t="shared" si="9"/>
        <v>8440.2327037037048</v>
      </c>
      <c r="GC60" s="147" t="e">
        <f t="shared" si="10"/>
        <v>#DIV/0!</v>
      </c>
      <c r="GD60" s="147" t="e">
        <f t="shared" si="11"/>
        <v>#DIV/0!</v>
      </c>
      <c r="GE60" s="147" t="e">
        <f t="shared" si="12"/>
        <v>#DIV/0!</v>
      </c>
      <c r="GF60" s="147" t="e">
        <f t="shared" si="13"/>
        <v>#DIV/0!</v>
      </c>
      <c r="GG60" s="148">
        <f t="shared" si="14"/>
        <v>0</v>
      </c>
      <c r="GH60" s="147">
        <v>823.21</v>
      </c>
      <c r="GI60" s="147">
        <v>2105.13</v>
      </c>
      <c r="GJ60" s="147">
        <v>2608.0100000000002</v>
      </c>
      <c r="GK60" s="147">
        <v>902.03</v>
      </c>
      <c r="GL60" s="147">
        <v>1781.42</v>
      </c>
      <c r="GM60" s="147">
        <v>1188.47</v>
      </c>
      <c r="GN60" s="147">
        <v>2445034.0299999998</v>
      </c>
      <c r="GO60" s="147">
        <f t="shared" si="15"/>
        <v>5070.2</v>
      </c>
      <c r="GP60" s="147">
        <v>1206.3800000000001</v>
      </c>
      <c r="GQ60" s="147">
        <v>8075.13</v>
      </c>
      <c r="GR60" s="147">
        <v>3444.44</v>
      </c>
      <c r="GS60" s="147">
        <v>7006.73</v>
      </c>
      <c r="GT60" s="147">
        <f t="shared" si="16"/>
        <v>1689105.94</v>
      </c>
      <c r="GU60" s="147" t="e">
        <f t="shared" si="34"/>
        <v>#REF!</v>
      </c>
      <c r="GV60" s="147" t="e">
        <f t="shared" si="34"/>
        <v>#DIV/0!</v>
      </c>
      <c r="GW60" s="147" t="e">
        <f t="shared" si="34"/>
        <v>#DIV/0!</v>
      </c>
      <c r="GX60" s="147" t="e">
        <f t="shared" si="34"/>
        <v>#DIV/0!</v>
      </c>
      <c r="GY60" s="147" t="e">
        <f t="shared" si="34"/>
        <v>#DIV/0!</v>
      </c>
      <c r="GZ60" s="147" t="e">
        <f t="shared" si="34"/>
        <v>#DIV/0!</v>
      </c>
      <c r="HA60" s="147" t="e">
        <f t="shared" si="34"/>
        <v>#DIV/0!</v>
      </c>
      <c r="HB60" s="147" t="str">
        <f t="shared" si="34"/>
        <v>+</v>
      </c>
      <c r="HC60" s="147" t="e">
        <f t="shared" si="34"/>
        <v>#DIV/0!</v>
      </c>
      <c r="HD60" s="147" t="e">
        <f t="shared" si="34"/>
        <v>#DIV/0!</v>
      </c>
      <c r="HE60" s="147" t="e">
        <f t="shared" si="34"/>
        <v>#DIV/0!</v>
      </c>
      <c r="HF60" s="147" t="e">
        <f t="shared" si="34"/>
        <v>#DIV/0!</v>
      </c>
      <c r="HG60" s="147" t="str">
        <f t="shared" si="34"/>
        <v xml:space="preserve"> </v>
      </c>
      <c r="HI60" s="147"/>
      <c r="HJ60" s="147"/>
      <c r="HK60" s="147" t="e">
        <f>J60/W60</f>
        <v>#DIV/0!</v>
      </c>
      <c r="HL60" s="147">
        <f>2555060.56</f>
        <v>2555060.56</v>
      </c>
      <c r="HM60" s="147" t="e">
        <f t="shared" si="17"/>
        <v>#DIV/0!</v>
      </c>
    </row>
    <row r="61" spans="1:222" s="149" customFormat="1" ht="12" customHeight="1" x14ac:dyDescent="0.2">
      <c r="A61" s="150">
        <v>44</v>
      </c>
      <c r="B61" s="151" t="s">
        <v>1055</v>
      </c>
      <c r="C61" s="152"/>
      <c r="D61" s="153"/>
      <c r="E61" s="154"/>
      <c r="F61" s="154">
        <f t="shared" si="18"/>
        <v>30.142433514504908</v>
      </c>
      <c r="G61" s="279">
        <v>1994</v>
      </c>
      <c r="H61" s="281">
        <v>2025</v>
      </c>
      <c r="I61" s="154">
        <f t="shared" si="19"/>
        <v>729573.42</v>
      </c>
      <c r="J61" s="152">
        <f t="shared" si="28"/>
        <v>4772487.5999999996</v>
      </c>
      <c r="K61" s="155">
        <f t="shared" si="29"/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5"/>
      <c r="R61" s="155">
        <v>0</v>
      </c>
      <c r="S61" s="155"/>
      <c r="T61" s="155">
        <v>0</v>
      </c>
      <c r="U61" s="155"/>
      <c r="V61" s="155">
        <v>0</v>
      </c>
      <c r="W61" s="156">
        <v>0</v>
      </c>
      <c r="X61" s="155">
        <v>0</v>
      </c>
      <c r="Y61" s="157" t="s">
        <v>234</v>
      </c>
      <c r="Z61" s="155">
        <v>540</v>
      </c>
      <c r="AA61" s="155">
        <f>ROUND(IF(Y61="СК",7598.05*0.955,8837.94*0.955)*Z61,2)</f>
        <v>4557725.66</v>
      </c>
      <c r="AB61" s="144">
        <v>0</v>
      </c>
      <c r="AC61" s="144">
        <v>0</v>
      </c>
      <c r="AD61" s="144">
        <v>0</v>
      </c>
      <c r="AE61" s="144">
        <v>0</v>
      </c>
      <c r="AF61" s="144">
        <v>0</v>
      </c>
      <c r="AG61" s="144">
        <v>0</v>
      </c>
      <c r="AH61" s="144">
        <v>0</v>
      </c>
      <c r="AI61" s="144">
        <v>0</v>
      </c>
      <c r="AJ61" s="144">
        <v>0</v>
      </c>
      <c r="AK61" s="144">
        <v>0</v>
      </c>
      <c r="AL61" s="144">
        <v>0</v>
      </c>
      <c r="AM61" s="144">
        <f t="shared" si="30"/>
        <v>143174.63</v>
      </c>
      <c r="AN61" s="144">
        <f t="shared" si="31"/>
        <v>71587.31</v>
      </c>
      <c r="AO61" s="144">
        <v>0</v>
      </c>
      <c r="AP61" s="144" t="s">
        <v>4526</v>
      </c>
      <c r="AQ61" s="294"/>
      <c r="AR61" s="144"/>
      <c r="AS61" s="271"/>
      <c r="AT61" s="144"/>
      <c r="AU61" s="144"/>
      <c r="AV61" s="158" t="s">
        <v>968</v>
      </c>
      <c r="AW61" s="159" t="s">
        <v>1054</v>
      </c>
      <c r="AX61" s="159" t="s">
        <v>1055</v>
      </c>
      <c r="AY61" s="159"/>
      <c r="AZ61" s="159" t="s">
        <v>879</v>
      </c>
      <c r="BA61" s="193">
        <v>1994</v>
      </c>
      <c r="BB61" s="159" t="s">
        <v>881</v>
      </c>
      <c r="BC61" s="193">
        <v>3</v>
      </c>
      <c r="BD61" s="193">
        <v>3</v>
      </c>
      <c r="BE61" s="193">
        <v>100</v>
      </c>
      <c r="BF61" s="160">
        <v>1637.6</v>
      </c>
      <c r="BG61" s="160">
        <v>1490.3</v>
      </c>
      <c r="BH61" s="193">
        <v>0</v>
      </c>
      <c r="BI61" s="193">
        <v>7.5</v>
      </c>
      <c r="BJ61" s="159" t="s">
        <v>892</v>
      </c>
      <c r="BK61" s="160">
        <v>540</v>
      </c>
      <c r="BL61" s="160">
        <v>592.5</v>
      </c>
      <c r="BM61" s="160">
        <v>970.3</v>
      </c>
      <c r="BN61" s="158"/>
      <c r="BO61" s="159" t="s">
        <v>885</v>
      </c>
      <c r="BP61" s="159" t="s">
        <v>886</v>
      </c>
      <c r="BQ61" s="204" t="s">
        <v>908</v>
      </c>
      <c r="BR61" s="160">
        <v>3115443.6</v>
      </c>
      <c r="BS61" s="160">
        <v>729573.42</v>
      </c>
      <c r="BT61" s="160">
        <v>0</v>
      </c>
      <c r="BU61" s="138">
        <v>729573.42</v>
      </c>
      <c r="BV61" s="160">
        <v>729573.42</v>
      </c>
      <c r="BW61" s="160">
        <v>729573.42</v>
      </c>
      <c r="BX61" s="160">
        <v>0</v>
      </c>
      <c r="BY61" s="160">
        <v>723059.69</v>
      </c>
      <c r="BZ61" s="160">
        <v>723059.69</v>
      </c>
      <c r="CA61" s="160">
        <v>0</v>
      </c>
      <c r="CB61" s="160">
        <v>723059.69</v>
      </c>
      <c r="CC61" s="160">
        <v>723059.69</v>
      </c>
      <c r="CD61" s="160">
        <v>0</v>
      </c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  <c r="FS61" s="145"/>
      <c r="FT61" s="146"/>
      <c r="FU61" s="147" t="e">
        <f>L61/'Приложение 1'!#REF!</f>
        <v>#REF!</v>
      </c>
      <c r="FV61" s="147" t="e">
        <f t="shared" si="0"/>
        <v>#DIV/0!</v>
      </c>
      <c r="FW61" s="147" t="e">
        <f t="shared" si="4"/>
        <v>#DIV/0!</v>
      </c>
      <c r="FX61" s="147" t="e">
        <f t="shared" si="5"/>
        <v>#DIV/0!</v>
      </c>
      <c r="FY61" s="147" t="e">
        <f t="shared" si="6"/>
        <v>#DIV/0!</v>
      </c>
      <c r="FZ61" s="147" t="e">
        <f t="shared" si="7"/>
        <v>#DIV/0!</v>
      </c>
      <c r="GA61" s="147" t="e">
        <f t="shared" si="8"/>
        <v>#DIV/0!</v>
      </c>
      <c r="GB61" s="147">
        <f t="shared" si="9"/>
        <v>8440.2327037037048</v>
      </c>
      <c r="GC61" s="147" t="e">
        <f t="shared" si="10"/>
        <v>#DIV/0!</v>
      </c>
      <c r="GD61" s="147" t="e">
        <f t="shared" si="11"/>
        <v>#DIV/0!</v>
      </c>
      <c r="GE61" s="147" t="e">
        <f t="shared" si="12"/>
        <v>#DIV/0!</v>
      </c>
      <c r="GF61" s="147" t="e">
        <f t="shared" si="13"/>
        <v>#DIV/0!</v>
      </c>
      <c r="GG61" s="148">
        <f t="shared" si="14"/>
        <v>0</v>
      </c>
      <c r="GH61" s="147">
        <v>823.21</v>
      </c>
      <c r="GI61" s="147">
        <v>2105.13</v>
      </c>
      <c r="GJ61" s="147">
        <v>2608.0100000000002</v>
      </c>
      <c r="GK61" s="147">
        <v>902.03</v>
      </c>
      <c r="GL61" s="147">
        <v>1781.42</v>
      </c>
      <c r="GM61" s="147">
        <v>1188.47</v>
      </c>
      <c r="GN61" s="147">
        <v>2445034.0299999998</v>
      </c>
      <c r="GO61" s="147">
        <f t="shared" si="15"/>
        <v>5070.2</v>
      </c>
      <c r="GP61" s="147">
        <v>1206.3800000000001</v>
      </c>
      <c r="GQ61" s="147">
        <v>8075.13</v>
      </c>
      <c r="GR61" s="147">
        <v>3444.44</v>
      </c>
      <c r="GS61" s="147">
        <v>7006.73</v>
      </c>
      <c r="GT61" s="147">
        <f t="shared" si="16"/>
        <v>1689105.94</v>
      </c>
      <c r="GU61" s="147" t="e">
        <f t="shared" si="34"/>
        <v>#REF!</v>
      </c>
      <c r="GV61" s="147" t="e">
        <f t="shared" si="34"/>
        <v>#DIV/0!</v>
      </c>
      <c r="GW61" s="147" t="e">
        <f t="shared" si="34"/>
        <v>#DIV/0!</v>
      </c>
      <c r="GX61" s="147" t="e">
        <f t="shared" si="34"/>
        <v>#DIV/0!</v>
      </c>
      <c r="GY61" s="147" t="e">
        <f t="shared" si="34"/>
        <v>#DIV/0!</v>
      </c>
      <c r="GZ61" s="147" t="e">
        <f t="shared" si="34"/>
        <v>#DIV/0!</v>
      </c>
      <c r="HA61" s="147" t="e">
        <f t="shared" si="34"/>
        <v>#DIV/0!</v>
      </c>
      <c r="HB61" s="147" t="str">
        <f t="shared" si="34"/>
        <v>+</v>
      </c>
      <c r="HC61" s="147" t="e">
        <f t="shared" si="34"/>
        <v>#DIV/0!</v>
      </c>
      <c r="HD61" s="147" t="e">
        <f t="shared" si="34"/>
        <v>#DIV/0!</v>
      </c>
      <c r="HE61" s="147" t="e">
        <f t="shared" si="34"/>
        <v>#DIV/0!</v>
      </c>
      <c r="HF61" s="147" t="e">
        <f t="shared" si="34"/>
        <v>#DIV/0!</v>
      </c>
      <c r="HG61" s="147" t="str">
        <f t="shared" si="34"/>
        <v xml:space="preserve"> </v>
      </c>
      <c r="HI61" s="147"/>
      <c r="HJ61" s="147"/>
      <c r="HK61" s="147">
        <f t="shared" ref="HK61:HK108" si="35">J61/Z61</f>
        <v>8837.9399999999987</v>
      </c>
      <c r="HL61" s="147">
        <f t="shared" ref="HL61:HL108" si="36">IF(Y61="ПК",5298.36,5085.92)</f>
        <v>5298.36</v>
      </c>
      <c r="HM61" s="147">
        <f t="shared" si="17"/>
        <v>3539.579999999999</v>
      </c>
    </row>
    <row r="62" spans="1:222" s="233" customFormat="1" ht="12" customHeight="1" x14ac:dyDescent="0.2">
      <c r="A62" s="219">
        <v>45</v>
      </c>
      <c r="B62" s="220" t="s">
        <v>1058</v>
      </c>
      <c r="C62" s="152"/>
      <c r="D62" s="153"/>
      <c r="E62" s="154"/>
      <c r="F62" s="154">
        <f t="shared" si="18"/>
        <v>4.4693254744526278</v>
      </c>
      <c r="G62" s="279">
        <v>1995</v>
      </c>
      <c r="H62" s="278">
        <v>2024</v>
      </c>
      <c r="I62" s="154">
        <f t="shared" si="19"/>
        <v>1532819.83</v>
      </c>
      <c r="J62" s="152">
        <f t="shared" si="28"/>
        <v>2782179.9</v>
      </c>
      <c r="K62" s="155">
        <f t="shared" si="29"/>
        <v>0</v>
      </c>
      <c r="L62" s="221">
        <v>0</v>
      </c>
      <c r="M62" s="152">
        <v>0</v>
      </c>
      <c r="N62" s="221">
        <v>0</v>
      </c>
      <c r="O62" s="152">
        <v>0</v>
      </c>
      <c r="P62" s="221">
        <v>0</v>
      </c>
      <c r="Q62" s="155"/>
      <c r="R62" s="222">
        <v>0</v>
      </c>
      <c r="S62" s="155"/>
      <c r="T62" s="222">
        <v>0</v>
      </c>
      <c r="U62" s="155"/>
      <c r="V62" s="222">
        <v>0</v>
      </c>
      <c r="W62" s="223">
        <v>1</v>
      </c>
      <c r="X62" s="222">
        <f>ROUND((W62*2782179.9*0.955),2)</f>
        <v>2656981.7999999998</v>
      </c>
      <c r="Y62" s="224"/>
      <c r="Z62" s="222">
        <v>0</v>
      </c>
      <c r="AA62" s="222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144">
        <f t="shared" si="30"/>
        <v>83465.399999999994</v>
      </c>
      <c r="AN62" s="144">
        <f t="shared" si="31"/>
        <v>41732.699999999997</v>
      </c>
      <c r="AO62" s="225">
        <v>0</v>
      </c>
      <c r="AP62" s="144" t="s">
        <v>4526</v>
      </c>
      <c r="AQ62" s="294"/>
      <c r="AR62" s="144"/>
      <c r="AS62" s="271"/>
      <c r="AT62" s="144"/>
      <c r="AU62" s="144"/>
      <c r="AV62" s="158" t="s">
        <v>972</v>
      </c>
      <c r="AW62" s="159" t="s">
        <v>1057</v>
      </c>
      <c r="AX62" s="226" t="s">
        <v>1058</v>
      </c>
      <c r="AY62" s="159" t="s">
        <v>878</v>
      </c>
      <c r="AZ62" s="159" t="s">
        <v>879</v>
      </c>
      <c r="BA62" s="193">
        <v>1995</v>
      </c>
      <c r="BB62" s="159" t="s">
        <v>891</v>
      </c>
      <c r="BC62" s="193">
        <v>10</v>
      </c>
      <c r="BD62" s="193">
        <v>1</v>
      </c>
      <c r="BE62" s="193">
        <v>121</v>
      </c>
      <c r="BF62" s="160">
        <v>3423.9</v>
      </c>
      <c r="BG62" s="160">
        <v>2930.2</v>
      </c>
      <c r="BH62" s="193">
        <v>1</v>
      </c>
      <c r="BI62" s="158" t="s">
        <v>4574</v>
      </c>
      <c r="BJ62" s="159" t="s">
        <v>892</v>
      </c>
      <c r="BK62" s="160">
        <v>550</v>
      </c>
      <c r="BL62" s="160">
        <v>484.7</v>
      </c>
      <c r="BM62" s="160">
        <v>2726.7</v>
      </c>
      <c r="BN62" s="158"/>
      <c r="BO62" s="226" t="s">
        <v>999</v>
      </c>
      <c r="BP62" s="226" t="s">
        <v>886</v>
      </c>
      <c r="BQ62" s="227" t="s">
        <v>887</v>
      </c>
      <c r="BR62" s="228">
        <v>2782179.9</v>
      </c>
      <c r="BS62" s="228">
        <v>1532819.83</v>
      </c>
      <c r="BT62" s="228">
        <v>0</v>
      </c>
      <c r="BU62" s="138">
        <v>1532819.83</v>
      </c>
      <c r="BV62" s="228">
        <v>1540342.94</v>
      </c>
      <c r="BW62" s="228">
        <v>1540342.94</v>
      </c>
      <c r="BX62" s="228">
        <v>0</v>
      </c>
      <c r="BY62" s="228">
        <v>1523324.1</v>
      </c>
      <c r="BZ62" s="228">
        <v>1523324.1</v>
      </c>
      <c r="CA62" s="228">
        <v>0</v>
      </c>
      <c r="CB62" s="228">
        <v>1530847.21</v>
      </c>
      <c r="CC62" s="228">
        <v>1530847.21</v>
      </c>
      <c r="CD62" s="228">
        <v>0</v>
      </c>
      <c r="CE62" s="229"/>
      <c r="CF62" s="229"/>
      <c r="CG62" s="229"/>
      <c r="CH62" s="229"/>
      <c r="CI62" s="229"/>
      <c r="CJ62" s="229"/>
      <c r="CK62" s="229"/>
      <c r="CL62" s="229"/>
      <c r="CM62" s="229"/>
      <c r="CN62" s="229"/>
      <c r="CO62" s="229"/>
      <c r="CP62" s="229"/>
      <c r="CQ62" s="229"/>
      <c r="CR62" s="229"/>
      <c r="CS62" s="229"/>
      <c r="CT62" s="229"/>
      <c r="CU62" s="229"/>
      <c r="CV62" s="229"/>
      <c r="CW62" s="229"/>
      <c r="CX62" s="229"/>
      <c r="CY62" s="229"/>
      <c r="CZ62" s="229"/>
      <c r="DA62" s="229"/>
      <c r="DB62" s="229"/>
      <c r="DC62" s="229"/>
      <c r="DD62" s="229"/>
      <c r="DE62" s="229"/>
      <c r="DF62" s="229"/>
      <c r="DG62" s="229"/>
      <c r="DH62" s="229"/>
      <c r="DI62" s="229"/>
      <c r="DJ62" s="229"/>
      <c r="DK62" s="229"/>
      <c r="DL62" s="229"/>
      <c r="DM62" s="229"/>
      <c r="DN62" s="229"/>
      <c r="DO62" s="229"/>
      <c r="DP62" s="229"/>
      <c r="DQ62" s="229"/>
      <c r="DR62" s="229"/>
      <c r="DS62" s="229"/>
      <c r="DT62" s="229"/>
      <c r="DU62" s="229"/>
      <c r="DV62" s="229"/>
      <c r="DW62" s="229"/>
      <c r="DX62" s="229"/>
      <c r="DY62" s="229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30"/>
      <c r="FU62" s="231" t="e">
        <f>L62/'Приложение 1'!#REF!</f>
        <v>#REF!</v>
      </c>
      <c r="FV62" s="231" t="e">
        <f t="shared" si="0"/>
        <v>#DIV/0!</v>
      </c>
      <c r="FW62" s="231" t="e">
        <f t="shared" si="4"/>
        <v>#DIV/0!</v>
      </c>
      <c r="FX62" s="231" t="e">
        <f t="shared" si="5"/>
        <v>#DIV/0!</v>
      </c>
      <c r="FY62" s="231" t="e">
        <f t="shared" si="6"/>
        <v>#DIV/0!</v>
      </c>
      <c r="FZ62" s="231" t="e">
        <f t="shared" si="7"/>
        <v>#DIV/0!</v>
      </c>
      <c r="GA62" s="231">
        <f t="shared" si="8"/>
        <v>2656981.7999999998</v>
      </c>
      <c r="GB62" s="231" t="e">
        <f t="shared" si="9"/>
        <v>#DIV/0!</v>
      </c>
      <c r="GC62" s="231" t="e">
        <f t="shared" si="10"/>
        <v>#DIV/0!</v>
      </c>
      <c r="GD62" s="231" t="e">
        <f t="shared" si="11"/>
        <v>#DIV/0!</v>
      </c>
      <c r="GE62" s="231" t="e">
        <f t="shared" si="12"/>
        <v>#DIV/0!</v>
      </c>
      <c r="GF62" s="231" t="e">
        <f t="shared" si="13"/>
        <v>#DIV/0!</v>
      </c>
      <c r="GG62" s="232">
        <f t="shared" si="14"/>
        <v>0</v>
      </c>
      <c r="GH62" s="231">
        <v>823.21</v>
      </c>
      <c r="GI62" s="231">
        <v>2105.13</v>
      </c>
      <c r="GJ62" s="231">
        <v>2608.0100000000002</v>
      </c>
      <c r="GK62" s="231">
        <v>902.03</v>
      </c>
      <c r="GL62" s="231">
        <v>1781.42</v>
      </c>
      <c r="GM62" s="231">
        <v>1188.47</v>
      </c>
      <c r="GN62" s="231">
        <v>2445034.0299999998</v>
      </c>
      <c r="GO62" s="231">
        <f t="shared" si="15"/>
        <v>4866.91</v>
      </c>
      <c r="GP62" s="231">
        <v>1206.3800000000001</v>
      </c>
      <c r="GQ62" s="231">
        <v>8075.13</v>
      </c>
      <c r="GR62" s="231">
        <v>3444.44</v>
      </c>
      <c r="GS62" s="231">
        <v>7006.73</v>
      </c>
      <c r="GT62" s="231">
        <f t="shared" si="16"/>
        <v>1689105.94</v>
      </c>
      <c r="GU62" s="231" t="e">
        <f t="shared" si="34"/>
        <v>#REF!</v>
      </c>
      <c r="GV62" s="231" t="e">
        <f t="shared" si="34"/>
        <v>#DIV/0!</v>
      </c>
      <c r="GW62" s="231" t="e">
        <f t="shared" si="34"/>
        <v>#DIV/0!</v>
      </c>
      <c r="GX62" s="231" t="e">
        <f t="shared" si="34"/>
        <v>#DIV/0!</v>
      </c>
      <c r="GY62" s="231" t="e">
        <f t="shared" si="34"/>
        <v>#DIV/0!</v>
      </c>
      <c r="GZ62" s="231" t="e">
        <f t="shared" si="34"/>
        <v>#DIV/0!</v>
      </c>
      <c r="HA62" s="231" t="str">
        <f t="shared" si="34"/>
        <v>+</v>
      </c>
      <c r="HB62" s="231" t="e">
        <f t="shared" si="34"/>
        <v>#DIV/0!</v>
      </c>
      <c r="HC62" s="231" t="e">
        <f t="shared" si="34"/>
        <v>#DIV/0!</v>
      </c>
      <c r="HD62" s="231" t="e">
        <f t="shared" si="34"/>
        <v>#DIV/0!</v>
      </c>
      <c r="HE62" s="231" t="e">
        <f t="shared" si="34"/>
        <v>#DIV/0!</v>
      </c>
      <c r="HF62" s="231" t="e">
        <f t="shared" si="34"/>
        <v>#DIV/0!</v>
      </c>
      <c r="HG62" s="231" t="str">
        <f t="shared" si="34"/>
        <v xml:space="preserve"> </v>
      </c>
      <c r="HI62" s="231"/>
      <c r="HJ62" s="231"/>
      <c r="HK62" s="231" t="e">
        <f t="shared" si="35"/>
        <v>#DIV/0!</v>
      </c>
      <c r="HL62" s="231">
        <f t="shared" si="36"/>
        <v>5085.92</v>
      </c>
      <c r="HM62" s="231" t="e">
        <f t="shared" si="17"/>
        <v>#DIV/0!</v>
      </c>
    </row>
    <row r="63" spans="1:222" s="149" customFormat="1" ht="12" customHeight="1" x14ac:dyDescent="0.2">
      <c r="A63" s="150">
        <v>46</v>
      </c>
      <c r="B63" s="151" t="s">
        <v>1061</v>
      </c>
      <c r="C63" s="152"/>
      <c r="D63" s="153"/>
      <c r="E63" s="154"/>
      <c r="F63" s="154">
        <f t="shared" si="18"/>
        <v>66.476495941394674</v>
      </c>
      <c r="G63" s="279">
        <v>1990</v>
      </c>
      <c r="H63" s="281">
        <v>2025</v>
      </c>
      <c r="I63" s="154">
        <f t="shared" si="19"/>
        <v>277229.93</v>
      </c>
      <c r="J63" s="152">
        <f t="shared" si="28"/>
        <v>4560377.04</v>
      </c>
      <c r="K63" s="155">
        <f t="shared" si="29"/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5"/>
      <c r="R63" s="155">
        <v>0</v>
      </c>
      <c r="S63" s="155"/>
      <c r="T63" s="155">
        <v>0</v>
      </c>
      <c r="U63" s="155"/>
      <c r="V63" s="155">
        <v>0</v>
      </c>
      <c r="W63" s="156">
        <v>0</v>
      </c>
      <c r="X63" s="155">
        <v>0</v>
      </c>
      <c r="Y63" s="157" t="s">
        <v>234</v>
      </c>
      <c r="Z63" s="155">
        <v>516</v>
      </c>
      <c r="AA63" s="155">
        <f>ROUND(IF(Y63="СК",7598.05*0.955,8837.94*0.955)*Z63,2)</f>
        <v>4355160.07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v>0</v>
      </c>
      <c r="AH63" s="144">
        <v>0</v>
      </c>
      <c r="AI63" s="144">
        <v>0</v>
      </c>
      <c r="AJ63" s="144">
        <v>0</v>
      </c>
      <c r="AK63" s="144">
        <v>0</v>
      </c>
      <c r="AL63" s="144">
        <v>0</v>
      </c>
      <c r="AM63" s="144">
        <f t="shared" si="30"/>
        <v>136811.31</v>
      </c>
      <c r="AN63" s="144">
        <f t="shared" si="31"/>
        <v>68405.66</v>
      </c>
      <c r="AO63" s="144">
        <v>0</v>
      </c>
      <c r="AP63" s="144" t="s">
        <v>4526</v>
      </c>
      <c r="AQ63" s="294"/>
      <c r="AR63" s="144"/>
      <c r="AS63" s="271"/>
      <c r="AT63" s="144"/>
      <c r="AU63" s="144"/>
      <c r="AV63" s="158" t="s">
        <v>976</v>
      </c>
      <c r="AW63" s="159" t="s">
        <v>1060</v>
      </c>
      <c r="AX63" s="159" t="s">
        <v>1061</v>
      </c>
      <c r="AY63" s="159" t="s">
        <v>878</v>
      </c>
      <c r="AZ63" s="159" t="s">
        <v>879</v>
      </c>
      <c r="BA63" s="193">
        <v>1990</v>
      </c>
      <c r="BB63" s="159" t="s">
        <v>891</v>
      </c>
      <c r="BC63" s="193">
        <v>3</v>
      </c>
      <c r="BD63" s="193">
        <v>1</v>
      </c>
      <c r="BE63" s="193">
        <v>50</v>
      </c>
      <c r="BF63" s="160">
        <v>849.2</v>
      </c>
      <c r="BG63" s="160">
        <v>715.9</v>
      </c>
      <c r="BH63" s="193">
        <v>0</v>
      </c>
      <c r="BI63" s="193">
        <v>7.5</v>
      </c>
      <c r="BJ63" s="159" t="s">
        <v>892</v>
      </c>
      <c r="BK63" s="160">
        <v>516</v>
      </c>
      <c r="BL63" s="160">
        <v>364.3</v>
      </c>
      <c r="BM63" s="160">
        <v>301</v>
      </c>
      <c r="BN63" s="158"/>
      <c r="BO63" s="159" t="s">
        <v>885</v>
      </c>
      <c r="BP63" s="159" t="s">
        <v>886</v>
      </c>
      <c r="BQ63" s="204" t="s">
        <v>908</v>
      </c>
      <c r="BR63" s="160">
        <v>2976979.44</v>
      </c>
      <c r="BS63" s="160">
        <v>277229.93</v>
      </c>
      <c r="BT63" s="160">
        <v>0</v>
      </c>
      <c r="BU63" s="138">
        <v>277229.93</v>
      </c>
      <c r="BV63" s="160">
        <v>278109.93</v>
      </c>
      <c r="BW63" s="160">
        <v>278109.93</v>
      </c>
      <c r="BX63" s="160">
        <v>0</v>
      </c>
      <c r="BY63" s="160">
        <v>275410.87</v>
      </c>
      <c r="BZ63" s="160">
        <v>275410.87</v>
      </c>
      <c r="CA63" s="160">
        <v>0</v>
      </c>
      <c r="CB63" s="160">
        <v>276290.87</v>
      </c>
      <c r="CC63" s="160">
        <v>276290.87</v>
      </c>
      <c r="CD63" s="160">
        <v>0</v>
      </c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  <c r="EH63" s="145"/>
      <c r="EI63" s="145"/>
      <c r="EJ63" s="145"/>
      <c r="EK63" s="145"/>
      <c r="EL63" s="145"/>
      <c r="EM63" s="145"/>
      <c r="EN63" s="145"/>
      <c r="EO63" s="145"/>
      <c r="EP63" s="145"/>
      <c r="EQ63" s="145"/>
      <c r="ER63" s="145"/>
      <c r="ES63" s="145"/>
      <c r="ET63" s="145"/>
      <c r="EU63" s="145"/>
      <c r="EV63" s="145"/>
      <c r="EW63" s="145"/>
      <c r="EX63" s="145"/>
      <c r="EY63" s="145"/>
      <c r="EZ63" s="145"/>
      <c r="FA63" s="145"/>
      <c r="FB63" s="145"/>
      <c r="FC63" s="145"/>
      <c r="FD63" s="145"/>
      <c r="FE63" s="145"/>
      <c r="FF63" s="145"/>
      <c r="FG63" s="145"/>
      <c r="FH63" s="145"/>
      <c r="FI63" s="145"/>
      <c r="FJ63" s="145"/>
      <c r="FK63" s="145"/>
      <c r="FL63" s="145"/>
      <c r="FM63" s="145"/>
      <c r="FN63" s="145"/>
      <c r="FO63" s="145"/>
      <c r="FP63" s="145"/>
      <c r="FQ63" s="145"/>
      <c r="FR63" s="145"/>
      <c r="FS63" s="145"/>
      <c r="FT63" s="146"/>
      <c r="FU63" s="147" t="e">
        <f>L63/'Приложение 1'!#REF!</f>
        <v>#REF!</v>
      </c>
      <c r="FV63" s="147" t="e">
        <f t="shared" si="0"/>
        <v>#DIV/0!</v>
      </c>
      <c r="FW63" s="147" t="e">
        <f t="shared" si="4"/>
        <v>#DIV/0!</v>
      </c>
      <c r="FX63" s="147" t="e">
        <f t="shared" si="5"/>
        <v>#DIV/0!</v>
      </c>
      <c r="FY63" s="147" t="e">
        <f t="shared" si="6"/>
        <v>#DIV/0!</v>
      </c>
      <c r="FZ63" s="147" t="e">
        <f t="shared" si="7"/>
        <v>#DIV/0!</v>
      </c>
      <c r="GA63" s="147" t="e">
        <f t="shared" si="8"/>
        <v>#DIV/0!</v>
      </c>
      <c r="GB63" s="147">
        <f t="shared" si="9"/>
        <v>8440.2326937984508</v>
      </c>
      <c r="GC63" s="147" t="e">
        <f t="shared" si="10"/>
        <v>#DIV/0!</v>
      </c>
      <c r="GD63" s="147" t="e">
        <f t="shared" si="11"/>
        <v>#DIV/0!</v>
      </c>
      <c r="GE63" s="147" t="e">
        <f t="shared" si="12"/>
        <v>#DIV/0!</v>
      </c>
      <c r="GF63" s="147" t="e">
        <f t="shared" si="13"/>
        <v>#DIV/0!</v>
      </c>
      <c r="GG63" s="148">
        <f t="shared" si="14"/>
        <v>0</v>
      </c>
      <c r="GH63" s="147">
        <v>823.21</v>
      </c>
      <c r="GI63" s="147">
        <v>2105.13</v>
      </c>
      <c r="GJ63" s="147">
        <v>2608.0100000000002</v>
      </c>
      <c r="GK63" s="147">
        <v>902.03</v>
      </c>
      <c r="GL63" s="147">
        <v>1781.42</v>
      </c>
      <c r="GM63" s="147">
        <v>1188.47</v>
      </c>
      <c r="GN63" s="147">
        <v>2445034.0299999998</v>
      </c>
      <c r="GO63" s="147">
        <f t="shared" si="15"/>
        <v>5070.2</v>
      </c>
      <c r="GP63" s="147">
        <v>1206.3800000000001</v>
      </c>
      <c r="GQ63" s="147">
        <v>8075.13</v>
      </c>
      <c r="GR63" s="147">
        <v>3444.44</v>
      </c>
      <c r="GS63" s="147">
        <v>7006.73</v>
      </c>
      <c r="GT63" s="147">
        <f t="shared" si="16"/>
        <v>1689105.94</v>
      </c>
      <c r="GU63" s="147" t="e">
        <f t="shared" si="34"/>
        <v>#REF!</v>
      </c>
      <c r="GV63" s="147" t="e">
        <f t="shared" si="34"/>
        <v>#DIV/0!</v>
      </c>
      <c r="GW63" s="147" t="e">
        <f t="shared" si="34"/>
        <v>#DIV/0!</v>
      </c>
      <c r="GX63" s="147" t="e">
        <f t="shared" si="34"/>
        <v>#DIV/0!</v>
      </c>
      <c r="GY63" s="147" t="e">
        <f t="shared" si="34"/>
        <v>#DIV/0!</v>
      </c>
      <c r="GZ63" s="147" t="e">
        <f t="shared" si="34"/>
        <v>#DIV/0!</v>
      </c>
      <c r="HA63" s="147" t="e">
        <f t="shared" si="34"/>
        <v>#DIV/0!</v>
      </c>
      <c r="HB63" s="147" t="str">
        <f t="shared" si="34"/>
        <v>+</v>
      </c>
      <c r="HC63" s="147" t="e">
        <f t="shared" si="34"/>
        <v>#DIV/0!</v>
      </c>
      <c r="HD63" s="147" t="e">
        <f t="shared" si="34"/>
        <v>#DIV/0!</v>
      </c>
      <c r="HE63" s="147" t="e">
        <f t="shared" si="34"/>
        <v>#DIV/0!</v>
      </c>
      <c r="HF63" s="147" t="e">
        <f t="shared" si="34"/>
        <v>#DIV/0!</v>
      </c>
      <c r="HG63" s="147" t="str">
        <f t="shared" si="34"/>
        <v xml:space="preserve"> </v>
      </c>
      <c r="HI63" s="147"/>
      <c r="HJ63" s="147"/>
      <c r="HK63" s="147">
        <f t="shared" si="35"/>
        <v>8837.94</v>
      </c>
      <c r="HL63" s="147">
        <f t="shared" si="36"/>
        <v>5298.36</v>
      </c>
      <c r="HM63" s="147">
        <f t="shared" si="17"/>
        <v>3539.5800000000008</v>
      </c>
    </row>
    <row r="64" spans="1:222" s="149" customFormat="1" ht="12" customHeight="1" x14ac:dyDescent="0.2">
      <c r="A64" s="150">
        <v>47</v>
      </c>
      <c r="B64" s="151" t="s">
        <v>1064</v>
      </c>
      <c r="C64" s="161"/>
      <c r="D64" s="161"/>
      <c r="E64" s="162"/>
      <c r="F64" s="154">
        <f t="shared" si="18"/>
        <v>112.21542129423962</v>
      </c>
      <c r="G64" s="279">
        <v>1920</v>
      </c>
      <c r="H64" s="278">
        <v>2025</v>
      </c>
      <c r="I64" s="154">
        <f t="shared" si="19"/>
        <v>100258.59</v>
      </c>
      <c r="J64" s="311">
        <f t="shared" si="28"/>
        <v>2373630.81</v>
      </c>
      <c r="K64" s="155">
        <f t="shared" si="29"/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5"/>
      <c r="R64" s="155">
        <v>0</v>
      </c>
      <c r="S64" s="155"/>
      <c r="T64" s="155">
        <v>0</v>
      </c>
      <c r="U64" s="155"/>
      <c r="V64" s="155">
        <v>0</v>
      </c>
      <c r="W64" s="156">
        <v>0</v>
      </c>
      <c r="X64" s="155">
        <v>0</v>
      </c>
      <c r="Y64" s="157" t="s">
        <v>235</v>
      </c>
      <c r="Z64" s="155">
        <v>312.39999999999998</v>
      </c>
      <c r="AA64" s="155">
        <f>ROUND(IF(Y64="СК",7598.05*0.955,8837.94*0.955)*Z64,2)</f>
        <v>2266817.4300000002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44">
        <v>0</v>
      </c>
      <c r="AK64" s="144">
        <v>0</v>
      </c>
      <c r="AL64" s="144">
        <v>0</v>
      </c>
      <c r="AM64" s="144">
        <f t="shared" si="30"/>
        <v>71208.92</v>
      </c>
      <c r="AN64" s="144">
        <f t="shared" si="31"/>
        <v>35604.46</v>
      </c>
      <c r="AO64" s="144">
        <v>0</v>
      </c>
      <c r="AP64" s="144" t="s">
        <v>4526</v>
      </c>
      <c r="AQ64" s="294"/>
      <c r="AR64" s="144"/>
      <c r="AS64" s="271"/>
      <c r="AT64" s="144"/>
      <c r="AU64" s="144"/>
      <c r="AV64" s="158" t="s">
        <v>979</v>
      </c>
      <c r="AW64" s="159" t="s">
        <v>1063</v>
      </c>
      <c r="AX64" s="159" t="s">
        <v>1064</v>
      </c>
      <c r="AY64" s="159"/>
      <c r="AZ64" s="159" t="s">
        <v>879</v>
      </c>
      <c r="BA64" s="193">
        <v>1920</v>
      </c>
      <c r="BB64" s="159" t="s">
        <v>891</v>
      </c>
      <c r="BC64" s="193">
        <v>2</v>
      </c>
      <c r="BD64" s="193">
        <v>1</v>
      </c>
      <c r="BE64" s="193">
        <v>67</v>
      </c>
      <c r="BF64" s="160">
        <v>248.1</v>
      </c>
      <c r="BG64" s="160">
        <v>225.1</v>
      </c>
      <c r="BH64" s="193">
        <v>0</v>
      </c>
      <c r="BI64" s="193">
        <v>7.5</v>
      </c>
      <c r="BJ64" s="159" t="s">
        <v>884</v>
      </c>
      <c r="BK64" s="160">
        <v>312.39999999999998</v>
      </c>
      <c r="BL64" s="160"/>
      <c r="BM64" s="160">
        <v>145</v>
      </c>
      <c r="BN64" s="158" t="s">
        <v>901</v>
      </c>
      <c r="BO64" s="159" t="s">
        <v>885</v>
      </c>
      <c r="BP64" s="159" t="s">
        <v>886</v>
      </c>
      <c r="BQ64" s="204" t="s">
        <v>908</v>
      </c>
      <c r="BR64" s="160">
        <v>1730074.32</v>
      </c>
      <c r="BS64" s="160">
        <v>100258.59</v>
      </c>
      <c r="BT64" s="160">
        <v>0</v>
      </c>
      <c r="BU64" s="138">
        <v>100258.59</v>
      </c>
      <c r="BV64" s="160">
        <v>105685.16</v>
      </c>
      <c r="BW64" s="160">
        <v>105685.16</v>
      </c>
      <c r="BX64" s="160">
        <v>0</v>
      </c>
      <c r="BY64" s="160">
        <v>96744.54</v>
      </c>
      <c r="BZ64" s="160">
        <v>96744.54</v>
      </c>
      <c r="CA64" s="160">
        <v>0</v>
      </c>
      <c r="CB64" s="160">
        <v>102171.11</v>
      </c>
      <c r="CC64" s="160">
        <v>102171.11</v>
      </c>
      <c r="CD64" s="160">
        <v>0</v>
      </c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  <c r="EH64" s="145"/>
      <c r="EI64" s="145"/>
      <c r="EJ64" s="145"/>
      <c r="EK64" s="145"/>
      <c r="EL64" s="145"/>
      <c r="EM64" s="145"/>
      <c r="EN64" s="145"/>
      <c r="EO64" s="145"/>
      <c r="EP64" s="145"/>
      <c r="EQ64" s="145"/>
      <c r="ER64" s="145"/>
      <c r="ES64" s="145"/>
      <c r="ET64" s="145"/>
      <c r="EU64" s="145"/>
      <c r="EV64" s="145"/>
      <c r="EW64" s="145"/>
      <c r="EX64" s="145"/>
      <c r="EY64" s="145"/>
      <c r="EZ64" s="145"/>
      <c r="FA64" s="145"/>
      <c r="FB64" s="145"/>
      <c r="FC64" s="145"/>
      <c r="FD64" s="145"/>
      <c r="FE64" s="145"/>
      <c r="FF64" s="145"/>
      <c r="FG64" s="145"/>
      <c r="FH64" s="145"/>
      <c r="FI64" s="145"/>
      <c r="FJ64" s="145"/>
      <c r="FK64" s="145"/>
      <c r="FL64" s="145"/>
      <c r="FM64" s="145"/>
      <c r="FN64" s="145"/>
      <c r="FO64" s="145"/>
      <c r="FP64" s="145"/>
      <c r="FQ64" s="145"/>
      <c r="FR64" s="145"/>
      <c r="FS64" s="145"/>
      <c r="FT64" s="146"/>
      <c r="FU64" s="147" t="e">
        <f>L64/'Приложение 1'!#REF!</f>
        <v>#REF!</v>
      </c>
      <c r="FV64" s="147" t="e">
        <f t="shared" si="0"/>
        <v>#DIV/0!</v>
      </c>
      <c r="FW64" s="147" t="e">
        <f t="shared" si="4"/>
        <v>#DIV/0!</v>
      </c>
      <c r="FX64" s="147" t="e">
        <f t="shared" si="5"/>
        <v>#DIV/0!</v>
      </c>
      <c r="FY64" s="147" t="e">
        <f t="shared" si="6"/>
        <v>#DIV/0!</v>
      </c>
      <c r="FZ64" s="147" t="e">
        <f t="shared" si="7"/>
        <v>#DIV/0!</v>
      </c>
      <c r="GA64" s="147" t="e">
        <f t="shared" si="8"/>
        <v>#DIV/0!</v>
      </c>
      <c r="GB64" s="147">
        <f t="shared" si="9"/>
        <v>7256.137740076826</v>
      </c>
      <c r="GC64" s="147" t="e">
        <f t="shared" si="10"/>
        <v>#DIV/0!</v>
      </c>
      <c r="GD64" s="147" t="e">
        <f t="shared" si="11"/>
        <v>#DIV/0!</v>
      </c>
      <c r="GE64" s="147" t="e">
        <f t="shared" si="12"/>
        <v>#DIV/0!</v>
      </c>
      <c r="GF64" s="147" t="e">
        <f t="shared" si="13"/>
        <v>#DIV/0!</v>
      </c>
      <c r="GG64" s="148">
        <f t="shared" si="14"/>
        <v>0</v>
      </c>
      <c r="GH64" s="147">
        <v>823.21</v>
      </c>
      <c r="GI64" s="147">
        <v>2105.13</v>
      </c>
      <c r="GJ64" s="147">
        <v>2608.0100000000002</v>
      </c>
      <c r="GK64" s="147">
        <v>902.03</v>
      </c>
      <c r="GL64" s="147">
        <v>1781.42</v>
      </c>
      <c r="GM64" s="147">
        <v>1188.47</v>
      </c>
      <c r="GN64" s="147">
        <v>2445034.0299999998</v>
      </c>
      <c r="GO64" s="147">
        <f t="shared" si="15"/>
        <v>4866.91</v>
      </c>
      <c r="GP64" s="147">
        <v>1206.3800000000001</v>
      </c>
      <c r="GQ64" s="147">
        <v>8075.13</v>
      </c>
      <c r="GR64" s="147">
        <v>3444.44</v>
      </c>
      <c r="GS64" s="147">
        <v>7006.73</v>
      </c>
      <c r="GT64" s="147">
        <f t="shared" si="16"/>
        <v>1689105.94</v>
      </c>
      <c r="GU64" s="147" t="e">
        <f t="shared" si="34"/>
        <v>#REF!</v>
      </c>
      <c r="GV64" s="147" t="e">
        <f t="shared" si="34"/>
        <v>#DIV/0!</v>
      </c>
      <c r="GW64" s="147" t="e">
        <f t="shared" si="34"/>
        <v>#DIV/0!</v>
      </c>
      <c r="GX64" s="147" t="e">
        <f t="shared" si="34"/>
        <v>#DIV/0!</v>
      </c>
      <c r="GY64" s="147" t="e">
        <f t="shared" si="34"/>
        <v>#DIV/0!</v>
      </c>
      <c r="GZ64" s="147" t="e">
        <f t="shared" si="34"/>
        <v>#DIV/0!</v>
      </c>
      <c r="HA64" s="147" t="e">
        <f t="shared" si="34"/>
        <v>#DIV/0!</v>
      </c>
      <c r="HB64" s="147" t="str">
        <f t="shared" si="34"/>
        <v>+</v>
      </c>
      <c r="HC64" s="147" t="e">
        <f t="shared" si="34"/>
        <v>#DIV/0!</v>
      </c>
      <c r="HD64" s="147" t="e">
        <f t="shared" si="34"/>
        <v>#DIV/0!</v>
      </c>
      <c r="HE64" s="147" t="e">
        <f t="shared" si="34"/>
        <v>#DIV/0!</v>
      </c>
      <c r="HF64" s="147" t="e">
        <f t="shared" si="34"/>
        <v>#DIV/0!</v>
      </c>
      <c r="HG64" s="147" t="str">
        <f t="shared" si="34"/>
        <v xml:space="preserve"> </v>
      </c>
      <c r="HI64" s="147"/>
      <c r="HJ64" s="147"/>
      <c r="HK64" s="147">
        <f t="shared" si="35"/>
        <v>7598.0499679897575</v>
      </c>
      <c r="HL64" s="147">
        <f t="shared" si="36"/>
        <v>5085.92</v>
      </c>
      <c r="HM64" s="147">
        <f t="shared" si="17"/>
        <v>2512.1299679897575</v>
      </c>
      <c r="HN64" s="163"/>
    </row>
    <row r="65" spans="1:221" s="149" customFormat="1" ht="12" customHeight="1" x14ac:dyDescent="0.2">
      <c r="A65" s="150">
        <v>48</v>
      </c>
      <c r="B65" s="151" t="s">
        <v>1067</v>
      </c>
      <c r="C65" s="152"/>
      <c r="D65" s="153"/>
      <c r="E65" s="154"/>
      <c r="F65" s="154">
        <f t="shared" si="18"/>
        <v>72.634047417100845</v>
      </c>
      <c r="G65" s="279">
        <v>1959</v>
      </c>
      <c r="H65" s="278">
        <v>2025</v>
      </c>
      <c r="I65" s="154">
        <f t="shared" si="19"/>
        <v>139156.37</v>
      </c>
      <c r="J65" s="311">
        <f t="shared" si="28"/>
        <v>1937502.75</v>
      </c>
      <c r="K65" s="155">
        <f t="shared" si="29"/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5"/>
      <c r="R65" s="155">
        <v>0</v>
      </c>
      <c r="S65" s="155"/>
      <c r="T65" s="155">
        <v>0</v>
      </c>
      <c r="U65" s="155"/>
      <c r="V65" s="155">
        <v>0</v>
      </c>
      <c r="W65" s="156">
        <v>0</v>
      </c>
      <c r="X65" s="155">
        <v>0</v>
      </c>
      <c r="Y65" s="157" t="s">
        <v>235</v>
      </c>
      <c r="Z65" s="155">
        <v>255</v>
      </c>
      <c r="AA65" s="155">
        <f>ROUND(IF(Y65="СК",7598.05*0.955,8837.94*0.955)*Z65,2)</f>
        <v>1850315.13</v>
      </c>
      <c r="AB65" s="144">
        <v>0</v>
      </c>
      <c r="AC65" s="144">
        <v>0</v>
      </c>
      <c r="AD65" s="144">
        <v>0</v>
      </c>
      <c r="AE65" s="144">
        <v>0</v>
      </c>
      <c r="AF65" s="144">
        <v>0</v>
      </c>
      <c r="AG65" s="144">
        <v>0</v>
      </c>
      <c r="AH65" s="144">
        <v>0</v>
      </c>
      <c r="AI65" s="144">
        <v>0</v>
      </c>
      <c r="AJ65" s="144">
        <v>0</v>
      </c>
      <c r="AK65" s="144">
        <v>0</v>
      </c>
      <c r="AL65" s="144">
        <v>0</v>
      </c>
      <c r="AM65" s="144">
        <f t="shared" si="30"/>
        <v>58125.08</v>
      </c>
      <c r="AN65" s="144">
        <f t="shared" si="31"/>
        <v>29062.54</v>
      </c>
      <c r="AO65" s="144">
        <v>0</v>
      </c>
      <c r="AP65" s="144" t="s">
        <v>4526</v>
      </c>
      <c r="AQ65" s="294"/>
      <c r="AR65" s="144"/>
      <c r="AS65" s="271"/>
      <c r="AT65" s="144"/>
      <c r="AU65" s="144"/>
      <c r="AV65" s="158" t="s">
        <v>983</v>
      </c>
      <c r="AW65" s="159" t="s">
        <v>1066</v>
      </c>
      <c r="AX65" s="159" t="s">
        <v>1067</v>
      </c>
      <c r="AY65" s="159"/>
      <c r="AZ65" s="159" t="s">
        <v>879</v>
      </c>
      <c r="BA65" s="193">
        <v>1959</v>
      </c>
      <c r="BB65" s="159" t="s">
        <v>891</v>
      </c>
      <c r="BC65" s="193">
        <v>2</v>
      </c>
      <c r="BD65" s="193">
        <v>1</v>
      </c>
      <c r="BE65" s="193">
        <v>52</v>
      </c>
      <c r="BF65" s="160">
        <v>284.39999999999998</v>
      </c>
      <c r="BG65" s="160">
        <v>275.10000000000002</v>
      </c>
      <c r="BH65" s="193">
        <v>0</v>
      </c>
      <c r="BI65" s="193">
        <v>7.5</v>
      </c>
      <c r="BJ65" s="159" t="s">
        <v>884</v>
      </c>
      <c r="BK65" s="160">
        <v>255</v>
      </c>
      <c r="BL65" s="160"/>
      <c r="BM65" s="160">
        <v>145</v>
      </c>
      <c r="BN65" s="158" t="s">
        <v>917</v>
      </c>
      <c r="BO65" s="159" t="s">
        <v>885</v>
      </c>
      <c r="BP65" s="159" t="s">
        <v>886</v>
      </c>
      <c r="BQ65" s="204" t="s">
        <v>908</v>
      </c>
      <c r="BR65" s="160">
        <v>1412192.55</v>
      </c>
      <c r="BS65" s="160">
        <v>139156.37</v>
      </c>
      <c r="BT65" s="160">
        <v>0</v>
      </c>
      <c r="BU65" s="138">
        <v>139156.37</v>
      </c>
      <c r="BV65" s="160">
        <v>139156.37</v>
      </c>
      <c r="BW65" s="160">
        <v>139156.37</v>
      </c>
      <c r="BX65" s="160">
        <v>0</v>
      </c>
      <c r="BY65" s="160">
        <v>138670.95000000001</v>
      </c>
      <c r="BZ65" s="160">
        <v>138670.95000000001</v>
      </c>
      <c r="CA65" s="160">
        <v>0</v>
      </c>
      <c r="CB65" s="160">
        <v>138670.95000000001</v>
      </c>
      <c r="CC65" s="160">
        <v>138670.95000000001</v>
      </c>
      <c r="CD65" s="160">
        <v>0</v>
      </c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  <c r="FS65" s="145"/>
      <c r="FT65" s="146"/>
      <c r="FU65" s="147" t="e">
        <f>L65/'Приложение 1'!#REF!</f>
        <v>#REF!</v>
      </c>
      <c r="FV65" s="147" t="e">
        <f t="shared" si="0"/>
        <v>#DIV/0!</v>
      </c>
      <c r="FW65" s="147" t="e">
        <f t="shared" si="4"/>
        <v>#DIV/0!</v>
      </c>
      <c r="FX65" s="147" t="e">
        <f t="shared" si="5"/>
        <v>#DIV/0!</v>
      </c>
      <c r="FY65" s="147" t="e">
        <f t="shared" si="6"/>
        <v>#DIV/0!</v>
      </c>
      <c r="FZ65" s="147" t="e">
        <f t="shared" si="7"/>
        <v>#DIV/0!</v>
      </c>
      <c r="GA65" s="147" t="e">
        <f t="shared" si="8"/>
        <v>#DIV/0!</v>
      </c>
      <c r="GB65" s="147">
        <f t="shared" si="9"/>
        <v>7256.1377647058816</v>
      </c>
      <c r="GC65" s="147" t="e">
        <f t="shared" si="10"/>
        <v>#DIV/0!</v>
      </c>
      <c r="GD65" s="147" t="e">
        <f t="shared" si="11"/>
        <v>#DIV/0!</v>
      </c>
      <c r="GE65" s="147" t="e">
        <f t="shared" si="12"/>
        <v>#DIV/0!</v>
      </c>
      <c r="GF65" s="147" t="e">
        <f t="shared" si="13"/>
        <v>#DIV/0!</v>
      </c>
      <c r="GG65" s="148">
        <f t="shared" si="14"/>
        <v>0</v>
      </c>
      <c r="GH65" s="147">
        <v>823.21</v>
      </c>
      <c r="GI65" s="147">
        <v>2105.13</v>
      </c>
      <c r="GJ65" s="147">
        <v>2608.0100000000002</v>
      </c>
      <c r="GK65" s="147">
        <v>902.03</v>
      </c>
      <c r="GL65" s="147">
        <v>1781.42</v>
      </c>
      <c r="GM65" s="147">
        <v>1188.47</v>
      </c>
      <c r="GN65" s="147">
        <v>2445034.0299999998</v>
      </c>
      <c r="GO65" s="147">
        <f t="shared" si="15"/>
        <v>4866.91</v>
      </c>
      <c r="GP65" s="147">
        <v>1206.3800000000001</v>
      </c>
      <c r="GQ65" s="147">
        <v>8075.13</v>
      </c>
      <c r="GR65" s="147">
        <v>3444.44</v>
      </c>
      <c r="GS65" s="147">
        <v>7006.73</v>
      </c>
      <c r="GT65" s="147">
        <f t="shared" si="16"/>
        <v>1689105.94</v>
      </c>
      <c r="GU65" s="147" t="e">
        <f t="shared" si="34"/>
        <v>#REF!</v>
      </c>
      <c r="GV65" s="147" t="e">
        <f t="shared" si="34"/>
        <v>#DIV/0!</v>
      </c>
      <c r="GW65" s="147" t="e">
        <f t="shared" si="34"/>
        <v>#DIV/0!</v>
      </c>
      <c r="GX65" s="147" t="e">
        <f t="shared" si="34"/>
        <v>#DIV/0!</v>
      </c>
      <c r="GY65" s="147" t="e">
        <f t="shared" si="34"/>
        <v>#DIV/0!</v>
      </c>
      <c r="GZ65" s="147" t="e">
        <f t="shared" si="34"/>
        <v>#DIV/0!</v>
      </c>
      <c r="HA65" s="147" t="e">
        <f t="shared" si="34"/>
        <v>#DIV/0!</v>
      </c>
      <c r="HB65" s="147" t="str">
        <f t="shared" si="34"/>
        <v>+</v>
      </c>
      <c r="HC65" s="147" t="e">
        <f t="shared" si="34"/>
        <v>#DIV/0!</v>
      </c>
      <c r="HD65" s="147" t="e">
        <f t="shared" si="34"/>
        <v>#DIV/0!</v>
      </c>
      <c r="HE65" s="147" t="e">
        <f t="shared" si="34"/>
        <v>#DIV/0!</v>
      </c>
      <c r="HF65" s="147" t="e">
        <f t="shared" si="34"/>
        <v>#DIV/0!</v>
      </c>
      <c r="HG65" s="147" t="str">
        <f t="shared" si="34"/>
        <v xml:space="preserve"> </v>
      </c>
      <c r="HI65" s="147"/>
      <c r="HJ65" s="147"/>
      <c r="HK65" s="147">
        <f t="shared" si="35"/>
        <v>7598.05</v>
      </c>
      <c r="HL65" s="147">
        <f t="shared" si="36"/>
        <v>5085.92</v>
      </c>
      <c r="HM65" s="147">
        <f t="shared" si="17"/>
        <v>2512.13</v>
      </c>
    </row>
    <row r="66" spans="1:221" s="149" customFormat="1" ht="12" customHeight="1" x14ac:dyDescent="0.2">
      <c r="A66" s="150">
        <v>49</v>
      </c>
      <c r="B66" s="151" t="s">
        <v>1072</v>
      </c>
      <c r="C66" s="152"/>
      <c r="D66" s="153"/>
      <c r="E66" s="154"/>
      <c r="F66" s="154">
        <f t="shared" si="18"/>
        <v>48.267145773945551</v>
      </c>
      <c r="G66" s="279">
        <v>1982</v>
      </c>
      <c r="H66" s="281">
        <v>2025</v>
      </c>
      <c r="I66" s="154">
        <f t="shared" si="19"/>
        <v>714652.54</v>
      </c>
      <c r="J66" s="152">
        <f t="shared" si="28"/>
        <v>6861039.1500000004</v>
      </c>
      <c r="K66" s="155">
        <f t="shared" si="29"/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5"/>
      <c r="R66" s="155">
        <v>0</v>
      </c>
      <c r="S66" s="155"/>
      <c r="T66" s="155">
        <v>0</v>
      </c>
      <c r="U66" s="155"/>
      <c r="V66" s="155">
        <v>0</v>
      </c>
      <c r="W66" s="156">
        <v>0</v>
      </c>
      <c r="X66" s="155">
        <v>0</v>
      </c>
      <c r="Y66" s="157" t="s">
        <v>235</v>
      </c>
      <c r="Z66" s="155">
        <v>903</v>
      </c>
      <c r="AA66" s="155">
        <f>ROUND(IF(Y66="СК",7598.05*0.955,8837.94*0.955)*Z66,2)</f>
        <v>6552292.3899999997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44">
        <v>0</v>
      </c>
      <c r="AJ66" s="144">
        <v>0</v>
      </c>
      <c r="AK66" s="144">
        <v>0</v>
      </c>
      <c r="AL66" s="144">
        <v>0</v>
      </c>
      <c r="AM66" s="144">
        <f t="shared" si="30"/>
        <v>205831.17</v>
      </c>
      <c r="AN66" s="144">
        <f t="shared" si="31"/>
        <v>102915.59</v>
      </c>
      <c r="AO66" s="144">
        <v>0</v>
      </c>
      <c r="AP66" s="144" t="s">
        <v>4526</v>
      </c>
      <c r="AQ66" s="294"/>
      <c r="AR66" s="144"/>
      <c r="AS66" s="271"/>
      <c r="AT66" s="144"/>
      <c r="AU66" s="144"/>
      <c r="AV66" s="158" t="s">
        <v>1070</v>
      </c>
      <c r="AW66" s="159" t="s">
        <v>1071</v>
      </c>
      <c r="AX66" s="159" t="s">
        <v>1072</v>
      </c>
      <c r="AY66" s="159"/>
      <c r="AZ66" s="159" t="s">
        <v>879</v>
      </c>
      <c r="BA66" s="193">
        <v>1982</v>
      </c>
      <c r="BB66" s="159" t="s">
        <v>881</v>
      </c>
      <c r="BC66" s="193">
        <v>5</v>
      </c>
      <c r="BD66" s="193">
        <v>2</v>
      </c>
      <c r="BE66" s="193">
        <v>21</v>
      </c>
      <c r="BF66" s="160">
        <v>1711.9</v>
      </c>
      <c r="BG66" s="160">
        <v>1414.9</v>
      </c>
      <c r="BH66" s="193">
        <v>0</v>
      </c>
      <c r="BI66" s="193">
        <v>7.5</v>
      </c>
      <c r="BJ66" s="159" t="s">
        <v>884</v>
      </c>
      <c r="BK66" s="160">
        <v>903</v>
      </c>
      <c r="BL66" s="160"/>
      <c r="BM66" s="160">
        <v>665.8</v>
      </c>
      <c r="BN66" s="158"/>
      <c r="BO66" s="159" t="s">
        <v>885</v>
      </c>
      <c r="BP66" s="159" t="s">
        <v>886</v>
      </c>
      <c r="BQ66" s="204" t="s">
        <v>887</v>
      </c>
      <c r="BR66" s="160">
        <v>5000823.03</v>
      </c>
      <c r="BS66" s="160">
        <v>714652.54</v>
      </c>
      <c r="BT66" s="160">
        <v>0</v>
      </c>
      <c r="BU66" s="138">
        <v>714652.54</v>
      </c>
      <c r="BV66" s="160">
        <v>714652.54</v>
      </c>
      <c r="BW66" s="160">
        <v>714652.54</v>
      </c>
      <c r="BX66" s="160">
        <v>0</v>
      </c>
      <c r="BY66" s="160">
        <v>710088.84</v>
      </c>
      <c r="BZ66" s="160">
        <v>710088.84</v>
      </c>
      <c r="CA66" s="160">
        <v>0</v>
      </c>
      <c r="CB66" s="160">
        <v>710088.84</v>
      </c>
      <c r="CC66" s="160">
        <v>710088.84</v>
      </c>
      <c r="CD66" s="160">
        <v>0</v>
      </c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  <c r="FS66" s="145"/>
      <c r="FT66" s="146"/>
      <c r="FU66" s="147" t="e">
        <f>L66/'Приложение 1'!#REF!</f>
        <v>#REF!</v>
      </c>
      <c r="FV66" s="147" t="e">
        <f t="shared" si="0"/>
        <v>#DIV/0!</v>
      </c>
      <c r="FW66" s="147" t="e">
        <f t="shared" si="4"/>
        <v>#DIV/0!</v>
      </c>
      <c r="FX66" s="147" t="e">
        <f t="shared" si="5"/>
        <v>#DIV/0!</v>
      </c>
      <c r="FY66" s="147" t="e">
        <f t="shared" si="6"/>
        <v>#DIV/0!</v>
      </c>
      <c r="FZ66" s="147" t="e">
        <f t="shared" si="7"/>
        <v>#DIV/0!</v>
      </c>
      <c r="GA66" s="147" t="e">
        <f t="shared" si="8"/>
        <v>#DIV/0!</v>
      </c>
      <c r="GB66" s="147">
        <f t="shared" si="9"/>
        <v>7256.1377519379839</v>
      </c>
      <c r="GC66" s="147" t="e">
        <f t="shared" si="10"/>
        <v>#DIV/0!</v>
      </c>
      <c r="GD66" s="147" t="e">
        <f t="shared" si="11"/>
        <v>#DIV/0!</v>
      </c>
      <c r="GE66" s="147" t="e">
        <f t="shared" si="12"/>
        <v>#DIV/0!</v>
      </c>
      <c r="GF66" s="147" t="e">
        <f t="shared" si="13"/>
        <v>#DIV/0!</v>
      </c>
      <c r="GG66" s="148">
        <f t="shared" si="14"/>
        <v>0</v>
      </c>
      <c r="GH66" s="147">
        <v>823.21</v>
      </c>
      <c r="GI66" s="147">
        <v>2105.13</v>
      </c>
      <c r="GJ66" s="147">
        <v>2608.0100000000002</v>
      </c>
      <c r="GK66" s="147">
        <v>902.03</v>
      </c>
      <c r="GL66" s="147">
        <v>1781.42</v>
      </c>
      <c r="GM66" s="147">
        <v>1188.47</v>
      </c>
      <c r="GN66" s="147">
        <v>2445034.0299999998</v>
      </c>
      <c r="GO66" s="147">
        <f t="shared" si="15"/>
        <v>4866.91</v>
      </c>
      <c r="GP66" s="147">
        <v>1206.3800000000001</v>
      </c>
      <c r="GQ66" s="147">
        <v>8075.13</v>
      </c>
      <c r="GR66" s="147">
        <v>3444.44</v>
      </c>
      <c r="GS66" s="147">
        <v>7006.73</v>
      </c>
      <c r="GT66" s="147">
        <f t="shared" si="16"/>
        <v>1689105.94</v>
      </c>
      <c r="GU66" s="147" t="e">
        <f t="shared" ref="GU66:HG85" si="37">IF(FU66&gt;GH66, "+", " ")</f>
        <v>#REF!</v>
      </c>
      <c r="GV66" s="147" t="e">
        <f t="shared" si="37"/>
        <v>#DIV/0!</v>
      </c>
      <c r="GW66" s="147" t="e">
        <f t="shared" si="37"/>
        <v>#DIV/0!</v>
      </c>
      <c r="GX66" s="147" t="e">
        <f t="shared" si="37"/>
        <v>#DIV/0!</v>
      </c>
      <c r="GY66" s="147" t="e">
        <f t="shared" si="37"/>
        <v>#DIV/0!</v>
      </c>
      <c r="GZ66" s="147" t="e">
        <f t="shared" si="37"/>
        <v>#DIV/0!</v>
      </c>
      <c r="HA66" s="147" t="e">
        <f t="shared" si="37"/>
        <v>#DIV/0!</v>
      </c>
      <c r="HB66" s="147" t="str">
        <f t="shared" si="37"/>
        <v>+</v>
      </c>
      <c r="HC66" s="147" t="e">
        <f t="shared" si="37"/>
        <v>#DIV/0!</v>
      </c>
      <c r="HD66" s="147" t="e">
        <f t="shared" si="37"/>
        <v>#DIV/0!</v>
      </c>
      <c r="HE66" s="147" t="e">
        <f t="shared" si="37"/>
        <v>#DIV/0!</v>
      </c>
      <c r="HF66" s="147" t="e">
        <f t="shared" si="37"/>
        <v>#DIV/0!</v>
      </c>
      <c r="HG66" s="147" t="str">
        <f t="shared" si="37"/>
        <v xml:space="preserve"> </v>
      </c>
      <c r="HI66" s="147"/>
      <c r="HJ66" s="147"/>
      <c r="HK66" s="147">
        <f t="shared" si="35"/>
        <v>7598.05</v>
      </c>
      <c r="HL66" s="147">
        <f t="shared" si="36"/>
        <v>5085.92</v>
      </c>
      <c r="HM66" s="147">
        <f t="shared" si="17"/>
        <v>2512.13</v>
      </c>
    </row>
    <row r="67" spans="1:221" s="149" customFormat="1" ht="12" customHeight="1" x14ac:dyDescent="0.2">
      <c r="A67" s="150">
        <v>50</v>
      </c>
      <c r="B67" s="151" t="s">
        <v>1074</v>
      </c>
      <c r="C67" s="152"/>
      <c r="D67" s="153"/>
      <c r="E67" s="154"/>
      <c r="F67" s="154">
        <f t="shared" si="18"/>
        <v>22.430164747218424</v>
      </c>
      <c r="G67" s="279">
        <v>1963</v>
      </c>
      <c r="H67" s="278">
        <v>2025</v>
      </c>
      <c r="I67" s="154">
        <f t="shared" si="19"/>
        <v>1206220.4099999999</v>
      </c>
      <c r="J67" s="152">
        <f t="shared" si="28"/>
        <v>3906532.21</v>
      </c>
      <c r="K67" s="155">
        <f t="shared" si="29"/>
        <v>2564278.0299999998</v>
      </c>
      <c r="L67" s="164">
        <f>ROUND((BF67*936.72*0.955),2)</f>
        <v>2564278.0299999998</v>
      </c>
      <c r="M67" s="164">
        <v>0</v>
      </c>
      <c r="N67" s="164">
        <f>ROUND((M67*5755.61*0.955),2)</f>
        <v>0</v>
      </c>
      <c r="O67" s="164">
        <v>0</v>
      </c>
      <c r="P67" s="164">
        <f>ROUND((O67*5490.43*0.955),2)</f>
        <v>0</v>
      </c>
      <c r="Q67" s="165"/>
      <c r="R67" s="165">
        <f>ROUND((Q67*2459.53*0.955),2)</f>
        <v>0</v>
      </c>
      <c r="S67" s="165"/>
      <c r="T67" s="165">
        <f>ROUND((S67*2883.24*0.955),2)</f>
        <v>0</v>
      </c>
      <c r="U67" s="165"/>
      <c r="V67" s="165">
        <f>ROUND((U67*2738.45*0.955),2)</f>
        <v>0</v>
      </c>
      <c r="W67" s="156">
        <v>0</v>
      </c>
      <c r="X67" s="155">
        <v>0</v>
      </c>
      <c r="Y67" s="157"/>
      <c r="Z67" s="155">
        <v>0</v>
      </c>
      <c r="AA67" s="155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44">
        <v>0</v>
      </c>
      <c r="AJ67" s="144">
        <v>0</v>
      </c>
      <c r="AK67" s="144">
        <v>0</v>
      </c>
      <c r="AL67" s="166">
        <f>ROUND(((826191.2+126587.57+268645.55)*0.955),2)</f>
        <v>1166460.23</v>
      </c>
      <c r="AM67" s="144">
        <f t="shared" si="30"/>
        <v>117195.97</v>
      </c>
      <c r="AN67" s="144">
        <f t="shared" si="31"/>
        <v>58597.98</v>
      </c>
      <c r="AO67" s="144">
        <v>0</v>
      </c>
      <c r="AP67" s="144" t="s">
        <v>4526</v>
      </c>
      <c r="AQ67" s="294"/>
      <c r="AR67" s="144" t="s">
        <v>4532</v>
      </c>
      <c r="AS67" s="271" t="s">
        <v>4481</v>
      </c>
      <c r="AT67" s="144">
        <v>2470626.23</v>
      </c>
      <c r="AU67" s="144"/>
      <c r="AV67" s="158" t="s">
        <v>1073</v>
      </c>
      <c r="AW67" s="159" t="s">
        <v>307</v>
      </c>
      <c r="AX67" s="159" t="s">
        <v>1074</v>
      </c>
      <c r="AY67" s="159" t="s">
        <v>878</v>
      </c>
      <c r="AZ67" s="159" t="s">
        <v>879</v>
      </c>
      <c r="BA67" s="193">
        <v>1963</v>
      </c>
      <c r="BB67" s="159" t="s">
        <v>1002</v>
      </c>
      <c r="BC67" s="193">
        <v>5</v>
      </c>
      <c r="BD67" s="193">
        <v>3</v>
      </c>
      <c r="BE67" s="193">
        <v>124</v>
      </c>
      <c r="BF67" s="160">
        <v>2866.5</v>
      </c>
      <c r="BG67" s="160">
        <v>2561.5</v>
      </c>
      <c r="BH67" s="158"/>
      <c r="BI67" s="193">
        <v>7.5</v>
      </c>
      <c r="BJ67" s="159" t="s">
        <v>892</v>
      </c>
      <c r="BK67" s="160">
        <v>707</v>
      </c>
      <c r="BL67" s="160">
        <v>600</v>
      </c>
      <c r="BM67" s="160">
        <v>749.4</v>
      </c>
      <c r="BN67" s="158" t="s">
        <v>1076</v>
      </c>
      <c r="BO67" s="159" t="s">
        <v>1077</v>
      </c>
      <c r="BP67" s="159" t="s">
        <v>886</v>
      </c>
      <c r="BQ67" s="204" t="s">
        <v>887</v>
      </c>
      <c r="BR67" s="160">
        <v>1922016.84</v>
      </c>
      <c r="BS67" s="160">
        <v>1205201.99</v>
      </c>
      <c r="BT67" s="160">
        <v>1018.42</v>
      </c>
      <c r="BU67" s="138">
        <v>1206220.4099999999</v>
      </c>
      <c r="BV67" s="160">
        <v>-1261266.08</v>
      </c>
      <c r="BW67" s="160">
        <v>1208341.73</v>
      </c>
      <c r="BX67" s="160">
        <v>1018.42</v>
      </c>
      <c r="BY67" s="160">
        <v>1198299.49</v>
      </c>
      <c r="BZ67" s="160">
        <v>1197293.1299999999</v>
      </c>
      <c r="CA67" s="160">
        <v>1006.36</v>
      </c>
      <c r="CB67" s="160">
        <v>1201439.23</v>
      </c>
      <c r="CC67" s="160">
        <v>1200432.8700000001</v>
      </c>
      <c r="CD67" s="160">
        <v>1006.36</v>
      </c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  <c r="FS67" s="145"/>
      <c r="FT67" s="146"/>
      <c r="FU67" s="147" t="e">
        <f>L67/'Приложение 1'!#REF!</f>
        <v>#REF!</v>
      </c>
      <c r="FV67" s="147" t="e">
        <f t="shared" si="0"/>
        <v>#DIV/0!</v>
      </c>
      <c r="FW67" s="147" t="e">
        <f t="shared" si="4"/>
        <v>#DIV/0!</v>
      </c>
      <c r="FX67" s="147" t="e">
        <f t="shared" si="5"/>
        <v>#DIV/0!</v>
      </c>
      <c r="FY67" s="147" t="e">
        <f t="shared" si="6"/>
        <v>#DIV/0!</v>
      </c>
      <c r="FZ67" s="147" t="e">
        <f t="shared" si="7"/>
        <v>#DIV/0!</v>
      </c>
      <c r="GA67" s="147" t="e">
        <f t="shared" si="8"/>
        <v>#DIV/0!</v>
      </c>
      <c r="GB67" s="147" t="e">
        <f t="shared" si="9"/>
        <v>#DIV/0!</v>
      </c>
      <c r="GC67" s="147" t="e">
        <f t="shared" si="10"/>
        <v>#DIV/0!</v>
      </c>
      <c r="GD67" s="147" t="e">
        <f t="shared" si="11"/>
        <v>#DIV/0!</v>
      </c>
      <c r="GE67" s="147" t="e">
        <f t="shared" si="12"/>
        <v>#DIV/0!</v>
      </c>
      <c r="GF67" s="147" t="e">
        <f t="shared" si="13"/>
        <v>#DIV/0!</v>
      </c>
      <c r="GG67" s="148">
        <f t="shared" si="14"/>
        <v>1166460.23</v>
      </c>
      <c r="GH67" s="147">
        <v>823.21</v>
      </c>
      <c r="GI67" s="147">
        <v>2105.13</v>
      </c>
      <c r="GJ67" s="147">
        <v>2608.0100000000002</v>
      </c>
      <c r="GK67" s="147">
        <v>902.03</v>
      </c>
      <c r="GL67" s="147">
        <v>1781.42</v>
      </c>
      <c r="GM67" s="147">
        <v>1188.47</v>
      </c>
      <c r="GN67" s="147">
        <v>2445034.0299999998</v>
      </c>
      <c r="GO67" s="147">
        <f t="shared" si="15"/>
        <v>4866.91</v>
      </c>
      <c r="GP67" s="147">
        <v>1206.3800000000001</v>
      </c>
      <c r="GQ67" s="147">
        <v>8075.13</v>
      </c>
      <c r="GR67" s="147">
        <v>3444.44</v>
      </c>
      <c r="GS67" s="147">
        <v>7006.73</v>
      </c>
      <c r="GT67" s="147">
        <f t="shared" si="16"/>
        <v>1689105.94</v>
      </c>
      <c r="GU67" s="147" t="e">
        <f t="shared" si="37"/>
        <v>#REF!</v>
      </c>
      <c r="GV67" s="147" t="e">
        <f t="shared" si="37"/>
        <v>#DIV/0!</v>
      </c>
      <c r="GW67" s="147" t="e">
        <f t="shared" si="37"/>
        <v>#DIV/0!</v>
      </c>
      <c r="GX67" s="147" t="e">
        <f t="shared" si="37"/>
        <v>#DIV/0!</v>
      </c>
      <c r="GY67" s="147" t="e">
        <f t="shared" si="37"/>
        <v>#DIV/0!</v>
      </c>
      <c r="GZ67" s="147" t="e">
        <f t="shared" si="37"/>
        <v>#DIV/0!</v>
      </c>
      <c r="HA67" s="147" t="e">
        <f t="shared" si="37"/>
        <v>#DIV/0!</v>
      </c>
      <c r="HB67" s="147" t="e">
        <f t="shared" si="37"/>
        <v>#DIV/0!</v>
      </c>
      <c r="HC67" s="147" t="e">
        <f t="shared" si="37"/>
        <v>#DIV/0!</v>
      </c>
      <c r="HD67" s="147" t="e">
        <f t="shared" si="37"/>
        <v>#DIV/0!</v>
      </c>
      <c r="HE67" s="147" t="e">
        <f t="shared" si="37"/>
        <v>#DIV/0!</v>
      </c>
      <c r="HF67" s="147" t="e">
        <f t="shared" si="37"/>
        <v>#DIV/0!</v>
      </c>
      <c r="HG67" s="147" t="str">
        <f t="shared" si="37"/>
        <v xml:space="preserve"> </v>
      </c>
      <c r="HI67" s="147"/>
      <c r="HJ67" s="147"/>
      <c r="HK67" s="147" t="e">
        <f t="shared" si="35"/>
        <v>#DIV/0!</v>
      </c>
      <c r="HL67" s="147">
        <f t="shared" si="36"/>
        <v>5085.92</v>
      </c>
      <c r="HM67" s="147" t="e">
        <f t="shared" si="17"/>
        <v>#DIV/0!</v>
      </c>
    </row>
    <row r="68" spans="1:221" s="149" customFormat="1" ht="12" customHeight="1" x14ac:dyDescent="0.2">
      <c r="A68" s="150">
        <v>51</v>
      </c>
      <c r="B68" s="151" t="s">
        <v>1089</v>
      </c>
      <c r="C68" s="152"/>
      <c r="D68" s="153"/>
      <c r="E68" s="154"/>
      <c r="F68" s="154">
        <f t="shared" si="18"/>
        <v>31.708451314786171</v>
      </c>
      <c r="G68" s="279">
        <v>1974</v>
      </c>
      <c r="H68" s="281">
        <v>2025</v>
      </c>
      <c r="I68" s="154">
        <f t="shared" si="19"/>
        <v>1614290.45</v>
      </c>
      <c r="J68" s="152">
        <f t="shared" si="28"/>
        <v>8958100.9499999993</v>
      </c>
      <c r="K68" s="155">
        <f t="shared" si="29"/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5"/>
      <c r="R68" s="155">
        <v>0</v>
      </c>
      <c r="S68" s="155"/>
      <c r="T68" s="155">
        <v>0</v>
      </c>
      <c r="U68" s="155"/>
      <c r="V68" s="155">
        <v>0</v>
      </c>
      <c r="W68" s="156">
        <v>0</v>
      </c>
      <c r="X68" s="155">
        <v>0</v>
      </c>
      <c r="Y68" s="157" t="s">
        <v>235</v>
      </c>
      <c r="Z68" s="155">
        <v>1179</v>
      </c>
      <c r="AA68" s="155">
        <f t="shared" ref="AA68:AA73" si="38">ROUND(IF(Y68="СК",7598.05*0.955,8837.94*0.955)*Z68,2)</f>
        <v>8554986.4100000001</v>
      </c>
      <c r="AB68" s="144">
        <v>0</v>
      </c>
      <c r="AC68" s="144">
        <v>0</v>
      </c>
      <c r="AD68" s="144">
        <v>0</v>
      </c>
      <c r="AE68" s="144">
        <v>0</v>
      </c>
      <c r="AF68" s="144">
        <v>0</v>
      </c>
      <c r="AG68" s="144">
        <v>0</v>
      </c>
      <c r="AH68" s="144">
        <v>0</v>
      </c>
      <c r="AI68" s="144">
        <v>0</v>
      </c>
      <c r="AJ68" s="144">
        <v>0</v>
      </c>
      <c r="AK68" s="144">
        <v>0</v>
      </c>
      <c r="AL68" s="144">
        <v>0</v>
      </c>
      <c r="AM68" s="144">
        <f t="shared" si="30"/>
        <v>268743.03000000003</v>
      </c>
      <c r="AN68" s="144">
        <f t="shared" si="31"/>
        <v>134371.51</v>
      </c>
      <c r="AO68" s="144">
        <v>0</v>
      </c>
      <c r="AP68" s="144" t="s">
        <v>4526</v>
      </c>
      <c r="AQ68" s="294"/>
      <c r="AR68" s="144"/>
      <c r="AS68" s="271"/>
      <c r="AT68" s="144"/>
      <c r="AU68" s="144"/>
      <c r="AV68" s="158" t="s">
        <v>1087</v>
      </c>
      <c r="AW68" s="159" t="s">
        <v>1088</v>
      </c>
      <c r="AX68" s="159" t="s">
        <v>1089</v>
      </c>
      <c r="AY68" s="159" t="s">
        <v>878</v>
      </c>
      <c r="AZ68" s="159" t="s">
        <v>879</v>
      </c>
      <c r="BA68" s="193">
        <v>1974</v>
      </c>
      <c r="BB68" s="159" t="s">
        <v>891</v>
      </c>
      <c r="BC68" s="193">
        <v>5</v>
      </c>
      <c r="BD68" s="193">
        <v>4</v>
      </c>
      <c r="BE68" s="193">
        <v>105</v>
      </c>
      <c r="BF68" s="160">
        <v>3523.48</v>
      </c>
      <c r="BG68" s="160">
        <v>2573.38</v>
      </c>
      <c r="BH68" s="193">
        <v>0</v>
      </c>
      <c r="BI68" s="193">
        <v>7.5</v>
      </c>
      <c r="BJ68" s="159" t="s">
        <v>884</v>
      </c>
      <c r="BK68" s="160">
        <v>1179</v>
      </c>
      <c r="BL68" s="160">
        <v>863.6</v>
      </c>
      <c r="BM68" s="160">
        <v>2454</v>
      </c>
      <c r="BN68" s="158"/>
      <c r="BO68" s="159" t="s">
        <v>885</v>
      </c>
      <c r="BP68" s="159" t="s">
        <v>886</v>
      </c>
      <c r="BQ68" s="204" t="s">
        <v>887</v>
      </c>
      <c r="BR68" s="160">
        <v>6529313.79</v>
      </c>
      <c r="BS68" s="160">
        <v>1614290.45</v>
      </c>
      <c r="BT68" s="160">
        <v>0</v>
      </c>
      <c r="BU68" s="138">
        <v>1614290.45</v>
      </c>
      <c r="BV68" s="160">
        <v>1705230.53</v>
      </c>
      <c r="BW68" s="160">
        <v>1705230.53</v>
      </c>
      <c r="BX68" s="160">
        <v>0</v>
      </c>
      <c r="BY68" s="160">
        <v>1601692.32</v>
      </c>
      <c r="BZ68" s="160">
        <v>1601692.32</v>
      </c>
      <c r="CA68" s="160">
        <v>0</v>
      </c>
      <c r="CB68" s="160">
        <v>1692632.4</v>
      </c>
      <c r="CC68" s="160">
        <v>1692632.4</v>
      </c>
      <c r="CD68" s="160">
        <v>0</v>
      </c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  <c r="EH68" s="145"/>
      <c r="EI68" s="145"/>
      <c r="EJ68" s="145"/>
      <c r="EK68" s="145"/>
      <c r="EL68" s="145"/>
      <c r="EM68" s="145"/>
      <c r="EN68" s="145"/>
      <c r="EO68" s="145"/>
      <c r="EP68" s="145"/>
      <c r="EQ68" s="145"/>
      <c r="ER68" s="145"/>
      <c r="ES68" s="145"/>
      <c r="ET68" s="145"/>
      <c r="EU68" s="145"/>
      <c r="EV68" s="145"/>
      <c r="EW68" s="145"/>
      <c r="EX68" s="145"/>
      <c r="EY68" s="145"/>
      <c r="EZ68" s="145"/>
      <c r="FA68" s="145"/>
      <c r="FB68" s="145"/>
      <c r="FC68" s="145"/>
      <c r="FD68" s="145"/>
      <c r="FE68" s="145"/>
      <c r="FF68" s="145"/>
      <c r="FG68" s="145"/>
      <c r="FH68" s="145"/>
      <c r="FI68" s="145"/>
      <c r="FJ68" s="145"/>
      <c r="FK68" s="145"/>
      <c r="FL68" s="145"/>
      <c r="FM68" s="145"/>
      <c r="FN68" s="145"/>
      <c r="FO68" s="145"/>
      <c r="FP68" s="145"/>
      <c r="FQ68" s="145"/>
      <c r="FR68" s="145"/>
      <c r="FS68" s="145"/>
      <c r="FT68" s="146"/>
      <c r="FU68" s="147" t="e">
        <f>L68/'Приложение 1'!#REF!</f>
        <v>#REF!</v>
      </c>
      <c r="FV68" s="147" t="e">
        <f t="shared" si="0"/>
        <v>#DIV/0!</v>
      </c>
      <c r="FW68" s="147" t="e">
        <f t="shared" si="4"/>
        <v>#DIV/0!</v>
      </c>
      <c r="FX68" s="147" t="e">
        <f t="shared" si="5"/>
        <v>#DIV/0!</v>
      </c>
      <c r="FY68" s="147" t="e">
        <f t="shared" si="6"/>
        <v>#DIV/0!</v>
      </c>
      <c r="FZ68" s="147" t="e">
        <f t="shared" si="7"/>
        <v>#DIV/0!</v>
      </c>
      <c r="GA68" s="147" t="e">
        <f t="shared" si="8"/>
        <v>#DIV/0!</v>
      </c>
      <c r="GB68" s="147">
        <f t="shared" si="9"/>
        <v>7256.1377523324854</v>
      </c>
      <c r="GC68" s="147" t="e">
        <f t="shared" si="10"/>
        <v>#DIV/0!</v>
      </c>
      <c r="GD68" s="147" t="e">
        <f t="shared" si="11"/>
        <v>#DIV/0!</v>
      </c>
      <c r="GE68" s="147" t="e">
        <f t="shared" si="12"/>
        <v>#DIV/0!</v>
      </c>
      <c r="GF68" s="147" t="e">
        <f t="shared" si="13"/>
        <v>#DIV/0!</v>
      </c>
      <c r="GG68" s="148">
        <f t="shared" si="14"/>
        <v>0</v>
      </c>
      <c r="GH68" s="147">
        <v>823.21</v>
      </c>
      <c r="GI68" s="147">
        <v>2105.13</v>
      </c>
      <c r="GJ68" s="147">
        <v>2608.0100000000002</v>
      </c>
      <c r="GK68" s="147">
        <v>902.03</v>
      </c>
      <c r="GL68" s="147">
        <v>1781.42</v>
      </c>
      <c r="GM68" s="147">
        <v>1188.47</v>
      </c>
      <c r="GN68" s="147">
        <v>2445034.0299999998</v>
      </c>
      <c r="GO68" s="147">
        <f t="shared" si="15"/>
        <v>4866.91</v>
      </c>
      <c r="GP68" s="147">
        <v>1206.3800000000001</v>
      </c>
      <c r="GQ68" s="147">
        <v>8075.13</v>
      </c>
      <c r="GR68" s="147">
        <v>3444.44</v>
      </c>
      <c r="GS68" s="147">
        <v>7006.73</v>
      </c>
      <c r="GT68" s="147">
        <f t="shared" si="16"/>
        <v>1689105.94</v>
      </c>
      <c r="GU68" s="147" t="e">
        <f t="shared" si="37"/>
        <v>#REF!</v>
      </c>
      <c r="GV68" s="147" t="e">
        <f t="shared" si="37"/>
        <v>#DIV/0!</v>
      </c>
      <c r="GW68" s="147" t="e">
        <f t="shared" si="37"/>
        <v>#DIV/0!</v>
      </c>
      <c r="GX68" s="147" t="e">
        <f t="shared" si="37"/>
        <v>#DIV/0!</v>
      </c>
      <c r="GY68" s="147" t="e">
        <f t="shared" si="37"/>
        <v>#DIV/0!</v>
      </c>
      <c r="GZ68" s="147" t="e">
        <f t="shared" si="37"/>
        <v>#DIV/0!</v>
      </c>
      <c r="HA68" s="147" t="e">
        <f t="shared" si="37"/>
        <v>#DIV/0!</v>
      </c>
      <c r="HB68" s="147" t="str">
        <f t="shared" si="37"/>
        <v>+</v>
      </c>
      <c r="HC68" s="147" t="e">
        <f t="shared" si="37"/>
        <v>#DIV/0!</v>
      </c>
      <c r="HD68" s="147" t="e">
        <f t="shared" si="37"/>
        <v>#DIV/0!</v>
      </c>
      <c r="HE68" s="147" t="e">
        <f t="shared" si="37"/>
        <v>#DIV/0!</v>
      </c>
      <c r="HF68" s="147" t="e">
        <f t="shared" si="37"/>
        <v>#DIV/0!</v>
      </c>
      <c r="HG68" s="147" t="str">
        <f t="shared" si="37"/>
        <v xml:space="preserve"> </v>
      </c>
      <c r="HI68" s="147"/>
      <c r="HJ68" s="147"/>
      <c r="HK68" s="147">
        <f t="shared" si="35"/>
        <v>7598.0499999999993</v>
      </c>
      <c r="HL68" s="147">
        <f t="shared" si="36"/>
        <v>5085.92</v>
      </c>
      <c r="HM68" s="147">
        <f t="shared" si="17"/>
        <v>2512.1299999999992</v>
      </c>
    </row>
    <row r="69" spans="1:221" s="149" customFormat="1" ht="12" customHeight="1" x14ac:dyDescent="0.2">
      <c r="A69" s="150">
        <v>52</v>
      </c>
      <c r="B69" s="151" t="s">
        <v>1094</v>
      </c>
      <c r="C69" s="152"/>
      <c r="D69" s="153"/>
      <c r="E69" s="154"/>
      <c r="F69" s="154">
        <f t="shared" si="18"/>
        <v>22.638735477943396</v>
      </c>
      <c r="G69" s="279">
        <v>1980</v>
      </c>
      <c r="H69" s="278">
        <v>2023</v>
      </c>
      <c r="I69" s="154">
        <f t="shared" si="19"/>
        <v>1798060.7</v>
      </c>
      <c r="J69" s="152">
        <f t="shared" si="28"/>
        <v>9288674.9399999995</v>
      </c>
      <c r="K69" s="155">
        <f t="shared" si="29"/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5"/>
      <c r="R69" s="155">
        <v>0</v>
      </c>
      <c r="S69" s="155"/>
      <c r="T69" s="155">
        <v>0</v>
      </c>
      <c r="U69" s="155"/>
      <c r="V69" s="155">
        <v>0</v>
      </c>
      <c r="W69" s="156">
        <v>0</v>
      </c>
      <c r="X69" s="155">
        <v>0</v>
      </c>
      <c r="Y69" s="157" t="s">
        <v>234</v>
      </c>
      <c r="Z69" s="155">
        <v>1051</v>
      </c>
      <c r="AA69" s="155">
        <f t="shared" si="38"/>
        <v>8870684.5700000003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v>0</v>
      </c>
      <c r="AH69" s="144">
        <v>0</v>
      </c>
      <c r="AI69" s="144">
        <v>0</v>
      </c>
      <c r="AJ69" s="144">
        <v>0</v>
      </c>
      <c r="AK69" s="144">
        <v>0</v>
      </c>
      <c r="AL69" s="144">
        <v>0</v>
      </c>
      <c r="AM69" s="144">
        <f t="shared" si="30"/>
        <v>278660.25</v>
      </c>
      <c r="AN69" s="144">
        <f t="shared" si="31"/>
        <v>139330.12</v>
      </c>
      <c r="AO69" s="144">
        <v>0</v>
      </c>
      <c r="AP69" s="144" t="s">
        <v>4526</v>
      </c>
      <c r="AQ69" s="294"/>
      <c r="AR69" s="144"/>
      <c r="AS69" s="271"/>
      <c r="AT69" s="144"/>
      <c r="AU69" s="144"/>
      <c r="AV69" s="158" t="s">
        <v>1092</v>
      </c>
      <c r="AW69" s="159" t="s">
        <v>1093</v>
      </c>
      <c r="AX69" s="159" t="s">
        <v>1094</v>
      </c>
      <c r="AY69" s="159" t="s">
        <v>878</v>
      </c>
      <c r="AZ69" s="159" t="s">
        <v>879</v>
      </c>
      <c r="BA69" s="193">
        <v>1980</v>
      </c>
      <c r="BB69" s="159" t="s">
        <v>891</v>
      </c>
      <c r="BC69" s="193">
        <v>5</v>
      </c>
      <c r="BD69" s="193">
        <v>5</v>
      </c>
      <c r="BE69" s="193">
        <v>169</v>
      </c>
      <c r="BF69" s="160">
        <v>4135.3</v>
      </c>
      <c r="BG69" s="160">
        <v>3676.4</v>
      </c>
      <c r="BH69" s="193">
        <v>0</v>
      </c>
      <c r="BI69" s="193">
        <v>7.5</v>
      </c>
      <c r="BJ69" s="159" t="s">
        <v>892</v>
      </c>
      <c r="BK69" s="160">
        <v>1051</v>
      </c>
      <c r="BL69" s="160">
        <v>845</v>
      </c>
      <c r="BM69" s="160">
        <v>2890.5</v>
      </c>
      <c r="BN69" s="158"/>
      <c r="BO69" s="159" t="s">
        <v>885</v>
      </c>
      <c r="BP69" s="159" t="s">
        <v>886</v>
      </c>
      <c r="BQ69" s="204" t="s">
        <v>908</v>
      </c>
      <c r="BR69" s="160">
        <v>6063576.3399999999</v>
      </c>
      <c r="BS69" s="160">
        <v>1798060.7</v>
      </c>
      <c r="BT69" s="160">
        <v>0</v>
      </c>
      <c r="BU69" s="138">
        <v>1798060.7</v>
      </c>
      <c r="BV69" s="160">
        <v>1799395.33</v>
      </c>
      <c r="BW69" s="160">
        <v>1799395.33</v>
      </c>
      <c r="BX69" s="160">
        <v>0</v>
      </c>
      <c r="BY69" s="160">
        <v>1792231.28</v>
      </c>
      <c r="BZ69" s="160">
        <v>1792231.28</v>
      </c>
      <c r="CA69" s="160">
        <v>0</v>
      </c>
      <c r="CB69" s="160">
        <v>1793565.91</v>
      </c>
      <c r="CC69" s="160">
        <v>1793565.91</v>
      </c>
      <c r="CD69" s="160">
        <v>0</v>
      </c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  <c r="EH69" s="145"/>
      <c r="EI69" s="145"/>
      <c r="EJ69" s="145"/>
      <c r="EK69" s="145"/>
      <c r="EL69" s="145"/>
      <c r="EM69" s="145"/>
      <c r="EN69" s="145"/>
      <c r="EO69" s="145"/>
      <c r="EP69" s="145"/>
      <c r="EQ69" s="145"/>
      <c r="ER69" s="145"/>
      <c r="ES69" s="145"/>
      <c r="ET69" s="145"/>
      <c r="EU69" s="145"/>
      <c r="EV69" s="145"/>
      <c r="EW69" s="145"/>
      <c r="EX69" s="145"/>
      <c r="EY69" s="145"/>
      <c r="EZ69" s="145"/>
      <c r="FA69" s="145"/>
      <c r="FB69" s="145"/>
      <c r="FC69" s="145"/>
      <c r="FD69" s="145"/>
      <c r="FE69" s="145"/>
      <c r="FF69" s="145"/>
      <c r="FG69" s="145"/>
      <c r="FH69" s="145"/>
      <c r="FI69" s="145"/>
      <c r="FJ69" s="145"/>
      <c r="FK69" s="145"/>
      <c r="FL69" s="145"/>
      <c r="FM69" s="145"/>
      <c r="FN69" s="145"/>
      <c r="FO69" s="145"/>
      <c r="FP69" s="145"/>
      <c r="FQ69" s="145"/>
      <c r="FR69" s="145"/>
      <c r="FS69" s="145"/>
      <c r="FT69" s="146"/>
      <c r="FU69" s="147" t="e">
        <f>L69/'Приложение 1'!#REF!</f>
        <v>#REF!</v>
      </c>
      <c r="FV69" s="147" t="e">
        <f t="shared" si="0"/>
        <v>#DIV/0!</v>
      </c>
      <c r="FW69" s="147" t="e">
        <f t="shared" si="4"/>
        <v>#DIV/0!</v>
      </c>
      <c r="FX69" s="147" t="e">
        <f t="shared" si="5"/>
        <v>#DIV/0!</v>
      </c>
      <c r="FY69" s="147" t="e">
        <f t="shared" si="6"/>
        <v>#DIV/0!</v>
      </c>
      <c r="FZ69" s="147" t="e">
        <f t="shared" si="7"/>
        <v>#DIV/0!</v>
      </c>
      <c r="GA69" s="147" t="e">
        <f t="shared" si="8"/>
        <v>#DIV/0!</v>
      </c>
      <c r="GB69" s="147">
        <f t="shared" si="9"/>
        <v>8440.2327021883921</v>
      </c>
      <c r="GC69" s="147" t="e">
        <f t="shared" si="10"/>
        <v>#DIV/0!</v>
      </c>
      <c r="GD69" s="147" t="e">
        <f t="shared" si="11"/>
        <v>#DIV/0!</v>
      </c>
      <c r="GE69" s="147" t="e">
        <f t="shared" si="12"/>
        <v>#DIV/0!</v>
      </c>
      <c r="GF69" s="147" t="e">
        <f t="shared" si="13"/>
        <v>#DIV/0!</v>
      </c>
      <c r="GG69" s="148">
        <f t="shared" si="14"/>
        <v>0</v>
      </c>
      <c r="GH69" s="147">
        <v>823.21</v>
      </c>
      <c r="GI69" s="147">
        <v>2105.13</v>
      </c>
      <c r="GJ69" s="147">
        <v>2608.0100000000002</v>
      </c>
      <c r="GK69" s="147">
        <v>902.03</v>
      </c>
      <c r="GL69" s="147">
        <v>1781.42</v>
      </c>
      <c r="GM69" s="147">
        <v>1188.47</v>
      </c>
      <c r="GN69" s="147">
        <v>2445034.0299999998</v>
      </c>
      <c r="GO69" s="147">
        <f t="shared" si="15"/>
        <v>5070.2</v>
      </c>
      <c r="GP69" s="147">
        <v>1206.3800000000001</v>
      </c>
      <c r="GQ69" s="147">
        <v>8075.13</v>
      </c>
      <c r="GR69" s="147">
        <v>3444.44</v>
      </c>
      <c r="GS69" s="147">
        <v>7006.73</v>
      </c>
      <c r="GT69" s="147">
        <f t="shared" si="16"/>
        <v>1689105.94</v>
      </c>
      <c r="GU69" s="147" t="e">
        <f t="shared" si="37"/>
        <v>#REF!</v>
      </c>
      <c r="GV69" s="147" t="e">
        <f t="shared" si="37"/>
        <v>#DIV/0!</v>
      </c>
      <c r="GW69" s="147" t="e">
        <f t="shared" si="37"/>
        <v>#DIV/0!</v>
      </c>
      <c r="GX69" s="147" t="e">
        <f t="shared" si="37"/>
        <v>#DIV/0!</v>
      </c>
      <c r="GY69" s="147" t="e">
        <f t="shared" si="37"/>
        <v>#DIV/0!</v>
      </c>
      <c r="GZ69" s="147" t="e">
        <f t="shared" si="37"/>
        <v>#DIV/0!</v>
      </c>
      <c r="HA69" s="147" t="e">
        <f t="shared" si="37"/>
        <v>#DIV/0!</v>
      </c>
      <c r="HB69" s="147" t="str">
        <f t="shared" si="37"/>
        <v>+</v>
      </c>
      <c r="HC69" s="147" t="e">
        <f t="shared" si="37"/>
        <v>#DIV/0!</v>
      </c>
      <c r="HD69" s="147" t="e">
        <f t="shared" si="37"/>
        <v>#DIV/0!</v>
      </c>
      <c r="HE69" s="147" t="e">
        <f t="shared" si="37"/>
        <v>#DIV/0!</v>
      </c>
      <c r="HF69" s="147" t="e">
        <f t="shared" si="37"/>
        <v>#DIV/0!</v>
      </c>
      <c r="HG69" s="147" t="str">
        <f t="shared" si="37"/>
        <v xml:space="preserve"> </v>
      </c>
      <c r="HI69" s="147"/>
      <c r="HJ69" s="147"/>
      <c r="HK69" s="147">
        <f t="shared" si="35"/>
        <v>8837.9399999999987</v>
      </c>
      <c r="HL69" s="147">
        <f t="shared" si="36"/>
        <v>5298.36</v>
      </c>
      <c r="HM69" s="147">
        <f t="shared" si="17"/>
        <v>3539.579999999999</v>
      </c>
    </row>
    <row r="70" spans="1:221" s="149" customFormat="1" ht="12" customHeight="1" x14ac:dyDescent="0.2">
      <c r="A70" s="150">
        <v>53</v>
      </c>
      <c r="B70" s="151" t="s">
        <v>1098</v>
      </c>
      <c r="C70" s="152"/>
      <c r="D70" s="153"/>
      <c r="E70" s="154"/>
      <c r="F70" s="154">
        <f t="shared" si="18"/>
        <v>23.2654611890338</v>
      </c>
      <c r="G70" s="279">
        <v>1992</v>
      </c>
      <c r="H70" s="281">
        <v>2025</v>
      </c>
      <c r="I70" s="154">
        <f t="shared" si="19"/>
        <v>1440862.61</v>
      </c>
      <c r="J70" s="152">
        <f t="shared" si="28"/>
        <v>7397355.7800000003</v>
      </c>
      <c r="K70" s="155">
        <f t="shared" si="29"/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5"/>
      <c r="R70" s="155">
        <v>0</v>
      </c>
      <c r="S70" s="155"/>
      <c r="T70" s="155">
        <v>0</v>
      </c>
      <c r="U70" s="155"/>
      <c r="V70" s="155">
        <v>0</v>
      </c>
      <c r="W70" s="156">
        <v>0</v>
      </c>
      <c r="X70" s="155">
        <v>0</v>
      </c>
      <c r="Y70" s="157" t="s">
        <v>234</v>
      </c>
      <c r="Z70" s="155">
        <v>837</v>
      </c>
      <c r="AA70" s="155">
        <f t="shared" si="38"/>
        <v>7064474.7699999996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44">
        <v>0</v>
      </c>
      <c r="AK70" s="144">
        <v>0</v>
      </c>
      <c r="AL70" s="144">
        <v>0</v>
      </c>
      <c r="AM70" s="144">
        <f t="shared" si="30"/>
        <v>221920.67</v>
      </c>
      <c r="AN70" s="144">
        <f t="shared" si="31"/>
        <v>110960.34</v>
      </c>
      <c r="AO70" s="144">
        <v>0</v>
      </c>
      <c r="AP70" s="144" t="s">
        <v>4526</v>
      </c>
      <c r="AQ70" s="294"/>
      <c r="AR70" s="144"/>
      <c r="AS70" s="271"/>
      <c r="AT70" s="144"/>
      <c r="AU70" s="144"/>
      <c r="AV70" s="158" t="s">
        <v>1096</v>
      </c>
      <c r="AW70" s="159" t="s">
        <v>1097</v>
      </c>
      <c r="AX70" s="159" t="s">
        <v>1098</v>
      </c>
      <c r="AY70" s="159" t="s">
        <v>878</v>
      </c>
      <c r="AZ70" s="159" t="s">
        <v>879</v>
      </c>
      <c r="BA70" s="193">
        <v>1992</v>
      </c>
      <c r="BB70" s="159" t="s">
        <v>891</v>
      </c>
      <c r="BC70" s="193">
        <v>5</v>
      </c>
      <c r="BD70" s="193">
        <v>4</v>
      </c>
      <c r="BE70" s="193">
        <v>133</v>
      </c>
      <c r="BF70" s="160">
        <v>3026.5</v>
      </c>
      <c r="BG70" s="160">
        <v>2844.7</v>
      </c>
      <c r="BH70" s="193">
        <v>0</v>
      </c>
      <c r="BI70" s="193">
        <v>7.5</v>
      </c>
      <c r="BJ70" s="159" t="s">
        <v>892</v>
      </c>
      <c r="BK70" s="160">
        <v>837</v>
      </c>
      <c r="BL70" s="160"/>
      <c r="BM70" s="160">
        <v>2153.5</v>
      </c>
      <c r="BN70" s="158"/>
      <c r="BO70" s="159" t="s">
        <v>885</v>
      </c>
      <c r="BP70" s="159" t="s">
        <v>886</v>
      </c>
      <c r="BQ70" s="204" t="s">
        <v>908</v>
      </c>
      <c r="BR70" s="160">
        <v>4828937.58</v>
      </c>
      <c r="BS70" s="160">
        <v>1440862.61</v>
      </c>
      <c r="BT70" s="160">
        <v>0</v>
      </c>
      <c r="BU70" s="138">
        <v>1440862.61</v>
      </c>
      <c r="BV70" s="160">
        <v>1454016.76</v>
      </c>
      <c r="BW70" s="160">
        <v>1454016.76</v>
      </c>
      <c r="BX70" s="160">
        <v>0</v>
      </c>
      <c r="BY70" s="160">
        <v>1431292.5</v>
      </c>
      <c r="BZ70" s="160">
        <v>1431292.5</v>
      </c>
      <c r="CA70" s="160">
        <v>0</v>
      </c>
      <c r="CB70" s="160">
        <v>1444446.65</v>
      </c>
      <c r="CC70" s="160">
        <v>1444446.65</v>
      </c>
      <c r="CD70" s="160">
        <v>0</v>
      </c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  <c r="EH70" s="145"/>
      <c r="EI70" s="145"/>
      <c r="EJ70" s="145"/>
      <c r="EK70" s="145"/>
      <c r="EL70" s="145"/>
      <c r="EM70" s="145"/>
      <c r="EN70" s="145"/>
      <c r="EO70" s="145"/>
      <c r="EP70" s="145"/>
      <c r="EQ70" s="145"/>
      <c r="ER70" s="145"/>
      <c r="ES70" s="145"/>
      <c r="ET70" s="145"/>
      <c r="EU70" s="145"/>
      <c r="EV70" s="145"/>
      <c r="EW70" s="145"/>
      <c r="EX70" s="145"/>
      <c r="EY70" s="145"/>
      <c r="EZ70" s="145"/>
      <c r="FA70" s="145"/>
      <c r="FB70" s="145"/>
      <c r="FC70" s="145"/>
      <c r="FD70" s="145"/>
      <c r="FE70" s="145"/>
      <c r="FF70" s="145"/>
      <c r="FG70" s="145"/>
      <c r="FH70" s="145"/>
      <c r="FI70" s="145"/>
      <c r="FJ70" s="145"/>
      <c r="FK70" s="145"/>
      <c r="FL70" s="145"/>
      <c r="FM70" s="145"/>
      <c r="FN70" s="145"/>
      <c r="FO70" s="145"/>
      <c r="FP70" s="145"/>
      <c r="FQ70" s="145"/>
      <c r="FR70" s="145"/>
      <c r="FS70" s="145"/>
      <c r="FT70" s="146"/>
      <c r="FU70" s="147" t="e">
        <f>L70/'Приложение 1'!#REF!</f>
        <v>#REF!</v>
      </c>
      <c r="FV70" s="147" t="e">
        <f t="shared" si="0"/>
        <v>#DIV/0!</v>
      </c>
      <c r="FW70" s="147" t="e">
        <f t="shared" si="4"/>
        <v>#DIV/0!</v>
      </c>
      <c r="FX70" s="147" t="e">
        <f t="shared" si="5"/>
        <v>#DIV/0!</v>
      </c>
      <c r="FY70" s="147" t="e">
        <f t="shared" si="6"/>
        <v>#DIV/0!</v>
      </c>
      <c r="FZ70" s="147" t="e">
        <f t="shared" si="7"/>
        <v>#DIV/0!</v>
      </c>
      <c r="GA70" s="147" t="e">
        <f t="shared" si="8"/>
        <v>#DIV/0!</v>
      </c>
      <c r="GB70" s="147">
        <f t="shared" si="9"/>
        <v>8440.2327001194735</v>
      </c>
      <c r="GC70" s="147" t="e">
        <f t="shared" si="10"/>
        <v>#DIV/0!</v>
      </c>
      <c r="GD70" s="147" t="e">
        <f t="shared" si="11"/>
        <v>#DIV/0!</v>
      </c>
      <c r="GE70" s="147" t="e">
        <f t="shared" si="12"/>
        <v>#DIV/0!</v>
      </c>
      <c r="GF70" s="147" t="e">
        <f t="shared" si="13"/>
        <v>#DIV/0!</v>
      </c>
      <c r="GG70" s="148">
        <f t="shared" si="14"/>
        <v>0</v>
      </c>
      <c r="GH70" s="147">
        <v>823.21</v>
      </c>
      <c r="GI70" s="147">
        <v>2105.13</v>
      </c>
      <c r="GJ70" s="147">
        <v>2608.0100000000002</v>
      </c>
      <c r="GK70" s="147">
        <v>902.03</v>
      </c>
      <c r="GL70" s="147">
        <v>1781.42</v>
      </c>
      <c r="GM70" s="147">
        <v>1188.47</v>
      </c>
      <c r="GN70" s="147">
        <v>2445034.0299999998</v>
      </c>
      <c r="GO70" s="147">
        <f t="shared" si="15"/>
        <v>5070.2</v>
      </c>
      <c r="GP70" s="147">
        <v>1206.3800000000001</v>
      </c>
      <c r="GQ70" s="147">
        <v>8075.13</v>
      </c>
      <c r="GR70" s="147">
        <v>3444.44</v>
      </c>
      <c r="GS70" s="147">
        <v>7006.73</v>
      </c>
      <c r="GT70" s="147">
        <f t="shared" si="16"/>
        <v>1689105.94</v>
      </c>
      <c r="GU70" s="147" t="e">
        <f t="shared" si="37"/>
        <v>#REF!</v>
      </c>
      <c r="GV70" s="147" t="e">
        <f t="shared" si="37"/>
        <v>#DIV/0!</v>
      </c>
      <c r="GW70" s="147" t="e">
        <f t="shared" si="37"/>
        <v>#DIV/0!</v>
      </c>
      <c r="GX70" s="147" t="e">
        <f t="shared" si="37"/>
        <v>#DIV/0!</v>
      </c>
      <c r="GY70" s="147" t="e">
        <f t="shared" si="37"/>
        <v>#DIV/0!</v>
      </c>
      <c r="GZ70" s="147" t="e">
        <f t="shared" si="37"/>
        <v>#DIV/0!</v>
      </c>
      <c r="HA70" s="147" t="e">
        <f t="shared" si="37"/>
        <v>#DIV/0!</v>
      </c>
      <c r="HB70" s="147" t="str">
        <f t="shared" si="37"/>
        <v>+</v>
      </c>
      <c r="HC70" s="147" t="e">
        <f t="shared" si="37"/>
        <v>#DIV/0!</v>
      </c>
      <c r="HD70" s="147" t="e">
        <f t="shared" si="37"/>
        <v>#DIV/0!</v>
      </c>
      <c r="HE70" s="147" t="e">
        <f t="shared" si="37"/>
        <v>#DIV/0!</v>
      </c>
      <c r="HF70" s="147" t="e">
        <f t="shared" si="37"/>
        <v>#DIV/0!</v>
      </c>
      <c r="HG70" s="147" t="str">
        <f t="shared" si="37"/>
        <v xml:space="preserve"> </v>
      </c>
      <c r="HI70" s="147"/>
      <c r="HJ70" s="147"/>
      <c r="HK70" s="147">
        <f t="shared" si="35"/>
        <v>8837.94</v>
      </c>
      <c r="HL70" s="147">
        <f t="shared" si="36"/>
        <v>5298.36</v>
      </c>
      <c r="HM70" s="147">
        <f t="shared" si="17"/>
        <v>3539.5800000000008</v>
      </c>
    </row>
    <row r="71" spans="1:221" s="149" customFormat="1" ht="12" customHeight="1" x14ac:dyDescent="0.2">
      <c r="A71" s="150">
        <v>54</v>
      </c>
      <c r="B71" s="151" t="s">
        <v>1102</v>
      </c>
      <c r="C71" s="152"/>
      <c r="D71" s="153"/>
      <c r="E71" s="154"/>
      <c r="F71" s="154">
        <f t="shared" si="18"/>
        <v>35.118049173418804</v>
      </c>
      <c r="G71" s="279">
        <v>1984</v>
      </c>
      <c r="H71" s="278">
        <v>2025</v>
      </c>
      <c r="I71" s="154">
        <f t="shared" si="19"/>
        <v>2059722.28</v>
      </c>
      <c r="J71" s="152">
        <f t="shared" si="28"/>
        <v>15300241.73</v>
      </c>
      <c r="K71" s="155">
        <f t="shared" si="29"/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5"/>
      <c r="R71" s="155">
        <v>0</v>
      </c>
      <c r="S71" s="155"/>
      <c r="T71" s="155">
        <v>0</v>
      </c>
      <c r="U71" s="155"/>
      <c r="V71" s="155">
        <v>0</v>
      </c>
      <c r="W71" s="156">
        <v>0</v>
      </c>
      <c r="X71" s="155">
        <v>0</v>
      </c>
      <c r="Y71" s="157" t="s">
        <v>234</v>
      </c>
      <c r="Z71" s="155">
        <v>1731.2</v>
      </c>
      <c r="AA71" s="155">
        <f t="shared" si="38"/>
        <v>14611730.85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44">
        <v>0</v>
      </c>
      <c r="AJ71" s="144">
        <v>0</v>
      </c>
      <c r="AK71" s="144">
        <v>0</v>
      </c>
      <c r="AL71" s="144">
        <v>0</v>
      </c>
      <c r="AM71" s="144">
        <f t="shared" si="30"/>
        <v>459007.25</v>
      </c>
      <c r="AN71" s="144">
        <f t="shared" si="31"/>
        <v>229503.63</v>
      </c>
      <c r="AO71" s="144">
        <v>0</v>
      </c>
      <c r="AP71" s="144" t="s">
        <v>4526</v>
      </c>
      <c r="AQ71" s="294"/>
      <c r="AR71" s="144"/>
      <c r="AS71" s="271"/>
      <c r="AT71" s="144"/>
      <c r="AU71" s="144"/>
      <c r="AV71" s="158" t="s">
        <v>1100</v>
      </c>
      <c r="AW71" s="159" t="s">
        <v>1101</v>
      </c>
      <c r="AX71" s="159" t="s">
        <v>1102</v>
      </c>
      <c r="AY71" s="159" t="s">
        <v>878</v>
      </c>
      <c r="AZ71" s="159" t="s">
        <v>879</v>
      </c>
      <c r="BA71" s="193">
        <v>1984</v>
      </c>
      <c r="BB71" s="159" t="s">
        <v>881</v>
      </c>
      <c r="BC71" s="193">
        <v>5</v>
      </c>
      <c r="BD71" s="193">
        <v>6</v>
      </c>
      <c r="BE71" s="193">
        <v>179</v>
      </c>
      <c r="BF71" s="160">
        <v>4721.21</v>
      </c>
      <c r="BG71" s="160">
        <v>4189.21</v>
      </c>
      <c r="BH71" s="193">
        <v>0</v>
      </c>
      <c r="BI71" s="193">
        <v>7.5</v>
      </c>
      <c r="BJ71" s="159" t="s">
        <v>892</v>
      </c>
      <c r="BK71" s="160">
        <v>1731.2</v>
      </c>
      <c r="BL71" s="160">
        <v>937.6</v>
      </c>
      <c r="BM71" s="160">
        <v>3100</v>
      </c>
      <c r="BN71" s="158"/>
      <c r="BO71" s="159" t="s">
        <v>885</v>
      </c>
      <c r="BP71" s="159" t="s">
        <v>886</v>
      </c>
      <c r="BQ71" s="204" t="s">
        <v>908</v>
      </c>
      <c r="BR71" s="160">
        <v>9987881.4100000001</v>
      </c>
      <c r="BS71" s="160">
        <v>2059722.28</v>
      </c>
      <c r="BT71" s="160">
        <v>0</v>
      </c>
      <c r="BU71" s="138">
        <v>2059722.28</v>
      </c>
      <c r="BV71" s="160">
        <v>2060471.81</v>
      </c>
      <c r="BW71" s="160">
        <v>2060471.81</v>
      </c>
      <c r="BX71" s="160">
        <v>0</v>
      </c>
      <c r="BY71" s="160">
        <v>2054085.37</v>
      </c>
      <c r="BZ71" s="160">
        <v>2054085.37</v>
      </c>
      <c r="CA71" s="160">
        <v>0</v>
      </c>
      <c r="CB71" s="160">
        <v>2054799.32</v>
      </c>
      <c r="CC71" s="160">
        <v>2054799.32</v>
      </c>
      <c r="CD71" s="160">
        <v>0</v>
      </c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  <c r="EH71" s="145"/>
      <c r="EI71" s="145"/>
      <c r="EJ71" s="145"/>
      <c r="EK71" s="145"/>
      <c r="EL71" s="145"/>
      <c r="EM71" s="145"/>
      <c r="EN71" s="145"/>
      <c r="EO71" s="145"/>
      <c r="EP71" s="145"/>
      <c r="EQ71" s="145"/>
      <c r="ER71" s="145"/>
      <c r="ES71" s="145"/>
      <c r="ET71" s="145"/>
      <c r="EU71" s="145"/>
      <c r="EV71" s="145"/>
      <c r="EW71" s="145"/>
      <c r="EX71" s="145"/>
      <c r="EY71" s="145"/>
      <c r="EZ71" s="145"/>
      <c r="FA71" s="145"/>
      <c r="FB71" s="145"/>
      <c r="FC71" s="145"/>
      <c r="FD71" s="145"/>
      <c r="FE71" s="145"/>
      <c r="FF71" s="145"/>
      <c r="FG71" s="145"/>
      <c r="FH71" s="145"/>
      <c r="FI71" s="145"/>
      <c r="FJ71" s="145"/>
      <c r="FK71" s="145"/>
      <c r="FL71" s="145"/>
      <c r="FM71" s="145"/>
      <c r="FN71" s="145"/>
      <c r="FO71" s="145"/>
      <c r="FP71" s="145"/>
      <c r="FQ71" s="145"/>
      <c r="FR71" s="145"/>
      <c r="FS71" s="145"/>
      <c r="FT71" s="146"/>
      <c r="FU71" s="147" t="e">
        <f>L71/'Приложение 1'!#REF!</f>
        <v>#REF!</v>
      </c>
      <c r="FV71" s="147" t="e">
        <f t="shared" si="0"/>
        <v>#DIV/0!</v>
      </c>
      <c r="FW71" s="147" t="e">
        <f t="shared" si="4"/>
        <v>#DIV/0!</v>
      </c>
      <c r="FX71" s="147" t="e">
        <f t="shared" si="5"/>
        <v>#DIV/0!</v>
      </c>
      <c r="FY71" s="147" t="e">
        <f t="shared" si="6"/>
        <v>#DIV/0!</v>
      </c>
      <c r="FZ71" s="147" t="e">
        <f t="shared" si="7"/>
        <v>#DIV/0!</v>
      </c>
      <c r="GA71" s="147" t="e">
        <f t="shared" si="8"/>
        <v>#DIV/0!</v>
      </c>
      <c r="GB71" s="147">
        <f t="shared" si="9"/>
        <v>8440.232699861368</v>
      </c>
      <c r="GC71" s="147" t="e">
        <f t="shared" si="10"/>
        <v>#DIV/0!</v>
      </c>
      <c r="GD71" s="147" t="e">
        <f t="shared" si="11"/>
        <v>#DIV/0!</v>
      </c>
      <c r="GE71" s="147" t="e">
        <f t="shared" si="12"/>
        <v>#DIV/0!</v>
      </c>
      <c r="GF71" s="147" t="e">
        <f t="shared" si="13"/>
        <v>#DIV/0!</v>
      </c>
      <c r="GG71" s="148">
        <f t="shared" si="14"/>
        <v>0</v>
      </c>
      <c r="GH71" s="147">
        <v>823.21</v>
      </c>
      <c r="GI71" s="147">
        <v>2105.13</v>
      </c>
      <c r="GJ71" s="147">
        <v>2608.0100000000002</v>
      </c>
      <c r="GK71" s="147">
        <v>902.03</v>
      </c>
      <c r="GL71" s="147">
        <v>1781.42</v>
      </c>
      <c r="GM71" s="147">
        <v>1188.47</v>
      </c>
      <c r="GN71" s="147">
        <v>2445034.0299999998</v>
      </c>
      <c r="GO71" s="147">
        <f t="shared" si="15"/>
        <v>5070.2</v>
      </c>
      <c r="GP71" s="147">
        <v>1206.3800000000001</v>
      </c>
      <c r="GQ71" s="147">
        <v>8075.13</v>
      </c>
      <c r="GR71" s="147">
        <v>3444.44</v>
      </c>
      <c r="GS71" s="147">
        <v>7006.73</v>
      </c>
      <c r="GT71" s="147">
        <f t="shared" si="16"/>
        <v>1689105.94</v>
      </c>
      <c r="GU71" s="147" t="e">
        <f t="shared" si="37"/>
        <v>#REF!</v>
      </c>
      <c r="GV71" s="147" t="e">
        <f t="shared" si="37"/>
        <v>#DIV/0!</v>
      </c>
      <c r="GW71" s="147" t="e">
        <f t="shared" si="37"/>
        <v>#DIV/0!</v>
      </c>
      <c r="GX71" s="147" t="e">
        <f t="shared" si="37"/>
        <v>#DIV/0!</v>
      </c>
      <c r="GY71" s="147" t="e">
        <f t="shared" si="37"/>
        <v>#DIV/0!</v>
      </c>
      <c r="GZ71" s="147" t="e">
        <f t="shared" si="37"/>
        <v>#DIV/0!</v>
      </c>
      <c r="HA71" s="147" t="e">
        <f t="shared" si="37"/>
        <v>#DIV/0!</v>
      </c>
      <c r="HB71" s="147" t="str">
        <f t="shared" si="37"/>
        <v>+</v>
      </c>
      <c r="HC71" s="147" t="e">
        <f t="shared" si="37"/>
        <v>#DIV/0!</v>
      </c>
      <c r="HD71" s="147" t="e">
        <f t="shared" si="37"/>
        <v>#DIV/0!</v>
      </c>
      <c r="HE71" s="147" t="e">
        <f t="shared" si="37"/>
        <v>#DIV/0!</v>
      </c>
      <c r="HF71" s="147" t="e">
        <f t="shared" si="37"/>
        <v>#DIV/0!</v>
      </c>
      <c r="HG71" s="147" t="str">
        <f t="shared" si="37"/>
        <v xml:space="preserve"> </v>
      </c>
      <c r="HI71" s="147"/>
      <c r="HJ71" s="147"/>
      <c r="HK71" s="147">
        <f t="shared" si="35"/>
        <v>8837.940001155268</v>
      </c>
      <c r="HL71" s="147">
        <f t="shared" si="36"/>
        <v>5298.36</v>
      </c>
      <c r="HM71" s="147">
        <f t="shared" si="17"/>
        <v>3539.5800011552683</v>
      </c>
    </row>
    <row r="72" spans="1:221" s="149" customFormat="1" ht="12" customHeight="1" x14ac:dyDescent="0.2">
      <c r="A72" s="150">
        <v>55</v>
      </c>
      <c r="B72" s="151" t="s">
        <v>1106</v>
      </c>
      <c r="C72" s="152"/>
      <c r="D72" s="153"/>
      <c r="E72" s="154"/>
      <c r="F72" s="154">
        <f t="shared" si="18"/>
        <v>33.696943307669947</v>
      </c>
      <c r="G72" s="279">
        <v>1984</v>
      </c>
      <c r="H72" s="281">
        <v>2023</v>
      </c>
      <c r="I72" s="154">
        <f t="shared" si="19"/>
        <v>2367390.37</v>
      </c>
      <c r="J72" s="152">
        <f t="shared" si="28"/>
        <v>17559219.199999999</v>
      </c>
      <c r="K72" s="155">
        <f t="shared" si="29"/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5"/>
      <c r="R72" s="155">
        <v>0</v>
      </c>
      <c r="S72" s="155"/>
      <c r="T72" s="155">
        <v>0</v>
      </c>
      <c r="U72" s="155"/>
      <c r="V72" s="155">
        <v>0</v>
      </c>
      <c r="W72" s="156">
        <v>0</v>
      </c>
      <c r="X72" s="155">
        <v>0</v>
      </c>
      <c r="Y72" s="157" t="s">
        <v>234</v>
      </c>
      <c r="Z72" s="155">
        <v>1986.8</v>
      </c>
      <c r="AA72" s="155">
        <f t="shared" si="38"/>
        <v>16769054.33</v>
      </c>
      <c r="AB72" s="144">
        <v>0</v>
      </c>
      <c r="AC72" s="144">
        <v>0</v>
      </c>
      <c r="AD72" s="144">
        <v>0</v>
      </c>
      <c r="AE72" s="144">
        <v>0</v>
      </c>
      <c r="AF72" s="144">
        <v>0</v>
      </c>
      <c r="AG72" s="144">
        <v>0</v>
      </c>
      <c r="AH72" s="144">
        <v>0</v>
      </c>
      <c r="AI72" s="144">
        <v>0</v>
      </c>
      <c r="AJ72" s="144">
        <v>0</v>
      </c>
      <c r="AK72" s="144">
        <v>0</v>
      </c>
      <c r="AL72" s="144">
        <v>0</v>
      </c>
      <c r="AM72" s="144">
        <f t="shared" si="30"/>
        <v>526776.57999999996</v>
      </c>
      <c r="AN72" s="144">
        <f t="shared" si="31"/>
        <v>263388.28999999998</v>
      </c>
      <c r="AO72" s="144">
        <v>0</v>
      </c>
      <c r="AP72" s="144" t="s">
        <v>4526</v>
      </c>
      <c r="AQ72" s="294"/>
      <c r="AR72" s="144"/>
      <c r="AS72" s="271"/>
      <c r="AT72" s="144"/>
      <c r="AU72" s="144"/>
      <c r="AV72" s="158" t="s">
        <v>1104</v>
      </c>
      <c r="AW72" s="159" t="s">
        <v>1105</v>
      </c>
      <c r="AX72" s="159" t="s">
        <v>1106</v>
      </c>
      <c r="AY72" s="159" t="s">
        <v>878</v>
      </c>
      <c r="AZ72" s="159" t="s">
        <v>879</v>
      </c>
      <c r="BA72" s="193">
        <v>1984</v>
      </c>
      <c r="BB72" s="159" t="s">
        <v>1107</v>
      </c>
      <c r="BC72" s="193">
        <v>5</v>
      </c>
      <c r="BD72" s="193">
        <v>7</v>
      </c>
      <c r="BE72" s="193">
        <v>241</v>
      </c>
      <c r="BF72" s="160">
        <v>5629.3</v>
      </c>
      <c r="BG72" s="160">
        <v>5009.3</v>
      </c>
      <c r="BH72" s="193">
        <v>0</v>
      </c>
      <c r="BI72" s="193">
        <v>7.5</v>
      </c>
      <c r="BJ72" s="159" t="s">
        <v>892</v>
      </c>
      <c r="BK72" s="160">
        <v>1986.8</v>
      </c>
      <c r="BL72" s="160">
        <v>1072.5999999999999</v>
      </c>
      <c r="BM72" s="160">
        <v>3476</v>
      </c>
      <c r="BN72" s="158"/>
      <c r="BO72" s="159" t="s">
        <v>885</v>
      </c>
      <c r="BP72" s="159" t="s">
        <v>886</v>
      </c>
      <c r="BQ72" s="204" t="s">
        <v>908</v>
      </c>
      <c r="BR72" s="160">
        <v>11462524.710000001</v>
      </c>
      <c r="BS72" s="160">
        <v>2367390.37</v>
      </c>
      <c r="BT72" s="160">
        <v>0</v>
      </c>
      <c r="BU72" s="138">
        <v>2367390.37</v>
      </c>
      <c r="BV72" s="160">
        <v>2388895.23</v>
      </c>
      <c r="BW72" s="160">
        <v>2388895.23</v>
      </c>
      <c r="BX72" s="160">
        <v>0</v>
      </c>
      <c r="BY72" s="160">
        <v>2340443.2799999998</v>
      </c>
      <c r="BZ72" s="160">
        <v>2340443.2799999998</v>
      </c>
      <c r="CA72" s="160">
        <v>0</v>
      </c>
      <c r="CB72" s="160">
        <v>2361945.2000000002</v>
      </c>
      <c r="CC72" s="160">
        <v>2361945.2000000002</v>
      </c>
      <c r="CD72" s="160">
        <v>0</v>
      </c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  <c r="EH72" s="145"/>
      <c r="EI72" s="145"/>
      <c r="EJ72" s="145"/>
      <c r="EK72" s="145"/>
      <c r="EL72" s="145"/>
      <c r="EM72" s="145"/>
      <c r="EN72" s="145"/>
      <c r="EO72" s="145"/>
      <c r="EP72" s="145"/>
      <c r="EQ72" s="145"/>
      <c r="ER72" s="145"/>
      <c r="ES72" s="145"/>
      <c r="ET72" s="145"/>
      <c r="EU72" s="145"/>
      <c r="EV72" s="145"/>
      <c r="EW72" s="145"/>
      <c r="EX72" s="145"/>
      <c r="EY72" s="145"/>
      <c r="EZ72" s="145"/>
      <c r="FA72" s="145"/>
      <c r="FB72" s="145"/>
      <c r="FC72" s="145"/>
      <c r="FD72" s="145"/>
      <c r="FE72" s="145"/>
      <c r="FF72" s="145"/>
      <c r="FG72" s="145"/>
      <c r="FH72" s="145"/>
      <c r="FI72" s="145"/>
      <c r="FJ72" s="145"/>
      <c r="FK72" s="145"/>
      <c r="FL72" s="145"/>
      <c r="FM72" s="145"/>
      <c r="FN72" s="145"/>
      <c r="FO72" s="145"/>
      <c r="FP72" s="145"/>
      <c r="FQ72" s="145"/>
      <c r="FR72" s="145"/>
      <c r="FS72" s="145"/>
      <c r="FT72" s="146"/>
      <c r="FU72" s="147" t="e">
        <f>L72/'Приложение 1'!#REF!</f>
        <v>#REF!</v>
      </c>
      <c r="FV72" s="147" t="e">
        <f t="shared" si="0"/>
        <v>#DIV/0!</v>
      </c>
      <c r="FW72" s="147" t="e">
        <f t="shared" si="4"/>
        <v>#DIV/0!</v>
      </c>
      <c r="FX72" s="147" t="e">
        <f t="shared" si="5"/>
        <v>#DIV/0!</v>
      </c>
      <c r="FY72" s="147" t="e">
        <f t="shared" si="6"/>
        <v>#DIV/0!</v>
      </c>
      <c r="FZ72" s="147" t="e">
        <f t="shared" si="7"/>
        <v>#DIV/0!</v>
      </c>
      <c r="GA72" s="147" t="e">
        <f t="shared" si="8"/>
        <v>#DIV/0!</v>
      </c>
      <c r="GB72" s="147">
        <f t="shared" si="9"/>
        <v>8440.2327008254488</v>
      </c>
      <c r="GC72" s="147" t="e">
        <f t="shared" si="10"/>
        <v>#DIV/0!</v>
      </c>
      <c r="GD72" s="147" t="e">
        <f t="shared" si="11"/>
        <v>#DIV/0!</v>
      </c>
      <c r="GE72" s="147" t="e">
        <f t="shared" si="12"/>
        <v>#DIV/0!</v>
      </c>
      <c r="GF72" s="147" t="e">
        <f t="shared" si="13"/>
        <v>#DIV/0!</v>
      </c>
      <c r="GG72" s="148">
        <f t="shared" si="14"/>
        <v>0</v>
      </c>
      <c r="GH72" s="147">
        <v>823.21</v>
      </c>
      <c r="GI72" s="147">
        <v>2105.13</v>
      </c>
      <c r="GJ72" s="147">
        <v>2608.0100000000002</v>
      </c>
      <c r="GK72" s="147">
        <v>902.03</v>
      </c>
      <c r="GL72" s="147">
        <v>1781.42</v>
      </c>
      <c r="GM72" s="147">
        <v>1188.47</v>
      </c>
      <c r="GN72" s="147">
        <v>2445034.0299999998</v>
      </c>
      <c r="GO72" s="147">
        <f t="shared" si="15"/>
        <v>5070.2</v>
      </c>
      <c r="GP72" s="147">
        <v>1206.3800000000001</v>
      </c>
      <c r="GQ72" s="147">
        <v>8075.13</v>
      </c>
      <c r="GR72" s="147">
        <v>3444.44</v>
      </c>
      <c r="GS72" s="147">
        <v>7006.73</v>
      </c>
      <c r="GT72" s="147">
        <f t="shared" si="16"/>
        <v>1689105.94</v>
      </c>
      <c r="GU72" s="147" t="e">
        <f t="shared" si="37"/>
        <v>#REF!</v>
      </c>
      <c r="GV72" s="147" t="e">
        <f t="shared" si="37"/>
        <v>#DIV/0!</v>
      </c>
      <c r="GW72" s="147" t="e">
        <f t="shared" si="37"/>
        <v>#DIV/0!</v>
      </c>
      <c r="GX72" s="147" t="e">
        <f t="shared" si="37"/>
        <v>#DIV/0!</v>
      </c>
      <c r="GY72" s="147" t="e">
        <f t="shared" si="37"/>
        <v>#DIV/0!</v>
      </c>
      <c r="GZ72" s="147" t="e">
        <f t="shared" si="37"/>
        <v>#DIV/0!</v>
      </c>
      <c r="HA72" s="147" t="e">
        <f t="shared" si="37"/>
        <v>#DIV/0!</v>
      </c>
      <c r="HB72" s="147" t="str">
        <f t="shared" si="37"/>
        <v>+</v>
      </c>
      <c r="HC72" s="147" t="e">
        <f t="shared" si="37"/>
        <v>#DIV/0!</v>
      </c>
      <c r="HD72" s="147" t="e">
        <f t="shared" si="37"/>
        <v>#DIV/0!</v>
      </c>
      <c r="HE72" s="147" t="e">
        <f t="shared" si="37"/>
        <v>#DIV/0!</v>
      </c>
      <c r="HF72" s="147" t="e">
        <f t="shared" si="37"/>
        <v>#DIV/0!</v>
      </c>
      <c r="HG72" s="147" t="str">
        <f t="shared" si="37"/>
        <v xml:space="preserve"> </v>
      </c>
      <c r="HI72" s="147"/>
      <c r="HJ72" s="147"/>
      <c r="HK72" s="147">
        <f t="shared" si="35"/>
        <v>8837.9400040265755</v>
      </c>
      <c r="HL72" s="147">
        <f t="shared" si="36"/>
        <v>5298.36</v>
      </c>
      <c r="HM72" s="147">
        <f t="shared" si="17"/>
        <v>3539.5800040265758</v>
      </c>
    </row>
    <row r="73" spans="1:221" s="149" customFormat="1" ht="12" customHeight="1" x14ac:dyDescent="0.2">
      <c r="A73" s="150">
        <v>56</v>
      </c>
      <c r="B73" s="151" t="s">
        <v>1110</v>
      </c>
      <c r="C73" s="152"/>
      <c r="D73" s="153"/>
      <c r="E73" s="154"/>
      <c r="F73" s="154">
        <f t="shared" si="18"/>
        <v>16.001325374961734</v>
      </c>
      <c r="G73" s="279">
        <v>1994</v>
      </c>
      <c r="H73" s="278">
        <v>2025</v>
      </c>
      <c r="I73" s="154">
        <f t="shared" si="19"/>
        <v>743098.08</v>
      </c>
      <c r="J73" s="152">
        <f t="shared" si="28"/>
        <v>3252361.92</v>
      </c>
      <c r="K73" s="155">
        <f t="shared" si="29"/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5"/>
      <c r="R73" s="155">
        <v>0</v>
      </c>
      <c r="S73" s="155"/>
      <c r="T73" s="155">
        <v>0</v>
      </c>
      <c r="U73" s="155"/>
      <c r="V73" s="155">
        <v>0</v>
      </c>
      <c r="W73" s="156">
        <v>0</v>
      </c>
      <c r="X73" s="155">
        <v>0</v>
      </c>
      <c r="Y73" s="157" t="s">
        <v>234</v>
      </c>
      <c r="Z73" s="155">
        <v>368</v>
      </c>
      <c r="AA73" s="155">
        <f t="shared" si="38"/>
        <v>3106005.63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v>0</v>
      </c>
      <c r="AH73" s="144">
        <v>0</v>
      </c>
      <c r="AI73" s="144">
        <v>0</v>
      </c>
      <c r="AJ73" s="144">
        <v>0</v>
      </c>
      <c r="AK73" s="144">
        <v>0</v>
      </c>
      <c r="AL73" s="144">
        <v>0</v>
      </c>
      <c r="AM73" s="144">
        <f t="shared" si="30"/>
        <v>97570.86</v>
      </c>
      <c r="AN73" s="144">
        <f t="shared" si="31"/>
        <v>48785.43</v>
      </c>
      <c r="AO73" s="144">
        <v>0</v>
      </c>
      <c r="AP73" s="144" t="s">
        <v>4525</v>
      </c>
      <c r="AQ73" s="294"/>
      <c r="AR73" s="144"/>
      <c r="AS73" s="271"/>
      <c r="AT73" s="144"/>
      <c r="AU73" s="144"/>
      <c r="AV73" s="158" t="s">
        <v>1108</v>
      </c>
      <c r="AW73" s="159" t="s">
        <v>1109</v>
      </c>
      <c r="AX73" s="159" t="s">
        <v>1110</v>
      </c>
      <c r="AY73" s="159" t="s">
        <v>878</v>
      </c>
      <c r="AZ73" s="159" t="s">
        <v>1028</v>
      </c>
      <c r="BA73" s="193">
        <v>1994</v>
      </c>
      <c r="BB73" s="159" t="s">
        <v>891</v>
      </c>
      <c r="BC73" s="193">
        <v>5</v>
      </c>
      <c r="BD73" s="193">
        <v>2</v>
      </c>
      <c r="BE73" s="193">
        <v>66</v>
      </c>
      <c r="BF73" s="160">
        <v>1907.7</v>
      </c>
      <c r="BG73" s="160">
        <v>1742.4</v>
      </c>
      <c r="BH73" s="193">
        <v>0</v>
      </c>
      <c r="BI73" s="193">
        <v>7.5</v>
      </c>
      <c r="BJ73" s="159" t="s">
        <v>892</v>
      </c>
      <c r="BK73" s="160">
        <v>368</v>
      </c>
      <c r="BL73" s="160"/>
      <c r="BM73" s="160">
        <v>1230</v>
      </c>
      <c r="BN73" s="158"/>
      <c r="BO73" s="159" t="s">
        <v>885</v>
      </c>
      <c r="BP73" s="159" t="s">
        <v>886</v>
      </c>
      <c r="BQ73" s="204" t="s">
        <v>908</v>
      </c>
      <c r="BR73" s="160">
        <v>2123117.12</v>
      </c>
      <c r="BS73" s="160">
        <v>743098.08</v>
      </c>
      <c r="BT73" s="160">
        <v>0</v>
      </c>
      <c r="BU73" s="138">
        <v>743098.08</v>
      </c>
      <c r="BV73" s="160">
        <v>743098.08</v>
      </c>
      <c r="BW73" s="160">
        <v>743098.08</v>
      </c>
      <c r="BX73" s="160">
        <v>0</v>
      </c>
      <c r="BY73" s="160">
        <v>741347.21</v>
      </c>
      <c r="BZ73" s="160">
        <v>741347.21</v>
      </c>
      <c r="CA73" s="160">
        <v>0</v>
      </c>
      <c r="CB73" s="160">
        <v>741347.21</v>
      </c>
      <c r="CC73" s="160">
        <v>741347.21</v>
      </c>
      <c r="CD73" s="160">
        <v>0</v>
      </c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  <c r="EH73" s="145"/>
      <c r="EI73" s="145"/>
      <c r="EJ73" s="145"/>
      <c r="EK73" s="145"/>
      <c r="EL73" s="145"/>
      <c r="EM73" s="145"/>
      <c r="EN73" s="145"/>
      <c r="EO73" s="145"/>
      <c r="EP73" s="145"/>
      <c r="EQ73" s="145"/>
      <c r="ER73" s="145"/>
      <c r="ES73" s="145"/>
      <c r="ET73" s="145"/>
      <c r="EU73" s="145"/>
      <c r="EV73" s="145"/>
      <c r="EW73" s="145"/>
      <c r="EX73" s="145"/>
      <c r="EY73" s="145"/>
      <c r="EZ73" s="145"/>
      <c r="FA73" s="145"/>
      <c r="FB73" s="145"/>
      <c r="FC73" s="145"/>
      <c r="FD73" s="145"/>
      <c r="FE73" s="145"/>
      <c r="FF73" s="145"/>
      <c r="FG73" s="145"/>
      <c r="FH73" s="145"/>
      <c r="FI73" s="145"/>
      <c r="FJ73" s="145"/>
      <c r="FK73" s="145"/>
      <c r="FL73" s="145"/>
      <c r="FM73" s="145"/>
      <c r="FN73" s="145"/>
      <c r="FO73" s="145"/>
      <c r="FP73" s="145"/>
      <c r="FQ73" s="145"/>
      <c r="FR73" s="145"/>
      <c r="FS73" s="145"/>
      <c r="FT73" s="146"/>
      <c r="FU73" s="147" t="e">
        <f>L73/'Приложение 1'!#REF!</f>
        <v>#REF!</v>
      </c>
      <c r="FV73" s="147" t="e">
        <f t="shared" si="0"/>
        <v>#DIV/0!</v>
      </c>
      <c r="FW73" s="147" t="e">
        <f t="shared" si="4"/>
        <v>#DIV/0!</v>
      </c>
      <c r="FX73" s="147" t="e">
        <f t="shared" si="5"/>
        <v>#DIV/0!</v>
      </c>
      <c r="FY73" s="147" t="e">
        <f t="shared" si="6"/>
        <v>#DIV/0!</v>
      </c>
      <c r="FZ73" s="147" t="e">
        <f t="shared" si="7"/>
        <v>#DIV/0!</v>
      </c>
      <c r="GA73" s="147" t="e">
        <f t="shared" si="8"/>
        <v>#DIV/0!</v>
      </c>
      <c r="GB73" s="147">
        <f t="shared" si="9"/>
        <v>8440.2326902173918</v>
      </c>
      <c r="GC73" s="147" t="e">
        <f t="shared" si="10"/>
        <v>#DIV/0!</v>
      </c>
      <c r="GD73" s="147" t="e">
        <f t="shared" si="11"/>
        <v>#DIV/0!</v>
      </c>
      <c r="GE73" s="147" t="e">
        <f t="shared" si="12"/>
        <v>#DIV/0!</v>
      </c>
      <c r="GF73" s="147" t="e">
        <f t="shared" si="13"/>
        <v>#DIV/0!</v>
      </c>
      <c r="GG73" s="148">
        <f t="shared" si="14"/>
        <v>0</v>
      </c>
      <c r="GH73" s="147">
        <v>823.21</v>
      </c>
      <c r="GI73" s="147">
        <v>2105.13</v>
      </c>
      <c r="GJ73" s="147">
        <v>2608.0100000000002</v>
      </c>
      <c r="GK73" s="147">
        <v>902.03</v>
      </c>
      <c r="GL73" s="147">
        <v>1781.42</v>
      </c>
      <c r="GM73" s="147">
        <v>1188.47</v>
      </c>
      <c r="GN73" s="147">
        <v>2445034.0299999998</v>
      </c>
      <c r="GO73" s="147">
        <f t="shared" si="15"/>
        <v>5070.2</v>
      </c>
      <c r="GP73" s="147">
        <v>1206.3800000000001</v>
      </c>
      <c r="GQ73" s="147">
        <v>8075.13</v>
      </c>
      <c r="GR73" s="147">
        <v>3444.44</v>
      </c>
      <c r="GS73" s="147">
        <v>7006.73</v>
      </c>
      <c r="GT73" s="147">
        <f t="shared" si="16"/>
        <v>1689105.94</v>
      </c>
      <c r="GU73" s="147" t="e">
        <f t="shared" si="37"/>
        <v>#REF!</v>
      </c>
      <c r="GV73" s="147" t="e">
        <f t="shared" si="37"/>
        <v>#DIV/0!</v>
      </c>
      <c r="GW73" s="147" t="e">
        <f t="shared" si="37"/>
        <v>#DIV/0!</v>
      </c>
      <c r="GX73" s="147" t="e">
        <f t="shared" si="37"/>
        <v>#DIV/0!</v>
      </c>
      <c r="GY73" s="147" t="e">
        <f t="shared" si="37"/>
        <v>#DIV/0!</v>
      </c>
      <c r="GZ73" s="147" t="e">
        <f t="shared" si="37"/>
        <v>#DIV/0!</v>
      </c>
      <c r="HA73" s="147" t="e">
        <f t="shared" si="37"/>
        <v>#DIV/0!</v>
      </c>
      <c r="HB73" s="147" t="str">
        <f t="shared" si="37"/>
        <v>+</v>
      </c>
      <c r="HC73" s="147" t="e">
        <f t="shared" si="37"/>
        <v>#DIV/0!</v>
      </c>
      <c r="HD73" s="147" t="e">
        <f t="shared" si="37"/>
        <v>#DIV/0!</v>
      </c>
      <c r="HE73" s="147" t="e">
        <f t="shared" si="37"/>
        <v>#DIV/0!</v>
      </c>
      <c r="HF73" s="147" t="e">
        <f t="shared" si="37"/>
        <v>#DIV/0!</v>
      </c>
      <c r="HG73" s="147" t="str">
        <f t="shared" si="37"/>
        <v xml:space="preserve"> </v>
      </c>
      <c r="HI73" s="147"/>
      <c r="HJ73" s="147"/>
      <c r="HK73" s="147">
        <f t="shared" si="35"/>
        <v>8837.94</v>
      </c>
      <c r="HL73" s="147">
        <f t="shared" si="36"/>
        <v>5298.36</v>
      </c>
      <c r="HM73" s="147">
        <f t="shared" si="17"/>
        <v>3539.5800000000008</v>
      </c>
    </row>
    <row r="74" spans="1:221" s="149" customFormat="1" ht="12" customHeight="1" x14ac:dyDescent="0.2">
      <c r="A74" s="150">
        <v>57</v>
      </c>
      <c r="B74" s="151" t="s">
        <v>1114</v>
      </c>
      <c r="C74" s="152"/>
      <c r="D74" s="153"/>
      <c r="E74" s="154"/>
      <c r="F74" s="154">
        <f t="shared" si="18"/>
        <v>28.798191403081919</v>
      </c>
      <c r="G74" s="279">
        <v>1965</v>
      </c>
      <c r="H74" s="278">
        <v>2025</v>
      </c>
      <c r="I74" s="154">
        <f t="shared" si="19"/>
        <v>1324393.68</v>
      </c>
      <c r="J74" s="152">
        <f t="shared" si="28"/>
        <v>3623683.8</v>
      </c>
      <c r="K74" s="155">
        <f t="shared" si="29"/>
        <v>3460618.03</v>
      </c>
      <c r="L74" s="152">
        <v>0</v>
      </c>
      <c r="M74" s="152">
        <v>0</v>
      </c>
      <c r="N74" s="152">
        <v>0</v>
      </c>
      <c r="O74" s="152">
        <v>660</v>
      </c>
      <c r="P74" s="164">
        <f>ROUND((O74*5490.43*0.955),2)</f>
        <v>3460618.03</v>
      </c>
      <c r="Q74" s="155"/>
      <c r="R74" s="155">
        <v>0</v>
      </c>
      <c r="S74" s="155"/>
      <c r="T74" s="155">
        <v>0</v>
      </c>
      <c r="U74" s="155"/>
      <c r="V74" s="155">
        <v>0</v>
      </c>
      <c r="W74" s="156">
        <v>0</v>
      </c>
      <c r="X74" s="155">
        <v>0</v>
      </c>
      <c r="Y74" s="157"/>
      <c r="Z74" s="155">
        <v>0</v>
      </c>
      <c r="AA74" s="155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v>0</v>
      </c>
      <c r="AH74" s="144">
        <v>0</v>
      </c>
      <c r="AI74" s="144">
        <v>0</v>
      </c>
      <c r="AJ74" s="144">
        <v>0</v>
      </c>
      <c r="AK74" s="144">
        <v>0</v>
      </c>
      <c r="AL74" s="144">
        <v>0</v>
      </c>
      <c r="AM74" s="144">
        <f t="shared" si="30"/>
        <v>108710.51</v>
      </c>
      <c r="AN74" s="144">
        <f t="shared" si="31"/>
        <v>54355.26</v>
      </c>
      <c r="AO74" s="144">
        <v>0</v>
      </c>
      <c r="AP74" s="144" t="s">
        <v>4526</v>
      </c>
      <c r="AQ74" s="294"/>
      <c r="AR74" s="144" t="s">
        <v>4534</v>
      </c>
      <c r="AS74" s="271">
        <v>2017</v>
      </c>
      <c r="AT74" s="144">
        <v>4482770.3499999996</v>
      </c>
      <c r="AU74" s="144"/>
      <c r="AV74" s="158" t="s">
        <v>1112</v>
      </c>
      <c r="AW74" s="159" t="s">
        <v>1113</v>
      </c>
      <c r="AX74" s="159" t="s">
        <v>1114</v>
      </c>
      <c r="AY74" s="159" t="s">
        <v>878</v>
      </c>
      <c r="AZ74" s="159" t="s">
        <v>879</v>
      </c>
      <c r="BA74" s="193">
        <v>1965</v>
      </c>
      <c r="BB74" s="159" t="s">
        <v>881</v>
      </c>
      <c r="BC74" s="193">
        <v>5</v>
      </c>
      <c r="BD74" s="193">
        <v>3</v>
      </c>
      <c r="BE74" s="193">
        <v>18</v>
      </c>
      <c r="BF74" s="160">
        <v>2847.7</v>
      </c>
      <c r="BG74" s="160">
        <v>2616.6999999999998</v>
      </c>
      <c r="BH74" s="193">
        <v>0</v>
      </c>
      <c r="BI74" s="193">
        <v>7.5</v>
      </c>
      <c r="BJ74" s="159" t="s">
        <v>892</v>
      </c>
      <c r="BK74" s="160">
        <v>721</v>
      </c>
      <c r="BL74" s="160"/>
      <c r="BM74" s="160">
        <v>1536</v>
      </c>
      <c r="BN74" s="158"/>
      <c r="BO74" s="159" t="s">
        <v>1034</v>
      </c>
      <c r="BP74" s="159" t="s">
        <v>886</v>
      </c>
      <c r="BQ74" s="204" t="s">
        <v>908</v>
      </c>
      <c r="BR74" s="160">
        <v>792990.94</v>
      </c>
      <c r="BS74" s="160">
        <v>1324393.68</v>
      </c>
      <c r="BT74" s="160">
        <v>0</v>
      </c>
      <c r="BU74" s="138">
        <v>1324393.68</v>
      </c>
      <c r="BV74" s="160">
        <v>-3158376.67</v>
      </c>
      <c r="BW74" s="160">
        <v>1324393.68</v>
      </c>
      <c r="BX74" s="160">
        <v>0</v>
      </c>
      <c r="BY74" s="160">
        <v>1319903.29</v>
      </c>
      <c r="BZ74" s="160">
        <v>1319903.29</v>
      </c>
      <c r="CA74" s="160">
        <v>0</v>
      </c>
      <c r="CB74" s="160">
        <v>1319903.29</v>
      </c>
      <c r="CC74" s="160">
        <v>1319903.29</v>
      </c>
      <c r="CD74" s="160">
        <v>0</v>
      </c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  <c r="EH74" s="145"/>
      <c r="EI74" s="145"/>
      <c r="EJ74" s="145"/>
      <c r="EK74" s="145"/>
      <c r="EL74" s="145"/>
      <c r="EM74" s="145"/>
      <c r="EN74" s="145"/>
      <c r="EO74" s="145"/>
      <c r="EP74" s="145"/>
      <c r="EQ74" s="145"/>
      <c r="ER74" s="145"/>
      <c r="ES74" s="145"/>
      <c r="ET74" s="145"/>
      <c r="EU74" s="145"/>
      <c r="EV74" s="145"/>
      <c r="EW74" s="145"/>
      <c r="EX74" s="145"/>
      <c r="EY74" s="145"/>
      <c r="EZ74" s="145"/>
      <c r="FA74" s="145"/>
      <c r="FB74" s="145"/>
      <c r="FC74" s="145"/>
      <c r="FD74" s="145"/>
      <c r="FE74" s="145"/>
      <c r="FF74" s="145"/>
      <c r="FG74" s="145"/>
      <c r="FH74" s="145"/>
      <c r="FI74" s="145"/>
      <c r="FJ74" s="145"/>
      <c r="FK74" s="145"/>
      <c r="FL74" s="145"/>
      <c r="FM74" s="145"/>
      <c r="FN74" s="145"/>
      <c r="FO74" s="145"/>
      <c r="FP74" s="145"/>
      <c r="FQ74" s="145"/>
      <c r="FR74" s="145"/>
      <c r="FS74" s="145"/>
      <c r="FT74" s="146"/>
      <c r="FU74" s="147" t="e">
        <f>L74/'Приложение 1'!#REF!</f>
        <v>#REF!</v>
      </c>
      <c r="FV74" s="147" t="e">
        <f t="shared" si="0"/>
        <v>#DIV/0!</v>
      </c>
      <c r="FW74" s="147">
        <f t="shared" si="4"/>
        <v>5243.3606515151514</v>
      </c>
      <c r="FX74" s="147" t="e">
        <f t="shared" si="5"/>
        <v>#DIV/0!</v>
      </c>
      <c r="FY74" s="147" t="e">
        <f t="shared" si="6"/>
        <v>#DIV/0!</v>
      </c>
      <c r="FZ74" s="147" t="e">
        <f t="shared" si="7"/>
        <v>#DIV/0!</v>
      </c>
      <c r="GA74" s="147" t="e">
        <f t="shared" si="8"/>
        <v>#DIV/0!</v>
      </c>
      <c r="GB74" s="147" t="e">
        <f t="shared" si="9"/>
        <v>#DIV/0!</v>
      </c>
      <c r="GC74" s="147" t="e">
        <f t="shared" si="10"/>
        <v>#DIV/0!</v>
      </c>
      <c r="GD74" s="147" t="e">
        <f t="shared" si="11"/>
        <v>#DIV/0!</v>
      </c>
      <c r="GE74" s="147" t="e">
        <f t="shared" si="12"/>
        <v>#DIV/0!</v>
      </c>
      <c r="GF74" s="147" t="e">
        <f t="shared" si="13"/>
        <v>#DIV/0!</v>
      </c>
      <c r="GG74" s="148">
        <f t="shared" si="14"/>
        <v>0</v>
      </c>
      <c r="GH74" s="147">
        <v>823.21</v>
      </c>
      <c r="GI74" s="147">
        <v>2105.13</v>
      </c>
      <c r="GJ74" s="147">
        <v>2608.0100000000002</v>
      </c>
      <c r="GK74" s="147">
        <v>902.03</v>
      </c>
      <c r="GL74" s="147">
        <v>1781.42</v>
      </c>
      <c r="GM74" s="147">
        <v>1188.47</v>
      </c>
      <c r="GN74" s="147">
        <v>2445034.0299999998</v>
      </c>
      <c r="GO74" s="147">
        <f t="shared" si="15"/>
        <v>4866.91</v>
      </c>
      <c r="GP74" s="147">
        <v>1206.3800000000001</v>
      </c>
      <c r="GQ74" s="147">
        <v>8075.13</v>
      </c>
      <c r="GR74" s="147">
        <v>3444.44</v>
      </c>
      <c r="GS74" s="147">
        <v>7006.73</v>
      </c>
      <c r="GT74" s="147">
        <f t="shared" si="16"/>
        <v>1689105.94</v>
      </c>
      <c r="GU74" s="147" t="e">
        <f t="shared" si="37"/>
        <v>#REF!</v>
      </c>
      <c r="GV74" s="147" t="e">
        <f t="shared" si="37"/>
        <v>#DIV/0!</v>
      </c>
      <c r="GW74" s="147" t="str">
        <f t="shared" si="37"/>
        <v>+</v>
      </c>
      <c r="GX74" s="147" t="e">
        <f t="shared" si="37"/>
        <v>#DIV/0!</v>
      </c>
      <c r="GY74" s="147" t="e">
        <f t="shared" si="37"/>
        <v>#DIV/0!</v>
      </c>
      <c r="GZ74" s="147" t="e">
        <f t="shared" si="37"/>
        <v>#DIV/0!</v>
      </c>
      <c r="HA74" s="147" t="e">
        <f t="shared" si="37"/>
        <v>#DIV/0!</v>
      </c>
      <c r="HB74" s="147" t="e">
        <f t="shared" si="37"/>
        <v>#DIV/0!</v>
      </c>
      <c r="HC74" s="147" t="e">
        <f t="shared" si="37"/>
        <v>#DIV/0!</v>
      </c>
      <c r="HD74" s="147" t="e">
        <f t="shared" si="37"/>
        <v>#DIV/0!</v>
      </c>
      <c r="HE74" s="147" t="e">
        <f t="shared" si="37"/>
        <v>#DIV/0!</v>
      </c>
      <c r="HF74" s="147" t="e">
        <f t="shared" si="37"/>
        <v>#DIV/0!</v>
      </c>
      <c r="HG74" s="147" t="str">
        <f t="shared" si="37"/>
        <v xml:space="preserve"> </v>
      </c>
      <c r="HI74" s="147"/>
      <c r="HJ74" s="147"/>
      <c r="HK74" s="147" t="e">
        <f t="shared" si="35"/>
        <v>#DIV/0!</v>
      </c>
      <c r="HL74" s="147">
        <f t="shared" si="36"/>
        <v>5085.92</v>
      </c>
      <c r="HM74" s="147" t="e">
        <f t="shared" si="17"/>
        <v>#DIV/0!</v>
      </c>
    </row>
    <row r="75" spans="1:221" s="149" customFormat="1" ht="12" customHeight="1" x14ac:dyDescent="0.2">
      <c r="A75" s="150">
        <v>58</v>
      </c>
      <c r="B75" s="151" t="s">
        <v>1117</v>
      </c>
      <c r="C75" s="152"/>
      <c r="D75" s="153"/>
      <c r="E75" s="154"/>
      <c r="F75" s="154">
        <f t="shared" si="18"/>
        <v>23.852658342465261</v>
      </c>
      <c r="G75" s="279">
        <v>1990</v>
      </c>
      <c r="H75" s="281">
        <v>2025</v>
      </c>
      <c r="I75" s="154">
        <f t="shared" si="19"/>
        <v>1099510.3</v>
      </c>
      <c r="J75" s="152">
        <f t="shared" si="28"/>
        <v>5735823.0599999996</v>
      </c>
      <c r="K75" s="155">
        <f t="shared" si="29"/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5"/>
      <c r="R75" s="155">
        <v>0</v>
      </c>
      <c r="S75" s="155"/>
      <c r="T75" s="155">
        <v>0</v>
      </c>
      <c r="U75" s="155"/>
      <c r="V75" s="155">
        <v>0</v>
      </c>
      <c r="W75" s="156">
        <v>0</v>
      </c>
      <c r="X75" s="155">
        <v>0</v>
      </c>
      <c r="Y75" s="157" t="s">
        <v>234</v>
      </c>
      <c r="Z75" s="155">
        <v>649</v>
      </c>
      <c r="AA75" s="155">
        <f t="shared" ref="AA75:AA81" si="39">ROUND(IF(Y75="СК",7598.05*0.955,8837.94*0.955)*Z75,2)</f>
        <v>5477711.0199999996</v>
      </c>
      <c r="AB75" s="144">
        <v>0</v>
      </c>
      <c r="AC75" s="144">
        <v>0</v>
      </c>
      <c r="AD75" s="144">
        <v>0</v>
      </c>
      <c r="AE75" s="144">
        <v>0</v>
      </c>
      <c r="AF75" s="144">
        <v>0</v>
      </c>
      <c r="AG75" s="144">
        <v>0</v>
      </c>
      <c r="AH75" s="144">
        <v>0</v>
      </c>
      <c r="AI75" s="144">
        <v>0</v>
      </c>
      <c r="AJ75" s="144">
        <v>0</v>
      </c>
      <c r="AK75" s="144">
        <v>0</v>
      </c>
      <c r="AL75" s="144">
        <v>0</v>
      </c>
      <c r="AM75" s="144">
        <f t="shared" si="30"/>
        <v>172074.69</v>
      </c>
      <c r="AN75" s="144">
        <f t="shared" si="31"/>
        <v>86037.35</v>
      </c>
      <c r="AO75" s="144">
        <v>0</v>
      </c>
      <c r="AP75" s="144" t="s">
        <v>4526</v>
      </c>
      <c r="AQ75" s="294"/>
      <c r="AR75" s="144"/>
      <c r="AS75" s="271"/>
      <c r="AT75" s="144"/>
      <c r="AU75" s="144"/>
      <c r="AV75" s="158" t="s">
        <v>1115</v>
      </c>
      <c r="AW75" s="159" t="s">
        <v>1116</v>
      </c>
      <c r="AX75" s="159" t="s">
        <v>1117</v>
      </c>
      <c r="AY75" s="159"/>
      <c r="AZ75" s="159" t="s">
        <v>879</v>
      </c>
      <c r="BA75" s="193">
        <v>1990</v>
      </c>
      <c r="BB75" s="159" t="s">
        <v>881</v>
      </c>
      <c r="BC75" s="193">
        <v>5</v>
      </c>
      <c r="BD75" s="193">
        <v>3</v>
      </c>
      <c r="BE75" s="193">
        <v>33</v>
      </c>
      <c r="BF75" s="160">
        <v>2357.1999999999998</v>
      </c>
      <c r="BG75" s="160">
        <v>2159.6999999999998</v>
      </c>
      <c r="BH75" s="193">
        <v>0</v>
      </c>
      <c r="BI75" s="193">
        <v>7.5</v>
      </c>
      <c r="BJ75" s="159" t="s">
        <v>892</v>
      </c>
      <c r="BK75" s="160">
        <v>649</v>
      </c>
      <c r="BL75" s="160"/>
      <c r="BM75" s="160">
        <v>2160.6</v>
      </c>
      <c r="BN75" s="158"/>
      <c r="BO75" s="159" t="s">
        <v>885</v>
      </c>
      <c r="BP75" s="159" t="s">
        <v>886</v>
      </c>
      <c r="BQ75" s="204" t="s">
        <v>908</v>
      </c>
      <c r="BR75" s="160">
        <v>3744301.66</v>
      </c>
      <c r="BS75" s="160">
        <v>1099510.3</v>
      </c>
      <c r="BT75" s="160">
        <v>0</v>
      </c>
      <c r="BU75" s="138">
        <v>1099510.3</v>
      </c>
      <c r="BV75" s="160">
        <v>1099592.52</v>
      </c>
      <c r="BW75" s="160">
        <v>1099592.52</v>
      </c>
      <c r="BX75" s="160">
        <v>0</v>
      </c>
      <c r="BY75" s="160">
        <v>1091274.75</v>
      </c>
      <c r="BZ75" s="160">
        <v>1091274.75</v>
      </c>
      <c r="CA75" s="160">
        <v>0</v>
      </c>
      <c r="CB75" s="160">
        <v>1091356.97</v>
      </c>
      <c r="CC75" s="160">
        <v>1091356.97</v>
      </c>
      <c r="CD75" s="160">
        <v>0</v>
      </c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  <c r="EH75" s="145"/>
      <c r="EI75" s="145"/>
      <c r="EJ75" s="145"/>
      <c r="EK75" s="145"/>
      <c r="EL75" s="145"/>
      <c r="EM75" s="145"/>
      <c r="EN75" s="145"/>
      <c r="EO75" s="145"/>
      <c r="EP75" s="145"/>
      <c r="EQ75" s="145"/>
      <c r="ER75" s="145"/>
      <c r="ES75" s="145"/>
      <c r="ET75" s="145"/>
      <c r="EU75" s="145"/>
      <c r="EV75" s="145"/>
      <c r="EW75" s="145"/>
      <c r="EX75" s="145"/>
      <c r="EY75" s="145"/>
      <c r="EZ75" s="145"/>
      <c r="FA75" s="145"/>
      <c r="FB75" s="145"/>
      <c r="FC75" s="145"/>
      <c r="FD75" s="145"/>
      <c r="FE75" s="145"/>
      <c r="FF75" s="145"/>
      <c r="FG75" s="145"/>
      <c r="FH75" s="145"/>
      <c r="FI75" s="145"/>
      <c r="FJ75" s="145"/>
      <c r="FK75" s="145"/>
      <c r="FL75" s="145"/>
      <c r="FM75" s="145"/>
      <c r="FN75" s="145"/>
      <c r="FO75" s="145"/>
      <c r="FP75" s="145"/>
      <c r="FQ75" s="145"/>
      <c r="FR75" s="145"/>
      <c r="FS75" s="145"/>
      <c r="FT75" s="146"/>
      <c r="FU75" s="147" t="e">
        <f>L75/'Приложение 1'!#REF!</f>
        <v>#REF!</v>
      </c>
      <c r="FV75" s="147" t="e">
        <f t="shared" si="0"/>
        <v>#DIV/0!</v>
      </c>
      <c r="FW75" s="147" t="e">
        <f t="shared" si="4"/>
        <v>#DIV/0!</v>
      </c>
      <c r="FX75" s="147" t="e">
        <f t="shared" si="5"/>
        <v>#DIV/0!</v>
      </c>
      <c r="FY75" s="147" t="e">
        <f t="shared" si="6"/>
        <v>#DIV/0!</v>
      </c>
      <c r="FZ75" s="147" t="e">
        <f t="shared" si="7"/>
        <v>#DIV/0!</v>
      </c>
      <c r="GA75" s="147" t="e">
        <f t="shared" si="8"/>
        <v>#DIV/0!</v>
      </c>
      <c r="GB75" s="147">
        <f t="shared" si="9"/>
        <v>8440.2326964560853</v>
      </c>
      <c r="GC75" s="147" t="e">
        <f t="shared" si="10"/>
        <v>#DIV/0!</v>
      </c>
      <c r="GD75" s="147" t="e">
        <f t="shared" si="11"/>
        <v>#DIV/0!</v>
      </c>
      <c r="GE75" s="147" t="e">
        <f t="shared" si="12"/>
        <v>#DIV/0!</v>
      </c>
      <c r="GF75" s="147" t="e">
        <f t="shared" si="13"/>
        <v>#DIV/0!</v>
      </c>
      <c r="GG75" s="148">
        <f t="shared" si="14"/>
        <v>0</v>
      </c>
      <c r="GH75" s="147">
        <v>823.21</v>
      </c>
      <c r="GI75" s="147">
        <v>2105.13</v>
      </c>
      <c r="GJ75" s="147">
        <v>2608.0100000000002</v>
      </c>
      <c r="GK75" s="147">
        <v>902.03</v>
      </c>
      <c r="GL75" s="147">
        <v>1781.42</v>
      </c>
      <c r="GM75" s="147">
        <v>1188.47</v>
      </c>
      <c r="GN75" s="147">
        <v>2445034.0299999998</v>
      </c>
      <c r="GO75" s="147">
        <f t="shared" si="15"/>
        <v>5070.2</v>
      </c>
      <c r="GP75" s="147">
        <v>1206.3800000000001</v>
      </c>
      <c r="GQ75" s="147">
        <v>8075.13</v>
      </c>
      <c r="GR75" s="147">
        <v>3444.44</v>
      </c>
      <c r="GS75" s="147">
        <v>7006.73</v>
      </c>
      <c r="GT75" s="147">
        <f t="shared" si="16"/>
        <v>1689105.94</v>
      </c>
      <c r="GU75" s="147" t="e">
        <f t="shared" si="37"/>
        <v>#REF!</v>
      </c>
      <c r="GV75" s="147" t="e">
        <f t="shared" si="37"/>
        <v>#DIV/0!</v>
      </c>
      <c r="GW75" s="147" t="e">
        <f t="shared" si="37"/>
        <v>#DIV/0!</v>
      </c>
      <c r="GX75" s="147" t="e">
        <f t="shared" si="37"/>
        <v>#DIV/0!</v>
      </c>
      <c r="GY75" s="147" t="e">
        <f t="shared" si="37"/>
        <v>#DIV/0!</v>
      </c>
      <c r="GZ75" s="147" t="e">
        <f t="shared" si="37"/>
        <v>#DIV/0!</v>
      </c>
      <c r="HA75" s="147" t="e">
        <f t="shared" si="37"/>
        <v>#DIV/0!</v>
      </c>
      <c r="HB75" s="147" t="str">
        <f t="shared" si="37"/>
        <v>+</v>
      </c>
      <c r="HC75" s="147" t="e">
        <f t="shared" si="37"/>
        <v>#DIV/0!</v>
      </c>
      <c r="HD75" s="147" t="e">
        <f t="shared" si="37"/>
        <v>#DIV/0!</v>
      </c>
      <c r="HE75" s="147" t="e">
        <f t="shared" si="37"/>
        <v>#DIV/0!</v>
      </c>
      <c r="HF75" s="147" t="e">
        <f t="shared" si="37"/>
        <v>#DIV/0!</v>
      </c>
      <c r="HG75" s="147" t="str">
        <f t="shared" si="37"/>
        <v xml:space="preserve"> </v>
      </c>
      <c r="HI75" s="147"/>
      <c r="HJ75" s="147"/>
      <c r="HK75" s="147">
        <f t="shared" si="35"/>
        <v>8837.9399999999987</v>
      </c>
      <c r="HL75" s="147">
        <f t="shared" si="36"/>
        <v>5298.36</v>
      </c>
      <c r="HM75" s="147">
        <f t="shared" si="17"/>
        <v>3539.579999999999</v>
      </c>
    </row>
    <row r="76" spans="1:221" s="149" customFormat="1" ht="12" customHeight="1" x14ac:dyDescent="0.2">
      <c r="A76" s="150">
        <v>59</v>
      </c>
      <c r="B76" s="151" t="s">
        <v>1120</v>
      </c>
      <c r="C76" s="152"/>
      <c r="D76" s="153"/>
      <c r="E76" s="154"/>
      <c r="F76" s="154">
        <f t="shared" si="18"/>
        <v>27.982110775089605</v>
      </c>
      <c r="G76" s="279">
        <v>1992</v>
      </c>
      <c r="H76" s="278">
        <v>2025</v>
      </c>
      <c r="I76" s="154">
        <f t="shared" si="19"/>
        <v>862458.6</v>
      </c>
      <c r="J76" s="152">
        <f t="shared" si="28"/>
        <v>6858241.4400000004</v>
      </c>
      <c r="K76" s="155">
        <f t="shared" si="29"/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5"/>
      <c r="R76" s="155">
        <v>0</v>
      </c>
      <c r="S76" s="155"/>
      <c r="T76" s="155">
        <v>0</v>
      </c>
      <c r="U76" s="155"/>
      <c r="V76" s="155">
        <v>0</v>
      </c>
      <c r="W76" s="156">
        <v>0</v>
      </c>
      <c r="X76" s="155">
        <v>0</v>
      </c>
      <c r="Y76" s="157" t="s">
        <v>234</v>
      </c>
      <c r="Z76" s="155">
        <v>776</v>
      </c>
      <c r="AA76" s="155">
        <f t="shared" si="39"/>
        <v>6549620.5800000001</v>
      </c>
      <c r="AB76" s="144">
        <v>0</v>
      </c>
      <c r="AC76" s="144">
        <v>0</v>
      </c>
      <c r="AD76" s="144">
        <v>0</v>
      </c>
      <c r="AE76" s="144">
        <v>0</v>
      </c>
      <c r="AF76" s="144">
        <v>0</v>
      </c>
      <c r="AG76" s="144">
        <v>0</v>
      </c>
      <c r="AH76" s="144">
        <v>0</v>
      </c>
      <c r="AI76" s="144">
        <v>0</v>
      </c>
      <c r="AJ76" s="144">
        <v>0</v>
      </c>
      <c r="AK76" s="144">
        <v>0</v>
      </c>
      <c r="AL76" s="144">
        <v>0</v>
      </c>
      <c r="AM76" s="144">
        <f t="shared" si="30"/>
        <v>205747.24</v>
      </c>
      <c r="AN76" s="144">
        <f t="shared" si="31"/>
        <v>102873.62</v>
      </c>
      <c r="AO76" s="144">
        <v>0</v>
      </c>
      <c r="AP76" s="144" t="s">
        <v>4525</v>
      </c>
      <c r="AQ76" s="294"/>
      <c r="AR76" s="144"/>
      <c r="AS76" s="271"/>
      <c r="AT76" s="144"/>
      <c r="AU76" s="144"/>
      <c r="AV76" s="158" t="s">
        <v>1118</v>
      </c>
      <c r="AW76" s="159" t="s">
        <v>1119</v>
      </c>
      <c r="AX76" s="159" t="s">
        <v>1120</v>
      </c>
      <c r="AY76" s="159"/>
      <c r="AZ76" s="159" t="s">
        <v>1028</v>
      </c>
      <c r="BA76" s="193">
        <v>1992</v>
      </c>
      <c r="BB76" s="159" t="s">
        <v>881</v>
      </c>
      <c r="BC76" s="193">
        <v>5</v>
      </c>
      <c r="BD76" s="193">
        <v>4</v>
      </c>
      <c r="BE76" s="193">
        <v>33</v>
      </c>
      <c r="BF76" s="160">
        <v>2685.3</v>
      </c>
      <c r="BG76" s="160">
        <v>2380.8000000000002</v>
      </c>
      <c r="BH76" s="193">
        <v>0</v>
      </c>
      <c r="BI76" s="193">
        <v>7.5</v>
      </c>
      <c r="BJ76" s="159" t="s">
        <v>892</v>
      </c>
      <c r="BK76" s="160">
        <v>776</v>
      </c>
      <c r="BL76" s="160"/>
      <c r="BM76" s="160">
        <v>2621.3000000000002</v>
      </c>
      <c r="BN76" s="158"/>
      <c r="BO76" s="159" t="s">
        <v>885</v>
      </c>
      <c r="BP76" s="159" t="s">
        <v>886</v>
      </c>
      <c r="BQ76" s="204" t="s">
        <v>908</v>
      </c>
      <c r="BR76" s="160">
        <v>4477007.84</v>
      </c>
      <c r="BS76" s="160">
        <v>862458.6</v>
      </c>
      <c r="BT76" s="160">
        <v>0</v>
      </c>
      <c r="BU76" s="138">
        <v>862458.6</v>
      </c>
      <c r="BV76" s="160">
        <v>872667.73</v>
      </c>
      <c r="BW76" s="160">
        <v>872667.73</v>
      </c>
      <c r="BX76" s="160">
        <v>0</v>
      </c>
      <c r="BY76" s="160">
        <v>854366.51</v>
      </c>
      <c r="BZ76" s="160">
        <v>854366.51</v>
      </c>
      <c r="CA76" s="160">
        <v>0</v>
      </c>
      <c r="CB76" s="160">
        <v>864560.8</v>
      </c>
      <c r="CC76" s="160">
        <v>864560.8</v>
      </c>
      <c r="CD76" s="160">
        <v>0</v>
      </c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  <c r="EH76" s="145"/>
      <c r="EI76" s="145"/>
      <c r="EJ76" s="145"/>
      <c r="EK76" s="145"/>
      <c r="EL76" s="145"/>
      <c r="EM76" s="145"/>
      <c r="EN76" s="145"/>
      <c r="EO76" s="145"/>
      <c r="EP76" s="145"/>
      <c r="EQ76" s="145"/>
      <c r="ER76" s="145"/>
      <c r="ES76" s="145"/>
      <c r="ET76" s="145"/>
      <c r="EU76" s="145"/>
      <c r="EV76" s="145"/>
      <c r="EW76" s="145"/>
      <c r="EX76" s="145"/>
      <c r="EY76" s="145"/>
      <c r="EZ76" s="145"/>
      <c r="FA76" s="145"/>
      <c r="FB76" s="145"/>
      <c r="FC76" s="145"/>
      <c r="FD76" s="145"/>
      <c r="FE76" s="145"/>
      <c r="FF76" s="145"/>
      <c r="FG76" s="145"/>
      <c r="FH76" s="145"/>
      <c r="FI76" s="145"/>
      <c r="FJ76" s="145"/>
      <c r="FK76" s="145"/>
      <c r="FL76" s="145"/>
      <c r="FM76" s="145"/>
      <c r="FN76" s="145"/>
      <c r="FO76" s="145"/>
      <c r="FP76" s="145"/>
      <c r="FQ76" s="145"/>
      <c r="FR76" s="145"/>
      <c r="FS76" s="145"/>
      <c r="FT76" s="146"/>
      <c r="FU76" s="147" t="e">
        <f>L76/'Приложение 1'!#REF!</f>
        <v>#REF!</v>
      </c>
      <c r="FV76" s="147" t="e">
        <f t="shared" si="0"/>
        <v>#DIV/0!</v>
      </c>
      <c r="FW76" s="147" t="e">
        <f t="shared" si="4"/>
        <v>#DIV/0!</v>
      </c>
      <c r="FX76" s="147" t="e">
        <f t="shared" si="5"/>
        <v>#DIV/0!</v>
      </c>
      <c r="FY76" s="147" t="e">
        <f t="shared" si="6"/>
        <v>#DIV/0!</v>
      </c>
      <c r="FZ76" s="147" t="e">
        <f t="shared" si="7"/>
        <v>#DIV/0!</v>
      </c>
      <c r="GA76" s="147" t="e">
        <f t="shared" si="8"/>
        <v>#DIV/0!</v>
      </c>
      <c r="GB76" s="147">
        <f t="shared" si="9"/>
        <v>8440.2327061855667</v>
      </c>
      <c r="GC76" s="147" t="e">
        <f t="shared" si="10"/>
        <v>#DIV/0!</v>
      </c>
      <c r="GD76" s="147" t="e">
        <f t="shared" si="11"/>
        <v>#DIV/0!</v>
      </c>
      <c r="GE76" s="147" t="e">
        <f t="shared" si="12"/>
        <v>#DIV/0!</v>
      </c>
      <c r="GF76" s="147" t="e">
        <f t="shared" si="13"/>
        <v>#DIV/0!</v>
      </c>
      <c r="GG76" s="148">
        <f t="shared" si="14"/>
        <v>0</v>
      </c>
      <c r="GH76" s="147">
        <v>823.21</v>
      </c>
      <c r="GI76" s="147">
        <v>2105.13</v>
      </c>
      <c r="GJ76" s="147">
        <v>2608.0100000000002</v>
      </c>
      <c r="GK76" s="147">
        <v>902.03</v>
      </c>
      <c r="GL76" s="147">
        <v>1781.42</v>
      </c>
      <c r="GM76" s="147">
        <v>1188.47</v>
      </c>
      <c r="GN76" s="147">
        <v>2445034.0299999998</v>
      </c>
      <c r="GO76" s="147">
        <f t="shared" si="15"/>
        <v>5070.2</v>
      </c>
      <c r="GP76" s="147">
        <v>1206.3800000000001</v>
      </c>
      <c r="GQ76" s="147">
        <v>8075.13</v>
      </c>
      <c r="GR76" s="147">
        <v>3444.44</v>
      </c>
      <c r="GS76" s="147">
        <v>7006.73</v>
      </c>
      <c r="GT76" s="147">
        <f t="shared" si="16"/>
        <v>1689105.94</v>
      </c>
      <c r="GU76" s="147" t="e">
        <f t="shared" si="37"/>
        <v>#REF!</v>
      </c>
      <c r="GV76" s="147" t="e">
        <f t="shared" si="37"/>
        <v>#DIV/0!</v>
      </c>
      <c r="GW76" s="147" t="e">
        <f t="shared" si="37"/>
        <v>#DIV/0!</v>
      </c>
      <c r="GX76" s="147" t="e">
        <f t="shared" si="37"/>
        <v>#DIV/0!</v>
      </c>
      <c r="GY76" s="147" t="e">
        <f t="shared" si="37"/>
        <v>#DIV/0!</v>
      </c>
      <c r="GZ76" s="147" t="e">
        <f t="shared" si="37"/>
        <v>#DIV/0!</v>
      </c>
      <c r="HA76" s="147" t="e">
        <f t="shared" si="37"/>
        <v>#DIV/0!</v>
      </c>
      <c r="HB76" s="147" t="str">
        <f t="shared" si="37"/>
        <v>+</v>
      </c>
      <c r="HC76" s="147" t="e">
        <f t="shared" si="37"/>
        <v>#DIV/0!</v>
      </c>
      <c r="HD76" s="147" t="e">
        <f t="shared" si="37"/>
        <v>#DIV/0!</v>
      </c>
      <c r="HE76" s="147" t="e">
        <f t="shared" si="37"/>
        <v>#DIV/0!</v>
      </c>
      <c r="HF76" s="147" t="e">
        <f t="shared" si="37"/>
        <v>#DIV/0!</v>
      </c>
      <c r="HG76" s="147" t="str">
        <f t="shared" si="37"/>
        <v xml:space="preserve"> </v>
      </c>
      <c r="HI76" s="147"/>
      <c r="HJ76" s="147"/>
      <c r="HK76" s="147">
        <f t="shared" si="35"/>
        <v>8837.94</v>
      </c>
      <c r="HL76" s="147">
        <f t="shared" si="36"/>
        <v>5298.36</v>
      </c>
      <c r="HM76" s="147">
        <f t="shared" si="17"/>
        <v>3539.5800000000008</v>
      </c>
    </row>
    <row r="77" spans="1:221" s="149" customFormat="1" ht="12" customHeight="1" x14ac:dyDescent="0.2">
      <c r="A77" s="150">
        <v>60</v>
      </c>
      <c r="B77" s="151" t="s">
        <v>1123</v>
      </c>
      <c r="C77" s="152"/>
      <c r="D77" s="153"/>
      <c r="E77" s="154"/>
      <c r="F77" s="154">
        <f t="shared" si="18"/>
        <v>22.436214390989683</v>
      </c>
      <c r="G77" s="279">
        <v>1993</v>
      </c>
      <c r="H77" s="281">
        <v>2025</v>
      </c>
      <c r="I77" s="154">
        <f t="shared" si="19"/>
        <v>1481061.18</v>
      </c>
      <c r="J77" s="152">
        <f t="shared" si="28"/>
        <v>7600628.4000000004</v>
      </c>
      <c r="K77" s="155">
        <f t="shared" si="29"/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5"/>
      <c r="R77" s="155">
        <v>0</v>
      </c>
      <c r="S77" s="155"/>
      <c r="T77" s="155">
        <v>0</v>
      </c>
      <c r="U77" s="155"/>
      <c r="V77" s="155">
        <v>0</v>
      </c>
      <c r="W77" s="156">
        <v>0</v>
      </c>
      <c r="X77" s="155">
        <v>0</v>
      </c>
      <c r="Y77" s="157" t="s">
        <v>234</v>
      </c>
      <c r="Z77" s="155">
        <v>860</v>
      </c>
      <c r="AA77" s="155">
        <f t="shared" si="39"/>
        <v>7258600.1200000001</v>
      </c>
      <c r="AB77" s="144">
        <v>0</v>
      </c>
      <c r="AC77" s="144">
        <v>0</v>
      </c>
      <c r="AD77" s="144">
        <v>0</v>
      </c>
      <c r="AE77" s="144">
        <v>0</v>
      </c>
      <c r="AF77" s="144">
        <v>0</v>
      </c>
      <c r="AG77" s="144">
        <v>0</v>
      </c>
      <c r="AH77" s="144">
        <v>0</v>
      </c>
      <c r="AI77" s="144">
        <v>0</v>
      </c>
      <c r="AJ77" s="144">
        <v>0</v>
      </c>
      <c r="AK77" s="144">
        <v>0</v>
      </c>
      <c r="AL77" s="144">
        <v>0</v>
      </c>
      <c r="AM77" s="144">
        <f t="shared" si="30"/>
        <v>228018.85</v>
      </c>
      <c r="AN77" s="144">
        <f t="shared" si="31"/>
        <v>114009.43</v>
      </c>
      <c r="AO77" s="144">
        <v>0</v>
      </c>
      <c r="AP77" s="144" t="s">
        <v>4526</v>
      </c>
      <c r="AQ77" s="294"/>
      <c r="AR77" s="144"/>
      <c r="AS77" s="271"/>
      <c r="AT77" s="144"/>
      <c r="AU77" s="144"/>
      <c r="AV77" s="158" t="s">
        <v>1121</v>
      </c>
      <c r="AW77" s="159" t="s">
        <v>1122</v>
      </c>
      <c r="AX77" s="159" t="s">
        <v>1123</v>
      </c>
      <c r="AY77" s="159" t="s">
        <v>878</v>
      </c>
      <c r="AZ77" s="159" t="s">
        <v>879</v>
      </c>
      <c r="BA77" s="193">
        <v>1993</v>
      </c>
      <c r="BB77" s="159" t="s">
        <v>1002</v>
      </c>
      <c r="BC77" s="193">
        <v>5</v>
      </c>
      <c r="BD77" s="193">
        <v>4</v>
      </c>
      <c r="BE77" s="193">
        <v>134</v>
      </c>
      <c r="BF77" s="160">
        <v>3381.8</v>
      </c>
      <c r="BG77" s="160">
        <v>3030.6</v>
      </c>
      <c r="BH77" s="193">
        <v>0</v>
      </c>
      <c r="BI77" s="193">
        <v>7.5</v>
      </c>
      <c r="BJ77" s="159" t="s">
        <v>892</v>
      </c>
      <c r="BK77" s="160">
        <v>860</v>
      </c>
      <c r="BL77" s="160">
        <v>818</v>
      </c>
      <c r="BM77" s="160">
        <v>2046.2</v>
      </c>
      <c r="BN77" s="158"/>
      <c r="BO77" s="159" t="s">
        <v>885</v>
      </c>
      <c r="BP77" s="159" t="s">
        <v>886</v>
      </c>
      <c r="BQ77" s="204" t="s">
        <v>908</v>
      </c>
      <c r="BR77" s="160">
        <v>4961632.4000000004</v>
      </c>
      <c r="BS77" s="160">
        <v>1481061.18</v>
      </c>
      <c r="BT77" s="160">
        <v>0</v>
      </c>
      <c r="BU77" s="138">
        <v>1481061.18</v>
      </c>
      <c r="BV77" s="160">
        <v>1481061.18</v>
      </c>
      <c r="BW77" s="160">
        <v>1481061.18</v>
      </c>
      <c r="BX77" s="160">
        <v>0</v>
      </c>
      <c r="BY77" s="160">
        <v>1471182.01</v>
      </c>
      <c r="BZ77" s="160">
        <v>1471182.01</v>
      </c>
      <c r="CA77" s="160">
        <v>0</v>
      </c>
      <c r="CB77" s="160">
        <v>1471182.01</v>
      </c>
      <c r="CC77" s="160">
        <v>1471182.01</v>
      </c>
      <c r="CD77" s="160">
        <v>0</v>
      </c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  <c r="EH77" s="145"/>
      <c r="EI77" s="145"/>
      <c r="EJ77" s="145"/>
      <c r="EK77" s="145"/>
      <c r="EL77" s="145"/>
      <c r="EM77" s="145"/>
      <c r="EN77" s="145"/>
      <c r="EO77" s="145"/>
      <c r="EP77" s="145"/>
      <c r="EQ77" s="145"/>
      <c r="ER77" s="145"/>
      <c r="ES77" s="145"/>
      <c r="ET77" s="145"/>
      <c r="EU77" s="145"/>
      <c r="EV77" s="145"/>
      <c r="EW77" s="145"/>
      <c r="EX77" s="145"/>
      <c r="EY77" s="145"/>
      <c r="EZ77" s="145"/>
      <c r="FA77" s="145"/>
      <c r="FB77" s="145"/>
      <c r="FC77" s="145"/>
      <c r="FD77" s="145"/>
      <c r="FE77" s="145"/>
      <c r="FF77" s="145"/>
      <c r="FG77" s="145"/>
      <c r="FH77" s="145"/>
      <c r="FI77" s="145"/>
      <c r="FJ77" s="145"/>
      <c r="FK77" s="145"/>
      <c r="FL77" s="145"/>
      <c r="FM77" s="145"/>
      <c r="FN77" s="145"/>
      <c r="FO77" s="145"/>
      <c r="FP77" s="145"/>
      <c r="FQ77" s="145"/>
      <c r="FR77" s="145"/>
      <c r="FS77" s="145"/>
      <c r="FT77" s="146"/>
      <c r="FU77" s="147" t="e">
        <f>L77/'Приложение 1'!#REF!</f>
        <v>#REF!</v>
      </c>
      <c r="FV77" s="147" t="e">
        <f t="shared" si="0"/>
        <v>#DIV/0!</v>
      </c>
      <c r="FW77" s="147" t="e">
        <f t="shared" si="4"/>
        <v>#DIV/0!</v>
      </c>
      <c r="FX77" s="147" t="e">
        <f t="shared" si="5"/>
        <v>#DIV/0!</v>
      </c>
      <c r="FY77" s="147" t="e">
        <f t="shared" si="6"/>
        <v>#DIV/0!</v>
      </c>
      <c r="FZ77" s="147" t="e">
        <f t="shared" si="7"/>
        <v>#DIV/0!</v>
      </c>
      <c r="GA77" s="147" t="e">
        <f t="shared" si="8"/>
        <v>#DIV/0!</v>
      </c>
      <c r="GB77" s="147">
        <f t="shared" si="9"/>
        <v>8440.2326976744189</v>
      </c>
      <c r="GC77" s="147" t="e">
        <f t="shared" si="10"/>
        <v>#DIV/0!</v>
      </c>
      <c r="GD77" s="147" t="e">
        <f t="shared" si="11"/>
        <v>#DIV/0!</v>
      </c>
      <c r="GE77" s="147" t="e">
        <f t="shared" si="12"/>
        <v>#DIV/0!</v>
      </c>
      <c r="GF77" s="147" t="e">
        <f t="shared" si="13"/>
        <v>#DIV/0!</v>
      </c>
      <c r="GG77" s="148">
        <f t="shared" si="14"/>
        <v>0</v>
      </c>
      <c r="GH77" s="147">
        <v>823.21</v>
      </c>
      <c r="GI77" s="147">
        <v>2105.13</v>
      </c>
      <c r="GJ77" s="147">
        <v>2608.0100000000002</v>
      </c>
      <c r="GK77" s="147">
        <v>902.03</v>
      </c>
      <c r="GL77" s="147">
        <v>1781.42</v>
      </c>
      <c r="GM77" s="147">
        <v>1188.47</v>
      </c>
      <c r="GN77" s="147">
        <v>2445034.0299999998</v>
      </c>
      <c r="GO77" s="147">
        <f t="shared" si="15"/>
        <v>5070.2</v>
      </c>
      <c r="GP77" s="147">
        <v>1206.3800000000001</v>
      </c>
      <c r="GQ77" s="147">
        <v>8075.13</v>
      </c>
      <c r="GR77" s="147">
        <v>3444.44</v>
      </c>
      <c r="GS77" s="147">
        <v>7006.73</v>
      </c>
      <c r="GT77" s="147">
        <f t="shared" si="16"/>
        <v>1689105.94</v>
      </c>
      <c r="GU77" s="147" t="e">
        <f t="shared" si="37"/>
        <v>#REF!</v>
      </c>
      <c r="GV77" s="147" t="e">
        <f t="shared" si="37"/>
        <v>#DIV/0!</v>
      </c>
      <c r="GW77" s="147" t="e">
        <f t="shared" si="37"/>
        <v>#DIV/0!</v>
      </c>
      <c r="GX77" s="147" t="e">
        <f t="shared" si="37"/>
        <v>#DIV/0!</v>
      </c>
      <c r="GY77" s="147" t="e">
        <f t="shared" si="37"/>
        <v>#DIV/0!</v>
      </c>
      <c r="GZ77" s="147" t="e">
        <f t="shared" si="37"/>
        <v>#DIV/0!</v>
      </c>
      <c r="HA77" s="147" t="e">
        <f t="shared" si="37"/>
        <v>#DIV/0!</v>
      </c>
      <c r="HB77" s="147" t="str">
        <f t="shared" si="37"/>
        <v>+</v>
      </c>
      <c r="HC77" s="147" t="e">
        <f t="shared" si="37"/>
        <v>#DIV/0!</v>
      </c>
      <c r="HD77" s="147" t="e">
        <f t="shared" si="37"/>
        <v>#DIV/0!</v>
      </c>
      <c r="HE77" s="147" t="e">
        <f t="shared" si="37"/>
        <v>#DIV/0!</v>
      </c>
      <c r="HF77" s="147" t="e">
        <f t="shared" si="37"/>
        <v>#DIV/0!</v>
      </c>
      <c r="HG77" s="147" t="str">
        <f t="shared" si="37"/>
        <v xml:space="preserve"> </v>
      </c>
      <c r="HI77" s="147"/>
      <c r="HJ77" s="147"/>
      <c r="HK77" s="147">
        <f t="shared" si="35"/>
        <v>8837.94</v>
      </c>
      <c r="HL77" s="147">
        <f t="shared" si="36"/>
        <v>5298.36</v>
      </c>
      <c r="HM77" s="147">
        <f t="shared" si="17"/>
        <v>3539.5800000000008</v>
      </c>
    </row>
    <row r="78" spans="1:221" s="149" customFormat="1" ht="12" customHeight="1" x14ac:dyDescent="0.2">
      <c r="A78" s="150">
        <v>61</v>
      </c>
      <c r="B78" s="151" t="s">
        <v>1127</v>
      </c>
      <c r="C78" s="152"/>
      <c r="D78" s="153"/>
      <c r="E78" s="154"/>
      <c r="F78" s="154">
        <f t="shared" si="18"/>
        <v>47.919597523942997</v>
      </c>
      <c r="G78" s="279">
        <v>1960</v>
      </c>
      <c r="H78" s="278">
        <v>2025</v>
      </c>
      <c r="I78" s="154">
        <f t="shared" si="19"/>
        <v>729519.39</v>
      </c>
      <c r="J78" s="311">
        <f t="shared" si="28"/>
        <v>6883833.2999999998</v>
      </c>
      <c r="K78" s="155">
        <f t="shared" si="29"/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5"/>
      <c r="R78" s="155">
        <v>0</v>
      </c>
      <c r="S78" s="155"/>
      <c r="T78" s="155">
        <v>0</v>
      </c>
      <c r="U78" s="155"/>
      <c r="V78" s="155">
        <v>0</v>
      </c>
      <c r="W78" s="156">
        <v>0</v>
      </c>
      <c r="X78" s="155">
        <v>0</v>
      </c>
      <c r="Y78" s="157" t="s">
        <v>235</v>
      </c>
      <c r="Z78" s="155">
        <v>906</v>
      </c>
      <c r="AA78" s="155">
        <f t="shared" si="39"/>
        <v>6574060.7999999998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v>0</v>
      </c>
      <c r="AH78" s="144">
        <v>0</v>
      </c>
      <c r="AI78" s="144">
        <v>0</v>
      </c>
      <c r="AJ78" s="144">
        <v>0</v>
      </c>
      <c r="AK78" s="144">
        <v>0</v>
      </c>
      <c r="AL78" s="144">
        <v>0</v>
      </c>
      <c r="AM78" s="144">
        <f t="shared" si="30"/>
        <v>206515</v>
      </c>
      <c r="AN78" s="144">
        <f t="shared" si="31"/>
        <v>103257.5</v>
      </c>
      <c r="AO78" s="144">
        <v>0</v>
      </c>
      <c r="AP78" s="144" t="s">
        <v>4526</v>
      </c>
      <c r="AQ78" s="294"/>
      <c r="AR78" s="144"/>
      <c r="AS78" s="271"/>
      <c r="AT78" s="144"/>
      <c r="AU78" s="144"/>
      <c r="AV78" s="158" t="s">
        <v>1125</v>
      </c>
      <c r="AW78" s="159" t="s">
        <v>1126</v>
      </c>
      <c r="AX78" s="159" t="s">
        <v>1127</v>
      </c>
      <c r="AY78" s="159" t="s">
        <v>878</v>
      </c>
      <c r="AZ78" s="159" t="s">
        <v>879</v>
      </c>
      <c r="BA78" s="193">
        <v>1960</v>
      </c>
      <c r="BB78" s="159" t="s">
        <v>891</v>
      </c>
      <c r="BC78" s="193">
        <v>3</v>
      </c>
      <c r="BD78" s="193">
        <v>3</v>
      </c>
      <c r="BE78" s="193">
        <v>69</v>
      </c>
      <c r="BF78" s="160">
        <v>1611.3</v>
      </c>
      <c r="BG78" s="160">
        <v>1427</v>
      </c>
      <c r="BH78" s="193">
        <v>0</v>
      </c>
      <c r="BI78" s="193">
        <v>7.5</v>
      </c>
      <c r="BJ78" s="159" t="s">
        <v>884</v>
      </c>
      <c r="BK78" s="160">
        <v>906</v>
      </c>
      <c r="BL78" s="160">
        <v>0</v>
      </c>
      <c r="BM78" s="160">
        <v>1210.5</v>
      </c>
      <c r="BN78" s="158"/>
      <c r="BO78" s="159" t="s">
        <v>885</v>
      </c>
      <c r="BP78" s="159" t="s">
        <v>886</v>
      </c>
      <c r="BQ78" s="204" t="s">
        <v>887</v>
      </c>
      <c r="BR78" s="160">
        <v>5017437.0599999996</v>
      </c>
      <c r="BS78" s="160">
        <v>729519.39</v>
      </c>
      <c r="BT78" s="160">
        <v>0</v>
      </c>
      <c r="BU78" s="138">
        <v>729519.39</v>
      </c>
      <c r="BV78" s="160">
        <v>731821.14</v>
      </c>
      <c r="BW78" s="160">
        <v>731821.14</v>
      </c>
      <c r="BX78" s="160">
        <v>0</v>
      </c>
      <c r="BY78" s="160">
        <v>723385.35</v>
      </c>
      <c r="BZ78" s="160">
        <v>723385.35</v>
      </c>
      <c r="CA78" s="160">
        <v>0</v>
      </c>
      <c r="CB78" s="160">
        <v>725687.1</v>
      </c>
      <c r="CC78" s="160">
        <v>725687.1</v>
      </c>
      <c r="CD78" s="160">
        <v>0</v>
      </c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  <c r="EH78" s="145"/>
      <c r="EI78" s="145"/>
      <c r="EJ78" s="145"/>
      <c r="EK78" s="145"/>
      <c r="EL78" s="145"/>
      <c r="EM78" s="145"/>
      <c r="EN78" s="145"/>
      <c r="EO78" s="145"/>
      <c r="EP78" s="145"/>
      <c r="EQ78" s="145"/>
      <c r="ER78" s="145"/>
      <c r="ES78" s="145"/>
      <c r="ET78" s="145"/>
      <c r="EU78" s="145"/>
      <c r="EV78" s="145"/>
      <c r="EW78" s="145"/>
      <c r="EX78" s="145"/>
      <c r="EY78" s="145"/>
      <c r="EZ78" s="145"/>
      <c r="FA78" s="145"/>
      <c r="FB78" s="145"/>
      <c r="FC78" s="145"/>
      <c r="FD78" s="145"/>
      <c r="FE78" s="145"/>
      <c r="FF78" s="145"/>
      <c r="FG78" s="145"/>
      <c r="FH78" s="145"/>
      <c r="FI78" s="145"/>
      <c r="FJ78" s="145"/>
      <c r="FK78" s="145"/>
      <c r="FL78" s="145"/>
      <c r="FM78" s="145"/>
      <c r="FN78" s="145"/>
      <c r="FO78" s="145"/>
      <c r="FP78" s="145"/>
      <c r="FQ78" s="145"/>
      <c r="FR78" s="145"/>
      <c r="FS78" s="145"/>
      <c r="FT78" s="146"/>
      <c r="FU78" s="147" t="e">
        <f>L78/'Приложение 1'!#REF!</f>
        <v>#REF!</v>
      </c>
      <c r="FV78" s="147" t="e">
        <f t="shared" si="0"/>
        <v>#DIV/0!</v>
      </c>
      <c r="FW78" s="147" t="e">
        <f t="shared" si="4"/>
        <v>#DIV/0!</v>
      </c>
      <c r="FX78" s="147" t="e">
        <f t="shared" si="5"/>
        <v>#DIV/0!</v>
      </c>
      <c r="FY78" s="147" t="e">
        <f t="shared" si="6"/>
        <v>#DIV/0!</v>
      </c>
      <c r="FZ78" s="147" t="e">
        <f t="shared" si="7"/>
        <v>#DIV/0!</v>
      </c>
      <c r="GA78" s="147" t="e">
        <f t="shared" si="8"/>
        <v>#DIV/0!</v>
      </c>
      <c r="GB78" s="147">
        <f t="shared" si="9"/>
        <v>7256.1377483443703</v>
      </c>
      <c r="GC78" s="147" t="e">
        <f t="shared" si="10"/>
        <v>#DIV/0!</v>
      </c>
      <c r="GD78" s="147" t="e">
        <f t="shared" si="11"/>
        <v>#DIV/0!</v>
      </c>
      <c r="GE78" s="147" t="e">
        <f t="shared" si="12"/>
        <v>#DIV/0!</v>
      </c>
      <c r="GF78" s="147" t="e">
        <f t="shared" si="13"/>
        <v>#DIV/0!</v>
      </c>
      <c r="GG78" s="148">
        <f t="shared" si="14"/>
        <v>0</v>
      </c>
      <c r="GH78" s="147">
        <v>823.21</v>
      </c>
      <c r="GI78" s="147">
        <v>2105.13</v>
      </c>
      <c r="GJ78" s="147">
        <v>2608.0100000000002</v>
      </c>
      <c r="GK78" s="147">
        <v>902.03</v>
      </c>
      <c r="GL78" s="147">
        <v>1781.42</v>
      </c>
      <c r="GM78" s="147">
        <v>1188.47</v>
      </c>
      <c r="GN78" s="147">
        <v>2445034.0299999998</v>
      </c>
      <c r="GO78" s="147">
        <f t="shared" si="15"/>
        <v>4866.91</v>
      </c>
      <c r="GP78" s="147">
        <v>1206.3800000000001</v>
      </c>
      <c r="GQ78" s="147">
        <v>8075.13</v>
      </c>
      <c r="GR78" s="147">
        <v>3444.44</v>
      </c>
      <c r="GS78" s="147">
        <v>7006.73</v>
      </c>
      <c r="GT78" s="147">
        <f t="shared" si="16"/>
        <v>1689105.94</v>
      </c>
      <c r="GU78" s="147" t="e">
        <f t="shared" si="37"/>
        <v>#REF!</v>
      </c>
      <c r="GV78" s="147" t="e">
        <f t="shared" si="37"/>
        <v>#DIV/0!</v>
      </c>
      <c r="GW78" s="147" t="e">
        <f t="shared" si="37"/>
        <v>#DIV/0!</v>
      </c>
      <c r="GX78" s="147" t="e">
        <f t="shared" si="37"/>
        <v>#DIV/0!</v>
      </c>
      <c r="GY78" s="147" t="e">
        <f t="shared" si="37"/>
        <v>#DIV/0!</v>
      </c>
      <c r="GZ78" s="147" t="e">
        <f t="shared" si="37"/>
        <v>#DIV/0!</v>
      </c>
      <c r="HA78" s="147" t="e">
        <f t="shared" si="37"/>
        <v>#DIV/0!</v>
      </c>
      <c r="HB78" s="147" t="str">
        <f t="shared" si="37"/>
        <v>+</v>
      </c>
      <c r="HC78" s="147" t="e">
        <f t="shared" si="37"/>
        <v>#DIV/0!</v>
      </c>
      <c r="HD78" s="147" t="e">
        <f t="shared" si="37"/>
        <v>#DIV/0!</v>
      </c>
      <c r="HE78" s="147" t="e">
        <f t="shared" si="37"/>
        <v>#DIV/0!</v>
      </c>
      <c r="HF78" s="147" t="e">
        <f t="shared" si="37"/>
        <v>#DIV/0!</v>
      </c>
      <c r="HG78" s="147" t="str">
        <f t="shared" si="37"/>
        <v xml:space="preserve"> </v>
      </c>
      <c r="HI78" s="147"/>
      <c r="HJ78" s="147"/>
      <c r="HK78" s="147">
        <f t="shared" si="35"/>
        <v>7598.05</v>
      </c>
      <c r="HL78" s="147">
        <f t="shared" si="36"/>
        <v>5085.92</v>
      </c>
      <c r="HM78" s="147">
        <f t="shared" si="17"/>
        <v>2512.13</v>
      </c>
    </row>
    <row r="79" spans="1:221" s="149" customFormat="1" ht="12" customHeight="1" x14ac:dyDescent="0.2">
      <c r="A79" s="150">
        <v>62</v>
      </c>
      <c r="B79" s="151" t="s">
        <v>1131</v>
      </c>
      <c r="C79" s="152"/>
      <c r="D79" s="153"/>
      <c r="E79" s="154"/>
      <c r="F79" s="154">
        <f t="shared" si="18"/>
        <v>31.050734533725713</v>
      </c>
      <c r="G79" s="279">
        <v>1967</v>
      </c>
      <c r="H79" s="281">
        <v>2025</v>
      </c>
      <c r="I79" s="154">
        <f t="shared" si="19"/>
        <v>656455.84</v>
      </c>
      <c r="J79" s="152">
        <f t="shared" si="28"/>
        <v>4391672.9000000004</v>
      </c>
      <c r="K79" s="155">
        <f t="shared" si="29"/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5"/>
      <c r="R79" s="155">
        <v>0</v>
      </c>
      <c r="S79" s="155"/>
      <c r="T79" s="155">
        <v>0</v>
      </c>
      <c r="U79" s="155"/>
      <c r="V79" s="155">
        <v>0</v>
      </c>
      <c r="W79" s="156">
        <v>0</v>
      </c>
      <c r="X79" s="155">
        <v>0</v>
      </c>
      <c r="Y79" s="157" t="s">
        <v>235</v>
      </c>
      <c r="Z79" s="155">
        <v>578</v>
      </c>
      <c r="AA79" s="155">
        <f t="shared" si="39"/>
        <v>4194047.62</v>
      </c>
      <c r="AB79" s="144">
        <v>0</v>
      </c>
      <c r="AC79" s="144">
        <v>0</v>
      </c>
      <c r="AD79" s="144">
        <v>0</v>
      </c>
      <c r="AE79" s="144">
        <v>0</v>
      </c>
      <c r="AF79" s="144">
        <v>0</v>
      </c>
      <c r="AG79" s="144">
        <v>0</v>
      </c>
      <c r="AH79" s="144">
        <v>0</v>
      </c>
      <c r="AI79" s="144">
        <v>0</v>
      </c>
      <c r="AJ79" s="144">
        <v>0</v>
      </c>
      <c r="AK79" s="144">
        <v>0</v>
      </c>
      <c r="AL79" s="144">
        <v>0</v>
      </c>
      <c r="AM79" s="144">
        <f t="shared" si="30"/>
        <v>131750.19</v>
      </c>
      <c r="AN79" s="144">
        <f t="shared" si="31"/>
        <v>65875.09</v>
      </c>
      <c r="AO79" s="144">
        <v>0</v>
      </c>
      <c r="AP79" s="144" t="s">
        <v>4526</v>
      </c>
      <c r="AQ79" s="294"/>
      <c r="AR79" s="144"/>
      <c r="AS79" s="271"/>
      <c r="AT79" s="144"/>
      <c r="AU79" s="144"/>
      <c r="AV79" s="158" t="s">
        <v>1129</v>
      </c>
      <c r="AW79" s="159" t="s">
        <v>1130</v>
      </c>
      <c r="AX79" s="159" t="s">
        <v>1131</v>
      </c>
      <c r="AY79" s="159" t="s">
        <v>878</v>
      </c>
      <c r="AZ79" s="159" t="s">
        <v>879</v>
      </c>
      <c r="BA79" s="193">
        <v>1967</v>
      </c>
      <c r="BB79" s="159" t="s">
        <v>891</v>
      </c>
      <c r="BC79" s="193">
        <v>4</v>
      </c>
      <c r="BD79" s="193">
        <v>2</v>
      </c>
      <c r="BE79" s="193">
        <v>52</v>
      </c>
      <c r="BF79" s="160">
        <v>1549.35</v>
      </c>
      <c r="BG79" s="160">
        <v>1336.6</v>
      </c>
      <c r="BH79" s="193">
        <v>0</v>
      </c>
      <c r="BI79" s="193">
        <v>7.5</v>
      </c>
      <c r="BJ79" s="159" t="s">
        <v>884</v>
      </c>
      <c r="BK79" s="160">
        <v>578</v>
      </c>
      <c r="BL79" s="160">
        <v>342</v>
      </c>
      <c r="BM79" s="160">
        <v>1144.8</v>
      </c>
      <c r="BN79" s="158"/>
      <c r="BO79" s="159" t="s">
        <v>885</v>
      </c>
      <c r="BP79" s="159" t="s">
        <v>886</v>
      </c>
      <c r="BQ79" s="204" t="s">
        <v>887</v>
      </c>
      <c r="BR79" s="160">
        <v>3200969.78</v>
      </c>
      <c r="BS79" s="160">
        <v>656455.84</v>
      </c>
      <c r="BT79" s="160">
        <v>0</v>
      </c>
      <c r="BU79" s="138">
        <v>656455.84</v>
      </c>
      <c r="BV79" s="160">
        <v>657325.41</v>
      </c>
      <c r="BW79" s="160">
        <v>657325.41</v>
      </c>
      <c r="BX79" s="160">
        <v>0</v>
      </c>
      <c r="BY79" s="160">
        <v>648942.64</v>
      </c>
      <c r="BZ79" s="160">
        <v>648942.64</v>
      </c>
      <c r="CA79" s="160">
        <v>0</v>
      </c>
      <c r="CB79" s="160">
        <v>649812.21</v>
      </c>
      <c r="CC79" s="160">
        <v>649812.21</v>
      </c>
      <c r="CD79" s="160">
        <v>0</v>
      </c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  <c r="EH79" s="145"/>
      <c r="EI79" s="145"/>
      <c r="EJ79" s="145"/>
      <c r="EK79" s="145"/>
      <c r="EL79" s="145"/>
      <c r="EM79" s="145"/>
      <c r="EN79" s="145"/>
      <c r="EO79" s="145"/>
      <c r="EP79" s="145"/>
      <c r="EQ79" s="145"/>
      <c r="ER79" s="145"/>
      <c r="ES79" s="145"/>
      <c r="ET79" s="145"/>
      <c r="EU79" s="145"/>
      <c r="EV79" s="145"/>
      <c r="EW79" s="145"/>
      <c r="EX79" s="145"/>
      <c r="EY79" s="145"/>
      <c r="EZ79" s="145"/>
      <c r="FA79" s="145"/>
      <c r="FB79" s="145"/>
      <c r="FC79" s="145"/>
      <c r="FD79" s="145"/>
      <c r="FE79" s="145"/>
      <c r="FF79" s="145"/>
      <c r="FG79" s="145"/>
      <c r="FH79" s="145"/>
      <c r="FI79" s="145"/>
      <c r="FJ79" s="145"/>
      <c r="FK79" s="145"/>
      <c r="FL79" s="145"/>
      <c r="FM79" s="145"/>
      <c r="FN79" s="145"/>
      <c r="FO79" s="145"/>
      <c r="FP79" s="145"/>
      <c r="FQ79" s="145"/>
      <c r="FR79" s="145"/>
      <c r="FS79" s="145"/>
      <c r="FT79" s="146"/>
      <c r="FU79" s="147" t="e">
        <f>L79/'Приложение 1'!#REF!</f>
        <v>#REF!</v>
      </c>
      <c r="FV79" s="147" t="e">
        <f t="shared" ref="FV79:FV142" si="40">N79/M79</f>
        <v>#DIV/0!</v>
      </c>
      <c r="FW79" s="147" t="e">
        <f t="shared" si="4"/>
        <v>#DIV/0!</v>
      </c>
      <c r="FX79" s="147" t="e">
        <f t="shared" si="5"/>
        <v>#DIV/0!</v>
      </c>
      <c r="FY79" s="147" t="e">
        <f t="shared" si="6"/>
        <v>#DIV/0!</v>
      </c>
      <c r="FZ79" s="147" t="e">
        <f t="shared" si="7"/>
        <v>#DIV/0!</v>
      </c>
      <c r="GA79" s="147" t="e">
        <f t="shared" si="8"/>
        <v>#DIV/0!</v>
      </c>
      <c r="GB79" s="147">
        <f t="shared" si="9"/>
        <v>7256.1377508650521</v>
      </c>
      <c r="GC79" s="147" t="e">
        <f t="shared" si="10"/>
        <v>#DIV/0!</v>
      </c>
      <c r="GD79" s="147" t="e">
        <f t="shared" si="11"/>
        <v>#DIV/0!</v>
      </c>
      <c r="GE79" s="147" t="e">
        <f t="shared" si="12"/>
        <v>#DIV/0!</v>
      </c>
      <c r="GF79" s="147" t="e">
        <f t="shared" si="13"/>
        <v>#DIV/0!</v>
      </c>
      <c r="GG79" s="148">
        <f t="shared" si="14"/>
        <v>0</v>
      </c>
      <c r="GH79" s="147">
        <v>823.21</v>
      </c>
      <c r="GI79" s="147">
        <v>2105.13</v>
      </c>
      <c r="GJ79" s="147">
        <v>2608.0100000000002</v>
      </c>
      <c r="GK79" s="147">
        <v>902.03</v>
      </c>
      <c r="GL79" s="147">
        <v>1781.42</v>
      </c>
      <c r="GM79" s="147">
        <v>1188.47</v>
      </c>
      <c r="GN79" s="147">
        <v>2445034.0299999998</v>
      </c>
      <c r="GO79" s="147">
        <f t="shared" si="15"/>
        <v>4866.91</v>
      </c>
      <c r="GP79" s="147">
        <v>1206.3800000000001</v>
      </c>
      <c r="GQ79" s="147">
        <v>8075.13</v>
      </c>
      <c r="GR79" s="147">
        <v>3444.44</v>
      </c>
      <c r="GS79" s="147">
        <v>7006.73</v>
      </c>
      <c r="GT79" s="147">
        <f t="shared" si="16"/>
        <v>1689105.94</v>
      </c>
      <c r="GU79" s="147" t="e">
        <f t="shared" si="37"/>
        <v>#REF!</v>
      </c>
      <c r="GV79" s="147" t="e">
        <f t="shared" si="37"/>
        <v>#DIV/0!</v>
      </c>
      <c r="GW79" s="147" t="e">
        <f t="shared" si="37"/>
        <v>#DIV/0!</v>
      </c>
      <c r="GX79" s="147" t="e">
        <f t="shared" si="37"/>
        <v>#DIV/0!</v>
      </c>
      <c r="GY79" s="147" t="e">
        <f t="shared" si="37"/>
        <v>#DIV/0!</v>
      </c>
      <c r="GZ79" s="147" t="e">
        <f t="shared" si="37"/>
        <v>#DIV/0!</v>
      </c>
      <c r="HA79" s="147" t="e">
        <f t="shared" si="37"/>
        <v>#DIV/0!</v>
      </c>
      <c r="HB79" s="147" t="str">
        <f t="shared" si="37"/>
        <v>+</v>
      </c>
      <c r="HC79" s="147" t="e">
        <f t="shared" si="37"/>
        <v>#DIV/0!</v>
      </c>
      <c r="HD79" s="147" t="e">
        <f t="shared" si="37"/>
        <v>#DIV/0!</v>
      </c>
      <c r="HE79" s="147" t="e">
        <f t="shared" si="37"/>
        <v>#DIV/0!</v>
      </c>
      <c r="HF79" s="147" t="e">
        <f t="shared" si="37"/>
        <v>#DIV/0!</v>
      </c>
      <c r="HG79" s="147" t="str">
        <f t="shared" si="37"/>
        <v xml:space="preserve"> </v>
      </c>
      <c r="HI79" s="147"/>
      <c r="HJ79" s="147"/>
      <c r="HK79" s="147">
        <f t="shared" si="35"/>
        <v>7598.0500000000011</v>
      </c>
      <c r="HL79" s="147">
        <f t="shared" si="36"/>
        <v>5085.92</v>
      </c>
      <c r="HM79" s="147">
        <f t="shared" si="17"/>
        <v>2512.130000000001</v>
      </c>
    </row>
    <row r="80" spans="1:221" s="149" customFormat="1" ht="12" customHeight="1" x14ac:dyDescent="0.2">
      <c r="A80" s="150">
        <v>63</v>
      </c>
      <c r="B80" s="151" t="s">
        <v>1135</v>
      </c>
      <c r="C80" s="152"/>
      <c r="D80" s="153"/>
      <c r="E80" s="154"/>
      <c r="F80" s="154">
        <f t="shared" si="18"/>
        <v>14.950553951056028</v>
      </c>
      <c r="G80" s="279">
        <v>2000</v>
      </c>
      <c r="H80" s="278">
        <v>2025</v>
      </c>
      <c r="I80" s="154">
        <f t="shared" si="19"/>
        <v>0</v>
      </c>
      <c r="J80" s="152">
        <f t="shared" si="28"/>
        <v>17398368.68</v>
      </c>
      <c r="K80" s="155">
        <f t="shared" si="29"/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5"/>
      <c r="R80" s="155">
        <v>0</v>
      </c>
      <c r="S80" s="155"/>
      <c r="T80" s="155">
        <v>0</v>
      </c>
      <c r="U80" s="155"/>
      <c r="V80" s="155">
        <v>0</v>
      </c>
      <c r="W80" s="156">
        <v>0</v>
      </c>
      <c r="X80" s="155">
        <v>0</v>
      </c>
      <c r="Y80" s="157" t="s">
        <v>234</v>
      </c>
      <c r="Z80" s="155">
        <v>1968.6</v>
      </c>
      <c r="AA80" s="155">
        <f t="shared" si="39"/>
        <v>16615442.09</v>
      </c>
      <c r="AB80" s="144">
        <v>0</v>
      </c>
      <c r="AC80" s="144">
        <v>0</v>
      </c>
      <c r="AD80" s="144">
        <v>0</v>
      </c>
      <c r="AE80" s="144">
        <v>0</v>
      </c>
      <c r="AF80" s="144">
        <v>0</v>
      </c>
      <c r="AG80" s="144">
        <v>0</v>
      </c>
      <c r="AH80" s="144">
        <v>0</v>
      </c>
      <c r="AI80" s="144">
        <v>0</v>
      </c>
      <c r="AJ80" s="144">
        <v>0</v>
      </c>
      <c r="AK80" s="144">
        <v>0</v>
      </c>
      <c r="AL80" s="144">
        <v>0</v>
      </c>
      <c r="AM80" s="144">
        <f t="shared" si="30"/>
        <v>521951.06</v>
      </c>
      <c r="AN80" s="144">
        <f t="shared" si="31"/>
        <v>260975.53</v>
      </c>
      <c r="AO80" s="144">
        <v>0</v>
      </c>
      <c r="AP80" s="144" t="s">
        <v>4525</v>
      </c>
      <c r="AQ80" s="294"/>
      <c r="AR80" s="144"/>
      <c r="AS80" s="271"/>
      <c r="AT80" s="144"/>
      <c r="AU80" s="144"/>
      <c r="AV80" s="158" t="s">
        <v>1133</v>
      </c>
      <c r="AW80" s="159" t="s">
        <v>1134</v>
      </c>
      <c r="AX80" s="159" t="s">
        <v>1135</v>
      </c>
      <c r="AY80" s="159" t="s">
        <v>878</v>
      </c>
      <c r="AZ80" s="159" t="s">
        <v>1028</v>
      </c>
      <c r="BA80" s="193">
        <v>2000</v>
      </c>
      <c r="BB80" s="159" t="s">
        <v>891</v>
      </c>
      <c r="BC80" s="193">
        <v>12</v>
      </c>
      <c r="BD80" s="193">
        <v>4</v>
      </c>
      <c r="BE80" s="193">
        <v>205</v>
      </c>
      <c r="BF80" s="160">
        <v>19984</v>
      </c>
      <c r="BG80" s="160">
        <v>12198.4</v>
      </c>
      <c r="BH80" s="193">
        <v>5</v>
      </c>
      <c r="BI80" s="158" t="s">
        <v>4574</v>
      </c>
      <c r="BJ80" s="159" t="s">
        <v>892</v>
      </c>
      <c r="BK80" s="160">
        <v>1968.6</v>
      </c>
      <c r="BL80" s="160">
        <v>928.9</v>
      </c>
      <c r="BM80" s="160">
        <v>4616.1000000000004</v>
      </c>
      <c r="BN80" s="158" t="s">
        <v>1137</v>
      </c>
      <c r="BO80" s="159" t="s">
        <v>885</v>
      </c>
      <c r="BP80" s="159" t="s">
        <v>886</v>
      </c>
      <c r="BQ80" s="204" t="s">
        <v>887</v>
      </c>
      <c r="BR80" s="160">
        <v>11357522.720000001</v>
      </c>
      <c r="BS80" s="160"/>
      <c r="BT80" s="160">
        <v>0</v>
      </c>
      <c r="BU80" s="138"/>
      <c r="BV80" s="160">
        <v>0</v>
      </c>
      <c r="BW80" s="160"/>
      <c r="BX80" s="160">
        <v>0</v>
      </c>
      <c r="BY80" s="160"/>
      <c r="BZ80" s="160"/>
      <c r="CA80" s="160">
        <v>0</v>
      </c>
      <c r="CB80" s="160"/>
      <c r="CC80" s="160"/>
      <c r="CD80" s="160">
        <v>0</v>
      </c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  <c r="EH80" s="145"/>
      <c r="EI80" s="145"/>
      <c r="EJ80" s="145"/>
      <c r="EK80" s="145"/>
      <c r="EL80" s="145"/>
      <c r="EM80" s="145"/>
      <c r="EN80" s="145"/>
      <c r="EO80" s="145"/>
      <c r="EP80" s="145"/>
      <c r="EQ80" s="145"/>
      <c r="ER80" s="145"/>
      <c r="ES80" s="145"/>
      <c r="ET80" s="145"/>
      <c r="EU80" s="145"/>
      <c r="EV80" s="145"/>
      <c r="EW80" s="145"/>
      <c r="EX80" s="145"/>
      <c r="EY80" s="145"/>
      <c r="EZ80" s="145"/>
      <c r="FA80" s="145"/>
      <c r="FB80" s="145"/>
      <c r="FC80" s="145"/>
      <c r="FD80" s="145"/>
      <c r="FE80" s="145"/>
      <c r="FF80" s="145"/>
      <c r="FG80" s="145"/>
      <c r="FH80" s="145"/>
      <c r="FI80" s="145"/>
      <c r="FJ80" s="145"/>
      <c r="FK80" s="145"/>
      <c r="FL80" s="145"/>
      <c r="FM80" s="145"/>
      <c r="FN80" s="145"/>
      <c r="FO80" s="145"/>
      <c r="FP80" s="145"/>
      <c r="FQ80" s="145"/>
      <c r="FR80" s="145"/>
      <c r="FS80" s="145"/>
      <c r="FT80" s="146"/>
      <c r="FU80" s="147" t="e">
        <f>L80/'Приложение 1'!#REF!</f>
        <v>#REF!</v>
      </c>
      <c r="FV80" s="147" t="e">
        <f t="shared" si="40"/>
        <v>#DIV/0!</v>
      </c>
      <c r="FW80" s="147" t="e">
        <f t="shared" ref="FW80:FW142" si="41">P80/O80</f>
        <v>#DIV/0!</v>
      </c>
      <c r="FX80" s="147" t="e">
        <f t="shared" ref="FX80:FX142" si="42">R80/Q80</f>
        <v>#DIV/0!</v>
      </c>
      <c r="FY80" s="147" t="e">
        <f t="shared" ref="FY80:FY142" si="43">T80/S80</f>
        <v>#DIV/0!</v>
      </c>
      <c r="FZ80" s="147" t="e">
        <f t="shared" ref="FZ80:FZ142" si="44">V80/U80</f>
        <v>#DIV/0!</v>
      </c>
      <c r="GA80" s="147" t="e">
        <f t="shared" ref="GA80:GA142" si="45">X80/W80</f>
        <v>#DIV/0!</v>
      </c>
      <c r="GB80" s="147">
        <f t="shared" ref="GB80:GB142" si="46">AA80/Z80</f>
        <v>8440.2326983643197</v>
      </c>
      <c r="GC80" s="147" t="e">
        <f t="shared" ref="GC80:GC142" si="47">AC80/AB80</f>
        <v>#DIV/0!</v>
      </c>
      <c r="GD80" s="147" t="e">
        <f t="shared" ref="GD80:GD142" si="48">AE80/AD80</f>
        <v>#DIV/0!</v>
      </c>
      <c r="GE80" s="147" t="e">
        <f t="shared" ref="GE80:GE142" si="49">AI80/AH80</f>
        <v>#DIV/0!</v>
      </c>
      <c r="GF80" s="147" t="e">
        <f t="shared" ref="GF80:GF142" si="50">AK80/AJ80</f>
        <v>#DIV/0!</v>
      </c>
      <c r="GG80" s="148">
        <f t="shared" ref="GG80:GG142" si="51">AL80</f>
        <v>0</v>
      </c>
      <c r="GH80" s="147">
        <v>823.21</v>
      </c>
      <c r="GI80" s="147">
        <v>2105.13</v>
      </c>
      <c r="GJ80" s="147">
        <v>2608.0100000000002</v>
      </c>
      <c r="GK80" s="147">
        <v>902.03</v>
      </c>
      <c r="GL80" s="147">
        <v>1781.42</v>
      </c>
      <c r="GM80" s="147">
        <v>1188.47</v>
      </c>
      <c r="GN80" s="147">
        <v>2445034.0299999998</v>
      </c>
      <c r="GO80" s="147">
        <f t="shared" ref="GO80:GO142" si="52">IF(Y80="ПК", 5070.2, 4866.91)</f>
        <v>5070.2</v>
      </c>
      <c r="GP80" s="147">
        <v>1206.3800000000001</v>
      </c>
      <c r="GQ80" s="147">
        <v>8075.13</v>
      </c>
      <c r="GR80" s="147">
        <v>3444.44</v>
      </c>
      <c r="GS80" s="147">
        <v>7006.73</v>
      </c>
      <c r="GT80" s="147">
        <f t="shared" ref="GT80:GT142" si="53">111247.63+851785.34+726072.97</f>
        <v>1689105.94</v>
      </c>
      <c r="GU80" s="147" t="e">
        <f t="shared" si="37"/>
        <v>#REF!</v>
      </c>
      <c r="GV80" s="147" t="e">
        <f t="shared" si="37"/>
        <v>#DIV/0!</v>
      </c>
      <c r="GW80" s="147" t="e">
        <f t="shared" si="37"/>
        <v>#DIV/0!</v>
      </c>
      <c r="GX80" s="147" t="e">
        <f t="shared" si="37"/>
        <v>#DIV/0!</v>
      </c>
      <c r="GY80" s="147" t="e">
        <f t="shared" si="37"/>
        <v>#DIV/0!</v>
      </c>
      <c r="GZ80" s="147" t="e">
        <f t="shared" si="37"/>
        <v>#DIV/0!</v>
      </c>
      <c r="HA80" s="147" t="e">
        <f t="shared" si="37"/>
        <v>#DIV/0!</v>
      </c>
      <c r="HB80" s="147" t="str">
        <f t="shared" si="37"/>
        <v>+</v>
      </c>
      <c r="HC80" s="147" t="e">
        <f t="shared" si="37"/>
        <v>#DIV/0!</v>
      </c>
      <c r="HD80" s="147" t="e">
        <f t="shared" si="37"/>
        <v>#DIV/0!</v>
      </c>
      <c r="HE80" s="147" t="e">
        <f t="shared" si="37"/>
        <v>#DIV/0!</v>
      </c>
      <c r="HF80" s="147" t="e">
        <f t="shared" si="37"/>
        <v>#DIV/0!</v>
      </c>
      <c r="HG80" s="147" t="str">
        <f t="shared" si="37"/>
        <v xml:space="preserve"> </v>
      </c>
      <c r="HI80" s="147"/>
      <c r="HJ80" s="147"/>
      <c r="HK80" s="147">
        <f t="shared" si="35"/>
        <v>8837.9399979681002</v>
      </c>
      <c r="HL80" s="147">
        <f t="shared" si="36"/>
        <v>5298.36</v>
      </c>
      <c r="HM80" s="147">
        <f t="shared" ref="HM80:HM142" si="54">HK80-HL80</f>
        <v>3539.5799979681005</v>
      </c>
    </row>
    <row r="81" spans="1:221" s="149" customFormat="1" ht="12" customHeight="1" x14ac:dyDescent="0.2">
      <c r="A81" s="150">
        <v>64</v>
      </c>
      <c r="B81" s="151" t="s">
        <v>1140</v>
      </c>
      <c r="C81" s="152"/>
      <c r="D81" s="153"/>
      <c r="E81" s="154"/>
      <c r="F81" s="154">
        <f t="shared" si="18"/>
        <v>31.684798373374338</v>
      </c>
      <c r="G81" s="279">
        <v>1967</v>
      </c>
      <c r="H81" s="281">
        <v>2025</v>
      </c>
      <c r="I81" s="154">
        <f t="shared" si="19"/>
        <v>1625681.06</v>
      </c>
      <c r="J81" s="152">
        <f t="shared" si="28"/>
        <v>8980895.0999999996</v>
      </c>
      <c r="K81" s="155">
        <f t="shared" si="29"/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5"/>
      <c r="R81" s="155">
        <v>0</v>
      </c>
      <c r="S81" s="155"/>
      <c r="T81" s="155">
        <v>0</v>
      </c>
      <c r="U81" s="155"/>
      <c r="V81" s="155">
        <v>0</v>
      </c>
      <c r="W81" s="156">
        <v>0</v>
      </c>
      <c r="X81" s="155">
        <v>0</v>
      </c>
      <c r="Y81" s="157" t="s">
        <v>235</v>
      </c>
      <c r="Z81" s="155">
        <v>1182</v>
      </c>
      <c r="AA81" s="155">
        <f t="shared" si="39"/>
        <v>8576754.8200000003</v>
      </c>
      <c r="AB81" s="144">
        <v>0</v>
      </c>
      <c r="AC81" s="144">
        <v>0</v>
      </c>
      <c r="AD81" s="144">
        <v>0</v>
      </c>
      <c r="AE81" s="144">
        <v>0</v>
      </c>
      <c r="AF81" s="144">
        <v>0</v>
      </c>
      <c r="AG81" s="144">
        <v>0</v>
      </c>
      <c r="AH81" s="144">
        <v>0</v>
      </c>
      <c r="AI81" s="144">
        <v>0</v>
      </c>
      <c r="AJ81" s="144">
        <v>0</v>
      </c>
      <c r="AK81" s="144">
        <v>0</v>
      </c>
      <c r="AL81" s="144">
        <v>0</v>
      </c>
      <c r="AM81" s="144">
        <f t="shared" si="30"/>
        <v>269426.84999999998</v>
      </c>
      <c r="AN81" s="144">
        <f t="shared" si="31"/>
        <v>134713.43</v>
      </c>
      <c r="AO81" s="144">
        <v>0</v>
      </c>
      <c r="AP81" s="144" t="s">
        <v>4526</v>
      </c>
      <c r="AQ81" s="294"/>
      <c r="AR81" s="144"/>
      <c r="AS81" s="271"/>
      <c r="AT81" s="144"/>
      <c r="AU81" s="144"/>
      <c r="AV81" s="158" t="s">
        <v>1138</v>
      </c>
      <c r="AW81" s="159" t="s">
        <v>1139</v>
      </c>
      <c r="AX81" s="159" t="s">
        <v>1140</v>
      </c>
      <c r="AY81" s="159" t="s">
        <v>878</v>
      </c>
      <c r="AZ81" s="159" t="s">
        <v>879</v>
      </c>
      <c r="BA81" s="193">
        <v>1967</v>
      </c>
      <c r="BB81" s="159" t="s">
        <v>891</v>
      </c>
      <c r="BC81" s="193">
        <v>5</v>
      </c>
      <c r="BD81" s="193">
        <v>4</v>
      </c>
      <c r="BE81" s="193">
        <v>103</v>
      </c>
      <c r="BF81" s="160">
        <v>3579.9</v>
      </c>
      <c r="BG81" s="160">
        <v>2579.3000000000002</v>
      </c>
      <c r="BH81" s="193">
        <v>0</v>
      </c>
      <c r="BI81" s="193">
        <v>7.5</v>
      </c>
      <c r="BJ81" s="159" t="s">
        <v>884</v>
      </c>
      <c r="BK81" s="160">
        <v>1182</v>
      </c>
      <c r="BL81" s="160"/>
      <c r="BM81" s="160">
        <v>2320</v>
      </c>
      <c r="BN81" s="158"/>
      <c r="BO81" s="159" t="s">
        <v>885</v>
      </c>
      <c r="BP81" s="159" t="s">
        <v>886</v>
      </c>
      <c r="BQ81" s="204" t="s">
        <v>887</v>
      </c>
      <c r="BR81" s="160">
        <v>6545927.8200000003</v>
      </c>
      <c r="BS81" s="160">
        <v>1625681.06</v>
      </c>
      <c r="BT81" s="160">
        <v>0</v>
      </c>
      <c r="BU81" s="138">
        <v>1625681.06</v>
      </c>
      <c r="BV81" s="160">
        <v>1625681.12</v>
      </c>
      <c r="BW81" s="160">
        <v>1625681.12</v>
      </c>
      <c r="BX81" s="160">
        <v>0</v>
      </c>
      <c r="BY81" s="160">
        <v>1609962</v>
      </c>
      <c r="BZ81" s="160">
        <v>1609962</v>
      </c>
      <c r="CA81" s="160">
        <v>0</v>
      </c>
      <c r="CB81" s="160">
        <v>1609962</v>
      </c>
      <c r="CC81" s="160">
        <v>1609962</v>
      </c>
      <c r="CD81" s="160">
        <v>0</v>
      </c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  <c r="EH81" s="145"/>
      <c r="EI81" s="145"/>
      <c r="EJ81" s="145"/>
      <c r="EK81" s="145"/>
      <c r="EL81" s="145"/>
      <c r="EM81" s="145"/>
      <c r="EN81" s="145"/>
      <c r="EO81" s="145"/>
      <c r="EP81" s="145"/>
      <c r="EQ81" s="145"/>
      <c r="ER81" s="145"/>
      <c r="ES81" s="145"/>
      <c r="ET81" s="145"/>
      <c r="EU81" s="145"/>
      <c r="EV81" s="145"/>
      <c r="EW81" s="145"/>
      <c r="EX81" s="145"/>
      <c r="EY81" s="145"/>
      <c r="EZ81" s="145"/>
      <c r="FA81" s="145"/>
      <c r="FB81" s="145"/>
      <c r="FC81" s="145"/>
      <c r="FD81" s="145"/>
      <c r="FE81" s="145"/>
      <c r="FF81" s="145"/>
      <c r="FG81" s="145"/>
      <c r="FH81" s="145"/>
      <c r="FI81" s="145"/>
      <c r="FJ81" s="145"/>
      <c r="FK81" s="145"/>
      <c r="FL81" s="145"/>
      <c r="FM81" s="145"/>
      <c r="FN81" s="145"/>
      <c r="FO81" s="145"/>
      <c r="FP81" s="145"/>
      <c r="FQ81" s="145"/>
      <c r="FR81" s="145"/>
      <c r="FS81" s="145"/>
      <c r="FT81" s="146"/>
      <c r="FU81" s="147" t="e">
        <f>L81/'Приложение 1'!#REF!</f>
        <v>#REF!</v>
      </c>
      <c r="FV81" s="147" t="e">
        <f t="shared" si="40"/>
        <v>#DIV/0!</v>
      </c>
      <c r="FW81" s="147" t="e">
        <f t="shared" si="41"/>
        <v>#DIV/0!</v>
      </c>
      <c r="FX81" s="147" t="e">
        <f t="shared" si="42"/>
        <v>#DIV/0!</v>
      </c>
      <c r="FY81" s="147" t="e">
        <f t="shared" si="43"/>
        <v>#DIV/0!</v>
      </c>
      <c r="FZ81" s="147" t="e">
        <f t="shared" si="44"/>
        <v>#DIV/0!</v>
      </c>
      <c r="GA81" s="147" t="e">
        <f t="shared" si="45"/>
        <v>#DIV/0!</v>
      </c>
      <c r="GB81" s="147">
        <f t="shared" si="46"/>
        <v>7256.1377495769884</v>
      </c>
      <c r="GC81" s="147" t="e">
        <f t="shared" si="47"/>
        <v>#DIV/0!</v>
      </c>
      <c r="GD81" s="147" t="e">
        <f t="shared" si="48"/>
        <v>#DIV/0!</v>
      </c>
      <c r="GE81" s="147" t="e">
        <f t="shared" si="49"/>
        <v>#DIV/0!</v>
      </c>
      <c r="GF81" s="147" t="e">
        <f t="shared" si="50"/>
        <v>#DIV/0!</v>
      </c>
      <c r="GG81" s="148">
        <f t="shared" si="51"/>
        <v>0</v>
      </c>
      <c r="GH81" s="147">
        <v>823.21</v>
      </c>
      <c r="GI81" s="147">
        <v>2105.13</v>
      </c>
      <c r="GJ81" s="147">
        <v>2608.0100000000002</v>
      </c>
      <c r="GK81" s="147">
        <v>902.03</v>
      </c>
      <c r="GL81" s="147">
        <v>1781.42</v>
      </c>
      <c r="GM81" s="147">
        <v>1188.47</v>
      </c>
      <c r="GN81" s="147">
        <v>2445034.0299999998</v>
      </c>
      <c r="GO81" s="147">
        <f t="shared" si="52"/>
        <v>4866.91</v>
      </c>
      <c r="GP81" s="147">
        <v>1206.3800000000001</v>
      </c>
      <c r="GQ81" s="147">
        <v>8075.13</v>
      </c>
      <c r="GR81" s="147">
        <v>3444.44</v>
      </c>
      <c r="GS81" s="147">
        <v>7006.73</v>
      </c>
      <c r="GT81" s="147">
        <f t="shared" si="53"/>
        <v>1689105.94</v>
      </c>
      <c r="GU81" s="147" t="e">
        <f t="shared" si="37"/>
        <v>#REF!</v>
      </c>
      <c r="GV81" s="147" t="e">
        <f t="shared" si="37"/>
        <v>#DIV/0!</v>
      </c>
      <c r="GW81" s="147" t="e">
        <f t="shared" si="37"/>
        <v>#DIV/0!</v>
      </c>
      <c r="GX81" s="147" t="e">
        <f t="shared" si="37"/>
        <v>#DIV/0!</v>
      </c>
      <c r="GY81" s="147" t="e">
        <f t="shared" si="37"/>
        <v>#DIV/0!</v>
      </c>
      <c r="GZ81" s="147" t="e">
        <f t="shared" si="37"/>
        <v>#DIV/0!</v>
      </c>
      <c r="HA81" s="147" t="e">
        <f t="shared" si="37"/>
        <v>#DIV/0!</v>
      </c>
      <c r="HB81" s="147" t="str">
        <f t="shared" si="37"/>
        <v>+</v>
      </c>
      <c r="HC81" s="147" t="e">
        <f t="shared" si="37"/>
        <v>#DIV/0!</v>
      </c>
      <c r="HD81" s="147" t="e">
        <f t="shared" si="37"/>
        <v>#DIV/0!</v>
      </c>
      <c r="HE81" s="147" t="e">
        <f t="shared" si="37"/>
        <v>#DIV/0!</v>
      </c>
      <c r="HF81" s="147" t="e">
        <f t="shared" si="37"/>
        <v>#DIV/0!</v>
      </c>
      <c r="HG81" s="147" t="str">
        <f t="shared" si="37"/>
        <v xml:space="preserve"> </v>
      </c>
      <c r="HI81" s="147"/>
      <c r="HJ81" s="147"/>
      <c r="HK81" s="147">
        <f t="shared" si="35"/>
        <v>7598.0499999999993</v>
      </c>
      <c r="HL81" s="147">
        <f t="shared" si="36"/>
        <v>5085.92</v>
      </c>
      <c r="HM81" s="147">
        <f t="shared" si="54"/>
        <v>2512.1299999999992</v>
      </c>
    </row>
    <row r="82" spans="1:221" s="149" customFormat="1" ht="12" customHeight="1" x14ac:dyDescent="0.2">
      <c r="A82" s="150">
        <v>65</v>
      </c>
      <c r="B82" s="151" t="s">
        <v>1144</v>
      </c>
      <c r="C82" s="152"/>
      <c r="D82" s="153"/>
      <c r="E82" s="154"/>
      <c r="F82" s="154">
        <f t="shared" ref="F82:F145" si="55">(J82+AT82-BU82)/12/BI82/BG82</f>
        <v>108.60004348813813</v>
      </c>
      <c r="G82" s="279">
        <v>1958</v>
      </c>
      <c r="H82" s="278">
        <v>2025</v>
      </c>
      <c r="I82" s="154">
        <f t="shared" ref="I82:I145" si="56">BU82</f>
        <v>472759.36</v>
      </c>
      <c r="J82" s="152">
        <f t="shared" si="28"/>
        <v>9393855.3599999994</v>
      </c>
      <c r="K82" s="155">
        <f t="shared" si="29"/>
        <v>0</v>
      </c>
      <c r="L82" s="152">
        <v>0</v>
      </c>
      <c r="M82" s="152">
        <v>0</v>
      </c>
      <c r="N82" s="152">
        <v>0</v>
      </c>
      <c r="O82" s="152">
        <v>0</v>
      </c>
      <c r="P82" s="164">
        <f>ROUND((O82*5490.43*0.955),2)</f>
        <v>0</v>
      </c>
      <c r="Q82" s="155"/>
      <c r="R82" s="155">
        <v>0</v>
      </c>
      <c r="S82" s="155"/>
      <c r="T82" s="155">
        <v>0</v>
      </c>
      <c r="U82" s="155"/>
      <c r="V82" s="155">
        <v>0</v>
      </c>
      <c r="W82" s="156">
        <v>0</v>
      </c>
      <c r="X82" s="155">
        <v>0</v>
      </c>
      <c r="Y82" s="157"/>
      <c r="Z82" s="155">
        <v>0</v>
      </c>
      <c r="AA82" s="155">
        <v>0</v>
      </c>
      <c r="AB82" s="166">
        <f>BL82</f>
        <v>484.2</v>
      </c>
      <c r="AC82" s="166">
        <f>ROUND((AB82*1372.73*0.955),2)</f>
        <v>634765.44999999995</v>
      </c>
      <c r="AD82" s="166">
        <f>BM82</f>
        <v>950</v>
      </c>
      <c r="AE82" s="166">
        <f>ROUND((AD82*9188.61*0.955),2)</f>
        <v>8336366.4199999999</v>
      </c>
      <c r="AF82" s="144">
        <v>0</v>
      </c>
      <c r="AG82" s="144">
        <v>0</v>
      </c>
      <c r="AH82" s="144">
        <v>0</v>
      </c>
      <c r="AI82" s="144">
        <v>0</v>
      </c>
      <c r="AJ82" s="144">
        <v>0</v>
      </c>
      <c r="AK82" s="144">
        <v>0</v>
      </c>
      <c r="AL82" s="144">
        <v>0</v>
      </c>
      <c r="AM82" s="144">
        <f t="shared" si="30"/>
        <v>281815.65999999997</v>
      </c>
      <c r="AN82" s="144">
        <f t="shared" si="31"/>
        <v>140907.82999999999</v>
      </c>
      <c r="AO82" s="144">
        <v>0</v>
      </c>
      <c r="AP82" s="144" t="s">
        <v>4526</v>
      </c>
      <c r="AQ82" s="294"/>
      <c r="AR82" s="144" t="s">
        <v>4534</v>
      </c>
      <c r="AS82" s="271">
        <v>2017</v>
      </c>
      <c r="AT82" s="144">
        <v>1117783.42</v>
      </c>
      <c r="AU82" s="144"/>
      <c r="AV82" s="158" t="s">
        <v>1146</v>
      </c>
      <c r="AW82" s="159" t="s">
        <v>1143</v>
      </c>
      <c r="AX82" s="159" t="s">
        <v>1144</v>
      </c>
      <c r="AY82" s="159" t="s">
        <v>878</v>
      </c>
      <c r="AZ82" s="159" t="s">
        <v>879</v>
      </c>
      <c r="BA82" s="193">
        <v>1958</v>
      </c>
      <c r="BB82" s="159" t="s">
        <v>891</v>
      </c>
      <c r="BC82" s="193">
        <v>3</v>
      </c>
      <c r="BD82" s="193">
        <v>2</v>
      </c>
      <c r="BE82" s="193">
        <v>32</v>
      </c>
      <c r="BF82" s="160">
        <v>1176.8</v>
      </c>
      <c r="BG82" s="160">
        <v>1027.0999999999999</v>
      </c>
      <c r="BH82" s="193">
        <v>0</v>
      </c>
      <c r="BI82" s="193">
        <v>7.5</v>
      </c>
      <c r="BJ82" s="159" t="s">
        <v>884</v>
      </c>
      <c r="BK82" s="160">
        <v>629</v>
      </c>
      <c r="BL82" s="160">
        <v>484.2</v>
      </c>
      <c r="BM82" s="160">
        <v>950</v>
      </c>
      <c r="BN82" s="158"/>
      <c r="BO82" s="159" t="s">
        <v>1147</v>
      </c>
      <c r="BP82" s="159" t="s">
        <v>886</v>
      </c>
      <c r="BQ82" s="204" t="s">
        <v>887</v>
      </c>
      <c r="BR82" s="160">
        <v>8729179.5</v>
      </c>
      <c r="BS82" s="160">
        <v>472759.36</v>
      </c>
      <c r="BT82" s="160">
        <v>0</v>
      </c>
      <c r="BU82" s="138">
        <v>472759.36</v>
      </c>
      <c r="BV82" s="160">
        <v>-645024.06000000006</v>
      </c>
      <c r="BW82" s="160">
        <v>472759.36</v>
      </c>
      <c r="BX82" s="160">
        <v>0</v>
      </c>
      <c r="BY82" s="160">
        <v>472596.24</v>
      </c>
      <c r="BZ82" s="160">
        <v>472596.24</v>
      </c>
      <c r="CA82" s="160">
        <v>0</v>
      </c>
      <c r="CB82" s="160">
        <v>472596.24</v>
      </c>
      <c r="CC82" s="160">
        <v>472596.24</v>
      </c>
      <c r="CD82" s="160">
        <v>0</v>
      </c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  <c r="EH82" s="145"/>
      <c r="EI82" s="145"/>
      <c r="EJ82" s="145"/>
      <c r="EK82" s="145"/>
      <c r="EL82" s="145"/>
      <c r="EM82" s="145"/>
      <c r="EN82" s="145"/>
      <c r="EO82" s="145"/>
      <c r="EP82" s="145"/>
      <c r="EQ82" s="145"/>
      <c r="ER82" s="145"/>
      <c r="ES82" s="145"/>
      <c r="ET82" s="145"/>
      <c r="EU82" s="145"/>
      <c r="EV82" s="145"/>
      <c r="EW82" s="145"/>
      <c r="EX82" s="145"/>
      <c r="EY82" s="145"/>
      <c r="EZ82" s="145"/>
      <c r="FA82" s="145"/>
      <c r="FB82" s="145"/>
      <c r="FC82" s="145"/>
      <c r="FD82" s="145"/>
      <c r="FE82" s="145"/>
      <c r="FF82" s="145"/>
      <c r="FG82" s="145"/>
      <c r="FH82" s="145"/>
      <c r="FI82" s="145"/>
      <c r="FJ82" s="145"/>
      <c r="FK82" s="145"/>
      <c r="FL82" s="145"/>
      <c r="FM82" s="145"/>
      <c r="FN82" s="145"/>
      <c r="FO82" s="145"/>
      <c r="FP82" s="145"/>
      <c r="FQ82" s="145"/>
      <c r="FR82" s="145"/>
      <c r="FS82" s="145"/>
      <c r="FT82" s="146"/>
      <c r="FU82" s="147" t="e">
        <f>L82/'Приложение 1'!#REF!</f>
        <v>#REF!</v>
      </c>
      <c r="FV82" s="147" t="e">
        <f t="shared" si="40"/>
        <v>#DIV/0!</v>
      </c>
      <c r="FW82" s="147" t="e">
        <f t="shared" si="41"/>
        <v>#DIV/0!</v>
      </c>
      <c r="FX82" s="147" t="e">
        <f t="shared" si="42"/>
        <v>#DIV/0!</v>
      </c>
      <c r="FY82" s="147" t="e">
        <f t="shared" si="43"/>
        <v>#DIV/0!</v>
      </c>
      <c r="FZ82" s="147" t="e">
        <f t="shared" si="44"/>
        <v>#DIV/0!</v>
      </c>
      <c r="GA82" s="147" t="e">
        <f t="shared" si="45"/>
        <v>#DIV/0!</v>
      </c>
      <c r="GB82" s="147" t="e">
        <f t="shared" si="46"/>
        <v>#DIV/0!</v>
      </c>
      <c r="GC82" s="147">
        <f t="shared" si="47"/>
        <v>1310.9571458075175</v>
      </c>
      <c r="GD82" s="147">
        <f t="shared" si="48"/>
        <v>8775.1225473684208</v>
      </c>
      <c r="GE82" s="147" t="e">
        <f t="shared" si="49"/>
        <v>#DIV/0!</v>
      </c>
      <c r="GF82" s="147" t="e">
        <f t="shared" si="50"/>
        <v>#DIV/0!</v>
      </c>
      <c r="GG82" s="148">
        <f t="shared" si="51"/>
        <v>0</v>
      </c>
      <c r="GH82" s="147">
        <v>823.21</v>
      </c>
      <c r="GI82" s="147">
        <v>2105.13</v>
      </c>
      <c r="GJ82" s="147">
        <v>2608.0100000000002</v>
      </c>
      <c r="GK82" s="147">
        <v>902.03</v>
      </c>
      <c r="GL82" s="147">
        <v>1781.42</v>
      </c>
      <c r="GM82" s="147">
        <v>1188.47</v>
      </c>
      <c r="GN82" s="147">
        <v>2445034.0299999998</v>
      </c>
      <c r="GO82" s="147">
        <f t="shared" si="52"/>
        <v>4866.91</v>
      </c>
      <c r="GP82" s="147">
        <v>1206.3800000000001</v>
      </c>
      <c r="GQ82" s="147">
        <v>8075.13</v>
      </c>
      <c r="GR82" s="147">
        <v>3444.44</v>
      </c>
      <c r="GS82" s="147">
        <v>7006.73</v>
      </c>
      <c r="GT82" s="147">
        <f t="shared" si="53"/>
        <v>1689105.94</v>
      </c>
      <c r="GU82" s="147" t="e">
        <f t="shared" si="37"/>
        <v>#REF!</v>
      </c>
      <c r="GV82" s="147" t="e">
        <f t="shared" si="37"/>
        <v>#DIV/0!</v>
      </c>
      <c r="GW82" s="147" t="e">
        <f t="shared" si="37"/>
        <v>#DIV/0!</v>
      </c>
      <c r="GX82" s="147" t="e">
        <f t="shared" si="37"/>
        <v>#DIV/0!</v>
      </c>
      <c r="GY82" s="147" t="e">
        <f t="shared" si="37"/>
        <v>#DIV/0!</v>
      </c>
      <c r="GZ82" s="147" t="e">
        <f t="shared" si="37"/>
        <v>#DIV/0!</v>
      </c>
      <c r="HA82" s="147" t="e">
        <f t="shared" si="37"/>
        <v>#DIV/0!</v>
      </c>
      <c r="HB82" s="147" t="e">
        <f t="shared" si="37"/>
        <v>#DIV/0!</v>
      </c>
      <c r="HC82" s="147" t="str">
        <f t="shared" si="37"/>
        <v>+</v>
      </c>
      <c r="HD82" s="147" t="str">
        <f t="shared" si="37"/>
        <v>+</v>
      </c>
      <c r="HE82" s="147" t="e">
        <f t="shared" si="37"/>
        <v>#DIV/0!</v>
      </c>
      <c r="HF82" s="147" t="e">
        <f t="shared" si="37"/>
        <v>#DIV/0!</v>
      </c>
      <c r="HG82" s="147" t="str">
        <f t="shared" si="37"/>
        <v xml:space="preserve"> </v>
      </c>
      <c r="HI82" s="147"/>
      <c r="HJ82" s="147"/>
      <c r="HK82" s="147" t="e">
        <f t="shared" si="35"/>
        <v>#DIV/0!</v>
      </c>
      <c r="HL82" s="147">
        <f t="shared" si="36"/>
        <v>5085.92</v>
      </c>
      <c r="HM82" s="147" t="e">
        <f t="shared" si="54"/>
        <v>#DIV/0!</v>
      </c>
    </row>
    <row r="83" spans="1:221" s="149" customFormat="1" ht="12" customHeight="1" x14ac:dyDescent="0.2">
      <c r="A83" s="150">
        <v>66</v>
      </c>
      <c r="B83" s="151" t="s">
        <v>1152</v>
      </c>
      <c r="C83" s="152"/>
      <c r="D83" s="153"/>
      <c r="E83" s="154"/>
      <c r="F83" s="154">
        <f t="shared" si="55"/>
        <v>73.545564552406645</v>
      </c>
      <c r="G83" s="279">
        <v>1961</v>
      </c>
      <c r="H83" s="281">
        <v>2025</v>
      </c>
      <c r="I83" s="154">
        <f t="shared" si="56"/>
        <v>139093.06</v>
      </c>
      <c r="J83" s="152">
        <f t="shared" si="28"/>
        <v>1937502.75</v>
      </c>
      <c r="K83" s="155">
        <f t="shared" si="29"/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5"/>
      <c r="R83" s="155">
        <v>0</v>
      </c>
      <c r="S83" s="155"/>
      <c r="T83" s="155">
        <v>0</v>
      </c>
      <c r="U83" s="155"/>
      <c r="V83" s="155">
        <v>0</v>
      </c>
      <c r="W83" s="156">
        <v>0</v>
      </c>
      <c r="X83" s="155">
        <v>0</v>
      </c>
      <c r="Y83" s="157" t="s">
        <v>235</v>
      </c>
      <c r="Z83" s="155">
        <v>255</v>
      </c>
      <c r="AA83" s="155">
        <f t="shared" ref="AA83:AA107" si="57">ROUND(IF(Y83="СК",7598.05*0.955,8837.94*0.955)*Z83,2)</f>
        <v>1850315.13</v>
      </c>
      <c r="AB83" s="144">
        <v>0</v>
      </c>
      <c r="AC83" s="144">
        <v>0</v>
      </c>
      <c r="AD83" s="144">
        <v>0</v>
      </c>
      <c r="AE83" s="144">
        <v>0</v>
      </c>
      <c r="AF83" s="144">
        <v>0</v>
      </c>
      <c r="AG83" s="144">
        <v>0</v>
      </c>
      <c r="AH83" s="144">
        <v>0</v>
      </c>
      <c r="AI83" s="144">
        <v>0</v>
      </c>
      <c r="AJ83" s="144">
        <v>0</v>
      </c>
      <c r="AK83" s="144">
        <v>0</v>
      </c>
      <c r="AL83" s="144">
        <v>0</v>
      </c>
      <c r="AM83" s="144">
        <f t="shared" si="30"/>
        <v>58125.08</v>
      </c>
      <c r="AN83" s="144">
        <f t="shared" si="31"/>
        <v>29062.54</v>
      </c>
      <c r="AO83" s="144">
        <v>0</v>
      </c>
      <c r="AP83" s="144" t="s">
        <v>4526</v>
      </c>
      <c r="AQ83" s="294"/>
      <c r="AR83" s="144"/>
      <c r="AS83" s="271"/>
      <c r="AT83" s="144"/>
      <c r="AU83" s="144"/>
      <c r="AV83" s="158" t="s">
        <v>1150</v>
      </c>
      <c r="AW83" s="159" t="s">
        <v>1151</v>
      </c>
      <c r="AX83" s="159" t="s">
        <v>1152</v>
      </c>
      <c r="AY83" s="159" t="s">
        <v>878</v>
      </c>
      <c r="AZ83" s="159" t="s">
        <v>879</v>
      </c>
      <c r="BA83" s="193">
        <v>1961</v>
      </c>
      <c r="BB83" s="159" t="s">
        <v>891</v>
      </c>
      <c r="BC83" s="193">
        <v>2</v>
      </c>
      <c r="BD83" s="193">
        <v>1</v>
      </c>
      <c r="BE83" s="193">
        <v>15</v>
      </c>
      <c r="BF83" s="160">
        <v>300.3</v>
      </c>
      <c r="BG83" s="160">
        <v>271.7</v>
      </c>
      <c r="BH83" s="193">
        <v>0</v>
      </c>
      <c r="BI83" s="193">
        <v>7.5</v>
      </c>
      <c r="BJ83" s="159" t="s">
        <v>884</v>
      </c>
      <c r="BK83" s="160">
        <v>255</v>
      </c>
      <c r="BL83" s="160">
        <v>0</v>
      </c>
      <c r="BM83" s="160">
        <v>378</v>
      </c>
      <c r="BN83" s="158"/>
      <c r="BO83" s="159" t="s">
        <v>885</v>
      </c>
      <c r="BP83" s="159" t="s">
        <v>886</v>
      </c>
      <c r="BQ83" s="204" t="s">
        <v>913</v>
      </c>
      <c r="BR83" s="160">
        <v>1412192.55</v>
      </c>
      <c r="BS83" s="160">
        <v>139093.06</v>
      </c>
      <c r="BT83" s="160">
        <v>0</v>
      </c>
      <c r="BU83" s="138">
        <v>139093.06</v>
      </c>
      <c r="BV83" s="160">
        <v>139093.06</v>
      </c>
      <c r="BW83" s="160">
        <v>139093.06</v>
      </c>
      <c r="BX83" s="160">
        <v>0</v>
      </c>
      <c r="BY83" s="160">
        <v>137545.26</v>
      </c>
      <c r="BZ83" s="160">
        <v>137545.26</v>
      </c>
      <c r="CA83" s="160">
        <v>0</v>
      </c>
      <c r="CB83" s="160">
        <v>137545.26</v>
      </c>
      <c r="CC83" s="160">
        <v>137545.26</v>
      </c>
      <c r="CD83" s="160">
        <v>0</v>
      </c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  <c r="EW83" s="145"/>
      <c r="EX83" s="145"/>
      <c r="EY83" s="145"/>
      <c r="EZ83" s="145"/>
      <c r="FA83" s="145"/>
      <c r="FB83" s="145"/>
      <c r="FC83" s="145"/>
      <c r="FD83" s="145"/>
      <c r="FE83" s="145"/>
      <c r="FF83" s="145"/>
      <c r="FG83" s="145"/>
      <c r="FH83" s="145"/>
      <c r="FI83" s="145"/>
      <c r="FJ83" s="145"/>
      <c r="FK83" s="145"/>
      <c r="FL83" s="145"/>
      <c r="FM83" s="145"/>
      <c r="FN83" s="145"/>
      <c r="FO83" s="145"/>
      <c r="FP83" s="145"/>
      <c r="FQ83" s="145"/>
      <c r="FR83" s="145"/>
      <c r="FS83" s="145"/>
      <c r="FT83" s="146"/>
      <c r="FU83" s="147" t="e">
        <f>L83/'Приложение 1'!#REF!</f>
        <v>#REF!</v>
      </c>
      <c r="FV83" s="147" t="e">
        <f t="shared" si="40"/>
        <v>#DIV/0!</v>
      </c>
      <c r="FW83" s="147" t="e">
        <f t="shared" si="41"/>
        <v>#DIV/0!</v>
      </c>
      <c r="FX83" s="147" t="e">
        <f t="shared" si="42"/>
        <v>#DIV/0!</v>
      </c>
      <c r="FY83" s="147" t="e">
        <f t="shared" si="43"/>
        <v>#DIV/0!</v>
      </c>
      <c r="FZ83" s="147" t="e">
        <f t="shared" si="44"/>
        <v>#DIV/0!</v>
      </c>
      <c r="GA83" s="147" t="e">
        <f t="shared" si="45"/>
        <v>#DIV/0!</v>
      </c>
      <c r="GB83" s="147">
        <f t="shared" si="46"/>
        <v>7256.1377647058816</v>
      </c>
      <c r="GC83" s="147" t="e">
        <f t="shared" si="47"/>
        <v>#DIV/0!</v>
      </c>
      <c r="GD83" s="147" t="e">
        <f t="shared" si="48"/>
        <v>#DIV/0!</v>
      </c>
      <c r="GE83" s="147" t="e">
        <f t="shared" si="49"/>
        <v>#DIV/0!</v>
      </c>
      <c r="GF83" s="147" t="e">
        <f t="shared" si="50"/>
        <v>#DIV/0!</v>
      </c>
      <c r="GG83" s="148">
        <f t="shared" si="51"/>
        <v>0</v>
      </c>
      <c r="GH83" s="147">
        <v>823.21</v>
      </c>
      <c r="GI83" s="147">
        <v>2105.13</v>
      </c>
      <c r="GJ83" s="147">
        <v>2608.0100000000002</v>
      </c>
      <c r="GK83" s="147">
        <v>902.03</v>
      </c>
      <c r="GL83" s="147">
        <v>1781.42</v>
      </c>
      <c r="GM83" s="147">
        <v>1188.47</v>
      </c>
      <c r="GN83" s="147">
        <v>2445034.0299999998</v>
      </c>
      <c r="GO83" s="147">
        <f t="shared" si="52"/>
        <v>4866.91</v>
      </c>
      <c r="GP83" s="147">
        <v>1206.3800000000001</v>
      </c>
      <c r="GQ83" s="147">
        <v>8075.13</v>
      </c>
      <c r="GR83" s="147">
        <v>3444.44</v>
      </c>
      <c r="GS83" s="147">
        <v>7006.73</v>
      </c>
      <c r="GT83" s="147">
        <f t="shared" si="53"/>
        <v>1689105.94</v>
      </c>
      <c r="GU83" s="147" t="e">
        <f t="shared" si="37"/>
        <v>#REF!</v>
      </c>
      <c r="GV83" s="147" t="e">
        <f t="shared" si="37"/>
        <v>#DIV/0!</v>
      </c>
      <c r="GW83" s="147" t="e">
        <f t="shared" si="37"/>
        <v>#DIV/0!</v>
      </c>
      <c r="GX83" s="147" t="e">
        <f t="shared" si="37"/>
        <v>#DIV/0!</v>
      </c>
      <c r="GY83" s="147" t="e">
        <f t="shared" si="37"/>
        <v>#DIV/0!</v>
      </c>
      <c r="GZ83" s="147" t="e">
        <f t="shared" si="37"/>
        <v>#DIV/0!</v>
      </c>
      <c r="HA83" s="147" t="e">
        <f t="shared" si="37"/>
        <v>#DIV/0!</v>
      </c>
      <c r="HB83" s="147" t="str">
        <f t="shared" si="37"/>
        <v>+</v>
      </c>
      <c r="HC83" s="147" t="e">
        <f t="shared" si="37"/>
        <v>#DIV/0!</v>
      </c>
      <c r="HD83" s="147" t="e">
        <f t="shared" si="37"/>
        <v>#DIV/0!</v>
      </c>
      <c r="HE83" s="147" t="e">
        <f t="shared" si="37"/>
        <v>#DIV/0!</v>
      </c>
      <c r="HF83" s="147" t="e">
        <f t="shared" si="37"/>
        <v>#DIV/0!</v>
      </c>
      <c r="HG83" s="147" t="str">
        <f t="shared" si="37"/>
        <v xml:space="preserve"> </v>
      </c>
      <c r="HI83" s="147"/>
      <c r="HJ83" s="147"/>
      <c r="HK83" s="147">
        <f t="shared" si="35"/>
        <v>7598.05</v>
      </c>
      <c r="HL83" s="147">
        <f t="shared" si="36"/>
        <v>5085.92</v>
      </c>
      <c r="HM83" s="147">
        <f t="shared" si="54"/>
        <v>2512.13</v>
      </c>
    </row>
    <row r="84" spans="1:221" s="149" customFormat="1" ht="12" customHeight="1" x14ac:dyDescent="0.2">
      <c r="A84" s="150">
        <v>67</v>
      </c>
      <c r="B84" s="151" t="s">
        <v>1156</v>
      </c>
      <c r="C84" s="152"/>
      <c r="D84" s="153"/>
      <c r="E84" s="154"/>
      <c r="F84" s="154">
        <f t="shared" si="55"/>
        <v>48.658706508414134</v>
      </c>
      <c r="G84" s="279">
        <v>1960</v>
      </c>
      <c r="H84" s="278">
        <v>2023</v>
      </c>
      <c r="I84" s="154">
        <f t="shared" si="56"/>
        <v>1228752.08</v>
      </c>
      <c r="J84" s="152">
        <f t="shared" si="28"/>
        <v>9961043.5500000007</v>
      </c>
      <c r="K84" s="155">
        <f t="shared" si="29"/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5"/>
      <c r="R84" s="155">
        <v>0</v>
      </c>
      <c r="S84" s="155"/>
      <c r="T84" s="155">
        <v>0</v>
      </c>
      <c r="U84" s="155"/>
      <c r="V84" s="155">
        <v>0</v>
      </c>
      <c r="W84" s="156">
        <v>0</v>
      </c>
      <c r="X84" s="155">
        <v>0</v>
      </c>
      <c r="Y84" s="157" t="s">
        <v>235</v>
      </c>
      <c r="Z84" s="155">
        <v>1311</v>
      </c>
      <c r="AA84" s="155">
        <f t="shared" si="57"/>
        <v>9512796.5899999999</v>
      </c>
      <c r="AB84" s="144">
        <v>0</v>
      </c>
      <c r="AC84" s="144">
        <v>0</v>
      </c>
      <c r="AD84" s="144">
        <v>0</v>
      </c>
      <c r="AE84" s="144">
        <v>0</v>
      </c>
      <c r="AF84" s="144">
        <v>0</v>
      </c>
      <c r="AG84" s="144">
        <v>0</v>
      </c>
      <c r="AH84" s="144">
        <v>0</v>
      </c>
      <c r="AI84" s="144">
        <v>0</v>
      </c>
      <c r="AJ84" s="144">
        <v>0</v>
      </c>
      <c r="AK84" s="144">
        <v>0</v>
      </c>
      <c r="AL84" s="144">
        <v>0</v>
      </c>
      <c r="AM84" s="144">
        <f t="shared" si="30"/>
        <v>298831.31</v>
      </c>
      <c r="AN84" s="144">
        <f t="shared" si="31"/>
        <v>149415.65</v>
      </c>
      <c r="AO84" s="144">
        <v>0</v>
      </c>
      <c r="AP84" s="144" t="s">
        <v>4526</v>
      </c>
      <c r="AQ84" s="294"/>
      <c r="AR84" s="144"/>
      <c r="AS84" s="271"/>
      <c r="AT84" s="144"/>
      <c r="AU84" s="144"/>
      <c r="AV84" s="158" t="s">
        <v>1154</v>
      </c>
      <c r="AW84" s="159" t="s">
        <v>1155</v>
      </c>
      <c r="AX84" s="159" t="s">
        <v>1156</v>
      </c>
      <c r="AY84" s="159" t="s">
        <v>878</v>
      </c>
      <c r="AZ84" s="159" t="s">
        <v>879</v>
      </c>
      <c r="BA84" s="193">
        <v>1960</v>
      </c>
      <c r="BB84" s="159" t="s">
        <v>891</v>
      </c>
      <c r="BC84" s="193">
        <v>4</v>
      </c>
      <c r="BD84" s="193">
        <v>4</v>
      </c>
      <c r="BE84" s="193">
        <v>68</v>
      </c>
      <c r="BF84" s="160">
        <v>3177</v>
      </c>
      <c r="BG84" s="160">
        <v>1994</v>
      </c>
      <c r="BH84" s="193">
        <v>0</v>
      </c>
      <c r="BI84" s="193">
        <v>7.5</v>
      </c>
      <c r="BJ84" s="159" t="s">
        <v>884</v>
      </c>
      <c r="BK84" s="160">
        <v>1311</v>
      </c>
      <c r="BL84" s="160">
        <v>935.7</v>
      </c>
      <c r="BM84" s="160">
        <v>2491.1</v>
      </c>
      <c r="BN84" s="158"/>
      <c r="BO84" s="159" t="s">
        <v>885</v>
      </c>
      <c r="BP84" s="159" t="s">
        <v>886</v>
      </c>
      <c r="BQ84" s="204" t="s">
        <v>908</v>
      </c>
      <c r="BR84" s="160">
        <v>7260331.1100000003</v>
      </c>
      <c r="BS84" s="160">
        <v>1228752.08</v>
      </c>
      <c r="BT84" s="160">
        <v>0</v>
      </c>
      <c r="BU84" s="138">
        <v>1228752.08</v>
      </c>
      <c r="BV84" s="160">
        <v>1228752.08</v>
      </c>
      <c r="BW84" s="160">
        <v>1228752.08</v>
      </c>
      <c r="BX84" s="160">
        <v>0</v>
      </c>
      <c r="BY84" s="160">
        <v>1214133.6299999999</v>
      </c>
      <c r="BZ84" s="160">
        <v>1214133.6299999999</v>
      </c>
      <c r="CA84" s="160">
        <v>0</v>
      </c>
      <c r="CB84" s="160">
        <v>1214133.6299999999</v>
      </c>
      <c r="CC84" s="160">
        <v>1214133.6299999999</v>
      </c>
      <c r="CD84" s="160">
        <v>0</v>
      </c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  <c r="EH84" s="145"/>
      <c r="EI84" s="145"/>
      <c r="EJ84" s="145"/>
      <c r="EK84" s="145"/>
      <c r="EL84" s="145"/>
      <c r="EM84" s="145"/>
      <c r="EN84" s="145"/>
      <c r="EO84" s="145"/>
      <c r="EP84" s="145"/>
      <c r="EQ84" s="145"/>
      <c r="ER84" s="145"/>
      <c r="ES84" s="145"/>
      <c r="ET84" s="145"/>
      <c r="EU84" s="145"/>
      <c r="EV84" s="145"/>
      <c r="EW84" s="145"/>
      <c r="EX84" s="145"/>
      <c r="EY84" s="145"/>
      <c r="EZ84" s="145"/>
      <c r="FA84" s="145"/>
      <c r="FB84" s="145"/>
      <c r="FC84" s="145"/>
      <c r="FD84" s="145"/>
      <c r="FE84" s="145"/>
      <c r="FF84" s="145"/>
      <c r="FG84" s="145"/>
      <c r="FH84" s="145"/>
      <c r="FI84" s="145"/>
      <c r="FJ84" s="145"/>
      <c r="FK84" s="145"/>
      <c r="FL84" s="145"/>
      <c r="FM84" s="145"/>
      <c r="FN84" s="145"/>
      <c r="FO84" s="145"/>
      <c r="FP84" s="145"/>
      <c r="FQ84" s="145"/>
      <c r="FR84" s="145"/>
      <c r="FS84" s="145"/>
      <c r="FT84" s="146"/>
      <c r="FU84" s="147" t="e">
        <f>L84/'Приложение 1'!#REF!</f>
        <v>#REF!</v>
      </c>
      <c r="FV84" s="147" t="e">
        <f t="shared" si="40"/>
        <v>#DIV/0!</v>
      </c>
      <c r="FW84" s="147" t="e">
        <f t="shared" si="41"/>
        <v>#DIV/0!</v>
      </c>
      <c r="FX84" s="147" t="e">
        <f t="shared" si="42"/>
        <v>#DIV/0!</v>
      </c>
      <c r="FY84" s="147" t="e">
        <f t="shared" si="43"/>
        <v>#DIV/0!</v>
      </c>
      <c r="FZ84" s="147" t="e">
        <f t="shared" si="44"/>
        <v>#DIV/0!</v>
      </c>
      <c r="GA84" s="147" t="e">
        <f t="shared" si="45"/>
        <v>#DIV/0!</v>
      </c>
      <c r="GB84" s="147">
        <f t="shared" si="46"/>
        <v>7256.1377498093061</v>
      </c>
      <c r="GC84" s="147" t="e">
        <f t="shared" si="47"/>
        <v>#DIV/0!</v>
      </c>
      <c r="GD84" s="147" t="e">
        <f t="shared" si="48"/>
        <v>#DIV/0!</v>
      </c>
      <c r="GE84" s="147" t="e">
        <f t="shared" si="49"/>
        <v>#DIV/0!</v>
      </c>
      <c r="GF84" s="147" t="e">
        <f t="shared" si="50"/>
        <v>#DIV/0!</v>
      </c>
      <c r="GG84" s="148">
        <f t="shared" si="51"/>
        <v>0</v>
      </c>
      <c r="GH84" s="147">
        <v>823.21</v>
      </c>
      <c r="GI84" s="147">
        <v>2105.13</v>
      </c>
      <c r="GJ84" s="147">
        <v>2608.0100000000002</v>
      </c>
      <c r="GK84" s="147">
        <v>902.03</v>
      </c>
      <c r="GL84" s="147">
        <v>1781.42</v>
      </c>
      <c r="GM84" s="147">
        <v>1188.47</v>
      </c>
      <c r="GN84" s="147">
        <v>2445034.0299999998</v>
      </c>
      <c r="GO84" s="147">
        <f t="shared" si="52"/>
        <v>4866.91</v>
      </c>
      <c r="GP84" s="147">
        <v>1206.3800000000001</v>
      </c>
      <c r="GQ84" s="147">
        <v>8075.13</v>
      </c>
      <c r="GR84" s="147">
        <v>3444.44</v>
      </c>
      <c r="GS84" s="147">
        <v>7006.73</v>
      </c>
      <c r="GT84" s="147">
        <f t="shared" si="53"/>
        <v>1689105.94</v>
      </c>
      <c r="GU84" s="147" t="e">
        <f t="shared" si="37"/>
        <v>#REF!</v>
      </c>
      <c r="GV84" s="147" t="e">
        <f t="shared" si="37"/>
        <v>#DIV/0!</v>
      </c>
      <c r="GW84" s="147" t="e">
        <f t="shared" si="37"/>
        <v>#DIV/0!</v>
      </c>
      <c r="GX84" s="147" t="e">
        <f t="shared" si="37"/>
        <v>#DIV/0!</v>
      </c>
      <c r="GY84" s="147" t="e">
        <f t="shared" si="37"/>
        <v>#DIV/0!</v>
      </c>
      <c r="GZ84" s="147" t="e">
        <f t="shared" si="37"/>
        <v>#DIV/0!</v>
      </c>
      <c r="HA84" s="147" t="e">
        <f t="shared" si="37"/>
        <v>#DIV/0!</v>
      </c>
      <c r="HB84" s="147" t="str">
        <f t="shared" si="37"/>
        <v>+</v>
      </c>
      <c r="HC84" s="147" t="e">
        <f t="shared" si="37"/>
        <v>#DIV/0!</v>
      </c>
      <c r="HD84" s="147" t="e">
        <f t="shared" si="37"/>
        <v>#DIV/0!</v>
      </c>
      <c r="HE84" s="147" t="e">
        <f t="shared" si="37"/>
        <v>#DIV/0!</v>
      </c>
      <c r="HF84" s="147" t="e">
        <f t="shared" si="37"/>
        <v>#DIV/0!</v>
      </c>
      <c r="HG84" s="147" t="str">
        <f t="shared" si="37"/>
        <v xml:space="preserve"> </v>
      </c>
      <c r="HI84" s="147"/>
      <c r="HJ84" s="147"/>
      <c r="HK84" s="147">
        <f t="shared" si="35"/>
        <v>7598.05</v>
      </c>
      <c r="HL84" s="147">
        <f t="shared" si="36"/>
        <v>5085.92</v>
      </c>
      <c r="HM84" s="147">
        <f t="shared" si="54"/>
        <v>2512.13</v>
      </c>
    </row>
    <row r="85" spans="1:221" s="149" customFormat="1" ht="12" customHeight="1" x14ac:dyDescent="0.2">
      <c r="A85" s="150">
        <v>68</v>
      </c>
      <c r="B85" s="151" t="s">
        <v>1160</v>
      </c>
      <c r="C85" s="152"/>
      <c r="D85" s="153"/>
      <c r="E85" s="154"/>
      <c r="F85" s="154">
        <f t="shared" si="55"/>
        <v>73.517393399450881</v>
      </c>
      <c r="G85" s="279">
        <v>1955</v>
      </c>
      <c r="H85" s="278">
        <v>2025</v>
      </c>
      <c r="I85" s="154">
        <f t="shared" si="56"/>
        <v>996863.31</v>
      </c>
      <c r="J85" s="152">
        <f t="shared" si="28"/>
        <v>14117512.51</v>
      </c>
      <c r="K85" s="155">
        <f t="shared" si="29"/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5"/>
      <c r="R85" s="155">
        <v>0</v>
      </c>
      <c r="S85" s="155"/>
      <c r="T85" s="155">
        <v>0</v>
      </c>
      <c r="U85" s="155"/>
      <c r="V85" s="155">
        <v>0</v>
      </c>
      <c r="W85" s="156">
        <v>0</v>
      </c>
      <c r="X85" s="155">
        <v>0</v>
      </c>
      <c r="Y85" s="157" t="s">
        <v>235</v>
      </c>
      <c r="Z85" s="155">
        <v>1470</v>
      </c>
      <c r="AA85" s="155">
        <f>ROUND(IF(Y85="СК",9603.75*0.955,8837.94*0.955)*Z85,2)</f>
        <v>13482224.439999999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v>0</v>
      </c>
      <c r="AH85" s="144">
        <v>0</v>
      </c>
      <c r="AI85" s="144">
        <v>0</v>
      </c>
      <c r="AJ85" s="144">
        <v>0</v>
      </c>
      <c r="AK85" s="144">
        <v>0</v>
      </c>
      <c r="AL85" s="144">
        <v>0</v>
      </c>
      <c r="AM85" s="144">
        <f t="shared" si="30"/>
        <v>423525.38</v>
      </c>
      <c r="AN85" s="144">
        <f t="shared" si="31"/>
        <v>211762.69</v>
      </c>
      <c r="AO85" s="144">
        <v>0</v>
      </c>
      <c r="AP85" s="144" t="s">
        <v>4526</v>
      </c>
      <c r="AQ85" s="294"/>
      <c r="AR85" s="144"/>
      <c r="AS85" s="271"/>
      <c r="AT85" s="144"/>
      <c r="AU85" s="144"/>
      <c r="AV85" s="158" t="s">
        <v>1158</v>
      </c>
      <c r="AW85" s="159" t="s">
        <v>1159</v>
      </c>
      <c r="AX85" s="159" t="s">
        <v>1160</v>
      </c>
      <c r="AY85" s="159" t="s">
        <v>1161</v>
      </c>
      <c r="AZ85" s="159" t="s">
        <v>879</v>
      </c>
      <c r="BA85" s="193">
        <v>1955</v>
      </c>
      <c r="BB85" s="159" t="s">
        <v>891</v>
      </c>
      <c r="BC85" s="193">
        <v>5</v>
      </c>
      <c r="BD85" s="193">
        <v>3</v>
      </c>
      <c r="BE85" s="193">
        <v>51</v>
      </c>
      <c r="BF85" s="160">
        <v>2333</v>
      </c>
      <c r="BG85" s="160">
        <v>1983</v>
      </c>
      <c r="BH85" s="193">
        <v>0</v>
      </c>
      <c r="BI85" s="193">
        <v>7.5</v>
      </c>
      <c r="BJ85" s="159" t="s">
        <v>884</v>
      </c>
      <c r="BK85" s="160">
        <v>1470</v>
      </c>
      <c r="BL85" s="160"/>
      <c r="BM85" s="160">
        <v>3200</v>
      </c>
      <c r="BN85" s="158"/>
      <c r="BO85" s="159" t="s">
        <v>885</v>
      </c>
      <c r="BP85" s="159" t="s">
        <v>886</v>
      </c>
      <c r="BQ85" s="204" t="s">
        <v>887</v>
      </c>
      <c r="BR85" s="160">
        <v>8140874.7000000002</v>
      </c>
      <c r="BS85" s="160">
        <v>996863.31</v>
      </c>
      <c r="BT85" s="160">
        <v>0</v>
      </c>
      <c r="BU85" s="138">
        <v>996863.31</v>
      </c>
      <c r="BV85" s="160">
        <v>996863.31</v>
      </c>
      <c r="BW85" s="160">
        <v>996863.31</v>
      </c>
      <c r="BX85" s="160">
        <v>0</v>
      </c>
      <c r="BY85" s="160">
        <v>978639.62</v>
      </c>
      <c r="BZ85" s="160">
        <v>978639.62</v>
      </c>
      <c r="CA85" s="160">
        <v>0</v>
      </c>
      <c r="CB85" s="160">
        <v>978639.62</v>
      </c>
      <c r="CC85" s="160">
        <v>978639.62</v>
      </c>
      <c r="CD85" s="160">
        <v>0</v>
      </c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  <c r="EH85" s="145"/>
      <c r="EI85" s="145"/>
      <c r="EJ85" s="145"/>
      <c r="EK85" s="145"/>
      <c r="EL85" s="145"/>
      <c r="EM85" s="145"/>
      <c r="EN85" s="145"/>
      <c r="EO85" s="145"/>
      <c r="EP85" s="145"/>
      <c r="EQ85" s="145"/>
      <c r="ER85" s="145"/>
      <c r="ES85" s="145"/>
      <c r="ET85" s="145"/>
      <c r="EU85" s="145"/>
      <c r="EV85" s="145"/>
      <c r="EW85" s="145"/>
      <c r="EX85" s="145"/>
      <c r="EY85" s="145"/>
      <c r="EZ85" s="145"/>
      <c r="FA85" s="145"/>
      <c r="FB85" s="145"/>
      <c r="FC85" s="145"/>
      <c r="FD85" s="145"/>
      <c r="FE85" s="145"/>
      <c r="FF85" s="145"/>
      <c r="FG85" s="145"/>
      <c r="FH85" s="145"/>
      <c r="FI85" s="145"/>
      <c r="FJ85" s="145"/>
      <c r="FK85" s="145"/>
      <c r="FL85" s="145"/>
      <c r="FM85" s="145"/>
      <c r="FN85" s="145"/>
      <c r="FO85" s="145"/>
      <c r="FP85" s="145"/>
      <c r="FQ85" s="145"/>
      <c r="FR85" s="145"/>
      <c r="FS85" s="145"/>
      <c r="FT85" s="146"/>
      <c r="FU85" s="147" t="e">
        <f>L85/'Приложение 1'!#REF!</f>
        <v>#REF!</v>
      </c>
      <c r="FV85" s="147" t="e">
        <f t="shared" si="40"/>
        <v>#DIV/0!</v>
      </c>
      <c r="FW85" s="147" t="e">
        <f t="shared" si="41"/>
        <v>#DIV/0!</v>
      </c>
      <c r="FX85" s="147" t="e">
        <f t="shared" si="42"/>
        <v>#DIV/0!</v>
      </c>
      <c r="FY85" s="147" t="e">
        <f t="shared" si="43"/>
        <v>#DIV/0!</v>
      </c>
      <c r="FZ85" s="147" t="e">
        <f t="shared" si="44"/>
        <v>#DIV/0!</v>
      </c>
      <c r="GA85" s="147" t="e">
        <f t="shared" si="45"/>
        <v>#DIV/0!</v>
      </c>
      <c r="GB85" s="147">
        <f t="shared" si="46"/>
        <v>9171.5812517006798</v>
      </c>
      <c r="GC85" s="147" t="e">
        <f t="shared" si="47"/>
        <v>#DIV/0!</v>
      </c>
      <c r="GD85" s="147" t="e">
        <f t="shared" si="48"/>
        <v>#DIV/0!</v>
      </c>
      <c r="GE85" s="147" t="e">
        <f t="shared" si="49"/>
        <v>#DIV/0!</v>
      </c>
      <c r="GF85" s="147" t="e">
        <f t="shared" si="50"/>
        <v>#DIV/0!</v>
      </c>
      <c r="GG85" s="148">
        <f t="shared" si="51"/>
        <v>0</v>
      </c>
      <c r="GH85" s="147">
        <v>823.21</v>
      </c>
      <c r="GI85" s="147">
        <v>2105.13</v>
      </c>
      <c r="GJ85" s="147">
        <v>2608.0100000000002</v>
      </c>
      <c r="GK85" s="147">
        <v>902.03</v>
      </c>
      <c r="GL85" s="147">
        <v>1781.42</v>
      </c>
      <c r="GM85" s="147">
        <v>1188.47</v>
      </c>
      <c r="GN85" s="147">
        <v>2445034.0299999998</v>
      </c>
      <c r="GO85" s="147">
        <f t="shared" si="52"/>
        <v>4866.91</v>
      </c>
      <c r="GP85" s="147">
        <v>1206.3800000000001</v>
      </c>
      <c r="GQ85" s="147">
        <v>8075.13</v>
      </c>
      <c r="GR85" s="147">
        <v>3444.44</v>
      </c>
      <c r="GS85" s="147">
        <v>7006.73</v>
      </c>
      <c r="GT85" s="147">
        <f t="shared" si="53"/>
        <v>1689105.94</v>
      </c>
      <c r="GU85" s="147" t="e">
        <f t="shared" si="37"/>
        <v>#REF!</v>
      </c>
      <c r="GV85" s="147" t="e">
        <f t="shared" si="37"/>
        <v>#DIV/0!</v>
      </c>
      <c r="GW85" s="147" t="e">
        <f t="shared" si="37"/>
        <v>#DIV/0!</v>
      </c>
      <c r="GX85" s="147" t="e">
        <f t="shared" si="37"/>
        <v>#DIV/0!</v>
      </c>
      <c r="GY85" s="147" t="e">
        <f t="shared" si="37"/>
        <v>#DIV/0!</v>
      </c>
      <c r="GZ85" s="147" t="e">
        <f t="shared" si="37"/>
        <v>#DIV/0!</v>
      </c>
      <c r="HA85" s="147" t="e">
        <f t="shared" si="37"/>
        <v>#DIV/0!</v>
      </c>
      <c r="HB85" s="147" t="str">
        <f t="shared" si="37"/>
        <v>+</v>
      </c>
      <c r="HC85" s="147" t="e">
        <f t="shared" ref="HC85:HG100" si="58">IF(GC85&gt;GP85, "+", " ")</f>
        <v>#DIV/0!</v>
      </c>
      <c r="HD85" s="147" t="e">
        <f t="shared" si="58"/>
        <v>#DIV/0!</v>
      </c>
      <c r="HE85" s="147" t="e">
        <f t="shared" si="58"/>
        <v>#DIV/0!</v>
      </c>
      <c r="HF85" s="147" t="e">
        <f t="shared" si="58"/>
        <v>#DIV/0!</v>
      </c>
      <c r="HG85" s="147" t="str">
        <f t="shared" si="58"/>
        <v xml:space="preserve"> </v>
      </c>
      <c r="HI85" s="147"/>
      <c r="HJ85" s="147"/>
      <c r="HK85" s="147">
        <f t="shared" si="35"/>
        <v>9603.7500068027202</v>
      </c>
      <c r="HL85" s="147">
        <f t="shared" si="36"/>
        <v>5085.92</v>
      </c>
      <c r="HM85" s="147">
        <f t="shared" si="54"/>
        <v>4517.8300068027202</v>
      </c>
    </row>
    <row r="86" spans="1:221" s="149" customFormat="1" ht="12" customHeight="1" x14ac:dyDescent="0.2">
      <c r="A86" s="150">
        <v>69</v>
      </c>
      <c r="B86" s="151" t="s">
        <v>1166</v>
      </c>
      <c r="C86" s="152"/>
      <c r="D86" s="153"/>
      <c r="E86" s="154"/>
      <c r="F86" s="154">
        <f t="shared" si="55"/>
        <v>34.617592623439315</v>
      </c>
      <c r="G86" s="279">
        <v>1964</v>
      </c>
      <c r="H86" s="281">
        <v>2025</v>
      </c>
      <c r="I86" s="154">
        <f t="shared" si="56"/>
        <v>612864.05000000005</v>
      </c>
      <c r="J86" s="152">
        <f t="shared" si="28"/>
        <v>4353682.6500000004</v>
      </c>
      <c r="K86" s="155">
        <f t="shared" si="29"/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5"/>
      <c r="R86" s="155">
        <v>0</v>
      </c>
      <c r="S86" s="155"/>
      <c r="T86" s="155">
        <v>0</v>
      </c>
      <c r="U86" s="155"/>
      <c r="V86" s="155">
        <v>0</v>
      </c>
      <c r="W86" s="156">
        <v>0</v>
      </c>
      <c r="X86" s="155">
        <v>0</v>
      </c>
      <c r="Y86" s="157" t="s">
        <v>235</v>
      </c>
      <c r="Z86" s="155">
        <v>573</v>
      </c>
      <c r="AA86" s="155">
        <f t="shared" si="57"/>
        <v>4157766.93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0</v>
      </c>
      <c r="AH86" s="144">
        <v>0</v>
      </c>
      <c r="AI86" s="144">
        <v>0</v>
      </c>
      <c r="AJ86" s="144">
        <v>0</v>
      </c>
      <c r="AK86" s="144">
        <v>0</v>
      </c>
      <c r="AL86" s="144">
        <v>0</v>
      </c>
      <c r="AM86" s="144">
        <f t="shared" si="30"/>
        <v>130610.48</v>
      </c>
      <c r="AN86" s="144">
        <f t="shared" si="31"/>
        <v>65305.24</v>
      </c>
      <c r="AO86" s="144">
        <v>0</v>
      </c>
      <c r="AP86" s="144" t="s">
        <v>4526</v>
      </c>
      <c r="AQ86" s="294"/>
      <c r="AR86" s="144"/>
      <c r="AS86" s="271"/>
      <c r="AT86" s="144"/>
      <c r="AU86" s="144"/>
      <c r="AV86" s="158" t="s">
        <v>1164</v>
      </c>
      <c r="AW86" s="159" t="s">
        <v>1165</v>
      </c>
      <c r="AX86" s="159" t="s">
        <v>1166</v>
      </c>
      <c r="AY86" s="159" t="s">
        <v>878</v>
      </c>
      <c r="AZ86" s="159" t="s">
        <v>879</v>
      </c>
      <c r="BA86" s="193">
        <v>1964</v>
      </c>
      <c r="BB86" s="159" t="s">
        <v>891</v>
      </c>
      <c r="BC86" s="193">
        <v>5</v>
      </c>
      <c r="BD86" s="193">
        <v>2</v>
      </c>
      <c r="BE86" s="193">
        <v>58</v>
      </c>
      <c r="BF86" s="160">
        <v>1802.6</v>
      </c>
      <c r="BG86" s="160">
        <v>1200.68</v>
      </c>
      <c r="BH86" s="193">
        <v>0</v>
      </c>
      <c r="BI86" s="193">
        <v>7.5</v>
      </c>
      <c r="BJ86" s="159" t="s">
        <v>884</v>
      </c>
      <c r="BK86" s="160">
        <v>573</v>
      </c>
      <c r="BL86" s="160"/>
      <c r="BM86" s="160">
        <v>1336</v>
      </c>
      <c r="BN86" s="158"/>
      <c r="BO86" s="159" t="s">
        <v>885</v>
      </c>
      <c r="BP86" s="159" t="s">
        <v>886</v>
      </c>
      <c r="BQ86" s="204" t="s">
        <v>887</v>
      </c>
      <c r="BR86" s="160">
        <v>3173279.73</v>
      </c>
      <c r="BS86" s="160">
        <v>612864.05000000005</v>
      </c>
      <c r="BT86" s="160">
        <v>0</v>
      </c>
      <c r="BU86" s="138">
        <v>612864.05000000005</v>
      </c>
      <c r="BV86" s="160">
        <v>616917.84</v>
      </c>
      <c r="BW86" s="160">
        <v>616917.84</v>
      </c>
      <c r="BX86" s="160">
        <v>0</v>
      </c>
      <c r="BY86" s="160">
        <v>610428.34</v>
      </c>
      <c r="BZ86" s="160">
        <v>610428.34</v>
      </c>
      <c r="CA86" s="160">
        <v>0</v>
      </c>
      <c r="CB86" s="160">
        <v>614482.13</v>
      </c>
      <c r="CC86" s="160">
        <v>614482.13</v>
      </c>
      <c r="CD86" s="160">
        <v>0</v>
      </c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  <c r="EH86" s="145"/>
      <c r="EI86" s="145"/>
      <c r="EJ86" s="145"/>
      <c r="EK86" s="145"/>
      <c r="EL86" s="145"/>
      <c r="EM86" s="145"/>
      <c r="EN86" s="145"/>
      <c r="EO86" s="145"/>
      <c r="EP86" s="145"/>
      <c r="EQ86" s="145"/>
      <c r="ER86" s="145"/>
      <c r="ES86" s="145"/>
      <c r="ET86" s="145"/>
      <c r="EU86" s="145"/>
      <c r="EV86" s="145"/>
      <c r="EW86" s="145"/>
      <c r="EX86" s="145"/>
      <c r="EY86" s="145"/>
      <c r="EZ86" s="145"/>
      <c r="FA86" s="145"/>
      <c r="FB86" s="145"/>
      <c r="FC86" s="145"/>
      <c r="FD86" s="145"/>
      <c r="FE86" s="145"/>
      <c r="FF86" s="145"/>
      <c r="FG86" s="145"/>
      <c r="FH86" s="145"/>
      <c r="FI86" s="145"/>
      <c r="FJ86" s="145"/>
      <c r="FK86" s="145"/>
      <c r="FL86" s="145"/>
      <c r="FM86" s="145"/>
      <c r="FN86" s="145"/>
      <c r="FO86" s="145"/>
      <c r="FP86" s="145"/>
      <c r="FQ86" s="145"/>
      <c r="FR86" s="145"/>
      <c r="FS86" s="145"/>
      <c r="FT86" s="146"/>
      <c r="FU86" s="147" t="e">
        <f>L86/'Приложение 1'!#REF!</f>
        <v>#REF!</v>
      </c>
      <c r="FV86" s="147" t="e">
        <f t="shared" si="40"/>
        <v>#DIV/0!</v>
      </c>
      <c r="FW86" s="147" t="e">
        <f t="shared" si="41"/>
        <v>#DIV/0!</v>
      </c>
      <c r="FX86" s="147" t="e">
        <f t="shared" si="42"/>
        <v>#DIV/0!</v>
      </c>
      <c r="FY86" s="147" t="e">
        <f t="shared" si="43"/>
        <v>#DIV/0!</v>
      </c>
      <c r="FZ86" s="147" t="e">
        <f t="shared" si="44"/>
        <v>#DIV/0!</v>
      </c>
      <c r="GA86" s="147" t="e">
        <f t="shared" si="45"/>
        <v>#DIV/0!</v>
      </c>
      <c r="GB86" s="147">
        <f t="shared" si="46"/>
        <v>7256.1377486910997</v>
      </c>
      <c r="GC86" s="147" t="e">
        <f t="shared" si="47"/>
        <v>#DIV/0!</v>
      </c>
      <c r="GD86" s="147" t="e">
        <f t="shared" si="48"/>
        <v>#DIV/0!</v>
      </c>
      <c r="GE86" s="147" t="e">
        <f t="shared" si="49"/>
        <v>#DIV/0!</v>
      </c>
      <c r="GF86" s="147" t="e">
        <f t="shared" si="50"/>
        <v>#DIV/0!</v>
      </c>
      <c r="GG86" s="148">
        <f t="shared" si="51"/>
        <v>0</v>
      </c>
      <c r="GH86" s="147">
        <v>823.21</v>
      </c>
      <c r="GI86" s="147">
        <v>2105.13</v>
      </c>
      <c r="GJ86" s="147">
        <v>2608.0100000000002</v>
      </c>
      <c r="GK86" s="147">
        <v>902.03</v>
      </c>
      <c r="GL86" s="147">
        <v>1781.42</v>
      </c>
      <c r="GM86" s="147">
        <v>1188.47</v>
      </c>
      <c r="GN86" s="147">
        <v>2445034.0299999998</v>
      </c>
      <c r="GO86" s="147">
        <f t="shared" si="52"/>
        <v>4866.91</v>
      </c>
      <c r="GP86" s="147">
        <v>1206.3800000000001</v>
      </c>
      <c r="GQ86" s="147">
        <v>8075.13</v>
      </c>
      <c r="GR86" s="147">
        <v>3444.44</v>
      </c>
      <c r="GS86" s="147">
        <v>7006.73</v>
      </c>
      <c r="GT86" s="147">
        <f t="shared" si="53"/>
        <v>1689105.94</v>
      </c>
      <c r="GU86" s="147" t="e">
        <f t="shared" ref="GU86:HG111" si="59">IF(FU86&gt;GH86, "+", " ")</f>
        <v>#REF!</v>
      </c>
      <c r="GV86" s="147" t="e">
        <f t="shared" si="59"/>
        <v>#DIV/0!</v>
      </c>
      <c r="GW86" s="147" t="e">
        <f t="shared" si="59"/>
        <v>#DIV/0!</v>
      </c>
      <c r="GX86" s="147" t="e">
        <f t="shared" si="59"/>
        <v>#DIV/0!</v>
      </c>
      <c r="GY86" s="147" t="e">
        <f t="shared" si="59"/>
        <v>#DIV/0!</v>
      </c>
      <c r="GZ86" s="147" t="e">
        <f t="shared" si="59"/>
        <v>#DIV/0!</v>
      </c>
      <c r="HA86" s="147" t="e">
        <f t="shared" si="59"/>
        <v>#DIV/0!</v>
      </c>
      <c r="HB86" s="147" t="str">
        <f t="shared" si="59"/>
        <v>+</v>
      </c>
      <c r="HC86" s="147" t="e">
        <f t="shared" si="58"/>
        <v>#DIV/0!</v>
      </c>
      <c r="HD86" s="147" t="e">
        <f t="shared" si="58"/>
        <v>#DIV/0!</v>
      </c>
      <c r="HE86" s="147" t="e">
        <f t="shared" si="58"/>
        <v>#DIV/0!</v>
      </c>
      <c r="HF86" s="147" t="e">
        <f t="shared" si="58"/>
        <v>#DIV/0!</v>
      </c>
      <c r="HG86" s="147" t="str">
        <f t="shared" si="58"/>
        <v xml:space="preserve"> </v>
      </c>
      <c r="HI86" s="147"/>
      <c r="HJ86" s="147"/>
      <c r="HK86" s="147">
        <f t="shared" si="35"/>
        <v>7598.0500000000011</v>
      </c>
      <c r="HL86" s="147">
        <f t="shared" si="36"/>
        <v>5085.92</v>
      </c>
      <c r="HM86" s="147">
        <f t="shared" si="54"/>
        <v>2512.130000000001</v>
      </c>
    </row>
    <row r="87" spans="1:221" s="149" customFormat="1" ht="12" customHeight="1" x14ac:dyDescent="0.2">
      <c r="A87" s="150">
        <v>70</v>
      </c>
      <c r="B87" s="151" t="s">
        <v>1170</v>
      </c>
      <c r="C87" s="152"/>
      <c r="D87" s="153"/>
      <c r="E87" s="154"/>
      <c r="F87" s="154">
        <f t="shared" si="55"/>
        <v>28.988095717461515</v>
      </c>
      <c r="G87" s="279">
        <v>1964</v>
      </c>
      <c r="H87" s="281">
        <v>2025</v>
      </c>
      <c r="I87" s="154">
        <f t="shared" si="56"/>
        <v>1727930.95</v>
      </c>
      <c r="J87" s="307">
        <f t="shared" si="28"/>
        <v>8638982.8499999996</v>
      </c>
      <c r="K87" s="155">
        <f t="shared" si="29"/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5"/>
      <c r="R87" s="155">
        <v>0</v>
      </c>
      <c r="S87" s="155"/>
      <c r="T87" s="155">
        <v>0</v>
      </c>
      <c r="U87" s="155"/>
      <c r="V87" s="155">
        <v>0</v>
      </c>
      <c r="W87" s="156">
        <v>0</v>
      </c>
      <c r="X87" s="155">
        <v>0</v>
      </c>
      <c r="Y87" s="157" t="s">
        <v>235</v>
      </c>
      <c r="Z87" s="155">
        <v>1137</v>
      </c>
      <c r="AA87" s="155">
        <f t="shared" si="57"/>
        <v>8250228.6200000001</v>
      </c>
      <c r="AB87" s="144">
        <v>0</v>
      </c>
      <c r="AC87" s="144">
        <v>0</v>
      </c>
      <c r="AD87" s="144">
        <v>0</v>
      </c>
      <c r="AE87" s="144">
        <v>0</v>
      </c>
      <c r="AF87" s="144">
        <v>0</v>
      </c>
      <c r="AG87" s="144">
        <v>0</v>
      </c>
      <c r="AH87" s="144">
        <v>0</v>
      </c>
      <c r="AI87" s="144">
        <v>0</v>
      </c>
      <c r="AJ87" s="144">
        <v>0</v>
      </c>
      <c r="AK87" s="144">
        <v>0</v>
      </c>
      <c r="AL87" s="144">
        <v>0</v>
      </c>
      <c r="AM87" s="144">
        <f t="shared" si="30"/>
        <v>259169.49</v>
      </c>
      <c r="AN87" s="144">
        <f t="shared" si="31"/>
        <v>129584.74</v>
      </c>
      <c r="AO87" s="144">
        <v>0</v>
      </c>
      <c r="AP87" s="144" t="s">
        <v>4526</v>
      </c>
      <c r="AQ87" s="294"/>
      <c r="AR87" s="144"/>
      <c r="AS87" s="271"/>
      <c r="AT87" s="144"/>
      <c r="AU87" s="144"/>
      <c r="AV87" s="158" t="s">
        <v>1168</v>
      </c>
      <c r="AW87" s="159" t="s">
        <v>1169</v>
      </c>
      <c r="AX87" s="159" t="s">
        <v>1170</v>
      </c>
      <c r="AY87" s="159" t="s">
        <v>878</v>
      </c>
      <c r="AZ87" s="159" t="s">
        <v>879</v>
      </c>
      <c r="BA87" s="193">
        <v>1964</v>
      </c>
      <c r="BB87" s="159" t="s">
        <v>891</v>
      </c>
      <c r="BC87" s="193">
        <v>5</v>
      </c>
      <c r="BD87" s="193">
        <v>4</v>
      </c>
      <c r="BE87" s="193">
        <v>111</v>
      </c>
      <c r="BF87" s="160">
        <v>3672.4</v>
      </c>
      <c r="BG87" s="160">
        <v>2649</v>
      </c>
      <c r="BH87" s="193">
        <v>0</v>
      </c>
      <c r="BI87" s="193">
        <v>7.5</v>
      </c>
      <c r="BJ87" s="159" t="s">
        <v>884</v>
      </c>
      <c r="BK87" s="160">
        <v>1137</v>
      </c>
      <c r="BL87" s="160">
        <v>874</v>
      </c>
      <c r="BM87" s="160">
        <v>2680</v>
      </c>
      <c r="BN87" s="158"/>
      <c r="BO87" s="159" t="s">
        <v>885</v>
      </c>
      <c r="BP87" s="159" t="s">
        <v>886</v>
      </c>
      <c r="BQ87" s="204" t="s">
        <v>887</v>
      </c>
      <c r="BR87" s="160">
        <v>6296717.3700000001</v>
      </c>
      <c r="BS87" s="160">
        <v>1727930.95</v>
      </c>
      <c r="BT87" s="160">
        <v>0</v>
      </c>
      <c r="BU87" s="138">
        <v>1727930.95</v>
      </c>
      <c r="BV87" s="160">
        <v>1727931.01</v>
      </c>
      <c r="BW87" s="160">
        <v>1727931.01</v>
      </c>
      <c r="BX87" s="160">
        <v>0</v>
      </c>
      <c r="BY87" s="160">
        <v>1707569.84</v>
      </c>
      <c r="BZ87" s="160">
        <v>1707569.84</v>
      </c>
      <c r="CA87" s="160">
        <v>0</v>
      </c>
      <c r="CB87" s="160">
        <v>1707569.84</v>
      </c>
      <c r="CC87" s="160">
        <v>1707569.84</v>
      </c>
      <c r="CD87" s="160">
        <v>0</v>
      </c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K87" s="145"/>
      <c r="EL87" s="145"/>
      <c r="EM87" s="145"/>
      <c r="EN87" s="145"/>
      <c r="EO87" s="145"/>
      <c r="EP87" s="145"/>
      <c r="EQ87" s="145"/>
      <c r="ER87" s="145"/>
      <c r="ES87" s="145"/>
      <c r="ET87" s="145"/>
      <c r="EU87" s="145"/>
      <c r="EV87" s="145"/>
      <c r="EW87" s="145"/>
      <c r="EX87" s="145"/>
      <c r="EY87" s="145"/>
      <c r="EZ87" s="145"/>
      <c r="FA87" s="145"/>
      <c r="FB87" s="145"/>
      <c r="FC87" s="145"/>
      <c r="FD87" s="145"/>
      <c r="FE87" s="145"/>
      <c r="FF87" s="145"/>
      <c r="FG87" s="145"/>
      <c r="FH87" s="145"/>
      <c r="FI87" s="145"/>
      <c r="FJ87" s="145"/>
      <c r="FK87" s="145"/>
      <c r="FL87" s="145"/>
      <c r="FM87" s="145"/>
      <c r="FN87" s="145"/>
      <c r="FO87" s="145"/>
      <c r="FP87" s="145"/>
      <c r="FQ87" s="145"/>
      <c r="FR87" s="145"/>
      <c r="FS87" s="145"/>
      <c r="FT87" s="146"/>
      <c r="FU87" s="147" t="e">
        <f>L87/'Приложение 1'!#REF!</f>
        <v>#REF!</v>
      </c>
      <c r="FV87" s="147" t="e">
        <f t="shared" si="40"/>
        <v>#DIV/0!</v>
      </c>
      <c r="FW87" s="147" t="e">
        <f t="shared" si="41"/>
        <v>#DIV/0!</v>
      </c>
      <c r="FX87" s="147" t="e">
        <f t="shared" si="42"/>
        <v>#DIV/0!</v>
      </c>
      <c r="FY87" s="147" t="e">
        <f t="shared" si="43"/>
        <v>#DIV/0!</v>
      </c>
      <c r="FZ87" s="147" t="e">
        <f t="shared" si="44"/>
        <v>#DIV/0!</v>
      </c>
      <c r="GA87" s="147" t="e">
        <f t="shared" si="45"/>
        <v>#DIV/0!</v>
      </c>
      <c r="GB87" s="147">
        <f t="shared" si="46"/>
        <v>7256.137748460862</v>
      </c>
      <c r="GC87" s="147" t="e">
        <f t="shared" si="47"/>
        <v>#DIV/0!</v>
      </c>
      <c r="GD87" s="147" t="e">
        <f t="shared" si="48"/>
        <v>#DIV/0!</v>
      </c>
      <c r="GE87" s="147" t="e">
        <f t="shared" si="49"/>
        <v>#DIV/0!</v>
      </c>
      <c r="GF87" s="147" t="e">
        <f t="shared" si="50"/>
        <v>#DIV/0!</v>
      </c>
      <c r="GG87" s="148">
        <f t="shared" si="51"/>
        <v>0</v>
      </c>
      <c r="GH87" s="147">
        <v>823.21</v>
      </c>
      <c r="GI87" s="147">
        <v>2105.13</v>
      </c>
      <c r="GJ87" s="147">
        <v>2608.0100000000002</v>
      </c>
      <c r="GK87" s="147">
        <v>902.03</v>
      </c>
      <c r="GL87" s="147">
        <v>1781.42</v>
      </c>
      <c r="GM87" s="147">
        <v>1188.47</v>
      </c>
      <c r="GN87" s="147">
        <v>2445034.0299999998</v>
      </c>
      <c r="GO87" s="147">
        <f t="shared" si="52"/>
        <v>4866.91</v>
      </c>
      <c r="GP87" s="147">
        <v>1206.3800000000001</v>
      </c>
      <c r="GQ87" s="147">
        <v>8075.13</v>
      </c>
      <c r="GR87" s="147">
        <v>3444.44</v>
      </c>
      <c r="GS87" s="147">
        <v>7006.73</v>
      </c>
      <c r="GT87" s="147">
        <f t="shared" si="53"/>
        <v>1689105.94</v>
      </c>
      <c r="GU87" s="147" t="e">
        <f t="shared" si="59"/>
        <v>#REF!</v>
      </c>
      <c r="GV87" s="147" t="e">
        <f t="shared" si="59"/>
        <v>#DIV/0!</v>
      </c>
      <c r="GW87" s="147" t="e">
        <f t="shared" si="59"/>
        <v>#DIV/0!</v>
      </c>
      <c r="GX87" s="147" t="e">
        <f t="shared" si="59"/>
        <v>#DIV/0!</v>
      </c>
      <c r="GY87" s="147" t="e">
        <f t="shared" si="59"/>
        <v>#DIV/0!</v>
      </c>
      <c r="GZ87" s="147" t="e">
        <f t="shared" si="59"/>
        <v>#DIV/0!</v>
      </c>
      <c r="HA87" s="147" t="e">
        <f t="shared" si="59"/>
        <v>#DIV/0!</v>
      </c>
      <c r="HB87" s="147" t="str">
        <f t="shared" si="59"/>
        <v>+</v>
      </c>
      <c r="HC87" s="147" t="e">
        <f t="shared" si="58"/>
        <v>#DIV/0!</v>
      </c>
      <c r="HD87" s="147" t="e">
        <f t="shared" si="58"/>
        <v>#DIV/0!</v>
      </c>
      <c r="HE87" s="147" t="e">
        <f t="shared" si="58"/>
        <v>#DIV/0!</v>
      </c>
      <c r="HF87" s="147" t="e">
        <f t="shared" si="58"/>
        <v>#DIV/0!</v>
      </c>
      <c r="HG87" s="147" t="str">
        <f t="shared" si="58"/>
        <v xml:space="preserve"> </v>
      </c>
      <c r="HI87" s="147"/>
      <c r="HJ87" s="147"/>
      <c r="HK87" s="147">
        <f t="shared" si="35"/>
        <v>7598.0499999999993</v>
      </c>
      <c r="HL87" s="147">
        <f t="shared" si="36"/>
        <v>5085.92</v>
      </c>
      <c r="HM87" s="147">
        <f t="shared" si="54"/>
        <v>2512.1299999999992</v>
      </c>
    </row>
    <row r="88" spans="1:221" s="149" customFormat="1" ht="12" customHeight="1" x14ac:dyDescent="0.2">
      <c r="A88" s="150">
        <v>71</v>
      </c>
      <c r="B88" s="151" t="s">
        <v>1173</v>
      </c>
      <c r="C88" s="152"/>
      <c r="D88" s="153"/>
      <c r="E88" s="154"/>
      <c r="F88" s="154">
        <f t="shared" si="55"/>
        <v>52.756809101264622</v>
      </c>
      <c r="G88" s="279">
        <v>1970</v>
      </c>
      <c r="H88" s="281">
        <v>2025</v>
      </c>
      <c r="I88" s="154">
        <f t="shared" si="56"/>
        <v>1667230.69</v>
      </c>
      <c r="J88" s="307">
        <f t="shared" si="28"/>
        <v>13676490</v>
      </c>
      <c r="K88" s="155">
        <f t="shared" si="29"/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5"/>
      <c r="R88" s="155">
        <v>0</v>
      </c>
      <c r="S88" s="155"/>
      <c r="T88" s="155">
        <v>0</v>
      </c>
      <c r="U88" s="155"/>
      <c r="V88" s="155">
        <v>0</v>
      </c>
      <c r="W88" s="156">
        <v>0</v>
      </c>
      <c r="X88" s="155">
        <v>0</v>
      </c>
      <c r="Y88" s="157" t="s">
        <v>235</v>
      </c>
      <c r="Z88" s="155">
        <v>1800</v>
      </c>
      <c r="AA88" s="155">
        <f t="shared" si="57"/>
        <v>13061047.949999999</v>
      </c>
      <c r="AB88" s="144">
        <v>0</v>
      </c>
      <c r="AC88" s="144">
        <v>0</v>
      </c>
      <c r="AD88" s="144">
        <v>0</v>
      </c>
      <c r="AE88" s="144">
        <v>0</v>
      </c>
      <c r="AF88" s="144">
        <v>0</v>
      </c>
      <c r="AG88" s="144">
        <v>0</v>
      </c>
      <c r="AH88" s="144">
        <v>0</v>
      </c>
      <c r="AI88" s="144">
        <v>0</v>
      </c>
      <c r="AJ88" s="144">
        <v>0</v>
      </c>
      <c r="AK88" s="144">
        <v>0</v>
      </c>
      <c r="AL88" s="144">
        <v>0</v>
      </c>
      <c r="AM88" s="144">
        <f t="shared" si="30"/>
        <v>410294.7</v>
      </c>
      <c r="AN88" s="144">
        <f t="shared" si="31"/>
        <v>205147.35</v>
      </c>
      <c r="AO88" s="144">
        <v>0</v>
      </c>
      <c r="AP88" s="144" t="s">
        <v>4526</v>
      </c>
      <c r="AQ88" s="294"/>
      <c r="AR88" s="144"/>
      <c r="AS88" s="271"/>
      <c r="AT88" s="144"/>
      <c r="AU88" s="144"/>
      <c r="AV88" s="158" t="s">
        <v>1171</v>
      </c>
      <c r="AW88" s="159" t="s">
        <v>1172</v>
      </c>
      <c r="AX88" s="159" t="s">
        <v>1173</v>
      </c>
      <c r="AY88" s="159" t="s">
        <v>878</v>
      </c>
      <c r="AZ88" s="159" t="s">
        <v>879</v>
      </c>
      <c r="BA88" s="193">
        <v>1970</v>
      </c>
      <c r="BB88" s="159" t="s">
        <v>891</v>
      </c>
      <c r="BC88" s="193">
        <v>5</v>
      </c>
      <c r="BD88" s="193">
        <v>4</v>
      </c>
      <c r="BE88" s="193">
        <v>114</v>
      </c>
      <c r="BF88" s="160">
        <v>3695.7</v>
      </c>
      <c r="BG88" s="160">
        <v>2529.27</v>
      </c>
      <c r="BH88" s="193">
        <v>0</v>
      </c>
      <c r="BI88" s="193">
        <v>7.5</v>
      </c>
      <c r="BJ88" s="159" t="s">
        <v>884</v>
      </c>
      <c r="BK88" s="160">
        <v>1800</v>
      </c>
      <c r="BL88" s="160"/>
      <c r="BM88" s="160">
        <v>2436</v>
      </c>
      <c r="BN88" s="158"/>
      <c r="BO88" s="159" t="s">
        <v>885</v>
      </c>
      <c r="BP88" s="159" t="s">
        <v>886</v>
      </c>
      <c r="BQ88" s="204" t="s">
        <v>887</v>
      </c>
      <c r="BR88" s="160">
        <v>9968418</v>
      </c>
      <c r="BS88" s="160">
        <v>1667230.69</v>
      </c>
      <c r="BT88" s="160">
        <v>0</v>
      </c>
      <c r="BU88" s="138">
        <v>1667230.69</v>
      </c>
      <c r="BV88" s="160">
        <v>1667230.69</v>
      </c>
      <c r="BW88" s="160">
        <v>1667230.69</v>
      </c>
      <c r="BX88" s="160">
        <v>0</v>
      </c>
      <c r="BY88" s="160">
        <v>1661248.37</v>
      </c>
      <c r="BZ88" s="160">
        <v>1661248.37</v>
      </c>
      <c r="CA88" s="160">
        <v>0</v>
      </c>
      <c r="CB88" s="160">
        <v>1661248.37</v>
      </c>
      <c r="CC88" s="160">
        <v>1661248.37</v>
      </c>
      <c r="CD88" s="160">
        <v>0</v>
      </c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  <c r="EH88" s="145"/>
      <c r="EI88" s="145"/>
      <c r="EJ88" s="145"/>
      <c r="EK88" s="145"/>
      <c r="EL88" s="145"/>
      <c r="EM88" s="145"/>
      <c r="EN88" s="145"/>
      <c r="EO88" s="145"/>
      <c r="EP88" s="145"/>
      <c r="EQ88" s="145"/>
      <c r="ER88" s="145"/>
      <c r="ES88" s="145"/>
      <c r="ET88" s="145"/>
      <c r="EU88" s="145"/>
      <c r="EV88" s="145"/>
      <c r="EW88" s="145"/>
      <c r="EX88" s="145"/>
      <c r="EY88" s="145"/>
      <c r="EZ88" s="145"/>
      <c r="FA88" s="145"/>
      <c r="FB88" s="145"/>
      <c r="FC88" s="145"/>
      <c r="FD88" s="145"/>
      <c r="FE88" s="145"/>
      <c r="FF88" s="145"/>
      <c r="FG88" s="145"/>
      <c r="FH88" s="145"/>
      <c r="FI88" s="145"/>
      <c r="FJ88" s="145"/>
      <c r="FK88" s="145"/>
      <c r="FL88" s="145"/>
      <c r="FM88" s="145"/>
      <c r="FN88" s="145"/>
      <c r="FO88" s="145"/>
      <c r="FP88" s="145"/>
      <c r="FQ88" s="145"/>
      <c r="FR88" s="145"/>
      <c r="FS88" s="145"/>
      <c r="FT88" s="146"/>
      <c r="FU88" s="147" t="e">
        <f>L88/'Приложение 1'!#REF!</f>
        <v>#REF!</v>
      </c>
      <c r="FV88" s="147" t="e">
        <f t="shared" si="40"/>
        <v>#DIV/0!</v>
      </c>
      <c r="FW88" s="147" t="e">
        <f t="shared" si="41"/>
        <v>#DIV/0!</v>
      </c>
      <c r="FX88" s="147" t="e">
        <f t="shared" si="42"/>
        <v>#DIV/0!</v>
      </c>
      <c r="FY88" s="147" t="e">
        <f t="shared" si="43"/>
        <v>#DIV/0!</v>
      </c>
      <c r="FZ88" s="147" t="e">
        <f t="shared" si="44"/>
        <v>#DIV/0!</v>
      </c>
      <c r="GA88" s="147" t="e">
        <f t="shared" si="45"/>
        <v>#DIV/0!</v>
      </c>
      <c r="GB88" s="147">
        <f t="shared" si="46"/>
        <v>7256.1377499999999</v>
      </c>
      <c r="GC88" s="147" t="e">
        <f t="shared" si="47"/>
        <v>#DIV/0!</v>
      </c>
      <c r="GD88" s="147" t="e">
        <f t="shared" si="48"/>
        <v>#DIV/0!</v>
      </c>
      <c r="GE88" s="147" t="e">
        <f t="shared" si="49"/>
        <v>#DIV/0!</v>
      </c>
      <c r="GF88" s="147" t="e">
        <f t="shared" si="50"/>
        <v>#DIV/0!</v>
      </c>
      <c r="GG88" s="148">
        <f t="shared" si="51"/>
        <v>0</v>
      </c>
      <c r="GH88" s="147">
        <v>823.21</v>
      </c>
      <c r="GI88" s="147">
        <v>2105.13</v>
      </c>
      <c r="GJ88" s="147">
        <v>2608.0100000000002</v>
      </c>
      <c r="GK88" s="147">
        <v>902.03</v>
      </c>
      <c r="GL88" s="147">
        <v>1781.42</v>
      </c>
      <c r="GM88" s="147">
        <v>1188.47</v>
      </c>
      <c r="GN88" s="147">
        <v>2445034.0299999998</v>
      </c>
      <c r="GO88" s="147">
        <f t="shared" si="52"/>
        <v>4866.91</v>
      </c>
      <c r="GP88" s="147">
        <v>1206.3800000000001</v>
      </c>
      <c r="GQ88" s="147">
        <v>8075.13</v>
      </c>
      <c r="GR88" s="147">
        <v>3444.44</v>
      </c>
      <c r="GS88" s="147">
        <v>7006.73</v>
      </c>
      <c r="GT88" s="147">
        <f t="shared" si="53"/>
        <v>1689105.94</v>
      </c>
      <c r="GU88" s="147" t="e">
        <f t="shared" si="59"/>
        <v>#REF!</v>
      </c>
      <c r="GV88" s="147" t="e">
        <f t="shared" si="59"/>
        <v>#DIV/0!</v>
      </c>
      <c r="GW88" s="147" t="e">
        <f t="shared" si="59"/>
        <v>#DIV/0!</v>
      </c>
      <c r="GX88" s="147" t="e">
        <f t="shared" si="59"/>
        <v>#DIV/0!</v>
      </c>
      <c r="GY88" s="147" t="e">
        <f t="shared" si="59"/>
        <v>#DIV/0!</v>
      </c>
      <c r="GZ88" s="147" t="e">
        <f t="shared" si="59"/>
        <v>#DIV/0!</v>
      </c>
      <c r="HA88" s="147" t="e">
        <f t="shared" si="59"/>
        <v>#DIV/0!</v>
      </c>
      <c r="HB88" s="147" t="str">
        <f t="shared" si="59"/>
        <v>+</v>
      </c>
      <c r="HC88" s="147" t="e">
        <f t="shared" si="58"/>
        <v>#DIV/0!</v>
      </c>
      <c r="HD88" s="147" t="e">
        <f t="shared" si="58"/>
        <v>#DIV/0!</v>
      </c>
      <c r="HE88" s="147" t="e">
        <f t="shared" si="58"/>
        <v>#DIV/0!</v>
      </c>
      <c r="HF88" s="147" t="e">
        <f t="shared" si="58"/>
        <v>#DIV/0!</v>
      </c>
      <c r="HG88" s="147" t="str">
        <f t="shared" si="58"/>
        <v xml:space="preserve"> </v>
      </c>
      <c r="HI88" s="147"/>
      <c r="HJ88" s="147"/>
      <c r="HK88" s="147">
        <f t="shared" si="35"/>
        <v>7598.05</v>
      </c>
      <c r="HL88" s="147">
        <f t="shared" si="36"/>
        <v>5085.92</v>
      </c>
      <c r="HM88" s="147">
        <f t="shared" si="54"/>
        <v>2512.13</v>
      </c>
    </row>
    <row r="89" spans="1:221" s="149" customFormat="1" ht="12" customHeight="1" x14ac:dyDescent="0.2">
      <c r="A89" s="150">
        <v>72</v>
      </c>
      <c r="B89" s="151" t="s">
        <v>1177</v>
      </c>
      <c r="C89" s="152"/>
      <c r="D89" s="153"/>
      <c r="E89" s="154"/>
      <c r="F89" s="154">
        <f t="shared" si="55"/>
        <v>46.743589597839986</v>
      </c>
      <c r="G89" s="279">
        <v>1971</v>
      </c>
      <c r="H89" s="281">
        <v>2025</v>
      </c>
      <c r="I89" s="154">
        <f t="shared" si="56"/>
        <v>2495873.31</v>
      </c>
      <c r="J89" s="307">
        <f t="shared" si="28"/>
        <v>14337520.35</v>
      </c>
      <c r="K89" s="155">
        <f t="shared" si="29"/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5"/>
      <c r="R89" s="155">
        <v>0</v>
      </c>
      <c r="S89" s="155"/>
      <c r="T89" s="155">
        <v>0</v>
      </c>
      <c r="U89" s="155"/>
      <c r="V89" s="155">
        <v>0</v>
      </c>
      <c r="W89" s="156">
        <v>0</v>
      </c>
      <c r="X89" s="155">
        <v>0</v>
      </c>
      <c r="Y89" s="157" t="s">
        <v>235</v>
      </c>
      <c r="Z89" s="155">
        <v>1887</v>
      </c>
      <c r="AA89" s="155">
        <f t="shared" si="57"/>
        <v>13692331.93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  <c r="AK89" s="144">
        <v>0</v>
      </c>
      <c r="AL89" s="144">
        <v>0</v>
      </c>
      <c r="AM89" s="144">
        <f t="shared" si="30"/>
        <v>430125.61</v>
      </c>
      <c r="AN89" s="144">
        <f t="shared" si="31"/>
        <v>215062.81</v>
      </c>
      <c r="AO89" s="144">
        <v>0</v>
      </c>
      <c r="AP89" s="144" t="s">
        <v>4526</v>
      </c>
      <c r="AQ89" s="294"/>
      <c r="AR89" s="144"/>
      <c r="AS89" s="271"/>
      <c r="AT89" s="144"/>
      <c r="AU89" s="144"/>
      <c r="AV89" s="158" t="s">
        <v>1175</v>
      </c>
      <c r="AW89" s="159" t="s">
        <v>1176</v>
      </c>
      <c r="AX89" s="159" t="s">
        <v>1177</v>
      </c>
      <c r="AY89" s="159" t="s">
        <v>878</v>
      </c>
      <c r="AZ89" s="159" t="s">
        <v>879</v>
      </c>
      <c r="BA89" s="193">
        <v>1971</v>
      </c>
      <c r="BB89" s="159" t="s">
        <v>891</v>
      </c>
      <c r="BC89" s="193">
        <v>5</v>
      </c>
      <c r="BD89" s="193">
        <v>6</v>
      </c>
      <c r="BE89" s="193">
        <v>163</v>
      </c>
      <c r="BF89" s="160">
        <v>5444.4</v>
      </c>
      <c r="BG89" s="160">
        <v>2814.8</v>
      </c>
      <c r="BH89" s="193">
        <v>0</v>
      </c>
      <c r="BI89" s="193">
        <v>7.5</v>
      </c>
      <c r="BJ89" s="159" t="s">
        <v>884</v>
      </c>
      <c r="BK89" s="160">
        <v>1887</v>
      </c>
      <c r="BL89" s="160">
        <v>923.1</v>
      </c>
      <c r="BM89" s="160">
        <v>3347.1</v>
      </c>
      <c r="BN89" s="158"/>
      <c r="BO89" s="159" t="s">
        <v>885</v>
      </c>
      <c r="BP89" s="159" t="s">
        <v>886</v>
      </c>
      <c r="BQ89" s="204" t="s">
        <v>887</v>
      </c>
      <c r="BR89" s="160">
        <v>10450224.869999999</v>
      </c>
      <c r="BS89" s="160">
        <v>2495873.31</v>
      </c>
      <c r="BT89" s="160">
        <v>0</v>
      </c>
      <c r="BU89" s="138">
        <v>2495873.31</v>
      </c>
      <c r="BV89" s="160">
        <v>2495873.31</v>
      </c>
      <c r="BW89" s="160">
        <v>2495873.31</v>
      </c>
      <c r="BX89" s="160">
        <v>0</v>
      </c>
      <c r="BY89" s="160">
        <v>2470644.29</v>
      </c>
      <c r="BZ89" s="160">
        <v>2470644.29</v>
      </c>
      <c r="CA89" s="160">
        <v>0</v>
      </c>
      <c r="CB89" s="160">
        <v>2470644.29</v>
      </c>
      <c r="CC89" s="160">
        <v>2470644.29</v>
      </c>
      <c r="CD89" s="160">
        <v>0</v>
      </c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  <c r="EH89" s="145"/>
      <c r="EI89" s="145"/>
      <c r="EJ89" s="145"/>
      <c r="EK89" s="145"/>
      <c r="EL89" s="145"/>
      <c r="EM89" s="145"/>
      <c r="EN89" s="145"/>
      <c r="EO89" s="145"/>
      <c r="EP89" s="145"/>
      <c r="EQ89" s="145"/>
      <c r="ER89" s="145"/>
      <c r="ES89" s="145"/>
      <c r="ET89" s="145"/>
      <c r="EU89" s="145"/>
      <c r="EV89" s="145"/>
      <c r="EW89" s="145"/>
      <c r="EX89" s="145"/>
      <c r="EY89" s="145"/>
      <c r="EZ89" s="145"/>
      <c r="FA89" s="145"/>
      <c r="FB89" s="145"/>
      <c r="FC89" s="145"/>
      <c r="FD89" s="145"/>
      <c r="FE89" s="145"/>
      <c r="FF89" s="145"/>
      <c r="FG89" s="145"/>
      <c r="FH89" s="145"/>
      <c r="FI89" s="145"/>
      <c r="FJ89" s="145"/>
      <c r="FK89" s="145"/>
      <c r="FL89" s="145"/>
      <c r="FM89" s="145"/>
      <c r="FN89" s="145"/>
      <c r="FO89" s="145"/>
      <c r="FP89" s="145"/>
      <c r="FQ89" s="145"/>
      <c r="FR89" s="145"/>
      <c r="FS89" s="145"/>
      <c r="FT89" s="146"/>
      <c r="FU89" s="147" t="e">
        <f>L89/'Приложение 1'!#REF!</f>
        <v>#REF!</v>
      </c>
      <c r="FV89" s="147" t="e">
        <f t="shared" si="40"/>
        <v>#DIV/0!</v>
      </c>
      <c r="FW89" s="147" t="e">
        <f t="shared" si="41"/>
        <v>#DIV/0!</v>
      </c>
      <c r="FX89" s="147" t="e">
        <f t="shared" si="42"/>
        <v>#DIV/0!</v>
      </c>
      <c r="FY89" s="147" t="e">
        <f t="shared" si="43"/>
        <v>#DIV/0!</v>
      </c>
      <c r="FZ89" s="147" t="e">
        <f t="shared" si="44"/>
        <v>#DIV/0!</v>
      </c>
      <c r="GA89" s="147" t="e">
        <f t="shared" si="45"/>
        <v>#DIV/0!</v>
      </c>
      <c r="GB89" s="147">
        <f t="shared" si="46"/>
        <v>7256.1377477477472</v>
      </c>
      <c r="GC89" s="147" t="e">
        <f t="shared" si="47"/>
        <v>#DIV/0!</v>
      </c>
      <c r="GD89" s="147" t="e">
        <f t="shared" si="48"/>
        <v>#DIV/0!</v>
      </c>
      <c r="GE89" s="147" t="e">
        <f t="shared" si="49"/>
        <v>#DIV/0!</v>
      </c>
      <c r="GF89" s="147" t="e">
        <f t="shared" si="50"/>
        <v>#DIV/0!</v>
      </c>
      <c r="GG89" s="148">
        <f t="shared" si="51"/>
        <v>0</v>
      </c>
      <c r="GH89" s="147">
        <v>823.21</v>
      </c>
      <c r="GI89" s="147">
        <v>2105.13</v>
      </c>
      <c r="GJ89" s="147">
        <v>2608.0100000000002</v>
      </c>
      <c r="GK89" s="147">
        <v>902.03</v>
      </c>
      <c r="GL89" s="147">
        <v>1781.42</v>
      </c>
      <c r="GM89" s="147">
        <v>1188.47</v>
      </c>
      <c r="GN89" s="147">
        <v>2445034.0299999998</v>
      </c>
      <c r="GO89" s="147">
        <f t="shared" si="52"/>
        <v>4866.91</v>
      </c>
      <c r="GP89" s="147">
        <v>1206.3800000000001</v>
      </c>
      <c r="GQ89" s="147">
        <v>8075.13</v>
      </c>
      <c r="GR89" s="147">
        <v>3444.44</v>
      </c>
      <c r="GS89" s="147">
        <v>7006.73</v>
      </c>
      <c r="GT89" s="147">
        <f t="shared" si="53"/>
        <v>1689105.94</v>
      </c>
      <c r="GU89" s="147" t="e">
        <f t="shared" si="59"/>
        <v>#REF!</v>
      </c>
      <c r="GV89" s="147" t="e">
        <f t="shared" si="59"/>
        <v>#DIV/0!</v>
      </c>
      <c r="GW89" s="147" t="e">
        <f t="shared" si="59"/>
        <v>#DIV/0!</v>
      </c>
      <c r="GX89" s="147" t="e">
        <f t="shared" si="59"/>
        <v>#DIV/0!</v>
      </c>
      <c r="GY89" s="147" t="e">
        <f t="shared" si="59"/>
        <v>#DIV/0!</v>
      </c>
      <c r="GZ89" s="147" t="e">
        <f t="shared" si="59"/>
        <v>#DIV/0!</v>
      </c>
      <c r="HA89" s="147" t="e">
        <f t="shared" si="59"/>
        <v>#DIV/0!</v>
      </c>
      <c r="HB89" s="147" t="str">
        <f t="shared" si="59"/>
        <v>+</v>
      </c>
      <c r="HC89" s="147" t="e">
        <f t="shared" si="58"/>
        <v>#DIV/0!</v>
      </c>
      <c r="HD89" s="147" t="e">
        <f t="shared" si="58"/>
        <v>#DIV/0!</v>
      </c>
      <c r="HE89" s="147" t="e">
        <f t="shared" si="58"/>
        <v>#DIV/0!</v>
      </c>
      <c r="HF89" s="147" t="e">
        <f t="shared" si="58"/>
        <v>#DIV/0!</v>
      </c>
      <c r="HG89" s="147" t="str">
        <f t="shared" si="58"/>
        <v xml:space="preserve"> </v>
      </c>
      <c r="HI89" s="147"/>
      <c r="HJ89" s="147"/>
      <c r="HK89" s="147">
        <f t="shared" si="35"/>
        <v>7598.05</v>
      </c>
      <c r="HL89" s="147">
        <f t="shared" si="36"/>
        <v>5085.92</v>
      </c>
      <c r="HM89" s="147">
        <f t="shared" si="54"/>
        <v>2512.13</v>
      </c>
    </row>
    <row r="90" spans="1:221" s="149" customFormat="1" ht="12" customHeight="1" x14ac:dyDescent="0.2">
      <c r="A90" s="150">
        <v>73</v>
      </c>
      <c r="B90" s="151" t="s">
        <v>1181</v>
      </c>
      <c r="C90" s="152"/>
      <c r="D90" s="153"/>
      <c r="E90" s="154"/>
      <c r="F90" s="154">
        <f t="shared" si="55"/>
        <v>13.405465706476944</v>
      </c>
      <c r="G90" s="279">
        <v>1991</v>
      </c>
      <c r="H90" s="281">
        <v>2025</v>
      </c>
      <c r="I90" s="154">
        <f t="shared" si="56"/>
        <v>1036905.57</v>
      </c>
      <c r="J90" s="152">
        <f t="shared" si="28"/>
        <v>3817990.08</v>
      </c>
      <c r="K90" s="155">
        <f t="shared" si="29"/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5"/>
      <c r="R90" s="155">
        <v>0</v>
      </c>
      <c r="S90" s="155"/>
      <c r="T90" s="155">
        <v>0</v>
      </c>
      <c r="U90" s="155"/>
      <c r="V90" s="155">
        <v>0</v>
      </c>
      <c r="W90" s="156">
        <v>0</v>
      </c>
      <c r="X90" s="155">
        <v>0</v>
      </c>
      <c r="Y90" s="157" t="s">
        <v>234</v>
      </c>
      <c r="Z90" s="155">
        <v>432</v>
      </c>
      <c r="AA90" s="155">
        <f t="shared" si="57"/>
        <v>3646180.53</v>
      </c>
      <c r="AB90" s="144">
        <v>0</v>
      </c>
      <c r="AC90" s="144">
        <v>0</v>
      </c>
      <c r="AD90" s="144">
        <v>0</v>
      </c>
      <c r="AE90" s="144">
        <v>0</v>
      </c>
      <c r="AF90" s="144">
        <v>0</v>
      </c>
      <c r="AG90" s="144">
        <v>0</v>
      </c>
      <c r="AH90" s="144">
        <v>0</v>
      </c>
      <c r="AI90" s="144">
        <v>0</v>
      </c>
      <c r="AJ90" s="144">
        <v>0</v>
      </c>
      <c r="AK90" s="144">
        <v>0</v>
      </c>
      <c r="AL90" s="144">
        <v>0</v>
      </c>
      <c r="AM90" s="144">
        <f t="shared" si="30"/>
        <v>114539.7</v>
      </c>
      <c r="AN90" s="144">
        <f t="shared" si="31"/>
        <v>57269.85</v>
      </c>
      <c r="AO90" s="144">
        <v>0</v>
      </c>
      <c r="AP90" s="144" t="s">
        <v>4526</v>
      </c>
      <c r="AQ90" s="294"/>
      <c r="AR90" s="144"/>
      <c r="AS90" s="271"/>
      <c r="AT90" s="144"/>
      <c r="AU90" s="144"/>
      <c r="AV90" s="158" t="s">
        <v>1179</v>
      </c>
      <c r="AW90" s="159" t="s">
        <v>1180</v>
      </c>
      <c r="AX90" s="159" t="s">
        <v>1181</v>
      </c>
      <c r="AY90" s="159" t="s">
        <v>878</v>
      </c>
      <c r="AZ90" s="159" t="s">
        <v>879</v>
      </c>
      <c r="BA90" s="193">
        <v>1991</v>
      </c>
      <c r="BB90" s="159" t="s">
        <v>891</v>
      </c>
      <c r="BC90" s="193">
        <v>5</v>
      </c>
      <c r="BD90" s="193">
        <v>2</v>
      </c>
      <c r="BE90" s="193">
        <v>88</v>
      </c>
      <c r="BF90" s="160">
        <v>2719.5</v>
      </c>
      <c r="BG90" s="160">
        <v>2305.1</v>
      </c>
      <c r="BH90" s="193">
        <v>0</v>
      </c>
      <c r="BI90" s="193">
        <v>7.5</v>
      </c>
      <c r="BJ90" s="159" t="s">
        <v>892</v>
      </c>
      <c r="BK90" s="160">
        <v>432</v>
      </c>
      <c r="BL90" s="160">
        <v>0</v>
      </c>
      <c r="BM90" s="160">
        <v>1761</v>
      </c>
      <c r="BN90" s="158"/>
      <c r="BO90" s="159" t="s">
        <v>885</v>
      </c>
      <c r="BP90" s="159" t="s">
        <v>886</v>
      </c>
      <c r="BQ90" s="204" t="s">
        <v>887</v>
      </c>
      <c r="BR90" s="160">
        <v>2492354.88</v>
      </c>
      <c r="BS90" s="160">
        <v>1036905.57</v>
      </c>
      <c r="BT90" s="160">
        <v>0</v>
      </c>
      <c r="BU90" s="138">
        <v>1036905.57</v>
      </c>
      <c r="BV90" s="160">
        <v>1040552.16</v>
      </c>
      <c r="BW90" s="160">
        <v>1040552.16</v>
      </c>
      <c r="BX90" s="160">
        <v>0</v>
      </c>
      <c r="BY90" s="160">
        <v>1030330.94</v>
      </c>
      <c r="BZ90" s="160">
        <v>1030330.94</v>
      </c>
      <c r="CA90" s="160">
        <v>0</v>
      </c>
      <c r="CB90" s="160">
        <v>1033977.53</v>
      </c>
      <c r="CC90" s="160">
        <v>1033977.53</v>
      </c>
      <c r="CD90" s="160">
        <v>0</v>
      </c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  <c r="EH90" s="145"/>
      <c r="EI90" s="145"/>
      <c r="EJ90" s="145"/>
      <c r="EK90" s="145"/>
      <c r="EL90" s="145"/>
      <c r="EM90" s="145"/>
      <c r="EN90" s="145"/>
      <c r="EO90" s="145"/>
      <c r="EP90" s="145"/>
      <c r="EQ90" s="145"/>
      <c r="ER90" s="145"/>
      <c r="ES90" s="145"/>
      <c r="ET90" s="145"/>
      <c r="EU90" s="145"/>
      <c r="EV90" s="145"/>
      <c r="EW90" s="145"/>
      <c r="EX90" s="145"/>
      <c r="EY90" s="145"/>
      <c r="EZ90" s="145"/>
      <c r="FA90" s="145"/>
      <c r="FB90" s="145"/>
      <c r="FC90" s="145"/>
      <c r="FD90" s="145"/>
      <c r="FE90" s="145"/>
      <c r="FF90" s="145"/>
      <c r="FG90" s="145"/>
      <c r="FH90" s="145"/>
      <c r="FI90" s="145"/>
      <c r="FJ90" s="145"/>
      <c r="FK90" s="145"/>
      <c r="FL90" s="145"/>
      <c r="FM90" s="145"/>
      <c r="FN90" s="145"/>
      <c r="FO90" s="145"/>
      <c r="FP90" s="145"/>
      <c r="FQ90" s="145"/>
      <c r="FR90" s="145"/>
      <c r="FS90" s="145"/>
      <c r="FT90" s="146"/>
      <c r="FU90" s="147" t="e">
        <f>L90/'Приложение 1'!#REF!</f>
        <v>#REF!</v>
      </c>
      <c r="FV90" s="147" t="e">
        <f t="shared" si="40"/>
        <v>#DIV/0!</v>
      </c>
      <c r="FW90" s="147" t="e">
        <f t="shared" si="41"/>
        <v>#DIV/0!</v>
      </c>
      <c r="FX90" s="147" t="e">
        <f t="shared" si="42"/>
        <v>#DIV/0!</v>
      </c>
      <c r="FY90" s="147" t="e">
        <f t="shared" si="43"/>
        <v>#DIV/0!</v>
      </c>
      <c r="FZ90" s="147" t="e">
        <f t="shared" si="44"/>
        <v>#DIV/0!</v>
      </c>
      <c r="GA90" s="147" t="e">
        <f t="shared" si="45"/>
        <v>#DIV/0!</v>
      </c>
      <c r="GB90" s="147">
        <f t="shared" si="46"/>
        <v>8440.232708333333</v>
      </c>
      <c r="GC90" s="147" t="e">
        <f t="shared" si="47"/>
        <v>#DIV/0!</v>
      </c>
      <c r="GD90" s="147" t="e">
        <f t="shared" si="48"/>
        <v>#DIV/0!</v>
      </c>
      <c r="GE90" s="147" t="e">
        <f t="shared" si="49"/>
        <v>#DIV/0!</v>
      </c>
      <c r="GF90" s="147" t="e">
        <f t="shared" si="50"/>
        <v>#DIV/0!</v>
      </c>
      <c r="GG90" s="148">
        <f t="shared" si="51"/>
        <v>0</v>
      </c>
      <c r="GH90" s="147">
        <v>823.21</v>
      </c>
      <c r="GI90" s="147">
        <v>2105.13</v>
      </c>
      <c r="GJ90" s="147">
        <v>2608.0100000000002</v>
      </c>
      <c r="GK90" s="147">
        <v>902.03</v>
      </c>
      <c r="GL90" s="147">
        <v>1781.42</v>
      </c>
      <c r="GM90" s="147">
        <v>1188.47</v>
      </c>
      <c r="GN90" s="147">
        <v>2445034.0299999998</v>
      </c>
      <c r="GO90" s="147">
        <f t="shared" si="52"/>
        <v>5070.2</v>
      </c>
      <c r="GP90" s="147">
        <v>1206.3800000000001</v>
      </c>
      <c r="GQ90" s="147">
        <v>8075.13</v>
      </c>
      <c r="GR90" s="147">
        <v>3444.44</v>
      </c>
      <c r="GS90" s="147">
        <v>7006.73</v>
      </c>
      <c r="GT90" s="147">
        <f t="shared" si="53"/>
        <v>1689105.94</v>
      </c>
      <c r="GU90" s="147" t="e">
        <f t="shared" si="59"/>
        <v>#REF!</v>
      </c>
      <c r="GV90" s="147" t="e">
        <f t="shared" si="59"/>
        <v>#DIV/0!</v>
      </c>
      <c r="GW90" s="147" t="e">
        <f t="shared" si="59"/>
        <v>#DIV/0!</v>
      </c>
      <c r="GX90" s="147" t="e">
        <f t="shared" si="59"/>
        <v>#DIV/0!</v>
      </c>
      <c r="GY90" s="147" t="e">
        <f t="shared" si="59"/>
        <v>#DIV/0!</v>
      </c>
      <c r="GZ90" s="147" t="e">
        <f t="shared" si="59"/>
        <v>#DIV/0!</v>
      </c>
      <c r="HA90" s="147" t="e">
        <f t="shared" si="59"/>
        <v>#DIV/0!</v>
      </c>
      <c r="HB90" s="147" t="str">
        <f t="shared" si="59"/>
        <v>+</v>
      </c>
      <c r="HC90" s="147" t="e">
        <f t="shared" si="58"/>
        <v>#DIV/0!</v>
      </c>
      <c r="HD90" s="147" t="e">
        <f t="shared" si="58"/>
        <v>#DIV/0!</v>
      </c>
      <c r="HE90" s="147" t="e">
        <f t="shared" si="58"/>
        <v>#DIV/0!</v>
      </c>
      <c r="HF90" s="147" t="e">
        <f t="shared" si="58"/>
        <v>#DIV/0!</v>
      </c>
      <c r="HG90" s="147" t="str">
        <f t="shared" si="58"/>
        <v xml:space="preserve"> </v>
      </c>
      <c r="HI90" s="147"/>
      <c r="HJ90" s="147"/>
      <c r="HK90" s="147">
        <f t="shared" si="35"/>
        <v>8837.94</v>
      </c>
      <c r="HL90" s="147">
        <f t="shared" si="36"/>
        <v>5298.36</v>
      </c>
      <c r="HM90" s="147">
        <f t="shared" si="54"/>
        <v>3539.5800000000008</v>
      </c>
    </row>
    <row r="91" spans="1:221" s="149" customFormat="1" ht="12" customHeight="1" x14ac:dyDescent="0.2">
      <c r="A91" s="150">
        <v>74</v>
      </c>
      <c r="B91" s="151" t="s">
        <v>1185</v>
      </c>
      <c r="C91" s="152"/>
      <c r="D91" s="153"/>
      <c r="E91" s="154"/>
      <c r="F91" s="154">
        <f t="shared" si="55"/>
        <v>51.043882081826567</v>
      </c>
      <c r="G91" s="279">
        <v>1963</v>
      </c>
      <c r="H91" s="281">
        <v>2025</v>
      </c>
      <c r="I91" s="154">
        <f t="shared" si="56"/>
        <v>771635.76</v>
      </c>
      <c r="J91" s="152">
        <f t="shared" si="28"/>
        <v>7970354.4500000002</v>
      </c>
      <c r="K91" s="155">
        <f t="shared" si="29"/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5"/>
      <c r="R91" s="155">
        <v>0</v>
      </c>
      <c r="S91" s="155"/>
      <c r="T91" s="155">
        <v>0</v>
      </c>
      <c r="U91" s="155"/>
      <c r="V91" s="155">
        <v>0</v>
      </c>
      <c r="W91" s="156">
        <v>0</v>
      </c>
      <c r="X91" s="155">
        <v>0</v>
      </c>
      <c r="Y91" s="157" t="s">
        <v>235</v>
      </c>
      <c r="Z91" s="155">
        <v>1049</v>
      </c>
      <c r="AA91" s="155">
        <f t="shared" si="57"/>
        <v>7611688.5</v>
      </c>
      <c r="AB91" s="144">
        <v>0</v>
      </c>
      <c r="AC91" s="144">
        <v>0</v>
      </c>
      <c r="AD91" s="144">
        <v>0</v>
      </c>
      <c r="AE91" s="144">
        <v>0</v>
      </c>
      <c r="AF91" s="144">
        <v>0</v>
      </c>
      <c r="AG91" s="144">
        <v>0</v>
      </c>
      <c r="AH91" s="144">
        <v>0</v>
      </c>
      <c r="AI91" s="144">
        <v>0</v>
      </c>
      <c r="AJ91" s="144">
        <v>0</v>
      </c>
      <c r="AK91" s="144">
        <v>0</v>
      </c>
      <c r="AL91" s="144">
        <v>0</v>
      </c>
      <c r="AM91" s="144">
        <f t="shared" si="30"/>
        <v>239110.63</v>
      </c>
      <c r="AN91" s="144">
        <f t="shared" si="31"/>
        <v>119555.32</v>
      </c>
      <c r="AO91" s="144">
        <v>0</v>
      </c>
      <c r="AP91" s="144" t="s">
        <v>4526</v>
      </c>
      <c r="AQ91" s="294"/>
      <c r="AR91" s="144"/>
      <c r="AS91" s="271"/>
      <c r="AT91" s="144"/>
      <c r="AU91" s="144"/>
      <c r="AV91" s="158" t="s">
        <v>1183</v>
      </c>
      <c r="AW91" s="159" t="s">
        <v>1184</v>
      </c>
      <c r="AX91" s="159" t="s">
        <v>1185</v>
      </c>
      <c r="AY91" s="159" t="s">
        <v>878</v>
      </c>
      <c r="AZ91" s="159" t="s">
        <v>879</v>
      </c>
      <c r="BA91" s="193">
        <v>1963</v>
      </c>
      <c r="BB91" s="159" t="s">
        <v>891</v>
      </c>
      <c r="BC91" s="193">
        <v>4</v>
      </c>
      <c r="BD91" s="193">
        <v>2</v>
      </c>
      <c r="BE91" s="193">
        <v>169</v>
      </c>
      <c r="BF91" s="160">
        <v>2522</v>
      </c>
      <c r="BG91" s="160">
        <v>1567</v>
      </c>
      <c r="BH91" s="193">
        <v>0</v>
      </c>
      <c r="BI91" s="193">
        <v>7.5</v>
      </c>
      <c r="BJ91" s="159" t="s">
        <v>884</v>
      </c>
      <c r="BK91" s="160">
        <v>1049</v>
      </c>
      <c r="BL91" s="160">
        <v>0</v>
      </c>
      <c r="BM91" s="160">
        <v>1629</v>
      </c>
      <c r="BN91" s="158"/>
      <c r="BO91" s="159" t="s">
        <v>885</v>
      </c>
      <c r="BP91" s="159" t="s">
        <v>886</v>
      </c>
      <c r="BQ91" s="204" t="s">
        <v>887</v>
      </c>
      <c r="BR91" s="160">
        <v>5809372.4900000002</v>
      </c>
      <c r="BS91" s="160">
        <v>771635.76</v>
      </c>
      <c r="BT91" s="160">
        <v>0</v>
      </c>
      <c r="BU91" s="138">
        <v>771635.76</v>
      </c>
      <c r="BV91" s="160">
        <v>777135.44</v>
      </c>
      <c r="BW91" s="160">
        <v>777135.44</v>
      </c>
      <c r="BX91" s="160">
        <v>0</v>
      </c>
      <c r="BY91" s="160">
        <v>765911.93</v>
      </c>
      <c r="BZ91" s="160">
        <v>765911.93</v>
      </c>
      <c r="CA91" s="160">
        <v>0</v>
      </c>
      <c r="CB91" s="160">
        <v>771387.96</v>
      </c>
      <c r="CC91" s="160">
        <v>771387.96</v>
      </c>
      <c r="CD91" s="160">
        <v>0</v>
      </c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  <c r="EH91" s="145"/>
      <c r="EI91" s="145"/>
      <c r="EJ91" s="145"/>
      <c r="EK91" s="145"/>
      <c r="EL91" s="145"/>
      <c r="EM91" s="145"/>
      <c r="EN91" s="145"/>
      <c r="EO91" s="145"/>
      <c r="EP91" s="145"/>
      <c r="EQ91" s="145"/>
      <c r="ER91" s="145"/>
      <c r="ES91" s="145"/>
      <c r="ET91" s="145"/>
      <c r="EU91" s="145"/>
      <c r="EV91" s="145"/>
      <c r="EW91" s="145"/>
      <c r="EX91" s="145"/>
      <c r="EY91" s="145"/>
      <c r="EZ91" s="145"/>
      <c r="FA91" s="145"/>
      <c r="FB91" s="145"/>
      <c r="FC91" s="145"/>
      <c r="FD91" s="145"/>
      <c r="FE91" s="145"/>
      <c r="FF91" s="145"/>
      <c r="FG91" s="145"/>
      <c r="FH91" s="145"/>
      <c r="FI91" s="145"/>
      <c r="FJ91" s="145"/>
      <c r="FK91" s="145"/>
      <c r="FL91" s="145"/>
      <c r="FM91" s="145"/>
      <c r="FN91" s="145"/>
      <c r="FO91" s="145"/>
      <c r="FP91" s="145"/>
      <c r="FQ91" s="145"/>
      <c r="FR91" s="145"/>
      <c r="FS91" s="145"/>
      <c r="FT91" s="146"/>
      <c r="FU91" s="147" t="e">
        <f>L91/'Приложение 1'!#REF!</f>
        <v>#REF!</v>
      </c>
      <c r="FV91" s="147" t="e">
        <f t="shared" si="40"/>
        <v>#DIV/0!</v>
      </c>
      <c r="FW91" s="147" t="e">
        <f t="shared" si="41"/>
        <v>#DIV/0!</v>
      </c>
      <c r="FX91" s="147" t="e">
        <f t="shared" si="42"/>
        <v>#DIV/0!</v>
      </c>
      <c r="FY91" s="147" t="e">
        <f t="shared" si="43"/>
        <v>#DIV/0!</v>
      </c>
      <c r="FZ91" s="147" t="e">
        <f t="shared" si="44"/>
        <v>#DIV/0!</v>
      </c>
      <c r="GA91" s="147" t="e">
        <f t="shared" si="45"/>
        <v>#DIV/0!</v>
      </c>
      <c r="GB91" s="147">
        <f t="shared" si="46"/>
        <v>7256.137750238322</v>
      </c>
      <c r="GC91" s="147" t="e">
        <f t="shared" si="47"/>
        <v>#DIV/0!</v>
      </c>
      <c r="GD91" s="147" t="e">
        <f t="shared" si="48"/>
        <v>#DIV/0!</v>
      </c>
      <c r="GE91" s="147" t="e">
        <f t="shared" si="49"/>
        <v>#DIV/0!</v>
      </c>
      <c r="GF91" s="147" t="e">
        <f t="shared" si="50"/>
        <v>#DIV/0!</v>
      </c>
      <c r="GG91" s="148">
        <f t="shared" si="51"/>
        <v>0</v>
      </c>
      <c r="GH91" s="147">
        <v>823.21</v>
      </c>
      <c r="GI91" s="147">
        <v>2105.13</v>
      </c>
      <c r="GJ91" s="147">
        <v>2608.0100000000002</v>
      </c>
      <c r="GK91" s="147">
        <v>902.03</v>
      </c>
      <c r="GL91" s="147">
        <v>1781.42</v>
      </c>
      <c r="GM91" s="147">
        <v>1188.47</v>
      </c>
      <c r="GN91" s="147">
        <v>2445034.0299999998</v>
      </c>
      <c r="GO91" s="147">
        <f t="shared" si="52"/>
        <v>4866.91</v>
      </c>
      <c r="GP91" s="147">
        <v>1206.3800000000001</v>
      </c>
      <c r="GQ91" s="147">
        <v>8075.13</v>
      </c>
      <c r="GR91" s="147">
        <v>3444.44</v>
      </c>
      <c r="GS91" s="147">
        <v>7006.73</v>
      </c>
      <c r="GT91" s="147">
        <f t="shared" si="53"/>
        <v>1689105.94</v>
      </c>
      <c r="GU91" s="147" t="e">
        <f t="shared" si="59"/>
        <v>#REF!</v>
      </c>
      <c r="GV91" s="147" t="e">
        <f t="shared" si="59"/>
        <v>#DIV/0!</v>
      </c>
      <c r="GW91" s="147" t="e">
        <f t="shared" si="59"/>
        <v>#DIV/0!</v>
      </c>
      <c r="GX91" s="147" t="e">
        <f t="shared" si="59"/>
        <v>#DIV/0!</v>
      </c>
      <c r="GY91" s="147" t="e">
        <f t="shared" si="59"/>
        <v>#DIV/0!</v>
      </c>
      <c r="GZ91" s="147" t="e">
        <f t="shared" si="59"/>
        <v>#DIV/0!</v>
      </c>
      <c r="HA91" s="147" t="e">
        <f t="shared" si="59"/>
        <v>#DIV/0!</v>
      </c>
      <c r="HB91" s="147" t="str">
        <f t="shared" si="59"/>
        <v>+</v>
      </c>
      <c r="HC91" s="147" t="e">
        <f t="shared" si="58"/>
        <v>#DIV/0!</v>
      </c>
      <c r="HD91" s="147" t="e">
        <f t="shared" si="58"/>
        <v>#DIV/0!</v>
      </c>
      <c r="HE91" s="147" t="e">
        <f t="shared" si="58"/>
        <v>#DIV/0!</v>
      </c>
      <c r="HF91" s="147" t="e">
        <f t="shared" si="58"/>
        <v>#DIV/0!</v>
      </c>
      <c r="HG91" s="147" t="str">
        <f t="shared" si="58"/>
        <v xml:space="preserve"> </v>
      </c>
      <c r="HI91" s="147"/>
      <c r="HJ91" s="147"/>
      <c r="HK91" s="147">
        <f t="shared" si="35"/>
        <v>7598.05</v>
      </c>
      <c r="HL91" s="147">
        <f t="shared" si="36"/>
        <v>5085.92</v>
      </c>
      <c r="HM91" s="147">
        <f t="shared" si="54"/>
        <v>2512.13</v>
      </c>
    </row>
    <row r="92" spans="1:221" s="149" customFormat="1" ht="12" customHeight="1" x14ac:dyDescent="0.2">
      <c r="A92" s="150">
        <v>75</v>
      </c>
      <c r="B92" s="151" t="s">
        <v>1188</v>
      </c>
      <c r="C92" s="152"/>
      <c r="D92" s="153"/>
      <c r="E92" s="154"/>
      <c r="F92" s="154">
        <f t="shared" si="55"/>
        <v>31.186134428958887</v>
      </c>
      <c r="G92" s="279">
        <v>1967</v>
      </c>
      <c r="H92" s="281">
        <v>2025</v>
      </c>
      <c r="I92" s="154">
        <f t="shared" si="56"/>
        <v>1670940.09</v>
      </c>
      <c r="J92" s="152">
        <f t="shared" si="28"/>
        <v>8638982.8499999996</v>
      </c>
      <c r="K92" s="155">
        <f t="shared" si="29"/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5"/>
      <c r="R92" s="155">
        <v>0</v>
      </c>
      <c r="S92" s="155"/>
      <c r="T92" s="155">
        <v>0</v>
      </c>
      <c r="U92" s="155"/>
      <c r="V92" s="155">
        <v>0</v>
      </c>
      <c r="W92" s="156">
        <v>0</v>
      </c>
      <c r="X92" s="155">
        <v>0</v>
      </c>
      <c r="Y92" s="157" t="s">
        <v>235</v>
      </c>
      <c r="Z92" s="155">
        <v>1137</v>
      </c>
      <c r="AA92" s="155">
        <f t="shared" si="57"/>
        <v>8250228.6200000001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v>0</v>
      </c>
      <c r="AH92" s="144">
        <v>0</v>
      </c>
      <c r="AI92" s="144">
        <v>0</v>
      </c>
      <c r="AJ92" s="144">
        <v>0</v>
      </c>
      <c r="AK92" s="144">
        <v>0</v>
      </c>
      <c r="AL92" s="144">
        <v>0</v>
      </c>
      <c r="AM92" s="144">
        <f t="shared" si="30"/>
        <v>259169.49</v>
      </c>
      <c r="AN92" s="144">
        <f t="shared" si="31"/>
        <v>129584.74</v>
      </c>
      <c r="AO92" s="144">
        <v>0</v>
      </c>
      <c r="AP92" s="144" t="s">
        <v>4526</v>
      </c>
      <c r="AQ92" s="294"/>
      <c r="AR92" s="144"/>
      <c r="AS92" s="271"/>
      <c r="AT92" s="144"/>
      <c r="AU92" s="144"/>
      <c r="AV92" s="158" t="s">
        <v>1186</v>
      </c>
      <c r="AW92" s="159" t="s">
        <v>1187</v>
      </c>
      <c r="AX92" s="159" t="s">
        <v>1188</v>
      </c>
      <c r="AY92" s="159" t="s">
        <v>878</v>
      </c>
      <c r="AZ92" s="159" t="s">
        <v>879</v>
      </c>
      <c r="BA92" s="193">
        <v>1967</v>
      </c>
      <c r="BB92" s="159" t="s">
        <v>891</v>
      </c>
      <c r="BC92" s="193">
        <v>5</v>
      </c>
      <c r="BD92" s="193">
        <v>4</v>
      </c>
      <c r="BE92" s="193">
        <v>100</v>
      </c>
      <c r="BF92" s="160">
        <v>3607.1</v>
      </c>
      <c r="BG92" s="160">
        <v>2482.6</v>
      </c>
      <c r="BH92" s="193">
        <v>0</v>
      </c>
      <c r="BI92" s="193">
        <v>7.5</v>
      </c>
      <c r="BJ92" s="159" t="s">
        <v>884</v>
      </c>
      <c r="BK92" s="160">
        <v>1137</v>
      </c>
      <c r="BL92" s="160">
        <v>660.5</v>
      </c>
      <c r="BM92" s="160">
        <v>2290.5</v>
      </c>
      <c r="BN92" s="158"/>
      <c r="BO92" s="159" t="s">
        <v>885</v>
      </c>
      <c r="BP92" s="159" t="s">
        <v>886</v>
      </c>
      <c r="BQ92" s="204" t="s">
        <v>887</v>
      </c>
      <c r="BR92" s="160">
        <v>6296717.3700000001</v>
      </c>
      <c r="BS92" s="160">
        <v>1670940.09</v>
      </c>
      <c r="BT92" s="160">
        <v>0</v>
      </c>
      <c r="BU92" s="138">
        <v>1670940.09</v>
      </c>
      <c r="BV92" s="160">
        <v>1727189.93</v>
      </c>
      <c r="BW92" s="160">
        <v>1727189.93</v>
      </c>
      <c r="BX92" s="160">
        <v>0</v>
      </c>
      <c r="BY92" s="160">
        <v>1661103.45</v>
      </c>
      <c r="BZ92" s="160">
        <v>1661103.45</v>
      </c>
      <c r="CA92" s="160">
        <v>0</v>
      </c>
      <c r="CB92" s="160">
        <v>1717353.29</v>
      </c>
      <c r="CC92" s="160">
        <v>1717353.29</v>
      </c>
      <c r="CD92" s="160">
        <v>0</v>
      </c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  <c r="EH92" s="145"/>
      <c r="EI92" s="145"/>
      <c r="EJ92" s="145"/>
      <c r="EK92" s="145"/>
      <c r="EL92" s="145"/>
      <c r="EM92" s="145"/>
      <c r="EN92" s="145"/>
      <c r="EO92" s="145"/>
      <c r="EP92" s="145"/>
      <c r="EQ92" s="145"/>
      <c r="ER92" s="145"/>
      <c r="ES92" s="145"/>
      <c r="ET92" s="145"/>
      <c r="EU92" s="145"/>
      <c r="EV92" s="145"/>
      <c r="EW92" s="145"/>
      <c r="EX92" s="145"/>
      <c r="EY92" s="145"/>
      <c r="EZ92" s="145"/>
      <c r="FA92" s="145"/>
      <c r="FB92" s="145"/>
      <c r="FC92" s="145"/>
      <c r="FD92" s="145"/>
      <c r="FE92" s="145"/>
      <c r="FF92" s="145"/>
      <c r="FG92" s="145"/>
      <c r="FH92" s="145"/>
      <c r="FI92" s="145"/>
      <c r="FJ92" s="145"/>
      <c r="FK92" s="145"/>
      <c r="FL92" s="145"/>
      <c r="FM92" s="145"/>
      <c r="FN92" s="145"/>
      <c r="FO92" s="145"/>
      <c r="FP92" s="145"/>
      <c r="FQ92" s="145"/>
      <c r="FR92" s="145"/>
      <c r="FS92" s="145"/>
      <c r="FT92" s="146"/>
      <c r="FU92" s="147" t="e">
        <f>L92/'Приложение 1'!#REF!</f>
        <v>#REF!</v>
      </c>
      <c r="FV92" s="147" t="e">
        <f t="shared" si="40"/>
        <v>#DIV/0!</v>
      </c>
      <c r="FW92" s="147" t="e">
        <f t="shared" si="41"/>
        <v>#DIV/0!</v>
      </c>
      <c r="FX92" s="147" t="e">
        <f t="shared" si="42"/>
        <v>#DIV/0!</v>
      </c>
      <c r="FY92" s="147" t="e">
        <f t="shared" si="43"/>
        <v>#DIV/0!</v>
      </c>
      <c r="FZ92" s="147" t="e">
        <f t="shared" si="44"/>
        <v>#DIV/0!</v>
      </c>
      <c r="GA92" s="147" t="e">
        <f t="shared" si="45"/>
        <v>#DIV/0!</v>
      </c>
      <c r="GB92" s="147">
        <f t="shared" si="46"/>
        <v>7256.137748460862</v>
      </c>
      <c r="GC92" s="147" t="e">
        <f t="shared" si="47"/>
        <v>#DIV/0!</v>
      </c>
      <c r="GD92" s="147" t="e">
        <f t="shared" si="48"/>
        <v>#DIV/0!</v>
      </c>
      <c r="GE92" s="147" t="e">
        <f t="shared" si="49"/>
        <v>#DIV/0!</v>
      </c>
      <c r="GF92" s="147" t="e">
        <f t="shared" si="50"/>
        <v>#DIV/0!</v>
      </c>
      <c r="GG92" s="148">
        <f t="shared" si="51"/>
        <v>0</v>
      </c>
      <c r="GH92" s="147">
        <v>823.21</v>
      </c>
      <c r="GI92" s="147">
        <v>2105.13</v>
      </c>
      <c r="GJ92" s="147">
        <v>2608.0100000000002</v>
      </c>
      <c r="GK92" s="147">
        <v>902.03</v>
      </c>
      <c r="GL92" s="147">
        <v>1781.42</v>
      </c>
      <c r="GM92" s="147">
        <v>1188.47</v>
      </c>
      <c r="GN92" s="147">
        <v>2445034.0299999998</v>
      </c>
      <c r="GO92" s="147">
        <f t="shared" si="52"/>
        <v>4866.91</v>
      </c>
      <c r="GP92" s="147">
        <v>1206.3800000000001</v>
      </c>
      <c r="GQ92" s="147">
        <v>8075.13</v>
      </c>
      <c r="GR92" s="147">
        <v>3444.44</v>
      </c>
      <c r="GS92" s="147">
        <v>7006.73</v>
      </c>
      <c r="GT92" s="147">
        <f t="shared" si="53"/>
        <v>1689105.94</v>
      </c>
      <c r="GU92" s="147" t="e">
        <f t="shared" si="59"/>
        <v>#REF!</v>
      </c>
      <c r="GV92" s="147" t="e">
        <f t="shared" si="59"/>
        <v>#DIV/0!</v>
      </c>
      <c r="GW92" s="147" t="e">
        <f t="shared" si="59"/>
        <v>#DIV/0!</v>
      </c>
      <c r="GX92" s="147" t="e">
        <f t="shared" si="59"/>
        <v>#DIV/0!</v>
      </c>
      <c r="GY92" s="147" t="e">
        <f t="shared" si="59"/>
        <v>#DIV/0!</v>
      </c>
      <c r="GZ92" s="147" t="e">
        <f t="shared" si="59"/>
        <v>#DIV/0!</v>
      </c>
      <c r="HA92" s="147" t="e">
        <f t="shared" si="59"/>
        <v>#DIV/0!</v>
      </c>
      <c r="HB92" s="147" t="str">
        <f t="shared" si="59"/>
        <v>+</v>
      </c>
      <c r="HC92" s="147" t="e">
        <f t="shared" si="58"/>
        <v>#DIV/0!</v>
      </c>
      <c r="HD92" s="147" t="e">
        <f t="shared" si="58"/>
        <v>#DIV/0!</v>
      </c>
      <c r="HE92" s="147" t="e">
        <f t="shared" si="58"/>
        <v>#DIV/0!</v>
      </c>
      <c r="HF92" s="147" t="e">
        <f t="shared" si="58"/>
        <v>#DIV/0!</v>
      </c>
      <c r="HG92" s="147" t="str">
        <f t="shared" si="58"/>
        <v xml:space="preserve"> </v>
      </c>
      <c r="HI92" s="147"/>
      <c r="HJ92" s="147"/>
      <c r="HK92" s="147">
        <f t="shared" si="35"/>
        <v>7598.0499999999993</v>
      </c>
      <c r="HL92" s="147">
        <f t="shared" si="36"/>
        <v>5085.92</v>
      </c>
      <c r="HM92" s="147">
        <f t="shared" si="54"/>
        <v>2512.1299999999992</v>
      </c>
    </row>
    <row r="93" spans="1:221" s="170" customFormat="1" ht="12" customHeight="1" x14ac:dyDescent="0.2">
      <c r="A93" s="150">
        <v>76</v>
      </c>
      <c r="B93" s="151" t="s">
        <v>1191</v>
      </c>
      <c r="C93" s="167"/>
      <c r="D93" s="168"/>
      <c r="E93" s="169"/>
      <c r="F93" s="154">
        <f t="shared" si="55"/>
        <v>23.912219539289442</v>
      </c>
      <c r="G93" s="279">
        <v>1992</v>
      </c>
      <c r="H93" s="281">
        <v>2025</v>
      </c>
      <c r="I93" s="154">
        <f t="shared" si="56"/>
        <v>2472522.9</v>
      </c>
      <c r="J93" s="152">
        <f t="shared" si="28"/>
        <v>13256910</v>
      </c>
      <c r="K93" s="155">
        <f t="shared" si="29"/>
        <v>0</v>
      </c>
      <c r="L93" s="152">
        <v>0</v>
      </c>
      <c r="M93" s="152">
        <v>0</v>
      </c>
      <c r="N93" s="152">
        <v>0</v>
      </c>
      <c r="O93" s="152">
        <v>0</v>
      </c>
      <c r="P93" s="152">
        <v>0</v>
      </c>
      <c r="Q93" s="155"/>
      <c r="R93" s="155">
        <v>0</v>
      </c>
      <c r="S93" s="155"/>
      <c r="T93" s="155">
        <v>0</v>
      </c>
      <c r="U93" s="155"/>
      <c r="V93" s="155">
        <v>0</v>
      </c>
      <c r="W93" s="156">
        <v>0</v>
      </c>
      <c r="X93" s="155">
        <v>0</v>
      </c>
      <c r="Y93" s="157" t="s">
        <v>234</v>
      </c>
      <c r="Z93" s="155">
        <v>1500</v>
      </c>
      <c r="AA93" s="155">
        <f t="shared" si="57"/>
        <v>12660349.050000001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v>0</v>
      </c>
      <c r="AH93" s="144">
        <v>0</v>
      </c>
      <c r="AI93" s="144">
        <v>0</v>
      </c>
      <c r="AJ93" s="144">
        <v>0</v>
      </c>
      <c r="AK93" s="144">
        <v>0</v>
      </c>
      <c r="AL93" s="144">
        <v>0</v>
      </c>
      <c r="AM93" s="144">
        <f t="shared" si="30"/>
        <v>397707.3</v>
      </c>
      <c r="AN93" s="144">
        <f t="shared" si="31"/>
        <v>198853.65</v>
      </c>
      <c r="AO93" s="144">
        <v>0</v>
      </c>
      <c r="AP93" s="144" t="s">
        <v>4526</v>
      </c>
      <c r="AQ93" s="294"/>
      <c r="AR93" s="144"/>
      <c r="AS93" s="271"/>
      <c r="AT93" s="144"/>
      <c r="AU93" s="144"/>
      <c r="AV93" s="158" t="s">
        <v>1189</v>
      </c>
      <c r="AW93" s="159" t="s">
        <v>1190</v>
      </c>
      <c r="AX93" s="159" t="s">
        <v>1191</v>
      </c>
      <c r="AY93" s="159" t="s">
        <v>878</v>
      </c>
      <c r="AZ93" s="159" t="s">
        <v>879</v>
      </c>
      <c r="BA93" s="193">
        <v>1992</v>
      </c>
      <c r="BB93" s="159" t="s">
        <v>881</v>
      </c>
      <c r="BC93" s="193">
        <v>5</v>
      </c>
      <c r="BD93" s="193">
        <v>4</v>
      </c>
      <c r="BE93" s="193">
        <v>238</v>
      </c>
      <c r="BF93" s="160">
        <v>5528.4</v>
      </c>
      <c r="BG93" s="160">
        <v>5011.1000000000004</v>
      </c>
      <c r="BH93" s="193">
        <v>0</v>
      </c>
      <c r="BI93" s="193">
        <v>7.5</v>
      </c>
      <c r="BJ93" s="159" t="s">
        <v>892</v>
      </c>
      <c r="BK93" s="160">
        <v>1500</v>
      </c>
      <c r="BL93" s="160">
        <v>1316</v>
      </c>
      <c r="BM93" s="160">
        <v>2833.4</v>
      </c>
      <c r="BN93" s="158"/>
      <c r="BO93" s="159" t="s">
        <v>885</v>
      </c>
      <c r="BP93" s="159" t="s">
        <v>886</v>
      </c>
      <c r="BQ93" s="204" t="s">
        <v>908</v>
      </c>
      <c r="BR93" s="160">
        <v>8654010</v>
      </c>
      <c r="BS93" s="160">
        <v>2472522.9</v>
      </c>
      <c r="BT93" s="160">
        <v>0</v>
      </c>
      <c r="BU93" s="138">
        <v>2472522.9</v>
      </c>
      <c r="BV93" s="160">
        <v>2477009.34</v>
      </c>
      <c r="BW93" s="160">
        <v>2477009.34</v>
      </c>
      <c r="BX93" s="160">
        <v>0</v>
      </c>
      <c r="BY93" s="160">
        <v>2450967.52</v>
      </c>
      <c r="BZ93" s="160">
        <v>2450967.52</v>
      </c>
      <c r="CA93" s="160">
        <v>0</v>
      </c>
      <c r="CB93" s="160">
        <v>2455453.96</v>
      </c>
      <c r="CC93" s="160">
        <v>2455453.96</v>
      </c>
      <c r="CD93" s="160">
        <v>0</v>
      </c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  <c r="EH93" s="145"/>
      <c r="EI93" s="145"/>
      <c r="EJ93" s="145"/>
      <c r="EK93" s="145"/>
      <c r="EL93" s="145"/>
      <c r="EM93" s="145"/>
      <c r="EN93" s="145"/>
      <c r="EO93" s="145"/>
      <c r="EP93" s="145"/>
      <c r="EQ93" s="145"/>
      <c r="ER93" s="145"/>
      <c r="ES93" s="145"/>
      <c r="ET93" s="145"/>
      <c r="EU93" s="145"/>
      <c r="EV93" s="145"/>
      <c r="EW93" s="145"/>
      <c r="EX93" s="145"/>
      <c r="EY93" s="145"/>
      <c r="EZ93" s="145"/>
      <c r="FA93" s="145"/>
      <c r="FB93" s="145"/>
      <c r="FC93" s="145"/>
      <c r="FD93" s="145"/>
      <c r="FE93" s="145"/>
      <c r="FF93" s="145"/>
      <c r="FG93" s="145"/>
      <c r="FH93" s="145"/>
      <c r="FI93" s="145"/>
      <c r="FJ93" s="145"/>
      <c r="FK93" s="145"/>
      <c r="FL93" s="145"/>
      <c r="FM93" s="145"/>
      <c r="FN93" s="145"/>
      <c r="FO93" s="145"/>
      <c r="FP93" s="145"/>
      <c r="FQ93" s="145"/>
      <c r="FR93" s="145"/>
      <c r="FS93" s="145"/>
      <c r="FT93" s="146"/>
      <c r="FU93" s="147" t="e">
        <f>L93/'Приложение 1'!#REF!</f>
        <v>#REF!</v>
      </c>
      <c r="FV93" s="147" t="e">
        <f t="shared" si="40"/>
        <v>#DIV/0!</v>
      </c>
      <c r="FW93" s="147" t="e">
        <f t="shared" si="41"/>
        <v>#DIV/0!</v>
      </c>
      <c r="FX93" s="147" t="e">
        <f t="shared" si="42"/>
        <v>#DIV/0!</v>
      </c>
      <c r="FY93" s="147" t="e">
        <f t="shared" si="43"/>
        <v>#DIV/0!</v>
      </c>
      <c r="FZ93" s="147" t="e">
        <f t="shared" si="44"/>
        <v>#DIV/0!</v>
      </c>
      <c r="GA93" s="147" t="e">
        <f t="shared" si="45"/>
        <v>#DIV/0!</v>
      </c>
      <c r="GB93" s="147">
        <f t="shared" si="46"/>
        <v>8440.2327000000005</v>
      </c>
      <c r="GC93" s="147" t="e">
        <f t="shared" si="47"/>
        <v>#DIV/0!</v>
      </c>
      <c r="GD93" s="147" t="e">
        <f t="shared" si="48"/>
        <v>#DIV/0!</v>
      </c>
      <c r="GE93" s="147" t="e">
        <f t="shared" si="49"/>
        <v>#DIV/0!</v>
      </c>
      <c r="GF93" s="147" t="e">
        <f t="shared" si="50"/>
        <v>#DIV/0!</v>
      </c>
      <c r="GG93" s="148">
        <f t="shared" si="51"/>
        <v>0</v>
      </c>
      <c r="GH93" s="147">
        <v>823.21</v>
      </c>
      <c r="GI93" s="147">
        <v>2105.13</v>
      </c>
      <c r="GJ93" s="147">
        <v>2608.0100000000002</v>
      </c>
      <c r="GK93" s="147">
        <v>902.03</v>
      </c>
      <c r="GL93" s="147">
        <v>1781.42</v>
      </c>
      <c r="GM93" s="147">
        <v>1188.47</v>
      </c>
      <c r="GN93" s="147">
        <v>2445034.0299999998</v>
      </c>
      <c r="GO93" s="147">
        <f t="shared" si="52"/>
        <v>5070.2</v>
      </c>
      <c r="GP93" s="147">
        <v>1206.3800000000001</v>
      </c>
      <c r="GQ93" s="147">
        <v>8075.13</v>
      </c>
      <c r="GR93" s="147">
        <v>3444.44</v>
      </c>
      <c r="GS93" s="147">
        <v>7006.73</v>
      </c>
      <c r="GT93" s="147">
        <f t="shared" si="53"/>
        <v>1689105.94</v>
      </c>
      <c r="GU93" s="147" t="e">
        <f t="shared" si="59"/>
        <v>#REF!</v>
      </c>
      <c r="GV93" s="147" t="e">
        <f t="shared" si="59"/>
        <v>#DIV/0!</v>
      </c>
      <c r="GW93" s="147" t="e">
        <f t="shared" si="59"/>
        <v>#DIV/0!</v>
      </c>
      <c r="GX93" s="147" t="e">
        <f t="shared" si="59"/>
        <v>#DIV/0!</v>
      </c>
      <c r="GY93" s="147" t="e">
        <f t="shared" si="59"/>
        <v>#DIV/0!</v>
      </c>
      <c r="GZ93" s="147" t="e">
        <f t="shared" si="59"/>
        <v>#DIV/0!</v>
      </c>
      <c r="HA93" s="147" t="e">
        <f t="shared" si="59"/>
        <v>#DIV/0!</v>
      </c>
      <c r="HB93" s="147" t="str">
        <f t="shared" si="59"/>
        <v>+</v>
      </c>
      <c r="HC93" s="147" t="e">
        <f t="shared" si="58"/>
        <v>#DIV/0!</v>
      </c>
      <c r="HD93" s="147" t="e">
        <f t="shared" si="58"/>
        <v>#DIV/0!</v>
      </c>
      <c r="HE93" s="147" t="e">
        <f t="shared" si="58"/>
        <v>#DIV/0!</v>
      </c>
      <c r="HF93" s="147" t="e">
        <f t="shared" si="58"/>
        <v>#DIV/0!</v>
      </c>
      <c r="HG93" s="147" t="str">
        <f t="shared" si="58"/>
        <v xml:space="preserve"> </v>
      </c>
      <c r="HH93" s="149"/>
      <c r="HI93" s="147"/>
      <c r="HJ93" s="147"/>
      <c r="HK93" s="147">
        <f t="shared" si="35"/>
        <v>8837.94</v>
      </c>
      <c r="HL93" s="147">
        <f t="shared" si="36"/>
        <v>5298.36</v>
      </c>
      <c r="HM93" s="147">
        <f t="shared" si="54"/>
        <v>3539.5800000000008</v>
      </c>
    </row>
    <row r="94" spans="1:221" s="149" customFormat="1" ht="12" customHeight="1" x14ac:dyDescent="0.2">
      <c r="A94" s="150">
        <v>77</v>
      </c>
      <c r="B94" s="151" t="s">
        <v>1194</v>
      </c>
      <c r="C94" s="152"/>
      <c r="D94" s="153"/>
      <c r="E94" s="154"/>
      <c r="F94" s="154">
        <f t="shared" si="55"/>
        <v>27.677080795604581</v>
      </c>
      <c r="G94" s="279">
        <v>1995</v>
      </c>
      <c r="H94" s="281">
        <v>2025</v>
      </c>
      <c r="I94" s="154">
        <f t="shared" si="56"/>
        <v>2487950.46</v>
      </c>
      <c r="J94" s="152">
        <f t="shared" si="28"/>
        <v>14184893.699999999</v>
      </c>
      <c r="K94" s="155">
        <f t="shared" si="29"/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5"/>
      <c r="R94" s="155">
        <v>0</v>
      </c>
      <c r="S94" s="155"/>
      <c r="T94" s="155">
        <v>0</v>
      </c>
      <c r="U94" s="155"/>
      <c r="V94" s="155">
        <v>0</v>
      </c>
      <c r="W94" s="156">
        <v>0</v>
      </c>
      <c r="X94" s="155">
        <v>0</v>
      </c>
      <c r="Y94" s="157" t="s">
        <v>234</v>
      </c>
      <c r="Z94" s="155">
        <v>1605</v>
      </c>
      <c r="AA94" s="155">
        <f t="shared" si="57"/>
        <v>13546573.48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v>0</v>
      </c>
      <c r="AH94" s="144">
        <v>0</v>
      </c>
      <c r="AI94" s="144">
        <v>0</v>
      </c>
      <c r="AJ94" s="144">
        <v>0</v>
      </c>
      <c r="AK94" s="144">
        <v>0</v>
      </c>
      <c r="AL94" s="144">
        <v>0</v>
      </c>
      <c r="AM94" s="144">
        <f t="shared" si="30"/>
        <v>425546.81</v>
      </c>
      <c r="AN94" s="144">
        <f t="shared" si="31"/>
        <v>212773.41</v>
      </c>
      <c r="AO94" s="144">
        <v>0</v>
      </c>
      <c r="AP94" s="144" t="s">
        <v>4526</v>
      </c>
      <c r="AQ94" s="294"/>
      <c r="AR94" s="144"/>
      <c r="AS94" s="271"/>
      <c r="AT94" s="144"/>
      <c r="AU94" s="144"/>
      <c r="AV94" s="158" t="s">
        <v>1192</v>
      </c>
      <c r="AW94" s="159" t="s">
        <v>1193</v>
      </c>
      <c r="AX94" s="159" t="s">
        <v>1194</v>
      </c>
      <c r="AY94" s="159" t="s">
        <v>878</v>
      </c>
      <c r="AZ94" s="159" t="s">
        <v>879</v>
      </c>
      <c r="BA94" s="193">
        <v>1995</v>
      </c>
      <c r="BB94" s="159" t="s">
        <v>891</v>
      </c>
      <c r="BC94" s="193">
        <v>5</v>
      </c>
      <c r="BD94" s="193">
        <v>8</v>
      </c>
      <c r="BE94" s="193">
        <v>242</v>
      </c>
      <c r="BF94" s="160">
        <v>5512</v>
      </c>
      <c r="BG94" s="160">
        <v>4695.8</v>
      </c>
      <c r="BH94" s="193">
        <v>0</v>
      </c>
      <c r="BI94" s="193">
        <v>7.5</v>
      </c>
      <c r="BJ94" s="159" t="s">
        <v>892</v>
      </c>
      <c r="BK94" s="160">
        <v>1605</v>
      </c>
      <c r="BL94" s="160">
        <v>1444.1</v>
      </c>
      <c r="BM94" s="160">
        <v>2782</v>
      </c>
      <c r="BN94" s="158"/>
      <c r="BO94" s="159" t="s">
        <v>885</v>
      </c>
      <c r="BP94" s="159" t="s">
        <v>886</v>
      </c>
      <c r="BQ94" s="204" t="s">
        <v>887</v>
      </c>
      <c r="BR94" s="160">
        <v>9259790.6999999993</v>
      </c>
      <c r="BS94" s="160">
        <v>2487950.46</v>
      </c>
      <c r="BT94" s="160">
        <v>0</v>
      </c>
      <c r="BU94" s="138">
        <v>2487950.46</v>
      </c>
      <c r="BV94" s="160">
        <v>2490951.3199999998</v>
      </c>
      <c r="BW94" s="160">
        <v>2490951.3199999998</v>
      </c>
      <c r="BX94" s="160">
        <v>0</v>
      </c>
      <c r="BY94" s="160">
        <v>2477976.04</v>
      </c>
      <c r="BZ94" s="160">
        <v>2477976.04</v>
      </c>
      <c r="CA94" s="160">
        <v>0</v>
      </c>
      <c r="CB94" s="160">
        <v>2480976.9</v>
      </c>
      <c r="CC94" s="160">
        <v>2480976.9</v>
      </c>
      <c r="CD94" s="160">
        <v>0</v>
      </c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  <c r="EH94" s="145"/>
      <c r="EI94" s="145"/>
      <c r="EJ94" s="145"/>
      <c r="EK94" s="145"/>
      <c r="EL94" s="145"/>
      <c r="EM94" s="145"/>
      <c r="EN94" s="145"/>
      <c r="EO94" s="145"/>
      <c r="EP94" s="145"/>
      <c r="EQ94" s="145"/>
      <c r="ER94" s="145"/>
      <c r="ES94" s="145"/>
      <c r="ET94" s="145"/>
      <c r="EU94" s="145"/>
      <c r="EV94" s="145"/>
      <c r="EW94" s="145"/>
      <c r="EX94" s="145"/>
      <c r="EY94" s="145"/>
      <c r="EZ94" s="145"/>
      <c r="FA94" s="145"/>
      <c r="FB94" s="145"/>
      <c r="FC94" s="145"/>
      <c r="FD94" s="145"/>
      <c r="FE94" s="145"/>
      <c r="FF94" s="145"/>
      <c r="FG94" s="145"/>
      <c r="FH94" s="145"/>
      <c r="FI94" s="145"/>
      <c r="FJ94" s="145"/>
      <c r="FK94" s="145"/>
      <c r="FL94" s="145"/>
      <c r="FM94" s="145"/>
      <c r="FN94" s="145"/>
      <c r="FO94" s="145"/>
      <c r="FP94" s="145"/>
      <c r="FQ94" s="145"/>
      <c r="FR94" s="145"/>
      <c r="FS94" s="145"/>
      <c r="FT94" s="146"/>
      <c r="FU94" s="147" t="e">
        <f>L94/'Приложение 1'!#REF!</f>
        <v>#REF!</v>
      </c>
      <c r="FV94" s="147" t="e">
        <f t="shared" si="40"/>
        <v>#DIV/0!</v>
      </c>
      <c r="FW94" s="147" t="e">
        <f t="shared" si="41"/>
        <v>#DIV/0!</v>
      </c>
      <c r="FX94" s="147" t="e">
        <f t="shared" si="42"/>
        <v>#DIV/0!</v>
      </c>
      <c r="FY94" s="147" t="e">
        <f t="shared" si="43"/>
        <v>#DIV/0!</v>
      </c>
      <c r="FZ94" s="147" t="e">
        <f t="shared" si="44"/>
        <v>#DIV/0!</v>
      </c>
      <c r="GA94" s="147" t="e">
        <f t="shared" si="45"/>
        <v>#DIV/0!</v>
      </c>
      <c r="GB94" s="147">
        <f t="shared" si="46"/>
        <v>8440.2326978193141</v>
      </c>
      <c r="GC94" s="147" t="e">
        <f t="shared" si="47"/>
        <v>#DIV/0!</v>
      </c>
      <c r="GD94" s="147" t="e">
        <f t="shared" si="48"/>
        <v>#DIV/0!</v>
      </c>
      <c r="GE94" s="147" t="e">
        <f t="shared" si="49"/>
        <v>#DIV/0!</v>
      </c>
      <c r="GF94" s="147" t="e">
        <f t="shared" si="50"/>
        <v>#DIV/0!</v>
      </c>
      <c r="GG94" s="148">
        <f t="shared" si="51"/>
        <v>0</v>
      </c>
      <c r="GH94" s="147">
        <v>823.21</v>
      </c>
      <c r="GI94" s="147">
        <v>2105.13</v>
      </c>
      <c r="GJ94" s="147">
        <v>2608.0100000000002</v>
      </c>
      <c r="GK94" s="147">
        <v>902.03</v>
      </c>
      <c r="GL94" s="147">
        <v>1781.42</v>
      </c>
      <c r="GM94" s="147">
        <v>1188.47</v>
      </c>
      <c r="GN94" s="147">
        <v>2445034.0299999998</v>
      </c>
      <c r="GO94" s="147">
        <f t="shared" si="52"/>
        <v>5070.2</v>
      </c>
      <c r="GP94" s="147">
        <v>1206.3800000000001</v>
      </c>
      <c r="GQ94" s="147">
        <v>8075.13</v>
      </c>
      <c r="GR94" s="147">
        <v>3444.44</v>
      </c>
      <c r="GS94" s="147">
        <v>7006.73</v>
      </c>
      <c r="GT94" s="147">
        <f t="shared" si="53"/>
        <v>1689105.94</v>
      </c>
      <c r="GU94" s="147" t="e">
        <f t="shared" si="59"/>
        <v>#REF!</v>
      </c>
      <c r="GV94" s="147" t="e">
        <f t="shared" si="59"/>
        <v>#DIV/0!</v>
      </c>
      <c r="GW94" s="147" t="e">
        <f t="shared" si="59"/>
        <v>#DIV/0!</v>
      </c>
      <c r="GX94" s="147" t="e">
        <f t="shared" si="59"/>
        <v>#DIV/0!</v>
      </c>
      <c r="GY94" s="147" t="e">
        <f t="shared" si="59"/>
        <v>#DIV/0!</v>
      </c>
      <c r="GZ94" s="147" t="e">
        <f t="shared" si="59"/>
        <v>#DIV/0!</v>
      </c>
      <c r="HA94" s="147" t="e">
        <f t="shared" si="59"/>
        <v>#DIV/0!</v>
      </c>
      <c r="HB94" s="147" t="str">
        <f t="shared" si="59"/>
        <v>+</v>
      </c>
      <c r="HC94" s="147" t="e">
        <f t="shared" si="58"/>
        <v>#DIV/0!</v>
      </c>
      <c r="HD94" s="147" t="e">
        <f t="shared" si="58"/>
        <v>#DIV/0!</v>
      </c>
      <c r="HE94" s="147" t="e">
        <f t="shared" si="58"/>
        <v>#DIV/0!</v>
      </c>
      <c r="HF94" s="147" t="e">
        <f t="shared" si="58"/>
        <v>#DIV/0!</v>
      </c>
      <c r="HG94" s="147" t="str">
        <f t="shared" si="58"/>
        <v xml:space="preserve"> </v>
      </c>
      <c r="HI94" s="147"/>
      <c r="HJ94" s="147"/>
      <c r="HK94" s="147">
        <f t="shared" si="35"/>
        <v>8837.9399999999987</v>
      </c>
      <c r="HL94" s="147">
        <f t="shared" si="36"/>
        <v>5298.36</v>
      </c>
      <c r="HM94" s="147">
        <f t="shared" si="54"/>
        <v>3539.579999999999</v>
      </c>
    </row>
    <row r="95" spans="1:221" s="149" customFormat="1" ht="12" customHeight="1" x14ac:dyDescent="0.2">
      <c r="A95" s="150">
        <v>78</v>
      </c>
      <c r="B95" s="151" t="s">
        <v>1197</v>
      </c>
      <c r="C95" s="152"/>
      <c r="D95" s="153"/>
      <c r="E95" s="154"/>
      <c r="F95" s="154">
        <f t="shared" si="55"/>
        <v>26.17520186974739</v>
      </c>
      <c r="G95" s="279">
        <v>1995</v>
      </c>
      <c r="H95" s="281">
        <v>2025</v>
      </c>
      <c r="I95" s="154">
        <f t="shared" si="56"/>
        <v>646449.87</v>
      </c>
      <c r="J95" s="152">
        <f t="shared" si="28"/>
        <v>3888693.6</v>
      </c>
      <c r="K95" s="155">
        <f t="shared" si="29"/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5"/>
      <c r="R95" s="155">
        <v>0</v>
      </c>
      <c r="S95" s="155"/>
      <c r="T95" s="155">
        <v>0</v>
      </c>
      <c r="U95" s="155"/>
      <c r="V95" s="155">
        <v>0</v>
      </c>
      <c r="W95" s="156">
        <v>0</v>
      </c>
      <c r="X95" s="155">
        <v>0</v>
      </c>
      <c r="Y95" s="157" t="s">
        <v>234</v>
      </c>
      <c r="Z95" s="155">
        <v>440</v>
      </c>
      <c r="AA95" s="155">
        <f t="shared" si="57"/>
        <v>3713702.39</v>
      </c>
      <c r="AB95" s="144">
        <v>0</v>
      </c>
      <c r="AC95" s="144">
        <v>0</v>
      </c>
      <c r="AD95" s="144">
        <v>0</v>
      </c>
      <c r="AE95" s="144">
        <v>0</v>
      </c>
      <c r="AF95" s="144">
        <v>0</v>
      </c>
      <c r="AG95" s="144">
        <v>0</v>
      </c>
      <c r="AH95" s="144">
        <v>0</v>
      </c>
      <c r="AI95" s="144">
        <v>0</v>
      </c>
      <c r="AJ95" s="144">
        <v>0</v>
      </c>
      <c r="AK95" s="144">
        <v>0</v>
      </c>
      <c r="AL95" s="144">
        <v>0</v>
      </c>
      <c r="AM95" s="144">
        <f t="shared" si="30"/>
        <v>116660.81</v>
      </c>
      <c r="AN95" s="144">
        <f t="shared" si="31"/>
        <v>58330.400000000001</v>
      </c>
      <c r="AO95" s="144">
        <v>0</v>
      </c>
      <c r="AP95" s="144" t="s">
        <v>4526</v>
      </c>
      <c r="AQ95" s="294"/>
      <c r="AR95" s="144"/>
      <c r="AS95" s="271"/>
      <c r="AT95" s="144"/>
      <c r="AU95" s="144"/>
      <c r="AV95" s="158" t="s">
        <v>1195</v>
      </c>
      <c r="AW95" s="159" t="s">
        <v>1196</v>
      </c>
      <c r="AX95" s="159" t="s">
        <v>1197</v>
      </c>
      <c r="AY95" s="159" t="s">
        <v>878</v>
      </c>
      <c r="AZ95" s="159" t="s">
        <v>879</v>
      </c>
      <c r="BA95" s="193">
        <v>1995</v>
      </c>
      <c r="BB95" s="159" t="s">
        <v>891</v>
      </c>
      <c r="BC95" s="193">
        <v>5</v>
      </c>
      <c r="BD95" s="193">
        <v>3</v>
      </c>
      <c r="BE95" s="193">
        <v>65</v>
      </c>
      <c r="BF95" s="160">
        <v>1535.7</v>
      </c>
      <c r="BG95" s="160">
        <v>1376.3</v>
      </c>
      <c r="BH95" s="193">
        <v>0</v>
      </c>
      <c r="BI95" s="193">
        <v>7.5</v>
      </c>
      <c r="BJ95" s="159" t="s">
        <v>892</v>
      </c>
      <c r="BK95" s="160">
        <v>440</v>
      </c>
      <c r="BL95" s="160">
        <v>442.1</v>
      </c>
      <c r="BM95" s="160">
        <v>1209</v>
      </c>
      <c r="BN95" s="158"/>
      <c r="BO95" s="159" t="s">
        <v>885</v>
      </c>
      <c r="BP95" s="159" t="s">
        <v>886</v>
      </c>
      <c r="BQ95" s="204" t="s">
        <v>887</v>
      </c>
      <c r="BR95" s="160">
        <v>2538509.6</v>
      </c>
      <c r="BS95" s="160">
        <v>646449.87</v>
      </c>
      <c r="BT95" s="160">
        <v>0</v>
      </c>
      <c r="BU95" s="138">
        <v>646449.87</v>
      </c>
      <c r="BV95" s="160">
        <v>654472.59</v>
      </c>
      <c r="BW95" s="160">
        <v>654472.59</v>
      </c>
      <c r="BX95" s="160">
        <v>0</v>
      </c>
      <c r="BY95" s="160">
        <v>646288.57999999996</v>
      </c>
      <c r="BZ95" s="160">
        <v>646288.57999999996</v>
      </c>
      <c r="CA95" s="160">
        <v>0</v>
      </c>
      <c r="CB95" s="160">
        <v>654311.30000000005</v>
      </c>
      <c r="CC95" s="160">
        <v>654311.30000000005</v>
      </c>
      <c r="CD95" s="160">
        <v>0</v>
      </c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  <c r="EH95" s="145"/>
      <c r="EI95" s="145"/>
      <c r="EJ95" s="145"/>
      <c r="EK95" s="145"/>
      <c r="EL95" s="145"/>
      <c r="EM95" s="145"/>
      <c r="EN95" s="145"/>
      <c r="EO95" s="145"/>
      <c r="EP95" s="145"/>
      <c r="EQ95" s="145"/>
      <c r="ER95" s="145"/>
      <c r="ES95" s="145"/>
      <c r="ET95" s="145"/>
      <c r="EU95" s="145"/>
      <c r="EV95" s="145"/>
      <c r="EW95" s="145"/>
      <c r="EX95" s="145"/>
      <c r="EY95" s="145"/>
      <c r="EZ95" s="145"/>
      <c r="FA95" s="145"/>
      <c r="FB95" s="145"/>
      <c r="FC95" s="145"/>
      <c r="FD95" s="145"/>
      <c r="FE95" s="145"/>
      <c r="FF95" s="145"/>
      <c r="FG95" s="145"/>
      <c r="FH95" s="145"/>
      <c r="FI95" s="145"/>
      <c r="FJ95" s="145"/>
      <c r="FK95" s="145"/>
      <c r="FL95" s="145"/>
      <c r="FM95" s="145"/>
      <c r="FN95" s="145"/>
      <c r="FO95" s="145"/>
      <c r="FP95" s="145"/>
      <c r="FQ95" s="145"/>
      <c r="FR95" s="145"/>
      <c r="FS95" s="145"/>
      <c r="FT95" s="146"/>
      <c r="FU95" s="147" t="e">
        <f>L95/'Приложение 1'!#REF!</f>
        <v>#REF!</v>
      </c>
      <c r="FV95" s="147" t="e">
        <f t="shared" si="40"/>
        <v>#DIV/0!</v>
      </c>
      <c r="FW95" s="147" t="e">
        <f t="shared" si="41"/>
        <v>#DIV/0!</v>
      </c>
      <c r="FX95" s="147" t="e">
        <f t="shared" si="42"/>
        <v>#DIV/0!</v>
      </c>
      <c r="FY95" s="147" t="e">
        <f t="shared" si="43"/>
        <v>#DIV/0!</v>
      </c>
      <c r="FZ95" s="147" t="e">
        <f t="shared" si="44"/>
        <v>#DIV/0!</v>
      </c>
      <c r="GA95" s="147" t="e">
        <f t="shared" si="45"/>
        <v>#DIV/0!</v>
      </c>
      <c r="GB95" s="147">
        <f t="shared" si="46"/>
        <v>8440.2327045454549</v>
      </c>
      <c r="GC95" s="147" t="e">
        <f t="shared" si="47"/>
        <v>#DIV/0!</v>
      </c>
      <c r="GD95" s="147" t="e">
        <f t="shared" si="48"/>
        <v>#DIV/0!</v>
      </c>
      <c r="GE95" s="147" t="e">
        <f t="shared" si="49"/>
        <v>#DIV/0!</v>
      </c>
      <c r="GF95" s="147" t="e">
        <f t="shared" si="50"/>
        <v>#DIV/0!</v>
      </c>
      <c r="GG95" s="148">
        <f t="shared" si="51"/>
        <v>0</v>
      </c>
      <c r="GH95" s="147">
        <v>823.21</v>
      </c>
      <c r="GI95" s="147">
        <v>2105.13</v>
      </c>
      <c r="GJ95" s="147">
        <v>2608.0100000000002</v>
      </c>
      <c r="GK95" s="147">
        <v>902.03</v>
      </c>
      <c r="GL95" s="147">
        <v>1781.42</v>
      </c>
      <c r="GM95" s="147">
        <v>1188.47</v>
      </c>
      <c r="GN95" s="147">
        <v>2445034.0299999998</v>
      </c>
      <c r="GO95" s="147">
        <f t="shared" si="52"/>
        <v>5070.2</v>
      </c>
      <c r="GP95" s="147">
        <v>1206.3800000000001</v>
      </c>
      <c r="GQ95" s="147">
        <v>8075.13</v>
      </c>
      <c r="GR95" s="147">
        <v>3444.44</v>
      </c>
      <c r="GS95" s="147">
        <v>7006.73</v>
      </c>
      <c r="GT95" s="147">
        <f t="shared" si="53"/>
        <v>1689105.94</v>
      </c>
      <c r="GU95" s="147" t="e">
        <f t="shared" si="59"/>
        <v>#REF!</v>
      </c>
      <c r="GV95" s="147" t="e">
        <f t="shared" si="59"/>
        <v>#DIV/0!</v>
      </c>
      <c r="GW95" s="147" t="e">
        <f t="shared" si="59"/>
        <v>#DIV/0!</v>
      </c>
      <c r="GX95" s="147" t="e">
        <f t="shared" si="59"/>
        <v>#DIV/0!</v>
      </c>
      <c r="GY95" s="147" t="e">
        <f t="shared" si="59"/>
        <v>#DIV/0!</v>
      </c>
      <c r="GZ95" s="147" t="e">
        <f t="shared" si="59"/>
        <v>#DIV/0!</v>
      </c>
      <c r="HA95" s="147" t="e">
        <f t="shared" si="59"/>
        <v>#DIV/0!</v>
      </c>
      <c r="HB95" s="147" t="str">
        <f t="shared" si="59"/>
        <v>+</v>
      </c>
      <c r="HC95" s="147" t="e">
        <f t="shared" si="58"/>
        <v>#DIV/0!</v>
      </c>
      <c r="HD95" s="147" t="e">
        <f t="shared" si="58"/>
        <v>#DIV/0!</v>
      </c>
      <c r="HE95" s="147" t="e">
        <f t="shared" si="58"/>
        <v>#DIV/0!</v>
      </c>
      <c r="HF95" s="147" t="e">
        <f t="shared" si="58"/>
        <v>#DIV/0!</v>
      </c>
      <c r="HG95" s="147" t="str">
        <f t="shared" si="58"/>
        <v xml:space="preserve"> </v>
      </c>
      <c r="HI95" s="147"/>
      <c r="HJ95" s="147"/>
      <c r="HK95" s="147">
        <f t="shared" si="35"/>
        <v>8837.94</v>
      </c>
      <c r="HL95" s="147">
        <f t="shared" si="36"/>
        <v>5298.36</v>
      </c>
      <c r="HM95" s="147">
        <f t="shared" si="54"/>
        <v>3539.5800000000008</v>
      </c>
    </row>
    <row r="96" spans="1:221" s="149" customFormat="1" ht="12" customHeight="1" x14ac:dyDescent="0.2">
      <c r="A96" s="150">
        <v>79</v>
      </c>
      <c r="B96" s="151" t="s">
        <v>1201</v>
      </c>
      <c r="C96" s="152"/>
      <c r="D96" s="153"/>
      <c r="E96" s="154"/>
      <c r="F96" s="154">
        <f t="shared" si="55"/>
        <v>72.733493773332199</v>
      </c>
      <c r="G96" s="279">
        <v>1962</v>
      </c>
      <c r="H96" s="281">
        <v>2025</v>
      </c>
      <c r="I96" s="154">
        <f t="shared" si="56"/>
        <v>183006.97</v>
      </c>
      <c r="J96" s="152">
        <f t="shared" si="28"/>
        <v>2735298</v>
      </c>
      <c r="K96" s="155">
        <f t="shared" si="29"/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5"/>
      <c r="R96" s="155">
        <v>0</v>
      </c>
      <c r="S96" s="155"/>
      <c r="T96" s="155">
        <v>0</v>
      </c>
      <c r="U96" s="155"/>
      <c r="V96" s="155">
        <v>0</v>
      </c>
      <c r="W96" s="156">
        <v>0</v>
      </c>
      <c r="X96" s="155">
        <v>0</v>
      </c>
      <c r="Y96" s="157" t="s">
        <v>235</v>
      </c>
      <c r="Z96" s="155">
        <v>360</v>
      </c>
      <c r="AA96" s="155">
        <f t="shared" si="57"/>
        <v>2612209.59</v>
      </c>
      <c r="AB96" s="144">
        <v>0</v>
      </c>
      <c r="AC96" s="144">
        <v>0</v>
      </c>
      <c r="AD96" s="144">
        <v>0</v>
      </c>
      <c r="AE96" s="144">
        <v>0</v>
      </c>
      <c r="AF96" s="144">
        <v>0</v>
      </c>
      <c r="AG96" s="144">
        <v>0</v>
      </c>
      <c r="AH96" s="144">
        <v>0</v>
      </c>
      <c r="AI96" s="144">
        <v>0</v>
      </c>
      <c r="AJ96" s="144">
        <v>0</v>
      </c>
      <c r="AK96" s="144">
        <v>0</v>
      </c>
      <c r="AL96" s="144">
        <v>0</v>
      </c>
      <c r="AM96" s="144">
        <f t="shared" si="30"/>
        <v>82058.94</v>
      </c>
      <c r="AN96" s="144">
        <f t="shared" si="31"/>
        <v>41029.47</v>
      </c>
      <c r="AO96" s="144">
        <v>0</v>
      </c>
      <c r="AP96" s="144" t="s">
        <v>4526</v>
      </c>
      <c r="AQ96" s="294"/>
      <c r="AR96" s="144"/>
      <c r="AS96" s="271"/>
      <c r="AT96" s="144"/>
      <c r="AU96" s="144"/>
      <c r="AV96" s="158" t="s">
        <v>1199</v>
      </c>
      <c r="AW96" s="159" t="s">
        <v>1200</v>
      </c>
      <c r="AX96" s="159" t="s">
        <v>1201</v>
      </c>
      <c r="AY96" s="159" t="s">
        <v>878</v>
      </c>
      <c r="AZ96" s="159" t="s">
        <v>879</v>
      </c>
      <c r="BA96" s="193">
        <v>1962</v>
      </c>
      <c r="BB96" s="159" t="s">
        <v>891</v>
      </c>
      <c r="BC96" s="193">
        <v>1</v>
      </c>
      <c r="BD96" s="193">
        <v>1</v>
      </c>
      <c r="BE96" s="193">
        <v>23</v>
      </c>
      <c r="BF96" s="160">
        <v>428.9</v>
      </c>
      <c r="BG96" s="160">
        <v>389.9</v>
      </c>
      <c r="BH96" s="193">
        <v>0</v>
      </c>
      <c r="BI96" s="193">
        <v>7.5</v>
      </c>
      <c r="BJ96" s="159" t="s">
        <v>884</v>
      </c>
      <c r="BK96" s="160">
        <v>360</v>
      </c>
      <c r="BL96" s="160">
        <v>0</v>
      </c>
      <c r="BM96" s="160">
        <v>309.3</v>
      </c>
      <c r="BN96" s="158"/>
      <c r="BO96" s="159" t="s">
        <v>885</v>
      </c>
      <c r="BP96" s="159" t="s">
        <v>886</v>
      </c>
      <c r="BQ96" s="204" t="s">
        <v>913</v>
      </c>
      <c r="BR96" s="160">
        <v>1993683.6</v>
      </c>
      <c r="BS96" s="160">
        <v>183006.97</v>
      </c>
      <c r="BT96" s="160">
        <v>0</v>
      </c>
      <c r="BU96" s="138">
        <v>183006.97</v>
      </c>
      <c r="BV96" s="160">
        <v>183006.97</v>
      </c>
      <c r="BW96" s="160">
        <v>183006.97</v>
      </c>
      <c r="BX96" s="160">
        <v>0</v>
      </c>
      <c r="BY96" s="160">
        <v>182536.54</v>
      </c>
      <c r="BZ96" s="160">
        <v>182536.54</v>
      </c>
      <c r="CA96" s="160">
        <v>0</v>
      </c>
      <c r="CB96" s="160">
        <v>182536.54</v>
      </c>
      <c r="CC96" s="160">
        <v>182536.54</v>
      </c>
      <c r="CD96" s="160">
        <v>0</v>
      </c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  <c r="EH96" s="145"/>
      <c r="EI96" s="145"/>
      <c r="EJ96" s="145"/>
      <c r="EK96" s="145"/>
      <c r="EL96" s="145"/>
      <c r="EM96" s="145"/>
      <c r="EN96" s="145"/>
      <c r="EO96" s="145"/>
      <c r="EP96" s="145"/>
      <c r="EQ96" s="145"/>
      <c r="ER96" s="145"/>
      <c r="ES96" s="145"/>
      <c r="ET96" s="145"/>
      <c r="EU96" s="145"/>
      <c r="EV96" s="145"/>
      <c r="EW96" s="145"/>
      <c r="EX96" s="145"/>
      <c r="EY96" s="145"/>
      <c r="EZ96" s="145"/>
      <c r="FA96" s="145"/>
      <c r="FB96" s="145"/>
      <c r="FC96" s="145"/>
      <c r="FD96" s="145"/>
      <c r="FE96" s="145"/>
      <c r="FF96" s="145"/>
      <c r="FG96" s="145"/>
      <c r="FH96" s="145"/>
      <c r="FI96" s="145"/>
      <c r="FJ96" s="145"/>
      <c r="FK96" s="145"/>
      <c r="FL96" s="145"/>
      <c r="FM96" s="145"/>
      <c r="FN96" s="145"/>
      <c r="FO96" s="145"/>
      <c r="FP96" s="145"/>
      <c r="FQ96" s="145"/>
      <c r="FR96" s="145"/>
      <c r="FS96" s="145"/>
      <c r="FT96" s="146"/>
      <c r="FU96" s="147" t="e">
        <f>L96/'Приложение 1'!#REF!</f>
        <v>#REF!</v>
      </c>
      <c r="FV96" s="147" t="e">
        <f t="shared" si="40"/>
        <v>#DIV/0!</v>
      </c>
      <c r="FW96" s="147" t="e">
        <f t="shared" si="41"/>
        <v>#DIV/0!</v>
      </c>
      <c r="FX96" s="147" t="e">
        <f t="shared" si="42"/>
        <v>#DIV/0!</v>
      </c>
      <c r="FY96" s="147" t="e">
        <f t="shared" si="43"/>
        <v>#DIV/0!</v>
      </c>
      <c r="FZ96" s="147" t="e">
        <f t="shared" si="44"/>
        <v>#DIV/0!</v>
      </c>
      <c r="GA96" s="147" t="e">
        <f t="shared" si="45"/>
        <v>#DIV/0!</v>
      </c>
      <c r="GB96" s="147">
        <f t="shared" si="46"/>
        <v>7256.1377499999999</v>
      </c>
      <c r="GC96" s="147" t="e">
        <f t="shared" si="47"/>
        <v>#DIV/0!</v>
      </c>
      <c r="GD96" s="147" t="e">
        <f t="shared" si="48"/>
        <v>#DIV/0!</v>
      </c>
      <c r="GE96" s="147" t="e">
        <f t="shared" si="49"/>
        <v>#DIV/0!</v>
      </c>
      <c r="GF96" s="147" t="e">
        <f t="shared" si="50"/>
        <v>#DIV/0!</v>
      </c>
      <c r="GG96" s="148">
        <f t="shared" si="51"/>
        <v>0</v>
      </c>
      <c r="GH96" s="147">
        <v>823.21</v>
      </c>
      <c r="GI96" s="147">
        <v>2105.13</v>
      </c>
      <c r="GJ96" s="147">
        <v>2608.0100000000002</v>
      </c>
      <c r="GK96" s="147">
        <v>902.03</v>
      </c>
      <c r="GL96" s="147">
        <v>1781.42</v>
      </c>
      <c r="GM96" s="147">
        <v>1188.47</v>
      </c>
      <c r="GN96" s="147">
        <v>2445034.0299999998</v>
      </c>
      <c r="GO96" s="147">
        <f t="shared" si="52"/>
        <v>4866.91</v>
      </c>
      <c r="GP96" s="147">
        <v>1206.3800000000001</v>
      </c>
      <c r="GQ96" s="147">
        <v>8075.13</v>
      </c>
      <c r="GR96" s="147">
        <v>3444.44</v>
      </c>
      <c r="GS96" s="147">
        <v>7006.73</v>
      </c>
      <c r="GT96" s="147">
        <f t="shared" si="53"/>
        <v>1689105.94</v>
      </c>
      <c r="GU96" s="147" t="e">
        <f t="shared" si="59"/>
        <v>#REF!</v>
      </c>
      <c r="GV96" s="147" t="e">
        <f t="shared" si="59"/>
        <v>#DIV/0!</v>
      </c>
      <c r="GW96" s="147" t="e">
        <f t="shared" si="59"/>
        <v>#DIV/0!</v>
      </c>
      <c r="GX96" s="147" t="e">
        <f t="shared" si="59"/>
        <v>#DIV/0!</v>
      </c>
      <c r="GY96" s="147" t="e">
        <f t="shared" si="59"/>
        <v>#DIV/0!</v>
      </c>
      <c r="GZ96" s="147" t="e">
        <f t="shared" si="59"/>
        <v>#DIV/0!</v>
      </c>
      <c r="HA96" s="147" t="e">
        <f t="shared" si="59"/>
        <v>#DIV/0!</v>
      </c>
      <c r="HB96" s="147" t="str">
        <f t="shared" si="59"/>
        <v>+</v>
      </c>
      <c r="HC96" s="147" t="e">
        <f t="shared" si="58"/>
        <v>#DIV/0!</v>
      </c>
      <c r="HD96" s="147" t="e">
        <f t="shared" si="58"/>
        <v>#DIV/0!</v>
      </c>
      <c r="HE96" s="147" t="e">
        <f t="shared" si="58"/>
        <v>#DIV/0!</v>
      </c>
      <c r="HF96" s="147" t="e">
        <f t="shared" si="58"/>
        <v>#DIV/0!</v>
      </c>
      <c r="HG96" s="147" t="str">
        <f t="shared" si="58"/>
        <v xml:space="preserve"> </v>
      </c>
      <c r="HI96" s="147"/>
      <c r="HJ96" s="147"/>
      <c r="HK96" s="147">
        <f t="shared" si="35"/>
        <v>7598.05</v>
      </c>
      <c r="HL96" s="147">
        <f t="shared" si="36"/>
        <v>5085.92</v>
      </c>
      <c r="HM96" s="147">
        <f t="shared" si="54"/>
        <v>2512.13</v>
      </c>
    </row>
    <row r="97" spans="1:222" s="149" customFormat="1" ht="12" customHeight="1" x14ac:dyDescent="0.2">
      <c r="A97" s="150">
        <v>80</v>
      </c>
      <c r="B97" s="151" t="s">
        <v>1205</v>
      </c>
      <c r="C97" s="152"/>
      <c r="D97" s="153"/>
      <c r="E97" s="154"/>
      <c r="F97" s="154">
        <f t="shared" si="55"/>
        <v>84.651155546440606</v>
      </c>
      <c r="G97" s="279">
        <v>1958</v>
      </c>
      <c r="H97" s="278">
        <v>2025</v>
      </c>
      <c r="I97" s="154">
        <f t="shared" si="56"/>
        <v>220958.59</v>
      </c>
      <c r="J97" s="311">
        <f t="shared" si="28"/>
        <v>3935789.9</v>
      </c>
      <c r="K97" s="155">
        <f t="shared" si="29"/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5"/>
      <c r="R97" s="155">
        <v>0</v>
      </c>
      <c r="S97" s="155"/>
      <c r="T97" s="155">
        <v>0</v>
      </c>
      <c r="U97" s="155"/>
      <c r="V97" s="155">
        <v>0</v>
      </c>
      <c r="W97" s="156">
        <v>0</v>
      </c>
      <c r="X97" s="155">
        <v>0</v>
      </c>
      <c r="Y97" s="157" t="s">
        <v>235</v>
      </c>
      <c r="Z97" s="155">
        <v>518</v>
      </c>
      <c r="AA97" s="155">
        <f t="shared" si="57"/>
        <v>3758679.35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  <c r="AH97" s="144">
        <v>0</v>
      </c>
      <c r="AI97" s="144">
        <v>0</v>
      </c>
      <c r="AJ97" s="144">
        <v>0</v>
      </c>
      <c r="AK97" s="144">
        <v>0</v>
      </c>
      <c r="AL97" s="144">
        <v>0</v>
      </c>
      <c r="AM97" s="144">
        <f t="shared" si="30"/>
        <v>118073.7</v>
      </c>
      <c r="AN97" s="144">
        <f t="shared" si="31"/>
        <v>59036.85</v>
      </c>
      <c r="AO97" s="144">
        <v>0</v>
      </c>
      <c r="AP97" s="144" t="s">
        <v>4526</v>
      </c>
      <c r="AQ97" s="294"/>
      <c r="AR97" s="144"/>
      <c r="AS97" s="271"/>
      <c r="AT97" s="144"/>
      <c r="AU97" s="144"/>
      <c r="AV97" s="158" t="s">
        <v>1203</v>
      </c>
      <c r="AW97" s="159" t="s">
        <v>1204</v>
      </c>
      <c r="AX97" s="159" t="s">
        <v>1205</v>
      </c>
      <c r="AY97" s="159" t="s">
        <v>878</v>
      </c>
      <c r="AZ97" s="159" t="s">
        <v>879</v>
      </c>
      <c r="BA97" s="193">
        <v>1958</v>
      </c>
      <c r="BB97" s="159" t="s">
        <v>891</v>
      </c>
      <c r="BC97" s="193">
        <v>2</v>
      </c>
      <c r="BD97" s="193">
        <v>2</v>
      </c>
      <c r="BE97" s="193">
        <v>28</v>
      </c>
      <c r="BF97" s="160">
        <v>543.6</v>
      </c>
      <c r="BG97" s="160">
        <v>487.6</v>
      </c>
      <c r="BH97" s="193">
        <v>0</v>
      </c>
      <c r="BI97" s="193">
        <v>7.5</v>
      </c>
      <c r="BJ97" s="159" t="s">
        <v>884</v>
      </c>
      <c r="BK97" s="160">
        <v>518</v>
      </c>
      <c r="BL97" s="160">
        <v>0</v>
      </c>
      <c r="BM97" s="160">
        <v>1090.5999999999999</v>
      </c>
      <c r="BN97" s="158"/>
      <c r="BO97" s="159" t="s">
        <v>885</v>
      </c>
      <c r="BP97" s="159" t="s">
        <v>886</v>
      </c>
      <c r="BQ97" s="204" t="s">
        <v>887</v>
      </c>
      <c r="BR97" s="160">
        <v>2868689.18</v>
      </c>
      <c r="BS97" s="160">
        <v>220958.59</v>
      </c>
      <c r="BT97" s="160">
        <v>0</v>
      </c>
      <c r="BU97" s="138">
        <v>220958.59</v>
      </c>
      <c r="BV97" s="160">
        <v>220958.59</v>
      </c>
      <c r="BW97" s="160">
        <v>220958.59</v>
      </c>
      <c r="BX97" s="160">
        <v>0</v>
      </c>
      <c r="BY97" s="160">
        <v>215946.44</v>
      </c>
      <c r="BZ97" s="160">
        <v>215946.44</v>
      </c>
      <c r="CA97" s="160">
        <v>0</v>
      </c>
      <c r="CB97" s="160">
        <v>215946.44</v>
      </c>
      <c r="CC97" s="160">
        <v>215946.44</v>
      </c>
      <c r="CD97" s="160">
        <v>0</v>
      </c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  <c r="EH97" s="145"/>
      <c r="EI97" s="145"/>
      <c r="EJ97" s="145"/>
      <c r="EK97" s="145"/>
      <c r="EL97" s="145"/>
      <c r="EM97" s="145"/>
      <c r="EN97" s="145"/>
      <c r="EO97" s="145"/>
      <c r="EP97" s="145"/>
      <c r="EQ97" s="145"/>
      <c r="ER97" s="145"/>
      <c r="ES97" s="145"/>
      <c r="ET97" s="145"/>
      <c r="EU97" s="145"/>
      <c r="EV97" s="145"/>
      <c r="EW97" s="145"/>
      <c r="EX97" s="145"/>
      <c r="EY97" s="145"/>
      <c r="EZ97" s="145"/>
      <c r="FA97" s="145"/>
      <c r="FB97" s="145"/>
      <c r="FC97" s="145"/>
      <c r="FD97" s="145"/>
      <c r="FE97" s="145"/>
      <c r="FF97" s="145"/>
      <c r="FG97" s="145"/>
      <c r="FH97" s="145"/>
      <c r="FI97" s="145"/>
      <c r="FJ97" s="145"/>
      <c r="FK97" s="145"/>
      <c r="FL97" s="145"/>
      <c r="FM97" s="145"/>
      <c r="FN97" s="145"/>
      <c r="FO97" s="145"/>
      <c r="FP97" s="145"/>
      <c r="FQ97" s="145"/>
      <c r="FR97" s="145"/>
      <c r="FS97" s="145"/>
      <c r="FT97" s="146"/>
      <c r="FU97" s="147" t="e">
        <f>L97/'Приложение 1'!#REF!</f>
        <v>#REF!</v>
      </c>
      <c r="FV97" s="147" t="e">
        <f t="shared" si="40"/>
        <v>#DIV/0!</v>
      </c>
      <c r="FW97" s="147" t="e">
        <f t="shared" si="41"/>
        <v>#DIV/0!</v>
      </c>
      <c r="FX97" s="147" t="e">
        <f t="shared" si="42"/>
        <v>#DIV/0!</v>
      </c>
      <c r="FY97" s="147" t="e">
        <f t="shared" si="43"/>
        <v>#DIV/0!</v>
      </c>
      <c r="FZ97" s="147" t="e">
        <f t="shared" si="44"/>
        <v>#DIV/0!</v>
      </c>
      <c r="GA97" s="147" t="e">
        <f t="shared" si="45"/>
        <v>#DIV/0!</v>
      </c>
      <c r="GB97" s="147">
        <f t="shared" si="46"/>
        <v>7256.1377413127411</v>
      </c>
      <c r="GC97" s="147" t="e">
        <f t="shared" si="47"/>
        <v>#DIV/0!</v>
      </c>
      <c r="GD97" s="147" t="e">
        <f t="shared" si="48"/>
        <v>#DIV/0!</v>
      </c>
      <c r="GE97" s="147" t="e">
        <f t="shared" si="49"/>
        <v>#DIV/0!</v>
      </c>
      <c r="GF97" s="147" t="e">
        <f t="shared" si="50"/>
        <v>#DIV/0!</v>
      </c>
      <c r="GG97" s="148">
        <f t="shared" si="51"/>
        <v>0</v>
      </c>
      <c r="GH97" s="147">
        <v>823.21</v>
      </c>
      <c r="GI97" s="147">
        <v>2105.13</v>
      </c>
      <c r="GJ97" s="147">
        <v>2608.0100000000002</v>
      </c>
      <c r="GK97" s="147">
        <v>902.03</v>
      </c>
      <c r="GL97" s="147">
        <v>1781.42</v>
      </c>
      <c r="GM97" s="147">
        <v>1188.47</v>
      </c>
      <c r="GN97" s="147">
        <v>2445034.0299999998</v>
      </c>
      <c r="GO97" s="147">
        <f t="shared" si="52"/>
        <v>4866.91</v>
      </c>
      <c r="GP97" s="147">
        <v>1206.3800000000001</v>
      </c>
      <c r="GQ97" s="147">
        <v>8075.13</v>
      </c>
      <c r="GR97" s="147">
        <v>3444.44</v>
      </c>
      <c r="GS97" s="147">
        <v>7006.73</v>
      </c>
      <c r="GT97" s="147">
        <f t="shared" si="53"/>
        <v>1689105.94</v>
      </c>
      <c r="GU97" s="147" t="e">
        <f t="shared" si="59"/>
        <v>#REF!</v>
      </c>
      <c r="GV97" s="147" t="e">
        <f t="shared" si="59"/>
        <v>#DIV/0!</v>
      </c>
      <c r="GW97" s="147" t="e">
        <f t="shared" si="59"/>
        <v>#DIV/0!</v>
      </c>
      <c r="GX97" s="147" t="e">
        <f t="shared" si="59"/>
        <v>#DIV/0!</v>
      </c>
      <c r="GY97" s="147" t="e">
        <f t="shared" si="59"/>
        <v>#DIV/0!</v>
      </c>
      <c r="GZ97" s="147" t="e">
        <f t="shared" si="59"/>
        <v>#DIV/0!</v>
      </c>
      <c r="HA97" s="147" t="e">
        <f t="shared" si="59"/>
        <v>#DIV/0!</v>
      </c>
      <c r="HB97" s="147" t="str">
        <f t="shared" si="59"/>
        <v>+</v>
      </c>
      <c r="HC97" s="147" t="e">
        <f t="shared" si="58"/>
        <v>#DIV/0!</v>
      </c>
      <c r="HD97" s="147" t="e">
        <f t="shared" si="58"/>
        <v>#DIV/0!</v>
      </c>
      <c r="HE97" s="147" t="e">
        <f t="shared" si="58"/>
        <v>#DIV/0!</v>
      </c>
      <c r="HF97" s="147" t="e">
        <f t="shared" si="58"/>
        <v>#DIV/0!</v>
      </c>
      <c r="HG97" s="147" t="str">
        <f t="shared" si="58"/>
        <v xml:space="preserve"> </v>
      </c>
      <c r="HI97" s="147"/>
      <c r="HJ97" s="147"/>
      <c r="HK97" s="147">
        <f t="shared" si="35"/>
        <v>7598.05</v>
      </c>
      <c r="HL97" s="147">
        <f t="shared" si="36"/>
        <v>5085.92</v>
      </c>
      <c r="HM97" s="147">
        <f t="shared" si="54"/>
        <v>2512.13</v>
      </c>
    </row>
    <row r="98" spans="1:222" s="149" customFormat="1" ht="12" customHeight="1" x14ac:dyDescent="0.2">
      <c r="A98" s="150">
        <v>81</v>
      </c>
      <c r="B98" s="151" t="s">
        <v>1208</v>
      </c>
      <c r="C98" s="152"/>
      <c r="D98" s="153"/>
      <c r="E98" s="154"/>
      <c r="F98" s="154">
        <f t="shared" si="55"/>
        <v>82.888145257855399</v>
      </c>
      <c r="G98" s="279">
        <v>1959</v>
      </c>
      <c r="H98" s="278">
        <v>2025</v>
      </c>
      <c r="I98" s="154">
        <f t="shared" si="56"/>
        <v>119986.01</v>
      </c>
      <c r="J98" s="311">
        <f t="shared" si="28"/>
        <v>2127454</v>
      </c>
      <c r="K98" s="155">
        <f t="shared" si="29"/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5"/>
      <c r="R98" s="155">
        <v>0</v>
      </c>
      <c r="S98" s="155"/>
      <c r="T98" s="155">
        <v>0</v>
      </c>
      <c r="U98" s="155"/>
      <c r="V98" s="155">
        <v>0</v>
      </c>
      <c r="W98" s="156">
        <v>0</v>
      </c>
      <c r="X98" s="155">
        <v>0</v>
      </c>
      <c r="Y98" s="157" t="s">
        <v>235</v>
      </c>
      <c r="Z98" s="155">
        <v>280</v>
      </c>
      <c r="AA98" s="155">
        <f t="shared" si="57"/>
        <v>2031718.57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  <c r="AH98" s="144">
        <v>0</v>
      </c>
      <c r="AI98" s="144">
        <v>0</v>
      </c>
      <c r="AJ98" s="144">
        <v>0</v>
      </c>
      <c r="AK98" s="144">
        <v>0</v>
      </c>
      <c r="AL98" s="144">
        <v>0</v>
      </c>
      <c r="AM98" s="144">
        <f t="shared" si="30"/>
        <v>63823.62</v>
      </c>
      <c r="AN98" s="144">
        <f t="shared" si="31"/>
        <v>31911.81</v>
      </c>
      <c r="AO98" s="144">
        <v>0</v>
      </c>
      <c r="AP98" s="144" t="s">
        <v>4526</v>
      </c>
      <c r="AQ98" s="294"/>
      <c r="AR98" s="144"/>
      <c r="AS98" s="271"/>
      <c r="AT98" s="144"/>
      <c r="AU98" s="144"/>
      <c r="AV98" s="158" t="s">
        <v>1206</v>
      </c>
      <c r="AW98" s="159" t="s">
        <v>1207</v>
      </c>
      <c r="AX98" s="159" t="s">
        <v>1208</v>
      </c>
      <c r="AY98" s="159" t="s">
        <v>878</v>
      </c>
      <c r="AZ98" s="159" t="s">
        <v>879</v>
      </c>
      <c r="BA98" s="193">
        <v>1959</v>
      </c>
      <c r="BB98" s="159" t="s">
        <v>891</v>
      </c>
      <c r="BC98" s="193">
        <v>2</v>
      </c>
      <c r="BD98" s="193">
        <v>1</v>
      </c>
      <c r="BE98" s="193">
        <v>20</v>
      </c>
      <c r="BF98" s="160">
        <v>289.60000000000002</v>
      </c>
      <c r="BG98" s="160">
        <v>269.10000000000002</v>
      </c>
      <c r="BH98" s="193">
        <v>0</v>
      </c>
      <c r="BI98" s="193">
        <v>7.5</v>
      </c>
      <c r="BJ98" s="159" t="s">
        <v>884</v>
      </c>
      <c r="BK98" s="160">
        <v>280</v>
      </c>
      <c r="BL98" s="160">
        <v>0</v>
      </c>
      <c r="BM98" s="160">
        <v>312.89999999999998</v>
      </c>
      <c r="BN98" s="158"/>
      <c r="BO98" s="159" t="s">
        <v>885</v>
      </c>
      <c r="BP98" s="159" t="s">
        <v>886</v>
      </c>
      <c r="BQ98" s="204" t="s">
        <v>913</v>
      </c>
      <c r="BR98" s="160">
        <v>1550642.8</v>
      </c>
      <c r="BS98" s="160">
        <v>119986.01</v>
      </c>
      <c r="BT98" s="160">
        <v>0</v>
      </c>
      <c r="BU98" s="138">
        <v>119986.01</v>
      </c>
      <c r="BV98" s="160">
        <v>119986.01</v>
      </c>
      <c r="BW98" s="160">
        <v>119986.01</v>
      </c>
      <c r="BX98" s="160">
        <v>0</v>
      </c>
      <c r="BY98" s="160">
        <v>118638.36</v>
      </c>
      <c r="BZ98" s="160">
        <v>118638.36</v>
      </c>
      <c r="CA98" s="160">
        <v>0</v>
      </c>
      <c r="CB98" s="160">
        <v>118638.36</v>
      </c>
      <c r="CC98" s="160">
        <v>118638.36</v>
      </c>
      <c r="CD98" s="160">
        <v>0</v>
      </c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  <c r="EH98" s="145"/>
      <c r="EI98" s="145"/>
      <c r="EJ98" s="145"/>
      <c r="EK98" s="145"/>
      <c r="EL98" s="145"/>
      <c r="EM98" s="145"/>
      <c r="EN98" s="145"/>
      <c r="EO98" s="145"/>
      <c r="EP98" s="145"/>
      <c r="EQ98" s="145"/>
      <c r="ER98" s="145"/>
      <c r="ES98" s="145"/>
      <c r="ET98" s="145"/>
      <c r="EU98" s="145"/>
      <c r="EV98" s="145"/>
      <c r="EW98" s="145"/>
      <c r="EX98" s="145"/>
      <c r="EY98" s="145"/>
      <c r="EZ98" s="145"/>
      <c r="FA98" s="145"/>
      <c r="FB98" s="145"/>
      <c r="FC98" s="145"/>
      <c r="FD98" s="145"/>
      <c r="FE98" s="145"/>
      <c r="FF98" s="145"/>
      <c r="FG98" s="145"/>
      <c r="FH98" s="145"/>
      <c r="FI98" s="145"/>
      <c r="FJ98" s="145"/>
      <c r="FK98" s="145"/>
      <c r="FL98" s="145"/>
      <c r="FM98" s="145"/>
      <c r="FN98" s="145"/>
      <c r="FO98" s="145"/>
      <c r="FP98" s="145"/>
      <c r="FQ98" s="145"/>
      <c r="FR98" s="145"/>
      <c r="FS98" s="145"/>
      <c r="FT98" s="146"/>
      <c r="FU98" s="147" t="e">
        <f>L98/'Приложение 1'!#REF!</f>
        <v>#REF!</v>
      </c>
      <c r="FV98" s="147" t="e">
        <f t="shared" si="40"/>
        <v>#DIV/0!</v>
      </c>
      <c r="FW98" s="147" t="e">
        <f t="shared" si="41"/>
        <v>#DIV/0!</v>
      </c>
      <c r="FX98" s="147" t="e">
        <f t="shared" si="42"/>
        <v>#DIV/0!</v>
      </c>
      <c r="FY98" s="147" t="e">
        <f t="shared" si="43"/>
        <v>#DIV/0!</v>
      </c>
      <c r="FZ98" s="147" t="e">
        <f t="shared" si="44"/>
        <v>#DIV/0!</v>
      </c>
      <c r="GA98" s="147" t="e">
        <f t="shared" si="45"/>
        <v>#DIV/0!</v>
      </c>
      <c r="GB98" s="147">
        <f t="shared" si="46"/>
        <v>7256.1377499999999</v>
      </c>
      <c r="GC98" s="147" t="e">
        <f t="shared" si="47"/>
        <v>#DIV/0!</v>
      </c>
      <c r="GD98" s="147" t="e">
        <f t="shared" si="48"/>
        <v>#DIV/0!</v>
      </c>
      <c r="GE98" s="147" t="e">
        <f t="shared" si="49"/>
        <v>#DIV/0!</v>
      </c>
      <c r="GF98" s="147" t="e">
        <f t="shared" si="50"/>
        <v>#DIV/0!</v>
      </c>
      <c r="GG98" s="148">
        <f t="shared" si="51"/>
        <v>0</v>
      </c>
      <c r="GH98" s="147">
        <v>823.21</v>
      </c>
      <c r="GI98" s="147">
        <v>2105.13</v>
      </c>
      <c r="GJ98" s="147">
        <v>2608.0100000000002</v>
      </c>
      <c r="GK98" s="147">
        <v>902.03</v>
      </c>
      <c r="GL98" s="147">
        <v>1781.42</v>
      </c>
      <c r="GM98" s="147">
        <v>1188.47</v>
      </c>
      <c r="GN98" s="147">
        <v>2445034.0299999998</v>
      </c>
      <c r="GO98" s="147">
        <f t="shared" si="52"/>
        <v>4866.91</v>
      </c>
      <c r="GP98" s="147">
        <v>1206.3800000000001</v>
      </c>
      <c r="GQ98" s="147">
        <v>8075.13</v>
      </c>
      <c r="GR98" s="147">
        <v>3444.44</v>
      </c>
      <c r="GS98" s="147">
        <v>7006.73</v>
      </c>
      <c r="GT98" s="147">
        <f t="shared" si="53"/>
        <v>1689105.94</v>
      </c>
      <c r="GU98" s="147" t="e">
        <f t="shared" si="59"/>
        <v>#REF!</v>
      </c>
      <c r="GV98" s="147" t="e">
        <f t="shared" si="59"/>
        <v>#DIV/0!</v>
      </c>
      <c r="GW98" s="147" t="e">
        <f t="shared" si="59"/>
        <v>#DIV/0!</v>
      </c>
      <c r="GX98" s="147" t="e">
        <f t="shared" si="59"/>
        <v>#DIV/0!</v>
      </c>
      <c r="GY98" s="147" t="e">
        <f t="shared" si="59"/>
        <v>#DIV/0!</v>
      </c>
      <c r="GZ98" s="147" t="e">
        <f t="shared" si="59"/>
        <v>#DIV/0!</v>
      </c>
      <c r="HA98" s="147" t="e">
        <f t="shared" si="59"/>
        <v>#DIV/0!</v>
      </c>
      <c r="HB98" s="147" t="str">
        <f t="shared" si="59"/>
        <v>+</v>
      </c>
      <c r="HC98" s="147" t="e">
        <f t="shared" si="58"/>
        <v>#DIV/0!</v>
      </c>
      <c r="HD98" s="147" t="e">
        <f t="shared" si="58"/>
        <v>#DIV/0!</v>
      </c>
      <c r="HE98" s="147" t="e">
        <f t="shared" si="58"/>
        <v>#DIV/0!</v>
      </c>
      <c r="HF98" s="147" t="e">
        <f t="shared" si="58"/>
        <v>#DIV/0!</v>
      </c>
      <c r="HG98" s="147" t="str">
        <f t="shared" si="58"/>
        <v xml:space="preserve"> </v>
      </c>
      <c r="HI98" s="147"/>
      <c r="HJ98" s="147"/>
      <c r="HK98" s="147">
        <f t="shared" si="35"/>
        <v>7598.05</v>
      </c>
      <c r="HL98" s="147">
        <f t="shared" si="36"/>
        <v>5085.92</v>
      </c>
      <c r="HM98" s="147">
        <f t="shared" si="54"/>
        <v>2512.13</v>
      </c>
    </row>
    <row r="99" spans="1:222" s="149" customFormat="1" ht="12" customHeight="1" x14ac:dyDescent="0.2">
      <c r="A99" s="150">
        <v>82</v>
      </c>
      <c r="B99" s="151" t="s">
        <v>1211</v>
      </c>
      <c r="C99" s="152"/>
      <c r="D99" s="153"/>
      <c r="E99" s="154"/>
      <c r="F99" s="154">
        <f t="shared" si="55"/>
        <v>32.751107395718535</v>
      </c>
      <c r="G99" s="279">
        <v>1978</v>
      </c>
      <c r="H99" s="281">
        <v>2025</v>
      </c>
      <c r="I99" s="154">
        <f t="shared" si="56"/>
        <v>1876402.73</v>
      </c>
      <c r="J99" s="152">
        <f t="shared" si="28"/>
        <v>9721734</v>
      </c>
      <c r="K99" s="155">
        <f t="shared" si="29"/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5"/>
      <c r="R99" s="155">
        <v>0</v>
      </c>
      <c r="S99" s="155"/>
      <c r="T99" s="155">
        <v>0</v>
      </c>
      <c r="U99" s="155"/>
      <c r="V99" s="155">
        <v>0</v>
      </c>
      <c r="W99" s="156">
        <v>0</v>
      </c>
      <c r="X99" s="155">
        <v>0</v>
      </c>
      <c r="Y99" s="157" t="s">
        <v>234</v>
      </c>
      <c r="Z99" s="155">
        <v>1100</v>
      </c>
      <c r="AA99" s="155">
        <f t="shared" si="57"/>
        <v>9284255.9700000007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  <c r="AH99" s="144">
        <v>0</v>
      </c>
      <c r="AI99" s="144">
        <v>0</v>
      </c>
      <c r="AJ99" s="144">
        <v>0</v>
      </c>
      <c r="AK99" s="144">
        <v>0</v>
      </c>
      <c r="AL99" s="144">
        <v>0</v>
      </c>
      <c r="AM99" s="144">
        <f t="shared" si="30"/>
        <v>291652.02</v>
      </c>
      <c r="AN99" s="144">
        <f t="shared" si="31"/>
        <v>145826.01</v>
      </c>
      <c r="AO99" s="144">
        <v>0</v>
      </c>
      <c r="AP99" s="144" t="s">
        <v>4526</v>
      </c>
      <c r="AQ99" s="294"/>
      <c r="AR99" s="144"/>
      <c r="AS99" s="271"/>
      <c r="AT99" s="144"/>
      <c r="AU99" s="144"/>
      <c r="AV99" s="158" t="s">
        <v>1209</v>
      </c>
      <c r="AW99" s="159" t="s">
        <v>1210</v>
      </c>
      <c r="AX99" s="159" t="s">
        <v>1211</v>
      </c>
      <c r="AY99" s="159" t="s">
        <v>878</v>
      </c>
      <c r="AZ99" s="159" t="s">
        <v>879</v>
      </c>
      <c r="BA99" s="193">
        <v>1978</v>
      </c>
      <c r="BB99" s="159" t="s">
        <v>891</v>
      </c>
      <c r="BC99" s="193">
        <v>5</v>
      </c>
      <c r="BD99" s="193">
        <v>4</v>
      </c>
      <c r="BE99" s="193">
        <v>116</v>
      </c>
      <c r="BF99" s="160">
        <v>3744.5</v>
      </c>
      <c r="BG99" s="160">
        <v>2661.6</v>
      </c>
      <c r="BH99" s="193">
        <v>0</v>
      </c>
      <c r="BI99" s="193">
        <v>7.5</v>
      </c>
      <c r="BJ99" s="159" t="s">
        <v>892</v>
      </c>
      <c r="BK99" s="160">
        <v>1100</v>
      </c>
      <c r="BL99" s="160">
        <v>918</v>
      </c>
      <c r="BM99" s="160">
        <v>2292.8000000000002</v>
      </c>
      <c r="BN99" s="158"/>
      <c r="BO99" s="159" t="s">
        <v>885</v>
      </c>
      <c r="BP99" s="159" t="s">
        <v>886</v>
      </c>
      <c r="BQ99" s="204" t="s">
        <v>908</v>
      </c>
      <c r="BR99" s="160">
        <v>6346274</v>
      </c>
      <c r="BS99" s="160">
        <v>1876402.73</v>
      </c>
      <c r="BT99" s="160">
        <v>0</v>
      </c>
      <c r="BU99" s="138">
        <v>1876402.73</v>
      </c>
      <c r="BV99" s="160">
        <v>1912196.19</v>
      </c>
      <c r="BW99" s="160">
        <v>1912196.19</v>
      </c>
      <c r="BX99" s="160">
        <v>0</v>
      </c>
      <c r="BY99" s="160">
        <v>1847258.94</v>
      </c>
      <c r="BZ99" s="160">
        <v>1847258.94</v>
      </c>
      <c r="CA99" s="160">
        <v>0</v>
      </c>
      <c r="CB99" s="160">
        <v>1883052.4</v>
      </c>
      <c r="CC99" s="160">
        <v>1883052.4</v>
      </c>
      <c r="CD99" s="160">
        <v>0</v>
      </c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  <c r="EH99" s="145"/>
      <c r="EI99" s="145"/>
      <c r="EJ99" s="145"/>
      <c r="EK99" s="145"/>
      <c r="EL99" s="145"/>
      <c r="EM99" s="145"/>
      <c r="EN99" s="145"/>
      <c r="EO99" s="145"/>
      <c r="EP99" s="145"/>
      <c r="EQ99" s="145"/>
      <c r="ER99" s="145"/>
      <c r="ES99" s="145"/>
      <c r="ET99" s="145"/>
      <c r="EU99" s="145"/>
      <c r="EV99" s="145"/>
      <c r="EW99" s="145"/>
      <c r="EX99" s="145"/>
      <c r="EY99" s="145"/>
      <c r="EZ99" s="145"/>
      <c r="FA99" s="145"/>
      <c r="FB99" s="145"/>
      <c r="FC99" s="145"/>
      <c r="FD99" s="145"/>
      <c r="FE99" s="145"/>
      <c r="FF99" s="145"/>
      <c r="FG99" s="145"/>
      <c r="FH99" s="145"/>
      <c r="FI99" s="145"/>
      <c r="FJ99" s="145"/>
      <c r="FK99" s="145"/>
      <c r="FL99" s="145"/>
      <c r="FM99" s="145"/>
      <c r="FN99" s="145"/>
      <c r="FO99" s="145"/>
      <c r="FP99" s="145"/>
      <c r="FQ99" s="145"/>
      <c r="FR99" s="145"/>
      <c r="FS99" s="145"/>
      <c r="FT99" s="146"/>
      <c r="FU99" s="147" t="e">
        <f>L99/'Приложение 1'!#REF!</f>
        <v>#REF!</v>
      </c>
      <c r="FV99" s="147" t="e">
        <f t="shared" si="40"/>
        <v>#DIV/0!</v>
      </c>
      <c r="FW99" s="147" t="e">
        <f t="shared" si="41"/>
        <v>#DIV/0!</v>
      </c>
      <c r="FX99" s="147" t="e">
        <f t="shared" si="42"/>
        <v>#DIV/0!</v>
      </c>
      <c r="FY99" s="147" t="e">
        <f t="shared" si="43"/>
        <v>#DIV/0!</v>
      </c>
      <c r="FZ99" s="147" t="e">
        <f t="shared" si="44"/>
        <v>#DIV/0!</v>
      </c>
      <c r="GA99" s="147" t="e">
        <f t="shared" si="45"/>
        <v>#DIV/0!</v>
      </c>
      <c r="GB99" s="147">
        <f t="shared" si="46"/>
        <v>8440.2327000000005</v>
      </c>
      <c r="GC99" s="147" t="e">
        <f t="shared" si="47"/>
        <v>#DIV/0!</v>
      </c>
      <c r="GD99" s="147" t="e">
        <f t="shared" si="48"/>
        <v>#DIV/0!</v>
      </c>
      <c r="GE99" s="147" t="e">
        <f t="shared" si="49"/>
        <v>#DIV/0!</v>
      </c>
      <c r="GF99" s="147" t="e">
        <f t="shared" si="50"/>
        <v>#DIV/0!</v>
      </c>
      <c r="GG99" s="148">
        <f t="shared" si="51"/>
        <v>0</v>
      </c>
      <c r="GH99" s="147">
        <v>823.21</v>
      </c>
      <c r="GI99" s="147">
        <v>2105.13</v>
      </c>
      <c r="GJ99" s="147">
        <v>2608.0100000000002</v>
      </c>
      <c r="GK99" s="147">
        <v>902.03</v>
      </c>
      <c r="GL99" s="147">
        <v>1781.42</v>
      </c>
      <c r="GM99" s="147">
        <v>1188.47</v>
      </c>
      <c r="GN99" s="147">
        <v>2445034.0299999998</v>
      </c>
      <c r="GO99" s="147">
        <f t="shared" si="52"/>
        <v>5070.2</v>
      </c>
      <c r="GP99" s="147">
        <v>1206.3800000000001</v>
      </c>
      <c r="GQ99" s="147">
        <v>8075.13</v>
      </c>
      <c r="GR99" s="147">
        <v>3444.44</v>
      </c>
      <c r="GS99" s="147">
        <v>7006.73</v>
      </c>
      <c r="GT99" s="147">
        <f t="shared" si="53"/>
        <v>1689105.94</v>
      </c>
      <c r="GU99" s="147" t="e">
        <f t="shared" si="59"/>
        <v>#REF!</v>
      </c>
      <c r="GV99" s="147" t="e">
        <f t="shared" si="59"/>
        <v>#DIV/0!</v>
      </c>
      <c r="GW99" s="147" t="e">
        <f t="shared" si="59"/>
        <v>#DIV/0!</v>
      </c>
      <c r="GX99" s="147" t="e">
        <f t="shared" si="59"/>
        <v>#DIV/0!</v>
      </c>
      <c r="GY99" s="147" t="e">
        <f t="shared" si="59"/>
        <v>#DIV/0!</v>
      </c>
      <c r="GZ99" s="147" t="e">
        <f t="shared" si="59"/>
        <v>#DIV/0!</v>
      </c>
      <c r="HA99" s="147" t="e">
        <f t="shared" si="59"/>
        <v>#DIV/0!</v>
      </c>
      <c r="HB99" s="147" t="str">
        <f t="shared" si="59"/>
        <v>+</v>
      </c>
      <c r="HC99" s="147" t="e">
        <f t="shared" si="58"/>
        <v>#DIV/0!</v>
      </c>
      <c r="HD99" s="147" t="e">
        <f t="shared" si="58"/>
        <v>#DIV/0!</v>
      </c>
      <c r="HE99" s="147" t="e">
        <f t="shared" si="58"/>
        <v>#DIV/0!</v>
      </c>
      <c r="HF99" s="147" t="e">
        <f t="shared" si="58"/>
        <v>#DIV/0!</v>
      </c>
      <c r="HG99" s="147" t="str">
        <f t="shared" si="58"/>
        <v xml:space="preserve"> </v>
      </c>
      <c r="HI99" s="147"/>
      <c r="HJ99" s="147"/>
      <c r="HK99" s="147">
        <f t="shared" si="35"/>
        <v>8837.94</v>
      </c>
      <c r="HL99" s="147">
        <f t="shared" si="36"/>
        <v>5298.36</v>
      </c>
      <c r="HM99" s="147">
        <f t="shared" si="54"/>
        <v>3539.5800000000008</v>
      </c>
    </row>
    <row r="100" spans="1:222" s="149" customFormat="1" ht="12" customHeight="1" x14ac:dyDescent="0.2">
      <c r="A100" s="150">
        <v>83</v>
      </c>
      <c r="B100" s="151" t="s">
        <v>1215</v>
      </c>
      <c r="C100" s="152"/>
      <c r="D100" s="153"/>
      <c r="E100" s="154"/>
      <c r="F100" s="154">
        <f t="shared" si="55"/>
        <v>29.931398790597004</v>
      </c>
      <c r="G100" s="279">
        <v>1961</v>
      </c>
      <c r="H100" s="278">
        <v>2025</v>
      </c>
      <c r="I100" s="154">
        <f t="shared" si="56"/>
        <v>1115574.24</v>
      </c>
      <c r="J100" s="311">
        <f t="shared" si="28"/>
        <v>6481136.6500000004</v>
      </c>
      <c r="K100" s="155">
        <f t="shared" si="29"/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5"/>
      <c r="R100" s="155">
        <v>0</v>
      </c>
      <c r="S100" s="155"/>
      <c r="T100" s="155">
        <v>0</v>
      </c>
      <c r="U100" s="155"/>
      <c r="V100" s="155">
        <v>0</v>
      </c>
      <c r="W100" s="156">
        <v>0</v>
      </c>
      <c r="X100" s="155">
        <v>0</v>
      </c>
      <c r="Y100" s="157" t="s">
        <v>235</v>
      </c>
      <c r="Z100" s="155">
        <v>853</v>
      </c>
      <c r="AA100" s="155">
        <f t="shared" si="57"/>
        <v>6189485.5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v>0</v>
      </c>
      <c r="AH100" s="144">
        <v>0</v>
      </c>
      <c r="AI100" s="144">
        <v>0</v>
      </c>
      <c r="AJ100" s="144">
        <v>0</v>
      </c>
      <c r="AK100" s="144">
        <v>0</v>
      </c>
      <c r="AL100" s="144">
        <v>0</v>
      </c>
      <c r="AM100" s="144">
        <f t="shared" si="30"/>
        <v>194434.1</v>
      </c>
      <c r="AN100" s="144">
        <f t="shared" si="31"/>
        <v>97217.05</v>
      </c>
      <c r="AO100" s="144">
        <v>0</v>
      </c>
      <c r="AP100" s="144" t="s">
        <v>4526</v>
      </c>
      <c r="AQ100" s="294"/>
      <c r="AR100" s="144"/>
      <c r="AS100" s="271"/>
      <c r="AT100" s="144"/>
      <c r="AU100" s="144"/>
      <c r="AV100" s="158" t="s">
        <v>1213</v>
      </c>
      <c r="AW100" s="159" t="s">
        <v>1214</v>
      </c>
      <c r="AX100" s="159" t="s">
        <v>1215</v>
      </c>
      <c r="AY100" s="159" t="s">
        <v>878</v>
      </c>
      <c r="AZ100" s="159" t="s">
        <v>879</v>
      </c>
      <c r="BA100" s="193">
        <v>1961</v>
      </c>
      <c r="BB100" s="159" t="s">
        <v>891</v>
      </c>
      <c r="BC100" s="193">
        <v>5</v>
      </c>
      <c r="BD100" s="193">
        <v>3</v>
      </c>
      <c r="BE100" s="193">
        <v>99</v>
      </c>
      <c r="BF100" s="160">
        <v>2758.9</v>
      </c>
      <c r="BG100" s="160">
        <v>1991.8</v>
      </c>
      <c r="BH100" s="193">
        <v>0</v>
      </c>
      <c r="BI100" s="193">
        <v>7.5</v>
      </c>
      <c r="BJ100" s="159" t="s">
        <v>884</v>
      </c>
      <c r="BK100" s="160">
        <v>853</v>
      </c>
      <c r="BL100" s="160">
        <v>0</v>
      </c>
      <c r="BM100" s="160">
        <v>2287.6</v>
      </c>
      <c r="BN100" s="158"/>
      <c r="BO100" s="159" t="s">
        <v>885</v>
      </c>
      <c r="BP100" s="159" t="s">
        <v>886</v>
      </c>
      <c r="BQ100" s="204" t="s">
        <v>887</v>
      </c>
      <c r="BR100" s="160">
        <v>4723922.53</v>
      </c>
      <c r="BS100" s="160">
        <v>1115574.24</v>
      </c>
      <c r="BT100" s="160">
        <v>0</v>
      </c>
      <c r="BU100" s="138">
        <v>1115574.24</v>
      </c>
      <c r="BV100" s="160">
        <v>1118678.07</v>
      </c>
      <c r="BW100" s="160">
        <v>1118678.07</v>
      </c>
      <c r="BX100" s="160">
        <v>0</v>
      </c>
      <c r="BY100" s="160">
        <v>1114217.6499999999</v>
      </c>
      <c r="BZ100" s="160">
        <v>1114217.6499999999</v>
      </c>
      <c r="CA100" s="160">
        <v>0</v>
      </c>
      <c r="CB100" s="160">
        <v>1117321.48</v>
      </c>
      <c r="CC100" s="160">
        <v>1117321.48</v>
      </c>
      <c r="CD100" s="160">
        <v>0</v>
      </c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  <c r="EH100" s="145"/>
      <c r="EI100" s="145"/>
      <c r="EJ100" s="145"/>
      <c r="EK100" s="145"/>
      <c r="EL100" s="145"/>
      <c r="EM100" s="145"/>
      <c r="EN100" s="145"/>
      <c r="EO100" s="145"/>
      <c r="EP100" s="145"/>
      <c r="EQ100" s="145"/>
      <c r="ER100" s="145"/>
      <c r="ES100" s="145"/>
      <c r="ET100" s="145"/>
      <c r="EU100" s="145"/>
      <c r="EV100" s="145"/>
      <c r="EW100" s="145"/>
      <c r="EX100" s="145"/>
      <c r="EY100" s="145"/>
      <c r="EZ100" s="145"/>
      <c r="FA100" s="145"/>
      <c r="FB100" s="145"/>
      <c r="FC100" s="145"/>
      <c r="FD100" s="145"/>
      <c r="FE100" s="145"/>
      <c r="FF100" s="145"/>
      <c r="FG100" s="145"/>
      <c r="FH100" s="145"/>
      <c r="FI100" s="145"/>
      <c r="FJ100" s="145"/>
      <c r="FK100" s="145"/>
      <c r="FL100" s="145"/>
      <c r="FM100" s="145"/>
      <c r="FN100" s="145"/>
      <c r="FO100" s="145"/>
      <c r="FP100" s="145"/>
      <c r="FQ100" s="145"/>
      <c r="FR100" s="145"/>
      <c r="FS100" s="145"/>
      <c r="FT100" s="146"/>
      <c r="FU100" s="147" t="e">
        <f>L100/'Приложение 1'!#REF!</f>
        <v>#REF!</v>
      </c>
      <c r="FV100" s="147" t="e">
        <f t="shared" si="40"/>
        <v>#DIV/0!</v>
      </c>
      <c r="FW100" s="147" t="e">
        <f t="shared" si="41"/>
        <v>#DIV/0!</v>
      </c>
      <c r="FX100" s="147" t="e">
        <f t="shared" si="42"/>
        <v>#DIV/0!</v>
      </c>
      <c r="FY100" s="147" t="e">
        <f t="shared" si="43"/>
        <v>#DIV/0!</v>
      </c>
      <c r="FZ100" s="147" t="e">
        <f t="shared" si="44"/>
        <v>#DIV/0!</v>
      </c>
      <c r="GA100" s="147" t="e">
        <f t="shared" si="45"/>
        <v>#DIV/0!</v>
      </c>
      <c r="GB100" s="147">
        <f t="shared" si="46"/>
        <v>7256.1377491207504</v>
      </c>
      <c r="GC100" s="147" t="e">
        <f t="shared" si="47"/>
        <v>#DIV/0!</v>
      </c>
      <c r="GD100" s="147" t="e">
        <f t="shared" si="48"/>
        <v>#DIV/0!</v>
      </c>
      <c r="GE100" s="147" t="e">
        <f t="shared" si="49"/>
        <v>#DIV/0!</v>
      </c>
      <c r="GF100" s="147" t="e">
        <f t="shared" si="50"/>
        <v>#DIV/0!</v>
      </c>
      <c r="GG100" s="148">
        <f t="shared" si="51"/>
        <v>0</v>
      </c>
      <c r="GH100" s="147">
        <v>823.21</v>
      </c>
      <c r="GI100" s="147">
        <v>2105.13</v>
      </c>
      <c r="GJ100" s="147">
        <v>2608.0100000000002</v>
      </c>
      <c r="GK100" s="147">
        <v>902.03</v>
      </c>
      <c r="GL100" s="147">
        <v>1781.42</v>
      </c>
      <c r="GM100" s="147">
        <v>1188.47</v>
      </c>
      <c r="GN100" s="147">
        <v>2445034.0299999998</v>
      </c>
      <c r="GO100" s="147">
        <f t="shared" si="52"/>
        <v>4866.91</v>
      </c>
      <c r="GP100" s="147">
        <v>1206.3800000000001</v>
      </c>
      <c r="GQ100" s="147">
        <v>8075.13</v>
      </c>
      <c r="GR100" s="147">
        <v>3444.44</v>
      </c>
      <c r="GS100" s="147">
        <v>7006.73</v>
      </c>
      <c r="GT100" s="147">
        <f t="shared" si="53"/>
        <v>1689105.94</v>
      </c>
      <c r="GU100" s="147" t="e">
        <f t="shared" si="59"/>
        <v>#REF!</v>
      </c>
      <c r="GV100" s="147" t="e">
        <f t="shared" si="59"/>
        <v>#DIV/0!</v>
      </c>
      <c r="GW100" s="147" t="e">
        <f t="shared" si="59"/>
        <v>#DIV/0!</v>
      </c>
      <c r="GX100" s="147" t="e">
        <f t="shared" si="59"/>
        <v>#DIV/0!</v>
      </c>
      <c r="GY100" s="147" t="e">
        <f t="shared" si="59"/>
        <v>#DIV/0!</v>
      </c>
      <c r="GZ100" s="147" t="e">
        <f t="shared" si="59"/>
        <v>#DIV/0!</v>
      </c>
      <c r="HA100" s="147" t="e">
        <f t="shared" si="59"/>
        <v>#DIV/0!</v>
      </c>
      <c r="HB100" s="147" t="str">
        <f t="shared" si="59"/>
        <v>+</v>
      </c>
      <c r="HC100" s="147" t="e">
        <f t="shared" si="58"/>
        <v>#DIV/0!</v>
      </c>
      <c r="HD100" s="147" t="e">
        <f t="shared" si="58"/>
        <v>#DIV/0!</v>
      </c>
      <c r="HE100" s="147" t="e">
        <f t="shared" si="58"/>
        <v>#DIV/0!</v>
      </c>
      <c r="HF100" s="147" t="e">
        <f t="shared" si="58"/>
        <v>#DIV/0!</v>
      </c>
      <c r="HG100" s="147" t="str">
        <f t="shared" si="58"/>
        <v xml:space="preserve"> </v>
      </c>
      <c r="HI100" s="147"/>
      <c r="HJ100" s="147"/>
      <c r="HK100" s="147">
        <f t="shared" si="35"/>
        <v>7598.05</v>
      </c>
      <c r="HL100" s="147">
        <f t="shared" si="36"/>
        <v>5085.92</v>
      </c>
      <c r="HM100" s="147">
        <f t="shared" si="54"/>
        <v>2512.13</v>
      </c>
    </row>
    <row r="101" spans="1:222" s="149" customFormat="1" ht="12" customHeight="1" x14ac:dyDescent="0.2">
      <c r="A101" s="150">
        <v>84</v>
      </c>
      <c r="B101" s="151" t="s">
        <v>1219</v>
      </c>
      <c r="C101" s="152"/>
      <c r="D101" s="153"/>
      <c r="E101" s="154"/>
      <c r="F101" s="154">
        <f t="shared" si="55"/>
        <v>23.418986280430129</v>
      </c>
      <c r="G101" s="279">
        <v>1991</v>
      </c>
      <c r="H101" s="281">
        <v>2025</v>
      </c>
      <c r="I101" s="154">
        <f t="shared" si="56"/>
        <v>793944.82</v>
      </c>
      <c r="J101" s="152">
        <f t="shared" si="28"/>
        <v>3888693.6</v>
      </c>
      <c r="K101" s="155">
        <f t="shared" si="29"/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5"/>
      <c r="R101" s="155">
        <v>0</v>
      </c>
      <c r="S101" s="155"/>
      <c r="T101" s="155">
        <v>0</v>
      </c>
      <c r="U101" s="155"/>
      <c r="V101" s="155">
        <v>0</v>
      </c>
      <c r="W101" s="156">
        <v>0</v>
      </c>
      <c r="X101" s="155">
        <v>0</v>
      </c>
      <c r="Y101" s="157" t="s">
        <v>234</v>
      </c>
      <c r="Z101" s="155">
        <v>440</v>
      </c>
      <c r="AA101" s="155">
        <f t="shared" si="57"/>
        <v>3713702.39</v>
      </c>
      <c r="AB101" s="144">
        <v>0</v>
      </c>
      <c r="AC101" s="144">
        <v>0</v>
      </c>
      <c r="AD101" s="144">
        <v>0</v>
      </c>
      <c r="AE101" s="144">
        <v>0</v>
      </c>
      <c r="AF101" s="144">
        <v>0</v>
      </c>
      <c r="AG101" s="144">
        <v>0</v>
      </c>
      <c r="AH101" s="144">
        <v>0</v>
      </c>
      <c r="AI101" s="144">
        <v>0</v>
      </c>
      <c r="AJ101" s="144">
        <v>0</v>
      </c>
      <c r="AK101" s="144">
        <v>0</v>
      </c>
      <c r="AL101" s="144">
        <v>0</v>
      </c>
      <c r="AM101" s="144">
        <f t="shared" si="30"/>
        <v>116660.81</v>
      </c>
      <c r="AN101" s="144">
        <f t="shared" si="31"/>
        <v>58330.400000000001</v>
      </c>
      <c r="AO101" s="144">
        <v>0</v>
      </c>
      <c r="AP101" s="144" t="s">
        <v>4526</v>
      </c>
      <c r="AQ101" s="294"/>
      <c r="AR101" s="144"/>
      <c r="AS101" s="271"/>
      <c r="AT101" s="144"/>
      <c r="AU101" s="144"/>
      <c r="AV101" s="158" t="s">
        <v>1217</v>
      </c>
      <c r="AW101" s="159" t="s">
        <v>1218</v>
      </c>
      <c r="AX101" s="159" t="s">
        <v>1219</v>
      </c>
      <c r="AY101" s="159" t="s">
        <v>878</v>
      </c>
      <c r="AZ101" s="159" t="s">
        <v>879</v>
      </c>
      <c r="BA101" s="193">
        <v>1991</v>
      </c>
      <c r="BB101" s="159" t="s">
        <v>891</v>
      </c>
      <c r="BC101" s="193">
        <v>6</v>
      </c>
      <c r="BD101" s="193">
        <v>2</v>
      </c>
      <c r="BE101" s="193">
        <v>58</v>
      </c>
      <c r="BF101" s="160">
        <v>1777.6</v>
      </c>
      <c r="BG101" s="160">
        <v>1468.3</v>
      </c>
      <c r="BH101" s="193">
        <v>0</v>
      </c>
      <c r="BI101" s="193">
        <v>7.5</v>
      </c>
      <c r="BJ101" s="159" t="s">
        <v>892</v>
      </c>
      <c r="BK101" s="160">
        <v>440</v>
      </c>
      <c r="BL101" s="160">
        <v>399.5</v>
      </c>
      <c r="BM101" s="160">
        <v>1305.4000000000001</v>
      </c>
      <c r="BN101" s="158"/>
      <c r="BO101" s="159" t="s">
        <v>885</v>
      </c>
      <c r="BP101" s="159" t="s">
        <v>886</v>
      </c>
      <c r="BQ101" s="204" t="s">
        <v>908</v>
      </c>
      <c r="BR101" s="160">
        <v>2538509.6</v>
      </c>
      <c r="BS101" s="160">
        <v>793944.82</v>
      </c>
      <c r="BT101" s="160">
        <v>0</v>
      </c>
      <c r="BU101" s="138">
        <v>793944.82</v>
      </c>
      <c r="BV101" s="160">
        <v>836225.97</v>
      </c>
      <c r="BW101" s="160">
        <v>836225.97</v>
      </c>
      <c r="BX101" s="160">
        <v>0</v>
      </c>
      <c r="BY101" s="160">
        <v>789119.42</v>
      </c>
      <c r="BZ101" s="160">
        <v>789119.42</v>
      </c>
      <c r="CA101" s="160">
        <v>0</v>
      </c>
      <c r="CB101" s="160">
        <v>831354.91</v>
      </c>
      <c r="CC101" s="160">
        <v>831354.91</v>
      </c>
      <c r="CD101" s="160">
        <v>0</v>
      </c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  <c r="EH101" s="145"/>
      <c r="EI101" s="145"/>
      <c r="EJ101" s="145"/>
      <c r="EK101" s="145"/>
      <c r="EL101" s="145"/>
      <c r="EM101" s="145"/>
      <c r="EN101" s="145"/>
      <c r="EO101" s="145"/>
      <c r="EP101" s="145"/>
      <c r="EQ101" s="145"/>
      <c r="ER101" s="145"/>
      <c r="ES101" s="145"/>
      <c r="ET101" s="145"/>
      <c r="EU101" s="145"/>
      <c r="EV101" s="145"/>
      <c r="EW101" s="145"/>
      <c r="EX101" s="145"/>
      <c r="EY101" s="145"/>
      <c r="EZ101" s="145"/>
      <c r="FA101" s="145"/>
      <c r="FB101" s="145"/>
      <c r="FC101" s="145"/>
      <c r="FD101" s="145"/>
      <c r="FE101" s="145"/>
      <c r="FF101" s="145"/>
      <c r="FG101" s="145"/>
      <c r="FH101" s="145"/>
      <c r="FI101" s="145"/>
      <c r="FJ101" s="145"/>
      <c r="FK101" s="145"/>
      <c r="FL101" s="145"/>
      <c r="FM101" s="145"/>
      <c r="FN101" s="145"/>
      <c r="FO101" s="145"/>
      <c r="FP101" s="145"/>
      <c r="FQ101" s="145"/>
      <c r="FR101" s="145"/>
      <c r="FS101" s="145"/>
      <c r="FT101" s="146"/>
      <c r="FU101" s="147" t="e">
        <f>L101/'Приложение 1'!#REF!</f>
        <v>#REF!</v>
      </c>
      <c r="FV101" s="147" t="e">
        <f t="shared" si="40"/>
        <v>#DIV/0!</v>
      </c>
      <c r="FW101" s="147" t="e">
        <f t="shared" si="41"/>
        <v>#DIV/0!</v>
      </c>
      <c r="FX101" s="147" t="e">
        <f t="shared" si="42"/>
        <v>#DIV/0!</v>
      </c>
      <c r="FY101" s="147" t="e">
        <f t="shared" si="43"/>
        <v>#DIV/0!</v>
      </c>
      <c r="FZ101" s="147" t="e">
        <f t="shared" si="44"/>
        <v>#DIV/0!</v>
      </c>
      <c r="GA101" s="147" t="e">
        <f t="shared" si="45"/>
        <v>#DIV/0!</v>
      </c>
      <c r="GB101" s="147">
        <f t="shared" si="46"/>
        <v>8440.2327045454549</v>
      </c>
      <c r="GC101" s="147" t="e">
        <f t="shared" si="47"/>
        <v>#DIV/0!</v>
      </c>
      <c r="GD101" s="147" t="e">
        <f t="shared" si="48"/>
        <v>#DIV/0!</v>
      </c>
      <c r="GE101" s="147" t="e">
        <f t="shared" si="49"/>
        <v>#DIV/0!</v>
      </c>
      <c r="GF101" s="147" t="e">
        <f t="shared" si="50"/>
        <v>#DIV/0!</v>
      </c>
      <c r="GG101" s="148">
        <f t="shared" si="51"/>
        <v>0</v>
      </c>
      <c r="GH101" s="147">
        <v>823.21</v>
      </c>
      <c r="GI101" s="147">
        <v>2105.13</v>
      </c>
      <c r="GJ101" s="147">
        <v>2608.0100000000002</v>
      </c>
      <c r="GK101" s="147">
        <v>902.03</v>
      </c>
      <c r="GL101" s="147">
        <v>1781.42</v>
      </c>
      <c r="GM101" s="147">
        <v>1188.47</v>
      </c>
      <c r="GN101" s="147">
        <v>2445034.0299999998</v>
      </c>
      <c r="GO101" s="147">
        <f t="shared" si="52"/>
        <v>5070.2</v>
      </c>
      <c r="GP101" s="147">
        <v>1206.3800000000001</v>
      </c>
      <c r="GQ101" s="147">
        <v>8075.13</v>
      </c>
      <c r="GR101" s="147">
        <v>3444.44</v>
      </c>
      <c r="GS101" s="147">
        <v>7006.73</v>
      </c>
      <c r="GT101" s="147">
        <f t="shared" si="53"/>
        <v>1689105.94</v>
      </c>
      <c r="GU101" s="147" t="e">
        <f t="shared" si="59"/>
        <v>#REF!</v>
      </c>
      <c r="GV101" s="147" t="e">
        <f t="shared" si="59"/>
        <v>#DIV/0!</v>
      </c>
      <c r="GW101" s="147" t="e">
        <f t="shared" si="59"/>
        <v>#DIV/0!</v>
      </c>
      <c r="GX101" s="147" t="e">
        <f t="shared" si="59"/>
        <v>#DIV/0!</v>
      </c>
      <c r="GY101" s="147" t="e">
        <f t="shared" si="59"/>
        <v>#DIV/0!</v>
      </c>
      <c r="GZ101" s="147" t="e">
        <f t="shared" si="59"/>
        <v>#DIV/0!</v>
      </c>
      <c r="HA101" s="147" t="e">
        <f t="shared" si="59"/>
        <v>#DIV/0!</v>
      </c>
      <c r="HB101" s="147" t="str">
        <f t="shared" si="59"/>
        <v>+</v>
      </c>
      <c r="HC101" s="147" t="e">
        <f t="shared" si="59"/>
        <v>#DIV/0!</v>
      </c>
      <c r="HD101" s="147" t="e">
        <f t="shared" si="59"/>
        <v>#DIV/0!</v>
      </c>
      <c r="HE101" s="147" t="e">
        <f t="shared" si="59"/>
        <v>#DIV/0!</v>
      </c>
      <c r="HF101" s="147" t="e">
        <f t="shared" si="59"/>
        <v>#DIV/0!</v>
      </c>
      <c r="HG101" s="147" t="str">
        <f t="shared" si="59"/>
        <v xml:space="preserve"> </v>
      </c>
      <c r="HI101" s="147"/>
      <c r="HJ101" s="147"/>
      <c r="HK101" s="147">
        <f t="shared" si="35"/>
        <v>8837.94</v>
      </c>
      <c r="HL101" s="147">
        <f t="shared" si="36"/>
        <v>5298.36</v>
      </c>
      <c r="HM101" s="147">
        <f t="shared" si="54"/>
        <v>3539.5800000000008</v>
      </c>
    </row>
    <row r="102" spans="1:222" s="149" customFormat="1" ht="12" customHeight="1" x14ac:dyDescent="0.2">
      <c r="A102" s="150">
        <v>85</v>
      </c>
      <c r="B102" s="151" t="s">
        <v>1222</v>
      </c>
      <c r="C102" s="152"/>
      <c r="D102" s="153"/>
      <c r="E102" s="154"/>
      <c r="F102" s="154">
        <f t="shared" si="55"/>
        <v>80.021653951486698</v>
      </c>
      <c r="G102" s="279">
        <v>1959</v>
      </c>
      <c r="H102" s="281">
        <v>2025</v>
      </c>
      <c r="I102" s="154">
        <f t="shared" si="56"/>
        <v>96072.62</v>
      </c>
      <c r="J102" s="152">
        <f t="shared" si="28"/>
        <v>1732355.4</v>
      </c>
      <c r="K102" s="155">
        <f t="shared" si="29"/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5"/>
      <c r="R102" s="155">
        <v>0</v>
      </c>
      <c r="S102" s="155"/>
      <c r="T102" s="155">
        <v>0</v>
      </c>
      <c r="U102" s="155"/>
      <c r="V102" s="155">
        <v>0</v>
      </c>
      <c r="W102" s="156">
        <v>0</v>
      </c>
      <c r="X102" s="155">
        <v>0</v>
      </c>
      <c r="Y102" s="157" t="s">
        <v>235</v>
      </c>
      <c r="Z102" s="155">
        <v>228</v>
      </c>
      <c r="AA102" s="155">
        <f t="shared" si="57"/>
        <v>1654399.41</v>
      </c>
      <c r="AB102" s="144">
        <v>0</v>
      </c>
      <c r="AC102" s="144">
        <v>0</v>
      </c>
      <c r="AD102" s="144">
        <v>0</v>
      </c>
      <c r="AE102" s="144">
        <v>0</v>
      </c>
      <c r="AF102" s="144">
        <v>0</v>
      </c>
      <c r="AG102" s="144">
        <v>0</v>
      </c>
      <c r="AH102" s="144">
        <v>0</v>
      </c>
      <c r="AI102" s="144">
        <v>0</v>
      </c>
      <c r="AJ102" s="144">
        <v>0</v>
      </c>
      <c r="AK102" s="144">
        <v>0</v>
      </c>
      <c r="AL102" s="144">
        <v>0</v>
      </c>
      <c r="AM102" s="144">
        <f t="shared" si="30"/>
        <v>51970.66</v>
      </c>
      <c r="AN102" s="144">
        <f t="shared" si="31"/>
        <v>25985.33</v>
      </c>
      <c r="AO102" s="144">
        <v>0</v>
      </c>
      <c r="AP102" s="144" t="s">
        <v>4526</v>
      </c>
      <c r="AQ102" s="294"/>
      <c r="AR102" s="144"/>
      <c r="AS102" s="271"/>
      <c r="AT102" s="144"/>
      <c r="AU102" s="144"/>
      <c r="AV102" s="158" t="s">
        <v>1220</v>
      </c>
      <c r="AW102" s="159" t="s">
        <v>1221</v>
      </c>
      <c r="AX102" s="159" t="s">
        <v>1222</v>
      </c>
      <c r="AY102" s="159" t="s">
        <v>878</v>
      </c>
      <c r="AZ102" s="159" t="s">
        <v>879</v>
      </c>
      <c r="BA102" s="193">
        <v>1959</v>
      </c>
      <c r="BB102" s="159" t="s">
        <v>1223</v>
      </c>
      <c r="BC102" s="193">
        <v>2</v>
      </c>
      <c r="BD102" s="193">
        <v>1</v>
      </c>
      <c r="BE102" s="193">
        <v>18</v>
      </c>
      <c r="BF102" s="160">
        <v>246.3</v>
      </c>
      <c r="BG102" s="160">
        <v>227.2</v>
      </c>
      <c r="BH102" s="193">
        <v>0</v>
      </c>
      <c r="BI102" s="193">
        <v>7.5</v>
      </c>
      <c r="BJ102" s="159" t="s">
        <v>884</v>
      </c>
      <c r="BK102" s="160">
        <v>228</v>
      </c>
      <c r="BL102" s="160">
        <v>0</v>
      </c>
      <c r="BM102" s="160">
        <v>313.60000000000002</v>
      </c>
      <c r="BN102" s="158"/>
      <c r="BO102" s="159" t="s">
        <v>885</v>
      </c>
      <c r="BP102" s="159" t="s">
        <v>886</v>
      </c>
      <c r="BQ102" s="204" t="s">
        <v>913</v>
      </c>
      <c r="BR102" s="160">
        <v>1262666.28</v>
      </c>
      <c r="BS102" s="160">
        <v>96072.62</v>
      </c>
      <c r="BT102" s="160">
        <v>0</v>
      </c>
      <c r="BU102" s="138">
        <v>96072.62</v>
      </c>
      <c r="BV102" s="160">
        <v>101629.28</v>
      </c>
      <c r="BW102" s="160">
        <v>101629.28</v>
      </c>
      <c r="BX102" s="160">
        <v>0</v>
      </c>
      <c r="BY102" s="160">
        <v>94675.93</v>
      </c>
      <c r="BZ102" s="160">
        <v>94675.93</v>
      </c>
      <c r="CA102" s="160">
        <v>0</v>
      </c>
      <c r="CB102" s="160">
        <v>100232.59</v>
      </c>
      <c r="CC102" s="160">
        <v>100232.59</v>
      </c>
      <c r="CD102" s="160">
        <v>0</v>
      </c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  <c r="EH102" s="145"/>
      <c r="EI102" s="145"/>
      <c r="EJ102" s="145"/>
      <c r="EK102" s="145"/>
      <c r="EL102" s="145"/>
      <c r="EM102" s="145"/>
      <c r="EN102" s="145"/>
      <c r="EO102" s="145"/>
      <c r="EP102" s="145"/>
      <c r="EQ102" s="145"/>
      <c r="ER102" s="145"/>
      <c r="ES102" s="145"/>
      <c r="ET102" s="145"/>
      <c r="EU102" s="145"/>
      <c r="EV102" s="145"/>
      <c r="EW102" s="145"/>
      <c r="EX102" s="145"/>
      <c r="EY102" s="145"/>
      <c r="EZ102" s="145"/>
      <c r="FA102" s="145"/>
      <c r="FB102" s="145"/>
      <c r="FC102" s="145"/>
      <c r="FD102" s="145"/>
      <c r="FE102" s="145"/>
      <c r="FF102" s="145"/>
      <c r="FG102" s="145"/>
      <c r="FH102" s="145"/>
      <c r="FI102" s="145"/>
      <c r="FJ102" s="145"/>
      <c r="FK102" s="145"/>
      <c r="FL102" s="145"/>
      <c r="FM102" s="145"/>
      <c r="FN102" s="145"/>
      <c r="FO102" s="145"/>
      <c r="FP102" s="145"/>
      <c r="FQ102" s="145"/>
      <c r="FR102" s="145"/>
      <c r="FS102" s="145"/>
      <c r="FT102" s="146"/>
      <c r="FU102" s="147" t="e">
        <f>L102/'Приложение 1'!#REF!</f>
        <v>#REF!</v>
      </c>
      <c r="FV102" s="147" t="e">
        <f t="shared" si="40"/>
        <v>#DIV/0!</v>
      </c>
      <c r="FW102" s="147" t="e">
        <f t="shared" si="41"/>
        <v>#DIV/0!</v>
      </c>
      <c r="FX102" s="147" t="e">
        <f t="shared" si="42"/>
        <v>#DIV/0!</v>
      </c>
      <c r="FY102" s="147" t="e">
        <f t="shared" si="43"/>
        <v>#DIV/0!</v>
      </c>
      <c r="FZ102" s="147" t="e">
        <f t="shared" si="44"/>
        <v>#DIV/0!</v>
      </c>
      <c r="GA102" s="147" t="e">
        <f t="shared" si="45"/>
        <v>#DIV/0!</v>
      </c>
      <c r="GB102" s="147">
        <f t="shared" si="46"/>
        <v>7256.1377631578944</v>
      </c>
      <c r="GC102" s="147" t="e">
        <f t="shared" si="47"/>
        <v>#DIV/0!</v>
      </c>
      <c r="GD102" s="147" t="e">
        <f t="shared" si="48"/>
        <v>#DIV/0!</v>
      </c>
      <c r="GE102" s="147" t="e">
        <f t="shared" si="49"/>
        <v>#DIV/0!</v>
      </c>
      <c r="GF102" s="147" t="e">
        <f t="shared" si="50"/>
        <v>#DIV/0!</v>
      </c>
      <c r="GG102" s="148">
        <f t="shared" si="51"/>
        <v>0</v>
      </c>
      <c r="GH102" s="147">
        <v>823.21</v>
      </c>
      <c r="GI102" s="147">
        <v>2105.13</v>
      </c>
      <c r="GJ102" s="147">
        <v>2608.0100000000002</v>
      </c>
      <c r="GK102" s="147">
        <v>902.03</v>
      </c>
      <c r="GL102" s="147">
        <v>1781.42</v>
      </c>
      <c r="GM102" s="147">
        <v>1188.47</v>
      </c>
      <c r="GN102" s="147">
        <v>2445034.0299999998</v>
      </c>
      <c r="GO102" s="147">
        <f t="shared" si="52"/>
        <v>4866.91</v>
      </c>
      <c r="GP102" s="147">
        <v>1206.3800000000001</v>
      </c>
      <c r="GQ102" s="147">
        <v>8075.13</v>
      </c>
      <c r="GR102" s="147">
        <v>3444.44</v>
      </c>
      <c r="GS102" s="147">
        <v>7006.73</v>
      </c>
      <c r="GT102" s="147">
        <f t="shared" si="53"/>
        <v>1689105.94</v>
      </c>
      <c r="GU102" s="147" t="e">
        <f t="shared" si="59"/>
        <v>#REF!</v>
      </c>
      <c r="GV102" s="147" t="e">
        <f t="shared" si="59"/>
        <v>#DIV/0!</v>
      </c>
      <c r="GW102" s="147" t="e">
        <f t="shared" si="59"/>
        <v>#DIV/0!</v>
      </c>
      <c r="GX102" s="147" t="e">
        <f t="shared" si="59"/>
        <v>#DIV/0!</v>
      </c>
      <c r="GY102" s="147" t="e">
        <f t="shared" si="59"/>
        <v>#DIV/0!</v>
      </c>
      <c r="GZ102" s="147" t="e">
        <f t="shared" si="59"/>
        <v>#DIV/0!</v>
      </c>
      <c r="HA102" s="147" t="e">
        <f t="shared" si="59"/>
        <v>#DIV/0!</v>
      </c>
      <c r="HB102" s="147" t="str">
        <f t="shared" si="59"/>
        <v>+</v>
      </c>
      <c r="HC102" s="147" t="e">
        <f t="shared" si="59"/>
        <v>#DIV/0!</v>
      </c>
      <c r="HD102" s="147" t="e">
        <f t="shared" si="59"/>
        <v>#DIV/0!</v>
      </c>
      <c r="HE102" s="147" t="e">
        <f t="shared" si="59"/>
        <v>#DIV/0!</v>
      </c>
      <c r="HF102" s="147" t="e">
        <f t="shared" si="59"/>
        <v>#DIV/0!</v>
      </c>
      <c r="HG102" s="147" t="str">
        <f t="shared" si="59"/>
        <v xml:space="preserve"> </v>
      </c>
      <c r="HI102" s="147"/>
      <c r="HJ102" s="147"/>
      <c r="HK102" s="147">
        <f t="shared" si="35"/>
        <v>7598.0499999999993</v>
      </c>
      <c r="HL102" s="147">
        <f t="shared" si="36"/>
        <v>5085.92</v>
      </c>
      <c r="HM102" s="147">
        <f t="shared" si="54"/>
        <v>2512.1299999999992</v>
      </c>
    </row>
    <row r="103" spans="1:222" s="149" customFormat="1" ht="12" customHeight="1" x14ac:dyDescent="0.2">
      <c r="A103" s="150">
        <v>86</v>
      </c>
      <c r="B103" s="151" t="s">
        <v>1226</v>
      </c>
      <c r="C103" s="152"/>
      <c r="D103" s="153"/>
      <c r="E103" s="154"/>
      <c r="F103" s="154">
        <f t="shared" si="55"/>
        <v>70.127952896347637</v>
      </c>
      <c r="G103" s="279">
        <v>1959</v>
      </c>
      <c r="H103" s="281">
        <v>2025</v>
      </c>
      <c r="I103" s="154">
        <f t="shared" si="56"/>
        <v>116339.67</v>
      </c>
      <c r="J103" s="152">
        <f t="shared" si="28"/>
        <v>1846326.14</v>
      </c>
      <c r="K103" s="155">
        <f t="shared" si="29"/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5"/>
      <c r="R103" s="155">
        <v>0</v>
      </c>
      <c r="S103" s="155"/>
      <c r="T103" s="155">
        <v>0</v>
      </c>
      <c r="U103" s="155"/>
      <c r="V103" s="155">
        <v>0</v>
      </c>
      <c r="W103" s="156">
        <v>0</v>
      </c>
      <c r="X103" s="155">
        <v>0</v>
      </c>
      <c r="Y103" s="157" t="s">
        <v>235</v>
      </c>
      <c r="Z103" s="155">
        <v>243</v>
      </c>
      <c r="AA103" s="155">
        <f t="shared" si="57"/>
        <v>1763241.47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v>0</v>
      </c>
      <c r="AH103" s="144">
        <v>0</v>
      </c>
      <c r="AI103" s="144">
        <v>0</v>
      </c>
      <c r="AJ103" s="144">
        <v>0</v>
      </c>
      <c r="AK103" s="144">
        <v>0</v>
      </c>
      <c r="AL103" s="144">
        <v>0</v>
      </c>
      <c r="AM103" s="144">
        <f t="shared" si="30"/>
        <v>55389.78</v>
      </c>
      <c r="AN103" s="144">
        <f t="shared" si="31"/>
        <v>27694.89</v>
      </c>
      <c r="AO103" s="144">
        <v>0</v>
      </c>
      <c r="AP103" s="144" t="s">
        <v>4526</v>
      </c>
      <c r="AQ103" s="294"/>
      <c r="AR103" s="144"/>
      <c r="AS103" s="271"/>
      <c r="AT103" s="144"/>
      <c r="AU103" s="144"/>
      <c r="AV103" s="158" t="s">
        <v>1224</v>
      </c>
      <c r="AW103" s="159" t="s">
        <v>1225</v>
      </c>
      <c r="AX103" s="159" t="s">
        <v>1226</v>
      </c>
      <c r="AY103" s="159" t="s">
        <v>878</v>
      </c>
      <c r="AZ103" s="159" t="s">
        <v>879</v>
      </c>
      <c r="BA103" s="193">
        <v>1959</v>
      </c>
      <c r="BB103" s="159" t="s">
        <v>891</v>
      </c>
      <c r="BC103" s="193">
        <v>2</v>
      </c>
      <c r="BD103" s="193">
        <v>1</v>
      </c>
      <c r="BE103" s="193">
        <v>19</v>
      </c>
      <c r="BF103" s="160">
        <v>294.10000000000002</v>
      </c>
      <c r="BG103" s="160">
        <v>274.10000000000002</v>
      </c>
      <c r="BH103" s="193">
        <v>0</v>
      </c>
      <c r="BI103" s="193">
        <v>7.5</v>
      </c>
      <c r="BJ103" s="159" t="s">
        <v>884</v>
      </c>
      <c r="BK103" s="160">
        <v>243</v>
      </c>
      <c r="BL103" s="160">
        <v>0</v>
      </c>
      <c r="BM103" s="160">
        <v>322.89999999999998</v>
      </c>
      <c r="BN103" s="158"/>
      <c r="BO103" s="159" t="s">
        <v>885</v>
      </c>
      <c r="BP103" s="159" t="s">
        <v>886</v>
      </c>
      <c r="BQ103" s="204" t="s">
        <v>887</v>
      </c>
      <c r="BR103" s="160">
        <v>1345736.43</v>
      </c>
      <c r="BS103" s="160">
        <v>116339.67</v>
      </c>
      <c r="BT103" s="160">
        <v>0</v>
      </c>
      <c r="BU103" s="138">
        <v>116339.67</v>
      </c>
      <c r="BV103" s="160">
        <v>117843.26</v>
      </c>
      <c r="BW103" s="160">
        <v>117843.26</v>
      </c>
      <c r="BX103" s="160">
        <v>0</v>
      </c>
      <c r="BY103" s="160">
        <v>115481.88</v>
      </c>
      <c r="BZ103" s="160">
        <v>115481.88</v>
      </c>
      <c r="CA103" s="160">
        <v>0</v>
      </c>
      <c r="CB103" s="160">
        <v>116985.47</v>
      </c>
      <c r="CC103" s="160">
        <v>116985.47</v>
      </c>
      <c r="CD103" s="160">
        <v>0</v>
      </c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  <c r="EH103" s="145"/>
      <c r="EI103" s="145"/>
      <c r="EJ103" s="145"/>
      <c r="EK103" s="145"/>
      <c r="EL103" s="145"/>
      <c r="EM103" s="145"/>
      <c r="EN103" s="145"/>
      <c r="EO103" s="145"/>
      <c r="EP103" s="145"/>
      <c r="EQ103" s="145"/>
      <c r="ER103" s="145"/>
      <c r="ES103" s="145"/>
      <c r="ET103" s="145"/>
      <c r="EU103" s="145"/>
      <c r="EV103" s="145"/>
      <c r="EW103" s="145"/>
      <c r="EX103" s="145"/>
      <c r="EY103" s="145"/>
      <c r="EZ103" s="145"/>
      <c r="FA103" s="145"/>
      <c r="FB103" s="145"/>
      <c r="FC103" s="145"/>
      <c r="FD103" s="145"/>
      <c r="FE103" s="145"/>
      <c r="FF103" s="145"/>
      <c r="FG103" s="145"/>
      <c r="FH103" s="145"/>
      <c r="FI103" s="145"/>
      <c r="FJ103" s="145"/>
      <c r="FK103" s="145"/>
      <c r="FL103" s="145"/>
      <c r="FM103" s="145"/>
      <c r="FN103" s="145"/>
      <c r="FO103" s="145"/>
      <c r="FP103" s="145"/>
      <c r="FQ103" s="145"/>
      <c r="FR103" s="145"/>
      <c r="FS103" s="145"/>
      <c r="FT103" s="146"/>
      <c r="FU103" s="147" t="e">
        <f>L103/'Приложение 1'!#REF!</f>
        <v>#REF!</v>
      </c>
      <c r="FV103" s="147" t="e">
        <f t="shared" si="40"/>
        <v>#DIV/0!</v>
      </c>
      <c r="FW103" s="147" t="e">
        <f t="shared" si="41"/>
        <v>#DIV/0!</v>
      </c>
      <c r="FX103" s="147" t="e">
        <f t="shared" si="42"/>
        <v>#DIV/0!</v>
      </c>
      <c r="FY103" s="147" t="e">
        <f t="shared" si="43"/>
        <v>#DIV/0!</v>
      </c>
      <c r="FZ103" s="147" t="e">
        <f t="shared" si="44"/>
        <v>#DIV/0!</v>
      </c>
      <c r="GA103" s="147" t="e">
        <f t="shared" si="45"/>
        <v>#DIV/0!</v>
      </c>
      <c r="GB103" s="147">
        <f t="shared" si="46"/>
        <v>7256.1377366255147</v>
      </c>
      <c r="GC103" s="147" t="e">
        <f t="shared" si="47"/>
        <v>#DIV/0!</v>
      </c>
      <c r="GD103" s="147" t="e">
        <f t="shared" si="48"/>
        <v>#DIV/0!</v>
      </c>
      <c r="GE103" s="147" t="e">
        <f t="shared" si="49"/>
        <v>#DIV/0!</v>
      </c>
      <c r="GF103" s="147" t="e">
        <f t="shared" si="50"/>
        <v>#DIV/0!</v>
      </c>
      <c r="GG103" s="148">
        <f t="shared" si="51"/>
        <v>0</v>
      </c>
      <c r="GH103" s="147">
        <v>823.21</v>
      </c>
      <c r="GI103" s="147">
        <v>2105.13</v>
      </c>
      <c r="GJ103" s="147">
        <v>2608.0100000000002</v>
      </c>
      <c r="GK103" s="147">
        <v>902.03</v>
      </c>
      <c r="GL103" s="147">
        <v>1781.42</v>
      </c>
      <c r="GM103" s="147">
        <v>1188.47</v>
      </c>
      <c r="GN103" s="147">
        <v>2445034.0299999998</v>
      </c>
      <c r="GO103" s="147">
        <f t="shared" si="52"/>
        <v>4866.91</v>
      </c>
      <c r="GP103" s="147">
        <v>1206.3800000000001</v>
      </c>
      <c r="GQ103" s="147">
        <v>8075.13</v>
      </c>
      <c r="GR103" s="147">
        <v>3444.44</v>
      </c>
      <c r="GS103" s="147">
        <v>7006.73</v>
      </c>
      <c r="GT103" s="147">
        <f t="shared" si="53"/>
        <v>1689105.94</v>
      </c>
      <c r="GU103" s="147" t="e">
        <f t="shared" si="59"/>
        <v>#REF!</v>
      </c>
      <c r="GV103" s="147" t="e">
        <f t="shared" si="59"/>
        <v>#DIV/0!</v>
      </c>
      <c r="GW103" s="147" t="e">
        <f t="shared" si="59"/>
        <v>#DIV/0!</v>
      </c>
      <c r="GX103" s="147" t="e">
        <f t="shared" si="59"/>
        <v>#DIV/0!</v>
      </c>
      <c r="GY103" s="147" t="e">
        <f t="shared" si="59"/>
        <v>#DIV/0!</v>
      </c>
      <c r="GZ103" s="147" t="e">
        <f t="shared" si="59"/>
        <v>#DIV/0!</v>
      </c>
      <c r="HA103" s="147" t="e">
        <f t="shared" si="59"/>
        <v>#DIV/0!</v>
      </c>
      <c r="HB103" s="147" t="str">
        <f t="shared" si="59"/>
        <v>+</v>
      </c>
      <c r="HC103" s="147" t="e">
        <f t="shared" si="59"/>
        <v>#DIV/0!</v>
      </c>
      <c r="HD103" s="147" t="e">
        <f t="shared" si="59"/>
        <v>#DIV/0!</v>
      </c>
      <c r="HE103" s="147" t="e">
        <f t="shared" si="59"/>
        <v>#DIV/0!</v>
      </c>
      <c r="HF103" s="147" t="e">
        <f t="shared" si="59"/>
        <v>#DIV/0!</v>
      </c>
      <c r="HG103" s="147" t="str">
        <f t="shared" si="59"/>
        <v xml:space="preserve"> </v>
      </c>
      <c r="HI103" s="147"/>
      <c r="HJ103" s="147"/>
      <c r="HK103" s="147">
        <f t="shared" si="35"/>
        <v>7598.049958847736</v>
      </c>
      <c r="HL103" s="147">
        <f t="shared" si="36"/>
        <v>5085.92</v>
      </c>
      <c r="HM103" s="147">
        <f t="shared" si="54"/>
        <v>2512.1299588477359</v>
      </c>
    </row>
    <row r="104" spans="1:222" s="149" customFormat="1" ht="12" customHeight="1" x14ac:dyDescent="0.2">
      <c r="A104" s="150">
        <v>87</v>
      </c>
      <c r="B104" s="151" t="s">
        <v>1229</v>
      </c>
      <c r="C104" s="152"/>
      <c r="D104" s="153"/>
      <c r="E104" s="154"/>
      <c r="F104" s="154">
        <f t="shared" si="55"/>
        <v>71.656718192627821</v>
      </c>
      <c r="G104" s="279">
        <v>1958</v>
      </c>
      <c r="H104" s="278">
        <v>2025</v>
      </c>
      <c r="I104" s="154">
        <f t="shared" si="56"/>
        <v>128040.45</v>
      </c>
      <c r="J104" s="311">
        <f t="shared" si="28"/>
        <v>1755149.55</v>
      </c>
      <c r="K104" s="155">
        <f t="shared" si="29"/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5"/>
      <c r="R104" s="155">
        <v>0</v>
      </c>
      <c r="S104" s="155"/>
      <c r="T104" s="155">
        <v>0</v>
      </c>
      <c r="U104" s="155"/>
      <c r="V104" s="155">
        <v>0</v>
      </c>
      <c r="W104" s="156">
        <v>0</v>
      </c>
      <c r="X104" s="155">
        <v>0</v>
      </c>
      <c r="Y104" s="157" t="s">
        <v>235</v>
      </c>
      <c r="Z104" s="155">
        <v>231</v>
      </c>
      <c r="AA104" s="155">
        <f t="shared" si="57"/>
        <v>1676167.82</v>
      </c>
      <c r="AB104" s="144">
        <v>0</v>
      </c>
      <c r="AC104" s="144">
        <v>0</v>
      </c>
      <c r="AD104" s="144">
        <v>0</v>
      </c>
      <c r="AE104" s="144">
        <v>0</v>
      </c>
      <c r="AF104" s="144">
        <v>0</v>
      </c>
      <c r="AG104" s="144">
        <v>0</v>
      </c>
      <c r="AH104" s="144">
        <v>0</v>
      </c>
      <c r="AI104" s="144">
        <v>0</v>
      </c>
      <c r="AJ104" s="144">
        <v>0</v>
      </c>
      <c r="AK104" s="144">
        <v>0</v>
      </c>
      <c r="AL104" s="144">
        <v>0</v>
      </c>
      <c r="AM104" s="144">
        <f t="shared" si="30"/>
        <v>52654.49</v>
      </c>
      <c r="AN104" s="144">
        <f t="shared" si="31"/>
        <v>26327.24</v>
      </c>
      <c r="AO104" s="144">
        <v>0</v>
      </c>
      <c r="AP104" s="144" t="s">
        <v>4526</v>
      </c>
      <c r="AQ104" s="294"/>
      <c r="AR104" s="144"/>
      <c r="AS104" s="271"/>
      <c r="AT104" s="144"/>
      <c r="AU104" s="144"/>
      <c r="AV104" s="158" t="s">
        <v>1227</v>
      </c>
      <c r="AW104" s="159" t="s">
        <v>1228</v>
      </c>
      <c r="AX104" s="159" t="s">
        <v>1229</v>
      </c>
      <c r="AY104" s="159" t="s">
        <v>878</v>
      </c>
      <c r="AZ104" s="159" t="s">
        <v>879</v>
      </c>
      <c r="BA104" s="193">
        <v>1958</v>
      </c>
      <c r="BB104" s="159" t="s">
        <v>891</v>
      </c>
      <c r="BC104" s="193">
        <v>2</v>
      </c>
      <c r="BD104" s="193">
        <v>1</v>
      </c>
      <c r="BE104" s="193">
        <v>17</v>
      </c>
      <c r="BF104" s="160">
        <v>275.60000000000002</v>
      </c>
      <c r="BG104" s="160">
        <v>252.3</v>
      </c>
      <c r="BH104" s="193">
        <v>0</v>
      </c>
      <c r="BI104" s="193">
        <v>7.5</v>
      </c>
      <c r="BJ104" s="159" t="s">
        <v>884</v>
      </c>
      <c r="BK104" s="160">
        <v>231</v>
      </c>
      <c r="BL104" s="160">
        <v>0</v>
      </c>
      <c r="BM104" s="160">
        <v>263.2</v>
      </c>
      <c r="BN104" s="158"/>
      <c r="BO104" s="159" t="s">
        <v>885</v>
      </c>
      <c r="BP104" s="159" t="s">
        <v>886</v>
      </c>
      <c r="BQ104" s="204" t="s">
        <v>913</v>
      </c>
      <c r="BR104" s="160">
        <v>1279280.31</v>
      </c>
      <c r="BS104" s="160">
        <v>128040.45</v>
      </c>
      <c r="BT104" s="160">
        <v>0</v>
      </c>
      <c r="BU104" s="138">
        <v>128040.45</v>
      </c>
      <c r="BV104" s="160">
        <v>128040.45</v>
      </c>
      <c r="BW104" s="160">
        <v>128040.45</v>
      </c>
      <c r="BX104" s="160">
        <v>0</v>
      </c>
      <c r="BY104" s="160">
        <v>128028.27</v>
      </c>
      <c r="BZ104" s="160">
        <v>128028.27</v>
      </c>
      <c r="CA104" s="160">
        <v>0</v>
      </c>
      <c r="CB104" s="160">
        <v>128028.27</v>
      </c>
      <c r="CC104" s="160">
        <v>128028.27</v>
      </c>
      <c r="CD104" s="160">
        <v>0</v>
      </c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  <c r="EH104" s="145"/>
      <c r="EI104" s="145"/>
      <c r="EJ104" s="145"/>
      <c r="EK104" s="145"/>
      <c r="EL104" s="145"/>
      <c r="EM104" s="145"/>
      <c r="EN104" s="145"/>
      <c r="EO104" s="145"/>
      <c r="EP104" s="145"/>
      <c r="EQ104" s="145"/>
      <c r="ER104" s="145"/>
      <c r="ES104" s="145"/>
      <c r="ET104" s="145"/>
      <c r="EU104" s="145"/>
      <c r="EV104" s="145"/>
      <c r="EW104" s="145"/>
      <c r="EX104" s="145"/>
      <c r="EY104" s="145"/>
      <c r="EZ104" s="145"/>
      <c r="FA104" s="145"/>
      <c r="FB104" s="145"/>
      <c r="FC104" s="145"/>
      <c r="FD104" s="145"/>
      <c r="FE104" s="145"/>
      <c r="FF104" s="145"/>
      <c r="FG104" s="145"/>
      <c r="FH104" s="145"/>
      <c r="FI104" s="145"/>
      <c r="FJ104" s="145"/>
      <c r="FK104" s="145"/>
      <c r="FL104" s="145"/>
      <c r="FM104" s="145"/>
      <c r="FN104" s="145"/>
      <c r="FO104" s="145"/>
      <c r="FP104" s="145"/>
      <c r="FQ104" s="145"/>
      <c r="FR104" s="145"/>
      <c r="FS104" s="145"/>
      <c r="FT104" s="146"/>
      <c r="FU104" s="147" t="e">
        <f>L104/'Приложение 1'!#REF!</f>
        <v>#REF!</v>
      </c>
      <c r="FV104" s="147" t="e">
        <f t="shared" si="40"/>
        <v>#DIV/0!</v>
      </c>
      <c r="FW104" s="147" t="e">
        <f t="shared" si="41"/>
        <v>#DIV/0!</v>
      </c>
      <c r="FX104" s="147" t="e">
        <f t="shared" si="42"/>
        <v>#DIV/0!</v>
      </c>
      <c r="FY104" s="147" t="e">
        <f t="shared" si="43"/>
        <v>#DIV/0!</v>
      </c>
      <c r="FZ104" s="147" t="e">
        <f t="shared" si="44"/>
        <v>#DIV/0!</v>
      </c>
      <c r="GA104" s="147" t="e">
        <f t="shared" si="45"/>
        <v>#DIV/0!</v>
      </c>
      <c r="GB104" s="147">
        <f t="shared" si="46"/>
        <v>7256.1377489177494</v>
      </c>
      <c r="GC104" s="147" t="e">
        <f t="shared" si="47"/>
        <v>#DIV/0!</v>
      </c>
      <c r="GD104" s="147" t="e">
        <f t="shared" si="48"/>
        <v>#DIV/0!</v>
      </c>
      <c r="GE104" s="147" t="e">
        <f t="shared" si="49"/>
        <v>#DIV/0!</v>
      </c>
      <c r="GF104" s="147" t="e">
        <f t="shared" si="50"/>
        <v>#DIV/0!</v>
      </c>
      <c r="GG104" s="148">
        <f t="shared" si="51"/>
        <v>0</v>
      </c>
      <c r="GH104" s="147">
        <v>823.21</v>
      </c>
      <c r="GI104" s="147">
        <v>2105.13</v>
      </c>
      <c r="GJ104" s="147">
        <v>2608.0100000000002</v>
      </c>
      <c r="GK104" s="147">
        <v>902.03</v>
      </c>
      <c r="GL104" s="147">
        <v>1781.42</v>
      </c>
      <c r="GM104" s="147">
        <v>1188.47</v>
      </c>
      <c r="GN104" s="147">
        <v>2445034.0299999998</v>
      </c>
      <c r="GO104" s="147">
        <f t="shared" si="52"/>
        <v>4866.91</v>
      </c>
      <c r="GP104" s="147">
        <v>1206.3800000000001</v>
      </c>
      <c r="GQ104" s="147">
        <v>8075.13</v>
      </c>
      <c r="GR104" s="147">
        <v>3444.44</v>
      </c>
      <c r="GS104" s="147">
        <v>7006.73</v>
      </c>
      <c r="GT104" s="147">
        <f t="shared" si="53"/>
        <v>1689105.94</v>
      </c>
      <c r="GU104" s="147" t="e">
        <f t="shared" si="59"/>
        <v>#REF!</v>
      </c>
      <c r="GV104" s="147" t="e">
        <f t="shared" si="59"/>
        <v>#DIV/0!</v>
      </c>
      <c r="GW104" s="147" t="e">
        <f t="shared" si="59"/>
        <v>#DIV/0!</v>
      </c>
      <c r="GX104" s="147" t="e">
        <f t="shared" si="59"/>
        <v>#DIV/0!</v>
      </c>
      <c r="GY104" s="147" t="e">
        <f t="shared" si="59"/>
        <v>#DIV/0!</v>
      </c>
      <c r="GZ104" s="147" t="e">
        <f t="shared" si="59"/>
        <v>#DIV/0!</v>
      </c>
      <c r="HA104" s="147" t="e">
        <f t="shared" si="59"/>
        <v>#DIV/0!</v>
      </c>
      <c r="HB104" s="147" t="str">
        <f t="shared" si="59"/>
        <v>+</v>
      </c>
      <c r="HC104" s="147" t="e">
        <f t="shared" si="59"/>
        <v>#DIV/0!</v>
      </c>
      <c r="HD104" s="147" t="e">
        <f t="shared" si="59"/>
        <v>#DIV/0!</v>
      </c>
      <c r="HE104" s="147" t="e">
        <f t="shared" si="59"/>
        <v>#DIV/0!</v>
      </c>
      <c r="HF104" s="147" t="e">
        <f t="shared" si="59"/>
        <v>#DIV/0!</v>
      </c>
      <c r="HG104" s="147" t="str">
        <f t="shared" si="59"/>
        <v xml:space="preserve"> </v>
      </c>
      <c r="HI104" s="147"/>
      <c r="HJ104" s="147"/>
      <c r="HK104" s="147">
        <f t="shared" si="35"/>
        <v>7598.05</v>
      </c>
      <c r="HL104" s="147">
        <f t="shared" si="36"/>
        <v>5085.92</v>
      </c>
      <c r="HM104" s="147">
        <f t="shared" si="54"/>
        <v>2512.13</v>
      </c>
    </row>
    <row r="105" spans="1:222" s="149" customFormat="1" ht="12" customHeight="1" x14ac:dyDescent="0.2">
      <c r="A105" s="150">
        <v>88</v>
      </c>
      <c r="B105" s="151" t="s">
        <v>1232</v>
      </c>
      <c r="C105" s="152"/>
      <c r="D105" s="153"/>
      <c r="E105" s="154"/>
      <c r="F105" s="154">
        <f t="shared" si="55"/>
        <v>69.299100073082855</v>
      </c>
      <c r="G105" s="279">
        <v>1951</v>
      </c>
      <c r="H105" s="278">
        <v>2025</v>
      </c>
      <c r="I105" s="154">
        <f t="shared" si="56"/>
        <v>213381.9</v>
      </c>
      <c r="J105" s="311">
        <f t="shared" si="28"/>
        <v>2963239.49</v>
      </c>
      <c r="K105" s="155">
        <f t="shared" si="29"/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5"/>
      <c r="R105" s="155">
        <v>0</v>
      </c>
      <c r="S105" s="155"/>
      <c r="T105" s="155">
        <v>0</v>
      </c>
      <c r="U105" s="155"/>
      <c r="V105" s="155">
        <v>0</v>
      </c>
      <c r="W105" s="156">
        <v>0</v>
      </c>
      <c r="X105" s="155">
        <v>0</v>
      </c>
      <c r="Y105" s="157" t="s">
        <v>235</v>
      </c>
      <c r="Z105" s="155">
        <v>390</v>
      </c>
      <c r="AA105" s="155">
        <f t="shared" si="57"/>
        <v>2829893.72</v>
      </c>
      <c r="AB105" s="144">
        <v>0</v>
      </c>
      <c r="AC105" s="144">
        <v>0</v>
      </c>
      <c r="AD105" s="144">
        <v>0</v>
      </c>
      <c r="AE105" s="144">
        <v>0</v>
      </c>
      <c r="AF105" s="144">
        <v>0</v>
      </c>
      <c r="AG105" s="144">
        <v>0</v>
      </c>
      <c r="AH105" s="144">
        <v>0</v>
      </c>
      <c r="AI105" s="144">
        <v>0</v>
      </c>
      <c r="AJ105" s="144">
        <v>0</v>
      </c>
      <c r="AK105" s="144">
        <v>0</v>
      </c>
      <c r="AL105" s="144">
        <v>0</v>
      </c>
      <c r="AM105" s="144">
        <f t="shared" si="30"/>
        <v>88897.18</v>
      </c>
      <c r="AN105" s="144">
        <f t="shared" si="31"/>
        <v>44448.59</v>
      </c>
      <c r="AO105" s="144">
        <v>0</v>
      </c>
      <c r="AP105" s="144" t="s">
        <v>4526</v>
      </c>
      <c r="AQ105" s="294"/>
      <c r="AR105" s="144"/>
      <c r="AS105" s="271"/>
      <c r="AT105" s="144"/>
      <c r="AU105" s="144"/>
      <c r="AV105" s="158" t="s">
        <v>1230</v>
      </c>
      <c r="AW105" s="159" t="s">
        <v>1231</v>
      </c>
      <c r="AX105" s="159" t="s">
        <v>1232</v>
      </c>
      <c r="AY105" s="159" t="s">
        <v>878</v>
      </c>
      <c r="AZ105" s="159" t="s">
        <v>879</v>
      </c>
      <c r="BA105" s="193">
        <v>1951</v>
      </c>
      <c r="BB105" s="159" t="s">
        <v>891</v>
      </c>
      <c r="BC105" s="193">
        <v>2</v>
      </c>
      <c r="BD105" s="193">
        <v>1</v>
      </c>
      <c r="BE105" s="193">
        <v>34</v>
      </c>
      <c r="BF105" s="160">
        <v>480.9</v>
      </c>
      <c r="BG105" s="160">
        <v>440.9</v>
      </c>
      <c r="BH105" s="193">
        <v>0</v>
      </c>
      <c r="BI105" s="193">
        <v>7.5</v>
      </c>
      <c r="BJ105" s="159" t="s">
        <v>884</v>
      </c>
      <c r="BK105" s="160">
        <v>390</v>
      </c>
      <c r="BL105" s="160">
        <v>0</v>
      </c>
      <c r="BM105" s="160">
        <v>312.39999999999998</v>
      </c>
      <c r="BN105" s="158"/>
      <c r="BO105" s="159" t="s">
        <v>885</v>
      </c>
      <c r="BP105" s="159" t="s">
        <v>886</v>
      </c>
      <c r="BQ105" s="204" t="s">
        <v>887</v>
      </c>
      <c r="BR105" s="160">
        <v>2159823.9</v>
      </c>
      <c r="BS105" s="160">
        <v>213381.9</v>
      </c>
      <c r="BT105" s="160">
        <v>0</v>
      </c>
      <c r="BU105" s="138">
        <v>213381.9</v>
      </c>
      <c r="BV105" s="160">
        <v>217259.19</v>
      </c>
      <c r="BW105" s="160">
        <v>217259.19</v>
      </c>
      <c r="BX105" s="160">
        <v>0</v>
      </c>
      <c r="BY105" s="160">
        <v>210614.16</v>
      </c>
      <c r="BZ105" s="160">
        <v>210614.16</v>
      </c>
      <c r="CA105" s="160">
        <v>0</v>
      </c>
      <c r="CB105" s="160">
        <v>214491.45</v>
      </c>
      <c r="CC105" s="160">
        <v>214491.45</v>
      </c>
      <c r="CD105" s="160">
        <v>0</v>
      </c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  <c r="EH105" s="145"/>
      <c r="EI105" s="145"/>
      <c r="EJ105" s="145"/>
      <c r="EK105" s="145"/>
      <c r="EL105" s="145"/>
      <c r="EM105" s="145"/>
      <c r="EN105" s="145"/>
      <c r="EO105" s="145"/>
      <c r="EP105" s="145"/>
      <c r="EQ105" s="145"/>
      <c r="ER105" s="145"/>
      <c r="ES105" s="145"/>
      <c r="ET105" s="145"/>
      <c r="EU105" s="145"/>
      <c r="EV105" s="145"/>
      <c r="EW105" s="145"/>
      <c r="EX105" s="145"/>
      <c r="EY105" s="145"/>
      <c r="EZ105" s="145"/>
      <c r="FA105" s="145"/>
      <c r="FB105" s="145"/>
      <c r="FC105" s="145"/>
      <c r="FD105" s="145"/>
      <c r="FE105" s="145"/>
      <c r="FF105" s="145"/>
      <c r="FG105" s="145"/>
      <c r="FH105" s="145"/>
      <c r="FI105" s="145"/>
      <c r="FJ105" s="145"/>
      <c r="FK105" s="145"/>
      <c r="FL105" s="145"/>
      <c r="FM105" s="145"/>
      <c r="FN105" s="145"/>
      <c r="FO105" s="145"/>
      <c r="FP105" s="145"/>
      <c r="FQ105" s="145"/>
      <c r="FR105" s="145"/>
      <c r="FS105" s="145"/>
      <c r="FT105" s="146"/>
      <c r="FU105" s="147" t="e">
        <f>L105/'Приложение 1'!#REF!</f>
        <v>#REF!</v>
      </c>
      <c r="FV105" s="147" t="e">
        <f t="shared" si="40"/>
        <v>#DIV/0!</v>
      </c>
      <c r="FW105" s="147" t="e">
        <f t="shared" si="41"/>
        <v>#DIV/0!</v>
      </c>
      <c r="FX105" s="147" t="e">
        <f t="shared" si="42"/>
        <v>#DIV/0!</v>
      </c>
      <c r="FY105" s="147" t="e">
        <f t="shared" si="43"/>
        <v>#DIV/0!</v>
      </c>
      <c r="FZ105" s="147" t="e">
        <f t="shared" si="44"/>
        <v>#DIV/0!</v>
      </c>
      <c r="GA105" s="147" t="e">
        <f t="shared" si="45"/>
        <v>#DIV/0!</v>
      </c>
      <c r="GB105" s="147">
        <f t="shared" si="46"/>
        <v>7256.1377435897439</v>
      </c>
      <c r="GC105" s="147" t="e">
        <f t="shared" si="47"/>
        <v>#DIV/0!</v>
      </c>
      <c r="GD105" s="147" t="e">
        <f t="shared" si="48"/>
        <v>#DIV/0!</v>
      </c>
      <c r="GE105" s="147" t="e">
        <f t="shared" si="49"/>
        <v>#DIV/0!</v>
      </c>
      <c r="GF105" s="147" t="e">
        <f t="shared" si="50"/>
        <v>#DIV/0!</v>
      </c>
      <c r="GG105" s="148">
        <f t="shared" si="51"/>
        <v>0</v>
      </c>
      <c r="GH105" s="147">
        <v>823.21</v>
      </c>
      <c r="GI105" s="147">
        <v>2105.13</v>
      </c>
      <c r="GJ105" s="147">
        <v>2608.0100000000002</v>
      </c>
      <c r="GK105" s="147">
        <v>902.03</v>
      </c>
      <c r="GL105" s="147">
        <v>1781.42</v>
      </c>
      <c r="GM105" s="147">
        <v>1188.47</v>
      </c>
      <c r="GN105" s="147">
        <v>2445034.0299999998</v>
      </c>
      <c r="GO105" s="147">
        <f t="shared" si="52"/>
        <v>4866.91</v>
      </c>
      <c r="GP105" s="147">
        <v>1206.3800000000001</v>
      </c>
      <c r="GQ105" s="147">
        <v>8075.13</v>
      </c>
      <c r="GR105" s="147">
        <v>3444.44</v>
      </c>
      <c r="GS105" s="147">
        <v>7006.73</v>
      </c>
      <c r="GT105" s="147">
        <f t="shared" si="53"/>
        <v>1689105.94</v>
      </c>
      <c r="GU105" s="147" t="e">
        <f t="shared" si="59"/>
        <v>#REF!</v>
      </c>
      <c r="GV105" s="147" t="e">
        <f t="shared" si="59"/>
        <v>#DIV/0!</v>
      </c>
      <c r="GW105" s="147" t="e">
        <f t="shared" si="59"/>
        <v>#DIV/0!</v>
      </c>
      <c r="GX105" s="147" t="e">
        <f t="shared" si="59"/>
        <v>#DIV/0!</v>
      </c>
      <c r="GY105" s="147" t="e">
        <f t="shared" si="59"/>
        <v>#DIV/0!</v>
      </c>
      <c r="GZ105" s="147" t="e">
        <f t="shared" si="59"/>
        <v>#DIV/0!</v>
      </c>
      <c r="HA105" s="147" t="e">
        <f t="shared" si="59"/>
        <v>#DIV/0!</v>
      </c>
      <c r="HB105" s="147" t="str">
        <f t="shared" si="59"/>
        <v>+</v>
      </c>
      <c r="HC105" s="147" t="e">
        <f t="shared" si="59"/>
        <v>#DIV/0!</v>
      </c>
      <c r="HD105" s="147" t="e">
        <f t="shared" si="59"/>
        <v>#DIV/0!</v>
      </c>
      <c r="HE105" s="147" t="e">
        <f t="shared" si="59"/>
        <v>#DIV/0!</v>
      </c>
      <c r="HF105" s="147" t="e">
        <f t="shared" si="59"/>
        <v>#DIV/0!</v>
      </c>
      <c r="HG105" s="147" t="str">
        <f t="shared" si="59"/>
        <v xml:space="preserve"> </v>
      </c>
      <c r="HI105" s="147"/>
      <c r="HJ105" s="147"/>
      <c r="HK105" s="147">
        <f t="shared" si="35"/>
        <v>7598.0499743589753</v>
      </c>
      <c r="HL105" s="147">
        <f t="shared" si="36"/>
        <v>5085.92</v>
      </c>
      <c r="HM105" s="147">
        <f t="shared" si="54"/>
        <v>2512.1299743589752</v>
      </c>
    </row>
    <row r="106" spans="1:222" s="149" customFormat="1" ht="12" customHeight="1" x14ac:dyDescent="0.2">
      <c r="A106" s="150">
        <v>89</v>
      </c>
      <c r="B106" s="151" t="s">
        <v>1236</v>
      </c>
      <c r="C106" s="161"/>
      <c r="D106" s="161"/>
      <c r="E106" s="162"/>
      <c r="F106" s="154">
        <f t="shared" si="55"/>
        <v>85.065986187284167</v>
      </c>
      <c r="G106" s="279">
        <v>1957</v>
      </c>
      <c r="H106" s="281">
        <v>2025</v>
      </c>
      <c r="I106" s="154">
        <f t="shared" si="56"/>
        <v>109535.26</v>
      </c>
      <c r="J106" s="152">
        <f t="shared" ref="J106:J169" si="60">ROUND(K106+X106+AA106+AC106+AE106+AG106+AI106+AK106+AL106+AM106+AN106+AO106,2)</f>
        <v>2203434.5099999998</v>
      </c>
      <c r="K106" s="155">
        <f t="shared" ref="K106:K169" si="61">ROUND((L106+N106+P106+R106+T106+V106),2)</f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5"/>
      <c r="R106" s="155">
        <v>0</v>
      </c>
      <c r="S106" s="155"/>
      <c r="T106" s="155">
        <v>0</v>
      </c>
      <c r="U106" s="155"/>
      <c r="V106" s="155">
        <v>0</v>
      </c>
      <c r="W106" s="156">
        <v>0</v>
      </c>
      <c r="X106" s="155">
        <v>0</v>
      </c>
      <c r="Y106" s="157" t="s">
        <v>235</v>
      </c>
      <c r="Z106" s="155">
        <v>290</v>
      </c>
      <c r="AA106" s="155">
        <f t="shared" si="57"/>
        <v>2104279.9500000002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v>0</v>
      </c>
      <c r="AH106" s="144">
        <v>0</v>
      </c>
      <c r="AI106" s="144">
        <v>0</v>
      </c>
      <c r="AJ106" s="144">
        <v>0</v>
      </c>
      <c r="AK106" s="144">
        <v>0</v>
      </c>
      <c r="AL106" s="144">
        <v>0</v>
      </c>
      <c r="AM106" s="144">
        <f t="shared" ref="AM106:AM169" si="62">ROUND((K106+X106+AA106+AC106+AE106+AG106+AI106+AK106+AL106)/95.5*3,2)</f>
        <v>66103.039999999994</v>
      </c>
      <c r="AN106" s="144">
        <f t="shared" ref="AN106:AN169" si="63">ROUND((K106+X106+AA106+AC106+AE106+AG106+AI106+AK106+AL106)/95.5*1.5,2)</f>
        <v>33051.519999999997</v>
      </c>
      <c r="AO106" s="144">
        <v>0</v>
      </c>
      <c r="AP106" s="144" t="s">
        <v>4526</v>
      </c>
      <c r="AQ106" s="294"/>
      <c r="AR106" s="144"/>
      <c r="AS106" s="271"/>
      <c r="AT106" s="144"/>
      <c r="AU106" s="144"/>
      <c r="AV106" s="158" t="s">
        <v>1234</v>
      </c>
      <c r="AW106" s="159" t="s">
        <v>1235</v>
      </c>
      <c r="AX106" s="159" t="s">
        <v>1236</v>
      </c>
      <c r="AY106" s="159" t="s">
        <v>878</v>
      </c>
      <c r="AZ106" s="159" t="s">
        <v>879</v>
      </c>
      <c r="BA106" s="193">
        <v>1957</v>
      </c>
      <c r="BB106" s="159" t="s">
        <v>891</v>
      </c>
      <c r="BC106" s="193">
        <v>2</v>
      </c>
      <c r="BD106" s="193">
        <v>1</v>
      </c>
      <c r="BE106" s="193">
        <v>15</v>
      </c>
      <c r="BF106" s="160">
        <v>302.5</v>
      </c>
      <c r="BG106" s="160">
        <v>273.5</v>
      </c>
      <c r="BH106" s="193">
        <v>0</v>
      </c>
      <c r="BI106" s="193">
        <v>7.5</v>
      </c>
      <c r="BJ106" s="159" t="s">
        <v>884</v>
      </c>
      <c r="BK106" s="160">
        <v>290</v>
      </c>
      <c r="BL106" s="160">
        <v>0</v>
      </c>
      <c r="BM106" s="160">
        <v>312.39999999999998</v>
      </c>
      <c r="BN106" s="158"/>
      <c r="BO106" s="159" t="s">
        <v>885</v>
      </c>
      <c r="BP106" s="159" t="s">
        <v>886</v>
      </c>
      <c r="BQ106" s="204" t="s">
        <v>913</v>
      </c>
      <c r="BR106" s="160">
        <v>1606022.9</v>
      </c>
      <c r="BS106" s="160">
        <v>109535.26</v>
      </c>
      <c r="BT106" s="160">
        <v>0</v>
      </c>
      <c r="BU106" s="138">
        <v>109535.26</v>
      </c>
      <c r="BV106" s="160">
        <v>110366.61</v>
      </c>
      <c r="BW106" s="160">
        <v>110366.61</v>
      </c>
      <c r="BX106" s="160">
        <v>0</v>
      </c>
      <c r="BY106" s="160">
        <v>106048.39</v>
      </c>
      <c r="BZ106" s="160">
        <v>106048.39</v>
      </c>
      <c r="CA106" s="160">
        <v>0</v>
      </c>
      <c r="CB106" s="160">
        <v>106879.74</v>
      </c>
      <c r="CC106" s="160">
        <v>106879.74</v>
      </c>
      <c r="CD106" s="160">
        <v>0</v>
      </c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  <c r="EH106" s="145"/>
      <c r="EI106" s="145"/>
      <c r="EJ106" s="145"/>
      <c r="EK106" s="145"/>
      <c r="EL106" s="145"/>
      <c r="EM106" s="145"/>
      <c r="EN106" s="145"/>
      <c r="EO106" s="145"/>
      <c r="EP106" s="145"/>
      <c r="EQ106" s="145"/>
      <c r="ER106" s="145"/>
      <c r="ES106" s="145"/>
      <c r="ET106" s="145"/>
      <c r="EU106" s="145"/>
      <c r="EV106" s="145"/>
      <c r="EW106" s="145"/>
      <c r="EX106" s="145"/>
      <c r="EY106" s="145"/>
      <c r="EZ106" s="145"/>
      <c r="FA106" s="145"/>
      <c r="FB106" s="145"/>
      <c r="FC106" s="145"/>
      <c r="FD106" s="145"/>
      <c r="FE106" s="145"/>
      <c r="FF106" s="145"/>
      <c r="FG106" s="145"/>
      <c r="FH106" s="145"/>
      <c r="FI106" s="145"/>
      <c r="FJ106" s="145"/>
      <c r="FK106" s="145"/>
      <c r="FL106" s="145"/>
      <c r="FM106" s="145"/>
      <c r="FN106" s="145"/>
      <c r="FO106" s="145"/>
      <c r="FP106" s="145"/>
      <c r="FQ106" s="145"/>
      <c r="FR106" s="145"/>
      <c r="FS106" s="145"/>
      <c r="FT106" s="146"/>
      <c r="FU106" s="147" t="e">
        <f>L106/'Приложение 1'!#REF!</f>
        <v>#REF!</v>
      </c>
      <c r="FV106" s="147" t="e">
        <f t="shared" si="40"/>
        <v>#DIV/0!</v>
      </c>
      <c r="FW106" s="147" t="e">
        <f t="shared" si="41"/>
        <v>#DIV/0!</v>
      </c>
      <c r="FX106" s="147" t="e">
        <f t="shared" si="42"/>
        <v>#DIV/0!</v>
      </c>
      <c r="FY106" s="147" t="e">
        <f t="shared" si="43"/>
        <v>#DIV/0!</v>
      </c>
      <c r="FZ106" s="147" t="e">
        <f t="shared" si="44"/>
        <v>#DIV/0!</v>
      </c>
      <c r="GA106" s="147" t="e">
        <f t="shared" si="45"/>
        <v>#DIV/0!</v>
      </c>
      <c r="GB106" s="147">
        <f t="shared" si="46"/>
        <v>7256.13775862069</v>
      </c>
      <c r="GC106" s="147" t="e">
        <f t="shared" si="47"/>
        <v>#DIV/0!</v>
      </c>
      <c r="GD106" s="147" t="e">
        <f t="shared" si="48"/>
        <v>#DIV/0!</v>
      </c>
      <c r="GE106" s="147" t="e">
        <f t="shared" si="49"/>
        <v>#DIV/0!</v>
      </c>
      <c r="GF106" s="147" t="e">
        <f t="shared" si="50"/>
        <v>#DIV/0!</v>
      </c>
      <c r="GG106" s="148">
        <f t="shared" si="51"/>
        <v>0</v>
      </c>
      <c r="GH106" s="147">
        <v>823.21</v>
      </c>
      <c r="GI106" s="147">
        <v>2105.13</v>
      </c>
      <c r="GJ106" s="147">
        <v>2608.0100000000002</v>
      </c>
      <c r="GK106" s="147">
        <v>902.03</v>
      </c>
      <c r="GL106" s="147">
        <v>1781.42</v>
      </c>
      <c r="GM106" s="147">
        <v>1188.47</v>
      </c>
      <c r="GN106" s="147">
        <v>2445034.0299999998</v>
      </c>
      <c r="GO106" s="147">
        <f t="shared" si="52"/>
        <v>4866.91</v>
      </c>
      <c r="GP106" s="147">
        <v>1206.3800000000001</v>
      </c>
      <c r="GQ106" s="147">
        <v>8075.13</v>
      </c>
      <c r="GR106" s="147">
        <v>3444.44</v>
      </c>
      <c r="GS106" s="147">
        <v>7006.73</v>
      </c>
      <c r="GT106" s="147">
        <f t="shared" si="53"/>
        <v>1689105.94</v>
      </c>
      <c r="GU106" s="147" t="e">
        <f t="shared" si="59"/>
        <v>#REF!</v>
      </c>
      <c r="GV106" s="147" t="e">
        <f t="shared" si="59"/>
        <v>#DIV/0!</v>
      </c>
      <c r="GW106" s="147" t="e">
        <f t="shared" si="59"/>
        <v>#DIV/0!</v>
      </c>
      <c r="GX106" s="147" t="e">
        <f t="shared" si="59"/>
        <v>#DIV/0!</v>
      </c>
      <c r="GY106" s="147" t="e">
        <f t="shared" si="59"/>
        <v>#DIV/0!</v>
      </c>
      <c r="GZ106" s="147" t="e">
        <f t="shared" si="59"/>
        <v>#DIV/0!</v>
      </c>
      <c r="HA106" s="147" t="e">
        <f t="shared" si="59"/>
        <v>#DIV/0!</v>
      </c>
      <c r="HB106" s="147" t="str">
        <f t="shared" si="59"/>
        <v>+</v>
      </c>
      <c r="HC106" s="147" t="e">
        <f t="shared" si="59"/>
        <v>#DIV/0!</v>
      </c>
      <c r="HD106" s="147" t="e">
        <f t="shared" si="59"/>
        <v>#DIV/0!</v>
      </c>
      <c r="HE106" s="147" t="e">
        <f t="shared" si="59"/>
        <v>#DIV/0!</v>
      </c>
      <c r="HF106" s="147" t="e">
        <f t="shared" si="59"/>
        <v>#DIV/0!</v>
      </c>
      <c r="HG106" s="147" t="str">
        <f t="shared" si="59"/>
        <v xml:space="preserve"> </v>
      </c>
      <c r="HI106" s="147"/>
      <c r="HJ106" s="147"/>
      <c r="HK106" s="147">
        <f t="shared" si="35"/>
        <v>7598.0500344827578</v>
      </c>
      <c r="HL106" s="147">
        <f t="shared" si="36"/>
        <v>5085.92</v>
      </c>
      <c r="HM106" s="147">
        <f t="shared" si="54"/>
        <v>2512.1300344827578</v>
      </c>
      <c r="HN106" s="163"/>
    </row>
    <row r="107" spans="1:222" s="149" customFormat="1" ht="12" customHeight="1" x14ac:dyDescent="0.2">
      <c r="A107" s="150">
        <v>90</v>
      </c>
      <c r="B107" s="151" t="s">
        <v>1240</v>
      </c>
      <c r="C107" s="161"/>
      <c r="D107" s="161"/>
      <c r="E107" s="162"/>
      <c r="F107" s="154">
        <f t="shared" si="55"/>
        <v>56.764405681082529</v>
      </c>
      <c r="G107" s="279">
        <v>1955</v>
      </c>
      <c r="H107" s="281">
        <v>2025</v>
      </c>
      <c r="I107" s="154">
        <f t="shared" si="56"/>
        <v>1068960.1399999999</v>
      </c>
      <c r="J107" s="152">
        <f t="shared" si="60"/>
        <v>8259080.3499999996</v>
      </c>
      <c r="K107" s="155">
        <f t="shared" si="61"/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5"/>
      <c r="R107" s="155">
        <v>0</v>
      </c>
      <c r="S107" s="155"/>
      <c r="T107" s="155">
        <v>0</v>
      </c>
      <c r="U107" s="155"/>
      <c r="V107" s="155">
        <v>0</v>
      </c>
      <c r="W107" s="156">
        <v>0</v>
      </c>
      <c r="X107" s="155">
        <v>0</v>
      </c>
      <c r="Y107" s="157" t="s">
        <v>235</v>
      </c>
      <c r="Z107" s="155">
        <v>1087</v>
      </c>
      <c r="AA107" s="155">
        <f t="shared" si="57"/>
        <v>7887421.7300000004</v>
      </c>
      <c r="AB107" s="144">
        <v>0</v>
      </c>
      <c r="AC107" s="144">
        <v>0</v>
      </c>
      <c r="AD107" s="144">
        <v>0</v>
      </c>
      <c r="AE107" s="144">
        <v>0</v>
      </c>
      <c r="AF107" s="144">
        <v>0</v>
      </c>
      <c r="AG107" s="144">
        <v>0</v>
      </c>
      <c r="AH107" s="144">
        <v>0</v>
      </c>
      <c r="AI107" s="144">
        <v>0</v>
      </c>
      <c r="AJ107" s="144">
        <v>0</v>
      </c>
      <c r="AK107" s="144">
        <v>0</v>
      </c>
      <c r="AL107" s="144">
        <v>0</v>
      </c>
      <c r="AM107" s="144">
        <f t="shared" si="62"/>
        <v>247772.41</v>
      </c>
      <c r="AN107" s="144">
        <f t="shared" si="63"/>
        <v>123886.21</v>
      </c>
      <c r="AO107" s="144">
        <v>0</v>
      </c>
      <c r="AP107" s="144" t="s">
        <v>4526</v>
      </c>
      <c r="AQ107" s="294">
        <v>2000</v>
      </c>
      <c r="AR107" s="144"/>
      <c r="AS107" s="271"/>
      <c r="AT107" s="144"/>
      <c r="AU107" s="144"/>
      <c r="AV107" s="158" t="s">
        <v>1238</v>
      </c>
      <c r="AW107" s="159" t="s">
        <v>1239</v>
      </c>
      <c r="AX107" s="159" t="s">
        <v>1240</v>
      </c>
      <c r="AY107" s="159" t="s">
        <v>878</v>
      </c>
      <c r="AZ107" s="159" t="s">
        <v>879</v>
      </c>
      <c r="BA107" s="193">
        <v>1955</v>
      </c>
      <c r="BB107" s="159" t="s">
        <v>891</v>
      </c>
      <c r="BC107" s="193">
        <v>3</v>
      </c>
      <c r="BD107" s="193">
        <v>3</v>
      </c>
      <c r="BE107" s="193">
        <v>59</v>
      </c>
      <c r="BF107" s="160">
        <v>2109</v>
      </c>
      <c r="BG107" s="160">
        <v>1407.4</v>
      </c>
      <c r="BH107" s="193">
        <v>0</v>
      </c>
      <c r="BI107" s="193">
        <v>7.5</v>
      </c>
      <c r="BJ107" s="159" t="s">
        <v>884</v>
      </c>
      <c r="BK107" s="160">
        <v>1087</v>
      </c>
      <c r="BL107" s="160">
        <v>971.8</v>
      </c>
      <c r="BM107" s="160">
        <v>1278</v>
      </c>
      <c r="BN107" s="158" t="s">
        <v>1029</v>
      </c>
      <c r="BO107" s="159" t="s">
        <v>885</v>
      </c>
      <c r="BP107" s="159" t="s">
        <v>886</v>
      </c>
      <c r="BQ107" s="204" t="s">
        <v>887</v>
      </c>
      <c r="BR107" s="160">
        <v>6019816.8700000001</v>
      </c>
      <c r="BS107" s="160">
        <v>1068960.1399999999</v>
      </c>
      <c r="BT107" s="160">
        <v>0</v>
      </c>
      <c r="BU107" s="138">
        <v>1068960.1399999999</v>
      </c>
      <c r="BV107" s="160">
        <v>1068960.1399999999</v>
      </c>
      <c r="BW107" s="160">
        <v>1068960.1399999999</v>
      </c>
      <c r="BX107" s="160">
        <v>0</v>
      </c>
      <c r="BY107" s="160">
        <v>1065679.27</v>
      </c>
      <c r="BZ107" s="160">
        <v>1065679.27</v>
      </c>
      <c r="CA107" s="160">
        <v>0</v>
      </c>
      <c r="CB107" s="160">
        <v>1065679.27</v>
      </c>
      <c r="CC107" s="160">
        <v>1065679.27</v>
      </c>
      <c r="CD107" s="160">
        <v>0</v>
      </c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  <c r="EH107" s="145"/>
      <c r="EI107" s="145"/>
      <c r="EJ107" s="145"/>
      <c r="EK107" s="145"/>
      <c r="EL107" s="145"/>
      <c r="EM107" s="145"/>
      <c r="EN107" s="145"/>
      <c r="EO107" s="145"/>
      <c r="EP107" s="145"/>
      <c r="EQ107" s="145"/>
      <c r="ER107" s="145"/>
      <c r="ES107" s="145"/>
      <c r="ET107" s="145"/>
      <c r="EU107" s="145"/>
      <c r="EV107" s="145"/>
      <c r="EW107" s="145"/>
      <c r="EX107" s="145"/>
      <c r="EY107" s="145"/>
      <c r="EZ107" s="145"/>
      <c r="FA107" s="145"/>
      <c r="FB107" s="145"/>
      <c r="FC107" s="145"/>
      <c r="FD107" s="145"/>
      <c r="FE107" s="145"/>
      <c r="FF107" s="145"/>
      <c r="FG107" s="145"/>
      <c r="FH107" s="145"/>
      <c r="FI107" s="145"/>
      <c r="FJ107" s="145"/>
      <c r="FK107" s="145"/>
      <c r="FL107" s="145"/>
      <c r="FM107" s="145"/>
      <c r="FN107" s="145"/>
      <c r="FO107" s="145"/>
      <c r="FP107" s="145"/>
      <c r="FQ107" s="145"/>
      <c r="FR107" s="145"/>
      <c r="FS107" s="145"/>
      <c r="FT107" s="146"/>
      <c r="FU107" s="147" t="e">
        <f>L107/'Приложение 1'!#REF!</f>
        <v>#REF!</v>
      </c>
      <c r="FV107" s="147" t="e">
        <f t="shared" si="40"/>
        <v>#DIV/0!</v>
      </c>
      <c r="FW107" s="147" t="e">
        <f t="shared" si="41"/>
        <v>#DIV/0!</v>
      </c>
      <c r="FX107" s="147" t="e">
        <f t="shared" si="42"/>
        <v>#DIV/0!</v>
      </c>
      <c r="FY107" s="147" t="e">
        <f t="shared" si="43"/>
        <v>#DIV/0!</v>
      </c>
      <c r="FZ107" s="147" t="e">
        <f t="shared" si="44"/>
        <v>#DIV/0!</v>
      </c>
      <c r="GA107" s="147" t="e">
        <f t="shared" si="45"/>
        <v>#DIV/0!</v>
      </c>
      <c r="GB107" s="147">
        <f t="shared" si="46"/>
        <v>7256.1377460901567</v>
      </c>
      <c r="GC107" s="147" t="e">
        <f t="shared" si="47"/>
        <v>#DIV/0!</v>
      </c>
      <c r="GD107" s="147" t="e">
        <f t="shared" si="48"/>
        <v>#DIV/0!</v>
      </c>
      <c r="GE107" s="147" t="e">
        <f t="shared" si="49"/>
        <v>#DIV/0!</v>
      </c>
      <c r="GF107" s="147" t="e">
        <f t="shared" si="50"/>
        <v>#DIV/0!</v>
      </c>
      <c r="GG107" s="148">
        <f t="shared" si="51"/>
        <v>0</v>
      </c>
      <c r="GH107" s="147">
        <v>823.21</v>
      </c>
      <c r="GI107" s="147">
        <v>2105.13</v>
      </c>
      <c r="GJ107" s="147">
        <v>2608.0100000000002</v>
      </c>
      <c r="GK107" s="147">
        <v>902.03</v>
      </c>
      <c r="GL107" s="147">
        <v>1781.42</v>
      </c>
      <c r="GM107" s="147">
        <v>1188.47</v>
      </c>
      <c r="GN107" s="147">
        <v>2445034.0299999998</v>
      </c>
      <c r="GO107" s="147">
        <f t="shared" si="52"/>
        <v>4866.91</v>
      </c>
      <c r="GP107" s="147">
        <v>1206.3800000000001</v>
      </c>
      <c r="GQ107" s="147">
        <v>8075.13</v>
      </c>
      <c r="GR107" s="147">
        <v>3444.44</v>
      </c>
      <c r="GS107" s="147">
        <v>7006.73</v>
      </c>
      <c r="GT107" s="147">
        <f t="shared" si="53"/>
        <v>1689105.94</v>
      </c>
      <c r="GU107" s="147" t="e">
        <f t="shared" si="59"/>
        <v>#REF!</v>
      </c>
      <c r="GV107" s="147" t="e">
        <f t="shared" si="59"/>
        <v>#DIV/0!</v>
      </c>
      <c r="GW107" s="147" t="e">
        <f t="shared" si="59"/>
        <v>#DIV/0!</v>
      </c>
      <c r="GX107" s="147" t="e">
        <f t="shared" si="59"/>
        <v>#DIV/0!</v>
      </c>
      <c r="GY107" s="147" t="e">
        <f t="shared" si="59"/>
        <v>#DIV/0!</v>
      </c>
      <c r="GZ107" s="147" t="e">
        <f t="shared" si="59"/>
        <v>#DIV/0!</v>
      </c>
      <c r="HA107" s="147" t="e">
        <f t="shared" si="59"/>
        <v>#DIV/0!</v>
      </c>
      <c r="HB107" s="147" t="str">
        <f t="shared" si="59"/>
        <v>+</v>
      </c>
      <c r="HC107" s="147" t="e">
        <f t="shared" si="59"/>
        <v>#DIV/0!</v>
      </c>
      <c r="HD107" s="147" t="e">
        <f t="shared" si="59"/>
        <v>#DIV/0!</v>
      </c>
      <c r="HE107" s="147" t="e">
        <f t="shared" si="59"/>
        <v>#DIV/0!</v>
      </c>
      <c r="HF107" s="147" t="e">
        <f t="shared" si="59"/>
        <v>#DIV/0!</v>
      </c>
      <c r="HG107" s="147" t="str">
        <f t="shared" si="59"/>
        <v xml:space="preserve"> </v>
      </c>
      <c r="HI107" s="147"/>
      <c r="HJ107" s="147"/>
      <c r="HK107" s="147">
        <f t="shared" si="35"/>
        <v>7598.0499999999993</v>
      </c>
      <c r="HL107" s="147">
        <f t="shared" si="36"/>
        <v>5085.92</v>
      </c>
      <c r="HM107" s="147">
        <f t="shared" si="54"/>
        <v>2512.1299999999992</v>
      </c>
      <c r="HN107" s="163"/>
    </row>
    <row r="108" spans="1:222" s="149" customFormat="1" ht="12" customHeight="1" x14ac:dyDescent="0.2">
      <c r="A108" s="150">
        <v>91</v>
      </c>
      <c r="B108" s="151" t="s">
        <v>1244</v>
      </c>
      <c r="C108" s="152"/>
      <c r="D108" s="153"/>
      <c r="E108" s="154"/>
      <c r="F108" s="154">
        <f t="shared" si="55"/>
        <v>56.607928857973583</v>
      </c>
      <c r="G108" s="279">
        <v>1982</v>
      </c>
      <c r="H108" s="281">
        <v>2025</v>
      </c>
      <c r="I108" s="154">
        <f t="shared" si="56"/>
        <v>200919.47</v>
      </c>
      <c r="J108" s="152">
        <f t="shared" si="60"/>
        <v>6353295.6100000003</v>
      </c>
      <c r="K108" s="155">
        <f t="shared" si="61"/>
        <v>4900937.08</v>
      </c>
      <c r="L108" s="164">
        <f>ROUND((BF108*936.72*0.955),2)</f>
        <v>1371908.87</v>
      </c>
      <c r="M108" s="152">
        <v>350</v>
      </c>
      <c r="N108" s="164">
        <f>ROUND((M108*5755.61*0.955),2)</f>
        <v>1923812.64</v>
      </c>
      <c r="O108" s="152">
        <v>0</v>
      </c>
      <c r="P108" s="152">
        <v>0</v>
      </c>
      <c r="Q108" s="155">
        <v>320</v>
      </c>
      <c r="R108" s="165">
        <f>ROUND((Q108*2459.53*0.955),2)</f>
        <v>751632.37</v>
      </c>
      <c r="S108" s="155">
        <v>310</v>
      </c>
      <c r="T108" s="165">
        <f>ROUND((S108*2883.24*0.955),2)</f>
        <v>853583.2</v>
      </c>
      <c r="U108" s="155"/>
      <c r="V108" s="155">
        <v>0</v>
      </c>
      <c r="W108" s="156">
        <v>0</v>
      </c>
      <c r="X108" s="155">
        <v>0</v>
      </c>
      <c r="Y108" s="157"/>
      <c r="Z108" s="155">
        <v>0</v>
      </c>
      <c r="AA108" s="155">
        <v>0</v>
      </c>
      <c r="AB108" s="144">
        <v>0</v>
      </c>
      <c r="AC108" s="144">
        <v>0</v>
      </c>
      <c r="AD108" s="144">
        <v>0</v>
      </c>
      <c r="AE108" s="144">
        <v>0</v>
      </c>
      <c r="AF108" s="144">
        <v>0</v>
      </c>
      <c r="AG108" s="144">
        <v>0</v>
      </c>
      <c r="AH108" s="144">
        <v>0</v>
      </c>
      <c r="AI108" s="144">
        <v>0</v>
      </c>
      <c r="AJ108" s="144">
        <v>0</v>
      </c>
      <c r="AK108" s="144">
        <v>0</v>
      </c>
      <c r="AL108" s="166">
        <f>ROUND(((826191.2+126587.57+268645.55)*0.955),2)</f>
        <v>1166460.23</v>
      </c>
      <c r="AM108" s="144">
        <f t="shared" si="62"/>
        <v>190598.87</v>
      </c>
      <c r="AN108" s="144">
        <f t="shared" si="63"/>
        <v>95299.43</v>
      </c>
      <c r="AO108" s="144">
        <v>0</v>
      </c>
      <c r="AP108" s="144" t="s">
        <v>4526</v>
      </c>
      <c r="AQ108" s="294"/>
      <c r="AR108" s="144"/>
      <c r="AS108" s="271"/>
      <c r="AT108" s="144"/>
      <c r="AU108" s="144"/>
      <c r="AV108" s="158" t="s">
        <v>1242</v>
      </c>
      <c r="AW108" s="159" t="s">
        <v>1243</v>
      </c>
      <c r="AX108" s="159" t="s">
        <v>1244</v>
      </c>
      <c r="AY108" s="159" t="s">
        <v>878</v>
      </c>
      <c r="AZ108" s="159" t="s">
        <v>879</v>
      </c>
      <c r="BA108" s="193">
        <v>1982</v>
      </c>
      <c r="BB108" s="159" t="s">
        <v>891</v>
      </c>
      <c r="BC108" s="193">
        <v>4</v>
      </c>
      <c r="BD108" s="193">
        <v>1</v>
      </c>
      <c r="BE108" s="193">
        <v>82</v>
      </c>
      <c r="BF108" s="160">
        <v>1533.6</v>
      </c>
      <c r="BG108" s="160">
        <v>1207.5999999999999</v>
      </c>
      <c r="BH108" s="158"/>
      <c r="BI108" s="193">
        <v>7.5</v>
      </c>
      <c r="BJ108" s="159" t="s">
        <v>892</v>
      </c>
      <c r="BK108" s="160"/>
      <c r="BL108" s="160"/>
      <c r="BM108" s="160"/>
      <c r="BN108" s="158"/>
      <c r="BO108" s="159" t="s">
        <v>1077</v>
      </c>
      <c r="BP108" s="159" t="s">
        <v>886</v>
      </c>
      <c r="BQ108" s="204" t="s">
        <v>887</v>
      </c>
      <c r="BR108" s="160">
        <v>1922016.84</v>
      </c>
      <c r="BS108" s="160">
        <v>200919.47</v>
      </c>
      <c r="BT108" s="160">
        <v>0</v>
      </c>
      <c r="BU108" s="138">
        <v>200919.47</v>
      </c>
      <c r="BV108" s="160">
        <v>200919.47</v>
      </c>
      <c r="BW108" s="160">
        <v>200919.47</v>
      </c>
      <c r="BX108" s="160">
        <v>0</v>
      </c>
      <c r="BY108" s="160">
        <v>200773.94</v>
      </c>
      <c r="BZ108" s="160">
        <v>200773.94</v>
      </c>
      <c r="CA108" s="160">
        <v>0</v>
      </c>
      <c r="CB108" s="160">
        <v>200773.94</v>
      </c>
      <c r="CC108" s="160">
        <v>200773.94</v>
      </c>
      <c r="CD108" s="160">
        <v>0</v>
      </c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  <c r="EH108" s="145"/>
      <c r="EI108" s="145"/>
      <c r="EJ108" s="145"/>
      <c r="EK108" s="145"/>
      <c r="EL108" s="145"/>
      <c r="EM108" s="145"/>
      <c r="EN108" s="145"/>
      <c r="EO108" s="145"/>
      <c r="EP108" s="145"/>
      <c r="EQ108" s="145"/>
      <c r="ER108" s="145"/>
      <c r="ES108" s="145"/>
      <c r="ET108" s="145"/>
      <c r="EU108" s="145"/>
      <c r="EV108" s="145"/>
      <c r="EW108" s="145"/>
      <c r="EX108" s="145"/>
      <c r="EY108" s="145"/>
      <c r="EZ108" s="145"/>
      <c r="FA108" s="145"/>
      <c r="FB108" s="145"/>
      <c r="FC108" s="145"/>
      <c r="FD108" s="145"/>
      <c r="FE108" s="145"/>
      <c r="FF108" s="145"/>
      <c r="FG108" s="145"/>
      <c r="FH108" s="145"/>
      <c r="FI108" s="145"/>
      <c r="FJ108" s="145"/>
      <c r="FK108" s="145"/>
      <c r="FL108" s="145"/>
      <c r="FM108" s="145"/>
      <c r="FN108" s="145"/>
      <c r="FO108" s="145"/>
      <c r="FP108" s="145"/>
      <c r="FQ108" s="145"/>
      <c r="FR108" s="145"/>
      <c r="FS108" s="145"/>
      <c r="FT108" s="146"/>
      <c r="FU108" s="147" t="e">
        <f>L108/'Приложение 1'!#REF!</f>
        <v>#REF!</v>
      </c>
      <c r="FV108" s="147">
        <f t="shared" si="40"/>
        <v>5496.607542857143</v>
      </c>
      <c r="FW108" s="147" t="e">
        <f t="shared" si="41"/>
        <v>#DIV/0!</v>
      </c>
      <c r="FX108" s="147">
        <f t="shared" si="42"/>
        <v>2348.8511562499998</v>
      </c>
      <c r="FY108" s="147">
        <f t="shared" si="43"/>
        <v>2753.4941935483871</v>
      </c>
      <c r="FZ108" s="147" t="e">
        <f t="shared" si="44"/>
        <v>#DIV/0!</v>
      </c>
      <c r="GA108" s="147" t="e">
        <f t="shared" si="45"/>
        <v>#DIV/0!</v>
      </c>
      <c r="GB108" s="147" t="e">
        <f t="shared" si="46"/>
        <v>#DIV/0!</v>
      </c>
      <c r="GC108" s="147" t="e">
        <f t="shared" si="47"/>
        <v>#DIV/0!</v>
      </c>
      <c r="GD108" s="147" t="e">
        <f t="shared" si="48"/>
        <v>#DIV/0!</v>
      </c>
      <c r="GE108" s="147" t="e">
        <f t="shared" si="49"/>
        <v>#DIV/0!</v>
      </c>
      <c r="GF108" s="147" t="e">
        <f t="shared" si="50"/>
        <v>#DIV/0!</v>
      </c>
      <c r="GG108" s="148">
        <f t="shared" si="51"/>
        <v>1166460.23</v>
      </c>
      <c r="GH108" s="147">
        <v>823.21</v>
      </c>
      <c r="GI108" s="147">
        <v>2105.13</v>
      </c>
      <c r="GJ108" s="147">
        <v>2608.0100000000002</v>
      </c>
      <c r="GK108" s="147">
        <v>902.03</v>
      </c>
      <c r="GL108" s="147">
        <v>1781.42</v>
      </c>
      <c r="GM108" s="147">
        <v>1188.47</v>
      </c>
      <c r="GN108" s="147">
        <v>2445034.0299999998</v>
      </c>
      <c r="GO108" s="147">
        <f t="shared" si="52"/>
        <v>4866.91</v>
      </c>
      <c r="GP108" s="147">
        <v>1206.3800000000001</v>
      </c>
      <c r="GQ108" s="147">
        <v>8075.13</v>
      </c>
      <c r="GR108" s="147">
        <v>3444.44</v>
      </c>
      <c r="GS108" s="147">
        <v>7006.73</v>
      </c>
      <c r="GT108" s="147">
        <f t="shared" si="53"/>
        <v>1689105.94</v>
      </c>
      <c r="GU108" s="147" t="e">
        <f t="shared" si="59"/>
        <v>#REF!</v>
      </c>
      <c r="GV108" s="147" t="str">
        <f t="shared" si="59"/>
        <v>+</v>
      </c>
      <c r="GW108" s="147" t="e">
        <f t="shared" si="59"/>
        <v>#DIV/0!</v>
      </c>
      <c r="GX108" s="147" t="str">
        <f t="shared" si="59"/>
        <v>+</v>
      </c>
      <c r="GY108" s="147" t="str">
        <f t="shared" si="59"/>
        <v>+</v>
      </c>
      <c r="GZ108" s="147" t="e">
        <f t="shared" si="59"/>
        <v>#DIV/0!</v>
      </c>
      <c r="HA108" s="147" t="e">
        <f t="shared" si="59"/>
        <v>#DIV/0!</v>
      </c>
      <c r="HB108" s="147" t="e">
        <f t="shared" si="59"/>
        <v>#DIV/0!</v>
      </c>
      <c r="HC108" s="147" t="e">
        <f t="shared" si="59"/>
        <v>#DIV/0!</v>
      </c>
      <c r="HD108" s="147" t="e">
        <f t="shared" si="59"/>
        <v>#DIV/0!</v>
      </c>
      <c r="HE108" s="147" t="e">
        <f t="shared" si="59"/>
        <v>#DIV/0!</v>
      </c>
      <c r="HF108" s="147" t="e">
        <f t="shared" si="59"/>
        <v>#DIV/0!</v>
      </c>
      <c r="HG108" s="147" t="str">
        <f t="shared" si="59"/>
        <v xml:space="preserve"> </v>
      </c>
      <c r="HI108" s="147"/>
      <c r="HJ108" s="147"/>
      <c r="HK108" s="147" t="e">
        <f t="shared" si="35"/>
        <v>#DIV/0!</v>
      </c>
      <c r="HL108" s="147">
        <f t="shared" si="36"/>
        <v>5085.92</v>
      </c>
      <c r="HM108" s="147" t="e">
        <f t="shared" si="54"/>
        <v>#DIV/0!</v>
      </c>
    </row>
    <row r="109" spans="1:222" s="149" customFormat="1" ht="12" customHeight="1" x14ac:dyDescent="0.2">
      <c r="A109" s="150">
        <v>92</v>
      </c>
      <c r="B109" s="151" t="s">
        <v>1252</v>
      </c>
      <c r="C109" s="152"/>
      <c r="D109" s="153"/>
      <c r="E109" s="154"/>
      <c r="F109" s="154">
        <f t="shared" si="55"/>
        <v>75.054635092793447</v>
      </c>
      <c r="G109" s="279">
        <v>1952</v>
      </c>
      <c r="H109" s="278">
        <v>2025</v>
      </c>
      <c r="I109" s="154">
        <f t="shared" si="56"/>
        <v>229125.19</v>
      </c>
      <c r="J109" s="311">
        <f t="shared" si="60"/>
        <v>3343142</v>
      </c>
      <c r="K109" s="155">
        <f t="shared" si="61"/>
        <v>0</v>
      </c>
      <c r="L109" s="152">
        <v>0</v>
      </c>
      <c r="M109" s="152">
        <v>0</v>
      </c>
      <c r="N109" s="152">
        <v>0</v>
      </c>
      <c r="O109" s="152">
        <v>0</v>
      </c>
      <c r="P109" s="152">
        <v>0</v>
      </c>
      <c r="Q109" s="155"/>
      <c r="R109" s="155">
        <v>0</v>
      </c>
      <c r="S109" s="155"/>
      <c r="T109" s="155">
        <v>0</v>
      </c>
      <c r="U109" s="155"/>
      <c r="V109" s="155">
        <v>0</v>
      </c>
      <c r="W109" s="156">
        <v>0</v>
      </c>
      <c r="X109" s="155">
        <v>0</v>
      </c>
      <c r="Y109" s="157" t="s">
        <v>235</v>
      </c>
      <c r="Z109" s="155">
        <v>440</v>
      </c>
      <c r="AA109" s="155">
        <f t="shared" ref="AA109:AA122" si="64">ROUND(IF(Y109="СК",7598.05*0.955,8837.94*0.955)*Z109,2)</f>
        <v>3192700.61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v>0</v>
      </c>
      <c r="AH109" s="144">
        <v>0</v>
      </c>
      <c r="AI109" s="144">
        <v>0</v>
      </c>
      <c r="AJ109" s="144">
        <v>0</v>
      </c>
      <c r="AK109" s="144">
        <v>0</v>
      </c>
      <c r="AL109" s="144">
        <v>0</v>
      </c>
      <c r="AM109" s="144">
        <f t="shared" si="62"/>
        <v>100294.26</v>
      </c>
      <c r="AN109" s="144">
        <f t="shared" si="63"/>
        <v>50147.13</v>
      </c>
      <c r="AO109" s="144">
        <v>0</v>
      </c>
      <c r="AP109" s="144" t="s">
        <v>4526</v>
      </c>
      <c r="AQ109" s="294"/>
      <c r="AR109" s="144"/>
      <c r="AS109" s="271"/>
      <c r="AT109" s="144"/>
      <c r="AU109" s="144"/>
      <c r="AV109" s="158" t="s">
        <v>1250</v>
      </c>
      <c r="AW109" s="159" t="s">
        <v>1251</v>
      </c>
      <c r="AX109" s="159" t="s">
        <v>1252</v>
      </c>
      <c r="AY109" s="159" t="s">
        <v>878</v>
      </c>
      <c r="AZ109" s="159" t="s">
        <v>879</v>
      </c>
      <c r="BA109" s="193">
        <v>1952</v>
      </c>
      <c r="BB109" s="159" t="s">
        <v>891</v>
      </c>
      <c r="BC109" s="193">
        <v>2</v>
      </c>
      <c r="BD109" s="193">
        <v>2</v>
      </c>
      <c r="BE109" s="193">
        <v>26</v>
      </c>
      <c r="BF109" s="160">
        <v>508.8</v>
      </c>
      <c r="BG109" s="160">
        <v>461</v>
      </c>
      <c r="BH109" s="193">
        <v>0</v>
      </c>
      <c r="BI109" s="193">
        <v>7.5</v>
      </c>
      <c r="BJ109" s="159" t="s">
        <v>884</v>
      </c>
      <c r="BK109" s="160">
        <v>440</v>
      </c>
      <c r="BL109" s="160">
        <v>0</v>
      </c>
      <c r="BM109" s="160">
        <v>486</v>
      </c>
      <c r="BN109" s="158"/>
      <c r="BO109" s="159" t="s">
        <v>885</v>
      </c>
      <c r="BP109" s="159" t="s">
        <v>886</v>
      </c>
      <c r="BQ109" s="204" t="s">
        <v>908</v>
      </c>
      <c r="BR109" s="160">
        <v>2436724.4</v>
      </c>
      <c r="BS109" s="160">
        <v>229125.19</v>
      </c>
      <c r="BT109" s="160">
        <v>0</v>
      </c>
      <c r="BU109" s="138">
        <v>229125.19</v>
      </c>
      <c r="BV109" s="160">
        <v>229125.19</v>
      </c>
      <c r="BW109" s="160">
        <v>229125.19</v>
      </c>
      <c r="BX109" s="160">
        <v>0</v>
      </c>
      <c r="BY109" s="160">
        <v>229108.22</v>
      </c>
      <c r="BZ109" s="160">
        <v>229108.22</v>
      </c>
      <c r="CA109" s="160">
        <v>0</v>
      </c>
      <c r="CB109" s="160">
        <v>229108.22</v>
      </c>
      <c r="CC109" s="160">
        <v>229108.22</v>
      </c>
      <c r="CD109" s="160">
        <v>0</v>
      </c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  <c r="EH109" s="145"/>
      <c r="EI109" s="145"/>
      <c r="EJ109" s="145"/>
      <c r="EK109" s="145"/>
      <c r="EL109" s="145"/>
      <c r="EM109" s="145"/>
      <c r="EN109" s="145"/>
      <c r="EO109" s="145"/>
      <c r="EP109" s="145"/>
      <c r="EQ109" s="145"/>
      <c r="ER109" s="145"/>
      <c r="ES109" s="145"/>
      <c r="ET109" s="145"/>
      <c r="EU109" s="145"/>
      <c r="EV109" s="145"/>
      <c r="EW109" s="145"/>
      <c r="EX109" s="145"/>
      <c r="EY109" s="145"/>
      <c r="EZ109" s="145"/>
      <c r="FA109" s="145"/>
      <c r="FB109" s="145"/>
      <c r="FC109" s="145"/>
      <c r="FD109" s="145"/>
      <c r="FE109" s="145"/>
      <c r="FF109" s="145"/>
      <c r="FG109" s="145"/>
      <c r="FH109" s="145"/>
      <c r="FI109" s="145"/>
      <c r="FJ109" s="145"/>
      <c r="FK109" s="145"/>
      <c r="FL109" s="145"/>
      <c r="FM109" s="145"/>
      <c r="FN109" s="145"/>
      <c r="FO109" s="145"/>
      <c r="FP109" s="145"/>
      <c r="FQ109" s="145"/>
      <c r="FR109" s="145"/>
      <c r="FS109" s="145"/>
      <c r="FT109" s="146"/>
      <c r="FU109" s="147" t="e">
        <f>L109/'Приложение 1'!#REF!</f>
        <v>#REF!</v>
      </c>
      <c r="FV109" s="147" t="e">
        <f t="shared" si="40"/>
        <v>#DIV/0!</v>
      </c>
      <c r="FW109" s="147" t="e">
        <f t="shared" si="41"/>
        <v>#DIV/0!</v>
      </c>
      <c r="FX109" s="147" t="e">
        <f t="shared" si="42"/>
        <v>#DIV/0!</v>
      </c>
      <c r="FY109" s="147" t="e">
        <f t="shared" si="43"/>
        <v>#DIV/0!</v>
      </c>
      <c r="FZ109" s="147" t="e">
        <f t="shared" si="44"/>
        <v>#DIV/0!</v>
      </c>
      <c r="GA109" s="147" t="e">
        <f t="shared" si="45"/>
        <v>#DIV/0!</v>
      </c>
      <c r="GB109" s="147">
        <f t="shared" si="46"/>
        <v>7256.1377499999999</v>
      </c>
      <c r="GC109" s="147" t="e">
        <f t="shared" si="47"/>
        <v>#DIV/0!</v>
      </c>
      <c r="GD109" s="147" t="e">
        <f t="shared" si="48"/>
        <v>#DIV/0!</v>
      </c>
      <c r="GE109" s="147" t="e">
        <f t="shared" si="49"/>
        <v>#DIV/0!</v>
      </c>
      <c r="GF109" s="147" t="e">
        <f t="shared" si="50"/>
        <v>#DIV/0!</v>
      </c>
      <c r="GG109" s="148">
        <f t="shared" si="51"/>
        <v>0</v>
      </c>
      <c r="GH109" s="147">
        <v>823.21</v>
      </c>
      <c r="GI109" s="147">
        <v>2105.13</v>
      </c>
      <c r="GJ109" s="147">
        <v>2608.0100000000002</v>
      </c>
      <c r="GK109" s="147">
        <v>902.03</v>
      </c>
      <c r="GL109" s="147">
        <v>1781.42</v>
      </c>
      <c r="GM109" s="147">
        <v>1188.47</v>
      </c>
      <c r="GN109" s="147">
        <v>2445034.0299999998</v>
      </c>
      <c r="GO109" s="147">
        <f t="shared" si="52"/>
        <v>4866.91</v>
      </c>
      <c r="GP109" s="147">
        <v>1206.3800000000001</v>
      </c>
      <c r="GQ109" s="147">
        <v>8075.13</v>
      </c>
      <c r="GR109" s="147">
        <v>3444.44</v>
      </c>
      <c r="GS109" s="147">
        <v>7006.73</v>
      </c>
      <c r="GT109" s="147">
        <f t="shared" si="53"/>
        <v>1689105.94</v>
      </c>
      <c r="GU109" s="147" t="e">
        <f t="shared" si="59"/>
        <v>#REF!</v>
      </c>
      <c r="GV109" s="147" t="e">
        <f t="shared" si="59"/>
        <v>#DIV/0!</v>
      </c>
      <c r="GW109" s="147" t="e">
        <f t="shared" si="59"/>
        <v>#DIV/0!</v>
      </c>
      <c r="GX109" s="147" t="e">
        <f t="shared" si="59"/>
        <v>#DIV/0!</v>
      </c>
      <c r="GY109" s="147" t="e">
        <f t="shared" si="59"/>
        <v>#DIV/0!</v>
      </c>
      <c r="GZ109" s="147" t="e">
        <f t="shared" si="59"/>
        <v>#DIV/0!</v>
      </c>
      <c r="HA109" s="147" t="e">
        <f t="shared" si="59"/>
        <v>#DIV/0!</v>
      </c>
      <c r="HB109" s="147" t="str">
        <f t="shared" si="59"/>
        <v>+</v>
      </c>
      <c r="HC109" s="147" t="e">
        <f t="shared" si="59"/>
        <v>#DIV/0!</v>
      </c>
      <c r="HD109" s="147" t="e">
        <f t="shared" si="59"/>
        <v>#DIV/0!</v>
      </c>
      <c r="HE109" s="147" t="e">
        <f t="shared" si="59"/>
        <v>#DIV/0!</v>
      </c>
      <c r="HF109" s="147" t="e">
        <f t="shared" si="59"/>
        <v>#DIV/0!</v>
      </c>
      <c r="HG109" s="147" t="str">
        <f t="shared" si="59"/>
        <v xml:space="preserve"> </v>
      </c>
      <c r="HI109" s="147"/>
      <c r="HJ109" s="147"/>
      <c r="HK109" s="147">
        <f>J109/Z109</f>
        <v>7598.05</v>
      </c>
      <c r="HL109" s="147">
        <f>IF(Y109="ПК",5298.36,5085.92)</f>
        <v>5085.92</v>
      </c>
      <c r="HM109" s="147">
        <f t="shared" si="54"/>
        <v>2512.13</v>
      </c>
    </row>
    <row r="110" spans="1:222" s="149" customFormat="1" ht="12" customHeight="1" x14ac:dyDescent="0.2">
      <c r="A110" s="150">
        <v>93</v>
      </c>
      <c r="B110" s="151" t="s">
        <v>1255</v>
      </c>
      <c r="C110" s="161"/>
      <c r="D110" s="161"/>
      <c r="E110" s="162"/>
      <c r="F110" s="154">
        <f t="shared" si="55"/>
        <v>56.11592248258124</v>
      </c>
      <c r="G110" s="279">
        <v>1990</v>
      </c>
      <c r="H110" s="281">
        <v>2025</v>
      </c>
      <c r="I110" s="154">
        <f t="shared" si="56"/>
        <v>526837.06000000006</v>
      </c>
      <c r="J110" s="152">
        <f t="shared" si="60"/>
        <v>5850498.5099999998</v>
      </c>
      <c r="K110" s="155">
        <f t="shared" si="61"/>
        <v>0</v>
      </c>
      <c r="L110" s="152">
        <v>0</v>
      </c>
      <c r="M110" s="152">
        <v>0</v>
      </c>
      <c r="N110" s="152">
        <v>0</v>
      </c>
      <c r="O110" s="152">
        <v>0</v>
      </c>
      <c r="P110" s="152">
        <v>0</v>
      </c>
      <c r="Q110" s="155"/>
      <c r="R110" s="155">
        <v>0</v>
      </c>
      <c r="S110" s="155"/>
      <c r="T110" s="155">
        <v>0</v>
      </c>
      <c r="U110" s="155"/>
      <c r="V110" s="155">
        <v>0</v>
      </c>
      <c r="W110" s="156">
        <v>0</v>
      </c>
      <c r="X110" s="155">
        <v>0</v>
      </c>
      <c r="Y110" s="157" t="s">
        <v>235</v>
      </c>
      <c r="Z110" s="155">
        <v>770</v>
      </c>
      <c r="AA110" s="155">
        <f t="shared" si="64"/>
        <v>5587226.0700000003</v>
      </c>
      <c r="AB110" s="144">
        <v>0</v>
      </c>
      <c r="AC110" s="144">
        <v>0</v>
      </c>
      <c r="AD110" s="144">
        <v>0</v>
      </c>
      <c r="AE110" s="144">
        <v>0</v>
      </c>
      <c r="AF110" s="144">
        <v>0</v>
      </c>
      <c r="AG110" s="144">
        <v>0</v>
      </c>
      <c r="AH110" s="144">
        <v>0</v>
      </c>
      <c r="AI110" s="144">
        <v>0</v>
      </c>
      <c r="AJ110" s="144">
        <v>0</v>
      </c>
      <c r="AK110" s="144">
        <v>0</v>
      </c>
      <c r="AL110" s="144">
        <v>0</v>
      </c>
      <c r="AM110" s="144">
        <f t="shared" si="62"/>
        <v>175514.96</v>
      </c>
      <c r="AN110" s="144">
        <f t="shared" si="63"/>
        <v>87757.48</v>
      </c>
      <c r="AO110" s="144">
        <v>0</v>
      </c>
      <c r="AP110" s="144" t="s">
        <v>4526</v>
      </c>
      <c r="AQ110" s="294"/>
      <c r="AR110" s="144"/>
      <c r="AS110" s="271"/>
      <c r="AT110" s="144"/>
      <c r="AU110" s="144"/>
      <c r="AV110" s="158" t="s">
        <v>1253</v>
      </c>
      <c r="AW110" s="159" t="s">
        <v>1254</v>
      </c>
      <c r="AX110" s="159" t="s">
        <v>1255</v>
      </c>
      <c r="AY110" s="159" t="s">
        <v>878</v>
      </c>
      <c r="AZ110" s="159" t="s">
        <v>879</v>
      </c>
      <c r="BA110" s="193">
        <v>1990</v>
      </c>
      <c r="BB110" s="159" t="s">
        <v>891</v>
      </c>
      <c r="BC110" s="193">
        <v>3</v>
      </c>
      <c r="BD110" s="193">
        <v>2</v>
      </c>
      <c r="BE110" s="193">
        <v>58</v>
      </c>
      <c r="BF110" s="160">
        <v>1180.4000000000001</v>
      </c>
      <c r="BG110" s="160">
        <v>1054.0999999999999</v>
      </c>
      <c r="BH110" s="193">
        <v>0</v>
      </c>
      <c r="BI110" s="193">
        <v>7.5</v>
      </c>
      <c r="BJ110" s="159" t="s">
        <v>884</v>
      </c>
      <c r="BK110" s="160">
        <v>770</v>
      </c>
      <c r="BL110" s="160">
        <v>546.29999999999995</v>
      </c>
      <c r="BM110" s="160">
        <v>749.4</v>
      </c>
      <c r="BN110" s="158"/>
      <c r="BO110" s="159" t="s">
        <v>885</v>
      </c>
      <c r="BP110" s="159" t="s">
        <v>886</v>
      </c>
      <c r="BQ110" s="204" t="s">
        <v>908</v>
      </c>
      <c r="BR110" s="160">
        <v>4264267.7</v>
      </c>
      <c r="BS110" s="160">
        <v>526837.06000000006</v>
      </c>
      <c r="BT110" s="160">
        <v>0</v>
      </c>
      <c r="BU110" s="138">
        <v>526837.06000000006</v>
      </c>
      <c r="BV110" s="160">
        <v>526837.35</v>
      </c>
      <c r="BW110" s="160">
        <v>526837.35</v>
      </c>
      <c r="BX110" s="160">
        <v>0</v>
      </c>
      <c r="BY110" s="160">
        <v>524628.59</v>
      </c>
      <c r="BZ110" s="160">
        <v>524628.59</v>
      </c>
      <c r="CA110" s="160">
        <v>0</v>
      </c>
      <c r="CB110" s="160">
        <v>524628.88</v>
      </c>
      <c r="CC110" s="160">
        <v>524628.88</v>
      </c>
      <c r="CD110" s="160">
        <v>0</v>
      </c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  <c r="EH110" s="145"/>
      <c r="EI110" s="145"/>
      <c r="EJ110" s="145"/>
      <c r="EK110" s="145"/>
      <c r="EL110" s="145"/>
      <c r="EM110" s="145"/>
      <c r="EN110" s="145"/>
      <c r="EO110" s="145"/>
      <c r="EP110" s="145"/>
      <c r="EQ110" s="145"/>
      <c r="ER110" s="145"/>
      <c r="ES110" s="145"/>
      <c r="ET110" s="145"/>
      <c r="EU110" s="145"/>
      <c r="EV110" s="145"/>
      <c r="EW110" s="145"/>
      <c r="EX110" s="145"/>
      <c r="EY110" s="145"/>
      <c r="EZ110" s="145"/>
      <c r="FA110" s="145"/>
      <c r="FB110" s="145"/>
      <c r="FC110" s="145"/>
      <c r="FD110" s="145"/>
      <c r="FE110" s="145"/>
      <c r="FF110" s="145"/>
      <c r="FG110" s="145"/>
      <c r="FH110" s="145"/>
      <c r="FI110" s="145"/>
      <c r="FJ110" s="145"/>
      <c r="FK110" s="145"/>
      <c r="FL110" s="145"/>
      <c r="FM110" s="145"/>
      <c r="FN110" s="145"/>
      <c r="FO110" s="145"/>
      <c r="FP110" s="145"/>
      <c r="FQ110" s="145"/>
      <c r="FR110" s="145"/>
      <c r="FS110" s="145"/>
      <c r="FT110" s="146"/>
      <c r="FU110" s="147" t="e">
        <f>L110/'Приложение 1'!#REF!</f>
        <v>#REF!</v>
      </c>
      <c r="FV110" s="147" t="e">
        <f t="shared" si="40"/>
        <v>#DIV/0!</v>
      </c>
      <c r="FW110" s="147" t="e">
        <f t="shared" si="41"/>
        <v>#DIV/0!</v>
      </c>
      <c r="FX110" s="147" t="e">
        <f t="shared" si="42"/>
        <v>#DIV/0!</v>
      </c>
      <c r="FY110" s="147" t="e">
        <f t="shared" si="43"/>
        <v>#DIV/0!</v>
      </c>
      <c r="FZ110" s="147" t="e">
        <f t="shared" si="44"/>
        <v>#DIV/0!</v>
      </c>
      <c r="GA110" s="147" t="e">
        <f t="shared" si="45"/>
        <v>#DIV/0!</v>
      </c>
      <c r="GB110" s="147">
        <f t="shared" si="46"/>
        <v>7256.1377532467541</v>
      </c>
      <c r="GC110" s="147" t="e">
        <f t="shared" si="47"/>
        <v>#DIV/0!</v>
      </c>
      <c r="GD110" s="147" t="e">
        <f t="shared" si="48"/>
        <v>#DIV/0!</v>
      </c>
      <c r="GE110" s="147" t="e">
        <f t="shared" si="49"/>
        <v>#DIV/0!</v>
      </c>
      <c r="GF110" s="147" t="e">
        <f t="shared" si="50"/>
        <v>#DIV/0!</v>
      </c>
      <c r="GG110" s="148">
        <f t="shared" si="51"/>
        <v>0</v>
      </c>
      <c r="GH110" s="147">
        <v>823.21</v>
      </c>
      <c r="GI110" s="147">
        <v>2105.13</v>
      </c>
      <c r="GJ110" s="147">
        <v>2608.0100000000002</v>
      </c>
      <c r="GK110" s="147">
        <v>902.03</v>
      </c>
      <c r="GL110" s="147">
        <v>1781.42</v>
      </c>
      <c r="GM110" s="147">
        <v>1188.47</v>
      </c>
      <c r="GN110" s="147">
        <v>2445034.0299999998</v>
      </c>
      <c r="GO110" s="147">
        <f t="shared" si="52"/>
        <v>4866.91</v>
      </c>
      <c r="GP110" s="147">
        <v>1206.3800000000001</v>
      </c>
      <c r="GQ110" s="147">
        <v>8075.13</v>
      </c>
      <c r="GR110" s="147">
        <v>3444.44</v>
      </c>
      <c r="GS110" s="147">
        <v>7006.73</v>
      </c>
      <c r="GT110" s="147">
        <f t="shared" si="53"/>
        <v>1689105.94</v>
      </c>
      <c r="GU110" s="147" t="e">
        <f t="shared" si="59"/>
        <v>#REF!</v>
      </c>
      <c r="GV110" s="147" t="e">
        <f t="shared" si="59"/>
        <v>#DIV/0!</v>
      </c>
      <c r="GW110" s="147" t="e">
        <f t="shared" si="59"/>
        <v>#DIV/0!</v>
      </c>
      <c r="GX110" s="147" t="e">
        <f t="shared" si="59"/>
        <v>#DIV/0!</v>
      </c>
      <c r="GY110" s="147" t="e">
        <f t="shared" si="59"/>
        <v>#DIV/0!</v>
      </c>
      <c r="GZ110" s="147" t="e">
        <f t="shared" si="59"/>
        <v>#DIV/0!</v>
      </c>
      <c r="HA110" s="147" t="e">
        <f t="shared" si="59"/>
        <v>#DIV/0!</v>
      </c>
      <c r="HB110" s="147" t="str">
        <f t="shared" si="59"/>
        <v>+</v>
      </c>
      <c r="HC110" s="147" t="e">
        <f t="shared" si="59"/>
        <v>#DIV/0!</v>
      </c>
      <c r="HD110" s="147" t="e">
        <f t="shared" si="59"/>
        <v>#DIV/0!</v>
      </c>
      <c r="HE110" s="147" t="e">
        <f t="shared" si="59"/>
        <v>#DIV/0!</v>
      </c>
      <c r="HF110" s="147" t="e">
        <f t="shared" si="59"/>
        <v>#DIV/0!</v>
      </c>
      <c r="HG110" s="147" t="str">
        <f t="shared" si="59"/>
        <v xml:space="preserve"> </v>
      </c>
      <c r="HI110" s="147"/>
      <c r="HJ110" s="147"/>
      <c r="HK110" s="147">
        <f>J110/Z110</f>
        <v>7598.0500129870125</v>
      </c>
      <c r="HL110" s="147">
        <f>IF(Y110="ПК",5298.36,5085.92)</f>
        <v>5085.92</v>
      </c>
      <c r="HM110" s="147">
        <f t="shared" si="54"/>
        <v>2512.1300129870124</v>
      </c>
      <c r="HN110" s="163"/>
    </row>
    <row r="111" spans="1:222" s="149" customFormat="1" ht="12" customHeight="1" x14ac:dyDescent="0.2">
      <c r="A111" s="150">
        <v>94</v>
      </c>
      <c r="B111" s="151" t="s">
        <v>1258</v>
      </c>
      <c r="C111" s="161"/>
      <c r="D111" s="161"/>
      <c r="E111" s="162"/>
      <c r="F111" s="154">
        <f t="shared" si="55"/>
        <v>71.606613426630162</v>
      </c>
      <c r="G111" s="306">
        <v>1958</v>
      </c>
      <c r="H111" s="281">
        <v>2025</v>
      </c>
      <c r="I111" s="154">
        <f t="shared" si="56"/>
        <v>337349.21</v>
      </c>
      <c r="J111" s="152">
        <f t="shared" si="60"/>
        <v>4574026.0999999996</v>
      </c>
      <c r="K111" s="155">
        <f t="shared" si="61"/>
        <v>0</v>
      </c>
      <c r="L111" s="152">
        <v>0</v>
      </c>
      <c r="M111" s="152">
        <v>0</v>
      </c>
      <c r="N111" s="152">
        <v>0</v>
      </c>
      <c r="O111" s="152">
        <v>0</v>
      </c>
      <c r="P111" s="152">
        <v>0</v>
      </c>
      <c r="Q111" s="155"/>
      <c r="R111" s="155">
        <v>0</v>
      </c>
      <c r="S111" s="155"/>
      <c r="T111" s="155">
        <v>0</v>
      </c>
      <c r="U111" s="155"/>
      <c r="V111" s="155">
        <v>0</v>
      </c>
      <c r="W111" s="156">
        <v>0</v>
      </c>
      <c r="X111" s="155">
        <v>0</v>
      </c>
      <c r="Y111" s="157" t="s">
        <v>235</v>
      </c>
      <c r="Z111" s="155">
        <v>602</v>
      </c>
      <c r="AA111" s="155">
        <f t="shared" si="64"/>
        <v>4368194.93</v>
      </c>
      <c r="AB111" s="144">
        <v>0</v>
      </c>
      <c r="AC111" s="144">
        <v>0</v>
      </c>
      <c r="AD111" s="144">
        <v>0</v>
      </c>
      <c r="AE111" s="144">
        <v>0</v>
      </c>
      <c r="AF111" s="144">
        <v>0</v>
      </c>
      <c r="AG111" s="144">
        <v>0</v>
      </c>
      <c r="AH111" s="144">
        <v>0</v>
      </c>
      <c r="AI111" s="144">
        <v>0</v>
      </c>
      <c r="AJ111" s="144">
        <v>0</v>
      </c>
      <c r="AK111" s="144">
        <v>0</v>
      </c>
      <c r="AL111" s="144">
        <v>0</v>
      </c>
      <c r="AM111" s="144">
        <f t="shared" si="62"/>
        <v>137220.78</v>
      </c>
      <c r="AN111" s="144">
        <f t="shared" si="63"/>
        <v>68610.39</v>
      </c>
      <c r="AO111" s="144">
        <v>0</v>
      </c>
      <c r="AP111" s="144" t="s">
        <v>4526</v>
      </c>
      <c r="AQ111" s="294"/>
      <c r="AR111" s="144"/>
      <c r="AS111" s="271"/>
      <c r="AT111" s="144"/>
      <c r="AU111" s="144"/>
      <c r="AV111" s="158" t="s">
        <v>1256</v>
      </c>
      <c r="AW111" s="159" t="s">
        <v>1257</v>
      </c>
      <c r="AX111" s="159" t="s">
        <v>1258</v>
      </c>
      <c r="AY111" s="159" t="s">
        <v>878</v>
      </c>
      <c r="AZ111" s="159" t="s">
        <v>879</v>
      </c>
      <c r="BA111" s="158" t="s">
        <v>1145</v>
      </c>
      <c r="BB111" s="159" t="s">
        <v>891</v>
      </c>
      <c r="BC111" s="158" t="s">
        <v>166</v>
      </c>
      <c r="BD111" s="158" t="s">
        <v>166</v>
      </c>
      <c r="BE111" s="158" t="s">
        <v>861</v>
      </c>
      <c r="BF111" s="160">
        <v>715.6</v>
      </c>
      <c r="BG111" s="160">
        <v>657.4</v>
      </c>
      <c r="BH111" s="158" t="s">
        <v>883</v>
      </c>
      <c r="BI111" s="193">
        <v>7.5</v>
      </c>
      <c r="BJ111" s="159" t="s">
        <v>884</v>
      </c>
      <c r="BK111" s="160">
        <v>602</v>
      </c>
      <c r="BL111" s="160">
        <v>463.7</v>
      </c>
      <c r="BM111" s="160">
        <v>553.4</v>
      </c>
      <c r="BN111" s="158"/>
      <c r="BO111" s="159" t="s">
        <v>885</v>
      </c>
      <c r="BP111" s="159" t="s">
        <v>886</v>
      </c>
      <c r="BQ111" s="204" t="s">
        <v>913</v>
      </c>
      <c r="BR111" s="160">
        <v>3333882.02</v>
      </c>
      <c r="BS111" s="160">
        <v>337349.21</v>
      </c>
      <c r="BT111" s="160">
        <v>0</v>
      </c>
      <c r="BU111" s="138">
        <v>337349.21</v>
      </c>
      <c r="BV111" s="160">
        <v>337490.42</v>
      </c>
      <c r="BW111" s="160">
        <v>337490.42</v>
      </c>
      <c r="BX111" s="160">
        <v>0</v>
      </c>
      <c r="BY111" s="160">
        <v>332846.75</v>
      </c>
      <c r="BZ111" s="160">
        <v>332846.75</v>
      </c>
      <c r="CA111" s="160">
        <v>0</v>
      </c>
      <c r="CB111" s="160">
        <v>332987.96000000002</v>
      </c>
      <c r="CC111" s="160">
        <v>332987.96000000002</v>
      </c>
      <c r="CD111" s="160">
        <v>0</v>
      </c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  <c r="EH111" s="145"/>
      <c r="EI111" s="145"/>
      <c r="EJ111" s="145"/>
      <c r="EK111" s="145"/>
      <c r="EL111" s="145"/>
      <c r="EM111" s="145"/>
      <c r="EN111" s="145"/>
      <c r="EO111" s="145"/>
      <c r="EP111" s="145"/>
      <c r="EQ111" s="145"/>
      <c r="ER111" s="145"/>
      <c r="ES111" s="145"/>
      <c r="ET111" s="145"/>
      <c r="EU111" s="145"/>
      <c r="EV111" s="145"/>
      <c r="EW111" s="145"/>
      <c r="EX111" s="145"/>
      <c r="EY111" s="145"/>
      <c r="EZ111" s="145"/>
      <c r="FA111" s="145"/>
      <c r="FB111" s="145"/>
      <c r="FC111" s="145"/>
      <c r="FD111" s="145"/>
      <c r="FE111" s="145"/>
      <c r="FF111" s="145"/>
      <c r="FG111" s="145"/>
      <c r="FH111" s="145"/>
      <c r="FI111" s="145"/>
      <c r="FJ111" s="145"/>
      <c r="FK111" s="145"/>
      <c r="FL111" s="145"/>
      <c r="FM111" s="145"/>
      <c r="FN111" s="145"/>
      <c r="FO111" s="145"/>
      <c r="FP111" s="145"/>
      <c r="FQ111" s="145"/>
      <c r="FR111" s="145"/>
      <c r="FS111" s="145"/>
      <c r="FT111" s="146"/>
      <c r="FU111" s="147" t="e">
        <f>L111/'Приложение 1'!#REF!</f>
        <v>#REF!</v>
      </c>
      <c r="FV111" s="147" t="e">
        <f t="shared" si="40"/>
        <v>#DIV/0!</v>
      </c>
      <c r="FW111" s="147" t="e">
        <f t="shared" si="41"/>
        <v>#DIV/0!</v>
      </c>
      <c r="FX111" s="147" t="e">
        <f t="shared" si="42"/>
        <v>#DIV/0!</v>
      </c>
      <c r="FY111" s="147" t="e">
        <f t="shared" si="43"/>
        <v>#DIV/0!</v>
      </c>
      <c r="FZ111" s="147" t="e">
        <f t="shared" si="44"/>
        <v>#DIV/0!</v>
      </c>
      <c r="GA111" s="148">
        <f>X111</f>
        <v>0</v>
      </c>
      <c r="GB111" s="147">
        <f t="shared" si="46"/>
        <v>7256.1377574750823</v>
      </c>
      <c r="GC111" s="147" t="e">
        <f t="shared" si="47"/>
        <v>#DIV/0!</v>
      </c>
      <c r="GD111" s="147" t="e">
        <f t="shared" si="48"/>
        <v>#DIV/0!</v>
      </c>
      <c r="GE111" s="147" t="e">
        <f t="shared" si="49"/>
        <v>#DIV/0!</v>
      </c>
      <c r="GF111" s="147" t="e">
        <f t="shared" si="50"/>
        <v>#DIV/0!</v>
      </c>
      <c r="GG111" s="148">
        <f t="shared" si="51"/>
        <v>0</v>
      </c>
      <c r="GH111" s="147">
        <v>823.21</v>
      </c>
      <c r="GI111" s="147">
        <v>2105.13</v>
      </c>
      <c r="GJ111" s="147">
        <v>2608.0100000000002</v>
      </c>
      <c r="GK111" s="147">
        <v>902.03</v>
      </c>
      <c r="GL111" s="147">
        <v>1781.42</v>
      </c>
      <c r="GM111" s="147">
        <v>1188.47</v>
      </c>
      <c r="GN111" s="147">
        <f>2445034.03+2937113.42</f>
        <v>5382147.4499999993</v>
      </c>
      <c r="GO111" s="147">
        <f t="shared" si="52"/>
        <v>4866.91</v>
      </c>
      <c r="GP111" s="147">
        <v>1206.3800000000001</v>
      </c>
      <c r="GQ111" s="147">
        <v>8075.13</v>
      </c>
      <c r="GR111" s="147">
        <v>3444.44</v>
      </c>
      <c r="GS111" s="147">
        <v>7006.73</v>
      </c>
      <c r="GT111" s="147">
        <f t="shared" si="53"/>
        <v>1689105.94</v>
      </c>
      <c r="GU111" s="147" t="e">
        <f t="shared" si="59"/>
        <v>#REF!</v>
      </c>
      <c r="GV111" s="147" t="e">
        <f t="shared" si="59"/>
        <v>#DIV/0!</v>
      </c>
      <c r="GW111" s="147" t="e">
        <f t="shared" si="59"/>
        <v>#DIV/0!</v>
      </c>
      <c r="GX111" s="147" t="e">
        <f t="shared" si="59"/>
        <v>#DIV/0!</v>
      </c>
      <c r="GY111" s="147" t="e">
        <f t="shared" si="59"/>
        <v>#DIV/0!</v>
      </c>
      <c r="GZ111" s="147" t="e">
        <f t="shared" ref="GU111:HG130" si="65">IF(FZ111&gt;GM111, "+", " ")</f>
        <v>#DIV/0!</v>
      </c>
      <c r="HA111" s="147" t="str">
        <f t="shared" si="65"/>
        <v xml:space="preserve"> </v>
      </c>
      <c r="HB111" s="147" t="str">
        <f t="shared" si="65"/>
        <v>+</v>
      </c>
      <c r="HC111" s="147" t="e">
        <f t="shared" si="65"/>
        <v>#DIV/0!</v>
      </c>
      <c r="HD111" s="147" t="e">
        <f t="shared" si="65"/>
        <v>#DIV/0!</v>
      </c>
      <c r="HE111" s="147" t="e">
        <f t="shared" si="65"/>
        <v>#DIV/0!</v>
      </c>
      <c r="HF111" s="147" t="e">
        <f t="shared" si="65"/>
        <v>#DIV/0!</v>
      </c>
      <c r="HG111" s="147" t="str">
        <f t="shared" si="65"/>
        <v xml:space="preserve"> </v>
      </c>
      <c r="HI111" s="147"/>
      <c r="HJ111" s="147"/>
      <c r="HK111" s="148">
        <f>J111</f>
        <v>4574026.0999999996</v>
      </c>
      <c r="HL111" s="147">
        <f>2555060.56+3069283.52</f>
        <v>5624344.0800000001</v>
      </c>
      <c r="HM111" s="147">
        <f t="shared" si="54"/>
        <v>-1050317.9800000004</v>
      </c>
      <c r="HN111" s="163"/>
    </row>
    <row r="112" spans="1:222" s="149" customFormat="1" ht="12" customHeight="1" x14ac:dyDescent="0.2">
      <c r="A112" s="150">
        <v>95</v>
      </c>
      <c r="B112" s="151" t="s">
        <v>1261</v>
      </c>
      <c r="C112" s="161"/>
      <c r="D112" s="161"/>
      <c r="E112" s="162"/>
      <c r="F112" s="154">
        <f t="shared" si="55"/>
        <v>71.927974912262428</v>
      </c>
      <c r="G112" s="306">
        <v>1948</v>
      </c>
      <c r="H112" s="281">
        <v>2023</v>
      </c>
      <c r="I112" s="154">
        <f t="shared" si="56"/>
        <v>476238.43</v>
      </c>
      <c r="J112" s="152">
        <f t="shared" si="60"/>
        <v>6686284</v>
      </c>
      <c r="K112" s="155">
        <f t="shared" si="61"/>
        <v>0</v>
      </c>
      <c r="L112" s="152">
        <v>0</v>
      </c>
      <c r="M112" s="152">
        <v>0</v>
      </c>
      <c r="N112" s="152">
        <v>0</v>
      </c>
      <c r="O112" s="152">
        <v>0</v>
      </c>
      <c r="P112" s="152">
        <v>0</v>
      </c>
      <c r="Q112" s="155"/>
      <c r="R112" s="155">
        <v>0</v>
      </c>
      <c r="S112" s="155"/>
      <c r="T112" s="155">
        <v>0</v>
      </c>
      <c r="U112" s="155"/>
      <c r="V112" s="155">
        <v>0</v>
      </c>
      <c r="W112" s="156">
        <v>0</v>
      </c>
      <c r="X112" s="155">
        <v>0</v>
      </c>
      <c r="Y112" s="157" t="s">
        <v>235</v>
      </c>
      <c r="Z112" s="155">
        <v>880</v>
      </c>
      <c r="AA112" s="155">
        <f t="shared" si="64"/>
        <v>6385401.2199999997</v>
      </c>
      <c r="AB112" s="144">
        <v>0</v>
      </c>
      <c r="AC112" s="144">
        <v>0</v>
      </c>
      <c r="AD112" s="144">
        <v>0</v>
      </c>
      <c r="AE112" s="144">
        <v>0</v>
      </c>
      <c r="AF112" s="144">
        <v>0</v>
      </c>
      <c r="AG112" s="144">
        <v>0</v>
      </c>
      <c r="AH112" s="144">
        <v>0</v>
      </c>
      <c r="AI112" s="144">
        <v>0</v>
      </c>
      <c r="AJ112" s="144">
        <v>0</v>
      </c>
      <c r="AK112" s="144">
        <v>0</v>
      </c>
      <c r="AL112" s="144">
        <v>0</v>
      </c>
      <c r="AM112" s="144">
        <f t="shared" si="62"/>
        <v>200588.52</v>
      </c>
      <c r="AN112" s="144">
        <f t="shared" si="63"/>
        <v>100294.26</v>
      </c>
      <c r="AO112" s="144">
        <v>0</v>
      </c>
      <c r="AP112" s="144" t="s">
        <v>4526</v>
      </c>
      <c r="AQ112" s="294"/>
      <c r="AR112" s="144"/>
      <c r="AS112" s="271"/>
      <c r="AT112" s="144"/>
      <c r="AU112" s="144"/>
      <c r="AV112" s="158" t="s">
        <v>1259</v>
      </c>
      <c r="AW112" s="159" t="s">
        <v>1260</v>
      </c>
      <c r="AX112" s="159" t="s">
        <v>1261</v>
      </c>
      <c r="AY112" s="159" t="s">
        <v>878</v>
      </c>
      <c r="AZ112" s="159" t="s">
        <v>879</v>
      </c>
      <c r="BA112" s="158" t="s">
        <v>1262</v>
      </c>
      <c r="BB112" s="159" t="s">
        <v>891</v>
      </c>
      <c r="BC112" s="158" t="s">
        <v>166</v>
      </c>
      <c r="BD112" s="158" t="s">
        <v>845</v>
      </c>
      <c r="BE112" s="158" t="s">
        <v>1263</v>
      </c>
      <c r="BF112" s="160">
        <v>1048.9000000000001</v>
      </c>
      <c r="BG112" s="160">
        <v>959.3</v>
      </c>
      <c r="BH112" s="158" t="s">
        <v>883</v>
      </c>
      <c r="BI112" s="193">
        <v>7.5</v>
      </c>
      <c r="BJ112" s="159" t="s">
        <v>884</v>
      </c>
      <c r="BK112" s="160">
        <v>880</v>
      </c>
      <c r="BL112" s="160">
        <v>0</v>
      </c>
      <c r="BM112" s="160">
        <v>847.3</v>
      </c>
      <c r="BN112" s="158"/>
      <c r="BO112" s="159" t="s">
        <v>885</v>
      </c>
      <c r="BP112" s="159" t="s">
        <v>886</v>
      </c>
      <c r="BQ112" s="204" t="s">
        <v>908</v>
      </c>
      <c r="BR112" s="160">
        <v>4873448.8</v>
      </c>
      <c r="BS112" s="160">
        <v>476238.43</v>
      </c>
      <c r="BT112" s="160">
        <v>0</v>
      </c>
      <c r="BU112" s="138">
        <v>476238.43</v>
      </c>
      <c r="BV112" s="160">
        <v>480170.61</v>
      </c>
      <c r="BW112" s="160">
        <v>480170.61</v>
      </c>
      <c r="BX112" s="160">
        <v>0</v>
      </c>
      <c r="BY112" s="160">
        <v>464371.95</v>
      </c>
      <c r="BZ112" s="160">
        <v>464371.95</v>
      </c>
      <c r="CA112" s="160">
        <v>0</v>
      </c>
      <c r="CB112" s="160">
        <v>468304.13</v>
      </c>
      <c r="CC112" s="160">
        <v>468304.13</v>
      </c>
      <c r="CD112" s="160">
        <v>0</v>
      </c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  <c r="EH112" s="145"/>
      <c r="EI112" s="145"/>
      <c r="EJ112" s="145"/>
      <c r="EK112" s="145"/>
      <c r="EL112" s="145"/>
      <c r="EM112" s="145"/>
      <c r="EN112" s="145"/>
      <c r="EO112" s="145"/>
      <c r="EP112" s="145"/>
      <c r="EQ112" s="145"/>
      <c r="ER112" s="145"/>
      <c r="ES112" s="145"/>
      <c r="ET112" s="145"/>
      <c r="EU112" s="145"/>
      <c r="EV112" s="145"/>
      <c r="EW112" s="145"/>
      <c r="EX112" s="145"/>
      <c r="EY112" s="145"/>
      <c r="EZ112" s="145"/>
      <c r="FA112" s="145"/>
      <c r="FB112" s="145"/>
      <c r="FC112" s="145"/>
      <c r="FD112" s="145"/>
      <c r="FE112" s="145"/>
      <c r="FF112" s="145"/>
      <c r="FG112" s="145"/>
      <c r="FH112" s="145"/>
      <c r="FI112" s="145"/>
      <c r="FJ112" s="145"/>
      <c r="FK112" s="145"/>
      <c r="FL112" s="145"/>
      <c r="FM112" s="145"/>
      <c r="FN112" s="145"/>
      <c r="FO112" s="145"/>
      <c r="FP112" s="145"/>
      <c r="FQ112" s="145"/>
      <c r="FR112" s="145"/>
      <c r="FS112" s="145"/>
      <c r="FT112" s="146"/>
      <c r="FU112" s="147" t="e">
        <f>L112/'Приложение 1'!#REF!</f>
        <v>#REF!</v>
      </c>
      <c r="FV112" s="147" t="e">
        <f t="shared" si="40"/>
        <v>#DIV/0!</v>
      </c>
      <c r="FW112" s="147" t="e">
        <f t="shared" si="41"/>
        <v>#DIV/0!</v>
      </c>
      <c r="FX112" s="147" t="e">
        <f t="shared" si="42"/>
        <v>#DIV/0!</v>
      </c>
      <c r="FY112" s="147" t="e">
        <f t="shared" si="43"/>
        <v>#DIV/0!</v>
      </c>
      <c r="FZ112" s="147" t="e">
        <f t="shared" si="44"/>
        <v>#DIV/0!</v>
      </c>
      <c r="GA112" s="148">
        <f>X112</f>
        <v>0</v>
      </c>
      <c r="GB112" s="147">
        <f t="shared" si="46"/>
        <v>7256.1377499999999</v>
      </c>
      <c r="GC112" s="147" t="e">
        <f t="shared" si="47"/>
        <v>#DIV/0!</v>
      </c>
      <c r="GD112" s="147" t="e">
        <f t="shared" si="48"/>
        <v>#DIV/0!</v>
      </c>
      <c r="GE112" s="147" t="e">
        <f t="shared" si="49"/>
        <v>#DIV/0!</v>
      </c>
      <c r="GF112" s="147" t="e">
        <f t="shared" si="50"/>
        <v>#DIV/0!</v>
      </c>
      <c r="GG112" s="148">
        <f t="shared" si="51"/>
        <v>0</v>
      </c>
      <c r="GH112" s="147">
        <v>823.21</v>
      </c>
      <c r="GI112" s="147">
        <v>2105.13</v>
      </c>
      <c r="GJ112" s="147">
        <v>2608.0100000000002</v>
      </c>
      <c r="GK112" s="147">
        <v>902.03</v>
      </c>
      <c r="GL112" s="147">
        <v>1781.42</v>
      </c>
      <c r="GM112" s="147">
        <v>1188.47</v>
      </c>
      <c r="GN112" s="147">
        <f>2445034.03+2937113.42</f>
        <v>5382147.4499999993</v>
      </c>
      <c r="GO112" s="147">
        <f t="shared" si="52"/>
        <v>4866.91</v>
      </c>
      <c r="GP112" s="147">
        <v>1206.3800000000001</v>
      </c>
      <c r="GQ112" s="147">
        <v>8075.13</v>
      </c>
      <c r="GR112" s="147">
        <v>3444.44</v>
      </c>
      <c r="GS112" s="147">
        <v>7006.73</v>
      </c>
      <c r="GT112" s="147">
        <f t="shared" si="53"/>
        <v>1689105.94</v>
      </c>
      <c r="GU112" s="147" t="e">
        <f t="shared" si="65"/>
        <v>#REF!</v>
      </c>
      <c r="GV112" s="147" t="e">
        <f t="shared" si="65"/>
        <v>#DIV/0!</v>
      </c>
      <c r="GW112" s="147" t="e">
        <f t="shared" si="65"/>
        <v>#DIV/0!</v>
      </c>
      <c r="GX112" s="147" t="e">
        <f t="shared" si="65"/>
        <v>#DIV/0!</v>
      </c>
      <c r="GY112" s="147" t="e">
        <f t="shared" si="65"/>
        <v>#DIV/0!</v>
      </c>
      <c r="GZ112" s="147" t="e">
        <f t="shared" si="65"/>
        <v>#DIV/0!</v>
      </c>
      <c r="HA112" s="147" t="str">
        <f t="shared" si="65"/>
        <v xml:space="preserve"> </v>
      </c>
      <c r="HB112" s="147" t="str">
        <f t="shared" si="65"/>
        <v>+</v>
      </c>
      <c r="HC112" s="147" t="e">
        <f t="shared" si="65"/>
        <v>#DIV/0!</v>
      </c>
      <c r="HD112" s="147" t="e">
        <f t="shared" si="65"/>
        <v>#DIV/0!</v>
      </c>
      <c r="HE112" s="147" t="e">
        <f t="shared" si="65"/>
        <v>#DIV/0!</v>
      </c>
      <c r="HF112" s="147" t="e">
        <f t="shared" si="65"/>
        <v>#DIV/0!</v>
      </c>
      <c r="HG112" s="147" t="str">
        <f t="shared" si="65"/>
        <v xml:space="preserve"> </v>
      </c>
      <c r="HI112" s="147"/>
      <c r="HJ112" s="147"/>
      <c r="HK112" s="148">
        <f>J112</f>
        <v>6686284</v>
      </c>
      <c r="HL112" s="147">
        <f>2555060.56+3069283.52</f>
        <v>5624344.0800000001</v>
      </c>
      <c r="HM112" s="147">
        <f t="shared" si="54"/>
        <v>1061939.92</v>
      </c>
      <c r="HN112" s="163"/>
    </row>
    <row r="113" spans="1:222" s="149" customFormat="1" ht="12" customHeight="1" x14ac:dyDescent="0.2">
      <c r="A113" s="150">
        <v>96</v>
      </c>
      <c r="B113" s="151" t="s">
        <v>1266</v>
      </c>
      <c r="C113" s="161"/>
      <c r="D113" s="161"/>
      <c r="E113" s="162"/>
      <c r="F113" s="154">
        <f t="shared" si="55"/>
        <v>48.229485487010244</v>
      </c>
      <c r="G113" s="306">
        <v>1961</v>
      </c>
      <c r="H113" s="281">
        <v>2025</v>
      </c>
      <c r="I113" s="154">
        <f t="shared" si="56"/>
        <v>569187.02</v>
      </c>
      <c r="J113" s="152">
        <f t="shared" si="60"/>
        <v>5698537.4900000002</v>
      </c>
      <c r="K113" s="155">
        <f t="shared" si="61"/>
        <v>0</v>
      </c>
      <c r="L113" s="152">
        <v>0</v>
      </c>
      <c r="M113" s="152">
        <v>0</v>
      </c>
      <c r="N113" s="152">
        <v>0</v>
      </c>
      <c r="O113" s="152">
        <v>0</v>
      </c>
      <c r="P113" s="152">
        <v>0</v>
      </c>
      <c r="Q113" s="155"/>
      <c r="R113" s="155">
        <v>0</v>
      </c>
      <c r="S113" s="155"/>
      <c r="T113" s="155">
        <v>0</v>
      </c>
      <c r="U113" s="155"/>
      <c r="V113" s="155">
        <v>0</v>
      </c>
      <c r="W113" s="156">
        <v>0</v>
      </c>
      <c r="X113" s="155">
        <v>0</v>
      </c>
      <c r="Y113" s="157" t="s">
        <v>235</v>
      </c>
      <c r="Z113" s="155">
        <v>750</v>
      </c>
      <c r="AA113" s="155">
        <f t="shared" si="64"/>
        <v>5442103.3099999996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v>0</v>
      </c>
      <c r="AH113" s="144">
        <v>0</v>
      </c>
      <c r="AI113" s="144">
        <v>0</v>
      </c>
      <c r="AJ113" s="144">
        <v>0</v>
      </c>
      <c r="AK113" s="144">
        <v>0</v>
      </c>
      <c r="AL113" s="144">
        <v>0</v>
      </c>
      <c r="AM113" s="144">
        <f t="shared" si="62"/>
        <v>170956.12</v>
      </c>
      <c r="AN113" s="144">
        <f t="shared" si="63"/>
        <v>85478.06</v>
      </c>
      <c r="AO113" s="144">
        <v>0</v>
      </c>
      <c r="AP113" s="144" t="s">
        <v>4526</v>
      </c>
      <c r="AQ113" s="294"/>
      <c r="AR113" s="144"/>
      <c r="AS113" s="271"/>
      <c r="AT113" s="144"/>
      <c r="AU113" s="144"/>
      <c r="AV113" s="158" t="s">
        <v>1264</v>
      </c>
      <c r="AW113" s="159" t="s">
        <v>1265</v>
      </c>
      <c r="AX113" s="159" t="s">
        <v>1266</v>
      </c>
      <c r="AY113" s="159" t="s">
        <v>878</v>
      </c>
      <c r="AZ113" s="159" t="s">
        <v>879</v>
      </c>
      <c r="BA113" s="158" t="s">
        <v>1153</v>
      </c>
      <c r="BB113" s="159" t="s">
        <v>891</v>
      </c>
      <c r="BC113" s="158" t="s">
        <v>844</v>
      </c>
      <c r="BD113" s="158" t="s">
        <v>844</v>
      </c>
      <c r="BE113" s="158" t="s">
        <v>959</v>
      </c>
      <c r="BF113" s="160">
        <v>1308</v>
      </c>
      <c r="BG113" s="160">
        <v>1181.7</v>
      </c>
      <c r="BH113" s="158" t="s">
        <v>883</v>
      </c>
      <c r="BI113" s="193">
        <v>7.5</v>
      </c>
      <c r="BJ113" s="159" t="s">
        <v>884</v>
      </c>
      <c r="BK113" s="160">
        <v>750</v>
      </c>
      <c r="BL113" s="160">
        <v>561.6</v>
      </c>
      <c r="BM113" s="160">
        <v>1136</v>
      </c>
      <c r="BN113" s="158"/>
      <c r="BO113" s="159" t="s">
        <v>885</v>
      </c>
      <c r="BP113" s="159" t="s">
        <v>886</v>
      </c>
      <c r="BQ113" s="204" t="s">
        <v>887</v>
      </c>
      <c r="BR113" s="160">
        <v>4153507.5</v>
      </c>
      <c r="BS113" s="160">
        <v>569187.02</v>
      </c>
      <c r="BT113" s="160">
        <v>0</v>
      </c>
      <c r="BU113" s="138">
        <v>569187.02</v>
      </c>
      <c r="BV113" s="160">
        <v>569187.02</v>
      </c>
      <c r="BW113" s="160">
        <v>569187.02</v>
      </c>
      <c r="BX113" s="160">
        <v>0</v>
      </c>
      <c r="BY113" s="160">
        <v>565222.68000000005</v>
      </c>
      <c r="BZ113" s="160">
        <v>565222.68000000005</v>
      </c>
      <c r="CA113" s="160">
        <v>0</v>
      </c>
      <c r="CB113" s="160">
        <v>565222.68000000005</v>
      </c>
      <c r="CC113" s="160">
        <v>565222.68000000005</v>
      </c>
      <c r="CD113" s="160">
        <v>0</v>
      </c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  <c r="EH113" s="145"/>
      <c r="EI113" s="145"/>
      <c r="EJ113" s="145"/>
      <c r="EK113" s="145"/>
      <c r="EL113" s="145"/>
      <c r="EM113" s="145"/>
      <c r="EN113" s="145"/>
      <c r="EO113" s="145"/>
      <c r="EP113" s="145"/>
      <c r="EQ113" s="145"/>
      <c r="ER113" s="145"/>
      <c r="ES113" s="145"/>
      <c r="ET113" s="145"/>
      <c r="EU113" s="145"/>
      <c r="EV113" s="145"/>
      <c r="EW113" s="145"/>
      <c r="EX113" s="145"/>
      <c r="EY113" s="145"/>
      <c r="EZ113" s="145"/>
      <c r="FA113" s="145"/>
      <c r="FB113" s="145"/>
      <c r="FC113" s="145"/>
      <c r="FD113" s="145"/>
      <c r="FE113" s="145"/>
      <c r="FF113" s="145"/>
      <c r="FG113" s="145"/>
      <c r="FH113" s="145"/>
      <c r="FI113" s="145"/>
      <c r="FJ113" s="145"/>
      <c r="FK113" s="145"/>
      <c r="FL113" s="145"/>
      <c r="FM113" s="145"/>
      <c r="FN113" s="145"/>
      <c r="FO113" s="145"/>
      <c r="FP113" s="145"/>
      <c r="FQ113" s="145"/>
      <c r="FR113" s="145"/>
      <c r="FS113" s="145"/>
      <c r="FT113" s="146"/>
      <c r="FU113" s="147" t="e">
        <f>L113/'Приложение 1'!#REF!</f>
        <v>#REF!</v>
      </c>
      <c r="FV113" s="147" t="e">
        <f t="shared" si="40"/>
        <v>#DIV/0!</v>
      </c>
      <c r="FW113" s="147" t="e">
        <f t="shared" si="41"/>
        <v>#DIV/0!</v>
      </c>
      <c r="FX113" s="147" t="e">
        <f t="shared" si="42"/>
        <v>#DIV/0!</v>
      </c>
      <c r="FY113" s="147" t="e">
        <f t="shared" si="43"/>
        <v>#DIV/0!</v>
      </c>
      <c r="FZ113" s="147" t="e">
        <f t="shared" si="44"/>
        <v>#DIV/0!</v>
      </c>
      <c r="GA113" s="147" t="e">
        <f t="shared" si="45"/>
        <v>#DIV/0!</v>
      </c>
      <c r="GB113" s="147">
        <f t="shared" si="46"/>
        <v>7256.1377466666663</v>
      </c>
      <c r="GC113" s="147" t="e">
        <f t="shared" si="47"/>
        <v>#DIV/0!</v>
      </c>
      <c r="GD113" s="147" t="e">
        <f t="shared" si="48"/>
        <v>#DIV/0!</v>
      </c>
      <c r="GE113" s="147" t="e">
        <f t="shared" si="49"/>
        <v>#DIV/0!</v>
      </c>
      <c r="GF113" s="147" t="e">
        <f t="shared" si="50"/>
        <v>#DIV/0!</v>
      </c>
      <c r="GG113" s="148">
        <f t="shared" si="51"/>
        <v>0</v>
      </c>
      <c r="GH113" s="147">
        <v>823.21</v>
      </c>
      <c r="GI113" s="147">
        <v>2105.13</v>
      </c>
      <c r="GJ113" s="147">
        <v>2608.0100000000002</v>
      </c>
      <c r="GK113" s="147">
        <v>902.03</v>
      </c>
      <c r="GL113" s="147">
        <v>1781.42</v>
      </c>
      <c r="GM113" s="147">
        <v>1188.47</v>
      </c>
      <c r="GN113" s="147">
        <v>2445034.0299999998</v>
      </c>
      <c r="GO113" s="147">
        <f t="shared" si="52"/>
        <v>4866.91</v>
      </c>
      <c r="GP113" s="147">
        <v>1206.3800000000001</v>
      </c>
      <c r="GQ113" s="147">
        <v>8075.13</v>
      </c>
      <c r="GR113" s="147">
        <v>3444.44</v>
      </c>
      <c r="GS113" s="147">
        <v>7006.73</v>
      </c>
      <c r="GT113" s="147">
        <f t="shared" si="53"/>
        <v>1689105.94</v>
      </c>
      <c r="GU113" s="147" t="e">
        <f t="shared" si="65"/>
        <v>#REF!</v>
      </c>
      <c r="GV113" s="147" t="e">
        <f t="shared" si="65"/>
        <v>#DIV/0!</v>
      </c>
      <c r="GW113" s="147" t="e">
        <f t="shared" si="65"/>
        <v>#DIV/0!</v>
      </c>
      <c r="GX113" s="147" t="e">
        <f t="shared" si="65"/>
        <v>#DIV/0!</v>
      </c>
      <c r="GY113" s="147" t="e">
        <f t="shared" si="65"/>
        <v>#DIV/0!</v>
      </c>
      <c r="GZ113" s="147" t="e">
        <f t="shared" si="65"/>
        <v>#DIV/0!</v>
      </c>
      <c r="HA113" s="147" t="e">
        <f t="shared" si="65"/>
        <v>#DIV/0!</v>
      </c>
      <c r="HB113" s="147" t="str">
        <f t="shared" si="65"/>
        <v>+</v>
      </c>
      <c r="HC113" s="147" t="e">
        <f t="shared" si="65"/>
        <v>#DIV/0!</v>
      </c>
      <c r="HD113" s="147" t="e">
        <f t="shared" si="65"/>
        <v>#DIV/0!</v>
      </c>
      <c r="HE113" s="147" t="e">
        <f t="shared" si="65"/>
        <v>#DIV/0!</v>
      </c>
      <c r="HF113" s="147" t="e">
        <f t="shared" si="65"/>
        <v>#DIV/0!</v>
      </c>
      <c r="HG113" s="147" t="str">
        <f t="shared" si="65"/>
        <v xml:space="preserve"> </v>
      </c>
      <c r="HI113" s="147"/>
      <c r="HJ113" s="147"/>
      <c r="HK113" s="147" t="e">
        <f>J113/W113</f>
        <v>#DIV/0!</v>
      </c>
      <c r="HL113" s="147">
        <f>2555060.56</f>
        <v>2555060.56</v>
      </c>
      <c r="HM113" s="147" t="e">
        <f t="shared" si="54"/>
        <v>#DIV/0!</v>
      </c>
      <c r="HN113" s="163"/>
    </row>
    <row r="114" spans="1:222" s="149" customFormat="1" ht="12" customHeight="1" x14ac:dyDescent="0.2">
      <c r="A114" s="150">
        <v>97</v>
      </c>
      <c r="B114" s="151" t="s">
        <v>1269</v>
      </c>
      <c r="C114" s="161"/>
      <c r="D114" s="161"/>
      <c r="E114" s="162"/>
      <c r="F114" s="154">
        <f t="shared" si="55"/>
        <v>71.875260794877789</v>
      </c>
      <c r="G114" s="306">
        <v>1961</v>
      </c>
      <c r="H114" s="281">
        <v>2025</v>
      </c>
      <c r="I114" s="154">
        <f t="shared" si="56"/>
        <v>134480.07999999999</v>
      </c>
      <c r="J114" s="152">
        <f t="shared" si="60"/>
        <v>1975493.01</v>
      </c>
      <c r="K114" s="155">
        <f t="shared" si="61"/>
        <v>0</v>
      </c>
      <c r="L114" s="152">
        <v>0</v>
      </c>
      <c r="M114" s="152">
        <v>0</v>
      </c>
      <c r="N114" s="152">
        <v>0</v>
      </c>
      <c r="O114" s="152">
        <v>0</v>
      </c>
      <c r="P114" s="152">
        <v>0</v>
      </c>
      <c r="Q114" s="155"/>
      <c r="R114" s="155">
        <v>0</v>
      </c>
      <c r="S114" s="155"/>
      <c r="T114" s="155">
        <v>0</v>
      </c>
      <c r="U114" s="155"/>
      <c r="V114" s="155">
        <v>0</v>
      </c>
      <c r="W114" s="156">
        <v>0</v>
      </c>
      <c r="X114" s="155">
        <v>0</v>
      </c>
      <c r="Y114" s="157" t="s">
        <v>235</v>
      </c>
      <c r="Z114" s="155">
        <v>260</v>
      </c>
      <c r="AA114" s="155">
        <f t="shared" si="64"/>
        <v>1886595.82</v>
      </c>
      <c r="AB114" s="144">
        <v>0</v>
      </c>
      <c r="AC114" s="144">
        <v>0</v>
      </c>
      <c r="AD114" s="144">
        <v>0</v>
      </c>
      <c r="AE114" s="144">
        <v>0</v>
      </c>
      <c r="AF114" s="144">
        <v>0</v>
      </c>
      <c r="AG114" s="144">
        <v>0</v>
      </c>
      <c r="AH114" s="144">
        <v>0</v>
      </c>
      <c r="AI114" s="144">
        <v>0</v>
      </c>
      <c r="AJ114" s="144">
        <v>0</v>
      </c>
      <c r="AK114" s="144">
        <v>0</v>
      </c>
      <c r="AL114" s="144">
        <v>0</v>
      </c>
      <c r="AM114" s="144">
        <f t="shared" si="62"/>
        <v>59264.79</v>
      </c>
      <c r="AN114" s="144">
        <f t="shared" si="63"/>
        <v>29632.400000000001</v>
      </c>
      <c r="AO114" s="144">
        <v>0</v>
      </c>
      <c r="AP114" s="144" t="s">
        <v>4526</v>
      </c>
      <c r="AQ114" s="294"/>
      <c r="AR114" s="144"/>
      <c r="AS114" s="271"/>
      <c r="AT114" s="144"/>
      <c r="AU114" s="144"/>
      <c r="AV114" s="158" t="s">
        <v>1267</v>
      </c>
      <c r="AW114" s="159" t="s">
        <v>1268</v>
      </c>
      <c r="AX114" s="159" t="s">
        <v>1269</v>
      </c>
      <c r="AY114" s="159" t="s">
        <v>878</v>
      </c>
      <c r="AZ114" s="159" t="s">
        <v>879</v>
      </c>
      <c r="BA114" s="158" t="s">
        <v>1153</v>
      </c>
      <c r="BB114" s="159" t="s">
        <v>891</v>
      </c>
      <c r="BC114" s="158" t="s">
        <v>166</v>
      </c>
      <c r="BD114" s="158" t="s">
        <v>165</v>
      </c>
      <c r="BE114" s="158" t="s">
        <v>860</v>
      </c>
      <c r="BF114" s="160">
        <v>306</v>
      </c>
      <c r="BG114" s="160">
        <v>284.60000000000002</v>
      </c>
      <c r="BH114" s="158" t="s">
        <v>883</v>
      </c>
      <c r="BI114" s="193">
        <v>7.5</v>
      </c>
      <c r="BJ114" s="159" t="s">
        <v>884</v>
      </c>
      <c r="BK114" s="160">
        <v>260</v>
      </c>
      <c r="BL114" s="160">
        <v>0</v>
      </c>
      <c r="BM114" s="160">
        <v>266.89999999999998</v>
      </c>
      <c r="BN114" s="158"/>
      <c r="BO114" s="159" t="s">
        <v>885</v>
      </c>
      <c r="BP114" s="159" t="s">
        <v>886</v>
      </c>
      <c r="BQ114" s="204" t="s">
        <v>913</v>
      </c>
      <c r="BR114" s="160">
        <v>1439882.6</v>
      </c>
      <c r="BS114" s="160">
        <v>134480.07999999999</v>
      </c>
      <c r="BT114" s="160">
        <v>0</v>
      </c>
      <c r="BU114" s="138">
        <v>134480.07999999999</v>
      </c>
      <c r="BV114" s="160">
        <v>138410.53</v>
      </c>
      <c r="BW114" s="160">
        <v>138410.53</v>
      </c>
      <c r="BX114" s="160">
        <v>0</v>
      </c>
      <c r="BY114" s="160">
        <v>134218.29</v>
      </c>
      <c r="BZ114" s="160">
        <v>134218.29</v>
      </c>
      <c r="CA114" s="160">
        <v>0</v>
      </c>
      <c r="CB114" s="160">
        <v>138148.74</v>
      </c>
      <c r="CC114" s="160">
        <v>138148.74</v>
      </c>
      <c r="CD114" s="160">
        <v>0</v>
      </c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  <c r="EH114" s="145"/>
      <c r="EI114" s="145"/>
      <c r="EJ114" s="145"/>
      <c r="EK114" s="145"/>
      <c r="EL114" s="145"/>
      <c r="EM114" s="145"/>
      <c r="EN114" s="145"/>
      <c r="EO114" s="145"/>
      <c r="EP114" s="145"/>
      <c r="EQ114" s="145"/>
      <c r="ER114" s="145"/>
      <c r="ES114" s="145"/>
      <c r="ET114" s="145"/>
      <c r="EU114" s="145"/>
      <c r="EV114" s="145"/>
      <c r="EW114" s="145"/>
      <c r="EX114" s="145"/>
      <c r="EY114" s="145"/>
      <c r="EZ114" s="145"/>
      <c r="FA114" s="145"/>
      <c r="FB114" s="145"/>
      <c r="FC114" s="145"/>
      <c r="FD114" s="145"/>
      <c r="FE114" s="145"/>
      <c r="FF114" s="145"/>
      <c r="FG114" s="145"/>
      <c r="FH114" s="145"/>
      <c r="FI114" s="145"/>
      <c r="FJ114" s="145"/>
      <c r="FK114" s="145"/>
      <c r="FL114" s="145"/>
      <c r="FM114" s="145"/>
      <c r="FN114" s="145"/>
      <c r="FO114" s="145"/>
      <c r="FP114" s="145"/>
      <c r="FQ114" s="145"/>
      <c r="FR114" s="145"/>
      <c r="FS114" s="145"/>
      <c r="FT114" s="146"/>
      <c r="FU114" s="147" t="e">
        <f>L114/'Приложение 1'!#REF!</f>
        <v>#REF!</v>
      </c>
      <c r="FV114" s="147" t="e">
        <f t="shared" si="40"/>
        <v>#DIV/0!</v>
      </c>
      <c r="FW114" s="147" t="e">
        <f t="shared" si="41"/>
        <v>#DIV/0!</v>
      </c>
      <c r="FX114" s="147" t="e">
        <f t="shared" si="42"/>
        <v>#DIV/0!</v>
      </c>
      <c r="FY114" s="147" t="e">
        <f t="shared" si="43"/>
        <v>#DIV/0!</v>
      </c>
      <c r="FZ114" s="147" t="e">
        <f t="shared" si="44"/>
        <v>#DIV/0!</v>
      </c>
      <c r="GA114" s="147" t="e">
        <f t="shared" si="45"/>
        <v>#DIV/0!</v>
      </c>
      <c r="GB114" s="147">
        <f t="shared" si="46"/>
        <v>7256.1377692307697</v>
      </c>
      <c r="GC114" s="147" t="e">
        <f t="shared" si="47"/>
        <v>#DIV/0!</v>
      </c>
      <c r="GD114" s="147" t="e">
        <f t="shared" si="48"/>
        <v>#DIV/0!</v>
      </c>
      <c r="GE114" s="147" t="e">
        <f t="shared" si="49"/>
        <v>#DIV/0!</v>
      </c>
      <c r="GF114" s="147" t="e">
        <f t="shared" si="50"/>
        <v>#DIV/0!</v>
      </c>
      <c r="GG114" s="148">
        <f t="shared" si="51"/>
        <v>0</v>
      </c>
      <c r="GH114" s="147">
        <v>823.21</v>
      </c>
      <c r="GI114" s="147">
        <v>2105.13</v>
      </c>
      <c r="GJ114" s="147">
        <v>2608.0100000000002</v>
      </c>
      <c r="GK114" s="147">
        <v>902.03</v>
      </c>
      <c r="GL114" s="147">
        <v>1781.42</v>
      </c>
      <c r="GM114" s="147">
        <v>1188.47</v>
      </c>
      <c r="GN114" s="147">
        <v>2445034.0299999998</v>
      </c>
      <c r="GO114" s="147">
        <f t="shared" si="52"/>
        <v>4866.91</v>
      </c>
      <c r="GP114" s="147">
        <v>1206.3800000000001</v>
      </c>
      <c r="GQ114" s="147">
        <v>8075.13</v>
      </c>
      <c r="GR114" s="147">
        <v>3444.44</v>
      </c>
      <c r="GS114" s="147">
        <v>7006.73</v>
      </c>
      <c r="GT114" s="147">
        <f t="shared" si="53"/>
        <v>1689105.94</v>
      </c>
      <c r="GU114" s="147" t="e">
        <f t="shared" si="65"/>
        <v>#REF!</v>
      </c>
      <c r="GV114" s="147" t="e">
        <f t="shared" si="65"/>
        <v>#DIV/0!</v>
      </c>
      <c r="GW114" s="147" t="e">
        <f t="shared" si="65"/>
        <v>#DIV/0!</v>
      </c>
      <c r="GX114" s="147" t="e">
        <f t="shared" si="65"/>
        <v>#DIV/0!</v>
      </c>
      <c r="GY114" s="147" t="e">
        <f t="shared" si="65"/>
        <v>#DIV/0!</v>
      </c>
      <c r="GZ114" s="147" t="e">
        <f t="shared" si="65"/>
        <v>#DIV/0!</v>
      </c>
      <c r="HA114" s="147" t="e">
        <f t="shared" si="65"/>
        <v>#DIV/0!</v>
      </c>
      <c r="HB114" s="147" t="str">
        <f t="shared" si="65"/>
        <v>+</v>
      </c>
      <c r="HC114" s="147" t="e">
        <f t="shared" si="65"/>
        <v>#DIV/0!</v>
      </c>
      <c r="HD114" s="147" t="e">
        <f t="shared" si="65"/>
        <v>#DIV/0!</v>
      </c>
      <c r="HE114" s="147" t="e">
        <f t="shared" si="65"/>
        <v>#DIV/0!</v>
      </c>
      <c r="HF114" s="147" t="e">
        <f t="shared" si="65"/>
        <v>#DIV/0!</v>
      </c>
      <c r="HG114" s="147" t="str">
        <f t="shared" si="65"/>
        <v xml:space="preserve"> </v>
      </c>
      <c r="HI114" s="147"/>
      <c r="HJ114" s="147"/>
      <c r="HK114" s="147" t="e">
        <f>J114/W114</f>
        <v>#DIV/0!</v>
      </c>
      <c r="HL114" s="147">
        <f>2555060.56</f>
        <v>2555060.56</v>
      </c>
      <c r="HM114" s="147" t="e">
        <f t="shared" si="54"/>
        <v>#DIV/0!</v>
      </c>
      <c r="HN114" s="163"/>
    </row>
    <row r="115" spans="1:222" s="149" customFormat="1" ht="12" customHeight="1" x14ac:dyDescent="0.2">
      <c r="A115" s="150">
        <v>98</v>
      </c>
      <c r="B115" s="151" t="s">
        <v>1272</v>
      </c>
      <c r="C115" s="161"/>
      <c r="D115" s="161"/>
      <c r="E115" s="162"/>
      <c r="F115" s="154">
        <f t="shared" si="55"/>
        <v>32.542978278810864</v>
      </c>
      <c r="G115" s="306">
        <v>1962</v>
      </c>
      <c r="H115" s="281">
        <v>2025</v>
      </c>
      <c r="I115" s="154">
        <f t="shared" si="56"/>
        <v>974452.8</v>
      </c>
      <c r="J115" s="152">
        <f t="shared" si="60"/>
        <v>6534323.0099999998</v>
      </c>
      <c r="K115" s="155">
        <f t="shared" si="61"/>
        <v>0</v>
      </c>
      <c r="L115" s="152">
        <v>0</v>
      </c>
      <c r="M115" s="152">
        <v>0</v>
      </c>
      <c r="N115" s="152">
        <v>0</v>
      </c>
      <c r="O115" s="152">
        <v>0</v>
      </c>
      <c r="P115" s="152">
        <v>0</v>
      </c>
      <c r="Q115" s="155"/>
      <c r="R115" s="155">
        <v>0</v>
      </c>
      <c r="S115" s="155"/>
      <c r="T115" s="155">
        <v>0</v>
      </c>
      <c r="U115" s="155"/>
      <c r="V115" s="155">
        <v>0</v>
      </c>
      <c r="W115" s="156">
        <v>0</v>
      </c>
      <c r="X115" s="155">
        <v>0</v>
      </c>
      <c r="Y115" s="157" t="s">
        <v>235</v>
      </c>
      <c r="Z115" s="155">
        <v>860</v>
      </c>
      <c r="AA115" s="155">
        <f t="shared" si="64"/>
        <v>6240278.4699999997</v>
      </c>
      <c r="AB115" s="144">
        <v>0</v>
      </c>
      <c r="AC115" s="144">
        <v>0</v>
      </c>
      <c r="AD115" s="144">
        <v>0</v>
      </c>
      <c r="AE115" s="144">
        <v>0</v>
      </c>
      <c r="AF115" s="144">
        <v>0</v>
      </c>
      <c r="AG115" s="144">
        <v>0</v>
      </c>
      <c r="AH115" s="144">
        <v>0</v>
      </c>
      <c r="AI115" s="144">
        <v>0</v>
      </c>
      <c r="AJ115" s="144">
        <v>0</v>
      </c>
      <c r="AK115" s="144">
        <v>0</v>
      </c>
      <c r="AL115" s="144">
        <v>0</v>
      </c>
      <c r="AM115" s="144">
        <f t="shared" si="62"/>
        <v>196029.69</v>
      </c>
      <c r="AN115" s="144">
        <f t="shared" si="63"/>
        <v>98014.85</v>
      </c>
      <c r="AO115" s="144">
        <v>0</v>
      </c>
      <c r="AP115" s="144" t="s">
        <v>4526</v>
      </c>
      <c r="AQ115" s="294"/>
      <c r="AR115" s="144"/>
      <c r="AS115" s="271"/>
      <c r="AT115" s="144"/>
      <c r="AU115" s="144"/>
      <c r="AV115" s="158" t="s">
        <v>1270</v>
      </c>
      <c r="AW115" s="159" t="s">
        <v>1271</v>
      </c>
      <c r="AX115" s="159" t="s">
        <v>1272</v>
      </c>
      <c r="AY115" s="159" t="s">
        <v>878</v>
      </c>
      <c r="AZ115" s="159" t="s">
        <v>879</v>
      </c>
      <c r="BA115" s="158" t="s">
        <v>1202</v>
      </c>
      <c r="BB115" s="159" t="s">
        <v>891</v>
      </c>
      <c r="BC115" s="158" t="s">
        <v>845</v>
      </c>
      <c r="BD115" s="158" t="s">
        <v>844</v>
      </c>
      <c r="BE115" s="158" t="s">
        <v>1273</v>
      </c>
      <c r="BF115" s="160">
        <v>2042.3</v>
      </c>
      <c r="BG115" s="160">
        <v>1898.3</v>
      </c>
      <c r="BH115" s="158" t="s">
        <v>883</v>
      </c>
      <c r="BI115" s="193">
        <v>7.5</v>
      </c>
      <c r="BJ115" s="159" t="s">
        <v>884</v>
      </c>
      <c r="BK115" s="160">
        <v>860</v>
      </c>
      <c r="BL115" s="160">
        <v>0</v>
      </c>
      <c r="BM115" s="160">
        <v>1362.2</v>
      </c>
      <c r="BN115" s="158"/>
      <c r="BO115" s="159" t="s">
        <v>885</v>
      </c>
      <c r="BP115" s="159" t="s">
        <v>886</v>
      </c>
      <c r="BQ115" s="204" t="s">
        <v>887</v>
      </c>
      <c r="BR115" s="160">
        <v>4762688.5999999996</v>
      </c>
      <c r="BS115" s="160">
        <v>974452.8</v>
      </c>
      <c r="BT115" s="160">
        <v>0</v>
      </c>
      <c r="BU115" s="138">
        <v>974452.8</v>
      </c>
      <c r="BV115" s="160">
        <v>977378.29</v>
      </c>
      <c r="BW115" s="160">
        <v>977378.29</v>
      </c>
      <c r="BX115" s="160">
        <v>0</v>
      </c>
      <c r="BY115" s="160">
        <v>969000.81</v>
      </c>
      <c r="BZ115" s="160">
        <v>969000.81</v>
      </c>
      <c r="CA115" s="160">
        <v>0</v>
      </c>
      <c r="CB115" s="160">
        <v>971926.3</v>
      </c>
      <c r="CC115" s="160">
        <v>971926.3</v>
      </c>
      <c r="CD115" s="160">
        <v>0</v>
      </c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  <c r="EH115" s="145"/>
      <c r="EI115" s="145"/>
      <c r="EJ115" s="145"/>
      <c r="EK115" s="145"/>
      <c r="EL115" s="145"/>
      <c r="EM115" s="145"/>
      <c r="EN115" s="145"/>
      <c r="EO115" s="145"/>
      <c r="EP115" s="145"/>
      <c r="EQ115" s="145"/>
      <c r="ER115" s="145"/>
      <c r="ES115" s="145"/>
      <c r="ET115" s="145"/>
      <c r="EU115" s="145"/>
      <c r="EV115" s="145"/>
      <c r="EW115" s="145"/>
      <c r="EX115" s="145"/>
      <c r="EY115" s="145"/>
      <c r="EZ115" s="145"/>
      <c r="FA115" s="145"/>
      <c r="FB115" s="145"/>
      <c r="FC115" s="145"/>
      <c r="FD115" s="145"/>
      <c r="FE115" s="145"/>
      <c r="FF115" s="145"/>
      <c r="FG115" s="145"/>
      <c r="FH115" s="145"/>
      <c r="FI115" s="145"/>
      <c r="FJ115" s="145"/>
      <c r="FK115" s="145"/>
      <c r="FL115" s="145"/>
      <c r="FM115" s="145"/>
      <c r="FN115" s="145"/>
      <c r="FO115" s="145"/>
      <c r="FP115" s="145"/>
      <c r="FQ115" s="145"/>
      <c r="FR115" s="145"/>
      <c r="FS115" s="145"/>
      <c r="FT115" s="146"/>
      <c r="FU115" s="147" t="e">
        <f>L115/'Приложение 1'!#REF!</f>
        <v>#REF!</v>
      </c>
      <c r="FV115" s="147" t="e">
        <f t="shared" si="40"/>
        <v>#DIV/0!</v>
      </c>
      <c r="FW115" s="147" t="e">
        <f t="shared" si="41"/>
        <v>#DIV/0!</v>
      </c>
      <c r="FX115" s="147" t="e">
        <f t="shared" si="42"/>
        <v>#DIV/0!</v>
      </c>
      <c r="FY115" s="147" t="e">
        <f t="shared" si="43"/>
        <v>#DIV/0!</v>
      </c>
      <c r="FZ115" s="147" t="e">
        <f t="shared" si="44"/>
        <v>#DIV/0!</v>
      </c>
      <c r="GA115" s="147" t="e">
        <f t="shared" si="45"/>
        <v>#DIV/0!</v>
      </c>
      <c r="GB115" s="147">
        <f t="shared" si="46"/>
        <v>7256.1377558139529</v>
      </c>
      <c r="GC115" s="147" t="e">
        <f t="shared" si="47"/>
        <v>#DIV/0!</v>
      </c>
      <c r="GD115" s="147" t="e">
        <f t="shared" si="48"/>
        <v>#DIV/0!</v>
      </c>
      <c r="GE115" s="147" t="e">
        <f t="shared" si="49"/>
        <v>#DIV/0!</v>
      </c>
      <c r="GF115" s="147" t="e">
        <f t="shared" si="50"/>
        <v>#DIV/0!</v>
      </c>
      <c r="GG115" s="148">
        <f t="shared" si="51"/>
        <v>0</v>
      </c>
      <c r="GH115" s="147">
        <v>823.21</v>
      </c>
      <c r="GI115" s="147">
        <v>2105.13</v>
      </c>
      <c r="GJ115" s="147">
        <v>2608.0100000000002</v>
      </c>
      <c r="GK115" s="147">
        <v>902.03</v>
      </c>
      <c r="GL115" s="147">
        <v>1781.42</v>
      </c>
      <c r="GM115" s="147">
        <v>1188.47</v>
      </c>
      <c r="GN115" s="147">
        <v>2445034.0299999998</v>
      </c>
      <c r="GO115" s="147">
        <f t="shared" si="52"/>
        <v>4866.91</v>
      </c>
      <c r="GP115" s="147">
        <v>1206.3800000000001</v>
      </c>
      <c r="GQ115" s="147">
        <v>8075.13</v>
      </c>
      <c r="GR115" s="147">
        <v>3444.44</v>
      </c>
      <c r="GS115" s="147">
        <v>7006.73</v>
      </c>
      <c r="GT115" s="147">
        <f t="shared" si="53"/>
        <v>1689105.94</v>
      </c>
      <c r="GU115" s="147" t="e">
        <f t="shared" si="65"/>
        <v>#REF!</v>
      </c>
      <c r="GV115" s="147" t="e">
        <f t="shared" si="65"/>
        <v>#DIV/0!</v>
      </c>
      <c r="GW115" s="147" t="e">
        <f t="shared" si="65"/>
        <v>#DIV/0!</v>
      </c>
      <c r="GX115" s="147" t="e">
        <f t="shared" si="65"/>
        <v>#DIV/0!</v>
      </c>
      <c r="GY115" s="147" t="e">
        <f t="shared" si="65"/>
        <v>#DIV/0!</v>
      </c>
      <c r="GZ115" s="147" t="e">
        <f t="shared" si="65"/>
        <v>#DIV/0!</v>
      </c>
      <c r="HA115" s="147" t="e">
        <f t="shared" si="65"/>
        <v>#DIV/0!</v>
      </c>
      <c r="HB115" s="147" t="str">
        <f t="shared" si="65"/>
        <v>+</v>
      </c>
      <c r="HC115" s="147" t="e">
        <f t="shared" si="65"/>
        <v>#DIV/0!</v>
      </c>
      <c r="HD115" s="147" t="e">
        <f t="shared" si="65"/>
        <v>#DIV/0!</v>
      </c>
      <c r="HE115" s="147" t="e">
        <f t="shared" si="65"/>
        <v>#DIV/0!</v>
      </c>
      <c r="HF115" s="147" t="e">
        <f t="shared" si="65"/>
        <v>#DIV/0!</v>
      </c>
      <c r="HG115" s="147" t="str">
        <f t="shared" si="65"/>
        <v xml:space="preserve"> </v>
      </c>
      <c r="HI115" s="147"/>
      <c r="HJ115" s="147"/>
      <c r="HK115" s="147" t="e">
        <f>J115/W115</f>
        <v>#DIV/0!</v>
      </c>
      <c r="HL115" s="147">
        <f>2555060.56</f>
        <v>2555060.56</v>
      </c>
      <c r="HM115" s="147" t="e">
        <f t="shared" si="54"/>
        <v>#DIV/0!</v>
      </c>
      <c r="HN115" s="163"/>
    </row>
    <row r="116" spans="1:222" s="149" customFormat="1" ht="12" customHeight="1" x14ac:dyDescent="0.2">
      <c r="A116" s="150">
        <v>99</v>
      </c>
      <c r="B116" s="151" t="s">
        <v>1276</v>
      </c>
      <c r="C116" s="161"/>
      <c r="D116" s="161"/>
      <c r="E116" s="162"/>
      <c r="F116" s="154">
        <f t="shared" si="55"/>
        <v>61.680087479713421</v>
      </c>
      <c r="G116" s="306">
        <v>1960</v>
      </c>
      <c r="H116" s="281">
        <v>2025</v>
      </c>
      <c r="I116" s="154">
        <f t="shared" si="56"/>
        <v>143739.16</v>
      </c>
      <c r="J116" s="152">
        <f t="shared" si="60"/>
        <v>1701963.21</v>
      </c>
      <c r="K116" s="155">
        <f t="shared" si="61"/>
        <v>0</v>
      </c>
      <c r="L116" s="152">
        <v>0</v>
      </c>
      <c r="M116" s="152">
        <v>0</v>
      </c>
      <c r="N116" s="152">
        <v>0</v>
      </c>
      <c r="O116" s="152">
        <v>0</v>
      </c>
      <c r="P116" s="152">
        <v>0</v>
      </c>
      <c r="Q116" s="155"/>
      <c r="R116" s="155">
        <v>0</v>
      </c>
      <c r="S116" s="155"/>
      <c r="T116" s="155">
        <v>0</v>
      </c>
      <c r="U116" s="155"/>
      <c r="V116" s="155">
        <v>0</v>
      </c>
      <c r="W116" s="156">
        <v>0</v>
      </c>
      <c r="X116" s="155">
        <v>0</v>
      </c>
      <c r="Y116" s="157" t="s">
        <v>235</v>
      </c>
      <c r="Z116" s="155">
        <v>224</v>
      </c>
      <c r="AA116" s="155">
        <f t="shared" si="64"/>
        <v>1625374.86</v>
      </c>
      <c r="AB116" s="144">
        <v>0</v>
      </c>
      <c r="AC116" s="144">
        <v>0</v>
      </c>
      <c r="AD116" s="144">
        <v>0</v>
      </c>
      <c r="AE116" s="144">
        <v>0</v>
      </c>
      <c r="AF116" s="144">
        <v>0</v>
      </c>
      <c r="AG116" s="144">
        <v>0</v>
      </c>
      <c r="AH116" s="144">
        <v>0</v>
      </c>
      <c r="AI116" s="144">
        <v>0</v>
      </c>
      <c r="AJ116" s="144">
        <v>0</v>
      </c>
      <c r="AK116" s="144">
        <v>0</v>
      </c>
      <c r="AL116" s="144">
        <v>0</v>
      </c>
      <c r="AM116" s="144">
        <f t="shared" si="62"/>
        <v>51058.9</v>
      </c>
      <c r="AN116" s="144">
        <f t="shared" si="63"/>
        <v>25529.45</v>
      </c>
      <c r="AO116" s="144">
        <v>0</v>
      </c>
      <c r="AP116" s="144" t="s">
        <v>4526</v>
      </c>
      <c r="AQ116" s="294"/>
      <c r="AR116" s="144"/>
      <c r="AS116" s="271"/>
      <c r="AT116" s="144"/>
      <c r="AU116" s="144"/>
      <c r="AV116" s="158" t="s">
        <v>1274</v>
      </c>
      <c r="AW116" s="159" t="s">
        <v>1275</v>
      </c>
      <c r="AX116" s="159" t="s">
        <v>1276</v>
      </c>
      <c r="AY116" s="159" t="s">
        <v>878</v>
      </c>
      <c r="AZ116" s="159" t="s">
        <v>879</v>
      </c>
      <c r="BA116" s="158" t="s">
        <v>1040</v>
      </c>
      <c r="BB116" s="159" t="s">
        <v>891</v>
      </c>
      <c r="BC116" s="158" t="s">
        <v>166</v>
      </c>
      <c r="BD116" s="158" t="s">
        <v>165</v>
      </c>
      <c r="BE116" s="158" t="s">
        <v>861</v>
      </c>
      <c r="BF116" s="160">
        <v>303</v>
      </c>
      <c r="BG116" s="160">
        <v>280.7</v>
      </c>
      <c r="BH116" s="158" t="s">
        <v>883</v>
      </c>
      <c r="BI116" s="193">
        <v>7.5</v>
      </c>
      <c r="BJ116" s="159" t="s">
        <v>884</v>
      </c>
      <c r="BK116" s="160">
        <v>224</v>
      </c>
      <c r="BL116" s="160"/>
      <c r="BM116" s="160">
        <v>295.8</v>
      </c>
      <c r="BN116" s="158"/>
      <c r="BO116" s="159" t="s">
        <v>885</v>
      </c>
      <c r="BP116" s="159" t="s">
        <v>886</v>
      </c>
      <c r="BQ116" s="204" t="s">
        <v>887</v>
      </c>
      <c r="BR116" s="160">
        <v>1240514.24</v>
      </c>
      <c r="BS116" s="160">
        <v>143739.16</v>
      </c>
      <c r="BT116" s="160">
        <v>0</v>
      </c>
      <c r="BU116" s="138">
        <v>143739.16</v>
      </c>
      <c r="BV116" s="160">
        <v>143739.16</v>
      </c>
      <c r="BW116" s="160">
        <v>143739.16</v>
      </c>
      <c r="BX116" s="160">
        <v>0</v>
      </c>
      <c r="BY116" s="160">
        <v>143376.43</v>
      </c>
      <c r="BZ116" s="160">
        <v>143376.43</v>
      </c>
      <c r="CA116" s="160">
        <v>0</v>
      </c>
      <c r="CB116" s="160">
        <v>143376.43</v>
      </c>
      <c r="CC116" s="160">
        <v>143376.43</v>
      </c>
      <c r="CD116" s="160">
        <v>0</v>
      </c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  <c r="EH116" s="145"/>
      <c r="EI116" s="145"/>
      <c r="EJ116" s="145"/>
      <c r="EK116" s="145"/>
      <c r="EL116" s="145"/>
      <c r="EM116" s="145"/>
      <c r="EN116" s="145"/>
      <c r="EO116" s="145"/>
      <c r="EP116" s="145"/>
      <c r="EQ116" s="145"/>
      <c r="ER116" s="145"/>
      <c r="ES116" s="145"/>
      <c r="ET116" s="145"/>
      <c r="EU116" s="145"/>
      <c r="EV116" s="145"/>
      <c r="EW116" s="145"/>
      <c r="EX116" s="145"/>
      <c r="EY116" s="145"/>
      <c r="EZ116" s="145"/>
      <c r="FA116" s="145"/>
      <c r="FB116" s="145"/>
      <c r="FC116" s="145"/>
      <c r="FD116" s="145"/>
      <c r="FE116" s="145"/>
      <c r="FF116" s="145"/>
      <c r="FG116" s="145"/>
      <c r="FH116" s="145"/>
      <c r="FI116" s="145"/>
      <c r="FJ116" s="145"/>
      <c r="FK116" s="145"/>
      <c r="FL116" s="145"/>
      <c r="FM116" s="145"/>
      <c r="FN116" s="145"/>
      <c r="FO116" s="145"/>
      <c r="FP116" s="145"/>
      <c r="FQ116" s="145"/>
      <c r="FR116" s="145"/>
      <c r="FS116" s="145"/>
      <c r="FT116" s="146"/>
      <c r="FU116" s="147" t="e">
        <f>L116/'Приложение 1'!#REF!</f>
        <v>#REF!</v>
      </c>
      <c r="FV116" s="147" t="e">
        <f t="shared" si="40"/>
        <v>#DIV/0!</v>
      </c>
      <c r="FW116" s="147" t="e">
        <f t="shared" si="41"/>
        <v>#DIV/0!</v>
      </c>
      <c r="FX116" s="147" t="e">
        <f t="shared" si="42"/>
        <v>#DIV/0!</v>
      </c>
      <c r="FY116" s="147" t="e">
        <f t="shared" si="43"/>
        <v>#DIV/0!</v>
      </c>
      <c r="FZ116" s="147" t="e">
        <f t="shared" si="44"/>
        <v>#DIV/0!</v>
      </c>
      <c r="GA116" s="147" t="e">
        <f t="shared" si="45"/>
        <v>#DIV/0!</v>
      </c>
      <c r="GB116" s="147">
        <f t="shared" si="46"/>
        <v>7256.1377678571434</v>
      </c>
      <c r="GC116" s="147" t="e">
        <f t="shared" si="47"/>
        <v>#DIV/0!</v>
      </c>
      <c r="GD116" s="147" t="e">
        <f t="shared" si="48"/>
        <v>#DIV/0!</v>
      </c>
      <c r="GE116" s="147" t="e">
        <f t="shared" si="49"/>
        <v>#DIV/0!</v>
      </c>
      <c r="GF116" s="147" t="e">
        <f t="shared" si="50"/>
        <v>#DIV/0!</v>
      </c>
      <c r="GG116" s="148">
        <f t="shared" si="51"/>
        <v>0</v>
      </c>
      <c r="GH116" s="147">
        <v>823.21</v>
      </c>
      <c r="GI116" s="147">
        <v>2105.13</v>
      </c>
      <c r="GJ116" s="147">
        <v>2608.0100000000002</v>
      </c>
      <c r="GK116" s="147">
        <v>902.03</v>
      </c>
      <c r="GL116" s="147">
        <v>1781.42</v>
      </c>
      <c r="GM116" s="147">
        <v>1188.47</v>
      </c>
      <c r="GN116" s="147">
        <v>2445034.0299999998</v>
      </c>
      <c r="GO116" s="147">
        <f t="shared" si="52"/>
        <v>4866.91</v>
      </c>
      <c r="GP116" s="147">
        <v>1206.3800000000001</v>
      </c>
      <c r="GQ116" s="147">
        <v>8075.13</v>
      </c>
      <c r="GR116" s="147">
        <v>3444.44</v>
      </c>
      <c r="GS116" s="147">
        <v>7006.73</v>
      </c>
      <c r="GT116" s="147">
        <f t="shared" si="53"/>
        <v>1689105.94</v>
      </c>
      <c r="GU116" s="147" t="e">
        <f t="shared" si="65"/>
        <v>#REF!</v>
      </c>
      <c r="GV116" s="147" t="e">
        <f t="shared" si="65"/>
        <v>#DIV/0!</v>
      </c>
      <c r="GW116" s="147" t="e">
        <f t="shared" si="65"/>
        <v>#DIV/0!</v>
      </c>
      <c r="GX116" s="147" t="e">
        <f t="shared" si="65"/>
        <v>#DIV/0!</v>
      </c>
      <c r="GY116" s="147" t="e">
        <f t="shared" si="65"/>
        <v>#DIV/0!</v>
      </c>
      <c r="GZ116" s="147" t="e">
        <f t="shared" si="65"/>
        <v>#DIV/0!</v>
      </c>
      <c r="HA116" s="147" t="e">
        <f t="shared" si="65"/>
        <v>#DIV/0!</v>
      </c>
      <c r="HB116" s="147" t="str">
        <f t="shared" si="65"/>
        <v>+</v>
      </c>
      <c r="HC116" s="147" t="e">
        <f t="shared" si="65"/>
        <v>#DIV/0!</v>
      </c>
      <c r="HD116" s="147" t="e">
        <f t="shared" si="65"/>
        <v>#DIV/0!</v>
      </c>
      <c r="HE116" s="147" t="e">
        <f t="shared" si="65"/>
        <v>#DIV/0!</v>
      </c>
      <c r="HF116" s="147" t="e">
        <f t="shared" si="65"/>
        <v>#DIV/0!</v>
      </c>
      <c r="HG116" s="147" t="str">
        <f t="shared" si="65"/>
        <v xml:space="preserve"> </v>
      </c>
      <c r="HI116" s="147"/>
      <c r="HJ116" s="147"/>
      <c r="HK116" s="147">
        <f>J116/Z116</f>
        <v>7598.0500446428568</v>
      </c>
      <c r="HL116" s="147">
        <f>IF(Y116="ПК",5298.36,5085.92)</f>
        <v>5085.92</v>
      </c>
      <c r="HM116" s="147">
        <f t="shared" si="54"/>
        <v>2512.1300446428568</v>
      </c>
      <c r="HN116" s="163"/>
    </row>
    <row r="117" spans="1:222" s="149" customFormat="1" ht="11.25" customHeight="1" x14ac:dyDescent="0.2">
      <c r="A117" s="150">
        <v>100</v>
      </c>
      <c r="B117" s="151" t="s">
        <v>1279</v>
      </c>
      <c r="C117" s="161"/>
      <c r="D117" s="161"/>
      <c r="E117" s="162"/>
      <c r="F117" s="154">
        <f t="shared" si="55"/>
        <v>67.065806413857672</v>
      </c>
      <c r="G117" s="306">
        <v>1960</v>
      </c>
      <c r="H117" s="281">
        <v>2025</v>
      </c>
      <c r="I117" s="154">
        <f t="shared" si="56"/>
        <v>127295.39</v>
      </c>
      <c r="J117" s="152">
        <f t="shared" si="60"/>
        <v>1846326.14</v>
      </c>
      <c r="K117" s="155">
        <f t="shared" si="61"/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5"/>
      <c r="R117" s="155">
        <v>0</v>
      </c>
      <c r="S117" s="155"/>
      <c r="T117" s="155">
        <v>0</v>
      </c>
      <c r="U117" s="155"/>
      <c r="V117" s="155">
        <v>0</v>
      </c>
      <c r="W117" s="156">
        <v>0</v>
      </c>
      <c r="X117" s="155">
        <v>0</v>
      </c>
      <c r="Y117" s="157" t="s">
        <v>235</v>
      </c>
      <c r="Z117" s="155">
        <v>243</v>
      </c>
      <c r="AA117" s="155">
        <f t="shared" si="64"/>
        <v>1763241.47</v>
      </c>
      <c r="AB117" s="144">
        <v>0</v>
      </c>
      <c r="AC117" s="144">
        <v>0</v>
      </c>
      <c r="AD117" s="144">
        <v>0</v>
      </c>
      <c r="AE117" s="144">
        <v>0</v>
      </c>
      <c r="AF117" s="144">
        <v>0</v>
      </c>
      <c r="AG117" s="144">
        <v>0</v>
      </c>
      <c r="AH117" s="144">
        <v>0</v>
      </c>
      <c r="AI117" s="144">
        <v>0</v>
      </c>
      <c r="AJ117" s="144">
        <v>0</v>
      </c>
      <c r="AK117" s="144">
        <v>0</v>
      </c>
      <c r="AL117" s="144">
        <v>0</v>
      </c>
      <c r="AM117" s="144">
        <f t="shared" si="62"/>
        <v>55389.78</v>
      </c>
      <c r="AN117" s="144">
        <f t="shared" si="63"/>
        <v>27694.89</v>
      </c>
      <c r="AO117" s="144">
        <v>0</v>
      </c>
      <c r="AP117" s="144" t="s">
        <v>4526</v>
      </c>
      <c r="AQ117" s="294"/>
      <c r="AR117" s="144"/>
      <c r="AS117" s="271"/>
      <c r="AT117" s="144"/>
      <c r="AU117" s="144"/>
      <c r="AV117" s="158" t="s">
        <v>1277</v>
      </c>
      <c r="AW117" s="159" t="s">
        <v>1278</v>
      </c>
      <c r="AX117" s="159" t="s">
        <v>1279</v>
      </c>
      <c r="AY117" s="159" t="s">
        <v>878</v>
      </c>
      <c r="AZ117" s="159" t="s">
        <v>879</v>
      </c>
      <c r="BA117" s="158" t="s">
        <v>1040</v>
      </c>
      <c r="BB117" s="159" t="s">
        <v>891</v>
      </c>
      <c r="BC117" s="158" t="s">
        <v>166</v>
      </c>
      <c r="BD117" s="158" t="s">
        <v>165</v>
      </c>
      <c r="BE117" s="158" t="s">
        <v>858</v>
      </c>
      <c r="BF117" s="160">
        <v>309.89999999999998</v>
      </c>
      <c r="BG117" s="160">
        <v>284.8</v>
      </c>
      <c r="BH117" s="158" t="s">
        <v>883</v>
      </c>
      <c r="BI117" s="193">
        <v>7.5</v>
      </c>
      <c r="BJ117" s="159" t="s">
        <v>884</v>
      </c>
      <c r="BK117" s="160">
        <v>243</v>
      </c>
      <c r="BL117" s="160">
        <v>0</v>
      </c>
      <c r="BM117" s="160">
        <v>296.3</v>
      </c>
      <c r="BN117" s="158"/>
      <c r="BO117" s="159" t="s">
        <v>885</v>
      </c>
      <c r="BP117" s="159" t="s">
        <v>886</v>
      </c>
      <c r="BQ117" s="204" t="s">
        <v>887</v>
      </c>
      <c r="BR117" s="160">
        <v>1345736.43</v>
      </c>
      <c r="BS117" s="160">
        <v>127295.39</v>
      </c>
      <c r="BT117" s="160">
        <v>0</v>
      </c>
      <c r="BU117" s="138">
        <v>127295.39</v>
      </c>
      <c r="BV117" s="160">
        <v>127295.39</v>
      </c>
      <c r="BW117" s="160">
        <v>127295.39</v>
      </c>
      <c r="BX117" s="160">
        <v>0</v>
      </c>
      <c r="BY117" s="160">
        <v>127065.62</v>
      </c>
      <c r="BZ117" s="160">
        <v>127065.62</v>
      </c>
      <c r="CA117" s="160">
        <v>0</v>
      </c>
      <c r="CB117" s="160">
        <v>127065.62</v>
      </c>
      <c r="CC117" s="160">
        <v>127065.62</v>
      </c>
      <c r="CD117" s="160">
        <v>0</v>
      </c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  <c r="EH117" s="145"/>
      <c r="EI117" s="145"/>
      <c r="EJ117" s="145"/>
      <c r="EK117" s="145"/>
      <c r="EL117" s="145"/>
      <c r="EM117" s="145"/>
      <c r="EN117" s="145"/>
      <c r="EO117" s="145"/>
      <c r="EP117" s="145"/>
      <c r="EQ117" s="145"/>
      <c r="ER117" s="145"/>
      <c r="ES117" s="145"/>
      <c r="ET117" s="145"/>
      <c r="EU117" s="145"/>
      <c r="EV117" s="145"/>
      <c r="EW117" s="145"/>
      <c r="EX117" s="145"/>
      <c r="EY117" s="145"/>
      <c r="EZ117" s="145"/>
      <c r="FA117" s="145"/>
      <c r="FB117" s="145"/>
      <c r="FC117" s="145"/>
      <c r="FD117" s="145"/>
      <c r="FE117" s="145"/>
      <c r="FF117" s="145"/>
      <c r="FG117" s="145"/>
      <c r="FH117" s="145"/>
      <c r="FI117" s="145"/>
      <c r="FJ117" s="145"/>
      <c r="FK117" s="145"/>
      <c r="FL117" s="145"/>
      <c r="FM117" s="145"/>
      <c r="FN117" s="145"/>
      <c r="FO117" s="145"/>
      <c r="FP117" s="145"/>
      <c r="FQ117" s="145"/>
      <c r="FR117" s="145"/>
      <c r="FS117" s="145"/>
      <c r="FT117" s="146"/>
      <c r="FU117" s="147" t="e">
        <f>L117/'Приложение 1'!#REF!</f>
        <v>#REF!</v>
      </c>
      <c r="FV117" s="147" t="e">
        <f t="shared" si="40"/>
        <v>#DIV/0!</v>
      </c>
      <c r="FW117" s="147" t="e">
        <f t="shared" si="41"/>
        <v>#DIV/0!</v>
      </c>
      <c r="FX117" s="147" t="e">
        <f t="shared" si="42"/>
        <v>#DIV/0!</v>
      </c>
      <c r="FY117" s="147" t="e">
        <f t="shared" si="43"/>
        <v>#DIV/0!</v>
      </c>
      <c r="FZ117" s="147" t="e">
        <f t="shared" si="44"/>
        <v>#DIV/0!</v>
      </c>
      <c r="GA117" s="147" t="e">
        <f t="shared" si="45"/>
        <v>#DIV/0!</v>
      </c>
      <c r="GB117" s="147">
        <f t="shared" si="46"/>
        <v>7256.1377366255147</v>
      </c>
      <c r="GC117" s="147" t="e">
        <f t="shared" si="47"/>
        <v>#DIV/0!</v>
      </c>
      <c r="GD117" s="147" t="e">
        <f t="shared" si="48"/>
        <v>#DIV/0!</v>
      </c>
      <c r="GE117" s="147" t="e">
        <f t="shared" si="49"/>
        <v>#DIV/0!</v>
      </c>
      <c r="GF117" s="147" t="e">
        <f t="shared" si="50"/>
        <v>#DIV/0!</v>
      </c>
      <c r="GG117" s="148">
        <f t="shared" si="51"/>
        <v>0</v>
      </c>
      <c r="GH117" s="147">
        <v>823.21</v>
      </c>
      <c r="GI117" s="147">
        <v>2105.13</v>
      </c>
      <c r="GJ117" s="147">
        <v>2608.0100000000002</v>
      </c>
      <c r="GK117" s="147">
        <v>902.03</v>
      </c>
      <c r="GL117" s="147">
        <v>1781.42</v>
      </c>
      <c r="GM117" s="147">
        <v>1188.47</v>
      </c>
      <c r="GN117" s="147">
        <v>2445034.0299999998</v>
      </c>
      <c r="GO117" s="147">
        <f t="shared" si="52"/>
        <v>4866.91</v>
      </c>
      <c r="GP117" s="147">
        <v>1206.3800000000001</v>
      </c>
      <c r="GQ117" s="147">
        <v>8075.13</v>
      </c>
      <c r="GR117" s="147">
        <v>3444.44</v>
      </c>
      <c r="GS117" s="147">
        <v>7006.73</v>
      </c>
      <c r="GT117" s="147">
        <f t="shared" si="53"/>
        <v>1689105.94</v>
      </c>
      <c r="GU117" s="147" t="e">
        <f t="shared" si="65"/>
        <v>#REF!</v>
      </c>
      <c r="GV117" s="147" t="e">
        <f t="shared" si="65"/>
        <v>#DIV/0!</v>
      </c>
      <c r="GW117" s="147" t="e">
        <f t="shared" si="65"/>
        <v>#DIV/0!</v>
      </c>
      <c r="GX117" s="147" t="e">
        <f t="shared" si="65"/>
        <v>#DIV/0!</v>
      </c>
      <c r="GY117" s="147" t="e">
        <f t="shared" si="65"/>
        <v>#DIV/0!</v>
      </c>
      <c r="GZ117" s="147" t="e">
        <f t="shared" si="65"/>
        <v>#DIV/0!</v>
      </c>
      <c r="HA117" s="147" t="e">
        <f t="shared" si="65"/>
        <v>#DIV/0!</v>
      </c>
      <c r="HB117" s="147" t="str">
        <f t="shared" si="65"/>
        <v>+</v>
      </c>
      <c r="HC117" s="147" t="e">
        <f t="shared" si="65"/>
        <v>#DIV/0!</v>
      </c>
      <c r="HD117" s="147" t="e">
        <f t="shared" si="65"/>
        <v>#DIV/0!</v>
      </c>
      <c r="HE117" s="147" t="e">
        <f t="shared" si="65"/>
        <v>#DIV/0!</v>
      </c>
      <c r="HF117" s="147" t="e">
        <f t="shared" si="65"/>
        <v>#DIV/0!</v>
      </c>
      <c r="HG117" s="147" t="str">
        <f t="shared" si="65"/>
        <v xml:space="preserve"> </v>
      </c>
      <c r="HI117" s="147"/>
      <c r="HJ117" s="147"/>
      <c r="HK117" s="147" t="e">
        <f>J117/W117</f>
        <v>#DIV/0!</v>
      </c>
      <c r="HL117" s="147">
        <f>2555060.56</f>
        <v>2555060.56</v>
      </c>
      <c r="HM117" s="147" t="e">
        <f t="shared" si="54"/>
        <v>#DIV/0!</v>
      </c>
      <c r="HN117" s="163"/>
    </row>
    <row r="118" spans="1:222" s="149" customFormat="1" ht="12" customHeight="1" x14ac:dyDescent="0.2">
      <c r="A118" s="150">
        <v>101</v>
      </c>
      <c r="B118" s="151" t="s">
        <v>1282</v>
      </c>
      <c r="C118" s="161"/>
      <c r="D118" s="161"/>
      <c r="E118" s="162"/>
      <c r="F118" s="154">
        <f t="shared" si="55"/>
        <v>82.291451500348913</v>
      </c>
      <c r="G118" s="306">
        <v>1961</v>
      </c>
      <c r="H118" s="281">
        <v>2025</v>
      </c>
      <c r="I118" s="154">
        <f t="shared" si="56"/>
        <v>149191.25</v>
      </c>
      <c r="J118" s="152">
        <f t="shared" si="60"/>
        <v>2271816.9500000002</v>
      </c>
      <c r="K118" s="155">
        <f t="shared" si="61"/>
        <v>0</v>
      </c>
      <c r="L118" s="152">
        <v>0</v>
      </c>
      <c r="M118" s="152">
        <v>0</v>
      </c>
      <c r="N118" s="152">
        <v>0</v>
      </c>
      <c r="O118" s="152">
        <v>0</v>
      </c>
      <c r="P118" s="152">
        <v>0</v>
      </c>
      <c r="Q118" s="155"/>
      <c r="R118" s="155">
        <v>0</v>
      </c>
      <c r="S118" s="155"/>
      <c r="T118" s="155">
        <v>0</v>
      </c>
      <c r="U118" s="155"/>
      <c r="V118" s="155">
        <v>0</v>
      </c>
      <c r="W118" s="156">
        <v>0</v>
      </c>
      <c r="X118" s="155">
        <v>0</v>
      </c>
      <c r="Y118" s="157" t="s">
        <v>235</v>
      </c>
      <c r="Z118" s="155">
        <v>299</v>
      </c>
      <c r="AA118" s="155">
        <f t="shared" si="64"/>
        <v>2169585.19</v>
      </c>
      <c r="AB118" s="144">
        <v>0</v>
      </c>
      <c r="AC118" s="144">
        <v>0</v>
      </c>
      <c r="AD118" s="144">
        <v>0</v>
      </c>
      <c r="AE118" s="144">
        <v>0</v>
      </c>
      <c r="AF118" s="144">
        <v>0</v>
      </c>
      <c r="AG118" s="144">
        <v>0</v>
      </c>
      <c r="AH118" s="144">
        <v>0</v>
      </c>
      <c r="AI118" s="144">
        <v>0</v>
      </c>
      <c r="AJ118" s="144">
        <v>0</v>
      </c>
      <c r="AK118" s="144">
        <v>0</v>
      </c>
      <c r="AL118" s="144">
        <v>0</v>
      </c>
      <c r="AM118" s="144">
        <f t="shared" si="62"/>
        <v>68154.509999999995</v>
      </c>
      <c r="AN118" s="144">
        <f t="shared" si="63"/>
        <v>34077.25</v>
      </c>
      <c r="AO118" s="144">
        <v>0</v>
      </c>
      <c r="AP118" s="144" t="s">
        <v>4526</v>
      </c>
      <c r="AQ118" s="294"/>
      <c r="AR118" s="144"/>
      <c r="AS118" s="271"/>
      <c r="AT118" s="144"/>
      <c r="AU118" s="144"/>
      <c r="AV118" s="158" t="s">
        <v>1280</v>
      </c>
      <c r="AW118" s="159" t="s">
        <v>1281</v>
      </c>
      <c r="AX118" s="159" t="s">
        <v>1282</v>
      </c>
      <c r="AY118" s="159" t="s">
        <v>878</v>
      </c>
      <c r="AZ118" s="159" t="s">
        <v>879</v>
      </c>
      <c r="BA118" s="158" t="s">
        <v>1153</v>
      </c>
      <c r="BB118" s="159" t="s">
        <v>891</v>
      </c>
      <c r="BC118" s="158" t="s">
        <v>166</v>
      </c>
      <c r="BD118" s="158" t="s">
        <v>165</v>
      </c>
      <c r="BE118" s="158" t="s">
        <v>852</v>
      </c>
      <c r="BF118" s="160">
        <v>309.7</v>
      </c>
      <c r="BG118" s="160">
        <v>286.60000000000002</v>
      </c>
      <c r="BH118" s="158" t="s">
        <v>883</v>
      </c>
      <c r="BI118" s="193">
        <v>7.5</v>
      </c>
      <c r="BJ118" s="159" t="s">
        <v>884</v>
      </c>
      <c r="BK118" s="160">
        <v>299</v>
      </c>
      <c r="BL118" s="160">
        <v>0</v>
      </c>
      <c r="BM118" s="160">
        <v>281.3</v>
      </c>
      <c r="BN118" s="158"/>
      <c r="BO118" s="159" t="s">
        <v>885</v>
      </c>
      <c r="BP118" s="159" t="s">
        <v>886</v>
      </c>
      <c r="BQ118" s="204" t="s">
        <v>913</v>
      </c>
      <c r="BR118" s="160">
        <v>1655864.99</v>
      </c>
      <c r="BS118" s="160">
        <v>149191.25</v>
      </c>
      <c r="BT118" s="160">
        <v>0</v>
      </c>
      <c r="BU118" s="138">
        <v>149191.25</v>
      </c>
      <c r="BV118" s="160">
        <v>149191.25</v>
      </c>
      <c r="BW118" s="160">
        <v>149191.25</v>
      </c>
      <c r="BX118" s="160">
        <v>0</v>
      </c>
      <c r="BY118" s="160">
        <v>145319.25</v>
      </c>
      <c r="BZ118" s="160">
        <v>145319.25</v>
      </c>
      <c r="CA118" s="160">
        <v>0</v>
      </c>
      <c r="CB118" s="160">
        <v>145319.25</v>
      </c>
      <c r="CC118" s="160">
        <v>145319.25</v>
      </c>
      <c r="CD118" s="160">
        <v>0</v>
      </c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  <c r="EH118" s="145"/>
      <c r="EI118" s="145"/>
      <c r="EJ118" s="145"/>
      <c r="EK118" s="145"/>
      <c r="EL118" s="145"/>
      <c r="EM118" s="145"/>
      <c r="EN118" s="145"/>
      <c r="EO118" s="145"/>
      <c r="EP118" s="145"/>
      <c r="EQ118" s="145"/>
      <c r="ER118" s="145"/>
      <c r="ES118" s="145"/>
      <c r="ET118" s="145"/>
      <c r="EU118" s="145"/>
      <c r="EV118" s="145"/>
      <c r="EW118" s="145"/>
      <c r="EX118" s="145"/>
      <c r="EY118" s="145"/>
      <c r="EZ118" s="145"/>
      <c r="FA118" s="145"/>
      <c r="FB118" s="145"/>
      <c r="FC118" s="145"/>
      <c r="FD118" s="145"/>
      <c r="FE118" s="145"/>
      <c r="FF118" s="145"/>
      <c r="FG118" s="145"/>
      <c r="FH118" s="145"/>
      <c r="FI118" s="145"/>
      <c r="FJ118" s="145"/>
      <c r="FK118" s="145"/>
      <c r="FL118" s="145"/>
      <c r="FM118" s="145"/>
      <c r="FN118" s="145"/>
      <c r="FO118" s="145"/>
      <c r="FP118" s="145"/>
      <c r="FQ118" s="145"/>
      <c r="FR118" s="145"/>
      <c r="FS118" s="145"/>
      <c r="FT118" s="146"/>
      <c r="FU118" s="147" t="e">
        <f>L118/'Приложение 1'!#REF!</f>
        <v>#REF!</v>
      </c>
      <c r="FV118" s="147" t="e">
        <f t="shared" si="40"/>
        <v>#DIV/0!</v>
      </c>
      <c r="FW118" s="147" t="e">
        <f t="shared" si="41"/>
        <v>#DIV/0!</v>
      </c>
      <c r="FX118" s="147" t="e">
        <f t="shared" si="42"/>
        <v>#DIV/0!</v>
      </c>
      <c r="FY118" s="147" t="e">
        <f t="shared" si="43"/>
        <v>#DIV/0!</v>
      </c>
      <c r="FZ118" s="147" t="e">
        <f t="shared" si="44"/>
        <v>#DIV/0!</v>
      </c>
      <c r="GA118" s="147" t="e">
        <f t="shared" si="45"/>
        <v>#DIV/0!</v>
      </c>
      <c r="GB118" s="147">
        <f t="shared" si="46"/>
        <v>7256.1377591973242</v>
      </c>
      <c r="GC118" s="147" t="e">
        <f t="shared" si="47"/>
        <v>#DIV/0!</v>
      </c>
      <c r="GD118" s="147" t="e">
        <f t="shared" si="48"/>
        <v>#DIV/0!</v>
      </c>
      <c r="GE118" s="147" t="e">
        <f t="shared" si="49"/>
        <v>#DIV/0!</v>
      </c>
      <c r="GF118" s="147" t="e">
        <f t="shared" si="50"/>
        <v>#DIV/0!</v>
      </c>
      <c r="GG118" s="148">
        <f t="shared" si="51"/>
        <v>0</v>
      </c>
      <c r="GH118" s="147">
        <v>823.21</v>
      </c>
      <c r="GI118" s="147">
        <v>2105.13</v>
      </c>
      <c r="GJ118" s="147">
        <v>2608.0100000000002</v>
      </c>
      <c r="GK118" s="147">
        <v>902.03</v>
      </c>
      <c r="GL118" s="147">
        <v>1781.42</v>
      </c>
      <c r="GM118" s="147">
        <v>1188.47</v>
      </c>
      <c r="GN118" s="147">
        <v>2445034.0299999998</v>
      </c>
      <c r="GO118" s="147">
        <f t="shared" si="52"/>
        <v>4866.91</v>
      </c>
      <c r="GP118" s="147">
        <v>1206.3800000000001</v>
      </c>
      <c r="GQ118" s="147">
        <v>8075.13</v>
      </c>
      <c r="GR118" s="147">
        <v>3444.44</v>
      </c>
      <c r="GS118" s="147">
        <v>7006.73</v>
      </c>
      <c r="GT118" s="147">
        <f t="shared" si="53"/>
        <v>1689105.94</v>
      </c>
      <c r="GU118" s="147" t="e">
        <f t="shared" si="65"/>
        <v>#REF!</v>
      </c>
      <c r="GV118" s="147" t="e">
        <f t="shared" si="65"/>
        <v>#DIV/0!</v>
      </c>
      <c r="GW118" s="147" t="e">
        <f t="shared" si="65"/>
        <v>#DIV/0!</v>
      </c>
      <c r="GX118" s="147" t="e">
        <f t="shared" si="65"/>
        <v>#DIV/0!</v>
      </c>
      <c r="GY118" s="147" t="e">
        <f t="shared" si="65"/>
        <v>#DIV/0!</v>
      </c>
      <c r="GZ118" s="147" t="e">
        <f t="shared" si="65"/>
        <v>#DIV/0!</v>
      </c>
      <c r="HA118" s="147" t="e">
        <f t="shared" si="65"/>
        <v>#DIV/0!</v>
      </c>
      <c r="HB118" s="147" t="str">
        <f t="shared" si="65"/>
        <v>+</v>
      </c>
      <c r="HC118" s="147" t="e">
        <f t="shared" si="65"/>
        <v>#DIV/0!</v>
      </c>
      <c r="HD118" s="147" t="e">
        <f t="shared" si="65"/>
        <v>#DIV/0!</v>
      </c>
      <c r="HE118" s="147" t="e">
        <f t="shared" si="65"/>
        <v>#DIV/0!</v>
      </c>
      <c r="HF118" s="147" t="e">
        <f t="shared" si="65"/>
        <v>#DIV/0!</v>
      </c>
      <c r="HG118" s="147" t="str">
        <f t="shared" si="65"/>
        <v xml:space="preserve"> </v>
      </c>
      <c r="HI118" s="147"/>
      <c r="HJ118" s="147"/>
      <c r="HK118" s="147" t="e">
        <f>J118/W118</f>
        <v>#DIV/0!</v>
      </c>
      <c r="HL118" s="147">
        <f>2555060.56</f>
        <v>2555060.56</v>
      </c>
      <c r="HM118" s="147" t="e">
        <f t="shared" si="54"/>
        <v>#DIV/0!</v>
      </c>
      <c r="HN118" s="163"/>
    </row>
    <row r="119" spans="1:222" s="149" customFormat="1" ht="12" customHeight="1" x14ac:dyDescent="0.2">
      <c r="A119" s="150">
        <v>102</v>
      </c>
      <c r="B119" s="151" t="s">
        <v>1285</v>
      </c>
      <c r="C119" s="161"/>
      <c r="D119" s="161"/>
      <c r="E119" s="162"/>
      <c r="F119" s="154">
        <f t="shared" si="55"/>
        <v>72.7730256220744</v>
      </c>
      <c r="G119" s="306">
        <v>1951</v>
      </c>
      <c r="H119" s="281">
        <v>2025</v>
      </c>
      <c r="I119" s="154">
        <f t="shared" si="56"/>
        <v>199333.64</v>
      </c>
      <c r="J119" s="152">
        <f t="shared" si="60"/>
        <v>3153190.75</v>
      </c>
      <c r="K119" s="155">
        <f t="shared" si="61"/>
        <v>0</v>
      </c>
      <c r="L119" s="152">
        <v>0</v>
      </c>
      <c r="M119" s="152">
        <v>0</v>
      </c>
      <c r="N119" s="152">
        <v>0</v>
      </c>
      <c r="O119" s="152">
        <v>0</v>
      </c>
      <c r="P119" s="152">
        <v>0</v>
      </c>
      <c r="Q119" s="155"/>
      <c r="R119" s="155">
        <v>0</v>
      </c>
      <c r="S119" s="155"/>
      <c r="T119" s="155">
        <v>0</v>
      </c>
      <c r="U119" s="155"/>
      <c r="V119" s="155">
        <v>0</v>
      </c>
      <c r="W119" s="156">
        <v>0</v>
      </c>
      <c r="X119" s="155">
        <v>0</v>
      </c>
      <c r="Y119" s="157" t="s">
        <v>235</v>
      </c>
      <c r="Z119" s="155">
        <v>415</v>
      </c>
      <c r="AA119" s="155">
        <f t="shared" si="64"/>
        <v>3011297.17</v>
      </c>
      <c r="AB119" s="144">
        <v>0</v>
      </c>
      <c r="AC119" s="144">
        <v>0</v>
      </c>
      <c r="AD119" s="144">
        <v>0</v>
      </c>
      <c r="AE119" s="144">
        <v>0</v>
      </c>
      <c r="AF119" s="144">
        <v>0</v>
      </c>
      <c r="AG119" s="144">
        <v>0</v>
      </c>
      <c r="AH119" s="144">
        <v>0</v>
      </c>
      <c r="AI119" s="144">
        <v>0</v>
      </c>
      <c r="AJ119" s="144">
        <v>0</v>
      </c>
      <c r="AK119" s="144">
        <v>0</v>
      </c>
      <c r="AL119" s="144">
        <v>0</v>
      </c>
      <c r="AM119" s="144">
        <f t="shared" si="62"/>
        <v>94595.72</v>
      </c>
      <c r="AN119" s="144">
        <f t="shared" si="63"/>
        <v>47297.86</v>
      </c>
      <c r="AO119" s="144">
        <v>0</v>
      </c>
      <c r="AP119" s="144" t="s">
        <v>4526</v>
      </c>
      <c r="AQ119" s="294"/>
      <c r="AR119" s="144"/>
      <c r="AS119" s="271"/>
      <c r="AT119" s="144"/>
      <c r="AU119" s="144"/>
      <c r="AV119" s="158" t="s">
        <v>1283</v>
      </c>
      <c r="AW119" s="159" t="s">
        <v>1284</v>
      </c>
      <c r="AX119" s="159" t="s">
        <v>1285</v>
      </c>
      <c r="AY119" s="159" t="s">
        <v>878</v>
      </c>
      <c r="AZ119" s="159" t="s">
        <v>879</v>
      </c>
      <c r="BA119" s="158" t="s">
        <v>1233</v>
      </c>
      <c r="BB119" s="159" t="s">
        <v>891</v>
      </c>
      <c r="BC119" s="158" t="s">
        <v>166</v>
      </c>
      <c r="BD119" s="158" t="s">
        <v>166</v>
      </c>
      <c r="BE119" s="158" t="s">
        <v>868</v>
      </c>
      <c r="BF119" s="160">
        <v>497</v>
      </c>
      <c r="BG119" s="160">
        <v>451</v>
      </c>
      <c r="BH119" s="158" t="s">
        <v>883</v>
      </c>
      <c r="BI119" s="193">
        <v>7.5</v>
      </c>
      <c r="BJ119" s="159" t="s">
        <v>884</v>
      </c>
      <c r="BK119" s="160">
        <v>415</v>
      </c>
      <c r="BL119" s="160">
        <v>0</v>
      </c>
      <c r="BM119" s="160">
        <v>495.2</v>
      </c>
      <c r="BN119" s="158"/>
      <c r="BO119" s="159" t="s">
        <v>885</v>
      </c>
      <c r="BP119" s="159" t="s">
        <v>886</v>
      </c>
      <c r="BQ119" s="204" t="s">
        <v>913</v>
      </c>
      <c r="BR119" s="160">
        <v>2298274.15</v>
      </c>
      <c r="BS119" s="160">
        <v>199333.64</v>
      </c>
      <c r="BT119" s="160">
        <v>0</v>
      </c>
      <c r="BU119" s="138">
        <v>199333.64</v>
      </c>
      <c r="BV119" s="160">
        <v>202730.25</v>
      </c>
      <c r="BW119" s="160">
        <v>202730.25</v>
      </c>
      <c r="BX119" s="160">
        <v>0</v>
      </c>
      <c r="BY119" s="160">
        <v>199271.51</v>
      </c>
      <c r="BZ119" s="160">
        <v>199271.51</v>
      </c>
      <c r="CA119" s="160">
        <v>0</v>
      </c>
      <c r="CB119" s="160">
        <v>202668.12</v>
      </c>
      <c r="CC119" s="160">
        <v>202668.12</v>
      </c>
      <c r="CD119" s="160">
        <v>0</v>
      </c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  <c r="EH119" s="145"/>
      <c r="EI119" s="145"/>
      <c r="EJ119" s="145"/>
      <c r="EK119" s="145"/>
      <c r="EL119" s="145"/>
      <c r="EM119" s="145"/>
      <c r="EN119" s="145"/>
      <c r="EO119" s="145"/>
      <c r="EP119" s="145"/>
      <c r="EQ119" s="145"/>
      <c r="ER119" s="145"/>
      <c r="ES119" s="145"/>
      <c r="ET119" s="145"/>
      <c r="EU119" s="145"/>
      <c r="EV119" s="145"/>
      <c r="EW119" s="145"/>
      <c r="EX119" s="145"/>
      <c r="EY119" s="145"/>
      <c r="EZ119" s="145"/>
      <c r="FA119" s="145"/>
      <c r="FB119" s="145"/>
      <c r="FC119" s="145"/>
      <c r="FD119" s="145"/>
      <c r="FE119" s="145"/>
      <c r="FF119" s="145"/>
      <c r="FG119" s="145"/>
      <c r="FH119" s="145"/>
      <c r="FI119" s="145"/>
      <c r="FJ119" s="145"/>
      <c r="FK119" s="145"/>
      <c r="FL119" s="145"/>
      <c r="FM119" s="145"/>
      <c r="FN119" s="145"/>
      <c r="FO119" s="145"/>
      <c r="FP119" s="145"/>
      <c r="FQ119" s="145"/>
      <c r="FR119" s="145"/>
      <c r="FS119" s="145"/>
      <c r="FT119" s="146"/>
      <c r="FU119" s="147" t="e">
        <f>L119/'Приложение 1'!#REF!</f>
        <v>#REF!</v>
      </c>
      <c r="FV119" s="147" t="e">
        <f t="shared" si="40"/>
        <v>#DIV/0!</v>
      </c>
      <c r="FW119" s="147" t="e">
        <f t="shared" si="41"/>
        <v>#DIV/0!</v>
      </c>
      <c r="FX119" s="147" t="e">
        <f t="shared" si="42"/>
        <v>#DIV/0!</v>
      </c>
      <c r="FY119" s="147" t="e">
        <f t="shared" si="43"/>
        <v>#DIV/0!</v>
      </c>
      <c r="FZ119" s="147" t="e">
        <f t="shared" si="44"/>
        <v>#DIV/0!</v>
      </c>
      <c r="GA119" s="147" t="e">
        <f t="shared" si="45"/>
        <v>#DIV/0!</v>
      </c>
      <c r="GB119" s="147">
        <f t="shared" si="46"/>
        <v>7256.1377590361444</v>
      </c>
      <c r="GC119" s="147" t="e">
        <f t="shared" si="47"/>
        <v>#DIV/0!</v>
      </c>
      <c r="GD119" s="147" t="e">
        <f t="shared" si="48"/>
        <v>#DIV/0!</v>
      </c>
      <c r="GE119" s="147" t="e">
        <f t="shared" si="49"/>
        <v>#DIV/0!</v>
      </c>
      <c r="GF119" s="147" t="e">
        <f t="shared" si="50"/>
        <v>#DIV/0!</v>
      </c>
      <c r="GG119" s="148">
        <f t="shared" si="51"/>
        <v>0</v>
      </c>
      <c r="GH119" s="147">
        <v>823.21</v>
      </c>
      <c r="GI119" s="147">
        <v>2105.13</v>
      </c>
      <c r="GJ119" s="147">
        <v>2608.0100000000002</v>
      </c>
      <c r="GK119" s="147">
        <v>902.03</v>
      </c>
      <c r="GL119" s="147">
        <v>1781.42</v>
      </c>
      <c r="GM119" s="147">
        <v>1188.47</v>
      </c>
      <c r="GN119" s="147">
        <v>2445034.0299999998</v>
      </c>
      <c r="GO119" s="147">
        <f t="shared" si="52"/>
        <v>4866.91</v>
      </c>
      <c r="GP119" s="147">
        <v>1206.3800000000001</v>
      </c>
      <c r="GQ119" s="147">
        <v>8075.13</v>
      </c>
      <c r="GR119" s="147">
        <v>3444.44</v>
      </c>
      <c r="GS119" s="147">
        <v>7006.73</v>
      </c>
      <c r="GT119" s="147">
        <f t="shared" si="53"/>
        <v>1689105.94</v>
      </c>
      <c r="GU119" s="147" t="e">
        <f t="shared" si="65"/>
        <v>#REF!</v>
      </c>
      <c r="GV119" s="147" t="e">
        <f t="shared" si="65"/>
        <v>#DIV/0!</v>
      </c>
      <c r="GW119" s="147" t="e">
        <f t="shared" si="65"/>
        <v>#DIV/0!</v>
      </c>
      <c r="GX119" s="147" t="e">
        <f t="shared" si="65"/>
        <v>#DIV/0!</v>
      </c>
      <c r="GY119" s="147" t="e">
        <f t="shared" si="65"/>
        <v>#DIV/0!</v>
      </c>
      <c r="GZ119" s="147" t="e">
        <f t="shared" si="65"/>
        <v>#DIV/0!</v>
      </c>
      <c r="HA119" s="147" t="e">
        <f t="shared" si="65"/>
        <v>#DIV/0!</v>
      </c>
      <c r="HB119" s="147" t="str">
        <f t="shared" si="65"/>
        <v>+</v>
      </c>
      <c r="HC119" s="147" t="e">
        <f t="shared" si="65"/>
        <v>#DIV/0!</v>
      </c>
      <c r="HD119" s="147" t="e">
        <f t="shared" si="65"/>
        <v>#DIV/0!</v>
      </c>
      <c r="HE119" s="147" t="e">
        <f t="shared" si="65"/>
        <v>#DIV/0!</v>
      </c>
      <c r="HF119" s="147" t="e">
        <f t="shared" si="65"/>
        <v>#DIV/0!</v>
      </c>
      <c r="HG119" s="147" t="str">
        <f t="shared" si="65"/>
        <v xml:space="preserve"> </v>
      </c>
      <c r="HI119" s="147"/>
      <c r="HJ119" s="147"/>
      <c r="HK119" s="147" t="e">
        <f>J119/W119</f>
        <v>#DIV/0!</v>
      </c>
      <c r="HL119" s="147">
        <f>2555060.56</f>
        <v>2555060.56</v>
      </c>
      <c r="HM119" s="147" t="e">
        <f t="shared" si="54"/>
        <v>#DIV/0!</v>
      </c>
      <c r="HN119" s="163"/>
    </row>
    <row r="120" spans="1:222" s="149" customFormat="1" ht="12" customHeight="1" x14ac:dyDescent="0.2">
      <c r="A120" s="150">
        <v>103</v>
      </c>
      <c r="B120" s="151" t="s">
        <v>1288</v>
      </c>
      <c r="C120" s="161"/>
      <c r="D120" s="161"/>
      <c r="E120" s="162"/>
      <c r="F120" s="154">
        <f t="shared" si="55"/>
        <v>59.616002027773234</v>
      </c>
      <c r="G120" s="306">
        <v>1951</v>
      </c>
      <c r="H120" s="281">
        <v>2025</v>
      </c>
      <c r="I120" s="154">
        <f t="shared" si="56"/>
        <v>247920.66</v>
      </c>
      <c r="J120" s="152">
        <f t="shared" si="60"/>
        <v>3540691.3</v>
      </c>
      <c r="K120" s="155">
        <f t="shared" si="61"/>
        <v>0</v>
      </c>
      <c r="L120" s="152">
        <v>0</v>
      </c>
      <c r="M120" s="152">
        <v>0</v>
      </c>
      <c r="N120" s="152">
        <v>0</v>
      </c>
      <c r="O120" s="152">
        <v>0</v>
      </c>
      <c r="P120" s="152">
        <v>0</v>
      </c>
      <c r="Q120" s="155"/>
      <c r="R120" s="155">
        <v>0</v>
      </c>
      <c r="S120" s="155"/>
      <c r="T120" s="155">
        <v>0</v>
      </c>
      <c r="U120" s="155"/>
      <c r="V120" s="155">
        <v>0</v>
      </c>
      <c r="W120" s="156">
        <v>0</v>
      </c>
      <c r="X120" s="155">
        <v>0</v>
      </c>
      <c r="Y120" s="157" t="s">
        <v>235</v>
      </c>
      <c r="Z120" s="155">
        <v>466</v>
      </c>
      <c r="AA120" s="155">
        <f t="shared" si="64"/>
        <v>3381360.19</v>
      </c>
      <c r="AB120" s="144">
        <v>0</v>
      </c>
      <c r="AC120" s="144">
        <v>0</v>
      </c>
      <c r="AD120" s="144">
        <v>0</v>
      </c>
      <c r="AE120" s="144">
        <v>0</v>
      </c>
      <c r="AF120" s="144">
        <v>0</v>
      </c>
      <c r="AG120" s="144">
        <v>0</v>
      </c>
      <c r="AH120" s="144">
        <v>0</v>
      </c>
      <c r="AI120" s="144">
        <v>0</v>
      </c>
      <c r="AJ120" s="144">
        <v>0</v>
      </c>
      <c r="AK120" s="144">
        <v>0</v>
      </c>
      <c r="AL120" s="144">
        <v>0</v>
      </c>
      <c r="AM120" s="144">
        <f t="shared" si="62"/>
        <v>106220.74</v>
      </c>
      <c r="AN120" s="144">
        <f t="shared" si="63"/>
        <v>53110.37</v>
      </c>
      <c r="AO120" s="144">
        <v>0</v>
      </c>
      <c r="AP120" s="144" t="s">
        <v>4526</v>
      </c>
      <c r="AQ120" s="294"/>
      <c r="AR120" s="144"/>
      <c r="AS120" s="271"/>
      <c r="AT120" s="144"/>
      <c r="AU120" s="144"/>
      <c r="AV120" s="158" t="s">
        <v>1286</v>
      </c>
      <c r="AW120" s="159" t="s">
        <v>1287</v>
      </c>
      <c r="AX120" s="159" t="s">
        <v>1288</v>
      </c>
      <c r="AY120" s="159" t="s">
        <v>878</v>
      </c>
      <c r="AZ120" s="159" t="s">
        <v>879</v>
      </c>
      <c r="BA120" s="158" t="s">
        <v>1233</v>
      </c>
      <c r="BB120" s="159" t="s">
        <v>891</v>
      </c>
      <c r="BC120" s="158" t="s">
        <v>166</v>
      </c>
      <c r="BD120" s="158" t="s">
        <v>166</v>
      </c>
      <c r="BE120" s="158" t="s">
        <v>1289</v>
      </c>
      <c r="BF120" s="160">
        <v>674.7</v>
      </c>
      <c r="BG120" s="160">
        <v>613.70000000000005</v>
      </c>
      <c r="BH120" s="158" t="s">
        <v>883</v>
      </c>
      <c r="BI120" s="193">
        <v>7.5</v>
      </c>
      <c r="BJ120" s="159" t="s">
        <v>884</v>
      </c>
      <c r="BK120" s="160">
        <v>466</v>
      </c>
      <c r="BL120" s="160">
        <v>0</v>
      </c>
      <c r="BM120" s="160">
        <v>521.5</v>
      </c>
      <c r="BN120" s="158"/>
      <c r="BO120" s="159" t="s">
        <v>885</v>
      </c>
      <c r="BP120" s="159" t="s">
        <v>886</v>
      </c>
      <c r="BQ120" s="204" t="s">
        <v>887</v>
      </c>
      <c r="BR120" s="160">
        <v>2580712.66</v>
      </c>
      <c r="BS120" s="160">
        <v>247920.66</v>
      </c>
      <c r="BT120" s="160">
        <v>0</v>
      </c>
      <c r="BU120" s="138">
        <v>247920.66</v>
      </c>
      <c r="BV120" s="160">
        <v>247920.66</v>
      </c>
      <c r="BW120" s="160">
        <v>247920.66</v>
      </c>
      <c r="BX120" s="160">
        <v>0</v>
      </c>
      <c r="BY120" s="160">
        <v>246995.4</v>
      </c>
      <c r="BZ120" s="160">
        <v>246995.4</v>
      </c>
      <c r="CA120" s="160">
        <v>0</v>
      </c>
      <c r="CB120" s="160">
        <v>246995.4</v>
      </c>
      <c r="CC120" s="160">
        <v>246995.4</v>
      </c>
      <c r="CD120" s="160">
        <v>0</v>
      </c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  <c r="EH120" s="145"/>
      <c r="EI120" s="145"/>
      <c r="EJ120" s="145"/>
      <c r="EK120" s="145"/>
      <c r="EL120" s="145"/>
      <c r="EM120" s="145"/>
      <c r="EN120" s="145"/>
      <c r="EO120" s="145"/>
      <c r="EP120" s="145"/>
      <c r="EQ120" s="145"/>
      <c r="ER120" s="145"/>
      <c r="ES120" s="145"/>
      <c r="ET120" s="145"/>
      <c r="EU120" s="145"/>
      <c r="EV120" s="145"/>
      <c r="EW120" s="145"/>
      <c r="EX120" s="145"/>
      <c r="EY120" s="145"/>
      <c r="EZ120" s="145"/>
      <c r="FA120" s="145"/>
      <c r="FB120" s="145"/>
      <c r="FC120" s="145"/>
      <c r="FD120" s="145"/>
      <c r="FE120" s="145"/>
      <c r="FF120" s="145"/>
      <c r="FG120" s="145"/>
      <c r="FH120" s="145"/>
      <c r="FI120" s="145"/>
      <c r="FJ120" s="145"/>
      <c r="FK120" s="145"/>
      <c r="FL120" s="145"/>
      <c r="FM120" s="145"/>
      <c r="FN120" s="145"/>
      <c r="FO120" s="145"/>
      <c r="FP120" s="145"/>
      <c r="FQ120" s="145"/>
      <c r="FR120" s="145"/>
      <c r="FS120" s="145"/>
      <c r="FT120" s="146"/>
      <c r="FU120" s="147" t="e">
        <f>L120/'Приложение 1'!#REF!</f>
        <v>#REF!</v>
      </c>
      <c r="FV120" s="147" t="e">
        <f t="shared" si="40"/>
        <v>#DIV/0!</v>
      </c>
      <c r="FW120" s="147" t="e">
        <f t="shared" si="41"/>
        <v>#DIV/0!</v>
      </c>
      <c r="FX120" s="147" t="e">
        <f t="shared" si="42"/>
        <v>#DIV/0!</v>
      </c>
      <c r="FY120" s="147" t="e">
        <f t="shared" si="43"/>
        <v>#DIV/0!</v>
      </c>
      <c r="FZ120" s="147" t="e">
        <f t="shared" si="44"/>
        <v>#DIV/0!</v>
      </c>
      <c r="GA120" s="147" t="e">
        <f t="shared" si="45"/>
        <v>#DIV/0!</v>
      </c>
      <c r="GB120" s="147">
        <f t="shared" si="46"/>
        <v>7256.1377467811153</v>
      </c>
      <c r="GC120" s="147" t="e">
        <f t="shared" si="47"/>
        <v>#DIV/0!</v>
      </c>
      <c r="GD120" s="147" t="e">
        <f t="shared" si="48"/>
        <v>#DIV/0!</v>
      </c>
      <c r="GE120" s="147" t="e">
        <f t="shared" si="49"/>
        <v>#DIV/0!</v>
      </c>
      <c r="GF120" s="147" t="e">
        <f t="shared" si="50"/>
        <v>#DIV/0!</v>
      </c>
      <c r="GG120" s="148">
        <f t="shared" si="51"/>
        <v>0</v>
      </c>
      <c r="GH120" s="147">
        <v>823.21</v>
      </c>
      <c r="GI120" s="147">
        <v>2105.13</v>
      </c>
      <c r="GJ120" s="147">
        <v>2608.0100000000002</v>
      </c>
      <c r="GK120" s="147">
        <v>902.03</v>
      </c>
      <c r="GL120" s="147">
        <v>1781.42</v>
      </c>
      <c r="GM120" s="147">
        <v>1188.47</v>
      </c>
      <c r="GN120" s="147">
        <v>2445034.0299999998</v>
      </c>
      <c r="GO120" s="147">
        <f t="shared" si="52"/>
        <v>4866.91</v>
      </c>
      <c r="GP120" s="147">
        <v>1206.3800000000001</v>
      </c>
      <c r="GQ120" s="147">
        <v>8075.13</v>
      </c>
      <c r="GR120" s="147">
        <v>3444.44</v>
      </c>
      <c r="GS120" s="147">
        <v>7006.73</v>
      </c>
      <c r="GT120" s="147">
        <f t="shared" si="53"/>
        <v>1689105.94</v>
      </c>
      <c r="GU120" s="147" t="e">
        <f t="shared" si="65"/>
        <v>#REF!</v>
      </c>
      <c r="GV120" s="147" t="e">
        <f t="shared" si="65"/>
        <v>#DIV/0!</v>
      </c>
      <c r="GW120" s="147" t="e">
        <f t="shared" si="65"/>
        <v>#DIV/0!</v>
      </c>
      <c r="GX120" s="147" t="e">
        <f t="shared" si="65"/>
        <v>#DIV/0!</v>
      </c>
      <c r="GY120" s="147" t="e">
        <f t="shared" si="65"/>
        <v>#DIV/0!</v>
      </c>
      <c r="GZ120" s="147" t="e">
        <f t="shared" si="65"/>
        <v>#DIV/0!</v>
      </c>
      <c r="HA120" s="147" t="e">
        <f t="shared" si="65"/>
        <v>#DIV/0!</v>
      </c>
      <c r="HB120" s="147" t="str">
        <f t="shared" si="65"/>
        <v>+</v>
      </c>
      <c r="HC120" s="147" t="e">
        <f t="shared" si="65"/>
        <v>#DIV/0!</v>
      </c>
      <c r="HD120" s="147" t="e">
        <f t="shared" si="65"/>
        <v>#DIV/0!</v>
      </c>
      <c r="HE120" s="147" t="e">
        <f t="shared" si="65"/>
        <v>#DIV/0!</v>
      </c>
      <c r="HF120" s="147" t="e">
        <f t="shared" si="65"/>
        <v>#DIV/0!</v>
      </c>
      <c r="HG120" s="147" t="str">
        <f t="shared" si="65"/>
        <v xml:space="preserve"> </v>
      </c>
      <c r="HI120" s="147"/>
      <c r="HJ120" s="147"/>
      <c r="HK120" s="147">
        <f>J120/Z120</f>
        <v>7598.0499999999993</v>
      </c>
      <c r="HL120" s="147">
        <f>IF(Y120="ПК",5298.36,5085.92)</f>
        <v>5085.92</v>
      </c>
      <c r="HM120" s="147">
        <f t="shared" si="54"/>
        <v>2512.1299999999992</v>
      </c>
      <c r="HN120" s="163"/>
    </row>
    <row r="121" spans="1:222" s="149" customFormat="1" ht="11.25" customHeight="1" x14ac:dyDescent="0.2">
      <c r="A121" s="150">
        <v>104</v>
      </c>
      <c r="B121" s="151" t="s">
        <v>1292</v>
      </c>
      <c r="C121" s="161"/>
      <c r="D121" s="161"/>
      <c r="E121" s="162"/>
      <c r="F121" s="154">
        <f t="shared" si="55"/>
        <v>31.046102034600384</v>
      </c>
      <c r="G121" s="306">
        <v>1963</v>
      </c>
      <c r="H121" s="281">
        <v>2025</v>
      </c>
      <c r="I121" s="154">
        <f t="shared" si="56"/>
        <v>951519.69</v>
      </c>
      <c r="J121" s="152">
        <f t="shared" si="60"/>
        <v>6048047.7999999998</v>
      </c>
      <c r="K121" s="155">
        <f t="shared" si="61"/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5"/>
      <c r="R121" s="155">
        <v>0</v>
      </c>
      <c r="S121" s="155"/>
      <c r="T121" s="155">
        <v>0</v>
      </c>
      <c r="U121" s="155"/>
      <c r="V121" s="155">
        <v>0</v>
      </c>
      <c r="W121" s="156">
        <v>0</v>
      </c>
      <c r="X121" s="155">
        <v>0</v>
      </c>
      <c r="Y121" s="157" t="s">
        <v>235</v>
      </c>
      <c r="Z121" s="155">
        <v>796</v>
      </c>
      <c r="AA121" s="155">
        <f t="shared" si="64"/>
        <v>5775885.6500000004</v>
      </c>
      <c r="AB121" s="144">
        <v>0</v>
      </c>
      <c r="AC121" s="144">
        <v>0</v>
      </c>
      <c r="AD121" s="144">
        <v>0</v>
      </c>
      <c r="AE121" s="144">
        <v>0</v>
      </c>
      <c r="AF121" s="144">
        <v>0</v>
      </c>
      <c r="AG121" s="144">
        <v>0</v>
      </c>
      <c r="AH121" s="144">
        <v>0</v>
      </c>
      <c r="AI121" s="144">
        <v>0</v>
      </c>
      <c r="AJ121" s="144">
        <v>0</v>
      </c>
      <c r="AK121" s="144">
        <v>0</v>
      </c>
      <c r="AL121" s="144">
        <v>0</v>
      </c>
      <c r="AM121" s="144">
        <f t="shared" si="62"/>
        <v>181441.43</v>
      </c>
      <c r="AN121" s="144">
        <f t="shared" si="63"/>
        <v>90720.72</v>
      </c>
      <c r="AO121" s="144">
        <v>0</v>
      </c>
      <c r="AP121" s="144" t="s">
        <v>4526</v>
      </c>
      <c r="AQ121" s="294"/>
      <c r="AR121" s="144"/>
      <c r="AS121" s="271"/>
      <c r="AT121" s="144"/>
      <c r="AU121" s="144"/>
      <c r="AV121" s="158" t="s">
        <v>1290</v>
      </c>
      <c r="AW121" s="159" t="s">
        <v>1291</v>
      </c>
      <c r="AX121" s="159" t="s">
        <v>1292</v>
      </c>
      <c r="AY121" s="159" t="s">
        <v>878</v>
      </c>
      <c r="AZ121" s="159" t="s">
        <v>879</v>
      </c>
      <c r="BA121" s="158" t="s">
        <v>947</v>
      </c>
      <c r="BB121" s="159" t="s">
        <v>891</v>
      </c>
      <c r="BC121" s="158" t="s">
        <v>845</v>
      </c>
      <c r="BD121" s="158" t="s">
        <v>844</v>
      </c>
      <c r="BE121" s="158" t="s">
        <v>1245</v>
      </c>
      <c r="BF121" s="160">
        <v>2152.5</v>
      </c>
      <c r="BG121" s="160">
        <v>1824</v>
      </c>
      <c r="BH121" s="158" t="s">
        <v>883</v>
      </c>
      <c r="BI121" s="193">
        <v>7.5</v>
      </c>
      <c r="BJ121" s="159" t="s">
        <v>884</v>
      </c>
      <c r="BK121" s="160">
        <v>796</v>
      </c>
      <c r="BL121" s="160">
        <v>0</v>
      </c>
      <c r="BM121" s="160">
        <v>1411.6</v>
      </c>
      <c r="BN121" s="158" t="s">
        <v>1029</v>
      </c>
      <c r="BO121" s="159" t="s">
        <v>885</v>
      </c>
      <c r="BP121" s="159" t="s">
        <v>886</v>
      </c>
      <c r="BQ121" s="204" t="s">
        <v>887</v>
      </c>
      <c r="BR121" s="160">
        <v>4408255.96</v>
      </c>
      <c r="BS121" s="160">
        <v>951519.69</v>
      </c>
      <c r="BT121" s="160">
        <v>0</v>
      </c>
      <c r="BU121" s="138">
        <v>951519.69</v>
      </c>
      <c r="BV121" s="160">
        <v>951519.69</v>
      </c>
      <c r="BW121" s="160">
        <v>951519.69</v>
      </c>
      <c r="BX121" s="160">
        <v>0</v>
      </c>
      <c r="BY121" s="160">
        <v>943430.06</v>
      </c>
      <c r="BZ121" s="160">
        <v>943430.06</v>
      </c>
      <c r="CA121" s="160">
        <v>0</v>
      </c>
      <c r="CB121" s="160">
        <v>943430.06</v>
      </c>
      <c r="CC121" s="160">
        <v>943430.06</v>
      </c>
      <c r="CD121" s="160">
        <v>0</v>
      </c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  <c r="EH121" s="145"/>
      <c r="EI121" s="145"/>
      <c r="EJ121" s="145"/>
      <c r="EK121" s="145"/>
      <c r="EL121" s="145"/>
      <c r="EM121" s="145"/>
      <c r="EN121" s="145"/>
      <c r="EO121" s="145"/>
      <c r="EP121" s="145"/>
      <c r="EQ121" s="145"/>
      <c r="ER121" s="145"/>
      <c r="ES121" s="145"/>
      <c r="ET121" s="145"/>
      <c r="EU121" s="145"/>
      <c r="EV121" s="145"/>
      <c r="EW121" s="145"/>
      <c r="EX121" s="145"/>
      <c r="EY121" s="145"/>
      <c r="EZ121" s="145"/>
      <c r="FA121" s="145"/>
      <c r="FB121" s="145"/>
      <c r="FC121" s="145"/>
      <c r="FD121" s="145"/>
      <c r="FE121" s="145"/>
      <c r="FF121" s="145"/>
      <c r="FG121" s="145"/>
      <c r="FH121" s="145"/>
      <c r="FI121" s="145"/>
      <c r="FJ121" s="145"/>
      <c r="FK121" s="145"/>
      <c r="FL121" s="145"/>
      <c r="FM121" s="145"/>
      <c r="FN121" s="145"/>
      <c r="FO121" s="145"/>
      <c r="FP121" s="145"/>
      <c r="FQ121" s="145"/>
      <c r="FR121" s="145"/>
      <c r="FS121" s="145"/>
      <c r="FT121" s="146"/>
      <c r="FU121" s="147" t="e">
        <f>L121/'Приложение 1'!#REF!</f>
        <v>#REF!</v>
      </c>
      <c r="FV121" s="147" t="e">
        <f t="shared" si="40"/>
        <v>#DIV/0!</v>
      </c>
      <c r="FW121" s="147" t="e">
        <f t="shared" si="41"/>
        <v>#DIV/0!</v>
      </c>
      <c r="FX121" s="147" t="e">
        <f t="shared" si="42"/>
        <v>#DIV/0!</v>
      </c>
      <c r="FY121" s="147" t="e">
        <f t="shared" si="43"/>
        <v>#DIV/0!</v>
      </c>
      <c r="FZ121" s="147" t="e">
        <f t="shared" si="44"/>
        <v>#DIV/0!</v>
      </c>
      <c r="GA121" s="147" t="e">
        <f t="shared" si="45"/>
        <v>#DIV/0!</v>
      </c>
      <c r="GB121" s="147">
        <f t="shared" si="46"/>
        <v>7256.1377512562822</v>
      </c>
      <c r="GC121" s="147" t="e">
        <f t="shared" si="47"/>
        <v>#DIV/0!</v>
      </c>
      <c r="GD121" s="147" t="e">
        <f t="shared" si="48"/>
        <v>#DIV/0!</v>
      </c>
      <c r="GE121" s="147" t="e">
        <f t="shared" si="49"/>
        <v>#DIV/0!</v>
      </c>
      <c r="GF121" s="147" t="e">
        <f t="shared" si="50"/>
        <v>#DIV/0!</v>
      </c>
      <c r="GG121" s="148">
        <f t="shared" si="51"/>
        <v>0</v>
      </c>
      <c r="GH121" s="147">
        <v>823.21</v>
      </c>
      <c r="GI121" s="147">
        <v>2105.13</v>
      </c>
      <c r="GJ121" s="147">
        <v>2608.0100000000002</v>
      </c>
      <c r="GK121" s="147">
        <v>902.03</v>
      </c>
      <c r="GL121" s="147">
        <v>1781.42</v>
      </c>
      <c r="GM121" s="147">
        <v>1188.47</v>
      </c>
      <c r="GN121" s="147">
        <v>2445034.0299999998</v>
      </c>
      <c r="GO121" s="147">
        <f t="shared" si="52"/>
        <v>4866.91</v>
      </c>
      <c r="GP121" s="147">
        <v>1206.3800000000001</v>
      </c>
      <c r="GQ121" s="147">
        <v>8075.13</v>
      </c>
      <c r="GR121" s="147">
        <v>3444.44</v>
      </c>
      <c r="GS121" s="147">
        <v>7006.73</v>
      </c>
      <c r="GT121" s="147">
        <f t="shared" si="53"/>
        <v>1689105.94</v>
      </c>
      <c r="GU121" s="147" t="e">
        <f t="shared" si="65"/>
        <v>#REF!</v>
      </c>
      <c r="GV121" s="147" t="e">
        <f t="shared" si="65"/>
        <v>#DIV/0!</v>
      </c>
      <c r="GW121" s="147" t="e">
        <f t="shared" si="65"/>
        <v>#DIV/0!</v>
      </c>
      <c r="GX121" s="147" t="e">
        <f t="shared" si="65"/>
        <v>#DIV/0!</v>
      </c>
      <c r="GY121" s="147" t="e">
        <f t="shared" si="65"/>
        <v>#DIV/0!</v>
      </c>
      <c r="GZ121" s="147" t="e">
        <f t="shared" si="65"/>
        <v>#DIV/0!</v>
      </c>
      <c r="HA121" s="147" t="e">
        <f t="shared" si="65"/>
        <v>#DIV/0!</v>
      </c>
      <c r="HB121" s="147" t="str">
        <f t="shared" si="65"/>
        <v>+</v>
      </c>
      <c r="HC121" s="147" t="e">
        <f t="shared" si="65"/>
        <v>#DIV/0!</v>
      </c>
      <c r="HD121" s="147" t="e">
        <f t="shared" si="65"/>
        <v>#DIV/0!</v>
      </c>
      <c r="HE121" s="147" t="e">
        <f t="shared" si="65"/>
        <v>#DIV/0!</v>
      </c>
      <c r="HF121" s="147" t="e">
        <f t="shared" si="65"/>
        <v>#DIV/0!</v>
      </c>
      <c r="HG121" s="147" t="str">
        <f t="shared" si="65"/>
        <v xml:space="preserve"> </v>
      </c>
      <c r="HI121" s="147"/>
      <c r="HJ121" s="147"/>
      <c r="HK121" s="147" t="e">
        <f>J121/AD121</f>
        <v>#DIV/0!</v>
      </c>
      <c r="HL121" s="147">
        <v>8438.51</v>
      </c>
      <c r="HM121" s="147" t="e">
        <f t="shared" si="54"/>
        <v>#DIV/0!</v>
      </c>
      <c r="HN121" s="163"/>
    </row>
    <row r="122" spans="1:222" s="149" customFormat="1" ht="12" customHeight="1" x14ac:dyDescent="0.2">
      <c r="A122" s="150">
        <v>105</v>
      </c>
      <c r="B122" s="151" t="s">
        <v>1295</v>
      </c>
      <c r="C122" s="161"/>
      <c r="D122" s="161"/>
      <c r="E122" s="162"/>
      <c r="F122" s="154">
        <f t="shared" si="55"/>
        <v>25.517057220836442</v>
      </c>
      <c r="G122" s="306">
        <v>1969</v>
      </c>
      <c r="H122" s="281">
        <v>2025</v>
      </c>
      <c r="I122" s="154">
        <f t="shared" si="56"/>
        <v>1178308.8999999999</v>
      </c>
      <c r="J122" s="152">
        <f t="shared" si="60"/>
        <v>6610303.4900000002</v>
      </c>
      <c r="K122" s="155">
        <f t="shared" si="61"/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5"/>
      <c r="R122" s="155">
        <v>0</v>
      </c>
      <c r="S122" s="155"/>
      <c r="T122" s="155">
        <v>0</v>
      </c>
      <c r="U122" s="155"/>
      <c r="V122" s="155">
        <v>0</v>
      </c>
      <c r="W122" s="156">
        <v>0</v>
      </c>
      <c r="X122" s="155">
        <v>0</v>
      </c>
      <c r="Y122" s="157" t="s">
        <v>235</v>
      </c>
      <c r="Z122" s="155">
        <v>870</v>
      </c>
      <c r="AA122" s="155">
        <f t="shared" si="64"/>
        <v>6312839.8399999999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v>0</v>
      </c>
      <c r="AH122" s="144">
        <v>0</v>
      </c>
      <c r="AI122" s="144">
        <v>0</v>
      </c>
      <c r="AJ122" s="144">
        <v>0</v>
      </c>
      <c r="AK122" s="144">
        <v>0</v>
      </c>
      <c r="AL122" s="144">
        <v>0</v>
      </c>
      <c r="AM122" s="144">
        <f t="shared" si="62"/>
        <v>198309.1</v>
      </c>
      <c r="AN122" s="144">
        <f t="shared" si="63"/>
        <v>99154.55</v>
      </c>
      <c r="AO122" s="144">
        <v>0</v>
      </c>
      <c r="AP122" s="144" t="s">
        <v>4526</v>
      </c>
      <c r="AQ122" s="294"/>
      <c r="AR122" s="144"/>
      <c r="AS122" s="271"/>
      <c r="AT122" s="144"/>
      <c r="AU122" s="144"/>
      <c r="AV122" s="158" t="s">
        <v>1293</v>
      </c>
      <c r="AW122" s="159" t="s">
        <v>1294</v>
      </c>
      <c r="AX122" s="159" t="s">
        <v>1295</v>
      </c>
      <c r="AY122" s="159" t="s">
        <v>878</v>
      </c>
      <c r="AZ122" s="159" t="s">
        <v>879</v>
      </c>
      <c r="BA122" s="158" t="s">
        <v>1296</v>
      </c>
      <c r="BB122" s="159" t="s">
        <v>891</v>
      </c>
      <c r="BC122" s="158" t="s">
        <v>846</v>
      </c>
      <c r="BD122" s="158" t="s">
        <v>844</v>
      </c>
      <c r="BE122" s="158" t="s">
        <v>1297</v>
      </c>
      <c r="BF122" s="160">
        <v>2677.7</v>
      </c>
      <c r="BG122" s="160">
        <v>2365.3000000000002</v>
      </c>
      <c r="BH122" s="158" t="s">
        <v>883</v>
      </c>
      <c r="BI122" s="193">
        <v>7.5</v>
      </c>
      <c r="BJ122" s="159" t="s">
        <v>884</v>
      </c>
      <c r="BK122" s="160">
        <v>870</v>
      </c>
      <c r="BL122" s="160">
        <v>690.9</v>
      </c>
      <c r="BM122" s="160">
        <v>1851.9</v>
      </c>
      <c r="BN122" s="158" t="s">
        <v>1298</v>
      </c>
      <c r="BO122" s="159" t="s">
        <v>885</v>
      </c>
      <c r="BP122" s="159" t="s">
        <v>886</v>
      </c>
      <c r="BQ122" s="204" t="s">
        <v>887</v>
      </c>
      <c r="BR122" s="160">
        <v>4818068.7</v>
      </c>
      <c r="BS122" s="160">
        <v>1178308.8999999999</v>
      </c>
      <c r="BT122" s="160">
        <v>0</v>
      </c>
      <c r="BU122" s="138">
        <v>1178308.8999999999</v>
      </c>
      <c r="BV122" s="160">
        <v>1178308.8999999999</v>
      </c>
      <c r="BW122" s="160">
        <v>1178308.8999999999</v>
      </c>
      <c r="BX122" s="160">
        <v>0</v>
      </c>
      <c r="BY122" s="160">
        <v>1169538.51</v>
      </c>
      <c r="BZ122" s="160">
        <v>1169538.51</v>
      </c>
      <c r="CA122" s="160">
        <v>0</v>
      </c>
      <c r="CB122" s="160">
        <v>1169538.51</v>
      </c>
      <c r="CC122" s="160">
        <v>1169538.51</v>
      </c>
      <c r="CD122" s="160">
        <v>0</v>
      </c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  <c r="EH122" s="145"/>
      <c r="EI122" s="145"/>
      <c r="EJ122" s="145"/>
      <c r="EK122" s="145"/>
      <c r="EL122" s="145"/>
      <c r="EM122" s="145"/>
      <c r="EN122" s="145"/>
      <c r="EO122" s="145"/>
      <c r="EP122" s="145"/>
      <c r="EQ122" s="145"/>
      <c r="ER122" s="145"/>
      <c r="ES122" s="145"/>
      <c r="ET122" s="145"/>
      <c r="EU122" s="145"/>
      <c r="EV122" s="145"/>
      <c r="EW122" s="145"/>
      <c r="EX122" s="145"/>
      <c r="EY122" s="145"/>
      <c r="EZ122" s="145"/>
      <c r="FA122" s="145"/>
      <c r="FB122" s="145"/>
      <c r="FC122" s="145"/>
      <c r="FD122" s="145"/>
      <c r="FE122" s="145"/>
      <c r="FF122" s="145"/>
      <c r="FG122" s="145"/>
      <c r="FH122" s="145"/>
      <c r="FI122" s="145"/>
      <c r="FJ122" s="145"/>
      <c r="FK122" s="145"/>
      <c r="FL122" s="145"/>
      <c r="FM122" s="145"/>
      <c r="FN122" s="145"/>
      <c r="FO122" s="145"/>
      <c r="FP122" s="145"/>
      <c r="FQ122" s="145"/>
      <c r="FR122" s="145"/>
      <c r="FS122" s="145"/>
      <c r="FT122" s="146"/>
      <c r="FU122" s="147" t="e">
        <f>L122/'Приложение 1'!#REF!</f>
        <v>#REF!</v>
      </c>
      <c r="FV122" s="147" t="e">
        <f t="shared" si="40"/>
        <v>#DIV/0!</v>
      </c>
      <c r="FW122" s="147" t="e">
        <f t="shared" si="41"/>
        <v>#DIV/0!</v>
      </c>
      <c r="FX122" s="147" t="e">
        <f t="shared" si="42"/>
        <v>#DIV/0!</v>
      </c>
      <c r="FY122" s="147" t="e">
        <f t="shared" si="43"/>
        <v>#DIV/0!</v>
      </c>
      <c r="FZ122" s="147" t="e">
        <f t="shared" si="44"/>
        <v>#DIV/0!</v>
      </c>
      <c r="GA122" s="147" t="e">
        <f t="shared" si="45"/>
        <v>#DIV/0!</v>
      </c>
      <c r="GB122" s="147">
        <f t="shared" si="46"/>
        <v>7256.1377471264368</v>
      </c>
      <c r="GC122" s="147" t="e">
        <f t="shared" si="47"/>
        <v>#DIV/0!</v>
      </c>
      <c r="GD122" s="147" t="e">
        <f t="shared" si="48"/>
        <v>#DIV/0!</v>
      </c>
      <c r="GE122" s="147" t="e">
        <f t="shared" si="49"/>
        <v>#DIV/0!</v>
      </c>
      <c r="GF122" s="147" t="e">
        <f t="shared" si="50"/>
        <v>#DIV/0!</v>
      </c>
      <c r="GG122" s="148">
        <f t="shared" si="51"/>
        <v>0</v>
      </c>
      <c r="GH122" s="147">
        <v>823.21</v>
      </c>
      <c r="GI122" s="147">
        <v>2105.13</v>
      </c>
      <c r="GJ122" s="147">
        <v>2608.0100000000002</v>
      </c>
      <c r="GK122" s="147">
        <v>902.03</v>
      </c>
      <c r="GL122" s="147">
        <v>1781.42</v>
      </c>
      <c r="GM122" s="147">
        <v>1188.47</v>
      </c>
      <c r="GN122" s="147">
        <v>2445034.0299999998</v>
      </c>
      <c r="GO122" s="147">
        <f t="shared" si="52"/>
        <v>4866.91</v>
      </c>
      <c r="GP122" s="147">
        <v>1206.3800000000001</v>
      </c>
      <c r="GQ122" s="147">
        <v>8075.13</v>
      </c>
      <c r="GR122" s="147">
        <v>3444.44</v>
      </c>
      <c r="GS122" s="147">
        <v>7006.73</v>
      </c>
      <c r="GT122" s="147">
        <f t="shared" si="53"/>
        <v>1689105.94</v>
      </c>
      <c r="GU122" s="147" t="e">
        <f t="shared" si="65"/>
        <v>#REF!</v>
      </c>
      <c r="GV122" s="147" t="e">
        <f t="shared" si="65"/>
        <v>#DIV/0!</v>
      </c>
      <c r="GW122" s="147" t="e">
        <f t="shared" si="65"/>
        <v>#DIV/0!</v>
      </c>
      <c r="GX122" s="147" t="e">
        <f t="shared" si="65"/>
        <v>#DIV/0!</v>
      </c>
      <c r="GY122" s="147" t="e">
        <f t="shared" si="65"/>
        <v>#DIV/0!</v>
      </c>
      <c r="GZ122" s="147" t="e">
        <f t="shared" si="65"/>
        <v>#DIV/0!</v>
      </c>
      <c r="HA122" s="147" t="e">
        <f t="shared" si="65"/>
        <v>#DIV/0!</v>
      </c>
      <c r="HB122" s="147" t="str">
        <f t="shared" si="65"/>
        <v>+</v>
      </c>
      <c r="HC122" s="147" t="e">
        <f t="shared" si="65"/>
        <v>#DIV/0!</v>
      </c>
      <c r="HD122" s="147" t="e">
        <f t="shared" si="65"/>
        <v>#DIV/0!</v>
      </c>
      <c r="HE122" s="147" t="e">
        <f t="shared" si="65"/>
        <v>#DIV/0!</v>
      </c>
      <c r="HF122" s="147" t="e">
        <f t="shared" si="65"/>
        <v>#DIV/0!</v>
      </c>
      <c r="HG122" s="147" t="str">
        <f t="shared" si="65"/>
        <v xml:space="preserve"> </v>
      </c>
      <c r="HI122" s="147"/>
      <c r="HJ122" s="147"/>
      <c r="HK122" s="147">
        <f>J122/Z122</f>
        <v>7598.049988505747</v>
      </c>
      <c r="HL122" s="147">
        <f>IF(Y122="ПК",5298.36,5085.92)</f>
        <v>5085.92</v>
      </c>
      <c r="HM122" s="147">
        <f t="shared" si="54"/>
        <v>2512.129988505747</v>
      </c>
      <c r="HN122" s="163"/>
    </row>
    <row r="123" spans="1:222" s="233" customFormat="1" ht="12" customHeight="1" x14ac:dyDescent="0.2">
      <c r="A123" s="219">
        <v>106</v>
      </c>
      <c r="B123" s="220" t="s">
        <v>1301</v>
      </c>
      <c r="C123" s="161"/>
      <c r="D123" s="161"/>
      <c r="E123" s="162"/>
      <c r="F123" s="154">
        <f t="shared" si="55"/>
        <v>5.9880059877338541</v>
      </c>
      <c r="G123" s="306">
        <v>1999</v>
      </c>
      <c r="H123" s="278">
        <v>2024</v>
      </c>
      <c r="I123" s="154">
        <f t="shared" si="56"/>
        <v>2706709.93</v>
      </c>
      <c r="J123" s="152">
        <f t="shared" si="60"/>
        <v>5564359.7999999998</v>
      </c>
      <c r="K123" s="155">
        <f t="shared" si="61"/>
        <v>0</v>
      </c>
      <c r="L123" s="221">
        <v>0</v>
      </c>
      <c r="M123" s="152">
        <v>0</v>
      </c>
      <c r="N123" s="221">
        <v>0</v>
      </c>
      <c r="O123" s="152">
        <v>0</v>
      </c>
      <c r="P123" s="221">
        <v>0</v>
      </c>
      <c r="Q123" s="155"/>
      <c r="R123" s="222">
        <v>0</v>
      </c>
      <c r="S123" s="155"/>
      <c r="T123" s="222">
        <v>0</v>
      </c>
      <c r="U123" s="155"/>
      <c r="V123" s="222">
        <v>0</v>
      </c>
      <c r="W123" s="223">
        <v>2</v>
      </c>
      <c r="X123" s="222">
        <f>ROUND((W123*2782179.9*0.955),2)</f>
        <v>5313963.6100000003</v>
      </c>
      <c r="Y123" s="224"/>
      <c r="Z123" s="222">
        <v>0</v>
      </c>
      <c r="AA123" s="222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144">
        <f t="shared" si="62"/>
        <v>166930.79</v>
      </c>
      <c r="AN123" s="144">
        <f t="shared" si="63"/>
        <v>83465.399999999994</v>
      </c>
      <c r="AO123" s="225">
        <v>0</v>
      </c>
      <c r="AP123" s="144" t="s">
        <v>4526</v>
      </c>
      <c r="AQ123" s="294"/>
      <c r="AR123" s="144"/>
      <c r="AS123" s="271"/>
      <c r="AT123" s="144"/>
      <c r="AU123" s="144"/>
      <c r="AV123" s="158" t="s">
        <v>1299</v>
      </c>
      <c r="AW123" s="159" t="s">
        <v>1300</v>
      </c>
      <c r="AX123" s="226" t="s">
        <v>1301</v>
      </c>
      <c r="AY123" s="159" t="s">
        <v>878</v>
      </c>
      <c r="AZ123" s="159" t="s">
        <v>879</v>
      </c>
      <c r="BA123" s="158" t="s">
        <v>1017</v>
      </c>
      <c r="BB123" s="159" t="s">
        <v>891</v>
      </c>
      <c r="BC123" s="158" t="s">
        <v>854</v>
      </c>
      <c r="BD123" s="158" t="s">
        <v>165</v>
      </c>
      <c r="BE123" s="158" t="s">
        <v>1302</v>
      </c>
      <c r="BF123" s="160">
        <v>6245.6</v>
      </c>
      <c r="BG123" s="160">
        <v>5002.3999999999996</v>
      </c>
      <c r="BH123" s="158" t="s">
        <v>166</v>
      </c>
      <c r="BI123" s="158" t="s">
        <v>4574</v>
      </c>
      <c r="BJ123" s="159" t="s">
        <v>892</v>
      </c>
      <c r="BK123" s="160">
        <v>698</v>
      </c>
      <c r="BL123" s="160">
        <v>698</v>
      </c>
      <c r="BM123" s="160">
        <v>3901.7</v>
      </c>
      <c r="BN123" s="158"/>
      <c r="BO123" s="226" t="s">
        <v>999</v>
      </c>
      <c r="BP123" s="226" t="s">
        <v>886</v>
      </c>
      <c r="BQ123" s="227" t="s">
        <v>887</v>
      </c>
      <c r="BR123" s="228">
        <v>5564359.7999999998</v>
      </c>
      <c r="BS123" s="228">
        <v>2706709.93</v>
      </c>
      <c r="BT123" s="228">
        <v>0</v>
      </c>
      <c r="BU123" s="138">
        <v>2706709.93</v>
      </c>
      <c r="BV123" s="228">
        <v>2711601.4</v>
      </c>
      <c r="BW123" s="228">
        <v>2711601.4</v>
      </c>
      <c r="BX123" s="228">
        <v>0</v>
      </c>
      <c r="BY123" s="228">
        <v>2692652.49</v>
      </c>
      <c r="BZ123" s="228">
        <v>2692652.49</v>
      </c>
      <c r="CA123" s="228">
        <v>0</v>
      </c>
      <c r="CB123" s="228">
        <v>2697498.24</v>
      </c>
      <c r="CC123" s="228">
        <v>2697498.24</v>
      </c>
      <c r="CD123" s="228">
        <v>0</v>
      </c>
      <c r="CE123" s="229"/>
      <c r="CF123" s="229"/>
      <c r="CG123" s="229"/>
      <c r="CH123" s="229"/>
      <c r="CI123" s="229"/>
      <c r="CJ123" s="229"/>
      <c r="CK123" s="229"/>
      <c r="CL123" s="229"/>
      <c r="CM123" s="229"/>
      <c r="CN123" s="229"/>
      <c r="CO123" s="229"/>
      <c r="CP123" s="229"/>
      <c r="CQ123" s="229"/>
      <c r="CR123" s="229"/>
      <c r="CS123" s="229"/>
      <c r="CT123" s="229"/>
      <c r="CU123" s="229"/>
      <c r="CV123" s="229"/>
      <c r="CW123" s="229"/>
      <c r="CX123" s="229"/>
      <c r="CY123" s="229"/>
      <c r="CZ123" s="229"/>
      <c r="DA123" s="229"/>
      <c r="DB123" s="229"/>
      <c r="DC123" s="229"/>
      <c r="DD123" s="229"/>
      <c r="DE123" s="229"/>
      <c r="DF123" s="229"/>
      <c r="DG123" s="229"/>
      <c r="DH123" s="229"/>
      <c r="DI123" s="229"/>
      <c r="DJ123" s="229"/>
      <c r="DK123" s="229"/>
      <c r="DL123" s="229"/>
      <c r="DM123" s="229"/>
      <c r="DN123" s="229"/>
      <c r="DO123" s="229"/>
      <c r="DP123" s="229"/>
      <c r="DQ123" s="229"/>
      <c r="DR123" s="229"/>
      <c r="DS123" s="229"/>
      <c r="DT123" s="229"/>
      <c r="DU123" s="229"/>
      <c r="DV123" s="229"/>
      <c r="DW123" s="229"/>
      <c r="DX123" s="229"/>
      <c r="DY123" s="229"/>
      <c r="DZ123" s="229"/>
      <c r="EA123" s="229"/>
      <c r="EB123" s="229"/>
      <c r="EC123" s="229"/>
      <c r="ED123" s="229"/>
      <c r="EE123" s="229"/>
      <c r="EF123" s="229"/>
      <c r="EG123" s="229"/>
      <c r="EH123" s="229"/>
      <c r="EI123" s="229"/>
      <c r="EJ123" s="229"/>
      <c r="EK123" s="229"/>
      <c r="EL123" s="229"/>
      <c r="EM123" s="229"/>
      <c r="EN123" s="229"/>
      <c r="EO123" s="229"/>
      <c r="EP123" s="229"/>
      <c r="EQ123" s="229"/>
      <c r="ER123" s="229"/>
      <c r="ES123" s="229"/>
      <c r="ET123" s="229"/>
      <c r="EU123" s="229"/>
      <c r="EV123" s="229"/>
      <c r="EW123" s="229"/>
      <c r="EX123" s="229"/>
      <c r="EY123" s="229"/>
      <c r="EZ123" s="229"/>
      <c r="FA123" s="229"/>
      <c r="FB123" s="229"/>
      <c r="FC123" s="229"/>
      <c r="FD123" s="229"/>
      <c r="FE123" s="229"/>
      <c r="FF123" s="229"/>
      <c r="FG123" s="229"/>
      <c r="FH123" s="229"/>
      <c r="FI123" s="229"/>
      <c r="FJ123" s="229"/>
      <c r="FK123" s="229"/>
      <c r="FL123" s="229"/>
      <c r="FM123" s="229"/>
      <c r="FN123" s="229"/>
      <c r="FO123" s="229"/>
      <c r="FP123" s="229"/>
      <c r="FQ123" s="229"/>
      <c r="FR123" s="229"/>
      <c r="FS123" s="229"/>
      <c r="FT123" s="230"/>
      <c r="FU123" s="231" t="e">
        <f>L123/'Приложение 1'!#REF!</f>
        <v>#REF!</v>
      </c>
      <c r="FV123" s="231" t="e">
        <f t="shared" si="40"/>
        <v>#DIV/0!</v>
      </c>
      <c r="FW123" s="231" t="e">
        <f t="shared" si="41"/>
        <v>#DIV/0!</v>
      </c>
      <c r="FX123" s="231" t="e">
        <f t="shared" si="42"/>
        <v>#DIV/0!</v>
      </c>
      <c r="FY123" s="231" t="e">
        <f t="shared" si="43"/>
        <v>#DIV/0!</v>
      </c>
      <c r="FZ123" s="231" t="e">
        <f t="shared" si="44"/>
        <v>#DIV/0!</v>
      </c>
      <c r="GA123" s="231">
        <f t="shared" si="45"/>
        <v>2656981.8050000002</v>
      </c>
      <c r="GB123" s="231" t="e">
        <f t="shared" si="46"/>
        <v>#DIV/0!</v>
      </c>
      <c r="GC123" s="231" t="e">
        <f t="shared" si="47"/>
        <v>#DIV/0!</v>
      </c>
      <c r="GD123" s="231" t="e">
        <f t="shared" si="48"/>
        <v>#DIV/0!</v>
      </c>
      <c r="GE123" s="231" t="e">
        <f t="shared" si="49"/>
        <v>#DIV/0!</v>
      </c>
      <c r="GF123" s="231" t="e">
        <f t="shared" si="50"/>
        <v>#DIV/0!</v>
      </c>
      <c r="GG123" s="232">
        <f t="shared" si="51"/>
        <v>0</v>
      </c>
      <c r="GH123" s="231">
        <v>823.21</v>
      </c>
      <c r="GI123" s="231">
        <v>2105.13</v>
      </c>
      <c r="GJ123" s="231">
        <v>2608.0100000000002</v>
      </c>
      <c r="GK123" s="231">
        <v>902.03</v>
      </c>
      <c r="GL123" s="231">
        <v>1781.42</v>
      </c>
      <c r="GM123" s="231">
        <v>1188.47</v>
      </c>
      <c r="GN123" s="231">
        <v>2445034.0299999998</v>
      </c>
      <c r="GO123" s="231">
        <f t="shared" si="52"/>
        <v>4866.91</v>
      </c>
      <c r="GP123" s="231">
        <v>1206.3800000000001</v>
      </c>
      <c r="GQ123" s="231">
        <v>8075.13</v>
      </c>
      <c r="GR123" s="231">
        <v>3444.44</v>
      </c>
      <c r="GS123" s="231">
        <v>7006.73</v>
      </c>
      <c r="GT123" s="231">
        <f t="shared" si="53"/>
        <v>1689105.94</v>
      </c>
      <c r="GU123" s="231" t="e">
        <f t="shared" si="65"/>
        <v>#REF!</v>
      </c>
      <c r="GV123" s="231" t="e">
        <f t="shared" si="65"/>
        <v>#DIV/0!</v>
      </c>
      <c r="GW123" s="231" t="e">
        <f t="shared" si="65"/>
        <v>#DIV/0!</v>
      </c>
      <c r="GX123" s="231" t="e">
        <f t="shared" si="65"/>
        <v>#DIV/0!</v>
      </c>
      <c r="GY123" s="231" t="e">
        <f t="shared" si="65"/>
        <v>#DIV/0!</v>
      </c>
      <c r="GZ123" s="231" t="e">
        <f t="shared" si="65"/>
        <v>#DIV/0!</v>
      </c>
      <c r="HA123" s="231" t="str">
        <f t="shared" si="65"/>
        <v>+</v>
      </c>
      <c r="HB123" s="231" t="e">
        <f t="shared" si="65"/>
        <v>#DIV/0!</v>
      </c>
      <c r="HC123" s="231" t="e">
        <f t="shared" si="65"/>
        <v>#DIV/0!</v>
      </c>
      <c r="HD123" s="231" t="e">
        <f t="shared" si="65"/>
        <v>#DIV/0!</v>
      </c>
      <c r="HE123" s="231" t="e">
        <f t="shared" si="65"/>
        <v>#DIV/0!</v>
      </c>
      <c r="HF123" s="231" t="e">
        <f t="shared" si="65"/>
        <v>#DIV/0!</v>
      </c>
      <c r="HG123" s="231" t="str">
        <f t="shared" si="65"/>
        <v xml:space="preserve"> </v>
      </c>
      <c r="HI123" s="231"/>
      <c r="HJ123" s="231"/>
      <c r="HK123" s="231" t="e">
        <f>J123/Z123</f>
        <v>#DIV/0!</v>
      </c>
      <c r="HL123" s="231">
        <f>IF(Y123="ПК",5298.36,5085.92)</f>
        <v>5085.92</v>
      </c>
      <c r="HM123" s="231" t="e">
        <f t="shared" si="54"/>
        <v>#DIV/0!</v>
      </c>
      <c r="HN123" s="234"/>
    </row>
    <row r="124" spans="1:222" s="233" customFormat="1" ht="12" customHeight="1" x14ac:dyDescent="0.2">
      <c r="A124" s="219">
        <v>107</v>
      </c>
      <c r="B124" s="220" t="s">
        <v>1305</v>
      </c>
      <c r="C124" s="161"/>
      <c r="D124" s="161"/>
      <c r="E124" s="162"/>
      <c r="F124" s="154">
        <f t="shared" si="55"/>
        <v>8.2222053570547438</v>
      </c>
      <c r="G124" s="306">
        <v>1996</v>
      </c>
      <c r="H124" s="278">
        <v>2024</v>
      </c>
      <c r="I124" s="154">
        <f t="shared" si="56"/>
        <v>4430114.22</v>
      </c>
      <c r="J124" s="152">
        <f t="shared" si="60"/>
        <v>11128719.6</v>
      </c>
      <c r="K124" s="155">
        <f t="shared" si="61"/>
        <v>0</v>
      </c>
      <c r="L124" s="221">
        <v>0</v>
      </c>
      <c r="M124" s="152">
        <v>0</v>
      </c>
      <c r="N124" s="221">
        <v>0</v>
      </c>
      <c r="O124" s="152">
        <v>0</v>
      </c>
      <c r="P124" s="221">
        <v>0</v>
      </c>
      <c r="Q124" s="155"/>
      <c r="R124" s="222">
        <v>0</v>
      </c>
      <c r="S124" s="155"/>
      <c r="T124" s="222">
        <v>0</v>
      </c>
      <c r="U124" s="155"/>
      <c r="V124" s="222">
        <v>0</v>
      </c>
      <c r="W124" s="223">
        <v>4</v>
      </c>
      <c r="X124" s="222">
        <f>ROUND((W124*2782179.9*0.955),2)</f>
        <v>10627927.220000001</v>
      </c>
      <c r="Y124" s="224"/>
      <c r="Z124" s="222">
        <v>0</v>
      </c>
      <c r="AA124" s="222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144">
        <f t="shared" si="62"/>
        <v>333861.59000000003</v>
      </c>
      <c r="AN124" s="144">
        <f t="shared" si="63"/>
        <v>166930.79</v>
      </c>
      <c r="AO124" s="225">
        <v>0</v>
      </c>
      <c r="AP124" s="144" t="s">
        <v>4526</v>
      </c>
      <c r="AQ124" s="294"/>
      <c r="AR124" s="144"/>
      <c r="AS124" s="271"/>
      <c r="AT124" s="144"/>
      <c r="AU124" s="144"/>
      <c r="AV124" s="158" t="s">
        <v>1303</v>
      </c>
      <c r="AW124" s="159" t="s">
        <v>1304</v>
      </c>
      <c r="AX124" s="226" t="s">
        <v>1305</v>
      </c>
      <c r="AY124" s="159" t="s">
        <v>878</v>
      </c>
      <c r="AZ124" s="159" t="s">
        <v>879</v>
      </c>
      <c r="BA124" s="158" t="s">
        <v>1049</v>
      </c>
      <c r="BB124" s="159" t="s">
        <v>891</v>
      </c>
      <c r="BC124" s="158" t="s">
        <v>850</v>
      </c>
      <c r="BD124" s="158" t="s">
        <v>845</v>
      </c>
      <c r="BE124" s="158" t="s">
        <v>1306</v>
      </c>
      <c r="BF124" s="160">
        <v>9735.9</v>
      </c>
      <c r="BG124" s="160">
        <v>8539.7999999999993</v>
      </c>
      <c r="BH124" s="158" t="s">
        <v>845</v>
      </c>
      <c r="BI124" s="158" t="s">
        <v>4574</v>
      </c>
      <c r="BJ124" s="159" t="s">
        <v>892</v>
      </c>
      <c r="BK124" s="160">
        <v>1560</v>
      </c>
      <c r="BL124" s="160">
        <v>1560.3</v>
      </c>
      <c r="BM124" s="160">
        <v>6608.2</v>
      </c>
      <c r="BN124" s="158"/>
      <c r="BO124" s="226" t="s">
        <v>999</v>
      </c>
      <c r="BP124" s="226" t="s">
        <v>886</v>
      </c>
      <c r="BQ124" s="227" t="s">
        <v>887</v>
      </c>
      <c r="BR124" s="228">
        <v>11128719.6</v>
      </c>
      <c r="BS124" s="228">
        <v>4430114.22</v>
      </c>
      <c r="BT124" s="228">
        <v>0</v>
      </c>
      <c r="BU124" s="138">
        <v>4430114.22</v>
      </c>
      <c r="BV124" s="228">
        <v>4432031.72</v>
      </c>
      <c r="BW124" s="228">
        <v>4432031.72</v>
      </c>
      <c r="BX124" s="228">
        <v>0</v>
      </c>
      <c r="BY124" s="228">
        <v>4406948.1100000003</v>
      </c>
      <c r="BZ124" s="228">
        <v>4406948.1100000003</v>
      </c>
      <c r="CA124" s="228">
        <v>0</v>
      </c>
      <c r="CB124" s="228">
        <v>4408865.6100000003</v>
      </c>
      <c r="CC124" s="228">
        <v>4408865.6100000003</v>
      </c>
      <c r="CD124" s="228">
        <v>0</v>
      </c>
      <c r="CE124" s="229"/>
      <c r="CF124" s="229"/>
      <c r="CG124" s="229"/>
      <c r="CH124" s="229"/>
      <c r="CI124" s="229"/>
      <c r="CJ124" s="229"/>
      <c r="CK124" s="229"/>
      <c r="CL124" s="229"/>
      <c r="CM124" s="229"/>
      <c r="CN124" s="229"/>
      <c r="CO124" s="229"/>
      <c r="CP124" s="229"/>
      <c r="CQ124" s="229"/>
      <c r="CR124" s="229"/>
      <c r="CS124" s="229"/>
      <c r="CT124" s="229"/>
      <c r="CU124" s="229"/>
      <c r="CV124" s="229"/>
      <c r="CW124" s="229"/>
      <c r="CX124" s="229"/>
      <c r="CY124" s="229"/>
      <c r="CZ124" s="229"/>
      <c r="DA124" s="229"/>
      <c r="DB124" s="229"/>
      <c r="DC124" s="229"/>
      <c r="DD124" s="229"/>
      <c r="DE124" s="229"/>
      <c r="DF124" s="229"/>
      <c r="DG124" s="229"/>
      <c r="DH124" s="229"/>
      <c r="DI124" s="229"/>
      <c r="DJ124" s="229"/>
      <c r="DK124" s="229"/>
      <c r="DL124" s="229"/>
      <c r="DM124" s="229"/>
      <c r="DN124" s="229"/>
      <c r="DO124" s="229"/>
      <c r="DP124" s="229"/>
      <c r="DQ124" s="229"/>
      <c r="DR124" s="229"/>
      <c r="DS124" s="229"/>
      <c r="DT124" s="229"/>
      <c r="DU124" s="229"/>
      <c r="DV124" s="229"/>
      <c r="DW124" s="229"/>
      <c r="DX124" s="229"/>
      <c r="DY124" s="229"/>
      <c r="DZ124" s="229"/>
      <c r="EA124" s="229"/>
      <c r="EB124" s="229"/>
      <c r="EC124" s="229"/>
      <c r="ED124" s="229"/>
      <c r="EE124" s="229"/>
      <c r="EF124" s="229"/>
      <c r="EG124" s="229"/>
      <c r="EH124" s="229"/>
      <c r="EI124" s="229"/>
      <c r="EJ124" s="229"/>
      <c r="EK124" s="229"/>
      <c r="EL124" s="229"/>
      <c r="EM124" s="229"/>
      <c r="EN124" s="229"/>
      <c r="EO124" s="229"/>
      <c r="EP124" s="229"/>
      <c r="EQ124" s="229"/>
      <c r="ER124" s="229"/>
      <c r="ES124" s="229"/>
      <c r="ET124" s="229"/>
      <c r="EU124" s="229"/>
      <c r="EV124" s="229"/>
      <c r="EW124" s="229"/>
      <c r="EX124" s="229"/>
      <c r="EY124" s="229"/>
      <c r="EZ124" s="229"/>
      <c r="FA124" s="229"/>
      <c r="FB124" s="229"/>
      <c r="FC124" s="229"/>
      <c r="FD124" s="229"/>
      <c r="FE124" s="229"/>
      <c r="FF124" s="229"/>
      <c r="FG124" s="229"/>
      <c r="FH124" s="229"/>
      <c r="FI124" s="229"/>
      <c r="FJ124" s="229"/>
      <c r="FK124" s="229"/>
      <c r="FL124" s="229"/>
      <c r="FM124" s="229"/>
      <c r="FN124" s="229"/>
      <c r="FO124" s="229"/>
      <c r="FP124" s="229"/>
      <c r="FQ124" s="229"/>
      <c r="FR124" s="229"/>
      <c r="FS124" s="229"/>
      <c r="FT124" s="230"/>
      <c r="FU124" s="231" t="e">
        <f>L124/'Приложение 1'!#REF!</f>
        <v>#REF!</v>
      </c>
      <c r="FV124" s="231" t="e">
        <f t="shared" si="40"/>
        <v>#DIV/0!</v>
      </c>
      <c r="FW124" s="231" t="e">
        <f t="shared" si="41"/>
        <v>#DIV/0!</v>
      </c>
      <c r="FX124" s="231" t="e">
        <f t="shared" si="42"/>
        <v>#DIV/0!</v>
      </c>
      <c r="FY124" s="231" t="e">
        <f t="shared" si="43"/>
        <v>#DIV/0!</v>
      </c>
      <c r="FZ124" s="231" t="e">
        <f t="shared" si="44"/>
        <v>#DIV/0!</v>
      </c>
      <c r="GA124" s="231">
        <f t="shared" si="45"/>
        <v>2656981.8050000002</v>
      </c>
      <c r="GB124" s="231" t="e">
        <f t="shared" si="46"/>
        <v>#DIV/0!</v>
      </c>
      <c r="GC124" s="231" t="e">
        <f t="shared" si="47"/>
        <v>#DIV/0!</v>
      </c>
      <c r="GD124" s="231" t="e">
        <f t="shared" si="48"/>
        <v>#DIV/0!</v>
      </c>
      <c r="GE124" s="231" t="e">
        <f t="shared" si="49"/>
        <v>#DIV/0!</v>
      </c>
      <c r="GF124" s="231" t="e">
        <f t="shared" si="50"/>
        <v>#DIV/0!</v>
      </c>
      <c r="GG124" s="232">
        <f t="shared" si="51"/>
        <v>0</v>
      </c>
      <c r="GH124" s="231">
        <v>823.21</v>
      </c>
      <c r="GI124" s="231">
        <v>2105.13</v>
      </c>
      <c r="GJ124" s="231">
        <v>2608.0100000000002</v>
      </c>
      <c r="GK124" s="231">
        <v>902.03</v>
      </c>
      <c r="GL124" s="231">
        <v>1781.42</v>
      </c>
      <c r="GM124" s="231">
        <v>1188.47</v>
      </c>
      <c r="GN124" s="231">
        <v>2445034.0299999998</v>
      </c>
      <c r="GO124" s="231">
        <f t="shared" si="52"/>
        <v>4866.91</v>
      </c>
      <c r="GP124" s="231">
        <v>1206.3800000000001</v>
      </c>
      <c r="GQ124" s="231">
        <v>8075.13</v>
      </c>
      <c r="GR124" s="231">
        <v>3444.44</v>
      </c>
      <c r="GS124" s="231">
        <v>7006.73</v>
      </c>
      <c r="GT124" s="231">
        <f t="shared" si="53"/>
        <v>1689105.94</v>
      </c>
      <c r="GU124" s="231" t="e">
        <f t="shared" si="65"/>
        <v>#REF!</v>
      </c>
      <c r="GV124" s="231" t="e">
        <f t="shared" si="65"/>
        <v>#DIV/0!</v>
      </c>
      <c r="GW124" s="231" t="e">
        <f t="shared" si="65"/>
        <v>#DIV/0!</v>
      </c>
      <c r="GX124" s="231" t="e">
        <f t="shared" si="65"/>
        <v>#DIV/0!</v>
      </c>
      <c r="GY124" s="231" t="e">
        <f t="shared" si="65"/>
        <v>#DIV/0!</v>
      </c>
      <c r="GZ124" s="231" t="e">
        <f t="shared" si="65"/>
        <v>#DIV/0!</v>
      </c>
      <c r="HA124" s="231" t="str">
        <f t="shared" si="65"/>
        <v>+</v>
      </c>
      <c r="HB124" s="231" t="e">
        <f t="shared" si="65"/>
        <v>#DIV/0!</v>
      </c>
      <c r="HC124" s="231" t="e">
        <f t="shared" si="65"/>
        <v>#DIV/0!</v>
      </c>
      <c r="HD124" s="231" t="e">
        <f t="shared" si="65"/>
        <v>#DIV/0!</v>
      </c>
      <c r="HE124" s="231" t="e">
        <f t="shared" si="65"/>
        <v>#DIV/0!</v>
      </c>
      <c r="HF124" s="231" t="e">
        <f t="shared" si="65"/>
        <v>#DIV/0!</v>
      </c>
      <c r="HG124" s="231" t="str">
        <f t="shared" si="65"/>
        <v xml:space="preserve"> </v>
      </c>
      <c r="HI124" s="231"/>
      <c r="HJ124" s="231"/>
      <c r="HK124" s="231" t="e">
        <f>J124/AD124</f>
        <v>#DIV/0!</v>
      </c>
      <c r="HL124" s="231">
        <v>8438.51</v>
      </c>
      <c r="HM124" s="231" t="e">
        <f t="shared" si="54"/>
        <v>#DIV/0!</v>
      </c>
      <c r="HN124" s="234"/>
    </row>
    <row r="125" spans="1:222" s="149" customFormat="1" ht="12" customHeight="1" x14ac:dyDescent="0.2">
      <c r="A125" s="150">
        <v>108</v>
      </c>
      <c r="B125" s="151" t="s">
        <v>1309</v>
      </c>
      <c r="C125" s="161"/>
      <c r="D125" s="161"/>
      <c r="E125" s="162"/>
      <c r="F125" s="154">
        <f t="shared" si="55"/>
        <v>7.4306965371122926</v>
      </c>
      <c r="G125" s="306">
        <v>1964</v>
      </c>
      <c r="H125" s="281">
        <v>2025</v>
      </c>
      <c r="I125" s="154">
        <f t="shared" si="56"/>
        <v>1581371.71</v>
      </c>
      <c r="J125" s="152">
        <f t="shared" si="60"/>
        <v>3720743.55</v>
      </c>
      <c r="K125" s="155">
        <f t="shared" si="61"/>
        <v>2386849.86</v>
      </c>
      <c r="L125" s="152">
        <v>0</v>
      </c>
      <c r="M125" s="152">
        <v>0</v>
      </c>
      <c r="N125" s="152">
        <v>0</v>
      </c>
      <c r="O125" s="152">
        <v>420.3</v>
      </c>
      <c r="P125" s="164">
        <f>ROUND((O125*5490.43*0.955),2)</f>
        <v>2203784.48</v>
      </c>
      <c r="Q125" s="155"/>
      <c r="R125" s="155">
        <v>0</v>
      </c>
      <c r="S125" s="155"/>
      <c r="T125" s="155">
        <v>0</v>
      </c>
      <c r="U125" s="155">
        <v>70</v>
      </c>
      <c r="V125" s="165">
        <f>ROUND((U125*2738.45*0.955),2)</f>
        <v>183065.38</v>
      </c>
      <c r="W125" s="156">
        <v>0</v>
      </c>
      <c r="X125" s="155">
        <v>0</v>
      </c>
      <c r="Y125" s="157"/>
      <c r="Z125" s="155">
        <v>0</v>
      </c>
      <c r="AA125" s="155">
        <v>0</v>
      </c>
      <c r="AB125" s="144">
        <v>0</v>
      </c>
      <c r="AC125" s="144">
        <v>0</v>
      </c>
      <c r="AD125" s="144">
        <v>0</v>
      </c>
      <c r="AE125" s="144">
        <v>0</v>
      </c>
      <c r="AF125" s="144">
        <v>0</v>
      </c>
      <c r="AG125" s="144">
        <v>0</v>
      </c>
      <c r="AH125" s="144">
        <v>0</v>
      </c>
      <c r="AI125" s="144">
        <v>0</v>
      </c>
      <c r="AJ125" s="144">
        <v>0</v>
      </c>
      <c r="AK125" s="144">
        <v>0</v>
      </c>
      <c r="AL125" s="166">
        <f>ROUND(((826191.2+126587.57+268645.55)*0.955),2)</f>
        <v>1166460.23</v>
      </c>
      <c r="AM125" s="144">
        <f t="shared" si="62"/>
        <v>111622.31</v>
      </c>
      <c r="AN125" s="144">
        <f t="shared" si="63"/>
        <v>55811.15</v>
      </c>
      <c r="AO125" s="144">
        <v>0</v>
      </c>
      <c r="AP125" s="144" t="s">
        <v>4526</v>
      </c>
      <c r="AQ125" s="294"/>
      <c r="AR125" s="144"/>
      <c r="AS125" s="271"/>
      <c r="AT125" s="144"/>
      <c r="AU125" s="144"/>
      <c r="AV125" s="158" t="s">
        <v>1307</v>
      </c>
      <c r="AW125" s="159" t="s">
        <v>1308</v>
      </c>
      <c r="AX125" s="159" t="s">
        <v>1309</v>
      </c>
      <c r="AY125" s="159" t="s">
        <v>878</v>
      </c>
      <c r="AZ125" s="159" t="s">
        <v>879</v>
      </c>
      <c r="BA125" s="158" t="s">
        <v>951</v>
      </c>
      <c r="BB125" s="159" t="s">
        <v>891</v>
      </c>
      <c r="BC125" s="158" t="s">
        <v>846</v>
      </c>
      <c r="BD125" s="158" t="s">
        <v>845</v>
      </c>
      <c r="BE125" s="158" t="s">
        <v>1310</v>
      </c>
      <c r="BF125" s="160">
        <v>3465</v>
      </c>
      <c r="BG125" s="160">
        <v>3199</v>
      </c>
      <c r="BH125" s="158" t="s">
        <v>883</v>
      </c>
      <c r="BI125" s="193">
        <v>7.5</v>
      </c>
      <c r="BJ125" s="159" t="s">
        <v>884</v>
      </c>
      <c r="BK125" s="160">
        <v>935</v>
      </c>
      <c r="BL125" s="160"/>
      <c r="BM125" s="160">
        <v>2273.6</v>
      </c>
      <c r="BN125" s="158"/>
      <c r="BO125" s="159" t="s">
        <v>1077</v>
      </c>
      <c r="BP125" s="159" t="s">
        <v>886</v>
      </c>
      <c r="BQ125" s="204" t="s">
        <v>887</v>
      </c>
      <c r="BR125" s="160">
        <v>1922016.84</v>
      </c>
      <c r="BS125" s="160">
        <v>1581371.71</v>
      </c>
      <c r="BT125" s="160">
        <v>0</v>
      </c>
      <c r="BU125" s="138">
        <v>1581371.71</v>
      </c>
      <c r="BV125" s="160">
        <v>1581371.71</v>
      </c>
      <c r="BW125" s="160">
        <v>1581371.71</v>
      </c>
      <c r="BX125" s="160">
        <v>0</v>
      </c>
      <c r="BY125" s="160">
        <v>1567246.96</v>
      </c>
      <c r="BZ125" s="160">
        <v>1567246.96</v>
      </c>
      <c r="CA125" s="160">
        <v>0</v>
      </c>
      <c r="CB125" s="160">
        <v>1567246.96</v>
      </c>
      <c r="CC125" s="160">
        <v>1567246.96</v>
      </c>
      <c r="CD125" s="160">
        <v>0</v>
      </c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  <c r="EH125" s="145"/>
      <c r="EI125" s="145"/>
      <c r="EJ125" s="145"/>
      <c r="EK125" s="145"/>
      <c r="EL125" s="145"/>
      <c r="EM125" s="145"/>
      <c r="EN125" s="145"/>
      <c r="EO125" s="145"/>
      <c r="EP125" s="145"/>
      <c r="EQ125" s="145"/>
      <c r="ER125" s="145"/>
      <c r="ES125" s="145"/>
      <c r="ET125" s="145"/>
      <c r="EU125" s="145"/>
      <c r="EV125" s="145"/>
      <c r="EW125" s="145"/>
      <c r="EX125" s="145"/>
      <c r="EY125" s="145"/>
      <c r="EZ125" s="145"/>
      <c r="FA125" s="145"/>
      <c r="FB125" s="145"/>
      <c r="FC125" s="145"/>
      <c r="FD125" s="145"/>
      <c r="FE125" s="145"/>
      <c r="FF125" s="145"/>
      <c r="FG125" s="145"/>
      <c r="FH125" s="145"/>
      <c r="FI125" s="145"/>
      <c r="FJ125" s="145"/>
      <c r="FK125" s="145"/>
      <c r="FL125" s="145"/>
      <c r="FM125" s="145"/>
      <c r="FN125" s="145"/>
      <c r="FO125" s="145"/>
      <c r="FP125" s="145"/>
      <c r="FQ125" s="145"/>
      <c r="FR125" s="145"/>
      <c r="FS125" s="145"/>
      <c r="FT125" s="146"/>
      <c r="FU125" s="147" t="e">
        <f>L125/'Приложение 1'!#REF!</f>
        <v>#REF!</v>
      </c>
      <c r="FV125" s="147" t="e">
        <f t="shared" si="40"/>
        <v>#DIV/0!</v>
      </c>
      <c r="FW125" s="147">
        <f t="shared" si="41"/>
        <v>5243.3606471567928</v>
      </c>
      <c r="FX125" s="147" t="e">
        <f t="shared" si="42"/>
        <v>#DIV/0!</v>
      </c>
      <c r="FY125" s="147" t="e">
        <f t="shared" si="43"/>
        <v>#DIV/0!</v>
      </c>
      <c r="FZ125" s="147">
        <f t="shared" si="44"/>
        <v>2615.2197142857144</v>
      </c>
      <c r="GA125" s="147" t="e">
        <f t="shared" si="45"/>
        <v>#DIV/0!</v>
      </c>
      <c r="GB125" s="147" t="e">
        <f t="shared" si="46"/>
        <v>#DIV/0!</v>
      </c>
      <c r="GC125" s="147" t="e">
        <f t="shared" si="47"/>
        <v>#DIV/0!</v>
      </c>
      <c r="GD125" s="147" t="e">
        <f t="shared" si="48"/>
        <v>#DIV/0!</v>
      </c>
      <c r="GE125" s="147" t="e">
        <f t="shared" si="49"/>
        <v>#DIV/0!</v>
      </c>
      <c r="GF125" s="147" t="e">
        <f t="shared" si="50"/>
        <v>#DIV/0!</v>
      </c>
      <c r="GG125" s="148">
        <f t="shared" si="51"/>
        <v>1166460.23</v>
      </c>
      <c r="GH125" s="147">
        <v>823.21</v>
      </c>
      <c r="GI125" s="147">
        <v>2105.13</v>
      </c>
      <c r="GJ125" s="147">
        <v>2608.0100000000002</v>
      </c>
      <c r="GK125" s="147">
        <v>902.03</v>
      </c>
      <c r="GL125" s="147">
        <v>1781.42</v>
      </c>
      <c r="GM125" s="147">
        <v>1188.47</v>
      </c>
      <c r="GN125" s="147">
        <v>2445034.0299999998</v>
      </c>
      <c r="GO125" s="147">
        <f t="shared" si="52"/>
        <v>4866.91</v>
      </c>
      <c r="GP125" s="147">
        <v>1206.3800000000001</v>
      </c>
      <c r="GQ125" s="147">
        <v>8075.13</v>
      </c>
      <c r="GR125" s="147">
        <v>3444.44</v>
      </c>
      <c r="GS125" s="147">
        <v>7006.73</v>
      </c>
      <c r="GT125" s="147">
        <f t="shared" si="53"/>
        <v>1689105.94</v>
      </c>
      <c r="GU125" s="147" t="e">
        <f t="shared" si="65"/>
        <v>#REF!</v>
      </c>
      <c r="GV125" s="147" t="e">
        <f t="shared" si="65"/>
        <v>#DIV/0!</v>
      </c>
      <c r="GW125" s="147" t="str">
        <f t="shared" si="65"/>
        <v>+</v>
      </c>
      <c r="GX125" s="147" t="e">
        <f t="shared" si="65"/>
        <v>#DIV/0!</v>
      </c>
      <c r="GY125" s="147" t="e">
        <f t="shared" si="65"/>
        <v>#DIV/0!</v>
      </c>
      <c r="GZ125" s="147" t="str">
        <f t="shared" si="65"/>
        <v>+</v>
      </c>
      <c r="HA125" s="147" t="e">
        <f t="shared" si="65"/>
        <v>#DIV/0!</v>
      </c>
      <c r="HB125" s="147" t="e">
        <f t="shared" si="65"/>
        <v>#DIV/0!</v>
      </c>
      <c r="HC125" s="147" t="e">
        <f t="shared" si="65"/>
        <v>#DIV/0!</v>
      </c>
      <c r="HD125" s="147" t="e">
        <f t="shared" si="65"/>
        <v>#DIV/0!</v>
      </c>
      <c r="HE125" s="147" t="e">
        <f t="shared" si="65"/>
        <v>#DIV/0!</v>
      </c>
      <c r="HF125" s="147" t="e">
        <f t="shared" si="65"/>
        <v>#DIV/0!</v>
      </c>
      <c r="HG125" s="147" t="str">
        <f t="shared" si="65"/>
        <v xml:space="preserve"> </v>
      </c>
      <c r="HI125" s="147"/>
      <c r="HJ125" s="147"/>
      <c r="HK125" s="147" t="e">
        <f>J125/W125</f>
        <v>#DIV/0!</v>
      </c>
      <c r="HL125" s="147">
        <f>2555060.56</f>
        <v>2555060.56</v>
      </c>
      <c r="HM125" s="147" t="e">
        <f t="shared" si="54"/>
        <v>#DIV/0!</v>
      </c>
      <c r="HN125" s="163"/>
    </row>
    <row r="126" spans="1:222" s="233" customFormat="1" ht="12" customHeight="1" x14ac:dyDescent="0.2">
      <c r="A126" s="219">
        <v>109</v>
      </c>
      <c r="B126" s="220" t="s">
        <v>1316</v>
      </c>
      <c r="C126" s="161"/>
      <c r="D126" s="161"/>
      <c r="E126" s="162"/>
      <c r="F126" s="154">
        <f t="shared" si="55"/>
        <v>10.642304376128832</v>
      </c>
      <c r="G126" s="306">
        <v>1997</v>
      </c>
      <c r="H126" s="278">
        <v>2025</v>
      </c>
      <c r="I126" s="154">
        <f t="shared" si="56"/>
        <v>2118412.08</v>
      </c>
      <c r="J126" s="152">
        <f t="shared" si="60"/>
        <v>5564359.7999999998</v>
      </c>
      <c r="K126" s="155">
        <f t="shared" si="61"/>
        <v>0</v>
      </c>
      <c r="L126" s="221">
        <v>0</v>
      </c>
      <c r="M126" s="152">
        <v>0</v>
      </c>
      <c r="N126" s="221">
        <v>0</v>
      </c>
      <c r="O126" s="152">
        <v>0</v>
      </c>
      <c r="P126" s="221">
        <v>0</v>
      </c>
      <c r="Q126" s="155"/>
      <c r="R126" s="222">
        <v>0</v>
      </c>
      <c r="S126" s="155"/>
      <c r="T126" s="222">
        <v>0</v>
      </c>
      <c r="U126" s="155"/>
      <c r="V126" s="222">
        <v>0</v>
      </c>
      <c r="W126" s="223">
        <v>2</v>
      </c>
      <c r="X126" s="222">
        <f>ROUND((W126*2782179.9*0.955),2)</f>
        <v>5313963.6100000003</v>
      </c>
      <c r="Y126" s="224"/>
      <c r="Z126" s="222">
        <v>0</v>
      </c>
      <c r="AA126" s="222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144">
        <f t="shared" si="62"/>
        <v>166930.79</v>
      </c>
      <c r="AN126" s="144">
        <f t="shared" si="63"/>
        <v>83465.399999999994</v>
      </c>
      <c r="AO126" s="225">
        <v>0</v>
      </c>
      <c r="AP126" s="144" t="s">
        <v>4524</v>
      </c>
      <c r="AQ126" s="294"/>
      <c r="AR126" s="144"/>
      <c r="AS126" s="271"/>
      <c r="AT126" s="144"/>
      <c r="AU126" s="144"/>
      <c r="AV126" s="158" t="s">
        <v>1314</v>
      </c>
      <c r="AW126" s="159" t="s">
        <v>1315</v>
      </c>
      <c r="AX126" s="226" t="s">
        <v>1316</v>
      </c>
      <c r="AY126" s="159" t="s">
        <v>878</v>
      </c>
      <c r="AZ126" s="159" t="s">
        <v>906</v>
      </c>
      <c r="BA126" s="158" t="s">
        <v>1317</v>
      </c>
      <c r="BB126" s="159" t="s">
        <v>891</v>
      </c>
      <c r="BC126" s="158" t="s">
        <v>850</v>
      </c>
      <c r="BD126" s="158" t="s">
        <v>166</v>
      </c>
      <c r="BE126" s="158" t="s">
        <v>1318</v>
      </c>
      <c r="BF126" s="160">
        <v>4034.1</v>
      </c>
      <c r="BG126" s="160">
        <v>3394.1</v>
      </c>
      <c r="BH126" s="158" t="s">
        <v>166</v>
      </c>
      <c r="BI126" s="158" t="s">
        <v>4574</v>
      </c>
      <c r="BJ126" s="159" t="s">
        <v>892</v>
      </c>
      <c r="BK126" s="160">
        <v>668</v>
      </c>
      <c r="BL126" s="160"/>
      <c r="BM126" s="160">
        <v>3672</v>
      </c>
      <c r="BN126" s="158"/>
      <c r="BO126" s="226" t="s">
        <v>999</v>
      </c>
      <c r="BP126" s="226" t="s">
        <v>886</v>
      </c>
      <c r="BQ126" s="227" t="s">
        <v>887</v>
      </c>
      <c r="BR126" s="228">
        <v>5564359.7999999998</v>
      </c>
      <c r="BS126" s="228">
        <v>2118412.08</v>
      </c>
      <c r="BT126" s="228">
        <v>0</v>
      </c>
      <c r="BU126" s="138">
        <v>2118412.08</v>
      </c>
      <c r="BV126" s="228">
        <v>1548412.08</v>
      </c>
      <c r="BW126" s="228">
        <v>2118412.08</v>
      </c>
      <c r="BX126" s="228">
        <v>0</v>
      </c>
      <c r="BY126" s="228">
        <v>2107320.71</v>
      </c>
      <c r="BZ126" s="228">
        <v>2107320.71</v>
      </c>
      <c r="CA126" s="228">
        <v>0</v>
      </c>
      <c r="CB126" s="228">
        <v>2107320.71</v>
      </c>
      <c r="CC126" s="228">
        <v>2107320.71</v>
      </c>
      <c r="CD126" s="228">
        <v>0</v>
      </c>
      <c r="CE126" s="229"/>
      <c r="CF126" s="229"/>
      <c r="CG126" s="229"/>
      <c r="CH126" s="229"/>
      <c r="CI126" s="229"/>
      <c r="CJ126" s="229"/>
      <c r="CK126" s="229"/>
      <c r="CL126" s="229"/>
      <c r="CM126" s="229"/>
      <c r="CN126" s="229"/>
      <c r="CO126" s="229"/>
      <c r="CP126" s="229"/>
      <c r="CQ126" s="229"/>
      <c r="CR126" s="229"/>
      <c r="CS126" s="229"/>
      <c r="CT126" s="229"/>
      <c r="CU126" s="229"/>
      <c r="CV126" s="229"/>
      <c r="CW126" s="229"/>
      <c r="CX126" s="229"/>
      <c r="CY126" s="229"/>
      <c r="CZ126" s="229"/>
      <c r="DA126" s="229"/>
      <c r="DB126" s="229"/>
      <c r="DC126" s="229"/>
      <c r="DD126" s="229"/>
      <c r="DE126" s="229"/>
      <c r="DF126" s="229"/>
      <c r="DG126" s="229"/>
      <c r="DH126" s="229"/>
      <c r="DI126" s="229"/>
      <c r="DJ126" s="229"/>
      <c r="DK126" s="229"/>
      <c r="DL126" s="229"/>
      <c r="DM126" s="229"/>
      <c r="DN126" s="229"/>
      <c r="DO126" s="229"/>
      <c r="DP126" s="229"/>
      <c r="DQ126" s="229"/>
      <c r="DR126" s="229"/>
      <c r="DS126" s="229"/>
      <c r="DT126" s="229"/>
      <c r="DU126" s="229"/>
      <c r="DV126" s="229"/>
      <c r="DW126" s="229"/>
      <c r="DX126" s="229"/>
      <c r="DY126" s="229"/>
      <c r="DZ126" s="229"/>
      <c r="EA126" s="229"/>
      <c r="EB126" s="229"/>
      <c r="EC126" s="229"/>
      <c r="ED126" s="229"/>
      <c r="EE126" s="229"/>
      <c r="EF126" s="229"/>
      <c r="EG126" s="229"/>
      <c r="EH126" s="229"/>
      <c r="EI126" s="229"/>
      <c r="EJ126" s="229"/>
      <c r="EK126" s="229"/>
      <c r="EL126" s="229"/>
      <c r="EM126" s="229"/>
      <c r="EN126" s="229"/>
      <c r="EO126" s="229"/>
      <c r="EP126" s="229"/>
      <c r="EQ126" s="229"/>
      <c r="ER126" s="229"/>
      <c r="ES126" s="229"/>
      <c r="ET126" s="229"/>
      <c r="EU126" s="229"/>
      <c r="EV126" s="229"/>
      <c r="EW126" s="229"/>
      <c r="EX126" s="229"/>
      <c r="EY126" s="229"/>
      <c r="EZ126" s="229"/>
      <c r="FA126" s="229"/>
      <c r="FB126" s="229"/>
      <c r="FC126" s="229"/>
      <c r="FD126" s="229"/>
      <c r="FE126" s="229"/>
      <c r="FF126" s="229"/>
      <c r="FG126" s="229"/>
      <c r="FH126" s="229"/>
      <c r="FI126" s="229"/>
      <c r="FJ126" s="229"/>
      <c r="FK126" s="229"/>
      <c r="FL126" s="229"/>
      <c r="FM126" s="229"/>
      <c r="FN126" s="229"/>
      <c r="FO126" s="229"/>
      <c r="FP126" s="229"/>
      <c r="FQ126" s="229"/>
      <c r="FR126" s="229"/>
      <c r="FS126" s="229"/>
      <c r="FT126" s="230"/>
      <c r="FU126" s="231" t="e">
        <f>L126/'Приложение 1'!#REF!</f>
        <v>#REF!</v>
      </c>
      <c r="FV126" s="231" t="e">
        <f t="shared" si="40"/>
        <v>#DIV/0!</v>
      </c>
      <c r="FW126" s="231" t="e">
        <f t="shared" si="41"/>
        <v>#DIV/0!</v>
      </c>
      <c r="FX126" s="231" t="e">
        <f t="shared" si="42"/>
        <v>#DIV/0!</v>
      </c>
      <c r="FY126" s="231" t="e">
        <f t="shared" si="43"/>
        <v>#DIV/0!</v>
      </c>
      <c r="FZ126" s="231" t="e">
        <f t="shared" si="44"/>
        <v>#DIV/0!</v>
      </c>
      <c r="GA126" s="231">
        <f t="shared" si="45"/>
        <v>2656981.8050000002</v>
      </c>
      <c r="GB126" s="231" t="e">
        <f t="shared" si="46"/>
        <v>#DIV/0!</v>
      </c>
      <c r="GC126" s="231" t="e">
        <f t="shared" si="47"/>
        <v>#DIV/0!</v>
      </c>
      <c r="GD126" s="231" t="e">
        <f t="shared" si="48"/>
        <v>#DIV/0!</v>
      </c>
      <c r="GE126" s="231" t="e">
        <f t="shared" si="49"/>
        <v>#DIV/0!</v>
      </c>
      <c r="GF126" s="231" t="e">
        <f t="shared" si="50"/>
        <v>#DIV/0!</v>
      </c>
      <c r="GG126" s="232">
        <f t="shared" si="51"/>
        <v>0</v>
      </c>
      <c r="GH126" s="231">
        <v>823.21</v>
      </c>
      <c r="GI126" s="231">
        <v>2105.13</v>
      </c>
      <c r="GJ126" s="231">
        <v>2608.0100000000002</v>
      </c>
      <c r="GK126" s="231">
        <v>902.03</v>
      </c>
      <c r="GL126" s="231">
        <v>1781.42</v>
      </c>
      <c r="GM126" s="231">
        <v>1188.47</v>
      </c>
      <c r="GN126" s="231">
        <v>2445034.0299999998</v>
      </c>
      <c r="GO126" s="231">
        <f t="shared" si="52"/>
        <v>4866.91</v>
      </c>
      <c r="GP126" s="231">
        <v>1206.3800000000001</v>
      </c>
      <c r="GQ126" s="231">
        <v>8075.13</v>
      </c>
      <c r="GR126" s="231">
        <v>3444.44</v>
      </c>
      <c r="GS126" s="231">
        <v>7006.73</v>
      </c>
      <c r="GT126" s="231">
        <f t="shared" si="53"/>
        <v>1689105.94</v>
      </c>
      <c r="GU126" s="231" t="e">
        <f t="shared" si="65"/>
        <v>#REF!</v>
      </c>
      <c r="GV126" s="231" t="e">
        <f t="shared" si="65"/>
        <v>#DIV/0!</v>
      </c>
      <c r="GW126" s="231" t="e">
        <f t="shared" si="65"/>
        <v>#DIV/0!</v>
      </c>
      <c r="GX126" s="231" t="e">
        <f t="shared" si="65"/>
        <v>#DIV/0!</v>
      </c>
      <c r="GY126" s="231" t="e">
        <f t="shared" si="65"/>
        <v>#DIV/0!</v>
      </c>
      <c r="GZ126" s="231" t="e">
        <f t="shared" si="65"/>
        <v>#DIV/0!</v>
      </c>
      <c r="HA126" s="231" t="str">
        <f t="shared" si="65"/>
        <v>+</v>
      </c>
      <c r="HB126" s="231" t="e">
        <f t="shared" si="65"/>
        <v>#DIV/0!</v>
      </c>
      <c r="HC126" s="231" t="e">
        <f t="shared" si="65"/>
        <v>#DIV/0!</v>
      </c>
      <c r="HD126" s="231" t="e">
        <f t="shared" si="65"/>
        <v>#DIV/0!</v>
      </c>
      <c r="HE126" s="231" t="e">
        <f t="shared" si="65"/>
        <v>#DIV/0!</v>
      </c>
      <c r="HF126" s="231" t="e">
        <f t="shared" si="65"/>
        <v>#DIV/0!</v>
      </c>
      <c r="HG126" s="231" t="str">
        <f t="shared" si="65"/>
        <v xml:space="preserve"> </v>
      </c>
      <c r="HI126" s="231"/>
      <c r="HJ126" s="231"/>
      <c r="HK126" s="231" t="e">
        <f t="shared" ref="HK126:HK142" si="66">J126/Z126</f>
        <v>#DIV/0!</v>
      </c>
      <c r="HL126" s="231">
        <f t="shared" ref="HL126:HL142" si="67">IF(Y126="ПК",5298.36,5085.92)</f>
        <v>5085.92</v>
      </c>
      <c r="HM126" s="231" t="e">
        <f t="shared" si="54"/>
        <v>#DIV/0!</v>
      </c>
      <c r="HN126" s="234"/>
    </row>
    <row r="127" spans="1:222" s="149" customFormat="1" ht="12" customHeight="1" x14ac:dyDescent="0.2">
      <c r="A127" s="150">
        <v>110</v>
      </c>
      <c r="B127" s="151" t="s">
        <v>1321</v>
      </c>
      <c r="C127" s="161"/>
      <c r="D127" s="161"/>
      <c r="E127" s="162"/>
      <c r="F127" s="154">
        <f t="shared" si="55"/>
        <v>73.832007692917756</v>
      </c>
      <c r="G127" s="306">
        <v>1961</v>
      </c>
      <c r="H127" s="281">
        <v>2025</v>
      </c>
      <c r="I127" s="154">
        <f t="shared" si="56"/>
        <v>143989.64000000001</v>
      </c>
      <c r="J127" s="152">
        <f t="shared" si="60"/>
        <v>2005885.21</v>
      </c>
      <c r="K127" s="155">
        <f t="shared" si="61"/>
        <v>0</v>
      </c>
      <c r="L127" s="152">
        <v>0</v>
      </c>
      <c r="M127" s="152">
        <v>0</v>
      </c>
      <c r="N127" s="152">
        <v>0</v>
      </c>
      <c r="O127" s="152">
        <v>0</v>
      </c>
      <c r="P127" s="152">
        <v>0</v>
      </c>
      <c r="Q127" s="155"/>
      <c r="R127" s="155">
        <v>0</v>
      </c>
      <c r="S127" s="155"/>
      <c r="T127" s="155">
        <v>0</v>
      </c>
      <c r="U127" s="155"/>
      <c r="V127" s="155">
        <v>0</v>
      </c>
      <c r="W127" s="156">
        <v>0</v>
      </c>
      <c r="X127" s="155">
        <v>0</v>
      </c>
      <c r="Y127" s="157" t="s">
        <v>235</v>
      </c>
      <c r="Z127" s="155">
        <v>264</v>
      </c>
      <c r="AA127" s="155">
        <f t="shared" ref="AA127:AA132" si="68">ROUND(IF(Y127="СК",7598.05*0.955,8837.94*0.955)*Z127,2)</f>
        <v>1915620.37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v>0</v>
      </c>
      <c r="AH127" s="144">
        <v>0</v>
      </c>
      <c r="AI127" s="144">
        <v>0</v>
      </c>
      <c r="AJ127" s="144">
        <v>0</v>
      </c>
      <c r="AK127" s="144">
        <v>0</v>
      </c>
      <c r="AL127" s="144">
        <v>0</v>
      </c>
      <c r="AM127" s="144">
        <f t="shared" si="62"/>
        <v>60176.56</v>
      </c>
      <c r="AN127" s="144">
        <f t="shared" si="63"/>
        <v>30088.28</v>
      </c>
      <c r="AO127" s="144">
        <v>0</v>
      </c>
      <c r="AP127" s="144" t="s">
        <v>4526</v>
      </c>
      <c r="AQ127" s="294"/>
      <c r="AR127" s="144"/>
      <c r="AS127" s="271"/>
      <c r="AT127" s="144"/>
      <c r="AU127" s="144"/>
      <c r="AV127" s="158" t="s">
        <v>1319</v>
      </c>
      <c r="AW127" s="159" t="s">
        <v>1320</v>
      </c>
      <c r="AX127" s="159" t="s">
        <v>1321</v>
      </c>
      <c r="AY127" s="159" t="s">
        <v>878</v>
      </c>
      <c r="AZ127" s="159" t="s">
        <v>879</v>
      </c>
      <c r="BA127" s="158" t="s">
        <v>1153</v>
      </c>
      <c r="BB127" s="159" t="s">
        <v>891</v>
      </c>
      <c r="BC127" s="158" t="s">
        <v>166</v>
      </c>
      <c r="BD127" s="158" t="s">
        <v>165</v>
      </c>
      <c r="BE127" s="158" t="s">
        <v>851</v>
      </c>
      <c r="BF127" s="160">
        <v>302.7</v>
      </c>
      <c r="BG127" s="160">
        <v>280.2</v>
      </c>
      <c r="BH127" s="158" t="s">
        <v>883</v>
      </c>
      <c r="BI127" s="193">
        <v>7.5</v>
      </c>
      <c r="BJ127" s="159" t="s">
        <v>884</v>
      </c>
      <c r="BK127" s="160">
        <v>264</v>
      </c>
      <c r="BL127" s="160"/>
      <c r="BM127" s="160">
        <v>332.4</v>
      </c>
      <c r="BN127" s="158"/>
      <c r="BO127" s="159" t="s">
        <v>885</v>
      </c>
      <c r="BP127" s="159" t="s">
        <v>886</v>
      </c>
      <c r="BQ127" s="204" t="s">
        <v>913</v>
      </c>
      <c r="BR127" s="160">
        <v>1462034.64</v>
      </c>
      <c r="BS127" s="160">
        <v>143989.64000000001</v>
      </c>
      <c r="BT127" s="160">
        <v>0</v>
      </c>
      <c r="BU127" s="138">
        <v>143989.64000000001</v>
      </c>
      <c r="BV127" s="160">
        <v>143989.64000000001</v>
      </c>
      <c r="BW127" s="160">
        <v>143989.64000000001</v>
      </c>
      <c r="BX127" s="160">
        <v>0</v>
      </c>
      <c r="BY127" s="160">
        <v>143849.5</v>
      </c>
      <c r="BZ127" s="160">
        <v>143849.5</v>
      </c>
      <c r="CA127" s="160">
        <v>0</v>
      </c>
      <c r="CB127" s="160">
        <v>143849.5</v>
      </c>
      <c r="CC127" s="160">
        <v>143849.5</v>
      </c>
      <c r="CD127" s="160">
        <v>0</v>
      </c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  <c r="EH127" s="145"/>
      <c r="EI127" s="145"/>
      <c r="EJ127" s="145"/>
      <c r="EK127" s="145"/>
      <c r="EL127" s="145"/>
      <c r="EM127" s="145"/>
      <c r="EN127" s="145"/>
      <c r="EO127" s="145"/>
      <c r="EP127" s="145"/>
      <c r="EQ127" s="145"/>
      <c r="ER127" s="145"/>
      <c r="ES127" s="145"/>
      <c r="ET127" s="145"/>
      <c r="EU127" s="145"/>
      <c r="EV127" s="145"/>
      <c r="EW127" s="145"/>
      <c r="EX127" s="145"/>
      <c r="EY127" s="145"/>
      <c r="EZ127" s="145"/>
      <c r="FA127" s="145"/>
      <c r="FB127" s="145"/>
      <c r="FC127" s="145"/>
      <c r="FD127" s="145"/>
      <c r="FE127" s="145"/>
      <c r="FF127" s="145"/>
      <c r="FG127" s="145"/>
      <c r="FH127" s="145"/>
      <c r="FI127" s="145"/>
      <c r="FJ127" s="145"/>
      <c r="FK127" s="145"/>
      <c r="FL127" s="145"/>
      <c r="FM127" s="145"/>
      <c r="FN127" s="145"/>
      <c r="FO127" s="145"/>
      <c r="FP127" s="145"/>
      <c r="FQ127" s="145"/>
      <c r="FR127" s="145"/>
      <c r="FS127" s="145"/>
      <c r="FT127" s="146"/>
      <c r="FU127" s="147" t="e">
        <f>L127/'Приложение 1'!#REF!</f>
        <v>#REF!</v>
      </c>
      <c r="FV127" s="147" t="e">
        <f t="shared" si="40"/>
        <v>#DIV/0!</v>
      </c>
      <c r="FW127" s="147" t="e">
        <f t="shared" si="41"/>
        <v>#DIV/0!</v>
      </c>
      <c r="FX127" s="147" t="e">
        <f t="shared" si="42"/>
        <v>#DIV/0!</v>
      </c>
      <c r="FY127" s="147" t="e">
        <f t="shared" si="43"/>
        <v>#DIV/0!</v>
      </c>
      <c r="FZ127" s="147" t="e">
        <f t="shared" si="44"/>
        <v>#DIV/0!</v>
      </c>
      <c r="GA127" s="147" t="e">
        <f t="shared" si="45"/>
        <v>#DIV/0!</v>
      </c>
      <c r="GB127" s="147">
        <f t="shared" si="46"/>
        <v>7256.1377651515159</v>
      </c>
      <c r="GC127" s="147" t="e">
        <f t="shared" si="47"/>
        <v>#DIV/0!</v>
      </c>
      <c r="GD127" s="147" t="e">
        <f t="shared" si="48"/>
        <v>#DIV/0!</v>
      </c>
      <c r="GE127" s="147" t="e">
        <f t="shared" si="49"/>
        <v>#DIV/0!</v>
      </c>
      <c r="GF127" s="147" t="e">
        <f t="shared" si="50"/>
        <v>#DIV/0!</v>
      </c>
      <c r="GG127" s="148">
        <f t="shared" si="51"/>
        <v>0</v>
      </c>
      <c r="GH127" s="147">
        <v>823.21</v>
      </c>
      <c r="GI127" s="147">
        <v>2105.13</v>
      </c>
      <c r="GJ127" s="147">
        <v>2608.0100000000002</v>
      </c>
      <c r="GK127" s="147">
        <v>902.03</v>
      </c>
      <c r="GL127" s="147">
        <v>1781.42</v>
      </c>
      <c r="GM127" s="147">
        <v>1188.47</v>
      </c>
      <c r="GN127" s="147">
        <v>2445034.0299999998</v>
      </c>
      <c r="GO127" s="147">
        <f t="shared" si="52"/>
        <v>4866.91</v>
      </c>
      <c r="GP127" s="147">
        <v>1206.3800000000001</v>
      </c>
      <c r="GQ127" s="147">
        <v>8075.13</v>
      </c>
      <c r="GR127" s="147">
        <v>3444.44</v>
      </c>
      <c r="GS127" s="147">
        <v>7006.73</v>
      </c>
      <c r="GT127" s="147">
        <f t="shared" si="53"/>
        <v>1689105.94</v>
      </c>
      <c r="GU127" s="147" t="e">
        <f t="shared" si="65"/>
        <v>#REF!</v>
      </c>
      <c r="GV127" s="147" t="e">
        <f t="shared" si="65"/>
        <v>#DIV/0!</v>
      </c>
      <c r="GW127" s="147" t="e">
        <f t="shared" si="65"/>
        <v>#DIV/0!</v>
      </c>
      <c r="GX127" s="147" t="e">
        <f t="shared" si="65"/>
        <v>#DIV/0!</v>
      </c>
      <c r="GY127" s="147" t="e">
        <f t="shared" si="65"/>
        <v>#DIV/0!</v>
      </c>
      <c r="GZ127" s="147" t="e">
        <f t="shared" si="65"/>
        <v>#DIV/0!</v>
      </c>
      <c r="HA127" s="147" t="e">
        <f t="shared" si="65"/>
        <v>#DIV/0!</v>
      </c>
      <c r="HB127" s="147" t="str">
        <f t="shared" si="65"/>
        <v>+</v>
      </c>
      <c r="HC127" s="147" t="e">
        <f t="shared" si="65"/>
        <v>#DIV/0!</v>
      </c>
      <c r="HD127" s="147" t="e">
        <f t="shared" si="65"/>
        <v>#DIV/0!</v>
      </c>
      <c r="HE127" s="147" t="e">
        <f t="shared" si="65"/>
        <v>#DIV/0!</v>
      </c>
      <c r="HF127" s="147" t="e">
        <f t="shared" si="65"/>
        <v>#DIV/0!</v>
      </c>
      <c r="HG127" s="147" t="str">
        <f t="shared" si="65"/>
        <v xml:space="preserve"> </v>
      </c>
      <c r="HI127" s="147"/>
      <c r="HJ127" s="147"/>
      <c r="HK127" s="147">
        <f t="shared" si="66"/>
        <v>7598.0500378787874</v>
      </c>
      <c r="HL127" s="147">
        <f t="shared" si="67"/>
        <v>5085.92</v>
      </c>
      <c r="HM127" s="147">
        <f t="shared" si="54"/>
        <v>2512.1300378787873</v>
      </c>
      <c r="HN127" s="163"/>
    </row>
    <row r="128" spans="1:222" s="149" customFormat="1" ht="12" customHeight="1" x14ac:dyDescent="0.2">
      <c r="A128" s="150">
        <v>111</v>
      </c>
      <c r="B128" s="151" t="s">
        <v>1324</v>
      </c>
      <c r="C128" s="161"/>
      <c r="D128" s="161"/>
      <c r="E128" s="162"/>
      <c r="F128" s="154">
        <f t="shared" si="55"/>
        <v>77.29552844440876</v>
      </c>
      <c r="G128" s="306">
        <v>1958</v>
      </c>
      <c r="H128" s="281">
        <v>2025</v>
      </c>
      <c r="I128" s="154">
        <f t="shared" si="56"/>
        <v>97685.07</v>
      </c>
      <c r="J128" s="152">
        <f t="shared" si="60"/>
        <v>1831130.05</v>
      </c>
      <c r="K128" s="155">
        <f t="shared" si="61"/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5"/>
      <c r="R128" s="155">
        <v>0</v>
      </c>
      <c r="S128" s="155"/>
      <c r="T128" s="155">
        <v>0</v>
      </c>
      <c r="U128" s="155"/>
      <c r="V128" s="155">
        <v>0</v>
      </c>
      <c r="W128" s="156">
        <v>0</v>
      </c>
      <c r="X128" s="155">
        <v>0</v>
      </c>
      <c r="Y128" s="157" t="s">
        <v>235</v>
      </c>
      <c r="Z128" s="155">
        <v>241</v>
      </c>
      <c r="AA128" s="155">
        <f t="shared" si="68"/>
        <v>1748729.2</v>
      </c>
      <c r="AB128" s="144">
        <v>0</v>
      </c>
      <c r="AC128" s="144">
        <v>0</v>
      </c>
      <c r="AD128" s="144">
        <v>0</v>
      </c>
      <c r="AE128" s="144">
        <v>0</v>
      </c>
      <c r="AF128" s="144">
        <v>0</v>
      </c>
      <c r="AG128" s="144">
        <v>0</v>
      </c>
      <c r="AH128" s="144">
        <v>0</v>
      </c>
      <c r="AI128" s="144">
        <v>0</v>
      </c>
      <c r="AJ128" s="144">
        <v>0</v>
      </c>
      <c r="AK128" s="144">
        <v>0</v>
      </c>
      <c r="AL128" s="144">
        <v>0</v>
      </c>
      <c r="AM128" s="144">
        <f t="shared" si="62"/>
        <v>54933.9</v>
      </c>
      <c r="AN128" s="144">
        <f t="shared" si="63"/>
        <v>27466.95</v>
      </c>
      <c r="AO128" s="144">
        <v>0</v>
      </c>
      <c r="AP128" s="144" t="s">
        <v>4526</v>
      </c>
      <c r="AQ128" s="294"/>
      <c r="AR128" s="144"/>
      <c r="AS128" s="271"/>
      <c r="AT128" s="144"/>
      <c r="AU128" s="144"/>
      <c r="AV128" s="158" t="s">
        <v>1322</v>
      </c>
      <c r="AW128" s="159" t="s">
        <v>1323</v>
      </c>
      <c r="AX128" s="159" t="s">
        <v>1324</v>
      </c>
      <c r="AY128" s="159" t="s">
        <v>878</v>
      </c>
      <c r="AZ128" s="159" t="s">
        <v>879</v>
      </c>
      <c r="BA128" s="158" t="s">
        <v>1145</v>
      </c>
      <c r="BB128" s="159" t="s">
        <v>891</v>
      </c>
      <c r="BC128" s="158" t="s">
        <v>166</v>
      </c>
      <c r="BD128" s="158" t="s">
        <v>165</v>
      </c>
      <c r="BE128" s="158" t="s">
        <v>856</v>
      </c>
      <c r="BF128" s="160">
        <v>272.43</v>
      </c>
      <c r="BG128" s="160">
        <v>249.18</v>
      </c>
      <c r="BH128" s="158" t="s">
        <v>883</v>
      </c>
      <c r="BI128" s="193">
        <v>7.5</v>
      </c>
      <c r="BJ128" s="159" t="s">
        <v>884</v>
      </c>
      <c r="BK128" s="160">
        <v>241</v>
      </c>
      <c r="BL128" s="160"/>
      <c r="BM128" s="160">
        <v>333.6</v>
      </c>
      <c r="BN128" s="158"/>
      <c r="BO128" s="159" t="s">
        <v>885</v>
      </c>
      <c r="BP128" s="159" t="s">
        <v>886</v>
      </c>
      <c r="BQ128" s="204" t="s">
        <v>913</v>
      </c>
      <c r="BR128" s="160">
        <v>1334660.4099999999</v>
      </c>
      <c r="BS128" s="160">
        <v>97685.07</v>
      </c>
      <c r="BT128" s="160">
        <v>0</v>
      </c>
      <c r="BU128" s="138">
        <v>97685.07</v>
      </c>
      <c r="BV128" s="160">
        <v>97685.07</v>
      </c>
      <c r="BW128" s="160">
        <v>97685.07</v>
      </c>
      <c r="BX128" s="160">
        <v>0</v>
      </c>
      <c r="BY128" s="160">
        <v>96496.19</v>
      </c>
      <c r="BZ128" s="160">
        <v>96496.19</v>
      </c>
      <c r="CA128" s="160">
        <v>0</v>
      </c>
      <c r="CB128" s="160">
        <v>96496.19</v>
      </c>
      <c r="CC128" s="160">
        <v>96496.19</v>
      </c>
      <c r="CD128" s="160">
        <v>0</v>
      </c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  <c r="EH128" s="145"/>
      <c r="EI128" s="145"/>
      <c r="EJ128" s="145"/>
      <c r="EK128" s="145"/>
      <c r="EL128" s="145"/>
      <c r="EM128" s="145"/>
      <c r="EN128" s="145"/>
      <c r="EO128" s="145"/>
      <c r="EP128" s="145"/>
      <c r="EQ128" s="145"/>
      <c r="ER128" s="145"/>
      <c r="ES128" s="145"/>
      <c r="ET128" s="145"/>
      <c r="EU128" s="145"/>
      <c r="EV128" s="145"/>
      <c r="EW128" s="145"/>
      <c r="EX128" s="145"/>
      <c r="EY128" s="145"/>
      <c r="EZ128" s="145"/>
      <c r="FA128" s="145"/>
      <c r="FB128" s="145"/>
      <c r="FC128" s="145"/>
      <c r="FD128" s="145"/>
      <c r="FE128" s="145"/>
      <c r="FF128" s="145"/>
      <c r="FG128" s="145"/>
      <c r="FH128" s="145"/>
      <c r="FI128" s="145"/>
      <c r="FJ128" s="145"/>
      <c r="FK128" s="145"/>
      <c r="FL128" s="145"/>
      <c r="FM128" s="145"/>
      <c r="FN128" s="145"/>
      <c r="FO128" s="145"/>
      <c r="FP128" s="145"/>
      <c r="FQ128" s="145"/>
      <c r="FR128" s="145"/>
      <c r="FS128" s="145"/>
      <c r="FT128" s="146"/>
      <c r="FU128" s="147" t="e">
        <f>L128/'Приложение 1'!#REF!</f>
        <v>#REF!</v>
      </c>
      <c r="FV128" s="147" t="e">
        <f t="shared" si="40"/>
        <v>#DIV/0!</v>
      </c>
      <c r="FW128" s="147" t="e">
        <f t="shared" si="41"/>
        <v>#DIV/0!</v>
      </c>
      <c r="FX128" s="147" t="e">
        <f t="shared" si="42"/>
        <v>#DIV/0!</v>
      </c>
      <c r="FY128" s="147" t="e">
        <f t="shared" si="43"/>
        <v>#DIV/0!</v>
      </c>
      <c r="FZ128" s="147" t="e">
        <f t="shared" si="44"/>
        <v>#DIV/0!</v>
      </c>
      <c r="GA128" s="147" t="e">
        <f t="shared" si="45"/>
        <v>#DIV/0!</v>
      </c>
      <c r="GB128" s="147">
        <f t="shared" si="46"/>
        <v>7256.1377593360994</v>
      </c>
      <c r="GC128" s="147" t="e">
        <f t="shared" si="47"/>
        <v>#DIV/0!</v>
      </c>
      <c r="GD128" s="147" t="e">
        <f t="shared" si="48"/>
        <v>#DIV/0!</v>
      </c>
      <c r="GE128" s="147" t="e">
        <f t="shared" si="49"/>
        <v>#DIV/0!</v>
      </c>
      <c r="GF128" s="147" t="e">
        <f t="shared" si="50"/>
        <v>#DIV/0!</v>
      </c>
      <c r="GG128" s="148">
        <f t="shared" si="51"/>
        <v>0</v>
      </c>
      <c r="GH128" s="147">
        <v>823.21</v>
      </c>
      <c r="GI128" s="147">
        <v>2105.13</v>
      </c>
      <c r="GJ128" s="147">
        <v>2608.0100000000002</v>
      </c>
      <c r="GK128" s="147">
        <v>902.03</v>
      </c>
      <c r="GL128" s="147">
        <v>1781.42</v>
      </c>
      <c r="GM128" s="147">
        <v>1188.47</v>
      </c>
      <c r="GN128" s="147">
        <v>2445034.0299999998</v>
      </c>
      <c r="GO128" s="147">
        <f t="shared" si="52"/>
        <v>4866.91</v>
      </c>
      <c r="GP128" s="147">
        <v>1206.3800000000001</v>
      </c>
      <c r="GQ128" s="147">
        <v>8075.13</v>
      </c>
      <c r="GR128" s="147">
        <v>3444.44</v>
      </c>
      <c r="GS128" s="147">
        <v>7006.73</v>
      </c>
      <c r="GT128" s="147">
        <f t="shared" si="53"/>
        <v>1689105.94</v>
      </c>
      <c r="GU128" s="147" t="e">
        <f t="shared" si="65"/>
        <v>#REF!</v>
      </c>
      <c r="GV128" s="147" t="e">
        <f t="shared" si="65"/>
        <v>#DIV/0!</v>
      </c>
      <c r="GW128" s="147" t="e">
        <f t="shared" si="65"/>
        <v>#DIV/0!</v>
      </c>
      <c r="GX128" s="147" t="e">
        <f t="shared" si="65"/>
        <v>#DIV/0!</v>
      </c>
      <c r="GY128" s="147" t="e">
        <f t="shared" si="65"/>
        <v>#DIV/0!</v>
      </c>
      <c r="GZ128" s="147" t="e">
        <f t="shared" si="65"/>
        <v>#DIV/0!</v>
      </c>
      <c r="HA128" s="147" t="e">
        <f t="shared" si="65"/>
        <v>#DIV/0!</v>
      </c>
      <c r="HB128" s="147" t="str">
        <f t="shared" si="65"/>
        <v>+</v>
      </c>
      <c r="HC128" s="147" t="e">
        <f t="shared" si="65"/>
        <v>#DIV/0!</v>
      </c>
      <c r="HD128" s="147" t="e">
        <f t="shared" si="65"/>
        <v>#DIV/0!</v>
      </c>
      <c r="HE128" s="147" t="e">
        <f t="shared" si="65"/>
        <v>#DIV/0!</v>
      </c>
      <c r="HF128" s="147" t="e">
        <f t="shared" si="65"/>
        <v>#DIV/0!</v>
      </c>
      <c r="HG128" s="147" t="str">
        <f t="shared" si="65"/>
        <v xml:space="preserve"> </v>
      </c>
      <c r="HI128" s="147"/>
      <c r="HJ128" s="147"/>
      <c r="HK128" s="147">
        <f t="shared" si="66"/>
        <v>7598.05</v>
      </c>
      <c r="HL128" s="147">
        <f t="shared" si="67"/>
        <v>5085.92</v>
      </c>
      <c r="HM128" s="147">
        <f t="shared" si="54"/>
        <v>2512.13</v>
      </c>
      <c r="HN128" s="163"/>
    </row>
    <row r="129" spans="1:222" s="149" customFormat="1" ht="12" customHeight="1" x14ac:dyDescent="0.2">
      <c r="A129" s="150">
        <v>112</v>
      </c>
      <c r="B129" s="151" t="s">
        <v>1327</v>
      </c>
      <c r="C129" s="161"/>
      <c r="D129" s="161"/>
      <c r="E129" s="162"/>
      <c r="F129" s="154">
        <f t="shared" si="55"/>
        <v>31.055215187617318</v>
      </c>
      <c r="G129" s="306">
        <v>1963</v>
      </c>
      <c r="H129" s="281">
        <v>2025</v>
      </c>
      <c r="I129" s="154">
        <f t="shared" si="56"/>
        <v>1232168.3999999999</v>
      </c>
      <c r="J129" s="152">
        <f t="shared" si="60"/>
        <v>6807852.79</v>
      </c>
      <c r="K129" s="155">
        <f t="shared" si="61"/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5"/>
      <c r="R129" s="155">
        <v>0</v>
      </c>
      <c r="S129" s="155"/>
      <c r="T129" s="155">
        <v>0</v>
      </c>
      <c r="U129" s="155"/>
      <c r="V129" s="155">
        <v>0</v>
      </c>
      <c r="W129" s="156">
        <v>0</v>
      </c>
      <c r="X129" s="155">
        <v>0</v>
      </c>
      <c r="Y129" s="157" t="s">
        <v>235</v>
      </c>
      <c r="Z129" s="155">
        <v>896</v>
      </c>
      <c r="AA129" s="155">
        <f t="shared" si="68"/>
        <v>6501499.4199999999</v>
      </c>
      <c r="AB129" s="144">
        <v>0</v>
      </c>
      <c r="AC129" s="144">
        <v>0</v>
      </c>
      <c r="AD129" s="144">
        <v>0</v>
      </c>
      <c r="AE129" s="144">
        <v>0</v>
      </c>
      <c r="AF129" s="144">
        <v>0</v>
      </c>
      <c r="AG129" s="144">
        <v>0</v>
      </c>
      <c r="AH129" s="144">
        <v>0</v>
      </c>
      <c r="AI129" s="144">
        <v>0</v>
      </c>
      <c r="AJ129" s="144">
        <v>0</v>
      </c>
      <c r="AK129" s="144">
        <v>0</v>
      </c>
      <c r="AL129" s="144">
        <v>0</v>
      </c>
      <c r="AM129" s="144">
        <f t="shared" si="62"/>
        <v>204235.58</v>
      </c>
      <c r="AN129" s="144">
        <f t="shared" si="63"/>
        <v>102117.79</v>
      </c>
      <c r="AO129" s="144">
        <v>0</v>
      </c>
      <c r="AP129" s="144" t="s">
        <v>4526</v>
      </c>
      <c r="AQ129" s="294"/>
      <c r="AR129" s="144"/>
      <c r="AS129" s="271"/>
      <c r="AT129" s="144"/>
      <c r="AU129" s="144"/>
      <c r="AV129" s="158" t="s">
        <v>1325</v>
      </c>
      <c r="AW129" s="159" t="s">
        <v>1326</v>
      </c>
      <c r="AX129" s="159" t="s">
        <v>1327</v>
      </c>
      <c r="AY129" s="159" t="s">
        <v>878</v>
      </c>
      <c r="AZ129" s="159" t="s">
        <v>879</v>
      </c>
      <c r="BA129" s="158" t="s">
        <v>947</v>
      </c>
      <c r="BB129" s="159" t="s">
        <v>891</v>
      </c>
      <c r="BC129" s="158" t="s">
        <v>846</v>
      </c>
      <c r="BD129" s="158" t="s">
        <v>844</v>
      </c>
      <c r="BE129" s="158" t="s">
        <v>1328</v>
      </c>
      <c r="BF129" s="160">
        <v>2526.6</v>
      </c>
      <c r="BG129" s="160">
        <v>1994.9</v>
      </c>
      <c r="BH129" s="158" t="s">
        <v>883</v>
      </c>
      <c r="BI129" s="193">
        <v>7.5</v>
      </c>
      <c r="BJ129" s="159" t="s">
        <v>884</v>
      </c>
      <c r="BK129" s="160">
        <v>896</v>
      </c>
      <c r="BL129" s="160"/>
      <c r="BM129" s="160">
        <v>2001</v>
      </c>
      <c r="BN129" s="158"/>
      <c r="BO129" s="159" t="s">
        <v>885</v>
      </c>
      <c r="BP129" s="159" t="s">
        <v>886</v>
      </c>
      <c r="BQ129" s="204" t="s">
        <v>887</v>
      </c>
      <c r="BR129" s="160">
        <v>4962056.96</v>
      </c>
      <c r="BS129" s="160">
        <v>1232168.3999999999</v>
      </c>
      <c r="BT129" s="160">
        <v>0</v>
      </c>
      <c r="BU129" s="138">
        <v>1232168.3999999999</v>
      </c>
      <c r="BV129" s="160">
        <v>1232168.58</v>
      </c>
      <c r="BW129" s="160">
        <v>1232168.58</v>
      </c>
      <c r="BX129" s="160">
        <v>0</v>
      </c>
      <c r="BY129" s="160">
        <v>1222064.8600000001</v>
      </c>
      <c r="BZ129" s="160">
        <v>1222064.8600000001</v>
      </c>
      <c r="CA129" s="160">
        <v>0</v>
      </c>
      <c r="CB129" s="160">
        <v>1222065.04</v>
      </c>
      <c r="CC129" s="160">
        <v>1222065.04</v>
      </c>
      <c r="CD129" s="160">
        <v>0</v>
      </c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  <c r="EH129" s="145"/>
      <c r="EI129" s="145"/>
      <c r="EJ129" s="145"/>
      <c r="EK129" s="145"/>
      <c r="EL129" s="145"/>
      <c r="EM129" s="145"/>
      <c r="EN129" s="145"/>
      <c r="EO129" s="145"/>
      <c r="EP129" s="145"/>
      <c r="EQ129" s="145"/>
      <c r="ER129" s="145"/>
      <c r="ES129" s="145"/>
      <c r="ET129" s="145"/>
      <c r="EU129" s="145"/>
      <c r="EV129" s="145"/>
      <c r="EW129" s="145"/>
      <c r="EX129" s="145"/>
      <c r="EY129" s="145"/>
      <c r="EZ129" s="145"/>
      <c r="FA129" s="145"/>
      <c r="FB129" s="145"/>
      <c r="FC129" s="145"/>
      <c r="FD129" s="145"/>
      <c r="FE129" s="145"/>
      <c r="FF129" s="145"/>
      <c r="FG129" s="145"/>
      <c r="FH129" s="145"/>
      <c r="FI129" s="145"/>
      <c r="FJ129" s="145"/>
      <c r="FK129" s="145"/>
      <c r="FL129" s="145"/>
      <c r="FM129" s="145"/>
      <c r="FN129" s="145"/>
      <c r="FO129" s="145"/>
      <c r="FP129" s="145"/>
      <c r="FQ129" s="145"/>
      <c r="FR129" s="145"/>
      <c r="FS129" s="145"/>
      <c r="FT129" s="146"/>
      <c r="FU129" s="147" t="e">
        <f>L129/'Приложение 1'!#REF!</f>
        <v>#REF!</v>
      </c>
      <c r="FV129" s="147" t="e">
        <f t="shared" si="40"/>
        <v>#DIV/0!</v>
      </c>
      <c r="FW129" s="147" t="e">
        <f t="shared" si="41"/>
        <v>#DIV/0!</v>
      </c>
      <c r="FX129" s="147" t="e">
        <f t="shared" si="42"/>
        <v>#DIV/0!</v>
      </c>
      <c r="FY129" s="147" t="e">
        <f t="shared" si="43"/>
        <v>#DIV/0!</v>
      </c>
      <c r="FZ129" s="147" t="e">
        <f t="shared" si="44"/>
        <v>#DIV/0!</v>
      </c>
      <c r="GA129" s="147" t="e">
        <f t="shared" si="45"/>
        <v>#DIV/0!</v>
      </c>
      <c r="GB129" s="147">
        <f t="shared" si="46"/>
        <v>7256.1377455357142</v>
      </c>
      <c r="GC129" s="147" t="e">
        <f t="shared" si="47"/>
        <v>#DIV/0!</v>
      </c>
      <c r="GD129" s="147" t="e">
        <f t="shared" si="48"/>
        <v>#DIV/0!</v>
      </c>
      <c r="GE129" s="147" t="e">
        <f t="shared" si="49"/>
        <v>#DIV/0!</v>
      </c>
      <c r="GF129" s="147" t="e">
        <f t="shared" si="50"/>
        <v>#DIV/0!</v>
      </c>
      <c r="GG129" s="148">
        <f t="shared" si="51"/>
        <v>0</v>
      </c>
      <c r="GH129" s="147">
        <v>823.21</v>
      </c>
      <c r="GI129" s="147">
        <v>2105.13</v>
      </c>
      <c r="GJ129" s="147">
        <v>2608.0100000000002</v>
      </c>
      <c r="GK129" s="147">
        <v>902.03</v>
      </c>
      <c r="GL129" s="147">
        <v>1781.42</v>
      </c>
      <c r="GM129" s="147">
        <v>1188.47</v>
      </c>
      <c r="GN129" s="147">
        <v>2445034.0299999998</v>
      </c>
      <c r="GO129" s="147">
        <f t="shared" si="52"/>
        <v>4866.91</v>
      </c>
      <c r="GP129" s="147">
        <v>1206.3800000000001</v>
      </c>
      <c r="GQ129" s="147">
        <v>8075.13</v>
      </c>
      <c r="GR129" s="147">
        <v>3444.44</v>
      </c>
      <c r="GS129" s="147">
        <v>7006.73</v>
      </c>
      <c r="GT129" s="147">
        <f t="shared" si="53"/>
        <v>1689105.94</v>
      </c>
      <c r="GU129" s="147" t="e">
        <f t="shared" si="65"/>
        <v>#REF!</v>
      </c>
      <c r="GV129" s="147" t="e">
        <f t="shared" si="65"/>
        <v>#DIV/0!</v>
      </c>
      <c r="GW129" s="147" t="e">
        <f t="shared" si="65"/>
        <v>#DIV/0!</v>
      </c>
      <c r="GX129" s="147" t="e">
        <f t="shared" si="65"/>
        <v>#DIV/0!</v>
      </c>
      <c r="GY129" s="147" t="e">
        <f t="shared" si="65"/>
        <v>#DIV/0!</v>
      </c>
      <c r="GZ129" s="147" t="e">
        <f t="shared" si="65"/>
        <v>#DIV/0!</v>
      </c>
      <c r="HA129" s="147" t="e">
        <f t="shared" si="65"/>
        <v>#DIV/0!</v>
      </c>
      <c r="HB129" s="147" t="str">
        <f t="shared" si="65"/>
        <v>+</v>
      </c>
      <c r="HC129" s="147" t="e">
        <f t="shared" si="65"/>
        <v>#DIV/0!</v>
      </c>
      <c r="HD129" s="147" t="e">
        <f t="shared" si="65"/>
        <v>#DIV/0!</v>
      </c>
      <c r="HE129" s="147" t="e">
        <f t="shared" si="65"/>
        <v>#DIV/0!</v>
      </c>
      <c r="HF129" s="147" t="e">
        <f t="shared" si="65"/>
        <v>#DIV/0!</v>
      </c>
      <c r="HG129" s="147" t="str">
        <f t="shared" si="65"/>
        <v xml:space="preserve"> </v>
      </c>
      <c r="HI129" s="147"/>
      <c r="HJ129" s="147"/>
      <c r="HK129" s="147">
        <f t="shared" si="66"/>
        <v>7598.049988839286</v>
      </c>
      <c r="HL129" s="147">
        <f t="shared" si="67"/>
        <v>5085.92</v>
      </c>
      <c r="HM129" s="147">
        <f t="shared" si="54"/>
        <v>2512.1299888392859</v>
      </c>
      <c r="HN129" s="163"/>
    </row>
    <row r="130" spans="1:222" s="149" customFormat="1" ht="12" customHeight="1" x14ac:dyDescent="0.2">
      <c r="A130" s="150">
        <v>113</v>
      </c>
      <c r="B130" s="151" t="s">
        <v>1331</v>
      </c>
      <c r="C130" s="161"/>
      <c r="D130" s="161"/>
      <c r="E130" s="162"/>
      <c r="F130" s="154">
        <f t="shared" si="55"/>
        <v>75.164993330908231</v>
      </c>
      <c r="G130" s="306">
        <v>1958</v>
      </c>
      <c r="H130" s="278">
        <v>2025</v>
      </c>
      <c r="I130" s="154">
        <f t="shared" si="56"/>
        <v>123433.95</v>
      </c>
      <c r="J130" s="311">
        <f t="shared" si="60"/>
        <v>1983091.05</v>
      </c>
      <c r="K130" s="155">
        <f t="shared" si="61"/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5"/>
      <c r="R130" s="155">
        <v>0</v>
      </c>
      <c r="S130" s="155"/>
      <c r="T130" s="155">
        <v>0</v>
      </c>
      <c r="U130" s="155"/>
      <c r="V130" s="155">
        <v>0</v>
      </c>
      <c r="W130" s="156">
        <v>0</v>
      </c>
      <c r="X130" s="155">
        <v>0</v>
      </c>
      <c r="Y130" s="157" t="s">
        <v>235</v>
      </c>
      <c r="Z130" s="155">
        <v>261</v>
      </c>
      <c r="AA130" s="155">
        <f t="shared" si="68"/>
        <v>1893851.95</v>
      </c>
      <c r="AB130" s="144">
        <v>0</v>
      </c>
      <c r="AC130" s="144">
        <v>0</v>
      </c>
      <c r="AD130" s="144">
        <v>0</v>
      </c>
      <c r="AE130" s="144">
        <v>0</v>
      </c>
      <c r="AF130" s="144">
        <v>0</v>
      </c>
      <c r="AG130" s="144">
        <v>0</v>
      </c>
      <c r="AH130" s="144">
        <v>0</v>
      </c>
      <c r="AI130" s="144">
        <v>0</v>
      </c>
      <c r="AJ130" s="144">
        <v>0</v>
      </c>
      <c r="AK130" s="144">
        <v>0</v>
      </c>
      <c r="AL130" s="144">
        <v>0</v>
      </c>
      <c r="AM130" s="144">
        <f t="shared" si="62"/>
        <v>59492.73</v>
      </c>
      <c r="AN130" s="144">
        <f t="shared" si="63"/>
        <v>29746.37</v>
      </c>
      <c r="AO130" s="144">
        <v>0</v>
      </c>
      <c r="AP130" s="144" t="s">
        <v>4526</v>
      </c>
      <c r="AQ130" s="294"/>
      <c r="AR130" s="144"/>
      <c r="AS130" s="271"/>
      <c r="AT130" s="144"/>
      <c r="AU130" s="144"/>
      <c r="AV130" s="158" t="s">
        <v>1329</v>
      </c>
      <c r="AW130" s="159" t="s">
        <v>1330</v>
      </c>
      <c r="AX130" s="159" t="s">
        <v>1331</v>
      </c>
      <c r="AY130" s="159" t="s">
        <v>878</v>
      </c>
      <c r="AZ130" s="159" t="s">
        <v>879</v>
      </c>
      <c r="BA130" s="158" t="s">
        <v>1145</v>
      </c>
      <c r="BB130" s="159" t="s">
        <v>891</v>
      </c>
      <c r="BC130" s="158" t="s">
        <v>166</v>
      </c>
      <c r="BD130" s="158" t="s">
        <v>165</v>
      </c>
      <c r="BE130" s="158" t="s">
        <v>858</v>
      </c>
      <c r="BF130" s="160">
        <v>294.5</v>
      </c>
      <c r="BG130" s="160">
        <v>274.89999999999998</v>
      </c>
      <c r="BH130" s="158" t="s">
        <v>883</v>
      </c>
      <c r="BI130" s="193">
        <v>7.5</v>
      </c>
      <c r="BJ130" s="159" t="s">
        <v>884</v>
      </c>
      <c r="BK130" s="160">
        <v>261</v>
      </c>
      <c r="BL130" s="160"/>
      <c r="BM130" s="160">
        <v>349.2</v>
      </c>
      <c r="BN130" s="158"/>
      <c r="BO130" s="159" t="s">
        <v>885</v>
      </c>
      <c r="BP130" s="159" t="s">
        <v>886</v>
      </c>
      <c r="BQ130" s="204" t="s">
        <v>913</v>
      </c>
      <c r="BR130" s="160">
        <v>1445420.61</v>
      </c>
      <c r="BS130" s="160">
        <v>123433.95</v>
      </c>
      <c r="BT130" s="160">
        <v>0</v>
      </c>
      <c r="BU130" s="138">
        <v>123433.95</v>
      </c>
      <c r="BV130" s="160">
        <v>123676.85</v>
      </c>
      <c r="BW130" s="160">
        <v>123676.85</v>
      </c>
      <c r="BX130" s="160">
        <v>0</v>
      </c>
      <c r="BY130" s="160">
        <v>122323.98</v>
      </c>
      <c r="BZ130" s="160">
        <v>122323.98</v>
      </c>
      <c r="CA130" s="160">
        <v>0</v>
      </c>
      <c r="CB130" s="160">
        <v>122566.88</v>
      </c>
      <c r="CC130" s="160">
        <v>122566.88</v>
      </c>
      <c r="CD130" s="160">
        <v>0</v>
      </c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  <c r="EH130" s="145"/>
      <c r="EI130" s="145"/>
      <c r="EJ130" s="145"/>
      <c r="EK130" s="145"/>
      <c r="EL130" s="145"/>
      <c r="EM130" s="145"/>
      <c r="EN130" s="145"/>
      <c r="EO130" s="145"/>
      <c r="EP130" s="145"/>
      <c r="EQ130" s="145"/>
      <c r="ER130" s="145"/>
      <c r="ES130" s="145"/>
      <c r="ET130" s="145"/>
      <c r="EU130" s="145"/>
      <c r="EV130" s="145"/>
      <c r="EW130" s="145"/>
      <c r="EX130" s="145"/>
      <c r="EY130" s="145"/>
      <c r="EZ130" s="145"/>
      <c r="FA130" s="145"/>
      <c r="FB130" s="145"/>
      <c r="FC130" s="145"/>
      <c r="FD130" s="145"/>
      <c r="FE130" s="145"/>
      <c r="FF130" s="145"/>
      <c r="FG130" s="145"/>
      <c r="FH130" s="145"/>
      <c r="FI130" s="145"/>
      <c r="FJ130" s="145"/>
      <c r="FK130" s="145"/>
      <c r="FL130" s="145"/>
      <c r="FM130" s="145"/>
      <c r="FN130" s="145"/>
      <c r="FO130" s="145"/>
      <c r="FP130" s="145"/>
      <c r="FQ130" s="145"/>
      <c r="FR130" s="145"/>
      <c r="FS130" s="145"/>
      <c r="FT130" s="146"/>
      <c r="FU130" s="147" t="e">
        <f>L130/'Приложение 1'!#REF!</f>
        <v>#REF!</v>
      </c>
      <c r="FV130" s="147" t="e">
        <f t="shared" si="40"/>
        <v>#DIV/0!</v>
      </c>
      <c r="FW130" s="147" t="e">
        <f t="shared" si="41"/>
        <v>#DIV/0!</v>
      </c>
      <c r="FX130" s="147" t="e">
        <f t="shared" si="42"/>
        <v>#DIV/0!</v>
      </c>
      <c r="FY130" s="147" t="e">
        <f t="shared" si="43"/>
        <v>#DIV/0!</v>
      </c>
      <c r="FZ130" s="147" t="e">
        <f t="shared" si="44"/>
        <v>#DIV/0!</v>
      </c>
      <c r="GA130" s="147" t="e">
        <f t="shared" si="45"/>
        <v>#DIV/0!</v>
      </c>
      <c r="GB130" s="147">
        <f t="shared" si="46"/>
        <v>7256.1377394636011</v>
      </c>
      <c r="GC130" s="147" t="e">
        <f t="shared" si="47"/>
        <v>#DIV/0!</v>
      </c>
      <c r="GD130" s="147" t="e">
        <f t="shared" si="48"/>
        <v>#DIV/0!</v>
      </c>
      <c r="GE130" s="147" t="e">
        <f t="shared" si="49"/>
        <v>#DIV/0!</v>
      </c>
      <c r="GF130" s="147" t="e">
        <f t="shared" si="50"/>
        <v>#DIV/0!</v>
      </c>
      <c r="GG130" s="148">
        <f t="shared" si="51"/>
        <v>0</v>
      </c>
      <c r="GH130" s="147">
        <v>823.21</v>
      </c>
      <c r="GI130" s="147">
        <v>2105.13</v>
      </c>
      <c r="GJ130" s="147">
        <v>2608.0100000000002</v>
      </c>
      <c r="GK130" s="147">
        <v>902.03</v>
      </c>
      <c r="GL130" s="147">
        <v>1781.42</v>
      </c>
      <c r="GM130" s="147">
        <v>1188.47</v>
      </c>
      <c r="GN130" s="147">
        <v>2445034.0299999998</v>
      </c>
      <c r="GO130" s="147">
        <f t="shared" si="52"/>
        <v>4866.91</v>
      </c>
      <c r="GP130" s="147">
        <v>1206.3800000000001</v>
      </c>
      <c r="GQ130" s="147">
        <v>8075.13</v>
      </c>
      <c r="GR130" s="147">
        <v>3444.44</v>
      </c>
      <c r="GS130" s="147">
        <v>7006.73</v>
      </c>
      <c r="GT130" s="147">
        <f t="shared" si="53"/>
        <v>1689105.94</v>
      </c>
      <c r="GU130" s="147" t="e">
        <f t="shared" si="65"/>
        <v>#REF!</v>
      </c>
      <c r="GV130" s="147" t="e">
        <f t="shared" si="65"/>
        <v>#DIV/0!</v>
      </c>
      <c r="GW130" s="147" t="e">
        <f t="shared" si="65"/>
        <v>#DIV/0!</v>
      </c>
      <c r="GX130" s="147" t="e">
        <f t="shared" si="65"/>
        <v>#DIV/0!</v>
      </c>
      <c r="GY130" s="147" t="e">
        <f t="shared" si="65"/>
        <v>#DIV/0!</v>
      </c>
      <c r="GZ130" s="147" t="e">
        <f t="shared" si="65"/>
        <v>#DIV/0!</v>
      </c>
      <c r="HA130" s="147" t="e">
        <f t="shared" si="65"/>
        <v>#DIV/0!</v>
      </c>
      <c r="HB130" s="147" t="str">
        <f t="shared" si="65"/>
        <v>+</v>
      </c>
      <c r="HC130" s="147" t="e">
        <f t="shared" si="65"/>
        <v>#DIV/0!</v>
      </c>
      <c r="HD130" s="147" t="e">
        <f t="shared" si="65"/>
        <v>#DIV/0!</v>
      </c>
      <c r="HE130" s="147" t="e">
        <f t="shared" si="65"/>
        <v>#DIV/0!</v>
      </c>
      <c r="HF130" s="147" t="e">
        <f t="shared" si="65"/>
        <v>#DIV/0!</v>
      </c>
      <c r="HG130" s="147" t="str">
        <f t="shared" si="65"/>
        <v xml:space="preserve"> </v>
      </c>
      <c r="HI130" s="147"/>
      <c r="HJ130" s="147"/>
      <c r="HK130" s="147">
        <f t="shared" si="66"/>
        <v>7598.05</v>
      </c>
      <c r="HL130" s="147">
        <f t="shared" si="67"/>
        <v>5085.92</v>
      </c>
      <c r="HM130" s="147">
        <f t="shared" si="54"/>
        <v>2512.13</v>
      </c>
      <c r="HN130" s="163"/>
    </row>
    <row r="131" spans="1:222" s="149" customFormat="1" ht="12" customHeight="1" x14ac:dyDescent="0.2">
      <c r="A131" s="150">
        <v>114</v>
      </c>
      <c r="B131" s="151" t="s">
        <v>1334</v>
      </c>
      <c r="C131" s="161"/>
      <c r="D131" s="161"/>
      <c r="E131" s="162"/>
      <c r="F131" s="154">
        <f t="shared" si="55"/>
        <v>75.030153668843653</v>
      </c>
      <c r="G131" s="306">
        <v>1960</v>
      </c>
      <c r="H131" s="281">
        <v>2025</v>
      </c>
      <c r="I131" s="154">
        <f t="shared" si="56"/>
        <v>118986.94</v>
      </c>
      <c r="J131" s="152">
        <f t="shared" si="60"/>
        <v>1876718.35</v>
      </c>
      <c r="K131" s="155">
        <f t="shared" si="61"/>
        <v>0</v>
      </c>
      <c r="L131" s="152">
        <v>0</v>
      </c>
      <c r="M131" s="152">
        <v>0</v>
      </c>
      <c r="N131" s="152">
        <v>0</v>
      </c>
      <c r="O131" s="152">
        <v>0</v>
      </c>
      <c r="P131" s="152">
        <v>0</v>
      </c>
      <c r="Q131" s="155"/>
      <c r="R131" s="155">
        <v>0</v>
      </c>
      <c r="S131" s="155"/>
      <c r="T131" s="155">
        <v>0</v>
      </c>
      <c r="U131" s="155"/>
      <c r="V131" s="155">
        <v>0</v>
      </c>
      <c r="W131" s="156">
        <v>0</v>
      </c>
      <c r="X131" s="155">
        <v>0</v>
      </c>
      <c r="Y131" s="157" t="s">
        <v>235</v>
      </c>
      <c r="Z131" s="155">
        <v>247</v>
      </c>
      <c r="AA131" s="155">
        <f t="shared" si="68"/>
        <v>1792266.02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v>0</v>
      </c>
      <c r="AH131" s="144">
        <v>0</v>
      </c>
      <c r="AI131" s="144">
        <v>0</v>
      </c>
      <c r="AJ131" s="144">
        <v>0</v>
      </c>
      <c r="AK131" s="144">
        <v>0</v>
      </c>
      <c r="AL131" s="144">
        <v>0</v>
      </c>
      <c r="AM131" s="144">
        <f t="shared" si="62"/>
        <v>56301.55</v>
      </c>
      <c r="AN131" s="144">
        <f t="shared" si="63"/>
        <v>28150.78</v>
      </c>
      <c r="AO131" s="144">
        <v>0</v>
      </c>
      <c r="AP131" s="144" t="s">
        <v>4526</v>
      </c>
      <c r="AQ131" s="294"/>
      <c r="AR131" s="144"/>
      <c r="AS131" s="271"/>
      <c r="AT131" s="144"/>
      <c r="AU131" s="144"/>
      <c r="AV131" s="158" t="s">
        <v>1332</v>
      </c>
      <c r="AW131" s="159" t="s">
        <v>1333</v>
      </c>
      <c r="AX131" s="159" t="s">
        <v>1334</v>
      </c>
      <c r="AY131" s="159" t="s">
        <v>878</v>
      </c>
      <c r="AZ131" s="159" t="s">
        <v>879</v>
      </c>
      <c r="BA131" s="158" t="s">
        <v>1040</v>
      </c>
      <c r="BB131" s="159" t="s">
        <v>891</v>
      </c>
      <c r="BC131" s="158" t="s">
        <v>166</v>
      </c>
      <c r="BD131" s="158" t="s">
        <v>165</v>
      </c>
      <c r="BE131" s="158" t="s">
        <v>849</v>
      </c>
      <c r="BF131" s="160">
        <v>286.10000000000002</v>
      </c>
      <c r="BG131" s="160">
        <v>260.3</v>
      </c>
      <c r="BH131" s="158" t="s">
        <v>883</v>
      </c>
      <c r="BI131" s="193">
        <v>7.5</v>
      </c>
      <c r="BJ131" s="159" t="s">
        <v>884</v>
      </c>
      <c r="BK131" s="160">
        <v>247</v>
      </c>
      <c r="BL131" s="160"/>
      <c r="BM131" s="160">
        <v>332.4</v>
      </c>
      <c r="BN131" s="158"/>
      <c r="BO131" s="159" t="s">
        <v>885</v>
      </c>
      <c r="BP131" s="159" t="s">
        <v>886</v>
      </c>
      <c r="BQ131" s="204" t="s">
        <v>913</v>
      </c>
      <c r="BR131" s="160">
        <v>1367888.47</v>
      </c>
      <c r="BS131" s="160">
        <v>118986.94</v>
      </c>
      <c r="BT131" s="160">
        <v>0</v>
      </c>
      <c r="BU131" s="138">
        <v>118986.94</v>
      </c>
      <c r="BV131" s="160">
        <v>118986.94</v>
      </c>
      <c r="BW131" s="160">
        <v>118986.94</v>
      </c>
      <c r="BX131" s="160">
        <v>0</v>
      </c>
      <c r="BY131" s="160">
        <v>118806.32</v>
      </c>
      <c r="BZ131" s="160">
        <v>118806.32</v>
      </c>
      <c r="CA131" s="160">
        <v>0</v>
      </c>
      <c r="CB131" s="160">
        <v>118806.32</v>
      </c>
      <c r="CC131" s="160">
        <v>118806.32</v>
      </c>
      <c r="CD131" s="160">
        <v>0</v>
      </c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  <c r="EH131" s="145"/>
      <c r="EI131" s="145"/>
      <c r="EJ131" s="145"/>
      <c r="EK131" s="145"/>
      <c r="EL131" s="145"/>
      <c r="EM131" s="145"/>
      <c r="EN131" s="145"/>
      <c r="EO131" s="145"/>
      <c r="EP131" s="145"/>
      <c r="EQ131" s="145"/>
      <c r="ER131" s="145"/>
      <c r="ES131" s="145"/>
      <c r="ET131" s="145"/>
      <c r="EU131" s="145"/>
      <c r="EV131" s="145"/>
      <c r="EW131" s="145"/>
      <c r="EX131" s="145"/>
      <c r="EY131" s="145"/>
      <c r="EZ131" s="145"/>
      <c r="FA131" s="145"/>
      <c r="FB131" s="145"/>
      <c r="FC131" s="145"/>
      <c r="FD131" s="145"/>
      <c r="FE131" s="145"/>
      <c r="FF131" s="145"/>
      <c r="FG131" s="145"/>
      <c r="FH131" s="145"/>
      <c r="FI131" s="145"/>
      <c r="FJ131" s="145"/>
      <c r="FK131" s="145"/>
      <c r="FL131" s="145"/>
      <c r="FM131" s="145"/>
      <c r="FN131" s="145"/>
      <c r="FO131" s="145"/>
      <c r="FP131" s="145"/>
      <c r="FQ131" s="145"/>
      <c r="FR131" s="145"/>
      <c r="FS131" s="145"/>
      <c r="FT131" s="146"/>
      <c r="FU131" s="147" t="e">
        <f>L131/'Приложение 1'!#REF!</f>
        <v>#REF!</v>
      </c>
      <c r="FV131" s="147" t="e">
        <f t="shared" si="40"/>
        <v>#DIV/0!</v>
      </c>
      <c r="FW131" s="147" t="e">
        <f t="shared" si="41"/>
        <v>#DIV/0!</v>
      </c>
      <c r="FX131" s="147" t="e">
        <f t="shared" si="42"/>
        <v>#DIV/0!</v>
      </c>
      <c r="FY131" s="147" t="e">
        <f t="shared" si="43"/>
        <v>#DIV/0!</v>
      </c>
      <c r="FZ131" s="147" t="e">
        <f t="shared" si="44"/>
        <v>#DIV/0!</v>
      </c>
      <c r="GA131" s="147" t="e">
        <f t="shared" si="45"/>
        <v>#DIV/0!</v>
      </c>
      <c r="GB131" s="147">
        <f t="shared" si="46"/>
        <v>7256.1377327935224</v>
      </c>
      <c r="GC131" s="147" t="e">
        <f t="shared" si="47"/>
        <v>#DIV/0!</v>
      </c>
      <c r="GD131" s="147" t="e">
        <f t="shared" si="48"/>
        <v>#DIV/0!</v>
      </c>
      <c r="GE131" s="147" t="e">
        <f t="shared" si="49"/>
        <v>#DIV/0!</v>
      </c>
      <c r="GF131" s="147" t="e">
        <f t="shared" si="50"/>
        <v>#DIV/0!</v>
      </c>
      <c r="GG131" s="148">
        <f t="shared" si="51"/>
        <v>0</v>
      </c>
      <c r="GH131" s="147">
        <v>823.21</v>
      </c>
      <c r="GI131" s="147">
        <v>2105.13</v>
      </c>
      <c r="GJ131" s="147">
        <v>2608.0100000000002</v>
      </c>
      <c r="GK131" s="147">
        <v>902.03</v>
      </c>
      <c r="GL131" s="147">
        <v>1781.42</v>
      </c>
      <c r="GM131" s="147">
        <v>1188.47</v>
      </c>
      <c r="GN131" s="147">
        <v>2445034.0299999998</v>
      </c>
      <c r="GO131" s="147">
        <f t="shared" si="52"/>
        <v>4866.91</v>
      </c>
      <c r="GP131" s="147">
        <v>1206.3800000000001</v>
      </c>
      <c r="GQ131" s="147">
        <v>8075.13</v>
      </c>
      <c r="GR131" s="147">
        <v>3444.44</v>
      </c>
      <c r="GS131" s="147">
        <v>7006.73</v>
      </c>
      <c r="GT131" s="147">
        <f t="shared" si="53"/>
        <v>1689105.94</v>
      </c>
      <c r="GU131" s="147" t="e">
        <f t="shared" ref="GU131:HG142" si="69">IF(FU131&gt;GH131, "+", " ")</f>
        <v>#REF!</v>
      </c>
      <c r="GV131" s="147" t="e">
        <f t="shared" si="69"/>
        <v>#DIV/0!</v>
      </c>
      <c r="GW131" s="147" t="e">
        <f t="shared" si="69"/>
        <v>#DIV/0!</v>
      </c>
      <c r="GX131" s="147" t="e">
        <f t="shared" si="69"/>
        <v>#DIV/0!</v>
      </c>
      <c r="GY131" s="147" t="e">
        <f t="shared" si="69"/>
        <v>#DIV/0!</v>
      </c>
      <c r="GZ131" s="147" t="e">
        <f t="shared" si="69"/>
        <v>#DIV/0!</v>
      </c>
      <c r="HA131" s="147" t="e">
        <f t="shared" si="69"/>
        <v>#DIV/0!</v>
      </c>
      <c r="HB131" s="147" t="str">
        <f t="shared" si="69"/>
        <v>+</v>
      </c>
      <c r="HC131" s="147" t="e">
        <f t="shared" si="69"/>
        <v>#DIV/0!</v>
      </c>
      <c r="HD131" s="147" t="e">
        <f t="shared" si="69"/>
        <v>#DIV/0!</v>
      </c>
      <c r="HE131" s="147" t="e">
        <f t="shared" si="69"/>
        <v>#DIV/0!</v>
      </c>
      <c r="HF131" s="147" t="e">
        <f t="shared" si="69"/>
        <v>#DIV/0!</v>
      </c>
      <c r="HG131" s="147" t="str">
        <f t="shared" si="69"/>
        <v xml:space="preserve"> </v>
      </c>
      <c r="HI131" s="147"/>
      <c r="HJ131" s="147"/>
      <c r="HK131" s="147">
        <f t="shared" si="66"/>
        <v>7598.05</v>
      </c>
      <c r="HL131" s="147">
        <f t="shared" si="67"/>
        <v>5085.92</v>
      </c>
      <c r="HM131" s="147">
        <f t="shared" si="54"/>
        <v>2512.13</v>
      </c>
      <c r="HN131" s="163"/>
    </row>
    <row r="132" spans="1:222" s="149" customFormat="1" ht="12" customHeight="1" x14ac:dyDescent="0.2">
      <c r="A132" s="150">
        <v>115</v>
      </c>
      <c r="B132" s="151" t="s">
        <v>1337</v>
      </c>
      <c r="C132" s="161"/>
      <c r="D132" s="161"/>
      <c r="E132" s="162"/>
      <c r="F132" s="154">
        <f t="shared" si="55"/>
        <v>66.255293650793661</v>
      </c>
      <c r="G132" s="306">
        <v>1959</v>
      </c>
      <c r="H132" s="278">
        <v>2025</v>
      </c>
      <c r="I132" s="154">
        <f t="shared" si="56"/>
        <v>246528.4</v>
      </c>
      <c r="J132" s="311">
        <f t="shared" si="60"/>
        <v>3168386.85</v>
      </c>
      <c r="K132" s="155">
        <f t="shared" si="61"/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5"/>
      <c r="R132" s="155">
        <v>0</v>
      </c>
      <c r="S132" s="155"/>
      <c r="T132" s="155">
        <v>0</v>
      </c>
      <c r="U132" s="155"/>
      <c r="V132" s="155">
        <v>0</v>
      </c>
      <c r="W132" s="156">
        <v>0</v>
      </c>
      <c r="X132" s="155">
        <v>0</v>
      </c>
      <c r="Y132" s="157" t="s">
        <v>235</v>
      </c>
      <c r="Z132" s="155">
        <v>417</v>
      </c>
      <c r="AA132" s="155">
        <f t="shared" si="68"/>
        <v>3025809.44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v>0</v>
      </c>
      <c r="AH132" s="144">
        <v>0</v>
      </c>
      <c r="AI132" s="144">
        <v>0</v>
      </c>
      <c r="AJ132" s="144">
        <v>0</v>
      </c>
      <c r="AK132" s="144">
        <v>0</v>
      </c>
      <c r="AL132" s="144">
        <v>0</v>
      </c>
      <c r="AM132" s="144">
        <f t="shared" si="62"/>
        <v>95051.61</v>
      </c>
      <c r="AN132" s="144">
        <f t="shared" si="63"/>
        <v>47525.8</v>
      </c>
      <c r="AO132" s="144">
        <v>0</v>
      </c>
      <c r="AP132" s="144" t="s">
        <v>4526</v>
      </c>
      <c r="AQ132" s="294"/>
      <c r="AR132" s="144"/>
      <c r="AS132" s="271"/>
      <c r="AT132" s="144"/>
      <c r="AU132" s="144"/>
      <c r="AV132" s="158" t="s">
        <v>1335</v>
      </c>
      <c r="AW132" s="159" t="s">
        <v>1336</v>
      </c>
      <c r="AX132" s="159" t="s">
        <v>1337</v>
      </c>
      <c r="AY132" s="159" t="s">
        <v>878</v>
      </c>
      <c r="AZ132" s="159" t="s">
        <v>879</v>
      </c>
      <c r="BA132" s="158" t="s">
        <v>1068</v>
      </c>
      <c r="BB132" s="159" t="s">
        <v>891</v>
      </c>
      <c r="BC132" s="158" t="s">
        <v>166</v>
      </c>
      <c r="BD132" s="158" t="s">
        <v>166</v>
      </c>
      <c r="BE132" s="158" t="s">
        <v>869</v>
      </c>
      <c r="BF132" s="160">
        <v>547.9</v>
      </c>
      <c r="BG132" s="160">
        <v>490</v>
      </c>
      <c r="BH132" s="158" t="s">
        <v>883</v>
      </c>
      <c r="BI132" s="193">
        <v>7.5</v>
      </c>
      <c r="BJ132" s="159" t="s">
        <v>884</v>
      </c>
      <c r="BK132" s="160">
        <v>417</v>
      </c>
      <c r="BL132" s="160"/>
      <c r="BM132" s="160">
        <v>562.79999999999995</v>
      </c>
      <c r="BN132" s="158"/>
      <c r="BO132" s="159" t="s">
        <v>885</v>
      </c>
      <c r="BP132" s="159" t="s">
        <v>886</v>
      </c>
      <c r="BQ132" s="204" t="s">
        <v>887</v>
      </c>
      <c r="BR132" s="160">
        <v>2309350.17</v>
      </c>
      <c r="BS132" s="160">
        <v>246528.4</v>
      </c>
      <c r="BT132" s="160">
        <v>0</v>
      </c>
      <c r="BU132" s="138">
        <v>246528.4</v>
      </c>
      <c r="BV132" s="160">
        <v>247965.41</v>
      </c>
      <c r="BW132" s="160">
        <v>247965.41</v>
      </c>
      <c r="BX132" s="160">
        <v>0</v>
      </c>
      <c r="BY132" s="160">
        <v>245873.07</v>
      </c>
      <c r="BZ132" s="160">
        <v>245873.07</v>
      </c>
      <c r="CA132" s="160">
        <v>0</v>
      </c>
      <c r="CB132" s="160">
        <v>247310.07999999999</v>
      </c>
      <c r="CC132" s="160">
        <v>247310.07999999999</v>
      </c>
      <c r="CD132" s="160">
        <v>0</v>
      </c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  <c r="EH132" s="145"/>
      <c r="EI132" s="145"/>
      <c r="EJ132" s="145"/>
      <c r="EK132" s="145"/>
      <c r="EL132" s="145"/>
      <c r="EM132" s="145"/>
      <c r="EN132" s="145"/>
      <c r="EO132" s="145"/>
      <c r="EP132" s="145"/>
      <c r="EQ132" s="145"/>
      <c r="ER132" s="145"/>
      <c r="ES132" s="145"/>
      <c r="ET132" s="145"/>
      <c r="EU132" s="145"/>
      <c r="EV132" s="145"/>
      <c r="EW132" s="145"/>
      <c r="EX132" s="145"/>
      <c r="EY132" s="145"/>
      <c r="EZ132" s="145"/>
      <c r="FA132" s="145"/>
      <c r="FB132" s="145"/>
      <c r="FC132" s="145"/>
      <c r="FD132" s="145"/>
      <c r="FE132" s="145"/>
      <c r="FF132" s="145"/>
      <c r="FG132" s="145"/>
      <c r="FH132" s="145"/>
      <c r="FI132" s="145"/>
      <c r="FJ132" s="145"/>
      <c r="FK132" s="145"/>
      <c r="FL132" s="145"/>
      <c r="FM132" s="145"/>
      <c r="FN132" s="145"/>
      <c r="FO132" s="145"/>
      <c r="FP132" s="145"/>
      <c r="FQ132" s="145"/>
      <c r="FR132" s="145"/>
      <c r="FS132" s="145"/>
      <c r="FT132" s="146"/>
      <c r="FU132" s="147" t="e">
        <f>L132/'Приложение 1'!#REF!</f>
        <v>#REF!</v>
      </c>
      <c r="FV132" s="147" t="e">
        <f t="shared" si="40"/>
        <v>#DIV/0!</v>
      </c>
      <c r="FW132" s="147" t="e">
        <f t="shared" si="41"/>
        <v>#DIV/0!</v>
      </c>
      <c r="FX132" s="147" t="e">
        <f t="shared" si="42"/>
        <v>#DIV/0!</v>
      </c>
      <c r="FY132" s="147" t="e">
        <f t="shared" si="43"/>
        <v>#DIV/0!</v>
      </c>
      <c r="FZ132" s="147" t="e">
        <f t="shared" si="44"/>
        <v>#DIV/0!</v>
      </c>
      <c r="GA132" s="147" t="e">
        <f t="shared" si="45"/>
        <v>#DIV/0!</v>
      </c>
      <c r="GB132" s="147">
        <f t="shared" si="46"/>
        <v>7256.1377458033576</v>
      </c>
      <c r="GC132" s="147" t="e">
        <f t="shared" si="47"/>
        <v>#DIV/0!</v>
      </c>
      <c r="GD132" s="147" t="e">
        <f t="shared" si="48"/>
        <v>#DIV/0!</v>
      </c>
      <c r="GE132" s="147" t="e">
        <f t="shared" si="49"/>
        <v>#DIV/0!</v>
      </c>
      <c r="GF132" s="147" t="e">
        <f t="shared" si="50"/>
        <v>#DIV/0!</v>
      </c>
      <c r="GG132" s="148">
        <f t="shared" si="51"/>
        <v>0</v>
      </c>
      <c r="GH132" s="147">
        <v>823.21</v>
      </c>
      <c r="GI132" s="147">
        <v>2105.13</v>
      </c>
      <c r="GJ132" s="147">
        <v>2608.0100000000002</v>
      </c>
      <c r="GK132" s="147">
        <v>902.03</v>
      </c>
      <c r="GL132" s="147">
        <v>1781.42</v>
      </c>
      <c r="GM132" s="147">
        <v>1188.47</v>
      </c>
      <c r="GN132" s="147">
        <v>2445034.0299999998</v>
      </c>
      <c r="GO132" s="147">
        <f t="shared" si="52"/>
        <v>4866.91</v>
      </c>
      <c r="GP132" s="147">
        <v>1206.3800000000001</v>
      </c>
      <c r="GQ132" s="147">
        <v>8075.13</v>
      </c>
      <c r="GR132" s="147">
        <v>3444.44</v>
      </c>
      <c r="GS132" s="147">
        <v>7006.73</v>
      </c>
      <c r="GT132" s="147">
        <f t="shared" si="53"/>
        <v>1689105.94</v>
      </c>
      <c r="GU132" s="147" t="e">
        <f t="shared" si="69"/>
        <v>#REF!</v>
      </c>
      <c r="GV132" s="147" t="e">
        <f t="shared" si="69"/>
        <v>#DIV/0!</v>
      </c>
      <c r="GW132" s="147" t="e">
        <f t="shared" si="69"/>
        <v>#DIV/0!</v>
      </c>
      <c r="GX132" s="147" t="e">
        <f t="shared" si="69"/>
        <v>#DIV/0!</v>
      </c>
      <c r="GY132" s="147" t="e">
        <f t="shared" si="69"/>
        <v>#DIV/0!</v>
      </c>
      <c r="GZ132" s="147" t="e">
        <f t="shared" si="69"/>
        <v>#DIV/0!</v>
      </c>
      <c r="HA132" s="147" t="e">
        <f t="shared" si="69"/>
        <v>#DIV/0!</v>
      </c>
      <c r="HB132" s="147" t="str">
        <f t="shared" si="69"/>
        <v>+</v>
      </c>
      <c r="HC132" s="147" t="e">
        <f t="shared" si="69"/>
        <v>#DIV/0!</v>
      </c>
      <c r="HD132" s="147" t="e">
        <f t="shared" si="69"/>
        <v>#DIV/0!</v>
      </c>
      <c r="HE132" s="147" t="e">
        <f t="shared" si="69"/>
        <v>#DIV/0!</v>
      </c>
      <c r="HF132" s="147" t="e">
        <f t="shared" si="69"/>
        <v>#DIV/0!</v>
      </c>
      <c r="HG132" s="147" t="str">
        <f t="shared" si="69"/>
        <v xml:space="preserve"> </v>
      </c>
      <c r="HI132" s="147"/>
      <c r="HJ132" s="147"/>
      <c r="HK132" s="147">
        <f t="shared" si="66"/>
        <v>7598.05</v>
      </c>
      <c r="HL132" s="147">
        <f t="shared" si="67"/>
        <v>5085.92</v>
      </c>
      <c r="HM132" s="147">
        <f t="shared" si="54"/>
        <v>2512.13</v>
      </c>
      <c r="HN132" s="163"/>
    </row>
    <row r="133" spans="1:222" s="233" customFormat="1" ht="12" customHeight="1" x14ac:dyDescent="0.2">
      <c r="A133" s="219">
        <v>116</v>
      </c>
      <c r="B133" s="220" t="s">
        <v>1340</v>
      </c>
      <c r="C133" s="161"/>
      <c r="D133" s="161"/>
      <c r="E133" s="162"/>
      <c r="F133" s="154">
        <f t="shared" si="55"/>
        <v>4.0911359613944605</v>
      </c>
      <c r="G133" s="306">
        <v>1991</v>
      </c>
      <c r="H133" s="278">
        <v>2024</v>
      </c>
      <c r="I133" s="154">
        <f t="shared" si="56"/>
        <v>1614614.29</v>
      </c>
      <c r="J133" s="152">
        <f t="shared" si="60"/>
        <v>2782179.9</v>
      </c>
      <c r="K133" s="155">
        <f t="shared" si="61"/>
        <v>0</v>
      </c>
      <c r="L133" s="221">
        <v>0</v>
      </c>
      <c r="M133" s="152">
        <v>0</v>
      </c>
      <c r="N133" s="221">
        <v>0</v>
      </c>
      <c r="O133" s="152">
        <v>0</v>
      </c>
      <c r="P133" s="221">
        <v>0</v>
      </c>
      <c r="Q133" s="155"/>
      <c r="R133" s="222">
        <v>0</v>
      </c>
      <c r="S133" s="155"/>
      <c r="T133" s="222">
        <v>0</v>
      </c>
      <c r="U133" s="155"/>
      <c r="V133" s="222">
        <v>0</v>
      </c>
      <c r="W133" s="223">
        <v>1</v>
      </c>
      <c r="X133" s="222">
        <f>ROUND((W133*2782179.9*0.955),2)</f>
        <v>2656981.7999999998</v>
      </c>
      <c r="Y133" s="224"/>
      <c r="Z133" s="222">
        <v>0</v>
      </c>
      <c r="AA133" s="222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144">
        <f t="shared" si="62"/>
        <v>83465.399999999994</v>
      </c>
      <c r="AN133" s="144">
        <f t="shared" si="63"/>
        <v>41732.699999999997</v>
      </c>
      <c r="AO133" s="225">
        <v>0</v>
      </c>
      <c r="AP133" s="144" t="s">
        <v>4526</v>
      </c>
      <c r="AQ133" s="294"/>
      <c r="AR133" s="144"/>
      <c r="AS133" s="271"/>
      <c r="AT133" s="144"/>
      <c r="AU133" s="144"/>
      <c r="AV133" s="158" t="s">
        <v>1338</v>
      </c>
      <c r="AW133" s="159" t="s">
        <v>1339</v>
      </c>
      <c r="AX133" s="226" t="s">
        <v>1340</v>
      </c>
      <c r="AY133" s="159" t="s">
        <v>878</v>
      </c>
      <c r="AZ133" s="159" t="s">
        <v>879</v>
      </c>
      <c r="BA133" s="158" t="s">
        <v>896</v>
      </c>
      <c r="BB133" s="159" t="s">
        <v>891</v>
      </c>
      <c r="BC133" s="158" t="s">
        <v>851</v>
      </c>
      <c r="BD133" s="158" t="s">
        <v>165</v>
      </c>
      <c r="BE133" s="158" t="s">
        <v>1091</v>
      </c>
      <c r="BF133" s="160">
        <v>4134.5</v>
      </c>
      <c r="BG133" s="160">
        <v>2991.5</v>
      </c>
      <c r="BH133" s="158" t="s">
        <v>165</v>
      </c>
      <c r="BI133" s="158" t="s">
        <v>4574</v>
      </c>
      <c r="BJ133" s="159" t="s">
        <v>892</v>
      </c>
      <c r="BK133" s="160">
        <v>502</v>
      </c>
      <c r="BL133" s="160"/>
      <c r="BM133" s="160">
        <v>1816</v>
      </c>
      <c r="BN133" s="158"/>
      <c r="BO133" s="226" t="s">
        <v>999</v>
      </c>
      <c r="BP133" s="226" t="s">
        <v>886</v>
      </c>
      <c r="BQ133" s="227" t="s">
        <v>913</v>
      </c>
      <c r="BR133" s="228">
        <v>2782179.9</v>
      </c>
      <c r="BS133" s="228">
        <v>1614614.29</v>
      </c>
      <c r="BT133" s="228">
        <v>0</v>
      </c>
      <c r="BU133" s="138">
        <v>1614614.29</v>
      </c>
      <c r="BV133" s="228">
        <v>1623732.38</v>
      </c>
      <c r="BW133" s="228">
        <v>1623732.38</v>
      </c>
      <c r="BX133" s="228">
        <v>0</v>
      </c>
      <c r="BY133" s="228">
        <v>1602082.28</v>
      </c>
      <c r="BZ133" s="228">
        <v>1602082.28</v>
      </c>
      <c r="CA133" s="228">
        <v>0</v>
      </c>
      <c r="CB133" s="228">
        <v>1611200.37</v>
      </c>
      <c r="CC133" s="228">
        <v>1611200.37</v>
      </c>
      <c r="CD133" s="228">
        <v>0</v>
      </c>
      <c r="CE133" s="229"/>
      <c r="CF133" s="229"/>
      <c r="CG133" s="229"/>
      <c r="CH133" s="229"/>
      <c r="CI133" s="229"/>
      <c r="CJ133" s="229"/>
      <c r="CK133" s="229"/>
      <c r="CL133" s="229"/>
      <c r="CM133" s="229"/>
      <c r="CN133" s="229"/>
      <c r="CO133" s="229"/>
      <c r="CP133" s="229"/>
      <c r="CQ133" s="229"/>
      <c r="CR133" s="229"/>
      <c r="CS133" s="229"/>
      <c r="CT133" s="229"/>
      <c r="CU133" s="229"/>
      <c r="CV133" s="229"/>
      <c r="CW133" s="229"/>
      <c r="CX133" s="229"/>
      <c r="CY133" s="229"/>
      <c r="CZ133" s="229"/>
      <c r="DA133" s="229"/>
      <c r="DB133" s="229"/>
      <c r="DC133" s="229"/>
      <c r="DD133" s="229"/>
      <c r="DE133" s="229"/>
      <c r="DF133" s="229"/>
      <c r="DG133" s="229"/>
      <c r="DH133" s="229"/>
      <c r="DI133" s="229"/>
      <c r="DJ133" s="229"/>
      <c r="DK133" s="229"/>
      <c r="DL133" s="229"/>
      <c r="DM133" s="229"/>
      <c r="DN133" s="229"/>
      <c r="DO133" s="229"/>
      <c r="DP133" s="229"/>
      <c r="DQ133" s="229"/>
      <c r="DR133" s="229"/>
      <c r="DS133" s="229"/>
      <c r="DT133" s="229"/>
      <c r="DU133" s="229"/>
      <c r="DV133" s="229"/>
      <c r="DW133" s="229"/>
      <c r="DX133" s="229"/>
      <c r="DY133" s="229"/>
      <c r="DZ133" s="229"/>
      <c r="EA133" s="229"/>
      <c r="EB133" s="229"/>
      <c r="EC133" s="229"/>
      <c r="ED133" s="229"/>
      <c r="EE133" s="229"/>
      <c r="EF133" s="229"/>
      <c r="EG133" s="229"/>
      <c r="EH133" s="229"/>
      <c r="EI133" s="229"/>
      <c r="EJ133" s="229"/>
      <c r="EK133" s="229"/>
      <c r="EL133" s="229"/>
      <c r="EM133" s="229"/>
      <c r="EN133" s="229"/>
      <c r="EO133" s="229"/>
      <c r="EP133" s="229"/>
      <c r="EQ133" s="229"/>
      <c r="ER133" s="229"/>
      <c r="ES133" s="229"/>
      <c r="ET133" s="229"/>
      <c r="EU133" s="229"/>
      <c r="EV133" s="229"/>
      <c r="EW133" s="229"/>
      <c r="EX133" s="229"/>
      <c r="EY133" s="229"/>
      <c r="EZ133" s="229"/>
      <c r="FA133" s="229"/>
      <c r="FB133" s="229"/>
      <c r="FC133" s="229"/>
      <c r="FD133" s="229"/>
      <c r="FE133" s="229"/>
      <c r="FF133" s="229"/>
      <c r="FG133" s="229"/>
      <c r="FH133" s="229"/>
      <c r="FI133" s="229"/>
      <c r="FJ133" s="229"/>
      <c r="FK133" s="229"/>
      <c r="FL133" s="229"/>
      <c r="FM133" s="229"/>
      <c r="FN133" s="229"/>
      <c r="FO133" s="229"/>
      <c r="FP133" s="229"/>
      <c r="FQ133" s="229"/>
      <c r="FR133" s="229"/>
      <c r="FS133" s="229"/>
      <c r="FT133" s="230"/>
      <c r="FU133" s="231" t="e">
        <f>L133/'Приложение 1'!#REF!</f>
        <v>#REF!</v>
      </c>
      <c r="FV133" s="231" t="e">
        <f t="shared" si="40"/>
        <v>#DIV/0!</v>
      </c>
      <c r="FW133" s="231" t="e">
        <f t="shared" si="41"/>
        <v>#DIV/0!</v>
      </c>
      <c r="FX133" s="231" t="e">
        <f t="shared" si="42"/>
        <v>#DIV/0!</v>
      </c>
      <c r="FY133" s="231" t="e">
        <f t="shared" si="43"/>
        <v>#DIV/0!</v>
      </c>
      <c r="FZ133" s="231" t="e">
        <f t="shared" si="44"/>
        <v>#DIV/0!</v>
      </c>
      <c r="GA133" s="231">
        <f t="shared" si="45"/>
        <v>2656981.7999999998</v>
      </c>
      <c r="GB133" s="231" t="e">
        <f t="shared" si="46"/>
        <v>#DIV/0!</v>
      </c>
      <c r="GC133" s="231" t="e">
        <f t="shared" si="47"/>
        <v>#DIV/0!</v>
      </c>
      <c r="GD133" s="231" t="e">
        <f t="shared" si="48"/>
        <v>#DIV/0!</v>
      </c>
      <c r="GE133" s="231" t="e">
        <f t="shared" si="49"/>
        <v>#DIV/0!</v>
      </c>
      <c r="GF133" s="231" t="e">
        <f t="shared" si="50"/>
        <v>#DIV/0!</v>
      </c>
      <c r="GG133" s="232">
        <f t="shared" si="51"/>
        <v>0</v>
      </c>
      <c r="GH133" s="231">
        <v>823.21</v>
      </c>
      <c r="GI133" s="231">
        <v>2105.13</v>
      </c>
      <c r="GJ133" s="231">
        <v>2608.0100000000002</v>
      </c>
      <c r="GK133" s="231">
        <v>902.03</v>
      </c>
      <c r="GL133" s="231">
        <v>1781.42</v>
      </c>
      <c r="GM133" s="231">
        <v>1188.47</v>
      </c>
      <c r="GN133" s="231">
        <v>2445034.0299999998</v>
      </c>
      <c r="GO133" s="231">
        <f t="shared" si="52"/>
        <v>4866.91</v>
      </c>
      <c r="GP133" s="231">
        <v>1206.3800000000001</v>
      </c>
      <c r="GQ133" s="231">
        <v>8075.13</v>
      </c>
      <c r="GR133" s="231">
        <v>3444.44</v>
      </c>
      <c r="GS133" s="231">
        <v>7006.73</v>
      </c>
      <c r="GT133" s="231">
        <f t="shared" si="53"/>
        <v>1689105.94</v>
      </c>
      <c r="GU133" s="231" t="e">
        <f t="shared" si="69"/>
        <v>#REF!</v>
      </c>
      <c r="GV133" s="231" t="e">
        <f t="shared" si="69"/>
        <v>#DIV/0!</v>
      </c>
      <c r="GW133" s="231" t="e">
        <f t="shared" si="69"/>
        <v>#DIV/0!</v>
      </c>
      <c r="GX133" s="231" t="e">
        <f t="shared" si="69"/>
        <v>#DIV/0!</v>
      </c>
      <c r="GY133" s="231" t="e">
        <f t="shared" si="69"/>
        <v>#DIV/0!</v>
      </c>
      <c r="GZ133" s="231" t="e">
        <f t="shared" si="69"/>
        <v>#DIV/0!</v>
      </c>
      <c r="HA133" s="231" t="str">
        <f t="shared" si="69"/>
        <v>+</v>
      </c>
      <c r="HB133" s="231" t="e">
        <f t="shared" si="69"/>
        <v>#DIV/0!</v>
      </c>
      <c r="HC133" s="231" t="e">
        <f t="shared" si="69"/>
        <v>#DIV/0!</v>
      </c>
      <c r="HD133" s="231" t="e">
        <f t="shared" si="69"/>
        <v>#DIV/0!</v>
      </c>
      <c r="HE133" s="231" t="e">
        <f t="shared" si="69"/>
        <v>#DIV/0!</v>
      </c>
      <c r="HF133" s="231" t="e">
        <f t="shared" si="69"/>
        <v>#DIV/0!</v>
      </c>
      <c r="HG133" s="231" t="str">
        <f t="shared" si="69"/>
        <v xml:space="preserve"> </v>
      </c>
      <c r="HI133" s="231"/>
      <c r="HJ133" s="231"/>
      <c r="HK133" s="231" t="e">
        <f t="shared" si="66"/>
        <v>#DIV/0!</v>
      </c>
      <c r="HL133" s="231">
        <f t="shared" si="67"/>
        <v>5085.92</v>
      </c>
      <c r="HM133" s="231" t="e">
        <f t="shared" si="54"/>
        <v>#DIV/0!</v>
      </c>
      <c r="HN133" s="234"/>
    </row>
    <row r="134" spans="1:222" s="233" customFormat="1" ht="12" customHeight="1" x14ac:dyDescent="0.2">
      <c r="A134" s="219">
        <v>117</v>
      </c>
      <c r="B134" s="220" t="s">
        <v>1342</v>
      </c>
      <c r="C134" s="161"/>
      <c r="D134" s="161"/>
      <c r="E134" s="162"/>
      <c r="F134" s="154">
        <f t="shared" si="55"/>
        <v>20.794139496108059</v>
      </c>
      <c r="G134" s="306">
        <v>1991</v>
      </c>
      <c r="H134" s="281">
        <v>2024</v>
      </c>
      <c r="I134" s="154">
        <f t="shared" si="56"/>
        <v>2046753.67</v>
      </c>
      <c r="J134" s="152">
        <f t="shared" si="60"/>
        <v>5564359.7999999998</v>
      </c>
      <c r="K134" s="155">
        <f t="shared" si="61"/>
        <v>0</v>
      </c>
      <c r="L134" s="221">
        <v>0</v>
      </c>
      <c r="M134" s="152">
        <v>0</v>
      </c>
      <c r="N134" s="221">
        <v>0</v>
      </c>
      <c r="O134" s="152">
        <v>0</v>
      </c>
      <c r="P134" s="221">
        <v>0</v>
      </c>
      <c r="Q134" s="155"/>
      <c r="R134" s="222">
        <v>0</v>
      </c>
      <c r="S134" s="155"/>
      <c r="T134" s="222">
        <v>0</v>
      </c>
      <c r="U134" s="155"/>
      <c r="V134" s="222">
        <v>0</v>
      </c>
      <c r="W134" s="223">
        <v>2</v>
      </c>
      <c r="X134" s="222">
        <f>ROUND((W134*2782179.9*0.955),2)</f>
        <v>5313963.6100000003</v>
      </c>
      <c r="Y134" s="224"/>
      <c r="Z134" s="222">
        <v>0</v>
      </c>
      <c r="AA134" s="222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144">
        <f t="shared" si="62"/>
        <v>166930.79</v>
      </c>
      <c r="AN134" s="144">
        <f t="shared" si="63"/>
        <v>83465.399999999994</v>
      </c>
      <c r="AO134" s="225">
        <v>0</v>
      </c>
      <c r="AP134" s="144" t="s">
        <v>4526</v>
      </c>
      <c r="AQ134" s="294"/>
      <c r="AR134" s="144" t="s">
        <v>4532</v>
      </c>
      <c r="AS134" s="263">
        <v>2021</v>
      </c>
      <c r="AT134" s="144">
        <v>4396211.26</v>
      </c>
      <c r="AU134" s="144"/>
      <c r="AV134" s="158" t="s">
        <v>1341</v>
      </c>
      <c r="AW134" s="159" t="s">
        <v>735</v>
      </c>
      <c r="AX134" s="226" t="s">
        <v>1342</v>
      </c>
      <c r="AY134" s="159" t="s">
        <v>878</v>
      </c>
      <c r="AZ134" s="159" t="s">
        <v>879</v>
      </c>
      <c r="BA134" s="158" t="s">
        <v>896</v>
      </c>
      <c r="BB134" s="159" t="s">
        <v>891</v>
      </c>
      <c r="BC134" s="158" t="s">
        <v>850</v>
      </c>
      <c r="BD134" s="158" t="s">
        <v>166</v>
      </c>
      <c r="BE134" s="158" t="s">
        <v>1343</v>
      </c>
      <c r="BF134" s="160">
        <v>5523.8</v>
      </c>
      <c r="BG134" s="160">
        <v>3989.3</v>
      </c>
      <c r="BH134" s="158" t="s">
        <v>166</v>
      </c>
      <c r="BI134" s="158" t="s">
        <v>4574</v>
      </c>
      <c r="BJ134" s="159" t="s">
        <v>892</v>
      </c>
      <c r="BK134" s="160">
        <v>794</v>
      </c>
      <c r="BL134" s="160"/>
      <c r="BM134" s="160">
        <v>2542.5</v>
      </c>
      <c r="BN134" s="158"/>
      <c r="BO134" s="226" t="s">
        <v>999</v>
      </c>
      <c r="BP134" s="226" t="s">
        <v>886</v>
      </c>
      <c r="BQ134" s="227" t="s">
        <v>887</v>
      </c>
      <c r="BR134" s="228">
        <v>5564359.7999999998</v>
      </c>
      <c r="BS134" s="228">
        <v>2046753.67</v>
      </c>
      <c r="BT134" s="228">
        <v>0</v>
      </c>
      <c r="BU134" s="138">
        <v>2046753.67</v>
      </c>
      <c r="BV134" s="228">
        <v>-1736029.73</v>
      </c>
      <c r="BW134" s="228">
        <v>2046753.67</v>
      </c>
      <c r="BX134" s="228">
        <v>0</v>
      </c>
      <c r="BY134" s="228">
        <v>2036476.77</v>
      </c>
      <c r="BZ134" s="228">
        <v>2036476.77</v>
      </c>
      <c r="CA134" s="228">
        <v>0</v>
      </c>
      <c r="CB134" s="228">
        <v>2036476.77</v>
      </c>
      <c r="CC134" s="228">
        <v>2036476.77</v>
      </c>
      <c r="CD134" s="228">
        <v>0</v>
      </c>
      <c r="CE134" s="229"/>
      <c r="CF134" s="229"/>
      <c r="CG134" s="229"/>
      <c r="CH134" s="229"/>
      <c r="CI134" s="229"/>
      <c r="CJ134" s="229"/>
      <c r="CK134" s="229"/>
      <c r="CL134" s="229"/>
      <c r="CM134" s="229"/>
      <c r="CN134" s="229"/>
      <c r="CO134" s="229"/>
      <c r="CP134" s="229"/>
      <c r="CQ134" s="229"/>
      <c r="CR134" s="229"/>
      <c r="CS134" s="229"/>
      <c r="CT134" s="229"/>
      <c r="CU134" s="229"/>
      <c r="CV134" s="229"/>
      <c r="CW134" s="229"/>
      <c r="CX134" s="229"/>
      <c r="CY134" s="229"/>
      <c r="CZ134" s="229"/>
      <c r="DA134" s="229"/>
      <c r="DB134" s="229"/>
      <c r="DC134" s="229"/>
      <c r="DD134" s="229"/>
      <c r="DE134" s="229"/>
      <c r="DF134" s="229"/>
      <c r="DG134" s="229"/>
      <c r="DH134" s="229"/>
      <c r="DI134" s="229"/>
      <c r="DJ134" s="229"/>
      <c r="DK134" s="229"/>
      <c r="DL134" s="229"/>
      <c r="DM134" s="229"/>
      <c r="DN134" s="229"/>
      <c r="DO134" s="229"/>
      <c r="DP134" s="229"/>
      <c r="DQ134" s="229"/>
      <c r="DR134" s="229"/>
      <c r="DS134" s="229"/>
      <c r="DT134" s="229"/>
      <c r="DU134" s="229"/>
      <c r="DV134" s="229"/>
      <c r="DW134" s="229"/>
      <c r="DX134" s="229"/>
      <c r="DY134" s="229"/>
      <c r="DZ134" s="229"/>
      <c r="EA134" s="229"/>
      <c r="EB134" s="229"/>
      <c r="EC134" s="229"/>
      <c r="ED134" s="229"/>
      <c r="EE134" s="229"/>
      <c r="EF134" s="229"/>
      <c r="EG134" s="229"/>
      <c r="EH134" s="229"/>
      <c r="EI134" s="229"/>
      <c r="EJ134" s="229"/>
      <c r="EK134" s="229"/>
      <c r="EL134" s="229"/>
      <c r="EM134" s="229"/>
      <c r="EN134" s="229"/>
      <c r="EO134" s="229"/>
      <c r="EP134" s="229"/>
      <c r="EQ134" s="229"/>
      <c r="ER134" s="229"/>
      <c r="ES134" s="229"/>
      <c r="ET134" s="229"/>
      <c r="EU134" s="229"/>
      <c r="EV134" s="229"/>
      <c r="EW134" s="229"/>
      <c r="EX134" s="229"/>
      <c r="EY134" s="229"/>
      <c r="EZ134" s="229"/>
      <c r="FA134" s="229"/>
      <c r="FB134" s="229"/>
      <c r="FC134" s="229"/>
      <c r="FD134" s="229"/>
      <c r="FE134" s="229"/>
      <c r="FF134" s="229"/>
      <c r="FG134" s="229"/>
      <c r="FH134" s="229"/>
      <c r="FI134" s="229"/>
      <c r="FJ134" s="229"/>
      <c r="FK134" s="229"/>
      <c r="FL134" s="229"/>
      <c r="FM134" s="229"/>
      <c r="FN134" s="229"/>
      <c r="FO134" s="229"/>
      <c r="FP134" s="229"/>
      <c r="FQ134" s="229"/>
      <c r="FR134" s="229"/>
      <c r="FS134" s="229"/>
      <c r="FT134" s="230"/>
      <c r="FU134" s="231" t="e">
        <f>L134/'Приложение 1'!#REF!</f>
        <v>#REF!</v>
      </c>
      <c r="FV134" s="231" t="e">
        <f t="shared" si="40"/>
        <v>#DIV/0!</v>
      </c>
      <c r="FW134" s="231" t="e">
        <f t="shared" si="41"/>
        <v>#DIV/0!</v>
      </c>
      <c r="FX134" s="231" t="e">
        <f t="shared" si="42"/>
        <v>#DIV/0!</v>
      </c>
      <c r="FY134" s="231" t="e">
        <f t="shared" si="43"/>
        <v>#DIV/0!</v>
      </c>
      <c r="FZ134" s="231" t="e">
        <f t="shared" si="44"/>
        <v>#DIV/0!</v>
      </c>
      <c r="GA134" s="231">
        <f t="shared" si="45"/>
        <v>2656981.8050000002</v>
      </c>
      <c r="GB134" s="231" t="e">
        <f t="shared" si="46"/>
        <v>#DIV/0!</v>
      </c>
      <c r="GC134" s="231" t="e">
        <f t="shared" si="47"/>
        <v>#DIV/0!</v>
      </c>
      <c r="GD134" s="231" t="e">
        <f t="shared" si="48"/>
        <v>#DIV/0!</v>
      </c>
      <c r="GE134" s="231" t="e">
        <f t="shared" si="49"/>
        <v>#DIV/0!</v>
      </c>
      <c r="GF134" s="231" t="e">
        <f t="shared" si="50"/>
        <v>#DIV/0!</v>
      </c>
      <c r="GG134" s="232">
        <f t="shared" si="51"/>
        <v>0</v>
      </c>
      <c r="GH134" s="231">
        <v>823.21</v>
      </c>
      <c r="GI134" s="231">
        <v>2105.13</v>
      </c>
      <c r="GJ134" s="231">
        <v>2608.0100000000002</v>
      </c>
      <c r="GK134" s="231">
        <v>902.03</v>
      </c>
      <c r="GL134" s="231">
        <v>1781.42</v>
      </c>
      <c r="GM134" s="231">
        <v>1188.47</v>
      </c>
      <c r="GN134" s="231">
        <v>2445034.0299999998</v>
      </c>
      <c r="GO134" s="231">
        <f t="shared" si="52"/>
        <v>4866.91</v>
      </c>
      <c r="GP134" s="231">
        <v>1206.3800000000001</v>
      </c>
      <c r="GQ134" s="231">
        <v>8075.13</v>
      </c>
      <c r="GR134" s="231">
        <v>3444.44</v>
      </c>
      <c r="GS134" s="231">
        <v>7006.73</v>
      </c>
      <c r="GT134" s="231">
        <f t="shared" si="53"/>
        <v>1689105.94</v>
      </c>
      <c r="GU134" s="231" t="e">
        <f t="shared" si="69"/>
        <v>#REF!</v>
      </c>
      <c r="GV134" s="231" t="e">
        <f t="shared" si="69"/>
        <v>#DIV/0!</v>
      </c>
      <c r="GW134" s="231" t="e">
        <f t="shared" si="69"/>
        <v>#DIV/0!</v>
      </c>
      <c r="GX134" s="231" t="e">
        <f t="shared" si="69"/>
        <v>#DIV/0!</v>
      </c>
      <c r="GY134" s="231" t="e">
        <f t="shared" si="69"/>
        <v>#DIV/0!</v>
      </c>
      <c r="GZ134" s="231" t="e">
        <f t="shared" si="69"/>
        <v>#DIV/0!</v>
      </c>
      <c r="HA134" s="231" t="str">
        <f t="shared" si="69"/>
        <v>+</v>
      </c>
      <c r="HB134" s="231" t="e">
        <f t="shared" si="69"/>
        <v>#DIV/0!</v>
      </c>
      <c r="HC134" s="231" t="e">
        <f t="shared" si="69"/>
        <v>#DIV/0!</v>
      </c>
      <c r="HD134" s="231" t="e">
        <f t="shared" si="69"/>
        <v>#DIV/0!</v>
      </c>
      <c r="HE134" s="231" t="e">
        <f t="shared" si="69"/>
        <v>#DIV/0!</v>
      </c>
      <c r="HF134" s="231" t="e">
        <f t="shared" si="69"/>
        <v>#DIV/0!</v>
      </c>
      <c r="HG134" s="231" t="str">
        <f t="shared" si="69"/>
        <v xml:space="preserve"> </v>
      </c>
      <c r="HI134" s="231"/>
      <c r="HJ134" s="231"/>
      <c r="HK134" s="231" t="e">
        <f t="shared" si="66"/>
        <v>#DIV/0!</v>
      </c>
      <c r="HL134" s="231">
        <f t="shared" si="67"/>
        <v>5085.92</v>
      </c>
      <c r="HM134" s="231" t="e">
        <f t="shared" si="54"/>
        <v>#DIV/0!</v>
      </c>
      <c r="HN134" s="234"/>
    </row>
    <row r="135" spans="1:222" s="149" customFormat="1" ht="12" customHeight="1" x14ac:dyDescent="0.2">
      <c r="A135" s="150">
        <v>118</v>
      </c>
      <c r="B135" s="151" t="s">
        <v>1346</v>
      </c>
      <c r="C135" s="161"/>
      <c r="D135" s="161"/>
      <c r="E135" s="162"/>
      <c r="F135" s="154">
        <f t="shared" si="55"/>
        <v>22.260892514585187</v>
      </c>
      <c r="G135" s="306">
        <v>1995</v>
      </c>
      <c r="H135" s="281">
        <v>2023</v>
      </c>
      <c r="I135" s="154">
        <f t="shared" si="56"/>
        <v>1730690.22</v>
      </c>
      <c r="J135" s="152">
        <f t="shared" si="60"/>
        <v>8484422.4000000004</v>
      </c>
      <c r="K135" s="155">
        <f t="shared" si="61"/>
        <v>0</v>
      </c>
      <c r="L135" s="152">
        <v>0</v>
      </c>
      <c r="M135" s="152">
        <v>0</v>
      </c>
      <c r="N135" s="152">
        <v>0</v>
      </c>
      <c r="O135" s="152">
        <v>0</v>
      </c>
      <c r="P135" s="152">
        <v>0</v>
      </c>
      <c r="Q135" s="155"/>
      <c r="R135" s="155">
        <v>0</v>
      </c>
      <c r="S135" s="155"/>
      <c r="T135" s="155">
        <v>0</v>
      </c>
      <c r="U135" s="155"/>
      <c r="V135" s="155">
        <v>0</v>
      </c>
      <c r="W135" s="156">
        <v>0</v>
      </c>
      <c r="X135" s="155">
        <v>0</v>
      </c>
      <c r="Y135" s="157" t="s">
        <v>234</v>
      </c>
      <c r="Z135" s="155">
        <v>960</v>
      </c>
      <c r="AA135" s="155">
        <f t="shared" ref="AA135:AA147" si="70">ROUND(IF(Y135="СК",7598.05*0.955,8837.94*0.955)*Z135,2)</f>
        <v>8102623.3899999997</v>
      </c>
      <c r="AB135" s="144">
        <v>0</v>
      </c>
      <c r="AC135" s="144">
        <v>0</v>
      </c>
      <c r="AD135" s="144">
        <v>0</v>
      </c>
      <c r="AE135" s="144">
        <v>0</v>
      </c>
      <c r="AF135" s="144">
        <v>0</v>
      </c>
      <c r="AG135" s="144">
        <v>0</v>
      </c>
      <c r="AH135" s="144">
        <v>0</v>
      </c>
      <c r="AI135" s="144">
        <v>0</v>
      </c>
      <c r="AJ135" s="144">
        <v>0</v>
      </c>
      <c r="AK135" s="144">
        <v>0</v>
      </c>
      <c r="AL135" s="144">
        <v>0</v>
      </c>
      <c r="AM135" s="144">
        <f t="shared" si="62"/>
        <v>254532.67</v>
      </c>
      <c r="AN135" s="144">
        <f t="shared" si="63"/>
        <v>127266.34</v>
      </c>
      <c r="AO135" s="144">
        <v>0</v>
      </c>
      <c r="AP135" s="144" t="s">
        <v>4526</v>
      </c>
      <c r="AQ135" s="294"/>
      <c r="AR135" s="144"/>
      <c r="AS135" s="271"/>
      <c r="AT135" s="144"/>
      <c r="AU135" s="144"/>
      <c r="AV135" s="158" t="s">
        <v>1344</v>
      </c>
      <c r="AW135" s="159" t="s">
        <v>1345</v>
      </c>
      <c r="AX135" s="159" t="s">
        <v>1346</v>
      </c>
      <c r="AY135" s="159" t="s">
        <v>878</v>
      </c>
      <c r="AZ135" s="159" t="s">
        <v>879</v>
      </c>
      <c r="BA135" s="158" t="s">
        <v>1059</v>
      </c>
      <c r="BB135" s="159" t="s">
        <v>891</v>
      </c>
      <c r="BC135" s="158" t="s">
        <v>847</v>
      </c>
      <c r="BD135" s="158" t="s">
        <v>845</v>
      </c>
      <c r="BE135" s="158" t="s">
        <v>1347</v>
      </c>
      <c r="BF135" s="160">
        <v>4210.7</v>
      </c>
      <c r="BG135" s="160">
        <v>3371</v>
      </c>
      <c r="BH135" s="158" t="s">
        <v>883</v>
      </c>
      <c r="BI135" s="193">
        <v>7.5</v>
      </c>
      <c r="BJ135" s="159" t="s">
        <v>892</v>
      </c>
      <c r="BK135" s="160">
        <v>960</v>
      </c>
      <c r="BL135" s="160">
        <v>951.3</v>
      </c>
      <c r="BM135" s="160">
        <v>2682</v>
      </c>
      <c r="BN135" s="158"/>
      <c r="BO135" s="159" t="s">
        <v>885</v>
      </c>
      <c r="BP135" s="159" t="s">
        <v>886</v>
      </c>
      <c r="BQ135" s="204" t="s">
        <v>908</v>
      </c>
      <c r="BR135" s="160">
        <v>5538566.4000000004</v>
      </c>
      <c r="BS135" s="160">
        <v>1730690.22</v>
      </c>
      <c r="BT135" s="160">
        <v>0</v>
      </c>
      <c r="BU135" s="138">
        <v>1730690.22</v>
      </c>
      <c r="BV135" s="160">
        <v>1730690.22</v>
      </c>
      <c r="BW135" s="160">
        <v>1730690.22</v>
      </c>
      <c r="BX135" s="160">
        <v>0</v>
      </c>
      <c r="BY135" s="160">
        <v>1722547.37</v>
      </c>
      <c r="BZ135" s="160">
        <v>1722547.37</v>
      </c>
      <c r="CA135" s="160">
        <v>0</v>
      </c>
      <c r="CB135" s="160">
        <v>1722547.37</v>
      </c>
      <c r="CC135" s="160">
        <v>1722547.37</v>
      </c>
      <c r="CD135" s="160">
        <v>0</v>
      </c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  <c r="EH135" s="145"/>
      <c r="EI135" s="145"/>
      <c r="EJ135" s="145"/>
      <c r="EK135" s="145"/>
      <c r="EL135" s="145"/>
      <c r="EM135" s="145"/>
      <c r="EN135" s="145"/>
      <c r="EO135" s="145"/>
      <c r="EP135" s="145"/>
      <c r="EQ135" s="145"/>
      <c r="ER135" s="145"/>
      <c r="ES135" s="145"/>
      <c r="ET135" s="145"/>
      <c r="EU135" s="145"/>
      <c r="EV135" s="145"/>
      <c r="EW135" s="145"/>
      <c r="EX135" s="145"/>
      <c r="EY135" s="145"/>
      <c r="EZ135" s="145"/>
      <c r="FA135" s="145"/>
      <c r="FB135" s="145"/>
      <c r="FC135" s="145"/>
      <c r="FD135" s="145"/>
      <c r="FE135" s="145"/>
      <c r="FF135" s="145"/>
      <c r="FG135" s="145"/>
      <c r="FH135" s="145"/>
      <c r="FI135" s="145"/>
      <c r="FJ135" s="145"/>
      <c r="FK135" s="145"/>
      <c r="FL135" s="145"/>
      <c r="FM135" s="145"/>
      <c r="FN135" s="145"/>
      <c r="FO135" s="145"/>
      <c r="FP135" s="145"/>
      <c r="FQ135" s="145"/>
      <c r="FR135" s="145"/>
      <c r="FS135" s="145"/>
      <c r="FT135" s="146"/>
      <c r="FU135" s="147" t="e">
        <f>L135/'Приложение 1'!#REF!</f>
        <v>#REF!</v>
      </c>
      <c r="FV135" s="147" t="e">
        <f t="shared" si="40"/>
        <v>#DIV/0!</v>
      </c>
      <c r="FW135" s="147" t="e">
        <f t="shared" si="41"/>
        <v>#DIV/0!</v>
      </c>
      <c r="FX135" s="147" t="e">
        <f t="shared" si="42"/>
        <v>#DIV/0!</v>
      </c>
      <c r="FY135" s="147" t="e">
        <f t="shared" si="43"/>
        <v>#DIV/0!</v>
      </c>
      <c r="FZ135" s="147" t="e">
        <f t="shared" si="44"/>
        <v>#DIV/0!</v>
      </c>
      <c r="GA135" s="147" t="e">
        <f t="shared" si="45"/>
        <v>#DIV/0!</v>
      </c>
      <c r="GB135" s="147">
        <f t="shared" si="46"/>
        <v>8440.2326979166664</v>
      </c>
      <c r="GC135" s="147" t="e">
        <f t="shared" si="47"/>
        <v>#DIV/0!</v>
      </c>
      <c r="GD135" s="147" t="e">
        <f t="shared" si="48"/>
        <v>#DIV/0!</v>
      </c>
      <c r="GE135" s="147" t="e">
        <f t="shared" si="49"/>
        <v>#DIV/0!</v>
      </c>
      <c r="GF135" s="147" t="e">
        <f t="shared" si="50"/>
        <v>#DIV/0!</v>
      </c>
      <c r="GG135" s="148">
        <f t="shared" si="51"/>
        <v>0</v>
      </c>
      <c r="GH135" s="147">
        <v>823.21</v>
      </c>
      <c r="GI135" s="147">
        <v>2105.13</v>
      </c>
      <c r="GJ135" s="147">
        <v>2608.0100000000002</v>
      </c>
      <c r="GK135" s="147">
        <v>902.03</v>
      </c>
      <c r="GL135" s="147">
        <v>1781.42</v>
      </c>
      <c r="GM135" s="147">
        <v>1188.47</v>
      </c>
      <c r="GN135" s="147">
        <v>2445034.0299999998</v>
      </c>
      <c r="GO135" s="147">
        <f t="shared" si="52"/>
        <v>5070.2</v>
      </c>
      <c r="GP135" s="147">
        <v>1206.3800000000001</v>
      </c>
      <c r="GQ135" s="147">
        <v>8075.13</v>
      </c>
      <c r="GR135" s="147">
        <v>3444.44</v>
      </c>
      <c r="GS135" s="147">
        <v>7006.73</v>
      </c>
      <c r="GT135" s="147">
        <f t="shared" si="53"/>
        <v>1689105.94</v>
      </c>
      <c r="GU135" s="147" t="e">
        <f t="shared" si="69"/>
        <v>#REF!</v>
      </c>
      <c r="GV135" s="147" t="e">
        <f t="shared" si="69"/>
        <v>#DIV/0!</v>
      </c>
      <c r="GW135" s="147" t="e">
        <f t="shared" si="69"/>
        <v>#DIV/0!</v>
      </c>
      <c r="GX135" s="147" t="e">
        <f t="shared" si="69"/>
        <v>#DIV/0!</v>
      </c>
      <c r="GY135" s="147" t="e">
        <f t="shared" si="69"/>
        <v>#DIV/0!</v>
      </c>
      <c r="GZ135" s="147" t="e">
        <f t="shared" si="69"/>
        <v>#DIV/0!</v>
      </c>
      <c r="HA135" s="147" t="e">
        <f t="shared" si="69"/>
        <v>#DIV/0!</v>
      </c>
      <c r="HB135" s="147" t="str">
        <f t="shared" si="69"/>
        <v>+</v>
      </c>
      <c r="HC135" s="147" t="e">
        <f t="shared" si="69"/>
        <v>#DIV/0!</v>
      </c>
      <c r="HD135" s="147" t="e">
        <f t="shared" si="69"/>
        <v>#DIV/0!</v>
      </c>
      <c r="HE135" s="147" t="e">
        <f t="shared" si="69"/>
        <v>#DIV/0!</v>
      </c>
      <c r="HF135" s="147" t="e">
        <f t="shared" si="69"/>
        <v>#DIV/0!</v>
      </c>
      <c r="HG135" s="147" t="str">
        <f t="shared" si="69"/>
        <v xml:space="preserve"> </v>
      </c>
      <c r="HI135" s="147"/>
      <c r="HJ135" s="147"/>
      <c r="HK135" s="147">
        <f t="shared" si="66"/>
        <v>8837.94</v>
      </c>
      <c r="HL135" s="147">
        <f t="shared" si="67"/>
        <v>5298.36</v>
      </c>
      <c r="HM135" s="147">
        <f t="shared" si="54"/>
        <v>3539.5800000000008</v>
      </c>
      <c r="HN135" s="163"/>
    </row>
    <row r="136" spans="1:222" s="149" customFormat="1" ht="12" customHeight="1" x14ac:dyDescent="0.2">
      <c r="A136" s="150">
        <v>119</v>
      </c>
      <c r="B136" s="151" t="s">
        <v>1350</v>
      </c>
      <c r="C136" s="161"/>
      <c r="D136" s="161"/>
      <c r="E136" s="162"/>
      <c r="F136" s="154">
        <f t="shared" si="55"/>
        <v>17.334344712989097</v>
      </c>
      <c r="G136" s="306">
        <v>1997</v>
      </c>
      <c r="H136" s="281">
        <v>2025</v>
      </c>
      <c r="I136" s="154">
        <f t="shared" si="56"/>
        <v>2705026.71</v>
      </c>
      <c r="J136" s="152">
        <f t="shared" si="60"/>
        <v>8670019.1400000006</v>
      </c>
      <c r="K136" s="155">
        <f t="shared" si="61"/>
        <v>0</v>
      </c>
      <c r="L136" s="152">
        <v>0</v>
      </c>
      <c r="M136" s="152">
        <v>0</v>
      </c>
      <c r="N136" s="152">
        <v>0</v>
      </c>
      <c r="O136" s="152">
        <v>0</v>
      </c>
      <c r="P136" s="152">
        <v>0</v>
      </c>
      <c r="Q136" s="155"/>
      <c r="R136" s="155">
        <v>0</v>
      </c>
      <c r="S136" s="155"/>
      <c r="T136" s="155">
        <v>0</v>
      </c>
      <c r="U136" s="155"/>
      <c r="V136" s="155">
        <v>0</v>
      </c>
      <c r="W136" s="156">
        <v>0</v>
      </c>
      <c r="X136" s="155">
        <v>0</v>
      </c>
      <c r="Y136" s="157" t="s">
        <v>234</v>
      </c>
      <c r="Z136" s="155">
        <v>981</v>
      </c>
      <c r="AA136" s="155">
        <f t="shared" si="70"/>
        <v>8279868.2800000003</v>
      </c>
      <c r="AB136" s="144">
        <v>0</v>
      </c>
      <c r="AC136" s="144">
        <v>0</v>
      </c>
      <c r="AD136" s="144">
        <v>0</v>
      </c>
      <c r="AE136" s="144">
        <v>0</v>
      </c>
      <c r="AF136" s="144">
        <v>0</v>
      </c>
      <c r="AG136" s="144">
        <v>0</v>
      </c>
      <c r="AH136" s="144">
        <v>0</v>
      </c>
      <c r="AI136" s="144">
        <v>0</v>
      </c>
      <c r="AJ136" s="144">
        <v>0</v>
      </c>
      <c r="AK136" s="144">
        <v>0</v>
      </c>
      <c r="AL136" s="144">
        <v>0</v>
      </c>
      <c r="AM136" s="144">
        <f t="shared" si="62"/>
        <v>260100.57</v>
      </c>
      <c r="AN136" s="144">
        <f t="shared" si="63"/>
        <v>130050.29</v>
      </c>
      <c r="AO136" s="144">
        <v>0</v>
      </c>
      <c r="AP136" s="144" t="s">
        <v>4526</v>
      </c>
      <c r="AQ136" s="294"/>
      <c r="AR136" s="144"/>
      <c r="AS136" s="271"/>
      <c r="AT136" s="144"/>
      <c r="AU136" s="144"/>
      <c r="AV136" s="158" t="s">
        <v>1348</v>
      </c>
      <c r="AW136" s="159" t="s">
        <v>1349</v>
      </c>
      <c r="AX136" s="159" t="s">
        <v>1350</v>
      </c>
      <c r="AY136" s="159" t="s">
        <v>878</v>
      </c>
      <c r="AZ136" s="159" t="s">
        <v>879</v>
      </c>
      <c r="BA136" s="158" t="s">
        <v>1317</v>
      </c>
      <c r="BB136" s="159" t="s">
        <v>891</v>
      </c>
      <c r="BC136" s="158" t="s">
        <v>847</v>
      </c>
      <c r="BD136" s="158" t="s">
        <v>845</v>
      </c>
      <c r="BE136" s="158" t="s">
        <v>1351</v>
      </c>
      <c r="BF136" s="160">
        <v>4241.49</v>
      </c>
      <c r="BG136" s="160">
        <v>3823.49</v>
      </c>
      <c r="BH136" s="158" t="s">
        <v>883</v>
      </c>
      <c r="BI136" s="193">
        <v>7.5</v>
      </c>
      <c r="BJ136" s="159" t="s">
        <v>892</v>
      </c>
      <c r="BK136" s="160">
        <v>981</v>
      </c>
      <c r="BL136" s="160"/>
      <c r="BM136" s="160">
        <v>2617.56</v>
      </c>
      <c r="BN136" s="158"/>
      <c r="BO136" s="159" t="s">
        <v>885</v>
      </c>
      <c r="BP136" s="159" t="s">
        <v>886</v>
      </c>
      <c r="BQ136" s="204" t="s">
        <v>887</v>
      </c>
      <c r="BR136" s="160">
        <v>5659722.54</v>
      </c>
      <c r="BS136" s="160">
        <v>2705026.71</v>
      </c>
      <c r="BT136" s="160">
        <v>0</v>
      </c>
      <c r="BU136" s="138">
        <v>2705026.71</v>
      </c>
      <c r="BV136" s="160">
        <v>2705026.71</v>
      </c>
      <c r="BW136" s="160">
        <v>2705026.71</v>
      </c>
      <c r="BX136" s="160">
        <v>0</v>
      </c>
      <c r="BY136" s="160">
        <v>2691678.81</v>
      </c>
      <c r="BZ136" s="160">
        <v>2691678.81</v>
      </c>
      <c r="CA136" s="160">
        <v>0</v>
      </c>
      <c r="CB136" s="160">
        <v>2691678.81</v>
      </c>
      <c r="CC136" s="160">
        <v>2691678.81</v>
      </c>
      <c r="CD136" s="160">
        <v>0</v>
      </c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  <c r="EH136" s="145"/>
      <c r="EI136" s="145"/>
      <c r="EJ136" s="145"/>
      <c r="EK136" s="145"/>
      <c r="EL136" s="145"/>
      <c r="EM136" s="145"/>
      <c r="EN136" s="145"/>
      <c r="EO136" s="145"/>
      <c r="EP136" s="145"/>
      <c r="EQ136" s="145"/>
      <c r="ER136" s="145"/>
      <c r="ES136" s="145"/>
      <c r="ET136" s="145"/>
      <c r="EU136" s="145"/>
      <c r="EV136" s="145"/>
      <c r="EW136" s="145"/>
      <c r="EX136" s="145"/>
      <c r="EY136" s="145"/>
      <c r="EZ136" s="145"/>
      <c r="FA136" s="145"/>
      <c r="FB136" s="145"/>
      <c r="FC136" s="145"/>
      <c r="FD136" s="145"/>
      <c r="FE136" s="145"/>
      <c r="FF136" s="145"/>
      <c r="FG136" s="145"/>
      <c r="FH136" s="145"/>
      <c r="FI136" s="145"/>
      <c r="FJ136" s="145"/>
      <c r="FK136" s="145"/>
      <c r="FL136" s="145"/>
      <c r="FM136" s="145"/>
      <c r="FN136" s="145"/>
      <c r="FO136" s="145"/>
      <c r="FP136" s="145"/>
      <c r="FQ136" s="145"/>
      <c r="FR136" s="145"/>
      <c r="FS136" s="145"/>
      <c r="FT136" s="146"/>
      <c r="FU136" s="147" t="e">
        <f>L136/'Приложение 1'!#REF!</f>
        <v>#REF!</v>
      </c>
      <c r="FV136" s="147" t="e">
        <f t="shared" si="40"/>
        <v>#DIV/0!</v>
      </c>
      <c r="FW136" s="147" t="e">
        <f t="shared" si="41"/>
        <v>#DIV/0!</v>
      </c>
      <c r="FX136" s="147" t="e">
        <f t="shared" si="42"/>
        <v>#DIV/0!</v>
      </c>
      <c r="FY136" s="147" t="e">
        <f t="shared" si="43"/>
        <v>#DIV/0!</v>
      </c>
      <c r="FZ136" s="147" t="e">
        <f t="shared" si="44"/>
        <v>#DIV/0!</v>
      </c>
      <c r="GA136" s="147" t="e">
        <f t="shared" si="45"/>
        <v>#DIV/0!</v>
      </c>
      <c r="GB136" s="147">
        <f t="shared" si="46"/>
        <v>8440.2327013251779</v>
      </c>
      <c r="GC136" s="147" t="e">
        <f t="shared" si="47"/>
        <v>#DIV/0!</v>
      </c>
      <c r="GD136" s="147" t="e">
        <f t="shared" si="48"/>
        <v>#DIV/0!</v>
      </c>
      <c r="GE136" s="147" t="e">
        <f t="shared" si="49"/>
        <v>#DIV/0!</v>
      </c>
      <c r="GF136" s="147" t="e">
        <f t="shared" si="50"/>
        <v>#DIV/0!</v>
      </c>
      <c r="GG136" s="148">
        <f t="shared" si="51"/>
        <v>0</v>
      </c>
      <c r="GH136" s="147">
        <v>823.21</v>
      </c>
      <c r="GI136" s="147">
        <v>2105.13</v>
      </c>
      <c r="GJ136" s="147">
        <v>2608.0100000000002</v>
      </c>
      <c r="GK136" s="147">
        <v>902.03</v>
      </c>
      <c r="GL136" s="147">
        <v>1781.42</v>
      </c>
      <c r="GM136" s="147">
        <v>1188.47</v>
      </c>
      <c r="GN136" s="147">
        <v>2445034.0299999998</v>
      </c>
      <c r="GO136" s="147">
        <f t="shared" si="52"/>
        <v>5070.2</v>
      </c>
      <c r="GP136" s="147">
        <v>1206.3800000000001</v>
      </c>
      <c r="GQ136" s="147">
        <v>8075.13</v>
      </c>
      <c r="GR136" s="147">
        <v>3444.44</v>
      </c>
      <c r="GS136" s="147">
        <v>7006.73</v>
      </c>
      <c r="GT136" s="147">
        <f t="shared" si="53"/>
        <v>1689105.94</v>
      </c>
      <c r="GU136" s="147" t="e">
        <f t="shared" si="69"/>
        <v>#REF!</v>
      </c>
      <c r="GV136" s="147" t="e">
        <f t="shared" si="69"/>
        <v>#DIV/0!</v>
      </c>
      <c r="GW136" s="147" t="e">
        <f t="shared" si="69"/>
        <v>#DIV/0!</v>
      </c>
      <c r="GX136" s="147" t="e">
        <f t="shared" si="69"/>
        <v>#DIV/0!</v>
      </c>
      <c r="GY136" s="147" t="e">
        <f t="shared" si="69"/>
        <v>#DIV/0!</v>
      </c>
      <c r="GZ136" s="147" t="e">
        <f t="shared" si="69"/>
        <v>#DIV/0!</v>
      </c>
      <c r="HA136" s="147" t="e">
        <f t="shared" si="69"/>
        <v>#DIV/0!</v>
      </c>
      <c r="HB136" s="147" t="str">
        <f t="shared" si="69"/>
        <v>+</v>
      </c>
      <c r="HC136" s="147" t="e">
        <f t="shared" si="69"/>
        <v>#DIV/0!</v>
      </c>
      <c r="HD136" s="147" t="e">
        <f t="shared" si="69"/>
        <v>#DIV/0!</v>
      </c>
      <c r="HE136" s="147" t="e">
        <f t="shared" si="69"/>
        <v>#DIV/0!</v>
      </c>
      <c r="HF136" s="147" t="e">
        <f t="shared" si="69"/>
        <v>#DIV/0!</v>
      </c>
      <c r="HG136" s="147" t="str">
        <f t="shared" si="69"/>
        <v xml:space="preserve"> </v>
      </c>
      <c r="HI136" s="147"/>
      <c r="HJ136" s="147"/>
      <c r="HK136" s="147">
        <f t="shared" si="66"/>
        <v>8837.94</v>
      </c>
      <c r="HL136" s="147">
        <f t="shared" si="67"/>
        <v>5298.36</v>
      </c>
      <c r="HM136" s="147">
        <f t="shared" si="54"/>
        <v>3539.5800000000008</v>
      </c>
      <c r="HN136" s="163"/>
    </row>
    <row r="137" spans="1:222" s="149" customFormat="1" ht="12" customHeight="1" x14ac:dyDescent="0.2">
      <c r="A137" s="150">
        <v>120</v>
      </c>
      <c r="B137" s="151" t="s">
        <v>1354</v>
      </c>
      <c r="C137" s="161"/>
      <c r="D137" s="161"/>
      <c r="E137" s="162"/>
      <c r="F137" s="154">
        <f t="shared" si="55"/>
        <v>311.43390292624986</v>
      </c>
      <c r="G137" s="306">
        <v>1963</v>
      </c>
      <c r="H137" s="281">
        <v>2025</v>
      </c>
      <c r="I137" s="154">
        <f t="shared" si="56"/>
        <v>127708.04</v>
      </c>
      <c r="J137" s="152">
        <f t="shared" si="60"/>
        <v>5896086.79</v>
      </c>
      <c r="K137" s="155">
        <f t="shared" si="61"/>
        <v>0</v>
      </c>
      <c r="L137" s="152">
        <v>0</v>
      </c>
      <c r="M137" s="152">
        <v>0</v>
      </c>
      <c r="N137" s="152">
        <v>0</v>
      </c>
      <c r="O137" s="152">
        <v>0</v>
      </c>
      <c r="P137" s="152">
        <v>0</v>
      </c>
      <c r="Q137" s="155"/>
      <c r="R137" s="155">
        <v>0</v>
      </c>
      <c r="S137" s="155"/>
      <c r="T137" s="155">
        <v>0</v>
      </c>
      <c r="U137" s="155"/>
      <c r="V137" s="155">
        <v>0</v>
      </c>
      <c r="W137" s="156">
        <v>0</v>
      </c>
      <c r="X137" s="155">
        <v>0</v>
      </c>
      <c r="Y137" s="157" t="s">
        <v>235</v>
      </c>
      <c r="Z137" s="155">
        <v>776</v>
      </c>
      <c r="AA137" s="155">
        <f t="shared" si="70"/>
        <v>5630762.8899999997</v>
      </c>
      <c r="AB137" s="144">
        <v>0</v>
      </c>
      <c r="AC137" s="144">
        <v>0</v>
      </c>
      <c r="AD137" s="144">
        <v>0</v>
      </c>
      <c r="AE137" s="144">
        <v>0</v>
      </c>
      <c r="AF137" s="144">
        <v>0</v>
      </c>
      <c r="AG137" s="144">
        <v>0</v>
      </c>
      <c r="AH137" s="144">
        <v>0</v>
      </c>
      <c r="AI137" s="144">
        <v>0</v>
      </c>
      <c r="AJ137" s="144">
        <v>0</v>
      </c>
      <c r="AK137" s="144">
        <v>0</v>
      </c>
      <c r="AL137" s="144">
        <v>0</v>
      </c>
      <c r="AM137" s="144">
        <f t="shared" si="62"/>
        <v>176882.6</v>
      </c>
      <c r="AN137" s="144">
        <f t="shared" si="63"/>
        <v>88441.3</v>
      </c>
      <c r="AO137" s="144">
        <v>0</v>
      </c>
      <c r="AP137" s="144" t="s">
        <v>4526</v>
      </c>
      <c r="AQ137" s="294"/>
      <c r="AR137" s="144"/>
      <c r="AS137" s="271"/>
      <c r="AT137" s="144"/>
      <c r="AU137" s="144"/>
      <c r="AV137" s="158" t="s">
        <v>1352</v>
      </c>
      <c r="AW137" s="159" t="s">
        <v>1353</v>
      </c>
      <c r="AX137" s="159" t="s">
        <v>1354</v>
      </c>
      <c r="AY137" s="159" t="s">
        <v>878</v>
      </c>
      <c r="AZ137" s="159" t="s">
        <v>879</v>
      </c>
      <c r="BA137" s="158" t="s">
        <v>947</v>
      </c>
      <c r="BB137" s="159" t="s">
        <v>891</v>
      </c>
      <c r="BC137" s="158" t="s">
        <v>165</v>
      </c>
      <c r="BD137" s="158" t="s">
        <v>165</v>
      </c>
      <c r="BE137" s="158" t="s">
        <v>865</v>
      </c>
      <c r="BF137" s="160">
        <v>427.5</v>
      </c>
      <c r="BG137" s="160">
        <v>205.8</v>
      </c>
      <c r="BH137" s="158" t="s">
        <v>883</v>
      </c>
      <c r="BI137" s="193">
        <v>7.5</v>
      </c>
      <c r="BJ137" s="159" t="s">
        <v>884</v>
      </c>
      <c r="BK137" s="160">
        <v>776</v>
      </c>
      <c r="BL137" s="160">
        <v>0</v>
      </c>
      <c r="BM137" s="160">
        <v>331</v>
      </c>
      <c r="BN137" s="158"/>
      <c r="BO137" s="159" t="s">
        <v>885</v>
      </c>
      <c r="BP137" s="159" t="s">
        <v>886</v>
      </c>
      <c r="BQ137" s="204" t="s">
        <v>913</v>
      </c>
      <c r="BR137" s="160">
        <v>4297495.76</v>
      </c>
      <c r="BS137" s="160">
        <v>127708.04</v>
      </c>
      <c r="BT137" s="160">
        <v>0</v>
      </c>
      <c r="BU137" s="138">
        <v>127708.04</v>
      </c>
      <c r="BV137" s="160">
        <v>127708.04</v>
      </c>
      <c r="BW137" s="160">
        <v>127708.04</v>
      </c>
      <c r="BX137" s="160">
        <v>0</v>
      </c>
      <c r="BY137" s="160">
        <v>127343.65</v>
      </c>
      <c r="BZ137" s="160">
        <v>127343.65</v>
      </c>
      <c r="CA137" s="160">
        <v>0</v>
      </c>
      <c r="CB137" s="160">
        <v>127343.65</v>
      </c>
      <c r="CC137" s="160">
        <v>127343.65</v>
      </c>
      <c r="CD137" s="160">
        <v>0</v>
      </c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  <c r="EH137" s="145"/>
      <c r="EI137" s="145"/>
      <c r="EJ137" s="145"/>
      <c r="EK137" s="145"/>
      <c r="EL137" s="145"/>
      <c r="EM137" s="145"/>
      <c r="EN137" s="145"/>
      <c r="EO137" s="145"/>
      <c r="EP137" s="145"/>
      <c r="EQ137" s="145"/>
      <c r="ER137" s="145"/>
      <c r="ES137" s="145"/>
      <c r="ET137" s="145"/>
      <c r="EU137" s="145"/>
      <c r="EV137" s="145"/>
      <c r="EW137" s="145"/>
      <c r="EX137" s="145"/>
      <c r="EY137" s="145"/>
      <c r="EZ137" s="145"/>
      <c r="FA137" s="145"/>
      <c r="FB137" s="145"/>
      <c r="FC137" s="145"/>
      <c r="FD137" s="145"/>
      <c r="FE137" s="145"/>
      <c r="FF137" s="145"/>
      <c r="FG137" s="145"/>
      <c r="FH137" s="145"/>
      <c r="FI137" s="145"/>
      <c r="FJ137" s="145"/>
      <c r="FK137" s="145"/>
      <c r="FL137" s="145"/>
      <c r="FM137" s="145"/>
      <c r="FN137" s="145"/>
      <c r="FO137" s="145"/>
      <c r="FP137" s="145"/>
      <c r="FQ137" s="145"/>
      <c r="FR137" s="145"/>
      <c r="FS137" s="145"/>
      <c r="FT137" s="146"/>
      <c r="FU137" s="147" t="e">
        <f>L137/'Приложение 1'!#REF!</f>
        <v>#REF!</v>
      </c>
      <c r="FV137" s="147" t="e">
        <f t="shared" si="40"/>
        <v>#DIV/0!</v>
      </c>
      <c r="FW137" s="147" t="e">
        <f t="shared" si="41"/>
        <v>#DIV/0!</v>
      </c>
      <c r="FX137" s="147" t="e">
        <f t="shared" si="42"/>
        <v>#DIV/0!</v>
      </c>
      <c r="FY137" s="147" t="e">
        <f t="shared" si="43"/>
        <v>#DIV/0!</v>
      </c>
      <c r="FZ137" s="147" t="e">
        <f t="shared" si="44"/>
        <v>#DIV/0!</v>
      </c>
      <c r="GA137" s="147" t="e">
        <f t="shared" si="45"/>
        <v>#DIV/0!</v>
      </c>
      <c r="GB137" s="147">
        <f t="shared" si="46"/>
        <v>7256.1377448453604</v>
      </c>
      <c r="GC137" s="147" t="e">
        <f t="shared" si="47"/>
        <v>#DIV/0!</v>
      </c>
      <c r="GD137" s="147" t="e">
        <f t="shared" si="48"/>
        <v>#DIV/0!</v>
      </c>
      <c r="GE137" s="147" t="e">
        <f t="shared" si="49"/>
        <v>#DIV/0!</v>
      </c>
      <c r="GF137" s="147" t="e">
        <f t="shared" si="50"/>
        <v>#DIV/0!</v>
      </c>
      <c r="GG137" s="148">
        <f t="shared" si="51"/>
        <v>0</v>
      </c>
      <c r="GH137" s="147">
        <v>823.21</v>
      </c>
      <c r="GI137" s="147">
        <v>2105.13</v>
      </c>
      <c r="GJ137" s="147">
        <v>2608.0100000000002</v>
      </c>
      <c r="GK137" s="147">
        <v>902.03</v>
      </c>
      <c r="GL137" s="147">
        <v>1781.42</v>
      </c>
      <c r="GM137" s="147">
        <v>1188.47</v>
      </c>
      <c r="GN137" s="147">
        <v>2445034.0299999998</v>
      </c>
      <c r="GO137" s="147">
        <f t="shared" si="52"/>
        <v>4866.91</v>
      </c>
      <c r="GP137" s="147">
        <v>1206.3800000000001</v>
      </c>
      <c r="GQ137" s="147">
        <v>8075.13</v>
      </c>
      <c r="GR137" s="147">
        <v>3444.44</v>
      </c>
      <c r="GS137" s="147">
        <v>7006.73</v>
      </c>
      <c r="GT137" s="147">
        <f t="shared" si="53"/>
        <v>1689105.94</v>
      </c>
      <c r="GU137" s="147" t="e">
        <f t="shared" si="69"/>
        <v>#REF!</v>
      </c>
      <c r="GV137" s="147" t="e">
        <f t="shared" si="69"/>
        <v>#DIV/0!</v>
      </c>
      <c r="GW137" s="147" t="e">
        <f t="shared" si="69"/>
        <v>#DIV/0!</v>
      </c>
      <c r="GX137" s="147" t="e">
        <f t="shared" si="69"/>
        <v>#DIV/0!</v>
      </c>
      <c r="GY137" s="147" t="e">
        <f t="shared" si="69"/>
        <v>#DIV/0!</v>
      </c>
      <c r="GZ137" s="147" t="e">
        <f t="shared" si="69"/>
        <v>#DIV/0!</v>
      </c>
      <c r="HA137" s="147" t="e">
        <f t="shared" si="69"/>
        <v>#DIV/0!</v>
      </c>
      <c r="HB137" s="147" t="str">
        <f t="shared" si="69"/>
        <v>+</v>
      </c>
      <c r="HC137" s="147" t="e">
        <f t="shared" si="69"/>
        <v>#DIV/0!</v>
      </c>
      <c r="HD137" s="147" t="e">
        <f t="shared" si="69"/>
        <v>#DIV/0!</v>
      </c>
      <c r="HE137" s="147" t="e">
        <f t="shared" si="69"/>
        <v>#DIV/0!</v>
      </c>
      <c r="HF137" s="147" t="e">
        <f t="shared" si="69"/>
        <v>#DIV/0!</v>
      </c>
      <c r="HG137" s="147" t="str">
        <f t="shared" si="69"/>
        <v xml:space="preserve"> </v>
      </c>
      <c r="HI137" s="147"/>
      <c r="HJ137" s="147"/>
      <c r="HK137" s="147">
        <f t="shared" si="66"/>
        <v>7598.0499871134025</v>
      </c>
      <c r="HL137" s="147">
        <f t="shared" si="67"/>
        <v>5085.92</v>
      </c>
      <c r="HM137" s="147">
        <f t="shared" si="54"/>
        <v>2512.1299871134024</v>
      </c>
      <c r="HN137" s="163"/>
    </row>
    <row r="138" spans="1:222" s="149" customFormat="1" ht="12" customHeight="1" x14ac:dyDescent="0.2">
      <c r="A138" s="150">
        <v>121</v>
      </c>
      <c r="B138" s="151" t="s">
        <v>1357</v>
      </c>
      <c r="C138" s="161"/>
      <c r="D138" s="161"/>
      <c r="E138" s="162"/>
      <c r="F138" s="154">
        <f t="shared" si="55"/>
        <v>66.944776245766818</v>
      </c>
      <c r="G138" s="306">
        <v>1989</v>
      </c>
      <c r="H138" s="281">
        <v>2025</v>
      </c>
      <c r="I138" s="154">
        <f t="shared" si="56"/>
        <v>471514.29</v>
      </c>
      <c r="J138" s="152">
        <f t="shared" si="60"/>
        <v>5453008.9800000004</v>
      </c>
      <c r="K138" s="155">
        <f t="shared" si="61"/>
        <v>0</v>
      </c>
      <c r="L138" s="152">
        <v>0</v>
      </c>
      <c r="M138" s="152">
        <v>0</v>
      </c>
      <c r="N138" s="152">
        <v>0</v>
      </c>
      <c r="O138" s="152">
        <v>0</v>
      </c>
      <c r="P138" s="152">
        <v>0</v>
      </c>
      <c r="Q138" s="155"/>
      <c r="R138" s="155">
        <v>0</v>
      </c>
      <c r="S138" s="155"/>
      <c r="T138" s="155">
        <v>0</v>
      </c>
      <c r="U138" s="155"/>
      <c r="V138" s="155">
        <v>0</v>
      </c>
      <c r="W138" s="156">
        <v>0</v>
      </c>
      <c r="X138" s="155">
        <v>0</v>
      </c>
      <c r="Y138" s="157" t="s">
        <v>234</v>
      </c>
      <c r="Z138" s="155">
        <v>617</v>
      </c>
      <c r="AA138" s="155">
        <f t="shared" si="70"/>
        <v>5207623.58</v>
      </c>
      <c r="AB138" s="144">
        <v>0</v>
      </c>
      <c r="AC138" s="144">
        <v>0</v>
      </c>
      <c r="AD138" s="144">
        <v>0</v>
      </c>
      <c r="AE138" s="144">
        <v>0</v>
      </c>
      <c r="AF138" s="144">
        <v>0</v>
      </c>
      <c r="AG138" s="144">
        <v>0</v>
      </c>
      <c r="AH138" s="144">
        <v>0</v>
      </c>
      <c r="AI138" s="144">
        <v>0</v>
      </c>
      <c r="AJ138" s="144">
        <v>0</v>
      </c>
      <c r="AK138" s="144">
        <v>0</v>
      </c>
      <c r="AL138" s="144">
        <v>0</v>
      </c>
      <c r="AM138" s="144">
        <f t="shared" si="62"/>
        <v>163590.26999999999</v>
      </c>
      <c r="AN138" s="144">
        <f t="shared" si="63"/>
        <v>81795.13</v>
      </c>
      <c r="AO138" s="144">
        <v>0</v>
      </c>
      <c r="AP138" s="144" t="s">
        <v>4526</v>
      </c>
      <c r="AQ138" s="294"/>
      <c r="AR138" s="144"/>
      <c r="AS138" s="271"/>
      <c r="AT138" s="144"/>
      <c r="AU138" s="144"/>
      <c r="AV138" s="158" t="s">
        <v>1355</v>
      </c>
      <c r="AW138" s="159" t="s">
        <v>1356</v>
      </c>
      <c r="AX138" s="159" t="s">
        <v>1357</v>
      </c>
      <c r="AY138" s="159" t="s">
        <v>878</v>
      </c>
      <c r="AZ138" s="159" t="s">
        <v>879</v>
      </c>
      <c r="BA138" s="158" t="s">
        <v>1358</v>
      </c>
      <c r="BB138" s="159" t="s">
        <v>891</v>
      </c>
      <c r="BC138" s="158" t="s">
        <v>844</v>
      </c>
      <c r="BD138" s="158" t="s">
        <v>166</v>
      </c>
      <c r="BE138" s="158" t="s">
        <v>1359</v>
      </c>
      <c r="BF138" s="160">
        <v>1877.9</v>
      </c>
      <c r="BG138" s="160">
        <v>826.8</v>
      </c>
      <c r="BH138" s="158" t="s">
        <v>883</v>
      </c>
      <c r="BI138" s="193">
        <v>7.5</v>
      </c>
      <c r="BJ138" s="159" t="s">
        <v>892</v>
      </c>
      <c r="BK138" s="160">
        <v>617</v>
      </c>
      <c r="BL138" s="160">
        <v>765.9</v>
      </c>
      <c r="BM138" s="160">
        <v>1420</v>
      </c>
      <c r="BN138" s="158"/>
      <c r="BO138" s="159" t="s">
        <v>885</v>
      </c>
      <c r="BP138" s="159" t="s">
        <v>886</v>
      </c>
      <c r="BQ138" s="204" t="s">
        <v>887</v>
      </c>
      <c r="BR138" s="160">
        <v>3559682.78</v>
      </c>
      <c r="BS138" s="160">
        <v>471514.29</v>
      </c>
      <c r="BT138" s="160">
        <v>0</v>
      </c>
      <c r="BU138" s="138">
        <v>471514.29</v>
      </c>
      <c r="BV138" s="160">
        <v>476948.2</v>
      </c>
      <c r="BW138" s="160">
        <v>476948.2</v>
      </c>
      <c r="BX138" s="160">
        <v>0</v>
      </c>
      <c r="BY138" s="160">
        <v>463552.12</v>
      </c>
      <c r="BZ138" s="160">
        <v>463552.12</v>
      </c>
      <c r="CA138" s="160">
        <v>0</v>
      </c>
      <c r="CB138" s="160">
        <v>468986.03</v>
      </c>
      <c r="CC138" s="160">
        <v>468986.03</v>
      </c>
      <c r="CD138" s="160">
        <v>0</v>
      </c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  <c r="EH138" s="145"/>
      <c r="EI138" s="145"/>
      <c r="EJ138" s="145"/>
      <c r="EK138" s="145"/>
      <c r="EL138" s="145"/>
      <c r="EM138" s="145"/>
      <c r="EN138" s="145"/>
      <c r="EO138" s="145"/>
      <c r="EP138" s="145"/>
      <c r="EQ138" s="145"/>
      <c r="ER138" s="145"/>
      <c r="ES138" s="145"/>
      <c r="ET138" s="145"/>
      <c r="EU138" s="145"/>
      <c r="EV138" s="145"/>
      <c r="EW138" s="145"/>
      <c r="EX138" s="145"/>
      <c r="EY138" s="145"/>
      <c r="EZ138" s="145"/>
      <c r="FA138" s="145"/>
      <c r="FB138" s="145"/>
      <c r="FC138" s="145"/>
      <c r="FD138" s="145"/>
      <c r="FE138" s="145"/>
      <c r="FF138" s="145"/>
      <c r="FG138" s="145"/>
      <c r="FH138" s="145"/>
      <c r="FI138" s="145"/>
      <c r="FJ138" s="145"/>
      <c r="FK138" s="145"/>
      <c r="FL138" s="145"/>
      <c r="FM138" s="145"/>
      <c r="FN138" s="145"/>
      <c r="FO138" s="145"/>
      <c r="FP138" s="145"/>
      <c r="FQ138" s="145"/>
      <c r="FR138" s="145"/>
      <c r="FS138" s="145"/>
      <c r="FT138" s="146"/>
      <c r="FU138" s="147" t="e">
        <f>L138/'Приложение 1'!#REF!</f>
        <v>#REF!</v>
      </c>
      <c r="FV138" s="147" t="e">
        <f t="shared" si="40"/>
        <v>#DIV/0!</v>
      </c>
      <c r="FW138" s="147" t="e">
        <f t="shared" si="41"/>
        <v>#DIV/0!</v>
      </c>
      <c r="FX138" s="147" t="e">
        <f t="shared" si="42"/>
        <v>#DIV/0!</v>
      </c>
      <c r="FY138" s="147" t="e">
        <f t="shared" si="43"/>
        <v>#DIV/0!</v>
      </c>
      <c r="FZ138" s="147" t="e">
        <f t="shared" si="44"/>
        <v>#DIV/0!</v>
      </c>
      <c r="GA138" s="147" t="e">
        <f t="shared" si="45"/>
        <v>#DIV/0!</v>
      </c>
      <c r="GB138" s="147">
        <f t="shared" si="46"/>
        <v>8440.2327066450562</v>
      </c>
      <c r="GC138" s="147" t="e">
        <f t="shared" si="47"/>
        <v>#DIV/0!</v>
      </c>
      <c r="GD138" s="147" t="e">
        <f t="shared" si="48"/>
        <v>#DIV/0!</v>
      </c>
      <c r="GE138" s="147" t="e">
        <f t="shared" si="49"/>
        <v>#DIV/0!</v>
      </c>
      <c r="GF138" s="147" t="e">
        <f t="shared" si="50"/>
        <v>#DIV/0!</v>
      </c>
      <c r="GG138" s="148">
        <f t="shared" si="51"/>
        <v>0</v>
      </c>
      <c r="GH138" s="147">
        <v>823.21</v>
      </c>
      <c r="GI138" s="147">
        <v>2105.13</v>
      </c>
      <c r="GJ138" s="147">
        <v>2608.0100000000002</v>
      </c>
      <c r="GK138" s="147">
        <v>902.03</v>
      </c>
      <c r="GL138" s="147">
        <v>1781.42</v>
      </c>
      <c r="GM138" s="147">
        <v>1188.47</v>
      </c>
      <c r="GN138" s="147">
        <v>2445034.0299999998</v>
      </c>
      <c r="GO138" s="147">
        <f t="shared" si="52"/>
        <v>5070.2</v>
      </c>
      <c r="GP138" s="147">
        <v>1206.3800000000001</v>
      </c>
      <c r="GQ138" s="147">
        <v>8075.13</v>
      </c>
      <c r="GR138" s="147">
        <v>3444.44</v>
      </c>
      <c r="GS138" s="147">
        <v>7006.73</v>
      </c>
      <c r="GT138" s="147">
        <f t="shared" si="53"/>
        <v>1689105.94</v>
      </c>
      <c r="GU138" s="147" t="e">
        <f t="shared" si="69"/>
        <v>#REF!</v>
      </c>
      <c r="GV138" s="147" t="e">
        <f t="shared" si="69"/>
        <v>#DIV/0!</v>
      </c>
      <c r="GW138" s="147" t="e">
        <f t="shared" si="69"/>
        <v>#DIV/0!</v>
      </c>
      <c r="GX138" s="147" t="e">
        <f t="shared" si="69"/>
        <v>#DIV/0!</v>
      </c>
      <c r="GY138" s="147" t="e">
        <f t="shared" si="69"/>
        <v>#DIV/0!</v>
      </c>
      <c r="GZ138" s="147" t="e">
        <f t="shared" si="69"/>
        <v>#DIV/0!</v>
      </c>
      <c r="HA138" s="147" t="e">
        <f t="shared" si="69"/>
        <v>#DIV/0!</v>
      </c>
      <c r="HB138" s="147" t="str">
        <f t="shared" si="69"/>
        <v>+</v>
      </c>
      <c r="HC138" s="147" t="e">
        <f t="shared" si="69"/>
        <v>#DIV/0!</v>
      </c>
      <c r="HD138" s="147" t="e">
        <f t="shared" si="69"/>
        <v>#DIV/0!</v>
      </c>
      <c r="HE138" s="147" t="e">
        <f t="shared" si="69"/>
        <v>#DIV/0!</v>
      </c>
      <c r="HF138" s="147" t="e">
        <f t="shared" si="69"/>
        <v>#DIV/0!</v>
      </c>
      <c r="HG138" s="147" t="str">
        <f t="shared" si="69"/>
        <v xml:space="preserve"> </v>
      </c>
      <c r="HI138" s="147"/>
      <c r="HJ138" s="147"/>
      <c r="HK138" s="147">
        <f t="shared" si="66"/>
        <v>8837.94</v>
      </c>
      <c r="HL138" s="147">
        <f t="shared" si="67"/>
        <v>5298.36</v>
      </c>
      <c r="HM138" s="147">
        <f t="shared" si="54"/>
        <v>3539.5800000000008</v>
      </c>
      <c r="HN138" s="163"/>
    </row>
    <row r="139" spans="1:222" s="149" customFormat="1" ht="12" customHeight="1" x14ac:dyDescent="0.2">
      <c r="A139" s="150">
        <v>122</v>
      </c>
      <c r="B139" s="151" t="s">
        <v>1362</v>
      </c>
      <c r="C139" s="161"/>
      <c r="D139" s="161"/>
      <c r="E139" s="162"/>
      <c r="F139" s="154">
        <f t="shared" si="55"/>
        <v>80.895714434060224</v>
      </c>
      <c r="G139" s="306">
        <v>1958</v>
      </c>
      <c r="H139" s="278">
        <v>2025</v>
      </c>
      <c r="I139" s="154">
        <f t="shared" si="56"/>
        <v>272249.81</v>
      </c>
      <c r="J139" s="311">
        <f t="shared" si="60"/>
        <v>4167378.46</v>
      </c>
      <c r="K139" s="155">
        <f t="shared" si="61"/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5"/>
      <c r="R139" s="155">
        <v>0</v>
      </c>
      <c r="S139" s="155"/>
      <c r="T139" s="155">
        <v>0</v>
      </c>
      <c r="U139" s="155"/>
      <c r="V139" s="155">
        <v>0</v>
      </c>
      <c r="W139" s="156">
        <v>0</v>
      </c>
      <c r="X139" s="155">
        <v>0</v>
      </c>
      <c r="Y139" s="157" t="s">
        <v>235</v>
      </c>
      <c r="Z139" s="155">
        <v>548.48</v>
      </c>
      <c r="AA139" s="155">
        <f t="shared" si="70"/>
        <v>3979846.43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44">
        <v>0</v>
      </c>
      <c r="AH139" s="144">
        <v>0</v>
      </c>
      <c r="AI139" s="144">
        <v>0</v>
      </c>
      <c r="AJ139" s="144">
        <v>0</v>
      </c>
      <c r="AK139" s="144">
        <v>0</v>
      </c>
      <c r="AL139" s="144">
        <v>0</v>
      </c>
      <c r="AM139" s="144">
        <f t="shared" si="62"/>
        <v>125021.35</v>
      </c>
      <c r="AN139" s="144">
        <f t="shared" si="63"/>
        <v>62510.68</v>
      </c>
      <c r="AO139" s="144">
        <v>0</v>
      </c>
      <c r="AP139" s="144" t="s">
        <v>4526</v>
      </c>
      <c r="AQ139" s="294"/>
      <c r="AR139" s="144"/>
      <c r="AS139" s="271"/>
      <c r="AT139" s="144"/>
      <c r="AU139" s="144"/>
      <c r="AV139" s="158" t="s">
        <v>1360</v>
      </c>
      <c r="AW139" s="159" t="s">
        <v>1361</v>
      </c>
      <c r="AX139" s="159" t="s">
        <v>1362</v>
      </c>
      <c r="AY139" s="159" t="s">
        <v>878</v>
      </c>
      <c r="AZ139" s="159" t="s">
        <v>879</v>
      </c>
      <c r="BA139" s="158" t="s">
        <v>1145</v>
      </c>
      <c r="BB139" s="159" t="s">
        <v>891</v>
      </c>
      <c r="BC139" s="158" t="s">
        <v>166</v>
      </c>
      <c r="BD139" s="158" t="s">
        <v>166</v>
      </c>
      <c r="BE139" s="158" t="s">
        <v>742</v>
      </c>
      <c r="BF139" s="160">
        <v>824</v>
      </c>
      <c r="BG139" s="160">
        <v>535</v>
      </c>
      <c r="BH139" s="158"/>
      <c r="BI139" s="193">
        <v>7.5</v>
      </c>
      <c r="BJ139" s="159" t="s">
        <v>884</v>
      </c>
      <c r="BK139" s="160">
        <v>548.48</v>
      </c>
      <c r="BL139" s="160">
        <v>0</v>
      </c>
      <c r="BM139" s="160">
        <v>640</v>
      </c>
      <c r="BN139" s="158"/>
      <c r="BO139" s="159" t="s">
        <v>885</v>
      </c>
      <c r="BP139" s="159" t="s">
        <v>886</v>
      </c>
      <c r="BQ139" s="204" t="s">
        <v>887</v>
      </c>
      <c r="BR139" s="160">
        <v>3037487.72</v>
      </c>
      <c r="BS139" s="160">
        <v>272249.81</v>
      </c>
      <c r="BT139" s="160">
        <v>0</v>
      </c>
      <c r="BU139" s="138">
        <v>272249.81</v>
      </c>
      <c r="BV139" s="160">
        <v>272249.81</v>
      </c>
      <c r="BW139" s="160">
        <v>272249.81</v>
      </c>
      <c r="BX139" s="160">
        <v>0</v>
      </c>
      <c r="BY139" s="160">
        <v>266340.83</v>
      </c>
      <c r="BZ139" s="160">
        <v>266340.83</v>
      </c>
      <c r="CA139" s="160">
        <v>0</v>
      </c>
      <c r="CB139" s="160">
        <v>266340.83</v>
      </c>
      <c r="CC139" s="160">
        <v>266340.83</v>
      </c>
      <c r="CD139" s="160">
        <v>0</v>
      </c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  <c r="EH139" s="145"/>
      <c r="EI139" s="145"/>
      <c r="EJ139" s="145"/>
      <c r="EK139" s="145"/>
      <c r="EL139" s="145"/>
      <c r="EM139" s="145"/>
      <c r="EN139" s="145"/>
      <c r="EO139" s="145"/>
      <c r="EP139" s="145"/>
      <c r="EQ139" s="145"/>
      <c r="ER139" s="145"/>
      <c r="ES139" s="145"/>
      <c r="ET139" s="145"/>
      <c r="EU139" s="145"/>
      <c r="EV139" s="145"/>
      <c r="EW139" s="145"/>
      <c r="EX139" s="145"/>
      <c r="EY139" s="145"/>
      <c r="EZ139" s="145"/>
      <c r="FA139" s="145"/>
      <c r="FB139" s="145"/>
      <c r="FC139" s="145"/>
      <c r="FD139" s="145"/>
      <c r="FE139" s="145"/>
      <c r="FF139" s="145"/>
      <c r="FG139" s="145"/>
      <c r="FH139" s="145"/>
      <c r="FI139" s="145"/>
      <c r="FJ139" s="145"/>
      <c r="FK139" s="145"/>
      <c r="FL139" s="145"/>
      <c r="FM139" s="145"/>
      <c r="FN139" s="145"/>
      <c r="FO139" s="145"/>
      <c r="FP139" s="145"/>
      <c r="FQ139" s="145"/>
      <c r="FR139" s="145"/>
      <c r="FS139" s="145"/>
      <c r="FT139" s="146"/>
      <c r="FU139" s="147" t="e">
        <f>L139/'Приложение 1'!#REF!</f>
        <v>#REF!</v>
      </c>
      <c r="FV139" s="147" t="e">
        <f t="shared" si="40"/>
        <v>#DIV/0!</v>
      </c>
      <c r="FW139" s="147" t="e">
        <f t="shared" si="41"/>
        <v>#DIV/0!</v>
      </c>
      <c r="FX139" s="147" t="e">
        <f t="shared" si="42"/>
        <v>#DIV/0!</v>
      </c>
      <c r="FY139" s="147" t="e">
        <f t="shared" si="43"/>
        <v>#DIV/0!</v>
      </c>
      <c r="FZ139" s="147" t="e">
        <f t="shared" si="44"/>
        <v>#DIV/0!</v>
      </c>
      <c r="GA139" s="147" t="e">
        <f t="shared" si="45"/>
        <v>#DIV/0!</v>
      </c>
      <c r="GB139" s="147">
        <f t="shared" si="46"/>
        <v>7256.1377443115516</v>
      </c>
      <c r="GC139" s="147" t="e">
        <f t="shared" si="47"/>
        <v>#DIV/0!</v>
      </c>
      <c r="GD139" s="147" t="e">
        <f t="shared" si="48"/>
        <v>#DIV/0!</v>
      </c>
      <c r="GE139" s="147" t="e">
        <f t="shared" si="49"/>
        <v>#DIV/0!</v>
      </c>
      <c r="GF139" s="147" t="e">
        <f t="shared" si="50"/>
        <v>#DIV/0!</v>
      </c>
      <c r="GG139" s="148">
        <f t="shared" si="51"/>
        <v>0</v>
      </c>
      <c r="GH139" s="147">
        <v>823.21</v>
      </c>
      <c r="GI139" s="147">
        <v>2105.13</v>
      </c>
      <c r="GJ139" s="147">
        <v>2608.0100000000002</v>
      </c>
      <c r="GK139" s="147">
        <v>902.03</v>
      </c>
      <c r="GL139" s="147">
        <v>1781.42</v>
      </c>
      <c r="GM139" s="147">
        <v>1188.47</v>
      </c>
      <c r="GN139" s="147">
        <v>2445034.0299999998</v>
      </c>
      <c r="GO139" s="147">
        <f t="shared" si="52"/>
        <v>4866.91</v>
      </c>
      <c r="GP139" s="147">
        <v>1206.3800000000001</v>
      </c>
      <c r="GQ139" s="147">
        <v>8075.13</v>
      </c>
      <c r="GR139" s="147">
        <v>3444.44</v>
      </c>
      <c r="GS139" s="147">
        <v>7006.73</v>
      </c>
      <c r="GT139" s="147">
        <f t="shared" si="53"/>
        <v>1689105.94</v>
      </c>
      <c r="GU139" s="147" t="e">
        <f t="shared" si="69"/>
        <v>#REF!</v>
      </c>
      <c r="GV139" s="147" t="e">
        <f t="shared" si="69"/>
        <v>#DIV/0!</v>
      </c>
      <c r="GW139" s="147" t="e">
        <f t="shared" si="69"/>
        <v>#DIV/0!</v>
      </c>
      <c r="GX139" s="147" t="e">
        <f t="shared" si="69"/>
        <v>#DIV/0!</v>
      </c>
      <c r="GY139" s="147" t="e">
        <f t="shared" si="69"/>
        <v>#DIV/0!</v>
      </c>
      <c r="GZ139" s="147" t="e">
        <f t="shared" si="69"/>
        <v>#DIV/0!</v>
      </c>
      <c r="HA139" s="147" t="e">
        <f t="shared" si="69"/>
        <v>#DIV/0!</v>
      </c>
      <c r="HB139" s="147" t="str">
        <f t="shared" si="69"/>
        <v>+</v>
      </c>
      <c r="HC139" s="147" t="e">
        <f t="shared" si="69"/>
        <v>#DIV/0!</v>
      </c>
      <c r="HD139" s="147" t="e">
        <f t="shared" si="69"/>
        <v>#DIV/0!</v>
      </c>
      <c r="HE139" s="147" t="e">
        <f t="shared" si="69"/>
        <v>#DIV/0!</v>
      </c>
      <c r="HF139" s="147" t="e">
        <f t="shared" si="69"/>
        <v>#DIV/0!</v>
      </c>
      <c r="HG139" s="147" t="str">
        <f t="shared" si="69"/>
        <v xml:space="preserve"> </v>
      </c>
      <c r="HI139" s="147"/>
      <c r="HJ139" s="147"/>
      <c r="HK139" s="147">
        <f t="shared" si="66"/>
        <v>7598.0499927071178</v>
      </c>
      <c r="HL139" s="147">
        <f t="shared" si="67"/>
        <v>5085.92</v>
      </c>
      <c r="HM139" s="147">
        <f t="shared" si="54"/>
        <v>2512.1299927071177</v>
      </c>
      <c r="HN139" s="163"/>
    </row>
    <row r="140" spans="1:222" s="149" customFormat="1" ht="12" customHeight="1" x14ac:dyDescent="0.2">
      <c r="A140" s="150">
        <v>123</v>
      </c>
      <c r="B140" s="151" t="s">
        <v>1365</v>
      </c>
      <c r="C140" s="161"/>
      <c r="D140" s="161"/>
      <c r="E140" s="162"/>
      <c r="F140" s="154">
        <f t="shared" si="55"/>
        <v>18.276461338144451</v>
      </c>
      <c r="G140" s="306">
        <v>1997</v>
      </c>
      <c r="H140" s="281">
        <v>2025</v>
      </c>
      <c r="I140" s="154">
        <f t="shared" si="56"/>
        <v>2226475.58</v>
      </c>
      <c r="J140" s="152">
        <f t="shared" si="60"/>
        <v>10234334.529999999</v>
      </c>
      <c r="K140" s="155">
        <f t="shared" si="61"/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5"/>
      <c r="R140" s="155">
        <v>0</v>
      </c>
      <c r="S140" s="155"/>
      <c r="T140" s="155">
        <v>0</v>
      </c>
      <c r="U140" s="155"/>
      <c r="V140" s="155">
        <v>0</v>
      </c>
      <c r="W140" s="156">
        <v>0</v>
      </c>
      <c r="X140" s="155">
        <v>0</v>
      </c>
      <c r="Y140" s="157" t="s">
        <v>234</v>
      </c>
      <c r="Z140" s="155">
        <v>1158</v>
      </c>
      <c r="AA140" s="155">
        <f t="shared" si="70"/>
        <v>9773789.4700000007</v>
      </c>
      <c r="AB140" s="144">
        <v>0</v>
      </c>
      <c r="AC140" s="144">
        <v>0</v>
      </c>
      <c r="AD140" s="144">
        <v>0</v>
      </c>
      <c r="AE140" s="144">
        <v>0</v>
      </c>
      <c r="AF140" s="144">
        <v>0</v>
      </c>
      <c r="AG140" s="144">
        <v>0</v>
      </c>
      <c r="AH140" s="144">
        <v>0</v>
      </c>
      <c r="AI140" s="144">
        <v>0</v>
      </c>
      <c r="AJ140" s="144">
        <v>0</v>
      </c>
      <c r="AK140" s="144">
        <v>0</v>
      </c>
      <c r="AL140" s="144">
        <v>0</v>
      </c>
      <c r="AM140" s="144">
        <f t="shared" si="62"/>
        <v>307030.03999999998</v>
      </c>
      <c r="AN140" s="144">
        <f t="shared" si="63"/>
        <v>153515.01999999999</v>
      </c>
      <c r="AO140" s="144">
        <v>0</v>
      </c>
      <c r="AP140" s="144" t="s">
        <v>4526</v>
      </c>
      <c r="AQ140" s="294"/>
      <c r="AR140" s="144"/>
      <c r="AS140" s="271"/>
      <c r="AT140" s="144"/>
      <c r="AU140" s="144"/>
      <c r="AV140" s="158" t="s">
        <v>1363</v>
      </c>
      <c r="AW140" s="159" t="s">
        <v>1364</v>
      </c>
      <c r="AX140" s="159" t="s">
        <v>1365</v>
      </c>
      <c r="AY140" s="159" t="s">
        <v>878</v>
      </c>
      <c r="AZ140" s="159" t="s">
        <v>879</v>
      </c>
      <c r="BA140" s="158" t="s">
        <v>1317</v>
      </c>
      <c r="BB140" s="159" t="s">
        <v>891</v>
      </c>
      <c r="BC140" s="158" t="s">
        <v>847</v>
      </c>
      <c r="BD140" s="158" t="s">
        <v>847</v>
      </c>
      <c r="BE140" s="158" t="s">
        <v>1366</v>
      </c>
      <c r="BF140" s="160">
        <v>5593.35</v>
      </c>
      <c r="BG140" s="160">
        <v>4868.3500000000004</v>
      </c>
      <c r="BH140" s="158" t="s">
        <v>883</v>
      </c>
      <c r="BI140" s="193">
        <v>7.5</v>
      </c>
      <c r="BJ140" s="159" t="s">
        <v>892</v>
      </c>
      <c r="BK140" s="160">
        <v>1158</v>
      </c>
      <c r="BL140" s="160"/>
      <c r="BM140" s="160">
        <v>4179</v>
      </c>
      <c r="BN140" s="158"/>
      <c r="BO140" s="159" t="s">
        <v>885</v>
      </c>
      <c r="BP140" s="159" t="s">
        <v>886</v>
      </c>
      <c r="BQ140" s="204" t="s">
        <v>887</v>
      </c>
      <c r="BR140" s="160">
        <v>6680895.7199999997</v>
      </c>
      <c r="BS140" s="160">
        <v>2226475.58</v>
      </c>
      <c r="BT140" s="160">
        <v>0</v>
      </c>
      <c r="BU140" s="138">
        <v>2226475.58</v>
      </c>
      <c r="BV140" s="160">
        <v>2227937.41</v>
      </c>
      <c r="BW140" s="160">
        <v>2227937.41</v>
      </c>
      <c r="BX140" s="160">
        <v>0</v>
      </c>
      <c r="BY140" s="160">
        <v>2206078.0299999998</v>
      </c>
      <c r="BZ140" s="160">
        <v>2206078.0299999998</v>
      </c>
      <c r="CA140" s="160">
        <v>0</v>
      </c>
      <c r="CB140" s="160">
        <v>2207503.63</v>
      </c>
      <c r="CC140" s="160">
        <v>2207503.63</v>
      </c>
      <c r="CD140" s="160">
        <v>0</v>
      </c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  <c r="EH140" s="145"/>
      <c r="EI140" s="145"/>
      <c r="EJ140" s="145"/>
      <c r="EK140" s="145"/>
      <c r="EL140" s="145"/>
      <c r="EM140" s="145"/>
      <c r="EN140" s="145"/>
      <c r="EO140" s="145"/>
      <c r="EP140" s="145"/>
      <c r="EQ140" s="145"/>
      <c r="ER140" s="145"/>
      <c r="ES140" s="145"/>
      <c r="ET140" s="145"/>
      <c r="EU140" s="145"/>
      <c r="EV140" s="145"/>
      <c r="EW140" s="145"/>
      <c r="EX140" s="145"/>
      <c r="EY140" s="145"/>
      <c r="EZ140" s="145"/>
      <c r="FA140" s="145"/>
      <c r="FB140" s="145"/>
      <c r="FC140" s="145"/>
      <c r="FD140" s="145"/>
      <c r="FE140" s="145"/>
      <c r="FF140" s="145"/>
      <c r="FG140" s="145"/>
      <c r="FH140" s="145"/>
      <c r="FI140" s="145"/>
      <c r="FJ140" s="145"/>
      <c r="FK140" s="145"/>
      <c r="FL140" s="145"/>
      <c r="FM140" s="145"/>
      <c r="FN140" s="145"/>
      <c r="FO140" s="145"/>
      <c r="FP140" s="145"/>
      <c r="FQ140" s="145"/>
      <c r="FR140" s="145"/>
      <c r="FS140" s="145"/>
      <c r="FT140" s="146"/>
      <c r="FU140" s="147" t="e">
        <f>L140/'Приложение 1'!#REF!</f>
        <v>#REF!</v>
      </c>
      <c r="FV140" s="147" t="e">
        <f t="shared" si="40"/>
        <v>#DIV/0!</v>
      </c>
      <c r="FW140" s="147" t="e">
        <f t="shared" si="41"/>
        <v>#DIV/0!</v>
      </c>
      <c r="FX140" s="147" t="e">
        <f t="shared" si="42"/>
        <v>#DIV/0!</v>
      </c>
      <c r="FY140" s="147" t="e">
        <f t="shared" si="43"/>
        <v>#DIV/0!</v>
      </c>
      <c r="FZ140" s="147" t="e">
        <f t="shared" si="44"/>
        <v>#DIV/0!</v>
      </c>
      <c r="GA140" s="147" t="e">
        <f t="shared" si="45"/>
        <v>#DIV/0!</v>
      </c>
      <c r="GB140" s="147">
        <f t="shared" si="46"/>
        <v>8440.2327029360968</v>
      </c>
      <c r="GC140" s="147" t="e">
        <f t="shared" si="47"/>
        <v>#DIV/0!</v>
      </c>
      <c r="GD140" s="147" t="e">
        <f t="shared" si="48"/>
        <v>#DIV/0!</v>
      </c>
      <c r="GE140" s="147" t="e">
        <f t="shared" si="49"/>
        <v>#DIV/0!</v>
      </c>
      <c r="GF140" s="147" t="e">
        <f t="shared" si="50"/>
        <v>#DIV/0!</v>
      </c>
      <c r="GG140" s="148">
        <f t="shared" si="51"/>
        <v>0</v>
      </c>
      <c r="GH140" s="147">
        <v>823.21</v>
      </c>
      <c r="GI140" s="147">
        <v>2105.13</v>
      </c>
      <c r="GJ140" s="147">
        <v>2608.0100000000002</v>
      </c>
      <c r="GK140" s="147">
        <v>902.03</v>
      </c>
      <c r="GL140" s="147">
        <v>1781.42</v>
      </c>
      <c r="GM140" s="147">
        <v>1188.47</v>
      </c>
      <c r="GN140" s="147">
        <v>2445034.0299999998</v>
      </c>
      <c r="GO140" s="147">
        <f t="shared" si="52"/>
        <v>5070.2</v>
      </c>
      <c r="GP140" s="147">
        <v>1206.3800000000001</v>
      </c>
      <c r="GQ140" s="147">
        <v>8075.13</v>
      </c>
      <c r="GR140" s="147">
        <v>3444.44</v>
      </c>
      <c r="GS140" s="147">
        <v>7006.73</v>
      </c>
      <c r="GT140" s="147">
        <f t="shared" si="53"/>
        <v>1689105.94</v>
      </c>
      <c r="GU140" s="147" t="e">
        <f t="shared" si="69"/>
        <v>#REF!</v>
      </c>
      <c r="GV140" s="147" t="e">
        <f t="shared" si="69"/>
        <v>#DIV/0!</v>
      </c>
      <c r="GW140" s="147" t="e">
        <f t="shared" si="69"/>
        <v>#DIV/0!</v>
      </c>
      <c r="GX140" s="147" t="e">
        <f t="shared" si="69"/>
        <v>#DIV/0!</v>
      </c>
      <c r="GY140" s="147" t="e">
        <f t="shared" si="69"/>
        <v>#DIV/0!</v>
      </c>
      <c r="GZ140" s="147" t="e">
        <f t="shared" si="69"/>
        <v>#DIV/0!</v>
      </c>
      <c r="HA140" s="147" t="e">
        <f t="shared" si="69"/>
        <v>#DIV/0!</v>
      </c>
      <c r="HB140" s="147" t="str">
        <f t="shared" si="69"/>
        <v>+</v>
      </c>
      <c r="HC140" s="147" t="e">
        <f t="shared" si="69"/>
        <v>#DIV/0!</v>
      </c>
      <c r="HD140" s="147" t="e">
        <f t="shared" si="69"/>
        <v>#DIV/0!</v>
      </c>
      <c r="HE140" s="147" t="e">
        <f t="shared" si="69"/>
        <v>#DIV/0!</v>
      </c>
      <c r="HF140" s="147" t="e">
        <f t="shared" si="69"/>
        <v>#DIV/0!</v>
      </c>
      <c r="HG140" s="147" t="str">
        <f t="shared" si="69"/>
        <v xml:space="preserve"> </v>
      </c>
      <c r="HI140" s="147"/>
      <c r="HJ140" s="147"/>
      <c r="HK140" s="147">
        <f t="shared" si="66"/>
        <v>8837.9400086355781</v>
      </c>
      <c r="HL140" s="147">
        <f t="shared" si="67"/>
        <v>5298.36</v>
      </c>
      <c r="HM140" s="147">
        <f t="shared" si="54"/>
        <v>3539.5800086355785</v>
      </c>
      <c r="HN140" s="163"/>
    </row>
    <row r="141" spans="1:222" s="149" customFormat="1" ht="12" customHeight="1" x14ac:dyDescent="0.2">
      <c r="A141" s="150">
        <v>124</v>
      </c>
      <c r="B141" s="171" t="s">
        <v>1369</v>
      </c>
      <c r="C141" s="172"/>
      <c r="D141" s="172"/>
      <c r="E141" s="173"/>
      <c r="F141" s="154">
        <f t="shared" si="55"/>
        <v>73.406589132006033</v>
      </c>
      <c r="G141" s="306">
        <v>1996</v>
      </c>
      <c r="H141" s="281">
        <v>2025</v>
      </c>
      <c r="I141" s="154">
        <f t="shared" si="56"/>
        <v>430111.36</v>
      </c>
      <c r="J141" s="307">
        <f t="shared" si="60"/>
        <v>6015985.7599999998</v>
      </c>
      <c r="K141" s="155">
        <f t="shared" si="61"/>
        <v>0</v>
      </c>
      <c r="L141" s="152">
        <v>0</v>
      </c>
      <c r="M141" s="152">
        <v>0</v>
      </c>
      <c r="N141" s="152">
        <v>0</v>
      </c>
      <c r="O141" s="152">
        <v>0</v>
      </c>
      <c r="P141" s="152">
        <v>0</v>
      </c>
      <c r="Q141" s="155"/>
      <c r="R141" s="155">
        <v>0</v>
      </c>
      <c r="S141" s="155"/>
      <c r="T141" s="155">
        <v>0</v>
      </c>
      <c r="U141" s="155"/>
      <c r="V141" s="155">
        <v>0</v>
      </c>
      <c r="W141" s="156">
        <v>0</v>
      </c>
      <c r="X141" s="155">
        <v>0</v>
      </c>
      <c r="Y141" s="157" t="s">
        <v>234</v>
      </c>
      <c r="Z141" s="155">
        <v>680.7</v>
      </c>
      <c r="AA141" s="155">
        <f t="shared" si="70"/>
        <v>5745266.4000000004</v>
      </c>
      <c r="AB141" s="144">
        <v>0</v>
      </c>
      <c r="AC141" s="144">
        <v>0</v>
      </c>
      <c r="AD141" s="144">
        <v>0</v>
      </c>
      <c r="AE141" s="144">
        <v>0</v>
      </c>
      <c r="AF141" s="144">
        <v>0</v>
      </c>
      <c r="AG141" s="144">
        <v>0</v>
      </c>
      <c r="AH141" s="144">
        <v>0</v>
      </c>
      <c r="AI141" s="144">
        <v>0</v>
      </c>
      <c r="AJ141" s="144">
        <v>0</v>
      </c>
      <c r="AK141" s="144">
        <v>0</v>
      </c>
      <c r="AL141" s="144">
        <v>0</v>
      </c>
      <c r="AM141" s="144">
        <f t="shared" si="62"/>
        <v>180479.57</v>
      </c>
      <c r="AN141" s="144">
        <f t="shared" si="63"/>
        <v>90239.79</v>
      </c>
      <c r="AO141" s="144">
        <v>0</v>
      </c>
      <c r="AP141" s="144" t="s">
        <v>4526</v>
      </c>
      <c r="AQ141" s="296"/>
      <c r="AR141" s="252"/>
      <c r="AS141" s="273"/>
      <c r="AT141" s="252"/>
      <c r="AU141" s="252"/>
      <c r="AV141" s="174" t="s">
        <v>1367</v>
      </c>
      <c r="AW141" s="175" t="s">
        <v>1368</v>
      </c>
      <c r="AX141" s="175" t="s">
        <v>1369</v>
      </c>
      <c r="AY141" s="175" t="s">
        <v>878</v>
      </c>
      <c r="AZ141" s="175" t="s">
        <v>879</v>
      </c>
      <c r="BA141" s="174" t="s">
        <v>1049</v>
      </c>
      <c r="BB141" s="175" t="s">
        <v>891</v>
      </c>
      <c r="BC141" s="174" t="s">
        <v>166</v>
      </c>
      <c r="BD141" s="174" t="s">
        <v>844</v>
      </c>
      <c r="BE141" s="174" t="s">
        <v>1069</v>
      </c>
      <c r="BF141" s="176">
        <v>954</v>
      </c>
      <c r="BG141" s="176">
        <v>845.5</v>
      </c>
      <c r="BH141" s="174" t="s">
        <v>883</v>
      </c>
      <c r="BI141" s="193">
        <v>7.5</v>
      </c>
      <c r="BJ141" s="175" t="s">
        <v>892</v>
      </c>
      <c r="BK141" s="176">
        <v>680.7</v>
      </c>
      <c r="BL141" s="176"/>
      <c r="BM141" s="176">
        <v>708.4</v>
      </c>
      <c r="BN141" s="174"/>
      <c r="BO141" s="175" t="s">
        <v>885</v>
      </c>
      <c r="BP141" s="175" t="s">
        <v>886</v>
      </c>
      <c r="BQ141" s="205" t="s">
        <v>887</v>
      </c>
      <c r="BR141" s="176">
        <v>3927189.74</v>
      </c>
      <c r="BS141" s="176">
        <v>430111.36</v>
      </c>
      <c r="BT141" s="176">
        <v>0</v>
      </c>
      <c r="BU141" s="261">
        <v>430111.36</v>
      </c>
      <c r="BV141" s="176">
        <v>430806.78</v>
      </c>
      <c r="BW141" s="176">
        <v>430806.78</v>
      </c>
      <c r="BX141" s="176">
        <v>0</v>
      </c>
      <c r="BY141" s="176">
        <v>429611.05</v>
      </c>
      <c r="BZ141" s="176">
        <v>429611.05</v>
      </c>
      <c r="CA141" s="176">
        <v>0</v>
      </c>
      <c r="CB141" s="176">
        <v>430306.47</v>
      </c>
      <c r="CC141" s="176">
        <v>430306.47</v>
      </c>
      <c r="CD141" s="176">
        <v>0</v>
      </c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  <c r="EH141" s="145"/>
      <c r="EI141" s="145"/>
      <c r="EJ141" s="145"/>
      <c r="EK141" s="145"/>
      <c r="EL141" s="145"/>
      <c r="EM141" s="145"/>
      <c r="EN141" s="145"/>
      <c r="EO141" s="145"/>
      <c r="EP141" s="145"/>
      <c r="EQ141" s="145"/>
      <c r="ER141" s="145"/>
      <c r="ES141" s="145"/>
      <c r="ET141" s="145"/>
      <c r="EU141" s="145"/>
      <c r="EV141" s="145"/>
      <c r="EW141" s="145"/>
      <c r="EX141" s="145"/>
      <c r="EY141" s="145"/>
      <c r="EZ141" s="145"/>
      <c r="FA141" s="145"/>
      <c r="FB141" s="145"/>
      <c r="FC141" s="145"/>
      <c r="FD141" s="145"/>
      <c r="FE141" s="145"/>
      <c r="FF141" s="145"/>
      <c r="FG141" s="145"/>
      <c r="FH141" s="145"/>
      <c r="FI141" s="145"/>
      <c r="FJ141" s="145"/>
      <c r="FK141" s="145"/>
      <c r="FL141" s="145"/>
      <c r="FM141" s="145"/>
      <c r="FN141" s="145"/>
      <c r="FO141" s="145"/>
      <c r="FP141" s="145"/>
      <c r="FQ141" s="145"/>
      <c r="FR141" s="145"/>
      <c r="FS141" s="145"/>
      <c r="FT141" s="146"/>
      <c r="FU141" s="177" t="e">
        <f>L141/'Приложение 1'!#REF!</f>
        <v>#REF!</v>
      </c>
      <c r="FV141" s="177" t="e">
        <f t="shared" si="40"/>
        <v>#DIV/0!</v>
      </c>
      <c r="FW141" s="177" t="e">
        <f t="shared" si="41"/>
        <v>#DIV/0!</v>
      </c>
      <c r="FX141" s="177" t="e">
        <f t="shared" si="42"/>
        <v>#DIV/0!</v>
      </c>
      <c r="FY141" s="177" t="e">
        <f t="shared" si="43"/>
        <v>#DIV/0!</v>
      </c>
      <c r="FZ141" s="177" t="e">
        <f t="shared" si="44"/>
        <v>#DIV/0!</v>
      </c>
      <c r="GA141" s="177" t="e">
        <f t="shared" si="45"/>
        <v>#DIV/0!</v>
      </c>
      <c r="GB141" s="177">
        <f t="shared" si="46"/>
        <v>8440.2327016306735</v>
      </c>
      <c r="GC141" s="177" t="e">
        <f t="shared" si="47"/>
        <v>#DIV/0!</v>
      </c>
      <c r="GD141" s="177" t="e">
        <f t="shared" si="48"/>
        <v>#DIV/0!</v>
      </c>
      <c r="GE141" s="177" t="e">
        <f t="shared" si="49"/>
        <v>#DIV/0!</v>
      </c>
      <c r="GF141" s="177" t="e">
        <f t="shared" si="50"/>
        <v>#DIV/0!</v>
      </c>
      <c r="GG141" s="178">
        <f t="shared" si="51"/>
        <v>0</v>
      </c>
      <c r="GH141" s="177">
        <v>823.21</v>
      </c>
      <c r="GI141" s="177">
        <v>2105.13</v>
      </c>
      <c r="GJ141" s="177">
        <v>2608.0100000000002</v>
      </c>
      <c r="GK141" s="177">
        <v>902.03</v>
      </c>
      <c r="GL141" s="177">
        <v>1781.42</v>
      </c>
      <c r="GM141" s="177">
        <v>1188.47</v>
      </c>
      <c r="GN141" s="177">
        <v>2445034.0299999998</v>
      </c>
      <c r="GO141" s="177">
        <f t="shared" si="52"/>
        <v>5070.2</v>
      </c>
      <c r="GP141" s="177">
        <v>1206.3800000000001</v>
      </c>
      <c r="GQ141" s="177">
        <v>8075.13</v>
      </c>
      <c r="GR141" s="177">
        <v>3444.44</v>
      </c>
      <c r="GS141" s="177">
        <v>7006.73</v>
      </c>
      <c r="GT141" s="177">
        <f t="shared" si="53"/>
        <v>1689105.94</v>
      </c>
      <c r="GU141" s="177" t="e">
        <f t="shared" si="69"/>
        <v>#REF!</v>
      </c>
      <c r="GV141" s="177" t="e">
        <f t="shared" si="69"/>
        <v>#DIV/0!</v>
      </c>
      <c r="GW141" s="177" t="e">
        <f t="shared" si="69"/>
        <v>#DIV/0!</v>
      </c>
      <c r="GX141" s="177" t="e">
        <f t="shared" si="69"/>
        <v>#DIV/0!</v>
      </c>
      <c r="GY141" s="177" t="e">
        <f t="shared" si="69"/>
        <v>#DIV/0!</v>
      </c>
      <c r="GZ141" s="177" t="e">
        <f t="shared" si="69"/>
        <v>#DIV/0!</v>
      </c>
      <c r="HA141" s="177" t="e">
        <f t="shared" si="69"/>
        <v>#DIV/0!</v>
      </c>
      <c r="HB141" s="177" t="str">
        <f t="shared" si="69"/>
        <v>+</v>
      </c>
      <c r="HC141" s="177" t="e">
        <f t="shared" si="69"/>
        <v>#DIV/0!</v>
      </c>
      <c r="HD141" s="177" t="e">
        <f t="shared" si="69"/>
        <v>#DIV/0!</v>
      </c>
      <c r="HE141" s="177" t="e">
        <f t="shared" si="69"/>
        <v>#DIV/0!</v>
      </c>
      <c r="HF141" s="177" t="e">
        <f t="shared" si="69"/>
        <v>#DIV/0!</v>
      </c>
      <c r="HG141" s="177" t="str">
        <f t="shared" si="69"/>
        <v xml:space="preserve"> </v>
      </c>
      <c r="HI141" s="177"/>
      <c r="HJ141" s="177"/>
      <c r="HK141" s="177">
        <f t="shared" si="66"/>
        <v>8837.9400029381504</v>
      </c>
      <c r="HL141" s="177">
        <f t="shared" si="67"/>
        <v>5298.36</v>
      </c>
      <c r="HM141" s="177">
        <f t="shared" si="54"/>
        <v>3539.5800029381508</v>
      </c>
      <c r="HN141" s="163"/>
    </row>
    <row r="142" spans="1:222" s="147" customFormat="1" ht="12" customHeight="1" x14ac:dyDescent="0.2">
      <c r="A142" s="150">
        <v>125</v>
      </c>
      <c r="B142" s="151" t="s">
        <v>1372</v>
      </c>
      <c r="C142" s="161"/>
      <c r="D142" s="161"/>
      <c r="E142" s="162"/>
      <c r="F142" s="154">
        <f t="shared" si="55"/>
        <v>21.493196412948386</v>
      </c>
      <c r="G142" s="306">
        <v>1976</v>
      </c>
      <c r="H142" s="281">
        <v>2025</v>
      </c>
      <c r="I142" s="154">
        <f t="shared" si="56"/>
        <v>2163578.81</v>
      </c>
      <c r="J142" s="152">
        <f t="shared" si="60"/>
        <v>10516264.800000001</v>
      </c>
      <c r="K142" s="155">
        <f t="shared" si="61"/>
        <v>0</v>
      </c>
      <c r="L142" s="152">
        <v>0</v>
      </c>
      <c r="M142" s="152">
        <v>0</v>
      </c>
      <c r="N142" s="152">
        <v>0</v>
      </c>
      <c r="O142" s="152">
        <v>0</v>
      </c>
      <c r="P142" s="152">
        <v>0</v>
      </c>
      <c r="Q142" s="155"/>
      <c r="R142" s="155">
        <v>0</v>
      </c>
      <c r="S142" s="155"/>
      <c r="T142" s="155">
        <v>0</v>
      </c>
      <c r="U142" s="155"/>
      <c r="V142" s="155">
        <v>0</v>
      </c>
      <c r="W142" s="156">
        <v>0</v>
      </c>
      <c r="X142" s="155">
        <v>0</v>
      </c>
      <c r="Y142" s="157" t="s">
        <v>234</v>
      </c>
      <c r="Z142" s="155">
        <v>1189.9000000000001</v>
      </c>
      <c r="AA142" s="155">
        <f t="shared" si="70"/>
        <v>10043032.890000001</v>
      </c>
      <c r="AB142" s="144">
        <v>0</v>
      </c>
      <c r="AC142" s="144">
        <v>0</v>
      </c>
      <c r="AD142" s="144">
        <v>0</v>
      </c>
      <c r="AE142" s="144">
        <v>0</v>
      </c>
      <c r="AF142" s="144">
        <v>0</v>
      </c>
      <c r="AG142" s="144">
        <v>0</v>
      </c>
      <c r="AH142" s="144">
        <v>0</v>
      </c>
      <c r="AI142" s="144">
        <v>0</v>
      </c>
      <c r="AJ142" s="144">
        <v>0</v>
      </c>
      <c r="AK142" s="144">
        <v>0</v>
      </c>
      <c r="AL142" s="144">
        <v>0</v>
      </c>
      <c r="AM142" s="144">
        <f t="shared" si="62"/>
        <v>315487.94</v>
      </c>
      <c r="AN142" s="144">
        <f t="shared" si="63"/>
        <v>157743.97</v>
      </c>
      <c r="AO142" s="144">
        <v>0</v>
      </c>
      <c r="AP142" s="144" t="s">
        <v>4526</v>
      </c>
      <c r="AQ142" s="294"/>
      <c r="AR142" s="144"/>
      <c r="AS142" s="271"/>
      <c r="AT142" s="144"/>
      <c r="AU142" s="144"/>
      <c r="AV142" s="158" t="s">
        <v>1370</v>
      </c>
      <c r="AW142" s="159" t="s">
        <v>1371</v>
      </c>
      <c r="AX142" s="159" t="s">
        <v>1372</v>
      </c>
      <c r="AY142" s="159" t="s">
        <v>878</v>
      </c>
      <c r="AZ142" s="159" t="s">
        <v>879</v>
      </c>
      <c r="BA142" s="158" t="s">
        <v>912</v>
      </c>
      <c r="BB142" s="159" t="s">
        <v>881</v>
      </c>
      <c r="BC142" s="158" t="s">
        <v>846</v>
      </c>
      <c r="BD142" s="158" t="s">
        <v>847</v>
      </c>
      <c r="BE142" s="158" t="s">
        <v>1373</v>
      </c>
      <c r="BF142" s="160">
        <v>6208</v>
      </c>
      <c r="BG142" s="160">
        <v>4318</v>
      </c>
      <c r="BH142" s="158" t="s">
        <v>883</v>
      </c>
      <c r="BI142" s="193">
        <v>7.5</v>
      </c>
      <c r="BJ142" s="159" t="s">
        <v>892</v>
      </c>
      <c r="BK142" s="160">
        <v>1189.9000000000001</v>
      </c>
      <c r="BL142" s="160"/>
      <c r="BM142" s="160">
        <v>1925</v>
      </c>
      <c r="BN142" s="158"/>
      <c r="BO142" s="159" t="s">
        <v>885</v>
      </c>
      <c r="BP142" s="159" t="s">
        <v>886</v>
      </c>
      <c r="BQ142" s="204" t="s">
        <v>887</v>
      </c>
      <c r="BR142" s="160">
        <v>6864937.6699999999</v>
      </c>
      <c r="BS142" s="160">
        <v>2163578.81</v>
      </c>
      <c r="BT142" s="160">
        <v>0</v>
      </c>
      <c r="BU142" s="138">
        <v>2163578.81</v>
      </c>
      <c r="BV142" s="160">
        <v>837904.82</v>
      </c>
      <c r="BW142" s="160">
        <v>2191967.8199999998</v>
      </c>
      <c r="BX142" s="160">
        <v>0</v>
      </c>
      <c r="BY142" s="160">
        <v>2151981.96</v>
      </c>
      <c r="BZ142" s="160">
        <v>2151981.96</v>
      </c>
      <c r="CA142" s="160">
        <v>0</v>
      </c>
      <c r="CB142" s="160">
        <v>2180225.4700000002</v>
      </c>
      <c r="CC142" s="160">
        <v>2180225.4700000002</v>
      </c>
      <c r="CD142" s="160">
        <v>0</v>
      </c>
      <c r="CE142" s="144"/>
      <c r="CF142" s="144"/>
      <c r="CG142" s="144"/>
      <c r="CH142" s="144"/>
      <c r="CI142" s="144"/>
      <c r="CJ142" s="144"/>
      <c r="CK142" s="144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4"/>
      <c r="CW142" s="144"/>
      <c r="CX142" s="144"/>
      <c r="CY142" s="144"/>
      <c r="CZ142" s="144"/>
      <c r="DA142" s="144"/>
      <c r="DB142" s="144"/>
      <c r="DC142" s="144"/>
      <c r="DD142" s="144"/>
      <c r="DE142" s="144"/>
      <c r="DF142" s="144"/>
      <c r="DG142" s="144"/>
      <c r="DH142" s="144"/>
      <c r="DI142" s="144"/>
      <c r="DJ142" s="144"/>
      <c r="DK142" s="144"/>
      <c r="DL142" s="144"/>
      <c r="DM142" s="144"/>
      <c r="DN142" s="144"/>
      <c r="DO142" s="144"/>
      <c r="DP142" s="144"/>
      <c r="DQ142" s="144"/>
      <c r="DR142" s="144"/>
      <c r="DS142" s="144"/>
      <c r="DT142" s="144"/>
      <c r="DU142" s="144"/>
      <c r="DV142" s="144"/>
      <c r="DW142" s="144"/>
      <c r="DX142" s="144"/>
      <c r="DY142" s="144"/>
      <c r="DZ142" s="144"/>
      <c r="EA142" s="144"/>
      <c r="EB142" s="144"/>
      <c r="EC142" s="144"/>
      <c r="ED142" s="144"/>
      <c r="EE142" s="144"/>
      <c r="EF142" s="144"/>
      <c r="EG142" s="144"/>
      <c r="EH142" s="144"/>
      <c r="EI142" s="144"/>
      <c r="EJ142" s="144"/>
      <c r="EK142" s="144"/>
      <c r="EL142" s="144"/>
      <c r="EM142" s="144"/>
      <c r="EN142" s="144"/>
      <c r="EO142" s="144"/>
      <c r="EP142" s="144"/>
      <c r="EQ142" s="144"/>
      <c r="ER142" s="144"/>
      <c r="ES142" s="144"/>
      <c r="ET142" s="144"/>
      <c r="EU142" s="144"/>
      <c r="EV142" s="144"/>
      <c r="EW142" s="144"/>
      <c r="EX142" s="144"/>
      <c r="EY142" s="144"/>
      <c r="EZ142" s="144"/>
      <c r="FA142" s="144"/>
      <c r="FB142" s="144"/>
      <c r="FC142" s="144"/>
      <c r="FD142" s="144"/>
      <c r="FE142" s="144"/>
      <c r="FF142" s="144"/>
      <c r="FG142" s="144"/>
      <c r="FH142" s="144"/>
      <c r="FI142" s="144"/>
      <c r="FJ142" s="144"/>
      <c r="FK142" s="144"/>
      <c r="FL142" s="144"/>
      <c r="FM142" s="144"/>
      <c r="FN142" s="144"/>
      <c r="FO142" s="144"/>
      <c r="FP142" s="144"/>
      <c r="FQ142" s="144"/>
      <c r="FR142" s="144"/>
      <c r="FS142" s="144"/>
      <c r="FT142" s="148"/>
      <c r="FU142" s="147" t="e">
        <f>L142/'Приложение 1'!#REF!</f>
        <v>#REF!</v>
      </c>
      <c r="FV142" s="147" t="e">
        <f t="shared" si="40"/>
        <v>#DIV/0!</v>
      </c>
      <c r="FW142" s="147" t="e">
        <f t="shared" si="41"/>
        <v>#DIV/0!</v>
      </c>
      <c r="FX142" s="147" t="e">
        <f t="shared" si="42"/>
        <v>#DIV/0!</v>
      </c>
      <c r="FY142" s="147" t="e">
        <f t="shared" si="43"/>
        <v>#DIV/0!</v>
      </c>
      <c r="FZ142" s="147" t="e">
        <f t="shared" si="44"/>
        <v>#DIV/0!</v>
      </c>
      <c r="GA142" s="147" t="e">
        <f t="shared" si="45"/>
        <v>#DIV/0!</v>
      </c>
      <c r="GB142" s="147">
        <f t="shared" si="46"/>
        <v>8440.2327002269103</v>
      </c>
      <c r="GC142" s="147" t="e">
        <f t="shared" si="47"/>
        <v>#DIV/0!</v>
      </c>
      <c r="GD142" s="147" t="e">
        <f t="shared" si="48"/>
        <v>#DIV/0!</v>
      </c>
      <c r="GE142" s="147" t="e">
        <f t="shared" si="49"/>
        <v>#DIV/0!</v>
      </c>
      <c r="GF142" s="147" t="e">
        <f t="shared" si="50"/>
        <v>#DIV/0!</v>
      </c>
      <c r="GG142" s="148">
        <f t="shared" si="51"/>
        <v>0</v>
      </c>
      <c r="GH142" s="147">
        <v>823.21</v>
      </c>
      <c r="GI142" s="147">
        <v>2105.13</v>
      </c>
      <c r="GJ142" s="147">
        <v>2608.0100000000002</v>
      </c>
      <c r="GK142" s="147">
        <v>902.03</v>
      </c>
      <c r="GL142" s="147">
        <v>1781.42</v>
      </c>
      <c r="GM142" s="147">
        <v>1188.47</v>
      </c>
      <c r="GN142" s="147">
        <v>2445034.0299999998</v>
      </c>
      <c r="GO142" s="147">
        <f t="shared" si="52"/>
        <v>5070.2</v>
      </c>
      <c r="GP142" s="147">
        <v>1206.3800000000001</v>
      </c>
      <c r="GQ142" s="147">
        <v>8075.13</v>
      </c>
      <c r="GR142" s="147">
        <v>3444.44</v>
      </c>
      <c r="GS142" s="147">
        <v>7006.73</v>
      </c>
      <c r="GT142" s="147">
        <f t="shared" si="53"/>
        <v>1689105.94</v>
      </c>
      <c r="GU142" s="147" t="e">
        <f t="shared" si="69"/>
        <v>#REF!</v>
      </c>
      <c r="GV142" s="147" t="e">
        <f t="shared" si="69"/>
        <v>#DIV/0!</v>
      </c>
      <c r="GW142" s="147" t="e">
        <f t="shared" si="69"/>
        <v>#DIV/0!</v>
      </c>
      <c r="GX142" s="147" t="e">
        <f t="shared" si="69"/>
        <v>#DIV/0!</v>
      </c>
      <c r="GY142" s="147" t="e">
        <f t="shared" si="69"/>
        <v>#DIV/0!</v>
      </c>
      <c r="GZ142" s="147" t="e">
        <f t="shared" si="69"/>
        <v>#DIV/0!</v>
      </c>
      <c r="HA142" s="147" t="e">
        <f t="shared" si="69"/>
        <v>#DIV/0!</v>
      </c>
      <c r="HB142" s="147" t="str">
        <f t="shared" si="69"/>
        <v>+</v>
      </c>
      <c r="HC142" s="147" t="e">
        <f t="shared" si="69"/>
        <v>#DIV/0!</v>
      </c>
      <c r="HD142" s="147" t="e">
        <f t="shared" si="69"/>
        <v>#DIV/0!</v>
      </c>
      <c r="HE142" s="147" t="e">
        <f t="shared" si="69"/>
        <v>#DIV/0!</v>
      </c>
      <c r="HF142" s="147" t="e">
        <f t="shared" si="69"/>
        <v>#DIV/0!</v>
      </c>
      <c r="HG142" s="147" t="str">
        <f t="shared" si="69"/>
        <v xml:space="preserve"> </v>
      </c>
      <c r="HK142" s="147">
        <f t="shared" si="66"/>
        <v>8837.93999495756</v>
      </c>
      <c r="HL142" s="147">
        <f t="shared" si="67"/>
        <v>5298.36</v>
      </c>
      <c r="HM142" s="147">
        <f t="shared" si="54"/>
        <v>3539.5799949575603</v>
      </c>
      <c r="HN142" s="179"/>
    </row>
    <row r="143" spans="1:222" s="244" customFormat="1" ht="12" customHeight="1" x14ac:dyDescent="0.2">
      <c r="A143" s="150"/>
      <c r="B143" s="151" t="s">
        <v>4029</v>
      </c>
      <c r="C143" s="235"/>
      <c r="D143" s="235"/>
      <c r="E143" s="236"/>
      <c r="F143" s="154">
        <f t="shared" si="55"/>
        <v>24.924894115384951</v>
      </c>
      <c r="G143" s="306">
        <v>1991</v>
      </c>
      <c r="H143" s="282">
        <v>2023</v>
      </c>
      <c r="I143" s="154">
        <f t="shared" si="56"/>
        <v>1287147.33</v>
      </c>
      <c r="J143" s="152">
        <f t="shared" si="60"/>
        <v>6990810.5499999998</v>
      </c>
      <c r="K143" s="155">
        <f t="shared" si="61"/>
        <v>0</v>
      </c>
      <c r="L143" s="152">
        <v>0</v>
      </c>
      <c r="M143" s="237">
        <v>0</v>
      </c>
      <c r="N143" s="152">
        <v>0</v>
      </c>
      <c r="O143" s="237">
        <v>0</v>
      </c>
      <c r="P143" s="152">
        <v>0</v>
      </c>
      <c r="Q143" s="238"/>
      <c r="R143" s="155">
        <v>0</v>
      </c>
      <c r="S143" s="238"/>
      <c r="T143" s="155">
        <v>0</v>
      </c>
      <c r="U143" s="238"/>
      <c r="V143" s="155">
        <v>0</v>
      </c>
      <c r="W143" s="156">
        <v>0</v>
      </c>
      <c r="X143" s="155">
        <v>0</v>
      </c>
      <c r="Y143" s="157" t="s">
        <v>234</v>
      </c>
      <c r="Z143" s="155">
        <v>791</v>
      </c>
      <c r="AA143" s="155">
        <f t="shared" si="70"/>
        <v>6676224.0700000003</v>
      </c>
      <c r="AB143" s="144">
        <v>0</v>
      </c>
      <c r="AC143" s="144">
        <v>0</v>
      </c>
      <c r="AD143" s="144">
        <v>0</v>
      </c>
      <c r="AE143" s="144">
        <v>0</v>
      </c>
      <c r="AF143" s="144">
        <v>0</v>
      </c>
      <c r="AG143" s="144">
        <v>0</v>
      </c>
      <c r="AH143" s="144">
        <v>0</v>
      </c>
      <c r="AI143" s="144">
        <v>0</v>
      </c>
      <c r="AJ143" s="144">
        <v>0</v>
      </c>
      <c r="AK143" s="144">
        <v>0</v>
      </c>
      <c r="AL143" s="144">
        <v>0</v>
      </c>
      <c r="AM143" s="144">
        <f t="shared" si="62"/>
        <v>209724.32</v>
      </c>
      <c r="AN143" s="144">
        <f t="shared" si="63"/>
        <v>104862.16</v>
      </c>
      <c r="AO143" s="144">
        <v>0</v>
      </c>
      <c r="AP143" s="144" t="s">
        <v>4526</v>
      </c>
      <c r="AQ143" s="294"/>
      <c r="AR143" s="144"/>
      <c r="AS143" s="271"/>
      <c r="AT143" s="144"/>
      <c r="AU143" s="144"/>
      <c r="AV143" s="246" t="s">
        <v>165</v>
      </c>
      <c r="AW143" s="241" t="s">
        <v>4028</v>
      </c>
      <c r="AX143" s="241" t="s">
        <v>4029</v>
      </c>
      <c r="AY143" s="241"/>
      <c r="AZ143" s="241" t="s">
        <v>879</v>
      </c>
      <c r="BA143" s="240" t="s">
        <v>896</v>
      </c>
      <c r="BB143" s="241" t="s">
        <v>891</v>
      </c>
      <c r="BC143" s="240" t="s">
        <v>846</v>
      </c>
      <c r="BD143" s="240" t="s">
        <v>166</v>
      </c>
      <c r="BE143" s="240" t="s">
        <v>846</v>
      </c>
      <c r="BF143" s="242">
        <v>3147.1</v>
      </c>
      <c r="BG143" s="242">
        <v>2542.6</v>
      </c>
      <c r="BH143" s="240" t="s">
        <v>883</v>
      </c>
      <c r="BI143" s="193">
        <v>7.5</v>
      </c>
      <c r="BJ143" s="241" t="s">
        <v>892</v>
      </c>
      <c r="BK143" s="242">
        <v>791</v>
      </c>
      <c r="BL143" s="242">
        <v>826</v>
      </c>
      <c r="BM143" s="242">
        <v>1981.8</v>
      </c>
      <c r="BN143" s="240"/>
      <c r="BO143" s="241" t="s">
        <v>885</v>
      </c>
      <c r="BP143" s="241" t="s">
        <v>886</v>
      </c>
      <c r="BQ143" s="240" t="s">
        <v>908</v>
      </c>
      <c r="BR143" s="242">
        <v>4563547.9400000004</v>
      </c>
      <c r="BS143" s="242">
        <v>1287147.33</v>
      </c>
      <c r="BT143" s="242">
        <v>0</v>
      </c>
      <c r="BU143" s="138">
        <v>1287147.33</v>
      </c>
      <c r="BV143" s="242">
        <v>1297651.3500000001</v>
      </c>
      <c r="BW143" s="242">
        <v>1297651.3500000001</v>
      </c>
      <c r="BX143" s="242">
        <v>0</v>
      </c>
      <c r="BY143" s="242">
        <v>1281739.01</v>
      </c>
      <c r="BZ143" s="242">
        <v>1281739.01</v>
      </c>
      <c r="CA143" s="242">
        <v>0</v>
      </c>
      <c r="CB143" s="242">
        <v>1292243.03</v>
      </c>
      <c r="CC143" s="242">
        <v>1292243.03</v>
      </c>
      <c r="CD143" s="242">
        <v>0</v>
      </c>
      <c r="CE143" s="239"/>
      <c r="CF143" s="239"/>
      <c r="CG143" s="239"/>
      <c r="CH143" s="239"/>
      <c r="CI143" s="239"/>
      <c r="CJ143" s="239"/>
      <c r="CK143" s="239"/>
      <c r="CL143" s="239"/>
      <c r="CM143" s="239"/>
      <c r="CN143" s="239"/>
      <c r="CO143" s="239"/>
      <c r="CP143" s="239"/>
      <c r="CQ143" s="239"/>
      <c r="CR143" s="239"/>
      <c r="CS143" s="239"/>
      <c r="CT143" s="239"/>
      <c r="CU143" s="239"/>
      <c r="CV143" s="239"/>
      <c r="CW143" s="239"/>
      <c r="CX143" s="239"/>
      <c r="CY143" s="239"/>
      <c r="CZ143" s="239"/>
      <c r="DA143" s="239"/>
      <c r="DB143" s="239"/>
      <c r="DC143" s="239"/>
      <c r="DD143" s="239"/>
      <c r="DE143" s="239"/>
      <c r="DF143" s="239"/>
      <c r="DG143" s="239"/>
      <c r="DH143" s="239"/>
      <c r="DI143" s="239"/>
      <c r="DJ143" s="239"/>
      <c r="DK143" s="239"/>
      <c r="DL143" s="239"/>
      <c r="DM143" s="239"/>
      <c r="DN143" s="239"/>
      <c r="DO143" s="239"/>
      <c r="DP143" s="239"/>
      <c r="DQ143" s="239"/>
      <c r="DR143" s="239"/>
      <c r="DS143" s="239"/>
      <c r="DT143" s="239"/>
      <c r="DU143" s="239"/>
      <c r="DV143" s="239"/>
      <c r="DW143" s="239"/>
      <c r="DX143" s="239"/>
      <c r="DY143" s="239"/>
      <c r="DZ143" s="239"/>
      <c r="EA143" s="239"/>
      <c r="EB143" s="239"/>
      <c r="EC143" s="239"/>
      <c r="ED143" s="239"/>
      <c r="EE143" s="239"/>
      <c r="EF143" s="239"/>
      <c r="EG143" s="239"/>
      <c r="EH143" s="239"/>
      <c r="EI143" s="239"/>
      <c r="EJ143" s="239"/>
      <c r="EK143" s="239"/>
      <c r="EL143" s="239"/>
      <c r="EM143" s="239"/>
      <c r="EN143" s="239"/>
      <c r="EO143" s="239"/>
      <c r="EP143" s="239"/>
      <c r="EQ143" s="239"/>
      <c r="ER143" s="239"/>
      <c r="ES143" s="239"/>
      <c r="ET143" s="239"/>
      <c r="EU143" s="239"/>
      <c r="EV143" s="239"/>
      <c r="EW143" s="239"/>
      <c r="EX143" s="239"/>
      <c r="EY143" s="239"/>
      <c r="EZ143" s="239"/>
      <c r="FA143" s="239"/>
      <c r="FB143" s="239"/>
      <c r="FC143" s="239"/>
      <c r="FD143" s="239"/>
      <c r="FE143" s="239"/>
      <c r="FF143" s="239"/>
      <c r="FG143" s="239"/>
      <c r="FH143" s="239"/>
      <c r="FI143" s="239"/>
      <c r="FJ143" s="239"/>
      <c r="FK143" s="239"/>
      <c r="FL143" s="239"/>
      <c r="FM143" s="239"/>
      <c r="FN143" s="239"/>
      <c r="FO143" s="239"/>
      <c r="FP143" s="239"/>
      <c r="FQ143" s="239"/>
      <c r="FR143" s="239"/>
      <c r="FS143" s="239"/>
      <c r="FT143" s="243"/>
      <c r="GG143" s="243"/>
      <c r="HN143" s="245"/>
    </row>
    <row r="144" spans="1:222" s="244" customFormat="1" ht="12" customHeight="1" x14ac:dyDescent="0.2">
      <c r="A144" s="150"/>
      <c r="B144" s="151" t="s">
        <v>4031</v>
      </c>
      <c r="C144" s="235"/>
      <c r="D144" s="235"/>
      <c r="E144" s="236"/>
      <c r="F144" s="154">
        <f t="shared" si="55"/>
        <v>27.178210370854593</v>
      </c>
      <c r="G144" s="306">
        <v>1994</v>
      </c>
      <c r="H144" s="281">
        <v>2025</v>
      </c>
      <c r="I144" s="154">
        <f t="shared" si="56"/>
        <v>936301.49</v>
      </c>
      <c r="J144" s="152">
        <f t="shared" si="60"/>
        <v>5426495.1600000001</v>
      </c>
      <c r="K144" s="155">
        <f t="shared" si="61"/>
        <v>0</v>
      </c>
      <c r="L144" s="152">
        <v>0</v>
      </c>
      <c r="M144" s="237">
        <v>0</v>
      </c>
      <c r="N144" s="152">
        <v>0</v>
      </c>
      <c r="O144" s="237">
        <v>0</v>
      </c>
      <c r="P144" s="152">
        <v>0</v>
      </c>
      <c r="Q144" s="238"/>
      <c r="R144" s="155">
        <v>0</v>
      </c>
      <c r="S144" s="238"/>
      <c r="T144" s="155">
        <v>0</v>
      </c>
      <c r="U144" s="238"/>
      <c r="V144" s="155">
        <v>0</v>
      </c>
      <c r="W144" s="156">
        <v>0</v>
      </c>
      <c r="X144" s="155">
        <v>0</v>
      </c>
      <c r="Y144" s="157" t="s">
        <v>234</v>
      </c>
      <c r="Z144" s="155">
        <v>614</v>
      </c>
      <c r="AA144" s="155">
        <f t="shared" si="70"/>
        <v>5182302.88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v>0</v>
      </c>
      <c r="AH144" s="144">
        <v>0</v>
      </c>
      <c r="AI144" s="144">
        <v>0</v>
      </c>
      <c r="AJ144" s="144">
        <v>0</v>
      </c>
      <c r="AK144" s="144">
        <v>0</v>
      </c>
      <c r="AL144" s="144">
        <v>0</v>
      </c>
      <c r="AM144" s="144">
        <f t="shared" si="62"/>
        <v>162794.85</v>
      </c>
      <c r="AN144" s="144">
        <f t="shared" si="63"/>
        <v>81397.429999999993</v>
      </c>
      <c r="AO144" s="144">
        <v>0</v>
      </c>
      <c r="AP144" s="144" t="s">
        <v>4526</v>
      </c>
      <c r="AQ144" s="294"/>
      <c r="AR144" s="144"/>
      <c r="AS144" s="271"/>
      <c r="AT144" s="144"/>
      <c r="AU144" s="144"/>
      <c r="AV144" s="246" t="s">
        <v>166</v>
      </c>
      <c r="AW144" s="241" t="s">
        <v>4030</v>
      </c>
      <c r="AX144" s="241" t="s">
        <v>4031</v>
      </c>
      <c r="AY144" s="241" t="s">
        <v>878</v>
      </c>
      <c r="AZ144" s="241" t="s">
        <v>879</v>
      </c>
      <c r="BA144" s="240" t="s">
        <v>1023</v>
      </c>
      <c r="BB144" s="241" t="s">
        <v>891</v>
      </c>
      <c r="BC144" s="240" t="s">
        <v>846</v>
      </c>
      <c r="BD144" s="240" t="s">
        <v>166</v>
      </c>
      <c r="BE144" s="240" t="s">
        <v>742</v>
      </c>
      <c r="BF144" s="242">
        <v>1991.8</v>
      </c>
      <c r="BG144" s="242">
        <v>1835.7</v>
      </c>
      <c r="BH144" s="240" t="s">
        <v>883</v>
      </c>
      <c r="BI144" s="193">
        <v>7.5</v>
      </c>
      <c r="BJ144" s="241" t="s">
        <v>892</v>
      </c>
      <c r="BK144" s="242">
        <v>614</v>
      </c>
      <c r="BL144" s="242">
        <v>511.7</v>
      </c>
      <c r="BM144" s="242">
        <v>1343.5</v>
      </c>
      <c r="BN144" s="240"/>
      <c r="BO144" s="241" t="s">
        <v>885</v>
      </c>
      <c r="BP144" s="241" t="s">
        <v>886</v>
      </c>
      <c r="BQ144" s="240" t="s">
        <v>908</v>
      </c>
      <c r="BR144" s="242">
        <v>3542374.76</v>
      </c>
      <c r="BS144" s="242">
        <v>936301.49</v>
      </c>
      <c r="BT144" s="242">
        <v>0</v>
      </c>
      <c r="BU144" s="138">
        <v>936301.49</v>
      </c>
      <c r="BV144" s="242">
        <v>936301.49</v>
      </c>
      <c r="BW144" s="242">
        <v>936301.49</v>
      </c>
      <c r="BX144" s="242">
        <v>0</v>
      </c>
      <c r="BY144" s="242">
        <v>935168.05</v>
      </c>
      <c r="BZ144" s="242">
        <v>935168.05</v>
      </c>
      <c r="CA144" s="242">
        <v>0</v>
      </c>
      <c r="CB144" s="242">
        <v>935168.05</v>
      </c>
      <c r="CC144" s="242">
        <v>935168.05</v>
      </c>
      <c r="CD144" s="242">
        <v>0</v>
      </c>
      <c r="CE144" s="239"/>
      <c r="CF144" s="239"/>
      <c r="CG144" s="239"/>
      <c r="CH144" s="239"/>
      <c r="CI144" s="239"/>
      <c r="CJ144" s="239"/>
      <c r="CK144" s="239"/>
      <c r="CL144" s="239"/>
      <c r="CM144" s="239"/>
      <c r="CN144" s="239"/>
      <c r="CO144" s="239"/>
      <c r="CP144" s="239"/>
      <c r="CQ144" s="239"/>
      <c r="CR144" s="239"/>
      <c r="CS144" s="239"/>
      <c r="CT144" s="239"/>
      <c r="CU144" s="239"/>
      <c r="CV144" s="239"/>
      <c r="CW144" s="239"/>
      <c r="CX144" s="239"/>
      <c r="CY144" s="239"/>
      <c r="CZ144" s="239"/>
      <c r="DA144" s="239"/>
      <c r="DB144" s="239"/>
      <c r="DC144" s="239"/>
      <c r="DD144" s="239"/>
      <c r="DE144" s="239"/>
      <c r="DF144" s="239"/>
      <c r="DG144" s="239"/>
      <c r="DH144" s="239"/>
      <c r="DI144" s="239"/>
      <c r="DJ144" s="239"/>
      <c r="DK144" s="239"/>
      <c r="DL144" s="239"/>
      <c r="DM144" s="239"/>
      <c r="DN144" s="239"/>
      <c r="DO144" s="239"/>
      <c r="DP144" s="239"/>
      <c r="DQ144" s="239"/>
      <c r="DR144" s="239"/>
      <c r="DS144" s="239"/>
      <c r="DT144" s="239"/>
      <c r="DU144" s="239"/>
      <c r="DV144" s="239"/>
      <c r="DW144" s="239"/>
      <c r="DX144" s="239"/>
      <c r="DY144" s="239"/>
      <c r="DZ144" s="239"/>
      <c r="EA144" s="239"/>
      <c r="EB144" s="239"/>
      <c r="EC144" s="239"/>
      <c r="ED144" s="239"/>
      <c r="EE144" s="239"/>
      <c r="EF144" s="239"/>
      <c r="EG144" s="239"/>
      <c r="EH144" s="239"/>
      <c r="EI144" s="239"/>
      <c r="EJ144" s="239"/>
      <c r="EK144" s="239"/>
      <c r="EL144" s="239"/>
      <c r="EM144" s="239"/>
      <c r="EN144" s="239"/>
      <c r="EO144" s="239"/>
      <c r="EP144" s="239"/>
      <c r="EQ144" s="239"/>
      <c r="ER144" s="239"/>
      <c r="ES144" s="239"/>
      <c r="ET144" s="239"/>
      <c r="EU144" s="239"/>
      <c r="EV144" s="239"/>
      <c r="EW144" s="239"/>
      <c r="EX144" s="239"/>
      <c r="EY144" s="239"/>
      <c r="EZ144" s="239"/>
      <c r="FA144" s="239"/>
      <c r="FB144" s="239"/>
      <c r="FC144" s="239"/>
      <c r="FD144" s="239"/>
      <c r="FE144" s="239"/>
      <c r="FF144" s="239"/>
      <c r="FG144" s="239"/>
      <c r="FH144" s="239"/>
      <c r="FI144" s="239"/>
      <c r="FJ144" s="239"/>
      <c r="FK144" s="239"/>
      <c r="FL144" s="239"/>
      <c r="FM144" s="239"/>
      <c r="FN144" s="239"/>
      <c r="FO144" s="239"/>
      <c r="FP144" s="239"/>
      <c r="FQ144" s="239"/>
      <c r="FR144" s="239"/>
      <c r="FS144" s="239"/>
      <c r="FT144" s="243"/>
      <c r="GG144" s="243"/>
      <c r="HN144" s="245"/>
    </row>
    <row r="145" spans="1:222" s="244" customFormat="1" ht="12" customHeight="1" x14ac:dyDescent="0.2">
      <c r="A145" s="150"/>
      <c r="B145" s="151" t="s">
        <v>4033</v>
      </c>
      <c r="C145" s="235"/>
      <c r="D145" s="235"/>
      <c r="E145" s="236"/>
      <c r="F145" s="154">
        <f t="shared" si="55"/>
        <v>25.787693543956848</v>
      </c>
      <c r="G145" s="306">
        <v>1997</v>
      </c>
      <c r="H145" s="281">
        <v>2025</v>
      </c>
      <c r="I145" s="154">
        <f t="shared" si="56"/>
        <v>2847376.7</v>
      </c>
      <c r="J145" s="152">
        <f t="shared" si="60"/>
        <v>16085050.789999999</v>
      </c>
      <c r="K145" s="155">
        <f t="shared" si="61"/>
        <v>0</v>
      </c>
      <c r="L145" s="152">
        <v>0</v>
      </c>
      <c r="M145" s="237">
        <v>0</v>
      </c>
      <c r="N145" s="152">
        <v>0</v>
      </c>
      <c r="O145" s="237">
        <v>0</v>
      </c>
      <c r="P145" s="152">
        <v>0</v>
      </c>
      <c r="Q145" s="238"/>
      <c r="R145" s="155">
        <v>0</v>
      </c>
      <c r="S145" s="238"/>
      <c r="T145" s="155">
        <v>0</v>
      </c>
      <c r="U145" s="238"/>
      <c r="V145" s="155">
        <v>0</v>
      </c>
      <c r="W145" s="156">
        <v>0</v>
      </c>
      <c r="X145" s="155">
        <v>0</v>
      </c>
      <c r="Y145" s="157" t="s">
        <v>234</v>
      </c>
      <c r="Z145" s="155">
        <v>1820</v>
      </c>
      <c r="AA145" s="155">
        <f t="shared" si="70"/>
        <v>15361223.51</v>
      </c>
      <c r="AB145" s="144">
        <v>0</v>
      </c>
      <c r="AC145" s="144">
        <v>0</v>
      </c>
      <c r="AD145" s="144">
        <v>0</v>
      </c>
      <c r="AE145" s="144">
        <v>0</v>
      </c>
      <c r="AF145" s="144">
        <v>0</v>
      </c>
      <c r="AG145" s="144">
        <v>0</v>
      </c>
      <c r="AH145" s="144">
        <v>0</v>
      </c>
      <c r="AI145" s="144">
        <v>0</v>
      </c>
      <c r="AJ145" s="144">
        <v>0</v>
      </c>
      <c r="AK145" s="144">
        <v>0</v>
      </c>
      <c r="AL145" s="144">
        <v>0</v>
      </c>
      <c r="AM145" s="144">
        <f t="shared" si="62"/>
        <v>482551.52</v>
      </c>
      <c r="AN145" s="144">
        <f t="shared" si="63"/>
        <v>241275.76</v>
      </c>
      <c r="AO145" s="144">
        <v>0</v>
      </c>
      <c r="AP145" s="144" t="s">
        <v>4526</v>
      </c>
      <c r="AQ145" s="294"/>
      <c r="AR145" s="144"/>
      <c r="AS145" s="271"/>
      <c r="AT145" s="144"/>
      <c r="AU145" s="144"/>
      <c r="AV145" s="246" t="s">
        <v>844</v>
      </c>
      <c r="AW145" s="241" t="s">
        <v>4032</v>
      </c>
      <c r="AX145" s="241" t="s">
        <v>4033</v>
      </c>
      <c r="AY145" s="241"/>
      <c r="AZ145" s="241" t="s">
        <v>879</v>
      </c>
      <c r="BA145" s="240" t="s">
        <v>1317</v>
      </c>
      <c r="BB145" s="241" t="s">
        <v>891</v>
      </c>
      <c r="BC145" s="240" t="s">
        <v>846</v>
      </c>
      <c r="BD145" s="240" t="s">
        <v>849</v>
      </c>
      <c r="BE145" s="240" t="s">
        <v>1384</v>
      </c>
      <c r="BF145" s="242">
        <v>6326.9</v>
      </c>
      <c r="BG145" s="242">
        <v>5703.7</v>
      </c>
      <c r="BH145" s="240" t="s">
        <v>883</v>
      </c>
      <c r="BI145" s="193">
        <v>7.5</v>
      </c>
      <c r="BJ145" s="241" t="s">
        <v>892</v>
      </c>
      <c r="BK145" s="242">
        <v>1820</v>
      </c>
      <c r="BL145" s="242">
        <v>1665.2</v>
      </c>
      <c r="BM145" s="242">
        <v>4392.3999999999996</v>
      </c>
      <c r="BN145" s="240"/>
      <c r="BO145" s="241" t="s">
        <v>885</v>
      </c>
      <c r="BP145" s="241" t="s">
        <v>886</v>
      </c>
      <c r="BQ145" s="240" t="s">
        <v>887</v>
      </c>
      <c r="BR145" s="242">
        <v>10500198.800000001</v>
      </c>
      <c r="BS145" s="242">
        <v>2847376.7</v>
      </c>
      <c r="BT145" s="242">
        <v>0</v>
      </c>
      <c r="BU145" s="138">
        <v>2847376.7</v>
      </c>
      <c r="BV145" s="242">
        <v>2847376.71</v>
      </c>
      <c r="BW145" s="242">
        <v>2847376.71</v>
      </c>
      <c r="BX145" s="242">
        <v>0</v>
      </c>
      <c r="BY145" s="242">
        <v>2827202.11</v>
      </c>
      <c r="BZ145" s="242">
        <v>2827202.11</v>
      </c>
      <c r="CA145" s="242">
        <v>0</v>
      </c>
      <c r="CB145" s="242">
        <v>2827202.11</v>
      </c>
      <c r="CC145" s="242">
        <v>2827202.11</v>
      </c>
      <c r="CD145" s="242">
        <v>0</v>
      </c>
      <c r="CE145" s="239"/>
      <c r="CF145" s="239"/>
      <c r="CG145" s="239"/>
      <c r="CH145" s="239"/>
      <c r="CI145" s="239"/>
      <c r="CJ145" s="239"/>
      <c r="CK145" s="239"/>
      <c r="CL145" s="239"/>
      <c r="CM145" s="239"/>
      <c r="CN145" s="239"/>
      <c r="CO145" s="239"/>
      <c r="CP145" s="239"/>
      <c r="CQ145" s="239"/>
      <c r="CR145" s="239"/>
      <c r="CS145" s="239"/>
      <c r="CT145" s="239"/>
      <c r="CU145" s="239"/>
      <c r="CV145" s="239"/>
      <c r="CW145" s="239"/>
      <c r="CX145" s="239"/>
      <c r="CY145" s="239"/>
      <c r="CZ145" s="239"/>
      <c r="DA145" s="239"/>
      <c r="DB145" s="239"/>
      <c r="DC145" s="239"/>
      <c r="DD145" s="239"/>
      <c r="DE145" s="239"/>
      <c r="DF145" s="239"/>
      <c r="DG145" s="239"/>
      <c r="DH145" s="239"/>
      <c r="DI145" s="239"/>
      <c r="DJ145" s="239"/>
      <c r="DK145" s="239"/>
      <c r="DL145" s="239"/>
      <c r="DM145" s="239"/>
      <c r="DN145" s="239"/>
      <c r="DO145" s="239"/>
      <c r="DP145" s="239"/>
      <c r="DQ145" s="239"/>
      <c r="DR145" s="239"/>
      <c r="DS145" s="239"/>
      <c r="DT145" s="239"/>
      <c r="DU145" s="239"/>
      <c r="DV145" s="239"/>
      <c r="DW145" s="239"/>
      <c r="DX145" s="239"/>
      <c r="DY145" s="239"/>
      <c r="DZ145" s="239"/>
      <c r="EA145" s="239"/>
      <c r="EB145" s="239"/>
      <c r="EC145" s="239"/>
      <c r="ED145" s="239"/>
      <c r="EE145" s="239"/>
      <c r="EF145" s="239"/>
      <c r="EG145" s="239"/>
      <c r="EH145" s="239"/>
      <c r="EI145" s="239"/>
      <c r="EJ145" s="239"/>
      <c r="EK145" s="239"/>
      <c r="EL145" s="239"/>
      <c r="EM145" s="239"/>
      <c r="EN145" s="239"/>
      <c r="EO145" s="239"/>
      <c r="EP145" s="239"/>
      <c r="EQ145" s="239"/>
      <c r="ER145" s="239"/>
      <c r="ES145" s="239"/>
      <c r="ET145" s="239"/>
      <c r="EU145" s="239"/>
      <c r="EV145" s="239"/>
      <c r="EW145" s="239"/>
      <c r="EX145" s="239"/>
      <c r="EY145" s="239"/>
      <c r="EZ145" s="239"/>
      <c r="FA145" s="239"/>
      <c r="FB145" s="239"/>
      <c r="FC145" s="239"/>
      <c r="FD145" s="239"/>
      <c r="FE145" s="239"/>
      <c r="FF145" s="239"/>
      <c r="FG145" s="239"/>
      <c r="FH145" s="239"/>
      <c r="FI145" s="239"/>
      <c r="FJ145" s="239"/>
      <c r="FK145" s="239"/>
      <c r="FL145" s="239"/>
      <c r="FM145" s="239"/>
      <c r="FN145" s="239"/>
      <c r="FO145" s="239"/>
      <c r="FP145" s="239"/>
      <c r="FQ145" s="239"/>
      <c r="FR145" s="239"/>
      <c r="FS145" s="239"/>
      <c r="FT145" s="243"/>
      <c r="GG145" s="243"/>
      <c r="HN145" s="245"/>
    </row>
    <row r="146" spans="1:222" s="244" customFormat="1" ht="12" customHeight="1" x14ac:dyDescent="0.2">
      <c r="A146" s="150"/>
      <c r="B146" s="151" t="s">
        <v>4035</v>
      </c>
      <c r="C146" s="235"/>
      <c r="D146" s="235"/>
      <c r="E146" s="236"/>
      <c r="F146" s="154">
        <f t="shared" ref="F146:F209" si="71">(J146+AT146-BU146)/12/BI146/BG146</f>
        <v>103.51300940940942</v>
      </c>
      <c r="G146" s="306">
        <v>1960</v>
      </c>
      <c r="H146" s="278">
        <v>2025</v>
      </c>
      <c r="I146" s="154">
        <f t="shared" ref="I146:I209" si="72">BU146</f>
        <v>142462.54</v>
      </c>
      <c r="J146" s="311">
        <f t="shared" si="60"/>
        <v>2727699.95</v>
      </c>
      <c r="K146" s="155">
        <f t="shared" si="61"/>
        <v>0</v>
      </c>
      <c r="L146" s="152">
        <v>0</v>
      </c>
      <c r="M146" s="237">
        <v>0</v>
      </c>
      <c r="N146" s="152">
        <v>0</v>
      </c>
      <c r="O146" s="237">
        <v>0</v>
      </c>
      <c r="P146" s="152">
        <v>0</v>
      </c>
      <c r="Q146" s="238"/>
      <c r="R146" s="155">
        <v>0</v>
      </c>
      <c r="S146" s="238"/>
      <c r="T146" s="155">
        <v>0</v>
      </c>
      <c r="U146" s="238"/>
      <c r="V146" s="155">
        <v>0</v>
      </c>
      <c r="W146" s="156">
        <v>0</v>
      </c>
      <c r="X146" s="155">
        <v>0</v>
      </c>
      <c r="Y146" s="157" t="s">
        <v>235</v>
      </c>
      <c r="Z146" s="155">
        <v>359</v>
      </c>
      <c r="AA146" s="155">
        <f t="shared" si="70"/>
        <v>2604953.4500000002</v>
      </c>
      <c r="AB146" s="144">
        <v>0</v>
      </c>
      <c r="AC146" s="144">
        <v>0</v>
      </c>
      <c r="AD146" s="144">
        <v>0</v>
      </c>
      <c r="AE146" s="144">
        <v>0</v>
      </c>
      <c r="AF146" s="144">
        <v>0</v>
      </c>
      <c r="AG146" s="144">
        <v>0</v>
      </c>
      <c r="AH146" s="144">
        <v>0</v>
      </c>
      <c r="AI146" s="144">
        <v>0</v>
      </c>
      <c r="AJ146" s="144">
        <v>0</v>
      </c>
      <c r="AK146" s="144">
        <v>0</v>
      </c>
      <c r="AL146" s="144">
        <v>0</v>
      </c>
      <c r="AM146" s="144">
        <f t="shared" si="62"/>
        <v>81831</v>
      </c>
      <c r="AN146" s="144">
        <f t="shared" si="63"/>
        <v>40915.5</v>
      </c>
      <c r="AO146" s="144">
        <v>0</v>
      </c>
      <c r="AP146" s="144" t="s">
        <v>4526</v>
      </c>
      <c r="AQ146" s="294"/>
      <c r="AR146" s="144"/>
      <c r="AS146" s="271"/>
      <c r="AT146" s="144"/>
      <c r="AU146" s="144"/>
      <c r="AV146" s="246" t="s">
        <v>845</v>
      </c>
      <c r="AW146" s="241" t="s">
        <v>4034</v>
      </c>
      <c r="AX146" s="241" t="s">
        <v>4035</v>
      </c>
      <c r="AY146" s="241" t="s">
        <v>878</v>
      </c>
      <c r="AZ146" s="241" t="s">
        <v>879</v>
      </c>
      <c r="BA146" s="240" t="s">
        <v>1040</v>
      </c>
      <c r="BB146" s="241" t="s">
        <v>891</v>
      </c>
      <c r="BC146" s="240" t="s">
        <v>166</v>
      </c>
      <c r="BD146" s="240" t="s">
        <v>165</v>
      </c>
      <c r="BE146" s="240" t="s">
        <v>856</v>
      </c>
      <c r="BF146" s="242">
        <v>298.10000000000002</v>
      </c>
      <c r="BG146" s="242">
        <v>277.5</v>
      </c>
      <c r="BH146" s="240" t="s">
        <v>883</v>
      </c>
      <c r="BI146" s="193">
        <v>7.5</v>
      </c>
      <c r="BJ146" s="241" t="s">
        <v>884</v>
      </c>
      <c r="BK146" s="242">
        <v>359</v>
      </c>
      <c r="BL146" s="242">
        <v>0</v>
      </c>
      <c r="BM146" s="242">
        <v>284.2</v>
      </c>
      <c r="BN146" s="240"/>
      <c r="BO146" s="241" t="s">
        <v>885</v>
      </c>
      <c r="BP146" s="241" t="s">
        <v>886</v>
      </c>
      <c r="BQ146" s="240" t="s">
        <v>913</v>
      </c>
      <c r="BR146" s="242">
        <v>1988145.59</v>
      </c>
      <c r="BS146" s="242">
        <v>142462.54</v>
      </c>
      <c r="BT146" s="242">
        <v>0</v>
      </c>
      <c r="BU146" s="138">
        <v>142462.54</v>
      </c>
      <c r="BV146" s="242">
        <v>142462.54</v>
      </c>
      <c r="BW146" s="242">
        <v>142462.54</v>
      </c>
      <c r="BX146" s="242">
        <v>0</v>
      </c>
      <c r="BY146" s="242">
        <v>142423.43</v>
      </c>
      <c r="BZ146" s="242">
        <v>142423.43</v>
      </c>
      <c r="CA146" s="242">
        <v>0</v>
      </c>
      <c r="CB146" s="242">
        <v>142423.43</v>
      </c>
      <c r="CC146" s="242">
        <v>142423.43</v>
      </c>
      <c r="CD146" s="242">
        <v>0</v>
      </c>
      <c r="CE146" s="239"/>
      <c r="CF146" s="239"/>
      <c r="CG146" s="239"/>
      <c r="CH146" s="239"/>
      <c r="CI146" s="239"/>
      <c r="CJ146" s="239"/>
      <c r="CK146" s="239"/>
      <c r="CL146" s="239"/>
      <c r="CM146" s="239"/>
      <c r="CN146" s="239"/>
      <c r="CO146" s="239"/>
      <c r="CP146" s="239"/>
      <c r="CQ146" s="239"/>
      <c r="CR146" s="239"/>
      <c r="CS146" s="239"/>
      <c r="CT146" s="239"/>
      <c r="CU146" s="239"/>
      <c r="CV146" s="239"/>
      <c r="CW146" s="239"/>
      <c r="CX146" s="239"/>
      <c r="CY146" s="239"/>
      <c r="CZ146" s="239"/>
      <c r="DA146" s="239"/>
      <c r="DB146" s="239"/>
      <c r="DC146" s="239"/>
      <c r="DD146" s="239"/>
      <c r="DE146" s="239"/>
      <c r="DF146" s="239"/>
      <c r="DG146" s="239"/>
      <c r="DH146" s="239"/>
      <c r="DI146" s="239"/>
      <c r="DJ146" s="239"/>
      <c r="DK146" s="239"/>
      <c r="DL146" s="239"/>
      <c r="DM146" s="239"/>
      <c r="DN146" s="239"/>
      <c r="DO146" s="239"/>
      <c r="DP146" s="239"/>
      <c r="DQ146" s="239"/>
      <c r="DR146" s="239"/>
      <c r="DS146" s="239"/>
      <c r="DT146" s="239"/>
      <c r="DU146" s="239"/>
      <c r="DV146" s="239"/>
      <c r="DW146" s="239"/>
      <c r="DX146" s="239"/>
      <c r="DY146" s="239"/>
      <c r="DZ146" s="239"/>
      <c r="EA146" s="239"/>
      <c r="EB146" s="239"/>
      <c r="EC146" s="239"/>
      <c r="ED146" s="239"/>
      <c r="EE146" s="239"/>
      <c r="EF146" s="239"/>
      <c r="EG146" s="239"/>
      <c r="EH146" s="239"/>
      <c r="EI146" s="239"/>
      <c r="EJ146" s="239"/>
      <c r="EK146" s="239"/>
      <c r="EL146" s="239"/>
      <c r="EM146" s="239"/>
      <c r="EN146" s="239"/>
      <c r="EO146" s="239"/>
      <c r="EP146" s="239"/>
      <c r="EQ146" s="239"/>
      <c r="ER146" s="239"/>
      <c r="ES146" s="239"/>
      <c r="ET146" s="239"/>
      <c r="EU146" s="239"/>
      <c r="EV146" s="239"/>
      <c r="EW146" s="239"/>
      <c r="EX146" s="239"/>
      <c r="EY146" s="239"/>
      <c r="EZ146" s="239"/>
      <c r="FA146" s="239"/>
      <c r="FB146" s="239"/>
      <c r="FC146" s="239"/>
      <c r="FD146" s="239"/>
      <c r="FE146" s="239"/>
      <c r="FF146" s="239"/>
      <c r="FG146" s="239"/>
      <c r="FH146" s="239"/>
      <c r="FI146" s="239"/>
      <c r="FJ146" s="239"/>
      <c r="FK146" s="239"/>
      <c r="FL146" s="239"/>
      <c r="FM146" s="239"/>
      <c r="FN146" s="239"/>
      <c r="FO146" s="239"/>
      <c r="FP146" s="239"/>
      <c r="FQ146" s="239"/>
      <c r="FR146" s="239"/>
      <c r="FS146" s="239"/>
      <c r="FT146" s="243"/>
      <c r="GG146" s="243"/>
      <c r="HN146" s="245"/>
    </row>
    <row r="147" spans="1:222" s="244" customFormat="1" ht="12" customHeight="1" x14ac:dyDescent="0.2">
      <c r="A147" s="150"/>
      <c r="B147" s="151" t="s">
        <v>4037</v>
      </c>
      <c r="C147" s="235"/>
      <c r="D147" s="235"/>
      <c r="E147" s="236"/>
      <c r="F147" s="154">
        <f t="shared" si="71"/>
        <v>73.158895740921054</v>
      </c>
      <c r="G147" s="306">
        <v>1936</v>
      </c>
      <c r="H147" s="278">
        <v>2023</v>
      </c>
      <c r="I147" s="154">
        <f t="shared" si="72"/>
        <v>114027.08</v>
      </c>
      <c r="J147" s="164">
        <f t="shared" si="60"/>
        <v>2142650.1</v>
      </c>
      <c r="K147" s="155">
        <f t="shared" si="61"/>
        <v>0</v>
      </c>
      <c r="L147" s="152">
        <v>0</v>
      </c>
      <c r="M147" s="237">
        <v>0</v>
      </c>
      <c r="N147" s="152">
        <v>0</v>
      </c>
      <c r="O147" s="237">
        <v>0</v>
      </c>
      <c r="P147" s="152">
        <v>0</v>
      </c>
      <c r="Q147" s="238"/>
      <c r="R147" s="155">
        <v>0</v>
      </c>
      <c r="S147" s="238"/>
      <c r="T147" s="155">
        <v>0</v>
      </c>
      <c r="U147" s="238"/>
      <c r="V147" s="155">
        <v>0</v>
      </c>
      <c r="W147" s="156">
        <v>0</v>
      </c>
      <c r="X147" s="155">
        <v>0</v>
      </c>
      <c r="Y147" s="157" t="s">
        <v>235</v>
      </c>
      <c r="Z147" s="155">
        <v>282</v>
      </c>
      <c r="AA147" s="155">
        <f t="shared" si="70"/>
        <v>2046230.85</v>
      </c>
      <c r="AB147" s="144">
        <v>0</v>
      </c>
      <c r="AC147" s="144">
        <v>0</v>
      </c>
      <c r="AD147" s="144">
        <v>0</v>
      </c>
      <c r="AE147" s="144">
        <v>0</v>
      </c>
      <c r="AF147" s="144">
        <v>0</v>
      </c>
      <c r="AG147" s="144">
        <v>0</v>
      </c>
      <c r="AH147" s="144">
        <v>0</v>
      </c>
      <c r="AI147" s="144">
        <v>0</v>
      </c>
      <c r="AJ147" s="144">
        <v>0</v>
      </c>
      <c r="AK147" s="144">
        <v>0</v>
      </c>
      <c r="AL147" s="144">
        <v>0</v>
      </c>
      <c r="AM147" s="144">
        <f t="shared" si="62"/>
        <v>64279.5</v>
      </c>
      <c r="AN147" s="144">
        <f t="shared" si="63"/>
        <v>32139.75</v>
      </c>
      <c r="AO147" s="144">
        <v>0</v>
      </c>
      <c r="AP147" s="144" t="s">
        <v>4526</v>
      </c>
      <c r="AQ147" s="294"/>
      <c r="AR147" s="144"/>
      <c r="AS147" s="271"/>
      <c r="AT147" s="144"/>
      <c r="AU147" s="144"/>
      <c r="AV147" s="246" t="s">
        <v>846</v>
      </c>
      <c r="AW147" s="241" t="s">
        <v>4036</v>
      </c>
      <c r="AX147" s="241" t="s">
        <v>4037</v>
      </c>
      <c r="AY147" s="241" t="s">
        <v>878</v>
      </c>
      <c r="AZ147" s="241" t="s">
        <v>879</v>
      </c>
      <c r="BA147" s="240" t="s">
        <v>4480</v>
      </c>
      <c r="BB147" s="241" t="s">
        <v>891</v>
      </c>
      <c r="BC147" s="240" t="s">
        <v>166</v>
      </c>
      <c r="BD147" s="240" t="s">
        <v>165</v>
      </c>
      <c r="BE147" s="240" t="s">
        <v>871</v>
      </c>
      <c r="BF147" s="242">
        <v>336.9</v>
      </c>
      <c r="BG147" s="242">
        <v>308.10000000000002</v>
      </c>
      <c r="BH147" s="240" t="s">
        <v>883</v>
      </c>
      <c r="BI147" s="193">
        <v>7.5</v>
      </c>
      <c r="BJ147" s="241" t="s">
        <v>884</v>
      </c>
      <c r="BK147" s="242">
        <v>282</v>
      </c>
      <c r="BL147" s="242"/>
      <c r="BM147" s="242">
        <v>330.4</v>
      </c>
      <c r="BN147" s="240"/>
      <c r="BO147" s="241" t="s">
        <v>885</v>
      </c>
      <c r="BP147" s="241" t="s">
        <v>886</v>
      </c>
      <c r="BQ147" s="240" t="s">
        <v>908</v>
      </c>
      <c r="BR147" s="242">
        <v>1561718.82</v>
      </c>
      <c r="BS147" s="242">
        <v>114027.08</v>
      </c>
      <c r="BT147" s="242">
        <v>0</v>
      </c>
      <c r="BU147" s="138">
        <v>114027.08</v>
      </c>
      <c r="BV147" s="242">
        <v>114027.08</v>
      </c>
      <c r="BW147" s="242">
        <v>114027.08</v>
      </c>
      <c r="BX147" s="242">
        <v>0</v>
      </c>
      <c r="BY147" s="242">
        <v>113524.94</v>
      </c>
      <c r="BZ147" s="242">
        <v>113524.94</v>
      </c>
      <c r="CA147" s="242">
        <v>0</v>
      </c>
      <c r="CB147" s="242">
        <v>113524.94</v>
      </c>
      <c r="CC147" s="242">
        <v>113524.94</v>
      </c>
      <c r="CD147" s="242">
        <v>0</v>
      </c>
      <c r="CE147" s="239"/>
      <c r="CF147" s="239"/>
      <c r="CG147" s="239"/>
      <c r="CH147" s="239"/>
      <c r="CI147" s="239"/>
      <c r="CJ147" s="239"/>
      <c r="CK147" s="239"/>
      <c r="CL147" s="239"/>
      <c r="CM147" s="239"/>
      <c r="CN147" s="239"/>
      <c r="CO147" s="239"/>
      <c r="CP147" s="239"/>
      <c r="CQ147" s="239"/>
      <c r="CR147" s="239"/>
      <c r="CS147" s="239"/>
      <c r="CT147" s="239"/>
      <c r="CU147" s="239"/>
      <c r="CV147" s="239"/>
      <c r="CW147" s="239"/>
      <c r="CX147" s="239"/>
      <c r="CY147" s="239"/>
      <c r="CZ147" s="239"/>
      <c r="DA147" s="239"/>
      <c r="DB147" s="239"/>
      <c r="DC147" s="239"/>
      <c r="DD147" s="239"/>
      <c r="DE147" s="239"/>
      <c r="DF147" s="239"/>
      <c r="DG147" s="239"/>
      <c r="DH147" s="239"/>
      <c r="DI147" s="239"/>
      <c r="DJ147" s="239"/>
      <c r="DK147" s="239"/>
      <c r="DL147" s="239"/>
      <c r="DM147" s="239"/>
      <c r="DN147" s="239"/>
      <c r="DO147" s="239"/>
      <c r="DP147" s="239"/>
      <c r="DQ147" s="239"/>
      <c r="DR147" s="239"/>
      <c r="DS147" s="239"/>
      <c r="DT147" s="239"/>
      <c r="DU147" s="239"/>
      <c r="DV147" s="239"/>
      <c r="DW147" s="239"/>
      <c r="DX147" s="239"/>
      <c r="DY147" s="239"/>
      <c r="DZ147" s="239"/>
      <c r="EA147" s="239"/>
      <c r="EB147" s="239"/>
      <c r="EC147" s="239"/>
      <c r="ED147" s="239"/>
      <c r="EE147" s="239"/>
      <c r="EF147" s="239"/>
      <c r="EG147" s="239"/>
      <c r="EH147" s="239"/>
      <c r="EI147" s="239"/>
      <c r="EJ147" s="239"/>
      <c r="EK147" s="239"/>
      <c r="EL147" s="239"/>
      <c r="EM147" s="239"/>
      <c r="EN147" s="239"/>
      <c r="EO147" s="239"/>
      <c r="EP147" s="239"/>
      <c r="EQ147" s="239"/>
      <c r="ER147" s="239"/>
      <c r="ES147" s="239"/>
      <c r="ET147" s="239"/>
      <c r="EU147" s="239"/>
      <c r="EV147" s="239"/>
      <c r="EW147" s="239"/>
      <c r="EX147" s="239"/>
      <c r="EY147" s="239"/>
      <c r="EZ147" s="239"/>
      <c r="FA147" s="239"/>
      <c r="FB147" s="239"/>
      <c r="FC147" s="239"/>
      <c r="FD147" s="239"/>
      <c r="FE147" s="239"/>
      <c r="FF147" s="239"/>
      <c r="FG147" s="239"/>
      <c r="FH147" s="239"/>
      <c r="FI147" s="239"/>
      <c r="FJ147" s="239"/>
      <c r="FK147" s="239"/>
      <c r="FL147" s="239"/>
      <c r="FM147" s="239"/>
      <c r="FN147" s="239"/>
      <c r="FO147" s="239"/>
      <c r="FP147" s="239"/>
      <c r="FQ147" s="239"/>
      <c r="FR147" s="239"/>
      <c r="FS147" s="239"/>
      <c r="FT147" s="243"/>
      <c r="GG147" s="243"/>
      <c r="HN147" s="245"/>
    </row>
    <row r="148" spans="1:222" s="147" customFormat="1" ht="12" customHeight="1" x14ac:dyDescent="0.2">
      <c r="A148" s="150"/>
      <c r="B148" s="151" t="s">
        <v>4039</v>
      </c>
      <c r="C148" s="235"/>
      <c r="D148" s="235"/>
      <c r="E148" s="236"/>
      <c r="F148" s="154">
        <f t="shared" si="71"/>
        <v>11.439814243022397</v>
      </c>
      <c r="G148" s="306">
        <v>1995</v>
      </c>
      <c r="H148" s="278">
        <v>2025</v>
      </c>
      <c r="I148" s="154">
        <f t="shared" si="72"/>
        <v>1829731.77</v>
      </c>
      <c r="J148" s="152">
        <f t="shared" si="60"/>
        <v>5564359.7999999998</v>
      </c>
      <c r="K148" s="155">
        <f t="shared" si="61"/>
        <v>0</v>
      </c>
      <c r="L148" s="152">
        <v>0</v>
      </c>
      <c r="M148" s="237">
        <v>0</v>
      </c>
      <c r="N148" s="152">
        <v>0</v>
      </c>
      <c r="O148" s="237">
        <v>0</v>
      </c>
      <c r="P148" s="152">
        <v>0</v>
      </c>
      <c r="Q148" s="238"/>
      <c r="R148" s="155">
        <v>0</v>
      </c>
      <c r="S148" s="238"/>
      <c r="T148" s="155">
        <v>0</v>
      </c>
      <c r="U148" s="238"/>
      <c r="V148" s="155">
        <v>0</v>
      </c>
      <c r="W148" s="156">
        <v>2</v>
      </c>
      <c r="X148" s="155">
        <f>ROUND((W148*2782179.9*0.955),2)</f>
        <v>5313963.6100000003</v>
      </c>
      <c r="Y148" s="157"/>
      <c r="Z148" s="155">
        <v>0</v>
      </c>
      <c r="AA148" s="155">
        <v>0</v>
      </c>
      <c r="AB148" s="144">
        <v>0</v>
      </c>
      <c r="AC148" s="144">
        <v>0</v>
      </c>
      <c r="AD148" s="144">
        <v>0</v>
      </c>
      <c r="AE148" s="144">
        <v>0</v>
      </c>
      <c r="AF148" s="144">
        <v>0</v>
      </c>
      <c r="AG148" s="144">
        <v>0</v>
      </c>
      <c r="AH148" s="144">
        <v>0</v>
      </c>
      <c r="AI148" s="144">
        <v>0</v>
      </c>
      <c r="AJ148" s="144">
        <v>0</v>
      </c>
      <c r="AK148" s="144">
        <v>0</v>
      </c>
      <c r="AL148" s="144">
        <v>0</v>
      </c>
      <c r="AM148" s="144">
        <f t="shared" si="62"/>
        <v>166930.79</v>
      </c>
      <c r="AN148" s="144">
        <f t="shared" si="63"/>
        <v>83465.399999999994</v>
      </c>
      <c r="AO148" s="144">
        <v>0</v>
      </c>
      <c r="AP148" s="144" t="s">
        <v>4524</v>
      </c>
      <c r="AQ148" s="294"/>
      <c r="AR148" s="144"/>
      <c r="AS148" s="271"/>
      <c r="AT148" s="144"/>
      <c r="AU148" s="144"/>
      <c r="AV148" s="247" t="s">
        <v>847</v>
      </c>
      <c r="AW148" s="159" t="s">
        <v>4038</v>
      </c>
      <c r="AX148" s="159" t="s">
        <v>4039</v>
      </c>
      <c r="AY148" s="159" t="s">
        <v>878</v>
      </c>
      <c r="AZ148" s="159" t="s">
        <v>906</v>
      </c>
      <c r="BA148" s="158" t="s">
        <v>1059</v>
      </c>
      <c r="BB148" s="159" t="s">
        <v>891</v>
      </c>
      <c r="BC148" s="158" t="s">
        <v>742</v>
      </c>
      <c r="BD148" s="158" t="s">
        <v>165</v>
      </c>
      <c r="BE148" s="158" t="s">
        <v>1347</v>
      </c>
      <c r="BF148" s="160">
        <v>4289</v>
      </c>
      <c r="BG148" s="160">
        <v>3422</v>
      </c>
      <c r="BH148" s="158" t="s">
        <v>166</v>
      </c>
      <c r="BI148" s="158" t="s">
        <v>4574</v>
      </c>
      <c r="BJ148" s="159" t="s">
        <v>892</v>
      </c>
      <c r="BK148" s="160">
        <v>480</v>
      </c>
      <c r="BL148" s="160"/>
      <c r="BM148" s="160">
        <v>5909</v>
      </c>
      <c r="BN148" s="158" t="s">
        <v>4481</v>
      </c>
      <c r="BO148" s="159" t="s">
        <v>999</v>
      </c>
      <c r="BP148" s="159" t="s">
        <v>886</v>
      </c>
      <c r="BQ148" s="158" t="s">
        <v>887</v>
      </c>
      <c r="BR148" s="160">
        <v>5564359.7999999998</v>
      </c>
      <c r="BS148" s="160">
        <v>1829731.77</v>
      </c>
      <c r="BT148" s="160">
        <v>0</v>
      </c>
      <c r="BU148" s="138">
        <v>1829731.77</v>
      </c>
      <c r="BV148" s="160">
        <v>1185612.6299999999</v>
      </c>
      <c r="BW148" s="160">
        <v>1829731.77</v>
      </c>
      <c r="BX148" s="160">
        <v>0</v>
      </c>
      <c r="BY148" s="160">
        <v>1818516.48</v>
      </c>
      <c r="BZ148" s="160">
        <v>1818516.48</v>
      </c>
      <c r="CA148" s="160">
        <v>0</v>
      </c>
      <c r="CB148" s="160">
        <v>1818516.48</v>
      </c>
      <c r="CC148" s="160">
        <v>1818516.48</v>
      </c>
      <c r="CD148" s="160">
        <v>0</v>
      </c>
      <c r="CE148" s="144"/>
      <c r="CF148" s="144"/>
      <c r="CG148" s="144"/>
      <c r="CH148" s="144"/>
      <c r="CI148" s="144"/>
      <c r="CJ148" s="144"/>
      <c r="CK148" s="144"/>
      <c r="CL148" s="144"/>
      <c r="CM148" s="144"/>
      <c r="CN148" s="144"/>
      <c r="CO148" s="144"/>
      <c r="CP148" s="144"/>
      <c r="CQ148" s="144"/>
      <c r="CR148" s="144"/>
      <c r="CS148" s="144"/>
      <c r="CT148" s="144"/>
      <c r="CU148" s="144"/>
      <c r="CV148" s="144"/>
      <c r="CW148" s="144"/>
      <c r="CX148" s="144"/>
      <c r="CY148" s="144"/>
      <c r="CZ148" s="144"/>
      <c r="DA148" s="144"/>
      <c r="DB148" s="144"/>
      <c r="DC148" s="144"/>
      <c r="DD148" s="144"/>
      <c r="DE148" s="144"/>
      <c r="DF148" s="144"/>
      <c r="DG148" s="144"/>
      <c r="DH148" s="144"/>
      <c r="DI148" s="144"/>
      <c r="DJ148" s="144"/>
      <c r="DK148" s="144"/>
      <c r="DL148" s="144"/>
      <c r="DM148" s="144"/>
      <c r="DN148" s="144"/>
      <c r="DO148" s="144"/>
      <c r="DP148" s="144"/>
      <c r="DQ148" s="144"/>
      <c r="DR148" s="144"/>
      <c r="DS148" s="144"/>
      <c r="DT148" s="144"/>
      <c r="DU148" s="144"/>
      <c r="DV148" s="144"/>
      <c r="DW148" s="144"/>
      <c r="DX148" s="144"/>
      <c r="DY148" s="144"/>
      <c r="DZ148" s="144"/>
      <c r="EA148" s="144"/>
      <c r="EB148" s="144"/>
      <c r="EC148" s="144"/>
      <c r="ED148" s="144"/>
      <c r="EE148" s="144"/>
      <c r="EF148" s="144"/>
      <c r="EG148" s="144"/>
      <c r="EH148" s="144"/>
      <c r="EI148" s="144"/>
      <c r="EJ148" s="144"/>
      <c r="EK148" s="144"/>
      <c r="EL148" s="144"/>
      <c r="EM148" s="144"/>
      <c r="EN148" s="144"/>
      <c r="EO148" s="144"/>
      <c r="EP148" s="144"/>
      <c r="EQ148" s="144"/>
      <c r="ER148" s="144"/>
      <c r="ES148" s="144"/>
      <c r="ET148" s="144"/>
      <c r="EU148" s="144"/>
      <c r="EV148" s="144"/>
      <c r="EW148" s="144"/>
      <c r="EX148" s="144"/>
      <c r="EY148" s="144"/>
      <c r="EZ148" s="144"/>
      <c r="FA148" s="144"/>
      <c r="FB148" s="144"/>
      <c r="FC148" s="144"/>
      <c r="FD148" s="144"/>
      <c r="FE148" s="144"/>
      <c r="FF148" s="144"/>
      <c r="FG148" s="144"/>
      <c r="FH148" s="144"/>
      <c r="FI148" s="144"/>
      <c r="FJ148" s="144"/>
      <c r="FK148" s="144"/>
      <c r="FL148" s="144"/>
      <c r="FM148" s="144"/>
      <c r="FN148" s="144"/>
      <c r="FO148" s="144"/>
      <c r="FP148" s="144"/>
      <c r="FQ148" s="144"/>
      <c r="FR148" s="144"/>
      <c r="FS148" s="144"/>
      <c r="FT148" s="148"/>
      <c r="GG148" s="148"/>
      <c r="HN148" s="179"/>
    </row>
    <row r="149" spans="1:222" s="244" customFormat="1" ht="12" customHeight="1" x14ac:dyDescent="0.2">
      <c r="A149" s="150"/>
      <c r="B149" s="151" t="s">
        <v>4041</v>
      </c>
      <c r="C149" s="235"/>
      <c r="D149" s="235"/>
      <c r="E149" s="236"/>
      <c r="F149" s="154">
        <f t="shared" si="71"/>
        <v>118.40800412742321</v>
      </c>
      <c r="G149" s="306">
        <v>1962</v>
      </c>
      <c r="H149" s="281">
        <v>2025</v>
      </c>
      <c r="I149" s="154">
        <f t="shared" si="72"/>
        <v>221592.77</v>
      </c>
      <c r="J149" s="152">
        <f t="shared" si="60"/>
        <v>5614958.9500000002</v>
      </c>
      <c r="K149" s="155">
        <f t="shared" si="61"/>
        <v>0</v>
      </c>
      <c r="L149" s="152">
        <v>0</v>
      </c>
      <c r="M149" s="237">
        <v>0</v>
      </c>
      <c r="N149" s="152">
        <v>0</v>
      </c>
      <c r="O149" s="237">
        <v>0</v>
      </c>
      <c r="P149" s="152">
        <v>0</v>
      </c>
      <c r="Q149" s="238"/>
      <c r="R149" s="155">
        <v>0</v>
      </c>
      <c r="S149" s="238"/>
      <c r="T149" s="155">
        <v>0</v>
      </c>
      <c r="U149" s="238"/>
      <c r="V149" s="155">
        <v>0</v>
      </c>
      <c r="W149" s="156">
        <v>0</v>
      </c>
      <c r="X149" s="155">
        <v>0</v>
      </c>
      <c r="Y149" s="157" t="s">
        <v>235</v>
      </c>
      <c r="Z149" s="155">
        <v>739</v>
      </c>
      <c r="AA149" s="155">
        <f>ROUND(IF(Y149="СК",7598.05*0.955,8837.94*0.955)*Z149,2)</f>
        <v>5362285.8</v>
      </c>
      <c r="AB149" s="144">
        <v>0</v>
      </c>
      <c r="AC149" s="144">
        <v>0</v>
      </c>
      <c r="AD149" s="144">
        <v>0</v>
      </c>
      <c r="AE149" s="144">
        <v>0</v>
      </c>
      <c r="AF149" s="144">
        <v>0</v>
      </c>
      <c r="AG149" s="144">
        <v>0</v>
      </c>
      <c r="AH149" s="144">
        <v>0</v>
      </c>
      <c r="AI149" s="144">
        <v>0</v>
      </c>
      <c r="AJ149" s="144">
        <v>0</v>
      </c>
      <c r="AK149" s="144">
        <v>0</v>
      </c>
      <c r="AL149" s="144">
        <v>0</v>
      </c>
      <c r="AM149" s="144">
        <f t="shared" si="62"/>
        <v>168448.77</v>
      </c>
      <c r="AN149" s="144">
        <f t="shared" si="63"/>
        <v>84224.38</v>
      </c>
      <c r="AO149" s="144">
        <v>0</v>
      </c>
      <c r="AP149" s="144" t="s">
        <v>4526</v>
      </c>
      <c r="AQ149" s="294"/>
      <c r="AR149" s="144"/>
      <c r="AS149" s="271"/>
      <c r="AT149" s="144"/>
      <c r="AU149" s="144"/>
      <c r="AV149" s="246" t="s">
        <v>848</v>
      </c>
      <c r="AW149" s="241" t="s">
        <v>4040</v>
      </c>
      <c r="AX149" s="241" t="s">
        <v>4041</v>
      </c>
      <c r="AY149" s="241" t="s">
        <v>878</v>
      </c>
      <c r="AZ149" s="241" t="s">
        <v>879</v>
      </c>
      <c r="BA149" s="240" t="s">
        <v>1202</v>
      </c>
      <c r="BB149" s="241" t="s">
        <v>891</v>
      </c>
      <c r="BC149" s="240" t="s">
        <v>166</v>
      </c>
      <c r="BD149" s="240" t="s">
        <v>166</v>
      </c>
      <c r="BE149" s="240" t="s">
        <v>1128</v>
      </c>
      <c r="BF149" s="242">
        <v>816.9</v>
      </c>
      <c r="BG149" s="242">
        <v>506.1</v>
      </c>
      <c r="BH149" s="240" t="s">
        <v>883</v>
      </c>
      <c r="BI149" s="193">
        <v>7.5</v>
      </c>
      <c r="BJ149" s="241" t="s">
        <v>884</v>
      </c>
      <c r="BK149" s="242">
        <v>739</v>
      </c>
      <c r="BL149" s="242"/>
      <c r="BM149" s="242">
        <v>512</v>
      </c>
      <c r="BN149" s="240"/>
      <c r="BO149" s="241" t="s">
        <v>885</v>
      </c>
      <c r="BP149" s="241" t="s">
        <v>886</v>
      </c>
      <c r="BQ149" s="240" t="s">
        <v>913</v>
      </c>
      <c r="BR149" s="242">
        <v>4092589.39</v>
      </c>
      <c r="BS149" s="242">
        <v>221592.77</v>
      </c>
      <c r="BT149" s="242">
        <v>0</v>
      </c>
      <c r="BU149" s="138">
        <v>221592.77</v>
      </c>
      <c r="BV149" s="242">
        <v>224864.96</v>
      </c>
      <c r="BW149" s="242">
        <v>224864.96</v>
      </c>
      <c r="BX149" s="242">
        <v>0</v>
      </c>
      <c r="BY149" s="242">
        <v>219481.31</v>
      </c>
      <c r="BZ149" s="242">
        <v>219481.31</v>
      </c>
      <c r="CA149" s="242">
        <v>0</v>
      </c>
      <c r="CB149" s="242">
        <v>222741.69</v>
      </c>
      <c r="CC149" s="242">
        <v>222741.69</v>
      </c>
      <c r="CD149" s="242">
        <v>0</v>
      </c>
      <c r="CE149" s="239"/>
      <c r="CF149" s="239"/>
      <c r="CG149" s="239"/>
      <c r="CH149" s="239"/>
      <c r="CI149" s="239"/>
      <c r="CJ149" s="239"/>
      <c r="CK149" s="239"/>
      <c r="CL149" s="239"/>
      <c r="CM149" s="239"/>
      <c r="CN149" s="239"/>
      <c r="CO149" s="239"/>
      <c r="CP149" s="239"/>
      <c r="CQ149" s="239"/>
      <c r="CR149" s="239"/>
      <c r="CS149" s="239"/>
      <c r="CT149" s="239"/>
      <c r="CU149" s="239"/>
      <c r="CV149" s="239"/>
      <c r="CW149" s="239"/>
      <c r="CX149" s="239"/>
      <c r="CY149" s="239"/>
      <c r="CZ149" s="239"/>
      <c r="DA149" s="239"/>
      <c r="DB149" s="239"/>
      <c r="DC149" s="239"/>
      <c r="DD149" s="239"/>
      <c r="DE149" s="239"/>
      <c r="DF149" s="239"/>
      <c r="DG149" s="239"/>
      <c r="DH149" s="239"/>
      <c r="DI149" s="239"/>
      <c r="DJ149" s="239"/>
      <c r="DK149" s="239"/>
      <c r="DL149" s="239"/>
      <c r="DM149" s="239"/>
      <c r="DN149" s="239"/>
      <c r="DO149" s="239"/>
      <c r="DP149" s="239"/>
      <c r="DQ149" s="239"/>
      <c r="DR149" s="239"/>
      <c r="DS149" s="239"/>
      <c r="DT149" s="239"/>
      <c r="DU149" s="239"/>
      <c r="DV149" s="239"/>
      <c r="DW149" s="239"/>
      <c r="DX149" s="239"/>
      <c r="DY149" s="239"/>
      <c r="DZ149" s="239"/>
      <c r="EA149" s="239"/>
      <c r="EB149" s="239"/>
      <c r="EC149" s="239"/>
      <c r="ED149" s="239"/>
      <c r="EE149" s="239"/>
      <c r="EF149" s="239"/>
      <c r="EG149" s="239"/>
      <c r="EH149" s="239"/>
      <c r="EI149" s="239"/>
      <c r="EJ149" s="239"/>
      <c r="EK149" s="239"/>
      <c r="EL149" s="239"/>
      <c r="EM149" s="239"/>
      <c r="EN149" s="239"/>
      <c r="EO149" s="239"/>
      <c r="EP149" s="239"/>
      <c r="EQ149" s="239"/>
      <c r="ER149" s="239"/>
      <c r="ES149" s="239"/>
      <c r="ET149" s="239"/>
      <c r="EU149" s="239"/>
      <c r="EV149" s="239"/>
      <c r="EW149" s="239"/>
      <c r="EX149" s="239"/>
      <c r="EY149" s="239"/>
      <c r="EZ149" s="239"/>
      <c r="FA149" s="239"/>
      <c r="FB149" s="239"/>
      <c r="FC149" s="239"/>
      <c r="FD149" s="239"/>
      <c r="FE149" s="239"/>
      <c r="FF149" s="239"/>
      <c r="FG149" s="239"/>
      <c r="FH149" s="239"/>
      <c r="FI149" s="239"/>
      <c r="FJ149" s="239"/>
      <c r="FK149" s="239"/>
      <c r="FL149" s="239"/>
      <c r="FM149" s="239"/>
      <c r="FN149" s="239"/>
      <c r="FO149" s="239"/>
      <c r="FP149" s="239"/>
      <c r="FQ149" s="239"/>
      <c r="FR149" s="239"/>
      <c r="FS149" s="239"/>
      <c r="FT149" s="243"/>
      <c r="GG149" s="243"/>
      <c r="HN149" s="245"/>
    </row>
    <row r="150" spans="1:222" s="244" customFormat="1" ht="12" customHeight="1" x14ac:dyDescent="0.2">
      <c r="A150" s="150"/>
      <c r="B150" s="151" t="s">
        <v>4043</v>
      </c>
      <c r="C150" s="235"/>
      <c r="D150" s="235"/>
      <c r="E150" s="236"/>
      <c r="F150" s="154">
        <f t="shared" si="71"/>
        <v>87.286724640664147</v>
      </c>
      <c r="G150" s="306">
        <v>1928</v>
      </c>
      <c r="H150" s="278">
        <v>2025</v>
      </c>
      <c r="I150" s="154">
        <f t="shared" si="72"/>
        <v>114822.18</v>
      </c>
      <c r="J150" s="311">
        <f t="shared" si="60"/>
        <v>2659317.4900000002</v>
      </c>
      <c r="K150" s="155">
        <f t="shared" si="61"/>
        <v>0</v>
      </c>
      <c r="L150" s="152">
        <v>0</v>
      </c>
      <c r="M150" s="237">
        <v>0</v>
      </c>
      <c r="N150" s="152">
        <v>0</v>
      </c>
      <c r="O150" s="237">
        <v>0</v>
      </c>
      <c r="P150" s="152">
        <v>0</v>
      </c>
      <c r="Q150" s="238"/>
      <c r="R150" s="155">
        <v>0</v>
      </c>
      <c r="S150" s="238"/>
      <c r="T150" s="155">
        <v>0</v>
      </c>
      <c r="U150" s="238"/>
      <c r="V150" s="155">
        <v>0</v>
      </c>
      <c r="W150" s="156">
        <v>0</v>
      </c>
      <c r="X150" s="155">
        <v>0</v>
      </c>
      <c r="Y150" s="157" t="s">
        <v>235</v>
      </c>
      <c r="Z150" s="155">
        <v>350</v>
      </c>
      <c r="AA150" s="155">
        <f>ROUND(IF(Y150="СК",7598.05*0.955,8837.94*0.955)*Z150,2)</f>
        <v>2539648.21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v>0</v>
      </c>
      <c r="AH150" s="144">
        <v>0</v>
      </c>
      <c r="AI150" s="144">
        <v>0</v>
      </c>
      <c r="AJ150" s="144">
        <v>0</v>
      </c>
      <c r="AK150" s="144">
        <v>0</v>
      </c>
      <c r="AL150" s="144">
        <v>0</v>
      </c>
      <c r="AM150" s="144">
        <f t="shared" si="62"/>
        <v>79779.520000000004</v>
      </c>
      <c r="AN150" s="144">
        <f t="shared" si="63"/>
        <v>39889.760000000002</v>
      </c>
      <c r="AO150" s="144">
        <v>0</v>
      </c>
      <c r="AP150" s="144" t="s">
        <v>4526</v>
      </c>
      <c r="AQ150" s="294"/>
      <c r="AR150" s="144"/>
      <c r="AS150" s="271"/>
      <c r="AT150" s="144"/>
      <c r="AU150" s="144"/>
      <c r="AV150" s="246" t="s">
        <v>849</v>
      </c>
      <c r="AW150" s="241" t="s">
        <v>4042</v>
      </c>
      <c r="AX150" s="241" t="s">
        <v>4043</v>
      </c>
      <c r="AY150" s="241" t="s">
        <v>878</v>
      </c>
      <c r="AZ150" s="241" t="s">
        <v>879</v>
      </c>
      <c r="BA150" s="240" t="s">
        <v>1386</v>
      </c>
      <c r="BB150" s="241" t="s">
        <v>891</v>
      </c>
      <c r="BC150" s="240" t="s">
        <v>166</v>
      </c>
      <c r="BD150" s="240" t="s">
        <v>165</v>
      </c>
      <c r="BE150" s="240" t="s">
        <v>857</v>
      </c>
      <c r="BF150" s="242">
        <v>352.5</v>
      </c>
      <c r="BG150" s="242">
        <v>323.89999999999998</v>
      </c>
      <c r="BH150" s="240" t="s">
        <v>883</v>
      </c>
      <c r="BI150" s="193">
        <v>7.5</v>
      </c>
      <c r="BJ150" s="241" t="s">
        <v>884</v>
      </c>
      <c r="BK150" s="242">
        <v>350</v>
      </c>
      <c r="BL150" s="242"/>
      <c r="BM150" s="242">
        <v>324.89999999999998</v>
      </c>
      <c r="BN150" s="240" t="s">
        <v>1387</v>
      </c>
      <c r="BO150" s="241" t="s">
        <v>885</v>
      </c>
      <c r="BP150" s="241" t="s">
        <v>886</v>
      </c>
      <c r="BQ150" s="240" t="s">
        <v>908</v>
      </c>
      <c r="BR150" s="242">
        <v>1938303.5</v>
      </c>
      <c r="BS150" s="242">
        <v>114822.18</v>
      </c>
      <c r="BT150" s="242">
        <v>0</v>
      </c>
      <c r="BU150" s="138">
        <v>114822.18</v>
      </c>
      <c r="BV150" s="242">
        <v>114822.18</v>
      </c>
      <c r="BW150" s="242">
        <v>114822.18</v>
      </c>
      <c r="BX150" s="242">
        <v>0</v>
      </c>
      <c r="BY150" s="242">
        <v>114503.35</v>
      </c>
      <c r="BZ150" s="242">
        <v>114503.35</v>
      </c>
      <c r="CA150" s="242">
        <v>0</v>
      </c>
      <c r="CB150" s="242">
        <v>114503.35</v>
      </c>
      <c r="CC150" s="242">
        <v>114503.35</v>
      </c>
      <c r="CD150" s="242">
        <v>0</v>
      </c>
      <c r="CE150" s="239"/>
      <c r="CF150" s="239"/>
      <c r="CG150" s="239"/>
      <c r="CH150" s="239"/>
      <c r="CI150" s="239"/>
      <c r="CJ150" s="239"/>
      <c r="CK150" s="239"/>
      <c r="CL150" s="239"/>
      <c r="CM150" s="239"/>
      <c r="CN150" s="239"/>
      <c r="CO150" s="239"/>
      <c r="CP150" s="239"/>
      <c r="CQ150" s="239"/>
      <c r="CR150" s="239"/>
      <c r="CS150" s="239"/>
      <c r="CT150" s="239"/>
      <c r="CU150" s="239"/>
      <c r="CV150" s="239"/>
      <c r="CW150" s="239"/>
      <c r="CX150" s="239"/>
      <c r="CY150" s="239"/>
      <c r="CZ150" s="239"/>
      <c r="DA150" s="239"/>
      <c r="DB150" s="239"/>
      <c r="DC150" s="239"/>
      <c r="DD150" s="239"/>
      <c r="DE150" s="239"/>
      <c r="DF150" s="239"/>
      <c r="DG150" s="239"/>
      <c r="DH150" s="239"/>
      <c r="DI150" s="239"/>
      <c r="DJ150" s="239"/>
      <c r="DK150" s="239"/>
      <c r="DL150" s="239"/>
      <c r="DM150" s="239"/>
      <c r="DN150" s="239"/>
      <c r="DO150" s="239"/>
      <c r="DP150" s="239"/>
      <c r="DQ150" s="239"/>
      <c r="DR150" s="239"/>
      <c r="DS150" s="239"/>
      <c r="DT150" s="239"/>
      <c r="DU150" s="239"/>
      <c r="DV150" s="239"/>
      <c r="DW150" s="239"/>
      <c r="DX150" s="239"/>
      <c r="DY150" s="239"/>
      <c r="DZ150" s="239"/>
      <c r="EA150" s="239"/>
      <c r="EB150" s="239"/>
      <c r="EC150" s="239"/>
      <c r="ED150" s="239"/>
      <c r="EE150" s="239"/>
      <c r="EF150" s="239"/>
      <c r="EG150" s="239"/>
      <c r="EH150" s="239"/>
      <c r="EI150" s="239"/>
      <c r="EJ150" s="239"/>
      <c r="EK150" s="239"/>
      <c r="EL150" s="239"/>
      <c r="EM150" s="239"/>
      <c r="EN150" s="239"/>
      <c r="EO150" s="239"/>
      <c r="EP150" s="239"/>
      <c r="EQ150" s="239"/>
      <c r="ER150" s="239"/>
      <c r="ES150" s="239"/>
      <c r="ET150" s="239"/>
      <c r="EU150" s="239"/>
      <c r="EV150" s="239"/>
      <c r="EW150" s="239"/>
      <c r="EX150" s="239"/>
      <c r="EY150" s="239"/>
      <c r="EZ150" s="239"/>
      <c r="FA150" s="239"/>
      <c r="FB150" s="239"/>
      <c r="FC150" s="239"/>
      <c r="FD150" s="239"/>
      <c r="FE150" s="239"/>
      <c r="FF150" s="239"/>
      <c r="FG150" s="239"/>
      <c r="FH150" s="239"/>
      <c r="FI150" s="239"/>
      <c r="FJ150" s="239"/>
      <c r="FK150" s="239"/>
      <c r="FL150" s="239"/>
      <c r="FM150" s="239"/>
      <c r="FN150" s="239"/>
      <c r="FO150" s="239"/>
      <c r="FP150" s="239"/>
      <c r="FQ150" s="239"/>
      <c r="FR150" s="239"/>
      <c r="FS150" s="239"/>
      <c r="FT150" s="243"/>
      <c r="GG150" s="243"/>
      <c r="HN150" s="245"/>
    </row>
    <row r="151" spans="1:222" s="244" customFormat="1" ht="12" customHeight="1" x14ac:dyDescent="0.2">
      <c r="A151" s="150"/>
      <c r="B151" s="151" t="s">
        <v>4045</v>
      </c>
      <c r="C151" s="235"/>
      <c r="D151" s="235"/>
      <c r="E151" s="236"/>
      <c r="F151" s="154">
        <f t="shared" si="71"/>
        <v>25.152963937179805</v>
      </c>
      <c r="G151" s="306">
        <v>1973</v>
      </c>
      <c r="H151" s="278">
        <v>2025</v>
      </c>
      <c r="I151" s="154">
        <f t="shared" si="72"/>
        <v>1668697.31</v>
      </c>
      <c r="J151" s="152">
        <f t="shared" si="60"/>
        <v>9156105.8499999996</v>
      </c>
      <c r="K151" s="155">
        <f t="shared" si="61"/>
        <v>0</v>
      </c>
      <c r="L151" s="152">
        <v>0</v>
      </c>
      <c r="M151" s="237">
        <v>0</v>
      </c>
      <c r="N151" s="152">
        <v>0</v>
      </c>
      <c r="O151" s="237">
        <v>0</v>
      </c>
      <c r="P151" s="152">
        <v>0</v>
      </c>
      <c r="Q151" s="238"/>
      <c r="R151" s="155">
        <v>0</v>
      </c>
      <c r="S151" s="238"/>
      <c r="T151" s="155">
        <v>0</v>
      </c>
      <c r="U151" s="238"/>
      <c r="V151" s="155">
        <v>0</v>
      </c>
      <c r="W151" s="156">
        <v>0</v>
      </c>
      <c r="X151" s="155">
        <v>0</v>
      </c>
      <c r="Y151" s="157" t="s">
        <v>234</v>
      </c>
      <c r="Z151" s="155">
        <v>1036</v>
      </c>
      <c r="AA151" s="155">
        <f>ROUND(IF(Y151="СК",7598.05*0.955,8837.94*0.955)*Z151,2)</f>
        <v>8744081.0800000001</v>
      </c>
      <c r="AB151" s="144">
        <v>0</v>
      </c>
      <c r="AC151" s="144">
        <v>0</v>
      </c>
      <c r="AD151" s="144">
        <v>0</v>
      </c>
      <c r="AE151" s="144">
        <v>0</v>
      </c>
      <c r="AF151" s="144">
        <v>0</v>
      </c>
      <c r="AG151" s="144">
        <v>0</v>
      </c>
      <c r="AH151" s="144">
        <v>0</v>
      </c>
      <c r="AI151" s="144">
        <v>0</v>
      </c>
      <c r="AJ151" s="144">
        <v>0</v>
      </c>
      <c r="AK151" s="144">
        <v>0</v>
      </c>
      <c r="AL151" s="144">
        <v>0</v>
      </c>
      <c r="AM151" s="144">
        <f t="shared" si="62"/>
        <v>274683.18</v>
      </c>
      <c r="AN151" s="144">
        <f t="shared" si="63"/>
        <v>137341.59</v>
      </c>
      <c r="AO151" s="144">
        <v>0</v>
      </c>
      <c r="AP151" s="144" t="s">
        <v>4524</v>
      </c>
      <c r="AQ151" s="294"/>
      <c r="AR151" s="144"/>
      <c r="AS151" s="271"/>
      <c r="AT151" s="144"/>
      <c r="AU151" s="144"/>
      <c r="AV151" s="246" t="s">
        <v>850</v>
      </c>
      <c r="AW151" s="241" t="s">
        <v>4044</v>
      </c>
      <c r="AX151" s="241" t="s">
        <v>4045</v>
      </c>
      <c r="AY151" s="241" t="s">
        <v>878</v>
      </c>
      <c r="AZ151" s="241" t="s">
        <v>906</v>
      </c>
      <c r="BA151" s="240" t="s">
        <v>937</v>
      </c>
      <c r="BB151" s="241" t="s">
        <v>881</v>
      </c>
      <c r="BC151" s="240" t="s">
        <v>846</v>
      </c>
      <c r="BD151" s="240" t="s">
        <v>845</v>
      </c>
      <c r="BE151" s="240" t="s">
        <v>1046</v>
      </c>
      <c r="BF151" s="242">
        <v>3580.5</v>
      </c>
      <c r="BG151" s="242">
        <v>3307.5</v>
      </c>
      <c r="BH151" s="240" t="s">
        <v>883</v>
      </c>
      <c r="BI151" s="193">
        <v>7.5</v>
      </c>
      <c r="BJ151" s="241" t="s">
        <v>892</v>
      </c>
      <c r="BK151" s="242">
        <v>1036</v>
      </c>
      <c r="BL151" s="242"/>
      <c r="BM151" s="242">
        <v>1866</v>
      </c>
      <c r="BN151" s="240"/>
      <c r="BO151" s="241" t="s">
        <v>885</v>
      </c>
      <c r="BP151" s="241" t="s">
        <v>886</v>
      </c>
      <c r="BQ151" s="240" t="s">
        <v>908</v>
      </c>
      <c r="BR151" s="242">
        <v>5977036.2400000002</v>
      </c>
      <c r="BS151" s="242">
        <v>1668697.31</v>
      </c>
      <c r="BT151" s="242">
        <v>0</v>
      </c>
      <c r="BU151" s="138">
        <v>1668697.31</v>
      </c>
      <c r="BV151" s="242">
        <v>1196276.05</v>
      </c>
      <c r="BW151" s="242">
        <v>1668697.31</v>
      </c>
      <c r="BX151" s="242">
        <v>0</v>
      </c>
      <c r="BY151" s="242">
        <v>1666252.42</v>
      </c>
      <c r="BZ151" s="242">
        <v>1666252.42</v>
      </c>
      <c r="CA151" s="242">
        <v>0</v>
      </c>
      <c r="CB151" s="242">
        <v>1666252.42</v>
      </c>
      <c r="CC151" s="242">
        <v>1666252.42</v>
      </c>
      <c r="CD151" s="242">
        <v>0</v>
      </c>
      <c r="CE151" s="239"/>
      <c r="CF151" s="239"/>
      <c r="CG151" s="239"/>
      <c r="CH151" s="239"/>
      <c r="CI151" s="239"/>
      <c r="CJ151" s="239"/>
      <c r="CK151" s="239"/>
      <c r="CL151" s="239"/>
      <c r="CM151" s="239"/>
      <c r="CN151" s="239"/>
      <c r="CO151" s="239"/>
      <c r="CP151" s="239"/>
      <c r="CQ151" s="239"/>
      <c r="CR151" s="239"/>
      <c r="CS151" s="239"/>
      <c r="CT151" s="239"/>
      <c r="CU151" s="239"/>
      <c r="CV151" s="239"/>
      <c r="CW151" s="239"/>
      <c r="CX151" s="239"/>
      <c r="CY151" s="239"/>
      <c r="CZ151" s="239"/>
      <c r="DA151" s="239"/>
      <c r="DB151" s="239"/>
      <c r="DC151" s="239"/>
      <c r="DD151" s="239"/>
      <c r="DE151" s="239"/>
      <c r="DF151" s="239"/>
      <c r="DG151" s="239"/>
      <c r="DH151" s="239"/>
      <c r="DI151" s="239"/>
      <c r="DJ151" s="239"/>
      <c r="DK151" s="239"/>
      <c r="DL151" s="239"/>
      <c r="DM151" s="239"/>
      <c r="DN151" s="239"/>
      <c r="DO151" s="239"/>
      <c r="DP151" s="239"/>
      <c r="DQ151" s="239"/>
      <c r="DR151" s="239"/>
      <c r="DS151" s="239"/>
      <c r="DT151" s="239"/>
      <c r="DU151" s="239"/>
      <c r="DV151" s="239"/>
      <c r="DW151" s="239"/>
      <c r="DX151" s="239"/>
      <c r="DY151" s="239"/>
      <c r="DZ151" s="239"/>
      <c r="EA151" s="239"/>
      <c r="EB151" s="239"/>
      <c r="EC151" s="239"/>
      <c r="ED151" s="239"/>
      <c r="EE151" s="239"/>
      <c r="EF151" s="239"/>
      <c r="EG151" s="239"/>
      <c r="EH151" s="239"/>
      <c r="EI151" s="239"/>
      <c r="EJ151" s="239"/>
      <c r="EK151" s="239"/>
      <c r="EL151" s="239"/>
      <c r="EM151" s="239"/>
      <c r="EN151" s="239"/>
      <c r="EO151" s="239"/>
      <c r="EP151" s="239"/>
      <c r="EQ151" s="239"/>
      <c r="ER151" s="239"/>
      <c r="ES151" s="239"/>
      <c r="ET151" s="239"/>
      <c r="EU151" s="239"/>
      <c r="EV151" s="239"/>
      <c r="EW151" s="239"/>
      <c r="EX151" s="239"/>
      <c r="EY151" s="239"/>
      <c r="EZ151" s="239"/>
      <c r="FA151" s="239"/>
      <c r="FB151" s="239"/>
      <c r="FC151" s="239"/>
      <c r="FD151" s="239"/>
      <c r="FE151" s="239"/>
      <c r="FF151" s="239"/>
      <c r="FG151" s="239"/>
      <c r="FH151" s="239"/>
      <c r="FI151" s="239"/>
      <c r="FJ151" s="239"/>
      <c r="FK151" s="239"/>
      <c r="FL151" s="239"/>
      <c r="FM151" s="239"/>
      <c r="FN151" s="239"/>
      <c r="FO151" s="239"/>
      <c r="FP151" s="239"/>
      <c r="FQ151" s="239"/>
      <c r="FR151" s="239"/>
      <c r="FS151" s="239"/>
      <c r="FT151" s="243"/>
      <c r="GG151" s="243"/>
      <c r="HN151" s="245"/>
    </row>
    <row r="152" spans="1:222" s="147" customFormat="1" ht="12" customHeight="1" x14ac:dyDescent="0.2">
      <c r="A152" s="150"/>
      <c r="B152" s="151" t="s">
        <v>4047</v>
      </c>
      <c r="C152" s="235"/>
      <c r="D152" s="235"/>
      <c r="E152" s="236"/>
      <c r="F152" s="154">
        <f t="shared" si="71"/>
        <v>9.4645342034536686</v>
      </c>
      <c r="G152" s="306">
        <v>1984</v>
      </c>
      <c r="H152" s="278">
        <v>2023</v>
      </c>
      <c r="I152" s="154">
        <f t="shared" si="72"/>
        <v>6225838.5599999996</v>
      </c>
      <c r="J152" s="152">
        <f t="shared" si="60"/>
        <v>16693079.4</v>
      </c>
      <c r="K152" s="155">
        <f t="shared" si="61"/>
        <v>0</v>
      </c>
      <c r="L152" s="152">
        <v>0</v>
      </c>
      <c r="M152" s="237">
        <v>0</v>
      </c>
      <c r="N152" s="152">
        <v>0</v>
      </c>
      <c r="O152" s="237">
        <v>0</v>
      </c>
      <c r="P152" s="152">
        <v>0</v>
      </c>
      <c r="Q152" s="238"/>
      <c r="R152" s="155">
        <v>0</v>
      </c>
      <c r="S152" s="238"/>
      <c r="T152" s="155">
        <v>0</v>
      </c>
      <c r="U152" s="238"/>
      <c r="V152" s="155">
        <v>0</v>
      </c>
      <c r="W152" s="156">
        <v>6</v>
      </c>
      <c r="X152" s="155">
        <f>ROUND((W152*2782179.9*0.955),2)</f>
        <v>15941890.83</v>
      </c>
      <c r="Y152" s="157"/>
      <c r="Z152" s="155">
        <v>0</v>
      </c>
      <c r="AA152" s="155">
        <v>0</v>
      </c>
      <c r="AB152" s="144">
        <v>0</v>
      </c>
      <c r="AC152" s="144">
        <v>0</v>
      </c>
      <c r="AD152" s="144">
        <v>0</v>
      </c>
      <c r="AE152" s="144">
        <v>0</v>
      </c>
      <c r="AF152" s="144">
        <v>0</v>
      </c>
      <c r="AG152" s="144">
        <v>0</v>
      </c>
      <c r="AH152" s="144">
        <v>0</v>
      </c>
      <c r="AI152" s="144">
        <v>0</v>
      </c>
      <c r="AJ152" s="144">
        <v>0</v>
      </c>
      <c r="AK152" s="144">
        <v>0</v>
      </c>
      <c r="AL152" s="144">
        <v>0</v>
      </c>
      <c r="AM152" s="144">
        <f t="shared" si="62"/>
        <v>500792.38</v>
      </c>
      <c r="AN152" s="144">
        <f t="shared" si="63"/>
        <v>250396.19</v>
      </c>
      <c r="AO152" s="144">
        <v>0</v>
      </c>
      <c r="AP152" s="144" t="s">
        <v>4526</v>
      </c>
      <c r="AQ152" s="294"/>
      <c r="AR152" s="144"/>
      <c r="AS152" s="271"/>
      <c r="AT152" s="144"/>
      <c r="AU152" s="144"/>
      <c r="AV152" s="247" t="s">
        <v>851</v>
      </c>
      <c r="AW152" s="159" t="s">
        <v>4046</v>
      </c>
      <c r="AX152" s="159" t="s">
        <v>4047</v>
      </c>
      <c r="AY152" s="159" t="s">
        <v>878</v>
      </c>
      <c r="AZ152" s="159" t="s">
        <v>879</v>
      </c>
      <c r="BA152" s="158" t="s">
        <v>907</v>
      </c>
      <c r="BB152" s="159" t="s">
        <v>881</v>
      </c>
      <c r="BC152" s="158" t="s">
        <v>850</v>
      </c>
      <c r="BD152" s="158" t="s">
        <v>847</v>
      </c>
      <c r="BE152" s="158" t="s">
        <v>4482</v>
      </c>
      <c r="BF152" s="160">
        <v>13062.7</v>
      </c>
      <c r="BG152" s="160">
        <v>11592.7</v>
      </c>
      <c r="BH152" s="158" t="s">
        <v>847</v>
      </c>
      <c r="BI152" s="158" t="s">
        <v>4574</v>
      </c>
      <c r="BJ152" s="159" t="s">
        <v>892</v>
      </c>
      <c r="BK152" s="160">
        <v>1908.3</v>
      </c>
      <c r="BL152" s="160"/>
      <c r="BM152" s="160">
        <v>2659.2</v>
      </c>
      <c r="BN152" s="158"/>
      <c r="BO152" s="159" t="s">
        <v>999</v>
      </c>
      <c r="BP152" s="159" t="s">
        <v>886</v>
      </c>
      <c r="BQ152" s="158" t="s">
        <v>913</v>
      </c>
      <c r="BR152" s="160">
        <v>16693079.4</v>
      </c>
      <c r="BS152" s="160">
        <v>6225838.5599999996</v>
      </c>
      <c r="BT152" s="160">
        <v>0</v>
      </c>
      <c r="BU152" s="138">
        <v>6225838.5599999996</v>
      </c>
      <c r="BV152" s="160">
        <v>6234523.2699999996</v>
      </c>
      <c r="BW152" s="160">
        <v>6234523.2699999996</v>
      </c>
      <c r="BX152" s="160">
        <v>0</v>
      </c>
      <c r="BY152" s="160">
        <v>6199772.4800000004</v>
      </c>
      <c r="BZ152" s="160">
        <v>6199772.4800000004</v>
      </c>
      <c r="CA152" s="160">
        <v>0</v>
      </c>
      <c r="CB152" s="160">
        <v>6208457.1900000004</v>
      </c>
      <c r="CC152" s="160">
        <v>6208457.1900000004</v>
      </c>
      <c r="CD152" s="160">
        <v>0</v>
      </c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4"/>
      <c r="DK152" s="144"/>
      <c r="DL152" s="144"/>
      <c r="DM152" s="144"/>
      <c r="DN152" s="144"/>
      <c r="DO152" s="144"/>
      <c r="DP152" s="144"/>
      <c r="DQ152" s="144"/>
      <c r="DR152" s="144"/>
      <c r="DS152" s="144"/>
      <c r="DT152" s="144"/>
      <c r="DU152" s="144"/>
      <c r="DV152" s="144"/>
      <c r="DW152" s="144"/>
      <c r="DX152" s="144"/>
      <c r="DY152" s="144"/>
      <c r="DZ152" s="144"/>
      <c r="EA152" s="144"/>
      <c r="EB152" s="144"/>
      <c r="EC152" s="144"/>
      <c r="ED152" s="144"/>
      <c r="EE152" s="144"/>
      <c r="EF152" s="144"/>
      <c r="EG152" s="144"/>
      <c r="EH152" s="144"/>
      <c r="EI152" s="144"/>
      <c r="EJ152" s="144"/>
      <c r="EK152" s="144"/>
      <c r="EL152" s="144"/>
      <c r="EM152" s="144"/>
      <c r="EN152" s="144"/>
      <c r="EO152" s="144"/>
      <c r="EP152" s="144"/>
      <c r="EQ152" s="144"/>
      <c r="ER152" s="144"/>
      <c r="ES152" s="144"/>
      <c r="ET152" s="144"/>
      <c r="EU152" s="144"/>
      <c r="EV152" s="144"/>
      <c r="EW152" s="144"/>
      <c r="EX152" s="144"/>
      <c r="EY152" s="144"/>
      <c r="EZ152" s="144"/>
      <c r="FA152" s="144"/>
      <c r="FB152" s="144"/>
      <c r="FC152" s="144"/>
      <c r="FD152" s="144"/>
      <c r="FE152" s="144"/>
      <c r="FF152" s="144"/>
      <c r="FG152" s="144"/>
      <c r="FH152" s="144"/>
      <c r="FI152" s="144"/>
      <c r="FJ152" s="144"/>
      <c r="FK152" s="144"/>
      <c r="FL152" s="144"/>
      <c r="FM152" s="144"/>
      <c r="FN152" s="144"/>
      <c r="FO152" s="144"/>
      <c r="FP152" s="144"/>
      <c r="FQ152" s="144"/>
      <c r="FR152" s="144"/>
      <c r="FS152" s="144"/>
      <c r="FT152" s="148"/>
      <c r="GG152" s="148"/>
      <c r="HN152" s="179"/>
    </row>
    <row r="153" spans="1:222" s="244" customFormat="1" ht="12" customHeight="1" x14ac:dyDescent="0.2">
      <c r="A153" s="150"/>
      <c r="B153" s="151" t="s">
        <v>4049</v>
      </c>
      <c r="C153" s="235"/>
      <c r="D153" s="235"/>
      <c r="E153" s="236"/>
      <c r="F153" s="154">
        <f t="shared" si="71"/>
        <v>69.192909331156983</v>
      </c>
      <c r="G153" s="306">
        <v>1960</v>
      </c>
      <c r="H153" s="282">
        <v>2023</v>
      </c>
      <c r="I153" s="154">
        <f t="shared" si="72"/>
        <v>145702.93</v>
      </c>
      <c r="J153" s="152">
        <f t="shared" si="60"/>
        <v>1926105.68</v>
      </c>
      <c r="K153" s="155">
        <f t="shared" si="61"/>
        <v>0</v>
      </c>
      <c r="L153" s="152">
        <v>0</v>
      </c>
      <c r="M153" s="237">
        <v>0</v>
      </c>
      <c r="N153" s="152">
        <v>0</v>
      </c>
      <c r="O153" s="237">
        <v>0</v>
      </c>
      <c r="P153" s="152">
        <v>0</v>
      </c>
      <c r="Q153" s="238"/>
      <c r="R153" s="155">
        <v>0</v>
      </c>
      <c r="S153" s="238"/>
      <c r="T153" s="155">
        <v>0</v>
      </c>
      <c r="U153" s="238"/>
      <c r="V153" s="155">
        <v>0</v>
      </c>
      <c r="W153" s="156">
        <v>0</v>
      </c>
      <c r="X153" s="155">
        <v>0</v>
      </c>
      <c r="Y153" s="157" t="s">
        <v>235</v>
      </c>
      <c r="Z153" s="155">
        <v>253.5</v>
      </c>
      <c r="AA153" s="155">
        <f t="shared" ref="AA153:AA158" si="73">ROUND(IF(Y153="СК",7598.05*0.955,8837.94*0.955)*Z153,2)</f>
        <v>1839430.92</v>
      </c>
      <c r="AB153" s="144">
        <v>0</v>
      </c>
      <c r="AC153" s="144">
        <v>0</v>
      </c>
      <c r="AD153" s="144">
        <v>0</v>
      </c>
      <c r="AE153" s="144">
        <v>0</v>
      </c>
      <c r="AF153" s="144">
        <v>0</v>
      </c>
      <c r="AG153" s="144">
        <v>0</v>
      </c>
      <c r="AH153" s="144">
        <v>0</v>
      </c>
      <c r="AI153" s="144">
        <v>0</v>
      </c>
      <c r="AJ153" s="144">
        <v>0</v>
      </c>
      <c r="AK153" s="144">
        <v>0</v>
      </c>
      <c r="AL153" s="144">
        <v>0</v>
      </c>
      <c r="AM153" s="144">
        <f t="shared" si="62"/>
        <v>57783.17</v>
      </c>
      <c r="AN153" s="144">
        <f t="shared" si="63"/>
        <v>28891.59</v>
      </c>
      <c r="AO153" s="144">
        <v>0</v>
      </c>
      <c r="AP153" s="144" t="s">
        <v>4526</v>
      </c>
      <c r="AQ153" s="294"/>
      <c r="AR153" s="144"/>
      <c r="AS153" s="271"/>
      <c r="AT153" s="144"/>
      <c r="AU153" s="144"/>
      <c r="AV153" s="246" t="s">
        <v>852</v>
      </c>
      <c r="AW153" s="241" t="s">
        <v>4048</v>
      </c>
      <c r="AX153" s="241" t="s">
        <v>4049</v>
      </c>
      <c r="AY153" s="241" t="s">
        <v>878</v>
      </c>
      <c r="AZ153" s="241" t="s">
        <v>879</v>
      </c>
      <c r="BA153" s="240" t="s">
        <v>1040</v>
      </c>
      <c r="BB153" s="241" t="s">
        <v>891</v>
      </c>
      <c r="BC153" s="240" t="s">
        <v>166</v>
      </c>
      <c r="BD153" s="240" t="s">
        <v>165</v>
      </c>
      <c r="BE153" s="240" t="s">
        <v>859</v>
      </c>
      <c r="BF153" s="242">
        <v>295.8</v>
      </c>
      <c r="BG153" s="242">
        <v>285.89999999999998</v>
      </c>
      <c r="BH153" s="240" t="s">
        <v>883</v>
      </c>
      <c r="BI153" s="193">
        <v>7.5</v>
      </c>
      <c r="BJ153" s="241" t="s">
        <v>884</v>
      </c>
      <c r="BK153" s="242">
        <v>253.5</v>
      </c>
      <c r="BL153" s="242"/>
      <c r="BM153" s="242">
        <v>192</v>
      </c>
      <c r="BN153" s="240" t="s">
        <v>1388</v>
      </c>
      <c r="BO153" s="241" t="s">
        <v>885</v>
      </c>
      <c r="BP153" s="241" t="s">
        <v>886</v>
      </c>
      <c r="BQ153" s="240" t="s">
        <v>913</v>
      </c>
      <c r="BR153" s="242">
        <v>1403885.54</v>
      </c>
      <c r="BS153" s="242">
        <v>145702.93</v>
      </c>
      <c r="BT153" s="242">
        <v>0</v>
      </c>
      <c r="BU153" s="138">
        <v>145702.93</v>
      </c>
      <c r="BV153" s="242">
        <v>145702.93</v>
      </c>
      <c r="BW153" s="242">
        <v>145702.93</v>
      </c>
      <c r="BX153" s="242">
        <v>0</v>
      </c>
      <c r="BY153" s="242">
        <v>145682.43</v>
      </c>
      <c r="BZ153" s="242">
        <v>145682.43</v>
      </c>
      <c r="CA153" s="242">
        <v>0</v>
      </c>
      <c r="CB153" s="242">
        <v>145682.43</v>
      </c>
      <c r="CC153" s="242">
        <v>145682.43</v>
      </c>
      <c r="CD153" s="242">
        <v>0</v>
      </c>
      <c r="CE153" s="239"/>
      <c r="CF153" s="239"/>
      <c r="CG153" s="239"/>
      <c r="CH153" s="239"/>
      <c r="CI153" s="239"/>
      <c r="CJ153" s="239"/>
      <c r="CK153" s="239"/>
      <c r="CL153" s="239"/>
      <c r="CM153" s="239"/>
      <c r="CN153" s="239"/>
      <c r="CO153" s="239"/>
      <c r="CP153" s="239"/>
      <c r="CQ153" s="239"/>
      <c r="CR153" s="239"/>
      <c r="CS153" s="239"/>
      <c r="CT153" s="239"/>
      <c r="CU153" s="239"/>
      <c r="CV153" s="239"/>
      <c r="CW153" s="239"/>
      <c r="CX153" s="239"/>
      <c r="CY153" s="239"/>
      <c r="CZ153" s="239"/>
      <c r="DA153" s="239"/>
      <c r="DB153" s="239"/>
      <c r="DC153" s="239"/>
      <c r="DD153" s="239"/>
      <c r="DE153" s="239"/>
      <c r="DF153" s="239"/>
      <c r="DG153" s="239"/>
      <c r="DH153" s="239"/>
      <c r="DI153" s="239"/>
      <c r="DJ153" s="239"/>
      <c r="DK153" s="239"/>
      <c r="DL153" s="239"/>
      <c r="DM153" s="239"/>
      <c r="DN153" s="239"/>
      <c r="DO153" s="239"/>
      <c r="DP153" s="239"/>
      <c r="DQ153" s="239"/>
      <c r="DR153" s="239"/>
      <c r="DS153" s="239"/>
      <c r="DT153" s="239"/>
      <c r="DU153" s="239"/>
      <c r="DV153" s="239"/>
      <c r="DW153" s="239"/>
      <c r="DX153" s="239"/>
      <c r="DY153" s="239"/>
      <c r="DZ153" s="239"/>
      <c r="EA153" s="239"/>
      <c r="EB153" s="239"/>
      <c r="EC153" s="239"/>
      <c r="ED153" s="239"/>
      <c r="EE153" s="239"/>
      <c r="EF153" s="239"/>
      <c r="EG153" s="239"/>
      <c r="EH153" s="239"/>
      <c r="EI153" s="239"/>
      <c r="EJ153" s="239"/>
      <c r="EK153" s="239"/>
      <c r="EL153" s="239"/>
      <c r="EM153" s="239"/>
      <c r="EN153" s="239"/>
      <c r="EO153" s="239"/>
      <c r="EP153" s="239"/>
      <c r="EQ153" s="239"/>
      <c r="ER153" s="239"/>
      <c r="ES153" s="239"/>
      <c r="ET153" s="239"/>
      <c r="EU153" s="239"/>
      <c r="EV153" s="239"/>
      <c r="EW153" s="239"/>
      <c r="EX153" s="239"/>
      <c r="EY153" s="239"/>
      <c r="EZ153" s="239"/>
      <c r="FA153" s="239"/>
      <c r="FB153" s="239"/>
      <c r="FC153" s="239"/>
      <c r="FD153" s="239"/>
      <c r="FE153" s="239"/>
      <c r="FF153" s="239"/>
      <c r="FG153" s="239"/>
      <c r="FH153" s="239"/>
      <c r="FI153" s="239"/>
      <c r="FJ153" s="239"/>
      <c r="FK153" s="239"/>
      <c r="FL153" s="239"/>
      <c r="FM153" s="239"/>
      <c r="FN153" s="239"/>
      <c r="FO153" s="239"/>
      <c r="FP153" s="239"/>
      <c r="FQ153" s="239"/>
      <c r="FR153" s="239"/>
      <c r="FS153" s="239"/>
      <c r="FT153" s="243"/>
      <c r="GG153" s="243"/>
      <c r="HN153" s="245"/>
    </row>
    <row r="154" spans="1:222" s="244" customFormat="1" ht="12" customHeight="1" x14ac:dyDescent="0.2">
      <c r="A154" s="150"/>
      <c r="B154" s="151" t="s">
        <v>4051</v>
      </c>
      <c r="C154" s="235"/>
      <c r="D154" s="235"/>
      <c r="E154" s="236"/>
      <c r="F154" s="154">
        <f t="shared" si="71"/>
        <v>122.38636901607491</v>
      </c>
      <c r="G154" s="306">
        <v>1952</v>
      </c>
      <c r="H154" s="278">
        <v>2025</v>
      </c>
      <c r="I154" s="154">
        <f t="shared" si="72"/>
        <v>153932.31</v>
      </c>
      <c r="J154" s="311">
        <f t="shared" si="60"/>
        <v>2925249.25</v>
      </c>
      <c r="K154" s="155">
        <f t="shared" si="61"/>
        <v>0</v>
      </c>
      <c r="L154" s="152">
        <v>0</v>
      </c>
      <c r="M154" s="237">
        <v>0</v>
      </c>
      <c r="N154" s="152">
        <v>0</v>
      </c>
      <c r="O154" s="237">
        <v>0</v>
      </c>
      <c r="P154" s="152">
        <v>0</v>
      </c>
      <c r="Q154" s="238"/>
      <c r="R154" s="155">
        <v>0</v>
      </c>
      <c r="S154" s="238"/>
      <c r="T154" s="155">
        <v>0</v>
      </c>
      <c r="U154" s="238"/>
      <c r="V154" s="155">
        <v>0</v>
      </c>
      <c r="W154" s="156">
        <v>0</v>
      </c>
      <c r="X154" s="155">
        <v>0</v>
      </c>
      <c r="Y154" s="157" t="s">
        <v>235</v>
      </c>
      <c r="Z154" s="155">
        <v>385</v>
      </c>
      <c r="AA154" s="155">
        <f t="shared" si="73"/>
        <v>2793613.03</v>
      </c>
      <c r="AB154" s="144">
        <v>0</v>
      </c>
      <c r="AC154" s="144">
        <v>0</v>
      </c>
      <c r="AD154" s="144">
        <v>0</v>
      </c>
      <c r="AE154" s="144">
        <v>0</v>
      </c>
      <c r="AF154" s="144">
        <v>0</v>
      </c>
      <c r="AG154" s="144">
        <v>0</v>
      </c>
      <c r="AH154" s="144">
        <v>0</v>
      </c>
      <c r="AI154" s="144">
        <v>0</v>
      </c>
      <c r="AJ154" s="144">
        <v>0</v>
      </c>
      <c r="AK154" s="144">
        <v>0</v>
      </c>
      <c r="AL154" s="144">
        <v>0</v>
      </c>
      <c r="AM154" s="144">
        <f t="shared" si="62"/>
        <v>87757.48</v>
      </c>
      <c r="AN154" s="144">
        <f t="shared" si="63"/>
        <v>43878.74</v>
      </c>
      <c r="AO154" s="144">
        <v>0</v>
      </c>
      <c r="AP154" s="144" t="s">
        <v>4526</v>
      </c>
      <c r="AQ154" s="294"/>
      <c r="AR154" s="144"/>
      <c r="AS154" s="271"/>
      <c r="AT154" s="144"/>
      <c r="AU154" s="144"/>
      <c r="AV154" s="246" t="s">
        <v>742</v>
      </c>
      <c r="AW154" s="241" t="s">
        <v>4050</v>
      </c>
      <c r="AX154" s="241" t="s">
        <v>4051</v>
      </c>
      <c r="AY154" s="241" t="s">
        <v>878</v>
      </c>
      <c r="AZ154" s="241" t="s">
        <v>879</v>
      </c>
      <c r="BA154" s="240" t="s">
        <v>1037</v>
      </c>
      <c r="BB154" s="241" t="s">
        <v>891</v>
      </c>
      <c r="BC154" s="240" t="s">
        <v>166</v>
      </c>
      <c r="BD154" s="240" t="s">
        <v>166</v>
      </c>
      <c r="BE154" s="240" t="s">
        <v>853</v>
      </c>
      <c r="BF154" s="242">
        <v>390.4</v>
      </c>
      <c r="BG154" s="242">
        <v>251.6</v>
      </c>
      <c r="BH154" s="240" t="s">
        <v>883</v>
      </c>
      <c r="BI154" s="193">
        <v>7.5</v>
      </c>
      <c r="BJ154" s="241" t="s">
        <v>884</v>
      </c>
      <c r="BK154" s="242">
        <v>385</v>
      </c>
      <c r="BL154" s="242"/>
      <c r="BM154" s="242">
        <v>367.9</v>
      </c>
      <c r="BN154" s="240" t="s">
        <v>1387</v>
      </c>
      <c r="BO154" s="241" t="s">
        <v>885</v>
      </c>
      <c r="BP154" s="241" t="s">
        <v>886</v>
      </c>
      <c r="BQ154" s="240" t="s">
        <v>913</v>
      </c>
      <c r="BR154" s="242">
        <v>2132133.85</v>
      </c>
      <c r="BS154" s="242">
        <v>153932.31</v>
      </c>
      <c r="BT154" s="242">
        <v>0</v>
      </c>
      <c r="BU154" s="138">
        <v>153932.31</v>
      </c>
      <c r="BV154" s="242">
        <v>154200.16</v>
      </c>
      <c r="BW154" s="242">
        <v>154200.16</v>
      </c>
      <c r="BX154" s="242">
        <v>0</v>
      </c>
      <c r="BY154" s="242">
        <v>149500.37</v>
      </c>
      <c r="BZ154" s="242">
        <v>149500.37</v>
      </c>
      <c r="CA154" s="242">
        <v>0</v>
      </c>
      <c r="CB154" s="242">
        <v>149768.22</v>
      </c>
      <c r="CC154" s="242">
        <v>149768.22</v>
      </c>
      <c r="CD154" s="242">
        <v>0</v>
      </c>
      <c r="CE154" s="239"/>
      <c r="CF154" s="239"/>
      <c r="CG154" s="239"/>
      <c r="CH154" s="239"/>
      <c r="CI154" s="239"/>
      <c r="CJ154" s="239"/>
      <c r="CK154" s="239"/>
      <c r="CL154" s="239"/>
      <c r="CM154" s="239"/>
      <c r="CN154" s="239"/>
      <c r="CO154" s="239"/>
      <c r="CP154" s="239"/>
      <c r="CQ154" s="239"/>
      <c r="CR154" s="239"/>
      <c r="CS154" s="239"/>
      <c r="CT154" s="239"/>
      <c r="CU154" s="239"/>
      <c r="CV154" s="239"/>
      <c r="CW154" s="239"/>
      <c r="CX154" s="239"/>
      <c r="CY154" s="239"/>
      <c r="CZ154" s="239"/>
      <c r="DA154" s="239"/>
      <c r="DB154" s="239"/>
      <c r="DC154" s="239"/>
      <c r="DD154" s="239"/>
      <c r="DE154" s="239"/>
      <c r="DF154" s="239"/>
      <c r="DG154" s="239"/>
      <c r="DH154" s="239"/>
      <c r="DI154" s="239"/>
      <c r="DJ154" s="239"/>
      <c r="DK154" s="239"/>
      <c r="DL154" s="239"/>
      <c r="DM154" s="239"/>
      <c r="DN154" s="239"/>
      <c r="DO154" s="239"/>
      <c r="DP154" s="239"/>
      <c r="DQ154" s="239"/>
      <c r="DR154" s="239"/>
      <c r="DS154" s="239"/>
      <c r="DT154" s="239"/>
      <c r="DU154" s="239"/>
      <c r="DV154" s="239"/>
      <c r="DW154" s="239"/>
      <c r="DX154" s="239"/>
      <c r="DY154" s="239"/>
      <c r="DZ154" s="239"/>
      <c r="EA154" s="239"/>
      <c r="EB154" s="239"/>
      <c r="EC154" s="239"/>
      <c r="ED154" s="239"/>
      <c r="EE154" s="239"/>
      <c r="EF154" s="239"/>
      <c r="EG154" s="239"/>
      <c r="EH154" s="239"/>
      <c r="EI154" s="239"/>
      <c r="EJ154" s="239"/>
      <c r="EK154" s="239"/>
      <c r="EL154" s="239"/>
      <c r="EM154" s="239"/>
      <c r="EN154" s="239"/>
      <c r="EO154" s="239"/>
      <c r="EP154" s="239"/>
      <c r="EQ154" s="239"/>
      <c r="ER154" s="239"/>
      <c r="ES154" s="239"/>
      <c r="ET154" s="239"/>
      <c r="EU154" s="239"/>
      <c r="EV154" s="239"/>
      <c r="EW154" s="239"/>
      <c r="EX154" s="239"/>
      <c r="EY154" s="239"/>
      <c r="EZ154" s="239"/>
      <c r="FA154" s="239"/>
      <c r="FB154" s="239"/>
      <c r="FC154" s="239"/>
      <c r="FD154" s="239"/>
      <c r="FE154" s="239"/>
      <c r="FF154" s="239"/>
      <c r="FG154" s="239"/>
      <c r="FH154" s="239"/>
      <c r="FI154" s="239"/>
      <c r="FJ154" s="239"/>
      <c r="FK154" s="239"/>
      <c r="FL154" s="239"/>
      <c r="FM154" s="239"/>
      <c r="FN154" s="239"/>
      <c r="FO154" s="239"/>
      <c r="FP154" s="239"/>
      <c r="FQ154" s="239"/>
      <c r="FR154" s="239"/>
      <c r="FS154" s="239"/>
      <c r="FT154" s="243"/>
      <c r="GG154" s="243"/>
      <c r="HN154" s="245"/>
    </row>
    <row r="155" spans="1:222" s="244" customFormat="1" ht="12" customHeight="1" x14ac:dyDescent="0.2">
      <c r="A155" s="150"/>
      <c r="B155" s="151" t="s">
        <v>4053</v>
      </c>
      <c r="C155" s="235"/>
      <c r="D155" s="235"/>
      <c r="E155" s="236"/>
      <c r="F155" s="154">
        <f t="shared" si="71"/>
        <v>147.82464405160056</v>
      </c>
      <c r="G155" s="306">
        <v>1947</v>
      </c>
      <c r="H155" s="278">
        <v>2025</v>
      </c>
      <c r="I155" s="154">
        <f t="shared" si="72"/>
        <v>125363.43</v>
      </c>
      <c r="J155" s="152">
        <f t="shared" si="60"/>
        <v>2909936.25</v>
      </c>
      <c r="K155" s="155">
        <f t="shared" si="61"/>
        <v>0</v>
      </c>
      <c r="L155" s="152">
        <v>0</v>
      </c>
      <c r="M155" s="237">
        <v>0</v>
      </c>
      <c r="N155" s="152">
        <v>0</v>
      </c>
      <c r="O155" s="237">
        <v>0</v>
      </c>
      <c r="P155" s="152">
        <v>0</v>
      </c>
      <c r="Q155" s="238"/>
      <c r="R155" s="155">
        <v>0</v>
      </c>
      <c r="S155" s="238"/>
      <c r="T155" s="155">
        <v>0</v>
      </c>
      <c r="U155" s="238"/>
      <c r="V155" s="155">
        <v>0</v>
      </c>
      <c r="W155" s="156">
        <v>0</v>
      </c>
      <c r="X155" s="155">
        <v>0</v>
      </c>
      <c r="Y155" s="157" t="s">
        <v>235</v>
      </c>
      <c r="Z155" s="155">
        <v>303</v>
      </c>
      <c r="AA155" s="155">
        <f>ROUND(IF(Y155="СК",9603.75*0.955,8837.94*0.955)*Z155,2)</f>
        <v>2778989.12</v>
      </c>
      <c r="AB155" s="144">
        <v>0</v>
      </c>
      <c r="AC155" s="144">
        <v>0</v>
      </c>
      <c r="AD155" s="144">
        <v>0</v>
      </c>
      <c r="AE155" s="144">
        <v>0</v>
      </c>
      <c r="AF155" s="144">
        <v>0</v>
      </c>
      <c r="AG155" s="144">
        <v>0</v>
      </c>
      <c r="AH155" s="144">
        <v>0</v>
      </c>
      <c r="AI155" s="144">
        <v>0</v>
      </c>
      <c r="AJ155" s="144">
        <v>0</v>
      </c>
      <c r="AK155" s="144">
        <v>0</v>
      </c>
      <c r="AL155" s="144">
        <v>0</v>
      </c>
      <c r="AM155" s="144">
        <f t="shared" si="62"/>
        <v>87298.09</v>
      </c>
      <c r="AN155" s="144">
        <f t="shared" si="63"/>
        <v>43649.04</v>
      </c>
      <c r="AO155" s="144">
        <v>0</v>
      </c>
      <c r="AP155" s="144" t="s">
        <v>4526</v>
      </c>
      <c r="AQ155" s="294"/>
      <c r="AR155" s="144"/>
      <c r="AS155" s="271"/>
      <c r="AT155" s="144"/>
      <c r="AU155" s="144"/>
      <c r="AV155" s="246" t="s">
        <v>853</v>
      </c>
      <c r="AW155" s="241" t="s">
        <v>4052</v>
      </c>
      <c r="AX155" s="241" t="s">
        <v>4053</v>
      </c>
      <c r="AY155" s="241" t="s">
        <v>1161</v>
      </c>
      <c r="AZ155" s="241" t="s">
        <v>879</v>
      </c>
      <c r="BA155" s="240" t="s">
        <v>989</v>
      </c>
      <c r="BB155" s="241" t="s">
        <v>891</v>
      </c>
      <c r="BC155" s="240" t="s">
        <v>166</v>
      </c>
      <c r="BD155" s="240" t="s">
        <v>166</v>
      </c>
      <c r="BE155" s="240" t="s">
        <v>848</v>
      </c>
      <c r="BF155" s="242">
        <v>341.1</v>
      </c>
      <c r="BG155" s="242">
        <v>209.3</v>
      </c>
      <c r="BH155" s="240" t="s">
        <v>883</v>
      </c>
      <c r="BI155" s="193">
        <v>7.5</v>
      </c>
      <c r="BJ155" s="241" t="s">
        <v>884</v>
      </c>
      <c r="BK155" s="242">
        <v>303</v>
      </c>
      <c r="BL155" s="242"/>
      <c r="BM155" s="242">
        <v>457.1</v>
      </c>
      <c r="BN155" s="240" t="s">
        <v>1090</v>
      </c>
      <c r="BO155" s="241" t="s">
        <v>885</v>
      </c>
      <c r="BP155" s="241" t="s">
        <v>886</v>
      </c>
      <c r="BQ155" s="240" t="s">
        <v>908</v>
      </c>
      <c r="BR155" s="242">
        <v>1678017.03</v>
      </c>
      <c r="BS155" s="242">
        <v>125363.43</v>
      </c>
      <c r="BT155" s="242">
        <v>0</v>
      </c>
      <c r="BU155" s="138">
        <v>125363.43</v>
      </c>
      <c r="BV155" s="242">
        <v>125363.43</v>
      </c>
      <c r="BW155" s="242">
        <v>125363.43</v>
      </c>
      <c r="BX155" s="242">
        <v>0</v>
      </c>
      <c r="BY155" s="242">
        <v>122648.55</v>
      </c>
      <c r="BZ155" s="242">
        <v>122648.55</v>
      </c>
      <c r="CA155" s="242">
        <v>0</v>
      </c>
      <c r="CB155" s="242">
        <v>122648.55</v>
      </c>
      <c r="CC155" s="242">
        <v>122648.55</v>
      </c>
      <c r="CD155" s="242">
        <v>0</v>
      </c>
      <c r="CE155" s="239"/>
      <c r="CF155" s="239"/>
      <c r="CG155" s="239"/>
      <c r="CH155" s="239"/>
      <c r="CI155" s="239"/>
      <c r="CJ155" s="239"/>
      <c r="CK155" s="239"/>
      <c r="CL155" s="239"/>
      <c r="CM155" s="239"/>
      <c r="CN155" s="239"/>
      <c r="CO155" s="239"/>
      <c r="CP155" s="239"/>
      <c r="CQ155" s="239"/>
      <c r="CR155" s="239"/>
      <c r="CS155" s="239"/>
      <c r="CT155" s="239"/>
      <c r="CU155" s="239"/>
      <c r="CV155" s="239"/>
      <c r="CW155" s="239"/>
      <c r="CX155" s="239"/>
      <c r="CY155" s="239"/>
      <c r="CZ155" s="239"/>
      <c r="DA155" s="239"/>
      <c r="DB155" s="239"/>
      <c r="DC155" s="239"/>
      <c r="DD155" s="239"/>
      <c r="DE155" s="239"/>
      <c r="DF155" s="239"/>
      <c r="DG155" s="239"/>
      <c r="DH155" s="239"/>
      <c r="DI155" s="239"/>
      <c r="DJ155" s="239"/>
      <c r="DK155" s="239"/>
      <c r="DL155" s="239"/>
      <c r="DM155" s="239"/>
      <c r="DN155" s="239"/>
      <c r="DO155" s="239"/>
      <c r="DP155" s="239"/>
      <c r="DQ155" s="239"/>
      <c r="DR155" s="239"/>
      <c r="DS155" s="239"/>
      <c r="DT155" s="239"/>
      <c r="DU155" s="239"/>
      <c r="DV155" s="239"/>
      <c r="DW155" s="239"/>
      <c r="DX155" s="239"/>
      <c r="DY155" s="239"/>
      <c r="DZ155" s="239"/>
      <c r="EA155" s="239"/>
      <c r="EB155" s="239"/>
      <c r="EC155" s="239"/>
      <c r="ED155" s="239"/>
      <c r="EE155" s="239"/>
      <c r="EF155" s="239"/>
      <c r="EG155" s="239"/>
      <c r="EH155" s="239"/>
      <c r="EI155" s="239"/>
      <c r="EJ155" s="239"/>
      <c r="EK155" s="239"/>
      <c r="EL155" s="239"/>
      <c r="EM155" s="239"/>
      <c r="EN155" s="239"/>
      <c r="EO155" s="239"/>
      <c r="EP155" s="239"/>
      <c r="EQ155" s="239"/>
      <c r="ER155" s="239"/>
      <c r="ES155" s="239"/>
      <c r="ET155" s="239"/>
      <c r="EU155" s="239"/>
      <c r="EV155" s="239"/>
      <c r="EW155" s="239"/>
      <c r="EX155" s="239"/>
      <c r="EY155" s="239"/>
      <c r="EZ155" s="239"/>
      <c r="FA155" s="239"/>
      <c r="FB155" s="239"/>
      <c r="FC155" s="239"/>
      <c r="FD155" s="239"/>
      <c r="FE155" s="239"/>
      <c r="FF155" s="239"/>
      <c r="FG155" s="239"/>
      <c r="FH155" s="239"/>
      <c r="FI155" s="239"/>
      <c r="FJ155" s="239"/>
      <c r="FK155" s="239"/>
      <c r="FL155" s="239"/>
      <c r="FM155" s="239"/>
      <c r="FN155" s="239"/>
      <c r="FO155" s="239"/>
      <c r="FP155" s="239"/>
      <c r="FQ155" s="239"/>
      <c r="FR155" s="239"/>
      <c r="FS155" s="239"/>
      <c r="FT155" s="243"/>
      <c r="GG155" s="243"/>
      <c r="HN155" s="245"/>
    </row>
    <row r="156" spans="1:222" s="244" customFormat="1" ht="12" customHeight="1" x14ac:dyDescent="0.2">
      <c r="A156" s="150"/>
      <c r="B156" s="151" t="s">
        <v>4055</v>
      </c>
      <c r="C156" s="235"/>
      <c r="D156" s="235"/>
      <c r="E156" s="236"/>
      <c r="F156" s="154">
        <f t="shared" si="71"/>
        <v>42.811524613305707</v>
      </c>
      <c r="G156" s="306">
        <v>1961</v>
      </c>
      <c r="H156" s="281">
        <v>2025</v>
      </c>
      <c r="I156" s="154">
        <f t="shared" si="72"/>
        <v>1736922.2</v>
      </c>
      <c r="J156" s="152">
        <f t="shared" si="60"/>
        <v>8572801.8000000007</v>
      </c>
      <c r="K156" s="155">
        <f t="shared" si="61"/>
        <v>0</v>
      </c>
      <c r="L156" s="152">
        <v>0</v>
      </c>
      <c r="M156" s="237">
        <v>0</v>
      </c>
      <c r="N156" s="152">
        <v>0</v>
      </c>
      <c r="O156" s="237">
        <v>0</v>
      </c>
      <c r="P156" s="152">
        <v>0</v>
      </c>
      <c r="Q156" s="238"/>
      <c r="R156" s="155">
        <v>0</v>
      </c>
      <c r="S156" s="238"/>
      <c r="T156" s="155">
        <v>0</v>
      </c>
      <c r="U156" s="238"/>
      <c r="V156" s="155">
        <v>0</v>
      </c>
      <c r="W156" s="156">
        <v>0</v>
      </c>
      <c r="X156" s="155">
        <v>0</v>
      </c>
      <c r="Y156" s="157" t="s">
        <v>234</v>
      </c>
      <c r="Z156" s="155">
        <v>970</v>
      </c>
      <c r="AA156" s="155">
        <f t="shared" si="73"/>
        <v>8187025.7199999997</v>
      </c>
      <c r="AB156" s="144">
        <v>0</v>
      </c>
      <c r="AC156" s="144">
        <v>0</v>
      </c>
      <c r="AD156" s="144">
        <v>0</v>
      </c>
      <c r="AE156" s="144">
        <v>0</v>
      </c>
      <c r="AF156" s="144">
        <v>0</v>
      </c>
      <c r="AG156" s="144">
        <v>0</v>
      </c>
      <c r="AH156" s="144">
        <v>0</v>
      </c>
      <c r="AI156" s="144">
        <v>0</v>
      </c>
      <c r="AJ156" s="144">
        <v>0</v>
      </c>
      <c r="AK156" s="144">
        <v>0</v>
      </c>
      <c r="AL156" s="144">
        <v>0</v>
      </c>
      <c r="AM156" s="144">
        <f t="shared" si="62"/>
        <v>257184.05</v>
      </c>
      <c r="AN156" s="144">
        <f t="shared" si="63"/>
        <v>128592.03</v>
      </c>
      <c r="AO156" s="144">
        <v>0</v>
      </c>
      <c r="AP156" s="144" t="s">
        <v>4526</v>
      </c>
      <c r="AQ156" s="294"/>
      <c r="AR156" s="144" t="s">
        <v>4536</v>
      </c>
      <c r="AS156" s="271">
        <v>2015</v>
      </c>
      <c r="AT156" s="144">
        <v>5931929.8200000003</v>
      </c>
      <c r="AU156" s="144"/>
      <c r="AV156" s="246" t="s">
        <v>854</v>
      </c>
      <c r="AW156" s="241" t="s">
        <v>4054</v>
      </c>
      <c r="AX156" s="241" t="s">
        <v>4055</v>
      </c>
      <c r="AY156" s="241" t="s">
        <v>878</v>
      </c>
      <c r="AZ156" s="241" t="s">
        <v>879</v>
      </c>
      <c r="BA156" s="240" t="s">
        <v>1153</v>
      </c>
      <c r="BB156" s="241" t="s">
        <v>881</v>
      </c>
      <c r="BC156" s="240" t="s">
        <v>846</v>
      </c>
      <c r="BD156" s="240" t="s">
        <v>845</v>
      </c>
      <c r="BE156" s="240" t="s">
        <v>1390</v>
      </c>
      <c r="BF156" s="242">
        <v>4103</v>
      </c>
      <c r="BG156" s="242">
        <v>3313.7</v>
      </c>
      <c r="BH156" s="240" t="s">
        <v>883</v>
      </c>
      <c r="BI156" s="193">
        <v>7.5</v>
      </c>
      <c r="BJ156" s="241" t="s">
        <v>892</v>
      </c>
      <c r="BK156" s="242">
        <v>970</v>
      </c>
      <c r="BL156" s="242"/>
      <c r="BM156" s="242">
        <v>2062.3000000000002</v>
      </c>
      <c r="BN156" s="240"/>
      <c r="BO156" s="241" t="s">
        <v>885</v>
      </c>
      <c r="BP156" s="241" t="s">
        <v>886</v>
      </c>
      <c r="BQ156" s="240" t="s">
        <v>887</v>
      </c>
      <c r="BR156" s="242">
        <v>5596259.7999999998</v>
      </c>
      <c r="BS156" s="242">
        <v>1736922.2</v>
      </c>
      <c r="BT156" s="242">
        <v>0</v>
      </c>
      <c r="BU156" s="138">
        <v>1736922.2</v>
      </c>
      <c r="BV156" s="242">
        <v>-4195007.62</v>
      </c>
      <c r="BW156" s="242">
        <v>1736922.2</v>
      </c>
      <c r="BX156" s="242">
        <v>0</v>
      </c>
      <c r="BY156" s="242">
        <v>1725281.37</v>
      </c>
      <c r="BZ156" s="242">
        <v>1725281.37</v>
      </c>
      <c r="CA156" s="242">
        <v>0</v>
      </c>
      <c r="CB156" s="242">
        <v>1725281.37</v>
      </c>
      <c r="CC156" s="242">
        <v>1725281.37</v>
      </c>
      <c r="CD156" s="242">
        <v>0</v>
      </c>
      <c r="CE156" s="239"/>
      <c r="CF156" s="239"/>
      <c r="CG156" s="239"/>
      <c r="CH156" s="239"/>
      <c r="CI156" s="239"/>
      <c r="CJ156" s="239"/>
      <c r="CK156" s="239"/>
      <c r="CL156" s="239"/>
      <c r="CM156" s="239"/>
      <c r="CN156" s="239"/>
      <c r="CO156" s="239"/>
      <c r="CP156" s="239"/>
      <c r="CQ156" s="239"/>
      <c r="CR156" s="239"/>
      <c r="CS156" s="239"/>
      <c r="CT156" s="239"/>
      <c r="CU156" s="239"/>
      <c r="CV156" s="239"/>
      <c r="CW156" s="239"/>
      <c r="CX156" s="239"/>
      <c r="CY156" s="239"/>
      <c r="CZ156" s="239"/>
      <c r="DA156" s="239"/>
      <c r="DB156" s="239"/>
      <c r="DC156" s="239"/>
      <c r="DD156" s="239"/>
      <c r="DE156" s="239"/>
      <c r="DF156" s="239"/>
      <c r="DG156" s="239"/>
      <c r="DH156" s="239"/>
      <c r="DI156" s="239"/>
      <c r="DJ156" s="239"/>
      <c r="DK156" s="239"/>
      <c r="DL156" s="239"/>
      <c r="DM156" s="239"/>
      <c r="DN156" s="239"/>
      <c r="DO156" s="239"/>
      <c r="DP156" s="239"/>
      <c r="DQ156" s="239"/>
      <c r="DR156" s="239"/>
      <c r="DS156" s="239"/>
      <c r="DT156" s="239"/>
      <c r="DU156" s="239"/>
      <c r="DV156" s="239"/>
      <c r="DW156" s="239"/>
      <c r="DX156" s="239"/>
      <c r="DY156" s="239"/>
      <c r="DZ156" s="239"/>
      <c r="EA156" s="239"/>
      <c r="EB156" s="239"/>
      <c r="EC156" s="239"/>
      <c r="ED156" s="239"/>
      <c r="EE156" s="239"/>
      <c r="EF156" s="239"/>
      <c r="EG156" s="239"/>
      <c r="EH156" s="239"/>
      <c r="EI156" s="239"/>
      <c r="EJ156" s="239"/>
      <c r="EK156" s="239"/>
      <c r="EL156" s="239"/>
      <c r="EM156" s="239"/>
      <c r="EN156" s="239"/>
      <c r="EO156" s="239"/>
      <c r="EP156" s="239"/>
      <c r="EQ156" s="239"/>
      <c r="ER156" s="239"/>
      <c r="ES156" s="239"/>
      <c r="ET156" s="239"/>
      <c r="EU156" s="239"/>
      <c r="EV156" s="239"/>
      <c r="EW156" s="239"/>
      <c r="EX156" s="239"/>
      <c r="EY156" s="239"/>
      <c r="EZ156" s="239"/>
      <c r="FA156" s="239"/>
      <c r="FB156" s="239"/>
      <c r="FC156" s="239"/>
      <c r="FD156" s="239"/>
      <c r="FE156" s="239"/>
      <c r="FF156" s="239"/>
      <c r="FG156" s="239"/>
      <c r="FH156" s="239"/>
      <c r="FI156" s="239"/>
      <c r="FJ156" s="239"/>
      <c r="FK156" s="239"/>
      <c r="FL156" s="239"/>
      <c r="FM156" s="239"/>
      <c r="FN156" s="239"/>
      <c r="FO156" s="239"/>
      <c r="FP156" s="239"/>
      <c r="FQ156" s="239"/>
      <c r="FR156" s="239"/>
      <c r="FS156" s="239"/>
      <c r="FT156" s="243"/>
      <c r="GG156" s="243"/>
      <c r="HN156" s="245"/>
    </row>
    <row r="157" spans="1:222" s="244" customFormat="1" ht="12" customHeight="1" x14ac:dyDescent="0.2">
      <c r="A157" s="150"/>
      <c r="B157" s="151" t="s">
        <v>4057</v>
      </c>
      <c r="C157" s="235"/>
      <c r="D157" s="235"/>
      <c r="E157" s="236"/>
      <c r="F157" s="154">
        <f t="shared" si="71"/>
        <v>32.97535965441029</v>
      </c>
      <c r="G157" s="306">
        <v>1993</v>
      </c>
      <c r="H157" s="281">
        <v>2025</v>
      </c>
      <c r="I157" s="154">
        <f t="shared" si="72"/>
        <v>678099.1</v>
      </c>
      <c r="J157" s="152">
        <f t="shared" si="60"/>
        <v>4616939.8600000003</v>
      </c>
      <c r="K157" s="155">
        <f t="shared" si="61"/>
        <v>0</v>
      </c>
      <c r="L157" s="152">
        <v>0</v>
      </c>
      <c r="M157" s="237">
        <v>0</v>
      </c>
      <c r="N157" s="152">
        <v>0</v>
      </c>
      <c r="O157" s="237">
        <v>0</v>
      </c>
      <c r="P157" s="152">
        <v>0</v>
      </c>
      <c r="Q157" s="238"/>
      <c r="R157" s="155">
        <v>0</v>
      </c>
      <c r="S157" s="238"/>
      <c r="T157" s="155">
        <v>0</v>
      </c>
      <c r="U157" s="238"/>
      <c r="V157" s="155">
        <v>0</v>
      </c>
      <c r="W157" s="156">
        <v>0</v>
      </c>
      <c r="X157" s="155">
        <v>0</v>
      </c>
      <c r="Y157" s="157" t="s">
        <v>234</v>
      </c>
      <c r="Z157" s="155">
        <v>522.4</v>
      </c>
      <c r="AA157" s="155">
        <f t="shared" si="73"/>
        <v>4409177.5599999996</v>
      </c>
      <c r="AB157" s="144">
        <v>0</v>
      </c>
      <c r="AC157" s="144">
        <v>0</v>
      </c>
      <c r="AD157" s="144">
        <v>0</v>
      </c>
      <c r="AE157" s="144">
        <v>0</v>
      </c>
      <c r="AF157" s="144">
        <v>0</v>
      </c>
      <c r="AG157" s="144">
        <v>0</v>
      </c>
      <c r="AH157" s="144">
        <v>0</v>
      </c>
      <c r="AI157" s="144">
        <v>0</v>
      </c>
      <c r="AJ157" s="144">
        <v>0</v>
      </c>
      <c r="AK157" s="144">
        <v>0</v>
      </c>
      <c r="AL157" s="144">
        <v>0</v>
      </c>
      <c r="AM157" s="144">
        <f t="shared" si="62"/>
        <v>138508.20000000001</v>
      </c>
      <c r="AN157" s="144">
        <f t="shared" si="63"/>
        <v>69254.100000000006</v>
      </c>
      <c r="AO157" s="144">
        <v>0</v>
      </c>
      <c r="AP157" s="144" t="s">
        <v>4526</v>
      </c>
      <c r="AQ157" s="294"/>
      <c r="AR157" s="144"/>
      <c r="AS157" s="271"/>
      <c r="AT157" s="144"/>
      <c r="AU157" s="144"/>
      <c r="AV157" s="246" t="s">
        <v>855</v>
      </c>
      <c r="AW157" s="241" t="s">
        <v>4056</v>
      </c>
      <c r="AX157" s="241" t="s">
        <v>4057</v>
      </c>
      <c r="AY157" s="241" t="s">
        <v>878</v>
      </c>
      <c r="AZ157" s="241" t="s">
        <v>879</v>
      </c>
      <c r="BA157" s="240" t="s">
        <v>1010</v>
      </c>
      <c r="BB157" s="241" t="s">
        <v>891</v>
      </c>
      <c r="BC157" s="240" t="s">
        <v>846</v>
      </c>
      <c r="BD157" s="240" t="s">
        <v>166</v>
      </c>
      <c r="BE157" s="240" t="s">
        <v>873</v>
      </c>
      <c r="BF157" s="242">
        <v>1983.1</v>
      </c>
      <c r="BG157" s="242">
        <v>1327.2</v>
      </c>
      <c r="BH157" s="240" t="s">
        <v>883</v>
      </c>
      <c r="BI157" s="193">
        <v>7.5</v>
      </c>
      <c r="BJ157" s="241" t="s">
        <v>892</v>
      </c>
      <c r="BK157" s="242">
        <v>522.4</v>
      </c>
      <c r="BL157" s="242"/>
      <c r="BM157" s="242">
        <v>1246</v>
      </c>
      <c r="BN157" s="240"/>
      <c r="BO157" s="241" t="s">
        <v>885</v>
      </c>
      <c r="BP157" s="241" t="s">
        <v>886</v>
      </c>
      <c r="BQ157" s="240" t="s">
        <v>908</v>
      </c>
      <c r="BR157" s="242">
        <v>3013903.22</v>
      </c>
      <c r="BS157" s="242">
        <v>678099.1</v>
      </c>
      <c r="BT157" s="242">
        <v>0</v>
      </c>
      <c r="BU157" s="138">
        <v>678099.1</v>
      </c>
      <c r="BV157" s="242">
        <v>701119.96</v>
      </c>
      <c r="BW157" s="242">
        <v>701119.96</v>
      </c>
      <c r="BX157" s="242">
        <v>0</v>
      </c>
      <c r="BY157" s="242">
        <v>672231.29</v>
      </c>
      <c r="BZ157" s="242">
        <v>672231.29</v>
      </c>
      <c r="CA157" s="242">
        <v>0</v>
      </c>
      <c r="CB157" s="242">
        <v>695252.15</v>
      </c>
      <c r="CC157" s="242">
        <v>695252.15</v>
      </c>
      <c r="CD157" s="242">
        <v>0</v>
      </c>
      <c r="CE157" s="239"/>
      <c r="CF157" s="239"/>
      <c r="CG157" s="239"/>
      <c r="CH157" s="239"/>
      <c r="CI157" s="239"/>
      <c r="CJ157" s="239"/>
      <c r="CK157" s="239"/>
      <c r="CL157" s="239"/>
      <c r="CM157" s="239"/>
      <c r="CN157" s="239"/>
      <c r="CO157" s="239"/>
      <c r="CP157" s="239"/>
      <c r="CQ157" s="239"/>
      <c r="CR157" s="239"/>
      <c r="CS157" s="239"/>
      <c r="CT157" s="239"/>
      <c r="CU157" s="239"/>
      <c r="CV157" s="239"/>
      <c r="CW157" s="239"/>
      <c r="CX157" s="239"/>
      <c r="CY157" s="239"/>
      <c r="CZ157" s="239"/>
      <c r="DA157" s="239"/>
      <c r="DB157" s="239"/>
      <c r="DC157" s="239"/>
      <c r="DD157" s="239"/>
      <c r="DE157" s="239"/>
      <c r="DF157" s="239"/>
      <c r="DG157" s="239"/>
      <c r="DH157" s="239"/>
      <c r="DI157" s="239"/>
      <c r="DJ157" s="239"/>
      <c r="DK157" s="239"/>
      <c r="DL157" s="239"/>
      <c r="DM157" s="239"/>
      <c r="DN157" s="239"/>
      <c r="DO157" s="239"/>
      <c r="DP157" s="239"/>
      <c r="DQ157" s="239"/>
      <c r="DR157" s="239"/>
      <c r="DS157" s="239"/>
      <c r="DT157" s="239"/>
      <c r="DU157" s="239"/>
      <c r="DV157" s="239"/>
      <c r="DW157" s="239"/>
      <c r="DX157" s="239"/>
      <c r="DY157" s="239"/>
      <c r="DZ157" s="239"/>
      <c r="EA157" s="239"/>
      <c r="EB157" s="239"/>
      <c r="EC157" s="239"/>
      <c r="ED157" s="239"/>
      <c r="EE157" s="239"/>
      <c r="EF157" s="239"/>
      <c r="EG157" s="239"/>
      <c r="EH157" s="239"/>
      <c r="EI157" s="239"/>
      <c r="EJ157" s="239"/>
      <c r="EK157" s="239"/>
      <c r="EL157" s="239"/>
      <c r="EM157" s="239"/>
      <c r="EN157" s="239"/>
      <c r="EO157" s="239"/>
      <c r="EP157" s="239"/>
      <c r="EQ157" s="239"/>
      <c r="ER157" s="239"/>
      <c r="ES157" s="239"/>
      <c r="ET157" s="239"/>
      <c r="EU157" s="239"/>
      <c r="EV157" s="239"/>
      <c r="EW157" s="239"/>
      <c r="EX157" s="239"/>
      <c r="EY157" s="239"/>
      <c r="EZ157" s="239"/>
      <c r="FA157" s="239"/>
      <c r="FB157" s="239"/>
      <c r="FC157" s="239"/>
      <c r="FD157" s="239"/>
      <c r="FE157" s="239"/>
      <c r="FF157" s="239"/>
      <c r="FG157" s="239"/>
      <c r="FH157" s="239"/>
      <c r="FI157" s="239"/>
      <c r="FJ157" s="239"/>
      <c r="FK157" s="239"/>
      <c r="FL157" s="239"/>
      <c r="FM157" s="239"/>
      <c r="FN157" s="239"/>
      <c r="FO157" s="239"/>
      <c r="FP157" s="239"/>
      <c r="FQ157" s="239"/>
      <c r="FR157" s="239"/>
      <c r="FS157" s="239"/>
      <c r="FT157" s="243"/>
      <c r="GG157" s="243"/>
      <c r="HN157" s="245"/>
    </row>
    <row r="158" spans="1:222" s="244" customFormat="1" ht="12" customHeight="1" x14ac:dyDescent="0.2">
      <c r="A158" s="150"/>
      <c r="B158" s="151" t="s">
        <v>4059</v>
      </c>
      <c r="C158" s="235"/>
      <c r="D158" s="235"/>
      <c r="E158" s="236"/>
      <c r="F158" s="154">
        <f t="shared" si="71"/>
        <v>24.882558111639462</v>
      </c>
      <c r="G158" s="306">
        <v>1998</v>
      </c>
      <c r="H158" s="278">
        <v>2025</v>
      </c>
      <c r="I158" s="154">
        <f t="shared" si="72"/>
        <v>1765207.64</v>
      </c>
      <c r="J158" s="152">
        <f t="shared" si="60"/>
        <v>10477710.949999999</v>
      </c>
      <c r="K158" s="155">
        <f t="shared" si="61"/>
        <v>0</v>
      </c>
      <c r="L158" s="152">
        <v>0</v>
      </c>
      <c r="M158" s="237">
        <v>0</v>
      </c>
      <c r="N158" s="152">
        <v>0</v>
      </c>
      <c r="O158" s="237">
        <v>0</v>
      </c>
      <c r="P158" s="152">
        <v>0</v>
      </c>
      <c r="Q158" s="238"/>
      <c r="R158" s="155">
        <v>0</v>
      </c>
      <c r="S158" s="238"/>
      <c r="T158" s="155">
        <v>0</v>
      </c>
      <c r="U158" s="238"/>
      <c r="V158" s="155">
        <v>0</v>
      </c>
      <c r="W158" s="156">
        <v>0</v>
      </c>
      <c r="X158" s="155">
        <v>0</v>
      </c>
      <c r="Y158" s="157" t="s">
        <v>235</v>
      </c>
      <c r="Z158" s="155">
        <v>1379</v>
      </c>
      <c r="AA158" s="155">
        <f t="shared" si="73"/>
        <v>10006213.960000001</v>
      </c>
      <c r="AB158" s="144">
        <v>0</v>
      </c>
      <c r="AC158" s="144">
        <v>0</v>
      </c>
      <c r="AD158" s="144">
        <v>0</v>
      </c>
      <c r="AE158" s="144">
        <v>0</v>
      </c>
      <c r="AF158" s="144">
        <v>0</v>
      </c>
      <c r="AG158" s="144">
        <v>0</v>
      </c>
      <c r="AH158" s="144">
        <v>0</v>
      </c>
      <c r="AI158" s="144">
        <v>0</v>
      </c>
      <c r="AJ158" s="144">
        <v>0</v>
      </c>
      <c r="AK158" s="144">
        <v>0</v>
      </c>
      <c r="AL158" s="144">
        <v>0</v>
      </c>
      <c r="AM158" s="144">
        <f t="shared" si="62"/>
        <v>314331.33</v>
      </c>
      <c r="AN158" s="144">
        <f t="shared" si="63"/>
        <v>157165.66</v>
      </c>
      <c r="AO158" s="144">
        <v>0</v>
      </c>
      <c r="AP158" s="144" t="s">
        <v>4524</v>
      </c>
      <c r="AQ158" s="294"/>
      <c r="AR158" s="144"/>
      <c r="AS158" s="271"/>
      <c r="AT158" s="144"/>
      <c r="AU158" s="144"/>
      <c r="AV158" s="246" t="s">
        <v>856</v>
      </c>
      <c r="AW158" s="241" t="s">
        <v>4058</v>
      </c>
      <c r="AX158" s="241" t="s">
        <v>4059</v>
      </c>
      <c r="AY158" s="241" t="s">
        <v>878</v>
      </c>
      <c r="AZ158" s="241" t="s">
        <v>906</v>
      </c>
      <c r="BA158" s="240" t="s">
        <v>997</v>
      </c>
      <c r="BB158" s="241" t="s">
        <v>891</v>
      </c>
      <c r="BC158" s="240" t="s">
        <v>847</v>
      </c>
      <c r="BD158" s="240" t="s">
        <v>846</v>
      </c>
      <c r="BE158" s="240" t="s">
        <v>1392</v>
      </c>
      <c r="BF158" s="242">
        <v>4350.8</v>
      </c>
      <c r="BG158" s="242">
        <v>3890.5</v>
      </c>
      <c r="BH158" s="240" t="s">
        <v>883</v>
      </c>
      <c r="BI158" s="193">
        <v>7.5</v>
      </c>
      <c r="BJ158" s="241" t="s">
        <v>884</v>
      </c>
      <c r="BK158" s="242">
        <v>1379</v>
      </c>
      <c r="BL158" s="242"/>
      <c r="BM158" s="242">
        <v>3404.4</v>
      </c>
      <c r="BN158" s="240"/>
      <c r="BO158" s="241" t="s">
        <v>885</v>
      </c>
      <c r="BP158" s="241" t="s">
        <v>886</v>
      </c>
      <c r="BQ158" s="240" t="s">
        <v>887</v>
      </c>
      <c r="BR158" s="242">
        <v>7636915.79</v>
      </c>
      <c r="BS158" s="242">
        <v>1765207.64</v>
      </c>
      <c r="BT158" s="242">
        <v>0</v>
      </c>
      <c r="BU158" s="138">
        <v>1765207.64</v>
      </c>
      <c r="BV158" s="242">
        <v>1765225.36</v>
      </c>
      <c r="BW158" s="242">
        <v>1765225.36</v>
      </c>
      <c r="BX158" s="242">
        <v>0</v>
      </c>
      <c r="BY158" s="242">
        <v>1761959.54</v>
      </c>
      <c r="BZ158" s="242">
        <v>1761959.54</v>
      </c>
      <c r="CA158" s="242">
        <v>0</v>
      </c>
      <c r="CB158" s="242">
        <v>1761959.54</v>
      </c>
      <c r="CC158" s="242">
        <v>1761959.54</v>
      </c>
      <c r="CD158" s="242">
        <v>0</v>
      </c>
      <c r="CE158" s="239"/>
      <c r="CF158" s="239"/>
      <c r="CG158" s="239"/>
      <c r="CH158" s="239"/>
      <c r="CI158" s="239"/>
      <c r="CJ158" s="239"/>
      <c r="CK158" s="239"/>
      <c r="CL158" s="239"/>
      <c r="CM158" s="239"/>
      <c r="CN158" s="239"/>
      <c r="CO158" s="239"/>
      <c r="CP158" s="239"/>
      <c r="CQ158" s="239"/>
      <c r="CR158" s="239"/>
      <c r="CS158" s="239"/>
      <c r="CT158" s="239"/>
      <c r="CU158" s="239"/>
      <c r="CV158" s="239"/>
      <c r="CW158" s="239"/>
      <c r="CX158" s="239"/>
      <c r="CY158" s="239"/>
      <c r="CZ158" s="239"/>
      <c r="DA158" s="239"/>
      <c r="DB158" s="239"/>
      <c r="DC158" s="239"/>
      <c r="DD158" s="239"/>
      <c r="DE158" s="239"/>
      <c r="DF158" s="239"/>
      <c r="DG158" s="239"/>
      <c r="DH158" s="239"/>
      <c r="DI158" s="239"/>
      <c r="DJ158" s="239"/>
      <c r="DK158" s="239"/>
      <c r="DL158" s="239"/>
      <c r="DM158" s="239"/>
      <c r="DN158" s="239"/>
      <c r="DO158" s="239"/>
      <c r="DP158" s="239"/>
      <c r="DQ158" s="239"/>
      <c r="DR158" s="239"/>
      <c r="DS158" s="239"/>
      <c r="DT158" s="239"/>
      <c r="DU158" s="239"/>
      <c r="DV158" s="239"/>
      <c r="DW158" s="239"/>
      <c r="DX158" s="239"/>
      <c r="DY158" s="239"/>
      <c r="DZ158" s="239"/>
      <c r="EA158" s="239"/>
      <c r="EB158" s="239"/>
      <c r="EC158" s="239"/>
      <c r="ED158" s="239"/>
      <c r="EE158" s="239"/>
      <c r="EF158" s="239"/>
      <c r="EG158" s="239"/>
      <c r="EH158" s="239"/>
      <c r="EI158" s="239"/>
      <c r="EJ158" s="239"/>
      <c r="EK158" s="239"/>
      <c r="EL158" s="239"/>
      <c r="EM158" s="239"/>
      <c r="EN158" s="239"/>
      <c r="EO158" s="239"/>
      <c r="EP158" s="239"/>
      <c r="EQ158" s="239"/>
      <c r="ER158" s="239"/>
      <c r="ES158" s="239"/>
      <c r="ET158" s="239"/>
      <c r="EU158" s="239"/>
      <c r="EV158" s="239"/>
      <c r="EW158" s="239"/>
      <c r="EX158" s="239"/>
      <c r="EY158" s="239"/>
      <c r="EZ158" s="239"/>
      <c r="FA158" s="239"/>
      <c r="FB158" s="239"/>
      <c r="FC158" s="239"/>
      <c r="FD158" s="239"/>
      <c r="FE158" s="239"/>
      <c r="FF158" s="239"/>
      <c r="FG158" s="239"/>
      <c r="FH158" s="239"/>
      <c r="FI158" s="239"/>
      <c r="FJ158" s="239"/>
      <c r="FK158" s="239"/>
      <c r="FL158" s="239"/>
      <c r="FM158" s="239"/>
      <c r="FN158" s="239"/>
      <c r="FO158" s="239"/>
      <c r="FP158" s="239"/>
      <c r="FQ158" s="239"/>
      <c r="FR158" s="239"/>
      <c r="FS158" s="239"/>
      <c r="FT158" s="243"/>
      <c r="GG158" s="243"/>
      <c r="HN158" s="245"/>
    </row>
    <row r="159" spans="1:222" s="147" customFormat="1" ht="12" customHeight="1" x14ac:dyDescent="0.2">
      <c r="A159" s="150"/>
      <c r="B159" s="151" t="s">
        <v>4061</v>
      </c>
      <c r="C159" s="235"/>
      <c r="D159" s="235"/>
      <c r="E159" s="236"/>
      <c r="F159" s="154">
        <f t="shared" si="71"/>
        <v>14.932093229918367</v>
      </c>
      <c r="G159" s="306">
        <v>1993</v>
      </c>
      <c r="H159" s="278">
        <v>2025</v>
      </c>
      <c r="I159" s="154">
        <f t="shared" si="72"/>
        <v>0</v>
      </c>
      <c r="J159" s="152">
        <f t="shared" si="60"/>
        <v>22257439.210000001</v>
      </c>
      <c r="K159" s="155">
        <f t="shared" si="61"/>
        <v>0</v>
      </c>
      <c r="L159" s="152">
        <v>0</v>
      </c>
      <c r="M159" s="237">
        <v>0</v>
      </c>
      <c r="N159" s="152">
        <v>0</v>
      </c>
      <c r="O159" s="237">
        <v>0</v>
      </c>
      <c r="P159" s="152">
        <v>0</v>
      </c>
      <c r="Q159" s="238"/>
      <c r="R159" s="155">
        <v>0</v>
      </c>
      <c r="S159" s="238"/>
      <c r="T159" s="155">
        <v>0</v>
      </c>
      <c r="U159" s="238"/>
      <c r="V159" s="155">
        <v>0</v>
      </c>
      <c r="W159" s="156">
        <v>8</v>
      </c>
      <c r="X159" s="155">
        <f>ROUND((W159*2782179.9*0.955),2)</f>
        <v>21255854.440000001</v>
      </c>
      <c r="Y159" s="157"/>
      <c r="Z159" s="155">
        <v>0</v>
      </c>
      <c r="AA159" s="155">
        <v>0</v>
      </c>
      <c r="AB159" s="144">
        <v>0</v>
      </c>
      <c r="AC159" s="144">
        <v>0</v>
      </c>
      <c r="AD159" s="144">
        <v>0</v>
      </c>
      <c r="AE159" s="144">
        <v>0</v>
      </c>
      <c r="AF159" s="144">
        <v>0</v>
      </c>
      <c r="AG159" s="144">
        <v>0</v>
      </c>
      <c r="AH159" s="144">
        <v>0</v>
      </c>
      <c r="AI159" s="144">
        <v>0</v>
      </c>
      <c r="AJ159" s="144">
        <v>0</v>
      </c>
      <c r="AK159" s="144">
        <v>0</v>
      </c>
      <c r="AL159" s="144">
        <v>0</v>
      </c>
      <c r="AM159" s="144">
        <f t="shared" si="62"/>
        <v>667723.18000000005</v>
      </c>
      <c r="AN159" s="144">
        <f t="shared" si="63"/>
        <v>333861.59000000003</v>
      </c>
      <c r="AO159" s="144">
        <v>0</v>
      </c>
      <c r="AP159" s="144" t="s">
        <v>4525</v>
      </c>
      <c r="AQ159" s="294"/>
      <c r="AR159" s="144"/>
      <c r="AS159" s="271"/>
      <c r="AT159" s="144"/>
      <c r="AU159" s="144"/>
      <c r="AV159" s="247" t="s">
        <v>857</v>
      </c>
      <c r="AW159" s="159" t="s">
        <v>4060</v>
      </c>
      <c r="AX159" s="159" t="s">
        <v>4061</v>
      </c>
      <c r="AY159" s="159" t="s">
        <v>878</v>
      </c>
      <c r="AZ159" s="159" t="s">
        <v>1028</v>
      </c>
      <c r="BA159" s="158" t="s">
        <v>1010</v>
      </c>
      <c r="BB159" s="159" t="s">
        <v>1393</v>
      </c>
      <c r="BC159" s="158" t="s">
        <v>850</v>
      </c>
      <c r="BD159" s="158" t="s">
        <v>849</v>
      </c>
      <c r="BE159" s="158" t="s">
        <v>4483</v>
      </c>
      <c r="BF159" s="160">
        <v>19119.7</v>
      </c>
      <c r="BG159" s="160">
        <v>15624.5</v>
      </c>
      <c r="BH159" s="158" t="s">
        <v>849</v>
      </c>
      <c r="BI159" s="158" t="s">
        <v>4574</v>
      </c>
      <c r="BJ159" s="159" t="s">
        <v>892</v>
      </c>
      <c r="BK159" s="160">
        <v>3224</v>
      </c>
      <c r="BL159" s="160">
        <v>1720</v>
      </c>
      <c r="BM159" s="160">
        <v>3984.2</v>
      </c>
      <c r="BN159" s="158"/>
      <c r="BO159" s="159" t="s">
        <v>999</v>
      </c>
      <c r="BP159" s="159" t="s">
        <v>886</v>
      </c>
      <c r="BQ159" s="158" t="s">
        <v>887</v>
      </c>
      <c r="BR159" s="160">
        <v>22257439.199999999</v>
      </c>
      <c r="BS159" s="160">
        <v>0</v>
      </c>
      <c r="BT159" s="160">
        <v>0</v>
      </c>
      <c r="BU159" s="138">
        <v>0</v>
      </c>
      <c r="BV159" s="160">
        <v>164242.72</v>
      </c>
      <c r="BW159" s="160">
        <v>164242.72</v>
      </c>
      <c r="BX159" s="160">
        <v>0</v>
      </c>
      <c r="BY159" s="160">
        <v>0</v>
      </c>
      <c r="BZ159" s="160">
        <v>0</v>
      </c>
      <c r="CA159" s="160">
        <v>0</v>
      </c>
      <c r="CB159" s="160">
        <v>164155.29</v>
      </c>
      <c r="CC159" s="160">
        <v>164155.29</v>
      </c>
      <c r="CD159" s="160">
        <v>0</v>
      </c>
      <c r="CE159" s="144"/>
      <c r="CF159" s="144"/>
      <c r="CG159" s="144"/>
      <c r="CH159" s="144"/>
      <c r="CI159" s="144"/>
      <c r="CJ159" s="144"/>
      <c r="CK159" s="144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4"/>
      <c r="CW159" s="144"/>
      <c r="CX159" s="144"/>
      <c r="CY159" s="144"/>
      <c r="CZ159" s="144"/>
      <c r="DA159" s="144"/>
      <c r="DB159" s="144"/>
      <c r="DC159" s="144"/>
      <c r="DD159" s="144"/>
      <c r="DE159" s="144"/>
      <c r="DF159" s="144"/>
      <c r="DG159" s="144"/>
      <c r="DH159" s="144"/>
      <c r="DI159" s="144"/>
      <c r="DJ159" s="144"/>
      <c r="DK159" s="144"/>
      <c r="DL159" s="144"/>
      <c r="DM159" s="144"/>
      <c r="DN159" s="144"/>
      <c r="DO159" s="144"/>
      <c r="DP159" s="144"/>
      <c r="DQ159" s="144"/>
      <c r="DR159" s="144"/>
      <c r="DS159" s="144"/>
      <c r="DT159" s="144"/>
      <c r="DU159" s="144"/>
      <c r="DV159" s="144"/>
      <c r="DW159" s="144"/>
      <c r="DX159" s="144"/>
      <c r="DY159" s="144"/>
      <c r="DZ159" s="144"/>
      <c r="EA159" s="144"/>
      <c r="EB159" s="144"/>
      <c r="EC159" s="144"/>
      <c r="ED159" s="144"/>
      <c r="EE159" s="144"/>
      <c r="EF159" s="144"/>
      <c r="EG159" s="144"/>
      <c r="EH159" s="144"/>
      <c r="EI159" s="144"/>
      <c r="EJ159" s="144"/>
      <c r="EK159" s="144"/>
      <c r="EL159" s="144"/>
      <c r="EM159" s="144"/>
      <c r="EN159" s="144"/>
      <c r="EO159" s="144"/>
      <c r="EP159" s="144"/>
      <c r="EQ159" s="144"/>
      <c r="ER159" s="144"/>
      <c r="ES159" s="144"/>
      <c r="ET159" s="144"/>
      <c r="EU159" s="144"/>
      <c r="EV159" s="144"/>
      <c r="EW159" s="144"/>
      <c r="EX159" s="144"/>
      <c r="EY159" s="144"/>
      <c r="EZ159" s="144"/>
      <c r="FA159" s="144"/>
      <c r="FB159" s="144"/>
      <c r="FC159" s="144"/>
      <c r="FD159" s="144"/>
      <c r="FE159" s="144"/>
      <c r="FF159" s="144"/>
      <c r="FG159" s="144"/>
      <c r="FH159" s="144"/>
      <c r="FI159" s="144"/>
      <c r="FJ159" s="144"/>
      <c r="FK159" s="144"/>
      <c r="FL159" s="144"/>
      <c r="FM159" s="144"/>
      <c r="FN159" s="144"/>
      <c r="FO159" s="144"/>
      <c r="FP159" s="144"/>
      <c r="FQ159" s="144"/>
      <c r="FR159" s="144"/>
      <c r="FS159" s="144"/>
      <c r="FT159" s="148"/>
      <c r="GG159" s="148"/>
      <c r="HN159" s="179"/>
    </row>
    <row r="160" spans="1:222" s="244" customFormat="1" ht="12" customHeight="1" x14ac:dyDescent="0.2">
      <c r="A160" s="150"/>
      <c r="B160" s="151" t="s">
        <v>4063</v>
      </c>
      <c r="C160" s="235"/>
      <c r="D160" s="235"/>
      <c r="E160" s="236"/>
      <c r="F160" s="154">
        <f t="shared" si="71"/>
        <v>24.371492834190565</v>
      </c>
      <c r="G160" s="306">
        <v>1994</v>
      </c>
      <c r="H160" s="281">
        <v>2025</v>
      </c>
      <c r="I160" s="154">
        <f t="shared" si="72"/>
        <v>2081885.39</v>
      </c>
      <c r="J160" s="152">
        <f t="shared" si="60"/>
        <v>11577701.4</v>
      </c>
      <c r="K160" s="155">
        <f t="shared" si="61"/>
        <v>0</v>
      </c>
      <c r="L160" s="152">
        <v>0</v>
      </c>
      <c r="M160" s="237">
        <v>0</v>
      </c>
      <c r="N160" s="152">
        <v>0</v>
      </c>
      <c r="O160" s="237">
        <v>0</v>
      </c>
      <c r="P160" s="152">
        <v>0</v>
      </c>
      <c r="Q160" s="238"/>
      <c r="R160" s="155">
        <v>0</v>
      </c>
      <c r="S160" s="238"/>
      <c r="T160" s="155">
        <v>0</v>
      </c>
      <c r="U160" s="238"/>
      <c r="V160" s="155">
        <v>0</v>
      </c>
      <c r="W160" s="156">
        <v>0</v>
      </c>
      <c r="X160" s="155">
        <v>0</v>
      </c>
      <c r="Y160" s="157" t="s">
        <v>234</v>
      </c>
      <c r="Z160" s="155">
        <v>1310</v>
      </c>
      <c r="AA160" s="155">
        <f>ROUND(IF(Y160="СК",7598.05*0.955,8837.94*0.955)*Z160,2)</f>
        <v>11056704.84</v>
      </c>
      <c r="AB160" s="144">
        <v>0</v>
      </c>
      <c r="AC160" s="144">
        <v>0</v>
      </c>
      <c r="AD160" s="144">
        <v>0</v>
      </c>
      <c r="AE160" s="144">
        <v>0</v>
      </c>
      <c r="AF160" s="144">
        <v>0</v>
      </c>
      <c r="AG160" s="144">
        <v>0</v>
      </c>
      <c r="AH160" s="144">
        <v>0</v>
      </c>
      <c r="AI160" s="144">
        <v>0</v>
      </c>
      <c r="AJ160" s="144">
        <v>0</v>
      </c>
      <c r="AK160" s="144">
        <v>0</v>
      </c>
      <c r="AL160" s="144">
        <v>0</v>
      </c>
      <c r="AM160" s="144">
        <f t="shared" si="62"/>
        <v>347331.04</v>
      </c>
      <c r="AN160" s="144">
        <f t="shared" si="63"/>
        <v>173665.52</v>
      </c>
      <c r="AO160" s="144">
        <v>0</v>
      </c>
      <c r="AP160" s="144" t="s">
        <v>4526</v>
      </c>
      <c r="AQ160" s="294"/>
      <c r="AR160" s="144"/>
      <c r="AS160" s="271"/>
      <c r="AT160" s="144"/>
      <c r="AU160" s="144"/>
      <c r="AV160" s="246" t="s">
        <v>858</v>
      </c>
      <c r="AW160" s="241" t="s">
        <v>4062</v>
      </c>
      <c r="AX160" s="241" t="s">
        <v>4063</v>
      </c>
      <c r="AY160" s="241" t="s">
        <v>878</v>
      </c>
      <c r="AZ160" s="241" t="s">
        <v>879</v>
      </c>
      <c r="BA160" s="240" t="s">
        <v>1023</v>
      </c>
      <c r="BB160" s="241" t="s">
        <v>891</v>
      </c>
      <c r="BC160" s="240" t="s">
        <v>846</v>
      </c>
      <c r="BD160" s="240" t="s">
        <v>847</v>
      </c>
      <c r="BE160" s="240" t="s">
        <v>4463</v>
      </c>
      <c r="BF160" s="242">
        <v>4934.2</v>
      </c>
      <c r="BG160" s="242">
        <v>4329.2</v>
      </c>
      <c r="BH160" s="240" t="s">
        <v>883</v>
      </c>
      <c r="BI160" s="193">
        <v>7.5</v>
      </c>
      <c r="BJ160" s="241" t="s">
        <v>892</v>
      </c>
      <c r="BK160" s="242">
        <v>1310</v>
      </c>
      <c r="BL160" s="242"/>
      <c r="BM160" s="242">
        <v>2377.5</v>
      </c>
      <c r="BN160" s="240"/>
      <c r="BO160" s="241" t="s">
        <v>885</v>
      </c>
      <c r="BP160" s="241" t="s">
        <v>886</v>
      </c>
      <c r="BQ160" s="240" t="s">
        <v>908</v>
      </c>
      <c r="BR160" s="242">
        <v>7557835.4000000004</v>
      </c>
      <c r="BS160" s="242">
        <v>2081885.39</v>
      </c>
      <c r="BT160" s="242">
        <v>0</v>
      </c>
      <c r="BU160" s="138">
        <v>2081885.39</v>
      </c>
      <c r="BV160" s="242">
        <v>2083047.36</v>
      </c>
      <c r="BW160" s="242">
        <v>2083047.36</v>
      </c>
      <c r="BX160" s="242">
        <v>0</v>
      </c>
      <c r="BY160" s="242">
        <v>2064729.94</v>
      </c>
      <c r="BZ160" s="242">
        <v>2064729.94</v>
      </c>
      <c r="CA160" s="242">
        <v>0</v>
      </c>
      <c r="CB160" s="242">
        <v>2065891.91</v>
      </c>
      <c r="CC160" s="242">
        <v>2065891.91</v>
      </c>
      <c r="CD160" s="242">
        <v>0</v>
      </c>
      <c r="CE160" s="239"/>
      <c r="CF160" s="239"/>
      <c r="CG160" s="239"/>
      <c r="CH160" s="239"/>
      <c r="CI160" s="239"/>
      <c r="CJ160" s="239"/>
      <c r="CK160" s="239"/>
      <c r="CL160" s="239"/>
      <c r="CM160" s="239"/>
      <c r="CN160" s="239"/>
      <c r="CO160" s="239"/>
      <c r="CP160" s="239"/>
      <c r="CQ160" s="239"/>
      <c r="CR160" s="239"/>
      <c r="CS160" s="239"/>
      <c r="CT160" s="239"/>
      <c r="CU160" s="239"/>
      <c r="CV160" s="239"/>
      <c r="CW160" s="239"/>
      <c r="CX160" s="239"/>
      <c r="CY160" s="239"/>
      <c r="CZ160" s="239"/>
      <c r="DA160" s="239"/>
      <c r="DB160" s="239"/>
      <c r="DC160" s="239"/>
      <c r="DD160" s="239"/>
      <c r="DE160" s="239"/>
      <c r="DF160" s="239"/>
      <c r="DG160" s="239"/>
      <c r="DH160" s="239"/>
      <c r="DI160" s="239"/>
      <c r="DJ160" s="239"/>
      <c r="DK160" s="239"/>
      <c r="DL160" s="239"/>
      <c r="DM160" s="239"/>
      <c r="DN160" s="239"/>
      <c r="DO160" s="239"/>
      <c r="DP160" s="239"/>
      <c r="DQ160" s="239"/>
      <c r="DR160" s="239"/>
      <c r="DS160" s="239"/>
      <c r="DT160" s="239"/>
      <c r="DU160" s="239"/>
      <c r="DV160" s="239"/>
      <c r="DW160" s="239"/>
      <c r="DX160" s="239"/>
      <c r="DY160" s="239"/>
      <c r="DZ160" s="239"/>
      <c r="EA160" s="239"/>
      <c r="EB160" s="239"/>
      <c r="EC160" s="239"/>
      <c r="ED160" s="239"/>
      <c r="EE160" s="239"/>
      <c r="EF160" s="239"/>
      <c r="EG160" s="239"/>
      <c r="EH160" s="239"/>
      <c r="EI160" s="239"/>
      <c r="EJ160" s="239"/>
      <c r="EK160" s="239"/>
      <c r="EL160" s="239"/>
      <c r="EM160" s="239"/>
      <c r="EN160" s="239"/>
      <c r="EO160" s="239"/>
      <c r="EP160" s="239"/>
      <c r="EQ160" s="239"/>
      <c r="ER160" s="239"/>
      <c r="ES160" s="239"/>
      <c r="ET160" s="239"/>
      <c r="EU160" s="239"/>
      <c r="EV160" s="239"/>
      <c r="EW160" s="239"/>
      <c r="EX160" s="239"/>
      <c r="EY160" s="239"/>
      <c r="EZ160" s="239"/>
      <c r="FA160" s="239"/>
      <c r="FB160" s="239"/>
      <c r="FC160" s="239"/>
      <c r="FD160" s="239"/>
      <c r="FE160" s="239"/>
      <c r="FF160" s="239"/>
      <c r="FG160" s="239"/>
      <c r="FH160" s="239"/>
      <c r="FI160" s="239"/>
      <c r="FJ160" s="239"/>
      <c r="FK160" s="239"/>
      <c r="FL160" s="239"/>
      <c r="FM160" s="239"/>
      <c r="FN160" s="239"/>
      <c r="FO160" s="239"/>
      <c r="FP160" s="239"/>
      <c r="FQ160" s="239"/>
      <c r="FR160" s="239"/>
      <c r="FS160" s="239"/>
      <c r="FT160" s="243"/>
      <c r="GG160" s="243"/>
      <c r="HN160" s="245"/>
    </row>
    <row r="161" spans="1:222" s="244" customFormat="1" ht="12" customHeight="1" x14ac:dyDescent="0.2">
      <c r="A161" s="150"/>
      <c r="B161" s="151" t="s">
        <v>4065</v>
      </c>
      <c r="C161" s="235"/>
      <c r="D161" s="235"/>
      <c r="E161" s="236"/>
      <c r="F161" s="154">
        <f t="shared" si="71"/>
        <v>16.647059962932065</v>
      </c>
      <c r="G161" s="306">
        <v>1986</v>
      </c>
      <c r="H161" s="281">
        <v>2025</v>
      </c>
      <c r="I161" s="154">
        <f t="shared" si="72"/>
        <v>2023268.49</v>
      </c>
      <c r="J161" s="152">
        <f t="shared" si="60"/>
        <v>8236960.0800000001</v>
      </c>
      <c r="K161" s="155">
        <f t="shared" si="61"/>
        <v>0</v>
      </c>
      <c r="L161" s="152">
        <v>0</v>
      </c>
      <c r="M161" s="237">
        <v>0</v>
      </c>
      <c r="N161" s="152">
        <v>0</v>
      </c>
      <c r="O161" s="237">
        <v>0</v>
      </c>
      <c r="P161" s="152">
        <v>0</v>
      </c>
      <c r="Q161" s="238"/>
      <c r="R161" s="155">
        <v>0</v>
      </c>
      <c r="S161" s="238"/>
      <c r="T161" s="155">
        <v>0</v>
      </c>
      <c r="U161" s="238"/>
      <c r="V161" s="155">
        <v>0</v>
      </c>
      <c r="W161" s="156">
        <v>0</v>
      </c>
      <c r="X161" s="155">
        <v>0</v>
      </c>
      <c r="Y161" s="157" t="s">
        <v>234</v>
      </c>
      <c r="Z161" s="155">
        <v>932</v>
      </c>
      <c r="AA161" s="155">
        <f>ROUND(IF(Y161="СК",7598.05*0.955,8837.94*0.955)*Z161,2)</f>
        <v>7866296.8799999999</v>
      </c>
      <c r="AB161" s="144">
        <v>0</v>
      </c>
      <c r="AC161" s="144">
        <v>0</v>
      </c>
      <c r="AD161" s="144">
        <v>0</v>
      </c>
      <c r="AE161" s="144">
        <v>0</v>
      </c>
      <c r="AF161" s="144">
        <v>0</v>
      </c>
      <c r="AG161" s="144">
        <v>0</v>
      </c>
      <c r="AH161" s="144">
        <v>0</v>
      </c>
      <c r="AI161" s="144">
        <v>0</v>
      </c>
      <c r="AJ161" s="144">
        <v>0</v>
      </c>
      <c r="AK161" s="144">
        <v>0</v>
      </c>
      <c r="AL161" s="144">
        <v>0</v>
      </c>
      <c r="AM161" s="144">
        <f t="shared" si="62"/>
        <v>247108.8</v>
      </c>
      <c r="AN161" s="144">
        <f t="shared" si="63"/>
        <v>123554.4</v>
      </c>
      <c r="AO161" s="144">
        <v>0</v>
      </c>
      <c r="AP161" s="144" t="s">
        <v>4526</v>
      </c>
      <c r="AQ161" s="294"/>
      <c r="AR161" s="144"/>
      <c r="AS161" s="271"/>
      <c r="AT161" s="144"/>
      <c r="AU161" s="144"/>
      <c r="AV161" s="246" t="s">
        <v>859</v>
      </c>
      <c r="AW161" s="241" t="s">
        <v>4064</v>
      </c>
      <c r="AX161" s="241" t="s">
        <v>4065</v>
      </c>
      <c r="AY161" s="241" t="s">
        <v>878</v>
      </c>
      <c r="AZ161" s="241" t="s">
        <v>879</v>
      </c>
      <c r="BA161" s="240" t="s">
        <v>1388</v>
      </c>
      <c r="BB161" s="241" t="s">
        <v>891</v>
      </c>
      <c r="BC161" s="240" t="s">
        <v>846</v>
      </c>
      <c r="BD161" s="240" t="s">
        <v>847</v>
      </c>
      <c r="BE161" s="240" t="s">
        <v>1395</v>
      </c>
      <c r="BF161" s="242">
        <v>4585.9399999999996</v>
      </c>
      <c r="BG161" s="242">
        <v>4147.34</v>
      </c>
      <c r="BH161" s="240" t="s">
        <v>883</v>
      </c>
      <c r="BI161" s="193">
        <v>7.5</v>
      </c>
      <c r="BJ161" s="241" t="s">
        <v>892</v>
      </c>
      <c r="BK161" s="242">
        <v>932</v>
      </c>
      <c r="BL161" s="242"/>
      <c r="BM161" s="242">
        <v>3314.1</v>
      </c>
      <c r="BN161" s="240"/>
      <c r="BO161" s="241" t="s">
        <v>885</v>
      </c>
      <c r="BP161" s="241" t="s">
        <v>886</v>
      </c>
      <c r="BQ161" s="240" t="s">
        <v>887</v>
      </c>
      <c r="BR161" s="242">
        <v>5377024.8799999999</v>
      </c>
      <c r="BS161" s="242">
        <v>2023268.49</v>
      </c>
      <c r="BT161" s="242">
        <v>0</v>
      </c>
      <c r="BU161" s="138">
        <v>2023268.49</v>
      </c>
      <c r="BV161" s="242">
        <v>2030127.78</v>
      </c>
      <c r="BW161" s="242">
        <v>2030127.78</v>
      </c>
      <c r="BX161" s="242">
        <v>0</v>
      </c>
      <c r="BY161" s="242">
        <v>2013578.13</v>
      </c>
      <c r="BZ161" s="242">
        <v>2013578.13</v>
      </c>
      <c r="CA161" s="242">
        <v>0</v>
      </c>
      <c r="CB161" s="242">
        <v>2020437.42</v>
      </c>
      <c r="CC161" s="242">
        <v>2020437.42</v>
      </c>
      <c r="CD161" s="242">
        <v>0</v>
      </c>
      <c r="CE161" s="239"/>
      <c r="CF161" s="239"/>
      <c r="CG161" s="239"/>
      <c r="CH161" s="239"/>
      <c r="CI161" s="239"/>
      <c r="CJ161" s="239"/>
      <c r="CK161" s="239"/>
      <c r="CL161" s="239"/>
      <c r="CM161" s="239"/>
      <c r="CN161" s="239"/>
      <c r="CO161" s="239"/>
      <c r="CP161" s="239"/>
      <c r="CQ161" s="239"/>
      <c r="CR161" s="239"/>
      <c r="CS161" s="239"/>
      <c r="CT161" s="239"/>
      <c r="CU161" s="239"/>
      <c r="CV161" s="239"/>
      <c r="CW161" s="239"/>
      <c r="CX161" s="239"/>
      <c r="CY161" s="239"/>
      <c r="CZ161" s="239"/>
      <c r="DA161" s="239"/>
      <c r="DB161" s="239"/>
      <c r="DC161" s="239"/>
      <c r="DD161" s="239"/>
      <c r="DE161" s="239"/>
      <c r="DF161" s="239"/>
      <c r="DG161" s="239"/>
      <c r="DH161" s="239"/>
      <c r="DI161" s="239"/>
      <c r="DJ161" s="239"/>
      <c r="DK161" s="239"/>
      <c r="DL161" s="239"/>
      <c r="DM161" s="239"/>
      <c r="DN161" s="239"/>
      <c r="DO161" s="239"/>
      <c r="DP161" s="239"/>
      <c r="DQ161" s="239"/>
      <c r="DR161" s="239"/>
      <c r="DS161" s="239"/>
      <c r="DT161" s="239"/>
      <c r="DU161" s="239"/>
      <c r="DV161" s="239"/>
      <c r="DW161" s="239"/>
      <c r="DX161" s="239"/>
      <c r="DY161" s="239"/>
      <c r="DZ161" s="239"/>
      <c r="EA161" s="239"/>
      <c r="EB161" s="239"/>
      <c r="EC161" s="239"/>
      <c r="ED161" s="239"/>
      <c r="EE161" s="239"/>
      <c r="EF161" s="239"/>
      <c r="EG161" s="239"/>
      <c r="EH161" s="239"/>
      <c r="EI161" s="239"/>
      <c r="EJ161" s="239"/>
      <c r="EK161" s="239"/>
      <c r="EL161" s="239"/>
      <c r="EM161" s="239"/>
      <c r="EN161" s="239"/>
      <c r="EO161" s="239"/>
      <c r="EP161" s="239"/>
      <c r="EQ161" s="239"/>
      <c r="ER161" s="239"/>
      <c r="ES161" s="239"/>
      <c r="ET161" s="239"/>
      <c r="EU161" s="239"/>
      <c r="EV161" s="239"/>
      <c r="EW161" s="239"/>
      <c r="EX161" s="239"/>
      <c r="EY161" s="239"/>
      <c r="EZ161" s="239"/>
      <c r="FA161" s="239"/>
      <c r="FB161" s="239"/>
      <c r="FC161" s="239"/>
      <c r="FD161" s="239"/>
      <c r="FE161" s="239"/>
      <c r="FF161" s="239"/>
      <c r="FG161" s="239"/>
      <c r="FH161" s="239"/>
      <c r="FI161" s="239"/>
      <c r="FJ161" s="239"/>
      <c r="FK161" s="239"/>
      <c r="FL161" s="239"/>
      <c r="FM161" s="239"/>
      <c r="FN161" s="239"/>
      <c r="FO161" s="239"/>
      <c r="FP161" s="239"/>
      <c r="FQ161" s="239"/>
      <c r="FR161" s="239"/>
      <c r="FS161" s="239"/>
      <c r="FT161" s="243"/>
      <c r="GG161" s="243"/>
      <c r="HN161" s="245"/>
    </row>
    <row r="162" spans="1:222" s="244" customFormat="1" ht="12" customHeight="1" x14ac:dyDescent="0.2">
      <c r="A162" s="150"/>
      <c r="B162" s="151" t="s">
        <v>4067</v>
      </c>
      <c r="C162" s="235"/>
      <c r="D162" s="235"/>
      <c r="E162" s="236"/>
      <c r="F162" s="154">
        <f t="shared" si="71"/>
        <v>23.267528846706931</v>
      </c>
      <c r="G162" s="306">
        <v>1985</v>
      </c>
      <c r="H162" s="281">
        <v>2025</v>
      </c>
      <c r="I162" s="154">
        <f t="shared" si="72"/>
        <v>2977697.73</v>
      </c>
      <c r="J162" s="307">
        <f t="shared" si="60"/>
        <v>15112877.4</v>
      </c>
      <c r="K162" s="155">
        <f t="shared" si="61"/>
        <v>0</v>
      </c>
      <c r="L162" s="152">
        <v>0</v>
      </c>
      <c r="M162" s="237">
        <v>0</v>
      </c>
      <c r="N162" s="152">
        <v>0</v>
      </c>
      <c r="O162" s="237">
        <v>0</v>
      </c>
      <c r="P162" s="152">
        <v>0</v>
      </c>
      <c r="Q162" s="238"/>
      <c r="R162" s="155">
        <v>0</v>
      </c>
      <c r="S162" s="238"/>
      <c r="T162" s="155">
        <v>0</v>
      </c>
      <c r="U162" s="238"/>
      <c r="V162" s="155">
        <v>0</v>
      </c>
      <c r="W162" s="156">
        <v>0</v>
      </c>
      <c r="X162" s="155">
        <v>0</v>
      </c>
      <c r="Y162" s="157" t="s">
        <v>234</v>
      </c>
      <c r="Z162" s="155">
        <v>1710</v>
      </c>
      <c r="AA162" s="155">
        <f>ROUND(IF(Y162="СК",7598.05*0.955,8837.94*0.955)*Z162,2)</f>
        <v>14432797.92</v>
      </c>
      <c r="AB162" s="144">
        <v>0</v>
      </c>
      <c r="AC162" s="144">
        <v>0</v>
      </c>
      <c r="AD162" s="144">
        <v>0</v>
      </c>
      <c r="AE162" s="144">
        <v>0</v>
      </c>
      <c r="AF162" s="144">
        <v>0</v>
      </c>
      <c r="AG162" s="144">
        <v>0</v>
      </c>
      <c r="AH162" s="144">
        <v>0</v>
      </c>
      <c r="AI162" s="144">
        <v>0</v>
      </c>
      <c r="AJ162" s="144">
        <v>0</v>
      </c>
      <c r="AK162" s="144">
        <v>0</v>
      </c>
      <c r="AL162" s="144">
        <v>0</v>
      </c>
      <c r="AM162" s="144">
        <f t="shared" si="62"/>
        <v>453386.32</v>
      </c>
      <c r="AN162" s="144">
        <f t="shared" si="63"/>
        <v>226693.16</v>
      </c>
      <c r="AO162" s="144">
        <v>0</v>
      </c>
      <c r="AP162" s="144" t="s">
        <v>4526</v>
      </c>
      <c r="AQ162" s="294"/>
      <c r="AR162" s="144"/>
      <c r="AS162" s="271"/>
      <c r="AT162" s="144"/>
      <c r="AU162" s="144"/>
      <c r="AV162" s="246" t="s">
        <v>860</v>
      </c>
      <c r="AW162" s="241" t="s">
        <v>4066</v>
      </c>
      <c r="AX162" s="241" t="s">
        <v>4067</v>
      </c>
      <c r="AY162" s="241" t="s">
        <v>878</v>
      </c>
      <c r="AZ162" s="241" t="s">
        <v>879</v>
      </c>
      <c r="BA162" s="240" t="s">
        <v>1396</v>
      </c>
      <c r="BB162" s="241" t="s">
        <v>881</v>
      </c>
      <c r="BC162" s="240" t="s">
        <v>846</v>
      </c>
      <c r="BD162" s="240" t="s">
        <v>849</v>
      </c>
      <c r="BE162" s="240" t="s">
        <v>4484</v>
      </c>
      <c r="BF162" s="242">
        <v>6538</v>
      </c>
      <c r="BG162" s="242">
        <v>5795</v>
      </c>
      <c r="BH162" s="240" t="s">
        <v>883</v>
      </c>
      <c r="BI162" s="193">
        <v>7.5</v>
      </c>
      <c r="BJ162" s="241" t="s">
        <v>892</v>
      </c>
      <c r="BK162" s="242">
        <v>1710</v>
      </c>
      <c r="BL162" s="242">
        <v>1616</v>
      </c>
      <c r="BM162" s="242">
        <v>4182.2</v>
      </c>
      <c r="BN162" s="240"/>
      <c r="BO162" s="241" t="s">
        <v>885</v>
      </c>
      <c r="BP162" s="241" t="s">
        <v>886</v>
      </c>
      <c r="BQ162" s="240" t="s">
        <v>887</v>
      </c>
      <c r="BR162" s="242">
        <v>9865571.4000000004</v>
      </c>
      <c r="BS162" s="242">
        <v>2977697.73</v>
      </c>
      <c r="BT162" s="242">
        <v>0</v>
      </c>
      <c r="BU162" s="138">
        <v>2977697.73</v>
      </c>
      <c r="BV162" s="242">
        <v>2979827.77</v>
      </c>
      <c r="BW162" s="242">
        <v>2979827.77</v>
      </c>
      <c r="BX162" s="242">
        <v>0</v>
      </c>
      <c r="BY162" s="242">
        <v>2968427.48</v>
      </c>
      <c r="BZ162" s="242">
        <v>2968427.48</v>
      </c>
      <c r="CA162" s="242">
        <v>0</v>
      </c>
      <c r="CB162" s="242">
        <v>2970557.52</v>
      </c>
      <c r="CC162" s="242">
        <v>2970557.52</v>
      </c>
      <c r="CD162" s="242">
        <v>0</v>
      </c>
      <c r="CE162" s="239"/>
      <c r="CF162" s="239"/>
      <c r="CG162" s="239"/>
      <c r="CH162" s="239"/>
      <c r="CI162" s="239"/>
      <c r="CJ162" s="239"/>
      <c r="CK162" s="239"/>
      <c r="CL162" s="239"/>
      <c r="CM162" s="239"/>
      <c r="CN162" s="239"/>
      <c r="CO162" s="239"/>
      <c r="CP162" s="239"/>
      <c r="CQ162" s="239"/>
      <c r="CR162" s="239"/>
      <c r="CS162" s="239"/>
      <c r="CT162" s="239"/>
      <c r="CU162" s="239"/>
      <c r="CV162" s="239"/>
      <c r="CW162" s="239"/>
      <c r="CX162" s="239"/>
      <c r="CY162" s="239"/>
      <c r="CZ162" s="239"/>
      <c r="DA162" s="239"/>
      <c r="DB162" s="239"/>
      <c r="DC162" s="239"/>
      <c r="DD162" s="239"/>
      <c r="DE162" s="239"/>
      <c r="DF162" s="239"/>
      <c r="DG162" s="239"/>
      <c r="DH162" s="239"/>
      <c r="DI162" s="239"/>
      <c r="DJ162" s="239"/>
      <c r="DK162" s="239"/>
      <c r="DL162" s="239"/>
      <c r="DM162" s="239"/>
      <c r="DN162" s="239"/>
      <c r="DO162" s="239"/>
      <c r="DP162" s="239"/>
      <c r="DQ162" s="239"/>
      <c r="DR162" s="239"/>
      <c r="DS162" s="239"/>
      <c r="DT162" s="239"/>
      <c r="DU162" s="239"/>
      <c r="DV162" s="239"/>
      <c r="DW162" s="239"/>
      <c r="DX162" s="239"/>
      <c r="DY162" s="239"/>
      <c r="DZ162" s="239"/>
      <c r="EA162" s="239"/>
      <c r="EB162" s="239"/>
      <c r="EC162" s="239"/>
      <c r="ED162" s="239"/>
      <c r="EE162" s="239"/>
      <c r="EF162" s="239"/>
      <c r="EG162" s="239"/>
      <c r="EH162" s="239"/>
      <c r="EI162" s="239"/>
      <c r="EJ162" s="239"/>
      <c r="EK162" s="239"/>
      <c r="EL162" s="239"/>
      <c r="EM162" s="239"/>
      <c r="EN162" s="239"/>
      <c r="EO162" s="239"/>
      <c r="EP162" s="239"/>
      <c r="EQ162" s="239"/>
      <c r="ER162" s="239"/>
      <c r="ES162" s="239"/>
      <c r="ET162" s="239"/>
      <c r="EU162" s="239"/>
      <c r="EV162" s="239"/>
      <c r="EW162" s="239"/>
      <c r="EX162" s="239"/>
      <c r="EY162" s="239"/>
      <c r="EZ162" s="239"/>
      <c r="FA162" s="239"/>
      <c r="FB162" s="239"/>
      <c r="FC162" s="239"/>
      <c r="FD162" s="239"/>
      <c r="FE162" s="239"/>
      <c r="FF162" s="239"/>
      <c r="FG162" s="239"/>
      <c r="FH162" s="239"/>
      <c r="FI162" s="239"/>
      <c r="FJ162" s="239"/>
      <c r="FK162" s="239"/>
      <c r="FL162" s="239"/>
      <c r="FM162" s="239"/>
      <c r="FN162" s="239"/>
      <c r="FO162" s="239"/>
      <c r="FP162" s="239"/>
      <c r="FQ162" s="239"/>
      <c r="FR162" s="239"/>
      <c r="FS162" s="239"/>
      <c r="FT162" s="243"/>
      <c r="GG162" s="243"/>
      <c r="HN162" s="245"/>
    </row>
    <row r="163" spans="1:222" s="244" customFormat="1" ht="12" customHeight="1" x14ac:dyDescent="0.2">
      <c r="A163" s="150"/>
      <c r="B163" s="151" t="s">
        <v>4069</v>
      </c>
      <c r="C163" s="235"/>
      <c r="D163" s="235"/>
      <c r="E163" s="236"/>
      <c r="F163" s="154">
        <f t="shared" si="71"/>
        <v>31.742079832696856</v>
      </c>
      <c r="G163" s="306">
        <v>1989</v>
      </c>
      <c r="H163" s="281">
        <v>2025</v>
      </c>
      <c r="I163" s="154">
        <f t="shared" si="72"/>
        <v>1453822.03</v>
      </c>
      <c r="J163" s="152">
        <f t="shared" si="60"/>
        <v>10181306.880000001</v>
      </c>
      <c r="K163" s="155">
        <f t="shared" si="61"/>
        <v>0</v>
      </c>
      <c r="L163" s="152">
        <v>0</v>
      </c>
      <c r="M163" s="237">
        <v>0</v>
      </c>
      <c r="N163" s="152">
        <v>0</v>
      </c>
      <c r="O163" s="237">
        <v>0</v>
      </c>
      <c r="P163" s="152">
        <v>0</v>
      </c>
      <c r="Q163" s="238"/>
      <c r="R163" s="155">
        <v>0</v>
      </c>
      <c r="S163" s="238"/>
      <c r="T163" s="155">
        <v>0</v>
      </c>
      <c r="U163" s="238"/>
      <c r="V163" s="155">
        <v>0</v>
      </c>
      <c r="W163" s="156">
        <v>0</v>
      </c>
      <c r="X163" s="155">
        <v>0</v>
      </c>
      <c r="Y163" s="157" t="s">
        <v>234</v>
      </c>
      <c r="Z163" s="155">
        <v>1152</v>
      </c>
      <c r="AA163" s="155">
        <f>ROUND(IF(Y163="СК",7598.05*0.955,8837.94*0.955)*Z163,2)</f>
        <v>9723148.0700000003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v>0</v>
      </c>
      <c r="AH163" s="144">
        <v>0</v>
      </c>
      <c r="AI163" s="144">
        <v>0</v>
      </c>
      <c r="AJ163" s="144">
        <v>0</v>
      </c>
      <c r="AK163" s="144">
        <v>0</v>
      </c>
      <c r="AL163" s="144">
        <v>0</v>
      </c>
      <c r="AM163" s="144">
        <f t="shared" si="62"/>
        <v>305439.21000000002</v>
      </c>
      <c r="AN163" s="144">
        <f t="shared" si="63"/>
        <v>152719.6</v>
      </c>
      <c r="AO163" s="144">
        <v>0</v>
      </c>
      <c r="AP163" s="144" t="s">
        <v>4526</v>
      </c>
      <c r="AQ163" s="294"/>
      <c r="AR163" s="144"/>
      <c r="AS163" s="271"/>
      <c r="AT163" s="144"/>
      <c r="AU163" s="144"/>
      <c r="AV163" s="246" t="s">
        <v>861</v>
      </c>
      <c r="AW163" s="241" t="s">
        <v>4068</v>
      </c>
      <c r="AX163" s="241" t="s">
        <v>4069</v>
      </c>
      <c r="AY163" s="241" t="s">
        <v>878</v>
      </c>
      <c r="AZ163" s="241" t="s">
        <v>879</v>
      </c>
      <c r="BA163" s="240" t="s">
        <v>1358</v>
      </c>
      <c r="BB163" s="241" t="s">
        <v>881</v>
      </c>
      <c r="BC163" s="240" t="s">
        <v>846</v>
      </c>
      <c r="BD163" s="240" t="s">
        <v>845</v>
      </c>
      <c r="BE163" s="240" t="s">
        <v>1007</v>
      </c>
      <c r="BF163" s="242">
        <v>3419</v>
      </c>
      <c r="BG163" s="242">
        <v>3055</v>
      </c>
      <c r="BH163" s="240" t="s">
        <v>883</v>
      </c>
      <c r="BI163" s="193">
        <v>7.5</v>
      </c>
      <c r="BJ163" s="241" t="s">
        <v>892</v>
      </c>
      <c r="BK163" s="242">
        <v>1152</v>
      </c>
      <c r="BL163" s="242">
        <v>624</v>
      </c>
      <c r="BM163" s="242">
        <v>2178</v>
      </c>
      <c r="BN163" s="240"/>
      <c r="BO163" s="241" t="s">
        <v>885</v>
      </c>
      <c r="BP163" s="241" t="s">
        <v>886</v>
      </c>
      <c r="BQ163" s="240" t="s">
        <v>887</v>
      </c>
      <c r="BR163" s="242">
        <v>6646279.6799999997</v>
      </c>
      <c r="BS163" s="242">
        <v>1453822.03</v>
      </c>
      <c r="BT163" s="242">
        <v>0</v>
      </c>
      <c r="BU163" s="138">
        <v>1453822.03</v>
      </c>
      <c r="BV163" s="242">
        <v>1454133.61</v>
      </c>
      <c r="BW163" s="242">
        <v>1454133.61</v>
      </c>
      <c r="BX163" s="242">
        <v>0</v>
      </c>
      <c r="BY163" s="242">
        <v>1451811.96</v>
      </c>
      <c r="BZ163" s="242">
        <v>1451811.96</v>
      </c>
      <c r="CA163" s="242">
        <v>0</v>
      </c>
      <c r="CB163" s="242">
        <v>1452123.54</v>
      </c>
      <c r="CC163" s="242">
        <v>1452123.54</v>
      </c>
      <c r="CD163" s="242">
        <v>0</v>
      </c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43"/>
      <c r="GG163" s="243"/>
      <c r="HN163" s="245"/>
    </row>
    <row r="164" spans="1:222" s="147" customFormat="1" ht="12" customHeight="1" x14ac:dyDescent="0.2">
      <c r="A164" s="150"/>
      <c r="B164" s="151" t="s">
        <v>4071</v>
      </c>
      <c r="C164" s="235"/>
      <c r="D164" s="235"/>
      <c r="E164" s="236"/>
      <c r="F164" s="154">
        <f t="shared" si="71"/>
        <v>7.3243133515599519</v>
      </c>
      <c r="G164" s="306">
        <v>1991</v>
      </c>
      <c r="H164" s="278">
        <v>2024</v>
      </c>
      <c r="I164" s="154">
        <f t="shared" si="72"/>
        <v>6098991.9500000002</v>
      </c>
      <c r="J164" s="152">
        <f t="shared" si="60"/>
        <v>13910899.49</v>
      </c>
      <c r="K164" s="155">
        <f t="shared" si="61"/>
        <v>0</v>
      </c>
      <c r="L164" s="152">
        <v>0</v>
      </c>
      <c r="M164" s="237">
        <v>0</v>
      </c>
      <c r="N164" s="152">
        <v>0</v>
      </c>
      <c r="O164" s="237">
        <v>0</v>
      </c>
      <c r="P164" s="152">
        <v>0</v>
      </c>
      <c r="Q164" s="238"/>
      <c r="R164" s="155">
        <v>0</v>
      </c>
      <c r="S164" s="238"/>
      <c r="T164" s="155">
        <v>0</v>
      </c>
      <c r="U164" s="238"/>
      <c r="V164" s="155">
        <v>0</v>
      </c>
      <c r="W164" s="156">
        <v>5</v>
      </c>
      <c r="X164" s="155">
        <f>ROUND((W164*2782179.9*0.955),2)</f>
        <v>13284909.02</v>
      </c>
      <c r="Y164" s="157"/>
      <c r="Z164" s="155">
        <v>0</v>
      </c>
      <c r="AA164" s="155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v>0</v>
      </c>
      <c r="AH164" s="144">
        <v>0</v>
      </c>
      <c r="AI164" s="144">
        <v>0</v>
      </c>
      <c r="AJ164" s="144">
        <v>0</v>
      </c>
      <c r="AK164" s="144">
        <v>0</v>
      </c>
      <c r="AL164" s="144">
        <v>0</v>
      </c>
      <c r="AM164" s="144">
        <f t="shared" si="62"/>
        <v>417326.98</v>
      </c>
      <c r="AN164" s="144">
        <f t="shared" si="63"/>
        <v>208663.49</v>
      </c>
      <c r="AO164" s="144">
        <v>0</v>
      </c>
      <c r="AP164" s="144" t="s">
        <v>4526</v>
      </c>
      <c r="AQ164" s="294"/>
      <c r="AR164" s="144"/>
      <c r="AS164" s="271"/>
      <c r="AT164" s="144"/>
      <c r="AU164" s="144"/>
      <c r="AV164" s="247" t="s">
        <v>862</v>
      </c>
      <c r="AW164" s="159" t="s">
        <v>4070</v>
      </c>
      <c r="AX164" s="159" t="s">
        <v>4071</v>
      </c>
      <c r="AY164" s="159" t="s">
        <v>878</v>
      </c>
      <c r="AZ164" s="159" t="s">
        <v>879</v>
      </c>
      <c r="BA164" s="158" t="s">
        <v>896</v>
      </c>
      <c r="BB164" s="159" t="s">
        <v>881</v>
      </c>
      <c r="BC164" s="158" t="s">
        <v>851</v>
      </c>
      <c r="BD164" s="158" t="s">
        <v>846</v>
      </c>
      <c r="BE164" s="158" t="s">
        <v>4485</v>
      </c>
      <c r="BF164" s="160">
        <v>12423.3</v>
      </c>
      <c r="BG164" s="160">
        <v>11180</v>
      </c>
      <c r="BH164" s="158" t="s">
        <v>846</v>
      </c>
      <c r="BI164" s="158" t="s">
        <v>4574</v>
      </c>
      <c r="BJ164" s="159" t="s">
        <v>892</v>
      </c>
      <c r="BK164" s="160">
        <v>1329</v>
      </c>
      <c r="BL164" s="160">
        <v>1329</v>
      </c>
      <c r="BM164" s="160">
        <v>8585.6</v>
      </c>
      <c r="BN164" s="158"/>
      <c r="BO164" s="159" t="s">
        <v>999</v>
      </c>
      <c r="BP164" s="159" t="s">
        <v>886</v>
      </c>
      <c r="BQ164" s="158" t="s">
        <v>887</v>
      </c>
      <c r="BR164" s="160">
        <v>13910899.5</v>
      </c>
      <c r="BS164" s="160">
        <v>6098991.9500000002</v>
      </c>
      <c r="BT164" s="160">
        <v>0</v>
      </c>
      <c r="BU164" s="138">
        <v>6098991.9500000002</v>
      </c>
      <c r="BV164" s="160">
        <v>6100144.8200000003</v>
      </c>
      <c r="BW164" s="160">
        <v>6100144.8200000003</v>
      </c>
      <c r="BX164" s="160">
        <v>0</v>
      </c>
      <c r="BY164" s="160">
        <v>6070684.29</v>
      </c>
      <c r="BZ164" s="160">
        <v>6070684.29</v>
      </c>
      <c r="CA164" s="160">
        <v>0</v>
      </c>
      <c r="CB164" s="160">
        <v>6071837.1600000001</v>
      </c>
      <c r="CC164" s="160">
        <v>6071837.1600000001</v>
      </c>
      <c r="CD164" s="160">
        <v>0</v>
      </c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4"/>
      <c r="CT164" s="144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4"/>
      <c r="DK164" s="144"/>
      <c r="DL164" s="144"/>
      <c r="DM164" s="144"/>
      <c r="DN164" s="144"/>
      <c r="DO164" s="144"/>
      <c r="DP164" s="144"/>
      <c r="DQ164" s="144"/>
      <c r="DR164" s="144"/>
      <c r="DS164" s="144"/>
      <c r="DT164" s="144"/>
      <c r="DU164" s="144"/>
      <c r="DV164" s="144"/>
      <c r="DW164" s="144"/>
      <c r="DX164" s="144"/>
      <c r="DY164" s="144"/>
      <c r="DZ164" s="144"/>
      <c r="EA164" s="144"/>
      <c r="EB164" s="144"/>
      <c r="EC164" s="144"/>
      <c r="ED164" s="144"/>
      <c r="EE164" s="144"/>
      <c r="EF164" s="144"/>
      <c r="EG164" s="144"/>
      <c r="EH164" s="144"/>
      <c r="EI164" s="144"/>
      <c r="EJ164" s="144"/>
      <c r="EK164" s="144"/>
      <c r="EL164" s="144"/>
      <c r="EM164" s="144"/>
      <c r="EN164" s="144"/>
      <c r="EO164" s="144"/>
      <c r="EP164" s="144"/>
      <c r="EQ164" s="144"/>
      <c r="ER164" s="144"/>
      <c r="ES164" s="144"/>
      <c r="ET164" s="144"/>
      <c r="EU164" s="144"/>
      <c r="EV164" s="144"/>
      <c r="EW164" s="144"/>
      <c r="EX164" s="144"/>
      <c r="EY164" s="144"/>
      <c r="EZ164" s="144"/>
      <c r="FA164" s="144"/>
      <c r="FB164" s="144"/>
      <c r="FC164" s="144"/>
      <c r="FD164" s="144"/>
      <c r="FE164" s="144"/>
      <c r="FF164" s="144"/>
      <c r="FG164" s="144"/>
      <c r="FH164" s="144"/>
      <c r="FI164" s="144"/>
      <c r="FJ164" s="144"/>
      <c r="FK164" s="144"/>
      <c r="FL164" s="144"/>
      <c r="FM164" s="144"/>
      <c r="FN164" s="144"/>
      <c r="FO164" s="144"/>
      <c r="FP164" s="144"/>
      <c r="FQ164" s="144"/>
      <c r="FR164" s="144"/>
      <c r="FS164" s="144"/>
      <c r="FT164" s="148"/>
      <c r="GG164" s="148"/>
      <c r="HN164" s="179"/>
    </row>
    <row r="165" spans="1:222" s="147" customFormat="1" ht="12" customHeight="1" x14ac:dyDescent="0.2">
      <c r="A165" s="150"/>
      <c r="B165" s="151" t="s">
        <v>4073</v>
      </c>
      <c r="C165" s="235"/>
      <c r="D165" s="235"/>
      <c r="E165" s="236"/>
      <c r="F165" s="154">
        <f t="shared" si="71"/>
        <v>7.2491025076266258</v>
      </c>
      <c r="G165" s="306">
        <v>1993</v>
      </c>
      <c r="H165" s="278">
        <v>2024</v>
      </c>
      <c r="I165" s="154">
        <f t="shared" si="72"/>
        <v>2394920.25</v>
      </c>
      <c r="J165" s="152">
        <f t="shared" si="60"/>
        <v>5564359.7999999998</v>
      </c>
      <c r="K165" s="155">
        <f t="shared" si="61"/>
        <v>0</v>
      </c>
      <c r="L165" s="152">
        <v>0</v>
      </c>
      <c r="M165" s="237">
        <v>0</v>
      </c>
      <c r="N165" s="152">
        <v>0</v>
      </c>
      <c r="O165" s="237">
        <v>0</v>
      </c>
      <c r="P165" s="152">
        <v>0</v>
      </c>
      <c r="Q165" s="238"/>
      <c r="R165" s="155">
        <v>0</v>
      </c>
      <c r="S165" s="238"/>
      <c r="T165" s="155">
        <v>0</v>
      </c>
      <c r="U165" s="238"/>
      <c r="V165" s="155">
        <v>0</v>
      </c>
      <c r="W165" s="156">
        <v>2</v>
      </c>
      <c r="X165" s="155">
        <f>ROUND((W165*2782179.9*0.955),2)</f>
        <v>5313963.6100000003</v>
      </c>
      <c r="Y165" s="157"/>
      <c r="Z165" s="155">
        <v>0</v>
      </c>
      <c r="AA165" s="155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v>0</v>
      </c>
      <c r="AH165" s="144">
        <v>0</v>
      </c>
      <c r="AI165" s="144">
        <v>0</v>
      </c>
      <c r="AJ165" s="144">
        <v>0</v>
      </c>
      <c r="AK165" s="144">
        <v>0</v>
      </c>
      <c r="AL165" s="144">
        <v>0</v>
      </c>
      <c r="AM165" s="144">
        <f t="shared" si="62"/>
        <v>166930.79</v>
      </c>
      <c r="AN165" s="144">
        <f t="shared" si="63"/>
        <v>83465.399999999994</v>
      </c>
      <c r="AO165" s="144">
        <v>0</v>
      </c>
      <c r="AP165" s="144" t="s">
        <v>4526</v>
      </c>
      <c r="AQ165" s="294"/>
      <c r="AR165" s="144"/>
      <c r="AS165" s="271"/>
      <c r="AT165" s="144"/>
      <c r="AU165" s="144"/>
      <c r="AV165" s="247" t="s">
        <v>863</v>
      </c>
      <c r="AW165" s="159" t="s">
        <v>4072</v>
      </c>
      <c r="AX165" s="159" t="s">
        <v>4073</v>
      </c>
      <c r="AY165" s="159" t="s">
        <v>878</v>
      </c>
      <c r="AZ165" s="159" t="s">
        <v>879</v>
      </c>
      <c r="BA165" s="158" t="s">
        <v>1010</v>
      </c>
      <c r="BB165" s="159" t="s">
        <v>881</v>
      </c>
      <c r="BC165" s="158" t="s">
        <v>851</v>
      </c>
      <c r="BD165" s="158" t="s">
        <v>166</v>
      </c>
      <c r="BE165" s="158" t="s">
        <v>4486</v>
      </c>
      <c r="BF165" s="160">
        <v>5048.3</v>
      </c>
      <c r="BG165" s="160">
        <v>4583</v>
      </c>
      <c r="BH165" s="158" t="s">
        <v>166</v>
      </c>
      <c r="BI165" s="158" t="s">
        <v>4574</v>
      </c>
      <c r="BJ165" s="159" t="s">
        <v>892</v>
      </c>
      <c r="BK165" s="160">
        <v>612</v>
      </c>
      <c r="BL165" s="160">
        <v>612</v>
      </c>
      <c r="BM165" s="160">
        <v>3633.8</v>
      </c>
      <c r="BN165" s="158"/>
      <c r="BO165" s="159" t="s">
        <v>999</v>
      </c>
      <c r="BP165" s="159" t="s">
        <v>886</v>
      </c>
      <c r="BQ165" s="158" t="s">
        <v>887</v>
      </c>
      <c r="BR165" s="160">
        <v>5564359.7999999998</v>
      </c>
      <c r="BS165" s="160">
        <v>2394920.25</v>
      </c>
      <c r="BT165" s="160">
        <v>0</v>
      </c>
      <c r="BU165" s="138">
        <v>2394920.25</v>
      </c>
      <c r="BV165" s="160">
        <v>2402427.75</v>
      </c>
      <c r="BW165" s="160">
        <v>2402427.75</v>
      </c>
      <c r="BX165" s="160">
        <v>0</v>
      </c>
      <c r="BY165" s="160">
        <v>2387665.48</v>
      </c>
      <c r="BZ165" s="160">
        <v>2387665.48</v>
      </c>
      <c r="CA165" s="160">
        <v>0</v>
      </c>
      <c r="CB165" s="160">
        <v>2395172.98</v>
      </c>
      <c r="CC165" s="160">
        <v>2395172.98</v>
      </c>
      <c r="CD165" s="160">
        <v>0</v>
      </c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4"/>
      <c r="CT165" s="144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4"/>
      <c r="DK165" s="144"/>
      <c r="DL165" s="144"/>
      <c r="DM165" s="144"/>
      <c r="DN165" s="144"/>
      <c r="DO165" s="144"/>
      <c r="DP165" s="144"/>
      <c r="DQ165" s="144"/>
      <c r="DR165" s="144"/>
      <c r="DS165" s="144"/>
      <c r="DT165" s="144"/>
      <c r="DU165" s="144"/>
      <c r="DV165" s="144"/>
      <c r="DW165" s="144"/>
      <c r="DX165" s="144"/>
      <c r="DY165" s="144"/>
      <c r="DZ165" s="144"/>
      <c r="EA165" s="144"/>
      <c r="EB165" s="144"/>
      <c r="EC165" s="144"/>
      <c r="ED165" s="144"/>
      <c r="EE165" s="144"/>
      <c r="EF165" s="144"/>
      <c r="EG165" s="144"/>
      <c r="EH165" s="144"/>
      <c r="EI165" s="144"/>
      <c r="EJ165" s="144"/>
      <c r="EK165" s="144"/>
      <c r="EL165" s="144"/>
      <c r="EM165" s="144"/>
      <c r="EN165" s="144"/>
      <c r="EO165" s="144"/>
      <c r="EP165" s="144"/>
      <c r="EQ165" s="144"/>
      <c r="ER165" s="144"/>
      <c r="ES165" s="144"/>
      <c r="ET165" s="144"/>
      <c r="EU165" s="144"/>
      <c r="EV165" s="144"/>
      <c r="EW165" s="144"/>
      <c r="EX165" s="144"/>
      <c r="EY165" s="144"/>
      <c r="EZ165" s="144"/>
      <c r="FA165" s="144"/>
      <c r="FB165" s="144"/>
      <c r="FC165" s="144"/>
      <c r="FD165" s="144"/>
      <c r="FE165" s="144"/>
      <c r="FF165" s="144"/>
      <c r="FG165" s="144"/>
      <c r="FH165" s="144"/>
      <c r="FI165" s="144"/>
      <c r="FJ165" s="144"/>
      <c r="FK165" s="144"/>
      <c r="FL165" s="144"/>
      <c r="FM165" s="144"/>
      <c r="FN165" s="144"/>
      <c r="FO165" s="144"/>
      <c r="FP165" s="144"/>
      <c r="FQ165" s="144"/>
      <c r="FR165" s="144"/>
      <c r="FS165" s="144"/>
      <c r="FT165" s="148"/>
      <c r="GG165" s="148"/>
      <c r="HN165" s="179"/>
    </row>
    <row r="166" spans="1:222" s="147" customFormat="1" ht="12" customHeight="1" x14ac:dyDescent="0.2">
      <c r="A166" s="150"/>
      <c r="B166" s="151" t="s">
        <v>4075</v>
      </c>
      <c r="C166" s="235"/>
      <c r="D166" s="235"/>
      <c r="E166" s="236"/>
      <c r="F166" s="154">
        <f t="shared" si="71"/>
        <v>9.5138652593005926</v>
      </c>
      <c r="G166" s="306">
        <v>1987</v>
      </c>
      <c r="H166" s="278">
        <v>2023</v>
      </c>
      <c r="I166" s="154">
        <f t="shared" si="72"/>
        <v>4112977.3</v>
      </c>
      <c r="J166" s="152">
        <f t="shared" si="60"/>
        <v>11128719.6</v>
      </c>
      <c r="K166" s="155">
        <f t="shared" si="61"/>
        <v>0</v>
      </c>
      <c r="L166" s="152">
        <v>0</v>
      </c>
      <c r="M166" s="237">
        <v>0</v>
      </c>
      <c r="N166" s="152">
        <v>0</v>
      </c>
      <c r="O166" s="237">
        <v>0</v>
      </c>
      <c r="P166" s="152">
        <v>0</v>
      </c>
      <c r="Q166" s="238"/>
      <c r="R166" s="155">
        <v>0</v>
      </c>
      <c r="S166" s="238"/>
      <c r="T166" s="155">
        <v>0</v>
      </c>
      <c r="U166" s="238"/>
      <c r="V166" s="155">
        <v>0</v>
      </c>
      <c r="W166" s="156">
        <v>4</v>
      </c>
      <c r="X166" s="155">
        <f>ROUND((W166*2782179.9*0.955),2)</f>
        <v>10627927.220000001</v>
      </c>
      <c r="Y166" s="157"/>
      <c r="Z166" s="155">
        <v>0</v>
      </c>
      <c r="AA166" s="155">
        <v>0</v>
      </c>
      <c r="AB166" s="144">
        <v>0</v>
      </c>
      <c r="AC166" s="144">
        <v>0</v>
      </c>
      <c r="AD166" s="144">
        <v>0</v>
      </c>
      <c r="AE166" s="144">
        <v>0</v>
      </c>
      <c r="AF166" s="144">
        <v>0</v>
      </c>
      <c r="AG166" s="144">
        <v>0</v>
      </c>
      <c r="AH166" s="144">
        <v>0</v>
      </c>
      <c r="AI166" s="144">
        <v>0</v>
      </c>
      <c r="AJ166" s="144">
        <v>0</v>
      </c>
      <c r="AK166" s="144">
        <v>0</v>
      </c>
      <c r="AL166" s="144">
        <v>0</v>
      </c>
      <c r="AM166" s="144">
        <f t="shared" si="62"/>
        <v>333861.59000000003</v>
      </c>
      <c r="AN166" s="144">
        <f t="shared" si="63"/>
        <v>166930.79</v>
      </c>
      <c r="AO166" s="144">
        <v>0</v>
      </c>
      <c r="AP166" s="144" t="s">
        <v>4526</v>
      </c>
      <c r="AQ166" s="294"/>
      <c r="AR166" s="144"/>
      <c r="AS166" s="271"/>
      <c r="AT166" s="144"/>
      <c r="AU166" s="144"/>
      <c r="AV166" s="247" t="s">
        <v>753</v>
      </c>
      <c r="AW166" s="159" t="s">
        <v>4074</v>
      </c>
      <c r="AX166" s="159" t="s">
        <v>4075</v>
      </c>
      <c r="AY166" s="159" t="s">
        <v>878</v>
      </c>
      <c r="AZ166" s="159" t="s">
        <v>879</v>
      </c>
      <c r="BA166" s="158" t="s">
        <v>1398</v>
      </c>
      <c r="BB166" s="159" t="s">
        <v>881</v>
      </c>
      <c r="BC166" s="158" t="s">
        <v>850</v>
      </c>
      <c r="BD166" s="158" t="s">
        <v>845</v>
      </c>
      <c r="BE166" s="158" t="s">
        <v>998</v>
      </c>
      <c r="BF166" s="160">
        <v>9730.2999999999993</v>
      </c>
      <c r="BG166" s="160">
        <v>7729.8</v>
      </c>
      <c r="BH166" s="158" t="s">
        <v>845</v>
      </c>
      <c r="BI166" s="158" t="s">
        <v>4574</v>
      </c>
      <c r="BJ166" s="159" t="s">
        <v>892</v>
      </c>
      <c r="BK166" s="160">
        <v>1308</v>
      </c>
      <c r="BL166" s="160"/>
      <c r="BM166" s="160">
        <v>6624</v>
      </c>
      <c r="BN166" s="158"/>
      <c r="BO166" s="159" t="s">
        <v>999</v>
      </c>
      <c r="BP166" s="159" t="s">
        <v>886</v>
      </c>
      <c r="BQ166" s="158" t="s">
        <v>913</v>
      </c>
      <c r="BR166" s="160">
        <v>11128719.6</v>
      </c>
      <c r="BS166" s="160">
        <v>4112977.3</v>
      </c>
      <c r="BT166" s="160">
        <v>0</v>
      </c>
      <c r="BU166" s="138">
        <v>4112977.3</v>
      </c>
      <c r="BV166" s="160">
        <v>4112977.3</v>
      </c>
      <c r="BW166" s="160">
        <v>4112977.3</v>
      </c>
      <c r="BX166" s="160">
        <v>0</v>
      </c>
      <c r="BY166" s="160">
        <v>4098489.2</v>
      </c>
      <c r="BZ166" s="160">
        <v>4098489.2</v>
      </c>
      <c r="CA166" s="160">
        <v>0</v>
      </c>
      <c r="CB166" s="160">
        <v>4098489.2</v>
      </c>
      <c r="CC166" s="160">
        <v>4098489.2</v>
      </c>
      <c r="CD166" s="160">
        <v>0</v>
      </c>
      <c r="CE166" s="144"/>
      <c r="CF166" s="144"/>
      <c r="CG166" s="144"/>
      <c r="CH166" s="144"/>
      <c r="CI166" s="144"/>
      <c r="CJ166" s="144"/>
      <c r="CK166" s="144"/>
      <c r="CL166" s="144"/>
      <c r="CM166" s="144"/>
      <c r="CN166" s="144"/>
      <c r="CO166" s="144"/>
      <c r="CP166" s="144"/>
      <c r="CQ166" s="144"/>
      <c r="CR166" s="144"/>
      <c r="CS166" s="144"/>
      <c r="CT166" s="144"/>
      <c r="CU166" s="144"/>
      <c r="CV166" s="144"/>
      <c r="CW166" s="144"/>
      <c r="CX166" s="144"/>
      <c r="CY166" s="144"/>
      <c r="CZ166" s="144"/>
      <c r="DA166" s="144"/>
      <c r="DB166" s="144"/>
      <c r="DC166" s="144"/>
      <c r="DD166" s="144"/>
      <c r="DE166" s="144"/>
      <c r="DF166" s="144"/>
      <c r="DG166" s="144"/>
      <c r="DH166" s="144"/>
      <c r="DI166" s="144"/>
      <c r="DJ166" s="144"/>
      <c r="DK166" s="144"/>
      <c r="DL166" s="144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A166" s="144"/>
      <c r="EB166" s="144"/>
      <c r="EC166" s="144"/>
      <c r="ED166" s="144"/>
      <c r="EE166" s="144"/>
      <c r="EF166" s="144"/>
      <c r="EG166" s="144"/>
      <c r="EH166" s="144"/>
      <c r="EI166" s="144"/>
      <c r="EJ166" s="144"/>
      <c r="EK166" s="144"/>
      <c r="EL166" s="144"/>
      <c r="EM166" s="144"/>
      <c r="EN166" s="144"/>
      <c r="EO166" s="144"/>
      <c r="EP166" s="144"/>
      <c r="EQ166" s="144"/>
      <c r="ER166" s="144"/>
      <c r="ES166" s="144"/>
      <c r="ET166" s="144"/>
      <c r="EU166" s="144"/>
      <c r="EV166" s="144"/>
      <c r="EW166" s="144"/>
      <c r="EX166" s="144"/>
      <c r="EY166" s="144"/>
      <c r="EZ166" s="144"/>
      <c r="FA166" s="144"/>
      <c r="FB166" s="144"/>
      <c r="FC166" s="144"/>
      <c r="FD166" s="144"/>
      <c r="FE166" s="144"/>
      <c r="FF166" s="144"/>
      <c r="FG166" s="144"/>
      <c r="FH166" s="144"/>
      <c r="FI166" s="144"/>
      <c r="FJ166" s="144"/>
      <c r="FK166" s="144"/>
      <c r="FL166" s="144"/>
      <c r="FM166" s="144"/>
      <c r="FN166" s="144"/>
      <c r="FO166" s="144"/>
      <c r="FP166" s="144"/>
      <c r="FQ166" s="144"/>
      <c r="FR166" s="144"/>
      <c r="FS166" s="144"/>
      <c r="FT166" s="148"/>
      <c r="GG166" s="148"/>
      <c r="HN166" s="179"/>
    </row>
    <row r="167" spans="1:222" s="147" customFormat="1" ht="12" customHeight="1" x14ac:dyDescent="0.2">
      <c r="A167" s="150"/>
      <c r="B167" s="151" t="s">
        <v>4077</v>
      </c>
      <c r="C167" s="235"/>
      <c r="D167" s="235"/>
      <c r="E167" s="236"/>
      <c r="F167" s="154">
        <f t="shared" si="71"/>
        <v>10.082815292725854</v>
      </c>
      <c r="G167" s="306">
        <v>1987</v>
      </c>
      <c r="H167" s="278">
        <v>2023</v>
      </c>
      <c r="I167" s="154">
        <f t="shared" si="72"/>
        <v>3768160.18</v>
      </c>
      <c r="J167" s="152">
        <f t="shared" si="60"/>
        <v>11128719.6</v>
      </c>
      <c r="K167" s="155">
        <f t="shared" si="61"/>
        <v>0</v>
      </c>
      <c r="L167" s="152">
        <v>0</v>
      </c>
      <c r="M167" s="237">
        <v>0</v>
      </c>
      <c r="N167" s="152">
        <v>0</v>
      </c>
      <c r="O167" s="237">
        <v>0</v>
      </c>
      <c r="P167" s="152">
        <v>0</v>
      </c>
      <c r="Q167" s="238"/>
      <c r="R167" s="155">
        <v>0</v>
      </c>
      <c r="S167" s="238"/>
      <c r="T167" s="155">
        <v>0</v>
      </c>
      <c r="U167" s="238"/>
      <c r="V167" s="155">
        <v>0</v>
      </c>
      <c r="W167" s="156">
        <v>4</v>
      </c>
      <c r="X167" s="155">
        <f>ROUND((W167*2782179.9*0.955),2)</f>
        <v>10627927.220000001</v>
      </c>
      <c r="Y167" s="157"/>
      <c r="Z167" s="155">
        <v>0</v>
      </c>
      <c r="AA167" s="155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v>0</v>
      </c>
      <c r="AH167" s="144">
        <v>0</v>
      </c>
      <c r="AI167" s="144">
        <v>0</v>
      </c>
      <c r="AJ167" s="144">
        <v>0</v>
      </c>
      <c r="AK167" s="144">
        <v>0</v>
      </c>
      <c r="AL167" s="144">
        <v>0</v>
      </c>
      <c r="AM167" s="144">
        <f t="shared" si="62"/>
        <v>333861.59000000003</v>
      </c>
      <c r="AN167" s="144">
        <f t="shared" si="63"/>
        <v>166930.79</v>
      </c>
      <c r="AO167" s="144">
        <v>0</v>
      </c>
      <c r="AP167" s="144" t="s">
        <v>4526</v>
      </c>
      <c r="AQ167" s="294"/>
      <c r="AR167" s="144"/>
      <c r="AS167" s="271"/>
      <c r="AT167" s="144"/>
      <c r="AU167" s="144"/>
      <c r="AV167" s="247" t="s">
        <v>864</v>
      </c>
      <c r="AW167" s="159" t="s">
        <v>4076</v>
      </c>
      <c r="AX167" s="159" t="s">
        <v>4077</v>
      </c>
      <c r="AY167" s="159" t="s">
        <v>878</v>
      </c>
      <c r="AZ167" s="159" t="s">
        <v>879</v>
      </c>
      <c r="BA167" s="158" t="s">
        <v>1398</v>
      </c>
      <c r="BB167" s="159" t="s">
        <v>881</v>
      </c>
      <c r="BC167" s="158" t="s">
        <v>850</v>
      </c>
      <c r="BD167" s="158" t="s">
        <v>845</v>
      </c>
      <c r="BE167" s="158" t="s">
        <v>1099</v>
      </c>
      <c r="BF167" s="160">
        <v>8996.8799999999992</v>
      </c>
      <c r="BG167" s="160">
        <v>7652.1</v>
      </c>
      <c r="BH167" s="158" t="s">
        <v>845</v>
      </c>
      <c r="BI167" s="158" t="s">
        <v>4574</v>
      </c>
      <c r="BJ167" s="159" t="s">
        <v>892</v>
      </c>
      <c r="BK167" s="160">
        <v>1230</v>
      </c>
      <c r="BL167" s="160"/>
      <c r="BM167" s="160">
        <v>5641.5</v>
      </c>
      <c r="BN167" s="158"/>
      <c r="BO167" s="159" t="s">
        <v>999</v>
      </c>
      <c r="BP167" s="159" t="s">
        <v>886</v>
      </c>
      <c r="BQ167" s="158" t="s">
        <v>913</v>
      </c>
      <c r="BR167" s="160">
        <v>11128719.6</v>
      </c>
      <c r="BS167" s="160">
        <v>3768160.18</v>
      </c>
      <c r="BT167" s="160">
        <v>0</v>
      </c>
      <c r="BU167" s="138">
        <v>3768160.18</v>
      </c>
      <c r="BV167" s="160">
        <v>3768160.24</v>
      </c>
      <c r="BW167" s="160">
        <v>3768160.24</v>
      </c>
      <c r="BX167" s="160">
        <v>0</v>
      </c>
      <c r="BY167" s="160">
        <v>3750504</v>
      </c>
      <c r="BZ167" s="160">
        <v>3750504</v>
      </c>
      <c r="CA167" s="160">
        <v>0</v>
      </c>
      <c r="CB167" s="160">
        <v>3750504</v>
      </c>
      <c r="CC167" s="160">
        <v>3750504</v>
      </c>
      <c r="CD167" s="160">
        <v>0</v>
      </c>
      <c r="CE167" s="144"/>
      <c r="CF167" s="144"/>
      <c r="CG167" s="144"/>
      <c r="CH167" s="144"/>
      <c r="CI167" s="144"/>
      <c r="CJ167" s="144"/>
      <c r="CK167" s="144"/>
      <c r="CL167" s="144"/>
      <c r="CM167" s="144"/>
      <c r="CN167" s="144"/>
      <c r="CO167" s="144"/>
      <c r="CP167" s="144"/>
      <c r="CQ167" s="144"/>
      <c r="CR167" s="144"/>
      <c r="CS167" s="144"/>
      <c r="CT167" s="144"/>
      <c r="CU167" s="144"/>
      <c r="CV167" s="144"/>
      <c r="CW167" s="144"/>
      <c r="CX167" s="144"/>
      <c r="CY167" s="144"/>
      <c r="CZ167" s="144"/>
      <c r="DA167" s="144"/>
      <c r="DB167" s="144"/>
      <c r="DC167" s="144"/>
      <c r="DD167" s="144"/>
      <c r="DE167" s="144"/>
      <c r="DF167" s="144"/>
      <c r="DG167" s="144"/>
      <c r="DH167" s="144"/>
      <c r="DI167" s="144"/>
      <c r="DJ167" s="144"/>
      <c r="DK167" s="144"/>
      <c r="DL167" s="144"/>
      <c r="DM167" s="144"/>
      <c r="DN167" s="144"/>
      <c r="DO167" s="144"/>
      <c r="DP167" s="144"/>
      <c r="DQ167" s="144"/>
      <c r="DR167" s="144"/>
      <c r="DS167" s="144"/>
      <c r="DT167" s="144"/>
      <c r="DU167" s="144"/>
      <c r="DV167" s="144"/>
      <c r="DW167" s="144"/>
      <c r="DX167" s="144"/>
      <c r="DY167" s="144"/>
      <c r="DZ167" s="144"/>
      <c r="EA167" s="144"/>
      <c r="EB167" s="144"/>
      <c r="EC167" s="144"/>
      <c r="ED167" s="144"/>
      <c r="EE167" s="144"/>
      <c r="EF167" s="144"/>
      <c r="EG167" s="144"/>
      <c r="EH167" s="144"/>
      <c r="EI167" s="144"/>
      <c r="EJ167" s="144"/>
      <c r="EK167" s="144"/>
      <c r="EL167" s="144"/>
      <c r="EM167" s="144"/>
      <c r="EN167" s="144"/>
      <c r="EO167" s="144"/>
      <c r="EP167" s="144"/>
      <c r="EQ167" s="144"/>
      <c r="ER167" s="144"/>
      <c r="ES167" s="144"/>
      <c r="ET167" s="144"/>
      <c r="EU167" s="144"/>
      <c r="EV167" s="144"/>
      <c r="EW167" s="144"/>
      <c r="EX167" s="144"/>
      <c r="EY167" s="144"/>
      <c r="EZ167" s="144"/>
      <c r="FA167" s="144"/>
      <c r="FB167" s="144"/>
      <c r="FC167" s="144"/>
      <c r="FD167" s="144"/>
      <c r="FE167" s="144"/>
      <c r="FF167" s="144"/>
      <c r="FG167" s="144"/>
      <c r="FH167" s="144"/>
      <c r="FI167" s="144"/>
      <c r="FJ167" s="144"/>
      <c r="FK167" s="144"/>
      <c r="FL167" s="144"/>
      <c r="FM167" s="144"/>
      <c r="FN167" s="144"/>
      <c r="FO167" s="144"/>
      <c r="FP167" s="144"/>
      <c r="FQ167" s="144"/>
      <c r="FR167" s="144"/>
      <c r="FS167" s="144"/>
      <c r="FT167" s="148"/>
      <c r="GG167" s="148"/>
      <c r="HN167" s="179"/>
    </row>
    <row r="168" spans="1:222" s="244" customFormat="1" ht="12" customHeight="1" x14ac:dyDescent="0.2">
      <c r="A168" s="150"/>
      <c r="B168" s="151" t="s">
        <v>4079</v>
      </c>
      <c r="C168" s="235"/>
      <c r="D168" s="235"/>
      <c r="E168" s="236"/>
      <c r="F168" s="154">
        <f t="shared" si="71"/>
        <v>2.6924806337034033</v>
      </c>
      <c r="G168" s="306">
        <v>1985</v>
      </c>
      <c r="H168" s="281">
        <v>2025</v>
      </c>
      <c r="I168" s="154">
        <f t="shared" si="72"/>
        <v>3216416.12</v>
      </c>
      <c r="J168" s="152">
        <f t="shared" si="60"/>
        <v>4418970</v>
      </c>
      <c r="K168" s="155">
        <f t="shared" si="61"/>
        <v>0</v>
      </c>
      <c r="L168" s="152">
        <v>0</v>
      </c>
      <c r="M168" s="237">
        <v>0</v>
      </c>
      <c r="N168" s="152">
        <v>0</v>
      </c>
      <c r="O168" s="237">
        <v>0</v>
      </c>
      <c r="P168" s="152">
        <v>0</v>
      </c>
      <c r="Q168" s="238"/>
      <c r="R168" s="155">
        <v>0</v>
      </c>
      <c r="S168" s="238"/>
      <c r="T168" s="155">
        <v>0</v>
      </c>
      <c r="U168" s="238"/>
      <c r="V168" s="155">
        <v>0</v>
      </c>
      <c r="W168" s="156">
        <v>0</v>
      </c>
      <c r="X168" s="155">
        <v>0</v>
      </c>
      <c r="Y168" s="157" t="s">
        <v>234</v>
      </c>
      <c r="Z168" s="155">
        <v>500</v>
      </c>
      <c r="AA168" s="155">
        <f t="shared" ref="AA168:AA174" si="74">ROUND(IF(Y168="СК",7598.05*0.955,8837.94*0.955)*Z168,2)</f>
        <v>4220116.3499999996</v>
      </c>
      <c r="AB168" s="144">
        <v>0</v>
      </c>
      <c r="AC168" s="144">
        <v>0</v>
      </c>
      <c r="AD168" s="144">
        <v>0</v>
      </c>
      <c r="AE168" s="144">
        <v>0</v>
      </c>
      <c r="AF168" s="144">
        <v>0</v>
      </c>
      <c r="AG168" s="144">
        <v>0</v>
      </c>
      <c r="AH168" s="144">
        <v>0</v>
      </c>
      <c r="AI168" s="144">
        <v>0</v>
      </c>
      <c r="AJ168" s="144">
        <v>0</v>
      </c>
      <c r="AK168" s="144">
        <v>0</v>
      </c>
      <c r="AL168" s="144">
        <v>0</v>
      </c>
      <c r="AM168" s="144">
        <f t="shared" si="62"/>
        <v>132569.1</v>
      </c>
      <c r="AN168" s="144">
        <f t="shared" si="63"/>
        <v>66284.55</v>
      </c>
      <c r="AO168" s="144">
        <v>0</v>
      </c>
      <c r="AP168" s="144" t="s">
        <v>4526</v>
      </c>
      <c r="AQ168" s="294"/>
      <c r="AR168" s="144"/>
      <c r="AS168" s="271"/>
      <c r="AT168" s="144"/>
      <c r="AU168" s="144"/>
      <c r="AV168" s="246" t="s">
        <v>865</v>
      </c>
      <c r="AW168" s="241" t="s">
        <v>4078</v>
      </c>
      <c r="AX168" s="241" t="s">
        <v>4079</v>
      </c>
      <c r="AY168" s="241" t="s">
        <v>878</v>
      </c>
      <c r="AZ168" s="241" t="s">
        <v>879</v>
      </c>
      <c r="BA168" s="240" t="s">
        <v>1396</v>
      </c>
      <c r="BB168" s="241" t="s">
        <v>891</v>
      </c>
      <c r="BC168" s="240" t="s">
        <v>850</v>
      </c>
      <c r="BD168" s="240" t="s">
        <v>166</v>
      </c>
      <c r="BE168" s="240" t="s">
        <v>1318</v>
      </c>
      <c r="BF168" s="242">
        <v>6774.2</v>
      </c>
      <c r="BG168" s="242">
        <v>4681.7</v>
      </c>
      <c r="BH168" s="240" t="s">
        <v>166</v>
      </c>
      <c r="BI168" s="158" t="s">
        <v>4574</v>
      </c>
      <c r="BJ168" s="241" t="s">
        <v>892</v>
      </c>
      <c r="BK168" s="242">
        <v>500</v>
      </c>
      <c r="BL168" s="242"/>
      <c r="BM168" s="242">
        <v>4170</v>
      </c>
      <c r="BN168" s="240"/>
      <c r="BO168" s="241" t="s">
        <v>885</v>
      </c>
      <c r="BP168" s="241" t="s">
        <v>886</v>
      </c>
      <c r="BQ168" s="240" t="s">
        <v>887</v>
      </c>
      <c r="BR168" s="242">
        <v>2884670</v>
      </c>
      <c r="BS168" s="242">
        <v>3216416.12</v>
      </c>
      <c r="BT168" s="242">
        <v>0</v>
      </c>
      <c r="BU168" s="138">
        <v>3216416.12</v>
      </c>
      <c r="BV168" s="242">
        <v>3216416.25</v>
      </c>
      <c r="BW168" s="242">
        <v>3216416.25</v>
      </c>
      <c r="BX168" s="242">
        <v>0</v>
      </c>
      <c r="BY168" s="242">
        <v>3183630.03</v>
      </c>
      <c r="BZ168" s="242">
        <v>3183630.03</v>
      </c>
      <c r="CA168" s="242">
        <v>0</v>
      </c>
      <c r="CB168" s="242">
        <v>3183630.03</v>
      </c>
      <c r="CC168" s="242">
        <v>3183630.03</v>
      </c>
      <c r="CD168" s="242">
        <v>0</v>
      </c>
      <c r="CE168" s="239"/>
      <c r="CF168" s="239"/>
      <c r="CG168" s="239"/>
      <c r="CH168" s="239"/>
      <c r="CI168" s="239"/>
      <c r="CJ168" s="239"/>
      <c r="CK168" s="239"/>
      <c r="CL168" s="239"/>
      <c r="CM168" s="239"/>
      <c r="CN168" s="239"/>
      <c r="CO168" s="239"/>
      <c r="CP168" s="239"/>
      <c r="CQ168" s="239"/>
      <c r="CR168" s="239"/>
      <c r="CS168" s="239"/>
      <c r="CT168" s="239"/>
      <c r="CU168" s="239"/>
      <c r="CV168" s="239"/>
      <c r="CW168" s="239"/>
      <c r="CX168" s="239"/>
      <c r="CY168" s="239"/>
      <c r="CZ168" s="239"/>
      <c r="DA168" s="239"/>
      <c r="DB168" s="239"/>
      <c r="DC168" s="239"/>
      <c r="DD168" s="239"/>
      <c r="DE168" s="239"/>
      <c r="DF168" s="239"/>
      <c r="DG168" s="239"/>
      <c r="DH168" s="239"/>
      <c r="DI168" s="239"/>
      <c r="DJ168" s="239"/>
      <c r="DK168" s="239"/>
      <c r="DL168" s="239"/>
      <c r="DM168" s="239"/>
      <c r="DN168" s="239"/>
      <c r="DO168" s="239"/>
      <c r="DP168" s="239"/>
      <c r="DQ168" s="239"/>
      <c r="DR168" s="239"/>
      <c r="DS168" s="239"/>
      <c r="DT168" s="239"/>
      <c r="DU168" s="239"/>
      <c r="DV168" s="239"/>
      <c r="DW168" s="239"/>
      <c r="DX168" s="239"/>
      <c r="DY168" s="239"/>
      <c r="DZ168" s="239"/>
      <c r="EA168" s="239"/>
      <c r="EB168" s="239"/>
      <c r="EC168" s="239"/>
      <c r="ED168" s="239"/>
      <c r="EE168" s="239"/>
      <c r="EF168" s="239"/>
      <c r="EG168" s="239"/>
      <c r="EH168" s="239"/>
      <c r="EI168" s="239"/>
      <c r="EJ168" s="239"/>
      <c r="EK168" s="239"/>
      <c r="EL168" s="239"/>
      <c r="EM168" s="239"/>
      <c r="EN168" s="239"/>
      <c r="EO168" s="239"/>
      <c r="EP168" s="239"/>
      <c r="EQ168" s="239"/>
      <c r="ER168" s="239"/>
      <c r="ES168" s="239"/>
      <c r="ET168" s="239"/>
      <c r="EU168" s="239"/>
      <c r="EV168" s="239"/>
      <c r="EW168" s="239"/>
      <c r="EX168" s="239"/>
      <c r="EY168" s="239"/>
      <c r="EZ168" s="239"/>
      <c r="FA168" s="239"/>
      <c r="FB168" s="239"/>
      <c r="FC168" s="239"/>
      <c r="FD168" s="239"/>
      <c r="FE168" s="239"/>
      <c r="FF168" s="239"/>
      <c r="FG168" s="239"/>
      <c r="FH168" s="239"/>
      <c r="FI168" s="239"/>
      <c r="FJ168" s="239"/>
      <c r="FK168" s="239"/>
      <c r="FL168" s="239"/>
      <c r="FM168" s="239"/>
      <c r="FN168" s="239"/>
      <c r="FO168" s="239"/>
      <c r="FP168" s="239"/>
      <c r="FQ168" s="239"/>
      <c r="FR168" s="239"/>
      <c r="FS168" s="239"/>
      <c r="FT168" s="243"/>
      <c r="GG168" s="243"/>
      <c r="HN168" s="245"/>
    </row>
    <row r="169" spans="1:222" s="244" customFormat="1" ht="12" customHeight="1" x14ac:dyDescent="0.2">
      <c r="A169" s="150"/>
      <c r="B169" s="151" t="s">
        <v>4081</v>
      </c>
      <c r="C169" s="235"/>
      <c r="D169" s="235"/>
      <c r="E169" s="236"/>
      <c r="F169" s="154">
        <f t="shared" si="71"/>
        <v>32.405126647746179</v>
      </c>
      <c r="G169" s="306">
        <v>1996</v>
      </c>
      <c r="H169" s="282">
        <v>2025</v>
      </c>
      <c r="I169" s="154">
        <f t="shared" si="72"/>
        <v>1911579.64</v>
      </c>
      <c r="J169" s="152">
        <f t="shared" si="60"/>
        <v>14380035.41</v>
      </c>
      <c r="K169" s="155">
        <f t="shared" si="61"/>
        <v>0</v>
      </c>
      <c r="L169" s="152">
        <v>0</v>
      </c>
      <c r="M169" s="237">
        <v>0</v>
      </c>
      <c r="N169" s="152">
        <v>0</v>
      </c>
      <c r="O169" s="237">
        <v>0</v>
      </c>
      <c r="P169" s="152">
        <v>0</v>
      </c>
      <c r="Q169" s="238"/>
      <c r="R169" s="155">
        <v>0</v>
      </c>
      <c r="S169" s="238"/>
      <c r="T169" s="155">
        <v>0</v>
      </c>
      <c r="U169" s="238"/>
      <c r="V169" s="155">
        <v>0</v>
      </c>
      <c r="W169" s="156">
        <v>0</v>
      </c>
      <c r="X169" s="155">
        <v>0</v>
      </c>
      <c r="Y169" s="157" t="s">
        <v>234</v>
      </c>
      <c r="Z169" s="155">
        <v>1627.08</v>
      </c>
      <c r="AA169" s="155">
        <f t="shared" si="74"/>
        <v>13732933.82</v>
      </c>
      <c r="AB169" s="144">
        <v>0</v>
      </c>
      <c r="AC169" s="144">
        <v>0</v>
      </c>
      <c r="AD169" s="144">
        <v>0</v>
      </c>
      <c r="AE169" s="144">
        <v>0</v>
      </c>
      <c r="AF169" s="144">
        <v>0</v>
      </c>
      <c r="AG169" s="144">
        <v>0</v>
      </c>
      <c r="AH169" s="144">
        <v>0</v>
      </c>
      <c r="AI169" s="144">
        <v>0</v>
      </c>
      <c r="AJ169" s="144">
        <v>0</v>
      </c>
      <c r="AK169" s="144">
        <v>0</v>
      </c>
      <c r="AL169" s="144">
        <v>0</v>
      </c>
      <c r="AM169" s="144">
        <f t="shared" si="62"/>
        <v>431401.06</v>
      </c>
      <c r="AN169" s="144">
        <f t="shared" si="63"/>
        <v>215700.53</v>
      </c>
      <c r="AO169" s="144">
        <v>0</v>
      </c>
      <c r="AP169" s="144" t="s">
        <v>4570</v>
      </c>
      <c r="AQ169" s="294"/>
      <c r="AR169" s="144"/>
      <c r="AS169" s="271"/>
      <c r="AT169" s="144"/>
      <c r="AU169" s="144"/>
      <c r="AV169" s="246" t="s">
        <v>866</v>
      </c>
      <c r="AW169" s="241" t="s">
        <v>4080</v>
      </c>
      <c r="AX169" s="241" t="s">
        <v>4081</v>
      </c>
      <c r="AY169" s="241" t="s">
        <v>878</v>
      </c>
      <c r="AZ169" s="241" t="s">
        <v>879</v>
      </c>
      <c r="BA169" s="240" t="s">
        <v>1049</v>
      </c>
      <c r="BB169" s="241" t="s">
        <v>891</v>
      </c>
      <c r="BC169" s="240" t="s">
        <v>847</v>
      </c>
      <c r="BD169" s="240" t="s">
        <v>845</v>
      </c>
      <c r="BE169" s="240" t="s">
        <v>1399</v>
      </c>
      <c r="BF169" s="242">
        <v>5161.7</v>
      </c>
      <c r="BG169" s="242">
        <v>4275.2</v>
      </c>
      <c r="BH169" s="240" t="s">
        <v>883</v>
      </c>
      <c r="BI169" s="193">
        <v>7.5</v>
      </c>
      <c r="BJ169" s="241" t="s">
        <v>892</v>
      </c>
      <c r="BK169" s="242">
        <v>1627.08</v>
      </c>
      <c r="BL169" s="242">
        <v>1092.5999999999999</v>
      </c>
      <c r="BM169" s="242">
        <v>4320</v>
      </c>
      <c r="BN169" s="240"/>
      <c r="BO169" s="241" t="s">
        <v>885</v>
      </c>
      <c r="BP169" s="241" t="s">
        <v>886</v>
      </c>
      <c r="BQ169" s="240" t="s">
        <v>887</v>
      </c>
      <c r="BR169" s="242">
        <v>9387177.7300000004</v>
      </c>
      <c r="BS169" s="242">
        <v>1911579.64</v>
      </c>
      <c r="BT169" s="242">
        <v>0</v>
      </c>
      <c r="BU169" s="138">
        <v>1911579.64</v>
      </c>
      <c r="BV169" s="242">
        <v>1912334.68</v>
      </c>
      <c r="BW169" s="242">
        <v>1912334.68</v>
      </c>
      <c r="BX169" s="242">
        <v>0</v>
      </c>
      <c r="BY169" s="242">
        <v>1894661.75</v>
      </c>
      <c r="BZ169" s="242">
        <v>1894661.75</v>
      </c>
      <c r="CA169" s="242">
        <v>0</v>
      </c>
      <c r="CB169" s="242">
        <v>1895416.79</v>
      </c>
      <c r="CC169" s="242">
        <v>1895416.79</v>
      </c>
      <c r="CD169" s="242">
        <v>0</v>
      </c>
      <c r="CE169" s="239"/>
      <c r="CF169" s="239"/>
      <c r="CG169" s="239"/>
      <c r="CH169" s="239"/>
      <c r="CI169" s="239"/>
      <c r="CJ169" s="239"/>
      <c r="CK169" s="239"/>
      <c r="CL169" s="239"/>
      <c r="CM169" s="239"/>
      <c r="CN169" s="239"/>
      <c r="CO169" s="239"/>
      <c r="CP169" s="239"/>
      <c r="CQ169" s="239"/>
      <c r="CR169" s="239"/>
      <c r="CS169" s="239"/>
      <c r="CT169" s="239"/>
      <c r="CU169" s="239"/>
      <c r="CV169" s="239"/>
      <c r="CW169" s="239"/>
      <c r="CX169" s="239"/>
      <c r="CY169" s="239"/>
      <c r="CZ169" s="239"/>
      <c r="DA169" s="239"/>
      <c r="DB169" s="239"/>
      <c r="DC169" s="239"/>
      <c r="DD169" s="239"/>
      <c r="DE169" s="239"/>
      <c r="DF169" s="239"/>
      <c r="DG169" s="239"/>
      <c r="DH169" s="239"/>
      <c r="DI169" s="239"/>
      <c r="DJ169" s="239"/>
      <c r="DK169" s="239"/>
      <c r="DL169" s="239"/>
      <c r="DM169" s="239"/>
      <c r="DN169" s="239"/>
      <c r="DO169" s="239"/>
      <c r="DP169" s="239"/>
      <c r="DQ169" s="239"/>
      <c r="DR169" s="239"/>
      <c r="DS169" s="239"/>
      <c r="DT169" s="239"/>
      <c r="DU169" s="239"/>
      <c r="DV169" s="239"/>
      <c r="DW169" s="239"/>
      <c r="DX169" s="239"/>
      <c r="DY169" s="239"/>
      <c r="DZ169" s="239"/>
      <c r="EA169" s="239"/>
      <c r="EB169" s="239"/>
      <c r="EC169" s="239"/>
      <c r="ED169" s="239"/>
      <c r="EE169" s="239"/>
      <c r="EF169" s="239"/>
      <c r="EG169" s="239"/>
      <c r="EH169" s="239"/>
      <c r="EI169" s="239"/>
      <c r="EJ169" s="239"/>
      <c r="EK169" s="239"/>
      <c r="EL169" s="239"/>
      <c r="EM169" s="239"/>
      <c r="EN169" s="239"/>
      <c r="EO169" s="239"/>
      <c r="EP169" s="239"/>
      <c r="EQ169" s="239"/>
      <c r="ER169" s="239"/>
      <c r="ES169" s="239"/>
      <c r="ET169" s="239"/>
      <c r="EU169" s="239"/>
      <c r="EV169" s="239"/>
      <c r="EW169" s="239"/>
      <c r="EX169" s="239"/>
      <c r="EY169" s="239"/>
      <c r="EZ169" s="239"/>
      <c r="FA169" s="239"/>
      <c r="FB169" s="239"/>
      <c r="FC169" s="239"/>
      <c r="FD169" s="239"/>
      <c r="FE169" s="239"/>
      <c r="FF169" s="239"/>
      <c r="FG169" s="239"/>
      <c r="FH169" s="239"/>
      <c r="FI169" s="239"/>
      <c r="FJ169" s="239"/>
      <c r="FK169" s="239"/>
      <c r="FL169" s="239"/>
      <c r="FM169" s="239"/>
      <c r="FN169" s="239"/>
      <c r="FO169" s="239"/>
      <c r="FP169" s="239"/>
      <c r="FQ169" s="239"/>
      <c r="FR169" s="239"/>
      <c r="FS169" s="239"/>
      <c r="FT169" s="243"/>
      <c r="GG169" s="243"/>
      <c r="HN169" s="245"/>
    </row>
    <row r="170" spans="1:222" s="244" customFormat="1" ht="12" customHeight="1" x14ac:dyDescent="0.2">
      <c r="A170" s="150"/>
      <c r="B170" s="151" t="s">
        <v>4083</v>
      </c>
      <c r="C170" s="235"/>
      <c r="D170" s="235"/>
      <c r="E170" s="236"/>
      <c r="F170" s="154">
        <f t="shared" si="71"/>
        <v>68.218021012020344</v>
      </c>
      <c r="G170" s="306">
        <v>1985</v>
      </c>
      <c r="H170" s="281">
        <v>2025</v>
      </c>
      <c r="I170" s="154">
        <f t="shared" si="72"/>
        <v>1481070.85</v>
      </c>
      <c r="J170" s="152">
        <f t="shared" ref="J170:J233" si="75">ROUND(K170+X170+AA170+AC170+AE170+AG170+AI170+AK170+AL170+AM170+AN170+AO170,2)</f>
        <v>12337764.24</v>
      </c>
      <c r="K170" s="155">
        <f t="shared" ref="K170:K233" si="76">ROUND((L170+N170+P170+R170+T170+V170),2)</f>
        <v>0</v>
      </c>
      <c r="L170" s="152">
        <v>0</v>
      </c>
      <c r="M170" s="237">
        <v>0</v>
      </c>
      <c r="N170" s="152">
        <v>0</v>
      </c>
      <c r="O170" s="237">
        <v>0</v>
      </c>
      <c r="P170" s="152">
        <v>0</v>
      </c>
      <c r="Q170" s="238"/>
      <c r="R170" s="155">
        <v>0</v>
      </c>
      <c r="S170" s="238"/>
      <c r="T170" s="155">
        <v>0</v>
      </c>
      <c r="U170" s="238"/>
      <c r="V170" s="155">
        <v>0</v>
      </c>
      <c r="W170" s="156">
        <v>0</v>
      </c>
      <c r="X170" s="155">
        <v>0</v>
      </c>
      <c r="Y170" s="157" t="s">
        <v>234</v>
      </c>
      <c r="Z170" s="155">
        <v>1396</v>
      </c>
      <c r="AA170" s="155">
        <f t="shared" si="74"/>
        <v>11782564.85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v>0</v>
      </c>
      <c r="AH170" s="144">
        <v>0</v>
      </c>
      <c r="AI170" s="144">
        <v>0</v>
      </c>
      <c r="AJ170" s="144">
        <v>0</v>
      </c>
      <c r="AK170" s="144">
        <v>0</v>
      </c>
      <c r="AL170" s="144">
        <v>0</v>
      </c>
      <c r="AM170" s="144">
        <f t="shared" ref="AM170:AM233" si="77">ROUND((K170+X170+AA170+AC170+AE170+AG170+AI170+AK170+AL170)/95.5*3,2)</f>
        <v>370132.93</v>
      </c>
      <c r="AN170" s="144">
        <f t="shared" ref="AN170:AN233" si="78">ROUND((K170+X170+AA170+AC170+AE170+AG170+AI170+AK170+AL170)/95.5*1.5,2)</f>
        <v>185066.46</v>
      </c>
      <c r="AO170" s="144">
        <v>0</v>
      </c>
      <c r="AP170" s="144" t="s">
        <v>4526</v>
      </c>
      <c r="AQ170" s="294"/>
      <c r="AR170" s="144"/>
      <c r="AS170" s="271"/>
      <c r="AT170" s="144"/>
      <c r="AU170" s="144"/>
      <c r="AV170" s="246" t="s">
        <v>867</v>
      </c>
      <c r="AW170" s="241" t="s">
        <v>4082</v>
      </c>
      <c r="AX170" s="241" t="s">
        <v>4083</v>
      </c>
      <c r="AY170" s="241" t="s">
        <v>878</v>
      </c>
      <c r="AZ170" s="241" t="s">
        <v>879</v>
      </c>
      <c r="BA170" s="240" t="s">
        <v>1396</v>
      </c>
      <c r="BB170" s="241" t="s">
        <v>891</v>
      </c>
      <c r="BC170" s="240" t="s">
        <v>846</v>
      </c>
      <c r="BD170" s="240" t="s">
        <v>844</v>
      </c>
      <c r="BE170" s="240" t="s">
        <v>1128</v>
      </c>
      <c r="BF170" s="242">
        <v>3329.6</v>
      </c>
      <c r="BG170" s="242">
        <v>1768.3</v>
      </c>
      <c r="BH170" s="240" t="s">
        <v>883</v>
      </c>
      <c r="BI170" s="193">
        <v>7.5</v>
      </c>
      <c r="BJ170" s="241" t="s">
        <v>892</v>
      </c>
      <c r="BK170" s="242">
        <v>1396</v>
      </c>
      <c r="BL170" s="242"/>
      <c r="BM170" s="242">
        <v>2568</v>
      </c>
      <c r="BN170" s="240"/>
      <c r="BO170" s="241" t="s">
        <v>885</v>
      </c>
      <c r="BP170" s="241" t="s">
        <v>886</v>
      </c>
      <c r="BQ170" s="240" t="s">
        <v>887</v>
      </c>
      <c r="BR170" s="242">
        <v>8053998.6399999997</v>
      </c>
      <c r="BS170" s="242">
        <v>1481070.85</v>
      </c>
      <c r="BT170" s="242">
        <v>0</v>
      </c>
      <c r="BU170" s="138">
        <v>1481070.85</v>
      </c>
      <c r="BV170" s="242">
        <v>1491824.28</v>
      </c>
      <c r="BW170" s="242">
        <v>1491824.28</v>
      </c>
      <c r="BX170" s="242">
        <v>0</v>
      </c>
      <c r="BY170" s="242">
        <v>1472089.3</v>
      </c>
      <c r="BZ170" s="242">
        <v>1472089.3</v>
      </c>
      <c r="CA170" s="242">
        <v>0</v>
      </c>
      <c r="CB170" s="242">
        <v>1482842.73</v>
      </c>
      <c r="CC170" s="242">
        <v>1482842.73</v>
      </c>
      <c r="CD170" s="242">
        <v>0</v>
      </c>
      <c r="CE170" s="239"/>
      <c r="CF170" s="239"/>
      <c r="CG170" s="239"/>
      <c r="CH170" s="239"/>
      <c r="CI170" s="239"/>
      <c r="CJ170" s="239"/>
      <c r="CK170" s="239"/>
      <c r="CL170" s="239"/>
      <c r="CM170" s="239"/>
      <c r="CN170" s="239"/>
      <c r="CO170" s="239"/>
      <c r="CP170" s="239"/>
      <c r="CQ170" s="239"/>
      <c r="CR170" s="239"/>
      <c r="CS170" s="239"/>
      <c r="CT170" s="239"/>
      <c r="CU170" s="239"/>
      <c r="CV170" s="239"/>
      <c r="CW170" s="239"/>
      <c r="CX170" s="239"/>
      <c r="CY170" s="239"/>
      <c r="CZ170" s="239"/>
      <c r="DA170" s="239"/>
      <c r="DB170" s="239"/>
      <c r="DC170" s="239"/>
      <c r="DD170" s="239"/>
      <c r="DE170" s="239"/>
      <c r="DF170" s="239"/>
      <c r="DG170" s="239"/>
      <c r="DH170" s="239"/>
      <c r="DI170" s="239"/>
      <c r="DJ170" s="239"/>
      <c r="DK170" s="239"/>
      <c r="DL170" s="239"/>
      <c r="DM170" s="239"/>
      <c r="DN170" s="239"/>
      <c r="DO170" s="239"/>
      <c r="DP170" s="239"/>
      <c r="DQ170" s="239"/>
      <c r="DR170" s="239"/>
      <c r="DS170" s="239"/>
      <c r="DT170" s="239"/>
      <c r="DU170" s="239"/>
      <c r="DV170" s="239"/>
      <c r="DW170" s="239"/>
      <c r="DX170" s="239"/>
      <c r="DY170" s="239"/>
      <c r="DZ170" s="239"/>
      <c r="EA170" s="239"/>
      <c r="EB170" s="239"/>
      <c r="EC170" s="239"/>
      <c r="ED170" s="239"/>
      <c r="EE170" s="239"/>
      <c r="EF170" s="239"/>
      <c r="EG170" s="239"/>
      <c r="EH170" s="239"/>
      <c r="EI170" s="239"/>
      <c r="EJ170" s="239"/>
      <c r="EK170" s="239"/>
      <c r="EL170" s="239"/>
      <c r="EM170" s="239"/>
      <c r="EN170" s="239"/>
      <c r="EO170" s="239"/>
      <c r="EP170" s="239"/>
      <c r="EQ170" s="239"/>
      <c r="ER170" s="239"/>
      <c r="ES170" s="239"/>
      <c r="ET170" s="239"/>
      <c r="EU170" s="239"/>
      <c r="EV170" s="239"/>
      <c r="EW170" s="239"/>
      <c r="EX170" s="239"/>
      <c r="EY170" s="239"/>
      <c r="EZ170" s="239"/>
      <c r="FA170" s="239"/>
      <c r="FB170" s="239"/>
      <c r="FC170" s="239"/>
      <c r="FD170" s="239"/>
      <c r="FE170" s="239"/>
      <c r="FF170" s="239"/>
      <c r="FG170" s="239"/>
      <c r="FH170" s="239"/>
      <c r="FI170" s="239"/>
      <c r="FJ170" s="239"/>
      <c r="FK170" s="239"/>
      <c r="FL170" s="239"/>
      <c r="FM170" s="239"/>
      <c r="FN170" s="239"/>
      <c r="FO170" s="239"/>
      <c r="FP170" s="239"/>
      <c r="FQ170" s="239"/>
      <c r="FR170" s="239"/>
      <c r="FS170" s="239"/>
      <c r="FT170" s="243"/>
      <c r="GG170" s="243"/>
      <c r="HN170" s="245"/>
    </row>
    <row r="171" spans="1:222" s="244" customFormat="1" ht="12" customHeight="1" x14ac:dyDescent="0.2">
      <c r="A171" s="150"/>
      <c r="B171" s="151" t="s">
        <v>4085</v>
      </c>
      <c r="C171" s="235"/>
      <c r="D171" s="235"/>
      <c r="E171" s="236"/>
      <c r="F171" s="154">
        <f>(J171+AT171-AU171-BU171)/12/BI171/BG171</f>
        <v>96.075545905707202</v>
      </c>
      <c r="G171" s="306">
        <v>1957</v>
      </c>
      <c r="H171" s="281">
        <v>2025</v>
      </c>
      <c r="I171" s="154">
        <f t="shared" si="72"/>
        <v>311869.68</v>
      </c>
      <c r="J171" s="152">
        <f t="shared" si="75"/>
        <v>4254908</v>
      </c>
      <c r="K171" s="155">
        <f t="shared" si="76"/>
        <v>0</v>
      </c>
      <c r="L171" s="152">
        <v>0</v>
      </c>
      <c r="M171" s="237">
        <v>0</v>
      </c>
      <c r="N171" s="152">
        <v>0</v>
      </c>
      <c r="O171" s="237">
        <v>0</v>
      </c>
      <c r="P171" s="152">
        <v>0</v>
      </c>
      <c r="Q171" s="238"/>
      <c r="R171" s="155">
        <v>0</v>
      </c>
      <c r="S171" s="238"/>
      <c r="T171" s="155">
        <v>0</v>
      </c>
      <c r="U171" s="238"/>
      <c r="V171" s="155">
        <v>0</v>
      </c>
      <c r="W171" s="156">
        <v>0</v>
      </c>
      <c r="X171" s="155">
        <v>0</v>
      </c>
      <c r="Y171" s="157" t="s">
        <v>235</v>
      </c>
      <c r="Z171" s="155">
        <v>560</v>
      </c>
      <c r="AA171" s="155">
        <f t="shared" si="74"/>
        <v>4063437.14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v>0</v>
      </c>
      <c r="AH171" s="144">
        <v>0</v>
      </c>
      <c r="AI171" s="144">
        <v>0</v>
      </c>
      <c r="AJ171" s="144">
        <v>0</v>
      </c>
      <c r="AK171" s="144">
        <v>0</v>
      </c>
      <c r="AL171" s="144">
        <v>0</v>
      </c>
      <c r="AM171" s="144">
        <f t="shared" si="77"/>
        <v>127647.24</v>
      </c>
      <c r="AN171" s="144">
        <f t="shared" si="78"/>
        <v>63823.62</v>
      </c>
      <c r="AO171" s="144">
        <v>0</v>
      </c>
      <c r="AP171" s="144" t="s">
        <v>4526</v>
      </c>
      <c r="AQ171" s="294"/>
      <c r="AR171" s="144" t="s">
        <v>4537</v>
      </c>
      <c r="AS171" s="271">
        <v>2016</v>
      </c>
      <c r="AT171" s="144">
        <v>1709504.1299999997</v>
      </c>
      <c r="AU171" s="144">
        <v>77086.37</v>
      </c>
      <c r="AV171" s="246" t="s">
        <v>868</v>
      </c>
      <c r="AW171" s="241" t="s">
        <v>4084</v>
      </c>
      <c r="AX171" s="241" t="s">
        <v>4085</v>
      </c>
      <c r="AY171" s="241" t="s">
        <v>878</v>
      </c>
      <c r="AZ171" s="241" t="s">
        <v>879</v>
      </c>
      <c r="BA171" s="240" t="s">
        <v>1237</v>
      </c>
      <c r="BB171" s="241" t="s">
        <v>891</v>
      </c>
      <c r="BC171" s="240" t="s">
        <v>166</v>
      </c>
      <c r="BD171" s="240" t="s">
        <v>166</v>
      </c>
      <c r="BE171" s="240" t="s">
        <v>959</v>
      </c>
      <c r="BF171" s="242">
        <v>692.8</v>
      </c>
      <c r="BG171" s="242">
        <v>644.79999999999995</v>
      </c>
      <c r="BH171" s="240" t="s">
        <v>883</v>
      </c>
      <c r="BI171" s="193">
        <v>7.5</v>
      </c>
      <c r="BJ171" s="241" t="s">
        <v>884</v>
      </c>
      <c r="BK171" s="242">
        <v>560</v>
      </c>
      <c r="BL171" s="242"/>
      <c r="BM171" s="242">
        <v>432</v>
      </c>
      <c r="BN171" s="240"/>
      <c r="BO171" s="241" t="s">
        <v>885</v>
      </c>
      <c r="BP171" s="241" t="s">
        <v>886</v>
      </c>
      <c r="BQ171" s="240" t="s">
        <v>887</v>
      </c>
      <c r="BR171" s="242">
        <v>3101285.6</v>
      </c>
      <c r="BS171" s="242">
        <v>311869.68</v>
      </c>
      <c r="BT171" s="242">
        <v>0</v>
      </c>
      <c r="BU171" s="138">
        <v>311869.68</v>
      </c>
      <c r="BV171" s="242">
        <v>-1443634.44</v>
      </c>
      <c r="BW171" s="242">
        <v>311869.68</v>
      </c>
      <c r="BX171" s="242">
        <v>0</v>
      </c>
      <c r="BY171" s="242">
        <v>308635.84000000003</v>
      </c>
      <c r="BZ171" s="242">
        <v>308635.84000000003</v>
      </c>
      <c r="CA171" s="242">
        <v>0</v>
      </c>
      <c r="CB171" s="242">
        <v>308635.84000000003</v>
      </c>
      <c r="CC171" s="242">
        <v>308635.84000000003</v>
      </c>
      <c r="CD171" s="242">
        <v>0</v>
      </c>
      <c r="CE171" s="239"/>
      <c r="CF171" s="239"/>
      <c r="CG171" s="239"/>
      <c r="CH171" s="239"/>
      <c r="CI171" s="239"/>
      <c r="CJ171" s="239"/>
      <c r="CK171" s="239"/>
      <c r="CL171" s="239"/>
      <c r="CM171" s="239"/>
      <c r="CN171" s="239"/>
      <c r="CO171" s="239"/>
      <c r="CP171" s="239"/>
      <c r="CQ171" s="239"/>
      <c r="CR171" s="239"/>
      <c r="CS171" s="239"/>
      <c r="CT171" s="239"/>
      <c r="CU171" s="239"/>
      <c r="CV171" s="239"/>
      <c r="CW171" s="239"/>
      <c r="CX171" s="239"/>
      <c r="CY171" s="239"/>
      <c r="CZ171" s="239"/>
      <c r="DA171" s="239"/>
      <c r="DB171" s="239"/>
      <c r="DC171" s="239"/>
      <c r="DD171" s="239"/>
      <c r="DE171" s="239"/>
      <c r="DF171" s="239"/>
      <c r="DG171" s="239"/>
      <c r="DH171" s="239"/>
      <c r="DI171" s="239"/>
      <c r="DJ171" s="239"/>
      <c r="DK171" s="239"/>
      <c r="DL171" s="239"/>
      <c r="DM171" s="239"/>
      <c r="DN171" s="239"/>
      <c r="DO171" s="239"/>
      <c r="DP171" s="239"/>
      <c r="DQ171" s="239"/>
      <c r="DR171" s="239"/>
      <c r="DS171" s="239"/>
      <c r="DT171" s="239"/>
      <c r="DU171" s="239"/>
      <c r="DV171" s="239"/>
      <c r="DW171" s="239"/>
      <c r="DX171" s="239"/>
      <c r="DY171" s="239"/>
      <c r="DZ171" s="239"/>
      <c r="EA171" s="239"/>
      <c r="EB171" s="239"/>
      <c r="EC171" s="239"/>
      <c r="ED171" s="239"/>
      <c r="EE171" s="239"/>
      <c r="EF171" s="239"/>
      <c r="EG171" s="239"/>
      <c r="EH171" s="239"/>
      <c r="EI171" s="239"/>
      <c r="EJ171" s="239"/>
      <c r="EK171" s="239"/>
      <c r="EL171" s="239"/>
      <c r="EM171" s="239"/>
      <c r="EN171" s="239"/>
      <c r="EO171" s="239"/>
      <c r="EP171" s="239"/>
      <c r="EQ171" s="239"/>
      <c r="ER171" s="239"/>
      <c r="ES171" s="239"/>
      <c r="ET171" s="239"/>
      <c r="EU171" s="239"/>
      <c r="EV171" s="239"/>
      <c r="EW171" s="239"/>
      <c r="EX171" s="239"/>
      <c r="EY171" s="239"/>
      <c r="EZ171" s="239"/>
      <c r="FA171" s="239"/>
      <c r="FB171" s="239"/>
      <c r="FC171" s="239"/>
      <c r="FD171" s="239"/>
      <c r="FE171" s="239"/>
      <c r="FF171" s="239"/>
      <c r="FG171" s="239"/>
      <c r="FH171" s="239"/>
      <c r="FI171" s="239"/>
      <c r="FJ171" s="239"/>
      <c r="FK171" s="239"/>
      <c r="FL171" s="239"/>
      <c r="FM171" s="239"/>
      <c r="FN171" s="239"/>
      <c r="FO171" s="239"/>
      <c r="FP171" s="239"/>
      <c r="FQ171" s="239"/>
      <c r="FR171" s="239"/>
      <c r="FS171" s="239"/>
      <c r="FT171" s="243"/>
      <c r="GG171" s="243"/>
      <c r="HN171" s="245"/>
    </row>
    <row r="172" spans="1:222" s="244" customFormat="1" ht="12" customHeight="1" x14ac:dyDescent="0.2">
      <c r="A172" s="150"/>
      <c r="B172" s="151" t="s">
        <v>4087</v>
      </c>
      <c r="C172" s="235"/>
      <c r="D172" s="235"/>
      <c r="E172" s="236"/>
      <c r="F172" s="154">
        <f t="shared" si="71"/>
        <v>21.691904350104821</v>
      </c>
      <c r="G172" s="306">
        <v>1987</v>
      </c>
      <c r="H172" s="281">
        <v>2025</v>
      </c>
      <c r="I172" s="154">
        <f t="shared" si="72"/>
        <v>2431121.2200000002</v>
      </c>
      <c r="J172" s="152">
        <f t="shared" si="75"/>
        <v>12364278.060000001</v>
      </c>
      <c r="K172" s="155">
        <f t="shared" si="76"/>
        <v>0</v>
      </c>
      <c r="L172" s="152">
        <v>0</v>
      </c>
      <c r="M172" s="237">
        <v>0</v>
      </c>
      <c r="N172" s="152">
        <v>0</v>
      </c>
      <c r="O172" s="237">
        <v>0</v>
      </c>
      <c r="P172" s="152">
        <v>0</v>
      </c>
      <c r="Q172" s="238"/>
      <c r="R172" s="155">
        <v>0</v>
      </c>
      <c r="S172" s="238"/>
      <c r="T172" s="155">
        <v>0</v>
      </c>
      <c r="U172" s="238"/>
      <c r="V172" s="155">
        <v>0</v>
      </c>
      <c r="W172" s="156">
        <v>0</v>
      </c>
      <c r="X172" s="155">
        <v>0</v>
      </c>
      <c r="Y172" s="157" t="s">
        <v>234</v>
      </c>
      <c r="Z172" s="155">
        <v>1399</v>
      </c>
      <c r="AA172" s="155">
        <f t="shared" si="74"/>
        <v>11807885.550000001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v>0</v>
      </c>
      <c r="AH172" s="144">
        <v>0</v>
      </c>
      <c r="AI172" s="144">
        <v>0</v>
      </c>
      <c r="AJ172" s="144">
        <v>0</v>
      </c>
      <c r="AK172" s="144">
        <v>0</v>
      </c>
      <c r="AL172" s="144">
        <v>0</v>
      </c>
      <c r="AM172" s="144">
        <f t="shared" si="77"/>
        <v>370928.34</v>
      </c>
      <c r="AN172" s="144">
        <f t="shared" si="78"/>
        <v>185464.17</v>
      </c>
      <c r="AO172" s="144">
        <v>0</v>
      </c>
      <c r="AP172" s="144" t="s">
        <v>4526</v>
      </c>
      <c r="AQ172" s="294"/>
      <c r="AR172" s="144"/>
      <c r="AS172" s="271"/>
      <c r="AT172" s="144"/>
      <c r="AU172" s="144"/>
      <c r="AV172" s="246" t="s">
        <v>869</v>
      </c>
      <c r="AW172" s="241" t="s">
        <v>4086</v>
      </c>
      <c r="AX172" s="241" t="s">
        <v>4087</v>
      </c>
      <c r="AY172" s="241" t="s">
        <v>878</v>
      </c>
      <c r="AZ172" s="241" t="s">
        <v>879</v>
      </c>
      <c r="BA172" s="240" t="s">
        <v>1398</v>
      </c>
      <c r="BB172" s="241" t="s">
        <v>891</v>
      </c>
      <c r="BC172" s="240" t="s">
        <v>846</v>
      </c>
      <c r="BD172" s="240" t="s">
        <v>848</v>
      </c>
      <c r="BE172" s="240" t="s">
        <v>4487</v>
      </c>
      <c r="BF172" s="242">
        <v>6294.5</v>
      </c>
      <c r="BG172" s="242">
        <v>5088</v>
      </c>
      <c r="BH172" s="240" t="s">
        <v>883</v>
      </c>
      <c r="BI172" s="193">
        <v>7.5</v>
      </c>
      <c r="BJ172" s="241" t="s">
        <v>892</v>
      </c>
      <c r="BK172" s="242">
        <v>1399</v>
      </c>
      <c r="BL172" s="242">
        <v>1399</v>
      </c>
      <c r="BM172" s="242">
        <v>4248</v>
      </c>
      <c r="BN172" s="240"/>
      <c r="BO172" s="241" t="s">
        <v>885</v>
      </c>
      <c r="BP172" s="241" t="s">
        <v>886</v>
      </c>
      <c r="BQ172" s="240" t="s">
        <v>887</v>
      </c>
      <c r="BR172" s="242">
        <v>8071306.6600000001</v>
      </c>
      <c r="BS172" s="242">
        <v>2431121.2200000002</v>
      </c>
      <c r="BT172" s="242">
        <v>0</v>
      </c>
      <c r="BU172" s="138">
        <v>2431121.2200000002</v>
      </c>
      <c r="BV172" s="242">
        <v>2432122.71</v>
      </c>
      <c r="BW172" s="242">
        <v>2432122.71</v>
      </c>
      <c r="BX172" s="242">
        <v>0</v>
      </c>
      <c r="BY172" s="242">
        <v>2424785.06</v>
      </c>
      <c r="BZ172" s="242">
        <v>2424785.06</v>
      </c>
      <c r="CA172" s="242">
        <v>0</v>
      </c>
      <c r="CB172" s="242">
        <v>2425786.5499999998</v>
      </c>
      <c r="CC172" s="242">
        <v>2425786.5499999998</v>
      </c>
      <c r="CD172" s="242">
        <v>0</v>
      </c>
      <c r="CE172" s="239"/>
      <c r="CF172" s="239"/>
      <c r="CG172" s="239"/>
      <c r="CH172" s="239"/>
      <c r="CI172" s="239"/>
      <c r="CJ172" s="239"/>
      <c r="CK172" s="239"/>
      <c r="CL172" s="239"/>
      <c r="CM172" s="239"/>
      <c r="CN172" s="239"/>
      <c r="CO172" s="239"/>
      <c r="CP172" s="239"/>
      <c r="CQ172" s="239"/>
      <c r="CR172" s="239"/>
      <c r="CS172" s="239"/>
      <c r="CT172" s="239"/>
      <c r="CU172" s="239"/>
      <c r="CV172" s="239"/>
      <c r="CW172" s="239"/>
      <c r="CX172" s="239"/>
      <c r="CY172" s="239"/>
      <c r="CZ172" s="239"/>
      <c r="DA172" s="239"/>
      <c r="DB172" s="239"/>
      <c r="DC172" s="239"/>
      <c r="DD172" s="239"/>
      <c r="DE172" s="239"/>
      <c r="DF172" s="239"/>
      <c r="DG172" s="239"/>
      <c r="DH172" s="239"/>
      <c r="DI172" s="239"/>
      <c r="DJ172" s="239"/>
      <c r="DK172" s="239"/>
      <c r="DL172" s="239"/>
      <c r="DM172" s="239"/>
      <c r="DN172" s="239"/>
      <c r="DO172" s="239"/>
      <c r="DP172" s="239"/>
      <c r="DQ172" s="239"/>
      <c r="DR172" s="239"/>
      <c r="DS172" s="239"/>
      <c r="DT172" s="239"/>
      <c r="DU172" s="239"/>
      <c r="DV172" s="239"/>
      <c r="DW172" s="239"/>
      <c r="DX172" s="239"/>
      <c r="DY172" s="239"/>
      <c r="DZ172" s="239"/>
      <c r="EA172" s="239"/>
      <c r="EB172" s="239"/>
      <c r="EC172" s="239"/>
      <c r="ED172" s="239"/>
      <c r="EE172" s="239"/>
      <c r="EF172" s="239"/>
      <c r="EG172" s="239"/>
      <c r="EH172" s="239"/>
      <c r="EI172" s="239"/>
      <c r="EJ172" s="239"/>
      <c r="EK172" s="239"/>
      <c r="EL172" s="239"/>
      <c r="EM172" s="239"/>
      <c r="EN172" s="239"/>
      <c r="EO172" s="239"/>
      <c r="EP172" s="239"/>
      <c r="EQ172" s="239"/>
      <c r="ER172" s="239"/>
      <c r="ES172" s="239"/>
      <c r="ET172" s="239"/>
      <c r="EU172" s="239"/>
      <c r="EV172" s="239"/>
      <c r="EW172" s="239"/>
      <c r="EX172" s="239"/>
      <c r="EY172" s="239"/>
      <c r="EZ172" s="239"/>
      <c r="FA172" s="239"/>
      <c r="FB172" s="239"/>
      <c r="FC172" s="239"/>
      <c r="FD172" s="239"/>
      <c r="FE172" s="239"/>
      <c r="FF172" s="239"/>
      <c r="FG172" s="239"/>
      <c r="FH172" s="239"/>
      <c r="FI172" s="239"/>
      <c r="FJ172" s="239"/>
      <c r="FK172" s="239"/>
      <c r="FL172" s="239"/>
      <c r="FM172" s="239"/>
      <c r="FN172" s="239"/>
      <c r="FO172" s="239"/>
      <c r="FP172" s="239"/>
      <c r="FQ172" s="239"/>
      <c r="FR172" s="239"/>
      <c r="FS172" s="239"/>
      <c r="FT172" s="243"/>
      <c r="GG172" s="243"/>
      <c r="HN172" s="245"/>
    </row>
    <row r="173" spans="1:222" s="244" customFormat="1" ht="12" customHeight="1" x14ac:dyDescent="0.2">
      <c r="A173" s="150"/>
      <c r="B173" s="151" t="s">
        <v>4089</v>
      </c>
      <c r="C173" s="235"/>
      <c r="D173" s="235"/>
      <c r="E173" s="236"/>
      <c r="F173" s="154">
        <f t="shared" si="71"/>
        <v>25.980027377787138</v>
      </c>
      <c r="G173" s="306">
        <v>1997</v>
      </c>
      <c r="H173" s="278">
        <v>2025</v>
      </c>
      <c r="I173" s="154">
        <f t="shared" si="72"/>
        <v>0</v>
      </c>
      <c r="J173" s="152">
        <f t="shared" si="75"/>
        <v>17764259.399999999</v>
      </c>
      <c r="K173" s="155">
        <f t="shared" si="76"/>
        <v>0</v>
      </c>
      <c r="L173" s="152">
        <v>0</v>
      </c>
      <c r="M173" s="237">
        <v>0</v>
      </c>
      <c r="N173" s="152">
        <v>0</v>
      </c>
      <c r="O173" s="237">
        <v>0</v>
      </c>
      <c r="P173" s="152">
        <v>0</v>
      </c>
      <c r="Q173" s="238"/>
      <c r="R173" s="155">
        <v>0</v>
      </c>
      <c r="S173" s="238"/>
      <c r="T173" s="155">
        <v>0</v>
      </c>
      <c r="U173" s="238"/>
      <c r="V173" s="155">
        <v>0</v>
      </c>
      <c r="W173" s="156">
        <v>0</v>
      </c>
      <c r="X173" s="155">
        <v>0</v>
      </c>
      <c r="Y173" s="157" t="s">
        <v>234</v>
      </c>
      <c r="Z173" s="155">
        <v>2010</v>
      </c>
      <c r="AA173" s="155">
        <f t="shared" si="74"/>
        <v>16964867.73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v>0</v>
      </c>
      <c r="AH173" s="144">
        <v>0</v>
      </c>
      <c r="AI173" s="144">
        <v>0</v>
      </c>
      <c r="AJ173" s="144">
        <v>0</v>
      </c>
      <c r="AK173" s="144">
        <v>0</v>
      </c>
      <c r="AL173" s="144">
        <v>0</v>
      </c>
      <c r="AM173" s="144">
        <f t="shared" si="77"/>
        <v>532927.78</v>
      </c>
      <c r="AN173" s="144">
        <f t="shared" si="78"/>
        <v>266463.89</v>
      </c>
      <c r="AO173" s="144">
        <v>0</v>
      </c>
      <c r="AP173" s="144" t="s">
        <v>4525</v>
      </c>
      <c r="AQ173" s="294"/>
      <c r="AR173" s="144"/>
      <c r="AS173" s="271"/>
      <c r="AT173" s="144"/>
      <c r="AU173" s="144"/>
      <c r="AV173" s="246" t="s">
        <v>870</v>
      </c>
      <c r="AW173" s="241" t="s">
        <v>4088</v>
      </c>
      <c r="AX173" s="241" t="s">
        <v>4089</v>
      </c>
      <c r="AY173" s="241" t="s">
        <v>878</v>
      </c>
      <c r="AZ173" s="241" t="s">
        <v>1028</v>
      </c>
      <c r="BA173" s="240" t="s">
        <v>1317</v>
      </c>
      <c r="BB173" s="241" t="s">
        <v>891</v>
      </c>
      <c r="BC173" s="240" t="s">
        <v>847</v>
      </c>
      <c r="BD173" s="240" t="s">
        <v>844</v>
      </c>
      <c r="BE173" s="240" t="s">
        <v>4428</v>
      </c>
      <c r="BF173" s="242">
        <v>8446</v>
      </c>
      <c r="BG173" s="242">
        <v>7597.4</v>
      </c>
      <c r="BH173" s="240" t="s">
        <v>883</v>
      </c>
      <c r="BI173" s="193">
        <v>7.5</v>
      </c>
      <c r="BJ173" s="241" t="s">
        <v>892</v>
      </c>
      <c r="BK173" s="242">
        <v>2010</v>
      </c>
      <c r="BL173" s="242"/>
      <c r="BM173" s="242">
        <v>7845.6</v>
      </c>
      <c r="BN173" s="240"/>
      <c r="BO173" s="241" t="s">
        <v>885</v>
      </c>
      <c r="BP173" s="241" t="s">
        <v>886</v>
      </c>
      <c r="BQ173" s="240" t="s">
        <v>887</v>
      </c>
      <c r="BR173" s="242">
        <v>11596373.4</v>
      </c>
      <c r="BS173" s="242"/>
      <c r="BT173" s="242">
        <v>0</v>
      </c>
      <c r="BU173" s="138"/>
      <c r="BV173" s="242">
        <v>0</v>
      </c>
      <c r="BW173" s="242"/>
      <c r="BX173" s="242">
        <v>0</v>
      </c>
      <c r="BY173" s="242"/>
      <c r="BZ173" s="242"/>
      <c r="CA173" s="242">
        <v>0</v>
      </c>
      <c r="CB173" s="242"/>
      <c r="CC173" s="242"/>
      <c r="CD173" s="242">
        <v>0</v>
      </c>
      <c r="CE173" s="239"/>
      <c r="CF173" s="239"/>
      <c r="CG173" s="239"/>
      <c r="CH173" s="239"/>
      <c r="CI173" s="239"/>
      <c r="CJ173" s="239"/>
      <c r="CK173" s="239"/>
      <c r="CL173" s="239"/>
      <c r="CM173" s="239"/>
      <c r="CN173" s="239"/>
      <c r="CO173" s="239"/>
      <c r="CP173" s="239"/>
      <c r="CQ173" s="239"/>
      <c r="CR173" s="239"/>
      <c r="CS173" s="239"/>
      <c r="CT173" s="239"/>
      <c r="CU173" s="239"/>
      <c r="CV173" s="239"/>
      <c r="CW173" s="239"/>
      <c r="CX173" s="239"/>
      <c r="CY173" s="239"/>
      <c r="CZ173" s="239"/>
      <c r="DA173" s="239"/>
      <c r="DB173" s="239"/>
      <c r="DC173" s="239"/>
      <c r="DD173" s="239"/>
      <c r="DE173" s="239"/>
      <c r="DF173" s="239"/>
      <c r="DG173" s="239"/>
      <c r="DH173" s="239"/>
      <c r="DI173" s="239"/>
      <c r="DJ173" s="239"/>
      <c r="DK173" s="239"/>
      <c r="DL173" s="239"/>
      <c r="DM173" s="239"/>
      <c r="DN173" s="239"/>
      <c r="DO173" s="239"/>
      <c r="DP173" s="239"/>
      <c r="DQ173" s="239"/>
      <c r="DR173" s="239"/>
      <c r="DS173" s="239"/>
      <c r="DT173" s="239"/>
      <c r="DU173" s="239"/>
      <c r="DV173" s="239"/>
      <c r="DW173" s="239"/>
      <c r="DX173" s="239"/>
      <c r="DY173" s="239"/>
      <c r="DZ173" s="239"/>
      <c r="EA173" s="239"/>
      <c r="EB173" s="239"/>
      <c r="EC173" s="239"/>
      <c r="ED173" s="239"/>
      <c r="EE173" s="239"/>
      <c r="EF173" s="239"/>
      <c r="EG173" s="239"/>
      <c r="EH173" s="239"/>
      <c r="EI173" s="239"/>
      <c r="EJ173" s="239"/>
      <c r="EK173" s="239"/>
      <c r="EL173" s="239"/>
      <c r="EM173" s="239"/>
      <c r="EN173" s="239"/>
      <c r="EO173" s="239"/>
      <c r="EP173" s="239"/>
      <c r="EQ173" s="239"/>
      <c r="ER173" s="239"/>
      <c r="ES173" s="239"/>
      <c r="ET173" s="239"/>
      <c r="EU173" s="239"/>
      <c r="EV173" s="239"/>
      <c r="EW173" s="239"/>
      <c r="EX173" s="239"/>
      <c r="EY173" s="239"/>
      <c r="EZ173" s="239"/>
      <c r="FA173" s="239"/>
      <c r="FB173" s="239"/>
      <c r="FC173" s="239"/>
      <c r="FD173" s="239"/>
      <c r="FE173" s="239"/>
      <c r="FF173" s="239"/>
      <c r="FG173" s="239"/>
      <c r="FH173" s="239"/>
      <c r="FI173" s="239"/>
      <c r="FJ173" s="239"/>
      <c r="FK173" s="239"/>
      <c r="FL173" s="239"/>
      <c r="FM173" s="239"/>
      <c r="FN173" s="239"/>
      <c r="FO173" s="239"/>
      <c r="FP173" s="239"/>
      <c r="FQ173" s="239"/>
      <c r="FR173" s="239"/>
      <c r="FS173" s="239"/>
      <c r="FT173" s="243"/>
      <c r="GG173" s="243"/>
      <c r="HN173" s="245"/>
    </row>
    <row r="174" spans="1:222" s="244" customFormat="1" ht="12" customHeight="1" x14ac:dyDescent="0.2">
      <c r="A174" s="150"/>
      <c r="B174" s="151" t="s">
        <v>4091</v>
      </c>
      <c r="C174" s="235"/>
      <c r="D174" s="235"/>
      <c r="E174" s="236"/>
      <c r="F174" s="154">
        <f t="shared" si="71"/>
        <v>10.826489730423619</v>
      </c>
      <c r="G174" s="306">
        <v>1998</v>
      </c>
      <c r="H174" s="278">
        <v>2025</v>
      </c>
      <c r="I174" s="154">
        <f t="shared" si="72"/>
        <v>0</v>
      </c>
      <c r="J174" s="152">
        <f t="shared" si="75"/>
        <v>15180903.9</v>
      </c>
      <c r="K174" s="155">
        <f t="shared" si="76"/>
        <v>0</v>
      </c>
      <c r="L174" s="152">
        <v>0</v>
      </c>
      <c r="M174" s="237">
        <v>0</v>
      </c>
      <c r="N174" s="152">
        <v>0</v>
      </c>
      <c r="O174" s="237">
        <v>0</v>
      </c>
      <c r="P174" s="152">
        <v>0</v>
      </c>
      <c r="Q174" s="238"/>
      <c r="R174" s="155">
        <v>0</v>
      </c>
      <c r="S174" s="238"/>
      <c r="T174" s="155">
        <v>0</v>
      </c>
      <c r="U174" s="238"/>
      <c r="V174" s="155">
        <v>0</v>
      </c>
      <c r="W174" s="156">
        <v>0</v>
      </c>
      <c r="X174" s="155">
        <v>0</v>
      </c>
      <c r="Y174" s="157" t="s">
        <v>235</v>
      </c>
      <c r="Z174" s="155">
        <v>1998</v>
      </c>
      <c r="AA174" s="155">
        <f t="shared" si="74"/>
        <v>14497763.220000001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v>0</v>
      </c>
      <c r="AH174" s="144">
        <v>0</v>
      </c>
      <c r="AI174" s="144">
        <v>0</v>
      </c>
      <c r="AJ174" s="144">
        <v>0</v>
      </c>
      <c r="AK174" s="144">
        <v>0</v>
      </c>
      <c r="AL174" s="144">
        <v>0</v>
      </c>
      <c r="AM174" s="144">
        <f t="shared" si="77"/>
        <v>455427.12</v>
      </c>
      <c r="AN174" s="144">
        <f t="shared" si="78"/>
        <v>227713.56</v>
      </c>
      <c r="AO174" s="144">
        <v>0</v>
      </c>
      <c r="AP174" s="144" t="s">
        <v>4525</v>
      </c>
      <c r="AQ174" s="294"/>
      <c r="AR174" s="144"/>
      <c r="AS174" s="271"/>
      <c r="AT174" s="144"/>
      <c r="AU174" s="144"/>
      <c r="AV174" s="246" t="s">
        <v>871</v>
      </c>
      <c r="AW174" s="241" t="s">
        <v>4090</v>
      </c>
      <c r="AX174" s="241" t="s">
        <v>4091</v>
      </c>
      <c r="AY174" s="241" t="s">
        <v>878</v>
      </c>
      <c r="AZ174" s="241" t="s">
        <v>1028</v>
      </c>
      <c r="BA174" s="240" t="s">
        <v>997</v>
      </c>
      <c r="BB174" s="241" t="s">
        <v>891</v>
      </c>
      <c r="BC174" s="240" t="s">
        <v>847</v>
      </c>
      <c r="BD174" s="240" t="s">
        <v>844</v>
      </c>
      <c r="BE174" s="240" t="s">
        <v>1402</v>
      </c>
      <c r="BF174" s="242">
        <v>16000</v>
      </c>
      <c r="BG174" s="242">
        <v>15580</v>
      </c>
      <c r="BH174" s="240" t="s">
        <v>883</v>
      </c>
      <c r="BI174" s="193">
        <v>7.5</v>
      </c>
      <c r="BJ174" s="241" t="s">
        <v>884</v>
      </c>
      <c r="BK174" s="242">
        <v>1998</v>
      </c>
      <c r="BL174" s="242"/>
      <c r="BM174" s="242">
        <v>2053.1999999999998</v>
      </c>
      <c r="BN174" s="240"/>
      <c r="BO174" s="241" t="s">
        <v>885</v>
      </c>
      <c r="BP174" s="241" t="s">
        <v>886</v>
      </c>
      <c r="BQ174" s="240" t="s">
        <v>887</v>
      </c>
      <c r="BR174" s="242">
        <v>11064943.98</v>
      </c>
      <c r="BS174" s="242"/>
      <c r="BT174" s="242">
        <v>0</v>
      </c>
      <c r="BU174" s="138"/>
      <c r="BV174" s="242">
        <v>0</v>
      </c>
      <c r="BW174" s="242"/>
      <c r="BX174" s="242">
        <v>0</v>
      </c>
      <c r="BY174" s="242"/>
      <c r="BZ174" s="242"/>
      <c r="CA174" s="242">
        <v>0</v>
      </c>
      <c r="CB174" s="242"/>
      <c r="CC174" s="242"/>
      <c r="CD174" s="242">
        <v>0</v>
      </c>
      <c r="CE174" s="239"/>
      <c r="CF174" s="239"/>
      <c r="CG174" s="239"/>
      <c r="CH174" s="239"/>
      <c r="CI174" s="239"/>
      <c r="CJ174" s="239"/>
      <c r="CK174" s="239"/>
      <c r="CL174" s="239"/>
      <c r="CM174" s="239"/>
      <c r="CN174" s="239"/>
      <c r="CO174" s="239"/>
      <c r="CP174" s="239"/>
      <c r="CQ174" s="239"/>
      <c r="CR174" s="239"/>
      <c r="CS174" s="239"/>
      <c r="CT174" s="239"/>
      <c r="CU174" s="239"/>
      <c r="CV174" s="239"/>
      <c r="CW174" s="239"/>
      <c r="CX174" s="239"/>
      <c r="CY174" s="239"/>
      <c r="CZ174" s="239"/>
      <c r="DA174" s="239"/>
      <c r="DB174" s="239"/>
      <c r="DC174" s="239"/>
      <c r="DD174" s="239"/>
      <c r="DE174" s="239"/>
      <c r="DF174" s="239"/>
      <c r="DG174" s="239"/>
      <c r="DH174" s="239"/>
      <c r="DI174" s="239"/>
      <c r="DJ174" s="239"/>
      <c r="DK174" s="239"/>
      <c r="DL174" s="239"/>
      <c r="DM174" s="239"/>
      <c r="DN174" s="239"/>
      <c r="DO174" s="239"/>
      <c r="DP174" s="239"/>
      <c r="DQ174" s="239"/>
      <c r="DR174" s="239"/>
      <c r="DS174" s="239"/>
      <c r="DT174" s="239"/>
      <c r="DU174" s="239"/>
      <c r="DV174" s="239"/>
      <c r="DW174" s="239"/>
      <c r="DX174" s="239"/>
      <c r="DY174" s="239"/>
      <c r="DZ174" s="239"/>
      <c r="EA174" s="239"/>
      <c r="EB174" s="239"/>
      <c r="EC174" s="239"/>
      <c r="ED174" s="239"/>
      <c r="EE174" s="239"/>
      <c r="EF174" s="239"/>
      <c r="EG174" s="239"/>
      <c r="EH174" s="239"/>
      <c r="EI174" s="239"/>
      <c r="EJ174" s="239"/>
      <c r="EK174" s="239"/>
      <c r="EL174" s="239"/>
      <c r="EM174" s="239"/>
      <c r="EN174" s="239"/>
      <c r="EO174" s="239"/>
      <c r="EP174" s="239"/>
      <c r="EQ174" s="239"/>
      <c r="ER174" s="239"/>
      <c r="ES174" s="239"/>
      <c r="ET174" s="239"/>
      <c r="EU174" s="239"/>
      <c r="EV174" s="239"/>
      <c r="EW174" s="239"/>
      <c r="EX174" s="239"/>
      <c r="EY174" s="239"/>
      <c r="EZ174" s="239"/>
      <c r="FA174" s="239"/>
      <c r="FB174" s="239"/>
      <c r="FC174" s="239"/>
      <c r="FD174" s="239"/>
      <c r="FE174" s="239"/>
      <c r="FF174" s="239"/>
      <c r="FG174" s="239"/>
      <c r="FH174" s="239"/>
      <c r="FI174" s="239"/>
      <c r="FJ174" s="239"/>
      <c r="FK174" s="239"/>
      <c r="FL174" s="239"/>
      <c r="FM174" s="239"/>
      <c r="FN174" s="239"/>
      <c r="FO174" s="239"/>
      <c r="FP174" s="239"/>
      <c r="FQ174" s="239"/>
      <c r="FR174" s="239"/>
      <c r="FS174" s="239"/>
      <c r="FT174" s="243"/>
      <c r="GG174" s="243"/>
      <c r="HN174" s="245"/>
    </row>
    <row r="175" spans="1:222" s="147" customFormat="1" ht="12" customHeight="1" x14ac:dyDescent="0.2">
      <c r="A175" s="150"/>
      <c r="B175" s="151" t="s">
        <v>4093</v>
      </c>
      <c r="C175" s="235"/>
      <c r="D175" s="235"/>
      <c r="E175" s="236"/>
      <c r="F175" s="154">
        <f t="shared" si="71"/>
        <v>11.231056991304769</v>
      </c>
      <c r="G175" s="306">
        <v>1998</v>
      </c>
      <c r="H175" s="278">
        <v>2025</v>
      </c>
      <c r="I175" s="154">
        <f t="shared" si="72"/>
        <v>0</v>
      </c>
      <c r="J175" s="152">
        <f t="shared" si="75"/>
        <v>16693079.4</v>
      </c>
      <c r="K175" s="155">
        <f t="shared" si="76"/>
        <v>0</v>
      </c>
      <c r="L175" s="152">
        <v>0</v>
      </c>
      <c r="M175" s="237">
        <v>0</v>
      </c>
      <c r="N175" s="152">
        <v>0</v>
      </c>
      <c r="O175" s="237">
        <v>0</v>
      </c>
      <c r="P175" s="152">
        <v>0</v>
      </c>
      <c r="Q175" s="238"/>
      <c r="R175" s="155">
        <v>0</v>
      </c>
      <c r="S175" s="238"/>
      <c r="T175" s="155">
        <v>0</v>
      </c>
      <c r="U175" s="238"/>
      <c r="V175" s="155">
        <v>0</v>
      </c>
      <c r="W175" s="156">
        <v>6</v>
      </c>
      <c r="X175" s="155">
        <f>ROUND((W175*2782179.9*0.955),2)</f>
        <v>15941890.83</v>
      </c>
      <c r="Y175" s="157"/>
      <c r="Z175" s="155">
        <v>0</v>
      </c>
      <c r="AA175" s="155">
        <v>0</v>
      </c>
      <c r="AB175" s="144">
        <v>0</v>
      </c>
      <c r="AC175" s="144">
        <v>0</v>
      </c>
      <c r="AD175" s="144">
        <v>0</v>
      </c>
      <c r="AE175" s="144">
        <v>0</v>
      </c>
      <c r="AF175" s="144">
        <v>0</v>
      </c>
      <c r="AG175" s="144">
        <v>0</v>
      </c>
      <c r="AH175" s="144">
        <v>0</v>
      </c>
      <c r="AI175" s="144">
        <v>0</v>
      </c>
      <c r="AJ175" s="144">
        <v>0</v>
      </c>
      <c r="AK175" s="144">
        <v>0</v>
      </c>
      <c r="AL175" s="144">
        <v>0</v>
      </c>
      <c r="AM175" s="144">
        <f t="shared" si="77"/>
        <v>500792.38</v>
      </c>
      <c r="AN175" s="144">
        <f t="shared" si="78"/>
        <v>250396.19</v>
      </c>
      <c r="AO175" s="144">
        <v>0</v>
      </c>
      <c r="AP175" s="144" t="s">
        <v>4525</v>
      </c>
      <c r="AQ175" s="294"/>
      <c r="AR175" s="144"/>
      <c r="AS175" s="271"/>
      <c r="AT175" s="144"/>
      <c r="AU175" s="144"/>
      <c r="AV175" s="247" t="s">
        <v>872</v>
      </c>
      <c r="AW175" s="159" t="s">
        <v>4092</v>
      </c>
      <c r="AX175" s="159" t="s">
        <v>4093</v>
      </c>
      <c r="AY175" s="159" t="s">
        <v>878</v>
      </c>
      <c r="AZ175" s="159" t="s">
        <v>1028</v>
      </c>
      <c r="BA175" s="158" t="s">
        <v>997</v>
      </c>
      <c r="BB175" s="159" t="s">
        <v>891</v>
      </c>
      <c r="BC175" s="158" t="s">
        <v>851</v>
      </c>
      <c r="BD175" s="158" t="s">
        <v>847</v>
      </c>
      <c r="BE175" s="158" t="s">
        <v>4488</v>
      </c>
      <c r="BF175" s="160">
        <v>18048</v>
      </c>
      <c r="BG175" s="160">
        <v>15580</v>
      </c>
      <c r="BH175" s="158" t="s">
        <v>847</v>
      </c>
      <c r="BI175" s="158" t="s">
        <v>4574</v>
      </c>
      <c r="BJ175" s="159" t="s">
        <v>892</v>
      </c>
      <c r="BK175" s="160">
        <v>2616</v>
      </c>
      <c r="BL175" s="160"/>
      <c r="BM175" s="160">
        <v>9030</v>
      </c>
      <c r="BN175" s="158"/>
      <c r="BO175" s="159" t="s">
        <v>999</v>
      </c>
      <c r="BP175" s="159" t="s">
        <v>886</v>
      </c>
      <c r="BQ175" s="158" t="s">
        <v>887</v>
      </c>
      <c r="BR175" s="160">
        <v>16693079.4</v>
      </c>
      <c r="BS175" s="160">
        <v>0</v>
      </c>
      <c r="BT175" s="160">
        <v>0</v>
      </c>
      <c r="BU175" s="138">
        <v>0</v>
      </c>
      <c r="BV175" s="160">
        <v>0</v>
      </c>
      <c r="BW175" s="160">
        <v>0</v>
      </c>
      <c r="BX175" s="160">
        <v>0</v>
      </c>
      <c r="BY175" s="160">
        <v>0</v>
      </c>
      <c r="BZ175" s="160">
        <v>0</v>
      </c>
      <c r="CA175" s="160">
        <v>0</v>
      </c>
      <c r="CB175" s="160">
        <v>0</v>
      </c>
      <c r="CC175" s="160">
        <v>0</v>
      </c>
      <c r="CD175" s="160">
        <v>0</v>
      </c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4"/>
      <c r="ED175" s="144"/>
      <c r="EE175" s="144"/>
      <c r="EF175" s="144"/>
      <c r="EG175" s="144"/>
      <c r="EH175" s="144"/>
      <c r="EI175" s="144"/>
      <c r="EJ175" s="144"/>
      <c r="EK175" s="144"/>
      <c r="EL175" s="144"/>
      <c r="EM175" s="144"/>
      <c r="EN175" s="144"/>
      <c r="EO175" s="144"/>
      <c r="EP175" s="144"/>
      <c r="EQ175" s="144"/>
      <c r="ER175" s="144"/>
      <c r="ES175" s="144"/>
      <c r="ET175" s="144"/>
      <c r="EU175" s="144"/>
      <c r="EV175" s="144"/>
      <c r="EW175" s="144"/>
      <c r="EX175" s="144"/>
      <c r="EY175" s="144"/>
      <c r="EZ175" s="144"/>
      <c r="FA175" s="144"/>
      <c r="FB175" s="144"/>
      <c r="FC175" s="144"/>
      <c r="FD175" s="144"/>
      <c r="FE175" s="144"/>
      <c r="FF175" s="144"/>
      <c r="FG175" s="144"/>
      <c r="FH175" s="144"/>
      <c r="FI175" s="144"/>
      <c r="FJ175" s="144"/>
      <c r="FK175" s="144"/>
      <c r="FL175" s="144"/>
      <c r="FM175" s="144"/>
      <c r="FN175" s="144"/>
      <c r="FO175" s="144"/>
      <c r="FP175" s="144"/>
      <c r="FQ175" s="144"/>
      <c r="FR175" s="144"/>
      <c r="FS175" s="144"/>
      <c r="FT175" s="148"/>
      <c r="GG175" s="148"/>
      <c r="HN175" s="179"/>
    </row>
    <row r="176" spans="1:222" s="147" customFormat="1" ht="12" customHeight="1" x14ac:dyDescent="0.2">
      <c r="A176" s="150"/>
      <c r="B176" s="151" t="s">
        <v>4095</v>
      </c>
      <c r="C176" s="235"/>
      <c r="D176" s="235"/>
      <c r="E176" s="236"/>
      <c r="F176" s="154">
        <f t="shared" si="71"/>
        <v>9.2619564860464045</v>
      </c>
      <c r="G176" s="306">
        <v>1996</v>
      </c>
      <c r="H176" s="278">
        <v>2024</v>
      </c>
      <c r="I176" s="154">
        <f t="shared" si="72"/>
        <v>3060812.08</v>
      </c>
      <c r="J176" s="152">
        <f t="shared" si="75"/>
        <v>8346539.7000000002</v>
      </c>
      <c r="K176" s="155">
        <f t="shared" si="76"/>
        <v>0</v>
      </c>
      <c r="L176" s="152">
        <v>0</v>
      </c>
      <c r="M176" s="237">
        <v>0</v>
      </c>
      <c r="N176" s="152">
        <v>0</v>
      </c>
      <c r="O176" s="237">
        <v>0</v>
      </c>
      <c r="P176" s="152">
        <v>0</v>
      </c>
      <c r="Q176" s="238"/>
      <c r="R176" s="155">
        <v>0</v>
      </c>
      <c r="S176" s="238"/>
      <c r="T176" s="155">
        <v>0</v>
      </c>
      <c r="U176" s="238"/>
      <c r="V176" s="155">
        <v>0</v>
      </c>
      <c r="W176" s="156">
        <v>3</v>
      </c>
      <c r="X176" s="155">
        <f>ROUND((W176*2782179.9*0.955),2)</f>
        <v>7970945.4100000001</v>
      </c>
      <c r="Y176" s="157"/>
      <c r="Z176" s="155">
        <v>0</v>
      </c>
      <c r="AA176" s="155">
        <v>0</v>
      </c>
      <c r="AB176" s="144">
        <v>0</v>
      </c>
      <c r="AC176" s="144">
        <v>0</v>
      </c>
      <c r="AD176" s="144">
        <v>0</v>
      </c>
      <c r="AE176" s="144">
        <v>0</v>
      </c>
      <c r="AF176" s="144">
        <v>0</v>
      </c>
      <c r="AG176" s="144">
        <v>0</v>
      </c>
      <c r="AH176" s="144">
        <v>0</v>
      </c>
      <c r="AI176" s="144">
        <v>0</v>
      </c>
      <c r="AJ176" s="144">
        <v>0</v>
      </c>
      <c r="AK176" s="144">
        <v>0</v>
      </c>
      <c r="AL176" s="144">
        <v>0</v>
      </c>
      <c r="AM176" s="144">
        <f t="shared" si="77"/>
        <v>250396.19</v>
      </c>
      <c r="AN176" s="144">
        <f t="shared" si="78"/>
        <v>125198.1</v>
      </c>
      <c r="AO176" s="144">
        <v>0</v>
      </c>
      <c r="AP176" s="144" t="s">
        <v>4526</v>
      </c>
      <c r="AQ176" s="294"/>
      <c r="AR176" s="144"/>
      <c r="AS176" s="271"/>
      <c r="AT176" s="144"/>
      <c r="AU176" s="144"/>
      <c r="AV176" s="247" t="s">
        <v>873</v>
      </c>
      <c r="AW176" s="159" t="s">
        <v>4094</v>
      </c>
      <c r="AX176" s="159" t="s">
        <v>4095</v>
      </c>
      <c r="AY176" s="159" t="s">
        <v>878</v>
      </c>
      <c r="AZ176" s="159" t="s">
        <v>879</v>
      </c>
      <c r="BA176" s="158" t="s">
        <v>1049</v>
      </c>
      <c r="BB176" s="159" t="s">
        <v>891</v>
      </c>
      <c r="BC176" s="158" t="s">
        <v>850</v>
      </c>
      <c r="BD176" s="158" t="s">
        <v>844</v>
      </c>
      <c r="BE176" s="158" t="s">
        <v>1403</v>
      </c>
      <c r="BF176" s="160">
        <v>6911.4</v>
      </c>
      <c r="BG176" s="160">
        <v>5982.1</v>
      </c>
      <c r="BH176" s="158" t="s">
        <v>844</v>
      </c>
      <c r="BI176" s="158" t="s">
        <v>4574</v>
      </c>
      <c r="BJ176" s="159" t="s">
        <v>892</v>
      </c>
      <c r="BK176" s="160">
        <v>1090.4000000000001</v>
      </c>
      <c r="BL176" s="160">
        <v>605</v>
      </c>
      <c r="BM176" s="160">
        <v>4432.7</v>
      </c>
      <c r="BN176" s="158"/>
      <c r="BO176" s="159" t="s">
        <v>999</v>
      </c>
      <c r="BP176" s="159" t="s">
        <v>886</v>
      </c>
      <c r="BQ176" s="158" t="s">
        <v>887</v>
      </c>
      <c r="BR176" s="160">
        <v>8346539.7000000002</v>
      </c>
      <c r="BS176" s="160">
        <v>3060812.08</v>
      </c>
      <c r="BT176" s="160">
        <v>0</v>
      </c>
      <c r="BU176" s="138">
        <v>3060812.08</v>
      </c>
      <c r="BV176" s="160">
        <v>3061607.07</v>
      </c>
      <c r="BW176" s="160">
        <v>3061607.07</v>
      </c>
      <c r="BX176" s="160">
        <v>0</v>
      </c>
      <c r="BY176" s="160">
        <v>3051771.94</v>
      </c>
      <c r="BZ176" s="160">
        <v>3051771.94</v>
      </c>
      <c r="CA176" s="160">
        <v>0</v>
      </c>
      <c r="CB176" s="160">
        <v>3052566.91</v>
      </c>
      <c r="CC176" s="160">
        <v>3052566.91</v>
      </c>
      <c r="CD176" s="160">
        <v>0</v>
      </c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4"/>
      <c r="CT176" s="144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4"/>
      <c r="DK176" s="144"/>
      <c r="DL176" s="144"/>
      <c r="DM176" s="144"/>
      <c r="DN176" s="144"/>
      <c r="DO176" s="144"/>
      <c r="DP176" s="144"/>
      <c r="DQ176" s="144"/>
      <c r="DR176" s="144"/>
      <c r="DS176" s="144"/>
      <c r="DT176" s="144"/>
      <c r="DU176" s="144"/>
      <c r="DV176" s="144"/>
      <c r="DW176" s="144"/>
      <c r="DX176" s="144"/>
      <c r="DY176" s="144"/>
      <c r="DZ176" s="144"/>
      <c r="EA176" s="144"/>
      <c r="EB176" s="144"/>
      <c r="EC176" s="144"/>
      <c r="ED176" s="144"/>
      <c r="EE176" s="144"/>
      <c r="EF176" s="144"/>
      <c r="EG176" s="144"/>
      <c r="EH176" s="144"/>
      <c r="EI176" s="144"/>
      <c r="EJ176" s="144"/>
      <c r="EK176" s="144"/>
      <c r="EL176" s="144"/>
      <c r="EM176" s="144"/>
      <c r="EN176" s="144"/>
      <c r="EO176" s="144"/>
      <c r="EP176" s="144"/>
      <c r="EQ176" s="144"/>
      <c r="ER176" s="144"/>
      <c r="ES176" s="144"/>
      <c r="ET176" s="144"/>
      <c r="EU176" s="144"/>
      <c r="EV176" s="144"/>
      <c r="EW176" s="144"/>
      <c r="EX176" s="144"/>
      <c r="EY176" s="144"/>
      <c r="EZ176" s="144"/>
      <c r="FA176" s="144"/>
      <c r="FB176" s="144"/>
      <c r="FC176" s="144"/>
      <c r="FD176" s="144"/>
      <c r="FE176" s="144"/>
      <c r="FF176" s="144"/>
      <c r="FG176" s="144"/>
      <c r="FH176" s="144"/>
      <c r="FI176" s="144"/>
      <c r="FJ176" s="144"/>
      <c r="FK176" s="144"/>
      <c r="FL176" s="144"/>
      <c r="FM176" s="144"/>
      <c r="FN176" s="144"/>
      <c r="FO176" s="144"/>
      <c r="FP176" s="144"/>
      <c r="FQ176" s="144"/>
      <c r="FR176" s="144"/>
      <c r="FS176" s="144"/>
      <c r="FT176" s="148"/>
      <c r="GG176" s="148"/>
      <c r="HN176" s="179"/>
    </row>
    <row r="177" spans="1:222" s="147" customFormat="1" ht="12" customHeight="1" x14ac:dyDescent="0.2">
      <c r="A177" s="150"/>
      <c r="B177" s="151" t="s">
        <v>4097</v>
      </c>
      <c r="C177" s="235"/>
      <c r="D177" s="235"/>
      <c r="E177" s="236"/>
      <c r="F177" s="154">
        <f t="shared" si="71"/>
        <v>9.092497258285599</v>
      </c>
      <c r="G177" s="306">
        <v>1995</v>
      </c>
      <c r="H177" s="278">
        <v>2024</v>
      </c>
      <c r="I177" s="154">
        <f t="shared" si="72"/>
        <v>4200688.95</v>
      </c>
      <c r="J177" s="152">
        <f t="shared" si="75"/>
        <v>11128719.6</v>
      </c>
      <c r="K177" s="155">
        <f t="shared" si="76"/>
        <v>0</v>
      </c>
      <c r="L177" s="152">
        <v>0</v>
      </c>
      <c r="M177" s="237">
        <v>0</v>
      </c>
      <c r="N177" s="152">
        <v>0</v>
      </c>
      <c r="O177" s="237">
        <v>0</v>
      </c>
      <c r="P177" s="152">
        <v>0</v>
      </c>
      <c r="Q177" s="238"/>
      <c r="R177" s="155">
        <v>0</v>
      </c>
      <c r="S177" s="238"/>
      <c r="T177" s="155">
        <v>0</v>
      </c>
      <c r="U177" s="238"/>
      <c r="V177" s="155">
        <v>0</v>
      </c>
      <c r="W177" s="156">
        <v>4</v>
      </c>
      <c r="X177" s="155">
        <f>ROUND((W177*2782179.9*0.955),2)</f>
        <v>10627927.220000001</v>
      </c>
      <c r="Y177" s="157"/>
      <c r="Z177" s="155">
        <v>0</v>
      </c>
      <c r="AA177" s="155">
        <v>0</v>
      </c>
      <c r="AB177" s="144">
        <v>0</v>
      </c>
      <c r="AC177" s="144">
        <v>0</v>
      </c>
      <c r="AD177" s="144">
        <v>0</v>
      </c>
      <c r="AE177" s="144">
        <v>0</v>
      </c>
      <c r="AF177" s="144">
        <v>0</v>
      </c>
      <c r="AG177" s="144">
        <v>0</v>
      </c>
      <c r="AH177" s="144">
        <v>0</v>
      </c>
      <c r="AI177" s="144">
        <v>0</v>
      </c>
      <c r="AJ177" s="144">
        <v>0</v>
      </c>
      <c r="AK177" s="144">
        <v>0</v>
      </c>
      <c r="AL177" s="144">
        <v>0</v>
      </c>
      <c r="AM177" s="144">
        <f t="shared" si="77"/>
        <v>333861.59000000003</v>
      </c>
      <c r="AN177" s="144">
        <f t="shared" si="78"/>
        <v>166930.79</v>
      </c>
      <c r="AO177" s="144">
        <v>0</v>
      </c>
      <c r="AP177" s="144" t="s">
        <v>4526</v>
      </c>
      <c r="AQ177" s="294"/>
      <c r="AR177" s="144"/>
      <c r="AS177" s="271"/>
      <c r="AT177" s="144"/>
      <c r="AU177" s="144"/>
      <c r="AV177" s="247" t="s">
        <v>959</v>
      </c>
      <c r="AW177" s="159" t="s">
        <v>4096</v>
      </c>
      <c r="AX177" s="159" t="s">
        <v>4097</v>
      </c>
      <c r="AY177" s="159" t="s">
        <v>878</v>
      </c>
      <c r="AZ177" s="159" t="s">
        <v>879</v>
      </c>
      <c r="BA177" s="158" t="s">
        <v>1059</v>
      </c>
      <c r="BB177" s="159" t="s">
        <v>891</v>
      </c>
      <c r="BC177" s="158" t="s">
        <v>850</v>
      </c>
      <c r="BD177" s="158" t="s">
        <v>845</v>
      </c>
      <c r="BE177" s="158" t="s">
        <v>1404</v>
      </c>
      <c r="BF177" s="160">
        <v>9422.2999999999993</v>
      </c>
      <c r="BG177" s="160">
        <v>7986.9</v>
      </c>
      <c r="BH177" s="158" t="s">
        <v>845</v>
      </c>
      <c r="BI177" s="158" t="s">
        <v>4574</v>
      </c>
      <c r="BJ177" s="159" t="s">
        <v>892</v>
      </c>
      <c r="BK177" s="160">
        <v>1929.1</v>
      </c>
      <c r="BL177" s="160">
        <v>940</v>
      </c>
      <c r="BM177" s="160">
        <v>6018</v>
      </c>
      <c r="BN177" s="158"/>
      <c r="BO177" s="159" t="s">
        <v>999</v>
      </c>
      <c r="BP177" s="159" t="s">
        <v>886</v>
      </c>
      <c r="BQ177" s="158" t="s">
        <v>887</v>
      </c>
      <c r="BR177" s="160">
        <v>11128719.6</v>
      </c>
      <c r="BS177" s="160">
        <v>4200688.95</v>
      </c>
      <c r="BT177" s="160">
        <v>0</v>
      </c>
      <c r="BU177" s="138">
        <v>4200688.95</v>
      </c>
      <c r="BV177" s="160">
        <v>4210103.0999999996</v>
      </c>
      <c r="BW177" s="160">
        <v>4210103.0999999996</v>
      </c>
      <c r="BX177" s="160">
        <v>0</v>
      </c>
      <c r="BY177" s="160">
        <v>4166114.12</v>
      </c>
      <c r="BZ177" s="160">
        <v>4166114.12</v>
      </c>
      <c r="CA177" s="160">
        <v>0</v>
      </c>
      <c r="CB177" s="160">
        <v>4175528.27</v>
      </c>
      <c r="CC177" s="160">
        <v>4175528.27</v>
      </c>
      <c r="CD177" s="160">
        <v>0</v>
      </c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4"/>
      <c r="CT177" s="144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4"/>
      <c r="DK177" s="144"/>
      <c r="DL177" s="144"/>
      <c r="DM177" s="144"/>
      <c r="DN177" s="144"/>
      <c r="DO177" s="144"/>
      <c r="DP177" s="144"/>
      <c r="DQ177" s="144"/>
      <c r="DR177" s="144"/>
      <c r="DS177" s="144"/>
      <c r="DT177" s="144"/>
      <c r="DU177" s="144"/>
      <c r="DV177" s="144"/>
      <c r="DW177" s="144"/>
      <c r="DX177" s="144"/>
      <c r="DY177" s="144"/>
      <c r="DZ177" s="144"/>
      <c r="EA177" s="144"/>
      <c r="EB177" s="144"/>
      <c r="EC177" s="144"/>
      <c r="ED177" s="144"/>
      <c r="EE177" s="144"/>
      <c r="EF177" s="144"/>
      <c r="EG177" s="144"/>
      <c r="EH177" s="144"/>
      <c r="EI177" s="144"/>
      <c r="EJ177" s="144"/>
      <c r="EK177" s="144"/>
      <c r="EL177" s="144"/>
      <c r="EM177" s="144"/>
      <c r="EN177" s="144"/>
      <c r="EO177" s="144"/>
      <c r="EP177" s="144"/>
      <c r="EQ177" s="144"/>
      <c r="ER177" s="144"/>
      <c r="ES177" s="144"/>
      <c r="ET177" s="144"/>
      <c r="EU177" s="144"/>
      <c r="EV177" s="144"/>
      <c r="EW177" s="144"/>
      <c r="EX177" s="144"/>
      <c r="EY177" s="144"/>
      <c r="EZ177" s="144"/>
      <c r="FA177" s="144"/>
      <c r="FB177" s="144"/>
      <c r="FC177" s="144"/>
      <c r="FD177" s="144"/>
      <c r="FE177" s="144"/>
      <c r="FF177" s="144"/>
      <c r="FG177" s="144"/>
      <c r="FH177" s="144"/>
      <c r="FI177" s="144"/>
      <c r="FJ177" s="144"/>
      <c r="FK177" s="144"/>
      <c r="FL177" s="144"/>
      <c r="FM177" s="144"/>
      <c r="FN177" s="144"/>
      <c r="FO177" s="144"/>
      <c r="FP177" s="144"/>
      <c r="FQ177" s="144"/>
      <c r="FR177" s="144"/>
      <c r="FS177" s="144"/>
      <c r="FT177" s="148"/>
      <c r="GG177" s="148"/>
      <c r="HN177" s="179"/>
    </row>
    <row r="178" spans="1:222" s="244" customFormat="1" ht="12" customHeight="1" x14ac:dyDescent="0.2">
      <c r="A178" s="150"/>
      <c r="B178" s="151" t="s">
        <v>4099</v>
      </c>
      <c r="C178" s="235"/>
      <c r="D178" s="235"/>
      <c r="E178" s="236"/>
      <c r="F178" s="154">
        <f t="shared" si="71"/>
        <v>36.962339973081463</v>
      </c>
      <c r="G178" s="306">
        <v>1992</v>
      </c>
      <c r="H178" s="281">
        <v>2025</v>
      </c>
      <c r="I178" s="154">
        <f t="shared" si="72"/>
        <v>2491689.0499999998</v>
      </c>
      <c r="J178" s="152">
        <f t="shared" si="75"/>
        <v>18117777.010000002</v>
      </c>
      <c r="K178" s="155">
        <f t="shared" si="76"/>
        <v>0</v>
      </c>
      <c r="L178" s="152">
        <v>0</v>
      </c>
      <c r="M178" s="237">
        <v>0</v>
      </c>
      <c r="N178" s="152">
        <v>0</v>
      </c>
      <c r="O178" s="237">
        <v>0</v>
      </c>
      <c r="P178" s="152">
        <v>0</v>
      </c>
      <c r="Q178" s="238"/>
      <c r="R178" s="155">
        <v>0</v>
      </c>
      <c r="S178" s="238"/>
      <c r="T178" s="155">
        <v>0</v>
      </c>
      <c r="U178" s="238"/>
      <c r="V178" s="155">
        <v>0</v>
      </c>
      <c r="W178" s="156">
        <v>0</v>
      </c>
      <c r="X178" s="155">
        <v>0</v>
      </c>
      <c r="Y178" s="157" t="s">
        <v>234</v>
      </c>
      <c r="Z178" s="155">
        <v>2050</v>
      </c>
      <c r="AA178" s="155">
        <f>ROUND(IF(Y178="СК",7598.05*0.955,8837.94*0.955)*Z178,2)</f>
        <v>17302477.039999999</v>
      </c>
      <c r="AB178" s="144">
        <v>0</v>
      </c>
      <c r="AC178" s="144">
        <v>0</v>
      </c>
      <c r="AD178" s="144">
        <v>0</v>
      </c>
      <c r="AE178" s="144">
        <v>0</v>
      </c>
      <c r="AF178" s="144">
        <v>0</v>
      </c>
      <c r="AG178" s="144">
        <v>0</v>
      </c>
      <c r="AH178" s="144">
        <v>0</v>
      </c>
      <c r="AI178" s="144">
        <v>0</v>
      </c>
      <c r="AJ178" s="144">
        <v>0</v>
      </c>
      <c r="AK178" s="144">
        <v>0</v>
      </c>
      <c r="AL178" s="144">
        <v>0</v>
      </c>
      <c r="AM178" s="144">
        <f t="shared" si="77"/>
        <v>543533.31000000006</v>
      </c>
      <c r="AN178" s="144">
        <f t="shared" si="78"/>
        <v>271766.65999999997</v>
      </c>
      <c r="AO178" s="144">
        <v>0</v>
      </c>
      <c r="AP178" s="144" t="s">
        <v>4526</v>
      </c>
      <c r="AQ178" s="294"/>
      <c r="AR178" s="144"/>
      <c r="AS178" s="271"/>
      <c r="AT178" s="144"/>
      <c r="AU178" s="144"/>
      <c r="AV178" s="246" t="s">
        <v>1450</v>
      </c>
      <c r="AW178" s="241" t="s">
        <v>4098</v>
      </c>
      <c r="AX178" s="241" t="s">
        <v>4099</v>
      </c>
      <c r="AY178" s="241"/>
      <c r="AZ178" s="241" t="s">
        <v>879</v>
      </c>
      <c r="BA178" s="240" t="s">
        <v>1006</v>
      </c>
      <c r="BB178" s="241" t="s">
        <v>891</v>
      </c>
      <c r="BC178" s="240" t="s">
        <v>846</v>
      </c>
      <c r="BD178" s="240" t="s">
        <v>848</v>
      </c>
      <c r="BE178" s="240" t="s">
        <v>753</v>
      </c>
      <c r="BF178" s="242">
        <v>5622.5</v>
      </c>
      <c r="BG178" s="242">
        <v>4697.3</v>
      </c>
      <c r="BH178" s="240" t="s">
        <v>883</v>
      </c>
      <c r="BI178" s="193">
        <v>7.5</v>
      </c>
      <c r="BJ178" s="241" t="s">
        <v>892</v>
      </c>
      <c r="BK178" s="242">
        <v>2050</v>
      </c>
      <c r="BL178" s="242">
        <v>1824.6</v>
      </c>
      <c r="BM178" s="242">
        <v>3572.5</v>
      </c>
      <c r="BN178" s="240"/>
      <c r="BO178" s="241" t="s">
        <v>885</v>
      </c>
      <c r="BP178" s="241" t="s">
        <v>886</v>
      </c>
      <c r="BQ178" s="240" t="s">
        <v>887</v>
      </c>
      <c r="BR178" s="242">
        <v>11827147</v>
      </c>
      <c r="BS178" s="242">
        <v>2491689.0499999998</v>
      </c>
      <c r="BT178" s="242">
        <v>0</v>
      </c>
      <c r="BU178" s="138">
        <v>2491689.0499999998</v>
      </c>
      <c r="BV178" s="242">
        <v>2533913.21</v>
      </c>
      <c r="BW178" s="242">
        <v>2533913.21</v>
      </c>
      <c r="BX178" s="242">
        <v>0</v>
      </c>
      <c r="BY178" s="242">
        <v>2468460.9300000002</v>
      </c>
      <c r="BZ178" s="242">
        <v>2468460.9300000002</v>
      </c>
      <c r="CA178" s="242">
        <v>0</v>
      </c>
      <c r="CB178" s="242">
        <v>2510685.09</v>
      </c>
      <c r="CC178" s="242">
        <v>2510685.09</v>
      </c>
      <c r="CD178" s="242">
        <v>0</v>
      </c>
      <c r="CE178" s="239"/>
      <c r="CF178" s="239"/>
      <c r="CG178" s="239"/>
      <c r="CH178" s="239"/>
      <c r="CI178" s="239"/>
      <c r="CJ178" s="239"/>
      <c r="CK178" s="239"/>
      <c r="CL178" s="239"/>
      <c r="CM178" s="239"/>
      <c r="CN178" s="239"/>
      <c r="CO178" s="239"/>
      <c r="CP178" s="239"/>
      <c r="CQ178" s="239"/>
      <c r="CR178" s="239"/>
      <c r="CS178" s="239"/>
      <c r="CT178" s="239"/>
      <c r="CU178" s="239"/>
      <c r="CV178" s="239"/>
      <c r="CW178" s="239"/>
      <c r="CX178" s="239"/>
      <c r="CY178" s="239"/>
      <c r="CZ178" s="239"/>
      <c r="DA178" s="239"/>
      <c r="DB178" s="239"/>
      <c r="DC178" s="239"/>
      <c r="DD178" s="239"/>
      <c r="DE178" s="239"/>
      <c r="DF178" s="239"/>
      <c r="DG178" s="239"/>
      <c r="DH178" s="239"/>
      <c r="DI178" s="239"/>
      <c r="DJ178" s="239"/>
      <c r="DK178" s="239"/>
      <c r="DL178" s="239"/>
      <c r="DM178" s="239"/>
      <c r="DN178" s="239"/>
      <c r="DO178" s="239"/>
      <c r="DP178" s="239"/>
      <c r="DQ178" s="239"/>
      <c r="DR178" s="239"/>
      <c r="DS178" s="239"/>
      <c r="DT178" s="239"/>
      <c r="DU178" s="239"/>
      <c r="DV178" s="239"/>
      <c r="DW178" s="239"/>
      <c r="DX178" s="239"/>
      <c r="DY178" s="239"/>
      <c r="DZ178" s="239"/>
      <c r="EA178" s="239"/>
      <c r="EB178" s="239"/>
      <c r="EC178" s="239"/>
      <c r="ED178" s="239"/>
      <c r="EE178" s="239"/>
      <c r="EF178" s="239"/>
      <c r="EG178" s="239"/>
      <c r="EH178" s="239"/>
      <c r="EI178" s="239"/>
      <c r="EJ178" s="239"/>
      <c r="EK178" s="239"/>
      <c r="EL178" s="239"/>
      <c r="EM178" s="239"/>
      <c r="EN178" s="239"/>
      <c r="EO178" s="239"/>
      <c r="EP178" s="239"/>
      <c r="EQ178" s="239"/>
      <c r="ER178" s="239"/>
      <c r="ES178" s="239"/>
      <c r="ET178" s="239"/>
      <c r="EU178" s="239"/>
      <c r="EV178" s="239"/>
      <c r="EW178" s="239"/>
      <c r="EX178" s="239"/>
      <c r="EY178" s="239"/>
      <c r="EZ178" s="239"/>
      <c r="FA178" s="239"/>
      <c r="FB178" s="239"/>
      <c r="FC178" s="239"/>
      <c r="FD178" s="239"/>
      <c r="FE178" s="239"/>
      <c r="FF178" s="239"/>
      <c r="FG178" s="239"/>
      <c r="FH178" s="239"/>
      <c r="FI178" s="239"/>
      <c r="FJ178" s="239"/>
      <c r="FK178" s="239"/>
      <c r="FL178" s="239"/>
      <c r="FM178" s="239"/>
      <c r="FN178" s="239"/>
      <c r="FO178" s="239"/>
      <c r="FP178" s="239"/>
      <c r="FQ178" s="239"/>
      <c r="FR178" s="239"/>
      <c r="FS178" s="239"/>
      <c r="FT178" s="243"/>
      <c r="GG178" s="243"/>
      <c r="HN178" s="245"/>
    </row>
    <row r="179" spans="1:222" s="244" customFormat="1" ht="12" customHeight="1" x14ac:dyDescent="0.2">
      <c r="A179" s="150"/>
      <c r="B179" s="151" t="s">
        <v>4101</v>
      </c>
      <c r="C179" s="235"/>
      <c r="D179" s="235"/>
      <c r="E179" s="236"/>
      <c r="F179" s="154">
        <f t="shared" si="71"/>
        <v>29.220136206887641</v>
      </c>
      <c r="G179" s="306">
        <v>1995</v>
      </c>
      <c r="H179" s="281">
        <v>2025</v>
      </c>
      <c r="I179" s="154">
        <f t="shared" si="72"/>
        <v>2112533.87</v>
      </c>
      <c r="J179" s="152">
        <f t="shared" si="75"/>
        <v>13415992.92</v>
      </c>
      <c r="K179" s="155">
        <f t="shared" si="76"/>
        <v>0</v>
      </c>
      <c r="L179" s="152">
        <v>0</v>
      </c>
      <c r="M179" s="237">
        <v>0</v>
      </c>
      <c r="N179" s="152">
        <v>0</v>
      </c>
      <c r="O179" s="237">
        <v>0</v>
      </c>
      <c r="P179" s="152">
        <v>0</v>
      </c>
      <c r="Q179" s="238"/>
      <c r="R179" s="155">
        <v>0</v>
      </c>
      <c r="S179" s="238"/>
      <c r="T179" s="155">
        <v>0</v>
      </c>
      <c r="U179" s="238"/>
      <c r="V179" s="155">
        <v>0</v>
      </c>
      <c r="W179" s="156">
        <v>0</v>
      </c>
      <c r="X179" s="155">
        <v>0</v>
      </c>
      <c r="Y179" s="157" t="s">
        <v>234</v>
      </c>
      <c r="Z179" s="155">
        <v>1518</v>
      </c>
      <c r="AA179" s="155">
        <f>ROUND(IF(Y179="СК",7598.05*0.955,8837.94*0.955)*Z179,2)</f>
        <v>12812273.24</v>
      </c>
      <c r="AB179" s="144">
        <v>0</v>
      </c>
      <c r="AC179" s="144">
        <v>0</v>
      </c>
      <c r="AD179" s="144">
        <v>0</v>
      </c>
      <c r="AE179" s="144">
        <v>0</v>
      </c>
      <c r="AF179" s="144">
        <v>0</v>
      </c>
      <c r="AG179" s="144">
        <v>0</v>
      </c>
      <c r="AH179" s="144">
        <v>0</v>
      </c>
      <c r="AI179" s="144">
        <v>0</v>
      </c>
      <c r="AJ179" s="144">
        <v>0</v>
      </c>
      <c r="AK179" s="144">
        <v>0</v>
      </c>
      <c r="AL179" s="144">
        <v>0</v>
      </c>
      <c r="AM179" s="144">
        <f t="shared" si="77"/>
        <v>402479.79</v>
      </c>
      <c r="AN179" s="144">
        <f t="shared" si="78"/>
        <v>201239.89</v>
      </c>
      <c r="AO179" s="144">
        <v>0</v>
      </c>
      <c r="AP179" s="144" t="s">
        <v>4526</v>
      </c>
      <c r="AQ179" s="294"/>
      <c r="AR179" s="144"/>
      <c r="AS179" s="271"/>
      <c r="AT179" s="144"/>
      <c r="AU179" s="144"/>
      <c r="AV179" s="246" t="s">
        <v>933</v>
      </c>
      <c r="AW179" s="241" t="s">
        <v>4100</v>
      </c>
      <c r="AX179" s="241" t="s">
        <v>4101</v>
      </c>
      <c r="AY179" s="241"/>
      <c r="AZ179" s="241" t="s">
        <v>879</v>
      </c>
      <c r="BA179" s="240" t="s">
        <v>1059</v>
      </c>
      <c r="BB179" s="241" t="s">
        <v>881</v>
      </c>
      <c r="BC179" s="240" t="s">
        <v>846</v>
      </c>
      <c r="BD179" s="240" t="s">
        <v>847</v>
      </c>
      <c r="BE179" s="240" t="s">
        <v>863</v>
      </c>
      <c r="BF179" s="242">
        <v>4937.8999999999996</v>
      </c>
      <c r="BG179" s="242">
        <v>4298.2</v>
      </c>
      <c r="BH179" s="240" t="s">
        <v>883</v>
      </c>
      <c r="BI179" s="193">
        <v>7.5</v>
      </c>
      <c r="BJ179" s="241" t="s">
        <v>892</v>
      </c>
      <c r="BK179" s="242">
        <v>1518</v>
      </c>
      <c r="BL179" s="242">
        <v>1028.3</v>
      </c>
      <c r="BM179" s="242">
        <v>2863.1</v>
      </c>
      <c r="BN179" s="240"/>
      <c r="BO179" s="241" t="s">
        <v>885</v>
      </c>
      <c r="BP179" s="241" t="s">
        <v>886</v>
      </c>
      <c r="BQ179" s="240" t="s">
        <v>887</v>
      </c>
      <c r="BR179" s="242">
        <v>8757858.1199999992</v>
      </c>
      <c r="BS179" s="242">
        <v>2112533.87</v>
      </c>
      <c r="BT179" s="242">
        <v>0</v>
      </c>
      <c r="BU179" s="138">
        <v>2112533.87</v>
      </c>
      <c r="BV179" s="242">
        <v>2126915.83</v>
      </c>
      <c r="BW179" s="242">
        <v>2126915.83</v>
      </c>
      <c r="BX179" s="242">
        <v>0</v>
      </c>
      <c r="BY179" s="242">
        <v>2100228.77</v>
      </c>
      <c r="BZ179" s="242">
        <v>2100228.77</v>
      </c>
      <c r="CA179" s="242">
        <v>0</v>
      </c>
      <c r="CB179" s="242">
        <v>2114610.73</v>
      </c>
      <c r="CC179" s="242">
        <v>2114610.73</v>
      </c>
      <c r="CD179" s="242">
        <v>0</v>
      </c>
      <c r="CE179" s="239"/>
      <c r="CF179" s="239"/>
      <c r="CG179" s="239"/>
      <c r="CH179" s="239"/>
      <c r="CI179" s="239"/>
      <c r="CJ179" s="239"/>
      <c r="CK179" s="239"/>
      <c r="CL179" s="239"/>
      <c r="CM179" s="239"/>
      <c r="CN179" s="239"/>
      <c r="CO179" s="239"/>
      <c r="CP179" s="239"/>
      <c r="CQ179" s="239"/>
      <c r="CR179" s="239"/>
      <c r="CS179" s="239"/>
      <c r="CT179" s="239"/>
      <c r="CU179" s="239"/>
      <c r="CV179" s="239"/>
      <c r="CW179" s="239"/>
      <c r="CX179" s="239"/>
      <c r="CY179" s="239"/>
      <c r="CZ179" s="239"/>
      <c r="DA179" s="239"/>
      <c r="DB179" s="239"/>
      <c r="DC179" s="239"/>
      <c r="DD179" s="239"/>
      <c r="DE179" s="239"/>
      <c r="DF179" s="239"/>
      <c r="DG179" s="239"/>
      <c r="DH179" s="239"/>
      <c r="DI179" s="239"/>
      <c r="DJ179" s="239"/>
      <c r="DK179" s="239"/>
      <c r="DL179" s="239"/>
      <c r="DM179" s="239"/>
      <c r="DN179" s="239"/>
      <c r="DO179" s="239"/>
      <c r="DP179" s="239"/>
      <c r="DQ179" s="239"/>
      <c r="DR179" s="239"/>
      <c r="DS179" s="239"/>
      <c r="DT179" s="239"/>
      <c r="DU179" s="239"/>
      <c r="DV179" s="239"/>
      <c r="DW179" s="239"/>
      <c r="DX179" s="239"/>
      <c r="DY179" s="239"/>
      <c r="DZ179" s="239"/>
      <c r="EA179" s="239"/>
      <c r="EB179" s="239"/>
      <c r="EC179" s="239"/>
      <c r="ED179" s="239"/>
      <c r="EE179" s="239"/>
      <c r="EF179" s="239"/>
      <c r="EG179" s="239"/>
      <c r="EH179" s="239"/>
      <c r="EI179" s="239"/>
      <c r="EJ179" s="239"/>
      <c r="EK179" s="239"/>
      <c r="EL179" s="239"/>
      <c r="EM179" s="239"/>
      <c r="EN179" s="239"/>
      <c r="EO179" s="239"/>
      <c r="EP179" s="239"/>
      <c r="EQ179" s="239"/>
      <c r="ER179" s="239"/>
      <c r="ES179" s="239"/>
      <c r="ET179" s="239"/>
      <c r="EU179" s="239"/>
      <c r="EV179" s="239"/>
      <c r="EW179" s="239"/>
      <c r="EX179" s="239"/>
      <c r="EY179" s="239"/>
      <c r="EZ179" s="239"/>
      <c r="FA179" s="239"/>
      <c r="FB179" s="239"/>
      <c r="FC179" s="239"/>
      <c r="FD179" s="239"/>
      <c r="FE179" s="239"/>
      <c r="FF179" s="239"/>
      <c r="FG179" s="239"/>
      <c r="FH179" s="239"/>
      <c r="FI179" s="239"/>
      <c r="FJ179" s="239"/>
      <c r="FK179" s="239"/>
      <c r="FL179" s="239"/>
      <c r="FM179" s="239"/>
      <c r="FN179" s="239"/>
      <c r="FO179" s="239"/>
      <c r="FP179" s="239"/>
      <c r="FQ179" s="239"/>
      <c r="FR179" s="239"/>
      <c r="FS179" s="239"/>
      <c r="FT179" s="243"/>
      <c r="GG179" s="243"/>
      <c r="HN179" s="245"/>
    </row>
    <row r="180" spans="1:222" s="244" customFormat="1" ht="12" customHeight="1" x14ac:dyDescent="0.2">
      <c r="A180" s="150"/>
      <c r="B180" s="151" t="s">
        <v>4103</v>
      </c>
      <c r="C180" s="235"/>
      <c r="D180" s="235"/>
      <c r="E180" s="236"/>
      <c r="F180" s="154">
        <f t="shared" si="71"/>
        <v>21.864827078563017</v>
      </c>
      <c r="G180" s="306">
        <v>1995</v>
      </c>
      <c r="H180" s="281">
        <v>2025</v>
      </c>
      <c r="I180" s="154">
        <f t="shared" si="72"/>
        <v>2154663.0099999998</v>
      </c>
      <c r="J180" s="152">
        <f t="shared" si="75"/>
        <v>10605528</v>
      </c>
      <c r="K180" s="155">
        <f t="shared" si="76"/>
        <v>0</v>
      </c>
      <c r="L180" s="152">
        <v>0</v>
      </c>
      <c r="M180" s="237">
        <v>0</v>
      </c>
      <c r="N180" s="152">
        <v>0</v>
      </c>
      <c r="O180" s="237">
        <v>0</v>
      </c>
      <c r="P180" s="152">
        <v>0</v>
      </c>
      <c r="Q180" s="238"/>
      <c r="R180" s="155">
        <v>0</v>
      </c>
      <c r="S180" s="238"/>
      <c r="T180" s="155">
        <v>0</v>
      </c>
      <c r="U180" s="238"/>
      <c r="V180" s="155">
        <v>0</v>
      </c>
      <c r="W180" s="156">
        <v>0</v>
      </c>
      <c r="X180" s="155">
        <v>0</v>
      </c>
      <c r="Y180" s="157" t="s">
        <v>234</v>
      </c>
      <c r="Z180" s="155">
        <v>1200</v>
      </c>
      <c r="AA180" s="155">
        <f>ROUND(IF(Y180="СК",7598.05*0.955,8837.94*0.955)*Z180,2)</f>
        <v>10128279.24</v>
      </c>
      <c r="AB180" s="144">
        <v>0</v>
      </c>
      <c r="AC180" s="144">
        <v>0</v>
      </c>
      <c r="AD180" s="144">
        <v>0</v>
      </c>
      <c r="AE180" s="144">
        <v>0</v>
      </c>
      <c r="AF180" s="144">
        <v>0</v>
      </c>
      <c r="AG180" s="144">
        <v>0</v>
      </c>
      <c r="AH180" s="144">
        <v>0</v>
      </c>
      <c r="AI180" s="144">
        <v>0</v>
      </c>
      <c r="AJ180" s="144">
        <v>0</v>
      </c>
      <c r="AK180" s="144">
        <v>0</v>
      </c>
      <c r="AL180" s="144">
        <v>0</v>
      </c>
      <c r="AM180" s="144">
        <f t="shared" si="77"/>
        <v>318165.84000000003</v>
      </c>
      <c r="AN180" s="144">
        <f t="shared" si="78"/>
        <v>159082.92000000001</v>
      </c>
      <c r="AO180" s="144">
        <v>0</v>
      </c>
      <c r="AP180" s="144" t="s">
        <v>4526</v>
      </c>
      <c r="AQ180" s="294"/>
      <c r="AR180" s="144"/>
      <c r="AS180" s="271"/>
      <c r="AT180" s="144"/>
      <c r="AU180" s="144"/>
      <c r="AV180" s="246" t="s">
        <v>938</v>
      </c>
      <c r="AW180" s="241" t="s">
        <v>4102</v>
      </c>
      <c r="AX180" s="241" t="s">
        <v>4103</v>
      </c>
      <c r="AY180" s="241" t="s">
        <v>878</v>
      </c>
      <c r="AZ180" s="241" t="s">
        <v>879</v>
      </c>
      <c r="BA180" s="240" t="s">
        <v>1059</v>
      </c>
      <c r="BB180" s="241" t="s">
        <v>881</v>
      </c>
      <c r="BC180" s="240" t="s">
        <v>846</v>
      </c>
      <c r="BD180" s="240" t="s">
        <v>847</v>
      </c>
      <c r="BE180" s="240" t="s">
        <v>1406</v>
      </c>
      <c r="BF180" s="242">
        <v>4662.3</v>
      </c>
      <c r="BG180" s="242">
        <v>4294.5</v>
      </c>
      <c r="BH180" s="240" t="s">
        <v>883</v>
      </c>
      <c r="BI180" s="193">
        <v>7.5</v>
      </c>
      <c r="BJ180" s="241" t="s">
        <v>892</v>
      </c>
      <c r="BK180" s="242">
        <v>1200</v>
      </c>
      <c r="BL180" s="242">
        <v>1084.4000000000001</v>
      </c>
      <c r="BM180" s="242">
        <v>3001.4</v>
      </c>
      <c r="BN180" s="240"/>
      <c r="BO180" s="241" t="s">
        <v>885</v>
      </c>
      <c r="BP180" s="241" t="s">
        <v>886</v>
      </c>
      <c r="BQ180" s="240" t="s">
        <v>887</v>
      </c>
      <c r="BR180" s="242">
        <v>6923208</v>
      </c>
      <c r="BS180" s="242">
        <v>2154663.0099999998</v>
      </c>
      <c r="BT180" s="242">
        <v>0</v>
      </c>
      <c r="BU180" s="138">
        <v>2154663.0099999998</v>
      </c>
      <c r="BV180" s="242">
        <v>2165514.7400000002</v>
      </c>
      <c r="BW180" s="242">
        <v>2165514.7400000002</v>
      </c>
      <c r="BX180" s="242">
        <v>0</v>
      </c>
      <c r="BY180" s="242">
        <v>2140116.7000000002</v>
      </c>
      <c r="BZ180" s="242">
        <v>2140116.7000000002</v>
      </c>
      <c r="CA180" s="242">
        <v>0</v>
      </c>
      <c r="CB180" s="242">
        <v>2150968.4300000002</v>
      </c>
      <c r="CC180" s="242">
        <v>2150968.4300000002</v>
      </c>
      <c r="CD180" s="242">
        <v>0</v>
      </c>
      <c r="CE180" s="239"/>
      <c r="CF180" s="239"/>
      <c r="CG180" s="239"/>
      <c r="CH180" s="239"/>
      <c r="CI180" s="239"/>
      <c r="CJ180" s="239"/>
      <c r="CK180" s="239"/>
      <c r="CL180" s="239"/>
      <c r="CM180" s="239"/>
      <c r="CN180" s="239"/>
      <c r="CO180" s="239"/>
      <c r="CP180" s="239"/>
      <c r="CQ180" s="239"/>
      <c r="CR180" s="239"/>
      <c r="CS180" s="239"/>
      <c r="CT180" s="239"/>
      <c r="CU180" s="239"/>
      <c r="CV180" s="239"/>
      <c r="CW180" s="239"/>
      <c r="CX180" s="239"/>
      <c r="CY180" s="239"/>
      <c r="CZ180" s="239"/>
      <c r="DA180" s="239"/>
      <c r="DB180" s="239"/>
      <c r="DC180" s="239"/>
      <c r="DD180" s="239"/>
      <c r="DE180" s="239"/>
      <c r="DF180" s="239"/>
      <c r="DG180" s="239"/>
      <c r="DH180" s="239"/>
      <c r="DI180" s="239"/>
      <c r="DJ180" s="239"/>
      <c r="DK180" s="239"/>
      <c r="DL180" s="239"/>
      <c r="DM180" s="239"/>
      <c r="DN180" s="239"/>
      <c r="DO180" s="239"/>
      <c r="DP180" s="239"/>
      <c r="DQ180" s="239"/>
      <c r="DR180" s="239"/>
      <c r="DS180" s="239"/>
      <c r="DT180" s="239"/>
      <c r="DU180" s="239"/>
      <c r="DV180" s="239"/>
      <c r="DW180" s="239"/>
      <c r="DX180" s="239"/>
      <c r="DY180" s="239"/>
      <c r="DZ180" s="239"/>
      <c r="EA180" s="239"/>
      <c r="EB180" s="239"/>
      <c r="EC180" s="239"/>
      <c r="ED180" s="239"/>
      <c r="EE180" s="239"/>
      <c r="EF180" s="239"/>
      <c r="EG180" s="239"/>
      <c r="EH180" s="239"/>
      <c r="EI180" s="239"/>
      <c r="EJ180" s="239"/>
      <c r="EK180" s="239"/>
      <c r="EL180" s="239"/>
      <c r="EM180" s="239"/>
      <c r="EN180" s="239"/>
      <c r="EO180" s="239"/>
      <c r="EP180" s="239"/>
      <c r="EQ180" s="239"/>
      <c r="ER180" s="239"/>
      <c r="ES180" s="239"/>
      <c r="ET180" s="239"/>
      <c r="EU180" s="239"/>
      <c r="EV180" s="239"/>
      <c r="EW180" s="239"/>
      <c r="EX180" s="239"/>
      <c r="EY180" s="239"/>
      <c r="EZ180" s="239"/>
      <c r="FA180" s="239"/>
      <c r="FB180" s="239"/>
      <c r="FC180" s="239"/>
      <c r="FD180" s="239"/>
      <c r="FE180" s="239"/>
      <c r="FF180" s="239"/>
      <c r="FG180" s="239"/>
      <c r="FH180" s="239"/>
      <c r="FI180" s="239"/>
      <c r="FJ180" s="239"/>
      <c r="FK180" s="239"/>
      <c r="FL180" s="239"/>
      <c r="FM180" s="239"/>
      <c r="FN180" s="239"/>
      <c r="FO180" s="239"/>
      <c r="FP180" s="239"/>
      <c r="FQ180" s="239"/>
      <c r="FR180" s="239"/>
      <c r="FS180" s="239"/>
      <c r="FT180" s="243"/>
      <c r="GG180" s="243"/>
      <c r="HN180" s="245"/>
    </row>
    <row r="181" spans="1:222" s="244" customFormat="1" ht="12" customHeight="1" x14ac:dyDescent="0.2">
      <c r="A181" s="150"/>
      <c r="B181" s="151" t="s">
        <v>4104</v>
      </c>
      <c r="C181" s="235"/>
      <c r="D181" s="235"/>
      <c r="E181" s="236"/>
      <c r="F181" s="154">
        <f t="shared" si="71"/>
        <v>47.697407980736166</v>
      </c>
      <c r="G181" s="306">
        <v>1961</v>
      </c>
      <c r="H181" s="281">
        <v>2025</v>
      </c>
      <c r="I181" s="154">
        <f t="shared" si="72"/>
        <v>942967.95</v>
      </c>
      <c r="J181" s="152">
        <f t="shared" si="75"/>
        <v>6458342.5099999998</v>
      </c>
      <c r="K181" s="155">
        <f t="shared" si="76"/>
        <v>0</v>
      </c>
      <c r="L181" s="152">
        <v>0</v>
      </c>
      <c r="M181" s="237">
        <v>0</v>
      </c>
      <c r="N181" s="152">
        <v>0</v>
      </c>
      <c r="O181" s="237">
        <v>0</v>
      </c>
      <c r="P181" s="152">
        <v>0</v>
      </c>
      <c r="Q181" s="238"/>
      <c r="R181" s="155">
        <v>0</v>
      </c>
      <c r="S181" s="238"/>
      <c r="T181" s="155">
        <v>0</v>
      </c>
      <c r="U181" s="238"/>
      <c r="V181" s="155">
        <v>0</v>
      </c>
      <c r="W181" s="156">
        <v>0</v>
      </c>
      <c r="X181" s="155">
        <v>0</v>
      </c>
      <c r="Y181" s="157" t="s">
        <v>235</v>
      </c>
      <c r="Z181" s="155">
        <v>850</v>
      </c>
      <c r="AA181" s="155">
        <f>ROUND(IF(Y181="СК",7598.05*0.955,8837.94*0.955)*Z181,2)</f>
        <v>6167717.0899999999</v>
      </c>
      <c r="AB181" s="144">
        <v>0</v>
      </c>
      <c r="AC181" s="144">
        <v>0</v>
      </c>
      <c r="AD181" s="144">
        <v>0</v>
      </c>
      <c r="AE181" s="144">
        <v>0</v>
      </c>
      <c r="AF181" s="144">
        <v>0</v>
      </c>
      <c r="AG181" s="144">
        <v>0</v>
      </c>
      <c r="AH181" s="144">
        <v>0</v>
      </c>
      <c r="AI181" s="144">
        <v>0</v>
      </c>
      <c r="AJ181" s="144">
        <v>0</v>
      </c>
      <c r="AK181" s="144">
        <v>0</v>
      </c>
      <c r="AL181" s="144">
        <v>0</v>
      </c>
      <c r="AM181" s="144">
        <f t="shared" si="77"/>
        <v>193750.28</v>
      </c>
      <c r="AN181" s="144">
        <f t="shared" si="78"/>
        <v>96875.14</v>
      </c>
      <c r="AO181" s="144">
        <v>0</v>
      </c>
      <c r="AP181" s="144" t="s">
        <v>4526</v>
      </c>
      <c r="AQ181" s="294"/>
      <c r="AR181" s="144" t="s">
        <v>4538</v>
      </c>
      <c r="AS181" s="271">
        <v>2020</v>
      </c>
      <c r="AT181" s="144">
        <v>3081320.0700000003</v>
      </c>
      <c r="AU181" s="144"/>
      <c r="AV181" s="246" t="s">
        <v>2778</v>
      </c>
      <c r="AW181" s="241" t="s">
        <v>309</v>
      </c>
      <c r="AX181" s="241" t="s">
        <v>4104</v>
      </c>
      <c r="AY181" s="241" t="s">
        <v>878</v>
      </c>
      <c r="AZ181" s="241" t="s">
        <v>879</v>
      </c>
      <c r="BA181" s="240" t="s">
        <v>1153</v>
      </c>
      <c r="BB181" s="241" t="s">
        <v>891</v>
      </c>
      <c r="BC181" s="240" t="s">
        <v>845</v>
      </c>
      <c r="BD181" s="240" t="s">
        <v>844</v>
      </c>
      <c r="BE181" s="240" t="s">
        <v>1407</v>
      </c>
      <c r="BF181" s="242">
        <v>2149.6</v>
      </c>
      <c r="BG181" s="242">
        <v>2002.6</v>
      </c>
      <c r="BH181" s="240" t="s">
        <v>883</v>
      </c>
      <c r="BI181" s="193">
        <v>7.5</v>
      </c>
      <c r="BJ181" s="241" t="s">
        <v>884</v>
      </c>
      <c r="BK181" s="242">
        <v>850</v>
      </c>
      <c r="BL181" s="242">
        <v>685.8</v>
      </c>
      <c r="BM181" s="242">
        <v>1427.4</v>
      </c>
      <c r="BN181" s="240" t="s">
        <v>1408</v>
      </c>
      <c r="BO181" s="241" t="s">
        <v>885</v>
      </c>
      <c r="BP181" s="241" t="s">
        <v>886</v>
      </c>
      <c r="BQ181" s="240" t="s">
        <v>913</v>
      </c>
      <c r="BR181" s="242">
        <v>4707308.5</v>
      </c>
      <c r="BS181" s="242">
        <v>942967.95</v>
      </c>
      <c r="BT181" s="242">
        <v>0</v>
      </c>
      <c r="BU181" s="138">
        <v>942967.95</v>
      </c>
      <c r="BV181" s="242">
        <v>-2138351.73</v>
      </c>
      <c r="BW181" s="242">
        <v>942968.34</v>
      </c>
      <c r="BX181" s="242">
        <v>0</v>
      </c>
      <c r="BY181" s="242">
        <v>939312.71</v>
      </c>
      <c r="BZ181" s="242">
        <v>939312.71</v>
      </c>
      <c r="CA181" s="242">
        <v>0</v>
      </c>
      <c r="CB181" s="242">
        <v>939313.1</v>
      </c>
      <c r="CC181" s="242">
        <v>939313.1</v>
      </c>
      <c r="CD181" s="242">
        <v>0</v>
      </c>
      <c r="CE181" s="239"/>
      <c r="CF181" s="239"/>
      <c r="CG181" s="239"/>
      <c r="CH181" s="239"/>
      <c r="CI181" s="239"/>
      <c r="CJ181" s="239"/>
      <c r="CK181" s="239"/>
      <c r="CL181" s="239"/>
      <c r="CM181" s="239"/>
      <c r="CN181" s="239"/>
      <c r="CO181" s="239"/>
      <c r="CP181" s="239"/>
      <c r="CQ181" s="239"/>
      <c r="CR181" s="239"/>
      <c r="CS181" s="239"/>
      <c r="CT181" s="239"/>
      <c r="CU181" s="239"/>
      <c r="CV181" s="239"/>
      <c r="CW181" s="239"/>
      <c r="CX181" s="239"/>
      <c r="CY181" s="239"/>
      <c r="CZ181" s="239"/>
      <c r="DA181" s="239"/>
      <c r="DB181" s="239"/>
      <c r="DC181" s="239"/>
      <c r="DD181" s="239"/>
      <c r="DE181" s="239"/>
      <c r="DF181" s="239"/>
      <c r="DG181" s="239"/>
      <c r="DH181" s="239"/>
      <c r="DI181" s="239"/>
      <c r="DJ181" s="239"/>
      <c r="DK181" s="239"/>
      <c r="DL181" s="239"/>
      <c r="DM181" s="239"/>
      <c r="DN181" s="239"/>
      <c r="DO181" s="239"/>
      <c r="DP181" s="239"/>
      <c r="DQ181" s="239"/>
      <c r="DR181" s="239"/>
      <c r="DS181" s="239"/>
      <c r="DT181" s="239"/>
      <c r="DU181" s="239"/>
      <c r="DV181" s="239"/>
      <c r="DW181" s="239"/>
      <c r="DX181" s="239"/>
      <c r="DY181" s="239"/>
      <c r="DZ181" s="239"/>
      <c r="EA181" s="239"/>
      <c r="EB181" s="239"/>
      <c r="EC181" s="239"/>
      <c r="ED181" s="239"/>
      <c r="EE181" s="239"/>
      <c r="EF181" s="239"/>
      <c r="EG181" s="239"/>
      <c r="EH181" s="239"/>
      <c r="EI181" s="239"/>
      <c r="EJ181" s="239"/>
      <c r="EK181" s="239"/>
      <c r="EL181" s="239"/>
      <c r="EM181" s="239"/>
      <c r="EN181" s="239"/>
      <c r="EO181" s="239"/>
      <c r="EP181" s="239"/>
      <c r="EQ181" s="239"/>
      <c r="ER181" s="239"/>
      <c r="ES181" s="239"/>
      <c r="ET181" s="239"/>
      <c r="EU181" s="239"/>
      <c r="EV181" s="239"/>
      <c r="EW181" s="239"/>
      <c r="EX181" s="239"/>
      <c r="EY181" s="239"/>
      <c r="EZ181" s="239"/>
      <c r="FA181" s="239"/>
      <c r="FB181" s="239"/>
      <c r="FC181" s="239"/>
      <c r="FD181" s="239"/>
      <c r="FE181" s="239"/>
      <c r="FF181" s="239"/>
      <c r="FG181" s="239"/>
      <c r="FH181" s="239"/>
      <c r="FI181" s="239"/>
      <c r="FJ181" s="239"/>
      <c r="FK181" s="239"/>
      <c r="FL181" s="239"/>
      <c r="FM181" s="239"/>
      <c r="FN181" s="239"/>
      <c r="FO181" s="239"/>
      <c r="FP181" s="239"/>
      <c r="FQ181" s="239"/>
      <c r="FR181" s="239"/>
      <c r="FS181" s="239"/>
      <c r="FT181" s="243"/>
      <c r="GG181" s="243"/>
      <c r="HN181" s="245"/>
    </row>
    <row r="182" spans="1:222" s="147" customFormat="1" ht="12" customHeight="1" x14ac:dyDescent="0.2">
      <c r="A182" s="150"/>
      <c r="B182" s="151" t="s">
        <v>4106</v>
      </c>
      <c r="C182" s="235"/>
      <c r="D182" s="235"/>
      <c r="E182" s="236"/>
      <c r="F182" s="154">
        <f t="shared" si="71"/>
        <v>7.3626167842640555</v>
      </c>
      <c r="G182" s="306">
        <v>1998</v>
      </c>
      <c r="H182" s="278">
        <v>2024</v>
      </c>
      <c r="I182" s="154">
        <f t="shared" si="72"/>
        <v>3572440.36</v>
      </c>
      <c r="J182" s="152">
        <f t="shared" si="75"/>
        <v>8346539.7000000002</v>
      </c>
      <c r="K182" s="155">
        <f t="shared" si="76"/>
        <v>0</v>
      </c>
      <c r="L182" s="152">
        <v>0</v>
      </c>
      <c r="M182" s="237">
        <v>0</v>
      </c>
      <c r="N182" s="152">
        <v>0</v>
      </c>
      <c r="O182" s="237">
        <v>0</v>
      </c>
      <c r="P182" s="152">
        <v>0</v>
      </c>
      <c r="Q182" s="238"/>
      <c r="R182" s="155">
        <v>0</v>
      </c>
      <c r="S182" s="238"/>
      <c r="T182" s="155">
        <v>0</v>
      </c>
      <c r="U182" s="238"/>
      <c r="V182" s="155">
        <v>0</v>
      </c>
      <c r="W182" s="156">
        <v>3</v>
      </c>
      <c r="X182" s="155">
        <f>ROUND((W182*2782179.9*0.955),2)</f>
        <v>7970945.4100000001</v>
      </c>
      <c r="Y182" s="157"/>
      <c r="Z182" s="155">
        <v>0</v>
      </c>
      <c r="AA182" s="155">
        <v>0</v>
      </c>
      <c r="AB182" s="144">
        <v>0</v>
      </c>
      <c r="AC182" s="144">
        <v>0</v>
      </c>
      <c r="AD182" s="144">
        <v>0</v>
      </c>
      <c r="AE182" s="144">
        <v>0</v>
      </c>
      <c r="AF182" s="144">
        <v>0</v>
      </c>
      <c r="AG182" s="144">
        <v>0</v>
      </c>
      <c r="AH182" s="144">
        <v>0</v>
      </c>
      <c r="AI182" s="144">
        <v>0</v>
      </c>
      <c r="AJ182" s="144">
        <v>0</v>
      </c>
      <c r="AK182" s="144">
        <v>0</v>
      </c>
      <c r="AL182" s="144">
        <v>0</v>
      </c>
      <c r="AM182" s="144">
        <f t="shared" si="77"/>
        <v>250396.19</v>
      </c>
      <c r="AN182" s="144">
        <f t="shared" si="78"/>
        <v>125198.1</v>
      </c>
      <c r="AO182" s="144">
        <v>0</v>
      </c>
      <c r="AP182" s="144" t="s">
        <v>4526</v>
      </c>
      <c r="AQ182" s="294"/>
      <c r="AR182" s="144"/>
      <c r="AS182" s="271"/>
      <c r="AT182" s="144"/>
      <c r="AU182" s="144"/>
      <c r="AV182" s="247" t="s">
        <v>1289</v>
      </c>
      <c r="AW182" s="159" t="s">
        <v>4105</v>
      </c>
      <c r="AX182" s="159" t="s">
        <v>4106</v>
      </c>
      <c r="AY182" s="159"/>
      <c r="AZ182" s="159" t="s">
        <v>879</v>
      </c>
      <c r="BA182" s="158" t="s">
        <v>997</v>
      </c>
      <c r="BB182" s="159" t="s">
        <v>891</v>
      </c>
      <c r="BC182" s="158" t="s">
        <v>851</v>
      </c>
      <c r="BD182" s="158" t="s">
        <v>844</v>
      </c>
      <c r="BE182" s="158" t="s">
        <v>1409</v>
      </c>
      <c r="BF182" s="160">
        <v>7826.7</v>
      </c>
      <c r="BG182" s="160">
        <v>6796.9</v>
      </c>
      <c r="BH182" s="158" t="s">
        <v>844</v>
      </c>
      <c r="BI182" s="158" t="s">
        <v>4574</v>
      </c>
      <c r="BJ182" s="159" t="s">
        <v>892</v>
      </c>
      <c r="BK182" s="160">
        <v>1123</v>
      </c>
      <c r="BL182" s="160">
        <v>1042.4000000000001</v>
      </c>
      <c r="BM182" s="160">
        <v>5587.6</v>
      </c>
      <c r="BN182" s="158"/>
      <c r="BO182" s="159" t="s">
        <v>999</v>
      </c>
      <c r="BP182" s="159" t="s">
        <v>886</v>
      </c>
      <c r="BQ182" s="158" t="s">
        <v>887</v>
      </c>
      <c r="BR182" s="160">
        <v>8346539.7000000002</v>
      </c>
      <c r="BS182" s="160">
        <v>3572440.36</v>
      </c>
      <c r="BT182" s="160">
        <v>0</v>
      </c>
      <c r="BU182" s="138">
        <v>3572440.36</v>
      </c>
      <c r="BV182" s="160">
        <v>3572441.07</v>
      </c>
      <c r="BW182" s="160">
        <v>3572441.07</v>
      </c>
      <c r="BX182" s="160">
        <v>0</v>
      </c>
      <c r="BY182" s="160">
        <v>3558622.46</v>
      </c>
      <c r="BZ182" s="160">
        <v>3558622.46</v>
      </c>
      <c r="CA182" s="160">
        <v>0</v>
      </c>
      <c r="CB182" s="160">
        <v>3558623.02</v>
      </c>
      <c r="CC182" s="160">
        <v>3558623.02</v>
      </c>
      <c r="CD182" s="160">
        <v>0</v>
      </c>
      <c r="CE182" s="144"/>
      <c r="CF182" s="144"/>
      <c r="CG182" s="144"/>
      <c r="CH182" s="144"/>
      <c r="CI182" s="144"/>
      <c r="CJ182" s="144"/>
      <c r="CK182" s="144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4"/>
      <c r="CW182" s="144"/>
      <c r="CX182" s="144"/>
      <c r="CY182" s="144"/>
      <c r="CZ182" s="144"/>
      <c r="DA182" s="144"/>
      <c r="DB182" s="144"/>
      <c r="DC182" s="144"/>
      <c r="DD182" s="144"/>
      <c r="DE182" s="144"/>
      <c r="DF182" s="144"/>
      <c r="DG182" s="144"/>
      <c r="DH182" s="144"/>
      <c r="DI182" s="144"/>
      <c r="DJ182" s="144"/>
      <c r="DK182" s="144"/>
      <c r="DL182" s="144"/>
      <c r="DM182" s="144"/>
      <c r="DN182" s="144"/>
      <c r="DO182" s="144"/>
      <c r="DP182" s="144"/>
      <c r="DQ182" s="144"/>
      <c r="DR182" s="144"/>
      <c r="DS182" s="144"/>
      <c r="DT182" s="144"/>
      <c r="DU182" s="144"/>
      <c r="DV182" s="144"/>
      <c r="DW182" s="144"/>
      <c r="DX182" s="144"/>
      <c r="DY182" s="144"/>
      <c r="DZ182" s="144"/>
      <c r="EA182" s="144"/>
      <c r="EB182" s="144"/>
      <c r="EC182" s="144"/>
      <c r="ED182" s="144"/>
      <c r="EE182" s="144"/>
      <c r="EF182" s="144"/>
      <c r="EG182" s="144"/>
      <c r="EH182" s="144"/>
      <c r="EI182" s="144"/>
      <c r="EJ182" s="144"/>
      <c r="EK182" s="144"/>
      <c r="EL182" s="144"/>
      <c r="EM182" s="144"/>
      <c r="EN182" s="144"/>
      <c r="EO182" s="144"/>
      <c r="EP182" s="144"/>
      <c r="EQ182" s="144"/>
      <c r="ER182" s="144"/>
      <c r="ES182" s="144"/>
      <c r="ET182" s="144"/>
      <c r="EU182" s="144"/>
      <c r="EV182" s="144"/>
      <c r="EW182" s="144"/>
      <c r="EX182" s="144"/>
      <c r="EY182" s="144"/>
      <c r="EZ182" s="144"/>
      <c r="FA182" s="144"/>
      <c r="FB182" s="144"/>
      <c r="FC182" s="144"/>
      <c r="FD182" s="144"/>
      <c r="FE182" s="144"/>
      <c r="FF182" s="144"/>
      <c r="FG182" s="144"/>
      <c r="FH182" s="144"/>
      <c r="FI182" s="144"/>
      <c r="FJ182" s="144"/>
      <c r="FK182" s="144"/>
      <c r="FL182" s="144"/>
      <c r="FM182" s="144"/>
      <c r="FN182" s="144"/>
      <c r="FO182" s="144"/>
      <c r="FP182" s="144"/>
      <c r="FQ182" s="144"/>
      <c r="FR182" s="144"/>
      <c r="FS182" s="144"/>
      <c r="FT182" s="148"/>
      <c r="GG182" s="148"/>
      <c r="HN182" s="179"/>
    </row>
    <row r="183" spans="1:222" s="244" customFormat="1" ht="12" customHeight="1" x14ac:dyDescent="0.2">
      <c r="A183" s="150"/>
      <c r="B183" s="151" t="s">
        <v>4108</v>
      </c>
      <c r="C183" s="235"/>
      <c r="D183" s="235"/>
      <c r="E183" s="236"/>
      <c r="F183" s="154">
        <f t="shared" si="71"/>
        <v>25.793177937037299</v>
      </c>
      <c r="G183" s="306">
        <v>1989</v>
      </c>
      <c r="H183" s="281">
        <v>2025</v>
      </c>
      <c r="I183" s="154">
        <f t="shared" si="72"/>
        <v>2822174.76</v>
      </c>
      <c r="J183" s="152">
        <f t="shared" si="75"/>
        <v>15908292</v>
      </c>
      <c r="K183" s="155">
        <f t="shared" si="76"/>
        <v>0</v>
      </c>
      <c r="L183" s="152">
        <v>0</v>
      </c>
      <c r="M183" s="237">
        <v>0</v>
      </c>
      <c r="N183" s="152">
        <v>0</v>
      </c>
      <c r="O183" s="237">
        <v>0</v>
      </c>
      <c r="P183" s="152">
        <v>0</v>
      </c>
      <c r="Q183" s="238"/>
      <c r="R183" s="155">
        <v>0</v>
      </c>
      <c r="S183" s="238"/>
      <c r="T183" s="155">
        <v>0</v>
      </c>
      <c r="U183" s="238"/>
      <c r="V183" s="155">
        <v>0</v>
      </c>
      <c r="W183" s="156">
        <v>0</v>
      </c>
      <c r="X183" s="155">
        <v>0</v>
      </c>
      <c r="Y183" s="157" t="s">
        <v>234</v>
      </c>
      <c r="Z183" s="155">
        <v>1800</v>
      </c>
      <c r="AA183" s="155">
        <f>ROUND(IF(Y183="СК",7598.05*0.955,8837.94*0.955)*Z183,2)</f>
        <v>15192418.859999999</v>
      </c>
      <c r="AB183" s="144">
        <v>0</v>
      </c>
      <c r="AC183" s="144">
        <v>0</v>
      </c>
      <c r="AD183" s="144">
        <v>0</v>
      </c>
      <c r="AE183" s="144">
        <v>0</v>
      </c>
      <c r="AF183" s="144">
        <v>0</v>
      </c>
      <c r="AG183" s="144">
        <v>0</v>
      </c>
      <c r="AH183" s="144">
        <v>0</v>
      </c>
      <c r="AI183" s="144">
        <v>0</v>
      </c>
      <c r="AJ183" s="144">
        <v>0</v>
      </c>
      <c r="AK183" s="144">
        <v>0</v>
      </c>
      <c r="AL183" s="144">
        <v>0</v>
      </c>
      <c r="AM183" s="144">
        <f t="shared" si="77"/>
        <v>477248.76</v>
      </c>
      <c r="AN183" s="144">
        <f t="shared" si="78"/>
        <v>238624.38</v>
      </c>
      <c r="AO183" s="144">
        <v>0</v>
      </c>
      <c r="AP183" s="144" t="s">
        <v>4526</v>
      </c>
      <c r="AQ183" s="294"/>
      <c r="AR183" s="144"/>
      <c r="AS183" s="271"/>
      <c r="AT183" s="144"/>
      <c r="AU183" s="144"/>
      <c r="AV183" s="246" t="s">
        <v>918</v>
      </c>
      <c r="AW183" s="241" t="s">
        <v>4107</v>
      </c>
      <c r="AX183" s="241" t="s">
        <v>4108</v>
      </c>
      <c r="AY183" s="241"/>
      <c r="AZ183" s="241" t="s">
        <v>879</v>
      </c>
      <c r="BA183" s="240" t="s">
        <v>1358</v>
      </c>
      <c r="BB183" s="241" t="s">
        <v>891</v>
      </c>
      <c r="BC183" s="240" t="s">
        <v>846</v>
      </c>
      <c r="BD183" s="240" t="s">
        <v>849</v>
      </c>
      <c r="BE183" s="240" t="s">
        <v>4314</v>
      </c>
      <c r="BF183" s="242">
        <v>6910.8</v>
      </c>
      <c r="BG183" s="242">
        <v>5637.2</v>
      </c>
      <c r="BH183" s="240" t="s">
        <v>883</v>
      </c>
      <c r="BI183" s="193">
        <v>7.5</v>
      </c>
      <c r="BJ183" s="241" t="s">
        <v>892</v>
      </c>
      <c r="BK183" s="242">
        <v>1800</v>
      </c>
      <c r="BL183" s="242">
        <v>1758.1</v>
      </c>
      <c r="BM183" s="242">
        <v>3455.1</v>
      </c>
      <c r="BN183" s="240"/>
      <c r="BO183" s="241" t="s">
        <v>885</v>
      </c>
      <c r="BP183" s="241" t="s">
        <v>886</v>
      </c>
      <c r="BQ183" s="240" t="s">
        <v>887</v>
      </c>
      <c r="BR183" s="242">
        <v>10384812</v>
      </c>
      <c r="BS183" s="242">
        <v>2822174.76</v>
      </c>
      <c r="BT183" s="242">
        <v>0</v>
      </c>
      <c r="BU183" s="138">
        <v>2822174.76</v>
      </c>
      <c r="BV183" s="242">
        <v>2824786.78</v>
      </c>
      <c r="BW183" s="242">
        <v>2824786.78</v>
      </c>
      <c r="BX183" s="242">
        <v>0</v>
      </c>
      <c r="BY183" s="242">
        <v>2804554.37</v>
      </c>
      <c r="BZ183" s="242">
        <v>2804554.37</v>
      </c>
      <c r="CA183" s="242">
        <v>0</v>
      </c>
      <c r="CB183" s="242">
        <v>2807166.39</v>
      </c>
      <c r="CC183" s="242">
        <v>2807166.39</v>
      </c>
      <c r="CD183" s="242">
        <v>0</v>
      </c>
      <c r="CE183" s="239"/>
      <c r="CF183" s="239"/>
      <c r="CG183" s="239"/>
      <c r="CH183" s="239"/>
      <c r="CI183" s="239"/>
      <c r="CJ183" s="239"/>
      <c r="CK183" s="239"/>
      <c r="CL183" s="239"/>
      <c r="CM183" s="239"/>
      <c r="CN183" s="239"/>
      <c r="CO183" s="239"/>
      <c r="CP183" s="239"/>
      <c r="CQ183" s="239"/>
      <c r="CR183" s="239"/>
      <c r="CS183" s="239"/>
      <c r="CT183" s="239"/>
      <c r="CU183" s="239"/>
      <c r="CV183" s="239"/>
      <c r="CW183" s="239"/>
      <c r="CX183" s="239"/>
      <c r="CY183" s="239"/>
      <c r="CZ183" s="239"/>
      <c r="DA183" s="239"/>
      <c r="DB183" s="239"/>
      <c r="DC183" s="239"/>
      <c r="DD183" s="239"/>
      <c r="DE183" s="239"/>
      <c r="DF183" s="239"/>
      <c r="DG183" s="239"/>
      <c r="DH183" s="239"/>
      <c r="DI183" s="239"/>
      <c r="DJ183" s="239"/>
      <c r="DK183" s="239"/>
      <c r="DL183" s="239"/>
      <c r="DM183" s="239"/>
      <c r="DN183" s="239"/>
      <c r="DO183" s="239"/>
      <c r="DP183" s="239"/>
      <c r="DQ183" s="239"/>
      <c r="DR183" s="239"/>
      <c r="DS183" s="239"/>
      <c r="DT183" s="239"/>
      <c r="DU183" s="239"/>
      <c r="DV183" s="239"/>
      <c r="DW183" s="239"/>
      <c r="DX183" s="239"/>
      <c r="DY183" s="239"/>
      <c r="DZ183" s="239"/>
      <c r="EA183" s="239"/>
      <c r="EB183" s="239"/>
      <c r="EC183" s="239"/>
      <c r="ED183" s="239"/>
      <c r="EE183" s="239"/>
      <c r="EF183" s="239"/>
      <c r="EG183" s="239"/>
      <c r="EH183" s="239"/>
      <c r="EI183" s="239"/>
      <c r="EJ183" s="239"/>
      <c r="EK183" s="239"/>
      <c r="EL183" s="239"/>
      <c r="EM183" s="239"/>
      <c r="EN183" s="239"/>
      <c r="EO183" s="239"/>
      <c r="EP183" s="239"/>
      <c r="EQ183" s="239"/>
      <c r="ER183" s="239"/>
      <c r="ES183" s="239"/>
      <c r="ET183" s="239"/>
      <c r="EU183" s="239"/>
      <c r="EV183" s="239"/>
      <c r="EW183" s="239"/>
      <c r="EX183" s="239"/>
      <c r="EY183" s="239"/>
      <c r="EZ183" s="239"/>
      <c r="FA183" s="239"/>
      <c r="FB183" s="239"/>
      <c r="FC183" s="239"/>
      <c r="FD183" s="239"/>
      <c r="FE183" s="239"/>
      <c r="FF183" s="239"/>
      <c r="FG183" s="239"/>
      <c r="FH183" s="239"/>
      <c r="FI183" s="239"/>
      <c r="FJ183" s="239"/>
      <c r="FK183" s="239"/>
      <c r="FL183" s="239"/>
      <c r="FM183" s="239"/>
      <c r="FN183" s="239"/>
      <c r="FO183" s="239"/>
      <c r="FP183" s="239"/>
      <c r="FQ183" s="239"/>
      <c r="FR183" s="239"/>
      <c r="FS183" s="239"/>
      <c r="FT183" s="243"/>
      <c r="GG183" s="243"/>
      <c r="HN183" s="245"/>
    </row>
    <row r="184" spans="1:222" s="244" customFormat="1" ht="12" customHeight="1" x14ac:dyDescent="0.2">
      <c r="A184" s="150"/>
      <c r="B184" s="151" t="s">
        <v>4110</v>
      </c>
      <c r="C184" s="235"/>
      <c r="D184" s="235"/>
      <c r="E184" s="236"/>
      <c r="F184" s="154">
        <f t="shared" si="71"/>
        <v>24.923506966044851</v>
      </c>
      <c r="G184" s="306">
        <v>1988</v>
      </c>
      <c r="H184" s="282">
        <v>2023</v>
      </c>
      <c r="I184" s="154">
        <f t="shared" si="72"/>
        <v>4066032.46</v>
      </c>
      <c r="J184" s="152">
        <f t="shared" si="75"/>
        <v>22094850</v>
      </c>
      <c r="K184" s="155">
        <f t="shared" si="76"/>
        <v>0</v>
      </c>
      <c r="L184" s="152">
        <v>0</v>
      </c>
      <c r="M184" s="237">
        <v>0</v>
      </c>
      <c r="N184" s="152">
        <v>0</v>
      </c>
      <c r="O184" s="237">
        <v>0</v>
      </c>
      <c r="P184" s="152">
        <v>0</v>
      </c>
      <c r="Q184" s="238"/>
      <c r="R184" s="155">
        <v>0</v>
      </c>
      <c r="S184" s="238"/>
      <c r="T184" s="155">
        <v>0</v>
      </c>
      <c r="U184" s="238"/>
      <c r="V184" s="155">
        <v>0</v>
      </c>
      <c r="W184" s="156">
        <v>0</v>
      </c>
      <c r="X184" s="155">
        <v>0</v>
      </c>
      <c r="Y184" s="157" t="s">
        <v>234</v>
      </c>
      <c r="Z184" s="155">
        <v>2500</v>
      </c>
      <c r="AA184" s="155">
        <f>ROUND(IF(Y184="СК",7598.05*0.955,8837.94*0.955)*Z184,2)</f>
        <v>21100581.75</v>
      </c>
      <c r="AB184" s="144">
        <v>0</v>
      </c>
      <c r="AC184" s="144">
        <v>0</v>
      </c>
      <c r="AD184" s="144">
        <v>0</v>
      </c>
      <c r="AE184" s="144">
        <v>0</v>
      </c>
      <c r="AF184" s="144">
        <v>0</v>
      </c>
      <c r="AG184" s="144">
        <v>0</v>
      </c>
      <c r="AH184" s="144">
        <v>0</v>
      </c>
      <c r="AI184" s="144">
        <v>0</v>
      </c>
      <c r="AJ184" s="144">
        <v>0</v>
      </c>
      <c r="AK184" s="144">
        <v>0</v>
      </c>
      <c r="AL184" s="144">
        <v>0</v>
      </c>
      <c r="AM184" s="144">
        <f t="shared" si="77"/>
        <v>662845.5</v>
      </c>
      <c r="AN184" s="144">
        <f t="shared" si="78"/>
        <v>331422.75</v>
      </c>
      <c r="AO184" s="144">
        <v>0</v>
      </c>
      <c r="AP184" s="144" t="s">
        <v>4526</v>
      </c>
      <c r="AQ184" s="294"/>
      <c r="AR184" s="144"/>
      <c r="AS184" s="271"/>
      <c r="AT184" s="144"/>
      <c r="AU184" s="144"/>
      <c r="AV184" s="246" t="s">
        <v>943</v>
      </c>
      <c r="AW184" s="241" t="s">
        <v>4109</v>
      </c>
      <c r="AX184" s="241" t="s">
        <v>4110</v>
      </c>
      <c r="AY184" s="241"/>
      <c r="AZ184" s="241" t="s">
        <v>879</v>
      </c>
      <c r="BA184" s="240" t="s">
        <v>1410</v>
      </c>
      <c r="BB184" s="241" t="s">
        <v>891</v>
      </c>
      <c r="BC184" s="240" t="s">
        <v>846</v>
      </c>
      <c r="BD184" s="240" t="s">
        <v>742</v>
      </c>
      <c r="BE184" s="240" t="s">
        <v>855</v>
      </c>
      <c r="BF184" s="242">
        <v>8871.4</v>
      </c>
      <c r="BG184" s="242">
        <v>8037.4</v>
      </c>
      <c r="BH184" s="240" t="s">
        <v>883</v>
      </c>
      <c r="BI184" s="193">
        <v>7.5</v>
      </c>
      <c r="BJ184" s="241" t="s">
        <v>892</v>
      </c>
      <c r="BK184" s="242">
        <v>2500</v>
      </c>
      <c r="BL184" s="242">
        <v>2300</v>
      </c>
      <c r="BM184" s="242">
        <v>5825</v>
      </c>
      <c r="BN184" s="240"/>
      <c r="BO184" s="241" t="s">
        <v>885</v>
      </c>
      <c r="BP184" s="241" t="s">
        <v>886</v>
      </c>
      <c r="BQ184" s="240" t="s">
        <v>908</v>
      </c>
      <c r="BR184" s="242">
        <v>14423350</v>
      </c>
      <c r="BS184" s="242">
        <v>4066032.46</v>
      </c>
      <c r="BT184" s="242">
        <v>0</v>
      </c>
      <c r="BU184" s="138">
        <v>4066032.46</v>
      </c>
      <c r="BV184" s="242">
        <v>4081307.5</v>
      </c>
      <c r="BW184" s="242">
        <v>4081307.5</v>
      </c>
      <c r="BX184" s="242">
        <v>0</v>
      </c>
      <c r="BY184" s="242">
        <v>4046613.12</v>
      </c>
      <c r="BZ184" s="242">
        <v>4046613.12</v>
      </c>
      <c r="CA184" s="242">
        <v>0</v>
      </c>
      <c r="CB184" s="242">
        <v>4061888.16</v>
      </c>
      <c r="CC184" s="242">
        <v>4061888.16</v>
      </c>
      <c r="CD184" s="242">
        <v>0</v>
      </c>
      <c r="CE184" s="239"/>
      <c r="CF184" s="239"/>
      <c r="CG184" s="239"/>
      <c r="CH184" s="239"/>
      <c r="CI184" s="239"/>
      <c r="CJ184" s="239"/>
      <c r="CK184" s="239"/>
      <c r="CL184" s="239"/>
      <c r="CM184" s="239"/>
      <c r="CN184" s="239"/>
      <c r="CO184" s="239"/>
      <c r="CP184" s="239"/>
      <c r="CQ184" s="239"/>
      <c r="CR184" s="239"/>
      <c r="CS184" s="239"/>
      <c r="CT184" s="239"/>
      <c r="CU184" s="239"/>
      <c r="CV184" s="239"/>
      <c r="CW184" s="239"/>
      <c r="CX184" s="239"/>
      <c r="CY184" s="239"/>
      <c r="CZ184" s="239"/>
      <c r="DA184" s="239"/>
      <c r="DB184" s="239"/>
      <c r="DC184" s="239"/>
      <c r="DD184" s="239"/>
      <c r="DE184" s="239"/>
      <c r="DF184" s="239"/>
      <c r="DG184" s="239"/>
      <c r="DH184" s="239"/>
      <c r="DI184" s="239"/>
      <c r="DJ184" s="239"/>
      <c r="DK184" s="239"/>
      <c r="DL184" s="239"/>
      <c r="DM184" s="239"/>
      <c r="DN184" s="239"/>
      <c r="DO184" s="239"/>
      <c r="DP184" s="239"/>
      <c r="DQ184" s="239"/>
      <c r="DR184" s="239"/>
      <c r="DS184" s="239"/>
      <c r="DT184" s="239"/>
      <c r="DU184" s="239"/>
      <c r="DV184" s="239"/>
      <c r="DW184" s="239"/>
      <c r="DX184" s="239"/>
      <c r="DY184" s="239"/>
      <c r="DZ184" s="239"/>
      <c r="EA184" s="239"/>
      <c r="EB184" s="239"/>
      <c r="EC184" s="239"/>
      <c r="ED184" s="239"/>
      <c r="EE184" s="239"/>
      <c r="EF184" s="239"/>
      <c r="EG184" s="239"/>
      <c r="EH184" s="239"/>
      <c r="EI184" s="239"/>
      <c r="EJ184" s="239"/>
      <c r="EK184" s="239"/>
      <c r="EL184" s="239"/>
      <c r="EM184" s="239"/>
      <c r="EN184" s="239"/>
      <c r="EO184" s="239"/>
      <c r="EP184" s="239"/>
      <c r="EQ184" s="239"/>
      <c r="ER184" s="239"/>
      <c r="ES184" s="239"/>
      <c r="ET184" s="239"/>
      <c r="EU184" s="239"/>
      <c r="EV184" s="239"/>
      <c r="EW184" s="239"/>
      <c r="EX184" s="239"/>
      <c r="EY184" s="239"/>
      <c r="EZ184" s="239"/>
      <c r="FA184" s="239"/>
      <c r="FB184" s="239"/>
      <c r="FC184" s="239"/>
      <c r="FD184" s="239"/>
      <c r="FE184" s="239"/>
      <c r="FF184" s="239"/>
      <c r="FG184" s="239"/>
      <c r="FH184" s="239"/>
      <c r="FI184" s="239"/>
      <c r="FJ184" s="239"/>
      <c r="FK184" s="239"/>
      <c r="FL184" s="239"/>
      <c r="FM184" s="239"/>
      <c r="FN184" s="239"/>
      <c r="FO184" s="239"/>
      <c r="FP184" s="239"/>
      <c r="FQ184" s="239"/>
      <c r="FR184" s="239"/>
      <c r="FS184" s="239"/>
      <c r="FT184" s="243"/>
      <c r="GG184" s="243"/>
      <c r="HN184" s="245"/>
    </row>
    <row r="185" spans="1:222" s="244" customFormat="1" ht="12" customHeight="1" x14ac:dyDescent="0.2">
      <c r="A185" s="150"/>
      <c r="B185" s="151" t="s">
        <v>4112</v>
      </c>
      <c r="C185" s="235"/>
      <c r="D185" s="235"/>
      <c r="E185" s="236"/>
      <c r="F185" s="154">
        <f t="shared" si="71"/>
        <v>43.657334865137202</v>
      </c>
      <c r="G185" s="306">
        <v>1989</v>
      </c>
      <c r="H185" s="281">
        <v>2025</v>
      </c>
      <c r="I185" s="154">
        <f t="shared" si="72"/>
        <v>2348720.69</v>
      </c>
      <c r="J185" s="152">
        <f t="shared" si="75"/>
        <v>17340038.280000001</v>
      </c>
      <c r="K185" s="155">
        <f t="shared" si="76"/>
        <v>0</v>
      </c>
      <c r="L185" s="152">
        <v>0</v>
      </c>
      <c r="M185" s="237">
        <v>0</v>
      </c>
      <c r="N185" s="152">
        <v>0</v>
      </c>
      <c r="O185" s="237">
        <v>0</v>
      </c>
      <c r="P185" s="152">
        <v>0</v>
      </c>
      <c r="Q185" s="238"/>
      <c r="R185" s="155">
        <v>0</v>
      </c>
      <c r="S185" s="238"/>
      <c r="T185" s="155">
        <v>0</v>
      </c>
      <c r="U185" s="238"/>
      <c r="V185" s="155">
        <v>0</v>
      </c>
      <c r="W185" s="156">
        <v>0</v>
      </c>
      <c r="X185" s="155">
        <v>0</v>
      </c>
      <c r="Y185" s="157" t="s">
        <v>234</v>
      </c>
      <c r="Z185" s="155">
        <v>1962</v>
      </c>
      <c r="AA185" s="155">
        <f>ROUND(IF(Y185="СК",7598.05*0.955,8837.94*0.955)*Z185,2)</f>
        <v>16559736.560000001</v>
      </c>
      <c r="AB185" s="144">
        <v>0</v>
      </c>
      <c r="AC185" s="144">
        <v>0</v>
      </c>
      <c r="AD185" s="144">
        <v>0</v>
      </c>
      <c r="AE185" s="144">
        <v>0</v>
      </c>
      <c r="AF185" s="144">
        <v>0</v>
      </c>
      <c r="AG185" s="144">
        <v>0</v>
      </c>
      <c r="AH185" s="144">
        <v>0</v>
      </c>
      <c r="AI185" s="144">
        <v>0</v>
      </c>
      <c r="AJ185" s="144">
        <v>0</v>
      </c>
      <c r="AK185" s="144">
        <v>0</v>
      </c>
      <c r="AL185" s="144">
        <v>0</v>
      </c>
      <c r="AM185" s="144">
        <f t="shared" si="77"/>
        <v>520201.15</v>
      </c>
      <c r="AN185" s="144">
        <f t="shared" si="78"/>
        <v>260100.57</v>
      </c>
      <c r="AO185" s="144">
        <v>0</v>
      </c>
      <c r="AP185" s="144" t="s">
        <v>4526</v>
      </c>
      <c r="AQ185" s="294"/>
      <c r="AR185" s="144"/>
      <c r="AS185" s="271"/>
      <c r="AT185" s="144"/>
      <c r="AU185" s="144"/>
      <c r="AV185" s="246" t="s">
        <v>1466</v>
      </c>
      <c r="AW185" s="241" t="s">
        <v>4111</v>
      </c>
      <c r="AX185" s="241" t="s">
        <v>4112</v>
      </c>
      <c r="AY185" s="241" t="s">
        <v>878</v>
      </c>
      <c r="AZ185" s="241" t="s">
        <v>879</v>
      </c>
      <c r="BA185" s="240" t="s">
        <v>1358</v>
      </c>
      <c r="BB185" s="241" t="s">
        <v>891</v>
      </c>
      <c r="BC185" s="240" t="s">
        <v>846</v>
      </c>
      <c r="BD185" s="240" t="s">
        <v>165</v>
      </c>
      <c r="BE185" s="240" t="s">
        <v>1402</v>
      </c>
      <c r="BF185" s="242">
        <v>5131.1000000000004</v>
      </c>
      <c r="BG185" s="242">
        <v>3815.4</v>
      </c>
      <c r="BH185" s="240" t="s">
        <v>883</v>
      </c>
      <c r="BI185" s="193">
        <v>7.5</v>
      </c>
      <c r="BJ185" s="241" t="s">
        <v>892</v>
      </c>
      <c r="BK185" s="242">
        <v>1962</v>
      </c>
      <c r="BL185" s="242"/>
      <c r="BM185" s="242">
        <v>2416.04</v>
      </c>
      <c r="BN185" s="240"/>
      <c r="BO185" s="241" t="s">
        <v>885</v>
      </c>
      <c r="BP185" s="241" t="s">
        <v>886</v>
      </c>
      <c r="BQ185" s="240" t="s">
        <v>887</v>
      </c>
      <c r="BR185" s="242">
        <v>11319445.08</v>
      </c>
      <c r="BS185" s="242">
        <v>2348720.69</v>
      </c>
      <c r="BT185" s="242">
        <v>0</v>
      </c>
      <c r="BU185" s="138">
        <v>2348720.69</v>
      </c>
      <c r="BV185" s="242">
        <v>2351972.75</v>
      </c>
      <c r="BW185" s="242">
        <v>2351972.75</v>
      </c>
      <c r="BX185" s="242">
        <v>0</v>
      </c>
      <c r="BY185" s="242">
        <v>2327296.0499999998</v>
      </c>
      <c r="BZ185" s="242">
        <v>2327296.0499999998</v>
      </c>
      <c r="CA185" s="242">
        <v>0</v>
      </c>
      <c r="CB185" s="242">
        <v>2330542.64</v>
      </c>
      <c r="CC185" s="242">
        <v>2330542.64</v>
      </c>
      <c r="CD185" s="242">
        <v>0</v>
      </c>
      <c r="CE185" s="239"/>
      <c r="CF185" s="239"/>
      <c r="CG185" s="239"/>
      <c r="CH185" s="239"/>
      <c r="CI185" s="239"/>
      <c r="CJ185" s="239"/>
      <c r="CK185" s="239"/>
      <c r="CL185" s="239"/>
      <c r="CM185" s="239"/>
      <c r="CN185" s="239"/>
      <c r="CO185" s="239"/>
      <c r="CP185" s="239"/>
      <c r="CQ185" s="239"/>
      <c r="CR185" s="239"/>
      <c r="CS185" s="239"/>
      <c r="CT185" s="239"/>
      <c r="CU185" s="239"/>
      <c r="CV185" s="239"/>
      <c r="CW185" s="239"/>
      <c r="CX185" s="239"/>
      <c r="CY185" s="239"/>
      <c r="CZ185" s="239"/>
      <c r="DA185" s="239"/>
      <c r="DB185" s="239"/>
      <c r="DC185" s="239"/>
      <c r="DD185" s="239"/>
      <c r="DE185" s="239"/>
      <c r="DF185" s="239"/>
      <c r="DG185" s="239"/>
      <c r="DH185" s="239"/>
      <c r="DI185" s="239"/>
      <c r="DJ185" s="239"/>
      <c r="DK185" s="239"/>
      <c r="DL185" s="239"/>
      <c r="DM185" s="239"/>
      <c r="DN185" s="239"/>
      <c r="DO185" s="239"/>
      <c r="DP185" s="239"/>
      <c r="DQ185" s="239"/>
      <c r="DR185" s="239"/>
      <c r="DS185" s="239"/>
      <c r="DT185" s="239"/>
      <c r="DU185" s="239"/>
      <c r="DV185" s="239"/>
      <c r="DW185" s="239"/>
      <c r="DX185" s="239"/>
      <c r="DY185" s="239"/>
      <c r="DZ185" s="239"/>
      <c r="EA185" s="239"/>
      <c r="EB185" s="239"/>
      <c r="EC185" s="239"/>
      <c r="ED185" s="239"/>
      <c r="EE185" s="239"/>
      <c r="EF185" s="239"/>
      <c r="EG185" s="239"/>
      <c r="EH185" s="239"/>
      <c r="EI185" s="239"/>
      <c r="EJ185" s="239"/>
      <c r="EK185" s="239"/>
      <c r="EL185" s="239"/>
      <c r="EM185" s="239"/>
      <c r="EN185" s="239"/>
      <c r="EO185" s="239"/>
      <c r="EP185" s="239"/>
      <c r="EQ185" s="239"/>
      <c r="ER185" s="239"/>
      <c r="ES185" s="239"/>
      <c r="ET185" s="239"/>
      <c r="EU185" s="239"/>
      <c r="EV185" s="239"/>
      <c r="EW185" s="239"/>
      <c r="EX185" s="239"/>
      <c r="EY185" s="239"/>
      <c r="EZ185" s="239"/>
      <c r="FA185" s="239"/>
      <c r="FB185" s="239"/>
      <c r="FC185" s="239"/>
      <c r="FD185" s="239"/>
      <c r="FE185" s="239"/>
      <c r="FF185" s="239"/>
      <c r="FG185" s="239"/>
      <c r="FH185" s="239"/>
      <c r="FI185" s="239"/>
      <c r="FJ185" s="239"/>
      <c r="FK185" s="239"/>
      <c r="FL185" s="239"/>
      <c r="FM185" s="239"/>
      <c r="FN185" s="239"/>
      <c r="FO185" s="239"/>
      <c r="FP185" s="239"/>
      <c r="FQ185" s="239"/>
      <c r="FR185" s="239"/>
      <c r="FS185" s="239"/>
      <c r="FT185" s="243"/>
      <c r="GG185" s="243"/>
      <c r="HN185" s="245"/>
    </row>
    <row r="186" spans="1:222" s="244" customFormat="1" ht="12" customHeight="1" x14ac:dyDescent="0.2">
      <c r="A186" s="150"/>
      <c r="B186" s="151" t="s">
        <v>4114</v>
      </c>
      <c r="C186" s="235"/>
      <c r="D186" s="235"/>
      <c r="E186" s="236"/>
      <c r="F186" s="154">
        <f t="shared" si="71"/>
        <v>69.062201573437392</v>
      </c>
      <c r="G186" s="306">
        <v>1948</v>
      </c>
      <c r="H186" s="278">
        <v>2025</v>
      </c>
      <c r="I186" s="154">
        <f t="shared" si="72"/>
        <v>302450.64</v>
      </c>
      <c r="J186" s="311">
        <f t="shared" si="75"/>
        <v>3647064</v>
      </c>
      <c r="K186" s="155">
        <f t="shared" si="76"/>
        <v>0</v>
      </c>
      <c r="L186" s="152">
        <v>0</v>
      </c>
      <c r="M186" s="237">
        <v>0</v>
      </c>
      <c r="N186" s="152">
        <v>0</v>
      </c>
      <c r="O186" s="237">
        <v>0</v>
      </c>
      <c r="P186" s="152">
        <v>0</v>
      </c>
      <c r="Q186" s="238"/>
      <c r="R186" s="155">
        <v>0</v>
      </c>
      <c r="S186" s="238"/>
      <c r="T186" s="155">
        <v>0</v>
      </c>
      <c r="U186" s="238"/>
      <c r="V186" s="155">
        <v>0</v>
      </c>
      <c r="W186" s="156">
        <v>0</v>
      </c>
      <c r="X186" s="155">
        <v>0</v>
      </c>
      <c r="Y186" s="157" t="s">
        <v>235</v>
      </c>
      <c r="Z186" s="155">
        <v>480</v>
      </c>
      <c r="AA186" s="155">
        <f>ROUND(IF(Y186="СК",7598.05*0.955,8837.94*0.955)*Z186,2)</f>
        <v>3482946.12</v>
      </c>
      <c r="AB186" s="144">
        <v>0</v>
      </c>
      <c r="AC186" s="144">
        <v>0</v>
      </c>
      <c r="AD186" s="144">
        <v>0</v>
      </c>
      <c r="AE186" s="144">
        <v>0</v>
      </c>
      <c r="AF186" s="144">
        <v>0</v>
      </c>
      <c r="AG186" s="144">
        <v>0</v>
      </c>
      <c r="AH186" s="144">
        <v>0</v>
      </c>
      <c r="AI186" s="144">
        <v>0</v>
      </c>
      <c r="AJ186" s="144">
        <v>0</v>
      </c>
      <c r="AK186" s="144">
        <v>0</v>
      </c>
      <c r="AL186" s="144">
        <v>0</v>
      </c>
      <c r="AM186" s="144">
        <f t="shared" si="77"/>
        <v>109411.92</v>
      </c>
      <c r="AN186" s="144">
        <f t="shared" si="78"/>
        <v>54705.96</v>
      </c>
      <c r="AO186" s="144">
        <v>0</v>
      </c>
      <c r="AP186" s="144" t="s">
        <v>4526</v>
      </c>
      <c r="AQ186" s="294"/>
      <c r="AR186" s="144"/>
      <c r="AS186" s="271"/>
      <c r="AT186" s="144"/>
      <c r="AU186" s="144"/>
      <c r="AV186" s="246" t="s">
        <v>902</v>
      </c>
      <c r="AW186" s="241" t="s">
        <v>4113</v>
      </c>
      <c r="AX186" s="241" t="s">
        <v>4114</v>
      </c>
      <c r="AY186" s="241" t="s">
        <v>878</v>
      </c>
      <c r="AZ186" s="241" t="s">
        <v>879</v>
      </c>
      <c r="BA186" s="240" t="s">
        <v>1262</v>
      </c>
      <c r="BB186" s="241" t="s">
        <v>1107</v>
      </c>
      <c r="BC186" s="240" t="s">
        <v>166</v>
      </c>
      <c r="BD186" s="240" t="s">
        <v>165</v>
      </c>
      <c r="BE186" s="240" t="s">
        <v>865</v>
      </c>
      <c r="BF186" s="242">
        <v>596.6</v>
      </c>
      <c r="BG186" s="242">
        <v>538.1</v>
      </c>
      <c r="BH186" s="240" t="s">
        <v>883</v>
      </c>
      <c r="BI186" s="193">
        <v>7.5</v>
      </c>
      <c r="BJ186" s="241" t="s">
        <v>884</v>
      </c>
      <c r="BK186" s="242">
        <v>480</v>
      </c>
      <c r="BL186" s="242"/>
      <c r="BM186" s="242">
        <v>186</v>
      </c>
      <c r="BN186" s="240" t="s">
        <v>1059</v>
      </c>
      <c r="BO186" s="241" t="s">
        <v>885</v>
      </c>
      <c r="BP186" s="241" t="s">
        <v>886</v>
      </c>
      <c r="BQ186" s="240" t="s">
        <v>887</v>
      </c>
      <c r="BR186" s="242">
        <v>2658244.7999999998</v>
      </c>
      <c r="BS186" s="242">
        <v>302450.64</v>
      </c>
      <c r="BT186" s="242">
        <v>0</v>
      </c>
      <c r="BU186" s="138">
        <v>302450.64</v>
      </c>
      <c r="BV186" s="242">
        <v>302450.64</v>
      </c>
      <c r="BW186" s="242">
        <v>302450.64</v>
      </c>
      <c r="BX186" s="242">
        <v>0</v>
      </c>
      <c r="BY186" s="242">
        <v>295576.46999999997</v>
      </c>
      <c r="BZ186" s="242">
        <v>295576.46999999997</v>
      </c>
      <c r="CA186" s="242">
        <v>0</v>
      </c>
      <c r="CB186" s="242">
        <v>295576.46999999997</v>
      </c>
      <c r="CC186" s="242">
        <v>295576.46999999997</v>
      </c>
      <c r="CD186" s="242">
        <v>0</v>
      </c>
      <c r="CE186" s="239"/>
      <c r="CF186" s="239"/>
      <c r="CG186" s="239"/>
      <c r="CH186" s="239"/>
      <c r="CI186" s="239"/>
      <c r="CJ186" s="239"/>
      <c r="CK186" s="239"/>
      <c r="CL186" s="239"/>
      <c r="CM186" s="239"/>
      <c r="CN186" s="239"/>
      <c r="CO186" s="239"/>
      <c r="CP186" s="239"/>
      <c r="CQ186" s="239"/>
      <c r="CR186" s="239"/>
      <c r="CS186" s="239"/>
      <c r="CT186" s="239"/>
      <c r="CU186" s="239"/>
      <c r="CV186" s="239"/>
      <c r="CW186" s="239"/>
      <c r="CX186" s="239"/>
      <c r="CY186" s="239"/>
      <c r="CZ186" s="239"/>
      <c r="DA186" s="239"/>
      <c r="DB186" s="239"/>
      <c r="DC186" s="239"/>
      <c r="DD186" s="239"/>
      <c r="DE186" s="239"/>
      <c r="DF186" s="239"/>
      <c r="DG186" s="239"/>
      <c r="DH186" s="239"/>
      <c r="DI186" s="239"/>
      <c r="DJ186" s="239"/>
      <c r="DK186" s="239"/>
      <c r="DL186" s="239"/>
      <c r="DM186" s="239"/>
      <c r="DN186" s="239"/>
      <c r="DO186" s="239"/>
      <c r="DP186" s="239"/>
      <c r="DQ186" s="239"/>
      <c r="DR186" s="239"/>
      <c r="DS186" s="239"/>
      <c r="DT186" s="239"/>
      <c r="DU186" s="239"/>
      <c r="DV186" s="239"/>
      <c r="DW186" s="239"/>
      <c r="DX186" s="239"/>
      <c r="DY186" s="239"/>
      <c r="DZ186" s="239"/>
      <c r="EA186" s="239"/>
      <c r="EB186" s="239"/>
      <c r="EC186" s="239"/>
      <c r="ED186" s="239"/>
      <c r="EE186" s="239"/>
      <c r="EF186" s="239"/>
      <c r="EG186" s="239"/>
      <c r="EH186" s="239"/>
      <c r="EI186" s="239"/>
      <c r="EJ186" s="239"/>
      <c r="EK186" s="239"/>
      <c r="EL186" s="239"/>
      <c r="EM186" s="239"/>
      <c r="EN186" s="239"/>
      <c r="EO186" s="239"/>
      <c r="EP186" s="239"/>
      <c r="EQ186" s="239"/>
      <c r="ER186" s="239"/>
      <c r="ES186" s="239"/>
      <c r="ET186" s="239"/>
      <c r="EU186" s="239"/>
      <c r="EV186" s="239"/>
      <c r="EW186" s="239"/>
      <c r="EX186" s="239"/>
      <c r="EY186" s="239"/>
      <c r="EZ186" s="239"/>
      <c r="FA186" s="239"/>
      <c r="FB186" s="239"/>
      <c r="FC186" s="239"/>
      <c r="FD186" s="239"/>
      <c r="FE186" s="239"/>
      <c r="FF186" s="239"/>
      <c r="FG186" s="239"/>
      <c r="FH186" s="239"/>
      <c r="FI186" s="239"/>
      <c r="FJ186" s="239"/>
      <c r="FK186" s="239"/>
      <c r="FL186" s="239"/>
      <c r="FM186" s="239"/>
      <c r="FN186" s="239"/>
      <c r="FO186" s="239"/>
      <c r="FP186" s="239"/>
      <c r="FQ186" s="239"/>
      <c r="FR186" s="239"/>
      <c r="FS186" s="239"/>
      <c r="FT186" s="243"/>
      <c r="GG186" s="243"/>
      <c r="HN186" s="245"/>
    </row>
    <row r="187" spans="1:222" s="147" customFormat="1" ht="12" customHeight="1" x14ac:dyDescent="0.2">
      <c r="A187" s="150"/>
      <c r="B187" s="151" t="s">
        <v>4116</v>
      </c>
      <c r="C187" s="235"/>
      <c r="D187" s="235"/>
      <c r="E187" s="236"/>
      <c r="F187" s="154">
        <f t="shared" si="71"/>
        <v>9.982236373723488</v>
      </c>
      <c r="G187" s="306">
        <v>1993</v>
      </c>
      <c r="H187" s="278">
        <v>2025</v>
      </c>
      <c r="I187" s="154">
        <f t="shared" si="72"/>
        <v>7218232.3700000001</v>
      </c>
      <c r="J187" s="152">
        <f t="shared" si="75"/>
        <v>19475259.300000001</v>
      </c>
      <c r="K187" s="155">
        <f t="shared" si="76"/>
        <v>0</v>
      </c>
      <c r="L187" s="152">
        <v>0</v>
      </c>
      <c r="M187" s="237">
        <v>0</v>
      </c>
      <c r="N187" s="152">
        <v>0</v>
      </c>
      <c r="O187" s="237">
        <v>0</v>
      </c>
      <c r="P187" s="152">
        <v>0</v>
      </c>
      <c r="Q187" s="238"/>
      <c r="R187" s="155">
        <v>0</v>
      </c>
      <c r="S187" s="238"/>
      <c r="T187" s="155">
        <v>0</v>
      </c>
      <c r="U187" s="238"/>
      <c r="V187" s="155">
        <v>0</v>
      </c>
      <c r="W187" s="156">
        <v>7</v>
      </c>
      <c r="X187" s="155">
        <f>ROUND((W187*2782179.9*0.955),2)</f>
        <v>18598872.629999999</v>
      </c>
      <c r="Y187" s="157"/>
      <c r="Z187" s="155">
        <v>0</v>
      </c>
      <c r="AA187" s="155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v>0</v>
      </c>
      <c r="AH187" s="144">
        <v>0</v>
      </c>
      <c r="AI187" s="144">
        <v>0</v>
      </c>
      <c r="AJ187" s="144">
        <v>0</v>
      </c>
      <c r="AK187" s="144">
        <v>0</v>
      </c>
      <c r="AL187" s="144">
        <v>0</v>
      </c>
      <c r="AM187" s="144">
        <f t="shared" si="77"/>
        <v>584257.78</v>
      </c>
      <c r="AN187" s="144">
        <f t="shared" si="78"/>
        <v>292128.89</v>
      </c>
      <c r="AO187" s="144">
        <v>0</v>
      </c>
      <c r="AP187" s="144" t="s">
        <v>4524</v>
      </c>
      <c r="AQ187" s="294"/>
      <c r="AR187" s="144"/>
      <c r="AS187" s="271"/>
      <c r="AT187" s="144"/>
      <c r="AU187" s="144"/>
      <c r="AV187" s="247" t="s">
        <v>1431</v>
      </c>
      <c r="AW187" s="159" t="s">
        <v>4115</v>
      </c>
      <c r="AX187" s="159" t="s">
        <v>4116</v>
      </c>
      <c r="AY187" s="159" t="s">
        <v>878</v>
      </c>
      <c r="AZ187" s="159" t="s">
        <v>906</v>
      </c>
      <c r="BA187" s="158" t="s">
        <v>1010</v>
      </c>
      <c r="BB187" s="159" t="s">
        <v>891</v>
      </c>
      <c r="BC187" s="158" t="s">
        <v>850</v>
      </c>
      <c r="BD187" s="158" t="s">
        <v>848</v>
      </c>
      <c r="BE187" s="158" t="s">
        <v>4489</v>
      </c>
      <c r="BF187" s="160">
        <v>16589.599999999999</v>
      </c>
      <c r="BG187" s="160">
        <v>12870.9</v>
      </c>
      <c r="BH187" s="158" t="s">
        <v>848</v>
      </c>
      <c r="BI187" s="158" t="s">
        <v>4574</v>
      </c>
      <c r="BJ187" s="159" t="s">
        <v>892</v>
      </c>
      <c r="BK187" s="160">
        <v>5040</v>
      </c>
      <c r="BL187" s="160">
        <v>1744</v>
      </c>
      <c r="BM187" s="160">
        <v>11960.7</v>
      </c>
      <c r="BN187" s="158"/>
      <c r="BO187" s="159" t="s">
        <v>999</v>
      </c>
      <c r="BP187" s="159" t="s">
        <v>886</v>
      </c>
      <c r="BQ187" s="158" t="s">
        <v>887</v>
      </c>
      <c r="BR187" s="160">
        <v>19475259.300000001</v>
      </c>
      <c r="BS187" s="160">
        <v>7218232.3700000001</v>
      </c>
      <c r="BT187" s="160">
        <v>0</v>
      </c>
      <c r="BU187" s="138">
        <v>7218232.3700000001</v>
      </c>
      <c r="BV187" s="160">
        <v>7242458.6200000001</v>
      </c>
      <c r="BW187" s="160">
        <v>7242458.6200000001</v>
      </c>
      <c r="BX187" s="160">
        <v>0</v>
      </c>
      <c r="BY187" s="160">
        <v>7179281.7599999998</v>
      </c>
      <c r="BZ187" s="160">
        <v>7179281.7599999998</v>
      </c>
      <c r="CA187" s="160">
        <v>0</v>
      </c>
      <c r="CB187" s="160">
        <v>7203473.6299999999</v>
      </c>
      <c r="CC187" s="160">
        <v>7203473.6299999999</v>
      </c>
      <c r="CD187" s="160">
        <v>0</v>
      </c>
      <c r="CE187" s="144"/>
      <c r="CF187" s="144"/>
      <c r="CG187" s="144"/>
      <c r="CH187" s="144"/>
      <c r="CI187" s="144"/>
      <c r="CJ187" s="144"/>
      <c r="CK187" s="144"/>
      <c r="CL187" s="144"/>
      <c r="CM187" s="144"/>
      <c r="CN187" s="144"/>
      <c r="CO187" s="144"/>
      <c r="CP187" s="144"/>
      <c r="CQ187" s="144"/>
      <c r="CR187" s="144"/>
      <c r="CS187" s="144"/>
      <c r="CT187" s="144"/>
      <c r="CU187" s="144"/>
      <c r="CV187" s="144"/>
      <c r="CW187" s="144"/>
      <c r="CX187" s="144"/>
      <c r="CY187" s="144"/>
      <c r="CZ187" s="144"/>
      <c r="DA187" s="144"/>
      <c r="DB187" s="144"/>
      <c r="DC187" s="144"/>
      <c r="DD187" s="144"/>
      <c r="DE187" s="144"/>
      <c r="DF187" s="144"/>
      <c r="DG187" s="144"/>
      <c r="DH187" s="144"/>
      <c r="DI187" s="144"/>
      <c r="DJ187" s="144"/>
      <c r="DK187" s="144"/>
      <c r="DL187" s="144"/>
      <c r="DM187" s="144"/>
      <c r="DN187" s="144"/>
      <c r="DO187" s="144"/>
      <c r="DP187" s="144"/>
      <c r="DQ187" s="144"/>
      <c r="DR187" s="144"/>
      <c r="DS187" s="144"/>
      <c r="DT187" s="144"/>
      <c r="DU187" s="144"/>
      <c r="DV187" s="144"/>
      <c r="DW187" s="144"/>
      <c r="DX187" s="144"/>
      <c r="DY187" s="144"/>
      <c r="DZ187" s="144"/>
      <c r="EA187" s="144"/>
      <c r="EB187" s="144"/>
      <c r="EC187" s="144"/>
      <c r="ED187" s="144"/>
      <c r="EE187" s="144"/>
      <c r="EF187" s="144"/>
      <c r="EG187" s="144"/>
      <c r="EH187" s="144"/>
      <c r="EI187" s="144"/>
      <c r="EJ187" s="144"/>
      <c r="EK187" s="144"/>
      <c r="EL187" s="144"/>
      <c r="EM187" s="144"/>
      <c r="EN187" s="144"/>
      <c r="EO187" s="144"/>
      <c r="EP187" s="144"/>
      <c r="EQ187" s="144"/>
      <c r="ER187" s="144"/>
      <c r="ES187" s="144"/>
      <c r="ET187" s="144"/>
      <c r="EU187" s="144"/>
      <c r="EV187" s="144"/>
      <c r="EW187" s="144"/>
      <c r="EX187" s="144"/>
      <c r="EY187" s="144"/>
      <c r="EZ187" s="144"/>
      <c r="FA187" s="144"/>
      <c r="FB187" s="144"/>
      <c r="FC187" s="144"/>
      <c r="FD187" s="144"/>
      <c r="FE187" s="144"/>
      <c r="FF187" s="144"/>
      <c r="FG187" s="144"/>
      <c r="FH187" s="144"/>
      <c r="FI187" s="144"/>
      <c r="FJ187" s="144"/>
      <c r="FK187" s="144"/>
      <c r="FL187" s="144"/>
      <c r="FM187" s="144"/>
      <c r="FN187" s="144"/>
      <c r="FO187" s="144"/>
      <c r="FP187" s="144"/>
      <c r="FQ187" s="144"/>
      <c r="FR187" s="144"/>
      <c r="FS187" s="144"/>
      <c r="FT187" s="148"/>
      <c r="GG187" s="148"/>
      <c r="HN187" s="179"/>
    </row>
    <row r="188" spans="1:222" s="147" customFormat="1" ht="12" customHeight="1" x14ac:dyDescent="0.2">
      <c r="A188" s="150"/>
      <c r="B188" s="151" t="s">
        <v>4118</v>
      </c>
      <c r="C188" s="235"/>
      <c r="D188" s="235"/>
      <c r="E188" s="236"/>
      <c r="F188" s="154">
        <f t="shared" si="71"/>
        <v>7.7976397727613245</v>
      </c>
      <c r="G188" s="306">
        <v>1991</v>
      </c>
      <c r="H188" s="278">
        <v>2024</v>
      </c>
      <c r="I188" s="154">
        <f t="shared" si="72"/>
        <v>3490617.39</v>
      </c>
      <c r="J188" s="152">
        <f t="shared" si="75"/>
        <v>8346539.7000000002</v>
      </c>
      <c r="K188" s="155">
        <f t="shared" si="76"/>
        <v>0</v>
      </c>
      <c r="L188" s="152">
        <v>0</v>
      </c>
      <c r="M188" s="237">
        <v>0</v>
      </c>
      <c r="N188" s="152">
        <v>0</v>
      </c>
      <c r="O188" s="237">
        <v>0</v>
      </c>
      <c r="P188" s="152">
        <v>0</v>
      </c>
      <c r="Q188" s="238"/>
      <c r="R188" s="155">
        <v>0</v>
      </c>
      <c r="S188" s="238"/>
      <c r="T188" s="155">
        <v>0</v>
      </c>
      <c r="U188" s="238"/>
      <c r="V188" s="155">
        <v>0</v>
      </c>
      <c r="W188" s="156">
        <v>3</v>
      </c>
      <c r="X188" s="155">
        <f>ROUND((W188*2782179.9*0.955),2)</f>
        <v>7970945.4100000001</v>
      </c>
      <c r="Y188" s="157"/>
      <c r="Z188" s="155">
        <v>0</v>
      </c>
      <c r="AA188" s="155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v>0</v>
      </c>
      <c r="AH188" s="144">
        <v>0</v>
      </c>
      <c r="AI188" s="144">
        <v>0</v>
      </c>
      <c r="AJ188" s="144">
        <v>0</v>
      </c>
      <c r="AK188" s="144">
        <v>0</v>
      </c>
      <c r="AL188" s="144">
        <v>0</v>
      </c>
      <c r="AM188" s="144">
        <f t="shared" si="77"/>
        <v>250396.19</v>
      </c>
      <c r="AN188" s="144">
        <f t="shared" si="78"/>
        <v>125198.1</v>
      </c>
      <c r="AO188" s="144">
        <v>0</v>
      </c>
      <c r="AP188" s="144" t="s">
        <v>4526</v>
      </c>
      <c r="AQ188" s="294"/>
      <c r="AR188" s="144"/>
      <c r="AS188" s="271"/>
      <c r="AT188" s="144"/>
      <c r="AU188" s="144"/>
      <c r="AV188" s="247" t="s">
        <v>1653</v>
      </c>
      <c r="AW188" s="159" t="s">
        <v>4117</v>
      </c>
      <c r="AX188" s="159" t="s">
        <v>4118</v>
      </c>
      <c r="AY188" s="159" t="s">
        <v>878</v>
      </c>
      <c r="AZ188" s="159" t="s">
        <v>879</v>
      </c>
      <c r="BA188" s="158" t="s">
        <v>896</v>
      </c>
      <c r="BB188" s="159" t="s">
        <v>891</v>
      </c>
      <c r="BC188" s="158" t="s">
        <v>851</v>
      </c>
      <c r="BD188" s="158" t="s">
        <v>844</v>
      </c>
      <c r="BE188" s="158" t="s">
        <v>4490</v>
      </c>
      <c r="BF188" s="160">
        <v>8163.66</v>
      </c>
      <c r="BG188" s="160">
        <v>6527.7</v>
      </c>
      <c r="BH188" s="158" t="s">
        <v>844</v>
      </c>
      <c r="BI188" s="158" t="s">
        <v>4574</v>
      </c>
      <c r="BJ188" s="159" t="s">
        <v>892</v>
      </c>
      <c r="BK188" s="160">
        <v>1200</v>
      </c>
      <c r="BL188" s="160"/>
      <c r="BM188" s="160">
        <v>4155</v>
      </c>
      <c r="BN188" s="158"/>
      <c r="BO188" s="159" t="s">
        <v>999</v>
      </c>
      <c r="BP188" s="159" t="s">
        <v>886</v>
      </c>
      <c r="BQ188" s="158" t="s">
        <v>887</v>
      </c>
      <c r="BR188" s="160">
        <v>8346539.7000000002</v>
      </c>
      <c r="BS188" s="160">
        <v>3490617.39</v>
      </c>
      <c r="BT188" s="160">
        <v>0</v>
      </c>
      <c r="BU188" s="138">
        <v>3490617.39</v>
      </c>
      <c r="BV188" s="160">
        <v>3504128.31</v>
      </c>
      <c r="BW188" s="160">
        <v>3504128.31</v>
      </c>
      <c r="BX188" s="160">
        <v>0</v>
      </c>
      <c r="BY188" s="160">
        <v>3474960.28</v>
      </c>
      <c r="BZ188" s="160">
        <v>3474960.28</v>
      </c>
      <c r="CA188" s="160">
        <v>0</v>
      </c>
      <c r="CB188" s="160">
        <v>3486421.13</v>
      </c>
      <c r="CC188" s="160">
        <v>3486421.13</v>
      </c>
      <c r="CD188" s="160">
        <v>0</v>
      </c>
      <c r="CE188" s="144"/>
      <c r="CF188" s="144"/>
      <c r="CG188" s="144"/>
      <c r="CH188" s="144"/>
      <c r="CI188" s="144"/>
      <c r="CJ188" s="144"/>
      <c r="CK188" s="144"/>
      <c r="CL188" s="144"/>
      <c r="CM188" s="144"/>
      <c r="CN188" s="144"/>
      <c r="CO188" s="144"/>
      <c r="CP188" s="144"/>
      <c r="CQ188" s="144"/>
      <c r="CR188" s="144"/>
      <c r="CS188" s="144"/>
      <c r="CT188" s="144"/>
      <c r="CU188" s="144"/>
      <c r="CV188" s="144"/>
      <c r="CW188" s="144"/>
      <c r="CX188" s="144"/>
      <c r="CY188" s="144"/>
      <c r="CZ188" s="144"/>
      <c r="DA188" s="144"/>
      <c r="DB188" s="144"/>
      <c r="DC188" s="144"/>
      <c r="DD188" s="144"/>
      <c r="DE188" s="144"/>
      <c r="DF188" s="144"/>
      <c r="DG188" s="144"/>
      <c r="DH188" s="144"/>
      <c r="DI188" s="144"/>
      <c r="DJ188" s="144"/>
      <c r="DK188" s="144"/>
      <c r="DL188" s="144"/>
      <c r="DM188" s="144"/>
      <c r="DN188" s="144"/>
      <c r="DO188" s="144"/>
      <c r="DP188" s="144"/>
      <c r="DQ188" s="144"/>
      <c r="DR188" s="144"/>
      <c r="DS188" s="144"/>
      <c r="DT188" s="144"/>
      <c r="DU188" s="144"/>
      <c r="DV188" s="144"/>
      <c r="DW188" s="144"/>
      <c r="DX188" s="144"/>
      <c r="DY188" s="144"/>
      <c r="DZ188" s="144"/>
      <c r="EA188" s="144"/>
      <c r="EB188" s="144"/>
      <c r="EC188" s="144"/>
      <c r="ED188" s="144"/>
      <c r="EE188" s="144"/>
      <c r="EF188" s="144"/>
      <c r="EG188" s="144"/>
      <c r="EH188" s="144"/>
      <c r="EI188" s="144"/>
      <c r="EJ188" s="144"/>
      <c r="EK188" s="144"/>
      <c r="EL188" s="144"/>
      <c r="EM188" s="144"/>
      <c r="EN188" s="144"/>
      <c r="EO188" s="144"/>
      <c r="EP188" s="144"/>
      <c r="EQ188" s="144"/>
      <c r="ER188" s="144"/>
      <c r="ES188" s="144"/>
      <c r="ET188" s="144"/>
      <c r="EU188" s="144"/>
      <c r="EV188" s="144"/>
      <c r="EW188" s="144"/>
      <c r="EX188" s="144"/>
      <c r="EY188" s="144"/>
      <c r="EZ188" s="144"/>
      <c r="FA188" s="144"/>
      <c r="FB188" s="144"/>
      <c r="FC188" s="144"/>
      <c r="FD188" s="144"/>
      <c r="FE188" s="144"/>
      <c r="FF188" s="144"/>
      <c r="FG188" s="144"/>
      <c r="FH188" s="144"/>
      <c r="FI188" s="144"/>
      <c r="FJ188" s="144"/>
      <c r="FK188" s="144"/>
      <c r="FL188" s="144"/>
      <c r="FM188" s="144"/>
      <c r="FN188" s="144"/>
      <c r="FO188" s="144"/>
      <c r="FP188" s="144"/>
      <c r="FQ188" s="144"/>
      <c r="FR188" s="144"/>
      <c r="FS188" s="144"/>
      <c r="FT188" s="148"/>
      <c r="GG188" s="148"/>
      <c r="HN188" s="179"/>
    </row>
    <row r="189" spans="1:222" s="147" customFormat="1" ht="12" customHeight="1" x14ac:dyDescent="0.2">
      <c r="A189" s="150"/>
      <c r="B189" s="151" t="s">
        <v>4120</v>
      </c>
      <c r="C189" s="235"/>
      <c r="D189" s="235"/>
      <c r="E189" s="236"/>
      <c r="F189" s="154">
        <f t="shared" si="71"/>
        <v>28.303257445589921</v>
      </c>
      <c r="G189" s="306">
        <v>1989</v>
      </c>
      <c r="H189" s="278">
        <v>2023</v>
      </c>
      <c r="I189" s="154">
        <f t="shared" si="72"/>
        <v>2060635.29</v>
      </c>
      <c r="J189" s="152">
        <f t="shared" si="75"/>
        <v>8346539.7000000002</v>
      </c>
      <c r="K189" s="155">
        <f t="shared" si="76"/>
        <v>0</v>
      </c>
      <c r="L189" s="152">
        <v>0</v>
      </c>
      <c r="M189" s="237">
        <v>0</v>
      </c>
      <c r="N189" s="152">
        <v>0</v>
      </c>
      <c r="O189" s="237">
        <v>0</v>
      </c>
      <c r="P189" s="152">
        <v>0</v>
      </c>
      <c r="Q189" s="238"/>
      <c r="R189" s="155">
        <v>0</v>
      </c>
      <c r="S189" s="238"/>
      <c r="T189" s="155">
        <v>0</v>
      </c>
      <c r="U189" s="238"/>
      <c r="V189" s="155">
        <v>0</v>
      </c>
      <c r="W189" s="156">
        <v>3</v>
      </c>
      <c r="X189" s="155">
        <f>ROUND((W189*2782179.9*0.955),2)</f>
        <v>7970945.4100000001</v>
      </c>
      <c r="Y189" s="157"/>
      <c r="Z189" s="155">
        <v>0</v>
      </c>
      <c r="AA189" s="155">
        <v>0</v>
      </c>
      <c r="AB189" s="144">
        <v>0</v>
      </c>
      <c r="AC189" s="144">
        <v>0</v>
      </c>
      <c r="AD189" s="144">
        <v>0</v>
      </c>
      <c r="AE189" s="144">
        <v>0</v>
      </c>
      <c r="AF189" s="144">
        <v>0</v>
      </c>
      <c r="AG189" s="144">
        <v>0</v>
      </c>
      <c r="AH189" s="144">
        <v>0</v>
      </c>
      <c r="AI189" s="144">
        <v>0</v>
      </c>
      <c r="AJ189" s="144">
        <v>0</v>
      </c>
      <c r="AK189" s="144">
        <v>0</v>
      </c>
      <c r="AL189" s="144">
        <v>0</v>
      </c>
      <c r="AM189" s="144">
        <f t="shared" si="77"/>
        <v>250396.19</v>
      </c>
      <c r="AN189" s="144">
        <f t="shared" si="78"/>
        <v>125198.1</v>
      </c>
      <c r="AO189" s="144">
        <v>0</v>
      </c>
      <c r="AP189" s="144" t="s">
        <v>4526</v>
      </c>
      <c r="AQ189" s="294"/>
      <c r="AR189" s="144"/>
      <c r="AS189" s="271"/>
      <c r="AT189" s="144"/>
      <c r="AU189" s="144"/>
      <c r="AV189" s="247" t="s">
        <v>897</v>
      </c>
      <c r="AW189" s="159" t="s">
        <v>4119</v>
      </c>
      <c r="AX189" s="159" t="s">
        <v>4120</v>
      </c>
      <c r="AY189" s="159" t="s">
        <v>878</v>
      </c>
      <c r="AZ189" s="159" t="s">
        <v>879</v>
      </c>
      <c r="BA189" s="158" t="s">
        <v>1358</v>
      </c>
      <c r="BB189" s="159" t="s">
        <v>881</v>
      </c>
      <c r="BC189" s="158" t="s">
        <v>851</v>
      </c>
      <c r="BD189" s="158" t="s">
        <v>844</v>
      </c>
      <c r="BE189" s="158" t="s">
        <v>4390</v>
      </c>
      <c r="BF189" s="160">
        <v>3940</v>
      </c>
      <c r="BG189" s="160">
        <v>2328</v>
      </c>
      <c r="BH189" s="158" t="s">
        <v>844</v>
      </c>
      <c r="BI189" s="158" t="s">
        <v>4574</v>
      </c>
      <c r="BJ189" s="159" t="s">
        <v>892</v>
      </c>
      <c r="BK189" s="160">
        <v>2400</v>
      </c>
      <c r="BL189" s="160"/>
      <c r="BM189" s="160">
        <v>2880</v>
      </c>
      <c r="BN189" s="158"/>
      <c r="BO189" s="159" t="s">
        <v>999</v>
      </c>
      <c r="BP189" s="159" t="s">
        <v>886</v>
      </c>
      <c r="BQ189" s="158" t="s">
        <v>887</v>
      </c>
      <c r="BR189" s="160">
        <v>8346539.7000000002</v>
      </c>
      <c r="BS189" s="160">
        <v>2060635.29</v>
      </c>
      <c r="BT189" s="160">
        <v>0</v>
      </c>
      <c r="BU189" s="138">
        <v>2060635.29</v>
      </c>
      <c r="BV189" s="160">
        <v>2060635.29</v>
      </c>
      <c r="BW189" s="160">
        <v>2060635.29</v>
      </c>
      <c r="BX189" s="160">
        <v>0</v>
      </c>
      <c r="BY189" s="160">
        <v>2044189.74</v>
      </c>
      <c r="BZ189" s="160">
        <v>2044189.74</v>
      </c>
      <c r="CA189" s="160">
        <v>0</v>
      </c>
      <c r="CB189" s="160">
        <v>2044189.74</v>
      </c>
      <c r="CC189" s="160">
        <v>2044189.74</v>
      </c>
      <c r="CD189" s="160">
        <v>0</v>
      </c>
      <c r="CE189" s="144"/>
      <c r="CF189" s="144"/>
      <c r="CG189" s="144"/>
      <c r="CH189" s="144"/>
      <c r="CI189" s="144"/>
      <c r="CJ189" s="144"/>
      <c r="CK189" s="144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4"/>
      <c r="CW189" s="144"/>
      <c r="CX189" s="144"/>
      <c r="CY189" s="144"/>
      <c r="CZ189" s="144"/>
      <c r="DA189" s="144"/>
      <c r="DB189" s="144"/>
      <c r="DC189" s="144"/>
      <c r="DD189" s="144"/>
      <c r="DE189" s="144"/>
      <c r="DF189" s="144"/>
      <c r="DG189" s="144"/>
      <c r="DH189" s="144"/>
      <c r="DI189" s="144"/>
      <c r="DJ189" s="144"/>
      <c r="DK189" s="144"/>
      <c r="DL189" s="144"/>
      <c r="DM189" s="144"/>
      <c r="DN189" s="144"/>
      <c r="DO189" s="144"/>
      <c r="DP189" s="144"/>
      <c r="DQ189" s="144"/>
      <c r="DR189" s="144"/>
      <c r="DS189" s="144"/>
      <c r="DT189" s="144"/>
      <c r="DU189" s="144"/>
      <c r="DV189" s="144"/>
      <c r="DW189" s="144"/>
      <c r="DX189" s="144"/>
      <c r="DY189" s="144"/>
      <c r="DZ189" s="144"/>
      <c r="EA189" s="144"/>
      <c r="EB189" s="144"/>
      <c r="EC189" s="144"/>
      <c r="ED189" s="144"/>
      <c r="EE189" s="144"/>
      <c r="EF189" s="144"/>
      <c r="EG189" s="144"/>
      <c r="EH189" s="144"/>
      <c r="EI189" s="144"/>
      <c r="EJ189" s="144"/>
      <c r="EK189" s="144"/>
      <c r="EL189" s="144"/>
      <c r="EM189" s="144"/>
      <c r="EN189" s="144"/>
      <c r="EO189" s="144"/>
      <c r="EP189" s="144"/>
      <c r="EQ189" s="144"/>
      <c r="ER189" s="144"/>
      <c r="ES189" s="144"/>
      <c r="ET189" s="144"/>
      <c r="EU189" s="144"/>
      <c r="EV189" s="144"/>
      <c r="EW189" s="144"/>
      <c r="EX189" s="144"/>
      <c r="EY189" s="144"/>
      <c r="EZ189" s="144"/>
      <c r="FA189" s="144"/>
      <c r="FB189" s="144"/>
      <c r="FC189" s="144"/>
      <c r="FD189" s="144"/>
      <c r="FE189" s="144"/>
      <c r="FF189" s="144"/>
      <c r="FG189" s="144"/>
      <c r="FH189" s="144"/>
      <c r="FI189" s="144"/>
      <c r="FJ189" s="144"/>
      <c r="FK189" s="144"/>
      <c r="FL189" s="144"/>
      <c r="FM189" s="144"/>
      <c r="FN189" s="144"/>
      <c r="FO189" s="144"/>
      <c r="FP189" s="144"/>
      <c r="FQ189" s="144"/>
      <c r="FR189" s="144"/>
      <c r="FS189" s="144"/>
      <c r="FT189" s="148"/>
      <c r="GG189" s="148"/>
      <c r="HN189" s="179"/>
    </row>
    <row r="190" spans="1:222" s="244" customFormat="1" ht="12" customHeight="1" x14ac:dyDescent="0.2">
      <c r="A190" s="150"/>
      <c r="B190" s="151" t="s">
        <v>4122</v>
      </c>
      <c r="C190" s="235"/>
      <c r="D190" s="235"/>
      <c r="E190" s="236"/>
      <c r="F190" s="154">
        <f t="shared" si="71"/>
        <v>10.481300521966379</v>
      </c>
      <c r="G190" s="306">
        <v>1986</v>
      </c>
      <c r="H190" s="281">
        <v>2025</v>
      </c>
      <c r="I190" s="154">
        <f t="shared" si="72"/>
        <v>4099475.91</v>
      </c>
      <c r="J190" s="307">
        <f t="shared" si="75"/>
        <v>11666080.789999999</v>
      </c>
      <c r="K190" s="155">
        <f t="shared" si="76"/>
        <v>0</v>
      </c>
      <c r="L190" s="152">
        <v>0</v>
      </c>
      <c r="M190" s="237">
        <v>0</v>
      </c>
      <c r="N190" s="152">
        <v>0</v>
      </c>
      <c r="O190" s="237">
        <v>0</v>
      </c>
      <c r="P190" s="152">
        <v>0</v>
      </c>
      <c r="Q190" s="238"/>
      <c r="R190" s="155">
        <v>0</v>
      </c>
      <c r="S190" s="238"/>
      <c r="T190" s="155">
        <v>0</v>
      </c>
      <c r="U190" s="238"/>
      <c r="V190" s="155">
        <v>0</v>
      </c>
      <c r="W190" s="156">
        <v>0</v>
      </c>
      <c r="X190" s="155">
        <v>0</v>
      </c>
      <c r="Y190" s="157" t="s">
        <v>234</v>
      </c>
      <c r="Z190" s="155">
        <v>1320</v>
      </c>
      <c r="AA190" s="155">
        <f>ROUND(IF(Y190="СК",7598.05*0.955,8837.94*0.955)*Z190,2)</f>
        <v>11141107.16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v>0</v>
      </c>
      <c r="AH190" s="144">
        <v>0</v>
      </c>
      <c r="AI190" s="144">
        <v>0</v>
      </c>
      <c r="AJ190" s="144">
        <v>0</v>
      </c>
      <c r="AK190" s="144">
        <v>0</v>
      </c>
      <c r="AL190" s="144">
        <v>0</v>
      </c>
      <c r="AM190" s="144">
        <f t="shared" si="77"/>
        <v>349982.42</v>
      </c>
      <c r="AN190" s="144">
        <f t="shared" si="78"/>
        <v>174991.21</v>
      </c>
      <c r="AO190" s="144">
        <v>0</v>
      </c>
      <c r="AP190" s="144" t="s">
        <v>4526</v>
      </c>
      <c r="AQ190" s="294"/>
      <c r="AR190" s="144"/>
      <c r="AS190" s="271"/>
      <c r="AT190" s="144"/>
      <c r="AU190" s="144"/>
      <c r="AV190" s="246" t="s">
        <v>1494</v>
      </c>
      <c r="AW190" s="241" t="s">
        <v>4121</v>
      </c>
      <c r="AX190" s="241" t="s">
        <v>4122</v>
      </c>
      <c r="AY190" s="241" t="s">
        <v>878</v>
      </c>
      <c r="AZ190" s="241" t="s">
        <v>879</v>
      </c>
      <c r="BA190" s="240" t="s">
        <v>1388</v>
      </c>
      <c r="BB190" s="241" t="s">
        <v>881</v>
      </c>
      <c r="BC190" s="240" t="s">
        <v>850</v>
      </c>
      <c r="BD190" s="240" t="s">
        <v>845</v>
      </c>
      <c r="BE190" s="240" t="s">
        <v>4491</v>
      </c>
      <c r="BF190" s="242">
        <v>9576.2999999999993</v>
      </c>
      <c r="BG190" s="242">
        <v>7567.24</v>
      </c>
      <c r="BH190" s="240" t="s">
        <v>845</v>
      </c>
      <c r="BI190" s="158" t="s">
        <v>4574</v>
      </c>
      <c r="BJ190" s="241" t="s">
        <v>892</v>
      </c>
      <c r="BK190" s="242">
        <v>1320</v>
      </c>
      <c r="BL190" s="242"/>
      <c r="BM190" s="242">
        <v>5646.7</v>
      </c>
      <c r="BN190" s="240"/>
      <c r="BO190" s="241" t="s">
        <v>885</v>
      </c>
      <c r="BP190" s="241" t="s">
        <v>886</v>
      </c>
      <c r="BQ190" s="240" t="s">
        <v>887</v>
      </c>
      <c r="BR190" s="242">
        <v>7615528.7999999998</v>
      </c>
      <c r="BS190" s="242">
        <v>4099475.91</v>
      </c>
      <c r="BT190" s="242">
        <v>0</v>
      </c>
      <c r="BU190" s="138">
        <v>4099475.91</v>
      </c>
      <c r="BV190" s="242">
        <v>4160759.51</v>
      </c>
      <c r="BW190" s="242">
        <v>4160759.51</v>
      </c>
      <c r="BX190" s="242">
        <v>0</v>
      </c>
      <c r="BY190" s="242">
        <v>4067855.22</v>
      </c>
      <c r="BZ190" s="242">
        <v>4067855.22</v>
      </c>
      <c r="CA190" s="242">
        <v>0</v>
      </c>
      <c r="CB190" s="242">
        <v>4129138.82</v>
      </c>
      <c r="CC190" s="242">
        <v>4129138.82</v>
      </c>
      <c r="CD190" s="242">
        <v>0</v>
      </c>
      <c r="CE190" s="239"/>
      <c r="CF190" s="239"/>
      <c r="CG190" s="239"/>
      <c r="CH190" s="239"/>
      <c r="CI190" s="239"/>
      <c r="CJ190" s="239"/>
      <c r="CK190" s="239"/>
      <c r="CL190" s="239"/>
      <c r="CM190" s="239"/>
      <c r="CN190" s="239"/>
      <c r="CO190" s="239"/>
      <c r="CP190" s="239"/>
      <c r="CQ190" s="239"/>
      <c r="CR190" s="239"/>
      <c r="CS190" s="239"/>
      <c r="CT190" s="239"/>
      <c r="CU190" s="239"/>
      <c r="CV190" s="239"/>
      <c r="CW190" s="239"/>
      <c r="CX190" s="239"/>
      <c r="CY190" s="239"/>
      <c r="CZ190" s="239"/>
      <c r="DA190" s="239"/>
      <c r="DB190" s="239"/>
      <c r="DC190" s="239"/>
      <c r="DD190" s="239"/>
      <c r="DE190" s="239"/>
      <c r="DF190" s="239"/>
      <c r="DG190" s="239"/>
      <c r="DH190" s="239"/>
      <c r="DI190" s="239"/>
      <c r="DJ190" s="239"/>
      <c r="DK190" s="239"/>
      <c r="DL190" s="239"/>
      <c r="DM190" s="239"/>
      <c r="DN190" s="239"/>
      <c r="DO190" s="239"/>
      <c r="DP190" s="239"/>
      <c r="DQ190" s="239"/>
      <c r="DR190" s="239"/>
      <c r="DS190" s="239"/>
      <c r="DT190" s="239"/>
      <c r="DU190" s="239"/>
      <c r="DV190" s="239"/>
      <c r="DW190" s="239"/>
      <c r="DX190" s="239"/>
      <c r="DY190" s="239"/>
      <c r="DZ190" s="239"/>
      <c r="EA190" s="239"/>
      <c r="EB190" s="239"/>
      <c r="EC190" s="239"/>
      <c r="ED190" s="239"/>
      <c r="EE190" s="239"/>
      <c r="EF190" s="239"/>
      <c r="EG190" s="239"/>
      <c r="EH190" s="239"/>
      <c r="EI190" s="239"/>
      <c r="EJ190" s="239"/>
      <c r="EK190" s="239"/>
      <c r="EL190" s="239"/>
      <c r="EM190" s="239"/>
      <c r="EN190" s="239"/>
      <c r="EO190" s="239"/>
      <c r="EP190" s="239"/>
      <c r="EQ190" s="239"/>
      <c r="ER190" s="239"/>
      <c r="ES190" s="239"/>
      <c r="ET190" s="239"/>
      <c r="EU190" s="239"/>
      <c r="EV190" s="239"/>
      <c r="EW190" s="239"/>
      <c r="EX190" s="239"/>
      <c r="EY190" s="239"/>
      <c r="EZ190" s="239"/>
      <c r="FA190" s="239"/>
      <c r="FB190" s="239"/>
      <c r="FC190" s="239"/>
      <c r="FD190" s="239"/>
      <c r="FE190" s="239"/>
      <c r="FF190" s="239"/>
      <c r="FG190" s="239"/>
      <c r="FH190" s="239"/>
      <c r="FI190" s="239"/>
      <c r="FJ190" s="239"/>
      <c r="FK190" s="239"/>
      <c r="FL190" s="239"/>
      <c r="FM190" s="239"/>
      <c r="FN190" s="239"/>
      <c r="FO190" s="239"/>
      <c r="FP190" s="239"/>
      <c r="FQ190" s="239"/>
      <c r="FR190" s="239"/>
      <c r="FS190" s="239"/>
      <c r="FT190" s="243"/>
      <c r="GG190" s="243"/>
      <c r="HN190" s="245"/>
    </row>
    <row r="191" spans="1:222" s="147" customFormat="1" ht="12" customHeight="1" x14ac:dyDescent="0.2">
      <c r="A191" s="150"/>
      <c r="B191" s="151" t="s">
        <v>4124</v>
      </c>
      <c r="C191" s="235"/>
      <c r="D191" s="235"/>
      <c r="E191" s="236"/>
      <c r="F191" s="154">
        <f t="shared" si="71"/>
        <v>9.8703794470979584</v>
      </c>
      <c r="G191" s="306">
        <v>1988</v>
      </c>
      <c r="H191" s="278">
        <v>2023</v>
      </c>
      <c r="I191" s="154">
        <f t="shared" si="72"/>
        <v>5555175.8499999996</v>
      </c>
      <c r="J191" s="152">
        <f t="shared" si="75"/>
        <v>16693079.4</v>
      </c>
      <c r="K191" s="155">
        <f t="shared" si="76"/>
        <v>0</v>
      </c>
      <c r="L191" s="152">
        <v>0</v>
      </c>
      <c r="M191" s="237">
        <v>0</v>
      </c>
      <c r="N191" s="152">
        <v>0</v>
      </c>
      <c r="O191" s="237">
        <v>0</v>
      </c>
      <c r="P191" s="152">
        <v>0</v>
      </c>
      <c r="Q191" s="238"/>
      <c r="R191" s="155">
        <v>0</v>
      </c>
      <c r="S191" s="238"/>
      <c r="T191" s="155">
        <v>0</v>
      </c>
      <c r="U191" s="238"/>
      <c r="V191" s="155">
        <v>0</v>
      </c>
      <c r="W191" s="156">
        <v>6</v>
      </c>
      <c r="X191" s="155">
        <f>ROUND((W191*2782179.9*0.955),2)</f>
        <v>15941890.83</v>
      </c>
      <c r="Y191" s="157"/>
      <c r="Z191" s="155">
        <v>0</v>
      </c>
      <c r="AA191" s="155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f t="shared" si="77"/>
        <v>500792.38</v>
      </c>
      <c r="AN191" s="144">
        <f t="shared" si="78"/>
        <v>250396.19</v>
      </c>
      <c r="AO191" s="144">
        <v>0</v>
      </c>
      <c r="AP191" s="144" t="s">
        <v>4526</v>
      </c>
      <c r="AQ191" s="294"/>
      <c r="AR191" s="144"/>
      <c r="AS191" s="271"/>
      <c r="AT191" s="144"/>
      <c r="AU191" s="144"/>
      <c r="AV191" s="247" t="s">
        <v>2322</v>
      </c>
      <c r="AW191" s="159" t="s">
        <v>4123</v>
      </c>
      <c r="AX191" s="159" t="s">
        <v>4124</v>
      </c>
      <c r="AY191" s="159" t="s">
        <v>878</v>
      </c>
      <c r="AZ191" s="159" t="s">
        <v>879</v>
      </c>
      <c r="BA191" s="158" t="s">
        <v>1410</v>
      </c>
      <c r="BB191" s="159" t="s">
        <v>1393</v>
      </c>
      <c r="BC191" s="158" t="s">
        <v>850</v>
      </c>
      <c r="BD191" s="158" t="s">
        <v>847</v>
      </c>
      <c r="BE191" s="158" t="s">
        <v>1413</v>
      </c>
      <c r="BF191" s="160">
        <v>13729.12</v>
      </c>
      <c r="BG191" s="160">
        <v>11828.27</v>
      </c>
      <c r="BH191" s="158" t="s">
        <v>847</v>
      </c>
      <c r="BI191" s="158" t="s">
        <v>4574</v>
      </c>
      <c r="BJ191" s="159" t="s">
        <v>892</v>
      </c>
      <c r="BK191" s="160">
        <v>1950</v>
      </c>
      <c r="BL191" s="160"/>
      <c r="BM191" s="160">
        <v>6770</v>
      </c>
      <c r="BN191" s="158"/>
      <c r="BO191" s="159" t="s">
        <v>999</v>
      </c>
      <c r="BP191" s="159" t="s">
        <v>886</v>
      </c>
      <c r="BQ191" s="158" t="s">
        <v>913</v>
      </c>
      <c r="BR191" s="160">
        <v>16693079.4</v>
      </c>
      <c r="BS191" s="160">
        <v>5555175.8499999996</v>
      </c>
      <c r="BT191" s="160">
        <v>0</v>
      </c>
      <c r="BU191" s="138">
        <v>5555175.8499999996</v>
      </c>
      <c r="BV191" s="160">
        <v>5567009.1900000004</v>
      </c>
      <c r="BW191" s="160">
        <v>5567009.1900000004</v>
      </c>
      <c r="BX191" s="160">
        <v>0</v>
      </c>
      <c r="BY191" s="160">
        <v>5530696.25</v>
      </c>
      <c r="BZ191" s="160">
        <v>5530696.25</v>
      </c>
      <c r="CA191" s="160">
        <v>0</v>
      </c>
      <c r="CB191" s="160">
        <v>5542529.5899999999</v>
      </c>
      <c r="CC191" s="160">
        <v>5542529.5899999999</v>
      </c>
      <c r="CD191" s="160">
        <v>0</v>
      </c>
      <c r="CE191" s="144"/>
      <c r="CF191" s="144"/>
      <c r="CG191" s="144"/>
      <c r="CH191" s="144"/>
      <c r="CI191" s="144"/>
      <c r="CJ191" s="144"/>
      <c r="CK191" s="144"/>
      <c r="CL191" s="144"/>
      <c r="CM191" s="144"/>
      <c r="CN191" s="144"/>
      <c r="CO191" s="144"/>
      <c r="CP191" s="144"/>
      <c r="CQ191" s="144"/>
      <c r="CR191" s="144"/>
      <c r="CS191" s="144"/>
      <c r="CT191" s="144"/>
      <c r="CU191" s="144"/>
      <c r="CV191" s="144"/>
      <c r="CW191" s="144"/>
      <c r="CX191" s="144"/>
      <c r="CY191" s="144"/>
      <c r="CZ191" s="144"/>
      <c r="DA191" s="144"/>
      <c r="DB191" s="144"/>
      <c r="DC191" s="144"/>
      <c r="DD191" s="144"/>
      <c r="DE191" s="144"/>
      <c r="DF191" s="144"/>
      <c r="DG191" s="144"/>
      <c r="DH191" s="144"/>
      <c r="DI191" s="144"/>
      <c r="DJ191" s="144"/>
      <c r="DK191" s="144"/>
      <c r="DL191" s="144"/>
      <c r="DM191" s="144"/>
      <c r="DN191" s="144"/>
      <c r="DO191" s="144"/>
      <c r="DP191" s="144"/>
      <c r="DQ191" s="144"/>
      <c r="DR191" s="144"/>
      <c r="DS191" s="144"/>
      <c r="DT191" s="144"/>
      <c r="DU191" s="144"/>
      <c r="DV191" s="144"/>
      <c r="DW191" s="144"/>
      <c r="DX191" s="144"/>
      <c r="DY191" s="144"/>
      <c r="DZ191" s="144"/>
      <c r="EA191" s="144"/>
      <c r="EB191" s="144"/>
      <c r="EC191" s="144"/>
      <c r="ED191" s="144"/>
      <c r="EE191" s="144"/>
      <c r="EF191" s="144"/>
      <c r="EG191" s="144"/>
      <c r="EH191" s="144"/>
      <c r="EI191" s="144"/>
      <c r="EJ191" s="144"/>
      <c r="EK191" s="144"/>
      <c r="EL191" s="144"/>
      <c r="EM191" s="144"/>
      <c r="EN191" s="144"/>
      <c r="EO191" s="144"/>
      <c r="EP191" s="144"/>
      <c r="EQ191" s="144"/>
      <c r="ER191" s="144"/>
      <c r="ES191" s="144"/>
      <c r="ET191" s="144"/>
      <c r="EU191" s="144"/>
      <c r="EV191" s="144"/>
      <c r="EW191" s="144"/>
      <c r="EX191" s="144"/>
      <c r="EY191" s="144"/>
      <c r="EZ191" s="144"/>
      <c r="FA191" s="144"/>
      <c r="FB191" s="144"/>
      <c r="FC191" s="144"/>
      <c r="FD191" s="144"/>
      <c r="FE191" s="144"/>
      <c r="FF191" s="144"/>
      <c r="FG191" s="144"/>
      <c r="FH191" s="144"/>
      <c r="FI191" s="144"/>
      <c r="FJ191" s="144"/>
      <c r="FK191" s="144"/>
      <c r="FL191" s="144"/>
      <c r="FM191" s="144"/>
      <c r="FN191" s="144"/>
      <c r="FO191" s="144"/>
      <c r="FP191" s="144"/>
      <c r="FQ191" s="144"/>
      <c r="FR191" s="144"/>
      <c r="FS191" s="144"/>
      <c r="FT191" s="148"/>
      <c r="GG191" s="148"/>
      <c r="HN191" s="179"/>
    </row>
    <row r="192" spans="1:222" s="147" customFormat="1" ht="12" customHeight="1" x14ac:dyDescent="0.2">
      <c r="A192" s="150"/>
      <c r="B192" s="151" t="s">
        <v>4126</v>
      </c>
      <c r="C192" s="235"/>
      <c r="D192" s="235"/>
      <c r="E192" s="236"/>
      <c r="F192" s="154">
        <f t="shared" si="71"/>
        <v>10.209086686710204</v>
      </c>
      <c r="G192" s="306">
        <v>1989</v>
      </c>
      <c r="H192" s="278">
        <v>2023</v>
      </c>
      <c r="I192" s="154">
        <f t="shared" si="72"/>
        <v>2902858.46</v>
      </c>
      <c r="J192" s="152">
        <f t="shared" si="75"/>
        <v>8346539.7000000002</v>
      </c>
      <c r="K192" s="155">
        <f t="shared" si="76"/>
        <v>0</v>
      </c>
      <c r="L192" s="152">
        <v>0</v>
      </c>
      <c r="M192" s="237">
        <v>0</v>
      </c>
      <c r="N192" s="152">
        <v>0</v>
      </c>
      <c r="O192" s="237">
        <v>0</v>
      </c>
      <c r="P192" s="152">
        <v>0</v>
      </c>
      <c r="Q192" s="238"/>
      <c r="R192" s="155">
        <v>0</v>
      </c>
      <c r="S192" s="238"/>
      <c r="T192" s="155">
        <v>0</v>
      </c>
      <c r="U192" s="238"/>
      <c r="V192" s="155">
        <v>0</v>
      </c>
      <c r="W192" s="156">
        <v>3</v>
      </c>
      <c r="X192" s="155">
        <f>ROUND((W192*2782179.9*0.955),2)</f>
        <v>7970945.4100000001</v>
      </c>
      <c r="Y192" s="157"/>
      <c r="Z192" s="155">
        <v>0</v>
      </c>
      <c r="AA192" s="155">
        <v>0</v>
      </c>
      <c r="AB192" s="144">
        <v>0</v>
      </c>
      <c r="AC192" s="144">
        <v>0</v>
      </c>
      <c r="AD192" s="144">
        <v>0</v>
      </c>
      <c r="AE192" s="144">
        <v>0</v>
      </c>
      <c r="AF192" s="144">
        <v>0</v>
      </c>
      <c r="AG192" s="144">
        <v>0</v>
      </c>
      <c r="AH192" s="144">
        <v>0</v>
      </c>
      <c r="AI192" s="144">
        <v>0</v>
      </c>
      <c r="AJ192" s="144">
        <v>0</v>
      </c>
      <c r="AK192" s="144">
        <v>0</v>
      </c>
      <c r="AL192" s="144">
        <v>0</v>
      </c>
      <c r="AM192" s="144">
        <f t="shared" si="77"/>
        <v>250396.19</v>
      </c>
      <c r="AN192" s="144">
        <f t="shared" si="78"/>
        <v>125198.1</v>
      </c>
      <c r="AO192" s="144">
        <v>0</v>
      </c>
      <c r="AP192" s="144" t="s">
        <v>4526</v>
      </c>
      <c r="AQ192" s="294"/>
      <c r="AR192" s="144"/>
      <c r="AS192" s="271"/>
      <c r="AT192" s="144"/>
      <c r="AU192" s="144"/>
      <c r="AV192" s="247" t="s">
        <v>1062</v>
      </c>
      <c r="AW192" s="159" t="s">
        <v>4125</v>
      </c>
      <c r="AX192" s="159" t="s">
        <v>4126</v>
      </c>
      <c r="AY192" s="159" t="s">
        <v>878</v>
      </c>
      <c r="AZ192" s="159" t="s">
        <v>879</v>
      </c>
      <c r="BA192" s="158" t="s">
        <v>1358</v>
      </c>
      <c r="BB192" s="159" t="s">
        <v>881</v>
      </c>
      <c r="BC192" s="158" t="s">
        <v>850</v>
      </c>
      <c r="BD192" s="158" t="s">
        <v>844</v>
      </c>
      <c r="BE192" s="158" t="s">
        <v>1018</v>
      </c>
      <c r="BF192" s="160">
        <v>8157.96</v>
      </c>
      <c r="BG192" s="160">
        <v>5589.3</v>
      </c>
      <c r="BH192" s="158" t="s">
        <v>844</v>
      </c>
      <c r="BI192" s="158" t="s">
        <v>4574</v>
      </c>
      <c r="BJ192" s="159" t="s">
        <v>892</v>
      </c>
      <c r="BK192" s="160">
        <v>1350</v>
      </c>
      <c r="BL192" s="160"/>
      <c r="BM192" s="160">
        <v>4785.8</v>
      </c>
      <c r="BN192" s="158"/>
      <c r="BO192" s="159" t="s">
        <v>999</v>
      </c>
      <c r="BP192" s="159" t="s">
        <v>886</v>
      </c>
      <c r="BQ192" s="158" t="s">
        <v>913</v>
      </c>
      <c r="BR192" s="160">
        <v>8346539.7000000002</v>
      </c>
      <c r="BS192" s="160">
        <v>2902858.46</v>
      </c>
      <c r="BT192" s="160">
        <v>0</v>
      </c>
      <c r="BU192" s="138">
        <v>2902858.46</v>
      </c>
      <c r="BV192" s="160">
        <v>2929694.51</v>
      </c>
      <c r="BW192" s="160">
        <v>2929694.51</v>
      </c>
      <c r="BX192" s="160">
        <v>0</v>
      </c>
      <c r="BY192" s="160">
        <v>2877629.42</v>
      </c>
      <c r="BZ192" s="160">
        <v>2877629.42</v>
      </c>
      <c r="CA192" s="160">
        <v>0</v>
      </c>
      <c r="CB192" s="160">
        <v>2904465.47</v>
      </c>
      <c r="CC192" s="160">
        <v>2904465.47</v>
      </c>
      <c r="CD192" s="160">
        <v>0</v>
      </c>
      <c r="CE192" s="144"/>
      <c r="CF192" s="144"/>
      <c r="CG192" s="144"/>
      <c r="CH192" s="144"/>
      <c r="CI192" s="144"/>
      <c r="CJ192" s="144"/>
      <c r="CK192" s="144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4"/>
      <c r="CW192" s="144"/>
      <c r="CX192" s="144"/>
      <c r="CY192" s="144"/>
      <c r="CZ192" s="144"/>
      <c r="DA192" s="144"/>
      <c r="DB192" s="144"/>
      <c r="DC192" s="144"/>
      <c r="DD192" s="144"/>
      <c r="DE192" s="144"/>
      <c r="DF192" s="144"/>
      <c r="DG192" s="144"/>
      <c r="DH192" s="144"/>
      <c r="DI192" s="144"/>
      <c r="DJ192" s="144"/>
      <c r="DK192" s="144"/>
      <c r="DL192" s="144"/>
      <c r="DM192" s="144"/>
      <c r="DN192" s="144"/>
      <c r="DO192" s="144"/>
      <c r="DP192" s="144"/>
      <c r="DQ192" s="144"/>
      <c r="DR192" s="144"/>
      <c r="DS192" s="144"/>
      <c r="DT192" s="144"/>
      <c r="DU192" s="144"/>
      <c r="DV192" s="144"/>
      <c r="DW192" s="144"/>
      <c r="DX192" s="144"/>
      <c r="DY192" s="144"/>
      <c r="DZ192" s="144"/>
      <c r="EA192" s="144"/>
      <c r="EB192" s="144"/>
      <c r="EC192" s="144"/>
      <c r="ED192" s="144"/>
      <c r="EE192" s="144"/>
      <c r="EF192" s="144"/>
      <c r="EG192" s="144"/>
      <c r="EH192" s="144"/>
      <c r="EI192" s="144"/>
      <c r="EJ192" s="144"/>
      <c r="EK192" s="144"/>
      <c r="EL192" s="144"/>
      <c r="EM192" s="144"/>
      <c r="EN192" s="144"/>
      <c r="EO192" s="144"/>
      <c r="EP192" s="144"/>
      <c r="EQ192" s="144"/>
      <c r="ER192" s="144"/>
      <c r="ES192" s="144"/>
      <c r="ET192" s="144"/>
      <c r="EU192" s="144"/>
      <c r="EV192" s="144"/>
      <c r="EW192" s="144"/>
      <c r="EX192" s="144"/>
      <c r="EY192" s="144"/>
      <c r="EZ192" s="144"/>
      <c r="FA192" s="144"/>
      <c r="FB192" s="144"/>
      <c r="FC192" s="144"/>
      <c r="FD192" s="144"/>
      <c r="FE192" s="144"/>
      <c r="FF192" s="144"/>
      <c r="FG192" s="144"/>
      <c r="FH192" s="144"/>
      <c r="FI192" s="144"/>
      <c r="FJ192" s="144"/>
      <c r="FK192" s="144"/>
      <c r="FL192" s="144"/>
      <c r="FM192" s="144"/>
      <c r="FN192" s="144"/>
      <c r="FO192" s="144"/>
      <c r="FP192" s="144"/>
      <c r="FQ192" s="144"/>
      <c r="FR192" s="144"/>
      <c r="FS192" s="144"/>
      <c r="FT192" s="148"/>
      <c r="GG192" s="148"/>
      <c r="HN192" s="179"/>
    </row>
    <row r="193" spans="1:222" s="244" customFormat="1" ht="12" customHeight="1" x14ac:dyDescent="0.2">
      <c r="A193" s="150"/>
      <c r="B193" s="151" t="s">
        <v>4128</v>
      </c>
      <c r="C193" s="235"/>
      <c r="D193" s="235"/>
      <c r="E193" s="236"/>
      <c r="F193" s="154">
        <f t="shared" si="71"/>
        <v>29.199969675711156</v>
      </c>
      <c r="G193" s="306">
        <v>1986</v>
      </c>
      <c r="H193" s="281">
        <v>2025</v>
      </c>
      <c r="I193" s="154">
        <f t="shared" si="72"/>
        <v>2934392.1</v>
      </c>
      <c r="J193" s="307">
        <f t="shared" si="75"/>
        <v>14547249.24</v>
      </c>
      <c r="K193" s="155">
        <f t="shared" si="76"/>
        <v>0</v>
      </c>
      <c r="L193" s="152">
        <v>0</v>
      </c>
      <c r="M193" s="237">
        <v>0</v>
      </c>
      <c r="N193" s="152">
        <v>0</v>
      </c>
      <c r="O193" s="237">
        <v>0</v>
      </c>
      <c r="P193" s="152">
        <v>0</v>
      </c>
      <c r="Q193" s="238"/>
      <c r="R193" s="155">
        <v>0</v>
      </c>
      <c r="S193" s="238"/>
      <c r="T193" s="155">
        <v>0</v>
      </c>
      <c r="U193" s="238"/>
      <c r="V193" s="155">
        <v>0</v>
      </c>
      <c r="W193" s="156">
        <v>0</v>
      </c>
      <c r="X193" s="155">
        <v>0</v>
      </c>
      <c r="Y193" s="157" t="s">
        <v>234</v>
      </c>
      <c r="Z193" s="155">
        <v>1646</v>
      </c>
      <c r="AA193" s="155">
        <f>ROUND(IF(Y193="СК",7598.05*0.955,8837.94*0.955)*Z193,2)</f>
        <v>13892623.02</v>
      </c>
      <c r="AB193" s="144">
        <v>0</v>
      </c>
      <c r="AC193" s="144">
        <v>0</v>
      </c>
      <c r="AD193" s="144">
        <v>0</v>
      </c>
      <c r="AE193" s="144">
        <v>0</v>
      </c>
      <c r="AF193" s="144">
        <v>0</v>
      </c>
      <c r="AG193" s="144">
        <v>0</v>
      </c>
      <c r="AH193" s="144">
        <v>0</v>
      </c>
      <c r="AI193" s="144">
        <v>0</v>
      </c>
      <c r="AJ193" s="144">
        <v>0</v>
      </c>
      <c r="AK193" s="144">
        <v>0</v>
      </c>
      <c r="AL193" s="144">
        <v>0</v>
      </c>
      <c r="AM193" s="144">
        <f t="shared" si="77"/>
        <v>436417.48</v>
      </c>
      <c r="AN193" s="144">
        <f t="shared" si="78"/>
        <v>218208.74</v>
      </c>
      <c r="AO193" s="144">
        <v>0</v>
      </c>
      <c r="AP193" s="144" t="s">
        <v>4526</v>
      </c>
      <c r="AQ193" s="294"/>
      <c r="AR193" s="144"/>
      <c r="AS193" s="271"/>
      <c r="AT193" s="144"/>
      <c r="AU193" s="144"/>
      <c r="AV193" s="246" t="s">
        <v>1163</v>
      </c>
      <c r="AW193" s="241" t="s">
        <v>4127</v>
      </c>
      <c r="AX193" s="241" t="s">
        <v>4128</v>
      </c>
      <c r="AY193" s="241" t="s">
        <v>878</v>
      </c>
      <c r="AZ193" s="241" t="s">
        <v>879</v>
      </c>
      <c r="BA193" s="240" t="s">
        <v>1388</v>
      </c>
      <c r="BB193" s="241" t="s">
        <v>881</v>
      </c>
      <c r="BC193" s="240" t="s">
        <v>846</v>
      </c>
      <c r="BD193" s="240" t="s">
        <v>849</v>
      </c>
      <c r="BE193" s="240" t="s">
        <v>4492</v>
      </c>
      <c r="BF193" s="242">
        <v>6665.7</v>
      </c>
      <c r="BG193" s="242">
        <v>4418.8999999999996</v>
      </c>
      <c r="BH193" s="240" t="s">
        <v>883</v>
      </c>
      <c r="BI193" s="193">
        <v>7.5</v>
      </c>
      <c r="BJ193" s="241" t="s">
        <v>892</v>
      </c>
      <c r="BK193" s="242">
        <v>1646</v>
      </c>
      <c r="BL193" s="242"/>
      <c r="BM193" s="242">
        <v>4033.5</v>
      </c>
      <c r="BN193" s="240"/>
      <c r="BO193" s="241" t="s">
        <v>885</v>
      </c>
      <c r="BP193" s="241" t="s">
        <v>886</v>
      </c>
      <c r="BQ193" s="240" t="s">
        <v>887</v>
      </c>
      <c r="BR193" s="242">
        <v>9496333.6400000006</v>
      </c>
      <c r="BS193" s="242">
        <v>2934392.1</v>
      </c>
      <c r="BT193" s="242">
        <v>0</v>
      </c>
      <c r="BU193" s="138">
        <v>2934392.1</v>
      </c>
      <c r="BV193" s="242">
        <v>2934392.96</v>
      </c>
      <c r="BW193" s="242">
        <v>2934392.96</v>
      </c>
      <c r="BX193" s="242">
        <v>0</v>
      </c>
      <c r="BY193" s="242">
        <v>2929542.59</v>
      </c>
      <c r="BZ193" s="242">
        <v>2929542.59</v>
      </c>
      <c r="CA193" s="242">
        <v>0</v>
      </c>
      <c r="CB193" s="242">
        <v>2929542.6</v>
      </c>
      <c r="CC193" s="242">
        <v>2929542.6</v>
      </c>
      <c r="CD193" s="242">
        <v>0</v>
      </c>
      <c r="CE193" s="239"/>
      <c r="CF193" s="239"/>
      <c r="CG193" s="239"/>
      <c r="CH193" s="239"/>
      <c r="CI193" s="239"/>
      <c r="CJ193" s="239"/>
      <c r="CK193" s="239"/>
      <c r="CL193" s="239"/>
      <c r="CM193" s="239"/>
      <c r="CN193" s="239"/>
      <c r="CO193" s="239"/>
      <c r="CP193" s="239"/>
      <c r="CQ193" s="239"/>
      <c r="CR193" s="239"/>
      <c r="CS193" s="239"/>
      <c r="CT193" s="239"/>
      <c r="CU193" s="239"/>
      <c r="CV193" s="239"/>
      <c r="CW193" s="239"/>
      <c r="CX193" s="239"/>
      <c r="CY193" s="239"/>
      <c r="CZ193" s="239"/>
      <c r="DA193" s="239"/>
      <c r="DB193" s="239"/>
      <c r="DC193" s="239"/>
      <c r="DD193" s="239"/>
      <c r="DE193" s="239"/>
      <c r="DF193" s="239"/>
      <c r="DG193" s="239"/>
      <c r="DH193" s="239"/>
      <c r="DI193" s="239"/>
      <c r="DJ193" s="239"/>
      <c r="DK193" s="239"/>
      <c r="DL193" s="239"/>
      <c r="DM193" s="239"/>
      <c r="DN193" s="239"/>
      <c r="DO193" s="239"/>
      <c r="DP193" s="239"/>
      <c r="DQ193" s="239"/>
      <c r="DR193" s="239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239"/>
      <c r="ED193" s="239"/>
      <c r="EE193" s="239"/>
      <c r="EF193" s="239"/>
      <c r="EG193" s="239"/>
      <c r="EH193" s="239"/>
      <c r="EI193" s="239"/>
      <c r="EJ193" s="239"/>
      <c r="EK193" s="239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239"/>
      <c r="EW193" s="239"/>
      <c r="EX193" s="239"/>
      <c r="EY193" s="239"/>
      <c r="EZ193" s="239"/>
      <c r="FA193" s="239"/>
      <c r="FB193" s="239"/>
      <c r="FC193" s="239"/>
      <c r="FD193" s="239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239"/>
      <c r="FP193" s="239"/>
      <c r="FQ193" s="239"/>
      <c r="FR193" s="239"/>
      <c r="FS193" s="239"/>
      <c r="FT193" s="243"/>
      <c r="GG193" s="243"/>
      <c r="HN193" s="245"/>
    </row>
    <row r="194" spans="1:222" s="244" customFormat="1" ht="12" customHeight="1" x14ac:dyDescent="0.2">
      <c r="A194" s="150"/>
      <c r="B194" s="151" t="s">
        <v>4130</v>
      </c>
      <c r="C194" s="235"/>
      <c r="D194" s="235"/>
      <c r="E194" s="236"/>
      <c r="F194" s="154">
        <f t="shared" si="71"/>
        <v>10.025300674932714</v>
      </c>
      <c r="G194" s="306">
        <v>1986</v>
      </c>
      <c r="H194" s="281">
        <v>2025</v>
      </c>
      <c r="I194" s="154">
        <f t="shared" si="72"/>
        <v>4315659.0599999996</v>
      </c>
      <c r="J194" s="307">
        <f t="shared" si="75"/>
        <v>11666080.789999999</v>
      </c>
      <c r="K194" s="155">
        <f t="shared" si="76"/>
        <v>0</v>
      </c>
      <c r="L194" s="152">
        <v>0</v>
      </c>
      <c r="M194" s="237">
        <v>0</v>
      </c>
      <c r="N194" s="152">
        <v>0</v>
      </c>
      <c r="O194" s="237">
        <v>0</v>
      </c>
      <c r="P194" s="152">
        <v>0</v>
      </c>
      <c r="Q194" s="238"/>
      <c r="R194" s="155">
        <v>0</v>
      </c>
      <c r="S194" s="238"/>
      <c r="T194" s="155">
        <v>0</v>
      </c>
      <c r="U194" s="238"/>
      <c r="V194" s="155">
        <v>0</v>
      </c>
      <c r="W194" s="156">
        <v>0</v>
      </c>
      <c r="X194" s="155">
        <v>0</v>
      </c>
      <c r="Y194" s="157" t="s">
        <v>234</v>
      </c>
      <c r="Z194" s="155">
        <v>1320</v>
      </c>
      <c r="AA194" s="155">
        <f>ROUND(IF(Y194="СК",7598.05*0.955,8837.94*0.955)*Z194,2)</f>
        <v>11141107.16</v>
      </c>
      <c r="AB194" s="144">
        <v>0</v>
      </c>
      <c r="AC194" s="144">
        <v>0</v>
      </c>
      <c r="AD194" s="144">
        <v>0</v>
      </c>
      <c r="AE194" s="144">
        <v>0</v>
      </c>
      <c r="AF194" s="144">
        <v>0</v>
      </c>
      <c r="AG194" s="144">
        <v>0</v>
      </c>
      <c r="AH194" s="144">
        <v>0</v>
      </c>
      <c r="AI194" s="144">
        <v>0</v>
      </c>
      <c r="AJ194" s="144">
        <v>0</v>
      </c>
      <c r="AK194" s="144">
        <v>0</v>
      </c>
      <c r="AL194" s="144">
        <v>0</v>
      </c>
      <c r="AM194" s="144">
        <f t="shared" si="77"/>
        <v>349982.42</v>
      </c>
      <c r="AN194" s="144">
        <f t="shared" si="78"/>
        <v>174991.21</v>
      </c>
      <c r="AO194" s="144">
        <v>0</v>
      </c>
      <c r="AP194" s="144" t="s">
        <v>4526</v>
      </c>
      <c r="AQ194" s="294"/>
      <c r="AR194" s="144"/>
      <c r="AS194" s="271"/>
      <c r="AT194" s="144"/>
      <c r="AU194" s="144"/>
      <c r="AV194" s="246" t="s">
        <v>1069</v>
      </c>
      <c r="AW194" s="241" t="s">
        <v>4129</v>
      </c>
      <c r="AX194" s="241" t="s">
        <v>4130</v>
      </c>
      <c r="AY194" s="241" t="s">
        <v>878</v>
      </c>
      <c r="AZ194" s="241" t="s">
        <v>879</v>
      </c>
      <c r="BA194" s="240" t="s">
        <v>1388</v>
      </c>
      <c r="BB194" s="241" t="s">
        <v>881</v>
      </c>
      <c r="BC194" s="240" t="s">
        <v>850</v>
      </c>
      <c r="BD194" s="240" t="s">
        <v>845</v>
      </c>
      <c r="BE194" s="240" t="s">
        <v>4493</v>
      </c>
      <c r="BF194" s="242">
        <v>9832.48</v>
      </c>
      <c r="BG194" s="242">
        <v>7685.4</v>
      </c>
      <c r="BH194" s="240" t="s">
        <v>845</v>
      </c>
      <c r="BI194" s="158" t="s">
        <v>4574</v>
      </c>
      <c r="BJ194" s="241" t="s">
        <v>892</v>
      </c>
      <c r="BK194" s="242">
        <v>1320</v>
      </c>
      <c r="BL194" s="242"/>
      <c r="BM194" s="242">
        <v>5650</v>
      </c>
      <c r="BN194" s="240"/>
      <c r="BO194" s="241" t="s">
        <v>885</v>
      </c>
      <c r="BP194" s="241" t="s">
        <v>886</v>
      </c>
      <c r="BQ194" s="240" t="s">
        <v>887</v>
      </c>
      <c r="BR194" s="242">
        <v>7615528.7999999998</v>
      </c>
      <c r="BS194" s="242">
        <v>4315659.0599999996</v>
      </c>
      <c r="BT194" s="242">
        <v>0</v>
      </c>
      <c r="BU194" s="138">
        <v>4315659.0599999996</v>
      </c>
      <c r="BV194" s="242">
        <v>4315718.29</v>
      </c>
      <c r="BW194" s="242">
        <v>4315718.29</v>
      </c>
      <c r="BX194" s="242">
        <v>0</v>
      </c>
      <c r="BY194" s="242">
        <v>4288368.25</v>
      </c>
      <c r="BZ194" s="242">
        <v>4288368.25</v>
      </c>
      <c r="CA194" s="242">
        <v>0</v>
      </c>
      <c r="CB194" s="242">
        <v>4288368.5599999996</v>
      </c>
      <c r="CC194" s="242">
        <v>4288368.5599999996</v>
      </c>
      <c r="CD194" s="242">
        <v>0</v>
      </c>
      <c r="CE194" s="239"/>
      <c r="CF194" s="239"/>
      <c r="CG194" s="239"/>
      <c r="CH194" s="239"/>
      <c r="CI194" s="239"/>
      <c r="CJ194" s="239"/>
      <c r="CK194" s="239"/>
      <c r="CL194" s="239"/>
      <c r="CM194" s="239"/>
      <c r="CN194" s="239"/>
      <c r="CO194" s="239"/>
      <c r="CP194" s="239"/>
      <c r="CQ194" s="239"/>
      <c r="CR194" s="239"/>
      <c r="CS194" s="239"/>
      <c r="CT194" s="239"/>
      <c r="CU194" s="239"/>
      <c r="CV194" s="239"/>
      <c r="CW194" s="239"/>
      <c r="CX194" s="239"/>
      <c r="CY194" s="239"/>
      <c r="CZ194" s="239"/>
      <c r="DA194" s="239"/>
      <c r="DB194" s="239"/>
      <c r="DC194" s="239"/>
      <c r="DD194" s="239"/>
      <c r="DE194" s="239"/>
      <c r="DF194" s="239"/>
      <c r="DG194" s="239"/>
      <c r="DH194" s="239"/>
      <c r="DI194" s="239"/>
      <c r="DJ194" s="239"/>
      <c r="DK194" s="239"/>
      <c r="DL194" s="239"/>
      <c r="DM194" s="239"/>
      <c r="DN194" s="239"/>
      <c r="DO194" s="239"/>
      <c r="DP194" s="239"/>
      <c r="DQ194" s="239"/>
      <c r="DR194" s="239"/>
      <c r="DS194" s="239"/>
      <c r="DT194" s="239"/>
      <c r="DU194" s="239"/>
      <c r="DV194" s="239"/>
      <c r="DW194" s="239"/>
      <c r="DX194" s="239"/>
      <c r="DY194" s="239"/>
      <c r="DZ194" s="239"/>
      <c r="EA194" s="239"/>
      <c r="EB194" s="239"/>
      <c r="EC194" s="239"/>
      <c r="ED194" s="239"/>
      <c r="EE194" s="239"/>
      <c r="EF194" s="239"/>
      <c r="EG194" s="239"/>
      <c r="EH194" s="239"/>
      <c r="EI194" s="239"/>
      <c r="EJ194" s="239"/>
      <c r="EK194" s="239"/>
      <c r="EL194" s="239"/>
      <c r="EM194" s="239"/>
      <c r="EN194" s="239"/>
      <c r="EO194" s="239"/>
      <c r="EP194" s="239"/>
      <c r="EQ194" s="239"/>
      <c r="ER194" s="239"/>
      <c r="ES194" s="239"/>
      <c r="ET194" s="239"/>
      <c r="EU194" s="239"/>
      <c r="EV194" s="239"/>
      <c r="EW194" s="239"/>
      <c r="EX194" s="239"/>
      <c r="EY194" s="239"/>
      <c r="EZ194" s="239"/>
      <c r="FA194" s="239"/>
      <c r="FB194" s="239"/>
      <c r="FC194" s="239"/>
      <c r="FD194" s="239"/>
      <c r="FE194" s="239"/>
      <c r="FF194" s="239"/>
      <c r="FG194" s="239"/>
      <c r="FH194" s="239"/>
      <c r="FI194" s="239"/>
      <c r="FJ194" s="239"/>
      <c r="FK194" s="239"/>
      <c r="FL194" s="239"/>
      <c r="FM194" s="239"/>
      <c r="FN194" s="239"/>
      <c r="FO194" s="239"/>
      <c r="FP194" s="239"/>
      <c r="FQ194" s="239"/>
      <c r="FR194" s="239"/>
      <c r="FS194" s="239"/>
      <c r="FT194" s="243"/>
      <c r="GG194" s="243"/>
      <c r="HN194" s="245"/>
    </row>
    <row r="195" spans="1:222" s="244" customFormat="1" ht="12" customHeight="1" x14ac:dyDescent="0.2">
      <c r="A195" s="150"/>
      <c r="B195" s="151" t="s">
        <v>4132</v>
      </c>
      <c r="C195" s="235"/>
      <c r="D195" s="235"/>
      <c r="E195" s="236"/>
      <c r="F195" s="154">
        <f t="shared" si="71"/>
        <v>22.629045540018527</v>
      </c>
      <c r="G195" s="306">
        <v>1986</v>
      </c>
      <c r="H195" s="281">
        <v>2025</v>
      </c>
      <c r="I195" s="154">
        <f t="shared" si="72"/>
        <v>3028371.67</v>
      </c>
      <c r="J195" s="307">
        <f t="shared" si="75"/>
        <v>15218932.68</v>
      </c>
      <c r="K195" s="155">
        <f t="shared" si="76"/>
        <v>0</v>
      </c>
      <c r="L195" s="152">
        <v>0</v>
      </c>
      <c r="M195" s="237">
        <v>0</v>
      </c>
      <c r="N195" s="152">
        <v>0</v>
      </c>
      <c r="O195" s="237">
        <v>0</v>
      </c>
      <c r="P195" s="152">
        <v>0</v>
      </c>
      <c r="Q195" s="238"/>
      <c r="R195" s="155">
        <v>0</v>
      </c>
      <c r="S195" s="238"/>
      <c r="T195" s="155">
        <v>0</v>
      </c>
      <c r="U195" s="238"/>
      <c r="V195" s="155">
        <v>0</v>
      </c>
      <c r="W195" s="156">
        <v>0</v>
      </c>
      <c r="X195" s="155">
        <v>0</v>
      </c>
      <c r="Y195" s="157" t="s">
        <v>234</v>
      </c>
      <c r="Z195" s="155">
        <v>1722</v>
      </c>
      <c r="AA195" s="155">
        <f>ROUND(IF(Y195="СК",7598.05*0.955,8837.94*0.955)*Z195,2)</f>
        <v>14534080.710000001</v>
      </c>
      <c r="AB195" s="144">
        <v>0</v>
      </c>
      <c r="AC195" s="144">
        <v>0</v>
      </c>
      <c r="AD195" s="144">
        <v>0</v>
      </c>
      <c r="AE195" s="144">
        <v>0</v>
      </c>
      <c r="AF195" s="144">
        <v>0</v>
      </c>
      <c r="AG195" s="144">
        <v>0</v>
      </c>
      <c r="AH195" s="144">
        <v>0</v>
      </c>
      <c r="AI195" s="144">
        <v>0</v>
      </c>
      <c r="AJ195" s="144">
        <v>0</v>
      </c>
      <c r="AK195" s="144">
        <v>0</v>
      </c>
      <c r="AL195" s="144">
        <v>0</v>
      </c>
      <c r="AM195" s="144">
        <f t="shared" si="77"/>
        <v>456567.98</v>
      </c>
      <c r="AN195" s="144">
        <f t="shared" si="78"/>
        <v>228283.99</v>
      </c>
      <c r="AO195" s="144">
        <v>0</v>
      </c>
      <c r="AP195" s="144" t="s">
        <v>4526</v>
      </c>
      <c r="AQ195" s="294"/>
      <c r="AR195" s="144"/>
      <c r="AS195" s="271"/>
      <c r="AT195" s="144"/>
      <c r="AU195" s="144"/>
      <c r="AV195" s="246" t="s">
        <v>1720</v>
      </c>
      <c r="AW195" s="241" t="s">
        <v>4131</v>
      </c>
      <c r="AX195" s="241" t="s">
        <v>4132</v>
      </c>
      <c r="AY195" s="241" t="s">
        <v>878</v>
      </c>
      <c r="AZ195" s="241" t="s">
        <v>879</v>
      </c>
      <c r="BA195" s="240" t="s">
        <v>1388</v>
      </c>
      <c r="BB195" s="241" t="s">
        <v>881</v>
      </c>
      <c r="BC195" s="240" t="s">
        <v>846</v>
      </c>
      <c r="BD195" s="240" t="s">
        <v>849</v>
      </c>
      <c r="BE195" s="240" t="s">
        <v>4494</v>
      </c>
      <c r="BF195" s="242">
        <v>8132.3</v>
      </c>
      <c r="BG195" s="242">
        <v>5985.7</v>
      </c>
      <c r="BH195" s="240" t="s">
        <v>883</v>
      </c>
      <c r="BI195" s="193">
        <v>7.5</v>
      </c>
      <c r="BJ195" s="241" t="s">
        <v>892</v>
      </c>
      <c r="BK195" s="242">
        <v>1722</v>
      </c>
      <c r="BL195" s="242"/>
      <c r="BM195" s="242">
        <v>3249</v>
      </c>
      <c r="BN195" s="240"/>
      <c r="BO195" s="241" t="s">
        <v>885</v>
      </c>
      <c r="BP195" s="241" t="s">
        <v>886</v>
      </c>
      <c r="BQ195" s="240" t="s">
        <v>887</v>
      </c>
      <c r="BR195" s="242">
        <v>9934803.4800000004</v>
      </c>
      <c r="BS195" s="242">
        <v>3028371.67</v>
      </c>
      <c r="BT195" s="242">
        <v>0</v>
      </c>
      <c r="BU195" s="138">
        <v>3028371.67</v>
      </c>
      <c r="BV195" s="242">
        <v>3028371.67</v>
      </c>
      <c r="BW195" s="242">
        <v>3028371.67</v>
      </c>
      <c r="BX195" s="242">
        <v>0</v>
      </c>
      <c r="BY195" s="242">
        <v>3015502.5</v>
      </c>
      <c r="BZ195" s="242">
        <v>3015502.5</v>
      </c>
      <c r="CA195" s="242">
        <v>0</v>
      </c>
      <c r="CB195" s="242">
        <v>3015502.5</v>
      </c>
      <c r="CC195" s="242">
        <v>3015502.5</v>
      </c>
      <c r="CD195" s="242">
        <v>0</v>
      </c>
      <c r="CE195" s="239"/>
      <c r="CF195" s="239"/>
      <c r="CG195" s="239"/>
      <c r="CH195" s="239"/>
      <c r="CI195" s="239"/>
      <c r="CJ195" s="239"/>
      <c r="CK195" s="239"/>
      <c r="CL195" s="239"/>
      <c r="CM195" s="239"/>
      <c r="CN195" s="239"/>
      <c r="CO195" s="239"/>
      <c r="CP195" s="239"/>
      <c r="CQ195" s="239"/>
      <c r="CR195" s="239"/>
      <c r="CS195" s="239"/>
      <c r="CT195" s="239"/>
      <c r="CU195" s="239"/>
      <c r="CV195" s="239"/>
      <c r="CW195" s="239"/>
      <c r="CX195" s="239"/>
      <c r="CY195" s="239"/>
      <c r="CZ195" s="239"/>
      <c r="DA195" s="239"/>
      <c r="DB195" s="239"/>
      <c r="DC195" s="239"/>
      <c r="DD195" s="239"/>
      <c r="DE195" s="239"/>
      <c r="DF195" s="239"/>
      <c r="DG195" s="239"/>
      <c r="DH195" s="239"/>
      <c r="DI195" s="239"/>
      <c r="DJ195" s="239"/>
      <c r="DK195" s="239"/>
      <c r="DL195" s="239"/>
      <c r="DM195" s="239"/>
      <c r="DN195" s="239"/>
      <c r="DO195" s="239"/>
      <c r="DP195" s="239"/>
      <c r="DQ195" s="239"/>
      <c r="DR195" s="239"/>
      <c r="DS195" s="239"/>
      <c r="DT195" s="239"/>
      <c r="DU195" s="239"/>
      <c r="DV195" s="239"/>
      <c r="DW195" s="239"/>
      <c r="DX195" s="239"/>
      <c r="DY195" s="239"/>
      <c r="DZ195" s="239"/>
      <c r="EA195" s="239"/>
      <c r="EB195" s="239"/>
      <c r="EC195" s="239"/>
      <c r="ED195" s="239"/>
      <c r="EE195" s="239"/>
      <c r="EF195" s="239"/>
      <c r="EG195" s="239"/>
      <c r="EH195" s="239"/>
      <c r="EI195" s="239"/>
      <c r="EJ195" s="239"/>
      <c r="EK195" s="239"/>
      <c r="EL195" s="239"/>
      <c r="EM195" s="239"/>
      <c r="EN195" s="239"/>
      <c r="EO195" s="239"/>
      <c r="EP195" s="239"/>
      <c r="EQ195" s="239"/>
      <c r="ER195" s="239"/>
      <c r="ES195" s="239"/>
      <c r="ET195" s="239"/>
      <c r="EU195" s="239"/>
      <c r="EV195" s="239"/>
      <c r="EW195" s="239"/>
      <c r="EX195" s="239"/>
      <c r="EY195" s="239"/>
      <c r="EZ195" s="239"/>
      <c r="FA195" s="239"/>
      <c r="FB195" s="239"/>
      <c r="FC195" s="239"/>
      <c r="FD195" s="239"/>
      <c r="FE195" s="239"/>
      <c r="FF195" s="239"/>
      <c r="FG195" s="239"/>
      <c r="FH195" s="239"/>
      <c r="FI195" s="239"/>
      <c r="FJ195" s="239"/>
      <c r="FK195" s="239"/>
      <c r="FL195" s="239"/>
      <c r="FM195" s="239"/>
      <c r="FN195" s="239"/>
      <c r="FO195" s="239"/>
      <c r="FP195" s="239"/>
      <c r="FQ195" s="239"/>
      <c r="FR195" s="239"/>
      <c r="FS195" s="239"/>
      <c r="FT195" s="243"/>
      <c r="GG195" s="243"/>
      <c r="HN195" s="245"/>
    </row>
    <row r="196" spans="1:222" s="244" customFormat="1" ht="12" customHeight="1" x14ac:dyDescent="0.2">
      <c r="A196" s="150"/>
      <c r="B196" s="151" t="s">
        <v>4134</v>
      </c>
      <c r="C196" s="235"/>
      <c r="D196" s="235"/>
      <c r="E196" s="236"/>
      <c r="F196" s="154">
        <f t="shared" si="71"/>
        <v>22.588350063792397</v>
      </c>
      <c r="G196" s="306">
        <v>1985</v>
      </c>
      <c r="H196" s="281">
        <v>2023</v>
      </c>
      <c r="I196" s="154">
        <f t="shared" si="72"/>
        <v>1387268.46</v>
      </c>
      <c r="J196" s="152">
        <f t="shared" si="75"/>
        <v>7017324.3600000003</v>
      </c>
      <c r="K196" s="155">
        <f t="shared" si="76"/>
        <v>0</v>
      </c>
      <c r="L196" s="152">
        <v>0</v>
      </c>
      <c r="M196" s="237">
        <v>0</v>
      </c>
      <c r="N196" s="152">
        <v>0</v>
      </c>
      <c r="O196" s="237">
        <v>0</v>
      </c>
      <c r="P196" s="152">
        <v>0</v>
      </c>
      <c r="Q196" s="238"/>
      <c r="R196" s="155">
        <v>0</v>
      </c>
      <c r="S196" s="238"/>
      <c r="T196" s="155">
        <v>0</v>
      </c>
      <c r="U196" s="238"/>
      <c r="V196" s="155">
        <v>0</v>
      </c>
      <c r="W196" s="156">
        <v>0</v>
      </c>
      <c r="X196" s="155">
        <v>0</v>
      </c>
      <c r="Y196" s="157" t="s">
        <v>234</v>
      </c>
      <c r="Z196" s="155">
        <v>794</v>
      </c>
      <c r="AA196" s="155">
        <f>ROUND(IF(Y196="СК",7598.05*0.955,8837.94*0.955)*Z196,2)</f>
        <v>6701544.7599999998</v>
      </c>
      <c r="AB196" s="144">
        <v>0</v>
      </c>
      <c r="AC196" s="144">
        <v>0</v>
      </c>
      <c r="AD196" s="144">
        <v>0</v>
      </c>
      <c r="AE196" s="144">
        <v>0</v>
      </c>
      <c r="AF196" s="144">
        <v>0</v>
      </c>
      <c r="AG196" s="144">
        <v>0</v>
      </c>
      <c r="AH196" s="144">
        <v>0</v>
      </c>
      <c r="AI196" s="144">
        <v>0</v>
      </c>
      <c r="AJ196" s="144">
        <v>0</v>
      </c>
      <c r="AK196" s="144">
        <v>0</v>
      </c>
      <c r="AL196" s="144">
        <v>0</v>
      </c>
      <c r="AM196" s="144">
        <f t="shared" si="77"/>
        <v>210519.73</v>
      </c>
      <c r="AN196" s="144">
        <f t="shared" si="78"/>
        <v>105259.87</v>
      </c>
      <c r="AO196" s="144">
        <v>0</v>
      </c>
      <c r="AP196" s="144" t="s">
        <v>4526</v>
      </c>
      <c r="AQ196" s="294"/>
      <c r="AR196" s="144"/>
      <c r="AS196" s="271"/>
      <c r="AT196" s="144"/>
      <c r="AU196" s="144"/>
      <c r="AV196" s="246" t="s">
        <v>1446</v>
      </c>
      <c r="AW196" s="241" t="s">
        <v>4133</v>
      </c>
      <c r="AX196" s="241" t="s">
        <v>4134</v>
      </c>
      <c r="AY196" s="241" t="s">
        <v>878</v>
      </c>
      <c r="AZ196" s="241" t="s">
        <v>879</v>
      </c>
      <c r="BA196" s="240" t="s">
        <v>1396</v>
      </c>
      <c r="BB196" s="241" t="s">
        <v>881</v>
      </c>
      <c r="BC196" s="240" t="s">
        <v>846</v>
      </c>
      <c r="BD196" s="240" t="s">
        <v>845</v>
      </c>
      <c r="BE196" s="240" t="s">
        <v>1212</v>
      </c>
      <c r="BF196" s="242">
        <v>3854.4</v>
      </c>
      <c r="BG196" s="242">
        <v>2769.4</v>
      </c>
      <c r="BH196" s="240" t="s">
        <v>883</v>
      </c>
      <c r="BI196" s="193">
        <v>7.5</v>
      </c>
      <c r="BJ196" s="241" t="s">
        <v>892</v>
      </c>
      <c r="BK196" s="242">
        <v>794</v>
      </c>
      <c r="BL196" s="242"/>
      <c r="BM196" s="242">
        <v>2280.3000000000002</v>
      </c>
      <c r="BN196" s="240"/>
      <c r="BO196" s="241" t="s">
        <v>885</v>
      </c>
      <c r="BP196" s="241" t="s">
        <v>886</v>
      </c>
      <c r="BQ196" s="240" t="s">
        <v>887</v>
      </c>
      <c r="BR196" s="242">
        <v>4580855.96</v>
      </c>
      <c r="BS196" s="242">
        <v>1387268.46</v>
      </c>
      <c r="BT196" s="242">
        <v>0</v>
      </c>
      <c r="BU196" s="138">
        <v>1387268.46</v>
      </c>
      <c r="BV196" s="242">
        <v>1387268.46</v>
      </c>
      <c r="BW196" s="242">
        <v>1387268.46</v>
      </c>
      <c r="BX196" s="242">
        <v>0</v>
      </c>
      <c r="BY196" s="242">
        <v>1383297.45</v>
      </c>
      <c r="BZ196" s="242">
        <v>1383297.45</v>
      </c>
      <c r="CA196" s="242">
        <v>0</v>
      </c>
      <c r="CB196" s="242">
        <v>1383297.45</v>
      </c>
      <c r="CC196" s="242">
        <v>1383297.45</v>
      </c>
      <c r="CD196" s="242">
        <v>0</v>
      </c>
      <c r="CE196" s="239"/>
      <c r="CF196" s="239"/>
      <c r="CG196" s="239"/>
      <c r="CH196" s="239"/>
      <c r="CI196" s="239"/>
      <c r="CJ196" s="239"/>
      <c r="CK196" s="239"/>
      <c r="CL196" s="239"/>
      <c r="CM196" s="239"/>
      <c r="CN196" s="239"/>
      <c r="CO196" s="239"/>
      <c r="CP196" s="239"/>
      <c r="CQ196" s="239"/>
      <c r="CR196" s="239"/>
      <c r="CS196" s="239"/>
      <c r="CT196" s="239"/>
      <c r="CU196" s="239"/>
      <c r="CV196" s="239"/>
      <c r="CW196" s="239"/>
      <c r="CX196" s="239"/>
      <c r="CY196" s="239"/>
      <c r="CZ196" s="239"/>
      <c r="DA196" s="239"/>
      <c r="DB196" s="239"/>
      <c r="DC196" s="239"/>
      <c r="DD196" s="239"/>
      <c r="DE196" s="239"/>
      <c r="DF196" s="239"/>
      <c r="DG196" s="239"/>
      <c r="DH196" s="239"/>
      <c r="DI196" s="239"/>
      <c r="DJ196" s="239"/>
      <c r="DK196" s="239"/>
      <c r="DL196" s="239"/>
      <c r="DM196" s="239"/>
      <c r="DN196" s="239"/>
      <c r="DO196" s="239"/>
      <c r="DP196" s="239"/>
      <c r="DQ196" s="239"/>
      <c r="DR196" s="239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239"/>
      <c r="ED196" s="239"/>
      <c r="EE196" s="239"/>
      <c r="EF196" s="239"/>
      <c r="EG196" s="239"/>
      <c r="EH196" s="239"/>
      <c r="EI196" s="239"/>
      <c r="EJ196" s="239"/>
      <c r="EK196" s="239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239"/>
      <c r="EW196" s="239"/>
      <c r="EX196" s="239"/>
      <c r="EY196" s="239"/>
      <c r="EZ196" s="239"/>
      <c r="FA196" s="239"/>
      <c r="FB196" s="239"/>
      <c r="FC196" s="239"/>
      <c r="FD196" s="239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239"/>
      <c r="FP196" s="239"/>
      <c r="FQ196" s="239"/>
      <c r="FR196" s="239"/>
      <c r="FS196" s="239"/>
      <c r="FT196" s="243"/>
      <c r="GG196" s="243"/>
      <c r="HN196" s="245"/>
    </row>
    <row r="197" spans="1:222" s="147" customFormat="1" ht="12" customHeight="1" x14ac:dyDescent="0.2">
      <c r="A197" s="150"/>
      <c r="B197" s="151" t="s">
        <v>4136</v>
      </c>
      <c r="C197" s="235"/>
      <c r="D197" s="235"/>
      <c r="E197" s="236"/>
      <c r="F197" s="154">
        <f t="shared" si="71"/>
        <v>12.119314031938295</v>
      </c>
      <c r="G197" s="306">
        <v>1997</v>
      </c>
      <c r="H197" s="278">
        <v>2025</v>
      </c>
      <c r="I197" s="154">
        <f t="shared" si="72"/>
        <v>0</v>
      </c>
      <c r="J197" s="152">
        <f t="shared" si="75"/>
        <v>11128719.6</v>
      </c>
      <c r="K197" s="155">
        <f t="shared" si="76"/>
        <v>0</v>
      </c>
      <c r="L197" s="152">
        <v>0</v>
      </c>
      <c r="M197" s="237">
        <v>0</v>
      </c>
      <c r="N197" s="152">
        <v>0</v>
      </c>
      <c r="O197" s="237">
        <v>0</v>
      </c>
      <c r="P197" s="152">
        <v>0</v>
      </c>
      <c r="Q197" s="238"/>
      <c r="R197" s="155">
        <v>0</v>
      </c>
      <c r="S197" s="238"/>
      <c r="T197" s="155">
        <v>0</v>
      </c>
      <c r="U197" s="238"/>
      <c r="V197" s="155">
        <v>0</v>
      </c>
      <c r="W197" s="156">
        <v>4</v>
      </c>
      <c r="X197" s="155">
        <f>ROUND((W197*2782179.9*0.955),2)</f>
        <v>10627927.220000001</v>
      </c>
      <c r="Y197" s="157"/>
      <c r="Z197" s="155">
        <v>0</v>
      </c>
      <c r="AA197" s="155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v>0</v>
      </c>
      <c r="AH197" s="144">
        <v>0</v>
      </c>
      <c r="AI197" s="144">
        <v>0</v>
      </c>
      <c r="AJ197" s="144">
        <v>0</v>
      </c>
      <c r="AK197" s="144">
        <v>0</v>
      </c>
      <c r="AL197" s="144">
        <v>0</v>
      </c>
      <c r="AM197" s="144">
        <f t="shared" si="77"/>
        <v>333861.59000000003</v>
      </c>
      <c r="AN197" s="144">
        <f t="shared" si="78"/>
        <v>166930.79</v>
      </c>
      <c r="AO197" s="144">
        <v>0</v>
      </c>
      <c r="AP197" s="144" t="s">
        <v>4525</v>
      </c>
      <c r="AQ197" s="294"/>
      <c r="AR197" s="144"/>
      <c r="AS197" s="271"/>
      <c r="AT197" s="144"/>
      <c r="AU197" s="144"/>
      <c r="AV197" s="247" t="s">
        <v>2205</v>
      </c>
      <c r="AW197" s="159" t="s">
        <v>4135</v>
      </c>
      <c r="AX197" s="159" t="s">
        <v>4136</v>
      </c>
      <c r="AY197" s="159" t="s">
        <v>878</v>
      </c>
      <c r="AZ197" s="159" t="s">
        <v>1028</v>
      </c>
      <c r="BA197" s="158" t="s">
        <v>1317</v>
      </c>
      <c r="BB197" s="159" t="s">
        <v>891</v>
      </c>
      <c r="BC197" s="158" t="s">
        <v>851</v>
      </c>
      <c r="BD197" s="158" t="s">
        <v>844</v>
      </c>
      <c r="BE197" s="158" t="s">
        <v>4495</v>
      </c>
      <c r="BF197" s="160">
        <v>10971.5</v>
      </c>
      <c r="BG197" s="160">
        <v>9625.4</v>
      </c>
      <c r="BH197" s="158" t="s">
        <v>845</v>
      </c>
      <c r="BI197" s="158" t="s">
        <v>4574</v>
      </c>
      <c r="BJ197" s="159" t="s">
        <v>892</v>
      </c>
      <c r="BK197" s="160">
        <v>1106</v>
      </c>
      <c r="BL197" s="160"/>
      <c r="BM197" s="160">
        <v>3422</v>
      </c>
      <c r="BN197" s="158"/>
      <c r="BO197" s="159" t="s">
        <v>999</v>
      </c>
      <c r="BP197" s="159" t="s">
        <v>886</v>
      </c>
      <c r="BQ197" s="158" t="s">
        <v>887</v>
      </c>
      <c r="BR197" s="160">
        <v>11128719.6</v>
      </c>
      <c r="BS197" s="160"/>
      <c r="BT197" s="160">
        <v>0</v>
      </c>
      <c r="BU197" s="138"/>
      <c r="BV197" s="160">
        <v>0</v>
      </c>
      <c r="BW197" s="160"/>
      <c r="BX197" s="160">
        <v>0</v>
      </c>
      <c r="BY197" s="160"/>
      <c r="BZ197" s="160"/>
      <c r="CA197" s="160">
        <v>0</v>
      </c>
      <c r="CB197" s="160"/>
      <c r="CC197" s="160"/>
      <c r="CD197" s="160">
        <v>0</v>
      </c>
      <c r="CE197" s="144"/>
      <c r="CF197" s="144"/>
      <c r="CG197" s="144"/>
      <c r="CH197" s="144"/>
      <c r="CI197" s="144"/>
      <c r="CJ197" s="144"/>
      <c r="CK197" s="144"/>
      <c r="CL197" s="144"/>
      <c r="CM197" s="144"/>
      <c r="CN197" s="144"/>
      <c r="CO197" s="144"/>
      <c r="CP197" s="144"/>
      <c r="CQ197" s="144"/>
      <c r="CR197" s="144"/>
      <c r="CS197" s="144"/>
      <c r="CT197" s="144"/>
      <c r="CU197" s="144"/>
      <c r="CV197" s="144"/>
      <c r="CW197" s="144"/>
      <c r="CX197" s="144"/>
      <c r="CY197" s="144"/>
      <c r="CZ197" s="144"/>
      <c r="DA197" s="144"/>
      <c r="DB197" s="144"/>
      <c r="DC197" s="144"/>
      <c r="DD197" s="144"/>
      <c r="DE197" s="144"/>
      <c r="DF197" s="144"/>
      <c r="DG197" s="144"/>
      <c r="DH197" s="144"/>
      <c r="DI197" s="144"/>
      <c r="DJ197" s="144"/>
      <c r="DK197" s="144"/>
      <c r="DL197" s="144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  <c r="EA197" s="144"/>
      <c r="EB197" s="144"/>
      <c r="EC197" s="144"/>
      <c r="ED197" s="144"/>
      <c r="EE197" s="144"/>
      <c r="EF197" s="144"/>
      <c r="EG197" s="144"/>
      <c r="EH197" s="144"/>
      <c r="EI197" s="144"/>
      <c r="EJ197" s="144"/>
      <c r="EK197" s="144"/>
      <c r="EL197" s="144"/>
      <c r="EM197" s="144"/>
      <c r="EN197" s="144"/>
      <c r="EO197" s="144"/>
      <c r="EP197" s="144"/>
      <c r="EQ197" s="144"/>
      <c r="ER197" s="144"/>
      <c r="ES197" s="144"/>
      <c r="ET197" s="144"/>
      <c r="EU197" s="144"/>
      <c r="EV197" s="144"/>
      <c r="EW197" s="144"/>
      <c r="EX197" s="144"/>
      <c r="EY197" s="144"/>
      <c r="EZ197" s="144"/>
      <c r="FA197" s="144"/>
      <c r="FB197" s="144"/>
      <c r="FC197" s="144"/>
      <c r="FD197" s="144"/>
      <c r="FE197" s="144"/>
      <c r="FF197" s="144"/>
      <c r="FG197" s="144"/>
      <c r="FH197" s="144"/>
      <c r="FI197" s="144"/>
      <c r="FJ197" s="144"/>
      <c r="FK197" s="144"/>
      <c r="FL197" s="144"/>
      <c r="FM197" s="144"/>
      <c r="FN197" s="144"/>
      <c r="FO197" s="144"/>
      <c r="FP197" s="144"/>
      <c r="FQ197" s="144"/>
      <c r="FR197" s="144"/>
      <c r="FS197" s="144"/>
      <c r="FT197" s="148"/>
      <c r="GG197" s="148"/>
      <c r="HN197" s="179"/>
    </row>
    <row r="198" spans="1:222" s="244" customFormat="1" ht="12" customHeight="1" x14ac:dyDescent="0.2">
      <c r="A198" s="150"/>
      <c r="B198" s="151" t="s">
        <v>4138</v>
      </c>
      <c r="C198" s="235"/>
      <c r="D198" s="235"/>
      <c r="E198" s="236"/>
      <c r="F198" s="154">
        <f t="shared" si="71"/>
        <v>29.781694596106426</v>
      </c>
      <c r="G198" s="306">
        <v>1993</v>
      </c>
      <c r="H198" s="281">
        <v>2025</v>
      </c>
      <c r="I198" s="154">
        <f t="shared" si="72"/>
        <v>727248.25</v>
      </c>
      <c r="J198" s="152">
        <f t="shared" si="75"/>
        <v>4507349.4000000004</v>
      </c>
      <c r="K198" s="155">
        <f t="shared" si="76"/>
        <v>0</v>
      </c>
      <c r="L198" s="152">
        <v>0</v>
      </c>
      <c r="M198" s="237">
        <v>0</v>
      </c>
      <c r="N198" s="152">
        <v>0</v>
      </c>
      <c r="O198" s="237">
        <v>0</v>
      </c>
      <c r="P198" s="152">
        <v>0</v>
      </c>
      <c r="Q198" s="238"/>
      <c r="R198" s="155">
        <v>0</v>
      </c>
      <c r="S198" s="238"/>
      <c r="T198" s="155">
        <v>0</v>
      </c>
      <c r="U198" s="238"/>
      <c r="V198" s="155">
        <v>0</v>
      </c>
      <c r="W198" s="156">
        <v>0</v>
      </c>
      <c r="X198" s="155">
        <v>0</v>
      </c>
      <c r="Y198" s="157" t="s">
        <v>234</v>
      </c>
      <c r="Z198" s="155">
        <v>510</v>
      </c>
      <c r="AA198" s="155">
        <f>ROUND(IF(Y198="СК",7598.05*0.955,8837.94*0.955)*Z198,2)</f>
        <v>4304518.68</v>
      </c>
      <c r="AB198" s="144">
        <v>0</v>
      </c>
      <c r="AC198" s="144">
        <v>0</v>
      </c>
      <c r="AD198" s="144">
        <v>0</v>
      </c>
      <c r="AE198" s="144">
        <v>0</v>
      </c>
      <c r="AF198" s="144">
        <v>0</v>
      </c>
      <c r="AG198" s="144">
        <v>0</v>
      </c>
      <c r="AH198" s="144">
        <v>0</v>
      </c>
      <c r="AI198" s="144">
        <v>0</v>
      </c>
      <c r="AJ198" s="144">
        <v>0</v>
      </c>
      <c r="AK198" s="144">
        <v>0</v>
      </c>
      <c r="AL198" s="144">
        <v>0</v>
      </c>
      <c r="AM198" s="144">
        <f t="shared" si="77"/>
        <v>135220.48000000001</v>
      </c>
      <c r="AN198" s="144">
        <f t="shared" si="78"/>
        <v>67610.240000000005</v>
      </c>
      <c r="AO198" s="144">
        <v>0</v>
      </c>
      <c r="AP198" s="144" t="s">
        <v>4526</v>
      </c>
      <c r="AQ198" s="294"/>
      <c r="AR198" s="144"/>
      <c r="AS198" s="271"/>
      <c r="AT198" s="144"/>
      <c r="AU198" s="144"/>
      <c r="AV198" s="246" t="s">
        <v>1432</v>
      </c>
      <c r="AW198" s="241" t="s">
        <v>4137</v>
      </c>
      <c r="AX198" s="241" t="s">
        <v>4138</v>
      </c>
      <c r="AY198" s="241" t="s">
        <v>878</v>
      </c>
      <c r="AZ198" s="241" t="s">
        <v>879</v>
      </c>
      <c r="BA198" s="240" t="s">
        <v>1010</v>
      </c>
      <c r="BB198" s="241" t="s">
        <v>891</v>
      </c>
      <c r="BC198" s="240" t="s">
        <v>846</v>
      </c>
      <c r="BD198" s="240" t="s">
        <v>166</v>
      </c>
      <c r="BE198" s="240" t="s">
        <v>1415</v>
      </c>
      <c r="BF198" s="242">
        <v>1574.1</v>
      </c>
      <c r="BG198" s="242">
        <v>1410.3</v>
      </c>
      <c r="BH198" s="240" t="s">
        <v>883</v>
      </c>
      <c r="BI198" s="193">
        <v>7.5</v>
      </c>
      <c r="BJ198" s="241" t="s">
        <v>892</v>
      </c>
      <c r="BK198" s="242">
        <v>510</v>
      </c>
      <c r="BL198" s="242"/>
      <c r="BM198" s="242">
        <v>869</v>
      </c>
      <c r="BN198" s="240"/>
      <c r="BO198" s="241" t="s">
        <v>885</v>
      </c>
      <c r="BP198" s="241" t="s">
        <v>886</v>
      </c>
      <c r="BQ198" s="240" t="s">
        <v>887</v>
      </c>
      <c r="BR198" s="242">
        <v>2942363.4</v>
      </c>
      <c r="BS198" s="242">
        <v>727248.25</v>
      </c>
      <c r="BT198" s="242">
        <v>0</v>
      </c>
      <c r="BU198" s="138">
        <v>727248.25</v>
      </c>
      <c r="BV198" s="242">
        <v>727248.25</v>
      </c>
      <c r="BW198" s="242">
        <v>727248.25</v>
      </c>
      <c r="BX198" s="242">
        <v>0</v>
      </c>
      <c r="BY198" s="242">
        <v>718930.72</v>
      </c>
      <c r="BZ198" s="242">
        <v>718930.72</v>
      </c>
      <c r="CA198" s="242">
        <v>0</v>
      </c>
      <c r="CB198" s="242">
        <v>718930.72</v>
      </c>
      <c r="CC198" s="242">
        <v>718930.72</v>
      </c>
      <c r="CD198" s="242">
        <v>0</v>
      </c>
      <c r="CE198" s="239"/>
      <c r="CF198" s="239"/>
      <c r="CG198" s="239"/>
      <c r="CH198" s="239"/>
      <c r="CI198" s="239"/>
      <c r="CJ198" s="239"/>
      <c r="CK198" s="239"/>
      <c r="CL198" s="239"/>
      <c r="CM198" s="239"/>
      <c r="CN198" s="239"/>
      <c r="CO198" s="239"/>
      <c r="CP198" s="239"/>
      <c r="CQ198" s="239"/>
      <c r="CR198" s="239"/>
      <c r="CS198" s="239"/>
      <c r="CT198" s="239"/>
      <c r="CU198" s="239"/>
      <c r="CV198" s="239"/>
      <c r="CW198" s="239"/>
      <c r="CX198" s="239"/>
      <c r="CY198" s="239"/>
      <c r="CZ198" s="239"/>
      <c r="DA198" s="239"/>
      <c r="DB198" s="239"/>
      <c r="DC198" s="239"/>
      <c r="DD198" s="239"/>
      <c r="DE198" s="239"/>
      <c r="DF198" s="239"/>
      <c r="DG198" s="239"/>
      <c r="DH198" s="239"/>
      <c r="DI198" s="239"/>
      <c r="DJ198" s="239"/>
      <c r="DK198" s="239"/>
      <c r="DL198" s="239"/>
      <c r="DM198" s="239"/>
      <c r="DN198" s="239"/>
      <c r="DO198" s="239"/>
      <c r="DP198" s="239"/>
      <c r="DQ198" s="239"/>
      <c r="DR198" s="239"/>
      <c r="DS198" s="239"/>
      <c r="DT198" s="239"/>
      <c r="DU198" s="239"/>
      <c r="DV198" s="239"/>
      <c r="DW198" s="239"/>
      <c r="DX198" s="239"/>
      <c r="DY198" s="239"/>
      <c r="DZ198" s="239"/>
      <c r="EA198" s="239"/>
      <c r="EB198" s="239"/>
      <c r="EC198" s="239"/>
      <c r="ED198" s="239"/>
      <c r="EE198" s="239"/>
      <c r="EF198" s="239"/>
      <c r="EG198" s="239"/>
      <c r="EH198" s="239"/>
      <c r="EI198" s="239"/>
      <c r="EJ198" s="239"/>
      <c r="EK198" s="239"/>
      <c r="EL198" s="239"/>
      <c r="EM198" s="239"/>
      <c r="EN198" s="239"/>
      <c r="EO198" s="239"/>
      <c r="EP198" s="239"/>
      <c r="EQ198" s="239"/>
      <c r="ER198" s="239"/>
      <c r="ES198" s="239"/>
      <c r="ET198" s="239"/>
      <c r="EU198" s="239"/>
      <c r="EV198" s="239"/>
      <c r="EW198" s="239"/>
      <c r="EX198" s="239"/>
      <c r="EY198" s="239"/>
      <c r="EZ198" s="239"/>
      <c r="FA198" s="239"/>
      <c r="FB198" s="239"/>
      <c r="FC198" s="239"/>
      <c r="FD198" s="239"/>
      <c r="FE198" s="239"/>
      <c r="FF198" s="239"/>
      <c r="FG198" s="239"/>
      <c r="FH198" s="239"/>
      <c r="FI198" s="239"/>
      <c r="FJ198" s="239"/>
      <c r="FK198" s="239"/>
      <c r="FL198" s="239"/>
      <c r="FM198" s="239"/>
      <c r="FN198" s="239"/>
      <c r="FO198" s="239"/>
      <c r="FP198" s="239"/>
      <c r="FQ198" s="239"/>
      <c r="FR198" s="239"/>
      <c r="FS198" s="239"/>
      <c r="FT198" s="243"/>
      <c r="GG198" s="243"/>
      <c r="HN198" s="245"/>
    </row>
    <row r="199" spans="1:222" s="147" customFormat="1" ht="12" customHeight="1" x14ac:dyDescent="0.2">
      <c r="A199" s="150"/>
      <c r="B199" s="151" t="s">
        <v>4140</v>
      </c>
      <c r="C199" s="235"/>
      <c r="D199" s="235"/>
      <c r="E199" s="236"/>
      <c r="F199" s="154">
        <f t="shared" si="71"/>
        <v>2.3051748045604481</v>
      </c>
      <c r="G199" s="306">
        <v>1985</v>
      </c>
      <c r="H199" s="278">
        <v>2023</v>
      </c>
      <c r="I199" s="154">
        <f t="shared" si="72"/>
        <v>3884659.14</v>
      </c>
      <c r="J199" s="152">
        <f t="shared" si="75"/>
        <v>5564359.7999999998</v>
      </c>
      <c r="K199" s="155">
        <f t="shared" si="76"/>
        <v>0</v>
      </c>
      <c r="L199" s="152">
        <v>0</v>
      </c>
      <c r="M199" s="237">
        <v>0</v>
      </c>
      <c r="N199" s="152">
        <v>0</v>
      </c>
      <c r="O199" s="237">
        <v>0</v>
      </c>
      <c r="P199" s="152">
        <v>0</v>
      </c>
      <c r="Q199" s="238"/>
      <c r="R199" s="155">
        <v>0</v>
      </c>
      <c r="S199" s="238"/>
      <c r="T199" s="155">
        <v>0</v>
      </c>
      <c r="U199" s="238"/>
      <c r="V199" s="155">
        <v>0</v>
      </c>
      <c r="W199" s="156">
        <v>2</v>
      </c>
      <c r="X199" s="155">
        <f>ROUND((W199*2782179.9*0.955),2)</f>
        <v>5313963.6100000003</v>
      </c>
      <c r="Y199" s="157"/>
      <c r="Z199" s="155">
        <v>0</v>
      </c>
      <c r="AA199" s="155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v>0</v>
      </c>
      <c r="AH199" s="144">
        <v>0</v>
      </c>
      <c r="AI199" s="144">
        <v>0</v>
      </c>
      <c r="AJ199" s="144">
        <v>0</v>
      </c>
      <c r="AK199" s="144">
        <v>0</v>
      </c>
      <c r="AL199" s="144">
        <v>0</v>
      </c>
      <c r="AM199" s="144">
        <f t="shared" si="77"/>
        <v>166930.79</v>
      </c>
      <c r="AN199" s="144">
        <f t="shared" si="78"/>
        <v>83465.399999999994</v>
      </c>
      <c r="AO199" s="144">
        <v>0</v>
      </c>
      <c r="AP199" s="144" t="s">
        <v>4526</v>
      </c>
      <c r="AQ199" s="294"/>
      <c r="AR199" s="144"/>
      <c r="AS199" s="271"/>
      <c r="AT199" s="144"/>
      <c r="AU199" s="144"/>
      <c r="AV199" s="247" t="s">
        <v>2296</v>
      </c>
      <c r="AW199" s="159" t="s">
        <v>4139</v>
      </c>
      <c r="AX199" s="159" t="s">
        <v>4140</v>
      </c>
      <c r="AY199" s="159" t="s">
        <v>878</v>
      </c>
      <c r="AZ199" s="159" t="s">
        <v>879</v>
      </c>
      <c r="BA199" s="158" t="s">
        <v>1396</v>
      </c>
      <c r="BB199" s="159" t="s">
        <v>891</v>
      </c>
      <c r="BC199" s="158" t="s">
        <v>850</v>
      </c>
      <c r="BD199" s="158" t="s">
        <v>165</v>
      </c>
      <c r="BE199" s="158" t="s">
        <v>4496</v>
      </c>
      <c r="BF199" s="160">
        <v>11708.7</v>
      </c>
      <c r="BG199" s="160">
        <v>7638</v>
      </c>
      <c r="BH199" s="158" t="s">
        <v>166</v>
      </c>
      <c r="BI199" s="158" t="s">
        <v>4574</v>
      </c>
      <c r="BJ199" s="159" t="s">
        <v>892</v>
      </c>
      <c r="BK199" s="160">
        <v>2091</v>
      </c>
      <c r="BL199" s="160">
        <v>1156.3</v>
      </c>
      <c r="BM199" s="160">
        <v>7291.1</v>
      </c>
      <c r="BN199" s="158"/>
      <c r="BO199" s="159" t="s">
        <v>999</v>
      </c>
      <c r="BP199" s="159" t="s">
        <v>886</v>
      </c>
      <c r="BQ199" s="158" t="s">
        <v>913</v>
      </c>
      <c r="BR199" s="160">
        <v>5564359.7999999998</v>
      </c>
      <c r="BS199" s="160">
        <v>3884659.14</v>
      </c>
      <c r="BT199" s="160">
        <v>0</v>
      </c>
      <c r="BU199" s="138">
        <v>3884659.14</v>
      </c>
      <c r="BV199" s="160">
        <v>3901991.15</v>
      </c>
      <c r="BW199" s="160">
        <v>3901991.15</v>
      </c>
      <c r="BX199" s="160">
        <v>0</v>
      </c>
      <c r="BY199" s="160">
        <v>3859009.16</v>
      </c>
      <c r="BZ199" s="160">
        <v>3859009.16</v>
      </c>
      <c r="CA199" s="160">
        <v>0</v>
      </c>
      <c r="CB199" s="160">
        <v>3876255.24</v>
      </c>
      <c r="CC199" s="160">
        <v>3876255.24</v>
      </c>
      <c r="CD199" s="160">
        <v>0</v>
      </c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4"/>
      <c r="CT199" s="144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4"/>
      <c r="DK199" s="144"/>
      <c r="DL199" s="144"/>
      <c r="DM199" s="144"/>
      <c r="DN199" s="144"/>
      <c r="DO199" s="144"/>
      <c r="DP199" s="144"/>
      <c r="DQ199" s="144"/>
      <c r="DR199" s="144"/>
      <c r="DS199" s="144"/>
      <c r="DT199" s="144"/>
      <c r="DU199" s="144"/>
      <c r="DV199" s="144"/>
      <c r="DW199" s="144"/>
      <c r="DX199" s="144"/>
      <c r="DY199" s="144"/>
      <c r="DZ199" s="144"/>
      <c r="EA199" s="144"/>
      <c r="EB199" s="144"/>
      <c r="EC199" s="144"/>
      <c r="ED199" s="144"/>
      <c r="EE199" s="144"/>
      <c r="EF199" s="144"/>
      <c r="EG199" s="144"/>
      <c r="EH199" s="144"/>
      <c r="EI199" s="144"/>
      <c r="EJ199" s="144"/>
      <c r="EK199" s="144"/>
      <c r="EL199" s="144"/>
      <c r="EM199" s="144"/>
      <c r="EN199" s="144"/>
      <c r="EO199" s="144"/>
      <c r="EP199" s="144"/>
      <c r="EQ199" s="144"/>
      <c r="ER199" s="144"/>
      <c r="ES199" s="144"/>
      <c r="ET199" s="144"/>
      <c r="EU199" s="144"/>
      <c r="EV199" s="144"/>
      <c r="EW199" s="144"/>
      <c r="EX199" s="144"/>
      <c r="EY199" s="144"/>
      <c r="EZ199" s="144"/>
      <c r="FA199" s="144"/>
      <c r="FB199" s="144"/>
      <c r="FC199" s="144"/>
      <c r="FD199" s="144"/>
      <c r="FE199" s="144"/>
      <c r="FF199" s="144"/>
      <c r="FG199" s="144"/>
      <c r="FH199" s="144"/>
      <c r="FI199" s="144"/>
      <c r="FJ199" s="144"/>
      <c r="FK199" s="144"/>
      <c r="FL199" s="144"/>
      <c r="FM199" s="144"/>
      <c r="FN199" s="144"/>
      <c r="FO199" s="144"/>
      <c r="FP199" s="144"/>
      <c r="FQ199" s="144"/>
      <c r="FR199" s="144"/>
      <c r="FS199" s="144"/>
      <c r="FT199" s="148"/>
      <c r="GG199" s="148"/>
      <c r="HN199" s="179"/>
    </row>
    <row r="200" spans="1:222" s="244" customFormat="1" ht="12" customHeight="1" x14ac:dyDescent="0.2">
      <c r="A200" s="150"/>
      <c r="B200" s="151" t="s">
        <v>4142</v>
      </c>
      <c r="C200" s="235"/>
      <c r="D200" s="235"/>
      <c r="E200" s="236"/>
      <c r="F200" s="154">
        <f t="shared" si="71"/>
        <v>23.228609233333188</v>
      </c>
      <c r="G200" s="306">
        <v>1997</v>
      </c>
      <c r="H200" s="281">
        <v>2025</v>
      </c>
      <c r="I200" s="154">
        <f t="shared" si="72"/>
        <v>3923340.7</v>
      </c>
      <c r="J200" s="152">
        <f t="shared" si="75"/>
        <v>20035609.98</v>
      </c>
      <c r="K200" s="155">
        <f t="shared" si="76"/>
        <v>0</v>
      </c>
      <c r="L200" s="152">
        <v>0</v>
      </c>
      <c r="M200" s="237">
        <v>0</v>
      </c>
      <c r="N200" s="152">
        <v>0</v>
      </c>
      <c r="O200" s="237">
        <v>0</v>
      </c>
      <c r="P200" s="152">
        <v>0</v>
      </c>
      <c r="Q200" s="238"/>
      <c r="R200" s="155">
        <v>0</v>
      </c>
      <c r="S200" s="238"/>
      <c r="T200" s="155">
        <v>0</v>
      </c>
      <c r="U200" s="238"/>
      <c r="V200" s="155">
        <v>0</v>
      </c>
      <c r="W200" s="156">
        <v>0</v>
      </c>
      <c r="X200" s="155">
        <v>0</v>
      </c>
      <c r="Y200" s="157" t="s">
        <v>234</v>
      </c>
      <c r="Z200" s="155">
        <v>2267</v>
      </c>
      <c r="AA200" s="155">
        <f>ROUND(IF(Y200="СК",7598.05*0.955,8837.94*0.955)*Z200,2)</f>
        <v>19134007.530000001</v>
      </c>
      <c r="AB200" s="144">
        <v>0</v>
      </c>
      <c r="AC200" s="144">
        <v>0</v>
      </c>
      <c r="AD200" s="144">
        <v>0</v>
      </c>
      <c r="AE200" s="144">
        <v>0</v>
      </c>
      <c r="AF200" s="144">
        <v>0</v>
      </c>
      <c r="AG200" s="144">
        <v>0</v>
      </c>
      <c r="AH200" s="144">
        <v>0</v>
      </c>
      <c r="AI200" s="144">
        <v>0</v>
      </c>
      <c r="AJ200" s="144">
        <v>0</v>
      </c>
      <c r="AK200" s="144">
        <v>0</v>
      </c>
      <c r="AL200" s="144">
        <v>0</v>
      </c>
      <c r="AM200" s="144">
        <f t="shared" si="77"/>
        <v>601068.30000000005</v>
      </c>
      <c r="AN200" s="144">
        <f t="shared" si="78"/>
        <v>300534.15000000002</v>
      </c>
      <c r="AO200" s="144">
        <v>0</v>
      </c>
      <c r="AP200" s="144" t="s">
        <v>4526</v>
      </c>
      <c r="AQ200" s="294"/>
      <c r="AR200" s="144"/>
      <c r="AS200" s="271"/>
      <c r="AT200" s="144"/>
      <c r="AU200" s="144"/>
      <c r="AV200" s="246" t="s">
        <v>1167</v>
      </c>
      <c r="AW200" s="241" t="s">
        <v>4141</v>
      </c>
      <c r="AX200" s="241" t="s">
        <v>4142</v>
      </c>
      <c r="AY200" s="241" t="s">
        <v>878</v>
      </c>
      <c r="AZ200" s="241" t="s">
        <v>879</v>
      </c>
      <c r="BA200" s="240" t="s">
        <v>1317</v>
      </c>
      <c r="BB200" s="241" t="s">
        <v>1002</v>
      </c>
      <c r="BC200" s="240" t="s">
        <v>846</v>
      </c>
      <c r="BD200" s="240" t="s">
        <v>852</v>
      </c>
      <c r="BE200" s="240" t="s">
        <v>4497</v>
      </c>
      <c r="BF200" s="242">
        <v>8700.7999999999993</v>
      </c>
      <c r="BG200" s="242">
        <v>7707.1</v>
      </c>
      <c r="BH200" s="240" t="s">
        <v>883</v>
      </c>
      <c r="BI200" s="193">
        <v>7.5</v>
      </c>
      <c r="BJ200" s="241" t="s">
        <v>892</v>
      </c>
      <c r="BK200" s="242">
        <v>2267</v>
      </c>
      <c r="BL200" s="242"/>
      <c r="BM200" s="242">
        <v>2476</v>
      </c>
      <c r="BN200" s="240"/>
      <c r="BO200" s="241" t="s">
        <v>885</v>
      </c>
      <c r="BP200" s="241" t="s">
        <v>886</v>
      </c>
      <c r="BQ200" s="240" t="s">
        <v>887</v>
      </c>
      <c r="BR200" s="242">
        <v>13079093.779999999</v>
      </c>
      <c r="BS200" s="242">
        <v>3923340.7</v>
      </c>
      <c r="BT200" s="242">
        <v>0</v>
      </c>
      <c r="BU200" s="138">
        <v>3923340.7</v>
      </c>
      <c r="BV200" s="242">
        <v>3926784.02</v>
      </c>
      <c r="BW200" s="242">
        <v>3926784.02</v>
      </c>
      <c r="BX200" s="242">
        <v>0</v>
      </c>
      <c r="BY200" s="242">
        <v>3911644.74</v>
      </c>
      <c r="BZ200" s="242">
        <v>3911644.74</v>
      </c>
      <c r="CA200" s="242">
        <v>0</v>
      </c>
      <c r="CB200" s="242">
        <v>3915088.06</v>
      </c>
      <c r="CC200" s="242">
        <v>3915088.06</v>
      </c>
      <c r="CD200" s="242">
        <v>0</v>
      </c>
      <c r="CE200" s="239"/>
      <c r="CF200" s="239"/>
      <c r="CG200" s="239"/>
      <c r="CH200" s="239"/>
      <c r="CI200" s="239"/>
      <c r="CJ200" s="239"/>
      <c r="CK200" s="239"/>
      <c r="CL200" s="239"/>
      <c r="CM200" s="239"/>
      <c r="CN200" s="239"/>
      <c r="CO200" s="239"/>
      <c r="CP200" s="239"/>
      <c r="CQ200" s="239"/>
      <c r="CR200" s="239"/>
      <c r="CS200" s="239"/>
      <c r="CT200" s="239"/>
      <c r="CU200" s="239"/>
      <c r="CV200" s="239"/>
      <c r="CW200" s="239"/>
      <c r="CX200" s="239"/>
      <c r="CY200" s="239"/>
      <c r="CZ200" s="239"/>
      <c r="DA200" s="239"/>
      <c r="DB200" s="239"/>
      <c r="DC200" s="239"/>
      <c r="DD200" s="239"/>
      <c r="DE200" s="239"/>
      <c r="DF200" s="239"/>
      <c r="DG200" s="239"/>
      <c r="DH200" s="239"/>
      <c r="DI200" s="239"/>
      <c r="DJ200" s="239"/>
      <c r="DK200" s="239"/>
      <c r="DL200" s="239"/>
      <c r="DM200" s="239"/>
      <c r="DN200" s="239"/>
      <c r="DO200" s="239"/>
      <c r="DP200" s="239"/>
      <c r="DQ200" s="239"/>
      <c r="DR200" s="239"/>
      <c r="DS200" s="239"/>
      <c r="DT200" s="239"/>
      <c r="DU200" s="239"/>
      <c r="DV200" s="239"/>
      <c r="DW200" s="239"/>
      <c r="DX200" s="239"/>
      <c r="DY200" s="239"/>
      <c r="DZ200" s="239"/>
      <c r="EA200" s="239"/>
      <c r="EB200" s="239"/>
      <c r="EC200" s="239"/>
      <c r="ED200" s="239"/>
      <c r="EE200" s="239"/>
      <c r="EF200" s="239"/>
      <c r="EG200" s="239"/>
      <c r="EH200" s="239"/>
      <c r="EI200" s="239"/>
      <c r="EJ200" s="239"/>
      <c r="EK200" s="239"/>
      <c r="EL200" s="239"/>
      <c r="EM200" s="239"/>
      <c r="EN200" s="239"/>
      <c r="EO200" s="239"/>
      <c r="EP200" s="239"/>
      <c r="EQ200" s="239"/>
      <c r="ER200" s="239"/>
      <c r="ES200" s="239"/>
      <c r="ET200" s="239"/>
      <c r="EU200" s="239"/>
      <c r="EV200" s="239"/>
      <c r="EW200" s="239"/>
      <c r="EX200" s="239"/>
      <c r="EY200" s="239"/>
      <c r="EZ200" s="239"/>
      <c r="FA200" s="239"/>
      <c r="FB200" s="239"/>
      <c r="FC200" s="239"/>
      <c r="FD200" s="239"/>
      <c r="FE200" s="239"/>
      <c r="FF200" s="239"/>
      <c r="FG200" s="239"/>
      <c r="FH200" s="239"/>
      <c r="FI200" s="239"/>
      <c r="FJ200" s="239"/>
      <c r="FK200" s="239"/>
      <c r="FL200" s="239"/>
      <c r="FM200" s="239"/>
      <c r="FN200" s="239"/>
      <c r="FO200" s="239"/>
      <c r="FP200" s="239"/>
      <c r="FQ200" s="239"/>
      <c r="FR200" s="239"/>
      <c r="FS200" s="239"/>
      <c r="FT200" s="243"/>
      <c r="GG200" s="243"/>
      <c r="HN200" s="245"/>
    </row>
    <row r="201" spans="1:222" s="244" customFormat="1" ht="12" customHeight="1" x14ac:dyDescent="0.2">
      <c r="A201" s="150"/>
      <c r="B201" s="151" t="s">
        <v>4144</v>
      </c>
      <c r="C201" s="235"/>
      <c r="D201" s="235"/>
      <c r="E201" s="236"/>
      <c r="F201" s="154">
        <f t="shared" si="71"/>
        <v>26.153842858071645</v>
      </c>
      <c r="G201" s="306">
        <v>1989</v>
      </c>
      <c r="H201" s="281">
        <v>2025</v>
      </c>
      <c r="I201" s="154">
        <f t="shared" si="72"/>
        <v>855820.31</v>
      </c>
      <c r="J201" s="152">
        <f t="shared" si="75"/>
        <v>4878542.88</v>
      </c>
      <c r="K201" s="155">
        <f t="shared" si="76"/>
        <v>0</v>
      </c>
      <c r="L201" s="152">
        <v>0</v>
      </c>
      <c r="M201" s="237">
        <v>0</v>
      </c>
      <c r="N201" s="152">
        <v>0</v>
      </c>
      <c r="O201" s="237">
        <v>0</v>
      </c>
      <c r="P201" s="152">
        <v>0</v>
      </c>
      <c r="Q201" s="238"/>
      <c r="R201" s="155">
        <v>0</v>
      </c>
      <c r="S201" s="238"/>
      <c r="T201" s="155">
        <v>0</v>
      </c>
      <c r="U201" s="238"/>
      <c r="V201" s="155">
        <v>0</v>
      </c>
      <c r="W201" s="156">
        <v>0</v>
      </c>
      <c r="X201" s="155">
        <v>0</v>
      </c>
      <c r="Y201" s="157" t="s">
        <v>234</v>
      </c>
      <c r="Z201" s="155">
        <v>552</v>
      </c>
      <c r="AA201" s="155">
        <f>ROUND(IF(Y201="СК",7598.05*0.955,8837.94*0.955)*Z201,2)</f>
        <v>4659008.45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v>0</v>
      </c>
      <c r="AH201" s="144">
        <v>0</v>
      </c>
      <c r="AI201" s="144">
        <v>0</v>
      </c>
      <c r="AJ201" s="144">
        <v>0</v>
      </c>
      <c r="AK201" s="144">
        <v>0</v>
      </c>
      <c r="AL201" s="144">
        <v>0</v>
      </c>
      <c r="AM201" s="144">
        <f t="shared" si="77"/>
        <v>146356.29</v>
      </c>
      <c r="AN201" s="144">
        <f t="shared" si="78"/>
        <v>73178.14</v>
      </c>
      <c r="AO201" s="144">
        <v>0</v>
      </c>
      <c r="AP201" s="144" t="s">
        <v>4526</v>
      </c>
      <c r="AQ201" s="294"/>
      <c r="AR201" s="144"/>
      <c r="AS201" s="271"/>
      <c r="AT201" s="144"/>
      <c r="AU201" s="144"/>
      <c r="AV201" s="246" t="s">
        <v>1241</v>
      </c>
      <c r="AW201" s="241" t="s">
        <v>4143</v>
      </c>
      <c r="AX201" s="241" t="s">
        <v>4144</v>
      </c>
      <c r="AY201" s="241" t="s">
        <v>878</v>
      </c>
      <c r="AZ201" s="241" t="s">
        <v>879</v>
      </c>
      <c r="BA201" s="240" t="s">
        <v>1358</v>
      </c>
      <c r="BB201" s="241" t="s">
        <v>891</v>
      </c>
      <c r="BC201" s="240" t="s">
        <v>845</v>
      </c>
      <c r="BD201" s="240" t="s">
        <v>166</v>
      </c>
      <c r="BE201" s="240" t="s">
        <v>1417</v>
      </c>
      <c r="BF201" s="242">
        <v>1849</v>
      </c>
      <c r="BG201" s="242">
        <v>1709</v>
      </c>
      <c r="BH201" s="240" t="s">
        <v>883</v>
      </c>
      <c r="BI201" s="193">
        <v>7.5</v>
      </c>
      <c r="BJ201" s="241" t="s">
        <v>892</v>
      </c>
      <c r="BK201" s="242">
        <v>552</v>
      </c>
      <c r="BL201" s="242">
        <v>580</v>
      </c>
      <c r="BM201" s="242">
        <v>1796</v>
      </c>
      <c r="BN201" s="240"/>
      <c r="BO201" s="241" t="s">
        <v>885</v>
      </c>
      <c r="BP201" s="241" t="s">
        <v>886</v>
      </c>
      <c r="BQ201" s="240" t="s">
        <v>887</v>
      </c>
      <c r="BR201" s="242">
        <v>3184675.68</v>
      </c>
      <c r="BS201" s="242">
        <v>855820.31</v>
      </c>
      <c r="BT201" s="242">
        <v>0</v>
      </c>
      <c r="BU201" s="138">
        <v>855820.31</v>
      </c>
      <c r="BV201" s="242">
        <v>857286.79</v>
      </c>
      <c r="BW201" s="242">
        <v>857286.79</v>
      </c>
      <c r="BX201" s="242">
        <v>0</v>
      </c>
      <c r="BY201" s="242">
        <v>852179.83</v>
      </c>
      <c r="BZ201" s="242">
        <v>852179.83</v>
      </c>
      <c r="CA201" s="242">
        <v>0</v>
      </c>
      <c r="CB201" s="242">
        <v>853224.01</v>
      </c>
      <c r="CC201" s="242">
        <v>853224.01</v>
      </c>
      <c r="CD201" s="242">
        <v>0</v>
      </c>
      <c r="CE201" s="239"/>
      <c r="CF201" s="239"/>
      <c r="CG201" s="239"/>
      <c r="CH201" s="239"/>
      <c r="CI201" s="239"/>
      <c r="CJ201" s="239"/>
      <c r="CK201" s="239"/>
      <c r="CL201" s="239"/>
      <c r="CM201" s="239"/>
      <c r="CN201" s="239"/>
      <c r="CO201" s="239"/>
      <c r="CP201" s="239"/>
      <c r="CQ201" s="239"/>
      <c r="CR201" s="239"/>
      <c r="CS201" s="239"/>
      <c r="CT201" s="239"/>
      <c r="CU201" s="239"/>
      <c r="CV201" s="239"/>
      <c r="CW201" s="239"/>
      <c r="CX201" s="239"/>
      <c r="CY201" s="239"/>
      <c r="CZ201" s="239"/>
      <c r="DA201" s="239"/>
      <c r="DB201" s="239"/>
      <c r="DC201" s="239"/>
      <c r="DD201" s="239"/>
      <c r="DE201" s="239"/>
      <c r="DF201" s="239"/>
      <c r="DG201" s="239"/>
      <c r="DH201" s="239"/>
      <c r="DI201" s="239"/>
      <c r="DJ201" s="239"/>
      <c r="DK201" s="239"/>
      <c r="DL201" s="239"/>
      <c r="DM201" s="239"/>
      <c r="DN201" s="239"/>
      <c r="DO201" s="239"/>
      <c r="DP201" s="239"/>
      <c r="DQ201" s="239"/>
      <c r="DR201" s="239"/>
      <c r="DS201" s="239"/>
      <c r="DT201" s="239"/>
      <c r="DU201" s="239"/>
      <c r="DV201" s="239"/>
      <c r="DW201" s="239"/>
      <c r="DX201" s="239"/>
      <c r="DY201" s="239"/>
      <c r="DZ201" s="239"/>
      <c r="EA201" s="239"/>
      <c r="EB201" s="239"/>
      <c r="EC201" s="239"/>
      <c r="ED201" s="239"/>
      <c r="EE201" s="239"/>
      <c r="EF201" s="239"/>
      <c r="EG201" s="239"/>
      <c r="EH201" s="239"/>
      <c r="EI201" s="239"/>
      <c r="EJ201" s="239"/>
      <c r="EK201" s="239"/>
      <c r="EL201" s="239"/>
      <c r="EM201" s="239"/>
      <c r="EN201" s="239"/>
      <c r="EO201" s="239"/>
      <c r="EP201" s="239"/>
      <c r="EQ201" s="239"/>
      <c r="ER201" s="239"/>
      <c r="ES201" s="239"/>
      <c r="ET201" s="239"/>
      <c r="EU201" s="239"/>
      <c r="EV201" s="239"/>
      <c r="EW201" s="239"/>
      <c r="EX201" s="239"/>
      <c r="EY201" s="239"/>
      <c r="EZ201" s="239"/>
      <c r="FA201" s="239"/>
      <c r="FB201" s="239"/>
      <c r="FC201" s="239"/>
      <c r="FD201" s="239"/>
      <c r="FE201" s="239"/>
      <c r="FF201" s="239"/>
      <c r="FG201" s="239"/>
      <c r="FH201" s="239"/>
      <c r="FI201" s="239"/>
      <c r="FJ201" s="239"/>
      <c r="FK201" s="239"/>
      <c r="FL201" s="239"/>
      <c r="FM201" s="239"/>
      <c r="FN201" s="239"/>
      <c r="FO201" s="239"/>
      <c r="FP201" s="239"/>
      <c r="FQ201" s="239"/>
      <c r="FR201" s="239"/>
      <c r="FS201" s="239"/>
      <c r="FT201" s="243"/>
      <c r="GG201" s="243"/>
      <c r="HN201" s="245"/>
    </row>
    <row r="202" spans="1:222" s="244" customFormat="1" ht="12" customHeight="1" x14ac:dyDescent="0.2">
      <c r="A202" s="150"/>
      <c r="B202" s="151" t="s">
        <v>4146</v>
      </c>
      <c r="C202" s="235"/>
      <c r="D202" s="235"/>
      <c r="E202" s="236"/>
      <c r="F202" s="154">
        <f t="shared" si="71"/>
        <v>25.211226246620132</v>
      </c>
      <c r="G202" s="306">
        <v>1990</v>
      </c>
      <c r="H202" s="281">
        <v>2025</v>
      </c>
      <c r="I202" s="154">
        <f t="shared" si="72"/>
        <v>869201.57</v>
      </c>
      <c r="J202" s="152">
        <f t="shared" si="75"/>
        <v>4878542.88</v>
      </c>
      <c r="K202" s="155">
        <f t="shared" si="76"/>
        <v>0</v>
      </c>
      <c r="L202" s="152">
        <v>0</v>
      </c>
      <c r="M202" s="237">
        <v>0</v>
      </c>
      <c r="N202" s="152">
        <v>0</v>
      </c>
      <c r="O202" s="237">
        <v>0</v>
      </c>
      <c r="P202" s="152">
        <v>0</v>
      </c>
      <c r="Q202" s="238"/>
      <c r="R202" s="155">
        <v>0</v>
      </c>
      <c r="S202" s="238"/>
      <c r="T202" s="155">
        <v>0</v>
      </c>
      <c r="U202" s="238"/>
      <c r="V202" s="155">
        <v>0</v>
      </c>
      <c r="W202" s="156">
        <v>0</v>
      </c>
      <c r="X202" s="155">
        <v>0</v>
      </c>
      <c r="Y202" s="157" t="s">
        <v>234</v>
      </c>
      <c r="Z202" s="155">
        <v>552</v>
      </c>
      <c r="AA202" s="155">
        <f>ROUND(IF(Y202="СК",7598.05*0.955,8837.94*0.955)*Z202,2)</f>
        <v>4659008.45</v>
      </c>
      <c r="AB202" s="144">
        <v>0</v>
      </c>
      <c r="AC202" s="144">
        <v>0</v>
      </c>
      <c r="AD202" s="144">
        <v>0</v>
      </c>
      <c r="AE202" s="144">
        <v>0</v>
      </c>
      <c r="AF202" s="144">
        <v>0</v>
      </c>
      <c r="AG202" s="144">
        <v>0</v>
      </c>
      <c r="AH202" s="144">
        <v>0</v>
      </c>
      <c r="AI202" s="144">
        <v>0</v>
      </c>
      <c r="AJ202" s="144">
        <v>0</v>
      </c>
      <c r="AK202" s="144">
        <v>0</v>
      </c>
      <c r="AL202" s="144">
        <v>0</v>
      </c>
      <c r="AM202" s="144">
        <f t="shared" si="77"/>
        <v>146356.29</v>
      </c>
      <c r="AN202" s="144">
        <f t="shared" si="78"/>
        <v>73178.14</v>
      </c>
      <c r="AO202" s="144">
        <v>0</v>
      </c>
      <c r="AP202" s="144" t="s">
        <v>4526</v>
      </c>
      <c r="AQ202" s="294"/>
      <c r="AR202" s="144"/>
      <c r="AS202" s="271"/>
      <c r="AT202" s="144"/>
      <c r="AU202" s="144"/>
      <c r="AV202" s="246" t="s">
        <v>1738</v>
      </c>
      <c r="AW202" s="241" t="s">
        <v>4145</v>
      </c>
      <c r="AX202" s="241" t="s">
        <v>4146</v>
      </c>
      <c r="AY202" s="241" t="s">
        <v>878</v>
      </c>
      <c r="AZ202" s="241" t="s">
        <v>879</v>
      </c>
      <c r="BA202" s="240" t="s">
        <v>880</v>
      </c>
      <c r="BB202" s="241" t="s">
        <v>891</v>
      </c>
      <c r="BC202" s="240" t="s">
        <v>845</v>
      </c>
      <c r="BD202" s="240" t="s">
        <v>166</v>
      </c>
      <c r="BE202" s="240" t="s">
        <v>1418</v>
      </c>
      <c r="BF202" s="242">
        <v>1907</v>
      </c>
      <c r="BG202" s="242">
        <v>1767</v>
      </c>
      <c r="BH202" s="240" t="s">
        <v>883</v>
      </c>
      <c r="BI202" s="193">
        <v>7.5</v>
      </c>
      <c r="BJ202" s="241" t="s">
        <v>892</v>
      </c>
      <c r="BK202" s="242">
        <v>552</v>
      </c>
      <c r="BL202" s="242">
        <v>585</v>
      </c>
      <c r="BM202" s="242">
        <v>1796</v>
      </c>
      <c r="BN202" s="240"/>
      <c r="BO202" s="241" t="s">
        <v>885</v>
      </c>
      <c r="BP202" s="241" t="s">
        <v>886</v>
      </c>
      <c r="BQ202" s="240" t="s">
        <v>887</v>
      </c>
      <c r="BR202" s="242">
        <v>3184675.68</v>
      </c>
      <c r="BS202" s="242">
        <v>869201.57</v>
      </c>
      <c r="BT202" s="242">
        <v>0</v>
      </c>
      <c r="BU202" s="138">
        <v>869201.57</v>
      </c>
      <c r="BV202" s="242">
        <v>869204.46</v>
      </c>
      <c r="BW202" s="242">
        <v>869204.46</v>
      </c>
      <c r="BX202" s="242">
        <v>0</v>
      </c>
      <c r="BY202" s="242">
        <v>865796.5</v>
      </c>
      <c r="BZ202" s="242">
        <v>865796.5</v>
      </c>
      <c r="CA202" s="242">
        <v>0</v>
      </c>
      <c r="CB202" s="242">
        <v>865796.5</v>
      </c>
      <c r="CC202" s="242">
        <v>865796.5</v>
      </c>
      <c r="CD202" s="242">
        <v>0</v>
      </c>
      <c r="CE202" s="239"/>
      <c r="CF202" s="239"/>
      <c r="CG202" s="239"/>
      <c r="CH202" s="239"/>
      <c r="CI202" s="239"/>
      <c r="CJ202" s="239"/>
      <c r="CK202" s="239"/>
      <c r="CL202" s="239"/>
      <c r="CM202" s="239"/>
      <c r="CN202" s="239"/>
      <c r="CO202" s="239"/>
      <c r="CP202" s="239"/>
      <c r="CQ202" s="239"/>
      <c r="CR202" s="239"/>
      <c r="CS202" s="239"/>
      <c r="CT202" s="239"/>
      <c r="CU202" s="239"/>
      <c r="CV202" s="239"/>
      <c r="CW202" s="239"/>
      <c r="CX202" s="239"/>
      <c r="CY202" s="239"/>
      <c r="CZ202" s="239"/>
      <c r="DA202" s="239"/>
      <c r="DB202" s="239"/>
      <c r="DC202" s="239"/>
      <c r="DD202" s="239"/>
      <c r="DE202" s="239"/>
      <c r="DF202" s="239"/>
      <c r="DG202" s="239"/>
      <c r="DH202" s="239"/>
      <c r="DI202" s="239"/>
      <c r="DJ202" s="239"/>
      <c r="DK202" s="239"/>
      <c r="DL202" s="239"/>
      <c r="DM202" s="239"/>
      <c r="DN202" s="239"/>
      <c r="DO202" s="239"/>
      <c r="DP202" s="239"/>
      <c r="DQ202" s="239"/>
      <c r="DR202" s="239"/>
      <c r="DS202" s="239"/>
      <c r="DT202" s="239"/>
      <c r="DU202" s="239"/>
      <c r="DV202" s="239"/>
      <c r="DW202" s="239"/>
      <c r="DX202" s="239"/>
      <c r="DY202" s="239"/>
      <c r="DZ202" s="239"/>
      <c r="EA202" s="239"/>
      <c r="EB202" s="239"/>
      <c r="EC202" s="239"/>
      <c r="ED202" s="239"/>
      <c r="EE202" s="239"/>
      <c r="EF202" s="239"/>
      <c r="EG202" s="239"/>
      <c r="EH202" s="239"/>
      <c r="EI202" s="239"/>
      <c r="EJ202" s="239"/>
      <c r="EK202" s="239"/>
      <c r="EL202" s="239"/>
      <c r="EM202" s="239"/>
      <c r="EN202" s="239"/>
      <c r="EO202" s="239"/>
      <c r="EP202" s="239"/>
      <c r="EQ202" s="239"/>
      <c r="ER202" s="239"/>
      <c r="ES202" s="239"/>
      <c r="ET202" s="239"/>
      <c r="EU202" s="239"/>
      <c r="EV202" s="239"/>
      <c r="EW202" s="239"/>
      <c r="EX202" s="239"/>
      <c r="EY202" s="239"/>
      <c r="EZ202" s="239"/>
      <c r="FA202" s="239"/>
      <c r="FB202" s="239"/>
      <c r="FC202" s="239"/>
      <c r="FD202" s="239"/>
      <c r="FE202" s="239"/>
      <c r="FF202" s="239"/>
      <c r="FG202" s="239"/>
      <c r="FH202" s="239"/>
      <c r="FI202" s="239"/>
      <c r="FJ202" s="239"/>
      <c r="FK202" s="239"/>
      <c r="FL202" s="239"/>
      <c r="FM202" s="239"/>
      <c r="FN202" s="239"/>
      <c r="FO202" s="239"/>
      <c r="FP202" s="239"/>
      <c r="FQ202" s="239"/>
      <c r="FR202" s="239"/>
      <c r="FS202" s="239"/>
      <c r="FT202" s="243"/>
      <c r="GG202" s="243"/>
      <c r="HN202" s="245"/>
    </row>
    <row r="203" spans="1:222" s="147" customFormat="1" ht="12" customHeight="1" x14ac:dyDescent="0.2">
      <c r="A203" s="150"/>
      <c r="B203" s="151" t="s">
        <v>4148</v>
      </c>
      <c r="C203" s="235"/>
      <c r="D203" s="235"/>
      <c r="E203" s="236"/>
      <c r="F203" s="154">
        <f t="shared" si="71"/>
        <v>10.158975282703121</v>
      </c>
      <c r="G203" s="306">
        <v>1998</v>
      </c>
      <c r="H203" s="278">
        <v>2024</v>
      </c>
      <c r="I203" s="154">
        <f t="shared" si="72"/>
        <v>3902325.35</v>
      </c>
      <c r="J203" s="152">
        <f t="shared" si="75"/>
        <v>11128719.6</v>
      </c>
      <c r="K203" s="155">
        <f t="shared" si="76"/>
        <v>0</v>
      </c>
      <c r="L203" s="152">
        <v>0</v>
      </c>
      <c r="M203" s="237">
        <v>0</v>
      </c>
      <c r="N203" s="152">
        <v>0</v>
      </c>
      <c r="O203" s="237">
        <v>0</v>
      </c>
      <c r="P203" s="152">
        <v>0</v>
      </c>
      <c r="Q203" s="238"/>
      <c r="R203" s="155">
        <v>0</v>
      </c>
      <c r="S203" s="238"/>
      <c r="T203" s="155">
        <v>0</v>
      </c>
      <c r="U203" s="238"/>
      <c r="V203" s="155">
        <v>0</v>
      </c>
      <c r="W203" s="156">
        <v>4</v>
      </c>
      <c r="X203" s="155">
        <f>ROUND((W203*2782179.9*0.955),2)</f>
        <v>10627927.220000001</v>
      </c>
      <c r="Y203" s="157"/>
      <c r="Z203" s="155">
        <v>0</v>
      </c>
      <c r="AA203" s="155">
        <v>0</v>
      </c>
      <c r="AB203" s="144">
        <v>0</v>
      </c>
      <c r="AC203" s="144">
        <v>0</v>
      </c>
      <c r="AD203" s="144">
        <v>0</v>
      </c>
      <c r="AE203" s="144">
        <v>0</v>
      </c>
      <c r="AF203" s="144">
        <v>0</v>
      </c>
      <c r="AG203" s="144">
        <v>0</v>
      </c>
      <c r="AH203" s="144">
        <v>0</v>
      </c>
      <c r="AI203" s="144">
        <v>0</v>
      </c>
      <c r="AJ203" s="144">
        <v>0</v>
      </c>
      <c r="AK203" s="144">
        <v>0</v>
      </c>
      <c r="AL203" s="144">
        <v>0</v>
      </c>
      <c r="AM203" s="144">
        <f t="shared" si="77"/>
        <v>333861.59000000003</v>
      </c>
      <c r="AN203" s="144">
        <f t="shared" si="78"/>
        <v>166930.79</v>
      </c>
      <c r="AO203" s="144">
        <v>0</v>
      </c>
      <c r="AP203" s="144" t="s">
        <v>4526</v>
      </c>
      <c r="AQ203" s="294"/>
      <c r="AR203" s="144"/>
      <c r="AS203" s="271"/>
      <c r="AT203" s="144"/>
      <c r="AU203" s="144"/>
      <c r="AV203" s="247" t="s">
        <v>1501</v>
      </c>
      <c r="AW203" s="159" t="s">
        <v>4147</v>
      </c>
      <c r="AX203" s="159" t="s">
        <v>4148</v>
      </c>
      <c r="AY203" s="159" t="s">
        <v>878</v>
      </c>
      <c r="AZ203" s="159" t="s">
        <v>879</v>
      </c>
      <c r="BA203" s="158" t="s">
        <v>997</v>
      </c>
      <c r="BB203" s="159" t="s">
        <v>891</v>
      </c>
      <c r="BC203" s="158" t="s">
        <v>850</v>
      </c>
      <c r="BD203" s="158" t="s">
        <v>845</v>
      </c>
      <c r="BE203" s="158" t="s">
        <v>4498</v>
      </c>
      <c r="BF203" s="160">
        <v>8625</v>
      </c>
      <c r="BG203" s="160">
        <v>7456.3</v>
      </c>
      <c r="BH203" s="158" t="s">
        <v>845</v>
      </c>
      <c r="BI203" s="158" t="s">
        <v>4574</v>
      </c>
      <c r="BJ203" s="159" t="s">
        <v>892</v>
      </c>
      <c r="BK203" s="160">
        <v>1129</v>
      </c>
      <c r="BL203" s="160"/>
      <c r="BM203" s="160">
        <v>3876.3</v>
      </c>
      <c r="BN203" s="158"/>
      <c r="BO203" s="159" t="s">
        <v>999</v>
      </c>
      <c r="BP203" s="159" t="s">
        <v>886</v>
      </c>
      <c r="BQ203" s="158" t="s">
        <v>887</v>
      </c>
      <c r="BR203" s="160">
        <v>11128719.6</v>
      </c>
      <c r="BS203" s="160">
        <v>3902325.35</v>
      </c>
      <c r="BT203" s="160">
        <v>0</v>
      </c>
      <c r="BU203" s="138">
        <v>3902325.35</v>
      </c>
      <c r="BV203" s="160">
        <v>3902601.84</v>
      </c>
      <c r="BW203" s="160">
        <v>3902601.84</v>
      </c>
      <c r="BX203" s="160">
        <v>0</v>
      </c>
      <c r="BY203" s="160">
        <v>3893987.25</v>
      </c>
      <c r="BZ203" s="160">
        <v>3893987.25</v>
      </c>
      <c r="CA203" s="160">
        <v>0</v>
      </c>
      <c r="CB203" s="160">
        <v>3894263.74</v>
      </c>
      <c r="CC203" s="160">
        <v>3894263.74</v>
      </c>
      <c r="CD203" s="160">
        <v>0</v>
      </c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4"/>
      <c r="CT203" s="144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4"/>
      <c r="DK203" s="144"/>
      <c r="DL203" s="144"/>
      <c r="DM203" s="144"/>
      <c r="DN203" s="144"/>
      <c r="DO203" s="144"/>
      <c r="DP203" s="144"/>
      <c r="DQ203" s="144"/>
      <c r="DR203" s="144"/>
      <c r="DS203" s="144"/>
      <c r="DT203" s="144"/>
      <c r="DU203" s="144"/>
      <c r="DV203" s="144"/>
      <c r="DW203" s="144"/>
      <c r="DX203" s="144"/>
      <c r="DY203" s="144"/>
      <c r="DZ203" s="144"/>
      <c r="EA203" s="144"/>
      <c r="EB203" s="144"/>
      <c r="EC203" s="144"/>
      <c r="ED203" s="144"/>
      <c r="EE203" s="144"/>
      <c r="EF203" s="144"/>
      <c r="EG203" s="144"/>
      <c r="EH203" s="144"/>
      <c r="EI203" s="144"/>
      <c r="EJ203" s="144"/>
      <c r="EK203" s="144"/>
      <c r="EL203" s="144"/>
      <c r="EM203" s="144"/>
      <c r="EN203" s="144"/>
      <c r="EO203" s="144"/>
      <c r="EP203" s="144"/>
      <c r="EQ203" s="144"/>
      <c r="ER203" s="144"/>
      <c r="ES203" s="144"/>
      <c r="ET203" s="144"/>
      <c r="EU203" s="144"/>
      <c r="EV203" s="144"/>
      <c r="EW203" s="144"/>
      <c r="EX203" s="144"/>
      <c r="EY203" s="144"/>
      <c r="EZ203" s="144"/>
      <c r="FA203" s="144"/>
      <c r="FB203" s="144"/>
      <c r="FC203" s="144"/>
      <c r="FD203" s="144"/>
      <c r="FE203" s="144"/>
      <c r="FF203" s="144"/>
      <c r="FG203" s="144"/>
      <c r="FH203" s="144"/>
      <c r="FI203" s="144"/>
      <c r="FJ203" s="144"/>
      <c r="FK203" s="144"/>
      <c r="FL203" s="144"/>
      <c r="FM203" s="144"/>
      <c r="FN203" s="144"/>
      <c r="FO203" s="144"/>
      <c r="FP203" s="144"/>
      <c r="FQ203" s="144"/>
      <c r="FR203" s="144"/>
      <c r="FS203" s="144"/>
      <c r="FT203" s="148"/>
      <c r="GG203" s="148"/>
      <c r="HN203" s="179"/>
    </row>
    <row r="204" spans="1:222" s="147" customFormat="1" ht="12" customHeight="1" x14ac:dyDescent="0.2">
      <c r="A204" s="150"/>
      <c r="B204" s="151" t="s">
        <v>4150</v>
      </c>
      <c r="C204" s="235"/>
      <c r="D204" s="235"/>
      <c r="E204" s="236"/>
      <c r="F204" s="154">
        <f t="shared" si="71"/>
        <v>9.4974572604273693</v>
      </c>
      <c r="G204" s="306">
        <v>1995</v>
      </c>
      <c r="H204" s="278">
        <v>2024</v>
      </c>
      <c r="I204" s="154">
        <f t="shared" si="72"/>
        <v>3104997.51</v>
      </c>
      <c r="J204" s="152">
        <f t="shared" si="75"/>
        <v>8346539.7000000002</v>
      </c>
      <c r="K204" s="155">
        <f t="shared" si="76"/>
        <v>0</v>
      </c>
      <c r="L204" s="152">
        <v>0</v>
      </c>
      <c r="M204" s="237">
        <v>0</v>
      </c>
      <c r="N204" s="152">
        <v>0</v>
      </c>
      <c r="O204" s="237">
        <v>0</v>
      </c>
      <c r="P204" s="152">
        <v>0</v>
      </c>
      <c r="Q204" s="238"/>
      <c r="R204" s="155">
        <v>0</v>
      </c>
      <c r="S204" s="238"/>
      <c r="T204" s="155">
        <v>0</v>
      </c>
      <c r="U204" s="238"/>
      <c r="V204" s="155">
        <v>0</v>
      </c>
      <c r="W204" s="156">
        <v>3</v>
      </c>
      <c r="X204" s="155">
        <f>ROUND((W204*2782179.9*0.955),2)</f>
        <v>7970945.4100000001</v>
      </c>
      <c r="Y204" s="157"/>
      <c r="Z204" s="155">
        <v>0</v>
      </c>
      <c r="AA204" s="155">
        <v>0</v>
      </c>
      <c r="AB204" s="144">
        <v>0</v>
      </c>
      <c r="AC204" s="144">
        <v>0</v>
      </c>
      <c r="AD204" s="144">
        <v>0</v>
      </c>
      <c r="AE204" s="144">
        <v>0</v>
      </c>
      <c r="AF204" s="144">
        <v>0</v>
      </c>
      <c r="AG204" s="144">
        <v>0</v>
      </c>
      <c r="AH204" s="144">
        <v>0</v>
      </c>
      <c r="AI204" s="144">
        <v>0</v>
      </c>
      <c r="AJ204" s="144">
        <v>0</v>
      </c>
      <c r="AK204" s="144">
        <v>0</v>
      </c>
      <c r="AL204" s="144">
        <v>0</v>
      </c>
      <c r="AM204" s="144">
        <f t="shared" si="77"/>
        <v>250396.19</v>
      </c>
      <c r="AN204" s="144">
        <f t="shared" si="78"/>
        <v>125198.1</v>
      </c>
      <c r="AO204" s="144">
        <v>0</v>
      </c>
      <c r="AP204" s="144" t="s">
        <v>4526</v>
      </c>
      <c r="AQ204" s="294"/>
      <c r="AR204" s="144"/>
      <c r="AS204" s="271"/>
      <c r="AT204" s="144"/>
      <c r="AU204" s="144"/>
      <c r="AV204" s="247" t="s">
        <v>1263</v>
      </c>
      <c r="AW204" s="159" t="s">
        <v>4149</v>
      </c>
      <c r="AX204" s="159" t="s">
        <v>4150</v>
      </c>
      <c r="AY204" s="159" t="s">
        <v>878</v>
      </c>
      <c r="AZ204" s="159" t="s">
        <v>879</v>
      </c>
      <c r="BA204" s="158" t="s">
        <v>1059</v>
      </c>
      <c r="BB204" s="159" t="s">
        <v>881</v>
      </c>
      <c r="BC204" s="158" t="s">
        <v>850</v>
      </c>
      <c r="BD204" s="158" t="s">
        <v>844</v>
      </c>
      <c r="BE204" s="158" t="s">
        <v>4499</v>
      </c>
      <c r="BF204" s="160">
        <v>6653</v>
      </c>
      <c r="BG204" s="160">
        <v>5785</v>
      </c>
      <c r="BH204" s="158" t="s">
        <v>844</v>
      </c>
      <c r="BI204" s="158" t="s">
        <v>4574</v>
      </c>
      <c r="BJ204" s="159" t="s">
        <v>892</v>
      </c>
      <c r="BK204" s="160">
        <v>894</v>
      </c>
      <c r="BL204" s="160">
        <v>884</v>
      </c>
      <c r="BM204" s="160">
        <v>4442</v>
      </c>
      <c r="BN204" s="158"/>
      <c r="BO204" s="159" t="s">
        <v>999</v>
      </c>
      <c r="BP204" s="159" t="s">
        <v>886</v>
      </c>
      <c r="BQ204" s="158" t="s">
        <v>887</v>
      </c>
      <c r="BR204" s="160">
        <v>8346539.7000000002</v>
      </c>
      <c r="BS204" s="160">
        <v>3104997.51</v>
      </c>
      <c r="BT204" s="160">
        <v>0</v>
      </c>
      <c r="BU204" s="138">
        <v>3104997.51</v>
      </c>
      <c r="BV204" s="160">
        <v>3104997.51</v>
      </c>
      <c r="BW204" s="160">
        <v>3104997.51</v>
      </c>
      <c r="BX204" s="160">
        <v>0</v>
      </c>
      <c r="BY204" s="160">
        <v>3092455.29</v>
      </c>
      <c r="BZ204" s="160">
        <v>3092455.29</v>
      </c>
      <c r="CA204" s="160">
        <v>0</v>
      </c>
      <c r="CB204" s="160">
        <v>3092455.29</v>
      </c>
      <c r="CC204" s="160">
        <v>3092455.29</v>
      </c>
      <c r="CD204" s="160">
        <v>0</v>
      </c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4"/>
      <c r="CT204" s="144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4"/>
      <c r="DK204" s="144"/>
      <c r="DL204" s="144"/>
      <c r="DM204" s="144"/>
      <c r="DN204" s="144"/>
      <c r="DO204" s="144"/>
      <c r="DP204" s="144"/>
      <c r="DQ204" s="144"/>
      <c r="DR204" s="144"/>
      <c r="DS204" s="144"/>
      <c r="DT204" s="144"/>
      <c r="DU204" s="144"/>
      <c r="DV204" s="144"/>
      <c r="DW204" s="144"/>
      <c r="DX204" s="144"/>
      <c r="DY204" s="144"/>
      <c r="DZ204" s="144"/>
      <c r="EA204" s="144"/>
      <c r="EB204" s="144"/>
      <c r="EC204" s="144"/>
      <c r="ED204" s="144"/>
      <c r="EE204" s="144"/>
      <c r="EF204" s="144"/>
      <c r="EG204" s="144"/>
      <c r="EH204" s="144"/>
      <c r="EI204" s="144"/>
      <c r="EJ204" s="144"/>
      <c r="EK204" s="144"/>
      <c r="EL204" s="144"/>
      <c r="EM204" s="144"/>
      <c r="EN204" s="144"/>
      <c r="EO204" s="144"/>
      <c r="EP204" s="144"/>
      <c r="EQ204" s="144"/>
      <c r="ER204" s="144"/>
      <c r="ES204" s="144"/>
      <c r="ET204" s="144"/>
      <c r="EU204" s="144"/>
      <c r="EV204" s="144"/>
      <c r="EW204" s="144"/>
      <c r="EX204" s="144"/>
      <c r="EY204" s="144"/>
      <c r="EZ204" s="144"/>
      <c r="FA204" s="144"/>
      <c r="FB204" s="144"/>
      <c r="FC204" s="144"/>
      <c r="FD204" s="144"/>
      <c r="FE204" s="144"/>
      <c r="FF204" s="144"/>
      <c r="FG204" s="144"/>
      <c r="FH204" s="144"/>
      <c r="FI204" s="144"/>
      <c r="FJ204" s="144"/>
      <c r="FK204" s="144"/>
      <c r="FL204" s="144"/>
      <c r="FM204" s="144"/>
      <c r="FN204" s="144"/>
      <c r="FO204" s="144"/>
      <c r="FP204" s="144"/>
      <c r="FQ204" s="144"/>
      <c r="FR204" s="144"/>
      <c r="FS204" s="144"/>
      <c r="FT204" s="148"/>
      <c r="GG204" s="148"/>
      <c r="HN204" s="179"/>
    </row>
    <row r="205" spans="1:222" s="244" customFormat="1" ht="12" customHeight="1" x14ac:dyDescent="0.2">
      <c r="A205" s="150"/>
      <c r="B205" s="151" t="s">
        <v>4152</v>
      </c>
      <c r="C205" s="235"/>
      <c r="D205" s="235"/>
      <c r="E205" s="236"/>
      <c r="F205" s="154">
        <f t="shared" si="71"/>
        <v>26.459030540486239</v>
      </c>
      <c r="G205" s="306">
        <v>1987</v>
      </c>
      <c r="H205" s="281">
        <v>2025</v>
      </c>
      <c r="I205" s="154">
        <f t="shared" si="72"/>
        <v>1334464.49</v>
      </c>
      <c r="J205" s="152">
        <f t="shared" si="75"/>
        <v>7918794.2400000002</v>
      </c>
      <c r="K205" s="155">
        <f t="shared" si="76"/>
        <v>0</v>
      </c>
      <c r="L205" s="152">
        <v>0</v>
      </c>
      <c r="M205" s="237">
        <v>0</v>
      </c>
      <c r="N205" s="152">
        <v>0</v>
      </c>
      <c r="O205" s="237">
        <v>0</v>
      </c>
      <c r="P205" s="152">
        <v>0</v>
      </c>
      <c r="Q205" s="238"/>
      <c r="R205" s="155">
        <v>0</v>
      </c>
      <c r="S205" s="238"/>
      <c r="T205" s="155">
        <v>0</v>
      </c>
      <c r="U205" s="238"/>
      <c r="V205" s="155">
        <v>0</v>
      </c>
      <c r="W205" s="156">
        <v>0</v>
      </c>
      <c r="X205" s="155">
        <v>0</v>
      </c>
      <c r="Y205" s="157" t="s">
        <v>234</v>
      </c>
      <c r="Z205" s="155">
        <v>896</v>
      </c>
      <c r="AA205" s="155">
        <f>ROUND(IF(Y205="СК",7598.05*0.955,8837.94*0.955)*Z205,2)</f>
        <v>7562448.5</v>
      </c>
      <c r="AB205" s="144">
        <v>0</v>
      </c>
      <c r="AC205" s="144">
        <v>0</v>
      </c>
      <c r="AD205" s="144">
        <v>0</v>
      </c>
      <c r="AE205" s="144">
        <v>0</v>
      </c>
      <c r="AF205" s="144">
        <v>0</v>
      </c>
      <c r="AG205" s="144">
        <v>0</v>
      </c>
      <c r="AH205" s="144">
        <v>0</v>
      </c>
      <c r="AI205" s="144">
        <v>0</v>
      </c>
      <c r="AJ205" s="144">
        <v>0</v>
      </c>
      <c r="AK205" s="144">
        <v>0</v>
      </c>
      <c r="AL205" s="144">
        <v>0</v>
      </c>
      <c r="AM205" s="144">
        <f t="shared" si="77"/>
        <v>237563.83</v>
      </c>
      <c r="AN205" s="144">
        <f t="shared" si="78"/>
        <v>118781.91</v>
      </c>
      <c r="AO205" s="144">
        <v>0</v>
      </c>
      <c r="AP205" s="144" t="s">
        <v>4526</v>
      </c>
      <c r="AQ205" s="294"/>
      <c r="AR205" s="144"/>
      <c r="AS205" s="271"/>
      <c r="AT205" s="144"/>
      <c r="AU205" s="144"/>
      <c r="AV205" s="246" t="s">
        <v>929</v>
      </c>
      <c r="AW205" s="241" t="s">
        <v>4151</v>
      </c>
      <c r="AX205" s="241" t="s">
        <v>4152</v>
      </c>
      <c r="AY205" s="241" t="s">
        <v>878</v>
      </c>
      <c r="AZ205" s="241" t="s">
        <v>879</v>
      </c>
      <c r="BA205" s="240" t="s">
        <v>1398</v>
      </c>
      <c r="BB205" s="241" t="s">
        <v>881</v>
      </c>
      <c r="BC205" s="240" t="s">
        <v>846</v>
      </c>
      <c r="BD205" s="240" t="s">
        <v>845</v>
      </c>
      <c r="BE205" s="240" t="s">
        <v>1420</v>
      </c>
      <c r="BF205" s="242">
        <v>3155</v>
      </c>
      <c r="BG205" s="242">
        <v>2765</v>
      </c>
      <c r="BH205" s="240" t="s">
        <v>883</v>
      </c>
      <c r="BI205" s="193">
        <v>7.5</v>
      </c>
      <c r="BJ205" s="241" t="s">
        <v>892</v>
      </c>
      <c r="BK205" s="242">
        <v>896</v>
      </c>
      <c r="BL205" s="242">
        <v>746</v>
      </c>
      <c r="BM205" s="242">
        <v>2147</v>
      </c>
      <c r="BN205" s="240"/>
      <c r="BO205" s="241" t="s">
        <v>885</v>
      </c>
      <c r="BP205" s="241" t="s">
        <v>886</v>
      </c>
      <c r="BQ205" s="240" t="s">
        <v>887</v>
      </c>
      <c r="BR205" s="242">
        <v>5169328.6399999997</v>
      </c>
      <c r="BS205" s="242">
        <v>1334464.49</v>
      </c>
      <c r="BT205" s="242">
        <v>0</v>
      </c>
      <c r="BU205" s="138">
        <v>1334464.49</v>
      </c>
      <c r="BV205" s="242">
        <v>1334464.49</v>
      </c>
      <c r="BW205" s="242">
        <v>1334464.49</v>
      </c>
      <c r="BX205" s="242">
        <v>0</v>
      </c>
      <c r="BY205" s="242">
        <v>1330280.21</v>
      </c>
      <c r="BZ205" s="242">
        <v>1330280.21</v>
      </c>
      <c r="CA205" s="242">
        <v>0</v>
      </c>
      <c r="CB205" s="242">
        <v>1330280.21</v>
      </c>
      <c r="CC205" s="242">
        <v>1330280.21</v>
      </c>
      <c r="CD205" s="242">
        <v>0</v>
      </c>
      <c r="CE205" s="239"/>
      <c r="CF205" s="239"/>
      <c r="CG205" s="239"/>
      <c r="CH205" s="239"/>
      <c r="CI205" s="239"/>
      <c r="CJ205" s="239"/>
      <c r="CK205" s="239"/>
      <c r="CL205" s="239"/>
      <c r="CM205" s="239"/>
      <c r="CN205" s="239"/>
      <c r="CO205" s="239"/>
      <c r="CP205" s="239"/>
      <c r="CQ205" s="239"/>
      <c r="CR205" s="239"/>
      <c r="CS205" s="239"/>
      <c r="CT205" s="239"/>
      <c r="CU205" s="239"/>
      <c r="CV205" s="239"/>
      <c r="CW205" s="239"/>
      <c r="CX205" s="239"/>
      <c r="CY205" s="239"/>
      <c r="CZ205" s="239"/>
      <c r="DA205" s="239"/>
      <c r="DB205" s="239"/>
      <c r="DC205" s="239"/>
      <c r="DD205" s="239"/>
      <c r="DE205" s="239"/>
      <c r="DF205" s="239"/>
      <c r="DG205" s="239"/>
      <c r="DH205" s="239"/>
      <c r="DI205" s="239"/>
      <c r="DJ205" s="239"/>
      <c r="DK205" s="239"/>
      <c r="DL205" s="239"/>
      <c r="DM205" s="239"/>
      <c r="DN205" s="239"/>
      <c r="DO205" s="239"/>
      <c r="DP205" s="239"/>
      <c r="DQ205" s="239"/>
      <c r="DR205" s="239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239"/>
      <c r="ED205" s="239"/>
      <c r="EE205" s="239"/>
      <c r="EF205" s="239"/>
      <c r="EG205" s="239"/>
      <c r="EH205" s="239"/>
      <c r="EI205" s="239"/>
      <c r="EJ205" s="239"/>
      <c r="EK205" s="239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239"/>
      <c r="EW205" s="239"/>
      <c r="EX205" s="239"/>
      <c r="EY205" s="239"/>
      <c r="EZ205" s="239"/>
      <c r="FA205" s="239"/>
      <c r="FB205" s="239"/>
      <c r="FC205" s="239"/>
      <c r="FD205" s="239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239"/>
      <c r="FP205" s="239"/>
      <c r="FQ205" s="239"/>
      <c r="FR205" s="239"/>
      <c r="FS205" s="239"/>
      <c r="FT205" s="243"/>
      <c r="GG205" s="243"/>
      <c r="HN205" s="245"/>
    </row>
    <row r="206" spans="1:222" s="147" customFormat="1" ht="12" customHeight="1" x14ac:dyDescent="0.2">
      <c r="A206" s="150"/>
      <c r="B206" s="151" t="s">
        <v>4154</v>
      </c>
      <c r="C206" s="235"/>
      <c r="D206" s="235"/>
      <c r="E206" s="236"/>
      <c r="F206" s="154">
        <f t="shared" si="71"/>
        <v>9.8608004619294007</v>
      </c>
      <c r="G206" s="306">
        <v>1992</v>
      </c>
      <c r="H206" s="278">
        <v>2024</v>
      </c>
      <c r="I206" s="154">
        <f t="shared" si="72"/>
        <v>3997118.52</v>
      </c>
      <c r="J206" s="152">
        <f t="shared" si="75"/>
        <v>11128719.6</v>
      </c>
      <c r="K206" s="155">
        <f t="shared" si="76"/>
        <v>0</v>
      </c>
      <c r="L206" s="152">
        <v>0</v>
      </c>
      <c r="M206" s="237">
        <v>0</v>
      </c>
      <c r="N206" s="152">
        <v>0</v>
      </c>
      <c r="O206" s="237">
        <v>0</v>
      </c>
      <c r="P206" s="152">
        <v>0</v>
      </c>
      <c r="Q206" s="238"/>
      <c r="R206" s="155">
        <v>0</v>
      </c>
      <c r="S206" s="238"/>
      <c r="T206" s="155">
        <v>0</v>
      </c>
      <c r="U206" s="238"/>
      <c r="V206" s="155">
        <v>0</v>
      </c>
      <c r="W206" s="156">
        <v>4</v>
      </c>
      <c r="X206" s="155">
        <f>ROUND((W206*2782179.9*0.955),2)</f>
        <v>10627927.220000001</v>
      </c>
      <c r="Y206" s="157"/>
      <c r="Z206" s="155">
        <v>0</v>
      </c>
      <c r="AA206" s="155">
        <v>0</v>
      </c>
      <c r="AB206" s="144">
        <v>0</v>
      </c>
      <c r="AC206" s="144">
        <v>0</v>
      </c>
      <c r="AD206" s="144">
        <v>0</v>
      </c>
      <c r="AE206" s="144">
        <v>0</v>
      </c>
      <c r="AF206" s="144">
        <v>0</v>
      </c>
      <c r="AG206" s="144">
        <v>0</v>
      </c>
      <c r="AH206" s="144">
        <v>0</v>
      </c>
      <c r="AI206" s="144">
        <v>0</v>
      </c>
      <c r="AJ206" s="144">
        <v>0</v>
      </c>
      <c r="AK206" s="144">
        <v>0</v>
      </c>
      <c r="AL206" s="144">
        <v>0</v>
      </c>
      <c r="AM206" s="144">
        <f t="shared" si="77"/>
        <v>333861.59000000003</v>
      </c>
      <c r="AN206" s="144">
        <f t="shared" si="78"/>
        <v>166930.79</v>
      </c>
      <c r="AO206" s="144">
        <v>0</v>
      </c>
      <c r="AP206" s="144" t="s">
        <v>4526</v>
      </c>
      <c r="AQ206" s="294"/>
      <c r="AR206" s="144"/>
      <c r="AS206" s="271"/>
      <c r="AT206" s="144"/>
      <c r="AU206" s="144"/>
      <c r="AV206" s="247" t="s">
        <v>1415</v>
      </c>
      <c r="AW206" s="159" t="s">
        <v>4153</v>
      </c>
      <c r="AX206" s="159" t="s">
        <v>4154</v>
      </c>
      <c r="AY206" s="159" t="s">
        <v>878</v>
      </c>
      <c r="AZ206" s="159" t="s">
        <v>879</v>
      </c>
      <c r="BA206" s="158" t="s">
        <v>1006</v>
      </c>
      <c r="BB206" s="159" t="s">
        <v>881</v>
      </c>
      <c r="BC206" s="158" t="s">
        <v>850</v>
      </c>
      <c r="BD206" s="158" t="s">
        <v>845</v>
      </c>
      <c r="BE206" s="158" t="s">
        <v>4500</v>
      </c>
      <c r="BF206" s="160">
        <v>8642</v>
      </c>
      <c r="BG206" s="160">
        <v>7581</v>
      </c>
      <c r="BH206" s="158" t="s">
        <v>845</v>
      </c>
      <c r="BI206" s="158" t="s">
        <v>4574</v>
      </c>
      <c r="BJ206" s="159" t="s">
        <v>892</v>
      </c>
      <c r="BK206" s="160">
        <v>1192</v>
      </c>
      <c r="BL206" s="160">
        <v>950</v>
      </c>
      <c r="BM206" s="160">
        <v>5626</v>
      </c>
      <c r="BN206" s="158"/>
      <c r="BO206" s="159" t="s">
        <v>999</v>
      </c>
      <c r="BP206" s="159" t="s">
        <v>886</v>
      </c>
      <c r="BQ206" s="158" t="s">
        <v>887</v>
      </c>
      <c r="BR206" s="160">
        <v>11128719.6</v>
      </c>
      <c r="BS206" s="160">
        <v>3997118.52</v>
      </c>
      <c r="BT206" s="160">
        <v>0</v>
      </c>
      <c r="BU206" s="138">
        <v>3997118.52</v>
      </c>
      <c r="BV206" s="160">
        <v>4002688.77</v>
      </c>
      <c r="BW206" s="160">
        <v>4002688.77</v>
      </c>
      <c r="BX206" s="160">
        <v>0</v>
      </c>
      <c r="BY206" s="160">
        <v>3977750.57</v>
      </c>
      <c r="BZ206" s="160">
        <v>3977750.57</v>
      </c>
      <c r="CA206" s="160">
        <v>0</v>
      </c>
      <c r="CB206" s="160">
        <v>3983320.82</v>
      </c>
      <c r="CC206" s="160">
        <v>3983320.82</v>
      </c>
      <c r="CD206" s="160">
        <v>0</v>
      </c>
      <c r="CE206" s="144"/>
      <c r="CF206" s="144"/>
      <c r="CG206" s="144"/>
      <c r="CH206" s="144"/>
      <c r="CI206" s="144"/>
      <c r="CJ206" s="144"/>
      <c r="CK206" s="144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4"/>
      <c r="CW206" s="144"/>
      <c r="CX206" s="144"/>
      <c r="CY206" s="144"/>
      <c r="CZ206" s="144"/>
      <c r="DA206" s="144"/>
      <c r="DB206" s="144"/>
      <c r="DC206" s="144"/>
      <c r="DD206" s="144"/>
      <c r="DE206" s="144"/>
      <c r="DF206" s="144"/>
      <c r="DG206" s="144"/>
      <c r="DH206" s="144"/>
      <c r="DI206" s="144"/>
      <c r="DJ206" s="144"/>
      <c r="DK206" s="144"/>
      <c r="DL206" s="144"/>
      <c r="DM206" s="144"/>
      <c r="DN206" s="144"/>
      <c r="DO206" s="144"/>
      <c r="DP206" s="144"/>
      <c r="DQ206" s="144"/>
      <c r="DR206" s="144"/>
      <c r="DS206" s="144"/>
      <c r="DT206" s="144"/>
      <c r="DU206" s="144"/>
      <c r="DV206" s="144"/>
      <c r="DW206" s="144"/>
      <c r="DX206" s="144"/>
      <c r="DY206" s="144"/>
      <c r="DZ206" s="144"/>
      <c r="EA206" s="144"/>
      <c r="EB206" s="144"/>
      <c r="EC206" s="144"/>
      <c r="ED206" s="144"/>
      <c r="EE206" s="144"/>
      <c r="EF206" s="144"/>
      <c r="EG206" s="144"/>
      <c r="EH206" s="144"/>
      <c r="EI206" s="144"/>
      <c r="EJ206" s="144"/>
      <c r="EK206" s="144"/>
      <c r="EL206" s="144"/>
      <c r="EM206" s="144"/>
      <c r="EN206" s="144"/>
      <c r="EO206" s="144"/>
      <c r="EP206" s="144"/>
      <c r="EQ206" s="144"/>
      <c r="ER206" s="144"/>
      <c r="ES206" s="144"/>
      <c r="ET206" s="144"/>
      <c r="EU206" s="144"/>
      <c r="EV206" s="144"/>
      <c r="EW206" s="144"/>
      <c r="EX206" s="144"/>
      <c r="EY206" s="144"/>
      <c r="EZ206" s="144"/>
      <c r="FA206" s="144"/>
      <c r="FB206" s="144"/>
      <c r="FC206" s="144"/>
      <c r="FD206" s="144"/>
      <c r="FE206" s="144"/>
      <c r="FF206" s="144"/>
      <c r="FG206" s="144"/>
      <c r="FH206" s="144"/>
      <c r="FI206" s="144"/>
      <c r="FJ206" s="144"/>
      <c r="FK206" s="144"/>
      <c r="FL206" s="144"/>
      <c r="FM206" s="144"/>
      <c r="FN206" s="144"/>
      <c r="FO206" s="144"/>
      <c r="FP206" s="144"/>
      <c r="FQ206" s="144"/>
      <c r="FR206" s="144"/>
      <c r="FS206" s="144"/>
      <c r="FT206" s="148"/>
      <c r="GG206" s="148"/>
      <c r="HN206" s="179"/>
    </row>
    <row r="207" spans="1:222" s="244" customFormat="1" ht="12" customHeight="1" x14ac:dyDescent="0.2">
      <c r="A207" s="150"/>
      <c r="B207" s="151" t="s">
        <v>4156</v>
      </c>
      <c r="C207" s="235"/>
      <c r="D207" s="235"/>
      <c r="E207" s="236"/>
      <c r="F207" s="154">
        <f t="shared" si="71"/>
        <v>13.425352549416779</v>
      </c>
      <c r="G207" s="306">
        <v>1986</v>
      </c>
      <c r="H207" s="281">
        <v>2025</v>
      </c>
      <c r="I207" s="154">
        <f t="shared" si="72"/>
        <v>2578508.4500000002</v>
      </c>
      <c r="J207" s="152">
        <f t="shared" si="75"/>
        <v>8678857.0800000001</v>
      </c>
      <c r="K207" s="155">
        <f t="shared" si="76"/>
        <v>0</v>
      </c>
      <c r="L207" s="152">
        <v>0</v>
      </c>
      <c r="M207" s="237">
        <v>0</v>
      </c>
      <c r="N207" s="152">
        <v>0</v>
      </c>
      <c r="O207" s="237">
        <v>0</v>
      </c>
      <c r="P207" s="152">
        <v>0</v>
      </c>
      <c r="Q207" s="238"/>
      <c r="R207" s="155">
        <v>0</v>
      </c>
      <c r="S207" s="238"/>
      <c r="T207" s="155">
        <v>0</v>
      </c>
      <c r="U207" s="238"/>
      <c r="V207" s="155">
        <v>0</v>
      </c>
      <c r="W207" s="156">
        <v>0</v>
      </c>
      <c r="X207" s="155">
        <v>0</v>
      </c>
      <c r="Y207" s="157" t="s">
        <v>234</v>
      </c>
      <c r="Z207" s="155">
        <v>982</v>
      </c>
      <c r="AA207" s="155">
        <f t="shared" ref="AA207:AA223" si="79">ROUND(IF(Y207="СК",7598.05*0.955,8837.94*0.955)*Z207,2)</f>
        <v>8288308.5099999998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v>0</v>
      </c>
      <c r="AH207" s="144">
        <v>0</v>
      </c>
      <c r="AI207" s="144">
        <v>0</v>
      </c>
      <c r="AJ207" s="144">
        <v>0</v>
      </c>
      <c r="AK207" s="144">
        <v>0</v>
      </c>
      <c r="AL207" s="144">
        <v>0</v>
      </c>
      <c r="AM207" s="144">
        <f t="shared" si="77"/>
        <v>260365.71</v>
      </c>
      <c r="AN207" s="144">
        <f t="shared" si="78"/>
        <v>130182.86</v>
      </c>
      <c r="AO207" s="144">
        <v>0</v>
      </c>
      <c r="AP207" s="144" t="s">
        <v>4526</v>
      </c>
      <c r="AQ207" s="294"/>
      <c r="AR207" s="144"/>
      <c r="AS207" s="271"/>
      <c r="AT207" s="144"/>
      <c r="AU207" s="144"/>
      <c r="AV207" s="246" t="s">
        <v>1198</v>
      </c>
      <c r="AW207" s="241" t="s">
        <v>4155</v>
      </c>
      <c r="AX207" s="241" t="s">
        <v>4156</v>
      </c>
      <c r="AY207" s="241" t="s">
        <v>878</v>
      </c>
      <c r="AZ207" s="241" t="s">
        <v>879</v>
      </c>
      <c r="BA207" s="240" t="s">
        <v>1388</v>
      </c>
      <c r="BB207" s="241" t="s">
        <v>891</v>
      </c>
      <c r="BC207" s="240" t="s">
        <v>850</v>
      </c>
      <c r="BD207" s="240" t="s">
        <v>165</v>
      </c>
      <c r="BE207" s="240" t="s">
        <v>4501</v>
      </c>
      <c r="BF207" s="242">
        <v>5761.4</v>
      </c>
      <c r="BG207" s="242">
        <v>4763</v>
      </c>
      <c r="BH207" s="240" t="s">
        <v>165</v>
      </c>
      <c r="BI207" s="158" t="s">
        <v>4574</v>
      </c>
      <c r="BJ207" s="241" t="s">
        <v>892</v>
      </c>
      <c r="BK207" s="242">
        <v>982</v>
      </c>
      <c r="BL207" s="242">
        <v>879</v>
      </c>
      <c r="BM207" s="242">
        <v>3935</v>
      </c>
      <c r="BN207" s="240"/>
      <c r="BO207" s="241" t="s">
        <v>885</v>
      </c>
      <c r="BP207" s="241" t="s">
        <v>886</v>
      </c>
      <c r="BQ207" s="240" t="s">
        <v>887</v>
      </c>
      <c r="BR207" s="242">
        <v>5665491.8799999999</v>
      </c>
      <c r="BS207" s="242">
        <v>2578508.4500000002</v>
      </c>
      <c r="BT207" s="242">
        <v>0</v>
      </c>
      <c r="BU207" s="138">
        <v>2578508.4500000002</v>
      </c>
      <c r="BV207" s="242">
        <v>2578814.77</v>
      </c>
      <c r="BW207" s="242">
        <v>2578814.77</v>
      </c>
      <c r="BX207" s="242">
        <v>0</v>
      </c>
      <c r="BY207" s="242">
        <v>2562114.42</v>
      </c>
      <c r="BZ207" s="242">
        <v>2562114.42</v>
      </c>
      <c r="CA207" s="242">
        <v>0</v>
      </c>
      <c r="CB207" s="242">
        <v>2562114.42</v>
      </c>
      <c r="CC207" s="242">
        <v>2562114.42</v>
      </c>
      <c r="CD207" s="242">
        <v>0</v>
      </c>
      <c r="CE207" s="239"/>
      <c r="CF207" s="239"/>
      <c r="CG207" s="239"/>
      <c r="CH207" s="239"/>
      <c r="CI207" s="239"/>
      <c r="CJ207" s="239"/>
      <c r="CK207" s="239"/>
      <c r="CL207" s="239"/>
      <c r="CM207" s="239"/>
      <c r="CN207" s="239"/>
      <c r="CO207" s="239"/>
      <c r="CP207" s="239"/>
      <c r="CQ207" s="239"/>
      <c r="CR207" s="239"/>
      <c r="CS207" s="239"/>
      <c r="CT207" s="239"/>
      <c r="CU207" s="239"/>
      <c r="CV207" s="239"/>
      <c r="CW207" s="239"/>
      <c r="CX207" s="239"/>
      <c r="CY207" s="239"/>
      <c r="CZ207" s="239"/>
      <c r="DA207" s="239"/>
      <c r="DB207" s="239"/>
      <c r="DC207" s="239"/>
      <c r="DD207" s="239"/>
      <c r="DE207" s="239"/>
      <c r="DF207" s="239"/>
      <c r="DG207" s="239"/>
      <c r="DH207" s="239"/>
      <c r="DI207" s="239"/>
      <c r="DJ207" s="239"/>
      <c r="DK207" s="239"/>
      <c r="DL207" s="239"/>
      <c r="DM207" s="239"/>
      <c r="DN207" s="239"/>
      <c r="DO207" s="239"/>
      <c r="DP207" s="239"/>
      <c r="DQ207" s="239"/>
      <c r="DR207" s="239"/>
      <c r="DS207" s="239"/>
      <c r="DT207" s="239"/>
      <c r="DU207" s="239"/>
      <c r="DV207" s="239"/>
      <c r="DW207" s="239"/>
      <c r="DX207" s="239"/>
      <c r="DY207" s="239"/>
      <c r="DZ207" s="239"/>
      <c r="EA207" s="239"/>
      <c r="EB207" s="239"/>
      <c r="EC207" s="239"/>
      <c r="ED207" s="239"/>
      <c r="EE207" s="239"/>
      <c r="EF207" s="239"/>
      <c r="EG207" s="239"/>
      <c r="EH207" s="239"/>
      <c r="EI207" s="239"/>
      <c r="EJ207" s="239"/>
      <c r="EK207" s="239"/>
      <c r="EL207" s="239"/>
      <c r="EM207" s="239"/>
      <c r="EN207" s="239"/>
      <c r="EO207" s="239"/>
      <c r="EP207" s="239"/>
      <c r="EQ207" s="239"/>
      <c r="ER207" s="239"/>
      <c r="ES207" s="239"/>
      <c r="ET207" s="239"/>
      <c r="EU207" s="239"/>
      <c r="EV207" s="239"/>
      <c r="EW207" s="239"/>
      <c r="EX207" s="239"/>
      <c r="EY207" s="239"/>
      <c r="EZ207" s="239"/>
      <c r="FA207" s="239"/>
      <c r="FB207" s="239"/>
      <c r="FC207" s="239"/>
      <c r="FD207" s="239"/>
      <c r="FE207" s="239"/>
      <c r="FF207" s="239"/>
      <c r="FG207" s="239"/>
      <c r="FH207" s="239"/>
      <c r="FI207" s="239"/>
      <c r="FJ207" s="239"/>
      <c r="FK207" s="239"/>
      <c r="FL207" s="239"/>
      <c r="FM207" s="239"/>
      <c r="FN207" s="239"/>
      <c r="FO207" s="239"/>
      <c r="FP207" s="239"/>
      <c r="FQ207" s="239"/>
      <c r="FR207" s="239"/>
      <c r="FS207" s="239"/>
      <c r="FT207" s="243"/>
      <c r="GG207" s="243"/>
      <c r="HN207" s="245"/>
    </row>
    <row r="208" spans="1:222" s="244" customFormat="1" ht="12" customHeight="1" x14ac:dyDescent="0.2">
      <c r="A208" s="150"/>
      <c r="B208" s="151" t="s">
        <v>4158</v>
      </c>
      <c r="C208" s="235"/>
      <c r="D208" s="235"/>
      <c r="E208" s="236"/>
      <c r="F208" s="154">
        <f>(J208+AT208-AU208-BU208)/12/BI208/BG208</f>
        <v>44.032402286973884</v>
      </c>
      <c r="G208" s="306">
        <v>1966</v>
      </c>
      <c r="H208" s="281">
        <v>2025</v>
      </c>
      <c r="I208" s="154">
        <f t="shared" si="72"/>
        <v>1627011.41</v>
      </c>
      <c r="J208" s="152">
        <f t="shared" si="75"/>
        <v>8608153.5600000005</v>
      </c>
      <c r="K208" s="155">
        <f t="shared" si="76"/>
        <v>0</v>
      </c>
      <c r="L208" s="152">
        <v>0</v>
      </c>
      <c r="M208" s="237">
        <v>0</v>
      </c>
      <c r="N208" s="152">
        <v>0</v>
      </c>
      <c r="O208" s="237">
        <v>0</v>
      </c>
      <c r="P208" s="152">
        <v>0</v>
      </c>
      <c r="Q208" s="238"/>
      <c r="R208" s="155">
        <v>0</v>
      </c>
      <c r="S208" s="238"/>
      <c r="T208" s="155">
        <v>0</v>
      </c>
      <c r="U208" s="238"/>
      <c r="V208" s="155">
        <v>0</v>
      </c>
      <c r="W208" s="156">
        <v>0</v>
      </c>
      <c r="X208" s="155">
        <v>0</v>
      </c>
      <c r="Y208" s="157" t="s">
        <v>234</v>
      </c>
      <c r="Z208" s="155">
        <v>974</v>
      </c>
      <c r="AA208" s="155">
        <f t="shared" si="79"/>
        <v>8220786.6500000004</v>
      </c>
      <c r="AB208" s="144">
        <v>0</v>
      </c>
      <c r="AC208" s="144">
        <v>0</v>
      </c>
      <c r="AD208" s="144">
        <v>0</v>
      </c>
      <c r="AE208" s="144">
        <v>0</v>
      </c>
      <c r="AF208" s="144">
        <v>0</v>
      </c>
      <c r="AG208" s="144">
        <v>0</v>
      </c>
      <c r="AH208" s="144">
        <v>0</v>
      </c>
      <c r="AI208" s="144">
        <v>0</v>
      </c>
      <c r="AJ208" s="144">
        <v>0</v>
      </c>
      <c r="AK208" s="144">
        <v>0</v>
      </c>
      <c r="AL208" s="144">
        <v>0</v>
      </c>
      <c r="AM208" s="144">
        <f t="shared" si="77"/>
        <v>258244.61</v>
      </c>
      <c r="AN208" s="144">
        <f t="shared" si="78"/>
        <v>129122.3</v>
      </c>
      <c r="AO208" s="144">
        <v>0</v>
      </c>
      <c r="AP208" s="144" t="s">
        <v>4526</v>
      </c>
      <c r="AQ208" s="294"/>
      <c r="AR208" s="144" t="s">
        <v>4537</v>
      </c>
      <c r="AS208" s="271">
        <v>2016</v>
      </c>
      <c r="AT208" s="144">
        <v>6028174.5899999989</v>
      </c>
      <c r="AU208" s="144">
        <v>224949.06</v>
      </c>
      <c r="AV208" s="246" t="s">
        <v>1111</v>
      </c>
      <c r="AW208" s="241" t="s">
        <v>4157</v>
      </c>
      <c r="AX208" s="241" t="s">
        <v>4158</v>
      </c>
      <c r="AY208" s="241" t="s">
        <v>878</v>
      </c>
      <c r="AZ208" s="241" t="s">
        <v>879</v>
      </c>
      <c r="BA208" s="240" t="s">
        <v>942</v>
      </c>
      <c r="BB208" s="241" t="s">
        <v>891</v>
      </c>
      <c r="BC208" s="240" t="s">
        <v>846</v>
      </c>
      <c r="BD208" s="240" t="s">
        <v>845</v>
      </c>
      <c r="BE208" s="240" t="s">
        <v>1422</v>
      </c>
      <c r="BF208" s="242">
        <v>3476</v>
      </c>
      <c r="BG208" s="242">
        <v>3226</v>
      </c>
      <c r="BH208" s="240" t="s">
        <v>883</v>
      </c>
      <c r="BI208" s="193">
        <v>7.5</v>
      </c>
      <c r="BJ208" s="241" t="s">
        <v>892</v>
      </c>
      <c r="BK208" s="242">
        <v>974</v>
      </c>
      <c r="BL208" s="242">
        <v>0</v>
      </c>
      <c r="BM208" s="242">
        <v>2296</v>
      </c>
      <c r="BN208" s="240"/>
      <c r="BO208" s="241" t="s">
        <v>885</v>
      </c>
      <c r="BP208" s="241" t="s">
        <v>886</v>
      </c>
      <c r="BQ208" s="240" t="s">
        <v>887</v>
      </c>
      <c r="BR208" s="242">
        <v>5619337.1600000001</v>
      </c>
      <c r="BS208" s="242">
        <v>1627011.41</v>
      </c>
      <c r="BT208" s="242">
        <v>0</v>
      </c>
      <c r="BU208" s="138">
        <v>1627011.41</v>
      </c>
      <c r="BV208" s="242">
        <v>-3446625.65</v>
      </c>
      <c r="BW208" s="242">
        <v>1627098.53</v>
      </c>
      <c r="BX208" s="242">
        <v>0</v>
      </c>
      <c r="BY208" s="242">
        <v>1619008.02</v>
      </c>
      <c r="BZ208" s="242">
        <v>1619008.02</v>
      </c>
      <c r="CA208" s="242">
        <v>0</v>
      </c>
      <c r="CB208" s="242">
        <v>1619095.14</v>
      </c>
      <c r="CC208" s="242">
        <v>1619095.14</v>
      </c>
      <c r="CD208" s="242">
        <v>0</v>
      </c>
      <c r="CE208" s="239"/>
      <c r="CF208" s="239"/>
      <c r="CG208" s="239"/>
      <c r="CH208" s="239"/>
      <c r="CI208" s="239"/>
      <c r="CJ208" s="239"/>
      <c r="CK208" s="239"/>
      <c r="CL208" s="239"/>
      <c r="CM208" s="239"/>
      <c r="CN208" s="239"/>
      <c r="CO208" s="239"/>
      <c r="CP208" s="239"/>
      <c r="CQ208" s="239"/>
      <c r="CR208" s="239"/>
      <c r="CS208" s="239"/>
      <c r="CT208" s="239"/>
      <c r="CU208" s="239"/>
      <c r="CV208" s="239"/>
      <c r="CW208" s="239"/>
      <c r="CX208" s="239"/>
      <c r="CY208" s="239"/>
      <c r="CZ208" s="239"/>
      <c r="DA208" s="239"/>
      <c r="DB208" s="239"/>
      <c r="DC208" s="239"/>
      <c r="DD208" s="239"/>
      <c r="DE208" s="239"/>
      <c r="DF208" s="239"/>
      <c r="DG208" s="239"/>
      <c r="DH208" s="239"/>
      <c r="DI208" s="239"/>
      <c r="DJ208" s="239"/>
      <c r="DK208" s="239"/>
      <c r="DL208" s="239"/>
      <c r="DM208" s="239"/>
      <c r="DN208" s="239"/>
      <c r="DO208" s="239"/>
      <c r="DP208" s="239"/>
      <c r="DQ208" s="239"/>
      <c r="DR208" s="239"/>
      <c r="DS208" s="239"/>
      <c r="DT208" s="239"/>
      <c r="DU208" s="239"/>
      <c r="DV208" s="239"/>
      <c r="DW208" s="239"/>
      <c r="DX208" s="239"/>
      <c r="DY208" s="239"/>
      <c r="DZ208" s="239"/>
      <c r="EA208" s="239"/>
      <c r="EB208" s="239"/>
      <c r="EC208" s="239"/>
      <c r="ED208" s="239"/>
      <c r="EE208" s="239"/>
      <c r="EF208" s="239"/>
      <c r="EG208" s="239"/>
      <c r="EH208" s="239"/>
      <c r="EI208" s="239"/>
      <c r="EJ208" s="239"/>
      <c r="EK208" s="239"/>
      <c r="EL208" s="239"/>
      <c r="EM208" s="239"/>
      <c r="EN208" s="239"/>
      <c r="EO208" s="239"/>
      <c r="EP208" s="239"/>
      <c r="EQ208" s="239"/>
      <c r="ER208" s="239"/>
      <c r="ES208" s="239"/>
      <c r="ET208" s="239"/>
      <c r="EU208" s="239"/>
      <c r="EV208" s="239"/>
      <c r="EW208" s="239"/>
      <c r="EX208" s="239"/>
      <c r="EY208" s="239"/>
      <c r="EZ208" s="239"/>
      <c r="FA208" s="239"/>
      <c r="FB208" s="239"/>
      <c r="FC208" s="239"/>
      <c r="FD208" s="239"/>
      <c r="FE208" s="239"/>
      <c r="FF208" s="239"/>
      <c r="FG208" s="239"/>
      <c r="FH208" s="239"/>
      <c r="FI208" s="239"/>
      <c r="FJ208" s="239"/>
      <c r="FK208" s="239"/>
      <c r="FL208" s="239"/>
      <c r="FM208" s="239"/>
      <c r="FN208" s="239"/>
      <c r="FO208" s="239"/>
      <c r="FP208" s="239"/>
      <c r="FQ208" s="239"/>
      <c r="FR208" s="239"/>
      <c r="FS208" s="239"/>
      <c r="FT208" s="243"/>
      <c r="GG208" s="243"/>
      <c r="HN208" s="245"/>
    </row>
    <row r="209" spans="1:222" s="244" customFormat="1" ht="12" customHeight="1" x14ac:dyDescent="0.2">
      <c r="A209" s="150"/>
      <c r="B209" s="151" t="s">
        <v>4160</v>
      </c>
      <c r="C209" s="235"/>
      <c r="D209" s="235"/>
      <c r="E209" s="236"/>
      <c r="F209" s="154">
        <f t="shared" si="71"/>
        <v>88.797753059787581</v>
      </c>
      <c r="G209" s="306">
        <v>1949</v>
      </c>
      <c r="H209" s="278">
        <v>2025</v>
      </c>
      <c r="I209" s="154">
        <f t="shared" si="72"/>
        <v>378865.08</v>
      </c>
      <c r="J209" s="311">
        <f t="shared" si="75"/>
        <v>6306381.4900000002</v>
      </c>
      <c r="K209" s="155">
        <f t="shared" si="76"/>
        <v>0</v>
      </c>
      <c r="L209" s="152">
        <v>0</v>
      </c>
      <c r="M209" s="237">
        <v>0</v>
      </c>
      <c r="N209" s="152">
        <v>0</v>
      </c>
      <c r="O209" s="237">
        <v>0</v>
      </c>
      <c r="P209" s="152">
        <v>0</v>
      </c>
      <c r="Q209" s="238"/>
      <c r="R209" s="155">
        <v>0</v>
      </c>
      <c r="S209" s="238"/>
      <c r="T209" s="155">
        <v>0</v>
      </c>
      <c r="U209" s="238"/>
      <c r="V209" s="155">
        <v>0</v>
      </c>
      <c r="W209" s="156">
        <v>0</v>
      </c>
      <c r="X209" s="155">
        <v>0</v>
      </c>
      <c r="Y209" s="157" t="s">
        <v>235</v>
      </c>
      <c r="Z209" s="155">
        <v>830</v>
      </c>
      <c r="AA209" s="155">
        <f t="shared" si="79"/>
        <v>6022594.3300000001</v>
      </c>
      <c r="AB209" s="144">
        <v>0</v>
      </c>
      <c r="AC209" s="144">
        <v>0</v>
      </c>
      <c r="AD209" s="144">
        <v>0</v>
      </c>
      <c r="AE209" s="144">
        <v>0</v>
      </c>
      <c r="AF209" s="144">
        <v>0</v>
      </c>
      <c r="AG209" s="144">
        <v>0</v>
      </c>
      <c r="AH209" s="144">
        <v>0</v>
      </c>
      <c r="AI209" s="144">
        <v>0</v>
      </c>
      <c r="AJ209" s="144">
        <v>0</v>
      </c>
      <c r="AK209" s="144">
        <v>0</v>
      </c>
      <c r="AL209" s="144">
        <v>0</v>
      </c>
      <c r="AM209" s="144">
        <f t="shared" si="77"/>
        <v>189191.44</v>
      </c>
      <c r="AN209" s="144">
        <f t="shared" si="78"/>
        <v>94595.72</v>
      </c>
      <c r="AO209" s="144">
        <v>0</v>
      </c>
      <c r="AP209" s="144" t="s">
        <v>4526</v>
      </c>
      <c r="AQ209" s="294"/>
      <c r="AR209" s="144"/>
      <c r="AS209" s="271"/>
      <c r="AT209" s="144"/>
      <c r="AU209" s="144"/>
      <c r="AV209" s="246" t="s">
        <v>1065</v>
      </c>
      <c r="AW209" s="241" t="s">
        <v>4159</v>
      </c>
      <c r="AX209" s="241" t="s">
        <v>4160</v>
      </c>
      <c r="AY209" s="241"/>
      <c r="AZ209" s="241" t="s">
        <v>879</v>
      </c>
      <c r="BA209" s="240" t="s">
        <v>1423</v>
      </c>
      <c r="BB209" s="241" t="s">
        <v>891</v>
      </c>
      <c r="BC209" s="240" t="s">
        <v>166</v>
      </c>
      <c r="BD209" s="240" t="s">
        <v>166</v>
      </c>
      <c r="BE209" s="240" t="s">
        <v>943</v>
      </c>
      <c r="BF209" s="242">
        <v>792.5</v>
      </c>
      <c r="BG209" s="242">
        <v>741.7</v>
      </c>
      <c r="BH209" s="240" t="s">
        <v>883</v>
      </c>
      <c r="BI209" s="193">
        <v>7.5</v>
      </c>
      <c r="BJ209" s="241" t="s">
        <v>884</v>
      </c>
      <c r="BK209" s="242">
        <v>830</v>
      </c>
      <c r="BL209" s="242"/>
      <c r="BM209" s="242">
        <v>266.89999999999998</v>
      </c>
      <c r="BN209" s="240" t="s">
        <v>912</v>
      </c>
      <c r="BO209" s="241" t="s">
        <v>885</v>
      </c>
      <c r="BP209" s="241" t="s">
        <v>886</v>
      </c>
      <c r="BQ209" s="240" t="s">
        <v>908</v>
      </c>
      <c r="BR209" s="242">
        <v>4596548.3</v>
      </c>
      <c r="BS209" s="242">
        <v>378865.08</v>
      </c>
      <c r="BT209" s="242">
        <v>0</v>
      </c>
      <c r="BU209" s="138">
        <v>378865.08</v>
      </c>
      <c r="BV209" s="242">
        <v>378865.08</v>
      </c>
      <c r="BW209" s="242">
        <v>378865.08</v>
      </c>
      <c r="BX209" s="242">
        <v>0</v>
      </c>
      <c r="BY209" s="242">
        <v>377961.85</v>
      </c>
      <c r="BZ209" s="242">
        <v>377961.85</v>
      </c>
      <c r="CA209" s="242">
        <v>0</v>
      </c>
      <c r="CB209" s="242">
        <v>377961.85</v>
      </c>
      <c r="CC209" s="242">
        <v>377961.85</v>
      </c>
      <c r="CD209" s="242">
        <v>0</v>
      </c>
      <c r="CE209" s="239"/>
      <c r="CF209" s="239"/>
      <c r="CG209" s="239"/>
      <c r="CH209" s="239"/>
      <c r="CI209" s="239"/>
      <c r="CJ209" s="239"/>
      <c r="CK209" s="239"/>
      <c r="CL209" s="239"/>
      <c r="CM209" s="239"/>
      <c r="CN209" s="239"/>
      <c r="CO209" s="239"/>
      <c r="CP209" s="239"/>
      <c r="CQ209" s="239"/>
      <c r="CR209" s="239"/>
      <c r="CS209" s="239"/>
      <c r="CT209" s="239"/>
      <c r="CU209" s="239"/>
      <c r="CV209" s="239"/>
      <c r="CW209" s="239"/>
      <c r="CX209" s="239"/>
      <c r="CY209" s="239"/>
      <c r="CZ209" s="239"/>
      <c r="DA209" s="239"/>
      <c r="DB209" s="239"/>
      <c r="DC209" s="239"/>
      <c r="DD209" s="239"/>
      <c r="DE209" s="239"/>
      <c r="DF209" s="239"/>
      <c r="DG209" s="239"/>
      <c r="DH209" s="239"/>
      <c r="DI209" s="239"/>
      <c r="DJ209" s="239"/>
      <c r="DK209" s="239"/>
      <c r="DL209" s="239"/>
      <c r="DM209" s="239"/>
      <c r="DN209" s="239"/>
      <c r="DO209" s="239"/>
      <c r="DP209" s="239"/>
      <c r="DQ209" s="239"/>
      <c r="DR209" s="239"/>
      <c r="DS209" s="239"/>
      <c r="DT209" s="239"/>
      <c r="DU209" s="239"/>
      <c r="DV209" s="239"/>
      <c r="DW209" s="239"/>
      <c r="DX209" s="239"/>
      <c r="DY209" s="239"/>
      <c r="DZ209" s="239"/>
      <c r="EA209" s="239"/>
      <c r="EB209" s="239"/>
      <c r="EC209" s="239"/>
      <c r="ED209" s="239"/>
      <c r="EE209" s="239"/>
      <c r="EF209" s="239"/>
      <c r="EG209" s="239"/>
      <c r="EH209" s="239"/>
      <c r="EI209" s="239"/>
      <c r="EJ209" s="239"/>
      <c r="EK209" s="239"/>
      <c r="EL209" s="239"/>
      <c r="EM209" s="239"/>
      <c r="EN209" s="239"/>
      <c r="EO209" s="239"/>
      <c r="EP209" s="239"/>
      <c r="EQ209" s="239"/>
      <c r="ER209" s="239"/>
      <c r="ES209" s="239"/>
      <c r="ET209" s="239"/>
      <c r="EU209" s="239"/>
      <c r="EV209" s="239"/>
      <c r="EW209" s="239"/>
      <c r="EX209" s="239"/>
      <c r="EY209" s="239"/>
      <c r="EZ209" s="239"/>
      <c r="FA209" s="239"/>
      <c r="FB209" s="239"/>
      <c r="FC209" s="239"/>
      <c r="FD209" s="239"/>
      <c r="FE209" s="239"/>
      <c r="FF209" s="239"/>
      <c r="FG209" s="239"/>
      <c r="FH209" s="239"/>
      <c r="FI209" s="239"/>
      <c r="FJ209" s="239"/>
      <c r="FK209" s="239"/>
      <c r="FL209" s="239"/>
      <c r="FM209" s="239"/>
      <c r="FN209" s="239"/>
      <c r="FO209" s="239"/>
      <c r="FP209" s="239"/>
      <c r="FQ209" s="239"/>
      <c r="FR209" s="239"/>
      <c r="FS209" s="239"/>
      <c r="FT209" s="243"/>
      <c r="GG209" s="243"/>
      <c r="HN209" s="245"/>
    </row>
    <row r="210" spans="1:222" s="244" customFormat="1" ht="12" customHeight="1" x14ac:dyDescent="0.2">
      <c r="A210" s="150"/>
      <c r="B210" s="151" t="s">
        <v>4162</v>
      </c>
      <c r="C210" s="235"/>
      <c r="D210" s="235"/>
      <c r="E210" s="236"/>
      <c r="F210" s="154">
        <f>(J210+AT210-AU210-BU210)/12/BI210/BG210</f>
        <v>87.82621802652281</v>
      </c>
      <c r="G210" s="306">
        <v>1963</v>
      </c>
      <c r="H210" s="281">
        <v>2025</v>
      </c>
      <c r="I210" s="154">
        <f t="shared" ref="I210:I273" si="80">BU210</f>
        <v>731119.29</v>
      </c>
      <c r="J210" s="152">
        <f t="shared" si="75"/>
        <v>8752953.5999999996</v>
      </c>
      <c r="K210" s="155">
        <f t="shared" si="76"/>
        <v>0</v>
      </c>
      <c r="L210" s="152">
        <v>0</v>
      </c>
      <c r="M210" s="237">
        <v>0</v>
      </c>
      <c r="N210" s="152">
        <v>0</v>
      </c>
      <c r="O210" s="237">
        <v>0</v>
      </c>
      <c r="P210" s="152">
        <v>0</v>
      </c>
      <c r="Q210" s="238"/>
      <c r="R210" s="155">
        <v>0</v>
      </c>
      <c r="S210" s="238"/>
      <c r="T210" s="155">
        <v>0</v>
      </c>
      <c r="U210" s="238"/>
      <c r="V210" s="155">
        <v>0</v>
      </c>
      <c r="W210" s="156">
        <v>0</v>
      </c>
      <c r="X210" s="155">
        <v>0</v>
      </c>
      <c r="Y210" s="157" t="s">
        <v>235</v>
      </c>
      <c r="Z210" s="155">
        <v>1152</v>
      </c>
      <c r="AA210" s="155">
        <f t="shared" si="79"/>
        <v>8359070.6900000004</v>
      </c>
      <c r="AB210" s="144">
        <v>0</v>
      </c>
      <c r="AC210" s="144">
        <v>0</v>
      </c>
      <c r="AD210" s="144">
        <v>0</v>
      </c>
      <c r="AE210" s="144">
        <v>0</v>
      </c>
      <c r="AF210" s="144">
        <v>0</v>
      </c>
      <c r="AG210" s="144">
        <v>0</v>
      </c>
      <c r="AH210" s="144">
        <v>0</v>
      </c>
      <c r="AI210" s="144">
        <v>0</v>
      </c>
      <c r="AJ210" s="144">
        <v>0</v>
      </c>
      <c r="AK210" s="144">
        <v>0</v>
      </c>
      <c r="AL210" s="144">
        <v>0</v>
      </c>
      <c r="AM210" s="144">
        <f t="shared" si="77"/>
        <v>262588.61</v>
      </c>
      <c r="AN210" s="144">
        <f t="shared" si="78"/>
        <v>131294.29999999999</v>
      </c>
      <c r="AO210" s="144">
        <v>0</v>
      </c>
      <c r="AP210" s="144" t="s">
        <v>4526</v>
      </c>
      <c r="AQ210" s="294"/>
      <c r="AR210" s="144" t="s">
        <v>4539</v>
      </c>
      <c r="AS210" s="271">
        <v>2016</v>
      </c>
      <c r="AT210" s="144">
        <v>3877082.29</v>
      </c>
      <c r="AU210" s="144">
        <v>176751.28</v>
      </c>
      <c r="AV210" s="246" t="s">
        <v>1157</v>
      </c>
      <c r="AW210" s="241" t="s">
        <v>4161</v>
      </c>
      <c r="AX210" s="241" t="s">
        <v>4162</v>
      </c>
      <c r="AY210" s="241"/>
      <c r="AZ210" s="241" t="s">
        <v>879</v>
      </c>
      <c r="BA210" s="240" t="s">
        <v>947</v>
      </c>
      <c r="BB210" s="241" t="s">
        <v>891</v>
      </c>
      <c r="BC210" s="240" t="s">
        <v>845</v>
      </c>
      <c r="BD210" s="240" t="s">
        <v>844</v>
      </c>
      <c r="BE210" s="240" t="s">
        <v>4502</v>
      </c>
      <c r="BF210" s="242">
        <v>2189.6999999999998</v>
      </c>
      <c r="BG210" s="242">
        <v>1483</v>
      </c>
      <c r="BH210" s="240" t="s">
        <v>883</v>
      </c>
      <c r="BI210" s="193">
        <v>7.5</v>
      </c>
      <c r="BJ210" s="241" t="s">
        <v>884</v>
      </c>
      <c r="BK210" s="242">
        <v>1152</v>
      </c>
      <c r="BL210" s="242">
        <v>683</v>
      </c>
      <c r="BM210" s="242">
        <v>1520.7</v>
      </c>
      <c r="BN210" s="240"/>
      <c r="BO210" s="241" t="s">
        <v>885</v>
      </c>
      <c r="BP210" s="241" t="s">
        <v>886</v>
      </c>
      <c r="BQ210" s="240" t="s">
        <v>887</v>
      </c>
      <c r="BR210" s="242">
        <v>6379787.5199999996</v>
      </c>
      <c r="BS210" s="242">
        <v>731119.29</v>
      </c>
      <c r="BT210" s="242">
        <v>0</v>
      </c>
      <c r="BU210" s="138">
        <v>731119.29</v>
      </c>
      <c r="BV210" s="242">
        <v>-3301850.83</v>
      </c>
      <c r="BW210" s="242">
        <v>731119.29</v>
      </c>
      <c r="BX210" s="242">
        <v>0</v>
      </c>
      <c r="BY210" s="242">
        <v>723573.28</v>
      </c>
      <c r="BZ210" s="242">
        <v>723573.28</v>
      </c>
      <c r="CA210" s="242">
        <v>0</v>
      </c>
      <c r="CB210" s="242">
        <v>723573.28</v>
      </c>
      <c r="CC210" s="242">
        <v>723573.28</v>
      </c>
      <c r="CD210" s="242">
        <v>0</v>
      </c>
      <c r="CE210" s="239"/>
      <c r="CF210" s="239"/>
      <c r="CG210" s="239"/>
      <c r="CH210" s="239"/>
      <c r="CI210" s="239"/>
      <c r="CJ210" s="239"/>
      <c r="CK210" s="239"/>
      <c r="CL210" s="239"/>
      <c r="CM210" s="239"/>
      <c r="CN210" s="239"/>
      <c r="CO210" s="239"/>
      <c r="CP210" s="239"/>
      <c r="CQ210" s="239"/>
      <c r="CR210" s="239"/>
      <c r="CS210" s="239"/>
      <c r="CT210" s="239"/>
      <c r="CU210" s="239"/>
      <c r="CV210" s="239"/>
      <c r="CW210" s="239"/>
      <c r="CX210" s="239"/>
      <c r="CY210" s="239"/>
      <c r="CZ210" s="239"/>
      <c r="DA210" s="239"/>
      <c r="DB210" s="239"/>
      <c r="DC210" s="239"/>
      <c r="DD210" s="239"/>
      <c r="DE210" s="239"/>
      <c r="DF210" s="239"/>
      <c r="DG210" s="239"/>
      <c r="DH210" s="239"/>
      <c r="DI210" s="239"/>
      <c r="DJ210" s="239"/>
      <c r="DK210" s="239"/>
      <c r="DL210" s="239"/>
      <c r="DM210" s="239"/>
      <c r="DN210" s="239"/>
      <c r="DO210" s="239"/>
      <c r="DP210" s="239"/>
      <c r="DQ210" s="239"/>
      <c r="DR210" s="239"/>
      <c r="DS210" s="239"/>
      <c r="DT210" s="239"/>
      <c r="DU210" s="239"/>
      <c r="DV210" s="239"/>
      <c r="DW210" s="239"/>
      <c r="DX210" s="239"/>
      <c r="DY210" s="239"/>
      <c r="DZ210" s="239"/>
      <c r="EA210" s="239"/>
      <c r="EB210" s="239"/>
      <c r="EC210" s="239"/>
      <c r="ED210" s="239"/>
      <c r="EE210" s="239"/>
      <c r="EF210" s="239"/>
      <c r="EG210" s="239"/>
      <c r="EH210" s="239"/>
      <c r="EI210" s="239"/>
      <c r="EJ210" s="239"/>
      <c r="EK210" s="239"/>
      <c r="EL210" s="239"/>
      <c r="EM210" s="239"/>
      <c r="EN210" s="239"/>
      <c r="EO210" s="239"/>
      <c r="EP210" s="239"/>
      <c r="EQ210" s="239"/>
      <c r="ER210" s="239"/>
      <c r="ES210" s="239"/>
      <c r="ET210" s="239"/>
      <c r="EU210" s="239"/>
      <c r="EV210" s="239"/>
      <c r="EW210" s="239"/>
      <c r="EX210" s="239"/>
      <c r="EY210" s="239"/>
      <c r="EZ210" s="239"/>
      <c r="FA210" s="239"/>
      <c r="FB210" s="239"/>
      <c r="FC210" s="239"/>
      <c r="FD210" s="239"/>
      <c r="FE210" s="239"/>
      <c r="FF210" s="239"/>
      <c r="FG210" s="239"/>
      <c r="FH210" s="239"/>
      <c r="FI210" s="239"/>
      <c r="FJ210" s="239"/>
      <c r="FK210" s="239"/>
      <c r="FL210" s="239"/>
      <c r="FM210" s="239"/>
      <c r="FN210" s="239"/>
      <c r="FO210" s="239"/>
      <c r="FP210" s="239"/>
      <c r="FQ210" s="239"/>
      <c r="FR210" s="239"/>
      <c r="FS210" s="239"/>
      <c r="FT210" s="243"/>
      <c r="GG210" s="243"/>
      <c r="HN210" s="245"/>
    </row>
    <row r="211" spans="1:222" s="244" customFormat="1" ht="12" customHeight="1" x14ac:dyDescent="0.2">
      <c r="A211" s="150"/>
      <c r="B211" s="151" t="s">
        <v>4164</v>
      </c>
      <c r="C211" s="235"/>
      <c r="D211" s="235"/>
      <c r="E211" s="236"/>
      <c r="F211" s="154">
        <f t="shared" ref="F211:F273" si="81">(J211+AT211-BU211)/12/BI211/BG211</f>
        <v>26.681416767803071</v>
      </c>
      <c r="G211" s="306">
        <v>1995</v>
      </c>
      <c r="H211" s="281">
        <v>2025</v>
      </c>
      <c r="I211" s="154">
        <f t="shared" si="80"/>
        <v>1424696.37</v>
      </c>
      <c r="J211" s="152">
        <f t="shared" si="75"/>
        <v>7954146</v>
      </c>
      <c r="K211" s="155">
        <f t="shared" si="76"/>
        <v>0</v>
      </c>
      <c r="L211" s="152">
        <v>0</v>
      </c>
      <c r="M211" s="237">
        <v>0</v>
      </c>
      <c r="N211" s="152">
        <v>0</v>
      </c>
      <c r="O211" s="237">
        <v>0</v>
      </c>
      <c r="P211" s="152">
        <v>0</v>
      </c>
      <c r="Q211" s="238"/>
      <c r="R211" s="155">
        <v>0</v>
      </c>
      <c r="S211" s="238"/>
      <c r="T211" s="155">
        <v>0</v>
      </c>
      <c r="U211" s="238"/>
      <c r="V211" s="155">
        <v>0</v>
      </c>
      <c r="W211" s="156">
        <v>0</v>
      </c>
      <c r="X211" s="155">
        <v>0</v>
      </c>
      <c r="Y211" s="157" t="s">
        <v>234</v>
      </c>
      <c r="Z211" s="155">
        <v>900</v>
      </c>
      <c r="AA211" s="155">
        <f t="shared" si="79"/>
        <v>7596209.4299999997</v>
      </c>
      <c r="AB211" s="144">
        <v>0</v>
      </c>
      <c r="AC211" s="144">
        <v>0</v>
      </c>
      <c r="AD211" s="144">
        <v>0</v>
      </c>
      <c r="AE211" s="144">
        <v>0</v>
      </c>
      <c r="AF211" s="144">
        <v>0</v>
      </c>
      <c r="AG211" s="144">
        <v>0</v>
      </c>
      <c r="AH211" s="144">
        <v>0</v>
      </c>
      <c r="AI211" s="144">
        <v>0</v>
      </c>
      <c r="AJ211" s="144">
        <v>0</v>
      </c>
      <c r="AK211" s="144">
        <v>0</v>
      </c>
      <c r="AL211" s="144">
        <v>0</v>
      </c>
      <c r="AM211" s="144">
        <f t="shared" si="77"/>
        <v>238624.38</v>
      </c>
      <c r="AN211" s="144">
        <f t="shared" si="78"/>
        <v>119312.19</v>
      </c>
      <c r="AO211" s="144">
        <v>0</v>
      </c>
      <c r="AP211" s="144" t="s">
        <v>4526</v>
      </c>
      <c r="AQ211" s="294"/>
      <c r="AR211" s="144"/>
      <c r="AS211" s="271"/>
      <c r="AT211" s="144"/>
      <c r="AU211" s="144"/>
      <c r="AV211" s="246" t="s">
        <v>1128</v>
      </c>
      <c r="AW211" s="241" t="s">
        <v>4163</v>
      </c>
      <c r="AX211" s="241" t="s">
        <v>4164</v>
      </c>
      <c r="AY211" s="241"/>
      <c r="AZ211" s="241" t="s">
        <v>879</v>
      </c>
      <c r="BA211" s="240" t="s">
        <v>1059</v>
      </c>
      <c r="BB211" s="241" t="s">
        <v>891</v>
      </c>
      <c r="BC211" s="240" t="s">
        <v>846</v>
      </c>
      <c r="BD211" s="240" t="s">
        <v>845</v>
      </c>
      <c r="BE211" s="240" t="s">
        <v>1425</v>
      </c>
      <c r="BF211" s="242">
        <v>3205.7</v>
      </c>
      <c r="BG211" s="242">
        <v>2719.1</v>
      </c>
      <c r="BH211" s="240" t="s">
        <v>883</v>
      </c>
      <c r="BI211" s="193">
        <v>7.5</v>
      </c>
      <c r="BJ211" s="241" t="s">
        <v>892</v>
      </c>
      <c r="BK211" s="242">
        <v>900</v>
      </c>
      <c r="BL211" s="242">
        <v>758.6</v>
      </c>
      <c r="BM211" s="242">
        <v>1604</v>
      </c>
      <c r="BN211" s="240"/>
      <c r="BO211" s="241" t="s">
        <v>885</v>
      </c>
      <c r="BP211" s="241" t="s">
        <v>886</v>
      </c>
      <c r="BQ211" s="240" t="s">
        <v>887</v>
      </c>
      <c r="BR211" s="242">
        <v>5192406</v>
      </c>
      <c r="BS211" s="242">
        <v>1424696.37</v>
      </c>
      <c r="BT211" s="242">
        <v>0</v>
      </c>
      <c r="BU211" s="138">
        <v>1424696.37</v>
      </c>
      <c r="BV211" s="242">
        <v>1429851.51</v>
      </c>
      <c r="BW211" s="242">
        <v>1429851.51</v>
      </c>
      <c r="BX211" s="242">
        <v>0</v>
      </c>
      <c r="BY211" s="242">
        <v>1416791.73</v>
      </c>
      <c r="BZ211" s="242">
        <v>1416791.73</v>
      </c>
      <c r="CA211" s="242">
        <v>0</v>
      </c>
      <c r="CB211" s="242">
        <v>1421946.87</v>
      </c>
      <c r="CC211" s="242">
        <v>1421946.87</v>
      </c>
      <c r="CD211" s="242">
        <v>0</v>
      </c>
      <c r="CE211" s="239"/>
      <c r="CF211" s="239"/>
      <c r="CG211" s="239"/>
      <c r="CH211" s="239"/>
      <c r="CI211" s="239"/>
      <c r="CJ211" s="239"/>
      <c r="CK211" s="239"/>
      <c r="CL211" s="239"/>
      <c r="CM211" s="239"/>
      <c r="CN211" s="239"/>
      <c r="CO211" s="239"/>
      <c r="CP211" s="239"/>
      <c r="CQ211" s="239"/>
      <c r="CR211" s="239"/>
      <c r="CS211" s="239"/>
      <c r="CT211" s="239"/>
      <c r="CU211" s="239"/>
      <c r="CV211" s="239"/>
      <c r="CW211" s="239"/>
      <c r="CX211" s="239"/>
      <c r="CY211" s="239"/>
      <c r="CZ211" s="239"/>
      <c r="DA211" s="239"/>
      <c r="DB211" s="239"/>
      <c r="DC211" s="239"/>
      <c r="DD211" s="239"/>
      <c r="DE211" s="239"/>
      <c r="DF211" s="239"/>
      <c r="DG211" s="239"/>
      <c r="DH211" s="239"/>
      <c r="DI211" s="239"/>
      <c r="DJ211" s="239"/>
      <c r="DK211" s="239"/>
      <c r="DL211" s="239"/>
      <c r="DM211" s="239"/>
      <c r="DN211" s="239"/>
      <c r="DO211" s="239"/>
      <c r="DP211" s="239"/>
      <c r="DQ211" s="239"/>
      <c r="DR211" s="239"/>
      <c r="DS211" s="239"/>
      <c r="DT211" s="239"/>
      <c r="DU211" s="239"/>
      <c r="DV211" s="239"/>
      <c r="DW211" s="239"/>
      <c r="DX211" s="239"/>
      <c r="DY211" s="239"/>
      <c r="DZ211" s="239"/>
      <c r="EA211" s="239"/>
      <c r="EB211" s="239"/>
      <c r="EC211" s="239"/>
      <c r="ED211" s="239"/>
      <c r="EE211" s="239"/>
      <c r="EF211" s="239"/>
      <c r="EG211" s="239"/>
      <c r="EH211" s="239"/>
      <c r="EI211" s="239"/>
      <c r="EJ211" s="239"/>
      <c r="EK211" s="239"/>
      <c r="EL211" s="239"/>
      <c r="EM211" s="239"/>
      <c r="EN211" s="239"/>
      <c r="EO211" s="239"/>
      <c r="EP211" s="239"/>
      <c r="EQ211" s="239"/>
      <c r="ER211" s="239"/>
      <c r="ES211" s="239"/>
      <c r="ET211" s="239"/>
      <c r="EU211" s="239"/>
      <c r="EV211" s="239"/>
      <c r="EW211" s="239"/>
      <c r="EX211" s="239"/>
      <c r="EY211" s="239"/>
      <c r="EZ211" s="239"/>
      <c r="FA211" s="239"/>
      <c r="FB211" s="239"/>
      <c r="FC211" s="239"/>
      <c r="FD211" s="239"/>
      <c r="FE211" s="239"/>
      <c r="FF211" s="239"/>
      <c r="FG211" s="239"/>
      <c r="FH211" s="239"/>
      <c r="FI211" s="239"/>
      <c r="FJ211" s="239"/>
      <c r="FK211" s="239"/>
      <c r="FL211" s="239"/>
      <c r="FM211" s="239"/>
      <c r="FN211" s="239"/>
      <c r="FO211" s="239"/>
      <c r="FP211" s="239"/>
      <c r="FQ211" s="239"/>
      <c r="FR211" s="239"/>
      <c r="FS211" s="239"/>
      <c r="FT211" s="243"/>
      <c r="GG211" s="243"/>
      <c r="HN211" s="245"/>
    </row>
    <row r="212" spans="1:222" s="244" customFormat="1" ht="12" customHeight="1" x14ac:dyDescent="0.2">
      <c r="A212" s="150"/>
      <c r="B212" s="151" t="s">
        <v>4166</v>
      </c>
      <c r="C212" s="235"/>
      <c r="D212" s="235"/>
      <c r="E212" s="236"/>
      <c r="F212" s="154">
        <f t="shared" si="81"/>
        <v>30.112842757888121</v>
      </c>
      <c r="G212" s="306">
        <v>1995</v>
      </c>
      <c r="H212" s="281">
        <v>2025</v>
      </c>
      <c r="I212" s="154">
        <f t="shared" si="80"/>
        <v>2144186.96</v>
      </c>
      <c r="J212" s="152">
        <f t="shared" si="75"/>
        <v>13256910</v>
      </c>
      <c r="K212" s="155">
        <f t="shared" si="76"/>
        <v>0</v>
      </c>
      <c r="L212" s="152">
        <v>0</v>
      </c>
      <c r="M212" s="237">
        <v>0</v>
      </c>
      <c r="N212" s="152">
        <v>0</v>
      </c>
      <c r="O212" s="237">
        <v>0</v>
      </c>
      <c r="P212" s="152">
        <v>0</v>
      </c>
      <c r="Q212" s="238"/>
      <c r="R212" s="155">
        <v>0</v>
      </c>
      <c r="S212" s="238"/>
      <c r="T212" s="155">
        <v>0</v>
      </c>
      <c r="U212" s="238"/>
      <c r="V212" s="155">
        <v>0</v>
      </c>
      <c r="W212" s="156">
        <v>0</v>
      </c>
      <c r="X212" s="155">
        <v>0</v>
      </c>
      <c r="Y212" s="157" t="s">
        <v>234</v>
      </c>
      <c r="Z212" s="155">
        <v>1500</v>
      </c>
      <c r="AA212" s="155">
        <f t="shared" si="79"/>
        <v>12660349.050000001</v>
      </c>
      <c r="AB212" s="144">
        <v>0</v>
      </c>
      <c r="AC212" s="144">
        <v>0</v>
      </c>
      <c r="AD212" s="144">
        <v>0</v>
      </c>
      <c r="AE212" s="144">
        <v>0</v>
      </c>
      <c r="AF212" s="144">
        <v>0</v>
      </c>
      <c r="AG212" s="144">
        <v>0</v>
      </c>
      <c r="AH212" s="144">
        <v>0</v>
      </c>
      <c r="AI212" s="144">
        <v>0</v>
      </c>
      <c r="AJ212" s="144">
        <v>0</v>
      </c>
      <c r="AK212" s="144">
        <v>0</v>
      </c>
      <c r="AL212" s="144">
        <v>0</v>
      </c>
      <c r="AM212" s="144">
        <f t="shared" si="77"/>
        <v>397707.3</v>
      </c>
      <c r="AN212" s="144">
        <f t="shared" si="78"/>
        <v>198853.65</v>
      </c>
      <c r="AO212" s="144">
        <v>0</v>
      </c>
      <c r="AP212" s="144" t="s">
        <v>4526</v>
      </c>
      <c r="AQ212" s="294"/>
      <c r="AR212" s="144"/>
      <c r="AS212" s="271"/>
      <c r="AT212" s="144"/>
      <c r="AU212" s="144"/>
      <c r="AV212" s="246" t="s">
        <v>1409</v>
      </c>
      <c r="AW212" s="241" t="s">
        <v>4165</v>
      </c>
      <c r="AX212" s="241" t="s">
        <v>4166</v>
      </c>
      <c r="AY212" s="241" t="s">
        <v>878</v>
      </c>
      <c r="AZ212" s="241" t="s">
        <v>879</v>
      </c>
      <c r="BA212" s="240" t="s">
        <v>1059</v>
      </c>
      <c r="BB212" s="241" t="s">
        <v>891</v>
      </c>
      <c r="BC212" s="240" t="s">
        <v>846</v>
      </c>
      <c r="BD212" s="240" t="s">
        <v>847</v>
      </c>
      <c r="BE212" s="240" t="s">
        <v>1426</v>
      </c>
      <c r="BF212" s="242">
        <v>4714.3999999999996</v>
      </c>
      <c r="BG212" s="242">
        <v>4100.3999999999996</v>
      </c>
      <c r="BH212" s="240" t="s">
        <v>883</v>
      </c>
      <c r="BI212" s="193">
        <v>7.5</v>
      </c>
      <c r="BJ212" s="241" t="s">
        <v>892</v>
      </c>
      <c r="BK212" s="242">
        <v>1500</v>
      </c>
      <c r="BL212" s="242">
        <v>1357.4</v>
      </c>
      <c r="BM212" s="242">
        <v>2591.3000000000002</v>
      </c>
      <c r="BN212" s="240"/>
      <c r="BO212" s="241" t="s">
        <v>885</v>
      </c>
      <c r="BP212" s="241" t="s">
        <v>886</v>
      </c>
      <c r="BQ212" s="240" t="s">
        <v>887</v>
      </c>
      <c r="BR212" s="242">
        <v>8654010</v>
      </c>
      <c r="BS212" s="242">
        <v>2144186.96</v>
      </c>
      <c r="BT212" s="242">
        <v>0</v>
      </c>
      <c r="BU212" s="138">
        <v>2144186.96</v>
      </c>
      <c r="BV212" s="242">
        <v>2145807.16</v>
      </c>
      <c r="BW212" s="242">
        <v>2145807.16</v>
      </c>
      <c r="BX212" s="242">
        <v>0</v>
      </c>
      <c r="BY212" s="242">
        <v>2131498.4300000002</v>
      </c>
      <c r="BZ212" s="242">
        <v>2131498.4300000002</v>
      </c>
      <c r="CA212" s="242">
        <v>0</v>
      </c>
      <c r="CB212" s="242">
        <v>2133115.2000000002</v>
      </c>
      <c r="CC212" s="242">
        <v>2133115.2000000002</v>
      </c>
      <c r="CD212" s="242">
        <v>0</v>
      </c>
      <c r="CE212" s="239"/>
      <c r="CF212" s="239"/>
      <c r="CG212" s="239"/>
      <c r="CH212" s="239"/>
      <c r="CI212" s="239"/>
      <c r="CJ212" s="239"/>
      <c r="CK212" s="239"/>
      <c r="CL212" s="239"/>
      <c r="CM212" s="239"/>
      <c r="CN212" s="239"/>
      <c r="CO212" s="239"/>
      <c r="CP212" s="239"/>
      <c r="CQ212" s="239"/>
      <c r="CR212" s="239"/>
      <c r="CS212" s="239"/>
      <c r="CT212" s="239"/>
      <c r="CU212" s="239"/>
      <c r="CV212" s="239"/>
      <c r="CW212" s="239"/>
      <c r="CX212" s="239"/>
      <c r="CY212" s="239"/>
      <c r="CZ212" s="239"/>
      <c r="DA212" s="239"/>
      <c r="DB212" s="239"/>
      <c r="DC212" s="239"/>
      <c r="DD212" s="239"/>
      <c r="DE212" s="239"/>
      <c r="DF212" s="239"/>
      <c r="DG212" s="239"/>
      <c r="DH212" s="239"/>
      <c r="DI212" s="239"/>
      <c r="DJ212" s="239"/>
      <c r="DK212" s="239"/>
      <c r="DL212" s="239"/>
      <c r="DM212" s="239"/>
      <c r="DN212" s="239"/>
      <c r="DO212" s="239"/>
      <c r="DP212" s="239"/>
      <c r="DQ212" s="239"/>
      <c r="DR212" s="239"/>
      <c r="DS212" s="239"/>
      <c r="DT212" s="239"/>
      <c r="DU212" s="239"/>
      <c r="DV212" s="239"/>
      <c r="DW212" s="239"/>
      <c r="DX212" s="239"/>
      <c r="DY212" s="239"/>
      <c r="DZ212" s="239"/>
      <c r="EA212" s="239"/>
      <c r="EB212" s="239"/>
      <c r="EC212" s="239"/>
      <c r="ED212" s="239"/>
      <c r="EE212" s="239"/>
      <c r="EF212" s="239"/>
      <c r="EG212" s="239"/>
      <c r="EH212" s="239"/>
      <c r="EI212" s="239"/>
      <c r="EJ212" s="239"/>
      <c r="EK212" s="239"/>
      <c r="EL212" s="239"/>
      <c r="EM212" s="239"/>
      <c r="EN212" s="239"/>
      <c r="EO212" s="239"/>
      <c r="EP212" s="239"/>
      <c r="EQ212" s="239"/>
      <c r="ER212" s="239"/>
      <c r="ES212" s="239"/>
      <c r="ET212" s="239"/>
      <c r="EU212" s="239"/>
      <c r="EV212" s="239"/>
      <c r="EW212" s="239"/>
      <c r="EX212" s="239"/>
      <c r="EY212" s="239"/>
      <c r="EZ212" s="239"/>
      <c r="FA212" s="239"/>
      <c r="FB212" s="239"/>
      <c r="FC212" s="239"/>
      <c r="FD212" s="239"/>
      <c r="FE212" s="239"/>
      <c r="FF212" s="239"/>
      <c r="FG212" s="239"/>
      <c r="FH212" s="239"/>
      <c r="FI212" s="239"/>
      <c r="FJ212" s="239"/>
      <c r="FK212" s="239"/>
      <c r="FL212" s="239"/>
      <c r="FM212" s="239"/>
      <c r="FN212" s="239"/>
      <c r="FO212" s="239"/>
      <c r="FP212" s="239"/>
      <c r="FQ212" s="239"/>
      <c r="FR212" s="239"/>
      <c r="FS212" s="239"/>
      <c r="FT212" s="243"/>
      <c r="GG212" s="243"/>
      <c r="HN212" s="245"/>
    </row>
    <row r="213" spans="1:222" s="244" customFormat="1" ht="12" customHeight="1" x14ac:dyDescent="0.2">
      <c r="A213" s="150"/>
      <c r="B213" s="151" t="s">
        <v>4168</v>
      </c>
      <c r="C213" s="235"/>
      <c r="D213" s="235"/>
      <c r="E213" s="236"/>
      <c r="F213" s="154">
        <f t="shared" si="81"/>
        <v>21.98843278808371</v>
      </c>
      <c r="G213" s="306">
        <v>1991</v>
      </c>
      <c r="H213" s="281">
        <v>2025</v>
      </c>
      <c r="I213" s="154">
        <f t="shared" si="80"/>
        <v>2181853.2599999998</v>
      </c>
      <c r="J213" s="152">
        <f t="shared" si="75"/>
        <v>10844152.380000001</v>
      </c>
      <c r="K213" s="155">
        <f t="shared" si="76"/>
        <v>0</v>
      </c>
      <c r="L213" s="152">
        <v>0</v>
      </c>
      <c r="M213" s="237">
        <v>0</v>
      </c>
      <c r="N213" s="152">
        <v>0</v>
      </c>
      <c r="O213" s="237">
        <v>0</v>
      </c>
      <c r="P213" s="152">
        <v>0</v>
      </c>
      <c r="Q213" s="238"/>
      <c r="R213" s="155">
        <v>0</v>
      </c>
      <c r="S213" s="238"/>
      <c r="T213" s="155">
        <v>0</v>
      </c>
      <c r="U213" s="238"/>
      <c r="V213" s="155">
        <v>0</v>
      </c>
      <c r="W213" s="156">
        <v>0</v>
      </c>
      <c r="X213" s="155">
        <v>0</v>
      </c>
      <c r="Y213" s="157" t="s">
        <v>234</v>
      </c>
      <c r="Z213" s="155">
        <v>1227</v>
      </c>
      <c r="AA213" s="155">
        <f t="shared" si="79"/>
        <v>10356165.52</v>
      </c>
      <c r="AB213" s="144">
        <v>0</v>
      </c>
      <c r="AC213" s="144">
        <v>0</v>
      </c>
      <c r="AD213" s="144">
        <v>0</v>
      </c>
      <c r="AE213" s="144">
        <v>0</v>
      </c>
      <c r="AF213" s="144">
        <v>0</v>
      </c>
      <c r="AG213" s="144">
        <v>0</v>
      </c>
      <c r="AH213" s="144">
        <v>0</v>
      </c>
      <c r="AI213" s="144">
        <v>0</v>
      </c>
      <c r="AJ213" s="144">
        <v>0</v>
      </c>
      <c r="AK213" s="144">
        <v>0</v>
      </c>
      <c r="AL213" s="144">
        <v>0</v>
      </c>
      <c r="AM213" s="144">
        <f t="shared" si="77"/>
        <v>325324.57</v>
      </c>
      <c r="AN213" s="144">
        <f t="shared" si="78"/>
        <v>162662.29</v>
      </c>
      <c r="AO213" s="144">
        <v>0</v>
      </c>
      <c r="AP213" s="144" t="s">
        <v>4526</v>
      </c>
      <c r="AQ213" s="294"/>
      <c r="AR213" s="144"/>
      <c r="AS213" s="271"/>
      <c r="AT213" s="144"/>
      <c r="AU213" s="144"/>
      <c r="AV213" s="246" t="s">
        <v>1510</v>
      </c>
      <c r="AW213" s="241" t="s">
        <v>4167</v>
      </c>
      <c r="AX213" s="241" t="s">
        <v>4168</v>
      </c>
      <c r="AY213" s="241" t="s">
        <v>878</v>
      </c>
      <c r="AZ213" s="241" t="s">
        <v>879</v>
      </c>
      <c r="BA213" s="240" t="s">
        <v>896</v>
      </c>
      <c r="BB213" s="241" t="s">
        <v>881</v>
      </c>
      <c r="BC213" s="240" t="s">
        <v>846</v>
      </c>
      <c r="BD213" s="240" t="s">
        <v>847</v>
      </c>
      <c r="BE213" s="240" t="s">
        <v>4502</v>
      </c>
      <c r="BF213" s="242">
        <v>4836.2</v>
      </c>
      <c r="BG213" s="242">
        <v>4377.2</v>
      </c>
      <c r="BH213" s="240" t="s">
        <v>883</v>
      </c>
      <c r="BI213" s="193">
        <v>7.5</v>
      </c>
      <c r="BJ213" s="241" t="s">
        <v>892</v>
      </c>
      <c r="BK213" s="242">
        <v>1227</v>
      </c>
      <c r="BL213" s="242">
        <v>947.5</v>
      </c>
      <c r="BM213" s="242">
        <v>4100</v>
      </c>
      <c r="BN213" s="240"/>
      <c r="BO213" s="241" t="s">
        <v>885</v>
      </c>
      <c r="BP213" s="241" t="s">
        <v>886</v>
      </c>
      <c r="BQ213" s="240" t="s">
        <v>908</v>
      </c>
      <c r="BR213" s="242">
        <v>7078980.1799999997</v>
      </c>
      <c r="BS213" s="242">
        <v>2180018.7400000002</v>
      </c>
      <c r="BT213" s="242">
        <v>1834.52</v>
      </c>
      <c r="BU213" s="138">
        <v>2181853.2599999998</v>
      </c>
      <c r="BV213" s="242">
        <v>2182269.08</v>
      </c>
      <c r="BW213" s="242">
        <v>2180434.56</v>
      </c>
      <c r="BX213" s="242">
        <v>1834.52</v>
      </c>
      <c r="BY213" s="242">
        <v>2165266.52</v>
      </c>
      <c r="BZ213" s="242">
        <v>2163459.23</v>
      </c>
      <c r="CA213" s="242">
        <v>1807.29</v>
      </c>
      <c r="CB213" s="242">
        <v>2165682.34</v>
      </c>
      <c r="CC213" s="242">
        <v>2163875.0499999998</v>
      </c>
      <c r="CD213" s="242">
        <v>1807.29</v>
      </c>
      <c r="CE213" s="239"/>
      <c r="CF213" s="239"/>
      <c r="CG213" s="239"/>
      <c r="CH213" s="239"/>
      <c r="CI213" s="239"/>
      <c r="CJ213" s="239"/>
      <c r="CK213" s="239"/>
      <c r="CL213" s="239"/>
      <c r="CM213" s="239"/>
      <c r="CN213" s="239"/>
      <c r="CO213" s="239"/>
      <c r="CP213" s="239"/>
      <c r="CQ213" s="239"/>
      <c r="CR213" s="239"/>
      <c r="CS213" s="239"/>
      <c r="CT213" s="239"/>
      <c r="CU213" s="239"/>
      <c r="CV213" s="239"/>
      <c r="CW213" s="239"/>
      <c r="CX213" s="239"/>
      <c r="CY213" s="239"/>
      <c r="CZ213" s="239"/>
      <c r="DA213" s="239"/>
      <c r="DB213" s="239"/>
      <c r="DC213" s="239"/>
      <c r="DD213" s="239"/>
      <c r="DE213" s="239"/>
      <c r="DF213" s="239"/>
      <c r="DG213" s="239"/>
      <c r="DH213" s="239"/>
      <c r="DI213" s="239"/>
      <c r="DJ213" s="239"/>
      <c r="DK213" s="239"/>
      <c r="DL213" s="239"/>
      <c r="DM213" s="239"/>
      <c r="DN213" s="239"/>
      <c r="DO213" s="239"/>
      <c r="DP213" s="239"/>
      <c r="DQ213" s="239"/>
      <c r="DR213" s="239"/>
      <c r="DS213" s="239"/>
      <c r="DT213" s="239"/>
      <c r="DU213" s="239"/>
      <c r="DV213" s="239"/>
      <c r="DW213" s="239"/>
      <c r="DX213" s="239"/>
      <c r="DY213" s="239"/>
      <c r="DZ213" s="239"/>
      <c r="EA213" s="239"/>
      <c r="EB213" s="239"/>
      <c r="EC213" s="239"/>
      <c r="ED213" s="239"/>
      <c r="EE213" s="239"/>
      <c r="EF213" s="239"/>
      <c r="EG213" s="239"/>
      <c r="EH213" s="239"/>
      <c r="EI213" s="239"/>
      <c r="EJ213" s="239"/>
      <c r="EK213" s="239"/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239"/>
      <c r="EW213" s="239"/>
      <c r="EX213" s="239"/>
      <c r="EY213" s="239"/>
      <c r="EZ213" s="239"/>
      <c r="FA213" s="239"/>
      <c r="FB213" s="239"/>
      <c r="FC213" s="239"/>
      <c r="FD213" s="239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239"/>
      <c r="FP213" s="239"/>
      <c r="FQ213" s="239"/>
      <c r="FR213" s="239"/>
      <c r="FS213" s="239"/>
      <c r="FT213" s="243"/>
      <c r="GG213" s="243"/>
      <c r="HN213" s="245"/>
    </row>
    <row r="214" spans="1:222" s="244" customFormat="1" ht="12" customHeight="1" x14ac:dyDescent="0.2">
      <c r="A214" s="150"/>
      <c r="B214" s="151" t="s">
        <v>4170</v>
      </c>
      <c r="C214" s="235"/>
      <c r="D214" s="235"/>
      <c r="E214" s="236"/>
      <c r="F214" s="154">
        <f t="shared" si="81"/>
        <v>23.775443323135001</v>
      </c>
      <c r="G214" s="306">
        <v>1992</v>
      </c>
      <c r="H214" s="278">
        <v>2025</v>
      </c>
      <c r="I214" s="154">
        <f t="shared" si="80"/>
        <v>1516490.28</v>
      </c>
      <c r="J214" s="152">
        <f t="shared" si="75"/>
        <v>10888342.08</v>
      </c>
      <c r="K214" s="155">
        <f t="shared" si="76"/>
        <v>0</v>
      </c>
      <c r="L214" s="152">
        <v>0</v>
      </c>
      <c r="M214" s="237">
        <v>0</v>
      </c>
      <c r="N214" s="152">
        <v>0</v>
      </c>
      <c r="O214" s="237">
        <v>0</v>
      </c>
      <c r="P214" s="152">
        <v>0</v>
      </c>
      <c r="Q214" s="238"/>
      <c r="R214" s="155">
        <v>0</v>
      </c>
      <c r="S214" s="238"/>
      <c r="T214" s="155">
        <v>0</v>
      </c>
      <c r="U214" s="238"/>
      <c r="V214" s="155">
        <v>0</v>
      </c>
      <c r="W214" s="156">
        <v>0</v>
      </c>
      <c r="X214" s="155">
        <v>0</v>
      </c>
      <c r="Y214" s="157" t="s">
        <v>234</v>
      </c>
      <c r="Z214" s="155">
        <v>1232</v>
      </c>
      <c r="AA214" s="155">
        <f t="shared" si="79"/>
        <v>10398366.689999999</v>
      </c>
      <c r="AB214" s="144">
        <v>0</v>
      </c>
      <c r="AC214" s="144">
        <v>0</v>
      </c>
      <c r="AD214" s="144">
        <v>0</v>
      </c>
      <c r="AE214" s="144">
        <v>0</v>
      </c>
      <c r="AF214" s="144">
        <v>0</v>
      </c>
      <c r="AG214" s="144">
        <v>0</v>
      </c>
      <c r="AH214" s="144">
        <v>0</v>
      </c>
      <c r="AI214" s="144">
        <v>0</v>
      </c>
      <c r="AJ214" s="144">
        <v>0</v>
      </c>
      <c r="AK214" s="144">
        <v>0</v>
      </c>
      <c r="AL214" s="144">
        <v>0</v>
      </c>
      <c r="AM214" s="144">
        <f t="shared" si="77"/>
        <v>326650.26</v>
      </c>
      <c r="AN214" s="144">
        <f t="shared" si="78"/>
        <v>163325.13</v>
      </c>
      <c r="AO214" s="144">
        <v>0</v>
      </c>
      <c r="AP214" s="144" t="s">
        <v>4525</v>
      </c>
      <c r="AQ214" s="294"/>
      <c r="AR214" s="144"/>
      <c r="AS214" s="271"/>
      <c r="AT214" s="144"/>
      <c r="AU214" s="144"/>
      <c r="AV214" s="246" t="s">
        <v>1496</v>
      </c>
      <c r="AW214" s="241" t="s">
        <v>4169</v>
      </c>
      <c r="AX214" s="241" t="s">
        <v>4170</v>
      </c>
      <c r="AY214" s="241" t="s">
        <v>878</v>
      </c>
      <c r="AZ214" s="241" t="s">
        <v>1028</v>
      </c>
      <c r="BA214" s="240" t="s">
        <v>1006</v>
      </c>
      <c r="BB214" s="241" t="s">
        <v>881</v>
      </c>
      <c r="BC214" s="240" t="s">
        <v>846</v>
      </c>
      <c r="BD214" s="240" t="s">
        <v>847</v>
      </c>
      <c r="BE214" s="240" t="s">
        <v>1428</v>
      </c>
      <c r="BF214" s="242">
        <v>4851.3999999999996</v>
      </c>
      <c r="BG214" s="242">
        <v>4379.8</v>
      </c>
      <c r="BH214" s="240" t="s">
        <v>883</v>
      </c>
      <c r="BI214" s="193">
        <v>7.5</v>
      </c>
      <c r="BJ214" s="241" t="s">
        <v>892</v>
      </c>
      <c r="BK214" s="242">
        <v>1232</v>
      </c>
      <c r="BL214" s="242"/>
      <c r="BM214" s="242">
        <v>7113.2</v>
      </c>
      <c r="BN214" s="240"/>
      <c r="BO214" s="241" t="s">
        <v>885</v>
      </c>
      <c r="BP214" s="241" t="s">
        <v>886</v>
      </c>
      <c r="BQ214" s="240" t="s">
        <v>887</v>
      </c>
      <c r="BR214" s="242">
        <v>7107826.8799999999</v>
      </c>
      <c r="BS214" s="242">
        <v>1516490.28</v>
      </c>
      <c r="BT214" s="242">
        <v>0</v>
      </c>
      <c r="BU214" s="138">
        <v>1516490.28</v>
      </c>
      <c r="BV214" s="242">
        <v>1523557.31</v>
      </c>
      <c r="BW214" s="242">
        <v>1523557.31</v>
      </c>
      <c r="BX214" s="242">
        <v>0</v>
      </c>
      <c r="BY214" s="242">
        <v>1511719.3</v>
      </c>
      <c r="BZ214" s="242">
        <v>1511719.3</v>
      </c>
      <c r="CA214" s="242">
        <v>0</v>
      </c>
      <c r="CB214" s="242">
        <v>1518786.33</v>
      </c>
      <c r="CC214" s="242">
        <v>1518786.33</v>
      </c>
      <c r="CD214" s="242">
        <v>0</v>
      </c>
      <c r="CE214" s="239"/>
      <c r="CF214" s="239"/>
      <c r="CG214" s="239"/>
      <c r="CH214" s="239"/>
      <c r="CI214" s="239"/>
      <c r="CJ214" s="239"/>
      <c r="CK214" s="239"/>
      <c r="CL214" s="239"/>
      <c r="CM214" s="239"/>
      <c r="CN214" s="239"/>
      <c r="CO214" s="239"/>
      <c r="CP214" s="239"/>
      <c r="CQ214" s="239"/>
      <c r="CR214" s="239"/>
      <c r="CS214" s="239"/>
      <c r="CT214" s="239"/>
      <c r="CU214" s="239"/>
      <c r="CV214" s="239"/>
      <c r="CW214" s="239"/>
      <c r="CX214" s="239"/>
      <c r="CY214" s="239"/>
      <c r="CZ214" s="239"/>
      <c r="DA214" s="239"/>
      <c r="DB214" s="239"/>
      <c r="DC214" s="239"/>
      <c r="DD214" s="239"/>
      <c r="DE214" s="239"/>
      <c r="DF214" s="239"/>
      <c r="DG214" s="239"/>
      <c r="DH214" s="239"/>
      <c r="DI214" s="239"/>
      <c r="DJ214" s="239"/>
      <c r="DK214" s="239"/>
      <c r="DL214" s="239"/>
      <c r="DM214" s="239"/>
      <c r="DN214" s="239"/>
      <c r="DO214" s="239"/>
      <c r="DP214" s="239"/>
      <c r="DQ214" s="239"/>
      <c r="DR214" s="239"/>
      <c r="DS214" s="239"/>
      <c r="DT214" s="239"/>
      <c r="DU214" s="239"/>
      <c r="DV214" s="239"/>
      <c r="DW214" s="239"/>
      <c r="DX214" s="239"/>
      <c r="DY214" s="239"/>
      <c r="DZ214" s="239"/>
      <c r="EA214" s="239"/>
      <c r="EB214" s="239"/>
      <c r="EC214" s="239"/>
      <c r="ED214" s="239"/>
      <c r="EE214" s="239"/>
      <c r="EF214" s="239"/>
      <c r="EG214" s="239"/>
      <c r="EH214" s="239"/>
      <c r="EI214" s="239"/>
      <c r="EJ214" s="239"/>
      <c r="EK214" s="239"/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239"/>
      <c r="EW214" s="239"/>
      <c r="EX214" s="239"/>
      <c r="EY214" s="239"/>
      <c r="EZ214" s="239"/>
      <c r="FA214" s="239"/>
      <c r="FB214" s="239"/>
      <c r="FC214" s="239"/>
      <c r="FD214" s="239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239"/>
      <c r="FP214" s="239"/>
      <c r="FQ214" s="239"/>
      <c r="FR214" s="239"/>
      <c r="FS214" s="239"/>
      <c r="FT214" s="243"/>
      <c r="GG214" s="243"/>
      <c r="HN214" s="245"/>
    </row>
    <row r="215" spans="1:222" s="244" customFormat="1" ht="12" customHeight="1" x14ac:dyDescent="0.2">
      <c r="A215" s="150"/>
      <c r="B215" s="151" t="s">
        <v>4172</v>
      </c>
      <c r="C215" s="235"/>
      <c r="D215" s="235"/>
      <c r="E215" s="236"/>
      <c r="F215" s="154">
        <f t="shared" si="81"/>
        <v>23.350857779500853</v>
      </c>
      <c r="G215" s="306">
        <v>1989</v>
      </c>
      <c r="H215" s="281">
        <v>2025</v>
      </c>
      <c r="I215" s="154">
        <f t="shared" si="80"/>
        <v>1466367.38</v>
      </c>
      <c r="J215" s="307">
        <f t="shared" si="75"/>
        <v>7429172.3700000001</v>
      </c>
      <c r="K215" s="155">
        <f t="shared" si="76"/>
        <v>0</v>
      </c>
      <c r="L215" s="152">
        <v>0</v>
      </c>
      <c r="M215" s="237">
        <v>0</v>
      </c>
      <c r="N215" s="152">
        <v>0</v>
      </c>
      <c r="O215" s="237">
        <v>0</v>
      </c>
      <c r="P215" s="152">
        <v>0</v>
      </c>
      <c r="Q215" s="238"/>
      <c r="R215" s="155">
        <v>0</v>
      </c>
      <c r="S215" s="238"/>
      <c r="T215" s="155">
        <v>0</v>
      </c>
      <c r="U215" s="238"/>
      <c r="V215" s="155">
        <v>0</v>
      </c>
      <c r="W215" s="156">
        <v>0</v>
      </c>
      <c r="X215" s="155">
        <v>0</v>
      </c>
      <c r="Y215" s="157" t="s">
        <v>234</v>
      </c>
      <c r="Z215" s="155">
        <v>840.6</v>
      </c>
      <c r="AA215" s="155">
        <f t="shared" si="79"/>
        <v>7094859.6100000003</v>
      </c>
      <c r="AB215" s="144">
        <v>0</v>
      </c>
      <c r="AC215" s="144">
        <v>0</v>
      </c>
      <c r="AD215" s="144">
        <v>0</v>
      </c>
      <c r="AE215" s="144">
        <v>0</v>
      </c>
      <c r="AF215" s="144">
        <v>0</v>
      </c>
      <c r="AG215" s="144">
        <v>0</v>
      </c>
      <c r="AH215" s="144">
        <v>0</v>
      </c>
      <c r="AI215" s="144">
        <v>0</v>
      </c>
      <c r="AJ215" s="144">
        <v>0</v>
      </c>
      <c r="AK215" s="144">
        <v>0</v>
      </c>
      <c r="AL215" s="144">
        <v>0</v>
      </c>
      <c r="AM215" s="144">
        <f t="shared" si="77"/>
        <v>222875.17</v>
      </c>
      <c r="AN215" s="144">
        <f t="shared" si="78"/>
        <v>111437.59</v>
      </c>
      <c r="AO215" s="144">
        <v>0</v>
      </c>
      <c r="AP215" s="144" t="s">
        <v>4526</v>
      </c>
      <c r="AQ215" s="294"/>
      <c r="AR215" s="144"/>
      <c r="AS215" s="271"/>
      <c r="AT215" s="144"/>
      <c r="AU215" s="144"/>
      <c r="AV215" s="246" t="s">
        <v>2580</v>
      </c>
      <c r="AW215" s="241" t="s">
        <v>4171</v>
      </c>
      <c r="AX215" s="241" t="s">
        <v>4172</v>
      </c>
      <c r="AY215" s="241" t="s">
        <v>878</v>
      </c>
      <c r="AZ215" s="241" t="s">
        <v>879</v>
      </c>
      <c r="BA215" s="240" t="s">
        <v>1358</v>
      </c>
      <c r="BB215" s="241" t="s">
        <v>881</v>
      </c>
      <c r="BC215" s="240" t="s">
        <v>846</v>
      </c>
      <c r="BD215" s="240" t="s">
        <v>845</v>
      </c>
      <c r="BE215" s="240" t="s">
        <v>1429</v>
      </c>
      <c r="BF215" s="242">
        <v>3103.5</v>
      </c>
      <c r="BG215" s="242">
        <v>2837.3</v>
      </c>
      <c r="BH215" s="240" t="s">
        <v>883</v>
      </c>
      <c r="BI215" s="193">
        <v>7.5</v>
      </c>
      <c r="BJ215" s="241" t="s">
        <v>892</v>
      </c>
      <c r="BK215" s="242">
        <v>840.6</v>
      </c>
      <c r="BL215" s="242"/>
      <c r="BM215" s="242">
        <v>2578.3000000000002</v>
      </c>
      <c r="BN215" s="240"/>
      <c r="BO215" s="241" t="s">
        <v>885</v>
      </c>
      <c r="BP215" s="241" t="s">
        <v>886</v>
      </c>
      <c r="BQ215" s="240" t="s">
        <v>908</v>
      </c>
      <c r="BR215" s="242">
        <v>4849707.2</v>
      </c>
      <c r="BS215" s="242">
        <v>1466367.38</v>
      </c>
      <c r="BT215" s="242">
        <v>0</v>
      </c>
      <c r="BU215" s="138">
        <v>1466367.38</v>
      </c>
      <c r="BV215" s="242">
        <v>1466404.69</v>
      </c>
      <c r="BW215" s="242">
        <v>1466404.69</v>
      </c>
      <c r="BX215" s="242">
        <v>0</v>
      </c>
      <c r="BY215" s="242">
        <v>1457670.4</v>
      </c>
      <c r="BZ215" s="242">
        <v>1457670.4</v>
      </c>
      <c r="CA215" s="242">
        <v>0</v>
      </c>
      <c r="CB215" s="242">
        <v>1457670.4</v>
      </c>
      <c r="CC215" s="242">
        <v>1457670.4</v>
      </c>
      <c r="CD215" s="242">
        <v>0</v>
      </c>
      <c r="CE215" s="239"/>
      <c r="CF215" s="239"/>
      <c r="CG215" s="239"/>
      <c r="CH215" s="239"/>
      <c r="CI215" s="239"/>
      <c r="CJ215" s="239"/>
      <c r="CK215" s="239"/>
      <c r="CL215" s="239"/>
      <c r="CM215" s="239"/>
      <c r="CN215" s="239"/>
      <c r="CO215" s="239"/>
      <c r="CP215" s="239"/>
      <c r="CQ215" s="239"/>
      <c r="CR215" s="239"/>
      <c r="CS215" s="239"/>
      <c r="CT215" s="239"/>
      <c r="CU215" s="239"/>
      <c r="CV215" s="239"/>
      <c r="CW215" s="239"/>
      <c r="CX215" s="239"/>
      <c r="CY215" s="239"/>
      <c r="CZ215" s="239"/>
      <c r="DA215" s="239"/>
      <c r="DB215" s="239"/>
      <c r="DC215" s="239"/>
      <c r="DD215" s="239"/>
      <c r="DE215" s="239"/>
      <c r="DF215" s="239"/>
      <c r="DG215" s="239"/>
      <c r="DH215" s="239"/>
      <c r="DI215" s="239"/>
      <c r="DJ215" s="239"/>
      <c r="DK215" s="239"/>
      <c r="DL215" s="239"/>
      <c r="DM215" s="239"/>
      <c r="DN215" s="239"/>
      <c r="DO215" s="239"/>
      <c r="DP215" s="239"/>
      <c r="DQ215" s="239"/>
      <c r="DR215" s="239"/>
      <c r="DS215" s="239"/>
      <c r="DT215" s="239"/>
      <c r="DU215" s="239"/>
      <c r="DV215" s="239"/>
      <c r="DW215" s="239"/>
      <c r="DX215" s="239"/>
      <c r="DY215" s="239"/>
      <c r="DZ215" s="239"/>
      <c r="EA215" s="239"/>
      <c r="EB215" s="239"/>
      <c r="EC215" s="239"/>
      <c r="ED215" s="239"/>
      <c r="EE215" s="239"/>
      <c r="EF215" s="239"/>
      <c r="EG215" s="239"/>
      <c r="EH215" s="239"/>
      <c r="EI215" s="239"/>
      <c r="EJ215" s="239"/>
      <c r="EK215" s="239"/>
      <c r="EL215" s="239"/>
      <c r="EM215" s="239"/>
      <c r="EN215" s="239"/>
      <c r="EO215" s="239"/>
      <c r="EP215" s="239"/>
      <c r="EQ215" s="239"/>
      <c r="ER215" s="239"/>
      <c r="ES215" s="239"/>
      <c r="ET215" s="239"/>
      <c r="EU215" s="239"/>
      <c r="EV215" s="239"/>
      <c r="EW215" s="239"/>
      <c r="EX215" s="239"/>
      <c r="EY215" s="239"/>
      <c r="EZ215" s="239"/>
      <c r="FA215" s="239"/>
      <c r="FB215" s="239"/>
      <c r="FC215" s="239"/>
      <c r="FD215" s="239"/>
      <c r="FE215" s="239"/>
      <c r="FF215" s="239"/>
      <c r="FG215" s="239"/>
      <c r="FH215" s="239"/>
      <c r="FI215" s="239"/>
      <c r="FJ215" s="239"/>
      <c r="FK215" s="239"/>
      <c r="FL215" s="239"/>
      <c r="FM215" s="239"/>
      <c r="FN215" s="239"/>
      <c r="FO215" s="239"/>
      <c r="FP215" s="239"/>
      <c r="FQ215" s="239"/>
      <c r="FR215" s="239"/>
      <c r="FS215" s="239"/>
      <c r="FT215" s="243"/>
      <c r="GG215" s="243"/>
      <c r="HN215" s="245"/>
    </row>
    <row r="216" spans="1:222" s="244" customFormat="1" ht="12" customHeight="1" x14ac:dyDescent="0.2">
      <c r="A216" s="150"/>
      <c r="B216" s="151" t="s">
        <v>4174</v>
      </c>
      <c r="C216" s="235"/>
      <c r="D216" s="235"/>
      <c r="E216" s="236"/>
      <c r="F216" s="154">
        <f t="shared" si="81"/>
        <v>23.336659669457944</v>
      </c>
      <c r="G216" s="306">
        <v>1991</v>
      </c>
      <c r="H216" s="281">
        <v>2025</v>
      </c>
      <c r="I216" s="154">
        <f t="shared" si="80"/>
        <v>678959.21</v>
      </c>
      <c r="J216" s="307">
        <f t="shared" si="75"/>
        <v>3747286.56</v>
      </c>
      <c r="K216" s="155">
        <f t="shared" si="76"/>
        <v>0</v>
      </c>
      <c r="L216" s="152">
        <v>0</v>
      </c>
      <c r="M216" s="237">
        <v>0</v>
      </c>
      <c r="N216" s="152">
        <v>0</v>
      </c>
      <c r="O216" s="237">
        <v>0</v>
      </c>
      <c r="P216" s="152">
        <v>0</v>
      </c>
      <c r="Q216" s="238"/>
      <c r="R216" s="155">
        <v>0</v>
      </c>
      <c r="S216" s="238"/>
      <c r="T216" s="155">
        <v>0</v>
      </c>
      <c r="U216" s="238"/>
      <c r="V216" s="155">
        <v>0</v>
      </c>
      <c r="W216" s="156">
        <v>0</v>
      </c>
      <c r="X216" s="155">
        <v>0</v>
      </c>
      <c r="Y216" s="157" t="s">
        <v>234</v>
      </c>
      <c r="Z216" s="155">
        <v>424</v>
      </c>
      <c r="AA216" s="155">
        <f t="shared" si="79"/>
        <v>3578658.66</v>
      </c>
      <c r="AB216" s="144">
        <v>0</v>
      </c>
      <c r="AC216" s="144">
        <v>0</v>
      </c>
      <c r="AD216" s="144">
        <v>0</v>
      </c>
      <c r="AE216" s="144">
        <v>0</v>
      </c>
      <c r="AF216" s="144">
        <v>0</v>
      </c>
      <c r="AG216" s="144">
        <v>0</v>
      </c>
      <c r="AH216" s="144">
        <v>0</v>
      </c>
      <c r="AI216" s="144">
        <v>0</v>
      </c>
      <c r="AJ216" s="144">
        <v>0</v>
      </c>
      <c r="AK216" s="144">
        <v>0</v>
      </c>
      <c r="AL216" s="144">
        <v>0</v>
      </c>
      <c r="AM216" s="144">
        <f t="shared" si="77"/>
        <v>112418.6</v>
      </c>
      <c r="AN216" s="144">
        <f t="shared" si="78"/>
        <v>56209.3</v>
      </c>
      <c r="AO216" s="144">
        <v>0</v>
      </c>
      <c r="AP216" s="144" t="s">
        <v>4526</v>
      </c>
      <c r="AQ216" s="294"/>
      <c r="AR216" s="144"/>
      <c r="AS216" s="271"/>
      <c r="AT216" s="144"/>
      <c r="AU216" s="144"/>
      <c r="AV216" s="246" t="s">
        <v>1472</v>
      </c>
      <c r="AW216" s="241" t="s">
        <v>4173</v>
      </c>
      <c r="AX216" s="241" t="s">
        <v>4174</v>
      </c>
      <c r="AY216" s="241" t="s">
        <v>878</v>
      </c>
      <c r="AZ216" s="241" t="s">
        <v>879</v>
      </c>
      <c r="BA216" s="240" t="s">
        <v>896</v>
      </c>
      <c r="BB216" s="241" t="s">
        <v>891</v>
      </c>
      <c r="BC216" s="240" t="s">
        <v>846</v>
      </c>
      <c r="BD216" s="240" t="s">
        <v>166</v>
      </c>
      <c r="BE216" s="240" t="s">
        <v>1430</v>
      </c>
      <c r="BF216" s="242">
        <v>1603.9</v>
      </c>
      <c r="BG216" s="242">
        <v>1460.9</v>
      </c>
      <c r="BH216" s="240" t="s">
        <v>883</v>
      </c>
      <c r="BI216" s="193">
        <v>7.5</v>
      </c>
      <c r="BJ216" s="241" t="s">
        <v>892</v>
      </c>
      <c r="BK216" s="242">
        <v>424</v>
      </c>
      <c r="BL216" s="242"/>
      <c r="BM216" s="242">
        <v>1389</v>
      </c>
      <c r="BN216" s="240"/>
      <c r="BO216" s="241" t="s">
        <v>885</v>
      </c>
      <c r="BP216" s="241" t="s">
        <v>886</v>
      </c>
      <c r="BQ216" s="240" t="s">
        <v>887</v>
      </c>
      <c r="BR216" s="242">
        <v>2446200.16</v>
      </c>
      <c r="BS216" s="242">
        <v>678959.21</v>
      </c>
      <c r="BT216" s="242">
        <v>0</v>
      </c>
      <c r="BU216" s="138">
        <v>678959.21</v>
      </c>
      <c r="BV216" s="242">
        <v>678959.98</v>
      </c>
      <c r="BW216" s="242">
        <v>678959.98</v>
      </c>
      <c r="BX216" s="242">
        <v>0</v>
      </c>
      <c r="BY216" s="242">
        <v>675220.03</v>
      </c>
      <c r="BZ216" s="242">
        <v>675220.03</v>
      </c>
      <c r="CA216" s="242">
        <v>0</v>
      </c>
      <c r="CB216" s="242">
        <v>675220.03</v>
      </c>
      <c r="CC216" s="242">
        <v>675220.03</v>
      </c>
      <c r="CD216" s="242">
        <v>0</v>
      </c>
      <c r="CE216" s="239"/>
      <c r="CF216" s="239"/>
      <c r="CG216" s="239"/>
      <c r="CH216" s="239"/>
      <c r="CI216" s="239"/>
      <c r="CJ216" s="239"/>
      <c r="CK216" s="239"/>
      <c r="CL216" s="239"/>
      <c r="CM216" s="239"/>
      <c r="CN216" s="239"/>
      <c r="CO216" s="239"/>
      <c r="CP216" s="239"/>
      <c r="CQ216" s="239"/>
      <c r="CR216" s="239"/>
      <c r="CS216" s="239"/>
      <c r="CT216" s="239"/>
      <c r="CU216" s="239"/>
      <c r="CV216" s="239"/>
      <c r="CW216" s="239"/>
      <c r="CX216" s="239"/>
      <c r="CY216" s="239"/>
      <c r="CZ216" s="239"/>
      <c r="DA216" s="239"/>
      <c r="DB216" s="239"/>
      <c r="DC216" s="239"/>
      <c r="DD216" s="239"/>
      <c r="DE216" s="239"/>
      <c r="DF216" s="239"/>
      <c r="DG216" s="239"/>
      <c r="DH216" s="239"/>
      <c r="DI216" s="239"/>
      <c r="DJ216" s="239"/>
      <c r="DK216" s="239"/>
      <c r="DL216" s="239"/>
      <c r="DM216" s="239"/>
      <c r="DN216" s="239"/>
      <c r="DO216" s="239"/>
      <c r="DP216" s="239"/>
      <c r="DQ216" s="239"/>
      <c r="DR216" s="239"/>
      <c r="DS216" s="239"/>
      <c r="DT216" s="239"/>
      <c r="DU216" s="239"/>
      <c r="DV216" s="239"/>
      <c r="DW216" s="239"/>
      <c r="DX216" s="239"/>
      <c r="DY216" s="239"/>
      <c r="DZ216" s="239"/>
      <c r="EA216" s="239"/>
      <c r="EB216" s="239"/>
      <c r="EC216" s="239"/>
      <c r="ED216" s="239"/>
      <c r="EE216" s="239"/>
      <c r="EF216" s="239"/>
      <c r="EG216" s="239"/>
      <c r="EH216" s="239"/>
      <c r="EI216" s="239"/>
      <c r="EJ216" s="239"/>
      <c r="EK216" s="239"/>
      <c r="EL216" s="239"/>
      <c r="EM216" s="239"/>
      <c r="EN216" s="239"/>
      <c r="EO216" s="239"/>
      <c r="EP216" s="239"/>
      <c r="EQ216" s="239"/>
      <c r="ER216" s="239"/>
      <c r="ES216" s="239"/>
      <c r="ET216" s="239"/>
      <c r="EU216" s="239"/>
      <c r="EV216" s="239"/>
      <c r="EW216" s="239"/>
      <c r="EX216" s="239"/>
      <c r="EY216" s="239"/>
      <c r="EZ216" s="239"/>
      <c r="FA216" s="239"/>
      <c r="FB216" s="239"/>
      <c r="FC216" s="239"/>
      <c r="FD216" s="239"/>
      <c r="FE216" s="239"/>
      <c r="FF216" s="239"/>
      <c r="FG216" s="239"/>
      <c r="FH216" s="239"/>
      <c r="FI216" s="239"/>
      <c r="FJ216" s="239"/>
      <c r="FK216" s="239"/>
      <c r="FL216" s="239"/>
      <c r="FM216" s="239"/>
      <c r="FN216" s="239"/>
      <c r="FO216" s="239"/>
      <c r="FP216" s="239"/>
      <c r="FQ216" s="239"/>
      <c r="FR216" s="239"/>
      <c r="FS216" s="239"/>
      <c r="FT216" s="243"/>
      <c r="GG216" s="243"/>
      <c r="HN216" s="245"/>
    </row>
    <row r="217" spans="1:222" s="244" customFormat="1" ht="12" customHeight="1" x14ac:dyDescent="0.2">
      <c r="A217" s="150"/>
      <c r="B217" s="151" t="s">
        <v>4176</v>
      </c>
      <c r="C217" s="235"/>
      <c r="D217" s="235"/>
      <c r="E217" s="236"/>
      <c r="F217" s="154">
        <f t="shared" si="81"/>
        <v>91.09918007781036</v>
      </c>
      <c r="G217" s="306">
        <v>2000</v>
      </c>
      <c r="H217" s="281">
        <v>2025</v>
      </c>
      <c r="I217" s="154">
        <f t="shared" si="80"/>
        <v>413584.79</v>
      </c>
      <c r="J217" s="152">
        <f t="shared" si="75"/>
        <v>11044312.51</v>
      </c>
      <c r="K217" s="155">
        <f t="shared" si="76"/>
        <v>0</v>
      </c>
      <c r="L217" s="152">
        <v>0</v>
      </c>
      <c r="M217" s="237">
        <v>0</v>
      </c>
      <c r="N217" s="152">
        <v>0</v>
      </c>
      <c r="O217" s="237">
        <v>0</v>
      </c>
      <c r="P217" s="152">
        <v>0</v>
      </c>
      <c r="Q217" s="238"/>
      <c r="R217" s="155">
        <v>0</v>
      </c>
      <c r="S217" s="238"/>
      <c r="T217" s="155">
        <v>0</v>
      </c>
      <c r="U217" s="238"/>
      <c r="V217" s="155">
        <v>0</v>
      </c>
      <c r="W217" s="156">
        <v>0</v>
      </c>
      <c r="X217" s="155">
        <v>0</v>
      </c>
      <c r="Y217" s="157" t="s">
        <v>235</v>
      </c>
      <c r="Z217" s="155">
        <v>1150</v>
      </c>
      <c r="AA217" s="155">
        <f>ROUND(IF(Y217="СК",9603.75*0.955,8837.94*0.955)*Z217,2)</f>
        <v>10547318.439999999</v>
      </c>
      <c r="AB217" s="144">
        <v>0</v>
      </c>
      <c r="AC217" s="144">
        <v>0</v>
      </c>
      <c r="AD217" s="144">
        <v>0</v>
      </c>
      <c r="AE217" s="144">
        <v>0</v>
      </c>
      <c r="AF217" s="144">
        <v>0</v>
      </c>
      <c r="AG217" s="144">
        <v>0</v>
      </c>
      <c r="AH217" s="144">
        <v>0</v>
      </c>
      <c r="AI217" s="144">
        <v>0</v>
      </c>
      <c r="AJ217" s="144">
        <v>0</v>
      </c>
      <c r="AK217" s="144">
        <v>0</v>
      </c>
      <c r="AL217" s="144">
        <v>0</v>
      </c>
      <c r="AM217" s="144">
        <f t="shared" si="77"/>
        <v>331329.38</v>
      </c>
      <c r="AN217" s="144">
        <f t="shared" si="78"/>
        <v>165664.69</v>
      </c>
      <c r="AO217" s="144">
        <v>0</v>
      </c>
      <c r="AP217" s="144" t="s">
        <v>4526</v>
      </c>
      <c r="AQ217" s="294"/>
      <c r="AR217" s="144"/>
      <c r="AS217" s="271"/>
      <c r="AT217" s="144"/>
      <c r="AU217" s="144"/>
      <c r="AV217" s="246" t="s">
        <v>2167</v>
      </c>
      <c r="AW217" s="241" t="s">
        <v>4175</v>
      </c>
      <c r="AX217" s="241" t="s">
        <v>4176</v>
      </c>
      <c r="AY217" s="241" t="s">
        <v>1161</v>
      </c>
      <c r="AZ217" s="241" t="s">
        <v>879</v>
      </c>
      <c r="BA217" s="240" t="s">
        <v>1029</v>
      </c>
      <c r="BB217" s="241" t="s">
        <v>891</v>
      </c>
      <c r="BC217" s="240" t="s">
        <v>845</v>
      </c>
      <c r="BD217" s="240" t="s">
        <v>166</v>
      </c>
      <c r="BE217" s="240" t="s">
        <v>1431</v>
      </c>
      <c r="BF217" s="242">
        <v>1416.6</v>
      </c>
      <c r="BG217" s="242">
        <v>1296.5999999999999</v>
      </c>
      <c r="BH217" s="240" t="s">
        <v>883</v>
      </c>
      <c r="BI217" s="193">
        <v>7.5</v>
      </c>
      <c r="BJ217" s="241" t="s">
        <v>884</v>
      </c>
      <c r="BK217" s="242">
        <v>1150</v>
      </c>
      <c r="BL217" s="242"/>
      <c r="BM217" s="242">
        <v>1135.2</v>
      </c>
      <c r="BN217" s="240"/>
      <c r="BO217" s="241" t="s">
        <v>885</v>
      </c>
      <c r="BP217" s="241" t="s">
        <v>886</v>
      </c>
      <c r="BQ217" s="240" t="s">
        <v>908</v>
      </c>
      <c r="BR217" s="242">
        <v>6368711.5</v>
      </c>
      <c r="BS217" s="242">
        <v>413584.79</v>
      </c>
      <c r="BT217" s="242">
        <v>0</v>
      </c>
      <c r="BU217" s="138">
        <v>413584.79</v>
      </c>
      <c r="BV217" s="242">
        <v>413584.79</v>
      </c>
      <c r="BW217" s="242">
        <v>413584.79</v>
      </c>
      <c r="BX217" s="242">
        <v>0</v>
      </c>
      <c r="BY217" s="242">
        <v>407013.59</v>
      </c>
      <c r="BZ217" s="242">
        <v>407013.59</v>
      </c>
      <c r="CA217" s="242">
        <v>0</v>
      </c>
      <c r="CB217" s="242">
        <v>407013.59</v>
      </c>
      <c r="CC217" s="242">
        <v>407013.59</v>
      </c>
      <c r="CD217" s="242">
        <v>0</v>
      </c>
      <c r="CE217" s="239"/>
      <c r="CF217" s="239"/>
      <c r="CG217" s="239"/>
      <c r="CH217" s="239"/>
      <c r="CI217" s="239"/>
      <c r="CJ217" s="239"/>
      <c r="CK217" s="239"/>
      <c r="CL217" s="239"/>
      <c r="CM217" s="239"/>
      <c r="CN217" s="239"/>
      <c r="CO217" s="239"/>
      <c r="CP217" s="239"/>
      <c r="CQ217" s="239"/>
      <c r="CR217" s="239"/>
      <c r="CS217" s="239"/>
      <c r="CT217" s="239"/>
      <c r="CU217" s="239"/>
      <c r="CV217" s="239"/>
      <c r="CW217" s="239"/>
      <c r="CX217" s="239"/>
      <c r="CY217" s="239"/>
      <c r="CZ217" s="239"/>
      <c r="DA217" s="239"/>
      <c r="DB217" s="239"/>
      <c r="DC217" s="239"/>
      <c r="DD217" s="239"/>
      <c r="DE217" s="239"/>
      <c r="DF217" s="239"/>
      <c r="DG217" s="239"/>
      <c r="DH217" s="239"/>
      <c r="DI217" s="239"/>
      <c r="DJ217" s="239"/>
      <c r="DK217" s="239"/>
      <c r="DL217" s="239"/>
      <c r="DM217" s="239"/>
      <c r="DN217" s="239"/>
      <c r="DO217" s="239"/>
      <c r="DP217" s="239"/>
      <c r="DQ217" s="239"/>
      <c r="DR217" s="239"/>
      <c r="DS217" s="239"/>
      <c r="DT217" s="239"/>
      <c r="DU217" s="239"/>
      <c r="DV217" s="239"/>
      <c r="DW217" s="239"/>
      <c r="DX217" s="239"/>
      <c r="DY217" s="239"/>
      <c r="DZ217" s="239"/>
      <c r="EA217" s="239"/>
      <c r="EB217" s="239"/>
      <c r="EC217" s="239"/>
      <c r="ED217" s="239"/>
      <c r="EE217" s="239"/>
      <c r="EF217" s="239"/>
      <c r="EG217" s="239"/>
      <c r="EH217" s="239"/>
      <c r="EI217" s="239"/>
      <c r="EJ217" s="239"/>
      <c r="EK217" s="239"/>
      <c r="EL217" s="239"/>
      <c r="EM217" s="239"/>
      <c r="EN217" s="239"/>
      <c r="EO217" s="239"/>
      <c r="EP217" s="239"/>
      <c r="EQ217" s="239"/>
      <c r="ER217" s="239"/>
      <c r="ES217" s="239"/>
      <c r="ET217" s="239"/>
      <c r="EU217" s="239"/>
      <c r="EV217" s="239"/>
      <c r="EW217" s="239"/>
      <c r="EX217" s="239"/>
      <c r="EY217" s="239"/>
      <c r="EZ217" s="239"/>
      <c r="FA217" s="239"/>
      <c r="FB217" s="239"/>
      <c r="FC217" s="239"/>
      <c r="FD217" s="239"/>
      <c r="FE217" s="239"/>
      <c r="FF217" s="239"/>
      <c r="FG217" s="239"/>
      <c r="FH217" s="239"/>
      <c r="FI217" s="239"/>
      <c r="FJ217" s="239"/>
      <c r="FK217" s="239"/>
      <c r="FL217" s="239"/>
      <c r="FM217" s="239"/>
      <c r="FN217" s="239"/>
      <c r="FO217" s="239"/>
      <c r="FP217" s="239"/>
      <c r="FQ217" s="239"/>
      <c r="FR217" s="239"/>
      <c r="FS217" s="239"/>
      <c r="FT217" s="243"/>
      <c r="GG217" s="243"/>
      <c r="HN217" s="245"/>
    </row>
    <row r="218" spans="1:222" s="244" customFormat="1" ht="12" customHeight="1" x14ac:dyDescent="0.2">
      <c r="A218" s="150"/>
      <c r="B218" s="151" t="s">
        <v>4178</v>
      </c>
      <c r="C218" s="235"/>
      <c r="D218" s="235"/>
      <c r="E218" s="236"/>
      <c r="F218" s="154">
        <f>(J218+AT218-AU218-BU218)/12/BI218/BG218</f>
        <v>52.399250358464492</v>
      </c>
      <c r="G218" s="306">
        <v>1962</v>
      </c>
      <c r="H218" s="281">
        <v>2025</v>
      </c>
      <c r="I218" s="154">
        <f t="shared" si="80"/>
        <v>697561.21</v>
      </c>
      <c r="J218" s="152">
        <f t="shared" si="75"/>
        <v>4391672.9000000004</v>
      </c>
      <c r="K218" s="155">
        <f t="shared" si="76"/>
        <v>0</v>
      </c>
      <c r="L218" s="152">
        <v>0</v>
      </c>
      <c r="M218" s="237">
        <v>0</v>
      </c>
      <c r="N218" s="152">
        <v>0</v>
      </c>
      <c r="O218" s="237">
        <v>0</v>
      </c>
      <c r="P218" s="152">
        <v>0</v>
      </c>
      <c r="Q218" s="238"/>
      <c r="R218" s="155">
        <v>0</v>
      </c>
      <c r="S218" s="238"/>
      <c r="T218" s="155">
        <v>0</v>
      </c>
      <c r="U218" s="238"/>
      <c r="V218" s="155">
        <v>0</v>
      </c>
      <c r="W218" s="156">
        <v>0</v>
      </c>
      <c r="X218" s="155">
        <v>0</v>
      </c>
      <c r="Y218" s="157" t="s">
        <v>235</v>
      </c>
      <c r="Z218" s="155">
        <v>578</v>
      </c>
      <c r="AA218" s="155">
        <f t="shared" si="79"/>
        <v>4194047.62</v>
      </c>
      <c r="AB218" s="144">
        <v>0</v>
      </c>
      <c r="AC218" s="144">
        <v>0</v>
      </c>
      <c r="AD218" s="144">
        <v>0</v>
      </c>
      <c r="AE218" s="144">
        <v>0</v>
      </c>
      <c r="AF218" s="144">
        <v>0</v>
      </c>
      <c r="AG218" s="144">
        <v>0</v>
      </c>
      <c r="AH218" s="144">
        <v>0</v>
      </c>
      <c r="AI218" s="144">
        <v>0</v>
      </c>
      <c r="AJ218" s="144">
        <v>0</v>
      </c>
      <c r="AK218" s="144">
        <v>0</v>
      </c>
      <c r="AL218" s="144">
        <v>0</v>
      </c>
      <c r="AM218" s="144">
        <f t="shared" si="77"/>
        <v>131750.19</v>
      </c>
      <c r="AN218" s="144">
        <f t="shared" si="78"/>
        <v>65875.09</v>
      </c>
      <c r="AO218" s="144">
        <v>0</v>
      </c>
      <c r="AP218" s="144" t="s">
        <v>4526</v>
      </c>
      <c r="AQ218" s="294"/>
      <c r="AR218" s="144" t="s">
        <v>4539</v>
      </c>
      <c r="AS218" s="271">
        <v>2016</v>
      </c>
      <c r="AT218" s="144">
        <v>2521248.5</v>
      </c>
      <c r="AU218" s="144">
        <v>112471.9</v>
      </c>
      <c r="AV218" s="246" t="s">
        <v>2484</v>
      </c>
      <c r="AW218" s="241" t="s">
        <v>4177</v>
      </c>
      <c r="AX218" s="241" t="s">
        <v>4178</v>
      </c>
      <c r="AY218" s="241" t="s">
        <v>878</v>
      </c>
      <c r="AZ218" s="241" t="s">
        <v>879</v>
      </c>
      <c r="BA218" s="240" t="s">
        <v>1202</v>
      </c>
      <c r="BB218" s="241" t="s">
        <v>891</v>
      </c>
      <c r="BC218" s="240" t="s">
        <v>846</v>
      </c>
      <c r="BD218" s="240" t="s">
        <v>844</v>
      </c>
      <c r="BE218" s="240" t="s">
        <v>1432</v>
      </c>
      <c r="BF218" s="242">
        <v>1562.7</v>
      </c>
      <c r="BG218" s="242">
        <v>1294.0999999999999</v>
      </c>
      <c r="BH218" s="240" t="s">
        <v>883</v>
      </c>
      <c r="BI218" s="193">
        <v>7.5</v>
      </c>
      <c r="BJ218" s="241" t="s">
        <v>884</v>
      </c>
      <c r="BK218" s="242">
        <v>578</v>
      </c>
      <c r="BL218" s="242">
        <v>328.4</v>
      </c>
      <c r="BM218" s="242">
        <v>1431</v>
      </c>
      <c r="BN218" s="240"/>
      <c r="BO218" s="241" t="s">
        <v>885</v>
      </c>
      <c r="BP218" s="241" t="s">
        <v>886</v>
      </c>
      <c r="BQ218" s="240" t="s">
        <v>887</v>
      </c>
      <c r="BR218" s="242">
        <v>3200969.78</v>
      </c>
      <c r="BS218" s="242">
        <v>697561.21</v>
      </c>
      <c r="BT218" s="242">
        <v>0</v>
      </c>
      <c r="BU218" s="138">
        <v>697561.21</v>
      </c>
      <c r="BV218" s="242">
        <v>-1840950.05</v>
      </c>
      <c r="BW218" s="242">
        <v>735828.44</v>
      </c>
      <c r="BX218" s="242">
        <v>0</v>
      </c>
      <c r="BY218" s="242">
        <v>691952.4</v>
      </c>
      <c r="BZ218" s="242">
        <v>691952.4</v>
      </c>
      <c r="CA218" s="242">
        <v>0</v>
      </c>
      <c r="CB218" s="242">
        <v>730219.63</v>
      </c>
      <c r="CC218" s="242">
        <v>730219.63</v>
      </c>
      <c r="CD218" s="242">
        <v>0</v>
      </c>
      <c r="CE218" s="239"/>
      <c r="CF218" s="239"/>
      <c r="CG218" s="239"/>
      <c r="CH218" s="239"/>
      <c r="CI218" s="239"/>
      <c r="CJ218" s="239"/>
      <c r="CK218" s="239"/>
      <c r="CL218" s="239"/>
      <c r="CM218" s="239"/>
      <c r="CN218" s="239"/>
      <c r="CO218" s="239"/>
      <c r="CP218" s="239"/>
      <c r="CQ218" s="239"/>
      <c r="CR218" s="239"/>
      <c r="CS218" s="239"/>
      <c r="CT218" s="239"/>
      <c r="CU218" s="239"/>
      <c r="CV218" s="239"/>
      <c r="CW218" s="239"/>
      <c r="CX218" s="239"/>
      <c r="CY218" s="239"/>
      <c r="CZ218" s="239"/>
      <c r="DA218" s="239"/>
      <c r="DB218" s="239"/>
      <c r="DC218" s="239"/>
      <c r="DD218" s="239"/>
      <c r="DE218" s="239"/>
      <c r="DF218" s="239"/>
      <c r="DG218" s="239"/>
      <c r="DH218" s="239"/>
      <c r="DI218" s="239"/>
      <c r="DJ218" s="239"/>
      <c r="DK218" s="239"/>
      <c r="DL218" s="239"/>
      <c r="DM218" s="239"/>
      <c r="DN218" s="239"/>
      <c r="DO218" s="239"/>
      <c r="DP218" s="239"/>
      <c r="DQ218" s="239"/>
      <c r="DR218" s="239"/>
      <c r="DS218" s="239"/>
      <c r="DT218" s="239"/>
      <c r="DU218" s="239"/>
      <c r="DV218" s="239"/>
      <c r="DW218" s="239"/>
      <c r="DX218" s="239"/>
      <c r="DY218" s="239"/>
      <c r="DZ218" s="239"/>
      <c r="EA218" s="239"/>
      <c r="EB218" s="239"/>
      <c r="EC218" s="239"/>
      <c r="ED218" s="239"/>
      <c r="EE218" s="239"/>
      <c r="EF218" s="239"/>
      <c r="EG218" s="239"/>
      <c r="EH218" s="239"/>
      <c r="EI218" s="239"/>
      <c r="EJ218" s="239"/>
      <c r="EK218" s="239"/>
      <c r="EL218" s="239"/>
      <c r="EM218" s="239"/>
      <c r="EN218" s="239"/>
      <c r="EO218" s="239"/>
      <c r="EP218" s="239"/>
      <c r="EQ218" s="239"/>
      <c r="ER218" s="239"/>
      <c r="ES218" s="239"/>
      <c r="ET218" s="239"/>
      <c r="EU218" s="239"/>
      <c r="EV218" s="239"/>
      <c r="EW218" s="239"/>
      <c r="EX218" s="239"/>
      <c r="EY218" s="239"/>
      <c r="EZ218" s="239"/>
      <c r="FA218" s="239"/>
      <c r="FB218" s="239"/>
      <c r="FC218" s="239"/>
      <c r="FD218" s="239"/>
      <c r="FE218" s="239"/>
      <c r="FF218" s="239"/>
      <c r="FG218" s="239"/>
      <c r="FH218" s="239"/>
      <c r="FI218" s="239"/>
      <c r="FJ218" s="239"/>
      <c r="FK218" s="239"/>
      <c r="FL218" s="239"/>
      <c r="FM218" s="239"/>
      <c r="FN218" s="239"/>
      <c r="FO218" s="239"/>
      <c r="FP218" s="239"/>
      <c r="FQ218" s="239"/>
      <c r="FR218" s="239"/>
      <c r="FS218" s="239"/>
      <c r="FT218" s="243"/>
      <c r="GG218" s="243"/>
      <c r="HN218" s="245"/>
    </row>
    <row r="219" spans="1:222" s="244" customFormat="1" ht="12" customHeight="1" x14ac:dyDescent="0.2">
      <c r="A219" s="150"/>
      <c r="B219" s="151" t="s">
        <v>4180</v>
      </c>
      <c r="C219" s="235"/>
      <c r="D219" s="235"/>
      <c r="E219" s="236"/>
      <c r="F219" s="154">
        <f t="shared" si="81"/>
        <v>43.028317768199237</v>
      </c>
      <c r="G219" s="306">
        <v>1990</v>
      </c>
      <c r="H219" s="281">
        <v>2025</v>
      </c>
      <c r="I219" s="154">
        <f t="shared" si="80"/>
        <v>235863.65</v>
      </c>
      <c r="J219" s="152">
        <f t="shared" si="75"/>
        <v>2032726.2</v>
      </c>
      <c r="K219" s="155">
        <f t="shared" si="76"/>
        <v>0</v>
      </c>
      <c r="L219" s="152">
        <v>0</v>
      </c>
      <c r="M219" s="237">
        <v>0</v>
      </c>
      <c r="N219" s="152">
        <v>0</v>
      </c>
      <c r="O219" s="237">
        <v>0</v>
      </c>
      <c r="P219" s="152">
        <v>0</v>
      </c>
      <c r="Q219" s="238"/>
      <c r="R219" s="155">
        <v>0</v>
      </c>
      <c r="S219" s="238"/>
      <c r="T219" s="155">
        <v>0</v>
      </c>
      <c r="U219" s="238"/>
      <c r="V219" s="155">
        <v>0</v>
      </c>
      <c r="W219" s="156">
        <v>0</v>
      </c>
      <c r="X219" s="155">
        <v>0</v>
      </c>
      <c r="Y219" s="157" t="s">
        <v>234</v>
      </c>
      <c r="Z219" s="155">
        <v>230</v>
      </c>
      <c r="AA219" s="155">
        <f t="shared" si="79"/>
        <v>1941253.52</v>
      </c>
      <c r="AB219" s="144">
        <v>0</v>
      </c>
      <c r="AC219" s="144">
        <v>0</v>
      </c>
      <c r="AD219" s="144">
        <v>0</v>
      </c>
      <c r="AE219" s="144">
        <v>0</v>
      </c>
      <c r="AF219" s="144">
        <v>0</v>
      </c>
      <c r="AG219" s="144">
        <v>0</v>
      </c>
      <c r="AH219" s="144">
        <v>0</v>
      </c>
      <c r="AI219" s="144">
        <v>0</v>
      </c>
      <c r="AJ219" s="144">
        <v>0</v>
      </c>
      <c r="AK219" s="144">
        <v>0</v>
      </c>
      <c r="AL219" s="144">
        <v>0</v>
      </c>
      <c r="AM219" s="144">
        <f t="shared" si="77"/>
        <v>60981.79</v>
      </c>
      <c r="AN219" s="144">
        <f t="shared" si="78"/>
        <v>30490.89</v>
      </c>
      <c r="AO219" s="144">
        <v>0</v>
      </c>
      <c r="AP219" s="144" t="s">
        <v>4526</v>
      </c>
      <c r="AQ219" s="294"/>
      <c r="AR219" s="144"/>
      <c r="AS219" s="271"/>
      <c r="AT219" s="144"/>
      <c r="AU219" s="144"/>
      <c r="AV219" s="246" t="s">
        <v>1430</v>
      </c>
      <c r="AW219" s="241" t="s">
        <v>4179</v>
      </c>
      <c r="AX219" s="241" t="s">
        <v>4180</v>
      </c>
      <c r="AY219" s="241" t="s">
        <v>878</v>
      </c>
      <c r="AZ219" s="241" t="s">
        <v>879</v>
      </c>
      <c r="BA219" s="240" t="s">
        <v>880</v>
      </c>
      <c r="BB219" s="241" t="s">
        <v>891</v>
      </c>
      <c r="BC219" s="240" t="s">
        <v>846</v>
      </c>
      <c r="BD219" s="240" t="s">
        <v>165</v>
      </c>
      <c r="BE219" s="240" t="s">
        <v>861</v>
      </c>
      <c r="BF219" s="242">
        <v>615.70000000000005</v>
      </c>
      <c r="BG219" s="242">
        <v>464</v>
      </c>
      <c r="BH219" s="240" t="s">
        <v>883</v>
      </c>
      <c r="BI219" s="193">
        <v>7.5</v>
      </c>
      <c r="BJ219" s="241" t="s">
        <v>892</v>
      </c>
      <c r="BK219" s="242">
        <v>230</v>
      </c>
      <c r="BL219" s="242">
        <v>157</v>
      </c>
      <c r="BM219" s="242">
        <v>806</v>
      </c>
      <c r="BN219" s="240"/>
      <c r="BO219" s="241" t="s">
        <v>885</v>
      </c>
      <c r="BP219" s="241" t="s">
        <v>886</v>
      </c>
      <c r="BQ219" s="240" t="s">
        <v>887</v>
      </c>
      <c r="BR219" s="242">
        <v>1326948.2</v>
      </c>
      <c r="BS219" s="242">
        <v>235863.65</v>
      </c>
      <c r="BT219" s="242">
        <v>0</v>
      </c>
      <c r="BU219" s="138">
        <v>235863.65</v>
      </c>
      <c r="BV219" s="242">
        <v>235863.65</v>
      </c>
      <c r="BW219" s="242">
        <v>235863.65</v>
      </c>
      <c r="BX219" s="242">
        <v>0</v>
      </c>
      <c r="BY219" s="242">
        <v>235191.17</v>
      </c>
      <c r="BZ219" s="242">
        <v>235191.17</v>
      </c>
      <c r="CA219" s="242">
        <v>0</v>
      </c>
      <c r="CB219" s="242">
        <v>235191.17</v>
      </c>
      <c r="CC219" s="242">
        <v>235191.17</v>
      </c>
      <c r="CD219" s="242">
        <v>0</v>
      </c>
      <c r="CE219" s="239"/>
      <c r="CF219" s="239"/>
      <c r="CG219" s="239"/>
      <c r="CH219" s="239"/>
      <c r="CI219" s="239"/>
      <c r="CJ219" s="239"/>
      <c r="CK219" s="239"/>
      <c r="CL219" s="239"/>
      <c r="CM219" s="239"/>
      <c r="CN219" s="239"/>
      <c r="CO219" s="239"/>
      <c r="CP219" s="239"/>
      <c r="CQ219" s="239"/>
      <c r="CR219" s="239"/>
      <c r="CS219" s="239"/>
      <c r="CT219" s="239"/>
      <c r="CU219" s="239"/>
      <c r="CV219" s="239"/>
      <c r="CW219" s="239"/>
      <c r="CX219" s="239"/>
      <c r="CY219" s="239"/>
      <c r="CZ219" s="239"/>
      <c r="DA219" s="239"/>
      <c r="DB219" s="239"/>
      <c r="DC219" s="239"/>
      <c r="DD219" s="239"/>
      <c r="DE219" s="239"/>
      <c r="DF219" s="239"/>
      <c r="DG219" s="239"/>
      <c r="DH219" s="239"/>
      <c r="DI219" s="239"/>
      <c r="DJ219" s="239"/>
      <c r="DK219" s="239"/>
      <c r="DL219" s="239"/>
      <c r="DM219" s="239"/>
      <c r="DN219" s="239"/>
      <c r="DO219" s="239"/>
      <c r="DP219" s="239"/>
      <c r="DQ219" s="239"/>
      <c r="DR219" s="239"/>
      <c r="DS219" s="239"/>
      <c r="DT219" s="239"/>
      <c r="DU219" s="239"/>
      <c r="DV219" s="239"/>
      <c r="DW219" s="239"/>
      <c r="DX219" s="239"/>
      <c r="DY219" s="239"/>
      <c r="DZ219" s="239"/>
      <c r="EA219" s="239"/>
      <c r="EB219" s="239"/>
      <c r="EC219" s="239"/>
      <c r="ED219" s="239"/>
      <c r="EE219" s="239"/>
      <c r="EF219" s="239"/>
      <c r="EG219" s="239"/>
      <c r="EH219" s="239"/>
      <c r="EI219" s="239"/>
      <c r="EJ219" s="239"/>
      <c r="EK219" s="239"/>
      <c r="EL219" s="239"/>
      <c r="EM219" s="239"/>
      <c r="EN219" s="239"/>
      <c r="EO219" s="239"/>
      <c r="EP219" s="239"/>
      <c r="EQ219" s="239"/>
      <c r="ER219" s="239"/>
      <c r="ES219" s="239"/>
      <c r="ET219" s="239"/>
      <c r="EU219" s="239"/>
      <c r="EV219" s="239"/>
      <c r="EW219" s="239"/>
      <c r="EX219" s="239"/>
      <c r="EY219" s="239"/>
      <c r="EZ219" s="239"/>
      <c r="FA219" s="239"/>
      <c r="FB219" s="239"/>
      <c r="FC219" s="239"/>
      <c r="FD219" s="239"/>
      <c r="FE219" s="239"/>
      <c r="FF219" s="239"/>
      <c r="FG219" s="239"/>
      <c r="FH219" s="239"/>
      <c r="FI219" s="239"/>
      <c r="FJ219" s="239"/>
      <c r="FK219" s="239"/>
      <c r="FL219" s="239"/>
      <c r="FM219" s="239"/>
      <c r="FN219" s="239"/>
      <c r="FO219" s="239"/>
      <c r="FP219" s="239"/>
      <c r="FQ219" s="239"/>
      <c r="FR219" s="239"/>
      <c r="FS219" s="239"/>
      <c r="FT219" s="243"/>
      <c r="GG219" s="243"/>
      <c r="HN219" s="245"/>
    </row>
    <row r="220" spans="1:222" s="244" customFormat="1" ht="12" customHeight="1" x14ac:dyDescent="0.2">
      <c r="A220" s="150"/>
      <c r="B220" s="151" t="s">
        <v>4182</v>
      </c>
      <c r="C220" s="235"/>
      <c r="D220" s="235"/>
      <c r="E220" s="236"/>
      <c r="F220" s="154">
        <f t="shared" si="81"/>
        <v>20.042045027260766</v>
      </c>
      <c r="G220" s="306">
        <v>1961</v>
      </c>
      <c r="H220" s="281">
        <v>2025</v>
      </c>
      <c r="I220" s="154">
        <f t="shared" si="80"/>
        <v>1085805.45</v>
      </c>
      <c r="J220" s="307">
        <f t="shared" si="75"/>
        <v>4923536.4000000004</v>
      </c>
      <c r="K220" s="155">
        <f t="shared" si="76"/>
        <v>0</v>
      </c>
      <c r="L220" s="152">
        <v>0</v>
      </c>
      <c r="M220" s="237">
        <v>0</v>
      </c>
      <c r="N220" s="152">
        <v>0</v>
      </c>
      <c r="O220" s="237">
        <v>0</v>
      </c>
      <c r="P220" s="152">
        <v>0</v>
      </c>
      <c r="Q220" s="238"/>
      <c r="R220" s="155">
        <v>0</v>
      </c>
      <c r="S220" s="238"/>
      <c r="T220" s="155">
        <v>0</v>
      </c>
      <c r="U220" s="238"/>
      <c r="V220" s="155">
        <v>0</v>
      </c>
      <c r="W220" s="156">
        <v>0</v>
      </c>
      <c r="X220" s="155">
        <v>0</v>
      </c>
      <c r="Y220" s="157" t="s">
        <v>235</v>
      </c>
      <c r="Z220" s="155">
        <v>648</v>
      </c>
      <c r="AA220" s="155">
        <f t="shared" si="79"/>
        <v>4701977.26</v>
      </c>
      <c r="AB220" s="144">
        <v>0</v>
      </c>
      <c r="AC220" s="144">
        <v>0</v>
      </c>
      <c r="AD220" s="144">
        <v>0</v>
      </c>
      <c r="AE220" s="144">
        <v>0</v>
      </c>
      <c r="AF220" s="144">
        <v>0</v>
      </c>
      <c r="AG220" s="144">
        <v>0</v>
      </c>
      <c r="AH220" s="144">
        <v>0</v>
      </c>
      <c r="AI220" s="144">
        <v>0</v>
      </c>
      <c r="AJ220" s="144">
        <v>0</v>
      </c>
      <c r="AK220" s="144">
        <v>0</v>
      </c>
      <c r="AL220" s="144">
        <v>0</v>
      </c>
      <c r="AM220" s="144">
        <f t="shared" si="77"/>
        <v>147706.09</v>
      </c>
      <c r="AN220" s="144">
        <f t="shared" si="78"/>
        <v>73853.05</v>
      </c>
      <c r="AO220" s="144">
        <v>0</v>
      </c>
      <c r="AP220" s="144" t="s">
        <v>4526</v>
      </c>
      <c r="AQ220" s="294"/>
      <c r="AR220" s="144"/>
      <c r="AS220" s="271"/>
      <c r="AT220" s="144"/>
      <c r="AU220" s="144"/>
      <c r="AV220" s="246" t="s">
        <v>1491</v>
      </c>
      <c r="AW220" s="241" t="s">
        <v>4181</v>
      </c>
      <c r="AX220" s="241" t="s">
        <v>4182</v>
      </c>
      <c r="AY220" s="241" t="s">
        <v>878</v>
      </c>
      <c r="AZ220" s="241" t="s">
        <v>879</v>
      </c>
      <c r="BA220" s="240" t="s">
        <v>1153</v>
      </c>
      <c r="BB220" s="241" t="s">
        <v>891</v>
      </c>
      <c r="BC220" s="240" t="s">
        <v>845</v>
      </c>
      <c r="BD220" s="240" t="s">
        <v>844</v>
      </c>
      <c r="BE220" s="240" t="s">
        <v>1043</v>
      </c>
      <c r="BF220" s="242">
        <v>2297.1999999999998</v>
      </c>
      <c r="BG220" s="242">
        <v>2127.6</v>
      </c>
      <c r="BH220" s="240" t="s">
        <v>883</v>
      </c>
      <c r="BI220" s="193">
        <v>7.5</v>
      </c>
      <c r="BJ220" s="241" t="s">
        <v>884</v>
      </c>
      <c r="BK220" s="242">
        <v>648</v>
      </c>
      <c r="BL220" s="242">
        <v>682</v>
      </c>
      <c r="BM220" s="242">
        <v>2161</v>
      </c>
      <c r="BN220" s="240"/>
      <c r="BO220" s="241" t="s">
        <v>885</v>
      </c>
      <c r="BP220" s="241" t="s">
        <v>886</v>
      </c>
      <c r="BQ220" s="240" t="s">
        <v>887</v>
      </c>
      <c r="BR220" s="242">
        <v>3588630.48</v>
      </c>
      <c r="BS220" s="242">
        <v>1085805.45</v>
      </c>
      <c r="BT220" s="242">
        <v>0</v>
      </c>
      <c r="BU220" s="138">
        <v>1085805.45</v>
      </c>
      <c r="BV220" s="242">
        <v>1085805.45</v>
      </c>
      <c r="BW220" s="242">
        <v>1085805.45</v>
      </c>
      <c r="BX220" s="242">
        <v>0</v>
      </c>
      <c r="BY220" s="242">
        <v>1082330.73</v>
      </c>
      <c r="BZ220" s="242">
        <v>1082330.73</v>
      </c>
      <c r="CA220" s="242">
        <v>0</v>
      </c>
      <c r="CB220" s="242">
        <v>1082330.73</v>
      </c>
      <c r="CC220" s="242">
        <v>1082330.73</v>
      </c>
      <c r="CD220" s="242">
        <v>0</v>
      </c>
      <c r="CE220" s="239"/>
      <c r="CF220" s="239"/>
      <c r="CG220" s="239"/>
      <c r="CH220" s="239"/>
      <c r="CI220" s="239"/>
      <c r="CJ220" s="239"/>
      <c r="CK220" s="239"/>
      <c r="CL220" s="239"/>
      <c r="CM220" s="239"/>
      <c r="CN220" s="239"/>
      <c r="CO220" s="239"/>
      <c r="CP220" s="239"/>
      <c r="CQ220" s="239"/>
      <c r="CR220" s="239"/>
      <c r="CS220" s="239"/>
      <c r="CT220" s="239"/>
      <c r="CU220" s="239"/>
      <c r="CV220" s="239"/>
      <c r="CW220" s="239"/>
      <c r="CX220" s="239"/>
      <c r="CY220" s="239"/>
      <c r="CZ220" s="239"/>
      <c r="DA220" s="239"/>
      <c r="DB220" s="239"/>
      <c r="DC220" s="239"/>
      <c r="DD220" s="239"/>
      <c r="DE220" s="239"/>
      <c r="DF220" s="239"/>
      <c r="DG220" s="239"/>
      <c r="DH220" s="239"/>
      <c r="DI220" s="239"/>
      <c r="DJ220" s="239"/>
      <c r="DK220" s="239"/>
      <c r="DL220" s="239"/>
      <c r="DM220" s="239"/>
      <c r="DN220" s="239"/>
      <c r="DO220" s="239"/>
      <c r="DP220" s="239"/>
      <c r="DQ220" s="239"/>
      <c r="DR220" s="239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239"/>
      <c r="ED220" s="239"/>
      <c r="EE220" s="239"/>
      <c r="EF220" s="239"/>
      <c r="EG220" s="239"/>
      <c r="EH220" s="239"/>
      <c r="EI220" s="239"/>
      <c r="EJ220" s="239"/>
      <c r="EK220" s="239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239"/>
      <c r="EW220" s="239"/>
      <c r="EX220" s="239"/>
      <c r="EY220" s="239"/>
      <c r="EZ220" s="239"/>
      <c r="FA220" s="239"/>
      <c r="FB220" s="239"/>
      <c r="FC220" s="239"/>
      <c r="FD220" s="239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239"/>
      <c r="FP220" s="239"/>
      <c r="FQ220" s="239"/>
      <c r="FR220" s="239"/>
      <c r="FS220" s="239"/>
      <c r="FT220" s="243"/>
      <c r="GG220" s="243"/>
      <c r="HN220" s="245"/>
    </row>
    <row r="221" spans="1:222" s="244" customFormat="1" ht="12" customHeight="1" x14ac:dyDescent="0.2">
      <c r="A221" s="150"/>
      <c r="B221" s="151" t="s">
        <v>4184</v>
      </c>
      <c r="C221" s="235"/>
      <c r="D221" s="235"/>
      <c r="E221" s="236"/>
      <c r="F221" s="154">
        <f t="shared" si="81"/>
        <v>30.883258961821181</v>
      </c>
      <c r="G221" s="306">
        <v>1985</v>
      </c>
      <c r="H221" s="281">
        <v>2025</v>
      </c>
      <c r="I221" s="154">
        <f t="shared" si="80"/>
        <v>1403518.92</v>
      </c>
      <c r="J221" s="152">
        <f t="shared" si="75"/>
        <v>9986872.1999999993</v>
      </c>
      <c r="K221" s="155">
        <f t="shared" si="76"/>
        <v>0</v>
      </c>
      <c r="L221" s="152">
        <v>0</v>
      </c>
      <c r="M221" s="237">
        <v>0</v>
      </c>
      <c r="N221" s="152">
        <v>0</v>
      </c>
      <c r="O221" s="237">
        <v>0</v>
      </c>
      <c r="P221" s="152">
        <v>0</v>
      </c>
      <c r="Q221" s="238"/>
      <c r="R221" s="155">
        <v>0</v>
      </c>
      <c r="S221" s="238"/>
      <c r="T221" s="155">
        <v>0</v>
      </c>
      <c r="U221" s="238"/>
      <c r="V221" s="155">
        <v>0</v>
      </c>
      <c r="W221" s="156">
        <v>0</v>
      </c>
      <c r="X221" s="155">
        <v>0</v>
      </c>
      <c r="Y221" s="157" t="s">
        <v>234</v>
      </c>
      <c r="Z221" s="155">
        <v>1130</v>
      </c>
      <c r="AA221" s="155">
        <f t="shared" si="79"/>
        <v>9537462.9499999993</v>
      </c>
      <c r="AB221" s="144">
        <v>0</v>
      </c>
      <c r="AC221" s="144">
        <v>0</v>
      </c>
      <c r="AD221" s="144">
        <v>0</v>
      </c>
      <c r="AE221" s="144">
        <v>0</v>
      </c>
      <c r="AF221" s="144">
        <v>0</v>
      </c>
      <c r="AG221" s="144">
        <v>0</v>
      </c>
      <c r="AH221" s="144">
        <v>0</v>
      </c>
      <c r="AI221" s="144">
        <v>0</v>
      </c>
      <c r="AJ221" s="144">
        <v>0</v>
      </c>
      <c r="AK221" s="144">
        <v>0</v>
      </c>
      <c r="AL221" s="144">
        <v>0</v>
      </c>
      <c r="AM221" s="144">
        <f t="shared" si="77"/>
        <v>299606.17</v>
      </c>
      <c r="AN221" s="144">
        <f t="shared" si="78"/>
        <v>149803.07999999999</v>
      </c>
      <c r="AO221" s="144">
        <v>0</v>
      </c>
      <c r="AP221" s="144" t="s">
        <v>4526</v>
      </c>
      <c r="AQ221" s="294"/>
      <c r="AR221" s="144"/>
      <c r="AS221" s="271"/>
      <c r="AT221" s="144"/>
      <c r="AU221" s="144"/>
      <c r="AV221" s="246" t="s">
        <v>1359</v>
      </c>
      <c r="AW221" s="241" t="s">
        <v>4183</v>
      </c>
      <c r="AX221" s="241" t="s">
        <v>4184</v>
      </c>
      <c r="AY221" s="241" t="s">
        <v>878</v>
      </c>
      <c r="AZ221" s="241" t="s">
        <v>879</v>
      </c>
      <c r="BA221" s="240" t="s">
        <v>1396</v>
      </c>
      <c r="BB221" s="241" t="s">
        <v>891</v>
      </c>
      <c r="BC221" s="240" t="s">
        <v>846</v>
      </c>
      <c r="BD221" s="240" t="s">
        <v>845</v>
      </c>
      <c r="BE221" s="240" t="s">
        <v>1434</v>
      </c>
      <c r="BF221" s="242">
        <v>3367.1</v>
      </c>
      <c r="BG221" s="242">
        <v>3088.1</v>
      </c>
      <c r="BH221" s="240" t="s">
        <v>883</v>
      </c>
      <c r="BI221" s="193">
        <v>7.5</v>
      </c>
      <c r="BJ221" s="241" t="s">
        <v>892</v>
      </c>
      <c r="BK221" s="242">
        <v>1130</v>
      </c>
      <c r="BL221" s="242">
        <v>775</v>
      </c>
      <c r="BM221" s="242">
        <v>2254.5</v>
      </c>
      <c r="BN221" s="240"/>
      <c r="BO221" s="241" t="s">
        <v>885</v>
      </c>
      <c r="BP221" s="241" t="s">
        <v>886</v>
      </c>
      <c r="BQ221" s="240" t="s">
        <v>887</v>
      </c>
      <c r="BR221" s="242">
        <v>6519354.2000000002</v>
      </c>
      <c r="BS221" s="242">
        <v>1403122.02</v>
      </c>
      <c r="BT221" s="242">
        <v>396.9</v>
      </c>
      <c r="BU221" s="138">
        <v>1403518.92</v>
      </c>
      <c r="BV221" s="242">
        <v>1403519.01</v>
      </c>
      <c r="BW221" s="242">
        <v>1403122.11</v>
      </c>
      <c r="BX221" s="242">
        <v>396.9</v>
      </c>
      <c r="BY221" s="242">
        <v>1398207.68</v>
      </c>
      <c r="BZ221" s="242">
        <v>1397810.78</v>
      </c>
      <c r="CA221" s="242">
        <v>396.9</v>
      </c>
      <c r="CB221" s="242">
        <v>1398207.68</v>
      </c>
      <c r="CC221" s="242">
        <v>1397810.78</v>
      </c>
      <c r="CD221" s="242">
        <v>396.9</v>
      </c>
      <c r="CE221" s="239"/>
      <c r="CF221" s="239"/>
      <c r="CG221" s="239"/>
      <c r="CH221" s="239"/>
      <c r="CI221" s="239"/>
      <c r="CJ221" s="239"/>
      <c r="CK221" s="239"/>
      <c r="CL221" s="239"/>
      <c r="CM221" s="239"/>
      <c r="CN221" s="239"/>
      <c r="CO221" s="239"/>
      <c r="CP221" s="239"/>
      <c r="CQ221" s="239"/>
      <c r="CR221" s="239"/>
      <c r="CS221" s="239"/>
      <c r="CT221" s="239"/>
      <c r="CU221" s="239"/>
      <c r="CV221" s="239"/>
      <c r="CW221" s="239"/>
      <c r="CX221" s="239"/>
      <c r="CY221" s="239"/>
      <c r="CZ221" s="239"/>
      <c r="DA221" s="239"/>
      <c r="DB221" s="239"/>
      <c r="DC221" s="239"/>
      <c r="DD221" s="239"/>
      <c r="DE221" s="239"/>
      <c r="DF221" s="239"/>
      <c r="DG221" s="239"/>
      <c r="DH221" s="239"/>
      <c r="DI221" s="239"/>
      <c r="DJ221" s="239"/>
      <c r="DK221" s="239"/>
      <c r="DL221" s="239"/>
      <c r="DM221" s="239"/>
      <c r="DN221" s="239"/>
      <c r="DO221" s="239"/>
      <c r="DP221" s="239"/>
      <c r="DQ221" s="239"/>
      <c r="DR221" s="239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239"/>
      <c r="ED221" s="239"/>
      <c r="EE221" s="239"/>
      <c r="EF221" s="239"/>
      <c r="EG221" s="239"/>
      <c r="EH221" s="239"/>
      <c r="EI221" s="239"/>
      <c r="EJ221" s="239"/>
      <c r="EK221" s="239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239"/>
      <c r="EW221" s="239"/>
      <c r="EX221" s="239"/>
      <c r="EY221" s="239"/>
      <c r="EZ221" s="239"/>
      <c r="FA221" s="239"/>
      <c r="FB221" s="239"/>
      <c r="FC221" s="239"/>
      <c r="FD221" s="239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239"/>
      <c r="FP221" s="239"/>
      <c r="FQ221" s="239"/>
      <c r="FR221" s="239"/>
      <c r="FS221" s="239"/>
      <c r="FT221" s="243"/>
      <c r="GG221" s="243"/>
      <c r="HN221" s="245"/>
    </row>
    <row r="222" spans="1:222" s="244" customFormat="1" ht="12" customHeight="1" x14ac:dyDescent="0.2">
      <c r="A222" s="150"/>
      <c r="B222" s="151" t="s">
        <v>4186</v>
      </c>
      <c r="C222" s="235"/>
      <c r="D222" s="235"/>
      <c r="E222" s="236"/>
      <c r="F222" s="154">
        <f t="shared" si="81"/>
        <v>19.398207269799723</v>
      </c>
      <c r="G222" s="306">
        <v>1991</v>
      </c>
      <c r="H222" s="281">
        <v>2025</v>
      </c>
      <c r="I222" s="154">
        <f t="shared" si="80"/>
        <v>1618489.97</v>
      </c>
      <c r="J222" s="152">
        <f t="shared" si="75"/>
        <v>7088027.8899999997</v>
      </c>
      <c r="K222" s="155">
        <f t="shared" si="76"/>
        <v>0</v>
      </c>
      <c r="L222" s="152">
        <v>0</v>
      </c>
      <c r="M222" s="237">
        <v>0</v>
      </c>
      <c r="N222" s="152">
        <v>0</v>
      </c>
      <c r="O222" s="237">
        <v>0</v>
      </c>
      <c r="P222" s="152">
        <v>0</v>
      </c>
      <c r="Q222" s="238"/>
      <c r="R222" s="155">
        <v>0</v>
      </c>
      <c r="S222" s="238"/>
      <c r="T222" s="155">
        <v>0</v>
      </c>
      <c r="U222" s="238"/>
      <c r="V222" s="155">
        <v>0</v>
      </c>
      <c r="W222" s="156">
        <v>0</v>
      </c>
      <c r="X222" s="155">
        <v>0</v>
      </c>
      <c r="Y222" s="157" t="s">
        <v>234</v>
      </c>
      <c r="Z222" s="155">
        <v>802</v>
      </c>
      <c r="AA222" s="155">
        <f t="shared" si="79"/>
        <v>6769066.6299999999</v>
      </c>
      <c r="AB222" s="144">
        <v>0</v>
      </c>
      <c r="AC222" s="144">
        <v>0</v>
      </c>
      <c r="AD222" s="144">
        <v>0</v>
      </c>
      <c r="AE222" s="144">
        <v>0</v>
      </c>
      <c r="AF222" s="144">
        <v>0</v>
      </c>
      <c r="AG222" s="144">
        <v>0</v>
      </c>
      <c r="AH222" s="144">
        <v>0</v>
      </c>
      <c r="AI222" s="144">
        <v>0</v>
      </c>
      <c r="AJ222" s="144">
        <v>0</v>
      </c>
      <c r="AK222" s="144">
        <v>0</v>
      </c>
      <c r="AL222" s="144">
        <v>0</v>
      </c>
      <c r="AM222" s="144">
        <f t="shared" si="77"/>
        <v>212640.84</v>
      </c>
      <c r="AN222" s="144">
        <f t="shared" si="78"/>
        <v>106320.42</v>
      </c>
      <c r="AO222" s="144">
        <v>0</v>
      </c>
      <c r="AP222" s="144" t="s">
        <v>4526</v>
      </c>
      <c r="AQ222" s="294"/>
      <c r="AR222" s="144"/>
      <c r="AS222" s="271"/>
      <c r="AT222" s="144"/>
      <c r="AU222" s="144"/>
      <c r="AV222" s="246" t="s">
        <v>1552</v>
      </c>
      <c r="AW222" s="241" t="s">
        <v>4185</v>
      </c>
      <c r="AX222" s="241" t="s">
        <v>4186</v>
      </c>
      <c r="AY222" s="241" t="s">
        <v>878</v>
      </c>
      <c r="AZ222" s="241" t="s">
        <v>879</v>
      </c>
      <c r="BA222" s="240" t="s">
        <v>896</v>
      </c>
      <c r="BB222" s="241" t="s">
        <v>891</v>
      </c>
      <c r="BC222" s="240" t="s">
        <v>847</v>
      </c>
      <c r="BD222" s="240" t="s">
        <v>844</v>
      </c>
      <c r="BE222" s="240" t="s">
        <v>1435</v>
      </c>
      <c r="BF222" s="242">
        <v>3779.4</v>
      </c>
      <c r="BG222" s="242">
        <v>3132.9</v>
      </c>
      <c r="BH222" s="240" t="s">
        <v>883</v>
      </c>
      <c r="BI222" s="193">
        <v>7.5</v>
      </c>
      <c r="BJ222" s="241" t="s">
        <v>892</v>
      </c>
      <c r="BK222" s="242">
        <v>802</v>
      </c>
      <c r="BL222" s="242">
        <v>573</v>
      </c>
      <c r="BM222" s="242">
        <v>2554.4</v>
      </c>
      <c r="BN222" s="240"/>
      <c r="BO222" s="241" t="s">
        <v>885</v>
      </c>
      <c r="BP222" s="241" t="s">
        <v>886</v>
      </c>
      <c r="BQ222" s="240" t="s">
        <v>887</v>
      </c>
      <c r="BR222" s="242">
        <v>4627010.68</v>
      </c>
      <c r="BS222" s="242">
        <v>1618489.97</v>
      </c>
      <c r="BT222" s="242">
        <v>0</v>
      </c>
      <c r="BU222" s="138">
        <v>1618489.97</v>
      </c>
      <c r="BV222" s="242">
        <v>1619866.75</v>
      </c>
      <c r="BW222" s="242">
        <v>1619866.75</v>
      </c>
      <c r="BX222" s="242">
        <v>0</v>
      </c>
      <c r="BY222" s="242">
        <v>1611615.48</v>
      </c>
      <c r="BZ222" s="242">
        <v>1611615.48</v>
      </c>
      <c r="CA222" s="242">
        <v>0</v>
      </c>
      <c r="CB222" s="242">
        <v>1612934.65</v>
      </c>
      <c r="CC222" s="242">
        <v>1612934.65</v>
      </c>
      <c r="CD222" s="242">
        <v>0</v>
      </c>
      <c r="CE222" s="239"/>
      <c r="CF222" s="239"/>
      <c r="CG222" s="239"/>
      <c r="CH222" s="239"/>
      <c r="CI222" s="239"/>
      <c r="CJ222" s="239"/>
      <c r="CK222" s="239"/>
      <c r="CL222" s="239"/>
      <c r="CM222" s="239"/>
      <c r="CN222" s="239"/>
      <c r="CO222" s="239"/>
      <c r="CP222" s="239"/>
      <c r="CQ222" s="239"/>
      <c r="CR222" s="239"/>
      <c r="CS222" s="239"/>
      <c r="CT222" s="239"/>
      <c r="CU222" s="239"/>
      <c r="CV222" s="239"/>
      <c r="CW222" s="239"/>
      <c r="CX222" s="239"/>
      <c r="CY222" s="239"/>
      <c r="CZ222" s="239"/>
      <c r="DA222" s="239"/>
      <c r="DB222" s="239"/>
      <c r="DC222" s="239"/>
      <c r="DD222" s="239"/>
      <c r="DE222" s="239"/>
      <c r="DF222" s="239"/>
      <c r="DG222" s="239"/>
      <c r="DH222" s="239"/>
      <c r="DI222" s="239"/>
      <c r="DJ222" s="239"/>
      <c r="DK222" s="239"/>
      <c r="DL222" s="239"/>
      <c r="DM222" s="239"/>
      <c r="DN222" s="239"/>
      <c r="DO222" s="239"/>
      <c r="DP222" s="239"/>
      <c r="DQ222" s="239"/>
      <c r="DR222" s="239"/>
      <c r="DS222" s="239"/>
      <c r="DT222" s="239"/>
      <c r="DU222" s="239"/>
      <c r="DV222" s="239"/>
      <c r="DW222" s="239"/>
      <c r="DX222" s="239"/>
      <c r="DY222" s="239"/>
      <c r="DZ222" s="239"/>
      <c r="EA222" s="239"/>
      <c r="EB222" s="239"/>
      <c r="EC222" s="239"/>
      <c r="ED222" s="239"/>
      <c r="EE222" s="239"/>
      <c r="EF222" s="239"/>
      <c r="EG222" s="239"/>
      <c r="EH222" s="239"/>
      <c r="EI222" s="239"/>
      <c r="EJ222" s="239"/>
      <c r="EK222" s="239"/>
      <c r="EL222" s="239"/>
      <c r="EM222" s="239"/>
      <c r="EN222" s="239"/>
      <c r="EO222" s="239"/>
      <c r="EP222" s="239"/>
      <c r="EQ222" s="239"/>
      <c r="ER222" s="239"/>
      <c r="ES222" s="239"/>
      <c r="ET222" s="239"/>
      <c r="EU222" s="239"/>
      <c r="EV222" s="239"/>
      <c r="EW222" s="239"/>
      <c r="EX222" s="239"/>
      <c r="EY222" s="239"/>
      <c r="EZ222" s="239"/>
      <c r="FA222" s="239"/>
      <c r="FB222" s="239"/>
      <c r="FC222" s="239"/>
      <c r="FD222" s="239"/>
      <c r="FE222" s="239"/>
      <c r="FF222" s="239"/>
      <c r="FG222" s="239"/>
      <c r="FH222" s="239"/>
      <c r="FI222" s="239"/>
      <c r="FJ222" s="239"/>
      <c r="FK222" s="239"/>
      <c r="FL222" s="239"/>
      <c r="FM222" s="239"/>
      <c r="FN222" s="239"/>
      <c r="FO222" s="239"/>
      <c r="FP222" s="239"/>
      <c r="FQ222" s="239"/>
      <c r="FR222" s="239"/>
      <c r="FS222" s="239"/>
      <c r="FT222" s="243"/>
      <c r="GG222" s="243"/>
      <c r="HN222" s="245"/>
    </row>
    <row r="223" spans="1:222" s="244" customFormat="1" ht="12" customHeight="1" x14ac:dyDescent="0.2">
      <c r="A223" s="150"/>
      <c r="B223" s="151" t="s">
        <v>4188</v>
      </c>
      <c r="C223" s="235"/>
      <c r="D223" s="235"/>
      <c r="E223" s="236"/>
      <c r="F223" s="154">
        <f t="shared" si="81"/>
        <v>25.012056644880168</v>
      </c>
      <c r="G223" s="306">
        <v>1991</v>
      </c>
      <c r="H223" s="282">
        <v>2023</v>
      </c>
      <c r="I223" s="154">
        <f t="shared" si="80"/>
        <v>1693934.5</v>
      </c>
      <c r="J223" s="152">
        <f t="shared" si="75"/>
        <v>9385892.2799999993</v>
      </c>
      <c r="K223" s="155">
        <f t="shared" si="76"/>
        <v>0</v>
      </c>
      <c r="L223" s="152">
        <v>0</v>
      </c>
      <c r="M223" s="237">
        <v>0</v>
      </c>
      <c r="N223" s="152">
        <v>0</v>
      </c>
      <c r="O223" s="237">
        <v>0</v>
      </c>
      <c r="P223" s="152">
        <v>0</v>
      </c>
      <c r="Q223" s="238"/>
      <c r="R223" s="155">
        <v>0</v>
      </c>
      <c r="S223" s="238"/>
      <c r="T223" s="155">
        <v>0</v>
      </c>
      <c r="U223" s="238"/>
      <c r="V223" s="155">
        <v>0</v>
      </c>
      <c r="W223" s="156">
        <v>0</v>
      </c>
      <c r="X223" s="155">
        <v>0</v>
      </c>
      <c r="Y223" s="157" t="s">
        <v>234</v>
      </c>
      <c r="Z223" s="155">
        <v>1062</v>
      </c>
      <c r="AA223" s="155">
        <f t="shared" si="79"/>
        <v>8963527.1300000008</v>
      </c>
      <c r="AB223" s="144">
        <v>0</v>
      </c>
      <c r="AC223" s="144">
        <v>0</v>
      </c>
      <c r="AD223" s="144">
        <v>0</v>
      </c>
      <c r="AE223" s="144">
        <v>0</v>
      </c>
      <c r="AF223" s="144">
        <v>0</v>
      </c>
      <c r="AG223" s="144">
        <v>0</v>
      </c>
      <c r="AH223" s="144">
        <v>0</v>
      </c>
      <c r="AI223" s="144">
        <v>0</v>
      </c>
      <c r="AJ223" s="144">
        <v>0</v>
      </c>
      <c r="AK223" s="144">
        <v>0</v>
      </c>
      <c r="AL223" s="144">
        <v>0</v>
      </c>
      <c r="AM223" s="144">
        <f t="shared" si="77"/>
        <v>281576.77</v>
      </c>
      <c r="AN223" s="144">
        <f t="shared" si="78"/>
        <v>140788.38</v>
      </c>
      <c r="AO223" s="144">
        <v>0</v>
      </c>
      <c r="AP223" s="144" t="s">
        <v>4526</v>
      </c>
      <c r="AQ223" s="294"/>
      <c r="AR223" s="144"/>
      <c r="AS223" s="271"/>
      <c r="AT223" s="144"/>
      <c r="AU223" s="144"/>
      <c r="AV223" s="246" t="s">
        <v>3436</v>
      </c>
      <c r="AW223" s="241" t="s">
        <v>4187</v>
      </c>
      <c r="AX223" s="241" t="s">
        <v>4188</v>
      </c>
      <c r="AY223" s="241" t="s">
        <v>878</v>
      </c>
      <c r="AZ223" s="241" t="s">
        <v>879</v>
      </c>
      <c r="BA223" s="240" t="s">
        <v>896</v>
      </c>
      <c r="BB223" s="241" t="s">
        <v>881</v>
      </c>
      <c r="BC223" s="240" t="s">
        <v>846</v>
      </c>
      <c r="BD223" s="240" t="s">
        <v>846</v>
      </c>
      <c r="BE223" s="240" t="s">
        <v>1392</v>
      </c>
      <c r="BF223" s="242">
        <v>4010.6</v>
      </c>
      <c r="BG223" s="242">
        <v>3417</v>
      </c>
      <c r="BH223" s="240" t="s">
        <v>883</v>
      </c>
      <c r="BI223" s="193">
        <v>7.5</v>
      </c>
      <c r="BJ223" s="241" t="s">
        <v>892</v>
      </c>
      <c r="BK223" s="242">
        <v>1062</v>
      </c>
      <c r="BL223" s="242">
        <v>0</v>
      </c>
      <c r="BM223" s="242">
        <v>2584</v>
      </c>
      <c r="BN223" s="240"/>
      <c r="BO223" s="241" t="s">
        <v>885</v>
      </c>
      <c r="BP223" s="241" t="s">
        <v>886</v>
      </c>
      <c r="BQ223" s="240" t="s">
        <v>908</v>
      </c>
      <c r="BR223" s="242">
        <v>6127039.0800000001</v>
      </c>
      <c r="BS223" s="242">
        <v>1693934.5</v>
      </c>
      <c r="BT223" s="242">
        <v>0</v>
      </c>
      <c r="BU223" s="138">
        <v>1693934.5</v>
      </c>
      <c r="BV223" s="242">
        <v>1702036.03</v>
      </c>
      <c r="BW223" s="242">
        <v>1702036.03</v>
      </c>
      <c r="BX223" s="242">
        <v>0</v>
      </c>
      <c r="BY223" s="242">
        <v>1689300.13</v>
      </c>
      <c r="BZ223" s="242">
        <v>1689300.13</v>
      </c>
      <c r="CA223" s="242">
        <v>0</v>
      </c>
      <c r="CB223" s="242">
        <v>1697401.66</v>
      </c>
      <c r="CC223" s="242">
        <v>1697401.66</v>
      </c>
      <c r="CD223" s="242">
        <v>0</v>
      </c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43"/>
      <c r="GG223" s="243"/>
      <c r="HN223" s="245"/>
    </row>
    <row r="224" spans="1:222" s="147" customFormat="1" ht="12" customHeight="1" x14ac:dyDescent="0.2">
      <c r="A224" s="150"/>
      <c r="B224" s="151" t="s">
        <v>4190</v>
      </c>
      <c r="C224" s="235"/>
      <c r="D224" s="235"/>
      <c r="E224" s="236"/>
      <c r="F224" s="154">
        <f t="shared" si="81"/>
        <v>7.9804120009481148</v>
      </c>
      <c r="G224" s="306">
        <v>1990</v>
      </c>
      <c r="H224" s="278">
        <v>2024</v>
      </c>
      <c r="I224" s="154">
        <f t="shared" si="80"/>
        <v>2270231.5099999998</v>
      </c>
      <c r="J224" s="152">
        <f t="shared" si="75"/>
        <v>5564359.7999999998</v>
      </c>
      <c r="K224" s="155">
        <f t="shared" si="76"/>
        <v>0</v>
      </c>
      <c r="L224" s="152">
        <v>0</v>
      </c>
      <c r="M224" s="237">
        <v>0</v>
      </c>
      <c r="N224" s="152">
        <v>0</v>
      </c>
      <c r="O224" s="237">
        <v>0</v>
      </c>
      <c r="P224" s="152">
        <v>0</v>
      </c>
      <c r="Q224" s="238"/>
      <c r="R224" s="155">
        <v>0</v>
      </c>
      <c r="S224" s="238"/>
      <c r="T224" s="155">
        <v>0</v>
      </c>
      <c r="U224" s="238"/>
      <c r="V224" s="155">
        <v>0</v>
      </c>
      <c r="W224" s="156">
        <v>2</v>
      </c>
      <c r="X224" s="155">
        <f>ROUND((W224*2782179.9*0.955),2)</f>
        <v>5313963.6100000003</v>
      </c>
      <c r="Y224" s="157"/>
      <c r="Z224" s="155">
        <v>0</v>
      </c>
      <c r="AA224" s="155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v>0</v>
      </c>
      <c r="AH224" s="144">
        <v>0</v>
      </c>
      <c r="AI224" s="144">
        <v>0</v>
      </c>
      <c r="AJ224" s="144">
        <v>0</v>
      </c>
      <c r="AK224" s="144">
        <v>0</v>
      </c>
      <c r="AL224" s="144">
        <v>0</v>
      </c>
      <c r="AM224" s="144">
        <f t="shared" si="77"/>
        <v>166930.79</v>
      </c>
      <c r="AN224" s="144">
        <f t="shared" si="78"/>
        <v>83465.399999999994</v>
      </c>
      <c r="AO224" s="144">
        <v>0</v>
      </c>
      <c r="AP224" s="144" t="s">
        <v>4526</v>
      </c>
      <c r="AQ224" s="294"/>
      <c r="AR224" s="144"/>
      <c r="AS224" s="271"/>
      <c r="AT224" s="144"/>
      <c r="AU224" s="144"/>
      <c r="AV224" s="247" t="s">
        <v>1245</v>
      </c>
      <c r="AW224" s="159" t="s">
        <v>4189</v>
      </c>
      <c r="AX224" s="159" t="s">
        <v>4190</v>
      </c>
      <c r="AY224" s="159" t="s">
        <v>878</v>
      </c>
      <c r="AZ224" s="159" t="s">
        <v>879</v>
      </c>
      <c r="BA224" s="158" t="s">
        <v>880</v>
      </c>
      <c r="BB224" s="159" t="s">
        <v>881</v>
      </c>
      <c r="BC224" s="158" t="s">
        <v>851</v>
      </c>
      <c r="BD224" s="158" t="s">
        <v>166</v>
      </c>
      <c r="BE224" s="158" t="s">
        <v>1437</v>
      </c>
      <c r="BF224" s="160">
        <v>4989.8</v>
      </c>
      <c r="BG224" s="160">
        <v>4326.8</v>
      </c>
      <c r="BH224" s="158" t="s">
        <v>166</v>
      </c>
      <c r="BI224" s="158" t="s">
        <v>4574</v>
      </c>
      <c r="BJ224" s="159" t="s">
        <v>892</v>
      </c>
      <c r="BK224" s="160">
        <v>672</v>
      </c>
      <c r="BL224" s="160"/>
      <c r="BM224" s="160">
        <v>2640</v>
      </c>
      <c r="BN224" s="158"/>
      <c r="BO224" s="159" t="s">
        <v>999</v>
      </c>
      <c r="BP224" s="159" t="s">
        <v>886</v>
      </c>
      <c r="BQ224" s="158" t="s">
        <v>913</v>
      </c>
      <c r="BR224" s="160">
        <v>5564359.7999999998</v>
      </c>
      <c r="BS224" s="160">
        <v>2270231.5099999998</v>
      </c>
      <c r="BT224" s="160">
        <v>0</v>
      </c>
      <c r="BU224" s="138">
        <v>2270231.5099999998</v>
      </c>
      <c r="BV224" s="160">
        <v>2271818.34</v>
      </c>
      <c r="BW224" s="160">
        <v>2271818.34</v>
      </c>
      <c r="BX224" s="160">
        <v>0</v>
      </c>
      <c r="BY224" s="160">
        <v>2244164.5699999998</v>
      </c>
      <c r="BZ224" s="160">
        <v>2244164.5699999998</v>
      </c>
      <c r="CA224" s="160">
        <v>0</v>
      </c>
      <c r="CB224" s="160">
        <v>2245748.66</v>
      </c>
      <c r="CC224" s="160">
        <v>2245748.66</v>
      </c>
      <c r="CD224" s="160">
        <v>0</v>
      </c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4"/>
      <c r="CT224" s="144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4"/>
      <c r="DK224" s="144"/>
      <c r="DL224" s="144"/>
      <c r="DM224" s="144"/>
      <c r="DN224" s="144"/>
      <c r="DO224" s="144"/>
      <c r="DP224" s="144"/>
      <c r="DQ224" s="144"/>
      <c r="DR224" s="144"/>
      <c r="DS224" s="144"/>
      <c r="DT224" s="144"/>
      <c r="DU224" s="144"/>
      <c r="DV224" s="144"/>
      <c r="DW224" s="144"/>
      <c r="DX224" s="144"/>
      <c r="DY224" s="144"/>
      <c r="DZ224" s="144"/>
      <c r="EA224" s="144"/>
      <c r="EB224" s="144"/>
      <c r="EC224" s="144"/>
      <c r="ED224" s="144"/>
      <c r="EE224" s="144"/>
      <c r="EF224" s="144"/>
      <c r="EG224" s="144"/>
      <c r="EH224" s="144"/>
      <c r="EI224" s="144"/>
      <c r="EJ224" s="144"/>
      <c r="EK224" s="144"/>
      <c r="EL224" s="144"/>
      <c r="EM224" s="144"/>
      <c r="EN224" s="144"/>
      <c r="EO224" s="144"/>
      <c r="EP224" s="144"/>
      <c r="EQ224" s="144"/>
      <c r="ER224" s="144"/>
      <c r="ES224" s="144"/>
      <c r="ET224" s="144"/>
      <c r="EU224" s="144"/>
      <c r="EV224" s="144"/>
      <c r="EW224" s="144"/>
      <c r="EX224" s="144"/>
      <c r="EY224" s="144"/>
      <c r="EZ224" s="144"/>
      <c r="FA224" s="144"/>
      <c r="FB224" s="144"/>
      <c r="FC224" s="144"/>
      <c r="FD224" s="144"/>
      <c r="FE224" s="144"/>
      <c r="FF224" s="144"/>
      <c r="FG224" s="144"/>
      <c r="FH224" s="144"/>
      <c r="FI224" s="144"/>
      <c r="FJ224" s="144"/>
      <c r="FK224" s="144"/>
      <c r="FL224" s="144"/>
      <c r="FM224" s="144"/>
      <c r="FN224" s="144"/>
      <c r="FO224" s="144"/>
      <c r="FP224" s="144"/>
      <c r="FQ224" s="144"/>
      <c r="FR224" s="144"/>
      <c r="FS224" s="144"/>
      <c r="FT224" s="148"/>
      <c r="GG224" s="148"/>
      <c r="HN224" s="179"/>
    </row>
    <row r="225" spans="1:222" s="147" customFormat="1" ht="12" customHeight="1" x14ac:dyDescent="0.2">
      <c r="A225" s="150"/>
      <c r="B225" s="151" t="s">
        <v>4192</v>
      </c>
      <c r="C225" s="235"/>
      <c r="D225" s="235"/>
      <c r="E225" s="236"/>
      <c r="F225" s="154">
        <f t="shared" si="81"/>
        <v>7.9737867677030678</v>
      </c>
      <c r="G225" s="306">
        <v>1990</v>
      </c>
      <c r="H225" s="278">
        <v>2025</v>
      </c>
      <c r="I225" s="154">
        <f t="shared" si="80"/>
        <v>2295559.02</v>
      </c>
      <c r="J225" s="152">
        <f t="shared" si="75"/>
        <v>5564359.7999999998</v>
      </c>
      <c r="K225" s="155">
        <f t="shared" si="76"/>
        <v>0</v>
      </c>
      <c r="L225" s="152">
        <v>0</v>
      </c>
      <c r="M225" s="237">
        <v>0</v>
      </c>
      <c r="N225" s="152">
        <v>0</v>
      </c>
      <c r="O225" s="237">
        <v>0</v>
      </c>
      <c r="P225" s="152">
        <v>0</v>
      </c>
      <c r="Q225" s="238"/>
      <c r="R225" s="155">
        <v>0</v>
      </c>
      <c r="S225" s="238"/>
      <c r="T225" s="155">
        <v>0</v>
      </c>
      <c r="U225" s="238"/>
      <c r="V225" s="155">
        <v>0</v>
      </c>
      <c r="W225" s="156">
        <v>2</v>
      </c>
      <c r="X225" s="155">
        <f>ROUND((W225*2782179.9*0.955),2)</f>
        <v>5313963.6100000003</v>
      </c>
      <c r="Y225" s="157"/>
      <c r="Z225" s="155">
        <v>0</v>
      </c>
      <c r="AA225" s="155">
        <v>0</v>
      </c>
      <c r="AB225" s="144">
        <v>0</v>
      </c>
      <c r="AC225" s="144">
        <v>0</v>
      </c>
      <c r="AD225" s="144">
        <v>0</v>
      </c>
      <c r="AE225" s="144">
        <v>0</v>
      </c>
      <c r="AF225" s="144">
        <v>0</v>
      </c>
      <c r="AG225" s="144">
        <v>0</v>
      </c>
      <c r="AH225" s="144">
        <v>0</v>
      </c>
      <c r="AI225" s="144">
        <v>0</v>
      </c>
      <c r="AJ225" s="144">
        <v>0</v>
      </c>
      <c r="AK225" s="144">
        <v>0</v>
      </c>
      <c r="AL225" s="144">
        <v>0</v>
      </c>
      <c r="AM225" s="144">
        <f t="shared" si="77"/>
        <v>166930.79</v>
      </c>
      <c r="AN225" s="144">
        <f t="shared" si="78"/>
        <v>83465.399999999994</v>
      </c>
      <c r="AO225" s="144">
        <v>0</v>
      </c>
      <c r="AP225" s="144" t="s">
        <v>4524</v>
      </c>
      <c r="AQ225" s="294"/>
      <c r="AR225" s="144"/>
      <c r="AS225" s="271"/>
      <c r="AT225" s="144"/>
      <c r="AU225" s="144"/>
      <c r="AV225" s="247" t="s">
        <v>1462</v>
      </c>
      <c r="AW225" s="159" t="s">
        <v>4191</v>
      </c>
      <c r="AX225" s="159" t="s">
        <v>4192</v>
      </c>
      <c r="AY225" s="159" t="s">
        <v>878</v>
      </c>
      <c r="AZ225" s="159" t="s">
        <v>906</v>
      </c>
      <c r="BA225" s="158" t="s">
        <v>880</v>
      </c>
      <c r="BB225" s="159" t="s">
        <v>881</v>
      </c>
      <c r="BC225" s="158" t="s">
        <v>851</v>
      </c>
      <c r="BD225" s="158" t="s">
        <v>166</v>
      </c>
      <c r="BE225" s="158" t="s">
        <v>1438</v>
      </c>
      <c r="BF225" s="160">
        <v>4929.1000000000004</v>
      </c>
      <c r="BG225" s="160">
        <v>4297.1000000000004</v>
      </c>
      <c r="BH225" s="158" t="s">
        <v>166</v>
      </c>
      <c r="BI225" s="158" t="s">
        <v>4574</v>
      </c>
      <c r="BJ225" s="159" t="s">
        <v>892</v>
      </c>
      <c r="BK225" s="160">
        <v>653.1</v>
      </c>
      <c r="BL225" s="160"/>
      <c r="BM225" s="160">
        <v>2640</v>
      </c>
      <c r="BN225" s="158"/>
      <c r="BO225" s="159" t="s">
        <v>999</v>
      </c>
      <c r="BP225" s="159" t="s">
        <v>886</v>
      </c>
      <c r="BQ225" s="158" t="s">
        <v>887</v>
      </c>
      <c r="BR225" s="160">
        <v>5564359.7999999998</v>
      </c>
      <c r="BS225" s="160">
        <v>2295559.02</v>
      </c>
      <c r="BT225" s="160">
        <v>0</v>
      </c>
      <c r="BU225" s="138">
        <v>2295559.02</v>
      </c>
      <c r="BV225" s="160">
        <v>2301886.52</v>
      </c>
      <c r="BW225" s="160">
        <v>2301886.52</v>
      </c>
      <c r="BX225" s="160">
        <v>0</v>
      </c>
      <c r="BY225" s="160">
        <v>2279299.27</v>
      </c>
      <c r="BZ225" s="160">
        <v>2279299.27</v>
      </c>
      <c r="CA225" s="160">
        <v>0</v>
      </c>
      <c r="CB225" s="160">
        <v>2285626.77</v>
      </c>
      <c r="CC225" s="160">
        <v>2285626.77</v>
      </c>
      <c r="CD225" s="160">
        <v>0</v>
      </c>
      <c r="CE225" s="144"/>
      <c r="CF225" s="144"/>
      <c r="CG225" s="144"/>
      <c r="CH225" s="144"/>
      <c r="CI225" s="144"/>
      <c r="CJ225" s="144"/>
      <c r="CK225" s="144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4"/>
      <c r="CW225" s="144"/>
      <c r="CX225" s="144"/>
      <c r="CY225" s="144"/>
      <c r="CZ225" s="144"/>
      <c r="DA225" s="144"/>
      <c r="DB225" s="144"/>
      <c r="DC225" s="144"/>
      <c r="DD225" s="144"/>
      <c r="DE225" s="144"/>
      <c r="DF225" s="144"/>
      <c r="DG225" s="144"/>
      <c r="DH225" s="144"/>
      <c r="DI225" s="144"/>
      <c r="DJ225" s="144"/>
      <c r="DK225" s="144"/>
      <c r="DL225" s="144"/>
      <c r="DM225" s="144"/>
      <c r="DN225" s="144"/>
      <c r="DO225" s="144"/>
      <c r="DP225" s="144"/>
      <c r="DQ225" s="144"/>
      <c r="DR225" s="144"/>
      <c r="DS225" s="144"/>
      <c r="DT225" s="144"/>
      <c r="DU225" s="144"/>
      <c r="DV225" s="144"/>
      <c r="DW225" s="144"/>
      <c r="DX225" s="144"/>
      <c r="DY225" s="144"/>
      <c r="DZ225" s="144"/>
      <c r="EA225" s="144"/>
      <c r="EB225" s="144"/>
      <c r="EC225" s="144"/>
      <c r="ED225" s="144"/>
      <c r="EE225" s="144"/>
      <c r="EF225" s="144"/>
      <c r="EG225" s="144"/>
      <c r="EH225" s="144"/>
      <c r="EI225" s="144"/>
      <c r="EJ225" s="144"/>
      <c r="EK225" s="144"/>
      <c r="EL225" s="144"/>
      <c r="EM225" s="144"/>
      <c r="EN225" s="144"/>
      <c r="EO225" s="144"/>
      <c r="EP225" s="144"/>
      <c r="EQ225" s="144"/>
      <c r="ER225" s="144"/>
      <c r="ES225" s="144"/>
      <c r="ET225" s="144"/>
      <c r="EU225" s="144"/>
      <c r="EV225" s="144"/>
      <c r="EW225" s="144"/>
      <c r="EX225" s="144"/>
      <c r="EY225" s="144"/>
      <c r="EZ225" s="144"/>
      <c r="FA225" s="144"/>
      <c r="FB225" s="144"/>
      <c r="FC225" s="144"/>
      <c r="FD225" s="144"/>
      <c r="FE225" s="144"/>
      <c r="FF225" s="144"/>
      <c r="FG225" s="144"/>
      <c r="FH225" s="144"/>
      <c r="FI225" s="144"/>
      <c r="FJ225" s="144"/>
      <c r="FK225" s="144"/>
      <c r="FL225" s="144"/>
      <c r="FM225" s="144"/>
      <c r="FN225" s="144"/>
      <c r="FO225" s="144"/>
      <c r="FP225" s="144"/>
      <c r="FQ225" s="144"/>
      <c r="FR225" s="144"/>
      <c r="FS225" s="144"/>
      <c r="FT225" s="148"/>
      <c r="GG225" s="148"/>
      <c r="HN225" s="179"/>
    </row>
    <row r="226" spans="1:222" s="244" customFormat="1" ht="12" customHeight="1" x14ac:dyDescent="0.2">
      <c r="A226" s="150"/>
      <c r="B226" s="151" t="s">
        <v>4194</v>
      </c>
      <c r="C226" s="235"/>
      <c r="D226" s="235"/>
      <c r="E226" s="236"/>
      <c r="F226" s="154">
        <f t="shared" si="81"/>
        <v>37.090679991233841</v>
      </c>
      <c r="G226" s="306">
        <v>1991</v>
      </c>
      <c r="H226" s="281">
        <v>2025</v>
      </c>
      <c r="I226" s="154">
        <f t="shared" si="80"/>
        <v>629747.68999999994</v>
      </c>
      <c r="J226" s="152">
        <f t="shared" si="75"/>
        <v>4860867.01</v>
      </c>
      <c r="K226" s="155">
        <f t="shared" si="76"/>
        <v>0</v>
      </c>
      <c r="L226" s="152">
        <v>0</v>
      </c>
      <c r="M226" s="237">
        <v>0</v>
      </c>
      <c r="N226" s="152">
        <v>0</v>
      </c>
      <c r="O226" s="237">
        <v>0</v>
      </c>
      <c r="P226" s="152">
        <v>0</v>
      </c>
      <c r="Q226" s="238"/>
      <c r="R226" s="155">
        <v>0</v>
      </c>
      <c r="S226" s="238"/>
      <c r="T226" s="155">
        <v>0</v>
      </c>
      <c r="U226" s="238"/>
      <c r="V226" s="155">
        <v>0</v>
      </c>
      <c r="W226" s="156">
        <v>0</v>
      </c>
      <c r="X226" s="155">
        <v>0</v>
      </c>
      <c r="Y226" s="157" t="s">
        <v>234</v>
      </c>
      <c r="Z226" s="155">
        <v>550</v>
      </c>
      <c r="AA226" s="155">
        <f t="shared" ref="AA226:AA231" si="82">ROUND(IF(Y226="СК",7598.05*0.955,8837.94*0.955)*Z226,2)</f>
        <v>4642127.99</v>
      </c>
      <c r="AB226" s="144">
        <v>0</v>
      </c>
      <c r="AC226" s="144">
        <v>0</v>
      </c>
      <c r="AD226" s="144">
        <v>0</v>
      </c>
      <c r="AE226" s="144">
        <v>0</v>
      </c>
      <c r="AF226" s="144">
        <v>0</v>
      </c>
      <c r="AG226" s="144">
        <v>0</v>
      </c>
      <c r="AH226" s="144">
        <v>0</v>
      </c>
      <c r="AI226" s="144">
        <v>0</v>
      </c>
      <c r="AJ226" s="144">
        <v>0</v>
      </c>
      <c r="AK226" s="144">
        <v>0</v>
      </c>
      <c r="AL226" s="144">
        <v>0</v>
      </c>
      <c r="AM226" s="144">
        <f t="shared" si="77"/>
        <v>145826.01</v>
      </c>
      <c r="AN226" s="144">
        <f t="shared" si="78"/>
        <v>72913.009999999995</v>
      </c>
      <c r="AO226" s="144">
        <v>0</v>
      </c>
      <c r="AP226" s="144" t="s">
        <v>4526</v>
      </c>
      <c r="AQ226" s="294"/>
      <c r="AR226" s="144"/>
      <c r="AS226" s="271"/>
      <c r="AT226" s="144"/>
      <c r="AU226" s="144"/>
      <c r="AV226" s="246" t="s">
        <v>1503</v>
      </c>
      <c r="AW226" s="241" t="s">
        <v>4193</v>
      </c>
      <c r="AX226" s="241" t="s">
        <v>4194</v>
      </c>
      <c r="AY226" s="241" t="s">
        <v>878</v>
      </c>
      <c r="AZ226" s="241" t="s">
        <v>879</v>
      </c>
      <c r="BA226" s="240" t="s">
        <v>896</v>
      </c>
      <c r="BB226" s="241" t="s">
        <v>891</v>
      </c>
      <c r="BC226" s="240" t="s">
        <v>845</v>
      </c>
      <c r="BD226" s="240" t="s">
        <v>165</v>
      </c>
      <c r="BE226" s="240" t="s">
        <v>4486</v>
      </c>
      <c r="BF226" s="242">
        <v>1420.8</v>
      </c>
      <c r="BG226" s="242">
        <v>1267.5</v>
      </c>
      <c r="BH226" s="240" t="s">
        <v>883</v>
      </c>
      <c r="BI226" s="193">
        <v>7.5</v>
      </c>
      <c r="BJ226" s="241" t="s">
        <v>892</v>
      </c>
      <c r="BK226" s="242">
        <v>550</v>
      </c>
      <c r="BL226" s="242">
        <v>550</v>
      </c>
      <c r="BM226" s="242">
        <v>809.8</v>
      </c>
      <c r="BN226" s="240"/>
      <c r="BO226" s="241" t="s">
        <v>885</v>
      </c>
      <c r="BP226" s="241" t="s">
        <v>886</v>
      </c>
      <c r="BQ226" s="240" t="s">
        <v>908</v>
      </c>
      <c r="BR226" s="242">
        <v>3173137</v>
      </c>
      <c r="BS226" s="242">
        <v>629747.68999999994</v>
      </c>
      <c r="BT226" s="242">
        <v>0</v>
      </c>
      <c r="BU226" s="138">
        <v>629747.68999999994</v>
      </c>
      <c r="BV226" s="242">
        <v>629747.68999999994</v>
      </c>
      <c r="BW226" s="242">
        <v>629747.68999999994</v>
      </c>
      <c r="BX226" s="242">
        <v>0</v>
      </c>
      <c r="BY226" s="242">
        <v>629042.03</v>
      </c>
      <c r="BZ226" s="242">
        <v>629042.03</v>
      </c>
      <c r="CA226" s="242">
        <v>0</v>
      </c>
      <c r="CB226" s="242">
        <v>629042.03</v>
      </c>
      <c r="CC226" s="242">
        <v>629042.03</v>
      </c>
      <c r="CD226" s="242">
        <v>0</v>
      </c>
      <c r="CE226" s="239"/>
      <c r="CF226" s="239"/>
      <c r="CG226" s="239"/>
      <c r="CH226" s="239"/>
      <c r="CI226" s="239"/>
      <c r="CJ226" s="239"/>
      <c r="CK226" s="239"/>
      <c r="CL226" s="239"/>
      <c r="CM226" s="239"/>
      <c r="CN226" s="239"/>
      <c r="CO226" s="239"/>
      <c r="CP226" s="239"/>
      <c r="CQ226" s="239"/>
      <c r="CR226" s="239"/>
      <c r="CS226" s="239"/>
      <c r="CT226" s="239"/>
      <c r="CU226" s="239"/>
      <c r="CV226" s="239"/>
      <c r="CW226" s="239"/>
      <c r="CX226" s="239"/>
      <c r="CY226" s="239"/>
      <c r="CZ226" s="239"/>
      <c r="DA226" s="239"/>
      <c r="DB226" s="239"/>
      <c r="DC226" s="239"/>
      <c r="DD226" s="239"/>
      <c r="DE226" s="239"/>
      <c r="DF226" s="239"/>
      <c r="DG226" s="239"/>
      <c r="DH226" s="239"/>
      <c r="DI226" s="239"/>
      <c r="DJ226" s="239"/>
      <c r="DK226" s="239"/>
      <c r="DL226" s="239"/>
      <c r="DM226" s="239"/>
      <c r="DN226" s="239"/>
      <c r="DO226" s="239"/>
      <c r="DP226" s="239"/>
      <c r="DQ226" s="239"/>
      <c r="DR226" s="239"/>
      <c r="DS226" s="239"/>
      <c r="DT226" s="239"/>
      <c r="DU226" s="239"/>
      <c r="DV226" s="239"/>
      <c r="DW226" s="239"/>
      <c r="DX226" s="239"/>
      <c r="DY226" s="239"/>
      <c r="DZ226" s="239"/>
      <c r="EA226" s="239"/>
      <c r="EB226" s="239"/>
      <c r="EC226" s="239"/>
      <c r="ED226" s="239"/>
      <c r="EE226" s="239"/>
      <c r="EF226" s="239"/>
      <c r="EG226" s="239"/>
      <c r="EH226" s="239"/>
      <c r="EI226" s="239"/>
      <c r="EJ226" s="239"/>
      <c r="EK226" s="239"/>
      <c r="EL226" s="239"/>
      <c r="EM226" s="239"/>
      <c r="EN226" s="239"/>
      <c r="EO226" s="239"/>
      <c r="EP226" s="239"/>
      <c r="EQ226" s="239"/>
      <c r="ER226" s="239"/>
      <c r="ES226" s="239"/>
      <c r="ET226" s="239"/>
      <c r="EU226" s="239"/>
      <c r="EV226" s="239"/>
      <c r="EW226" s="239"/>
      <c r="EX226" s="239"/>
      <c r="EY226" s="239"/>
      <c r="EZ226" s="239"/>
      <c r="FA226" s="239"/>
      <c r="FB226" s="239"/>
      <c r="FC226" s="239"/>
      <c r="FD226" s="239"/>
      <c r="FE226" s="239"/>
      <c r="FF226" s="239"/>
      <c r="FG226" s="239"/>
      <c r="FH226" s="239"/>
      <c r="FI226" s="239"/>
      <c r="FJ226" s="239"/>
      <c r="FK226" s="239"/>
      <c r="FL226" s="239"/>
      <c r="FM226" s="239"/>
      <c r="FN226" s="239"/>
      <c r="FO226" s="239"/>
      <c r="FP226" s="239"/>
      <c r="FQ226" s="239"/>
      <c r="FR226" s="239"/>
      <c r="FS226" s="239"/>
      <c r="FT226" s="243"/>
      <c r="GG226" s="243"/>
      <c r="HN226" s="245"/>
    </row>
    <row r="227" spans="1:222" s="244" customFormat="1" ht="12" customHeight="1" x14ac:dyDescent="0.2">
      <c r="A227" s="150"/>
      <c r="B227" s="151" t="s">
        <v>4196</v>
      </c>
      <c r="C227" s="235"/>
      <c r="D227" s="235"/>
      <c r="E227" s="236"/>
      <c r="F227" s="154">
        <f t="shared" si="81"/>
        <v>21.934192778275147</v>
      </c>
      <c r="G227" s="306">
        <v>1990</v>
      </c>
      <c r="H227" s="282">
        <v>2023</v>
      </c>
      <c r="I227" s="154">
        <f t="shared" si="80"/>
        <v>997842.36</v>
      </c>
      <c r="J227" s="152">
        <f t="shared" si="75"/>
        <v>4966922.28</v>
      </c>
      <c r="K227" s="155">
        <f t="shared" si="76"/>
        <v>0</v>
      </c>
      <c r="L227" s="152">
        <v>0</v>
      </c>
      <c r="M227" s="237">
        <v>0</v>
      </c>
      <c r="N227" s="152">
        <v>0</v>
      </c>
      <c r="O227" s="237">
        <v>0</v>
      </c>
      <c r="P227" s="152">
        <v>0</v>
      </c>
      <c r="Q227" s="238"/>
      <c r="R227" s="155">
        <v>0</v>
      </c>
      <c r="S227" s="238"/>
      <c r="T227" s="155">
        <v>0</v>
      </c>
      <c r="U227" s="238"/>
      <c r="V227" s="155">
        <v>0</v>
      </c>
      <c r="W227" s="156">
        <v>0</v>
      </c>
      <c r="X227" s="155">
        <v>0</v>
      </c>
      <c r="Y227" s="157" t="s">
        <v>234</v>
      </c>
      <c r="Z227" s="155">
        <v>562</v>
      </c>
      <c r="AA227" s="155">
        <f t="shared" si="82"/>
        <v>4743410.78</v>
      </c>
      <c r="AB227" s="144">
        <v>0</v>
      </c>
      <c r="AC227" s="144">
        <v>0</v>
      </c>
      <c r="AD227" s="144">
        <v>0</v>
      </c>
      <c r="AE227" s="144">
        <v>0</v>
      </c>
      <c r="AF227" s="144">
        <v>0</v>
      </c>
      <c r="AG227" s="144">
        <v>0</v>
      </c>
      <c r="AH227" s="144">
        <v>0</v>
      </c>
      <c r="AI227" s="144">
        <v>0</v>
      </c>
      <c r="AJ227" s="144">
        <v>0</v>
      </c>
      <c r="AK227" s="144">
        <v>0</v>
      </c>
      <c r="AL227" s="144">
        <v>0</v>
      </c>
      <c r="AM227" s="144">
        <f t="shared" si="77"/>
        <v>149007.67000000001</v>
      </c>
      <c r="AN227" s="144">
        <f t="shared" si="78"/>
        <v>74503.83</v>
      </c>
      <c r="AO227" s="144">
        <v>0</v>
      </c>
      <c r="AP227" s="144" t="s">
        <v>4526</v>
      </c>
      <c r="AQ227" s="294"/>
      <c r="AR227" s="144"/>
      <c r="AS227" s="271"/>
      <c r="AT227" s="144"/>
      <c r="AU227" s="144"/>
      <c r="AV227" s="246" t="s">
        <v>1417</v>
      </c>
      <c r="AW227" s="241" t="s">
        <v>4195</v>
      </c>
      <c r="AX227" s="241" t="s">
        <v>4196</v>
      </c>
      <c r="AY227" s="241" t="s">
        <v>878</v>
      </c>
      <c r="AZ227" s="241" t="s">
        <v>879</v>
      </c>
      <c r="BA227" s="240" t="s">
        <v>880</v>
      </c>
      <c r="BB227" s="241" t="s">
        <v>891</v>
      </c>
      <c r="BC227" s="240" t="s">
        <v>846</v>
      </c>
      <c r="BD227" s="240" t="s">
        <v>166</v>
      </c>
      <c r="BE227" s="240" t="s">
        <v>929</v>
      </c>
      <c r="BF227" s="242">
        <v>2335.6</v>
      </c>
      <c r="BG227" s="242">
        <v>2010.6</v>
      </c>
      <c r="BH227" s="240" t="s">
        <v>883</v>
      </c>
      <c r="BI227" s="193">
        <v>7.5</v>
      </c>
      <c r="BJ227" s="241" t="s">
        <v>892</v>
      </c>
      <c r="BK227" s="242">
        <v>562</v>
      </c>
      <c r="BL227" s="242">
        <v>121.2</v>
      </c>
      <c r="BM227" s="242">
        <v>1672.6</v>
      </c>
      <c r="BN227" s="240"/>
      <c r="BO227" s="241" t="s">
        <v>885</v>
      </c>
      <c r="BP227" s="241" t="s">
        <v>886</v>
      </c>
      <c r="BQ227" s="240" t="s">
        <v>908</v>
      </c>
      <c r="BR227" s="242">
        <v>3242369.08</v>
      </c>
      <c r="BS227" s="242">
        <v>997842.36</v>
      </c>
      <c r="BT227" s="242">
        <v>0</v>
      </c>
      <c r="BU227" s="138">
        <v>997842.36</v>
      </c>
      <c r="BV227" s="242">
        <v>1003290.75</v>
      </c>
      <c r="BW227" s="242">
        <v>1003290.75</v>
      </c>
      <c r="BX227" s="242">
        <v>0</v>
      </c>
      <c r="BY227" s="242">
        <v>990310.56</v>
      </c>
      <c r="BZ227" s="242">
        <v>990310.56</v>
      </c>
      <c r="CA227" s="242">
        <v>0</v>
      </c>
      <c r="CB227" s="242">
        <v>995729.9</v>
      </c>
      <c r="CC227" s="242">
        <v>995729.9</v>
      </c>
      <c r="CD227" s="242">
        <v>0</v>
      </c>
      <c r="CE227" s="239"/>
      <c r="CF227" s="239"/>
      <c r="CG227" s="239"/>
      <c r="CH227" s="239"/>
      <c r="CI227" s="239"/>
      <c r="CJ227" s="239"/>
      <c r="CK227" s="239"/>
      <c r="CL227" s="239"/>
      <c r="CM227" s="239"/>
      <c r="CN227" s="239"/>
      <c r="CO227" s="239"/>
      <c r="CP227" s="239"/>
      <c r="CQ227" s="239"/>
      <c r="CR227" s="239"/>
      <c r="CS227" s="239"/>
      <c r="CT227" s="239"/>
      <c r="CU227" s="239"/>
      <c r="CV227" s="239"/>
      <c r="CW227" s="239"/>
      <c r="CX227" s="239"/>
      <c r="CY227" s="239"/>
      <c r="CZ227" s="239"/>
      <c r="DA227" s="239"/>
      <c r="DB227" s="239"/>
      <c r="DC227" s="239"/>
      <c r="DD227" s="239"/>
      <c r="DE227" s="239"/>
      <c r="DF227" s="239"/>
      <c r="DG227" s="239"/>
      <c r="DH227" s="239"/>
      <c r="DI227" s="239"/>
      <c r="DJ227" s="239"/>
      <c r="DK227" s="239"/>
      <c r="DL227" s="239"/>
      <c r="DM227" s="239"/>
      <c r="DN227" s="239"/>
      <c r="DO227" s="239"/>
      <c r="DP227" s="239"/>
      <c r="DQ227" s="239"/>
      <c r="DR227" s="239"/>
      <c r="DS227" s="239"/>
      <c r="DT227" s="239"/>
      <c r="DU227" s="239"/>
      <c r="DV227" s="239"/>
      <c r="DW227" s="239"/>
      <c r="DX227" s="239"/>
      <c r="DY227" s="239"/>
      <c r="DZ227" s="239"/>
      <c r="EA227" s="239"/>
      <c r="EB227" s="239"/>
      <c r="EC227" s="239"/>
      <c r="ED227" s="239"/>
      <c r="EE227" s="239"/>
      <c r="EF227" s="239"/>
      <c r="EG227" s="239"/>
      <c r="EH227" s="239"/>
      <c r="EI227" s="239"/>
      <c r="EJ227" s="239"/>
      <c r="EK227" s="239"/>
      <c r="EL227" s="239"/>
      <c r="EM227" s="239"/>
      <c r="EN227" s="239"/>
      <c r="EO227" s="239"/>
      <c r="EP227" s="239"/>
      <c r="EQ227" s="239"/>
      <c r="ER227" s="239"/>
      <c r="ES227" s="239"/>
      <c r="ET227" s="239"/>
      <c r="EU227" s="239"/>
      <c r="EV227" s="239"/>
      <c r="EW227" s="239"/>
      <c r="EX227" s="239"/>
      <c r="EY227" s="239"/>
      <c r="EZ227" s="239"/>
      <c r="FA227" s="239"/>
      <c r="FB227" s="239"/>
      <c r="FC227" s="239"/>
      <c r="FD227" s="239"/>
      <c r="FE227" s="239"/>
      <c r="FF227" s="239"/>
      <c r="FG227" s="239"/>
      <c r="FH227" s="239"/>
      <c r="FI227" s="239"/>
      <c r="FJ227" s="239"/>
      <c r="FK227" s="239"/>
      <c r="FL227" s="239"/>
      <c r="FM227" s="239"/>
      <c r="FN227" s="239"/>
      <c r="FO227" s="239"/>
      <c r="FP227" s="239"/>
      <c r="FQ227" s="239"/>
      <c r="FR227" s="239"/>
      <c r="FS227" s="239"/>
      <c r="FT227" s="243"/>
      <c r="GG227" s="243"/>
      <c r="HN227" s="245"/>
    </row>
    <row r="228" spans="1:222" s="244" customFormat="1" ht="12" customHeight="1" x14ac:dyDescent="0.2">
      <c r="A228" s="150"/>
      <c r="B228" s="151" t="s">
        <v>4198</v>
      </c>
      <c r="C228" s="235"/>
      <c r="D228" s="235"/>
      <c r="E228" s="236"/>
      <c r="F228" s="154">
        <f t="shared" si="81"/>
        <v>34.103983335149984</v>
      </c>
      <c r="G228" s="306">
        <v>1993</v>
      </c>
      <c r="H228" s="281">
        <v>2025</v>
      </c>
      <c r="I228" s="154">
        <f t="shared" si="80"/>
        <v>1379993.88</v>
      </c>
      <c r="J228" s="152">
        <f t="shared" si="75"/>
        <v>9827789.2799999993</v>
      </c>
      <c r="K228" s="155">
        <f t="shared" si="76"/>
        <v>0</v>
      </c>
      <c r="L228" s="152">
        <v>0</v>
      </c>
      <c r="M228" s="237">
        <v>0</v>
      </c>
      <c r="N228" s="152">
        <v>0</v>
      </c>
      <c r="O228" s="237">
        <v>0</v>
      </c>
      <c r="P228" s="152">
        <v>0</v>
      </c>
      <c r="Q228" s="238"/>
      <c r="R228" s="155">
        <v>0</v>
      </c>
      <c r="S228" s="238"/>
      <c r="T228" s="155">
        <v>0</v>
      </c>
      <c r="U228" s="238"/>
      <c r="V228" s="155">
        <v>0</v>
      </c>
      <c r="W228" s="156">
        <v>0</v>
      </c>
      <c r="X228" s="155">
        <v>0</v>
      </c>
      <c r="Y228" s="157" t="s">
        <v>234</v>
      </c>
      <c r="Z228" s="155">
        <v>1112</v>
      </c>
      <c r="AA228" s="155">
        <f t="shared" si="82"/>
        <v>9385538.7599999998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v>0</v>
      </c>
      <c r="AH228" s="144">
        <v>0</v>
      </c>
      <c r="AI228" s="144">
        <v>0</v>
      </c>
      <c r="AJ228" s="144">
        <v>0</v>
      </c>
      <c r="AK228" s="144">
        <v>0</v>
      </c>
      <c r="AL228" s="144">
        <v>0</v>
      </c>
      <c r="AM228" s="144">
        <f t="shared" si="77"/>
        <v>294833.68</v>
      </c>
      <c r="AN228" s="144">
        <f t="shared" si="78"/>
        <v>147416.84</v>
      </c>
      <c r="AO228" s="144">
        <v>0</v>
      </c>
      <c r="AP228" s="144" t="s">
        <v>4526</v>
      </c>
      <c r="AQ228" s="294"/>
      <c r="AR228" s="144"/>
      <c r="AS228" s="271"/>
      <c r="AT228" s="144"/>
      <c r="AU228" s="144"/>
      <c r="AV228" s="246" t="s">
        <v>990</v>
      </c>
      <c r="AW228" s="241" t="s">
        <v>4197</v>
      </c>
      <c r="AX228" s="241" t="s">
        <v>4198</v>
      </c>
      <c r="AY228" s="241" t="s">
        <v>878</v>
      </c>
      <c r="AZ228" s="241" t="s">
        <v>879</v>
      </c>
      <c r="BA228" s="240" t="s">
        <v>1010</v>
      </c>
      <c r="BB228" s="241" t="s">
        <v>891</v>
      </c>
      <c r="BC228" s="240" t="s">
        <v>846</v>
      </c>
      <c r="BD228" s="240" t="s">
        <v>845</v>
      </c>
      <c r="BE228" s="240" t="s">
        <v>1263</v>
      </c>
      <c r="BF228" s="242">
        <v>2993.4</v>
      </c>
      <c r="BG228" s="242">
        <v>2752.3</v>
      </c>
      <c r="BH228" s="240" t="s">
        <v>883</v>
      </c>
      <c r="BI228" s="193">
        <v>7.5</v>
      </c>
      <c r="BJ228" s="241" t="s">
        <v>892</v>
      </c>
      <c r="BK228" s="242">
        <v>1112</v>
      </c>
      <c r="BL228" s="242">
        <v>781.3</v>
      </c>
      <c r="BM228" s="242">
        <v>2108.6999999999998</v>
      </c>
      <c r="BN228" s="240"/>
      <c r="BO228" s="241" t="s">
        <v>885</v>
      </c>
      <c r="BP228" s="241" t="s">
        <v>886</v>
      </c>
      <c r="BQ228" s="240" t="s">
        <v>908</v>
      </c>
      <c r="BR228" s="242">
        <v>6415506.0800000001</v>
      </c>
      <c r="BS228" s="242">
        <v>1379993.88</v>
      </c>
      <c r="BT228" s="242">
        <v>0</v>
      </c>
      <c r="BU228" s="138">
        <v>1379993.88</v>
      </c>
      <c r="BV228" s="242">
        <v>1380926.57</v>
      </c>
      <c r="BW228" s="242">
        <v>1380926.57</v>
      </c>
      <c r="BX228" s="242">
        <v>0</v>
      </c>
      <c r="BY228" s="242">
        <v>1379306.94</v>
      </c>
      <c r="BZ228" s="242">
        <v>1379306.94</v>
      </c>
      <c r="CA228" s="242">
        <v>0</v>
      </c>
      <c r="CB228" s="242">
        <v>1380239.63</v>
      </c>
      <c r="CC228" s="242">
        <v>1380239.63</v>
      </c>
      <c r="CD228" s="242">
        <v>0</v>
      </c>
      <c r="CE228" s="239"/>
      <c r="CF228" s="239"/>
      <c r="CG228" s="239"/>
      <c r="CH228" s="239"/>
      <c r="CI228" s="239"/>
      <c r="CJ228" s="239"/>
      <c r="CK228" s="239"/>
      <c r="CL228" s="239"/>
      <c r="CM228" s="239"/>
      <c r="CN228" s="239"/>
      <c r="CO228" s="239"/>
      <c r="CP228" s="239"/>
      <c r="CQ228" s="239"/>
      <c r="CR228" s="239"/>
      <c r="CS228" s="239"/>
      <c r="CT228" s="239"/>
      <c r="CU228" s="239"/>
      <c r="CV228" s="239"/>
      <c r="CW228" s="239"/>
      <c r="CX228" s="239"/>
      <c r="CY228" s="239"/>
      <c r="CZ228" s="239"/>
      <c r="DA228" s="239"/>
      <c r="DB228" s="239"/>
      <c r="DC228" s="239"/>
      <c r="DD228" s="239"/>
      <c r="DE228" s="239"/>
      <c r="DF228" s="239"/>
      <c r="DG228" s="239"/>
      <c r="DH228" s="239"/>
      <c r="DI228" s="239"/>
      <c r="DJ228" s="239"/>
      <c r="DK228" s="239"/>
      <c r="DL228" s="239"/>
      <c r="DM228" s="239"/>
      <c r="DN228" s="239"/>
      <c r="DO228" s="239"/>
      <c r="DP228" s="239"/>
      <c r="DQ228" s="239"/>
      <c r="DR228" s="239"/>
      <c r="DS228" s="239"/>
      <c r="DT228" s="239"/>
      <c r="DU228" s="239"/>
      <c r="DV228" s="239"/>
      <c r="DW228" s="239"/>
      <c r="DX228" s="239"/>
      <c r="DY228" s="239"/>
      <c r="DZ228" s="239"/>
      <c r="EA228" s="239"/>
      <c r="EB228" s="239"/>
      <c r="EC228" s="239"/>
      <c r="ED228" s="239"/>
      <c r="EE228" s="239"/>
      <c r="EF228" s="239"/>
      <c r="EG228" s="239"/>
      <c r="EH228" s="239"/>
      <c r="EI228" s="239"/>
      <c r="EJ228" s="239"/>
      <c r="EK228" s="239"/>
      <c r="EL228" s="239"/>
      <c r="EM228" s="239"/>
      <c r="EN228" s="239"/>
      <c r="EO228" s="239"/>
      <c r="EP228" s="239"/>
      <c r="EQ228" s="239"/>
      <c r="ER228" s="239"/>
      <c r="ES228" s="239"/>
      <c r="ET228" s="239"/>
      <c r="EU228" s="239"/>
      <c r="EV228" s="239"/>
      <c r="EW228" s="239"/>
      <c r="EX228" s="239"/>
      <c r="EY228" s="239"/>
      <c r="EZ228" s="239"/>
      <c r="FA228" s="239"/>
      <c r="FB228" s="239"/>
      <c r="FC228" s="239"/>
      <c r="FD228" s="239"/>
      <c r="FE228" s="239"/>
      <c r="FF228" s="239"/>
      <c r="FG228" s="239"/>
      <c r="FH228" s="239"/>
      <c r="FI228" s="239"/>
      <c r="FJ228" s="239"/>
      <c r="FK228" s="239"/>
      <c r="FL228" s="239"/>
      <c r="FM228" s="239"/>
      <c r="FN228" s="239"/>
      <c r="FO228" s="239"/>
      <c r="FP228" s="239"/>
      <c r="FQ228" s="239"/>
      <c r="FR228" s="239"/>
      <c r="FS228" s="239"/>
      <c r="FT228" s="243"/>
      <c r="GG228" s="243"/>
      <c r="HN228" s="245"/>
    </row>
    <row r="229" spans="1:222" s="244" customFormat="1" ht="12" customHeight="1" x14ac:dyDescent="0.2">
      <c r="A229" s="150"/>
      <c r="B229" s="151" t="s">
        <v>4200</v>
      </c>
      <c r="C229" s="235"/>
      <c r="D229" s="235"/>
      <c r="E229" s="236"/>
      <c r="F229" s="154">
        <f t="shared" si="81"/>
        <v>26.295637318443184</v>
      </c>
      <c r="G229" s="306">
        <v>1987</v>
      </c>
      <c r="H229" s="281">
        <v>2025</v>
      </c>
      <c r="I229" s="154">
        <f t="shared" si="80"/>
        <v>997719.97</v>
      </c>
      <c r="J229" s="152">
        <f t="shared" si="75"/>
        <v>5744661.0099999998</v>
      </c>
      <c r="K229" s="155">
        <f t="shared" si="76"/>
        <v>0</v>
      </c>
      <c r="L229" s="152">
        <v>0</v>
      </c>
      <c r="M229" s="237">
        <v>0</v>
      </c>
      <c r="N229" s="152">
        <v>0</v>
      </c>
      <c r="O229" s="237">
        <v>0</v>
      </c>
      <c r="P229" s="152">
        <v>0</v>
      </c>
      <c r="Q229" s="238"/>
      <c r="R229" s="155">
        <v>0</v>
      </c>
      <c r="S229" s="238"/>
      <c r="T229" s="155">
        <v>0</v>
      </c>
      <c r="U229" s="238"/>
      <c r="V229" s="155">
        <v>0</v>
      </c>
      <c r="W229" s="156">
        <v>0</v>
      </c>
      <c r="X229" s="155">
        <v>0</v>
      </c>
      <c r="Y229" s="157" t="s">
        <v>234</v>
      </c>
      <c r="Z229" s="155">
        <v>650</v>
      </c>
      <c r="AA229" s="155">
        <f t="shared" si="82"/>
        <v>5486151.2599999998</v>
      </c>
      <c r="AB229" s="144">
        <v>0</v>
      </c>
      <c r="AC229" s="144">
        <v>0</v>
      </c>
      <c r="AD229" s="144">
        <v>0</v>
      </c>
      <c r="AE229" s="144">
        <v>0</v>
      </c>
      <c r="AF229" s="144">
        <v>0</v>
      </c>
      <c r="AG229" s="144">
        <v>0</v>
      </c>
      <c r="AH229" s="144">
        <v>0</v>
      </c>
      <c r="AI229" s="144">
        <v>0</v>
      </c>
      <c r="AJ229" s="144">
        <v>0</v>
      </c>
      <c r="AK229" s="144">
        <v>0</v>
      </c>
      <c r="AL229" s="144">
        <v>0</v>
      </c>
      <c r="AM229" s="144">
        <f t="shared" si="77"/>
        <v>172339.83</v>
      </c>
      <c r="AN229" s="144">
        <f t="shared" si="78"/>
        <v>86169.919999999998</v>
      </c>
      <c r="AO229" s="144">
        <v>0</v>
      </c>
      <c r="AP229" s="144" t="s">
        <v>4526</v>
      </c>
      <c r="AQ229" s="294"/>
      <c r="AR229" s="144"/>
      <c r="AS229" s="271"/>
      <c r="AT229" s="144"/>
      <c r="AU229" s="144"/>
      <c r="AV229" s="246" t="s">
        <v>2907</v>
      </c>
      <c r="AW229" s="241" t="s">
        <v>4199</v>
      </c>
      <c r="AX229" s="241" t="s">
        <v>4200</v>
      </c>
      <c r="AY229" s="241"/>
      <c r="AZ229" s="241" t="s">
        <v>879</v>
      </c>
      <c r="BA229" s="240" t="s">
        <v>1398</v>
      </c>
      <c r="BB229" s="241" t="s">
        <v>891</v>
      </c>
      <c r="BC229" s="240" t="s">
        <v>846</v>
      </c>
      <c r="BD229" s="240" t="s">
        <v>166</v>
      </c>
      <c r="BE229" s="240" t="s">
        <v>1407</v>
      </c>
      <c r="BF229" s="242">
        <v>2334.5</v>
      </c>
      <c r="BG229" s="242">
        <v>2005.8</v>
      </c>
      <c r="BH229" s="240" t="s">
        <v>883</v>
      </c>
      <c r="BI229" s="193">
        <v>7.5</v>
      </c>
      <c r="BJ229" s="241" t="s">
        <v>892</v>
      </c>
      <c r="BK229" s="242">
        <v>650</v>
      </c>
      <c r="BL229" s="242">
        <v>615.79999999999995</v>
      </c>
      <c r="BM229" s="242">
        <v>1625.3</v>
      </c>
      <c r="BN229" s="240"/>
      <c r="BO229" s="241" t="s">
        <v>885</v>
      </c>
      <c r="BP229" s="241" t="s">
        <v>886</v>
      </c>
      <c r="BQ229" s="240" t="s">
        <v>887</v>
      </c>
      <c r="BR229" s="242">
        <v>3750071</v>
      </c>
      <c r="BS229" s="242">
        <v>997719.97</v>
      </c>
      <c r="BT229" s="242">
        <v>0</v>
      </c>
      <c r="BU229" s="138">
        <v>997719.97</v>
      </c>
      <c r="BV229" s="242">
        <v>1000054.01</v>
      </c>
      <c r="BW229" s="242">
        <v>1000054.01</v>
      </c>
      <c r="BX229" s="242">
        <v>0</v>
      </c>
      <c r="BY229" s="242">
        <v>994784.09</v>
      </c>
      <c r="BZ229" s="242">
        <v>994784.09</v>
      </c>
      <c r="CA229" s="242">
        <v>0</v>
      </c>
      <c r="CB229" s="242">
        <v>994784.09</v>
      </c>
      <c r="CC229" s="242">
        <v>994784.09</v>
      </c>
      <c r="CD229" s="242">
        <v>0</v>
      </c>
      <c r="CE229" s="239"/>
      <c r="CF229" s="239"/>
      <c r="CG229" s="239"/>
      <c r="CH229" s="239"/>
      <c r="CI229" s="239"/>
      <c r="CJ229" s="239"/>
      <c r="CK229" s="239"/>
      <c r="CL229" s="239"/>
      <c r="CM229" s="239"/>
      <c r="CN229" s="239"/>
      <c r="CO229" s="239"/>
      <c r="CP229" s="239"/>
      <c r="CQ229" s="239"/>
      <c r="CR229" s="239"/>
      <c r="CS229" s="239"/>
      <c r="CT229" s="239"/>
      <c r="CU229" s="239"/>
      <c r="CV229" s="239"/>
      <c r="CW229" s="239"/>
      <c r="CX229" s="239"/>
      <c r="CY229" s="239"/>
      <c r="CZ229" s="239"/>
      <c r="DA229" s="239"/>
      <c r="DB229" s="239"/>
      <c r="DC229" s="239"/>
      <c r="DD229" s="239"/>
      <c r="DE229" s="239"/>
      <c r="DF229" s="239"/>
      <c r="DG229" s="239"/>
      <c r="DH229" s="239"/>
      <c r="DI229" s="239"/>
      <c r="DJ229" s="239"/>
      <c r="DK229" s="239"/>
      <c r="DL229" s="239"/>
      <c r="DM229" s="239"/>
      <c r="DN229" s="239"/>
      <c r="DO229" s="239"/>
      <c r="DP229" s="239"/>
      <c r="DQ229" s="239"/>
      <c r="DR229" s="239"/>
      <c r="DS229" s="239"/>
      <c r="DT229" s="239"/>
      <c r="DU229" s="239"/>
      <c r="DV229" s="239"/>
      <c r="DW229" s="239"/>
      <c r="DX229" s="239"/>
      <c r="DY229" s="239"/>
      <c r="DZ229" s="239"/>
      <c r="EA229" s="239"/>
      <c r="EB229" s="239"/>
      <c r="EC229" s="239"/>
      <c r="ED229" s="239"/>
      <c r="EE229" s="239"/>
      <c r="EF229" s="239"/>
      <c r="EG229" s="239"/>
      <c r="EH229" s="239"/>
      <c r="EI229" s="239"/>
      <c r="EJ229" s="239"/>
      <c r="EK229" s="239"/>
      <c r="EL229" s="239"/>
      <c r="EM229" s="239"/>
      <c r="EN229" s="239"/>
      <c r="EO229" s="239"/>
      <c r="EP229" s="239"/>
      <c r="EQ229" s="239"/>
      <c r="ER229" s="239"/>
      <c r="ES229" s="239"/>
      <c r="ET229" s="239"/>
      <c r="EU229" s="239"/>
      <c r="EV229" s="239"/>
      <c r="EW229" s="239"/>
      <c r="EX229" s="239"/>
      <c r="EY229" s="239"/>
      <c r="EZ229" s="239"/>
      <c r="FA229" s="239"/>
      <c r="FB229" s="239"/>
      <c r="FC229" s="239"/>
      <c r="FD229" s="239"/>
      <c r="FE229" s="239"/>
      <c r="FF229" s="239"/>
      <c r="FG229" s="239"/>
      <c r="FH229" s="239"/>
      <c r="FI229" s="239"/>
      <c r="FJ229" s="239"/>
      <c r="FK229" s="239"/>
      <c r="FL229" s="239"/>
      <c r="FM229" s="239"/>
      <c r="FN229" s="239"/>
      <c r="FO229" s="239"/>
      <c r="FP229" s="239"/>
      <c r="FQ229" s="239"/>
      <c r="FR229" s="239"/>
      <c r="FS229" s="239"/>
      <c r="FT229" s="243"/>
      <c r="GG229" s="243"/>
      <c r="HN229" s="245"/>
    </row>
    <row r="230" spans="1:222" s="244" customFormat="1" ht="12" customHeight="1" x14ac:dyDescent="0.2">
      <c r="A230" s="150"/>
      <c r="B230" s="151" t="s">
        <v>4202</v>
      </c>
      <c r="C230" s="235"/>
      <c r="D230" s="235"/>
      <c r="E230" s="236"/>
      <c r="F230" s="154">
        <f t="shared" si="81"/>
        <v>33.22858570290721</v>
      </c>
      <c r="G230" s="306">
        <v>1992</v>
      </c>
      <c r="H230" s="281">
        <v>2025</v>
      </c>
      <c r="I230" s="154">
        <f t="shared" si="80"/>
        <v>1466415.53</v>
      </c>
      <c r="J230" s="152">
        <f t="shared" si="75"/>
        <v>9810113.4000000004</v>
      </c>
      <c r="K230" s="155">
        <f t="shared" si="76"/>
        <v>0</v>
      </c>
      <c r="L230" s="152">
        <v>0</v>
      </c>
      <c r="M230" s="237">
        <v>0</v>
      </c>
      <c r="N230" s="152">
        <v>0</v>
      </c>
      <c r="O230" s="237">
        <v>0</v>
      </c>
      <c r="P230" s="152">
        <v>0</v>
      </c>
      <c r="Q230" s="238"/>
      <c r="R230" s="155">
        <v>0</v>
      </c>
      <c r="S230" s="238"/>
      <c r="T230" s="155">
        <v>0</v>
      </c>
      <c r="U230" s="238"/>
      <c r="V230" s="155">
        <v>0</v>
      </c>
      <c r="W230" s="156">
        <v>0</v>
      </c>
      <c r="X230" s="155">
        <v>0</v>
      </c>
      <c r="Y230" s="157" t="s">
        <v>234</v>
      </c>
      <c r="Z230" s="155">
        <v>1110</v>
      </c>
      <c r="AA230" s="155">
        <f t="shared" si="82"/>
        <v>9368658.3000000007</v>
      </c>
      <c r="AB230" s="144">
        <v>0</v>
      </c>
      <c r="AC230" s="144">
        <v>0</v>
      </c>
      <c r="AD230" s="144">
        <v>0</v>
      </c>
      <c r="AE230" s="144">
        <v>0</v>
      </c>
      <c r="AF230" s="144">
        <v>0</v>
      </c>
      <c r="AG230" s="144">
        <v>0</v>
      </c>
      <c r="AH230" s="144">
        <v>0</v>
      </c>
      <c r="AI230" s="144">
        <v>0</v>
      </c>
      <c r="AJ230" s="144">
        <v>0</v>
      </c>
      <c r="AK230" s="144">
        <v>0</v>
      </c>
      <c r="AL230" s="144">
        <v>0</v>
      </c>
      <c r="AM230" s="144">
        <f t="shared" si="77"/>
        <v>294303.40000000002</v>
      </c>
      <c r="AN230" s="144">
        <f t="shared" si="78"/>
        <v>147151.70000000001</v>
      </c>
      <c r="AO230" s="144">
        <v>0</v>
      </c>
      <c r="AP230" s="144" t="s">
        <v>4526</v>
      </c>
      <c r="AQ230" s="294"/>
      <c r="AR230" s="144"/>
      <c r="AS230" s="271"/>
      <c r="AT230" s="144"/>
      <c r="AU230" s="144"/>
      <c r="AV230" s="246" t="s">
        <v>1182</v>
      </c>
      <c r="AW230" s="241" t="s">
        <v>4201</v>
      </c>
      <c r="AX230" s="241" t="s">
        <v>4202</v>
      </c>
      <c r="AY230" s="241"/>
      <c r="AZ230" s="241" t="s">
        <v>879</v>
      </c>
      <c r="BA230" s="240" t="s">
        <v>1006</v>
      </c>
      <c r="BB230" s="241" t="s">
        <v>891</v>
      </c>
      <c r="BC230" s="240" t="s">
        <v>846</v>
      </c>
      <c r="BD230" s="240" t="s">
        <v>845</v>
      </c>
      <c r="BE230" s="240" t="s">
        <v>1075</v>
      </c>
      <c r="BF230" s="242">
        <v>3210</v>
      </c>
      <c r="BG230" s="242">
        <v>2790</v>
      </c>
      <c r="BH230" s="240" t="s">
        <v>883</v>
      </c>
      <c r="BI230" s="193">
        <v>7.5</v>
      </c>
      <c r="BJ230" s="241" t="s">
        <v>892</v>
      </c>
      <c r="BK230" s="242">
        <v>1110</v>
      </c>
      <c r="BL230" s="242">
        <v>1110</v>
      </c>
      <c r="BM230" s="242">
        <v>2121.6</v>
      </c>
      <c r="BN230" s="240"/>
      <c r="BO230" s="241" t="s">
        <v>885</v>
      </c>
      <c r="BP230" s="241" t="s">
        <v>886</v>
      </c>
      <c r="BQ230" s="240" t="s">
        <v>887</v>
      </c>
      <c r="BR230" s="242">
        <v>6403967.4000000004</v>
      </c>
      <c r="BS230" s="242">
        <v>1466415.53</v>
      </c>
      <c r="BT230" s="242">
        <v>0</v>
      </c>
      <c r="BU230" s="138">
        <v>1466415.53</v>
      </c>
      <c r="BV230" s="242">
        <v>1481850.94</v>
      </c>
      <c r="BW230" s="242">
        <v>1481850.94</v>
      </c>
      <c r="BX230" s="242">
        <v>0</v>
      </c>
      <c r="BY230" s="242">
        <v>1461213.91</v>
      </c>
      <c r="BZ230" s="242">
        <v>1461213.91</v>
      </c>
      <c r="CA230" s="242">
        <v>0</v>
      </c>
      <c r="CB230" s="242">
        <v>1476649.32</v>
      </c>
      <c r="CC230" s="242">
        <v>1476649.32</v>
      </c>
      <c r="CD230" s="242">
        <v>0</v>
      </c>
      <c r="CE230" s="239"/>
      <c r="CF230" s="239"/>
      <c r="CG230" s="239"/>
      <c r="CH230" s="239"/>
      <c r="CI230" s="239"/>
      <c r="CJ230" s="239"/>
      <c r="CK230" s="239"/>
      <c r="CL230" s="239"/>
      <c r="CM230" s="239"/>
      <c r="CN230" s="239"/>
      <c r="CO230" s="239"/>
      <c r="CP230" s="239"/>
      <c r="CQ230" s="239"/>
      <c r="CR230" s="239"/>
      <c r="CS230" s="239"/>
      <c r="CT230" s="239"/>
      <c r="CU230" s="239"/>
      <c r="CV230" s="239"/>
      <c r="CW230" s="239"/>
      <c r="CX230" s="239"/>
      <c r="CY230" s="239"/>
      <c r="CZ230" s="239"/>
      <c r="DA230" s="239"/>
      <c r="DB230" s="239"/>
      <c r="DC230" s="239"/>
      <c r="DD230" s="239"/>
      <c r="DE230" s="239"/>
      <c r="DF230" s="239"/>
      <c r="DG230" s="239"/>
      <c r="DH230" s="239"/>
      <c r="DI230" s="239"/>
      <c r="DJ230" s="239"/>
      <c r="DK230" s="239"/>
      <c r="DL230" s="239"/>
      <c r="DM230" s="239"/>
      <c r="DN230" s="239"/>
      <c r="DO230" s="239"/>
      <c r="DP230" s="239"/>
      <c r="DQ230" s="239"/>
      <c r="DR230" s="239"/>
      <c r="DS230" s="239"/>
      <c r="DT230" s="239"/>
      <c r="DU230" s="239"/>
      <c r="DV230" s="239"/>
      <c r="DW230" s="239"/>
      <c r="DX230" s="239"/>
      <c r="DY230" s="239"/>
      <c r="DZ230" s="239"/>
      <c r="EA230" s="239"/>
      <c r="EB230" s="239"/>
      <c r="EC230" s="239"/>
      <c r="ED230" s="239"/>
      <c r="EE230" s="239"/>
      <c r="EF230" s="239"/>
      <c r="EG230" s="239"/>
      <c r="EH230" s="239"/>
      <c r="EI230" s="239"/>
      <c r="EJ230" s="239"/>
      <c r="EK230" s="239"/>
      <c r="EL230" s="239"/>
      <c r="EM230" s="239"/>
      <c r="EN230" s="239"/>
      <c r="EO230" s="239"/>
      <c r="EP230" s="239"/>
      <c r="EQ230" s="239"/>
      <c r="ER230" s="239"/>
      <c r="ES230" s="239"/>
      <c r="ET230" s="239"/>
      <c r="EU230" s="239"/>
      <c r="EV230" s="239"/>
      <c r="EW230" s="239"/>
      <c r="EX230" s="239"/>
      <c r="EY230" s="239"/>
      <c r="EZ230" s="239"/>
      <c r="FA230" s="239"/>
      <c r="FB230" s="239"/>
      <c r="FC230" s="239"/>
      <c r="FD230" s="239"/>
      <c r="FE230" s="239"/>
      <c r="FF230" s="239"/>
      <c r="FG230" s="239"/>
      <c r="FH230" s="239"/>
      <c r="FI230" s="239"/>
      <c r="FJ230" s="239"/>
      <c r="FK230" s="239"/>
      <c r="FL230" s="239"/>
      <c r="FM230" s="239"/>
      <c r="FN230" s="239"/>
      <c r="FO230" s="239"/>
      <c r="FP230" s="239"/>
      <c r="FQ230" s="239"/>
      <c r="FR230" s="239"/>
      <c r="FS230" s="239"/>
      <c r="FT230" s="243"/>
      <c r="GG230" s="243"/>
      <c r="HN230" s="245"/>
    </row>
    <row r="231" spans="1:222" s="244" customFormat="1" ht="12" customHeight="1" x14ac:dyDescent="0.2">
      <c r="A231" s="150"/>
      <c r="B231" s="151" t="s">
        <v>4204</v>
      </c>
      <c r="C231" s="235"/>
      <c r="D231" s="235"/>
      <c r="E231" s="236"/>
      <c r="F231" s="154">
        <f t="shared" si="81"/>
        <v>36.978583425338833</v>
      </c>
      <c r="G231" s="306">
        <v>1993</v>
      </c>
      <c r="H231" s="281">
        <v>2025</v>
      </c>
      <c r="I231" s="154">
        <f t="shared" si="80"/>
        <v>2128479.2000000002</v>
      </c>
      <c r="J231" s="152">
        <f t="shared" si="75"/>
        <v>16085050.789999999</v>
      </c>
      <c r="K231" s="155">
        <f t="shared" si="76"/>
        <v>0</v>
      </c>
      <c r="L231" s="152">
        <v>0</v>
      </c>
      <c r="M231" s="237">
        <v>0</v>
      </c>
      <c r="N231" s="152">
        <v>0</v>
      </c>
      <c r="O231" s="237">
        <v>0</v>
      </c>
      <c r="P231" s="152">
        <v>0</v>
      </c>
      <c r="Q231" s="238"/>
      <c r="R231" s="155">
        <v>0</v>
      </c>
      <c r="S231" s="238"/>
      <c r="T231" s="155">
        <v>0</v>
      </c>
      <c r="U231" s="238"/>
      <c r="V231" s="155">
        <v>0</v>
      </c>
      <c r="W231" s="156">
        <v>0</v>
      </c>
      <c r="X231" s="155">
        <v>0</v>
      </c>
      <c r="Y231" s="157" t="s">
        <v>234</v>
      </c>
      <c r="Z231" s="155">
        <v>1820</v>
      </c>
      <c r="AA231" s="155">
        <f t="shared" si="82"/>
        <v>15361223.51</v>
      </c>
      <c r="AB231" s="144">
        <v>0</v>
      </c>
      <c r="AC231" s="144">
        <v>0</v>
      </c>
      <c r="AD231" s="144">
        <v>0</v>
      </c>
      <c r="AE231" s="144">
        <v>0</v>
      </c>
      <c r="AF231" s="144">
        <v>0</v>
      </c>
      <c r="AG231" s="144">
        <v>0</v>
      </c>
      <c r="AH231" s="144">
        <v>0</v>
      </c>
      <c r="AI231" s="144">
        <v>0</v>
      </c>
      <c r="AJ231" s="144">
        <v>0</v>
      </c>
      <c r="AK231" s="144">
        <v>0</v>
      </c>
      <c r="AL231" s="144">
        <v>0</v>
      </c>
      <c r="AM231" s="144">
        <f t="shared" si="77"/>
        <v>482551.52</v>
      </c>
      <c r="AN231" s="144">
        <f t="shared" si="78"/>
        <v>241275.76</v>
      </c>
      <c r="AO231" s="144">
        <v>0</v>
      </c>
      <c r="AP231" s="144" t="s">
        <v>4526</v>
      </c>
      <c r="AQ231" s="294"/>
      <c r="AR231" s="144"/>
      <c r="AS231" s="271"/>
      <c r="AT231" s="144"/>
      <c r="AU231" s="144"/>
      <c r="AV231" s="246" t="s">
        <v>1418</v>
      </c>
      <c r="AW231" s="241" t="s">
        <v>4203</v>
      </c>
      <c r="AX231" s="241" t="s">
        <v>4204</v>
      </c>
      <c r="AY231" s="241" t="s">
        <v>878</v>
      </c>
      <c r="AZ231" s="241" t="s">
        <v>879</v>
      </c>
      <c r="BA231" s="240" t="s">
        <v>1010</v>
      </c>
      <c r="BB231" s="241" t="s">
        <v>881</v>
      </c>
      <c r="BC231" s="240" t="s">
        <v>846</v>
      </c>
      <c r="BD231" s="240" t="s">
        <v>847</v>
      </c>
      <c r="BE231" s="240" t="s">
        <v>1440</v>
      </c>
      <c r="BF231" s="242">
        <v>4627.59</v>
      </c>
      <c r="BG231" s="242">
        <v>4193.59</v>
      </c>
      <c r="BH231" s="240" t="s">
        <v>883</v>
      </c>
      <c r="BI231" s="193">
        <v>7.5</v>
      </c>
      <c r="BJ231" s="241" t="s">
        <v>892</v>
      </c>
      <c r="BK231" s="242">
        <v>1820</v>
      </c>
      <c r="BL231" s="242">
        <v>1098</v>
      </c>
      <c r="BM231" s="242">
        <v>3083.2</v>
      </c>
      <c r="BN231" s="240"/>
      <c r="BO231" s="241" t="s">
        <v>885</v>
      </c>
      <c r="BP231" s="241" t="s">
        <v>886</v>
      </c>
      <c r="BQ231" s="240" t="s">
        <v>887</v>
      </c>
      <c r="BR231" s="242">
        <v>10500198.800000001</v>
      </c>
      <c r="BS231" s="242">
        <v>2128479.2000000002</v>
      </c>
      <c r="BT231" s="242">
        <v>0</v>
      </c>
      <c r="BU231" s="138">
        <v>2128479.2000000002</v>
      </c>
      <c r="BV231" s="242">
        <v>2128479.2000000002</v>
      </c>
      <c r="BW231" s="242">
        <v>2128479.2000000002</v>
      </c>
      <c r="BX231" s="242">
        <v>0</v>
      </c>
      <c r="BY231" s="242">
        <v>2111399.6800000002</v>
      </c>
      <c r="BZ231" s="242">
        <v>2111399.6800000002</v>
      </c>
      <c r="CA231" s="242">
        <v>0</v>
      </c>
      <c r="CB231" s="242">
        <v>2111399.6800000002</v>
      </c>
      <c r="CC231" s="242">
        <v>2111399.6800000002</v>
      </c>
      <c r="CD231" s="242">
        <v>0</v>
      </c>
      <c r="CE231" s="239"/>
      <c r="CF231" s="239"/>
      <c r="CG231" s="239"/>
      <c r="CH231" s="239"/>
      <c r="CI231" s="239"/>
      <c r="CJ231" s="239"/>
      <c r="CK231" s="239"/>
      <c r="CL231" s="239"/>
      <c r="CM231" s="239"/>
      <c r="CN231" s="239"/>
      <c r="CO231" s="239"/>
      <c r="CP231" s="239"/>
      <c r="CQ231" s="239"/>
      <c r="CR231" s="239"/>
      <c r="CS231" s="239"/>
      <c r="CT231" s="239"/>
      <c r="CU231" s="239"/>
      <c r="CV231" s="239"/>
      <c r="CW231" s="239"/>
      <c r="CX231" s="239"/>
      <c r="CY231" s="239"/>
      <c r="CZ231" s="239"/>
      <c r="DA231" s="239"/>
      <c r="DB231" s="239"/>
      <c r="DC231" s="239"/>
      <c r="DD231" s="239"/>
      <c r="DE231" s="239"/>
      <c r="DF231" s="239"/>
      <c r="DG231" s="239"/>
      <c r="DH231" s="239"/>
      <c r="DI231" s="239"/>
      <c r="DJ231" s="239"/>
      <c r="DK231" s="239"/>
      <c r="DL231" s="239"/>
      <c r="DM231" s="239"/>
      <c r="DN231" s="239"/>
      <c r="DO231" s="239"/>
      <c r="DP231" s="239"/>
      <c r="DQ231" s="239"/>
      <c r="DR231" s="239"/>
      <c r="DS231" s="239"/>
      <c r="DT231" s="239"/>
      <c r="DU231" s="239"/>
      <c r="DV231" s="239"/>
      <c r="DW231" s="239"/>
      <c r="DX231" s="239"/>
      <c r="DY231" s="239"/>
      <c r="DZ231" s="239"/>
      <c r="EA231" s="239"/>
      <c r="EB231" s="239"/>
      <c r="EC231" s="239"/>
      <c r="ED231" s="239"/>
      <c r="EE231" s="239"/>
      <c r="EF231" s="239"/>
      <c r="EG231" s="239"/>
      <c r="EH231" s="239"/>
      <c r="EI231" s="239"/>
      <c r="EJ231" s="239"/>
      <c r="EK231" s="239"/>
      <c r="EL231" s="239"/>
      <c r="EM231" s="239"/>
      <c r="EN231" s="239"/>
      <c r="EO231" s="239"/>
      <c r="EP231" s="239"/>
      <c r="EQ231" s="239"/>
      <c r="ER231" s="239"/>
      <c r="ES231" s="239"/>
      <c r="ET231" s="239"/>
      <c r="EU231" s="239"/>
      <c r="EV231" s="239"/>
      <c r="EW231" s="239"/>
      <c r="EX231" s="239"/>
      <c r="EY231" s="239"/>
      <c r="EZ231" s="239"/>
      <c r="FA231" s="239"/>
      <c r="FB231" s="239"/>
      <c r="FC231" s="239"/>
      <c r="FD231" s="239"/>
      <c r="FE231" s="239"/>
      <c r="FF231" s="239"/>
      <c r="FG231" s="239"/>
      <c r="FH231" s="239"/>
      <c r="FI231" s="239"/>
      <c r="FJ231" s="239"/>
      <c r="FK231" s="239"/>
      <c r="FL231" s="239"/>
      <c r="FM231" s="239"/>
      <c r="FN231" s="239"/>
      <c r="FO231" s="239"/>
      <c r="FP231" s="239"/>
      <c r="FQ231" s="239"/>
      <c r="FR231" s="239"/>
      <c r="FS231" s="239"/>
      <c r="FT231" s="243"/>
      <c r="GG231" s="243"/>
      <c r="HN231" s="245"/>
    </row>
    <row r="232" spans="1:222" s="147" customFormat="1" ht="12" customHeight="1" x14ac:dyDescent="0.2">
      <c r="A232" s="150"/>
      <c r="B232" s="151" t="s">
        <v>4206</v>
      </c>
      <c r="C232" s="161"/>
      <c r="D232" s="161"/>
      <c r="E232" s="162"/>
      <c r="F232" s="154">
        <f t="shared" si="81"/>
        <v>51.321043460732135</v>
      </c>
      <c r="G232" s="306">
        <v>1988</v>
      </c>
      <c r="H232" s="281">
        <v>2025</v>
      </c>
      <c r="I232" s="154">
        <f t="shared" si="80"/>
        <v>701205.28</v>
      </c>
      <c r="J232" s="152">
        <f t="shared" si="75"/>
        <v>7066041.0899999999</v>
      </c>
      <c r="K232" s="155">
        <f t="shared" si="76"/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5"/>
      <c r="R232" s="155">
        <v>0</v>
      </c>
      <c r="S232" s="155"/>
      <c r="T232" s="155">
        <v>0</v>
      </c>
      <c r="U232" s="155"/>
      <c r="V232" s="155">
        <v>0</v>
      </c>
      <c r="W232" s="156">
        <v>0</v>
      </c>
      <c r="X232" s="155">
        <v>0</v>
      </c>
      <c r="Y232" s="157"/>
      <c r="Z232" s="155">
        <v>0</v>
      </c>
      <c r="AA232" s="155">
        <v>0</v>
      </c>
      <c r="AB232" s="144">
        <v>0</v>
      </c>
      <c r="AC232" s="144">
        <v>0</v>
      </c>
      <c r="AD232" s="166">
        <f>BM232</f>
        <v>769</v>
      </c>
      <c r="AE232" s="166">
        <f>ROUND((AD232*9188.61*0.955),2)</f>
        <v>6748069.2400000002</v>
      </c>
      <c r="AF232" s="144">
        <v>0</v>
      </c>
      <c r="AG232" s="144">
        <v>0</v>
      </c>
      <c r="AH232" s="144">
        <v>0</v>
      </c>
      <c r="AI232" s="144">
        <v>0</v>
      </c>
      <c r="AJ232" s="144">
        <v>0</v>
      </c>
      <c r="AK232" s="144">
        <v>0</v>
      </c>
      <c r="AL232" s="144">
        <v>0</v>
      </c>
      <c r="AM232" s="144">
        <f t="shared" si="77"/>
        <v>211981.23</v>
      </c>
      <c r="AN232" s="144">
        <f t="shared" si="78"/>
        <v>105990.62</v>
      </c>
      <c r="AO232" s="144">
        <v>0</v>
      </c>
      <c r="AP232" s="144" t="s">
        <v>4526</v>
      </c>
      <c r="AQ232" s="294"/>
      <c r="AR232" s="144"/>
      <c r="AS232" s="271"/>
      <c r="AT232" s="144"/>
      <c r="AU232" s="144"/>
      <c r="AV232" s="247" t="s">
        <v>1502</v>
      </c>
      <c r="AW232" s="159" t="s">
        <v>4205</v>
      </c>
      <c r="AX232" s="159" t="s">
        <v>4206</v>
      </c>
      <c r="AY232" s="159" t="s">
        <v>878</v>
      </c>
      <c r="AZ232" s="159" t="s">
        <v>879</v>
      </c>
      <c r="BA232" s="158" t="s">
        <v>1410</v>
      </c>
      <c r="BB232" s="159" t="s">
        <v>891</v>
      </c>
      <c r="BC232" s="158" t="s">
        <v>846</v>
      </c>
      <c r="BD232" s="158" t="s">
        <v>166</v>
      </c>
      <c r="BE232" s="158" t="s">
        <v>1409</v>
      </c>
      <c r="BF232" s="160">
        <v>1529</v>
      </c>
      <c r="BG232" s="160">
        <v>1378</v>
      </c>
      <c r="BH232" s="158" t="s">
        <v>883</v>
      </c>
      <c r="BI232" s="193">
        <v>7.5</v>
      </c>
      <c r="BJ232" s="159" t="s">
        <v>892</v>
      </c>
      <c r="BK232" s="160">
        <v>485</v>
      </c>
      <c r="BL232" s="160">
        <v>422</v>
      </c>
      <c r="BM232" s="160">
        <v>769</v>
      </c>
      <c r="BN232" s="158"/>
      <c r="BO232" s="159" t="s">
        <v>1147</v>
      </c>
      <c r="BP232" s="159" t="s">
        <v>886</v>
      </c>
      <c r="BQ232" s="158" t="s">
        <v>887</v>
      </c>
      <c r="BR232" s="160">
        <v>7066041.0899999999</v>
      </c>
      <c r="BS232" s="160">
        <v>701205.28</v>
      </c>
      <c r="BT232" s="160">
        <v>0</v>
      </c>
      <c r="BU232" s="138">
        <v>701205.28</v>
      </c>
      <c r="BV232" s="160">
        <v>701250.83</v>
      </c>
      <c r="BW232" s="160">
        <v>701250.83</v>
      </c>
      <c r="BX232" s="160">
        <v>0</v>
      </c>
      <c r="BY232" s="160">
        <v>698371.57</v>
      </c>
      <c r="BZ232" s="160">
        <v>698371.57</v>
      </c>
      <c r="CA232" s="160">
        <v>0</v>
      </c>
      <c r="CB232" s="160">
        <v>698371.57</v>
      </c>
      <c r="CC232" s="160">
        <v>698371.57</v>
      </c>
      <c r="CD232" s="160">
        <v>0</v>
      </c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4"/>
      <c r="CT232" s="144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4"/>
      <c r="DK232" s="144"/>
      <c r="DL232" s="144"/>
      <c r="DM232" s="144"/>
      <c r="DN232" s="144"/>
      <c r="DO232" s="144"/>
      <c r="DP232" s="144"/>
      <c r="DQ232" s="144"/>
      <c r="DR232" s="144"/>
      <c r="DS232" s="144"/>
      <c r="DT232" s="144"/>
      <c r="DU232" s="144"/>
      <c r="DV232" s="144"/>
      <c r="DW232" s="144"/>
      <c r="DX232" s="144"/>
      <c r="DY232" s="144"/>
      <c r="DZ232" s="144"/>
      <c r="EA232" s="144"/>
      <c r="EB232" s="144"/>
      <c r="EC232" s="144"/>
      <c r="ED232" s="144"/>
      <c r="EE232" s="144"/>
      <c r="EF232" s="144"/>
      <c r="EG232" s="144"/>
      <c r="EH232" s="144"/>
      <c r="EI232" s="144"/>
      <c r="EJ232" s="144"/>
      <c r="EK232" s="144"/>
      <c r="EL232" s="144"/>
      <c r="EM232" s="144"/>
      <c r="EN232" s="144"/>
      <c r="EO232" s="144"/>
      <c r="EP232" s="144"/>
      <c r="EQ232" s="144"/>
      <c r="ER232" s="144"/>
      <c r="ES232" s="144"/>
      <c r="ET232" s="144"/>
      <c r="EU232" s="144"/>
      <c r="EV232" s="144"/>
      <c r="EW232" s="144"/>
      <c r="EX232" s="144"/>
      <c r="EY232" s="144"/>
      <c r="EZ232" s="144"/>
      <c r="FA232" s="144"/>
      <c r="FB232" s="144"/>
      <c r="FC232" s="144"/>
      <c r="FD232" s="144"/>
      <c r="FE232" s="144"/>
      <c r="FF232" s="144"/>
      <c r="FG232" s="144"/>
      <c r="FH232" s="144"/>
      <c r="FI232" s="144"/>
      <c r="FJ232" s="144"/>
      <c r="FK232" s="144"/>
      <c r="FL232" s="144"/>
      <c r="FM232" s="144"/>
      <c r="FN232" s="144"/>
      <c r="FO232" s="144"/>
      <c r="FP232" s="144"/>
      <c r="FQ232" s="144"/>
      <c r="FR232" s="144"/>
      <c r="FS232" s="144"/>
      <c r="FT232" s="148"/>
      <c r="GG232" s="148"/>
      <c r="HN232" s="179"/>
    </row>
    <row r="233" spans="1:222" s="147" customFormat="1" ht="12" customHeight="1" x14ac:dyDescent="0.2">
      <c r="A233" s="150"/>
      <c r="B233" s="151" t="s">
        <v>4208</v>
      </c>
      <c r="C233" s="235"/>
      <c r="D233" s="235"/>
      <c r="E233" s="236"/>
      <c r="F233" s="154">
        <f t="shared" si="81"/>
        <v>7.8342134226029891</v>
      </c>
      <c r="G233" s="306">
        <v>1991</v>
      </c>
      <c r="H233" s="278">
        <v>2024</v>
      </c>
      <c r="I233" s="154">
        <f t="shared" si="80"/>
        <v>3425016.32</v>
      </c>
      <c r="J233" s="152">
        <f t="shared" si="75"/>
        <v>8346539.7000000002</v>
      </c>
      <c r="K233" s="155">
        <f t="shared" si="76"/>
        <v>0</v>
      </c>
      <c r="L233" s="152">
        <v>0</v>
      </c>
      <c r="M233" s="237">
        <v>0</v>
      </c>
      <c r="N233" s="152">
        <v>0</v>
      </c>
      <c r="O233" s="237">
        <v>0</v>
      </c>
      <c r="P233" s="152">
        <v>0</v>
      </c>
      <c r="Q233" s="238"/>
      <c r="R233" s="155">
        <v>0</v>
      </c>
      <c r="S233" s="238"/>
      <c r="T233" s="155">
        <v>0</v>
      </c>
      <c r="U233" s="238"/>
      <c r="V233" s="155">
        <v>0</v>
      </c>
      <c r="W233" s="156">
        <v>3</v>
      </c>
      <c r="X233" s="155">
        <f>ROUND((W233*2782179.9*0.955),2)</f>
        <v>7970945.4100000001</v>
      </c>
      <c r="Y233" s="157"/>
      <c r="Z233" s="155">
        <v>0</v>
      </c>
      <c r="AA233" s="155">
        <v>0</v>
      </c>
      <c r="AB233" s="144">
        <v>0</v>
      </c>
      <c r="AC233" s="144">
        <v>0</v>
      </c>
      <c r="AD233" s="144">
        <v>0</v>
      </c>
      <c r="AE233" s="144">
        <v>0</v>
      </c>
      <c r="AF233" s="144">
        <v>0</v>
      </c>
      <c r="AG233" s="144">
        <v>0</v>
      </c>
      <c r="AH233" s="144">
        <v>0</v>
      </c>
      <c r="AI233" s="144">
        <v>0</v>
      </c>
      <c r="AJ233" s="144">
        <v>0</v>
      </c>
      <c r="AK233" s="144">
        <v>0</v>
      </c>
      <c r="AL233" s="144">
        <v>0</v>
      </c>
      <c r="AM233" s="144">
        <f t="shared" si="77"/>
        <v>250396.19</v>
      </c>
      <c r="AN233" s="144">
        <f t="shared" si="78"/>
        <v>125198.1</v>
      </c>
      <c r="AO233" s="144">
        <v>0</v>
      </c>
      <c r="AP233" s="144" t="s">
        <v>4526</v>
      </c>
      <c r="AQ233" s="294"/>
      <c r="AR233" s="144"/>
      <c r="AS233" s="271"/>
      <c r="AT233" s="144"/>
      <c r="AU233" s="144"/>
      <c r="AV233" s="247" t="s">
        <v>1043</v>
      </c>
      <c r="AW233" s="159" t="s">
        <v>4207</v>
      </c>
      <c r="AX233" s="159" t="s">
        <v>4208</v>
      </c>
      <c r="AY233" s="159" t="s">
        <v>878</v>
      </c>
      <c r="AZ233" s="159" t="s">
        <v>879</v>
      </c>
      <c r="BA233" s="158" t="s">
        <v>896</v>
      </c>
      <c r="BB233" s="159" t="s">
        <v>891</v>
      </c>
      <c r="BC233" s="158" t="s">
        <v>851</v>
      </c>
      <c r="BD233" s="158" t="s">
        <v>844</v>
      </c>
      <c r="BE233" s="158" t="s">
        <v>1403</v>
      </c>
      <c r="BF233" s="160">
        <v>7509</v>
      </c>
      <c r="BG233" s="160">
        <v>6585</v>
      </c>
      <c r="BH233" s="158" t="s">
        <v>844</v>
      </c>
      <c r="BI233" s="158" t="s">
        <v>4574</v>
      </c>
      <c r="BJ233" s="159" t="s">
        <v>892</v>
      </c>
      <c r="BK233" s="160">
        <v>985</v>
      </c>
      <c r="BL233" s="160">
        <v>833</v>
      </c>
      <c r="BM233" s="160">
        <v>5332</v>
      </c>
      <c r="BN233" s="158"/>
      <c r="BO233" s="159" t="s">
        <v>999</v>
      </c>
      <c r="BP233" s="159" t="s">
        <v>886</v>
      </c>
      <c r="BQ233" s="158" t="s">
        <v>887</v>
      </c>
      <c r="BR233" s="160">
        <v>8346539.7000000002</v>
      </c>
      <c r="BS233" s="160">
        <v>3425016.32</v>
      </c>
      <c r="BT233" s="160">
        <v>0</v>
      </c>
      <c r="BU233" s="138">
        <v>3425016.32</v>
      </c>
      <c r="BV233" s="160">
        <v>3425488.22</v>
      </c>
      <c r="BW233" s="160">
        <v>3425488.22</v>
      </c>
      <c r="BX233" s="160">
        <v>0</v>
      </c>
      <c r="BY233" s="160">
        <v>3408758.21</v>
      </c>
      <c r="BZ233" s="160">
        <v>3408758.21</v>
      </c>
      <c r="CA233" s="160">
        <v>0</v>
      </c>
      <c r="CB233" s="160">
        <v>3409230.11</v>
      </c>
      <c r="CC233" s="160">
        <v>3409230.11</v>
      </c>
      <c r="CD233" s="160">
        <v>0</v>
      </c>
      <c r="CE233" s="144"/>
      <c r="CF233" s="144"/>
      <c r="CG233" s="144"/>
      <c r="CH233" s="144"/>
      <c r="CI233" s="144"/>
      <c r="CJ233" s="144"/>
      <c r="CK233" s="144"/>
      <c r="CL233" s="144"/>
      <c r="CM233" s="144"/>
      <c r="CN233" s="144"/>
      <c r="CO233" s="144"/>
      <c r="CP233" s="144"/>
      <c r="CQ233" s="144"/>
      <c r="CR233" s="144"/>
      <c r="CS233" s="144"/>
      <c r="CT233" s="144"/>
      <c r="CU233" s="144"/>
      <c r="CV233" s="144"/>
      <c r="CW233" s="144"/>
      <c r="CX233" s="144"/>
      <c r="CY233" s="144"/>
      <c r="CZ233" s="144"/>
      <c r="DA233" s="144"/>
      <c r="DB233" s="144"/>
      <c r="DC233" s="144"/>
      <c r="DD233" s="144"/>
      <c r="DE233" s="144"/>
      <c r="DF233" s="144"/>
      <c r="DG233" s="144"/>
      <c r="DH233" s="144"/>
      <c r="DI233" s="144"/>
      <c r="DJ233" s="144"/>
      <c r="DK233" s="144"/>
      <c r="DL233" s="144"/>
      <c r="DM233" s="144"/>
      <c r="DN233" s="144"/>
      <c r="DO233" s="144"/>
      <c r="DP233" s="144"/>
      <c r="DQ233" s="144"/>
      <c r="DR233" s="144"/>
      <c r="DS233" s="144"/>
      <c r="DT233" s="144"/>
      <c r="DU233" s="144"/>
      <c r="DV233" s="144"/>
      <c r="DW233" s="144"/>
      <c r="DX233" s="144"/>
      <c r="DY233" s="144"/>
      <c r="DZ233" s="144"/>
      <c r="EA233" s="144"/>
      <c r="EB233" s="144"/>
      <c r="EC233" s="144"/>
      <c r="ED233" s="144"/>
      <c r="EE233" s="144"/>
      <c r="EF233" s="144"/>
      <c r="EG233" s="144"/>
      <c r="EH233" s="144"/>
      <c r="EI233" s="144"/>
      <c r="EJ233" s="144"/>
      <c r="EK233" s="144"/>
      <c r="EL233" s="144"/>
      <c r="EM233" s="144"/>
      <c r="EN233" s="144"/>
      <c r="EO233" s="144"/>
      <c r="EP233" s="144"/>
      <c r="EQ233" s="144"/>
      <c r="ER233" s="144"/>
      <c r="ES233" s="144"/>
      <c r="ET233" s="144"/>
      <c r="EU233" s="144"/>
      <c r="EV233" s="144"/>
      <c r="EW233" s="144"/>
      <c r="EX233" s="144"/>
      <c r="EY233" s="144"/>
      <c r="EZ233" s="144"/>
      <c r="FA233" s="144"/>
      <c r="FB233" s="144"/>
      <c r="FC233" s="144"/>
      <c r="FD233" s="144"/>
      <c r="FE233" s="144"/>
      <c r="FF233" s="144"/>
      <c r="FG233" s="144"/>
      <c r="FH233" s="144"/>
      <c r="FI233" s="144"/>
      <c r="FJ233" s="144"/>
      <c r="FK233" s="144"/>
      <c r="FL233" s="144"/>
      <c r="FM233" s="144"/>
      <c r="FN233" s="144"/>
      <c r="FO233" s="144"/>
      <c r="FP233" s="144"/>
      <c r="FQ233" s="144"/>
      <c r="FR233" s="144"/>
      <c r="FS233" s="144"/>
      <c r="FT233" s="148"/>
      <c r="GG233" s="148"/>
      <c r="HN233" s="179"/>
    </row>
    <row r="234" spans="1:222" s="244" customFormat="1" ht="12" customHeight="1" x14ac:dyDescent="0.2">
      <c r="A234" s="150"/>
      <c r="B234" s="151" t="s">
        <v>4210</v>
      </c>
      <c r="C234" s="235"/>
      <c r="D234" s="235"/>
      <c r="E234" s="236"/>
      <c r="F234" s="154">
        <f>(J234+AT234-AU234-BU234)/12/BI234/BG234</f>
        <v>42.961807855626333</v>
      </c>
      <c r="G234" s="306">
        <v>1970</v>
      </c>
      <c r="H234" s="281">
        <v>2025</v>
      </c>
      <c r="I234" s="154">
        <f t="shared" si="80"/>
        <v>1271381.1100000001</v>
      </c>
      <c r="J234" s="152">
        <f t="shared" ref="J234:J297" si="83">ROUND(K234+X234+AA234+AC234+AE234+AG234+AI234+AK234+AL234+AM234+AN234+AO234,2)</f>
        <v>5833040.4000000004</v>
      </c>
      <c r="K234" s="155">
        <f t="shared" ref="K234:K297" si="84">ROUND((L234+N234+P234+R234+T234+V234),2)</f>
        <v>0</v>
      </c>
      <c r="L234" s="152">
        <v>0</v>
      </c>
      <c r="M234" s="237">
        <v>0</v>
      </c>
      <c r="N234" s="152">
        <v>0</v>
      </c>
      <c r="O234" s="237">
        <v>0</v>
      </c>
      <c r="P234" s="152">
        <v>0</v>
      </c>
      <c r="Q234" s="238"/>
      <c r="R234" s="155">
        <v>0</v>
      </c>
      <c r="S234" s="238"/>
      <c r="T234" s="155">
        <v>0</v>
      </c>
      <c r="U234" s="238"/>
      <c r="V234" s="155">
        <v>0</v>
      </c>
      <c r="W234" s="156">
        <v>0</v>
      </c>
      <c r="X234" s="155">
        <v>0</v>
      </c>
      <c r="Y234" s="157" t="s">
        <v>234</v>
      </c>
      <c r="Z234" s="155">
        <v>660</v>
      </c>
      <c r="AA234" s="155">
        <f t="shared" ref="AA234:AA242" si="85">ROUND(IF(Y234="СК",7598.05*0.955,8837.94*0.955)*Z234,2)</f>
        <v>5570553.5800000001</v>
      </c>
      <c r="AB234" s="144">
        <v>0</v>
      </c>
      <c r="AC234" s="144">
        <v>0</v>
      </c>
      <c r="AD234" s="144">
        <v>0</v>
      </c>
      <c r="AE234" s="144">
        <v>0</v>
      </c>
      <c r="AF234" s="144">
        <v>0</v>
      </c>
      <c r="AG234" s="144">
        <v>0</v>
      </c>
      <c r="AH234" s="144">
        <v>0</v>
      </c>
      <c r="AI234" s="144">
        <v>0</v>
      </c>
      <c r="AJ234" s="144">
        <v>0</v>
      </c>
      <c r="AK234" s="144">
        <v>0</v>
      </c>
      <c r="AL234" s="144">
        <v>0</v>
      </c>
      <c r="AM234" s="144">
        <f t="shared" ref="AM234:AM297" si="86">ROUND((K234+X234+AA234+AC234+AE234+AG234+AI234+AK234+AL234)/95.5*3,2)</f>
        <v>174991.21</v>
      </c>
      <c r="AN234" s="144">
        <f t="shared" ref="AN234:AN297" si="87">ROUND((K234+X234+AA234+AC234+AE234+AG234+AI234+AK234+AL234)/95.5*1.5,2)</f>
        <v>87495.61</v>
      </c>
      <c r="AO234" s="144">
        <v>0</v>
      </c>
      <c r="AP234" s="144" t="s">
        <v>4526</v>
      </c>
      <c r="AQ234" s="294"/>
      <c r="AR234" s="144" t="s">
        <v>4539</v>
      </c>
      <c r="AS234" s="271">
        <v>2016</v>
      </c>
      <c r="AT234" s="144">
        <v>5298341.29</v>
      </c>
      <c r="AU234" s="144">
        <v>147195.06</v>
      </c>
      <c r="AV234" s="246" t="s">
        <v>1328</v>
      </c>
      <c r="AW234" s="241" t="s">
        <v>4209</v>
      </c>
      <c r="AX234" s="241" t="s">
        <v>4210</v>
      </c>
      <c r="AY234" s="241" t="s">
        <v>878</v>
      </c>
      <c r="AZ234" s="241" t="s">
        <v>879</v>
      </c>
      <c r="BA234" s="240" t="s">
        <v>901</v>
      </c>
      <c r="BB234" s="241" t="s">
        <v>881</v>
      </c>
      <c r="BC234" s="240" t="s">
        <v>846</v>
      </c>
      <c r="BD234" s="240" t="s">
        <v>844</v>
      </c>
      <c r="BE234" s="240" t="s">
        <v>1435</v>
      </c>
      <c r="BF234" s="242">
        <v>2813</v>
      </c>
      <c r="BG234" s="242">
        <v>2512</v>
      </c>
      <c r="BH234" s="240" t="s">
        <v>883</v>
      </c>
      <c r="BI234" s="193">
        <v>7.5</v>
      </c>
      <c r="BJ234" s="241" t="s">
        <v>892</v>
      </c>
      <c r="BK234" s="242">
        <v>660</v>
      </c>
      <c r="BL234" s="242">
        <v>660</v>
      </c>
      <c r="BM234" s="242">
        <v>1967</v>
      </c>
      <c r="BN234" s="240"/>
      <c r="BO234" s="241" t="s">
        <v>885</v>
      </c>
      <c r="BP234" s="241" t="s">
        <v>886</v>
      </c>
      <c r="BQ234" s="240" t="s">
        <v>887</v>
      </c>
      <c r="BR234" s="242">
        <v>3807764.4</v>
      </c>
      <c r="BS234" s="242">
        <v>1271381.1100000001</v>
      </c>
      <c r="BT234" s="242">
        <v>0</v>
      </c>
      <c r="BU234" s="138">
        <v>1271381.1100000001</v>
      </c>
      <c r="BV234" s="242">
        <v>-2396922.65</v>
      </c>
      <c r="BW234" s="242">
        <v>1271381.1100000001</v>
      </c>
      <c r="BX234" s="242">
        <v>0</v>
      </c>
      <c r="BY234" s="242">
        <v>1260491.3799999999</v>
      </c>
      <c r="BZ234" s="242">
        <v>1260491.3799999999</v>
      </c>
      <c r="CA234" s="242">
        <v>0</v>
      </c>
      <c r="CB234" s="242">
        <v>1260491.3799999999</v>
      </c>
      <c r="CC234" s="242">
        <v>1260491.3799999999</v>
      </c>
      <c r="CD234" s="242">
        <v>0</v>
      </c>
      <c r="CE234" s="239"/>
      <c r="CF234" s="239"/>
      <c r="CG234" s="239"/>
      <c r="CH234" s="239"/>
      <c r="CI234" s="239"/>
      <c r="CJ234" s="239"/>
      <c r="CK234" s="239"/>
      <c r="CL234" s="239"/>
      <c r="CM234" s="239"/>
      <c r="CN234" s="239"/>
      <c r="CO234" s="239"/>
      <c r="CP234" s="239"/>
      <c r="CQ234" s="239"/>
      <c r="CR234" s="239"/>
      <c r="CS234" s="239"/>
      <c r="CT234" s="239"/>
      <c r="CU234" s="239"/>
      <c r="CV234" s="239"/>
      <c r="CW234" s="239"/>
      <c r="CX234" s="239"/>
      <c r="CY234" s="239"/>
      <c r="CZ234" s="239"/>
      <c r="DA234" s="239"/>
      <c r="DB234" s="239"/>
      <c r="DC234" s="239"/>
      <c r="DD234" s="239"/>
      <c r="DE234" s="239"/>
      <c r="DF234" s="239"/>
      <c r="DG234" s="239"/>
      <c r="DH234" s="239"/>
      <c r="DI234" s="239"/>
      <c r="DJ234" s="239"/>
      <c r="DK234" s="239"/>
      <c r="DL234" s="239"/>
      <c r="DM234" s="239"/>
      <c r="DN234" s="239"/>
      <c r="DO234" s="239"/>
      <c r="DP234" s="239"/>
      <c r="DQ234" s="239"/>
      <c r="DR234" s="239"/>
      <c r="DS234" s="239"/>
      <c r="DT234" s="239"/>
      <c r="DU234" s="239"/>
      <c r="DV234" s="239"/>
      <c r="DW234" s="239"/>
      <c r="DX234" s="239"/>
      <c r="DY234" s="239"/>
      <c r="DZ234" s="239"/>
      <c r="EA234" s="239"/>
      <c r="EB234" s="239"/>
      <c r="EC234" s="239"/>
      <c r="ED234" s="239"/>
      <c r="EE234" s="239"/>
      <c r="EF234" s="239"/>
      <c r="EG234" s="239"/>
      <c r="EH234" s="239"/>
      <c r="EI234" s="239"/>
      <c r="EJ234" s="239"/>
      <c r="EK234" s="239"/>
      <c r="EL234" s="239"/>
      <c r="EM234" s="239"/>
      <c r="EN234" s="239"/>
      <c r="EO234" s="239"/>
      <c r="EP234" s="239"/>
      <c r="EQ234" s="239"/>
      <c r="ER234" s="239"/>
      <c r="ES234" s="239"/>
      <c r="ET234" s="239"/>
      <c r="EU234" s="239"/>
      <c r="EV234" s="239"/>
      <c r="EW234" s="239"/>
      <c r="EX234" s="239"/>
      <c r="EY234" s="239"/>
      <c r="EZ234" s="239"/>
      <c r="FA234" s="239"/>
      <c r="FB234" s="239"/>
      <c r="FC234" s="239"/>
      <c r="FD234" s="239"/>
      <c r="FE234" s="239"/>
      <c r="FF234" s="239"/>
      <c r="FG234" s="239"/>
      <c r="FH234" s="239"/>
      <c r="FI234" s="239"/>
      <c r="FJ234" s="239"/>
      <c r="FK234" s="239"/>
      <c r="FL234" s="239"/>
      <c r="FM234" s="239"/>
      <c r="FN234" s="239"/>
      <c r="FO234" s="239"/>
      <c r="FP234" s="239"/>
      <c r="FQ234" s="239"/>
      <c r="FR234" s="239"/>
      <c r="FS234" s="239"/>
      <c r="FT234" s="243"/>
      <c r="GG234" s="243"/>
      <c r="HN234" s="245"/>
    </row>
    <row r="235" spans="1:222" s="244" customFormat="1" ht="12" customHeight="1" x14ac:dyDescent="0.2">
      <c r="A235" s="150"/>
      <c r="B235" s="151" t="s">
        <v>4212</v>
      </c>
      <c r="C235" s="235"/>
      <c r="D235" s="235"/>
      <c r="E235" s="236"/>
      <c r="F235" s="154">
        <f>(J235+AT235-AU235-BU235)/12/BI235/BG235</f>
        <v>54.262406298893396</v>
      </c>
      <c r="G235" s="306">
        <v>1973</v>
      </c>
      <c r="H235" s="281">
        <v>2025</v>
      </c>
      <c r="I235" s="154">
        <f t="shared" si="80"/>
        <v>858949.11</v>
      </c>
      <c r="J235" s="152">
        <f t="shared" si="83"/>
        <v>5744661.0099999998</v>
      </c>
      <c r="K235" s="155">
        <f t="shared" si="84"/>
        <v>0</v>
      </c>
      <c r="L235" s="152">
        <v>0</v>
      </c>
      <c r="M235" s="237">
        <v>0</v>
      </c>
      <c r="N235" s="152">
        <v>0</v>
      </c>
      <c r="O235" s="237">
        <v>0</v>
      </c>
      <c r="P235" s="152">
        <v>0</v>
      </c>
      <c r="Q235" s="238"/>
      <c r="R235" s="155">
        <v>0</v>
      </c>
      <c r="S235" s="238"/>
      <c r="T235" s="155">
        <v>0</v>
      </c>
      <c r="U235" s="238"/>
      <c r="V235" s="155">
        <v>0</v>
      </c>
      <c r="W235" s="156">
        <v>0</v>
      </c>
      <c r="X235" s="155">
        <v>0</v>
      </c>
      <c r="Y235" s="157" t="s">
        <v>234</v>
      </c>
      <c r="Z235" s="155">
        <v>650</v>
      </c>
      <c r="AA235" s="155">
        <f t="shared" si="85"/>
        <v>5486151.2599999998</v>
      </c>
      <c r="AB235" s="144">
        <v>0</v>
      </c>
      <c r="AC235" s="144">
        <v>0</v>
      </c>
      <c r="AD235" s="144">
        <v>0</v>
      </c>
      <c r="AE235" s="144">
        <v>0</v>
      </c>
      <c r="AF235" s="144">
        <v>0</v>
      </c>
      <c r="AG235" s="144">
        <v>0</v>
      </c>
      <c r="AH235" s="144">
        <v>0</v>
      </c>
      <c r="AI235" s="144">
        <v>0</v>
      </c>
      <c r="AJ235" s="144">
        <v>0</v>
      </c>
      <c r="AK235" s="144">
        <v>0</v>
      </c>
      <c r="AL235" s="144">
        <v>0</v>
      </c>
      <c r="AM235" s="144">
        <f t="shared" si="86"/>
        <v>172339.83</v>
      </c>
      <c r="AN235" s="144">
        <f t="shared" si="87"/>
        <v>86169.919999999998</v>
      </c>
      <c r="AO235" s="144">
        <v>0</v>
      </c>
      <c r="AP235" s="144" t="s">
        <v>4526</v>
      </c>
      <c r="AQ235" s="294"/>
      <c r="AR235" s="144" t="s">
        <v>4539</v>
      </c>
      <c r="AS235" s="271">
        <v>2016</v>
      </c>
      <c r="AT235" s="144">
        <v>3796769.6500000004</v>
      </c>
      <c r="AU235" s="144">
        <v>116129.73</v>
      </c>
      <c r="AV235" s="246" t="s">
        <v>1273</v>
      </c>
      <c r="AW235" s="241" t="s">
        <v>4211</v>
      </c>
      <c r="AX235" s="241" t="s">
        <v>4212</v>
      </c>
      <c r="AY235" s="241" t="s">
        <v>878</v>
      </c>
      <c r="AZ235" s="241" t="s">
        <v>879</v>
      </c>
      <c r="BA235" s="240" t="s">
        <v>937</v>
      </c>
      <c r="BB235" s="241" t="s">
        <v>891</v>
      </c>
      <c r="BC235" s="240" t="s">
        <v>846</v>
      </c>
      <c r="BD235" s="240" t="s">
        <v>166</v>
      </c>
      <c r="BE235" s="240" t="s">
        <v>990</v>
      </c>
      <c r="BF235" s="242">
        <v>1906.1</v>
      </c>
      <c r="BG235" s="242">
        <v>1754.1</v>
      </c>
      <c r="BH235" s="240" t="s">
        <v>883</v>
      </c>
      <c r="BI235" s="193">
        <v>7.5</v>
      </c>
      <c r="BJ235" s="241" t="s">
        <v>892</v>
      </c>
      <c r="BK235" s="242">
        <v>650</v>
      </c>
      <c r="BL235" s="242"/>
      <c r="BM235" s="242">
        <v>1423</v>
      </c>
      <c r="BN235" s="240"/>
      <c r="BO235" s="241" t="s">
        <v>885</v>
      </c>
      <c r="BP235" s="241" t="s">
        <v>886</v>
      </c>
      <c r="BQ235" s="240" t="s">
        <v>887</v>
      </c>
      <c r="BR235" s="242">
        <v>3750071</v>
      </c>
      <c r="BS235" s="242">
        <v>858949.11</v>
      </c>
      <c r="BT235" s="242">
        <v>0</v>
      </c>
      <c r="BU235" s="138">
        <v>858949.11</v>
      </c>
      <c r="BV235" s="242">
        <v>-2110877.38</v>
      </c>
      <c r="BW235" s="242">
        <v>858949.11</v>
      </c>
      <c r="BX235" s="242">
        <v>0</v>
      </c>
      <c r="BY235" s="242">
        <v>858276.49</v>
      </c>
      <c r="BZ235" s="242">
        <v>858276.49</v>
      </c>
      <c r="CA235" s="242">
        <v>0</v>
      </c>
      <c r="CB235" s="242">
        <v>858276.49</v>
      </c>
      <c r="CC235" s="242">
        <v>858276.49</v>
      </c>
      <c r="CD235" s="242">
        <v>0</v>
      </c>
      <c r="CE235" s="239"/>
      <c r="CF235" s="239"/>
      <c r="CG235" s="239"/>
      <c r="CH235" s="239"/>
      <c r="CI235" s="239"/>
      <c r="CJ235" s="239"/>
      <c r="CK235" s="239"/>
      <c r="CL235" s="239"/>
      <c r="CM235" s="239"/>
      <c r="CN235" s="239"/>
      <c r="CO235" s="239"/>
      <c r="CP235" s="239"/>
      <c r="CQ235" s="239"/>
      <c r="CR235" s="239"/>
      <c r="CS235" s="239"/>
      <c r="CT235" s="239"/>
      <c r="CU235" s="239"/>
      <c r="CV235" s="239"/>
      <c r="CW235" s="239"/>
      <c r="CX235" s="239"/>
      <c r="CY235" s="239"/>
      <c r="CZ235" s="239"/>
      <c r="DA235" s="239"/>
      <c r="DB235" s="239"/>
      <c r="DC235" s="239"/>
      <c r="DD235" s="239"/>
      <c r="DE235" s="239"/>
      <c r="DF235" s="239"/>
      <c r="DG235" s="239"/>
      <c r="DH235" s="239"/>
      <c r="DI235" s="239"/>
      <c r="DJ235" s="239"/>
      <c r="DK235" s="239"/>
      <c r="DL235" s="239"/>
      <c r="DM235" s="239"/>
      <c r="DN235" s="239"/>
      <c r="DO235" s="239"/>
      <c r="DP235" s="239"/>
      <c r="DQ235" s="239"/>
      <c r="DR235" s="239"/>
      <c r="DS235" s="239"/>
      <c r="DT235" s="239"/>
      <c r="DU235" s="239"/>
      <c r="DV235" s="239"/>
      <c r="DW235" s="239"/>
      <c r="DX235" s="239"/>
      <c r="DY235" s="239"/>
      <c r="DZ235" s="239"/>
      <c r="EA235" s="239"/>
      <c r="EB235" s="239"/>
      <c r="EC235" s="239"/>
      <c r="ED235" s="239"/>
      <c r="EE235" s="239"/>
      <c r="EF235" s="239"/>
      <c r="EG235" s="239"/>
      <c r="EH235" s="239"/>
      <c r="EI235" s="239"/>
      <c r="EJ235" s="239"/>
      <c r="EK235" s="239"/>
      <c r="EL235" s="239"/>
      <c r="EM235" s="239"/>
      <c r="EN235" s="239"/>
      <c r="EO235" s="239"/>
      <c r="EP235" s="239"/>
      <c r="EQ235" s="239"/>
      <c r="ER235" s="239"/>
      <c r="ES235" s="239"/>
      <c r="ET235" s="239"/>
      <c r="EU235" s="239"/>
      <c r="EV235" s="239"/>
      <c r="EW235" s="239"/>
      <c r="EX235" s="239"/>
      <c r="EY235" s="239"/>
      <c r="EZ235" s="239"/>
      <c r="FA235" s="239"/>
      <c r="FB235" s="239"/>
      <c r="FC235" s="239"/>
      <c r="FD235" s="239"/>
      <c r="FE235" s="239"/>
      <c r="FF235" s="239"/>
      <c r="FG235" s="239"/>
      <c r="FH235" s="239"/>
      <c r="FI235" s="239"/>
      <c r="FJ235" s="239"/>
      <c r="FK235" s="239"/>
      <c r="FL235" s="239"/>
      <c r="FM235" s="239"/>
      <c r="FN235" s="239"/>
      <c r="FO235" s="239"/>
      <c r="FP235" s="239"/>
      <c r="FQ235" s="239"/>
      <c r="FR235" s="239"/>
      <c r="FS235" s="239"/>
      <c r="FT235" s="243"/>
      <c r="GG235" s="243"/>
      <c r="HN235" s="245"/>
    </row>
    <row r="236" spans="1:222" s="244" customFormat="1" ht="12" customHeight="1" x14ac:dyDescent="0.2">
      <c r="A236" s="150"/>
      <c r="B236" s="151" t="s">
        <v>4214</v>
      </c>
      <c r="C236" s="235"/>
      <c r="D236" s="235"/>
      <c r="E236" s="236"/>
      <c r="F236" s="154">
        <f t="shared" si="81"/>
        <v>31.030317228509997</v>
      </c>
      <c r="G236" s="306">
        <v>1971</v>
      </c>
      <c r="H236" s="281">
        <v>2025</v>
      </c>
      <c r="I236" s="154">
        <f t="shared" si="80"/>
        <v>2807037.06</v>
      </c>
      <c r="J236" s="152">
        <f t="shared" si="83"/>
        <v>13610427.6</v>
      </c>
      <c r="K236" s="155">
        <f t="shared" si="84"/>
        <v>0</v>
      </c>
      <c r="L236" s="152">
        <v>0</v>
      </c>
      <c r="M236" s="237">
        <v>0</v>
      </c>
      <c r="N236" s="152">
        <v>0</v>
      </c>
      <c r="O236" s="237">
        <v>0</v>
      </c>
      <c r="P236" s="152">
        <v>0</v>
      </c>
      <c r="Q236" s="238"/>
      <c r="R236" s="155">
        <v>0</v>
      </c>
      <c r="S236" s="238"/>
      <c r="T236" s="155">
        <v>0</v>
      </c>
      <c r="U236" s="238"/>
      <c r="V236" s="155">
        <v>0</v>
      </c>
      <c r="W236" s="156">
        <v>0</v>
      </c>
      <c r="X236" s="155">
        <v>0</v>
      </c>
      <c r="Y236" s="157" t="s">
        <v>234</v>
      </c>
      <c r="Z236" s="155">
        <v>1540</v>
      </c>
      <c r="AA236" s="155">
        <f t="shared" si="85"/>
        <v>12997958.359999999</v>
      </c>
      <c r="AB236" s="144">
        <v>0</v>
      </c>
      <c r="AC236" s="144">
        <v>0</v>
      </c>
      <c r="AD236" s="144">
        <v>0</v>
      </c>
      <c r="AE236" s="144">
        <v>0</v>
      </c>
      <c r="AF236" s="144">
        <v>0</v>
      </c>
      <c r="AG236" s="144">
        <v>0</v>
      </c>
      <c r="AH236" s="144">
        <v>0</v>
      </c>
      <c r="AI236" s="144">
        <v>0</v>
      </c>
      <c r="AJ236" s="144">
        <v>0</v>
      </c>
      <c r="AK236" s="144">
        <v>0</v>
      </c>
      <c r="AL236" s="144">
        <v>0</v>
      </c>
      <c r="AM236" s="144">
        <f t="shared" si="86"/>
        <v>408312.83</v>
      </c>
      <c r="AN236" s="144">
        <f t="shared" si="87"/>
        <v>204156.41</v>
      </c>
      <c r="AO236" s="144">
        <v>0</v>
      </c>
      <c r="AP236" s="144" t="s">
        <v>4526</v>
      </c>
      <c r="AQ236" s="294"/>
      <c r="AR236" s="144" t="s">
        <v>4539</v>
      </c>
      <c r="AS236" s="271">
        <v>2015</v>
      </c>
      <c r="AT236" s="144">
        <v>4495176.46</v>
      </c>
      <c r="AU236" s="144"/>
      <c r="AV236" s="246" t="s">
        <v>1548</v>
      </c>
      <c r="AW236" s="241" t="s">
        <v>4213</v>
      </c>
      <c r="AX236" s="241" t="s">
        <v>4214</v>
      </c>
      <c r="AY236" s="241" t="s">
        <v>878</v>
      </c>
      <c r="AZ236" s="241" t="s">
        <v>879</v>
      </c>
      <c r="BA236" s="240" t="s">
        <v>975</v>
      </c>
      <c r="BB236" s="241" t="s">
        <v>881</v>
      </c>
      <c r="BC236" s="240" t="s">
        <v>846</v>
      </c>
      <c r="BD236" s="240" t="s">
        <v>849</v>
      </c>
      <c r="BE236" s="240" t="s">
        <v>1442</v>
      </c>
      <c r="BF236" s="242">
        <v>5974.3</v>
      </c>
      <c r="BG236" s="242">
        <v>5478</v>
      </c>
      <c r="BH236" s="240" t="s">
        <v>883</v>
      </c>
      <c r="BI236" s="193">
        <v>7.5</v>
      </c>
      <c r="BJ236" s="241" t="s">
        <v>892</v>
      </c>
      <c r="BK236" s="242">
        <v>1540</v>
      </c>
      <c r="BL236" s="242">
        <v>1486</v>
      </c>
      <c r="BM236" s="242">
        <v>3813</v>
      </c>
      <c r="BN236" s="240"/>
      <c r="BO236" s="241" t="s">
        <v>885</v>
      </c>
      <c r="BP236" s="241" t="s">
        <v>886</v>
      </c>
      <c r="BQ236" s="240" t="s">
        <v>887</v>
      </c>
      <c r="BR236" s="242">
        <v>8884783.5999999996</v>
      </c>
      <c r="BS236" s="242">
        <v>2807037.06</v>
      </c>
      <c r="BT236" s="242">
        <v>0</v>
      </c>
      <c r="BU236" s="138">
        <v>2807037.06</v>
      </c>
      <c r="BV236" s="242">
        <v>-1688113</v>
      </c>
      <c r="BW236" s="242">
        <v>2807063.45</v>
      </c>
      <c r="BX236" s="242">
        <v>0</v>
      </c>
      <c r="BY236" s="242">
        <v>2787836.27</v>
      </c>
      <c r="BZ236" s="242">
        <v>2787836.27</v>
      </c>
      <c r="CA236" s="242">
        <v>0</v>
      </c>
      <c r="CB236" s="242">
        <v>2787836.27</v>
      </c>
      <c r="CC236" s="242">
        <v>2787836.27</v>
      </c>
      <c r="CD236" s="242">
        <v>0</v>
      </c>
      <c r="CE236" s="239"/>
      <c r="CF236" s="239"/>
      <c r="CG236" s="239"/>
      <c r="CH236" s="239"/>
      <c r="CI236" s="239"/>
      <c r="CJ236" s="239"/>
      <c r="CK236" s="239"/>
      <c r="CL236" s="239"/>
      <c r="CM236" s="239"/>
      <c r="CN236" s="239"/>
      <c r="CO236" s="239"/>
      <c r="CP236" s="239"/>
      <c r="CQ236" s="239"/>
      <c r="CR236" s="239"/>
      <c r="CS236" s="239"/>
      <c r="CT236" s="239"/>
      <c r="CU236" s="239"/>
      <c r="CV236" s="239"/>
      <c r="CW236" s="239"/>
      <c r="CX236" s="239"/>
      <c r="CY236" s="239"/>
      <c r="CZ236" s="239"/>
      <c r="DA236" s="239"/>
      <c r="DB236" s="239"/>
      <c r="DC236" s="239"/>
      <c r="DD236" s="239"/>
      <c r="DE236" s="239"/>
      <c r="DF236" s="239"/>
      <c r="DG236" s="239"/>
      <c r="DH236" s="239"/>
      <c r="DI236" s="239"/>
      <c r="DJ236" s="239"/>
      <c r="DK236" s="239"/>
      <c r="DL236" s="239"/>
      <c r="DM236" s="239"/>
      <c r="DN236" s="239"/>
      <c r="DO236" s="239"/>
      <c r="DP236" s="239"/>
      <c r="DQ236" s="239"/>
      <c r="DR236" s="239"/>
      <c r="DS236" s="239"/>
      <c r="DT236" s="239"/>
      <c r="DU236" s="239"/>
      <c r="DV236" s="239"/>
      <c r="DW236" s="239"/>
      <c r="DX236" s="239"/>
      <c r="DY236" s="239"/>
      <c r="DZ236" s="239"/>
      <c r="EA236" s="239"/>
      <c r="EB236" s="239"/>
      <c r="EC236" s="239"/>
      <c r="ED236" s="239"/>
      <c r="EE236" s="239"/>
      <c r="EF236" s="239"/>
      <c r="EG236" s="239"/>
      <c r="EH236" s="239"/>
      <c r="EI236" s="239"/>
      <c r="EJ236" s="239"/>
      <c r="EK236" s="239"/>
      <c r="EL236" s="239"/>
      <c r="EM236" s="239"/>
      <c r="EN236" s="239"/>
      <c r="EO236" s="239"/>
      <c r="EP236" s="239"/>
      <c r="EQ236" s="239"/>
      <c r="ER236" s="239"/>
      <c r="ES236" s="239"/>
      <c r="ET236" s="239"/>
      <c r="EU236" s="239"/>
      <c r="EV236" s="239"/>
      <c r="EW236" s="239"/>
      <c r="EX236" s="239"/>
      <c r="EY236" s="239"/>
      <c r="EZ236" s="239"/>
      <c r="FA236" s="239"/>
      <c r="FB236" s="239"/>
      <c r="FC236" s="239"/>
      <c r="FD236" s="239"/>
      <c r="FE236" s="239"/>
      <c r="FF236" s="239"/>
      <c r="FG236" s="239"/>
      <c r="FH236" s="239"/>
      <c r="FI236" s="239"/>
      <c r="FJ236" s="239"/>
      <c r="FK236" s="239"/>
      <c r="FL236" s="239"/>
      <c r="FM236" s="239"/>
      <c r="FN236" s="239"/>
      <c r="FO236" s="239"/>
      <c r="FP236" s="239"/>
      <c r="FQ236" s="239"/>
      <c r="FR236" s="239"/>
      <c r="FS236" s="239"/>
      <c r="FT236" s="243"/>
      <c r="GG236" s="243"/>
      <c r="HN236" s="245"/>
    </row>
    <row r="237" spans="1:222" s="244" customFormat="1" ht="12" customHeight="1" x14ac:dyDescent="0.2">
      <c r="A237" s="150"/>
      <c r="B237" s="151" t="s">
        <v>4216</v>
      </c>
      <c r="C237" s="235"/>
      <c r="D237" s="235"/>
      <c r="E237" s="236"/>
      <c r="F237" s="154">
        <f t="shared" si="81"/>
        <v>3.8731875469397741</v>
      </c>
      <c r="G237" s="306">
        <v>2005</v>
      </c>
      <c r="H237" s="278">
        <v>2025</v>
      </c>
      <c r="I237" s="154">
        <f t="shared" si="80"/>
        <v>2962797.95</v>
      </c>
      <c r="J237" s="152">
        <f t="shared" si="83"/>
        <v>4923536.4000000004</v>
      </c>
      <c r="K237" s="155">
        <f t="shared" si="84"/>
        <v>0</v>
      </c>
      <c r="L237" s="152">
        <v>0</v>
      </c>
      <c r="M237" s="237">
        <v>0</v>
      </c>
      <c r="N237" s="152">
        <v>0</v>
      </c>
      <c r="O237" s="237">
        <v>0</v>
      </c>
      <c r="P237" s="152">
        <v>0</v>
      </c>
      <c r="Q237" s="238"/>
      <c r="R237" s="155">
        <v>0</v>
      </c>
      <c r="S237" s="238"/>
      <c r="T237" s="155">
        <v>0</v>
      </c>
      <c r="U237" s="238"/>
      <c r="V237" s="155">
        <v>0</v>
      </c>
      <c r="W237" s="156">
        <v>0</v>
      </c>
      <c r="X237" s="155">
        <v>0</v>
      </c>
      <c r="Y237" s="157" t="s">
        <v>235</v>
      </c>
      <c r="Z237" s="155">
        <v>648</v>
      </c>
      <c r="AA237" s="155">
        <f t="shared" si="85"/>
        <v>4701977.26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v>0</v>
      </c>
      <c r="AH237" s="144">
        <v>0</v>
      </c>
      <c r="AI237" s="144">
        <v>0</v>
      </c>
      <c r="AJ237" s="144">
        <v>0</v>
      </c>
      <c r="AK237" s="144">
        <v>0</v>
      </c>
      <c r="AL237" s="144">
        <v>0</v>
      </c>
      <c r="AM237" s="144">
        <f t="shared" si="86"/>
        <v>147706.09</v>
      </c>
      <c r="AN237" s="144">
        <f t="shared" si="87"/>
        <v>73853.05</v>
      </c>
      <c r="AO237" s="144">
        <v>0</v>
      </c>
      <c r="AP237" s="144" t="s">
        <v>4524</v>
      </c>
      <c r="AQ237" s="294"/>
      <c r="AR237" s="144"/>
      <c r="AS237" s="271"/>
      <c r="AT237" s="144"/>
      <c r="AU237" s="144"/>
      <c r="AV237" s="246" t="s">
        <v>1660</v>
      </c>
      <c r="AW237" s="241" t="s">
        <v>4215</v>
      </c>
      <c r="AX237" s="241" t="s">
        <v>4216</v>
      </c>
      <c r="AY237" s="241" t="s">
        <v>878</v>
      </c>
      <c r="AZ237" s="241" t="s">
        <v>906</v>
      </c>
      <c r="BA237" s="240" t="s">
        <v>1444</v>
      </c>
      <c r="BB237" s="241" t="s">
        <v>891</v>
      </c>
      <c r="BC237" s="240" t="s">
        <v>845</v>
      </c>
      <c r="BD237" s="240" t="s">
        <v>844</v>
      </c>
      <c r="BE237" s="240" t="s">
        <v>1445</v>
      </c>
      <c r="BF237" s="242">
        <v>6788.12</v>
      </c>
      <c r="BG237" s="242">
        <v>5624.82</v>
      </c>
      <c r="BH237" s="240" t="s">
        <v>883</v>
      </c>
      <c r="BI237" s="193">
        <v>7.5</v>
      </c>
      <c r="BJ237" s="241" t="s">
        <v>884</v>
      </c>
      <c r="BK237" s="242">
        <v>648</v>
      </c>
      <c r="BL237" s="242">
        <v>694.1</v>
      </c>
      <c r="BM237" s="242">
        <v>2161</v>
      </c>
      <c r="BN237" s="240"/>
      <c r="BO237" s="241" t="s">
        <v>885</v>
      </c>
      <c r="BP237" s="241" t="s">
        <v>886</v>
      </c>
      <c r="BQ237" s="240" t="s">
        <v>908</v>
      </c>
      <c r="BR237" s="242">
        <v>3588630.48</v>
      </c>
      <c r="BS237" s="242">
        <v>2822157.69</v>
      </c>
      <c r="BT237" s="242">
        <v>140640.26</v>
      </c>
      <c r="BU237" s="138">
        <v>2962797.95</v>
      </c>
      <c r="BV237" s="242">
        <v>2962797.95</v>
      </c>
      <c r="BW237" s="242">
        <v>2822157.69</v>
      </c>
      <c r="BX237" s="242">
        <v>140640.26</v>
      </c>
      <c r="BY237" s="242">
        <v>2944638.06</v>
      </c>
      <c r="BZ237" s="242">
        <v>2804759.27</v>
      </c>
      <c r="CA237" s="242">
        <v>139878.79</v>
      </c>
      <c r="CB237" s="242">
        <v>2944638.06</v>
      </c>
      <c r="CC237" s="242">
        <v>2804759.27</v>
      </c>
      <c r="CD237" s="242">
        <v>139878.79</v>
      </c>
      <c r="CE237" s="239"/>
      <c r="CF237" s="239"/>
      <c r="CG237" s="239"/>
      <c r="CH237" s="239"/>
      <c r="CI237" s="239"/>
      <c r="CJ237" s="239"/>
      <c r="CK237" s="239"/>
      <c r="CL237" s="239"/>
      <c r="CM237" s="239"/>
      <c r="CN237" s="239"/>
      <c r="CO237" s="239"/>
      <c r="CP237" s="239"/>
      <c r="CQ237" s="239"/>
      <c r="CR237" s="239"/>
      <c r="CS237" s="239"/>
      <c r="CT237" s="239"/>
      <c r="CU237" s="239"/>
      <c r="CV237" s="239"/>
      <c r="CW237" s="239"/>
      <c r="CX237" s="239"/>
      <c r="CY237" s="239"/>
      <c r="CZ237" s="239"/>
      <c r="DA237" s="239"/>
      <c r="DB237" s="239"/>
      <c r="DC237" s="239"/>
      <c r="DD237" s="239"/>
      <c r="DE237" s="239"/>
      <c r="DF237" s="239"/>
      <c r="DG237" s="239"/>
      <c r="DH237" s="239"/>
      <c r="DI237" s="239"/>
      <c r="DJ237" s="239"/>
      <c r="DK237" s="239"/>
      <c r="DL237" s="239"/>
      <c r="DM237" s="239"/>
      <c r="DN237" s="239"/>
      <c r="DO237" s="239"/>
      <c r="DP237" s="239"/>
      <c r="DQ237" s="239"/>
      <c r="DR237" s="239"/>
      <c r="DS237" s="239"/>
      <c r="DT237" s="239"/>
      <c r="DU237" s="239"/>
      <c r="DV237" s="239"/>
      <c r="DW237" s="239"/>
      <c r="DX237" s="239"/>
      <c r="DY237" s="239"/>
      <c r="DZ237" s="239"/>
      <c r="EA237" s="239"/>
      <c r="EB237" s="239"/>
      <c r="EC237" s="239"/>
      <c r="ED237" s="239"/>
      <c r="EE237" s="239"/>
      <c r="EF237" s="239"/>
      <c r="EG237" s="239"/>
      <c r="EH237" s="239"/>
      <c r="EI237" s="239"/>
      <c r="EJ237" s="239"/>
      <c r="EK237" s="239"/>
      <c r="EL237" s="239"/>
      <c r="EM237" s="239"/>
      <c r="EN237" s="239"/>
      <c r="EO237" s="239"/>
      <c r="EP237" s="239"/>
      <c r="EQ237" s="239"/>
      <c r="ER237" s="239"/>
      <c r="ES237" s="239"/>
      <c r="ET237" s="239"/>
      <c r="EU237" s="239"/>
      <c r="EV237" s="239"/>
      <c r="EW237" s="239"/>
      <c r="EX237" s="239"/>
      <c r="EY237" s="239"/>
      <c r="EZ237" s="239"/>
      <c r="FA237" s="239"/>
      <c r="FB237" s="239"/>
      <c r="FC237" s="239"/>
      <c r="FD237" s="239"/>
      <c r="FE237" s="239"/>
      <c r="FF237" s="239"/>
      <c r="FG237" s="239"/>
      <c r="FH237" s="239"/>
      <c r="FI237" s="239"/>
      <c r="FJ237" s="239"/>
      <c r="FK237" s="239"/>
      <c r="FL237" s="239"/>
      <c r="FM237" s="239"/>
      <c r="FN237" s="239"/>
      <c r="FO237" s="239"/>
      <c r="FP237" s="239"/>
      <c r="FQ237" s="239"/>
      <c r="FR237" s="239"/>
      <c r="FS237" s="239"/>
      <c r="FT237" s="243"/>
      <c r="GG237" s="243"/>
      <c r="HN237" s="245"/>
    </row>
    <row r="238" spans="1:222" s="244" customFormat="1" ht="12" customHeight="1" x14ac:dyDescent="0.2">
      <c r="A238" s="150"/>
      <c r="B238" s="151" t="s">
        <v>4218</v>
      </c>
      <c r="C238" s="235"/>
      <c r="D238" s="235"/>
      <c r="E238" s="236"/>
      <c r="F238" s="154">
        <f t="shared" si="81"/>
        <v>50.480760141491686</v>
      </c>
      <c r="G238" s="306">
        <v>1927</v>
      </c>
      <c r="H238" s="281">
        <v>2023</v>
      </c>
      <c r="I238" s="154">
        <f t="shared" si="80"/>
        <v>642045.21</v>
      </c>
      <c r="J238" s="152">
        <f t="shared" si="83"/>
        <v>6678685.9500000002</v>
      </c>
      <c r="K238" s="155">
        <f t="shared" si="84"/>
        <v>0</v>
      </c>
      <c r="L238" s="152">
        <v>0</v>
      </c>
      <c r="M238" s="237">
        <v>0</v>
      </c>
      <c r="N238" s="152">
        <v>0</v>
      </c>
      <c r="O238" s="237">
        <v>0</v>
      </c>
      <c r="P238" s="152">
        <v>0</v>
      </c>
      <c r="Q238" s="238"/>
      <c r="R238" s="155">
        <v>0</v>
      </c>
      <c r="S238" s="238"/>
      <c r="T238" s="155">
        <v>0</v>
      </c>
      <c r="U238" s="238"/>
      <c r="V238" s="155">
        <v>0</v>
      </c>
      <c r="W238" s="156">
        <v>0</v>
      </c>
      <c r="X238" s="155">
        <v>0</v>
      </c>
      <c r="Y238" s="157" t="s">
        <v>235</v>
      </c>
      <c r="Z238" s="155">
        <v>879</v>
      </c>
      <c r="AA238" s="155">
        <f t="shared" si="85"/>
        <v>6378145.0800000001</v>
      </c>
      <c r="AB238" s="144">
        <v>0</v>
      </c>
      <c r="AC238" s="144">
        <v>0</v>
      </c>
      <c r="AD238" s="144">
        <v>0</v>
      </c>
      <c r="AE238" s="144">
        <v>0</v>
      </c>
      <c r="AF238" s="144">
        <v>0</v>
      </c>
      <c r="AG238" s="144">
        <v>0</v>
      </c>
      <c r="AH238" s="144">
        <v>0</v>
      </c>
      <c r="AI238" s="144">
        <v>0</v>
      </c>
      <c r="AJ238" s="144">
        <v>0</v>
      </c>
      <c r="AK238" s="144">
        <v>0</v>
      </c>
      <c r="AL238" s="144">
        <v>0</v>
      </c>
      <c r="AM238" s="144">
        <f t="shared" si="86"/>
        <v>200360.58</v>
      </c>
      <c r="AN238" s="144">
        <f t="shared" si="87"/>
        <v>100180.29</v>
      </c>
      <c r="AO238" s="144">
        <v>0</v>
      </c>
      <c r="AP238" s="144" t="s">
        <v>4526</v>
      </c>
      <c r="AQ238" s="294"/>
      <c r="AR238" s="144"/>
      <c r="AS238" s="271"/>
      <c r="AT238" s="144"/>
      <c r="AU238" s="144"/>
      <c r="AV238" s="246" t="s">
        <v>2657</v>
      </c>
      <c r="AW238" s="241" t="s">
        <v>4217</v>
      </c>
      <c r="AX238" s="241" t="s">
        <v>4218</v>
      </c>
      <c r="AY238" s="241" t="s">
        <v>878</v>
      </c>
      <c r="AZ238" s="241" t="s">
        <v>879</v>
      </c>
      <c r="BA238" s="240" t="s">
        <v>4503</v>
      </c>
      <c r="BB238" s="241" t="s">
        <v>891</v>
      </c>
      <c r="BC238" s="240" t="s">
        <v>844</v>
      </c>
      <c r="BD238" s="240" t="s">
        <v>844</v>
      </c>
      <c r="BE238" s="240" t="s">
        <v>1446</v>
      </c>
      <c r="BF238" s="242">
        <v>1478.1</v>
      </c>
      <c r="BG238" s="242">
        <v>1328.7</v>
      </c>
      <c r="BH238" s="240" t="s">
        <v>883</v>
      </c>
      <c r="BI238" s="193">
        <v>7.5</v>
      </c>
      <c r="BJ238" s="241" t="s">
        <v>884</v>
      </c>
      <c r="BK238" s="242">
        <v>879</v>
      </c>
      <c r="BL238" s="242"/>
      <c r="BM238" s="242">
        <v>484.8</v>
      </c>
      <c r="BN238" s="240" t="s">
        <v>997</v>
      </c>
      <c r="BO238" s="241" t="s">
        <v>885</v>
      </c>
      <c r="BP238" s="241" t="s">
        <v>886</v>
      </c>
      <c r="BQ238" s="240" t="s">
        <v>887</v>
      </c>
      <c r="BR238" s="242">
        <v>4867910.79</v>
      </c>
      <c r="BS238" s="242">
        <v>642045.21</v>
      </c>
      <c r="BT238" s="242">
        <v>0</v>
      </c>
      <c r="BU238" s="138">
        <v>642045.21</v>
      </c>
      <c r="BV238" s="242">
        <v>646842.6</v>
      </c>
      <c r="BW238" s="242">
        <v>646842.6</v>
      </c>
      <c r="BX238" s="242">
        <v>0</v>
      </c>
      <c r="BY238" s="242">
        <v>633054.73</v>
      </c>
      <c r="BZ238" s="242">
        <v>633054.73</v>
      </c>
      <c r="CA238" s="242">
        <v>0</v>
      </c>
      <c r="CB238" s="242">
        <v>637852.12</v>
      </c>
      <c r="CC238" s="242">
        <v>637852.12</v>
      </c>
      <c r="CD238" s="242">
        <v>0</v>
      </c>
      <c r="CE238" s="239"/>
      <c r="CF238" s="239"/>
      <c r="CG238" s="239"/>
      <c r="CH238" s="239"/>
      <c r="CI238" s="239"/>
      <c r="CJ238" s="239"/>
      <c r="CK238" s="239"/>
      <c r="CL238" s="239"/>
      <c r="CM238" s="239"/>
      <c r="CN238" s="239"/>
      <c r="CO238" s="239"/>
      <c r="CP238" s="239"/>
      <c r="CQ238" s="239"/>
      <c r="CR238" s="239"/>
      <c r="CS238" s="239"/>
      <c r="CT238" s="239"/>
      <c r="CU238" s="239"/>
      <c r="CV238" s="239"/>
      <c r="CW238" s="239"/>
      <c r="CX238" s="239"/>
      <c r="CY238" s="239"/>
      <c r="CZ238" s="239"/>
      <c r="DA238" s="239"/>
      <c r="DB238" s="239"/>
      <c r="DC238" s="239"/>
      <c r="DD238" s="239"/>
      <c r="DE238" s="239"/>
      <c r="DF238" s="239"/>
      <c r="DG238" s="239"/>
      <c r="DH238" s="239"/>
      <c r="DI238" s="239"/>
      <c r="DJ238" s="239"/>
      <c r="DK238" s="239"/>
      <c r="DL238" s="239"/>
      <c r="DM238" s="239"/>
      <c r="DN238" s="239"/>
      <c r="DO238" s="239"/>
      <c r="DP238" s="239"/>
      <c r="DQ238" s="239"/>
      <c r="DR238" s="239"/>
      <c r="DS238" s="239"/>
      <c r="DT238" s="239"/>
      <c r="DU238" s="239"/>
      <c r="DV238" s="239"/>
      <c r="DW238" s="239"/>
      <c r="DX238" s="239"/>
      <c r="DY238" s="239"/>
      <c r="DZ238" s="239"/>
      <c r="EA238" s="239"/>
      <c r="EB238" s="239"/>
      <c r="EC238" s="239"/>
      <c r="ED238" s="239"/>
      <c r="EE238" s="239"/>
      <c r="EF238" s="239"/>
      <c r="EG238" s="239"/>
      <c r="EH238" s="239"/>
      <c r="EI238" s="239"/>
      <c r="EJ238" s="239"/>
      <c r="EK238" s="239"/>
      <c r="EL238" s="239"/>
      <c r="EM238" s="239"/>
      <c r="EN238" s="239"/>
      <c r="EO238" s="239"/>
      <c r="EP238" s="239"/>
      <c r="EQ238" s="239"/>
      <c r="ER238" s="239"/>
      <c r="ES238" s="239"/>
      <c r="ET238" s="239"/>
      <c r="EU238" s="239"/>
      <c r="EV238" s="239"/>
      <c r="EW238" s="239"/>
      <c r="EX238" s="239"/>
      <c r="EY238" s="239"/>
      <c r="EZ238" s="239"/>
      <c r="FA238" s="239"/>
      <c r="FB238" s="239"/>
      <c r="FC238" s="239"/>
      <c r="FD238" s="239"/>
      <c r="FE238" s="239"/>
      <c r="FF238" s="239"/>
      <c r="FG238" s="239"/>
      <c r="FH238" s="239"/>
      <c r="FI238" s="239"/>
      <c r="FJ238" s="239"/>
      <c r="FK238" s="239"/>
      <c r="FL238" s="239"/>
      <c r="FM238" s="239"/>
      <c r="FN238" s="239"/>
      <c r="FO238" s="239"/>
      <c r="FP238" s="239"/>
      <c r="FQ238" s="239"/>
      <c r="FR238" s="239"/>
      <c r="FS238" s="239"/>
      <c r="FT238" s="243"/>
      <c r="GG238" s="243"/>
      <c r="HN238" s="245"/>
    </row>
    <row r="239" spans="1:222" s="244" customFormat="1" ht="12" customHeight="1" x14ac:dyDescent="0.2">
      <c r="A239" s="150"/>
      <c r="B239" s="151" t="s">
        <v>4220</v>
      </c>
      <c r="C239" s="235"/>
      <c r="D239" s="235"/>
      <c r="E239" s="236"/>
      <c r="F239" s="154">
        <f t="shared" si="81"/>
        <v>24.049790926011301</v>
      </c>
      <c r="G239" s="306">
        <v>1972</v>
      </c>
      <c r="H239" s="281">
        <v>2025</v>
      </c>
      <c r="I239" s="154">
        <f t="shared" si="80"/>
        <v>1610203.73</v>
      </c>
      <c r="J239" s="152">
        <f t="shared" si="83"/>
        <v>8652343.2599999998</v>
      </c>
      <c r="K239" s="155">
        <f t="shared" si="84"/>
        <v>0</v>
      </c>
      <c r="L239" s="152">
        <v>0</v>
      </c>
      <c r="M239" s="237">
        <v>0</v>
      </c>
      <c r="N239" s="152">
        <v>0</v>
      </c>
      <c r="O239" s="237">
        <v>0</v>
      </c>
      <c r="P239" s="152">
        <v>0</v>
      </c>
      <c r="Q239" s="238"/>
      <c r="R239" s="155">
        <v>0</v>
      </c>
      <c r="S239" s="238"/>
      <c r="T239" s="155">
        <v>0</v>
      </c>
      <c r="U239" s="238"/>
      <c r="V239" s="155">
        <v>0</v>
      </c>
      <c r="W239" s="156">
        <v>0</v>
      </c>
      <c r="X239" s="155">
        <v>0</v>
      </c>
      <c r="Y239" s="157" t="s">
        <v>234</v>
      </c>
      <c r="Z239" s="155">
        <v>979</v>
      </c>
      <c r="AA239" s="155">
        <f t="shared" si="85"/>
        <v>8262987.8099999996</v>
      </c>
      <c r="AB239" s="144">
        <v>0</v>
      </c>
      <c r="AC239" s="144">
        <v>0</v>
      </c>
      <c r="AD239" s="144">
        <v>0</v>
      </c>
      <c r="AE239" s="144">
        <v>0</v>
      </c>
      <c r="AF239" s="144">
        <v>0</v>
      </c>
      <c r="AG239" s="144">
        <v>0</v>
      </c>
      <c r="AH239" s="144">
        <v>0</v>
      </c>
      <c r="AI239" s="144">
        <v>0</v>
      </c>
      <c r="AJ239" s="144">
        <v>0</v>
      </c>
      <c r="AK239" s="144">
        <v>0</v>
      </c>
      <c r="AL239" s="144">
        <v>0</v>
      </c>
      <c r="AM239" s="144">
        <f t="shared" si="86"/>
        <v>259570.3</v>
      </c>
      <c r="AN239" s="144">
        <f t="shared" si="87"/>
        <v>129785.15</v>
      </c>
      <c r="AO239" s="144">
        <v>0</v>
      </c>
      <c r="AP239" s="144" t="s">
        <v>4526</v>
      </c>
      <c r="AQ239" s="294"/>
      <c r="AR239" s="144"/>
      <c r="AS239" s="271"/>
      <c r="AT239" s="144"/>
      <c r="AU239" s="144"/>
      <c r="AV239" s="246" t="s">
        <v>3680</v>
      </c>
      <c r="AW239" s="241" t="s">
        <v>4219</v>
      </c>
      <c r="AX239" s="241" t="s">
        <v>4220</v>
      </c>
      <c r="AY239" s="241" t="s">
        <v>878</v>
      </c>
      <c r="AZ239" s="241" t="s">
        <v>879</v>
      </c>
      <c r="BA239" s="240" t="s">
        <v>928</v>
      </c>
      <c r="BB239" s="241" t="s">
        <v>881</v>
      </c>
      <c r="BC239" s="240" t="s">
        <v>846</v>
      </c>
      <c r="BD239" s="240" t="s">
        <v>845</v>
      </c>
      <c r="BE239" s="240" t="s">
        <v>1428</v>
      </c>
      <c r="BF239" s="242">
        <v>3564.5</v>
      </c>
      <c r="BG239" s="242">
        <v>3253.5</v>
      </c>
      <c r="BH239" s="240" t="s">
        <v>883</v>
      </c>
      <c r="BI239" s="193">
        <v>7.5</v>
      </c>
      <c r="BJ239" s="241" t="s">
        <v>892</v>
      </c>
      <c r="BK239" s="242">
        <v>979</v>
      </c>
      <c r="BL239" s="242"/>
      <c r="BM239" s="242">
        <v>1877.6</v>
      </c>
      <c r="BN239" s="240" t="s">
        <v>1137</v>
      </c>
      <c r="BO239" s="241" t="s">
        <v>885</v>
      </c>
      <c r="BP239" s="241" t="s">
        <v>886</v>
      </c>
      <c r="BQ239" s="240" t="s">
        <v>887</v>
      </c>
      <c r="BR239" s="242">
        <v>5648183.8600000003</v>
      </c>
      <c r="BS239" s="242">
        <v>1610203.73</v>
      </c>
      <c r="BT239" s="242">
        <v>0</v>
      </c>
      <c r="BU239" s="138">
        <v>1610203.73</v>
      </c>
      <c r="BV239" s="242">
        <v>1610559.36</v>
      </c>
      <c r="BW239" s="242">
        <v>1610559.36</v>
      </c>
      <c r="BX239" s="242">
        <v>0</v>
      </c>
      <c r="BY239" s="242">
        <v>1606729.87</v>
      </c>
      <c r="BZ239" s="242">
        <v>1606729.87</v>
      </c>
      <c r="CA239" s="242">
        <v>0</v>
      </c>
      <c r="CB239" s="242">
        <v>1607085.5</v>
      </c>
      <c r="CC239" s="242">
        <v>1607085.5</v>
      </c>
      <c r="CD239" s="242">
        <v>0</v>
      </c>
      <c r="CE239" s="239"/>
      <c r="CF239" s="239"/>
      <c r="CG239" s="239"/>
      <c r="CH239" s="239"/>
      <c r="CI239" s="239"/>
      <c r="CJ239" s="239"/>
      <c r="CK239" s="239"/>
      <c r="CL239" s="239"/>
      <c r="CM239" s="239"/>
      <c r="CN239" s="239"/>
      <c r="CO239" s="239"/>
      <c r="CP239" s="239"/>
      <c r="CQ239" s="239"/>
      <c r="CR239" s="239"/>
      <c r="CS239" s="239"/>
      <c r="CT239" s="239"/>
      <c r="CU239" s="239"/>
      <c r="CV239" s="239"/>
      <c r="CW239" s="239"/>
      <c r="CX239" s="239"/>
      <c r="CY239" s="239"/>
      <c r="CZ239" s="239"/>
      <c r="DA239" s="239"/>
      <c r="DB239" s="239"/>
      <c r="DC239" s="239"/>
      <c r="DD239" s="239"/>
      <c r="DE239" s="239"/>
      <c r="DF239" s="239"/>
      <c r="DG239" s="239"/>
      <c r="DH239" s="239"/>
      <c r="DI239" s="239"/>
      <c r="DJ239" s="239"/>
      <c r="DK239" s="239"/>
      <c r="DL239" s="239"/>
      <c r="DM239" s="239"/>
      <c r="DN239" s="239"/>
      <c r="DO239" s="239"/>
      <c r="DP239" s="239"/>
      <c r="DQ239" s="239"/>
      <c r="DR239" s="239"/>
      <c r="DS239" s="239"/>
      <c r="DT239" s="239"/>
      <c r="DU239" s="239"/>
      <c r="DV239" s="239"/>
      <c r="DW239" s="239"/>
      <c r="DX239" s="239"/>
      <c r="DY239" s="239"/>
      <c r="DZ239" s="239"/>
      <c r="EA239" s="239"/>
      <c r="EB239" s="239"/>
      <c r="EC239" s="239"/>
      <c r="ED239" s="239"/>
      <c r="EE239" s="239"/>
      <c r="EF239" s="239"/>
      <c r="EG239" s="239"/>
      <c r="EH239" s="239"/>
      <c r="EI239" s="239"/>
      <c r="EJ239" s="239"/>
      <c r="EK239" s="239"/>
      <c r="EL239" s="239"/>
      <c r="EM239" s="239"/>
      <c r="EN239" s="239"/>
      <c r="EO239" s="239"/>
      <c r="EP239" s="239"/>
      <c r="EQ239" s="239"/>
      <c r="ER239" s="239"/>
      <c r="ES239" s="239"/>
      <c r="ET239" s="239"/>
      <c r="EU239" s="239"/>
      <c r="EV239" s="239"/>
      <c r="EW239" s="239"/>
      <c r="EX239" s="239"/>
      <c r="EY239" s="239"/>
      <c r="EZ239" s="239"/>
      <c r="FA239" s="239"/>
      <c r="FB239" s="239"/>
      <c r="FC239" s="239"/>
      <c r="FD239" s="239"/>
      <c r="FE239" s="239"/>
      <c r="FF239" s="239"/>
      <c r="FG239" s="239"/>
      <c r="FH239" s="239"/>
      <c r="FI239" s="239"/>
      <c r="FJ239" s="239"/>
      <c r="FK239" s="239"/>
      <c r="FL239" s="239"/>
      <c r="FM239" s="239"/>
      <c r="FN239" s="239"/>
      <c r="FO239" s="239"/>
      <c r="FP239" s="239"/>
      <c r="FQ239" s="239"/>
      <c r="FR239" s="239"/>
      <c r="FS239" s="239"/>
      <c r="FT239" s="243"/>
      <c r="GG239" s="243"/>
      <c r="HN239" s="245"/>
    </row>
    <row r="240" spans="1:222" s="244" customFormat="1" ht="12" customHeight="1" x14ac:dyDescent="0.2">
      <c r="A240" s="150"/>
      <c r="B240" s="151" t="s">
        <v>4222</v>
      </c>
      <c r="C240" s="235"/>
      <c r="D240" s="235"/>
      <c r="E240" s="236"/>
      <c r="F240" s="154">
        <f t="shared" si="81"/>
        <v>43.045317508883819</v>
      </c>
      <c r="G240" s="306">
        <v>1975</v>
      </c>
      <c r="H240" s="281">
        <v>2025</v>
      </c>
      <c r="I240" s="154">
        <f t="shared" si="80"/>
        <v>1610697.83</v>
      </c>
      <c r="J240" s="152">
        <f t="shared" si="83"/>
        <v>8122066.8600000003</v>
      </c>
      <c r="K240" s="155">
        <f t="shared" si="84"/>
        <v>0</v>
      </c>
      <c r="L240" s="152">
        <v>0</v>
      </c>
      <c r="M240" s="237">
        <v>0</v>
      </c>
      <c r="N240" s="152">
        <v>0</v>
      </c>
      <c r="O240" s="237">
        <v>0</v>
      </c>
      <c r="P240" s="152">
        <v>0</v>
      </c>
      <c r="Q240" s="238"/>
      <c r="R240" s="155">
        <v>0</v>
      </c>
      <c r="S240" s="238"/>
      <c r="T240" s="155">
        <v>0</v>
      </c>
      <c r="U240" s="238"/>
      <c r="V240" s="155">
        <v>0</v>
      </c>
      <c r="W240" s="156">
        <v>0</v>
      </c>
      <c r="X240" s="155">
        <v>0</v>
      </c>
      <c r="Y240" s="157" t="s">
        <v>234</v>
      </c>
      <c r="Z240" s="155">
        <v>919</v>
      </c>
      <c r="AA240" s="155">
        <f t="shared" si="85"/>
        <v>7756573.8499999996</v>
      </c>
      <c r="AB240" s="144">
        <v>0</v>
      </c>
      <c r="AC240" s="144">
        <v>0</v>
      </c>
      <c r="AD240" s="144">
        <v>0</v>
      </c>
      <c r="AE240" s="144">
        <v>0</v>
      </c>
      <c r="AF240" s="144">
        <v>0</v>
      </c>
      <c r="AG240" s="144">
        <v>0</v>
      </c>
      <c r="AH240" s="144">
        <v>0</v>
      </c>
      <c r="AI240" s="144">
        <v>0</v>
      </c>
      <c r="AJ240" s="144">
        <v>0</v>
      </c>
      <c r="AK240" s="144">
        <v>0</v>
      </c>
      <c r="AL240" s="144">
        <v>0</v>
      </c>
      <c r="AM240" s="144">
        <f t="shared" si="86"/>
        <v>243662.01</v>
      </c>
      <c r="AN240" s="144">
        <f t="shared" si="87"/>
        <v>121831</v>
      </c>
      <c r="AO240" s="144">
        <v>0</v>
      </c>
      <c r="AP240" s="144" t="s">
        <v>4526</v>
      </c>
      <c r="AQ240" s="294"/>
      <c r="AR240" s="144" t="s">
        <v>4540</v>
      </c>
      <c r="AS240" s="271">
        <v>2015</v>
      </c>
      <c r="AT240" s="144">
        <v>5517257.540000001</v>
      </c>
      <c r="AU240" s="144"/>
      <c r="AV240" s="246" t="s">
        <v>2095</v>
      </c>
      <c r="AW240" s="241" t="s">
        <v>4221</v>
      </c>
      <c r="AX240" s="241" t="s">
        <v>4222</v>
      </c>
      <c r="AY240" s="241" t="s">
        <v>878</v>
      </c>
      <c r="AZ240" s="241" t="s">
        <v>879</v>
      </c>
      <c r="BA240" s="240" t="s">
        <v>1387</v>
      </c>
      <c r="BB240" s="241" t="s">
        <v>881</v>
      </c>
      <c r="BC240" s="240" t="s">
        <v>846</v>
      </c>
      <c r="BD240" s="240" t="s">
        <v>845</v>
      </c>
      <c r="BE240" s="240" t="s">
        <v>1422</v>
      </c>
      <c r="BF240" s="242">
        <v>3521.9</v>
      </c>
      <c r="BG240" s="242">
        <v>3104.9</v>
      </c>
      <c r="BH240" s="240" t="s">
        <v>883</v>
      </c>
      <c r="BI240" s="193">
        <v>7.5</v>
      </c>
      <c r="BJ240" s="241" t="s">
        <v>892</v>
      </c>
      <c r="BK240" s="242">
        <v>919</v>
      </c>
      <c r="BL240" s="242"/>
      <c r="BM240" s="242">
        <v>1821</v>
      </c>
      <c r="BN240" s="240"/>
      <c r="BO240" s="241" t="s">
        <v>885</v>
      </c>
      <c r="BP240" s="241" t="s">
        <v>886</v>
      </c>
      <c r="BQ240" s="240" t="s">
        <v>887</v>
      </c>
      <c r="BR240" s="242">
        <v>5302023.46</v>
      </c>
      <c r="BS240" s="242">
        <v>1610697.83</v>
      </c>
      <c r="BT240" s="242">
        <v>0</v>
      </c>
      <c r="BU240" s="138">
        <v>1610697.83</v>
      </c>
      <c r="BV240" s="242">
        <v>-3942552.5</v>
      </c>
      <c r="BW240" s="242">
        <v>1610705.05</v>
      </c>
      <c r="BX240" s="242">
        <v>0</v>
      </c>
      <c r="BY240" s="242">
        <v>1601785.83</v>
      </c>
      <c r="BZ240" s="242">
        <v>1601785.83</v>
      </c>
      <c r="CA240" s="242">
        <v>0</v>
      </c>
      <c r="CB240" s="242">
        <v>1601785.83</v>
      </c>
      <c r="CC240" s="242">
        <v>1601785.83</v>
      </c>
      <c r="CD240" s="242">
        <v>0</v>
      </c>
      <c r="CE240" s="239"/>
      <c r="CF240" s="239"/>
      <c r="CG240" s="239"/>
      <c r="CH240" s="239"/>
      <c r="CI240" s="239"/>
      <c r="CJ240" s="239"/>
      <c r="CK240" s="239"/>
      <c r="CL240" s="239"/>
      <c r="CM240" s="239"/>
      <c r="CN240" s="239"/>
      <c r="CO240" s="239"/>
      <c r="CP240" s="239"/>
      <c r="CQ240" s="239"/>
      <c r="CR240" s="239"/>
      <c r="CS240" s="239"/>
      <c r="CT240" s="239"/>
      <c r="CU240" s="239"/>
      <c r="CV240" s="239"/>
      <c r="CW240" s="239"/>
      <c r="CX240" s="239"/>
      <c r="CY240" s="239"/>
      <c r="CZ240" s="239"/>
      <c r="DA240" s="239"/>
      <c r="DB240" s="239"/>
      <c r="DC240" s="239"/>
      <c r="DD240" s="239"/>
      <c r="DE240" s="239"/>
      <c r="DF240" s="239"/>
      <c r="DG240" s="239"/>
      <c r="DH240" s="239"/>
      <c r="DI240" s="239"/>
      <c r="DJ240" s="239"/>
      <c r="DK240" s="239"/>
      <c r="DL240" s="239"/>
      <c r="DM240" s="239"/>
      <c r="DN240" s="239"/>
      <c r="DO240" s="239"/>
      <c r="DP240" s="239"/>
      <c r="DQ240" s="239"/>
      <c r="DR240" s="239"/>
      <c r="DS240" s="239"/>
      <c r="DT240" s="239"/>
      <c r="DU240" s="239"/>
      <c r="DV240" s="239"/>
      <c r="DW240" s="239"/>
      <c r="DX240" s="239"/>
      <c r="DY240" s="239"/>
      <c r="DZ240" s="239"/>
      <c r="EA240" s="239"/>
      <c r="EB240" s="239"/>
      <c r="EC240" s="239"/>
      <c r="ED240" s="239"/>
      <c r="EE240" s="239"/>
      <c r="EF240" s="239"/>
      <c r="EG240" s="239"/>
      <c r="EH240" s="239"/>
      <c r="EI240" s="239"/>
      <c r="EJ240" s="239"/>
      <c r="EK240" s="239"/>
      <c r="EL240" s="239"/>
      <c r="EM240" s="239"/>
      <c r="EN240" s="239"/>
      <c r="EO240" s="239"/>
      <c r="EP240" s="239"/>
      <c r="EQ240" s="239"/>
      <c r="ER240" s="239"/>
      <c r="ES240" s="239"/>
      <c r="ET240" s="239"/>
      <c r="EU240" s="239"/>
      <c r="EV240" s="239"/>
      <c r="EW240" s="239"/>
      <c r="EX240" s="239"/>
      <c r="EY240" s="239"/>
      <c r="EZ240" s="239"/>
      <c r="FA240" s="239"/>
      <c r="FB240" s="239"/>
      <c r="FC240" s="239"/>
      <c r="FD240" s="239"/>
      <c r="FE240" s="239"/>
      <c r="FF240" s="239"/>
      <c r="FG240" s="239"/>
      <c r="FH240" s="239"/>
      <c r="FI240" s="239"/>
      <c r="FJ240" s="239"/>
      <c r="FK240" s="239"/>
      <c r="FL240" s="239"/>
      <c r="FM240" s="239"/>
      <c r="FN240" s="239"/>
      <c r="FO240" s="239"/>
      <c r="FP240" s="239"/>
      <c r="FQ240" s="239"/>
      <c r="FR240" s="239"/>
      <c r="FS240" s="239"/>
      <c r="FT240" s="243"/>
      <c r="GG240" s="243"/>
      <c r="HN240" s="245"/>
    </row>
    <row r="241" spans="1:222" s="244" customFormat="1" ht="12" customHeight="1" x14ac:dyDescent="0.2">
      <c r="A241" s="150"/>
      <c r="B241" s="151" t="s">
        <v>4224</v>
      </c>
      <c r="C241" s="235"/>
      <c r="D241" s="235"/>
      <c r="E241" s="236"/>
      <c r="F241" s="154">
        <f t="shared" si="81"/>
        <v>15.000626087107186</v>
      </c>
      <c r="G241" s="306">
        <v>1987</v>
      </c>
      <c r="H241" s="281">
        <v>2023</v>
      </c>
      <c r="I241" s="154">
        <f t="shared" si="80"/>
        <v>2364472.2799999998</v>
      </c>
      <c r="J241" s="152">
        <f t="shared" si="83"/>
        <v>6133530.3600000003</v>
      </c>
      <c r="K241" s="155">
        <f t="shared" si="84"/>
        <v>0</v>
      </c>
      <c r="L241" s="152">
        <v>0</v>
      </c>
      <c r="M241" s="237">
        <v>0</v>
      </c>
      <c r="N241" s="152">
        <v>0</v>
      </c>
      <c r="O241" s="237">
        <v>0</v>
      </c>
      <c r="P241" s="152">
        <v>0</v>
      </c>
      <c r="Q241" s="238"/>
      <c r="R241" s="155">
        <v>0</v>
      </c>
      <c r="S241" s="238"/>
      <c r="T241" s="155">
        <v>0</v>
      </c>
      <c r="U241" s="238"/>
      <c r="V241" s="155">
        <v>0</v>
      </c>
      <c r="W241" s="156">
        <v>0</v>
      </c>
      <c r="X241" s="155">
        <v>0</v>
      </c>
      <c r="Y241" s="157" t="s">
        <v>234</v>
      </c>
      <c r="Z241" s="155">
        <v>694</v>
      </c>
      <c r="AA241" s="155">
        <f t="shared" si="85"/>
        <v>5857521.4900000002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v>0</v>
      </c>
      <c r="AH241" s="144">
        <v>0</v>
      </c>
      <c r="AI241" s="144">
        <v>0</v>
      </c>
      <c r="AJ241" s="144">
        <v>0</v>
      </c>
      <c r="AK241" s="144">
        <v>0</v>
      </c>
      <c r="AL241" s="144">
        <v>0</v>
      </c>
      <c r="AM241" s="144">
        <f t="shared" si="86"/>
        <v>184005.91</v>
      </c>
      <c r="AN241" s="144">
        <f t="shared" si="87"/>
        <v>92002.96</v>
      </c>
      <c r="AO241" s="144">
        <v>0</v>
      </c>
      <c r="AP241" s="144" t="s">
        <v>4526</v>
      </c>
      <c r="AQ241" s="294"/>
      <c r="AR241" s="144" t="s">
        <v>4541</v>
      </c>
      <c r="AS241" s="271" t="s">
        <v>1989</v>
      </c>
      <c r="AT241" s="144">
        <v>2603164.6800000002</v>
      </c>
      <c r="AU241" s="144"/>
      <c r="AV241" s="246" t="s">
        <v>1216</v>
      </c>
      <c r="AW241" s="241" t="s">
        <v>4223</v>
      </c>
      <c r="AX241" s="241" t="s">
        <v>4224</v>
      </c>
      <c r="AY241" s="241" t="s">
        <v>878</v>
      </c>
      <c r="AZ241" s="241" t="s">
        <v>879</v>
      </c>
      <c r="BA241" s="240" t="s">
        <v>1398</v>
      </c>
      <c r="BB241" s="241" t="s">
        <v>891</v>
      </c>
      <c r="BC241" s="240" t="s">
        <v>854</v>
      </c>
      <c r="BD241" s="240" t="s">
        <v>165</v>
      </c>
      <c r="BE241" s="240" t="s">
        <v>1366</v>
      </c>
      <c r="BF241" s="242">
        <v>5014</v>
      </c>
      <c r="BG241" s="242">
        <v>4452.8</v>
      </c>
      <c r="BH241" s="240" t="s">
        <v>166</v>
      </c>
      <c r="BI241" s="158" t="s">
        <v>4574</v>
      </c>
      <c r="BJ241" s="241" t="s">
        <v>892</v>
      </c>
      <c r="BK241" s="242">
        <v>694</v>
      </c>
      <c r="BL241" s="242"/>
      <c r="BM241" s="242">
        <v>2915.1</v>
      </c>
      <c r="BN241" s="240"/>
      <c r="BO241" s="241" t="s">
        <v>885</v>
      </c>
      <c r="BP241" s="241" t="s">
        <v>886</v>
      </c>
      <c r="BQ241" s="240" t="s">
        <v>908</v>
      </c>
      <c r="BR241" s="242">
        <v>4003921.96</v>
      </c>
      <c r="BS241" s="242">
        <v>2364472.2799999998</v>
      </c>
      <c r="BT241" s="242">
        <v>0</v>
      </c>
      <c r="BU241" s="138">
        <v>2364472.2799999998</v>
      </c>
      <c r="BV241" s="242">
        <v>-238692.4</v>
      </c>
      <c r="BW241" s="242">
        <v>2364472.2799999998</v>
      </c>
      <c r="BX241" s="242">
        <v>0</v>
      </c>
      <c r="BY241" s="242">
        <v>2350147.0699999998</v>
      </c>
      <c r="BZ241" s="242">
        <v>2350147.0699999998</v>
      </c>
      <c r="CA241" s="242">
        <v>0</v>
      </c>
      <c r="CB241" s="242">
        <v>2350147.0699999998</v>
      </c>
      <c r="CC241" s="242">
        <v>2350147.0699999998</v>
      </c>
      <c r="CD241" s="242">
        <v>0</v>
      </c>
      <c r="CE241" s="239"/>
      <c r="CF241" s="239"/>
      <c r="CG241" s="239"/>
      <c r="CH241" s="239"/>
      <c r="CI241" s="239"/>
      <c r="CJ241" s="239"/>
      <c r="CK241" s="239"/>
      <c r="CL241" s="239"/>
      <c r="CM241" s="239"/>
      <c r="CN241" s="239"/>
      <c r="CO241" s="239"/>
      <c r="CP241" s="239"/>
      <c r="CQ241" s="239"/>
      <c r="CR241" s="239"/>
      <c r="CS241" s="239"/>
      <c r="CT241" s="239"/>
      <c r="CU241" s="239"/>
      <c r="CV241" s="239"/>
      <c r="CW241" s="239"/>
      <c r="CX241" s="239"/>
      <c r="CY241" s="239"/>
      <c r="CZ241" s="239"/>
      <c r="DA241" s="239"/>
      <c r="DB241" s="239"/>
      <c r="DC241" s="239"/>
      <c r="DD241" s="239"/>
      <c r="DE241" s="239"/>
      <c r="DF241" s="239"/>
      <c r="DG241" s="239"/>
      <c r="DH241" s="239"/>
      <c r="DI241" s="239"/>
      <c r="DJ241" s="239"/>
      <c r="DK241" s="239"/>
      <c r="DL241" s="239"/>
      <c r="DM241" s="239"/>
      <c r="DN241" s="239"/>
      <c r="DO241" s="239"/>
      <c r="DP241" s="239"/>
      <c r="DQ241" s="239"/>
      <c r="DR241" s="239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239"/>
      <c r="ED241" s="239"/>
      <c r="EE241" s="239"/>
      <c r="EF241" s="239"/>
      <c r="EG241" s="239"/>
      <c r="EH241" s="239"/>
      <c r="EI241" s="239"/>
      <c r="EJ241" s="239"/>
      <c r="EK241" s="239"/>
      <c r="EL241" s="239"/>
      <c r="EM241" s="239"/>
      <c r="EN241" s="239"/>
      <c r="EO241" s="239"/>
      <c r="EP241" s="239"/>
      <c r="EQ241" s="239"/>
      <c r="ER241" s="239"/>
      <c r="ES241" s="239"/>
      <c r="ET241" s="239"/>
      <c r="EU241" s="239"/>
      <c r="EV241" s="239"/>
      <c r="EW241" s="239"/>
      <c r="EX241" s="239"/>
      <c r="EY241" s="239"/>
      <c r="EZ241" s="239"/>
      <c r="FA241" s="239"/>
      <c r="FB241" s="239"/>
      <c r="FC241" s="239"/>
      <c r="FD241" s="239"/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239"/>
      <c r="FP241" s="239"/>
      <c r="FQ241" s="239"/>
      <c r="FR241" s="239"/>
      <c r="FS241" s="239"/>
      <c r="FT241" s="243"/>
      <c r="GG241" s="243"/>
      <c r="HN241" s="245"/>
    </row>
    <row r="242" spans="1:222" s="244" customFormat="1" ht="12" customHeight="1" x14ac:dyDescent="0.2">
      <c r="A242" s="150"/>
      <c r="B242" s="151" t="s">
        <v>4226</v>
      </c>
      <c r="C242" s="235"/>
      <c r="D242" s="235"/>
      <c r="E242" s="236"/>
      <c r="F242" s="154">
        <f>(J242+AT242-AU242-BU242)/12/BI242/BG242</f>
        <v>39.412173747939484</v>
      </c>
      <c r="G242" s="306">
        <v>1970</v>
      </c>
      <c r="H242" s="281">
        <v>2025</v>
      </c>
      <c r="I242" s="154">
        <f t="shared" si="80"/>
        <v>1937359.43</v>
      </c>
      <c r="J242" s="152">
        <f t="shared" si="83"/>
        <v>9359378.4600000009</v>
      </c>
      <c r="K242" s="155">
        <f t="shared" si="84"/>
        <v>0</v>
      </c>
      <c r="L242" s="152">
        <v>0</v>
      </c>
      <c r="M242" s="237">
        <v>0</v>
      </c>
      <c r="N242" s="152">
        <v>0</v>
      </c>
      <c r="O242" s="237">
        <v>0</v>
      </c>
      <c r="P242" s="152">
        <v>0</v>
      </c>
      <c r="Q242" s="238"/>
      <c r="R242" s="155">
        <v>0</v>
      </c>
      <c r="S242" s="238"/>
      <c r="T242" s="155">
        <v>0</v>
      </c>
      <c r="U242" s="238"/>
      <c r="V242" s="155">
        <v>0</v>
      </c>
      <c r="W242" s="156">
        <v>0</v>
      </c>
      <c r="X242" s="155">
        <v>0</v>
      </c>
      <c r="Y242" s="157" t="s">
        <v>234</v>
      </c>
      <c r="Z242" s="155">
        <v>1059</v>
      </c>
      <c r="AA242" s="155">
        <f t="shared" si="85"/>
        <v>8938206.4299999997</v>
      </c>
      <c r="AB242" s="144">
        <v>0</v>
      </c>
      <c r="AC242" s="144">
        <v>0</v>
      </c>
      <c r="AD242" s="144">
        <v>0</v>
      </c>
      <c r="AE242" s="144">
        <v>0</v>
      </c>
      <c r="AF242" s="144">
        <v>0</v>
      </c>
      <c r="AG242" s="144">
        <v>0</v>
      </c>
      <c r="AH242" s="144">
        <v>0</v>
      </c>
      <c r="AI242" s="144">
        <v>0</v>
      </c>
      <c r="AJ242" s="144">
        <v>0</v>
      </c>
      <c r="AK242" s="144">
        <v>0</v>
      </c>
      <c r="AL242" s="144">
        <v>0</v>
      </c>
      <c r="AM242" s="144">
        <f t="shared" si="86"/>
        <v>280781.34999999998</v>
      </c>
      <c r="AN242" s="144">
        <f t="shared" si="87"/>
        <v>140390.68</v>
      </c>
      <c r="AO242" s="144">
        <v>0</v>
      </c>
      <c r="AP242" s="144" t="s">
        <v>4526</v>
      </c>
      <c r="AQ242" s="294"/>
      <c r="AR242" s="144" t="s">
        <v>4539</v>
      </c>
      <c r="AS242" s="271">
        <v>2016</v>
      </c>
      <c r="AT242" s="144">
        <v>6552970.3399999989</v>
      </c>
      <c r="AU242" s="144">
        <v>275041.89</v>
      </c>
      <c r="AV242" s="246" t="s">
        <v>1056</v>
      </c>
      <c r="AW242" s="241" t="s">
        <v>4225</v>
      </c>
      <c r="AX242" s="241" t="s">
        <v>4226</v>
      </c>
      <c r="AY242" s="241" t="s">
        <v>878</v>
      </c>
      <c r="AZ242" s="241" t="s">
        <v>879</v>
      </c>
      <c r="BA242" s="240" t="s">
        <v>901</v>
      </c>
      <c r="BB242" s="241" t="s">
        <v>881</v>
      </c>
      <c r="BC242" s="240" t="s">
        <v>846</v>
      </c>
      <c r="BD242" s="240" t="s">
        <v>845</v>
      </c>
      <c r="BE242" s="240" t="s">
        <v>1442</v>
      </c>
      <c r="BF242" s="242">
        <v>4132.3</v>
      </c>
      <c r="BG242" s="242">
        <v>3862.3</v>
      </c>
      <c r="BH242" s="240" t="s">
        <v>883</v>
      </c>
      <c r="BI242" s="193">
        <v>7.5</v>
      </c>
      <c r="BJ242" s="241" t="s">
        <v>892</v>
      </c>
      <c r="BK242" s="242">
        <v>1059</v>
      </c>
      <c r="BL242" s="242"/>
      <c r="BM242" s="242">
        <v>2007.4</v>
      </c>
      <c r="BN242" s="240"/>
      <c r="BO242" s="241" t="s">
        <v>885</v>
      </c>
      <c r="BP242" s="241" t="s">
        <v>886</v>
      </c>
      <c r="BQ242" s="240" t="s">
        <v>887</v>
      </c>
      <c r="BR242" s="242">
        <v>6109731.0599999996</v>
      </c>
      <c r="BS242" s="242">
        <v>1936739.23</v>
      </c>
      <c r="BT242" s="242">
        <v>620.20000000000005</v>
      </c>
      <c r="BU242" s="138">
        <v>1937359.43</v>
      </c>
      <c r="BV242" s="242">
        <v>-4657767.5999999996</v>
      </c>
      <c r="BW242" s="242">
        <v>1946582.53</v>
      </c>
      <c r="BX242" s="242">
        <v>620.20000000000005</v>
      </c>
      <c r="BY242" s="242">
        <v>1929713.15</v>
      </c>
      <c r="BZ242" s="242">
        <v>1929092.95</v>
      </c>
      <c r="CA242" s="242">
        <v>620.20000000000005</v>
      </c>
      <c r="CB242" s="242">
        <v>1939556.45</v>
      </c>
      <c r="CC242" s="242">
        <v>1938936.25</v>
      </c>
      <c r="CD242" s="242">
        <v>620.20000000000005</v>
      </c>
      <c r="CE242" s="239"/>
      <c r="CF242" s="239"/>
      <c r="CG242" s="239"/>
      <c r="CH242" s="239"/>
      <c r="CI242" s="239"/>
      <c r="CJ242" s="239"/>
      <c r="CK242" s="239"/>
      <c r="CL242" s="239"/>
      <c r="CM242" s="239"/>
      <c r="CN242" s="239"/>
      <c r="CO242" s="239"/>
      <c r="CP242" s="239"/>
      <c r="CQ242" s="239"/>
      <c r="CR242" s="239"/>
      <c r="CS242" s="239"/>
      <c r="CT242" s="239"/>
      <c r="CU242" s="239"/>
      <c r="CV242" s="239"/>
      <c r="CW242" s="239"/>
      <c r="CX242" s="239"/>
      <c r="CY242" s="239"/>
      <c r="CZ242" s="239"/>
      <c r="DA242" s="239"/>
      <c r="DB242" s="239"/>
      <c r="DC242" s="239"/>
      <c r="DD242" s="239"/>
      <c r="DE242" s="239"/>
      <c r="DF242" s="239"/>
      <c r="DG242" s="239"/>
      <c r="DH242" s="239"/>
      <c r="DI242" s="239"/>
      <c r="DJ242" s="239"/>
      <c r="DK242" s="239"/>
      <c r="DL242" s="239"/>
      <c r="DM242" s="239"/>
      <c r="DN242" s="239"/>
      <c r="DO242" s="239"/>
      <c r="DP242" s="239"/>
      <c r="DQ242" s="239"/>
      <c r="DR242" s="239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239"/>
      <c r="ED242" s="239"/>
      <c r="EE242" s="239"/>
      <c r="EF242" s="239"/>
      <c r="EG242" s="239"/>
      <c r="EH242" s="239"/>
      <c r="EI242" s="239"/>
      <c r="EJ242" s="239"/>
      <c r="EK242" s="239"/>
      <c r="EL242" s="239"/>
      <c r="EM242" s="239"/>
      <c r="EN242" s="239"/>
      <c r="EO242" s="239"/>
      <c r="EP242" s="239"/>
      <c r="EQ242" s="239"/>
      <c r="ER242" s="239"/>
      <c r="ES242" s="239"/>
      <c r="ET242" s="239"/>
      <c r="EU242" s="239"/>
      <c r="EV242" s="239"/>
      <c r="EW242" s="239"/>
      <c r="EX242" s="239"/>
      <c r="EY242" s="239"/>
      <c r="EZ242" s="239"/>
      <c r="FA242" s="239"/>
      <c r="FB242" s="239"/>
      <c r="FC242" s="239"/>
      <c r="FD242" s="239"/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239"/>
      <c r="FP242" s="239"/>
      <c r="FQ242" s="239"/>
      <c r="FR242" s="239"/>
      <c r="FS242" s="239"/>
      <c r="FT242" s="243"/>
      <c r="GG242" s="243"/>
      <c r="HN242" s="245"/>
    </row>
    <row r="243" spans="1:222" s="147" customFormat="1" ht="12" customHeight="1" x14ac:dyDescent="0.2">
      <c r="A243" s="150"/>
      <c r="B243" s="151" t="s">
        <v>4228</v>
      </c>
      <c r="C243" s="235"/>
      <c r="D243" s="235"/>
      <c r="E243" s="236"/>
      <c r="F243" s="154">
        <f t="shared" si="81"/>
        <v>2.6333299518905737</v>
      </c>
      <c r="G243" s="306">
        <v>1993</v>
      </c>
      <c r="H243" s="278">
        <v>2024</v>
      </c>
      <c r="I243" s="154">
        <f t="shared" si="80"/>
        <v>3762310.81</v>
      </c>
      <c r="J243" s="152">
        <f t="shared" si="83"/>
        <v>5564359.7999999998</v>
      </c>
      <c r="K243" s="155">
        <f t="shared" si="84"/>
        <v>0</v>
      </c>
      <c r="L243" s="152">
        <v>0</v>
      </c>
      <c r="M243" s="237">
        <v>0</v>
      </c>
      <c r="N243" s="152">
        <v>0</v>
      </c>
      <c r="O243" s="237">
        <v>0</v>
      </c>
      <c r="P243" s="152">
        <v>0</v>
      </c>
      <c r="Q243" s="238"/>
      <c r="R243" s="155">
        <v>0</v>
      </c>
      <c r="S243" s="238"/>
      <c r="T243" s="155">
        <v>0</v>
      </c>
      <c r="U243" s="238"/>
      <c r="V243" s="155">
        <v>0</v>
      </c>
      <c r="W243" s="156">
        <v>2</v>
      </c>
      <c r="X243" s="155">
        <f>ROUND((W243*2782179.9*0.955),2)</f>
        <v>5313963.6100000003</v>
      </c>
      <c r="Y243" s="157"/>
      <c r="Z243" s="155">
        <v>0</v>
      </c>
      <c r="AA243" s="155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v>0</v>
      </c>
      <c r="AH243" s="144">
        <v>0</v>
      </c>
      <c r="AI243" s="144">
        <v>0</v>
      </c>
      <c r="AJ243" s="144">
        <v>0</v>
      </c>
      <c r="AK243" s="144">
        <v>0</v>
      </c>
      <c r="AL243" s="144">
        <v>0</v>
      </c>
      <c r="AM243" s="144">
        <f t="shared" si="86"/>
        <v>166930.79</v>
      </c>
      <c r="AN243" s="144">
        <f t="shared" si="87"/>
        <v>83465.399999999994</v>
      </c>
      <c r="AO243" s="144">
        <v>0</v>
      </c>
      <c r="AP243" s="144" t="s">
        <v>4526</v>
      </c>
      <c r="AQ243" s="294"/>
      <c r="AR243" s="144"/>
      <c r="AS243" s="271"/>
      <c r="AT243" s="144"/>
      <c r="AU243" s="144"/>
      <c r="AV243" s="247" t="s">
        <v>1407</v>
      </c>
      <c r="AW243" s="159" t="s">
        <v>4227</v>
      </c>
      <c r="AX243" s="159" t="s">
        <v>4228</v>
      </c>
      <c r="AY243" s="159" t="s">
        <v>878</v>
      </c>
      <c r="AZ243" s="159" t="s">
        <v>879</v>
      </c>
      <c r="BA243" s="158" t="s">
        <v>1010</v>
      </c>
      <c r="BB243" s="159" t="s">
        <v>891</v>
      </c>
      <c r="BC243" s="158" t="s">
        <v>850</v>
      </c>
      <c r="BD243" s="158" t="s">
        <v>845</v>
      </c>
      <c r="BE243" s="158" t="s">
        <v>4487</v>
      </c>
      <c r="BF243" s="160">
        <v>8287.2000000000007</v>
      </c>
      <c r="BG243" s="160">
        <v>7173.2</v>
      </c>
      <c r="BH243" s="158" t="s">
        <v>166</v>
      </c>
      <c r="BI243" s="158" t="s">
        <v>4574</v>
      </c>
      <c r="BJ243" s="159" t="s">
        <v>892</v>
      </c>
      <c r="BK243" s="160">
        <v>1550</v>
      </c>
      <c r="BL243" s="160"/>
      <c r="BM243" s="160">
        <v>5375.22</v>
      </c>
      <c r="BN243" s="158"/>
      <c r="BO243" s="159" t="s">
        <v>999</v>
      </c>
      <c r="BP243" s="159" t="s">
        <v>886</v>
      </c>
      <c r="BQ243" s="158" t="s">
        <v>887</v>
      </c>
      <c r="BR243" s="160">
        <v>5564359.7999999998</v>
      </c>
      <c r="BS243" s="160">
        <v>3762310.81</v>
      </c>
      <c r="BT243" s="160">
        <v>0</v>
      </c>
      <c r="BU243" s="138">
        <v>3762310.81</v>
      </c>
      <c r="BV243" s="160">
        <v>3762310.81</v>
      </c>
      <c r="BW243" s="160">
        <v>3762310.81</v>
      </c>
      <c r="BX243" s="160">
        <v>0</v>
      </c>
      <c r="BY243" s="160">
        <v>3750462.92</v>
      </c>
      <c r="BZ243" s="160">
        <v>3750462.92</v>
      </c>
      <c r="CA243" s="160">
        <v>0</v>
      </c>
      <c r="CB243" s="160">
        <v>3750462.92</v>
      </c>
      <c r="CC243" s="160">
        <v>3750462.92</v>
      </c>
      <c r="CD243" s="160">
        <v>0</v>
      </c>
      <c r="CE243" s="144"/>
      <c r="CF243" s="144"/>
      <c r="CG243" s="144"/>
      <c r="CH243" s="144"/>
      <c r="CI243" s="144"/>
      <c r="CJ243" s="144"/>
      <c r="CK243" s="144"/>
      <c r="CL243" s="144"/>
      <c r="CM243" s="144"/>
      <c r="CN243" s="144"/>
      <c r="CO243" s="144"/>
      <c r="CP243" s="144"/>
      <c r="CQ243" s="144"/>
      <c r="CR243" s="144"/>
      <c r="CS243" s="144"/>
      <c r="CT243" s="144"/>
      <c r="CU243" s="144"/>
      <c r="CV243" s="144"/>
      <c r="CW243" s="144"/>
      <c r="CX243" s="144"/>
      <c r="CY243" s="144"/>
      <c r="CZ243" s="144"/>
      <c r="DA243" s="144"/>
      <c r="DB243" s="144"/>
      <c r="DC243" s="144"/>
      <c r="DD243" s="144"/>
      <c r="DE243" s="144"/>
      <c r="DF243" s="144"/>
      <c r="DG243" s="144"/>
      <c r="DH243" s="144"/>
      <c r="DI243" s="144"/>
      <c r="DJ243" s="144"/>
      <c r="DK243" s="144"/>
      <c r="DL243" s="144"/>
      <c r="DM243" s="144"/>
      <c r="DN243" s="144"/>
      <c r="DO243" s="144"/>
      <c r="DP243" s="144"/>
      <c r="DQ243" s="144"/>
      <c r="DR243" s="144"/>
      <c r="DS243" s="144"/>
      <c r="DT243" s="144"/>
      <c r="DU243" s="144"/>
      <c r="DV243" s="144"/>
      <c r="DW243" s="144"/>
      <c r="DX243" s="144"/>
      <c r="DY243" s="144"/>
      <c r="DZ243" s="144"/>
      <c r="EA243" s="144"/>
      <c r="EB243" s="144"/>
      <c r="EC243" s="144"/>
      <c r="ED243" s="144"/>
      <c r="EE243" s="144"/>
      <c r="EF243" s="144"/>
      <c r="EG243" s="144"/>
      <c r="EH243" s="144"/>
      <c r="EI243" s="144"/>
      <c r="EJ243" s="144"/>
      <c r="EK243" s="144"/>
      <c r="EL243" s="144"/>
      <c r="EM243" s="144"/>
      <c r="EN243" s="144"/>
      <c r="EO243" s="144"/>
      <c r="EP243" s="144"/>
      <c r="EQ243" s="144"/>
      <c r="ER243" s="144"/>
      <c r="ES243" s="144"/>
      <c r="ET243" s="144"/>
      <c r="EU243" s="144"/>
      <c r="EV243" s="144"/>
      <c r="EW243" s="144"/>
      <c r="EX243" s="144"/>
      <c r="EY243" s="144"/>
      <c r="EZ243" s="144"/>
      <c r="FA243" s="144"/>
      <c r="FB243" s="144"/>
      <c r="FC243" s="144"/>
      <c r="FD243" s="144"/>
      <c r="FE243" s="144"/>
      <c r="FF243" s="144"/>
      <c r="FG243" s="144"/>
      <c r="FH243" s="144"/>
      <c r="FI243" s="144"/>
      <c r="FJ243" s="144"/>
      <c r="FK243" s="144"/>
      <c r="FL243" s="144"/>
      <c r="FM243" s="144"/>
      <c r="FN243" s="144"/>
      <c r="FO243" s="144"/>
      <c r="FP243" s="144"/>
      <c r="FQ243" s="144"/>
      <c r="FR243" s="144"/>
      <c r="FS243" s="144"/>
      <c r="FT243" s="148"/>
      <c r="GG243" s="148"/>
      <c r="HN243" s="179"/>
    </row>
    <row r="244" spans="1:222" s="244" customFormat="1" ht="12" customHeight="1" x14ac:dyDescent="0.2">
      <c r="A244" s="150"/>
      <c r="B244" s="151" t="s">
        <v>4231</v>
      </c>
      <c r="C244" s="235"/>
      <c r="D244" s="235"/>
      <c r="E244" s="236"/>
      <c r="F244" s="154">
        <f t="shared" si="81"/>
        <v>36.350242439410998</v>
      </c>
      <c r="G244" s="306">
        <v>1989</v>
      </c>
      <c r="H244" s="281">
        <v>2025</v>
      </c>
      <c r="I244" s="154">
        <f t="shared" si="80"/>
        <v>2151986.2200000002</v>
      </c>
      <c r="J244" s="152">
        <f t="shared" si="83"/>
        <v>15223351.65</v>
      </c>
      <c r="K244" s="155">
        <f t="shared" si="84"/>
        <v>0</v>
      </c>
      <c r="L244" s="152">
        <v>0</v>
      </c>
      <c r="M244" s="237">
        <v>0</v>
      </c>
      <c r="N244" s="152">
        <v>0</v>
      </c>
      <c r="O244" s="237">
        <v>0</v>
      </c>
      <c r="P244" s="152">
        <v>0</v>
      </c>
      <c r="Q244" s="238"/>
      <c r="R244" s="155">
        <v>0</v>
      </c>
      <c r="S244" s="238"/>
      <c r="T244" s="155">
        <v>0</v>
      </c>
      <c r="U244" s="238"/>
      <c r="V244" s="155">
        <v>0</v>
      </c>
      <c r="W244" s="156">
        <v>0</v>
      </c>
      <c r="X244" s="155">
        <v>0</v>
      </c>
      <c r="Y244" s="157" t="s">
        <v>234</v>
      </c>
      <c r="Z244" s="155">
        <v>1722.5</v>
      </c>
      <c r="AA244" s="155">
        <f>ROUND(IF(Y244="СК",7598.05*0.955,8837.94*0.955)*Z244,2)</f>
        <v>14538300.83</v>
      </c>
      <c r="AB244" s="144">
        <v>0</v>
      </c>
      <c r="AC244" s="144">
        <v>0</v>
      </c>
      <c r="AD244" s="144">
        <v>0</v>
      </c>
      <c r="AE244" s="144">
        <v>0</v>
      </c>
      <c r="AF244" s="144">
        <v>0</v>
      </c>
      <c r="AG244" s="144">
        <v>0</v>
      </c>
      <c r="AH244" s="144">
        <v>0</v>
      </c>
      <c r="AI244" s="144">
        <v>0</v>
      </c>
      <c r="AJ244" s="144">
        <v>0</v>
      </c>
      <c r="AK244" s="144">
        <v>0</v>
      </c>
      <c r="AL244" s="144">
        <v>0</v>
      </c>
      <c r="AM244" s="144">
        <f t="shared" si="86"/>
        <v>456700.55</v>
      </c>
      <c r="AN244" s="144">
        <f t="shared" si="87"/>
        <v>228350.27</v>
      </c>
      <c r="AO244" s="144">
        <v>0</v>
      </c>
      <c r="AP244" s="144" t="s">
        <v>4526</v>
      </c>
      <c r="AQ244" s="294"/>
      <c r="AR244" s="144"/>
      <c r="AS244" s="271"/>
      <c r="AT244" s="144"/>
      <c r="AU244" s="144"/>
      <c r="AV244" s="246" t="s">
        <v>4229</v>
      </c>
      <c r="AW244" s="241" t="s">
        <v>4230</v>
      </c>
      <c r="AX244" s="241" t="s">
        <v>4231</v>
      </c>
      <c r="AY244" s="241" t="s">
        <v>878</v>
      </c>
      <c r="AZ244" s="241" t="s">
        <v>879</v>
      </c>
      <c r="BA244" s="240" t="s">
        <v>1358</v>
      </c>
      <c r="BB244" s="241" t="s">
        <v>891</v>
      </c>
      <c r="BC244" s="240" t="s">
        <v>846</v>
      </c>
      <c r="BD244" s="240" t="s">
        <v>846</v>
      </c>
      <c r="BE244" s="240" t="s">
        <v>4302</v>
      </c>
      <c r="BF244" s="242">
        <v>4780</v>
      </c>
      <c r="BG244" s="242">
        <v>3995.5</v>
      </c>
      <c r="BH244" s="240" t="s">
        <v>883</v>
      </c>
      <c r="BI244" s="193">
        <v>7.5</v>
      </c>
      <c r="BJ244" s="241" t="s">
        <v>892</v>
      </c>
      <c r="BK244" s="242">
        <v>1722.5</v>
      </c>
      <c r="BL244" s="242">
        <v>1187.5</v>
      </c>
      <c r="BM244" s="242">
        <v>2840.4</v>
      </c>
      <c r="BN244" s="240"/>
      <c r="BO244" s="241" t="s">
        <v>885</v>
      </c>
      <c r="BP244" s="241" t="s">
        <v>886</v>
      </c>
      <c r="BQ244" s="240" t="s">
        <v>887</v>
      </c>
      <c r="BR244" s="242">
        <v>9937688.1500000004</v>
      </c>
      <c r="BS244" s="242">
        <v>2151986.2200000002</v>
      </c>
      <c r="BT244" s="242">
        <v>0</v>
      </c>
      <c r="BU244" s="138">
        <v>2151986.2200000002</v>
      </c>
      <c r="BV244" s="242">
        <v>2151986.2200000002</v>
      </c>
      <c r="BW244" s="242">
        <v>2151986.2200000002</v>
      </c>
      <c r="BX244" s="242">
        <v>0</v>
      </c>
      <c r="BY244" s="242">
        <v>2134127.2000000002</v>
      </c>
      <c r="BZ244" s="242">
        <v>2134127.2000000002</v>
      </c>
      <c r="CA244" s="242">
        <v>0</v>
      </c>
      <c r="CB244" s="242">
        <v>2134127.2000000002</v>
      </c>
      <c r="CC244" s="242">
        <v>2134127.2000000002</v>
      </c>
      <c r="CD244" s="242">
        <v>0</v>
      </c>
      <c r="CE244" s="239"/>
      <c r="CF244" s="239"/>
      <c r="CG244" s="239"/>
      <c r="CH244" s="239"/>
      <c r="CI244" s="239"/>
      <c r="CJ244" s="239"/>
      <c r="CK244" s="239"/>
      <c r="CL244" s="239"/>
      <c r="CM244" s="239"/>
      <c r="CN244" s="239"/>
      <c r="CO244" s="239"/>
      <c r="CP244" s="239"/>
      <c r="CQ244" s="239"/>
      <c r="CR244" s="239"/>
      <c r="CS244" s="239"/>
      <c r="CT244" s="239"/>
      <c r="CU244" s="239"/>
      <c r="CV244" s="239"/>
      <c r="CW244" s="239"/>
      <c r="CX244" s="239"/>
      <c r="CY244" s="239"/>
      <c r="CZ244" s="239"/>
      <c r="DA244" s="239"/>
      <c r="DB244" s="239"/>
      <c r="DC244" s="239"/>
      <c r="DD244" s="239"/>
      <c r="DE244" s="239"/>
      <c r="DF244" s="239"/>
      <c r="DG244" s="239"/>
      <c r="DH244" s="239"/>
      <c r="DI244" s="239"/>
      <c r="DJ244" s="239"/>
      <c r="DK244" s="239"/>
      <c r="DL244" s="239"/>
      <c r="DM244" s="239"/>
      <c r="DN244" s="239"/>
      <c r="DO244" s="239"/>
      <c r="DP244" s="239"/>
      <c r="DQ244" s="239"/>
      <c r="DR244" s="239"/>
      <c r="DS244" s="239"/>
      <c r="DT244" s="239"/>
      <c r="DU244" s="239"/>
      <c r="DV244" s="239"/>
      <c r="DW244" s="239"/>
      <c r="DX244" s="239"/>
      <c r="DY244" s="239"/>
      <c r="DZ244" s="239"/>
      <c r="EA244" s="239"/>
      <c r="EB244" s="239"/>
      <c r="EC244" s="239"/>
      <c r="ED244" s="239"/>
      <c r="EE244" s="239"/>
      <c r="EF244" s="239"/>
      <c r="EG244" s="239"/>
      <c r="EH244" s="239"/>
      <c r="EI244" s="239"/>
      <c r="EJ244" s="239"/>
      <c r="EK244" s="239"/>
      <c r="EL244" s="239"/>
      <c r="EM244" s="239"/>
      <c r="EN244" s="239"/>
      <c r="EO244" s="239"/>
      <c r="EP244" s="239"/>
      <c r="EQ244" s="239"/>
      <c r="ER244" s="239"/>
      <c r="ES244" s="239"/>
      <c r="ET244" s="239"/>
      <c r="EU244" s="239"/>
      <c r="EV244" s="239"/>
      <c r="EW244" s="239"/>
      <c r="EX244" s="239"/>
      <c r="EY244" s="239"/>
      <c r="EZ244" s="239"/>
      <c r="FA244" s="239"/>
      <c r="FB244" s="239"/>
      <c r="FC244" s="239"/>
      <c r="FD244" s="239"/>
      <c r="FE244" s="239"/>
      <c r="FF244" s="239"/>
      <c r="FG244" s="239"/>
      <c r="FH244" s="239"/>
      <c r="FI244" s="239"/>
      <c r="FJ244" s="239"/>
      <c r="FK244" s="239"/>
      <c r="FL244" s="239"/>
      <c r="FM244" s="239"/>
      <c r="FN244" s="239"/>
      <c r="FO244" s="239"/>
      <c r="FP244" s="239"/>
      <c r="FQ244" s="239"/>
      <c r="FR244" s="239"/>
      <c r="FS244" s="239"/>
      <c r="FT244" s="243"/>
      <c r="GG244" s="243"/>
      <c r="HN244" s="245"/>
    </row>
    <row r="245" spans="1:222" s="244" customFormat="1" ht="12" customHeight="1" x14ac:dyDescent="0.2">
      <c r="A245" s="150"/>
      <c r="B245" s="151" t="s">
        <v>4233</v>
      </c>
      <c r="C245" s="235"/>
      <c r="D245" s="235"/>
      <c r="E245" s="236"/>
      <c r="F245" s="154">
        <f t="shared" si="81"/>
        <v>26.692075485325269</v>
      </c>
      <c r="G245" s="306">
        <v>1988</v>
      </c>
      <c r="H245" s="282">
        <v>2023</v>
      </c>
      <c r="I245" s="154">
        <f t="shared" si="80"/>
        <v>1661838.29</v>
      </c>
      <c r="J245" s="152">
        <f t="shared" si="83"/>
        <v>10605528</v>
      </c>
      <c r="K245" s="155">
        <f t="shared" si="84"/>
        <v>0</v>
      </c>
      <c r="L245" s="152">
        <v>0</v>
      </c>
      <c r="M245" s="237">
        <v>0</v>
      </c>
      <c r="N245" s="152">
        <v>0</v>
      </c>
      <c r="O245" s="237">
        <v>0</v>
      </c>
      <c r="P245" s="152">
        <v>0</v>
      </c>
      <c r="Q245" s="238"/>
      <c r="R245" s="155">
        <v>0</v>
      </c>
      <c r="S245" s="238"/>
      <c r="T245" s="155">
        <v>0</v>
      </c>
      <c r="U245" s="238"/>
      <c r="V245" s="155">
        <v>0</v>
      </c>
      <c r="W245" s="156">
        <v>0</v>
      </c>
      <c r="X245" s="155">
        <v>0</v>
      </c>
      <c r="Y245" s="157" t="s">
        <v>234</v>
      </c>
      <c r="Z245" s="155">
        <v>1200</v>
      </c>
      <c r="AA245" s="155">
        <f>ROUND(IF(Y245="СК",7598.05*0.955,8837.94*0.955)*Z245,2)</f>
        <v>10128279.24</v>
      </c>
      <c r="AB245" s="144">
        <v>0</v>
      </c>
      <c r="AC245" s="144">
        <v>0</v>
      </c>
      <c r="AD245" s="144">
        <v>0</v>
      </c>
      <c r="AE245" s="144">
        <v>0</v>
      </c>
      <c r="AF245" s="144">
        <v>0</v>
      </c>
      <c r="AG245" s="144">
        <v>0</v>
      </c>
      <c r="AH245" s="144">
        <v>0</v>
      </c>
      <c r="AI245" s="144">
        <v>0</v>
      </c>
      <c r="AJ245" s="144">
        <v>0</v>
      </c>
      <c r="AK245" s="144">
        <v>0</v>
      </c>
      <c r="AL245" s="144">
        <v>0</v>
      </c>
      <c r="AM245" s="144">
        <f t="shared" si="86"/>
        <v>318165.84000000003</v>
      </c>
      <c r="AN245" s="144">
        <f t="shared" si="87"/>
        <v>159082.92000000001</v>
      </c>
      <c r="AO245" s="144">
        <v>0</v>
      </c>
      <c r="AP245" s="144" t="s">
        <v>4526</v>
      </c>
      <c r="AQ245" s="294"/>
      <c r="AR245" s="144"/>
      <c r="AS245" s="271"/>
      <c r="AT245" s="144"/>
      <c r="AU245" s="144"/>
      <c r="AV245" s="246" t="s">
        <v>1141</v>
      </c>
      <c r="AW245" s="241" t="s">
        <v>4232</v>
      </c>
      <c r="AX245" s="241" t="s">
        <v>4233</v>
      </c>
      <c r="AY245" s="241" t="s">
        <v>878</v>
      </c>
      <c r="AZ245" s="241" t="s">
        <v>879</v>
      </c>
      <c r="BA245" s="240" t="s">
        <v>1410</v>
      </c>
      <c r="BB245" s="241" t="s">
        <v>891</v>
      </c>
      <c r="BC245" s="240" t="s">
        <v>846</v>
      </c>
      <c r="BD245" s="240" t="s">
        <v>846</v>
      </c>
      <c r="BE245" s="240" t="s">
        <v>1103</v>
      </c>
      <c r="BF245" s="242">
        <v>4223.99</v>
      </c>
      <c r="BG245" s="242">
        <v>3722.99</v>
      </c>
      <c r="BH245" s="240" t="s">
        <v>883</v>
      </c>
      <c r="BI245" s="193">
        <v>7.5</v>
      </c>
      <c r="BJ245" s="241" t="s">
        <v>892</v>
      </c>
      <c r="BK245" s="242">
        <v>1200</v>
      </c>
      <c r="BL245" s="242"/>
      <c r="BM245" s="242">
        <v>3360</v>
      </c>
      <c r="BN245" s="240"/>
      <c r="BO245" s="241" t="s">
        <v>885</v>
      </c>
      <c r="BP245" s="241" t="s">
        <v>886</v>
      </c>
      <c r="BQ245" s="240" t="s">
        <v>908</v>
      </c>
      <c r="BR245" s="242">
        <v>6923208</v>
      </c>
      <c r="BS245" s="242">
        <v>1661838.29</v>
      </c>
      <c r="BT245" s="242">
        <v>0</v>
      </c>
      <c r="BU245" s="138">
        <v>1661838.29</v>
      </c>
      <c r="BV245" s="242">
        <v>1661838.29</v>
      </c>
      <c r="BW245" s="242">
        <v>1661838.29</v>
      </c>
      <c r="BX245" s="242">
        <v>0</v>
      </c>
      <c r="BY245" s="242">
        <v>1657450.87</v>
      </c>
      <c r="BZ245" s="242">
        <v>1657450.87</v>
      </c>
      <c r="CA245" s="242">
        <v>0</v>
      </c>
      <c r="CB245" s="242">
        <v>1657450.87</v>
      </c>
      <c r="CC245" s="242">
        <v>1657450.87</v>
      </c>
      <c r="CD245" s="242">
        <v>0</v>
      </c>
      <c r="CE245" s="239"/>
      <c r="CF245" s="239"/>
      <c r="CG245" s="239"/>
      <c r="CH245" s="239"/>
      <c r="CI245" s="239"/>
      <c r="CJ245" s="239"/>
      <c r="CK245" s="239"/>
      <c r="CL245" s="239"/>
      <c r="CM245" s="239"/>
      <c r="CN245" s="239"/>
      <c r="CO245" s="239"/>
      <c r="CP245" s="239"/>
      <c r="CQ245" s="239"/>
      <c r="CR245" s="239"/>
      <c r="CS245" s="239"/>
      <c r="CT245" s="239"/>
      <c r="CU245" s="239"/>
      <c r="CV245" s="239"/>
      <c r="CW245" s="239"/>
      <c r="CX245" s="239"/>
      <c r="CY245" s="239"/>
      <c r="CZ245" s="239"/>
      <c r="DA245" s="239"/>
      <c r="DB245" s="239"/>
      <c r="DC245" s="239"/>
      <c r="DD245" s="239"/>
      <c r="DE245" s="239"/>
      <c r="DF245" s="239"/>
      <c r="DG245" s="239"/>
      <c r="DH245" s="239"/>
      <c r="DI245" s="239"/>
      <c r="DJ245" s="239"/>
      <c r="DK245" s="239"/>
      <c r="DL245" s="239"/>
      <c r="DM245" s="239"/>
      <c r="DN245" s="239"/>
      <c r="DO245" s="239"/>
      <c r="DP245" s="239"/>
      <c r="DQ245" s="239"/>
      <c r="DR245" s="239"/>
      <c r="DS245" s="239"/>
      <c r="DT245" s="239"/>
      <c r="DU245" s="239"/>
      <c r="DV245" s="239"/>
      <c r="DW245" s="239"/>
      <c r="DX245" s="239"/>
      <c r="DY245" s="239"/>
      <c r="DZ245" s="239"/>
      <c r="EA245" s="239"/>
      <c r="EB245" s="239"/>
      <c r="EC245" s="239"/>
      <c r="ED245" s="239"/>
      <c r="EE245" s="239"/>
      <c r="EF245" s="239"/>
      <c r="EG245" s="239"/>
      <c r="EH245" s="239"/>
      <c r="EI245" s="239"/>
      <c r="EJ245" s="239"/>
      <c r="EK245" s="239"/>
      <c r="EL245" s="239"/>
      <c r="EM245" s="239"/>
      <c r="EN245" s="239"/>
      <c r="EO245" s="239"/>
      <c r="EP245" s="239"/>
      <c r="EQ245" s="239"/>
      <c r="ER245" s="239"/>
      <c r="ES245" s="239"/>
      <c r="ET245" s="239"/>
      <c r="EU245" s="239"/>
      <c r="EV245" s="239"/>
      <c r="EW245" s="239"/>
      <c r="EX245" s="239"/>
      <c r="EY245" s="239"/>
      <c r="EZ245" s="239"/>
      <c r="FA245" s="239"/>
      <c r="FB245" s="239"/>
      <c r="FC245" s="239"/>
      <c r="FD245" s="239"/>
      <c r="FE245" s="239"/>
      <c r="FF245" s="239"/>
      <c r="FG245" s="239"/>
      <c r="FH245" s="239"/>
      <c r="FI245" s="239"/>
      <c r="FJ245" s="239"/>
      <c r="FK245" s="239"/>
      <c r="FL245" s="239"/>
      <c r="FM245" s="239"/>
      <c r="FN245" s="239"/>
      <c r="FO245" s="239"/>
      <c r="FP245" s="239"/>
      <c r="FQ245" s="239"/>
      <c r="FR245" s="239"/>
      <c r="FS245" s="239"/>
      <c r="FT245" s="243"/>
      <c r="GG245" s="243"/>
      <c r="HN245" s="245"/>
    </row>
    <row r="246" spans="1:222" s="147" customFormat="1" ht="12" customHeight="1" x14ac:dyDescent="0.2">
      <c r="A246" s="150"/>
      <c r="B246" s="151" t="s">
        <v>4235</v>
      </c>
      <c r="C246" s="235"/>
      <c r="D246" s="235"/>
      <c r="E246" s="236"/>
      <c r="F246" s="154">
        <f t="shared" si="81"/>
        <v>8.7197821261039667</v>
      </c>
      <c r="G246" s="306">
        <v>1999</v>
      </c>
      <c r="H246" s="278">
        <v>2025</v>
      </c>
      <c r="I246" s="154">
        <f t="shared" si="80"/>
        <v>0</v>
      </c>
      <c r="J246" s="152">
        <f t="shared" si="83"/>
        <v>5564359.7999999998</v>
      </c>
      <c r="K246" s="155">
        <f t="shared" si="84"/>
        <v>0</v>
      </c>
      <c r="L246" s="152">
        <v>0</v>
      </c>
      <c r="M246" s="237">
        <v>0</v>
      </c>
      <c r="N246" s="152">
        <v>0</v>
      </c>
      <c r="O246" s="237">
        <v>0</v>
      </c>
      <c r="P246" s="152">
        <v>0</v>
      </c>
      <c r="Q246" s="238"/>
      <c r="R246" s="155">
        <v>0</v>
      </c>
      <c r="S246" s="238"/>
      <c r="T246" s="155">
        <v>0</v>
      </c>
      <c r="U246" s="238"/>
      <c r="V246" s="155">
        <v>0</v>
      </c>
      <c r="W246" s="156">
        <v>2</v>
      </c>
      <c r="X246" s="155">
        <f>ROUND((W246*2782179.9*0.955),2)</f>
        <v>5313963.6100000003</v>
      </c>
      <c r="Y246" s="157"/>
      <c r="Z246" s="155">
        <v>0</v>
      </c>
      <c r="AA246" s="155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v>0</v>
      </c>
      <c r="AH246" s="144">
        <v>0</v>
      </c>
      <c r="AI246" s="144">
        <v>0</v>
      </c>
      <c r="AJ246" s="144">
        <v>0</v>
      </c>
      <c r="AK246" s="144">
        <v>0</v>
      </c>
      <c r="AL246" s="144">
        <v>0</v>
      </c>
      <c r="AM246" s="144">
        <f t="shared" si="86"/>
        <v>166930.79</v>
      </c>
      <c r="AN246" s="144">
        <f t="shared" si="87"/>
        <v>83465.399999999994</v>
      </c>
      <c r="AO246" s="144">
        <v>0</v>
      </c>
      <c r="AP246" s="144" t="s">
        <v>4525</v>
      </c>
      <c r="AQ246" s="294"/>
      <c r="AR246" s="144"/>
      <c r="AS246" s="271"/>
      <c r="AT246" s="144"/>
      <c r="AU246" s="144"/>
      <c r="AV246" s="247" t="s">
        <v>1544</v>
      </c>
      <c r="AW246" s="159" t="s">
        <v>4234</v>
      </c>
      <c r="AX246" s="159" t="s">
        <v>4235</v>
      </c>
      <c r="AY246" s="159" t="s">
        <v>878</v>
      </c>
      <c r="AZ246" s="159" t="s">
        <v>1028</v>
      </c>
      <c r="BA246" s="158" t="s">
        <v>1017</v>
      </c>
      <c r="BB246" s="159" t="s">
        <v>891</v>
      </c>
      <c r="BC246" s="158" t="s">
        <v>851</v>
      </c>
      <c r="BD246" s="158" t="s">
        <v>166</v>
      </c>
      <c r="BE246" s="158" t="s">
        <v>1310</v>
      </c>
      <c r="BF246" s="160">
        <v>7692.2</v>
      </c>
      <c r="BG246" s="160">
        <v>6689</v>
      </c>
      <c r="BH246" s="158" t="s">
        <v>166</v>
      </c>
      <c r="BI246" s="158" t="s">
        <v>4574</v>
      </c>
      <c r="BJ246" s="159" t="s">
        <v>892</v>
      </c>
      <c r="BK246" s="160">
        <v>1105.4000000000001</v>
      </c>
      <c r="BL246" s="160"/>
      <c r="BM246" s="160">
        <v>2537</v>
      </c>
      <c r="BN246" s="158"/>
      <c r="BO246" s="159" t="s">
        <v>999</v>
      </c>
      <c r="BP246" s="159" t="s">
        <v>886</v>
      </c>
      <c r="BQ246" s="158" t="s">
        <v>887</v>
      </c>
      <c r="BR246" s="160">
        <v>5564359.7999999998</v>
      </c>
      <c r="BS246" s="160"/>
      <c r="BT246" s="160">
        <v>0</v>
      </c>
      <c r="BU246" s="138"/>
      <c r="BV246" s="160">
        <v>0</v>
      </c>
      <c r="BW246" s="160"/>
      <c r="BX246" s="160">
        <v>0</v>
      </c>
      <c r="BY246" s="160"/>
      <c r="BZ246" s="160"/>
      <c r="CA246" s="160">
        <v>0</v>
      </c>
      <c r="CB246" s="160"/>
      <c r="CC246" s="160"/>
      <c r="CD246" s="160">
        <v>0</v>
      </c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4"/>
      <c r="DK246" s="144"/>
      <c r="DL246" s="144"/>
      <c r="DM246" s="144"/>
      <c r="DN246" s="144"/>
      <c r="DO246" s="144"/>
      <c r="DP246" s="144"/>
      <c r="DQ246" s="144"/>
      <c r="DR246" s="144"/>
      <c r="DS246" s="144"/>
      <c r="DT246" s="144"/>
      <c r="DU246" s="144"/>
      <c r="DV246" s="144"/>
      <c r="DW246" s="144"/>
      <c r="DX246" s="144"/>
      <c r="DY246" s="144"/>
      <c r="DZ246" s="144"/>
      <c r="EA246" s="144"/>
      <c r="EB246" s="144"/>
      <c r="EC246" s="144"/>
      <c r="ED246" s="144"/>
      <c r="EE246" s="144"/>
      <c r="EF246" s="144"/>
      <c r="EG246" s="144"/>
      <c r="EH246" s="144"/>
      <c r="EI246" s="144"/>
      <c r="EJ246" s="144"/>
      <c r="EK246" s="144"/>
      <c r="EL246" s="144"/>
      <c r="EM246" s="144"/>
      <c r="EN246" s="144"/>
      <c r="EO246" s="144"/>
      <c r="EP246" s="144"/>
      <c r="EQ246" s="144"/>
      <c r="ER246" s="144"/>
      <c r="ES246" s="144"/>
      <c r="ET246" s="144"/>
      <c r="EU246" s="144"/>
      <c r="EV246" s="144"/>
      <c r="EW246" s="144"/>
      <c r="EX246" s="144"/>
      <c r="EY246" s="144"/>
      <c r="EZ246" s="144"/>
      <c r="FA246" s="144"/>
      <c r="FB246" s="144"/>
      <c r="FC246" s="144"/>
      <c r="FD246" s="144"/>
      <c r="FE246" s="144"/>
      <c r="FF246" s="144"/>
      <c r="FG246" s="144"/>
      <c r="FH246" s="144"/>
      <c r="FI246" s="144"/>
      <c r="FJ246" s="144"/>
      <c r="FK246" s="144"/>
      <c r="FL246" s="144"/>
      <c r="FM246" s="144"/>
      <c r="FN246" s="144"/>
      <c r="FO246" s="144"/>
      <c r="FP246" s="144"/>
      <c r="FQ246" s="144"/>
      <c r="FR246" s="144"/>
      <c r="FS246" s="144"/>
      <c r="FT246" s="148"/>
      <c r="GG246" s="148"/>
      <c r="HN246" s="179"/>
    </row>
    <row r="247" spans="1:222" s="244" customFormat="1" ht="12" customHeight="1" x14ac:dyDescent="0.2">
      <c r="A247" s="150"/>
      <c r="B247" s="151" t="s">
        <v>4237</v>
      </c>
      <c r="C247" s="235"/>
      <c r="D247" s="235"/>
      <c r="E247" s="236"/>
      <c r="F247" s="154">
        <f t="shared" si="81"/>
        <v>27.032709662845928</v>
      </c>
      <c r="G247" s="306">
        <v>2006</v>
      </c>
      <c r="H247" s="278">
        <v>2025</v>
      </c>
      <c r="I247" s="154">
        <f t="shared" si="80"/>
        <v>1342299.82</v>
      </c>
      <c r="J247" s="152">
        <f t="shared" si="83"/>
        <v>22285080.649999999</v>
      </c>
      <c r="K247" s="155">
        <f t="shared" si="84"/>
        <v>0</v>
      </c>
      <c r="L247" s="152">
        <v>0</v>
      </c>
      <c r="M247" s="237">
        <v>0</v>
      </c>
      <c r="N247" s="152">
        <v>0</v>
      </c>
      <c r="O247" s="237">
        <v>0</v>
      </c>
      <c r="P247" s="152">
        <v>0</v>
      </c>
      <c r="Q247" s="238"/>
      <c r="R247" s="155">
        <v>0</v>
      </c>
      <c r="S247" s="238"/>
      <c r="T247" s="155">
        <v>0</v>
      </c>
      <c r="U247" s="238"/>
      <c r="V247" s="155">
        <v>0</v>
      </c>
      <c r="W247" s="156">
        <v>0</v>
      </c>
      <c r="X247" s="155">
        <v>0</v>
      </c>
      <c r="Y247" s="157" t="s">
        <v>235</v>
      </c>
      <c r="Z247" s="155">
        <v>2933</v>
      </c>
      <c r="AA247" s="155">
        <f>ROUND(IF(Y247="СК",7598.05*0.955,8837.94*0.955)*Z247,2)</f>
        <v>21282252.02</v>
      </c>
      <c r="AB247" s="144">
        <v>0</v>
      </c>
      <c r="AC247" s="144">
        <v>0</v>
      </c>
      <c r="AD247" s="144">
        <v>0</v>
      </c>
      <c r="AE247" s="144">
        <v>0</v>
      </c>
      <c r="AF247" s="144">
        <v>0</v>
      </c>
      <c r="AG247" s="144">
        <v>0</v>
      </c>
      <c r="AH247" s="144">
        <v>0</v>
      </c>
      <c r="AI247" s="144">
        <v>0</v>
      </c>
      <c r="AJ247" s="144">
        <v>0</v>
      </c>
      <c r="AK247" s="144">
        <v>0</v>
      </c>
      <c r="AL247" s="144">
        <v>0</v>
      </c>
      <c r="AM247" s="144">
        <f t="shared" si="86"/>
        <v>668552.42000000004</v>
      </c>
      <c r="AN247" s="144">
        <f t="shared" si="87"/>
        <v>334276.21000000002</v>
      </c>
      <c r="AO247" s="144">
        <v>0</v>
      </c>
      <c r="AP247" s="144" t="s">
        <v>4525</v>
      </c>
      <c r="AQ247" s="294"/>
      <c r="AR247" s="144"/>
      <c r="AS247" s="271"/>
      <c r="AT247" s="144"/>
      <c r="AU247" s="144"/>
      <c r="AV247" s="246" t="s">
        <v>1091</v>
      </c>
      <c r="AW247" s="241" t="s">
        <v>4236</v>
      </c>
      <c r="AX247" s="241" t="s">
        <v>4237</v>
      </c>
      <c r="AY247" s="241" t="s">
        <v>878</v>
      </c>
      <c r="AZ247" s="241" t="s">
        <v>1028</v>
      </c>
      <c r="BA247" s="240" t="s">
        <v>1448</v>
      </c>
      <c r="BB247" s="241" t="s">
        <v>891</v>
      </c>
      <c r="BC247" s="240" t="s">
        <v>847</v>
      </c>
      <c r="BD247" s="240" t="s">
        <v>166</v>
      </c>
      <c r="BE247" s="240" t="s">
        <v>1273</v>
      </c>
      <c r="BF247" s="242">
        <v>10418</v>
      </c>
      <c r="BG247" s="242">
        <v>8608</v>
      </c>
      <c r="BH247" s="240"/>
      <c r="BI247" s="193">
        <v>7.5</v>
      </c>
      <c r="BJ247" s="241" t="s">
        <v>884</v>
      </c>
      <c r="BK247" s="242">
        <v>2933</v>
      </c>
      <c r="BL247" s="242"/>
      <c r="BM247" s="242">
        <v>1522.2</v>
      </c>
      <c r="BN247" s="240"/>
      <c r="BO247" s="241" t="s">
        <v>885</v>
      </c>
      <c r="BP247" s="241" t="s">
        <v>886</v>
      </c>
      <c r="BQ247" s="240" t="s">
        <v>887</v>
      </c>
      <c r="BR247" s="242">
        <v>16242983.33</v>
      </c>
      <c r="BS247" s="242">
        <v>1342299.82</v>
      </c>
      <c r="BT247" s="242">
        <v>0</v>
      </c>
      <c r="BU247" s="138">
        <v>1342299.82</v>
      </c>
      <c r="BV247" s="242">
        <v>1343357.95</v>
      </c>
      <c r="BW247" s="242">
        <v>1343357.95</v>
      </c>
      <c r="BX247" s="242">
        <v>0</v>
      </c>
      <c r="BY247" s="242">
        <v>1332811.1299999999</v>
      </c>
      <c r="BZ247" s="242">
        <v>1332811.1299999999</v>
      </c>
      <c r="CA247" s="242">
        <v>0</v>
      </c>
      <c r="CB247" s="242">
        <v>1333869.26</v>
      </c>
      <c r="CC247" s="242">
        <v>1333869.26</v>
      </c>
      <c r="CD247" s="242">
        <v>0</v>
      </c>
      <c r="CE247" s="239"/>
      <c r="CF247" s="239"/>
      <c r="CG247" s="239"/>
      <c r="CH247" s="239"/>
      <c r="CI247" s="239"/>
      <c r="CJ247" s="239"/>
      <c r="CK247" s="239"/>
      <c r="CL247" s="239"/>
      <c r="CM247" s="239"/>
      <c r="CN247" s="239"/>
      <c r="CO247" s="239"/>
      <c r="CP247" s="239"/>
      <c r="CQ247" s="239"/>
      <c r="CR247" s="239"/>
      <c r="CS247" s="239"/>
      <c r="CT247" s="239"/>
      <c r="CU247" s="239"/>
      <c r="CV247" s="239"/>
      <c r="CW247" s="239"/>
      <c r="CX247" s="239"/>
      <c r="CY247" s="239"/>
      <c r="CZ247" s="239"/>
      <c r="DA247" s="239"/>
      <c r="DB247" s="239"/>
      <c r="DC247" s="239"/>
      <c r="DD247" s="239"/>
      <c r="DE247" s="239"/>
      <c r="DF247" s="239"/>
      <c r="DG247" s="239"/>
      <c r="DH247" s="239"/>
      <c r="DI247" s="239"/>
      <c r="DJ247" s="239"/>
      <c r="DK247" s="239"/>
      <c r="DL247" s="239"/>
      <c r="DM247" s="239"/>
      <c r="DN247" s="239"/>
      <c r="DO247" s="239"/>
      <c r="DP247" s="239"/>
      <c r="DQ247" s="239"/>
      <c r="DR247" s="239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239"/>
      <c r="ED247" s="239"/>
      <c r="EE247" s="239"/>
      <c r="EF247" s="239"/>
      <c r="EG247" s="239"/>
      <c r="EH247" s="239"/>
      <c r="EI247" s="239"/>
      <c r="EJ247" s="239"/>
      <c r="EK247" s="239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239"/>
      <c r="EW247" s="239"/>
      <c r="EX247" s="239"/>
      <c r="EY247" s="239"/>
      <c r="EZ247" s="239"/>
      <c r="FA247" s="239"/>
      <c r="FB247" s="239"/>
      <c r="FC247" s="239"/>
      <c r="FD247" s="239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239"/>
      <c r="FP247" s="239"/>
      <c r="FQ247" s="239"/>
      <c r="FR247" s="239"/>
      <c r="FS247" s="239"/>
      <c r="FT247" s="243"/>
      <c r="GG247" s="243"/>
      <c r="HN247" s="245"/>
    </row>
    <row r="248" spans="1:222" s="244" customFormat="1" ht="12" customHeight="1" x14ac:dyDescent="0.2">
      <c r="A248" s="150"/>
      <c r="B248" s="151" t="s">
        <v>4239</v>
      </c>
      <c r="C248" s="235"/>
      <c r="D248" s="235"/>
      <c r="E248" s="236"/>
      <c r="F248" s="154">
        <f t="shared" si="81"/>
        <v>80.530065793266743</v>
      </c>
      <c r="G248" s="306">
        <v>1952</v>
      </c>
      <c r="H248" s="281">
        <v>2025</v>
      </c>
      <c r="I248" s="154">
        <f t="shared" si="80"/>
        <v>410136.41</v>
      </c>
      <c r="J248" s="152">
        <f t="shared" si="83"/>
        <v>5774518</v>
      </c>
      <c r="K248" s="155">
        <f t="shared" si="84"/>
        <v>0</v>
      </c>
      <c r="L248" s="152">
        <v>0</v>
      </c>
      <c r="M248" s="237">
        <v>0</v>
      </c>
      <c r="N248" s="152">
        <v>0</v>
      </c>
      <c r="O248" s="237">
        <v>0</v>
      </c>
      <c r="P248" s="152">
        <v>0</v>
      </c>
      <c r="Q248" s="238"/>
      <c r="R248" s="155">
        <v>0</v>
      </c>
      <c r="S248" s="238"/>
      <c r="T248" s="155">
        <v>0</v>
      </c>
      <c r="U248" s="238"/>
      <c r="V248" s="155">
        <v>0</v>
      </c>
      <c r="W248" s="156">
        <v>0</v>
      </c>
      <c r="X248" s="155">
        <v>0</v>
      </c>
      <c r="Y248" s="157" t="s">
        <v>235</v>
      </c>
      <c r="Z248" s="155">
        <v>760</v>
      </c>
      <c r="AA248" s="155">
        <f>ROUND(IF(Y248="СК",7598.05*0.955,8837.94*0.955)*Z248,2)</f>
        <v>5514664.6900000004</v>
      </c>
      <c r="AB248" s="144">
        <v>0</v>
      </c>
      <c r="AC248" s="144">
        <v>0</v>
      </c>
      <c r="AD248" s="144">
        <v>0</v>
      </c>
      <c r="AE248" s="144">
        <v>0</v>
      </c>
      <c r="AF248" s="144">
        <v>0</v>
      </c>
      <c r="AG248" s="144">
        <v>0</v>
      </c>
      <c r="AH248" s="144">
        <v>0</v>
      </c>
      <c r="AI248" s="144">
        <v>0</v>
      </c>
      <c r="AJ248" s="144">
        <v>0</v>
      </c>
      <c r="AK248" s="144">
        <v>0</v>
      </c>
      <c r="AL248" s="144">
        <v>0</v>
      </c>
      <c r="AM248" s="144">
        <f t="shared" si="86"/>
        <v>173235.54</v>
      </c>
      <c r="AN248" s="144">
        <f t="shared" si="87"/>
        <v>86617.77</v>
      </c>
      <c r="AO248" s="144">
        <v>0</v>
      </c>
      <c r="AP248" s="144" t="s">
        <v>4526</v>
      </c>
      <c r="AQ248" s="294"/>
      <c r="AR248" s="144" t="s">
        <v>4542</v>
      </c>
      <c r="AS248" s="271">
        <v>2015</v>
      </c>
      <c r="AT248" s="144">
        <v>641719.82999999996</v>
      </c>
      <c r="AU248" s="144"/>
      <c r="AV248" s="246" t="s">
        <v>1665</v>
      </c>
      <c r="AW248" s="241" t="s">
        <v>4238</v>
      </c>
      <c r="AX248" s="241" t="s">
        <v>4239</v>
      </c>
      <c r="AY248" s="241" t="s">
        <v>878</v>
      </c>
      <c r="AZ248" s="241" t="s">
        <v>879</v>
      </c>
      <c r="BA248" s="240" t="s">
        <v>1037</v>
      </c>
      <c r="BB248" s="241" t="s">
        <v>891</v>
      </c>
      <c r="BC248" s="240" t="s">
        <v>166</v>
      </c>
      <c r="BD248" s="240" t="s">
        <v>166</v>
      </c>
      <c r="BE248" s="240" t="s">
        <v>873</v>
      </c>
      <c r="BF248" s="242">
        <v>911.89</v>
      </c>
      <c r="BG248" s="242">
        <v>828.69</v>
      </c>
      <c r="BH248" s="240" t="s">
        <v>883</v>
      </c>
      <c r="BI248" s="193">
        <v>7.5</v>
      </c>
      <c r="BJ248" s="241" t="s">
        <v>884</v>
      </c>
      <c r="BK248" s="242">
        <v>760</v>
      </c>
      <c r="BL248" s="242"/>
      <c r="BM248" s="242">
        <v>715.56</v>
      </c>
      <c r="BN248" s="240"/>
      <c r="BO248" s="241" t="s">
        <v>885</v>
      </c>
      <c r="BP248" s="241" t="s">
        <v>886</v>
      </c>
      <c r="BQ248" s="240" t="s">
        <v>887</v>
      </c>
      <c r="BR248" s="242">
        <v>4208887.5999999996</v>
      </c>
      <c r="BS248" s="242">
        <v>410136.41</v>
      </c>
      <c r="BT248" s="242">
        <v>0</v>
      </c>
      <c r="BU248" s="138">
        <v>410136.41</v>
      </c>
      <c r="BV248" s="242">
        <v>-231583.43</v>
      </c>
      <c r="BW248" s="242">
        <v>410136.41</v>
      </c>
      <c r="BX248" s="242">
        <v>0</v>
      </c>
      <c r="BY248" s="242">
        <v>407739.49</v>
      </c>
      <c r="BZ248" s="242">
        <v>407739.49</v>
      </c>
      <c r="CA248" s="242">
        <v>0</v>
      </c>
      <c r="CB248" s="242">
        <v>407739.49</v>
      </c>
      <c r="CC248" s="242">
        <v>407739.49</v>
      </c>
      <c r="CD248" s="242">
        <v>0</v>
      </c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43"/>
      <c r="GG248" s="243"/>
      <c r="HN248" s="245"/>
    </row>
    <row r="249" spans="1:222" s="147" customFormat="1" ht="12" customHeight="1" x14ac:dyDescent="0.2">
      <c r="A249" s="150"/>
      <c r="B249" s="151" t="s">
        <v>4241</v>
      </c>
      <c r="C249" s="235"/>
      <c r="D249" s="235"/>
      <c r="E249" s="236"/>
      <c r="F249" s="154">
        <f t="shared" si="81"/>
        <v>11.158086131478203</v>
      </c>
      <c r="G249" s="306">
        <v>1992</v>
      </c>
      <c r="H249" s="278">
        <v>2024</v>
      </c>
      <c r="I249" s="154">
        <f t="shared" si="80"/>
        <v>2033474.94</v>
      </c>
      <c r="J249" s="152">
        <f t="shared" si="83"/>
        <v>5564359.7999999998</v>
      </c>
      <c r="K249" s="155">
        <f t="shared" si="84"/>
        <v>0</v>
      </c>
      <c r="L249" s="152">
        <v>0</v>
      </c>
      <c r="M249" s="237">
        <v>0</v>
      </c>
      <c r="N249" s="152">
        <v>0</v>
      </c>
      <c r="O249" s="237">
        <v>0</v>
      </c>
      <c r="P249" s="152">
        <v>0</v>
      </c>
      <c r="Q249" s="238"/>
      <c r="R249" s="155">
        <v>0</v>
      </c>
      <c r="S249" s="238"/>
      <c r="T249" s="155">
        <v>0</v>
      </c>
      <c r="U249" s="238"/>
      <c r="V249" s="155">
        <v>0</v>
      </c>
      <c r="W249" s="156">
        <v>2</v>
      </c>
      <c r="X249" s="155">
        <f>ROUND((W249*2782179.9*0.955),2)</f>
        <v>5313963.6100000003</v>
      </c>
      <c r="Y249" s="157"/>
      <c r="Z249" s="155">
        <v>0</v>
      </c>
      <c r="AA249" s="155">
        <v>0</v>
      </c>
      <c r="AB249" s="144">
        <v>0</v>
      </c>
      <c r="AC249" s="144">
        <v>0</v>
      </c>
      <c r="AD249" s="144">
        <v>0</v>
      </c>
      <c r="AE249" s="144">
        <v>0</v>
      </c>
      <c r="AF249" s="144">
        <v>0</v>
      </c>
      <c r="AG249" s="144">
        <v>0</v>
      </c>
      <c r="AH249" s="144">
        <v>0</v>
      </c>
      <c r="AI249" s="144">
        <v>0</v>
      </c>
      <c r="AJ249" s="144">
        <v>0</v>
      </c>
      <c r="AK249" s="144">
        <v>0</v>
      </c>
      <c r="AL249" s="144">
        <v>0</v>
      </c>
      <c r="AM249" s="144">
        <f t="shared" si="86"/>
        <v>166930.79</v>
      </c>
      <c r="AN249" s="144">
        <f t="shared" si="87"/>
        <v>83465.399999999994</v>
      </c>
      <c r="AO249" s="144">
        <v>0</v>
      </c>
      <c r="AP249" s="144" t="s">
        <v>4526</v>
      </c>
      <c r="AQ249" s="294"/>
      <c r="AR249" s="144"/>
      <c r="AS249" s="271"/>
      <c r="AT249" s="144"/>
      <c r="AU249" s="144"/>
      <c r="AV249" s="247" t="s">
        <v>1485</v>
      </c>
      <c r="AW249" s="159" t="s">
        <v>4240</v>
      </c>
      <c r="AX249" s="159" t="s">
        <v>4241</v>
      </c>
      <c r="AY249" s="159" t="s">
        <v>878</v>
      </c>
      <c r="AZ249" s="159" t="s">
        <v>879</v>
      </c>
      <c r="BA249" s="158" t="s">
        <v>1006</v>
      </c>
      <c r="BB249" s="159" t="s">
        <v>891</v>
      </c>
      <c r="BC249" s="158" t="s">
        <v>853</v>
      </c>
      <c r="BD249" s="158" t="s">
        <v>165</v>
      </c>
      <c r="BE249" s="158" t="s">
        <v>1318</v>
      </c>
      <c r="BF249" s="160">
        <v>3866</v>
      </c>
      <c r="BG249" s="160">
        <v>3317</v>
      </c>
      <c r="BH249" s="158" t="s">
        <v>166</v>
      </c>
      <c r="BI249" s="158" t="s">
        <v>4574</v>
      </c>
      <c r="BJ249" s="159" t="s">
        <v>892</v>
      </c>
      <c r="BK249" s="160">
        <v>1225</v>
      </c>
      <c r="BL249" s="160"/>
      <c r="BM249" s="160">
        <v>5848</v>
      </c>
      <c r="BN249" s="158"/>
      <c r="BO249" s="159" t="s">
        <v>999</v>
      </c>
      <c r="BP249" s="159" t="s">
        <v>886</v>
      </c>
      <c r="BQ249" s="158" t="s">
        <v>887</v>
      </c>
      <c r="BR249" s="160">
        <v>5564359.7999999998</v>
      </c>
      <c r="BS249" s="160">
        <v>2033474.94</v>
      </c>
      <c r="BT249" s="160">
        <v>0</v>
      </c>
      <c r="BU249" s="138">
        <v>2033474.94</v>
      </c>
      <c r="BV249" s="160">
        <v>2033474.94</v>
      </c>
      <c r="BW249" s="160">
        <v>2033474.94</v>
      </c>
      <c r="BX249" s="160">
        <v>0</v>
      </c>
      <c r="BY249" s="160">
        <v>2027389.97</v>
      </c>
      <c r="BZ249" s="160">
        <v>2027389.97</v>
      </c>
      <c r="CA249" s="160">
        <v>0</v>
      </c>
      <c r="CB249" s="160">
        <v>2027389.97</v>
      </c>
      <c r="CC249" s="160">
        <v>2027389.97</v>
      </c>
      <c r="CD249" s="160">
        <v>0</v>
      </c>
      <c r="CE249" s="144"/>
      <c r="CF249" s="144"/>
      <c r="CG249" s="144"/>
      <c r="CH249" s="144"/>
      <c r="CI249" s="144"/>
      <c r="CJ249" s="144"/>
      <c r="CK249" s="144"/>
      <c r="CL249" s="144"/>
      <c r="CM249" s="144"/>
      <c r="CN249" s="144"/>
      <c r="CO249" s="144"/>
      <c r="CP249" s="144"/>
      <c r="CQ249" s="144"/>
      <c r="CR249" s="144"/>
      <c r="CS249" s="144"/>
      <c r="CT249" s="144"/>
      <c r="CU249" s="144"/>
      <c r="CV249" s="144"/>
      <c r="CW249" s="144"/>
      <c r="CX249" s="144"/>
      <c r="CY249" s="144"/>
      <c r="CZ249" s="144"/>
      <c r="DA249" s="144"/>
      <c r="DB249" s="144"/>
      <c r="DC249" s="144"/>
      <c r="DD249" s="144"/>
      <c r="DE249" s="144"/>
      <c r="DF249" s="144"/>
      <c r="DG249" s="144"/>
      <c r="DH249" s="144"/>
      <c r="DI249" s="144"/>
      <c r="DJ249" s="144"/>
      <c r="DK249" s="144"/>
      <c r="DL249" s="144"/>
      <c r="DM249" s="144"/>
      <c r="DN249" s="144"/>
      <c r="DO249" s="144"/>
      <c r="DP249" s="144"/>
      <c r="DQ249" s="144"/>
      <c r="DR249" s="144"/>
      <c r="DS249" s="144"/>
      <c r="DT249" s="144"/>
      <c r="DU249" s="144"/>
      <c r="DV249" s="144"/>
      <c r="DW249" s="144"/>
      <c r="DX249" s="144"/>
      <c r="DY249" s="144"/>
      <c r="DZ249" s="144"/>
      <c r="EA249" s="144"/>
      <c r="EB249" s="144"/>
      <c r="EC249" s="144"/>
      <c r="ED249" s="144"/>
      <c r="EE249" s="144"/>
      <c r="EF249" s="144"/>
      <c r="EG249" s="144"/>
      <c r="EH249" s="144"/>
      <c r="EI249" s="144"/>
      <c r="EJ249" s="144"/>
      <c r="EK249" s="144"/>
      <c r="EL249" s="144"/>
      <c r="EM249" s="144"/>
      <c r="EN249" s="144"/>
      <c r="EO249" s="144"/>
      <c r="EP249" s="144"/>
      <c r="EQ249" s="144"/>
      <c r="ER249" s="144"/>
      <c r="ES249" s="144"/>
      <c r="ET249" s="144"/>
      <c r="EU249" s="144"/>
      <c r="EV249" s="144"/>
      <c r="EW249" s="144"/>
      <c r="EX249" s="144"/>
      <c r="EY249" s="144"/>
      <c r="EZ249" s="144"/>
      <c r="FA249" s="144"/>
      <c r="FB249" s="144"/>
      <c r="FC249" s="144"/>
      <c r="FD249" s="144"/>
      <c r="FE249" s="144"/>
      <c r="FF249" s="144"/>
      <c r="FG249" s="144"/>
      <c r="FH249" s="144"/>
      <c r="FI249" s="144"/>
      <c r="FJ249" s="144"/>
      <c r="FK249" s="144"/>
      <c r="FL249" s="144"/>
      <c r="FM249" s="144"/>
      <c r="FN249" s="144"/>
      <c r="FO249" s="144"/>
      <c r="FP249" s="144"/>
      <c r="FQ249" s="144"/>
      <c r="FR249" s="144"/>
      <c r="FS249" s="144"/>
      <c r="FT249" s="148"/>
      <c r="GG249" s="148"/>
      <c r="HN249" s="179"/>
    </row>
    <row r="250" spans="1:222" s="244" customFormat="1" ht="12" customHeight="1" x14ac:dyDescent="0.2">
      <c r="A250" s="150"/>
      <c r="B250" s="151" t="s">
        <v>4243</v>
      </c>
      <c r="C250" s="235"/>
      <c r="D250" s="235"/>
      <c r="E250" s="236"/>
      <c r="F250" s="154">
        <f t="shared" si="81"/>
        <v>72.558570195627155</v>
      </c>
      <c r="G250" s="306">
        <v>1996</v>
      </c>
      <c r="H250" s="281">
        <v>2025</v>
      </c>
      <c r="I250" s="154">
        <f t="shared" si="80"/>
        <v>321022.39</v>
      </c>
      <c r="J250" s="152">
        <f t="shared" si="83"/>
        <v>4860867.01</v>
      </c>
      <c r="K250" s="155">
        <f t="shared" si="84"/>
        <v>0</v>
      </c>
      <c r="L250" s="152">
        <v>0</v>
      </c>
      <c r="M250" s="237">
        <v>0</v>
      </c>
      <c r="N250" s="152">
        <v>0</v>
      </c>
      <c r="O250" s="237">
        <v>0</v>
      </c>
      <c r="P250" s="152">
        <v>0</v>
      </c>
      <c r="Q250" s="238"/>
      <c r="R250" s="155">
        <v>0</v>
      </c>
      <c r="S250" s="238"/>
      <c r="T250" s="155">
        <v>0</v>
      </c>
      <c r="U250" s="238"/>
      <c r="V250" s="155">
        <v>0</v>
      </c>
      <c r="W250" s="156">
        <v>0</v>
      </c>
      <c r="X250" s="155">
        <v>0</v>
      </c>
      <c r="Y250" s="157" t="s">
        <v>234</v>
      </c>
      <c r="Z250" s="155">
        <v>550</v>
      </c>
      <c r="AA250" s="155">
        <f>ROUND(IF(Y250="СК",7598.05*0.955,8837.94*0.955)*Z250,2)</f>
        <v>4642127.99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v>0</v>
      </c>
      <c r="AH250" s="144">
        <v>0</v>
      </c>
      <c r="AI250" s="144">
        <v>0</v>
      </c>
      <c r="AJ250" s="144">
        <v>0</v>
      </c>
      <c r="AK250" s="144">
        <v>0</v>
      </c>
      <c r="AL250" s="144">
        <v>0</v>
      </c>
      <c r="AM250" s="144">
        <f t="shared" si="86"/>
        <v>145826.01</v>
      </c>
      <c r="AN250" s="144">
        <f t="shared" si="87"/>
        <v>72913.009999999995</v>
      </c>
      <c r="AO250" s="144">
        <v>0</v>
      </c>
      <c r="AP250" s="144" t="s">
        <v>4526</v>
      </c>
      <c r="AQ250" s="294"/>
      <c r="AR250" s="144"/>
      <c r="AS250" s="271"/>
      <c r="AT250" s="144"/>
      <c r="AU250" s="144"/>
      <c r="AV250" s="246" t="s">
        <v>1820</v>
      </c>
      <c r="AW250" s="241" t="s">
        <v>4242</v>
      </c>
      <c r="AX250" s="241" t="s">
        <v>4243</v>
      </c>
      <c r="AY250" s="241" t="s">
        <v>878</v>
      </c>
      <c r="AZ250" s="241" t="s">
        <v>879</v>
      </c>
      <c r="BA250" s="240" t="s">
        <v>1049</v>
      </c>
      <c r="BB250" s="241" t="s">
        <v>881</v>
      </c>
      <c r="BC250" s="240" t="s">
        <v>844</v>
      </c>
      <c r="BD250" s="240" t="s">
        <v>165</v>
      </c>
      <c r="BE250" s="240" t="s">
        <v>1450</v>
      </c>
      <c r="BF250" s="242">
        <v>783.8</v>
      </c>
      <c r="BG250" s="242">
        <v>695.2</v>
      </c>
      <c r="BH250" s="240" t="s">
        <v>883</v>
      </c>
      <c r="BI250" s="193">
        <v>7.5</v>
      </c>
      <c r="BJ250" s="241" t="s">
        <v>892</v>
      </c>
      <c r="BK250" s="242">
        <v>550</v>
      </c>
      <c r="BL250" s="242">
        <v>220</v>
      </c>
      <c r="BM250" s="242">
        <v>1028</v>
      </c>
      <c r="BN250" s="240"/>
      <c r="BO250" s="241" t="s">
        <v>885</v>
      </c>
      <c r="BP250" s="241" t="s">
        <v>886</v>
      </c>
      <c r="BQ250" s="240" t="s">
        <v>887</v>
      </c>
      <c r="BR250" s="242">
        <v>3173137</v>
      </c>
      <c r="BS250" s="242">
        <v>321022.39</v>
      </c>
      <c r="BT250" s="242">
        <v>0</v>
      </c>
      <c r="BU250" s="138">
        <v>321022.39</v>
      </c>
      <c r="BV250" s="242">
        <v>321022.39</v>
      </c>
      <c r="BW250" s="242">
        <v>321022.39</v>
      </c>
      <c r="BX250" s="242">
        <v>0</v>
      </c>
      <c r="BY250" s="242">
        <v>320581.28000000003</v>
      </c>
      <c r="BZ250" s="242">
        <v>320581.28000000003</v>
      </c>
      <c r="CA250" s="242">
        <v>0</v>
      </c>
      <c r="CB250" s="242">
        <v>320581.28000000003</v>
      </c>
      <c r="CC250" s="242">
        <v>320581.28000000003</v>
      </c>
      <c r="CD250" s="242">
        <v>0</v>
      </c>
      <c r="CE250" s="239"/>
      <c r="CF250" s="239"/>
      <c r="CG250" s="239"/>
      <c r="CH250" s="239"/>
      <c r="CI250" s="239"/>
      <c r="CJ250" s="239"/>
      <c r="CK250" s="239"/>
      <c r="CL250" s="239"/>
      <c r="CM250" s="239"/>
      <c r="CN250" s="239"/>
      <c r="CO250" s="239"/>
      <c r="CP250" s="239"/>
      <c r="CQ250" s="239"/>
      <c r="CR250" s="239"/>
      <c r="CS250" s="239"/>
      <c r="CT250" s="239"/>
      <c r="CU250" s="239"/>
      <c r="CV250" s="239"/>
      <c r="CW250" s="239"/>
      <c r="CX250" s="239"/>
      <c r="CY250" s="239"/>
      <c r="CZ250" s="239"/>
      <c r="DA250" s="239"/>
      <c r="DB250" s="239"/>
      <c r="DC250" s="239"/>
      <c r="DD250" s="239"/>
      <c r="DE250" s="239"/>
      <c r="DF250" s="239"/>
      <c r="DG250" s="239"/>
      <c r="DH250" s="239"/>
      <c r="DI250" s="239"/>
      <c r="DJ250" s="239"/>
      <c r="DK250" s="239"/>
      <c r="DL250" s="239"/>
      <c r="DM250" s="239"/>
      <c r="DN250" s="239"/>
      <c r="DO250" s="239"/>
      <c r="DP250" s="239"/>
      <c r="DQ250" s="239"/>
      <c r="DR250" s="239"/>
      <c r="DS250" s="239"/>
      <c r="DT250" s="239"/>
      <c r="DU250" s="239"/>
      <c r="DV250" s="239"/>
      <c r="DW250" s="239"/>
      <c r="DX250" s="239"/>
      <c r="DY250" s="239"/>
      <c r="DZ250" s="239"/>
      <c r="EA250" s="239"/>
      <c r="EB250" s="239"/>
      <c r="EC250" s="239"/>
      <c r="ED250" s="239"/>
      <c r="EE250" s="239"/>
      <c r="EF250" s="239"/>
      <c r="EG250" s="239"/>
      <c r="EH250" s="239"/>
      <c r="EI250" s="239"/>
      <c r="EJ250" s="239"/>
      <c r="EK250" s="239"/>
      <c r="EL250" s="239"/>
      <c r="EM250" s="239"/>
      <c r="EN250" s="239"/>
      <c r="EO250" s="239"/>
      <c r="EP250" s="239"/>
      <c r="EQ250" s="239"/>
      <c r="ER250" s="239"/>
      <c r="ES250" s="239"/>
      <c r="ET250" s="239"/>
      <c r="EU250" s="239"/>
      <c r="EV250" s="239"/>
      <c r="EW250" s="239"/>
      <c r="EX250" s="239"/>
      <c r="EY250" s="239"/>
      <c r="EZ250" s="239"/>
      <c r="FA250" s="239"/>
      <c r="FB250" s="239"/>
      <c r="FC250" s="239"/>
      <c r="FD250" s="239"/>
      <c r="FE250" s="239"/>
      <c r="FF250" s="239"/>
      <c r="FG250" s="239"/>
      <c r="FH250" s="239"/>
      <c r="FI250" s="239"/>
      <c r="FJ250" s="239"/>
      <c r="FK250" s="239"/>
      <c r="FL250" s="239"/>
      <c r="FM250" s="239"/>
      <c r="FN250" s="239"/>
      <c r="FO250" s="239"/>
      <c r="FP250" s="239"/>
      <c r="FQ250" s="239"/>
      <c r="FR250" s="239"/>
      <c r="FS250" s="239"/>
      <c r="FT250" s="243"/>
      <c r="GG250" s="243"/>
      <c r="HN250" s="245"/>
    </row>
    <row r="251" spans="1:222" s="147" customFormat="1" ht="12" customHeight="1" x14ac:dyDescent="0.2">
      <c r="A251" s="150"/>
      <c r="B251" s="151" t="s">
        <v>4245</v>
      </c>
      <c r="C251" s="235"/>
      <c r="D251" s="235"/>
      <c r="E251" s="236"/>
      <c r="F251" s="154">
        <f t="shared" si="81"/>
        <v>7.8776044174028037</v>
      </c>
      <c r="G251" s="306">
        <v>1993</v>
      </c>
      <c r="H251" s="278">
        <v>2024</v>
      </c>
      <c r="I251" s="154">
        <f t="shared" si="80"/>
        <v>3457128.06</v>
      </c>
      <c r="J251" s="152">
        <f t="shared" si="83"/>
        <v>8346539.7000000002</v>
      </c>
      <c r="K251" s="155">
        <f t="shared" si="84"/>
        <v>0</v>
      </c>
      <c r="L251" s="152">
        <v>0</v>
      </c>
      <c r="M251" s="237">
        <v>0</v>
      </c>
      <c r="N251" s="152">
        <v>0</v>
      </c>
      <c r="O251" s="237">
        <v>0</v>
      </c>
      <c r="P251" s="152">
        <v>0</v>
      </c>
      <c r="Q251" s="238"/>
      <c r="R251" s="155">
        <v>0</v>
      </c>
      <c r="S251" s="238"/>
      <c r="T251" s="155">
        <v>0</v>
      </c>
      <c r="U251" s="238"/>
      <c r="V251" s="155">
        <v>0</v>
      </c>
      <c r="W251" s="156">
        <v>3</v>
      </c>
      <c r="X251" s="155">
        <f>ROUND((W251*2782179.9*0.955),2)</f>
        <v>7970945.4100000001</v>
      </c>
      <c r="Y251" s="157"/>
      <c r="Z251" s="155">
        <v>0</v>
      </c>
      <c r="AA251" s="155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v>0</v>
      </c>
      <c r="AH251" s="144">
        <v>0</v>
      </c>
      <c r="AI251" s="144">
        <v>0</v>
      </c>
      <c r="AJ251" s="144">
        <v>0</v>
      </c>
      <c r="AK251" s="144">
        <v>0</v>
      </c>
      <c r="AL251" s="144">
        <v>0</v>
      </c>
      <c r="AM251" s="144">
        <f t="shared" si="86"/>
        <v>250396.19</v>
      </c>
      <c r="AN251" s="144">
        <f t="shared" si="87"/>
        <v>125198.1</v>
      </c>
      <c r="AO251" s="144">
        <v>0</v>
      </c>
      <c r="AP251" s="144" t="s">
        <v>4526</v>
      </c>
      <c r="AQ251" s="294"/>
      <c r="AR251" s="144"/>
      <c r="AS251" s="271"/>
      <c r="AT251" s="144"/>
      <c r="AU251" s="144"/>
      <c r="AV251" s="247" t="s">
        <v>1297</v>
      </c>
      <c r="AW251" s="159" t="s">
        <v>4244</v>
      </c>
      <c r="AX251" s="159" t="s">
        <v>4245</v>
      </c>
      <c r="AY251" s="159" t="s">
        <v>878</v>
      </c>
      <c r="AZ251" s="159" t="s">
        <v>879</v>
      </c>
      <c r="BA251" s="158" t="s">
        <v>1010</v>
      </c>
      <c r="BB251" s="159" t="s">
        <v>881</v>
      </c>
      <c r="BC251" s="158" t="s">
        <v>851</v>
      </c>
      <c r="BD251" s="158" t="s">
        <v>844</v>
      </c>
      <c r="BE251" s="158" t="s">
        <v>4504</v>
      </c>
      <c r="BF251" s="160">
        <v>7354.8</v>
      </c>
      <c r="BG251" s="160">
        <v>6506</v>
      </c>
      <c r="BH251" s="158" t="s">
        <v>844</v>
      </c>
      <c r="BI251" s="158" t="s">
        <v>4574</v>
      </c>
      <c r="BJ251" s="159" t="s">
        <v>892</v>
      </c>
      <c r="BK251" s="160">
        <v>900</v>
      </c>
      <c r="BL251" s="160">
        <v>1000</v>
      </c>
      <c r="BM251" s="160">
        <v>4958</v>
      </c>
      <c r="BN251" s="158"/>
      <c r="BO251" s="159" t="s">
        <v>999</v>
      </c>
      <c r="BP251" s="159" t="s">
        <v>886</v>
      </c>
      <c r="BQ251" s="158" t="s">
        <v>887</v>
      </c>
      <c r="BR251" s="160">
        <v>8346539.7000000002</v>
      </c>
      <c r="BS251" s="160">
        <v>3457128.06</v>
      </c>
      <c r="BT251" s="160">
        <v>0</v>
      </c>
      <c r="BU251" s="138">
        <v>3457128.06</v>
      </c>
      <c r="BV251" s="160">
        <v>3462789.31</v>
      </c>
      <c r="BW251" s="160">
        <v>3462789.31</v>
      </c>
      <c r="BX251" s="160">
        <v>0</v>
      </c>
      <c r="BY251" s="160">
        <v>3438434.01</v>
      </c>
      <c r="BZ251" s="160">
        <v>3438434.01</v>
      </c>
      <c r="CA251" s="160">
        <v>0</v>
      </c>
      <c r="CB251" s="160">
        <v>3444095.26</v>
      </c>
      <c r="CC251" s="160">
        <v>3444095.26</v>
      </c>
      <c r="CD251" s="160">
        <v>0</v>
      </c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4"/>
      <c r="CT251" s="144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4"/>
      <c r="DK251" s="144"/>
      <c r="DL251" s="144"/>
      <c r="DM251" s="144"/>
      <c r="DN251" s="144"/>
      <c r="DO251" s="144"/>
      <c r="DP251" s="144"/>
      <c r="DQ251" s="144"/>
      <c r="DR251" s="144"/>
      <c r="DS251" s="144"/>
      <c r="DT251" s="144"/>
      <c r="DU251" s="144"/>
      <c r="DV251" s="144"/>
      <c r="DW251" s="144"/>
      <c r="DX251" s="144"/>
      <c r="DY251" s="144"/>
      <c r="DZ251" s="144"/>
      <c r="EA251" s="144"/>
      <c r="EB251" s="144"/>
      <c r="EC251" s="144"/>
      <c r="ED251" s="144"/>
      <c r="EE251" s="144"/>
      <c r="EF251" s="144"/>
      <c r="EG251" s="144"/>
      <c r="EH251" s="144"/>
      <c r="EI251" s="144"/>
      <c r="EJ251" s="144"/>
      <c r="EK251" s="144"/>
      <c r="EL251" s="144"/>
      <c r="EM251" s="144"/>
      <c r="EN251" s="144"/>
      <c r="EO251" s="144"/>
      <c r="EP251" s="144"/>
      <c r="EQ251" s="144"/>
      <c r="ER251" s="144"/>
      <c r="ES251" s="144"/>
      <c r="ET251" s="144"/>
      <c r="EU251" s="144"/>
      <c r="EV251" s="144"/>
      <c r="EW251" s="144"/>
      <c r="EX251" s="144"/>
      <c r="EY251" s="144"/>
      <c r="EZ251" s="144"/>
      <c r="FA251" s="144"/>
      <c r="FB251" s="144"/>
      <c r="FC251" s="144"/>
      <c r="FD251" s="144"/>
      <c r="FE251" s="144"/>
      <c r="FF251" s="144"/>
      <c r="FG251" s="144"/>
      <c r="FH251" s="144"/>
      <c r="FI251" s="144"/>
      <c r="FJ251" s="144"/>
      <c r="FK251" s="144"/>
      <c r="FL251" s="144"/>
      <c r="FM251" s="144"/>
      <c r="FN251" s="144"/>
      <c r="FO251" s="144"/>
      <c r="FP251" s="144"/>
      <c r="FQ251" s="144"/>
      <c r="FR251" s="144"/>
      <c r="FS251" s="144"/>
      <c r="FT251" s="148"/>
      <c r="GG251" s="148"/>
      <c r="HN251" s="179"/>
    </row>
    <row r="252" spans="1:222" s="147" customFormat="1" ht="12" customHeight="1" x14ac:dyDescent="0.2">
      <c r="A252" s="150"/>
      <c r="B252" s="151" t="s">
        <v>4247</v>
      </c>
      <c r="C252" s="235"/>
      <c r="D252" s="235"/>
      <c r="E252" s="236"/>
      <c r="F252" s="154">
        <f t="shared" si="81"/>
        <v>7.7878577361539802</v>
      </c>
      <c r="G252" s="306">
        <v>1993</v>
      </c>
      <c r="H252" s="278">
        <v>2024</v>
      </c>
      <c r="I252" s="154">
        <f t="shared" si="80"/>
        <v>8155793.1200000001</v>
      </c>
      <c r="J252" s="152">
        <f t="shared" si="83"/>
        <v>19475259.300000001</v>
      </c>
      <c r="K252" s="155">
        <f t="shared" si="84"/>
        <v>0</v>
      </c>
      <c r="L252" s="152">
        <v>0</v>
      </c>
      <c r="M252" s="237">
        <v>0</v>
      </c>
      <c r="N252" s="152">
        <v>0</v>
      </c>
      <c r="O252" s="237">
        <v>0</v>
      </c>
      <c r="P252" s="152">
        <v>0</v>
      </c>
      <c r="Q252" s="238"/>
      <c r="R252" s="155">
        <v>0</v>
      </c>
      <c r="S252" s="238"/>
      <c r="T252" s="155">
        <v>0</v>
      </c>
      <c r="U252" s="238"/>
      <c r="V252" s="155">
        <v>0</v>
      </c>
      <c r="W252" s="156">
        <v>7</v>
      </c>
      <c r="X252" s="155">
        <f>ROUND((W252*2782179.9*0.955),2)</f>
        <v>18598872.629999999</v>
      </c>
      <c r="Y252" s="157"/>
      <c r="Z252" s="155">
        <v>0</v>
      </c>
      <c r="AA252" s="155">
        <v>0</v>
      </c>
      <c r="AB252" s="144">
        <v>0</v>
      </c>
      <c r="AC252" s="144">
        <v>0</v>
      </c>
      <c r="AD252" s="144">
        <v>0</v>
      </c>
      <c r="AE252" s="144">
        <v>0</v>
      </c>
      <c r="AF252" s="144">
        <v>0</v>
      </c>
      <c r="AG252" s="144">
        <v>0</v>
      </c>
      <c r="AH252" s="144">
        <v>0</v>
      </c>
      <c r="AI252" s="144">
        <v>0</v>
      </c>
      <c r="AJ252" s="144">
        <v>0</v>
      </c>
      <c r="AK252" s="144">
        <v>0</v>
      </c>
      <c r="AL252" s="144">
        <v>0</v>
      </c>
      <c r="AM252" s="144">
        <f t="shared" si="86"/>
        <v>584257.78</v>
      </c>
      <c r="AN252" s="144">
        <f t="shared" si="87"/>
        <v>292128.89</v>
      </c>
      <c r="AO252" s="144">
        <v>0</v>
      </c>
      <c r="AP252" s="144" t="s">
        <v>4526</v>
      </c>
      <c r="AQ252" s="294"/>
      <c r="AR252" s="144"/>
      <c r="AS252" s="271"/>
      <c r="AT252" s="144"/>
      <c r="AU252" s="144"/>
      <c r="AV252" s="247" t="s">
        <v>1475</v>
      </c>
      <c r="AW252" s="159" t="s">
        <v>4246</v>
      </c>
      <c r="AX252" s="159" t="s">
        <v>4247</v>
      </c>
      <c r="AY252" s="159" t="s">
        <v>878</v>
      </c>
      <c r="AZ252" s="159" t="s">
        <v>879</v>
      </c>
      <c r="BA252" s="158" t="s">
        <v>1010</v>
      </c>
      <c r="BB252" s="159" t="s">
        <v>881</v>
      </c>
      <c r="BC252" s="158" t="s">
        <v>851</v>
      </c>
      <c r="BD252" s="158" t="s">
        <v>848</v>
      </c>
      <c r="BE252" s="158" t="s">
        <v>4505</v>
      </c>
      <c r="BF252" s="160">
        <v>17269.7</v>
      </c>
      <c r="BG252" s="160">
        <v>15235.6</v>
      </c>
      <c r="BH252" s="158" t="s">
        <v>848</v>
      </c>
      <c r="BI252" s="158" t="s">
        <v>4574</v>
      </c>
      <c r="BJ252" s="159" t="s">
        <v>892</v>
      </c>
      <c r="BK252" s="160">
        <v>1932</v>
      </c>
      <c r="BL252" s="160">
        <v>2000</v>
      </c>
      <c r="BM252" s="160">
        <v>6646</v>
      </c>
      <c r="BN252" s="158"/>
      <c r="BO252" s="159" t="s">
        <v>999</v>
      </c>
      <c r="BP252" s="159" t="s">
        <v>886</v>
      </c>
      <c r="BQ252" s="158" t="s">
        <v>887</v>
      </c>
      <c r="BR252" s="160">
        <v>19475259.300000001</v>
      </c>
      <c r="BS252" s="160">
        <v>8155793.1200000001</v>
      </c>
      <c r="BT252" s="160">
        <v>0</v>
      </c>
      <c r="BU252" s="138">
        <v>8155793.1200000001</v>
      </c>
      <c r="BV252" s="160">
        <v>8163252.04</v>
      </c>
      <c r="BW252" s="160">
        <v>8163252.04</v>
      </c>
      <c r="BX252" s="160">
        <v>0</v>
      </c>
      <c r="BY252" s="160">
        <v>8120717.5999999996</v>
      </c>
      <c r="BZ252" s="160">
        <v>8120717.5999999996</v>
      </c>
      <c r="CA252" s="160">
        <v>0</v>
      </c>
      <c r="CB252" s="160">
        <v>8128121.4100000001</v>
      </c>
      <c r="CC252" s="160">
        <v>8128121.4100000001</v>
      </c>
      <c r="CD252" s="160">
        <v>0</v>
      </c>
      <c r="CE252" s="144"/>
      <c r="CF252" s="144"/>
      <c r="CG252" s="144"/>
      <c r="CH252" s="144"/>
      <c r="CI252" s="144"/>
      <c r="CJ252" s="144"/>
      <c r="CK252" s="144"/>
      <c r="CL252" s="144"/>
      <c r="CM252" s="144"/>
      <c r="CN252" s="144"/>
      <c r="CO252" s="144"/>
      <c r="CP252" s="144"/>
      <c r="CQ252" s="144"/>
      <c r="CR252" s="144"/>
      <c r="CS252" s="144"/>
      <c r="CT252" s="144"/>
      <c r="CU252" s="144"/>
      <c r="CV252" s="144"/>
      <c r="CW252" s="144"/>
      <c r="CX252" s="144"/>
      <c r="CY252" s="144"/>
      <c r="CZ252" s="144"/>
      <c r="DA252" s="144"/>
      <c r="DB252" s="144"/>
      <c r="DC252" s="144"/>
      <c r="DD252" s="144"/>
      <c r="DE252" s="144"/>
      <c r="DF252" s="144"/>
      <c r="DG252" s="144"/>
      <c r="DH252" s="144"/>
      <c r="DI252" s="144"/>
      <c r="DJ252" s="144"/>
      <c r="DK252" s="144"/>
      <c r="DL252" s="144"/>
      <c r="DM252" s="144"/>
      <c r="DN252" s="144"/>
      <c r="DO252" s="144"/>
      <c r="DP252" s="144"/>
      <c r="DQ252" s="144"/>
      <c r="DR252" s="144"/>
      <c r="DS252" s="144"/>
      <c r="DT252" s="144"/>
      <c r="DU252" s="144"/>
      <c r="DV252" s="144"/>
      <c r="DW252" s="144"/>
      <c r="DX252" s="144"/>
      <c r="DY252" s="144"/>
      <c r="DZ252" s="144"/>
      <c r="EA252" s="144"/>
      <c r="EB252" s="144"/>
      <c r="EC252" s="144"/>
      <c r="ED252" s="144"/>
      <c r="EE252" s="144"/>
      <c r="EF252" s="144"/>
      <c r="EG252" s="144"/>
      <c r="EH252" s="144"/>
      <c r="EI252" s="144"/>
      <c r="EJ252" s="144"/>
      <c r="EK252" s="144"/>
      <c r="EL252" s="144"/>
      <c r="EM252" s="144"/>
      <c r="EN252" s="144"/>
      <c r="EO252" s="144"/>
      <c r="EP252" s="144"/>
      <c r="EQ252" s="144"/>
      <c r="ER252" s="144"/>
      <c r="ES252" s="144"/>
      <c r="ET252" s="144"/>
      <c r="EU252" s="144"/>
      <c r="EV252" s="144"/>
      <c r="EW252" s="144"/>
      <c r="EX252" s="144"/>
      <c r="EY252" s="144"/>
      <c r="EZ252" s="144"/>
      <c r="FA252" s="144"/>
      <c r="FB252" s="144"/>
      <c r="FC252" s="144"/>
      <c r="FD252" s="144"/>
      <c r="FE252" s="144"/>
      <c r="FF252" s="144"/>
      <c r="FG252" s="144"/>
      <c r="FH252" s="144"/>
      <c r="FI252" s="144"/>
      <c r="FJ252" s="144"/>
      <c r="FK252" s="144"/>
      <c r="FL252" s="144"/>
      <c r="FM252" s="144"/>
      <c r="FN252" s="144"/>
      <c r="FO252" s="144"/>
      <c r="FP252" s="144"/>
      <c r="FQ252" s="144"/>
      <c r="FR252" s="144"/>
      <c r="FS252" s="144"/>
      <c r="FT252" s="148"/>
      <c r="GG252" s="148"/>
      <c r="HN252" s="179"/>
    </row>
    <row r="253" spans="1:222" s="244" customFormat="1" ht="12" customHeight="1" x14ac:dyDescent="0.2">
      <c r="A253" s="150"/>
      <c r="B253" s="151" t="s">
        <v>4249</v>
      </c>
      <c r="C253" s="235"/>
      <c r="D253" s="235"/>
      <c r="E253" s="236"/>
      <c r="F253" s="154">
        <f>(J253+AT253-AU253-BU253)/12/BI253/BG253</f>
        <v>43.64407294684576</v>
      </c>
      <c r="G253" s="306">
        <v>1963</v>
      </c>
      <c r="H253" s="281">
        <v>2025</v>
      </c>
      <c r="I253" s="154">
        <f t="shared" si="80"/>
        <v>1772307.68</v>
      </c>
      <c r="J253" s="152">
        <f t="shared" si="83"/>
        <v>8519774.1500000004</v>
      </c>
      <c r="K253" s="155">
        <f t="shared" si="84"/>
        <v>0</v>
      </c>
      <c r="L253" s="152">
        <v>0</v>
      </c>
      <c r="M253" s="237">
        <v>0</v>
      </c>
      <c r="N253" s="152">
        <v>0</v>
      </c>
      <c r="O253" s="237">
        <v>0</v>
      </c>
      <c r="P253" s="152">
        <v>0</v>
      </c>
      <c r="Q253" s="238"/>
      <c r="R253" s="155">
        <v>0</v>
      </c>
      <c r="S253" s="238"/>
      <c r="T253" s="155">
        <v>0</v>
      </c>
      <c r="U253" s="238"/>
      <c r="V253" s="155">
        <v>0</v>
      </c>
      <c r="W253" s="156">
        <v>0</v>
      </c>
      <c r="X253" s="155">
        <v>0</v>
      </c>
      <c r="Y253" s="157" t="s">
        <v>234</v>
      </c>
      <c r="Z253" s="155">
        <v>964</v>
      </c>
      <c r="AA253" s="155">
        <f>ROUND(IF(Y253="СК",7598.05*0.955,8837.94*0.955)*Z253,2)</f>
        <v>8136384.3200000003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v>0</v>
      </c>
      <c r="AH253" s="144">
        <v>0</v>
      </c>
      <c r="AI253" s="144">
        <v>0</v>
      </c>
      <c r="AJ253" s="144">
        <v>0</v>
      </c>
      <c r="AK253" s="144">
        <v>0</v>
      </c>
      <c r="AL253" s="144">
        <v>0</v>
      </c>
      <c r="AM253" s="144">
        <f t="shared" si="86"/>
        <v>255593.22</v>
      </c>
      <c r="AN253" s="144">
        <f t="shared" si="87"/>
        <v>127796.61</v>
      </c>
      <c r="AO253" s="144">
        <v>0</v>
      </c>
      <c r="AP253" s="144" t="s">
        <v>4526</v>
      </c>
      <c r="AQ253" s="294"/>
      <c r="AR253" s="144" t="s">
        <v>4540</v>
      </c>
      <c r="AS253" s="271">
        <v>2016</v>
      </c>
      <c r="AT253" s="144">
        <v>6979749.3899999997</v>
      </c>
      <c r="AU253" s="144">
        <v>304961.31</v>
      </c>
      <c r="AV253" s="246" t="s">
        <v>1011</v>
      </c>
      <c r="AW253" s="241" t="s">
        <v>4248</v>
      </c>
      <c r="AX253" s="241" t="s">
        <v>4249</v>
      </c>
      <c r="AY253" s="241" t="s">
        <v>878</v>
      </c>
      <c r="AZ253" s="241" t="s">
        <v>879</v>
      </c>
      <c r="BA253" s="240" t="s">
        <v>947</v>
      </c>
      <c r="BB253" s="241" t="s">
        <v>881</v>
      </c>
      <c r="BC253" s="240" t="s">
        <v>846</v>
      </c>
      <c r="BD253" s="240" t="s">
        <v>845</v>
      </c>
      <c r="BE253" s="240" t="s">
        <v>1395</v>
      </c>
      <c r="BF253" s="242">
        <v>3794.3</v>
      </c>
      <c r="BG253" s="242">
        <v>3417.1</v>
      </c>
      <c r="BH253" s="240" t="s">
        <v>883</v>
      </c>
      <c r="BI253" s="193">
        <v>7.5</v>
      </c>
      <c r="BJ253" s="241" t="s">
        <v>892</v>
      </c>
      <c r="BK253" s="242">
        <v>964</v>
      </c>
      <c r="BL253" s="242"/>
      <c r="BM253" s="242">
        <v>776.8</v>
      </c>
      <c r="BN253" s="240"/>
      <c r="BO253" s="241" t="s">
        <v>885</v>
      </c>
      <c r="BP253" s="241" t="s">
        <v>886</v>
      </c>
      <c r="BQ253" s="240" t="s">
        <v>887</v>
      </c>
      <c r="BR253" s="242">
        <v>5561643.7599999998</v>
      </c>
      <c r="BS253" s="242">
        <v>1772307.68</v>
      </c>
      <c r="BT253" s="242">
        <v>0</v>
      </c>
      <c r="BU253" s="138">
        <v>1772307.68</v>
      </c>
      <c r="BV253" s="242">
        <v>-5239828.67</v>
      </c>
      <c r="BW253" s="242">
        <v>1786899.27</v>
      </c>
      <c r="BX253" s="242">
        <v>0</v>
      </c>
      <c r="BY253" s="242">
        <v>1763811.16</v>
      </c>
      <c r="BZ253" s="242">
        <v>1763811.16</v>
      </c>
      <c r="CA253" s="242">
        <v>0</v>
      </c>
      <c r="CB253" s="242">
        <v>1778402.75</v>
      </c>
      <c r="CC253" s="242">
        <v>1778402.75</v>
      </c>
      <c r="CD253" s="242">
        <v>0</v>
      </c>
      <c r="CE253" s="239"/>
      <c r="CF253" s="239"/>
      <c r="CG253" s="239"/>
      <c r="CH253" s="239"/>
      <c r="CI253" s="239"/>
      <c r="CJ253" s="239"/>
      <c r="CK253" s="239"/>
      <c r="CL253" s="239"/>
      <c r="CM253" s="239"/>
      <c r="CN253" s="239"/>
      <c r="CO253" s="239"/>
      <c r="CP253" s="239"/>
      <c r="CQ253" s="239"/>
      <c r="CR253" s="239"/>
      <c r="CS253" s="239"/>
      <c r="CT253" s="239"/>
      <c r="CU253" s="239"/>
      <c r="CV253" s="239"/>
      <c r="CW253" s="239"/>
      <c r="CX253" s="239"/>
      <c r="CY253" s="239"/>
      <c r="CZ253" s="239"/>
      <c r="DA253" s="239"/>
      <c r="DB253" s="239"/>
      <c r="DC253" s="239"/>
      <c r="DD253" s="239"/>
      <c r="DE253" s="239"/>
      <c r="DF253" s="239"/>
      <c r="DG253" s="239"/>
      <c r="DH253" s="239"/>
      <c r="DI253" s="239"/>
      <c r="DJ253" s="239"/>
      <c r="DK253" s="239"/>
      <c r="DL253" s="239"/>
      <c r="DM253" s="239"/>
      <c r="DN253" s="239"/>
      <c r="DO253" s="239"/>
      <c r="DP253" s="239"/>
      <c r="DQ253" s="239"/>
      <c r="DR253" s="239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239"/>
      <c r="ED253" s="239"/>
      <c r="EE253" s="239"/>
      <c r="EF253" s="239"/>
      <c r="EG253" s="239"/>
      <c r="EH253" s="239"/>
      <c r="EI253" s="239"/>
      <c r="EJ253" s="239"/>
      <c r="EK253" s="239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239"/>
      <c r="EW253" s="239"/>
      <c r="EX253" s="239"/>
      <c r="EY253" s="239"/>
      <c r="EZ253" s="239"/>
      <c r="FA253" s="239"/>
      <c r="FB253" s="239"/>
      <c r="FC253" s="239"/>
      <c r="FD253" s="239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239"/>
      <c r="FP253" s="239"/>
      <c r="FQ253" s="239"/>
      <c r="FR253" s="239"/>
      <c r="FS253" s="239"/>
      <c r="FT253" s="243"/>
      <c r="GG253" s="243"/>
      <c r="HN253" s="245"/>
    </row>
    <row r="254" spans="1:222" s="244" customFormat="1" ht="12" customHeight="1" x14ac:dyDescent="0.2">
      <c r="A254" s="150"/>
      <c r="B254" s="151" t="s">
        <v>4251</v>
      </c>
      <c r="C254" s="235"/>
      <c r="D254" s="235"/>
      <c r="E254" s="236"/>
      <c r="F254" s="154">
        <f>(J254+AT254-AU254-BU254)/12/BI254/BG254</f>
        <v>50.046585228978245</v>
      </c>
      <c r="G254" s="306">
        <v>1962</v>
      </c>
      <c r="H254" s="281">
        <v>2025</v>
      </c>
      <c r="I254" s="154">
        <f t="shared" si="80"/>
        <v>1483224.35</v>
      </c>
      <c r="J254" s="152">
        <f t="shared" si="83"/>
        <v>8342658.9000000004</v>
      </c>
      <c r="K254" s="155">
        <f t="shared" si="84"/>
        <v>0</v>
      </c>
      <c r="L254" s="152">
        <v>0</v>
      </c>
      <c r="M254" s="237">
        <v>0</v>
      </c>
      <c r="N254" s="152">
        <v>0</v>
      </c>
      <c r="O254" s="237">
        <v>0</v>
      </c>
      <c r="P254" s="152">
        <v>0</v>
      </c>
      <c r="Q254" s="238"/>
      <c r="R254" s="155">
        <v>0</v>
      </c>
      <c r="S254" s="238"/>
      <c r="T254" s="155">
        <v>0</v>
      </c>
      <c r="U254" s="238"/>
      <c r="V254" s="155">
        <v>0</v>
      </c>
      <c r="W254" s="156">
        <v>0</v>
      </c>
      <c r="X254" s="155">
        <v>0</v>
      </c>
      <c r="Y254" s="157" t="s">
        <v>235</v>
      </c>
      <c r="Z254" s="155">
        <v>1098</v>
      </c>
      <c r="AA254" s="155">
        <f>ROUND(IF(Y254="СК",7598.05*0.955,8837.94*0.955)*Z254,2)</f>
        <v>7967239.25</v>
      </c>
      <c r="AB254" s="144">
        <v>0</v>
      </c>
      <c r="AC254" s="144">
        <v>0</v>
      </c>
      <c r="AD254" s="144">
        <v>0</v>
      </c>
      <c r="AE254" s="144">
        <v>0</v>
      </c>
      <c r="AF254" s="144">
        <v>0</v>
      </c>
      <c r="AG254" s="144">
        <v>0</v>
      </c>
      <c r="AH254" s="144">
        <v>0</v>
      </c>
      <c r="AI254" s="144">
        <v>0</v>
      </c>
      <c r="AJ254" s="144">
        <v>0</v>
      </c>
      <c r="AK254" s="144">
        <v>0</v>
      </c>
      <c r="AL254" s="144">
        <v>0</v>
      </c>
      <c r="AM254" s="144">
        <f t="shared" si="86"/>
        <v>250279.77</v>
      </c>
      <c r="AN254" s="144">
        <f t="shared" si="87"/>
        <v>125139.88</v>
      </c>
      <c r="AO254" s="144">
        <v>0</v>
      </c>
      <c r="AP254" s="144" t="s">
        <v>4526</v>
      </c>
      <c r="AQ254" s="294"/>
      <c r="AR254" s="144" t="s">
        <v>4537</v>
      </c>
      <c r="AS254" s="271">
        <v>2016</v>
      </c>
      <c r="AT254" s="144">
        <v>4996014.1099999994</v>
      </c>
      <c r="AU254" s="144">
        <v>351290.16</v>
      </c>
      <c r="AV254" s="246" t="s">
        <v>882</v>
      </c>
      <c r="AW254" s="241" t="s">
        <v>4250</v>
      </c>
      <c r="AX254" s="241" t="s">
        <v>4251</v>
      </c>
      <c r="AY254" s="241" t="s">
        <v>878</v>
      </c>
      <c r="AZ254" s="241" t="s">
        <v>879</v>
      </c>
      <c r="BA254" s="240" t="s">
        <v>1202</v>
      </c>
      <c r="BB254" s="241" t="s">
        <v>891</v>
      </c>
      <c r="BC254" s="240" t="s">
        <v>846</v>
      </c>
      <c r="BD254" s="240" t="s">
        <v>845</v>
      </c>
      <c r="BE254" s="240" t="s">
        <v>1453</v>
      </c>
      <c r="BF254" s="242">
        <v>3428</v>
      </c>
      <c r="BG254" s="242">
        <v>2554.1</v>
      </c>
      <c r="BH254" s="240" t="s">
        <v>883</v>
      </c>
      <c r="BI254" s="193">
        <v>7.5</v>
      </c>
      <c r="BJ254" s="241" t="s">
        <v>884</v>
      </c>
      <c r="BK254" s="242">
        <v>1098</v>
      </c>
      <c r="BL254" s="242"/>
      <c r="BM254" s="242">
        <v>1856</v>
      </c>
      <c r="BN254" s="240"/>
      <c r="BO254" s="241" t="s">
        <v>885</v>
      </c>
      <c r="BP254" s="241" t="s">
        <v>886</v>
      </c>
      <c r="BQ254" s="240" t="s">
        <v>887</v>
      </c>
      <c r="BR254" s="242">
        <v>6080734.9800000004</v>
      </c>
      <c r="BS254" s="242">
        <v>1483224.35</v>
      </c>
      <c r="BT254" s="242">
        <v>0</v>
      </c>
      <c r="BU254" s="138">
        <v>1483224.35</v>
      </c>
      <c r="BV254" s="242">
        <v>-3503849.35</v>
      </c>
      <c r="BW254" s="242">
        <v>1492164.76</v>
      </c>
      <c r="BX254" s="242">
        <v>0</v>
      </c>
      <c r="BY254" s="242">
        <v>1469818.98</v>
      </c>
      <c r="BZ254" s="242">
        <v>1469818.98</v>
      </c>
      <c r="CA254" s="242">
        <v>0</v>
      </c>
      <c r="CB254" s="242">
        <v>1477427.68</v>
      </c>
      <c r="CC254" s="242">
        <v>1477427.68</v>
      </c>
      <c r="CD254" s="242">
        <v>0</v>
      </c>
      <c r="CE254" s="239"/>
      <c r="CF254" s="239"/>
      <c r="CG254" s="239"/>
      <c r="CH254" s="239"/>
      <c r="CI254" s="239"/>
      <c r="CJ254" s="239"/>
      <c r="CK254" s="239"/>
      <c r="CL254" s="239"/>
      <c r="CM254" s="239"/>
      <c r="CN254" s="239"/>
      <c r="CO254" s="239"/>
      <c r="CP254" s="239"/>
      <c r="CQ254" s="239"/>
      <c r="CR254" s="239"/>
      <c r="CS254" s="239"/>
      <c r="CT254" s="239"/>
      <c r="CU254" s="239"/>
      <c r="CV254" s="239"/>
      <c r="CW254" s="239"/>
      <c r="CX254" s="239"/>
      <c r="CY254" s="239"/>
      <c r="CZ254" s="239"/>
      <c r="DA254" s="239"/>
      <c r="DB254" s="239"/>
      <c r="DC254" s="239"/>
      <c r="DD254" s="239"/>
      <c r="DE254" s="239"/>
      <c r="DF254" s="239"/>
      <c r="DG254" s="239"/>
      <c r="DH254" s="239"/>
      <c r="DI254" s="239"/>
      <c r="DJ254" s="239"/>
      <c r="DK254" s="239"/>
      <c r="DL254" s="239"/>
      <c r="DM254" s="239"/>
      <c r="DN254" s="239"/>
      <c r="DO254" s="239"/>
      <c r="DP254" s="239"/>
      <c r="DQ254" s="239"/>
      <c r="DR254" s="239"/>
      <c r="DS254" s="239"/>
      <c r="DT254" s="239"/>
      <c r="DU254" s="239"/>
      <c r="DV254" s="239"/>
      <c r="DW254" s="239"/>
      <c r="DX254" s="239"/>
      <c r="DY254" s="239"/>
      <c r="DZ254" s="239"/>
      <c r="EA254" s="239"/>
      <c r="EB254" s="239"/>
      <c r="EC254" s="239"/>
      <c r="ED254" s="239"/>
      <c r="EE254" s="239"/>
      <c r="EF254" s="239"/>
      <c r="EG254" s="239"/>
      <c r="EH254" s="239"/>
      <c r="EI254" s="239"/>
      <c r="EJ254" s="239"/>
      <c r="EK254" s="239"/>
      <c r="EL254" s="239"/>
      <c r="EM254" s="239"/>
      <c r="EN254" s="239"/>
      <c r="EO254" s="239"/>
      <c r="EP254" s="239"/>
      <c r="EQ254" s="239"/>
      <c r="ER254" s="239"/>
      <c r="ES254" s="239"/>
      <c r="ET254" s="239"/>
      <c r="EU254" s="239"/>
      <c r="EV254" s="239"/>
      <c r="EW254" s="239"/>
      <c r="EX254" s="239"/>
      <c r="EY254" s="239"/>
      <c r="EZ254" s="239"/>
      <c r="FA254" s="239"/>
      <c r="FB254" s="239"/>
      <c r="FC254" s="239"/>
      <c r="FD254" s="239"/>
      <c r="FE254" s="239"/>
      <c r="FF254" s="239"/>
      <c r="FG254" s="239"/>
      <c r="FH254" s="239"/>
      <c r="FI254" s="239"/>
      <c r="FJ254" s="239"/>
      <c r="FK254" s="239"/>
      <c r="FL254" s="239"/>
      <c r="FM254" s="239"/>
      <c r="FN254" s="239"/>
      <c r="FO254" s="239"/>
      <c r="FP254" s="239"/>
      <c r="FQ254" s="239"/>
      <c r="FR254" s="239"/>
      <c r="FS254" s="239"/>
      <c r="FT254" s="243"/>
      <c r="GG254" s="243"/>
      <c r="HN254" s="245"/>
    </row>
    <row r="255" spans="1:222" s="147" customFormat="1" ht="12" customHeight="1" x14ac:dyDescent="0.2">
      <c r="A255" s="150"/>
      <c r="B255" s="151" t="s">
        <v>4253</v>
      </c>
      <c r="C255" s="235"/>
      <c r="D255" s="235"/>
      <c r="E255" s="236"/>
      <c r="F255" s="154">
        <f t="shared" si="81"/>
        <v>3.90123831762063</v>
      </c>
      <c r="G255" s="306">
        <v>1988</v>
      </c>
      <c r="H255" s="278">
        <v>2025</v>
      </c>
      <c r="I255" s="154">
        <f t="shared" si="80"/>
        <v>1619234.88</v>
      </c>
      <c r="J255" s="152">
        <f t="shared" si="83"/>
        <v>2782179.9</v>
      </c>
      <c r="K255" s="155">
        <f t="shared" si="84"/>
        <v>0</v>
      </c>
      <c r="L255" s="152">
        <v>0</v>
      </c>
      <c r="M255" s="237">
        <v>0</v>
      </c>
      <c r="N255" s="152">
        <v>0</v>
      </c>
      <c r="O255" s="237">
        <v>0</v>
      </c>
      <c r="P255" s="152">
        <v>0</v>
      </c>
      <c r="Q255" s="238"/>
      <c r="R255" s="155">
        <v>0</v>
      </c>
      <c r="S255" s="238"/>
      <c r="T255" s="155">
        <v>0</v>
      </c>
      <c r="U255" s="238"/>
      <c r="V255" s="155">
        <v>0</v>
      </c>
      <c r="W255" s="156">
        <v>1</v>
      </c>
      <c r="X255" s="155">
        <f>ROUND((W255*2782179.9*0.955),2)</f>
        <v>2656981.7999999998</v>
      </c>
      <c r="Y255" s="157"/>
      <c r="Z255" s="155">
        <v>0</v>
      </c>
      <c r="AA255" s="155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v>0</v>
      </c>
      <c r="AH255" s="144">
        <v>0</v>
      </c>
      <c r="AI255" s="144">
        <v>0</v>
      </c>
      <c r="AJ255" s="144">
        <v>0</v>
      </c>
      <c r="AK255" s="144">
        <v>0</v>
      </c>
      <c r="AL255" s="144">
        <v>0</v>
      </c>
      <c r="AM255" s="144">
        <f t="shared" si="86"/>
        <v>83465.399999999994</v>
      </c>
      <c r="AN255" s="144">
        <f t="shared" si="87"/>
        <v>41732.699999999997</v>
      </c>
      <c r="AO255" s="144">
        <v>0</v>
      </c>
      <c r="AP255" s="144" t="s">
        <v>4524</v>
      </c>
      <c r="AQ255" s="294"/>
      <c r="AR255" s="144"/>
      <c r="AS255" s="271"/>
      <c r="AT255" s="144"/>
      <c r="AU255" s="144"/>
      <c r="AV255" s="247" t="s">
        <v>1434</v>
      </c>
      <c r="AW255" s="159" t="s">
        <v>4252</v>
      </c>
      <c r="AX255" s="159" t="s">
        <v>4253</v>
      </c>
      <c r="AY255" s="159"/>
      <c r="AZ255" s="159" t="s">
        <v>906</v>
      </c>
      <c r="BA255" s="158" t="s">
        <v>1410</v>
      </c>
      <c r="BB255" s="159" t="s">
        <v>891</v>
      </c>
      <c r="BC255" s="158" t="s">
        <v>850</v>
      </c>
      <c r="BD255" s="158" t="s">
        <v>165</v>
      </c>
      <c r="BE255" s="158" t="s">
        <v>1454</v>
      </c>
      <c r="BF255" s="160">
        <v>3796.6</v>
      </c>
      <c r="BG255" s="160">
        <v>3124.7</v>
      </c>
      <c r="BH255" s="158" t="s">
        <v>165</v>
      </c>
      <c r="BI255" s="158" t="s">
        <v>4574</v>
      </c>
      <c r="BJ255" s="159" t="s">
        <v>892</v>
      </c>
      <c r="BK255" s="160">
        <v>810</v>
      </c>
      <c r="BL255" s="160"/>
      <c r="BM255" s="160">
        <v>2478</v>
      </c>
      <c r="BN255" s="158"/>
      <c r="BO255" s="159" t="s">
        <v>999</v>
      </c>
      <c r="BP255" s="159" t="s">
        <v>886</v>
      </c>
      <c r="BQ255" s="158" t="s">
        <v>887</v>
      </c>
      <c r="BR255" s="160">
        <v>2782179.9</v>
      </c>
      <c r="BS255" s="160">
        <v>1619234.88</v>
      </c>
      <c r="BT255" s="160">
        <v>0</v>
      </c>
      <c r="BU255" s="138">
        <v>1619234.88</v>
      </c>
      <c r="BV255" s="160">
        <v>1619234.88</v>
      </c>
      <c r="BW255" s="160">
        <v>1619234.88</v>
      </c>
      <c r="BX255" s="160">
        <v>0</v>
      </c>
      <c r="BY255" s="160">
        <v>1615400.62</v>
      </c>
      <c r="BZ255" s="160">
        <v>1615400.62</v>
      </c>
      <c r="CA255" s="160">
        <v>0</v>
      </c>
      <c r="CB255" s="160">
        <v>1615400.62</v>
      </c>
      <c r="CC255" s="160">
        <v>1615400.62</v>
      </c>
      <c r="CD255" s="160">
        <v>0</v>
      </c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4"/>
      <c r="DK255" s="144"/>
      <c r="DL255" s="144"/>
      <c r="DM255" s="144"/>
      <c r="DN255" s="144"/>
      <c r="DO255" s="144"/>
      <c r="DP255" s="144"/>
      <c r="DQ255" s="144"/>
      <c r="DR255" s="144"/>
      <c r="DS255" s="144"/>
      <c r="DT255" s="144"/>
      <c r="DU255" s="144"/>
      <c r="DV255" s="144"/>
      <c r="DW255" s="144"/>
      <c r="DX255" s="144"/>
      <c r="DY255" s="144"/>
      <c r="DZ255" s="144"/>
      <c r="EA255" s="144"/>
      <c r="EB255" s="144"/>
      <c r="EC255" s="144"/>
      <c r="ED255" s="144"/>
      <c r="EE255" s="144"/>
      <c r="EF255" s="144"/>
      <c r="EG255" s="144"/>
      <c r="EH255" s="144"/>
      <c r="EI255" s="144"/>
      <c r="EJ255" s="144"/>
      <c r="EK255" s="144"/>
      <c r="EL255" s="144"/>
      <c r="EM255" s="144"/>
      <c r="EN255" s="144"/>
      <c r="EO255" s="144"/>
      <c r="EP255" s="144"/>
      <c r="EQ255" s="144"/>
      <c r="ER255" s="144"/>
      <c r="ES255" s="144"/>
      <c r="ET255" s="144"/>
      <c r="EU255" s="144"/>
      <c r="EV255" s="144"/>
      <c r="EW255" s="144"/>
      <c r="EX255" s="144"/>
      <c r="EY255" s="144"/>
      <c r="EZ255" s="144"/>
      <c r="FA255" s="144"/>
      <c r="FB255" s="144"/>
      <c r="FC255" s="144"/>
      <c r="FD255" s="144"/>
      <c r="FE255" s="144"/>
      <c r="FF255" s="144"/>
      <c r="FG255" s="144"/>
      <c r="FH255" s="144"/>
      <c r="FI255" s="144"/>
      <c r="FJ255" s="144"/>
      <c r="FK255" s="144"/>
      <c r="FL255" s="144"/>
      <c r="FM255" s="144"/>
      <c r="FN255" s="144"/>
      <c r="FO255" s="144"/>
      <c r="FP255" s="144"/>
      <c r="FQ255" s="144"/>
      <c r="FR255" s="144"/>
      <c r="FS255" s="144"/>
      <c r="FT255" s="148"/>
      <c r="GG255" s="148"/>
      <c r="HN255" s="179"/>
    </row>
    <row r="256" spans="1:222" s="244" customFormat="1" ht="12" customHeight="1" x14ac:dyDescent="0.2">
      <c r="A256" s="150"/>
      <c r="B256" s="151" t="s">
        <v>4255</v>
      </c>
      <c r="C256" s="235"/>
      <c r="D256" s="235"/>
      <c r="E256" s="236"/>
      <c r="F256" s="154">
        <f t="shared" si="81"/>
        <v>21.077865425879281</v>
      </c>
      <c r="G256" s="306">
        <v>1988</v>
      </c>
      <c r="H256" s="281">
        <v>2025</v>
      </c>
      <c r="I256" s="154">
        <f t="shared" si="80"/>
        <v>1210079.92</v>
      </c>
      <c r="J256" s="152">
        <f t="shared" si="83"/>
        <v>5728752.71</v>
      </c>
      <c r="K256" s="155">
        <f t="shared" si="84"/>
        <v>0</v>
      </c>
      <c r="L256" s="152">
        <v>0</v>
      </c>
      <c r="M256" s="237">
        <v>0</v>
      </c>
      <c r="N256" s="152">
        <v>0</v>
      </c>
      <c r="O256" s="237">
        <v>0</v>
      </c>
      <c r="P256" s="152">
        <v>0</v>
      </c>
      <c r="Q256" s="238"/>
      <c r="R256" s="155">
        <v>0</v>
      </c>
      <c r="S256" s="238"/>
      <c r="T256" s="155">
        <v>0</v>
      </c>
      <c r="U256" s="238"/>
      <c r="V256" s="155">
        <v>0</v>
      </c>
      <c r="W256" s="156">
        <v>0</v>
      </c>
      <c r="X256" s="155">
        <v>0</v>
      </c>
      <c r="Y256" s="157" t="s">
        <v>234</v>
      </c>
      <c r="Z256" s="155">
        <v>648.20000000000005</v>
      </c>
      <c r="AA256" s="155">
        <f>ROUND(IF(Y256="СК",7598.05*0.955,8837.94*0.955)*Z256,2)</f>
        <v>5470958.8399999999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v>0</v>
      </c>
      <c r="AH256" s="144">
        <v>0</v>
      </c>
      <c r="AI256" s="144">
        <v>0</v>
      </c>
      <c r="AJ256" s="144">
        <v>0</v>
      </c>
      <c r="AK256" s="144">
        <v>0</v>
      </c>
      <c r="AL256" s="144">
        <v>0</v>
      </c>
      <c r="AM256" s="144">
        <f t="shared" si="86"/>
        <v>171862.58</v>
      </c>
      <c r="AN256" s="144">
        <f t="shared" si="87"/>
        <v>85931.29</v>
      </c>
      <c r="AO256" s="144">
        <v>0</v>
      </c>
      <c r="AP256" s="144" t="s">
        <v>4526</v>
      </c>
      <c r="AQ256" s="294"/>
      <c r="AR256" s="144"/>
      <c r="AS256" s="271"/>
      <c r="AT256" s="144"/>
      <c r="AU256" s="144"/>
      <c r="AV256" s="246" t="s">
        <v>1174</v>
      </c>
      <c r="AW256" s="241" t="s">
        <v>4254</v>
      </c>
      <c r="AX256" s="241" t="s">
        <v>4255</v>
      </c>
      <c r="AY256" s="241" t="s">
        <v>878</v>
      </c>
      <c r="AZ256" s="241" t="s">
        <v>879</v>
      </c>
      <c r="BA256" s="240" t="s">
        <v>1410</v>
      </c>
      <c r="BB256" s="241" t="s">
        <v>881</v>
      </c>
      <c r="BC256" s="240" t="s">
        <v>846</v>
      </c>
      <c r="BD256" s="240" t="s">
        <v>844</v>
      </c>
      <c r="BE256" s="240" t="s">
        <v>1011</v>
      </c>
      <c r="BF256" s="242">
        <v>2633.3</v>
      </c>
      <c r="BG256" s="242">
        <v>2382</v>
      </c>
      <c r="BH256" s="240" t="s">
        <v>883</v>
      </c>
      <c r="BI256" s="193">
        <v>7.5</v>
      </c>
      <c r="BJ256" s="241" t="s">
        <v>892</v>
      </c>
      <c r="BK256" s="242">
        <v>648.20000000000005</v>
      </c>
      <c r="BL256" s="242"/>
      <c r="BM256" s="242">
        <v>1255</v>
      </c>
      <c r="BN256" s="240"/>
      <c r="BO256" s="241" t="s">
        <v>885</v>
      </c>
      <c r="BP256" s="241" t="s">
        <v>886</v>
      </c>
      <c r="BQ256" s="240" t="s">
        <v>887</v>
      </c>
      <c r="BR256" s="242">
        <v>3739686.19</v>
      </c>
      <c r="BS256" s="242">
        <v>1210079.92</v>
      </c>
      <c r="BT256" s="242">
        <v>0</v>
      </c>
      <c r="BU256" s="138">
        <v>1210079.92</v>
      </c>
      <c r="BV256" s="242">
        <v>1210079.92</v>
      </c>
      <c r="BW256" s="242">
        <v>1210079.92</v>
      </c>
      <c r="BX256" s="242">
        <v>0</v>
      </c>
      <c r="BY256" s="242">
        <v>1201475.07</v>
      </c>
      <c r="BZ256" s="242">
        <v>1201475.07</v>
      </c>
      <c r="CA256" s="242">
        <v>0</v>
      </c>
      <c r="CB256" s="242">
        <v>1201475.07</v>
      </c>
      <c r="CC256" s="242">
        <v>1201475.07</v>
      </c>
      <c r="CD256" s="242">
        <v>0</v>
      </c>
      <c r="CE256" s="239"/>
      <c r="CF256" s="239"/>
      <c r="CG256" s="239"/>
      <c r="CH256" s="239"/>
      <c r="CI256" s="239"/>
      <c r="CJ256" s="239"/>
      <c r="CK256" s="239"/>
      <c r="CL256" s="239"/>
      <c r="CM256" s="239"/>
      <c r="CN256" s="239"/>
      <c r="CO256" s="239"/>
      <c r="CP256" s="239"/>
      <c r="CQ256" s="239"/>
      <c r="CR256" s="239"/>
      <c r="CS256" s="239"/>
      <c r="CT256" s="239"/>
      <c r="CU256" s="239"/>
      <c r="CV256" s="239"/>
      <c r="CW256" s="239"/>
      <c r="CX256" s="239"/>
      <c r="CY256" s="239"/>
      <c r="CZ256" s="239"/>
      <c r="DA256" s="239"/>
      <c r="DB256" s="239"/>
      <c r="DC256" s="239"/>
      <c r="DD256" s="239"/>
      <c r="DE256" s="239"/>
      <c r="DF256" s="239"/>
      <c r="DG256" s="239"/>
      <c r="DH256" s="239"/>
      <c r="DI256" s="239"/>
      <c r="DJ256" s="239"/>
      <c r="DK256" s="239"/>
      <c r="DL256" s="239"/>
      <c r="DM256" s="239"/>
      <c r="DN256" s="239"/>
      <c r="DO256" s="239"/>
      <c r="DP256" s="239"/>
      <c r="DQ256" s="239"/>
      <c r="DR256" s="239"/>
      <c r="DS256" s="239"/>
      <c r="DT256" s="239"/>
      <c r="DU256" s="239"/>
      <c r="DV256" s="239"/>
      <c r="DW256" s="239"/>
      <c r="DX256" s="239"/>
      <c r="DY256" s="239"/>
      <c r="DZ256" s="239"/>
      <c r="EA256" s="239"/>
      <c r="EB256" s="239"/>
      <c r="EC256" s="239"/>
      <c r="ED256" s="239"/>
      <c r="EE256" s="239"/>
      <c r="EF256" s="239"/>
      <c r="EG256" s="239"/>
      <c r="EH256" s="239"/>
      <c r="EI256" s="239"/>
      <c r="EJ256" s="239"/>
      <c r="EK256" s="239"/>
      <c r="EL256" s="239"/>
      <c r="EM256" s="239"/>
      <c r="EN256" s="239"/>
      <c r="EO256" s="239"/>
      <c r="EP256" s="239"/>
      <c r="EQ256" s="239"/>
      <c r="ER256" s="239"/>
      <c r="ES256" s="239"/>
      <c r="ET256" s="239"/>
      <c r="EU256" s="239"/>
      <c r="EV256" s="239"/>
      <c r="EW256" s="239"/>
      <c r="EX256" s="239"/>
      <c r="EY256" s="239"/>
      <c r="EZ256" s="239"/>
      <c r="FA256" s="239"/>
      <c r="FB256" s="239"/>
      <c r="FC256" s="239"/>
      <c r="FD256" s="239"/>
      <c r="FE256" s="239"/>
      <c r="FF256" s="239"/>
      <c r="FG256" s="239"/>
      <c r="FH256" s="239"/>
      <c r="FI256" s="239"/>
      <c r="FJ256" s="239"/>
      <c r="FK256" s="239"/>
      <c r="FL256" s="239"/>
      <c r="FM256" s="239"/>
      <c r="FN256" s="239"/>
      <c r="FO256" s="239"/>
      <c r="FP256" s="239"/>
      <c r="FQ256" s="239"/>
      <c r="FR256" s="239"/>
      <c r="FS256" s="239"/>
      <c r="FT256" s="243"/>
      <c r="GG256" s="243"/>
      <c r="HN256" s="245"/>
    </row>
    <row r="257" spans="1:222" s="147" customFormat="1" ht="12" customHeight="1" x14ac:dyDescent="0.2">
      <c r="A257" s="150"/>
      <c r="B257" s="151" t="s">
        <v>4257</v>
      </c>
      <c r="C257" s="235"/>
      <c r="D257" s="235"/>
      <c r="E257" s="236"/>
      <c r="F257" s="154">
        <f t="shared" si="81"/>
        <v>7.6853130484630183</v>
      </c>
      <c r="G257" s="306">
        <v>1994</v>
      </c>
      <c r="H257" s="278">
        <v>2024</v>
      </c>
      <c r="I257" s="154">
        <f t="shared" si="80"/>
        <v>3475372.64</v>
      </c>
      <c r="J257" s="152">
        <f t="shared" si="83"/>
        <v>8346539.7000000002</v>
      </c>
      <c r="K257" s="155">
        <f t="shared" si="84"/>
        <v>0</v>
      </c>
      <c r="L257" s="152">
        <v>0</v>
      </c>
      <c r="M257" s="237">
        <v>0</v>
      </c>
      <c r="N257" s="152">
        <v>0</v>
      </c>
      <c r="O257" s="237">
        <v>0</v>
      </c>
      <c r="P257" s="152">
        <v>0</v>
      </c>
      <c r="Q257" s="238"/>
      <c r="R257" s="155">
        <v>0</v>
      </c>
      <c r="S257" s="238"/>
      <c r="T257" s="155">
        <v>0</v>
      </c>
      <c r="U257" s="238"/>
      <c r="V257" s="155">
        <v>0</v>
      </c>
      <c r="W257" s="156">
        <v>3</v>
      </c>
      <c r="X257" s="155">
        <f>ROUND((W257*2782179.9*0.955),2)</f>
        <v>7970945.4100000001</v>
      </c>
      <c r="Y257" s="157"/>
      <c r="Z257" s="155">
        <v>0</v>
      </c>
      <c r="AA257" s="155">
        <v>0</v>
      </c>
      <c r="AB257" s="144">
        <v>0</v>
      </c>
      <c r="AC257" s="144">
        <v>0</v>
      </c>
      <c r="AD257" s="144">
        <v>0</v>
      </c>
      <c r="AE257" s="144">
        <v>0</v>
      </c>
      <c r="AF257" s="144">
        <v>0</v>
      </c>
      <c r="AG257" s="144">
        <v>0</v>
      </c>
      <c r="AH257" s="144">
        <v>0</v>
      </c>
      <c r="AI257" s="144">
        <v>0</v>
      </c>
      <c r="AJ257" s="144">
        <v>0</v>
      </c>
      <c r="AK257" s="144">
        <v>0</v>
      </c>
      <c r="AL257" s="144">
        <v>0</v>
      </c>
      <c r="AM257" s="144">
        <f t="shared" si="86"/>
        <v>250396.19</v>
      </c>
      <c r="AN257" s="144">
        <f t="shared" si="87"/>
        <v>125198.1</v>
      </c>
      <c r="AO257" s="144">
        <v>0</v>
      </c>
      <c r="AP257" s="144" t="s">
        <v>4526</v>
      </c>
      <c r="AQ257" s="294"/>
      <c r="AR257" s="144"/>
      <c r="AS257" s="271"/>
      <c r="AT257" s="144"/>
      <c r="AU257" s="144"/>
      <c r="AV257" s="247" t="s">
        <v>1453</v>
      </c>
      <c r="AW257" s="159" t="s">
        <v>4256</v>
      </c>
      <c r="AX257" s="159" t="s">
        <v>4257</v>
      </c>
      <c r="AY257" s="159" t="s">
        <v>878</v>
      </c>
      <c r="AZ257" s="159" t="s">
        <v>879</v>
      </c>
      <c r="BA257" s="158" t="s">
        <v>1023</v>
      </c>
      <c r="BB257" s="159" t="s">
        <v>881</v>
      </c>
      <c r="BC257" s="158" t="s">
        <v>851</v>
      </c>
      <c r="BD257" s="158" t="s">
        <v>844</v>
      </c>
      <c r="BE257" s="158" t="s">
        <v>1455</v>
      </c>
      <c r="BF257" s="160">
        <v>7834.8</v>
      </c>
      <c r="BG257" s="160">
        <v>6643.9</v>
      </c>
      <c r="BH257" s="158" t="s">
        <v>844</v>
      </c>
      <c r="BI257" s="158" t="s">
        <v>4574</v>
      </c>
      <c r="BJ257" s="159" t="s">
        <v>892</v>
      </c>
      <c r="BK257" s="160">
        <v>1300</v>
      </c>
      <c r="BL257" s="160"/>
      <c r="BM257" s="160">
        <v>4042</v>
      </c>
      <c r="BN257" s="158"/>
      <c r="BO257" s="159" t="s">
        <v>999</v>
      </c>
      <c r="BP257" s="159" t="s">
        <v>886</v>
      </c>
      <c r="BQ257" s="158" t="s">
        <v>887</v>
      </c>
      <c r="BR257" s="160">
        <v>8346539.7000000002</v>
      </c>
      <c r="BS257" s="160">
        <v>3475372.64</v>
      </c>
      <c r="BT257" s="160">
        <v>0</v>
      </c>
      <c r="BU257" s="138">
        <v>3475372.64</v>
      </c>
      <c r="BV257" s="160">
        <v>3475376.84</v>
      </c>
      <c r="BW257" s="160">
        <v>3475376.84</v>
      </c>
      <c r="BX257" s="160">
        <v>0</v>
      </c>
      <c r="BY257" s="160">
        <v>3462547.64</v>
      </c>
      <c r="BZ257" s="160">
        <v>3462547.64</v>
      </c>
      <c r="CA257" s="160">
        <v>0</v>
      </c>
      <c r="CB257" s="160">
        <v>3462551.84</v>
      </c>
      <c r="CC257" s="160">
        <v>3462551.84</v>
      </c>
      <c r="CD257" s="160">
        <v>0</v>
      </c>
      <c r="CE257" s="144"/>
      <c r="CF257" s="144"/>
      <c r="CG257" s="144"/>
      <c r="CH257" s="144"/>
      <c r="CI257" s="144"/>
      <c r="CJ257" s="144"/>
      <c r="CK257" s="144"/>
      <c r="CL257" s="144"/>
      <c r="CM257" s="144"/>
      <c r="CN257" s="144"/>
      <c r="CO257" s="144"/>
      <c r="CP257" s="144"/>
      <c r="CQ257" s="144"/>
      <c r="CR257" s="144"/>
      <c r="CS257" s="144"/>
      <c r="CT257" s="144"/>
      <c r="CU257" s="144"/>
      <c r="CV257" s="144"/>
      <c r="CW257" s="144"/>
      <c r="CX257" s="144"/>
      <c r="CY257" s="144"/>
      <c r="CZ257" s="144"/>
      <c r="DA257" s="144"/>
      <c r="DB257" s="144"/>
      <c r="DC257" s="144"/>
      <c r="DD257" s="144"/>
      <c r="DE257" s="144"/>
      <c r="DF257" s="144"/>
      <c r="DG257" s="144"/>
      <c r="DH257" s="144"/>
      <c r="DI257" s="144"/>
      <c r="DJ257" s="144"/>
      <c r="DK257" s="144"/>
      <c r="DL257" s="144"/>
      <c r="DM257" s="144"/>
      <c r="DN257" s="144"/>
      <c r="DO257" s="144"/>
      <c r="DP257" s="144"/>
      <c r="DQ257" s="144"/>
      <c r="DR257" s="144"/>
      <c r="DS257" s="144"/>
      <c r="DT257" s="144"/>
      <c r="DU257" s="144"/>
      <c r="DV257" s="144"/>
      <c r="DW257" s="144"/>
      <c r="DX257" s="144"/>
      <c r="DY257" s="144"/>
      <c r="DZ257" s="144"/>
      <c r="EA257" s="144"/>
      <c r="EB257" s="144"/>
      <c r="EC257" s="144"/>
      <c r="ED257" s="144"/>
      <c r="EE257" s="144"/>
      <c r="EF257" s="144"/>
      <c r="EG257" s="144"/>
      <c r="EH257" s="144"/>
      <c r="EI257" s="144"/>
      <c r="EJ257" s="144"/>
      <c r="EK257" s="144"/>
      <c r="EL257" s="144"/>
      <c r="EM257" s="144"/>
      <c r="EN257" s="144"/>
      <c r="EO257" s="144"/>
      <c r="EP257" s="144"/>
      <c r="EQ257" s="144"/>
      <c r="ER257" s="144"/>
      <c r="ES257" s="144"/>
      <c r="ET257" s="144"/>
      <c r="EU257" s="144"/>
      <c r="EV257" s="144"/>
      <c r="EW257" s="144"/>
      <c r="EX257" s="144"/>
      <c r="EY257" s="144"/>
      <c r="EZ257" s="144"/>
      <c r="FA257" s="144"/>
      <c r="FB257" s="144"/>
      <c r="FC257" s="144"/>
      <c r="FD257" s="144"/>
      <c r="FE257" s="144"/>
      <c r="FF257" s="144"/>
      <c r="FG257" s="144"/>
      <c r="FH257" s="144"/>
      <c r="FI257" s="144"/>
      <c r="FJ257" s="144"/>
      <c r="FK257" s="144"/>
      <c r="FL257" s="144"/>
      <c r="FM257" s="144"/>
      <c r="FN257" s="144"/>
      <c r="FO257" s="144"/>
      <c r="FP257" s="144"/>
      <c r="FQ257" s="144"/>
      <c r="FR257" s="144"/>
      <c r="FS257" s="144"/>
      <c r="FT257" s="148"/>
      <c r="GG257" s="148"/>
      <c r="HN257" s="179"/>
    </row>
    <row r="258" spans="1:222" s="244" customFormat="1" ht="12" customHeight="1" x14ac:dyDescent="0.2">
      <c r="A258" s="150"/>
      <c r="B258" s="151" t="s">
        <v>4259</v>
      </c>
      <c r="C258" s="235"/>
      <c r="D258" s="235"/>
      <c r="E258" s="236"/>
      <c r="F258" s="154">
        <f t="shared" si="81"/>
        <v>21.916659384103205</v>
      </c>
      <c r="G258" s="306">
        <v>1988</v>
      </c>
      <c r="H258" s="281">
        <v>2025</v>
      </c>
      <c r="I258" s="154">
        <f t="shared" si="80"/>
        <v>1797683.91</v>
      </c>
      <c r="J258" s="307">
        <f t="shared" si="83"/>
        <v>8749560.5999999996</v>
      </c>
      <c r="K258" s="155">
        <f t="shared" si="84"/>
        <v>0</v>
      </c>
      <c r="L258" s="152">
        <v>0</v>
      </c>
      <c r="M258" s="237">
        <v>0</v>
      </c>
      <c r="N258" s="152">
        <v>0</v>
      </c>
      <c r="O258" s="237">
        <v>0</v>
      </c>
      <c r="P258" s="152">
        <v>0</v>
      </c>
      <c r="Q258" s="238"/>
      <c r="R258" s="155">
        <v>0</v>
      </c>
      <c r="S258" s="238"/>
      <c r="T258" s="155">
        <v>0</v>
      </c>
      <c r="U258" s="238"/>
      <c r="V258" s="155">
        <v>0</v>
      </c>
      <c r="W258" s="156">
        <v>0</v>
      </c>
      <c r="X258" s="155">
        <v>0</v>
      </c>
      <c r="Y258" s="157" t="s">
        <v>234</v>
      </c>
      <c r="Z258" s="155">
        <v>990</v>
      </c>
      <c r="AA258" s="155">
        <f>ROUND(IF(Y258="СК",7598.05*0.955,8837.94*0.955)*Z258,2)</f>
        <v>8355830.3700000001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v>0</v>
      </c>
      <c r="AH258" s="144">
        <v>0</v>
      </c>
      <c r="AI258" s="144">
        <v>0</v>
      </c>
      <c r="AJ258" s="144">
        <v>0</v>
      </c>
      <c r="AK258" s="144">
        <v>0</v>
      </c>
      <c r="AL258" s="144">
        <v>0</v>
      </c>
      <c r="AM258" s="144">
        <f t="shared" si="86"/>
        <v>262486.82</v>
      </c>
      <c r="AN258" s="144">
        <f t="shared" si="87"/>
        <v>131243.41</v>
      </c>
      <c r="AO258" s="144">
        <v>0</v>
      </c>
      <c r="AP258" s="144" t="s">
        <v>4526</v>
      </c>
      <c r="AQ258" s="294"/>
      <c r="AR258" s="144"/>
      <c r="AS258" s="271"/>
      <c r="AT258" s="144"/>
      <c r="AU258" s="144"/>
      <c r="AV258" s="246" t="s">
        <v>1212</v>
      </c>
      <c r="AW258" s="241" t="s">
        <v>4258</v>
      </c>
      <c r="AX258" s="241" t="s">
        <v>4259</v>
      </c>
      <c r="AY258" s="241" t="s">
        <v>878</v>
      </c>
      <c r="AZ258" s="241" t="s">
        <v>879</v>
      </c>
      <c r="BA258" s="240" t="s">
        <v>1410</v>
      </c>
      <c r="BB258" s="241" t="s">
        <v>881</v>
      </c>
      <c r="BC258" s="240" t="s">
        <v>846</v>
      </c>
      <c r="BD258" s="240" t="s">
        <v>846</v>
      </c>
      <c r="BE258" s="240" t="s">
        <v>1456</v>
      </c>
      <c r="BF258" s="242">
        <v>3917.4</v>
      </c>
      <c r="BG258" s="242">
        <v>3524.4</v>
      </c>
      <c r="BH258" s="240" t="s">
        <v>883</v>
      </c>
      <c r="BI258" s="193">
        <v>7.5</v>
      </c>
      <c r="BJ258" s="241" t="s">
        <v>892</v>
      </c>
      <c r="BK258" s="242">
        <v>990</v>
      </c>
      <c r="BL258" s="242"/>
      <c r="BM258" s="242">
        <v>1880</v>
      </c>
      <c r="BN258" s="240"/>
      <c r="BO258" s="241" t="s">
        <v>885</v>
      </c>
      <c r="BP258" s="241" t="s">
        <v>886</v>
      </c>
      <c r="BQ258" s="240" t="s">
        <v>887</v>
      </c>
      <c r="BR258" s="242">
        <v>5711646.5999999996</v>
      </c>
      <c r="BS258" s="242">
        <v>1797683.91</v>
      </c>
      <c r="BT258" s="242">
        <v>0</v>
      </c>
      <c r="BU258" s="138">
        <v>1797683.91</v>
      </c>
      <c r="BV258" s="242">
        <v>1798495.76</v>
      </c>
      <c r="BW258" s="242">
        <v>1798495.76</v>
      </c>
      <c r="BX258" s="242">
        <v>0</v>
      </c>
      <c r="BY258" s="242">
        <v>1790781.97</v>
      </c>
      <c r="BZ258" s="242">
        <v>1790781.97</v>
      </c>
      <c r="CA258" s="242">
        <v>0</v>
      </c>
      <c r="CB258" s="242">
        <v>1791593.82</v>
      </c>
      <c r="CC258" s="242">
        <v>1791593.82</v>
      </c>
      <c r="CD258" s="242">
        <v>0</v>
      </c>
      <c r="CE258" s="239"/>
      <c r="CF258" s="239"/>
      <c r="CG258" s="239"/>
      <c r="CH258" s="239"/>
      <c r="CI258" s="239"/>
      <c r="CJ258" s="239"/>
      <c r="CK258" s="239"/>
      <c r="CL258" s="239"/>
      <c r="CM258" s="239"/>
      <c r="CN258" s="239"/>
      <c r="CO258" s="239"/>
      <c r="CP258" s="239"/>
      <c r="CQ258" s="239"/>
      <c r="CR258" s="239"/>
      <c r="CS258" s="239"/>
      <c r="CT258" s="239"/>
      <c r="CU258" s="239"/>
      <c r="CV258" s="239"/>
      <c r="CW258" s="239"/>
      <c r="CX258" s="239"/>
      <c r="CY258" s="239"/>
      <c r="CZ258" s="239"/>
      <c r="DA258" s="239"/>
      <c r="DB258" s="239"/>
      <c r="DC258" s="239"/>
      <c r="DD258" s="239"/>
      <c r="DE258" s="239"/>
      <c r="DF258" s="239"/>
      <c r="DG258" s="239"/>
      <c r="DH258" s="239"/>
      <c r="DI258" s="239"/>
      <c r="DJ258" s="239"/>
      <c r="DK258" s="239"/>
      <c r="DL258" s="239"/>
      <c r="DM258" s="239"/>
      <c r="DN258" s="239"/>
      <c r="DO258" s="239"/>
      <c r="DP258" s="239"/>
      <c r="DQ258" s="239"/>
      <c r="DR258" s="239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239"/>
      <c r="ED258" s="239"/>
      <c r="EE258" s="239"/>
      <c r="EF258" s="239"/>
      <c r="EG258" s="239"/>
      <c r="EH258" s="239"/>
      <c r="EI258" s="239"/>
      <c r="EJ258" s="239"/>
      <c r="EK258" s="239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239"/>
      <c r="EW258" s="239"/>
      <c r="EX258" s="239"/>
      <c r="EY258" s="239"/>
      <c r="EZ258" s="239"/>
      <c r="FA258" s="239"/>
      <c r="FB258" s="239"/>
      <c r="FC258" s="239"/>
      <c r="FD258" s="239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239"/>
      <c r="FP258" s="239"/>
      <c r="FQ258" s="239"/>
      <c r="FR258" s="239"/>
      <c r="FS258" s="239"/>
      <c r="FT258" s="243"/>
      <c r="GG258" s="243"/>
      <c r="HN258" s="245"/>
    </row>
    <row r="259" spans="1:222" s="147" customFormat="1" ht="12" customHeight="1" x14ac:dyDescent="0.2">
      <c r="A259" s="150"/>
      <c r="B259" s="151" t="s">
        <v>4261</v>
      </c>
      <c r="C259" s="235"/>
      <c r="D259" s="235"/>
      <c r="E259" s="236"/>
      <c r="F259" s="154">
        <f t="shared" si="81"/>
        <v>2.724222341778177</v>
      </c>
      <c r="G259" s="306">
        <v>1991</v>
      </c>
      <c r="H259" s="278">
        <v>2024</v>
      </c>
      <c r="I259" s="154">
        <f t="shared" si="80"/>
        <v>1979195.26</v>
      </c>
      <c r="J259" s="152">
        <f t="shared" si="83"/>
        <v>2782179.9</v>
      </c>
      <c r="K259" s="155">
        <f t="shared" si="84"/>
        <v>0</v>
      </c>
      <c r="L259" s="152">
        <v>0</v>
      </c>
      <c r="M259" s="237">
        <v>0</v>
      </c>
      <c r="N259" s="152">
        <v>0</v>
      </c>
      <c r="O259" s="237">
        <v>0</v>
      </c>
      <c r="P259" s="152">
        <v>0</v>
      </c>
      <c r="Q259" s="238"/>
      <c r="R259" s="155">
        <v>0</v>
      </c>
      <c r="S259" s="238"/>
      <c r="T259" s="155">
        <v>0</v>
      </c>
      <c r="U259" s="238"/>
      <c r="V259" s="155">
        <v>0</v>
      </c>
      <c r="W259" s="156">
        <v>1</v>
      </c>
      <c r="X259" s="155">
        <f>ROUND((W259*2782179.9*0.955),2)</f>
        <v>2656981.7999999998</v>
      </c>
      <c r="Y259" s="157"/>
      <c r="Z259" s="155">
        <v>0</v>
      </c>
      <c r="AA259" s="155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v>0</v>
      </c>
      <c r="AH259" s="144">
        <v>0</v>
      </c>
      <c r="AI259" s="144">
        <v>0</v>
      </c>
      <c r="AJ259" s="144">
        <v>0</v>
      </c>
      <c r="AK259" s="144">
        <v>0</v>
      </c>
      <c r="AL259" s="144">
        <v>0</v>
      </c>
      <c r="AM259" s="144">
        <f t="shared" si="86"/>
        <v>83465.399999999994</v>
      </c>
      <c r="AN259" s="144">
        <f t="shared" si="87"/>
        <v>41732.699999999997</v>
      </c>
      <c r="AO259" s="144">
        <v>0</v>
      </c>
      <c r="AP259" s="144" t="s">
        <v>4526</v>
      </c>
      <c r="AQ259" s="294"/>
      <c r="AR259" s="144"/>
      <c r="AS259" s="271"/>
      <c r="AT259" s="144"/>
      <c r="AU259" s="144"/>
      <c r="AV259" s="247" t="s">
        <v>1445</v>
      </c>
      <c r="AW259" s="159" t="s">
        <v>4260</v>
      </c>
      <c r="AX259" s="159" t="s">
        <v>4261</v>
      </c>
      <c r="AY259" s="159" t="s">
        <v>878</v>
      </c>
      <c r="AZ259" s="159" t="s">
        <v>879</v>
      </c>
      <c r="BA259" s="158" t="s">
        <v>896</v>
      </c>
      <c r="BB259" s="159" t="s">
        <v>891</v>
      </c>
      <c r="BC259" s="158" t="s">
        <v>851</v>
      </c>
      <c r="BD259" s="158" t="s">
        <v>165</v>
      </c>
      <c r="BE259" s="158" t="s">
        <v>1347</v>
      </c>
      <c r="BF259" s="160">
        <v>3731</v>
      </c>
      <c r="BG259" s="160">
        <v>3089.7</v>
      </c>
      <c r="BH259" s="158" t="s">
        <v>165</v>
      </c>
      <c r="BI259" s="158" t="s">
        <v>4574</v>
      </c>
      <c r="BJ259" s="159" t="s">
        <v>892</v>
      </c>
      <c r="BK259" s="160">
        <v>1339.8</v>
      </c>
      <c r="BL259" s="160"/>
      <c r="BM259" s="160">
        <v>1856</v>
      </c>
      <c r="BN259" s="158"/>
      <c r="BO259" s="159" t="s">
        <v>999</v>
      </c>
      <c r="BP259" s="159" t="s">
        <v>886</v>
      </c>
      <c r="BQ259" s="158" t="s">
        <v>887</v>
      </c>
      <c r="BR259" s="160">
        <v>2782179.9</v>
      </c>
      <c r="BS259" s="160">
        <v>1979195.26</v>
      </c>
      <c r="BT259" s="160">
        <v>0</v>
      </c>
      <c r="BU259" s="138">
        <v>1979195.26</v>
      </c>
      <c r="BV259" s="160">
        <v>2026151.51</v>
      </c>
      <c r="BW259" s="160">
        <v>2026151.51</v>
      </c>
      <c r="BX259" s="160">
        <v>0</v>
      </c>
      <c r="BY259" s="160">
        <v>1967725.3</v>
      </c>
      <c r="BZ259" s="160">
        <v>1967725.3</v>
      </c>
      <c r="CA259" s="160">
        <v>0</v>
      </c>
      <c r="CB259" s="160">
        <v>2014681.55</v>
      </c>
      <c r="CC259" s="160">
        <v>2014681.55</v>
      </c>
      <c r="CD259" s="160">
        <v>0</v>
      </c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4"/>
      <c r="CT259" s="144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4"/>
      <c r="DK259" s="144"/>
      <c r="DL259" s="144"/>
      <c r="DM259" s="144"/>
      <c r="DN259" s="144"/>
      <c r="DO259" s="144"/>
      <c r="DP259" s="144"/>
      <c r="DQ259" s="144"/>
      <c r="DR259" s="144"/>
      <c r="DS259" s="144"/>
      <c r="DT259" s="144"/>
      <c r="DU259" s="144"/>
      <c r="DV259" s="144"/>
      <c r="DW259" s="144"/>
      <c r="DX259" s="144"/>
      <c r="DY259" s="144"/>
      <c r="DZ259" s="144"/>
      <c r="EA259" s="144"/>
      <c r="EB259" s="144"/>
      <c r="EC259" s="144"/>
      <c r="ED259" s="144"/>
      <c r="EE259" s="144"/>
      <c r="EF259" s="144"/>
      <c r="EG259" s="144"/>
      <c r="EH259" s="144"/>
      <c r="EI259" s="144"/>
      <c r="EJ259" s="144"/>
      <c r="EK259" s="144"/>
      <c r="EL259" s="144"/>
      <c r="EM259" s="144"/>
      <c r="EN259" s="144"/>
      <c r="EO259" s="144"/>
      <c r="EP259" s="144"/>
      <c r="EQ259" s="144"/>
      <c r="ER259" s="144"/>
      <c r="ES259" s="144"/>
      <c r="ET259" s="144"/>
      <c r="EU259" s="144"/>
      <c r="EV259" s="144"/>
      <c r="EW259" s="144"/>
      <c r="EX259" s="144"/>
      <c r="EY259" s="144"/>
      <c r="EZ259" s="144"/>
      <c r="FA259" s="144"/>
      <c r="FB259" s="144"/>
      <c r="FC259" s="144"/>
      <c r="FD259" s="144"/>
      <c r="FE259" s="144"/>
      <c r="FF259" s="144"/>
      <c r="FG259" s="144"/>
      <c r="FH259" s="144"/>
      <c r="FI259" s="144"/>
      <c r="FJ259" s="144"/>
      <c r="FK259" s="144"/>
      <c r="FL259" s="144"/>
      <c r="FM259" s="144"/>
      <c r="FN259" s="144"/>
      <c r="FO259" s="144"/>
      <c r="FP259" s="144"/>
      <c r="FQ259" s="144"/>
      <c r="FR259" s="144"/>
      <c r="FS259" s="144"/>
      <c r="FT259" s="148"/>
      <c r="GG259" s="148"/>
      <c r="HN259" s="179"/>
    </row>
    <row r="260" spans="1:222" s="147" customFormat="1" ht="12" customHeight="1" x14ac:dyDescent="0.2">
      <c r="A260" s="150"/>
      <c r="B260" s="151" t="s">
        <v>4263</v>
      </c>
      <c r="C260" s="235"/>
      <c r="D260" s="235"/>
      <c r="E260" s="236"/>
      <c r="F260" s="154">
        <f t="shared" si="81"/>
        <v>3.4033676409438165</v>
      </c>
      <c r="G260" s="306">
        <v>1989</v>
      </c>
      <c r="H260" s="278">
        <v>2025</v>
      </c>
      <c r="I260" s="154">
        <f t="shared" si="80"/>
        <v>1729790.49</v>
      </c>
      <c r="J260" s="152">
        <f t="shared" si="83"/>
        <v>2782179.9</v>
      </c>
      <c r="K260" s="155">
        <f t="shared" si="84"/>
        <v>0</v>
      </c>
      <c r="L260" s="152">
        <v>0</v>
      </c>
      <c r="M260" s="237">
        <v>0</v>
      </c>
      <c r="N260" s="152">
        <v>0</v>
      </c>
      <c r="O260" s="237">
        <v>0</v>
      </c>
      <c r="P260" s="152">
        <v>0</v>
      </c>
      <c r="Q260" s="238"/>
      <c r="R260" s="155">
        <v>0</v>
      </c>
      <c r="S260" s="238"/>
      <c r="T260" s="155">
        <v>0</v>
      </c>
      <c r="U260" s="238"/>
      <c r="V260" s="155">
        <v>0</v>
      </c>
      <c r="W260" s="156">
        <v>1</v>
      </c>
      <c r="X260" s="155">
        <f>ROUND((W260*2782179.9*0.955),2)</f>
        <v>2656981.7999999998</v>
      </c>
      <c r="Y260" s="157"/>
      <c r="Z260" s="155">
        <v>0</v>
      </c>
      <c r="AA260" s="155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0</v>
      </c>
      <c r="AG260" s="144">
        <v>0</v>
      </c>
      <c r="AH260" s="144">
        <v>0</v>
      </c>
      <c r="AI260" s="144">
        <v>0</v>
      </c>
      <c r="AJ260" s="144">
        <v>0</v>
      </c>
      <c r="AK260" s="144">
        <v>0</v>
      </c>
      <c r="AL260" s="144">
        <v>0</v>
      </c>
      <c r="AM260" s="144">
        <f t="shared" si="86"/>
        <v>83465.399999999994</v>
      </c>
      <c r="AN260" s="144">
        <f t="shared" si="87"/>
        <v>41732.699999999997</v>
      </c>
      <c r="AO260" s="144">
        <v>0</v>
      </c>
      <c r="AP260" s="144" t="s">
        <v>4524</v>
      </c>
      <c r="AQ260" s="294"/>
      <c r="AR260" s="144"/>
      <c r="AS260" s="271"/>
      <c r="AT260" s="144"/>
      <c r="AU260" s="144"/>
      <c r="AV260" s="247" t="s">
        <v>1487</v>
      </c>
      <c r="AW260" s="159" t="s">
        <v>4262</v>
      </c>
      <c r="AX260" s="159" t="s">
        <v>4263</v>
      </c>
      <c r="AY260" s="159" t="s">
        <v>878</v>
      </c>
      <c r="AZ260" s="159" t="s">
        <v>906</v>
      </c>
      <c r="BA260" s="158" t="s">
        <v>1358</v>
      </c>
      <c r="BB260" s="159" t="s">
        <v>891</v>
      </c>
      <c r="BC260" s="158" t="s">
        <v>850</v>
      </c>
      <c r="BD260" s="158" t="s">
        <v>165</v>
      </c>
      <c r="BE260" s="158" t="s">
        <v>1458</v>
      </c>
      <c r="BF260" s="160">
        <v>3807.4</v>
      </c>
      <c r="BG260" s="160">
        <v>3241.3</v>
      </c>
      <c r="BH260" s="158" t="s">
        <v>165</v>
      </c>
      <c r="BI260" s="158" t="s">
        <v>4574</v>
      </c>
      <c r="BJ260" s="159" t="s">
        <v>892</v>
      </c>
      <c r="BK260" s="160">
        <v>586</v>
      </c>
      <c r="BL260" s="160"/>
      <c r="BM260" s="160">
        <v>1979</v>
      </c>
      <c r="BN260" s="158"/>
      <c r="BO260" s="159" t="s">
        <v>999</v>
      </c>
      <c r="BP260" s="159" t="s">
        <v>886</v>
      </c>
      <c r="BQ260" s="158" t="s">
        <v>887</v>
      </c>
      <c r="BR260" s="160">
        <v>2782179.9</v>
      </c>
      <c r="BS260" s="160">
        <v>1729790.49</v>
      </c>
      <c r="BT260" s="160">
        <v>0</v>
      </c>
      <c r="BU260" s="138">
        <v>1729790.49</v>
      </c>
      <c r="BV260" s="160">
        <v>1729790.49</v>
      </c>
      <c r="BW260" s="160">
        <v>1729790.49</v>
      </c>
      <c r="BX260" s="160">
        <v>0</v>
      </c>
      <c r="BY260" s="160">
        <v>1715004.53</v>
      </c>
      <c r="BZ260" s="160">
        <v>1715004.53</v>
      </c>
      <c r="CA260" s="160">
        <v>0</v>
      </c>
      <c r="CB260" s="160">
        <v>1715004.53</v>
      </c>
      <c r="CC260" s="160">
        <v>1715004.53</v>
      </c>
      <c r="CD260" s="160">
        <v>0</v>
      </c>
      <c r="CE260" s="144"/>
      <c r="CF260" s="144"/>
      <c r="CG260" s="144"/>
      <c r="CH260" s="144"/>
      <c r="CI260" s="144"/>
      <c r="CJ260" s="144"/>
      <c r="CK260" s="144"/>
      <c r="CL260" s="144"/>
      <c r="CM260" s="144"/>
      <c r="CN260" s="144"/>
      <c r="CO260" s="144"/>
      <c r="CP260" s="144"/>
      <c r="CQ260" s="144"/>
      <c r="CR260" s="144"/>
      <c r="CS260" s="144"/>
      <c r="CT260" s="144"/>
      <c r="CU260" s="144"/>
      <c r="CV260" s="144"/>
      <c r="CW260" s="144"/>
      <c r="CX260" s="144"/>
      <c r="CY260" s="144"/>
      <c r="CZ260" s="144"/>
      <c r="DA260" s="144"/>
      <c r="DB260" s="144"/>
      <c r="DC260" s="144"/>
      <c r="DD260" s="144"/>
      <c r="DE260" s="144"/>
      <c r="DF260" s="144"/>
      <c r="DG260" s="144"/>
      <c r="DH260" s="144"/>
      <c r="DI260" s="144"/>
      <c r="DJ260" s="144"/>
      <c r="DK260" s="144"/>
      <c r="DL260" s="144"/>
      <c r="DM260" s="144"/>
      <c r="DN260" s="144"/>
      <c r="DO260" s="144"/>
      <c r="DP260" s="144"/>
      <c r="DQ260" s="144"/>
      <c r="DR260" s="144"/>
      <c r="DS260" s="144"/>
      <c r="DT260" s="144"/>
      <c r="DU260" s="144"/>
      <c r="DV260" s="144"/>
      <c r="DW260" s="144"/>
      <c r="DX260" s="144"/>
      <c r="DY260" s="144"/>
      <c r="DZ260" s="144"/>
      <c r="EA260" s="144"/>
      <c r="EB260" s="144"/>
      <c r="EC260" s="144"/>
      <c r="ED260" s="144"/>
      <c r="EE260" s="144"/>
      <c r="EF260" s="144"/>
      <c r="EG260" s="144"/>
      <c r="EH260" s="144"/>
      <c r="EI260" s="144"/>
      <c r="EJ260" s="144"/>
      <c r="EK260" s="144"/>
      <c r="EL260" s="144"/>
      <c r="EM260" s="144"/>
      <c r="EN260" s="144"/>
      <c r="EO260" s="144"/>
      <c r="EP260" s="144"/>
      <c r="EQ260" s="144"/>
      <c r="ER260" s="144"/>
      <c r="ES260" s="144"/>
      <c r="ET260" s="144"/>
      <c r="EU260" s="144"/>
      <c r="EV260" s="144"/>
      <c r="EW260" s="144"/>
      <c r="EX260" s="144"/>
      <c r="EY260" s="144"/>
      <c r="EZ260" s="144"/>
      <c r="FA260" s="144"/>
      <c r="FB260" s="144"/>
      <c r="FC260" s="144"/>
      <c r="FD260" s="144"/>
      <c r="FE260" s="144"/>
      <c r="FF260" s="144"/>
      <c r="FG260" s="144"/>
      <c r="FH260" s="144"/>
      <c r="FI260" s="144"/>
      <c r="FJ260" s="144"/>
      <c r="FK260" s="144"/>
      <c r="FL260" s="144"/>
      <c r="FM260" s="144"/>
      <c r="FN260" s="144"/>
      <c r="FO260" s="144"/>
      <c r="FP260" s="144"/>
      <c r="FQ260" s="144"/>
      <c r="FR260" s="144"/>
      <c r="FS260" s="144"/>
      <c r="FT260" s="148"/>
      <c r="GG260" s="148"/>
      <c r="HN260" s="179"/>
    </row>
    <row r="261" spans="1:222" s="147" customFormat="1" ht="12" customHeight="1" x14ac:dyDescent="0.2">
      <c r="A261" s="150"/>
      <c r="B261" s="151" t="s">
        <v>772</v>
      </c>
      <c r="C261" s="235"/>
      <c r="D261" s="235"/>
      <c r="E261" s="236"/>
      <c r="F261" s="154">
        <f t="shared" si="81"/>
        <v>0.61744771634442253</v>
      </c>
      <c r="G261" s="306">
        <v>1996</v>
      </c>
      <c r="H261" s="278">
        <v>2025</v>
      </c>
      <c r="I261" s="154">
        <f t="shared" si="80"/>
        <v>2499285.09</v>
      </c>
      <c r="J261" s="152">
        <f t="shared" si="83"/>
        <v>2782179.9</v>
      </c>
      <c r="K261" s="155">
        <f t="shared" si="84"/>
        <v>0</v>
      </c>
      <c r="L261" s="152">
        <v>0</v>
      </c>
      <c r="M261" s="237">
        <v>0</v>
      </c>
      <c r="N261" s="152">
        <v>0</v>
      </c>
      <c r="O261" s="237">
        <v>0</v>
      </c>
      <c r="P261" s="152">
        <v>0</v>
      </c>
      <c r="Q261" s="238"/>
      <c r="R261" s="155">
        <v>0</v>
      </c>
      <c r="S261" s="238"/>
      <c r="T261" s="155">
        <v>0</v>
      </c>
      <c r="U261" s="238"/>
      <c r="V261" s="155">
        <v>0</v>
      </c>
      <c r="W261" s="156">
        <v>1</v>
      </c>
      <c r="X261" s="155">
        <f>ROUND((W261*2782179.9*0.955),2)</f>
        <v>2656981.7999999998</v>
      </c>
      <c r="Y261" s="157"/>
      <c r="Z261" s="155">
        <v>0</v>
      </c>
      <c r="AA261" s="155">
        <v>0</v>
      </c>
      <c r="AB261" s="144">
        <v>0</v>
      </c>
      <c r="AC261" s="144">
        <v>0</v>
      </c>
      <c r="AD261" s="144">
        <v>0</v>
      </c>
      <c r="AE261" s="144">
        <v>0</v>
      </c>
      <c r="AF261" s="144">
        <v>0</v>
      </c>
      <c r="AG261" s="144">
        <v>0</v>
      </c>
      <c r="AH261" s="144">
        <v>0</v>
      </c>
      <c r="AI261" s="144">
        <v>0</v>
      </c>
      <c r="AJ261" s="144">
        <v>0</v>
      </c>
      <c r="AK261" s="144">
        <v>0</v>
      </c>
      <c r="AL261" s="144">
        <v>0</v>
      </c>
      <c r="AM261" s="144">
        <f t="shared" si="86"/>
        <v>83465.399999999994</v>
      </c>
      <c r="AN261" s="144">
        <f t="shared" si="87"/>
        <v>41732.699999999997</v>
      </c>
      <c r="AO261" s="144">
        <v>0</v>
      </c>
      <c r="AP261" s="144" t="s">
        <v>4524</v>
      </c>
      <c r="AQ261" s="294"/>
      <c r="AR261" s="144"/>
      <c r="AS261" s="271"/>
      <c r="AT261" s="144"/>
      <c r="AU261" s="144"/>
      <c r="AV261" s="247" t="s">
        <v>1751</v>
      </c>
      <c r="AW261" s="159" t="s">
        <v>4264</v>
      </c>
      <c r="AX261" s="159" t="s">
        <v>772</v>
      </c>
      <c r="AY261" s="159" t="s">
        <v>878</v>
      </c>
      <c r="AZ261" s="159" t="s">
        <v>906</v>
      </c>
      <c r="BA261" s="158" t="s">
        <v>1049</v>
      </c>
      <c r="BB261" s="159" t="s">
        <v>4506</v>
      </c>
      <c r="BC261" s="158" t="s">
        <v>857</v>
      </c>
      <c r="BD261" s="158" t="s">
        <v>165</v>
      </c>
      <c r="BE261" s="158" t="s">
        <v>1392</v>
      </c>
      <c r="BF261" s="160">
        <v>6002.6</v>
      </c>
      <c r="BG261" s="160">
        <v>4802.6000000000004</v>
      </c>
      <c r="BH261" s="158" t="s">
        <v>165</v>
      </c>
      <c r="BI261" s="158" t="s">
        <v>4574</v>
      </c>
      <c r="BJ261" s="159" t="s">
        <v>892</v>
      </c>
      <c r="BK261" s="160">
        <v>579</v>
      </c>
      <c r="BL261" s="160"/>
      <c r="BM261" s="160">
        <v>3604</v>
      </c>
      <c r="BN261" s="158"/>
      <c r="BO261" s="159" t="s">
        <v>999</v>
      </c>
      <c r="BP261" s="159" t="s">
        <v>886</v>
      </c>
      <c r="BQ261" s="158" t="s">
        <v>887</v>
      </c>
      <c r="BR261" s="160">
        <v>2782179.9</v>
      </c>
      <c r="BS261" s="160">
        <v>2499285.09</v>
      </c>
      <c r="BT261" s="160">
        <v>0</v>
      </c>
      <c r="BU261" s="138">
        <v>2499285.09</v>
      </c>
      <c r="BV261" s="160">
        <v>1548946.6</v>
      </c>
      <c r="BW261" s="160">
        <v>2499285.09</v>
      </c>
      <c r="BX261" s="160">
        <v>0</v>
      </c>
      <c r="BY261" s="160">
        <v>2494652.3199999998</v>
      </c>
      <c r="BZ261" s="160">
        <v>2494652.3199999998</v>
      </c>
      <c r="CA261" s="160">
        <v>0</v>
      </c>
      <c r="CB261" s="160">
        <v>2494652.3199999998</v>
      </c>
      <c r="CC261" s="160">
        <v>2494652.3199999998</v>
      </c>
      <c r="CD261" s="160">
        <v>0</v>
      </c>
      <c r="CE261" s="144"/>
      <c r="CF261" s="144"/>
      <c r="CG261" s="144"/>
      <c r="CH261" s="144"/>
      <c r="CI261" s="144"/>
      <c r="CJ261" s="144"/>
      <c r="CK261" s="144"/>
      <c r="CL261" s="144"/>
      <c r="CM261" s="144"/>
      <c r="CN261" s="144"/>
      <c r="CO261" s="144"/>
      <c r="CP261" s="144"/>
      <c r="CQ261" s="144"/>
      <c r="CR261" s="144"/>
      <c r="CS261" s="144"/>
      <c r="CT261" s="144"/>
      <c r="CU261" s="144"/>
      <c r="CV261" s="144"/>
      <c r="CW261" s="144"/>
      <c r="CX261" s="144"/>
      <c r="CY261" s="144"/>
      <c r="CZ261" s="144"/>
      <c r="DA261" s="144"/>
      <c r="DB261" s="144"/>
      <c r="DC261" s="144"/>
      <c r="DD261" s="144"/>
      <c r="DE261" s="144"/>
      <c r="DF261" s="144"/>
      <c r="DG261" s="144"/>
      <c r="DH261" s="144"/>
      <c r="DI261" s="144"/>
      <c r="DJ261" s="144"/>
      <c r="DK261" s="144"/>
      <c r="DL261" s="144"/>
      <c r="DM261" s="144"/>
      <c r="DN261" s="144"/>
      <c r="DO261" s="144"/>
      <c r="DP261" s="144"/>
      <c r="DQ261" s="144"/>
      <c r="DR261" s="144"/>
      <c r="DS261" s="144"/>
      <c r="DT261" s="144"/>
      <c r="DU261" s="144"/>
      <c r="DV261" s="144"/>
      <c r="DW261" s="144"/>
      <c r="DX261" s="144"/>
      <c r="DY261" s="144"/>
      <c r="DZ261" s="144"/>
      <c r="EA261" s="144"/>
      <c r="EB261" s="144"/>
      <c r="EC261" s="144"/>
      <c r="ED261" s="144"/>
      <c r="EE261" s="144"/>
      <c r="EF261" s="144"/>
      <c r="EG261" s="144"/>
      <c r="EH261" s="144"/>
      <c r="EI261" s="144"/>
      <c r="EJ261" s="144"/>
      <c r="EK261" s="144"/>
      <c r="EL261" s="144"/>
      <c r="EM261" s="144"/>
      <c r="EN261" s="144"/>
      <c r="EO261" s="144"/>
      <c r="EP261" s="144"/>
      <c r="EQ261" s="144"/>
      <c r="ER261" s="144"/>
      <c r="ES261" s="144"/>
      <c r="ET261" s="144"/>
      <c r="EU261" s="144"/>
      <c r="EV261" s="144"/>
      <c r="EW261" s="144"/>
      <c r="EX261" s="144"/>
      <c r="EY261" s="144"/>
      <c r="EZ261" s="144"/>
      <c r="FA261" s="144"/>
      <c r="FB261" s="144"/>
      <c r="FC261" s="144"/>
      <c r="FD261" s="144"/>
      <c r="FE261" s="144"/>
      <c r="FF261" s="144"/>
      <c r="FG261" s="144"/>
      <c r="FH261" s="144"/>
      <c r="FI261" s="144"/>
      <c r="FJ261" s="144"/>
      <c r="FK261" s="144"/>
      <c r="FL261" s="144"/>
      <c r="FM261" s="144"/>
      <c r="FN261" s="144"/>
      <c r="FO261" s="144"/>
      <c r="FP261" s="144"/>
      <c r="FQ261" s="144"/>
      <c r="FR261" s="144"/>
      <c r="FS261" s="144"/>
      <c r="FT261" s="148"/>
      <c r="GG261" s="148"/>
      <c r="HN261" s="179"/>
    </row>
    <row r="262" spans="1:222" s="244" customFormat="1" ht="12" customHeight="1" x14ac:dyDescent="0.2">
      <c r="A262" s="150"/>
      <c r="B262" s="151" t="s">
        <v>4266</v>
      </c>
      <c r="C262" s="235"/>
      <c r="D262" s="235"/>
      <c r="E262" s="236"/>
      <c r="F262" s="154">
        <f t="shared" si="81"/>
        <v>63.771874600127958</v>
      </c>
      <c r="G262" s="306">
        <v>1987</v>
      </c>
      <c r="H262" s="281">
        <v>2025</v>
      </c>
      <c r="I262" s="154">
        <f t="shared" si="80"/>
        <v>254104.15</v>
      </c>
      <c r="J262" s="152">
        <f t="shared" si="83"/>
        <v>3244367.35</v>
      </c>
      <c r="K262" s="155">
        <f t="shared" si="84"/>
        <v>0</v>
      </c>
      <c r="L262" s="152">
        <v>0</v>
      </c>
      <c r="M262" s="237">
        <v>0</v>
      </c>
      <c r="N262" s="152">
        <v>0</v>
      </c>
      <c r="O262" s="237">
        <v>0</v>
      </c>
      <c r="P262" s="152">
        <v>0</v>
      </c>
      <c r="Q262" s="238"/>
      <c r="R262" s="155">
        <v>0</v>
      </c>
      <c r="S262" s="238"/>
      <c r="T262" s="155">
        <v>0</v>
      </c>
      <c r="U262" s="238"/>
      <c r="V262" s="155">
        <v>0</v>
      </c>
      <c r="W262" s="156">
        <v>0</v>
      </c>
      <c r="X262" s="155">
        <v>0</v>
      </c>
      <c r="Y262" s="157" t="s">
        <v>235</v>
      </c>
      <c r="Z262" s="155">
        <v>427</v>
      </c>
      <c r="AA262" s="155">
        <f t="shared" ref="AA262:AA273" si="88">ROUND(IF(Y262="СК",7598.05*0.955,8837.94*0.955)*Z262,2)</f>
        <v>3098370.82</v>
      </c>
      <c r="AB262" s="144">
        <v>0</v>
      </c>
      <c r="AC262" s="144">
        <v>0</v>
      </c>
      <c r="AD262" s="144">
        <v>0</v>
      </c>
      <c r="AE262" s="144">
        <v>0</v>
      </c>
      <c r="AF262" s="144">
        <v>0</v>
      </c>
      <c r="AG262" s="144">
        <v>0</v>
      </c>
      <c r="AH262" s="144">
        <v>0</v>
      </c>
      <c r="AI262" s="144">
        <v>0</v>
      </c>
      <c r="AJ262" s="144">
        <v>0</v>
      </c>
      <c r="AK262" s="144">
        <v>0</v>
      </c>
      <c r="AL262" s="144">
        <v>0</v>
      </c>
      <c r="AM262" s="144">
        <f t="shared" si="86"/>
        <v>97331.02</v>
      </c>
      <c r="AN262" s="144">
        <f t="shared" si="87"/>
        <v>48665.51</v>
      </c>
      <c r="AO262" s="144">
        <v>0</v>
      </c>
      <c r="AP262" s="144" t="s">
        <v>4526</v>
      </c>
      <c r="AQ262" s="294"/>
      <c r="AR262" s="144"/>
      <c r="AS262" s="271"/>
      <c r="AT262" s="144"/>
      <c r="AU262" s="144"/>
      <c r="AV262" s="246" t="s">
        <v>2759</v>
      </c>
      <c r="AW262" s="241" t="s">
        <v>4265</v>
      </c>
      <c r="AX262" s="241" t="s">
        <v>4266</v>
      </c>
      <c r="AY262" s="241" t="s">
        <v>878</v>
      </c>
      <c r="AZ262" s="241" t="s">
        <v>879</v>
      </c>
      <c r="BA262" s="240" t="s">
        <v>1398</v>
      </c>
      <c r="BB262" s="241" t="s">
        <v>891</v>
      </c>
      <c r="BC262" s="240" t="s">
        <v>166</v>
      </c>
      <c r="BD262" s="240" t="s">
        <v>166</v>
      </c>
      <c r="BE262" s="240" t="s">
        <v>867</v>
      </c>
      <c r="BF262" s="242">
        <v>628.15</v>
      </c>
      <c r="BG262" s="242">
        <v>521</v>
      </c>
      <c r="BH262" s="240" t="s">
        <v>883</v>
      </c>
      <c r="BI262" s="193">
        <v>7.5</v>
      </c>
      <c r="BJ262" s="241" t="s">
        <v>884</v>
      </c>
      <c r="BK262" s="242">
        <v>427</v>
      </c>
      <c r="BL262" s="242">
        <v>0</v>
      </c>
      <c r="BM262" s="242">
        <v>552</v>
      </c>
      <c r="BN262" s="240"/>
      <c r="BO262" s="241" t="s">
        <v>885</v>
      </c>
      <c r="BP262" s="241" t="s">
        <v>886</v>
      </c>
      <c r="BQ262" s="240" t="s">
        <v>887</v>
      </c>
      <c r="BR262" s="242">
        <v>2364730.27</v>
      </c>
      <c r="BS262" s="242">
        <v>254104.15</v>
      </c>
      <c r="BT262" s="242">
        <v>0</v>
      </c>
      <c r="BU262" s="138">
        <v>254104.15</v>
      </c>
      <c r="BV262" s="242">
        <v>254104.15</v>
      </c>
      <c r="BW262" s="242">
        <v>254104.15</v>
      </c>
      <c r="BX262" s="242">
        <v>0</v>
      </c>
      <c r="BY262" s="242">
        <v>250392.72</v>
      </c>
      <c r="BZ262" s="242">
        <v>250392.72</v>
      </c>
      <c r="CA262" s="242">
        <v>0</v>
      </c>
      <c r="CB262" s="242">
        <v>250392.72</v>
      </c>
      <c r="CC262" s="242">
        <v>250392.72</v>
      </c>
      <c r="CD262" s="242">
        <v>0</v>
      </c>
      <c r="CE262" s="239"/>
      <c r="CF262" s="239"/>
      <c r="CG262" s="239"/>
      <c r="CH262" s="239"/>
      <c r="CI262" s="239"/>
      <c r="CJ262" s="239"/>
      <c r="CK262" s="239"/>
      <c r="CL262" s="239"/>
      <c r="CM262" s="239"/>
      <c r="CN262" s="239"/>
      <c r="CO262" s="239"/>
      <c r="CP262" s="239"/>
      <c r="CQ262" s="239"/>
      <c r="CR262" s="239"/>
      <c r="CS262" s="239"/>
      <c r="CT262" s="239"/>
      <c r="CU262" s="239"/>
      <c r="CV262" s="239"/>
      <c r="CW262" s="239"/>
      <c r="CX262" s="239"/>
      <c r="CY262" s="239"/>
      <c r="CZ262" s="239"/>
      <c r="DA262" s="239"/>
      <c r="DB262" s="239"/>
      <c r="DC262" s="239"/>
      <c r="DD262" s="239"/>
      <c r="DE262" s="239"/>
      <c r="DF262" s="239"/>
      <c r="DG262" s="239"/>
      <c r="DH262" s="239"/>
      <c r="DI262" s="239"/>
      <c r="DJ262" s="239"/>
      <c r="DK262" s="239"/>
      <c r="DL262" s="239"/>
      <c r="DM262" s="239"/>
      <c r="DN262" s="239"/>
      <c r="DO262" s="239"/>
      <c r="DP262" s="239"/>
      <c r="DQ262" s="239"/>
      <c r="DR262" s="239"/>
      <c r="DS262" s="239"/>
      <c r="DT262" s="239"/>
      <c r="DU262" s="239"/>
      <c r="DV262" s="239"/>
      <c r="DW262" s="239"/>
      <c r="DX262" s="239"/>
      <c r="DY262" s="239"/>
      <c r="DZ262" s="239"/>
      <c r="EA262" s="239"/>
      <c r="EB262" s="239"/>
      <c r="EC262" s="239"/>
      <c r="ED262" s="239"/>
      <c r="EE262" s="239"/>
      <c r="EF262" s="239"/>
      <c r="EG262" s="239"/>
      <c r="EH262" s="239"/>
      <c r="EI262" s="239"/>
      <c r="EJ262" s="239"/>
      <c r="EK262" s="239"/>
      <c r="EL262" s="239"/>
      <c r="EM262" s="239"/>
      <c r="EN262" s="239"/>
      <c r="EO262" s="239"/>
      <c r="EP262" s="239"/>
      <c r="EQ262" s="239"/>
      <c r="ER262" s="239"/>
      <c r="ES262" s="239"/>
      <c r="ET262" s="239"/>
      <c r="EU262" s="239"/>
      <c r="EV262" s="239"/>
      <c r="EW262" s="239"/>
      <c r="EX262" s="239"/>
      <c r="EY262" s="239"/>
      <c r="EZ262" s="239"/>
      <c r="FA262" s="239"/>
      <c r="FB262" s="239"/>
      <c r="FC262" s="239"/>
      <c r="FD262" s="239"/>
      <c r="FE262" s="239"/>
      <c r="FF262" s="239"/>
      <c r="FG262" s="239"/>
      <c r="FH262" s="239"/>
      <c r="FI262" s="239"/>
      <c r="FJ262" s="239"/>
      <c r="FK262" s="239"/>
      <c r="FL262" s="239"/>
      <c r="FM262" s="239"/>
      <c r="FN262" s="239"/>
      <c r="FO262" s="239"/>
      <c r="FP262" s="239"/>
      <c r="FQ262" s="239"/>
      <c r="FR262" s="239"/>
      <c r="FS262" s="239"/>
      <c r="FT262" s="243"/>
      <c r="GG262" s="243"/>
      <c r="HN262" s="245"/>
    </row>
    <row r="263" spans="1:222" s="244" customFormat="1" ht="12" customHeight="1" x14ac:dyDescent="0.2">
      <c r="A263" s="150"/>
      <c r="B263" s="151" t="s">
        <v>4268</v>
      </c>
      <c r="C263" s="235"/>
      <c r="D263" s="235"/>
      <c r="E263" s="236"/>
      <c r="F263" s="154">
        <f t="shared" si="81"/>
        <v>134.18098372257609</v>
      </c>
      <c r="G263" s="306">
        <v>1961</v>
      </c>
      <c r="H263" s="281">
        <v>2025</v>
      </c>
      <c r="I263" s="154">
        <f t="shared" si="80"/>
        <v>80222.73</v>
      </c>
      <c r="J263" s="152">
        <f t="shared" si="83"/>
        <v>2355395.4900000002</v>
      </c>
      <c r="K263" s="155">
        <f t="shared" si="84"/>
        <v>0</v>
      </c>
      <c r="L263" s="152">
        <v>0</v>
      </c>
      <c r="M263" s="237">
        <v>0</v>
      </c>
      <c r="N263" s="152">
        <v>0</v>
      </c>
      <c r="O263" s="237">
        <v>0</v>
      </c>
      <c r="P263" s="152">
        <v>0</v>
      </c>
      <c r="Q263" s="238"/>
      <c r="R263" s="155">
        <v>0</v>
      </c>
      <c r="S263" s="238"/>
      <c r="T263" s="155">
        <v>0</v>
      </c>
      <c r="U263" s="238"/>
      <c r="V263" s="155">
        <v>0</v>
      </c>
      <c r="W263" s="156">
        <v>0</v>
      </c>
      <c r="X263" s="155">
        <v>0</v>
      </c>
      <c r="Y263" s="157" t="s">
        <v>235</v>
      </c>
      <c r="Z263" s="155">
        <v>310</v>
      </c>
      <c r="AA263" s="155">
        <f t="shared" si="88"/>
        <v>2249402.7000000002</v>
      </c>
      <c r="AB263" s="144">
        <v>0</v>
      </c>
      <c r="AC263" s="144">
        <v>0</v>
      </c>
      <c r="AD263" s="144">
        <v>0</v>
      </c>
      <c r="AE263" s="144">
        <v>0</v>
      </c>
      <c r="AF263" s="144">
        <v>0</v>
      </c>
      <c r="AG263" s="144">
        <v>0</v>
      </c>
      <c r="AH263" s="144">
        <v>0</v>
      </c>
      <c r="AI263" s="144">
        <v>0</v>
      </c>
      <c r="AJ263" s="144">
        <v>0</v>
      </c>
      <c r="AK263" s="144">
        <v>0</v>
      </c>
      <c r="AL263" s="144">
        <v>0</v>
      </c>
      <c r="AM263" s="144">
        <f t="shared" si="86"/>
        <v>70661.86</v>
      </c>
      <c r="AN263" s="144">
        <f t="shared" si="87"/>
        <v>35330.93</v>
      </c>
      <c r="AO263" s="144">
        <v>0</v>
      </c>
      <c r="AP263" s="144" t="s">
        <v>4526</v>
      </c>
      <c r="AQ263" s="294"/>
      <c r="AR263" s="144"/>
      <c r="AS263" s="271"/>
      <c r="AT263" s="144"/>
      <c r="AU263" s="144"/>
      <c r="AV263" s="246" t="s">
        <v>994</v>
      </c>
      <c r="AW263" s="241" t="s">
        <v>4267</v>
      </c>
      <c r="AX263" s="241" t="s">
        <v>4268</v>
      </c>
      <c r="AY263" s="241" t="s">
        <v>878</v>
      </c>
      <c r="AZ263" s="241" t="s">
        <v>879</v>
      </c>
      <c r="BA263" s="240" t="s">
        <v>1153</v>
      </c>
      <c r="BB263" s="241" t="s">
        <v>891</v>
      </c>
      <c r="BC263" s="240" t="s">
        <v>166</v>
      </c>
      <c r="BD263" s="240" t="s">
        <v>165</v>
      </c>
      <c r="BE263" s="240" t="s">
        <v>856</v>
      </c>
      <c r="BF263" s="242">
        <v>271.39999999999998</v>
      </c>
      <c r="BG263" s="242">
        <v>188.4</v>
      </c>
      <c r="BH263" s="240" t="s">
        <v>883</v>
      </c>
      <c r="BI263" s="193">
        <v>7.5</v>
      </c>
      <c r="BJ263" s="241" t="s">
        <v>884</v>
      </c>
      <c r="BK263" s="242"/>
      <c r="BL263" s="242"/>
      <c r="BM263" s="242"/>
      <c r="BN263" s="240"/>
      <c r="BO263" s="241" t="s">
        <v>885</v>
      </c>
      <c r="BP263" s="241" t="s">
        <v>886</v>
      </c>
      <c r="BQ263" s="240" t="s">
        <v>887</v>
      </c>
      <c r="BR263" s="242">
        <v>164228.28</v>
      </c>
      <c r="BS263" s="242">
        <v>80222.73</v>
      </c>
      <c r="BT263" s="242">
        <v>0</v>
      </c>
      <c r="BU263" s="138">
        <v>80222.73</v>
      </c>
      <c r="BV263" s="242">
        <v>80222.73</v>
      </c>
      <c r="BW263" s="242">
        <v>80222.73</v>
      </c>
      <c r="BX263" s="242">
        <v>0</v>
      </c>
      <c r="BY263" s="242">
        <v>79049.77</v>
      </c>
      <c r="BZ263" s="242">
        <v>79049.77</v>
      </c>
      <c r="CA263" s="242">
        <v>0</v>
      </c>
      <c r="CB263" s="242">
        <v>79049.77</v>
      </c>
      <c r="CC263" s="242">
        <v>79049.77</v>
      </c>
      <c r="CD263" s="242">
        <v>0</v>
      </c>
      <c r="CE263" s="239"/>
      <c r="CF263" s="239"/>
      <c r="CG263" s="239"/>
      <c r="CH263" s="239"/>
      <c r="CI263" s="239"/>
      <c r="CJ263" s="239"/>
      <c r="CK263" s="239"/>
      <c r="CL263" s="239"/>
      <c r="CM263" s="239"/>
      <c r="CN263" s="239"/>
      <c r="CO263" s="239"/>
      <c r="CP263" s="239"/>
      <c r="CQ263" s="239"/>
      <c r="CR263" s="239"/>
      <c r="CS263" s="239"/>
      <c r="CT263" s="239"/>
      <c r="CU263" s="239"/>
      <c r="CV263" s="239"/>
      <c r="CW263" s="239"/>
      <c r="CX263" s="239"/>
      <c r="CY263" s="239"/>
      <c r="CZ263" s="239"/>
      <c r="DA263" s="239"/>
      <c r="DB263" s="239"/>
      <c r="DC263" s="239"/>
      <c r="DD263" s="239"/>
      <c r="DE263" s="239"/>
      <c r="DF263" s="239"/>
      <c r="DG263" s="239"/>
      <c r="DH263" s="239"/>
      <c r="DI263" s="239"/>
      <c r="DJ263" s="239"/>
      <c r="DK263" s="239"/>
      <c r="DL263" s="239"/>
      <c r="DM263" s="239"/>
      <c r="DN263" s="239"/>
      <c r="DO263" s="239"/>
      <c r="DP263" s="239"/>
      <c r="DQ263" s="239"/>
      <c r="DR263" s="239"/>
      <c r="DS263" s="239"/>
      <c r="DT263" s="239"/>
      <c r="DU263" s="239"/>
      <c r="DV263" s="239"/>
      <c r="DW263" s="239"/>
      <c r="DX263" s="239"/>
      <c r="DY263" s="239"/>
      <c r="DZ263" s="239"/>
      <c r="EA263" s="239"/>
      <c r="EB263" s="239"/>
      <c r="EC263" s="239"/>
      <c r="ED263" s="239"/>
      <c r="EE263" s="239"/>
      <c r="EF263" s="239"/>
      <c r="EG263" s="239"/>
      <c r="EH263" s="239"/>
      <c r="EI263" s="239"/>
      <c r="EJ263" s="239"/>
      <c r="EK263" s="239"/>
      <c r="EL263" s="239"/>
      <c r="EM263" s="239"/>
      <c r="EN263" s="239"/>
      <c r="EO263" s="239"/>
      <c r="EP263" s="239"/>
      <c r="EQ263" s="239"/>
      <c r="ER263" s="239"/>
      <c r="ES263" s="239"/>
      <c r="ET263" s="239"/>
      <c r="EU263" s="239"/>
      <c r="EV263" s="239"/>
      <c r="EW263" s="239"/>
      <c r="EX263" s="239"/>
      <c r="EY263" s="239"/>
      <c r="EZ263" s="239"/>
      <c r="FA263" s="239"/>
      <c r="FB263" s="239"/>
      <c r="FC263" s="239"/>
      <c r="FD263" s="239"/>
      <c r="FE263" s="239"/>
      <c r="FF263" s="239"/>
      <c r="FG263" s="239"/>
      <c r="FH263" s="239"/>
      <c r="FI263" s="239"/>
      <c r="FJ263" s="239"/>
      <c r="FK263" s="239"/>
      <c r="FL263" s="239"/>
      <c r="FM263" s="239"/>
      <c r="FN263" s="239"/>
      <c r="FO263" s="239"/>
      <c r="FP263" s="239"/>
      <c r="FQ263" s="239"/>
      <c r="FR263" s="239"/>
      <c r="FS263" s="239"/>
      <c r="FT263" s="243"/>
      <c r="GG263" s="243"/>
      <c r="HN263" s="245"/>
    </row>
    <row r="264" spans="1:222" s="244" customFormat="1" ht="12" customHeight="1" x14ac:dyDescent="0.2">
      <c r="A264" s="150"/>
      <c r="B264" s="151" t="s">
        <v>4270</v>
      </c>
      <c r="C264" s="235"/>
      <c r="D264" s="235"/>
      <c r="E264" s="236"/>
      <c r="F264" s="154">
        <f t="shared" si="81"/>
        <v>74.543600341224149</v>
      </c>
      <c r="G264" s="306">
        <v>1986</v>
      </c>
      <c r="H264" s="281">
        <v>2025</v>
      </c>
      <c r="I264" s="154">
        <f t="shared" si="80"/>
        <v>225423.32</v>
      </c>
      <c r="J264" s="152">
        <f t="shared" si="83"/>
        <v>3720772.74</v>
      </c>
      <c r="K264" s="155">
        <f t="shared" si="84"/>
        <v>0</v>
      </c>
      <c r="L264" s="152">
        <v>0</v>
      </c>
      <c r="M264" s="237">
        <v>0</v>
      </c>
      <c r="N264" s="152">
        <v>0</v>
      </c>
      <c r="O264" s="237">
        <v>0</v>
      </c>
      <c r="P264" s="152">
        <v>0</v>
      </c>
      <c r="Q264" s="238"/>
      <c r="R264" s="155">
        <v>0</v>
      </c>
      <c r="S264" s="238"/>
      <c r="T264" s="155">
        <v>0</v>
      </c>
      <c r="U264" s="238"/>
      <c r="V264" s="155">
        <v>0</v>
      </c>
      <c r="W264" s="156">
        <v>0</v>
      </c>
      <c r="X264" s="155">
        <v>0</v>
      </c>
      <c r="Y264" s="157" t="s">
        <v>234</v>
      </c>
      <c r="Z264" s="155">
        <v>421</v>
      </c>
      <c r="AA264" s="155">
        <f t="shared" si="88"/>
        <v>3553337.97</v>
      </c>
      <c r="AB264" s="144">
        <v>0</v>
      </c>
      <c r="AC264" s="144">
        <v>0</v>
      </c>
      <c r="AD264" s="144">
        <v>0</v>
      </c>
      <c r="AE264" s="144">
        <v>0</v>
      </c>
      <c r="AF264" s="144">
        <v>0</v>
      </c>
      <c r="AG264" s="144">
        <v>0</v>
      </c>
      <c r="AH264" s="144">
        <v>0</v>
      </c>
      <c r="AI264" s="144">
        <v>0</v>
      </c>
      <c r="AJ264" s="144">
        <v>0</v>
      </c>
      <c r="AK264" s="144">
        <v>0</v>
      </c>
      <c r="AL264" s="144">
        <v>0</v>
      </c>
      <c r="AM264" s="144">
        <f t="shared" si="86"/>
        <v>111623.18</v>
      </c>
      <c r="AN264" s="144">
        <f t="shared" si="87"/>
        <v>55811.59</v>
      </c>
      <c r="AO264" s="144">
        <v>0</v>
      </c>
      <c r="AP264" s="144" t="s">
        <v>4526</v>
      </c>
      <c r="AQ264" s="294"/>
      <c r="AR264" s="144"/>
      <c r="AS264" s="271"/>
      <c r="AT264" s="144"/>
      <c r="AU264" s="144"/>
      <c r="AV264" s="246" t="s">
        <v>2572</v>
      </c>
      <c r="AW264" s="241" t="s">
        <v>4269</v>
      </c>
      <c r="AX264" s="241" t="s">
        <v>4270</v>
      </c>
      <c r="AY264" s="241" t="s">
        <v>878</v>
      </c>
      <c r="AZ264" s="241" t="s">
        <v>879</v>
      </c>
      <c r="BA264" s="240" t="s">
        <v>1388</v>
      </c>
      <c r="BB264" s="241" t="s">
        <v>891</v>
      </c>
      <c r="BC264" s="240" t="s">
        <v>166</v>
      </c>
      <c r="BD264" s="240" t="s">
        <v>166</v>
      </c>
      <c r="BE264" s="240" t="s">
        <v>867</v>
      </c>
      <c r="BF264" s="242">
        <v>659.32</v>
      </c>
      <c r="BG264" s="242">
        <v>521</v>
      </c>
      <c r="BH264" s="240" t="s">
        <v>883</v>
      </c>
      <c r="BI264" s="193">
        <v>7.5</v>
      </c>
      <c r="BJ264" s="241" t="s">
        <v>892</v>
      </c>
      <c r="BK264" s="242">
        <v>421</v>
      </c>
      <c r="BL264" s="242"/>
      <c r="BM264" s="242">
        <v>552</v>
      </c>
      <c r="BN264" s="240"/>
      <c r="BO264" s="241" t="s">
        <v>885</v>
      </c>
      <c r="BP264" s="241" t="s">
        <v>886</v>
      </c>
      <c r="BQ264" s="240" t="s">
        <v>887</v>
      </c>
      <c r="BR264" s="242">
        <v>2428892.14</v>
      </c>
      <c r="BS264" s="242">
        <v>225423.32</v>
      </c>
      <c r="BT264" s="242">
        <v>0</v>
      </c>
      <c r="BU264" s="138">
        <v>225423.32</v>
      </c>
      <c r="BV264" s="242">
        <v>225423.32</v>
      </c>
      <c r="BW264" s="242">
        <v>225423.32</v>
      </c>
      <c r="BX264" s="242">
        <v>0</v>
      </c>
      <c r="BY264" s="242">
        <v>221482.87</v>
      </c>
      <c r="BZ264" s="242">
        <v>221482.87</v>
      </c>
      <c r="CA264" s="242">
        <v>0</v>
      </c>
      <c r="CB264" s="242">
        <v>221482.87</v>
      </c>
      <c r="CC264" s="242">
        <v>221482.87</v>
      </c>
      <c r="CD264" s="242">
        <v>0</v>
      </c>
      <c r="CE264" s="239"/>
      <c r="CF264" s="239"/>
      <c r="CG264" s="239"/>
      <c r="CH264" s="239"/>
      <c r="CI264" s="239"/>
      <c r="CJ264" s="239"/>
      <c r="CK264" s="239"/>
      <c r="CL264" s="239"/>
      <c r="CM264" s="239"/>
      <c r="CN264" s="239"/>
      <c r="CO264" s="239"/>
      <c r="CP264" s="239"/>
      <c r="CQ264" s="239"/>
      <c r="CR264" s="239"/>
      <c r="CS264" s="239"/>
      <c r="CT264" s="239"/>
      <c r="CU264" s="239"/>
      <c r="CV264" s="239"/>
      <c r="CW264" s="239"/>
      <c r="CX264" s="239"/>
      <c r="CY264" s="239"/>
      <c r="CZ264" s="239"/>
      <c r="DA264" s="239"/>
      <c r="DB264" s="239"/>
      <c r="DC264" s="239"/>
      <c r="DD264" s="239"/>
      <c r="DE264" s="239"/>
      <c r="DF264" s="239"/>
      <c r="DG264" s="239"/>
      <c r="DH264" s="239"/>
      <c r="DI264" s="239"/>
      <c r="DJ264" s="239"/>
      <c r="DK264" s="239"/>
      <c r="DL264" s="239"/>
      <c r="DM264" s="239"/>
      <c r="DN264" s="239"/>
      <c r="DO264" s="239"/>
      <c r="DP264" s="239"/>
      <c r="DQ264" s="239"/>
      <c r="DR264" s="239"/>
      <c r="DS264" s="239"/>
      <c r="DT264" s="239"/>
      <c r="DU264" s="239"/>
      <c r="DV264" s="239"/>
      <c r="DW264" s="239"/>
      <c r="DX264" s="239"/>
      <c r="DY264" s="239"/>
      <c r="DZ264" s="239"/>
      <c r="EA264" s="239"/>
      <c r="EB264" s="239"/>
      <c r="EC264" s="239"/>
      <c r="ED264" s="239"/>
      <c r="EE264" s="239"/>
      <c r="EF264" s="239"/>
      <c r="EG264" s="239"/>
      <c r="EH264" s="239"/>
      <c r="EI264" s="239"/>
      <c r="EJ264" s="239"/>
      <c r="EK264" s="239"/>
      <c r="EL264" s="239"/>
      <c r="EM264" s="239"/>
      <c r="EN264" s="239"/>
      <c r="EO264" s="239"/>
      <c r="EP264" s="239"/>
      <c r="EQ264" s="239"/>
      <c r="ER264" s="239"/>
      <c r="ES264" s="239"/>
      <c r="ET264" s="239"/>
      <c r="EU264" s="239"/>
      <c r="EV264" s="239"/>
      <c r="EW264" s="239"/>
      <c r="EX264" s="239"/>
      <c r="EY264" s="239"/>
      <c r="EZ264" s="239"/>
      <c r="FA264" s="239"/>
      <c r="FB264" s="239"/>
      <c r="FC264" s="239"/>
      <c r="FD264" s="239"/>
      <c r="FE264" s="239"/>
      <c r="FF264" s="239"/>
      <c r="FG264" s="239"/>
      <c r="FH264" s="239"/>
      <c r="FI264" s="239"/>
      <c r="FJ264" s="239"/>
      <c r="FK264" s="239"/>
      <c r="FL264" s="239"/>
      <c r="FM264" s="239"/>
      <c r="FN264" s="239"/>
      <c r="FO264" s="239"/>
      <c r="FP264" s="239"/>
      <c r="FQ264" s="239"/>
      <c r="FR264" s="239"/>
      <c r="FS264" s="239"/>
      <c r="FT264" s="243"/>
      <c r="GG264" s="243"/>
      <c r="HN264" s="245"/>
    </row>
    <row r="265" spans="1:222" s="244" customFormat="1" ht="12" customHeight="1" x14ac:dyDescent="0.2">
      <c r="A265" s="150"/>
      <c r="B265" s="151" t="s">
        <v>4272</v>
      </c>
      <c r="C265" s="235"/>
      <c r="D265" s="235"/>
      <c r="E265" s="236"/>
      <c r="F265" s="154">
        <f t="shared" si="81"/>
        <v>23.403495653263189</v>
      </c>
      <c r="G265" s="306">
        <v>1990</v>
      </c>
      <c r="H265" s="281">
        <v>2025</v>
      </c>
      <c r="I265" s="154">
        <f t="shared" si="80"/>
        <v>2165492.6</v>
      </c>
      <c r="J265" s="152">
        <f t="shared" si="83"/>
        <v>11506997.890000001</v>
      </c>
      <c r="K265" s="155">
        <f t="shared" si="84"/>
        <v>0</v>
      </c>
      <c r="L265" s="152">
        <v>0</v>
      </c>
      <c r="M265" s="237">
        <v>0</v>
      </c>
      <c r="N265" s="152">
        <v>0</v>
      </c>
      <c r="O265" s="237">
        <v>0</v>
      </c>
      <c r="P265" s="152">
        <v>0</v>
      </c>
      <c r="Q265" s="238"/>
      <c r="R265" s="155">
        <v>0</v>
      </c>
      <c r="S265" s="238"/>
      <c r="T265" s="155">
        <v>0</v>
      </c>
      <c r="U265" s="238"/>
      <c r="V265" s="155">
        <v>0</v>
      </c>
      <c r="W265" s="156">
        <v>0</v>
      </c>
      <c r="X265" s="155">
        <v>0</v>
      </c>
      <c r="Y265" s="157" t="s">
        <v>234</v>
      </c>
      <c r="Z265" s="155">
        <v>1302</v>
      </c>
      <c r="AA265" s="155">
        <f t="shared" si="88"/>
        <v>10989182.98</v>
      </c>
      <c r="AB265" s="144">
        <v>0</v>
      </c>
      <c r="AC265" s="144">
        <v>0</v>
      </c>
      <c r="AD265" s="144">
        <v>0</v>
      </c>
      <c r="AE265" s="144">
        <v>0</v>
      </c>
      <c r="AF265" s="144">
        <v>0</v>
      </c>
      <c r="AG265" s="144">
        <v>0</v>
      </c>
      <c r="AH265" s="144">
        <v>0</v>
      </c>
      <c r="AI265" s="144">
        <v>0</v>
      </c>
      <c r="AJ265" s="144">
        <v>0</v>
      </c>
      <c r="AK265" s="144">
        <v>0</v>
      </c>
      <c r="AL265" s="144">
        <v>0</v>
      </c>
      <c r="AM265" s="144">
        <f t="shared" si="86"/>
        <v>345209.94</v>
      </c>
      <c r="AN265" s="144">
        <f t="shared" si="87"/>
        <v>172604.97</v>
      </c>
      <c r="AO265" s="144">
        <v>0</v>
      </c>
      <c r="AP265" s="144" t="s">
        <v>4526</v>
      </c>
      <c r="AQ265" s="294"/>
      <c r="AR265" s="144"/>
      <c r="AS265" s="271"/>
      <c r="AT265" s="144"/>
      <c r="AU265" s="144"/>
      <c r="AV265" s="246" t="s">
        <v>1429</v>
      </c>
      <c r="AW265" s="241" t="s">
        <v>4271</v>
      </c>
      <c r="AX265" s="241" t="s">
        <v>4272</v>
      </c>
      <c r="AY265" s="241" t="s">
        <v>878</v>
      </c>
      <c r="AZ265" s="241" t="s">
        <v>879</v>
      </c>
      <c r="BA265" s="240" t="s">
        <v>880</v>
      </c>
      <c r="BB265" s="241" t="s">
        <v>891</v>
      </c>
      <c r="BC265" s="240" t="s">
        <v>846</v>
      </c>
      <c r="BD265" s="240" t="s">
        <v>847</v>
      </c>
      <c r="BE265" s="240" t="s">
        <v>4457</v>
      </c>
      <c r="BF265" s="242">
        <v>5029.1000000000004</v>
      </c>
      <c r="BG265" s="242">
        <v>4435</v>
      </c>
      <c r="BH265" s="240" t="s">
        <v>883</v>
      </c>
      <c r="BI265" s="193">
        <v>7.5</v>
      </c>
      <c r="BJ265" s="241" t="s">
        <v>892</v>
      </c>
      <c r="BK265" s="242">
        <v>1302</v>
      </c>
      <c r="BL265" s="242">
        <v>1302</v>
      </c>
      <c r="BM265" s="242">
        <v>3244.7</v>
      </c>
      <c r="BN265" s="240"/>
      <c r="BO265" s="241" t="s">
        <v>885</v>
      </c>
      <c r="BP265" s="241" t="s">
        <v>886</v>
      </c>
      <c r="BQ265" s="240" t="s">
        <v>887</v>
      </c>
      <c r="BR265" s="242">
        <v>7511680.6799999997</v>
      </c>
      <c r="BS265" s="242">
        <v>2165492.6</v>
      </c>
      <c r="BT265" s="242">
        <v>0</v>
      </c>
      <c r="BU265" s="138">
        <v>2165492.6</v>
      </c>
      <c r="BV265" s="242">
        <v>2165543.4500000002</v>
      </c>
      <c r="BW265" s="242">
        <v>2165543.4500000002</v>
      </c>
      <c r="BX265" s="242">
        <v>0</v>
      </c>
      <c r="BY265" s="242">
        <v>2157044.8199999998</v>
      </c>
      <c r="BZ265" s="242">
        <v>2157044.8199999998</v>
      </c>
      <c r="CA265" s="242">
        <v>0</v>
      </c>
      <c r="CB265" s="242">
        <v>2157095.67</v>
      </c>
      <c r="CC265" s="242">
        <v>2157095.67</v>
      </c>
      <c r="CD265" s="242">
        <v>0</v>
      </c>
      <c r="CE265" s="239"/>
      <c r="CF265" s="239"/>
      <c r="CG265" s="239"/>
      <c r="CH265" s="239"/>
      <c r="CI265" s="239"/>
      <c r="CJ265" s="239"/>
      <c r="CK265" s="239"/>
      <c r="CL265" s="239"/>
      <c r="CM265" s="239"/>
      <c r="CN265" s="239"/>
      <c r="CO265" s="239"/>
      <c r="CP265" s="239"/>
      <c r="CQ265" s="239"/>
      <c r="CR265" s="239"/>
      <c r="CS265" s="239"/>
      <c r="CT265" s="239"/>
      <c r="CU265" s="239"/>
      <c r="CV265" s="239"/>
      <c r="CW265" s="239"/>
      <c r="CX265" s="239"/>
      <c r="CY265" s="239"/>
      <c r="CZ265" s="239"/>
      <c r="DA265" s="239"/>
      <c r="DB265" s="239"/>
      <c r="DC265" s="239"/>
      <c r="DD265" s="239"/>
      <c r="DE265" s="239"/>
      <c r="DF265" s="239"/>
      <c r="DG265" s="239"/>
      <c r="DH265" s="239"/>
      <c r="DI265" s="239"/>
      <c r="DJ265" s="239"/>
      <c r="DK265" s="239"/>
      <c r="DL265" s="239"/>
      <c r="DM265" s="239"/>
      <c r="DN265" s="239"/>
      <c r="DO265" s="239"/>
      <c r="DP265" s="239"/>
      <c r="DQ265" s="239"/>
      <c r="DR265" s="239"/>
      <c r="DS265" s="239"/>
      <c r="DT265" s="239"/>
      <c r="DU265" s="239"/>
      <c r="DV265" s="239"/>
      <c r="DW265" s="239"/>
      <c r="DX265" s="239"/>
      <c r="DY265" s="239"/>
      <c r="DZ265" s="239"/>
      <c r="EA265" s="239"/>
      <c r="EB265" s="239"/>
      <c r="EC265" s="239"/>
      <c r="ED265" s="239"/>
      <c r="EE265" s="239"/>
      <c r="EF265" s="239"/>
      <c r="EG265" s="239"/>
      <c r="EH265" s="239"/>
      <c r="EI265" s="239"/>
      <c r="EJ265" s="239"/>
      <c r="EK265" s="239"/>
      <c r="EL265" s="239"/>
      <c r="EM265" s="239"/>
      <c r="EN265" s="239"/>
      <c r="EO265" s="239"/>
      <c r="EP265" s="239"/>
      <c r="EQ265" s="239"/>
      <c r="ER265" s="239"/>
      <c r="ES265" s="239"/>
      <c r="ET265" s="239"/>
      <c r="EU265" s="239"/>
      <c r="EV265" s="239"/>
      <c r="EW265" s="239"/>
      <c r="EX265" s="239"/>
      <c r="EY265" s="239"/>
      <c r="EZ265" s="239"/>
      <c r="FA265" s="239"/>
      <c r="FB265" s="239"/>
      <c r="FC265" s="239"/>
      <c r="FD265" s="239"/>
      <c r="FE265" s="239"/>
      <c r="FF265" s="239"/>
      <c r="FG265" s="239"/>
      <c r="FH265" s="239"/>
      <c r="FI265" s="239"/>
      <c r="FJ265" s="239"/>
      <c r="FK265" s="239"/>
      <c r="FL265" s="239"/>
      <c r="FM265" s="239"/>
      <c r="FN265" s="239"/>
      <c r="FO265" s="239"/>
      <c r="FP265" s="239"/>
      <c r="FQ265" s="239"/>
      <c r="FR265" s="239"/>
      <c r="FS265" s="239"/>
      <c r="FT265" s="243"/>
      <c r="GG265" s="243"/>
      <c r="HN265" s="245"/>
    </row>
    <row r="266" spans="1:222" s="244" customFormat="1" ht="12" customHeight="1" x14ac:dyDescent="0.2">
      <c r="A266" s="150"/>
      <c r="B266" s="151" t="s">
        <v>4274</v>
      </c>
      <c r="C266" s="235"/>
      <c r="D266" s="235"/>
      <c r="E266" s="236"/>
      <c r="F266" s="154">
        <f t="shared" si="81"/>
        <v>27.693678463006332</v>
      </c>
      <c r="G266" s="306">
        <v>1995</v>
      </c>
      <c r="H266" s="281">
        <v>2025</v>
      </c>
      <c r="I266" s="154">
        <f t="shared" si="80"/>
        <v>589834.13</v>
      </c>
      <c r="J266" s="152">
        <f t="shared" si="83"/>
        <v>3782638.32</v>
      </c>
      <c r="K266" s="155">
        <f t="shared" si="84"/>
        <v>0</v>
      </c>
      <c r="L266" s="152">
        <v>0</v>
      </c>
      <c r="M266" s="237">
        <v>0</v>
      </c>
      <c r="N266" s="152">
        <v>0</v>
      </c>
      <c r="O266" s="237">
        <v>0</v>
      </c>
      <c r="P266" s="152">
        <v>0</v>
      </c>
      <c r="Q266" s="238"/>
      <c r="R266" s="155">
        <v>0</v>
      </c>
      <c r="S266" s="238"/>
      <c r="T266" s="155">
        <v>0</v>
      </c>
      <c r="U266" s="238"/>
      <c r="V266" s="155">
        <v>0</v>
      </c>
      <c r="W266" s="156">
        <v>0</v>
      </c>
      <c r="X266" s="155">
        <v>0</v>
      </c>
      <c r="Y266" s="157" t="s">
        <v>234</v>
      </c>
      <c r="Z266" s="155">
        <v>428</v>
      </c>
      <c r="AA266" s="155">
        <f t="shared" si="88"/>
        <v>3612419.6</v>
      </c>
      <c r="AB266" s="144">
        <v>0</v>
      </c>
      <c r="AC266" s="144">
        <v>0</v>
      </c>
      <c r="AD266" s="144">
        <v>0</v>
      </c>
      <c r="AE266" s="144">
        <v>0</v>
      </c>
      <c r="AF266" s="144">
        <v>0</v>
      </c>
      <c r="AG266" s="144">
        <v>0</v>
      </c>
      <c r="AH266" s="144">
        <v>0</v>
      </c>
      <c r="AI266" s="144">
        <v>0</v>
      </c>
      <c r="AJ266" s="144">
        <v>0</v>
      </c>
      <c r="AK266" s="144">
        <v>0</v>
      </c>
      <c r="AL266" s="144">
        <v>0</v>
      </c>
      <c r="AM266" s="144">
        <f t="shared" si="86"/>
        <v>113479.15</v>
      </c>
      <c r="AN266" s="144">
        <f t="shared" si="87"/>
        <v>56739.57</v>
      </c>
      <c r="AO266" s="144">
        <v>0</v>
      </c>
      <c r="AP266" s="144" t="s">
        <v>4526</v>
      </c>
      <c r="AQ266" s="294"/>
      <c r="AR266" s="144"/>
      <c r="AS266" s="271"/>
      <c r="AT266" s="144"/>
      <c r="AU266" s="144"/>
      <c r="AV266" s="246" t="s">
        <v>1075</v>
      </c>
      <c r="AW266" s="241" t="s">
        <v>4273</v>
      </c>
      <c r="AX266" s="241" t="s">
        <v>4274</v>
      </c>
      <c r="AY266" s="241" t="s">
        <v>878</v>
      </c>
      <c r="AZ266" s="241" t="s">
        <v>879</v>
      </c>
      <c r="BA266" s="240" t="s">
        <v>1059</v>
      </c>
      <c r="BB266" s="241" t="s">
        <v>891</v>
      </c>
      <c r="BC266" s="240" t="s">
        <v>846</v>
      </c>
      <c r="BD266" s="240" t="s">
        <v>166</v>
      </c>
      <c r="BE266" s="240" t="s">
        <v>1446</v>
      </c>
      <c r="BF266" s="242">
        <v>1538.4</v>
      </c>
      <c r="BG266" s="242">
        <v>1281</v>
      </c>
      <c r="BH266" s="240" t="s">
        <v>883</v>
      </c>
      <c r="BI266" s="193">
        <v>7.5</v>
      </c>
      <c r="BJ266" s="241" t="s">
        <v>892</v>
      </c>
      <c r="BK266" s="242">
        <v>428</v>
      </c>
      <c r="BL266" s="242">
        <v>263</v>
      </c>
      <c r="BM266" s="242">
        <v>1234.5</v>
      </c>
      <c r="BN266" s="240"/>
      <c r="BO266" s="241" t="s">
        <v>885</v>
      </c>
      <c r="BP266" s="241" t="s">
        <v>886</v>
      </c>
      <c r="BQ266" s="240" t="s">
        <v>887</v>
      </c>
      <c r="BR266" s="242">
        <v>2469277.52</v>
      </c>
      <c r="BS266" s="242">
        <v>589834.13</v>
      </c>
      <c r="BT266" s="242">
        <v>0</v>
      </c>
      <c r="BU266" s="138">
        <v>589834.13</v>
      </c>
      <c r="BV266" s="242">
        <v>589834.13</v>
      </c>
      <c r="BW266" s="242">
        <v>589834.13</v>
      </c>
      <c r="BX266" s="242">
        <v>0</v>
      </c>
      <c r="BY266" s="242">
        <v>580215.05000000005</v>
      </c>
      <c r="BZ266" s="242">
        <v>580215.05000000005</v>
      </c>
      <c r="CA266" s="242">
        <v>0</v>
      </c>
      <c r="CB266" s="242">
        <v>580215.05000000005</v>
      </c>
      <c r="CC266" s="242">
        <v>580215.05000000005</v>
      </c>
      <c r="CD266" s="242">
        <v>0</v>
      </c>
      <c r="CE266" s="239"/>
      <c r="CF266" s="239"/>
      <c r="CG266" s="239"/>
      <c r="CH266" s="239"/>
      <c r="CI266" s="239"/>
      <c r="CJ266" s="239"/>
      <c r="CK266" s="239"/>
      <c r="CL266" s="239"/>
      <c r="CM266" s="239"/>
      <c r="CN266" s="239"/>
      <c r="CO266" s="239"/>
      <c r="CP266" s="239"/>
      <c r="CQ266" s="239"/>
      <c r="CR266" s="239"/>
      <c r="CS266" s="239"/>
      <c r="CT266" s="239"/>
      <c r="CU266" s="239"/>
      <c r="CV266" s="239"/>
      <c r="CW266" s="239"/>
      <c r="CX266" s="239"/>
      <c r="CY266" s="239"/>
      <c r="CZ266" s="239"/>
      <c r="DA266" s="239"/>
      <c r="DB266" s="239"/>
      <c r="DC266" s="239"/>
      <c r="DD266" s="239"/>
      <c r="DE266" s="239"/>
      <c r="DF266" s="239"/>
      <c r="DG266" s="239"/>
      <c r="DH266" s="239"/>
      <c r="DI266" s="239"/>
      <c r="DJ266" s="239"/>
      <c r="DK266" s="239"/>
      <c r="DL266" s="239"/>
      <c r="DM266" s="239"/>
      <c r="DN266" s="239"/>
      <c r="DO266" s="239"/>
      <c r="DP266" s="239"/>
      <c r="DQ266" s="239"/>
      <c r="DR266" s="239"/>
      <c r="DS266" s="239"/>
      <c r="DT266" s="239"/>
      <c r="DU266" s="239"/>
      <c r="DV266" s="239"/>
      <c r="DW266" s="239"/>
      <c r="DX266" s="239"/>
      <c r="DY266" s="239"/>
      <c r="DZ266" s="239"/>
      <c r="EA266" s="239"/>
      <c r="EB266" s="239"/>
      <c r="EC266" s="239"/>
      <c r="ED266" s="239"/>
      <c r="EE266" s="239"/>
      <c r="EF266" s="239"/>
      <c r="EG266" s="239"/>
      <c r="EH266" s="239"/>
      <c r="EI266" s="239"/>
      <c r="EJ266" s="239"/>
      <c r="EK266" s="239"/>
      <c r="EL266" s="239"/>
      <c r="EM266" s="239"/>
      <c r="EN266" s="239"/>
      <c r="EO266" s="239"/>
      <c r="EP266" s="239"/>
      <c r="EQ266" s="239"/>
      <c r="ER266" s="239"/>
      <c r="ES266" s="239"/>
      <c r="ET266" s="239"/>
      <c r="EU266" s="239"/>
      <c r="EV266" s="239"/>
      <c r="EW266" s="239"/>
      <c r="EX266" s="239"/>
      <c r="EY266" s="239"/>
      <c r="EZ266" s="239"/>
      <c r="FA266" s="239"/>
      <c r="FB266" s="239"/>
      <c r="FC266" s="239"/>
      <c r="FD266" s="239"/>
      <c r="FE266" s="239"/>
      <c r="FF266" s="239"/>
      <c r="FG266" s="239"/>
      <c r="FH266" s="239"/>
      <c r="FI266" s="239"/>
      <c r="FJ266" s="239"/>
      <c r="FK266" s="239"/>
      <c r="FL266" s="239"/>
      <c r="FM266" s="239"/>
      <c r="FN266" s="239"/>
      <c r="FO266" s="239"/>
      <c r="FP266" s="239"/>
      <c r="FQ266" s="239"/>
      <c r="FR266" s="239"/>
      <c r="FS266" s="239"/>
      <c r="FT266" s="243"/>
      <c r="GG266" s="243"/>
      <c r="HN266" s="245"/>
    </row>
    <row r="267" spans="1:222" s="244" customFormat="1" ht="12" customHeight="1" x14ac:dyDescent="0.2">
      <c r="A267" s="150"/>
      <c r="B267" s="151" t="s">
        <v>4276</v>
      </c>
      <c r="C267" s="235"/>
      <c r="D267" s="235"/>
      <c r="E267" s="236"/>
      <c r="F267" s="154">
        <f t="shared" si="81"/>
        <v>34.344799861111113</v>
      </c>
      <c r="G267" s="306">
        <v>2002</v>
      </c>
      <c r="H267" s="281">
        <v>2025</v>
      </c>
      <c r="I267" s="154">
        <f t="shared" si="80"/>
        <v>1156122.6499999999</v>
      </c>
      <c r="J267" s="152">
        <f t="shared" si="83"/>
        <v>11047425.01</v>
      </c>
      <c r="K267" s="155">
        <f t="shared" si="84"/>
        <v>0</v>
      </c>
      <c r="L267" s="152">
        <v>0</v>
      </c>
      <c r="M267" s="237">
        <v>0</v>
      </c>
      <c r="N267" s="152">
        <v>0</v>
      </c>
      <c r="O267" s="237">
        <v>0</v>
      </c>
      <c r="P267" s="152">
        <v>0</v>
      </c>
      <c r="Q267" s="238"/>
      <c r="R267" s="155">
        <v>0</v>
      </c>
      <c r="S267" s="238"/>
      <c r="T267" s="155">
        <v>0</v>
      </c>
      <c r="U267" s="238"/>
      <c r="V267" s="155">
        <v>0</v>
      </c>
      <c r="W267" s="156">
        <v>0</v>
      </c>
      <c r="X267" s="155">
        <v>0</v>
      </c>
      <c r="Y267" s="157" t="s">
        <v>234</v>
      </c>
      <c r="Z267" s="155">
        <v>1250</v>
      </c>
      <c r="AA267" s="155">
        <f t="shared" si="88"/>
        <v>10550290.880000001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f t="shared" si="86"/>
        <v>331422.75</v>
      </c>
      <c r="AN267" s="144">
        <f t="shared" si="87"/>
        <v>165711.38</v>
      </c>
      <c r="AO267" s="144">
        <v>0</v>
      </c>
      <c r="AP267" s="144" t="s">
        <v>4526</v>
      </c>
      <c r="AQ267" s="294"/>
      <c r="AR267" s="144"/>
      <c r="AS267" s="271"/>
      <c r="AT267" s="144"/>
      <c r="AU267" s="144"/>
      <c r="AV267" s="246" t="s">
        <v>1488</v>
      </c>
      <c r="AW267" s="241" t="s">
        <v>4275</v>
      </c>
      <c r="AX267" s="241" t="s">
        <v>4276</v>
      </c>
      <c r="AY267" s="241" t="s">
        <v>878</v>
      </c>
      <c r="AZ267" s="241" t="s">
        <v>879</v>
      </c>
      <c r="BA267" s="240" t="s">
        <v>1461</v>
      </c>
      <c r="BB267" s="241" t="s">
        <v>891</v>
      </c>
      <c r="BC267" s="240" t="s">
        <v>846</v>
      </c>
      <c r="BD267" s="240" t="s">
        <v>844</v>
      </c>
      <c r="BE267" s="240" t="s">
        <v>1462</v>
      </c>
      <c r="BF267" s="242">
        <v>3750</v>
      </c>
      <c r="BG267" s="242">
        <v>3200</v>
      </c>
      <c r="BH267" s="240" t="s">
        <v>883</v>
      </c>
      <c r="BI267" s="193">
        <v>7.5</v>
      </c>
      <c r="BJ267" s="241" t="s">
        <v>892</v>
      </c>
      <c r="BK267" s="242">
        <v>1250</v>
      </c>
      <c r="BL267" s="242"/>
      <c r="BM267" s="242">
        <v>1760</v>
      </c>
      <c r="BN267" s="240"/>
      <c r="BO267" s="241" t="s">
        <v>885</v>
      </c>
      <c r="BP267" s="241" t="s">
        <v>886</v>
      </c>
      <c r="BQ267" s="240" t="s">
        <v>887</v>
      </c>
      <c r="BR267" s="242">
        <v>7211675</v>
      </c>
      <c r="BS267" s="242">
        <v>1156122.6499999999</v>
      </c>
      <c r="BT267" s="242">
        <v>0</v>
      </c>
      <c r="BU267" s="138">
        <v>1156122.6499999999</v>
      </c>
      <c r="BV267" s="242">
        <v>1156122.98</v>
      </c>
      <c r="BW267" s="242">
        <v>1156122.98</v>
      </c>
      <c r="BX267" s="242">
        <v>0</v>
      </c>
      <c r="BY267" s="242">
        <v>1134155.43</v>
      </c>
      <c r="BZ267" s="242">
        <v>1134155.43</v>
      </c>
      <c r="CA267" s="242">
        <v>0</v>
      </c>
      <c r="CB267" s="242">
        <v>1134155.43</v>
      </c>
      <c r="CC267" s="242">
        <v>1134155.43</v>
      </c>
      <c r="CD267" s="242">
        <v>0</v>
      </c>
      <c r="CE267" s="239"/>
      <c r="CF267" s="239"/>
      <c r="CG267" s="239"/>
      <c r="CH267" s="239"/>
      <c r="CI267" s="239"/>
      <c r="CJ267" s="239"/>
      <c r="CK267" s="239"/>
      <c r="CL267" s="239"/>
      <c r="CM267" s="239"/>
      <c r="CN267" s="239"/>
      <c r="CO267" s="239"/>
      <c r="CP267" s="239"/>
      <c r="CQ267" s="239"/>
      <c r="CR267" s="239"/>
      <c r="CS267" s="239"/>
      <c r="CT267" s="239"/>
      <c r="CU267" s="239"/>
      <c r="CV267" s="239"/>
      <c r="CW267" s="239"/>
      <c r="CX267" s="239"/>
      <c r="CY267" s="239"/>
      <c r="CZ267" s="239"/>
      <c r="DA267" s="239"/>
      <c r="DB267" s="239"/>
      <c r="DC267" s="239"/>
      <c r="DD267" s="239"/>
      <c r="DE267" s="239"/>
      <c r="DF267" s="239"/>
      <c r="DG267" s="239"/>
      <c r="DH267" s="239"/>
      <c r="DI267" s="239"/>
      <c r="DJ267" s="239"/>
      <c r="DK267" s="239"/>
      <c r="DL267" s="239"/>
      <c r="DM267" s="239"/>
      <c r="DN267" s="239"/>
      <c r="DO267" s="239"/>
      <c r="DP267" s="239"/>
      <c r="DQ267" s="239"/>
      <c r="DR267" s="239"/>
      <c r="DS267" s="239"/>
      <c r="DT267" s="239"/>
      <c r="DU267" s="239"/>
      <c r="DV267" s="239"/>
      <c r="DW267" s="239"/>
      <c r="DX267" s="239"/>
      <c r="DY267" s="239"/>
      <c r="DZ267" s="239"/>
      <c r="EA267" s="239"/>
      <c r="EB267" s="239"/>
      <c r="EC267" s="239"/>
      <c r="ED267" s="239"/>
      <c r="EE267" s="239"/>
      <c r="EF267" s="239"/>
      <c r="EG267" s="239"/>
      <c r="EH267" s="239"/>
      <c r="EI267" s="239"/>
      <c r="EJ267" s="239"/>
      <c r="EK267" s="239"/>
      <c r="EL267" s="239"/>
      <c r="EM267" s="239"/>
      <c r="EN267" s="239"/>
      <c r="EO267" s="239"/>
      <c r="EP267" s="239"/>
      <c r="EQ267" s="239"/>
      <c r="ER267" s="239"/>
      <c r="ES267" s="239"/>
      <c r="ET267" s="239"/>
      <c r="EU267" s="239"/>
      <c r="EV267" s="239"/>
      <c r="EW267" s="239"/>
      <c r="EX267" s="239"/>
      <c r="EY267" s="239"/>
      <c r="EZ267" s="239"/>
      <c r="FA267" s="239"/>
      <c r="FB267" s="239"/>
      <c r="FC267" s="239"/>
      <c r="FD267" s="239"/>
      <c r="FE267" s="239"/>
      <c r="FF267" s="239"/>
      <c r="FG267" s="239"/>
      <c r="FH267" s="239"/>
      <c r="FI267" s="239"/>
      <c r="FJ267" s="239"/>
      <c r="FK267" s="239"/>
      <c r="FL267" s="239"/>
      <c r="FM267" s="239"/>
      <c r="FN267" s="239"/>
      <c r="FO267" s="239"/>
      <c r="FP267" s="239"/>
      <c r="FQ267" s="239"/>
      <c r="FR267" s="239"/>
      <c r="FS267" s="239"/>
      <c r="FT267" s="243"/>
      <c r="GG267" s="243"/>
      <c r="HN267" s="245"/>
    </row>
    <row r="268" spans="1:222" s="244" customFormat="1" ht="12" customHeight="1" x14ac:dyDescent="0.2">
      <c r="A268" s="150"/>
      <c r="B268" s="151" t="s">
        <v>4278</v>
      </c>
      <c r="C268" s="235"/>
      <c r="D268" s="235"/>
      <c r="E268" s="236"/>
      <c r="F268" s="154">
        <f t="shared" si="81"/>
        <v>23.956358531853912</v>
      </c>
      <c r="G268" s="306">
        <v>1999</v>
      </c>
      <c r="H268" s="281">
        <v>2025</v>
      </c>
      <c r="I268" s="154">
        <f t="shared" si="80"/>
        <v>1688557.83</v>
      </c>
      <c r="J268" s="152">
        <f t="shared" si="83"/>
        <v>8826450.6799999997</v>
      </c>
      <c r="K268" s="155">
        <f t="shared" si="84"/>
        <v>0</v>
      </c>
      <c r="L268" s="152">
        <v>0</v>
      </c>
      <c r="M268" s="237">
        <v>0</v>
      </c>
      <c r="N268" s="152">
        <v>0</v>
      </c>
      <c r="O268" s="237">
        <v>0</v>
      </c>
      <c r="P268" s="152">
        <v>0</v>
      </c>
      <c r="Q268" s="238"/>
      <c r="R268" s="155">
        <v>0</v>
      </c>
      <c r="S268" s="238"/>
      <c r="T268" s="155">
        <v>0</v>
      </c>
      <c r="U268" s="238"/>
      <c r="V268" s="155">
        <v>0</v>
      </c>
      <c r="W268" s="156">
        <v>0</v>
      </c>
      <c r="X268" s="155">
        <v>0</v>
      </c>
      <c r="Y268" s="157" t="s">
        <v>234</v>
      </c>
      <c r="Z268" s="155">
        <v>998.7</v>
      </c>
      <c r="AA268" s="155">
        <f t="shared" si="88"/>
        <v>8429260.4000000004</v>
      </c>
      <c r="AB268" s="144">
        <v>0</v>
      </c>
      <c r="AC268" s="144">
        <v>0</v>
      </c>
      <c r="AD268" s="144">
        <v>0</v>
      </c>
      <c r="AE268" s="144">
        <v>0</v>
      </c>
      <c r="AF268" s="144">
        <v>0</v>
      </c>
      <c r="AG268" s="144">
        <v>0</v>
      </c>
      <c r="AH268" s="144">
        <v>0</v>
      </c>
      <c r="AI268" s="144">
        <v>0</v>
      </c>
      <c r="AJ268" s="144">
        <v>0</v>
      </c>
      <c r="AK268" s="144">
        <v>0</v>
      </c>
      <c r="AL268" s="144">
        <v>0</v>
      </c>
      <c r="AM268" s="144">
        <f t="shared" si="86"/>
        <v>264793.52</v>
      </c>
      <c r="AN268" s="144">
        <f t="shared" si="87"/>
        <v>132396.76</v>
      </c>
      <c r="AO268" s="144">
        <v>0</v>
      </c>
      <c r="AP268" s="144" t="s">
        <v>4526</v>
      </c>
      <c r="AQ268" s="294"/>
      <c r="AR268" s="144"/>
      <c r="AS268" s="271"/>
      <c r="AT268" s="144"/>
      <c r="AU268" s="144"/>
      <c r="AV268" s="246" t="s">
        <v>1420</v>
      </c>
      <c r="AW268" s="241" t="s">
        <v>4277</v>
      </c>
      <c r="AX268" s="241" t="s">
        <v>4278</v>
      </c>
      <c r="AY268" s="241" t="s">
        <v>878</v>
      </c>
      <c r="AZ268" s="241" t="s">
        <v>879</v>
      </c>
      <c r="BA268" s="240" t="s">
        <v>1017</v>
      </c>
      <c r="BB268" s="241" t="s">
        <v>1002</v>
      </c>
      <c r="BC268" s="240" t="s">
        <v>846</v>
      </c>
      <c r="BD268" s="240" t="s">
        <v>844</v>
      </c>
      <c r="BE268" s="240" t="s">
        <v>1464</v>
      </c>
      <c r="BF268" s="242">
        <v>3825.6</v>
      </c>
      <c r="BG268" s="242">
        <v>3310.6</v>
      </c>
      <c r="BH268" s="240" t="s">
        <v>883</v>
      </c>
      <c r="BI268" s="193">
        <v>7.5</v>
      </c>
      <c r="BJ268" s="241" t="s">
        <v>892</v>
      </c>
      <c r="BK268" s="242">
        <v>998.7</v>
      </c>
      <c r="BL268" s="242"/>
      <c r="BM268" s="242">
        <v>2247.8000000000002</v>
      </c>
      <c r="BN268" s="240"/>
      <c r="BO268" s="241" t="s">
        <v>885</v>
      </c>
      <c r="BP268" s="241" t="s">
        <v>886</v>
      </c>
      <c r="BQ268" s="240" t="s">
        <v>887</v>
      </c>
      <c r="BR268" s="242">
        <v>5761839.8600000003</v>
      </c>
      <c r="BS268" s="242">
        <v>1688557.83</v>
      </c>
      <c r="BT268" s="242">
        <v>0</v>
      </c>
      <c r="BU268" s="138">
        <v>1688557.83</v>
      </c>
      <c r="BV268" s="242">
        <v>1693286.98</v>
      </c>
      <c r="BW268" s="242">
        <v>1693286.98</v>
      </c>
      <c r="BX268" s="242">
        <v>0</v>
      </c>
      <c r="BY268" s="242">
        <v>1674445.22</v>
      </c>
      <c r="BZ268" s="242">
        <v>1674445.22</v>
      </c>
      <c r="CA268" s="242">
        <v>0</v>
      </c>
      <c r="CB268" s="242">
        <v>1679174.37</v>
      </c>
      <c r="CC268" s="242">
        <v>1679174.37</v>
      </c>
      <c r="CD268" s="242">
        <v>0</v>
      </c>
      <c r="CE268" s="239"/>
      <c r="CF268" s="239"/>
      <c r="CG268" s="239"/>
      <c r="CH268" s="239"/>
      <c r="CI268" s="239"/>
      <c r="CJ268" s="239"/>
      <c r="CK268" s="239"/>
      <c r="CL268" s="239"/>
      <c r="CM268" s="239"/>
      <c r="CN268" s="239"/>
      <c r="CO268" s="239"/>
      <c r="CP268" s="239"/>
      <c r="CQ268" s="239"/>
      <c r="CR268" s="239"/>
      <c r="CS268" s="239"/>
      <c r="CT268" s="239"/>
      <c r="CU268" s="239"/>
      <c r="CV268" s="239"/>
      <c r="CW268" s="239"/>
      <c r="CX268" s="239"/>
      <c r="CY268" s="239"/>
      <c r="CZ268" s="239"/>
      <c r="DA268" s="239"/>
      <c r="DB268" s="239"/>
      <c r="DC268" s="239"/>
      <c r="DD268" s="239"/>
      <c r="DE268" s="239"/>
      <c r="DF268" s="239"/>
      <c r="DG268" s="239"/>
      <c r="DH268" s="239"/>
      <c r="DI268" s="239"/>
      <c r="DJ268" s="239"/>
      <c r="DK268" s="239"/>
      <c r="DL268" s="239"/>
      <c r="DM268" s="239"/>
      <c r="DN268" s="239"/>
      <c r="DO268" s="239"/>
      <c r="DP268" s="239"/>
      <c r="DQ268" s="239"/>
      <c r="DR268" s="239"/>
      <c r="DS268" s="239"/>
      <c r="DT268" s="239"/>
      <c r="DU268" s="239"/>
      <c r="DV268" s="239"/>
      <c r="DW268" s="239"/>
      <c r="DX268" s="239"/>
      <c r="DY268" s="239"/>
      <c r="DZ268" s="239"/>
      <c r="EA268" s="239"/>
      <c r="EB268" s="239"/>
      <c r="EC268" s="239"/>
      <c r="ED268" s="239"/>
      <c r="EE268" s="239"/>
      <c r="EF268" s="239"/>
      <c r="EG268" s="239"/>
      <c r="EH268" s="239"/>
      <c r="EI268" s="239"/>
      <c r="EJ268" s="239"/>
      <c r="EK268" s="239"/>
      <c r="EL268" s="239"/>
      <c r="EM268" s="239"/>
      <c r="EN268" s="239"/>
      <c r="EO268" s="239"/>
      <c r="EP268" s="239"/>
      <c r="EQ268" s="239"/>
      <c r="ER268" s="239"/>
      <c r="ES268" s="239"/>
      <c r="ET268" s="239"/>
      <c r="EU268" s="239"/>
      <c r="EV268" s="239"/>
      <c r="EW268" s="239"/>
      <c r="EX268" s="239"/>
      <c r="EY268" s="239"/>
      <c r="EZ268" s="239"/>
      <c r="FA268" s="239"/>
      <c r="FB268" s="239"/>
      <c r="FC268" s="239"/>
      <c r="FD268" s="239"/>
      <c r="FE268" s="239"/>
      <c r="FF268" s="239"/>
      <c r="FG268" s="239"/>
      <c r="FH268" s="239"/>
      <c r="FI268" s="239"/>
      <c r="FJ268" s="239"/>
      <c r="FK268" s="239"/>
      <c r="FL268" s="239"/>
      <c r="FM268" s="239"/>
      <c r="FN268" s="239"/>
      <c r="FO268" s="239"/>
      <c r="FP268" s="239"/>
      <c r="FQ268" s="239"/>
      <c r="FR268" s="239"/>
      <c r="FS268" s="239"/>
      <c r="FT268" s="243"/>
      <c r="GG268" s="243"/>
      <c r="HN268" s="245"/>
    </row>
    <row r="269" spans="1:222" s="244" customFormat="1" ht="12" customHeight="1" x14ac:dyDescent="0.2">
      <c r="A269" s="150"/>
      <c r="B269" s="151" t="s">
        <v>4280</v>
      </c>
      <c r="C269" s="235"/>
      <c r="D269" s="235"/>
      <c r="E269" s="236"/>
      <c r="F269" s="154">
        <f t="shared" si="81"/>
        <v>29.249369731053463</v>
      </c>
      <c r="G269" s="306">
        <v>1989</v>
      </c>
      <c r="H269" s="281">
        <v>2025</v>
      </c>
      <c r="I269" s="154">
        <f t="shared" si="80"/>
        <v>1053081.53</v>
      </c>
      <c r="J269" s="152">
        <f t="shared" si="83"/>
        <v>6451696.2000000002</v>
      </c>
      <c r="K269" s="155">
        <f t="shared" si="84"/>
        <v>0</v>
      </c>
      <c r="L269" s="152">
        <v>0</v>
      </c>
      <c r="M269" s="237">
        <v>0</v>
      </c>
      <c r="N269" s="152">
        <v>0</v>
      </c>
      <c r="O269" s="237">
        <v>0</v>
      </c>
      <c r="P269" s="152">
        <v>0</v>
      </c>
      <c r="Q269" s="238"/>
      <c r="R269" s="155">
        <v>0</v>
      </c>
      <c r="S269" s="238"/>
      <c r="T269" s="155">
        <v>0</v>
      </c>
      <c r="U269" s="238"/>
      <c r="V269" s="155">
        <v>0</v>
      </c>
      <c r="W269" s="156">
        <v>0</v>
      </c>
      <c r="X269" s="155">
        <v>0</v>
      </c>
      <c r="Y269" s="157" t="s">
        <v>234</v>
      </c>
      <c r="Z269" s="155">
        <v>730</v>
      </c>
      <c r="AA269" s="155">
        <f t="shared" si="88"/>
        <v>6161369.8700000001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v>0</v>
      </c>
      <c r="AH269" s="144">
        <v>0</v>
      </c>
      <c r="AI269" s="144">
        <v>0</v>
      </c>
      <c r="AJ269" s="144">
        <v>0</v>
      </c>
      <c r="AK269" s="144">
        <v>0</v>
      </c>
      <c r="AL269" s="144">
        <v>0</v>
      </c>
      <c r="AM269" s="144">
        <f t="shared" si="86"/>
        <v>193550.89</v>
      </c>
      <c r="AN269" s="144">
        <f t="shared" si="87"/>
        <v>96775.44</v>
      </c>
      <c r="AO269" s="144">
        <v>0</v>
      </c>
      <c r="AP269" s="144" t="s">
        <v>4526</v>
      </c>
      <c r="AQ269" s="294"/>
      <c r="AR269" s="144"/>
      <c r="AS269" s="271"/>
      <c r="AT269" s="144"/>
      <c r="AU269" s="144"/>
      <c r="AV269" s="246" t="s">
        <v>1435</v>
      </c>
      <c r="AW269" s="241" t="s">
        <v>4279</v>
      </c>
      <c r="AX269" s="241" t="s">
        <v>4280</v>
      </c>
      <c r="AY269" s="241" t="s">
        <v>878</v>
      </c>
      <c r="AZ269" s="241" t="s">
        <v>879</v>
      </c>
      <c r="BA269" s="240" t="s">
        <v>1358</v>
      </c>
      <c r="BB269" s="241" t="s">
        <v>891</v>
      </c>
      <c r="BC269" s="240" t="s">
        <v>846</v>
      </c>
      <c r="BD269" s="240" t="s">
        <v>844</v>
      </c>
      <c r="BE269" s="240" t="s">
        <v>1445</v>
      </c>
      <c r="BF269" s="242">
        <v>2389.1999999999998</v>
      </c>
      <c r="BG269" s="242">
        <v>2050.8000000000002</v>
      </c>
      <c r="BH269" s="240" t="s">
        <v>883</v>
      </c>
      <c r="BI269" s="193">
        <v>7.5</v>
      </c>
      <c r="BJ269" s="241" t="s">
        <v>892</v>
      </c>
      <c r="BK269" s="242">
        <v>730</v>
      </c>
      <c r="BL269" s="242">
        <v>495.1</v>
      </c>
      <c r="BM269" s="242">
        <v>1820.2</v>
      </c>
      <c r="BN269" s="240"/>
      <c r="BO269" s="241" t="s">
        <v>885</v>
      </c>
      <c r="BP269" s="241" t="s">
        <v>886</v>
      </c>
      <c r="BQ269" s="240" t="s">
        <v>887</v>
      </c>
      <c r="BR269" s="242">
        <v>4211618.2</v>
      </c>
      <c r="BS269" s="242">
        <v>1053081.53</v>
      </c>
      <c r="BT269" s="242">
        <v>0</v>
      </c>
      <c r="BU269" s="138">
        <v>1053081.53</v>
      </c>
      <c r="BV269" s="242">
        <v>1055625.6399999999</v>
      </c>
      <c r="BW269" s="242">
        <v>1055625.6399999999</v>
      </c>
      <c r="BX269" s="242">
        <v>0</v>
      </c>
      <c r="BY269" s="242">
        <v>1050944.24</v>
      </c>
      <c r="BZ269" s="242">
        <v>1050944.24</v>
      </c>
      <c r="CA269" s="242">
        <v>0</v>
      </c>
      <c r="CB269" s="242">
        <v>1053488.3500000001</v>
      </c>
      <c r="CC269" s="242">
        <v>1053488.3500000001</v>
      </c>
      <c r="CD269" s="242">
        <v>0</v>
      </c>
      <c r="CE269" s="239"/>
      <c r="CF269" s="239"/>
      <c r="CG269" s="239"/>
      <c r="CH269" s="239"/>
      <c r="CI269" s="239"/>
      <c r="CJ269" s="239"/>
      <c r="CK269" s="239"/>
      <c r="CL269" s="239"/>
      <c r="CM269" s="239"/>
      <c r="CN269" s="239"/>
      <c r="CO269" s="239"/>
      <c r="CP269" s="239"/>
      <c r="CQ269" s="239"/>
      <c r="CR269" s="239"/>
      <c r="CS269" s="239"/>
      <c r="CT269" s="239"/>
      <c r="CU269" s="239"/>
      <c r="CV269" s="239"/>
      <c r="CW269" s="239"/>
      <c r="CX269" s="239"/>
      <c r="CY269" s="239"/>
      <c r="CZ269" s="239"/>
      <c r="DA269" s="239"/>
      <c r="DB269" s="239"/>
      <c r="DC269" s="239"/>
      <c r="DD269" s="239"/>
      <c r="DE269" s="239"/>
      <c r="DF269" s="239"/>
      <c r="DG269" s="239"/>
      <c r="DH269" s="239"/>
      <c r="DI269" s="239"/>
      <c r="DJ269" s="239"/>
      <c r="DK269" s="239"/>
      <c r="DL269" s="239"/>
      <c r="DM269" s="239"/>
      <c r="DN269" s="239"/>
      <c r="DO269" s="239"/>
      <c r="DP269" s="239"/>
      <c r="DQ269" s="239"/>
      <c r="DR269" s="239"/>
      <c r="DS269" s="239"/>
      <c r="DT269" s="239"/>
      <c r="DU269" s="239"/>
      <c r="DV269" s="239"/>
      <c r="DW269" s="239"/>
      <c r="DX269" s="239"/>
      <c r="DY269" s="239"/>
      <c r="DZ269" s="239"/>
      <c r="EA269" s="239"/>
      <c r="EB269" s="239"/>
      <c r="EC269" s="239"/>
      <c r="ED269" s="239"/>
      <c r="EE269" s="239"/>
      <c r="EF269" s="239"/>
      <c r="EG269" s="239"/>
      <c r="EH269" s="239"/>
      <c r="EI269" s="239"/>
      <c r="EJ269" s="239"/>
      <c r="EK269" s="239"/>
      <c r="EL269" s="239"/>
      <c r="EM269" s="239"/>
      <c r="EN269" s="239"/>
      <c r="EO269" s="239"/>
      <c r="EP269" s="239"/>
      <c r="EQ269" s="239"/>
      <c r="ER269" s="239"/>
      <c r="ES269" s="239"/>
      <c r="ET269" s="239"/>
      <c r="EU269" s="239"/>
      <c r="EV269" s="239"/>
      <c r="EW269" s="239"/>
      <c r="EX269" s="239"/>
      <c r="EY269" s="239"/>
      <c r="EZ269" s="239"/>
      <c r="FA269" s="239"/>
      <c r="FB269" s="239"/>
      <c r="FC269" s="239"/>
      <c r="FD269" s="239"/>
      <c r="FE269" s="239"/>
      <c r="FF269" s="239"/>
      <c r="FG269" s="239"/>
      <c r="FH269" s="239"/>
      <c r="FI269" s="239"/>
      <c r="FJ269" s="239"/>
      <c r="FK269" s="239"/>
      <c r="FL269" s="239"/>
      <c r="FM269" s="239"/>
      <c r="FN269" s="239"/>
      <c r="FO269" s="239"/>
      <c r="FP269" s="239"/>
      <c r="FQ269" s="239"/>
      <c r="FR269" s="239"/>
      <c r="FS269" s="239"/>
      <c r="FT269" s="243"/>
      <c r="GG269" s="243"/>
      <c r="HN269" s="245"/>
    </row>
    <row r="270" spans="1:222" s="244" customFormat="1" ht="12" customHeight="1" x14ac:dyDescent="0.2">
      <c r="A270" s="150"/>
      <c r="B270" s="151" t="s">
        <v>4282</v>
      </c>
      <c r="C270" s="235"/>
      <c r="D270" s="235"/>
      <c r="E270" s="236"/>
      <c r="F270" s="154">
        <f>(J270+AT270-AU270-BU270)/12/BI270/BG270</f>
        <v>62.088764946297886</v>
      </c>
      <c r="G270" s="306">
        <v>1958</v>
      </c>
      <c r="H270" s="281">
        <v>2025</v>
      </c>
      <c r="I270" s="154">
        <f t="shared" si="80"/>
        <v>600750.21</v>
      </c>
      <c r="J270" s="152">
        <f t="shared" si="83"/>
        <v>5622557.0099999998</v>
      </c>
      <c r="K270" s="155">
        <f t="shared" si="84"/>
        <v>0</v>
      </c>
      <c r="L270" s="152">
        <v>0</v>
      </c>
      <c r="M270" s="237">
        <v>0</v>
      </c>
      <c r="N270" s="152">
        <v>0</v>
      </c>
      <c r="O270" s="237">
        <v>0</v>
      </c>
      <c r="P270" s="152">
        <v>0</v>
      </c>
      <c r="Q270" s="238"/>
      <c r="R270" s="155">
        <v>0</v>
      </c>
      <c r="S270" s="238"/>
      <c r="T270" s="155">
        <v>0</v>
      </c>
      <c r="U270" s="238"/>
      <c r="V270" s="155">
        <v>0</v>
      </c>
      <c r="W270" s="156">
        <v>0</v>
      </c>
      <c r="X270" s="155">
        <v>0</v>
      </c>
      <c r="Y270" s="157" t="s">
        <v>235</v>
      </c>
      <c r="Z270" s="155">
        <v>740</v>
      </c>
      <c r="AA270" s="155">
        <f t="shared" si="88"/>
        <v>5369541.9400000004</v>
      </c>
      <c r="AB270" s="144">
        <v>0</v>
      </c>
      <c r="AC270" s="144">
        <v>0</v>
      </c>
      <c r="AD270" s="144">
        <v>0</v>
      </c>
      <c r="AE270" s="144">
        <v>0</v>
      </c>
      <c r="AF270" s="144">
        <v>0</v>
      </c>
      <c r="AG270" s="144">
        <v>0</v>
      </c>
      <c r="AH270" s="144">
        <v>0</v>
      </c>
      <c r="AI270" s="144">
        <v>0</v>
      </c>
      <c r="AJ270" s="144">
        <v>0</v>
      </c>
      <c r="AK270" s="144">
        <v>0</v>
      </c>
      <c r="AL270" s="144">
        <v>0</v>
      </c>
      <c r="AM270" s="144">
        <f t="shared" si="86"/>
        <v>168676.71</v>
      </c>
      <c r="AN270" s="144">
        <f t="shared" si="87"/>
        <v>84338.36</v>
      </c>
      <c r="AO270" s="144">
        <v>0</v>
      </c>
      <c r="AP270" s="144" t="s">
        <v>4526</v>
      </c>
      <c r="AQ270" s="294"/>
      <c r="AR270" s="144" t="s">
        <v>4542</v>
      </c>
      <c r="AS270" s="271">
        <v>2016</v>
      </c>
      <c r="AT270" s="144">
        <v>1624798.38</v>
      </c>
      <c r="AU270" s="144">
        <v>114246.22</v>
      </c>
      <c r="AV270" s="246" t="s">
        <v>1351</v>
      </c>
      <c r="AW270" s="241" t="s">
        <v>4281</v>
      </c>
      <c r="AX270" s="241" t="s">
        <v>4282</v>
      </c>
      <c r="AY270" s="241" t="s">
        <v>878</v>
      </c>
      <c r="AZ270" s="241" t="s">
        <v>879</v>
      </c>
      <c r="BA270" s="240" t="s">
        <v>1145</v>
      </c>
      <c r="BB270" s="241" t="s">
        <v>891</v>
      </c>
      <c r="BC270" s="240" t="s">
        <v>844</v>
      </c>
      <c r="BD270" s="240" t="s">
        <v>844</v>
      </c>
      <c r="BE270" s="240" t="s">
        <v>1466</v>
      </c>
      <c r="BF270" s="242">
        <v>1294</v>
      </c>
      <c r="BG270" s="242">
        <v>1169</v>
      </c>
      <c r="BH270" s="240" t="s">
        <v>883</v>
      </c>
      <c r="BI270" s="193">
        <v>7.5</v>
      </c>
      <c r="BJ270" s="241" t="s">
        <v>884</v>
      </c>
      <c r="BK270" s="242">
        <v>740</v>
      </c>
      <c r="BL270" s="242">
        <v>0</v>
      </c>
      <c r="BM270" s="242">
        <v>1281</v>
      </c>
      <c r="BN270" s="240"/>
      <c r="BO270" s="241" t="s">
        <v>885</v>
      </c>
      <c r="BP270" s="241" t="s">
        <v>886</v>
      </c>
      <c r="BQ270" s="240" t="s">
        <v>887</v>
      </c>
      <c r="BR270" s="242">
        <v>4098127.4</v>
      </c>
      <c r="BS270" s="242">
        <v>600750.21</v>
      </c>
      <c r="BT270" s="242">
        <v>0</v>
      </c>
      <c r="BU270" s="138">
        <v>600750.21</v>
      </c>
      <c r="BV270" s="242">
        <v>-1024048.16</v>
      </c>
      <c r="BW270" s="242">
        <v>600750.21</v>
      </c>
      <c r="BX270" s="242">
        <v>0</v>
      </c>
      <c r="BY270" s="242">
        <v>596889.14</v>
      </c>
      <c r="BZ270" s="242">
        <v>596889.14</v>
      </c>
      <c r="CA270" s="242">
        <v>0</v>
      </c>
      <c r="CB270" s="242">
        <v>596889.14</v>
      </c>
      <c r="CC270" s="242">
        <v>596889.14</v>
      </c>
      <c r="CD270" s="242">
        <v>0</v>
      </c>
      <c r="CE270" s="239"/>
      <c r="CF270" s="239"/>
      <c r="CG270" s="239"/>
      <c r="CH270" s="239"/>
      <c r="CI270" s="239"/>
      <c r="CJ270" s="239"/>
      <c r="CK270" s="239"/>
      <c r="CL270" s="239"/>
      <c r="CM270" s="239"/>
      <c r="CN270" s="239"/>
      <c r="CO270" s="239"/>
      <c r="CP270" s="239"/>
      <c r="CQ270" s="239"/>
      <c r="CR270" s="239"/>
      <c r="CS270" s="239"/>
      <c r="CT270" s="239"/>
      <c r="CU270" s="239"/>
      <c r="CV270" s="239"/>
      <c r="CW270" s="239"/>
      <c r="CX270" s="239"/>
      <c r="CY270" s="239"/>
      <c r="CZ270" s="239"/>
      <c r="DA270" s="239"/>
      <c r="DB270" s="239"/>
      <c r="DC270" s="239"/>
      <c r="DD270" s="239"/>
      <c r="DE270" s="239"/>
      <c r="DF270" s="239"/>
      <c r="DG270" s="239"/>
      <c r="DH270" s="239"/>
      <c r="DI270" s="239"/>
      <c r="DJ270" s="239"/>
      <c r="DK270" s="239"/>
      <c r="DL270" s="239"/>
      <c r="DM270" s="239"/>
      <c r="DN270" s="239"/>
      <c r="DO270" s="239"/>
      <c r="DP270" s="239"/>
      <c r="DQ270" s="239"/>
      <c r="DR270" s="239"/>
      <c r="DS270" s="239"/>
      <c r="DT270" s="239"/>
      <c r="DU270" s="239"/>
      <c r="DV270" s="239"/>
      <c r="DW270" s="239"/>
      <c r="DX270" s="239"/>
      <c r="DY270" s="239"/>
      <c r="DZ270" s="239"/>
      <c r="EA270" s="239"/>
      <c r="EB270" s="239"/>
      <c r="EC270" s="239"/>
      <c r="ED270" s="239"/>
      <c r="EE270" s="239"/>
      <c r="EF270" s="239"/>
      <c r="EG270" s="239"/>
      <c r="EH270" s="239"/>
      <c r="EI270" s="239"/>
      <c r="EJ270" s="239"/>
      <c r="EK270" s="239"/>
      <c r="EL270" s="239"/>
      <c r="EM270" s="239"/>
      <c r="EN270" s="239"/>
      <c r="EO270" s="239"/>
      <c r="EP270" s="239"/>
      <c r="EQ270" s="239"/>
      <c r="ER270" s="239"/>
      <c r="ES270" s="239"/>
      <c r="ET270" s="239"/>
      <c r="EU270" s="239"/>
      <c r="EV270" s="239"/>
      <c r="EW270" s="239"/>
      <c r="EX270" s="239"/>
      <c r="EY270" s="239"/>
      <c r="EZ270" s="239"/>
      <c r="FA270" s="239"/>
      <c r="FB270" s="239"/>
      <c r="FC270" s="239"/>
      <c r="FD270" s="239"/>
      <c r="FE270" s="239"/>
      <c r="FF270" s="239"/>
      <c r="FG270" s="239"/>
      <c r="FH270" s="239"/>
      <c r="FI270" s="239"/>
      <c r="FJ270" s="239"/>
      <c r="FK270" s="239"/>
      <c r="FL270" s="239"/>
      <c r="FM270" s="239"/>
      <c r="FN270" s="239"/>
      <c r="FO270" s="239"/>
      <c r="FP270" s="239"/>
      <c r="FQ270" s="239"/>
      <c r="FR270" s="239"/>
      <c r="FS270" s="239"/>
      <c r="FT270" s="243"/>
      <c r="GG270" s="243"/>
      <c r="HN270" s="245"/>
    </row>
    <row r="271" spans="1:222" s="244" customFormat="1" ht="12" customHeight="1" x14ac:dyDescent="0.2">
      <c r="A271" s="150"/>
      <c r="B271" s="151" t="s">
        <v>4284</v>
      </c>
      <c r="C271" s="235"/>
      <c r="D271" s="235"/>
      <c r="E271" s="236"/>
      <c r="F271" s="154">
        <f t="shared" si="81"/>
        <v>27.516885817618185</v>
      </c>
      <c r="G271" s="306">
        <v>1964</v>
      </c>
      <c r="H271" s="281">
        <v>2025</v>
      </c>
      <c r="I271" s="154">
        <f t="shared" si="80"/>
        <v>754579.06</v>
      </c>
      <c r="J271" s="152">
        <f t="shared" si="83"/>
        <v>4589222.2</v>
      </c>
      <c r="K271" s="155">
        <f t="shared" si="84"/>
        <v>0</v>
      </c>
      <c r="L271" s="152">
        <v>0</v>
      </c>
      <c r="M271" s="237">
        <v>0</v>
      </c>
      <c r="N271" s="152">
        <v>0</v>
      </c>
      <c r="O271" s="237">
        <v>0</v>
      </c>
      <c r="P271" s="152">
        <v>0</v>
      </c>
      <c r="Q271" s="238"/>
      <c r="R271" s="155">
        <v>0</v>
      </c>
      <c r="S271" s="238"/>
      <c r="T271" s="155">
        <v>0</v>
      </c>
      <c r="U271" s="238"/>
      <c r="V271" s="155">
        <v>0</v>
      </c>
      <c r="W271" s="156">
        <v>0</v>
      </c>
      <c r="X271" s="155">
        <v>0</v>
      </c>
      <c r="Y271" s="157" t="s">
        <v>235</v>
      </c>
      <c r="Z271" s="155">
        <v>604</v>
      </c>
      <c r="AA271" s="155">
        <f t="shared" si="88"/>
        <v>4382707.2</v>
      </c>
      <c r="AB271" s="144">
        <v>0</v>
      </c>
      <c r="AC271" s="144">
        <v>0</v>
      </c>
      <c r="AD271" s="144">
        <v>0</v>
      </c>
      <c r="AE271" s="144">
        <v>0</v>
      </c>
      <c r="AF271" s="144">
        <v>0</v>
      </c>
      <c r="AG271" s="144">
        <v>0</v>
      </c>
      <c r="AH271" s="144">
        <v>0</v>
      </c>
      <c r="AI271" s="144">
        <v>0</v>
      </c>
      <c r="AJ271" s="144">
        <v>0</v>
      </c>
      <c r="AK271" s="144">
        <v>0</v>
      </c>
      <c r="AL271" s="144">
        <v>0</v>
      </c>
      <c r="AM271" s="144">
        <f t="shared" si="86"/>
        <v>137676.67000000001</v>
      </c>
      <c r="AN271" s="144">
        <f t="shared" si="87"/>
        <v>68838.33</v>
      </c>
      <c r="AO271" s="144">
        <v>0</v>
      </c>
      <c r="AP271" s="144" t="s">
        <v>4526</v>
      </c>
      <c r="AQ271" s="294"/>
      <c r="AR271" s="144"/>
      <c r="AS271" s="271"/>
      <c r="AT271" s="144"/>
      <c r="AU271" s="144"/>
      <c r="AV271" s="246" t="s">
        <v>1691</v>
      </c>
      <c r="AW271" s="241" t="s">
        <v>4283</v>
      </c>
      <c r="AX271" s="241" t="s">
        <v>4284</v>
      </c>
      <c r="AY271" s="241" t="s">
        <v>878</v>
      </c>
      <c r="AZ271" s="241" t="s">
        <v>879</v>
      </c>
      <c r="BA271" s="240" t="s">
        <v>951</v>
      </c>
      <c r="BB271" s="241" t="s">
        <v>891</v>
      </c>
      <c r="BC271" s="240" t="s">
        <v>846</v>
      </c>
      <c r="BD271" s="240" t="s">
        <v>844</v>
      </c>
      <c r="BE271" s="240" t="s">
        <v>1065</v>
      </c>
      <c r="BF271" s="242">
        <v>1772.6</v>
      </c>
      <c r="BG271" s="242">
        <v>1548.4</v>
      </c>
      <c r="BH271" s="240" t="s">
        <v>883</v>
      </c>
      <c r="BI271" s="193">
        <v>7.5</v>
      </c>
      <c r="BJ271" s="241" t="s">
        <v>884</v>
      </c>
      <c r="BK271" s="242">
        <v>604</v>
      </c>
      <c r="BL271" s="242"/>
      <c r="BM271" s="242">
        <v>2000</v>
      </c>
      <c r="BN271" s="240" t="s">
        <v>1317</v>
      </c>
      <c r="BO271" s="241" t="s">
        <v>885</v>
      </c>
      <c r="BP271" s="241" t="s">
        <v>886</v>
      </c>
      <c r="BQ271" s="240" t="s">
        <v>887</v>
      </c>
      <c r="BR271" s="242">
        <v>3344958.04</v>
      </c>
      <c r="BS271" s="242">
        <v>754579.06</v>
      </c>
      <c r="BT271" s="242">
        <v>0</v>
      </c>
      <c r="BU271" s="138">
        <v>754579.06</v>
      </c>
      <c r="BV271" s="242">
        <v>759243.1</v>
      </c>
      <c r="BW271" s="242">
        <v>759243.1</v>
      </c>
      <c r="BX271" s="242">
        <v>0</v>
      </c>
      <c r="BY271" s="242">
        <v>743635.7</v>
      </c>
      <c r="BZ271" s="242">
        <v>743635.7</v>
      </c>
      <c r="CA271" s="242">
        <v>0</v>
      </c>
      <c r="CB271" s="242">
        <v>748299.74</v>
      </c>
      <c r="CC271" s="242">
        <v>748299.74</v>
      </c>
      <c r="CD271" s="242">
        <v>0</v>
      </c>
      <c r="CE271" s="239"/>
      <c r="CF271" s="239"/>
      <c r="CG271" s="239"/>
      <c r="CH271" s="239"/>
      <c r="CI271" s="239"/>
      <c r="CJ271" s="239"/>
      <c r="CK271" s="239"/>
      <c r="CL271" s="239"/>
      <c r="CM271" s="239"/>
      <c r="CN271" s="239"/>
      <c r="CO271" s="239"/>
      <c r="CP271" s="239"/>
      <c r="CQ271" s="239"/>
      <c r="CR271" s="239"/>
      <c r="CS271" s="239"/>
      <c r="CT271" s="239"/>
      <c r="CU271" s="239"/>
      <c r="CV271" s="239"/>
      <c r="CW271" s="239"/>
      <c r="CX271" s="239"/>
      <c r="CY271" s="239"/>
      <c r="CZ271" s="239"/>
      <c r="DA271" s="239"/>
      <c r="DB271" s="239"/>
      <c r="DC271" s="239"/>
      <c r="DD271" s="239"/>
      <c r="DE271" s="239"/>
      <c r="DF271" s="239"/>
      <c r="DG271" s="239"/>
      <c r="DH271" s="239"/>
      <c r="DI271" s="239"/>
      <c r="DJ271" s="239"/>
      <c r="DK271" s="239"/>
      <c r="DL271" s="239"/>
      <c r="DM271" s="239"/>
      <c r="DN271" s="239"/>
      <c r="DO271" s="239"/>
      <c r="DP271" s="239"/>
      <c r="DQ271" s="239"/>
      <c r="DR271" s="239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239"/>
      <c r="ED271" s="239"/>
      <c r="EE271" s="239"/>
      <c r="EF271" s="239"/>
      <c r="EG271" s="239"/>
      <c r="EH271" s="239"/>
      <c r="EI271" s="239"/>
      <c r="EJ271" s="239"/>
      <c r="EK271" s="239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239"/>
      <c r="EW271" s="239"/>
      <c r="EX271" s="239"/>
      <c r="EY271" s="239"/>
      <c r="EZ271" s="239"/>
      <c r="FA271" s="239"/>
      <c r="FB271" s="239"/>
      <c r="FC271" s="239"/>
      <c r="FD271" s="239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239"/>
      <c r="FP271" s="239"/>
      <c r="FQ271" s="239"/>
      <c r="FR271" s="239"/>
      <c r="FS271" s="239"/>
      <c r="FT271" s="243"/>
      <c r="GG271" s="243"/>
      <c r="HN271" s="245"/>
    </row>
    <row r="272" spans="1:222" s="244" customFormat="1" ht="12" customHeight="1" x14ac:dyDescent="0.2">
      <c r="A272" s="150"/>
      <c r="B272" s="151" t="s">
        <v>4286</v>
      </c>
      <c r="C272" s="235"/>
      <c r="D272" s="235"/>
      <c r="E272" s="236"/>
      <c r="F272" s="154">
        <f t="shared" si="81"/>
        <v>21.482608918519347</v>
      </c>
      <c r="G272" s="306">
        <v>1965</v>
      </c>
      <c r="H272" s="281">
        <v>2025</v>
      </c>
      <c r="I272" s="154">
        <f t="shared" si="80"/>
        <v>1664282.66</v>
      </c>
      <c r="J272" s="307">
        <f t="shared" si="83"/>
        <v>8537450.0399999991</v>
      </c>
      <c r="K272" s="155">
        <f t="shared" si="84"/>
        <v>0</v>
      </c>
      <c r="L272" s="152">
        <v>0</v>
      </c>
      <c r="M272" s="237">
        <v>0</v>
      </c>
      <c r="N272" s="152">
        <v>0</v>
      </c>
      <c r="O272" s="237">
        <v>0</v>
      </c>
      <c r="P272" s="152">
        <v>0</v>
      </c>
      <c r="Q272" s="238"/>
      <c r="R272" s="155">
        <v>0</v>
      </c>
      <c r="S272" s="238"/>
      <c r="T272" s="155">
        <v>0</v>
      </c>
      <c r="U272" s="238"/>
      <c r="V272" s="155">
        <v>0</v>
      </c>
      <c r="W272" s="156">
        <v>0</v>
      </c>
      <c r="X272" s="155">
        <v>0</v>
      </c>
      <c r="Y272" s="157" t="s">
        <v>234</v>
      </c>
      <c r="Z272" s="155">
        <v>966</v>
      </c>
      <c r="AA272" s="155">
        <f t="shared" si="88"/>
        <v>8153264.79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v>0</v>
      </c>
      <c r="AH272" s="144">
        <v>0</v>
      </c>
      <c r="AI272" s="144">
        <v>0</v>
      </c>
      <c r="AJ272" s="144">
        <v>0</v>
      </c>
      <c r="AK272" s="144">
        <v>0</v>
      </c>
      <c r="AL272" s="144">
        <v>0</v>
      </c>
      <c r="AM272" s="144">
        <f t="shared" si="86"/>
        <v>256123.5</v>
      </c>
      <c r="AN272" s="144">
        <f t="shared" si="87"/>
        <v>128061.75</v>
      </c>
      <c r="AO272" s="144">
        <v>0</v>
      </c>
      <c r="AP272" s="144" t="s">
        <v>4526</v>
      </c>
      <c r="AQ272" s="294"/>
      <c r="AR272" s="144"/>
      <c r="AS272" s="271"/>
      <c r="AT272" s="144"/>
      <c r="AU272" s="144"/>
      <c r="AV272" s="246" t="s">
        <v>1495</v>
      </c>
      <c r="AW272" s="241" t="s">
        <v>4285</v>
      </c>
      <c r="AX272" s="241" t="s">
        <v>4286</v>
      </c>
      <c r="AY272" s="241" t="s">
        <v>878</v>
      </c>
      <c r="AZ272" s="241" t="s">
        <v>879</v>
      </c>
      <c r="BA272" s="240" t="s">
        <v>958</v>
      </c>
      <c r="BB272" s="241" t="s">
        <v>881</v>
      </c>
      <c r="BC272" s="240" t="s">
        <v>846</v>
      </c>
      <c r="BD272" s="240" t="s">
        <v>845</v>
      </c>
      <c r="BE272" s="240" t="s">
        <v>1467</v>
      </c>
      <c r="BF272" s="242">
        <v>3874.9</v>
      </c>
      <c r="BG272" s="242">
        <v>3554.9</v>
      </c>
      <c r="BH272" s="240" t="s">
        <v>883</v>
      </c>
      <c r="BI272" s="193">
        <v>7.5</v>
      </c>
      <c r="BJ272" s="241" t="s">
        <v>892</v>
      </c>
      <c r="BK272" s="242">
        <v>966</v>
      </c>
      <c r="BL272" s="242"/>
      <c r="BM272" s="242">
        <v>1955.8</v>
      </c>
      <c r="BN272" s="240" t="s">
        <v>1059</v>
      </c>
      <c r="BO272" s="241" t="s">
        <v>885</v>
      </c>
      <c r="BP272" s="241" t="s">
        <v>886</v>
      </c>
      <c r="BQ272" s="240" t="s">
        <v>887</v>
      </c>
      <c r="BR272" s="242">
        <v>5573182.4400000004</v>
      </c>
      <c r="BS272" s="242">
        <v>1664282.66</v>
      </c>
      <c r="BT272" s="242">
        <v>0</v>
      </c>
      <c r="BU272" s="138">
        <v>1664282.66</v>
      </c>
      <c r="BV272" s="242">
        <v>1665171.07</v>
      </c>
      <c r="BW272" s="242">
        <v>1665171.07</v>
      </c>
      <c r="BX272" s="242">
        <v>0</v>
      </c>
      <c r="BY272" s="242">
        <v>1658395.2</v>
      </c>
      <c r="BZ272" s="242">
        <v>1658395.2</v>
      </c>
      <c r="CA272" s="242">
        <v>0</v>
      </c>
      <c r="CB272" s="242">
        <v>1659283.61</v>
      </c>
      <c r="CC272" s="242">
        <v>1659283.61</v>
      </c>
      <c r="CD272" s="242">
        <v>0</v>
      </c>
      <c r="CE272" s="239"/>
      <c r="CF272" s="239"/>
      <c r="CG272" s="239"/>
      <c r="CH272" s="239"/>
      <c r="CI272" s="239"/>
      <c r="CJ272" s="239"/>
      <c r="CK272" s="239"/>
      <c r="CL272" s="239"/>
      <c r="CM272" s="239"/>
      <c r="CN272" s="239"/>
      <c r="CO272" s="239"/>
      <c r="CP272" s="239"/>
      <c r="CQ272" s="239"/>
      <c r="CR272" s="239"/>
      <c r="CS272" s="239"/>
      <c r="CT272" s="239"/>
      <c r="CU272" s="239"/>
      <c r="CV272" s="239"/>
      <c r="CW272" s="239"/>
      <c r="CX272" s="239"/>
      <c r="CY272" s="239"/>
      <c r="CZ272" s="239"/>
      <c r="DA272" s="239"/>
      <c r="DB272" s="239"/>
      <c r="DC272" s="239"/>
      <c r="DD272" s="239"/>
      <c r="DE272" s="239"/>
      <c r="DF272" s="239"/>
      <c r="DG272" s="239"/>
      <c r="DH272" s="239"/>
      <c r="DI272" s="239"/>
      <c r="DJ272" s="239"/>
      <c r="DK272" s="239"/>
      <c r="DL272" s="239"/>
      <c r="DM272" s="239"/>
      <c r="DN272" s="239"/>
      <c r="DO272" s="239"/>
      <c r="DP272" s="239"/>
      <c r="DQ272" s="239"/>
      <c r="DR272" s="239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239"/>
      <c r="ED272" s="239"/>
      <c r="EE272" s="239"/>
      <c r="EF272" s="239"/>
      <c r="EG272" s="239"/>
      <c r="EH272" s="239"/>
      <c r="EI272" s="239"/>
      <c r="EJ272" s="239"/>
      <c r="EK272" s="239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239"/>
      <c r="EW272" s="239"/>
      <c r="EX272" s="239"/>
      <c r="EY272" s="239"/>
      <c r="EZ272" s="239"/>
      <c r="FA272" s="239"/>
      <c r="FB272" s="239"/>
      <c r="FC272" s="239"/>
      <c r="FD272" s="239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239"/>
      <c r="FP272" s="239"/>
      <c r="FQ272" s="239"/>
      <c r="FR272" s="239"/>
      <c r="FS272" s="239"/>
      <c r="FT272" s="243"/>
      <c r="GG272" s="243"/>
      <c r="HN272" s="245"/>
    </row>
    <row r="273" spans="1:222" s="244" customFormat="1" ht="12" customHeight="1" x14ac:dyDescent="0.2">
      <c r="A273" s="150"/>
      <c r="B273" s="151" t="s">
        <v>4288</v>
      </c>
      <c r="C273" s="235"/>
      <c r="D273" s="235"/>
      <c r="E273" s="236"/>
      <c r="F273" s="154">
        <f t="shared" si="81"/>
        <v>28.005590690777815</v>
      </c>
      <c r="G273" s="306">
        <v>1998</v>
      </c>
      <c r="H273" s="281">
        <v>2025</v>
      </c>
      <c r="I273" s="154">
        <f t="shared" si="80"/>
        <v>523944.28</v>
      </c>
      <c r="J273" s="152">
        <f t="shared" si="83"/>
        <v>3130396.6</v>
      </c>
      <c r="K273" s="155">
        <f t="shared" si="84"/>
        <v>0</v>
      </c>
      <c r="L273" s="152">
        <v>0</v>
      </c>
      <c r="M273" s="237">
        <v>0</v>
      </c>
      <c r="N273" s="152">
        <v>0</v>
      </c>
      <c r="O273" s="237">
        <v>0</v>
      </c>
      <c r="P273" s="152">
        <v>0</v>
      </c>
      <c r="Q273" s="238"/>
      <c r="R273" s="155">
        <v>0</v>
      </c>
      <c r="S273" s="238"/>
      <c r="T273" s="155">
        <v>0</v>
      </c>
      <c r="U273" s="238"/>
      <c r="V273" s="155">
        <v>0</v>
      </c>
      <c r="W273" s="156">
        <v>0</v>
      </c>
      <c r="X273" s="155">
        <v>0</v>
      </c>
      <c r="Y273" s="157" t="s">
        <v>235</v>
      </c>
      <c r="Z273" s="155">
        <v>412</v>
      </c>
      <c r="AA273" s="155">
        <f t="shared" si="88"/>
        <v>2989528.75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v>0</v>
      </c>
      <c r="AH273" s="144">
        <v>0</v>
      </c>
      <c r="AI273" s="144">
        <v>0</v>
      </c>
      <c r="AJ273" s="144">
        <v>0</v>
      </c>
      <c r="AK273" s="144">
        <v>0</v>
      </c>
      <c r="AL273" s="144">
        <v>0</v>
      </c>
      <c r="AM273" s="144">
        <f t="shared" si="86"/>
        <v>93911.9</v>
      </c>
      <c r="AN273" s="144">
        <f t="shared" si="87"/>
        <v>46955.95</v>
      </c>
      <c r="AO273" s="144">
        <v>0</v>
      </c>
      <c r="AP273" s="144" t="s">
        <v>4526</v>
      </c>
      <c r="AQ273" s="294"/>
      <c r="AR273" s="144"/>
      <c r="AS273" s="271"/>
      <c r="AT273" s="144"/>
      <c r="AU273" s="144"/>
      <c r="AV273" s="246" t="s">
        <v>1390</v>
      </c>
      <c r="AW273" s="241" t="s">
        <v>4287</v>
      </c>
      <c r="AX273" s="241" t="s">
        <v>4288</v>
      </c>
      <c r="AY273" s="241" t="s">
        <v>878</v>
      </c>
      <c r="AZ273" s="241" t="s">
        <v>879</v>
      </c>
      <c r="BA273" s="240" t="s">
        <v>997</v>
      </c>
      <c r="BB273" s="241" t="s">
        <v>891</v>
      </c>
      <c r="BC273" s="240" t="s">
        <v>844</v>
      </c>
      <c r="BD273" s="240" t="s">
        <v>165</v>
      </c>
      <c r="BE273" s="240" t="s">
        <v>1167</v>
      </c>
      <c r="BF273" s="242">
        <v>1123.0999999999999</v>
      </c>
      <c r="BG273" s="242">
        <v>1034.0999999999999</v>
      </c>
      <c r="BH273" s="240" t="s">
        <v>883</v>
      </c>
      <c r="BI273" s="193">
        <v>7.5</v>
      </c>
      <c r="BJ273" s="241" t="s">
        <v>884</v>
      </c>
      <c r="BK273" s="242">
        <v>412</v>
      </c>
      <c r="BL273" s="242"/>
      <c r="BM273" s="242">
        <v>366</v>
      </c>
      <c r="BN273" s="240"/>
      <c r="BO273" s="241" t="s">
        <v>885</v>
      </c>
      <c r="BP273" s="241" t="s">
        <v>886</v>
      </c>
      <c r="BQ273" s="240" t="s">
        <v>887</v>
      </c>
      <c r="BR273" s="242">
        <v>2281660.12</v>
      </c>
      <c r="BS273" s="242">
        <v>523944.28</v>
      </c>
      <c r="BT273" s="242">
        <v>0</v>
      </c>
      <c r="BU273" s="138">
        <v>523944.28</v>
      </c>
      <c r="BV273" s="242">
        <v>523944.34</v>
      </c>
      <c r="BW273" s="242">
        <v>523944.34</v>
      </c>
      <c r="BX273" s="242">
        <v>0</v>
      </c>
      <c r="BY273" s="242">
        <v>520251.04</v>
      </c>
      <c r="BZ273" s="242">
        <v>520251.04</v>
      </c>
      <c r="CA273" s="242">
        <v>0</v>
      </c>
      <c r="CB273" s="242">
        <v>520251.04</v>
      </c>
      <c r="CC273" s="242">
        <v>520251.04</v>
      </c>
      <c r="CD273" s="242">
        <v>0</v>
      </c>
      <c r="CE273" s="239"/>
      <c r="CF273" s="239"/>
      <c r="CG273" s="239"/>
      <c r="CH273" s="239"/>
      <c r="CI273" s="239"/>
      <c r="CJ273" s="239"/>
      <c r="CK273" s="239"/>
      <c r="CL273" s="239"/>
      <c r="CM273" s="239"/>
      <c r="CN273" s="239"/>
      <c r="CO273" s="239"/>
      <c r="CP273" s="239"/>
      <c r="CQ273" s="239"/>
      <c r="CR273" s="239"/>
      <c r="CS273" s="239"/>
      <c r="CT273" s="239"/>
      <c r="CU273" s="239"/>
      <c r="CV273" s="239"/>
      <c r="CW273" s="239"/>
      <c r="CX273" s="239"/>
      <c r="CY273" s="239"/>
      <c r="CZ273" s="239"/>
      <c r="DA273" s="239"/>
      <c r="DB273" s="239"/>
      <c r="DC273" s="239"/>
      <c r="DD273" s="239"/>
      <c r="DE273" s="239"/>
      <c r="DF273" s="239"/>
      <c r="DG273" s="239"/>
      <c r="DH273" s="239"/>
      <c r="DI273" s="239"/>
      <c r="DJ273" s="239"/>
      <c r="DK273" s="239"/>
      <c r="DL273" s="239"/>
      <c r="DM273" s="239"/>
      <c r="DN273" s="239"/>
      <c r="DO273" s="239"/>
      <c r="DP273" s="239"/>
      <c r="DQ273" s="239"/>
      <c r="DR273" s="239"/>
      <c r="DS273" s="239"/>
      <c r="DT273" s="239"/>
      <c r="DU273" s="239"/>
      <c r="DV273" s="239"/>
      <c r="DW273" s="239"/>
      <c r="DX273" s="239"/>
      <c r="DY273" s="239"/>
      <c r="DZ273" s="239"/>
      <c r="EA273" s="239"/>
      <c r="EB273" s="239"/>
      <c r="EC273" s="239"/>
      <c r="ED273" s="239"/>
      <c r="EE273" s="239"/>
      <c r="EF273" s="239"/>
      <c r="EG273" s="239"/>
      <c r="EH273" s="239"/>
      <c r="EI273" s="239"/>
      <c r="EJ273" s="239"/>
      <c r="EK273" s="239"/>
      <c r="EL273" s="239"/>
      <c r="EM273" s="239"/>
      <c r="EN273" s="239"/>
      <c r="EO273" s="239"/>
      <c r="EP273" s="239"/>
      <c r="EQ273" s="239"/>
      <c r="ER273" s="239"/>
      <c r="ES273" s="239"/>
      <c r="ET273" s="239"/>
      <c r="EU273" s="239"/>
      <c r="EV273" s="239"/>
      <c r="EW273" s="239"/>
      <c r="EX273" s="239"/>
      <c r="EY273" s="239"/>
      <c r="EZ273" s="239"/>
      <c r="FA273" s="239"/>
      <c r="FB273" s="239"/>
      <c r="FC273" s="239"/>
      <c r="FD273" s="239"/>
      <c r="FE273" s="239"/>
      <c r="FF273" s="239"/>
      <c r="FG273" s="239"/>
      <c r="FH273" s="239"/>
      <c r="FI273" s="239"/>
      <c r="FJ273" s="239"/>
      <c r="FK273" s="239"/>
      <c r="FL273" s="239"/>
      <c r="FM273" s="239"/>
      <c r="FN273" s="239"/>
      <c r="FO273" s="239"/>
      <c r="FP273" s="239"/>
      <c r="FQ273" s="239"/>
      <c r="FR273" s="239"/>
      <c r="FS273" s="239"/>
      <c r="FT273" s="243"/>
      <c r="GG273" s="243"/>
      <c r="HN273" s="245"/>
    </row>
    <row r="274" spans="1:222" s="244" customFormat="1" ht="12" customHeight="1" x14ac:dyDescent="0.2">
      <c r="A274" s="150"/>
      <c r="B274" s="151" t="s">
        <v>4290</v>
      </c>
      <c r="C274" s="235"/>
      <c r="D274" s="235"/>
      <c r="E274" s="236"/>
      <c r="F274" s="154">
        <f>(J274+AT274-AU274-BU274)/12/BI274/BG274</f>
        <v>61.866805320800864</v>
      </c>
      <c r="G274" s="306">
        <v>1910</v>
      </c>
      <c r="H274" s="281">
        <v>2025</v>
      </c>
      <c r="I274" s="154">
        <f t="shared" ref="I274:I337" si="89">BU274</f>
        <v>1254635.8799999999</v>
      </c>
      <c r="J274" s="152">
        <f t="shared" si="83"/>
        <v>14760963.75</v>
      </c>
      <c r="K274" s="155">
        <f t="shared" si="84"/>
        <v>0</v>
      </c>
      <c r="L274" s="152">
        <v>0</v>
      </c>
      <c r="M274" s="237">
        <v>0</v>
      </c>
      <c r="N274" s="152">
        <v>0</v>
      </c>
      <c r="O274" s="237">
        <v>0</v>
      </c>
      <c r="P274" s="152">
        <v>0</v>
      </c>
      <c r="Q274" s="238"/>
      <c r="R274" s="155">
        <v>0</v>
      </c>
      <c r="S274" s="238"/>
      <c r="T274" s="155">
        <v>0</v>
      </c>
      <c r="U274" s="238"/>
      <c r="V274" s="155">
        <v>0</v>
      </c>
      <c r="W274" s="156">
        <v>0</v>
      </c>
      <c r="X274" s="155">
        <v>0</v>
      </c>
      <c r="Y274" s="157" t="s">
        <v>235</v>
      </c>
      <c r="Z274" s="155">
        <v>1537</v>
      </c>
      <c r="AA274" s="155">
        <f>ROUND(IF(Y274="СК",9603.75*0.955,8837.94*0.955)*Z274,2)</f>
        <v>14096720.380000001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v>0</v>
      </c>
      <c r="AH274" s="144">
        <v>0</v>
      </c>
      <c r="AI274" s="144">
        <v>0</v>
      </c>
      <c r="AJ274" s="144">
        <v>0</v>
      </c>
      <c r="AK274" s="144">
        <v>0</v>
      </c>
      <c r="AL274" s="144">
        <v>0</v>
      </c>
      <c r="AM274" s="144">
        <f t="shared" si="86"/>
        <v>442828.91</v>
      </c>
      <c r="AN274" s="144">
        <f t="shared" si="87"/>
        <v>221414.46</v>
      </c>
      <c r="AO274" s="144">
        <v>0</v>
      </c>
      <c r="AP274" s="144" t="s">
        <v>4526</v>
      </c>
      <c r="AQ274" s="294"/>
      <c r="AR274" s="144" t="s">
        <v>4542</v>
      </c>
      <c r="AS274" s="271">
        <v>2015</v>
      </c>
      <c r="AT274" s="144">
        <v>4644138.1199999992</v>
      </c>
      <c r="AU274" s="144">
        <v>4644138.1199999992</v>
      </c>
      <c r="AV274" s="246" t="s">
        <v>1384</v>
      </c>
      <c r="AW274" s="241" t="s">
        <v>4289</v>
      </c>
      <c r="AX274" s="241" t="s">
        <v>4290</v>
      </c>
      <c r="AY274" s="241" t="s">
        <v>1161</v>
      </c>
      <c r="AZ274" s="241" t="s">
        <v>879</v>
      </c>
      <c r="BA274" s="240" t="s">
        <v>4507</v>
      </c>
      <c r="BB274" s="241" t="s">
        <v>891</v>
      </c>
      <c r="BC274" s="240" t="s">
        <v>844</v>
      </c>
      <c r="BD274" s="240" t="s">
        <v>845</v>
      </c>
      <c r="BE274" s="240" t="s">
        <v>1407</v>
      </c>
      <c r="BF274" s="242">
        <v>2873.7</v>
      </c>
      <c r="BG274" s="242">
        <v>2425.6999999999998</v>
      </c>
      <c r="BH274" s="240" t="s">
        <v>883</v>
      </c>
      <c r="BI274" s="193">
        <v>7.5</v>
      </c>
      <c r="BJ274" s="241" t="s">
        <v>884</v>
      </c>
      <c r="BK274" s="242">
        <v>1537</v>
      </c>
      <c r="BL274" s="242">
        <v>526.4</v>
      </c>
      <c r="BM274" s="242">
        <v>2606.23</v>
      </c>
      <c r="BN274" s="240"/>
      <c r="BO274" s="241" t="s">
        <v>885</v>
      </c>
      <c r="BP274" s="241" t="s">
        <v>886</v>
      </c>
      <c r="BQ274" s="240" t="s">
        <v>887</v>
      </c>
      <c r="BR274" s="242">
        <v>8511921.3699999992</v>
      </c>
      <c r="BS274" s="242">
        <v>1254635.8799999999</v>
      </c>
      <c r="BT274" s="242">
        <v>0</v>
      </c>
      <c r="BU274" s="138">
        <v>1254635.8799999999</v>
      </c>
      <c r="BV274" s="242">
        <v>-3388853.1</v>
      </c>
      <c r="BW274" s="242">
        <v>1255285.02</v>
      </c>
      <c r="BX274" s="242">
        <v>0</v>
      </c>
      <c r="BY274" s="242">
        <v>1248211.8</v>
      </c>
      <c r="BZ274" s="242">
        <v>1248211.8</v>
      </c>
      <c r="CA274" s="242">
        <v>0</v>
      </c>
      <c r="CB274" s="242">
        <v>1248860.94</v>
      </c>
      <c r="CC274" s="242">
        <v>1248860.94</v>
      </c>
      <c r="CD274" s="242">
        <v>0</v>
      </c>
      <c r="CE274" s="239"/>
      <c r="CF274" s="239"/>
      <c r="CG274" s="239"/>
      <c r="CH274" s="239"/>
      <c r="CI274" s="239"/>
      <c r="CJ274" s="239"/>
      <c r="CK274" s="239"/>
      <c r="CL274" s="239"/>
      <c r="CM274" s="239"/>
      <c r="CN274" s="239"/>
      <c r="CO274" s="239"/>
      <c r="CP274" s="239"/>
      <c r="CQ274" s="239"/>
      <c r="CR274" s="239"/>
      <c r="CS274" s="239"/>
      <c r="CT274" s="239"/>
      <c r="CU274" s="239"/>
      <c r="CV274" s="239"/>
      <c r="CW274" s="239"/>
      <c r="CX274" s="239"/>
      <c r="CY274" s="239"/>
      <c r="CZ274" s="239"/>
      <c r="DA274" s="239"/>
      <c r="DB274" s="239"/>
      <c r="DC274" s="239"/>
      <c r="DD274" s="239"/>
      <c r="DE274" s="239"/>
      <c r="DF274" s="239"/>
      <c r="DG274" s="239"/>
      <c r="DH274" s="239"/>
      <c r="DI274" s="239"/>
      <c r="DJ274" s="239"/>
      <c r="DK274" s="239"/>
      <c r="DL274" s="239"/>
      <c r="DM274" s="239"/>
      <c r="DN274" s="239"/>
      <c r="DO274" s="239"/>
      <c r="DP274" s="239"/>
      <c r="DQ274" s="239"/>
      <c r="DR274" s="239"/>
      <c r="DS274" s="239"/>
      <c r="DT274" s="239"/>
      <c r="DU274" s="239"/>
      <c r="DV274" s="239"/>
      <c r="DW274" s="239"/>
      <c r="DX274" s="239"/>
      <c r="DY274" s="239"/>
      <c r="DZ274" s="239"/>
      <c r="EA274" s="239"/>
      <c r="EB274" s="239"/>
      <c r="EC274" s="239"/>
      <c r="ED274" s="239"/>
      <c r="EE274" s="239"/>
      <c r="EF274" s="239"/>
      <c r="EG274" s="239"/>
      <c r="EH274" s="239"/>
      <c r="EI274" s="239"/>
      <c r="EJ274" s="239"/>
      <c r="EK274" s="239"/>
      <c r="EL274" s="239"/>
      <c r="EM274" s="239"/>
      <c r="EN274" s="239"/>
      <c r="EO274" s="239"/>
      <c r="EP274" s="239"/>
      <c r="EQ274" s="239"/>
      <c r="ER274" s="239"/>
      <c r="ES274" s="239"/>
      <c r="ET274" s="239"/>
      <c r="EU274" s="239"/>
      <c r="EV274" s="239"/>
      <c r="EW274" s="239"/>
      <c r="EX274" s="239"/>
      <c r="EY274" s="239"/>
      <c r="EZ274" s="239"/>
      <c r="FA274" s="239"/>
      <c r="FB274" s="239"/>
      <c r="FC274" s="239"/>
      <c r="FD274" s="239"/>
      <c r="FE274" s="239"/>
      <c r="FF274" s="239"/>
      <c r="FG274" s="239"/>
      <c r="FH274" s="239"/>
      <c r="FI274" s="239"/>
      <c r="FJ274" s="239"/>
      <c r="FK274" s="239"/>
      <c r="FL274" s="239"/>
      <c r="FM274" s="239"/>
      <c r="FN274" s="239"/>
      <c r="FO274" s="239"/>
      <c r="FP274" s="239"/>
      <c r="FQ274" s="239"/>
      <c r="FR274" s="239"/>
      <c r="FS274" s="239"/>
      <c r="FT274" s="243"/>
      <c r="GG274" s="243"/>
      <c r="HN274" s="245"/>
    </row>
    <row r="275" spans="1:222" s="147" customFormat="1" ht="12" customHeight="1" x14ac:dyDescent="0.2">
      <c r="A275" s="150"/>
      <c r="B275" s="151" t="s">
        <v>4292</v>
      </c>
      <c r="C275" s="235"/>
      <c r="D275" s="235"/>
      <c r="E275" s="236"/>
      <c r="F275" s="154">
        <f t="shared" ref="F275:F338" si="90">(J275+AT275-BU275)/12/BI275/BG275</f>
        <v>8.0699250606669057</v>
      </c>
      <c r="G275" s="306">
        <v>1991</v>
      </c>
      <c r="H275" s="278">
        <v>2025</v>
      </c>
      <c r="I275" s="154">
        <f t="shared" si="89"/>
        <v>6759628.2800000003</v>
      </c>
      <c r="J275" s="152">
        <f t="shared" si="83"/>
        <v>16693079.4</v>
      </c>
      <c r="K275" s="155">
        <f t="shared" si="84"/>
        <v>0</v>
      </c>
      <c r="L275" s="152">
        <v>0</v>
      </c>
      <c r="M275" s="237">
        <v>0</v>
      </c>
      <c r="N275" s="152">
        <v>0</v>
      </c>
      <c r="O275" s="237">
        <v>0</v>
      </c>
      <c r="P275" s="152">
        <v>0</v>
      </c>
      <c r="Q275" s="238"/>
      <c r="R275" s="155">
        <v>0</v>
      </c>
      <c r="S275" s="238"/>
      <c r="T275" s="155">
        <v>0</v>
      </c>
      <c r="U275" s="238"/>
      <c r="V275" s="155">
        <v>0</v>
      </c>
      <c r="W275" s="156">
        <v>6</v>
      </c>
      <c r="X275" s="155">
        <f>ROUND((W275*2782179.9*0.955),2)</f>
        <v>15941890.83</v>
      </c>
      <c r="Y275" s="157"/>
      <c r="Z275" s="155">
        <v>0</v>
      </c>
      <c r="AA275" s="155">
        <v>0</v>
      </c>
      <c r="AB275" s="144">
        <v>0</v>
      </c>
      <c r="AC275" s="144">
        <v>0</v>
      </c>
      <c r="AD275" s="144">
        <v>0</v>
      </c>
      <c r="AE275" s="144">
        <v>0</v>
      </c>
      <c r="AF275" s="144">
        <v>0</v>
      </c>
      <c r="AG275" s="144">
        <v>0</v>
      </c>
      <c r="AH275" s="144">
        <v>0</v>
      </c>
      <c r="AI275" s="144">
        <v>0</v>
      </c>
      <c r="AJ275" s="144">
        <v>0</v>
      </c>
      <c r="AK275" s="144">
        <v>0</v>
      </c>
      <c r="AL275" s="144">
        <v>0</v>
      </c>
      <c r="AM275" s="144">
        <f t="shared" si="86"/>
        <v>500792.38</v>
      </c>
      <c r="AN275" s="144">
        <f t="shared" si="87"/>
        <v>250396.19</v>
      </c>
      <c r="AO275" s="144">
        <v>0</v>
      </c>
      <c r="AP275" s="144" t="s">
        <v>4524</v>
      </c>
      <c r="AQ275" s="294"/>
      <c r="AR275" s="144"/>
      <c r="AS275" s="271"/>
      <c r="AT275" s="144"/>
      <c r="AU275" s="144"/>
      <c r="AV275" s="247" t="s">
        <v>1099</v>
      </c>
      <c r="AW275" s="159" t="s">
        <v>4291</v>
      </c>
      <c r="AX275" s="159" t="s">
        <v>4292</v>
      </c>
      <c r="AY275" s="159" t="s">
        <v>878</v>
      </c>
      <c r="AZ275" s="159" t="s">
        <v>906</v>
      </c>
      <c r="BA275" s="158" t="s">
        <v>896</v>
      </c>
      <c r="BB275" s="159" t="s">
        <v>881</v>
      </c>
      <c r="BC275" s="158" t="s">
        <v>851</v>
      </c>
      <c r="BD275" s="158" t="s">
        <v>847</v>
      </c>
      <c r="BE275" s="158" t="s">
        <v>1469</v>
      </c>
      <c r="BF275" s="160">
        <v>14440.85</v>
      </c>
      <c r="BG275" s="160">
        <v>12902.75</v>
      </c>
      <c r="BH275" s="158" t="s">
        <v>847</v>
      </c>
      <c r="BI275" s="158" t="s">
        <v>4574</v>
      </c>
      <c r="BJ275" s="159" t="s">
        <v>892</v>
      </c>
      <c r="BK275" s="160">
        <v>1945</v>
      </c>
      <c r="BL275" s="160"/>
      <c r="BM275" s="160">
        <v>8694</v>
      </c>
      <c r="BN275" s="158"/>
      <c r="BO275" s="159" t="s">
        <v>999</v>
      </c>
      <c r="BP275" s="159" t="s">
        <v>886</v>
      </c>
      <c r="BQ275" s="158" t="s">
        <v>913</v>
      </c>
      <c r="BR275" s="160">
        <v>16693079.4</v>
      </c>
      <c r="BS275" s="160">
        <v>6759628.2800000003</v>
      </c>
      <c r="BT275" s="160">
        <v>0</v>
      </c>
      <c r="BU275" s="138">
        <v>6759628.2800000003</v>
      </c>
      <c r="BV275" s="160">
        <v>6313428.2800000003</v>
      </c>
      <c r="BW275" s="160">
        <v>6759628.2800000003</v>
      </c>
      <c r="BX275" s="160">
        <v>0</v>
      </c>
      <c r="BY275" s="160">
        <v>6747390.0899999999</v>
      </c>
      <c r="BZ275" s="160">
        <v>6747390.0899999999</v>
      </c>
      <c r="CA275" s="160">
        <v>0</v>
      </c>
      <c r="CB275" s="160">
        <v>6747390.0899999999</v>
      </c>
      <c r="CC275" s="160">
        <v>6747390.0899999999</v>
      </c>
      <c r="CD275" s="160">
        <v>0</v>
      </c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4"/>
      <c r="CT275" s="144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4"/>
      <c r="DK275" s="144"/>
      <c r="DL275" s="144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  <c r="EA275" s="144"/>
      <c r="EB275" s="144"/>
      <c r="EC275" s="144"/>
      <c r="ED275" s="144"/>
      <c r="EE275" s="144"/>
      <c r="EF275" s="144"/>
      <c r="EG275" s="144"/>
      <c r="EH275" s="144"/>
      <c r="EI275" s="144"/>
      <c r="EJ275" s="144"/>
      <c r="EK275" s="144"/>
      <c r="EL275" s="144"/>
      <c r="EM275" s="144"/>
      <c r="EN275" s="144"/>
      <c r="EO275" s="144"/>
      <c r="EP275" s="144"/>
      <c r="EQ275" s="144"/>
      <c r="ER275" s="144"/>
      <c r="ES275" s="144"/>
      <c r="ET275" s="144"/>
      <c r="EU275" s="144"/>
      <c r="EV275" s="144"/>
      <c r="EW275" s="144"/>
      <c r="EX275" s="144"/>
      <c r="EY275" s="144"/>
      <c r="EZ275" s="144"/>
      <c r="FA275" s="144"/>
      <c r="FB275" s="144"/>
      <c r="FC275" s="144"/>
      <c r="FD275" s="144"/>
      <c r="FE275" s="144"/>
      <c r="FF275" s="144"/>
      <c r="FG275" s="144"/>
      <c r="FH275" s="144"/>
      <c r="FI275" s="144"/>
      <c r="FJ275" s="144"/>
      <c r="FK275" s="144"/>
      <c r="FL275" s="144"/>
      <c r="FM275" s="144"/>
      <c r="FN275" s="144"/>
      <c r="FO275" s="144"/>
      <c r="FP275" s="144"/>
      <c r="FQ275" s="144"/>
      <c r="FR275" s="144"/>
      <c r="FS275" s="144"/>
      <c r="FT275" s="148"/>
      <c r="GG275" s="148"/>
      <c r="HN275" s="179"/>
    </row>
    <row r="276" spans="1:222" s="244" customFormat="1" ht="12" customHeight="1" x14ac:dyDescent="0.2">
      <c r="A276" s="150"/>
      <c r="B276" s="151" t="s">
        <v>4294</v>
      </c>
      <c r="C276" s="235"/>
      <c r="D276" s="235"/>
      <c r="E276" s="236"/>
      <c r="F276" s="154">
        <f t="shared" si="90"/>
        <v>18.581338504044474</v>
      </c>
      <c r="G276" s="306">
        <v>1991</v>
      </c>
      <c r="H276" s="281">
        <v>2025</v>
      </c>
      <c r="I276" s="154">
        <f t="shared" si="89"/>
        <v>1427878.29</v>
      </c>
      <c r="J276" s="152">
        <f t="shared" si="83"/>
        <v>6451696.2000000002</v>
      </c>
      <c r="K276" s="155">
        <f t="shared" si="84"/>
        <v>0</v>
      </c>
      <c r="L276" s="152">
        <v>0</v>
      </c>
      <c r="M276" s="237">
        <v>0</v>
      </c>
      <c r="N276" s="152">
        <v>0</v>
      </c>
      <c r="O276" s="237">
        <v>0</v>
      </c>
      <c r="P276" s="152">
        <v>0</v>
      </c>
      <c r="Q276" s="238"/>
      <c r="R276" s="155">
        <v>0</v>
      </c>
      <c r="S276" s="238"/>
      <c r="T276" s="155">
        <v>0</v>
      </c>
      <c r="U276" s="238"/>
      <c r="V276" s="155">
        <v>0</v>
      </c>
      <c r="W276" s="156">
        <v>0</v>
      </c>
      <c r="X276" s="155">
        <v>0</v>
      </c>
      <c r="Y276" s="157" t="s">
        <v>234</v>
      </c>
      <c r="Z276" s="155">
        <v>730</v>
      </c>
      <c r="AA276" s="155">
        <f>ROUND(IF(Y276="СК",7598.05*0.955,8837.94*0.955)*Z276,2)</f>
        <v>6161369.8700000001</v>
      </c>
      <c r="AB276" s="144">
        <v>0</v>
      </c>
      <c r="AC276" s="144">
        <v>0</v>
      </c>
      <c r="AD276" s="144">
        <v>0</v>
      </c>
      <c r="AE276" s="144">
        <v>0</v>
      </c>
      <c r="AF276" s="144">
        <v>0</v>
      </c>
      <c r="AG276" s="144">
        <v>0</v>
      </c>
      <c r="AH276" s="144">
        <v>0</v>
      </c>
      <c r="AI276" s="144">
        <v>0</v>
      </c>
      <c r="AJ276" s="144">
        <v>0</v>
      </c>
      <c r="AK276" s="144">
        <v>0</v>
      </c>
      <c r="AL276" s="144">
        <v>0</v>
      </c>
      <c r="AM276" s="144">
        <f t="shared" si="86"/>
        <v>193550.89</v>
      </c>
      <c r="AN276" s="144">
        <f t="shared" si="87"/>
        <v>96775.44</v>
      </c>
      <c r="AO276" s="144">
        <v>0</v>
      </c>
      <c r="AP276" s="144" t="s">
        <v>4526</v>
      </c>
      <c r="AQ276" s="294"/>
      <c r="AR276" s="144"/>
      <c r="AS276" s="271"/>
      <c r="AT276" s="144"/>
      <c r="AU276" s="144"/>
      <c r="AV276" s="246" t="s">
        <v>1124</v>
      </c>
      <c r="AW276" s="241" t="s">
        <v>4293</v>
      </c>
      <c r="AX276" s="241" t="s">
        <v>4294</v>
      </c>
      <c r="AY276" s="241" t="s">
        <v>878</v>
      </c>
      <c r="AZ276" s="241" t="s">
        <v>879</v>
      </c>
      <c r="BA276" s="240" t="s">
        <v>896</v>
      </c>
      <c r="BB276" s="241" t="s">
        <v>891</v>
      </c>
      <c r="BC276" s="240" t="s">
        <v>846</v>
      </c>
      <c r="BD276" s="240" t="s">
        <v>845</v>
      </c>
      <c r="BE276" s="240" t="s">
        <v>4320</v>
      </c>
      <c r="BF276" s="242">
        <v>3336.1</v>
      </c>
      <c r="BG276" s="242">
        <v>3004.1</v>
      </c>
      <c r="BH276" s="240" t="s">
        <v>883</v>
      </c>
      <c r="BI276" s="193">
        <v>7.5</v>
      </c>
      <c r="BJ276" s="241" t="s">
        <v>892</v>
      </c>
      <c r="BK276" s="242">
        <v>730</v>
      </c>
      <c r="BL276" s="242"/>
      <c r="BM276" s="242">
        <v>2148.6</v>
      </c>
      <c r="BN276" s="240"/>
      <c r="BO276" s="241" t="s">
        <v>885</v>
      </c>
      <c r="BP276" s="241" t="s">
        <v>886</v>
      </c>
      <c r="BQ276" s="240" t="s">
        <v>887</v>
      </c>
      <c r="BR276" s="242">
        <v>4211618.2</v>
      </c>
      <c r="BS276" s="242">
        <v>1427878.29</v>
      </c>
      <c r="BT276" s="242">
        <v>0</v>
      </c>
      <c r="BU276" s="138">
        <v>1427878.29</v>
      </c>
      <c r="BV276" s="242">
        <v>1432919.05</v>
      </c>
      <c r="BW276" s="242">
        <v>1432919.05</v>
      </c>
      <c r="BX276" s="242">
        <v>0</v>
      </c>
      <c r="BY276" s="242">
        <v>1422224.94</v>
      </c>
      <c r="BZ276" s="242">
        <v>1422224.94</v>
      </c>
      <c r="CA276" s="242">
        <v>0</v>
      </c>
      <c r="CB276" s="242">
        <v>1426364.46</v>
      </c>
      <c r="CC276" s="242">
        <v>1426364.46</v>
      </c>
      <c r="CD276" s="242">
        <v>0</v>
      </c>
      <c r="CE276" s="239"/>
      <c r="CF276" s="239"/>
      <c r="CG276" s="239"/>
      <c r="CH276" s="239"/>
      <c r="CI276" s="239"/>
      <c r="CJ276" s="239"/>
      <c r="CK276" s="239"/>
      <c r="CL276" s="239"/>
      <c r="CM276" s="239"/>
      <c r="CN276" s="239"/>
      <c r="CO276" s="239"/>
      <c r="CP276" s="239"/>
      <c r="CQ276" s="239"/>
      <c r="CR276" s="239"/>
      <c r="CS276" s="239"/>
      <c r="CT276" s="239"/>
      <c r="CU276" s="239"/>
      <c r="CV276" s="239"/>
      <c r="CW276" s="239"/>
      <c r="CX276" s="239"/>
      <c r="CY276" s="239"/>
      <c r="CZ276" s="239"/>
      <c r="DA276" s="239"/>
      <c r="DB276" s="239"/>
      <c r="DC276" s="239"/>
      <c r="DD276" s="239"/>
      <c r="DE276" s="239"/>
      <c r="DF276" s="239"/>
      <c r="DG276" s="239"/>
      <c r="DH276" s="239"/>
      <c r="DI276" s="239"/>
      <c r="DJ276" s="239"/>
      <c r="DK276" s="239"/>
      <c r="DL276" s="239"/>
      <c r="DM276" s="239"/>
      <c r="DN276" s="239"/>
      <c r="DO276" s="239"/>
      <c r="DP276" s="239"/>
      <c r="DQ276" s="239"/>
      <c r="DR276" s="239"/>
      <c r="DS276" s="239"/>
      <c r="DT276" s="239"/>
      <c r="DU276" s="239"/>
      <c r="DV276" s="239"/>
      <c r="DW276" s="239"/>
      <c r="DX276" s="239"/>
      <c r="DY276" s="239"/>
      <c r="DZ276" s="239"/>
      <c r="EA276" s="239"/>
      <c r="EB276" s="239"/>
      <c r="EC276" s="239"/>
      <c r="ED276" s="239"/>
      <c r="EE276" s="239"/>
      <c r="EF276" s="239"/>
      <c r="EG276" s="239"/>
      <c r="EH276" s="239"/>
      <c r="EI276" s="239"/>
      <c r="EJ276" s="239"/>
      <c r="EK276" s="239"/>
      <c r="EL276" s="239"/>
      <c r="EM276" s="239"/>
      <c r="EN276" s="239"/>
      <c r="EO276" s="239"/>
      <c r="EP276" s="239"/>
      <c r="EQ276" s="239"/>
      <c r="ER276" s="239"/>
      <c r="ES276" s="239"/>
      <c r="ET276" s="239"/>
      <c r="EU276" s="239"/>
      <c r="EV276" s="239"/>
      <c r="EW276" s="239"/>
      <c r="EX276" s="239"/>
      <c r="EY276" s="239"/>
      <c r="EZ276" s="239"/>
      <c r="FA276" s="239"/>
      <c r="FB276" s="239"/>
      <c r="FC276" s="239"/>
      <c r="FD276" s="239"/>
      <c r="FE276" s="239"/>
      <c r="FF276" s="239"/>
      <c r="FG276" s="239"/>
      <c r="FH276" s="239"/>
      <c r="FI276" s="239"/>
      <c r="FJ276" s="239"/>
      <c r="FK276" s="239"/>
      <c r="FL276" s="239"/>
      <c r="FM276" s="239"/>
      <c r="FN276" s="239"/>
      <c r="FO276" s="239"/>
      <c r="FP276" s="239"/>
      <c r="FQ276" s="239"/>
      <c r="FR276" s="239"/>
      <c r="FS276" s="239"/>
      <c r="FT276" s="243"/>
      <c r="GG276" s="243"/>
      <c r="HN276" s="245"/>
    </row>
    <row r="277" spans="1:222" s="244" customFormat="1" ht="12" customHeight="1" x14ac:dyDescent="0.2">
      <c r="A277" s="150"/>
      <c r="B277" s="151" t="s">
        <v>4296</v>
      </c>
      <c r="C277" s="235"/>
      <c r="D277" s="235"/>
      <c r="E277" s="236"/>
      <c r="F277" s="154">
        <f t="shared" si="90"/>
        <v>13.943855010552173</v>
      </c>
      <c r="G277" s="306">
        <v>1989</v>
      </c>
      <c r="H277" s="281">
        <v>2025</v>
      </c>
      <c r="I277" s="154">
        <f t="shared" si="89"/>
        <v>1687266.66</v>
      </c>
      <c r="J277" s="152">
        <f t="shared" si="83"/>
        <v>4737135.8499999996</v>
      </c>
      <c r="K277" s="155">
        <f t="shared" si="84"/>
        <v>0</v>
      </c>
      <c r="L277" s="152">
        <v>0</v>
      </c>
      <c r="M277" s="237">
        <v>0</v>
      </c>
      <c r="N277" s="152">
        <v>0</v>
      </c>
      <c r="O277" s="237">
        <v>0</v>
      </c>
      <c r="P277" s="152">
        <v>0</v>
      </c>
      <c r="Q277" s="238"/>
      <c r="R277" s="155">
        <v>0</v>
      </c>
      <c r="S277" s="238"/>
      <c r="T277" s="155">
        <v>0</v>
      </c>
      <c r="U277" s="238"/>
      <c r="V277" s="155">
        <v>0</v>
      </c>
      <c r="W277" s="156">
        <v>0</v>
      </c>
      <c r="X277" s="155">
        <v>0</v>
      </c>
      <c r="Y277" s="157" t="s">
        <v>234</v>
      </c>
      <c r="Z277" s="155">
        <v>536</v>
      </c>
      <c r="AA277" s="155">
        <f>ROUND(IF(Y277="СК",7598.05*0.955,8837.94*0.955)*Z277,2)</f>
        <v>4523964.7300000004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v>0</v>
      </c>
      <c r="AH277" s="144">
        <v>0</v>
      </c>
      <c r="AI277" s="144">
        <v>0</v>
      </c>
      <c r="AJ277" s="144">
        <v>0</v>
      </c>
      <c r="AK277" s="144">
        <v>0</v>
      </c>
      <c r="AL277" s="144">
        <v>0</v>
      </c>
      <c r="AM277" s="144">
        <f t="shared" si="86"/>
        <v>142114.07999999999</v>
      </c>
      <c r="AN277" s="144">
        <f t="shared" si="87"/>
        <v>71057.039999999994</v>
      </c>
      <c r="AO277" s="144">
        <v>0</v>
      </c>
      <c r="AP277" s="144" t="s">
        <v>4526</v>
      </c>
      <c r="AQ277" s="294"/>
      <c r="AR277" s="144" t="s">
        <v>4541</v>
      </c>
      <c r="AS277" s="271">
        <v>2019</v>
      </c>
      <c r="AT277" s="144">
        <v>1890523.14</v>
      </c>
      <c r="AU277" s="144"/>
      <c r="AV277" s="246" t="s">
        <v>1478</v>
      </c>
      <c r="AW277" s="241" t="s">
        <v>4295</v>
      </c>
      <c r="AX277" s="241" t="s">
        <v>4296</v>
      </c>
      <c r="AY277" s="241" t="s">
        <v>878</v>
      </c>
      <c r="AZ277" s="241" t="s">
        <v>879</v>
      </c>
      <c r="BA277" s="240" t="s">
        <v>1358</v>
      </c>
      <c r="BB277" s="241" t="s">
        <v>891</v>
      </c>
      <c r="BC277" s="240" t="s">
        <v>850</v>
      </c>
      <c r="BD277" s="240" t="s">
        <v>165</v>
      </c>
      <c r="BE277" s="240" t="s">
        <v>1470</v>
      </c>
      <c r="BF277" s="242">
        <v>4163.3</v>
      </c>
      <c r="BG277" s="242">
        <v>3713.9</v>
      </c>
      <c r="BH277" s="240" t="s">
        <v>165</v>
      </c>
      <c r="BI277" s="158" t="s">
        <v>4574</v>
      </c>
      <c r="BJ277" s="241" t="s">
        <v>892</v>
      </c>
      <c r="BK277" s="242">
        <v>536</v>
      </c>
      <c r="BL277" s="242"/>
      <c r="BM277" s="242">
        <v>1642</v>
      </c>
      <c r="BN277" s="240"/>
      <c r="BO277" s="241" t="s">
        <v>885</v>
      </c>
      <c r="BP277" s="241" t="s">
        <v>886</v>
      </c>
      <c r="BQ277" s="240" t="s">
        <v>887</v>
      </c>
      <c r="BR277" s="242">
        <v>3092366.24</v>
      </c>
      <c r="BS277" s="242">
        <v>1687266.66</v>
      </c>
      <c r="BT277" s="242">
        <v>0</v>
      </c>
      <c r="BU277" s="138">
        <v>1687266.66</v>
      </c>
      <c r="BV277" s="242">
        <v>-202995.18</v>
      </c>
      <c r="BW277" s="242">
        <v>1687527.96</v>
      </c>
      <c r="BX277" s="242">
        <v>0</v>
      </c>
      <c r="BY277" s="242">
        <v>1678248.54</v>
      </c>
      <c r="BZ277" s="242">
        <v>1678248.54</v>
      </c>
      <c r="CA277" s="242">
        <v>0</v>
      </c>
      <c r="CB277" s="242">
        <v>1678509.84</v>
      </c>
      <c r="CC277" s="242">
        <v>1678509.84</v>
      </c>
      <c r="CD277" s="242">
        <v>0</v>
      </c>
      <c r="CE277" s="239"/>
      <c r="CF277" s="239"/>
      <c r="CG277" s="239"/>
      <c r="CH277" s="239"/>
      <c r="CI277" s="239"/>
      <c r="CJ277" s="239"/>
      <c r="CK277" s="239"/>
      <c r="CL277" s="239"/>
      <c r="CM277" s="239"/>
      <c r="CN277" s="239"/>
      <c r="CO277" s="239"/>
      <c r="CP277" s="239"/>
      <c r="CQ277" s="239"/>
      <c r="CR277" s="239"/>
      <c r="CS277" s="239"/>
      <c r="CT277" s="239"/>
      <c r="CU277" s="239"/>
      <c r="CV277" s="239"/>
      <c r="CW277" s="239"/>
      <c r="CX277" s="239"/>
      <c r="CY277" s="239"/>
      <c r="CZ277" s="239"/>
      <c r="DA277" s="239"/>
      <c r="DB277" s="239"/>
      <c r="DC277" s="239"/>
      <c r="DD277" s="239"/>
      <c r="DE277" s="239"/>
      <c r="DF277" s="239"/>
      <c r="DG277" s="239"/>
      <c r="DH277" s="239"/>
      <c r="DI277" s="239"/>
      <c r="DJ277" s="239"/>
      <c r="DK277" s="239"/>
      <c r="DL277" s="239"/>
      <c r="DM277" s="239"/>
      <c r="DN277" s="239"/>
      <c r="DO277" s="239"/>
      <c r="DP277" s="239"/>
      <c r="DQ277" s="239"/>
      <c r="DR277" s="239"/>
      <c r="DS277" s="239"/>
      <c r="DT277" s="239"/>
      <c r="DU277" s="239"/>
      <c r="DV277" s="239"/>
      <c r="DW277" s="239"/>
      <c r="DX277" s="239"/>
      <c r="DY277" s="239"/>
      <c r="DZ277" s="239"/>
      <c r="EA277" s="239"/>
      <c r="EB277" s="239"/>
      <c r="EC277" s="239"/>
      <c r="ED277" s="239"/>
      <c r="EE277" s="239"/>
      <c r="EF277" s="239"/>
      <c r="EG277" s="239"/>
      <c r="EH277" s="239"/>
      <c r="EI277" s="239"/>
      <c r="EJ277" s="239"/>
      <c r="EK277" s="239"/>
      <c r="EL277" s="239"/>
      <c r="EM277" s="239"/>
      <c r="EN277" s="239"/>
      <c r="EO277" s="239"/>
      <c r="EP277" s="239"/>
      <c r="EQ277" s="239"/>
      <c r="ER277" s="239"/>
      <c r="ES277" s="239"/>
      <c r="ET277" s="239"/>
      <c r="EU277" s="239"/>
      <c r="EV277" s="239"/>
      <c r="EW277" s="239"/>
      <c r="EX277" s="239"/>
      <c r="EY277" s="239"/>
      <c r="EZ277" s="239"/>
      <c r="FA277" s="239"/>
      <c r="FB277" s="239"/>
      <c r="FC277" s="239"/>
      <c r="FD277" s="239"/>
      <c r="FE277" s="239"/>
      <c r="FF277" s="239"/>
      <c r="FG277" s="239"/>
      <c r="FH277" s="239"/>
      <c r="FI277" s="239"/>
      <c r="FJ277" s="239"/>
      <c r="FK277" s="239"/>
      <c r="FL277" s="239"/>
      <c r="FM277" s="239"/>
      <c r="FN277" s="239"/>
      <c r="FO277" s="239"/>
      <c r="FP277" s="239"/>
      <c r="FQ277" s="239"/>
      <c r="FR277" s="239"/>
      <c r="FS277" s="239"/>
      <c r="FT277" s="243"/>
      <c r="GG277" s="243"/>
      <c r="HN277" s="245"/>
    </row>
    <row r="278" spans="1:222" s="147" customFormat="1" ht="12" customHeight="1" x14ac:dyDescent="0.2">
      <c r="A278" s="150"/>
      <c r="B278" s="151" t="s">
        <v>4298</v>
      </c>
      <c r="C278" s="235"/>
      <c r="D278" s="235"/>
      <c r="E278" s="236"/>
      <c r="F278" s="154">
        <f t="shared" si="90"/>
        <v>11.020682572089765</v>
      </c>
      <c r="G278" s="306">
        <v>1990</v>
      </c>
      <c r="H278" s="278">
        <v>2024</v>
      </c>
      <c r="I278" s="154">
        <f t="shared" si="89"/>
        <v>2055822.57</v>
      </c>
      <c r="J278" s="152">
        <f t="shared" si="83"/>
        <v>5564359.7999999998</v>
      </c>
      <c r="K278" s="155">
        <f t="shared" si="84"/>
        <v>0</v>
      </c>
      <c r="L278" s="152">
        <v>0</v>
      </c>
      <c r="M278" s="237">
        <v>0</v>
      </c>
      <c r="N278" s="152">
        <v>0</v>
      </c>
      <c r="O278" s="237">
        <v>0</v>
      </c>
      <c r="P278" s="152">
        <v>0</v>
      </c>
      <c r="Q278" s="238"/>
      <c r="R278" s="155">
        <v>0</v>
      </c>
      <c r="S278" s="238"/>
      <c r="T278" s="155">
        <v>0</v>
      </c>
      <c r="U278" s="238"/>
      <c r="V278" s="155">
        <v>0</v>
      </c>
      <c r="W278" s="156">
        <v>2</v>
      </c>
      <c r="X278" s="155">
        <f>ROUND((W278*2782179.9*0.955),2)</f>
        <v>5313963.6100000003</v>
      </c>
      <c r="Y278" s="157"/>
      <c r="Z278" s="155">
        <v>0</v>
      </c>
      <c r="AA278" s="155">
        <v>0</v>
      </c>
      <c r="AB278" s="144">
        <v>0</v>
      </c>
      <c r="AC278" s="144">
        <v>0</v>
      </c>
      <c r="AD278" s="144">
        <v>0</v>
      </c>
      <c r="AE278" s="144">
        <v>0</v>
      </c>
      <c r="AF278" s="144">
        <v>0</v>
      </c>
      <c r="AG278" s="144">
        <v>0</v>
      </c>
      <c r="AH278" s="144">
        <v>0</v>
      </c>
      <c r="AI278" s="144">
        <v>0</v>
      </c>
      <c r="AJ278" s="144">
        <v>0</v>
      </c>
      <c r="AK278" s="144">
        <v>0</v>
      </c>
      <c r="AL278" s="144">
        <v>0</v>
      </c>
      <c r="AM278" s="144">
        <f t="shared" si="86"/>
        <v>166930.79</v>
      </c>
      <c r="AN278" s="144">
        <f t="shared" si="87"/>
        <v>83465.399999999994</v>
      </c>
      <c r="AO278" s="144">
        <v>0</v>
      </c>
      <c r="AP278" s="144" t="s">
        <v>4526</v>
      </c>
      <c r="AQ278" s="294"/>
      <c r="AR278" s="144"/>
      <c r="AS278" s="271"/>
      <c r="AT278" s="144"/>
      <c r="AU278" s="144"/>
      <c r="AV278" s="247" t="s">
        <v>3204</v>
      </c>
      <c r="AW278" s="159" t="s">
        <v>4297</v>
      </c>
      <c r="AX278" s="159" t="s">
        <v>4298</v>
      </c>
      <c r="AY278" s="159" t="s">
        <v>878</v>
      </c>
      <c r="AZ278" s="159" t="s">
        <v>879</v>
      </c>
      <c r="BA278" s="158" t="s">
        <v>880</v>
      </c>
      <c r="BB278" s="159" t="s">
        <v>891</v>
      </c>
      <c r="BC278" s="158" t="s">
        <v>850</v>
      </c>
      <c r="BD278" s="158" t="s">
        <v>165</v>
      </c>
      <c r="BE278" s="158" t="s">
        <v>4508</v>
      </c>
      <c r="BF278" s="160">
        <v>6382.4</v>
      </c>
      <c r="BG278" s="160">
        <v>3337.1</v>
      </c>
      <c r="BH278" s="158" t="s">
        <v>166</v>
      </c>
      <c r="BI278" s="158" t="s">
        <v>4574</v>
      </c>
      <c r="BJ278" s="159" t="s">
        <v>892</v>
      </c>
      <c r="BK278" s="160">
        <v>850.1</v>
      </c>
      <c r="BL278" s="160"/>
      <c r="BM278" s="160">
        <v>4244</v>
      </c>
      <c r="BN278" s="158"/>
      <c r="BO278" s="159" t="s">
        <v>999</v>
      </c>
      <c r="BP278" s="159" t="s">
        <v>886</v>
      </c>
      <c r="BQ278" s="158" t="s">
        <v>887</v>
      </c>
      <c r="BR278" s="160">
        <v>5564359.7999999998</v>
      </c>
      <c r="BS278" s="160">
        <v>2055822.57</v>
      </c>
      <c r="BT278" s="160">
        <v>0</v>
      </c>
      <c r="BU278" s="138">
        <v>2055822.57</v>
      </c>
      <c r="BV278" s="160">
        <v>2111884.0299999998</v>
      </c>
      <c r="BW278" s="160">
        <v>2111884.0299999998</v>
      </c>
      <c r="BX278" s="160">
        <v>0</v>
      </c>
      <c r="BY278" s="160">
        <v>2044044.8</v>
      </c>
      <c r="BZ278" s="160">
        <v>2044044.8</v>
      </c>
      <c r="CA278" s="160">
        <v>0</v>
      </c>
      <c r="CB278" s="160">
        <v>2100048.89</v>
      </c>
      <c r="CC278" s="160">
        <v>2100048.89</v>
      </c>
      <c r="CD278" s="160">
        <v>0</v>
      </c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4"/>
      <c r="DK278" s="144"/>
      <c r="DL278" s="144"/>
      <c r="DM278" s="144"/>
      <c r="DN278" s="144"/>
      <c r="DO278" s="144"/>
      <c r="DP278" s="144"/>
      <c r="DQ278" s="144"/>
      <c r="DR278" s="144"/>
      <c r="DS278" s="144"/>
      <c r="DT278" s="144"/>
      <c r="DU278" s="144"/>
      <c r="DV278" s="144"/>
      <c r="DW278" s="144"/>
      <c r="DX278" s="144"/>
      <c r="DY278" s="144"/>
      <c r="DZ278" s="144"/>
      <c r="EA278" s="144"/>
      <c r="EB278" s="144"/>
      <c r="EC278" s="144"/>
      <c r="ED278" s="144"/>
      <c r="EE278" s="144"/>
      <c r="EF278" s="144"/>
      <c r="EG278" s="144"/>
      <c r="EH278" s="144"/>
      <c r="EI278" s="144"/>
      <c r="EJ278" s="144"/>
      <c r="EK278" s="144"/>
      <c r="EL278" s="144"/>
      <c r="EM278" s="144"/>
      <c r="EN278" s="144"/>
      <c r="EO278" s="144"/>
      <c r="EP278" s="144"/>
      <c r="EQ278" s="144"/>
      <c r="ER278" s="144"/>
      <c r="ES278" s="144"/>
      <c r="ET278" s="144"/>
      <c r="EU278" s="144"/>
      <c r="EV278" s="144"/>
      <c r="EW278" s="144"/>
      <c r="EX278" s="144"/>
      <c r="EY278" s="144"/>
      <c r="EZ278" s="144"/>
      <c r="FA278" s="144"/>
      <c r="FB278" s="144"/>
      <c r="FC278" s="144"/>
      <c r="FD278" s="144"/>
      <c r="FE278" s="144"/>
      <c r="FF278" s="144"/>
      <c r="FG278" s="144"/>
      <c r="FH278" s="144"/>
      <c r="FI278" s="144"/>
      <c r="FJ278" s="144"/>
      <c r="FK278" s="144"/>
      <c r="FL278" s="144"/>
      <c r="FM278" s="144"/>
      <c r="FN278" s="144"/>
      <c r="FO278" s="144"/>
      <c r="FP278" s="144"/>
      <c r="FQ278" s="144"/>
      <c r="FR278" s="144"/>
      <c r="FS278" s="144"/>
      <c r="FT278" s="148"/>
      <c r="GG278" s="148"/>
      <c r="HN278" s="179"/>
    </row>
    <row r="279" spans="1:222" s="147" customFormat="1" ht="12" customHeight="1" x14ac:dyDescent="0.2">
      <c r="A279" s="150"/>
      <c r="B279" s="151" t="s">
        <v>698</v>
      </c>
      <c r="C279" s="235"/>
      <c r="D279" s="235"/>
      <c r="E279" s="236"/>
      <c r="F279" s="154">
        <f t="shared" si="90"/>
        <v>2.0227044601277067</v>
      </c>
      <c r="G279" s="306">
        <v>1998</v>
      </c>
      <c r="H279" s="278">
        <v>2025</v>
      </c>
      <c r="I279" s="154">
        <f t="shared" si="89"/>
        <v>3984450.63</v>
      </c>
      <c r="J279" s="152">
        <f t="shared" si="83"/>
        <v>5564359.7999999998</v>
      </c>
      <c r="K279" s="155">
        <f t="shared" si="84"/>
        <v>0</v>
      </c>
      <c r="L279" s="152">
        <v>0</v>
      </c>
      <c r="M279" s="237">
        <v>0</v>
      </c>
      <c r="N279" s="152">
        <v>0</v>
      </c>
      <c r="O279" s="237">
        <v>0</v>
      </c>
      <c r="P279" s="152">
        <v>0</v>
      </c>
      <c r="Q279" s="238"/>
      <c r="R279" s="155">
        <v>0</v>
      </c>
      <c r="S279" s="238"/>
      <c r="T279" s="155">
        <v>0</v>
      </c>
      <c r="U279" s="238"/>
      <c r="V279" s="155">
        <v>0</v>
      </c>
      <c r="W279" s="156">
        <v>2</v>
      </c>
      <c r="X279" s="155">
        <f>ROUND((W279*2782179.9*0.955),2)</f>
        <v>5313963.6100000003</v>
      </c>
      <c r="Y279" s="157"/>
      <c r="Z279" s="155">
        <v>0</v>
      </c>
      <c r="AA279" s="155">
        <v>0</v>
      </c>
      <c r="AB279" s="144">
        <v>0</v>
      </c>
      <c r="AC279" s="144">
        <v>0</v>
      </c>
      <c r="AD279" s="144">
        <v>0</v>
      </c>
      <c r="AE279" s="144">
        <v>0</v>
      </c>
      <c r="AF279" s="144">
        <v>0</v>
      </c>
      <c r="AG279" s="144">
        <v>0</v>
      </c>
      <c r="AH279" s="144">
        <v>0</v>
      </c>
      <c r="AI279" s="144">
        <v>0</v>
      </c>
      <c r="AJ279" s="144">
        <v>0</v>
      </c>
      <c r="AK279" s="144">
        <v>0</v>
      </c>
      <c r="AL279" s="144">
        <v>0</v>
      </c>
      <c r="AM279" s="144">
        <f t="shared" si="86"/>
        <v>166930.79</v>
      </c>
      <c r="AN279" s="144">
        <f t="shared" si="87"/>
        <v>83465.399999999994</v>
      </c>
      <c r="AO279" s="144">
        <v>0</v>
      </c>
      <c r="AP279" s="144" t="s">
        <v>4524</v>
      </c>
      <c r="AQ279" s="294"/>
      <c r="AR279" s="144"/>
      <c r="AS279" s="271"/>
      <c r="AT279" s="144"/>
      <c r="AU279" s="144"/>
      <c r="AV279" s="247" t="s">
        <v>963</v>
      </c>
      <c r="AW279" s="159" t="s">
        <v>4299</v>
      </c>
      <c r="AX279" s="159" t="s">
        <v>698</v>
      </c>
      <c r="AY279" s="159" t="s">
        <v>878</v>
      </c>
      <c r="AZ279" s="159" t="s">
        <v>906</v>
      </c>
      <c r="BA279" s="158" t="s">
        <v>997</v>
      </c>
      <c r="BB279" s="159" t="s">
        <v>891</v>
      </c>
      <c r="BC279" s="158" t="s">
        <v>850</v>
      </c>
      <c r="BD279" s="158" t="s">
        <v>846</v>
      </c>
      <c r="BE279" s="158" t="s">
        <v>1471</v>
      </c>
      <c r="BF279" s="160">
        <v>10098.1</v>
      </c>
      <c r="BG279" s="160">
        <v>8187.5</v>
      </c>
      <c r="BH279" s="158" t="s">
        <v>166</v>
      </c>
      <c r="BI279" s="158" t="s">
        <v>4574</v>
      </c>
      <c r="BJ279" s="159" t="s">
        <v>892</v>
      </c>
      <c r="BK279" s="160">
        <v>1619</v>
      </c>
      <c r="BL279" s="160"/>
      <c r="BM279" s="160">
        <v>6618</v>
      </c>
      <c r="BN279" s="158"/>
      <c r="BO279" s="159" t="s">
        <v>999</v>
      </c>
      <c r="BP279" s="159" t="s">
        <v>886</v>
      </c>
      <c r="BQ279" s="158" t="s">
        <v>887</v>
      </c>
      <c r="BR279" s="160">
        <v>5564359.7999999998</v>
      </c>
      <c r="BS279" s="160">
        <v>3984450.63</v>
      </c>
      <c r="BT279" s="160">
        <v>0</v>
      </c>
      <c r="BU279" s="138">
        <v>3984450.63</v>
      </c>
      <c r="BV279" s="160">
        <v>2081804.82</v>
      </c>
      <c r="BW279" s="160">
        <v>3984450.63</v>
      </c>
      <c r="BX279" s="160">
        <v>0</v>
      </c>
      <c r="BY279" s="160">
        <v>3969986.13</v>
      </c>
      <c r="BZ279" s="160">
        <v>3969986.13</v>
      </c>
      <c r="CA279" s="160">
        <v>0</v>
      </c>
      <c r="CB279" s="160">
        <v>3969986.13</v>
      </c>
      <c r="CC279" s="160">
        <v>3969986.13</v>
      </c>
      <c r="CD279" s="160">
        <v>0</v>
      </c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4"/>
      <c r="DK279" s="144"/>
      <c r="DL279" s="144"/>
      <c r="DM279" s="144"/>
      <c r="DN279" s="144"/>
      <c r="DO279" s="144"/>
      <c r="DP279" s="144"/>
      <c r="DQ279" s="144"/>
      <c r="DR279" s="144"/>
      <c r="DS279" s="144"/>
      <c r="DT279" s="144"/>
      <c r="DU279" s="144"/>
      <c r="DV279" s="144"/>
      <c r="DW279" s="144"/>
      <c r="DX279" s="144"/>
      <c r="DY279" s="144"/>
      <c r="DZ279" s="144"/>
      <c r="EA279" s="144"/>
      <c r="EB279" s="144"/>
      <c r="EC279" s="144"/>
      <c r="ED279" s="144"/>
      <c r="EE279" s="144"/>
      <c r="EF279" s="144"/>
      <c r="EG279" s="144"/>
      <c r="EH279" s="144"/>
      <c r="EI279" s="144"/>
      <c r="EJ279" s="144"/>
      <c r="EK279" s="144"/>
      <c r="EL279" s="144"/>
      <c r="EM279" s="144"/>
      <c r="EN279" s="144"/>
      <c r="EO279" s="144"/>
      <c r="EP279" s="144"/>
      <c r="EQ279" s="144"/>
      <c r="ER279" s="144"/>
      <c r="ES279" s="144"/>
      <c r="ET279" s="144"/>
      <c r="EU279" s="144"/>
      <c r="EV279" s="144"/>
      <c r="EW279" s="144"/>
      <c r="EX279" s="144"/>
      <c r="EY279" s="144"/>
      <c r="EZ279" s="144"/>
      <c r="FA279" s="144"/>
      <c r="FB279" s="144"/>
      <c r="FC279" s="144"/>
      <c r="FD279" s="144"/>
      <c r="FE279" s="144"/>
      <c r="FF279" s="144"/>
      <c r="FG279" s="144"/>
      <c r="FH279" s="144"/>
      <c r="FI279" s="144"/>
      <c r="FJ279" s="144"/>
      <c r="FK279" s="144"/>
      <c r="FL279" s="144"/>
      <c r="FM279" s="144"/>
      <c r="FN279" s="144"/>
      <c r="FO279" s="144"/>
      <c r="FP279" s="144"/>
      <c r="FQ279" s="144"/>
      <c r="FR279" s="144"/>
      <c r="FS279" s="144"/>
      <c r="FT279" s="148"/>
      <c r="GG279" s="148"/>
      <c r="HN279" s="179"/>
    </row>
    <row r="280" spans="1:222" s="244" customFormat="1" ht="12" customHeight="1" x14ac:dyDescent="0.2">
      <c r="A280" s="150"/>
      <c r="B280" s="151" t="s">
        <v>4301</v>
      </c>
      <c r="C280" s="235"/>
      <c r="D280" s="235"/>
      <c r="E280" s="236"/>
      <c r="F280" s="154">
        <f t="shared" si="90"/>
        <v>33.705321435866018</v>
      </c>
      <c r="G280" s="306">
        <v>1988</v>
      </c>
      <c r="H280" s="281">
        <v>2025</v>
      </c>
      <c r="I280" s="154">
        <f t="shared" si="89"/>
        <v>723598.11</v>
      </c>
      <c r="J280" s="152">
        <f t="shared" si="83"/>
        <v>4684108.2</v>
      </c>
      <c r="K280" s="155">
        <f t="shared" si="84"/>
        <v>0</v>
      </c>
      <c r="L280" s="152">
        <v>0</v>
      </c>
      <c r="M280" s="237">
        <v>0</v>
      </c>
      <c r="N280" s="152">
        <v>0</v>
      </c>
      <c r="O280" s="237">
        <v>0</v>
      </c>
      <c r="P280" s="152">
        <v>0</v>
      </c>
      <c r="Q280" s="238"/>
      <c r="R280" s="155">
        <v>0</v>
      </c>
      <c r="S280" s="238"/>
      <c r="T280" s="155">
        <v>0</v>
      </c>
      <c r="U280" s="238"/>
      <c r="V280" s="155">
        <v>0</v>
      </c>
      <c r="W280" s="156">
        <v>0</v>
      </c>
      <c r="X280" s="155">
        <v>0</v>
      </c>
      <c r="Y280" s="157" t="s">
        <v>234</v>
      </c>
      <c r="Z280" s="155">
        <v>530</v>
      </c>
      <c r="AA280" s="155">
        <f>ROUND(IF(Y280="СК",7598.05*0.955,8837.94*0.955)*Z280,2)</f>
        <v>4473323.33</v>
      </c>
      <c r="AB280" s="144">
        <v>0</v>
      </c>
      <c r="AC280" s="144">
        <v>0</v>
      </c>
      <c r="AD280" s="144">
        <v>0</v>
      </c>
      <c r="AE280" s="144">
        <v>0</v>
      </c>
      <c r="AF280" s="144">
        <v>0</v>
      </c>
      <c r="AG280" s="144">
        <v>0</v>
      </c>
      <c r="AH280" s="144">
        <v>0</v>
      </c>
      <c r="AI280" s="144">
        <v>0</v>
      </c>
      <c r="AJ280" s="144">
        <v>0</v>
      </c>
      <c r="AK280" s="144">
        <v>0</v>
      </c>
      <c r="AL280" s="144">
        <v>0</v>
      </c>
      <c r="AM280" s="144">
        <f t="shared" si="86"/>
        <v>140523.25</v>
      </c>
      <c r="AN280" s="144">
        <f t="shared" si="87"/>
        <v>70261.62</v>
      </c>
      <c r="AO280" s="144">
        <v>0</v>
      </c>
      <c r="AP280" s="144" t="s">
        <v>4526</v>
      </c>
      <c r="AQ280" s="294"/>
      <c r="AR280" s="144"/>
      <c r="AS280" s="271"/>
      <c r="AT280" s="144"/>
      <c r="AU280" s="144"/>
      <c r="AV280" s="246" t="s">
        <v>1046</v>
      </c>
      <c r="AW280" s="241" t="s">
        <v>4300</v>
      </c>
      <c r="AX280" s="241" t="s">
        <v>4301</v>
      </c>
      <c r="AY280" s="241" t="s">
        <v>878</v>
      </c>
      <c r="AZ280" s="241" t="s">
        <v>879</v>
      </c>
      <c r="BA280" s="240" t="s">
        <v>1410</v>
      </c>
      <c r="BB280" s="241" t="s">
        <v>891</v>
      </c>
      <c r="BC280" s="240" t="s">
        <v>846</v>
      </c>
      <c r="BD280" s="240" t="s">
        <v>166</v>
      </c>
      <c r="BE280" s="240" t="s">
        <v>1472</v>
      </c>
      <c r="BF280" s="242">
        <v>1607.7</v>
      </c>
      <c r="BG280" s="242">
        <v>1305.5999999999999</v>
      </c>
      <c r="BH280" s="240" t="s">
        <v>883</v>
      </c>
      <c r="BI280" s="193">
        <v>7.5</v>
      </c>
      <c r="BJ280" s="241" t="s">
        <v>892</v>
      </c>
      <c r="BK280" s="242">
        <v>530</v>
      </c>
      <c r="BL280" s="242">
        <v>453.7</v>
      </c>
      <c r="BM280" s="242">
        <v>1210.4000000000001</v>
      </c>
      <c r="BN280" s="240"/>
      <c r="BO280" s="241" t="s">
        <v>885</v>
      </c>
      <c r="BP280" s="241" t="s">
        <v>886</v>
      </c>
      <c r="BQ280" s="240" t="s">
        <v>887</v>
      </c>
      <c r="BR280" s="242">
        <v>3057750.2</v>
      </c>
      <c r="BS280" s="242">
        <v>723598.11</v>
      </c>
      <c r="BT280" s="242">
        <v>0</v>
      </c>
      <c r="BU280" s="138">
        <v>723598.11</v>
      </c>
      <c r="BV280" s="242">
        <v>723619.7</v>
      </c>
      <c r="BW280" s="242">
        <v>723619.7</v>
      </c>
      <c r="BX280" s="242">
        <v>0</v>
      </c>
      <c r="BY280" s="242">
        <v>722461.72</v>
      </c>
      <c r="BZ280" s="242">
        <v>722461.72</v>
      </c>
      <c r="CA280" s="242">
        <v>0</v>
      </c>
      <c r="CB280" s="242">
        <v>722461.72</v>
      </c>
      <c r="CC280" s="242">
        <v>722461.72</v>
      </c>
      <c r="CD280" s="242">
        <v>0</v>
      </c>
      <c r="CE280" s="239"/>
      <c r="CF280" s="239"/>
      <c r="CG280" s="239"/>
      <c r="CH280" s="239"/>
      <c r="CI280" s="239"/>
      <c r="CJ280" s="239"/>
      <c r="CK280" s="239"/>
      <c r="CL280" s="239"/>
      <c r="CM280" s="239"/>
      <c r="CN280" s="239"/>
      <c r="CO280" s="239"/>
      <c r="CP280" s="239"/>
      <c r="CQ280" s="239"/>
      <c r="CR280" s="239"/>
      <c r="CS280" s="239"/>
      <c r="CT280" s="239"/>
      <c r="CU280" s="239"/>
      <c r="CV280" s="239"/>
      <c r="CW280" s="239"/>
      <c r="CX280" s="239"/>
      <c r="CY280" s="239"/>
      <c r="CZ280" s="239"/>
      <c r="DA280" s="239"/>
      <c r="DB280" s="239"/>
      <c r="DC280" s="239"/>
      <c r="DD280" s="239"/>
      <c r="DE280" s="239"/>
      <c r="DF280" s="239"/>
      <c r="DG280" s="239"/>
      <c r="DH280" s="239"/>
      <c r="DI280" s="239"/>
      <c r="DJ280" s="239"/>
      <c r="DK280" s="239"/>
      <c r="DL280" s="239"/>
      <c r="DM280" s="239"/>
      <c r="DN280" s="239"/>
      <c r="DO280" s="239"/>
      <c r="DP280" s="239"/>
      <c r="DQ280" s="239"/>
      <c r="DR280" s="239"/>
      <c r="DS280" s="239"/>
      <c r="DT280" s="239"/>
      <c r="DU280" s="239"/>
      <c r="DV280" s="239"/>
      <c r="DW280" s="239"/>
      <c r="DX280" s="239"/>
      <c r="DY280" s="239"/>
      <c r="DZ280" s="239"/>
      <c r="EA280" s="239"/>
      <c r="EB280" s="239"/>
      <c r="EC280" s="239"/>
      <c r="ED280" s="239"/>
      <c r="EE280" s="239"/>
      <c r="EF280" s="239"/>
      <c r="EG280" s="239"/>
      <c r="EH280" s="239"/>
      <c r="EI280" s="239"/>
      <c r="EJ280" s="239"/>
      <c r="EK280" s="239"/>
      <c r="EL280" s="239"/>
      <c r="EM280" s="239"/>
      <c r="EN280" s="239"/>
      <c r="EO280" s="239"/>
      <c r="EP280" s="239"/>
      <c r="EQ280" s="239"/>
      <c r="ER280" s="239"/>
      <c r="ES280" s="239"/>
      <c r="ET280" s="239"/>
      <c r="EU280" s="239"/>
      <c r="EV280" s="239"/>
      <c r="EW280" s="239"/>
      <c r="EX280" s="239"/>
      <c r="EY280" s="239"/>
      <c r="EZ280" s="239"/>
      <c r="FA280" s="239"/>
      <c r="FB280" s="239"/>
      <c r="FC280" s="239"/>
      <c r="FD280" s="239"/>
      <c r="FE280" s="239"/>
      <c r="FF280" s="239"/>
      <c r="FG280" s="239"/>
      <c r="FH280" s="239"/>
      <c r="FI280" s="239"/>
      <c r="FJ280" s="239"/>
      <c r="FK280" s="239"/>
      <c r="FL280" s="239"/>
      <c r="FM280" s="239"/>
      <c r="FN280" s="239"/>
      <c r="FO280" s="239"/>
      <c r="FP280" s="239"/>
      <c r="FQ280" s="239"/>
      <c r="FR280" s="239"/>
      <c r="FS280" s="239"/>
      <c r="FT280" s="243"/>
      <c r="GG280" s="243"/>
      <c r="HN280" s="245"/>
    </row>
    <row r="281" spans="1:222" s="244" customFormat="1" ht="12" customHeight="1" x14ac:dyDescent="0.2">
      <c r="A281" s="150"/>
      <c r="B281" s="151" t="s">
        <v>4304</v>
      </c>
      <c r="C281" s="235"/>
      <c r="D281" s="235"/>
      <c r="E281" s="236"/>
      <c r="F281" s="154">
        <f t="shared" si="90"/>
        <v>25.216751850244105</v>
      </c>
      <c r="G281" s="306">
        <v>1988</v>
      </c>
      <c r="H281" s="281">
        <v>2025</v>
      </c>
      <c r="I281" s="154">
        <f t="shared" si="89"/>
        <v>2078581.51</v>
      </c>
      <c r="J281" s="152">
        <f t="shared" si="83"/>
        <v>11489322</v>
      </c>
      <c r="K281" s="155">
        <f t="shared" si="84"/>
        <v>0</v>
      </c>
      <c r="L281" s="152">
        <v>0</v>
      </c>
      <c r="M281" s="237">
        <v>0</v>
      </c>
      <c r="N281" s="152">
        <v>0</v>
      </c>
      <c r="O281" s="237">
        <v>0</v>
      </c>
      <c r="P281" s="152">
        <v>0</v>
      </c>
      <c r="Q281" s="238"/>
      <c r="R281" s="155">
        <v>0</v>
      </c>
      <c r="S281" s="238"/>
      <c r="T281" s="155">
        <v>0</v>
      </c>
      <c r="U281" s="238"/>
      <c r="V281" s="155">
        <v>0</v>
      </c>
      <c r="W281" s="156">
        <v>0</v>
      </c>
      <c r="X281" s="155">
        <v>0</v>
      </c>
      <c r="Y281" s="157" t="s">
        <v>234</v>
      </c>
      <c r="Z281" s="155">
        <v>1300</v>
      </c>
      <c r="AA281" s="155">
        <f>ROUND(IF(Y281="СК",7598.05*0.955,8837.94*0.955)*Z281,2)</f>
        <v>10972302.51</v>
      </c>
      <c r="AB281" s="144">
        <v>0</v>
      </c>
      <c r="AC281" s="144">
        <v>0</v>
      </c>
      <c r="AD281" s="144">
        <v>0</v>
      </c>
      <c r="AE281" s="144">
        <v>0</v>
      </c>
      <c r="AF281" s="144">
        <v>0</v>
      </c>
      <c r="AG281" s="144">
        <v>0</v>
      </c>
      <c r="AH281" s="144">
        <v>0</v>
      </c>
      <c r="AI281" s="144">
        <v>0</v>
      </c>
      <c r="AJ281" s="144">
        <v>0</v>
      </c>
      <c r="AK281" s="144">
        <v>0</v>
      </c>
      <c r="AL281" s="144">
        <v>0</v>
      </c>
      <c r="AM281" s="144">
        <f t="shared" si="86"/>
        <v>344679.66</v>
      </c>
      <c r="AN281" s="144">
        <f t="shared" si="87"/>
        <v>172339.83</v>
      </c>
      <c r="AO281" s="144">
        <v>0</v>
      </c>
      <c r="AP281" s="144" t="s">
        <v>4526</v>
      </c>
      <c r="AQ281" s="294"/>
      <c r="AR281" s="144"/>
      <c r="AS281" s="271"/>
      <c r="AT281" s="144"/>
      <c r="AU281" s="144"/>
      <c r="AV281" s="246" t="s">
        <v>4302</v>
      </c>
      <c r="AW281" s="241" t="s">
        <v>4303</v>
      </c>
      <c r="AX281" s="241" t="s">
        <v>4304</v>
      </c>
      <c r="AY281" s="241" t="s">
        <v>878</v>
      </c>
      <c r="AZ281" s="241" t="s">
        <v>879</v>
      </c>
      <c r="BA281" s="240" t="s">
        <v>1410</v>
      </c>
      <c r="BB281" s="241" t="s">
        <v>891</v>
      </c>
      <c r="BC281" s="240" t="s">
        <v>846</v>
      </c>
      <c r="BD281" s="240" t="s">
        <v>848</v>
      </c>
      <c r="BE281" s="240" t="s">
        <v>852</v>
      </c>
      <c r="BF281" s="242">
        <v>4671.5</v>
      </c>
      <c r="BG281" s="242">
        <v>4146.6000000000004</v>
      </c>
      <c r="BH281" s="240" t="s">
        <v>883</v>
      </c>
      <c r="BI281" s="193">
        <v>7.5</v>
      </c>
      <c r="BJ281" s="241" t="s">
        <v>892</v>
      </c>
      <c r="BK281" s="242">
        <v>1300</v>
      </c>
      <c r="BL281" s="242">
        <v>1204.5999999999999</v>
      </c>
      <c r="BM281" s="242">
        <v>2509.3000000000002</v>
      </c>
      <c r="BN281" s="240"/>
      <c r="BO281" s="241" t="s">
        <v>885</v>
      </c>
      <c r="BP281" s="241" t="s">
        <v>886</v>
      </c>
      <c r="BQ281" s="240" t="s">
        <v>887</v>
      </c>
      <c r="BR281" s="242">
        <v>7500142</v>
      </c>
      <c r="BS281" s="242">
        <v>2078581.51</v>
      </c>
      <c r="BT281" s="242">
        <v>0</v>
      </c>
      <c r="BU281" s="138">
        <v>2078581.51</v>
      </c>
      <c r="BV281" s="242">
        <v>2078581.51</v>
      </c>
      <c r="BW281" s="242">
        <v>2078581.51</v>
      </c>
      <c r="BX281" s="242">
        <v>0</v>
      </c>
      <c r="BY281" s="242">
        <v>2067707.4</v>
      </c>
      <c r="BZ281" s="242">
        <v>2067707.4</v>
      </c>
      <c r="CA281" s="242">
        <v>0</v>
      </c>
      <c r="CB281" s="242">
        <v>2067707.4</v>
      </c>
      <c r="CC281" s="242">
        <v>2067707.4</v>
      </c>
      <c r="CD281" s="242">
        <v>0</v>
      </c>
      <c r="CE281" s="239"/>
      <c r="CF281" s="239"/>
      <c r="CG281" s="239"/>
      <c r="CH281" s="239"/>
      <c r="CI281" s="239"/>
      <c r="CJ281" s="239"/>
      <c r="CK281" s="239"/>
      <c r="CL281" s="239"/>
      <c r="CM281" s="239"/>
      <c r="CN281" s="239"/>
      <c r="CO281" s="239"/>
      <c r="CP281" s="239"/>
      <c r="CQ281" s="239"/>
      <c r="CR281" s="239"/>
      <c r="CS281" s="239"/>
      <c r="CT281" s="239"/>
      <c r="CU281" s="239"/>
      <c r="CV281" s="239"/>
      <c r="CW281" s="239"/>
      <c r="CX281" s="239"/>
      <c r="CY281" s="239"/>
      <c r="CZ281" s="239"/>
      <c r="DA281" s="239"/>
      <c r="DB281" s="239"/>
      <c r="DC281" s="239"/>
      <c r="DD281" s="239"/>
      <c r="DE281" s="239"/>
      <c r="DF281" s="239"/>
      <c r="DG281" s="239"/>
      <c r="DH281" s="239"/>
      <c r="DI281" s="239"/>
      <c r="DJ281" s="239"/>
      <c r="DK281" s="239"/>
      <c r="DL281" s="239"/>
      <c r="DM281" s="239"/>
      <c r="DN281" s="239"/>
      <c r="DO281" s="239"/>
      <c r="DP281" s="239"/>
      <c r="DQ281" s="239"/>
      <c r="DR281" s="239"/>
      <c r="DS281" s="239"/>
      <c r="DT281" s="239"/>
      <c r="DU281" s="239"/>
      <c r="DV281" s="239"/>
      <c r="DW281" s="239"/>
      <c r="DX281" s="239"/>
      <c r="DY281" s="239"/>
      <c r="DZ281" s="239"/>
      <c r="EA281" s="239"/>
      <c r="EB281" s="239"/>
      <c r="EC281" s="239"/>
      <c r="ED281" s="239"/>
      <c r="EE281" s="239"/>
      <c r="EF281" s="239"/>
      <c r="EG281" s="239"/>
      <c r="EH281" s="239"/>
      <c r="EI281" s="239"/>
      <c r="EJ281" s="239"/>
      <c r="EK281" s="239"/>
      <c r="EL281" s="239"/>
      <c r="EM281" s="239"/>
      <c r="EN281" s="239"/>
      <c r="EO281" s="239"/>
      <c r="EP281" s="239"/>
      <c r="EQ281" s="239"/>
      <c r="ER281" s="239"/>
      <c r="ES281" s="239"/>
      <c r="ET281" s="239"/>
      <c r="EU281" s="239"/>
      <c r="EV281" s="239"/>
      <c r="EW281" s="239"/>
      <c r="EX281" s="239"/>
      <c r="EY281" s="239"/>
      <c r="EZ281" s="239"/>
      <c r="FA281" s="239"/>
      <c r="FB281" s="239"/>
      <c r="FC281" s="239"/>
      <c r="FD281" s="239"/>
      <c r="FE281" s="239"/>
      <c r="FF281" s="239"/>
      <c r="FG281" s="239"/>
      <c r="FH281" s="239"/>
      <c r="FI281" s="239"/>
      <c r="FJ281" s="239"/>
      <c r="FK281" s="239"/>
      <c r="FL281" s="239"/>
      <c r="FM281" s="239"/>
      <c r="FN281" s="239"/>
      <c r="FO281" s="239"/>
      <c r="FP281" s="239"/>
      <c r="FQ281" s="239"/>
      <c r="FR281" s="239"/>
      <c r="FS281" s="239"/>
      <c r="FT281" s="243"/>
      <c r="GG281" s="243"/>
      <c r="HN281" s="245"/>
    </row>
    <row r="282" spans="1:222" s="147" customFormat="1" ht="12" customHeight="1" x14ac:dyDescent="0.2">
      <c r="A282" s="150"/>
      <c r="B282" s="151" t="s">
        <v>4306</v>
      </c>
      <c r="C282" s="235"/>
      <c r="D282" s="235"/>
      <c r="E282" s="236"/>
      <c r="F282" s="154">
        <f t="shared" si="90"/>
        <v>8.9520608805342139</v>
      </c>
      <c r="G282" s="306">
        <v>1998</v>
      </c>
      <c r="H282" s="278">
        <v>2025</v>
      </c>
      <c r="I282" s="154">
        <f t="shared" si="89"/>
        <v>954324.17</v>
      </c>
      <c r="J282" s="152">
        <f t="shared" si="83"/>
        <v>5564359.7999999998</v>
      </c>
      <c r="K282" s="155">
        <f t="shared" si="84"/>
        <v>0</v>
      </c>
      <c r="L282" s="152">
        <v>0</v>
      </c>
      <c r="M282" s="237">
        <v>0</v>
      </c>
      <c r="N282" s="152">
        <v>0</v>
      </c>
      <c r="O282" s="237">
        <v>0</v>
      </c>
      <c r="P282" s="152">
        <v>0</v>
      </c>
      <c r="Q282" s="238"/>
      <c r="R282" s="155">
        <v>0</v>
      </c>
      <c r="S282" s="238"/>
      <c r="T282" s="155">
        <v>0</v>
      </c>
      <c r="U282" s="238"/>
      <c r="V282" s="155">
        <v>0</v>
      </c>
      <c r="W282" s="156">
        <v>2</v>
      </c>
      <c r="X282" s="155">
        <f>ROUND((W282*2782179.9*0.955),2)</f>
        <v>5313963.6100000003</v>
      </c>
      <c r="Y282" s="157"/>
      <c r="Z282" s="155">
        <v>0</v>
      </c>
      <c r="AA282" s="155">
        <v>0</v>
      </c>
      <c r="AB282" s="144">
        <v>0</v>
      </c>
      <c r="AC282" s="144">
        <v>0</v>
      </c>
      <c r="AD282" s="144">
        <v>0</v>
      </c>
      <c r="AE282" s="144">
        <v>0</v>
      </c>
      <c r="AF282" s="144">
        <v>0</v>
      </c>
      <c r="AG282" s="144">
        <v>0</v>
      </c>
      <c r="AH282" s="144">
        <v>0</v>
      </c>
      <c r="AI282" s="144">
        <v>0</v>
      </c>
      <c r="AJ282" s="144">
        <v>0</v>
      </c>
      <c r="AK282" s="144">
        <v>0</v>
      </c>
      <c r="AL282" s="144">
        <v>0</v>
      </c>
      <c r="AM282" s="144">
        <f t="shared" si="86"/>
        <v>166930.79</v>
      </c>
      <c r="AN282" s="144">
        <f t="shared" si="87"/>
        <v>83465.399999999994</v>
      </c>
      <c r="AO282" s="144">
        <v>0</v>
      </c>
      <c r="AP282" s="144" t="s">
        <v>4525</v>
      </c>
      <c r="AQ282" s="294"/>
      <c r="AR282" s="144"/>
      <c r="AS282" s="271"/>
      <c r="AT282" s="144"/>
      <c r="AU282" s="144"/>
      <c r="AV282" s="247" t="s">
        <v>1492</v>
      </c>
      <c r="AW282" s="159" t="s">
        <v>4305</v>
      </c>
      <c r="AX282" s="159" t="s">
        <v>4306</v>
      </c>
      <c r="AY282" s="159" t="s">
        <v>878</v>
      </c>
      <c r="AZ282" s="159" t="s">
        <v>1028</v>
      </c>
      <c r="BA282" s="158" t="s">
        <v>997</v>
      </c>
      <c r="BB282" s="159" t="s">
        <v>891</v>
      </c>
      <c r="BC282" s="158" t="s">
        <v>851</v>
      </c>
      <c r="BD282" s="158" t="s">
        <v>844</v>
      </c>
      <c r="BE282" s="158" t="s">
        <v>1475</v>
      </c>
      <c r="BF282" s="160">
        <v>6565.3</v>
      </c>
      <c r="BG282" s="160">
        <v>5398</v>
      </c>
      <c r="BH282" s="158" t="s">
        <v>166</v>
      </c>
      <c r="BI282" s="158" t="s">
        <v>4574</v>
      </c>
      <c r="BJ282" s="159" t="s">
        <v>892</v>
      </c>
      <c r="BK282" s="160">
        <v>784.2</v>
      </c>
      <c r="BL282" s="160">
        <v>301.7</v>
      </c>
      <c r="BM282" s="160">
        <v>1350</v>
      </c>
      <c r="BN282" s="158"/>
      <c r="BO282" s="159" t="s">
        <v>999</v>
      </c>
      <c r="BP282" s="159" t="s">
        <v>886</v>
      </c>
      <c r="BQ282" s="158" t="s">
        <v>887</v>
      </c>
      <c r="BR282" s="160">
        <v>5564359.7999999998</v>
      </c>
      <c r="BS282" s="160">
        <v>954324.17</v>
      </c>
      <c r="BT282" s="160">
        <v>0</v>
      </c>
      <c r="BU282" s="138">
        <v>954324.17</v>
      </c>
      <c r="BV282" s="160">
        <v>959141.87</v>
      </c>
      <c r="BW282" s="160">
        <v>959141.87</v>
      </c>
      <c r="BX282" s="160">
        <v>0</v>
      </c>
      <c r="BY282" s="160">
        <v>949808.2</v>
      </c>
      <c r="BZ282" s="160">
        <v>949808.2</v>
      </c>
      <c r="CA282" s="160">
        <v>0</v>
      </c>
      <c r="CB282" s="160">
        <v>954555.45</v>
      </c>
      <c r="CC282" s="160">
        <v>954555.45</v>
      </c>
      <c r="CD282" s="160">
        <v>0</v>
      </c>
      <c r="CE282" s="144"/>
      <c r="CF282" s="144"/>
      <c r="CG282" s="144"/>
      <c r="CH282" s="144"/>
      <c r="CI282" s="144"/>
      <c r="CJ282" s="144"/>
      <c r="CK282" s="144"/>
      <c r="CL282" s="144"/>
      <c r="CM282" s="144"/>
      <c r="CN282" s="144"/>
      <c r="CO282" s="144"/>
      <c r="CP282" s="144"/>
      <c r="CQ282" s="144"/>
      <c r="CR282" s="144"/>
      <c r="CS282" s="144"/>
      <c r="CT282" s="144"/>
      <c r="CU282" s="144"/>
      <c r="CV282" s="144"/>
      <c r="CW282" s="144"/>
      <c r="CX282" s="144"/>
      <c r="CY282" s="144"/>
      <c r="CZ282" s="144"/>
      <c r="DA282" s="144"/>
      <c r="DB282" s="144"/>
      <c r="DC282" s="144"/>
      <c r="DD282" s="144"/>
      <c r="DE282" s="144"/>
      <c r="DF282" s="144"/>
      <c r="DG282" s="144"/>
      <c r="DH282" s="144"/>
      <c r="DI282" s="144"/>
      <c r="DJ282" s="144"/>
      <c r="DK282" s="144"/>
      <c r="DL282" s="144"/>
      <c r="DM282" s="144"/>
      <c r="DN282" s="144"/>
      <c r="DO282" s="144"/>
      <c r="DP282" s="144"/>
      <c r="DQ282" s="144"/>
      <c r="DR282" s="144"/>
      <c r="DS282" s="144"/>
      <c r="DT282" s="144"/>
      <c r="DU282" s="144"/>
      <c r="DV282" s="144"/>
      <c r="DW282" s="144"/>
      <c r="DX282" s="144"/>
      <c r="DY282" s="144"/>
      <c r="DZ282" s="144"/>
      <c r="EA282" s="144"/>
      <c r="EB282" s="144"/>
      <c r="EC282" s="144"/>
      <c r="ED282" s="144"/>
      <c r="EE282" s="144"/>
      <c r="EF282" s="144"/>
      <c r="EG282" s="144"/>
      <c r="EH282" s="144"/>
      <c r="EI282" s="144"/>
      <c r="EJ282" s="144"/>
      <c r="EK282" s="144"/>
      <c r="EL282" s="144"/>
      <c r="EM282" s="144"/>
      <c r="EN282" s="144"/>
      <c r="EO282" s="144"/>
      <c r="EP282" s="144"/>
      <c r="EQ282" s="144"/>
      <c r="ER282" s="144"/>
      <c r="ES282" s="144"/>
      <c r="ET282" s="144"/>
      <c r="EU282" s="144"/>
      <c r="EV282" s="144"/>
      <c r="EW282" s="144"/>
      <c r="EX282" s="144"/>
      <c r="EY282" s="144"/>
      <c r="EZ282" s="144"/>
      <c r="FA282" s="144"/>
      <c r="FB282" s="144"/>
      <c r="FC282" s="144"/>
      <c r="FD282" s="144"/>
      <c r="FE282" s="144"/>
      <c r="FF282" s="144"/>
      <c r="FG282" s="144"/>
      <c r="FH282" s="144"/>
      <c r="FI282" s="144"/>
      <c r="FJ282" s="144"/>
      <c r="FK282" s="144"/>
      <c r="FL282" s="144"/>
      <c r="FM282" s="144"/>
      <c r="FN282" s="144"/>
      <c r="FO282" s="144"/>
      <c r="FP282" s="144"/>
      <c r="FQ282" s="144"/>
      <c r="FR282" s="144"/>
      <c r="FS282" s="144"/>
      <c r="FT282" s="148"/>
      <c r="GG282" s="148"/>
      <c r="HN282" s="179"/>
    </row>
    <row r="283" spans="1:222" s="244" customFormat="1" ht="12" customHeight="1" x14ac:dyDescent="0.2">
      <c r="A283" s="150"/>
      <c r="B283" s="151" t="s">
        <v>4308</v>
      </c>
      <c r="C283" s="235"/>
      <c r="D283" s="235"/>
      <c r="E283" s="236"/>
      <c r="F283" s="154">
        <f t="shared" si="90"/>
        <v>45.866920751730561</v>
      </c>
      <c r="G283" s="306">
        <v>1962</v>
      </c>
      <c r="H283" s="281">
        <v>2025</v>
      </c>
      <c r="I283" s="154">
        <f t="shared" si="89"/>
        <v>1500003.31</v>
      </c>
      <c r="J283" s="152">
        <f t="shared" si="83"/>
        <v>8676973.0999999996</v>
      </c>
      <c r="K283" s="155">
        <f t="shared" si="84"/>
        <v>0</v>
      </c>
      <c r="L283" s="152">
        <v>0</v>
      </c>
      <c r="M283" s="237">
        <v>0</v>
      </c>
      <c r="N283" s="152">
        <v>0</v>
      </c>
      <c r="O283" s="237">
        <v>0</v>
      </c>
      <c r="P283" s="152">
        <v>0</v>
      </c>
      <c r="Q283" s="238"/>
      <c r="R283" s="155">
        <v>0</v>
      </c>
      <c r="S283" s="238"/>
      <c r="T283" s="155">
        <v>0</v>
      </c>
      <c r="U283" s="238"/>
      <c r="V283" s="155">
        <v>0</v>
      </c>
      <c r="W283" s="156">
        <v>0</v>
      </c>
      <c r="X283" s="155">
        <v>0</v>
      </c>
      <c r="Y283" s="157" t="s">
        <v>235</v>
      </c>
      <c r="Z283" s="155">
        <v>1142</v>
      </c>
      <c r="AA283" s="155">
        <f>ROUND(IF(Y283="СК",7598.05*0.955,8837.94*0.955)*Z283,2)</f>
        <v>8286509.3099999996</v>
      </c>
      <c r="AB283" s="144">
        <v>0</v>
      </c>
      <c r="AC283" s="144">
        <v>0</v>
      </c>
      <c r="AD283" s="144">
        <v>0</v>
      </c>
      <c r="AE283" s="144">
        <v>0</v>
      </c>
      <c r="AF283" s="144">
        <v>0</v>
      </c>
      <c r="AG283" s="144">
        <v>0</v>
      </c>
      <c r="AH283" s="144">
        <v>0</v>
      </c>
      <c r="AI283" s="144">
        <v>0</v>
      </c>
      <c r="AJ283" s="144">
        <v>0</v>
      </c>
      <c r="AK283" s="144">
        <v>0</v>
      </c>
      <c r="AL283" s="144">
        <v>0</v>
      </c>
      <c r="AM283" s="144">
        <f t="shared" si="86"/>
        <v>260309.19</v>
      </c>
      <c r="AN283" s="144">
        <f t="shared" si="87"/>
        <v>130154.6</v>
      </c>
      <c r="AO283" s="144">
        <v>0</v>
      </c>
      <c r="AP283" s="144" t="s">
        <v>4526</v>
      </c>
      <c r="AQ283" s="294"/>
      <c r="AR283" s="144" t="s">
        <v>4539</v>
      </c>
      <c r="AS283" s="271">
        <v>2015</v>
      </c>
      <c r="AT283" s="144">
        <v>3997092.75</v>
      </c>
      <c r="AU283" s="144"/>
      <c r="AV283" s="246" t="s">
        <v>1310</v>
      </c>
      <c r="AW283" s="241" t="s">
        <v>4307</v>
      </c>
      <c r="AX283" s="241" t="s">
        <v>4308</v>
      </c>
      <c r="AY283" s="241" t="s">
        <v>878</v>
      </c>
      <c r="AZ283" s="241" t="s">
        <v>879</v>
      </c>
      <c r="BA283" s="240" t="s">
        <v>1202</v>
      </c>
      <c r="BB283" s="241" t="s">
        <v>891</v>
      </c>
      <c r="BC283" s="240" t="s">
        <v>846</v>
      </c>
      <c r="BD283" s="240" t="s">
        <v>845</v>
      </c>
      <c r="BE283" s="240" t="s">
        <v>1454</v>
      </c>
      <c r="BF283" s="242">
        <v>3519.4</v>
      </c>
      <c r="BG283" s="242">
        <v>2706.88</v>
      </c>
      <c r="BH283" s="240" t="s">
        <v>883</v>
      </c>
      <c r="BI283" s="193">
        <v>7.5</v>
      </c>
      <c r="BJ283" s="241" t="s">
        <v>884</v>
      </c>
      <c r="BK283" s="242">
        <v>1142</v>
      </c>
      <c r="BL283" s="242"/>
      <c r="BM283" s="242">
        <v>2442</v>
      </c>
      <c r="BN283" s="240"/>
      <c r="BO283" s="241" t="s">
        <v>885</v>
      </c>
      <c r="BP283" s="241" t="s">
        <v>886</v>
      </c>
      <c r="BQ283" s="240" t="s">
        <v>887</v>
      </c>
      <c r="BR283" s="242">
        <v>6324407.4199999999</v>
      </c>
      <c r="BS283" s="242">
        <v>1500003.31</v>
      </c>
      <c r="BT283" s="242">
        <v>0</v>
      </c>
      <c r="BU283" s="138">
        <v>1500003.31</v>
      </c>
      <c r="BV283" s="242">
        <v>-2484615.04</v>
      </c>
      <c r="BW283" s="242">
        <v>1512477.71</v>
      </c>
      <c r="BX283" s="242">
        <v>0</v>
      </c>
      <c r="BY283" s="242">
        <v>1480854.85</v>
      </c>
      <c r="BZ283" s="242">
        <v>1480854.85</v>
      </c>
      <c r="CA283" s="242">
        <v>0</v>
      </c>
      <c r="CB283" s="242">
        <v>1493328.85</v>
      </c>
      <c r="CC283" s="242">
        <v>1493328.85</v>
      </c>
      <c r="CD283" s="242">
        <v>0</v>
      </c>
      <c r="CE283" s="239"/>
      <c r="CF283" s="239"/>
      <c r="CG283" s="239"/>
      <c r="CH283" s="239"/>
      <c r="CI283" s="239"/>
      <c r="CJ283" s="239"/>
      <c r="CK283" s="239"/>
      <c r="CL283" s="239"/>
      <c r="CM283" s="239"/>
      <c r="CN283" s="239"/>
      <c r="CO283" s="239"/>
      <c r="CP283" s="239"/>
      <c r="CQ283" s="239"/>
      <c r="CR283" s="239"/>
      <c r="CS283" s="239"/>
      <c r="CT283" s="239"/>
      <c r="CU283" s="239"/>
      <c r="CV283" s="239"/>
      <c r="CW283" s="239"/>
      <c r="CX283" s="239"/>
      <c r="CY283" s="239"/>
      <c r="CZ283" s="239"/>
      <c r="DA283" s="239"/>
      <c r="DB283" s="239"/>
      <c r="DC283" s="239"/>
      <c r="DD283" s="239"/>
      <c r="DE283" s="239"/>
      <c r="DF283" s="239"/>
      <c r="DG283" s="239"/>
      <c r="DH283" s="239"/>
      <c r="DI283" s="239"/>
      <c r="DJ283" s="239"/>
      <c r="DK283" s="239"/>
      <c r="DL283" s="239"/>
      <c r="DM283" s="239"/>
      <c r="DN283" s="239"/>
      <c r="DO283" s="239"/>
      <c r="DP283" s="239"/>
      <c r="DQ283" s="239"/>
      <c r="DR283" s="239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239"/>
      <c r="ED283" s="239"/>
      <c r="EE283" s="239"/>
      <c r="EF283" s="239"/>
      <c r="EG283" s="239"/>
      <c r="EH283" s="239"/>
      <c r="EI283" s="239"/>
      <c r="EJ283" s="239"/>
      <c r="EK283" s="239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239"/>
      <c r="EW283" s="239"/>
      <c r="EX283" s="239"/>
      <c r="EY283" s="239"/>
      <c r="EZ283" s="239"/>
      <c r="FA283" s="239"/>
      <c r="FB283" s="239"/>
      <c r="FC283" s="239"/>
      <c r="FD283" s="239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239"/>
      <c r="FP283" s="239"/>
      <c r="FQ283" s="239"/>
      <c r="FR283" s="239"/>
      <c r="FS283" s="239"/>
      <c r="FT283" s="243"/>
      <c r="GG283" s="243"/>
      <c r="HN283" s="245"/>
    </row>
    <row r="284" spans="1:222" s="147" customFormat="1" ht="12" customHeight="1" x14ac:dyDescent="0.2">
      <c r="A284" s="150"/>
      <c r="B284" s="151" t="s">
        <v>4310</v>
      </c>
      <c r="C284" s="161"/>
      <c r="D284" s="161"/>
      <c r="E284" s="162"/>
      <c r="F284" s="154">
        <f t="shared" si="90"/>
        <v>18.836764895481615</v>
      </c>
      <c r="G284" s="306">
        <v>1978</v>
      </c>
      <c r="H284" s="281">
        <v>2025</v>
      </c>
      <c r="I284" s="154">
        <f t="shared" si="89"/>
        <v>1391539.28</v>
      </c>
      <c r="J284" s="152">
        <f t="shared" si="83"/>
        <v>1877727.06</v>
      </c>
      <c r="K284" s="155">
        <f t="shared" si="84"/>
        <v>1793229.34</v>
      </c>
      <c r="L284" s="152">
        <v>0</v>
      </c>
      <c r="M284" s="152">
        <v>0</v>
      </c>
      <c r="N284" s="152">
        <v>0</v>
      </c>
      <c r="O284" s="152">
        <v>342</v>
      </c>
      <c r="P284" s="164">
        <f>ROUND((O284*5490.43*0.955),2)</f>
        <v>1793229.34</v>
      </c>
      <c r="Q284" s="155"/>
      <c r="R284" s="155">
        <v>0</v>
      </c>
      <c r="S284" s="155"/>
      <c r="T284" s="155">
        <v>0</v>
      </c>
      <c r="U284" s="155"/>
      <c r="V284" s="155">
        <v>0</v>
      </c>
      <c r="W284" s="156">
        <v>0</v>
      </c>
      <c r="X284" s="155">
        <v>0</v>
      </c>
      <c r="Y284" s="157"/>
      <c r="Z284" s="155">
        <v>0</v>
      </c>
      <c r="AA284" s="155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v>0</v>
      </c>
      <c r="AH284" s="144">
        <v>0</v>
      </c>
      <c r="AI284" s="144">
        <v>0</v>
      </c>
      <c r="AJ284" s="144">
        <v>0</v>
      </c>
      <c r="AK284" s="144">
        <v>0</v>
      </c>
      <c r="AL284" s="144">
        <v>0</v>
      </c>
      <c r="AM284" s="144">
        <f t="shared" si="86"/>
        <v>56331.81</v>
      </c>
      <c r="AN284" s="144">
        <f t="shared" si="87"/>
        <v>28165.91</v>
      </c>
      <c r="AO284" s="144">
        <v>0</v>
      </c>
      <c r="AP284" s="144" t="s">
        <v>4526</v>
      </c>
      <c r="AQ284" s="294"/>
      <c r="AR284" s="144" t="s">
        <v>4540</v>
      </c>
      <c r="AS284" s="271">
        <v>2017</v>
      </c>
      <c r="AT284" s="144">
        <v>4919643.5200000005</v>
      </c>
      <c r="AU284" s="144"/>
      <c r="AV284" s="247" t="s">
        <v>1785</v>
      </c>
      <c r="AW284" s="159" t="s">
        <v>4309</v>
      </c>
      <c r="AX284" s="159" t="s">
        <v>4310</v>
      </c>
      <c r="AY284" s="159" t="s">
        <v>878</v>
      </c>
      <c r="AZ284" s="159" t="s">
        <v>879</v>
      </c>
      <c r="BA284" s="158" t="s">
        <v>971</v>
      </c>
      <c r="BB284" s="159" t="s">
        <v>881</v>
      </c>
      <c r="BC284" s="158" t="s">
        <v>846</v>
      </c>
      <c r="BD284" s="158" t="s">
        <v>845</v>
      </c>
      <c r="BE284" s="158" t="s">
        <v>1099</v>
      </c>
      <c r="BF284" s="160">
        <v>3511.8</v>
      </c>
      <c r="BG284" s="160">
        <v>3188.7</v>
      </c>
      <c r="BH284" s="158" t="s">
        <v>883</v>
      </c>
      <c r="BI284" s="193">
        <v>7.5</v>
      </c>
      <c r="BJ284" s="159" t="s">
        <v>892</v>
      </c>
      <c r="BK284" s="160">
        <v>910</v>
      </c>
      <c r="BL284" s="160">
        <v>660.1</v>
      </c>
      <c r="BM284" s="160">
        <v>2737</v>
      </c>
      <c r="BN284" s="158"/>
      <c r="BO284" s="159" t="s">
        <v>1034</v>
      </c>
      <c r="BP284" s="159" t="s">
        <v>886</v>
      </c>
      <c r="BQ284" s="158" t="s">
        <v>887</v>
      </c>
      <c r="BR284" s="160">
        <v>966335.54</v>
      </c>
      <c r="BS284" s="160">
        <v>1391539.28</v>
      </c>
      <c r="BT284" s="160">
        <v>0</v>
      </c>
      <c r="BU284" s="138">
        <v>1391539.28</v>
      </c>
      <c r="BV284" s="160">
        <v>1194933.45</v>
      </c>
      <c r="BW284" s="160">
        <v>1394365.12</v>
      </c>
      <c r="BX284" s="160">
        <v>0</v>
      </c>
      <c r="BY284" s="160">
        <v>1369667.05</v>
      </c>
      <c r="BZ284" s="160">
        <v>1369667.05</v>
      </c>
      <c r="CA284" s="160">
        <v>0</v>
      </c>
      <c r="CB284" s="160">
        <v>1372492.8</v>
      </c>
      <c r="CC284" s="160">
        <v>1372492.8</v>
      </c>
      <c r="CD284" s="160">
        <v>0</v>
      </c>
      <c r="CE284" s="144"/>
      <c r="CF284" s="144"/>
      <c r="CG284" s="144"/>
      <c r="CH284" s="144"/>
      <c r="CI284" s="144"/>
      <c r="CJ284" s="144"/>
      <c r="CK284" s="144"/>
      <c r="CL284" s="144"/>
      <c r="CM284" s="144"/>
      <c r="CN284" s="144"/>
      <c r="CO284" s="144"/>
      <c r="CP284" s="144"/>
      <c r="CQ284" s="144"/>
      <c r="CR284" s="144"/>
      <c r="CS284" s="144"/>
      <c r="CT284" s="144"/>
      <c r="CU284" s="144"/>
      <c r="CV284" s="144"/>
      <c r="CW284" s="144"/>
      <c r="CX284" s="144"/>
      <c r="CY284" s="144"/>
      <c r="CZ284" s="144"/>
      <c r="DA284" s="144"/>
      <c r="DB284" s="144"/>
      <c r="DC284" s="144"/>
      <c r="DD284" s="144"/>
      <c r="DE284" s="144"/>
      <c r="DF284" s="144"/>
      <c r="DG284" s="144"/>
      <c r="DH284" s="144"/>
      <c r="DI284" s="144"/>
      <c r="DJ284" s="144"/>
      <c r="DK284" s="144"/>
      <c r="DL284" s="144"/>
      <c r="DM284" s="144"/>
      <c r="DN284" s="144"/>
      <c r="DO284" s="144"/>
      <c r="DP284" s="144"/>
      <c r="DQ284" s="144"/>
      <c r="DR284" s="144"/>
      <c r="DS284" s="144"/>
      <c r="DT284" s="144"/>
      <c r="DU284" s="144"/>
      <c r="DV284" s="144"/>
      <c r="DW284" s="144"/>
      <c r="DX284" s="144"/>
      <c r="DY284" s="144"/>
      <c r="DZ284" s="144"/>
      <c r="EA284" s="144"/>
      <c r="EB284" s="144"/>
      <c r="EC284" s="144"/>
      <c r="ED284" s="144"/>
      <c r="EE284" s="144"/>
      <c r="EF284" s="144"/>
      <c r="EG284" s="144"/>
      <c r="EH284" s="144"/>
      <c r="EI284" s="144"/>
      <c r="EJ284" s="144"/>
      <c r="EK284" s="144"/>
      <c r="EL284" s="144"/>
      <c r="EM284" s="144"/>
      <c r="EN284" s="144"/>
      <c r="EO284" s="144"/>
      <c r="EP284" s="144"/>
      <c r="EQ284" s="144"/>
      <c r="ER284" s="144"/>
      <c r="ES284" s="144"/>
      <c r="ET284" s="144"/>
      <c r="EU284" s="144"/>
      <c r="EV284" s="144"/>
      <c r="EW284" s="144"/>
      <c r="EX284" s="144"/>
      <c r="EY284" s="144"/>
      <c r="EZ284" s="144"/>
      <c r="FA284" s="144"/>
      <c r="FB284" s="144"/>
      <c r="FC284" s="144"/>
      <c r="FD284" s="144"/>
      <c r="FE284" s="144"/>
      <c r="FF284" s="144"/>
      <c r="FG284" s="144"/>
      <c r="FH284" s="144"/>
      <c r="FI284" s="144"/>
      <c r="FJ284" s="144"/>
      <c r="FK284" s="144"/>
      <c r="FL284" s="144"/>
      <c r="FM284" s="144"/>
      <c r="FN284" s="144"/>
      <c r="FO284" s="144"/>
      <c r="FP284" s="144"/>
      <c r="FQ284" s="144"/>
      <c r="FR284" s="144"/>
      <c r="FS284" s="144"/>
      <c r="FT284" s="148"/>
      <c r="GG284" s="148"/>
      <c r="HN284" s="179"/>
    </row>
    <row r="285" spans="1:222" s="147" customFormat="1" ht="12" customHeight="1" x14ac:dyDescent="0.2">
      <c r="A285" s="150"/>
      <c r="B285" s="151" t="s">
        <v>4312</v>
      </c>
      <c r="C285" s="235"/>
      <c r="D285" s="235"/>
      <c r="E285" s="236"/>
      <c r="F285" s="154">
        <f t="shared" si="90"/>
        <v>9.8043707686532038</v>
      </c>
      <c r="G285" s="306">
        <v>1985</v>
      </c>
      <c r="H285" s="278">
        <v>2023</v>
      </c>
      <c r="I285" s="154">
        <f t="shared" si="89"/>
        <v>4475770.6100000003</v>
      </c>
      <c r="J285" s="152">
        <f t="shared" si="83"/>
        <v>11128719.6</v>
      </c>
      <c r="K285" s="155">
        <f t="shared" si="84"/>
        <v>0</v>
      </c>
      <c r="L285" s="152">
        <v>0</v>
      </c>
      <c r="M285" s="237">
        <v>0</v>
      </c>
      <c r="N285" s="152">
        <v>0</v>
      </c>
      <c r="O285" s="237">
        <v>0</v>
      </c>
      <c r="P285" s="152">
        <v>0</v>
      </c>
      <c r="Q285" s="238"/>
      <c r="R285" s="155">
        <v>0</v>
      </c>
      <c r="S285" s="238"/>
      <c r="T285" s="155">
        <v>0</v>
      </c>
      <c r="U285" s="238"/>
      <c r="V285" s="155">
        <v>0</v>
      </c>
      <c r="W285" s="156">
        <v>4</v>
      </c>
      <c r="X285" s="155">
        <f>ROUND((W285*2782179.9*0.955),2)</f>
        <v>10627927.220000001</v>
      </c>
      <c r="Y285" s="157"/>
      <c r="Z285" s="155">
        <v>0</v>
      </c>
      <c r="AA285" s="155">
        <v>0</v>
      </c>
      <c r="AB285" s="144">
        <v>0</v>
      </c>
      <c r="AC285" s="144">
        <v>0</v>
      </c>
      <c r="AD285" s="144">
        <v>0</v>
      </c>
      <c r="AE285" s="144">
        <v>0</v>
      </c>
      <c r="AF285" s="144">
        <v>0</v>
      </c>
      <c r="AG285" s="144">
        <v>0</v>
      </c>
      <c r="AH285" s="144">
        <v>0</v>
      </c>
      <c r="AI285" s="144">
        <v>0</v>
      </c>
      <c r="AJ285" s="144">
        <v>0</v>
      </c>
      <c r="AK285" s="144">
        <v>0</v>
      </c>
      <c r="AL285" s="144">
        <v>0</v>
      </c>
      <c r="AM285" s="144">
        <f t="shared" si="86"/>
        <v>333861.59000000003</v>
      </c>
      <c r="AN285" s="144">
        <f t="shared" si="87"/>
        <v>166930.79</v>
      </c>
      <c r="AO285" s="144">
        <v>0</v>
      </c>
      <c r="AP285" s="144" t="s">
        <v>4526</v>
      </c>
      <c r="AQ285" s="294"/>
      <c r="AR285" s="144"/>
      <c r="AS285" s="271"/>
      <c r="AT285" s="144"/>
      <c r="AU285" s="144"/>
      <c r="AV285" s="247" t="s">
        <v>1498</v>
      </c>
      <c r="AW285" s="159" t="s">
        <v>4311</v>
      </c>
      <c r="AX285" s="159" t="s">
        <v>4312</v>
      </c>
      <c r="AY285" s="159" t="s">
        <v>878</v>
      </c>
      <c r="AZ285" s="159" t="s">
        <v>879</v>
      </c>
      <c r="BA285" s="158" t="s">
        <v>1396</v>
      </c>
      <c r="BB285" s="159" t="s">
        <v>891</v>
      </c>
      <c r="BC285" s="158" t="s">
        <v>851</v>
      </c>
      <c r="BD285" s="158" t="s">
        <v>845</v>
      </c>
      <c r="BE285" s="158" t="s">
        <v>4509</v>
      </c>
      <c r="BF285" s="160">
        <v>9955.19</v>
      </c>
      <c r="BG285" s="160">
        <v>7112.89</v>
      </c>
      <c r="BH285" s="158" t="s">
        <v>845</v>
      </c>
      <c r="BI285" s="158" t="s">
        <v>4574</v>
      </c>
      <c r="BJ285" s="159" t="s">
        <v>892</v>
      </c>
      <c r="BK285" s="160">
        <v>1116</v>
      </c>
      <c r="BL285" s="160"/>
      <c r="BM285" s="160">
        <v>5063.8999999999996</v>
      </c>
      <c r="BN285" s="158"/>
      <c r="BO285" s="159" t="s">
        <v>999</v>
      </c>
      <c r="BP285" s="159" t="s">
        <v>886</v>
      </c>
      <c r="BQ285" s="158" t="s">
        <v>913</v>
      </c>
      <c r="BR285" s="160">
        <v>11128719.6</v>
      </c>
      <c r="BS285" s="160">
        <v>4475770.6100000003</v>
      </c>
      <c r="BT285" s="160">
        <v>0</v>
      </c>
      <c r="BU285" s="138">
        <v>4475770.6100000003</v>
      </c>
      <c r="BV285" s="160">
        <v>4478449.01</v>
      </c>
      <c r="BW285" s="160">
        <v>4478449.01</v>
      </c>
      <c r="BX285" s="160">
        <v>0</v>
      </c>
      <c r="BY285" s="160">
        <v>4425587.37</v>
      </c>
      <c r="BZ285" s="160">
        <v>4425587.37</v>
      </c>
      <c r="CA285" s="160">
        <v>0</v>
      </c>
      <c r="CB285" s="160">
        <v>4428265.7699999996</v>
      </c>
      <c r="CC285" s="160">
        <v>4428265.7699999996</v>
      </c>
      <c r="CD285" s="160">
        <v>0</v>
      </c>
      <c r="CE285" s="144"/>
      <c r="CF285" s="144"/>
      <c r="CG285" s="144"/>
      <c r="CH285" s="144"/>
      <c r="CI285" s="144"/>
      <c r="CJ285" s="144"/>
      <c r="CK285" s="144"/>
      <c r="CL285" s="144"/>
      <c r="CM285" s="144"/>
      <c r="CN285" s="144"/>
      <c r="CO285" s="144"/>
      <c r="CP285" s="144"/>
      <c r="CQ285" s="144"/>
      <c r="CR285" s="144"/>
      <c r="CS285" s="144"/>
      <c r="CT285" s="144"/>
      <c r="CU285" s="144"/>
      <c r="CV285" s="144"/>
      <c r="CW285" s="144"/>
      <c r="CX285" s="144"/>
      <c r="CY285" s="144"/>
      <c r="CZ285" s="144"/>
      <c r="DA285" s="144"/>
      <c r="DB285" s="144"/>
      <c r="DC285" s="144"/>
      <c r="DD285" s="144"/>
      <c r="DE285" s="144"/>
      <c r="DF285" s="144"/>
      <c r="DG285" s="144"/>
      <c r="DH285" s="144"/>
      <c r="DI285" s="144"/>
      <c r="DJ285" s="144"/>
      <c r="DK285" s="144"/>
      <c r="DL285" s="144"/>
      <c r="DM285" s="144"/>
      <c r="DN285" s="144"/>
      <c r="DO285" s="144"/>
      <c r="DP285" s="144"/>
      <c r="DQ285" s="144"/>
      <c r="DR285" s="144"/>
      <c r="DS285" s="144"/>
      <c r="DT285" s="144"/>
      <c r="DU285" s="144"/>
      <c r="DV285" s="144"/>
      <c r="DW285" s="144"/>
      <c r="DX285" s="144"/>
      <c r="DY285" s="144"/>
      <c r="DZ285" s="144"/>
      <c r="EA285" s="144"/>
      <c r="EB285" s="144"/>
      <c r="EC285" s="144"/>
      <c r="ED285" s="144"/>
      <c r="EE285" s="144"/>
      <c r="EF285" s="144"/>
      <c r="EG285" s="144"/>
      <c r="EH285" s="144"/>
      <c r="EI285" s="144"/>
      <c r="EJ285" s="144"/>
      <c r="EK285" s="144"/>
      <c r="EL285" s="144"/>
      <c r="EM285" s="144"/>
      <c r="EN285" s="144"/>
      <c r="EO285" s="144"/>
      <c r="EP285" s="144"/>
      <c r="EQ285" s="144"/>
      <c r="ER285" s="144"/>
      <c r="ES285" s="144"/>
      <c r="ET285" s="144"/>
      <c r="EU285" s="144"/>
      <c r="EV285" s="144"/>
      <c r="EW285" s="144"/>
      <c r="EX285" s="144"/>
      <c r="EY285" s="144"/>
      <c r="EZ285" s="144"/>
      <c r="FA285" s="144"/>
      <c r="FB285" s="144"/>
      <c r="FC285" s="144"/>
      <c r="FD285" s="144"/>
      <c r="FE285" s="144"/>
      <c r="FF285" s="144"/>
      <c r="FG285" s="144"/>
      <c r="FH285" s="144"/>
      <c r="FI285" s="144"/>
      <c r="FJ285" s="144"/>
      <c r="FK285" s="144"/>
      <c r="FL285" s="144"/>
      <c r="FM285" s="144"/>
      <c r="FN285" s="144"/>
      <c r="FO285" s="144"/>
      <c r="FP285" s="144"/>
      <c r="FQ285" s="144"/>
      <c r="FR285" s="144"/>
      <c r="FS285" s="144"/>
      <c r="FT285" s="148"/>
      <c r="GG285" s="148"/>
      <c r="HN285" s="179"/>
    </row>
    <row r="286" spans="1:222" s="147" customFormat="1" ht="12" customHeight="1" x14ac:dyDescent="0.2">
      <c r="A286" s="150"/>
      <c r="B286" s="151" t="s">
        <v>712</v>
      </c>
      <c r="C286" s="235"/>
      <c r="D286" s="235"/>
      <c r="E286" s="236"/>
      <c r="F286" s="154">
        <f t="shared" si="90"/>
        <v>14.141921728003629</v>
      </c>
      <c r="G286" s="306">
        <v>1985</v>
      </c>
      <c r="H286" s="278">
        <v>2024</v>
      </c>
      <c r="I286" s="154">
        <f t="shared" si="89"/>
        <v>2442558.96</v>
      </c>
      <c r="J286" s="152">
        <f t="shared" si="83"/>
        <v>2782179.9</v>
      </c>
      <c r="K286" s="155">
        <f t="shared" si="84"/>
        <v>0</v>
      </c>
      <c r="L286" s="152">
        <v>0</v>
      </c>
      <c r="M286" s="237">
        <v>0</v>
      </c>
      <c r="N286" s="152">
        <v>0</v>
      </c>
      <c r="O286" s="237">
        <v>0</v>
      </c>
      <c r="P286" s="152">
        <v>0</v>
      </c>
      <c r="Q286" s="238"/>
      <c r="R286" s="155">
        <v>0</v>
      </c>
      <c r="S286" s="238"/>
      <c r="T286" s="155">
        <v>0</v>
      </c>
      <c r="U286" s="238"/>
      <c r="V286" s="155">
        <v>0</v>
      </c>
      <c r="W286" s="156">
        <v>1</v>
      </c>
      <c r="X286" s="155">
        <f>ROUND((W286*2782179.9*0.955),2)</f>
        <v>2656981.7999999998</v>
      </c>
      <c r="Y286" s="157"/>
      <c r="Z286" s="155">
        <v>0</v>
      </c>
      <c r="AA286" s="155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0</v>
      </c>
      <c r="AG286" s="144">
        <v>0</v>
      </c>
      <c r="AH286" s="144">
        <v>0</v>
      </c>
      <c r="AI286" s="144">
        <v>0</v>
      </c>
      <c r="AJ286" s="144">
        <v>0</v>
      </c>
      <c r="AK286" s="144">
        <v>0</v>
      </c>
      <c r="AL286" s="144">
        <v>0</v>
      </c>
      <c r="AM286" s="144">
        <f t="shared" si="86"/>
        <v>83465.399999999994</v>
      </c>
      <c r="AN286" s="144">
        <f t="shared" si="87"/>
        <v>41732.699999999997</v>
      </c>
      <c r="AO286" s="144">
        <v>0</v>
      </c>
      <c r="AP286" s="144" t="s">
        <v>4526</v>
      </c>
      <c r="AQ286" s="294"/>
      <c r="AR286" s="144" t="s">
        <v>4541</v>
      </c>
      <c r="AS286" s="271">
        <v>2021</v>
      </c>
      <c r="AT286" s="144">
        <v>3207401.28</v>
      </c>
      <c r="AU286" s="144"/>
      <c r="AV286" s="247" t="s">
        <v>1633</v>
      </c>
      <c r="AW286" s="159" t="s">
        <v>4313</v>
      </c>
      <c r="AX286" s="159" t="s">
        <v>712</v>
      </c>
      <c r="AY286" s="159" t="s">
        <v>878</v>
      </c>
      <c r="AZ286" s="159" t="s">
        <v>879</v>
      </c>
      <c r="BA286" s="158" t="s">
        <v>1396</v>
      </c>
      <c r="BB286" s="159" t="s">
        <v>1030</v>
      </c>
      <c r="BC286" s="158" t="s">
        <v>857</v>
      </c>
      <c r="BD286" s="158" t="s">
        <v>165</v>
      </c>
      <c r="BE286" s="158" t="s">
        <v>1477</v>
      </c>
      <c r="BF286" s="160">
        <v>6073.5</v>
      </c>
      <c r="BG286" s="160">
        <v>2629.1</v>
      </c>
      <c r="BH286" s="158" t="s">
        <v>166</v>
      </c>
      <c r="BI286" s="158" t="s">
        <v>4574</v>
      </c>
      <c r="BJ286" s="159" t="s">
        <v>892</v>
      </c>
      <c r="BK286" s="160">
        <v>695</v>
      </c>
      <c r="BL286" s="160"/>
      <c r="BM286" s="160">
        <v>4200</v>
      </c>
      <c r="BN286" s="158" t="s">
        <v>4510</v>
      </c>
      <c r="BO286" s="159" t="s">
        <v>999</v>
      </c>
      <c r="BP286" s="159" t="s">
        <v>886</v>
      </c>
      <c r="BQ286" s="158" t="s">
        <v>913</v>
      </c>
      <c r="BR286" s="160">
        <v>5564359.7999999998</v>
      </c>
      <c r="BS286" s="160">
        <v>2442558.96</v>
      </c>
      <c r="BT286" s="160">
        <v>0</v>
      </c>
      <c r="BU286" s="138">
        <v>2442558.96</v>
      </c>
      <c r="BV286" s="160">
        <v>-643278.98</v>
      </c>
      <c r="BW286" s="160">
        <v>2445485.96</v>
      </c>
      <c r="BX286" s="160">
        <v>0</v>
      </c>
      <c r="BY286" s="160">
        <v>2424395.9</v>
      </c>
      <c r="BZ286" s="160">
        <v>2424395.9</v>
      </c>
      <c r="CA286" s="160">
        <v>0</v>
      </c>
      <c r="CB286" s="160">
        <v>2427322.9</v>
      </c>
      <c r="CC286" s="160">
        <v>2427322.9</v>
      </c>
      <c r="CD286" s="160">
        <v>0</v>
      </c>
      <c r="CE286" s="144"/>
      <c r="CF286" s="144"/>
      <c r="CG286" s="144"/>
      <c r="CH286" s="144"/>
      <c r="CI286" s="144"/>
      <c r="CJ286" s="144"/>
      <c r="CK286" s="144"/>
      <c r="CL286" s="144"/>
      <c r="CM286" s="144"/>
      <c r="CN286" s="144"/>
      <c r="CO286" s="144"/>
      <c r="CP286" s="144"/>
      <c r="CQ286" s="144"/>
      <c r="CR286" s="144"/>
      <c r="CS286" s="144"/>
      <c r="CT286" s="144"/>
      <c r="CU286" s="144"/>
      <c r="CV286" s="144"/>
      <c r="CW286" s="144"/>
      <c r="CX286" s="144"/>
      <c r="CY286" s="144"/>
      <c r="CZ286" s="144"/>
      <c r="DA286" s="144"/>
      <c r="DB286" s="144"/>
      <c r="DC286" s="144"/>
      <c r="DD286" s="144"/>
      <c r="DE286" s="144"/>
      <c r="DF286" s="144"/>
      <c r="DG286" s="144"/>
      <c r="DH286" s="144"/>
      <c r="DI286" s="144"/>
      <c r="DJ286" s="144"/>
      <c r="DK286" s="144"/>
      <c r="DL286" s="144"/>
      <c r="DM286" s="144"/>
      <c r="DN286" s="144"/>
      <c r="DO286" s="144"/>
      <c r="DP286" s="144"/>
      <c r="DQ286" s="144"/>
      <c r="DR286" s="144"/>
      <c r="DS286" s="144"/>
      <c r="DT286" s="144"/>
      <c r="DU286" s="144"/>
      <c r="DV286" s="144"/>
      <c r="DW286" s="144"/>
      <c r="DX286" s="144"/>
      <c r="DY286" s="144"/>
      <c r="DZ286" s="144"/>
      <c r="EA286" s="144"/>
      <c r="EB286" s="144"/>
      <c r="EC286" s="144"/>
      <c r="ED286" s="144"/>
      <c r="EE286" s="144"/>
      <c r="EF286" s="144"/>
      <c r="EG286" s="144"/>
      <c r="EH286" s="144"/>
      <c r="EI286" s="144"/>
      <c r="EJ286" s="144"/>
      <c r="EK286" s="144"/>
      <c r="EL286" s="144"/>
      <c r="EM286" s="144"/>
      <c r="EN286" s="144"/>
      <c r="EO286" s="144"/>
      <c r="EP286" s="144"/>
      <c r="EQ286" s="144"/>
      <c r="ER286" s="144"/>
      <c r="ES286" s="144"/>
      <c r="ET286" s="144"/>
      <c r="EU286" s="144"/>
      <c r="EV286" s="144"/>
      <c r="EW286" s="144"/>
      <c r="EX286" s="144"/>
      <c r="EY286" s="144"/>
      <c r="EZ286" s="144"/>
      <c r="FA286" s="144"/>
      <c r="FB286" s="144"/>
      <c r="FC286" s="144"/>
      <c r="FD286" s="144"/>
      <c r="FE286" s="144"/>
      <c r="FF286" s="144"/>
      <c r="FG286" s="144"/>
      <c r="FH286" s="144"/>
      <c r="FI286" s="144"/>
      <c r="FJ286" s="144"/>
      <c r="FK286" s="144"/>
      <c r="FL286" s="144"/>
      <c r="FM286" s="144"/>
      <c r="FN286" s="144"/>
      <c r="FO286" s="144"/>
      <c r="FP286" s="144"/>
      <c r="FQ286" s="144"/>
      <c r="FR286" s="144"/>
      <c r="FS286" s="144"/>
      <c r="FT286" s="148"/>
      <c r="GG286" s="148"/>
      <c r="HN286" s="179"/>
    </row>
    <row r="287" spans="1:222" s="244" customFormat="1" ht="12" customHeight="1" x14ac:dyDescent="0.2">
      <c r="A287" s="150"/>
      <c r="B287" s="151" t="s">
        <v>4316</v>
      </c>
      <c r="C287" s="235"/>
      <c r="D287" s="235"/>
      <c r="E287" s="236"/>
      <c r="F287" s="154">
        <f t="shared" si="90"/>
        <v>22.223898873348872</v>
      </c>
      <c r="G287" s="306">
        <v>1994</v>
      </c>
      <c r="H287" s="281">
        <v>2025</v>
      </c>
      <c r="I287" s="154">
        <f t="shared" si="89"/>
        <v>1455975.71</v>
      </c>
      <c r="J287" s="152">
        <f t="shared" si="83"/>
        <v>7176407.2800000003</v>
      </c>
      <c r="K287" s="155">
        <f t="shared" si="84"/>
        <v>0</v>
      </c>
      <c r="L287" s="152">
        <v>0</v>
      </c>
      <c r="M287" s="237">
        <v>0</v>
      </c>
      <c r="N287" s="152">
        <v>0</v>
      </c>
      <c r="O287" s="237">
        <v>0</v>
      </c>
      <c r="P287" s="152">
        <v>0</v>
      </c>
      <c r="Q287" s="238"/>
      <c r="R287" s="155">
        <v>0</v>
      </c>
      <c r="S287" s="238"/>
      <c r="T287" s="155">
        <v>0</v>
      </c>
      <c r="U287" s="238"/>
      <c r="V287" s="155">
        <v>0</v>
      </c>
      <c r="W287" s="156">
        <v>0</v>
      </c>
      <c r="X287" s="155">
        <v>0</v>
      </c>
      <c r="Y287" s="157" t="s">
        <v>234</v>
      </c>
      <c r="Z287" s="155">
        <v>812</v>
      </c>
      <c r="AA287" s="155">
        <f>ROUND(IF(Y287="СК",7598.05*0.955,8837.94*0.955)*Z287,2)</f>
        <v>6853468.9500000002</v>
      </c>
      <c r="AB287" s="144">
        <v>0</v>
      </c>
      <c r="AC287" s="144">
        <v>0</v>
      </c>
      <c r="AD287" s="144">
        <v>0</v>
      </c>
      <c r="AE287" s="144">
        <v>0</v>
      </c>
      <c r="AF287" s="144">
        <v>0</v>
      </c>
      <c r="AG287" s="144">
        <v>0</v>
      </c>
      <c r="AH287" s="144">
        <v>0</v>
      </c>
      <c r="AI287" s="144">
        <v>0</v>
      </c>
      <c r="AJ287" s="144">
        <v>0</v>
      </c>
      <c r="AK287" s="144">
        <v>0</v>
      </c>
      <c r="AL287" s="144">
        <v>0</v>
      </c>
      <c r="AM287" s="144">
        <f t="shared" si="86"/>
        <v>215292.22</v>
      </c>
      <c r="AN287" s="144">
        <f t="shared" si="87"/>
        <v>107646.11</v>
      </c>
      <c r="AO287" s="144">
        <v>0</v>
      </c>
      <c r="AP287" s="144" t="s">
        <v>4526</v>
      </c>
      <c r="AQ287" s="294"/>
      <c r="AR287" s="144"/>
      <c r="AS287" s="271"/>
      <c r="AT287" s="144"/>
      <c r="AU287" s="144"/>
      <c r="AV287" s="246" t="s">
        <v>4314</v>
      </c>
      <c r="AW287" s="241" t="s">
        <v>4315</v>
      </c>
      <c r="AX287" s="241" t="s">
        <v>4316</v>
      </c>
      <c r="AY287" s="241" t="s">
        <v>878</v>
      </c>
      <c r="AZ287" s="241" t="s">
        <v>879</v>
      </c>
      <c r="BA287" s="240" t="s">
        <v>1023</v>
      </c>
      <c r="BB287" s="241" t="s">
        <v>891</v>
      </c>
      <c r="BC287" s="240" t="s">
        <v>846</v>
      </c>
      <c r="BD287" s="240" t="s">
        <v>845</v>
      </c>
      <c r="BE287" s="240" t="s">
        <v>1478</v>
      </c>
      <c r="BF287" s="242">
        <v>3200</v>
      </c>
      <c r="BG287" s="242">
        <v>2860</v>
      </c>
      <c r="BH287" s="240" t="s">
        <v>883</v>
      </c>
      <c r="BI287" s="193">
        <v>7.5</v>
      </c>
      <c r="BJ287" s="241" t="s">
        <v>892</v>
      </c>
      <c r="BK287" s="242">
        <v>812</v>
      </c>
      <c r="BL287" s="242">
        <v>744</v>
      </c>
      <c r="BM287" s="242">
        <v>1637</v>
      </c>
      <c r="BN287" s="240"/>
      <c r="BO287" s="241" t="s">
        <v>885</v>
      </c>
      <c r="BP287" s="241" t="s">
        <v>886</v>
      </c>
      <c r="BQ287" s="240" t="s">
        <v>908</v>
      </c>
      <c r="BR287" s="242">
        <v>4684704.08</v>
      </c>
      <c r="BS287" s="242">
        <v>1455975.71</v>
      </c>
      <c r="BT287" s="242">
        <v>0</v>
      </c>
      <c r="BU287" s="138">
        <v>1455975.71</v>
      </c>
      <c r="BV287" s="242">
        <v>1455975.71</v>
      </c>
      <c r="BW287" s="242">
        <v>1455975.71</v>
      </c>
      <c r="BX287" s="242">
        <v>0</v>
      </c>
      <c r="BY287" s="242">
        <v>1451508.58</v>
      </c>
      <c r="BZ287" s="242">
        <v>1451508.58</v>
      </c>
      <c r="CA287" s="242">
        <v>0</v>
      </c>
      <c r="CB287" s="242">
        <v>1451508.58</v>
      </c>
      <c r="CC287" s="242">
        <v>1451508.58</v>
      </c>
      <c r="CD287" s="242">
        <v>0</v>
      </c>
      <c r="CE287" s="239"/>
      <c r="CF287" s="239"/>
      <c r="CG287" s="239"/>
      <c r="CH287" s="239"/>
      <c r="CI287" s="239"/>
      <c r="CJ287" s="239"/>
      <c r="CK287" s="239"/>
      <c r="CL287" s="239"/>
      <c r="CM287" s="239"/>
      <c r="CN287" s="239"/>
      <c r="CO287" s="239"/>
      <c r="CP287" s="239"/>
      <c r="CQ287" s="239"/>
      <c r="CR287" s="239"/>
      <c r="CS287" s="239"/>
      <c r="CT287" s="239"/>
      <c r="CU287" s="239"/>
      <c r="CV287" s="239"/>
      <c r="CW287" s="239"/>
      <c r="CX287" s="239"/>
      <c r="CY287" s="239"/>
      <c r="CZ287" s="239"/>
      <c r="DA287" s="239"/>
      <c r="DB287" s="239"/>
      <c r="DC287" s="239"/>
      <c r="DD287" s="239"/>
      <c r="DE287" s="239"/>
      <c r="DF287" s="239"/>
      <c r="DG287" s="239"/>
      <c r="DH287" s="239"/>
      <c r="DI287" s="239"/>
      <c r="DJ287" s="239"/>
      <c r="DK287" s="239"/>
      <c r="DL287" s="239"/>
      <c r="DM287" s="239"/>
      <c r="DN287" s="239"/>
      <c r="DO287" s="239"/>
      <c r="DP287" s="239"/>
      <c r="DQ287" s="239"/>
      <c r="DR287" s="239"/>
      <c r="DS287" s="239"/>
      <c r="DT287" s="239"/>
      <c r="DU287" s="239"/>
      <c r="DV287" s="239"/>
      <c r="DW287" s="239"/>
      <c r="DX287" s="239"/>
      <c r="DY287" s="239"/>
      <c r="DZ287" s="239"/>
      <c r="EA287" s="239"/>
      <c r="EB287" s="239"/>
      <c r="EC287" s="239"/>
      <c r="ED287" s="239"/>
      <c r="EE287" s="239"/>
      <c r="EF287" s="239"/>
      <c r="EG287" s="239"/>
      <c r="EH287" s="239"/>
      <c r="EI287" s="239"/>
      <c r="EJ287" s="239"/>
      <c r="EK287" s="239"/>
      <c r="EL287" s="239"/>
      <c r="EM287" s="239"/>
      <c r="EN287" s="239"/>
      <c r="EO287" s="239"/>
      <c r="EP287" s="239"/>
      <c r="EQ287" s="239"/>
      <c r="ER287" s="239"/>
      <c r="ES287" s="239"/>
      <c r="ET287" s="239"/>
      <c r="EU287" s="239"/>
      <c r="EV287" s="239"/>
      <c r="EW287" s="239"/>
      <c r="EX287" s="239"/>
      <c r="EY287" s="239"/>
      <c r="EZ287" s="239"/>
      <c r="FA287" s="239"/>
      <c r="FB287" s="239"/>
      <c r="FC287" s="239"/>
      <c r="FD287" s="239"/>
      <c r="FE287" s="239"/>
      <c r="FF287" s="239"/>
      <c r="FG287" s="239"/>
      <c r="FH287" s="239"/>
      <c r="FI287" s="239"/>
      <c r="FJ287" s="239"/>
      <c r="FK287" s="239"/>
      <c r="FL287" s="239"/>
      <c r="FM287" s="239"/>
      <c r="FN287" s="239"/>
      <c r="FO287" s="239"/>
      <c r="FP287" s="239"/>
      <c r="FQ287" s="239"/>
      <c r="FR287" s="239"/>
      <c r="FS287" s="239"/>
      <c r="FT287" s="243"/>
      <c r="GG287" s="243"/>
      <c r="HN287" s="245"/>
    </row>
    <row r="288" spans="1:222" s="244" customFormat="1" ht="12" customHeight="1" x14ac:dyDescent="0.2">
      <c r="A288" s="150"/>
      <c r="B288" s="151" t="s">
        <v>4319</v>
      </c>
      <c r="C288" s="235"/>
      <c r="D288" s="235"/>
      <c r="E288" s="236"/>
      <c r="F288" s="154">
        <f t="shared" si="90"/>
        <v>29.718500516854498</v>
      </c>
      <c r="G288" s="306">
        <v>1994</v>
      </c>
      <c r="H288" s="281">
        <v>2025</v>
      </c>
      <c r="I288" s="154">
        <f t="shared" si="89"/>
        <v>1088348.17</v>
      </c>
      <c r="J288" s="152">
        <f t="shared" si="83"/>
        <v>6981972.5999999996</v>
      </c>
      <c r="K288" s="155">
        <f t="shared" si="84"/>
        <v>0</v>
      </c>
      <c r="L288" s="152">
        <v>0</v>
      </c>
      <c r="M288" s="237">
        <v>0</v>
      </c>
      <c r="N288" s="152">
        <v>0</v>
      </c>
      <c r="O288" s="237">
        <v>0</v>
      </c>
      <c r="P288" s="152">
        <v>0</v>
      </c>
      <c r="Q288" s="238"/>
      <c r="R288" s="155">
        <v>0</v>
      </c>
      <c r="S288" s="238"/>
      <c r="T288" s="155">
        <v>0</v>
      </c>
      <c r="U288" s="238"/>
      <c r="V288" s="155">
        <v>0</v>
      </c>
      <c r="W288" s="156">
        <v>0</v>
      </c>
      <c r="X288" s="155">
        <v>0</v>
      </c>
      <c r="Y288" s="157" t="s">
        <v>234</v>
      </c>
      <c r="Z288" s="155">
        <v>790</v>
      </c>
      <c r="AA288" s="155">
        <f>ROUND(IF(Y288="СК",7598.05*0.955,8837.94*0.955)*Z288,2)</f>
        <v>6667783.8300000001</v>
      </c>
      <c r="AB288" s="144">
        <v>0</v>
      </c>
      <c r="AC288" s="144">
        <v>0</v>
      </c>
      <c r="AD288" s="144">
        <v>0</v>
      </c>
      <c r="AE288" s="144">
        <v>0</v>
      </c>
      <c r="AF288" s="144">
        <v>0</v>
      </c>
      <c r="AG288" s="144">
        <v>0</v>
      </c>
      <c r="AH288" s="144">
        <v>0</v>
      </c>
      <c r="AI288" s="144">
        <v>0</v>
      </c>
      <c r="AJ288" s="144">
        <v>0</v>
      </c>
      <c r="AK288" s="144">
        <v>0</v>
      </c>
      <c r="AL288" s="144">
        <v>0</v>
      </c>
      <c r="AM288" s="144">
        <f t="shared" si="86"/>
        <v>209459.18</v>
      </c>
      <c r="AN288" s="144">
        <f t="shared" si="87"/>
        <v>104729.59</v>
      </c>
      <c r="AO288" s="144">
        <v>0</v>
      </c>
      <c r="AP288" s="144" t="s">
        <v>4526</v>
      </c>
      <c r="AQ288" s="294"/>
      <c r="AR288" s="144"/>
      <c r="AS288" s="271"/>
      <c r="AT288" s="144"/>
      <c r="AU288" s="144"/>
      <c r="AV288" s="246" t="s">
        <v>4317</v>
      </c>
      <c r="AW288" s="241" t="s">
        <v>4318</v>
      </c>
      <c r="AX288" s="241" t="s">
        <v>4319</v>
      </c>
      <c r="AY288" s="241" t="s">
        <v>878</v>
      </c>
      <c r="AZ288" s="241" t="s">
        <v>879</v>
      </c>
      <c r="BA288" s="240" t="s">
        <v>1023</v>
      </c>
      <c r="BB288" s="241" t="s">
        <v>891</v>
      </c>
      <c r="BC288" s="240" t="s">
        <v>846</v>
      </c>
      <c r="BD288" s="240" t="s">
        <v>844</v>
      </c>
      <c r="BE288" s="240" t="s">
        <v>1043</v>
      </c>
      <c r="BF288" s="242">
        <v>2452.1</v>
      </c>
      <c r="BG288" s="242">
        <v>2203.5</v>
      </c>
      <c r="BH288" s="240" t="s">
        <v>883</v>
      </c>
      <c r="BI288" s="193">
        <v>7.5</v>
      </c>
      <c r="BJ288" s="241" t="s">
        <v>892</v>
      </c>
      <c r="BK288" s="242">
        <v>790</v>
      </c>
      <c r="BL288" s="242">
        <v>629.6</v>
      </c>
      <c r="BM288" s="242">
        <v>1713</v>
      </c>
      <c r="BN288" s="240"/>
      <c r="BO288" s="241" t="s">
        <v>885</v>
      </c>
      <c r="BP288" s="241" t="s">
        <v>886</v>
      </c>
      <c r="BQ288" s="240" t="s">
        <v>887</v>
      </c>
      <c r="BR288" s="242">
        <v>4557778.5999999996</v>
      </c>
      <c r="BS288" s="242">
        <v>1088348.17</v>
      </c>
      <c r="BT288" s="242">
        <v>0</v>
      </c>
      <c r="BU288" s="138">
        <v>1088348.17</v>
      </c>
      <c r="BV288" s="242">
        <v>1088348.17</v>
      </c>
      <c r="BW288" s="242">
        <v>1088348.17</v>
      </c>
      <c r="BX288" s="242">
        <v>0</v>
      </c>
      <c r="BY288" s="242">
        <v>1084823.43</v>
      </c>
      <c r="BZ288" s="242">
        <v>1084823.43</v>
      </c>
      <c r="CA288" s="242">
        <v>0</v>
      </c>
      <c r="CB288" s="242">
        <v>1084823.43</v>
      </c>
      <c r="CC288" s="242">
        <v>1084823.43</v>
      </c>
      <c r="CD288" s="242">
        <v>0</v>
      </c>
      <c r="CE288" s="239"/>
      <c r="CF288" s="239"/>
      <c r="CG288" s="239"/>
      <c r="CH288" s="239"/>
      <c r="CI288" s="239"/>
      <c r="CJ288" s="239"/>
      <c r="CK288" s="239"/>
      <c r="CL288" s="239"/>
      <c r="CM288" s="239"/>
      <c r="CN288" s="239"/>
      <c r="CO288" s="239"/>
      <c r="CP288" s="239"/>
      <c r="CQ288" s="239"/>
      <c r="CR288" s="239"/>
      <c r="CS288" s="239"/>
      <c r="CT288" s="239"/>
      <c r="CU288" s="239"/>
      <c r="CV288" s="239"/>
      <c r="CW288" s="239"/>
      <c r="CX288" s="239"/>
      <c r="CY288" s="239"/>
      <c r="CZ288" s="239"/>
      <c r="DA288" s="239"/>
      <c r="DB288" s="239"/>
      <c r="DC288" s="239"/>
      <c r="DD288" s="239"/>
      <c r="DE288" s="239"/>
      <c r="DF288" s="239"/>
      <c r="DG288" s="239"/>
      <c r="DH288" s="239"/>
      <c r="DI288" s="239"/>
      <c r="DJ288" s="239"/>
      <c r="DK288" s="239"/>
      <c r="DL288" s="239"/>
      <c r="DM288" s="239"/>
      <c r="DN288" s="239"/>
      <c r="DO288" s="239"/>
      <c r="DP288" s="239"/>
      <c r="DQ288" s="239"/>
      <c r="DR288" s="239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239"/>
      <c r="ED288" s="239"/>
      <c r="EE288" s="239"/>
      <c r="EF288" s="239"/>
      <c r="EG288" s="239"/>
      <c r="EH288" s="239"/>
      <c r="EI288" s="239"/>
      <c r="EJ288" s="239"/>
      <c r="EK288" s="239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239"/>
      <c r="EW288" s="239"/>
      <c r="EX288" s="239"/>
      <c r="EY288" s="239"/>
      <c r="EZ288" s="239"/>
      <c r="FA288" s="239"/>
      <c r="FB288" s="239"/>
      <c r="FC288" s="239"/>
      <c r="FD288" s="239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239"/>
      <c r="FP288" s="239"/>
      <c r="FQ288" s="239"/>
      <c r="FR288" s="239"/>
      <c r="FS288" s="239"/>
      <c r="FT288" s="243"/>
      <c r="GG288" s="243"/>
      <c r="HN288" s="245"/>
    </row>
    <row r="289" spans="1:222" s="244" customFormat="1" ht="12" customHeight="1" x14ac:dyDescent="0.2">
      <c r="A289" s="150"/>
      <c r="B289" s="151" t="s">
        <v>4322</v>
      </c>
      <c r="C289" s="235"/>
      <c r="D289" s="235"/>
      <c r="E289" s="236"/>
      <c r="F289" s="154">
        <f t="shared" si="90"/>
        <v>47.879790174562508</v>
      </c>
      <c r="G289" s="306">
        <v>1991</v>
      </c>
      <c r="H289" s="281">
        <v>2025</v>
      </c>
      <c r="I289" s="154">
        <f t="shared" si="89"/>
        <v>488771.85</v>
      </c>
      <c r="J289" s="152">
        <f t="shared" si="83"/>
        <v>4860867.01</v>
      </c>
      <c r="K289" s="155">
        <f t="shared" si="84"/>
        <v>0</v>
      </c>
      <c r="L289" s="152">
        <v>0</v>
      </c>
      <c r="M289" s="237">
        <v>0</v>
      </c>
      <c r="N289" s="152">
        <v>0</v>
      </c>
      <c r="O289" s="237">
        <v>0</v>
      </c>
      <c r="P289" s="152">
        <v>0</v>
      </c>
      <c r="Q289" s="238"/>
      <c r="R289" s="155">
        <v>0</v>
      </c>
      <c r="S289" s="238"/>
      <c r="T289" s="155">
        <v>0</v>
      </c>
      <c r="U289" s="238"/>
      <c r="V289" s="155">
        <v>0</v>
      </c>
      <c r="W289" s="156">
        <v>0</v>
      </c>
      <c r="X289" s="155">
        <v>0</v>
      </c>
      <c r="Y289" s="157" t="s">
        <v>234</v>
      </c>
      <c r="Z289" s="155">
        <v>550</v>
      </c>
      <c r="AA289" s="155">
        <f>ROUND(IF(Y289="СК",7598.05*0.955,8837.94*0.955)*Z289,2)</f>
        <v>4642127.99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v>0</v>
      </c>
      <c r="AH289" s="144">
        <v>0</v>
      </c>
      <c r="AI289" s="144">
        <v>0</v>
      </c>
      <c r="AJ289" s="144">
        <v>0</v>
      </c>
      <c r="AK289" s="144">
        <v>0</v>
      </c>
      <c r="AL289" s="144">
        <v>0</v>
      </c>
      <c r="AM289" s="144">
        <f t="shared" si="86"/>
        <v>145826.01</v>
      </c>
      <c r="AN289" s="144">
        <f t="shared" si="87"/>
        <v>72913.009999999995</v>
      </c>
      <c r="AO289" s="144">
        <v>0</v>
      </c>
      <c r="AP289" s="144" t="s">
        <v>4526</v>
      </c>
      <c r="AQ289" s="294"/>
      <c r="AR289" s="144"/>
      <c r="AS289" s="271"/>
      <c r="AT289" s="144"/>
      <c r="AU289" s="144"/>
      <c r="AV289" s="246" t="s">
        <v>4320</v>
      </c>
      <c r="AW289" s="241" t="s">
        <v>4321</v>
      </c>
      <c r="AX289" s="241" t="s">
        <v>4322</v>
      </c>
      <c r="AY289" s="241"/>
      <c r="AZ289" s="241" t="s">
        <v>879</v>
      </c>
      <c r="BA289" s="240" t="s">
        <v>896</v>
      </c>
      <c r="BB289" s="241" t="s">
        <v>891</v>
      </c>
      <c r="BC289" s="240" t="s">
        <v>846</v>
      </c>
      <c r="BD289" s="240" t="s">
        <v>165</v>
      </c>
      <c r="BE289" s="240" t="s">
        <v>865</v>
      </c>
      <c r="BF289" s="242">
        <v>1182.7</v>
      </c>
      <c r="BG289" s="242">
        <v>1014.6</v>
      </c>
      <c r="BH289" s="240" t="s">
        <v>883</v>
      </c>
      <c r="BI289" s="193">
        <v>7.5</v>
      </c>
      <c r="BJ289" s="241" t="s">
        <v>892</v>
      </c>
      <c r="BK289" s="242">
        <v>550</v>
      </c>
      <c r="BL289" s="242">
        <v>550</v>
      </c>
      <c r="BM289" s="242">
        <v>1010.8</v>
      </c>
      <c r="BN289" s="240"/>
      <c r="BO289" s="241" t="s">
        <v>885</v>
      </c>
      <c r="BP289" s="241" t="s">
        <v>886</v>
      </c>
      <c r="BQ289" s="240" t="s">
        <v>887</v>
      </c>
      <c r="BR289" s="242">
        <v>3173137</v>
      </c>
      <c r="BS289" s="242">
        <v>488771.85</v>
      </c>
      <c r="BT289" s="242">
        <v>0</v>
      </c>
      <c r="BU289" s="138">
        <v>488771.85</v>
      </c>
      <c r="BV289" s="242">
        <v>489909.65</v>
      </c>
      <c r="BW289" s="242">
        <v>489909.65</v>
      </c>
      <c r="BX289" s="242">
        <v>0</v>
      </c>
      <c r="BY289" s="242">
        <v>478316.31</v>
      </c>
      <c r="BZ289" s="242">
        <v>478316.31</v>
      </c>
      <c r="CA289" s="242">
        <v>0</v>
      </c>
      <c r="CB289" s="242">
        <v>479454.11</v>
      </c>
      <c r="CC289" s="242">
        <v>479454.11</v>
      </c>
      <c r="CD289" s="242">
        <v>0</v>
      </c>
      <c r="CE289" s="239"/>
      <c r="CF289" s="239"/>
      <c r="CG289" s="239"/>
      <c r="CH289" s="239"/>
      <c r="CI289" s="239"/>
      <c r="CJ289" s="239"/>
      <c r="CK289" s="239"/>
      <c r="CL289" s="239"/>
      <c r="CM289" s="239"/>
      <c r="CN289" s="239"/>
      <c r="CO289" s="239"/>
      <c r="CP289" s="239"/>
      <c r="CQ289" s="239"/>
      <c r="CR289" s="239"/>
      <c r="CS289" s="239"/>
      <c r="CT289" s="239"/>
      <c r="CU289" s="239"/>
      <c r="CV289" s="239"/>
      <c r="CW289" s="239"/>
      <c r="CX289" s="239"/>
      <c r="CY289" s="239"/>
      <c r="CZ289" s="239"/>
      <c r="DA289" s="239"/>
      <c r="DB289" s="239"/>
      <c r="DC289" s="239"/>
      <c r="DD289" s="239"/>
      <c r="DE289" s="239"/>
      <c r="DF289" s="239"/>
      <c r="DG289" s="239"/>
      <c r="DH289" s="239"/>
      <c r="DI289" s="239"/>
      <c r="DJ289" s="239"/>
      <c r="DK289" s="239"/>
      <c r="DL289" s="239"/>
      <c r="DM289" s="239"/>
      <c r="DN289" s="239"/>
      <c r="DO289" s="239"/>
      <c r="DP289" s="239"/>
      <c r="DQ289" s="239"/>
      <c r="DR289" s="239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239"/>
      <c r="ED289" s="239"/>
      <c r="EE289" s="239"/>
      <c r="EF289" s="239"/>
      <c r="EG289" s="239"/>
      <c r="EH289" s="239"/>
      <c r="EI289" s="239"/>
      <c r="EJ289" s="239"/>
      <c r="EK289" s="239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239"/>
      <c r="EW289" s="239"/>
      <c r="EX289" s="239"/>
      <c r="EY289" s="239"/>
      <c r="EZ289" s="239"/>
      <c r="FA289" s="239"/>
      <c r="FB289" s="239"/>
      <c r="FC289" s="239"/>
      <c r="FD289" s="239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239"/>
      <c r="FP289" s="239"/>
      <c r="FQ289" s="239"/>
      <c r="FR289" s="239"/>
      <c r="FS289" s="239"/>
      <c r="FT289" s="243"/>
      <c r="GG289" s="243"/>
      <c r="HN289" s="245"/>
    </row>
    <row r="290" spans="1:222" s="147" customFormat="1" ht="12" customHeight="1" x14ac:dyDescent="0.2">
      <c r="A290" s="150"/>
      <c r="B290" s="151" t="s">
        <v>4324</v>
      </c>
      <c r="C290" s="235"/>
      <c r="D290" s="235"/>
      <c r="E290" s="236"/>
      <c r="F290" s="154">
        <f t="shared" si="90"/>
        <v>13.472412806402385</v>
      </c>
      <c r="G290" s="306">
        <v>1994</v>
      </c>
      <c r="H290" s="278">
        <v>2024</v>
      </c>
      <c r="I290" s="154">
        <f t="shared" si="89"/>
        <v>4443911.26</v>
      </c>
      <c r="J290" s="152">
        <f t="shared" si="83"/>
        <v>11128719.6</v>
      </c>
      <c r="K290" s="155">
        <f t="shared" si="84"/>
        <v>0</v>
      </c>
      <c r="L290" s="152">
        <v>0</v>
      </c>
      <c r="M290" s="237">
        <v>0</v>
      </c>
      <c r="N290" s="152">
        <v>0</v>
      </c>
      <c r="O290" s="237">
        <v>0</v>
      </c>
      <c r="P290" s="152">
        <v>0</v>
      </c>
      <c r="Q290" s="238"/>
      <c r="R290" s="155">
        <v>0</v>
      </c>
      <c r="S290" s="238"/>
      <c r="T290" s="155">
        <v>0</v>
      </c>
      <c r="U290" s="238"/>
      <c r="V290" s="155">
        <v>0</v>
      </c>
      <c r="W290" s="156">
        <v>4</v>
      </c>
      <c r="X290" s="155">
        <f>ROUND((W290*2782179.9*0.955),2)</f>
        <v>10627927.220000001</v>
      </c>
      <c r="Y290" s="157"/>
      <c r="Z290" s="155">
        <v>0</v>
      </c>
      <c r="AA290" s="155">
        <v>0</v>
      </c>
      <c r="AB290" s="144">
        <v>0</v>
      </c>
      <c r="AC290" s="144">
        <v>0</v>
      </c>
      <c r="AD290" s="144">
        <v>0</v>
      </c>
      <c r="AE290" s="144">
        <v>0</v>
      </c>
      <c r="AF290" s="144">
        <v>0</v>
      </c>
      <c r="AG290" s="144">
        <v>0</v>
      </c>
      <c r="AH290" s="144">
        <v>0</v>
      </c>
      <c r="AI290" s="144">
        <v>0</v>
      </c>
      <c r="AJ290" s="144">
        <v>0</v>
      </c>
      <c r="AK290" s="144">
        <v>0</v>
      </c>
      <c r="AL290" s="144">
        <v>0</v>
      </c>
      <c r="AM290" s="144">
        <f t="shared" si="86"/>
        <v>333861.59000000003</v>
      </c>
      <c r="AN290" s="144">
        <f t="shared" si="87"/>
        <v>166930.79</v>
      </c>
      <c r="AO290" s="144">
        <v>0</v>
      </c>
      <c r="AP290" s="144" t="s">
        <v>4526</v>
      </c>
      <c r="AQ290" s="294"/>
      <c r="AR290" s="144"/>
      <c r="AS290" s="271"/>
      <c r="AT290" s="144"/>
      <c r="AU290" s="144"/>
      <c r="AV290" s="247" t="s">
        <v>3009</v>
      </c>
      <c r="AW290" s="159" t="s">
        <v>4323</v>
      </c>
      <c r="AX290" s="159" t="s">
        <v>4324</v>
      </c>
      <c r="AY290" s="159" t="s">
        <v>878</v>
      </c>
      <c r="AZ290" s="159" t="s">
        <v>879</v>
      </c>
      <c r="BA290" s="158" t="s">
        <v>1023</v>
      </c>
      <c r="BB290" s="159" t="s">
        <v>891</v>
      </c>
      <c r="BC290" s="158" t="s">
        <v>850</v>
      </c>
      <c r="BD290" s="158" t="s">
        <v>845</v>
      </c>
      <c r="BE290" s="158" t="s">
        <v>1480</v>
      </c>
      <c r="BF290" s="160">
        <v>9367.6</v>
      </c>
      <c r="BG290" s="160">
        <v>5201.1000000000004</v>
      </c>
      <c r="BH290" s="158" t="s">
        <v>845</v>
      </c>
      <c r="BI290" s="158" t="s">
        <v>4574</v>
      </c>
      <c r="BJ290" s="159" t="s">
        <v>892</v>
      </c>
      <c r="BK290" s="160">
        <v>1317</v>
      </c>
      <c r="BL290" s="160">
        <v>1299.76</v>
      </c>
      <c r="BM290" s="160">
        <v>6717.12</v>
      </c>
      <c r="BN290" s="158"/>
      <c r="BO290" s="159" t="s">
        <v>999</v>
      </c>
      <c r="BP290" s="159" t="s">
        <v>886</v>
      </c>
      <c r="BQ290" s="158" t="s">
        <v>887</v>
      </c>
      <c r="BR290" s="160">
        <v>11128719.6</v>
      </c>
      <c r="BS290" s="160">
        <v>4443911.26</v>
      </c>
      <c r="BT290" s="160">
        <v>0</v>
      </c>
      <c r="BU290" s="138">
        <v>4443911.26</v>
      </c>
      <c r="BV290" s="160">
        <v>4449693.2699999996</v>
      </c>
      <c r="BW290" s="160">
        <v>4449693.2699999996</v>
      </c>
      <c r="BX290" s="160">
        <v>0</v>
      </c>
      <c r="BY290" s="160">
        <v>4431716.93</v>
      </c>
      <c r="BZ290" s="160">
        <v>4431716.93</v>
      </c>
      <c r="CA290" s="160">
        <v>0</v>
      </c>
      <c r="CB290" s="160">
        <v>4437498.9400000004</v>
      </c>
      <c r="CC290" s="160">
        <v>4437498.9400000004</v>
      </c>
      <c r="CD290" s="160">
        <v>0</v>
      </c>
      <c r="CE290" s="144"/>
      <c r="CF290" s="144"/>
      <c r="CG290" s="144"/>
      <c r="CH290" s="144"/>
      <c r="CI290" s="144"/>
      <c r="CJ290" s="144"/>
      <c r="CK290" s="144"/>
      <c r="CL290" s="144"/>
      <c r="CM290" s="144"/>
      <c r="CN290" s="144"/>
      <c r="CO290" s="144"/>
      <c r="CP290" s="144"/>
      <c r="CQ290" s="144"/>
      <c r="CR290" s="144"/>
      <c r="CS290" s="144"/>
      <c r="CT290" s="144"/>
      <c r="CU290" s="144"/>
      <c r="CV290" s="144"/>
      <c r="CW290" s="144"/>
      <c r="CX290" s="144"/>
      <c r="CY290" s="144"/>
      <c r="CZ290" s="144"/>
      <c r="DA290" s="144"/>
      <c r="DB290" s="144"/>
      <c r="DC290" s="144"/>
      <c r="DD290" s="144"/>
      <c r="DE290" s="144"/>
      <c r="DF290" s="144"/>
      <c r="DG290" s="144"/>
      <c r="DH290" s="144"/>
      <c r="DI290" s="144"/>
      <c r="DJ290" s="144"/>
      <c r="DK290" s="144"/>
      <c r="DL290" s="144"/>
      <c r="DM290" s="144"/>
      <c r="DN290" s="144"/>
      <c r="DO290" s="144"/>
      <c r="DP290" s="144"/>
      <c r="DQ290" s="144"/>
      <c r="DR290" s="144"/>
      <c r="DS290" s="144"/>
      <c r="DT290" s="144"/>
      <c r="DU290" s="144"/>
      <c r="DV290" s="144"/>
      <c r="DW290" s="144"/>
      <c r="DX290" s="144"/>
      <c r="DY290" s="144"/>
      <c r="DZ290" s="144"/>
      <c r="EA290" s="144"/>
      <c r="EB290" s="144"/>
      <c r="EC290" s="144"/>
      <c r="ED290" s="144"/>
      <c r="EE290" s="144"/>
      <c r="EF290" s="144"/>
      <c r="EG290" s="144"/>
      <c r="EH290" s="144"/>
      <c r="EI290" s="144"/>
      <c r="EJ290" s="144"/>
      <c r="EK290" s="144"/>
      <c r="EL290" s="144"/>
      <c r="EM290" s="144"/>
      <c r="EN290" s="144"/>
      <c r="EO290" s="144"/>
      <c r="EP290" s="144"/>
      <c r="EQ290" s="144"/>
      <c r="ER290" s="144"/>
      <c r="ES290" s="144"/>
      <c r="ET290" s="144"/>
      <c r="EU290" s="144"/>
      <c r="EV290" s="144"/>
      <c r="EW290" s="144"/>
      <c r="EX290" s="144"/>
      <c r="EY290" s="144"/>
      <c r="EZ290" s="144"/>
      <c r="FA290" s="144"/>
      <c r="FB290" s="144"/>
      <c r="FC290" s="144"/>
      <c r="FD290" s="144"/>
      <c r="FE290" s="144"/>
      <c r="FF290" s="144"/>
      <c r="FG290" s="144"/>
      <c r="FH290" s="144"/>
      <c r="FI290" s="144"/>
      <c r="FJ290" s="144"/>
      <c r="FK290" s="144"/>
      <c r="FL290" s="144"/>
      <c r="FM290" s="144"/>
      <c r="FN290" s="144"/>
      <c r="FO290" s="144"/>
      <c r="FP290" s="144"/>
      <c r="FQ290" s="144"/>
      <c r="FR290" s="144"/>
      <c r="FS290" s="144"/>
      <c r="FT290" s="148"/>
      <c r="GG290" s="148"/>
      <c r="HN290" s="179"/>
    </row>
    <row r="291" spans="1:222" s="147" customFormat="1" ht="12" customHeight="1" x14ac:dyDescent="0.2">
      <c r="A291" s="150"/>
      <c r="B291" s="151" t="s">
        <v>4325</v>
      </c>
      <c r="C291" s="235"/>
      <c r="D291" s="235"/>
      <c r="E291" s="236"/>
      <c r="F291" s="154">
        <f t="shared" si="90"/>
        <v>6.527101377639525</v>
      </c>
      <c r="G291" s="306">
        <v>1998</v>
      </c>
      <c r="H291" s="278">
        <v>2024</v>
      </c>
      <c r="I291" s="154">
        <f t="shared" si="89"/>
        <v>6332505.96</v>
      </c>
      <c r="J291" s="152">
        <f t="shared" si="83"/>
        <v>13910899.49</v>
      </c>
      <c r="K291" s="155">
        <f t="shared" si="84"/>
        <v>0</v>
      </c>
      <c r="L291" s="152">
        <v>0</v>
      </c>
      <c r="M291" s="237">
        <v>0</v>
      </c>
      <c r="N291" s="152">
        <v>0</v>
      </c>
      <c r="O291" s="237">
        <v>0</v>
      </c>
      <c r="P291" s="152">
        <v>0</v>
      </c>
      <c r="Q291" s="238"/>
      <c r="R291" s="155">
        <v>0</v>
      </c>
      <c r="S291" s="238"/>
      <c r="T291" s="155">
        <v>0</v>
      </c>
      <c r="U291" s="238"/>
      <c r="V291" s="155">
        <v>0</v>
      </c>
      <c r="W291" s="156">
        <v>5</v>
      </c>
      <c r="X291" s="155">
        <f>ROUND((W291*2782179.9*0.955),2)</f>
        <v>13284909.02</v>
      </c>
      <c r="Y291" s="157"/>
      <c r="Z291" s="155">
        <v>0</v>
      </c>
      <c r="AA291" s="155">
        <v>0</v>
      </c>
      <c r="AB291" s="144">
        <v>0</v>
      </c>
      <c r="AC291" s="144">
        <v>0</v>
      </c>
      <c r="AD291" s="144">
        <v>0</v>
      </c>
      <c r="AE291" s="144">
        <v>0</v>
      </c>
      <c r="AF291" s="144">
        <v>0</v>
      </c>
      <c r="AG291" s="144">
        <v>0</v>
      </c>
      <c r="AH291" s="144">
        <v>0</v>
      </c>
      <c r="AI291" s="144">
        <v>0</v>
      </c>
      <c r="AJ291" s="144">
        <v>0</v>
      </c>
      <c r="AK291" s="144">
        <v>0</v>
      </c>
      <c r="AL291" s="144">
        <v>0</v>
      </c>
      <c r="AM291" s="144">
        <f t="shared" si="86"/>
        <v>417326.98</v>
      </c>
      <c r="AN291" s="144">
        <f t="shared" si="87"/>
        <v>208663.49</v>
      </c>
      <c r="AO291" s="144">
        <v>0</v>
      </c>
      <c r="AP291" s="144" t="s">
        <v>4526</v>
      </c>
      <c r="AQ291" s="294"/>
      <c r="AR291" s="144"/>
      <c r="AS291" s="271"/>
      <c r="AT291" s="144"/>
      <c r="AU291" s="144"/>
      <c r="AV291" s="247" t="s">
        <v>1565</v>
      </c>
      <c r="AW291" s="159" t="s">
        <v>4325</v>
      </c>
      <c r="AX291" s="159" t="s">
        <v>4325</v>
      </c>
      <c r="AY291" s="159" t="s">
        <v>878</v>
      </c>
      <c r="AZ291" s="159" t="s">
        <v>879</v>
      </c>
      <c r="BA291" s="158" t="s">
        <v>997</v>
      </c>
      <c r="BB291" s="159" t="s">
        <v>891</v>
      </c>
      <c r="BC291" s="158" t="s">
        <v>851</v>
      </c>
      <c r="BD291" s="158" t="s">
        <v>846</v>
      </c>
      <c r="BE291" s="158" t="s">
        <v>4511</v>
      </c>
      <c r="BF291" s="160">
        <v>16265.44</v>
      </c>
      <c r="BG291" s="160">
        <v>12170.5</v>
      </c>
      <c r="BH291" s="158" t="s">
        <v>846</v>
      </c>
      <c r="BI291" s="158" t="s">
        <v>4574</v>
      </c>
      <c r="BJ291" s="159" t="s">
        <v>892</v>
      </c>
      <c r="BK291" s="160">
        <v>1835.5</v>
      </c>
      <c r="BL291" s="160"/>
      <c r="BM291" s="160">
        <v>9192</v>
      </c>
      <c r="BN291" s="158"/>
      <c r="BO291" s="159" t="s">
        <v>999</v>
      </c>
      <c r="BP291" s="159" t="s">
        <v>886</v>
      </c>
      <c r="BQ291" s="158" t="s">
        <v>887</v>
      </c>
      <c r="BR291" s="160">
        <v>13910899.5</v>
      </c>
      <c r="BS291" s="160">
        <v>6332505.96</v>
      </c>
      <c r="BT291" s="160">
        <v>0</v>
      </c>
      <c r="BU291" s="138">
        <v>6332505.96</v>
      </c>
      <c r="BV291" s="160">
        <v>6342506.0800000001</v>
      </c>
      <c r="BW291" s="160">
        <v>6342506.0800000001</v>
      </c>
      <c r="BX291" s="160">
        <v>0</v>
      </c>
      <c r="BY291" s="160">
        <v>6268012.1100000003</v>
      </c>
      <c r="BZ291" s="160">
        <v>6268012.1100000003</v>
      </c>
      <c r="CA291" s="160">
        <v>0</v>
      </c>
      <c r="CB291" s="160">
        <v>6278012.1100000003</v>
      </c>
      <c r="CC291" s="160">
        <v>6278012.1100000003</v>
      </c>
      <c r="CD291" s="160">
        <v>0</v>
      </c>
      <c r="CE291" s="144"/>
      <c r="CF291" s="144"/>
      <c r="CG291" s="144"/>
      <c r="CH291" s="144"/>
      <c r="CI291" s="144"/>
      <c r="CJ291" s="144"/>
      <c r="CK291" s="144"/>
      <c r="CL291" s="144"/>
      <c r="CM291" s="144"/>
      <c r="CN291" s="144"/>
      <c r="CO291" s="144"/>
      <c r="CP291" s="144"/>
      <c r="CQ291" s="144"/>
      <c r="CR291" s="144"/>
      <c r="CS291" s="144"/>
      <c r="CT291" s="144"/>
      <c r="CU291" s="144"/>
      <c r="CV291" s="144"/>
      <c r="CW291" s="144"/>
      <c r="CX291" s="144"/>
      <c r="CY291" s="144"/>
      <c r="CZ291" s="144"/>
      <c r="DA291" s="144"/>
      <c r="DB291" s="144"/>
      <c r="DC291" s="144"/>
      <c r="DD291" s="144"/>
      <c r="DE291" s="144"/>
      <c r="DF291" s="144"/>
      <c r="DG291" s="144"/>
      <c r="DH291" s="144"/>
      <c r="DI291" s="144"/>
      <c r="DJ291" s="144"/>
      <c r="DK291" s="144"/>
      <c r="DL291" s="144"/>
      <c r="DM291" s="144"/>
      <c r="DN291" s="144"/>
      <c r="DO291" s="144"/>
      <c r="DP291" s="144"/>
      <c r="DQ291" s="144"/>
      <c r="DR291" s="144"/>
      <c r="DS291" s="144"/>
      <c r="DT291" s="144"/>
      <c r="DU291" s="144"/>
      <c r="DV291" s="144"/>
      <c r="DW291" s="144"/>
      <c r="DX291" s="144"/>
      <c r="DY291" s="144"/>
      <c r="DZ291" s="144"/>
      <c r="EA291" s="144"/>
      <c r="EB291" s="144"/>
      <c r="EC291" s="144"/>
      <c r="ED291" s="144"/>
      <c r="EE291" s="144"/>
      <c r="EF291" s="144"/>
      <c r="EG291" s="144"/>
      <c r="EH291" s="144"/>
      <c r="EI291" s="144"/>
      <c r="EJ291" s="144"/>
      <c r="EK291" s="144"/>
      <c r="EL291" s="144"/>
      <c r="EM291" s="144"/>
      <c r="EN291" s="144"/>
      <c r="EO291" s="144"/>
      <c r="EP291" s="144"/>
      <c r="EQ291" s="144"/>
      <c r="ER291" s="144"/>
      <c r="ES291" s="144"/>
      <c r="ET291" s="144"/>
      <c r="EU291" s="144"/>
      <c r="EV291" s="144"/>
      <c r="EW291" s="144"/>
      <c r="EX291" s="144"/>
      <c r="EY291" s="144"/>
      <c r="EZ291" s="144"/>
      <c r="FA291" s="144"/>
      <c r="FB291" s="144"/>
      <c r="FC291" s="144"/>
      <c r="FD291" s="144"/>
      <c r="FE291" s="144"/>
      <c r="FF291" s="144"/>
      <c r="FG291" s="144"/>
      <c r="FH291" s="144"/>
      <c r="FI291" s="144"/>
      <c r="FJ291" s="144"/>
      <c r="FK291" s="144"/>
      <c r="FL291" s="144"/>
      <c r="FM291" s="144"/>
      <c r="FN291" s="144"/>
      <c r="FO291" s="144"/>
      <c r="FP291" s="144"/>
      <c r="FQ291" s="144"/>
      <c r="FR291" s="144"/>
      <c r="FS291" s="144"/>
      <c r="FT291" s="148"/>
      <c r="GG291" s="148"/>
      <c r="HN291" s="179"/>
    </row>
    <row r="292" spans="1:222" s="147" customFormat="1" ht="12" customHeight="1" x14ac:dyDescent="0.2">
      <c r="A292" s="150"/>
      <c r="B292" s="151" t="s">
        <v>4327</v>
      </c>
      <c r="C292" s="235"/>
      <c r="D292" s="235"/>
      <c r="E292" s="236"/>
      <c r="F292" s="154">
        <f t="shared" si="90"/>
        <v>10.448784021402918</v>
      </c>
      <c r="G292" s="306">
        <v>1994</v>
      </c>
      <c r="H292" s="278">
        <v>2025</v>
      </c>
      <c r="I292" s="154">
        <f t="shared" si="89"/>
        <v>4379508.1500000004</v>
      </c>
      <c r="J292" s="152">
        <f t="shared" si="83"/>
        <v>19475259.300000001</v>
      </c>
      <c r="K292" s="155">
        <f t="shared" si="84"/>
        <v>0</v>
      </c>
      <c r="L292" s="152">
        <v>0</v>
      </c>
      <c r="M292" s="237">
        <v>0</v>
      </c>
      <c r="N292" s="152">
        <v>0</v>
      </c>
      <c r="O292" s="237">
        <v>0</v>
      </c>
      <c r="P292" s="152">
        <v>0</v>
      </c>
      <c r="Q292" s="238"/>
      <c r="R292" s="155">
        <v>0</v>
      </c>
      <c r="S292" s="238"/>
      <c r="T292" s="155">
        <v>0</v>
      </c>
      <c r="U292" s="238"/>
      <c r="V292" s="155">
        <v>0</v>
      </c>
      <c r="W292" s="156">
        <v>7</v>
      </c>
      <c r="X292" s="155">
        <f>ROUND((W292*2782179.9*0.955),2)</f>
        <v>18598872.629999999</v>
      </c>
      <c r="Y292" s="157"/>
      <c r="Z292" s="155">
        <v>0</v>
      </c>
      <c r="AA292" s="155">
        <v>0</v>
      </c>
      <c r="AB292" s="144">
        <v>0</v>
      </c>
      <c r="AC292" s="144">
        <v>0</v>
      </c>
      <c r="AD292" s="144">
        <v>0</v>
      </c>
      <c r="AE292" s="144">
        <v>0</v>
      </c>
      <c r="AF292" s="144">
        <v>0</v>
      </c>
      <c r="AG292" s="144">
        <v>0</v>
      </c>
      <c r="AH292" s="144">
        <v>0</v>
      </c>
      <c r="AI292" s="144">
        <v>0</v>
      </c>
      <c r="AJ292" s="144">
        <v>0</v>
      </c>
      <c r="AK292" s="144">
        <v>0</v>
      </c>
      <c r="AL292" s="144">
        <v>0</v>
      </c>
      <c r="AM292" s="144">
        <f t="shared" si="86"/>
        <v>584257.78</v>
      </c>
      <c r="AN292" s="144">
        <f t="shared" si="87"/>
        <v>292128.89</v>
      </c>
      <c r="AO292" s="144">
        <v>0</v>
      </c>
      <c r="AP292" s="144" t="s">
        <v>4525</v>
      </c>
      <c r="AQ292" s="294"/>
      <c r="AR292" s="144"/>
      <c r="AS292" s="271"/>
      <c r="AT292" s="144"/>
      <c r="AU292" s="144"/>
      <c r="AV292" s="247" t="s">
        <v>1399</v>
      </c>
      <c r="AW292" s="159" t="s">
        <v>4326</v>
      </c>
      <c r="AX292" s="159" t="s">
        <v>4327</v>
      </c>
      <c r="AY292" s="159" t="s">
        <v>878</v>
      </c>
      <c r="AZ292" s="159" t="s">
        <v>1028</v>
      </c>
      <c r="BA292" s="158" t="s">
        <v>1023</v>
      </c>
      <c r="BB292" s="159" t="s">
        <v>881</v>
      </c>
      <c r="BC292" s="158" t="s">
        <v>851</v>
      </c>
      <c r="BD292" s="158" t="s">
        <v>848</v>
      </c>
      <c r="BE292" s="158" t="s">
        <v>4512</v>
      </c>
      <c r="BF292" s="160">
        <v>15411.2</v>
      </c>
      <c r="BG292" s="160">
        <v>15144</v>
      </c>
      <c r="BH292" s="158" t="s">
        <v>848</v>
      </c>
      <c r="BI292" s="158" t="s">
        <v>4574</v>
      </c>
      <c r="BJ292" s="159" t="s">
        <v>892</v>
      </c>
      <c r="BK292" s="160">
        <v>1200</v>
      </c>
      <c r="BL292" s="160"/>
      <c r="BM292" s="160">
        <v>9750</v>
      </c>
      <c r="BN292" s="158"/>
      <c r="BO292" s="159" t="s">
        <v>999</v>
      </c>
      <c r="BP292" s="159" t="s">
        <v>886</v>
      </c>
      <c r="BQ292" s="158" t="s">
        <v>887</v>
      </c>
      <c r="BR292" s="160">
        <v>19475259.300000001</v>
      </c>
      <c r="BS292" s="160">
        <v>4379508.1500000004</v>
      </c>
      <c r="BT292" s="160">
        <v>0</v>
      </c>
      <c r="BU292" s="138">
        <v>4379508.1500000004</v>
      </c>
      <c r="BV292" s="160">
        <v>4399982.49</v>
      </c>
      <c r="BW292" s="160">
        <v>4399982.49</v>
      </c>
      <c r="BX292" s="160">
        <v>0</v>
      </c>
      <c r="BY292" s="160">
        <v>4350463.99</v>
      </c>
      <c r="BZ292" s="160">
        <v>4350463.99</v>
      </c>
      <c r="CA292" s="160">
        <v>0</v>
      </c>
      <c r="CB292" s="160">
        <v>4370229.9400000004</v>
      </c>
      <c r="CC292" s="160">
        <v>4370229.9400000004</v>
      </c>
      <c r="CD292" s="160">
        <v>0</v>
      </c>
      <c r="CE292" s="144"/>
      <c r="CF292" s="144"/>
      <c r="CG292" s="144"/>
      <c r="CH292" s="144"/>
      <c r="CI292" s="144"/>
      <c r="CJ292" s="144"/>
      <c r="CK292" s="144"/>
      <c r="CL292" s="144"/>
      <c r="CM292" s="144"/>
      <c r="CN292" s="144"/>
      <c r="CO292" s="144"/>
      <c r="CP292" s="144"/>
      <c r="CQ292" s="144"/>
      <c r="CR292" s="144"/>
      <c r="CS292" s="144"/>
      <c r="CT292" s="144"/>
      <c r="CU292" s="144"/>
      <c r="CV292" s="144"/>
      <c r="CW292" s="144"/>
      <c r="CX292" s="144"/>
      <c r="CY292" s="144"/>
      <c r="CZ292" s="144"/>
      <c r="DA292" s="144"/>
      <c r="DB292" s="144"/>
      <c r="DC292" s="144"/>
      <c r="DD292" s="144"/>
      <c r="DE292" s="144"/>
      <c r="DF292" s="144"/>
      <c r="DG292" s="144"/>
      <c r="DH292" s="144"/>
      <c r="DI292" s="144"/>
      <c r="DJ292" s="144"/>
      <c r="DK292" s="144"/>
      <c r="DL292" s="144"/>
      <c r="DM292" s="144"/>
      <c r="DN292" s="144"/>
      <c r="DO292" s="144"/>
      <c r="DP292" s="144"/>
      <c r="DQ292" s="144"/>
      <c r="DR292" s="144"/>
      <c r="DS292" s="144"/>
      <c r="DT292" s="144"/>
      <c r="DU292" s="144"/>
      <c r="DV292" s="144"/>
      <c r="DW292" s="144"/>
      <c r="DX292" s="144"/>
      <c r="DY292" s="144"/>
      <c r="DZ292" s="144"/>
      <c r="EA292" s="144"/>
      <c r="EB292" s="144"/>
      <c r="EC292" s="144"/>
      <c r="ED292" s="144"/>
      <c r="EE292" s="144"/>
      <c r="EF292" s="144"/>
      <c r="EG292" s="144"/>
      <c r="EH292" s="144"/>
      <c r="EI292" s="144"/>
      <c r="EJ292" s="144"/>
      <c r="EK292" s="144"/>
      <c r="EL292" s="144"/>
      <c r="EM292" s="144"/>
      <c r="EN292" s="144"/>
      <c r="EO292" s="144"/>
      <c r="EP292" s="144"/>
      <c r="EQ292" s="144"/>
      <c r="ER292" s="144"/>
      <c r="ES292" s="144"/>
      <c r="ET292" s="144"/>
      <c r="EU292" s="144"/>
      <c r="EV292" s="144"/>
      <c r="EW292" s="144"/>
      <c r="EX292" s="144"/>
      <c r="EY292" s="144"/>
      <c r="EZ292" s="144"/>
      <c r="FA292" s="144"/>
      <c r="FB292" s="144"/>
      <c r="FC292" s="144"/>
      <c r="FD292" s="144"/>
      <c r="FE292" s="144"/>
      <c r="FF292" s="144"/>
      <c r="FG292" s="144"/>
      <c r="FH292" s="144"/>
      <c r="FI292" s="144"/>
      <c r="FJ292" s="144"/>
      <c r="FK292" s="144"/>
      <c r="FL292" s="144"/>
      <c r="FM292" s="144"/>
      <c r="FN292" s="144"/>
      <c r="FO292" s="144"/>
      <c r="FP292" s="144"/>
      <c r="FQ292" s="144"/>
      <c r="FR292" s="144"/>
      <c r="FS292" s="144"/>
      <c r="FT292" s="148"/>
      <c r="GG292" s="148"/>
      <c r="HN292" s="179"/>
    </row>
    <row r="293" spans="1:222" s="244" customFormat="1" ht="12" customHeight="1" x14ac:dyDescent="0.2">
      <c r="A293" s="150"/>
      <c r="B293" s="151" t="s">
        <v>4329</v>
      </c>
      <c r="C293" s="235"/>
      <c r="D293" s="235"/>
      <c r="E293" s="236"/>
      <c r="F293" s="154">
        <f t="shared" si="90"/>
        <v>52.083425297096625</v>
      </c>
      <c r="G293" s="306">
        <v>1952</v>
      </c>
      <c r="H293" s="278">
        <v>2025</v>
      </c>
      <c r="I293" s="154">
        <f t="shared" si="89"/>
        <v>1969154.71</v>
      </c>
      <c r="J293" s="152">
        <f t="shared" si="83"/>
        <v>14876208.75</v>
      </c>
      <c r="K293" s="155">
        <f t="shared" si="84"/>
        <v>0</v>
      </c>
      <c r="L293" s="152">
        <v>0</v>
      </c>
      <c r="M293" s="237">
        <v>0</v>
      </c>
      <c r="N293" s="152">
        <v>0</v>
      </c>
      <c r="O293" s="237">
        <v>0</v>
      </c>
      <c r="P293" s="152">
        <v>0</v>
      </c>
      <c r="Q293" s="238"/>
      <c r="R293" s="155">
        <v>0</v>
      </c>
      <c r="S293" s="238"/>
      <c r="T293" s="155">
        <v>0</v>
      </c>
      <c r="U293" s="238"/>
      <c r="V293" s="155">
        <v>0</v>
      </c>
      <c r="W293" s="156">
        <v>0</v>
      </c>
      <c r="X293" s="155">
        <v>0</v>
      </c>
      <c r="Y293" s="157" t="s">
        <v>235</v>
      </c>
      <c r="Z293" s="155">
        <v>1549</v>
      </c>
      <c r="AA293" s="155">
        <f>ROUND(IF(Y293="СК",9603.75*0.955,8837.94*0.955)*Z293,2)</f>
        <v>14206779.359999999</v>
      </c>
      <c r="AB293" s="144">
        <v>0</v>
      </c>
      <c r="AC293" s="144">
        <v>0</v>
      </c>
      <c r="AD293" s="144">
        <v>0</v>
      </c>
      <c r="AE293" s="144">
        <v>0</v>
      </c>
      <c r="AF293" s="144">
        <v>0</v>
      </c>
      <c r="AG293" s="144">
        <v>0</v>
      </c>
      <c r="AH293" s="144">
        <v>0</v>
      </c>
      <c r="AI293" s="144">
        <v>0</v>
      </c>
      <c r="AJ293" s="144">
        <v>0</v>
      </c>
      <c r="AK293" s="144">
        <v>0</v>
      </c>
      <c r="AL293" s="144">
        <v>0</v>
      </c>
      <c r="AM293" s="144">
        <f t="shared" si="86"/>
        <v>446286.26</v>
      </c>
      <c r="AN293" s="144">
        <f t="shared" si="87"/>
        <v>223143.13</v>
      </c>
      <c r="AO293" s="144">
        <v>0</v>
      </c>
      <c r="AP293" s="144" t="s">
        <v>4526</v>
      </c>
      <c r="AQ293" s="294"/>
      <c r="AR293" s="144"/>
      <c r="AS293" s="271"/>
      <c r="AT293" s="144"/>
      <c r="AU293" s="144"/>
      <c r="AV293" s="246" t="s">
        <v>1003</v>
      </c>
      <c r="AW293" s="241" t="s">
        <v>4328</v>
      </c>
      <c r="AX293" s="241" t="s">
        <v>4329</v>
      </c>
      <c r="AY293" s="241" t="s">
        <v>1161</v>
      </c>
      <c r="AZ293" s="241" t="s">
        <v>879</v>
      </c>
      <c r="BA293" s="240" t="s">
        <v>1037</v>
      </c>
      <c r="BB293" s="241" t="s">
        <v>891</v>
      </c>
      <c r="BC293" s="240" t="s">
        <v>845</v>
      </c>
      <c r="BD293" s="240" t="s">
        <v>846</v>
      </c>
      <c r="BE293" s="240" t="s">
        <v>1407</v>
      </c>
      <c r="BF293" s="242">
        <v>4368.8999999999996</v>
      </c>
      <c r="BG293" s="242">
        <v>2753.5</v>
      </c>
      <c r="BH293" s="240" t="s">
        <v>883</v>
      </c>
      <c r="BI293" s="193">
        <v>7.5</v>
      </c>
      <c r="BJ293" s="241" t="s">
        <v>884</v>
      </c>
      <c r="BK293" s="242">
        <v>1549</v>
      </c>
      <c r="BL293" s="242"/>
      <c r="BM293" s="242">
        <v>3475.9</v>
      </c>
      <c r="BN293" s="240"/>
      <c r="BO293" s="241" t="s">
        <v>885</v>
      </c>
      <c r="BP293" s="241" t="s">
        <v>886</v>
      </c>
      <c r="BQ293" s="240" t="s">
        <v>908</v>
      </c>
      <c r="BR293" s="242">
        <v>8578377.4900000002</v>
      </c>
      <c r="BS293" s="242">
        <v>1969154.71</v>
      </c>
      <c r="BT293" s="242">
        <v>0</v>
      </c>
      <c r="BU293" s="138">
        <v>1969154.71</v>
      </c>
      <c r="BV293" s="242">
        <v>1861154.71</v>
      </c>
      <c r="BW293" s="242">
        <v>1969154.71</v>
      </c>
      <c r="BX293" s="242">
        <v>0</v>
      </c>
      <c r="BY293" s="242">
        <v>1937831.56</v>
      </c>
      <c r="BZ293" s="242">
        <v>1937831.56</v>
      </c>
      <c r="CA293" s="242">
        <v>0</v>
      </c>
      <c r="CB293" s="242">
        <v>1937831.56</v>
      </c>
      <c r="CC293" s="242">
        <v>1937831.56</v>
      </c>
      <c r="CD293" s="242">
        <v>0</v>
      </c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43"/>
      <c r="GG293" s="243"/>
      <c r="HN293" s="245"/>
    </row>
    <row r="294" spans="1:222" s="244" customFormat="1" ht="12" customHeight="1" x14ac:dyDescent="0.2">
      <c r="A294" s="150"/>
      <c r="B294" s="151" t="s">
        <v>4331</v>
      </c>
      <c r="C294" s="235"/>
      <c r="D294" s="235"/>
      <c r="E294" s="236"/>
      <c r="F294" s="154">
        <f t="shared" si="90"/>
        <v>44.407009802027375</v>
      </c>
      <c r="G294" s="306">
        <v>1988</v>
      </c>
      <c r="H294" s="278">
        <v>2025</v>
      </c>
      <c r="I294" s="154">
        <f t="shared" si="89"/>
        <v>2275205.9900000002</v>
      </c>
      <c r="J294" s="152">
        <f t="shared" si="83"/>
        <v>22960968.109999999</v>
      </c>
      <c r="K294" s="155">
        <f t="shared" si="84"/>
        <v>0</v>
      </c>
      <c r="L294" s="152">
        <v>0</v>
      </c>
      <c r="M294" s="237">
        <v>0</v>
      </c>
      <c r="N294" s="152">
        <v>0</v>
      </c>
      <c r="O294" s="237">
        <v>0</v>
      </c>
      <c r="P294" s="152">
        <v>0</v>
      </c>
      <c r="Q294" s="238"/>
      <c r="R294" s="155">
        <v>0</v>
      </c>
      <c r="S294" s="238"/>
      <c r="T294" s="155">
        <v>0</v>
      </c>
      <c r="U294" s="238"/>
      <c r="V294" s="155">
        <v>0</v>
      </c>
      <c r="W294" s="156">
        <v>0</v>
      </c>
      <c r="X294" s="155">
        <v>0</v>
      </c>
      <c r="Y294" s="157" t="s">
        <v>234</v>
      </c>
      <c r="Z294" s="155">
        <v>2598</v>
      </c>
      <c r="AA294" s="155">
        <f>ROUND(IF(Y294="СК",7598.05*0.955,8837.94*0.955)*Z294,2)</f>
        <v>21927724.550000001</v>
      </c>
      <c r="AB294" s="144">
        <v>0</v>
      </c>
      <c r="AC294" s="144">
        <v>0</v>
      </c>
      <c r="AD294" s="144">
        <v>0</v>
      </c>
      <c r="AE294" s="144">
        <v>0</v>
      </c>
      <c r="AF294" s="144">
        <v>0</v>
      </c>
      <c r="AG294" s="144">
        <v>0</v>
      </c>
      <c r="AH294" s="144">
        <v>0</v>
      </c>
      <c r="AI294" s="144">
        <v>0</v>
      </c>
      <c r="AJ294" s="144">
        <v>0</v>
      </c>
      <c r="AK294" s="144">
        <v>0</v>
      </c>
      <c r="AL294" s="144">
        <v>0</v>
      </c>
      <c r="AM294" s="144">
        <f t="shared" si="86"/>
        <v>688829.04</v>
      </c>
      <c r="AN294" s="144">
        <f t="shared" si="87"/>
        <v>344414.52</v>
      </c>
      <c r="AO294" s="144">
        <v>0</v>
      </c>
      <c r="AP294" s="144" t="s">
        <v>4525</v>
      </c>
      <c r="AQ294" s="294"/>
      <c r="AR294" s="144"/>
      <c r="AS294" s="271"/>
      <c r="AT294" s="144"/>
      <c r="AU294" s="144"/>
      <c r="AV294" s="246" t="s">
        <v>1347</v>
      </c>
      <c r="AW294" s="241" t="s">
        <v>4330</v>
      </c>
      <c r="AX294" s="241" t="s">
        <v>4331</v>
      </c>
      <c r="AY294" s="241" t="s">
        <v>878</v>
      </c>
      <c r="AZ294" s="241" t="s">
        <v>1028</v>
      </c>
      <c r="BA294" s="240" t="s">
        <v>1410</v>
      </c>
      <c r="BB294" s="241" t="s">
        <v>891</v>
      </c>
      <c r="BC294" s="240" t="s">
        <v>846</v>
      </c>
      <c r="BD294" s="240" t="s">
        <v>849</v>
      </c>
      <c r="BE294" s="240" t="s">
        <v>4513</v>
      </c>
      <c r="BF294" s="242">
        <v>5975.8</v>
      </c>
      <c r="BG294" s="242">
        <v>5175.8</v>
      </c>
      <c r="BH294" s="240" t="s">
        <v>883</v>
      </c>
      <c r="BI294" s="193">
        <v>7.5</v>
      </c>
      <c r="BJ294" s="241" t="s">
        <v>892</v>
      </c>
      <c r="BK294" s="242">
        <v>2598</v>
      </c>
      <c r="BL294" s="242"/>
      <c r="BM294" s="242">
        <v>1556</v>
      </c>
      <c r="BN294" s="240"/>
      <c r="BO294" s="241" t="s">
        <v>885</v>
      </c>
      <c r="BP294" s="241" t="s">
        <v>886</v>
      </c>
      <c r="BQ294" s="240" t="s">
        <v>887</v>
      </c>
      <c r="BR294" s="242">
        <v>14988745.32</v>
      </c>
      <c r="BS294" s="242">
        <v>2275205.9900000002</v>
      </c>
      <c r="BT294" s="242">
        <v>0</v>
      </c>
      <c r="BU294" s="138">
        <v>2275205.9900000002</v>
      </c>
      <c r="BV294" s="242">
        <v>2292179.38</v>
      </c>
      <c r="BW294" s="242">
        <v>2292179.38</v>
      </c>
      <c r="BX294" s="242">
        <v>0</v>
      </c>
      <c r="BY294" s="242">
        <v>2266446.27</v>
      </c>
      <c r="BZ294" s="242">
        <v>2266446.27</v>
      </c>
      <c r="CA294" s="242">
        <v>0</v>
      </c>
      <c r="CB294" s="242">
        <v>2283414.0499999998</v>
      </c>
      <c r="CC294" s="242">
        <v>2283414.0499999998</v>
      </c>
      <c r="CD294" s="242">
        <v>0</v>
      </c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43"/>
      <c r="GG294" s="243"/>
      <c r="HN294" s="245"/>
    </row>
    <row r="295" spans="1:222" s="244" customFormat="1" ht="12" customHeight="1" x14ac:dyDescent="0.2">
      <c r="A295" s="150"/>
      <c r="B295" s="151" t="s">
        <v>4333</v>
      </c>
      <c r="C295" s="235"/>
      <c r="D295" s="235"/>
      <c r="E295" s="236"/>
      <c r="F295" s="154">
        <f t="shared" si="90"/>
        <v>23.934384591999848</v>
      </c>
      <c r="G295" s="306">
        <v>1986</v>
      </c>
      <c r="H295" s="278">
        <v>2025</v>
      </c>
      <c r="I295" s="154">
        <f t="shared" si="89"/>
        <v>3350079.85</v>
      </c>
      <c r="J295" s="152">
        <f t="shared" si="83"/>
        <v>17994045.850000001</v>
      </c>
      <c r="K295" s="155">
        <f t="shared" si="84"/>
        <v>0</v>
      </c>
      <c r="L295" s="152">
        <v>0</v>
      </c>
      <c r="M295" s="237">
        <v>0</v>
      </c>
      <c r="N295" s="152">
        <v>0</v>
      </c>
      <c r="O295" s="237">
        <v>0</v>
      </c>
      <c r="P295" s="152">
        <v>0</v>
      </c>
      <c r="Q295" s="238"/>
      <c r="R295" s="155">
        <v>0</v>
      </c>
      <c r="S295" s="238"/>
      <c r="T295" s="155">
        <v>0</v>
      </c>
      <c r="U295" s="238"/>
      <c r="V295" s="155">
        <v>0</v>
      </c>
      <c r="W295" s="156">
        <v>0</v>
      </c>
      <c r="X295" s="155">
        <v>0</v>
      </c>
      <c r="Y295" s="157" t="s">
        <v>234</v>
      </c>
      <c r="Z295" s="155">
        <v>2036</v>
      </c>
      <c r="AA295" s="155">
        <f>ROUND(IF(Y295="СК",7598.05*0.955,8837.94*0.955)*Z295,2)</f>
        <v>17184313.780000001</v>
      </c>
      <c r="AB295" s="144">
        <v>0</v>
      </c>
      <c r="AC295" s="144">
        <v>0</v>
      </c>
      <c r="AD295" s="144">
        <v>0</v>
      </c>
      <c r="AE295" s="144">
        <v>0</v>
      </c>
      <c r="AF295" s="144">
        <v>0</v>
      </c>
      <c r="AG295" s="144">
        <v>0</v>
      </c>
      <c r="AH295" s="144">
        <v>0</v>
      </c>
      <c r="AI295" s="144">
        <v>0</v>
      </c>
      <c r="AJ295" s="144">
        <v>0</v>
      </c>
      <c r="AK295" s="144">
        <v>0</v>
      </c>
      <c r="AL295" s="144">
        <v>0</v>
      </c>
      <c r="AM295" s="144">
        <f t="shared" si="86"/>
        <v>539821.38</v>
      </c>
      <c r="AN295" s="144">
        <f t="shared" si="87"/>
        <v>269910.69</v>
      </c>
      <c r="AO295" s="144">
        <v>0</v>
      </c>
      <c r="AP295" s="144" t="s">
        <v>4524</v>
      </c>
      <c r="AQ295" s="294"/>
      <c r="AR295" s="144"/>
      <c r="AS295" s="271"/>
      <c r="AT295" s="144"/>
      <c r="AU295" s="144"/>
      <c r="AV295" s="246" t="s">
        <v>1490</v>
      </c>
      <c r="AW295" s="241" t="s">
        <v>4332</v>
      </c>
      <c r="AX295" s="241" t="s">
        <v>4333</v>
      </c>
      <c r="AY295" s="241" t="s">
        <v>878</v>
      </c>
      <c r="AZ295" s="241" t="s">
        <v>906</v>
      </c>
      <c r="BA295" s="240" t="s">
        <v>1388</v>
      </c>
      <c r="BB295" s="241" t="s">
        <v>1393</v>
      </c>
      <c r="BC295" s="240" t="s">
        <v>846</v>
      </c>
      <c r="BD295" s="240" t="s">
        <v>850</v>
      </c>
      <c r="BE295" s="240" t="s">
        <v>4514</v>
      </c>
      <c r="BF295" s="242">
        <v>7688.2</v>
      </c>
      <c r="BG295" s="242">
        <v>6798.2</v>
      </c>
      <c r="BH295" s="240" t="s">
        <v>883</v>
      </c>
      <c r="BI295" s="193">
        <v>7.5</v>
      </c>
      <c r="BJ295" s="241" t="s">
        <v>892</v>
      </c>
      <c r="BK295" s="242">
        <v>2036</v>
      </c>
      <c r="BL295" s="242"/>
      <c r="BM295" s="242">
        <v>1821.4</v>
      </c>
      <c r="BN295" s="240"/>
      <c r="BO295" s="241" t="s">
        <v>885</v>
      </c>
      <c r="BP295" s="241" t="s">
        <v>886</v>
      </c>
      <c r="BQ295" s="240" t="s">
        <v>887</v>
      </c>
      <c r="BR295" s="242">
        <v>11746376.24</v>
      </c>
      <c r="BS295" s="242">
        <v>3350079.85</v>
      </c>
      <c r="BT295" s="242">
        <v>0</v>
      </c>
      <c r="BU295" s="138">
        <v>3350079.85</v>
      </c>
      <c r="BV295" s="242">
        <v>1922703.97</v>
      </c>
      <c r="BW295" s="242">
        <v>3350079.85</v>
      </c>
      <c r="BX295" s="242">
        <v>0</v>
      </c>
      <c r="BY295" s="242">
        <v>3338558.66</v>
      </c>
      <c r="BZ295" s="242">
        <v>3338558.66</v>
      </c>
      <c r="CA295" s="242">
        <v>0</v>
      </c>
      <c r="CB295" s="242">
        <v>3338558.66</v>
      </c>
      <c r="CC295" s="242">
        <v>3338558.66</v>
      </c>
      <c r="CD295" s="242">
        <v>0</v>
      </c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43"/>
      <c r="GG295" s="243"/>
      <c r="HN295" s="245"/>
    </row>
    <row r="296" spans="1:222" s="147" customFormat="1" ht="12" customHeight="1" x14ac:dyDescent="0.2">
      <c r="A296" s="150"/>
      <c r="B296" s="151" t="s">
        <v>4335</v>
      </c>
      <c r="C296" s="235"/>
      <c r="D296" s="235"/>
      <c r="E296" s="236"/>
      <c r="F296" s="154">
        <f t="shared" si="90"/>
        <v>5.2030670510999304</v>
      </c>
      <c r="G296" s="306">
        <v>1993</v>
      </c>
      <c r="H296" s="278">
        <v>2024</v>
      </c>
      <c r="I296" s="154">
        <f t="shared" si="89"/>
        <v>2862355.57</v>
      </c>
      <c r="J296" s="152">
        <f t="shared" si="83"/>
        <v>5564359.7999999998</v>
      </c>
      <c r="K296" s="155">
        <f t="shared" si="84"/>
        <v>0</v>
      </c>
      <c r="L296" s="152">
        <v>0</v>
      </c>
      <c r="M296" s="237">
        <v>0</v>
      </c>
      <c r="N296" s="152">
        <v>0</v>
      </c>
      <c r="O296" s="237">
        <v>0</v>
      </c>
      <c r="P296" s="152">
        <v>0</v>
      </c>
      <c r="Q296" s="238"/>
      <c r="R296" s="155">
        <v>0</v>
      </c>
      <c r="S296" s="238"/>
      <c r="T296" s="155">
        <v>0</v>
      </c>
      <c r="U296" s="238"/>
      <c r="V296" s="155">
        <v>0</v>
      </c>
      <c r="W296" s="156">
        <v>2</v>
      </c>
      <c r="X296" s="155">
        <f>ROUND((W296*2782179.9*0.955),2)</f>
        <v>5313963.6100000003</v>
      </c>
      <c r="Y296" s="157"/>
      <c r="Z296" s="155">
        <v>0</v>
      </c>
      <c r="AA296" s="155">
        <v>0</v>
      </c>
      <c r="AB296" s="144">
        <v>0</v>
      </c>
      <c r="AC296" s="144">
        <v>0</v>
      </c>
      <c r="AD296" s="144">
        <v>0</v>
      </c>
      <c r="AE296" s="144">
        <v>0</v>
      </c>
      <c r="AF296" s="144">
        <v>0</v>
      </c>
      <c r="AG296" s="144">
        <v>0</v>
      </c>
      <c r="AH296" s="144">
        <v>0</v>
      </c>
      <c r="AI296" s="144">
        <v>0</v>
      </c>
      <c r="AJ296" s="144">
        <v>0</v>
      </c>
      <c r="AK296" s="144">
        <v>0</v>
      </c>
      <c r="AL296" s="144">
        <v>0</v>
      </c>
      <c r="AM296" s="144">
        <f t="shared" si="86"/>
        <v>166930.79</v>
      </c>
      <c r="AN296" s="144">
        <f t="shared" si="87"/>
        <v>83465.399999999994</v>
      </c>
      <c r="AO296" s="144">
        <v>0</v>
      </c>
      <c r="AP296" s="144" t="s">
        <v>4526</v>
      </c>
      <c r="AQ296" s="294"/>
      <c r="AR296" s="144"/>
      <c r="AS296" s="271"/>
      <c r="AT296" s="144"/>
      <c r="AU296" s="144"/>
      <c r="AV296" s="247" t="s">
        <v>1470</v>
      </c>
      <c r="AW296" s="159" t="s">
        <v>4334</v>
      </c>
      <c r="AX296" s="159" t="s">
        <v>4335</v>
      </c>
      <c r="AY296" s="159" t="s">
        <v>878</v>
      </c>
      <c r="AZ296" s="159" t="s">
        <v>879</v>
      </c>
      <c r="BA296" s="158" t="s">
        <v>1010</v>
      </c>
      <c r="BB296" s="159" t="s">
        <v>881</v>
      </c>
      <c r="BC296" s="158" t="s">
        <v>742</v>
      </c>
      <c r="BD296" s="158" t="s">
        <v>166</v>
      </c>
      <c r="BE296" s="158" t="s">
        <v>852</v>
      </c>
      <c r="BF296" s="160">
        <v>5597.7</v>
      </c>
      <c r="BG296" s="160">
        <v>5443.5</v>
      </c>
      <c r="BH296" s="158" t="s">
        <v>166</v>
      </c>
      <c r="BI296" s="158" t="s">
        <v>4574</v>
      </c>
      <c r="BJ296" s="159" t="s">
        <v>892</v>
      </c>
      <c r="BK296" s="160">
        <v>741</v>
      </c>
      <c r="BL296" s="160">
        <v>695</v>
      </c>
      <c r="BM296" s="160">
        <v>4236.3</v>
      </c>
      <c r="BN296" s="158"/>
      <c r="BO296" s="159" t="s">
        <v>999</v>
      </c>
      <c r="BP296" s="159" t="s">
        <v>886</v>
      </c>
      <c r="BQ296" s="158" t="s">
        <v>887</v>
      </c>
      <c r="BR296" s="160">
        <v>5564359.7999999998</v>
      </c>
      <c r="BS296" s="160">
        <v>2862355.57</v>
      </c>
      <c r="BT296" s="160">
        <v>0</v>
      </c>
      <c r="BU296" s="138">
        <v>2862355.57</v>
      </c>
      <c r="BV296" s="160">
        <v>2867453.66</v>
      </c>
      <c r="BW296" s="160">
        <v>2867453.66</v>
      </c>
      <c r="BX296" s="160">
        <v>0</v>
      </c>
      <c r="BY296" s="160">
        <v>2851187.05</v>
      </c>
      <c r="BZ296" s="160">
        <v>2851187.05</v>
      </c>
      <c r="CA296" s="160">
        <v>0</v>
      </c>
      <c r="CB296" s="160">
        <v>2856255.22</v>
      </c>
      <c r="CC296" s="160">
        <v>2856255.22</v>
      </c>
      <c r="CD296" s="160">
        <v>0</v>
      </c>
      <c r="CE296" s="144"/>
      <c r="CF296" s="144"/>
      <c r="CG296" s="144"/>
      <c r="CH296" s="144"/>
      <c r="CI296" s="144"/>
      <c r="CJ296" s="144"/>
      <c r="CK296" s="144"/>
      <c r="CL296" s="144"/>
      <c r="CM296" s="144"/>
      <c r="CN296" s="144"/>
      <c r="CO296" s="144"/>
      <c r="CP296" s="144"/>
      <c r="CQ296" s="144"/>
      <c r="CR296" s="144"/>
      <c r="CS296" s="144"/>
      <c r="CT296" s="144"/>
      <c r="CU296" s="144"/>
      <c r="CV296" s="144"/>
      <c r="CW296" s="144"/>
      <c r="CX296" s="144"/>
      <c r="CY296" s="144"/>
      <c r="CZ296" s="144"/>
      <c r="DA296" s="144"/>
      <c r="DB296" s="144"/>
      <c r="DC296" s="144"/>
      <c r="DD296" s="144"/>
      <c r="DE296" s="144"/>
      <c r="DF296" s="144"/>
      <c r="DG296" s="144"/>
      <c r="DH296" s="144"/>
      <c r="DI296" s="144"/>
      <c r="DJ296" s="144"/>
      <c r="DK296" s="144"/>
      <c r="DL296" s="144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  <c r="EA296" s="144"/>
      <c r="EB296" s="144"/>
      <c r="EC296" s="144"/>
      <c r="ED296" s="144"/>
      <c r="EE296" s="144"/>
      <c r="EF296" s="144"/>
      <c r="EG296" s="144"/>
      <c r="EH296" s="144"/>
      <c r="EI296" s="144"/>
      <c r="EJ296" s="144"/>
      <c r="EK296" s="144"/>
      <c r="EL296" s="144"/>
      <c r="EM296" s="144"/>
      <c r="EN296" s="144"/>
      <c r="EO296" s="144"/>
      <c r="EP296" s="144"/>
      <c r="EQ296" s="144"/>
      <c r="ER296" s="144"/>
      <c r="ES296" s="144"/>
      <c r="ET296" s="144"/>
      <c r="EU296" s="144"/>
      <c r="EV296" s="144"/>
      <c r="EW296" s="144"/>
      <c r="EX296" s="144"/>
      <c r="EY296" s="144"/>
      <c r="EZ296" s="144"/>
      <c r="FA296" s="144"/>
      <c r="FB296" s="144"/>
      <c r="FC296" s="144"/>
      <c r="FD296" s="144"/>
      <c r="FE296" s="144"/>
      <c r="FF296" s="144"/>
      <c r="FG296" s="144"/>
      <c r="FH296" s="144"/>
      <c r="FI296" s="144"/>
      <c r="FJ296" s="144"/>
      <c r="FK296" s="144"/>
      <c r="FL296" s="144"/>
      <c r="FM296" s="144"/>
      <c r="FN296" s="144"/>
      <c r="FO296" s="144"/>
      <c r="FP296" s="144"/>
      <c r="FQ296" s="144"/>
      <c r="FR296" s="144"/>
      <c r="FS296" s="144"/>
      <c r="FT296" s="148"/>
      <c r="GG296" s="148"/>
      <c r="HN296" s="179"/>
    </row>
    <row r="297" spans="1:222" s="147" customFormat="1" ht="12" customHeight="1" x14ac:dyDescent="0.2">
      <c r="A297" s="150"/>
      <c r="B297" s="151" t="s">
        <v>4337</v>
      </c>
      <c r="C297" s="235"/>
      <c r="D297" s="235"/>
      <c r="E297" s="236"/>
      <c r="F297" s="154">
        <f t="shared" si="90"/>
        <v>5.1280624518061213</v>
      </c>
      <c r="G297" s="306">
        <v>1993</v>
      </c>
      <c r="H297" s="278">
        <v>2024</v>
      </c>
      <c r="I297" s="154">
        <f t="shared" si="89"/>
        <v>2842257.69</v>
      </c>
      <c r="J297" s="152">
        <f t="shared" si="83"/>
        <v>5564359.7999999998</v>
      </c>
      <c r="K297" s="155">
        <f t="shared" si="84"/>
        <v>0</v>
      </c>
      <c r="L297" s="152">
        <v>0</v>
      </c>
      <c r="M297" s="237">
        <v>0</v>
      </c>
      <c r="N297" s="152">
        <v>0</v>
      </c>
      <c r="O297" s="237">
        <v>0</v>
      </c>
      <c r="P297" s="152">
        <v>0</v>
      </c>
      <c r="Q297" s="238"/>
      <c r="R297" s="155">
        <v>0</v>
      </c>
      <c r="S297" s="238"/>
      <c r="T297" s="155">
        <v>0</v>
      </c>
      <c r="U297" s="238"/>
      <c r="V297" s="155">
        <v>0</v>
      </c>
      <c r="W297" s="156">
        <v>2</v>
      </c>
      <c r="X297" s="155">
        <f>ROUND((W297*2782179.9*0.955),2)</f>
        <v>5313963.6100000003</v>
      </c>
      <c r="Y297" s="157"/>
      <c r="Z297" s="155">
        <v>0</v>
      </c>
      <c r="AA297" s="155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v>0</v>
      </c>
      <c r="AH297" s="144">
        <v>0</v>
      </c>
      <c r="AI297" s="144">
        <v>0</v>
      </c>
      <c r="AJ297" s="144">
        <v>0</v>
      </c>
      <c r="AK297" s="144">
        <v>0</v>
      </c>
      <c r="AL297" s="144">
        <v>0</v>
      </c>
      <c r="AM297" s="144">
        <f t="shared" si="86"/>
        <v>166930.79</v>
      </c>
      <c r="AN297" s="144">
        <f t="shared" si="87"/>
        <v>83465.399999999994</v>
      </c>
      <c r="AO297" s="144">
        <v>0</v>
      </c>
      <c r="AP297" s="144" t="s">
        <v>4526</v>
      </c>
      <c r="AQ297" s="294"/>
      <c r="AR297" s="144"/>
      <c r="AS297" s="271"/>
      <c r="AT297" s="144"/>
      <c r="AU297" s="144"/>
      <c r="AV297" s="247" t="s">
        <v>1426</v>
      </c>
      <c r="AW297" s="159" t="s">
        <v>4336</v>
      </c>
      <c r="AX297" s="159" t="s">
        <v>4337</v>
      </c>
      <c r="AY297" s="159"/>
      <c r="AZ297" s="159" t="s">
        <v>879</v>
      </c>
      <c r="BA297" s="158" t="s">
        <v>1010</v>
      </c>
      <c r="BB297" s="159" t="s">
        <v>881</v>
      </c>
      <c r="BC297" s="158" t="s">
        <v>742</v>
      </c>
      <c r="BD297" s="158" t="s">
        <v>166</v>
      </c>
      <c r="BE297" s="158" t="s">
        <v>1163</v>
      </c>
      <c r="BF297" s="160">
        <v>6114</v>
      </c>
      <c r="BG297" s="160">
        <v>5564.2</v>
      </c>
      <c r="BH297" s="158" t="s">
        <v>166</v>
      </c>
      <c r="BI297" s="158" t="s">
        <v>4574</v>
      </c>
      <c r="BJ297" s="159" t="s">
        <v>892</v>
      </c>
      <c r="BK297" s="160">
        <v>765</v>
      </c>
      <c r="BL297" s="160">
        <v>510</v>
      </c>
      <c r="BM297" s="160">
        <v>4236.3</v>
      </c>
      <c r="BN297" s="158"/>
      <c r="BO297" s="159" t="s">
        <v>999</v>
      </c>
      <c r="BP297" s="159" t="s">
        <v>886</v>
      </c>
      <c r="BQ297" s="158" t="s">
        <v>887</v>
      </c>
      <c r="BR297" s="160">
        <v>5564359.7999999998</v>
      </c>
      <c r="BS297" s="160">
        <v>2842257.69</v>
      </c>
      <c r="BT297" s="160">
        <v>0</v>
      </c>
      <c r="BU297" s="138">
        <v>2842257.69</v>
      </c>
      <c r="BV297" s="160">
        <v>2842257.69</v>
      </c>
      <c r="BW297" s="160">
        <v>2842257.69</v>
      </c>
      <c r="BX297" s="160">
        <v>0</v>
      </c>
      <c r="BY297" s="160">
        <v>2830167.4</v>
      </c>
      <c r="BZ297" s="160">
        <v>2830167.4</v>
      </c>
      <c r="CA297" s="160">
        <v>0</v>
      </c>
      <c r="CB297" s="160">
        <v>2830167.4</v>
      </c>
      <c r="CC297" s="160">
        <v>2830167.4</v>
      </c>
      <c r="CD297" s="160">
        <v>0</v>
      </c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4"/>
      <c r="CT297" s="144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4"/>
      <c r="DK297" s="144"/>
      <c r="DL297" s="144"/>
      <c r="DM297" s="144"/>
      <c r="DN297" s="144"/>
      <c r="DO297" s="144"/>
      <c r="DP297" s="144"/>
      <c r="DQ297" s="144"/>
      <c r="DR297" s="144"/>
      <c r="DS297" s="144"/>
      <c r="DT297" s="144"/>
      <c r="DU297" s="144"/>
      <c r="DV297" s="144"/>
      <c r="DW297" s="144"/>
      <c r="DX297" s="144"/>
      <c r="DY297" s="144"/>
      <c r="DZ297" s="144"/>
      <c r="EA297" s="144"/>
      <c r="EB297" s="144"/>
      <c r="EC297" s="144"/>
      <c r="ED297" s="144"/>
      <c r="EE297" s="144"/>
      <c r="EF297" s="144"/>
      <c r="EG297" s="144"/>
      <c r="EH297" s="144"/>
      <c r="EI297" s="144"/>
      <c r="EJ297" s="144"/>
      <c r="EK297" s="144"/>
      <c r="EL297" s="144"/>
      <c r="EM297" s="144"/>
      <c r="EN297" s="144"/>
      <c r="EO297" s="144"/>
      <c r="EP297" s="144"/>
      <c r="EQ297" s="144"/>
      <c r="ER297" s="144"/>
      <c r="ES297" s="144"/>
      <c r="ET297" s="144"/>
      <c r="EU297" s="144"/>
      <c r="EV297" s="144"/>
      <c r="EW297" s="144"/>
      <c r="EX297" s="144"/>
      <c r="EY297" s="144"/>
      <c r="EZ297" s="144"/>
      <c r="FA297" s="144"/>
      <c r="FB297" s="144"/>
      <c r="FC297" s="144"/>
      <c r="FD297" s="144"/>
      <c r="FE297" s="144"/>
      <c r="FF297" s="144"/>
      <c r="FG297" s="144"/>
      <c r="FH297" s="144"/>
      <c r="FI297" s="144"/>
      <c r="FJ297" s="144"/>
      <c r="FK297" s="144"/>
      <c r="FL297" s="144"/>
      <c r="FM297" s="144"/>
      <c r="FN297" s="144"/>
      <c r="FO297" s="144"/>
      <c r="FP297" s="144"/>
      <c r="FQ297" s="144"/>
      <c r="FR297" s="144"/>
      <c r="FS297" s="144"/>
      <c r="FT297" s="148"/>
      <c r="GG297" s="148"/>
      <c r="HN297" s="179"/>
    </row>
    <row r="298" spans="1:222" s="147" customFormat="1" ht="12" customHeight="1" x14ac:dyDescent="0.2">
      <c r="A298" s="150"/>
      <c r="B298" s="151" t="s">
        <v>4339</v>
      </c>
      <c r="C298" s="235"/>
      <c r="D298" s="235"/>
      <c r="E298" s="236"/>
      <c r="F298" s="154">
        <f t="shared" si="90"/>
        <v>4.9102855430833161</v>
      </c>
      <c r="G298" s="306">
        <v>1999</v>
      </c>
      <c r="H298" s="278">
        <v>2024</v>
      </c>
      <c r="I298" s="154">
        <f t="shared" si="89"/>
        <v>2964698.29</v>
      </c>
      <c r="J298" s="152">
        <f t="shared" ref="J298:J361" si="91">ROUND(K298+X298+AA298+AC298+AE298+AG298+AI298+AK298+AL298+AM298+AN298+AO298,2)</f>
        <v>5564359.7999999998</v>
      </c>
      <c r="K298" s="155">
        <f t="shared" ref="K298:K361" si="92">ROUND((L298+N298+P298+R298+T298+V298),2)</f>
        <v>0</v>
      </c>
      <c r="L298" s="152">
        <v>0</v>
      </c>
      <c r="M298" s="237">
        <v>0</v>
      </c>
      <c r="N298" s="152">
        <v>0</v>
      </c>
      <c r="O298" s="237">
        <v>0</v>
      </c>
      <c r="P298" s="152">
        <v>0</v>
      </c>
      <c r="Q298" s="238"/>
      <c r="R298" s="155">
        <v>0</v>
      </c>
      <c r="S298" s="238"/>
      <c r="T298" s="155">
        <v>0</v>
      </c>
      <c r="U298" s="238"/>
      <c r="V298" s="155">
        <v>0</v>
      </c>
      <c r="W298" s="156">
        <v>2</v>
      </c>
      <c r="X298" s="155">
        <f>ROUND((W298*2782179.9*0.955),2)</f>
        <v>5313963.6100000003</v>
      </c>
      <c r="Y298" s="157"/>
      <c r="Z298" s="155">
        <v>0</v>
      </c>
      <c r="AA298" s="155">
        <v>0</v>
      </c>
      <c r="AB298" s="144">
        <v>0</v>
      </c>
      <c r="AC298" s="144">
        <v>0</v>
      </c>
      <c r="AD298" s="144">
        <v>0</v>
      </c>
      <c r="AE298" s="144">
        <v>0</v>
      </c>
      <c r="AF298" s="144">
        <v>0</v>
      </c>
      <c r="AG298" s="144">
        <v>0</v>
      </c>
      <c r="AH298" s="144">
        <v>0</v>
      </c>
      <c r="AI298" s="144">
        <v>0</v>
      </c>
      <c r="AJ298" s="144">
        <v>0</v>
      </c>
      <c r="AK298" s="144">
        <v>0</v>
      </c>
      <c r="AL298" s="144">
        <v>0</v>
      </c>
      <c r="AM298" s="144">
        <f t="shared" ref="AM298:AM361" si="93">ROUND((K298+X298+AA298+AC298+AE298+AG298+AI298+AK298+AL298)/95.5*3,2)</f>
        <v>166930.79</v>
      </c>
      <c r="AN298" s="144">
        <f t="shared" ref="AN298:AN361" si="94">ROUND((K298+X298+AA298+AC298+AE298+AG298+AI298+AK298+AL298)/95.5*1.5,2)</f>
        <v>83465.399999999994</v>
      </c>
      <c r="AO298" s="144">
        <v>0</v>
      </c>
      <c r="AP298" s="144" t="s">
        <v>4526</v>
      </c>
      <c r="AQ298" s="294"/>
      <c r="AR298" s="144"/>
      <c r="AS298" s="271"/>
      <c r="AT298" s="144"/>
      <c r="AU298" s="144"/>
      <c r="AV298" s="247" t="s">
        <v>1007</v>
      </c>
      <c r="AW298" s="159" t="s">
        <v>4338</v>
      </c>
      <c r="AX298" s="159" t="s">
        <v>4339</v>
      </c>
      <c r="AY298" s="159"/>
      <c r="AZ298" s="159" t="s">
        <v>879</v>
      </c>
      <c r="BA298" s="158" t="s">
        <v>1017</v>
      </c>
      <c r="BB298" s="159" t="s">
        <v>891</v>
      </c>
      <c r="BC298" s="158" t="s">
        <v>850</v>
      </c>
      <c r="BD298" s="158" t="s">
        <v>166</v>
      </c>
      <c r="BE298" s="158" t="s">
        <v>1343</v>
      </c>
      <c r="BF298" s="160">
        <v>6392.6</v>
      </c>
      <c r="BG298" s="160">
        <v>5549.6</v>
      </c>
      <c r="BH298" s="158" t="s">
        <v>166</v>
      </c>
      <c r="BI298" s="158" t="s">
        <v>4574</v>
      </c>
      <c r="BJ298" s="159" t="s">
        <v>892</v>
      </c>
      <c r="BK298" s="160">
        <v>823</v>
      </c>
      <c r="BL298" s="160"/>
      <c r="BM298" s="160">
        <v>3804.1</v>
      </c>
      <c r="BN298" s="158"/>
      <c r="BO298" s="159" t="s">
        <v>999</v>
      </c>
      <c r="BP298" s="159" t="s">
        <v>886</v>
      </c>
      <c r="BQ298" s="158" t="s">
        <v>887</v>
      </c>
      <c r="BR298" s="160">
        <v>5564359.7999999998</v>
      </c>
      <c r="BS298" s="160">
        <v>2964698.29</v>
      </c>
      <c r="BT298" s="160">
        <v>0</v>
      </c>
      <c r="BU298" s="138">
        <v>2964698.29</v>
      </c>
      <c r="BV298" s="160">
        <v>2965443.79</v>
      </c>
      <c r="BW298" s="160">
        <v>2965443.79</v>
      </c>
      <c r="BX298" s="160">
        <v>0</v>
      </c>
      <c r="BY298" s="160">
        <v>2957205.12</v>
      </c>
      <c r="BZ298" s="160">
        <v>2957205.12</v>
      </c>
      <c r="CA298" s="160">
        <v>0</v>
      </c>
      <c r="CB298" s="160">
        <v>2957950.62</v>
      </c>
      <c r="CC298" s="160">
        <v>2957950.62</v>
      </c>
      <c r="CD298" s="160">
        <v>0</v>
      </c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4"/>
      <c r="CT298" s="144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4"/>
      <c r="DK298" s="144"/>
      <c r="DL298" s="144"/>
      <c r="DM298" s="144"/>
      <c r="DN298" s="144"/>
      <c r="DO298" s="144"/>
      <c r="DP298" s="144"/>
      <c r="DQ298" s="144"/>
      <c r="DR298" s="144"/>
      <c r="DS298" s="144"/>
      <c r="DT298" s="144"/>
      <c r="DU298" s="144"/>
      <c r="DV298" s="144"/>
      <c r="DW298" s="144"/>
      <c r="DX298" s="144"/>
      <c r="DY298" s="144"/>
      <c r="DZ298" s="144"/>
      <c r="EA298" s="144"/>
      <c r="EB298" s="144"/>
      <c r="EC298" s="144"/>
      <c r="ED298" s="144"/>
      <c r="EE298" s="144"/>
      <c r="EF298" s="144"/>
      <c r="EG298" s="144"/>
      <c r="EH298" s="144"/>
      <c r="EI298" s="144"/>
      <c r="EJ298" s="144"/>
      <c r="EK298" s="144"/>
      <c r="EL298" s="144"/>
      <c r="EM298" s="144"/>
      <c r="EN298" s="144"/>
      <c r="EO298" s="144"/>
      <c r="EP298" s="144"/>
      <c r="EQ298" s="144"/>
      <c r="ER298" s="144"/>
      <c r="ES298" s="144"/>
      <c r="ET298" s="144"/>
      <c r="EU298" s="144"/>
      <c r="EV298" s="144"/>
      <c r="EW298" s="144"/>
      <c r="EX298" s="144"/>
      <c r="EY298" s="144"/>
      <c r="EZ298" s="144"/>
      <c r="FA298" s="144"/>
      <c r="FB298" s="144"/>
      <c r="FC298" s="144"/>
      <c r="FD298" s="144"/>
      <c r="FE298" s="144"/>
      <c r="FF298" s="144"/>
      <c r="FG298" s="144"/>
      <c r="FH298" s="144"/>
      <c r="FI298" s="144"/>
      <c r="FJ298" s="144"/>
      <c r="FK298" s="144"/>
      <c r="FL298" s="144"/>
      <c r="FM298" s="144"/>
      <c r="FN298" s="144"/>
      <c r="FO298" s="144"/>
      <c r="FP298" s="144"/>
      <c r="FQ298" s="144"/>
      <c r="FR298" s="144"/>
      <c r="FS298" s="144"/>
      <c r="FT298" s="148"/>
      <c r="GG298" s="148"/>
      <c r="HN298" s="179"/>
    </row>
    <row r="299" spans="1:222" s="147" customFormat="1" ht="14.25" customHeight="1" x14ac:dyDescent="0.2">
      <c r="A299" s="150"/>
      <c r="B299" s="151" t="s">
        <v>4341</v>
      </c>
      <c r="C299" s="161"/>
      <c r="D299" s="161"/>
      <c r="E299" s="162"/>
      <c r="F299" s="154">
        <f t="shared" si="90"/>
        <v>30.291286677131907</v>
      </c>
      <c r="G299" s="306">
        <v>1965</v>
      </c>
      <c r="H299" s="281">
        <v>2025</v>
      </c>
      <c r="I299" s="154">
        <f t="shared" si="89"/>
        <v>1751884.35</v>
      </c>
      <c r="J299" s="152">
        <f t="shared" si="91"/>
        <v>4831578.4000000004</v>
      </c>
      <c r="K299" s="155">
        <f t="shared" si="92"/>
        <v>4614157.37</v>
      </c>
      <c r="L299" s="152">
        <v>0</v>
      </c>
      <c r="M299" s="152">
        <v>0</v>
      </c>
      <c r="N299" s="152">
        <v>0</v>
      </c>
      <c r="O299" s="152">
        <v>880</v>
      </c>
      <c r="P299" s="164">
        <f>ROUND((O299*5490.43*0.955),2)</f>
        <v>4614157.37</v>
      </c>
      <c r="Q299" s="155"/>
      <c r="R299" s="155">
        <v>0</v>
      </c>
      <c r="S299" s="155"/>
      <c r="T299" s="155">
        <v>0</v>
      </c>
      <c r="U299" s="155"/>
      <c r="V299" s="155">
        <v>0</v>
      </c>
      <c r="W299" s="156">
        <v>0</v>
      </c>
      <c r="X299" s="155">
        <v>0</v>
      </c>
      <c r="Y299" s="157"/>
      <c r="Z299" s="155">
        <v>0</v>
      </c>
      <c r="AA299" s="155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v>0</v>
      </c>
      <c r="AH299" s="144">
        <v>0</v>
      </c>
      <c r="AI299" s="144">
        <v>0</v>
      </c>
      <c r="AJ299" s="144">
        <v>0</v>
      </c>
      <c r="AK299" s="144">
        <v>0</v>
      </c>
      <c r="AL299" s="144">
        <v>0</v>
      </c>
      <c r="AM299" s="144">
        <f t="shared" si="93"/>
        <v>144947.35</v>
      </c>
      <c r="AN299" s="144">
        <f t="shared" si="94"/>
        <v>72473.679999999993</v>
      </c>
      <c r="AO299" s="144">
        <v>0</v>
      </c>
      <c r="AP299" s="144" t="s">
        <v>4526</v>
      </c>
      <c r="AQ299" s="294"/>
      <c r="AR299" s="144" t="s">
        <v>4539</v>
      </c>
      <c r="AS299" s="271">
        <v>2017</v>
      </c>
      <c r="AT299" s="144">
        <v>6616774</v>
      </c>
      <c r="AU299" s="144"/>
      <c r="AV299" s="247" t="s">
        <v>1454</v>
      </c>
      <c r="AW299" s="159" t="s">
        <v>4340</v>
      </c>
      <c r="AX299" s="159" t="s">
        <v>4341</v>
      </c>
      <c r="AY299" s="159" t="s">
        <v>878</v>
      </c>
      <c r="AZ299" s="159" t="s">
        <v>879</v>
      </c>
      <c r="BA299" s="158" t="s">
        <v>958</v>
      </c>
      <c r="BB299" s="159" t="s">
        <v>881</v>
      </c>
      <c r="BC299" s="158" t="s">
        <v>846</v>
      </c>
      <c r="BD299" s="158" t="s">
        <v>845</v>
      </c>
      <c r="BE299" s="158" t="s">
        <v>1485</v>
      </c>
      <c r="BF299" s="160">
        <v>4088.45</v>
      </c>
      <c r="BG299" s="160">
        <v>3556.75</v>
      </c>
      <c r="BH299" s="158" t="s">
        <v>883</v>
      </c>
      <c r="BI299" s="193">
        <v>7.5</v>
      </c>
      <c r="BJ299" s="159" t="s">
        <v>892</v>
      </c>
      <c r="BK299" s="160">
        <v>980</v>
      </c>
      <c r="BL299" s="160"/>
      <c r="BM299" s="160">
        <v>1890</v>
      </c>
      <c r="BN299" s="158"/>
      <c r="BO299" s="159" t="s">
        <v>1034</v>
      </c>
      <c r="BP299" s="159" t="s">
        <v>886</v>
      </c>
      <c r="BQ299" s="158" t="s">
        <v>908</v>
      </c>
      <c r="BR299" s="160">
        <v>1077873.0900000001</v>
      </c>
      <c r="BS299" s="160">
        <v>1751884.35</v>
      </c>
      <c r="BT299" s="160">
        <v>0</v>
      </c>
      <c r="BU299" s="138">
        <v>1751884.35</v>
      </c>
      <c r="BV299" s="160">
        <v>-4848640.01</v>
      </c>
      <c r="BW299" s="160">
        <v>1757376.39</v>
      </c>
      <c r="BX299" s="160">
        <v>0</v>
      </c>
      <c r="BY299" s="160">
        <v>1743519.61</v>
      </c>
      <c r="BZ299" s="160">
        <v>1743519.61</v>
      </c>
      <c r="CA299" s="160">
        <v>0</v>
      </c>
      <c r="CB299" s="160">
        <v>1749011.65</v>
      </c>
      <c r="CC299" s="160">
        <v>1749011.65</v>
      </c>
      <c r="CD299" s="160">
        <v>0</v>
      </c>
      <c r="CE299" s="144"/>
      <c r="CF299" s="144"/>
      <c r="CG299" s="144"/>
      <c r="CH299" s="144"/>
      <c r="CI299" s="144"/>
      <c r="CJ299" s="144"/>
      <c r="CK299" s="144"/>
      <c r="CL299" s="144"/>
      <c r="CM299" s="144"/>
      <c r="CN299" s="144"/>
      <c r="CO299" s="144"/>
      <c r="CP299" s="144"/>
      <c r="CQ299" s="144"/>
      <c r="CR299" s="144"/>
      <c r="CS299" s="144"/>
      <c r="CT299" s="144"/>
      <c r="CU299" s="144"/>
      <c r="CV299" s="144"/>
      <c r="CW299" s="144"/>
      <c r="CX299" s="144"/>
      <c r="CY299" s="144"/>
      <c r="CZ299" s="144"/>
      <c r="DA299" s="144"/>
      <c r="DB299" s="144"/>
      <c r="DC299" s="144"/>
      <c r="DD299" s="144"/>
      <c r="DE299" s="144"/>
      <c r="DF299" s="144"/>
      <c r="DG299" s="144"/>
      <c r="DH299" s="144"/>
      <c r="DI299" s="144"/>
      <c r="DJ299" s="144"/>
      <c r="DK299" s="144"/>
      <c r="DL299" s="144"/>
      <c r="DM299" s="144"/>
      <c r="DN299" s="144"/>
      <c r="DO299" s="144"/>
      <c r="DP299" s="144"/>
      <c r="DQ299" s="144"/>
      <c r="DR299" s="144"/>
      <c r="DS299" s="144"/>
      <c r="DT299" s="144"/>
      <c r="DU299" s="144"/>
      <c r="DV299" s="144"/>
      <c r="DW299" s="144"/>
      <c r="DX299" s="144"/>
      <c r="DY299" s="144"/>
      <c r="DZ299" s="144"/>
      <c r="EA299" s="144"/>
      <c r="EB299" s="144"/>
      <c r="EC299" s="144"/>
      <c r="ED299" s="144"/>
      <c r="EE299" s="144"/>
      <c r="EF299" s="144"/>
      <c r="EG299" s="144"/>
      <c r="EH299" s="144"/>
      <c r="EI299" s="144"/>
      <c r="EJ299" s="144"/>
      <c r="EK299" s="144"/>
      <c r="EL299" s="144"/>
      <c r="EM299" s="144"/>
      <c r="EN299" s="144"/>
      <c r="EO299" s="144"/>
      <c r="EP299" s="144"/>
      <c r="EQ299" s="144"/>
      <c r="ER299" s="144"/>
      <c r="ES299" s="144"/>
      <c r="ET299" s="144"/>
      <c r="EU299" s="144"/>
      <c r="EV299" s="144"/>
      <c r="EW299" s="144"/>
      <c r="EX299" s="144"/>
      <c r="EY299" s="144"/>
      <c r="EZ299" s="144"/>
      <c r="FA299" s="144"/>
      <c r="FB299" s="144"/>
      <c r="FC299" s="144"/>
      <c r="FD299" s="144"/>
      <c r="FE299" s="144"/>
      <c r="FF299" s="144"/>
      <c r="FG299" s="144"/>
      <c r="FH299" s="144"/>
      <c r="FI299" s="144"/>
      <c r="FJ299" s="144"/>
      <c r="FK299" s="144"/>
      <c r="FL299" s="144"/>
      <c r="FM299" s="144"/>
      <c r="FN299" s="144"/>
      <c r="FO299" s="144"/>
      <c r="FP299" s="144"/>
      <c r="FQ299" s="144"/>
      <c r="FR299" s="144"/>
      <c r="FS299" s="144"/>
      <c r="FT299" s="148"/>
      <c r="GG299" s="148"/>
      <c r="HN299" s="179"/>
    </row>
    <row r="300" spans="1:222" s="244" customFormat="1" ht="12" customHeight="1" x14ac:dyDescent="0.2">
      <c r="A300" s="150"/>
      <c r="B300" s="151" t="s">
        <v>4343</v>
      </c>
      <c r="C300" s="235"/>
      <c r="D300" s="235"/>
      <c r="E300" s="236"/>
      <c r="F300" s="154">
        <f t="shared" si="90"/>
        <v>21.524239512061701</v>
      </c>
      <c r="G300" s="306">
        <v>1986</v>
      </c>
      <c r="H300" s="281">
        <v>2025</v>
      </c>
      <c r="I300" s="154">
        <f t="shared" si="89"/>
        <v>1692284.34</v>
      </c>
      <c r="J300" s="152">
        <f t="shared" si="91"/>
        <v>7759711.3200000003</v>
      </c>
      <c r="K300" s="155">
        <f t="shared" si="92"/>
        <v>0</v>
      </c>
      <c r="L300" s="152">
        <v>0</v>
      </c>
      <c r="M300" s="237">
        <v>0</v>
      </c>
      <c r="N300" s="152">
        <v>0</v>
      </c>
      <c r="O300" s="237">
        <v>0</v>
      </c>
      <c r="P300" s="152">
        <v>0</v>
      </c>
      <c r="Q300" s="238"/>
      <c r="R300" s="155">
        <v>0</v>
      </c>
      <c r="S300" s="238"/>
      <c r="T300" s="155">
        <v>0</v>
      </c>
      <c r="U300" s="238"/>
      <c r="V300" s="155">
        <v>0</v>
      </c>
      <c r="W300" s="156">
        <v>0</v>
      </c>
      <c r="X300" s="155">
        <v>0</v>
      </c>
      <c r="Y300" s="157" t="s">
        <v>234</v>
      </c>
      <c r="Z300" s="155">
        <v>878</v>
      </c>
      <c r="AA300" s="155">
        <f>ROUND(IF(Y300="СК",7598.05*0.955,8837.94*0.955)*Z300,2)</f>
        <v>7410524.3099999996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v>0</v>
      </c>
      <c r="AH300" s="144">
        <v>0</v>
      </c>
      <c r="AI300" s="144">
        <v>0</v>
      </c>
      <c r="AJ300" s="144">
        <v>0</v>
      </c>
      <c r="AK300" s="144">
        <v>0</v>
      </c>
      <c r="AL300" s="144">
        <v>0</v>
      </c>
      <c r="AM300" s="144">
        <f t="shared" si="93"/>
        <v>232791.34</v>
      </c>
      <c r="AN300" s="144">
        <f t="shared" si="94"/>
        <v>116395.67</v>
      </c>
      <c r="AO300" s="144">
        <v>0</v>
      </c>
      <c r="AP300" s="144" t="s">
        <v>4526</v>
      </c>
      <c r="AQ300" s="294"/>
      <c r="AR300" s="144"/>
      <c r="AS300" s="271"/>
      <c r="AT300" s="144"/>
      <c r="AU300" s="144"/>
      <c r="AV300" s="246" t="s">
        <v>1383</v>
      </c>
      <c r="AW300" s="241" t="s">
        <v>4342</v>
      </c>
      <c r="AX300" s="241" t="s">
        <v>4343</v>
      </c>
      <c r="AY300" s="241" t="s">
        <v>878</v>
      </c>
      <c r="AZ300" s="241" t="s">
        <v>879</v>
      </c>
      <c r="BA300" s="240" t="s">
        <v>1388</v>
      </c>
      <c r="BB300" s="241" t="s">
        <v>891</v>
      </c>
      <c r="BC300" s="240" t="s">
        <v>846</v>
      </c>
      <c r="BD300" s="240" t="s">
        <v>845</v>
      </c>
      <c r="BE300" s="240" t="s">
        <v>1435</v>
      </c>
      <c r="BF300" s="242">
        <v>3736.89</v>
      </c>
      <c r="BG300" s="242">
        <v>3132.09</v>
      </c>
      <c r="BH300" s="240" t="s">
        <v>883</v>
      </c>
      <c r="BI300" s="193">
        <v>7.5</v>
      </c>
      <c r="BJ300" s="241" t="s">
        <v>892</v>
      </c>
      <c r="BK300" s="242">
        <v>878</v>
      </c>
      <c r="BL300" s="242"/>
      <c r="BM300" s="242">
        <v>1102</v>
      </c>
      <c r="BN300" s="240"/>
      <c r="BO300" s="241" t="s">
        <v>885</v>
      </c>
      <c r="BP300" s="241" t="s">
        <v>886</v>
      </c>
      <c r="BQ300" s="240" t="s">
        <v>887</v>
      </c>
      <c r="BR300" s="242">
        <v>5065480.5199999996</v>
      </c>
      <c r="BS300" s="242">
        <v>1692284.34</v>
      </c>
      <c r="BT300" s="242">
        <v>0</v>
      </c>
      <c r="BU300" s="138">
        <v>1692284.34</v>
      </c>
      <c r="BV300" s="242">
        <v>1726769.25</v>
      </c>
      <c r="BW300" s="242">
        <v>1726769.25</v>
      </c>
      <c r="BX300" s="242">
        <v>0</v>
      </c>
      <c r="BY300" s="242">
        <v>1685911.17</v>
      </c>
      <c r="BZ300" s="242">
        <v>1685911.17</v>
      </c>
      <c r="CA300" s="242">
        <v>0</v>
      </c>
      <c r="CB300" s="242">
        <v>1720368.81</v>
      </c>
      <c r="CC300" s="242">
        <v>1720368.81</v>
      </c>
      <c r="CD300" s="242">
        <v>0</v>
      </c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43"/>
      <c r="GG300" s="243"/>
      <c r="HN300" s="245"/>
    </row>
    <row r="301" spans="1:222" s="147" customFormat="1" ht="12" customHeight="1" x14ac:dyDescent="0.2">
      <c r="A301" s="150"/>
      <c r="B301" s="151" t="s">
        <v>4346</v>
      </c>
      <c r="C301" s="235"/>
      <c r="D301" s="235"/>
      <c r="E301" s="236"/>
      <c r="F301" s="154">
        <f t="shared" si="90"/>
        <v>4.188695075398372</v>
      </c>
      <c r="G301" s="306">
        <v>1994</v>
      </c>
      <c r="H301" s="278">
        <v>2025</v>
      </c>
      <c r="I301" s="154">
        <f t="shared" si="89"/>
        <v>4591823.97</v>
      </c>
      <c r="J301" s="152">
        <f t="shared" si="91"/>
        <v>8346539.7000000002</v>
      </c>
      <c r="K301" s="155">
        <f t="shared" si="92"/>
        <v>0</v>
      </c>
      <c r="L301" s="152">
        <v>0</v>
      </c>
      <c r="M301" s="237">
        <v>0</v>
      </c>
      <c r="N301" s="152">
        <v>0</v>
      </c>
      <c r="O301" s="237">
        <v>0</v>
      </c>
      <c r="P301" s="152">
        <v>0</v>
      </c>
      <c r="Q301" s="238"/>
      <c r="R301" s="155">
        <v>0</v>
      </c>
      <c r="S301" s="238"/>
      <c r="T301" s="155">
        <v>0</v>
      </c>
      <c r="U301" s="238"/>
      <c r="V301" s="155">
        <v>0</v>
      </c>
      <c r="W301" s="156">
        <v>3</v>
      </c>
      <c r="X301" s="155">
        <f>ROUND((W301*2782179.9*0.955),2)</f>
        <v>7970945.4100000001</v>
      </c>
      <c r="Y301" s="157"/>
      <c r="Z301" s="155">
        <v>0</v>
      </c>
      <c r="AA301" s="155">
        <v>0</v>
      </c>
      <c r="AB301" s="144">
        <v>0</v>
      </c>
      <c r="AC301" s="144">
        <v>0</v>
      </c>
      <c r="AD301" s="144">
        <v>0</v>
      </c>
      <c r="AE301" s="144">
        <v>0</v>
      </c>
      <c r="AF301" s="144">
        <v>0</v>
      </c>
      <c r="AG301" s="144">
        <v>0</v>
      </c>
      <c r="AH301" s="144">
        <v>0</v>
      </c>
      <c r="AI301" s="144">
        <v>0</v>
      </c>
      <c r="AJ301" s="144">
        <v>0</v>
      </c>
      <c r="AK301" s="144">
        <v>0</v>
      </c>
      <c r="AL301" s="144">
        <v>0</v>
      </c>
      <c r="AM301" s="144">
        <f t="shared" si="93"/>
        <v>250396.19</v>
      </c>
      <c r="AN301" s="144">
        <f t="shared" si="94"/>
        <v>125198.1</v>
      </c>
      <c r="AO301" s="144">
        <v>0</v>
      </c>
      <c r="AP301" s="144" t="s">
        <v>4524</v>
      </c>
      <c r="AQ301" s="294"/>
      <c r="AR301" s="144"/>
      <c r="AS301" s="271"/>
      <c r="AT301" s="144"/>
      <c r="AU301" s="144"/>
      <c r="AV301" s="247" t="s">
        <v>4344</v>
      </c>
      <c r="AW301" s="159" t="s">
        <v>4345</v>
      </c>
      <c r="AX301" s="159" t="s">
        <v>4346</v>
      </c>
      <c r="AY301" s="159" t="s">
        <v>878</v>
      </c>
      <c r="AZ301" s="159" t="s">
        <v>906</v>
      </c>
      <c r="BA301" s="158" t="s">
        <v>1023</v>
      </c>
      <c r="BB301" s="159" t="s">
        <v>891</v>
      </c>
      <c r="BC301" s="158" t="s">
        <v>851</v>
      </c>
      <c r="BD301" s="158" t="s">
        <v>844</v>
      </c>
      <c r="BE301" s="158" t="s">
        <v>4515</v>
      </c>
      <c r="BF301" s="160">
        <v>10715.15</v>
      </c>
      <c r="BG301" s="160">
        <v>9396.15</v>
      </c>
      <c r="BH301" s="158" t="s">
        <v>844</v>
      </c>
      <c r="BI301" s="158" t="s">
        <v>4574</v>
      </c>
      <c r="BJ301" s="159" t="s">
        <v>892</v>
      </c>
      <c r="BK301" s="160">
        <v>2012</v>
      </c>
      <c r="BL301" s="160">
        <v>944</v>
      </c>
      <c r="BM301" s="160">
        <v>6709</v>
      </c>
      <c r="BN301" s="158"/>
      <c r="BO301" s="159" t="s">
        <v>999</v>
      </c>
      <c r="BP301" s="159" t="s">
        <v>886</v>
      </c>
      <c r="BQ301" s="158" t="s">
        <v>887</v>
      </c>
      <c r="BR301" s="160">
        <v>8346539.7000000002</v>
      </c>
      <c r="BS301" s="160">
        <v>4591823.97</v>
      </c>
      <c r="BT301" s="160">
        <v>0</v>
      </c>
      <c r="BU301" s="138">
        <v>4591823.97</v>
      </c>
      <c r="BV301" s="160">
        <v>4591823.97</v>
      </c>
      <c r="BW301" s="160">
        <v>4591823.97</v>
      </c>
      <c r="BX301" s="160">
        <v>0</v>
      </c>
      <c r="BY301" s="160">
        <v>4580633</v>
      </c>
      <c r="BZ301" s="160">
        <v>4580633</v>
      </c>
      <c r="CA301" s="160">
        <v>0</v>
      </c>
      <c r="CB301" s="160">
        <v>4580633</v>
      </c>
      <c r="CC301" s="160">
        <v>4580633</v>
      </c>
      <c r="CD301" s="160">
        <v>0</v>
      </c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4"/>
      <c r="CT301" s="144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4"/>
      <c r="DK301" s="144"/>
      <c r="DL301" s="144"/>
      <c r="DM301" s="144"/>
      <c r="DN301" s="144"/>
      <c r="DO301" s="144"/>
      <c r="DP301" s="144"/>
      <c r="DQ301" s="144"/>
      <c r="DR301" s="144"/>
      <c r="DS301" s="144"/>
      <c r="DT301" s="144"/>
      <c r="DU301" s="144"/>
      <c r="DV301" s="144"/>
      <c r="DW301" s="144"/>
      <c r="DX301" s="144"/>
      <c r="DY301" s="144"/>
      <c r="DZ301" s="144"/>
      <c r="EA301" s="144"/>
      <c r="EB301" s="144"/>
      <c r="EC301" s="144"/>
      <c r="ED301" s="144"/>
      <c r="EE301" s="144"/>
      <c r="EF301" s="144"/>
      <c r="EG301" s="144"/>
      <c r="EH301" s="144"/>
      <c r="EI301" s="144"/>
      <c r="EJ301" s="144"/>
      <c r="EK301" s="144"/>
      <c r="EL301" s="144"/>
      <c r="EM301" s="144"/>
      <c r="EN301" s="144"/>
      <c r="EO301" s="144"/>
      <c r="EP301" s="144"/>
      <c r="EQ301" s="144"/>
      <c r="ER301" s="144"/>
      <c r="ES301" s="144"/>
      <c r="ET301" s="144"/>
      <c r="EU301" s="144"/>
      <c r="EV301" s="144"/>
      <c r="EW301" s="144"/>
      <c r="EX301" s="144"/>
      <c r="EY301" s="144"/>
      <c r="EZ301" s="144"/>
      <c r="FA301" s="144"/>
      <c r="FB301" s="144"/>
      <c r="FC301" s="144"/>
      <c r="FD301" s="144"/>
      <c r="FE301" s="144"/>
      <c r="FF301" s="144"/>
      <c r="FG301" s="144"/>
      <c r="FH301" s="144"/>
      <c r="FI301" s="144"/>
      <c r="FJ301" s="144"/>
      <c r="FK301" s="144"/>
      <c r="FL301" s="144"/>
      <c r="FM301" s="144"/>
      <c r="FN301" s="144"/>
      <c r="FO301" s="144"/>
      <c r="FP301" s="144"/>
      <c r="FQ301" s="144"/>
      <c r="FR301" s="144"/>
      <c r="FS301" s="144"/>
      <c r="FT301" s="148"/>
      <c r="GG301" s="148"/>
      <c r="HN301" s="179"/>
    </row>
    <row r="302" spans="1:222" s="147" customFormat="1" ht="12" customHeight="1" x14ac:dyDescent="0.2">
      <c r="A302" s="150"/>
      <c r="B302" s="151" t="s">
        <v>4348</v>
      </c>
      <c r="C302" s="235"/>
      <c r="D302" s="235"/>
      <c r="E302" s="236"/>
      <c r="F302" s="154">
        <f t="shared" si="90"/>
        <v>12.949193943855329</v>
      </c>
      <c r="G302" s="306">
        <v>1997</v>
      </c>
      <c r="H302" s="278">
        <v>2025</v>
      </c>
      <c r="I302" s="154">
        <f t="shared" si="89"/>
        <v>0</v>
      </c>
      <c r="J302" s="152">
        <f t="shared" si="91"/>
        <v>8346539.7000000002</v>
      </c>
      <c r="K302" s="155">
        <f t="shared" si="92"/>
        <v>0</v>
      </c>
      <c r="L302" s="152">
        <v>0</v>
      </c>
      <c r="M302" s="237">
        <v>0</v>
      </c>
      <c r="N302" s="152">
        <v>0</v>
      </c>
      <c r="O302" s="237">
        <v>0</v>
      </c>
      <c r="P302" s="152">
        <v>0</v>
      </c>
      <c r="Q302" s="238"/>
      <c r="R302" s="155">
        <v>0</v>
      </c>
      <c r="S302" s="238"/>
      <c r="T302" s="155">
        <v>0</v>
      </c>
      <c r="U302" s="238"/>
      <c r="V302" s="155">
        <v>0</v>
      </c>
      <c r="W302" s="156">
        <v>3</v>
      </c>
      <c r="X302" s="155">
        <f>ROUND((W302*2782179.9*0.955),2)</f>
        <v>7970945.4100000001</v>
      </c>
      <c r="Y302" s="157"/>
      <c r="Z302" s="155">
        <v>0</v>
      </c>
      <c r="AA302" s="155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v>0</v>
      </c>
      <c r="AH302" s="144">
        <v>0</v>
      </c>
      <c r="AI302" s="144">
        <v>0</v>
      </c>
      <c r="AJ302" s="144">
        <v>0</v>
      </c>
      <c r="AK302" s="144">
        <v>0</v>
      </c>
      <c r="AL302" s="144">
        <v>0</v>
      </c>
      <c r="AM302" s="144">
        <f t="shared" si="93"/>
        <v>250396.19</v>
      </c>
      <c r="AN302" s="144">
        <f t="shared" si="94"/>
        <v>125198.1</v>
      </c>
      <c r="AO302" s="144">
        <v>0</v>
      </c>
      <c r="AP302" s="144" t="s">
        <v>4525</v>
      </c>
      <c r="AQ302" s="294"/>
      <c r="AR302" s="144"/>
      <c r="AS302" s="271"/>
      <c r="AT302" s="144"/>
      <c r="AU302" s="144"/>
      <c r="AV302" s="247" t="s">
        <v>1493</v>
      </c>
      <c r="AW302" s="159" t="s">
        <v>4347</v>
      </c>
      <c r="AX302" s="159" t="s">
        <v>4348</v>
      </c>
      <c r="AY302" s="159" t="s">
        <v>878</v>
      </c>
      <c r="AZ302" s="159" t="s">
        <v>1028</v>
      </c>
      <c r="BA302" s="158" t="s">
        <v>1317</v>
      </c>
      <c r="BB302" s="159" t="s">
        <v>891</v>
      </c>
      <c r="BC302" s="158" t="s">
        <v>852</v>
      </c>
      <c r="BD302" s="158" t="s">
        <v>844</v>
      </c>
      <c r="BE302" s="158" t="s">
        <v>1464</v>
      </c>
      <c r="BF302" s="160">
        <v>11283.4</v>
      </c>
      <c r="BG302" s="160">
        <v>6756.4</v>
      </c>
      <c r="BH302" s="158" t="s">
        <v>844</v>
      </c>
      <c r="BI302" s="158" t="s">
        <v>4574</v>
      </c>
      <c r="BJ302" s="159" t="s">
        <v>892</v>
      </c>
      <c r="BK302" s="160">
        <v>1042</v>
      </c>
      <c r="BL302" s="160"/>
      <c r="BM302" s="160">
        <v>3764.2</v>
      </c>
      <c r="BN302" s="158"/>
      <c r="BO302" s="159" t="s">
        <v>999</v>
      </c>
      <c r="BP302" s="159" t="s">
        <v>886</v>
      </c>
      <c r="BQ302" s="158" t="s">
        <v>887</v>
      </c>
      <c r="BR302" s="160">
        <v>8346539.7000000002</v>
      </c>
      <c r="BS302" s="160"/>
      <c r="BT302" s="160">
        <v>0</v>
      </c>
      <c r="BU302" s="138"/>
      <c r="BV302" s="160">
        <v>0</v>
      </c>
      <c r="BW302" s="160"/>
      <c r="BX302" s="160">
        <v>0</v>
      </c>
      <c r="BY302" s="160"/>
      <c r="BZ302" s="160"/>
      <c r="CA302" s="160">
        <v>0</v>
      </c>
      <c r="CB302" s="160"/>
      <c r="CC302" s="160"/>
      <c r="CD302" s="160">
        <v>0</v>
      </c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4"/>
      <c r="CT302" s="144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4"/>
      <c r="DK302" s="144"/>
      <c r="DL302" s="144"/>
      <c r="DM302" s="144"/>
      <c r="DN302" s="144"/>
      <c r="DO302" s="144"/>
      <c r="DP302" s="144"/>
      <c r="DQ302" s="144"/>
      <c r="DR302" s="144"/>
      <c r="DS302" s="144"/>
      <c r="DT302" s="144"/>
      <c r="DU302" s="144"/>
      <c r="DV302" s="144"/>
      <c r="DW302" s="144"/>
      <c r="DX302" s="144"/>
      <c r="DY302" s="144"/>
      <c r="DZ302" s="144"/>
      <c r="EA302" s="144"/>
      <c r="EB302" s="144"/>
      <c r="EC302" s="144"/>
      <c r="ED302" s="144"/>
      <c r="EE302" s="144"/>
      <c r="EF302" s="144"/>
      <c r="EG302" s="144"/>
      <c r="EH302" s="144"/>
      <c r="EI302" s="144"/>
      <c r="EJ302" s="144"/>
      <c r="EK302" s="144"/>
      <c r="EL302" s="144"/>
      <c r="EM302" s="144"/>
      <c r="EN302" s="144"/>
      <c r="EO302" s="144"/>
      <c r="EP302" s="144"/>
      <c r="EQ302" s="144"/>
      <c r="ER302" s="144"/>
      <c r="ES302" s="144"/>
      <c r="ET302" s="144"/>
      <c r="EU302" s="144"/>
      <c r="EV302" s="144"/>
      <c r="EW302" s="144"/>
      <c r="EX302" s="144"/>
      <c r="EY302" s="144"/>
      <c r="EZ302" s="144"/>
      <c r="FA302" s="144"/>
      <c r="FB302" s="144"/>
      <c r="FC302" s="144"/>
      <c r="FD302" s="144"/>
      <c r="FE302" s="144"/>
      <c r="FF302" s="144"/>
      <c r="FG302" s="144"/>
      <c r="FH302" s="144"/>
      <c r="FI302" s="144"/>
      <c r="FJ302" s="144"/>
      <c r="FK302" s="144"/>
      <c r="FL302" s="144"/>
      <c r="FM302" s="144"/>
      <c r="FN302" s="144"/>
      <c r="FO302" s="144"/>
      <c r="FP302" s="144"/>
      <c r="FQ302" s="144"/>
      <c r="FR302" s="144"/>
      <c r="FS302" s="144"/>
      <c r="FT302" s="148"/>
      <c r="GG302" s="148"/>
      <c r="HN302" s="179"/>
    </row>
    <row r="303" spans="1:222" s="147" customFormat="1" ht="12" customHeight="1" x14ac:dyDescent="0.2">
      <c r="A303" s="150"/>
      <c r="B303" s="151" t="s">
        <v>4350</v>
      </c>
      <c r="C303" s="235"/>
      <c r="D303" s="235"/>
      <c r="E303" s="236"/>
      <c r="F303" s="154">
        <f t="shared" si="90"/>
        <v>0.50239450910412997</v>
      </c>
      <c r="G303" s="306">
        <v>1994</v>
      </c>
      <c r="H303" s="278">
        <v>2024</v>
      </c>
      <c r="I303" s="154">
        <f t="shared" si="89"/>
        <v>2539201.9</v>
      </c>
      <c r="J303" s="152">
        <f t="shared" si="91"/>
        <v>2782179.9</v>
      </c>
      <c r="K303" s="155">
        <f t="shared" si="92"/>
        <v>0</v>
      </c>
      <c r="L303" s="152">
        <v>0</v>
      </c>
      <c r="M303" s="237">
        <v>0</v>
      </c>
      <c r="N303" s="152">
        <v>0</v>
      </c>
      <c r="O303" s="237">
        <v>0</v>
      </c>
      <c r="P303" s="152">
        <v>0</v>
      </c>
      <c r="Q303" s="238"/>
      <c r="R303" s="155">
        <v>0</v>
      </c>
      <c r="S303" s="238"/>
      <c r="T303" s="155">
        <v>0</v>
      </c>
      <c r="U303" s="238"/>
      <c r="V303" s="155">
        <v>0</v>
      </c>
      <c r="W303" s="156">
        <v>1</v>
      </c>
      <c r="X303" s="155">
        <f>ROUND((W303*2782179.9*0.955),2)</f>
        <v>2656981.7999999998</v>
      </c>
      <c r="Y303" s="157"/>
      <c r="Z303" s="155">
        <v>0</v>
      </c>
      <c r="AA303" s="155">
        <v>0</v>
      </c>
      <c r="AB303" s="144">
        <v>0</v>
      </c>
      <c r="AC303" s="144">
        <v>0</v>
      </c>
      <c r="AD303" s="144">
        <v>0</v>
      </c>
      <c r="AE303" s="144">
        <v>0</v>
      </c>
      <c r="AF303" s="144">
        <v>0</v>
      </c>
      <c r="AG303" s="144">
        <v>0</v>
      </c>
      <c r="AH303" s="144">
        <v>0</v>
      </c>
      <c r="AI303" s="144">
        <v>0</v>
      </c>
      <c r="AJ303" s="144">
        <v>0</v>
      </c>
      <c r="AK303" s="144">
        <v>0</v>
      </c>
      <c r="AL303" s="144">
        <v>0</v>
      </c>
      <c r="AM303" s="144">
        <f t="shared" si="93"/>
        <v>83465.399999999994</v>
      </c>
      <c r="AN303" s="144">
        <f t="shared" si="94"/>
        <v>41732.699999999997</v>
      </c>
      <c r="AO303" s="144">
        <v>0</v>
      </c>
      <c r="AP303" s="144" t="s">
        <v>4526</v>
      </c>
      <c r="AQ303" s="294"/>
      <c r="AR303" s="144"/>
      <c r="AS303" s="271"/>
      <c r="AT303" s="144"/>
      <c r="AU303" s="144"/>
      <c r="AV303" s="247" t="s">
        <v>1464</v>
      </c>
      <c r="AW303" s="159" t="s">
        <v>4349</v>
      </c>
      <c r="AX303" s="159" t="s">
        <v>4350</v>
      </c>
      <c r="AY303" s="159" t="s">
        <v>878</v>
      </c>
      <c r="AZ303" s="159" t="s">
        <v>879</v>
      </c>
      <c r="BA303" s="158" t="s">
        <v>1023</v>
      </c>
      <c r="BB303" s="159" t="s">
        <v>1002</v>
      </c>
      <c r="BC303" s="158" t="s">
        <v>851</v>
      </c>
      <c r="BD303" s="158" t="s">
        <v>846</v>
      </c>
      <c r="BE303" s="158" t="s">
        <v>4516</v>
      </c>
      <c r="BF303" s="160">
        <v>5852.5</v>
      </c>
      <c r="BG303" s="160">
        <v>5069.6000000000004</v>
      </c>
      <c r="BH303" s="158" t="s">
        <v>165</v>
      </c>
      <c r="BI303" s="158" t="s">
        <v>4574</v>
      </c>
      <c r="BJ303" s="159" t="s">
        <v>892</v>
      </c>
      <c r="BK303" s="160">
        <v>1365</v>
      </c>
      <c r="BL303" s="160"/>
      <c r="BM303" s="160">
        <v>5291.9</v>
      </c>
      <c r="BN303" s="158"/>
      <c r="BO303" s="159" t="s">
        <v>999</v>
      </c>
      <c r="BP303" s="159" t="s">
        <v>886</v>
      </c>
      <c r="BQ303" s="158" t="s">
        <v>887</v>
      </c>
      <c r="BR303" s="160">
        <v>2782179.9</v>
      </c>
      <c r="BS303" s="160">
        <v>2539201.9</v>
      </c>
      <c r="BT303" s="160">
        <v>0</v>
      </c>
      <c r="BU303" s="138">
        <v>2539201.9</v>
      </c>
      <c r="BV303" s="160">
        <v>2539201.9</v>
      </c>
      <c r="BW303" s="160">
        <v>2539201.9</v>
      </c>
      <c r="BX303" s="160">
        <v>0</v>
      </c>
      <c r="BY303" s="160">
        <v>2530889.4300000002</v>
      </c>
      <c r="BZ303" s="160">
        <v>2530889.4300000002</v>
      </c>
      <c r="CA303" s="160">
        <v>0</v>
      </c>
      <c r="CB303" s="160">
        <v>2530889.4300000002</v>
      </c>
      <c r="CC303" s="160">
        <v>2530889.4300000002</v>
      </c>
      <c r="CD303" s="160">
        <v>0</v>
      </c>
      <c r="CE303" s="144"/>
      <c r="CF303" s="144"/>
      <c r="CG303" s="144"/>
      <c r="CH303" s="144"/>
      <c r="CI303" s="144"/>
      <c r="CJ303" s="144"/>
      <c r="CK303" s="144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4"/>
      <c r="CW303" s="144"/>
      <c r="CX303" s="144"/>
      <c r="CY303" s="144"/>
      <c r="CZ303" s="144"/>
      <c r="DA303" s="144"/>
      <c r="DB303" s="144"/>
      <c r="DC303" s="144"/>
      <c r="DD303" s="144"/>
      <c r="DE303" s="144"/>
      <c r="DF303" s="144"/>
      <c r="DG303" s="144"/>
      <c r="DH303" s="144"/>
      <c r="DI303" s="144"/>
      <c r="DJ303" s="144"/>
      <c r="DK303" s="144"/>
      <c r="DL303" s="144"/>
      <c r="DM303" s="144"/>
      <c r="DN303" s="144"/>
      <c r="DO303" s="144"/>
      <c r="DP303" s="144"/>
      <c r="DQ303" s="144"/>
      <c r="DR303" s="144"/>
      <c r="DS303" s="144"/>
      <c r="DT303" s="144"/>
      <c r="DU303" s="144"/>
      <c r="DV303" s="144"/>
      <c r="DW303" s="144"/>
      <c r="DX303" s="144"/>
      <c r="DY303" s="144"/>
      <c r="DZ303" s="144"/>
      <c r="EA303" s="144"/>
      <c r="EB303" s="144"/>
      <c r="EC303" s="144"/>
      <c r="ED303" s="144"/>
      <c r="EE303" s="144"/>
      <c r="EF303" s="144"/>
      <c r="EG303" s="144"/>
      <c r="EH303" s="144"/>
      <c r="EI303" s="144"/>
      <c r="EJ303" s="144"/>
      <c r="EK303" s="144"/>
      <c r="EL303" s="144"/>
      <c r="EM303" s="144"/>
      <c r="EN303" s="144"/>
      <c r="EO303" s="144"/>
      <c r="EP303" s="144"/>
      <c r="EQ303" s="144"/>
      <c r="ER303" s="144"/>
      <c r="ES303" s="144"/>
      <c r="ET303" s="144"/>
      <c r="EU303" s="144"/>
      <c r="EV303" s="144"/>
      <c r="EW303" s="144"/>
      <c r="EX303" s="144"/>
      <c r="EY303" s="144"/>
      <c r="EZ303" s="144"/>
      <c r="FA303" s="144"/>
      <c r="FB303" s="144"/>
      <c r="FC303" s="144"/>
      <c r="FD303" s="144"/>
      <c r="FE303" s="144"/>
      <c r="FF303" s="144"/>
      <c r="FG303" s="144"/>
      <c r="FH303" s="144"/>
      <c r="FI303" s="144"/>
      <c r="FJ303" s="144"/>
      <c r="FK303" s="144"/>
      <c r="FL303" s="144"/>
      <c r="FM303" s="144"/>
      <c r="FN303" s="144"/>
      <c r="FO303" s="144"/>
      <c r="FP303" s="144"/>
      <c r="FQ303" s="144"/>
      <c r="FR303" s="144"/>
      <c r="FS303" s="144"/>
      <c r="FT303" s="148"/>
      <c r="GG303" s="148"/>
      <c r="HN303" s="179"/>
    </row>
    <row r="304" spans="1:222" s="244" customFormat="1" ht="12" customHeight="1" x14ac:dyDescent="0.2">
      <c r="A304" s="150"/>
      <c r="B304" s="151" t="s">
        <v>4352</v>
      </c>
      <c r="C304" s="235"/>
      <c r="D304" s="235"/>
      <c r="E304" s="236"/>
      <c r="F304" s="154">
        <f t="shared" si="90"/>
        <v>68.60702064168261</v>
      </c>
      <c r="G304" s="306">
        <v>1951</v>
      </c>
      <c r="H304" s="281">
        <v>2025</v>
      </c>
      <c r="I304" s="154">
        <f t="shared" si="89"/>
        <v>275390.01</v>
      </c>
      <c r="J304" s="152">
        <f t="shared" si="91"/>
        <v>3609073.75</v>
      </c>
      <c r="K304" s="155">
        <f t="shared" si="92"/>
        <v>0</v>
      </c>
      <c r="L304" s="152">
        <v>0</v>
      </c>
      <c r="M304" s="237">
        <v>0</v>
      </c>
      <c r="N304" s="152">
        <v>0</v>
      </c>
      <c r="O304" s="237">
        <v>0</v>
      </c>
      <c r="P304" s="152">
        <v>0</v>
      </c>
      <c r="Q304" s="238"/>
      <c r="R304" s="155">
        <v>0</v>
      </c>
      <c r="S304" s="238"/>
      <c r="T304" s="155">
        <v>0</v>
      </c>
      <c r="U304" s="238"/>
      <c r="V304" s="155">
        <v>0</v>
      </c>
      <c r="W304" s="156">
        <v>0</v>
      </c>
      <c r="X304" s="155">
        <v>0</v>
      </c>
      <c r="Y304" s="157" t="s">
        <v>235</v>
      </c>
      <c r="Z304" s="155">
        <v>475</v>
      </c>
      <c r="AA304" s="155">
        <f>ROUND(IF(Y304="СК",7598.05*0.955,8837.94*0.955)*Z304,2)</f>
        <v>3446665.43</v>
      </c>
      <c r="AB304" s="144">
        <v>0</v>
      </c>
      <c r="AC304" s="144">
        <v>0</v>
      </c>
      <c r="AD304" s="144">
        <v>0</v>
      </c>
      <c r="AE304" s="144">
        <v>0</v>
      </c>
      <c r="AF304" s="144">
        <v>0</v>
      </c>
      <c r="AG304" s="144">
        <v>0</v>
      </c>
      <c r="AH304" s="144">
        <v>0</v>
      </c>
      <c r="AI304" s="144">
        <v>0</v>
      </c>
      <c r="AJ304" s="144">
        <v>0</v>
      </c>
      <c r="AK304" s="144">
        <v>0</v>
      </c>
      <c r="AL304" s="144">
        <v>0</v>
      </c>
      <c r="AM304" s="144">
        <f t="shared" si="93"/>
        <v>108272.21</v>
      </c>
      <c r="AN304" s="144">
        <f t="shared" si="94"/>
        <v>54136.11</v>
      </c>
      <c r="AO304" s="144">
        <v>0</v>
      </c>
      <c r="AP304" s="144" t="s">
        <v>4526</v>
      </c>
      <c r="AQ304" s="294"/>
      <c r="AR304" s="144"/>
      <c r="AS304" s="271"/>
      <c r="AT304" s="144"/>
      <c r="AU304" s="144"/>
      <c r="AV304" s="246" t="s">
        <v>1499</v>
      </c>
      <c r="AW304" s="241" t="s">
        <v>4351</v>
      </c>
      <c r="AX304" s="241" t="s">
        <v>4352</v>
      </c>
      <c r="AY304" s="241"/>
      <c r="AZ304" s="241" t="s">
        <v>879</v>
      </c>
      <c r="BA304" s="240" t="s">
        <v>1233</v>
      </c>
      <c r="BB304" s="241" t="s">
        <v>891</v>
      </c>
      <c r="BC304" s="240" t="s">
        <v>166</v>
      </c>
      <c r="BD304" s="240" t="s">
        <v>165</v>
      </c>
      <c r="BE304" s="240" t="s">
        <v>742</v>
      </c>
      <c r="BF304" s="242">
        <v>585.5</v>
      </c>
      <c r="BG304" s="242">
        <v>539.9</v>
      </c>
      <c r="BH304" s="240" t="s">
        <v>883</v>
      </c>
      <c r="BI304" s="193">
        <v>7.5</v>
      </c>
      <c r="BJ304" s="241" t="s">
        <v>884</v>
      </c>
      <c r="BK304" s="242">
        <v>475</v>
      </c>
      <c r="BL304" s="242"/>
      <c r="BM304" s="242">
        <v>535.1</v>
      </c>
      <c r="BN304" s="240" t="s">
        <v>1059</v>
      </c>
      <c r="BO304" s="241" t="s">
        <v>885</v>
      </c>
      <c r="BP304" s="241" t="s">
        <v>886</v>
      </c>
      <c r="BQ304" s="240" t="s">
        <v>887</v>
      </c>
      <c r="BR304" s="242">
        <v>2630554.75</v>
      </c>
      <c r="BS304" s="242">
        <v>275390.01</v>
      </c>
      <c r="BT304" s="242">
        <v>0</v>
      </c>
      <c r="BU304" s="138">
        <v>275390.01</v>
      </c>
      <c r="BV304" s="242">
        <v>275390.01</v>
      </c>
      <c r="BW304" s="242">
        <v>275390.01</v>
      </c>
      <c r="BX304" s="242">
        <v>0</v>
      </c>
      <c r="BY304" s="242">
        <v>274862.84999999998</v>
      </c>
      <c r="BZ304" s="242">
        <v>274862.84999999998</v>
      </c>
      <c r="CA304" s="242">
        <v>0</v>
      </c>
      <c r="CB304" s="242">
        <v>274862.84999999998</v>
      </c>
      <c r="CC304" s="242">
        <v>274862.84999999998</v>
      </c>
      <c r="CD304" s="242">
        <v>0</v>
      </c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43"/>
      <c r="GG304" s="243"/>
      <c r="HN304" s="245"/>
    </row>
    <row r="305" spans="1:222" s="244" customFormat="1" ht="12" customHeight="1" x14ac:dyDescent="0.2">
      <c r="A305" s="150"/>
      <c r="B305" s="151" t="s">
        <v>4354</v>
      </c>
      <c r="C305" s="235"/>
      <c r="D305" s="235"/>
      <c r="E305" s="236"/>
      <c r="F305" s="154">
        <f t="shared" si="90"/>
        <v>9.4641614414845403</v>
      </c>
      <c r="G305" s="306">
        <v>2009</v>
      </c>
      <c r="H305" s="278">
        <v>2025</v>
      </c>
      <c r="I305" s="154">
        <f t="shared" si="89"/>
        <v>1678097.33</v>
      </c>
      <c r="J305" s="152">
        <f t="shared" si="91"/>
        <v>4819328.68</v>
      </c>
      <c r="K305" s="155">
        <f t="shared" si="92"/>
        <v>0</v>
      </c>
      <c r="L305" s="152">
        <v>0</v>
      </c>
      <c r="M305" s="237">
        <v>0</v>
      </c>
      <c r="N305" s="152">
        <v>0</v>
      </c>
      <c r="O305" s="237">
        <v>0</v>
      </c>
      <c r="P305" s="152">
        <v>0</v>
      </c>
      <c r="Q305" s="238"/>
      <c r="R305" s="155">
        <v>0</v>
      </c>
      <c r="S305" s="238"/>
      <c r="T305" s="155">
        <v>0</v>
      </c>
      <c r="U305" s="238"/>
      <c r="V305" s="155">
        <v>0</v>
      </c>
      <c r="W305" s="156">
        <v>0</v>
      </c>
      <c r="X305" s="155">
        <v>0</v>
      </c>
      <c r="Y305" s="157" t="s">
        <v>234</v>
      </c>
      <c r="Z305" s="155">
        <v>545.29999999999995</v>
      </c>
      <c r="AA305" s="155">
        <f>ROUND(IF(Y305="СК",7598.05*0.955,8837.94*0.955)*Z305,2)</f>
        <v>4602458.8899999997</v>
      </c>
      <c r="AB305" s="144">
        <v>0</v>
      </c>
      <c r="AC305" s="144">
        <v>0</v>
      </c>
      <c r="AD305" s="144">
        <v>0</v>
      </c>
      <c r="AE305" s="144">
        <v>0</v>
      </c>
      <c r="AF305" s="144">
        <v>0</v>
      </c>
      <c r="AG305" s="144">
        <v>0</v>
      </c>
      <c r="AH305" s="144">
        <v>0</v>
      </c>
      <c r="AI305" s="144">
        <v>0</v>
      </c>
      <c r="AJ305" s="144">
        <v>0</v>
      </c>
      <c r="AK305" s="144">
        <v>0</v>
      </c>
      <c r="AL305" s="144">
        <v>0</v>
      </c>
      <c r="AM305" s="144">
        <f t="shared" si="93"/>
        <v>144579.85999999999</v>
      </c>
      <c r="AN305" s="144">
        <f t="shared" si="94"/>
        <v>72289.929999999993</v>
      </c>
      <c r="AO305" s="144">
        <v>0</v>
      </c>
      <c r="AP305" s="144" t="s">
        <v>4524</v>
      </c>
      <c r="AQ305" s="294"/>
      <c r="AR305" s="144"/>
      <c r="AS305" s="271"/>
      <c r="AT305" s="144"/>
      <c r="AU305" s="144"/>
      <c r="AV305" s="246" t="s">
        <v>1178</v>
      </c>
      <c r="AW305" s="241" t="s">
        <v>4353</v>
      </c>
      <c r="AX305" s="241" t="s">
        <v>4354</v>
      </c>
      <c r="AY305" s="241" t="s">
        <v>878</v>
      </c>
      <c r="AZ305" s="241" t="s">
        <v>906</v>
      </c>
      <c r="BA305" s="240" t="s">
        <v>1486</v>
      </c>
      <c r="BB305" s="241" t="s">
        <v>891</v>
      </c>
      <c r="BC305" s="240" t="s">
        <v>850</v>
      </c>
      <c r="BD305" s="240" t="s">
        <v>165</v>
      </c>
      <c r="BE305" s="240" t="s">
        <v>1062</v>
      </c>
      <c r="BF305" s="242">
        <v>3623.5</v>
      </c>
      <c r="BG305" s="242">
        <v>3479.12</v>
      </c>
      <c r="BH305" s="240" t="s">
        <v>165</v>
      </c>
      <c r="BI305" s="158" t="s">
        <v>4574</v>
      </c>
      <c r="BJ305" s="241" t="s">
        <v>892</v>
      </c>
      <c r="BK305" s="242">
        <v>545.29999999999995</v>
      </c>
      <c r="BL305" s="242">
        <v>337.12</v>
      </c>
      <c r="BM305" s="242">
        <v>932.3</v>
      </c>
      <c r="BN305" s="240"/>
      <c r="BO305" s="241" t="s">
        <v>885</v>
      </c>
      <c r="BP305" s="241" t="s">
        <v>886</v>
      </c>
      <c r="BQ305" s="240" t="s">
        <v>908</v>
      </c>
      <c r="BR305" s="242">
        <v>3146021.1</v>
      </c>
      <c r="BS305" s="242">
        <v>1678097.33</v>
      </c>
      <c r="BT305" s="242">
        <v>0</v>
      </c>
      <c r="BU305" s="138">
        <v>1678097.33</v>
      </c>
      <c r="BV305" s="242">
        <v>1267115.1299999999</v>
      </c>
      <c r="BW305" s="242">
        <v>1678097.33</v>
      </c>
      <c r="BX305" s="242">
        <v>0</v>
      </c>
      <c r="BY305" s="242">
        <v>1674162.7</v>
      </c>
      <c r="BZ305" s="242">
        <v>1674162.7</v>
      </c>
      <c r="CA305" s="242">
        <v>0</v>
      </c>
      <c r="CB305" s="242">
        <v>1674162.7</v>
      </c>
      <c r="CC305" s="242">
        <v>1674162.7</v>
      </c>
      <c r="CD305" s="242">
        <v>0</v>
      </c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43"/>
      <c r="GG305" s="243"/>
      <c r="HN305" s="245"/>
    </row>
    <row r="306" spans="1:222" s="244" customFormat="1" ht="12" customHeight="1" x14ac:dyDescent="0.2">
      <c r="A306" s="150"/>
      <c r="B306" s="151" t="s">
        <v>4356</v>
      </c>
      <c r="C306" s="235"/>
      <c r="D306" s="235"/>
      <c r="E306" s="236"/>
      <c r="F306" s="154">
        <f t="shared" si="90"/>
        <v>22.517743411895154</v>
      </c>
      <c r="G306" s="306">
        <v>1991</v>
      </c>
      <c r="H306" s="278">
        <v>2025</v>
      </c>
      <c r="I306" s="154">
        <f t="shared" si="89"/>
        <v>1414297.98</v>
      </c>
      <c r="J306" s="152">
        <f t="shared" si="91"/>
        <v>7141055.5199999996</v>
      </c>
      <c r="K306" s="155">
        <f t="shared" si="92"/>
        <v>0</v>
      </c>
      <c r="L306" s="152">
        <v>0</v>
      </c>
      <c r="M306" s="237">
        <v>0</v>
      </c>
      <c r="N306" s="152">
        <v>0</v>
      </c>
      <c r="O306" s="237">
        <v>0</v>
      </c>
      <c r="P306" s="152">
        <v>0</v>
      </c>
      <c r="Q306" s="238"/>
      <c r="R306" s="155">
        <v>0</v>
      </c>
      <c r="S306" s="238"/>
      <c r="T306" s="155">
        <v>0</v>
      </c>
      <c r="U306" s="238"/>
      <c r="V306" s="155">
        <v>0</v>
      </c>
      <c r="W306" s="156">
        <v>0</v>
      </c>
      <c r="X306" s="155">
        <v>0</v>
      </c>
      <c r="Y306" s="157" t="s">
        <v>234</v>
      </c>
      <c r="Z306" s="155">
        <v>808</v>
      </c>
      <c r="AA306" s="155">
        <f>ROUND(IF(Y306="СК",7598.05*0.955,8837.94*0.955)*Z306,2)</f>
        <v>6819708.0199999996</v>
      </c>
      <c r="AB306" s="144">
        <v>0</v>
      </c>
      <c r="AC306" s="144">
        <v>0</v>
      </c>
      <c r="AD306" s="144">
        <v>0</v>
      </c>
      <c r="AE306" s="144">
        <v>0</v>
      </c>
      <c r="AF306" s="144">
        <v>0</v>
      </c>
      <c r="AG306" s="144">
        <v>0</v>
      </c>
      <c r="AH306" s="144">
        <v>0</v>
      </c>
      <c r="AI306" s="144">
        <v>0</v>
      </c>
      <c r="AJ306" s="144">
        <v>0</v>
      </c>
      <c r="AK306" s="144">
        <v>0</v>
      </c>
      <c r="AL306" s="144">
        <v>0</v>
      </c>
      <c r="AM306" s="144">
        <f t="shared" si="93"/>
        <v>214231.67</v>
      </c>
      <c r="AN306" s="144">
        <f t="shared" si="94"/>
        <v>107115.83</v>
      </c>
      <c r="AO306" s="144">
        <v>0</v>
      </c>
      <c r="AP306" s="144" t="s">
        <v>4524</v>
      </c>
      <c r="AQ306" s="294"/>
      <c r="AR306" s="144"/>
      <c r="AS306" s="271"/>
      <c r="AT306" s="144"/>
      <c r="AU306" s="144"/>
      <c r="AV306" s="246" t="s">
        <v>1437</v>
      </c>
      <c r="AW306" s="241" t="s">
        <v>4355</v>
      </c>
      <c r="AX306" s="241" t="s">
        <v>4356</v>
      </c>
      <c r="AY306" s="241"/>
      <c r="AZ306" s="241" t="s">
        <v>906</v>
      </c>
      <c r="BA306" s="240" t="s">
        <v>896</v>
      </c>
      <c r="BB306" s="241" t="s">
        <v>881</v>
      </c>
      <c r="BC306" s="240" t="s">
        <v>846</v>
      </c>
      <c r="BD306" s="240" t="s">
        <v>845</v>
      </c>
      <c r="BE306" s="240" t="s">
        <v>1432</v>
      </c>
      <c r="BF306" s="242">
        <v>3143.2</v>
      </c>
      <c r="BG306" s="242">
        <v>2825.8</v>
      </c>
      <c r="BH306" s="240" t="s">
        <v>883</v>
      </c>
      <c r="BI306" s="193">
        <v>7.5</v>
      </c>
      <c r="BJ306" s="241" t="s">
        <v>892</v>
      </c>
      <c r="BK306" s="242">
        <v>808</v>
      </c>
      <c r="BL306" s="242">
        <v>735</v>
      </c>
      <c r="BM306" s="242">
        <v>1486.97</v>
      </c>
      <c r="BN306" s="240"/>
      <c r="BO306" s="241" t="s">
        <v>885</v>
      </c>
      <c r="BP306" s="241" t="s">
        <v>886</v>
      </c>
      <c r="BQ306" s="240" t="s">
        <v>887</v>
      </c>
      <c r="BR306" s="242">
        <v>4661626.72</v>
      </c>
      <c r="BS306" s="242">
        <v>1414297.98</v>
      </c>
      <c r="BT306" s="242">
        <v>0</v>
      </c>
      <c r="BU306" s="138">
        <v>1414297.98</v>
      </c>
      <c r="BV306" s="242">
        <v>1414297.98</v>
      </c>
      <c r="BW306" s="242">
        <v>1414297.98</v>
      </c>
      <c r="BX306" s="242">
        <v>0</v>
      </c>
      <c r="BY306" s="242">
        <v>1409854.81</v>
      </c>
      <c r="BZ306" s="242">
        <v>1409854.81</v>
      </c>
      <c r="CA306" s="242">
        <v>0</v>
      </c>
      <c r="CB306" s="242">
        <v>1409854.81</v>
      </c>
      <c r="CC306" s="242">
        <v>1409854.81</v>
      </c>
      <c r="CD306" s="242">
        <v>0</v>
      </c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43"/>
      <c r="GG306" s="243"/>
      <c r="HN306" s="245"/>
    </row>
    <row r="307" spans="1:222" s="147" customFormat="1" ht="12" customHeight="1" x14ac:dyDescent="0.2">
      <c r="A307" s="150"/>
      <c r="B307" s="151" t="s">
        <v>4358</v>
      </c>
      <c r="C307" s="235"/>
      <c r="D307" s="235"/>
      <c r="E307" s="236"/>
      <c r="F307" s="154">
        <f t="shared" si="90"/>
        <v>23.624429491370048</v>
      </c>
      <c r="G307" s="306">
        <v>1999</v>
      </c>
      <c r="H307" s="278">
        <v>2025</v>
      </c>
      <c r="I307" s="154">
        <f t="shared" si="89"/>
        <v>266971.94</v>
      </c>
      <c r="J307" s="152">
        <f t="shared" si="91"/>
        <v>2782179.9</v>
      </c>
      <c r="K307" s="155">
        <f t="shared" si="92"/>
        <v>0</v>
      </c>
      <c r="L307" s="152">
        <v>0</v>
      </c>
      <c r="M307" s="237">
        <v>0</v>
      </c>
      <c r="N307" s="152">
        <v>0</v>
      </c>
      <c r="O307" s="237">
        <v>0</v>
      </c>
      <c r="P307" s="152">
        <v>0</v>
      </c>
      <c r="Q307" s="238"/>
      <c r="R307" s="155">
        <v>0</v>
      </c>
      <c r="S307" s="238"/>
      <c r="T307" s="155">
        <v>0</v>
      </c>
      <c r="U307" s="238"/>
      <c r="V307" s="155">
        <v>0</v>
      </c>
      <c r="W307" s="156">
        <v>1</v>
      </c>
      <c r="X307" s="155">
        <f>ROUND((W307*2782179.9*0.955),2)</f>
        <v>2656981.7999999998</v>
      </c>
      <c r="Y307" s="157"/>
      <c r="Z307" s="155">
        <v>0</v>
      </c>
      <c r="AA307" s="155">
        <v>0</v>
      </c>
      <c r="AB307" s="144">
        <v>0</v>
      </c>
      <c r="AC307" s="144">
        <v>0</v>
      </c>
      <c r="AD307" s="144">
        <v>0</v>
      </c>
      <c r="AE307" s="144">
        <v>0</v>
      </c>
      <c r="AF307" s="144">
        <v>0</v>
      </c>
      <c r="AG307" s="144">
        <v>0</v>
      </c>
      <c r="AH307" s="144">
        <v>0</v>
      </c>
      <c r="AI307" s="144">
        <v>0</v>
      </c>
      <c r="AJ307" s="144">
        <v>0</v>
      </c>
      <c r="AK307" s="144">
        <v>0</v>
      </c>
      <c r="AL307" s="144">
        <v>0</v>
      </c>
      <c r="AM307" s="144">
        <f t="shared" si="93"/>
        <v>83465.399999999994</v>
      </c>
      <c r="AN307" s="144">
        <f t="shared" si="94"/>
        <v>41732.699999999997</v>
      </c>
      <c r="AO307" s="144">
        <v>0</v>
      </c>
      <c r="AP307" s="144" t="s">
        <v>4525</v>
      </c>
      <c r="AQ307" s="294"/>
      <c r="AR307" s="144"/>
      <c r="AS307" s="271"/>
      <c r="AT307" s="144"/>
      <c r="AU307" s="144"/>
      <c r="AV307" s="247" t="s">
        <v>1626</v>
      </c>
      <c r="AW307" s="159" t="s">
        <v>4357</v>
      </c>
      <c r="AX307" s="159" t="s">
        <v>4358</v>
      </c>
      <c r="AY307" s="159" t="s">
        <v>878</v>
      </c>
      <c r="AZ307" s="159" t="s">
        <v>1028</v>
      </c>
      <c r="BA307" s="158" t="s">
        <v>1017</v>
      </c>
      <c r="BB307" s="159" t="s">
        <v>891</v>
      </c>
      <c r="BC307" s="158" t="s">
        <v>850</v>
      </c>
      <c r="BD307" s="158" t="s">
        <v>165</v>
      </c>
      <c r="BE307" s="158" t="s">
        <v>165</v>
      </c>
      <c r="BF307" s="160">
        <v>2688</v>
      </c>
      <c r="BG307" s="160">
        <v>1116</v>
      </c>
      <c r="BH307" s="158" t="s">
        <v>165</v>
      </c>
      <c r="BI307" s="158" t="s">
        <v>4574</v>
      </c>
      <c r="BJ307" s="159" t="s">
        <v>892</v>
      </c>
      <c r="BK307" s="160">
        <v>600</v>
      </c>
      <c r="BL307" s="160"/>
      <c r="BM307" s="160">
        <v>100</v>
      </c>
      <c r="BN307" s="158"/>
      <c r="BO307" s="159" t="s">
        <v>999</v>
      </c>
      <c r="BP307" s="159" t="s">
        <v>886</v>
      </c>
      <c r="BQ307" s="158" t="s">
        <v>887</v>
      </c>
      <c r="BR307" s="160">
        <v>2782179.9</v>
      </c>
      <c r="BS307" s="160">
        <v>266971.94</v>
      </c>
      <c r="BT307" s="160">
        <v>0</v>
      </c>
      <c r="BU307" s="138">
        <v>266971.94</v>
      </c>
      <c r="BV307" s="160">
        <v>266971.94</v>
      </c>
      <c r="BW307" s="160">
        <v>266971.94</v>
      </c>
      <c r="BX307" s="160">
        <v>0</v>
      </c>
      <c r="BY307" s="160">
        <v>266425.5</v>
      </c>
      <c r="BZ307" s="160">
        <v>266425.5</v>
      </c>
      <c r="CA307" s="160">
        <v>0</v>
      </c>
      <c r="CB307" s="160">
        <v>266425.5</v>
      </c>
      <c r="CC307" s="160">
        <v>266425.5</v>
      </c>
      <c r="CD307" s="160">
        <v>0</v>
      </c>
      <c r="CE307" s="144"/>
      <c r="CF307" s="144"/>
      <c r="CG307" s="144"/>
      <c r="CH307" s="144"/>
      <c r="CI307" s="144"/>
      <c r="CJ307" s="144"/>
      <c r="CK307" s="144"/>
      <c r="CL307" s="144"/>
      <c r="CM307" s="144"/>
      <c r="CN307" s="144"/>
      <c r="CO307" s="144"/>
      <c r="CP307" s="144"/>
      <c r="CQ307" s="144"/>
      <c r="CR307" s="144"/>
      <c r="CS307" s="144"/>
      <c r="CT307" s="144"/>
      <c r="CU307" s="144"/>
      <c r="CV307" s="144"/>
      <c r="CW307" s="144"/>
      <c r="CX307" s="144"/>
      <c r="CY307" s="144"/>
      <c r="CZ307" s="144"/>
      <c r="DA307" s="144"/>
      <c r="DB307" s="144"/>
      <c r="DC307" s="144"/>
      <c r="DD307" s="144"/>
      <c r="DE307" s="144"/>
      <c r="DF307" s="144"/>
      <c r="DG307" s="144"/>
      <c r="DH307" s="144"/>
      <c r="DI307" s="144"/>
      <c r="DJ307" s="144"/>
      <c r="DK307" s="144"/>
      <c r="DL307" s="144"/>
      <c r="DM307" s="144"/>
      <c r="DN307" s="144"/>
      <c r="DO307" s="144"/>
      <c r="DP307" s="144"/>
      <c r="DQ307" s="144"/>
      <c r="DR307" s="144"/>
      <c r="DS307" s="144"/>
      <c r="DT307" s="144"/>
      <c r="DU307" s="144"/>
      <c r="DV307" s="144"/>
      <c r="DW307" s="144"/>
      <c r="DX307" s="144"/>
      <c r="DY307" s="144"/>
      <c r="DZ307" s="144"/>
      <c r="EA307" s="144"/>
      <c r="EB307" s="144"/>
      <c r="EC307" s="144"/>
      <c r="ED307" s="144"/>
      <c r="EE307" s="144"/>
      <c r="EF307" s="144"/>
      <c r="EG307" s="144"/>
      <c r="EH307" s="144"/>
      <c r="EI307" s="144"/>
      <c r="EJ307" s="144"/>
      <c r="EK307" s="144"/>
      <c r="EL307" s="144"/>
      <c r="EM307" s="144"/>
      <c r="EN307" s="144"/>
      <c r="EO307" s="144"/>
      <c r="EP307" s="144"/>
      <c r="EQ307" s="144"/>
      <c r="ER307" s="144"/>
      <c r="ES307" s="144"/>
      <c r="ET307" s="144"/>
      <c r="EU307" s="144"/>
      <c r="EV307" s="144"/>
      <c r="EW307" s="144"/>
      <c r="EX307" s="144"/>
      <c r="EY307" s="144"/>
      <c r="EZ307" s="144"/>
      <c r="FA307" s="144"/>
      <c r="FB307" s="144"/>
      <c r="FC307" s="144"/>
      <c r="FD307" s="144"/>
      <c r="FE307" s="144"/>
      <c r="FF307" s="144"/>
      <c r="FG307" s="144"/>
      <c r="FH307" s="144"/>
      <c r="FI307" s="144"/>
      <c r="FJ307" s="144"/>
      <c r="FK307" s="144"/>
      <c r="FL307" s="144"/>
      <c r="FM307" s="144"/>
      <c r="FN307" s="144"/>
      <c r="FO307" s="144"/>
      <c r="FP307" s="144"/>
      <c r="FQ307" s="144"/>
      <c r="FR307" s="144"/>
      <c r="FS307" s="144"/>
      <c r="FT307" s="148"/>
      <c r="GG307" s="148"/>
      <c r="HN307" s="179"/>
    </row>
    <row r="308" spans="1:222" s="147" customFormat="1" ht="12" customHeight="1" x14ac:dyDescent="0.2">
      <c r="A308" s="150"/>
      <c r="B308" s="151" t="s">
        <v>4360</v>
      </c>
      <c r="C308" s="235"/>
      <c r="D308" s="235"/>
      <c r="E308" s="236"/>
      <c r="F308" s="154">
        <f t="shared" si="90"/>
        <v>13.301668071371004</v>
      </c>
      <c r="G308" s="306">
        <v>1993</v>
      </c>
      <c r="H308" s="278">
        <v>2025</v>
      </c>
      <c r="I308" s="154">
        <f t="shared" si="89"/>
        <v>4490689.75</v>
      </c>
      <c r="J308" s="152">
        <f t="shared" si="91"/>
        <v>11128719.6</v>
      </c>
      <c r="K308" s="155">
        <f t="shared" si="92"/>
        <v>0</v>
      </c>
      <c r="L308" s="152">
        <v>0</v>
      </c>
      <c r="M308" s="237">
        <v>0</v>
      </c>
      <c r="N308" s="152">
        <v>0</v>
      </c>
      <c r="O308" s="237">
        <v>0</v>
      </c>
      <c r="P308" s="152">
        <v>0</v>
      </c>
      <c r="Q308" s="238"/>
      <c r="R308" s="155">
        <v>0</v>
      </c>
      <c r="S308" s="238"/>
      <c r="T308" s="155">
        <v>0</v>
      </c>
      <c r="U308" s="238"/>
      <c r="V308" s="155">
        <v>0</v>
      </c>
      <c r="W308" s="156">
        <v>4</v>
      </c>
      <c r="X308" s="155">
        <f>ROUND((W308*2782179.9*0.955),2)</f>
        <v>10627927.220000001</v>
      </c>
      <c r="Y308" s="157"/>
      <c r="Z308" s="155">
        <v>0</v>
      </c>
      <c r="AA308" s="155">
        <v>0</v>
      </c>
      <c r="AB308" s="144">
        <v>0</v>
      </c>
      <c r="AC308" s="144">
        <v>0</v>
      </c>
      <c r="AD308" s="144">
        <v>0</v>
      </c>
      <c r="AE308" s="144">
        <v>0</v>
      </c>
      <c r="AF308" s="144">
        <v>0</v>
      </c>
      <c r="AG308" s="144">
        <v>0</v>
      </c>
      <c r="AH308" s="144">
        <v>0</v>
      </c>
      <c r="AI308" s="144">
        <v>0</v>
      </c>
      <c r="AJ308" s="144">
        <v>0</v>
      </c>
      <c r="AK308" s="144">
        <v>0</v>
      </c>
      <c r="AL308" s="144">
        <v>0</v>
      </c>
      <c r="AM308" s="144">
        <f t="shared" si="93"/>
        <v>333861.59000000003</v>
      </c>
      <c r="AN308" s="144">
        <f t="shared" si="94"/>
        <v>166930.79</v>
      </c>
      <c r="AO308" s="144">
        <v>0</v>
      </c>
      <c r="AP308" s="144" t="s">
        <v>4524</v>
      </c>
      <c r="AQ308" s="294"/>
      <c r="AR308" s="144"/>
      <c r="AS308" s="271"/>
      <c r="AT308" s="144"/>
      <c r="AU308" s="144"/>
      <c r="AV308" s="247" t="s">
        <v>1727</v>
      </c>
      <c r="AW308" s="159" t="s">
        <v>4359</v>
      </c>
      <c r="AX308" s="159" t="s">
        <v>4360</v>
      </c>
      <c r="AY308" s="159" t="s">
        <v>878</v>
      </c>
      <c r="AZ308" s="159" t="s">
        <v>906</v>
      </c>
      <c r="BA308" s="158" t="s">
        <v>1010</v>
      </c>
      <c r="BB308" s="159" t="s">
        <v>881</v>
      </c>
      <c r="BC308" s="158" t="s">
        <v>851</v>
      </c>
      <c r="BD308" s="158" t="s">
        <v>845</v>
      </c>
      <c r="BE308" s="158" t="s">
        <v>1487</v>
      </c>
      <c r="BF308" s="160">
        <v>8683.6</v>
      </c>
      <c r="BG308" s="160">
        <v>5231</v>
      </c>
      <c r="BH308" s="158" t="s">
        <v>845</v>
      </c>
      <c r="BI308" s="158" t="s">
        <v>4574</v>
      </c>
      <c r="BJ308" s="159" t="s">
        <v>892</v>
      </c>
      <c r="BK308" s="160">
        <v>1302</v>
      </c>
      <c r="BL308" s="160"/>
      <c r="BM308" s="160">
        <v>7498.92</v>
      </c>
      <c r="BN308" s="158"/>
      <c r="BO308" s="159" t="s">
        <v>999</v>
      </c>
      <c r="BP308" s="159" t="s">
        <v>886</v>
      </c>
      <c r="BQ308" s="158" t="s">
        <v>887</v>
      </c>
      <c r="BR308" s="160">
        <v>11128719.6</v>
      </c>
      <c r="BS308" s="160">
        <v>4490689.75</v>
      </c>
      <c r="BT308" s="160">
        <v>0</v>
      </c>
      <c r="BU308" s="138">
        <v>4490689.75</v>
      </c>
      <c r="BV308" s="160">
        <v>4491501.4400000004</v>
      </c>
      <c r="BW308" s="160">
        <v>4491501.4400000004</v>
      </c>
      <c r="BX308" s="160">
        <v>0</v>
      </c>
      <c r="BY308" s="160">
        <v>4478850.5199999996</v>
      </c>
      <c r="BZ308" s="160">
        <v>4478850.5199999996</v>
      </c>
      <c r="CA308" s="160">
        <v>0</v>
      </c>
      <c r="CB308" s="160">
        <v>4479662.21</v>
      </c>
      <c r="CC308" s="160">
        <v>4479662.21</v>
      </c>
      <c r="CD308" s="160">
        <v>0</v>
      </c>
      <c r="CE308" s="144"/>
      <c r="CF308" s="144"/>
      <c r="CG308" s="144"/>
      <c r="CH308" s="144"/>
      <c r="CI308" s="144"/>
      <c r="CJ308" s="144"/>
      <c r="CK308" s="144"/>
      <c r="CL308" s="144"/>
      <c r="CM308" s="144"/>
      <c r="CN308" s="144"/>
      <c r="CO308" s="144"/>
      <c r="CP308" s="144"/>
      <c r="CQ308" s="144"/>
      <c r="CR308" s="144"/>
      <c r="CS308" s="144"/>
      <c r="CT308" s="144"/>
      <c r="CU308" s="144"/>
      <c r="CV308" s="144"/>
      <c r="CW308" s="144"/>
      <c r="CX308" s="144"/>
      <c r="CY308" s="144"/>
      <c r="CZ308" s="144"/>
      <c r="DA308" s="144"/>
      <c r="DB308" s="144"/>
      <c r="DC308" s="144"/>
      <c r="DD308" s="144"/>
      <c r="DE308" s="144"/>
      <c r="DF308" s="144"/>
      <c r="DG308" s="144"/>
      <c r="DH308" s="144"/>
      <c r="DI308" s="144"/>
      <c r="DJ308" s="144"/>
      <c r="DK308" s="144"/>
      <c r="DL308" s="144"/>
      <c r="DM308" s="144"/>
      <c r="DN308" s="144"/>
      <c r="DO308" s="144"/>
      <c r="DP308" s="144"/>
      <c r="DQ308" s="144"/>
      <c r="DR308" s="144"/>
      <c r="DS308" s="144"/>
      <c r="DT308" s="144"/>
      <c r="DU308" s="144"/>
      <c r="DV308" s="144"/>
      <c r="DW308" s="144"/>
      <c r="DX308" s="144"/>
      <c r="DY308" s="144"/>
      <c r="DZ308" s="144"/>
      <c r="EA308" s="144"/>
      <c r="EB308" s="144"/>
      <c r="EC308" s="144"/>
      <c r="ED308" s="144"/>
      <c r="EE308" s="144"/>
      <c r="EF308" s="144"/>
      <c r="EG308" s="144"/>
      <c r="EH308" s="144"/>
      <c r="EI308" s="144"/>
      <c r="EJ308" s="144"/>
      <c r="EK308" s="144"/>
      <c r="EL308" s="144"/>
      <c r="EM308" s="144"/>
      <c r="EN308" s="144"/>
      <c r="EO308" s="144"/>
      <c r="EP308" s="144"/>
      <c r="EQ308" s="144"/>
      <c r="ER308" s="144"/>
      <c r="ES308" s="144"/>
      <c r="ET308" s="144"/>
      <c r="EU308" s="144"/>
      <c r="EV308" s="144"/>
      <c r="EW308" s="144"/>
      <c r="EX308" s="144"/>
      <c r="EY308" s="144"/>
      <c r="EZ308" s="144"/>
      <c r="FA308" s="144"/>
      <c r="FB308" s="144"/>
      <c r="FC308" s="144"/>
      <c r="FD308" s="144"/>
      <c r="FE308" s="144"/>
      <c r="FF308" s="144"/>
      <c r="FG308" s="144"/>
      <c r="FH308" s="144"/>
      <c r="FI308" s="144"/>
      <c r="FJ308" s="144"/>
      <c r="FK308" s="144"/>
      <c r="FL308" s="144"/>
      <c r="FM308" s="144"/>
      <c r="FN308" s="144"/>
      <c r="FO308" s="144"/>
      <c r="FP308" s="144"/>
      <c r="FQ308" s="144"/>
      <c r="FR308" s="144"/>
      <c r="FS308" s="144"/>
      <c r="FT308" s="148"/>
      <c r="GG308" s="148"/>
      <c r="HN308" s="179"/>
    </row>
    <row r="309" spans="1:222" s="147" customFormat="1" ht="12" customHeight="1" x14ac:dyDescent="0.2">
      <c r="A309" s="150"/>
      <c r="B309" s="151" t="s">
        <v>4362</v>
      </c>
      <c r="C309" s="235"/>
      <c r="D309" s="235"/>
      <c r="E309" s="236"/>
      <c r="F309" s="154">
        <f t="shared" si="90"/>
        <v>7.7987878367492192</v>
      </c>
      <c r="G309" s="306">
        <v>1993</v>
      </c>
      <c r="H309" s="278">
        <v>2025</v>
      </c>
      <c r="I309" s="154">
        <f t="shared" si="89"/>
        <v>5741508.4199999999</v>
      </c>
      <c r="J309" s="152">
        <f t="shared" si="91"/>
        <v>13910899.49</v>
      </c>
      <c r="K309" s="155">
        <f t="shared" si="92"/>
        <v>0</v>
      </c>
      <c r="L309" s="152">
        <v>0</v>
      </c>
      <c r="M309" s="237">
        <v>0</v>
      </c>
      <c r="N309" s="152">
        <v>0</v>
      </c>
      <c r="O309" s="237">
        <v>0</v>
      </c>
      <c r="P309" s="152">
        <v>0</v>
      </c>
      <c r="Q309" s="238"/>
      <c r="R309" s="155">
        <v>0</v>
      </c>
      <c r="S309" s="238"/>
      <c r="T309" s="155">
        <v>0</v>
      </c>
      <c r="U309" s="238"/>
      <c r="V309" s="155">
        <v>0</v>
      </c>
      <c r="W309" s="156">
        <v>5</v>
      </c>
      <c r="X309" s="155">
        <f>ROUND((W309*2782179.9*0.955),2)</f>
        <v>13284909.02</v>
      </c>
      <c r="Y309" s="157"/>
      <c r="Z309" s="155">
        <v>0</v>
      </c>
      <c r="AA309" s="155">
        <v>0</v>
      </c>
      <c r="AB309" s="144">
        <v>0</v>
      </c>
      <c r="AC309" s="144">
        <v>0</v>
      </c>
      <c r="AD309" s="144">
        <v>0</v>
      </c>
      <c r="AE309" s="144">
        <v>0</v>
      </c>
      <c r="AF309" s="144">
        <v>0</v>
      </c>
      <c r="AG309" s="144">
        <v>0</v>
      </c>
      <c r="AH309" s="144">
        <v>0</v>
      </c>
      <c r="AI309" s="144">
        <v>0</v>
      </c>
      <c r="AJ309" s="144">
        <v>0</v>
      </c>
      <c r="AK309" s="144">
        <v>0</v>
      </c>
      <c r="AL309" s="144">
        <v>0</v>
      </c>
      <c r="AM309" s="144">
        <f t="shared" si="93"/>
        <v>417326.98</v>
      </c>
      <c r="AN309" s="144">
        <f t="shared" si="94"/>
        <v>208663.49</v>
      </c>
      <c r="AO309" s="144">
        <v>0</v>
      </c>
      <c r="AP309" s="144" t="s">
        <v>4524</v>
      </c>
      <c r="AQ309" s="294"/>
      <c r="AR309" s="144"/>
      <c r="AS309" s="271"/>
      <c r="AT309" s="144"/>
      <c r="AU309" s="144"/>
      <c r="AV309" s="247" t="s">
        <v>1764</v>
      </c>
      <c r="AW309" s="159" t="s">
        <v>4361</v>
      </c>
      <c r="AX309" s="159" t="s">
        <v>4362</v>
      </c>
      <c r="AY309" s="159" t="s">
        <v>878</v>
      </c>
      <c r="AZ309" s="159" t="s">
        <v>906</v>
      </c>
      <c r="BA309" s="158" t="s">
        <v>1010</v>
      </c>
      <c r="BB309" s="159" t="s">
        <v>881</v>
      </c>
      <c r="BC309" s="158" t="s">
        <v>851</v>
      </c>
      <c r="BD309" s="158" t="s">
        <v>846</v>
      </c>
      <c r="BE309" s="158" t="s">
        <v>933</v>
      </c>
      <c r="BF309" s="160">
        <v>12121.6</v>
      </c>
      <c r="BG309" s="160">
        <v>10980.3</v>
      </c>
      <c r="BH309" s="158" t="s">
        <v>846</v>
      </c>
      <c r="BI309" s="158" t="s">
        <v>4574</v>
      </c>
      <c r="BJ309" s="159" t="s">
        <v>892</v>
      </c>
      <c r="BK309" s="160">
        <v>1712</v>
      </c>
      <c r="BL309" s="160"/>
      <c r="BM309" s="160">
        <v>6062</v>
      </c>
      <c r="BN309" s="158"/>
      <c r="BO309" s="159" t="s">
        <v>999</v>
      </c>
      <c r="BP309" s="159" t="s">
        <v>886</v>
      </c>
      <c r="BQ309" s="158" t="s">
        <v>887</v>
      </c>
      <c r="BR309" s="160">
        <v>13910899.5</v>
      </c>
      <c r="BS309" s="160">
        <v>5741508.4199999999</v>
      </c>
      <c r="BT309" s="160">
        <v>0</v>
      </c>
      <c r="BU309" s="138">
        <v>5741508.4199999999</v>
      </c>
      <c r="BV309" s="160">
        <v>3711540.84</v>
      </c>
      <c r="BW309" s="160">
        <v>5741540.8399999999</v>
      </c>
      <c r="BX309" s="160">
        <v>0</v>
      </c>
      <c r="BY309" s="160">
        <v>5718443.3300000001</v>
      </c>
      <c r="BZ309" s="160">
        <v>5718443.3300000001</v>
      </c>
      <c r="CA309" s="160">
        <v>0</v>
      </c>
      <c r="CB309" s="160">
        <v>5718475.75</v>
      </c>
      <c r="CC309" s="160">
        <v>5718475.75</v>
      </c>
      <c r="CD309" s="160">
        <v>0</v>
      </c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4"/>
      <c r="CT309" s="144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4"/>
      <c r="DK309" s="144"/>
      <c r="DL309" s="144"/>
      <c r="DM309" s="144"/>
      <c r="DN309" s="144"/>
      <c r="DO309" s="144"/>
      <c r="DP309" s="144"/>
      <c r="DQ309" s="144"/>
      <c r="DR309" s="144"/>
      <c r="DS309" s="144"/>
      <c r="DT309" s="144"/>
      <c r="DU309" s="144"/>
      <c r="DV309" s="144"/>
      <c r="DW309" s="144"/>
      <c r="DX309" s="144"/>
      <c r="DY309" s="144"/>
      <c r="DZ309" s="144"/>
      <c r="EA309" s="144"/>
      <c r="EB309" s="144"/>
      <c r="EC309" s="144"/>
      <c r="ED309" s="144"/>
      <c r="EE309" s="144"/>
      <c r="EF309" s="144"/>
      <c r="EG309" s="144"/>
      <c r="EH309" s="144"/>
      <c r="EI309" s="144"/>
      <c r="EJ309" s="144"/>
      <c r="EK309" s="144"/>
      <c r="EL309" s="144"/>
      <c r="EM309" s="144"/>
      <c r="EN309" s="144"/>
      <c r="EO309" s="144"/>
      <c r="EP309" s="144"/>
      <c r="EQ309" s="144"/>
      <c r="ER309" s="144"/>
      <c r="ES309" s="144"/>
      <c r="ET309" s="144"/>
      <c r="EU309" s="144"/>
      <c r="EV309" s="144"/>
      <c r="EW309" s="144"/>
      <c r="EX309" s="144"/>
      <c r="EY309" s="144"/>
      <c r="EZ309" s="144"/>
      <c r="FA309" s="144"/>
      <c r="FB309" s="144"/>
      <c r="FC309" s="144"/>
      <c r="FD309" s="144"/>
      <c r="FE309" s="144"/>
      <c r="FF309" s="144"/>
      <c r="FG309" s="144"/>
      <c r="FH309" s="144"/>
      <c r="FI309" s="144"/>
      <c r="FJ309" s="144"/>
      <c r="FK309" s="144"/>
      <c r="FL309" s="144"/>
      <c r="FM309" s="144"/>
      <c r="FN309" s="144"/>
      <c r="FO309" s="144"/>
      <c r="FP309" s="144"/>
      <c r="FQ309" s="144"/>
      <c r="FR309" s="144"/>
      <c r="FS309" s="144"/>
      <c r="FT309" s="148"/>
      <c r="GG309" s="148"/>
      <c r="HN309" s="179"/>
    </row>
    <row r="310" spans="1:222" s="147" customFormat="1" ht="12" customHeight="1" x14ac:dyDescent="0.2">
      <c r="A310" s="150"/>
      <c r="B310" s="151" t="s">
        <v>797</v>
      </c>
      <c r="C310" s="235"/>
      <c r="D310" s="235"/>
      <c r="E310" s="236"/>
      <c r="F310" s="154">
        <f t="shared" si="90"/>
        <v>5.2042109175518583</v>
      </c>
      <c r="G310" s="306">
        <v>1995</v>
      </c>
      <c r="H310" s="278">
        <v>2025</v>
      </c>
      <c r="I310" s="154">
        <f t="shared" si="89"/>
        <v>5762844.4500000002</v>
      </c>
      <c r="J310" s="152">
        <f t="shared" si="91"/>
        <v>11128719.6</v>
      </c>
      <c r="K310" s="155">
        <f t="shared" si="92"/>
        <v>0</v>
      </c>
      <c r="L310" s="152">
        <v>0</v>
      </c>
      <c r="M310" s="237">
        <v>0</v>
      </c>
      <c r="N310" s="152">
        <v>0</v>
      </c>
      <c r="O310" s="237">
        <v>0</v>
      </c>
      <c r="P310" s="152">
        <v>0</v>
      </c>
      <c r="Q310" s="238"/>
      <c r="R310" s="155">
        <v>0</v>
      </c>
      <c r="S310" s="238"/>
      <c r="T310" s="155">
        <v>0</v>
      </c>
      <c r="U310" s="238"/>
      <c r="V310" s="155">
        <v>0</v>
      </c>
      <c r="W310" s="156">
        <v>4</v>
      </c>
      <c r="X310" s="155">
        <f>ROUND((W310*2782179.9*0.955),2)</f>
        <v>10627927.220000001</v>
      </c>
      <c r="Y310" s="157"/>
      <c r="Z310" s="155">
        <v>0</v>
      </c>
      <c r="AA310" s="155">
        <v>0</v>
      </c>
      <c r="AB310" s="144">
        <v>0</v>
      </c>
      <c r="AC310" s="144">
        <v>0</v>
      </c>
      <c r="AD310" s="144">
        <v>0</v>
      </c>
      <c r="AE310" s="144">
        <v>0</v>
      </c>
      <c r="AF310" s="144">
        <v>0</v>
      </c>
      <c r="AG310" s="144">
        <v>0</v>
      </c>
      <c r="AH310" s="144">
        <v>0</v>
      </c>
      <c r="AI310" s="144">
        <v>0</v>
      </c>
      <c r="AJ310" s="144">
        <v>0</v>
      </c>
      <c r="AK310" s="144">
        <v>0</v>
      </c>
      <c r="AL310" s="144">
        <v>0</v>
      </c>
      <c r="AM310" s="144">
        <f t="shared" si="93"/>
        <v>333861.59000000003</v>
      </c>
      <c r="AN310" s="144">
        <f t="shared" si="94"/>
        <v>166930.79</v>
      </c>
      <c r="AO310" s="144">
        <v>0</v>
      </c>
      <c r="AP310" s="144" t="s">
        <v>4524</v>
      </c>
      <c r="AQ310" s="294"/>
      <c r="AR310" s="144"/>
      <c r="AS310" s="271"/>
      <c r="AT310" s="144"/>
      <c r="AU310" s="144"/>
      <c r="AV310" s="247" t="s">
        <v>2680</v>
      </c>
      <c r="AW310" s="159" t="s">
        <v>4363</v>
      </c>
      <c r="AX310" s="159" t="s">
        <v>797</v>
      </c>
      <c r="AY310" s="159"/>
      <c r="AZ310" s="159" t="s">
        <v>906</v>
      </c>
      <c r="BA310" s="158" t="s">
        <v>1059</v>
      </c>
      <c r="BB310" s="159" t="s">
        <v>881</v>
      </c>
      <c r="BC310" s="158" t="s">
        <v>851</v>
      </c>
      <c r="BD310" s="158" t="s">
        <v>846</v>
      </c>
      <c r="BE310" s="158" t="s">
        <v>1488</v>
      </c>
      <c r="BF310" s="160">
        <v>12067.9</v>
      </c>
      <c r="BG310" s="160">
        <v>10807.8</v>
      </c>
      <c r="BH310" s="158" t="s">
        <v>846</v>
      </c>
      <c r="BI310" s="158" t="s">
        <v>4574</v>
      </c>
      <c r="BJ310" s="159" t="s">
        <v>892</v>
      </c>
      <c r="BK310" s="160">
        <v>1641</v>
      </c>
      <c r="BL310" s="160"/>
      <c r="BM310" s="160">
        <v>6062</v>
      </c>
      <c r="BN310" s="158" t="s">
        <v>4510</v>
      </c>
      <c r="BO310" s="159" t="s">
        <v>999</v>
      </c>
      <c r="BP310" s="159" t="s">
        <v>886</v>
      </c>
      <c r="BQ310" s="158" t="s">
        <v>887</v>
      </c>
      <c r="BR310" s="160">
        <v>11414648.199999999</v>
      </c>
      <c r="BS310" s="160">
        <v>5762844.4500000002</v>
      </c>
      <c r="BT310" s="160">
        <v>0</v>
      </c>
      <c r="BU310" s="138">
        <v>5762844.4500000002</v>
      </c>
      <c r="BV310" s="160">
        <v>5762868.2800000003</v>
      </c>
      <c r="BW310" s="160">
        <v>5762868.2800000003</v>
      </c>
      <c r="BX310" s="160">
        <v>0</v>
      </c>
      <c r="BY310" s="160">
        <v>5737076.5199999996</v>
      </c>
      <c r="BZ310" s="160">
        <v>5737076.5199999996</v>
      </c>
      <c r="CA310" s="160">
        <v>0</v>
      </c>
      <c r="CB310" s="160">
        <v>5737100.3499999996</v>
      </c>
      <c r="CC310" s="160">
        <v>5737100.3499999996</v>
      </c>
      <c r="CD310" s="160">
        <v>0</v>
      </c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4"/>
      <c r="CT310" s="144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4"/>
      <c r="DK310" s="144"/>
      <c r="DL310" s="144"/>
      <c r="DM310" s="144"/>
      <c r="DN310" s="144"/>
      <c r="DO310" s="144"/>
      <c r="DP310" s="144"/>
      <c r="DQ310" s="144"/>
      <c r="DR310" s="144"/>
      <c r="DS310" s="144"/>
      <c r="DT310" s="144"/>
      <c r="DU310" s="144"/>
      <c r="DV310" s="144"/>
      <c r="DW310" s="144"/>
      <c r="DX310" s="144"/>
      <c r="DY310" s="144"/>
      <c r="DZ310" s="144"/>
      <c r="EA310" s="144"/>
      <c r="EB310" s="144"/>
      <c r="EC310" s="144"/>
      <c r="ED310" s="144"/>
      <c r="EE310" s="144"/>
      <c r="EF310" s="144"/>
      <c r="EG310" s="144"/>
      <c r="EH310" s="144"/>
      <c r="EI310" s="144"/>
      <c r="EJ310" s="144"/>
      <c r="EK310" s="144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4"/>
      <c r="FE310" s="144"/>
      <c r="FF310" s="144"/>
      <c r="FG310" s="144"/>
      <c r="FH310" s="144"/>
      <c r="FI310" s="144"/>
      <c r="FJ310" s="144"/>
      <c r="FK310" s="144"/>
      <c r="FL310" s="144"/>
      <c r="FM310" s="144"/>
      <c r="FN310" s="144"/>
      <c r="FO310" s="144"/>
      <c r="FP310" s="144"/>
      <c r="FQ310" s="144"/>
      <c r="FR310" s="144"/>
      <c r="FS310" s="144"/>
      <c r="FT310" s="148"/>
      <c r="GG310" s="148"/>
      <c r="HN310" s="179"/>
    </row>
    <row r="311" spans="1:222" s="147" customFormat="1" ht="12" customHeight="1" x14ac:dyDescent="0.2">
      <c r="A311" s="150"/>
      <c r="B311" s="151" t="s">
        <v>4365</v>
      </c>
      <c r="C311" s="235"/>
      <c r="D311" s="235"/>
      <c r="E311" s="236"/>
      <c r="F311" s="154">
        <f t="shared" si="90"/>
        <v>6.2932010452902629</v>
      </c>
      <c r="G311" s="306">
        <v>1992</v>
      </c>
      <c r="H311" s="282">
        <v>2023</v>
      </c>
      <c r="I311" s="154">
        <f t="shared" si="89"/>
        <v>3957284.58</v>
      </c>
      <c r="J311" s="135">
        <f t="shared" si="91"/>
        <v>8346539.7000000002</v>
      </c>
      <c r="K311" s="155">
        <f t="shared" si="92"/>
        <v>0</v>
      </c>
      <c r="L311" s="152">
        <v>0</v>
      </c>
      <c r="M311" s="237">
        <v>0</v>
      </c>
      <c r="N311" s="152">
        <v>0</v>
      </c>
      <c r="O311" s="237">
        <v>0</v>
      </c>
      <c r="P311" s="152">
        <v>0</v>
      </c>
      <c r="Q311" s="238"/>
      <c r="R311" s="155">
        <v>0</v>
      </c>
      <c r="S311" s="238"/>
      <c r="T311" s="155">
        <v>0</v>
      </c>
      <c r="U311" s="238"/>
      <c r="V311" s="155">
        <v>0</v>
      </c>
      <c r="W311" s="156">
        <v>3</v>
      </c>
      <c r="X311" s="155">
        <f>ROUND((W311*2782179.9*0.955),2)</f>
        <v>7970945.4100000001</v>
      </c>
      <c r="Y311" s="157"/>
      <c r="Z311" s="155">
        <v>0</v>
      </c>
      <c r="AA311" s="155">
        <v>0</v>
      </c>
      <c r="AB311" s="144">
        <v>0</v>
      </c>
      <c r="AC311" s="144">
        <v>0</v>
      </c>
      <c r="AD311" s="144">
        <v>0</v>
      </c>
      <c r="AE311" s="144">
        <v>0</v>
      </c>
      <c r="AF311" s="144">
        <v>0</v>
      </c>
      <c r="AG311" s="144">
        <v>0</v>
      </c>
      <c r="AH311" s="144">
        <v>0</v>
      </c>
      <c r="AI311" s="144">
        <v>0</v>
      </c>
      <c r="AJ311" s="144">
        <v>0</v>
      </c>
      <c r="AK311" s="144">
        <v>0</v>
      </c>
      <c r="AL311" s="144">
        <v>0</v>
      </c>
      <c r="AM311" s="144">
        <f t="shared" si="93"/>
        <v>250396.19</v>
      </c>
      <c r="AN311" s="144">
        <f t="shared" si="94"/>
        <v>125198.1</v>
      </c>
      <c r="AO311" s="144">
        <v>0</v>
      </c>
      <c r="AP311" s="144" t="s">
        <v>4526</v>
      </c>
      <c r="AQ311" s="294"/>
      <c r="AR311" s="144"/>
      <c r="AS311" s="271"/>
      <c r="AT311" s="144"/>
      <c r="AU311" s="144"/>
      <c r="AV311" s="247" t="s">
        <v>1095</v>
      </c>
      <c r="AW311" s="159" t="s">
        <v>4364</v>
      </c>
      <c r="AX311" s="159" t="s">
        <v>4365</v>
      </c>
      <c r="AY311" s="159" t="s">
        <v>878</v>
      </c>
      <c r="AZ311" s="159" t="s">
        <v>879</v>
      </c>
      <c r="BA311" s="158" t="s">
        <v>1006</v>
      </c>
      <c r="BB311" s="159" t="s">
        <v>891</v>
      </c>
      <c r="BC311" s="158" t="s">
        <v>849</v>
      </c>
      <c r="BD311" s="158" t="s">
        <v>844</v>
      </c>
      <c r="BE311" s="158" t="s">
        <v>4517</v>
      </c>
      <c r="BF311" s="160">
        <v>8644.2000000000007</v>
      </c>
      <c r="BG311" s="160">
        <v>7310.9</v>
      </c>
      <c r="BH311" s="158" t="s">
        <v>844</v>
      </c>
      <c r="BI311" s="158" t="s">
        <v>4574</v>
      </c>
      <c r="BJ311" s="159" t="s">
        <v>892</v>
      </c>
      <c r="BK311" s="160">
        <v>1400</v>
      </c>
      <c r="BL311" s="160">
        <v>1305.8</v>
      </c>
      <c r="BM311" s="160">
        <v>5373.5</v>
      </c>
      <c r="BN311" s="158"/>
      <c r="BO311" s="159" t="s">
        <v>999</v>
      </c>
      <c r="BP311" s="159" t="s">
        <v>886</v>
      </c>
      <c r="BQ311" s="158" t="s">
        <v>887</v>
      </c>
      <c r="BR311" s="160">
        <v>8346539.7000000002</v>
      </c>
      <c r="BS311" s="160">
        <v>3957284.58</v>
      </c>
      <c r="BT311" s="160">
        <v>0</v>
      </c>
      <c r="BU311" s="138">
        <v>3957284.58</v>
      </c>
      <c r="BV311" s="160">
        <v>3965547.61</v>
      </c>
      <c r="BW311" s="160">
        <v>3965547.61</v>
      </c>
      <c r="BX311" s="160">
        <v>0</v>
      </c>
      <c r="BY311" s="160">
        <v>3929217.8</v>
      </c>
      <c r="BZ311" s="160">
        <v>3929217.8</v>
      </c>
      <c r="CA311" s="160">
        <v>0</v>
      </c>
      <c r="CB311" s="160">
        <v>3937480.83</v>
      </c>
      <c r="CC311" s="160">
        <v>3937480.83</v>
      </c>
      <c r="CD311" s="160">
        <v>0</v>
      </c>
      <c r="CE311" s="144"/>
      <c r="CF311" s="144"/>
      <c r="CG311" s="144"/>
      <c r="CH311" s="144"/>
      <c r="CI311" s="144"/>
      <c r="CJ311" s="144"/>
      <c r="CK311" s="144"/>
      <c r="CL311" s="144"/>
      <c r="CM311" s="144"/>
      <c r="CN311" s="144"/>
      <c r="CO311" s="144"/>
      <c r="CP311" s="144"/>
      <c r="CQ311" s="144"/>
      <c r="CR311" s="144"/>
      <c r="CS311" s="144"/>
      <c r="CT311" s="144"/>
      <c r="CU311" s="144"/>
      <c r="CV311" s="144"/>
      <c r="CW311" s="144"/>
      <c r="CX311" s="144"/>
      <c r="CY311" s="144"/>
      <c r="CZ311" s="144"/>
      <c r="DA311" s="144"/>
      <c r="DB311" s="144"/>
      <c r="DC311" s="144"/>
      <c r="DD311" s="144"/>
      <c r="DE311" s="144"/>
      <c r="DF311" s="144"/>
      <c r="DG311" s="144"/>
      <c r="DH311" s="144"/>
      <c r="DI311" s="144"/>
      <c r="DJ311" s="144"/>
      <c r="DK311" s="144"/>
      <c r="DL311" s="144"/>
      <c r="DM311" s="144"/>
      <c r="DN311" s="144"/>
      <c r="DO311" s="144"/>
      <c r="DP311" s="144"/>
      <c r="DQ311" s="144"/>
      <c r="DR311" s="144"/>
      <c r="DS311" s="144"/>
      <c r="DT311" s="144"/>
      <c r="DU311" s="144"/>
      <c r="DV311" s="144"/>
      <c r="DW311" s="144"/>
      <c r="DX311" s="144"/>
      <c r="DY311" s="144"/>
      <c r="DZ311" s="144"/>
      <c r="EA311" s="144"/>
      <c r="EB311" s="144"/>
      <c r="EC311" s="144"/>
      <c r="ED311" s="144"/>
      <c r="EE311" s="144"/>
      <c r="EF311" s="144"/>
      <c r="EG311" s="144"/>
      <c r="EH311" s="144"/>
      <c r="EI311" s="144"/>
      <c r="EJ311" s="144"/>
      <c r="EK311" s="144"/>
      <c r="EL311" s="144"/>
      <c r="EM311" s="144"/>
      <c r="EN311" s="144"/>
      <c r="EO311" s="144"/>
      <c r="EP311" s="144"/>
      <c r="EQ311" s="144"/>
      <c r="ER311" s="144"/>
      <c r="ES311" s="144"/>
      <c r="ET311" s="144"/>
      <c r="EU311" s="144"/>
      <c r="EV311" s="144"/>
      <c r="EW311" s="144"/>
      <c r="EX311" s="144"/>
      <c r="EY311" s="144"/>
      <c r="EZ311" s="144"/>
      <c r="FA311" s="144"/>
      <c r="FB311" s="144"/>
      <c r="FC311" s="144"/>
      <c r="FD311" s="144"/>
      <c r="FE311" s="144"/>
      <c r="FF311" s="144"/>
      <c r="FG311" s="144"/>
      <c r="FH311" s="144"/>
      <c r="FI311" s="144"/>
      <c r="FJ311" s="144"/>
      <c r="FK311" s="144"/>
      <c r="FL311" s="144"/>
      <c r="FM311" s="144"/>
      <c r="FN311" s="144"/>
      <c r="FO311" s="144"/>
      <c r="FP311" s="144"/>
      <c r="FQ311" s="144"/>
      <c r="FR311" s="144"/>
      <c r="FS311" s="144"/>
      <c r="FT311" s="148"/>
      <c r="GG311" s="148"/>
      <c r="HN311" s="179"/>
    </row>
    <row r="312" spans="1:222" s="244" customFormat="1" ht="12" customHeight="1" x14ac:dyDescent="0.2">
      <c r="A312" s="150"/>
      <c r="B312" s="151" t="s">
        <v>4367</v>
      </c>
      <c r="C312" s="235"/>
      <c r="D312" s="235"/>
      <c r="E312" s="236"/>
      <c r="F312" s="154">
        <f t="shared" si="90"/>
        <v>25.987500106714478</v>
      </c>
      <c r="G312" s="306">
        <v>1986</v>
      </c>
      <c r="H312" s="281">
        <v>2025</v>
      </c>
      <c r="I312" s="154">
        <f t="shared" si="89"/>
        <v>2298345.0299999998</v>
      </c>
      <c r="J312" s="152">
        <f t="shared" si="91"/>
        <v>13256910</v>
      </c>
      <c r="K312" s="155">
        <f t="shared" si="92"/>
        <v>0</v>
      </c>
      <c r="L312" s="152">
        <v>0</v>
      </c>
      <c r="M312" s="237">
        <v>0</v>
      </c>
      <c r="N312" s="152">
        <v>0</v>
      </c>
      <c r="O312" s="237">
        <v>0</v>
      </c>
      <c r="P312" s="152">
        <v>0</v>
      </c>
      <c r="Q312" s="238"/>
      <c r="R312" s="155">
        <v>0</v>
      </c>
      <c r="S312" s="238"/>
      <c r="T312" s="155">
        <v>0</v>
      </c>
      <c r="U312" s="238"/>
      <c r="V312" s="155">
        <v>0</v>
      </c>
      <c r="W312" s="156">
        <v>0</v>
      </c>
      <c r="X312" s="155">
        <v>0</v>
      </c>
      <c r="Y312" s="157" t="s">
        <v>234</v>
      </c>
      <c r="Z312" s="155">
        <v>1500</v>
      </c>
      <c r="AA312" s="155">
        <f>ROUND(IF(Y312="СК",7598.05*0.955,8837.94*0.955)*Z312,2)</f>
        <v>12660349.050000001</v>
      </c>
      <c r="AB312" s="144">
        <v>0</v>
      </c>
      <c r="AC312" s="144">
        <v>0</v>
      </c>
      <c r="AD312" s="144">
        <v>0</v>
      </c>
      <c r="AE312" s="144">
        <v>0</v>
      </c>
      <c r="AF312" s="144">
        <v>0</v>
      </c>
      <c r="AG312" s="144">
        <v>0</v>
      </c>
      <c r="AH312" s="144">
        <v>0</v>
      </c>
      <c r="AI312" s="144">
        <v>0</v>
      </c>
      <c r="AJ312" s="144">
        <v>0</v>
      </c>
      <c r="AK312" s="144">
        <v>0</v>
      </c>
      <c r="AL312" s="144">
        <v>0</v>
      </c>
      <c r="AM312" s="144">
        <f t="shared" si="93"/>
        <v>397707.3</v>
      </c>
      <c r="AN312" s="144">
        <f t="shared" si="94"/>
        <v>198853.65</v>
      </c>
      <c r="AO312" s="144">
        <v>0</v>
      </c>
      <c r="AP312" s="144" t="s">
        <v>4526</v>
      </c>
      <c r="AQ312" s="294"/>
      <c r="AR312" s="144"/>
      <c r="AS312" s="271"/>
      <c r="AT312" s="144"/>
      <c r="AU312" s="144"/>
      <c r="AV312" s="246" t="s">
        <v>2034</v>
      </c>
      <c r="AW312" s="241" t="s">
        <v>4366</v>
      </c>
      <c r="AX312" s="241" t="s">
        <v>4367</v>
      </c>
      <c r="AY312" s="241" t="s">
        <v>878</v>
      </c>
      <c r="AZ312" s="241" t="s">
        <v>879</v>
      </c>
      <c r="BA312" s="240" t="s">
        <v>1388</v>
      </c>
      <c r="BB312" s="241" t="s">
        <v>891</v>
      </c>
      <c r="BC312" s="240" t="s">
        <v>846</v>
      </c>
      <c r="BD312" s="240" t="s">
        <v>849</v>
      </c>
      <c r="BE312" s="240" t="s">
        <v>4518</v>
      </c>
      <c r="BF312" s="242">
        <v>5277.4</v>
      </c>
      <c r="BG312" s="242">
        <v>4685.3999999999996</v>
      </c>
      <c r="BH312" s="240" t="s">
        <v>883</v>
      </c>
      <c r="BI312" s="193">
        <v>7.5</v>
      </c>
      <c r="BJ312" s="241" t="s">
        <v>892</v>
      </c>
      <c r="BK312" s="242">
        <v>1500</v>
      </c>
      <c r="BL312" s="242">
        <v>1346.6</v>
      </c>
      <c r="BM312" s="242">
        <v>3211.9</v>
      </c>
      <c r="BN312" s="240"/>
      <c r="BO312" s="241" t="s">
        <v>885</v>
      </c>
      <c r="BP312" s="241" t="s">
        <v>886</v>
      </c>
      <c r="BQ312" s="240" t="s">
        <v>887</v>
      </c>
      <c r="BR312" s="242">
        <v>8654010</v>
      </c>
      <c r="BS312" s="242">
        <v>2298345.0299999998</v>
      </c>
      <c r="BT312" s="242">
        <v>0</v>
      </c>
      <c r="BU312" s="138">
        <v>2298345.0299999998</v>
      </c>
      <c r="BV312" s="242">
        <v>2313324.75</v>
      </c>
      <c r="BW312" s="242">
        <v>2313324.75</v>
      </c>
      <c r="BX312" s="242">
        <v>0</v>
      </c>
      <c r="BY312" s="242">
        <v>2289326.56</v>
      </c>
      <c r="BZ312" s="242">
        <v>2289326.56</v>
      </c>
      <c r="CA312" s="242">
        <v>0</v>
      </c>
      <c r="CB312" s="242">
        <v>2304306.2799999998</v>
      </c>
      <c r="CC312" s="242">
        <v>2304306.2799999998</v>
      </c>
      <c r="CD312" s="242">
        <v>0</v>
      </c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43"/>
      <c r="GG312" s="243"/>
      <c r="HN312" s="245"/>
    </row>
    <row r="313" spans="1:222" s="244" customFormat="1" ht="12" customHeight="1" x14ac:dyDescent="0.2">
      <c r="A313" s="150"/>
      <c r="B313" s="151" t="s">
        <v>4369</v>
      </c>
      <c r="C313" s="235"/>
      <c r="D313" s="235"/>
      <c r="E313" s="236"/>
      <c r="F313" s="154">
        <f t="shared" si="90"/>
        <v>23.365754301289094</v>
      </c>
      <c r="G313" s="306">
        <v>1986</v>
      </c>
      <c r="H313" s="281">
        <v>2025</v>
      </c>
      <c r="I313" s="154">
        <f t="shared" si="89"/>
        <v>2504673.7400000002</v>
      </c>
      <c r="J313" s="152">
        <f t="shared" si="91"/>
        <v>12903392.4</v>
      </c>
      <c r="K313" s="155">
        <f t="shared" si="92"/>
        <v>0</v>
      </c>
      <c r="L313" s="152">
        <v>0</v>
      </c>
      <c r="M313" s="237">
        <v>0</v>
      </c>
      <c r="N313" s="152">
        <v>0</v>
      </c>
      <c r="O313" s="237">
        <v>0</v>
      </c>
      <c r="P313" s="152">
        <v>0</v>
      </c>
      <c r="Q313" s="238"/>
      <c r="R313" s="155">
        <v>0</v>
      </c>
      <c r="S313" s="238"/>
      <c r="T313" s="155">
        <v>0</v>
      </c>
      <c r="U313" s="238"/>
      <c r="V313" s="155">
        <v>0</v>
      </c>
      <c r="W313" s="156">
        <v>0</v>
      </c>
      <c r="X313" s="155">
        <v>0</v>
      </c>
      <c r="Y313" s="157" t="s">
        <v>234</v>
      </c>
      <c r="Z313" s="155">
        <v>1460</v>
      </c>
      <c r="AA313" s="155">
        <f>ROUND(IF(Y313="СК",7598.05*0.955,8837.94*0.955)*Z313,2)</f>
        <v>12322739.74</v>
      </c>
      <c r="AB313" s="144">
        <v>0</v>
      </c>
      <c r="AC313" s="144">
        <v>0</v>
      </c>
      <c r="AD313" s="144">
        <v>0</v>
      </c>
      <c r="AE313" s="144">
        <v>0</v>
      </c>
      <c r="AF313" s="144">
        <v>0</v>
      </c>
      <c r="AG313" s="144">
        <v>0</v>
      </c>
      <c r="AH313" s="144">
        <v>0</v>
      </c>
      <c r="AI313" s="144">
        <v>0</v>
      </c>
      <c r="AJ313" s="144">
        <v>0</v>
      </c>
      <c r="AK313" s="144">
        <v>0</v>
      </c>
      <c r="AL313" s="144">
        <v>0</v>
      </c>
      <c r="AM313" s="144">
        <f t="shared" si="93"/>
        <v>387101.77</v>
      </c>
      <c r="AN313" s="144">
        <f t="shared" si="94"/>
        <v>193550.89</v>
      </c>
      <c r="AO313" s="144">
        <v>0</v>
      </c>
      <c r="AP313" s="144" t="s">
        <v>4526</v>
      </c>
      <c r="AQ313" s="294"/>
      <c r="AR313" s="144"/>
      <c r="AS313" s="271"/>
      <c r="AT313" s="144"/>
      <c r="AU313" s="144"/>
      <c r="AV313" s="246" t="s">
        <v>1395</v>
      </c>
      <c r="AW313" s="241" t="s">
        <v>4368</v>
      </c>
      <c r="AX313" s="241" t="s">
        <v>4369</v>
      </c>
      <c r="AY313" s="241" t="s">
        <v>878</v>
      </c>
      <c r="AZ313" s="241" t="s">
        <v>879</v>
      </c>
      <c r="BA313" s="240" t="s">
        <v>1388</v>
      </c>
      <c r="BB313" s="241" t="s">
        <v>891</v>
      </c>
      <c r="BC313" s="240" t="s">
        <v>846</v>
      </c>
      <c r="BD313" s="240" t="s">
        <v>848</v>
      </c>
      <c r="BE313" s="240" t="s">
        <v>1489</v>
      </c>
      <c r="BF313" s="242">
        <v>5560.9</v>
      </c>
      <c r="BG313" s="242">
        <v>4944.8999999999996</v>
      </c>
      <c r="BH313" s="240" t="s">
        <v>883</v>
      </c>
      <c r="BI313" s="193">
        <v>7.5</v>
      </c>
      <c r="BJ313" s="241" t="s">
        <v>892</v>
      </c>
      <c r="BK313" s="242">
        <v>1460</v>
      </c>
      <c r="BL313" s="242">
        <v>1422</v>
      </c>
      <c r="BM313" s="242">
        <v>2139.3000000000002</v>
      </c>
      <c r="BN313" s="240"/>
      <c r="BO313" s="241" t="s">
        <v>885</v>
      </c>
      <c r="BP313" s="241" t="s">
        <v>886</v>
      </c>
      <c r="BQ313" s="240" t="s">
        <v>887</v>
      </c>
      <c r="BR313" s="242">
        <v>8423236.4000000004</v>
      </c>
      <c r="BS313" s="242">
        <v>2504673.7400000002</v>
      </c>
      <c r="BT313" s="242">
        <v>0</v>
      </c>
      <c r="BU313" s="138">
        <v>2504673.7400000002</v>
      </c>
      <c r="BV313" s="242">
        <v>2507994.42</v>
      </c>
      <c r="BW313" s="242">
        <v>2507994.42</v>
      </c>
      <c r="BX313" s="242">
        <v>0</v>
      </c>
      <c r="BY313" s="242">
        <v>2494314.92</v>
      </c>
      <c r="BZ313" s="242">
        <v>2494314.92</v>
      </c>
      <c r="CA313" s="242">
        <v>0</v>
      </c>
      <c r="CB313" s="242">
        <v>2497635.6</v>
      </c>
      <c r="CC313" s="242">
        <v>2497635.6</v>
      </c>
      <c r="CD313" s="242">
        <v>0</v>
      </c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43"/>
      <c r="GG313" s="243"/>
      <c r="HN313" s="245"/>
    </row>
    <row r="314" spans="1:222" s="147" customFormat="1" ht="12" customHeight="1" x14ac:dyDescent="0.2">
      <c r="A314" s="150"/>
      <c r="B314" s="151" t="s">
        <v>4370</v>
      </c>
      <c r="C314" s="235"/>
      <c r="D314" s="235"/>
      <c r="E314" s="236"/>
      <c r="F314" s="154">
        <f t="shared" si="90"/>
        <v>9.592523697536814</v>
      </c>
      <c r="G314" s="306">
        <v>1997</v>
      </c>
      <c r="H314" s="278">
        <v>2024</v>
      </c>
      <c r="I314" s="154">
        <f t="shared" si="89"/>
        <v>6758280.2599999998</v>
      </c>
      <c r="J314" s="152">
        <f t="shared" si="91"/>
        <v>16693079.4</v>
      </c>
      <c r="K314" s="155">
        <f t="shared" si="92"/>
        <v>0</v>
      </c>
      <c r="L314" s="152">
        <v>0</v>
      </c>
      <c r="M314" s="237">
        <v>0</v>
      </c>
      <c r="N314" s="152">
        <v>0</v>
      </c>
      <c r="O314" s="237">
        <v>0</v>
      </c>
      <c r="P314" s="152">
        <v>0</v>
      </c>
      <c r="Q314" s="238"/>
      <c r="R314" s="155">
        <v>0</v>
      </c>
      <c r="S314" s="238"/>
      <c r="T314" s="155">
        <v>0</v>
      </c>
      <c r="U314" s="238"/>
      <c r="V314" s="155">
        <v>0</v>
      </c>
      <c r="W314" s="156">
        <v>6</v>
      </c>
      <c r="X314" s="155">
        <f>ROUND((W314*2782179.9*0.955),2)</f>
        <v>15941890.83</v>
      </c>
      <c r="Y314" s="157"/>
      <c r="Z314" s="155">
        <v>0</v>
      </c>
      <c r="AA314" s="155">
        <v>0</v>
      </c>
      <c r="AB314" s="144">
        <v>0</v>
      </c>
      <c r="AC314" s="144">
        <v>0</v>
      </c>
      <c r="AD314" s="144">
        <v>0</v>
      </c>
      <c r="AE314" s="144">
        <v>0</v>
      </c>
      <c r="AF314" s="144">
        <v>0</v>
      </c>
      <c r="AG314" s="144">
        <v>0</v>
      </c>
      <c r="AH314" s="144">
        <v>0</v>
      </c>
      <c r="AI314" s="144">
        <v>0</v>
      </c>
      <c r="AJ314" s="144">
        <v>0</v>
      </c>
      <c r="AK314" s="144">
        <v>0</v>
      </c>
      <c r="AL314" s="144">
        <v>0</v>
      </c>
      <c r="AM314" s="144">
        <f t="shared" si="93"/>
        <v>500792.38</v>
      </c>
      <c r="AN314" s="144">
        <f t="shared" si="94"/>
        <v>250396.19</v>
      </c>
      <c r="AO314" s="144">
        <v>0</v>
      </c>
      <c r="AP314" s="144" t="s">
        <v>4526</v>
      </c>
      <c r="AQ314" s="294"/>
      <c r="AR314" s="144"/>
      <c r="AS314" s="271"/>
      <c r="AT314" s="144"/>
      <c r="AU314" s="144"/>
      <c r="AV314" s="247" t="s">
        <v>1456</v>
      </c>
      <c r="AW314" s="159" t="s">
        <v>4370</v>
      </c>
      <c r="AX314" s="159" t="s">
        <v>4370</v>
      </c>
      <c r="AY314" s="159" t="s">
        <v>878</v>
      </c>
      <c r="AZ314" s="159" t="s">
        <v>879</v>
      </c>
      <c r="BA314" s="158" t="s">
        <v>1317</v>
      </c>
      <c r="BB314" s="159" t="s">
        <v>891</v>
      </c>
      <c r="BC314" s="158" t="s">
        <v>851</v>
      </c>
      <c r="BD314" s="158" t="s">
        <v>847</v>
      </c>
      <c r="BE314" s="158" t="s">
        <v>4433</v>
      </c>
      <c r="BF314" s="160">
        <v>13593.8</v>
      </c>
      <c r="BG314" s="160">
        <v>10856.2</v>
      </c>
      <c r="BH314" s="158" t="s">
        <v>847</v>
      </c>
      <c r="BI314" s="158" t="s">
        <v>4574</v>
      </c>
      <c r="BJ314" s="159" t="s">
        <v>892</v>
      </c>
      <c r="BK314" s="160">
        <v>2575.8000000000002</v>
      </c>
      <c r="BL314" s="160"/>
      <c r="BM314" s="160">
        <v>6501.8</v>
      </c>
      <c r="BN314" s="158"/>
      <c r="BO314" s="159" t="s">
        <v>999</v>
      </c>
      <c r="BP314" s="159" t="s">
        <v>886</v>
      </c>
      <c r="BQ314" s="158" t="s">
        <v>887</v>
      </c>
      <c r="BR314" s="160">
        <v>16693079.4</v>
      </c>
      <c r="BS314" s="160">
        <v>6758280.2599999998</v>
      </c>
      <c r="BT314" s="160">
        <v>0</v>
      </c>
      <c r="BU314" s="138">
        <v>6758280.2599999998</v>
      </c>
      <c r="BV314" s="160">
        <v>6774542.8700000001</v>
      </c>
      <c r="BW314" s="160">
        <v>6774542.8700000001</v>
      </c>
      <c r="BX314" s="160">
        <v>0</v>
      </c>
      <c r="BY314" s="160">
        <v>6729260.5300000003</v>
      </c>
      <c r="BZ314" s="160">
        <v>6729260.5300000003</v>
      </c>
      <c r="CA314" s="160">
        <v>0</v>
      </c>
      <c r="CB314" s="160">
        <v>6745523.1399999997</v>
      </c>
      <c r="CC314" s="160">
        <v>6745523.1399999997</v>
      </c>
      <c r="CD314" s="160">
        <v>0</v>
      </c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  <c r="FF314" s="144"/>
      <c r="FG314" s="144"/>
      <c r="FH314" s="144"/>
      <c r="FI314" s="144"/>
      <c r="FJ314" s="144"/>
      <c r="FK314" s="144"/>
      <c r="FL314" s="144"/>
      <c r="FM314" s="144"/>
      <c r="FN314" s="144"/>
      <c r="FO314" s="144"/>
      <c r="FP314" s="144"/>
      <c r="FQ314" s="144"/>
      <c r="FR314" s="144"/>
      <c r="FS314" s="144"/>
      <c r="FT314" s="148"/>
      <c r="GG314" s="148"/>
      <c r="HN314" s="179"/>
    </row>
    <row r="315" spans="1:222" s="244" customFormat="1" ht="12" customHeight="1" x14ac:dyDescent="0.2">
      <c r="A315" s="150"/>
      <c r="B315" s="151" t="s">
        <v>4372</v>
      </c>
      <c r="C315" s="235"/>
      <c r="D315" s="235"/>
      <c r="E315" s="236"/>
      <c r="F315" s="154">
        <f t="shared" si="90"/>
        <v>21.644242163093828</v>
      </c>
      <c r="G315" s="306">
        <v>1986</v>
      </c>
      <c r="H315" s="281">
        <v>2025</v>
      </c>
      <c r="I315" s="154">
        <f t="shared" si="89"/>
        <v>1860994.26</v>
      </c>
      <c r="J315" s="152">
        <f t="shared" si="91"/>
        <v>9094240.2599999998</v>
      </c>
      <c r="K315" s="155">
        <f t="shared" si="92"/>
        <v>0</v>
      </c>
      <c r="L315" s="152">
        <v>0</v>
      </c>
      <c r="M315" s="237">
        <v>0</v>
      </c>
      <c r="N315" s="152">
        <v>0</v>
      </c>
      <c r="O315" s="237">
        <v>0</v>
      </c>
      <c r="P315" s="152">
        <v>0</v>
      </c>
      <c r="Q315" s="238"/>
      <c r="R315" s="155">
        <v>0</v>
      </c>
      <c r="S315" s="238"/>
      <c r="T315" s="155">
        <v>0</v>
      </c>
      <c r="U315" s="238"/>
      <c r="V315" s="155">
        <v>0</v>
      </c>
      <c r="W315" s="156">
        <v>0</v>
      </c>
      <c r="X315" s="155">
        <v>0</v>
      </c>
      <c r="Y315" s="157" t="s">
        <v>234</v>
      </c>
      <c r="Z315" s="155">
        <v>1029</v>
      </c>
      <c r="AA315" s="155">
        <f>ROUND(IF(Y315="СК",7598.05*0.955,8837.94*0.955)*Z315,2)</f>
        <v>8684999.4499999993</v>
      </c>
      <c r="AB315" s="144">
        <v>0</v>
      </c>
      <c r="AC315" s="144">
        <v>0</v>
      </c>
      <c r="AD315" s="144">
        <v>0</v>
      </c>
      <c r="AE315" s="144">
        <v>0</v>
      </c>
      <c r="AF315" s="144">
        <v>0</v>
      </c>
      <c r="AG315" s="144">
        <v>0</v>
      </c>
      <c r="AH315" s="144">
        <v>0</v>
      </c>
      <c r="AI315" s="144">
        <v>0</v>
      </c>
      <c r="AJ315" s="144">
        <v>0</v>
      </c>
      <c r="AK315" s="144">
        <v>0</v>
      </c>
      <c r="AL315" s="144">
        <v>0</v>
      </c>
      <c r="AM315" s="144">
        <f t="shared" si="93"/>
        <v>272827.21000000002</v>
      </c>
      <c r="AN315" s="144">
        <f t="shared" si="94"/>
        <v>136413.6</v>
      </c>
      <c r="AO315" s="144">
        <v>0</v>
      </c>
      <c r="AP315" s="144" t="s">
        <v>4526</v>
      </c>
      <c r="AQ315" s="294"/>
      <c r="AR315" s="144"/>
      <c r="AS315" s="271"/>
      <c r="AT315" s="144"/>
      <c r="AU315" s="144"/>
      <c r="AV315" s="246" t="s">
        <v>1422</v>
      </c>
      <c r="AW315" s="241" t="s">
        <v>4371</v>
      </c>
      <c r="AX315" s="241" t="s">
        <v>4372</v>
      </c>
      <c r="AY315" s="241"/>
      <c r="AZ315" s="241" t="s">
        <v>879</v>
      </c>
      <c r="BA315" s="240" t="s">
        <v>1388</v>
      </c>
      <c r="BB315" s="241" t="s">
        <v>881</v>
      </c>
      <c r="BC315" s="240" t="s">
        <v>846</v>
      </c>
      <c r="BD315" s="240" t="s">
        <v>846</v>
      </c>
      <c r="BE315" s="240" t="s">
        <v>1437</v>
      </c>
      <c r="BF315" s="242">
        <v>4033.7</v>
      </c>
      <c r="BG315" s="242">
        <v>3713.2</v>
      </c>
      <c r="BH315" s="240" t="s">
        <v>883</v>
      </c>
      <c r="BI315" s="193">
        <v>7.5</v>
      </c>
      <c r="BJ315" s="241" t="s">
        <v>892</v>
      </c>
      <c r="BK315" s="242">
        <v>1029</v>
      </c>
      <c r="BL315" s="242"/>
      <c r="BM315" s="242">
        <v>2621</v>
      </c>
      <c r="BN315" s="240"/>
      <c r="BO315" s="241" t="s">
        <v>885</v>
      </c>
      <c r="BP315" s="241" t="s">
        <v>886</v>
      </c>
      <c r="BQ315" s="240" t="s">
        <v>887</v>
      </c>
      <c r="BR315" s="242">
        <v>5936650.8600000003</v>
      </c>
      <c r="BS315" s="242">
        <v>1860994.26</v>
      </c>
      <c r="BT315" s="242">
        <v>0</v>
      </c>
      <c r="BU315" s="138">
        <v>1860994.26</v>
      </c>
      <c r="BV315" s="242">
        <v>1863174.22</v>
      </c>
      <c r="BW315" s="242">
        <v>1863174.22</v>
      </c>
      <c r="BX315" s="242">
        <v>0</v>
      </c>
      <c r="BY315" s="242">
        <v>1846989.02</v>
      </c>
      <c r="BZ315" s="242">
        <v>1846989.02</v>
      </c>
      <c r="CA315" s="242">
        <v>0</v>
      </c>
      <c r="CB315" s="242">
        <v>1849128.85</v>
      </c>
      <c r="CC315" s="242">
        <v>1849128.85</v>
      </c>
      <c r="CD315" s="242">
        <v>0</v>
      </c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43"/>
      <c r="GG315" s="243"/>
      <c r="HN315" s="245"/>
    </row>
    <row r="316" spans="1:222" s="147" customFormat="1" ht="12" customHeight="1" x14ac:dyDescent="0.2">
      <c r="A316" s="150"/>
      <c r="B316" s="151" t="s">
        <v>4374</v>
      </c>
      <c r="C316" s="235"/>
      <c r="D316" s="235"/>
      <c r="E316" s="236"/>
      <c r="F316" s="154">
        <f t="shared" si="90"/>
        <v>9.0341439534892434</v>
      </c>
      <c r="G316" s="306">
        <v>1986</v>
      </c>
      <c r="H316" s="278">
        <v>2025</v>
      </c>
      <c r="I316" s="154">
        <f t="shared" si="89"/>
        <v>2193635.77</v>
      </c>
      <c r="J316" s="152">
        <f t="shared" si="91"/>
        <v>5564359.7999999998</v>
      </c>
      <c r="K316" s="155">
        <f t="shared" si="92"/>
        <v>0</v>
      </c>
      <c r="L316" s="152">
        <v>0</v>
      </c>
      <c r="M316" s="237">
        <v>0</v>
      </c>
      <c r="N316" s="152">
        <v>0</v>
      </c>
      <c r="O316" s="237">
        <v>0</v>
      </c>
      <c r="P316" s="152">
        <v>0</v>
      </c>
      <c r="Q316" s="238"/>
      <c r="R316" s="155">
        <v>0</v>
      </c>
      <c r="S316" s="238"/>
      <c r="T316" s="155">
        <v>0</v>
      </c>
      <c r="U316" s="238"/>
      <c r="V316" s="155">
        <v>0</v>
      </c>
      <c r="W316" s="156">
        <v>2</v>
      </c>
      <c r="X316" s="155">
        <f>ROUND((W316*2782179.9*0.955),2)</f>
        <v>5313963.6100000003</v>
      </c>
      <c r="Y316" s="157"/>
      <c r="Z316" s="155">
        <v>0</v>
      </c>
      <c r="AA316" s="155">
        <v>0</v>
      </c>
      <c r="AB316" s="144">
        <v>0</v>
      </c>
      <c r="AC316" s="144">
        <v>0</v>
      </c>
      <c r="AD316" s="144">
        <v>0</v>
      </c>
      <c r="AE316" s="144">
        <v>0</v>
      </c>
      <c r="AF316" s="144">
        <v>0</v>
      </c>
      <c r="AG316" s="144">
        <v>0</v>
      </c>
      <c r="AH316" s="144">
        <v>0</v>
      </c>
      <c r="AI316" s="144">
        <v>0</v>
      </c>
      <c r="AJ316" s="144">
        <v>0</v>
      </c>
      <c r="AK316" s="144">
        <v>0</v>
      </c>
      <c r="AL316" s="144">
        <v>0</v>
      </c>
      <c r="AM316" s="144">
        <f t="shared" si="93"/>
        <v>166930.79</v>
      </c>
      <c r="AN316" s="144">
        <f t="shared" si="94"/>
        <v>83465.399999999994</v>
      </c>
      <c r="AO316" s="144">
        <v>0</v>
      </c>
      <c r="AP316" s="144" t="s">
        <v>4524</v>
      </c>
      <c r="AQ316" s="294"/>
      <c r="AR316" s="144"/>
      <c r="AS316" s="271"/>
      <c r="AT316" s="144"/>
      <c r="AU316" s="144"/>
      <c r="AV316" s="247" t="s">
        <v>1343</v>
      </c>
      <c r="AW316" s="159" t="s">
        <v>4373</v>
      </c>
      <c r="AX316" s="159" t="s">
        <v>4374</v>
      </c>
      <c r="AY316" s="159"/>
      <c r="AZ316" s="159" t="s">
        <v>906</v>
      </c>
      <c r="BA316" s="158" t="s">
        <v>1388</v>
      </c>
      <c r="BB316" s="159" t="s">
        <v>881</v>
      </c>
      <c r="BC316" s="158" t="s">
        <v>850</v>
      </c>
      <c r="BD316" s="158" t="s">
        <v>166</v>
      </c>
      <c r="BE316" s="158" t="s">
        <v>1099</v>
      </c>
      <c r="BF316" s="160">
        <v>4913</v>
      </c>
      <c r="BG316" s="160">
        <v>3911</v>
      </c>
      <c r="BH316" s="158" t="s">
        <v>166</v>
      </c>
      <c r="BI316" s="158" t="s">
        <v>4574</v>
      </c>
      <c r="BJ316" s="159" t="s">
        <v>892</v>
      </c>
      <c r="BK316" s="160">
        <v>1342</v>
      </c>
      <c r="BL316" s="160"/>
      <c r="BM316" s="160">
        <v>4329</v>
      </c>
      <c r="BN316" s="158"/>
      <c r="BO316" s="159" t="s">
        <v>999</v>
      </c>
      <c r="BP316" s="159" t="s">
        <v>886</v>
      </c>
      <c r="BQ316" s="158" t="s">
        <v>887</v>
      </c>
      <c r="BR316" s="160">
        <v>5564359.7999999998</v>
      </c>
      <c r="BS316" s="160">
        <v>2193635.77</v>
      </c>
      <c r="BT316" s="160">
        <v>0</v>
      </c>
      <c r="BU316" s="138">
        <v>2193635.77</v>
      </c>
      <c r="BV316" s="160">
        <v>2193638.92</v>
      </c>
      <c r="BW316" s="160">
        <v>2193638.92</v>
      </c>
      <c r="BX316" s="160">
        <v>0</v>
      </c>
      <c r="BY316" s="160">
        <v>2190102.62</v>
      </c>
      <c r="BZ316" s="160">
        <v>2190102.62</v>
      </c>
      <c r="CA316" s="160">
        <v>0</v>
      </c>
      <c r="CB316" s="160">
        <v>2190105.77</v>
      </c>
      <c r="CC316" s="160">
        <v>2190105.77</v>
      </c>
      <c r="CD316" s="160">
        <v>0</v>
      </c>
      <c r="CE316" s="144"/>
      <c r="CF316" s="144"/>
      <c r="CG316" s="144"/>
      <c r="CH316" s="144"/>
      <c r="CI316" s="144"/>
      <c r="CJ316" s="144"/>
      <c r="CK316" s="144"/>
      <c r="CL316" s="144"/>
      <c r="CM316" s="144"/>
      <c r="CN316" s="144"/>
      <c r="CO316" s="144"/>
      <c r="CP316" s="144"/>
      <c r="CQ316" s="144"/>
      <c r="CR316" s="144"/>
      <c r="CS316" s="144"/>
      <c r="CT316" s="144"/>
      <c r="CU316" s="144"/>
      <c r="CV316" s="144"/>
      <c r="CW316" s="144"/>
      <c r="CX316" s="144"/>
      <c r="CY316" s="144"/>
      <c r="CZ316" s="144"/>
      <c r="DA316" s="144"/>
      <c r="DB316" s="144"/>
      <c r="DC316" s="144"/>
      <c r="DD316" s="144"/>
      <c r="DE316" s="144"/>
      <c r="DF316" s="144"/>
      <c r="DG316" s="144"/>
      <c r="DH316" s="144"/>
      <c r="DI316" s="144"/>
      <c r="DJ316" s="144"/>
      <c r="DK316" s="144"/>
      <c r="DL316" s="144"/>
      <c r="DM316" s="144"/>
      <c r="DN316" s="144"/>
      <c r="DO316" s="144"/>
      <c r="DP316" s="144"/>
      <c r="DQ316" s="144"/>
      <c r="DR316" s="144"/>
      <c r="DS316" s="144"/>
      <c r="DT316" s="144"/>
      <c r="DU316" s="144"/>
      <c r="DV316" s="144"/>
      <c r="DW316" s="144"/>
      <c r="DX316" s="144"/>
      <c r="DY316" s="144"/>
      <c r="DZ316" s="144"/>
      <c r="EA316" s="144"/>
      <c r="EB316" s="144"/>
      <c r="EC316" s="144"/>
      <c r="ED316" s="144"/>
      <c r="EE316" s="144"/>
      <c r="EF316" s="144"/>
      <c r="EG316" s="144"/>
      <c r="EH316" s="144"/>
      <c r="EI316" s="144"/>
      <c r="EJ316" s="144"/>
      <c r="EK316" s="144"/>
      <c r="EL316" s="144"/>
      <c r="EM316" s="144"/>
      <c r="EN316" s="144"/>
      <c r="EO316" s="144"/>
      <c r="EP316" s="144"/>
      <c r="EQ316" s="144"/>
      <c r="ER316" s="144"/>
      <c r="ES316" s="144"/>
      <c r="ET316" s="144"/>
      <c r="EU316" s="144"/>
      <c r="EV316" s="144"/>
      <c r="EW316" s="144"/>
      <c r="EX316" s="144"/>
      <c r="EY316" s="144"/>
      <c r="EZ316" s="144"/>
      <c r="FA316" s="144"/>
      <c r="FB316" s="144"/>
      <c r="FC316" s="144"/>
      <c r="FD316" s="144"/>
      <c r="FE316" s="144"/>
      <c r="FF316" s="144"/>
      <c r="FG316" s="144"/>
      <c r="FH316" s="144"/>
      <c r="FI316" s="144"/>
      <c r="FJ316" s="144"/>
      <c r="FK316" s="144"/>
      <c r="FL316" s="144"/>
      <c r="FM316" s="144"/>
      <c r="FN316" s="144"/>
      <c r="FO316" s="144"/>
      <c r="FP316" s="144"/>
      <c r="FQ316" s="144"/>
      <c r="FR316" s="144"/>
      <c r="FS316" s="144"/>
      <c r="FT316" s="148"/>
      <c r="GG316" s="148"/>
      <c r="HN316" s="179"/>
    </row>
    <row r="317" spans="1:222" s="244" customFormat="1" ht="12" customHeight="1" x14ac:dyDescent="0.2">
      <c r="A317" s="150"/>
      <c r="B317" s="151" t="s">
        <v>4376</v>
      </c>
      <c r="C317" s="235"/>
      <c r="D317" s="235"/>
      <c r="E317" s="236"/>
      <c r="F317" s="154">
        <f t="shared" si="90"/>
        <v>25.051373253709738</v>
      </c>
      <c r="G317" s="306">
        <v>1993</v>
      </c>
      <c r="H317" s="281">
        <v>2025</v>
      </c>
      <c r="I317" s="154">
        <f t="shared" si="89"/>
        <v>1562727.97</v>
      </c>
      <c r="J317" s="152">
        <f t="shared" si="91"/>
        <v>8484422.4000000004</v>
      </c>
      <c r="K317" s="155">
        <f t="shared" si="92"/>
        <v>0</v>
      </c>
      <c r="L317" s="152">
        <v>0</v>
      </c>
      <c r="M317" s="237">
        <v>0</v>
      </c>
      <c r="N317" s="152">
        <v>0</v>
      </c>
      <c r="O317" s="237">
        <v>0</v>
      </c>
      <c r="P317" s="152">
        <v>0</v>
      </c>
      <c r="Q317" s="238"/>
      <c r="R317" s="155">
        <v>0</v>
      </c>
      <c r="S317" s="238"/>
      <c r="T317" s="155">
        <v>0</v>
      </c>
      <c r="U317" s="238"/>
      <c r="V317" s="155">
        <v>0</v>
      </c>
      <c r="W317" s="156">
        <v>0</v>
      </c>
      <c r="X317" s="155">
        <v>0</v>
      </c>
      <c r="Y317" s="157" t="s">
        <v>234</v>
      </c>
      <c r="Z317" s="155">
        <v>960</v>
      </c>
      <c r="AA317" s="155">
        <f>ROUND(IF(Y317="СК",7598.05*0.955,8837.94*0.955)*Z317,2)</f>
        <v>8102623.3899999997</v>
      </c>
      <c r="AB317" s="144">
        <v>0</v>
      </c>
      <c r="AC317" s="144">
        <v>0</v>
      </c>
      <c r="AD317" s="144">
        <v>0</v>
      </c>
      <c r="AE317" s="144">
        <v>0</v>
      </c>
      <c r="AF317" s="144">
        <v>0</v>
      </c>
      <c r="AG317" s="144">
        <v>0</v>
      </c>
      <c r="AH317" s="144">
        <v>0</v>
      </c>
      <c r="AI317" s="144">
        <v>0</v>
      </c>
      <c r="AJ317" s="144">
        <v>0</v>
      </c>
      <c r="AK317" s="144">
        <v>0</v>
      </c>
      <c r="AL317" s="144">
        <v>0</v>
      </c>
      <c r="AM317" s="144">
        <f t="shared" si="93"/>
        <v>254532.67</v>
      </c>
      <c r="AN317" s="144">
        <f t="shared" si="94"/>
        <v>127266.34</v>
      </c>
      <c r="AO317" s="144">
        <v>0</v>
      </c>
      <c r="AP317" s="144" t="s">
        <v>4526</v>
      </c>
      <c r="AQ317" s="294"/>
      <c r="AR317" s="144"/>
      <c r="AS317" s="271"/>
      <c r="AT317" s="144"/>
      <c r="AU317" s="144"/>
      <c r="AV317" s="246" t="s">
        <v>1392</v>
      </c>
      <c r="AW317" s="241" t="s">
        <v>4375</v>
      </c>
      <c r="AX317" s="241" t="s">
        <v>4376</v>
      </c>
      <c r="AY317" s="241" t="s">
        <v>878</v>
      </c>
      <c r="AZ317" s="241" t="s">
        <v>879</v>
      </c>
      <c r="BA317" s="240" t="s">
        <v>1010</v>
      </c>
      <c r="BB317" s="241" t="s">
        <v>881</v>
      </c>
      <c r="BC317" s="240" t="s">
        <v>846</v>
      </c>
      <c r="BD317" s="240" t="s">
        <v>845</v>
      </c>
      <c r="BE317" s="240" t="s">
        <v>1490</v>
      </c>
      <c r="BF317" s="242">
        <v>3438</v>
      </c>
      <c r="BG317" s="242">
        <v>3070</v>
      </c>
      <c r="BH317" s="240" t="s">
        <v>883</v>
      </c>
      <c r="BI317" s="193">
        <v>7.5</v>
      </c>
      <c r="BJ317" s="241" t="s">
        <v>892</v>
      </c>
      <c r="BK317" s="242">
        <v>960</v>
      </c>
      <c r="BL317" s="242">
        <v>725</v>
      </c>
      <c r="BM317" s="242">
        <v>2200</v>
      </c>
      <c r="BN317" s="240"/>
      <c r="BO317" s="241" t="s">
        <v>885</v>
      </c>
      <c r="BP317" s="241" t="s">
        <v>886</v>
      </c>
      <c r="BQ317" s="240" t="s">
        <v>908</v>
      </c>
      <c r="BR317" s="242">
        <v>5538566.4000000004</v>
      </c>
      <c r="BS317" s="242">
        <v>1562727.97</v>
      </c>
      <c r="BT317" s="242">
        <v>0</v>
      </c>
      <c r="BU317" s="138">
        <v>1562727.97</v>
      </c>
      <c r="BV317" s="242">
        <v>1562727.97</v>
      </c>
      <c r="BW317" s="242">
        <v>1562727.97</v>
      </c>
      <c r="BX317" s="242">
        <v>0</v>
      </c>
      <c r="BY317" s="242">
        <v>1552223.22</v>
      </c>
      <c r="BZ317" s="242">
        <v>1552223.22</v>
      </c>
      <c r="CA317" s="242">
        <v>0</v>
      </c>
      <c r="CB317" s="242">
        <v>1552223.22</v>
      </c>
      <c r="CC317" s="242">
        <v>1552223.22</v>
      </c>
      <c r="CD317" s="242">
        <v>0</v>
      </c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43"/>
      <c r="GG317" s="243"/>
      <c r="HN317" s="245"/>
    </row>
    <row r="318" spans="1:222" s="147" customFormat="1" ht="12" customHeight="1" x14ac:dyDescent="0.2">
      <c r="A318" s="150"/>
      <c r="B318" s="151" t="s">
        <v>4378</v>
      </c>
      <c r="C318" s="235"/>
      <c r="D318" s="235"/>
      <c r="E318" s="236"/>
      <c r="F318" s="154">
        <f t="shared" si="90"/>
        <v>3.360783717139904</v>
      </c>
      <c r="G318" s="306">
        <v>1990</v>
      </c>
      <c r="H318" s="278">
        <v>2024</v>
      </c>
      <c r="I318" s="154">
        <f t="shared" si="89"/>
        <v>1744978.19</v>
      </c>
      <c r="J318" s="152">
        <f t="shared" si="91"/>
        <v>2782179.9</v>
      </c>
      <c r="K318" s="155">
        <f t="shared" si="92"/>
        <v>0</v>
      </c>
      <c r="L318" s="152">
        <v>0</v>
      </c>
      <c r="M318" s="237">
        <v>0</v>
      </c>
      <c r="N318" s="152">
        <v>0</v>
      </c>
      <c r="O318" s="237">
        <v>0</v>
      </c>
      <c r="P318" s="152">
        <v>0</v>
      </c>
      <c r="Q318" s="238"/>
      <c r="R318" s="155">
        <v>0</v>
      </c>
      <c r="S318" s="238"/>
      <c r="T318" s="155">
        <v>0</v>
      </c>
      <c r="U318" s="238"/>
      <c r="V318" s="155">
        <v>0</v>
      </c>
      <c r="W318" s="156">
        <v>1</v>
      </c>
      <c r="X318" s="155">
        <f>ROUND((W318*2782179.9*0.955),2)</f>
        <v>2656981.7999999998</v>
      </c>
      <c r="Y318" s="157"/>
      <c r="Z318" s="155">
        <v>0</v>
      </c>
      <c r="AA318" s="155">
        <v>0</v>
      </c>
      <c r="AB318" s="144">
        <v>0</v>
      </c>
      <c r="AC318" s="144">
        <v>0</v>
      </c>
      <c r="AD318" s="144">
        <v>0</v>
      </c>
      <c r="AE318" s="144">
        <v>0</v>
      </c>
      <c r="AF318" s="144">
        <v>0</v>
      </c>
      <c r="AG318" s="144">
        <v>0</v>
      </c>
      <c r="AH318" s="144">
        <v>0</v>
      </c>
      <c r="AI318" s="144">
        <v>0</v>
      </c>
      <c r="AJ318" s="144">
        <v>0</v>
      </c>
      <c r="AK318" s="144">
        <v>0</v>
      </c>
      <c r="AL318" s="144">
        <v>0</v>
      </c>
      <c r="AM318" s="144">
        <f t="shared" si="93"/>
        <v>83465.399999999994</v>
      </c>
      <c r="AN318" s="144">
        <f t="shared" si="94"/>
        <v>41732.699999999997</v>
      </c>
      <c r="AO318" s="144">
        <v>0</v>
      </c>
      <c r="AP318" s="144" t="s">
        <v>4526</v>
      </c>
      <c r="AQ318" s="294"/>
      <c r="AR318" s="144"/>
      <c r="AS318" s="271"/>
      <c r="AT318" s="144"/>
      <c r="AU318" s="144"/>
      <c r="AV318" s="247" t="s">
        <v>1774</v>
      </c>
      <c r="AW318" s="159" t="s">
        <v>4377</v>
      </c>
      <c r="AX318" s="159" t="s">
        <v>4378</v>
      </c>
      <c r="AY318" s="159" t="s">
        <v>878</v>
      </c>
      <c r="AZ318" s="159" t="s">
        <v>879</v>
      </c>
      <c r="BA318" s="158" t="s">
        <v>880</v>
      </c>
      <c r="BB318" s="159" t="s">
        <v>891</v>
      </c>
      <c r="BC318" s="158" t="s">
        <v>850</v>
      </c>
      <c r="BD318" s="158" t="s">
        <v>165</v>
      </c>
      <c r="BE318" s="158" t="s">
        <v>1007</v>
      </c>
      <c r="BF318" s="160">
        <v>3653.5</v>
      </c>
      <c r="BG318" s="160">
        <v>3235</v>
      </c>
      <c r="BH318" s="158" t="s">
        <v>165</v>
      </c>
      <c r="BI318" s="158" t="s">
        <v>4574</v>
      </c>
      <c r="BJ318" s="159" t="s">
        <v>892</v>
      </c>
      <c r="BK318" s="160">
        <v>549</v>
      </c>
      <c r="BL318" s="160">
        <v>430</v>
      </c>
      <c r="BM318" s="160">
        <v>5312.8</v>
      </c>
      <c r="BN318" s="158"/>
      <c r="BO318" s="159" t="s">
        <v>999</v>
      </c>
      <c r="BP318" s="159" t="s">
        <v>886</v>
      </c>
      <c r="BQ318" s="158" t="s">
        <v>913</v>
      </c>
      <c r="BR318" s="160">
        <v>2782179.9</v>
      </c>
      <c r="BS318" s="160">
        <v>1744978.19</v>
      </c>
      <c r="BT318" s="160">
        <v>0</v>
      </c>
      <c r="BU318" s="138">
        <v>1744978.19</v>
      </c>
      <c r="BV318" s="160">
        <v>1744978.19</v>
      </c>
      <c r="BW318" s="160">
        <v>1744978.19</v>
      </c>
      <c r="BX318" s="160">
        <v>0</v>
      </c>
      <c r="BY318" s="160">
        <v>1727164.09</v>
      </c>
      <c r="BZ318" s="160">
        <v>1727164.09</v>
      </c>
      <c r="CA318" s="160">
        <v>0</v>
      </c>
      <c r="CB318" s="160">
        <v>1727164.09</v>
      </c>
      <c r="CC318" s="160">
        <v>1727164.09</v>
      </c>
      <c r="CD318" s="160">
        <v>0</v>
      </c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4"/>
      <c r="CT318" s="144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4"/>
      <c r="DK318" s="144"/>
      <c r="DL318" s="144"/>
      <c r="DM318" s="144"/>
      <c r="DN318" s="144"/>
      <c r="DO318" s="144"/>
      <c r="DP318" s="144"/>
      <c r="DQ318" s="144"/>
      <c r="DR318" s="144"/>
      <c r="DS318" s="144"/>
      <c r="DT318" s="144"/>
      <c r="DU318" s="144"/>
      <c r="DV318" s="144"/>
      <c r="DW318" s="144"/>
      <c r="DX318" s="144"/>
      <c r="DY318" s="144"/>
      <c r="DZ318" s="144"/>
      <c r="EA318" s="144"/>
      <c r="EB318" s="144"/>
      <c r="EC318" s="144"/>
      <c r="ED318" s="144"/>
      <c r="EE318" s="144"/>
      <c r="EF318" s="144"/>
      <c r="EG318" s="144"/>
      <c r="EH318" s="144"/>
      <c r="EI318" s="144"/>
      <c r="EJ318" s="144"/>
      <c r="EK318" s="144"/>
      <c r="EL318" s="144"/>
      <c r="EM318" s="144"/>
      <c r="EN318" s="144"/>
      <c r="EO318" s="144"/>
      <c r="EP318" s="144"/>
      <c r="EQ318" s="144"/>
      <c r="ER318" s="144"/>
      <c r="ES318" s="144"/>
      <c r="ET318" s="144"/>
      <c r="EU318" s="144"/>
      <c r="EV318" s="144"/>
      <c r="EW318" s="144"/>
      <c r="EX318" s="144"/>
      <c r="EY318" s="144"/>
      <c r="EZ318" s="144"/>
      <c r="FA318" s="144"/>
      <c r="FB318" s="144"/>
      <c r="FC318" s="144"/>
      <c r="FD318" s="144"/>
      <c r="FE318" s="144"/>
      <c r="FF318" s="144"/>
      <c r="FG318" s="144"/>
      <c r="FH318" s="144"/>
      <c r="FI318" s="144"/>
      <c r="FJ318" s="144"/>
      <c r="FK318" s="144"/>
      <c r="FL318" s="144"/>
      <c r="FM318" s="144"/>
      <c r="FN318" s="144"/>
      <c r="FO318" s="144"/>
      <c r="FP318" s="144"/>
      <c r="FQ318" s="144"/>
      <c r="FR318" s="144"/>
      <c r="FS318" s="144"/>
      <c r="FT318" s="148"/>
      <c r="GG318" s="148"/>
      <c r="HN318" s="179"/>
    </row>
    <row r="319" spans="1:222" s="244" customFormat="1" ht="12" customHeight="1" x14ac:dyDescent="0.2">
      <c r="A319" s="150"/>
      <c r="B319" s="151" t="s">
        <v>4380</v>
      </c>
      <c r="C319" s="235"/>
      <c r="D319" s="235"/>
      <c r="E319" s="236"/>
      <c r="F319" s="154">
        <f t="shared" si="90"/>
        <v>72.972088529797674</v>
      </c>
      <c r="G319" s="306">
        <v>1957</v>
      </c>
      <c r="H319" s="278">
        <v>2025</v>
      </c>
      <c r="I319" s="154">
        <f t="shared" si="89"/>
        <v>414993.42</v>
      </c>
      <c r="J319" s="311">
        <f t="shared" si="91"/>
        <v>5698537.4900000002</v>
      </c>
      <c r="K319" s="155">
        <f t="shared" si="92"/>
        <v>0</v>
      </c>
      <c r="L319" s="152">
        <v>0</v>
      </c>
      <c r="M319" s="237">
        <v>0</v>
      </c>
      <c r="N319" s="152">
        <v>0</v>
      </c>
      <c r="O319" s="237">
        <v>0</v>
      </c>
      <c r="P319" s="152">
        <v>0</v>
      </c>
      <c r="Q319" s="238"/>
      <c r="R319" s="155">
        <v>0</v>
      </c>
      <c r="S319" s="238"/>
      <c r="T319" s="155">
        <v>0</v>
      </c>
      <c r="U319" s="238"/>
      <c r="V319" s="155">
        <v>0</v>
      </c>
      <c r="W319" s="156">
        <v>0</v>
      </c>
      <c r="X319" s="155">
        <v>0</v>
      </c>
      <c r="Y319" s="157" t="s">
        <v>235</v>
      </c>
      <c r="Z319" s="155">
        <v>750</v>
      </c>
      <c r="AA319" s="155">
        <f>ROUND(IF(Y319="СК",7598.05*0.955,8837.94*0.955)*Z319,2)</f>
        <v>5442103.3099999996</v>
      </c>
      <c r="AB319" s="144">
        <v>0</v>
      </c>
      <c r="AC319" s="144">
        <v>0</v>
      </c>
      <c r="AD319" s="144">
        <v>0</v>
      </c>
      <c r="AE319" s="144">
        <v>0</v>
      </c>
      <c r="AF319" s="144">
        <v>0</v>
      </c>
      <c r="AG319" s="144">
        <v>0</v>
      </c>
      <c r="AH319" s="144">
        <v>0</v>
      </c>
      <c r="AI319" s="144">
        <v>0</v>
      </c>
      <c r="AJ319" s="144">
        <v>0</v>
      </c>
      <c r="AK319" s="144">
        <v>0</v>
      </c>
      <c r="AL319" s="144">
        <v>0</v>
      </c>
      <c r="AM319" s="144">
        <f t="shared" si="93"/>
        <v>170956.12</v>
      </c>
      <c r="AN319" s="144">
        <f t="shared" si="94"/>
        <v>85478.06</v>
      </c>
      <c r="AO319" s="144">
        <v>0</v>
      </c>
      <c r="AP319" s="144" t="s">
        <v>4526</v>
      </c>
      <c r="AQ319" s="294"/>
      <c r="AR319" s="144"/>
      <c r="AS319" s="271"/>
      <c r="AT319" s="144"/>
      <c r="AU319" s="144"/>
      <c r="AV319" s="246" t="s">
        <v>1467</v>
      </c>
      <c r="AW319" s="241" t="s">
        <v>4379</v>
      </c>
      <c r="AX319" s="241" t="s">
        <v>4380</v>
      </c>
      <c r="AY319" s="241" t="s">
        <v>878</v>
      </c>
      <c r="AZ319" s="241" t="s">
        <v>879</v>
      </c>
      <c r="BA319" s="240" t="s">
        <v>1237</v>
      </c>
      <c r="BB319" s="241" t="s">
        <v>891</v>
      </c>
      <c r="BC319" s="240" t="s">
        <v>166</v>
      </c>
      <c r="BD319" s="240" t="s">
        <v>844</v>
      </c>
      <c r="BE319" s="240" t="s">
        <v>869</v>
      </c>
      <c r="BF319" s="242">
        <v>897.5</v>
      </c>
      <c r="BG319" s="242">
        <v>804.5</v>
      </c>
      <c r="BH319" s="240" t="s">
        <v>883</v>
      </c>
      <c r="BI319" s="193">
        <v>7.5</v>
      </c>
      <c r="BJ319" s="241" t="s">
        <v>884</v>
      </c>
      <c r="BK319" s="242">
        <v>750</v>
      </c>
      <c r="BL319" s="242"/>
      <c r="BM319" s="242">
        <v>188.2</v>
      </c>
      <c r="BN319" s="240"/>
      <c r="BO319" s="241" t="s">
        <v>885</v>
      </c>
      <c r="BP319" s="241" t="s">
        <v>886</v>
      </c>
      <c r="BQ319" s="240" t="s">
        <v>913</v>
      </c>
      <c r="BR319" s="242">
        <v>4153507.5</v>
      </c>
      <c r="BS319" s="242">
        <v>414993.42</v>
      </c>
      <c r="BT319" s="242">
        <v>0</v>
      </c>
      <c r="BU319" s="138">
        <v>414993.42</v>
      </c>
      <c r="BV319" s="242">
        <v>414993.42</v>
      </c>
      <c r="BW319" s="242">
        <v>414993.42</v>
      </c>
      <c r="BX319" s="242">
        <v>0</v>
      </c>
      <c r="BY319" s="242">
        <v>409276.65</v>
      </c>
      <c r="BZ319" s="242">
        <v>409276.65</v>
      </c>
      <c r="CA319" s="242">
        <v>0</v>
      </c>
      <c r="CB319" s="242">
        <v>409276.65</v>
      </c>
      <c r="CC319" s="242">
        <v>409276.65</v>
      </c>
      <c r="CD319" s="242">
        <v>0</v>
      </c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43"/>
      <c r="GG319" s="243"/>
      <c r="HN319" s="245"/>
    </row>
    <row r="320" spans="1:222" s="244" customFormat="1" ht="12" customHeight="1" x14ac:dyDescent="0.2">
      <c r="A320" s="150"/>
      <c r="B320" s="151" t="s">
        <v>4382</v>
      </c>
      <c r="C320" s="235"/>
      <c r="D320" s="235"/>
      <c r="E320" s="236"/>
      <c r="F320" s="154">
        <f t="shared" si="90"/>
        <v>74.558747720142989</v>
      </c>
      <c r="G320" s="306">
        <v>1955</v>
      </c>
      <c r="H320" s="278">
        <v>2025</v>
      </c>
      <c r="I320" s="154">
        <f t="shared" si="89"/>
        <v>273373.68</v>
      </c>
      <c r="J320" s="311">
        <f t="shared" si="91"/>
        <v>4361280.7</v>
      </c>
      <c r="K320" s="155">
        <f t="shared" si="92"/>
        <v>0</v>
      </c>
      <c r="L320" s="152">
        <v>0</v>
      </c>
      <c r="M320" s="237">
        <v>0</v>
      </c>
      <c r="N320" s="152">
        <v>0</v>
      </c>
      <c r="O320" s="237">
        <v>0</v>
      </c>
      <c r="P320" s="152">
        <v>0</v>
      </c>
      <c r="Q320" s="238"/>
      <c r="R320" s="155">
        <v>0</v>
      </c>
      <c r="S320" s="238"/>
      <c r="T320" s="155">
        <v>0</v>
      </c>
      <c r="U320" s="238"/>
      <c r="V320" s="155">
        <v>0</v>
      </c>
      <c r="W320" s="156">
        <v>0</v>
      </c>
      <c r="X320" s="155">
        <v>0</v>
      </c>
      <c r="Y320" s="157" t="s">
        <v>235</v>
      </c>
      <c r="Z320" s="155">
        <v>574</v>
      </c>
      <c r="AA320" s="155">
        <f>ROUND(IF(Y320="СК",7598.05*0.955,8837.94*0.955)*Z320,2)</f>
        <v>4165023.07</v>
      </c>
      <c r="AB320" s="144">
        <v>0</v>
      </c>
      <c r="AC320" s="144">
        <v>0</v>
      </c>
      <c r="AD320" s="144">
        <v>0</v>
      </c>
      <c r="AE320" s="144">
        <v>0</v>
      </c>
      <c r="AF320" s="144">
        <v>0</v>
      </c>
      <c r="AG320" s="144">
        <v>0</v>
      </c>
      <c r="AH320" s="144">
        <v>0</v>
      </c>
      <c r="AI320" s="144">
        <v>0</v>
      </c>
      <c r="AJ320" s="144">
        <v>0</v>
      </c>
      <c r="AK320" s="144">
        <v>0</v>
      </c>
      <c r="AL320" s="144">
        <v>0</v>
      </c>
      <c r="AM320" s="144">
        <f t="shared" si="93"/>
        <v>130838.42</v>
      </c>
      <c r="AN320" s="144">
        <f t="shared" si="94"/>
        <v>65419.21</v>
      </c>
      <c r="AO320" s="144">
        <v>0</v>
      </c>
      <c r="AP320" s="144" t="s">
        <v>4526</v>
      </c>
      <c r="AQ320" s="294"/>
      <c r="AR320" s="144"/>
      <c r="AS320" s="271"/>
      <c r="AT320" s="144"/>
      <c r="AU320" s="144"/>
      <c r="AV320" s="246" t="s">
        <v>1458</v>
      </c>
      <c r="AW320" s="241" t="s">
        <v>4381</v>
      </c>
      <c r="AX320" s="241" t="s">
        <v>4382</v>
      </c>
      <c r="AY320" s="241"/>
      <c r="AZ320" s="241" t="s">
        <v>879</v>
      </c>
      <c r="BA320" s="240" t="s">
        <v>1162</v>
      </c>
      <c r="BB320" s="241" t="s">
        <v>891</v>
      </c>
      <c r="BC320" s="240" t="s">
        <v>166</v>
      </c>
      <c r="BD320" s="240" t="s">
        <v>166</v>
      </c>
      <c r="BE320" s="240" t="s">
        <v>1014</v>
      </c>
      <c r="BF320" s="242">
        <v>702.2</v>
      </c>
      <c r="BG320" s="242">
        <v>609.20000000000005</v>
      </c>
      <c r="BH320" s="240" t="s">
        <v>883</v>
      </c>
      <c r="BI320" s="193">
        <v>7.5</v>
      </c>
      <c r="BJ320" s="241" t="s">
        <v>884</v>
      </c>
      <c r="BK320" s="242">
        <v>574</v>
      </c>
      <c r="BL320" s="242"/>
      <c r="BM320" s="242">
        <v>153.19999999999999</v>
      </c>
      <c r="BN320" s="240"/>
      <c r="BO320" s="241" t="s">
        <v>885</v>
      </c>
      <c r="BP320" s="241" t="s">
        <v>886</v>
      </c>
      <c r="BQ320" s="240" t="s">
        <v>913</v>
      </c>
      <c r="BR320" s="242">
        <v>3178817.74</v>
      </c>
      <c r="BS320" s="242">
        <v>273373.68</v>
      </c>
      <c r="BT320" s="242">
        <v>0</v>
      </c>
      <c r="BU320" s="138">
        <v>273373.68</v>
      </c>
      <c r="BV320" s="242">
        <v>273373.68</v>
      </c>
      <c r="BW320" s="242">
        <v>273373.68</v>
      </c>
      <c r="BX320" s="242">
        <v>0</v>
      </c>
      <c r="BY320" s="242">
        <v>272970.2</v>
      </c>
      <c r="BZ320" s="242">
        <v>272970.2</v>
      </c>
      <c r="CA320" s="242">
        <v>0</v>
      </c>
      <c r="CB320" s="242">
        <v>272970.2</v>
      </c>
      <c r="CC320" s="242">
        <v>272970.2</v>
      </c>
      <c r="CD320" s="242">
        <v>0</v>
      </c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43"/>
      <c r="GG320" s="243"/>
      <c r="HN320" s="245"/>
    </row>
    <row r="321" spans="1:222" s="147" customFormat="1" ht="12" customHeight="1" x14ac:dyDescent="0.2">
      <c r="A321" s="150"/>
      <c r="B321" s="151" t="s">
        <v>730</v>
      </c>
      <c r="C321" s="235"/>
      <c r="D321" s="235"/>
      <c r="E321" s="236"/>
      <c r="F321" s="154">
        <f t="shared" si="90"/>
        <v>6.5273780282119782</v>
      </c>
      <c r="G321" s="306">
        <v>1988</v>
      </c>
      <c r="H321" s="278">
        <v>2025</v>
      </c>
      <c r="I321" s="154">
        <f t="shared" si="89"/>
        <v>3840970.28</v>
      </c>
      <c r="J321" s="152">
        <f t="shared" si="91"/>
        <v>8346539.7000000002</v>
      </c>
      <c r="K321" s="155">
        <f t="shared" si="92"/>
        <v>0</v>
      </c>
      <c r="L321" s="152">
        <v>0</v>
      </c>
      <c r="M321" s="237">
        <v>0</v>
      </c>
      <c r="N321" s="152">
        <v>0</v>
      </c>
      <c r="O321" s="237">
        <v>0</v>
      </c>
      <c r="P321" s="152">
        <v>0</v>
      </c>
      <c r="Q321" s="238"/>
      <c r="R321" s="155">
        <v>0</v>
      </c>
      <c r="S321" s="238"/>
      <c r="T321" s="155">
        <v>0</v>
      </c>
      <c r="U321" s="238"/>
      <c r="V321" s="155">
        <v>0</v>
      </c>
      <c r="W321" s="156">
        <v>3</v>
      </c>
      <c r="X321" s="155">
        <f>ROUND((W321*2782179.9*0.955),2)</f>
        <v>7970945.4100000001</v>
      </c>
      <c r="Y321" s="157"/>
      <c r="Z321" s="155">
        <v>0</v>
      </c>
      <c r="AA321" s="155">
        <v>0</v>
      </c>
      <c r="AB321" s="144">
        <v>0</v>
      </c>
      <c r="AC321" s="144">
        <v>0</v>
      </c>
      <c r="AD321" s="144">
        <v>0</v>
      </c>
      <c r="AE321" s="144">
        <v>0</v>
      </c>
      <c r="AF321" s="144">
        <v>0</v>
      </c>
      <c r="AG321" s="144">
        <v>0</v>
      </c>
      <c r="AH321" s="144">
        <v>0</v>
      </c>
      <c r="AI321" s="144">
        <v>0</v>
      </c>
      <c r="AJ321" s="144">
        <v>0</v>
      </c>
      <c r="AK321" s="144">
        <v>0</v>
      </c>
      <c r="AL321" s="144">
        <v>0</v>
      </c>
      <c r="AM321" s="144">
        <f t="shared" si="93"/>
        <v>250396.19</v>
      </c>
      <c r="AN321" s="144">
        <f t="shared" si="94"/>
        <v>125198.1</v>
      </c>
      <c r="AO321" s="144">
        <v>0</v>
      </c>
      <c r="AP321" s="144" t="s">
        <v>4524</v>
      </c>
      <c r="AQ321" s="294"/>
      <c r="AR321" s="144"/>
      <c r="AS321" s="271"/>
      <c r="AT321" s="144"/>
      <c r="AU321" s="144"/>
      <c r="AV321" s="247" t="s">
        <v>1103</v>
      </c>
      <c r="AW321" s="159" t="s">
        <v>4383</v>
      </c>
      <c r="AX321" s="159" t="s">
        <v>730</v>
      </c>
      <c r="AY321" s="159" t="s">
        <v>878</v>
      </c>
      <c r="AZ321" s="159" t="s">
        <v>906</v>
      </c>
      <c r="BA321" s="158" t="s">
        <v>1410</v>
      </c>
      <c r="BB321" s="159" t="s">
        <v>891</v>
      </c>
      <c r="BC321" s="158" t="s">
        <v>850</v>
      </c>
      <c r="BD321" s="158" t="s">
        <v>845</v>
      </c>
      <c r="BE321" s="158" t="s">
        <v>4519</v>
      </c>
      <c r="BF321" s="160">
        <v>9675.7999999999993</v>
      </c>
      <c r="BG321" s="160">
        <v>7235.4</v>
      </c>
      <c r="BH321" s="158" t="s">
        <v>845</v>
      </c>
      <c r="BI321" s="158" t="s">
        <v>4574</v>
      </c>
      <c r="BJ321" s="159" t="s">
        <v>892</v>
      </c>
      <c r="BK321" s="160">
        <v>2159</v>
      </c>
      <c r="BL321" s="160"/>
      <c r="BM321" s="160">
        <v>6550.1</v>
      </c>
      <c r="BN321" s="158" t="s">
        <v>4481</v>
      </c>
      <c r="BO321" s="159" t="s">
        <v>999</v>
      </c>
      <c r="BP321" s="159" t="s">
        <v>886</v>
      </c>
      <c r="BQ321" s="158" t="s">
        <v>887</v>
      </c>
      <c r="BR321" s="160">
        <v>11128719.6</v>
      </c>
      <c r="BS321" s="160">
        <v>3840970.28</v>
      </c>
      <c r="BT321" s="160">
        <v>0</v>
      </c>
      <c r="BU321" s="138">
        <v>3840970.28</v>
      </c>
      <c r="BV321" s="160">
        <v>1063694.48</v>
      </c>
      <c r="BW321" s="160">
        <v>3840972.48</v>
      </c>
      <c r="BX321" s="160">
        <v>0</v>
      </c>
      <c r="BY321" s="160">
        <v>3834591.51</v>
      </c>
      <c r="BZ321" s="160">
        <v>3834591.51</v>
      </c>
      <c r="CA321" s="160">
        <v>0</v>
      </c>
      <c r="CB321" s="160">
        <v>3834591.51</v>
      </c>
      <c r="CC321" s="160">
        <v>3834591.51</v>
      </c>
      <c r="CD321" s="160">
        <v>0</v>
      </c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4"/>
      <c r="CT321" s="144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4"/>
      <c r="DK321" s="144"/>
      <c r="DL321" s="144"/>
      <c r="DM321" s="144"/>
      <c r="DN321" s="144"/>
      <c r="DO321" s="144"/>
      <c r="DP321" s="144"/>
      <c r="DQ321" s="144"/>
      <c r="DR321" s="144"/>
      <c r="DS321" s="144"/>
      <c r="DT321" s="144"/>
      <c r="DU321" s="144"/>
      <c r="DV321" s="144"/>
      <c r="DW321" s="144"/>
      <c r="DX321" s="144"/>
      <c r="DY321" s="144"/>
      <c r="DZ321" s="144"/>
      <c r="EA321" s="144"/>
      <c r="EB321" s="144"/>
      <c r="EC321" s="144"/>
      <c r="ED321" s="144"/>
      <c r="EE321" s="144"/>
      <c r="EF321" s="144"/>
      <c r="EG321" s="144"/>
      <c r="EH321" s="144"/>
      <c r="EI321" s="144"/>
      <c r="EJ321" s="144"/>
      <c r="EK321" s="144"/>
      <c r="EL321" s="144"/>
      <c r="EM321" s="144"/>
      <c r="EN321" s="144"/>
      <c r="EO321" s="144"/>
      <c r="EP321" s="144"/>
      <c r="EQ321" s="144"/>
      <c r="ER321" s="144"/>
      <c r="ES321" s="144"/>
      <c r="ET321" s="144"/>
      <c r="EU321" s="144"/>
      <c r="EV321" s="144"/>
      <c r="EW321" s="144"/>
      <c r="EX321" s="144"/>
      <c r="EY321" s="144"/>
      <c r="EZ321" s="144"/>
      <c r="FA321" s="144"/>
      <c r="FB321" s="144"/>
      <c r="FC321" s="144"/>
      <c r="FD321" s="144"/>
      <c r="FE321" s="144"/>
      <c r="FF321" s="144"/>
      <c r="FG321" s="144"/>
      <c r="FH321" s="144"/>
      <c r="FI321" s="144"/>
      <c r="FJ321" s="144"/>
      <c r="FK321" s="144"/>
      <c r="FL321" s="144"/>
      <c r="FM321" s="144"/>
      <c r="FN321" s="144"/>
      <c r="FO321" s="144"/>
      <c r="FP321" s="144"/>
      <c r="FQ321" s="144"/>
      <c r="FR321" s="144"/>
      <c r="FS321" s="144"/>
      <c r="FT321" s="148"/>
      <c r="GG321" s="148"/>
      <c r="HN321" s="179"/>
    </row>
    <row r="322" spans="1:222" s="244" customFormat="1" ht="12" customHeight="1" x14ac:dyDescent="0.2">
      <c r="A322" s="150"/>
      <c r="B322" s="151" t="s">
        <v>4385</v>
      </c>
      <c r="C322" s="235"/>
      <c r="D322" s="235"/>
      <c r="E322" s="236"/>
      <c r="F322" s="154">
        <f t="shared" si="90"/>
        <v>22.060291863752354</v>
      </c>
      <c r="G322" s="306">
        <v>1985</v>
      </c>
      <c r="H322" s="281">
        <v>2025</v>
      </c>
      <c r="I322" s="154">
        <f t="shared" si="89"/>
        <v>1415546.21</v>
      </c>
      <c r="J322" s="152">
        <f t="shared" si="91"/>
        <v>7026162.2999999998</v>
      </c>
      <c r="K322" s="155">
        <f t="shared" si="92"/>
        <v>0</v>
      </c>
      <c r="L322" s="152">
        <v>0</v>
      </c>
      <c r="M322" s="237">
        <v>0</v>
      </c>
      <c r="N322" s="152">
        <v>0</v>
      </c>
      <c r="O322" s="237">
        <v>0</v>
      </c>
      <c r="P322" s="152">
        <v>0</v>
      </c>
      <c r="Q322" s="238"/>
      <c r="R322" s="155">
        <v>0</v>
      </c>
      <c r="S322" s="238"/>
      <c r="T322" s="155">
        <v>0</v>
      </c>
      <c r="U322" s="238"/>
      <c r="V322" s="155">
        <v>0</v>
      </c>
      <c r="W322" s="156">
        <v>0</v>
      </c>
      <c r="X322" s="155">
        <v>0</v>
      </c>
      <c r="Y322" s="157" t="s">
        <v>234</v>
      </c>
      <c r="Z322" s="155">
        <v>795</v>
      </c>
      <c r="AA322" s="155">
        <f>ROUND(IF(Y322="СК",7598.05*0.955,8837.94*0.955)*Z322,2)</f>
        <v>6709985</v>
      </c>
      <c r="AB322" s="144">
        <v>0</v>
      </c>
      <c r="AC322" s="144">
        <v>0</v>
      </c>
      <c r="AD322" s="144">
        <v>0</v>
      </c>
      <c r="AE322" s="144">
        <v>0</v>
      </c>
      <c r="AF322" s="144">
        <v>0</v>
      </c>
      <c r="AG322" s="144">
        <v>0</v>
      </c>
      <c r="AH322" s="144">
        <v>0</v>
      </c>
      <c r="AI322" s="144">
        <v>0</v>
      </c>
      <c r="AJ322" s="144">
        <v>0</v>
      </c>
      <c r="AK322" s="144">
        <v>0</v>
      </c>
      <c r="AL322" s="144">
        <v>0</v>
      </c>
      <c r="AM322" s="144">
        <f t="shared" si="93"/>
        <v>210784.87</v>
      </c>
      <c r="AN322" s="144">
        <f t="shared" si="94"/>
        <v>105392.43</v>
      </c>
      <c r="AO322" s="144">
        <v>0</v>
      </c>
      <c r="AP322" s="144" t="s">
        <v>4526</v>
      </c>
      <c r="AQ322" s="294"/>
      <c r="AR322" s="144"/>
      <c r="AS322" s="271"/>
      <c r="AT322" s="144"/>
      <c r="AU322" s="144"/>
      <c r="AV322" s="246" t="s">
        <v>1318</v>
      </c>
      <c r="AW322" s="241" t="s">
        <v>4384</v>
      </c>
      <c r="AX322" s="241" t="s">
        <v>4385</v>
      </c>
      <c r="AY322" s="241"/>
      <c r="AZ322" s="241" t="s">
        <v>879</v>
      </c>
      <c r="BA322" s="240" t="s">
        <v>1396</v>
      </c>
      <c r="BB322" s="241" t="s">
        <v>881</v>
      </c>
      <c r="BC322" s="240" t="s">
        <v>846</v>
      </c>
      <c r="BD322" s="240" t="s">
        <v>845</v>
      </c>
      <c r="BE322" s="240" t="s">
        <v>1056</v>
      </c>
      <c r="BF322" s="242">
        <v>3023.9</v>
      </c>
      <c r="BG322" s="242">
        <v>2825.9</v>
      </c>
      <c r="BH322" s="240" t="s">
        <v>883</v>
      </c>
      <c r="BI322" s="193">
        <v>7.5</v>
      </c>
      <c r="BJ322" s="241" t="s">
        <v>892</v>
      </c>
      <c r="BK322" s="242">
        <v>795</v>
      </c>
      <c r="BL322" s="242"/>
      <c r="BM322" s="242">
        <v>2621</v>
      </c>
      <c r="BN322" s="240"/>
      <c r="BO322" s="241" t="s">
        <v>885</v>
      </c>
      <c r="BP322" s="241" t="s">
        <v>886</v>
      </c>
      <c r="BQ322" s="240" t="s">
        <v>887</v>
      </c>
      <c r="BR322" s="242">
        <v>4586625.3</v>
      </c>
      <c r="BS322" s="242">
        <v>1415546.21</v>
      </c>
      <c r="BT322" s="242">
        <v>0</v>
      </c>
      <c r="BU322" s="138">
        <v>1415546.21</v>
      </c>
      <c r="BV322" s="242">
        <v>1418095.21</v>
      </c>
      <c r="BW322" s="242">
        <v>1418095.21</v>
      </c>
      <c r="BX322" s="242">
        <v>0</v>
      </c>
      <c r="BY322" s="242">
        <v>1400716.66</v>
      </c>
      <c r="BZ322" s="242">
        <v>1400716.66</v>
      </c>
      <c r="CA322" s="242">
        <v>0</v>
      </c>
      <c r="CB322" s="242">
        <v>1403265.66</v>
      </c>
      <c r="CC322" s="242">
        <v>1403265.66</v>
      </c>
      <c r="CD322" s="242">
        <v>0</v>
      </c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43"/>
      <c r="GG322" s="243"/>
      <c r="HN322" s="245"/>
    </row>
    <row r="323" spans="1:222" s="244" customFormat="1" ht="12" customHeight="1" x14ac:dyDescent="0.2">
      <c r="A323" s="150"/>
      <c r="B323" s="151" t="s">
        <v>4387</v>
      </c>
      <c r="C323" s="235"/>
      <c r="D323" s="235"/>
      <c r="E323" s="236"/>
      <c r="F323" s="154">
        <f t="shared" si="90"/>
        <v>23.967908028114294</v>
      </c>
      <c r="G323" s="306">
        <v>1985</v>
      </c>
      <c r="H323" s="278">
        <v>2025</v>
      </c>
      <c r="I323" s="154">
        <f t="shared" si="89"/>
        <v>962921.58</v>
      </c>
      <c r="J323" s="152">
        <f t="shared" si="91"/>
        <v>7070352</v>
      </c>
      <c r="K323" s="155">
        <f t="shared" si="92"/>
        <v>0</v>
      </c>
      <c r="L323" s="152">
        <v>0</v>
      </c>
      <c r="M323" s="237">
        <v>0</v>
      </c>
      <c r="N323" s="152">
        <v>0</v>
      </c>
      <c r="O323" s="237">
        <v>0</v>
      </c>
      <c r="P323" s="152">
        <v>0</v>
      </c>
      <c r="Q323" s="238"/>
      <c r="R323" s="155">
        <v>0</v>
      </c>
      <c r="S323" s="238"/>
      <c r="T323" s="155">
        <v>0</v>
      </c>
      <c r="U323" s="238"/>
      <c r="V323" s="155">
        <v>0</v>
      </c>
      <c r="W323" s="156">
        <v>0</v>
      </c>
      <c r="X323" s="155">
        <v>0</v>
      </c>
      <c r="Y323" s="157" t="s">
        <v>234</v>
      </c>
      <c r="Z323" s="155">
        <v>800</v>
      </c>
      <c r="AA323" s="155">
        <f>ROUND(IF(Y323="СК",7598.05*0.955,8837.94*0.955)*Z323,2)</f>
        <v>6752186.1600000001</v>
      </c>
      <c r="AB323" s="144">
        <v>0</v>
      </c>
      <c r="AC323" s="144">
        <v>0</v>
      </c>
      <c r="AD323" s="144">
        <v>0</v>
      </c>
      <c r="AE323" s="144">
        <v>0</v>
      </c>
      <c r="AF323" s="144">
        <v>0</v>
      </c>
      <c r="AG323" s="144">
        <v>0</v>
      </c>
      <c r="AH323" s="144">
        <v>0</v>
      </c>
      <c r="AI323" s="144">
        <v>0</v>
      </c>
      <c r="AJ323" s="144">
        <v>0</v>
      </c>
      <c r="AK323" s="144">
        <v>0</v>
      </c>
      <c r="AL323" s="144">
        <v>0</v>
      </c>
      <c r="AM323" s="144">
        <f t="shared" si="93"/>
        <v>212110.56</v>
      </c>
      <c r="AN323" s="144">
        <f t="shared" si="94"/>
        <v>106055.28</v>
      </c>
      <c r="AO323" s="144">
        <v>0</v>
      </c>
      <c r="AP323" s="144" t="s">
        <v>4525</v>
      </c>
      <c r="AQ323" s="294"/>
      <c r="AR323" s="144"/>
      <c r="AS323" s="271"/>
      <c r="AT323" s="144"/>
      <c r="AU323" s="144"/>
      <c r="AV323" s="246" t="s">
        <v>2038</v>
      </c>
      <c r="AW323" s="241" t="s">
        <v>4386</v>
      </c>
      <c r="AX323" s="241" t="s">
        <v>4387</v>
      </c>
      <c r="AY323" s="241"/>
      <c r="AZ323" s="241" t="s">
        <v>1028</v>
      </c>
      <c r="BA323" s="240" t="s">
        <v>1396</v>
      </c>
      <c r="BB323" s="241" t="s">
        <v>881</v>
      </c>
      <c r="BC323" s="240" t="s">
        <v>846</v>
      </c>
      <c r="BD323" s="240" t="s">
        <v>845</v>
      </c>
      <c r="BE323" s="240" t="s">
        <v>864</v>
      </c>
      <c r="BF323" s="242">
        <v>3079.3</v>
      </c>
      <c r="BG323" s="242">
        <v>2831.3</v>
      </c>
      <c r="BH323" s="240" t="s">
        <v>883</v>
      </c>
      <c r="BI323" s="193">
        <v>7.5</v>
      </c>
      <c r="BJ323" s="241" t="s">
        <v>892</v>
      </c>
      <c r="BK323" s="242">
        <v>800</v>
      </c>
      <c r="BL323" s="242"/>
      <c r="BM323" s="242">
        <v>2621</v>
      </c>
      <c r="BN323" s="240"/>
      <c r="BO323" s="241" t="s">
        <v>885</v>
      </c>
      <c r="BP323" s="241" t="s">
        <v>886</v>
      </c>
      <c r="BQ323" s="240" t="s">
        <v>887</v>
      </c>
      <c r="BR323" s="242">
        <v>4615472</v>
      </c>
      <c r="BS323" s="242">
        <v>962921.58</v>
      </c>
      <c r="BT323" s="242">
        <v>0</v>
      </c>
      <c r="BU323" s="138">
        <v>962921.58</v>
      </c>
      <c r="BV323" s="242">
        <v>967012.9</v>
      </c>
      <c r="BW323" s="242">
        <v>967012.9</v>
      </c>
      <c r="BX323" s="242">
        <v>0</v>
      </c>
      <c r="BY323" s="242">
        <v>957730.96</v>
      </c>
      <c r="BZ323" s="242">
        <v>957730.96</v>
      </c>
      <c r="CA323" s="242">
        <v>0</v>
      </c>
      <c r="CB323" s="242">
        <v>961822.28</v>
      </c>
      <c r="CC323" s="242">
        <v>961822.28</v>
      </c>
      <c r="CD323" s="242">
        <v>0</v>
      </c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43"/>
      <c r="GG323" s="243"/>
      <c r="HN323" s="245"/>
    </row>
    <row r="324" spans="1:222" s="244" customFormat="1" ht="12" customHeight="1" x14ac:dyDescent="0.2">
      <c r="A324" s="150"/>
      <c r="B324" s="151" t="s">
        <v>4389</v>
      </c>
      <c r="C324" s="235"/>
      <c r="D324" s="235"/>
      <c r="E324" s="236"/>
      <c r="F324" s="154">
        <f t="shared" si="90"/>
        <v>22.331159798050958</v>
      </c>
      <c r="G324" s="306">
        <v>1986</v>
      </c>
      <c r="H324" s="281">
        <v>2025</v>
      </c>
      <c r="I324" s="154">
        <f t="shared" si="89"/>
        <v>699934.57</v>
      </c>
      <c r="J324" s="152">
        <f t="shared" si="91"/>
        <v>3552851.89</v>
      </c>
      <c r="K324" s="155">
        <f t="shared" si="92"/>
        <v>0</v>
      </c>
      <c r="L324" s="152">
        <v>0</v>
      </c>
      <c r="M324" s="237">
        <v>0</v>
      </c>
      <c r="N324" s="152">
        <v>0</v>
      </c>
      <c r="O324" s="237">
        <v>0</v>
      </c>
      <c r="P324" s="152">
        <v>0</v>
      </c>
      <c r="Q324" s="238"/>
      <c r="R324" s="155">
        <v>0</v>
      </c>
      <c r="S324" s="238"/>
      <c r="T324" s="155">
        <v>0</v>
      </c>
      <c r="U324" s="238"/>
      <c r="V324" s="155">
        <v>0</v>
      </c>
      <c r="W324" s="156">
        <v>0</v>
      </c>
      <c r="X324" s="155">
        <v>0</v>
      </c>
      <c r="Y324" s="157" t="s">
        <v>234</v>
      </c>
      <c r="Z324" s="155">
        <v>402</v>
      </c>
      <c r="AA324" s="155">
        <f>ROUND(IF(Y324="СК",7598.05*0.955,8837.94*0.955)*Z324,2)</f>
        <v>3392973.55</v>
      </c>
      <c r="AB324" s="144">
        <v>0</v>
      </c>
      <c r="AC324" s="144">
        <v>0</v>
      </c>
      <c r="AD324" s="144">
        <v>0</v>
      </c>
      <c r="AE324" s="144">
        <v>0</v>
      </c>
      <c r="AF324" s="144">
        <v>0</v>
      </c>
      <c r="AG324" s="144">
        <v>0</v>
      </c>
      <c r="AH324" s="144">
        <v>0</v>
      </c>
      <c r="AI324" s="144">
        <v>0</v>
      </c>
      <c r="AJ324" s="144">
        <v>0</v>
      </c>
      <c r="AK324" s="144">
        <v>0</v>
      </c>
      <c r="AL324" s="144">
        <v>0</v>
      </c>
      <c r="AM324" s="144">
        <f t="shared" si="93"/>
        <v>106585.56</v>
      </c>
      <c r="AN324" s="144">
        <f t="shared" si="94"/>
        <v>53292.78</v>
      </c>
      <c r="AO324" s="144">
        <v>0</v>
      </c>
      <c r="AP324" s="144" t="s">
        <v>4526</v>
      </c>
      <c r="AQ324" s="294"/>
      <c r="AR324" s="144"/>
      <c r="AS324" s="271"/>
      <c r="AT324" s="144"/>
      <c r="AU324" s="144"/>
      <c r="AV324" s="246" t="s">
        <v>1425</v>
      </c>
      <c r="AW324" s="241" t="s">
        <v>4388</v>
      </c>
      <c r="AX324" s="241" t="s">
        <v>4389</v>
      </c>
      <c r="AY324" s="241" t="s">
        <v>878</v>
      </c>
      <c r="AZ324" s="241" t="s">
        <v>879</v>
      </c>
      <c r="BA324" s="240" t="s">
        <v>1388</v>
      </c>
      <c r="BB324" s="241" t="s">
        <v>881</v>
      </c>
      <c r="BC324" s="240" t="s">
        <v>846</v>
      </c>
      <c r="BD324" s="240" t="s">
        <v>166</v>
      </c>
      <c r="BE324" s="240" t="s">
        <v>1491</v>
      </c>
      <c r="BF324" s="242">
        <v>1546.7</v>
      </c>
      <c r="BG324" s="242">
        <v>1419.5</v>
      </c>
      <c r="BH324" s="240" t="s">
        <v>883</v>
      </c>
      <c r="BI324" s="193">
        <v>7.5</v>
      </c>
      <c r="BJ324" s="241" t="s">
        <v>892</v>
      </c>
      <c r="BK324" s="242">
        <v>402</v>
      </c>
      <c r="BL324" s="242">
        <v>365.1</v>
      </c>
      <c r="BM324" s="242">
        <v>2621</v>
      </c>
      <c r="BN324" s="240"/>
      <c r="BO324" s="241" t="s">
        <v>885</v>
      </c>
      <c r="BP324" s="241" t="s">
        <v>886</v>
      </c>
      <c r="BQ324" s="240" t="s">
        <v>887</v>
      </c>
      <c r="BR324" s="242">
        <v>2319274.6800000002</v>
      </c>
      <c r="BS324" s="242">
        <v>699934.57</v>
      </c>
      <c r="BT324" s="242">
        <v>0</v>
      </c>
      <c r="BU324" s="138">
        <v>699934.57</v>
      </c>
      <c r="BV324" s="242">
        <v>706057.31</v>
      </c>
      <c r="BW324" s="242">
        <v>706057.31</v>
      </c>
      <c r="BX324" s="242">
        <v>0</v>
      </c>
      <c r="BY324" s="242">
        <v>697493.03</v>
      </c>
      <c r="BZ324" s="242">
        <v>697493.03</v>
      </c>
      <c r="CA324" s="242">
        <v>0</v>
      </c>
      <c r="CB324" s="242">
        <v>703586.89</v>
      </c>
      <c r="CC324" s="242">
        <v>703586.89</v>
      </c>
      <c r="CD324" s="242">
        <v>0</v>
      </c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43"/>
      <c r="GG324" s="243"/>
      <c r="HN324" s="245"/>
    </row>
    <row r="325" spans="1:222" s="244" customFormat="1" ht="12" customHeight="1" x14ac:dyDescent="0.2">
      <c r="A325" s="150"/>
      <c r="B325" s="151" t="s">
        <v>4392</v>
      </c>
      <c r="C325" s="235"/>
      <c r="D325" s="235"/>
      <c r="E325" s="236"/>
      <c r="F325" s="154">
        <f t="shared" si="90"/>
        <v>36.833361624205914</v>
      </c>
      <c r="G325" s="306">
        <v>1986</v>
      </c>
      <c r="H325" s="278">
        <v>2025</v>
      </c>
      <c r="I325" s="154">
        <f t="shared" si="89"/>
        <v>1764636.11</v>
      </c>
      <c r="J325" s="152">
        <f t="shared" si="91"/>
        <v>15174742.98</v>
      </c>
      <c r="K325" s="155">
        <f t="shared" si="92"/>
        <v>0</v>
      </c>
      <c r="L325" s="152">
        <v>0</v>
      </c>
      <c r="M325" s="237">
        <v>0</v>
      </c>
      <c r="N325" s="152">
        <v>0</v>
      </c>
      <c r="O325" s="237">
        <v>0</v>
      </c>
      <c r="P325" s="152">
        <v>0</v>
      </c>
      <c r="Q325" s="238"/>
      <c r="R325" s="155">
        <v>0</v>
      </c>
      <c r="S325" s="238"/>
      <c r="T325" s="155">
        <v>0</v>
      </c>
      <c r="U325" s="238"/>
      <c r="V325" s="155">
        <v>0</v>
      </c>
      <c r="W325" s="156">
        <v>0</v>
      </c>
      <c r="X325" s="155">
        <v>0</v>
      </c>
      <c r="Y325" s="157" t="s">
        <v>234</v>
      </c>
      <c r="Z325" s="155">
        <v>1717</v>
      </c>
      <c r="AA325" s="155">
        <f>ROUND(IF(Y325="СК",7598.05*0.955,8837.94*0.955)*Z325,2)</f>
        <v>14491879.550000001</v>
      </c>
      <c r="AB325" s="144">
        <v>0</v>
      </c>
      <c r="AC325" s="144">
        <v>0</v>
      </c>
      <c r="AD325" s="144">
        <v>0</v>
      </c>
      <c r="AE325" s="144">
        <v>0</v>
      </c>
      <c r="AF325" s="144">
        <v>0</v>
      </c>
      <c r="AG325" s="144">
        <v>0</v>
      </c>
      <c r="AH325" s="144">
        <v>0</v>
      </c>
      <c r="AI325" s="144">
        <v>0</v>
      </c>
      <c r="AJ325" s="144">
        <v>0</v>
      </c>
      <c r="AK325" s="144">
        <v>0</v>
      </c>
      <c r="AL325" s="144">
        <v>0</v>
      </c>
      <c r="AM325" s="144">
        <f t="shared" si="93"/>
        <v>455242.29</v>
      </c>
      <c r="AN325" s="144">
        <f t="shared" si="94"/>
        <v>227621.14</v>
      </c>
      <c r="AO325" s="144">
        <v>0</v>
      </c>
      <c r="AP325" s="144" t="s">
        <v>4525</v>
      </c>
      <c r="AQ325" s="294"/>
      <c r="AR325" s="144"/>
      <c r="AS325" s="271"/>
      <c r="AT325" s="144"/>
      <c r="AU325" s="144"/>
      <c r="AV325" s="246" t="s">
        <v>4390</v>
      </c>
      <c r="AW325" s="241" t="s">
        <v>4391</v>
      </c>
      <c r="AX325" s="241" t="s">
        <v>4392</v>
      </c>
      <c r="AY325" s="241"/>
      <c r="AZ325" s="241" t="s">
        <v>1028</v>
      </c>
      <c r="BA325" s="240" t="s">
        <v>1388</v>
      </c>
      <c r="BB325" s="241" t="s">
        <v>881</v>
      </c>
      <c r="BC325" s="240" t="s">
        <v>850</v>
      </c>
      <c r="BD325" s="240" t="s">
        <v>166</v>
      </c>
      <c r="BE325" s="240" t="s">
        <v>1390</v>
      </c>
      <c r="BF325" s="242">
        <v>5085.1000000000004</v>
      </c>
      <c r="BG325" s="242">
        <v>3816.3</v>
      </c>
      <c r="BH325" s="240" t="s">
        <v>166</v>
      </c>
      <c r="BI325" s="158" t="s">
        <v>4574</v>
      </c>
      <c r="BJ325" s="241" t="s">
        <v>892</v>
      </c>
      <c r="BK325" s="242">
        <v>1717</v>
      </c>
      <c r="BL325" s="242"/>
      <c r="BM325" s="242">
        <v>7113.2</v>
      </c>
      <c r="BN325" s="240"/>
      <c r="BO325" s="241" t="s">
        <v>885</v>
      </c>
      <c r="BP325" s="241" t="s">
        <v>886</v>
      </c>
      <c r="BQ325" s="240" t="s">
        <v>887</v>
      </c>
      <c r="BR325" s="242">
        <v>9905956.7799999993</v>
      </c>
      <c r="BS325" s="242">
        <v>1764636.11</v>
      </c>
      <c r="BT325" s="242">
        <v>0</v>
      </c>
      <c r="BU325" s="138">
        <v>1764636.11</v>
      </c>
      <c r="BV325" s="242">
        <v>1774238.76</v>
      </c>
      <c r="BW325" s="242">
        <v>1774238.76</v>
      </c>
      <c r="BX325" s="242">
        <v>0</v>
      </c>
      <c r="BY325" s="242">
        <v>1753148.11</v>
      </c>
      <c r="BZ325" s="242">
        <v>1753148.11</v>
      </c>
      <c r="CA325" s="242">
        <v>0</v>
      </c>
      <c r="CB325" s="242">
        <v>1762750.76</v>
      </c>
      <c r="CC325" s="242">
        <v>1762750.76</v>
      </c>
      <c r="CD325" s="242">
        <v>0</v>
      </c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43"/>
      <c r="GG325" s="243"/>
      <c r="HN325" s="245"/>
    </row>
    <row r="326" spans="1:222" s="147" customFormat="1" ht="12" customHeight="1" x14ac:dyDescent="0.2">
      <c r="A326" s="150"/>
      <c r="B326" s="151" t="s">
        <v>4394</v>
      </c>
      <c r="C326" s="235"/>
      <c r="D326" s="235"/>
      <c r="E326" s="236"/>
      <c r="F326" s="154">
        <f t="shared" si="90"/>
        <v>7.8307592808231359</v>
      </c>
      <c r="G326" s="306">
        <v>1990</v>
      </c>
      <c r="H326" s="278">
        <v>2024</v>
      </c>
      <c r="I326" s="154">
        <f t="shared" si="89"/>
        <v>2337234.0499999998</v>
      </c>
      <c r="J326" s="152">
        <f t="shared" si="91"/>
        <v>5564359.7999999998</v>
      </c>
      <c r="K326" s="155">
        <f t="shared" si="92"/>
        <v>0</v>
      </c>
      <c r="L326" s="152">
        <v>0</v>
      </c>
      <c r="M326" s="237">
        <v>0</v>
      </c>
      <c r="N326" s="152">
        <v>0</v>
      </c>
      <c r="O326" s="237">
        <v>0</v>
      </c>
      <c r="P326" s="152">
        <v>0</v>
      </c>
      <c r="Q326" s="238"/>
      <c r="R326" s="155">
        <v>0</v>
      </c>
      <c r="S326" s="238"/>
      <c r="T326" s="155">
        <v>0</v>
      </c>
      <c r="U326" s="238"/>
      <c r="V326" s="155">
        <v>0</v>
      </c>
      <c r="W326" s="156">
        <v>2</v>
      </c>
      <c r="X326" s="155">
        <f>ROUND((W326*2782179.9*0.955),2)</f>
        <v>5313963.6100000003</v>
      </c>
      <c r="Y326" s="157"/>
      <c r="Z326" s="155">
        <v>0</v>
      </c>
      <c r="AA326" s="155">
        <v>0</v>
      </c>
      <c r="AB326" s="144">
        <v>0</v>
      </c>
      <c r="AC326" s="144">
        <v>0</v>
      </c>
      <c r="AD326" s="144">
        <v>0</v>
      </c>
      <c r="AE326" s="144">
        <v>0</v>
      </c>
      <c r="AF326" s="144">
        <v>0</v>
      </c>
      <c r="AG326" s="144">
        <v>0</v>
      </c>
      <c r="AH326" s="144">
        <v>0</v>
      </c>
      <c r="AI326" s="144">
        <v>0</v>
      </c>
      <c r="AJ326" s="144">
        <v>0</v>
      </c>
      <c r="AK326" s="144">
        <v>0</v>
      </c>
      <c r="AL326" s="144">
        <v>0</v>
      </c>
      <c r="AM326" s="144">
        <f t="shared" si="93"/>
        <v>166930.79</v>
      </c>
      <c r="AN326" s="144">
        <f t="shared" si="94"/>
        <v>83465.399999999994</v>
      </c>
      <c r="AO326" s="144">
        <v>0</v>
      </c>
      <c r="AP326" s="144" t="s">
        <v>4526</v>
      </c>
      <c r="AQ326" s="294"/>
      <c r="AR326" s="144"/>
      <c r="AS326" s="271"/>
      <c r="AT326" s="144"/>
      <c r="AU326" s="144"/>
      <c r="AV326" s="247" t="s">
        <v>1886</v>
      </c>
      <c r="AW326" s="159" t="s">
        <v>4393</v>
      </c>
      <c r="AX326" s="159" t="s">
        <v>4394</v>
      </c>
      <c r="AY326" s="159" t="s">
        <v>878</v>
      </c>
      <c r="AZ326" s="159" t="s">
        <v>879</v>
      </c>
      <c r="BA326" s="158" t="s">
        <v>880</v>
      </c>
      <c r="BB326" s="159" t="s">
        <v>891</v>
      </c>
      <c r="BC326" s="158" t="s">
        <v>851</v>
      </c>
      <c r="BD326" s="158" t="s">
        <v>166</v>
      </c>
      <c r="BE326" s="158" t="s">
        <v>4520</v>
      </c>
      <c r="BF326" s="160">
        <v>5004.2</v>
      </c>
      <c r="BG326" s="160">
        <v>4319.8</v>
      </c>
      <c r="BH326" s="158" t="s">
        <v>166</v>
      </c>
      <c r="BI326" s="158" t="s">
        <v>4574</v>
      </c>
      <c r="BJ326" s="159" t="s">
        <v>892</v>
      </c>
      <c r="BK326" s="160">
        <v>1583</v>
      </c>
      <c r="BL326" s="160"/>
      <c r="BM326" s="160">
        <v>1744.6</v>
      </c>
      <c r="BN326" s="158"/>
      <c r="BO326" s="159" t="s">
        <v>999</v>
      </c>
      <c r="BP326" s="159" t="s">
        <v>886</v>
      </c>
      <c r="BQ326" s="158" t="s">
        <v>887</v>
      </c>
      <c r="BR326" s="160">
        <v>5564359.7999999998</v>
      </c>
      <c r="BS326" s="160">
        <v>2337234.0499999998</v>
      </c>
      <c r="BT326" s="160">
        <v>0</v>
      </c>
      <c r="BU326" s="138">
        <v>2337234.0499999998</v>
      </c>
      <c r="BV326" s="160">
        <v>2350782.34</v>
      </c>
      <c r="BW326" s="160">
        <v>2350782.34</v>
      </c>
      <c r="BX326" s="160">
        <v>0</v>
      </c>
      <c r="BY326" s="160">
        <v>2324571.52</v>
      </c>
      <c r="BZ326" s="160">
        <v>2324571.52</v>
      </c>
      <c r="CA326" s="160">
        <v>0</v>
      </c>
      <c r="CB326" s="160">
        <v>2337040.79</v>
      </c>
      <c r="CC326" s="160">
        <v>2337040.79</v>
      </c>
      <c r="CD326" s="160">
        <v>0</v>
      </c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4"/>
      <c r="CT326" s="144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4"/>
      <c r="DK326" s="144"/>
      <c r="DL326" s="144"/>
      <c r="DM326" s="144"/>
      <c r="DN326" s="144"/>
      <c r="DO326" s="144"/>
      <c r="DP326" s="144"/>
      <c r="DQ326" s="144"/>
      <c r="DR326" s="144"/>
      <c r="DS326" s="144"/>
      <c r="DT326" s="144"/>
      <c r="DU326" s="144"/>
      <c r="DV326" s="144"/>
      <c r="DW326" s="144"/>
      <c r="DX326" s="144"/>
      <c r="DY326" s="144"/>
      <c r="DZ326" s="144"/>
      <c r="EA326" s="144"/>
      <c r="EB326" s="144"/>
      <c r="EC326" s="144"/>
      <c r="ED326" s="144"/>
      <c r="EE326" s="144"/>
      <c r="EF326" s="144"/>
      <c r="EG326" s="144"/>
      <c r="EH326" s="144"/>
      <c r="EI326" s="144"/>
      <c r="EJ326" s="144"/>
      <c r="EK326" s="144"/>
      <c r="EL326" s="144"/>
      <c r="EM326" s="144"/>
      <c r="EN326" s="144"/>
      <c r="EO326" s="144"/>
      <c r="EP326" s="144"/>
      <c r="EQ326" s="144"/>
      <c r="ER326" s="144"/>
      <c r="ES326" s="144"/>
      <c r="ET326" s="144"/>
      <c r="EU326" s="144"/>
      <c r="EV326" s="144"/>
      <c r="EW326" s="144"/>
      <c r="EX326" s="144"/>
      <c r="EY326" s="144"/>
      <c r="EZ326" s="144"/>
      <c r="FA326" s="144"/>
      <c r="FB326" s="144"/>
      <c r="FC326" s="144"/>
      <c r="FD326" s="144"/>
      <c r="FE326" s="144"/>
      <c r="FF326" s="144"/>
      <c r="FG326" s="144"/>
      <c r="FH326" s="144"/>
      <c r="FI326" s="144"/>
      <c r="FJ326" s="144"/>
      <c r="FK326" s="144"/>
      <c r="FL326" s="144"/>
      <c r="FM326" s="144"/>
      <c r="FN326" s="144"/>
      <c r="FO326" s="144"/>
      <c r="FP326" s="144"/>
      <c r="FQ326" s="144"/>
      <c r="FR326" s="144"/>
      <c r="FS326" s="144"/>
      <c r="FT326" s="148"/>
      <c r="GG326" s="148"/>
      <c r="HN326" s="179"/>
    </row>
    <row r="327" spans="1:222" s="244" customFormat="1" ht="12" customHeight="1" x14ac:dyDescent="0.2">
      <c r="A327" s="150"/>
      <c r="B327" s="151" t="s">
        <v>4396</v>
      </c>
      <c r="C327" s="235"/>
      <c r="D327" s="235"/>
      <c r="E327" s="236"/>
      <c r="F327" s="154">
        <f t="shared" si="90"/>
        <v>11.600702689574064</v>
      </c>
      <c r="G327" s="306">
        <v>1988</v>
      </c>
      <c r="H327" s="281">
        <v>2025</v>
      </c>
      <c r="I327" s="154">
        <f t="shared" si="89"/>
        <v>418191.24</v>
      </c>
      <c r="J327" s="307">
        <f t="shared" si="91"/>
        <v>1325691.01</v>
      </c>
      <c r="K327" s="155">
        <f t="shared" si="92"/>
        <v>0</v>
      </c>
      <c r="L327" s="152">
        <v>0</v>
      </c>
      <c r="M327" s="237">
        <v>0</v>
      </c>
      <c r="N327" s="152">
        <v>0</v>
      </c>
      <c r="O327" s="237">
        <v>0</v>
      </c>
      <c r="P327" s="152">
        <v>0</v>
      </c>
      <c r="Q327" s="238"/>
      <c r="R327" s="155">
        <v>0</v>
      </c>
      <c r="S327" s="238"/>
      <c r="T327" s="155">
        <v>0</v>
      </c>
      <c r="U327" s="238"/>
      <c r="V327" s="155">
        <v>0</v>
      </c>
      <c r="W327" s="156">
        <v>0</v>
      </c>
      <c r="X327" s="155">
        <v>0</v>
      </c>
      <c r="Y327" s="157" t="s">
        <v>234</v>
      </c>
      <c r="Z327" s="155">
        <v>150</v>
      </c>
      <c r="AA327" s="155">
        <f>ROUND(IF(Y327="СК",7598.05*0.955,8837.94*0.955)*Z327,2)</f>
        <v>1266034.9099999999</v>
      </c>
      <c r="AB327" s="144">
        <v>0</v>
      </c>
      <c r="AC327" s="144">
        <v>0</v>
      </c>
      <c r="AD327" s="144">
        <v>0</v>
      </c>
      <c r="AE327" s="144">
        <v>0</v>
      </c>
      <c r="AF327" s="144">
        <v>0</v>
      </c>
      <c r="AG327" s="144">
        <v>0</v>
      </c>
      <c r="AH327" s="144">
        <v>0</v>
      </c>
      <c r="AI327" s="144">
        <v>0</v>
      </c>
      <c r="AJ327" s="144">
        <v>0</v>
      </c>
      <c r="AK327" s="144">
        <v>0</v>
      </c>
      <c r="AL327" s="144">
        <v>0</v>
      </c>
      <c r="AM327" s="144">
        <f t="shared" si="93"/>
        <v>39770.730000000003</v>
      </c>
      <c r="AN327" s="144">
        <f t="shared" si="94"/>
        <v>19885.37</v>
      </c>
      <c r="AO327" s="144">
        <v>0</v>
      </c>
      <c r="AP327" s="144" t="s">
        <v>4526</v>
      </c>
      <c r="AQ327" s="294"/>
      <c r="AR327" s="144"/>
      <c r="AS327" s="271"/>
      <c r="AT327" s="144"/>
      <c r="AU327" s="144"/>
      <c r="AV327" s="246" t="s">
        <v>1859</v>
      </c>
      <c r="AW327" s="241" t="s">
        <v>4395</v>
      </c>
      <c r="AX327" s="241" t="s">
        <v>4396</v>
      </c>
      <c r="AY327" s="241"/>
      <c r="AZ327" s="241" t="s">
        <v>879</v>
      </c>
      <c r="BA327" s="240" t="s">
        <v>1410</v>
      </c>
      <c r="BB327" s="241" t="s">
        <v>891</v>
      </c>
      <c r="BC327" s="240" t="s">
        <v>166</v>
      </c>
      <c r="BD327" s="240" t="s">
        <v>844</v>
      </c>
      <c r="BE327" s="240" t="s">
        <v>860</v>
      </c>
      <c r="BF327" s="242">
        <v>968.7</v>
      </c>
      <c r="BG327" s="242">
        <v>869.2</v>
      </c>
      <c r="BH327" s="240" t="s">
        <v>883</v>
      </c>
      <c r="BI327" s="193">
        <v>7.5</v>
      </c>
      <c r="BJ327" s="241" t="s">
        <v>892</v>
      </c>
      <c r="BK327" s="242">
        <v>150</v>
      </c>
      <c r="BL327" s="242"/>
      <c r="BM327" s="242">
        <v>804.28</v>
      </c>
      <c r="BN327" s="240"/>
      <c r="BO327" s="241" t="s">
        <v>885</v>
      </c>
      <c r="BP327" s="241" t="s">
        <v>886</v>
      </c>
      <c r="BQ327" s="240" t="s">
        <v>887</v>
      </c>
      <c r="BR327" s="242">
        <v>865401</v>
      </c>
      <c r="BS327" s="242">
        <v>418191.24</v>
      </c>
      <c r="BT327" s="242">
        <v>0</v>
      </c>
      <c r="BU327" s="138">
        <v>418191.24</v>
      </c>
      <c r="BV327" s="242">
        <v>418191.24</v>
      </c>
      <c r="BW327" s="242">
        <v>418191.24</v>
      </c>
      <c r="BX327" s="242">
        <v>0</v>
      </c>
      <c r="BY327" s="242">
        <v>416327.74</v>
      </c>
      <c r="BZ327" s="242">
        <v>416327.74</v>
      </c>
      <c r="CA327" s="242">
        <v>0</v>
      </c>
      <c r="CB327" s="242">
        <v>416327.74</v>
      </c>
      <c r="CC327" s="242">
        <v>416327.74</v>
      </c>
      <c r="CD327" s="242">
        <v>0</v>
      </c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43"/>
      <c r="GG327" s="243"/>
      <c r="HN327" s="245"/>
    </row>
    <row r="328" spans="1:222" s="244" customFormat="1" ht="12" customHeight="1" x14ac:dyDescent="0.2">
      <c r="A328" s="150"/>
      <c r="B328" s="151" t="s">
        <v>4398</v>
      </c>
      <c r="C328" s="235"/>
      <c r="D328" s="235"/>
      <c r="E328" s="236"/>
      <c r="F328" s="154">
        <f t="shared" si="90"/>
        <v>10.346617273242018</v>
      </c>
      <c r="G328" s="306">
        <v>1991</v>
      </c>
      <c r="H328" s="281">
        <v>2025</v>
      </c>
      <c r="I328" s="154">
        <f t="shared" si="89"/>
        <v>466849.35</v>
      </c>
      <c r="J328" s="307">
        <f t="shared" si="91"/>
        <v>1325691.01</v>
      </c>
      <c r="K328" s="155">
        <f t="shared" si="92"/>
        <v>0</v>
      </c>
      <c r="L328" s="152">
        <v>0</v>
      </c>
      <c r="M328" s="237">
        <v>0</v>
      </c>
      <c r="N328" s="152">
        <v>0</v>
      </c>
      <c r="O328" s="237">
        <v>0</v>
      </c>
      <c r="P328" s="152">
        <v>0</v>
      </c>
      <c r="Q328" s="238"/>
      <c r="R328" s="155">
        <v>0</v>
      </c>
      <c r="S328" s="238"/>
      <c r="T328" s="155">
        <v>0</v>
      </c>
      <c r="U328" s="238"/>
      <c r="V328" s="155">
        <v>0</v>
      </c>
      <c r="W328" s="156">
        <v>0</v>
      </c>
      <c r="X328" s="155">
        <v>0</v>
      </c>
      <c r="Y328" s="157" t="s">
        <v>234</v>
      </c>
      <c r="Z328" s="155">
        <v>150</v>
      </c>
      <c r="AA328" s="155">
        <f>ROUND(IF(Y328="СК",7598.05*0.955,8837.94*0.955)*Z328,2)</f>
        <v>1266034.9099999999</v>
      </c>
      <c r="AB328" s="144">
        <v>0</v>
      </c>
      <c r="AC328" s="144">
        <v>0</v>
      </c>
      <c r="AD328" s="144">
        <v>0</v>
      </c>
      <c r="AE328" s="144">
        <v>0</v>
      </c>
      <c r="AF328" s="144">
        <v>0</v>
      </c>
      <c r="AG328" s="144">
        <v>0</v>
      </c>
      <c r="AH328" s="144">
        <v>0</v>
      </c>
      <c r="AI328" s="144">
        <v>0</v>
      </c>
      <c r="AJ328" s="144">
        <v>0</v>
      </c>
      <c r="AK328" s="144">
        <v>0</v>
      </c>
      <c r="AL328" s="144">
        <v>0</v>
      </c>
      <c r="AM328" s="144">
        <f t="shared" si="93"/>
        <v>39770.730000000003</v>
      </c>
      <c r="AN328" s="144">
        <f t="shared" si="94"/>
        <v>19885.37</v>
      </c>
      <c r="AO328" s="144">
        <v>0</v>
      </c>
      <c r="AP328" s="144" t="s">
        <v>4526</v>
      </c>
      <c r="AQ328" s="294"/>
      <c r="AR328" s="144"/>
      <c r="AS328" s="271"/>
      <c r="AT328" s="144"/>
      <c r="AU328" s="144"/>
      <c r="AV328" s="246" t="s">
        <v>2718</v>
      </c>
      <c r="AW328" s="241" t="s">
        <v>4397</v>
      </c>
      <c r="AX328" s="241" t="s">
        <v>4398</v>
      </c>
      <c r="AY328" s="241"/>
      <c r="AZ328" s="241" t="s">
        <v>879</v>
      </c>
      <c r="BA328" s="240" t="s">
        <v>896</v>
      </c>
      <c r="BB328" s="241" t="s">
        <v>891</v>
      </c>
      <c r="BC328" s="240" t="s">
        <v>844</v>
      </c>
      <c r="BD328" s="240" t="s">
        <v>165</v>
      </c>
      <c r="BE328" s="240" t="s">
        <v>864</v>
      </c>
      <c r="BF328" s="242">
        <v>1096.8</v>
      </c>
      <c r="BG328" s="242">
        <v>922.3</v>
      </c>
      <c r="BH328" s="240" t="s">
        <v>883</v>
      </c>
      <c r="BI328" s="193">
        <v>7.5</v>
      </c>
      <c r="BJ328" s="241" t="s">
        <v>892</v>
      </c>
      <c r="BK328" s="242">
        <v>150</v>
      </c>
      <c r="BL328" s="242"/>
      <c r="BM328" s="242">
        <v>591.20000000000005</v>
      </c>
      <c r="BN328" s="240"/>
      <c r="BO328" s="241" t="s">
        <v>885</v>
      </c>
      <c r="BP328" s="241" t="s">
        <v>886</v>
      </c>
      <c r="BQ328" s="240" t="s">
        <v>887</v>
      </c>
      <c r="BR328" s="242">
        <v>865401</v>
      </c>
      <c r="BS328" s="242">
        <v>466849.35</v>
      </c>
      <c r="BT328" s="242">
        <v>0</v>
      </c>
      <c r="BU328" s="138">
        <v>466849.35</v>
      </c>
      <c r="BV328" s="242">
        <v>466849.35</v>
      </c>
      <c r="BW328" s="242">
        <v>466849.35</v>
      </c>
      <c r="BX328" s="242">
        <v>0</v>
      </c>
      <c r="BY328" s="242">
        <v>462767.41</v>
      </c>
      <c r="BZ328" s="242">
        <v>462767.41</v>
      </c>
      <c r="CA328" s="242">
        <v>0</v>
      </c>
      <c r="CB328" s="242">
        <v>462767.41</v>
      </c>
      <c r="CC328" s="242">
        <v>462767.41</v>
      </c>
      <c r="CD328" s="242">
        <v>0</v>
      </c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43"/>
      <c r="GG328" s="243"/>
      <c r="HN328" s="245"/>
    </row>
    <row r="329" spans="1:222" s="244" customFormat="1" ht="12" customHeight="1" x14ac:dyDescent="0.2">
      <c r="A329" s="150"/>
      <c r="B329" s="151" t="s">
        <v>4400</v>
      </c>
      <c r="C329" s="235"/>
      <c r="D329" s="235"/>
      <c r="E329" s="236"/>
      <c r="F329" s="154">
        <f t="shared" si="90"/>
        <v>9.7413249214932716</v>
      </c>
      <c r="G329" s="306">
        <v>1993</v>
      </c>
      <c r="H329" s="281">
        <v>2025</v>
      </c>
      <c r="I329" s="154">
        <f t="shared" si="89"/>
        <v>466418.48</v>
      </c>
      <c r="J329" s="307">
        <f t="shared" si="91"/>
        <v>1325691.01</v>
      </c>
      <c r="K329" s="155">
        <f t="shared" si="92"/>
        <v>0</v>
      </c>
      <c r="L329" s="152">
        <v>0</v>
      </c>
      <c r="M329" s="237">
        <v>0</v>
      </c>
      <c r="N329" s="152">
        <v>0</v>
      </c>
      <c r="O329" s="237">
        <v>0</v>
      </c>
      <c r="P329" s="152">
        <v>0</v>
      </c>
      <c r="Q329" s="238"/>
      <c r="R329" s="155">
        <v>0</v>
      </c>
      <c r="S329" s="238"/>
      <c r="T329" s="155">
        <v>0</v>
      </c>
      <c r="U329" s="238"/>
      <c r="V329" s="155">
        <v>0</v>
      </c>
      <c r="W329" s="156">
        <v>0</v>
      </c>
      <c r="X329" s="155">
        <v>0</v>
      </c>
      <c r="Y329" s="157" t="s">
        <v>234</v>
      </c>
      <c r="Z329" s="155">
        <v>150</v>
      </c>
      <c r="AA329" s="155">
        <f>ROUND(IF(Y329="СК",7598.05*0.955,8837.94*0.955)*Z329,2)</f>
        <v>1266034.9099999999</v>
      </c>
      <c r="AB329" s="144">
        <v>0</v>
      </c>
      <c r="AC329" s="144">
        <v>0</v>
      </c>
      <c r="AD329" s="144">
        <v>0</v>
      </c>
      <c r="AE329" s="144">
        <v>0</v>
      </c>
      <c r="AF329" s="144">
        <v>0</v>
      </c>
      <c r="AG329" s="144">
        <v>0</v>
      </c>
      <c r="AH329" s="144">
        <v>0</v>
      </c>
      <c r="AI329" s="144">
        <v>0</v>
      </c>
      <c r="AJ329" s="144">
        <v>0</v>
      </c>
      <c r="AK329" s="144">
        <v>0</v>
      </c>
      <c r="AL329" s="144">
        <v>0</v>
      </c>
      <c r="AM329" s="144">
        <f t="shared" si="93"/>
        <v>39770.730000000003</v>
      </c>
      <c r="AN329" s="144">
        <f t="shared" si="94"/>
        <v>19885.37</v>
      </c>
      <c r="AO329" s="144">
        <v>0</v>
      </c>
      <c r="AP329" s="144" t="s">
        <v>4526</v>
      </c>
      <c r="AQ329" s="294"/>
      <c r="AR329" s="144"/>
      <c r="AS329" s="271"/>
      <c r="AT329" s="144"/>
      <c r="AU329" s="144"/>
      <c r="AV329" s="246" t="s">
        <v>1373</v>
      </c>
      <c r="AW329" s="241" t="s">
        <v>4399</v>
      </c>
      <c r="AX329" s="241" t="s">
        <v>4400</v>
      </c>
      <c r="AY329" s="241"/>
      <c r="AZ329" s="241" t="s">
        <v>879</v>
      </c>
      <c r="BA329" s="240" t="s">
        <v>1010</v>
      </c>
      <c r="BB329" s="241" t="s">
        <v>891</v>
      </c>
      <c r="BC329" s="240" t="s">
        <v>844</v>
      </c>
      <c r="BD329" s="240" t="s">
        <v>165</v>
      </c>
      <c r="BE329" s="240" t="s">
        <v>1069</v>
      </c>
      <c r="BF329" s="242">
        <v>1019.1</v>
      </c>
      <c r="BG329" s="242">
        <v>980.1</v>
      </c>
      <c r="BH329" s="240" t="s">
        <v>883</v>
      </c>
      <c r="BI329" s="193">
        <v>7.5</v>
      </c>
      <c r="BJ329" s="241" t="s">
        <v>892</v>
      </c>
      <c r="BK329" s="242">
        <v>150</v>
      </c>
      <c r="BL329" s="242"/>
      <c r="BM329" s="242">
        <v>613.4</v>
      </c>
      <c r="BN329" s="240"/>
      <c r="BO329" s="241" t="s">
        <v>885</v>
      </c>
      <c r="BP329" s="241" t="s">
        <v>886</v>
      </c>
      <c r="BQ329" s="240" t="s">
        <v>887</v>
      </c>
      <c r="BR329" s="242">
        <v>865401</v>
      </c>
      <c r="BS329" s="242">
        <v>466418.48</v>
      </c>
      <c r="BT329" s="242">
        <v>0</v>
      </c>
      <c r="BU329" s="138">
        <v>466418.48</v>
      </c>
      <c r="BV329" s="242">
        <v>466418.48</v>
      </c>
      <c r="BW329" s="242">
        <v>466418.48</v>
      </c>
      <c r="BX329" s="242">
        <v>0</v>
      </c>
      <c r="BY329" s="242">
        <v>461387.51</v>
      </c>
      <c r="BZ329" s="242">
        <v>461387.51</v>
      </c>
      <c r="CA329" s="242">
        <v>0</v>
      </c>
      <c r="CB329" s="242">
        <v>461387.51</v>
      </c>
      <c r="CC329" s="242">
        <v>461387.51</v>
      </c>
      <c r="CD329" s="242">
        <v>0</v>
      </c>
      <c r="CE329" s="239"/>
      <c r="CF329" s="239"/>
      <c r="CG329" s="239"/>
      <c r="CH329" s="239"/>
      <c r="CI329" s="239"/>
      <c r="CJ329" s="239"/>
      <c r="CK329" s="239"/>
      <c r="CL329" s="239"/>
      <c r="CM329" s="239"/>
      <c r="CN329" s="239"/>
      <c r="CO329" s="239"/>
      <c r="CP329" s="239"/>
      <c r="CQ329" s="239"/>
      <c r="CR329" s="239"/>
      <c r="CS329" s="239"/>
      <c r="CT329" s="239"/>
      <c r="CU329" s="239"/>
      <c r="CV329" s="239"/>
      <c r="CW329" s="239"/>
      <c r="CX329" s="239"/>
      <c r="CY329" s="239"/>
      <c r="CZ329" s="239"/>
      <c r="DA329" s="239"/>
      <c r="DB329" s="239"/>
      <c r="DC329" s="239"/>
      <c r="DD329" s="239"/>
      <c r="DE329" s="239"/>
      <c r="DF329" s="239"/>
      <c r="DG329" s="239"/>
      <c r="DH329" s="239"/>
      <c r="DI329" s="239"/>
      <c r="DJ329" s="239"/>
      <c r="DK329" s="239"/>
      <c r="DL329" s="239"/>
      <c r="DM329" s="239"/>
      <c r="DN329" s="239"/>
      <c r="DO329" s="239"/>
      <c r="DP329" s="239"/>
      <c r="DQ329" s="239"/>
      <c r="DR329" s="239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239"/>
      <c r="ED329" s="239"/>
      <c r="EE329" s="239"/>
      <c r="EF329" s="239"/>
      <c r="EG329" s="239"/>
      <c r="EH329" s="239"/>
      <c r="EI329" s="239"/>
      <c r="EJ329" s="239"/>
      <c r="EK329" s="239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239"/>
      <c r="EW329" s="239"/>
      <c r="EX329" s="239"/>
      <c r="EY329" s="239"/>
      <c r="EZ329" s="239"/>
      <c r="FA329" s="239"/>
      <c r="FB329" s="239"/>
      <c r="FC329" s="239"/>
      <c r="FD329" s="239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239"/>
      <c r="FP329" s="239"/>
      <c r="FQ329" s="239"/>
      <c r="FR329" s="239"/>
      <c r="FS329" s="239"/>
      <c r="FT329" s="243"/>
      <c r="GG329" s="243"/>
      <c r="HN329" s="245"/>
    </row>
    <row r="330" spans="1:222" s="147" customFormat="1" ht="12" customHeight="1" x14ac:dyDescent="0.2">
      <c r="A330" s="150"/>
      <c r="B330" s="151" t="s">
        <v>4403</v>
      </c>
      <c r="C330" s="161"/>
      <c r="D330" s="161"/>
      <c r="E330" s="162"/>
      <c r="F330" s="154">
        <f t="shared" si="90"/>
        <v>28.398548330249369</v>
      </c>
      <c r="G330" s="306">
        <v>1959</v>
      </c>
      <c r="H330" s="281">
        <v>2025</v>
      </c>
      <c r="I330" s="154">
        <f t="shared" si="89"/>
        <v>602023.27</v>
      </c>
      <c r="J330" s="152">
        <f t="shared" si="91"/>
        <v>510609.99</v>
      </c>
      <c r="K330" s="155">
        <f t="shared" si="92"/>
        <v>487632.54</v>
      </c>
      <c r="L330" s="152">
        <v>0</v>
      </c>
      <c r="M330" s="152">
        <v>0</v>
      </c>
      <c r="N330" s="152">
        <v>0</v>
      </c>
      <c r="O330" s="152">
        <v>93</v>
      </c>
      <c r="P330" s="164">
        <f>ROUND((O330*5490.43*0.955),2)</f>
        <v>487632.54</v>
      </c>
      <c r="Q330" s="155"/>
      <c r="R330" s="155">
        <v>0</v>
      </c>
      <c r="S330" s="155"/>
      <c r="T330" s="155">
        <v>0</v>
      </c>
      <c r="U330" s="155"/>
      <c r="V330" s="155">
        <v>0</v>
      </c>
      <c r="W330" s="156">
        <v>0</v>
      </c>
      <c r="X330" s="155">
        <v>0</v>
      </c>
      <c r="Y330" s="157"/>
      <c r="Z330" s="155">
        <v>0</v>
      </c>
      <c r="AA330" s="155">
        <v>0</v>
      </c>
      <c r="AB330" s="144">
        <v>0</v>
      </c>
      <c r="AC330" s="144">
        <v>0</v>
      </c>
      <c r="AD330" s="144">
        <v>0</v>
      </c>
      <c r="AE330" s="144">
        <v>0</v>
      </c>
      <c r="AF330" s="144">
        <v>0</v>
      </c>
      <c r="AG330" s="144">
        <v>0</v>
      </c>
      <c r="AH330" s="144">
        <v>0</v>
      </c>
      <c r="AI330" s="144">
        <v>0</v>
      </c>
      <c r="AJ330" s="144">
        <v>0</v>
      </c>
      <c r="AK330" s="144">
        <v>0</v>
      </c>
      <c r="AL330" s="144">
        <v>0</v>
      </c>
      <c r="AM330" s="144">
        <f t="shared" si="93"/>
        <v>15318.3</v>
      </c>
      <c r="AN330" s="144">
        <f t="shared" si="94"/>
        <v>7659.15</v>
      </c>
      <c r="AO330" s="144">
        <v>0</v>
      </c>
      <c r="AP330" s="144" t="s">
        <v>4526</v>
      </c>
      <c r="AQ330" s="294"/>
      <c r="AR330" s="144" t="s">
        <v>4539</v>
      </c>
      <c r="AS330" s="271">
        <v>2017</v>
      </c>
      <c r="AT330" s="144">
        <v>3314364.5300000007</v>
      </c>
      <c r="AU330" s="144"/>
      <c r="AV330" s="247" t="s">
        <v>4401</v>
      </c>
      <c r="AW330" s="159" t="s">
        <v>4402</v>
      </c>
      <c r="AX330" s="159" t="s">
        <v>4403</v>
      </c>
      <c r="AY330" s="159" t="s">
        <v>878</v>
      </c>
      <c r="AZ330" s="159" t="s">
        <v>879</v>
      </c>
      <c r="BA330" s="158" t="s">
        <v>1068</v>
      </c>
      <c r="BB330" s="159" t="s">
        <v>891</v>
      </c>
      <c r="BC330" s="158" t="s">
        <v>845</v>
      </c>
      <c r="BD330" s="158" t="s">
        <v>166</v>
      </c>
      <c r="BE330" s="158" t="s">
        <v>1415</v>
      </c>
      <c r="BF330" s="160">
        <v>1358.1</v>
      </c>
      <c r="BG330" s="160">
        <v>1261</v>
      </c>
      <c r="BH330" s="158" t="s">
        <v>883</v>
      </c>
      <c r="BI330" s="193">
        <v>7.5</v>
      </c>
      <c r="BJ330" s="159" t="s">
        <v>884</v>
      </c>
      <c r="BK330" s="160">
        <v>586</v>
      </c>
      <c r="BL330" s="160">
        <v>0</v>
      </c>
      <c r="BM330" s="160">
        <v>1136</v>
      </c>
      <c r="BN330" s="158"/>
      <c r="BO330" s="159" t="s">
        <v>1034</v>
      </c>
      <c r="BP330" s="159" t="s">
        <v>886</v>
      </c>
      <c r="BQ330" s="158" t="s">
        <v>887</v>
      </c>
      <c r="BR330" s="160">
        <v>382146.05</v>
      </c>
      <c r="BS330" s="160">
        <v>602023.27</v>
      </c>
      <c r="BT330" s="160">
        <v>0</v>
      </c>
      <c r="BU330" s="138">
        <v>602023.27</v>
      </c>
      <c r="BV330" s="160">
        <v>-2962027.27</v>
      </c>
      <c r="BW330" s="160">
        <v>602023.27</v>
      </c>
      <c r="BX330" s="160">
        <v>0</v>
      </c>
      <c r="BY330" s="160">
        <v>600851.28</v>
      </c>
      <c r="BZ330" s="160">
        <v>600851.28</v>
      </c>
      <c r="CA330" s="160">
        <v>0</v>
      </c>
      <c r="CB330" s="160">
        <v>600851.28</v>
      </c>
      <c r="CC330" s="160">
        <v>600851.28</v>
      </c>
      <c r="CD330" s="160">
        <v>0</v>
      </c>
      <c r="CE330" s="144"/>
      <c r="CF330" s="144"/>
      <c r="CG330" s="144"/>
      <c r="CH330" s="144"/>
      <c r="CI330" s="144"/>
      <c r="CJ330" s="144"/>
      <c r="CK330" s="144"/>
      <c r="CL330" s="144"/>
      <c r="CM330" s="144"/>
      <c r="CN330" s="144"/>
      <c r="CO330" s="144"/>
      <c r="CP330" s="144"/>
      <c r="CQ330" s="144"/>
      <c r="CR330" s="144"/>
      <c r="CS330" s="144"/>
      <c r="CT330" s="144"/>
      <c r="CU330" s="144"/>
      <c r="CV330" s="144"/>
      <c r="CW330" s="144"/>
      <c r="CX330" s="144"/>
      <c r="CY330" s="144"/>
      <c r="CZ330" s="144"/>
      <c r="DA330" s="144"/>
      <c r="DB330" s="144"/>
      <c r="DC330" s="144"/>
      <c r="DD330" s="144"/>
      <c r="DE330" s="144"/>
      <c r="DF330" s="144"/>
      <c r="DG330" s="144"/>
      <c r="DH330" s="144"/>
      <c r="DI330" s="144"/>
      <c r="DJ330" s="144"/>
      <c r="DK330" s="144"/>
      <c r="DL330" s="144"/>
      <c r="DM330" s="144"/>
      <c r="DN330" s="144"/>
      <c r="DO330" s="144"/>
      <c r="DP330" s="144"/>
      <c r="DQ330" s="144"/>
      <c r="DR330" s="144"/>
      <c r="DS330" s="144"/>
      <c r="DT330" s="144"/>
      <c r="DU330" s="144"/>
      <c r="DV330" s="144"/>
      <c r="DW330" s="144"/>
      <c r="DX330" s="144"/>
      <c r="DY330" s="144"/>
      <c r="DZ330" s="144"/>
      <c r="EA330" s="144"/>
      <c r="EB330" s="144"/>
      <c r="EC330" s="144"/>
      <c r="ED330" s="144"/>
      <c r="EE330" s="144"/>
      <c r="EF330" s="144"/>
      <c r="EG330" s="144"/>
      <c r="EH330" s="144"/>
      <c r="EI330" s="144"/>
      <c r="EJ330" s="144"/>
      <c r="EK330" s="144"/>
      <c r="EL330" s="144"/>
      <c r="EM330" s="144"/>
      <c r="EN330" s="144"/>
      <c r="EO330" s="144"/>
      <c r="EP330" s="144"/>
      <c r="EQ330" s="144"/>
      <c r="ER330" s="144"/>
      <c r="ES330" s="144"/>
      <c r="ET330" s="144"/>
      <c r="EU330" s="144"/>
      <c r="EV330" s="144"/>
      <c r="EW330" s="144"/>
      <c r="EX330" s="144"/>
      <c r="EY330" s="144"/>
      <c r="EZ330" s="144"/>
      <c r="FA330" s="144"/>
      <c r="FB330" s="144"/>
      <c r="FC330" s="144"/>
      <c r="FD330" s="144"/>
      <c r="FE330" s="144"/>
      <c r="FF330" s="144"/>
      <c r="FG330" s="144"/>
      <c r="FH330" s="144"/>
      <c r="FI330" s="144"/>
      <c r="FJ330" s="144"/>
      <c r="FK330" s="144"/>
      <c r="FL330" s="144"/>
      <c r="FM330" s="144"/>
      <c r="FN330" s="144"/>
      <c r="FO330" s="144"/>
      <c r="FP330" s="144"/>
      <c r="FQ330" s="144"/>
      <c r="FR330" s="144"/>
      <c r="FS330" s="144"/>
      <c r="FT330" s="148"/>
      <c r="GG330" s="148"/>
      <c r="HN330" s="179"/>
    </row>
    <row r="331" spans="1:222" s="244" customFormat="1" ht="12" customHeight="1" x14ac:dyDescent="0.2">
      <c r="A331" s="150"/>
      <c r="B331" s="151" t="s">
        <v>4405</v>
      </c>
      <c r="C331" s="235"/>
      <c r="D331" s="235"/>
      <c r="E331" s="236"/>
      <c r="F331" s="154">
        <f t="shared" si="90"/>
        <v>24.806763720392837</v>
      </c>
      <c r="G331" s="306">
        <v>1994</v>
      </c>
      <c r="H331" s="281">
        <v>2025</v>
      </c>
      <c r="I331" s="154">
        <f t="shared" si="89"/>
        <v>1460895.8</v>
      </c>
      <c r="J331" s="152">
        <f t="shared" si="91"/>
        <v>7901972</v>
      </c>
      <c r="K331" s="155">
        <f t="shared" si="92"/>
        <v>0</v>
      </c>
      <c r="L331" s="152">
        <v>0</v>
      </c>
      <c r="M331" s="237">
        <v>0</v>
      </c>
      <c r="N331" s="152">
        <v>0</v>
      </c>
      <c r="O331" s="237">
        <v>0</v>
      </c>
      <c r="P331" s="152">
        <v>0</v>
      </c>
      <c r="Q331" s="238"/>
      <c r="R331" s="155">
        <v>0</v>
      </c>
      <c r="S331" s="238"/>
      <c r="T331" s="155">
        <v>0</v>
      </c>
      <c r="U331" s="238"/>
      <c r="V331" s="155">
        <v>0</v>
      </c>
      <c r="W331" s="156">
        <v>0</v>
      </c>
      <c r="X331" s="155">
        <v>0</v>
      </c>
      <c r="Y331" s="157" t="s">
        <v>235</v>
      </c>
      <c r="Z331" s="155">
        <v>1040</v>
      </c>
      <c r="AA331" s="155">
        <f>ROUND(IF(Y331="СК",7598.05*0.955,8837.94*0.955)*Z331,2)</f>
        <v>7546383.2599999998</v>
      </c>
      <c r="AB331" s="144">
        <v>0</v>
      </c>
      <c r="AC331" s="144">
        <v>0</v>
      </c>
      <c r="AD331" s="144">
        <v>0</v>
      </c>
      <c r="AE331" s="144">
        <v>0</v>
      </c>
      <c r="AF331" s="144">
        <v>0</v>
      </c>
      <c r="AG331" s="144">
        <v>0</v>
      </c>
      <c r="AH331" s="144">
        <v>0</v>
      </c>
      <c r="AI331" s="144">
        <v>0</v>
      </c>
      <c r="AJ331" s="144">
        <v>0</v>
      </c>
      <c r="AK331" s="144">
        <v>0</v>
      </c>
      <c r="AL331" s="144">
        <v>0</v>
      </c>
      <c r="AM331" s="144">
        <f t="shared" si="93"/>
        <v>237059.16</v>
      </c>
      <c r="AN331" s="144">
        <f t="shared" si="94"/>
        <v>118529.58</v>
      </c>
      <c r="AO331" s="144">
        <v>0</v>
      </c>
      <c r="AP331" s="144" t="s">
        <v>4526</v>
      </c>
      <c r="AQ331" s="294"/>
      <c r="AR331" s="144"/>
      <c r="AS331" s="271"/>
      <c r="AT331" s="144"/>
      <c r="AU331" s="144"/>
      <c r="AV331" s="246" t="s">
        <v>2338</v>
      </c>
      <c r="AW331" s="241" t="s">
        <v>4404</v>
      </c>
      <c r="AX331" s="241" t="s">
        <v>4405</v>
      </c>
      <c r="AY331" s="241" t="s">
        <v>878</v>
      </c>
      <c r="AZ331" s="241" t="s">
        <v>879</v>
      </c>
      <c r="BA331" s="240" t="s">
        <v>1023</v>
      </c>
      <c r="BB331" s="241" t="s">
        <v>891</v>
      </c>
      <c r="BC331" s="240" t="s">
        <v>846</v>
      </c>
      <c r="BD331" s="240" t="s">
        <v>844</v>
      </c>
      <c r="BE331" s="240" t="s">
        <v>1492</v>
      </c>
      <c r="BF331" s="242">
        <v>3214</v>
      </c>
      <c r="BG331" s="242">
        <v>2885</v>
      </c>
      <c r="BH331" s="240" t="s">
        <v>883</v>
      </c>
      <c r="BI331" s="193">
        <v>7.5</v>
      </c>
      <c r="BJ331" s="241" t="s">
        <v>884</v>
      </c>
      <c r="BK331" s="242">
        <v>1040</v>
      </c>
      <c r="BL331" s="242">
        <v>879</v>
      </c>
      <c r="BM331" s="242">
        <v>2292</v>
      </c>
      <c r="BN331" s="240"/>
      <c r="BO331" s="241" t="s">
        <v>885</v>
      </c>
      <c r="BP331" s="241" t="s">
        <v>886</v>
      </c>
      <c r="BQ331" s="240" t="s">
        <v>908</v>
      </c>
      <c r="BR331" s="242">
        <v>5759530.4000000004</v>
      </c>
      <c r="BS331" s="242">
        <v>1460895.8</v>
      </c>
      <c r="BT331" s="242">
        <v>0</v>
      </c>
      <c r="BU331" s="138">
        <v>1460895.8</v>
      </c>
      <c r="BV331" s="242">
        <v>1461225.51</v>
      </c>
      <c r="BW331" s="242">
        <v>1461225.51</v>
      </c>
      <c r="BX331" s="242">
        <v>0</v>
      </c>
      <c r="BY331" s="242">
        <v>1453349</v>
      </c>
      <c r="BZ331" s="242">
        <v>1453349</v>
      </c>
      <c r="CA331" s="242">
        <v>0</v>
      </c>
      <c r="CB331" s="242">
        <v>1453678.71</v>
      </c>
      <c r="CC331" s="242">
        <v>1453678.71</v>
      </c>
      <c r="CD331" s="242">
        <v>0</v>
      </c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43"/>
      <c r="GG331" s="243"/>
      <c r="HN331" s="245"/>
    </row>
    <row r="332" spans="1:222" s="147" customFormat="1" ht="12" customHeight="1" x14ac:dyDescent="0.2">
      <c r="A332" s="150"/>
      <c r="B332" s="151" t="s">
        <v>4408</v>
      </c>
      <c r="C332" s="161"/>
      <c r="D332" s="161"/>
      <c r="E332" s="162"/>
      <c r="F332" s="154">
        <f t="shared" si="90"/>
        <v>32.677086859294604</v>
      </c>
      <c r="G332" s="306">
        <v>1964</v>
      </c>
      <c r="H332" s="281">
        <v>2025</v>
      </c>
      <c r="I332" s="154">
        <f t="shared" si="89"/>
        <v>635370.63</v>
      </c>
      <c r="J332" s="152">
        <f t="shared" si="91"/>
        <v>2633647.5099999998</v>
      </c>
      <c r="K332" s="155">
        <f t="shared" si="92"/>
        <v>2515133.37</v>
      </c>
      <c r="L332" s="152">
        <v>0</v>
      </c>
      <c r="M332" s="152">
        <v>0</v>
      </c>
      <c r="N332" s="152">
        <v>0</v>
      </c>
      <c r="O332" s="152">
        <v>350</v>
      </c>
      <c r="P332" s="164">
        <f>ROUND((O332*5490.43*0.955),2)</f>
        <v>1835176.23</v>
      </c>
      <c r="Q332" s="155"/>
      <c r="R332" s="155">
        <v>0</v>
      </c>
      <c r="S332" s="155"/>
      <c r="T332" s="155">
        <v>0</v>
      </c>
      <c r="U332" s="155">
        <v>260</v>
      </c>
      <c r="V332" s="165">
        <f>ROUND((U332*2738.45*0.955),2)</f>
        <v>679957.14</v>
      </c>
      <c r="W332" s="156">
        <v>0</v>
      </c>
      <c r="X332" s="155">
        <v>0</v>
      </c>
      <c r="Y332" s="157"/>
      <c r="Z332" s="155">
        <v>0</v>
      </c>
      <c r="AA332" s="155">
        <v>0</v>
      </c>
      <c r="AB332" s="144">
        <v>0</v>
      </c>
      <c r="AC332" s="144">
        <v>0</v>
      </c>
      <c r="AD332" s="144">
        <v>0</v>
      </c>
      <c r="AE332" s="144">
        <v>0</v>
      </c>
      <c r="AF332" s="144">
        <v>0</v>
      </c>
      <c r="AG332" s="144">
        <v>0</v>
      </c>
      <c r="AH332" s="144">
        <v>0</v>
      </c>
      <c r="AI332" s="144">
        <v>0</v>
      </c>
      <c r="AJ332" s="144">
        <v>0</v>
      </c>
      <c r="AK332" s="144">
        <v>0</v>
      </c>
      <c r="AL332" s="144">
        <v>0</v>
      </c>
      <c r="AM332" s="144">
        <f t="shared" si="93"/>
        <v>79009.429999999993</v>
      </c>
      <c r="AN332" s="144">
        <f t="shared" si="94"/>
        <v>39504.71</v>
      </c>
      <c r="AO332" s="144">
        <v>0</v>
      </c>
      <c r="AP332" s="144" t="s">
        <v>4526</v>
      </c>
      <c r="AQ332" s="294"/>
      <c r="AR332" s="144" t="s">
        <v>4537</v>
      </c>
      <c r="AS332" s="271">
        <v>2018</v>
      </c>
      <c r="AT332" s="144">
        <v>1847763.9600000002</v>
      </c>
      <c r="AU332" s="144"/>
      <c r="AV332" s="247" t="s">
        <v>4406</v>
      </c>
      <c r="AW332" s="159" t="s">
        <v>4407</v>
      </c>
      <c r="AX332" s="159" t="s">
        <v>4408</v>
      </c>
      <c r="AY332" s="159" t="s">
        <v>878</v>
      </c>
      <c r="AZ332" s="159" t="s">
        <v>879</v>
      </c>
      <c r="BA332" s="158" t="s">
        <v>951</v>
      </c>
      <c r="BB332" s="159" t="s">
        <v>891</v>
      </c>
      <c r="BC332" s="158" t="s">
        <v>845</v>
      </c>
      <c r="BD332" s="158" t="s">
        <v>166</v>
      </c>
      <c r="BE332" s="158" t="s">
        <v>1359</v>
      </c>
      <c r="BF332" s="160">
        <v>1399.76</v>
      </c>
      <c r="BG332" s="160">
        <v>1307.76</v>
      </c>
      <c r="BH332" s="158" t="s">
        <v>883</v>
      </c>
      <c r="BI332" s="193">
        <v>7.5</v>
      </c>
      <c r="BJ332" s="159" t="s">
        <v>884</v>
      </c>
      <c r="BK332" s="160">
        <v>580</v>
      </c>
      <c r="BL332" s="160"/>
      <c r="BM332" s="160">
        <v>884</v>
      </c>
      <c r="BN332" s="158"/>
      <c r="BO332" s="159" t="s">
        <v>1034</v>
      </c>
      <c r="BP332" s="159" t="s">
        <v>886</v>
      </c>
      <c r="BQ332" s="158" t="s">
        <v>887</v>
      </c>
      <c r="BR332" s="160">
        <v>396316.67</v>
      </c>
      <c r="BS332" s="160">
        <v>635370.63</v>
      </c>
      <c r="BT332" s="160">
        <v>0</v>
      </c>
      <c r="BU332" s="138">
        <v>635370.63</v>
      </c>
      <c r="BV332" s="160">
        <v>-1212393.33</v>
      </c>
      <c r="BW332" s="160">
        <v>635370.63</v>
      </c>
      <c r="BX332" s="160">
        <v>0</v>
      </c>
      <c r="BY332" s="160">
        <v>633023.9</v>
      </c>
      <c r="BZ332" s="160">
        <v>633023.9</v>
      </c>
      <c r="CA332" s="160">
        <v>0</v>
      </c>
      <c r="CB332" s="160">
        <v>633023.9</v>
      </c>
      <c r="CC332" s="160">
        <v>633023.9</v>
      </c>
      <c r="CD332" s="160">
        <v>0</v>
      </c>
      <c r="CE332" s="144"/>
      <c r="CF332" s="144"/>
      <c r="CG332" s="144"/>
      <c r="CH332" s="144"/>
      <c r="CI332" s="144"/>
      <c r="CJ332" s="144"/>
      <c r="CK332" s="144"/>
      <c r="CL332" s="144"/>
      <c r="CM332" s="144"/>
      <c r="CN332" s="144"/>
      <c r="CO332" s="144"/>
      <c r="CP332" s="144"/>
      <c r="CQ332" s="144"/>
      <c r="CR332" s="144"/>
      <c r="CS332" s="144"/>
      <c r="CT332" s="144"/>
      <c r="CU332" s="144"/>
      <c r="CV332" s="144"/>
      <c r="CW332" s="144"/>
      <c r="CX332" s="144"/>
      <c r="CY332" s="144"/>
      <c r="CZ332" s="144"/>
      <c r="DA332" s="144"/>
      <c r="DB332" s="144"/>
      <c r="DC332" s="144"/>
      <c r="DD332" s="144"/>
      <c r="DE332" s="144"/>
      <c r="DF332" s="144"/>
      <c r="DG332" s="144"/>
      <c r="DH332" s="144"/>
      <c r="DI332" s="144"/>
      <c r="DJ332" s="144"/>
      <c r="DK332" s="144"/>
      <c r="DL332" s="144"/>
      <c r="DM332" s="144"/>
      <c r="DN332" s="144"/>
      <c r="DO332" s="144"/>
      <c r="DP332" s="144"/>
      <c r="DQ332" s="144"/>
      <c r="DR332" s="144"/>
      <c r="DS332" s="144"/>
      <c r="DT332" s="144"/>
      <c r="DU332" s="144"/>
      <c r="DV332" s="144"/>
      <c r="DW332" s="144"/>
      <c r="DX332" s="144"/>
      <c r="DY332" s="144"/>
      <c r="DZ332" s="144"/>
      <c r="EA332" s="144"/>
      <c r="EB332" s="144"/>
      <c r="EC332" s="144"/>
      <c r="ED332" s="144"/>
      <c r="EE332" s="144"/>
      <c r="EF332" s="144"/>
      <c r="EG332" s="144"/>
      <c r="EH332" s="144"/>
      <c r="EI332" s="144"/>
      <c r="EJ332" s="144"/>
      <c r="EK332" s="144"/>
      <c r="EL332" s="144"/>
      <c r="EM332" s="144"/>
      <c r="EN332" s="144"/>
      <c r="EO332" s="144"/>
      <c r="EP332" s="144"/>
      <c r="EQ332" s="144"/>
      <c r="ER332" s="144"/>
      <c r="ES332" s="144"/>
      <c r="ET332" s="144"/>
      <c r="EU332" s="144"/>
      <c r="EV332" s="144"/>
      <c r="EW332" s="144"/>
      <c r="EX332" s="144"/>
      <c r="EY332" s="144"/>
      <c r="EZ332" s="144"/>
      <c r="FA332" s="144"/>
      <c r="FB332" s="144"/>
      <c r="FC332" s="144"/>
      <c r="FD332" s="144"/>
      <c r="FE332" s="144"/>
      <c r="FF332" s="144"/>
      <c r="FG332" s="144"/>
      <c r="FH332" s="144"/>
      <c r="FI332" s="144"/>
      <c r="FJ332" s="144"/>
      <c r="FK332" s="144"/>
      <c r="FL332" s="144"/>
      <c r="FM332" s="144"/>
      <c r="FN332" s="144"/>
      <c r="FO332" s="144"/>
      <c r="FP332" s="144"/>
      <c r="FQ332" s="144"/>
      <c r="FR332" s="144"/>
      <c r="FS332" s="144"/>
      <c r="FT332" s="148"/>
      <c r="GG332" s="148"/>
      <c r="HN332" s="179"/>
    </row>
    <row r="333" spans="1:222" s="244" customFormat="1" ht="12" customHeight="1" x14ac:dyDescent="0.2">
      <c r="A333" s="150"/>
      <c r="B333" s="151" t="s">
        <v>4410</v>
      </c>
      <c r="C333" s="235"/>
      <c r="D333" s="235"/>
      <c r="E333" s="236"/>
      <c r="F333" s="154">
        <f t="shared" si="90"/>
        <v>28.601703090707083</v>
      </c>
      <c r="G333" s="306">
        <v>1985</v>
      </c>
      <c r="H333" s="281">
        <v>2025</v>
      </c>
      <c r="I333" s="154">
        <f t="shared" si="89"/>
        <v>1148133.75</v>
      </c>
      <c r="J333" s="152">
        <f t="shared" si="91"/>
        <v>6373922.3200000003</v>
      </c>
      <c r="K333" s="155">
        <f t="shared" si="92"/>
        <v>0</v>
      </c>
      <c r="L333" s="152">
        <v>0</v>
      </c>
      <c r="M333" s="237">
        <v>0</v>
      </c>
      <c r="N333" s="152">
        <v>0</v>
      </c>
      <c r="O333" s="237">
        <v>0</v>
      </c>
      <c r="P333" s="152">
        <v>0</v>
      </c>
      <c r="Q333" s="238"/>
      <c r="R333" s="155">
        <v>0</v>
      </c>
      <c r="S333" s="238"/>
      <c r="T333" s="155">
        <v>0</v>
      </c>
      <c r="U333" s="238"/>
      <c r="V333" s="155">
        <v>0</v>
      </c>
      <c r="W333" s="156">
        <v>0</v>
      </c>
      <c r="X333" s="155">
        <v>0</v>
      </c>
      <c r="Y333" s="157" t="s">
        <v>234</v>
      </c>
      <c r="Z333" s="155">
        <v>721.2</v>
      </c>
      <c r="AA333" s="155">
        <f t="shared" ref="AA333:AA339" si="95">ROUND(IF(Y333="СК",7598.05*0.955,8837.94*0.955)*Z333,2)</f>
        <v>6087095.8200000003</v>
      </c>
      <c r="AB333" s="144">
        <v>0</v>
      </c>
      <c r="AC333" s="144">
        <v>0</v>
      </c>
      <c r="AD333" s="144">
        <v>0</v>
      </c>
      <c r="AE333" s="144">
        <v>0</v>
      </c>
      <c r="AF333" s="144">
        <v>0</v>
      </c>
      <c r="AG333" s="144">
        <v>0</v>
      </c>
      <c r="AH333" s="144">
        <v>0</v>
      </c>
      <c r="AI333" s="144">
        <v>0</v>
      </c>
      <c r="AJ333" s="144">
        <v>0</v>
      </c>
      <c r="AK333" s="144">
        <v>0</v>
      </c>
      <c r="AL333" s="144">
        <v>0</v>
      </c>
      <c r="AM333" s="144">
        <f t="shared" si="93"/>
        <v>191217.67</v>
      </c>
      <c r="AN333" s="144">
        <f t="shared" si="94"/>
        <v>95608.83</v>
      </c>
      <c r="AO333" s="144">
        <v>0</v>
      </c>
      <c r="AP333" s="144" t="s">
        <v>4526</v>
      </c>
      <c r="AQ333" s="294"/>
      <c r="AR333" s="144"/>
      <c r="AS333" s="271"/>
      <c r="AT333" s="144"/>
      <c r="AU333" s="144"/>
      <c r="AV333" s="246" t="s">
        <v>1440</v>
      </c>
      <c r="AW333" s="241" t="s">
        <v>4409</v>
      </c>
      <c r="AX333" s="241" t="s">
        <v>4410</v>
      </c>
      <c r="AY333" s="241"/>
      <c r="AZ333" s="241" t="s">
        <v>879</v>
      </c>
      <c r="BA333" s="240" t="s">
        <v>1396</v>
      </c>
      <c r="BB333" s="241" t="s">
        <v>891</v>
      </c>
      <c r="BC333" s="240" t="s">
        <v>845</v>
      </c>
      <c r="BD333" s="240" t="s">
        <v>845</v>
      </c>
      <c r="BE333" s="240" t="s">
        <v>861</v>
      </c>
      <c r="BF333" s="242">
        <v>2472.5</v>
      </c>
      <c r="BG333" s="242">
        <v>2030.1</v>
      </c>
      <c r="BH333" s="240" t="s">
        <v>883</v>
      </c>
      <c r="BI333" s="193">
        <v>7.5</v>
      </c>
      <c r="BJ333" s="241" t="s">
        <v>892</v>
      </c>
      <c r="BK333" s="242">
        <v>721.2</v>
      </c>
      <c r="BL333" s="242"/>
      <c r="BM333" s="242">
        <v>2000</v>
      </c>
      <c r="BN333" s="240"/>
      <c r="BO333" s="241" t="s">
        <v>885</v>
      </c>
      <c r="BP333" s="241" t="s">
        <v>886</v>
      </c>
      <c r="BQ333" s="240" t="s">
        <v>887</v>
      </c>
      <c r="BR333" s="242">
        <v>4160848.01</v>
      </c>
      <c r="BS333" s="242">
        <v>1148133.75</v>
      </c>
      <c r="BT333" s="242">
        <v>0</v>
      </c>
      <c r="BU333" s="138">
        <v>1148133.75</v>
      </c>
      <c r="BV333" s="242">
        <v>1148133.75</v>
      </c>
      <c r="BW333" s="242">
        <v>1148133.75</v>
      </c>
      <c r="BX333" s="242">
        <v>0</v>
      </c>
      <c r="BY333" s="242">
        <v>1140438.83</v>
      </c>
      <c r="BZ333" s="242">
        <v>1140438.83</v>
      </c>
      <c r="CA333" s="242">
        <v>0</v>
      </c>
      <c r="CB333" s="242">
        <v>1140438.83</v>
      </c>
      <c r="CC333" s="242">
        <v>1140438.83</v>
      </c>
      <c r="CD333" s="242">
        <v>0</v>
      </c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43"/>
      <c r="GG333" s="243"/>
      <c r="HN333" s="245"/>
    </row>
    <row r="334" spans="1:222" s="244" customFormat="1" ht="12" customHeight="1" x14ac:dyDescent="0.2">
      <c r="A334" s="150"/>
      <c r="B334" s="151" t="s">
        <v>4412</v>
      </c>
      <c r="C334" s="235"/>
      <c r="D334" s="235"/>
      <c r="E334" s="236"/>
      <c r="F334" s="154">
        <f t="shared" si="90"/>
        <v>26.538328102426142</v>
      </c>
      <c r="G334" s="306">
        <v>1985</v>
      </c>
      <c r="H334" s="281">
        <v>2025</v>
      </c>
      <c r="I334" s="154">
        <f t="shared" si="89"/>
        <v>657118.68999999994</v>
      </c>
      <c r="J334" s="152">
        <f t="shared" si="91"/>
        <v>3853341.85</v>
      </c>
      <c r="K334" s="155">
        <f t="shared" si="92"/>
        <v>0</v>
      </c>
      <c r="L334" s="152">
        <v>0</v>
      </c>
      <c r="M334" s="237">
        <v>0</v>
      </c>
      <c r="N334" s="152">
        <v>0</v>
      </c>
      <c r="O334" s="237">
        <v>0</v>
      </c>
      <c r="P334" s="152">
        <v>0</v>
      </c>
      <c r="Q334" s="238"/>
      <c r="R334" s="155">
        <v>0</v>
      </c>
      <c r="S334" s="238"/>
      <c r="T334" s="155">
        <v>0</v>
      </c>
      <c r="U334" s="238"/>
      <c r="V334" s="155">
        <v>0</v>
      </c>
      <c r="W334" s="156">
        <v>0</v>
      </c>
      <c r="X334" s="155">
        <v>0</v>
      </c>
      <c r="Y334" s="157" t="s">
        <v>234</v>
      </c>
      <c r="Z334" s="155">
        <v>436</v>
      </c>
      <c r="AA334" s="155">
        <f t="shared" si="95"/>
        <v>3679941.46</v>
      </c>
      <c r="AB334" s="144">
        <v>0</v>
      </c>
      <c r="AC334" s="144">
        <v>0</v>
      </c>
      <c r="AD334" s="144">
        <v>0</v>
      </c>
      <c r="AE334" s="144">
        <v>0</v>
      </c>
      <c r="AF334" s="144">
        <v>0</v>
      </c>
      <c r="AG334" s="144">
        <v>0</v>
      </c>
      <c r="AH334" s="144">
        <v>0</v>
      </c>
      <c r="AI334" s="144">
        <v>0</v>
      </c>
      <c r="AJ334" s="144">
        <v>0</v>
      </c>
      <c r="AK334" s="144">
        <v>0</v>
      </c>
      <c r="AL334" s="144">
        <v>0</v>
      </c>
      <c r="AM334" s="144">
        <f t="shared" si="93"/>
        <v>115600.26</v>
      </c>
      <c r="AN334" s="144">
        <f t="shared" si="94"/>
        <v>57800.13</v>
      </c>
      <c r="AO334" s="144">
        <v>0</v>
      </c>
      <c r="AP334" s="144" t="s">
        <v>4526</v>
      </c>
      <c r="AQ334" s="294"/>
      <c r="AR334" s="144"/>
      <c r="AS334" s="271"/>
      <c r="AT334" s="144"/>
      <c r="AU334" s="144"/>
      <c r="AV334" s="246" t="s">
        <v>3989</v>
      </c>
      <c r="AW334" s="241" t="s">
        <v>4411</v>
      </c>
      <c r="AX334" s="241" t="s">
        <v>4412</v>
      </c>
      <c r="AY334" s="241"/>
      <c r="AZ334" s="241" t="s">
        <v>879</v>
      </c>
      <c r="BA334" s="240" t="s">
        <v>1396</v>
      </c>
      <c r="BB334" s="241" t="s">
        <v>891</v>
      </c>
      <c r="BC334" s="240" t="s">
        <v>846</v>
      </c>
      <c r="BD334" s="240" t="s">
        <v>166</v>
      </c>
      <c r="BE334" s="240" t="s">
        <v>860</v>
      </c>
      <c r="BF334" s="242">
        <v>1459.2</v>
      </c>
      <c r="BG334" s="242">
        <v>1338.2</v>
      </c>
      <c r="BH334" s="240" t="s">
        <v>883</v>
      </c>
      <c r="BI334" s="193">
        <v>7.5</v>
      </c>
      <c r="BJ334" s="241" t="s">
        <v>892</v>
      </c>
      <c r="BK334" s="242">
        <v>436</v>
      </c>
      <c r="BL334" s="242"/>
      <c r="BM334" s="242">
        <v>2000</v>
      </c>
      <c r="BN334" s="240"/>
      <c r="BO334" s="241" t="s">
        <v>885</v>
      </c>
      <c r="BP334" s="241" t="s">
        <v>886</v>
      </c>
      <c r="BQ334" s="240" t="s">
        <v>887</v>
      </c>
      <c r="BR334" s="242">
        <v>2515432.2400000002</v>
      </c>
      <c r="BS334" s="242">
        <v>657118.68999999994</v>
      </c>
      <c r="BT334" s="242">
        <v>0</v>
      </c>
      <c r="BU334" s="138">
        <v>657118.68999999994</v>
      </c>
      <c r="BV334" s="242">
        <v>657118.68999999994</v>
      </c>
      <c r="BW334" s="242">
        <v>657118.68999999994</v>
      </c>
      <c r="BX334" s="242">
        <v>0</v>
      </c>
      <c r="BY334" s="242">
        <v>651773.28</v>
      </c>
      <c r="BZ334" s="242">
        <v>651773.28</v>
      </c>
      <c r="CA334" s="242">
        <v>0</v>
      </c>
      <c r="CB334" s="242">
        <v>651773.28</v>
      </c>
      <c r="CC334" s="242">
        <v>651773.28</v>
      </c>
      <c r="CD334" s="242">
        <v>0</v>
      </c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43"/>
      <c r="GG334" s="243"/>
      <c r="HN334" s="245"/>
    </row>
    <row r="335" spans="1:222" s="244" customFormat="1" ht="12" customHeight="1" x14ac:dyDescent="0.2">
      <c r="A335" s="150"/>
      <c r="B335" s="151" t="s">
        <v>4414</v>
      </c>
      <c r="C335" s="235"/>
      <c r="D335" s="235"/>
      <c r="E335" s="236"/>
      <c r="F335" s="154">
        <f t="shared" si="90"/>
        <v>65.296408471690086</v>
      </c>
      <c r="G335" s="306">
        <v>1994</v>
      </c>
      <c r="H335" s="281">
        <v>2025</v>
      </c>
      <c r="I335" s="154">
        <f t="shared" si="89"/>
        <v>229928.43</v>
      </c>
      <c r="J335" s="152">
        <f t="shared" si="91"/>
        <v>3297553.7</v>
      </c>
      <c r="K335" s="155">
        <f t="shared" si="92"/>
        <v>0</v>
      </c>
      <c r="L335" s="152">
        <v>0</v>
      </c>
      <c r="M335" s="237">
        <v>0</v>
      </c>
      <c r="N335" s="152">
        <v>0</v>
      </c>
      <c r="O335" s="237">
        <v>0</v>
      </c>
      <c r="P335" s="152">
        <v>0</v>
      </c>
      <c r="Q335" s="238"/>
      <c r="R335" s="155">
        <v>0</v>
      </c>
      <c r="S335" s="238"/>
      <c r="T335" s="155">
        <v>0</v>
      </c>
      <c r="U335" s="238"/>
      <c r="V335" s="155">
        <v>0</v>
      </c>
      <c r="W335" s="156">
        <v>0</v>
      </c>
      <c r="X335" s="155">
        <v>0</v>
      </c>
      <c r="Y335" s="157" t="s">
        <v>235</v>
      </c>
      <c r="Z335" s="155">
        <v>434</v>
      </c>
      <c r="AA335" s="155">
        <f t="shared" si="95"/>
        <v>3149163.78</v>
      </c>
      <c r="AB335" s="144">
        <v>0</v>
      </c>
      <c r="AC335" s="144">
        <v>0</v>
      </c>
      <c r="AD335" s="144">
        <v>0</v>
      </c>
      <c r="AE335" s="144">
        <v>0</v>
      </c>
      <c r="AF335" s="144">
        <v>0</v>
      </c>
      <c r="AG335" s="144">
        <v>0</v>
      </c>
      <c r="AH335" s="144">
        <v>0</v>
      </c>
      <c r="AI335" s="144">
        <v>0</v>
      </c>
      <c r="AJ335" s="144">
        <v>0</v>
      </c>
      <c r="AK335" s="144">
        <v>0</v>
      </c>
      <c r="AL335" s="144">
        <v>0</v>
      </c>
      <c r="AM335" s="144">
        <f t="shared" si="93"/>
        <v>98926.61</v>
      </c>
      <c r="AN335" s="144">
        <f t="shared" si="94"/>
        <v>49463.31</v>
      </c>
      <c r="AO335" s="144">
        <v>0</v>
      </c>
      <c r="AP335" s="144" t="s">
        <v>4526</v>
      </c>
      <c r="AQ335" s="294"/>
      <c r="AR335" s="144"/>
      <c r="AS335" s="271"/>
      <c r="AT335" s="144"/>
      <c r="AU335" s="144"/>
      <c r="AV335" s="246" t="s">
        <v>2292</v>
      </c>
      <c r="AW335" s="241" t="s">
        <v>4413</v>
      </c>
      <c r="AX335" s="241" t="s">
        <v>4414</v>
      </c>
      <c r="AY335" s="241"/>
      <c r="AZ335" s="241" t="s">
        <v>879</v>
      </c>
      <c r="BA335" s="240" t="s">
        <v>1023</v>
      </c>
      <c r="BB335" s="241" t="s">
        <v>891</v>
      </c>
      <c r="BC335" s="240" t="s">
        <v>166</v>
      </c>
      <c r="BD335" s="240" t="s">
        <v>165</v>
      </c>
      <c r="BE335" s="240" t="s">
        <v>1493</v>
      </c>
      <c r="BF335" s="242">
        <v>548</v>
      </c>
      <c r="BG335" s="242">
        <v>522</v>
      </c>
      <c r="BH335" s="240" t="s">
        <v>883</v>
      </c>
      <c r="BI335" s="193">
        <v>7.5</v>
      </c>
      <c r="BJ335" s="241" t="s">
        <v>884</v>
      </c>
      <c r="BK335" s="242">
        <v>434</v>
      </c>
      <c r="BL335" s="242"/>
      <c r="BM335" s="242">
        <v>956</v>
      </c>
      <c r="BN335" s="240"/>
      <c r="BO335" s="241" t="s">
        <v>885</v>
      </c>
      <c r="BP335" s="241" t="s">
        <v>886</v>
      </c>
      <c r="BQ335" s="240" t="s">
        <v>887</v>
      </c>
      <c r="BR335" s="242">
        <v>2403496.34</v>
      </c>
      <c r="BS335" s="242">
        <v>229928.43</v>
      </c>
      <c r="BT335" s="242">
        <v>0</v>
      </c>
      <c r="BU335" s="138">
        <v>229928.43</v>
      </c>
      <c r="BV335" s="242">
        <v>243208.44</v>
      </c>
      <c r="BW335" s="242">
        <v>243208.44</v>
      </c>
      <c r="BX335" s="242">
        <v>0</v>
      </c>
      <c r="BY335" s="242">
        <v>225220.97</v>
      </c>
      <c r="BZ335" s="242">
        <v>225220.97</v>
      </c>
      <c r="CA335" s="242">
        <v>0</v>
      </c>
      <c r="CB335" s="242">
        <v>238500.98</v>
      </c>
      <c r="CC335" s="242">
        <v>238500.98</v>
      </c>
      <c r="CD335" s="242">
        <v>0</v>
      </c>
      <c r="CE335" s="239"/>
      <c r="CF335" s="239"/>
      <c r="CG335" s="239"/>
      <c r="CH335" s="239"/>
      <c r="CI335" s="239"/>
      <c r="CJ335" s="239"/>
      <c r="CK335" s="239"/>
      <c r="CL335" s="239"/>
      <c r="CM335" s="239"/>
      <c r="CN335" s="239"/>
      <c r="CO335" s="239"/>
      <c r="CP335" s="239"/>
      <c r="CQ335" s="239"/>
      <c r="CR335" s="239"/>
      <c r="CS335" s="239"/>
      <c r="CT335" s="239"/>
      <c r="CU335" s="239"/>
      <c r="CV335" s="239"/>
      <c r="CW335" s="239"/>
      <c r="CX335" s="239"/>
      <c r="CY335" s="239"/>
      <c r="CZ335" s="239"/>
      <c r="DA335" s="239"/>
      <c r="DB335" s="239"/>
      <c r="DC335" s="239"/>
      <c r="DD335" s="239"/>
      <c r="DE335" s="239"/>
      <c r="DF335" s="239"/>
      <c r="DG335" s="239"/>
      <c r="DH335" s="239"/>
      <c r="DI335" s="239"/>
      <c r="DJ335" s="239"/>
      <c r="DK335" s="239"/>
      <c r="DL335" s="239"/>
      <c r="DM335" s="239"/>
      <c r="DN335" s="239"/>
      <c r="DO335" s="239"/>
      <c r="DP335" s="239"/>
      <c r="DQ335" s="239"/>
      <c r="DR335" s="239"/>
      <c r="DS335" s="239"/>
      <c r="DT335" s="239"/>
      <c r="DU335" s="239"/>
      <c r="DV335" s="239"/>
      <c r="DW335" s="239"/>
      <c r="DX335" s="239"/>
      <c r="DY335" s="239"/>
      <c r="DZ335" s="239"/>
      <c r="EA335" s="239"/>
      <c r="EB335" s="239"/>
      <c r="EC335" s="239"/>
      <c r="ED335" s="239"/>
      <c r="EE335" s="239"/>
      <c r="EF335" s="239"/>
      <c r="EG335" s="239"/>
      <c r="EH335" s="239"/>
      <c r="EI335" s="239"/>
      <c r="EJ335" s="239"/>
      <c r="EK335" s="239"/>
      <c r="EL335" s="239"/>
      <c r="EM335" s="239"/>
      <c r="EN335" s="239"/>
      <c r="EO335" s="239"/>
      <c r="EP335" s="239"/>
      <c r="EQ335" s="239"/>
      <c r="ER335" s="239"/>
      <c r="ES335" s="239"/>
      <c r="ET335" s="239"/>
      <c r="EU335" s="239"/>
      <c r="EV335" s="239"/>
      <c r="EW335" s="239"/>
      <c r="EX335" s="239"/>
      <c r="EY335" s="239"/>
      <c r="EZ335" s="239"/>
      <c r="FA335" s="239"/>
      <c r="FB335" s="239"/>
      <c r="FC335" s="239"/>
      <c r="FD335" s="239"/>
      <c r="FE335" s="239"/>
      <c r="FF335" s="239"/>
      <c r="FG335" s="239"/>
      <c r="FH335" s="239"/>
      <c r="FI335" s="239"/>
      <c r="FJ335" s="239"/>
      <c r="FK335" s="239"/>
      <c r="FL335" s="239"/>
      <c r="FM335" s="239"/>
      <c r="FN335" s="239"/>
      <c r="FO335" s="239"/>
      <c r="FP335" s="239"/>
      <c r="FQ335" s="239"/>
      <c r="FR335" s="239"/>
      <c r="FS335" s="239"/>
      <c r="FT335" s="243"/>
      <c r="GG335" s="243"/>
      <c r="HN335" s="245"/>
    </row>
    <row r="336" spans="1:222" s="244" customFormat="1" ht="12" customHeight="1" x14ac:dyDescent="0.2">
      <c r="A336" s="150"/>
      <c r="B336" s="151" t="s">
        <v>4416</v>
      </c>
      <c r="C336" s="235"/>
      <c r="D336" s="235"/>
      <c r="E336" s="236"/>
      <c r="F336" s="154">
        <f t="shared" si="90"/>
        <v>26.672259479152611</v>
      </c>
      <c r="G336" s="306">
        <v>1966</v>
      </c>
      <c r="H336" s="281">
        <v>2025</v>
      </c>
      <c r="I336" s="154">
        <f t="shared" si="89"/>
        <v>1545724.87</v>
      </c>
      <c r="J336" s="152">
        <f t="shared" si="91"/>
        <v>8661777.0099999998</v>
      </c>
      <c r="K336" s="155">
        <f t="shared" si="92"/>
        <v>0</v>
      </c>
      <c r="L336" s="152">
        <v>0</v>
      </c>
      <c r="M336" s="237">
        <v>0</v>
      </c>
      <c r="N336" s="152">
        <v>0</v>
      </c>
      <c r="O336" s="237">
        <v>0</v>
      </c>
      <c r="P336" s="152">
        <v>0</v>
      </c>
      <c r="Q336" s="238"/>
      <c r="R336" s="155">
        <v>0</v>
      </c>
      <c r="S336" s="238"/>
      <c r="T336" s="155">
        <v>0</v>
      </c>
      <c r="U336" s="238"/>
      <c r="V336" s="155">
        <v>0</v>
      </c>
      <c r="W336" s="156">
        <v>0</v>
      </c>
      <c r="X336" s="155">
        <v>0</v>
      </c>
      <c r="Y336" s="157" t="s">
        <v>235</v>
      </c>
      <c r="Z336" s="155">
        <v>1140</v>
      </c>
      <c r="AA336" s="155">
        <f t="shared" si="95"/>
        <v>8271997.04</v>
      </c>
      <c r="AB336" s="144">
        <v>0</v>
      </c>
      <c r="AC336" s="144">
        <v>0</v>
      </c>
      <c r="AD336" s="144">
        <v>0</v>
      </c>
      <c r="AE336" s="144">
        <v>0</v>
      </c>
      <c r="AF336" s="144">
        <v>0</v>
      </c>
      <c r="AG336" s="144">
        <v>0</v>
      </c>
      <c r="AH336" s="144">
        <v>0</v>
      </c>
      <c r="AI336" s="144">
        <v>0</v>
      </c>
      <c r="AJ336" s="144">
        <v>0</v>
      </c>
      <c r="AK336" s="144">
        <v>0</v>
      </c>
      <c r="AL336" s="144">
        <v>0</v>
      </c>
      <c r="AM336" s="144">
        <f t="shared" si="93"/>
        <v>259853.31</v>
      </c>
      <c r="AN336" s="144">
        <f t="shared" si="94"/>
        <v>129926.66</v>
      </c>
      <c r="AO336" s="144">
        <v>0</v>
      </c>
      <c r="AP336" s="144" t="s">
        <v>4526</v>
      </c>
      <c r="AQ336" s="294"/>
      <c r="AR336" s="144"/>
      <c r="AS336" s="271"/>
      <c r="AT336" s="144"/>
      <c r="AU336" s="144"/>
      <c r="AV336" s="246" t="s">
        <v>2139</v>
      </c>
      <c r="AW336" s="241" t="s">
        <v>4415</v>
      </c>
      <c r="AX336" s="241" t="s">
        <v>4416</v>
      </c>
      <c r="AY336" s="241" t="s">
        <v>878</v>
      </c>
      <c r="AZ336" s="241" t="s">
        <v>879</v>
      </c>
      <c r="BA336" s="240" t="s">
        <v>942</v>
      </c>
      <c r="BB336" s="241" t="s">
        <v>891</v>
      </c>
      <c r="BC336" s="240" t="s">
        <v>846</v>
      </c>
      <c r="BD336" s="240" t="s">
        <v>845</v>
      </c>
      <c r="BE336" s="240" t="s">
        <v>1103</v>
      </c>
      <c r="BF336" s="242">
        <v>3210.8</v>
      </c>
      <c r="BG336" s="242">
        <v>2964.4</v>
      </c>
      <c r="BH336" s="240" t="s">
        <v>883</v>
      </c>
      <c r="BI336" s="193">
        <v>7.5</v>
      </c>
      <c r="BJ336" s="241" t="s">
        <v>884</v>
      </c>
      <c r="BK336" s="242">
        <v>1140</v>
      </c>
      <c r="BL336" s="242"/>
      <c r="BM336" s="242">
        <v>876.8</v>
      </c>
      <c r="BN336" s="240"/>
      <c r="BO336" s="241" t="s">
        <v>885</v>
      </c>
      <c r="BP336" s="241" t="s">
        <v>886</v>
      </c>
      <c r="BQ336" s="240" t="s">
        <v>887</v>
      </c>
      <c r="BR336" s="242">
        <v>6313331.4000000004</v>
      </c>
      <c r="BS336" s="242">
        <v>1545724.87</v>
      </c>
      <c r="BT336" s="242">
        <v>0</v>
      </c>
      <c r="BU336" s="138">
        <v>1545724.87</v>
      </c>
      <c r="BV336" s="242">
        <v>1551601.5</v>
      </c>
      <c r="BW336" s="242">
        <v>1551601.5</v>
      </c>
      <c r="BX336" s="242">
        <v>0</v>
      </c>
      <c r="BY336" s="242">
        <v>1516361.03</v>
      </c>
      <c r="BZ336" s="242">
        <v>1516361.03</v>
      </c>
      <c r="CA336" s="242">
        <v>0</v>
      </c>
      <c r="CB336" s="242">
        <v>1522237.66</v>
      </c>
      <c r="CC336" s="242">
        <v>1522237.66</v>
      </c>
      <c r="CD336" s="242">
        <v>0</v>
      </c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43"/>
      <c r="GG336" s="243"/>
      <c r="HN336" s="245"/>
    </row>
    <row r="337" spans="1:222" s="244" customFormat="1" ht="12" customHeight="1" x14ac:dyDescent="0.2">
      <c r="A337" s="150"/>
      <c r="B337" s="151" t="s">
        <v>4418</v>
      </c>
      <c r="C337" s="235"/>
      <c r="D337" s="235"/>
      <c r="E337" s="236"/>
      <c r="F337" s="154">
        <f t="shared" si="90"/>
        <v>78.532558341788672</v>
      </c>
      <c r="G337" s="306">
        <v>1957</v>
      </c>
      <c r="H337" s="278">
        <v>2025</v>
      </c>
      <c r="I337" s="154">
        <f t="shared" si="89"/>
        <v>318621.7</v>
      </c>
      <c r="J337" s="311">
        <f t="shared" si="91"/>
        <v>5194786.78</v>
      </c>
      <c r="K337" s="155">
        <f t="shared" si="92"/>
        <v>0</v>
      </c>
      <c r="L337" s="152">
        <v>0</v>
      </c>
      <c r="M337" s="237">
        <v>0</v>
      </c>
      <c r="N337" s="152">
        <v>0</v>
      </c>
      <c r="O337" s="237">
        <v>0</v>
      </c>
      <c r="P337" s="152">
        <v>0</v>
      </c>
      <c r="Q337" s="238"/>
      <c r="R337" s="155">
        <v>0</v>
      </c>
      <c r="S337" s="238"/>
      <c r="T337" s="155">
        <v>0</v>
      </c>
      <c r="U337" s="238"/>
      <c r="V337" s="155">
        <v>0</v>
      </c>
      <c r="W337" s="156">
        <v>0</v>
      </c>
      <c r="X337" s="155">
        <v>0</v>
      </c>
      <c r="Y337" s="157" t="s">
        <v>235</v>
      </c>
      <c r="Z337" s="155">
        <v>683.7</v>
      </c>
      <c r="AA337" s="155">
        <f t="shared" si="95"/>
        <v>4961021.38</v>
      </c>
      <c r="AB337" s="144">
        <v>0</v>
      </c>
      <c r="AC337" s="144">
        <v>0</v>
      </c>
      <c r="AD337" s="144">
        <v>0</v>
      </c>
      <c r="AE337" s="144">
        <v>0</v>
      </c>
      <c r="AF337" s="144">
        <v>0</v>
      </c>
      <c r="AG337" s="144">
        <v>0</v>
      </c>
      <c r="AH337" s="144">
        <v>0</v>
      </c>
      <c r="AI337" s="144">
        <v>0</v>
      </c>
      <c r="AJ337" s="144">
        <v>0</v>
      </c>
      <c r="AK337" s="144">
        <v>0</v>
      </c>
      <c r="AL337" s="144">
        <v>0</v>
      </c>
      <c r="AM337" s="144">
        <f t="shared" si="93"/>
        <v>155843.6</v>
      </c>
      <c r="AN337" s="144">
        <f t="shared" si="94"/>
        <v>77921.8</v>
      </c>
      <c r="AO337" s="144">
        <v>0</v>
      </c>
      <c r="AP337" s="144" t="s">
        <v>4526</v>
      </c>
      <c r="AQ337" s="294"/>
      <c r="AR337" s="144"/>
      <c r="AS337" s="271"/>
      <c r="AT337" s="144"/>
      <c r="AU337" s="144"/>
      <c r="AV337" s="246" t="s">
        <v>2303</v>
      </c>
      <c r="AW337" s="241" t="s">
        <v>4417</v>
      </c>
      <c r="AX337" s="241" t="s">
        <v>4418</v>
      </c>
      <c r="AY337" s="241" t="s">
        <v>878</v>
      </c>
      <c r="AZ337" s="241" t="s">
        <v>879</v>
      </c>
      <c r="BA337" s="240" t="s">
        <v>1237</v>
      </c>
      <c r="BB337" s="241" t="s">
        <v>891</v>
      </c>
      <c r="BC337" s="240" t="s">
        <v>166</v>
      </c>
      <c r="BD337" s="240" t="s">
        <v>166</v>
      </c>
      <c r="BE337" s="240" t="s">
        <v>897</v>
      </c>
      <c r="BF337" s="242">
        <v>771.9</v>
      </c>
      <c r="BG337" s="242">
        <v>689.9</v>
      </c>
      <c r="BH337" s="240" t="s">
        <v>883</v>
      </c>
      <c r="BI337" s="193">
        <v>7.5</v>
      </c>
      <c r="BJ337" s="241" t="s">
        <v>884</v>
      </c>
      <c r="BK337" s="242">
        <v>683.7</v>
      </c>
      <c r="BL337" s="242"/>
      <c r="BM337" s="242">
        <v>956</v>
      </c>
      <c r="BN337" s="240"/>
      <c r="BO337" s="241" t="s">
        <v>885</v>
      </c>
      <c r="BP337" s="241" t="s">
        <v>886</v>
      </c>
      <c r="BQ337" s="240" t="s">
        <v>887</v>
      </c>
      <c r="BR337" s="242">
        <v>3786337.44</v>
      </c>
      <c r="BS337" s="242">
        <v>318621.7</v>
      </c>
      <c r="BT337" s="242">
        <v>0</v>
      </c>
      <c r="BU337" s="138">
        <v>318621.7</v>
      </c>
      <c r="BV337" s="242">
        <v>318621.7</v>
      </c>
      <c r="BW337" s="242">
        <v>318621.7</v>
      </c>
      <c r="BX337" s="242">
        <v>0</v>
      </c>
      <c r="BY337" s="242">
        <v>315048.96999999997</v>
      </c>
      <c r="BZ337" s="242">
        <v>315048.96999999997</v>
      </c>
      <c r="CA337" s="242">
        <v>0</v>
      </c>
      <c r="CB337" s="242">
        <v>315048.96999999997</v>
      </c>
      <c r="CC337" s="242">
        <v>315048.96999999997</v>
      </c>
      <c r="CD337" s="242">
        <v>0</v>
      </c>
      <c r="CE337" s="239"/>
      <c r="CF337" s="239"/>
      <c r="CG337" s="239"/>
      <c r="CH337" s="239"/>
      <c r="CI337" s="239"/>
      <c r="CJ337" s="239"/>
      <c r="CK337" s="239"/>
      <c r="CL337" s="239"/>
      <c r="CM337" s="239"/>
      <c r="CN337" s="239"/>
      <c r="CO337" s="239"/>
      <c r="CP337" s="239"/>
      <c r="CQ337" s="239"/>
      <c r="CR337" s="239"/>
      <c r="CS337" s="239"/>
      <c r="CT337" s="239"/>
      <c r="CU337" s="239"/>
      <c r="CV337" s="239"/>
      <c r="CW337" s="239"/>
      <c r="CX337" s="239"/>
      <c r="CY337" s="239"/>
      <c r="CZ337" s="239"/>
      <c r="DA337" s="239"/>
      <c r="DB337" s="239"/>
      <c r="DC337" s="239"/>
      <c r="DD337" s="239"/>
      <c r="DE337" s="239"/>
      <c r="DF337" s="239"/>
      <c r="DG337" s="239"/>
      <c r="DH337" s="239"/>
      <c r="DI337" s="239"/>
      <c r="DJ337" s="239"/>
      <c r="DK337" s="239"/>
      <c r="DL337" s="239"/>
      <c r="DM337" s="239"/>
      <c r="DN337" s="239"/>
      <c r="DO337" s="239"/>
      <c r="DP337" s="239"/>
      <c r="DQ337" s="239"/>
      <c r="DR337" s="239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239"/>
      <c r="ED337" s="239"/>
      <c r="EE337" s="239"/>
      <c r="EF337" s="239"/>
      <c r="EG337" s="239"/>
      <c r="EH337" s="239"/>
      <c r="EI337" s="239"/>
      <c r="EJ337" s="239"/>
      <c r="EK337" s="239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239"/>
      <c r="EW337" s="239"/>
      <c r="EX337" s="239"/>
      <c r="EY337" s="239"/>
      <c r="EZ337" s="239"/>
      <c r="FA337" s="239"/>
      <c r="FB337" s="239"/>
      <c r="FC337" s="239"/>
      <c r="FD337" s="239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239"/>
      <c r="FP337" s="239"/>
      <c r="FQ337" s="239"/>
      <c r="FR337" s="239"/>
      <c r="FS337" s="239"/>
      <c r="FT337" s="243"/>
      <c r="GG337" s="243"/>
      <c r="HN337" s="245"/>
    </row>
    <row r="338" spans="1:222" s="244" customFormat="1" ht="12" customHeight="1" x14ac:dyDescent="0.2">
      <c r="A338" s="150"/>
      <c r="B338" s="151" t="s">
        <v>4420</v>
      </c>
      <c r="C338" s="235"/>
      <c r="D338" s="235"/>
      <c r="E338" s="236"/>
      <c r="F338" s="154">
        <f t="shared" si="90"/>
        <v>52.132543052199601</v>
      </c>
      <c r="G338" s="306">
        <v>1976</v>
      </c>
      <c r="H338" s="281">
        <v>2025</v>
      </c>
      <c r="I338" s="154">
        <f t="shared" ref="I338:I401" si="96">BU338</f>
        <v>555116.14</v>
      </c>
      <c r="J338" s="307">
        <f t="shared" si="91"/>
        <v>5992123.3200000003</v>
      </c>
      <c r="K338" s="155">
        <f t="shared" si="92"/>
        <v>0</v>
      </c>
      <c r="L338" s="152">
        <v>0</v>
      </c>
      <c r="M338" s="237">
        <v>0</v>
      </c>
      <c r="N338" s="152">
        <v>0</v>
      </c>
      <c r="O338" s="237">
        <v>0</v>
      </c>
      <c r="P338" s="152">
        <v>0</v>
      </c>
      <c r="Q338" s="238"/>
      <c r="R338" s="155">
        <v>0</v>
      </c>
      <c r="S338" s="238"/>
      <c r="T338" s="155">
        <v>0</v>
      </c>
      <c r="U338" s="238"/>
      <c r="V338" s="155">
        <v>0</v>
      </c>
      <c r="W338" s="156">
        <v>0</v>
      </c>
      <c r="X338" s="155">
        <v>0</v>
      </c>
      <c r="Y338" s="157" t="s">
        <v>234</v>
      </c>
      <c r="Z338" s="155">
        <v>678</v>
      </c>
      <c r="AA338" s="155">
        <f t="shared" si="95"/>
        <v>5722477.7699999996</v>
      </c>
      <c r="AB338" s="144">
        <v>0</v>
      </c>
      <c r="AC338" s="144">
        <v>0</v>
      </c>
      <c r="AD338" s="144">
        <v>0</v>
      </c>
      <c r="AE338" s="144">
        <v>0</v>
      </c>
      <c r="AF338" s="144">
        <v>0</v>
      </c>
      <c r="AG338" s="144">
        <v>0</v>
      </c>
      <c r="AH338" s="144">
        <v>0</v>
      </c>
      <c r="AI338" s="144">
        <v>0</v>
      </c>
      <c r="AJ338" s="144">
        <v>0</v>
      </c>
      <c r="AK338" s="144">
        <v>0</v>
      </c>
      <c r="AL338" s="144">
        <v>0</v>
      </c>
      <c r="AM338" s="144">
        <f t="shared" si="93"/>
        <v>179763.7</v>
      </c>
      <c r="AN338" s="144">
        <f t="shared" si="94"/>
        <v>89881.85</v>
      </c>
      <c r="AO338" s="144">
        <v>0</v>
      </c>
      <c r="AP338" s="144" t="s">
        <v>4526</v>
      </c>
      <c r="AQ338" s="294"/>
      <c r="AR338" s="144"/>
      <c r="AS338" s="271"/>
      <c r="AT338" s="144"/>
      <c r="AU338" s="144"/>
      <c r="AV338" s="246" t="s">
        <v>2964</v>
      </c>
      <c r="AW338" s="241" t="s">
        <v>4419</v>
      </c>
      <c r="AX338" s="241" t="s">
        <v>4420</v>
      </c>
      <c r="AY338" s="241"/>
      <c r="AZ338" s="241" t="s">
        <v>879</v>
      </c>
      <c r="BA338" s="240" t="s">
        <v>912</v>
      </c>
      <c r="BB338" s="241" t="s">
        <v>891</v>
      </c>
      <c r="BC338" s="240" t="s">
        <v>846</v>
      </c>
      <c r="BD338" s="240" t="s">
        <v>165</v>
      </c>
      <c r="BE338" s="240" t="s">
        <v>1494</v>
      </c>
      <c r="BF338" s="242">
        <v>2933.8</v>
      </c>
      <c r="BG338" s="242">
        <v>1158.8</v>
      </c>
      <c r="BH338" s="240" t="s">
        <v>883</v>
      </c>
      <c r="BI338" s="193">
        <v>7.5</v>
      </c>
      <c r="BJ338" s="241" t="s">
        <v>892</v>
      </c>
      <c r="BK338" s="242">
        <v>678</v>
      </c>
      <c r="BL338" s="242">
        <v>0</v>
      </c>
      <c r="BM338" s="242">
        <v>1528.8</v>
      </c>
      <c r="BN338" s="240"/>
      <c r="BO338" s="241" t="s">
        <v>885</v>
      </c>
      <c r="BP338" s="241" t="s">
        <v>886</v>
      </c>
      <c r="BQ338" s="240" t="s">
        <v>887</v>
      </c>
      <c r="BR338" s="242">
        <v>3911612.52</v>
      </c>
      <c r="BS338" s="242">
        <v>555116.14</v>
      </c>
      <c r="BT338" s="242">
        <v>0</v>
      </c>
      <c r="BU338" s="138">
        <v>555116.14</v>
      </c>
      <c r="BV338" s="242">
        <v>556702.80000000005</v>
      </c>
      <c r="BW338" s="242">
        <v>556702.80000000005</v>
      </c>
      <c r="BX338" s="242">
        <v>0</v>
      </c>
      <c r="BY338" s="242">
        <v>547173.9</v>
      </c>
      <c r="BZ338" s="242">
        <v>547173.9</v>
      </c>
      <c r="CA338" s="242">
        <v>0</v>
      </c>
      <c r="CB338" s="242">
        <v>548759.56999999995</v>
      </c>
      <c r="CC338" s="242">
        <v>548759.56999999995</v>
      </c>
      <c r="CD338" s="242">
        <v>0</v>
      </c>
      <c r="CE338" s="239"/>
      <c r="CF338" s="239"/>
      <c r="CG338" s="239"/>
      <c r="CH338" s="239"/>
      <c r="CI338" s="239"/>
      <c r="CJ338" s="239"/>
      <c r="CK338" s="239"/>
      <c r="CL338" s="239"/>
      <c r="CM338" s="239"/>
      <c r="CN338" s="239"/>
      <c r="CO338" s="239"/>
      <c r="CP338" s="239"/>
      <c r="CQ338" s="239"/>
      <c r="CR338" s="239"/>
      <c r="CS338" s="239"/>
      <c r="CT338" s="239"/>
      <c r="CU338" s="239"/>
      <c r="CV338" s="239"/>
      <c r="CW338" s="239"/>
      <c r="CX338" s="239"/>
      <c r="CY338" s="239"/>
      <c r="CZ338" s="239"/>
      <c r="DA338" s="239"/>
      <c r="DB338" s="239"/>
      <c r="DC338" s="239"/>
      <c r="DD338" s="239"/>
      <c r="DE338" s="239"/>
      <c r="DF338" s="239"/>
      <c r="DG338" s="239"/>
      <c r="DH338" s="239"/>
      <c r="DI338" s="239"/>
      <c r="DJ338" s="239"/>
      <c r="DK338" s="239"/>
      <c r="DL338" s="239"/>
      <c r="DM338" s="239"/>
      <c r="DN338" s="239"/>
      <c r="DO338" s="239"/>
      <c r="DP338" s="239"/>
      <c r="DQ338" s="239"/>
      <c r="DR338" s="239"/>
      <c r="DS338" s="239"/>
      <c r="DT338" s="239"/>
      <c r="DU338" s="239"/>
      <c r="DV338" s="239"/>
      <c r="DW338" s="239"/>
      <c r="DX338" s="239"/>
      <c r="DY338" s="239"/>
      <c r="DZ338" s="239"/>
      <c r="EA338" s="239"/>
      <c r="EB338" s="239"/>
      <c r="EC338" s="239"/>
      <c r="ED338" s="239"/>
      <c r="EE338" s="239"/>
      <c r="EF338" s="239"/>
      <c r="EG338" s="239"/>
      <c r="EH338" s="239"/>
      <c r="EI338" s="239"/>
      <c r="EJ338" s="239"/>
      <c r="EK338" s="239"/>
      <c r="EL338" s="239"/>
      <c r="EM338" s="239"/>
      <c r="EN338" s="239"/>
      <c r="EO338" s="239"/>
      <c r="EP338" s="239"/>
      <c r="EQ338" s="239"/>
      <c r="ER338" s="239"/>
      <c r="ES338" s="239"/>
      <c r="ET338" s="239"/>
      <c r="EU338" s="239"/>
      <c r="EV338" s="239"/>
      <c r="EW338" s="239"/>
      <c r="EX338" s="239"/>
      <c r="EY338" s="239"/>
      <c r="EZ338" s="239"/>
      <c r="FA338" s="239"/>
      <c r="FB338" s="239"/>
      <c r="FC338" s="239"/>
      <c r="FD338" s="239"/>
      <c r="FE338" s="239"/>
      <c r="FF338" s="239"/>
      <c r="FG338" s="239"/>
      <c r="FH338" s="239"/>
      <c r="FI338" s="239"/>
      <c r="FJ338" s="239"/>
      <c r="FK338" s="239"/>
      <c r="FL338" s="239"/>
      <c r="FM338" s="239"/>
      <c r="FN338" s="239"/>
      <c r="FO338" s="239"/>
      <c r="FP338" s="239"/>
      <c r="FQ338" s="239"/>
      <c r="FR338" s="239"/>
      <c r="FS338" s="239"/>
      <c r="FT338" s="243"/>
      <c r="GG338" s="243"/>
      <c r="HN338" s="245"/>
    </row>
    <row r="339" spans="1:222" s="244" customFormat="1" ht="12" customHeight="1" x14ac:dyDescent="0.2">
      <c r="A339" s="150"/>
      <c r="B339" s="151" t="s">
        <v>4422</v>
      </c>
      <c r="C339" s="235"/>
      <c r="D339" s="235"/>
      <c r="E339" s="236"/>
      <c r="F339" s="154">
        <f t="shared" ref="F339:F402" si="97">(J339+AT339-BU339)/12/BI339/BG339</f>
        <v>33.511241968732605</v>
      </c>
      <c r="G339" s="306">
        <v>1963</v>
      </c>
      <c r="H339" s="281">
        <v>2025</v>
      </c>
      <c r="I339" s="154">
        <f t="shared" si="96"/>
        <v>1137022.55</v>
      </c>
      <c r="J339" s="152">
        <f t="shared" si="91"/>
        <v>7818393.4400000004</v>
      </c>
      <c r="K339" s="155">
        <f t="shared" si="92"/>
        <v>0</v>
      </c>
      <c r="L339" s="152">
        <v>0</v>
      </c>
      <c r="M339" s="237">
        <v>0</v>
      </c>
      <c r="N339" s="152">
        <v>0</v>
      </c>
      <c r="O339" s="237">
        <v>0</v>
      </c>
      <c r="P339" s="152">
        <v>0</v>
      </c>
      <c r="Q339" s="238"/>
      <c r="R339" s="155">
        <v>0</v>
      </c>
      <c r="S339" s="238"/>
      <c r="T339" s="155">
        <v>0</v>
      </c>
      <c r="U339" s="238"/>
      <c r="V339" s="155">
        <v>0</v>
      </c>
      <c r="W339" s="156">
        <v>0</v>
      </c>
      <c r="X339" s="155">
        <v>0</v>
      </c>
      <c r="Y339" s="157" t="s">
        <v>235</v>
      </c>
      <c r="Z339" s="155">
        <v>1029</v>
      </c>
      <c r="AA339" s="155">
        <f t="shared" si="95"/>
        <v>7466565.7400000002</v>
      </c>
      <c r="AB339" s="144">
        <v>0</v>
      </c>
      <c r="AC339" s="144">
        <v>0</v>
      </c>
      <c r="AD339" s="144">
        <v>0</v>
      </c>
      <c r="AE339" s="144">
        <v>0</v>
      </c>
      <c r="AF339" s="144">
        <v>0</v>
      </c>
      <c r="AG339" s="144">
        <v>0</v>
      </c>
      <c r="AH339" s="144">
        <v>0</v>
      </c>
      <c r="AI339" s="144">
        <v>0</v>
      </c>
      <c r="AJ339" s="144">
        <v>0</v>
      </c>
      <c r="AK339" s="144">
        <v>0</v>
      </c>
      <c r="AL339" s="144">
        <v>0</v>
      </c>
      <c r="AM339" s="144">
        <f t="shared" si="93"/>
        <v>234551.8</v>
      </c>
      <c r="AN339" s="144">
        <f t="shared" si="94"/>
        <v>117275.9</v>
      </c>
      <c r="AO339" s="144">
        <v>0</v>
      </c>
      <c r="AP339" s="144" t="s">
        <v>4526</v>
      </c>
      <c r="AQ339" s="294"/>
      <c r="AR339" s="144"/>
      <c r="AS339" s="271"/>
      <c r="AT339" s="144"/>
      <c r="AU339" s="144"/>
      <c r="AV339" s="246" t="s">
        <v>1477</v>
      </c>
      <c r="AW339" s="241" t="s">
        <v>4421</v>
      </c>
      <c r="AX339" s="241" t="s">
        <v>4422</v>
      </c>
      <c r="AY339" s="241" t="s">
        <v>878</v>
      </c>
      <c r="AZ339" s="241" t="s">
        <v>879</v>
      </c>
      <c r="BA339" s="240" t="s">
        <v>947</v>
      </c>
      <c r="BB339" s="241" t="s">
        <v>891</v>
      </c>
      <c r="BC339" s="240" t="s">
        <v>845</v>
      </c>
      <c r="BD339" s="240" t="s">
        <v>844</v>
      </c>
      <c r="BE339" s="240" t="s">
        <v>1495</v>
      </c>
      <c r="BF339" s="242">
        <v>2422.5</v>
      </c>
      <c r="BG339" s="242">
        <v>2215.3000000000002</v>
      </c>
      <c r="BH339" s="240" t="s">
        <v>883</v>
      </c>
      <c r="BI339" s="193">
        <v>7.5</v>
      </c>
      <c r="BJ339" s="241" t="s">
        <v>884</v>
      </c>
      <c r="BK339" s="242">
        <v>1029</v>
      </c>
      <c r="BL339" s="242"/>
      <c r="BM339" s="242">
        <v>1800</v>
      </c>
      <c r="BN339" s="240"/>
      <c r="BO339" s="241" t="s">
        <v>885</v>
      </c>
      <c r="BP339" s="241" t="s">
        <v>886</v>
      </c>
      <c r="BQ339" s="240" t="s">
        <v>887</v>
      </c>
      <c r="BR339" s="242">
        <v>5698612.29</v>
      </c>
      <c r="BS339" s="242">
        <v>1137022.55</v>
      </c>
      <c r="BT339" s="242">
        <v>0</v>
      </c>
      <c r="BU339" s="138">
        <v>1137022.55</v>
      </c>
      <c r="BV339" s="242">
        <v>1141509.3999999999</v>
      </c>
      <c r="BW339" s="242">
        <v>1141509.3999999999</v>
      </c>
      <c r="BX339" s="242">
        <v>0</v>
      </c>
      <c r="BY339" s="242">
        <v>1130479.92</v>
      </c>
      <c r="BZ339" s="242">
        <v>1130479.92</v>
      </c>
      <c r="CA339" s="242">
        <v>0</v>
      </c>
      <c r="CB339" s="242">
        <v>1134966.77</v>
      </c>
      <c r="CC339" s="242">
        <v>1134966.77</v>
      </c>
      <c r="CD339" s="242">
        <v>0</v>
      </c>
      <c r="CE339" s="239"/>
      <c r="CF339" s="239"/>
      <c r="CG339" s="239"/>
      <c r="CH339" s="239"/>
      <c r="CI339" s="239"/>
      <c r="CJ339" s="239"/>
      <c r="CK339" s="239"/>
      <c r="CL339" s="239"/>
      <c r="CM339" s="239"/>
      <c r="CN339" s="239"/>
      <c r="CO339" s="239"/>
      <c r="CP339" s="239"/>
      <c r="CQ339" s="239"/>
      <c r="CR339" s="239"/>
      <c r="CS339" s="239"/>
      <c r="CT339" s="239"/>
      <c r="CU339" s="239"/>
      <c r="CV339" s="239"/>
      <c r="CW339" s="239"/>
      <c r="CX339" s="239"/>
      <c r="CY339" s="239"/>
      <c r="CZ339" s="239"/>
      <c r="DA339" s="239"/>
      <c r="DB339" s="239"/>
      <c r="DC339" s="239"/>
      <c r="DD339" s="239"/>
      <c r="DE339" s="239"/>
      <c r="DF339" s="239"/>
      <c r="DG339" s="239"/>
      <c r="DH339" s="239"/>
      <c r="DI339" s="239"/>
      <c r="DJ339" s="239"/>
      <c r="DK339" s="239"/>
      <c r="DL339" s="239"/>
      <c r="DM339" s="239"/>
      <c r="DN339" s="239"/>
      <c r="DO339" s="239"/>
      <c r="DP339" s="239"/>
      <c r="DQ339" s="239"/>
      <c r="DR339" s="239"/>
      <c r="DS339" s="239"/>
      <c r="DT339" s="239"/>
      <c r="DU339" s="239"/>
      <c r="DV339" s="239"/>
      <c r="DW339" s="239"/>
      <c r="DX339" s="239"/>
      <c r="DY339" s="239"/>
      <c r="DZ339" s="239"/>
      <c r="EA339" s="239"/>
      <c r="EB339" s="239"/>
      <c r="EC339" s="239"/>
      <c r="ED339" s="239"/>
      <c r="EE339" s="239"/>
      <c r="EF339" s="239"/>
      <c r="EG339" s="239"/>
      <c r="EH339" s="239"/>
      <c r="EI339" s="239"/>
      <c r="EJ339" s="239"/>
      <c r="EK339" s="239"/>
      <c r="EL339" s="239"/>
      <c r="EM339" s="239"/>
      <c r="EN339" s="239"/>
      <c r="EO339" s="239"/>
      <c r="EP339" s="239"/>
      <c r="EQ339" s="239"/>
      <c r="ER339" s="239"/>
      <c r="ES339" s="239"/>
      <c r="ET339" s="239"/>
      <c r="EU339" s="239"/>
      <c r="EV339" s="239"/>
      <c r="EW339" s="239"/>
      <c r="EX339" s="239"/>
      <c r="EY339" s="239"/>
      <c r="EZ339" s="239"/>
      <c r="FA339" s="239"/>
      <c r="FB339" s="239"/>
      <c r="FC339" s="239"/>
      <c r="FD339" s="239"/>
      <c r="FE339" s="239"/>
      <c r="FF339" s="239"/>
      <c r="FG339" s="239"/>
      <c r="FH339" s="239"/>
      <c r="FI339" s="239"/>
      <c r="FJ339" s="239"/>
      <c r="FK339" s="239"/>
      <c r="FL339" s="239"/>
      <c r="FM339" s="239"/>
      <c r="FN339" s="239"/>
      <c r="FO339" s="239"/>
      <c r="FP339" s="239"/>
      <c r="FQ339" s="239"/>
      <c r="FR339" s="239"/>
      <c r="FS339" s="239"/>
      <c r="FT339" s="243"/>
      <c r="GG339" s="243"/>
      <c r="HN339" s="245"/>
    </row>
    <row r="340" spans="1:222" s="147" customFormat="1" ht="12" customHeight="1" x14ac:dyDescent="0.2">
      <c r="A340" s="150"/>
      <c r="B340" s="151" t="s">
        <v>4424</v>
      </c>
      <c r="C340" s="235"/>
      <c r="D340" s="235"/>
      <c r="E340" s="236"/>
      <c r="F340" s="154">
        <f t="shared" si="97"/>
        <v>7.6461616399896348</v>
      </c>
      <c r="G340" s="306">
        <v>1992</v>
      </c>
      <c r="H340" s="278">
        <v>2024</v>
      </c>
      <c r="I340" s="154">
        <f t="shared" si="96"/>
        <v>2361299.04</v>
      </c>
      <c r="J340" s="152">
        <f t="shared" si="91"/>
        <v>5564359.7999999998</v>
      </c>
      <c r="K340" s="155">
        <f t="shared" si="92"/>
        <v>0</v>
      </c>
      <c r="L340" s="152">
        <v>0</v>
      </c>
      <c r="M340" s="237">
        <v>0</v>
      </c>
      <c r="N340" s="152">
        <v>0</v>
      </c>
      <c r="O340" s="237">
        <v>0</v>
      </c>
      <c r="P340" s="152">
        <v>0</v>
      </c>
      <c r="Q340" s="238"/>
      <c r="R340" s="155">
        <v>0</v>
      </c>
      <c r="S340" s="238"/>
      <c r="T340" s="155">
        <v>0</v>
      </c>
      <c r="U340" s="238"/>
      <c r="V340" s="155">
        <v>0</v>
      </c>
      <c r="W340" s="156">
        <v>2</v>
      </c>
      <c r="X340" s="155">
        <f>ROUND((W340*2782179.9*0.955),2)</f>
        <v>5313963.6100000003</v>
      </c>
      <c r="Y340" s="157"/>
      <c r="Z340" s="155">
        <v>0</v>
      </c>
      <c r="AA340" s="155">
        <v>0</v>
      </c>
      <c r="AB340" s="144">
        <v>0</v>
      </c>
      <c r="AC340" s="144">
        <v>0</v>
      </c>
      <c r="AD340" s="144">
        <v>0</v>
      </c>
      <c r="AE340" s="144">
        <v>0</v>
      </c>
      <c r="AF340" s="144">
        <v>0</v>
      </c>
      <c r="AG340" s="144">
        <v>0</v>
      </c>
      <c r="AH340" s="144">
        <v>0</v>
      </c>
      <c r="AI340" s="144">
        <v>0</v>
      </c>
      <c r="AJ340" s="144">
        <v>0</v>
      </c>
      <c r="AK340" s="144">
        <v>0</v>
      </c>
      <c r="AL340" s="144">
        <v>0</v>
      </c>
      <c r="AM340" s="144">
        <f t="shared" si="93"/>
        <v>166930.79</v>
      </c>
      <c r="AN340" s="144">
        <f t="shared" si="94"/>
        <v>83465.399999999994</v>
      </c>
      <c r="AO340" s="144">
        <v>0</v>
      </c>
      <c r="AP340" s="144" t="s">
        <v>4526</v>
      </c>
      <c r="AQ340" s="294"/>
      <c r="AR340" s="144"/>
      <c r="AS340" s="271"/>
      <c r="AT340" s="144"/>
      <c r="AU340" s="144"/>
      <c r="AV340" s="247" t="s">
        <v>1428</v>
      </c>
      <c r="AW340" s="159" t="s">
        <v>4423</v>
      </c>
      <c r="AX340" s="159" t="s">
        <v>4424</v>
      </c>
      <c r="AY340" s="159" t="s">
        <v>878</v>
      </c>
      <c r="AZ340" s="159" t="s">
        <v>879</v>
      </c>
      <c r="BA340" s="158" t="s">
        <v>1006</v>
      </c>
      <c r="BB340" s="159" t="s">
        <v>881</v>
      </c>
      <c r="BC340" s="158" t="s">
        <v>851</v>
      </c>
      <c r="BD340" s="158" t="s">
        <v>166</v>
      </c>
      <c r="BE340" s="158" t="s">
        <v>4468</v>
      </c>
      <c r="BF340" s="160">
        <v>5004.3</v>
      </c>
      <c r="BG340" s="160">
        <v>4391.1000000000004</v>
      </c>
      <c r="BH340" s="158" t="s">
        <v>166</v>
      </c>
      <c r="BI340" s="158" t="s">
        <v>4574</v>
      </c>
      <c r="BJ340" s="159" t="s">
        <v>892</v>
      </c>
      <c r="BK340" s="160">
        <v>687</v>
      </c>
      <c r="BL340" s="160"/>
      <c r="BM340" s="160">
        <v>4480.6000000000004</v>
      </c>
      <c r="BN340" s="158"/>
      <c r="BO340" s="159" t="s">
        <v>999</v>
      </c>
      <c r="BP340" s="159" t="s">
        <v>886</v>
      </c>
      <c r="BQ340" s="158" t="s">
        <v>887</v>
      </c>
      <c r="BR340" s="160">
        <v>5564359.7999999998</v>
      </c>
      <c r="BS340" s="160">
        <v>2361299.04</v>
      </c>
      <c r="BT340" s="160">
        <v>0</v>
      </c>
      <c r="BU340" s="138">
        <v>2361299.04</v>
      </c>
      <c r="BV340" s="160">
        <v>2367775.5699999998</v>
      </c>
      <c r="BW340" s="160">
        <v>2367775.5699999998</v>
      </c>
      <c r="BX340" s="160">
        <v>0</v>
      </c>
      <c r="BY340" s="160">
        <v>2347094.0299999998</v>
      </c>
      <c r="BZ340" s="160">
        <v>2347094.0299999998</v>
      </c>
      <c r="CA340" s="160">
        <v>0</v>
      </c>
      <c r="CB340" s="160">
        <v>2353570.4900000002</v>
      </c>
      <c r="CC340" s="160">
        <v>2353570.4900000002</v>
      </c>
      <c r="CD340" s="160">
        <v>0</v>
      </c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4"/>
      <c r="CT340" s="144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4"/>
      <c r="DK340" s="144"/>
      <c r="DL340" s="144"/>
      <c r="DM340" s="144"/>
      <c r="DN340" s="144"/>
      <c r="DO340" s="144"/>
      <c r="DP340" s="144"/>
      <c r="DQ340" s="144"/>
      <c r="DR340" s="144"/>
      <c r="DS340" s="144"/>
      <c r="DT340" s="144"/>
      <c r="DU340" s="144"/>
      <c r="DV340" s="144"/>
      <c r="DW340" s="144"/>
      <c r="DX340" s="144"/>
      <c r="DY340" s="144"/>
      <c r="DZ340" s="144"/>
      <c r="EA340" s="144"/>
      <c r="EB340" s="144"/>
      <c r="EC340" s="144"/>
      <c r="ED340" s="144"/>
      <c r="EE340" s="144"/>
      <c r="EF340" s="144"/>
      <c r="EG340" s="144"/>
      <c r="EH340" s="144"/>
      <c r="EI340" s="144"/>
      <c r="EJ340" s="144"/>
      <c r="EK340" s="144"/>
      <c r="EL340" s="144"/>
      <c r="EM340" s="144"/>
      <c r="EN340" s="144"/>
      <c r="EO340" s="144"/>
      <c r="EP340" s="144"/>
      <c r="EQ340" s="144"/>
      <c r="ER340" s="144"/>
      <c r="ES340" s="144"/>
      <c r="ET340" s="144"/>
      <c r="EU340" s="144"/>
      <c r="EV340" s="144"/>
      <c r="EW340" s="144"/>
      <c r="EX340" s="144"/>
      <c r="EY340" s="144"/>
      <c r="EZ340" s="144"/>
      <c r="FA340" s="144"/>
      <c r="FB340" s="144"/>
      <c r="FC340" s="144"/>
      <c r="FD340" s="144"/>
      <c r="FE340" s="144"/>
      <c r="FF340" s="144"/>
      <c r="FG340" s="144"/>
      <c r="FH340" s="144"/>
      <c r="FI340" s="144"/>
      <c r="FJ340" s="144"/>
      <c r="FK340" s="144"/>
      <c r="FL340" s="144"/>
      <c r="FM340" s="144"/>
      <c r="FN340" s="144"/>
      <c r="FO340" s="144"/>
      <c r="FP340" s="144"/>
      <c r="FQ340" s="144"/>
      <c r="FR340" s="144"/>
      <c r="FS340" s="144"/>
      <c r="FT340" s="148"/>
      <c r="GG340" s="148"/>
      <c r="HN340" s="179"/>
    </row>
    <row r="341" spans="1:222" s="244" customFormat="1" ht="12" customHeight="1" x14ac:dyDescent="0.2">
      <c r="A341" s="150"/>
      <c r="B341" s="151" t="s">
        <v>4427</v>
      </c>
      <c r="C341" s="235"/>
      <c r="D341" s="235"/>
      <c r="E341" s="236"/>
      <c r="F341" s="154">
        <f t="shared" si="97"/>
        <v>36.767340696372365</v>
      </c>
      <c r="G341" s="306">
        <v>1966</v>
      </c>
      <c r="H341" s="281">
        <v>2025</v>
      </c>
      <c r="I341" s="154">
        <f t="shared" si="96"/>
        <v>1039806.64</v>
      </c>
      <c r="J341" s="152">
        <f t="shared" si="91"/>
        <v>8000746.6500000004</v>
      </c>
      <c r="K341" s="155">
        <f t="shared" si="92"/>
        <v>0</v>
      </c>
      <c r="L341" s="152">
        <v>0</v>
      </c>
      <c r="M341" s="237">
        <v>0</v>
      </c>
      <c r="N341" s="152">
        <v>0</v>
      </c>
      <c r="O341" s="237">
        <v>0</v>
      </c>
      <c r="P341" s="152">
        <v>0</v>
      </c>
      <c r="Q341" s="238"/>
      <c r="R341" s="155">
        <v>0</v>
      </c>
      <c r="S341" s="238"/>
      <c r="T341" s="155">
        <v>0</v>
      </c>
      <c r="U341" s="238"/>
      <c r="V341" s="155">
        <v>0</v>
      </c>
      <c r="W341" s="156">
        <v>0</v>
      </c>
      <c r="X341" s="155">
        <v>0</v>
      </c>
      <c r="Y341" s="157" t="s">
        <v>235</v>
      </c>
      <c r="Z341" s="155">
        <v>1053</v>
      </c>
      <c r="AA341" s="155">
        <f t="shared" ref="AA341:AA363" si="98">ROUND(IF(Y341="СК",7598.05*0.955,8837.94*0.955)*Z341,2)</f>
        <v>7640713.0499999998</v>
      </c>
      <c r="AB341" s="144">
        <v>0</v>
      </c>
      <c r="AC341" s="144">
        <v>0</v>
      </c>
      <c r="AD341" s="144">
        <v>0</v>
      </c>
      <c r="AE341" s="144">
        <v>0</v>
      </c>
      <c r="AF341" s="144">
        <v>0</v>
      </c>
      <c r="AG341" s="144">
        <v>0</v>
      </c>
      <c r="AH341" s="144">
        <v>0</v>
      </c>
      <c r="AI341" s="144">
        <v>0</v>
      </c>
      <c r="AJ341" s="144">
        <v>0</v>
      </c>
      <c r="AK341" s="144">
        <v>0</v>
      </c>
      <c r="AL341" s="144">
        <v>0</v>
      </c>
      <c r="AM341" s="144">
        <f t="shared" si="93"/>
        <v>240022.39999999999</v>
      </c>
      <c r="AN341" s="144">
        <f t="shared" si="94"/>
        <v>120011.2</v>
      </c>
      <c r="AO341" s="144">
        <v>0</v>
      </c>
      <c r="AP341" s="144" t="s">
        <v>4526</v>
      </c>
      <c r="AQ341" s="294"/>
      <c r="AR341" s="144"/>
      <c r="AS341" s="271"/>
      <c r="AT341" s="144"/>
      <c r="AU341" s="144"/>
      <c r="AV341" s="246" t="s">
        <v>4425</v>
      </c>
      <c r="AW341" s="241" t="s">
        <v>4426</v>
      </c>
      <c r="AX341" s="241" t="s">
        <v>4427</v>
      </c>
      <c r="AY341" s="241"/>
      <c r="AZ341" s="241" t="s">
        <v>879</v>
      </c>
      <c r="BA341" s="240" t="s">
        <v>942</v>
      </c>
      <c r="BB341" s="241" t="s">
        <v>891</v>
      </c>
      <c r="BC341" s="240" t="s">
        <v>846</v>
      </c>
      <c r="BD341" s="240" t="s">
        <v>165</v>
      </c>
      <c r="BE341" s="240" t="s">
        <v>855</v>
      </c>
      <c r="BF341" s="242">
        <v>3216.1</v>
      </c>
      <c r="BG341" s="242">
        <v>2103.6</v>
      </c>
      <c r="BH341" s="240" t="s">
        <v>883</v>
      </c>
      <c r="BI341" s="193">
        <v>7.5</v>
      </c>
      <c r="BJ341" s="241" t="s">
        <v>884</v>
      </c>
      <c r="BK341" s="242">
        <v>1053</v>
      </c>
      <c r="BL341" s="242">
        <v>0</v>
      </c>
      <c r="BM341" s="242">
        <v>2077</v>
      </c>
      <c r="BN341" s="240"/>
      <c r="BO341" s="241" t="s">
        <v>885</v>
      </c>
      <c r="BP341" s="241" t="s">
        <v>886</v>
      </c>
      <c r="BQ341" s="240" t="s">
        <v>887</v>
      </c>
      <c r="BR341" s="242">
        <v>5831524.5300000003</v>
      </c>
      <c r="BS341" s="242">
        <v>1039806.64</v>
      </c>
      <c r="BT341" s="242">
        <v>0</v>
      </c>
      <c r="BU341" s="138">
        <v>1039806.64</v>
      </c>
      <c r="BV341" s="242">
        <v>1049943.68</v>
      </c>
      <c r="BW341" s="242">
        <v>1049943.68</v>
      </c>
      <c r="BX341" s="242">
        <v>0</v>
      </c>
      <c r="BY341" s="242">
        <v>1029445.16</v>
      </c>
      <c r="BZ341" s="242">
        <v>1029445.16</v>
      </c>
      <c r="CA341" s="242">
        <v>0</v>
      </c>
      <c r="CB341" s="242">
        <v>1039577.88</v>
      </c>
      <c r="CC341" s="242">
        <v>1039577.88</v>
      </c>
      <c r="CD341" s="242">
        <v>0</v>
      </c>
      <c r="CE341" s="239"/>
      <c r="CF341" s="239"/>
      <c r="CG341" s="239"/>
      <c r="CH341" s="239"/>
      <c r="CI341" s="239"/>
      <c r="CJ341" s="239"/>
      <c r="CK341" s="239"/>
      <c r="CL341" s="239"/>
      <c r="CM341" s="239"/>
      <c r="CN341" s="239"/>
      <c r="CO341" s="239"/>
      <c r="CP341" s="239"/>
      <c r="CQ341" s="239"/>
      <c r="CR341" s="239"/>
      <c r="CS341" s="239"/>
      <c r="CT341" s="239"/>
      <c r="CU341" s="239"/>
      <c r="CV341" s="239"/>
      <c r="CW341" s="239"/>
      <c r="CX341" s="239"/>
      <c r="CY341" s="239"/>
      <c r="CZ341" s="239"/>
      <c r="DA341" s="239"/>
      <c r="DB341" s="239"/>
      <c r="DC341" s="239"/>
      <c r="DD341" s="239"/>
      <c r="DE341" s="239"/>
      <c r="DF341" s="239"/>
      <c r="DG341" s="239"/>
      <c r="DH341" s="239"/>
      <c r="DI341" s="239"/>
      <c r="DJ341" s="239"/>
      <c r="DK341" s="239"/>
      <c r="DL341" s="239"/>
      <c r="DM341" s="239"/>
      <c r="DN341" s="239"/>
      <c r="DO341" s="239"/>
      <c r="DP341" s="239"/>
      <c r="DQ341" s="239"/>
      <c r="DR341" s="239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239"/>
      <c r="ED341" s="239"/>
      <c r="EE341" s="239"/>
      <c r="EF341" s="239"/>
      <c r="EG341" s="239"/>
      <c r="EH341" s="239"/>
      <c r="EI341" s="239"/>
      <c r="EJ341" s="239"/>
      <c r="EK341" s="239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239"/>
      <c r="EW341" s="239"/>
      <c r="EX341" s="239"/>
      <c r="EY341" s="239"/>
      <c r="EZ341" s="239"/>
      <c r="FA341" s="239"/>
      <c r="FB341" s="239"/>
      <c r="FC341" s="239"/>
      <c r="FD341" s="239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239"/>
      <c r="FP341" s="239"/>
      <c r="FQ341" s="239"/>
      <c r="FR341" s="239"/>
      <c r="FS341" s="239"/>
      <c r="FT341" s="243"/>
      <c r="GG341" s="243"/>
      <c r="HN341" s="245"/>
    </row>
    <row r="342" spans="1:222" s="244" customFormat="1" ht="12" customHeight="1" x14ac:dyDescent="0.2">
      <c r="A342" s="150"/>
      <c r="B342" s="151" t="s">
        <v>4430</v>
      </c>
      <c r="C342" s="235"/>
      <c r="D342" s="235"/>
      <c r="E342" s="236"/>
      <c r="F342" s="154">
        <f t="shared" si="97"/>
        <v>51.579842854501749</v>
      </c>
      <c r="G342" s="306">
        <v>1993</v>
      </c>
      <c r="H342" s="281">
        <v>2025</v>
      </c>
      <c r="I342" s="154">
        <f t="shared" si="96"/>
        <v>310050.7</v>
      </c>
      <c r="J342" s="152">
        <f t="shared" si="91"/>
        <v>3100004.4</v>
      </c>
      <c r="K342" s="155">
        <f t="shared" si="92"/>
        <v>0</v>
      </c>
      <c r="L342" s="152">
        <v>0</v>
      </c>
      <c r="M342" s="237">
        <v>0</v>
      </c>
      <c r="N342" s="152">
        <v>0</v>
      </c>
      <c r="O342" s="237">
        <v>0</v>
      </c>
      <c r="P342" s="152">
        <v>0</v>
      </c>
      <c r="Q342" s="238"/>
      <c r="R342" s="155">
        <v>0</v>
      </c>
      <c r="S342" s="238"/>
      <c r="T342" s="155">
        <v>0</v>
      </c>
      <c r="U342" s="238"/>
      <c r="V342" s="155">
        <v>0</v>
      </c>
      <c r="W342" s="156">
        <v>0</v>
      </c>
      <c r="X342" s="155">
        <v>0</v>
      </c>
      <c r="Y342" s="157" t="s">
        <v>235</v>
      </c>
      <c r="Z342" s="155">
        <v>408</v>
      </c>
      <c r="AA342" s="155">
        <f t="shared" si="98"/>
        <v>2960504.2</v>
      </c>
      <c r="AB342" s="144">
        <v>0</v>
      </c>
      <c r="AC342" s="144">
        <v>0</v>
      </c>
      <c r="AD342" s="144">
        <v>0</v>
      </c>
      <c r="AE342" s="144">
        <v>0</v>
      </c>
      <c r="AF342" s="144">
        <v>0</v>
      </c>
      <c r="AG342" s="144">
        <v>0</v>
      </c>
      <c r="AH342" s="144">
        <v>0</v>
      </c>
      <c r="AI342" s="144">
        <v>0</v>
      </c>
      <c r="AJ342" s="144">
        <v>0</v>
      </c>
      <c r="AK342" s="144">
        <v>0</v>
      </c>
      <c r="AL342" s="144">
        <v>0</v>
      </c>
      <c r="AM342" s="144">
        <f t="shared" si="93"/>
        <v>93000.13</v>
      </c>
      <c r="AN342" s="144">
        <f t="shared" si="94"/>
        <v>46500.07</v>
      </c>
      <c r="AO342" s="144">
        <v>0</v>
      </c>
      <c r="AP342" s="144" t="s">
        <v>4526</v>
      </c>
      <c r="AQ342" s="294"/>
      <c r="AR342" s="144"/>
      <c r="AS342" s="271"/>
      <c r="AT342" s="144"/>
      <c r="AU342" s="144"/>
      <c r="AV342" s="246" t="s">
        <v>4428</v>
      </c>
      <c r="AW342" s="241" t="s">
        <v>4429</v>
      </c>
      <c r="AX342" s="241" t="s">
        <v>4430</v>
      </c>
      <c r="AY342" s="241" t="s">
        <v>878</v>
      </c>
      <c r="AZ342" s="241" t="s">
        <v>879</v>
      </c>
      <c r="BA342" s="240" t="s">
        <v>1010</v>
      </c>
      <c r="BB342" s="241" t="s">
        <v>891</v>
      </c>
      <c r="BC342" s="240" t="s">
        <v>844</v>
      </c>
      <c r="BD342" s="240" t="s">
        <v>165</v>
      </c>
      <c r="BE342" s="240" t="s">
        <v>1450</v>
      </c>
      <c r="BF342" s="242">
        <v>651.1</v>
      </c>
      <c r="BG342" s="242">
        <v>601</v>
      </c>
      <c r="BH342" s="240" t="s">
        <v>883</v>
      </c>
      <c r="BI342" s="193">
        <v>7.5</v>
      </c>
      <c r="BJ342" s="241" t="s">
        <v>884</v>
      </c>
      <c r="BK342" s="242">
        <v>408</v>
      </c>
      <c r="BL342" s="242"/>
      <c r="BM342" s="242">
        <v>1042.3</v>
      </c>
      <c r="BN342" s="240"/>
      <c r="BO342" s="241" t="s">
        <v>885</v>
      </c>
      <c r="BP342" s="241" t="s">
        <v>886</v>
      </c>
      <c r="BQ342" s="240" t="s">
        <v>887</v>
      </c>
      <c r="BR342" s="242">
        <v>2259508.08</v>
      </c>
      <c r="BS342" s="242">
        <v>310050.7</v>
      </c>
      <c r="BT342" s="242">
        <v>0</v>
      </c>
      <c r="BU342" s="138">
        <v>310050.7</v>
      </c>
      <c r="BV342" s="242">
        <v>310050.7</v>
      </c>
      <c r="BW342" s="242">
        <v>310050.7</v>
      </c>
      <c r="BX342" s="242">
        <v>0</v>
      </c>
      <c r="BY342" s="242">
        <v>309791.52</v>
      </c>
      <c r="BZ342" s="242">
        <v>309791.52</v>
      </c>
      <c r="CA342" s="242">
        <v>0</v>
      </c>
      <c r="CB342" s="242">
        <v>309791.52</v>
      </c>
      <c r="CC342" s="242">
        <v>309791.52</v>
      </c>
      <c r="CD342" s="242">
        <v>0</v>
      </c>
      <c r="CE342" s="239"/>
      <c r="CF342" s="239"/>
      <c r="CG342" s="239"/>
      <c r="CH342" s="239"/>
      <c r="CI342" s="239"/>
      <c r="CJ342" s="239"/>
      <c r="CK342" s="239"/>
      <c r="CL342" s="239"/>
      <c r="CM342" s="239"/>
      <c r="CN342" s="239"/>
      <c r="CO342" s="239"/>
      <c r="CP342" s="239"/>
      <c r="CQ342" s="239"/>
      <c r="CR342" s="239"/>
      <c r="CS342" s="239"/>
      <c r="CT342" s="239"/>
      <c r="CU342" s="239"/>
      <c r="CV342" s="239"/>
      <c r="CW342" s="239"/>
      <c r="CX342" s="239"/>
      <c r="CY342" s="239"/>
      <c r="CZ342" s="239"/>
      <c r="DA342" s="239"/>
      <c r="DB342" s="239"/>
      <c r="DC342" s="239"/>
      <c r="DD342" s="239"/>
      <c r="DE342" s="239"/>
      <c r="DF342" s="239"/>
      <c r="DG342" s="239"/>
      <c r="DH342" s="239"/>
      <c r="DI342" s="239"/>
      <c r="DJ342" s="239"/>
      <c r="DK342" s="239"/>
      <c r="DL342" s="239"/>
      <c r="DM342" s="239"/>
      <c r="DN342" s="239"/>
      <c r="DO342" s="239"/>
      <c r="DP342" s="239"/>
      <c r="DQ342" s="239"/>
      <c r="DR342" s="239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239"/>
      <c r="ED342" s="239"/>
      <c r="EE342" s="239"/>
      <c r="EF342" s="239"/>
      <c r="EG342" s="239"/>
      <c r="EH342" s="239"/>
      <c r="EI342" s="239"/>
      <c r="EJ342" s="239"/>
      <c r="EK342" s="239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239"/>
      <c r="EW342" s="239"/>
      <c r="EX342" s="239"/>
      <c r="EY342" s="239"/>
      <c r="EZ342" s="239"/>
      <c r="FA342" s="239"/>
      <c r="FB342" s="239"/>
      <c r="FC342" s="239"/>
      <c r="FD342" s="239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239"/>
      <c r="FP342" s="239"/>
      <c r="FQ342" s="239"/>
      <c r="FR342" s="239"/>
      <c r="FS342" s="239"/>
      <c r="FT342" s="243"/>
      <c r="GG342" s="243"/>
      <c r="HN342" s="245"/>
    </row>
    <row r="343" spans="1:222" s="244" customFormat="1" ht="12" customHeight="1" x14ac:dyDescent="0.2">
      <c r="A343" s="150"/>
      <c r="B343" s="151" t="s">
        <v>4432</v>
      </c>
      <c r="C343" s="235"/>
      <c r="D343" s="235"/>
      <c r="E343" s="236"/>
      <c r="F343" s="154">
        <f t="shared" si="97"/>
        <v>52.246795840638427</v>
      </c>
      <c r="G343" s="306">
        <v>1959</v>
      </c>
      <c r="H343" s="281">
        <v>2023</v>
      </c>
      <c r="I343" s="154">
        <f t="shared" si="96"/>
        <v>929437.05</v>
      </c>
      <c r="J343" s="152">
        <f t="shared" si="91"/>
        <v>8707365.3000000007</v>
      </c>
      <c r="K343" s="155">
        <f t="shared" si="92"/>
        <v>0</v>
      </c>
      <c r="L343" s="152">
        <v>0</v>
      </c>
      <c r="M343" s="237">
        <v>0</v>
      </c>
      <c r="N343" s="152">
        <v>0</v>
      </c>
      <c r="O343" s="237">
        <v>0</v>
      </c>
      <c r="P343" s="152">
        <v>0</v>
      </c>
      <c r="Q343" s="238"/>
      <c r="R343" s="155">
        <v>0</v>
      </c>
      <c r="S343" s="238"/>
      <c r="T343" s="155">
        <v>0</v>
      </c>
      <c r="U343" s="238"/>
      <c r="V343" s="155">
        <v>0</v>
      </c>
      <c r="W343" s="156">
        <v>0</v>
      </c>
      <c r="X343" s="155">
        <v>0</v>
      </c>
      <c r="Y343" s="157" t="s">
        <v>235</v>
      </c>
      <c r="Z343" s="155">
        <v>1146</v>
      </c>
      <c r="AA343" s="155">
        <f t="shared" si="98"/>
        <v>8315533.8600000003</v>
      </c>
      <c r="AB343" s="144">
        <v>0</v>
      </c>
      <c r="AC343" s="144">
        <v>0</v>
      </c>
      <c r="AD343" s="144">
        <v>0</v>
      </c>
      <c r="AE343" s="144">
        <v>0</v>
      </c>
      <c r="AF343" s="144">
        <v>0</v>
      </c>
      <c r="AG343" s="144">
        <v>0</v>
      </c>
      <c r="AH343" s="144">
        <v>0</v>
      </c>
      <c r="AI343" s="144">
        <v>0</v>
      </c>
      <c r="AJ343" s="144">
        <v>0</v>
      </c>
      <c r="AK343" s="144">
        <v>0</v>
      </c>
      <c r="AL343" s="144">
        <v>0</v>
      </c>
      <c r="AM343" s="144">
        <f t="shared" si="93"/>
        <v>261220.96</v>
      </c>
      <c r="AN343" s="144">
        <f t="shared" si="94"/>
        <v>130610.48</v>
      </c>
      <c r="AO343" s="144">
        <v>0</v>
      </c>
      <c r="AP343" s="144" t="s">
        <v>4526</v>
      </c>
      <c r="AQ343" s="294"/>
      <c r="AR343" s="144"/>
      <c r="AS343" s="271"/>
      <c r="AT343" s="144"/>
      <c r="AU343" s="144"/>
      <c r="AV343" s="246" t="s">
        <v>1438</v>
      </c>
      <c r="AW343" s="241" t="s">
        <v>4431</v>
      </c>
      <c r="AX343" s="241" t="s">
        <v>4432</v>
      </c>
      <c r="AY343" s="241" t="s">
        <v>878</v>
      </c>
      <c r="AZ343" s="241" t="s">
        <v>879</v>
      </c>
      <c r="BA343" s="240" t="s">
        <v>1068</v>
      </c>
      <c r="BB343" s="241" t="s">
        <v>891</v>
      </c>
      <c r="BC343" s="240" t="s">
        <v>844</v>
      </c>
      <c r="BD343" s="240" t="s">
        <v>845</v>
      </c>
      <c r="BE343" s="240" t="s">
        <v>1496</v>
      </c>
      <c r="BF343" s="242">
        <v>2031.3</v>
      </c>
      <c r="BG343" s="242">
        <v>1654.1</v>
      </c>
      <c r="BH343" s="240" t="s">
        <v>883</v>
      </c>
      <c r="BI343" s="193">
        <v>7.5</v>
      </c>
      <c r="BJ343" s="241" t="s">
        <v>884</v>
      </c>
      <c r="BK343" s="242">
        <v>1146</v>
      </c>
      <c r="BL343" s="242"/>
      <c r="BM343" s="242">
        <v>1403.1</v>
      </c>
      <c r="BN343" s="240"/>
      <c r="BO343" s="241" t="s">
        <v>885</v>
      </c>
      <c r="BP343" s="241" t="s">
        <v>886</v>
      </c>
      <c r="BQ343" s="240" t="s">
        <v>887</v>
      </c>
      <c r="BR343" s="242">
        <v>6346559.46</v>
      </c>
      <c r="BS343" s="242">
        <v>929437.05</v>
      </c>
      <c r="BT343" s="242">
        <v>0</v>
      </c>
      <c r="BU343" s="138">
        <v>929437.05</v>
      </c>
      <c r="BV343" s="242">
        <v>946044.82</v>
      </c>
      <c r="BW343" s="242">
        <v>946044.82</v>
      </c>
      <c r="BX343" s="242">
        <v>0</v>
      </c>
      <c r="BY343" s="242">
        <v>914710.57</v>
      </c>
      <c r="BZ343" s="242">
        <v>914710.57</v>
      </c>
      <c r="CA343" s="242">
        <v>0</v>
      </c>
      <c r="CB343" s="242">
        <v>931318.34</v>
      </c>
      <c r="CC343" s="242">
        <v>931318.34</v>
      </c>
      <c r="CD343" s="242">
        <v>0</v>
      </c>
      <c r="CE343" s="239"/>
      <c r="CF343" s="239"/>
      <c r="CG343" s="239"/>
      <c r="CH343" s="239"/>
      <c r="CI343" s="239"/>
      <c r="CJ343" s="239"/>
      <c r="CK343" s="239"/>
      <c r="CL343" s="239"/>
      <c r="CM343" s="239"/>
      <c r="CN343" s="239"/>
      <c r="CO343" s="239"/>
      <c r="CP343" s="239"/>
      <c r="CQ343" s="239"/>
      <c r="CR343" s="239"/>
      <c r="CS343" s="239"/>
      <c r="CT343" s="239"/>
      <c r="CU343" s="239"/>
      <c r="CV343" s="239"/>
      <c r="CW343" s="239"/>
      <c r="CX343" s="239"/>
      <c r="CY343" s="239"/>
      <c r="CZ343" s="239"/>
      <c r="DA343" s="239"/>
      <c r="DB343" s="239"/>
      <c r="DC343" s="239"/>
      <c r="DD343" s="239"/>
      <c r="DE343" s="239"/>
      <c r="DF343" s="239"/>
      <c r="DG343" s="239"/>
      <c r="DH343" s="239"/>
      <c r="DI343" s="239"/>
      <c r="DJ343" s="239"/>
      <c r="DK343" s="239"/>
      <c r="DL343" s="239"/>
      <c r="DM343" s="239"/>
      <c r="DN343" s="239"/>
      <c r="DO343" s="239"/>
      <c r="DP343" s="239"/>
      <c r="DQ343" s="239"/>
      <c r="DR343" s="239"/>
      <c r="DS343" s="239"/>
      <c r="DT343" s="239"/>
      <c r="DU343" s="239"/>
      <c r="DV343" s="239"/>
      <c r="DW343" s="239"/>
      <c r="DX343" s="239"/>
      <c r="DY343" s="239"/>
      <c r="DZ343" s="239"/>
      <c r="EA343" s="239"/>
      <c r="EB343" s="239"/>
      <c r="EC343" s="239"/>
      <c r="ED343" s="239"/>
      <c r="EE343" s="239"/>
      <c r="EF343" s="239"/>
      <c r="EG343" s="239"/>
      <c r="EH343" s="239"/>
      <c r="EI343" s="239"/>
      <c r="EJ343" s="239"/>
      <c r="EK343" s="239"/>
      <c r="EL343" s="239"/>
      <c r="EM343" s="239"/>
      <c r="EN343" s="239"/>
      <c r="EO343" s="239"/>
      <c r="EP343" s="239"/>
      <c r="EQ343" s="239"/>
      <c r="ER343" s="239"/>
      <c r="ES343" s="239"/>
      <c r="ET343" s="239"/>
      <c r="EU343" s="239"/>
      <c r="EV343" s="239"/>
      <c r="EW343" s="239"/>
      <c r="EX343" s="239"/>
      <c r="EY343" s="239"/>
      <c r="EZ343" s="239"/>
      <c r="FA343" s="239"/>
      <c r="FB343" s="239"/>
      <c r="FC343" s="239"/>
      <c r="FD343" s="239"/>
      <c r="FE343" s="239"/>
      <c r="FF343" s="239"/>
      <c r="FG343" s="239"/>
      <c r="FH343" s="239"/>
      <c r="FI343" s="239"/>
      <c r="FJ343" s="239"/>
      <c r="FK343" s="239"/>
      <c r="FL343" s="239"/>
      <c r="FM343" s="239"/>
      <c r="FN343" s="239"/>
      <c r="FO343" s="239"/>
      <c r="FP343" s="239"/>
      <c r="FQ343" s="239"/>
      <c r="FR343" s="239"/>
      <c r="FS343" s="239"/>
      <c r="FT343" s="243"/>
      <c r="GG343" s="243"/>
      <c r="HN343" s="245"/>
    </row>
    <row r="344" spans="1:222" s="244" customFormat="1" ht="12" customHeight="1" x14ac:dyDescent="0.2">
      <c r="A344" s="150"/>
      <c r="B344" s="151" t="s">
        <v>4435</v>
      </c>
      <c r="C344" s="235"/>
      <c r="D344" s="235"/>
      <c r="E344" s="236"/>
      <c r="F344" s="154">
        <f t="shared" si="97"/>
        <v>73.514372739916539</v>
      </c>
      <c r="G344" s="306">
        <v>1957</v>
      </c>
      <c r="H344" s="278">
        <v>2025</v>
      </c>
      <c r="I344" s="154">
        <f t="shared" si="96"/>
        <v>341176.49</v>
      </c>
      <c r="J344" s="311">
        <f t="shared" si="91"/>
        <v>5098291.55</v>
      </c>
      <c r="K344" s="155">
        <f t="shared" si="92"/>
        <v>0</v>
      </c>
      <c r="L344" s="152">
        <v>0</v>
      </c>
      <c r="M344" s="237">
        <v>0</v>
      </c>
      <c r="N344" s="152">
        <v>0</v>
      </c>
      <c r="O344" s="237">
        <v>0</v>
      </c>
      <c r="P344" s="152">
        <v>0</v>
      </c>
      <c r="Q344" s="238"/>
      <c r="R344" s="155">
        <v>0</v>
      </c>
      <c r="S344" s="238"/>
      <c r="T344" s="155">
        <v>0</v>
      </c>
      <c r="U344" s="238"/>
      <c r="V344" s="155">
        <v>0</v>
      </c>
      <c r="W344" s="156">
        <v>0</v>
      </c>
      <c r="X344" s="155">
        <v>0</v>
      </c>
      <c r="Y344" s="157" t="s">
        <v>235</v>
      </c>
      <c r="Z344" s="155">
        <v>671</v>
      </c>
      <c r="AA344" s="155">
        <f t="shared" si="98"/>
        <v>4868868.43</v>
      </c>
      <c r="AB344" s="144">
        <v>0</v>
      </c>
      <c r="AC344" s="144">
        <v>0</v>
      </c>
      <c r="AD344" s="144">
        <v>0</v>
      </c>
      <c r="AE344" s="144">
        <v>0</v>
      </c>
      <c r="AF344" s="144">
        <v>0</v>
      </c>
      <c r="AG344" s="144">
        <v>0</v>
      </c>
      <c r="AH344" s="144">
        <v>0</v>
      </c>
      <c r="AI344" s="144">
        <v>0</v>
      </c>
      <c r="AJ344" s="144">
        <v>0</v>
      </c>
      <c r="AK344" s="144">
        <v>0</v>
      </c>
      <c r="AL344" s="144">
        <v>0</v>
      </c>
      <c r="AM344" s="144">
        <f t="shared" si="93"/>
        <v>152948.75</v>
      </c>
      <c r="AN344" s="144">
        <f t="shared" si="94"/>
        <v>76474.37</v>
      </c>
      <c r="AO344" s="144">
        <v>0</v>
      </c>
      <c r="AP344" s="144" t="s">
        <v>4526</v>
      </c>
      <c r="AQ344" s="294"/>
      <c r="AR344" s="144"/>
      <c r="AS344" s="271"/>
      <c r="AT344" s="144"/>
      <c r="AU344" s="144"/>
      <c r="AV344" s="246" t="s">
        <v>4433</v>
      </c>
      <c r="AW344" s="241" t="s">
        <v>4434</v>
      </c>
      <c r="AX344" s="241" t="s">
        <v>4435</v>
      </c>
      <c r="AY344" s="241" t="s">
        <v>878</v>
      </c>
      <c r="AZ344" s="241" t="s">
        <v>879</v>
      </c>
      <c r="BA344" s="240" t="s">
        <v>1237</v>
      </c>
      <c r="BB344" s="241" t="s">
        <v>891</v>
      </c>
      <c r="BC344" s="240" t="s">
        <v>166</v>
      </c>
      <c r="BD344" s="240" t="s">
        <v>166</v>
      </c>
      <c r="BE344" s="240" t="s">
        <v>918</v>
      </c>
      <c r="BF344" s="242">
        <v>803</v>
      </c>
      <c r="BG344" s="242">
        <v>719</v>
      </c>
      <c r="BH344" s="240" t="s">
        <v>883</v>
      </c>
      <c r="BI344" s="193">
        <v>7.5</v>
      </c>
      <c r="BJ344" s="241" t="s">
        <v>884</v>
      </c>
      <c r="BK344" s="242">
        <v>671</v>
      </c>
      <c r="BL344" s="242"/>
      <c r="BM344" s="242">
        <v>721.3</v>
      </c>
      <c r="BN344" s="240"/>
      <c r="BO344" s="241" t="s">
        <v>885</v>
      </c>
      <c r="BP344" s="241" t="s">
        <v>886</v>
      </c>
      <c r="BQ344" s="240" t="s">
        <v>887</v>
      </c>
      <c r="BR344" s="242">
        <v>3716004.71</v>
      </c>
      <c r="BS344" s="242">
        <v>341176.49</v>
      </c>
      <c r="BT344" s="242">
        <v>0</v>
      </c>
      <c r="BU344" s="138">
        <v>341176.49</v>
      </c>
      <c r="BV344" s="242">
        <v>341176.49</v>
      </c>
      <c r="BW344" s="242">
        <v>341176.49</v>
      </c>
      <c r="BX344" s="242">
        <v>0</v>
      </c>
      <c r="BY344" s="242">
        <v>340503.58</v>
      </c>
      <c r="BZ344" s="242">
        <v>340503.58</v>
      </c>
      <c r="CA344" s="242">
        <v>0</v>
      </c>
      <c r="CB344" s="242">
        <v>340503.58</v>
      </c>
      <c r="CC344" s="242">
        <v>340503.58</v>
      </c>
      <c r="CD344" s="242">
        <v>0</v>
      </c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43"/>
      <c r="GG344" s="243"/>
      <c r="HN344" s="245"/>
    </row>
    <row r="345" spans="1:222" s="244" customFormat="1" ht="12" customHeight="1" x14ac:dyDescent="0.2">
      <c r="A345" s="150"/>
      <c r="B345" s="151" t="s">
        <v>4437</v>
      </c>
      <c r="C345" s="235"/>
      <c r="D345" s="235"/>
      <c r="E345" s="236"/>
      <c r="F345" s="154">
        <f t="shared" si="97"/>
        <v>32.753509333193485</v>
      </c>
      <c r="G345" s="306">
        <v>1962</v>
      </c>
      <c r="H345" s="281">
        <v>2025</v>
      </c>
      <c r="I345" s="154">
        <f t="shared" si="96"/>
        <v>1152348.69</v>
      </c>
      <c r="J345" s="152">
        <f t="shared" si="91"/>
        <v>8646580.9000000004</v>
      </c>
      <c r="K345" s="155">
        <f t="shared" si="92"/>
        <v>0</v>
      </c>
      <c r="L345" s="152">
        <v>0</v>
      </c>
      <c r="M345" s="237">
        <v>0</v>
      </c>
      <c r="N345" s="152">
        <v>0</v>
      </c>
      <c r="O345" s="237">
        <v>0</v>
      </c>
      <c r="P345" s="152">
        <v>0</v>
      </c>
      <c r="Q345" s="238"/>
      <c r="R345" s="155">
        <v>0</v>
      </c>
      <c r="S345" s="238"/>
      <c r="T345" s="155">
        <v>0</v>
      </c>
      <c r="U345" s="238"/>
      <c r="V345" s="155">
        <v>0</v>
      </c>
      <c r="W345" s="156">
        <v>0</v>
      </c>
      <c r="X345" s="155">
        <v>0</v>
      </c>
      <c r="Y345" s="157" t="s">
        <v>235</v>
      </c>
      <c r="Z345" s="155">
        <v>1138</v>
      </c>
      <c r="AA345" s="155">
        <f t="shared" si="98"/>
        <v>8257484.7599999998</v>
      </c>
      <c r="AB345" s="144">
        <v>0</v>
      </c>
      <c r="AC345" s="144">
        <v>0</v>
      </c>
      <c r="AD345" s="144">
        <v>0</v>
      </c>
      <c r="AE345" s="144">
        <v>0</v>
      </c>
      <c r="AF345" s="144">
        <v>0</v>
      </c>
      <c r="AG345" s="144">
        <v>0</v>
      </c>
      <c r="AH345" s="144">
        <v>0</v>
      </c>
      <c r="AI345" s="144">
        <v>0</v>
      </c>
      <c r="AJ345" s="144">
        <v>0</v>
      </c>
      <c r="AK345" s="144">
        <v>0</v>
      </c>
      <c r="AL345" s="144">
        <v>0</v>
      </c>
      <c r="AM345" s="144">
        <f t="shared" si="93"/>
        <v>259397.43</v>
      </c>
      <c r="AN345" s="144">
        <f t="shared" si="94"/>
        <v>129698.71</v>
      </c>
      <c r="AO345" s="144">
        <v>0</v>
      </c>
      <c r="AP345" s="144" t="s">
        <v>4526</v>
      </c>
      <c r="AQ345" s="294"/>
      <c r="AR345" s="144"/>
      <c r="AS345" s="271"/>
      <c r="AT345" s="144"/>
      <c r="AU345" s="144"/>
      <c r="AV345" s="246" t="s">
        <v>3481</v>
      </c>
      <c r="AW345" s="241" t="s">
        <v>4436</v>
      </c>
      <c r="AX345" s="241" t="s">
        <v>4437</v>
      </c>
      <c r="AY345" s="241" t="s">
        <v>878</v>
      </c>
      <c r="AZ345" s="241" t="s">
        <v>879</v>
      </c>
      <c r="BA345" s="240" t="s">
        <v>1202</v>
      </c>
      <c r="BB345" s="241" t="s">
        <v>891</v>
      </c>
      <c r="BC345" s="240" t="s">
        <v>845</v>
      </c>
      <c r="BD345" s="240" t="s">
        <v>845</v>
      </c>
      <c r="BE345" s="240" t="s">
        <v>1046</v>
      </c>
      <c r="BF345" s="242">
        <v>2915.3</v>
      </c>
      <c r="BG345" s="242">
        <v>2542.3000000000002</v>
      </c>
      <c r="BH345" s="240" t="s">
        <v>883</v>
      </c>
      <c r="BI345" s="193">
        <v>7.5</v>
      </c>
      <c r="BJ345" s="241" t="s">
        <v>884</v>
      </c>
      <c r="BK345" s="242">
        <v>1138</v>
      </c>
      <c r="BL345" s="242">
        <v>0</v>
      </c>
      <c r="BM345" s="242">
        <v>1669.5</v>
      </c>
      <c r="BN345" s="240"/>
      <c r="BO345" s="241" t="s">
        <v>885</v>
      </c>
      <c r="BP345" s="241" t="s">
        <v>886</v>
      </c>
      <c r="BQ345" s="240" t="s">
        <v>887</v>
      </c>
      <c r="BR345" s="242">
        <v>6302255.3799999999</v>
      </c>
      <c r="BS345" s="242">
        <v>1152348.69</v>
      </c>
      <c r="BT345" s="242">
        <v>0</v>
      </c>
      <c r="BU345" s="138">
        <v>1152348.69</v>
      </c>
      <c r="BV345" s="242">
        <v>1154029.44</v>
      </c>
      <c r="BW345" s="242">
        <v>1154029.44</v>
      </c>
      <c r="BX345" s="242">
        <v>0</v>
      </c>
      <c r="BY345" s="242">
        <v>1144354.52</v>
      </c>
      <c r="BZ345" s="242">
        <v>1144354.52</v>
      </c>
      <c r="CA345" s="242">
        <v>0</v>
      </c>
      <c r="CB345" s="242">
        <v>1146035.27</v>
      </c>
      <c r="CC345" s="242">
        <v>1146035.27</v>
      </c>
      <c r="CD345" s="242">
        <v>0</v>
      </c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43"/>
      <c r="GG345" s="243"/>
      <c r="HN345" s="245"/>
    </row>
    <row r="346" spans="1:222" s="244" customFormat="1" ht="12" customHeight="1" x14ac:dyDescent="0.2">
      <c r="A346" s="150"/>
      <c r="B346" s="151" t="s">
        <v>4439</v>
      </c>
      <c r="C346" s="235"/>
      <c r="D346" s="235"/>
      <c r="E346" s="236"/>
      <c r="F346" s="154">
        <f t="shared" si="97"/>
        <v>32.293443575604364</v>
      </c>
      <c r="G346" s="306">
        <v>1963</v>
      </c>
      <c r="H346" s="281">
        <v>2025</v>
      </c>
      <c r="I346" s="154">
        <f t="shared" si="96"/>
        <v>1250058.29</v>
      </c>
      <c r="J346" s="152">
        <f t="shared" si="91"/>
        <v>8646580.9000000004</v>
      </c>
      <c r="K346" s="155">
        <f t="shared" si="92"/>
        <v>0</v>
      </c>
      <c r="L346" s="152">
        <v>0</v>
      </c>
      <c r="M346" s="237">
        <v>0</v>
      </c>
      <c r="N346" s="152">
        <v>0</v>
      </c>
      <c r="O346" s="237">
        <v>0</v>
      </c>
      <c r="P346" s="152">
        <v>0</v>
      </c>
      <c r="Q346" s="238"/>
      <c r="R346" s="155">
        <v>0</v>
      </c>
      <c r="S346" s="238"/>
      <c r="T346" s="155">
        <v>0</v>
      </c>
      <c r="U346" s="238"/>
      <c r="V346" s="155">
        <v>0</v>
      </c>
      <c r="W346" s="156">
        <v>0</v>
      </c>
      <c r="X346" s="155">
        <v>0</v>
      </c>
      <c r="Y346" s="157" t="s">
        <v>235</v>
      </c>
      <c r="Z346" s="155">
        <v>1138</v>
      </c>
      <c r="AA346" s="155">
        <f t="shared" si="98"/>
        <v>8257484.7599999998</v>
      </c>
      <c r="AB346" s="144">
        <v>0</v>
      </c>
      <c r="AC346" s="144">
        <v>0</v>
      </c>
      <c r="AD346" s="144">
        <v>0</v>
      </c>
      <c r="AE346" s="144">
        <v>0</v>
      </c>
      <c r="AF346" s="144">
        <v>0</v>
      </c>
      <c r="AG346" s="144">
        <v>0</v>
      </c>
      <c r="AH346" s="144">
        <v>0</v>
      </c>
      <c r="AI346" s="144">
        <v>0</v>
      </c>
      <c r="AJ346" s="144">
        <v>0</v>
      </c>
      <c r="AK346" s="144">
        <v>0</v>
      </c>
      <c r="AL346" s="144">
        <v>0</v>
      </c>
      <c r="AM346" s="144">
        <f t="shared" si="93"/>
        <v>259397.43</v>
      </c>
      <c r="AN346" s="144">
        <f t="shared" si="94"/>
        <v>129698.71</v>
      </c>
      <c r="AO346" s="144">
        <v>0</v>
      </c>
      <c r="AP346" s="144" t="s">
        <v>4526</v>
      </c>
      <c r="AQ346" s="294"/>
      <c r="AR346" s="144"/>
      <c r="AS346" s="271"/>
      <c r="AT346" s="144"/>
      <c r="AU346" s="144"/>
      <c r="AV346" s="246" t="s">
        <v>1136</v>
      </c>
      <c r="AW346" s="241" t="s">
        <v>4438</v>
      </c>
      <c r="AX346" s="241" t="s">
        <v>4439</v>
      </c>
      <c r="AY346" s="241" t="s">
        <v>878</v>
      </c>
      <c r="AZ346" s="241" t="s">
        <v>879</v>
      </c>
      <c r="BA346" s="240" t="s">
        <v>947</v>
      </c>
      <c r="BB346" s="241" t="s">
        <v>891</v>
      </c>
      <c r="BC346" s="240" t="s">
        <v>845</v>
      </c>
      <c r="BD346" s="240" t="s">
        <v>845</v>
      </c>
      <c r="BE346" s="240" t="s">
        <v>1488</v>
      </c>
      <c r="BF346" s="242">
        <v>2917.9</v>
      </c>
      <c r="BG346" s="242">
        <v>2544.9</v>
      </c>
      <c r="BH346" s="240" t="s">
        <v>883</v>
      </c>
      <c r="BI346" s="193">
        <v>7.5</v>
      </c>
      <c r="BJ346" s="241" t="s">
        <v>884</v>
      </c>
      <c r="BK346" s="242">
        <v>1138</v>
      </c>
      <c r="BL346" s="242">
        <v>0</v>
      </c>
      <c r="BM346" s="242">
        <v>1669.6</v>
      </c>
      <c r="BN346" s="240"/>
      <c r="BO346" s="241" t="s">
        <v>885</v>
      </c>
      <c r="BP346" s="241" t="s">
        <v>886</v>
      </c>
      <c r="BQ346" s="240" t="s">
        <v>887</v>
      </c>
      <c r="BR346" s="242">
        <v>6302255.3799999999</v>
      </c>
      <c r="BS346" s="242">
        <v>1250058.29</v>
      </c>
      <c r="BT346" s="242">
        <v>0</v>
      </c>
      <c r="BU346" s="138">
        <v>1250058.29</v>
      </c>
      <c r="BV346" s="242">
        <v>1250068.02</v>
      </c>
      <c r="BW346" s="242">
        <v>1250068.02</v>
      </c>
      <c r="BX346" s="242">
        <v>0</v>
      </c>
      <c r="BY346" s="242">
        <v>1245418.98</v>
      </c>
      <c r="BZ346" s="242">
        <v>1245418.98</v>
      </c>
      <c r="CA346" s="242">
        <v>0</v>
      </c>
      <c r="CB346" s="242">
        <v>1245418.98</v>
      </c>
      <c r="CC346" s="242">
        <v>1245418.98</v>
      </c>
      <c r="CD346" s="242">
        <v>0</v>
      </c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43"/>
      <c r="GG346" s="243"/>
      <c r="HN346" s="245"/>
    </row>
    <row r="347" spans="1:222" s="244" customFormat="1" ht="12" customHeight="1" x14ac:dyDescent="0.2">
      <c r="A347" s="150"/>
      <c r="B347" s="151" t="s">
        <v>4441</v>
      </c>
      <c r="C347" s="235"/>
      <c r="D347" s="235"/>
      <c r="E347" s="236"/>
      <c r="F347" s="154">
        <f t="shared" si="97"/>
        <v>20.498578816800823</v>
      </c>
      <c r="G347" s="306">
        <v>1986</v>
      </c>
      <c r="H347" s="281">
        <v>2025</v>
      </c>
      <c r="I347" s="154">
        <f t="shared" si="96"/>
        <v>2087498.87</v>
      </c>
      <c r="J347" s="152">
        <f t="shared" si="91"/>
        <v>9986872.1999999993</v>
      </c>
      <c r="K347" s="155">
        <f t="shared" si="92"/>
        <v>0</v>
      </c>
      <c r="L347" s="152">
        <v>0</v>
      </c>
      <c r="M347" s="237">
        <v>0</v>
      </c>
      <c r="N347" s="152">
        <v>0</v>
      </c>
      <c r="O347" s="237">
        <v>0</v>
      </c>
      <c r="P347" s="152">
        <v>0</v>
      </c>
      <c r="Q347" s="238"/>
      <c r="R347" s="155">
        <v>0</v>
      </c>
      <c r="S347" s="238"/>
      <c r="T347" s="155">
        <v>0</v>
      </c>
      <c r="U347" s="238"/>
      <c r="V347" s="155">
        <v>0</v>
      </c>
      <c r="W347" s="156">
        <v>0</v>
      </c>
      <c r="X347" s="155">
        <v>0</v>
      </c>
      <c r="Y347" s="157" t="s">
        <v>234</v>
      </c>
      <c r="Z347" s="155">
        <v>1130</v>
      </c>
      <c r="AA347" s="155">
        <f t="shared" si="98"/>
        <v>9537462.9499999993</v>
      </c>
      <c r="AB347" s="144">
        <v>0</v>
      </c>
      <c r="AC347" s="144">
        <v>0</v>
      </c>
      <c r="AD347" s="144">
        <v>0</v>
      </c>
      <c r="AE347" s="144">
        <v>0</v>
      </c>
      <c r="AF347" s="144">
        <v>0</v>
      </c>
      <c r="AG347" s="144">
        <v>0</v>
      </c>
      <c r="AH347" s="144">
        <v>0</v>
      </c>
      <c r="AI347" s="144">
        <v>0</v>
      </c>
      <c r="AJ347" s="144">
        <v>0</v>
      </c>
      <c r="AK347" s="144">
        <v>0</v>
      </c>
      <c r="AL347" s="144">
        <v>0</v>
      </c>
      <c r="AM347" s="144">
        <f t="shared" si="93"/>
        <v>299606.17</v>
      </c>
      <c r="AN347" s="144">
        <f t="shared" si="94"/>
        <v>149803.07999999999</v>
      </c>
      <c r="AO347" s="144">
        <v>0</v>
      </c>
      <c r="AP347" s="144" t="s">
        <v>4526</v>
      </c>
      <c r="AQ347" s="294"/>
      <c r="AR347" s="144"/>
      <c r="AS347" s="271"/>
      <c r="AT347" s="144"/>
      <c r="AU347" s="144"/>
      <c r="AV347" s="246" t="s">
        <v>1302</v>
      </c>
      <c r="AW347" s="241" t="s">
        <v>4440</v>
      </c>
      <c r="AX347" s="241" t="s">
        <v>4441</v>
      </c>
      <c r="AY347" s="241" t="s">
        <v>878</v>
      </c>
      <c r="AZ347" s="241" t="s">
        <v>879</v>
      </c>
      <c r="BA347" s="240" t="s">
        <v>1388</v>
      </c>
      <c r="BB347" s="241" t="s">
        <v>881</v>
      </c>
      <c r="BC347" s="240" t="s">
        <v>846</v>
      </c>
      <c r="BD347" s="240" t="s">
        <v>847</v>
      </c>
      <c r="BE347" s="240" t="s">
        <v>1497</v>
      </c>
      <c r="BF347" s="242">
        <v>4660.7</v>
      </c>
      <c r="BG347" s="242">
        <v>4281.8</v>
      </c>
      <c r="BH347" s="240" t="s">
        <v>883</v>
      </c>
      <c r="BI347" s="193">
        <v>7.5</v>
      </c>
      <c r="BJ347" s="241" t="s">
        <v>892</v>
      </c>
      <c r="BK347" s="242">
        <v>1130</v>
      </c>
      <c r="BL347" s="242">
        <v>1080.5</v>
      </c>
      <c r="BM347" s="242">
        <v>2656.7</v>
      </c>
      <c r="BN347" s="240"/>
      <c r="BO347" s="241" t="s">
        <v>885</v>
      </c>
      <c r="BP347" s="241" t="s">
        <v>886</v>
      </c>
      <c r="BQ347" s="240" t="s">
        <v>887</v>
      </c>
      <c r="BR347" s="242">
        <v>6519354.2000000002</v>
      </c>
      <c r="BS347" s="242">
        <v>2087498.87</v>
      </c>
      <c r="BT347" s="242">
        <v>0</v>
      </c>
      <c r="BU347" s="138">
        <v>2087498.87</v>
      </c>
      <c r="BV347" s="242">
        <v>2087714.32</v>
      </c>
      <c r="BW347" s="242">
        <v>2087714.32</v>
      </c>
      <c r="BX347" s="242">
        <v>0</v>
      </c>
      <c r="BY347" s="242">
        <v>2084648.14</v>
      </c>
      <c r="BZ347" s="242">
        <v>2084648.14</v>
      </c>
      <c r="CA347" s="242">
        <v>0</v>
      </c>
      <c r="CB347" s="242">
        <v>2084863.59</v>
      </c>
      <c r="CC347" s="242">
        <v>2084863.59</v>
      </c>
      <c r="CD347" s="242">
        <v>0</v>
      </c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43"/>
      <c r="GG347" s="243"/>
      <c r="HN347" s="245"/>
    </row>
    <row r="348" spans="1:222" s="244" customFormat="1" ht="12" customHeight="1" x14ac:dyDescent="0.2">
      <c r="A348" s="150"/>
      <c r="B348" s="151" t="s">
        <v>4444</v>
      </c>
      <c r="C348" s="235"/>
      <c r="D348" s="235"/>
      <c r="E348" s="236"/>
      <c r="F348" s="154">
        <f t="shared" si="97"/>
        <v>21.755921328362636</v>
      </c>
      <c r="G348" s="306">
        <v>1979</v>
      </c>
      <c r="H348" s="281">
        <v>2025</v>
      </c>
      <c r="I348" s="154">
        <f t="shared" si="96"/>
        <v>1689048.61</v>
      </c>
      <c r="J348" s="152">
        <f t="shared" si="91"/>
        <v>8219284.2000000002</v>
      </c>
      <c r="K348" s="155">
        <f t="shared" si="92"/>
        <v>0</v>
      </c>
      <c r="L348" s="152">
        <v>0</v>
      </c>
      <c r="M348" s="237">
        <v>0</v>
      </c>
      <c r="N348" s="152">
        <v>0</v>
      </c>
      <c r="O348" s="237">
        <v>0</v>
      </c>
      <c r="P348" s="152">
        <v>0</v>
      </c>
      <c r="Q348" s="238"/>
      <c r="R348" s="155">
        <v>0</v>
      </c>
      <c r="S348" s="238"/>
      <c r="T348" s="155">
        <v>0</v>
      </c>
      <c r="U348" s="238"/>
      <c r="V348" s="155">
        <v>0</v>
      </c>
      <c r="W348" s="156">
        <v>0</v>
      </c>
      <c r="X348" s="155">
        <v>0</v>
      </c>
      <c r="Y348" s="157" t="s">
        <v>234</v>
      </c>
      <c r="Z348" s="155">
        <v>930</v>
      </c>
      <c r="AA348" s="155">
        <f t="shared" si="98"/>
        <v>7849416.4100000001</v>
      </c>
      <c r="AB348" s="144">
        <v>0</v>
      </c>
      <c r="AC348" s="144">
        <v>0</v>
      </c>
      <c r="AD348" s="144">
        <v>0</v>
      </c>
      <c r="AE348" s="144">
        <v>0</v>
      </c>
      <c r="AF348" s="144">
        <v>0</v>
      </c>
      <c r="AG348" s="144">
        <v>0</v>
      </c>
      <c r="AH348" s="144">
        <v>0</v>
      </c>
      <c r="AI348" s="144">
        <v>0</v>
      </c>
      <c r="AJ348" s="144">
        <v>0</v>
      </c>
      <c r="AK348" s="144">
        <v>0</v>
      </c>
      <c r="AL348" s="144">
        <v>0</v>
      </c>
      <c r="AM348" s="144">
        <f t="shared" si="93"/>
        <v>246578.53</v>
      </c>
      <c r="AN348" s="144">
        <f t="shared" si="94"/>
        <v>123289.26</v>
      </c>
      <c r="AO348" s="144">
        <v>0</v>
      </c>
      <c r="AP348" s="144" t="s">
        <v>4526</v>
      </c>
      <c r="AQ348" s="294"/>
      <c r="AR348" s="144"/>
      <c r="AS348" s="271"/>
      <c r="AT348" s="144"/>
      <c r="AU348" s="144"/>
      <c r="AV348" s="246" t="s">
        <v>4442</v>
      </c>
      <c r="AW348" s="241" t="s">
        <v>4443</v>
      </c>
      <c r="AX348" s="241" t="s">
        <v>4444</v>
      </c>
      <c r="AY348" s="241" t="s">
        <v>878</v>
      </c>
      <c r="AZ348" s="241" t="s">
        <v>879</v>
      </c>
      <c r="BA348" s="240" t="s">
        <v>991</v>
      </c>
      <c r="BB348" s="241" t="s">
        <v>881</v>
      </c>
      <c r="BC348" s="240" t="s">
        <v>846</v>
      </c>
      <c r="BD348" s="240" t="s">
        <v>845</v>
      </c>
      <c r="BE348" s="240" t="s">
        <v>1456</v>
      </c>
      <c r="BF348" s="242">
        <v>3608.1</v>
      </c>
      <c r="BG348" s="242">
        <v>3335.1</v>
      </c>
      <c r="BH348" s="240" t="s">
        <v>883</v>
      </c>
      <c r="BI348" s="193">
        <v>7.5</v>
      </c>
      <c r="BJ348" s="241" t="s">
        <v>892</v>
      </c>
      <c r="BK348" s="242">
        <v>930</v>
      </c>
      <c r="BL348" s="242">
        <v>845.5</v>
      </c>
      <c r="BM348" s="242">
        <v>2246.9</v>
      </c>
      <c r="BN348" s="240"/>
      <c r="BO348" s="241" t="s">
        <v>885</v>
      </c>
      <c r="BP348" s="241" t="s">
        <v>886</v>
      </c>
      <c r="BQ348" s="240" t="s">
        <v>887</v>
      </c>
      <c r="BR348" s="242">
        <v>5365486.2</v>
      </c>
      <c r="BS348" s="242">
        <v>1689048.61</v>
      </c>
      <c r="BT348" s="242">
        <v>0</v>
      </c>
      <c r="BU348" s="138">
        <v>1689048.61</v>
      </c>
      <c r="BV348" s="242">
        <v>1689048.61</v>
      </c>
      <c r="BW348" s="242">
        <v>1689048.61</v>
      </c>
      <c r="BX348" s="242">
        <v>0</v>
      </c>
      <c r="BY348" s="242">
        <v>1679534.83</v>
      </c>
      <c r="BZ348" s="242">
        <v>1679534.83</v>
      </c>
      <c r="CA348" s="242">
        <v>0</v>
      </c>
      <c r="CB348" s="242">
        <v>1679534.83</v>
      </c>
      <c r="CC348" s="242">
        <v>1679534.83</v>
      </c>
      <c r="CD348" s="242">
        <v>0</v>
      </c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43"/>
      <c r="GG348" s="243"/>
      <c r="HN348" s="245"/>
    </row>
    <row r="349" spans="1:222" s="244" customFormat="1" ht="12" customHeight="1" x14ac:dyDescent="0.2">
      <c r="A349" s="150"/>
      <c r="B349" s="151" t="s">
        <v>4446</v>
      </c>
      <c r="C349" s="235"/>
      <c r="D349" s="235"/>
      <c r="E349" s="236"/>
      <c r="F349" s="154">
        <f t="shared" si="97"/>
        <v>25.678896891550451</v>
      </c>
      <c r="G349" s="306">
        <v>1987</v>
      </c>
      <c r="H349" s="281">
        <v>2025</v>
      </c>
      <c r="I349" s="154">
        <f t="shared" si="96"/>
        <v>1199614.76</v>
      </c>
      <c r="J349" s="152">
        <f t="shared" si="91"/>
        <v>6911269.0800000001</v>
      </c>
      <c r="K349" s="155">
        <f t="shared" si="92"/>
        <v>0</v>
      </c>
      <c r="L349" s="152">
        <v>0</v>
      </c>
      <c r="M349" s="237">
        <v>0</v>
      </c>
      <c r="N349" s="152">
        <v>0</v>
      </c>
      <c r="O349" s="237">
        <v>0</v>
      </c>
      <c r="P349" s="152">
        <v>0</v>
      </c>
      <c r="Q349" s="238"/>
      <c r="R349" s="155">
        <v>0</v>
      </c>
      <c r="S349" s="238"/>
      <c r="T349" s="155">
        <v>0</v>
      </c>
      <c r="U349" s="238"/>
      <c r="V349" s="155">
        <v>0</v>
      </c>
      <c r="W349" s="156">
        <v>0</v>
      </c>
      <c r="X349" s="155">
        <v>0</v>
      </c>
      <c r="Y349" s="157" t="s">
        <v>234</v>
      </c>
      <c r="Z349" s="155">
        <v>782</v>
      </c>
      <c r="AA349" s="155">
        <f t="shared" si="98"/>
        <v>6600261.9699999997</v>
      </c>
      <c r="AB349" s="144">
        <v>0</v>
      </c>
      <c r="AC349" s="144">
        <v>0</v>
      </c>
      <c r="AD349" s="144">
        <v>0</v>
      </c>
      <c r="AE349" s="144">
        <v>0</v>
      </c>
      <c r="AF349" s="144">
        <v>0</v>
      </c>
      <c r="AG349" s="144">
        <v>0</v>
      </c>
      <c r="AH349" s="144">
        <v>0</v>
      </c>
      <c r="AI349" s="144">
        <v>0</v>
      </c>
      <c r="AJ349" s="144">
        <v>0</v>
      </c>
      <c r="AK349" s="144">
        <v>0</v>
      </c>
      <c r="AL349" s="144">
        <v>0</v>
      </c>
      <c r="AM349" s="144">
        <f t="shared" si="93"/>
        <v>207338.07</v>
      </c>
      <c r="AN349" s="144">
        <f t="shared" si="94"/>
        <v>103669.04</v>
      </c>
      <c r="AO349" s="144">
        <v>0</v>
      </c>
      <c r="AP349" s="144" t="s">
        <v>4526</v>
      </c>
      <c r="AQ349" s="294"/>
      <c r="AR349" s="144"/>
      <c r="AS349" s="271"/>
      <c r="AT349" s="144"/>
      <c r="AU349" s="144"/>
      <c r="AV349" s="246" t="s">
        <v>1442</v>
      </c>
      <c r="AW349" s="241" t="s">
        <v>4445</v>
      </c>
      <c r="AX349" s="241" t="s">
        <v>4446</v>
      </c>
      <c r="AY349" s="241" t="s">
        <v>878</v>
      </c>
      <c r="AZ349" s="241" t="s">
        <v>879</v>
      </c>
      <c r="BA349" s="240" t="s">
        <v>1398</v>
      </c>
      <c r="BB349" s="241" t="s">
        <v>891</v>
      </c>
      <c r="BC349" s="240" t="s">
        <v>846</v>
      </c>
      <c r="BD349" s="240" t="s">
        <v>165</v>
      </c>
      <c r="BE349" s="240" t="s">
        <v>1498</v>
      </c>
      <c r="BF349" s="242">
        <v>2968.8</v>
      </c>
      <c r="BG349" s="242">
        <v>2471.4</v>
      </c>
      <c r="BH349" s="240" t="s">
        <v>883</v>
      </c>
      <c r="BI349" s="193">
        <v>7.5</v>
      </c>
      <c r="BJ349" s="241" t="s">
        <v>892</v>
      </c>
      <c r="BK349" s="242">
        <v>782</v>
      </c>
      <c r="BL349" s="242">
        <v>759</v>
      </c>
      <c r="BM349" s="242">
        <v>2098.6</v>
      </c>
      <c r="BN349" s="240"/>
      <c r="BO349" s="241" t="s">
        <v>885</v>
      </c>
      <c r="BP349" s="241" t="s">
        <v>886</v>
      </c>
      <c r="BQ349" s="240" t="s">
        <v>887</v>
      </c>
      <c r="BR349" s="242">
        <v>4511623.88</v>
      </c>
      <c r="BS349" s="242">
        <v>1199614.76</v>
      </c>
      <c r="BT349" s="242">
        <v>0</v>
      </c>
      <c r="BU349" s="138">
        <v>1199614.76</v>
      </c>
      <c r="BV349" s="242">
        <v>1203106.82</v>
      </c>
      <c r="BW349" s="242">
        <v>1203106.82</v>
      </c>
      <c r="BX349" s="242">
        <v>0</v>
      </c>
      <c r="BY349" s="242">
        <v>1196025.25</v>
      </c>
      <c r="BZ349" s="242">
        <v>1196025.25</v>
      </c>
      <c r="CA349" s="242">
        <v>0</v>
      </c>
      <c r="CB349" s="242">
        <v>1199517.31</v>
      </c>
      <c r="CC349" s="242">
        <v>1199517.31</v>
      </c>
      <c r="CD349" s="242">
        <v>0</v>
      </c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43"/>
      <c r="GG349" s="243"/>
      <c r="HN349" s="245"/>
    </row>
    <row r="350" spans="1:222" s="244" customFormat="1" ht="12" customHeight="1" x14ac:dyDescent="0.2">
      <c r="A350" s="150"/>
      <c r="B350" s="151" t="s">
        <v>4448</v>
      </c>
      <c r="C350" s="235"/>
      <c r="D350" s="235"/>
      <c r="E350" s="236"/>
      <c r="F350" s="154">
        <f t="shared" si="97"/>
        <v>25.784713146607555</v>
      </c>
      <c r="G350" s="306">
        <v>1984</v>
      </c>
      <c r="H350" s="281">
        <v>2025</v>
      </c>
      <c r="I350" s="154">
        <f t="shared" si="96"/>
        <v>1660117.65</v>
      </c>
      <c r="J350" s="152">
        <f t="shared" si="91"/>
        <v>9721734</v>
      </c>
      <c r="K350" s="155">
        <f t="shared" si="92"/>
        <v>0</v>
      </c>
      <c r="L350" s="152">
        <v>0</v>
      </c>
      <c r="M350" s="237">
        <v>0</v>
      </c>
      <c r="N350" s="152">
        <v>0</v>
      </c>
      <c r="O350" s="237">
        <v>0</v>
      </c>
      <c r="P350" s="152">
        <v>0</v>
      </c>
      <c r="Q350" s="238"/>
      <c r="R350" s="155">
        <v>0</v>
      </c>
      <c r="S350" s="238"/>
      <c r="T350" s="155">
        <v>0</v>
      </c>
      <c r="U350" s="238"/>
      <c r="V350" s="155">
        <v>0</v>
      </c>
      <c r="W350" s="156">
        <v>0</v>
      </c>
      <c r="X350" s="155">
        <v>0</v>
      </c>
      <c r="Y350" s="157" t="s">
        <v>234</v>
      </c>
      <c r="Z350" s="155">
        <v>1100</v>
      </c>
      <c r="AA350" s="155">
        <f t="shared" si="98"/>
        <v>9284255.9700000007</v>
      </c>
      <c r="AB350" s="144">
        <v>0</v>
      </c>
      <c r="AC350" s="144">
        <v>0</v>
      </c>
      <c r="AD350" s="144">
        <v>0</v>
      </c>
      <c r="AE350" s="144">
        <v>0</v>
      </c>
      <c r="AF350" s="144">
        <v>0</v>
      </c>
      <c r="AG350" s="144">
        <v>0</v>
      </c>
      <c r="AH350" s="144">
        <v>0</v>
      </c>
      <c r="AI350" s="144">
        <v>0</v>
      </c>
      <c r="AJ350" s="144">
        <v>0</v>
      </c>
      <c r="AK350" s="144">
        <v>0</v>
      </c>
      <c r="AL350" s="144">
        <v>0</v>
      </c>
      <c r="AM350" s="144">
        <f t="shared" si="93"/>
        <v>291652.02</v>
      </c>
      <c r="AN350" s="144">
        <f t="shared" si="94"/>
        <v>145826.01</v>
      </c>
      <c r="AO350" s="144">
        <v>0</v>
      </c>
      <c r="AP350" s="144" t="s">
        <v>4526</v>
      </c>
      <c r="AQ350" s="294"/>
      <c r="AR350" s="144"/>
      <c r="AS350" s="271"/>
      <c r="AT350" s="144"/>
      <c r="AU350" s="144"/>
      <c r="AV350" s="246" t="s">
        <v>1489</v>
      </c>
      <c r="AW350" s="241" t="s">
        <v>4447</v>
      </c>
      <c r="AX350" s="241" t="s">
        <v>4448</v>
      </c>
      <c r="AY350" s="241" t="s">
        <v>878</v>
      </c>
      <c r="AZ350" s="241" t="s">
        <v>879</v>
      </c>
      <c r="BA350" s="240" t="s">
        <v>907</v>
      </c>
      <c r="BB350" s="241" t="s">
        <v>891</v>
      </c>
      <c r="BC350" s="240" t="s">
        <v>846</v>
      </c>
      <c r="BD350" s="240" t="s">
        <v>847</v>
      </c>
      <c r="BE350" s="240" t="s">
        <v>1437</v>
      </c>
      <c r="BF350" s="242">
        <v>3909.7</v>
      </c>
      <c r="BG350" s="242">
        <v>3473.9</v>
      </c>
      <c r="BH350" s="240" t="s">
        <v>883</v>
      </c>
      <c r="BI350" s="193">
        <v>7.5</v>
      </c>
      <c r="BJ350" s="241" t="s">
        <v>892</v>
      </c>
      <c r="BK350" s="242">
        <v>1100</v>
      </c>
      <c r="BL350" s="242">
        <v>995.7</v>
      </c>
      <c r="BM350" s="242">
        <v>2456.6</v>
      </c>
      <c r="BN350" s="240"/>
      <c r="BO350" s="241" t="s">
        <v>885</v>
      </c>
      <c r="BP350" s="241" t="s">
        <v>886</v>
      </c>
      <c r="BQ350" s="240" t="s">
        <v>887</v>
      </c>
      <c r="BR350" s="242">
        <v>6346274</v>
      </c>
      <c r="BS350" s="242">
        <v>1660117.65</v>
      </c>
      <c r="BT350" s="242">
        <v>0</v>
      </c>
      <c r="BU350" s="138">
        <v>1660117.65</v>
      </c>
      <c r="BV350" s="242">
        <v>1660117.65</v>
      </c>
      <c r="BW350" s="242">
        <v>1660117.65</v>
      </c>
      <c r="BX350" s="242">
        <v>0</v>
      </c>
      <c r="BY350" s="242">
        <v>1652117.65</v>
      </c>
      <c r="BZ350" s="242">
        <v>1652117.65</v>
      </c>
      <c r="CA350" s="242">
        <v>0</v>
      </c>
      <c r="CB350" s="242">
        <v>1652117.65</v>
      </c>
      <c r="CC350" s="242">
        <v>1652117.65</v>
      </c>
      <c r="CD350" s="242">
        <v>0</v>
      </c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43"/>
      <c r="GG350" s="243"/>
      <c r="HN350" s="245"/>
    </row>
    <row r="351" spans="1:222" s="244" customFormat="1" ht="12" customHeight="1" x14ac:dyDescent="0.2">
      <c r="A351" s="150"/>
      <c r="B351" s="151" t="s">
        <v>4450</v>
      </c>
      <c r="C351" s="235"/>
      <c r="D351" s="235"/>
      <c r="E351" s="236"/>
      <c r="F351" s="154">
        <f t="shared" si="97"/>
        <v>26.358207532002975</v>
      </c>
      <c r="G351" s="306">
        <v>1973</v>
      </c>
      <c r="H351" s="281">
        <v>2025</v>
      </c>
      <c r="I351" s="154">
        <f t="shared" si="96"/>
        <v>2686129.07</v>
      </c>
      <c r="J351" s="152">
        <f t="shared" si="91"/>
        <v>15802236.720000001</v>
      </c>
      <c r="K351" s="155">
        <f t="shared" si="92"/>
        <v>0</v>
      </c>
      <c r="L351" s="152">
        <v>0</v>
      </c>
      <c r="M351" s="237">
        <v>0</v>
      </c>
      <c r="N351" s="152">
        <v>0</v>
      </c>
      <c r="O351" s="237">
        <v>0</v>
      </c>
      <c r="P351" s="152">
        <v>0</v>
      </c>
      <c r="Q351" s="238"/>
      <c r="R351" s="155">
        <v>0</v>
      </c>
      <c r="S351" s="238"/>
      <c r="T351" s="155">
        <v>0</v>
      </c>
      <c r="U351" s="238"/>
      <c r="V351" s="155">
        <v>0</v>
      </c>
      <c r="W351" s="156">
        <v>0</v>
      </c>
      <c r="X351" s="155">
        <v>0</v>
      </c>
      <c r="Y351" s="157" t="s">
        <v>234</v>
      </c>
      <c r="Z351" s="155">
        <v>1788</v>
      </c>
      <c r="AA351" s="155">
        <f t="shared" si="98"/>
        <v>15091136.07</v>
      </c>
      <c r="AB351" s="144">
        <v>0</v>
      </c>
      <c r="AC351" s="144">
        <v>0</v>
      </c>
      <c r="AD351" s="144">
        <v>0</v>
      </c>
      <c r="AE351" s="144">
        <v>0</v>
      </c>
      <c r="AF351" s="144">
        <v>0</v>
      </c>
      <c r="AG351" s="144">
        <v>0</v>
      </c>
      <c r="AH351" s="144">
        <v>0</v>
      </c>
      <c r="AI351" s="144">
        <v>0</v>
      </c>
      <c r="AJ351" s="144">
        <v>0</v>
      </c>
      <c r="AK351" s="144">
        <v>0</v>
      </c>
      <c r="AL351" s="144">
        <v>0</v>
      </c>
      <c r="AM351" s="144">
        <f t="shared" si="93"/>
        <v>474067.1</v>
      </c>
      <c r="AN351" s="144">
        <f t="shared" si="94"/>
        <v>237033.55</v>
      </c>
      <c r="AO351" s="144">
        <v>0</v>
      </c>
      <c r="AP351" s="144" t="s">
        <v>4526</v>
      </c>
      <c r="AQ351" s="294"/>
      <c r="AR351" s="144"/>
      <c r="AS351" s="271"/>
      <c r="AT351" s="144"/>
      <c r="AU351" s="144"/>
      <c r="AV351" s="246" t="s">
        <v>1366</v>
      </c>
      <c r="AW351" s="241" t="s">
        <v>4449</v>
      </c>
      <c r="AX351" s="241" t="s">
        <v>4450</v>
      </c>
      <c r="AY351" s="241" t="s">
        <v>878</v>
      </c>
      <c r="AZ351" s="241" t="s">
        <v>879</v>
      </c>
      <c r="BA351" s="240" t="s">
        <v>937</v>
      </c>
      <c r="BB351" s="241" t="s">
        <v>891</v>
      </c>
      <c r="BC351" s="240" t="s">
        <v>846</v>
      </c>
      <c r="BD351" s="240" t="s">
        <v>849</v>
      </c>
      <c r="BE351" s="240" t="s">
        <v>1455</v>
      </c>
      <c r="BF351" s="242">
        <v>6153</v>
      </c>
      <c r="BG351" s="242">
        <v>5529</v>
      </c>
      <c r="BH351" s="240" t="s">
        <v>883</v>
      </c>
      <c r="BI351" s="193">
        <v>7.5</v>
      </c>
      <c r="BJ351" s="241" t="s">
        <v>892</v>
      </c>
      <c r="BK351" s="242">
        <v>1788</v>
      </c>
      <c r="BL351" s="242">
        <v>1426</v>
      </c>
      <c r="BM351" s="242">
        <v>3490.8</v>
      </c>
      <c r="BN351" s="240"/>
      <c r="BO351" s="241" t="s">
        <v>885</v>
      </c>
      <c r="BP351" s="241" t="s">
        <v>886</v>
      </c>
      <c r="BQ351" s="240" t="s">
        <v>887</v>
      </c>
      <c r="BR351" s="242">
        <v>10315579.92</v>
      </c>
      <c r="BS351" s="242">
        <v>2686129.07</v>
      </c>
      <c r="BT351" s="242">
        <v>0</v>
      </c>
      <c r="BU351" s="138">
        <v>2686129.07</v>
      </c>
      <c r="BV351" s="242">
        <v>2690684.36</v>
      </c>
      <c r="BW351" s="242">
        <v>2690684.36</v>
      </c>
      <c r="BX351" s="242">
        <v>0</v>
      </c>
      <c r="BY351" s="242">
        <v>2664111.98</v>
      </c>
      <c r="BZ351" s="242">
        <v>2664111.98</v>
      </c>
      <c r="CA351" s="242">
        <v>0</v>
      </c>
      <c r="CB351" s="242">
        <v>2668666.21</v>
      </c>
      <c r="CC351" s="242">
        <v>2668666.21</v>
      </c>
      <c r="CD351" s="242">
        <v>0</v>
      </c>
      <c r="CE351" s="239"/>
      <c r="CF351" s="239"/>
      <c r="CG351" s="239"/>
      <c r="CH351" s="239"/>
      <c r="CI351" s="239"/>
      <c r="CJ351" s="239"/>
      <c r="CK351" s="239"/>
      <c r="CL351" s="239"/>
      <c r="CM351" s="239"/>
      <c r="CN351" s="239"/>
      <c r="CO351" s="239"/>
      <c r="CP351" s="239"/>
      <c r="CQ351" s="239"/>
      <c r="CR351" s="239"/>
      <c r="CS351" s="239"/>
      <c r="CT351" s="239"/>
      <c r="CU351" s="239"/>
      <c r="CV351" s="239"/>
      <c r="CW351" s="239"/>
      <c r="CX351" s="239"/>
      <c r="CY351" s="239"/>
      <c r="CZ351" s="239"/>
      <c r="DA351" s="239"/>
      <c r="DB351" s="239"/>
      <c r="DC351" s="239"/>
      <c r="DD351" s="239"/>
      <c r="DE351" s="239"/>
      <c r="DF351" s="239"/>
      <c r="DG351" s="239"/>
      <c r="DH351" s="239"/>
      <c r="DI351" s="239"/>
      <c r="DJ351" s="239"/>
      <c r="DK351" s="239"/>
      <c r="DL351" s="239"/>
      <c r="DM351" s="239"/>
      <c r="DN351" s="239"/>
      <c r="DO351" s="239"/>
      <c r="DP351" s="239"/>
      <c r="DQ351" s="239"/>
      <c r="DR351" s="239"/>
      <c r="DS351" s="239"/>
      <c r="DT351" s="239"/>
      <c r="DU351" s="239"/>
      <c r="DV351" s="239"/>
      <c r="DW351" s="239"/>
      <c r="DX351" s="239"/>
      <c r="DY351" s="239"/>
      <c r="DZ351" s="239"/>
      <c r="EA351" s="239"/>
      <c r="EB351" s="239"/>
      <c r="EC351" s="239"/>
      <c r="ED351" s="239"/>
      <c r="EE351" s="239"/>
      <c r="EF351" s="239"/>
      <c r="EG351" s="239"/>
      <c r="EH351" s="239"/>
      <c r="EI351" s="239"/>
      <c r="EJ351" s="239"/>
      <c r="EK351" s="239"/>
      <c r="EL351" s="239"/>
      <c r="EM351" s="239"/>
      <c r="EN351" s="239"/>
      <c r="EO351" s="239"/>
      <c r="EP351" s="239"/>
      <c r="EQ351" s="239"/>
      <c r="ER351" s="239"/>
      <c r="ES351" s="239"/>
      <c r="ET351" s="239"/>
      <c r="EU351" s="239"/>
      <c r="EV351" s="239"/>
      <c r="EW351" s="239"/>
      <c r="EX351" s="239"/>
      <c r="EY351" s="239"/>
      <c r="EZ351" s="239"/>
      <c r="FA351" s="239"/>
      <c r="FB351" s="239"/>
      <c r="FC351" s="239"/>
      <c r="FD351" s="239"/>
      <c r="FE351" s="239"/>
      <c r="FF351" s="239"/>
      <c r="FG351" s="239"/>
      <c r="FH351" s="239"/>
      <c r="FI351" s="239"/>
      <c r="FJ351" s="239"/>
      <c r="FK351" s="239"/>
      <c r="FL351" s="239"/>
      <c r="FM351" s="239"/>
      <c r="FN351" s="239"/>
      <c r="FO351" s="239"/>
      <c r="FP351" s="239"/>
      <c r="FQ351" s="239"/>
      <c r="FR351" s="239"/>
      <c r="FS351" s="239"/>
      <c r="FT351" s="243"/>
      <c r="GG351" s="243"/>
      <c r="HN351" s="245"/>
    </row>
    <row r="352" spans="1:222" s="244" customFormat="1" ht="12" customHeight="1" x14ac:dyDescent="0.2">
      <c r="A352" s="150"/>
      <c r="B352" s="151" t="s">
        <v>4452</v>
      </c>
      <c r="C352" s="235"/>
      <c r="D352" s="235"/>
      <c r="E352" s="236"/>
      <c r="F352" s="154">
        <f t="shared" si="97"/>
        <v>21.603138987163327</v>
      </c>
      <c r="G352" s="306">
        <v>1975</v>
      </c>
      <c r="H352" s="278">
        <v>2025</v>
      </c>
      <c r="I352" s="154">
        <f t="shared" si="96"/>
        <v>1579232.51</v>
      </c>
      <c r="J352" s="152">
        <f t="shared" si="91"/>
        <v>7954146</v>
      </c>
      <c r="K352" s="155">
        <f t="shared" si="92"/>
        <v>0</v>
      </c>
      <c r="L352" s="152">
        <v>0</v>
      </c>
      <c r="M352" s="237">
        <v>0</v>
      </c>
      <c r="N352" s="152">
        <v>0</v>
      </c>
      <c r="O352" s="237">
        <v>0</v>
      </c>
      <c r="P352" s="152">
        <v>0</v>
      </c>
      <c r="Q352" s="238"/>
      <c r="R352" s="155">
        <v>0</v>
      </c>
      <c r="S352" s="238"/>
      <c r="T352" s="155">
        <v>0</v>
      </c>
      <c r="U352" s="238"/>
      <c r="V352" s="155">
        <v>0</v>
      </c>
      <c r="W352" s="156">
        <v>0</v>
      </c>
      <c r="X352" s="155">
        <v>0</v>
      </c>
      <c r="Y352" s="157" t="s">
        <v>234</v>
      </c>
      <c r="Z352" s="155">
        <v>900</v>
      </c>
      <c r="AA352" s="155">
        <f t="shared" si="98"/>
        <v>7596209.4299999997</v>
      </c>
      <c r="AB352" s="144">
        <v>0</v>
      </c>
      <c r="AC352" s="144">
        <v>0</v>
      </c>
      <c r="AD352" s="144">
        <v>0</v>
      </c>
      <c r="AE352" s="144">
        <v>0</v>
      </c>
      <c r="AF352" s="144">
        <v>0</v>
      </c>
      <c r="AG352" s="144">
        <v>0</v>
      </c>
      <c r="AH352" s="144">
        <v>0</v>
      </c>
      <c r="AI352" s="144">
        <v>0</v>
      </c>
      <c r="AJ352" s="144">
        <v>0</v>
      </c>
      <c r="AK352" s="144">
        <v>0</v>
      </c>
      <c r="AL352" s="144">
        <v>0</v>
      </c>
      <c r="AM352" s="144">
        <f t="shared" si="93"/>
        <v>238624.38</v>
      </c>
      <c r="AN352" s="144">
        <f t="shared" si="94"/>
        <v>119312.19</v>
      </c>
      <c r="AO352" s="144">
        <v>0</v>
      </c>
      <c r="AP352" s="144" t="s">
        <v>4524</v>
      </c>
      <c r="AQ352" s="294"/>
      <c r="AR352" s="144"/>
      <c r="AS352" s="271"/>
      <c r="AT352" s="144"/>
      <c r="AU352" s="144"/>
      <c r="AV352" s="246" t="s">
        <v>1053</v>
      </c>
      <c r="AW352" s="241" t="s">
        <v>4451</v>
      </c>
      <c r="AX352" s="241" t="s">
        <v>4452</v>
      </c>
      <c r="AY352" s="241" t="s">
        <v>878</v>
      </c>
      <c r="AZ352" s="241" t="s">
        <v>906</v>
      </c>
      <c r="BA352" s="240" t="s">
        <v>1387</v>
      </c>
      <c r="BB352" s="241" t="s">
        <v>881</v>
      </c>
      <c r="BC352" s="240" t="s">
        <v>846</v>
      </c>
      <c r="BD352" s="240" t="s">
        <v>845</v>
      </c>
      <c r="BE352" s="240" t="s">
        <v>4314</v>
      </c>
      <c r="BF352" s="242">
        <v>3550.8</v>
      </c>
      <c r="BG352" s="242">
        <v>3278.8</v>
      </c>
      <c r="BH352" s="240" t="s">
        <v>883</v>
      </c>
      <c r="BI352" s="193">
        <v>7.5</v>
      </c>
      <c r="BJ352" s="241" t="s">
        <v>892</v>
      </c>
      <c r="BK352" s="242">
        <v>900</v>
      </c>
      <c r="BL352" s="242">
        <v>836.9</v>
      </c>
      <c r="BM352" s="242">
        <v>2206.1999999999998</v>
      </c>
      <c r="BN352" s="240"/>
      <c r="BO352" s="241" t="s">
        <v>885</v>
      </c>
      <c r="BP352" s="241" t="s">
        <v>886</v>
      </c>
      <c r="BQ352" s="240" t="s">
        <v>887</v>
      </c>
      <c r="BR352" s="242">
        <v>5192406</v>
      </c>
      <c r="BS352" s="242">
        <v>1579232.51</v>
      </c>
      <c r="BT352" s="242">
        <v>0</v>
      </c>
      <c r="BU352" s="138">
        <v>1579232.51</v>
      </c>
      <c r="BV352" s="242">
        <v>1579232.51</v>
      </c>
      <c r="BW352" s="242">
        <v>1579232.51</v>
      </c>
      <c r="BX352" s="242">
        <v>0</v>
      </c>
      <c r="BY352" s="242">
        <v>1570262.88</v>
      </c>
      <c r="BZ352" s="242">
        <v>1570262.88</v>
      </c>
      <c r="CA352" s="242">
        <v>0</v>
      </c>
      <c r="CB352" s="242">
        <v>1570262.88</v>
      </c>
      <c r="CC352" s="242">
        <v>1570262.88</v>
      </c>
      <c r="CD352" s="242">
        <v>0</v>
      </c>
      <c r="CE352" s="239"/>
      <c r="CF352" s="239"/>
      <c r="CG352" s="239"/>
      <c r="CH352" s="239"/>
      <c r="CI352" s="239"/>
      <c r="CJ352" s="239"/>
      <c r="CK352" s="239"/>
      <c r="CL352" s="239"/>
      <c r="CM352" s="239"/>
      <c r="CN352" s="239"/>
      <c r="CO352" s="239"/>
      <c r="CP352" s="239"/>
      <c r="CQ352" s="239"/>
      <c r="CR352" s="239"/>
      <c r="CS352" s="239"/>
      <c r="CT352" s="239"/>
      <c r="CU352" s="239"/>
      <c r="CV352" s="239"/>
      <c r="CW352" s="239"/>
      <c r="CX352" s="239"/>
      <c r="CY352" s="239"/>
      <c r="CZ352" s="239"/>
      <c r="DA352" s="239"/>
      <c r="DB352" s="239"/>
      <c r="DC352" s="239"/>
      <c r="DD352" s="239"/>
      <c r="DE352" s="239"/>
      <c r="DF352" s="239"/>
      <c r="DG352" s="239"/>
      <c r="DH352" s="239"/>
      <c r="DI352" s="239"/>
      <c r="DJ352" s="239"/>
      <c r="DK352" s="239"/>
      <c r="DL352" s="239"/>
      <c r="DM352" s="239"/>
      <c r="DN352" s="239"/>
      <c r="DO352" s="239"/>
      <c r="DP352" s="239"/>
      <c r="DQ352" s="239"/>
      <c r="DR352" s="239"/>
      <c r="DS352" s="239"/>
      <c r="DT352" s="239"/>
      <c r="DU352" s="239"/>
      <c r="DV352" s="239"/>
      <c r="DW352" s="239"/>
      <c r="DX352" s="239"/>
      <c r="DY352" s="239"/>
      <c r="DZ352" s="239"/>
      <c r="EA352" s="239"/>
      <c r="EB352" s="239"/>
      <c r="EC352" s="239"/>
      <c r="ED352" s="239"/>
      <c r="EE352" s="239"/>
      <c r="EF352" s="239"/>
      <c r="EG352" s="239"/>
      <c r="EH352" s="239"/>
      <c r="EI352" s="239"/>
      <c r="EJ352" s="239"/>
      <c r="EK352" s="239"/>
      <c r="EL352" s="239"/>
      <c r="EM352" s="239"/>
      <c r="EN352" s="239"/>
      <c r="EO352" s="239"/>
      <c r="EP352" s="239"/>
      <c r="EQ352" s="239"/>
      <c r="ER352" s="239"/>
      <c r="ES352" s="239"/>
      <c r="ET352" s="239"/>
      <c r="EU352" s="239"/>
      <c r="EV352" s="239"/>
      <c r="EW352" s="239"/>
      <c r="EX352" s="239"/>
      <c r="EY352" s="239"/>
      <c r="EZ352" s="239"/>
      <c r="FA352" s="239"/>
      <c r="FB352" s="239"/>
      <c r="FC352" s="239"/>
      <c r="FD352" s="239"/>
      <c r="FE352" s="239"/>
      <c r="FF352" s="239"/>
      <c r="FG352" s="239"/>
      <c r="FH352" s="239"/>
      <c r="FI352" s="239"/>
      <c r="FJ352" s="239"/>
      <c r="FK352" s="239"/>
      <c r="FL352" s="239"/>
      <c r="FM352" s="239"/>
      <c r="FN352" s="239"/>
      <c r="FO352" s="239"/>
      <c r="FP352" s="239"/>
      <c r="FQ352" s="239"/>
      <c r="FR352" s="239"/>
      <c r="FS352" s="239"/>
      <c r="FT352" s="243"/>
      <c r="GG352" s="243"/>
      <c r="HN352" s="245"/>
    </row>
    <row r="353" spans="1:222" s="244" customFormat="1" ht="12" customHeight="1" x14ac:dyDescent="0.2">
      <c r="A353" s="150"/>
      <c r="B353" s="151" t="s">
        <v>4454</v>
      </c>
      <c r="C353" s="235"/>
      <c r="D353" s="235"/>
      <c r="E353" s="236"/>
      <c r="F353" s="154">
        <f t="shared" si="97"/>
        <v>19.735367817720565</v>
      </c>
      <c r="G353" s="306">
        <v>1976</v>
      </c>
      <c r="H353" s="281">
        <v>2025</v>
      </c>
      <c r="I353" s="154">
        <f t="shared" si="96"/>
        <v>1573832.93</v>
      </c>
      <c r="J353" s="152">
        <f t="shared" si="91"/>
        <v>7423869.5999999996</v>
      </c>
      <c r="K353" s="155">
        <f t="shared" si="92"/>
        <v>0</v>
      </c>
      <c r="L353" s="152">
        <v>0</v>
      </c>
      <c r="M353" s="237">
        <v>0</v>
      </c>
      <c r="N353" s="152">
        <v>0</v>
      </c>
      <c r="O353" s="237">
        <v>0</v>
      </c>
      <c r="P353" s="152">
        <v>0</v>
      </c>
      <c r="Q353" s="238"/>
      <c r="R353" s="155">
        <v>0</v>
      </c>
      <c r="S353" s="238"/>
      <c r="T353" s="155">
        <v>0</v>
      </c>
      <c r="U353" s="238"/>
      <c r="V353" s="155">
        <v>0</v>
      </c>
      <c r="W353" s="156">
        <v>0</v>
      </c>
      <c r="X353" s="155">
        <v>0</v>
      </c>
      <c r="Y353" s="157" t="s">
        <v>234</v>
      </c>
      <c r="Z353" s="155">
        <v>840</v>
      </c>
      <c r="AA353" s="155">
        <f t="shared" si="98"/>
        <v>7089795.4699999997</v>
      </c>
      <c r="AB353" s="144">
        <v>0</v>
      </c>
      <c r="AC353" s="144">
        <v>0</v>
      </c>
      <c r="AD353" s="144">
        <v>0</v>
      </c>
      <c r="AE353" s="144">
        <v>0</v>
      </c>
      <c r="AF353" s="144">
        <v>0</v>
      </c>
      <c r="AG353" s="144">
        <v>0</v>
      </c>
      <c r="AH353" s="144">
        <v>0</v>
      </c>
      <c r="AI353" s="144">
        <v>0</v>
      </c>
      <c r="AJ353" s="144">
        <v>0</v>
      </c>
      <c r="AK353" s="144">
        <v>0</v>
      </c>
      <c r="AL353" s="144">
        <v>0</v>
      </c>
      <c r="AM353" s="144">
        <f t="shared" si="93"/>
        <v>222716.09</v>
      </c>
      <c r="AN353" s="144">
        <f t="shared" si="94"/>
        <v>111358.04</v>
      </c>
      <c r="AO353" s="144">
        <v>0</v>
      </c>
      <c r="AP353" s="144" t="s">
        <v>4526</v>
      </c>
      <c r="AQ353" s="294"/>
      <c r="AR353" s="144"/>
      <c r="AS353" s="271"/>
      <c r="AT353" s="144"/>
      <c r="AU353" s="144"/>
      <c r="AV353" s="246" t="s">
        <v>1906</v>
      </c>
      <c r="AW353" s="241" t="s">
        <v>4453</v>
      </c>
      <c r="AX353" s="241" t="s">
        <v>4454</v>
      </c>
      <c r="AY353" s="241" t="s">
        <v>878</v>
      </c>
      <c r="AZ353" s="241" t="s">
        <v>879</v>
      </c>
      <c r="BA353" s="240" t="s">
        <v>912</v>
      </c>
      <c r="BB353" s="241" t="s">
        <v>881</v>
      </c>
      <c r="BC353" s="240" t="s">
        <v>846</v>
      </c>
      <c r="BD353" s="240" t="s">
        <v>845</v>
      </c>
      <c r="BE353" s="240" t="s">
        <v>1499</v>
      </c>
      <c r="BF353" s="242">
        <v>3569.6</v>
      </c>
      <c r="BG353" s="242">
        <v>3293.6</v>
      </c>
      <c r="BH353" s="240" t="s">
        <v>883</v>
      </c>
      <c r="BI353" s="193">
        <v>7.5</v>
      </c>
      <c r="BJ353" s="241" t="s">
        <v>892</v>
      </c>
      <c r="BK353" s="242">
        <v>840</v>
      </c>
      <c r="BL353" s="242">
        <v>838.1</v>
      </c>
      <c r="BM353" s="242">
        <v>2184.4</v>
      </c>
      <c r="BN353" s="240"/>
      <c r="BO353" s="241" t="s">
        <v>885</v>
      </c>
      <c r="BP353" s="241" t="s">
        <v>886</v>
      </c>
      <c r="BQ353" s="240" t="s">
        <v>887</v>
      </c>
      <c r="BR353" s="242">
        <v>4846245.5999999996</v>
      </c>
      <c r="BS353" s="242">
        <v>1573832.93</v>
      </c>
      <c r="BT353" s="242">
        <v>0</v>
      </c>
      <c r="BU353" s="138">
        <v>1573832.93</v>
      </c>
      <c r="BV353" s="242">
        <v>1573832.93</v>
      </c>
      <c r="BW353" s="242">
        <v>1573832.93</v>
      </c>
      <c r="BX353" s="242">
        <v>0</v>
      </c>
      <c r="BY353" s="242">
        <v>1569920.12</v>
      </c>
      <c r="BZ353" s="242">
        <v>1569920.12</v>
      </c>
      <c r="CA353" s="242">
        <v>0</v>
      </c>
      <c r="CB353" s="242">
        <v>1569920.12</v>
      </c>
      <c r="CC353" s="242">
        <v>1569920.12</v>
      </c>
      <c r="CD353" s="242">
        <v>0</v>
      </c>
      <c r="CE353" s="239"/>
      <c r="CF353" s="239"/>
      <c r="CG353" s="239"/>
      <c r="CH353" s="239"/>
      <c r="CI353" s="239"/>
      <c r="CJ353" s="239"/>
      <c r="CK353" s="239"/>
      <c r="CL353" s="239"/>
      <c r="CM353" s="239"/>
      <c r="CN353" s="239"/>
      <c r="CO353" s="239"/>
      <c r="CP353" s="239"/>
      <c r="CQ353" s="239"/>
      <c r="CR353" s="239"/>
      <c r="CS353" s="239"/>
      <c r="CT353" s="239"/>
      <c r="CU353" s="239"/>
      <c r="CV353" s="239"/>
      <c r="CW353" s="239"/>
      <c r="CX353" s="239"/>
      <c r="CY353" s="239"/>
      <c r="CZ353" s="239"/>
      <c r="DA353" s="239"/>
      <c r="DB353" s="239"/>
      <c r="DC353" s="239"/>
      <c r="DD353" s="239"/>
      <c r="DE353" s="239"/>
      <c r="DF353" s="239"/>
      <c r="DG353" s="239"/>
      <c r="DH353" s="239"/>
      <c r="DI353" s="239"/>
      <c r="DJ353" s="239"/>
      <c r="DK353" s="239"/>
      <c r="DL353" s="239"/>
      <c r="DM353" s="239"/>
      <c r="DN353" s="239"/>
      <c r="DO353" s="239"/>
      <c r="DP353" s="239"/>
      <c r="DQ353" s="239"/>
      <c r="DR353" s="239"/>
      <c r="DS353" s="239"/>
      <c r="DT353" s="239"/>
      <c r="DU353" s="239"/>
      <c r="DV353" s="239"/>
      <c r="DW353" s="239"/>
      <c r="DX353" s="239"/>
      <c r="DY353" s="239"/>
      <c r="DZ353" s="239"/>
      <c r="EA353" s="239"/>
      <c r="EB353" s="239"/>
      <c r="EC353" s="239"/>
      <c r="ED353" s="239"/>
      <c r="EE353" s="239"/>
      <c r="EF353" s="239"/>
      <c r="EG353" s="239"/>
      <c r="EH353" s="239"/>
      <c r="EI353" s="239"/>
      <c r="EJ353" s="239"/>
      <c r="EK353" s="239"/>
      <c r="EL353" s="239"/>
      <c r="EM353" s="239"/>
      <c r="EN353" s="239"/>
      <c r="EO353" s="239"/>
      <c r="EP353" s="239"/>
      <c r="EQ353" s="239"/>
      <c r="ER353" s="239"/>
      <c r="ES353" s="239"/>
      <c r="ET353" s="239"/>
      <c r="EU353" s="239"/>
      <c r="EV353" s="239"/>
      <c r="EW353" s="239"/>
      <c r="EX353" s="239"/>
      <c r="EY353" s="239"/>
      <c r="EZ353" s="239"/>
      <c r="FA353" s="239"/>
      <c r="FB353" s="239"/>
      <c r="FC353" s="239"/>
      <c r="FD353" s="239"/>
      <c r="FE353" s="239"/>
      <c r="FF353" s="239"/>
      <c r="FG353" s="239"/>
      <c r="FH353" s="239"/>
      <c r="FI353" s="239"/>
      <c r="FJ353" s="239"/>
      <c r="FK353" s="239"/>
      <c r="FL353" s="239"/>
      <c r="FM353" s="239"/>
      <c r="FN353" s="239"/>
      <c r="FO353" s="239"/>
      <c r="FP353" s="239"/>
      <c r="FQ353" s="239"/>
      <c r="FR353" s="239"/>
      <c r="FS353" s="239"/>
      <c r="FT353" s="243"/>
      <c r="GG353" s="243"/>
      <c r="HN353" s="245"/>
    </row>
    <row r="354" spans="1:222" s="244" customFormat="1" ht="12" customHeight="1" x14ac:dyDescent="0.2">
      <c r="A354" s="150"/>
      <c r="B354" s="151" t="s">
        <v>4456</v>
      </c>
      <c r="C354" s="235"/>
      <c r="D354" s="235"/>
      <c r="E354" s="236"/>
      <c r="F354" s="154">
        <f t="shared" si="97"/>
        <v>34.206837808682458</v>
      </c>
      <c r="G354" s="306">
        <v>1966</v>
      </c>
      <c r="H354" s="281">
        <v>2025</v>
      </c>
      <c r="I354" s="154">
        <f t="shared" si="96"/>
        <v>742291.78</v>
      </c>
      <c r="J354" s="152">
        <f t="shared" si="91"/>
        <v>5435333.0999999996</v>
      </c>
      <c r="K354" s="155">
        <f t="shared" si="92"/>
        <v>0</v>
      </c>
      <c r="L354" s="152">
        <v>0</v>
      </c>
      <c r="M354" s="237">
        <v>0</v>
      </c>
      <c r="N354" s="152">
        <v>0</v>
      </c>
      <c r="O354" s="237">
        <v>0</v>
      </c>
      <c r="P354" s="152">
        <v>0</v>
      </c>
      <c r="Q354" s="238"/>
      <c r="R354" s="155">
        <v>0</v>
      </c>
      <c r="S354" s="238"/>
      <c r="T354" s="155">
        <v>0</v>
      </c>
      <c r="U354" s="238"/>
      <c r="V354" s="155">
        <v>0</v>
      </c>
      <c r="W354" s="156">
        <v>0</v>
      </c>
      <c r="X354" s="155">
        <v>0</v>
      </c>
      <c r="Y354" s="157" t="s">
        <v>234</v>
      </c>
      <c r="Z354" s="155">
        <v>615</v>
      </c>
      <c r="AA354" s="155">
        <f t="shared" si="98"/>
        <v>5190743.1100000003</v>
      </c>
      <c r="AB354" s="144">
        <v>0</v>
      </c>
      <c r="AC354" s="144">
        <v>0</v>
      </c>
      <c r="AD354" s="144">
        <v>0</v>
      </c>
      <c r="AE354" s="144">
        <v>0</v>
      </c>
      <c r="AF354" s="144">
        <v>0</v>
      </c>
      <c r="AG354" s="144">
        <v>0</v>
      </c>
      <c r="AH354" s="144">
        <v>0</v>
      </c>
      <c r="AI354" s="144">
        <v>0</v>
      </c>
      <c r="AJ354" s="144">
        <v>0</v>
      </c>
      <c r="AK354" s="144">
        <v>0</v>
      </c>
      <c r="AL354" s="144">
        <v>0</v>
      </c>
      <c r="AM354" s="144">
        <f t="shared" si="93"/>
        <v>163059.99</v>
      </c>
      <c r="AN354" s="144">
        <f t="shared" si="94"/>
        <v>81530</v>
      </c>
      <c r="AO354" s="144">
        <v>0</v>
      </c>
      <c r="AP354" s="144" t="s">
        <v>4526</v>
      </c>
      <c r="AQ354" s="294"/>
      <c r="AR354" s="144"/>
      <c r="AS354" s="271"/>
      <c r="AT354" s="144"/>
      <c r="AU354" s="144"/>
      <c r="AV354" s="246" t="s">
        <v>1033</v>
      </c>
      <c r="AW354" s="241" t="s">
        <v>4455</v>
      </c>
      <c r="AX354" s="241" t="s">
        <v>4456</v>
      </c>
      <c r="AY354" s="241" t="s">
        <v>878</v>
      </c>
      <c r="AZ354" s="241" t="s">
        <v>879</v>
      </c>
      <c r="BA354" s="240" t="s">
        <v>942</v>
      </c>
      <c r="BB354" s="241" t="s">
        <v>891</v>
      </c>
      <c r="BC354" s="240" t="s">
        <v>846</v>
      </c>
      <c r="BD354" s="240" t="s">
        <v>166</v>
      </c>
      <c r="BE354" s="240" t="s">
        <v>990</v>
      </c>
      <c r="BF354" s="242">
        <v>1719.1</v>
      </c>
      <c r="BG354" s="242">
        <v>1524.4</v>
      </c>
      <c r="BH354" s="240" t="s">
        <v>883</v>
      </c>
      <c r="BI354" s="193">
        <v>7.5</v>
      </c>
      <c r="BJ354" s="241" t="s">
        <v>892</v>
      </c>
      <c r="BK354" s="242">
        <v>615</v>
      </c>
      <c r="BL354" s="242">
        <v>0</v>
      </c>
      <c r="BM354" s="242">
        <v>1362.7</v>
      </c>
      <c r="BN354" s="240"/>
      <c r="BO354" s="241" t="s">
        <v>885</v>
      </c>
      <c r="BP354" s="241" t="s">
        <v>886</v>
      </c>
      <c r="BQ354" s="240" t="s">
        <v>887</v>
      </c>
      <c r="BR354" s="242">
        <v>3548144.1</v>
      </c>
      <c r="BS354" s="242">
        <v>742291.78</v>
      </c>
      <c r="BT354" s="242">
        <v>0</v>
      </c>
      <c r="BU354" s="138">
        <v>742291.78</v>
      </c>
      <c r="BV354" s="242">
        <v>742291.78</v>
      </c>
      <c r="BW354" s="242">
        <v>742291.78</v>
      </c>
      <c r="BX354" s="242">
        <v>0</v>
      </c>
      <c r="BY354" s="242">
        <v>741348.13</v>
      </c>
      <c r="BZ354" s="242">
        <v>741348.13</v>
      </c>
      <c r="CA354" s="242">
        <v>0</v>
      </c>
      <c r="CB354" s="242">
        <v>741348.13</v>
      </c>
      <c r="CC354" s="242">
        <v>741348.13</v>
      </c>
      <c r="CD354" s="242">
        <v>0</v>
      </c>
      <c r="CE354" s="239"/>
      <c r="CF354" s="239"/>
      <c r="CG354" s="239"/>
      <c r="CH354" s="239"/>
      <c r="CI354" s="239"/>
      <c r="CJ354" s="239"/>
      <c r="CK354" s="239"/>
      <c r="CL354" s="239"/>
      <c r="CM354" s="239"/>
      <c r="CN354" s="239"/>
      <c r="CO354" s="239"/>
      <c r="CP354" s="239"/>
      <c r="CQ354" s="239"/>
      <c r="CR354" s="239"/>
      <c r="CS354" s="239"/>
      <c r="CT354" s="239"/>
      <c r="CU354" s="239"/>
      <c r="CV354" s="239"/>
      <c r="CW354" s="239"/>
      <c r="CX354" s="239"/>
      <c r="CY354" s="239"/>
      <c r="CZ354" s="239"/>
      <c r="DA354" s="239"/>
      <c r="DB354" s="239"/>
      <c r="DC354" s="239"/>
      <c r="DD354" s="239"/>
      <c r="DE354" s="239"/>
      <c r="DF354" s="239"/>
      <c r="DG354" s="239"/>
      <c r="DH354" s="239"/>
      <c r="DI354" s="239"/>
      <c r="DJ354" s="239"/>
      <c r="DK354" s="239"/>
      <c r="DL354" s="239"/>
      <c r="DM354" s="239"/>
      <c r="DN354" s="239"/>
      <c r="DO354" s="239"/>
      <c r="DP354" s="239"/>
      <c r="DQ354" s="239"/>
      <c r="DR354" s="239"/>
      <c r="DS354" s="239"/>
      <c r="DT354" s="239"/>
      <c r="DU354" s="239"/>
      <c r="DV354" s="239"/>
      <c r="DW354" s="239"/>
      <c r="DX354" s="239"/>
      <c r="DY354" s="239"/>
      <c r="DZ354" s="239"/>
      <c r="EA354" s="239"/>
      <c r="EB354" s="239"/>
      <c r="EC354" s="239"/>
      <c r="ED354" s="239"/>
      <c r="EE354" s="239"/>
      <c r="EF354" s="239"/>
      <c r="EG354" s="239"/>
      <c r="EH354" s="239"/>
      <c r="EI354" s="239"/>
      <c r="EJ354" s="239"/>
      <c r="EK354" s="239"/>
      <c r="EL354" s="239"/>
      <c r="EM354" s="239"/>
      <c r="EN354" s="239"/>
      <c r="EO354" s="239"/>
      <c r="EP354" s="239"/>
      <c r="EQ354" s="239"/>
      <c r="ER354" s="239"/>
      <c r="ES354" s="239"/>
      <c r="ET354" s="239"/>
      <c r="EU354" s="239"/>
      <c r="EV354" s="239"/>
      <c r="EW354" s="239"/>
      <c r="EX354" s="239"/>
      <c r="EY354" s="239"/>
      <c r="EZ354" s="239"/>
      <c r="FA354" s="239"/>
      <c r="FB354" s="239"/>
      <c r="FC354" s="239"/>
      <c r="FD354" s="239"/>
      <c r="FE354" s="239"/>
      <c r="FF354" s="239"/>
      <c r="FG354" s="239"/>
      <c r="FH354" s="239"/>
      <c r="FI354" s="239"/>
      <c r="FJ354" s="239"/>
      <c r="FK354" s="239"/>
      <c r="FL354" s="239"/>
      <c r="FM354" s="239"/>
      <c r="FN354" s="239"/>
      <c r="FO354" s="239"/>
      <c r="FP354" s="239"/>
      <c r="FQ354" s="239"/>
      <c r="FR354" s="239"/>
      <c r="FS354" s="239"/>
      <c r="FT354" s="243"/>
      <c r="GG354" s="243"/>
      <c r="HN354" s="245"/>
    </row>
    <row r="355" spans="1:222" s="244" customFormat="1" ht="12" customHeight="1" x14ac:dyDescent="0.2">
      <c r="A355" s="150"/>
      <c r="B355" s="151" t="s">
        <v>4459</v>
      </c>
      <c r="C355" s="235"/>
      <c r="D355" s="235"/>
      <c r="E355" s="236"/>
      <c r="F355" s="154">
        <f t="shared" si="97"/>
        <v>28.403961837083827</v>
      </c>
      <c r="G355" s="306">
        <v>1967</v>
      </c>
      <c r="H355" s="281">
        <v>2025</v>
      </c>
      <c r="I355" s="154">
        <f t="shared" si="96"/>
        <v>1806623.33</v>
      </c>
      <c r="J355" s="152">
        <f t="shared" si="91"/>
        <v>8281874.5099999998</v>
      </c>
      <c r="K355" s="155">
        <f t="shared" si="92"/>
        <v>0</v>
      </c>
      <c r="L355" s="152">
        <v>0</v>
      </c>
      <c r="M355" s="237">
        <v>0</v>
      </c>
      <c r="N355" s="152">
        <v>0</v>
      </c>
      <c r="O355" s="237">
        <v>0</v>
      </c>
      <c r="P355" s="152">
        <v>0</v>
      </c>
      <c r="Q355" s="238"/>
      <c r="R355" s="155">
        <v>0</v>
      </c>
      <c r="S355" s="238"/>
      <c r="T355" s="155">
        <v>0</v>
      </c>
      <c r="U355" s="238"/>
      <c r="V355" s="155">
        <v>0</v>
      </c>
      <c r="W355" s="156">
        <v>0</v>
      </c>
      <c r="X355" s="155">
        <v>0</v>
      </c>
      <c r="Y355" s="157" t="s">
        <v>235</v>
      </c>
      <c r="Z355" s="155">
        <v>1090</v>
      </c>
      <c r="AA355" s="155">
        <f t="shared" si="98"/>
        <v>7909190.1500000004</v>
      </c>
      <c r="AB355" s="144">
        <v>0</v>
      </c>
      <c r="AC355" s="144">
        <v>0</v>
      </c>
      <c r="AD355" s="144">
        <v>0</v>
      </c>
      <c r="AE355" s="144">
        <v>0</v>
      </c>
      <c r="AF355" s="144">
        <v>0</v>
      </c>
      <c r="AG355" s="144">
        <v>0</v>
      </c>
      <c r="AH355" s="144">
        <v>0</v>
      </c>
      <c r="AI355" s="144">
        <v>0</v>
      </c>
      <c r="AJ355" s="144">
        <v>0</v>
      </c>
      <c r="AK355" s="144">
        <v>0</v>
      </c>
      <c r="AL355" s="144">
        <v>0</v>
      </c>
      <c r="AM355" s="144">
        <f t="shared" si="93"/>
        <v>248456.24</v>
      </c>
      <c r="AN355" s="144">
        <f t="shared" si="94"/>
        <v>124228.12</v>
      </c>
      <c r="AO355" s="144">
        <v>0</v>
      </c>
      <c r="AP355" s="144" t="s">
        <v>4526</v>
      </c>
      <c r="AQ355" s="294"/>
      <c r="AR355" s="144"/>
      <c r="AS355" s="271"/>
      <c r="AT355" s="144"/>
      <c r="AU355" s="144"/>
      <c r="AV355" s="246" t="s">
        <v>4457</v>
      </c>
      <c r="AW355" s="241" t="s">
        <v>4458</v>
      </c>
      <c r="AX355" s="241" t="s">
        <v>4459</v>
      </c>
      <c r="AY355" s="241" t="s">
        <v>878</v>
      </c>
      <c r="AZ355" s="241" t="s">
        <v>879</v>
      </c>
      <c r="BA355" s="240" t="s">
        <v>1132</v>
      </c>
      <c r="BB355" s="241" t="s">
        <v>881</v>
      </c>
      <c r="BC355" s="240" t="s">
        <v>846</v>
      </c>
      <c r="BD355" s="240" t="s">
        <v>845</v>
      </c>
      <c r="BE355" s="240" t="s">
        <v>1487</v>
      </c>
      <c r="BF355" s="242">
        <v>3575.3</v>
      </c>
      <c r="BG355" s="242">
        <v>2533</v>
      </c>
      <c r="BH355" s="240" t="s">
        <v>883</v>
      </c>
      <c r="BI355" s="193">
        <v>7.5</v>
      </c>
      <c r="BJ355" s="241" t="s">
        <v>884</v>
      </c>
      <c r="BK355" s="242">
        <v>1090</v>
      </c>
      <c r="BL355" s="242">
        <v>863.4</v>
      </c>
      <c r="BM355" s="242">
        <v>2750.6</v>
      </c>
      <c r="BN355" s="240"/>
      <c r="BO355" s="241" t="s">
        <v>885</v>
      </c>
      <c r="BP355" s="241" t="s">
        <v>886</v>
      </c>
      <c r="BQ355" s="240" t="s">
        <v>887</v>
      </c>
      <c r="BR355" s="242">
        <v>6036430.9000000004</v>
      </c>
      <c r="BS355" s="242">
        <v>1806623.33</v>
      </c>
      <c r="BT355" s="242">
        <v>0</v>
      </c>
      <c r="BU355" s="138">
        <v>1806623.33</v>
      </c>
      <c r="BV355" s="242">
        <v>1820617.07</v>
      </c>
      <c r="BW355" s="242">
        <v>1820617.07</v>
      </c>
      <c r="BX355" s="242">
        <v>0</v>
      </c>
      <c r="BY355" s="242">
        <v>1797437.11</v>
      </c>
      <c r="BZ355" s="242">
        <v>1797437.11</v>
      </c>
      <c r="CA355" s="242">
        <v>0</v>
      </c>
      <c r="CB355" s="242">
        <v>1811430.85</v>
      </c>
      <c r="CC355" s="242">
        <v>1811430.85</v>
      </c>
      <c r="CD355" s="242">
        <v>0</v>
      </c>
      <c r="CE355" s="239"/>
      <c r="CF355" s="239"/>
      <c r="CG355" s="239"/>
      <c r="CH355" s="239"/>
      <c r="CI355" s="239"/>
      <c r="CJ355" s="239"/>
      <c r="CK355" s="239"/>
      <c r="CL355" s="239"/>
      <c r="CM355" s="239"/>
      <c r="CN355" s="239"/>
      <c r="CO355" s="239"/>
      <c r="CP355" s="239"/>
      <c r="CQ355" s="239"/>
      <c r="CR355" s="239"/>
      <c r="CS355" s="239"/>
      <c r="CT355" s="239"/>
      <c r="CU355" s="239"/>
      <c r="CV355" s="239"/>
      <c r="CW355" s="239"/>
      <c r="CX355" s="239"/>
      <c r="CY355" s="239"/>
      <c r="CZ355" s="239"/>
      <c r="DA355" s="239"/>
      <c r="DB355" s="239"/>
      <c r="DC355" s="239"/>
      <c r="DD355" s="239"/>
      <c r="DE355" s="239"/>
      <c r="DF355" s="239"/>
      <c r="DG355" s="239"/>
      <c r="DH355" s="239"/>
      <c r="DI355" s="239"/>
      <c r="DJ355" s="239"/>
      <c r="DK355" s="239"/>
      <c r="DL355" s="239"/>
      <c r="DM355" s="239"/>
      <c r="DN355" s="239"/>
      <c r="DO355" s="239"/>
      <c r="DP355" s="239"/>
      <c r="DQ355" s="239"/>
      <c r="DR355" s="239"/>
      <c r="DS355" s="239"/>
      <c r="DT355" s="239"/>
      <c r="DU355" s="239"/>
      <c r="DV355" s="239"/>
      <c r="DW355" s="239"/>
      <c r="DX355" s="239"/>
      <c r="DY355" s="239"/>
      <c r="DZ355" s="239"/>
      <c r="EA355" s="239"/>
      <c r="EB355" s="239"/>
      <c r="EC355" s="239"/>
      <c r="ED355" s="239"/>
      <c r="EE355" s="239"/>
      <c r="EF355" s="239"/>
      <c r="EG355" s="239"/>
      <c r="EH355" s="239"/>
      <c r="EI355" s="239"/>
      <c r="EJ355" s="239"/>
      <c r="EK355" s="239"/>
      <c r="EL355" s="239"/>
      <c r="EM355" s="239"/>
      <c r="EN355" s="239"/>
      <c r="EO355" s="239"/>
      <c r="EP355" s="239"/>
      <c r="EQ355" s="239"/>
      <c r="ER355" s="239"/>
      <c r="ES355" s="239"/>
      <c r="ET355" s="239"/>
      <c r="EU355" s="239"/>
      <c r="EV355" s="239"/>
      <c r="EW355" s="239"/>
      <c r="EX355" s="239"/>
      <c r="EY355" s="239"/>
      <c r="EZ355" s="239"/>
      <c r="FA355" s="239"/>
      <c r="FB355" s="239"/>
      <c r="FC355" s="239"/>
      <c r="FD355" s="239"/>
      <c r="FE355" s="239"/>
      <c r="FF355" s="239"/>
      <c r="FG355" s="239"/>
      <c r="FH355" s="239"/>
      <c r="FI355" s="239"/>
      <c r="FJ355" s="239"/>
      <c r="FK355" s="239"/>
      <c r="FL355" s="239"/>
      <c r="FM355" s="239"/>
      <c r="FN355" s="239"/>
      <c r="FO355" s="239"/>
      <c r="FP355" s="239"/>
      <c r="FQ355" s="239"/>
      <c r="FR355" s="239"/>
      <c r="FS355" s="239"/>
      <c r="FT355" s="243"/>
      <c r="GG355" s="243"/>
      <c r="HN355" s="245"/>
    </row>
    <row r="356" spans="1:222" s="244" customFormat="1" ht="12" customHeight="1" x14ac:dyDescent="0.2">
      <c r="A356" s="150"/>
      <c r="B356" s="151" t="s">
        <v>4462</v>
      </c>
      <c r="C356" s="235"/>
      <c r="D356" s="235"/>
      <c r="E356" s="236"/>
      <c r="F356" s="154">
        <f t="shared" si="97"/>
        <v>31.803429129984355</v>
      </c>
      <c r="G356" s="306">
        <v>1968</v>
      </c>
      <c r="H356" s="281">
        <v>2025</v>
      </c>
      <c r="I356" s="154">
        <f t="shared" si="96"/>
        <v>1309625.21</v>
      </c>
      <c r="J356" s="152">
        <f t="shared" si="91"/>
        <v>8646580.9000000004</v>
      </c>
      <c r="K356" s="155">
        <f t="shared" si="92"/>
        <v>0</v>
      </c>
      <c r="L356" s="152">
        <v>0</v>
      </c>
      <c r="M356" s="237">
        <v>0</v>
      </c>
      <c r="N356" s="152">
        <v>0</v>
      </c>
      <c r="O356" s="237">
        <v>0</v>
      </c>
      <c r="P356" s="152">
        <v>0</v>
      </c>
      <c r="Q356" s="238"/>
      <c r="R356" s="155">
        <v>0</v>
      </c>
      <c r="S356" s="238"/>
      <c r="T356" s="155">
        <v>0</v>
      </c>
      <c r="U356" s="238"/>
      <c r="V356" s="155">
        <v>0</v>
      </c>
      <c r="W356" s="156">
        <v>0</v>
      </c>
      <c r="X356" s="155">
        <v>0</v>
      </c>
      <c r="Y356" s="157" t="s">
        <v>235</v>
      </c>
      <c r="Z356" s="155">
        <v>1138</v>
      </c>
      <c r="AA356" s="155">
        <f t="shared" si="98"/>
        <v>8257484.7599999998</v>
      </c>
      <c r="AB356" s="144">
        <v>0</v>
      </c>
      <c r="AC356" s="144">
        <v>0</v>
      </c>
      <c r="AD356" s="144">
        <v>0</v>
      </c>
      <c r="AE356" s="144">
        <v>0</v>
      </c>
      <c r="AF356" s="144">
        <v>0</v>
      </c>
      <c r="AG356" s="144">
        <v>0</v>
      </c>
      <c r="AH356" s="144">
        <v>0</v>
      </c>
      <c r="AI356" s="144">
        <v>0</v>
      </c>
      <c r="AJ356" s="144">
        <v>0</v>
      </c>
      <c r="AK356" s="144">
        <v>0</v>
      </c>
      <c r="AL356" s="144">
        <v>0</v>
      </c>
      <c r="AM356" s="144">
        <f t="shared" si="93"/>
        <v>259397.43</v>
      </c>
      <c r="AN356" s="144">
        <f t="shared" si="94"/>
        <v>129698.71</v>
      </c>
      <c r="AO356" s="144">
        <v>0</v>
      </c>
      <c r="AP356" s="144" t="s">
        <v>4526</v>
      </c>
      <c r="AQ356" s="294"/>
      <c r="AR356" s="144"/>
      <c r="AS356" s="271"/>
      <c r="AT356" s="144"/>
      <c r="AU356" s="144"/>
      <c r="AV356" s="246" t="s">
        <v>4460</v>
      </c>
      <c r="AW356" s="241" t="s">
        <v>4461</v>
      </c>
      <c r="AX356" s="241" t="s">
        <v>4462</v>
      </c>
      <c r="AY356" s="241" t="s">
        <v>878</v>
      </c>
      <c r="AZ356" s="241" t="s">
        <v>879</v>
      </c>
      <c r="BA356" s="240" t="s">
        <v>1500</v>
      </c>
      <c r="BB356" s="241" t="s">
        <v>891</v>
      </c>
      <c r="BC356" s="240" t="s">
        <v>846</v>
      </c>
      <c r="BD356" s="240" t="s">
        <v>845</v>
      </c>
      <c r="BE356" s="240" t="s">
        <v>1435</v>
      </c>
      <c r="BF356" s="242">
        <v>3538.3</v>
      </c>
      <c r="BG356" s="242">
        <v>2563.3000000000002</v>
      </c>
      <c r="BH356" s="240" t="s">
        <v>883</v>
      </c>
      <c r="BI356" s="193">
        <v>7.5</v>
      </c>
      <c r="BJ356" s="241" t="s">
        <v>884</v>
      </c>
      <c r="BK356" s="242">
        <v>1138</v>
      </c>
      <c r="BL356" s="242">
        <v>875.5</v>
      </c>
      <c r="BM356" s="242">
        <v>2760.8</v>
      </c>
      <c r="BN356" s="240"/>
      <c r="BO356" s="241" t="s">
        <v>885</v>
      </c>
      <c r="BP356" s="241" t="s">
        <v>886</v>
      </c>
      <c r="BQ356" s="240" t="s">
        <v>887</v>
      </c>
      <c r="BR356" s="242">
        <v>6302255.3799999999</v>
      </c>
      <c r="BS356" s="242">
        <v>1309625.21</v>
      </c>
      <c r="BT356" s="242">
        <v>0</v>
      </c>
      <c r="BU356" s="138">
        <v>1309625.21</v>
      </c>
      <c r="BV356" s="242">
        <v>1309625.21</v>
      </c>
      <c r="BW356" s="242">
        <v>1309625.21</v>
      </c>
      <c r="BX356" s="242">
        <v>0</v>
      </c>
      <c r="BY356" s="242">
        <v>1303324.1299999999</v>
      </c>
      <c r="BZ356" s="242">
        <v>1303324.1299999999</v>
      </c>
      <c r="CA356" s="242">
        <v>0</v>
      </c>
      <c r="CB356" s="242">
        <v>1303324.1299999999</v>
      </c>
      <c r="CC356" s="242">
        <v>1303324.1299999999</v>
      </c>
      <c r="CD356" s="242">
        <v>0</v>
      </c>
      <c r="CE356" s="239"/>
      <c r="CF356" s="239"/>
      <c r="CG356" s="239"/>
      <c r="CH356" s="239"/>
      <c r="CI356" s="239"/>
      <c r="CJ356" s="239"/>
      <c r="CK356" s="239"/>
      <c r="CL356" s="239"/>
      <c r="CM356" s="239"/>
      <c r="CN356" s="239"/>
      <c r="CO356" s="239"/>
      <c r="CP356" s="239"/>
      <c r="CQ356" s="239"/>
      <c r="CR356" s="239"/>
      <c r="CS356" s="239"/>
      <c r="CT356" s="239"/>
      <c r="CU356" s="239"/>
      <c r="CV356" s="239"/>
      <c r="CW356" s="239"/>
      <c r="CX356" s="239"/>
      <c r="CY356" s="239"/>
      <c r="CZ356" s="239"/>
      <c r="DA356" s="239"/>
      <c r="DB356" s="239"/>
      <c r="DC356" s="239"/>
      <c r="DD356" s="239"/>
      <c r="DE356" s="239"/>
      <c r="DF356" s="239"/>
      <c r="DG356" s="239"/>
      <c r="DH356" s="239"/>
      <c r="DI356" s="239"/>
      <c r="DJ356" s="239"/>
      <c r="DK356" s="239"/>
      <c r="DL356" s="239"/>
      <c r="DM356" s="239"/>
      <c r="DN356" s="239"/>
      <c r="DO356" s="239"/>
      <c r="DP356" s="239"/>
      <c r="DQ356" s="239"/>
      <c r="DR356" s="239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239"/>
      <c r="ED356" s="239"/>
      <c r="EE356" s="239"/>
      <c r="EF356" s="239"/>
      <c r="EG356" s="239"/>
      <c r="EH356" s="239"/>
      <c r="EI356" s="239"/>
      <c r="EJ356" s="239"/>
      <c r="EK356" s="239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239"/>
      <c r="EW356" s="239"/>
      <c r="EX356" s="239"/>
      <c r="EY356" s="239"/>
      <c r="EZ356" s="239"/>
      <c r="FA356" s="239"/>
      <c r="FB356" s="239"/>
      <c r="FC356" s="239"/>
      <c r="FD356" s="239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239"/>
      <c r="FP356" s="239"/>
      <c r="FQ356" s="239"/>
      <c r="FR356" s="239"/>
      <c r="FS356" s="239"/>
      <c r="FT356" s="243"/>
      <c r="GG356" s="243"/>
      <c r="HN356" s="245"/>
    </row>
    <row r="357" spans="1:222" s="244" customFormat="1" ht="12" customHeight="1" x14ac:dyDescent="0.2">
      <c r="A357" s="150"/>
      <c r="B357" s="151" t="s">
        <v>4465</v>
      </c>
      <c r="C357" s="235"/>
      <c r="D357" s="235"/>
      <c r="E357" s="236"/>
      <c r="F357" s="154">
        <f t="shared" si="97"/>
        <v>23.059942277293356</v>
      </c>
      <c r="G357" s="306">
        <v>1996</v>
      </c>
      <c r="H357" s="281">
        <v>2025</v>
      </c>
      <c r="I357" s="154">
        <f t="shared" si="96"/>
        <v>540484.34</v>
      </c>
      <c r="J357" s="152">
        <f t="shared" si="91"/>
        <v>2801626.98</v>
      </c>
      <c r="K357" s="155">
        <f t="shared" si="92"/>
        <v>0</v>
      </c>
      <c r="L357" s="152">
        <v>0</v>
      </c>
      <c r="M357" s="237">
        <v>0</v>
      </c>
      <c r="N357" s="152">
        <v>0</v>
      </c>
      <c r="O357" s="237">
        <v>0</v>
      </c>
      <c r="P357" s="152">
        <v>0</v>
      </c>
      <c r="Q357" s="238"/>
      <c r="R357" s="155">
        <v>0</v>
      </c>
      <c r="S357" s="238"/>
      <c r="T357" s="155">
        <v>0</v>
      </c>
      <c r="U357" s="238"/>
      <c r="V357" s="155">
        <v>0</v>
      </c>
      <c r="W357" s="156">
        <v>0</v>
      </c>
      <c r="X357" s="155">
        <v>0</v>
      </c>
      <c r="Y357" s="157" t="s">
        <v>234</v>
      </c>
      <c r="Z357" s="155">
        <v>317</v>
      </c>
      <c r="AA357" s="155">
        <f t="shared" si="98"/>
        <v>2675553.77</v>
      </c>
      <c r="AB357" s="144">
        <v>0</v>
      </c>
      <c r="AC357" s="144">
        <v>0</v>
      </c>
      <c r="AD357" s="144">
        <v>0</v>
      </c>
      <c r="AE357" s="144">
        <v>0</v>
      </c>
      <c r="AF357" s="144">
        <v>0</v>
      </c>
      <c r="AG357" s="144">
        <v>0</v>
      </c>
      <c r="AH357" s="144">
        <v>0</v>
      </c>
      <c r="AI357" s="144">
        <v>0</v>
      </c>
      <c r="AJ357" s="144">
        <v>0</v>
      </c>
      <c r="AK357" s="144">
        <v>0</v>
      </c>
      <c r="AL357" s="144">
        <v>0</v>
      </c>
      <c r="AM357" s="144">
        <f t="shared" si="93"/>
        <v>84048.81</v>
      </c>
      <c r="AN357" s="144">
        <f t="shared" si="94"/>
        <v>42024.4</v>
      </c>
      <c r="AO357" s="144">
        <v>0</v>
      </c>
      <c r="AP357" s="144" t="s">
        <v>4526</v>
      </c>
      <c r="AQ357" s="294"/>
      <c r="AR357" s="144"/>
      <c r="AS357" s="271"/>
      <c r="AT357" s="144"/>
      <c r="AU357" s="144"/>
      <c r="AV357" s="246" t="s">
        <v>4463</v>
      </c>
      <c r="AW357" s="241" t="s">
        <v>4464</v>
      </c>
      <c r="AX357" s="241" t="s">
        <v>4465</v>
      </c>
      <c r="AY357" s="241" t="s">
        <v>878</v>
      </c>
      <c r="AZ357" s="241" t="s">
        <v>879</v>
      </c>
      <c r="BA357" s="240" t="s">
        <v>1049</v>
      </c>
      <c r="BB357" s="241" t="s">
        <v>891</v>
      </c>
      <c r="BC357" s="240" t="s">
        <v>846</v>
      </c>
      <c r="BD357" s="240" t="s">
        <v>165</v>
      </c>
      <c r="BE357" s="240" t="s">
        <v>1167</v>
      </c>
      <c r="BF357" s="242">
        <v>1223</v>
      </c>
      <c r="BG357" s="242">
        <v>1089.5</v>
      </c>
      <c r="BH357" s="240" t="s">
        <v>883</v>
      </c>
      <c r="BI357" s="193">
        <v>7.5</v>
      </c>
      <c r="BJ357" s="241" t="s">
        <v>892</v>
      </c>
      <c r="BK357" s="242">
        <v>317</v>
      </c>
      <c r="BL357" s="242">
        <v>365</v>
      </c>
      <c r="BM357" s="242">
        <v>373.4</v>
      </c>
      <c r="BN357" s="240"/>
      <c r="BO357" s="241" t="s">
        <v>885</v>
      </c>
      <c r="BP357" s="241" t="s">
        <v>886</v>
      </c>
      <c r="BQ357" s="240" t="s">
        <v>887</v>
      </c>
      <c r="BR357" s="242">
        <v>1828880.78</v>
      </c>
      <c r="BS357" s="242">
        <v>540484.34</v>
      </c>
      <c r="BT357" s="242">
        <v>0</v>
      </c>
      <c r="BU357" s="138">
        <v>540484.34</v>
      </c>
      <c r="BV357" s="242">
        <v>540484.34</v>
      </c>
      <c r="BW357" s="242">
        <v>540484.34</v>
      </c>
      <c r="BX357" s="242">
        <v>0</v>
      </c>
      <c r="BY357" s="242">
        <v>537686.81000000006</v>
      </c>
      <c r="BZ357" s="242">
        <v>537686.81000000006</v>
      </c>
      <c r="CA357" s="242">
        <v>0</v>
      </c>
      <c r="CB357" s="242">
        <v>537686.81000000006</v>
      </c>
      <c r="CC357" s="242">
        <v>537686.81000000006</v>
      </c>
      <c r="CD357" s="242">
        <v>0</v>
      </c>
      <c r="CE357" s="239"/>
      <c r="CF357" s="239"/>
      <c r="CG357" s="239"/>
      <c r="CH357" s="239"/>
      <c r="CI357" s="239"/>
      <c r="CJ357" s="239"/>
      <c r="CK357" s="239"/>
      <c r="CL357" s="239"/>
      <c r="CM357" s="239"/>
      <c r="CN357" s="239"/>
      <c r="CO357" s="239"/>
      <c r="CP357" s="239"/>
      <c r="CQ357" s="239"/>
      <c r="CR357" s="239"/>
      <c r="CS357" s="239"/>
      <c r="CT357" s="239"/>
      <c r="CU357" s="239"/>
      <c r="CV357" s="239"/>
      <c r="CW357" s="239"/>
      <c r="CX357" s="239"/>
      <c r="CY357" s="239"/>
      <c r="CZ357" s="239"/>
      <c r="DA357" s="239"/>
      <c r="DB357" s="239"/>
      <c r="DC357" s="239"/>
      <c r="DD357" s="239"/>
      <c r="DE357" s="239"/>
      <c r="DF357" s="239"/>
      <c r="DG357" s="239"/>
      <c r="DH357" s="239"/>
      <c r="DI357" s="239"/>
      <c r="DJ357" s="239"/>
      <c r="DK357" s="239"/>
      <c r="DL357" s="239"/>
      <c r="DM357" s="239"/>
      <c r="DN357" s="239"/>
      <c r="DO357" s="239"/>
      <c r="DP357" s="239"/>
      <c r="DQ357" s="239"/>
      <c r="DR357" s="239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239"/>
      <c r="ED357" s="239"/>
      <c r="EE357" s="239"/>
      <c r="EF357" s="239"/>
      <c r="EG357" s="239"/>
      <c r="EH357" s="239"/>
      <c r="EI357" s="239"/>
      <c r="EJ357" s="239"/>
      <c r="EK357" s="239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239"/>
      <c r="EW357" s="239"/>
      <c r="EX357" s="239"/>
      <c r="EY357" s="239"/>
      <c r="EZ357" s="239"/>
      <c r="FA357" s="239"/>
      <c r="FB357" s="239"/>
      <c r="FC357" s="239"/>
      <c r="FD357" s="239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239"/>
      <c r="FP357" s="239"/>
      <c r="FQ357" s="239"/>
      <c r="FR357" s="239"/>
      <c r="FS357" s="239"/>
      <c r="FT357" s="243"/>
      <c r="GG357" s="243"/>
      <c r="HN357" s="245"/>
    </row>
    <row r="358" spans="1:222" s="244" customFormat="1" ht="12" customHeight="1" x14ac:dyDescent="0.2">
      <c r="A358" s="150"/>
      <c r="B358" s="151" t="s">
        <v>4467</v>
      </c>
      <c r="C358" s="235"/>
      <c r="D358" s="235"/>
      <c r="E358" s="236"/>
      <c r="F358" s="154">
        <f t="shared" si="97"/>
        <v>25.849246945358061</v>
      </c>
      <c r="G358" s="306">
        <v>1988</v>
      </c>
      <c r="H358" s="281">
        <v>2025</v>
      </c>
      <c r="I358" s="154">
        <f t="shared" si="96"/>
        <v>714486.95</v>
      </c>
      <c r="J358" s="152">
        <f t="shared" si="91"/>
        <v>3968235.06</v>
      </c>
      <c r="K358" s="155">
        <f t="shared" si="92"/>
        <v>0</v>
      </c>
      <c r="L358" s="152">
        <v>0</v>
      </c>
      <c r="M358" s="237">
        <v>0</v>
      </c>
      <c r="N358" s="152">
        <v>0</v>
      </c>
      <c r="O358" s="237">
        <v>0</v>
      </c>
      <c r="P358" s="152">
        <v>0</v>
      </c>
      <c r="Q358" s="238"/>
      <c r="R358" s="155">
        <v>0</v>
      </c>
      <c r="S358" s="238"/>
      <c r="T358" s="155">
        <v>0</v>
      </c>
      <c r="U358" s="238"/>
      <c r="V358" s="155">
        <v>0</v>
      </c>
      <c r="W358" s="156">
        <v>0</v>
      </c>
      <c r="X358" s="155">
        <v>0</v>
      </c>
      <c r="Y358" s="157" t="s">
        <v>234</v>
      </c>
      <c r="Z358" s="155">
        <v>449</v>
      </c>
      <c r="AA358" s="155">
        <f t="shared" si="98"/>
        <v>3789664.48</v>
      </c>
      <c r="AB358" s="144">
        <v>0</v>
      </c>
      <c r="AC358" s="144">
        <v>0</v>
      </c>
      <c r="AD358" s="144">
        <v>0</v>
      </c>
      <c r="AE358" s="144">
        <v>0</v>
      </c>
      <c r="AF358" s="144">
        <v>0</v>
      </c>
      <c r="AG358" s="144">
        <v>0</v>
      </c>
      <c r="AH358" s="144">
        <v>0</v>
      </c>
      <c r="AI358" s="144">
        <v>0</v>
      </c>
      <c r="AJ358" s="144">
        <v>0</v>
      </c>
      <c r="AK358" s="144">
        <v>0</v>
      </c>
      <c r="AL358" s="144">
        <v>0</v>
      </c>
      <c r="AM358" s="144">
        <f t="shared" si="93"/>
        <v>119047.05</v>
      </c>
      <c r="AN358" s="144">
        <f t="shared" si="94"/>
        <v>59523.53</v>
      </c>
      <c r="AO358" s="144">
        <v>0</v>
      </c>
      <c r="AP358" s="144" t="s">
        <v>4526</v>
      </c>
      <c r="AQ358" s="294"/>
      <c r="AR358" s="144"/>
      <c r="AS358" s="271"/>
      <c r="AT358" s="144"/>
      <c r="AU358" s="144"/>
      <c r="AV358" s="246" t="s">
        <v>2967</v>
      </c>
      <c r="AW358" s="241" t="s">
        <v>4466</v>
      </c>
      <c r="AX358" s="241" t="s">
        <v>4467</v>
      </c>
      <c r="AY358" s="241" t="s">
        <v>878</v>
      </c>
      <c r="AZ358" s="241" t="s">
        <v>879</v>
      </c>
      <c r="BA358" s="240" t="s">
        <v>1410</v>
      </c>
      <c r="BB358" s="241" t="s">
        <v>891</v>
      </c>
      <c r="BC358" s="240" t="s">
        <v>846</v>
      </c>
      <c r="BD358" s="240" t="s">
        <v>166</v>
      </c>
      <c r="BE358" s="240" t="s">
        <v>1501</v>
      </c>
      <c r="BF358" s="242">
        <v>1528.6</v>
      </c>
      <c r="BG358" s="242">
        <v>1398.6</v>
      </c>
      <c r="BH358" s="240" t="s">
        <v>883</v>
      </c>
      <c r="BI358" s="193">
        <v>7.5</v>
      </c>
      <c r="BJ358" s="241" t="s">
        <v>892</v>
      </c>
      <c r="BK358" s="242">
        <v>449</v>
      </c>
      <c r="BL358" s="242">
        <v>409.9</v>
      </c>
      <c r="BM358" s="242">
        <v>1247.5</v>
      </c>
      <c r="BN358" s="240"/>
      <c r="BO358" s="241" t="s">
        <v>885</v>
      </c>
      <c r="BP358" s="241" t="s">
        <v>886</v>
      </c>
      <c r="BQ358" s="240" t="s">
        <v>887</v>
      </c>
      <c r="BR358" s="242">
        <v>2590433.66</v>
      </c>
      <c r="BS358" s="242">
        <v>714486.95</v>
      </c>
      <c r="BT358" s="242">
        <v>0</v>
      </c>
      <c r="BU358" s="138">
        <v>714486.95</v>
      </c>
      <c r="BV358" s="242">
        <v>714486.95</v>
      </c>
      <c r="BW358" s="242">
        <v>714486.95</v>
      </c>
      <c r="BX358" s="242">
        <v>0</v>
      </c>
      <c r="BY358" s="242">
        <v>711940.26</v>
      </c>
      <c r="BZ358" s="242">
        <v>711940.26</v>
      </c>
      <c r="CA358" s="242">
        <v>0</v>
      </c>
      <c r="CB358" s="242">
        <v>711940.26</v>
      </c>
      <c r="CC358" s="242">
        <v>711940.26</v>
      </c>
      <c r="CD358" s="242">
        <v>0</v>
      </c>
      <c r="CE358" s="239"/>
      <c r="CF358" s="239"/>
      <c r="CG358" s="239"/>
      <c r="CH358" s="239"/>
      <c r="CI358" s="239"/>
      <c r="CJ358" s="239"/>
      <c r="CK358" s="239"/>
      <c r="CL358" s="239"/>
      <c r="CM358" s="239"/>
      <c r="CN358" s="239"/>
      <c r="CO358" s="239"/>
      <c r="CP358" s="239"/>
      <c r="CQ358" s="239"/>
      <c r="CR358" s="239"/>
      <c r="CS358" s="239"/>
      <c r="CT358" s="239"/>
      <c r="CU358" s="239"/>
      <c r="CV358" s="239"/>
      <c r="CW358" s="239"/>
      <c r="CX358" s="239"/>
      <c r="CY358" s="239"/>
      <c r="CZ358" s="239"/>
      <c r="DA358" s="239"/>
      <c r="DB358" s="239"/>
      <c r="DC358" s="239"/>
      <c r="DD358" s="239"/>
      <c r="DE358" s="239"/>
      <c r="DF358" s="239"/>
      <c r="DG358" s="239"/>
      <c r="DH358" s="239"/>
      <c r="DI358" s="239"/>
      <c r="DJ358" s="239"/>
      <c r="DK358" s="239"/>
      <c r="DL358" s="239"/>
      <c r="DM358" s="239"/>
      <c r="DN358" s="239"/>
      <c r="DO358" s="239"/>
      <c r="DP358" s="239"/>
      <c r="DQ358" s="239"/>
      <c r="DR358" s="239"/>
      <c r="DS358" s="239"/>
      <c r="DT358" s="239"/>
      <c r="DU358" s="239"/>
      <c r="DV358" s="239"/>
      <c r="DW358" s="239"/>
      <c r="DX358" s="239"/>
      <c r="DY358" s="239"/>
      <c r="DZ358" s="239"/>
      <c r="EA358" s="239"/>
      <c r="EB358" s="239"/>
      <c r="EC358" s="239"/>
      <c r="ED358" s="239"/>
      <c r="EE358" s="239"/>
      <c r="EF358" s="239"/>
      <c r="EG358" s="239"/>
      <c r="EH358" s="239"/>
      <c r="EI358" s="239"/>
      <c r="EJ358" s="239"/>
      <c r="EK358" s="239"/>
      <c r="EL358" s="239"/>
      <c r="EM358" s="239"/>
      <c r="EN358" s="239"/>
      <c r="EO358" s="239"/>
      <c r="EP358" s="239"/>
      <c r="EQ358" s="239"/>
      <c r="ER358" s="239"/>
      <c r="ES358" s="239"/>
      <c r="ET358" s="239"/>
      <c r="EU358" s="239"/>
      <c r="EV358" s="239"/>
      <c r="EW358" s="239"/>
      <c r="EX358" s="239"/>
      <c r="EY358" s="239"/>
      <c r="EZ358" s="239"/>
      <c r="FA358" s="239"/>
      <c r="FB358" s="239"/>
      <c r="FC358" s="239"/>
      <c r="FD358" s="239"/>
      <c r="FE358" s="239"/>
      <c r="FF358" s="239"/>
      <c r="FG358" s="239"/>
      <c r="FH358" s="239"/>
      <c r="FI358" s="239"/>
      <c r="FJ358" s="239"/>
      <c r="FK358" s="239"/>
      <c r="FL358" s="239"/>
      <c r="FM358" s="239"/>
      <c r="FN358" s="239"/>
      <c r="FO358" s="239"/>
      <c r="FP358" s="239"/>
      <c r="FQ358" s="239"/>
      <c r="FR358" s="239"/>
      <c r="FS358" s="239"/>
      <c r="FT358" s="243"/>
      <c r="GG358" s="243"/>
      <c r="HN358" s="245"/>
    </row>
    <row r="359" spans="1:222" s="244" customFormat="1" ht="12" customHeight="1" x14ac:dyDescent="0.2">
      <c r="A359" s="150"/>
      <c r="B359" s="151" t="s">
        <v>4470</v>
      </c>
      <c r="C359" s="235"/>
      <c r="D359" s="235"/>
      <c r="E359" s="236"/>
      <c r="F359" s="154">
        <f t="shared" si="97"/>
        <v>21.310103327105253</v>
      </c>
      <c r="G359" s="306">
        <v>1985</v>
      </c>
      <c r="H359" s="281">
        <v>2025</v>
      </c>
      <c r="I359" s="154">
        <f t="shared" si="96"/>
        <v>2044470.13</v>
      </c>
      <c r="J359" s="307">
        <f t="shared" si="91"/>
        <v>10216658.640000001</v>
      </c>
      <c r="K359" s="155">
        <f t="shared" si="92"/>
        <v>0</v>
      </c>
      <c r="L359" s="152">
        <v>0</v>
      </c>
      <c r="M359" s="237">
        <v>0</v>
      </c>
      <c r="N359" s="152">
        <v>0</v>
      </c>
      <c r="O359" s="237">
        <v>0</v>
      </c>
      <c r="P359" s="152">
        <v>0</v>
      </c>
      <c r="Q359" s="238"/>
      <c r="R359" s="155">
        <v>0</v>
      </c>
      <c r="S359" s="238"/>
      <c r="T359" s="155">
        <v>0</v>
      </c>
      <c r="U359" s="238"/>
      <c r="V359" s="155">
        <v>0</v>
      </c>
      <c r="W359" s="156">
        <v>0</v>
      </c>
      <c r="X359" s="155">
        <v>0</v>
      </c>
      <c r="Y359" s="157" t="s">
        <v>234</v>
      </c>
      <c r="Z359" s="155">
        <v>1156</v>
      </c>
      <c r="AA359" s="155">
        <f t="shared" si="98"/>
        <v>9756909</v>
      </c>
      <c r="AB359" s="144">
        <v>0</v>
      </c>
      <c r="AC359" s="144">
        <v>0</v>
      </c>
      <c r="AD359" s="144">
        <v>0</v>
      </c>
      <c r="AE359" s="144">
        <v>0</v>
      </c>
      <c r="AF359" s="144">
        <v>0</v>
      </c>
      <c r="AG359" s="144">
        <v>0</v>
      </c>
      <c r="AH359" s="144">
        <v>0</v>
      </c>
      <c r="AI359" s="144">
        <v>0</v>
      </c>
      <c r="AJ359" s="144">
        <v>0</v>
      </c>
      <c r="AK359" s="144">
        <v>0</v>
      </c>
      <c r="AL359" s="144">
        <v>0</v>
      </c>
      <c r="AM359" s="144">
        <f t="shared" si="93"/>
        <v>306499.76</v>
      </c>
      <c r="AN359" s="144">
        <f t="shared" si="94"/>
        <v>153249.88</v>
      </c>
      <c r="AO359" s="144">
        <v>0</v>
      </c>
      <c r="AP359" s="144" t="s">
        <v>4526</v>
      </c>
      <c r="AQ359" s="294"/>
      <c r="AR359" s="144"/>
      <c r="AS359" s="271"/>
      <c r="AT359" s="144"/>
      <c r="AU359" s="144"/>
      <c r="AV359" s="246" t="s">
        <v>4468</v>
      </c>
      <c r="AW359" s="241" t="s">
        <v>4469</v>
      </c>
      <c r="AX359" s="241" t="s">
        <v>4470</v>
      </c>
      <c r="AY359" s="241"/>
      <c r="AZ359" s="241" t="s">
        <v>879</v>
      </c>
      <c r="BA359" s="240" t="s">
        <v>1396</v>
      </c>
      <c r="BB359" s="241" t="s">
        <v>891</v>
      </c>
      <c r="BC359" s="240" t="s">
        <v>850</v>
      </c>
      <c r="BD359" s="240" t="s">
        <v>165</v>
      </c>
      <c r="BE359" s="240" t="s">
        <v>870</v>
      </c>
      <c r="BF359" s="242">
        <v>6933.3</v>
      </c>
      <c r="BG359" s="242">
        <v>4019.8</v>
      </c>
      <c r="BH359" s="240" t="s">
        <v>166</v>
      </c>
      <c r="BI359" s="158" t="s">
        <v>4574</v>
      </c>
      <c r="BJ359" s="241" t="s">
        <v>892</v>
      </c>
      <c r="BK359" s="242">
        <v>1156</v>
      </c>
      <c r="BL359" s="242">
        <v>0</v>
      </c>
      <c r="BM359" s="242">
        <v>3920</v>
      </c>
      <c r="BN359" s="240"/>
      <c r="BO359" s="241" t="s">
        <v>885</v>
      </c>
      <c r="BP359" s="241" t="s">
        <v>886</v>
      </c>
      <c r="BQ359" s="240" t="s">
        <v>887</v>
      </c>
      <c r="BR359" s="242">
        <v>6669357.04</v>
      </c>
      <c r="BS359" s="242">
        <v>2044470.13</v>
      </c>
      <c r="BT359" s="242">
        <v>0</v>
      </c>
      <c r="BU359" s="138">
        <v>2044470.13</v>
      </c>
      <c r="BV359" s="242">
        <v>2050175.11</v>
      </c>
      <c r="BW359" s="242">
        <v>2050175.11</v>
      </c>
      <c r="BX359" s="242">
        <v>0</v>
      </c>
      <c r="BY359" s="242">
        <v>2017007.11</v>
      </c>
      <c r="BZ359" s="242">
        <v>2017007.11</v>
      </c>
      <c r="CA359" s="242">
        <v>0</v>
      </c>
      <c r="CB359" s="242">
        <v>2022653.95</v>
      </c>
      <c r="CC359" s="242">
        <v>2022653.95</v>
      </c>
      <c r="CD359" s="242">
        <v>0</v>
      </c>
      <c r="CE359" s="239"/>
      <c r="CF359" s="239"/>
      <c r="CG359" s="239"/>
      <c r="CH359" s="239"/>
      <c r="CI359" s="239"/>
      <c r="CJ359" s="239"/>
      <c r="CK359" s="239"/>
      <c r="CL359" s="239"/>
      <c r="CM359" s="239"/>
      <c r="CN359" s="239"/>
      <c r="CO359" s="239"/>
      <c r="CP359" s="239"/>
      <c r="CQ359" s="239"/>
      <c r="CR359" s="239"/>
      <c r="CS359" s="239"/>
      <c r="CT359" s="239"/>
      <c r="CU359" s="239"/>
      <c r="CV359" s="239"/>
      <c r="CW359" s="239"/>
      <c r="CX359" s="239"/>
      <c r="CY359" s="239"/>
      <c r="CZ359" s="239"/>
      <c r="DA359" s="239"/>
      <c r="DB359" s="239"/>
      <c r="DC359" s="239"/>
      <c r="DD359" s="239"/>
      <c r="DE359" s="239"/>
      <c r="DF359" s="239"/>
      <c r="DG359" s="239"/>
      <c r="DH359" s="239"/>
      <c r="DI359" s="239"/>
      <c r="DJ359" s="239"/>
      <c r="DK359" s="239"/>
      <c r="DL359" s="239"/>
      <c r="DM359" s="239"/>
      <c r="DN359" s="239"/>
      <c r="DO359" s="239"/>
      <c r="DP359" s="239"/>
      <c r="DQ359" s="239"/>
      <c r="DR359" s="239"/>
      <c r="DS359" s="239"/>
      <c r="DT359" s="239"/>
      <c r="DU359" s="239"/>
      <c r="DV359" s="239"/>
      <c r="DW359" s="239"/>
      <c r="DX359" s="239"/>
      <c r="DY359" s="239"/>
      <c r="DZ359" s="239"/>
      <c r="EA359" s="239"/>
      <c r="EB359" s="239"/>
      <c r="EC359" s="239"/>
      <c r="ED359" s="239"/>
      <c r="EE359" s="239"/>
      <c r="EF359" s="239"/>
      <c r="EG359" s="239"/>
      <c r="EH359" s="239"/>
      <c r="EI359" s="239"/>
      <c r="EJ359" s="239"/>
      <c r="EK359" s="239"/>
      <c r="EL359" s="239"/>
      <c r="EM359" s="239"/>
      <c r="EN359" s="239"/>
      <c r="EO359" s="239"/>
      <c r="EP359" s="239"/>
      <c r="EQ359" s="239"/>
      <c r="ER359" s="239"/>
      <c r="ES359" s="239"/>
      <c r="ET359" s="239"/>
      <c r="EU359" s="239"/>
      <c r="EV359" s="239"/>
      <c r="EW359" s="239"/>
      <c r="EX359" s="239"/>
      <c r="EY359" s="239"/>
      <c r="EZ359" s="239"/>
      <c r="FA359" s="239"/>
      <c r="FB359" s="239"/>
      <c r="FC359" s="239"/>
      <c r="FD359" s="239"/>
      <c r="FE359" s="239"/>
      <c r="FF359" s="239"/>
      <c r="FG359" s="239"/>
      <c r="FH359" s="239"/>
      <c r="FI359" s="239"/>
      <c r="FJ359" s="239"/>
      <c r="FK359" s="239"/>
      <c r="FL359" s="239"/>
      <c r="FM359" s="239"/>
      <c r="FN359" s="239"/>
      <c r="FO359" s="239"/>
      <c r="FP359" s="239"/>
      <c r="FQ359" s="239"/>
      <c r="FR359" s="239"/>
      <c r="FS359" s="239"/>
      <c r="FT359" s="243"/>
      <c r="GG359" s="243"/>
      <c r="HN359" s="245"/>
    </row>
    <row r="360" spans="1:222" s="244" customFormat="1" ht="12" customHeight="1" x14ac:dyDescent="0.2">
      <c r="A360" s="150"/>
      <c r="B360" s="151" t="s">
        <v>4473</v>
      </c>
      <c r="C360" s="235"/>
      <c r="D360" s="235"/>
      <c r="E360" s="236"/>
      <c r="F360" s="154">
        <f t="shared" si="97"/>
        <v>23.251892613931361</v>
      </c>
      <c r="G360" s="306">
        <v>1983</v>
      </c>
      <c r="H360" s="281">
        <v>2025</v>
      </c>
      <c r="I360" s="154">
        <f t="shared" si="96"/>
        <v>2086816.77</v>
      </c>
      <c r="J360" s="307">
        <f t="shared" si="91"/>
        <v>11312563.210000001</v>
      </c>
      <c r="K360" s="155">
        <f t="shared" si="92"/>
        <v>0</v>
      </c>
      <c r="L360" s="152">
        <v>0</v>
      </c>
      <c r="M360" s="237">
        <v>0</v>
      </c>
      <c r="N360" s="152">
        <v>0</v>
      </c>
      <c r="O360" s="237">
        <v>0</v>
      </c>
      <c r="P360" s="152">
        <v>0</v>
      </c>
      <c r="Q360" s="238"/>
      <c r="R360" s="155">
        <v>0</v>
      </c>
      <c r="S360" s="238"/>
      <c r="T360" s="155">
        <v>0</v>
      </c>
      <c r="U360" s="238"/>
      <c r="V360" s="155">
        <v>0</v>
      </c>
      <c r="W360" s="156">
        <v>0</v>
      </c>
      <c r="X360" s="155">
        <v>0</v>
      </c>
      <c r="Y360" s="157" t="s">
        <v>234</v>
      </c>
      <c r="Z360" s="155">
        <v>1280</v>
      </c>
      <c r="AA360" s="155">
        <f t="shared" si="98"/>
        <v>10803497.859999999</v>
      </c>
      <c r="AB360" s="144">
        <v>0</v>
      </c>
      <c r="AC360" s="144">
        <v>0</v>
      </c>
      <c r="AD360" s="144">
        <v>0</v>
      </c>
      <c r="AE360" s="144">
        <v>0</v>
      </c>
      <c r="AF360" s="144">
        <v>0</v>
      </c>
      <c r="AG360" s="144">
        <v>0</v>
      </c>
      <c r="AH360" s="144">
        <v>0</v>
      </c>
      <c r="AI360" s="144">
        <v>0</v>
      </c>
      <c r="AJ360" s="144">
        <v>0</v>
      </c>
      <c r="AK360" s="144">
        <v>0</v>
      </c>
      <c r="AL360" s="144">
        <v>0</v>
      </c>
      <c r="AM360" s="144">
        <f t="shared" si="93"/>
        <v>339376.9</v>
      </c>
      <c r="AN360" s="144">
        <f t="shared" si="94"/>
        <v>169688.45</v>
      </c>
      <c r="AO360" s="144">
        <v>0</v>
      </c>
      <c r="AP360" s="144" t="s">
        <v>4526</v>
      </c>
      <c r="AQ360" s="294"/>
      <c r="AR360" s="144"/>
      <c r="AS360" s="271"/>
      <c r="AT360" s="144"/>
      <c r="AU360" s="144"/>
      <c r="AV360" s="246" t="s">
        <v>4471</v>
      </c>
      <c r="AW360" s="241" t="s">
        <v>4472</v>
      </c>
      <c r="AX360" s="241" t="s">
        <v>4473</v>
      </c>
      <c r="AY360" s="241" t="s">
        <v>878</v>
      </c>
      <c r="AZ360" s="241" t="s">
        <v>879</v>
      </c>
      <c r="BA360" s="240" t="s">
        <v>982</v>
      </c>
      <c r="BB360" s="241" t="s">
        <v>891</v>
      </c>
      <c r="BC360" s="240" t="s">
        <v>846</v>
      </c>
      <c r="BD360" s="240" t="s">
        <v>847</v>
      </c>
      <c r="BE360" s="240" t="s">
        <v>1499</v>
      </c>
      <c r="BF360" s="242">
        <v>4894.6000000000004</v>
      </c>
      <c r="BG360" s="242">
        <v>4408.6000000000004</v>
      </c>
      <c r="BH360" s="240" t="s">
        <v>883</v>
      </c>
      <c r="BI360" s="193">
        <v>7.5</v>
      </c>
      <c r="BJ360" s="241" t="s">
        <v>892</v>
      </c>
      <c r="BK360" s="242">
        <v>1280</v>
      </c>
      <c r="BL360" s="242">
        <v>916</v>
      </c>
      <c r="BM360" s="242">
        <v>3361.12</v>
      </c>
      <c r="BN360" s="240"/>
      <c r="BO360" s="241" t="s">
        <v>885</v>
      </c>
      <c r="BP360" s="241" t="s">
        <v>886</v>
      </c>
      <c r="BQ360" s="240" t="s">
        <v>887</v>
      </c>
      <c r="BR360" s="242">
        <v>7384755.2000000002</v>
      </c>
      <c r="BS360" s="242">
        <v>2086816.77</v>
      </c>
      <c r="BT360" s="242">
        <v>0</v>
      </c>
      <c r="BU360" s="138">
        <v>2086816.77</v>
      </c>
      <c r="BV360" s="242">
        <v>2086816.77</v>
      </c>
      <c r="BW360" s="242">
        <v>2086816.77</v>
      </c>
      <c r="BX360" s="242">
        <v>0</v>
      </c>
      <c r="BY360" s="242">
        <v>2080740.77</v>
      </c>
      <c r="BZ360" s="242">
        <v>2080740.77</v>
      </c>
      <c r="CA360" s="242">
        <v>0</v>
      </c>
      <c r="CB360" s="242">
        <v>2080740.77</v>
      </c>
      <c r="CC360" s="242">
        <v>2080740.77</v>
      </c>
      <c r="CD360" s="242">
        <v>0</v>
      </c>
      <c r="CE360" s="239"/>
      <c r="CF360" s="239"/>
      <c r="CG360" s="239"/>
      <c r="CH360" s="239"/>
      <c r="CI360" s="239"/>
      <c r="CJ360" s="239"/>
      <c r="CK360" s="239"/>
      <c r="CL360" s="239"/>
      <c r="CM360" s="239"/>
      <c r="CN360" s="239"/>
      <c r="CO360" s="239"/>
      <c r="CP360" s="239"/>
      <c r="CQ360" s="239"/>
      <c r="CR360" s="239"/>
      <c r="CS360" s="239"/>
      <c r="CT360" s="239"/>
      <c r="CU360" s="239"/>
      <c r="CV360" s="239"/>
      <c r="CW360" s="239"/>
      <c r="CX360" s="239"/>
      <c r="CY360" s="239"/>
      <c r="CZ360" s="239"/>
      <c r="DA360" s="239"/>
      <c r="DB360" s="239"/>
      <c r="DC360" s="239"/>
      <c r="DD360" s="239"/>
      <c r="DE360" s="239"/>
      <c r="DF360" s="239"/>
      <c r="DG360" s="239"/>
      <c r="DH360" s="239"/>
      <c r="DI360" s="239"/>
      <c r="DJ360" s="239"/>
      <c r="DK360" s="239"/>
      <c r="DL360" s="239"/>
      <c r="DM360" s="239"/>
      <c r="DN360" s="239"/>
      <c r="DO360" s="239"/>
      <c r="DP360" s="239"/>
      <c r="DQ360" s="239"/>
      <c r="DR360" s="239"/>
      <c r="DS360" s="239"/>
      <c r="DT360" s="239"/>
      <c r="DU360" s="239"/>
      <c r="DV360" s="239"/>
      <c r="DW360" s="239"/>
      <c r="DX360" s="239"/>
      <c r="DY360" s="239"/>
      <c r="DZ360" s="239"/>
      <c r="EA360" s="239"/>
      <c r="EB360" s="239"/>
      <c r="EC360" s="239"/>
      <c r="ED360" s="239"/>
      <c r="EE360" s="239"/>
      <c r="EF360" s="239"/>
      <c r="EG360" s="239"/>
      <c r="EH360" s="239"/>
      <c r="EI360" s="239"/>
      <c r="EJ360" s="239"/>
      <c r="EK360" s="239"/>
      <c r="EL360" s="239"/>
      <c r="EM360" s="239"/>
      <c r="EN360" s="239"/>
      <c r="EO360" s="239"/>
      <c r="EP360" s="239"/>
      <c r="EQ360" s="239"/>
      <c r="ER360" s="239"/>
      <c r="ES360" s="239"/>
      <c r="ET360" s="239"/>
      <c r="EU360" s="239"/>
      <c r="EV360" s="239"/>
      <c r="EW360" s="239"/>
      <c r="EX360" s="239"/>
      <c r="EY360" s="239"/>
      <c r="EZ360" s="239"/>
      <c r="FA360" s="239"/>
      <c r="FB360" s="239"/>
      <c r="FC360" s="239"/>
      <c r="FD360" s="239"/>
      <c r="FE360" s="239"/>
      <c r="FF360" s="239"/>
      <c r="FG360" s="239"/>
      <c r="FH360" s="239"/>
      <c r="FI360" s="239"/>
      <c r="FJ360" s="239"/>
      <c r="FK360" s="239"/>
      <c r="FL360" s="239"/>
      <c r="FM360" s="239"/>
      <c r="FN360" s="239"/>
      <c r="FO360" s="239"/>
      <c r="FP360" s="239"/>
      <c r="FQ360" s="239"/>
      <c r="FR360" s="239"/>
      <c r="FS360" s="239"/>
      <c r="FT360" s="243"/>
      <c r="GG360" s="243"/>
      <c r="HN360" s="245"/>
    </row>
    <row r="361" spans="1:222" s="244" customFormat="1" ht="12" customHeight="1" x14ac:dyDescent="0.2">
      <c r="A361" s="150"/>
      <c r="B361" s="151" t="s">
        <v>4475</v>
      </c>
      <c r="C361" s="235"/>
      <c r="D361" s="235"/>
      <c r="E361" s="236"/>
      <c r="F361" s="154">
        <f t="shared" si="97"/>
        <v>26.04330665447803</v>
      </c>
      <c r="G361" s="306">
        <v>1995</v>
      </c>
      <c r="H361" s="281">
        <v>2025</v>
      </c>
      <c r="I361" s="154">
        <f t="shared" si="96"/>
        <v>2032470.25</v>
      </c>
      <c r="J361" s="307">
        <f t="shared" si="91"/>
        <v>10066413.66</v>
      </c>
      <c r="K361" s="155">
        <f t="shared" si="92"/>
        <v>0</v>
      </c>
      <c r="L361" s="152">
        <v>0</v>
      </c>
      <c r="M361" s="237">
        <v>0</v>
      </c>
      <c r="N361" s="152">
        <v>0</v>
      </c>
      <c r="O361" s="237">
        <v>0</v>
      </c>
      <c r="P361" s="152">
        <v>0</v>
      </c>
      <c r="Q361" s="238"/>
      <c r="R361" s="155">
        <v>0</v>
      </c>
      <c r="S361" s="238"/>
      <c r="T361" s="155">
        <v>0</v>
      </c>
      <c r="U361" s="238"/>
      <c r="V361" s="155">
        <v>0</v>
      </c>
      <c r="W361" s="156">
        <v>0</v>
      </c>
      <c r="X361" s="155">
        <v>0</v>
      </c>
      <c r="Y361" s="157" t="s">
        <v>234</v>
      </c>
      <c r="Z361" s="155">
        <v>1139</v>
      </c>
      <c r="AA361" s="155">
        <f t="shared" si="98"/>
        <v>9613425.0500000007</v>
      </c>
      <c r="AB361" s="144">
        <v>0</v>
      </c>
      <c r="AC361" s="144">
        <v>0</v>
      </c>
      <c r="AD361" s="144">
        <v>0</v>
      </c>
      <c r="AE361" s="144">
        <v>0</v>
      </c>
      <c r="AF361" s="144">
        <v>0</v>
      </c>
      <c r="AG361" s="144">
        <v>0</v>
      </c>
      <c r="AH361" s="144">
        <v>0</v>
      </c>
      <c r="AI361" s="144">
        <v>0</v>
      </c>
      <c r="AJ361" s="144">
        <v>0</v>
      </c>
      <c r="AK361" s="144">
        <v>0</v>
      </c>
      <c r="AL361" s="144">
        <v>0</v>
      </c>
      <c r="AM361" s="144">
        <f t="shared" si="93"/>
        <v>301992.40999999997</v>
      </c>
      <c r="AN361" s="144">
        <f t="shared" si="94"/>
        <v>150996.20000000001</v>
      </c>
      <c r="AO361" s="144">
        <v>0</v>
      </c>
      <c r="AP361" s="144" t="s">
        <v>4526</v>
      </c>
      <c r="AQ361" s="294"/>
      <c r="AR361" s="144"/>
      <c r="AS361" s="271"/>
      <c r="AT361" s="144"/>
      <c r="AU361" s="144"/>
      <c r="AV361" s="246" t="s">
        <v>1014</v>
      </c>
      <c r="AW361" s="241" t="s">
        <v>4474</v>
      </c>
      <c r="AX361" s="241" t="s">
        <v>4475</v>
      </c>
      <c r="AY361" s="241" t="s">
        <v>878</v>
      </c>
      <c r="AZ361" s="241" t="s">
        <v>879</v>
      </c>
      <c r="BA361" s="240" t="s">
        <v>1059</v>
      </c>
      <c r="BB361" s="241" t="s">
        <v>891</v>
      </c>
      <c r="BC361" s="240" t="s">
        <v>847</v>
      </c>
      <c r="BD361" s="240" t="s">
        <v>845</v>
      </c>
      <c r="BE361" s="240" t="s">
        <v>1502</v>
      </c>
      <c r="BF361" s="242">
        <v>4470.8999999999996</v>
      </c>
      <c r="BG361" s="242">
        <v>3427.6</v>
      </c>
      <c r="BH361" s="240" t="s">
        <v>883</v>
      </c>
      <c r="BI361" s="193">
        <v>7.5</v>
      </c>
      <c r="BJ361" s="241" t="s">
        <v>892</v>
      </c>
      <c r="BK361" s="242">
        <v>1139</v>
      </c>
      <c r="BL361" s="242">
        <v>1139</v>
      </c>
      <c r="BM361" s="242">
        <v>4488</v>
      </c>
      <c r="BN361" s="240"/>
      <c r="BO361" s="241" t="s">
        <v>885</v>
      </c>
      <c r="BP361" s="241" t="s">
        <v>886</v>
      </c>
      <c r="BQ361" s="240" t="s">
        <v>887</v>
      </c>
      <c r="BR361" s="242">
        <v>6571278.2599999998</v>
      </c>
      <c r="BS361" s="242">
        <v>2032470.25</v>
      </c>
      <c r="BT361" s="242">
        <v>0</v>
      </c>
      <c r="BU361" s="138">
        <v>2032470.25</v>
      </c>
      <c r="BV361" s="242">
        <v>2040206.8</v>
      </c>
      <c r="BW361" s="242">
        <v>2040206.8</v>
      </c>
      <c r="BX361" s="242">
        <v>0</v>
      </c>
      <c r="BY361" s="242">
        <v>2023226.17</v>
      </c>
      <c r="BZ361" s="242">
        <v>2023226.17</v>
      </c>
      <c r="CA361" s="242">
        <v>0</v>
      </c>
      <c r="CB361" s="242">
        <v>2030962.46</v>
      </c>
      <c r="CC361" s="242">
        <v>2030962.46</v>
      </c>
      <c r="CD361" s="242">
        <v>0</v>
      </c>
      <c r="CE361" s="239"/>
      <c r="CF361" s="239"/>
      <c r="CG361" s="239"/>
      <c r="CH361" s="239"/>
      <c r="CI361" s="239"/>
      <c r="CJ361" s="239"/>
      <c r="CK361" s="239"/>
      <c r="CL361" s="239"/>
      <c r="CM361" s="239"/>
      <c r="CN361" s="239"/>
      <c r="CO361" s="239"/>
      <c r="CP361" s="239"/>
      <c r="CQ361" s="239"/>
      <c r="CR361" s="239"/>
      <c r="CS361" s="239"/>
      <c r="CT361" s="239"/>
      <c r="CU361" s="239"/>
      <c r="CV361" s="239"/>
      <c r="CW361" s="239"/>
      <c r="CX361" s="239"/>
      <c r="CY361" s="239"/>
      <c r="CZ361" s="239"/>
      <c r="DA361" s="239"/>
      <c r="DB361" s="239"/>
      <c r="DC361" s="239"/>
      <c r="DD361" s="239"/>
      <c r="DE361" s="239"/>
      <c r="DF361" s="239"/>
      <c r="DG361" s="239"/>
      <c r="DH361" s="239"/>
      <c r="DI361" s="239"/>
      <c r="DJ361" s="239"/>
      <c r="DK361" s="239"/>
      <c r="DL361" s="239"/>
      <c r="DM361" s="239"/>
      <c r="DN361" s="239"/>
      <c r="DO361" s="239"/>
      <c r="DP361" s="239"/>
      <c r="DQ361" s="239"/>
      <c r="DR361" s="239"/>
      <c r="DS361" s="239"/>
      <c r="DT361" s="239"/>
      <c r="DU361" s="239"/>
      <c r="DV361" s="239"/>
      <c r="DW361" s="239"/>
      <c r="DX361" s="239"/>
      <c r="DY361" s="239"/>
      <c r="DZ361" s="239"/>
      <c r="EA361" s="239"/>
      <c r="EB361" s="239"/>
      <c r="EC361" s="239"/>
      <c r="ED361" s="239"/>
      <c r="EE361" s="239"/>
      <c r="EF361" s="239"/>
      <c r="EG361" s="239"/>
      <c r="EH361" s="239"/>
      <c r="EI361" s="239"/>
      <c r="EJ361" s="239"/>
      <c r="EK361" s="239"/>
      <c r="EL361" s="239"/>
      <c r="EM361" s="239"/>
      <c r="EN361" s="239"/>
      <c r="EO361" s="239"/>
      <c r="EP361" s="239"/>
      <c r="EQ361" s="239"/>
      <c r="ER361" s="239"/>
      <c r="ES361" s="239"/>
      <c r="ET361" s="239"/>
      <c r="EU361" s="239"/>
      <c r="EV361" s="239"/>
      <c r="EW361" s="239"/>
      <c r="EX361" s="239"/>
      <c r="EY361" s="239"/>
      <c r="EZ361" s="239"/>
      <c r="FA361" s="239"/>
      <c r="FB361" s="239"/>
      <c r="FC361" s="239"/>
      <c r="FD361" s="239"/>
      <c r="FE361" s="239"/>
      <c r="FF361" s="239"/>
      <c r="FG361" s="239"/>
      <c r="FH361" s="239"/>
      <c r="FI361" s="239"/>
      <c r="FJ361" s="239"/>
      <c r="FK361" s="239"/>
      <c r="FL361" s="239"/>
      <c r="FM361" s="239"/>
      <c r="FN361" s="239"/>
      <c r="FO361" s="239"/>
      <c r="FP361" s="239"/>
      <c r="FQ361" s="239"/>
      <c r="FR361" s="239"/>
      <c r="FS361" s="239"/>
      <c r="FT361" s="243"/>
      <c r="GG361" s="243"/>
      <c r="HN361" s="245"/>
    </row>
    <row r="362" spans="1:222" s="244" customFormat="1" ht="12" customHeight="1" x14ac:dyDescent="0.2">
      <c r="A362" s="150"/>
      <c r="B362" s="151" t="s">
        <v>4477</v>
      </c>
      <c r="C362" s="235"/>
      <c r="D362" s="235"/>
      <c r="E362" s="236"/>
      <c r="F362" s="154">
        <f t="shared" si="97"/>
        <v>27.434726452340666</v>
      </c>
      <c r="G362" s="306">
        <v>1979</v>
      </c>
      <c r="H362" s="281">
        <v>2025</v>
      </c>
      <c r="I362" s="154">
        <f t="shared" si="96"/>
        <v>1327663.75</v>
      </c>
      <c r="J362" s="307">
        <f t="shared" ref="J362:J425" si="99">ROUND(K362+X362+AA362+AC362+AE362+AG362+AI362+AK362+AL362+AM362+AN362+AO362,2)</f>
        <v>8137511.5499999998</v>
      </c>
      <c r="K362" s="155">
        <f t="shared" ref="K362:K425" si="100">ROUND((L362+N362+P362+R362+T362+V362),2)</f>
        <v>0</v>
      </c>
      <c r="L362" s="152">
        <v>0</v>
      </c>
      <c r="M362" s="237">
        <v>0</v>
      </c>
      <c r="N362" s="152">
        <v>0</v>
      </c>
      <c r="O362" s="237">
        <v>0</v>
      </c>
      <c r="P362" s="152">
        <v>0</v>
      </c>
      <c r="Q362" s="238"/>
      <c r="R362" s="155">
        <v>0</v>
      </c>
      <c r="S362" s="238"/>
      <c r="T362" s="155">
        <v>0</v>
      </c>
      <c r="U362" s="238"/>
      <c r="V362" s="155">
        <v>0</v>
      </c>
      <c r="W362" s="156">
        <v>0</v>
      </c>
      <c r="X362" s="155">
        <v>0</v>
      </c>
      <c r="Y362" s="157" t="s">
        <v>235</v>
      </c>
      <c r="Z362" s="155">
        <v>1071</v>
      </c>
      <c r="AA362" s="155">
        <f t="shared" si="98"/>
        <v>7771323.5300000003</v>
      </c>
      <c r="AB362" s="144">
        <v>0</v>
      </c>
      <c r="AC362" s="144">
        <v>0</v>
      </c>
      <c r="AD362" s="144">
        <v>0</v>
      </c>
      <c r="AE362" s="144">
        <v>0</v>
      </c>
      <c r="AF362" s="144">
        <v>0</v>
      </c>
      <c r="AG362" s="144">
        <v>0</v>
      </c>
      <c r="AH362" s="144">
        <v>0</v>
      </c>
      <c r="AI362" s="144">
        <v>0</v>
      </c>
      <c r="AJ362" s="144">
        <v>0</v>
      </c>
      <c r="AK362" s="144">
        <v>0</v>
      </c>
      <c r="AL362" s="144">
        <v>0</v>
      </c>
      <c r="AM362" s="144">
        <f t="shared" ref="AM362:AM425" si="101">ROUND((K362+X362+AA362+AC362+AE362+AG362+AI362+AK362+AL362)/95.5*3,2)</f>
        <v>244125.35</v>
      </c>
      <c r="AN362" s="144">
        <f t="shared" ref="AN362:AN425" si="102">ROUND((K362+X362+AA362+AC362+AE362+AG362+AI362+AK362+AL362)/95.5*1.5,2)</f>
        <v>122062.67</v>
      </c>
      <c r="AO362" s="144">
        <v>0</v>
      </c>
      <c r="AP362" s="144" t="s">
        <v>4526</v>
      </c>
      <c r="AQ362" s="294"/>
      <c r="AR362" s="144"/>
      <c r="AS362" s="271"/>
      <c r="AT362" s="144"/>
      <c r="AU362" s="144"/>
      <c r="AV362" s="246" t="s">
        <v>2005</v>
      </c>
      <c r="AW362" s="241" t="s">
        <v>4476</v>
      </c>
      <c r="AX362" s="241" t="s">
        <v>4477</v>
      </c>
      <c r="AY362" s="241" t="s">
        <v>878</v>
      </c>
      <c r="AZ362" s="241" t="s">
        <v>879</v>
      </c>
      <c r="BA362" s="240" t="s">
        <v>991</v>
      </c>
      <c r="BB362" s="241" t="s">
        <v>891</v>
      </c>
      <c r="BC362" s="240" t="s">
        <v>846</v>
      </c>
      <c r="BD362" s="240" t="s">
        <v>844</v>
      </c>
      <c r="BE362" s="240" t="s">
        <v>1503</v>
      </c>
      <c r="BF362" s="242">
        <v>3019</v>
      </c>
      <c r="BG362" s="242">
        <v>2758</v>
      </c>
      <c r="BH362" s="240" t="s">
        <v>883</v>
      </c>
      <c r="BI362" s="193">
        <v>7.5</v>
      </c>
      <c r="BJ362" s="241" t="s">
        <v>884</v>
      </c>
      <c r="BK362" s="242">
        <v>1071</v>
      </c>
      <c r="BL362" s="242">
        <v>782</v>
      </c>
      <c r="BM362" s="242">
        <v>1536</v>
      </c>
      <c r="BN362" s="240"/>
      <c r="BO362" s="241" t="s">
        <v>885</v>
      </c>
      <c r="BP362" s="241" t="s">
        <v>886</v>
      </c>
      <c r="BQ362" s="240" t="s">
        <v>887</v>
      </c>
      <c r="BR362" s="242">
        <v>5931208.71</v>
      </c>
      <c r="BS362" s="242">
        <v>1327663.75</v>
      </c>
      <c r="BT362" s="242">
        <v>0</v>
      </c>
      <c r="BU362" s="138">
        <v>1327663.75</v>
      </c>
      <c r="BV362" s="242">
        <v>1327663.75</v>
      </c>
      <c r="BW362" s="242">
        <v>1327663.75</v>
      </c>
      <c r="BX362" s="242">
        <v>0</v>
      </c>
      <c r="BY362" s="242">
        <v>1326332.1499999999</v>
      </c>
      <c r="BZ362" s="242">
        <v>1326332.1499999999</v>
      </c>
      <c r="CA362" s="242">
        <v>0</v>
      </c>
      <c r="CB362" s="242">
        <v>1326332.1499999999</v>
      </c>
      <c r="CC362" s="242">
        <v>1326332.1499999999</v>
      </c>
      <c r="CD362" s="242">
        <v>0</v>
      </c>
      <c r="CE362" s="239"/>
      <c r="CF362" s="239"/>
      <c r="CG362" s="239"/>
      <c r="CH362" s="239"/>
      <c r="CI362" s="239"/>
      <c r="CJ362" s="239"/>
      <c r="CK362" s="239"/>
      <c r="CL362" s="239"/>
      <c r="CM362" s="239"/>
      <c r="CN362" s="239"/>
      <c r="CO362" s="239"/>
      <c r="CP362" s="239"/>
      <c r="CQ362" s="239"/>
      <c r="CR362" s="239"/>
      <c r="CS362" s="239"/>
      <c r="CT362" s="239"/>
      <c r="CU362" s="239"/>
      <c r="CV362" s="239"/>
      <c r="CW362" s="239"/>
      <c r="CX362" s="239"/>
      <c r="CY362" s="239"/>
      <c r="CZ362" s="239"/>
      <c r="DA362" s="239"/>
      <c r="DB362" s="239"/>
      <c r="DC362" s="239"/>
      <c r="DD362" s="239"/>
      <c r="DE362" s="239"/>
      <c r="DF362" s="239"/>
      <c r="DG362" s="239"/>
      <c r="DH362" s="239"/>
      <c r="DI362" s="239"/>
      <c r="DJ362" s="239"/>
      <c r="DK362" s="239"/>
      <c r="DL362" s="239"/>
      <c r="DM362" s="239"/>
      <c r="DN362" s="239"/>
      <c r="DO362" s="239"/>
      <c r="DP362" s="239"/>
      <c r="DQ362" s="239"/>
      <c r="DR362" s="239"/>
      <c r="DS362" s="239"/>
      <c r="DT362" s="239"/>
      <c r="DU362" s="239"/>
      <c r="DV362" s="239"/>
      <c r="DW362" s="239"/>
      <c r="DX362" s="239"/>
      <c r="DY362" s="239"/>
      <c r="DZ362" s="239"/>
      <c r="EA362" s="239"/>
      <c r="EB362" s="239"/>
      <c r="EC362" s="239"/>
      <c r="ED362" s="239"/>
      <c r="EE362" s="239"/>
      <c r="EF362" s="239"/>
      <c r="EG362" s="239"/>
      <c r="EH362" s="239"/>
      <c r="EI362" s="239"/>
      <c r="EJ362" s="239"/>
      <c r="EK362" s="239"/>
      <c r="EL362" s="239"/>
      <c r="EM362" s="239"/>
      <c r="EN362" s="239"/>
      <c r="EO362" s="239"/>
      <c r="EP362" s="239"/>
      <c r="EQ362" s="239"/>
      <c r="ER362" s="239"/>
      <c r="ES362" s="239"/>
      <c r="ET362" s="239"/>
      <c r="EU362" s="239"/>
      <c r="EV362" s="239"/>
      <c r="EW362" s="239"/>
      <c r="EX362" s="239"/>
      <c r="EY362" s="239"/>
      <c r="EZ362" s="239"/>
      <c r="FA362" s="239"/>
      <c r="FB362" s="239"/>
      <c r="FC362" s="239"/>
      <c r="FD362" s="239"/>
      <c r="FE362" s="239"/>
      <c r="FF362" s="239"/>
      <c r="FG362" s="239"/>
      <c r="FH362" s="239"/>
      <c r="FI362" s="239"/>
      <c r="FJ362" s="239"/>
      <c r="FK362" s="239"/>
      <c r="FL362" s="239"/>
      <c r="FM362" s="239"/>
      <c r="FN362" s="239"/>
      <c r="FO362" s="239"/>
      <c r="FP362" s="239"/>
      <c r="FQ362" s="239"/>
      <c r="FR362" s="239"/>
      <c r="FS362" s="239"/>
      <c r="FT362" s="243"/>
      <c r="GG362" s="243"/>
      <c r="HN362" s="245"/>
    </row>
    <row r="363" spans="1:222" s="244" customFormat="1" ht="12" customHeight="1" x14ac:dyDescent="0.2">
      <c r="A363" s="150"/>
      <c r="B363" s="151" t="s">
        <v>4479</v>
      </c>
      <c r="C363" s="235"/>
      <c r="D363" s="235"/>
      <c r="E363" s="236"/>
      <c r="F363" s="154">
        <f t="shared" si="97"/>
        <v>19.903264002302691</v>
      </c>
      <c r="G363" s="306">
        <v>1981</v>
      </c>
      <c r="H363" s="281">
        <v>2025</v>
      </c>
      <c r="I363" s="154">
        <f t="shared" si="96"/>
        <v>861362.27</v>
      </c>
      <c r="J363" s="307">
        <f t="shared" si="99"/>
        <v>4042162.6</v>
      </c>
      <c r="K363" s="155">
        <f t="shared" si="100"/>
        <v>0</v>
      </c>
      <c r="L363" s="152">
        <v>0</v>
      </c>
      <c r="M363" s="237">
        <v>0</v>
      </c>
      <c r="N363" s="152">
        <v>0</v>
      </c>
      <c r="O363" s="237">
        <v>0</v>
      </c>
      <c r="P363" s="152">
        <v>0</v>
      </c>
      <c r="Q363" s="238"/>
      <c r="R363" s="155">
        <v>0</v>
      </c>
      <c r="S363" s="238"/>
      <c r="T363" s="155">
        <v>0</v>
      </c>
      <c r="U363" s="238"/>
      <c r="V363" s="155">
        <v>0</v>
      </c>
      <c r="W363" s="156">
        <v>0</v>
      </c>
      <c r="X363" s="155">
        <v>0</v>
      </c>
      <c r="Y363" s="157" t="s">
        <v>235</v>
      </c>
      <c r="Z363" s="155">
        <v>532</v>
      </c>
      <c r="AA363" s="155">
        <f t="shared" si="98"/>
        <v>3860265.28</v>
      </c>
      <c r="AB363" s="144">
        <v>0</v>
      </c>
      <c r="AC363" s="144">
        <v>0</v>
      </c>
      <c r="AD363" s="144">
        <v>0</v>
      </c>
      <c r="AE363" s="144">
        <v>0</v>
      </c>
      <c r="AF363" s="144">
        <v>0</v>
      </c>
      <c r="AG363" s="144">
        <v>0</v>
      </c>
      <c r="AH363" s="144">
        <v>0</v>
      </c>
      <c r="AI363" s="144">
        <v>0</v>
      </c>
      <c r="AJ363" s="144">
        <v>0</v>
      </c>
      <c r="AK363" s="144">
        <v>0</v>
      </c>
      <c r="AL363" s="144">
        <v>0</v>
      </c>
      <c r="AM363" s="144">
        <f t="shared" si="101"/>
        <v>121264.88</v>
      </c>
      <c r="AN363" s="144">
        <f t="shared" si="102"/>
        <v>60632.44</v>
      </c>
      <c r="AO363" s="144">
        <v>0</v>
      </c>
      <c r="AP363" s="144" t="s">
        <v>4526</v>
      </c>
      <c r="AQ363" s="294"/>
      <c r="AR363" s="144"/>
      <c r="AS363" s="271"/>
      <c r="AT363" s="144"/>
      <c r="AU363" s="144"/>
      <c r="AV363" s="246" t="s">
        <v>1497</v>
      </c>
      <c r="AW363" s="241" t="s">
        <v>4478</v>
      </c>
      <c r="AX363" s="241" t="s">
        <v>4479</v>
      </c>
      <c r="AY363" s="241" t="s">
        <v>878</v>
      </c>
      <c r="AZ363" s="241" t="s">
        <v>879</v>
      </c>
      <c r="BA363" s="240" t="s">
        <v>967</v>
      </c>
      <c r="BB363" s="241" t="s">
        <v>891</v>
      </c>
      <c r="BC363" s="240" t="s">
        <v>846</v>
      </c>
      <c r="BD363" s="240" t="s">
        <v>166</v>
      </c>
      <c r="BE363" s="240" t="s">
        <v>1409</v>
      </c>
      <c r="BF363" s="242">
        <v>1991.7</v>
      </c>
      <c r="BG363" s="242">
        <v>1775.7</v>
      </c>
      <c r="BH363" s="240" t="s">
        <v>883</v>
      </c>
      <c r="BI363" s="193">
        <v>7.5</v>
      </c>
      <c r="BJ363" s="241" t="s">
        <v>884</v>
      </c>
      <c r="BK363" s="242">
        <v>532</v>
      </c>
      <c r="BL363" s="242">
        <v>420</v>
      </c>
      <c r="BM363" s="242">
        <v>1268.5</v>
      </c>
      <c r="BN363" s="240"/>
      <c r="BO363" s="241" t="s">
        <v>885</v>
      </c>
      <c r="BP363" s="241" t="s">
        <v>886</v>
      </c>
      <c r="BQ363" s="240" t="s">
        <v>887</v>
      </c>
      <c r="BR363" s="242">
        <v>2946221.32</v>
      </c>
      <c r="BS363" s="242">
        <v>861362.27</v>
      </c>
      <c r="BT363" s="242">
        <v>0</v>
      </c>
      <c r="BU363" s="138">
        <v>861362.27</v>
      </c>
      <c r="BV363" s="242">
        <v>861362.27</v>
      </c>
      <c r="BW363" s="242">
        <v>861362.27</v>
      </c>
      <c r="BX363" s="242">
        <v>0</v>
      </c>
      <c r="BY363" s="242">
        <v>860286.11</v>
      </c>
      <c r="BZ363" s="242">
        <v>860286.11</v>
      </c>
      <c r="CA363" s="242">
        <v>0</v>
      </c>
      <c r="CB363" s="242">
        <v>860286.11</v>
      </c>
      <c r="CC363" s="242">
        <v>860286.11</v>
      </c>
      <c r="CD363" s="242">
        <v>0</v>
      </c>
      <c r="CE363" s="239"/>
      <c r="CF363" s="239"/>
      <c r="CG363" s="239"/>
      <c r="CH363" s="239"/>
      <c r="CI363" s="239"/>
      <c r="CJ363" s="239"/>
      <c r="CK363" s="239"/>
      <c r="CL363" s="239"/>
      <c r="CM363" s="239"/>
      <c r="CN363" s="239"/>
      <c r="CO363" s="239"/>
      <c r="CP363" s="239"/>
      <c r="CQ363" s="239"/>
      <c r="CR363" s="239"/>
      <c r="CS363" s="239"/>
      <c r="CT363" s="239"/>
      <c r="CU363" s="239"/>
      <c r="CV363" s="239"/>
      <c r="CW363" s="239"/>
      <c r="CX363" s="239"/>
      <c r="CY363" s="239"/>
      <c r="CZ363" s="239"/>
      <c r="DA363" s="239"/>
      <c r="DB363" s="239"/>
      <c r="DC363" s="239"/>
      <c r="DD363" s="239"/>
      <c r="DE363" s="239"/>
      <c r="DF363" s="239"/>
      <c r="DG363" s="239"/>
      <c r="DH363" s="239"/>
      <c r="DI363" s="239"/>
      <c r="DJ363" s="239"/>
      <c r="DK363" s="239"/>
      <c r="DL363" s="239"/>
      <c r="DM363" s="239"/>
      <c r="DN363" s="239"/>
      <c r="DO363" s="239"/>
      <c r="DP363" s="239"/>
      <c r="DQ363" s="239"/>
      <c r="DR363" s="239"/>
      <c r="DS363" s="239"/>
      <c r="DT363" s="239"/>
      <c r="DU363" s="239"/>
      <c r="DV363" s="239"/>
      <c r="DW363" s="239"/>
      <c r="DX363" s="239"/>
      <c r="DY363" s="239"/>
      <c r="DZ363" s="239"/>
      <c r="EA363" s="239"/>
      <c r="EB363" s="239"/>
      <c r="EC363" s="239"/>
      <c r="ED363" s="239"/>
      <c r="EE363" s="239"/>
      <c r="EF363" s="239"/>
      <c r="EG363" s="239"/>
      <c r="EH363" s="239"/>
      <c r="EI363" s="239"/>
      <c r="EJ363" s="239"/>
      <c r="EK363" s="239"/>
      <c r="EL363" s="239"/>
      <c r="EM363" s="239"/>
      <c r="EN363" s="239"/>
      <c r="EO363" s="239"/>
      <c r="EP363" s="239"/>
      <c r="EQ363" s="239"/>
      <c r="ER363" s="239"/>
      <c r="ES363" s="239"/>
      <c r="ET363" s="239"/>
      <c r="EU363" s="239"/>
      <c r="EV363" s="239"/>
      <c r="EW363" s="239"/>
      <c r="EX363" s="239"/>
      <c r="EY363" s="239"/>
      <c r="EZ363" s="239"/>
      <c r="FA363" s="239"/>
      <c r="FB363" s="239"/>
      <c r="FC363" s="239"/>
      <c r="FD363" s="239"/>
      <c r="FE363" s="239"/>
      <c r="FF363" s="239"/>
      <c r="FG363" s="239"/>
      <c r="FH363" s="239"/>
      <c r="FI363" s="239"/>
      <c r="FJ363" s="239"/>
      <c r="FK363" s="239"/>
      <c r="FL363" s="239"/>
      <c r="FM363" s="239"/>
      <c r="FN363" s="239"/>
      <c r="FO363" s="239"/>
      <c r="FP363" s="239"/>
      <c r="FQ363" s="239"/>
      <c r="FR363" s="239"/>
      <c r="FS363" s="239"/>
      <c r="FT363" s="243"/>
      <c r="GG363" s="243"/>
      <c r="HN363" s="245"/>
    </row>
    <row r="364" spans="1:222" s="147" customFormat="1" ht="12" customHeight="1" x14ac:dyDescent="0.2">
      <c r="A364" s="150">
        <v>126</v>
      </c>
      <c r="B364" s="151" t="s">
        <v>1376</v>
      </c>
      <c r="C364" s="161"/>
      <c r="D364" s="161"/>
      <c r="E364" s="162"/>
      <c r="F364" s="154">
        <f t="shared" si="97"/>
        <v>7.6108765187568395</v>
      </c>
      <c r="G364" s="306">
        <v>1996</v>
      </c>
      <c r="H364" s="278">
        <v>2024</v>
      </c>
      <c r="I364" s="154">
        <f t="shared" si="96"/>
        <v>2360614.91</v>
      </c>
      <c r="J364" s="152">
        <f t="shared" si="99"/>
        <v>5564359.7999999998</v>
      </c>
      <c r="K364" s="155">
        <f t="shared" si="100"/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5"/>
      <c r="R364" s="155">
        <v>0</v>
      </c>
      <c r="S364" s="155"/>
      <c r="T364" s="155">
        <v>0</v>
      </c>
      <c r="U364" s="155"/>
      <c r="V364" s="155">
        <v>0</v>
      </c>
      <c r="W364" s="156">
        <v>2</v>
      </c>
      <c r="X364" s="155">
        <f>ROUND((W364*2782179.9*0.955),2)</f>
        <v>5313963.6100000003</v>
      </c>
      <c r="Y364" s="157"/>
      <c r="Z364" s="155">
        <v>0</v>
      </c>
      <c r="AA364" s="155">
        <v>0</v>
      </c>
      <c r="AB364" s="144">
        <v>0</v>
      </c>
      <c r="AC364" s="144">
        <v>0</v>
      </c>
      <c r="AD364" s="144">
        <v>0</v>
      </c>
      <c r="AE364" s="144">
        <v>0</v>
      </c>
      <c r="AF364" s="144">
        <v>0</v>
      </c>
      <c r="AG364" s="144">
        <v>0</v>
      </c>
      <c r="AH364" s="144">
        <v>0</v>
      </c>
      <c r="AI364" s="144">
        <v>0</v>
      </c>
      <c r="AJ364" s="144">
        <v>0</v>
      </c>
      <c r="AK364" s="144">
        <v>0</v>
      </c>
      <c r="AL364" s="144">
        <v>0</v>
      </c>
      <c r="AM364" s="144">
        <f t="shared" si="101"/>
        <v>166930.79</v>
      </c>
      <c r="AN364" s="144">
        <f t="shared" si="102"/>
        <v>83465.399999999994</v>
      </c>
      <c r="AO364" s="144">
        <v>0</v>
      </c>
      <c r="AP364" s="144" t="s">
        <v>4526</v>
      </c>
      <c r="AQ364" s="294"/>
      <c r="AR364" s="144"/>
      <c r="AS364" s="271"/>
      <c r="AT364" s="144"/>
      <c r="AU364" s="144"/>
      <c r="AV364" s="158" t="s">
        <v>1374</v>
      </c>
      <c r="AW364" s="159" t="s">
        <v>1375</v>
      </c>
      <c r="AX364" s="159" t="s">
        <v>1376</v>
      </c>
      <c r="AY364" s="159" t="s">
        <v>878</v>
      </c>
      <c r="AZ364" s="159" t="s">
        <v>879</v>
      </c>
      <c r="BA364" s="158" t="s">
        <v>1049</v>
      </c>
      <c r="BB364" s="159" t="s">
        <v>891</v>
      </c>
      <c r="BC364" s="158" t="s">
        <v>854</v>
      </c>
      <c r="BD364" s="158" t="s">
        <v>165</v>
      </c>
      <c r="BE364" s="158" t="s">
        <v>853</v>
      </c>
      <c r="BF364" s="160">
        <v>5272.4</v>
      </c>
      <c r="BG364" s="160">
        <v>4412.3999999999996</v>
      </c>
      <c r="BH364" s="158" t="s">
        <v>166</v>
      </c>
      <c r="BI364" s="158" t="s">
        <v>4574</v>
      </c>
      <c r="BJ364" s="159" t="s">
        <v>892</v>
      </c>
      <c r="BK364" s="160">
        <v>656</v>
      </c>
      <c r="BL364" s="160"/>
      <c r="BM364" s="160">
        <v>858</v>
      </c>
      <c r="BN364" s="158"/>
      <c r="BO364" s="159" t="s">
        <v>999</v>
      </c>
      <c r="BP364" s="159" t="s">
        <v>886</v>
      </c>
      <c r="BQ364" s="204" t="s">
        <v>887</v>
      </c>
      <c r="BR364" s="160">
        <v>5564359.7999999998</v>
      </c>
      <c r="BS364" s="160">
        <v>2360614.91</v>
      </c>
      <c r="BT364" s="160">
        <v>0</v>
      </c>
      <c r="BU364" s="138">
        <v>2360614.91</v>
      </c>
      <c r="BV364" s="160">
        <v>2379504.36</v>
      </c>
      <c r="BW364" s="160">
        <v>2379504.36</v>
      </c>
      <c r="BX364" s="160">
        <v>0</v>
      </c>
      <c r="BY364" s="160">
        <v>2338237.4900000002</v>
      </c>
      <c r="BZ364" s="160">
        <v>2338237.4900000002</v>
      </c>
      <c r="CA364" s="160">
        <v>0</v>
      </c>
      <c r="CB364" s="160">
        <v>2357111.91</v>
      </c>
      <c r="CC364" s="160">
        <v>2357111.91</v>
      </c>
      <c r="CD364" s="160">
        <v>0</v>
      </c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4"/>
      <c r="DK364" s="144"/>
      <c r="DL364" s="144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A364" s="144"/>
      <c r="EB364" s="144"/>
      <c r="EC364" s="144"/>
      <c r="ED364" s="144"/>
      <c r="EE364" s="144"/>
      <c r="EF364" s="144"/>
      <c r="EG364" s="144"/>
      <c r="EH364" s="144"/>
      <c r="EI364" s="144"/>
      <c r="EJ364" s="144"/>
      <c r="EK364" s="144"/>
      <c r="EL364" s="144"/>
      <c r="EM364" s="144"/>
      <c r="EN364" s="144"/>
      <c r="EO364" s="144"/>
      <c r="EP364" s="144"/>
      <c r="EQ364" s="144"/>
      <c r="ER364" s="144"/>
      <c r="ES364" s="144"/>
      <c r="ET364" s="144"/>
      <c r="EU364" s="144"/>
      <c r="EV364" s="144"/>
      <c r="EW364" s="144"/>
      <c r="EX364" s="144"/>
      <c r="EY364" s="144"/>
      <c r="EZ364" s="144"/>
      <c r="FA364" s="144"/>
      <c r="FB364" s="144"/>
      <c r="FC364" s="144"/>
      <c r="FD364" s="144"/>
      <c r="FE364" s="144"/>
      <c r="FF364" s="144"/>
      <c r="FG364" s="144"/>
      <c r="FH364" s="144"/>
      <c r="FI364" s="144"/>
      <c r="FJ364" s="144"/>
      <c r="FK364" s="144"/>
      <c r="FL364" s="144"/>
      <c r="FM364" s="144"/>
      <c r="FN364" s="144"/>
      <c r="FO364" s="144"/>
      <c r="FP364" s="144"/>
      <c r="FQ364" s="144"/>
      <c r="FR364" s="144"/>
      <c r="FS364" s="144"/>
      <c r="FT364" s="148"/>
      <c r="FU364" s="147" t="e">
        <f>L364/'Приложение 1'!#REF!</f>
        <v>#REF!</v>
      </c>
      <c r="FV364" s="147" t="e">
        <f>N364/M364</f>
        <v>#DIV/0!</v>
      </c>
      <c r="FW364" s="147" t="e">
        <f>P364/O364</f>
        <v>#DIV/0!</v>
      </c>
      <c r="FX364" s="147" t="e">
        <f>R364/Q364</f>
        <v>#DIV/0!</v>
      </c>
      <c r="FY364" s="147" t="e">
        <f>T364/S364</f>
        <v>#DIV/0!</v>
      </c>
      <c r="FZ364" s="147" t="e">
        <f>V364/U364</f>
        <v>#DIV/0!</v>
      </c>
      <c r="GA364" s="147">
        <f>X364/W364</f>
        <v>2656981.8050000002</v>
      </c>
      <c r="GB364" s="147" t="e">
        <f>AA364/Z364</f>
        <v>#DIV/0!</v>
      </c>
      <c r="GC364" s="147" t="e">
        <f>AC364/AB364</f>
        <v>#DIV/0!</v>
      </c>
      <c r="GD364" s="147" t="e">
        <f>AE364/AD364</f>
        <v>#DIV/0!</v>
      </c>
      <c r="GE364" s="147" t="e">
        <f>AI364/AH364</f>
        <v>#DIV/0!</v>
      </c>
      <c r="GF364" s="147" t="e">
        <f>AK364/AJ364</f>
        <v>#DIV/0!</v>
      </c>
      <c r="GG364" s="148">
        <f>AL364</f>
        <v>0</v>
      </c>
      <c r="GH364" s="147">
        <v>823.21</v>
      </c>
      <c r="GI364" s="147">
        <v>2105.13</v>
      </c>
      <c r="GJ364" s="147">
        <v>2608.0100000000002</v>
      </c>
      <c r="GK364" s="147">
        <v>902.03</v>
      </c>
      <c r="GL364" s="147">
        <v>1781.42</v>
      </c>
      <c r="GM364" s="147">
        <v>1188.47</v>
      </c>
      <c r="GN364" s="147">
        <v>2445034.0299999998</v>
      </c>
      <c r="GO364" s="147">
        <f>IF(Y364="ПК", 5070.2, 4866.91)</f>
        <v>4866.91</v>
      </c>
      <c r="GP364" s="147">
        <v>1206.3800000000001</v>
      </c>
      <c r="GQ364" s="147">
        <v>8075.13</v>
      </c>
      <c r="GR364" s="147">
        <v>3444.44</v>
      </c>
      <c r="GS364" s="147">
        <v>7006.73</v>
      </c>
      <c r="GT364" s="147">
        <f>111247.63+851785.34+726072.97</f>
        <v>1689105.94</v>
      </c>
      <c r="GU364" s="147" t="e">
        <f t="shared" ref="GU364:HG366" si="103">IF(FU364&gt;GH364, "+", " ")</f>
        <v>#REF!</v>
      </c>
      <c r="GV364" s="147" t="e">
        <f t="shared" si="103"/>
        <v>#DIV/0!</v>
      </c>
      <c r="GW364" s="147" t="e">
        <f t="shared" si="103"/>
        <v>#DIV/0!</v>
      </c>
      <c r="GX364" s="147" t="e">
        <f t="shared" si="103"/>
        <v>#DIV/0!</v>
      </c>
      <c r="GY364" s="147" t="e">
        <f t="shared" si="103"/>
        <v>#DIV/0!</v>
      </c>
      <c r="GZ364" s="147" t="e">
        <f t="shared" si="103"/>
        <v>#DIV/0!</v>
      </c>
      <c r="HA364" s="147" t="str">
        <f t="shared" si="103"/>
        <v>+</v>
      </c>
      <c r="HB364" s="147" t="e">
        <f t="shared" si="103"/>
        <v>#DIV/0!</v>
      </c>
      <c r="HC364" s="147" t="e">
        <f t="shared" si="103"/>
        <v>#DIV/0!</v>
      </c>
      <c r="HD364" s="147" t="e">
        <f t="shared" si="103"/>
        <v>#DIV/0!</v>
      </c>
      <c r="HE364" s="147" t="e">
        <f t="shared" si="103"/>
        <v>#DIV/0!</v>
      </c>
      <c r="HF364" s="147" t="e">
        <f t="shared" si="103"/>
        <v>#DIV/0!</v>
      </c>
      <c r="HG364" s="147" t="str">
        <f t="shared" si="103"/>
        <v xml:space="preserve"> </v>
      </c>
      <c r="HK364" s="147" t="e">
        <f>J364/Z364</f>
        <v>#DIV/0!</v>
      </c>
      <c r="HL364" s="147">
        <f>IF(Y364="ПК",5298.36,5085.92)</f>
        <v>5085.92</v>
      </c>
      <c r="HM364" s="147" t="e">
        <f>HK364-HL364</f>
        <v>#DIV/0!</v>
      </c>
      <c r="HN364" s="179"/>
    </row>
    <row r="365" spans="1:222" s="147" customFormat="1" ht="12" customHeight="1" x14ac:dyDescent="0.2">
      <c r="A365" s="150">
        <v>127</v>
      </c>
      <c r="B365" s="151" t="s">
        <v>1379</v>
      </c>
      <c r="C365" s="161"/>
      <c r="D365" s="161"/>
      <c r="E365" s="162"/>
      <c r="F365" s="154">
        <f t="shared" si="97"/>
        <v>13.1349681315757</v>
      </c>
      <c r="G365" s="306">
        <v>1993</v>
      </c>
      <c r="H365" s="278">
        <v>2024</v>
      </c>
      <c r="I365" s="154">
        <f t="shared" si="96"/>
        <v>2326411.52</v>
      </c>
      <c r="J365" s="152">
        <f t="shared" si="99"/>
        <v>5564359.7999999998</v>
      </c>
      <c r="K365" s="155">
        <f t="shared" si="100"/>
        <v>0</v>
      </c>
      <c r="L365" s="152">
        <v>0</v>
      </c>
      <c r="M365" s="152">
        <v>0</v>
      </c>
      <c r="N365" s="152">
        <v>0</v>
      </c>
      <c r="O365" s="152">
        <v>0</v>
      </c>
      <c r="P365" s="152">
        <v>0</v>
      </c>
      <c r="Q365" s="155"/>
      <c r="R365" s="155">
        <v>0</v>
      </c>
      <c r="S365" s="155"/>
      <c r="T365" s="155">
        <v>0</v>
      </c>
      <c r="U365" s="155"/>
      <c r="V365" s="155">
        <v>0</v>
      </c>
      <c r="W365" s="156">
        <v>2</v>
      </c>
      <c r="X365" s="155">
        <f>ROUND((W365*2782179.9*0.955),2)</f>
        <v>5313963.6100000003</v>
      </c>
      <c r="Y365" s="157"/>
      <c r="Z365" s="155">
        <v>0</v>
      </c>
      <c r="AA365" s="155">
        <v>0</v>
      </c>
      <c r="AB365" s="144">
        <v>0</v>
      </c>
      <c r="AC365" s="144">
        <v>0</v>
      </c>
      <c r="AD365" s="144">
        <v>0</v>
      </c>
      <c r="AE365" s="144">
        <v>0</v>
      </c>
      <c r="AF365" s="144">
        <v>0</v>
      </c>
      <c r="AG365" s="144">
        <v>0</v>
      </c>
      <c r="AH365" s="144">
        <v>0</v>
      </c>
      <c r="AI365" s="144">
        <v>0</v>
      </c>
      <c r="AJ365" s="144">
        <v>0</v>
      </c>
      <c r="AK365" s="144">
        <v>0</v>
      </c>
      <c r="AL365" s="144">
        <v>0</v>
      </c>
      <c r="AM365" s="144">
        <f t="shared" si="101"/>
        <v>166930.79</v>
      </c>
      <c r="AN365" s="144">
        <f t="shared" si="102"/>
        <v>83465.399999999994</v>
      </c>
      <c r="AO365" s="144">
        <v>0</v>
      </c>
      <c r="AP365" s="144" t="s">
        <v>4526</v>
      </c>
      <c r="AQ365" s="294"/>
      <c r="AR365" s="144"/>
      <c r="AS365" s="271"/>
      <c r="AT365" s="144"/>
      <c r="AU365" s="144"/>
      <c r="AV365" s="158" t="s">
        <v>1377</v>
      </c>
      <c r="AW365" s="159" t="s">
        <v>1378</v>
      </c>
      <c r="AX365" s="159" t="s">
        <v>1379</v>
      </c>
      <c r="AY365" s="159" t="s">
        <v>878</v>
      </c>
      <c r="AZ365" s="159" t="s">
        <v>879</v>
      </c>
      <c r="BA365" s="158" t="s">
        <v>1010</v>
      </c>
      <c r="BB365" s="159" t="s">
        <v>881</v>
      </c>
      <c r="BC365" s="158" t="s">
        <v>854</v>
      </c>
      <c r="BD365" s="158" t="s">
        <v>165</v>
      </c>
      <c r="BE365" s="158" t="s">
        <v>861</v>
      </c>
      <c r="BF365" s="160">
        <v>3322</v>
      </c>
      <c r="BG365" s="160">
        <v>2584</v>
      </c>
      <c r="BH365" s="158" t="s">
        <v>166</v>
      </c>
      <c r="BI365" s="158" t="s">
        <v>4574</v>
      </c>
      <c r="BJ365" s="159" t="s">
        <v>892</v>
      </c>
      <c r="BK365" s="160">
        <v>656</v>
      </c>
      <c r="BL365" s="160">
        <v>0</v>
      </c>
      <c r="BM365" s="160">
        <v>542</v>
      </c>
      <c r="BN365" s="158"/>
      <c r="BO365" s="159" t="s">
        <v>999</v>
      </c>
      <c r="BP365" s="159" t="s">
        <v>886</v>
      </c>
      <c r="BQ365" s="204" t="s">
        <v>887</v>
      </c>
      <c r="BR365" s="160">
        <v>5564359.7999999998</v>
      </c>
      <c r="BS365" s="160">
        <v>2326411.52</v>
      </c>
      <c r="BT365" s="160">
        <v>0</v>
      </c>
      <c r="BU365" s="138">
        <v>2326411.52</v>
      </c>
      <c r="BV365" s="160">
        <v>2332851.23</v>
      </c>
      <c r="BW365" s="160">
        <v>2332851.23</v>
      </c>
      <c r="BX365" s="160">
        <v>0</v>
      </c>
      <c r="BY365" s="160">
        <v>2310488.27</v>
      </c>
      <c r="BZ365" s="160">
        <v>2310488.27</v>
      </c>
      <c r="CA365" s="160">
        <v>0</v>
      </c>
      <c r="CB365" s="160">
        <v>2316920.9700000002</v>
      </c>
      <c r="CC365" s="160">
        <v>2316920.9700000002</v>
      </c>
      <c r="CD365" s="160">
        <v>0</v>
      </c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4"/>
      <c r="CT365" s="144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4"/>
      <c r="DK365" s="144"/>
      <c r="DL365" s="144"/>
      <c r="DM365" s="144"/>
      <c r="DN365" s="144"/>
      <c r="DO365" s="144"/>
      <c r="DP365" s="144"/>
      <c r="DQ365" s="144"/>
      <c r="DR365" s="144"/>
      <c r="DS365" s="144"/>
      <c r="DT365" s="144"/>
      <c r="DU365" s="144"/>
      <c r="DV365" s="144"/>
      <c r="DW365" s="144"/>
      <c r="DX365" s="144"/>
      <c r="DY365" s="144"/>
      <c r="DZ365" s="144"/>
      <c r="EA365" s="144"/>
      <c r="EB365" s="144"/>
      <c r="EC365" s="144"/>
      <c r="ED365" s="144"/>
      <c r="EE365" s="144"/>
      <c r="EF365" s="144"/>
      <c r="EG365" s="144"/>
      <c r="EH365" s="144"/>
      <c r="EI365" s="144"/>
      <c r="EJ365" s="144"/>
      <c r="EK365" s="144"/>
      <c r="EL365" s="144"/>
      <c r="EM365" s="144"/>
      <c r="EN365" s="144"/>
      <c r="EO365" s="144"/>
      <c r="EP365" s="144"/>
      <c r="EQ365" s="144"/>
      <c r="ER365" s="144"/>
      <c r="ES365" s="144"/>
      <c r="ET365" s="144"/>
      <c r="EU365" s="144"/>
      <c r="EV365" s="144"/>
      <c r="EW365" s="144"/>
      <c r="EX365" s="144"/>
      <c r="EY365" s="144"/>
      <c r="EZ365" s="144"/>
      <c r="FA365" s="144"/>
      <c r="FB365" s="144"/>
      <c r="FC365" s="144"/>
      <c r="FD365" s="144"/>
      <c r="FE365" s="144"/>
      <c r="FF365" s="144"/>
      <c r="FG365" s="144"/>
      <c r="FH365" s="144"/>
      <c r="FI365" s="144"/>
      <c r="FJ365" s="144"/>
      <c r="FK365" s="144"/>
      <c r="FL365" s="144"/>
      <c r="FM365" s="144"/>
      <c r="FN365" s="144"/>
      <c r="FO365" s="144"/>
      <c r="FP365" s="144"/>
      <c r="FQ365" s="144"/>
      <c r="FR365" s="144"/>
      <c r="FS365" s="144"/>
      <c r="FT365" s="148"/>
      <c r="FU365" s="147" t="e">
        <f>L365/'Приложение 1'!#REF!</f>
        <v>#REF!</v>
      </c>
      <c r="FV365" s="147" t="e">
        <f>N365/M365</f>
        <v>#DIV/0!</v>
      </c>
      <c r="FW365" s="147" t="e">
        <f>P365/O365</f>
        <v>#DIV/0!</v>
      </c>
      <c r="FX365" s="147" t="e">
        <f>R365/Q365</f>
        <v>#DIV/0!</v>
      </c>
      <c r="FY365" s="147" t="e">
        <f>T365/S365</f>
        <v>#DIV/0!</v>
      </c>
      <c r="FZ365" s="147" t="e">
        <f>V365/U365</f>
        <v>#DIV/0!</v>
      </c>
      <c r="GA365" s="147">
        <f>X365/W365</f>
        <v>2656981.8050000002</v>
      </c>
      <c r="GB365" s="147" t="e">
        <f>AA365/Z365</f>
        <v>#DIV/0!</v>
      </c>
      <c r="GC365" s="147" t="e">
        <f>AC365/AB365</f>
        <v>#DIV/0!</v>
      </c>
      <c r="GD365" s="147" t="e">
        <f>AE365/AD365</f>
        <v>#DIV/0!</v>
      </c>
      <c r="GE365" s="147" t="e">
        <f>AI365/AH365</f>
        <v>#DIV/0!</v>
      </c>
      <c r="GF365" s="147" t="e">
        <f>AK365/AJ365</f>
        <v>#DIV/0!</v>
      </c>
      <c r="GG365" s="148">
        <f>AL365</f>
        <v>0</v>
      </c>
      <c r="GH365" s="147">
        <v>860.25</v>
      </c>
      <c r="GI365" s="147">
        <v>2199.86</v>
      </c>
      <c r="GJ365" s="147">
        <v>2725.37</v>
      </c>
      <c r="GK365" s="147">
        <v>942.62</v>
      </c>
      <c r="GL365" s="147">
        <v>1861.58</v>
      </c>
      <c r="GM365" s="147">
        <v>1241.95</v>
      </c>
      <c r="GN365" s="147">
        <v>2555060.56</v>
      </c>
      <c r="GO365" s="147">
        <f>IF(Y365="ПК", 5070.2, 4866.91)</f>
        <v>4866.91</v>
      </c>
      <c r="GP365" s="147">
        <v>1260.67</v>
      </c>
      <c r="GQ365" s="147">
        <v>8438.51</v>
      </c>
      <c r="GR365" s="147">
        <v>3599.44</v>
      </c>
      <c r="GS365" s="147">
        <v>7322.03</v>
      </c>
      <c r="GT365" s="147">
        <f>116253.77+890115.68+758746.25</f>
        <v>1765115.7000000002</v>
      </c>
      <c r="GU365" s="147" t="e">
        <f t="shared" si="103"/>
        <v>#REF!</v>
      </c>
      <c r="GV365" s="147" t="e">
        <f t="shared" si="103"/>
        <v>#DIV/0!</v>
      </c>
      <c r="GW365" s="147" t="e">
        <f t="shared" si="103"/>
        <v>#DIV/0!</v>
      </c>
      <c r="GX365" s="147" t="e">
        <f t="shared" si="103"/>
        <v>#DIV/0!</v>
      </c>
      <c r="GY365" s="147" t="e">
        <f t="shared" si="103"/>
        <v>#DIV/0!</v>
      </c>
      <c r="GZ365" s="147" t="e">
        <f t="shared" si="103"/>
        <v>#DIV/0!</v>
      </c>
      <c r="HA365" s="147" t="str">
        <f t="shared" si="103"/>
        <v>+</v>
      </c>
      <c r="HB365" s="147" t="e">
        <f t="shared" si="103"/>
        <v>#DIV/0!</v>
      </c>
      <c r="HC365" s="147" t="e">
        <f t="shared" si="103"/>
        <v>#DIV/0!</v>
      </c>
      <c r="HD365" s="147" t="e">
        <f t="shared" si="103"/>
        <v>#DIV/0!</v>
      </c>
      <c r="HE365" s="147" t="e">
        <f t="shared" si="103"/>
        <v>#DIV/0!</v>
      </c>
      <c r="HF365" s="147" t="e">
        <f t="shared" si="103"/>
        <v>#DIV/0!</v>
      </c>
      <c r="HG365" s="147" t="str">
        <f t="shared" si="103"/>
        <v xml:space="preserve"> </v>
      </c>
      <c r="HK365" s="147">
        <f>J365/W365</f>
        <v>2782179.9</v>
      </c>
      <c r="HL365" s="147">
        <v>2670038.29</v>
      </c>
      <c r="HM365" s="147">
        <f>HK365-HL365</f>
        <v>112141.60999999987</v>
      </c>
    </row>
    <row r="366" spans="1:222" s="147" customFormat="1" ht="12" customHeight="1" x14ac:dyDescent="0.2">
      <c r="A366" s="150">
        <v>128</v>
      </c>
      <c r="B366" s="151" t="s">
        <v>1382</v>
      </c>
      <c r="C366" s="161"/>
      <c r="D366" s="161"/>
      <c r="E366" s="162"/>
      <c r="F366" s="154">
        <f t="shared" si="97"/>
        <v>52.459496117552845</v>
      </c>
      <c r="G366" s="306">
        <v>1980</v>
      </c>
      <c r="H366" s="278">
        <v>2025</v>
      </c>
      <c r="I366" s="154">
        <f t="shared" si="96"/>
        <v>1418523.65</v>
      </c>
      <c r="J366" s="152">
        <f t="shared" si="99"/>
        <v>16484366.34</v>
      </c>
      <c r="K366" s="155">
        <f t="shared" si="100"/>
        <v>0</v>
      </c>
      <c r="L366" s="152">
        <v>0</v>
      </c>
      <c r="M366" s="152">
        <v>0</v>
      </c>
      <c r="N366" s="152">
        <v>0</v>
      </c>
      <c r="O366" s="152">
        <v>0</v>
      </c>
      <c r="P366" s="152">
        <v>0</v>
      </c>
      <c r="Q366" s="155"/>
      <c r="R366" s="155">
        <v>0</v>
      </c>
      <c r="S366" s="155"/>
      <c r="T366" s="155">
        <v>0</v>
      </c>
      <c r="U366" s="155"/>
      <c r="V366" s="155">
        <v>0</v>
      </c>
      <c r="W366" s="156">
        <v>0</v>
      </c>
      <c r="X366" s="155">
        <v>0</v>
      </c>
      <c r="Y366" s="157"/>
      <c r="Z366" s="155">
        <v>0</v>
      </c>
      <c r="AA366" s="155">
        <v>0</v>
      </c>
      <c r="AB366" s="144">
        <v>0</v>
      </c>
      <c r="AC366" s="144">
        <v>0</v>
      </c>
      <c r="AD366" s="166">
        <f>BM366</f>
        <v>1794</v>
      </c>
      <c r="AE366" s="166">
        <f>ROUND((AD366*9188.61*0.955),2)</f>
        <v>15742569.85</v>
      </c>
      <c r="AF366" s="144">
        <v>0</v>
      </c>
      <c r="AG366" s="144">
        <v>0</v>
      </c>
      <c r="AH366" s="144">
        <v>0</v>
      </c>
      <c r="AI366" s="144">
        <v>0</v>
      </c>
      <c r="AJ366" s="144">
        <v>0</v>
      </c>
      <c r="AK366" s="144">
        <v>0</v>
      </c>
      <c r="AL366" s="144">
        <v>0</v>
      </c>
      <c r="AM366" s="144">
        <f t="shared" si="101"/>
        <v>494530.99</v>
      </c>
      <c r="AN366" s="144">
        <f t="shared" si="102"/>
        <v>247265.5</v>
      </c>
      <c r="AO366" s="144">
        <v>0</v>
      </c>
      <c r="AP366" s="144" t="s">
        <v>4524</v>
      </c>
      <c r="AQ366" s="294"/>
      <c r="AR366" s="144"/>
      <c r="AS366" s="271"/>
      <c r="AT366" s="144"/>
      <c r="AU366" s="144"/>
      <c r="AV366" s="158" t="s">
        <v>1380</v>
      </c>
      <c r="AW366" s="159" t="s">
        <v>1381</v>
      </c>
      <c r="AX366" s="159" t="s">
        <v>1382</v>
      </c>
      <c r="AY366" s="159" t="s">
        <v>878</v>
      </c>
      <c r="AZ366" s="159" t="s">
        <v>906</v>
      </c>
      <c r="BA366" s="158" t="s">
        <v>1076</v>
      </c>
      <c r="BB366" s="159" t="s">
        <v>881</v>
      </c>
      <c r="BC366" s="158" t="s">
        <v>846</v>
      </c>
      <c r="BD366" s="158" t="s">
        <v>845</v>
      </c>
      <c r="BE366" s="158" t="s">
        <v>1383</v>
      </c>
      <c r="BF366" s="160">
        <v>3567.1</v>
      </c>
      <c r="BG366" s="160">
        <v>3191</v>
      </c>
      <c r="BH366" s="158" t="s">
        <v>883</v>
      </c>
      <c r="BI366" s="193">
        <v>7.5</v>
      </c>
      <c r="BJ366" s="159" t="s">
        <v>892</v>
      </c>
      <c r="BK366" s="160">
        <v>927.3</v>
      </c>
      <c r="BL366" s="160"/>
      <c r="BM366" s="160">
        <v>1794</v>
      </c>
      <c r="BN366" s="158"/>
      <c r="BO366" s="159" t="s">
        <v>1147</v>
      </c>
      <c r="BP366" s="159" t="s">
        <v>886</v>
      </c>
      <c r="BQ366" s="204" t="s">
        <v>887</v>
      </c>
      <c r="BR366" s="160">
        <v>16484366.34</v>
      </c>
      <c r="BS366" s="160">
        <v>1418523.65</v>
      </c>
      <c r="BT366" s="160">
        <v>0</v>
      </c>
      <c r="BU366" s="138">
        <v>1418523.65</v>
      </c>
      <c r="BV366" s="160">
        <v>1418523.65</v>
      </c>
      <c r="BW366" s="160">
        <v>1418523.65</v>
      </c>
      <c r="BX366" s="160">
        <v>0</v>
      </c>
      <c r="BY366" s="160">
        <v>1396750.72</v>
      </c>
      <c r="BZ366" s="160">
        <v>1396750.72</v>
      </c>
      <c r="CA366" s="160">
        <v>0</v>
      </c>
      <c r="CB366" s="160">
        <v>1396750.72</v>
      </c>
      <c r="CC366" s="160">
        <v>1396750.72</v>
      </c>
      <c r="CD366" s="160">
        <v>0</v>
      </c>
      <c r="CE366" s="144"/>
      <c r="CF366" s="144"/>
      <c r="CG366" s="144"/>
      <c r="CH366" s="144"/>
      <c r="CI366" s="144"/>
      <c r="CJ366" s="144"/>
      <c r="CK366" s="144"/>
      <c r="CL366" s="144"/>
      <c r="CM366" s="144"/>
      <c r="CN366" s="144"/>
      <c r="CO366" s="144"/>
      <c r="CP366" s="144"/>
      <c r="CQ366" s="144"/>
      <c r="CR366" s="144"/>
      <c r="CS366" s="144"/>
      <c r="CT366" s="144"/>
      <c r="CU366" s="144"/>
      <c r="CV366" s="144"/>
      <c r="CW366" s="144"/>
      <c r="CX366" s="144"/>
      <c r="CY366" s="144"/>
      <c r="CZ366" s="144"/>
      <c r="DA366" s="144"/>
      <c r="DB366" s="144"/>
      <c r="DC366" s="144"/>
      <c r="DD366" s="144"/>
      <c r="DE366" s="144"/>
      <c r="DF366" s="144"/>
      <c r="DG366" s="144"/>
      <c r="DH366" s="144"/>
      <c r="DI366" s="144"/>
      <c r="DJ366" s="144"/>
      <c r="DK366" s="144"/>
      <c r="DL366" s="144"/>
      <c r="DM366" s="144"/>
      <c r="DN366" s="144"/>
      <c r="DO366" s="144"/>
      <c r="DP366" s="144"/>
      <c r="DQ366" s="144"/>
      <c r="DR366" s="144"/>
      <c r="DS366" s="144"/>
      <c r="DT366" s="144"/>
      <c r="DU366" s="144"/>
      <c r="DV366" s="144"/>
      <c r="DW366" s="144"/>
      <c r="DX366" s="144"/>
      <c r="DY366" s="144"/>
      <c r="DZ366" s="144"/>
      <c r="EA366" s="144"/>
      <c r="EB366" s="144"/>
      <c r="EC366" s="144"/>
      <c r="ED366" s="144"/>
      <c r="EE366" s="144"/>
      <c r="EF366" s="144"/>
      <c r="EG366" s="144"/>
      <c r="EH366" s="144"/>
      <c r="EI366" s="144"/>
      <c r="EJ366" s="144"/>
      <c r="EK366" s="144"/>
      <c r="EL366" s="144"/>
      <c r="EM366" s="144"/>
      <c r="EN366" s="144"/>
      <c r="EO366" s="144"/>
      <c r="EP366" s="144"/>
      <c r="EQ366" s="144"/>
      <c r="ER366" s="144"/>
      <c r="ES366" s="144"/>
      <c r="ET366" s="144"/>
      <c r="EU366" s="144"/>
      <c r="EV366" s="144"/>
      <c r="EW366" s="144"/>
      <c r="EX366" s="144"/>
      <c r="EY366" s="144"/>
      <c r="EZ366" s="144"/>
      <c r="FA366" s="144"/>
      <c r="FB366" s="144"/>
      <c r="FC366" s="144"/>
      <c r="FD366" s="144"/>
      <c r="FE366" s="144"/>
      <c r="FF366" s="144"/>
      <c r="FG366" s="144"/>
      <c r="FH366" s="144"/>
      <c r="FI366" s="144"/>
      <c r="FJ366" s="144"/>
      <c r="FK366" s="144"/>
      <c r="FL366" s="144"/>
      <c r="FM366" s="144"/>
      <c r="FN366" s="144"/>
      <c r="FO366" s="144"/>
      <c r="FP366" s="144"/>
      <c r="FQ366" s="144"/>
      <c r="FR366" s="144"/>
      <c r="FS366" s="144"/>
      <c r="FT366" s="148"/>
      <c r="FU366" s="147" t="e">
        <f>L366/'Приложение 1'!#REF!</f>
        <v>#REF!</v>
      </c>
      <c r="FV366" s="147" t="e">
        <f>N366/M366</f>
        <v>#DIV/0!</v>
      </c>
      <c r="FW366" s="147" t="e">
        <f>P366/O366</f>
        <v>#DIV/0!</v>
      </c>
      <c r="FX366" s="147" t="e">
        <f>R366/Q366</f>
        <v>#DIV/0!</v>
      </c>
      <c r="FY366" s="147" t="e">
        <f>T366/S366</f>
        <v>#DIV/0!</v>
      </c>
      <c r="FZ366" s="147" t="e">
        <f>V366/U366</f>
        <v>#DIV/0!</v>
      </c>
      <c r="GA366" s="147" t="e">
        <f>X366/W366</f>
        <v>#DIV/0!</v>
      </c>
      <c r="GB366" s="147" t="e">
        <f>AA366/Z366</f>
        <v>#DIV/0!</v>
      </c>
      <c r="GC366" s="147" t="e">
        <f>AC366/AB366</f>
        <v>#DIV/0!</v>
      </c>
      <c r="GD366" s="147">
        <f>AE366/AD366</f>
        <v>8775.1225473801551</v>
      </c>
      <c r="GE366" s="147" t="e">
        <f>AI366/AH366</f>
        <v>#DIV/0!</v>
      </c>
      <c r="GF366" s="147" t="e">
        <f>AK366/AJ366</f>
        <v>#DIV/0!</v>
      </c>
      <c r="GG366" s="148">
        <f>AL366</f>
        <v>0</v>
      </c>
      <c r="GH366" s="147">
        <v>860.25</v>
      </c>
      <c r="GI366" s="147">
        <v>2199.86</v>
      </c>
      <c r="GJ366" s="147">
        <v>2725.37</v>
      </c>
      <c r="GK366" s="147">
        <v>942.62</v>
      </c>
      <c r="GL366" s="147">
        <v>1861.58</v>
      </c>
      <c r="GM366" s="147">
        <v>1241.95</v>
      </c>
      <c r="GN366" s="147">
        <v>2555060.56</v>
      </c>
      <c r="GO366" s="147">
        <f>IF(Y366="ПК", 5070.2, 4866.91)</f>
        <v>4866.91</v>
      </c>
      <c r="GP366" s="147">
        <v>1260.67</v>
      </c>
      <c r="GQ366" s="147">
        <v>8438.51</v>
      </c>
      <c r="GR366" s="147">
        <v>3599.44</v>
      </c>
      <c r="GS366" s="147">
        <v>7322.03</v>
      </c>
      <c r="GT366" s="147">
        <f>116253.77+890115.68+758746.25</f>
        <v>1765115.7000000002</v>
      </c>
      <c r="GU366" s="147" t="e">
        <f t="shared" si="103"/>
        <v>#REF!</v>
      </c>
      <c r="GV366" s="147" t="e">
        <f t="shared" si="103"/>
        <v>#DIV/0!</v>
      </c>
      <c r="GW366" s="147" t="e">
        <f t="shared" si="103"/>
        <v>#DIV/0!</v>
      </c>
      <c r="GX366" s="147" t="e">
        <f t="shared" si="103"/>
        <v>#DIV/0!</v>
      </c>
      <c r="GY366" s="147" t="e">
        <f t="shared" si="103"/>
        <v>#DIV/0!</v>
      </c>
      <c r="GZ366" s="147" t="e">
        <f t="shared" si="103"/>
        <v>#DIV/0!</v>
      </c>
      <c r="HA366" s="147" t="e">
        <f t="shared" si="103"/>
        <v>#DIV/0!</v>
      </c>
      <c r="HB366" s="147" t="e">
        <f t="shared" si="103"/>
        <v>#DIV/0!</v>
      </c>
      <c r="HC366" s="147" t="e">
        <f t="shared" si="103"/>
        <v>#DIV/0!</v>
      </c>
      <c r="HD366" s="147" t="str">
        <f t="shared" si="103"/>
        <v>+</v>
      </c>
      <c r="HE366" s="147" t="e">
        <f t="shared" si="103"/>
        <v>#DIV/0!</v>
      </c>
      <c r="HF366" s="147" t="e">
        <f t="shared" si="103"/>
        <v>#DIV/0!</v>
      </c>
      <c r="HG366" s="147" t="str">
        <f t="shared" si="103"/>
        <v xml:space="preserve"> </v>
      </c>
      <c r="HK366" s="147" t="e">
        <f>J366/Z366</f>
        <v>#DIV/0!</v>
      </c>
      <c r="HL366" s="147">
        <f>IF(Y366="ПК",5536.79,5314.79)</f>
        <v>5314.79</v>
      </c>
      <c r="HM366" s="147" t="e">
        <f>HK366-HL366</f>
        <v>#DIV/0!</v>
      </c>
    </row>
    <row r="367" spans="1:222" s="147" customFormat="1" ht="12" customHeight="1" x14ac:dyDescent="0.2">
      <c r="A367" s="150">
        <v>129</v>
      </c>
      <c r="B367" s="151" t="s">
        <v>1506</v>
      </c>
      <c r="C367" s="161"/>
      <c r="D367" s="161"/>
      <c r="E367" s="162"/>
      <c r="F367" s="154">
        <f t="shared" si="97"/>
        <v>35.794743652507805</v>
      </c>
      <c r="G367" s="306">
        <v>1960</v>
      </c>
      <c r="H367" s="278">
        <v>2025</v>
      </c>
      <c r="I367" s="154">
        <f t="shared" si="96"/>
        <v>624765.23</v>
      </c>
      <c r="J367" s="311">
        <f t="shared" si="99"/>
        <v>4353682.6500000004</v>
      </c>
      <c r="K367" s="155">
        <f t="shared" si="100"/>
        <v>0</v>
      </c>
      <c r="L367" s="152">
        <v>0</v>
      </c>
      <c r="M367" s="152">
        <v>0</v>
      </c>
      <c r="N367" s="152">
        <v>0</v>
      </c>
      <c r="O367" s="152">
        <v>0</v>
      </c>
      <c r="P367" s="152">
        <v>0</v>
      </c>
      <c r="Q367" s="155"/>
      <c r="R367" s="155">
        <v>0</v>
      </c>
      <c r="S367" s="155"/>
      <c r="T367" s="155">
        <v>0</v>
      </c>
      <c r="U367" s="155"/>
      <c r="V367" s="155">
        <v>0</v>
      </c>
      <c r="W367" s="156">
        <v>0</v>
      </c>
      <c r="X367" s="155">
        <v>0</v>
      </c>
      <c r="Y367" s="157" t="s">
        <v>235</v>
      </c>
      <c r="Z367" s="155">
        <v>573</v>
      </c>
      <c r="AA367" s="155">
        <f t="shared" ref="AA367:AA378" si="104">ROUND(IF(Y367="СК",7598.05*0.955,8837.94*0.955)*Z367,2)</f>
        <v>4157766.93</v>
      </c>
      <c r="AB367" s="144">
        <v>0</v>
      </c>
      <c r="AC367" s="144">
        <v>0</v>
      </c>
      <c r="AD367" s="144">
        <v>0</v>
      </c>
      <c r="AE367" s="144">
        <v>0</v>
      </c>
      <c r="AF367" s="144">
        <v>0</v>
      </c>
      <c r="AG367" s="144">
        <v>0</v>
      </c>
      <c r="AH367" s="144">
        <v>0</v>
      </c>
      <c r="AI367" s="144">
        <v>0</v>
      </c>
      <c r="AJ367" s="144">
        <v>0</v>
      </c>
      <c r="AK367" s="144">
        <v>0</v>
      </c>
      <c r="AL367" s="144">
        <v>0</v>
      </c>
      <c r="AM367" s="144">
        <f t="shared" si="101"/>
        <v>130610.48</v>
      </c>
      <c r="AN367" s="144">
        <f t="shared" si="102"/>
        <v>65305.24</v>
      </c>
      <c r="AO367" s="144">
        <v>0</v>
      </c>
      <c r="AP367" s="144" t="s">
        <v>4526</v>
      </c>
      <c r="AQ367" s="294"/>
      <c r="AR367" s="144"/>
      <c r="AS367" s="271"/>
      <c r="AT367" s="144"/>
      <c r="AU367" s="144"/>
      <c r="AV367" s="158" t="s">
        <v>1504</v>
      </c>
      <c r="AW367" s="159" t="s">
        <v>1505</v>
      </c>
      <c r="AX367" s="159" t="s">
        <v>1506</v>
      </c>
      <c r="AY367" s="159" t="s">
        <v>878</v>
      </c>
      <c r="AZ367" s="159" t="s">
        <v>879</v>
      </c>
      <c r="BA367" s="158" t="s">
        <v>1040</v>
      </c>
      <c r="BB367" s="159" t="s">
        <v>891</v>
      </c>
      <c r="BC367" s="158" t="s">
        <v>845</v>
      </c>
      <c r="BD367" s="158" t="s">
        <v>166</v>
      </c>
      <c r="BE367" s="158" t="s">
        <v>1494</v>
      </c>
      <c r="BF367" s="160">
        <v>1355</v>
      </c>
      <c r="BG367" s="160">
        <v>1157.5</v>
      </c>
      <c r="BH367" s="158" t="s">
        <v>883</v>
      </c>
      <c r="BI367" s="193">
        <v>7.5</v>
      </c>
      <c r="BJ367" s="159" t="s">
        <v>884</v>
      </c>
      <c r="BK367" s="160">
        <v>573</v>
      </c>
      <c r="BL367" s="160">
        <v>207</v>
      </c>
      <c r="BM367" s="160">
        <v>1140</v>
      </c>
      <c r="BN367" s="158"/>
      <c r="BO367" s="159" t="s">
        <v>885</v>
      </c>
      <c r="BP367" s="159" t="s">
        <v>886</v>
      </c>
      <c r="BQ367" s="204" t="s">
        <v>908</v>
      </c>
      <c r="BR367" s="160">
        <v>3173279.73</v>
      </c>
      <c r="BS367" s="160">
        <v>624765.23</v>
      </c>
      <c r="BT367" s="160">
        <v>0</v>
      </c>
      <c r="BU367" s="138">
        <v>624765.23</v>
      </c>
      <c r="BV367" s="160">
        <v>624765.23</v>
      </c>
      <c r="BW367" s="160">
        <v>624765.23</v>
      </c>
      <c r="BX367" s="160">
        <v>0</v>
      </c>
      <c r="BY367" s="160">
        <v>624206.6</v>
      </c>
      <c r="BZ367" s="160">
        <v>624206.6</v>
      </c>
      <c r="CA367" s="160">
        <v>0</v>
      </c>
      <c r="CB367" s="160">
        <v>624206.6</v>
      </c>
      <c r="CC367" s="160">
        <v>624206.6</v>
      </c>
      <c r="CD367" s="160">
        <v>0</v>
      </c>
      <c r="CE367" s="144"/>
      <c r="CF367" s="144"/>
      <c r="CG367" s="144"/>
      <c r="CH367" s="144"/>
      <c r="CI367" s="144"/>
      <c r="CJ367" s="144"/>
      <c r="CK367" s="144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4"/>
      <c r="CW367" s="144"/>
      <c r="CX367" s="144"/>
      <c r="CY367" s="144"/>
      <c r="CZ367" s="144"/>
      <c r="DA367" s="144"/>
      <c r="DB367" s="144"/>
      <c r="DC367" s="144"/>
      <c r="DD367" s="144"/>
      <c r="DE367" s="144"/>
      <c r="DF367" s="144"/>
      <c r="DG367" s="144"/>
      <c r="DH367" s="144"/>
      <c r="DI367" s="144"/>
      <c r="DJ367" s="144"/>
      <c r="DK367" s="144"/>
      <c r="DL367" s="144"/>
      <c r="DM367" s="144"/>
      <c r="DN367" s="144"/>
      <c r="DO367" s="144"/>
      <c r="DP367" s="144"/>
      <c r="DQ367" s="144"/>
      <c r="DR367" s="144"/>
      <c r="DS367" s="144"/>
      <c r="DT367" s="144"/>
      <c r="DU367" s="144"/>
      <c r="DV367" s="144"/>
      <c r="DW367" s="144"/>
      <c r="DX367" s="144"/>
      <c r="DY367" s="144"/>
      <c r="DZ367" s="144"/>
      <c r="EA367" s="144"/>
      <c r="EB367" s="144"/>
      <c r="EC367" s="144"/>
      <c r="ED367" s="144"/>
      <c r="EE367" s="144"/>
      <c r="EF367" s="144"/>
      <c r="EG367" s="144"/>
      <c r="EH367" s="144"/>
      <c r="EI367" s="144"/>
      <c r="EJ367" s="144"/>
      <c r="EK367" s="144"/>
      <c r="EL367" s="144"/>
      <c r="EM367" s="144"/>
      <c r="EN367" s="144"/>
      <c r="EO367" s="144"/>
      <c r="EP367" s="144"/>
      <c r="EQ367" s="144"/>
      <c r="ER367" s="144"/>
      <c r="ES367" s="144"/>
      <c r="ET367" s="144"/>
      <c r="EU367" s="144"/>
      <c r="EV367" s="144"/>
      <c r="EW367" s="144"/>
      <c r="EX367" s="144"/>
      <c r="EY367" s="144"/>
      <c r="EZ367" s="144"/>
      <c r="FA367" s="144"/>
      <c r="FB367" s="144"/>
      <c r="FC367" s="144"/>
      <c r="FD367" s="144"/>
      <c r="FE367" s="144"/>
      <c r="FF367" s="144"/>
      <c r="FG367" s="144"/>
      <c r="FH367" s="144"/>
      <c r="FI367" s="144"/>
      <c r="FJ367" s="144"/>
      <c r="FK367" s="144"/>
      <c r="FL367" s="144"/>
      <c r="FM367" s="144"/>
      <c r="FN367" s="144"/>
      <c r="FO367" s="144"/>
      <c r="FP367" s="144"/>
      <c r="FQ367" s="144"/>
      <c r="FR367" s="144"/>
      <c r="FS367" s="144"/>
      <c r="FT367" s="148"/>
      <c r="GG367" s="148"/>
    </row>
    <row r="368" spans="1:222" s="147" customFormat="1" ht="12" customHeight="1" x14ac:dyDescent="0.2">
      <c r="A368" s="150">
        <v>130</v>
      </c>
      <c r="B368" s="151" t="s">
        <v>1509</v>
      </c>
      <c r="C368" s="161"/>
      <c r="D368" s="161"/>
      <c r="E368" s="162"/>
      <c r="F368" s="154">
        <f t="shared" si="97"/>
        <v>51.483536671130921</v>
      </c>
      <c r="G368" s="306">
        <v>1957</v>
      </c>
      <c r="H368" s="278">
        <v>2025</v>
      </c>
      <c r="I368" s="154">
        <f t="shared" si="96"/>
        <v>0</v>
      </c>
      <c r="J368" s="152">
        <f t="shared" si="99"/>
        <v>8418639.4000000004</v>
      </c>
      <c r="K368" s="155">
        <f t="shared" si="100"/>
        <v>0</v>
      </c>
      <c r="L368" s="152">
        <v>0</v>
      </c>
      <c r="M368" s="152">
        <v>0</v>
      </c>
      <c r="N368" s="152">
        <v>0</v>
      </c>
      <c r="O368" s="152">
        <v>0</v>
      </c>
      <c r="P368" s="152">
        <v>0</v>
      </c>
      <c r="Q368" s="155"/>
      <c r="R368" s="155">
        <v>0</v>
      </c>
      <c r="S368" s="155"/>
      <c r="T368" s="155">
        <v>0</v>
      </c>
      <c r="U368" s="155"/>
      <c r="V368" s="155">
        <v>0</v>
      </c>
      <c r="W368" s="156">
        <v>0</v>
      </c>
      <c r="X368" s="155">
        <v>0</v>
      </c>
      <c r="Y368" s="157" t="s">
        <v>235</v>
      </c>
      <c r="Z368" s="155">
        <v>1108</v>
      </c>
      <c r="AA368" s="155">
        <f t="shared" si="104"/>
        <v>8039800.6299999999</v>
      </c>
      <c r="AB368" s="144">
        <v>0</v>
      </c>
      <c r="AC368" s="144">
        <v>0</v>
      </c>
      <c r="AD368" s="144">
        <v>0</v>
      </c>
      <c r="AE368" s="144">
        <v>0</v>
      </c>
      <c r="AF368" s="144">
        <v>0</v>
      </c>
      <c r="AG368" s="144">
        <v>0</v>
      </c>
      <c r="AH368" s="144">
        <v>0</v>
      </c>
      <c r="AI368" s="144">
        <v>0</v>
      </c>
      <c r="AJ368" s="144">
        <v>0</v>
      </c>
      <c r="AK368" s="144">
        <v>0</v>
      </c>
      <c r="AL368" s="144">
        <v>0</v>
      </c>
      <c r="AM368" s="144">
        <f t="shared" si="101"/>
        <v>252559.18</v>
      </c>
      <c r="AN368" s="144">
        <f t="shared" si="102"/>
        <v>126279.59</v>
      </c>
      <c r="AO368" s="144">
        <v>0</v>
      </c>
      <c r="AP368" s="144" t="s">
        <v>4525</v>
      </c>
      <c r="AQ368" s="294"/>
      <c r="AR368" s="144"/>
      <c r="AS368" s="271"/>
      <c r="AT368" s="144"/>
      <c r="AU368" s="144"/>
      <c r="AV368" s="158" t="s">
        <v>1507</v>
      </c>
      <c r="AW368" s="159" t="s">
        <v>1508</v>
      </c>
      <c r="AX368" s="159" t="s">
        <v>1509</v>
      </c>
      <c r="AY368" s="159" t="s">
        <v>878</v>
      </c>
      <c r="AZ368" s="159" t="s">
        <v>1028</v>
      </c>
      <c r="BA368" s="158" t="s">
        <v>1237</v>
      </c>
      <c r="BB368" s="159" t="s">
        <v>891</v>
      </c>
      <c r="BC368" s="158" t="s">
        <v>844</v>
      </c>
      <c r="BD368" s="158" t="s">
        <v>845</v>
      </c>
      <c r="BE368" s="158" t="s">
        <v>1510</v>
      </c>
      <c r="BF368" s="160">
        <v>2109.9</v>
      </c>
      <c r="BG368" s="160">
        <v>1816.9</v>
      </c>
      <c r="BH368" s="158" t="s">
        <v>883</v>
      </c>
      <c r="BI368" s="193">
        <v>7.5</v>
      </c>
      <c r="BJ368" s="159" t="s">
        <v>884</v>
      </c>
      <c r="BK368" s="160">
        <v>1108</v>
      </c>
      <c r="BL368" s="160"/>
      <c r="BM368" s="160">
        <v>1292.0999999999999</v>
      </c>
      <c r="BN368" s="158"/>
      <c r="BO368" s="159" t="s">
        <v>885</v>
      </c>
      <c r="BP368" s="159" t="s">
        <v>886</v>
      </c>
      <c r="BQ368" s="204" t="s">
        <v>887</v>
      </c>
      <c r="BR368" s="160">
        <v>6136115.0800000001</v>
      </c>
      <c r="BS368" s="160"/>
      <c r="BT368" s="160">
        <v>0</v>
      </c>
      <c r="BU368" s="138"/>
      <c r="BV368" s="160">
        <v>0</v>
      </c>
      <c r="BW368" s="160"/>
      <c r="BX368" s="160">
        <v>0</v>
      </c>
      <c r="BY368" s="160"/>
      <c r="BZ368" s="160"/>
      <c r="CA368" s="160">
        <v>0</v>
      </c>
      <c r="CB368" s="160"/>
      <c r="CC368" s="160"/>
      <c r="CD368" s="160">
        <v>0</v>
      </c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4"/>
      <c r="CT368" s="144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4"/>
      <c r="DK368" s="144"/>
      <c r="DL368" s="144"/>
      <c r="DM368" s="144"/>
      <c r="DN368" s="144"/>
      <c r="DO368" s="144"/>
      <c r="DP368" s="144"/>
      <c r="DQ368" s="144"/>
      <c r="DR368" s="144"/>
      <c r="DS368" s="144"/>
      <c r="DT368" s="144"/>
      <c r="DU368" s="144"/>
      <c r="DV368" s="144"/>
      <c r="DW368" s="144"/>
      <c r="DX368" s="144"/>
      <c r="DY368" s="144"/>
      <c r="DZ368" s="144"/>
      <c r="EA368" s="144"/>
      <c r="EB368" s="144"/>
      <c r="EC368" s="144"/>
      <c r="ED368" s="144"/>
      <c r="EE368" s="144"/>
      <c r="EF368" s="144"/>
      <c r="EG368" s="144"/>
      <c r="EH368" s="144"/>
      <c r="EI368" s="144"/>
      <c r="EJ368" s="144"/>
      <c r="EK368" s="144"/>
      <c r="EL368" s="144"/>
      <c r="EM368" s="144"/>
      <c r="EN368" s="144"/>
      <c r="EO368" s="144"/>
      <c r="EP368" s="144"/>
      <c r="EQ368" s="144"/>
      <c r="ER368" s="144"/>
      <c r="ES368" s="144"/>
      <c r="ET368" s="144"/>
      <c r="EU368" s="144"/>
      <c r="EV368" s="144"/>
      <c r="EW368" s="144"/>
      <c r="EX368" s="144"/>
      <c r="EY368" s="144"/>
      <c r="EZ368" s="144"/>
      <c r="FA368" s="144"/>
      <c r="FB368" s="144"/>
      <c r="FC368" s="144"/>
      <c r="FD368" s="144"/>
      <c r="FE368" s="144"/>
      <c r="FF368" s="144"/>
      <c r="FG368" s="144"/>
      <c r="FH368" s="144"/>
      <c r="FI368" s="144"/>
      <c r="FJ368" s="144"/>
      <c r="FK368" s="144"/>
      <c r="FL368" s="144"/>
      <c r="FM368" s="144"/>
      <c r="FN368" s="144"/>
      <c r="FO368" s="144"/>
      <c r="FP368" s="144"/>
      <c r="FQ368" s="144"/>
      <c r="FR368" s="144"/>
      <c r="FS368" s="144"/>
      <c r="FT368" s="148"/>
      <c r="GG368" s="148"/>
    </row>
    <row r="369" spans="1:221" s="147" customFormat="1" ht="12" customHeight="1" x14ac:dyDescent="0.2">
      <c r="A369" s="150">
        <v>131</v>
      </c>
      <c r="B369" s="151" t="s">
        <v>1513</v>
      </c>
      <c r="C369" s="161"/>
      <c r="D369" s="161"/>
      <c r="E369" s="162"/>
      <c r="F369" s="154">
        <f t="shared" si="97"/>
        <v>17.907667249503184</v>
      </c>
      <c r="G369" s="306">
        <v>1961</v>
      </c>
      <c r="H369" s="278">
        <v>2025</v>
      </c>
      <c r="I369" s="154">
        <f t="shared" si="96"/>
        <v>856788.45</v>
      </c>
      <c r="J369" s="311">
        <f t="shared" si="99"/>
        <v>3406965.62</v>
      </c>
      <c r="K369" s="155">
        <f t="shared" si="100"/>
        <v>0</v>
      </c>
      <c r="L369" s="152">
        <v>0</v>
      </c>
      <c r="M369" s="152">
        <v>0</v>
      </c>
      <c r="N369" s="152">
        <v>0</v>
      </c>
      <c r="O369" s="152">
        <v>0</v>
      </c>
      <c r="P369" s="152">
        <v>0</v>
      </c>
      <c r="Q369" s="155"/>
      <c r="R369" s="155">
        <v>0</v>
      </c>
      <c r="S369" s="155"/>
      <c r="T369" s="155">
        <v>0</v>
      </c>
      <c r="U369" s="155"/>
      <c r="V369" s="155">
        <v>0</v>
      </c>
      <c r="W369" s="156">
        <v>0</v>
      </c>
      <c r="X369" s="155">
        <v>0</v>
      </c>
      <c r="Y369" s="157" t="s">
        <v>235</v>
      </c>
      <c r="Z369" s="155">
        <v>448.4</v>
      </c>
      <c r="AA369" s="155">
        <f t="shared" si="104"/>
        <v>3253652.17</v>
      </c>
      <c r="AB369" s="144">
        <v>0</v>
      </c>
      <c r="AC369" s="144">
        <v>0</v>
      </c>
      <c r="AD369" s="144">
        <v>0</v>
      </c>
      <c r="AE369" s="144">
        <v>0</v>
      </c>
      <c r="AF369" s="144">
        <v>0</v>
      </c>
      <c r="AG369" s="144">
        <v>0</v>
      </c>
      <c r="AH369" s="144">
        <v>0</v>
      </c>
      <c r="AI369" s="144">
        <v>0</v>
      </c>
      <c r="AJ369" s="144">
        <v>0</v>
      </c>
      <c r="AK369" s="144">
        <v>0</v>
      </c>
      <c r="AL369" s="144">
        <v>0</v>
      </c>
      <c r="AM369" s="144">
        <f t="shared" si="101"/>
        <v>102208.97</v>
      </c>
      <c r="AN369" s="144">
        <f t="shared" si="102"/>
        <v>51104.480000000003</v>
      </c>
      <c r="AO369" s="144">
        <v>0</v>
      </c>
      <c r="AP369" s="144" t="s">
        <v>4526</v>
      </c>
      <c r="AQ369" s="294"/>
      <c r="AR369" s="144"/>
      <c r="AS369" s="271"/>
      <c r="AT369" s="144"/>
      <c r="AU369" s="144"/>
      <c r="AV369" s="158" t="s">
        <v>1511</v>
      </c>
      <c r="AW369" s="159" t="s">
        <v>1512</v>
      </c>
      <c r="AX369" s="159" t="s">
        <v>1513</v>
      </c>
      <c r="AY369" s="159" t="s">
        <v>878</v>
      </c>
      <c r="AZ369" s="159" t="s">
        <v>879</v>
      </c>
      <c r="BA369" s="158" t="s">
        <v>1153</v>
      </c>
      <c r="BB369" s="159" t="s">
        <v>891</v>
      </c>
      <c r="BC369" s="158" t="s">
        <v>846</v>
      </c>
      <c r="BD369" s="158" t="s">
        <v>844</v>
      </c>
      <c r="BE369" s="158" t="s">
        <v>1496</v>
      </c>
      <c r="BF369" s="160">
        <v>1942.1</v>
      </c>
      <c r="BG369" s="160">
        <v>1582.3</v>
      </c>
      <c r="BH369" s="158" t="s">
        <v>883</v>
      </c>
      <c r="BI369" s="193">
        <v>7.5</v>
      </c>
      <c r="BJ369" s="159" t="s">
        <v>884</v>
      </c>
      <c r="BK369" s="160">
        <v>448.4</v>
      </c>
      <c r="BL369" s="160">
        <v>445.4</v>
      </c>
      <c r="BM369" s="160">
        <v>1836</v>
      </c>
      <c r="BN369" s="158"/>
      <c r="BO369" s="159" t="s">
        <v>885</v>
      </c>
      <c r="BP369" s="159" t="s">
        <v>886</v>
      </c>
      <c r="BQ369" s="204" t="s">
        <v>887</v>
      </c>
      <c r="BR369" s="160">
        <v>2483243.6800000002</v>
      </c>
      <c r="BS369" s="160">
        <v>856788.45</v>
      </c>
      <c r="BT369" s="160">
        <v>0</v>
      </c>
      <c r="BU369" s="138">
        <v>856788.45</v>
      </c>
      <c r="BV369" s="160">
        <v>862503.71</v>
      </c>
      <c r="BW369" s="160">
        <v>862503.71</v>
      </c>
      <c r="BX369" s="160">
        <v>0</v>
      </c>
      <c r="BY369" s="160">
        <v>851008.06</v>
      </c>
      <c r="BZ369" s="160">
        <v>851008.06</v>
      </c>
      <c r="CA369" s="160">
        <v>0</v>
      </c>
      <c r="CB369" s="160">
        <v>856723.32</v>
      </c>
      <c r="CC369" s="160">
        <v>856723.32</v>
      </c>
      <c r="CD369" s="160">
        <v>0</v>
      </c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4"/>
      <c r="CT369" s="144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4"/>
      <c r="DK369" s="144"/>
      <c r="DL369" s="144"/>
      <c r="DM369" s="144"/>
      <c r="DN369" s="144"/>
      <c r="DO369" s="144"/>
      <c r="DP369" s="144"/>
      <c r="DQ369" s="144"/>
      <c r="DR369" s="144"/>
      <c r="DS369" s="144"/>
      <c r="DT369" s="144"/>
      <c r="DU369" s="144"/>
      <c r="DV369" s="144"/>
      <c r="DW369" s="144"/>
      <c r="DX369" s="144"/>
      <c r="DY369" s="144"/>
      <c r="DZ369" s="144"/>
      <c r="EA369" s="144"/>
      <c r="EB369" s="144"/>
      <c r="EC369" s="144"/>
      <c r="ED369" s="144"/>
      <c r="EE369" s="144"/>
      <c r="EF369" s="144"/>
      <c r="EG369" s="144"/>
      <c r="EH369" s="144"/>
      <c r="EI369" s="144"/>
      <c r="EJ369" s="144"/>
      <c r="EK369" s="144"/>
      <c r="EL369" s="144"/>
      <c r="EM369" s="144"/>
      <c r="EN369" s="144"/>
      <c r="EO369" s="144"/>
      <c r="EP369" s="144"/>
      <c r="EQ369" s="144"/>
      <c r="ER369" s="144"/>
      <c r="ES369" s="144"/>
      <c r="ET369" s="144"/>
      <c r="EU369" s="144"/>
      <c r="EV369" s="144"/>
      <c r="EW369" s="144"/>
      <c r="EX369" s="144"/>
      <c r="EY369" s="144"/>
      <c r="EZ369" s="144"/>
      <c r="FA369" s="144"/>
      <c r="FB369" s="144"/>
      <c r="FC369" s="144"/>
      <c r="FD369" s="144"/>
      <c r="FE369" s="144"/>
      <c r="FF369" s="144"/>
      <c r="FG369" s="144"/>
      <c r="FH369" s="144"/>
      <c r="FI369" s="144"/>
      <c r="FJ369" s="144"/>
      <c r="FK369" s="144"/>
      <c r="FL369" s="144"/>
      <c r="FM369" s="144"/>
      <c r="FN369" s="144"/>
      <c r="FO369" s="144"/>
      <c r="FP369" s="144"/>
      <c r="FQ369" s="144"/>
      <c r="FR369" s="144"/>
      <c r="FS369" s="144"/>
      <c r="FT369" s="148"/>
      <c r="GG369" s="148"/>
    </row>
    <row r="370" spans="1:221" s="149" customFormat="1" ht="12" customHeight="1" x14ac:dyDescent="0.2">
      <c r="A370" s="150">
        <v>132</v>
      </c>
      <c r="B370" s="180" t="s">
        <v>1516</v>
      </c>
      <c r="C370" s="181"/>
      <c r="D370" s="181"/>
      <c r="E370" s="182"/>
      <c r="F370" s="154">
        <f t="shared" si="97"/>
        <v>26.020806372483438</v>
      </c>
      <c r="G370" s="306">
        <v>1983</v>
      </c>
      <c r="H370" s="281">
        <v>2025</v>
      </c>
      <c r="I370" s="154">
        <f t="shared" si="96"/>
        <v>1854184.38</v>
      </c>
      <c r="J370" s="152">
        <f t="shared" si="99"/>
        <v>10605528</v>
      </c>
      <c r="K370" s="155">
        <f t="shared" si="100"/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5"/>
      <c r="R370" s="155">
        <v>0</v>
      </c>
      <c r="S370" s="155"/>
      <c r="T370" s="155">
        <v>0</v>
      </c>
      <c r="U370" s="155"/>
      <c r="V370" s="155">
        <v>0</v>
      </c>
      <c r="W370" s="156">
        <v>0</v>
      </c>
      <c r="X370" s="155">
        <v>0</v>
      </c>
      <c r="Y370" s="157" t="s">
        <v>234</v>
      </c>
      <c r="Z370" s="155">
        <v>1200</v>
      </c>
      <c r="AA370" s="155">
        <f t="shared" si="104"/>
        <v>10128279.24</v>
      </c>
      <c r="AB370" s="144">
        <v>0</v>
      </c>
      <c r="AC370" s="144">
        <v>0</v>
      </c>
      <c r="AD370" s="144">
        <v>0</v>
      </c>
      <c r="AE370" s="144">
        <v>0</v>
      </c>
      <c r="AF370" s="144">
        <v>0</v>
      </c>
      <c r="AG370" s="144">
        <v>0</v>
      </c>
      <c r="AH370" s="144">
        <v>0</v>
      </c>
      <c r="AI370" s="144">
        <v>0</v>
      </c>
      <c r="AJ370" s="144">
        <v>0</v>
      </c>
      <c r="AK370" s="144">
        <v>0</v>
      </c>
      <c r="AL370" s="144">
        <v>0</v>
      </c>
      <c r="AM370" s="144">
        <f t="shared" si="101"/>
        <v>318165.84000000003</v>
      </c>
      <c r="AN370" s="144">
        <f t="shared" si="102"/>
        <v>159082.92000000001</v>
      </c>
      <c r="AO370" s="144">
        <v>0</v>
      </c>
      <c r="AP370" s="144" t="s">
        <v>4526</v>
      </c>
      <c r="AQ370" s="297"/>
      <c r="AR370" s="253"/>
      <c r="AS370" s="274"/>
      <c r="AT370" s="253"/>
      <c r="AU370" s="253"/>
      <c r="AV370" s="183" t="s">
        <v>1514</v>
      </c>
      <c r="AW370" s="184" t="s">
        <v>1515</v>
      </c>
      <c r="AX370" s="184" t="s">
        <v>1516</v>
      </c>
      <c r="AY370" s="184" t="s">
        <v>878</v>
      </c>
      <c r="AZ370" s="184" t="s">
        <v>879</v>
      </c>
      <c r="BA370" s="183" t="s">
        <v>982</v>
      </c>
      <c r="BB370" s="184" t="s">
        <v>881</v>
      </c>
      <c r="BC370" s="183" t="s">
        <v>846</v>
      </c>
      <c r="BD370" s="183" t="s">
        <v>846</v>
      </c>
      <c r="BE370" s="183" t="s">
        <v>1490</v>
      </c>
      <c r="BF370" s="185">
        <v>4231.8999999999996</v>
      </c>
      <c r="BG370" s="185">
        <v>3736.9</v>
      </c>
      <c r="BH370" s="183" t="s">
        <v>883</v>
      </c>
      <c r="BI370" s="193">
        <v>7.5</v>
      </c>
      <c r="BJ370" s="184" t="s">
        <v>892</v>
      </c>
      <c r="BK370" s="185">
        <v>1200</v>
      </c>
      <c r="BL370" s="185"/>
      <c r="BM370" s="185">
        <v>2720.1</v>
      </c>
      <c r="BN370" s="183"/>
      <c r="BO370" s="184" t="s">
        <v>885</v>
      </c>
      <c r="BP370" s="184" t="s">
        <v>886</v>
      </c>
      <c r="BQ370" s="206" t="s">
        <v>887</v>
      </c>
      <c r="BR370" s="185">
        <v>6923208</v>
      </c>
      <c r="BS370" s="185">
        <v>1854184.38</v>
      </c>
      <c r="BT370" s="185">
        <v>0</v>
      </c>
      <c r="BU370" s="262">
        <v>1854184.38</v>
      </c>
      <c r="BV370" s="185">
        <v>1874023.45</v>
      </c>
      <c r="BW370" s="185">
        <v>1874023.45</v>
      </c>
      <c r="BX370" s="185">
        <v>0</v>
      </c>
      <c r="BY370" s="185">
        <v>1853325.76</v>
      </c>
      <c r="BZ370" s="185">
        <v>1853325.76</v>
      </c>
      <c r="CA370" s="185">
        <v>0</v>
      </c>
      <c r="CB370" s="185">
        <v>1873164.83</v>
      </c>
      <c r="CC370" s="185">
        <v>1873164.83</v>
      </c>
      <c r="CD370" s="185">
        <v>0</v>
      </c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  <c r="EH370" s="145"/>
      <c r="EI370" s="145"/>
      <c r="EJ370" s="145"/>
      <c r="EK370" s="145"/>
      <c r="EL370" s="145"/>
      <c r="EM370" s="145"/>
      <c r="EN370" s="145"/>
      <c r="EO370" s="145"/>
      <c r="EP370" s="145"/>
      <c r="EQ370" s="145"/>
      <c r="ER370" s="145"/>
      <c r="ES370" s="145"/>
      <c r="ET370" s="145"/>
      <c r="EU370" s="145"/>
      <c r="EV370" s="145"/>
      <c r="EW370" s="145"/>
      <c r="EX370" s="145"/>
      <c r="EY370" s="145"/>
      <c r="EZ370" s="145"/>
      <c r="FA370" s="145"/>
      <c r="FB370" s="145"/>
      <c r="FC370" s="145"/>
      <c r="FD370" s="145"/>
      <c r="FE370" s="145"/>
      <c r="FF370" s="145"/>
      <c r="FG370" s="145"/>
      <c r="FH370" s="145"/>
      <c r="FI370" s="145"/>
      <c r="FJ370" s="145"/>
      <c r="FK370" s="145"/>
      <c r="FL370" s="145"/>
      <c r="FM370" s="145"/>
      <c r="FN370" s="145"/>
      <c r="FO370" s="145"/>
      <c r="FP370" s="145"/>
      <c r="FQ370" s="145"/>
      <c r="FR370" s="145"/>
      <c r="FS370" s="145"/>
      <c r="FT370" s="146"/>
      <c r="FU370" s="186"/>
      <c r="FV370" s="186"/>
      <c r="FW370" s="186"/>
      <c r="FX370" s="186"/>
      <c r="FY370" s="186"/>
      <c r="FZ370" s="186"/>
      <c r="GA370" s="186"/>
      <c r="GB370" s="186"/>
      <c r="GC370" s="186"/>
      <c r="GD370" s="186"/>
      <c r="GE370" s="186"/>
      <c r="GF370" s="186"/>
      <c r="GG370" s="187"/>
      <c r="GH370" s="186"/>
      <c r="GI370" s="186"/>
      <c r="GJ370" s="186"/>
      <c r="GK370" s="186"/>
      <c r="GL370" s="186"/>
      <c r="GM370" s="186"/>
      <c r="GN370" s="186"/>
      <c r="GO370" s="186"/>
      <c r="GP370" s="186"/>
      <c r="GQ370" s="186"/>
      <c r="GR370" s="186"/>
      <c r="GS370" s="186"/>
      <c r="GT370" s="186"/>
      <c r="GU370" s="186"/>
      <c r="GV370" s="186"/>
      <c r="GW370" s="186"/>
      <c r="GX370" s="186"/>
      <c r="GY370" s="186"/>
      <c r="GZ370" s="186"/>
      <c r="HA370" s="186"/>
      <c r="HB370" s="186"/>
      <c r="HC370" s="186"/>
      <c r="HD370" s="186"/>
      <c r="HE370" s="186"/>
      <c r="HF370" s="186"/>
      <c r="HG370" s="186"/>
      <c r="HI370" s="186"/>
      <c r="HJ370" s="186"/>
      <c r="HK370" s="186"/>
      <c r="HL370" s="186"/>
      <c r="HM370" s="186"/>
    </row>
    <row r="371" spans="1:221" s="149" customFormat="1" ht="12" customHeight="1" x14ac:dyDescent="0.2">
      <c r="A371" s="150">
        <v>133</v>
      </c>
      <c r="B371" s="151" t="s">
        <v>1519</v>
      </c>
      <c r="C371" s="161"/>
      <c r="D371" s="161"/>
      <c r="E371" s="162"/>
      <c r="F371" s="154">
        <f t="shared" si="97"/>
        <v>28.846863714393923</v>
      </c>
      <c r="G371" s="306">
        <v>1976</v>
      </c>
      <c r="H371" s="281">
        <v>2023</v>
      </c>
      <c r="I371" s="154">
        <f t="shared" si="96"/>
        <v>2455701.2200000002</v>
      </c>
      <c r="J371" s="307">
        <f t="shared" si="99"/>
        <v>14184893.699999999</v>
      </c>
      <c r="K371" s="155">
        <f t="shared" si="100"/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5"/>
      <c r="R371" s="155">
        <v>0</v>
      </c>
      <c r="S371" s="155"/>
      <c r="T371" s="155">
        <v>0</v>
      </c>
      <c r="U371" s="155"/>
      <c r="V371" s="155">
        <v>0</v>
      </c>
      <c r="W371" s="156">
        <v>0</v>
      </c>
      <c r="X371" s="155">
        <v>0</v>
      </c>
      <c r="Y371" s="157" t="s">
        <v>234</v>
      </c>
      <c r="Z371" s="155">
        <v>1605</v>
      </c>
      <c r="AA371" s="155">
        <f t="shared" si="104"/>
        <v>13546573.48</v>
      </c>
      <c r="AB371" s="144">
        <v>0</v>
      </c>
      <c r="AC371" s="144">
        <v>0</v>
      </c>
      <c r="AD371" s="144">
        <v>0</v>
      </c>
      <c r="AE371" s="144">
        <v>0</v>
      </c>
      <c r="AF371" s="144">
        <v>0</v>
      </c>
      <c r="AG371" s="144">
        <v>0</v>
      </c>
      <c r="AH371" s="144">
        <v>0</v>
      </c>
      <c r="AI371" s="144">
        <v>0</v>
      </c>
      <c r="AJ371" s="144">
        <v>0</v>
      </c>
      <c r="AK371" s="144">
        <v>0</v>
      </c>
      <c r="AL371" s="144">
        <v>0</v>
      </c>
      <c r="AM371" s="144">
        <f t="shared" si="101"/>
        <v>425546.81</v>
      </c>
      <c r="AN371" s="144">
        <f t="shared" si="102"/>
        <v>212773.41</v>
      </c>
      <c r="AO371" s="144">
        <v>0</v>
      </c>
      <c r="AP371" s="144" t="s">
        <v>4526</v>
      </c>
      <c r="AQ371" s="294"/>
      <c r="AR371" s="144"/>
      <c r="AS371" s="271"/>
      <c r="AT371" s="144"/>
      <c r="AU371" s="144"/>
      <c r="AV371" s="158" t="s">
        <v>1517</v>
      </c>
      <c r="AW371" s="159" t="s">
        <v>1518</v>
      </c>
      <c r="AX371" s="159" t="s">
        <v>1519</v>
      </c>
      <c r="AY371" s="159" t="s">
        <v>878</v>
      </c>
      <c r="AZ371" s="159" t="s">
        <v>879</v>
      </c>
      <c r="BA371" s="158" t="s">
        <v>912</v>
      </c>
      <c r="BB371" s="159" t="s">
        <v>891</v>
      </c>
      <c r="BC371" s="158" t="s">
        <v>846</v>
      </c>
      <c r="BD371" s="158" t="s">
        <v>847</v>
      </c>
      <c r="BE371" s="158" t="s">
        <v>1318</v>
      </c>
      <c r="BF371" s="160">
        <v>5023.1000000000004</v>
      </c>
      <c r="BG371" s="160">
        <v>4517.8</v>
      </c>
      <c r="BH371" s="158" t="s">
        <v>883</v>
      </c>
      <c r="BI371" s="193">
        <v>7.5</v>
      </c>
      <c r="BJ371" s="159" t="s">
        <v>892</v>
      </c>
      <c r="BK371" s="160">
        <v>1605</v>
      </c>
      <c r="BL371" s="160">
        <v>579.4</v>
      </c>
      <c r="BM371" s="160">
        <v>3500.7</v>
      </c>
      <c r="BN371" s="158"/>
      <c r="BO371" s="159" t="s">
        <v>885</v>
      </c>
      <c r="BP371" s="159" t="s">
        <v>886</v>
      </c>
      <c r="BQ371" s="204" t="s">
        <v>887</v>
      </c>
      <c r="BR371" s="160">
        <v>9259790.6999999993</v>
      </c>
      <c r="BS371" s="160">
        <v>2455701.2200000002</v>
      </c>
      <c r="BT371" s="160">
        <v>0</v>
      </c>
      <c r="BU371" s="138">
        <v>2455701.2200000002</v>
      </c>
      <c r="BV371" s="160">
        <v>2455701.2200000002</v>
      </c>
      <c r="BW371" s="160">
        <v>2455701.2200000002</v>
      </c>
      <c r="BX371" s="160">
        <v>0</v>
      </c>
      <c r="BY371" s="160">
        <v>2434011.4500000002</v>
      </c>
      <c r="BZ371" s="160">
        <v>2434011.4500000002</v>
      </c>
      <c r="CA371" s="160">
        <v>0</v>
      </c>
      <c r="CB371" s="160">
        <v>2434011.4500000002</v>
      </c>
      <c r="CC371" s="160">
        <v>2434011.4500000002</v>
      </c>
      <c r="CD371" s="160">
        <v>0</v>
      </c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  <c r="EH371" s="145"/>
      <c r="EI371" s="145"/>
      <c r="EJ371" s="145"/>
      <c r="EK371" s="145"/>
      <c r="EL371" s="145"/>
      <c r="EM371" s="145"/>
      <c r="EN371" s="145"/>
      <c r="EO371" s="145"/>
      <c r="EP371" s="145"/>
      <c r="EQ371" s="145"/>
      <c r="ER371" s="145"/>
      <c r="ES371" s="145"/>
      <c r="ET371" s="145"/>
      <c r="EU371" s="145"/>
      <c r="EV371" s="145"/>
      <c r="EW371" s="145"/>
      <c r="EX371" s="145"/>
      <c r="EY371" s="145"/>
      <c r="EZ371" s="145"/>
      <c r="FA371" s="145"/>
      <c r="FB371" s="145"/>
      <c r="FC371" s="145"/>
      <c r="FD371" s="145"/>
      <c r="FE371" s="145"/>
      <c r="FF371" s="145"/>
      <c r="FG371" s="145"/>
      <c r="FH371" s="145"/>
      <c r="FI371" s="145"/>
      <c r="FJ371" s="145"/>
      <c r="FK371" s="145"/>
      <c r="FL371" s="145"/>
      <c r="FM371" s="145"/>
      <c r="FN371" s="145"/>
      <c r="FO371" s="145"/>
      <c r="FP371" s="145"/>
      <c r="FQ371" s="145"/>
      <c r="FR371" s="145"/>
      <c r="FS371" s="145"/>
      <c r="FT371" s="146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8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I371" s="147"/>
      <c r="HJ371" s="147"/>
      <c r="HK371" s="147"/>
      <c r="HL371" s="147"/>
      <c r="HM371" s="147"/>
    </row>
    <row r="372" spans="1:221" s="149" customFormat="1" ht="12" customHeight="1" x14ac:dyDescent="0.2">
      <c r="A372" s="150">
        <v>134</v>
      </c>
      <c r="B372" s="151" t="s">
        <v>1522</v>
      </c>
      <c r="C372" s="161"/>
      <c r="D372" s="161"/>
      <c r="E372" s="162"/>
      <c r="F372" s="154">
        <f t="shared" si="97"/>
        <v>11.45895552611271</v>
      </c>
      <c r="G372" s="306">
        <v>1979</v>
      </c>
      <c r="H372" s="281">
        <v>2025</v>
      </c>
      <c r="I372" s="154">
        <f t="shared" si="96"/>
        <v>1050679.96</v>
      </c>
      <c r="J372" s="152">
        <f t="shared" si="99"/>
        <v>3314227.49</v>
      </c>
      <c r="K372" s="155">
        <f t="shared" si="100"/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5"/>
      <c r="R372" s="155">
        <v>0</v>
      </c>
      <c r="S372" s="155"/>
      <c r="T372" s="155">
        <v>0</v>
      </c>
      <c r="U372" s="155"/>
      <c r="V372" s="155">
        <v>0</v>
      </c>
      <c r="W372" s="156">
        <v>0</v>
      </c>
      <c r="X372" s="155">
        <v>0</v>
      </c>
      <c r="Y372" s="157" t="s">
        <v>234</v>
      </c>
      <c r="Z372" s="155">
        <v>375</v>
      </c>
      <c r="AA372" s="155">
        <f t="shared" si="104"/>
        <v>3165087.26</v>
      </c>
      <c r="AB372" s="144">
        <v>0</v>
      </c>
      <c r="AC372" s="144">
        <v>0</v>
      </c>
      <c r="AD372" s="144">
        <v>0</v>
      </c>
      <c r="AE372" s="144">
        <v>0</v>
      </c>
      <c r="AF372" s="144">
        <v>0</v>
      </c>
      <c r="AG372" s="144">
        <v>0</v>
      </c>
      <c r="AH372" s="144">
        <v>0</v>
      </c>
      <c r="AI372" s="144">
        <v>0</v>
      </c>
      <c r="AJ372" s="144">
        <v>0</v>
      </c>
      <c r="AK372" s="144">
        <v>0</v>
      </c>
      <c r="AL372" s="144">
        <v>0</v>
      </c>
      <c r="AM372" s="144">
        <f t="shared" si="101"/>
        <v>99426.82</v>
      </c>
      <c r="AN372" s="144">
        <f t="shared" si="102"/>
        <v>49713.41</v>
      </c>
      <c r="AO372" s="144">
        <v>0</v>
      </c>
      <c r="AP372" s="144" t="s">
        <v>4526</v>
      </c>
      <c r="AQ372" s="294"/>
      <c r="AR372" s="144"/>
      <c r="AS372" s="271"/>
      <c r="AT372" s="144"/>
      <c r="AU372" s="144"/>
      <c r="AV372" s="158" t="s">
        <v>1520</v>
      </c>
      <c r="AW372" s="159" t="s">
        <v>1521</v>
      </c>
      <c r="AX372" s="159" t="s">
        <v>1522</v>
      </c>
      <c r="AY372" s="159" t="s">
        <v>878</v>
      </c>
      <c r="AZ372" s="159" t="s">
        <v>879</v>
      </c>
      <c r="BA372" s="158" t="s">
        <v>991</v>
      </c>
      <c r="BB372" s="159" t="s">
        <v>891</v>
      </c>
      <c r="BC372" s="158" t="s">
        <v>850</v>
      </c>
      <c r="BD372" s="158" t="s">
        <v>165</v>
      </c>
      <c r="BE372" s="158" t="s">
        <v>1245</v>
      </c>
      <c r="BF372" s="160">
        <v>2351.6</v>
      </c>
      <c r="BG372" s="160">
        <v>2070.6</v>
      </c>
      <c r="BH372" s="158" t="s">
        <v>165</v>
      </c>
      <c r="BI372" s="158" t="s">
        <v>4574</v>
      </c>
      <c r="BJ372" s="159" t="s">
        <v>892</v>
      </c>
      <c r="BK372" s="160">
        <v>375</v>
      </c>
      <c r="BL372" s="160"/>
      <c r="BM372" s="160">
        <v>2169.7199999999998</v>
      </c>
      <c r="BN372" s="158"/>
      <c r="BO372" s="159" t="s">
        <v>885</v>
      </c>
      <c r="BP372" s="159" t="s">
        <v>886</v>
      </c>
      <c r="BQ372" s="204" t="s">
        <v>887</v>
      </c>
      <c r="BR372" s="160">
        <v>2163502.5</v>
      </c>
      <c r="BS372" s="160">
        <v>1050679.96</v>
      </c>
      <c r="BT372" s="160">
        <v>0</v>
      </c>
      <c r="BU372" s="138">
        <v>1050679.96</v>
      </c>
      <c r="BV372" s="160">
        <v>1073379.56</v>
      </c>
      <c r="BW372" s="160">
        <v>1073379.56</v>
      </c>
      <c r="BX372" s="160">
        <v>0</v>
      </c>
      <c r="BY372" s="160">
        <v>1048554.83</v>
      </c>
      <c r="BZ372" s="160">
        <v>1048554.83</v>
      </c>
      <c r="CA372" s="160">
        <v>0</v>
      </c>
      <c r="CB372" s="160">
        <v>1071254.43</v>
      </c>
      <c r="CC372" s="160">
        <v>1071254.43</v>
      </c>
      <c r="CD372" s="160">
        <v>0</v>
      </c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  <c r="EH372" s="145"/>
      <c r="EI372" s="145"/>
      <c r="EJ372" s="145"/>
      <c r="EK372" s="145"/>
      <c r="EL372" s="145"/>
      <c r="EM372" s="145"/>
      <c r="EN372" s="145"/>
      <c r="EO372" s="145"/>
      <c r="EP372" s="145"/>
      <c r="EQ372" s="145"/>
      <c r="ER372" s="145"/>
      <c r="ES372" s="145"/>
      <c r="ET372" s="145"/>
      <c r="EU372" s="145"/>
      <c r="EV372" s="145"/>
      <c r="EW372" s="145"/>
      <c r="EX372" s="145"/>
      <c r="EY372" s="145"/>
      <c r="EZ372" s="145"/>
      <c r="FA372" s="145"/>
      <c r="FB372" s="145"/>
      <c r="FC372" s="145"/>
      <c r="FD372" s="145"/>
      <c r="FE372" s="145"/>
      <c r="FF372" s="145"/>
      <c r="FG372" s="145"/>
      <c r="FH372" s="145"/>
      <c r="FI372" s="145"/>
      <c r="FJ372" s="145"/>
      <c r="FK372" s="145"/>
      <c r="FL372" s="145"/>
      <c r="FM372" s="145"/>
      <c r="FN372" s="145"/>
      <c r="FO372" s="145"/>
      <c r="FP372" s="145"/>
      <c r="FQ372" s="145"/>
      <c r="FR372" s="145"/>
      <c r="FS372" s="145"/>
      <c r="FT372" s="146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8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I372" s="147"/>
      <c r="HJ372" s="147"/>
      <c r="HK372" s="147"/>
      <c r="HL372" s="147"/>
      <c r="HM372" s="147"/>
    </row>
    <row r="373" spans="1:221" s="149" customFormat="1" ht="12" customHeight="1" x14ac:dyDescent="0.2">
      <c r="A373" s="150">
        <v>135</v>
      </c>
      <c r="B373" s="151" t="s">
        <v>1525</v>
      </c>
      <c r="C373" s="161"/>
      <c r="D373" s="161"/>
      <c r="E373" s="162"/>
      <c r="F373" s="154">
        <f t="shared" si="97"/>
        <v>20.761932687767235</v>
      </c>
      <c r="G373" s="306">
        <v>1975</v>
      </c>
      <c r="H373" s="281">
        <v>2025</v>
      </c>
      <c r="I373" s="154">
        <f t="shared" si="96"/>
        <v>1672624.33</v>
      </c>
      <c r="J373" s="152">
        <f t="shared" si="99"/>
        <v>8091923.25</v>
      </c>
      <c r="K373" s="155">
        <f t="shared" si="100"/>
        <v>0</v>
      </c>
      <c r="L373" s="152">
        <v>0</v>
      </c>
      <c r="M373" s="152">
        <v>0</v>
      </c>
      <c r="N373" s="152">
        <v>0</v>
      </c>
      <c r="O373" s="152">
        <v>0</v>
      </c>
      <c r="P373" s="152">
        <v>0</v>
      </c>
      <c r="Q373" s="155"/>
      <c r="R373" s="155">
        <v>0</v>
      </c>
      <c r="S373" s="155"/>
      <c r="T373" s="155">
        <v>0</v>
      </c>
      <c r="U373" s="155"/>
      <c r="V373" s="155">
        <v>0</v>
      </c>
      <c r="W373" s="156">
        <v>0</v>
      </c>
      <c r="X373" s="155">
        <v>0</v>
      </c>
      <c r="Y373" s="157" t="s">
        <v>235</v>
      </c>
      <c r="Z373" s="155">
        <v>1065</v>
      </c>
      <c r="AA373" s="155">
        <f t="shared" si="104"/>
        <v>7727786.7000000002</v>
      </c>
      <c r="AB373" s="144">
        <v>0</v>
      </c>
      <c r="AC373" s="144">
        <v>0</v>
      </c>
      <c r="AD373" s="144">
        <v>0</v>
      </c>
      <c r="AE373" s="144">
        <v>0</v>
      </c>
      <c r="AF373" s="144">
        <v>0</v>
      </c>
      <c r="AG373" s="144">
        <v>0</v>
      </c>
      <c r="AH373" s="144">
        <v>0</v>
      </c>
      <c r="AI373" s="144">
        <v>0</v>
      </c>
      <c r="AJ373" s="144">
        <v>0</v>
      </c>
      <c r="AK373" s="144">
        <v>0</v>
      </c>
      <c r="AL373" s="144">
        <v>0</v>
      </c>
      <c r="AM373" s="144">
        <f t="shared" si="101"/>
        <v>242757.7</v>
      </c>
      <c r="AN373" s="144">
        <f t="shared" si="102"/>
        <v>121378.85</v>
      </c>
      <c r="AO373" s="144">
        <v>0</v>
      </c>
      <c r="AP373" s="144" t="s">
        <v>4526</v>
      </c>
      <c r="AQ373" s="294"/>
      <c r="AR373" s="144"/>
      <c r="AS373" s="271"/>
      <c r="AT373" s="144"/>
      <c r="AU373" s="144"/>
      <c r="AV373" s="158" t="s">
        <v>1523</v>
      </c>
      <c r="AW373" s="159" t="s">
        <v>1524</v>
      </c>
      <c r="AX373" s="159" t="s">
        <v>1525</v>
      </c>
      <c r="AY373" s="159" t="s">
        <v>878</v>
      </c>
      <c r="AZ373" s="159" t="s">
        <v>879</v>
      </c>
      <c r="BA373" s="158" t="s">
        <v>1387</v>
      </c>
      <c r="BB373" s="159" t="s">
        <v>891</v>
      </c>
      <c r="BC373" s="158" t="s">
        <v>846</v>
      </c>
      <c r="BD373" s="158" t="s">
        <v>845</v>
      </c>
      <c r="BE373" s="158" t="s">
        <v>1499</v>
      </c>
      <c r="BF373" s="160">
        <v>3836.4</v>
      </c>
      <c r="BG373" s="160">
        <v>3435.4</v>
      </c>
      <c r="BH373" s="158" t="s">
        <v>883</v>
      </c>
      <c r="BI373" s="193">
        <v>7.5</v>
      </c>
      <c r="BJ373" s="159" t="s">
        <v>884</v>
      </c>
      <c r="BK373" s="160">
        <v>1065</v>
      </c>
      <c r="BL373" s="160">
        <v>940.2</v>
      </c>
      <c r="BM373" s="160">
        <v>2184.3000000000002</v>
      </c>
      <c r="BN373" s="158"/>
      <c r="BO373" s="159" t="s">
        <v>885</v>
      </c>
      <c r="BP373" s="159" t="s">
        <v>886</v>
      </c>
      <c r="BQ373" s="204" t="s">
        <v>887</v>
      </c>
      <c r="BR373" s="160">
        <v>5897980.6500000004</v>
      </c>
      <c r="BS373" s="160">
        <v>1672624.33</v>
      </c>
      <c r="BT373" s="160">
        <v>0</v>
      </c>
      <c r="BU373" s="138">
        <v>1672624.33</v>
      </c>
      <c r="BV373" s="160">
        <v>1672624.33</v>
      </c>
      <c r="BW373" s="160">
        <v>1672624.33</v>
      </c>
      <c r="BX373" s="160">
        <v>0</v>
      </c>
      <c r="BY373" s="160">
        <v>1669273.14</v>
      </c>
      <c r="BZ373" s="160">
        <v>1669273.14</v>
      </c>
      <c r="CA373" s="160">
        <v>0</v>
      </c>
      <c r="CB373" s="160">
        <v>1669273.14</v>
      </c>
      <c r="CC373" s="160">
        <v>1669273.14</v>
      </c>
      <c r="CD373" s="160">
        <v>0</v>
      </c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  <c r="EH373" s="145"/>
      <c r="EI373" s="145"/>
      <c r="EJ373" s="145"/>
      <c r="EK373" s="145"/>
      <c r="EL373" s="145"/>
      <c r="EM373" s="145"/>
      <c r="EN373" s="145"/>
      <c r="EO373" s="145"/>
      <c r="EP373" s="145"/>
      <c r="EQ373" s="145"/>
      <c r="ER373" s="145"/>
      <c r="ES373" s="145"/>
      <c r="ET373" s="145"/>
      <c r="EU373" s="145"/>
      <c r="EV373" s="145"/>
      <c r="EW373" s="145"/>
      <c r="EX373" s="145"/>
      <c r="EY373" s="145"/>
      <c r="EZ373" s="145"/>
      <c r="FA373" s="145"/>
      <c r="FB373" s="145"/>
      <c r="FC373" s="145"/>
      <c r="FD373" s="145"/>
      <c r="FE373" s="145"/>
      <c r="FF373" s="145"/>
      <c r="FG373" s="145"/>
      <c r="FH373" s="145"/>
      <c r="FI373" s="145"/>
      <c r="FJ373" s="145"/>
      <c r="FK373" s="145"/>
      <c r="FL373" s="145"/>
      <c r="FM373" s="145"/>
      <c r="FN373" s="145"/>
      <c r="FO373" s="145"/>
      <c r="FP373" s="145"/>
      <c r="FQ373" s="145"/>
      <c r="FR373" s="145"/>
      <c r="FS373" s="145"/>
      <c r="FT373" s="146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8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I373" s="147"/>
      <c r="HJ373" s="147"/>
      <c r="HK373" s="147"/>
      <c r="HL373" s="147"/>
      <c r="HM373" s="147"/>
    </row>
    <row r="374" spans="1:221" s="149" customFormat="1" ht="12" customHeight="1" x14ac:dyDescent="0.2">
      <c r="A374" s="150">
        <v>136</v>
      </c>
      <c r="B374" s="151" t="s">
        <v>1528</v>
      </c>
      <c r="C374" s="161"/>
      <c r="D374" s="161"/>
      <c r="E374" s="162"/>
      <c r="F374" s="154">
        <f t="shared" si="97"/>
        <v>12.151610220872989</v>
      </c>
      <c r="G374" s="306">
        <v>1980</v>
      </c>
      <c r="H374" s="281">
        <v>2025</v>
      </c>
      <c r="I374" s="154">
        <f t="shared" si="96"/>
        <v>1037433.75</v>
      </c>
      <c r="J374" s="152">
        <f t="shared" si="99"/>
        <v>3314227.49</v>
      </c>
      <c r="K374" s="155">
        <f t="shared" si="100"/>
        <v>0</v>
      </c>
      <c r="L374" s="152">
        <v>0</v>
      </c>
      <c r="M374" s="152">
        <v>0</v>
      </c>
      <c r="N374" s="152">
        <v>0</v>
      </c>
      <c r="O374" s="152">
        <v>0</v>
      </c>
      <c r="P374" s="152">
        <v>0</v>
      </c>
      <c r="Q374" s="155"/>
      <c r="R374" s="155">
        <v>0</v>
      </c>
      <c r="S374" s="155"/>
      <c r="T374" s="155">
        <v>0</v>
      </c>
      <c r="U374" s="155"/>
      <c r="V374" s="155">
        <v>0</v>
      </c>
      <c r="W374" s="156">
        <v>0</v>
      </c>
      <c r="X374" s="155">
        <v>0</v>
      </c>
      <c r="Y374" s="157" t="s">
        <v>234</v>
      </c>
      <c r="Z374" s="155">
        <v>375</v>
      </c>
      <c r="AA374" s="155">
        <f t="shared" si="104"/>
        <v>3165087.26</v>
      </c>
      <c r="AB374" s="144">
        <v>0</v>
      </c>
      <c r="AC374" s="144">
        <v>0</v>
      </c>
      <c r="AD374" s="144">
        <v>0</v>
      </c>
      <c r="AE374" s="144">
        <v>0</v>
      </c>
      <c r="AF374" s="144">
        <v>0</v>
      </c>
      <c r="AG374" s="144">
        <v>0</v>
      </c>
      <c r="AH374" s="144">
        <v>0</v>
      </c>
      <c r="AI374" s="144">
        <v>0</v>
      </c>
      <c r="AJ374" s="144">
        <v>0</v>
      </c>
      <c r="AK374" s="144">
        <v>0</v>
      </c>
      <c r="AL374" s="144">
        <v>0</v>
      </c>
      <c r="AM374" s="144">
        <f t="shared" si="101"/>
        <v>99426.82</v>
      </c>
      <c r="AN374" s="144">
        <f t="shared" si="102"/>
        <v>49713.41</v>
      </c>
      <c r="AO374" s="144">
        <v>0</v>
      </c>
      <c r="AP374" s="144" t="s">
        <v>4526</v>
      </c>
      <c r="AQ374" s="294"/>
      <c r="AR374" s="144"/>
      <c r="AS374" s="271"/>
      <c r="AT374" s="144"/>
      <c r="AU374" s="144"/>
      <c r="AV374" s="158" t="s">
        <v>1526</v>
      </c>
      <c r="AW374" s="159" t="s">
        <v>1527</v>
      </c>
      <c r="AX374" s="159" t="s">
        <v>1528</v>
      </c>
      <c r="AY374" s="159" t="s">
        <v>878</v>
      </c>
      <c r="AZ374" s="159" t="s">
        <v>879</v>
      </c>
      <c r="BA374" s="158" t="s">
        <v>1076</v>
      </c>
      <c r="BB374" s="159" t="s">
        <v>891</v>
      </c>
      <c r="BC374" s="158" t="s">
        <v>850</v>
      </c>
      <c r="BD374" s="158" t="s">
        <v>165</v>
      </c>
      <c r="BE374" s="158" t="s">
        <v>1043</v>
      </c>
      <c r="BF374" s="160">
        <v>2245</v>
      </c>
      <c r="BG374" s="160">
        <v>1964</v>
      </c>
      <c r="BH374" s="158" t="s">
        <v>165</v>
      </c>
      <c r="BI374" s="158" t="s">
        <v>4574</v>
      </c>
      <c r="BJ374" s="159" t="s">
        <v>892</v>
      </c>
      <c r="BK374" s="160">
        <v>375</v>
      </c>
      <c r="BL374" s="160">
        <v>334.3</v>
      </c>
      <c r="BM374" s="160">
        <v>2169.7199999999998</v>
      </c>
      <c r="BN374" s="158"/>
      <c r="BO374" s="159" t="s">
        <v>885</v>
      </c>
      <c r="BP374" s="159" t="s">
        <v>886</v>
      </c>
      <c r="BQ374" s="204" t="s">
        <v>887</v>
      </c>
      <c r="BR374" s="160">
        <v>2163502.5</v>
      </c>
      <c r="BS374" s="160">
        <v>1037433.75</v>
      </c>
      <c r="BT374" s="160">
        <v>0</v>
      </c>
      <c r="BU374" s="138">
        <v>1037433.75</v>
      </c>
      <c r="BV374" s="160">
        <v>1037433.75</v>
      </c>
      <c r="BW374" s="160">
        <v>1037433.75</v>
      </c>
      <c r="BX374" s="160">
        <v>0</v>
      </c>
      <c r="BY374" s="160">
        <v>1030850.21</v>
      </c>
      <c r="BZ374" s="160">
        <v>1030850.21</v>
      </c>
      <c r="CA374" s="160">
        <v>0</v>
      </c>
      <c r="CB374" s="160">
        <v>1030850.21</v>
      </c>
      <c r="CC374" s="160">
        <v>1030850.21</v>
      </c>
      <c r="CD374" s="160">
        <v>0</v>
      </c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  <c r="EH374" s="145"/>
      <c r="EI374" s="145"/>
      <c r="EJ374" s="145"/>
      <c r="EK374" s="145"/>
      <c r="EL374" s="145"/>
      <c r="EM374" s="145"/>
      <c r="EN374" s="145"/>
      <c r="EO374" s="145"/>
      <c r="EP374" s="145"/>
      <c r="EQ374" s="145"/>
      <c r="ER374" s="145"/>
      <c r="ES374" s="145"/>
      <c r="ET374" s="145"/>
      <c r="EU374" s="145"/>
      <c r="EV374" s="145"/>
      <c r="EW374" s="145"/>
      <c r="EX374" s="145"/>
      <c r="EY374" s="145"/>
      <c r="EZ374" s="145"/>
      <c r="FA374" s="145"/>
      <c r="FB374" s="145"/>
      <c r="FC374" s="145"/>
      <c r="FD374" s="145"/>
      <c r="FE374" s="145"/>
      <c r="FF374" s="145"/>
      <c r="FG374" s="145"/>
      <c r="FH374" s="145"/>
      <c r="FI374" s="145"/>
      <c r="FJ374" s="145"/>
      <c r="FK374" s="145"/>
      <c r="FL374" s="145"/>
      <c r="FM374" s="145"/>
      <c r="FN374" s="145"/>
      <c r="FO374" s="145"/>
      <c r="FP374" s="145"/>
      <c r="FQ374" s="145"/>
      <c r="FR374" s="145"/>
      <c r="FS374" s="145"/>
      <c r="FT374" s="146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8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I374" s="147"/>
      <c r="HJ374" s="147"/>
      <c r="HK374" s="147"/>
      <c r="HL374" s="147"/>
      <c r="HM374" s="147"/>
    </row>
    <row r="375" spans="1:221" s="149" customFormat="1" ht="12" customHeight="1" x14ac:dyDescent="0.2">
      <c r="A375" s="150">
        <v>137</v>
      </c>
      <c r="B375" s="151" t="s">
        <v>1531</v>
      </c>
      <c r="C375" s="161"/>
      <c r="D375" s="161"/>
      <c r="E375" s="162"/>
      <c r="F375" s="154">
        <f t="shared" si="97"/>
        <v>22.529881224382411</v>
      </c>
      <c r="G375" s="306">
        <v>1969</v>
      </c>
      <c r="H375" s="281">
        <v>2025</v>
      </c>
      <c r="I375" s="154">
        <f t="shared" si="96"/>
        <v>1621841.88</v>
      </c>
      <c r="J375" s="152">
        <f t="shared" si="99"/>
        <v>8129913.4900000002</v>
      </c>
      <c r="K375" s="155">
        <f t="shared" si="100"/>
        <v>0</v>
      </c>
      <c r="L375" s="152">
        <v>0</v>
      </c>
      <c r="M375" s="152">
        <v>0</v>
      </c>
      <c r="N375" s="152">
        <v>0</v>
      </c>
      <c r="O375" s="152">
        <v>0</v>
      </c>
      <c r="P375" s="152">
        <v>0</v>
      </c>
      <c r="Q375" s="155"/>
      <c r="R375" s="155">
        <v>0</v>
      </c>
      <c r="S375" s="155"/>
      <c r="T375" s="155">
        <v>0</v>
      </c>
      <c r="U375" s="155"/>
      <c r="V375" s="155">
        <v>0</v>
      </c>
      <c r="W375" s="156">
        <v>0</v>
      </c>
      <c r="X375" s="155">
        <v>0</v>
      </c>
      <c r="Y375" s="157" t="s">
        <v>235</v>
      </c>
      <c r="Z375" s="155">
        <v>1070</v>
      </c>
      <c r="AA375" s="155">
        <f t="shared" si="104"/>
        <v>7764067.3899999997</v>
      </c>
      <c r="AB375" s="144">
        <v>0</v>
      </c>
      <c r="AC375" s="144">
        <v>0</v>
      </c>
      <c r="AD375" s="144">
        <v>0</v>
      </c>
      <c r="AE375" s="144">
        <v>0</v>
      </c>
      <c r="AF375" s="144">
        <v>0</v>
      </c>
      <c r="AG375" s="144">
        <v>0</v>
      </c>
      <c r="AH375" s="144">
        <v>0</v>
      </c>
      <c r="AI375" s="144">
        <v>0</v>
      </c>
      <c r="AJ375" s="144">
        <v>0</v>
      </c>
      <c r="AK375" s="144">
        <v>0</v>
      </c>
      <c r="AL375" s="144">
        <v>0</v>
      </c>
      <c r="AM375" s="144">
        <f t="shared" si="101"/>
        <v>243897.4</v>
      </c>
      <c r="AN375" s="144">
        <f t="shared" si="102"/>
        <v>121948.7</v>
      </c>
      <c r="AO375" s="144">
        <v>0</v>
      </c>
      <c r="AP375" s="144" t="s">
        <v>4526</v>
      </c>
      <c r="AQ375" s="294"/>
      <c r="AR375" s="144"/>
      <c r="AS375" s="271"/>
      <c r="AT375" s="144"/>
      <c r="AU375" s="144"/>
      <c r="AV375" s="158" t="s">
        <v>1529</v>
      </c>
      <c r="AW375" s="159" t="s">
        <v>1530</v>
      </c>
      <c r="AX375" s="159" t="s">
        <v>1531</v>
      </c>
      <c r="AY375" s="159" t="s">
        <v>878</v>
      </c>
      <c r="AZ375" s="159" t="s">
        <v>879</v>
      </c>
      <c r="BA375" s="158" t="s">
        <v>1296</v>
      </c>
      <c r="BB375" s="159" t="s">
        <v>891</v>
      </c>
      <c r="BC375" s="158" t="s">
        <v>846</v>
      </c>
      <c r="BD375" s="158" t="s">
        <v>845</v>
      </c>
      <c r="BE375" s="158" t="s">
        <v>1124</v>
      </c>
      <c r="BF375" s="160">
        <v>3603.6</v>
      </c>
      <c r="BG375" s="160">
        <v>3209.6</v>
      </c>
      <c r="BH375" s="158" t="s">
        <v>883</v>
      </c>
      <c r="BI375" s="193">
        <v>7.5</v>
      </c>
      <c r="BJ375" s="159" t="s">
        <v>884</v>
      </c>
      <c r="BK375" s="160">
        <v>1070</v>
      </c>
      <c r="BL375" s="160">
        <v>858.5</v>
      </c>
      <c r="BM375" s="160">
        <v>2184.3000000000002</v>
      </c>
      <c r="BN375" s="158"/>
      <c r="BO375" s="159" t="s">
        <v>885</v>
      </c>
      <c r="BP375" s="159" t="s">
        <v>886</v>
      </c>
      <c r="BQ375" s="204" t="s">
        <v>887</v>
      </c>
      <c r="BR375" s="160">
        <v>5925670.7000000002</v>
      </c>
      <c r="BS375" s="160">
        <v>1621841.88</v>
      </c>
      <c r="BT375" s="160">
        <v>0</v>
      </c>
      <c r="BU375" s="138">
        <v>1621841.88</v>
      </c>
      <c r="BV375" s="160">
        <v>1624544.07</v>
      </c>
      <c r="BW375" s="160">
        <v>1624544.07</v>
      </c>
      <c r="BX375" s="160">
        <v>0</v>
      </c>
      <c r="BY375" s="160">
        <v>1616974.29</v>
      </c>
      <c r="BZ375" s="160">
        <v>1616974.29</v>
      </c>
      <c r="CA375" s="160">
        <v>0</v>
      </c>
      <c r="CB375" s="160">
        <v>1619674.96</v>
      </c>
      <c r="CC375" s="160">
        <v>1619674.96</v>
      </c>
      <c r="CD375" s="160">
        <v>0</v>
      </c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  <c r="EH375" s="145"/>
      <c r="EI375" s="145"/>
      <c r="EJ375" s="145"/>
      <c r="EK375" s="145"/>
      <c r="EL375" s="145"/>
      <c r="EM375" s="145"/>
      <c r="EN375" s="145"/>
      <c r="EO375" s="145"/>
      <c r="EP375" s="145"/>
      <c r="EQ375" s="145"/>
      <c r="ER375" s="145"/>
      <c r="ES375" s="145"/>
      <c r="ET375" s="145"/>
      <c r="EU375" s="145"/>
      <c r="EV375" s="145"/>
      <c r="EW375" s="145"/>
      <c r="EX375" s="145"/>
      <c r="EY375" s="145"/>
      <c r="EZ375" s="145"/>
      <c r="FA375" s="145"/>
      <c r="FB375" s="145"/>
      <c r="FC375" s="145"/>
      <c r="FD375" s="145"/>
      <c r="FE375" s="145"/>
      <c r="FF375" s="145"/>
      <c r="FG375" s="145"/>
      <c r="FH375" s="145"/>
      <c r="FI375" s="145"/>
      <c r="FJ375" s="145"/>
      <c r="FK375" s="145"/>
      <c r="FL375" s="145"/>
      <c r="FM375" s="145"/>
      <c r="FN375" s="145"/>
      <c r="FO375" s="145"/>
      <c r="FP375" s="145"/>
      <c r="FQ375" s="145"/>
      <c r="FR375" s="145"/>
      <c r="FS375" s="145"/>
      <c r="FT375" s="146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8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I375" s="147"/>
      <c r="HJ375" s="147"/>
      <c r="HK375" s="147"/>
      <c r="HL375" s="147"/>
      <c r="HM375" s="147"/>
    </row>
    <row r="376" spans="1:221" s="149" customFormat="1" ht="12" customHeight="1" x14ac:dyDescent="0.2">
      <c r="A376" s="150">
        <v>138</v>
      </c>
      <c r="B376" s="151" t="s">
        <v>1534</v>
      </c>
      <c r="C376" s="161"/>
      <c r="D376" s="161"/>
      <c r="E376" s="162"/>
      <c r="F376" s="154">
        <f t="shared" si="97"/>
        <v>23.659446009795143</v>
      </c>
      <c r="G376" s="306">
        <v>1969</v>
      </c>
      <c r="H376" s="281">
        <v>2025</v>
      </c>
      <c r="I376" s="154">
        <f t="shared" si="96"/>
        <v>1539922.97</v>
      </c>
      <c r="J376" s="152">
        <f t="shared" si="99"/>
        <v>8114717.4000000004</v>
      </c>
      <c r="K376" s="155">
        <f t="shared" si="100"/>
        <v>0</v>
      </c>
      <c r="L376" s="152">
        <v>0</v>
      </c>
      <c r="M376" s="152">
        <v>0</v>
      </c>
      <c r="N376" s="152">
        <v>0</v>
      </c>
      <c r="O376" s="152">
        <v>0</v>
      </c>
      <c r="P376" s="152">
        <v>0</v>
      </c>
      <c r="Q376" s="155"/>
      <c r="R376" s="155">
        <v>0</v>
      </c>
      <c r="S376" s="155"/>
      <c r="T376" s="155">
        <v>0</v>
      </c>
      <c r="U376" s="155"/>
      <c r="V376" s="155">
        <v>0</v>
      </c>
      <c r="W376" s="156">
        <v>0</v>
      </c>
      <c r="X376" s="155">
        <v>0</v>
      </c>
      <c r="Y376" s="157" t="s">
        <v>235</v>
      </c>
      <c r="Z376" s="155">
        <v>1068</v>
      </c>
      <c r="AA376" s="155">
        <f t="shared" si="104"/>
        <v>7749555.1200000001</v>
      </c>
      <c r="AB376" s="144">
        <v>0</v>
      </c>
      <c r="AC376" s="144">
        <v>0</v>
      </c>
      <c r="AD376" s="144">
        <v>0</v>
      </c>
      <c r="AE376" s="144">
        <v>0</v>
      </c>
      <c r="AF376" s="144">
        <v>0</v>
      </c>
      <c r="AG376" s="144">
        <v>0</v>
      </c>
      <c r="AH376" s="144">
        <v>0</v>
      </c>
      <c r="AI376" s="144">
        <v>0</v>
      </c>
      <c r="AJ376" s="144">
        <v>0</v>
      </c>
      <c r="AK376" s="144">
        <v>0</v>
      </c>
      <c r="AL376" s="144">
        <v>0</v>
      </c>
      <c r="AM376" s="144">
        <f t="shared" si="101"/>
        <v>243441.52</v>
      </c>
      <c r="AN376" s="144">
        <f t="shared" si="102"/>
        <v>121720.76</v>
      </c>
      <c r="AO376" s="144">
        <v>0</v>
      </c>
      <c r="AP376" s="144" t="s">
        <v>4526</v>
      </c>
      <c r="AQ376" s="294"/>
      <c r="AR376" s="144"/>
      <c r="AS376" s="271"/>
      <c r="AT376" s="144"/>
      <c r="AU376" s="144"/>
      <c r="AV376" s="158" t="s">
        <v>1532</v>
      </c>
      <c r="AW376" s="159" t="s">
        <v>1533</v>
      </c>
      <c r="AX376" s="159" t="s">
        <v>1534</v>
      </c>
      <c r="AY376" s="159" t="s">
        <v>878</v>
      </c>
      <c r="AZ376" s="159" t="s">
        <v>879</v>
      </c>
      <c r="BA376" s="158" t="s">
        <v>1296</v>
      </c>
      <c r="BB376" s="159" t="s">
        <v>891</v>
      </c>
      <c r="BC376" s="158" t="s">
        <v>846</v>
      </c>
      <c r="BD376" s="158" t="s">
        <v>845</v>
      </c>
      <c r="BE376" s="158" t="s">
        <v>1075</v>
      </c>
      <c r="BF376" s="160">
        <v>3359.7</v>
      </c>
      <c r="BG376" s="160">
        <v>3087.7</v>
      </c>
      <c r="BH376" s="158" t="s">
        <v>883</v>
      </c>
      <c r="BI376" s="193">
        <v>7.5</v>
      </c>
      <c r="BJ376" s="159" t="s">
        <v>884</v>
      </c>
      <c r="BK376" s="160">
        <v>1068</v>
      </c>
      <c r="BL376" s="160">
        <v>858.3</v>
      </c>
      <c r="BM376" s="160">
        <v>2184.3000000000002</v>
      </c>
      <c r="BN376" s="158"/>
      <c r="BO376" s="159" t="s">
        <v>885</v>
      </c>
      <c r="BP376" s="159" t="s">
        <v>886</v>
      </c>
      <c r="BQ376" s="204" t="s">
        <v>887</v>
      </c>
      <c r="BR376" s="160">
        <v>5914594.6799999997</v>
      </c>
      <c r="BS376" s="160">
        <v>1539922.97</v>
      </c>
      <c r="BT376" s="160">
        <v>0</v>
      </c>
      <c r="BU376" s="138">
        <v>1539922.97</v>
      </c>
      <c r="BV376" s="160">
        <v>1539922.97</v>
      </c>
      <c r="BW376" s="160">
        <v>1539922.97</v>
      </c>
      <c r="BX376" s="160">
        <v>0</v>
      </c>
      <c r="BY376" s="160">
        <v>1536823.24</v>
      </c>
      <c r="BZ376" s="160">
        <v>1536823.24</v>
      </c>
      <c r="CA376" s="160">
        <v>0</v>
      </c>
      <c r="CB376" s="160">
        <v>1536823.24</v>
      </c>
      <c r="CC376" s="160">
        <v>1536823.24</v>
      </c>
      <c r="CD376" s="160">
        <v>0</v>
      </c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  <c r="EH376" s="145"/>
      <c r="EI376" s="145"/>
      <c r="EJ376" s="145"/>
      <c r="EK376" s="145"/>
      <c r="EL376" s="145"/>
      <c r="EM376" s="145"/>
      <c r="EN376" s="145"/>
      <c r="EO376" s="145"/>
      <c r="EP376" s="145"/>
      <c r="EQ376" s="145"/>
      <c r="ER376" s="145"/>
      <c r="ES376" s="145"/>
      <c r="ET376" s="145"/>
      <c r="EU376" s="145"/>
      <c r="EV376" s="145"/>
      <c r="EW376" s="145"/>
      <c r="EX376" s="145"/>
      <c r="EY376" s="145"/>
      <c r="EZ376" s="145"/>
      <c r="FA376" s="145"/>
      <c r="FB376" s="145"/>
      <c r="FC376" s="145"/>
      <c r="FD376" s="145"/>
      <c r="FE376" s="145"/>
      <c r="FF376" s="145"/>
      <c r="FG376" s="145"/>
      <c r="FH376" s="145"/>
      <c r="FI376" s="145"/>
      <c r="FJ376" s="145"/>
      <c r="FK376" s="145"/>
      <c r="FL376" s="145"/>
      <c r="FM376" s="145"/>
      <c r="FN376" s="145"/>
      <c r="FO376" s="145"/>
      <c r="FP376" s="145"/>
      <c r="FQ376" s="145"/>
      <c r="FR376" s="145"/>
      <c r="FS376" s="145"/>
      <c r="FT376" s="146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8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I376" s="147"/>
      <c r="HJ376" s="147"/>
      <c r="HK376" s="147"/>
      <c r="HL376" s="147"/>
      <c r="HM376" s="147"/>
    </row>
    <row r="377" spans="1:221" s="149" customFormat="1" ht="12" customHeight="1" x14ac:dyDescent="0.2">
      <c r="A377" s="150">
        <v>139</v>
      </c>
      <c r="B377" s="151" t="s">
        <v>1537</v>
      </c>
      <c r="C377" s="161"/>
      <c r="D377" s="161"/>
      <c r="E377" s="162"/>
      <c r="F377" s="154">
        <f t="shared" si="97"/>
        <v>22.845195171822692</v>
      </c>
      <c r="G377" s="306">
        <v>1970</v>
      </c>
      <c r="H377" s="281">
        <v>2025</v>
      </c>
      <c r="I377" s="154">
        <f t="shared" si="96"/>
        <v>2282591.7999999998</v>
      </c>
      <c r="J377" s="152">
        <f t="shared" si="99"/>
        <v>14170363.25</v>
      </c>
      <c r="K377" s="155">
        <f t="shared" si="100"/>
        <v>0</v>
      </c>
      <c r="L377" s="152">
        <v>0</v>
      </c>
      <c r="M377" s="152">
        <v>0</v>
      </c>
      <c r="N377" s="152">
        <v>0</v>
      </c>
      <c r="O377" s="152">
        <v>0</v>
      </c>
      <c r="P377" s="152">
        <v>0</v>
      </c>
      <c r="Q377" s="155"/>
      <c r="R377" s="155">
        <v>0</v>
      </c>
      <c r="S377" s="155"/>
      <c r="T377" s="155">
        <v>0</v>
      </c>
      <c r="U377" s="155"/>
      <c r="V377" s="155">
        <v>0</v>
      </c>
      <c r="W377" s="156">
        <v>0</v>
      </c>
      <c r="X377" s="155">
        <v>0</v>
      </c>
      <c r="Y377" s="157" t="s">
        <v>235</v>
      </c>
      <c r="Z377" s="155">
        <v>1865</v>
      </c>
      <c r="AA377" s="155">
        <f t="shared" si="104"/>
        <v>13532696.9</v>
      </c>
      <c r="AB377" s="144">
        <v>0</v>
      </c>
      <c r="AC377" s="144">
        <v>0</v>
      </c>
      <c r="AD377" s="144">
        <v>0</v>
      </c>
      <c r="AE377" s="144">
        <v>0</v>
      </c>
      <c r="AF377" s="144">
        <v>0</v>
      </c>
      <c r="AG377" s="144">
        <v>0</v>
      </c>
      <c r="AH377" s="144">
        <v>0</v>
      </c>
      <c r="AI377" s="144">
        <v>0</v>
      </c>
      <c r="AJ377" s="144">
        <v>0</v>
      </c>
      <c r="AK377" s="144">
        <v>0</v>
      </c>
      <c r="AL377" s="144">
        <v>0</v>
      </c>
      <c r="AM377" s="144">
        <f t="shared" si="101"/>
        <v>425110.9</v>
      </c>
      <c r="AN377" s="144">
        <f t="shared" si="102"/>
        <v>212555.45</v>
      </c>
      <c r="AO377" s="144">
        <v>0</v>
      </c>
      <c r="AP377" s="144" t="s">
        <v>4526</v>
      </c>
      <c r="AQ377" s="294"/>
      <c r="AR377" s="144"/>
      <c r="AS377" s="271"/>
      <c r="AT377" s="144"/>
      <c r="AU377" s="144"/>
      <c r="AV377" s="158" t="s">
        <v>1535</v>
      </c>
      <c r="AW377" s="159" t="s">
        <v>1536</v>
      </c>
      <c r="AX377" s="159" t="s">
        <v>1537</v>
      </c>
      <c r="AY377" s="159" t="s">
        <v>878</v>
      </c>
      <c r="AZ377" s="159" t="s">
        <v>879</v>
      </c>
      <c r="BA377" s="158" t="s">
        <v>901</v>
      </c>
      <c r="BB377" s="159" t="s">
        <v>891</v>
      </c>
      <c r="BC377" s="158" t="s">
        <v>846</v>
      </c>
      <c r="BD377" s="158" t="s">
        <v>847</v>
      </c>
      <c r="BE377" s="158" t="s">
        <v>1426</v>
      </c>
      <c r="BF377" s="160">
        <v>5143.8</v>
      </c>
      <c r="BG377" s="160">
        <v>5781.8</v>
      </c>
      <c r="BH377" s="158" t="s">
        <v>883</v>
      </c>
      <c r="BI377" s="193">
        <v>7.5</v>
      </c>
      <c r="BJ377" s="159" t="s">
        <v>884</v>
      </c>
      <c r="BK377" s="160">
        <v>1865</v>
      </c>
      <c r="BL377" s="160">
        <v>1313</v>
      </c>
      <c r="BM377" s="160">
        <v>3553.8</v>
      </c>
      <c r="BN377" s="158"/>
      <c r="BO377" s="159" t="s">
        <v>885</v>
      </c>
      <c r="BP377" s="159" t="s">
        <v>886</v>
      </c>
      <c r="BQ377" s="204" t="s">
        <v>887</v>
      </c>
      <c r="BR377" s="160">
        <v>10328388.65</v>
      </c>
      <c r="BS377" s="160">
        <v>2282591.7999999998</v>
      </c>
      <c r="BT377" s="160">
        <v>0</v>
      </c>
      <c r="BU377" s="138">
        <v>2282591.7999999998</v>
      </c>
      <c r="BV377" s="160">
        <v>2282591.7999999998</v>
      </c>
      <c r="BW377" s="160">
        <v>2282591.7999999998</v>
      </c>
      <c r="BX377" s="160">
        <v>0</v>
      </c>
      <c r="BY377" s="160">
        <v>2264416.52</v>
      </c>
      <c r="BZ377" s="160">
        <v>2264416.52</v>
      </c>
      <c r="CA377" s="160">
        <v>0</v>
      </c>
      <c r="CB377" s="160">
        <v>2264416.52</v>
      </c>
      <c r="CC377" s="160">
        <v>2264416.52</v>
      </c>
      <c r="CD377" s="160">
        <v>0</v>
      </c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  <c r="EH377" s="145"/>
      <c r="EI377" s="145"/>
      <c r="EJ377" s="145"/>
      <c r="EK377" s="145"/>
      <c r="EL377" s="145"/>
      <c r="EM377" s="145"/>
      <c r="EN377" s="145"/>
      <c r="EO377" s="145"/>
      <c r="EP377" s="145"/>
      <c r="EQ377" s="145"/>
      <c r="ER377" s="145"/>
      <c r="ES377" s="145"/>
      <c r="ET377" s="145"/>
      <c r="EU377" s="145"/>
      <c r="EV377" s="145"/>
      <c r="EW377" s="145"/>
      <c r="EX377" s="145"/>
      <c r="EY377" s="145"/>
      <c r="EZ377" s="145"/>
      <c r="FA377" s="145"/>
      <c r="FB377" s="145"/>
      <c r="FC377" s="145"/>
      <c r="FD377" s="145"/>
      <c r="FE377" s="145"/>
      <c r="FF377" s="145"/>
      <c r="FG377" s="145"/>
      <c r="FH377" s="145"/>
      <c r="FI377" s="145"/>
      <c r="FJ377" s="145"/>
      <c r="FK377" s="145"/>
      <c r="FL377" s="145"/>
      <c r="FM377" s="145"/>
      <c r="FN377" s="145"/>
      <c r="FO377" s="145"/>
      <c r="FP377" s="145"/>
      <c r="FQ377" s="145"/>
      <c r="FR377" s="145"/>
      <c r="FS377" s="145"/>
      <c r="FT377" s="146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8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I377" s="147"/>
      <c r="HJ377" s="147"/>
      <c r="HK377" s="147"/>
      <c r="HL377" s="147"/>
      <c r="HM377" s="147"/>
    </row>
    <row r="378" spans="1:221" s="149" customFormat="1" ht="12" customHeight="1" x14ac:dyDescent="0.2">
      <c r="A378" s="150">
        <v>140</v>
      </c>
      <c r="B378" s="151" t="s">
        <v>1540</v>
      </c>
      <c r="C378" s="161"/>
      <c r="D378" s="161"/>
      <c r="E378" s="162"/>
      <c r="F378" s="154">
        <f t="shared" si="97"/>
        <v>23.106246884098955</v>
      </c>
      <c r="G378" s="306">
        <v>1995</v>
      </c>
      <c r="H378" s="281">
        <v>2025</v>
      </c>
      <c r="I378" s="154">
        <f t="shared" si="96"/>
        <v>800434.74</v>
      </c>
      <c r="J378" s="152">
        <f t="shared" si="99"/>
        <v>4109642.1</v>
      </c>
      <c r="K378" s="155">
        <f t="shared" si="100"/>
        <v>0</v>
      </c>
      <c r="L378" s="152">
        <v>0</v>
      </c>
      <c r="M378" s="152">
        <v>0</v>
      </c>
      <c r="N378" s="152">
        <v>0</v>
      </c>
      <c r="O378" s="152">
        <v>0</v>
      </c>
      <c r="P378" s="152">
        <v>0</v>
      </c>
      <c r="Q378" s="155"/>
      <c r="R378" s="155">
        <v>0</v>
      </c>
      <c r="S378" s="155"/>
      <c r="T378" s="155">
        <v>0</v>
      </c>
      <c r="U378" s="155"/>
      <c r="V378" s="155">
        <v>0</v>
      </c>
      <c r="W378" s="156">
        <v>0</v>
      </c>
      <c r="X378" s="155">
        <v>0</v>
      </c>
      <c r="Y378" s="157" t="s">
        <v>234</v>
      </c>
      <c r="Z378" s="155">
        <v>465</v>
      </c>
      <c r="AA378" s="155">
        <f t="shared" si="104"/>
        <v>3924708.21</v>
      </c>
      <c r="AB378" s="144">
        <v>0</v>
      </c>
      <c r="AC378" s="144">
        <v>0</v>
      </c>
      <c r="AD378" s="144">
        <v>0</v>
      </c>
      <c r="AE378" s="144">
        <v>0</v>
      </c>
      <c r="AF378" s="144">
        <v>0</v>
      </c>
      <c r="AG378" s="144">
        <v>0</v>
      </c>
      <c r="AH378" s="144">
        <v>0</v>
      </c>
      <c r="AI378" s="144">
        <v>0</v>
      </c>
      <c r="AJ378" s="144">
        <v>0</v>
      </c>
      <c r="AK378" s="144">
        <v>0</v>
      </c>
      <c r="AL378" s="144">
        <v>0</v>
      </c>
      <c r="AM378" s="144">
        <f t="shared" si="101"/>
        <v>123289.26</v>
      </c>
      <c r="AN378" s="144">
        <f t="shared" si="102"/>
        <v>61644.63</v>
      </c>
      <c r="AO378" s="144">
        <v>0</v>
      </c>
      <c r="AP378" s="144" t="s">
        <v>4526</v>
      </c>
      <c r="AQ378" s="294"/>
      <c r="AR378" s="144"/>
      <c r="AS378" s="271"/>
      <c r="AT378" s="144"/>
      <c r="AU378" s="144"/>
      <c r="AV378" s="158" t="s">
        <v>1538</v>
      </c>
      <c r="AW378" s="159" t="s">
        <v>1539</v>
      </c>
      <c r="AX378" s="159" t="s">
        <v>1540</v>
      </c>
      <c r="AY378" s="159" t="s">
        <v>878</v>
      </c>
      <c r="AZ378" s="159" t="s">
        <v>879</v>
      </c>
      <c r="BA378" s="158" t="s">
        <v>1059</v>
      </c>
      <c r="BB378" s="159" t="s">
        <v>891</v>
      </c>
      <c r="BC378" s="158" t="s">
        <v>846</v>
      </c>
      <c r="BD378" s="158" t="s">
        <v>166</v>
      </c>
      <c r="BE378" s="158" t="s">
        <v>1163</v>
      </c>
      <c r="BF378" s="160">
        <v>1888.1</v>
      </c>
      <c r="BG378" s="160">
        <v>1591.3</v>
      </c>
      <c r="BH378" s="158" t="s">
        <v>883</v>
      </c>
      <c r="BI378" s="193">
        <v>7.5</v>
      </c>
      <c r="BJ378" s="159" t="s">
        <v>892</v>
      </c>
      <c r="BK378" s="160">
        <v>465</v>
      </c>
      <c r="BL378" s="160">
        <v>472.3</v>
      </c>
      <c r="BM378" s="160">
        <v>2048.4</v>
      </c>
      <c r="BN378" s="158"/>
      <c r="BO378" s="159" t="s">
        <v>885</v>
      </c>
      <c r="BP378" s="159" t="s">
        <v>886</v>
      </c>
      <c r="BQ378" s="204" t="s">
        <v>887</v>
      </c>
      <c r="BR378" s="160">
        <v>2682743.1</v>
      </c>
      <c r="BS378" s="160">
        <v>800434.74</v>
      </c>
      <c r="BT378" s="160">
        <v>0</v>
      </c>
      <c r="BU378" s="138">
        <v>800434.74</v>
      </c>
      <c r="BV378" s="160">
        <v>800434.74</v>
      </c>
      <c r="BW378" s="160">
        <v>800434.74</v>
      </c>
      <c r="BX378" s="160">
        <v>0</v>
      </c>
      <c r="BY378" s="160">
        <v>797062.3</v>
      </c>
      <c r="BZ378" s="160">
        <v>797062.3</v>
      </c>
      <c r="CA378" s="160">
        <v>0</v>
      </c>
      <c r="CB378" s="160">
        <v>797062.3</v>
      </c>
      <c r="CC378" s="160">
        <v>797062.3</v>
      </c>
      <c r="CD378" s="160">
        <v>0</v>
      </c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  <c r="EH378" s="145"/>
      <c r="EI378" s="145"/>
      <c r="EJ378" s="145"/>
      <c r="EK378" s="145"/>
      <c r="EL378" s="145"/>
      <c r="EM378" s="145"/>
      <c r="EN378" s="145"/>
      <c r="EO378" s="145"/>
      <c r="EP378" s="145"/>
      <c r="EQ378" s="145"/>
      <c r="ER378" s="145"/>
      <c r="ES378" s="145"/>
      <c r="ET378" s="145"/>
      <c r="EU378" s="145"/>
      <c r="EV378" s="145"/>
      <c r="EW378" s="145"/>
      <c r="EX378" s="145"/>
      <c r="EY378" s="145"/>
      <c r="EZ378" s="145"/>
      <c r="FA378" s="145"/>
      <c r="FB378" s="145"/>
      <c r="FC378" s="145"/>
      <c r="FD378" s="145"/>
      <c r="FE378" s="145"/>
      <c r="FF378" s="145"/>
      <c r="FG378" s="145"/>
      <c r="FH378" s="145"/>
      <c r="FI378" s="145"/>
      <c r="FJ378" s="145"/>
      <c r="FK378" s="145"/>
      <c r="FL378" s="145"/>
      <c r="FM378" s="145"/>
      <c r="FN378" s="145"/>
      <c r="FO378" s="145"/>
      <c r="FP378" s="145"/>
      <c r="FQ378" s="145"/>
      <c r="FR378" s="145"/>
      <c r="FS378" s="145"/>
      <c r="FT378" s="146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8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I378" s="147"/>
      <c r="HJ378" s="147"/>
      <c r="HK378" s="147"/>
      <c r="HL378" s="147"/>
      <c r="HM378" s="147"/>
    </row>
    <row r="379" spans="1:221" s="149" customFormat="1" ht="12" customHeight="1" x14ac:dyDescent="0.2">
      <c r="A379" s="150">
        <v>141</v>
      </c>
      <c r="B379" s="151" t="s">
        <v>1543</v>
      </c>
      <c r="C379" s="161"/>
      <c r="D379" s="161"/>
      <c r="E379" s="162"/>
      <c r="F379" s="154">
        <f t="shared" si="97"/>
        <v>8.1559432378649657</v>
      </c>
      <c r="G379" s="306">
        <v>1970</v>
      </c>
      <c r="H379" s="278">
        <v>2023</v>
      </c>
      <c r="I379" s="154">
        <f t="shared" si="96"/>
        <v>1087761.6499999999</v>
      </c>
      <c r="J379" s="152">
        <f t="shared" si="99"/>
        <v>2782179.9</v>
      </c>
      <c r="K379" s="155">
        <f t="shared" si="100"/>
        <v>0</v>
      </c>
      <c r="L379" s="152">
        <v>0</v>
      </c>
      <c r="M379" s="152">
        <v>0</v>
      </c>
      <c r="N379" s="152">
        <v>0</v>
      </c>
      <c r="O379" s="152">
        <v>0</v>
      </c>
      <c r="P379" s="152">
        <v>0</v>
      </c>
      <c r="Q379" s="155"/>
      <c r="R379" s="155">
        <v>0</v>
      </c>
      <c r="S379" s="155"/>
      <c r="T379" s="155">
        <v>0</v>
      </c>
      <c r="U379" s="155"/>
      <c r="V379" s="155">
        <v>0</v>
      </c>
      <c r="W379" s="156">
        <v>1</v>
      </c>
      <c r="X379" s="155">
        <f>ROUND((W379*2782179.9*0.955),2)</f>
        <v>2656981.7999999998</v>
      </c>
      <c r="Y379" s="157"/>
      <c r="Z379" s="155">
        <v>0</v>
      </c>
      <c r="AA379" s="155">
        <v>0</v>
      </c>
      <c r="AB379" s="144">
        <v>0</v>
      </c>
      <c r="AC379" s="144">
        <v>0</v>
      </c>
      <c r="AD379" s="144">
        <v>0</v>
      </c>
      <c r="AE379" s="144">
        <v>0</v>
      </c>
      <c r="AF379" s="144">
        <v>0</v>
      </c>
      <c r="AG379" s="144">
        <v>0</v>
      </c>
      <c r="AH379" s="144">
        <v>0</v>
      </c>
      <c r="AI379" s="144">
        <v>0</v>
      </c>
      <c r="AJ379" s="144">
        <v>0</v>
      </c>
      <c r="AK379" s="144">
        <v>0</v>
      </c>
      <c r="AL379" s="144">
        <v>0</v>
      </c>
      <c r="AM379" s="144">
        <f t="shared" si="101"/>
        <v>83465.399999999994</v>
      </c>
      <c r="AN379" s="144">
        <f t="shared" si="102"/>
        <v>41732.699999999997</v>
      </c>
      <c r="AO379" s="144">
        <v>0</v>
      </c>
      <c r="AP379" s="144" t="s">
        <v>4526</v>
      </c>
      <c r="AQ379" s="294"/>
      <c r="AR379" s="144"/>
      <c r="AS379" s="271"/>
      <c r="AT379" s="144"/>
      <c r="AU379" s="144"/>
      <c r="AV379" s="158" t="s">
        <v>1541</v>
      </c>
      <c r="AW379" s="159" t="s">
        <v>1542</v>
      </c>
      <c r="AX379" s="159" t="s">
        <v>1543</v>
      </c>
      <c r="AY379" s="159" t="s">
        <v>878</v>
      </c>
      <c r="AZ379" s="159" t="s">
        <v>879</v>
      </c>
      <c r="BA379" s="158" t="s">
        <v>901</v>
      </c>
      <c r="BB379" s="159" t="s">
        <v>891</v>
      </c>
      <c r="BC379" s="158" t="s">
        <v>850</v>
      </c>
      <c r="BD379" s="158" t="s">
        <v>165</v>
      </c>
      <c r="BE379" s="158" t="s">
        <v>1544</v>
      </c>
      <c r="BF379" s="160">
        <v>2923.8</v>
      </c>
      <c r="BG379" s="160">
        <v>2177.6999999999998</v>
      </c>
      <c r="BH379" s="158" t="s">
        <v>165</v>
      </c>
      <c r="BI379" s="158" t="s">
        <v>4574</v>
      </c>
      <c r="BJ379" s="159" t="s">
        <v>892</v>
      </c>
      <c r="BK379" s="160">
        <v>478</v>
      </c>
      <c r="BL379" s="160">
        <v>0</v>
      </c>
      <c r="BM379" s="160">
        <v>2374.38</v>
      </c>
      <c r="BN379" s="158"/>
      <c r="BO379" s="159" t="s">
        <v>999</v>
      </c>
      <c r="BP379" s="159" t="s">
        <v>886</v>
      </c>
      <c r="BQ379" s="204" t="s">
        <v>913</v>
      </c>
      <c r="BR379" s="160">
        <v>2782179.9</v>
      </c>
      <c r="BS379" s="160">
        <v>1087761.6499999999</v>
      </c>
      <c r="BT379" s="160">
        <v>0</v>
      </c>
      <c r="BU379" s="138">
        <v>1087761.6499999999</v>
      </c>
      <c r="BV379" s="160">
        <v>1087761.6499999999</v>
      </c>
      <c r="BW379" s="160">
        <v>1087761.6499999999</v>
      </c>
      <c r="BX379" s="160">
        <v>0</v>
      </c>
      <c r="BY379" s="160">
        <v>1085657.58</v>
      </c>
      <c r="BZ379" s="160">
        <v>1085657.58</v>
      </c>
      <c r="CA379" s="160">
        <v>0</v>
      </c>
      <c r="CB379" s="160">
        <v>1085657.58</v>
      </c>
      <c r="CC379" s="160">
        <v>1085657.58</v>
      </c>
      <c r="CD379" s="160">
        <v>0</v>
      </c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  <c r="EH379" s="145"/>
      <c r="EI379" s="145"/>
      <c r="EJ379" s="145"/>
      <c r="EK379" s="145"/>
      <c r="EL379" s="145"/>
      <c r="EM379" s="145"/>
      <c r="EN379" s="145"/>
      <c r="EO379" s="145"/>
      <c r="EP379" s="145"/>
      <c r="EQ379" s="145"/>
      <c r="ER379" s="145"/>
      <c r="ES379" s="145"/>
      <c r="ET379" s="145"/>
      <c r="EU379" s="145"/>
      <c r="EV379" s="145"/>
      <c r="EW379" s="145"/>
      <c r="EX379" s="145"/>
      <c r="EY379" s="145"/>
      <c r="EZ379" s="145"/>
      <c r="FA379" s="145"/>
      <c r="FB379" s="145"/>
      <c r="FC379" s="145"/>
      <c r="FD379" s="145"/>
      <c r="FE379" s="145"/>
      <c r="FF379" s="145"/>
      <c r="FG379" s="145"/>
      <c r="FH379" s="145"/>
      <c r="FI379" s="145"/>
      <c r="FJ379" s="145"/>
      <c r="FK379" s="145"/>
      <c r="FL379" s="145"/>
      <c r="FM379" s="145"/>
      <c r="FN379" s="145"/>
      <c r="FO379" s="145"/>
      <c r="FP379" s="145"/>
      <c r="FQ379" s="145"/>
      <c r="FR379" s="145"/>
      <c r="FS379" s="145"/>
      <c r="FT379" s="146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8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I379" s="147"/>
      <c r="HJ379" s="147"/>
      <c r="HK379" s="147"/>
      <c r="HL379" s="147"/>
      <c r="HM379" s="147"/>
    </row>
    <row r="380" spans="1:221" s="149" customFormat="1" ht="12" customHeight="1" x14ac:dyDescent="0.2">
      <c r="A380" s="150">
        <v>142</v>
      </c>
      <c r="B380" s="151" t="s">
        <v>1547</v>
      </c>
      <c r="C380" s="161"/>
      <c r="D380" s="161"/>
      <c r="E380" s="162"/>
      <c r="F380" s="154">
        <f t="shared" si="97"/>
        <v>7.194415138017253</v>
      </c>
      <c r="G380" s="306">
        <v>1969</v>
      </c>
      <c r="H380" s="278">
        <v>2023</v>
      </c>
      <c r="I380" s="154">
        <f t="shared" si="96"/>
        <v>1187726.71</v>
      </c>
      <c r="J380" s="152">
        <f t="shared" si="99"/>
        <v>2782179.9</v>
      </c>
      <c r="K380" s="155">
        <f t="shared" si="100"/>
        <v>0</v>
      </c>
      <c r="L380" s="152">
        <v>0</v>
      </c>
      <c r="M380" s="152">
        <v>0</v>
      </c>
      <c r="N380" s="152">
        <v>0</v>
      </c>
      <c r="O380" s="152">
        <v>0</v>
      </c>
      <c r="P380" s="152">
        <v>0</v>
      </c>
      <c r="Q380" s="155"/>
      <c r="R380" s="155">
        <v>0</v>
      </c>
      <c r="S380" s="155"/>
      <c r="T380" s="155">
        <v>0</v>
      </c>
      <c r="U380" s="155"/>
      <c r="V380" s="155">
        <v>0</v>
      </c>
      <c r="W380" s="156">
        <v>1</v>
      </c>
      <c r="X380" s="155">
        <f>ROUND((W380*2782179.9*0.955),2)</f>
        <v>2656981.7999999998</v>
      </c>
      <c r="Y380" s="157"/>
      <c r="Z380" s="155">
        <v>0</v>
      </c>
      <c r="AA380" s="155">
        <v>0</v>
      </c>
      <c r="AB380" s="144">
        <v>0</v>
      </c>
      <c r="AC380" s="144">
        <v>0</v>
      </c>
      <c r="AD380" s="144">
        <v>0</v>
      </c>
      <c r="AE380" s="144">
        <v>0</v>
      </c>
      <c r="AF380" s="144">
        <v>0</v>
      </c>
      <c r="AG380" s="144">
        <v>0</v>
      </c>
      <c r="AH380" s="144">
        <v>0</v>
      </c>
      <c r="AI380" s="144">
        <v>0</v>
      </c>
      <c r="AJ380" s="144">
        <v>0</v>
      </c>
      <c r="AK380" s="144">
        <v>0</v>
      </c>
      <c r="AL380" s="144">
        <v>0</v>
      </c>
      <c r="AM380" s="144">
        <f t="shared" si="101"/>
        <v>83465.399999999994</v>
      </c>
      <c r="AN380" s="144">
        <f t="shared" si="102"/>
        <v>41732.699999999997</v>
      </c>
      <c r="AO380" s="144">
        <v>0</v>
      </c>
      <c r="AP380" s="144" t="s">
        <v>4526</v>
      </c>
      <c r="AQ380" s="294"/>
      <c r="AR380" s="144"/>
      <c r="AS380" s="271"/>
      <c r="AT380" s="144"/>
      <c r="AU380" s="144"/>
      <c r="AV380" s="158" t="s">
        <v>1545</v>
      </c>
      <c r="AW380" s="159" t="s">
        <v>1546</v>
      </c>
      <c r="AX380" s="159" t="s">
        <v>1547</v>
      </c>
      <c r="AY380" s="159" t="s">
        <v>878</v>
      </c>
      <c r="AZ380" s="159" t="s">
        <v>879</v>
      </c>
      <c r="BA380" s="158" t="s">
        <v>1296</v>
      </c>
      <c r="BB380" s="159" t="s">
        <v>891</v>
      </c>
      <c r="BC380" s="158" t="s">
        <v>850</v>
      </c>
      <c r="BD380" s="158" t="s">
        <v>165</v>
      </c>
      <c r="BE380" s="158" t="s">
        <v>1548</v>
      </c>
      <c r="BF380" s="160">
        <v>2846.1</v>
      </c>
      <c r="BG380" s="160">
        <v>2323.1</v>
      </c>
      <c r="BH380" s="158" t="s">
        <v>165</v>
      </c>
      <c r="BI380" s="158" t="s">
        <v>4574</v>
      </c>
      <c r="BJ380" s="159" t="s">
        <v>892</v>
      </c>
      <c r="BK380" s="160">
        <v>478</v>
      </c>
      <c r="BL380" s="160"/>
      <c r="BM380" s="160">
        <v>2374.38</v>
      </c>
      <c r="BN380" s="158"/>
      <c r="BO380" s="159" t="s">
        <v>999</v>
      </c>
      <c r="BP380" s="159" t="s">
        <v>886</v>
      </c>
      <c r="BQ380" s="204" t="s">
        <v>913</v>
      </c>
      <c r="BR380" s="160">
        <v>2782179.9</v>
      </c>
      <c r="BS380" s="160">
        <v>1187726.71</v>
      </c>
      <c r="BT380" s="160">
        <v>0</v>
      </c>
      <c r="BU380" s="138">
        <v>1187726.71</v>
      </c>
      <c r="BV380" s="160">
        <v>1187726.71</v>
      </c>
      <c r="BW380" s="160">
        <v>1187726.71</v>
      </c>
      <c r="BX380" s="160">
        <v>0</v>
      </c>
      <c r="BY380" s="160">
        <v>1185516.19</v>
      </c>
      <c r="BZ380" s="160">
        <v>1185516.19</v>
      </c>
      <c r="CA380" s="160">
        <v>0</v>
      </c>
      <c r="CB380" s="160">
        <v>1185516.19</v>
      </c>
      <c r="CC380" s="160">
        <v>1185516.19</v>
      </c>
      <c r="CD380" s="160">
        <v>0</v>
      </c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  <c r="EH380" s="145"/>
      <c r="EI380" s="145"/>
      <c r="EJ380" s="145"/>
      <c r="EK380" s="145"/>
      <c r="EL380" s="145"/>
      <c r="EM380" s="145"/>
      <c r="EN380" s="145"/>
      <c r="EO380" s="145"/>
      <c r="EP380" s="145"/>
      <c r="EQ380" s="145"/>
      <c r="ER380" s="145"/>
      <c r="ES380" s="145"/>
      <c r="ET380" s="145"/>
      <c r="EU380" s="145"/>
      <c r="EV380" s="145"/>
      <c r="EW380" s="145"/>
      <c r="EX380" s="145"/>
      <c r="EY380" s="145"/>
      <c r="EZ380" s="145"/>
      <c r="FA380" s="145"/>
      <c r="FB380" s="145"/>
      <c r="FC380" s="145"/>
      <c r="FD380" s="145"/>
      <c r="FE380" s="145"/>
      <c r="FF380" s="145"/>
      <c r="FG380" s="145"/>
      <c r="FH380" s="145"/>
      <c r="FI380" s="145"/>
      <c r="FJ380" s="145"/>
      <c r="FK380" s="145"/>
      <c r="FL380" s="145"/>
      <c r="FM380" s="145"/>
      <c r="FN380" s="145"/>
      <c r="FO380" s="145"/>
      <c r="FP380" s="145"/>
      <c r="FQ380" s="145"/>
      <c r="FR380" s="145"/>
      <c r="FS380" s="145"/>
      <c r="FT380" s="146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8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I380" s="147"/>
      <c r="HJ380" s="147"/>
      <c r="HK380" s="147"/>
      <c r="HL380" s="147"/>
      <c r="HM380" s="147"/>
    </row>
    <row r="381" spans="1:221" s="149" customFormat="1" ht="12" customHeight="1" x14ac:dyDescent="0.2">
      <c r="A381" s="150">
        <v>143</v>
      </c>
      <c r="B381" s="151" t="s">
        <v>1551</v>
      </c>
      <c r="C381" s="161"/>
      <c r="D381" s="161"/>
      <c r="E381" s="162"/>
      <c r="F381" s="154">
        <f t="shared" si="97"/>
        <v>28.387431781132609</v>
      </c>
      <c r="G381" s="306">
        <v>1969</v>
      </c>
      <c r="H381" s="281">
        <v>2023</v>
      </c>
      <c r="I381" s="154">
        <f t="shared" si="96"/>
        <v>1391663.65</v>
      </c>
      <c r="J381" s="152">
        <f t="shared" si="99"/>
        <v>8600992.5999999996</v>
      </c>
      <c r="K381" s="155">
        <f t="shared" si="100"/>
        <v>0</v>
      </c>
      <c r="L381" s="152">
        <v>0</v>
      </c>
      <c r="M381" s="152">
        <v>0</v>
      </c>
      <c r="N381" s="152">
        <v>0</v>
      </c>
      <c r="O381" s="152">
        <v>0</v>
      </c>
      <c r="P381" s="152">
        <v>0</v>
      </c>
      <c r="Q381" s="155"/>
      <c r="R381" s="155">
        <v>0</v>
      </c>
      <c r="S381" s="155"/>
      <c r="T381" s="155">
        <v>0</v>
      </c>
      <c r="U381" s="155"/>
      <c r="V381" s="155">
        <v>0</v>
      </c>
      <c r="W381" s="156">
        <v>0</v>
      </c>
      <c r="X381" s="155">
        <v>0</v>
      </c>
      <c r="Y381" s="157" t="s">
        <v>235</v>
      </c>
      <c r="Z381" s="155">
        <v>1132</v>
      </c>
      <c r="AA381" s="155">
        <f t="shared" ref="AA381:AA395" si="105">ROUND(IF(Y381="СК",7598.05*0.955,8837.94*0.955)*Z381,2)</f>
        <v>8213947.9299999997</v>
      </c>
      <c r="AB381" s="144">
        <v>0</v>
      </c>
      <c r="AC381" s="144">
        <v>0</v>
      </c>
      <c r="AD381" s="144">
        <v>0</v>
      </c>
      <c r="AE381" s="144">
        <v>0</v>
      </c>
      <c r="AF381" s="144">
        <v>0</v>
      </c>
      <c r="AG381" s="144">
        <v>0</v>
      </c>
      <c r="AH381" s="144">
        <v>0</v>
      </c>
      <c r="AI381" s="144">
        <v>0</v>
      </c>
      <c r="AJ381" s="144">
        <v>0</v>
      </c>
      <c r="AK381" s="144">
        <v>0</v>
      </c>
      <c r="AL381" s="144">
        <v>0</v>
      </c>
      <c r="AM381" s="144">
        <f t="shared" si="101"/>
        <v>258029.78</v>
      </c>
      <c r="AN381" s="144">
        <f t="shared" si="102"/>
        <v>129014.89</v>
      </c>
      <c r="AO381" s="144">
        <v>0</v>
      </c>
      <c r="AP381" s="144" t="s">
        <v>4526</v>
      </c>
      <c r="AQ381" s="294"/>
      <c r="AR381" s="144"/>
      <c r="AS381" s="271"/>
      <c r="AT381" s="144"/>
      <c r="AU381" s="144"/>
      <c r="AV381" s="158" t="s">
        <v>1549</v>
      </c>
      <c r="AW381" s="159" t="s">
        <v>1550</v>
      </c>
      <c r="AX381" s="159" t="s">
        <v>1551</v>
      </c>
      <c r="AY381" s="159" t="s">
        <v>878</v>
      </c>
      <c r="AZ381" s="159" t="s">
        <v>879</v>
      </c>
      <c r="BA381" s="158" t="s">
        <v>1296</v>
      </c>
      <c r="BB381" s="159" t="s">
        <v>891</v>
      </c>
      <c r="BC381" s="158" t="s">
        <v>846</v>
      </c>
      <c r="BD381" s="158" t="s">
        <v>845</v>
      </c>
      <c r="BE381" s="158" t="s">
        <v>1552</v>
      </c>
      <c r="BF381" s="160">
        <v>3156.2</v>
      </c>
      <c r="BG381" s="160">
        <v>2821.8</v>
      </c>
      <c r="BH381" s="158" t="s">
        <v>883</v>
      </c>
      <c r="BI381" s="193">
        <v>7.5</v>
      </c>
      <c r="BJ381" s="159" t="s">
        <v>884</v>
      </c>
      <c r="BK381" s="160">
        <v>1132</v>
      </c>
      <c r="BL381" s="160"/>
      <c r="BM381" s="160">
        <v>2153.5</v>
      </c>
      <c r="BN381" s="158"/>
      <c r="BO381" s="159" t="s">
        <v>885</v>
      </c>
      <c r="BP381" s="159" t="s">
        <v>886</v>
      </c>
      <c r="BQ381" s="204" t="s">
        <v>908</v>
      </c>
      <c r="BR381" s="160">
        <v>6269027.3200000003</v>
      </c>
      <c r="BS381" s="160">
        <v>1391663.65</v>
      </c>
      <c r="BT381" s="160">
        <v>0</v>
      </c>
      <c r="BU381" s="138">
        <v>1391663.65</v>
      </c>
      <c r="BV381" s="160">
        <v>1391663.65</v>
      </c>
      <c r="BW381" s="160">
        <v>1391663.65</v>
      </c>
      <c r="BX381" s="160">
        <v>0</v>
      </c>
      <c r="BY381" s="160">
        <v>1375684.09</v>
      </c>
      <c r="BZ381" s="160">
        <v>1375684.09</v>
      </c>
      <c r="CA381" s="160">
        <v>0</v>
      </c>
      <c r="CB381" s="160">
        <v>1375684.09</v>
      </c>
      <c r="CC381" s="160">
        <v>1375684.09</v>
      </c>
      <c r="CD381" s="160">
        <v>0</v>
      </c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  <c r="EH381" s="145"/>
      <c r="EI381" s="145"/>
      <c r="EJ381" s="145"/>
      <c r="EK381" s="145"/>
      <c r="EL381" s="145"/>
      <c r="EM381" s="145"/>
      <c r="EN381" s="145"/>
      <c r="EO381" s="145"/>
      <c r="EP381" s="145"/>
      <c r="EQ381" s="145"/>
      <c r="ER381" s="145"/>
      <c r="ES381" s="145"/>
      <c r="ET381" s="145"/>
      <c r="EU381" s="145"/>
      <c r="EV381" s="145"/>
      <c r="EW381" s="145"/>
      <c r="EX381" s="145"/>
      <c r="EY381" s="145"/>
      <c r="EZ381" s="145"/>
      <c r="FA381" s="145"/>
      <c r="FB381" s="145"/>
      <c r="FC381" s="145"/>
      <c r="FD381" s="145"/>
      <c r="FE381" s="145"/>
      <c r="FF381" s="145"/>
      <c r="FG381" s="145"/>
      <c r="FH381" s="145"/>
      <c r="FI381" s="145"/>
      <c r="FJ381" s="145"/>
      <c r="FK381" s="145"/>
      <c r="FL381" s="145"/>
      <c r="FM381" s="145"/>
      <c r="FN381" s="145"/>
      <c r="FO381" s="145"/>
      <c r="FP381" s="145"/>
      <c r="FQ381" s="145"/>
      <c r="FR381" s="145"/>
      <c r="FS381" s="145"/>
      <c r="FT381" s="146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8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I381" s="147"/>
      <c r="HJ381" s="147"/>
      <c r="HK381" s="147"/>
      <c r="HL381" s="147"/>
      <c r="HM381" s="147"/>
    </row>
    <row r="382" spans="1:221" s="149" customFormat="1" ht="12" customHeight="1" x14ac:dyDescent="0.2">
      <c r="A382" s="150">
        <v>144</v>
      </c>
      <c r="B382" s="151" t="s">
        <v>1555</v>
      </c>
      <c r="C382" s="161"/>
      <c r="D382" s="161"/>
      <c r="E382" s="162"/>
      <c r="F382" s="154">
        <f t="shared" si="97"/>
        <v>50.4243245418524</v>
      </c>
      <c r="G382" s="306">
        <v>1968</v>
      </c>
      <c r="H382" s="281">
        <v>2025</v>
      </c>
      <c r="I382" s="154">
        <f t="shared" si="96"/>
        <v>416041.86</v>
      </c>
      <c r="J382" s="307">
        <f t="shared" si="99"/>
        <v>5302764</v>
      </c>
      <c r="K382" s="155">
        <f t="shared" si="100"/>
        <v>0</v>
      </c>
      <c r="L382" s="152">
        <v>0</v>
      </c>
      <c r="M382" s="152">
        <v>0</v>
      </c>
      <c r="N382" s="152">
        <v>0</v>
      </c>
      <c r="O382" s="152">
        <v>0</v>
      </c>
      <c r="P382" s="152">
        <v>0</v>
      </c>
      <c r="Q382" s="155"/>
      <c r="R382" s="155">
        <v>0</v>
      </c>
      <c r="S382" s="155"/>
      <c r="T382" s="155">
        <v>0</v>
      </c>
      <c r="U382" s="155"/>
      <c r="V382" s="155">
        <v>0</v>
      </c>
      <c r="W382" s="156">
        <v>0</v>
      </c>
      <c r="X382" s="155">
        <v>0</v>
      </c>
      <c r="Y382" s="157" t="s">
        <v>234</v>
      </c>
      <c r="Z382" s="155">
        <v>600</v>
      </c>
      <c r="AA382" s="155">
        <f t="shared" si="105"/>
        <v>5064139.62</v>
      </c>
      <c r="AB382" s="144">
        <v>0</v>
      </c>
      <c r="AC382" s="144">
        <v>0</v>
      </c>
      <c r="AD382" s="144">
        <v>0</v>
      </c>
      <c r="AE382" s="144">
        <v>0</v>
      </c>
      <c r="AF382" s="144">
        <v>0</v>
      </c>
      <c r="AG382" s="144">
        <v>0</v>
      </c>
      <c r="AH382" s="144">
        <v>0</v>
      </c>
      <c r="AI382" s="144">
        <v>0</v>
      </c>
      <c r="AJ382" s="144">
        <v>0</v>
      </c>
      <c r="AK382" s="144">
        <v>0</v>
      </c>
      <c r="AL382" s="144">
        <v>0</v>
      </c>
      <c r="AM382" s="144">
        <f t="shared" si="101"/>
        <v>159082.92000000001</v>
      </c>
      <c r="AN382" s="144">
        <f t="shared" si="102"/>
        <v>79541.460000000006</v>
      </c>
      <c r="AO382" s="144">
        <v>0</v>
      </c>
      <c r="AP382" s="144" t="s">
        <v>4526</v>
      </c>
      <c r="AQ382" s="294"/>
      <c r="AR382" s="144"/>
      <c r="AS382" s="271"/>
      <c r="AT382" s="144"/>
      <c r="AU382" s="144"/>
      <c r="AV382" s="158" t="s">
        <v>1553</v>
      </c>
      <c r="AW382" s="159" t="s">
        <v>1554</v>
      </c>
      <c r="AX382" s="159" t="s">
        <v>1555</v>
      </c>
      <c r="AY382" s="159" t="s">
        <v>878</v>
      </c>
      <c r="AZ382" s="159" t="s">
        <v>879</v>
      </c>
      <c r="BA382" s="158" t="s">
        <v>1500</v>
      </c>
      <c r="BB382" s="159" t="s">
        <v>891</v>
      </c>
      <c r="BC382" s="158" t="s">
        <v>166</v>
      </c>
      <c r="BD382" s="158" t="s">
        <v>166</v>
      </c>
      <c r="BE382" s="158" t="s">
        <v>1011</v>
      </c>
      <c r="BF382" s="160">
        <v>1442.6</v>
      </c>
      <c r="BG382" s="160">
        <v>1076.8</v>
      </c>
      <c r="BH382" s="158" t="s">
        <v>883</v>
      </c>
      <c r="BI382" s="193">
        <v>7.5</v>
      </c>
      <c r="BJ382" s="159" t="s">
        <v>892</v>
      </c>
      <c r="BK382" s="160">
        <v>600</v>
      </c>
      <c r="BL382" s="160">
        <v>0</v>
      </c>
      <c r="BM382" s="160">
        <v>962</v>
      </c>
      <c r="BN382" s="158"/>
      <c r="BO382" s="159" t="s">
        <v>885</v>
      </c>
      <c r="BP382" s="159" t="s">
        <v>886</v>
      </c>
      <c r="BQ382" s="204" t="s">
        <v>887</v>
      </c>
      <c r="BR382" s="160">
        <v>3461604</v>
      </c>
      <c r="BS382" s="160">
        <v>416041.86</v>
      </c>
      <c r="BT382" s="160">
        <v>0</v>
      </c>
      <c r="BU382" s="138">
        <v>416041.86</v>
      </c>
      <c r="BV382" s="160">
        <v>420278.89</v>
      </c>
      <c r="BW382" s="160">
        <v>420278.89</v>
      </c>
      <c r="BX382" s="160">
        <v>0</v>
      </c>
      <c r="BY382" s="160">
        <v>414569.98</v>
      </c>
      <c r="BZ382" s="160">
        <v>414569.98</v>
      </c>
      <c r="CA382" s="160">
        <v>0</v>
      </c>
      <c r="CB382" s="160">
        <v>418806.98</v>
      </c>
      <c r="CC382" s="160">
        <v>418806.98</v>
      </c>
      <c r="CD382" s="160">
        <v>0</v>
      </c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  <c r="EH382" s="145"/>
      <c r="EI382" s="145"/>
      <c r="EJ382" s="145"/>
      <c r="EK382" s="145"/>
      <c r="EL382" s="145"/>
      <c r="EM382" s="145"/>
      <c r="EN382" s="145"/>
      <c r="EO382" s="145"/>
      <c r="EP382" s="145"/>
      <c r="EQ382" s="145"/>
      <c r="ER382" s="145"/>
      <c r="ES382" s="145"/>
      <c r="ET382" s="145"/>
      <c r="EU382" s="145"/>
      <c r="EV382" s="145"/>
      <c r="EW382" s="145"/>
      <c r="EX382" s="145"/>
      <c r="EY382" s="145"/>
      <c r="EZ382" s="145"/>
      <c r="FA382" s="145"/>
      <c r="FB382" s="145"/>
      <c r="FC382" s="145"/>
      <c r="FD382" s="145"/>
      <c r="FE382" s="145"/>
      <c r="FF382" s="145"/>
      <c r="FG382" s="145"/>
      <c r="FH382" s="145"/>
      <c r="FI382" s="145"/>
      <c r="FJ382" s="145"/>
      <c r="FK382" s="145"/>
      <c r="FL382" s="145"/>
      <c r="FM382" s="145"/>
      <c r="FN382" s="145"/>
      <c r="FO382" s="145"/>
      <c r="FP382" s="145"/>
      <c r="FQ382" s="145"/>
      <c r="FR382" s="145"/>
      <c r="FS382" s="145"/>
      <c r="FT382" s="146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8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I382" s="147"/>
      <c r="HJ382" s="147"/>
      <c r="HK382" s="147"/>
      <c r="HL382" s="147"/>
      <c r="HM382" s="147"/>
    </row>
    <row r="383" spans="1:221" s="149" customFormat="1" ht="12" customHeight="1" x14ac:dyDescent="0.2">
      <c r="A383" s="150">
        <v>145</v>
      </c>
      <c r="B383" s="151" t="s">
        <v>1558</v>
      </c>
      <c r="C383" s="161"/>
      <c r="D383" s="161"/>
      <c r="E383" s="162"/>
      <c r="F383" s="154">
        <f t="shared" si="97"/>
        <v>22.106284480400202</v>
      </c>
      <c r="G383" s="306">
        <v>1980</v>
      </c>
      <c r="H383" s="281">
        <v>2023</v>
      </c>
      <c r="I383" s="154">
        <f t="shared" si="96"/>
        <v>1369827.29</v>
      </c>
      <c r="J383" s="152">
        <f t="shared" si="99"/>
        <v>7026162.2999999998</v>
      </c>
      <c r="K383" s="155">
        <f t="shared" si="100"/>
        <v>0</v>
      </c>
      <c r="L383" s="152">
        <v>0</v>
      </c>
      <c r="M383" s="152">
        <v>0</v>
      </c>
      <c r="N383" s="152">
        <v>0</v>
      </c>
      <c r="O383" s="152">
        <v>0</v>
      </c>
      <c r="P383" s="152">
        <v>0</v>
      </c>
      <c r="Q383" s="155"/>
      <c r="R383" s="155">
        <v>0</v>
      </c>
      <c r="S383" s="155"/>
      <c r="T383" s="155">
        <v>0</v>
      </c>
      <c r="U383" s="155"/>
      <c r="V383" s="155">
        <v>0</v>
      </c>
      <c r="W383" s="156">
        <v>0</v>
      </c>
      <c r="X383" s="155">
        <v>0</v>
      </c>
      <c r="Y383" s="157" t="s">
        <v>234</v>
      </c>
      <c r="Z383" s="155">
        <v>795</v>
      </c>
      <c r="AA383" s="155">
        <f t="shared" si="105"/>
        <v>6709985</v>
      </c>
      <c r="AB383" s="144">
        <v>0</v>
      </c>
      <c r="AC383" s="144">
        <v>0</v>
      </c>
      <c r="AD383" s="144">
        <v>0</v>
      </c>
      <c r="AE383" s="144">
        <v>0</v>
      </c>
      <c r="AF383" s="144">
        <v>0</v>
      </c>
      <c r="AG383" s="144">
        <v>0</v>
      </c>
      <c r="AH383" s="144">
        <v>0</v>
      </c>
      <c r="AI383" s="144">
        <v>0</v>
      </c>
      <c r="AJ383" s="144">
        <v>0</v>
      </c>
      <c r="AK383" s="144">
        <v>0</v>
      </c>
      <c r="AL383" s="144">
        <v>0</v>
      </c>
      <c r="AM383" s="144">
        <f t="shared" si="101"/>
        <v>210784.87</v>
      </c>
      <c r="AN383" s="144">
        <f t="shared" si="102"/>
        <v>105392.43</v>
      </c>
      <c r="AO383" s="144">
        <v>0</v>
      </c>
      <c r="AP383" s="144" t="s">
        <v>4526</v>
      </c>
      <c r="AQ383" s="294"/>
      <c r="AR383" s="144"/>
      <c r="AS383" s="271"/>
      <c r="AT383" s="144"/>
      <c r="AU383" s="144"/>
      <c r="AV383" s="158" t="s">
        <v>1556</v>
      </c>
      <c r="AW383" s="159" t="s">
        <v>1557</v>
      </c>
      <c r="AX383" s="159" t="s">
        <v>1558</v>
      </c>
      <c r="AY383" s="159" t="s">
        <v>878</v>
      </c>
      <c r="AZ383" s="159" t="s">
        <v>879</v>
      </c>
      <c r="BA383" s="158" t="s">
        <v>1076</v>
      </c>
      <c r="BB383" s="159" t="s">
        <v>881</v>
      </c>
      <c r="BC383" s="158" t="s">
        <v>846</v>
      </c>
      <c r="BD383" s="158" t="s">
        <v>845</v>
      </c>
      <c r="BE383" s="158" t="s">
        <v>1310</v>
      </c>
      <c r="BF383" s="160">
        <v>3091</v>
      </c>
      <c r="BG383" s="160">
        <v>2843</v>
      </c>
      <c r="BH383" s="158" t="s">
        <v>883</v>
      </c>
      <c r="BI383" s="193">
        <v>7.5</v>
      </c>
      <c r="BJ383" s="159" t="s">
        <v>892</v>
      </c>
      <c r="BK383" s="160">
        <v>795</v>
      </c>
      <c r="BL383" s="160">
        <v>735</v>
      </c>
      <c r="BM383" s="160">
        <v>1752.8</v>
      </c>
      <c r="BN383" s="158"/>
      <c r="BO383" s="159" t="s">
        <v>885</v>
      </c>
      <c r="BP383" s="159" t="s">
        <v>886</v>
      </c>
      <c r="BQ383" s="204" t="s">
        <v>908</v>
      </c>
      <c r="BR383" s="160">
        <v>4586625.3</v>
      </c>
      <c r="BS383" s="160">
        <v>1369827.29</v>
      </c>
      <c r="BT383" s="160">
        <v>0</v>
      </c>
      <c r="BU383" s="138">
        <v>1369827.29</v>
      </c>
      <c r="BV383" s="160">
        <v>1393716.24</v>
      </c>
      <c r="BW383" s="160">
        <v>1393716.24</v>
      </c>
      <c r="BX383" s="160">
        <v>0</v>
      </c>
      <c r="BY383" s="160">
        <v>1363096.55</v>
      </c>
      <c r="BZ383" s="160">
        <v>1363096.55</v>
      </c>
      <c r="CA383" s="160">
        <v>0</v>
      </c>
      <c r="CB383" s="160">
        <v>1386093.73</v>
      </c>
      <c r="CC383" s="160">
        <v>1386093.73</v>
      </c>
      <c r="CD383" s="160">
        <v>0</v>
      </c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  <c r="EH383" s="145"/>
      <c r="EI383" s="145"/>
      <c r="EJ383" s="145"/>
      <c r="EK383" s="145"/>
      <c r="EL383" s="145"/>
      <c r="EM383" s="145"/>
      <c r="EN383" s="145"/>
      <c r="EO383" s="145"/>
      <c r="EP383" s="145"/>
      <c r="EQ383" s="145"/>
      <c r="ER383" s="145"/>
      <c r="ES383" s="145"/>
      <c r="ET383" s="145"/>
      <c r="EU383" s="145"/>
      <c r="EV383" s="145"/>
      <c r="EW383" s="145"/>
      <c r="EX383" s="145"/>
      <c r="EY383" s="145"/>
      <c r="EZ383" s="145"/>
      <c r="FA383" s="145"/>
      <c r="FB383" s="145"/>
      <c r="FC383" s="145"/>
      <c r="FD383" s="145"/>
      <c r="FE383" s="145"/>
      <c r="FF383" s="145"/>
      <c r="FG383" s="145"/>
      <c r="FH383" s="145"/>
      <c r="FI383" s="145"/>
      <c r="FJ383" s="145"/>
      <c r="FK383" s="145"/>
      <c r="FL383" s="145"/>
      <c r="FM383" s="145"/>
      <c r="FN383" s="145"/>
      <c r="FO383" s="145"/>
      <c r="FP383" s="145"/>
      <c r="FQ383" s="145"/>
      <c r="FR383" s="145"/>
      <c r="FS383" s="145"/>
      <c r="FT383" s="146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8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I383" s="147"/>
      <c r="HJ383" s="147"/>
      <c r="HK383" s="147"/>
      <c r="HL383" s="147"/>
      <c r="HM383" s="147"/>
    </row>
    <row r="384" spans="1:221" s="149" customFormat="1" ht="12" customHeight="1" x14ac:dyDescent="0.2">
      <c r="A384" s="150">
        <v>146</v>
      </c>
      <c r="B384" s="151" t="s">
        <v>1561</v>
      </c>
      <c r="C384" s="161"/>
      <c r="D384" s="161"/>
      <c r="E384" s="162"/>
      <c r="F384" s="154">
        <f t="shared" si="97"/>
        <v>30.488297863361485</v>
      </c>
      <c r="G384" s="306">
        <v>1978</v>
      </c>
      <c r="H384" s="281">
        <v>2025</v>
      </c>
      <c r="I384" s="154">
        <f t="shared" si="96"/>
        <v>1259884.8500000001</v>
      </c>
      <c r="J384" s="152">
        <f t="shared" si="99"/>
        <v>8484422.4000000004</v>
      </c>
      <c r="K384" s="155">
        <f t="shared" si="100"/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5"/>
      <c r="R384" s="155">
        <v>0</v>
      </c>
      <c r="S384" s="155"/>
      <c r="T384" s="155">
        <v>0</v>
      </c>
      <c r="U384" s="155"/>
      <c r="V384" s="155">
        <v>0</v>
      </c>
      <c r="W384" s="156">
        <v>0</v>
      </c>
      <c r="X384" s="155">
        <v>0</v>
      </c>
      <c r="Y384" s="157" t="s">
        <v>234</v>
      </c>
      <c r="Z384" s="155">
        <v>960</v>
      </c>
      <c r="AA384" s="155">
        <f t="shared" si="105"/>
        <v>8102623.3899999997</v>
      </c>
      <c r="AB384" s="144">
        <v>0</v>
      </c>
      <c r="AC384" s="144">
        <v>0</v>
      </c>
      <c r="AD384" s="144">
        <v>0</v>
      </c>
      <c r="AE384" s="144">
        <v>0</v>
      </c>
      <c r="AF384" s="144">
        <v>0</v>
      </c>
      <c r="AG384" s="144">
        <v>0</v>
      </c>
      <c r="AH384" s="144">
        <v>0</v>
      </c>
      <c r="AI384" s="144">
        <v>0</v>
      </c>
      <c r="AJ384" s="144">
        <v>0</v>
      </c>
      <c r="AK384" s="144">
        <v>0</v>
      </c>
      <c r="AL384" s="144">
        <v>0</v>
      </c>
      <c r="AM384" s="144">
        <f t="shared" si="101"/>
        <v>254532.67</v>
      </c>
      <c r="AN384" s="144">
        <f t="shared" si="102"/>
        <v>127266.34</v>
      </c>
      <c r="AO384" s="144">
        <v>0</v>
      </c>
      <c r="AP384" s="144" t="s">
        <v>4526</v>
      </c>
      <c r="AQ384" s="294"/>
      <c r="AR384" s="144"/>
      <c r="AS384" s="271"/>
      <c r="AT384" s="144"/>
      <c r="AU384" s="144"/>
      <c r="AV384" s="158" t="s">
        <v>1559</v>
      </c>
      <c r="AW384" s="159" t="s">
        <v>1560</v>
      </c>
      <c r="AX384" s="159" t="s">
        <v>1561</v>
      </c>
      <c r="AY384" s="159" t="s">
        <v>878</v>
      </c>
      <c r="AZ384" s="159" t="s">
        <v>879</v>
      </c>
      <c r="BA384" s="158" t="s">
        <v>971</v>
      </c>
      <c r="BB384" s="159" t="s">
        <v>1002</v>
      </c>
      <c r="BC384" s="158" t="s">
        <v>846</v>
      </c>
      <c r="BD384" s="158" t="s">
        <v>845</v>
      </c>
      <c r="BE384" s="158" t="s">
        <v>963</v>
      </c>
      <c r="BF384" s="160">
        <v>2906.9</v>
      </c>
      <c r="BG384" s="160">
        <v>2632.9</v>
      </c>
      <c r="BH384" s="158" t="s">
        <v>883</v>
      </c>
      <c r="BI384" s="193">
        <v>7.5</v>
      </c>
      <c r="BJ384" s="159" t="s">
        <v>892</v>
      </c>
      <c r="BK384" s="160">
        <v>960</v>
      </c>
      <c r="BL384" s="160">
        <v>680.4</v>
      </c>
      <c r="BM384" s="160">
        <v>1957.8</v>
      </c>
      <c r="BN384" s="158"/>
      <c r="BO384" s="159" t="s">
        <v>885</v>
      </c>
      <c r="BP384" s="159" t="s">
        <v>886</v>
      </c>
      <c r="BQ384" s="204" t="s">
        <v>887</v>
      </c>
      <c r="BR384" s="160">
        <v>5538566.4000000004</v>
      </c>
      <c r="BS384" s="160">
        <v>1259884.8500000001</v>
      </c>
      <c r="BT384" s="160">
        <v>0</v>
      </c>
      <c r="BU384" s="138">
        <v>1259884.8500000001</v>
      </c>
      <c r="BV384" s="160">
        <v>1259884.8500000001</v>
      </c>
      <c r="BW384" s="160">
        <v>1259884.8500000001</v>
      </c>
      <c r="BX384" s="160">
        <v>0</v>
      </c>
      <c r="BY384" s="160">
        <v>1251809.6299999999</v>
      </c>
      <c r="BZ384" s="160">
        <v>1251809.6299999999</v>
      </c>
      <c r="CA384" s="160">
        <v>0</v>
      </c>
      <c r="CB384" s="160">
        <v>1251809.6299999999</v>
      </c>
      <c r="CC384" s="160">
        <v>1251809.6299999999</v>
      </c>
      <c r="CD384" s="160">
        <v>0</v>
      </c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  <c r="EH384" s="145"/>
      <c r="EI384" s="145"/>
      <c r="EJ384" s="145"/>
      <c r="EK384" s="145"/>
      <c r="EL384" s="145"/>
      <c r="EM384" s="145"/>
      <c r="EN384" s="145"/>
      <c r="EO384" s="145"/>
      <c r="EP384" s="145"/>
      <c r="EQ384" s="145"/>
      <c r="ER384" s="145"/>
      <c r="ES384" s="145"/>
      <c r="ET384" s="145"/>
      <c r="EU384" s="145"/>
      <c r="EV384" s="145"/>
      <c r="EW384" s="145"/>
      <c r="EX384" s="145"/>
      <c r="EY384" s="145"/>
      <c r="EZ384" s="145"/>
      <c r="FA384" s="145"/>
      <c r="FB384" s="145"/>
      <c r="FC384" s="145"/>
      <c r="FD384" s="145"/>
      <c r="FE384" s="145"/>
      <c r="FF384" s="145"/>
      <c r="FG384" s="145"/>
      <c r="FH384" s="145"/>
      <c r="FI384" s="145"/>
      <c r="FJ384" s="145"/>
      <c r="FK384" s="145"/>
      <c r="FL384" s="145"/>
      <c r="FM384" s="145"/>
      <c r="FN384" s="145"/>
      <c r="FO384" s="145"/>
      <c r="FP384" s="145"/>
      <c r="FQ384" s="145"/>
      <c r="FR384" s="145"/>
      <c r="FS384" s="145"/>
      <c r="FT384" s="146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8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I384" s="147"/>
      <c r="HJ384" s="147"/>
      <c r="HK384" s="147"/>
      <c r="HL384" s="147"/>
      <c r="HM384" s="147"/>
    </row>
    <row r="385" spans="1:221" s="149" customFormat="1" ht="12" customHeight="1" x14ac:dyDescent="0.2">
      <c r="A385" s="150">
        <v>147</v>
      </c>
      <c r="B385" s="151" t="s">
        <v>1564</v>
      </c>
      <c r="C385" s="161"/>
      <c r="D385" s="161"/>
      <c r="E385" s="162"/>
      <c r="F385" s="154">
        <f t="shared" si="97"/>
        <v>70.16423106605761</v>
      </c>
      <c r="G385" s="306">
        <v>1961</v>
      </c>
      <c r="H385" s="281">
        <v>2025</v>
      </c>
      <c r="I385" s="154">
        <f t="shared" si="96"/>
        <v>245190.02</v>
      </c>
      <c r="J385" s="152">
        <f t="shared" si="99"/>
        <v>3609073.75</v>
      </c>
      <c r="K385" s="155">
        <f t="shared" si="100"/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5"/>
      <c r="R385" s="155">
        <v>0</v>
      </c>
      <c r="S385" s="155"/>
      <c r="T385" s="155">
        <v>0</v>
      </c>
      <c r="U385" s="155"/>
      <c r="V385" s="155">
        <v>0</v>
      </c>
      <c r="W385" s="156">
        <v>0</v>
      </c>
      <c r="X385" s="155">
        <v>0</v>
      </c>
      <c r="Y385" s="157" t="s">
        <v>235</v>
      </c>
      <c r="Z385" s="155">
        <v>475</v>
      </c>
      <c r="AA385" s="155">
        <f t="shared" si="105"/>
        <v>3446665.43</v>
      </c>
      <c r="AB385" s="144">
        <v>0</v>
      </c>
      <c r="AC385" s="144">
        <v>0</v>
      </c>
      <c r="AD385" s="144">
        <v>0</v>
      </c>
      <c r="AE385" s="144">
        <v>0</v>
      </c>
      <c r="AF385" s="144">
        <v>0</v>
      </c>
      <c r="AG385" s="144">
        <v>0</v>
      </c>
      <c r="AH385" s="144">
        <v>0</v>
      </c>
      <c r="AI385" s="144">
        <v>0</v>
      </c>
      <c r="AJ385" s="144">
        <v>0</v>
      </c>
      <c r="AK385" s="144">
        <v>0</v>
      </c>
      <c r="AL385" s="144">
        <v>0</v>
      </c>
      <c r="AM385" s="144">
        <f t="shared" si="101"/>
        <v>108272.21</v>
      </c>
      <c r="AN385" s="144">
        <f t="shared" si="102"/>
        <v>54136.11</v>
      </c>
      <c r="AO385" s="144">
        <v>0</v>
      </c>
      <c r="AP385" s="144" t="s">
        <v>4526</v>
      </c>
      <c r="AQ385" s="294"/>
      <c r="AR385" s="144"/>
      <c r="AS385" s="271"/>
      <c r="AT385" s="144"/>
      <c r="AU385" s="144"/>
      <c r="AV385" s="158" t="s">
        <v>1562</v>
      </c>
      <c r="AW385" s="159" t="s">
        <v>1563</v>
      </c>
      <c r="AX385" s="159" t="s">
        <v>1564</v>
      </c>
      <c r="AY385" s="159" t="s">
        <v>878</v>
      </c>
      <c r="AZ385" s="159" t="s">
        <v>879</v>
      </c>
      <c r="BA385" s="158" t="s">
        <v>1153</v>
      </c>
      <c r="BB385" s="159" t="s">
        <v>891</v>
      </c>
      <c r="BC385" s="158" t="s">
        <v>166</v>
      </c>
      <c r="BD385" s="158" t="s">
        <v>166</v>
      </c>
      <c r="BE385" s="158" t="s">
        <v>1432</v>
      </c>
      <c r="BF385" s="160">
        <v>574.70000000000005</v>
      </c>
      <c r="BG385" s="160">
        <v>532.70000000000005</v>
      </c>
      <c r="BH385" s="158" t="s">
        <v>883</v>
      </c>
      <c r="BI385" s="193">
        <v>7.5</v>
      </c>
      <c r="BJ385" s="159" t="s">
        <v>884</v>
      </c>
      <c r="BK385" s="160">
        <v>475</v>
      </c>
      <c r="BL385" s="160">
        <v>0</v>
      </c>
      <c r="BM385" s="160">
        <v>426.5</v>
      </c>
      <c r="BN385" s="158"/>
      <c r="BO385" s="159" t="s">
        <v>885</v>
      </c>
      <c r="BP385" s="159" t="s">
        <v>886</v>
      </c>
      <c r="BQ385" s="204" t="s">
        <v>887</v>
      </c>
      <c r="BR385" s="160">
        <v>2630554.75</v>
      </c>
      <c r="BS385" s="160">
        <v>245190.02</v>
      </c>
      <c r="BT385" s="160">
        <v>0</v>
      </c>
      <c r="BU385" s="138">
        <v>245190.02</v>
      </c>
      <c r="BV385" s="160">
        <v>245190.02</v>
      </c>
      <c r="BW385" s="160">
        <v>245190.02</v>
      </c>
      <c r="BX385" s="160">
        <v>0</v>
      </c>
      <c r="BY385" s="160">
        <v>243952.91</v>
      </c>
      <c r="BZ385" s="160">
        <v>243952.91</v>
      </c>
      <c r="CA385" s="160">
        <v>0</v>
      </c>
      <c r="CB385" s="160">
        <v>243952.91</v>
      </c>
      <c r="CC385" s="160">
        <v>243952.91</v>
      </c>
      <c r="CD385" s="160">
        <v>0</v>
      </c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  <c r="EH385" s="145"/>
      <c r="EI385" s="145"/>
      <c r="EJ385" s="145"/>
      <c r="EK385" s="145"/>
      <c r="EL385" s="145"/>
      <c r="EM385" s="145"/>
      <c r="EN385" s="145"/>
      <c r="EO385" s="145"/>
      <c r="EP385" s="145"/>
      <c r="EQ385" s="145"/>
      <c r="ER385" s="145"/>
      <c r="ES385" s="145"/>
      <c r="ET385" s="145"/>
      <c r="EU385" s="145"/>
      <c r="EV385" s="145"/>
      <c r="EW385" s="145"/>
      <c r="EX385" s="145"/>
      <c r="EY385" s="145"/>
      <c r="EZ385" s="145"/>
      <c r="FA385" s="145"/>
      <c r="FB385" s="145"/>
      <c r="FC385" s="145"/>
      <c r="FD385" s="145"/>
      <c r="FE385" s="145"/>
      <c r="FF385" s="145"/>
      <c r="FG385" s="145"/>
      <c r="FH385" s="145"/>
      <c r="FI385" s="145"/>
      <c r="FJ385" s="145"/>
      <c r="FK385" s="145"/>
      <c r="FL385" s="145"/>
      <c r="FM385" s="145"/>
      <c r="FN385" s="145"/>
      <c r="FO385" s="145"/>
      <c r="FP385" s="145"/>
      <c r="FQ385" s="145"/>
      <c r="FR385" s="145"/>
      <c r="FS385" s="145"/>
      <c r="FT385" s="146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8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I385" s="147"/>
      <c r="HJ385" s="147"/>
      <c r="HK385" s="147"/>
      <c r="HL385" s="147"/>
      <c r="HM385" s="147"/>
    </row>
    <row r="386" spans="1:221" s="149" customFormat="1" ht="12" customHeight="1" x14ac:dyDescent="0.2">
      <c r="A386" s="150">
        <v>149</v>
      </c>
      <c r="B386" s="151" t="s">
        <v>1568</v>
      </c>
      <c r="C386" s="161"/>
      <c r="D386" s="161"/>
      <c r="E386" s="162"/>
      <c r="F386" s="154">
        <f t="shared" si="97"/>
        <v>31.600792771679249</v>
      </c>
      <c r="G386" s="306">
        <v>1971</v>
      </c>
      <c r="H386" s="281">
        <v>2025</v>
      </c>
      <c r="I386" s="154">
        <f t="shared" si="96"/>
        <v>1570226.78</v>
      </c>
      <c r="J386" s="152">
        <f t="shared" si="99"/>
        <v>10145955.119999999</v>
      </c>
      <c r="K386" s="155">
        <f t="shared" si="100"/>
        <v>0</v>
      </c>
      <c r="L386" s="152">
        <v>0</v>
      </c>
      <c r="M386" s="152">
        <v>0</v>
      </c>
      <c r="N386" s="152">
        <v>0</v>
      </c>
      <c r="O386" s="152">
        <v>0</v>
      </c>
      <c r="P386" s="152">
        <v>0</v>
      </c>
      <c r="Q386" s="155"/>
      <c r="R386" s="155">
        <v>0</v>
      </c>
      <c r="S386" s="155"/>
      <c r="T386" s="155">
        <v>0</v>
      </c>
      <c r="U386" s="155"/>
      <c r="V386" s="155">
        <v>0</v>
      </c>
      <c r="W386" s="156">
        <v>0</v>
      </c>
      <c r="X386" s="155">
        <v>0</v>
      </c>
      <c r="Y386" s="157" t="s">
        <v>234</v>
      </c>
      <c r="Z386" s="155">
        <v>1148</v>
      </c>
      <c r="AA386" s="155">
        <f t="shared" si="105"/>
        <v>9689387.1400000006</v>
      </c>
      <c r="AB386" s="144">
        <v>0</v>
      </c>
      <c r="AC386" s="144">
        <v>0</v>
      </c>
      <c r="AD386" s="144">
        <v>0</v>
      </c>
      <c r="AE386" s="144">
        <v>0</v>
      </c>
      <c r="AF386" s="144">
        <v>0</v>
      </c>
      <c r="AG386" s="144">
        <v>0</v>
      </c>
      <c r="AH386" s="144">
        <v>0</v>
      </c>
      <c r="AI386" s="144">
        <v>0</v>
      </c>
      <c r="AJ386" s="144">
        <v>0</v>
      </c>
      <c r="AK386" s="144">
        <v>0</v>
      </c>
      <c r="AL386" s="144">
        <v>0</v>
      </c>
      <c r="AM386" s="144">
        <f t="shared" si="101"/>
        <v>304378.65000000002</v>
      </c>
      <c r="AN386" s="144">
        <f t="shared" si="102"/>
        <v>152189.32999999999</v>
      </c>
      <c r="AO386" s="144">
        <v>0</v>
      </c>
      <c r="AP386" s="144" t="s">
        <v>4526</v>
      </c>
      <c r="AQ386" s="294"/>
      <c r="AR386" s="144"/>
      <c r="AS386" s="271"/>
      <c r="AT386" s="144"/>
      <c r="AU386" s="144"/>
      <c r="AV386" s="158" t="s">
        <v>1566</v>
      </c>
      <c r="AW386" s="159" t="s">
        <v>1567</v>
      </c>
      <c r="AX386" s="159" t="s">
        <v>1568</v>
      </c>
      <c r="AY386" s="159" t="s">
        <v>878</v>
      </c>
      <c r="AZ386" s="159" t="s">
        <v>879</v>
      </c>
      <c r="BA386" s="158" t="s">
        <v>975</v>
      </c>
      <c r="BB386" s="159" t="s">
        <v>891</v>
      </c>
      <c r="BC386" s="158" t="s">
        <v>846</v>
      </c>
      <c r="BD386" s="158" t="s">
        <v>845</v>
      </c>
      <c r="BE386" s="158" t="s">
        <v>1212</v>
      </c>
      <c r="BF386" s="160">
        <v>3465.4</v>
      </c>
      <c r="BG386" s="160">
        <v>3015.3</v>
      </c>
      <c r="BH386" s="158" t="s">
        <v>883</v>
      </c>
      <c r="BI386" s="193">
        <v>7.5</v>
      </c>
      <c r="BJ386" s="159" t="s">
        <v>892</v>
      </c>
      <c r="BK386" s="160">
        <v>1148</v>
      </c>
      <c r="BL386" s="160">
        <v>0</v>
      </c>
      <c r="BM386" s="160">
        <v>2120.3000000000002</v>
      </c>
      <c r="BN386" s="158"/>
      <c r="BO386" s="159" t="s">
        <v>885</v>
      </c>
      <c r="BP386" s="159" t="s">
        <v>886</v>
      </c>
      <c r="BQ386" s="204" t="s">
        <v>887</v>
      </c>
      <c r="BR386" s="160">
        <v>6623202.3200000003</v>
      </c>
      <c r="BS386" s="160">
        <v>1570226.78</v>
      </c>
      <c r="BT386" s="160">
        <v>0</v>
      </c>
      <c r="BU386" s="138">
        <v>1570226.78</v>
      </c>
      <c r="BV386" s="160">
        <v>1572149.13</v>
      </c>
      <c r="BW386" s="160">
        <v>1572149.13</v>
      </c>
      <c r="BX386" s="160">
        <v>0</v>
      </c>
      <c r="BY386" s="160">
        <v>1549060.38</v>
      </c>
      <c r="BZ386" s="160">
        <v>1549060.38</v>
      </c>
      <c r="CA386" s="160">
        <v>0</v>
      </c>
      <c r="CB386" s="160">
        <v>1550982.73</v>
      </c>
      <c r="CC386" s="160">
        <v>1550982.73</v>
      </c>
      <c r="CD386" s="160">
        <v>0</v>
      </c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  <c r="EH386" s="145"/>
      <c r="EI386" s="145"/>
      <c r="EJ386" s="145"/>
      <c r="EK386" s="145"/>
      <c r="EL386" s="145"/>
      <c r="EM386" s="145"/>
      <c r="EN386" s="145"/>
      <c r="EO386" s="145"/>
      <c r="EP386" s="145"/>
      <c r="EQ386" s="145"/>
      <c r="ER386" s="145"/>
      <c r="ES386" s="145"/>
      <c r="ET386" s="145"/>
      <c r="EU386" s="145"/>
      <c r="EV386" s="145"/>
      <c r="EW386" s="145"/>
      <c r="EX386" s="145"/>
      <c r="EY386" s="145"/>
      <c r="EZ386" s="145"/>
      <c r="FA386" s="145"/>
      <c r="FB386" s="145"/>
      <c r="FC386" s="145"/>
      <c r="FD386" s="145"/>
      <c r="FE386" s="145"/>
      <c r="FF386" s="145"/>
      <c r="FG386" s="145"/>
      <c r="FH386" s="145"/>
      <c r="FI386" s="145"/>
      <c r="FJ386" s="145"/>
      <c r="FK386" s="145"/>
      <c r="FL386" s="145"/>
      <c r="FM386" s="145"/>
      <c r="FN386" s="145"/>
      <c r="FO386" s="145"/>
      <c r="FP386" s="145"/>
      <c r="FQ386" s="145"/>
      <c r="FR386" s="145"/>
      <c r="FS386" s="145"/>
      <c r="FT386" s="146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8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I386" s="147"/>
      <c r="HJ386" s="147"/>
      <c r="HK386" s="147"/>
      <c r="HL386" s="147"/>
      <c r="HM386" s="147"/>
    </row>
    <row r="387" spans="1:221" s="149" customFormat="1" ht="12" customHeight="1" x14ac:dyDescent="0.2">
      <c r="A387" s="150">
        <v>150</v>
      </c>
      <c r="B387" s="151" t="s">
        <v>1571</v>
      </c>
      <c r="C387" s="161"/>
      <c r="D387" s="161"/>
      <c r="E387" s="162"/>
      <c r="F387" s="154">
        <f t="shared" si="97"/>
        <v>36.319569696916709</v>
      </c>
      <c r="G387" s="306">
        <v>1971</v>
      </c>
      <c r="H387" s="278">
        <v>2025</v>
      </c>
      <c r="I387" s="154">
        <f t="shared" si="96"/>
        <v>2863489.36</v>
      </c>
      <c r="J387" s="152">
        <f t="shared" si="99"/>
        <v>15324987.960000001</v>
      </c>
      <c r="K387" s="155">
        <f t="shared" si="100"/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5"/>
      <c r="R387" s="155">
        <v>0</v>
      </c>
      <c r="S387" s="155"/>
      <c r="T387" s="155">
        <v>0</v>
      </c>
      <c r="U387" s="155"/>
      <c r="V387" s="155">
        <v>0</v>
      </c>
      <c r="W387" s="156">
        <v>0</v>
      </c>
      <c r="X387" s="155">
        <v>0</v>
      </c>
      <c r="Y387" s="157" t="s">
        <v>234</v>
      </c>
      <c r="Z387" s="155">
        <v>1734</v>
      </c>
      <c r="AA387" s="155">
        <f t="shared" si="105"/>
        <v>14635363.5</v>
      </c>
      <c r="AB387" s="144">
        <v>0</v>
      </c>
      <c r="AC387" s="144">
        <v>0</v>
      </c>
      <c r="AD387" s="144">
        <v>0</v>
      </c>
      <c r="AE387" s="144">
        <v>0</v>
      </c>
      <c r="AF387" s="144">
        <v>0</v>
      </c>
      <c r="AG387" s="144">
        <v>0</v>
      </c>
      <c r="AH387" s="144">
        <v>0</v>
      </c>
      <c r="AI387" s="144">
        <v>0</v>
      </c>
      <c r="AJ387" s="144">
        <v>0</v>
      </c>
      <c r="AK387" s="144">
        <v>0</v>
      </c>
      <c r="AL387" s="144">
        <v>0</v>
      </c>
      <c r="AM387" s="144">
        <f t="shared" si="101"/>
        <v>459749.64</v>
      </c>
      <c r="AN387" s="144">
        <f t="shared" si="102"/>
        <v>229874.82</v>
      </c>
      <c r="AO387" s="144">
        <v>0</v>
      </c>
      <c r="AP387" s="144" t="s">
        <v>4524</v>
      </c>
      <c r="AQ387" s="294"/>
      <c r="AR387" s="144"/>
      <c r="AS387" s="271"/>
      <c r="AT387" s="144"/>
      <c r="AU387" s="144"/>
      <c r="AV387" s="158" t="s">
        <v>1569</v>
      </c>
      <c r="AW387" s="159" t="s">
        <v>1570</v>
      </c>
      <c r="AX387" s="159" t="s">
        <v>1571</v>
      </c>
      <c r="AY387" s="159" t="s">
        <v>878</v>
      </c>
      <c r="AZ387" s="159" t="s">
        <v>906</v>
      </c>
      <c r="BA387" s="158" t="s">
        <v>975</v>
      </c>
      <c r="BB387" s="159" t="s">
        <v>881</v>
      </c>
      <c r="BC387" s="158" t="s">
        <v>846</v>
      </c>
      <c r="BD387" s="158" t="s">
        <v>847</v>
      </c>
      <c r="BE387" s="158" t="s">
        <v>1455</v>
      </c>
      <c r="BF387" s="160">
        <v>4387.6000000000004</v>
      </c>
      <c r="BG387" s="160">
        <v>3812.3</v>
      </c>
      <c r="BH387" s="158" t="s">
        <v>883</v>
      </c>
      <c r="BI387" s="193">
        <v>7.5</v>
      </c>
      <c r="BJ387" s="159" t="s">
        <v>892</v>
      </c>
      <c r="BK387" s="160">
        <v>1734</v>
      </c>
      <c r="BL387" s="160"/>
      <c r="BM387" s="160">
        <v>21087</v>
      </c>
      <c r="BN387" s="158"/>
      <c r="BO387" s="159" t="s">
        <v>885</v>
      </c>
      <c r="BP387" s="159" t="s">
        <v>886</v>
      </c>
      <c r="BQ387" s="204" t="s">
        <v>887</v>
      </c>
      <c r="BR387" s="160">
        <v>10004035.560000001</v>
      </c>
      <c r="BS387" s="160">
        <v>2863489.36</v>
      </c>
      <c r="BT387" s="160">
        <v>0</v>
      </c>
      <c r="BU387" s="138">
        <v>2863489.36</v>
      </c>
      <c r="BV387" s="160">
        <v>2086525.55</v>
      </c>
      <c r="BW387" s="160">
        <v>2863743.55</v>
      </c>
      <c r="BX387" s="160">
        <v>0</v>
      </c>
      <c r="BY387" s="160">
        <v>2852559.12</v>
      </c>
      <c r="BZ387" s="160">
        <v>2852559.12</v>
      </c>
      <c r="CA387" s="160">
        <v>0</v>
      </c>
      <c r="CB387" s="160">
        <v>2852813.31</v>
      </c>
      <c r="CC387" s="160">
        <v>2852813.31</v>
      </c>
      <c r="CD387" s="160">
        <v>0</v>
      </c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  <c r="EH387" s="145"/>
      <c r="EI387" s="145"/>
      <c r="EJ387" s="145"/>
      <c r="EK387" s="145"/>
      <c r="EL387" s="145"/>
      <c r="EM387" s="145"/>
      <c r="EN387" s="145"/>
      <c r="EO387" s="145"/>
      <c r="EP387" s="145"/>
      <c r="EQ387" s="145"/>
      <c r="ER387" s="145"/>
      <c r="ES387" s="145"/>
      <c r="ET387" s="145"/>
      <c r="EU387" s="145"/>
      <c r="EV387" s="145"/>
      <c r="EW387" s="145"/>
      <c r="EX387" s="145"/>
      <c r="EY387" s="145"/>
      <c r="EZ387" s="145"/>
      <c r="FA387" s="145"/>
      <c r="FB387" s="145"/>
      <c r="FC387" s="145"/>
      <c r="FD387" s="145"/>
      <c r="FE387" s="145"/>
      <c r="FF387" s="145"/>
      <c r="FG387" s="145"/>
      <c r="FH387" s="145"/>
      <c r="FI387" s="145"/>
      <c r="FJ387" s="145"/>
      <c r="FK387" s="145"/>
      <c r="FL387" s="145"/>
      <c r="FM387" s="145"/>
      <c r="FN387" s="145"/>
      <c r="FO387" s="145"/>
      <c r="FP387" s="145"/>
      <c r="FQ387" s="145"/>
      <c r="FR387" s="145"/>
      <c r="FS387" s="145"/>
      <c r="FT387" s="146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8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I387" s="147"/>
      <c r="HJ387" s="147"/>
      <c r="HK387" s="147"/>
      <c r="HL387" s="147"/>
      <c r="HM387" s="147"/>
    </row>
    <row r="388" spans="1:221" s="149" customFormat="1" ht="12" customHeight="1" x14ac:dyDescent="0.2">
      <c r="A388" s="150">
        <v>151</v>
      </c>
      <c r="B388" s="151" t="s">
        <v>1574</v>
      </c>
      <c r="C388" s="161"/>
      <c r="D388" s="161"/>
      <c r="E388" s="162"/>
      <c r="F388" s="154">
        <f t="shared" si="97"/>
        <v>24.886846991479821</v>
      </c>
      <c r="G388" s="306">
        <v>1972</v>
      </c>
      <c r="H388" s="281">
        <v>2023</v>
      </c>
      <c r="I388" s="154">
        <f t="shared" si="96"/>
        <v>2811785.19</v>
      </c>
      <c r="J388" s="152">
        <f t="shared" si="99"/>
        <v>15228654.42</v>
      </c>
      <c r="K388" s="155">
        <f t="shared" si="100"/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5"/>
      <c r="R388" s="155">
        <v>0</v>
      </c>
      <c r="S388" s="155"/>
      <c r="T388" s="155">
        <v>0</v>
      </c>
      <c r="U388" s="155"/>
      <c r="V388" s="155">
        <v>0</v>
      </c>
      <c r="W388" s="156">
        <v>0</v>
      </c>
      <c r="X388" s="155">
        <v>0</v>
      </c>
      <c r="Y388" s="157" t="s">
        <v>234</v>
      </c>
      <c r="Z388" s="155">
        <v>1723.1</v>
      </c>
      <c r="AA388" s="155">
        <f t="shared" si="105"/>
        <v>14543364.970000001</v>
      </c>
      <c r="AB388" s="144">
        <v>0</v>
      </c>
      <c r="AC388" s="144">
        <v>0</v>
      </c>
      <c r="AD388" s="144">
        <v>0</v>
      </c>
      <c r="AE388" s="144">
        <v>0</v>
      </c>
      <c r="AF388" s="144">
        <v>0</v>
      </c>
      <c r="AG388" s="144">
        <v>0</v>
      </c>
      <c r="AH388" s="144">
        <v>0</v>
      </c>
      <c r="AI388" s="144">
        <v>0</v>
      </c>
      <c r="AJ388" s="144">
        <v>0</v>
      </c>
      <c r="AK388" s="144">
        <v>0</v>
      </c>
      <c r="AL388" s="144">
        <v>0</v>
      </c>
      <c r="AM388" s="144">
        <f t="shared" si="101"/>
        <v>456859.63</v>
      </c>
      <c r="AN388" s="144">
        <f t="shared" si="102"/>
        <v>228429.82</v>
      </c>
      <c r="AO388" s="144">
        <v>0</v>
      </c>
      <c r="AP388" s="144" t="s">
        <v>4526</v>
      </c>
      <c r="AQ388" s="294"/>
      <c r="AR388" s="144"/>
      <c r="AS388" s="271"/>
      <c r="AT388" s="144"/>
      <c r="AU388" s="144"/>
      <c r="AV388" s="158" t="s">
        <v>1572</v>
      </c>
      <c r="AW388" s="159" t="s">
        <v>1573</v>
      </c>
      <c r="AX388" s="159" t="s">
        <v>1574</v>
      </c>
      <c r="AY388" s="159" t="s">
        <v>878</v>
      </c>
      <c r="AZ388" s="159" t="s">
        <v>879</v>
      </c>
      <c r="BA388" s="158" t="s">
        <v>928</v>
      </c>
      <c r="BB388" s="159" t="s">
        <v>881</v>
      </c>
      <c r="BC388" s="158" t="s">
        <v>846</v>
      </c>
      <c r="BD388" s="158" t="s">
        <v>847</v>
      </c>
      <c r="BE388" s="158" t="s">
        <v>1575</v>
      </c>
      <c r="BF388" s="160">
        <v>6353</v>
      </c>
      <c r="BG388" s="160">
        <v>5543.7</v>
      </c>
      <c r="BH388" s="158" t="s">
        <v>883</v>
      </c>
      <c r="BI388" s="193">
        <v>7.5</v>
      </c>
      <c r="BJ388" s="159" t="s">
        <v>892</v>
      </c>
      <c r="BK388" s="160">
        <v>1723.1</v>
      </c>
      <c r="BL388" s="160">
        <v>1174.0999999999999</v>
      </c>
      <c r="BM388" s="160">
        <v>2749</v>
      </c>
      <c r="BN388" s="158"/>
      <c r="BO388" s="159" t="s">
        <v>885</v>
      </c>
      <c r="BP388" s="159" t="s">
        <v>886</v>
      </c>
      <c r="BQ388" s="204" t="s">
        <v>887</v>
      </c>
      <c r="BR388" s="160">
        <v>9941149.75</v>
      </c>
      <c r="BS388" s="160">
        <v>2811785.19</v>
      </c>
      <c r="BT388" s="160">
        <v>0</v>
      </c>
      <c r="BU388" s="138">
        <v>2811785.19</v>
      </c>
      <c r="BV388" s="160">
        <v>2822418.43</v>
      </c>
      <c r="BW388" s="160">
        <v>2822418.43</v>
      </c>
      <c r="BX388" s="160">
        <v>0</v>
      </c>
      <c r="BY388" s="160">
        <v>2795597.13</v>
      </c>
      <c r="BZ388" s="160">
        <v>2795597.13</v>
      </c>
      <c r="CA388" s="160">
        <v>0</v>
      </c>
      <c r="CB388" s="160">
        <v>2806230.37</v>
      </c>
      <c r="CC388" s="160">
        <v>2806230.37</v>
      </c>
      <c r="CD388" s="160">
        <v>0</v>
      </c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  <c r="EH388" s="145"/>
      <c r="EI388" s="145"/>
      <c r="EJ388" s="145"/>
      <c r="EK388" s="145"/>
      <c r="EL388" s="145"/>
      <c r="EM388" s="145"/>
      <c r="EN388" s="145"/>
      <c r="EO388" s="145"/>
      <c r="EP388" s="145"/>
      <c r="EQ388" s="145"/>
      <c r="ER388" s="145"/>
      <c r="ES388" s="145"/>
      <c r="ET388" s="145"/>
      <c r="EU388" s="145"/>
      <c r="EV388" s="145"/>
      <c r="EW388" s="145"/>
      <c r="EX388" s="145"/>
      <c r="EY388" s="145"/>
      <c r="EZ388" s="145"/>
      <c r="FA388" s="145"/>
      <c r="FB388" s="145"/>
      <c r="FC388" s="145"/>
      <c r="FD388" s="145"/>
      <c r="FE388" s="145"/>
      <c r="FF388" s="145"/>
      <c r="FG388" s="145"/>
      <c r="FH388" s="145"/>
      <c r="FI388" s="145"/>
      <c r="FJ388" s="145"/>
      <c r="FK388" s="145"/>
      <c r="FL388" s="145"/>
      <c r="FM388" s="145"/>
      <c r="FN388" s="145"/>
      <c r="FO388" s="145"/>
      <c r="FP388" s="145"/>
      <c r="FQ388" s="145"/>
      <c r="FR388" s="145"/>
      <c r="FS388" s="145"/>
      <c r="FT388" s="146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8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I388" s="147"/>
      <c r="HJ388" s="147"/>
      <c r="HK388" s="147"/>
      <c r="HL388" s="147"/>
      <c r="HM388" s="147"/>
    </row>
    <row r="389" spans="1:221" s="149" customFormat="1" ht="12" customHeight="1" x14ac:dyDescent="0.2">
      <c r="A389" s="150">
        <v>152</v>
      </c>
      <c r="B389" s="151" t="s">
        <v>1578</v>
      </c>
      <c r="C389" s="161"/>
      <c r="D389" s="161"/>
      <c r="E389" s="162"/>
      <c r="F389" s="154">
        <f t="shared" si="97"/>
        <v>22.025707594184937</v>
      </c>
      <c r="G389" s="306">
        <v>1976</v>
      </c>
      <c r="H389" s="278">
        <v>2025</v>
      </c>
      <c r="I389" s="154">
        <f t="shared" si="96"/>
        <v>4241411.42</v>
      </c>
      <c r="J389" s="152">
        <f t="shared" si="99"/>
        <v>21301202.98</v>
      </c>
      <c r="K389" s="155">
        <f t="shared" si="100"/>
        <v>0</v>
      </c>
      <c r="L389" s="152">
        <v>0</v>
      </c>
      <c r="M389" s="152">
        <v>0</v>
      </c>
      <c r="N389" s="152">
        <v>0</v>
      </c>
      <c r="O389" s="152">
        <v>0</v>
      </c>
      <c r="P389" s="152">
        <v>0</v>
      </c>
      <c r="Q389" s="155"/>
      <c r="R389" s="155">
        <v>0</v>
      </c>
      <c r="S389" s="155"/>
      <c r="T389" s="155">
        <v>0</v>
      </c>
      <c r="U389" s="155"/>
      <c r="V389" s="155">
        <v>0</v>
      </c>
      <c r="W389" s="156">
        <v>0</v>
      </c>
      <c r="X389" s="155">
        <v>0</v>
      </c>
      <c r="Y389" s="157" t="s">
        <v>234</v>
      </c>
      <c r="Z389" s="155">
        <v>2410.1999999999998</v>
      </c>
      <c r="AA389" s="155">
        <f t="shared" si="105"/>
        <v>20342648.850000001</v>
      </c>
      <c r="AB389" s="144">
        <v>0</v>
      </c>
      <c r="AC389" s="144">
        <v>0</v>
      </c>
      <c r="AD389" s="144">
        <v>0</v>
      </c>
      <c r="AE389" s="144">
        <v>0</v>
      </c>
      <c r="AF389" s="144">
        <v>0</v>
      </c>
      <c r="AG389" s="144">
        <v>0</v>
      </c>
      <c r="AH389" s="144">
        <v>0</v>
      </c>
      <c r="AI389" s="144">
        <v>0</v>
      </c>
      <c r="AJ389" s="144">
        <v>0</v>
      </c>
      <c r="AK389" s="144">
        <v>0</v>
      </c>
      <c r="AL389" s="144">
        <v>0</v>
      </c>
      <c r="AM389" s="144">
        <f t="shared" si="101"/>
        <v>639036.09</v>
      </c>
      <c r="AN389" s="144">
        <f t="shared" si="102"/>
        <v>319518.03999999998</v>
      </c>
      <c r="AO389" s="144">
        <v>0</v>
      </c>
      <c r="AP389" s="144" t="s">
        <v>4524</v>
      </c>
      <c r="AQ389" s="294"/>
      <c r="AR389" s="144"/>
      <c r="AS389" s="271"/>
      <c r="AT389" s="144"/>
      <c r="AU389" s="144"/>
      <c r="AV389" s="158" t="s">
        <v>1576</v>
      </c>
      <c r="AW389" s="159" t="s">
        <v>1577</v>
      </c>
      <c r="AX389" s="159" t="s">
        <v>1578</v>
      </c>
      <c r="AY389" s="159" t="s">
        <v>878</v>
      </c>
      <c r="AZ389" s="159" t="s">
        <v>906</v>
      </c>
      <c r="BA389" s="158" t="s">
        <v>912</v>
      </c>
      <c r="BB389" s="159" t="s">
        <v>881</v>
      </c>
      <c r="BC389" s="158" t="s">
        <v>846</v>
      </c>
      <c r="BD389" s="158" t="s">
        <v>742</v>
      </c>
      <c r="BE389" s="158" t="s">
        <v>1579</v>
      </c>
      <c r="BF389" s="160">
        <v>12148</v>
      </c>
      <c r="BG389" s="160">
        <v>8606</v>
      </c>
      <c r="BH389" s="158" t="s">
        <v>883</v>
      </c>
      <c r="BI389" s="193">
        <v>7.5</v>
      </c>
      <c r="BJ389" s="159" t="s">
        <v>892</v>
      </c>
      <c r="BK389" s="160">
        <v>2410.1999999999998</v>
      </c>
      <c r="BL389" s="160"/>
      <c r="BM389" s="160">
        <v>6400</v>
      </c>
      <c r="BN389" s="158"/>
      <c r="BO389" s="159" t="s">
        <v>885</v>
      </c>
      <c r="BP389" s="159" t="s">
        <v>886</v>
      </c>
      <c r="BQ389" s="204" t="s">
        <v>887</v>
      </c>
      <c r="BR389" s="160">
        <v>13905263.27</v>
      </c>
      <c r="BS389" s="160">
        <v>4237900.03</v>
      </c>
      <c r="BT389" s="160">
        <v>3511.39</v>
      </c>
      <c r="BU389" s="138">
        <v>4241411.42</v>
      </c>
      <c r="BV389" s="160">
        <v>3486296.42</v>
      </c>
      <c r="BW389" s="160">
        <v>4237900.03</v>
      </c>
      <c r="BX389" s="160">
        <v>3511.39</v>
      </c>
      <c r="BY389" s="160">
        <v>4205076.0999999996</v>
      </c>
      <c r="BZ389" s="160">
        <v>4201607.34</v>
      </c>
      <c r="CA389" s="160">
        <v>3468.76</v>
      </c>
      <c r="CB389" s="160">
        <v>4205076.0999999996</v>
      </c>
      <c r="CC389" s="160">
        <v>4201607.34</v>
      </c>
      <c r="CD389" s="160">
        <v>3468.76</v>
      </c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  <c r="EH389" s="145"/>
      <c r="EI389" s="145"/>
      <c r="EJ389" s="145"/>
      <c r="EK389" s="145"/>
      <c r="EL389" s="145"/>
      <c r="EM389" s="145"/>
      <c r="EN389" s="145"/>
      <c r="EO389" s="145"/>
      <c r="EP389" s="145"/>
      <c r="EQ389" s="145"/>
      <c r="ER389" s="145"/>
      <c r="ES389" s="145"/>
      <c r="ET389" s="145"/>
      <c r="EU389" s="145"/>
      <c r="EV389" s="145"/>
      <c r="EW389" s="145"/>
      <c r="EX389" s="145"/>
      <c r="EY389" s="145"/>
      <c r="EZ389" s="145"/>
      <c r="FA389" s="145"/>
      <c r="FB389" s="145"/>
      <c r="FC389" s="145"/>
      <c r="FD389" s="145"/>
      <c r="FE389" s="145"/>
      <c r="FF389" s="145"/>
      <c r="FG389" s="145"/>
      <c r="FH389" s="145"/>
      <c r="FI389" s="145"/>
      <c r="FJ389" s="145"/>
      <c r="FK389" s="145"/>
      <c r="FL389" s="145"/>
      <c r="FM389" s="145"/>
      <c r="FN389" s="145"/>
      <c r="FO389" s="145"/>
      <c r="FP389" s="145"/>
      <c r="FQ389" s="145"/>
      <c r="FR389" s="145"/>
      <c r="FS389" s="145"/>
      <c r="FT389" s="146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8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I389" s="147"/>
      <c r="HJ389" s="147"/>
      <c r="HK389" s="147"/>
      <c r="HL389" s="147"/>
      <c r="HM389" s="147"/>
    </row>
    <row r="390" spans="1:221" s="149" customFormat="1" ht="12" customHeight="1" x14ac:dyDescent="0.2">
      <c r="A390" s="150">
        <v>153</v>
      </c>
      <c r="B390" s="151" t="s">
        <v>1582</v>
      </c>
      <c r="C390" s="161"/>
      <c r="D390" s="161"/>
      <c r="E390" s="162"/>
      <c r="F390" s="154">
        <f t="shared" si="97"/>
        <v>23.060331311999668</v>
      </c>
      <c r="G390" s="306">
        <v>1982</v>
      </c>
      <c r="H390" s="281">
        <v>2025</v>
      </c>
      <c r="I390" s="154">
        <f t="shared" si="96"/>
        <v>3829282.67</v>
      </c>
      <c r="J390" s="152">
        <f t="shared" si="99"/>
        <v>19390440.359999999</v>
      </c>
      <c r="K390" s="155">
        <f t="shared" si="100"/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5"/>
      <c r="R390" s="155">
        <v>0</v>
      </c>
      <c r="S390" s="155"/>
      <c r="T390" s="155">
        <v>0</v>
      </c>
      <c r="U390" s="155"/>
      <c r="V390" s="155">
        <v>0</v>
      </c>
      <c r="W390" s="156">
        <v>0</v>
      </c>
      <c r="X390" s="155">
        <v>0</v>
      </c>
      <c r="Y390" s="157" t="s">
        <v>234</v>
      </c>
      <c r="Z390" s="155">
        <v>2194</v>
      </c>
      <c r="AA390" s="155">
        <f t="shared" si="105"/>
        <v>18517870.539999999</v>
      </c>
      <c r="AB390" s="144">
        <v>0</v>
      </c>
      <c r="AC390" s="144">
        <v>0</v>
      </c>
      <c r="AD390" s="144">
        <v>0</v>
      </c>
      <c r="AE390" s="144">
        <v>0</v>
      </c>
      <c r="AF390" s="144">
        <v>0</v>
      </c>
      <c r="AG390" s="144">
        <v>0</v>
      </c>
      <c r="AH390" s="144">
        <v>0</v>
      </c>
      <c r="AI390" s="144">
        <v>0</v>
      </c>
      <c r="AJ390" s="144">
        <v>0</v>
      </c>
      <c r="AK390" s="144">
        <v>0</v>
      </c>
      <c r="AL390" s="144">
        <v>0</v>
      </c>
      <c r="AM390" s="144">
        <f t="shared" si="101"/>
        <v>581713.21</v>
      </c>
      <c r="AN390" s="144">
        <f t="shared" si="102"/>
        <v>290856.61</v>
      </c>
      <c r="AO390" s="144">
        <v>0</v>
      </c>
      <c r="AP390" s="144" t="s">
        <v>4526</v>
      </c>
      <c r="AQ390" s="294"/>
      <c r="AR390" s="144"/>
      <c r="AS390" s="271"/>
      <c r="AT390" s="144"/>
      <c r="AU390" s="144"/>
      <c r="AV390" s="158" t="s">
        <v>1580</v>
      </c>
      <c r="AW390" s="159" t="s">
        <v>1581</v>
      </c>
      <c r="AX390" s="159" t="s">
        <v>1582</v>
      </c>
      <c r="AY390" s="159"/>
      <c r="AZ390" s="159" t="s">
        <v>879</v>
      </c>
      <c r="BA390" s="158" t="s">
        <v>917</v>
      </c>
      <c r="BB390" s="159" t="s">
        <v>881</v>
      </c>
      <c r="BC390" s="158" t="s">
        <v>846</v>
      </c>
      <c r="BD390" s="158" t="s">
        <v>851</v>
      </c>
      <c r="BE390" s="158" t="s">
        <v>753</v>
      </c>
      <c r="BF390" s="160">
        <v>8542.7000000000007</v>
      </c>
      <c r="BG390" s="160">
        <v>7497.8</v>
      </c>
      <c r="BH390" s="158" t="s">
        <v>883</v>
      </c>
      <c r="BI390" s="193">
        <v>7.5</v>
      </c>
      <c r="BJ390" s="159" t="s">
        <v>892</v>
      </c>
      <c r="BK390" s="160">
        <v>2194</v>
      </c>
      <c r="BL390" s="160"/>
      <c r="BM390" s="160">
        <v>4227</v>
      </c>
      <c r="BN390" s="158"/>
      <c r="BO390" s="159" t="s">
        <v>885</v>
      </c>
      <c r="BP390" s="159" t="s">
        <v>886</v>
      </c>
      <c r="BQ390" s="204" t="s">
        <v>887</v>
      </c>
      <c r="BR390" s="160">
        <v>12657931.960000001</v>
      </c>
      <c r="BS390" s="160">
        <v>3829282.67</v>
      </c>
      <c r="BT390" s="160">
        <v>0</v>
      </c>
      <c r="BU390" s="138">
        <v>3829282.67</v>
      </c>
      <c r="BV390" s="160">
        <v>3831744.3</v>
      </c>
      <c r="BW390" s="160">
        <v>3831744.3</v>
      </c>
      <c r="BX390" s="160">
        <v>0</v>
      </c>
      <c r="BY390" s="160">
        <v>3798364.51</v>
      </c>
      <c r="BZ390" s="160">
        <v>3798364.51</v>
      </c>
      <c r="CA390" s="160">
        <v>0</v>
      </c>
      <c r="CB390" s="160">
        <v>3800826.14</v>
      </c>
      <c r="CC390" s="160">
        <v>3800826.14</v>
      </c>
      <c r="CD390" s="160">
        <v>0</v>
      </c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  <c r="EH390" s="145"/>
      <c r="EI390" s="145"/>
      <c r="EJ390" s="145"/>
      <c r="EK390" s="145"/>
      <c r="EL390" s="145"/>
      <c r="EM390" s="145"/>
      <c r="EN390" s="145"/>
      <c r="EO390" s="145"/>
      <c r="EP390" s="145"/>
      <c r="EQ390" s="145"/>
      <c r="ER390" s="145"/>
      <c r="ES390" s="145"/>
      <c r="ET390" s="145"/>
      <c r="EU390" s="145"/>
      <c r="EV390" s="145"/>
      <c r="EW390" s="145"/>
      <c r="EX390" s="145"/>
      <c r="EY390" s="145"/>
      <c r="EZ390" s="145"/>
      <c r="FA390" s="145"/>
      <c r="FB390" s="145"/>
      <c r="FC390" s="145"/>
      <c r="FD390" s="145"/>
      <c r="FE390" s="145"/>
      <c r="FF390" s="145"/>
      <c r="FG390" s="145"/>
      <c r="FH390" s="145"/>
      <c r="FI390" s="145"/>
      <c r="FJ390" s="145"/>
      <c r="FK390" s="145"/>
      <c r="FL390" s="145"/>
      <c r="FM390" s="145"/>
      <c r="FN390" s="145"/>
      <c r="FO390" s="145"/>
      <c r="FP390" s="145"/>
      <c r="FQ390" s="145"/>
      <c r="FR390" s="145"/>
      <c r="FS390" s="145"/>
      <c r="FT390" s="146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8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I390" s="147"/>
      <c r="HJ390" s="147"/>
      <c r="HK390" s="147"/>
      <c r="HL390" s="147"/>
      <c r="HM390" s="147"/>
    </row>
    <row r="391" spans="1:221" s="149" customFormat="1" ht="12" customHeight="1" x14ac:dyDescent="0.2">
      <c r="A391" s="150">
        <v>154</v>
      </c>
      <c r="B391" s="151" t="s">
        <v>1585</v>
      </c>
      <c r="C391" s="161"/>
      <c r="D391" s="161"/>
      <c r="E391" s="162"/>
      <c r="F391" s="154">
        <f t="shared" si="97"/>
        <v>26.35621374561055</v>
      </c>
      <c r="G391" s="306">
        <v>1974</v>
      </c>
      <c r="H391" s="281">
        <v>2023</v>
      </c>
      <c r="I391" s="154">
        <f t="shared" si="96"/>
        <v>2807679.84</v>
      </c>
      <c r="J391" s="152">
        <f t="shared" si="99"/>
        <v>15537098.529999999</v>
      </c>
      <c r="K391" s="155">
        <f t="shared" si="100"/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5"/>
      <c r="R391" s="155">
        <v>0</v>
      </c>
      <c r="S391" s="155"/>
      <c r="T391" s="155">
        <v>0</v>
      </c>
      <c r="U391" s="155"/>
      <c r="V391" s="155">
        <v>0</v>
      </c>
      <c r="W391" s="156">
        <v>0</v>
      </c>
      <c r="X391" s="155">
        <v>0</v>
      </c>
      <c r="Y391" s="157" t="s">
        <v>234</v>
      </c>
      <c r="Z391" s="155">
        <v>1758</v>
      </c>
      <c r="AA391" s="155">
        <f t="shared" si="105"/>
        <v>14837929.09</v>
      </c>
      <c r="AB391" s="144">
        <v>0</v>
      </c>
      <c r="AC391" s="144">
        <v>0</v>
      </c>
      <c r="AD391" s="144">
        <v>0</v>
      </c>
      <c r="AE391" s="144">
        <v>0</v>
      </c>
      <c r="AF391" s="144">
        <v>0</v>
      </c>
      <c r="AG391" s="144">
        <v>0</v>
      </c>
      <c r="AH391" s="144">
        <v>0</v>
      </c>
      <c r="AI391" s="144">
        <v>0</v>
      </c>
      <c r="AJ391" s="144">
        <v>0</v>
      </c>
      <c r="AK391" s="144">
        <v>0</v>
      </c>
      <c r="AL391" s="144">
        <v>0</v>
      </c>
      <c r="AM391" s="144">
        <f t="shared" si="101"/>
        <v>466112.96</v>
      </c>
      <c r="AN391" s="144">
        <f t="shared" si="102"/>
        <v>233056.48</v>
      </c>
      <c r="AO391" s="144">
        <v>0</v>
      </c>
      <c r="AP391" s="144" t="s">
        <v>4526</v>
      </c>
      <c r="AQ391" s="294"/>
      <c r="AR391" s="144"/>
      <c r="AS391" s="271"/>
      <c r="AT391" s="144"/>
      <c r="AU391" s="144"/>
      <c r="AV391" s="158" t="s">
        <v>1583</v>
      </c>
      <c r="AW391" s="159" t="s">
        <v>1584</v>
      </c>
      <c r="AX391" s="159" t="s">
        <v>1585</v>
      </c>
      <c r="AY391" s="159" t="s">
        <v>878</v>
      </c>
      <c r="AZ391" s="159" t="s">
        <v>879</v>
      </c>
      <c r="BA391" s="158" t="s">
        <v>1090</v>
      </c>
      <c r="BB391" s="159" t="s">
        <v>881</v>
      </c>
      <c r="BC391" s="158" t="s">
        <v>846</v>
      </c>
      <c r="BD391" s="158" t="s">
        <v>849</v>
      </c>
      <c r="BE391" s="158" t="s">
        <v>864</v>
      </c>
      <c r="BF391" s="160">
        <v>6027.2</v>
      </c>
      <c r="BG391" s="160">
        <v>5366.4</v>
      </c>
      <c r="BH391" s="158" t="s">
        <v>883</v>
      </c>
      <c r="BI391" s="193">
        <v>7.5</v>
      </c>
      <c r="BJ391" s="159" t="s">
        <v>892</v>
      </c>
      <c r="BK391" s="160">
        <v>1758</v>
      </c>
      <c r="BL391" s="160"/>
      <c r="BM391" s="160">
        <v>2836</v>
      </c>
      <c r="BN391" s="158"/>
      <c r="BO391" s="159" t="s">
        <v>885</v>
      </c>
      <c r="BP391" s="159" t="s">
        <v>886</v>
      </c>
      <c r="BQ391" s="204" t="s">
        <v>908</v>
      </c>
      <c r="BR391" s="160">
        <v>10142499.720000001</v>
      </c>
      <c r="BS391" s="160">
        <v>2807679.84</v>
      </c>
      <c r="BT391" s="160">
        <v>0</v>
      </c>
      <c r="BU391" s="138">
        <v>2807679.84</v>
      </c>
      <c r="BV391" s="160">
        <v>2809195.32</v>
      </c>
      <c r="BW391" s="160">
        <v>2809195.32</v>
      </c>
      <c r="BX391" s="160">
        <v>0</v>
      </c>
      <c r="BY391" s="160">
        <v>2796369.01</v>
      </c>
      <c r="BZ391" s="160">
        <v>2796369.01</v>
      </c>
      <c r="CA391" s="160">
        <v>0</v>
      </c>
      <c r="CB391" s="160">
        <v>2797884.49</v>
      </c>
      <c r="CC391" s="160">
        <v>2797884.49</v>
      </c>
      <c r="CD391" s="160">
        <v>0</v>
      </c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  <c r="EH391" s="145"/>
      <c r="EI391" s="145"/>
      <c r="EJ391" s="145"/>
      <c r="EK391" s="145"/>
      <c r="EL391" s="145"/>
      <c r="EM391" s="145"/>
      <c r="EN391" s="145"/>
      <c r="EO391" s="145"/>
      <c r="EP391" s="145"/>
      <c r="EQ391" s="145"/>
      <c r="ER391" s="145"/>
      <c r="ES391" s="145"/>
      <c r="ET391" s="145"/>
      <c r="EU391" s="145"/>
      <c r="EV391" s="145"/>
      <c r="EW391" s="145"/>
      <c r="EX391" s="145"/>
      <c r="EY391" s="145"/>
      <c r="EZ391" s="145"/>
      <c r="FA391" s="145"/>
      <c r="FB391" s="145"/>
      <c r="FC391" s="145"/>
      <c r="FD391" s="145"/>
      <c r="FE391" s="145"/>
      <c r="FF391" s="145"/>
      <c r="FG391" s="145"/>
      <c r="FH391" s="145"/>
      <c r="FI391" s="145"/>
      <c r="FJ391" s="145"/>
      <c r="FK391" s="145"/>
      <c r="FL391" s="145"/>
      <c r="FM391" s="145"/>
      <c r="FN391" s="145"/>
      <c r="FO391" s="145"/>
      <c r="FP391" s="145"/>
      <c r="FQ391" s="145"/>
      <c r="FR391" s="145"/>
      <c r="FS391" s="145"/>
      <c r="FT391" s="146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8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I391" s="147"/>
      <c r="HJ391" s="147"/>
      <c r="HK391" s="147"/>
      <c r="HL391" s="147"/>
      <c r="HM391" s="147"/>
    </row>
    <row r="392" spans="1:221" s="149" customFormat="1" ht="12" customHeight="1" x14ac:dyDescent="0.2">
      <c r="A392" s="150">
        <v>155</v>
      </c>
      <c r="B392" s="151" t="s">
        <v>1588</v>
      </c>
      <c r="C392" s="161"/>
      <c r="D392" s="161"/>
      <c r="E392" s="162"/>
      <c r="F392" s="154">
        <f t="shared" si="97"/>
        <v>21.886843176839779</v>
      </c>
      <c r="G392" s="306">
        <v>1975</v>
      </c>
      <c r="H392" s="281">
        <v>2025</v>
      </c>
      <c r="I392" s="154">
        <f t="shared" si="96"/>
        <v>1689902.0800000001</v>
      </c>
      <c r="J392" s="152">
        <f t="shared" si="99"/>
        <v>8064620.25</v>
      </c>
      <c r="K392" s="155">
        <f t="shared" si="100"/>
        <v>0</v>
      </c>
      <c r="L392" s="152">
        <v>0</v>
      </c>
      <c r="M392" s="152">
        <v>0</v>
      </c>
      <c r="N392" s="152">
        <v>0</v>
      </c>
      <c r="O392" s="152">
        <v>0</v>
      </c>
      <c r="P392" s="152">
        <v>0</v>
      </c>
      <c r="Q392" s="155"/>
      <c r="R392" s="155">
        <v>0</v>
      </c>
      <c r="S392" s="155"/>
      <c r="T392" s="155">
        <v>0</v>
      </c>
      <c r="U392" s="155"/>
      <c r="V392" s="155">
        <v>0</v>
      </c>
      <c r="W392" s="156">
        <v>0</v>
      </c>
      <c r="X392" s="155">
        <v>0</v>
      </c>
      <c r="Y392" s="157" t="s">
        <v>234</v>
      </c>
      <c r="Z392" s="155">
        <v>912.5</v>
      </c>
      <c r="AA392" s="155">
        <f t="shared" si="105"/>
        <v>7701712.3399999999</v>
      </c>
      <c r="AB392" s="144">
        <v>0</v>
      </c>
      <c r="AC392" s="144">
        <v>0</v>
      </c>
      <c r="AD392" s="144">
        <v>0</v>
      </c>
      <c r="AE392" s="144">
        <v>0</v>
      </c>
      <c r="AF392" s="144">
        <v>0</v>
      </c>
      <c r="AG392" s="144">
        <v>0</v>
      </c>
      <c r="AH392" s="144">
        <v>0</v>
      </c>
      <c r="AI392" s="144">
        <v>0</v>
      </c>
      <c r="AJ392" s="144">
        <v>0</v>
      </c>
      <c r="AK392" s="144">
        <v>0</v>
      </c>
      <c r="AL392" s="144">
        <v>0</v>
      </c>
      <c r="AM392" s="144">
        <f t="shared" si="101"/>
        <v>241938.61</v>
      </c>
      <c r="AN392" s="144">
        <f t="shared" si="102"/>
        <v>120969.3</v>
      </c>
      <c r="AO392" s="144">
        <v>0</v>
      </c>
      <c r="AP392" s="144" t="s">
        <v>4526</v>
      </c>
      <c r="AQ392" s="294"/>
      <c r="AR392" s="144"/>
      <c r="AS392" s="271"/>
      <c r="AT392" s="144"/>
      <c r="AU392" s="144"/>
      <c r="AV392" s="158" t="s">
        <v>1586</v>
      </c>
      <c r="AW392" s="159" t="s">
        <v>1587</v>
      </c>
      <c r="AX392" s="159" t="s">
        <v>1588</v>
      </c>
      <c r="AY392" s="159"/>
      <c r="AZ392" s="159" t="s">
        <v>879</v>
      </c>
      <c r="BA392" s="158" t="s">
        <v>1387</v>
      </c>
      <c r="BB392" s="159" t="s">
        <v>881</v>
      </c>
      <c r="BC392" s="158" t="s">
        <v>846</v>
      </c>
      <c r="BD392" s="158" t="s">
        <v>845</v>
      </c>
      <c r="BE392" s="158" t="s">
        <v>870</v>
      </c>
      <c r="BF392" s="160">
        <v>3519.2</v>
      </c>
      <c r="BG392" s="160">
        <v>3236.2</v>
      </c>
      <c r="BH392" s="158" t="s">
        <v>883</v>
      </c>
      <c r="BI392" s="193">
        <v>7.5</v>
      </c>
      <c r="BJ392" s="159" t="s">
        <v>892</v>
      </c>
      <c r="BK392" s="160">
        <v>912.5</v>
      </c>
      <c r="BL392" s="160"/>
      <c r="BM392" s="160">
        <v>1841</v>
      </c>
      <c r="BN392" s="158" t="s">
        <v>1010</v>
      </c>
      <c r="BO392" s="159" t="s">
        <v>885</v>
      </c>
      <c r="BP392" s="159" t="s">
        <v>886</v>
      </c>
      <c r="BQ392" s="204" t="s">
        <v>887</v>
      </c>
      <c r="BR392" s="160">
        <v>5264522.75</v>
      </c>
      <c r="BS392" s="160">
        <v>1689902.0800000001</v>
      </c>
      <c r="BT392" s="160">
        <v>0</v>
      </c>
      <c r="BU392" s="138">
        <v>1689902.0800000001</v>
      </c>
      <c r="BV392" s="160">
        <v>1689915.74</v>
      </c>
      <c r="BW392" s="160">
        <v>1689915.74</v>
      </c>
      <c r="BX392" s="160">
        <v>0</v>
      </c>
      <c r="BY392" s="160">
        <v>1678407.98</v>
      </c>
      <c r="BZ392" s="160">
        <v>1678407.98</v>
      </c>
      <c r="CA392" s="160">
        <v>0</v>
      </c>
      <c r="CB392" s="160">
        <v>1678421.64</v>
      </c>
      <c r="CC392" s="160">
        <v>1678421.64</v>
      </c>
      <c r="CD392" s="160">
        <v>0</v>
      </c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  <c r="EH392" s="145"/>
      <c r="EI392" s="145"/>
      <c r="EJ392" s="145"/>
      <c r="EK392" s="145"/>
      <c r="EL392" s="145"/>
      <c r="EM392" s="145"/>
      <c r="EN392" s="145"/>
      <c r="EO392" s="145"/>
      <c r="EP392" s="145"/>
      <c r="EQ392" s="145"/>
      <c r="ER392" s="145"/>
      <c r="ES392" s="145"/>
      <c r="ET392" s="145"/>
      <c r="EU392" s="145"/>
      <c r="EV392" s="145"/>
      <c r="EW392" s="145"/>
      <c r="EX392" s="145"/>
      <c r="EY392" s="145"/>
      <c r="EZ392" s="145"/>
      <c r="FA392" s="145"/>
      <c r="FB392" s="145"/>
      <c r="FC392" s="145"/>
      <c r="FD392" s="145"/>
      <c r="FE392" s="145"/>
      <c r="FF392" s="145"/>
      <c r="FG392" s="145"/>
      <c r="FH392" s="145"/>
      <c r="FI392" s="145"/>
      <c r="FJ392" s="145"/>
      <c r="FK392" s="145"/>
      <c r="FL392" s="145"/>
      <c r="FM392" s="145"/>
      <c r="FN392" s="145"/>
      <c r="FO392" s="145"/>
      <c r="FP392" s="145"/>
      <c r="FQ392" s="145"/>
      <c r="FR392" s="145"/>
      <c r="FS392" s="145"/>
      <c r="FT392" s="146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8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I392" s="147"/>
      <c r="HJ392" s="147"/>
      <c r="HK392" s="147"/>
      <c r="HL392" s="147"/>
      <c r="HM392" s="147"/>
    </row>
    <row r="393" spans="1:221" s="149" customFormat="1" ht="12" customHeight="1" x14ac:dyDescent="0.2">
      <c r="A393" s="150">
        <v>156</v>
      </c>
      <c r="B393" s="151" t="s">
        <v>1591</v>
      </c>
      <c r="C393" s="161"/>
      <c r="D393" s="161"/>
      <c r="E393" s="162"/>
      <c r="F393" s="154">
        <f t="shared" si="97"/>
        <v>33.012066158079406</v>
      </c>
      <c r="G393" s="306">
        <v>1973</v>
      </c>
      <c r="H393" s="281">
        <v>2025</v>
      </c>
      <c r="I393" s="154">
        <f t="shared" si="96"/>
        <v>2793193.41</v>
      </c>
      <c r="J393" s="152">
        <f t="shared" si="99"/>
        <v>13866727.869999999</v>
      </c>
      <c r="K393" s="155">
        <f t="shared" si="100"/>
        <v>0</v>
      </c>
      <c r="L393" s="152">
        <v>0</v>
      </c>
      <c r="M393" s="152">
        <v>0</v>
      </c>
      <c r="N393" s="152">
        <v>0</v>
      </c>
      <c r="O393" s="152">
        <v>0</v>
      </c>
      <c r="P393" s="152">
        <v>0</v>
      </c>
      <c r="Q393" s="155"/>
      <c r="R393" s="155">
        <v>0</v>
      </c>
      <c r="S393" s="155"/>
      <c r="T393" s="155">
        <v>0</v>
      </c>
      <c r="U393" s="155"/>
      <c r="V393" s="155">
        <v>0</v>
      </c>
      <c r="W393" s="156">
        <v>0</v>
      </c>
      <c r="X393" s="155">
        <v>0</v>
      </c>
      <c r="Y393" s="157" t="s">
        <v>234</v>
      </c>
      <c r="Z393" s="155">
        <v>1569</v>
      </c>
      <c r="AA393" s="155">
        <f t="shared" si="105"/>
        <v>13242725.109999999</v>
      </c>
      <c r="AB393" s="144">
        <v>0</v>
      </c>
      <c r="AC393" s="144">
        <v>0</v>
      </c>
      <c r="AD393" s="144">
        <v>0</v>
      </c>
      <c r="AE393" s="144">
        <v>0</v>
      </c>
      <c r="AF393" s="144">
        <v>0</v>
      </c>
      <c r="AG393" s="144">
        <v>0</v>
      </c>
      <c r="AH393" s="144">
        <v>0</v>
      </c>
      <c r="AI393" s="144">
        <v>0</v>
      </c>
      <c r="AJ393" s="144">
        <v>0</v>
      </c>
      <c r="AK393" s="144">
        <v>0</v>
      </c>
      <c r="AL393" s="144">
        <v>0</v>
      </c>
      <c r="AM393" s="144">
        <f t="shared" si="101"/>
        <v>416001.84</v>
      </c>
      <c r="AN393" s="144">
        <f t="shared" si="102"/>
        <v>208000.92</v>
      </c>
      <c r="AO393" s="144">
        <v>0</v>
      </c>
      <c r="AP393" s="144" t="s">
        <v>4526</v>
      </c>
      <c r="AQ393" s="294"/>
      <c r="AR393" s="144"/>
      <c r="AS393" s="271"/>
      <c r="AT393" s="144"/>
      <c r="AU393" s="144"/>
      <c r="AV393" s="158" t="s">
        <v>1589</v>
      </c>
      <c r="AW393" s="159" t="s">
        <v>1590</v>
      </c>
      <c r="AX393" s="159" t="s">
        <v>1591</v>
      </c>
      <c r="AY393" s="159"/>
      <c r="AZ393" s="159" t="s">
        <v>879</v>
      </c>
      <c r="BA393" s="158" t="s">
        <v>937</v>
      </c>
      <c r="BB393" s="159" t="s">
        <v>881</v>
      </c>
      <c r="BC393" s="158" t="s">
        <v>846</v>
      </c>
      <c r="BD393" s="158" t="s">
        <v>849</v>
      </c>
      <c r="BE393" s="158" t="s">
        <v>854</v>
      </c>
      <c r="BF393" s="160">
        <v>4102.1000000000004</v>
      </c>
      <c r="BG393" s="160">
        <v>3727.1</v>
      </c>
      <c r="BH393" s="158" t="s">
        <v>883</v>
      </c>
      <c r="BI393" s="193">
        <v>7.5</v>
      </c>
      <c r="BJ393" s="159" t="s">
        <v>892</v>
      </c>
      <c r="BK393" s="160">
        <v>1569</v>
      </c>
      <c r="BL393" s="160"/>
      <c r="BM393" s="160">
        <v>20816</v>
      </c>
      <c r="BN393" s="158"/>
      <c r="BO393" s="159" t="s">
        <v>885</v>
      </c>
      <c r="BP393" s="159" t="s">
        <v>886</v>
      </c>
      <c r="BQ393" s="204" t="s">
        <v>887</v>
      </c>
      <c r="BR393" s="160">
        <v>9052094.4600000009</v>
      </c>
      <c r="BS393" s="160">
        <v>2793193.41</v>
      </c>
      <c r="BT393" s="160">
        <v>0</v>
      </c>
      <c r="BU393" s="138">
        <v>2793193.41</v>
      </c>
      <c r="BV393" s="160">
        <v>2793193.41</v>
      </c>
      <c r="BW393" s="160">
        <v>2793193.41</v>
      </c>
      <c r="BX393" s="160">
        <v>0</v>
      </c>
      <c r="BY393" s="160">
        <v>2773947.99</v>
      </c>
      <c r="BZ393" s="160">
        <v>2773947.99</v>
      </c>
      <c r="CA393" s="160">
        <v>0</v>
      </c>
      <c r="CB393" s="160">
        <v>2773947.99</v>
      </c>
      <c r="CC393" s="160">
        <v>2773947.99</v>
      </c>
      <c r="CD393" s="160">
        <v>0</v>
      </c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  <c r="EH393" s="145"/>
      <c r="EI393" s="145"/>
      <c r="EJ393" s="145"/>
      <c r="EK393" s="145"/>
      <c r="EL393" s="145"/>
      <c r="EM393" s="145"/>
      <c r="EN393" s="145"/>
      <c r="EO393" s="145"/>
      <c r="EP393" s="145"/>
      <c r="EQ393" s="145"/>
      <c r="ER393" s="145"/>
      <c r="ES393" s="145"/>
      <c r="ET393" s="145"/>
      <c r="EU393" s="145"/>
      <c r="EV393" s="145"/>
      <c r="EW393" s="145"/>
      <c r="EX393" s="145"/>
      <c r="EY393" s="145"/>
      <c r="EZ393" s="145"/>
      <c r="FA393" s="145"/>
      <c r="FB393" s="145"/>
      <c r="FC393" s="145"/>
      <c r="FD393" s="145"/>
      <c r="FE393" s="145"/>
      <c r="FF393" s="145"/>
      <c r="FG393" s="145"/>
      <c r="FH393" s="145"/>
      <c r="FI393" s="145"/>
      <c r="FJ393" s="145"/>
      <c r="FK393" s="145"/>
      <c r="FL393" s="145"/>
      <c r="FM393" s="145"/>
      <c r="FN393" s="145"/>
      <c r="FO393" s="145"/>
      <c r="FP393" s="145"/>
      <c r="FQ393" s="145"/>
      <c r="FR393" s="145"/>
      <c r="FS393" s="145"/>
      <c r="FT393" s="146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8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I393" s="147"/>
      <c r="HJ393" s="147"/>
      <c r="HK393" s="147"/>
      <c r="HL393" s="147"/>
      <c r="HM393" s="147"/>
    </row>
    <row r="394" spans="1:221" s="149" customFormat="1" ht="12" customHeight="1" x14ac:dyDescent="0.2">
      <c r="A394" s="150">
        <v>157</v>
      </c>
      <c r="B394" s="151" t="s">
        <v>1594</v>
      </c>
      <c r="C394" s="161"/>
      <c r="D394" s="161"/>
      <c r="E394" s="162"/>
      <c r="F394" s="154">
        <f t="shared" si="97"/>
        <v>28.730230090605627</v>
      </c>
      <c r="G394" s="306">
        <v>1982</v>
      </c>
      <c r="H394" s="281">
        <v>2023</v>
      </c>
      <c r="I394" s="154">
        <f t="shared" si="96"/>
        <v>1539304.95</v>
      </c>
      <c r="J394" s="152">
        <f t="shared" si="99"/>
        <v>9491947.5600000005</v>
      </c>
      <c r="K394" s="155">
        <f t="shared" si="100"/>
        <v>0</v>
      </c>
      <c r="L394" s="152">
        <v>0</v>
      </c>
      <c r="M394" s="152">
        <v>0</v>
      </c>
      <c r="N394" s="152">
        <v>0</v>
      </c>
      <c r="O394" s="152">
        <v>0</v>
      </c>
      <c r="P394" s="152">
        <v>0</v>
      </c>
      <c r="Q394" s="155"/>
      <c r="R394" s="155">
        <v>0</v>
      </c>
      <c r="S394" s="155"/>
      <c r="T394" s="155">
        <v>0</v>
      </c>
      <c r="U394" s="155"/>
      <c r="V394" s="155">
        <v>0</v>
      </c>
      <c r="W394" s="156">
        <v>0</v>
      </c>
      <c r="X394" s="155">
        <v>0</v>
      </c>
      <c r="Y394" s="157" t="s">
        <v>234</v>
      </c>
      <c r="Z394" s="155">
        <v>1074</v>
      </c>
      <c r="AA394" s="155">
        <f t="shared" si="105"/>
        <v>9064809.9199999999</v>
      </c>
      <c r="AB394" s="144">
        <v>0</v>
      </c>
      <c r="AC394" s="144">
        <v>0</v>
      </c>
      <c r="AD394" s="144">
        <v>0</v>
      </c>
      <c r="AE394" s="144">
        <v>0</v>
      </c>
      <c r="AF394" s="144">
        <v>0</v>
      </c>
      <c r="AG394" s="144">
        <v>0</v>
      </c>
      <c r="AH394" s="144">
        <v>0</v>
      </c>
      <c r="AI394" s="144">
        <v>0</v>
      </c>
      <c r="AJ394" s="144">
        <v>0</v>
      </c>
      <c r="AK394" s="144">
        <v>0</v>
      </c>
      <c r="AL394" s="144">
        <v>0</v>
      </c>
      <c r="AM394" s="144">
        <f t="shared" si="101"/>
        <v>284758.43</v>
      </c>
      <c r="AN394" s="144">
        <f t="shared" si="102"/>
        <v>142379.21</v>
      </c>
      <c r="AO394" s="144">
        <v>0</v>
      </c>
      <c r="AP394" s="144" t="s">
        <v>4526</v>
      </c>
      <c r="AQ394" s="294"/>
      <c r="AR394" s="144"/>
      <c r="AS394" s="271"/>
      <c r="AT394" s="144"/>
      <c r="AU394" s="144"/>
      <c r="AV394" s="158" t="s">
        <v>1592</v>
      </c>
      <c r="AW394" s="159" t="s">
        <v>1593</v>
      </c>
      <c r="AX394" s="159" t="s">
        <v>1594</v>
      </c>
      <c r="AY394" s="159" t="s">
        <v>878</v>
      </c>
      <c r="AZ394" s="159" t="s">
        <v>879</v>
      </c>
      <c r="BA394" s="158" t="s">
        <v>917</v>
      </c>
      <c r="BB394" s="159" t="s">
        <v>881</v>
      </c>
      <c r="BC394" s="158" t="s">
        <v>846</v>
      </c>
      <c r="BD394" s="158" t="s">
        <v>845</v>
      </c>
      <c r="BE394" s="158" t="s">
        <v>1420</v>
      </c>
      <c r="BF394" s="160">
        <v>3400.6</v>
      </c>
      <c r="BG394" s="160">
        <v>3075.6</v>
      </c>
      <c r="BH394" s="158" t="s">
        <v>883</v>
      </c>
      <c r="BI394" s="193">
        <v>7.5</v>
      </c>
      <c r="BJ394" s="159" t="s">
        <v>892</v>
      </c>
      <c r="BK394" s="160">
        <v>1074</v>
      </c>
      <c r="BL394" s="160"/>
      <c r="BM394" s="160">
        <v>1604</v>
      </c>
      <c r="BN394" s="158"/>
      <c r="BO394" s="159" t="s">
        <v>885</v>
      </c>
      <c r="BP394" s="159" t="s">
        <v>886</v>
      </c>
      <c r="BQ394" s="204" t="s">
        <v>887</v>
      </c>
      <c r="BR394" s="160">
        <v>6196271.1600000001</v>
      </c>
      <c r="BS394" s="160">
        <v>1539304.95</v>
      </c>
      <c r="BT394" s="160">
        <v>0</v>
      </c>
      <c r="BU394" s="138">
        <v>1539304.95</v>
      </c>
      <c r="BV394" s="160">
        <v>1548533.26</v>
      </c>
      <c r="BW394" s="160">
        <v>1548533.26</v>
      </c>
      <c r="BX394" s="160">
        <v>0</v>
      </c>
      <c r="BY394" s="160">
        <v>1522479.9</v>
      </c>
      <c r="BZ394" s="160">
        <v>1522479.9</v>
      </c>
      <c r="CA394" s="160">
        <v>0</v>
      </c>
      <c r="CB394" s="160">
        <v>1531708.21</v>
      </c>
      <c r="CC394" s="160">
        <v>1531708.21</v>
      </c>
      <c r="CD394" s="160">
        <v>0</v>
      </c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  <c r="EH394" s="145"/>
      <c r="EI394" s="145"/>
      <c r="EJ394" s="145"/>
      <c r="EK394" s="145"/>
      <c r="EL394" s="145"/>
      <c r="EM394" s="145"/>
      <c r="EN394" s="145"/>
      <c r="EO394" s="145"/>
      <c r="EP394" s="145"/>
      <c r="EQ394" s="145"/>
      <c r="ER394" s="145"/>
      <c r="ES394" s="145"/>
      <c r="ET394" s="145"/>
      <c r="EU394" s="145"/>
      <c r="EV394" s="145"/>
      <c r="EW394" s="145"/>
      <c r="EX394" s="145"/>
      <c r="EY394" s="145"/>
      <c r="EZ394" s="145"/>
      <c r="FA394" s="145"/>
      <c r="FB394" s="145"/>
      <c r="FC394" s="145"/>
      <c r="FD394" s="145"/>
      <c r="FE394" s="145"/>
      <c r="FF394" s="145"/>
      <c r="FG394" s="145"/>
      <c r="FH394" s="145"/>
      <c r="FI394" s="145"/>
      <c r="FJ394" s="145"/>
      <c r="FK394" s="145"/>
      <c r="FL394" s="145"/>
      <c r="FM394" s="145"/>
      <c r="FN394" s="145"/>
      <c r="FO394" s="145"/>
      <c r="FP394" s="145"/>
      <c r="FQ394" s="145"/>
      <c r="FR394" s="145"/>
      <c r="FS394" s="145"/>
      <c r="FT394" s="146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8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I394" s="147"/>
      <c r="HJ394" s="147"/>
      <c r="HK394" s="147"/>
      <c r="HL394" s="147"/>
      <c r="HM394" s="147"/>
    </row>
    <row r="395" spans="1:221" s="149" customFormat="1" ht="12" customHeight="1" x14ac:dyDescent="0.2">
      <c r="A395" s="150">
        <v>158</v>
      </c>
      <c r="B395" s="151" t="s">
        <v>1597</v>
      </c>
      <c r="C395" s="161"/>
      <c r="D395" s="161"/>
      <c r="E395" s="162"/>
      <c r="F395" s="154">
        <f t="shared" si="97"/>
        <v>21.615032516096775</v>
      </c>
      <c r="G395" s="306">
        <v>1975</v>
      </c>
      <c r="H395" s="278">
        <v>2025</v>
      </c>
      <c r="I395" s="154">
        <f t="shared" si="96"/>
        <v>2817327.82</v>
      </c>
      <c r="J395" s="152">
        <f t="shared" si="99"/>
        <v>13539724.08</v>
      </c>
      <c r="K395" s="155">
        <f t="shared" si="100"/>
        <v>0</v>
      </c>
      <c r="L395" s="152">
        <v>0</v>
      </c>
      <c r="M395" s="152">
        <v>0</v>
      </c>
      <c r="N395" s="152">
        <v>0</v>
      </c>
      <c r="O395" s="152">
        <v>0</v>
      </c>
      <c r="P395" s="152">
        <v>0</v>
      </c>
      <c r="Q395" s="155"/>
      <c r="R395" s="155">
        <v>0</v>
      </c>
      <c r="S395" s="155"/>
      <c r="T395" s="155">
        <v>0</v>
      </c>
      <c r="U395" s="155"/>
      <c r="V395" s="155">
        <v>0</v>
      </c>
      <c r="W395" s="156">
        <v>0</v>
      </c>
      <c r="X395" s="155">
        <v>0</v>
      </c>
      <c r="Y395" s="157" t="s">
        <v>234</v>
      </c>
      <c r="Z395" s="155">
        <v>1532</v>
      </c>
      <c r="AA395" s="155">
        <f t="shared" si="105"/>
        <v>12930436.5</v>
      </c>
      <c r="AB395" s="144">
        <v>0</v>
      </c>
      <c r="AC395" s="144">
        <v>0</v>
      </c>
      <c r="AD395" s="144">
        <v>0</v>
      </c>
      <c r="AE395" s="144">
        <v>0</v>
      </c>
      <c r="AF395" s="144">
        <v>0</v>
      </c>
      <c r="AG395" s="144">
        <v>0</v>
      </c>
      <c r="AH395" s="144">
        <v>0</v>
      </c>
      <c r="AI395" s="144">
        <v>0</v>
      </c>
      <c r="AJ395" s="144">
        <v>0</v>
      </c>
      <c r="AK395" s="144">
        <v>0</v>
      </c>
      <c r="AL395" s="144">
        <v>0</v>
      </c>
      <c r="AM395" s="144">
        <f t="shared" si="101"/>
        <v>406191.72</v>
      </c>
      <c r="AN395" s="144">
        <f t="shared" si="102"/>
        <v>203095.86</v>
      </c>
      <c r="AO395" s="144">
        <v>0</v>
      </c>
      <c r="AP395" s="144" t="s">
        <v>4524</v>
      </c>
      <c r="AQ395" s="294"/>
      <c r="AR395" s="144"/>
      <c r="AS395" s="271"/>
      <c r="AT395" s="144"/>
      <c r="AU395" s="144"/>
      <c r="AV395" s="158" t="s">
        <v>1595</v>
      </c>
      <c r="AW395" s="159" t="s">
        <v>1596</v>
      </c>
      <c r="AX395" s="159" t="s">
        <v>1597</v>
      </c>
      <c r="AY395" s="159" t="s">
        <v>878</v>
      </c>
      <c r="AZ395" s="159" t="s">
        <v>906</v>
      </c>
      <c r="BA395" s="158" t="s">
        <v>1387</v>
      </c>
      <c r="BB395" s="159" t="s">
        <v>881</v>
      </c>
      <c r="BC395" s="158" t="s">
        <v>846</v>
      </c>
      <c r="BD395" s="158" t="s">
        <v>849</v>
      </c>
      <c r="BE395" s="158" t="s">
        <v>862</v>
      </c>
      <c r="BF395" s="160">
        <v>6023.6</v>
      </c>
      <c r="BG395" s="160">
        <v>5511.8</v>
      </c>
      <c r="BH395" s="158" t="s">
        <v>883</v>
      </c>
      <c r="BI395" s="193">
        <v>7.5</v>
      </c>
      <c r="BJ395" s="159" t="s">
        <v>892</v>
      </c>
      <c r="BK395" s="160">
        <v>1532</v>
      </c>
      <c r="BL395" s="160"/>
      <c r="BM395" s="160">
        <v>2836</v>
      </c>
      <c r="BN395" s="158" t="s">
        <v>1486</v>
      </c>
      <c r="BO395" s="159" t="s">
        <v>885</v>
      </c>
      <c r="BP395" s="159" t="s">
        <v>886</v>
      </c>
      <c r="BQ395" s="204" t="s">
        <v>887</v>
      </c>
      <c r="BR395" s="160">
        <v>8838628.8800000008</v>
      </c>
      <c r="BS395" s="160">
        <v>2817327.82</v>
      </c>
      <c r="BT395" s="160">
        <v>0</v>
      </c>
      <c r="BU395" s="138">
        <v>2817327.82</v>
      </c>
      <c r="BV395" s="160">
        <v>2819944.24</v>
      </c>
      <c r="BW395" s="160">
        <v>2819944.24</v>
      </c>
      <c r="BX395" s="160">
        <v>0</v>
      </c>
      <c r="BY395" s="160">
        <v>2802018.97</v>
      </c>
      <c r="BZ395" s="160">
        <v>2802018.97</v>
      </c>
      <c r="CA395" s="160">
        <v>0</v>
      </c>
      <c r="CB395" s="160">
        <v>2804567.43</v>
      </c>
      <c r="CC395" s="160">
        <v>2804567.43</v>
      </c>
      <c r="CD395" s="160">
        <v>0</v>
      </c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  <c r="EH395" s="145"/>
      <c r="EI395" s="145"/>
      <c r="EJ395" s="145"/>
      <c r="EK395" s="145"/>
      <c r="EL395" s="145"/>
      <c r="EM395" s="145"/>
      <c r="EN395" s="145"/>
      <c r="EO395" s="145"/>
      <c r="EP395" s="145"/>
      <c r="EQ395" s="145"/>
      <c r="ER395" s="145"/>
      <c r="ES395" s="145"/>
      <c r="ET395" s="145"/>
      <c r="EU395" s="145"/>
      <c r="EV395" s="145"/>
      <c r="EW395" s="145"/>
      <c r="EX395" s="145"/>
      <c r="EY395" s="145"/>
      <c r="EZ395" s="145"/>
      <c r="FA395" s="145"/>
      <c r="FB395" s="145"/>
      <c r="FC395" s="145"/>
      <c r="FD395" s="145"/>
      <c r="FE395" s="145"/>
      <c r="FF395" s="145"/>
      <c r="FG395" s="145"/>
      <c r="FH395" s="145"/>
      <c r="FI395" s="145"/>
      <c r="FJ395" s="145"/>
      <c r="FK395" s="145"/>
      <c r="FL395" s="145"/>
      <c r="FM395" s="145"/>
      <c r="FN395" s="145"/>
      <c r="FO395" s="145"/>
      <c r="FP395" s="145"/>
      <c r="FQ395" s="145"/>
      <c r="FR395" s="145"/>
      <c r="FS395" s="145"/>
      <c r="FT395" s="146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8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I395" s="147"/>
      <c r="HJ395" s="147"/>
      <c r="HK395" s="147"/>
      <c r="HL395" s="147"/>
      <c r="HM395" s="147"/>
    </row>
    <row r="396" spans="1:221" s="149" customFormat="1" ht="12" customHeight="1" x14ac:dyDescent="0.2">
      <c r="A396" s="150">
        <v>159</v>
      </c>
      <c r="B396" s="151" t="s">
        <v>801</v>
      </c>
      <c r="C396" s="161"/>
      <c r="D396" s="161"/>
      <c r="E396" s="162"/>
      <c r="F396" s="154">
        <f t="shared" si="97"/>
        <v>7.9341312228954299</v>
      </c>
      <c r="G396" s="306">
        <v>1985</v>
      </c>
      <c r="H396" s="278">
        <v>2025</v>
      </c>
      <c r="I396" s="154">
        <f t="shared" si="96"/>
        <v>7700293.7000000002</v>
      </c>
      <c r="J396" s="152">
        <f t="shared" si="99"/>
        <v>19475259.300000001</v>
      </c>
      <c r="K396" s="155">
        <f t="shared" si="100"/>
        <v>0</v>
      </c>
      <c r="L396" s="152">
        <v>0</v>
      </c>
      <c r="M396" s="152">
        <v>0</v>
      </c>
      <c r="N396" s="152">
        <v>0</v>
      </c>
      <c r="O396" s="152">
        <v>0</v>
      </c>
      <c r="P396" s="152">
        <v>0</v>
      </c>
      <c r="Q396" s="155"/>
      <c r="R396" s="155">
        <v>0</v>
      </c>
      <c r="S396" s="155"/>
      <c r="T396" s="155">
        <v>0</v>
      </c>
      <c r="U396" s="155"/>
      <c r="V396" s="155">
        <v>0</v>
      </c>
      <c r="W396" s="156">
        <v>7</v>
      </c>
      <c r="X396" s="155">
        <f>ROUND((W396*2782179.9*0.955),2)</f>
        <v>18598872.629999999</v>
      </c>
      <c r="Y396" s="157"/>
      <c r="Z396" s="155">
        <v>0</v>
      </c>
      <c r="AA396" s="155">
        <v>0</v>
      </c>
      <c r="AB396" s="144">
        <v>0</v>
      </c>
      <c r="AC396" s="144">
        <v>0</v>
      </c>
      <c r="AD396" s="144">
        <v>0</v>
      </c>
      <c r="AE396" s="144">
        <v>0</v>
      </c>
      <c r="AF396" s="144">
        <v>0</v>
      </c>
      <c r="AG396" s="144">
        <v>0</v>
      </c>
      <c r="AH396" s="144">
        <v>0</v>
      </c>
      <c r="AI396" s="144">
        <v>0</v>
      </c>
      <c r="AJ396" s="144">
        <v>0</v>
      </c>
      <c r="AK396" s="144">
        <v>0</v>
      </c>
      <c r="AL396" s="144">
        <v>0</v>
      </c>
      <c r="AM396" s="144">
        <f t="shared" si="101"/>
        <v>584257.78</v>
      </c>
      <c r="AN396" s="144">
        <f t="shared" si="102"/>
        <v>292128.89</v>
      </c>
      <c r="AO396" s="144">
        <v>0</v>
      </c>
      <c r="AP396" s="144" t="s">
        <v>4524</v>
      </c>
      <c r="AQ396" s="294"/>
      <c r="AR396" s="144"/>
      <c r="AS396" s="271"/>
      <c r="AT396" s="144"/>
      <c r="AU396" s="144"/>
      <c r="AV396" s="158" t="s">
        <v>1598</v>
      </c>
      <c r="AW396" s="159" t="s">
        <v>1599</v>
      </c>
      <c r="AX396" s="159" t="s">
        <v>801</v>
      </c>
      <c r="AY396" s="159" t="s">
        <v>878</v>
      </c>
      <c r="AZ396" s="159" t="s">
        <v>906</v>
      </c>
      <c r="BA396" s="158" t="s">
        <v>1396</v>
      </c>
      <c r="BB396" s="159" t="s">
        <v>891</v>
      </c>
      <c r="BC396" s="158" t="s">
        <v>850</v>
      </c>
      <c r="BD396" s="158" t="s">
        <v>848</v>
      </c>
      <c r="BE396" s="158" t="s">
        <v>872</v>
      </c>
      <c r="BF396" s="160">
        <v>16389</v>
      </c>
      <c r="BG396" s="160">
        <v>15556.5</v>
      </c>
      <c r="BH396" s="158" t="s">
        <v>848</v>
      </c>
      <c r="BI396" s="158" t="s">
        <v>4574</v>
      </c>
      <c r="BJ396" s="159" t="s">
        <v>892</v>
      </c>
      <c r="BK396" s="160">
        <v>2472.3000000000002</v>
      </c>
      <c r="BL396" s="160"/>
      <c r="BM396" s="160">
        <v>8077</v>
      </c>
      <c r="BN396" s="158"/>
      <c r="BO396" s="159" t="s">
        <v>999</v>
      </c>
      <c r="BP396" s="159" t="s">
        <v>886</v>
      </c>
      <c r="BQ396" s="204" t="s">
        <v>887</v>
      </c>
      <c r="BR396" s="160">
        <v>19475259.300000001</v>
      </c>
      <c r="BS396" s="160">
        <v>7700293.7000000002</v>
      </c>
      <c r="BT396" s="160">
        <v>0</v>
      </c>
      <c r="BU396" s="138">
        <v>7700293.7000000002</v>
      </c>
      <c r="BV396" s="160">
        <v>7724760.3200000003</v>
      </c>
      <c r="BW396" s="160">
        <v>7724760.3200000003</v>
      </c>
      <c r="BX396" s="160">
        <v>0</v>
      </c>
      <c r="BY396" s="160">
        <v>7651589.8499999996</v>
      </c>
      <c r="BZ396" s="160">
        <v>7651589.8499999996</v>
      </c>
      <c r="CA396" s="160">
        <v>0</v>
      </c>
      <c r="CB396" s="160">
        <v>7676006.2599999998</v>
      </c>
      <c r="CC396" s="160">
        <v>7676006.2599999998</v>
      </c>
      <c r="CD396" s="160">
        <v>0</v>
      </c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  <c r="EH396" s="145"/>
      <c r="EI396" s="145"/>
      <c r="EJ396" s="145"/>
      <c r="EK396" s="145"/>
      <c r="EL396" s="145"/>
      <c r="EM396" s="145"/>
      <c r="EN396" s="145"/>
      <c r="EO396" s="145"/>
      <c r="EP396" s="145"/>
      <c r="EQ396" s="145"/>
      <c r="ER396" s="145"/>
      <c r="ES396" s="145"/>
      <c r="ET396" s="145"/>
      <c r="EU396" s="145"/>
      <c r="EV396" s="145"/>
      <c r="EW396" s="145"/>
      <c r="EX396" s="145"/>
      <c r="EY396" s="145"/>
      <c r="EZ396" s="145"/>
      <c r="FA396" s="145"/>
      <c r="FB396" s="145"/>
      <c r="FC396" s="145"/>
      <c r="FD396" s="145"/>
      <c r="FE396" s="145"/>
      <c r="FF396" s="145"/>
      <c r="FG396" s="145"/>
      <c r="FH396" s="145"/>
      <c r="FI396" s="145"/>
      <c r="FJ396" s="145"/>
      <c r="FK396" s="145"/>
      <c r="FL396" s="145"/>
      <c r="FM396" s="145"/>
      <c r="FN396" s="145"/>
      <c r="FO396" s="145"/>
      <c r="FP396" s="145"/>
      <c r="FQ396" s="145"/>
      <c r="FR396" s="145"/>
      <c r="FS396" s="145"/>
      <c r="FT396" s="146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8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I396" s="147"/>
      <c r="HJ396" s="147"/>
      <c r="HK396" s="147"/>
      <c r="HL396" s="147"/>
      <c r="HM396" s="147"/>
    </row>
    <row r="397" spans="1:221" s="149" customFormat="1" ht="12" customHeight="1" x14ac:dyDescent="0.2">
      <c r="A397" s="150">
        <v>160</v>
      </c>
      <c r="B397" s="151" t="s">
        <v>1602</v>
      </c>
      <c r="C397" s="161"/>
      <c r="D397" s="161"/>
      <c r="E397" s="162"/>
      <c r="F397" s="154">
        <f t="shared" si="97"/>
        <v>82.861285161944622</v>
      </c>
      <c r="G397" s="306">
        <v>1989</v>
      </c>
      <c r="H397" s="281">
        <v>2025</v>
      </c>
      <c r="I397" s="154">
        <f t="shared" si="96"/>
        <v>453693.52</v>
      </c>
      <c r="J397" s="152">
        <f t="shared" si="99"/>
        <v>6990206</v>
      </c>
      <c r="K397" s="155">
        <f t="shared" si="100"/>
        <v>0</v>
      </c>
      <c r="L397" s="152">
        <v>0</v>
      </c>
      <c r="M397" s="152">
        <v>0</v>
      </c>
      <c r="N397" s="152">
        <v>0</v>
      </c>
      <c r="O397" s="152">
        <v>0</v>
      </c>
      <c r="P397" s="152">
        <v>0</v>
      </c>
      <c r="Q397" s="155"/>
      <c r="R397" s="155">
        <v>0</v>
      </c>
      <c r="S397" s="155"/>
      <c r="T397" s="155">
        <v>0</v>
      </c>
      <c r="U397" s="155"/>
      <c r="V397" s="155">
        <v>0</v>
      </c>
      <c r="W397" s="156">
        <v>0</v>
      </c>
      <c r="X397" s="155">
        <v>0</v>
      </c>
      <c r="Y397" s="157" t="s">
        <v>235</v>
      </c>
      <c r="Z397" s="155">
        <v>920</v>
      </c>
      <c r="AA397" s="155">
        <f>ROUND(IF(Y397="СК",7598.05*0.955,8837.94*0.955)*Z397,2)</f>
        <v>6675646.7300000004</v>
      </c>
      <c r="AB397" s="144">
        <v>0</v>
      </c>
      <c r="AC397" s="144">
        <v>0</v>
      </c>
      <c r="AD397" s="144">
        <v>0</v>
      </c>
      <c r="AE397" s="144">
        <v>0</v>
      </c>
      <c r="AF397" s="144">
        <v>0</v>
      </c>
      <c r="AG397" s="144">
        <v>0</v>
      </c>
      <c r="AH397" s="144">
        <v>0</v>
      </c>
      <c r="AI397" s="144">
        <v>0</v>
      </c>
      <c r="AJ397" s="144">
        <v>0</v>
      </c>
      <c r="AK397" s="144">
        <v>0</v>
      </c>
      <c r="AL397" s="144">
        <v>0</v>
      </c>
      <c r="AM397" s="144">
        <f t="shared" si="101"/>
        <v>209706.18</v>
      </c>
      <c r="AN397" s="144">
        <f t="shared" si="102"/>
        <v>104853.09</v>
      </c>
      <c r="AO397" s="144">
        <v>0</v>
      </c>
      <c r="AP397" s="144" t="s">
        <v>4526</v>
      </c>
      <c r="AQ397" s="294"/>
      <c r="AR397" s="144"/>
      <c r="AS397" s="271"/>
      <c r="AT397" s="144"/>
      <c r="AU397" s="144"/>
      <c r="AV397" s="158" t="s">
        <v>1600</v>
      </c>
      <c r="AW397" s="159" t="s">
        <v>1601</v>
      </c>
      <c r="AX397" s="159" t="s">
        <v>1602</v>
      </c>
      <c r="AY397" s="159"/>
      <c r="AZ397" s="159" t="s">
        <v>879</v>
      </c>
      <c r="BA397" s="158" t="s">
        <v>1358</v>
      </c>
      <c r="BB397" s="159" t="s">
        <v>891</v>
      </c>
      <c r="BC397" s="158" t="s">
        <v>166</v>
      </c>
      <c r="BD397" s="158" t="s">
        <v>844</v>
      </c>
      <c r="BE397" s="158" t="s">
        <v>753</v>
      </c>
      <c r="BF397" s="160">
        <v>986.5</v>
      </c>
      <c r="BG397" s="160">
        <v>876.5</v>
      </c>
      <c r="BH397" s="158" t="s">
        <v>883</v>
      </c>
      <c r="BI397" s="193">
        <v>7.5</v>
      </c>
      <c r="BJ397" s="159" t="s">
        <v>884</v>
      </c>
      <c r="BK397" s="160">
        <v>920</v>
      </c>
      <c r="BL397" s="160"/>
      <c r="BM397" s="160">
        <v>562</v>
      </c>
      <c r="BN397" s="158"/>
      <c r="BO397" s="159" t="s">
        <v>885</v>
      </c>
      <c r="BP397" s="159" t="s">
        <v>886</v>
      </c>
      <c r="BQ397" s="204" t="s">
        <v>887</v>
      </c>
      <c r="BR397" s="160">
        <v>5094969.2</v>
      </c>
      <c r="BS397" s="160">
        <v>453693.52</v>
      </c>
      <c r="BT397" s="160">
        <v>0</v>
      </c>
      <c r="BU397" s="138">
        <v>453693.52</v>
      </c>
      <c r="BV397" s="160">
        <v>460384.36</v>
      </c>
      <c r="BW397" s="160">
        <v>460384.36</v>
      </c>
      <c r="BX397" s="160">
        <v>0</v>
      </c>
      <c r="BY397" s="160">
        <v>450996.42</v>
      </c>
      <c r="BZ397" s="160">
        <v>450996.42</v>
      </c>
      <c r="CA397" s="160">
        <v>0</v>
      </c>
      <c r="CB397" s="160">
        <v>457687.26</v>
      </c>
      <c r="CC397" s="160">
        <v>457687.26</v>
      </c>
      <c r="CD397" s="160">
        <v>0</v>
      </c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  <c r="EH397" s="145"/>
      <c r="EI397" s="145"/>
      <c r="EJ397" s="145"/>
      <c r="EK397" s="145"/>
      <c r="EL397" s="145"/>
      <c r="EM397" s="145"/>
      <c r="EN397" s="145"/>
      <c r="EO397" s="145"/>
      <c r="EP397" s="145"/>
      <c r="EQ397" s="145"/>
      <c r="ER397" s="145"/>
      <c r="ES397" s="145"/>
      <c r="ET397" s="145"/>
      <c r="EU397" s="145"/>
      <c r="EV397" s="145"/>
      <c r="EW397" s="145"/>
      <c r="EX397" s="145"/>
      <c r="EY397" s="145"/>
      <c r="EZ397" s="145"/>
      <c r="FA397" s="145"/>
      <c r="FB397" s="145"/>
      <c r="FC397" s="145"/>
      <c r="FD397" s="145"/>
      <c r="FE397" s="145"/>
      <c r="FF397" s="145"/>
      <c r="FG397" s="145"/>
      <c r="FH397" s="145"/>
      <c r="FI397" s="145"/>
      <c r="FJ397" s="145"/>
      <c r="FK397" s="145"/>
      <c r="FL397" s="145"/>
      <c r="FM397" s="145"/>
      <c r="FN397" s="145"/>
      <c r="FO397" s="145"/>
      <c r="FP397" s="145"/>
      <c r="FQ397" s="145"/>
      <c r="FR397" s="145"/>
      <c r="FS397" s="145"/>
      <c r="FT397" s="146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8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I397" s="147"/>
      <c r="HJ397" s="147"/>
      <c r="HK397" s="147"/>
      <c r="HL397" s="147"/>
      <c r="HM397" s="147"/>
    </row>
    <row r="398" spans="1:221" s="149" customFormat="1" ht="12" customHeight="1" x14ac:dyDescent="0.2">
      <c r="A398" s="150">
        <v>161</v>
      </c>
      <c r="B398" s="151" t="s">
        <v>1605</v>
      </c>
      <c r="C398" s="161"/>
      <c r="D398" s="161"/>
      <c r="E398" s="162"/>
      <c r="F398" s="154">
        <f t="shared" si="97"/>
        <v>23.504475604661671</v>
      </c>
      <c r="G398" s="306">
        <v>1995</v>
      </c>
      <c r="H398" s="281">
        <v>2025</v>
      </c>
      <c r="I398" s="154">
        <f t="shared" si="96"/>
        <v>1326556.6100000001</v>
      </c>
      <c r="J398" s="152">
        <f t="shared" si="99"/>
        <v>6840565.5599999996</v>
      </c>
      <c r="K398" s="155">
        <f t="shared" si="100"/>
        <v>0</v>
      </c>
      <c r="L398" s="152">
        <v>0</v>
      </c>
      <c r="M398" s="152">
        <v>0</v>
      </c>
      <c r="N398" s="152">
        <v>0</v>
      </c>
      <c r="O398" s="152">
        <v>0</v>
      </c>
      <c r="P398" s="152">
        <v>0</v>
      </c>
      <c r="Q398" s="155"/>
      <c r="R398" s="155">
        <v>0</v>
      </c>
      <c r="S398" s="155"/>
      <c r="T398" s="155">
        <v>0</v>
      </c>
      <c r="U398" s="155"/>
      <c r="V398" s="155">
        <v>0</v>
      </c>
      <c r="W398" s="156">
        <v>0</v>
      </c>
      <c r="X398" s="155">
        <v>0</v>
      </c>
      <c r="Y398" s="157" t="s">
        <v>234</v>
      </c>
      <c r="Z398" s="155">
        <v>774</v>
      </c>
      <c r="AA398" s="155">
        <f>ROUND(IF(Y398="СК",7598.05*0.955,8837.94*0.955)*Z398,2)</f>
        <v>6532740.1100000003</v>
      </c>
      <c r="AB398" s="144">
        <v>0</v>
      </c>
      <c r="AC398" s="144">
        <v>0</v>
      </c>
      <c r="AD398" s="144">
        <v>0</v>
      </c>
      <c r="AE398" s="144">
        <v>0</v>
      </c>
      <c r="AF398" s="144">
        <v>0</v>
      </c>
      <c r="AG398" s="144">
        <v>0</v>
      </c>
      <c r="AH398" s="144">
        <v>0</v>
      </c>
      <c r="AI398" s="144">
        <v>0</v>
      </c>
      <c r="AJ398" s="144">
        <v>0</v>
      </c>
      <c r="AK398" s="144">
        <v>0</v>
      </c>
      <c r="AL398" s="144">
        <v>0</v>
      </c>
      <c r="AM398" s="144">
        <f t="shared" si="101"/>
        <v>205216.97</v>
      </c>
      <c r="AN398" s="144">
        <f t="shared" si="102"/>
        <v>102608.48</v>
      </c>
      <c r="AO398" s="144">
        <v>0</v>
      </c>
      <c r="AP398" s="144" t="s">
        <v>4526</v>
      </c>
      <c r="AQ398" s="294"/>
      <c r="AR398" s="144"/>
      <c r="AS398" s="271"/>
      <c r="AT398" s="144"/>
      <c r="AU398" s="144"/>
      <c r="AV398" s="158" t="s">
        <v>1603</v>
      </c>
      <c r="AW398" s="159" t="s">
        <v>1604</v>
      </c>
      <c r="AX398" s="159" t="s">
        <v>1605</v>
      </c>
      <c r="AY398" s="159"/>
      <c r="AZ398" s="159" t="s">
        <v>879</v>
      </c>
      <c r="BA398" s="158" t="s">
        <v>1059</v>
      </c>
      <c r="BB398" s="159" t="s">
        <v>881</v>
      </c>
      <c r="BC398" s="158" t="s">
        <v>846</v>
      </c>
      <c r="BD398" s="158" t="s">
        <v>845</v>
      </c>
      <c r="BE398" s="158" t="s">
        <v>1415</v>
      </c>
      <c r="BF398" s="160">
        <v>2908.6</v>
      </c>
      <c r="BG398" s="160">
        <v>2606.6</v>
      </c>
      <c r="BH398" s="158" t="s">
        <v>883</v>
      </c>
      <c r="BI398" s="193">
        <v>7.5</v>
      </c>
      <c r="BJ398" s="159" t="s">
        <v>892</v>
      </c>
      <c r="BK398" s="160">
        <v>774</v>
      </c>
      <c r="BL398" s="160"/>
      <c r="BM398" s="160">
        <v>2621.3000000000002</v>
      </c>
      <c r="BN398" s="158"/>
      <c r="BO398" s="159" t="s">
        <v>885</v>
      </c>
      <c r="BP398" s="159" t="s">
        <v>886</v>
      </c>
      <c r="BQ398" s="204" t="s">
        <v>887</v>
      </c>
      <c r="BR398" s="160">
        <v>4465469.16</v>
      </c>
      <c r="BS398" s="160">
        <v>1326556.6100000001</v>
      </c>
      <c r="BT398" s="160">
        <v>0</v>
      </c>
      <c r="BU398" s="138">
        <v>1326556.6100000001</v>
      </c>
      <c r="BV398" s="160">
        <v>1326556.6100000001</v>
      </c>
      <c r="BW398" s="160">
        <v>1326556.6100000001</v>
      </c>
      <c r="BX398" s="160">
        <v>0</v>
      </c>
      <c r="BY398" s="160">
        <v>1321901.74</v>
      </c>
      <c r="BZ398" s="160">
        <v>1321901.74</v>
      </c>
      <c r="CA398" s="160">
        <v>0</v>
      </c>
      <c r="CB398" s="160">
        <v>1321901.74</v>
      </c>
      <c r="CC398" s="160">
        <v>1321901.74</v>
      </c>
      <c r="CD398" s="160">
        <v>0</v>
      </c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  <c r="EH398" s="145"/>
      <c r="EI398" s="145"/>
      <c r="EJ398" s="145"/>
      <c r="EK398" s="145"/>
      <c r="EL398" s="145"/>
      <c r="EM398" s="145"/>
      <c r="EN398" s="145"/>
      <c r="EO398" s="145"/>
      <c r="EP398" s="145"/>
      <c r="EQ398" s="145"/>
      <c r="ER398" s="145"/>
      <c r="ES398" s="145"/>
      <c r="ET398" s="145"/>
      <c r="EU398" s="145"/>
      <c r="EV398" s="145"/>
      <c r="EW398" s="145"/>
      <c r="EX398" s="145"/>
      <c r="EY398" s="145"/>
      <c r="EZ398" s="145"/>
      <c r="FA398" s="145"/>
      <c r="FB398" s="145"/>
      <c r="FC398" s="145"/>
      <c r="FD398" s="145"/>
      <c r="FE398" s="145"/>
      <c r="FF398" s="145"/>
      <c r="FG398" s="145"/>
      <c r="FH398" s="145"/>
      <c r="FI398" s="145"/>
      <c r="FJ398" s="145"/>
      <c r="FK398" s="145"/>
      <c r="FL398" s="145"/>
      <c r="FM398" s="145"/>
      <c r="FN398" s="145"/>
      <c r="FO398" s="145"/>
      <c r="FP398" s="145"/>
      <c r="FQ398" s="145"/>
      <c r="FR398" s="145"/>
      <c r="FS398" s="145"/>
      <c r="FT398" s="146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8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I398" s="147"/>
      <c r="HJ398" s="147"/>
      <c r="HK398" s="147"/>
      <c r="HL398" s="147"/>
      <c r="HM398" s="147"/>
    </row>
    <row r="399" spans="1:221" s="149" customFormat="1" ht="12" customHeight="1" x14ac:dyDescent="0.2">
      <c r="A399" s="150">
        <v>162</v>
      </c>
      <c r="B399" s="151" t="s">
        <v>1608</v>
      </c>
      <c r="C399" s="161"/>
      <c r="D399" s="161"/>
      <c r="E399" s="162"/>
      <c r="F399" s="154">
        <f t="shared" si="97"/>
        <v>25.571914515484075</v>
      </c>
      <c r="G399" s="306">
        <v>1994</v>
      </c>
      <c r="H399" s="281">
        <v>2025</v>
      </c>
      <c r="I399" s="154">
        <f t="shared" si="96"/>
        <v>2397278.5099999998</v>
      </c>
      <c r="J399" s="152">
        <f t="shared" si="99"/>
        <v>12757125.949999999</v>
      </c>
      <c r="K399" s="155">
        <f t="shared" si="100"/>
        <v>0</v>
      </c>
      <c r="L399" s="152">
        <v>0</v>
      </c>
      <c r="M399" s="152">
        <v>0</v>
      </c>
      <c r="N399" s="152">
        <v>0</v>
      </c>
      <c r="O399" s="152">
        <v>0</v>
      </c>
      <c r="P399" s="152">
        <v>0</v>
      </c>
      <c r="Q399" s="155"/>
      <c r="R399" s="155">
        <v>0</v>
      </c>
      <c r="S399" s="155"/>
      <c r="T399" s="155">
        <v>0</v>
      </c>
      <c r="U399" s="155"/>
      <c r="V399" s="155">
        <v>0</v>
      </c>
      <c r="W399" s="156">
        <v>0</v>
      </c>
      <c r="X399" s="155">
        <v>0</v>
      </c>
      <c r="Y399" s="157" t="s">
        <v>235</v>
      </c>
      <c r="Z399" s="155">
        <v>1679</v>
      </c>
      <c r="AA399" s="155">
        <f>ROUND(IF(Y399="СК",7598.05*0.955,8837.94*0.955)*Z399,2)</f>
        <v>12183055.279999999</v>
      </c>
      <c r="AB399" s="144">
        <v>0</v>
      </c>
      <c r="AC399" s="144">
        <v>0</v>
      </c>
      <c r="AD399" s="144">
        <v>0</v>
      </c>
      <c r="AE399" s="144">
        <v>0</v>
      </c>
      <c r="AF399" s="144">
        <v>0</v>
      </c>
      <c r="AG399" s="144">
        <v>0</v>
      </c>
      <c r="AH399" s="144">
        <v>0</v>
      </c>
      <c r="AI399" s="144">
        <v>0</v>
      </c>
      <c r="AJ399" s="144">
        <v>0</v>
      </c>
      <c r="AK399" s="144">
        <v>0</v>
      </c>
      <c r="AL399" s="144">
        <v>0</v>
      </c>
      <c r="AM399" s="144">
        <f t="shared" si="101"/>
        <v>382713.78</v>
      </c>
      <c r="AN399" s="144">
        <f t="shared" si="102"/>
        <v>191356.89</v>
      </c>
      <c r="AO399" s="144">
        <v>0</v>
      </c>
      <c r="AP399" s="144" t="s">
        <v>4526</v>
      </c>
      <c r="AQ399" s="294"/>
      <c r="AR399" s="144"/>
      <c r="AS399" s="271"/>
      <c r="AT399" s="144"/>
      <c r="AU399" s="144"/>
      <c r="AV399" s="158" t="s">
        <v>1606</v>
      </c>
      <c r="AW399" s="159" t="s">
        <v>1607</v>
      </c>
      <c r="AX399" s="159" t="s">
        <v>1608</v>
      </c>
      <c r="AY399" s="159" t="s">
        <v>878</v>
      </c>
      <c r="AZ399" s="159" t="s">
        <v>879</v>
      </c>
      <c r="BA399" s="158" t="s">
        <v>1023</v>
      </c>
      <c r="BB399" s="159" t="s">
        <v>891</v>
      </c>
      <c r="BC399" s="158" t="s">
        <v>845</v>
      </c>
      <c r="BD399" s="158" t="s">
        <v>846</v>
      </c>
      <c r="BE399" s="158" t="s">
        <v>990</v>
      </c>
      <c r="BF399" s="160">
        <v>6027</v>
      </c>
      <c r="BG399" s="160">
        <v>4501.3999999999996</v>
      </c>
      <c r="BH399" s="158" t="s">
        <v>883</v>
      </c>
      <c r="BI399" s="193">
        <v>7.5</v>
      </c>
      <c r="BJ399" s="159" t="s">
        <v>884</v>
      </c>
      <c r="BK399" s="160">
        <v>1679</v>
      </c>
      <c r="BL399" s="160"/>
      <c r="BM399" s="160">
        <v>2076.8000000000002</v>
      </c>
      <c r="BN399" s="158"/>
      <c r="BO399" s="159" t="s">
        <v>885</v>
      </c>
      <c r="BP399" s="159" t="s">
        <v>886</v>
      </c>
      <c r="BQ399" s="204" t="s">
        <v>887</v>
      </c>
      <c r="BR399" s="160">
        <v>9298318.7899999991</v>
      </c>
      <c r="BS399" s="160">
        <v>2397278.5099999998</v>
      </c>
      <c r="BT399" s="160">
        <v>0</v>
      </c>
      <c r="BU399" s="138">
        <v>2397278.5099999998</v>
      </c>
      <c r="BV399" s="160">
        <v>2426916.16</v>
      </c>
      <c r="BW399" s="160">
        <v>2426916.16</v>
      </c>
      <c r="BX399" s="160">
        <v>0</v>
      </c>
      <c r="BY399" s="160">
        <v>2376133.15</v>
      </c>
      <c r="BZ399" s="160">
        <v>2376133.15</v>
      </c>
      <c r="CA399" s="160">
        <v>0</v>
      </c>
      <c r="CB399" s="160">
        <v>2401168.0499999998</v>
      </c>
      <c r="CC399" s="160">
        <v>2401168.0499999998</v>
      </c>
      <c r="CD399" s="160">
        <v>0</v>
      </c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  <c r="EH399" s="145"/>
      <c r="EI399" s="145"/>
      <c r="EJ399" s="145"/>
      <c r="EK399" s="145"/>
      <c r="EL399" s="145"/>
      <c r="EM399" s="145"/>
      <c r="EN399" s="145"/>
      <c r="EO399" s="145"/>
      <c r="EP399" s="145"/>
      <c r="EQ399" s="145"/>
      <c r="ER399" s="145"/>
      <c r="ES399" s="145"/>
      <c r="ET399" s="145"/>
      <c r="EU399" s="145"/>
      <c r="EV399" s="145"/>
      <c r="EW399" s="145"/>
      <c r="EX399" s="145"/>
      <c r="EY399" s="145"/>
      <c r="EZ399" s="145"/>
      <c r="FA399" s="145"/>
      <c r="FB399" s="145"/>
      <c r="FC399" s="145"/>
      <c r="FD399" s="145"/>
      <c r="FE399" s="145"/>
      <c r="FF399" s="145"/>
      <c r="FG399" s="145"/>
      <c r="FH399" s="145"/>
      <c r="FI399" s="145"/>
      <c r="FJ399" s="145"/>
      <c r="FK399" s="145"/>
      <c r="FL399" s="145"/>
      <c r="FM399" s="145"/>
      <c r="FN399" s="145"/>
      <c r="FO399" s="145"/>
      <c r="FP399" s="145"/>
      <c r="FQ399" s="145"/>
      <c r="FR399" s="145"/>
      <c r="FS399" s="145"/>
      <c r="FT399" s="146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8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I399" s="147"/>
      <c r="HJ399" s="147"/>
      <c r="HK399" s="147"/>
      <c r="HL399" s="147"/>
      <c r="HM399" s="147"/>
    </row>
    <row r="400" spans="1:221" s="149" customFormat="1" ht="12" customHeight="1" x14ac:dyDescent="0.2">
      <c r="A400" s="150">
        <v>163</v>
      </c>
      <c r="B400" s="151" t="s">
        <v>1611</v>
      </c>
      <c r="C400" s="161"/>
      <c r="D400" s="161"/>
      <c r="E400" s="162"/>
      <c r="F400" s="154">
        <f t="shared" si="97"/>
        <v>34.697674326147549</v>
      </c>
      <c r="G400" s="306">
        <v>1980</v>
      </c>
      <c r="H400" s="281">
        <v>2025</v>
      </c>
      <c r="I400" s="154">
        <f t="shared" si="96"/>
        <v>1615067.92</v>
      </c>
      <c r="J400" s="152">
        <f t="shared" si="99"/>
        <v>9818951.3399999999</v>
      </c>
      <c r="K400" s="155">
        <f t="shared" si="100"/>
        <v>0</v>
      </c>
      <c r="L400" s="152">
        <v>0</v>
      </c>
      <c r="M400" s="152">
        <v>0</v>
      </c>
      <c r="N400" s="152">
        <v>0</v>
      </c>
      <c r="O400" s="152">
        <v>0</v>
      </c>
      <c r="P400" s="152">
        <v>0</v>
      </c>
      <c r="Q400" s="155"/>
      <c r="R400" s="155">
        <v>0</v>
      </c>
      <c r="S400" s="155"/>
      <c r="T400" s="155">
        <v>0</v>
      </c>
      <c r="U400" s="155"/>
      <c r="V400" s="155">
        <v>0</v>
      </c>
      <c r="W400" s="156">
        <v>0</v>
      </c>
      <c r="X400" s="155">
        <v>0</v>
      </c>
      <c r="Y400" s="157" t="s">
        <v>234</v>
      </c>
      <c r="Z400" s="155">
        <v>1111</v>
      </c>
      <c r="AA400" s="155">
        <f>ROUND(IF(Y400="СК",7598.05*0.955,8837.94*0.955)*Z400,2)</f>
        <v>9377098.5299999993</v>
      </c>
      <c r="AB400" s="144">
        <v>0</v>
      </c>
      <c r="AC400" s="144">
        <v>0</v>
      </c>
      <c r="AD400" s="144">
        <v>0</v>
      </c>
      <c r="AE400" s="144">
        <v>0</v>
      </c>
      <c r="AF400" s="144">
        <v>0</v>
      </c>
      <c r="AG400" s="144">
        <v>0</v>
      </c>
      <c r="AH400" s="144">
        <v>0</v>
      </c>
      <c r="AI400" s="144">
        <v>0</v>
      </c>
      <c r="AJ400" s="144">
        <v>0</v>
      </c>
      <c r="AK400" s="144">
        <v>0</v>
      </c>
      <c r="AL400" s="144">
        <v>0</v>
      </c>
      <c r="AM400" s="144">
        <f t="shared" si="101"/>
        <v>294568.53999999998</v>
      </c>
      <c r="AN400" s="144">
        <f t="shared" si="102"/>
        <v>147284.26999999999</v>
      </c>
      <c r="AO400" s="144">
        <v>0</v>
      </c>
      <c r="AP400" s="144" t="s">
        <v>4526</v>
      </c>
      <c r="AQ400" s="294"/>
      <c r="AR400" s="144"/>
      <c r="AS400" s="271"/>
      <c r="AT400" s="144"/>
      <c r="AU400" s="144"/>
      <c r="AV400" s="158" t="s">
        <v>1609</v>
      </c>
      <c r="AW400" s="159" t="s">
        <v>1610</v>
      </c>
      <c r="AX400" s="159" t="s">
        <v>1611</v>
      </c>
      <c r="AY400" s="159" t="s">
        <v>878</v>
      </c>
      <c r="AZ400" s="159" t="s">
        <v>879</v>
      </c>
      <c r="BA400" s="158" t="s">
        <v>1076</v>
      </c>
      <c r="BB400" s="159" t="s">
        <v>891</v>
      </c>
      <c r="BC400" s="158" t="s">
        <v>846</v>
      </c>
      <c r="BD400" s="158" t="s">
        <v>845</v>
      </c>
      <c r="BE400" s="158" t="s">
        <v>1003</v>
      </c>
      <c r="BF400" s="160">
        <v>3588.7</v>
      </c>
      <c r="BG400" s="160">
        <v>2627.1</v>
      </c>
      <c r="BH400" s="158" t="s">
        <v>883</v>
      </c>
      <c r="BI400" s="193">
        <v>7.5</v>
      </c>
      <c r="BJ400" s="159" t="s">
        <v>892</v>
      </c>
      <c r="BK400" s="160">
        <v>1111</v>
      </c>
      <c r="BL400" s="160">
        <v>917</v>
      </c>
      <c r="BM400" s="160">
        <v>2263.8000000000002</v>
      </c>
      <c r="BN400" s="158"/>
      <c r="BO400" s="159" t="s">
        <v>885</v>
      </c>
      <c r="BP400" s="159" t="s">
        <v>886</v>
      </c>
      <c r="BQ400" s="204" t="s">
        <v>887</v>
      </c>
      <c r="BR400" s="160">
        <v>6409736.7400000002</v>
      </c>
      <c r="BS400" s="160">
        <v>1615067.92</v>
      </c>
      <c r="BT400" s="160">
        <v>0</v>
      </c>
      <c r="BU400" s="138">
        <v>1615067.92</v>
      </c>
      <c r="BV400" s="160">
        <v>1620548.23</v>
      </c>
      <c r="BW400" s="160">
        <v>1620548.23</v>
      </c>
      <c r="BX400" s="160">
        <v>0</v>
      </c>
      <c r="BY400" s="160">
        <v>1605769.66</v>
      </c>
      <c r="BZ400" s="160">
        <v>1605769.66</v>
      </c>
      <c r="CA400" s="160">
        <v>0</v>
      </c>
      <c r="CB400" s="160">
        <v>1611249.97</v>
      </c>
      <c r="CC400" s="160">
        <v>1611249.97</v>
      </c>
      <c r="CD400" s="160">
        <v>0</v>
      </c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  <c r="EH400" s="145"/>
      <c r="EI400" s="145"/>
      <c r="EJ400" s="145"/>
      <c r="EK400" s="145"/>
      <c r="EL400" s="145"/>
      <c r="EM400" s="145"/>
      <c r="EN400" s="145"/>
      <c r="EO400" s="145"/>
      <c r="EP400" s="145"/>
      <c r="EQ400" s="145"/>
      <c r="ER400" s="145"/>
      <c r="ES400" s="145"/>
      <c r="ET400" s="145"/>
      <c r="EU400" s="145"/>
      <c r="EV400" s="145"/>
      <c r="EW400" s="145"/>
      <c r="EX400" s="145"/>
      <c r="EY400" s="145"/>
      <c r="EZ400" s="145"/>
      <c r="FA400" s="145"/>
      <c r="FB400" s="145"/>
      <c r="FC400" s="145"/>
      <c r="FD400" s="145"/>
      <c r="FE400" s="145"/>
      <c r="FF400" s="145"/>
      <c r="FG400" s="145"/>
      <c r="FH400" s="145"/>
      <c r="FI400" s="145"/>
      <c r="FJ400" s="145"/>
      <c r="FK400" s="145"/>
      <c r="FL400" s="145"/>
      <c r="FM400" s="145"/>
      <c r="FN400" s="145"/>
      <c r="FO400" s="145"/>
      <c r="FP400" s="145"/>
      <c r="FQ400" s="145"/>
      <c r="FR400" s="145"/>
      <c r="FS400" s="145"/>
      <c r="FT400" s="146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8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I400" s="147"/>
      <c r="HJ400" s="147"/>
      <c r="HK400" s="147"/>
      <c r="HL400" s="147"/>
      <c r="HM400" s="147"/>
    </row>
    <row r="401" spans="1:221" s="149" customFormat="1" ht="12" customHeight="1" x14ac:dyDescent="0.2">
      <c r="A401" s="150">
        <v>164</v>
      </c>
      <c r="B401" s="151" t="s">
        <v>1614</v>
      </c>
      <c r="C401" s="161"/>
      <c r="D401" s="161"/>
      <c r="E401" s="162"/>
      <c r="F401" s="154">
        <f t="shared" si="97"/>
        <v>9.0222979706248587</v>
      </c>
      <c r="G401" s="306">
        <v>1983</v>
      </c>
      <c r="H401" s="281">
        <v>2025</v>
      </c>
      <c r="I401" s="154">
        <f t="shared" si="96"/>
        <v>2982189.57</v>
      </c>
      <c r="J401" s="152">
        <f t="shared" si="99"/>
        <v>7998335.7000000002</v>
      </c>
      <c r="K401" s="155">
        <f t="shared" si="100"/>
        <v>0</v>
      </c>
      <c r="L401" s="152">
        <v>0</v>
      </c>
      <c r="M401" s="152">
        <v>0</v>
      </c>
      <c r="N401" s="152">
        <v>0</v>
      </c>
      <c r="O401" s="152">
        <v>0</v>
      </c>
      <c r="P401" s="152">
        <v>0</v>
      </c>
      <c r="Q401" s="155"/>
      <c r="R401" s="155">
        <v>0</v>
      </c>
      <c r="S401" s="155"/>
      <c r="T401" s="155">
        <v>0</v>
      </c>
      <c r="U401" s="155"/>
      <c r="V401" s="155">
        <v>0</v>
      </c>
      <c r="W401" s="156">
        <v>0</v>
      </c>
      <c r="X401" s="155">
        <v>0</v>
      </c>
      <c r="Y401" s="157" t="s">
        <v>234</v>
      </c>
      <c r="Z401" s="155">
        <v>905</v>
      </c>
      <c r="AA401" s="155">
        <f>ROUND(IF(Y401="СК",7598.05*0.955,8837.94*0.955)*Z401,2)</f>
        <v>7638410.5899999999</v>
      </c>
      <c r="AB401" s="144">
        <v>0</v>
      </c>
      <c r="AC401" s="144">
        <v>0</v>
      </c>
      <c r="AD401" s="144">
        <v>0</v>
      </c>
      <c r="AE401" s="144">
        <v>0</v>
      </c>
      <c r="AF401" s="144">
        <v>0</v>
      </c>
      <c r="AG401" s="144">
        <v>0</v>
      </c>
      <c r="AH401" s="144">
        <v>0</v>
      </c>
      <c r="AI401" s="144">
        <v>0</v>
      </c>
      <c r="AJ401" s="144">
        <v>0</v>
      </c>
      <c r="AK401" s="144">
        <v>0</v>
      </c>
      <c r="AL401" s="144">
        <v>0</v>
      </c>
      <c r="AM401" s="144">
        <f t="shared" si="101"/>
        <v>239950.07</v>
      </c>
      <c r="AN401" s="144">
        <f t="shared" si="102"/>
        <v>119975.03999999999</v>
      </c>
      <c r="AO401" s="144">
        <v>0</v>
      </c>
      <c r="AP401" s="144" t="s">
        <v>4526</v>
      </c>
      <c r="AQ401" s="294"/>
      <c r="AR401" s="144"/>
      <c r="AS401" s="271"/>
      <c r="AT401" s="144"/>
      <c r="AU401" s="144"/>
      <c r="AV401" s="158" t="s">
        <v>1612</v>
      </c>
      <c r="AW401" s="159" t="s">
        <v>1613</v>
      </c>
      <c r="AX401" s="159" t="s">
        <v>1614</v>
      </c>
      <c r="AY401" s="159" t="s">
        <v>878</v>
      </c>
      <c r="AZ401" s="159" t="s">
        <v>879</v>
      </c>
      <c r="BA401" s="158" t="s">
        <v>982</v>
      </c>
      <c r="BB401" s="159" t="s">
        <v>881</v>
      </c>
      <c r="BC401" s="158" t="s">
        <v>850</v>
      </c>
      <c r="BD401" s="158" t="s">
        <v>844</v>
      </c>
      <c r="BE401" s="158" t="s">
        <v>1615</v>
      </c>
      <c r="BF401" s="160">
        <v>6497.2</v>
      </c>
      <c r="BG401" s="160">
        <v>5827.8</v>
      </c>
      <c r="BH401" s="158" t="s">
        <v>844</v>
      </c>
      <c r="BI401" s="158" t="s">
        <v>4574</v>
      </c>
      <c r="BJ401" s="159" t="s">
        <v>892</v>
      </c>
      <c r="BK401" s="160">
        <v>905</v>
      </c>
      <c r="BL401" s="160">
        <v>856.9</v>
      </c>
      <c r="BM401" s="160">
        <v>4204.3</v>
      </c>
      <c r="BN401" s="158"/>
      <c r="BO401" s="159" t="s">
        <v>885</v>
      </c>
      <c r="BP401" s="159" t="s">
        <v>886</v>
      </c>
      <c r="BQ401" s="204" t="s">
        <v>887</v>
      </c>
      <c r="BR401" s="160">
        <v>5221252.7</v>
      </c>
      <c r="BS401" s="160">
        <v>2982189.57</v>
      </c>
      <c r="BT401" s="160">
        <v>0</v>
      </c>
      <c r="BU401" s="138">
        <v>2982189.57</v>
      </c>
      <c r="BV401" s="160">
        <v>2982189.57</v>
      </c>
      <c r="BW401" s="160">
        <v>2982189.57</v>
      </c>
      <c r="BX401" s="160">
        <v>0</v>
      </c>
      <c r="BY401" s="160">
        <v>2963727.95</v>
      </c>
      <c r="BZ401" s="160">
        <v>2963727.95</v>
      </c>
      <c r="CA401" s="160">
        <v>0</v>
      </c>
      <c r="CB401" s="160">
        <v>2963727.95</v>
      </c>
      <c r="CC401" s="160">
        <v>2963727.95</v>
      </c>
      <c r="CD401" s="160">
        <v>0</v>
      </c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  <c r="EH401" s="145"/>
      <c r="EI401" s="145"/>
      <c r="EJ401" s="145"/>
      <c r="EK401" s="145"/>
      <c r="EL401" s="145"/>
      <c r="EM401" s="145"/>
      <c r="EN401" s="145"/>
      <c r="EO401" s="145"/>
      <c r="EP401" s="145"/>
      <c r="EQ401" s="145"/>
      <c r="ER401" s="145"/>
      <c r="ES401" s="145"/>
      <c r="ET401" s="145"/>
      <c r="EU401" s="145"/>
      <c r="EV401" s="145"/>
      <c r="EW401" s="145"/>
      <c r="EX401" s="145"/>
      <c r="EY401" s="145"/>
      <c r="EZ401" s="145"/>
      <c r="FA401" s="145"/>
      <c r="FB401" s="145"/>
      <c r="FC401" s="145"/>
      <c r="FD401" s="145"/>
      <c r="FE401" s="145"/>
      <c r="FF401" s="145"/>
      <c r="FG401" s="145"/>
      <c r="FH401" s="145"/>
      <c r="FI401" s="145"/>
      <c r="FJ401" s="145"/>
      <c r="FK401" s="145"/>
      <c r="FL401" s="145"/>
      <c r="FM401" s="145"/>
      <c r="FN401" s="145"/>
      <c r="FO401" s="145"/>
      <c r="FP401" s="145"/>
      <c r="FQ401" s="145"/>
      <c r="FR401" s="145"/>
      <c r="FS401" s="145"/>
      <c r="FT401" s="146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8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I401" s="147"/>
      <c r="HJ401" s="147"/>
      <c r="HK401" s="147"/>
      <c r="HL401" s="147"/>
      <c r="HM401" s="147"/>
    </row>
    <row r="402" spans="1:221" s="149" customFormat="1" ht="12" customHeight="1" x14ac:dyDescent="0.2">
      <c r="A402" s="150">
        <v>165</v>
      </c>
      <c r="B402" s="151" t="s">
        <v>724</v>
      </c>
      <c r="C402" s="161"/>
      <c r="D402" s="161"/>
      <c r="E402" s="162"/>
      <c r="F402" s="154">
        <f t="shared" si="97"/>
        <v>9.0617732430353666</v>
      </c>
      <c r="G402" s="306">
        <v>1982</v>
      </c>
      <c r="H402" s="278">
        <v>2025</v>
      </c>
      <c r="I402" s="154">
        <f t="shared" ref="I402:I465" si="106">BU402</f>
        <v>5252827.5199999996</v>
      </c>
      <c r="J402" s="152">
        <f t="shared" si="99"/>
        <v>13910899.49</v>
      </c>
      <c r="K402" s="155">
        <f t="shared" si="100"/>
        <v>0</v>
      </c>
      <c r="L402" s="152">
        <v>0</v>
      </c>
      <c r="M402" s="152">
        <v>0</v>
      </c>
      <c r="N402" s="152">
        <v>0</v>
      </c>
      <c r="O402" s="152">
        <v>0</v>
      </c>
      <c r="P402" s="152">
        <v>0</v>
      </c>
      <c r="Q402" s="155"/>
      <c r="R402" s="155">
        <v>0</v>
      </c>
      <c r="S402" s="155"/>
      <c r="T402" s="155">
        <v>0</v>
      </c>
      <c r="U402" s="155"/>
      <c r="V402" s="155">
        <v>0</v>
      </c>
      <c r="W402" s="156">
        <v>5</v>
      </c>
      <c r="X402" s="155">
        <f>ROUND((W402*2782179.9*0.955),2)</f>
        <v>13284909.02</v>
      </c>
      <c r="Y402" s="157"/>
      <c r="Z402" s="155">
        <v>0</v>
      </c>
      <c r="AA402" s="155">
        <v>0</v>
      </c>
      <c r="AB402" s="144">
        <v>0</v>
      </c>
      <c r="AC402" s="144">
        <v>0</v>
      </c>
      <c r="AD402" s="144">
        <v>0</v>
      </c>
      <c r="AE402" s="144">
        <v>0</v>
      </c>
      <c r="AF402" s="144">
        <v>0</v>
      </c>
      <c r="AG402" s="144">
        <v>0</v>
      </c>
      <c r="AH402" s="144">
        <v>0</v>
      </c>
      <c r="AI402" s="144">
        <v>0</v>
      </c>
      <c r="AJ402" s="144">
        <v>0</v>
      </c>
      <c r="AK402" s="144">
        <v>0</v>
      </c>
      <c r="AL402" s="144">
        <v>0</v>
      </c>
      <c r="AM402" s="144">
        <f t="shared" si="101"/>
        <v>417326.98</v>
      </c>
      <c r="AN402" s="144">
        <f t="shared" si="102"/>
        <v>208663.49</v>
      </c>
      <c r="AO402" s="144">
        <v>0</v>
      </c>
      <c r="AP402" s="144" t="s">
        <v>4524</v>
      </c>
      <c r="AQ402" s="294"/>
      <c r="AR402" s="144"/>
      <c r="AS402" s="271"/>
      <c r="AT402" s="144"/>
      <c r="AU402" s="144"/>
      <c r="AV402" s="158" t="s">
        <v>1616</v>
      </c>
      <c r="AW402" s="159" t="s">
        <v>1617</v>
      </c>
      <c r="AX402" s="159" t="s">
        <v>724</v>
      </c>
      <c r="AY402" s="159" t="s">
        <v>878</v>
      </c>
      <c r="AZ402" s="159" t="s">
        <v>906</v>
      </c>
      <c r="BA402" s="158" t="s">
        <v>917</v>
      </c>
      <c r="BB402" s="159" t="s">
        <v>1393</v>
      </c>
      <c r="BC402" s="158" t="s">
        <v>850</v>
      </c>
      <c r="BD402" s="158" t="s">
        <v>846</v>
      </c>
      <c r="BE402" s="158" t="s">
        <v>1618</v>
      </c>
      <c r="BF402" s="160">
        <v>11390.2</v>
      </c>
      <c r="BG402" s="160">
        <v>10015.200000000001</v>
      </c>
      <c r="BH402" s="158" t="s">
        <v>846</v>
      </c>
      <c r="BI402" s="158" t="s">
        <v>4574</v>
      </c>
      <c r="BJ402" s="159" t="s">
        <v>892</v>
      </c>
      <c r="BK402" s="160">
        <v>2756</v>
      </c>
      <c r="BL402" s="160">
        <v>1856</v>
      </c>
      <c r="BM402" s="160">
        <v>6691.7</v>
      </c>
      <c r="BN402" s="158"/>
      <c r="BO402" s="159" t="s">
        <v>999</v>
      </c>
      <c r="BP402" s="159" t="s">
        <v>886</v>
      </c>
      <c r="BQ402" s="204" t="s">
        <v>887</v>
      </c>
      <c r="BR402" s="160">
        <v>13910899.5</v>
      </c>
      <c r="BS402" s="160">
        <v>5252827.5199999996</v>
      </c>
      <c r="BT402" s="160">
        <v>0</v>
      </c>
      <c r="BU402" s="138">
        <v>5252827.5199999996</v>
      </c>
      <c r="BV402" s="160">
        <v>1900461.52</v>
      </c>
      <c r="BW402" s="160">
        <v>5252827.5199999996</v>
      </c>
      <c r="BX402" s="160">
        <v>0</v>
      </c>
      <c r="BY402" s="160">
        <v>5242543.51</v>
      </c>
      <c r="BZ402" s="160">
        <v>5242543.51</v>
      </c>
      <c r="CA402" s="160">
        <v>0</v>
      </c>
      <c r="CB402" s="160">
        <v>5242543.51</v>
      </c>
      <c r="CC402" s="160">
        <v>5242543.51</v>
      </c>
      <c r="CD402" s="160">
        <v>0</v>
      </c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  <c r="EH402" s="145"/>
      <c r="EI402" s="145"/>
      <c r="EJ402" s="145"/>
      <c r="EK402" s="145"/>
      <c r="EL402" s="145"/>
      <c r="EM402" s="145"/>
      <c r="EN402" s="145"/>
      <c r="EO402" s="145"/>
      <c r="EP402" s="145"/>
      <c r="EQ402" s="145"/>
      <c r="ER402" s="145"/>
      <c r="ES402" s="145"/>
      <c r="ET402" s="145"/>
      <c r="EU402" s="145"/>
      <c r="EV402" s="145"/>
      <c r="EW402" s="145"/>
      <c r="EX402" s="145"/>
      <c r="EY402" s="145"/>
      <c r="EZ402" s="145"/>
      <c r="FA402" s="145"/>
      <c r="FB402" s="145"/>
      <c r="FC402" s="145"/>
      <c r="FD402" s="145"/>
      <c r="FE402" s="145"/>
      <c r="FF402" s="145"/>
      <c r="FG402" s="145"/>
      <c r="FH402" s="145"/>
      <c r="FI402" s="145"/>
      <c r="FJ402" s="145"/>
      <c r="FK402" s="145"/>
      <c r="FL402" s="145"/>
      <c r="FM402" s="145"/>
      <c r="FN402" s="145"/>
      <c r="FO402" s="145"/>
      <c r="FP402" s="145"/>
      <c r="FQ402" s="145"/>
      <c r="FR402" s="145"/>
      <c r="FS402" s="145"/>
      <c r="FT402" s="146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8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I402" s="147"/>
      <c r="HJ402" s="147"/>
      <c r="HK402" s="147"/>
      <c r="HL402" s="147"/>
      <c r="HM402" s="147"/>
    </row>
    <row r="403" spans="1:221" s="149" customFormat="1" ht="12" customHeight="1" x14ac:dyDescent="0.2">
      <c r="A403" s="150">
        <v>166</v>
      </c>
      <c r="B403" s="151" t="s">
        <v>1621</v>
      </c>
      <c r="C403" s="161"/>
      <c r="D403" s="161"/>
      <c r="E403" s="162"/>
      <c r="F403" s="154">
        <f t="shared" ref="F403:F466" si="107">(J403+AT403-BU403)/12/BI403/BG403</f>
        <v>21.915544721927038</v>
      </c>
      <c r="G403" s="306">
        <v>1983</v>
      </c>
      <c r="H403" s="281">
        <v>2025</v>
      </c>
      <c r="I403" s="154">
        <f t="shared" si="106"/>
        <v>4350345.42</v>
      </c>
      <c r="J403" s="152">
        <f t="shared" si="99"/>
        <v>20769159.010000002</v>
      </c>
      <c r="K403" s="155">
        <f t="shared" si="100"/>
        <v>0</v>
      </c>
      <c r="L403" s="152">
        <v>0</v>
      </c>
      <c r="M403" s="152">
        <v>0</v>
      </c>
      <c r="N403" s="152">
        <v>0</v>
      </c>
      <c r="O403" s="152">
        <v>0</v>
      </c>
      <c r="P403" s="152">
        <v>0</v>
      </c>
      <c r="Q403" s="155"/>
      <c r="R403" s="155">
        <v>0</v>
      </c>
      <c r="S403" s="155"/>
      <c r="T403" s="155">
        <v>0</v>
      </c>
      <c r="U403" s="155"/>
      <c r="V403" s="155">
        <v>0</v>
      </c>
      <c r="W403" s="156">
        <v>0</v>
      </c>
      <c r="X403" s="155">
        <v>0</v>
      </c>
      <c r="Y403" s="157" t="s">
        <v>234</v>
      </c>
      <c r="Z403" s="155">
        <v>2350</v>
      </c>
      <c r="AA403" s="155">
        <f>ROUND(IF(Y403="СК",7598.05*0.955,8837.94*0.955)*Z403,2)</f>
        <v>19834546.850000001</v>
      </c>
      <c r="AB403" s="144">
        <v>0</v>
      </c>
      <c r="AC403" s="144">
        <v>0</v>
      </c>
      <c r="AD403" s="144">
        <v>0</v>
      </c>
      <c r="AE403" s="144">
        <v>0</v>
      </c>
      <c r="AF403" s="144">
        <v>0</v>
      </c>
      <c r="AG403" s="144">
        <v>0</v>
      </c>
      <c r="AH403" s="144">
        <v>0</v>
      </c>
      <c r="AI403" s="144">
        <v>0</v>
      </c>
      <c r="AJ403" s="144">
        <v>0</v>
      </c>
      <c r="AK403" s="144">
        <v>0</v>
      </c>
      <c r="AL403" s="144">
        <v>0</v>
      </c>
      <c r="AM403" s="144">
        <f t="shared" si="101"/>
        <v>623074.77</v>
      </c>
      <c r="AN403" s="144">
        <f t="shared" si="102"/>
        <v>311537.39</v>
      </c>
      <c r="AO403" s="144">
        <v>0</v>
      </c>
      <c r="AP403" s="144" t="s">
        <v>4526</v>
      </c>
      <c r="AQ403" s="294"/>
      <c r="AR403" s="144"/>
      <c r="AS403" s="271"/>
      <c r="AT403" s="144"/>
      <c r="AU403" s="144"/>
      <c r="AV403" s="158" t="s">
        <v>1619</v>
      </c>
      <c r="AW403" s="159" t="s">
        <v>1620</v>
      </c>
      <c r="AX403" s="159" t="s">
        <v>1621</v>
      </c>
      <c r="AY403" s="159" t="s">
        <v>878</v>
      </c>
      <c r="AZ403" s="159" t="s">
        <v>879</v>
      </c>
      <c r="BA403" s="158" t="s">
        <v>982</v>
      </c>
      <c r="BB403" s="159" t="s">
        <v>891</v>
      </c>
      <c r="BC403" s="158" t="s">
        <v>850</v>
      </c>
      <c r="BD403" s="158" t="s">
        <v>845</v>
      </c>
      <c r="BE403" s="158" t="s">
        <v>1622</v>
      </c>
      <c r="BF403" s="160">
        <v>9357.9</v>
      </c>
      <c r="BG403" s="160">
        <v>7853.1</v>
      </c>
      <c r="BH403" s="158" t="s">
        <v>845</v>
      </c>
      <c r="BI403" s="158" t="s">
        <v>4574</v>
      </c>
      <c r="BJ403" s="159" t="s">
        <v>892</v>
      </c>
      <c r="BK403" s="160">
        <v>2350</v>
      </c>
      <c r="BL403" s="160">
        <v>1086</v>
      </c>
      <c r="BM403" s="160">
        <v>5702.7</v>
      </c>
      <c r="BN403" s="158"/>
      <c r="BO403" s="159" t="s">
        <v>885</v>
      </c>
      <c r="BP403" s="159" t="s">
        <v>886</v>
      </c>
      <c r="BQ403" s="204" t="s">
        <v>887</v>
      </c>
      <c r="BR403" s="160">
        <v>13557949</v>
      </c>
      <c r="BS403" s="160">
        <v>4350345.42</v>
      </c>
      <c r="BT403" s="160">
        <v>0</v>
      </c>
      <c r="BU403" s="138">
        <v>4350345.42</v>
      </c>
      <c r="BV403" s="160">
        <v>4355251.12</v>
      </c>
      <c r="BW403" s="160">
        <v>4355251.12</v>
      </c>
      <c r="BX403" s="160">
        <v>0</v>
      </c>
      <c r="BY403" s="160">
        <v>4327142.4000000004</v>
      </c>
      <c r="BZ403" s="160">
        <v>4327142.4000000004</v>
      </c>
      <c r="CA403" s="160">
        <v>0</v>
      </c>
      <c r="CB403" s="160">
        <v>4332048.03</v>
      </c>
      <c r="CC403" s="160">
        <v>4332048.03</v>
      </c>
      <c r="CD403" s="160">
        <v>0</v>
      </c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  <c r="EH403" s="145"/>
      <c r="EI403" s="145"/>
      <c r="EJ403" s="145"/>
      <c r="EK403" s="145"/>
      <c r="EL403" s="145"/>
      <c r="EM403" s="145"/>
      <c r="EN403" s="145"/>
      <c r="EO403" s="145"/>
      <c r="EP403" s="145"/>
      <c r="EQ403" s="145"/>
      <c r="ER403" s="145"/>
      <c r="ES403" s="145"/>
      <c r="ET403" s="145"/>
      <c r="EU403" s="145"/>
      <c r="EV403" s="145"/>
      <c r="EW403" s="145"/>
      <c r="EX403" s="145"/>
      <c r="EY403" s="145"/>
      <c r="EZ403" s="145"/>
      <c r="FA403" s="145"/>
      <c r="FB403" s="145"/>
      <c r="FC403" s="145"/>
      <c r="FD403" s="145"/>
      <c r="FE403" s="145"/>
      <c r="FF403" s="145"/>
      <c r="FG403" s="145"/>
      <c r="FH403" s="145"/>
      <c r="FI403" s="145"/>
      <c r="FJ403" s="145"/>
      <c r="FK403" s="145"/>
      <c r="FL403" s="145"/>
      <c r="FM403" s="145"/>
      <c r="FN403" s="145"/>
      <c r="FO403" s="145"/>
      <c r="FP403" s="145"/>
      <c r="FQ403" s="145"/>
      <c r="FR403" s="145"/>
      <c r="FS403" s="145"/>
      <c r="FT403" s="146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8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I403" s="147"/>
      <c r="HJ403" s="147"/>
      <c r="HK403" s="147"/>
      <c r="HL403" s="147"/>
      <c r="HM403" s="147"/>
    </row>
    <row r="404" spans="1:221" s="149" customFormat="1" ht="12" customHeight="1" x14ac:dyDescent="0.2">
      <c r="A404" s="150">
        <v>167</v>
      </c>
      <c r="B404" s="151" t="s">
        <v>1625</v>
      </c>
      <c r="C404" s="161"/>
      <c r="D404" s="161"/>
      <c r="E404" s="162"/>
      <c r="F404" s="154">
        <f t="shared" si="107"/>
        <v>9.1338374948658512</v>
      </c>
      <c r="G404" s="306">
        <v>1988</v>
      </c>
      <c r="H404" s="278">
        <v>2023</v>
      </c>
      <c r="I404" s="154">
        <f t="shared" si="106"/>
        <v>2122368.6800000002</v>
      </c>
      <c r="J404" s="152">
        <f t="shared" si="99"/>
        <v>5564359.7999999998</v>
      </c>
      <c r="K404" s="155">
        <f t="shared" si="100"/>
        <v>0</v>
      </c>
      <c r="L404" s="152">
        <v>0</v>
      </c>
      <c r="M404" s="152">
        <v>0</v>
      </c>
      <c r="N404" s="152">
        <v>0</v>
      </c>
      <c r="O404" s="152">
        <v>0</v>
      </c>
      <c r="P404" s="152">
        <v>0</v>
      </c>
      <c r="Q404" s="155"/>
      <c r="R404" s="155">
        <v>0</v>
      </c>
      <c r="S404" s="155"/>
      <c r="T404" s="155">
        <v>0</v>
      </c>
      <c r="U404" s="155"/>
      <c r="V404" s="155">
        <v>0</v>
      </c>
      <c r="W404" s="156">
        <v>2</v>
      </c>
      <c r="X404" s="155">
        <f>ROUND((W404*2782179.9*0.955),2)</f>
        <v>5313963.6100000003</v>
      </c>
      <c r="Y404" s="157"/>
      <c r="Z404" s="155">
        <v>0</v>
      </c>
      <c r="AA404" s="155">
        <v>0</v>
      </c>
      <c r="AB404" s="144">
        <v>0</v>
      </c>
      <c r="AC404" s="144">
        <v>0</v>
      </c>
      <c r="AD404" s="144">
        <v>0</v>
      </c>
      <c r="AE404" s="144">
        <v>0</v>
      </c>
      <c r="AF404" s="144">
        <v>0</v>
      </c>
      <c r="AG404" s="144">
        <v>0</v>
      </c>
      <c r="AH404" s="144">
        <v>0</v>
      </c>
      <c r="AI404" s="144">
        <v>0</v>
      </c>
      <c r="AJ404" s="144">
        <v>0</v>
      </c>
      <c r="AK404" s="144">
        <v>0</v>
      </c>
      <c r="AL404" s="144">
        <v>0</v>
      </c>
      <c r="AM404" s="144">
        <f t="shared" si="101"/>
        <v>166930.79</v>
      </c>
      <c r="AN404" s="144">
        <f t="shared" si="102"/>
        <v>83465.399999999994</v>
      </c>
      <c r="AO404" s="144">
        <v>0</v>
      </c>
      <c r="AP404" s="144" t="s">
        <v>4526</v>
      </c>
      <c r="AQ404" s="294"/>
      <c r="AR404" s="144"/>
      <c r="AS404" s="271"/>
      <c r="AT404" s="144"/>
      <c r="AU404" s="144"/>
      <c r="AV404" s="158" t="s">
        <v>1623</v>
      </c>
      <c r="AW404" s="159" t="s">
        <v>1624</v>
      </c>
      <c r="AX404" s="159" t="s">
        <v>1625</v>
      </c>
      <c r="AY404" s="159" t="s">
        <v>878</v>
      </c>
      <c r="AZ404" s="159" t="s">
        <v>879</v>
      </c>
      <c r="BA404" s="158" t="s">
        <v>1410</v>
      </c>
      <c r="BB404" s="159" t="s">
        <v>891</v>
      </c>
      <c r="BC404" s="158" t="s">
        <v>742</v>
      </c>
      <c r="BD404" s="158" t="s">
        <v>165</v>
      </c>
      <c r="BE404" s="158" t="s">
        <v>1626</v>
      </c>
      <c r="BF404" s="160">
        <v>5280.6</v>
      </c>
      <c r="BG404" s="160">
        <v>3950.1</v>
      </c>
      <c r="BH404" s="158" t="s">
        <v>166</v>
      </c>
      <c r="BI404" s="158" t="s">
        <v>4574</v>
      </c>
      <c r="BJ404" s="159" t="s">
        <v>892</v>
      </c>
      <c r="BK404" s="160">
        <v>640</v>
      </c>
      <c r="BL404" s="160">
        <v>562.9</v>
      </c>
      <c r="BM404" s="160">
        <v>6026.5</v>
      </c>
      <c r="BN404" s="158"/>
      <c r="BO404" s="159" t="s">
        <v>999</v>
      </c>
      <c r="BP404" s="159" t="s">
        <v>886</v>
      </c>
      <c r="BQ404" s="204" t="s">
        <v>913</v>
      </c>
      <c r="BR404" s="160">
        <v>5564359.7999999998</v>
      </c>
      <c r="BS404" s="160">
        <v>2122368.6800000002</v>
      </c>
      <c r="BT404" s="160">
        <v>0</v>
      </c>
      <c r="BU404" s="138">
        <v>2122368.6800000002</v>
      </c>
      <c r="BV404" s="160">
        <v>2130599.61</v>
      </c>
      <c r="BW404" s="160">
        <v>2130599.61</v>
      </c>
      <c r="BX404" s="160">
        <v>0</v>
      </c>
      <c r="BY404" s="160">
        <v>2107138.4500000002</v>
      </c>
      <c r="BZ404" s="160">
        <v>2107138.4500000002</v>
      </c>
      <c r="CA404" s="160">
        <v>0</v>
      </c>
      <c r="CB404" s="160">
        <v>2115369.38</v>
      </c>
      <c r="CC404" s="160">
        <v>2115369.38</v>
      </c>
      <c r="CD404" s="160">
        <v>0</v>
      </c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  <c r="EH404" s="145"/>
      <c r="EI404" s="145"/>
      <c r="EJ404" s="145"/>
      <c r="EK404" s="145"/>
      <c r="EL404" s="145"/>
      <c r="EM404" s="145"/>
      <c r="EN404" s="145"/>
      <c r="EO404" s="145"/>
      <c r="EP404" s="145"/>
      <c r="EQ404" s="145"/>
      <c r="ER404" s="145"/>
      <c r="ES404" s="145"/>
      <c r="ET404" s="145"/>
      <c r="EU404" s="145"/>
      <c r="EV404" s="145"/>
      <c r="EW404" s="145"/>
      <c r="EX404" s="145"/>
      <c r="EY404" s="145"/>
      <c r="EZ404" s="145"/>
      <c r="FA404" s="145"/>
      <c r="FB404" s="145"/>
      <c r="FC404" s="145"/>
      <c r="FD404" s="145"/>
      <c r="FE404" s="145"/>
      <c r="FF404" s="145"/>
      <c r="FG404" s="145"/>
      <c r="FH404" s="145"/>
      <c r="FI404" s="145"/>
      <c r="FJ404" s="145"/>
      <c r="FK404" s="145"/>
      <c r="FL404" s="145"/>
      <c r="FM404" s="145"/>
      <c r="FN404" s="145"/>
      <c r="FO404" s="145"/>
      <c r="FP404" s="145"/>
      <c r="FQ404" s="145"/>
      <c r="FR404" s="145"/>
      <c r="FS404" s="145"/>
      <c r="FT404" s="146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8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I404" s="147"/>
      <c r="HJ404" s="147"/>
      <c r="HK404" s="147"/>
      <c r="HL404" s="147"/>
      <c r="HM404" s="147"/>
    </row>
    <row r="405" spans="1:221" s="149" customFormat="1" ht="12" customHeight="1" x14ac:dyDescent="0.2">
      <c r="A405" s="150">
        <v>168</v>
      </c>
      <c r="B405" s="151" t="s">
        <v>1629</v>
      </c>
      <c r="C405" s="161"/>
      <c r="D405" s="161"/>
      <c r="E405" s="162"/>
      <c r="F405" s="154">
        <f t="shared" si="107"/>
        <v>72.359804346365692</v>
      </c>
      <c r="G405" s="306">
        <v>1958</v>
      </c>
      <c r="H405" s="278">
        <v>2025</v>
      </c>
      <c r="I405" s="154">
        <f t="shared" si="106"/>
        <v>303424.15999999997</v>
      </c>
      <c r="J405" s="311">
        <f t="shared" si="99"/>
        <v>4612016.3499999996</v>
      </c>
      <c r="K405" s="155">
        <f t="shared" si="100"/>
        <v>0</v>
      </c>
      <c r="L405" s="152">
        <v>0</v>
      </c>
      <c r="M405" s="152">
        <v>0</v>
      </c>
      <c r="N405" s="152">
        <v>0</v>
      </c>
      <c r="O405" s="152">
        <v>0</v>
      </c>
      <c r="P405" s="152">
        <v>0</v>
      </c>
      <c r="Q405" s="155"/>
      <c r="R405" s="155">
        <v>0</v>
      </c>
      <c r="S405" s="155"/>
      <c r="T405" s="155">
        <v>0</v>
      </c>
      <c r="U405" s="155"/>
      <c r="V405" s="155">
        <v>0</v>
      </c>
      <c r="W405" s="156">
        <v>0</v>
      </c>
      <c r="X405" s="155">
        <v>0</v>
      </c>
      <c r="Y405" s="157" t="s">
        <v>235</v>
      </c>
      <c r="Z405" s="155">
        <v>607</v>
      </c>
      <c r="AA405" s="155">
        <f>ROUND(IF(Y405="СК",7598.05*0.955,8837.94*0.955)*Z405,2)</f>
        <v>4404475.6100000003</v>
      </c>
      <c r="AB405" s="144">
        <v>0</v>
      </c>
      <c r="AC405" s="144">
        <v>0</v>
      </c>
      <c r="AD405" s="144">
        <v>0</v>
      </c>
      <c r="AE405" s="144">
        <v>0</v>
      </c>
      <c r="AF405" s="144">
        <v>0</v>
      </c>
      <c r="AG405" s="144">
        <v>0</v>
      </c>
      <c r="AH405" s="144">
        <v>0</v>
      </c>
      <c r="AI405" s="144">
        <v>0</v>
      </c>
      <c r="AJ405" s="144">
        <v>0</v>
      </c>
      <c r="AK405" s="144">
        <v>0</v>
      </c>
      <c r="AL405" s="144">
        <v>0</v>
      </c>
      <c r="AM405" s="144">
        <f t="shared" si="101"/>
        <v>138360.49</v>
      </c>
      <c r="AN405" s="144">
        <f t="shared" si="102"/>
        <v>69180.25</v>
      </c>
      <c r="AO405" s="144">
        <v>0</v>
      </c>
      <c r="AP405" s="144" t="s">
        <v>4526</v>
      </c>
      <c r="AQ405" s="294"/>
      <c r="AR405" s="144"/>
      <c r="AS405" s="271"/>
      <c r="AT405" s="144"/>
      <c r="AU405" s="144"/>
      <c r="AV405" s="158" t="s">
        <v>1627</v>
      </c>
      <c r="AW405" s="159" t="s">
        <v>1628</v>
      </c>
      <c r="AX405" s="159" t="s">
        <v>1629</v>
      </c>
      <c r="AY405" s="159" t="s">
        <v>878</v>
      </c>
      <c r="AZ405" s="159" t="s">
        <v>879</v>
      </c>
      <c r="BA405" s="158" t="s">
        <v>1145</v>
      </c>
      <c r="BB405" s="159" t="s">
        <v>891</v>
      </c>
      <c r="BC405" s="158" t="s">
        <v>166</v>
      </c>
      <c r="BD405" s="158" t="s">
        <v>166</v>
      </c>
      <c r="BE405" s="158" t="s">
        <v>1503</v>
      </c>
      <c r="BF405" s="160">
        <v>709.1</v>
      </c>
      <c r="BG405" s="160">
        <v>661.6</v>
      </c>
      <c r="BH405" s="158" t="s">
        <v>883</v>
      </c>
      <c r="BI405" s="193">
        <v>7.5</v>
      </c>
      <c r="BJ405" s="159" t="s">
        <v>884</v>
      </c>
      <c r="BK405" s="160">
        <v>607</v>
      </c>
      <c r="BL405" s="160"/>
      <c r="BM405" s="160">
        <v>185.65</v>
      </c>
      <c r="BN405" s="158"/>
      <c r="BO405" s="159" t="s">
        <v>885</v>
      </c>
      <c r="BP405" s="159" t="s">
        <v>886</v>
      </c>
      <c r="BQ405" s="204" t="s">
        <v>887</v>
      </c>
      <c r="BR405" s="160">
        <v>3361572.07</v>
      </c>
      <c r="BS405" s="160">
        <v>303424.15999999997</v>
      </c>
      <c r="BT405" s="160">
        <v>0</v>
      </c>
      <c r="BU405" s="138">
        <v>303424.15999999997</v>
      </c>
      <c r="BV405" s="160">
        <v>303424.15999999997</v>
      </c>
      <c r="BW405" s="160">
        <v>303424.15999999997</v>
      </c>
      <c r="BX405" s="160">
        <v>0</v>
      </c>
      <c r="BY405" s="160">
        <v>299423.5</v>
      </c>
      <c r="BZ405" s="160">
        <v>299423.5</v>
      </c>
      <c r="CA405" s="160">
        <v>0</v>
      </c>
      <c r="CB405" s="160">
        <v>299423.5</v>
      </c>
      <c r="CC405" s="160">
        <v>299423.5</v>
      </c>
      <c r="CD405" s="160">
        <v>0</v>
      </c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  <c r="EH405" s="145"/>
      <c r="EI405" s="145"/>
      <c r="EJ405" s="145"/>
      <c r="EK405" s="145"/>
      <c r="EL405" s="145"/>
      <c r="EM405" s="145"/>
      <c r="EN405" s="145"/>
      <c r="EO405" s="145"/>
      <c r="EP405" s="145"/>
      <c r="EQ405" s="145"/>
      <c r="ER405" s="145"/>
      <c r="ES405" s="145"/>
      <c r="ET405" s="145"/>
      <c r="EU405" s="145"/>
      <c r="EV405" s="145"/>
      <c r="EW405" s="145"/>
      <c r="EX405" s="145"/>
      <c r="EY405" s="145"/>
      <c r="EZ405" s="145"/>
      <c r="FA405" s="145"/>
      <c r="FB405" s="145"/>
      <c r="FC405" s="145"/>
      <c r="FD405" s="145"/>
      <c r="FE405" s="145"/>
      <c r="FF405" s="145"/>
      <c r="FG405" s="145"/>
      <c r="FH405" s="145"/>
      <c r="FI405" s="145"/>
      <c r="FJ405" s="145"/>
      <c r="FK405" s="145"/>
      <c r="FL405" s="145"/>
      <c r="FM405" s="145"/>
      <c r="FN405" s="145"/>
      <c r="FO405" s="145"/>
      <c r="FP405" s="145"/>
      <c r="FQ405" s="145"/>
      <c r="FR405" s="145"/>
      <c r="FS405" s="145"/>
      <c r="FT405" s="146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8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I405" s="147"/>
      <c r="HJ405" s="147"/>
      <c r="HK405" s="147"/>
      <c r="HL405" s="147"/>
      <c r="HM405" s="147"/>
    </row>
    <row r="406" spans="1:221" s="149" customFormat="1" ht="12" customHeight="1" x14ac:dyDescent="0.2">
      <c r="A406" s="150">
        <v>169</v>
      </c>
      <c r="B406" s="151" t="s">
        <v>1632</v>
      </c>
      <c r="C406" s="161"/>
      <c r="D406" s="161"/>
      <c r="E406" s="162"/>
      <c r="F406" s="154">
        <f t="shared" si="107"/>
        <v>21.863196662087212</v>
      </c>
      <c r="G406" s="306">
        <v>1978</v>
      </c>
      <c r="H406" s="281">
        <v>2025</v>
      </c>
      <c r="I406" s="154">
        <f t="shared" si="106"/>
        <v>1650391.98</v>
      </c>
      <c r="J406" s="307">
        <f t="shared" si="99"/>
        <v>8095553.04</v>
      </c>
      <c r="K406" s="155">
        <f t="shared" si="100"/>
        <v>0</v>
      </c>
      <c r="L406" s="152">
        <v>0</v>
      </c>
      <c r="M406" s="152">
        <v>0</v>
      </c>
      <c r="N406" s="152">
        <v>0</v>
      </c>
      <c r="O406" s="152">
        <v>0</v>
      </c>
      <c r="P406" s="152">
        <v>0</v>
      </c>
      <c r="Q406" s="155"/>
      <c r="R406" s="155">
        <v>0</v>
      </c>
      <c r="S406" s="155"/>
      <c r="T406" s="155">
        <v>0</v>
      </c>
      <c r="U406" s="155"/>
      <c r="V406" s="155">
        <v>0</v>
      </c>
      <c r="W406" s="156">
        <v>0</v>
      </c>
      <c r="X406" s="155">
        <v>0</v>
      </c>
      <c r="Y406" s="157" t="s">
        <v>234</v>
      </c>
      <c r="Z406" s="155">
        <v>916</v>
      </c>
      <c r="AA406" s="155">
        <f>ROUND(IF(Y406="СК",7598.05*0.955,8837.94*0.955)*Z406,2)</f>
        <v>7731253.1500000004</v>
      </c>
      <c r="AB406" s="144">
        <v>0</v>
      </c>
      <c r="AC406" s="144">
        <v>0</v>
      </c>
      <c r="AD406" s="144">
        <v>0</v>
      </c>
      <c r="AE406" s="144">
        <v>0</v>
      </c>
      <c r="AF406" s="144">
        <v>0</v>
      </c>
      <c r="AG406" s="144">
        <v>0</v>
      </c>
      <c r="AH406" s="144">
        <v>0</v>
      </c>
      <c r="AI406" s="144">
        <v>0</v>
      </c>
      <c r="AJ406" s="144">
        <v>0</v>
      </c>
      <c r="AK406" s="144">
        <v>0</v>
      </c>
      <c r="AL406" s="144">
        <v>0</v>
      </c>
      <c r="AM406" s="144">
        <f t="shared" si="101"/>
        <v>242866.59</v>
      </c>
      <c r="AN406" s="144">
        <f t="shared" si="102"/>
        <v>121433.3</v>
      </c>
      <c r="AO406" s="144">
        <v>0</v>
      </c>
      <c r="AP406" s="144" t="s">
        <v>4526</v>
      </c>
      <c r="AQ406" s="294"/>
      <c r="AR406" s="144"/>
      <c r="AS406" s="271"/>
      <c r="AT406" s="144"/>
      <c r="AU406" s="144"/>
      <c r="AV406" s="158" t="s">
        <v>1630</v>
      </c>
      <c r="AW406" s="159" t="s">
        <v>1631</v>
      </c>
      <c r="AX406" s="159" t="s">
        <v>1632</v>
      </c>
      <c r="AY406" s="159"/>
      <c r="AZ406" s="159" t="s">
        <v>879</v>
      </c>
      <c r="BA406" s="158" t="s">
        <v>971</v>
      </c>
      <c r="BB406" s="159" t="s">
        <v>881</v>
      </c>
      <c r="BC406" s="158" t="s">
        <v>846</v>
      </c>
      <c r="BD406" s="158" t="s">
        <v>845</v>
      </c>
      <c r="BE406" s="158" t="s">
        <v>1633</v>
      </c>
      <c r="BF406" s="160">
        <v>3640</v>
      </c>
      <c r="BG406" s="160">
        <v>3275.5</v>
      </c>
      <c r="BH406" s="158" t="s">
        <v>883</v>
      </c>
      <c r="BI406" s="193">
        <v>7.5</v>
      </c>
      <c r="BJ406" s="159" t="s">
        <v>892</v>
      </c>
      <c r="BK406" s="160">
        <v>916</v>
      </c>
      <c r="BL406" s="160">
        <v>833.1</v>
      </c>
      <c r="BM406" s="160">
        <v>3342.9</v>
      </c>
      <c r="BN406" s="158"/>
      <c r="BO406" s="159" t="s">
        <v>885</v>
      </c>
      <c r="BP406" s="159" t="s">
        <v>886</v>
      </c>
      <c r="BQ406" s="204" t="s">
        <v>887</v>
      </c>
      <c r="BR406" s="160">
        <v>5284715.4400000004</v>
      </c>
      <c r="BS406" s="160">
        <v>1650391.98</v>
      </c>
      <c r="BT406" s="160">
        <v>0</v>
      </c>
      <c r="BU406" s="138">
        <v>1650391.98</v>
      </c>
      <c r="BV406" s="160">
        <v>1650391.98</v>
      </c>
      <c r="BW406" s="160">
        <v>1650391.98</v>
      </c>
      <c r="BX406" s="160">
        <v>0</v>
      </c>
      <c r="BY406" s="160">
        <v>1643208.18</v>
      </c>
      <c r="BZ406" s="160">
        <v>1643208.18</v>
      </c>
      <c r="CA406" s="160">
        <v>0</v>
      </c>
      <c r="CB406" s="160">
        <v>1643208.18</v>
      </c>
      <c r="CC406" s="160">
        <v>1643208.18</v>
      </c>
      <c r="CD406" s="160">
        <v>0</v>
      </c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  <c r="EH406" s="145"/>
      <c r="EI406" s="145"/>
      <c r="EJ406" s="145"/>
      <c r="EK406" s="145"/>
      <c r="EL406" s="145"/>
      <c r="EM406" s="145"/>
      <c r="EN406" s="145"/>
      <c r="EO406" s="145"/>
      <c r="EP406" s="145"/>
      <c r="EQ406" s="145"/>
      <c r="ER406" s="145"/>
      <c r="ES406" s="145"/>
      <c r="ET406" s="145"/>
      <c r="EU406" s="145"/>
      <c r="EV406" s="145"/>
      <c r="EW406" s="145"/>
      <c r="EX406" s="145"/>
      <c r="EY406" s="145"/>
      <c r="EZ406" s="145"/>
      <c r="FA406" s="145"/>
      <c r="FB406" s="145"/>
      <c r="FC406" s="145"/>
      <c r="FD406" s="145"/>
      <c r="FE406" s="145"/>
      <c r="FF406" s="145"/>
      <c r="FG406" s="145"/>
      <c r="FH406" s="145"/>
      <c r="FI406" s="145"/>
      <c r="FJ406" s="145"/>
      <c r="FK406" s="145"/>
      <c r="FL406" s="145"/>
      <c r="FM406" s="145"/>
      <c r="FN406" s="145"/>
      <c r="FO406" s="145"/>
      <c r="FP406" s="145"/>
      <c r="FQ406" s="145"/>
      <c r="FR406" s="145"/>
      <c r="FS406" s="145"/>
      <c r="FT406" s="146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8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I406" s="147"/>
      <c r="HJ406" s="147"/>
      <c r="HK406" s="147"/>
      <c r="HL406" s="147"/>
      <c r="HM406" s="147"/>
    </row>
    <row r="407" spans="1:221" s="149" customFormat="1" ht="12" customHeight="1" x14ac:dyDescent="0.2">
      <c r="A407" s="150">
        <v>170</v>
      </c>
      <c r="B407" s="151" t="s">
        <v>1636</v>
      </c>
      <c r="C407" s="161"/>
      <c r="D407" s="161"/>
      <c r="E407" s="162"/>
      <c r="F407" s="154">
        <f t="shared" si="107"/>
        <v>22.479473815405299</v>
      </c>
      <c r="G407" s="306">
        <v>1975</v>
      </c>
      <c r="H407" s="281">
        <v>2023</v>
      </c>
      <c r="I407" s="154">
        <f t="shared" si="106"/>
        <v>2749728.25</v>
      </c>
      <c r="J407" s="152">
        <f t="shared" si="99"/>
        <v>13751834.640000001</v>
      </c>
      <c r="K407" s="155">
        <f t="shared" si="100"/>
        <v>0</v>
      </c>
      <c r="L407" s="152">
        <v>0</v>
      </c>
      <c r="M407" s="152">
        <v>0</v>
      </c>
      <c r="N407" s="152">
        <v>0</v>
      </c>
      <c r="O407" s="152">
        <v>0</v>
      </c>
      <c r="P407" s="152">
        <v>0</v>
      </c>
      <c r="Q407" s="155"/>
      <c r="R407" s="155">
        <v>0</v>
      </c>
      <c r="S407" s="155"/>
      <c r="T407" s="155">
        <v>0</v>
      </c>
      <c r="U407" s="155"/>
      <c r="V407" s="155">
        <v>0</v>
      </c>
      <c r="W407" s="156">
        <v>0</v>
      </c>
      <c r="X407" s="155">
        <v>0</v>
      </c>
      <c r="Y407" s="157" t="s">
        <v>234</v>
      </c>
      <c r="Z407" s="155">
        <v>1556</v>
      </c>
      <c r="AA407" s="155">
        <f>ROUND(IF(Y407="СК",7598.05*0.955,8837.94*0.955)*Z407,2)</f>
        <v>13133002.08</v>
      </c>
      <c r="AB407" s="144">
        <v>0</v>
      </c>
      <c r="AC407" s="144">
        <v>0</v>
      </c>
      <c r="AD407" s="144">
        <v>0</v>
      </c>
      <c r="AE407" s="144">
        <v>0</v>
      </c>
      <c r="AF407" s="144">
        <v>0</v>
      </c>
      <c r="AG407" s="144">
        <v>0</v>
      </c>
      <c r="AH407" s="144">
        <v>0</v>
      </c>
      <c r="AI407" s="144">
        <v>0</v>
      </c>
      <c r="AJ407" s="144">
        <v>0</v>
      </c>
      <c r="AK407" s="144">
        <v>0</v>
      </c>
      <c r="AL407" s="144">
        <v>0</v>
      </c>
      <c r="AM407" s="144">
        <f t="shared" si="101"/>
        <v>412555.04</v>
      </c>
      <c r="AN407" s="144">
        <f t="shared" si="102"/>
        <v>206277.52</v>
      </c>
      <c r="AO407" s="144">
        <v>0</v>
      </c>
      <c r="AP407" s="144" t="s">
        <v>4526</v>
      </c>
      <c r="AQ407" s="294"/>
      <c r="AR407" s="144"/>
      <c r="AS407" s="271"/>
      <c r="AT407" s="144"/>
      <c r="AU407" s="144"/>
      <c r="AV407" s="158" t="s">
        <v>1634</v>
      </c>
      <c r="AW407" s="159" t="s">
        <v>1635</v>
      </c>
      <c r="AX407" s="159" t="s">
        <v>1636</v>
      </c>
      <c r="AY407" s="159" t="s">
        <v>878</v>
      </c>
      <c r="AZ407" s="159" t="s">
        <v>879</v>
      </c>
      <c r="BA407" s="158" t="s">
        <v>1387</v>
      </c>
      <c r="BB407" s="159" t="s">
        <v>881</v>
      </c>
      <c r="BC407" s="158" t="s">
        <v>846</v>
      </c>
      <c r="BD407" s="158" t="s">
        <v>849</v>
      </c>
      <c r="BE407" s="158" t="s">
        <v>1637</v>
      </c>
      <c r="BF407" s="160">
        <v>6024.9</v>
      </c>
      <c r="BG407" s="160">
        <v>5438.1</v>
      </c>
      <c r="BH407" s="158" t="s">
        <v>883</v>
      </c>
      <c r="BI407" s="193">
        <v>7.5</v>
      </c>
      <c r="BJ407" s="159" t="s">
        <v>892</v>
      </c>
      <c r="BK407" s="160">
        <v>1556</v>
      </c>
      <c r="BL407" s="160"/>
      <c r="BM407" s="160">
        <v>1414.6</v>
      </c>
      <c r="BN407" s="158"/>
      <c r="BO407" s="159" t="s">
        <v>885</v>
      </c>
      <c r="BP407" s="159" t="s">
        <v>886</v>
      </c>
      <c r="BQ407" s="204" t="s">
        <v>908</v>
      </c>
      <c r="BR407" s="160">
        <v>8977093.0399999991</v>
      </c>
      <c r="BS407" s="160">
        <v>2749728.25</v>
      </c>
      <c r="BT407" s="160">
        <v>0</v>
      </c>
      <c r="BU407" s="138">
        <v>2749728.25</v>
      </c>
      <c r="BV407" s="160">
        <v>2753567</v>
      </c>
      <c r="BW407" s="160">
        <v>2753567</v>
      </c>
      <c r="BX407" s="160">
        <v>0</v>
      </c>
      <c r="BY407" s="160">
        <v>2735739.94</v>
      </c>
      <c r="BZ407" s="160">
        <v>2735739.94</v>
      </c>
      <c r="CA407" s="160">
        <v>0</v>
      </c>
      <c r="CB407" s="160">
        <v>2739578.6</v>
      </c>
      <c r="CC407" s="160">
        <v>2739578.6</v>
      </c>
      <c r="CD407" s="160">
        <v>0</v>
      </c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  <c r="EH407" s="145"/>
      <c r="EI407" s="145"/>
      <c r="EJ407" s="145"/>
      <c r="EK407" s="145"/>
      <c r="EL407" s="145"/>
      <c r="EM407" s="145"/>
      <c r="EN407" s="145"/>
      <c r="EO407" s="145"/>
      <c r="EP407" s="145"/>
      <c r="EQ407" s="145"/>
      <c r="ER407" s="145"/>
      <c r="ES407" s="145"/>
      <c r="ET407" s="145"/>
      <c r="EU407" s="145"/>
      <c r="EV407" s="145"/>
      <c r="EW407" s="145"/>
      <c r="EX407" s="145"/>
      <c r="EY407" s="145"/>
      <c r="EZ407" s="145"/>
      <c r="FA407" s="145"/>
      <c r="FB407" s="145"/>
      <c r="FC407" s="145"/>
      <c r="FD407" s="145"/>
      <c r="FE407" s="145"/>
      <c r="FF407" s="145"/>
      <c r="FG407" s="145"/>
      <c r="FH407" s="145"/>
      <c r="FI407" s="145"/>
      <c r="FJ407" s="145"/>
      <c r="FK407" s="145"/>
      <c r="FL407" s="145"/>
      <c r="FM407" s="145"/>
      <c r="FN407" s="145"/>
      <c r="FO407" s="145"/>
      <c r="FP407" s="145"/>
      <c r="FQ407" s="145"/>
      <c r="FR407" s="145"/>
      <c r="FS407" s="145"/>
      <c r="FT407" s="146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8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I407" s="147"/>
      <c r="HJ407" s="147"/>
      <c r="HK407" s="147"/>
      <c r="HL407" s="147"/>
      <c r="HM407" s="147"/>
    </row>
    <row r="408" spans="1:221" s="149" customFormat="1" ht="12" customHeight="1" x14ac:dyDescent="0.2">
      <c r="A408" s="150">
        <v>171</v>
      </c>
      <c r="B408" s="151" t="s">
        <v>1640</v>
      </c>
      <c r="C408" s="161"/>
      <c r="D408" s="161"/>
      <c r="E408" s="162"/>
      <c r="F408" s="154">
        <f t="shared" si="107"/>
        <v>7.9882199789816282</v>
      </c>
      <c r="G408" s="306">
        <v>1995</v>
      </c>
      <c r="H408" s="278">
        <v>2024</v>
      </c>
      <c r="I408" s="154">
        <f t="shared" si="106"/>
        <v>3406838.07</v>
      </c>
      <c r="J408" s="152">
        <f t="shared" si="99"/>
        <v>8346539.7000000002</v>
      </c>
      <c r="K408" s="155">
        <f t="shared" si="100"/>
        <v>0</v>
      </c>
      <c r="L408" s="152">
        <v>0</v>
      </c>
      <c r="M408" s="152">
        <v>0</v>
      </c>
      <c r="N408" s="152">
        <v>0</v>
      </c>
      <c r="O408" s="152">
        <v>0</v>
      </c>
      <c r="P408" s="152">
        <v>0</v>
      </c>
      <c r="Q408" s="155"/>
      <c r="R408" s="155">
        <v>0</v>
      </c>
      <c r="S408" s="155"/>
      <c r="T408" s="155">
        <v>0</v>
      </c>
      <c r="U408" s="155"/>
      <c r="V408" s="155">
        <v>0</v>
      </c>
      <c r="W408" s="156">
        <v>3</v>
      </c>
      <c r="X408" s="155">
        <f>ROUND((W408*2782179.9*0.955),2)</f>
        <v>7970945.4100000001</v>
      </c>
      <c r="Y408" s="157"/>
      <c r="Z408" s="155">
        <v>0</v>
      </c>
      <c r="AA408" s="155">
        <v>0</v>
      </c>
      <c r="AB408" s="144">
        <v>0</v>
      </c>
      <c r="AC408" s="144">
        <v>0</v>
      </c>
      <c r="AD408" s="144">
        <v>0</v>
      </c>
      <c r="AE408" s="144">
        <v>0</v>
      </c>
      <c r="AF408" s="144">
        <v>0</v>
      </c>
      <c r="AG408" s="144">
        <v>0</v>
      </c>
      <c r="AH408" s="144">
        <v>0</v>
      </c>
      <c r="AI408" s="144">
        <v>0</v>
      </c>
      <c r="AJ408" s="144">
        <v>0</v>
      </c>
      <c r="AK408" s="144">
        <v>0</v>
      </c>
      <c r="AL408" s="144">
        <v>0</v>
      </c>
      <c r="AM408" s="144">
        <f t="shared" si="101"/>
        <v>250396.19</v>
      </c>
      <c r="AN408" s="144">
        <f t="shared" si="102"/>
        <v>125198.1</v>
      </c>
      <c r="AO408" s="144">
        <v>0</v>
      </c>
      <c r="AP408" s="144" t="s">
        <v>4526</v>
      </c>
      <c r="AQ408" s="294"/>
      <c r="AR408" s="144"/>
      <c r="AS408" s="271"/>
      <c r="AT408" s="144"/>
      <c r="AU408" s="144"/>
      <c r="AV408" s="158" t="s">
        <v>1638</v>
      </c>
      <c r="AW408" s="159" t="s">
        <v>1639</v>
      </c>
      <c r="AX408" s="159" t="s">
        <v>1640</v>
      </c>
      <c r="AY408" s="159" t="s">
        <v>878</v>
      </c>
      <c r="AZ408" s="159" t="s">
        <v>879</v>
      </c>
      <c r="BA408" s="158" t="s">
        <v>1059</v>
      </c>
      <c r="BB408" s="159" t="s">
        <v>881</v>
      </c>
      <c r="BC408" s="158" t="s">
        <v>851</v>
      </c>
      <c r="BD408" s="158" t="s">
        <v>844</v>
      </c>
      <c r="BE408" s="158" t="s">
        <v>873</v>
      </c>
      <c r="BF408" s="160">
        <v>7381.2</v>
      </c>
      <c r="BG408" s="160">
        <v>6481.9</v>
      </c>
      <c r="BH408" s="158" t="s">
        <v>844</v>
      </c>
      <c r="BI408" s="158" t="s">
        <v>4574</v>
      </c>
      <c r="BJ408" s="159" t="s">
        <v>892</v>
      </c>
      <c r="BK408" s="160">
        <v>971</v>
      </c>
      <c r="BL408" s="160"/>
      <c r="BM408" s="160">
        <v>6522.1</v>
      </c>
      <c r="BN408" s="158"/>
      <c r="BO408" s="159" t="s">
        <v>999</v>
      </c>
      <c r="BP408" s="159" t="s">
        <v>886</v>
      </c>
      <c r="BQ408" s="204" t="s">
        <v>887</v>
      </c>
      <c r="BR408" s="160">
        <v>8346539.7000000002</v>
      </c>
      <c r="BS408" s="160">
        <v>3406838.07</v>
      </c>
      <c r="BT408" s="160">
        <v>0</v>
      </c>
      <c r="BU408" s="138">
        <v>3406838.07</v>
      </c>
      <c r="BV408" s="160">
        <v>3422184.03</v>
      </c>
      <c r="BW408" s="160">
        <v>3422184.03</v>
      </c>
      <c r="BX408" s="160">
        <v>0</v>
      </c>
      <c r="BY408" s="160">
        <v>3399187.03</v>
      </c>
      <c r="BZ408" s="160">
        <v>3399187.03</v>
      </c>
      <c r="CA408" s="160">
        <v>0</v>
      </c>
      <c r="CB408" s="160">
        <v>3414532.99</v>
      </c>
      <c r="CC408" s="160">
        <v>3414532.99</v>
      </c>
      <c r="CD408" s="160">
        <v>0</v>
      </c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  <c r="EH408" s="145"/>
      <c r="EI408" s="145"/>
      <c r="EJ408" s="145"/>
      <c r="EK408" s="145"/>
      <c r="EL408" s="145"/>
      <c r="EM408" s="145"/>
      <c r="EN408" s="145"/>
      <c r="EO408" s="145"/>
      <c r="EP408" s="145"/>
      <c r="EQ408" s="145"/>
      <c r="ER408" s="145"/>
      <c r="ES408" s="145"/>
      <c r="ET408" s="145"/>
      <c r="EU408" s="145"/>
      <c r="EV408" s="145"/>
      <c r="EW408" s="145"/>
      <c r="EX408" s="145"/>
      <c r="EY408" s="145"/>
      <c r="EZ408" s="145"/>
      <c r="FA408" s="145"/>
      <c r="FB408" s="145"/>
      <c r="FC408" s="145"/>
      <c r="FD408" s="145"/>
      <c r="FE408" s="145"/>
      <c r="FF408" s="145"/>
      <c r="FG408" s="145"/>
      <c r="FH408" s="145"/>
      <c r="FI408" s="145"/>
      <c r="FJ408" s="145"/>
      <c r="FK408" s="145"/>
      <c r="FL408" s="145"/>
      <c r="FM408" s="145"/>
      <c r="FN408" s="145"/>
      <c r="FO408" s="145"/>
      <c r="FP408" s="145"/>
      <c r="FQ408" s="145"/>
      <c r="FR408" s="145"/>
      <c r="FS408" s="145"/>
      <c r="FT408" s="146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8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I408" s="147"/>
      <c r="HJ408" s="147"/>
      <c r="HK408" s="147"/>
      <c r="HL408" s="147"/>
      <c r="HM408" s="147"/>
    </row>
    <row r="409" spans="1:221" s="149" customFormat="1" ht="12" customHeight="1" x14ac:dyDescent="0.2">
      <c r="A409" s="150">
        <v>172</v>
      </c>
      <c r="B409" s="151" t="s">
        <v>1643</v>
      </c>
      <c r="C409" s="161"/>
      <c r="D409" s="161"/>
      <c r="E409" s="162"/>
      <c r="F409" s="154">
        <f t="shared" si="107"/>
        <v>34.140305767864263</v>
      </c>
      <c r="G409" s="306">
        <v>1969</v>
      </c>
      <c r="H409" s="281">
        <v>2025</v>
      </c>
      <c r="I409" s="154">
        <f t="shared" si="106"/>
        <v>1580126.24</v>
      </c>
      <c r="J409" s="307">
        <f t="shared" si="99"/>
        <v>9459572.25</v>
      </c>
      <c r="K409" s="155">
        <f t="shared" si="100"/>
        <v>0</v>
      </c>
      <c r="L409" s="152">
        <v>0</v>
      </c>
      <c r="M409" s="152">
        <v>0</v>
      </c>
      <c r="N409" s="152">
        <v>0</v>
      </c>
      <c r="O409" s="152">
        <v>0</v>
      </c>
      <c r="P409" s="152">
        <v>0</v>
      </c>
      <c r="Q409" s="155"/>
      <c r="R409" s="155">
        <v>0</v>
      </c>
      <c r="S409" s="155"/>
      <c r="T409" s="155">
        <v>0</v>
      </c>
      <c r="U409" s="155"/>
      <c r="V409" s="155">
        <v>0</v>
      </c>
      <c r="W409" s="156">
        <v>0</v>
      </c>
      <c r="X409" s="155">
        <v>0</v>
      </c>
      <c r="Y409" s="157" t="s">
        <v>235</v>
      </c>
      <c r="Z409" s="155">
        <v>1245</v>
      </c>
      <c r="AA409" s="155">
        <f>ROUND(IF(Y409="СК",7598.05*0.955,8837.94*0.955)*Z409,2)</f>
        <v>9033891.5</v>
      </c>
      <c r="AB409" s="144">
        <v>0</v>
      </c>
      <c r="AC409" s="144">
        <v>0</v>
      </c>
      <c r="AD409" s="144">
        <v>0</v>
      </c>
      <c r="AE409" s="144">
        <v>0</v>
      </c>
      <c r="AF409" s="144">
        <v>0</v>
      </c>
      <c r="AG409" s="144">
        <v>0</v>
      </c>
      <c r="AH409" s="144">
        <v>0</v>
      </c>
      <c r="AI409" s="144">
        <v>0</v>
      </c>
      <c r="AJ409" s="144">
        <v>0</v>
      </c>
      <c r="AK409" s="144">
        <v>0</v>
      </c>
      <c r="AL409" s="144">
        <v>0</v>
      </c>
      <c r="AM409" s="144">
        <f t="shared" si="101"/>
        <v>283787.17</v>
      </c>
      <c r="AN409" s="144">
        <f t="shared" si="102"/>
        <v>141893.57999999999</v>
      </c>
      <c r="AO409" s="144">
        <v>0</v>
      </c>
      <c r="AP409" s="144" t="s">
        <v>4526</v>
      </c>
      <c r="AQ409" s="294"/>
      <c r="AR409" s="144"/>
      <c r="AS409" s="271"/>
      <c r="AT409" s="144"/>
      <c r="AU409" s="144"/>
      <c r="AV409" s="158" t="s">
        <v>1641</v>
      </c>
      <c r="AW409" s="159" t="s">
        <v>1642</v>
      </c>
      <c r="AX409" s="159" t="s">
        <v>1643</v>
      </c>
      <c r="AY409" s="159"/>
      <c r="AZ409" s="159" t="s">
        <v>879</v>
      </c>
      <c r="BA409" s="158" t="s">
        <v>1296</v>
      </c>
      <c r="BB409" s="159" t="s">
        <v>891</v>
      </c>
      <c r="BC409" s="158" t="s">
        <v>846</v>
      </c>
      <c r="BD409" s="158" t="s">
        <v>845</v>
      </c>
      <c r="BE409" s="158" t="s">
        <v>1289</v>
      </c>
      <c r="BF409" s="160">
        <v>3760.1</v>
      </c>
      <c r="BG409" s="160">
        <v>2564.4</v>
      </c>
      <c r="BH409" s="158" t="s">
        <v>883</v>
      </c>
      <c r="BI409" s="193">
        <v>7.5</v>
      </c>
      <c r="BJ409" s="159" t="s">
        <v>884</v>
      </c>
      <c r="BK409" s="160">
        <v>1245</v>
      </c>
      <c r="BL409" s="160"/>
      <c r="BM409" s="160">
        <v>1860.3</v>
      </c>
      <c r="BN409" s="158"/>
      <c r="BO409" s="159" t="s">
        <v>885</v>
      </c>
      <c r="BP409" s="159" t="s">
        <v>886</v>
      </c>
      <c r="BQ409" s="204" t="s">
        <v>887</v>
      </c>
      <c r="BR409" s="160">
        <v>6894822.4500000002</v>
      </c>
      <c r="BS409" s="160">
        <v>1580126.24</v>
      </c>
      <c r="BT409" s="160">
        <v>0</v>
      </c>
      <c r="BU409" s="138">
        <v>1580126.24</v>
      </c>
      <c r="BV409" s="160">
        <v>1586758.83</v>
      </c>
      <c r="BW409" s="160">
        <v>1586758.83</v>
      </c>
      <c r="BX409" s="160">
        <v>0</v>
      </c>
      <c r="BY409" s="160">
        <v>1562699.48</v>
      </c>
      <c r="BZ409" s="160">
        <v>1562699.48</v>
      </c>
      <c r="CA409" s="160">
        <v>0</v>
      </c>
      <c r="CB409" s="160">
        <v>1569331.99</v>
      </c>
      <c r="CC409" s="160">
        <v>1569331.99</v>
      </c>
      <c r="CD409" s="160">
        <v>0</v>
      </c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  <c r="EH409" s="145"/>
      <c r="EI409" s="145"/>
      <c r="EJ409" s="145"/>
      <c r="EK409" s="145"/>
      <c r="EL409" s="145"/>
      <c r="EM409" s="145"/>
      <c r="EN409" s="145"/>
      <c r="EO409" s="145"/>
      <c r="EP409" s="145"/>
      <c r="EQ409" s="145"/>
      <c r="ER409" s="145"/>
      <c r="ES409" s="145"/>
      <c r="ET409" s="145"/>
      <c r="EU409" s="145"/>
      <c r="EV409" s="145"/>
      <c r="EW409" s="145"/>
      <c r="EX409" s="145"/>
      <c r="EY409" s="145"/>
      <c r="EZ409" s="145"/>
      <c r="FA409" s="145"/>
      <c r="FB409" s="145"/>
      <c r="FC409" s="145"/>
      <c r="FD409" s="145"/>
      <c r="FE409" s="145"/>
      <c r="FF409" s="145"/>
      <c r="FG409" s="145"/>
      <c r="FH409" s="145"/>
      <c r="FI409" s="145"/>
      <c r="FJ409" s="145"/>
      <c r="FK409" s="145"/>
      <c r="FL409" s="145"/>
      <c r="FM409" s="145"/>
      <c r="FN409" s="145"/>
      <c r="FO409" s="145"/>
      <c r="FP409" s="145"/>
      <c r="FQ409" s="145"/>
      <c r="FR409" s="145"/>
      <c r="FS409" s="145"/>
      <c r="FT409" s="146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8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I409" s="147"/>
      <c r="HJ409" s="147"/>
      <c r="HK409" s="147"/>
      <c r="HL409" s="147"/>
      <c r="HM409" s="147"/>
    </row>
    <row r="410" spans="1:221" s="149" customFormat="1" ht="12" customHeight="1" x14ac:dyDescent="0.2">
      <c r="A410" s="150">
        <v>173</v>
      </c>
      <c r="B410" s="151" t="s">
        <v>1646</v>
      </c>
      <c r="C410" s="161"/>
      <c r="D410" s="161"/>
      <c r="E410" s="162"/>
      <c r="F410" s="154">
        <f t="shared" si="107"/>
        <v>27.060629598644272</v>
      </c>
      <c r="G410" s="306">
        <v>1971</v>
      </c>
      <c r="H410" s="281">
        <v>2025</v>
      </c>
      <c r="I410" s="154">
        <f t="shared" si="106"/>
        <v>1571541.92</v>
      </c>
      <c r="J410" s="307">
        <f t="shared" si="99"/>
        <v>9140454.1400000006</v>
      </c>
      <c r="K410" s="155">
        <f t="shared" si="100"/>
        <v>0</v>
      </c>
      <c r="L410" s="152">
        <v>0</v>
      </c>
      <c r="M410" s="152">
        <v>0</v>
      </c>
      <c r="N410" s="152">
        <v>0</v>
      </c>
      <c r="O410" s="152">
        <v>0</v>
      </c>
      <c r="P410" s="152">
        <v>0</v>
      </c>
      <c r="Q410" s="155"/>
      <c r="R410" s="155">
        <v>0</v>
      </c>
      <c r="S410" s="155"/>
      <c r="T410" s="155">
        <v>0</v>
      </c>
      <c r="U410" s="155"/>
      <c r="V410" s="155">
        <v>0</v>
      </c>
      <c r="W410" s="156">
        <v>0</v>
      </c>
      <c r="X410" s="155">
        <v>0</v>
      </c>
      <c r="Y410" s="157" t="s">
        <v>235</v>
      </c>
      <c r="Z410" s="155">
        <v>1203</v>
      </c>
      <c r="AA410" s="155">
        <f>ROUND(IF(Y410="СК",7598.05*0.955,8837.94*0.955)*Z410,2)</f>
        <v>8729133.7100000009</v>
      </c>
      <c r="AB410" s="144">
        <v>0</v>
      </c>
      <c r="AC410" s="144">
        <v>0</v>
      </c>
      <c r="AD410" s="144">
        <v>0</v>
      </c>
      <c r="AE410" s="144">
        <v>0</v>
      </c>
      <c r="AF410" s="144">
        <v>0</v>
      </c>
      <c r="AG410" s="144">
        <v>0</v>
      </c>
      <c r="AH410" s="144">
        <v>0</v>
      </c>
      <c r="AI410" s="144">
        <v>0</v>
      </c>
      <c r="AJ410" s="144">
        <v>0</v>
      </c>
      <c r="AK410" s="144">
        <v>0</v>
      </c>
      <c r="AL410" s="144">
        <v>0</v>
      </c>
      <c r="AM410" s="144">
        <f t="shared" si="101"/>
        <v>274213.62</v>
      </c>
      <c r="AN410" s="144">
        <f t="shared" si="102"/>
        <v>137106.81</v>
      </c>
      <c r="AO410" s="144">
        <v>0</v>
      </c>
      <c r="AP410" s="144" t="s">
        <v>4526</v>
      </c>
      <c r="AQ410" s="294"/>
      <c r="AR410" s="144"/>
      <c r="AS410" s="271"/>
      <c r="AT410" s="144"/>
      <c r="AU410" s="144"/>
      <c r="AV410" s="158" t="s">
        <v>1644</v>
      </c>
      <c r="AW410" s="159" t="s">
        <v>1645</v>
      </c>
      <c r="AX410" s="159" t="s">
        <v>1646</v>
      </c>
      <c r="AY410" s="159" t="s">
        <v>878</v>
      </c>
      <c r="AZ410" s="159" t="s">
        <v>879</v>
      </c>
      <c r="BA410" s="158" t="s">
        <v>975</v>
      </c>
      <c r="BB410" s="159" t="s">
        <v>891</v>
      </c>
      <c r="BC410" s="158" t="s">
        <v>846</v>
      </c>
      <c r="BD410" s="158" t="s">
        <v>166</v>
      </c>
      <c r="BE410" s="158" t="s">
        <v>1007</v>
      </c>
      <c r="BF410" s="160">
        <v>3733.3</v>
      </c>
      <c r="BG410" s="160">
        <v>3107.8</v>
      </c>
      <c r="BH410" s="158" t="s">
        <v>883</v>
      </c>
      <c r="BI410" s="193">
        <v>7.5</v>
      </c>
      <c r="BJ410" s="159" t="s">
        <v>884</v>
      </c>
      <c r="BK410" s="160">
        <v>1203</v>
      </c>
      <c r="BL410" s="160"/>
      <c r="BM410" s="160">
        <v>1899.4</v>
      </c>
      <c r="BN410" s="158"/>
      <c r="BO410" s="159" t="s">
        <v>885</v>
      </c>
      <c r="BP410" s="159" t="s">
        <v>886</v>
      </c>
      <c r="BQ410" s="204" t="s">
        <v>887</v>
      </c>
      <c r="BR410" s="160">
        <v>6662226.0300000003</v>
      </c>
      <c r="BS410" s="160">
        <v>1571541.92</v>
      </c>
      <c r="BT410" s="160">
        <v>0</v>
      </c>
      <c r="BU410" s="138">
        <v>1571541.92</v>
      </c>
      <c r="BV410" s="160">
        <v>1577338.3</v>
      </c>
      <c r="BW410" s="160">
        <v>1577338.3</v>
      </c>
      <c r="BX410" s="160">
        <v>0</v>
      </c>
      <c r="BY410" s="160">
        <v>1561464.39</v>
      </c>
      <c r="BZ410" s="160">
        <v>1561464.39</v>
      </c>
      <c r="CA410" s="160">
        <v>0</v>
      </c>
      <c r="CB410" s="160">
        <v>1567259.35</v>
      </c>
      <c r="CC410" s="160">
        <v>1567259.35</v>
      </c>
      <c r="CD410" s="160">
        <v>0</v>
      </c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  <c r="EH410" s="145"/>
      <c r="EI410" s="145"/>
      <c r="EJ410" s="145"/>
      <c r="EK410" s="145"/>
      <c r="EL410" s="145"/>
      <c r="EM410" s="145"/>
      <c r="EN410" s="145"/>
      <c r="EO410" s="145"/>
      <c r="EP410" s="145"/>
      <c r="EQ410" s="145"/>
      <c r="ER410" s="145"/>
      <c r="ES410" s="145"/>
      <c r="ET410" s="145"/>
      <c r="EU410" s="145"/>
      <c r="EV410" s="145"/>
      <c r="EW410" s="145"/>
      <c r="EX410" s="145"/>
      <c r="EY410" s="145"/>
      <c r="EZ410" s="145"/>
      <c r="FA410" s="145"/>
      <c r="FB410" s="145"/>
      <c r="FC410" s="145"/>
      <c r="FD410" s="145"/>
      <c r="FE410" s="145"/>
      <c r="FF410" s="145"/>
      <c r="FG410" s="145"/>
      <c r="FH410" s="145"/>
      <c r="FI410" s="145"/>
      <c r="FJ410" s="145"/>
      <c r="FK410" s="145"/>
      <c r="FL410" s="145"/>
      <c r="FM410" s="145"/>
      <c r="FN410" s="145"/>
      <c r="FO410" s="145"/>
      <c r="FP410" s="145"/>
      <c r="FQ410" s="145"/>
      <c r="FR410" s="145"/>
      <c r="FS410" s="145"/>
      <c r="FT410" s="146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8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I410" s="147"/>
      <c r="HJ410" s="147"/>
      <c r="HK410" s="147"/>
      <c r="HL410" s="147"/>
      <c r="HM410" s="147"/>
    </row>
    <row r="411" spans="1:221" s="149" customFormat="1" ht="12" customHeight="1" x14ac:dyDescent="0.2">
      <c r="A411" s="150">
        <v>174</v>
      </c>
      <c r="B411" s="151" t="s">
        <v>1649</v>
      </c>
      <c r="C411" s="161"/>
      <c r="D411" s="161"/>
      <c r="E411" s="162"/>
      <c r="F411" s="154">
        <f t="shared" si="107"/>
        <v>35.359644075221382</v>
      </c>
      <c r="G411" s="306">
        <v>1976</v>
      </c>
      <c r="H411" s="278">
        <v>2025</v>
      </c>
      <c r="I411" s="154">
        <f t="shared" si="106"/>
        <v>1589176</v>
      </c>
      <c r="J411" s="152">
        <f t="shared" si="99"/>
        <v>8369529.1900000004</v>
      </c>
      <c r="K411" s="155">
        <f t="shared" si="100"/>
        <v>0</v>
      </c>
      <c r="L411" s="152">
        <v>0</v>
      </c>
      <c r="M411" s="152">
        <v>0</v>
      </c>
      <c r="N411" s="152">
        <v>0</v>
      </c>
      <c r="O411" s="152">
        <v>0</v>
      </c>
      <c r="P411" s="152">
        <v>0</v>
      </c>
      <c r="Q411" s="155"/>
      <c r="R411" s="155">
        <v>0</v>
      </c>
      <c r="S411" s="155"/>
      <c r="T411" s="155">
        <v>0</v>
      </c>
      <c r="U411" s="155"/>
      <c r="V411" s="155">
        <v>0</v>
      </c>
      <c r="W411" s="156">
        <v>0</v>
      </c>
      <c r="X411" s="155">
        <v>0</v>
      </c>
      <c r="Y411" s="157" t="s">
        <v>234</v>
      </c>
      <c r="Z411" s="155">
        <v>947</v>
      </c>
      <c r="AA411" s="155">
        <f>ROUND(IF(Y411="СК",7598.05*0.955,8837.94*0.955)*Z411,2)</f>
        <v>7992900.3700000001</v>
      </c>
      <c r="AB411" s="144">
        <v>0</v>
      </c>
      <c r="AC411" s="144">
        <v>0</v>
      </c>
      <c r="AD411" s="144">
        <v>0</v>
      </c>
      <c r="AE411" s="144">
        <v>0</v>
      </c>
      <c r="AF411" s="144">
        <v>0</v>
      </c>
      <c r="AG411" s="144">
        <v>0</v>
      </c>
      <c r="AH411" s="144">
        <v>0</v>
      </c>
      <c r="AI411" s="144">
        <v>0</v>
      </c>
      <c r="AJ411" s="144">
        <v>0</v>
      </c>
      <c r="AK411" s="144">
        <v>0</v>
      </c>
      <c r="AL411" s="144">
        <v>0</v>
      </c>
      <c r="AM411" s="144">
        <f t="shared" si="101"/>
        <v>251085.88</v>
      </c>
      <c r="AN411" s="144">
        <f t="shared" si="102"/>
        <v>125542.94</v>
      </c>
      <c r="AO411" s="144">
        <v>0</v>
      </c>
      <c r="AP411" s="144" t="s">
        <v>4524</v>
      </c>
      <c r="AQ411" s="294"/>
      <c r="AR411" s="144"/>
      <c r="AS411" s="271"/>
      <c r="AT411" s="144"/>
      <c r="AU411" s="144"/>
      <c r="AV411" s="158" t="s">
        <v>1647</v>
      </c>
      <c r="AW411" s="159" t="s">
        <v>1648</v>
      </c>
      <c r="AX411" s="159" t="s">
        <v>1649</v>
      </c>
      <c r="AY411" s="159" t="s">
        <v>878</v>
      </c>
      <c r="AZ411" s="159" t="s">
        <v>906</v>
      </c>
      <c r="BA411" s="158" t="s">
        <v>912</v>
      </c>
      <c r="BB411" s="159" t="s">
        <v>891</v>
      </c>
      <c r="BC411" s="158" t="s">
        <v>846</v>
      </c>
      <c r="BD411" s="158" t="s">
        <v>845</v>
      </c>
      <c r="BE411" s="158" t="s">
        <v>1472</v>
      </c>
      <c r="BF411" s="160">
        <v>2545.6</v>
      </c>
      <c r="BG411" s="160">
        <v>2130.6</v>
      </c>
      <c r="BH411" s="158" t="s">
        <v>883</v>
      </c>
      <c r="BI411" s="193">
        <v>7.5</v>
      </c>
      <c r="BJ411" s="159" t="s">
        <v>892</v>
      </c>
      <c r="BK411" s="160">
        <v>947</v>
      </c>
      <c r="BL411" s="160"/>
      <c r="BM411" s="160">
        <v>1941</v>
      </c>
      <c r="BN411" s="158"/>
      <c r="BO411" s="159" t="s">
        <v>885</v>
      </c>
      <c r="BP411" s="159" t="s">
        <v>886</v>
      </c>
      <c r="BQ411" s="204" t="s">
        <v>887</v>
      </c>
      <c r="BR411" s="160">
        <v>5463564.9800000004</v>
      </c>
      <c r="BS411" s="160">
        <v>1589176</v>
      </c>
      <c r="BT411" s="160">
        <v>0</v>
      </c>
      <c r="BU411" s="138">
        <v>1589176</v>
      </c>
      <c r="BV411" s="160">
        <v>1589176</v>
      </c>
      <c r="BW411" s="160">
        <v>1589176</v>
      </c>
      <c r="BX411" s="160">
        <v>0</v>
      </c>
      <c r="BY411" s="160">
        <v>1587863.9</v>
      </c>
      <c r="BZ411" s="160">
        <v>1587863.9</v>
      </c>
      <c r="CA411" s="160">
        <v>0</v>
      </c>
      <c r="CB411" s="160">
        <v>1587863.9</v>
      </c>
      <c r="CC411" s="160">
        <v>1587863.9</v>
      </c>
      <c r="CD411" s="160">
        <v>0</v>
      </c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  <c r="EH411" s="145"/>
      <c r="EI411" s="145"/>
      <c r="EJ411" s="145"/>
      <c r="EK411" s="145"/>
      <c r="EL411" s="145"/>
      <c r="EM411" s="145"/>
      <c r="EN411" s="145"/>
      <c r="EO411" s="145"/>
      <c r="EP411" s="145"/>
      <c r="EQ411" s="145"/>
      <c r="ER411" s="145"/>
      <c r="ES411" s="145"/>
      <c r="ET411" s="145"/>
      <c r="EU411" s="145"/>
      <c r="EV411" s="145"/>
      <c r="EW411" s="145"/>
      <c r="EX411" s="145"/>
      <c r="EY411" s="145"/>
      <c r="EZ411" s="145"/>
      <c r="FA411" s="145"/>
      <c r="FB411" s="145"/>
      <c r="FC411" s="145"/>
      <c r="FD411" s="145"/>
      <c r="FE411" s="145"/>
      <c r="FF411" s="145"/>
      <c r="FG411" s="145"/>
      <c r="FH411" s="145"/>
      <c r="FI411" s="145"/>
      <c r="FJ411" s="145"/>
      <c r="FK411" s="145"/>
      <c r="FL411" s="145"/>
      <c r="FM411" s="145"/>
      <c r="FN411" s="145"/>
      <c r="FO411" s="145"/>
      <c r="FP411" s="145"/>
      <c r="FQ411" s="145"/>
      <c r="FR411" s="145"/>
      <c r="FS411" s="145"/>
      <c r="FT411" s="146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8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I411" s="147"/>
      <c r="HJ411" s="147"/>
      <c r="HK411" s="147"/>
      <c r="HL411" s="147"/>
      <c r="HM411" s="147"/>
    </row>
    <row r="412" spans="1:221" s="149" customFormat="1" ht="12" customHeight="1" x14ac:dyDescent="0.2">
      <c r="A412" s="150">
        <v>175</v>
      </c>
      <c r="B412" s="151" t="s">
        <v>1652</v>
      </c>
      <c r="C412" s="161"/>
      <c r="D412" s="161"/>
      <c r="E412" s="162"/>
      <c r="F412" s="154">
        <f t="shared" si="107"/>
        <v>24.102811810009232</v>
      </c>
      <c r="G412" s="306">
        <v>1974</v>
      </c>
      <c r="H412" s="281">
        <v>2025</v>
      </c>
      <c r="I412" s="154">
        <f t="shared" si="106"/>
        <v>1618085.68</v>
      </c>
      <c r="J412" s="307">
        <f t="shared" si="99"/>
        <v>8484422.4000000004</v>
      </c>
      <c r="K412" s="155">
        <f t="shared" si="100"/>
        <v>0</v>
      </c>
      <c r="L412" s="152">
        <v>0</v>
      </c>
      <c r="M412" s="152">
        <v>0</v>
      </c>
      <c r="N412" s="152">
        <v>0</v>
      </c>
      <c r="O412" s="152">
        <v>0</v>
      </c>
      <c r="P412" s="152">
        <v>0</v>
      </c>
      <c r="Q412" s="155"/>
      <c r="R412" s="155">
        <v>0</v>
      </c>
      <c r="S412" s="155"/>
      <c r="T412" s="155">
        <v>0</v>
      </c>
      <c r="U412" s="155"/>
      <c r="V412" s="155">
        <v>0</v>
      </c>
      <c r="W412" s="156">
        <v>0</v>
      </c>
      <c r="X412" s="155">
        <v>0</v>
      </c>
      <c r="Y412" s="157" t="s">
        <v>234</v>
      </c>
      <c r="Z412" s="155">
        <v>960</v>
      </c>
      <c r="AA412" s="155">
        <f>ROUND(IF(Y412="СК",7598.05*0.955,8837.94*0.955)*Z412,2)</f>
        <v>8102623.3899999997</v>
      </c>
      <c r="AB412" s="144">
        <v>0</v>
      </c>
      <c r="AC412" s="144">
        <v>0</v>
      </c>
      <c r="AD412" s="144">
        <v>0</v>
      </c>
      <c r="AE412" s="144">
        <v>0</v>
      </c>
      <c r="AF412" s="144">
        <v>0</v>
      </c>
      <c r="AG412" s="144">
        <v>0</v>
      </c>
      <c r="AH412" s="144">
        <v>0</v>
      </c>
      <c r="AI412" s="144">
        <v>0</v>
      </c>
      <c r="AJ412" s="144">
        <v>0</v>
      </c>
      <c r="AK412" s="144">
        <v>0</v>
      </c>
      <c r="AL412" s="144">
        <v>0</v>
      </c>
      <c r="AM412" s="144">
        <f t="shared" si="101"/>
        <v>254532.67</v>
      </c>
      <c r="AN412" s="144">
        <f t="shared" si="102"/>
        <v>127266.34</v>
      </c>
      <c r="AO412" s="144">
        <v>0</v>
      </c>
      <c r="AP412" s="144" t="s">
        <v>4526</v>
      </c>
      <c r="AQ412" s="294"/>
      <c r="AR412" s="144"/>
      <c r="AS412" s="271"/>
      <c r="AT412" s="144"/>
      <c r="AU412" s="144"/>
      <c r="AV412" s="158" t="s">
        <v>1650</v>
      </c>
      <c r="AW412" s="159" t="s">
        <v>1651</v>
      </c>
      <c r="AX412" s="159" t="s">
        <v>1652</v>
      </c>
      <c r="AY412" s="159"/>
      <c r="AZ412" s="159" t="s">
        <v>879</v>
      </c>
      <c r="BA412" s="158" t="s">
        <v>1090</v>
      </c>
      <c r="BB412" s="159" t="s">
        <v>891</v>
      </c>
      <c r="BC412" s="158" t="s">
        <v>846</v>
      </c>
      <c r="BD412" s="158" t="s">
        <v>845</v>
      </c>
      <c r="BE412" s="158" t="s">
        <v>1653</v>
      </c>
      <c r="BF412" s="160">
        <v>3444.3</v>
      </c>
      <c r="BG412" s="160">
        <v>3165.3</v>
      </c>
      <c r="BH412" s="158" t="s">
        <v>883</v>
      </c>
      <c r="BI412" s="193">
        <v>7.5</v>
      </c>
      <c r="BJ412" s="159" t="s">
        <v>892</v>
      </c>
      <c r="BK412" s="160">
        <v>960</v>
      </c>
      <c r="BL412" s="160"/>
      <c r="BM412" s="160">
        <v>1616.8</v>
      </c>
      <c r="BN412" s="158"/>
      <c r="BO412" s="159" t="s">
        <v>885</v>
      </c>
      <c r="BP412" s="159" t="s">
        <v>886</v>
      </c>
      <c r="BQ412" s="204" t="s">
        <v>887</v>
      </c>
      <c r="BR412" s="160">
        <v>5538566.4000000004</v>
      </c>
      <c r="BS412" s="160">
        <v>1618085.68</v>
      </c>
      <c r="BT412" s="160">
        <v>0</v>
      </c>
      <c r="BU412" s="138">
        <v>1618085.68</v>
      </c>
      <c r="BV412" s="160">
        <v>1628039.99</v>
      </c>
      <c r="BW412" s="160">
        <v>1628039.99</v>
      </c>
      <c r="BX412" s="160">
        <v>0</v>
      </c>
      <c r="BY412" s="160">
        <v>1605065.89</v>
      </c>
      <c r="BZ412" s="160">
        <v>1605065.89</v>
      </c>
      <c r="CA412" s="160">
        <v>0</v>
      </c>
      <c r="CB412" s="160">
        <v>1615020.2</v>
      </c>
      <c r="CC412" s="160">
        <v>1615020.2</v>
      </c>
      <c r="CD412" s="160">
        <v>0</v>
      </c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  <c r="EH412" s="145"/>
      <c r="EI412" s="145"/>
      <c r="EJ412" s="145"/>
      <c r="EK412" s="145"/>
      <c r="EL412" s="145"/>
      <c r="EM412" s="145"/>
      <c r="EN412" s="145"/>
      <c r="EO412" s="145"/>
      <c r="EP412" s="145"/>
      <c r="EQ412" s="145"/>
      <c r="ER412" s="145"/>
      <c r="ES412" s="145"/>
      <c r="ET412" s="145"/>
      <c r="EU412" s="145"/>
      <c r="EV412" s="145"/>
      <c r="EW412" s="145"/>
      <c r="EX412" s="145"/>
      <c r="EY412" s="145"/>
      <c r="EZ412" s="145"/>
      <c r="FA412" s="145"/>
      <c r="FB412" s="145"/>
      <c r="FC412" s="145"/>
      <c r="FD412" s="145"/>
      <c r="FE412" s="145"/>
      <c r="FF412" s="145"/>
      <c r="FG412" s="145"/>
      <c r="FH412" s="145"/>
      <c r="FI412" s="145"/>
      <c r="FJ412" s="145"/>
      <c r="FK412" s="145"/>
      <c r="FL412" s="145"/>
      <c r="FM412" s="145"/>
      <c r="FN412" s="145"/>
      <c r="FO412" s="145"/>
      <c r="FP412" s="145"/>
      <c r="FQ412" s="145"/>
      <c r="FR412" s="145"/>
      <c r="FS412" s="145"/>
      <c r="FT412" s="146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8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I412" s="147"/>
      <c r="HJ412" s="147"/>
      <c r="HK412" s="147"/>
      <c r="HL412" s="147"/>
      <c r="HM412" s="147"/>
    </row>
    <row r="413" spans="1:221" s="149" customFormat="1" ht="12" customHeight="1" x14ac:dyDescent="0.2">
      <c r="A413" s="150">
        <v>176</v>
      </c>
      <c r="B413" s="151" t="s">
        <v>1656</v>
      </c>
      <c r="C413" s="161"/>
      <c r="D413" s="161"/>
      <c r="E413" s="162"/>
      <c r="F413" s="154">
        <f t="shared" si="107"/>
        <v>7.4342216785569004</v>
      </c>
      <c r="G413" s="306">
        <v>1980</v>
      </c>
      <c r="H413" s="278">
        <v>2023</v>
      </c>
      <c r="I413" s="154">
        <f t="shared" si="106"/>
        <v>1261602.04</v>
      </c>
      <c r="J413" s="152">
        <f t="shared" si="99"/>
        <v>2782179.9</v>
      </c>
      <c r="K413" s="155">
        <f t="shared" si="100"/>
        <v>0</v>
      </c>
      <c r="L413" s="152">
        <v>0</v>
      </c>
      <c r="M413" s="152">
        <v>0</v>
      </c>
      <c r="N413" s="152">
        <v>0</v>
      </c>
      <c r="O413" s="152">
        <v>0</v>
      </c>
      <c r="P413" s="152">
        <v>0</v>
      </c>
      <c r="Q413" s="155"/>
      <c r="R413" s="155">
        <v>0</v>
      </c>
      <c r="S413" s="155"/>
      <c r="T413" s="155">
        <v>0</v>
      </c>
      <c r="U413" s="155"/>
      <c r="V413" s="155">
        <v>0</v>
      </c>
      <c r="W413" s="156">
        <v>1</v>
      </c>
      <c r="X413" s="155">
        <f>ROUND((W413*2782179.9*0.955),2)</f>
        <v>2656981.7999999998</v>
      </c>
      <c r="Y413" s="157"/>
      <c r="Z413" s="155">
        <v>0</v>
      </c>
      <c r="AA413" s="155">
        <v>0</v>
      </c>
      <c r="AB413" s="144">
        <v>0</v>
      </c>
      <c r="AC413" s="144">
        <v>0</v>
      </c>
      <c r="AD413" s="144">
        <v>0</v>
      </c>
      <c r="AE413" s="144">
        <v>0</v>
      </c>
      <c r="AF413" s="144">
        <v>0</v>
      </c>
      <c r="AG413" s="144">
        <v>0</v>
      </c>
      <c r="AH413" s="144">
        <v>0</v>
      </c>
      <c r="AI413" s="144">
        <v>0</v>
      </c>
      <c r="AJ413" s="144">
        <v>0</v>
      </c>
      <c r="AK413" s="144">
        <v>0</v>
      </c>
      <c r="AL413" s="144">
        <v>0</v>
      </c>
      <c r="AM413" s="144">
        <f t="shared" si="101"/>
        <v>83465.399999999994</v>
      </c>
      <c r="AN413" s="144">
        <f t="shared" si="102"/>
        <v>41732.699999999997</v>
      </c>
      <c r="AO413" s="144">
        <v>0</v>
      </c>
      <c r="AP413" s="144" t="s">
        <v>4526</v>
      </c>
      <c r="AQ413" s="294"/>
      <c r="AR413" s="144"/>
      <c r="AS413" s="271"/>
      <c r="AT413" s="144"/>
      <c r="AU413" s="144"/>
      <c r="AV413" s="158" t="s">
        <v>1654</v>
      </c>
      <c r="AW413" s="159" t="s">
        <v>1655</v>
      </c>
      <c r="AX413" s="159" t="s">
        <v>1656</v>
      </c>
      <c r="AY413" s="159" t="s">
        <v>878</v>
      </c>
      <c r="AZ413" s="159" t="s">
        <v>879</v>
      </c>
      <c r="BA413" s="158" t="s">
        <v>1076</v>
      </c>
      <c r="BB413" s="159" t="s">
        <v>891</v>
      </c>
      <c r="BC413" s="158" t="s">
        <v>850</v>
      </c>
      <c r="BD413" s="158" t="s">
        <v>165</v>
      </c>
      <c r="BE413" s="158" t="s">
        <v>1216</v>
      </c>
      <c r="BF413" s="160">
        <v>3024.7</v>
      </c>
      <c r="BG413" s="160">
        <v>2144</v>
      </c>
      <c r="BH413" s="158" t="s">
        <v>165</v>
      </c>
      <c r="BI413" s="158" t="s">
        <v>4574</v>
      </c>
      <c r="BJ413" s="159" t="s">
        <v>892</v>
      </c>
      <c r="BK413" s="160">
        <v>1026</v>
      </c>
      <c r="BL413" s="160"/>
      <c r="BM413" s="160">
        <v>2032.6</v>
      </c>
      <c r="BN413" s="158"/>
      <c r="BO413" s="159" t="s">
        <v>999</v>
      </c>
      <c r="BP413" s="159" t="s">
        <v>886</v>
      </c>
      <c r="BQ413" s="204" t="s">
        <v>913</v>
      </c>
      <c r="BR413" s="160">
        <v>2782179.9</v>
      </c>
      <c r="BS413" s="160">
        <v>1261602.04</v>
      </c>
      <c r="BT413" s="160">
        <v>0</v>
      </c>
      <c r="BU413" s="138">
        <v>1261602.04</v>
      </c>
      <c r="BV413" s="160">
        <v>1262475.45</v>
      </c>
      <c r="BW413" s="160">
        <v>1262475.45</v>
      </c>
      <c r="BX413" s="160">
        <v>0</v>
      </c>
      <c r="BY413" s="160">
        <v>1254142.8799999999</v>
      </c>
      <c r="BZ413" s="160">
        <v>1254142.8799999999</v>
      </c>
      <c r="CA413" s="160">
        <v>0</v>
      </c>
      <c r="CB413" s="160">
        <v>1255016.29</v>
      </c>
      <c r="CC413" s="160">
        <v>1255016.29</v>
      </c>
      <c r="CD413" s="160">
        <v>0</v>
      </c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  <c r="EH413" s="145"/>
      <c r="EI413" s="145"/>
      <c r="EJ413" s="145"/>
      <c r="EK413" s="145"/>
      <c r="EL413" s="145"/>
      <c r="EM413" s="145"/>
      <c r="EN413" s="145"/>
      <c r="EO413" s="145"/>
      <c r="EP413" s="145"/>
      <c r="EQ413" s="145"/>
      <c r="ER413" s="145"/>
      <c r="ES413" s="145"/>
      <c r="ET413" s="145"/>
      <c r="EU413" s="145"/>
      <c r="EV413" s="145"/>
      <c r="EW413" s="145"/>
      <c r="EX413" s="145"/>
      <c r="EY413" s="145"/>
      <c r="EZ413" s="145"/>
      <c r="FA413" s="145"/>
      <c r="FB413" s="145"/>
      <c r="FC413" s="145"/>
      <c r="FD413" s="145"/>
      <c r="FE413" s="145"/>
      <c r="FF413" s="145"/>
      <c r="FG413" s="145"/>
      <c r="FH413" s="145"/>
      <c r="FI413" s="145"/>
      <c r="FJ413" s="145"/>
      <c r="FK413" s="145"/>
      <c r="FL413" s="145"/>
      <c r="FM413" s="145"/>
      <c r="FN413" s="145"/>
      <c r="FO413" s="145"/>
      <c r="FP413" s="145"/>
      <c r="FQ413" s="145"/>
      <c r="FR413" s="145"/>
      <c r="FS413" s="145"/>
      <c r="FT413" s="146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8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I413" s="147"/>
      <c r="HJ413" s="147"/>
      <c r="HK413" s="147"/>
      <c r="HL413" s="147"/>
      <c r="HM413" s="147"/>
    </row>
    <row r="414" spans="1:221" s="149" customFormat="1" ht="12" customHeight="1" x14ac:dyDescent="0.2">
      <c r="A414" s="150">
        <v>177</v>
      </c>
      <c r="B414" s="151" t="s">
        <v>1659</v>
      </c>
      <c r="C414" s="161"/>
      <c r="D414" s="161"/>
      <c r="E414" s="162"/>
      <c r="F414" s="154">
        <f t="shared" si="107"/>
        <v>35.999426415769641</v>
      </c>
      <c r="G414" s="306">
        <v>1979</v>
      </c>
      <c r="H414" s="281">
        <v>2023</v>
      </c>
      <c r="I414" s="154">
        <f t="shared" si="106"/>
        <v>1488495.21</v>
      </c>
      <c r="J414" s="152">
        <f t="shared" si="99"/>
        <v>9164943.7799999993</v>
      </c>
      <c r="K414" s="155">
        <f t="shared" si="100"/>
        <v>0</v>
      </c>
      <c r="L414" s="152">
        <v>0</v>
      </c>
      <c r="M414" s="152">
        <v>0</v>
      </c>
      <c r="N414" s="152">
        <v>0</v>
      </c>
      <c r="O414" s="152">
        <v>0</v>
      </c>
      <c r="P414" s="152">
        <v>0</v>
      </c>
      <c r="Q414" s="155"/>
      <c r="R414" s="155">
        <v>0</v>
      </c>
      <c r="S414" s="155"/>
      <c r="T414" s="155">
        <v>0</v>
      </c>
      <c r="U414" s="155"/>
      <c r="V414" s="155">
        <v>0</v>
      </c>
      <c r="W414" s="156">
        <v>0</v>
      </c>
      <c r="X414" s="155">
        <v>0</v>
      </c>
      <c r="Y414" s="157" t="s">
        <v>234</v>
      </c>
      <c r="Z414" s="155">
        <v>1037</v>
      </c>
      <c r="AA414" s="155">
        <f t="shared" ref="AA414:AA419" si="108">ROUND(IF(Y414="СК",7598.05*0.955,8837.94*0.955)*Z414,2)</f>
        <v>8752521.3100000005</v>
      </c>
      <c r="AB414" s="144">
        <v>0</v>
      </c>
      <c r="AC414" s="144">
        <v>0</v>
      </c>
      <c r="AD414" s="144">
        <v>0</v>
      </c>
      <c r="AE414" s="144">
        <v>0</v>
      </c>
      <c r="AF414" s="144">
        <v>0</v>
      </c>
      <c r="AG414" s="144">
        <v>0</v>
      </c>
      <c r="AH414" s="144">
        <v>0</v>
      </c>
      <c r="AI414" s="144">
        <v>0</v>
      </c>
      <c r="AJ414" s="144">
        <v>0</v>
      </c>
      <c r="AK414" s="144">
        <v>0</v>
      </c>
      <c r="AL414" s="144">
        <v>0</v>
      </c>
      <c r="AM414" s="144">
        <f t="shared" si="101"/>
        <v>274948.31</v>
      </c>
      <c r="AN414" s="144">
        <f t="shared" si="102"/>
        <v>137474.16</v>
      </c>
      <c r="AO414" s="144">
        <v>0</v>
      </c>
      <c r="AP414" s="144" t="s">
        <v>4526</v>
      </c>
      <c r="AQ414" s="294"/>
      <c r="AR414" s="144"/>
      <c r="AS414" s="271"/>
      <c r="AT414" s="144"/>
      <c r="AU414" s="144"/>
      <c r="AV414" s="158" t="s">
        <v>1657</v>
      </c>
      <c r="AW414" s="159" t="s">
        <v>1658</v>
      </c>
      <c r="AX414" s="159" t="s">
        <v>1659</v>
      </c>
      <c r="AY414" s="159"/>
      <c r="AZ414" s="159" t="s">
        <v>879</v>
      </c>
      <c r="BA414" s="158" t="s">
        <v>991</v>
      </c>
      <c r="BB414" s="159" t="s">
        <v>891</v>
      </c>
      <c r="BC414" s="158" t="s">
        <v>850</v>
      </c>
      <c r="BD414" s="158" t="s">
        <v>165</v>
      </c>
      <c r="BE414" s="158" t="s">
        <v>1660</v>
      </c>
      <c r="BF414" s="160">
        <v>3014.1</v>
      </c>
      <c r="BG414" s="160">
        <v>2235.1999999999998</v>
      </c>
      <c r="BH414" s="158" t="s">
        <v>165</v>
      </c>
      <c r="BI414" s="158" t="s">
        <v>4574</v>
      </c>
      <c r="BJ414" s="159" t="s">
        <v>892</v>
      </c>
      <c r="BK414" s="160">
        <v>1037</v>
      </c>
      <c r="BL414" s="160"/>
      <c r="BM414" s="160">
        <v>2032.6</v>
      </c>
      <c r="BN414" s="158"/>
      <c r="BO414" s="159" t="s">
        <v>885</v>
      </c>
      <c r="BP414" s="159" t="s">
        <v>886</v>
      </c>
      <c r="BQ414" s="204" t="s">
        <v>887</v>
      </c>
      <c r="BR414" s="160">
        <v>5982805.5800000001</v>
      </c>
      <c r="BS414" s="160">
        <v>1488495.21</v>
      </c>
      <c r="BT414" s="160">
        <v>0</v>
      </c>
      <c r="BU414" s="138">
        <v>1488495.21</v>
      </c>
      <c r="BV414" s="160">
        <v>1489104.72</v>
      </c>
      <c r="BW414" s="160">
        <v>1489104.72</v>
      </c>
      <c r="BX414" s="160">
        <v>0</v>
      </c>
      <c r="BY414" s="160">
        <v>1480577.79</v>
      </c>
      <c r="BZ414" s="160">
        <v>1480577.79</v>
      </c>
      <c r="CA414" s="160">
        <v>0</v>
      </c>
      <c r="CB414" s="160">
        <v>1481187.3</v>
      </c>
      <c r="CC414" s="160">
        <v>1481187.3</v>
      </c>
      <c r="CD414" s="160">
        <v>0</v>
      </c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  <c r="EH414" s="145"/>
      <c r="EI414" s="145"/>
      <c r="EJ414" s="145"/>
      <c r="EK414" s="145"/>
      <c r="EL414" s="145"/>
      <c r="EM414" s="145"/>
      <c r="EN414" s="145"/>
      <c r="EO414" s="145"/>
      <c r="EP414" s="145"/>
      <c r="EQ414" s="145"/>
      <c r="ER414" s="145"/>
      <c r="ES414" s="145"/>
      <c r="ET414" s="145"/>
      <c r="EU414" s="145"/>
      <c r="EV414" s="145"/>
      <c r="EW414" s="145"/>
      <c r="EX414" s="145"/>
      <c r="EY414" s="145"/>
      <c r="EZ414" s="145"/>
      <c r="FA414" s="145"/>
      <c r="FB414" s="145"/>
      <c r="FC414" s="145"/>
      <c r="FD414" s="145"/>
      <c r="FE414" s="145"/>
      <c r="FF414" s="145"/>
      <c r="FG414" s="145"/>
      <c r="FH414" s="145"/>
      <c r="FI414" s="145"/>
      <c r="FJ414" s="145"/>
      <c r="FK414" s="145"/>
      <c r="FL414" s="145"/>
      <c r="FM414" s="145"/>
      <c r="FN414" s="145"/>
      <c r="FO414" s="145"/>
      <c r="FP414" s="145"/>
      <c r="FQ414" s="145"/>
      <c r="FR414" s="145"/>
      <c r="FS414" s="145"/>
      <c r="FT414" s="146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8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I414" s="147"/>
      <c r="HJ414" s="147"/>
      <c r="HK414" s="147"/>
      <c r="HL414" s="147"/>
      <c r="HM414" s="147"/>
    </row>
    <row r="415" spans="1:221" s="149" customFormat="1" ht="12" customHeight="1" x14ac:dyDescent="0.2">
      <c r="A415" s="150">
        <v>178</v>
      </c>
      <c r="B415" s="151" t="s">
        <v>1663</v>
      </c>
      <c r="C415" s="161"/>
      <c r="D415" s="161"/>
      <c r="E415" s="162"/>
      <c r="F415" s="154">
        <f t="shared" si="107"/>
        <v>36.522636804610059</v>
      </c>
      <c r="G415" s="306">
        <v>1977</v>
      </c>
      <c r="H415" s="281">
        <v>2025</v>
      </c>
      <c r="I415" s="154">
        <f t="shared" si="106"/>
        <v>1459228.75</v>
      </c>
      <c r="J415" s="152">
        <f t="shared" si="99"/>
        <v>9315188.7599999998</v>
      </c>
      <c r="K415" s="155">
        <f t="shared" si="100"/>
        <v>0</v>
      </c>
      <c r="L415" s="152">
        <v>0</v>
      </c>
      <c r="M415" s="152">
        <v>0</v>
      </c>
      <c r="N415" s="152">
        <v>0</v>
      </c>
      <c r="O415" s="152">
        <v>0</v>
      </c>
      <c r="P415" s="152">
        <v>0</v>
      </c>
      <c r="Q415" s="155"/>
      <c r="R415" s="155">
        <v>0</v>
      </c>
      <c r="S415" s="155"/>
      <c r="T415" s="155">
        <v>0</v>
      </c>
      <c r="U415" s="155"/>
      <c r="V415" s="155">
        <v>0</v>
      </c>
      <c r="W415" s="156">
        <v>0</v>
      </c>
      <c r="X415" s="155">
        <v>0</v>
      </c>
      <c r="Y415" s="157" t="s">
        <v>234</v>
      </c>
      <c r="Z415" s="155">
        <v>1054</v>
      </c>
      <c r="AA415" s="155">
        <f t="shared" si="108"/>
        <v>8896005.2699999996</v>
      </c>
      <c r="AB415" s="144">
        <v>0</v>
      </c>
      <c r="AC415" s="144">
        <v>0</v>
      </c>
      <c r="AD415" s="144">
        <v>0</v>
      </c>
      <c r="AE415" s="144">
        <v>0</v>
      </c>
      <c r="AF415" s="144">
        <v>0</v>
      </c>
      <c r="AG415" s="144">
        <v>0</v>
      </c>
      <c r="AH415" s="144">
        <v>0</v>
      </c>
      <c r="AI415" s="144">
        <v>0</v>
      </c>
      <c r="AJ415" s="144">
        <v>0</v>
      </c>
      <c r="AK415" s="144">
        <v>0</v>
      </c>
      <c r="AL415" s="144">
        <v>0</v>
      </c>
      <c r="AM415" s="144">
        <f t="shared" si="101"/>
        <v>279455.65999999997</v>
      </c>
      <c r="AN415" s="144">
        <f t="shared" si="102"/>
        <v>139727.82999999999</v>
      </c>
      <c r="AO415" s="144">
        <v>0</v>
      </c>
      <c r="AP415" s="144" t="s">
        <v>4526</v>
      </c>
      <c r="AQ415" s="294"/>
      <c r="AR415" s="144"/>
      <c r="AS415" s="271"/>
      <c r="AT415" s="144"/>
      <c r="AU415" s="144"/>
      <c r="AV415" s="158" t="s">
        <v>1661</v>
      </c>
      <c r="AW415" s="159" t="s">
        <v>1662</v>
      </c>
      <c r="AX415" s="159" t="s">
        <v>1663</v>
      </c>
      <c r="AY415" s="159"/>
      <c r="AZ415" s="159" t="s">
        <v>879</v>
      </c>
      <c r="BA415" s="158" t="s">
        <v>1664</v>
      </c>
      <c r="BB415" s="159" t="s">
        <v>891</v>
      </c>
      <c r="BC415" s="158" t="s">
        <v>850</v>
      </c>
      <c r="BD415" s="158" t="s">
        <v>165</v>
      </c>
      <c r="BE415" s="158" t="s">
        <v>1665</v>
      </c>
      <c r="BF415" s="160">
        <v>3369</v>
      </c>
      <c r="BG415" s="160">
        <v>2254.6999999999998</v>
      </c>
      <c r="BH415" s="158" t="s">
        <v>165</v>
      </c>
      <c r="BI415" s="158" t="s">
        <v>4574</v>
      </c>
      <c r="BJ415" s="159" t="s">
        <v>892</v>
      </c>
      <c r="BK415" s="160">
        <v>1054</v>
      </c>
      <c r="BL415" s="160"/>
      <c r="BM415" s="160">
        <v>1579.5</v>
      </c>
      <c r="BN415" s="158"/>
      <c r="BO415" s="159" t="s">
        <v>885</v>
      </c>
      <c r="BP415" s="159" t="s">
        <v>886</v>
      </c>
      <c r="BQ415" s="204" t="s">
        <v>887</v>
      </c>
      <c r="BR415" s="160">
        <v>6080884.3600000003</v>
      </c>
      <c r="BS415" s="160">
        <v>1459228.75</v>
      </c>
      <c r="BT415" s="160">
        <v>0</v>
      </c>
      <c r="BU415" s="138">
        <v>1459228.75</v>
      </c>
      <c r="BV415" s="160">
        <v>1473701.83</v>
      </c>
      <c r="BW415" s="160">
        <v>1473701.83</v>
      </c>
      <c r="BX415" s="160">
        <v>0</v>
      </c>
      <c r="BY415" s="160">
        <v>1452787.49</v>
      </c>
      <c r="BZ415" s="160">
        <v>1452787.49</v>
      </c>
      <c r="CA415" s="160">
        <v>0</v>
      </c>
      <c r="CB415" s="160">
        <v>1467260.57</v>
      </c>
      <c r="CC415" s="160">
        <v>1467260.57</v>
      </c>
      <c r="CD415" s="160">
        <v>0</v>
      </c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  <c r="EH415" s="145"/>
      <c r="EI415" s="145"/>
      <c r="EJ415" s="145"/>
      <c r="EK415" s="145"/>
      <c r="EL415" s="145"/>
      <c r="EM415" s="145"/>
      <c r="EN415" s="145"/>
      <c r="EO415" s="145"/>
      <c r="EP415" s="145"/>
      <c r="EQ415" s="145"/>
      <c r="ER415" s="145"/>
      <c r="ES415" s="145"/>
      <c r="ET415" s="145"/>
      <c r="EU415" s="145"/>
      <c r="EV415" s="145"/>
      <c r="EW415" s="145"/>
      <c r="EX415" s="145"/>
      <c r="EY415" s="145"/>
      <c r="EZ415" s="145"/>
      <c r="FA415" s="145"/>
      <c r="FB415" s="145"/>
      <c r="FC415" s="145"/>
      <c r="FD415" s="145"/>
      <c r="FE415" s="145"/>
      <c r="FF415" s="145"/>
      <c r="FG415" s="145"/>
      <c r="FH415" s="145"/>
      <c r="FI415" s="145"/>
      <c r="FJ415" s="145"/>
      <c r="FK415" s="145"/>
      <c r="FL415" s="145"/>
      <c r="FM415" s="145"/>
      <c r="FN415" s="145"/>
      <c r="FO415" s="145"/>
      <c r="FP415" s="145"/>
      <c r="FQ415" s="145"/>
      <c r="FR415" s="145"/>
      <c r="FS415" s="145"/>
      <c r="FT415" s="146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8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I415" s="147"/>
      <c r="HJ415" s="147"/>
      <c r="HK415" s="147"/>
      <c r="HL415" s="147"/>
      <c r="HM415" s="147"/>
    </row>
    <row r="416" spans="1:221" s="149" customFormat="1" ht="12" customHeight="1" x14ac:dyDescent="0.2">
      <c r="A416" s="150">
        <v>179</v>
      </c>
      <c r="B416" s="151" t="s">
        <v>1668</v>
      </c>
      <c r="C416" s="161"/>
      <c r="D416" s="161"/>
      <c r="E416" s="162"/>
      <c r="F416" s="154">
        <f t="shared" si="107"/>
        <v>21.911895099221248</v>
      </c>
      <c r="G416" s="306">
        <v>1990</v>
      </c>
      <c r="H416" s="281">
        <v>2025</v>
      </c>
      <c r="I416" s="154">
        <f t="shared" si="106"/>
        <v>1476598.76</v>
      </c>
      <c r="J416" s="152">
        <f t="shared" si="99"/>
        <v>7255948.7400000002</v>
      </c>
      <c r="K416" s="155">
        <f t="shared" si="100"/>
        <v>0</v>
      </c>
      <c r="L416" s="152">
        <v>0</v>
      </c>
      <c r="M416" s="152">
        <v>0</v>
      </c>
      <c r="N416" s="152">
        <v>0</v>
      </c>
      <c r="O416" s="152">
        <v>0</v>
      </c>
      <c r="P416" s="152">
        <v>0</v>
      </c>
      <c r="Q416" s="155"/>
      <c r="R416" s="155">
        <v>0</v>
      </c>
      <c r="S416" s="155"/>
      <c r="T416" s="155">
        <v>0</v>
      </c>
      <c r="U416" s="155"/>
      <c r="V416" s="155">
        <v>0</v>
      </c>
      <c r="W416" s="156">
        <v>0</v>
      </c>
      <c r="X416" s="155">
        <v>0</v>
      </c>
      <c r="Y416" s="157" t="s">
        <v>234</v>
      </c>
      <c r="Z416" s="155">
        <v>821</v>
      </c>
      <c r="AA416" s="155">
        <f t="shared" si="108"/>
        <v>6929431.0499999998</v>
      </c>
      <c r="AB416" s="144">
        <v>0</v>
      </c>
      <c r="AC416" s="144">
        <v>0</v>
      </c>
      <c r="AD416" s="144">
        <v>0</v>
      </c>
      <c r="AE416" s="144">
        <v>0</v>
      </c>
      <c r="AF416" s="144">
        <v>0</v>
      </c>
      <c r="AG416" s="144">
        <v>0</v>
      </c>
      <c r="AH416" s="144">
        <v>0</v>
      </c>
      <c r="AI416" s="144">
        <v>0</v>
      </c>
      <c r="AJ416" s="144">
        <v>0</v>
      </c>
      <c r="AK416" s="144">
        <v>0</v>
      </c>
      <c r="AL416" s="144">
        <v>0</v>
      </c>
      <c r="AM416" s="144">
        <f t="shared" si="101"/>
        <v>217678.46</v>
      </c>
      <c r="AN416" s="144">
        <f t="shared" si="102"/>
        <v>108839.23</v>
      </c>
      <c r="AO416" s="144">
        <v>0</v>
      </c>
      <c r="AP416" s="144" t="s">
        <v>4526</v>
      </c>
      <c r="AQ416" s="294"/>
      <c r="AR416" s="144"/>
      <c r="AS416" s="271"/>
      <c r="AT416" s="144"/>
      <c r="AU416" s="144"/>
      <c r="AV416" s="158" t="s">
        <v>1666</v>
      </c>
      <c r="AW416" s="159" t="s">
        <v>1667</v>
      </c>
      <c r="AX416" s="159" t="s">
        <v>1668</v>
      </c>
      <c r="AY416" s="159"/>
      <c r="AZ416" s="159" t="s">
        <v>879</v>
      </c>
      <c r="BA416" s="158" t="s">
        <v>880</v>
      </c>
      <c r="BB416" s="159" t="s">
        <v>881</v>
      </c>
      <c r="BC416" s="158" t="s">
        <v>846</v>
      </c>
      <c r="BD416" s="158" t="s">
        <v>845</v>
      </c>
      <c r="BE416" s="158" t="s">
        <v>1212</v>
      </c>
      <c r="BF416" s="160">
        <v>3186.6</v>
      </c>
      <c r="BG416" s="160">
        <v>2930.6</v>
      </c>
      <c r="BH416" s="158" t="s">
        <v>883</v>
      </c>
      <c r="BI416" s="193">
        <v>7.5</v>
      </c>
      <c r="BJ416" s="159" t="s">
        <v>892</v>
      </c>
      <c r="BK416" s="160">
        <v>821</v>
      </c>
      <c r="BL416" s="160"/>
      <c r="BM416" s="160">
        <v>2026.9</v>
      </c>
      <c r="BN416" s="158"/>
      <c r="BO416" s="159" t="s">
        <v>885</v>
      </c>
      <c r="BP416" s="159" t="s">
        <v>886</v>
      </c>
      <c r="BQ416" s="204" t="s">
        <v>887</v>
      </c>
      <c r="BR416" s="160">
        <v>4736628.1399999997</v>
      </c>
      <c r="BS416" s="160">
        <v>1476598.76</v>
      </c>
      <c r="BT416" s="160">
        <v>0</v>
      </c>
      <c r="BU416" s="138">
        <v>1476598.76</v>
      </c>
      <c r="BV416" s="160">
        <v>1485453.64</v>
      </c>
      <c r="BW416" s="160">
        <v>1485453.64</v>
      </c>
      <c r="BX416" s="160">
        <v>0</v>
      </c>
      <c r="BY416" s="160">
        <v>1467615.22</v>
      </c>
      <c r="BZ416" s="160">
        <v>1467615.22</v>
      </c>
      <c r="CA416" s="160">
        <v>0</v>
      </c>
      <c r="CB416" s="160">
        <v>1476470</v>
      </c>
      <c r="CC416" s="160">
        <v>1476470</v>
      </c>
      <c r="CD416" s="160">
        <v>0</v>
      </c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  <c r="EH416" s="145"/>
      <c r="EI416" s="145"/>
      <c r="EJ416" s="145"/>
      <c r="EK416" s="145"/>
      <c r="EL416" s="145"/>
      <c r="EM416" s="145"/>
      <c r="EN416" s="145"/>
      <c r="EO416" s="145"/>
      <c r="EP416" s="145"/>
      <c r="EQ416" s="145"/>
      <c r="ER416" s="145"/>
      <c r="ES416" s="145"/>
      <c r="ET416" s="145"/>
      <c r="EU416" s="145"/>
      <c r="EV416" s="145"/>
      <c r="EW416" s="145"/>
      <c r="EX416" s="145"/>
      <c r="EY416" s="145"/>
      <c r="EZ416" s="145"/>
      <c r="FA416" s="145"/>
      <c r="FB416" s="145"/>
      <c r="FC416" s="145"/>
      <c r="FD416" s="145"/>
      <c r="FE416" s="145"/>
      <c r="FF416" s="145"/>
      <c r="FG416" s="145"/>
      <c r="FH416" s="145"/>
      <c r="FI416" s="145"/>
      <c r="FJ416" s="145"/>
      <c r="FK416" s="145"/>
      <c r="FL416" s="145"/>
      <c r="FM416" s="145"/>
      <c r="FN416" s="145"/>
      <c r="FO416" s="145"/>
      <c r="FP416" s="145"/>
      <c r="FQ416" s="145"/>
      <c r="FR416" s="145"/>
      <c r="FS416" s="145"/>
      <c r="FT416" s="146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8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I416" s="147"/>
      <c r="HJ416" s="147"/>
      <c r="HK416" s="147"/>
      <c r="HL416" s="147"/>
      <c r="HM416" s="147"/>
    </row>
    <row r="417" spans="1:221" s="149" customFormat="1" ht="12" customHeight="1" x14ac:dyDescent="0.2">
      <c r="A417" s="150">
        <v>180</v>
      </c>
      <c r="B417" s="151" t="s">
        <v>1671</v>
      </c>
      <c r="C417" s="161"/>
      <c r="D417" s="161"/>
      <c r="E417" s="162"/>
      <c r="F417" s="154">
        <f t="shared" si="107"/>
        <v>30.452656841648732</v>
      </c>
      <c r="G417" s="306">
        <v>1977</v>
      </c>
      <c r="H417" s="281">
        <v>2025</v>
      </c>
      <c r="I417" s="154">
        <f t="shared" si="106"/>
        <v>1606218.22</v>
      </c>
      <c r="J417" s="152">
        <f t="shared" si="99"/>
        <v>8908643.5199999996</v>
      </c>
      <c r="K417" s="155">
        <f t="shared" si="100"/>
        <v>0</v>
      </c>
      <c r="L417" s="152">
        <v>0</v>
      </c>
      <c r="M417" s="152">
        <v>0</v>
      </c>
      <c r="N417" s="152">
        <v>0</v>
      </c>
      <c r="O417" s="152">
        <v>0</v>
      </c>
      <c r="P417" s="152">
        <v>0</v>
      </c>
      <c r="Q417" s="155"/>
      <c r="R417" s="155">
        <v>0</v>
      </c>
      <c r="S417" s="155"/>
      <c r="T417" s="155">
        <v>0</v>
      </c>
      <c r="U417" s="155"/>
      <c r="V417" s="155">
        <v>0</v>
      </c>
      <c r="W417" s="156">
        <v>0</v>
      </c>
      <c r="X417" s="155">
        <v>0</v>
      </c>
      <c r="Y417" s="157" t="s">
        <v>234</v>
      </c>
      <c r="Z417" s="155">
        <v>1008</v>
      </c>
      <c r="AA417" s="155">
        <f t="shared" si="108"/>
        <v>8507754.5600000005</v>
      </c>
      <c r="AB417" s="144">
        <v>0</v>
      </c>
      <c r="AC417" s="144">
        <v>0</v>
      </c>
      <c r="AD417" s="144">
        <v>0</v>
      </c>
      <c r="AE417" s="144">
        <v>0</v>
      </c>
      <c r="AF417" s="144">
        <v>0</v>
      </c>
      <c r="AG417" s="144">
        <v>0</v>
      </c>
      <c r="AH417" s="144">
        <v>0</v>
      </c>
      <c r="AI417" s="144">
        <v>0</v>
      </c>
      <c r="AJ417" s="144">
        <v>0</v>
      </c>
      <c r="AK417" s="144">
        <v>0</v>
      </c>
      <c r="AL417" s="144">
        <v>0</v>
      </c>
      <c r="AM417" s="144">
        <f t="shared" si="101"/>
        <v>267259.31</v>
      </c>
      <c r="AN417" s="144">
        <f t="shared" si="102"/>
        <v>133629.65</v>
      </c>
      <c r="AO417" s="144">
        <v>0</v>
      </c>
      <c r="AP417" s="144" t="s">
        <v>4526</v>
      </c>
      <c r="AQ417" s="294"/>
      <c r="AR417" s="144"/>
      <c r="AS417" s="271"/>
      <c r="AT417" s="144"/>
      <c r="AU417" s="144"/>
      <c r="AV417" s="158" t="s">
        <v>1669</v>
      </c>
      <c r="AW417" s="159" t="s">
        <v>1670</v>
      </c>
      <c r="AX417" s="159" t="s">
        <v>1671</v>
      </c>
      <c r="AY417" s="159"/>
      <c r="AZ417" s="159" t="s">
        <v>879</v>
      </c>
      <c r="BA417" s="158" t="s">
        <v>1664</v>
      </c>
      <c r="BB417" s="159" t="s">
        <v>891</v>
      </c>
      <c r="BC417" s="158" t="s">
        <v>846</v>
      </c>
      <c r="BD417" s="158" t="s">
        <v>845</v>
      </c>
      <c r="BE417" s="158" t="s">
        <v>1498</v>
      </c>
      <c r="BF417" s="160">
        <v>3794.4</v>
      </c>
      <c r="BG417" s="160">
        <v>2664.4</v>
      </c>
      <c r="BH417" s="158" t="s">
        <v>883</v>
      </c>
      <c r="BI417" s="193">
        <v>7.5</v>
      </c>
      <c r="BJ417" s="159" t="s">
        <v>892</v>
      </c>
      <c r="BK417" s="160">
        <v>1008</v>
      </c>
      <c r="BL417" s="160"/>
      <c r="BM417" s="160">
        <v>1998.9</v>
      </c>
      <c r="BN417" s="158"/>
      <c r="BO417" s="159" t="s">
        <v>885</v>
      </c>
      <c r="BP417" s="159" t="s">
        <v>886</v>
      </c>
      <c r="BQ417" s="204" t="s">
        <v>887</v>
      </c>
      <c r="BR417" s="160">
        <v>5815494.7199999997</v>
      </c>
      <c r="BS417" s="160">
        <v>1606218.22</v>
      </c>
      <c r="BT417" s="160">
        <v>0</v>
      </c>
      <c r="BU417" s="138">
        <v>1606218.22</v>
      </c>
      <c r="BV417" s="160">
        <v>1606856.7</v>
      </c>
      <c r="BW417" s="160">
        <v>1606856.7</v>
      </c>
      <c r="BX417" s="160">
        <v>0</v>
      </c>
      <c r="BY417" s="160">
        <v>1600909.54</v>
      </c>
      <c r="BZ417" s="160">
        <v>1600909.54</v>
      </c>
      <c r="CA417" s="160">
        <v>0</v>
      </c>
      <c r="CB417" s="160">
        <v>1601548.02</v>
      </c>
      <c r="CC417" s="160">
        <v>1601548.02</v>
      </c>
      <c r="CD417" s="160">
        <v>0</v>
      </c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  <c r="EH417" s="145"/>
      <c r="EI417" s="145"/>
      <c r="EJ417" s="145"/>
      <c r="EK417" s="145"/>
      <c r="EL417" s="145"/>
      <c r="EM417" s="145"/>
      <c r="EN417" s="145"/>
      <c r="EO417" s="145"/>
      <c r="EP417" s="145"/>
      <c r="EQ417" s="145"/>
      <c r="ER417" s="145"/>
      <c r="ES417" s="145"/>
      <c r="ET417" s="145"/>
      <c r="EU417" s="145"/>
      <c r="EV417" s="145"/>
      <c r="EW417" s="145"/>
      <c r="EX417" s="145"/>
      <c r="EY417" s="145"/>
      <c r="EZ417" s="145"/>
      <c r="FA417" s="145"/>
      <c r="FB417" s="145"/>
      <c r="FC417" s="145"/>
      <c r="FD417" s="145"/>
      <c r="FE417" s="145"/>
      <c r="FF417" s="145"/>
      <c r="FG417" s="145"/>
      <c r="FH417" s="145"/>
      <c r="FI417" s="145"/>
      <c r="FJ417" s="145"/>
      <c r="FK417" s="145"/>
      <c r="FL417" s="145"/>
      <c r="FM417" s="145"/>
      <c r="FN417" s="145"/>
      <c r="FO417" s="145"/>
      <c r="FP417" s="145"/>
      <c r="FQ417" s="145"/>
      <c r="FR417" s="145"/>
      <c r="FS417" s="145"/>
      <c r="FT417" s="146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8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I417" s="147"/>
      <c r="HJ417" s="147"/>
      <c r="HK417" s="147"/>
      <c r="HL417" s="147"/>
      <c r="HM417" s="147"/>
    </row>
    <row r="418" spans="1:221" s="149" customFormat="1" ht="12" customHeight="1" x14ac:dyDescent="0.2">
      <c r="A418" s="150">
        <v>181</v>
      </c>
      <c r="B418" s="151" t="s">
        <v>1674</v>
      </c>
      <c r="C418" s="161"/>
      <c r="D418" s="161"/>
      <c r="E418" s="162"/>
      <c r="F418" s="154">
        <f t="shared" si="107"/>
        <v>22.105964076600813</v>
      </c>
      <c r="G418" s="306">
        <v>1987</v>
      </c>
      <c r="H418" s="281">
        <v>2025</v>
      </c>
      <c r="I418" s="154">
        <f t="shared" si="106"/>
        <v>3520493.87</v>
      </c>
      <c r="J418" s="152">
        <f t="shared" si="99"/>
        <v>17693555.890000001</v>
      </c>
      <c r="K418" s="155">
        <f t="shared" si="100"/>
        <v>0</v>
      </c>
      <c r="L418" s="152">
        <v>0</v>
      </c>
      <c r="M418" s="152">
        <v>0</v>
      </c>
      <c r="N418" s="152">
        <v>0</v>
      </c>
      <c r="O418" s="152">
        <v>0</v>
      </c>
      <c r="P418" s="152">
        <v>0</v>
      </c>
      <c r="Q418" s="155"/>
      <c r="R418" s="155">
        <v>0</v>
      </c>
      <c r="S418" s="155"/>
      <c r="T418" s="155">
        <v>0</v>
      </c>
      <c r="U418" s="155"/>
      <c r="V418" s="155">
        <v>0</v>
      </c>
      <c r="W418" s="156">
        <v>0</v>
      </c>
      <c r="X418" s="155">
        <v>0</v>
      </c>
      <c r="Y418" s="157" t="s">
        <v>234</v>
      </c>
      <c r="Z418" s="155">
        <v>2002</v>
      </c>
      <c r="AA418" s="155">
        <f t="shared" si="108"/>
        <v>16897345.870000001</v>
      </c>
      <c r="AB418" s="144">
        <v>0</v>
      </c>
      <c r="AC418" s="144">
        <v>0</v>
      </c>
      <c r="AD418" s="144">
        <v>0</v>
      </c>
      <c r="AE418" s="144">
        <v>0</v>
      </c>
      <c r="AF418" s="144">
        <v>0</v>
      </c>
      <c r="AG418" s="144">
        <v>0</v>
      </c>
      <c r="AH418" s="144">
        <v>0</v>
      </c>
      <c r="AI418" s="144">
        <v>0</v>
      </c>
      <c r="AJ418" s="144">
        <v>0</v>
      </c>
      <c r="AK418" s="144">
        <v>0</v>
      </c>
      <c r="AL418" s="144">
        <v>0</v>
      </c>
      <c r="AM418" s="144">
        <f t="shared" si="101"/>
        <v>530806.68000000005</v>
      </c>
      <c r="AN418" s="144">
        <f t="shared" si="102"/>
        <v>265403.34000000003</v>
      </c>
      <c r="AO418" s="144">
        <v>0</v>
      </c>
      <c r="AP418" s="144" t="s">
        <v>4526</v>
      </c>
      <c r="AQ418" s="294"/>
      <c r="AR418" s="144"/>
      <c r="AS418" s="271"/>
      <c r="AT418" s="144"/>
      <c r="AU418" s="144"/>
      <c r="AV418" s="158" t="s">
        <v>1672</v>
      </c>
      <c r="AW418" s="159" t="s">
        <v>1673</v>
      </c>
      <c r="AX418" s="159" t="s">
        <v>1674</v>
      </c>
      <c r="AY418" s="159" t="s">
        <v>878</v>
      </c>
      <c r="AZ418" s="159" t="s">
        <v>879</v>
      </c>
      <c r="BA418" s="158" t="s">
        <v>1398</v>
      </c>
      <c r="BB418" s="159" t="s">
        <v>881</v>
      </c>
      <c r="BC418" s="158" t="s">
        <v>846</v>
      </c>
      <c r="BD418" s="158" t="s">
        <v>851</v>
      </c>
      <c r="BE418" s="158" t="s">
        <v>1470</v>
      </c>
      <c r="BF418" s="160">
        <v>7783.6</v>
      </c>
      <c r="BG418" s="160">
        <v>7123.8</v>
      </c>
      <c r="BH418" s="158" t="s">
        <v>883</v>
      </c>
      <c r="BI418" s="193">
        <v>7.5</v>
      </c>
      <c r="BJ418" s="159" t="s">
        <v>892</v>
      </c>
      <c r="BK418" s="160">
        <v>2002</v>
      </c>
      <c r="BL418" s="160"/>
      <c r="BM418" s="160">
        <v>4692.3999999999996</v>
      </c>
      <c r="BN418" s="158"/>
      <c r="BO418" s="159" t="s">
        <v>885</v>
      </c>
      <c r="BP418" s="159" t="s">
        <v>886</v>
      </c>
      <c r="BQ418" s="204" t="s">
        <v>887</v>
      </c>
      <c r="BR418" s="160">
        <v>11550218.68</v>
      </c>
      <c r="BS418" s="160">
        <v>3520493.87</v>
      </c>
      <c r="BT418" s="160">
        <v>0</v>
      </c>
      <c r="BU418" s="138">
        <v>3520493.87</v>
      </c>
      <c r="BV418" s="160">
        <v>3520895.76</v>
      </c>
      <c r="BW418" s="160">
        <v>3520895.76</v>
      </c>
      <c r="BX418" s="160">
        <v>0</v>
      </c>
      <c r="BY418" s="160">
        <v>3502247.03</v>
      </c>
      <c r="BZ418" s="160">
        <v>3502247.03</v>
      </c>
      <c r="CA418" s="160">
        <v>0</v>
      </c>
      <c r="CB418" s="160">
        <v>3502648.92</v>
      </c>
      <c r="CC418" s="160">
        <v>3502648.92</v>
      </c>
      <c r="CD418" s="160">
        <v>0</v>
      </c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  <c r="EH418" s="145"/>
      <c r="EI418" s="145"/>
      <c r="EJ418" s="145"/>
      <c r="EK418" s="145"/>
      <c r="EL418" s="145"/>
      <c r="EM418" s="145"/>
      <c r="EN418" s="145"/>
      <c r="EO418" s="145"/>
      <c r="EP418" s="145"/>
      <c r="EQ418" s="145"/>
      <c r="ER418" s="145"/>
      <c r="ES418" s="145"/>
      <c r="ET418" s="145"/>
      <c r="EU418" s="145"/>
      <c r="EV418" s="145"/>
      <c r="EW418" s="145"/>
      <c r="EX418" s="145"/>
      <c r="EY418" s="145"/>
      <c r="EZ418" s="145"/>
      <c r="FA418" s="145"/>
      <c r="FB418" s="145"/>
      <c r="FC418" s="145"/>
      <c r="FD418" s="145"/>
      <c r="FE418" s="145"/>
      <c r="FF418" s="145"/>
      <c r="FG418" s="145"/>
      <c r="FH418" s="145"/>
      <c r="FI418" s="145"/>
      <c r="FJ418" s="145"/>
      <c r="FK418" s="145"/>
      <c r="FL418" s="145"/>
      <c r="FM418" s="145"/>
      <c r="FN418" s="145"/>
      <c r="FO418" s="145"/>
      <c r="FP418" s="145"/>
      <c r="FQ418" s="145"/>
      <c r="FR418" s="145"/>
      <c r="FS418" s="145"/>
      <c r="FT418" s="146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8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I418" s="147"/>
      <c r="HJ418" s="147"/>
      <c r="HK418" s="147"/>
      <c r="HL418" s="147"/>
      <c r="HM418" s="147"/>
    </row>
    <row r="419" spans="1:221" s="149" customFormat="1" ht="12" customHeight="1" x14ac:dyDescent="0.2">
      <c r="A419" s="150">
        <v>182</v>
      </c>
      <c r="B419" s="151" t="s">
        <v>1677</v>
      </c>
      <c r="C419" s="161"/>
      <c r="D419" s="161"/>
      <c r="E419" s="162"/>
      <c r="F419" s="154">
        <f t="shared" si="107"/>
        <v>39.118873166038654</v>
      </c>
      <c r="G419" s="306">
        <v>1977</v>
      </c>
      <c r="H419" s="281">
        <v>2025</v>
      </c>
      <c r="I419" s="154">
        <f t="shared" si="106"/>
        <v>1336706.6100000001</v>
      </c>
      <c r="J419" s="152">
        <f t="shared" si="99"/>
        <v>10119441.300000001</v>
      </c>
      <c r="K419" s="155">
        <f t="shared" si="100"/>
        <v>0</v>
      </c>
      <c r="L419" s="152">
        <v>0</v>
      </c>
      <c r="M419" s="152">
        <v>0</v>
      </c>
      <c r="N419" s="152">
        <v>0</v>
      </c>
      <c r="O419" s="152">
        <v>0</v>
      </c>
      <c r="P419" s="152">
        <v>0</v>
      </c>
      <c r="Q419" s="155"/>
      <c r="R419" s="155">
        <v>0</v>
      </c>
      <c r="S419" s="155"/>
      <c r="T419" s="155">
        <v>0</v>
      </c>
      <c r="U419" s="155"/>
      <c r="V419" s="155">
        <v>0</v>
      </c>
      <c r="W419" s="156">
        <v>0</v>
      </c>
      <c r="X419" s="155">
        <v>0</v>
      </c>
      <c r="Y419" s="157" t="s">
        <v>234</v>
      </c>
      <c r="Z419" s="155">
        <v>1145</v>
      </c>
      <c r="AA419" s="155">
        <f t="shared" si="108"/>
        <v>9664066.4399999995</v>
      </c>
      <c r="AB419" s="144">
        <v>0</v>
      </c>
      <c r="AC419" s="144">
        <v>0</v>
      </c>
      <c r="AD419" s="144">
        <v>0</v>
      </c>
      <c r="AE419" s="144">
        <v>0</v>
      </c>
      <c r="AF419" s="144">
        <v>0</v>
      </c>
      <c r="AG419" s="144">
        <v>0</v>
      </c>
      <c r="AH419" s="144">
        <v>0</v>
      </c>
      <c r="AI419" s="144">
        <v>0</v>
      </c>
      <c r="AJ419" s="144">
        <v>0</v>
      </c>
      <c r="AK419" s="144">
        <v>0</v>
      </c>
      <c r="AL419" s="144">
        <v>0</v>
      </c>
      <c r="AM419" s="144">
        <f t="shared" si="101"/>
        <v>303583.24</v>
      </c>
      <c r="AN419" s="144">
        <f t="shared" si="102"/>
        <v>151791.62</v>
      </c>
      <c r="AO419" s="144">
        <v>0</v>
      </c>
      <c r="AP419" s="144" t="s">
        <v>4526</v>
      </c>
      <c r="AQ419" s="294"/>
      <c r="AR419" s="144"/>
      <c r="AS419" s="271"/>
      <c r="AT419" s="144"/>
      <c r="AU419" s="144"/>
      <c r="AV419" s="158" t="s">
        <v>1675</v>
      </c>
      <c r="AW419" s="159" t="s">
        <v>1676</v>
      </c>
      <c r="AX419" s="159" t="s">
        <v>1677</v>
      </c>
      <c r="AY419" s="159"/>
      <c r="AZ419" s="159" t="s">
        <v>879</v>
      </c>
      <c r="BA419" s="158" t="s">
        <v>1664</v>
      </c>
      <c r="BB419" s="159" t="s">
        <v>891</v>
      </c>
      <c r="BC419" s="158" t="s">
        <v>846</v>
      </c>
      <c r="BD419" s="158" t="s">
        <v>166</v>
      </c>
      <c r="BE419" s="158" t="s">
        <v>1426</v>
      </c>
      <c r="BF419" s="160">
        <v>4844.7</v>
      </c>
      <c r="BG419" s="160">
        <v>2494.6</v>
      </c>
      <c r="BH419" s="158" t="s">
        <v>883</v>
      </c>
      <c r="BI419" s="193">
        <v>7.5</v>
      </c>
      <c r="BJ419" s="159" t="s">
        <v>892</v>
      </c>
      <c r="BK419" s="160">
        <v>1145</v>
      </c>
      <c r="BL419" s="160">
        <v>834</v>
      </c>
      <c r="BM419" s="160">
        <v>2460</v>
      </c>
      <c r="BN419" s="158"/>
      <c r="BO419" s="159" t="s">
        <v>885</v>
      </c>
      <c r="BP419" s="159" t="s">
        <v>886</v>
      </c>
      <c r="BQ419" s="204" t="s">
        <v>887</v>
      </c>
      <c r="BR419" s="160">
        <v>6605894.2999999998</v>
      </c>
      <c r="BS419" s="160">
        <v>1336706.6100000001</v>
      </c>
      <c r="BT419" s="160">
        <v>0</v>
      </c>
      <c r="BU419" s="138">
        <v>1336706.6100000001</v>
      </c>
      <c r="BV419" s="160">
        <v>1348643.29</v>
      </c>
      <c r="BW419" s="160">
        <v>1348643.29</v>
      </c>
      <c r="BX419" s="160">
        <v>0</v>
      </c>
      <c r="BY419" s="160">
        <v>1325624.05</v>
      </c>
      <c r="BZ419" s="160">
        <v>1325624.05</v>
      </c>
      <c r="CA419" s="160">
        <v>0</v>
      </c>
      <c r="CB419" s="160">
        <v>1337497.1299999999</v>
      </c>
      <c r="CC419" s="160">
        <v>1337497.1299999999</v>
      </c>
      <c r="CD419" s="160">
        <v>0</v>
      </c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  <c r="EH419" s="145"/>
      <c r="EI419" s="145"/>
      <c r="EJ419" s="145"/>
      <c r="EK419" s="145"/>
      <c r="EL419" s="145"/>
      <c r="EM419" s="145"/>
      <c r="EN419" s="145"/>
      <c r="EO419" s="145"/>
      <c r="EP419" s="145"/>
      <c r="EQ419" s="145"/>
      <c r="ER419" s="145"/>
      <c r="ES419" s="145"/>
      <c r="ET419" s="145"/>
      <c r="EU419" s="145"/>
      <c r="EV419" s="145"/>
      <c r="EW419" s="145"/>
      <c r="EX419" s="145"/>
      <c r="EY419" s="145"/>
      <c r="EZ419" s="145"/>
      <c r="FA419" s="145"/>
      <c r="FB419" s="145"/>
      <c r="FC419" s="145"/>
      <c r="FD419" s="145"/>
      <c r="FE419" s="145"/>
      <c r="FF419" s="145"/>
      <c r="FG419" s="145"/>
      <c r="FH419" s="145"/>
      <c r="FI419" s="145"/>
      <c r="FJ419" s="145"/>
      <c r="FK419" s="145"/>
      <c r="FL419" s="145"/>
      <c r="FM419" s="145"/>
      <c r="FN419" s="145"/>
      <c r="FO419" s="145"/>
      <c r="FP419" s="145"/>
      <c r="FQ419" s="145"/>
      <c r="FR419" s="145"/>
      <c r="FS419" s="145"/>
      <c r="FT419" s="146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8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I419" s="147"/>
      <c r="HJ419" s="147"/>
      <c r="HK419" s="147"/>
      <c r="HL419" s="147"/>
      <c r="HM419" s="147"/>
    </row>
    <row r="420" spans="1:221" s="149" customFormat="1" ht="12" customHeight="1" x14ac:dyDescent="0.2">
      <c r="A420" s="150">
        <v>183</v>
      </c>
      <c r="B420" s="151" t="s">
        <v>1680</v>
      </c>
      <c r="C420" s="161"/>
      <c r="D420" s="161"/>
      <c r="E420" s="162"/>
      <c r="F420" s="154">
        <f t="shared" si="107"/>
        <v>9.5100358099365021</v>
      </c>
      <c r="G420" s="306">
        <v>1989</v>
      </c>
      <c r="H420" s="278">
        <v>2023</v>
      </c>
      <c r="I420" s="154">
        <f t="shared" si="106"/>
        <v>2056449</v>
      </c>
      <c r="J420" s="152">
        <f t="shared" si="99"/>
        <v>5564359.7999999998</v>
      </c>
      <c r="K420" s="155">
        <f t="shared" si="100"/>
        <v>0</v>
      </c>
      <c r="L420" s="152">
        <v>0</v>
      </c>
      <c r="M420" s="152">
        <v>0</v>
      </c>
      <c r="N420" s="152">
        <v>0</v>
      </c>
      <c r="O420" s="152">
        <v>0</v>
      </c>
      <c r="P420" s="152">
        <v>0</v>
      </c>
      <c r="Q420" s="155"/>
      <c r="R420" s="155">
        <v>0</v>
      </c>
      <c r="S420" s="155"/>
      <c r="T420" s="155">
        <v>0</v>
      </c>
      <c r="U420" s="155"/>
      <c r="V420" s="155">
        <v>0</v>
      </c>
      <c r="W420" s="156">
        <v>2</v>
      </c>
      <c r="X420" s="155">
        <f>ROUND((W420*2782179.9*0.955),2)</f>
        <v>5313963.6100000003</v>
      </c>
      <c r="Y420" s="157"/>
      <c r="Z420" s="155">
        <v>0</v>
      </c>
      <c r="AA420" s="155">
        <v>0</v>
      </c>
      <c r="AB420" s="144">
        <v>0</v>
      </c>
      <c r="AC420" s="144">
        <v>0</v>
      </c>
      <c r="AD420" s="144">
        <v>0</v>
      </c>
      <c r="AE420" s="144">
        <v>0</v>
      </c>
      <c r="AF420" s="144">
        <v>0</v>
      </c>
      <c r="AG420" s="144">
        <v>0</v>
      </c>
      <c r="AH420" s="144">
        <v>0</v>
      </c>
      <c r="AI420" s="144">
        <v>0</v>
      </c>
      <c r="AJ420" s="144">
        <v>0</v>
      </c>
      <c r="AK420" s="144">
        <v>0</v>
      </c>
      <c r="AL420" s="144">
        <v>0</v>
      </c>
      <c r="AM420" s="144">
        <f t="shared" si="101"/>
        <v>166930.79</v>
      </c>
      <c r="AN420" s="144">
        <f t="shared" si="102"/>
        <v>83465.399999999994</v>
      </c>
      <c r="AO420" s="144">
        <v>0</v>
      </c>
      <c r="AP420" s="144" t="s">
        <v>4526</v>
      </c>
      <c r="AQ420" s="294"/>
      <c r="AR420" s="144"/>
      <c r="AS420" s="271"/>
      <c r="AT420" s="144"/>
      <c r="AU420" s="144"/>
      <c r="AV420" s="158" t="s">
        <v>1678</v>
      </c>
      <c r="AW420" s="159" t="s">
        <v>1679</v>
      </c>
      <c r="AX420" s="159" t="s">
        <v>1680</v>
      </c>
      <c r="AY420" s="159" t="s">
        <v>878</v>
      </c>
      <c r="AZ420" s="159" t="s">
        <v>879</v>
      </c>
      <c r="BA420" s="158" t="s">
        <v>1358</v>
      </c>
      <c r="BB420" s="159" t="s">
        <v>881</v>
      </c>
      <c r="BC420" s="158" t="s">
        <v>850</v>
      </c>
      <c r="BD420" s="158" t="s">
        <v>166</v>
      </c>
      <c r="BE420" s="158" t="s">
        <v>1437</v>
      </c>
      <c r="BF420" s="160">
        <v>4266.5</v>
      </c>
      <c r="BG420" s="160">
        <v>3866.5</v>
      </c>
      <c r="BH420" s="158" t="s">
        <v>166</v>
      </c>
      <c r="BI420" s="158" t="s">
        <v>4574</v>
      </c>
      <c r="BJ420" s="159" t="s">
        <v>892</v>
      </c>
      <c r="BK420" s="160">
        <v>647</v>
      </c>
      <c r="BL420" s="160"/>
      <c r="BM420" s="160">
        <v>4236.3</v>
      </c>
      <c r="BN420" s="158"/>
      <c r="BO420" s="159" t="s">
        <v>999</v>
      </c>
      <c r="BP420" s="159" t="s">
        <v>886</v>
      </c>
      <c r="BQ420" s="204" t="s">
        <v>913</v>
      </c>
      <c r="BR420" s="160">
        <v>5564359.7999999998</v>
      </c>
      <c r="BS420" s="160">
        <v>2056449</v>
      </c>
      <c r="BT420" s="160">
        <v>0</v>
      </c>
      <c r="BU420" s="138">
        <v>2056449</v>
      </c>
      <c r="BV420" s="160">
        <v>2057546.4</v>
      </c>
      <c r="BW420" s="160">
        <v>2057546.4</v>
      </c>
      <c r="BX420" s="160">
        <v>0</v>
      </c>
      <c r="BY420" s="160">
        <v>2048527.42</v>
      </c>
      <c r="BZ420" s="160">
        <v>2048527.42</v>
      </c>
      <c r="CA420" s="160">
        <v>0</v>
      </c>
      <c r="CB420" s="160">
        <v>2049624.82</v>
      </c>
      <c r="CC420" s="160">
        <v>2049624.82</v>
      </c>
      <c r="CD420" s="160">
        <v>0</v>
      </c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  <c r="EH420" s="145"/>
      <c r="EI420" s="145"/>
      <c r="EJ420" s="145"/>
      <c r="EK420" s="145"/>
      <c r="EL420" s="145"/>
      <c r="EM420" s="145"/>
      <c r="EN420" s="145"/>
      <c r="EO420" s="145"/>
      <c r="EP420" s="145"/>
      <c r="EQ420" s="145"/>
      <c r="ER420" s="145"/>
      <c r="ES420" s="145"/>
      <c r="ET420" s="145"/>
      <c r="EU420" s="145"/>
      <c r="EV420" s="145"/>
      <c r="EW420" s="145"/>
      <c r="EX420" s="145"/>
      <c r="EY420" s="145"/>
      <c r="EZ420" s="145"/>
      <c r="FA420" s="145"/>
      <c r="FB420" s="145"/>
      <c r="FC420" s="145"/>
      <c r="FD420" s="145"/>
      <c r="FE420" s="145"/>
      <c r="FF420" s="145"/>
      <c r="FG420" s="145"/>
      <c r="FH420" s="145"/>
      <c r="FI420" s="145"/>
      <c r="FJ420" s="145"/>
      <c r="FK420" s="145"/>
      <c r="FL420" s="145"/>
      <c r="FM420" s="145"/>
      <c r="FN420" s="145"/>
      <c r="FO420" s="145"/>
      <c r="FP420" s="145"/>
      <c r="FQ420" s="145"/>
      <c r="FR420" s="145"/>
      <c r="FS420" s="145"/>
      <c r="FT420" s="146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8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I420" s="147"/>
      <c r="HJ420" s="147"/>
      <c r="HK420" s="147"/>
      <c r="HL420" s="147"/>
      <c r="HM420" s="147"/>
    </row>
    <row r="421" spans="1:221" s="149" customFormat="1" ht="12" customHeight="1" x14ac:dyDescent="0.2">
      <c r="A421" s="150">
        <v>184</v>
      </c>
      <c r="B421" s="151" t="s">
        <v>1683</v>
      </c>
      <c r="C421" s="161"/>
      <c r="D421" s="161"/>
      <c r="E421" s="162"/>
      <c r="F421" s="154">
        <f t="shared" si="107"/>
        <v>8.8376988116969866</v>
      </c>
      <c r="G421" s="306">
        <v>1988</v>
      </c>
      <c r="H421" s="278">
        <v>2023</v>
      </c>
      <c r="I421" s="154">
        <f t="shared" si="106"/>
        <v>2276711.4500000002</v>
      </c>
      <c r="J421" s="152">
        <f t="shared" si="99"/>
        <v>5564359.7999999998</v>
      </c>
      <c r="K421" s="155">
        <f t="shared" si="100"/>
        <v>0</v>
      </c>
      <c r="L421" s="152">
        <v>0</v>
      </c>
      <c r="M421" s="152">
        <v>0</v>
      </c>
      <c r="N421" s="152">
        <v>0</v>
      </c>
      <c r="O421" s="152">
        <v>0</v>
      </c>
      <c r="P421" s="152">
        <v>0</v>
      </c>
      <c r="Q421" s="155"/>
      <c r="R421" s="155">
        <v>0</v>
      </c>
      <c r="S421" s="155"/>
      <c r="T421" s="155">
        <v>0</v>
      </c>
      <c r="U421" s="155"/>
      <c r="V421" s="155">
        <v>0</v>
      </c>
      <c r="W421" s="156">
        <v>2</v>
      </c>
      <c r="X421" s="155">
        <f>ROUND((W421*2782179.9*0.955),2)</f>
        <v>5313963.6100000003</v>
      </c>
      <c r="Y421" s="157"/>
      <c r="Z421" s="155">
        <v>0</v>
      </c>
      <c r="AA421" s="155">
        <v>0</v>
      </c>
      <c r="AB421" s="144">
        <v>0</v>
      </c>
      <c r="AC421" s="144">
        <v>0</v>
      </c>
      <c r="AD421" s="144">
        <v>0</v>
      </c>
      <c r="AE421" s="144">
        <v>0</v>
      </c>
      <c r="AF421" s="144">
        <v>0</v>
      </c>
      <c r="AG421" s="144">
        <v>0</v>
      </c>
      <c r="AH421" s="144">
        <v>0</v>
      </c>
      <c r="AI421" s="144">
        <v>0</v>
      </c>
      <c r="AJ421" s="144">
        <v>0</v>
      </c>
      <c r="AK421" s="144">
        <v>0</v>
      </c>
      <c r="AL421" s="144">
        <v>0</v>
      </c>
      <c r="AM421" s="144">
        <f t="shared" si="101"/>
        <v>166930.79</v>
      </c>
      <c r="AN421" s="144">
        <f t="shared" si="102"/>
        <v>83465.399999999994</v>
      </c>
      <c r="AO421" s="144">
        <v>0</v>
      </c>
      <c r="AP421" s="144" t="s">
        <v>4526</v>
      </c>
      <c r="AQ421" s="294"/>
      <c r="AR421" s="144"/>
      <c r="AS421" s="271"/>
      <c r="AT421" s="144"/>
      <c r="AU421" s="144"/>
      <c r="AV421" s="158" t="s">
        <v>1681</v>
      </c>
      <c r="AW421" s="159" t="s">
        <v>1682</v>
      </c>
      <c r="AX421" s="159" t="s">
        <v>1683</v>
      </c>
      <c r="AY421" s="159"/>
      <c r="AZ421" s="159" t="s">
        <v>879</v>
      </c>
      <c r="BA421" s="158" t="s">
        <v>1410</v>
      </c>
      <c r="BB421" s="159" t="s">
        <v>881</v>
      </c>
      <c r="BC421" s="158" t="s">
        <v>850</v>
      </c>
      <c r="BD421" s="158" t="s">
        <v>166</v>
      </c>
      <c r="BE421" s="158" t="s">
        <v>1263</v>
      </c>
      <c r="BF421" s="160">
        <v>4441</v>
      </c>
      <c r="BG421" s="160">
        <v>3899.4</v>
      </c>
      <c r="BH421" s="158" t="s">
        <v>166</v>
      </c>
      <c r="BI421" s="158" t="s">
        <v>4574</v>
      </c>
      <c r="BJ421" s="159" t="s">
        <v>892</v>
      </c>
      <c r="BK421" s="160">
        <v>658</v>
      </c>
      <c r="BL421" s="160"/>
      <c r="BM421" s="160">
        <v>4236.3</v>
      </c>
      <c r="BN421" s="158"/>
      <c r="BO421" s="159" t="s">
        <v>999</v>
      </c>
      <c r="BP421" s="159" t="s">
        <v>886</v>
      </c>
      <c r="BQ421" s="204" t="s">
        <v>913</v>
      </c>
      <c r="BR421" s="160">
        <v>5564359.7999999998</v>
      </c>
      <c r="BS421" s="160">
        <v>2276711.4500000002</v>
      </c>
      <c r="BT421" s="160">
        <v>0</v>
      </c>
      <c r="BU421" s="138">
        <v>2276711.4500000002</v>
      </c>
      <c r="BV421" s="160">
        <v>2291176.66</v>
      </c>
      <c r="BW421" s="160">
        <v>2291176.66</v>
      </c>
      <c r="BX421" s="160">
        <v>0</v>
      </c>
      <c r="BY421" s="160">
        <v>2251431.66</v>
      </c>
      <c r="BZ421" s="160">
        <v>2251431.66</v>
      </c>
      <c r="CA421" s="160">
        <v>0</v>
      </c>
      <c r="CB421" s="160">
        <v>2265896.87</v>
      </c>
      <c r="CC421" s="160">
        <v>2265896.87</v>
      </c>
      <c r="CD421" s="160">
        <v>0</v>
      </c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  <c r="EH421" s="145"/>
      <c r="EI421" s="145"/>
      <c r="EJ421" s="145"/>
      <c r="EK421" s="145"/>
      <c r="EL421" s="145"/>
      <c r="EM421" s="145"/>
      <c r="EN421" s="145"/>
      <c r="EO421" s="145"/>
      <c r="EP421" s="145"/>
      <c r="EQ421" s="145"/>
      <c r="ER421" s="145"/>
      <c r="ES421" s="145"/>
      <c r="ET421" s="145"/>
      <c r="EU421" s="145"/>
      <c r="EV421" s="145"/>
      <c r="EW421" s="145"/>
      <c r="EX421" s="145"/>
      <c r="EY421" s="145"/>
      <c r="EZ421" s="145"/>
      <c r="FA421" s="145"/>
      <c r="FB421" s="145"/>
      <c r="FC421" s="145"/>
      <c r="FD421" s="145"/>
      <c r="FE421" s="145"/>
      <c r="FF421" s="145"/>
      <c r="FG421" s="145"/>
      <c r="FH421" s="145"/>
      <c r="FI421" s="145"/>
      <c r="FJ421" s="145"/>
      <c r="FK421" s="145"/>
      <c r="FL421" s="145"/>
      <c r="FM421" s="145"/>
      <c r="FN421" s="145"/>
      <c r="FO421" s="145"/>
      <c r="FP421" s="145"/>
      <c r="FQ421" s="145"/>
      <c r="FR421" s="145"/>
      <c r="FS421" s="145"/>
      <c r="FT421" s="146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8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I421" s="147"/>
      <c r="HJ421" s="147"/>
      <c r="HK421" s="147"/>
      <c r="HL421" s="147"/>
      <c r="HM421" s="147"/>
    </row>
    <row r="422" spans="1:221" s="149" customFormat="1" ht="12" customHeight="1" x14ac:dyDescent="0.2">
      <c r="A422" s="150">
        <v>185</v>
      </c>
      <c r="B422" s="151" t="s">
        <v>1686</v>
      </c>
      <c r="C422" s="161"/>
      <c r="D422" s="161"/>
      <c r="E422" s="162"/>
      <c r="F422" s="154">
        <f t="shared" si="107"/>
        <v>8.9122775240228123</v>
      </c>
      <c r="G422" s="306">
        <v>1980</v>
      </c>
      <c r="H422" s="278">
        <v>2023</v>
      </c>
      <c r="I422" s="154">
        <f t="shared" si="106"/>
        <v>2144219.4700000002</v>
      </c>
      <c r="J422" s="152">
        <f t="shared" si="99"/>
        <v>5564359.7999999998</v>
      </c>
      <c r="K422" s="155">
        <f t="shared" si="100"/>
        <v>0</v>
      </c>
      <c r="L422" s="152">
        <v>0</v>
      </c>
      <c r="M422" s="152">
        <v>0</v>
      </c>
      <c r="N422" s="152">
        <v>0</v>
      </c>
      <c r="O422" s="152">
        <v>0</v>
      </c>
      <c r="P422" s="152">
        <v>0</v>
      </c>
      <c r="Q422" s="155"/>
      <c r="R422" s="155">
        <v>0</v>
      </c>
      <c r="S422" s="155"/>
      <c r="T422" s="155">
        <v>0</v>
      </c>
      <c r="U422" s="155"/>
      <c r="V422" s="155">
        <v>0</v>
      </c>
      <c r="W422" s="156">
        <v>2</v>
      </c>
      <c r="X422" s="155">
        <f>ROUND((W422*2782179.9*0.955),2)</f>
        <v>5313963.6100000003</v>
      </c>
      <c r="Y422" s="157"/>
      <c r="Z422" s="155">
        <v>0</v>
      </c>
      <c r="AA422" s="155">
        <v>0</v>
      </c>
      <c r="AB422" s="144">
        <v>0</v>
      </c>
      <c r="AC422" s="144">
        <v>0</v>
      </c>
      <c r="AD422" s="144">
        <v>0</v>
      </c>
      <c r="AE422" s="144">
        <v>0</v>
      </c>
      <c r="AF422" s="144">
        <v>0</v>
      </c>
      <c r="AG422" s="144">
        <v>0</v>
      </c>
      <c r="AH422" s="144">
        <v>0</v>
      </c>
      <c r="AI422" s="144">
        <v>0</v>
      </c>
      <c r="AJ422" s="144">
        <v>0</v>
      </c>
      <c r="AK422" s="144">
        <v>0</v>
      </c>
      <c r="AL422" s="144">
        <v>0</v>
      </c>
      <c r="AM422" s="144">
        <f t="shared" si="101"/>
        <v>166930.79</v>
      </c>
      <c r="AN422" s="144">
        <f t="shared" si="102"/>
        <v>83465.399999999994</v>
      </c>
      <c r="AO422" s="144">
        <v>0</v>
      </c>
      <c r="AP422" s="144" t="s">
        <v>4526</v>
      </c>
      <c r="AQ422" s="294"/>
      <c r="AR422" s="144"/>
      <c r="AS422" s="271"/>
      <c r="AT422" s="144"/>
      <c r="AU422" s="144"/>
      <c r="AV422" s="158" t="s">
        <v>1684</v>
      </c>
      <c r="AW422" s="159" t="s">
        <v>1685</v>
      </c>
      <c r="AX422" s="159" t="s">
        <v>1686</v>
      </c>
      <c r="AY422" s="159"/>
      <c r="AZ422" s="159" t="s">
        <v>879</v>
      </c>
      <c r="BA422" s="158" t="s">
        <v>1076</v>
      </c>
      <c r="BB422" s="159" t="s">
        <v>881</v>
      </c>
      <c r="BC422" s="158" t="s">
        <v>850</v>
      </c>
      <c r="BD422" s="158" t="s">
        <v>166</v>
      </c>
      <c r="BE422" s="158" t="s">
        <v>1687</v>
      </c>
      <c r="BF422" s="160">
        <v>4554.8999999999996</v>
      </c>
      <c r="BG422" s="160">
        <v>4022.6</v>
      </c>
      <c r="BH422" s="158" t="s">
        <v>166</v>
      </c>
      <c r="BI422" s="158" t="s">
        <v>4574</v>
      </c>
      <c r="BJ422" s="159" t="s">
        <v>892</v>
      </c>
      <c r="BK422" s="160">
        <v>657</v>
      </c>
      <c r="BL422" s="160"/>
      <c r="BM422" s="160">
        <v>4236.3</v>
      </c>
      <c r="BN422" s="158"/>
      <c r="BO422" s="159" t="s">
        <v>999</v>
      </c>
      <c r="BP422" s="159" t="s">
        <v>886</v>
      </c>
      <c r="BQ422" s="204" t="s">
        <v>913</v>
      </c>
      <c r="BR422" s="160">
        <v>5564359.7999999998</v>
      </c>
      <c r="BS422" s="160">
        <v>2144219.4700000002</v>
      </c>
      <c r="BT422" s="160">
        <v>0</v>
      </c>
      <c r="BU422" s="138">
        <v>2144219.4700000002</v>
      </c>
      <c r="BV422" s="160">
        <v>2161140.59</v>
      </c>
      <c r="BW422" s="160">
        <v>2161140.59</v>
      </c>
      <c r="BX422" s="160">
        <v>0</v>
      </c>
      <c r="BY422" s="160">
        <v>2131187.41</v>
      </c>
      <c r="BZ422" s="160">
        <v>2131187.41</v>
      </c>
      <c r="CA422" s="160">
        <v>0</v>
      </c>
      <c r="CB422" s="160">
        <v>2148089.2400000002</v>
      </c>
      <c r="CC422" s="160">
        <v>2148089.2400000002</v>
      </c>
      <c r="CD422" s="160">
        <v>0</v>
      </c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  <c r="EH422" s="145"/>
      <c r="EI422" s="145"/>
      <c r="EJ422" s="145"/>
      <c r="EK422" s="145"/>
      <c r="EL422" s="145"/>
      <c r="EM422" s="145"/>
      <c r="EN422" s="145"/>
      <c r="EO422" s="145"/>
      <c r="EP422" s="145"/>
      <c r="EQ422" s="145"/>
      <c r="ER422" s="145"/>
      <c r="ES422" s="145"/>
      <c r="ET422" s="145"/>
      <c r="EU422" s="145"/>
      <c r="EV422" s="145"/>
      <c r="EW422" s="145"/>
      <c r="EX422" s="145"/>
      <c r="EY422" s="145"/>
      <c r="EZ422" s="145"/>
      <c r="FA422" s="145"/>
      <c r="FB422" s="145"/>
      <c r="FC422" s="145"/>
      <c r="FD422" s="145"/>
      <c r="FE422" s="145"/>
      <c r="FF422" s="145"/>
      <c r="FG422" s="145"/>
      <c r="FH422" s="145"/>
      <c r="FI422" s="145"/>
      <c r="FJ422" s="145"/>
      <c r="FK422" s="145"/>
      <c r="FL422" s="145"/>
      <c r="FM422" s="145"/>
      <c r="FN422" s="145"/>
      <c r="FO422" s="145"/>
      <c r="FP422" s="145"/>
      <c r="FQ422" s="145"/>
      <c r="FR422" s="145"/>
      <c r="FS422" s="145"/>
      <c r="FT422" s="146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8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I422" s="147"/>
      <c r="HJ422" s="147"/>
      <c r="HK422" s="147"/>
      <c r="HL422" s="147"/>
      <c r="HM422" s="147"/>
    </row>
    <row r="423" spans="1:221" s="149" customFormat="1" ht="12" customHeight="1" x14ac:dyDescent="0.2">
      <c r="A423" s="150">
        <v>186</v>
      </c>
      <c r="B423" s="151" t="s">
        <v>1690</v>
      </c>
      <c r="C423" s="161"/>
      <c r="D423" s="161"/>
      <c r="E423" s="162"/>
      <c r="F423" s="154">
        <f t="shared" si="107"/>
        <v>32.273000022683007</v>
      </c>
      <c r="G423" s="306">
        <v>1989</v>
      </c>
      <c r="H423" s="281">
        <v>2025</v>
      </c>
      <c r="I423" s="154">
        <f t="shared" si="106"/>
        <v>1844472.58</v>
      </c>
      <c r="J423" s="152">
        <f t="shared" si="99"/>
        <v>11803952.66</v>
      </c>
      <c r="K423" s="155">
        <f t="shared" si="100"/>
        <v>0</v>
      </c>
      <c r="L423" s="152">
        <v>0</v>
      </c>
      <c r="M423" s="152">
        <v>0</v>
      </c>
      <c r="N423" s="152">
        <v>0</v>
      </c>
      <c r="O423" s="152">
        <v>0</v>
      </c>
      <c r="P423" s="152">
        <v>0</v>
      </c>
      <c r="Q423" s="155"/>
      <c r="R423" s="155">
        <v>0</v>
      </c>
      <c r="S423" s="155"/>
      <c r="T423" s="155">
        <v>0</v>
      </c>
      <c r="U423" s="155"/>
      <c r="V423" s="155">
        <v>0</v>
      </c>
      <c r="W423" s="156">
        <v>0</v>
      </c>
      <c r="X423" s="155">
        <v>0</v>
      </c>
      <c r="Y423" s="157" t="s">
        <v>234</v>
      </c>
      <c r="Z423" s="155">
        <v>1335.6</v>
      </c>
      <c r="AA423" s="155">
        <f>ROUND(IF(Y423="СК",7598.05*0.955,8837.94*0.955)*Z423,2)</f>
        <v>11272774.789999999</v>
      </c>
      <c r="AB423" s="144">
        <v>0</v>
      </c>
      <c r="AC423" s="144">
        <v>0</v>
      </c>
      <c r="AD423" s="144">
        <v>0</v>
      </c>
      <c r="AE423" s="144">
        <v>0</v>
      </c>
      <c r="AF423" s="144">
        <v>0</v>
      </c>
      <c r="AG423" s="144">
        <v>0</v>
      </c>
      <c r="AH423" s="144">
        <v>0</v>
      </c>
      <c r="AI423" s="144">
        <v>0</v>
      </c>
      <c r="AJ423" s="144">
        <v>0</v>
      </c>
      <c r="AK423" s="144">
        <v>0</v>
      </c>
      <c r="AL423" s="144">
        <v>0</v>
      </c>
      <c r="AM423" s="144">
        <f t="shared" si="101"/>
        <v>354118.58</v>
      </c>
      <c r="AN423" s="144">
        <f t="shared" si="102"/>
        <v>177059.29</v>
      </c>
      <c r="AO423" s="144">
        <v>0</v>
      </c>
      <c r="AP423" s="144" t="s">
        <v>4526</v>
      </c>
      <c r="AQ423" s="294"/>
      <c r="AR423" s="144"/>
      <c r="AS423" s="271"/>
      <c r="AT423" s="144"/>
      <c r="AU423" s="144"/>
      <c r="AV423" s="158" t="s">
        <v>1688</v>
      </c>
      <c r="AW423" s="159" t="s">
        <v>1689</v>
      </c>
      <c r="AX423" s="159" t="s">
        <v>1690</v>
      </c>
      <c r="AY423" s="159"/>
      <c r="AZ423" s="159" t="s">
        <v>879</v>
      </c>
      <c r="BA423" s="158" t="s">
        <v>1358</v>
      </c>
      <c r="BB423" s="159" t="s">
        <v>881</v>
      </c>
      <c r="BC423" s="158" t="s">
        <v>847</v>
      </c>
      <c r="BD423" s="158" t="s">
        <v>845</v>
      </c>
      <c r="BE423" s="158" t="s">
        <v>1691</v>
      </c>
      <c r="BF423" s="160">
        <v>3714.3</v>
      </c>
      <c r="BG423" s="160">
        <v>3428.9</v>
      </c>
      <c r="BH423" s="158" t="s">
        <v>883</v>
      </c>
      <c r="BI423" s="193">
        <v>7.5</v>
      </c>
      <c r="BJ423" s="159" t="s">
        <v>892</v>
      </c>
      <c r="BK423" s="160">
        <v>1335.6</v>
      </c>
      <c r="BL423" s="160"/>
      <c r="BM423" s="160">
        <v>2153.8000000000002</v>
      </c>
      <c r="BN423" s="158"/>
      <c r="BO423" s="159" t="s">
        <v>885</v>
      </c>
      <c r="BP423" s="159" t="s">
        <v>886</v>
      </c>
      <c r="BQ423" s="204" t="s">
        <v>887</v>
      </c>
      <c r="BR423" s="160">
        <v>7705530.5</v>
      </c>
      <c r="BS423" s="160">
        <v>1844472.58</v>
      </c>
      <c r="BT423" s="160">
        <v>0</v>
      </c>
      <c r="BU423" s="138">
        <v>1844472.58</v>
      </c>
      <c r="BV423" s="160">
        <v>1845879.45</v>
      </c>
      <c r="BW423" s="160">
        <v>1845879.45</v>
      </c>
      <c r="BX423" s="160">
        <v>0</v>
      </c>
      <c r="BY423" s="160">
        <v>1836278.9</v>
      </c>
      <c r="BZ423" s="160">
        <v>1836278.9</v>
      </c>
      <c r="CA423" s="160">
        <v>0</v>
      </c>
      <c r="CB423" s="160">
        <v>1837685.77</v>
      </c>
      <c r="CC423" s="160">
        <v>1837685.77</v>
      </c>
      <c r="CD423" s="160">
        <v>0</v>
      </c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  <c r="EH423" s="145"/>
      <c r="EI423" s="145"/>
      <c r="EJ423" s="145"/>
      <c r="EK423" s="145"/>
      <c r="EL423" s="145"/>
      <c r="EM423" s="145"/>
      <c r="EN423" s="145"/>
      <c r="EO423" s="145"/>
      <c r="EP423" s="145"/>
      <c r="EQ423" s="145"/>
      <c r="ER423" s="145"/>
      <c r="ES423" s="145"/>
      <c r="ET423" s="145"/>
      <c r="EU423" s="145"/>
      <c r="EV423" s="145"/>
      <c r="EW423" s="145"/>
      <c r="EX423" s="145"/>
      <c r="EY423" s="145"/>
      <c r="EZ423" s="145"/>
      <c r="FA423" s="145"/>
      <c r="FB423" s="145"/>
      <c r="FC423" s="145"/>
      <c r="FD423" s="145"/>
      <c r="FE423" s="145"/>
      <c r="FF423" s="145"/>
      <c r="FG423" s="145"/>
      <c r="FH423" s="145"/>
      <c r="FI423" s="145"/>
      <c r="FJ423" s="145"/>
      <c r="FK423" s="145"/>
      <c r="FL423" s="145"/>
      <c r="FM423" s="145"/>
      <c r="FN423" s="145"/>
      <c r="FO423" s="145"/>
      <c r="FP423" s="145"/>
      <c r="FQ423" s="145"/>
      <c r="FR423" s="145"/>
      <c r="FS423" s="145"/>
      <c r="FT423" s="146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8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I423" s="147"/>
      <c r="HJ423" s="147"/>
      <c r="HK423" s="147"/>
      <c r="HL423" s="147"/>
      <c r="HM423" s="147"/>
    </row>
    <row r="424" spans="1:221" s="149" customFormat="1" ht="12" customHeight="1" x14ac:dyDescent="0.2">
      <c r="A424" s="150">
        <v>188</v>
      </c>
      <c r="B424" s="151" t="s">
        <v>1694</v>
      </c>
      <c r="C424" s="161"/>
      <c r="D424" s="161"/>
      <c r="E424" s="162"/>
      <c r="F424" s="154">
        <f t="shared" si="107"/>
        <v>30.301747459056116</v>
      </c>
      <c r="G424" s="306">
        <v>1990</v>
      </c>
      <c r="H424" s="281">
        <v>2025</v>
      </c>
      <c r="I424" s="154">
        <f t="shared" si="106"/>
        <v>1821321.41</v>
      </c>
      <c r="J424" s="152">
        <f t="shared" si="99"/>
        <v>10950207.66</v>
      </c>
      <c r="K424" s="155">
        <f t="shared" si="100"/>
        <v>0</v>
      </c>
      <c r="L424" s="152">
        <v>0</v>
      </c>
      <c r="M424" s="152">
        <v>0</v>
      </c>
      <c r="N424" s="152">
        <v>0</v>
      </c>
      <c r="O424" s="152">
        <v>0</v>
      </c>
      <c r="P424" s="152">
        <v>0</v>
      </c>
      <c r="Q424" s="155"/>
      <c r="R424" s="155">
        <v>0</v>
      </c>
      <c r="S424" s="155"/>
      <c r="T424" s="155">
        <v>0</v>
      </c>
      <c r="U424" s="155"/>
      <c r="V424" s="155">
        <v>0</v>
      </c>
      <c r="W424" s="156">
        <v>0</v>
      </c>
      <c r="X424" s="155">
        <v>0</v>
      </c>
      <c r="Y424" s="157" t="s">
        <v>234</v>
      </c>
      <c r="Z424" s="155">
        <v>1239</v>
      </c>
      <c r="AA424" s="155">
        <f>ROUND(IF(Y424="СК",7598.05*0.955,8837.94*0.955)*Z424,2)</f>
        <v>10457448.32</v>
      </c>
      <c r="AB424" s="144">
        <v>0</v>
      </c>
      <c r="AC424" s="144">
        <v>0</v>
      </c>
      <c r="AD424" s="144">
        <v>0</v>
      </c>
      <c r="AE424" s="144">
        <v>0</v>
      </c>
      <c r="AF424" s="144">
        <v>0</v>
      </c>
      <c r="AG424" s="144">
        <v>0</v>
      </c>
      <c r="AH424" s="144">
        <v>0</v>
      </c>
      <c r="AI424" s="144">
        <v>0</v>
      </c>
      <c r="AJ424" s="144">
        <v>0</v>
      </c>
      <c r="AK424" s="144">
        <v>0</v>
      </c>
      <c r="AL424" s="144">
        <v>0</v>
      </c>
      <c r="AM424" s="144">
        <f t="shared" si="101"/>
        <v>328506.23</v>
      </c>
      <c r="AN424" s="144">
        <f t="shared" si="102"/>
        <v>164253.10999999999</v>
      </c>
      <c r="AO424" s="144">
        <v>0</v>
      </c>
      <c r="AP424" s="144" t="s">
        <v>4526</v>
      </c>
      <c r="AQ424" s="294"/>
      <c r="AR424" s="144"/>
      <c r="AS424" s="271"/>
      <c r="AT424" s="144"/>
      <c r="AU424" s="144"/>
      <c r="AV424" s="158" t="s">
        <v>1692</v>
      </c>
      <c r="AW424" s="159" t="s">
        <v>1693</v>
      </c>
      <c r="AX424" s="159" t="s">
        <v>1694</v>
      </c>
      <c r="AY424" s="159"/>
      <c r="AZ424" s="159" t="s">
        <v>879</v>
      </c>
      <c r="BA424" s="158" t="s">
        <v>880</v>
      </c>
      <c r="BB424" s="159" t="s">
        <v>881</v>
      </c>
      <c r="BC424" s="158" t="s">
        <v>847</v>
      </c>
      <c r="BD424" s="158" t="s">
        <v>845</v>
      </c>
      <c r="BE424" s="158" t="s">
        <v>1494</v>
      </c>
      <c r="BF424" s="160">
        <v>3903.9</v>
      </c>
      <c r="BG424" s="160">
        <v>3347.4</v>
      </c>
      <c r="BH424" s="158" t="s">
        <v>883</v>
      </c>
      <c r="BI424" s="193">
        <v>7.5</v>
      </c>
      <c r="BJ424" s="159" t="s">
        <v>892</v>
      </c>
      <c r="BK424" s="160">
        <v>1239</v>
      </c>
      <c r="BL424" s="160"/>
      <c r="BM424" s="160">
        <v>2007.4</v>
      </c>
      <c r="BN424" s="158"/>
      <c r="BO424" s="159" t="s">
        <v>885</v>
      </c>
      <c r="BP424" s="159" t="s">
        <v>886</v>
      </c>
      <c r="BQ424" s="204" t="s">
        <v>887</v>
      </c>
      <c r="BR424" s="160">
        <v>7148212.2599999998</v>
      </c>
      <c r="BS424" s="160">
        <v>1821321.41</v>
      </c>
      <c r="BT424" s="160">
        <v>0</v>
      </c>
      <c r="BU424" s="138">
        <v>1821321.41</v>
      </c>
      <c r="BV424" s="160">
        <v>1826615.46</v>
      </c>
      <c r="BW424" s="160">
        <v>1826615.46</v>
      </c>
      <c r="BX424" s="160">
        <v>0</v>
      </c>
      <c r="BY424" s="160">
        <v>1813012.39</v>
      </c>
      <c r="BZ424" s="160">
        <v>1813012.39</v>
      </c>
      <c r="CA424" s="160">
        <v>0</v>
      </c>
      <c r="CB424" s="160">
        <v>1818306.44</v>
      </c>
      <c r="CC424" s="160">
        <v>1818306.44</v>
      </c>
      <c r="CD424" s="160">
        <v>0</v>
      </c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  <c r="EH424" s="145"/>
      <c r="EI424" s="145"/>
      <c r="EJ424" s="145"/>
      <c r="EK424" s="145"/>
      <c r="EL424" s="145"/>
      <c r="EM424" s="145"/>
      <c r="EN424" s="145"/>
      <c r="EO424" s="145"/>
      <c r="EP424" s="145"/>
      <c r="EQ424" s="145"/>
      <c r="ER424" s="145"/>
      <c r="ES424" s="145"/>
      <c r="ET424" s="145"/>
      <c r="EU424" s="145"/>
      <c r="EV424" s="145"/>
      <c r="EW424" s="145"/>
      <c r="EX424" s="145"/>
      <c r="EY424" s="145"/>
      <c r="EZ424" s="145"/>
      <c r="FA424" s="145"/>
      <c r="FB424" s="145"/>
      <c r="FC424" s="145"/>
      <c r="FD424" s="145"/>
      <c r="FE424" s="145"/>
      <c r="FF424" s="145"/>
      <c r="FG424" s="145"/>
      <c r="FH424" s="145"/>
      <c r="FI424" s="145"/>
      <c r="FJ424" s="145"/>
      <c r="FK424" s="145"/>
      <c r="FL424" s="145"/>
      <c r="FM424" s="145"/>
      <c r="FN424" s="145"/>
      <c r="FO424" s="145"/>
      <c r="FP424" s="145"/>
      <c r="FQ424" s="145"/>
      <c r="FR424" s="145"/>
      <c r="FS424" s="145"/>
      <c r="FT424" s="146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8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I424" s="147"/>
      <c r="HJ424" s="147"/>
      <c r="HK424" s="147"/>
      <c r="HL424" s="147"/>
      <c r="HM424" s="147"/>
    </row>
    <row r="425" spans="1:221" s="149" customFormat="1" ht="12" customHeight="1" x14ac:dyDescent="0.2">
      <c r="A425" s="150">
        <v>189</v>
      </c>
      <c r="B425" s="151" t="s">
        <v>1697</v>
      </c>
      <c r="C425" s="161"/>
      <c r="D425" s="161"/>
      <c r="E425" s="162"/>
      <c r="F425" s="154">
        <f t="shared" si="107"/>
        <v>22.801370417092169</v>
      </c>
      <c r="G425" s="306">
        <v>1991</v>
      </c>
      <c r="H425" s="281">
        <v>2025</v>
      </c>
      <c r="I425" s="154">
        <f t="shared" si="106"/>
        <v>1438601.38</v>
      </c>
      <c r="J425" s="152">
        <f t="shared" si="99"/>
        <v>7132217.5800000001</v>
      </c>
      <c r="K425" s="155">
        <f t="shared" si="100"/>
        <v>0</v>
      </c>
      <c r="L425" s="152">
        <v>0</v>
      </c>
      <c r="M425" s="152">
        <v>0</v>
      </c>
      <c r="N425" s="152">
        <v>0</v>
      </c>
      <c r="O425" s="152">
        <v>0</v>
      </c>
      <c r="P425" s="152">
        <v>0</v>
      </c>
      <c r="Q425" s="155"/>
      <c r="R425" s="155">
        <v>0</v>
      </c>
      <c r="S425" s="155"/>
      <c r="T425" s="155">
        <v>0</v>
      </c>
      <c r="U425" s="155"/>
      <c r="V425" s="155">
        <v>0</v>
      </c>
      <c r="W425" s="156">
        <v>0</v>
      </c>
      <c r="X425" s="155">
        <v>0</v>
      </c>
      <c r="Y425" s="157" t="s">
        <v>234</v>
      </c>
      <c r="Z425" s="155">
        <v>807</v>
      </c>
      <c r="AA425" s="155">
        <f>ROUND(IF(Y425="СК",7598.05*0.955,8837.94*0.955)*Z425,2)</f>
        <v>6811267.79</v>
      </c>
      <c r="AB425" s="144">
        <v>0</v>
      </c>
      <c r="AC425" s="144">
        <v>0</v>
      </c>
      <c r="AD425" s="144">
        <v>0</v>
      </c>
      <c r="AE425" s="144">
        <v>0</v>
      </c>
      <c r="AF425" s="144">
        <v>0</v>
      </c>
      <c r="AG425" s="144">
        <v>0</v>
      </c>
      <c r="AH425" s="144">
        <v>0</v>
      </c>
      <c r="AI425" s="144">
        <v>0</v>
      </c>
      <c r="AJ425" s="144">
        <v>0</v>
      </c>
      <c r="AK425" s="144">
        <v>0</v>
      </c>
      <c r="AL425" s="144">
        <v>0</v>
      </c>
      <c r="AM425" s="144">
        <f t="shared" si="101"/>
        <v>213966.53</v>
      </c>
      <c r="AN425" s="144">
        <f t="shared" si="102"/>
        <v>106983.26</v>
      </c>
      <c r="AO425" s="144">
        <v>0</v>
      </c>
      <c r="AP425" s="144" t="s">
        <v>4526</v>
      </c>
      <c r="AQ425" s="294"/>
      <c r="AR425" s="144"/>
      <c r="AS425" s="271"/>
      <c r="AT425" s="144"/>
      <c r="AU425" s="144"/>
      <c r="AV425" s="158" t="s">
        <v>1695</v>
      </c>
      <c r="AW425" s="159" t="s">
        <v>1696</v>
      </c>
      <c r="AX425" s="159" t="s">
        <v>1697</v>
      </c>
      <c r="AY425" s="159"/>
      <c r="AZ425" s="159" t="s">
        <v>879</v>
      </c>
      <c r="BA425" s="158" t="s">
        <v>896</v>
      </c>
      <c r="BB425" s="159" t="s">
        <v>881</v>
      </c>
      <c r="BC425" s="158" t="s">
        <v>846</v>
      </c>
      <c r="BD425" s="158" t="s">
        <v>845</v>
      </c>
      <c r="BE425" s="158" t="s">
        <v>1289</v>
      </c>
      <c r="BF425" s="160">
        <v>3090.1</v>
      </c>
      <c r="BG425" s="160">
        <v>2774.5</v>
      </c>
      <c r="BH425" s="158" t="s">
        <v>883</v>
      </c>
      <c r="BI425" s="193">
        <v>7.5</v>
      </c>
      <c r="BJ425" s="159" t="s">
        <v>892</v>
      </c>
      <c r="BK425" s="160">
        <v>807</v>
      </c>
      <c r="BL425" s="160"/>
      <c r="BM425" s="160">
        <v>1955.8</v>
      </c>
      <c r="BN425" s="158"/>
      <c r="BO425" s="159" t="s">
        <v>885</v>
      </c>
      <c r="BP425" s="159" t="s">
        <v>886</v>
      </c>
      <c r="BQ425" s="204" t="s">
        <v>887</v>
      </c>
      <c r="BR425" s="160">
        <v>4655857.38</v>
      </c>
      <c r="BS425" s="160">
        <v>1438601.38</v>
      </c>
      <c r="BT425" s="160">
        <v>0</v>
      </c>
      <c r="BU425" s="138">
        <v>1438601.38</v>
      </c>
      <c r="BV425" s="160">
        <v>1438627.59</v>
      </c>
      <c r="BW425" s="160">
        <v>1438627.59</v>
      </c>
      <c r="BX425" s="160">
        <v>0</v>
      </c>
      <c r="BY425" s="160">
        <v>1434723.55</v>
      </c>
      <c r="BZ425" s="160">
        <v>1434723.55</v>
      </c>
      <c r="CA425" s="160">
        <v>0</v>
      </c>
      <c r="CB425" s="160">
        <v>1434723.55</v>
      </c>
      <c r="CC425" s="160">
        <v>1434723.55</v>
      </c>
      <c r="CD425" s="160">
        <v>0</v>
      </c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  <c r="EH425" s="145"/>
      <c r="EI425" s="145"/>
      <c r="EJ425" s="145"/>
      <c r="EK425" s="145"/>
      <c r="EL425" s="145"/>
      <c r="EM425" s="145"/>
      <c r="EN425" s="145"/>
      <c r="EO425" s="145"/>
      <c r="EP425" s="145"/>
      <c r="EQ425" s="145"/>
      <c r="ER425" s="145"/>
      <c r="ES425" s="145"/>
      <c r="ET425" s="145"/>
      <c r="EU425" s="145"/>
      <c r="EV425" s="145"/>
      <c r="EW425" s="145"/>
      <c r="EX425" s="145"/>
      <c r="EY425" s="145"/>
      <c r="EZ425" s="145"/>
      <c r="FA425" s="145"/>
      <c r="FB425" s="145"/>
      <c r="FC425" s="145"/>
      <c r="FD425" s="145"/>
      <c r="FE425" s="145"/>
      <c r="FF425" s="145"/>
      <c r="FG425" s="145"/>
      <c r="FH425" s="145"/>
      <c r="FI425" s="145"/>
      <c r="FJ425" s="145"/>
      <c r="FK425" s="145"/>
      <c r="FL425" s="145"/>
      <c r="FM425" s="145"/>
      <c r="FN425" s="145"/>
      <c r="FO425" s="145"/>
      <c r="FP425" s="145"/>
      <c r="FQ425" s="145"/>
      <c r="FR425" s="145"/>
      <c r="FS425" s="145"/>
      <c r="FT425" s="146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8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I425" s="147"/>
      <c r="HJ425" s="147"/>
      <c r="HK425" s="147"/>
      <c r="HL425" s="147"/>
      <c r="HM425" s="147"/>
    </row>
    <row r="426" spans="1:221" s="149" customFormat="1" ht="12" customHeight="1" x14ac:dyDescent="0.2">
      <c r="A426" s="150">
        <v>190</v>
      </c>
      <c r="B426" s="151" t="s">
        <v>1700</v>
      </c>
      <c r="C426" s="161"/>
      <c r="D426" s="161"/>
      <c r="E426" s="162"/>
      <c r="F426" s="154">
        <f t="shared" si="107"/>
        <v>21.885311652180587</v>
      </c>
      <c r="G426" s="306">
        <v>1992</v>
      </c>
      <c r="H426" s="281">
        <v>2025</v>
      </c>
      <c r="I426" s="154">
        <f t="shared" si="106"/>
        <v>1464366.55</v>
      </c>
      <c r="J426" s="152">
        <f t="shared" ref="J426:J489" si="109">ROUND(K426+X426+AA426+AC426+AE426+AG426+AI426+AK426+AL426+AM426+AN426+AO426,2)</f>
        <v>7167569.3399999999</v>
      </c>
      <c r="K426" s="155">
        <f t="shared" ref="K426:K489" si="110">ROUND((L426+N426+P426+R426+T426+V426),2)</f>
        <v>0</v>
      </c>
      <c r="L426" s="152">
        <v>0</v>
      </c>
      <c r="M426" s="152">
        <v>0</v>
      </c>
      <c r="N426" s="152">
        <v>0</v>
      </c>
      <c r="O426" s="152">
        <v>0</v>
      </c>
      <c r="P426" s="152">
        <v>0</v>
      </c>
      <c r="Q426" s="155"/>
      <c r="R426" s="155">
        <v>0</v>
      </c>
      <c r="S426" s="155"/>
      <c r="T426" s="155">
        <v>0</v>
      </c>
      <c r="U426" s="155"/>
      <c r="V426" s="155">
        <v>0</v>
      </c>
      <c r="W426" s="156">
        <v>0</v>
      </c>
      <c r="X426" s="155">
        <v>0</v>
      </c>
      <c r="Y426" s="157" t="s">
        <v>234</v>
      </c>
      <c r="Z426" s="155">
        <v>811</v>
      </c>
      <c r="AA426" s="155">
        <f>ROUND(IF(Y426="СК",7598.05*0.955,8837.94*0.955)*Z426,2)</f>
        <v>6845028.7199999997</v>
      </c>
      <c r="AB426" s="144">
        <v>0</v>
      </c>
      <c r="AC426" s="144">
        <v>0</v>
      </c>
      <c r="AD426" s="144">
        <v>0</v>
      </c>
      <c r="AE426" s="144">
        <v>0</v>
      </c>
      <c r="AF426" s="144">
        <v>0</v>
      </c>
      <c r="AG426" s="144">
        <v>0</v>
      </c>
      <c r="AH426" s="144">
        <v>0</v>
      </c>
      <c r="AI426" s="144">
        <v>0</v>
      </c>
      <c r="AJ426" s="144">
        <v>0</v>
      </c>
      <c r="AK426" s="144">
        <v>0</v>
      </c>
      <c r="AL426" s="144">
        <v>0</v>
      </c>
      <c r="AM426" s="144">
        <f t="shared" ref="AM426:AM489" si="111">ROUND((K426+X426+AA426+AC426+AE426+AG426+AI426+AK426+AL426)/95.5*3,2)</f>
        <v>215027.08</v>
      </c>
      <c r="AN426" s="144">
        <f t="shared" ref="AN426:AN489" si="112">ROUND((K426+X426+AA426+AC426+AE426+AG426+AI426+AK426+AL426)/95.5*1.5,2)</f>
        <v>107513.54</v>
      </c>
      <c r="AO426" s="144">
        <v>0</v>
      </c>
      <c r="AP426" s="144" t="s">
        <v>4526</v>
      </c>
      <c r="AQ426" s="294"/>
      <c r="AR426" s="144"/>
      <c r="AS426" s="271"/>
      <c r="AT426" s="144"/>
      <c r="AU426" s="144"/>
      <c r="AV426" s="158" t="s">
        <v>1698</v>
      </c>
      <c r="AW426" s="159" t="s">
        <v>1699</v>
      </c>
      <c r="AX426" s="159" t="s">
        <v>1700</v>
      </c>
      <c r="AY426" s="159"/>
      <c r="AZ426" s="159" t="s">
        <v>879</v>
      </c>
      <c r="BA426" s="158" t="s">
        <v>1006</v>
      </c>
      <c r="BB426" s="159" t="s">
        <v>881</v>
      </c>
      <c r="BC426" s="158" t="s">
        <v>846</v>
      </c>
      <c r="BD426" s="158" t="s">
        <v>845</v>
      </c>
      <c r="BE426" s="158" t="s">
        <v>854</v>
      </c>
      <c r="BF426" s="160">
        <v>3147.5</v>
      </c>
      <c r="BG426" s="160">
        <v>2895.5</v>
      </c>
      <c r="BH426" s="158" t="s">
        <v>883</v>
      </c>
      <c r="BI426" s="193">
        <v>7.5</v>
      </c>
      <c r="BJ426" s="159" t="s">
        <v>892</v>
      </c>
      <c r="BK426" s="160">
        <v>811</v>
      </c>
      <c r="BL426" s="160"/>
      <c r="BM426" s="160">
        <v>1877.6</v>
      </c>
      <c r="BN426" s="158"/>
      <c r="BO426" s="159" t="s">
        <v>885</v>
      </c>
      <c r="BP426" s="159" t="s">
        <v>886</v>
      </c>
      <c r="BQ426" s="204" t="s">
        <v>887</v>
      </c>
      <c r="BR426" s="160">
        <v>4678934.74</v>
      </c>
      <c r="BS426" s="160">
        <v>1464366.55</v>
      </c>
      <c r="BT426" s="160">
        <v>0</v>
      </c>
      <c r="BU426" s="138">
        <v>1464366.55</v>
      </c>
      <c r="BV426" s="160">
        <v>1464366.55</v>
      </c>
      <c r="BW426" s="160">
        <v>1464366.55</v>
      </c>
      <c r="BX426" s="160">
        <v>0</v>
      </c>
      <c r="BY426" s="160">
        <v>1461836.92</v>
      </c>
      <c r="BZ426" s="160">
        <v>1461836.92</v>
      </c>
      <c r="CA426" s="160">
        <v>0</v>
      </c>
      <c r="CB426" s="160">
        <v>1461836.92</v>
      </c>
      <c r="CC426" s="160">
        <v>1461836.92</v>
      </c>
      <c r="CD426" s="160">
        <v>0</v>
      </c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  <c r="EH426" s="145"/>
      <c r="EI426" s="145"/>
      <c r="EJ426" s="145"/>
      <c r="EK426" s="145"/>
      <c r="EL426" s="145"/>
      <c r="EM426" s="145"/>
      <c r="EN426" s="145"/>
      <c r="EO426" s="145"/>
      <c r="EP426" s="145"/>
      <c r="EQ426" s="145"/>
      <c r="ER426" s="145"/>
      <c r="ES426" s="145"/>
      <c r="ET426" s="145"/>
      <c r="EU426" s="145"/>
      <c r="EV426" s="145"/>
      <c r="EW426" s="145"/>
      <c r="EX426" s="145"/>
      <c r="EY426" s="145"/>
      <c r="EZ426" s="145"/>
      <c r="FA426" s="145"/>
      <c r="FB426" s="145"/>
      <c r="FC426" s="145"/>
      <c r="FD426" s="145"/>
      <c r="FE426" s="145"/>
      <c r="FF426" s="145"/>
      <c r="FG426" s="145"/>
      <c r="FH426" s="145"/>
      <c r="FI426" s="145"/>
      <c r="FJ426" s="145"/>
      <c r="FK426" s="145"/>
      <c r="FL426" s="145"/>
      <c r="FM426" s="145"/>
      <c r="FN426" s="145"/>
      <c r="FO426" s="145"/>
      <c r="FP426" s="145"/>
      <c r="FQ426" s="145"/>
      <c r="FR426" s="145"/>
      <c r="FS426" s="145"/>
      <c r="FT426" s="146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8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I426" s="147"/>
      <c r="HJ426" s="147"/>
      <c r="HK426" s="147"/>
      <c r="HL426" s="147"/>
      <c r="HM426" s="147"/>
    </row>
    <row r="427" spans="1:221" s="149" customFormat="1" ht="12" customHeight="1" x14ac:dyDescent="0.2">
      <c r="A427" s="150">
        <v>191</v>
      </c>
      <c r="B427" s="151" t="s">
        <v>779</v>
      </c>
      <c r="C427" s="161"/>
      <c r="D427" s="161"/>
      <c r="E427" s="162"/>
      <c r="F427" s="154">
        <f t="shared" si="107"/>
        <v>8.1594643900435369</v>
      </c>
      <c r="G427" s="306">
        <v>1995</v>
      </c>
      <c r="H427" s="278">
        <v>2025</v>
      </c>
      <c r="I427" s="154">
        <f t="shared" si="106"/>
        <v>4483486.49</v>
      </c>
      <c r="J427" s="152">
        <f t="shared" si="109"/>
        <v>11128719.6</v>
      </c>
      <c r="K427" s="155">
        <f t="shared" si="110"/>
        <v>0</v>
      </c>
      <c r="L427" s="152">
        <v>0</v>
      </c>
      <c r="M427" s="152">
        <v>0</v>
      </c>
      <c r="N427" s="152">
        <v>0</v>
      </c>
      <c r="O427" s="152">
        <v>0</v>
      </c>
      <c r="P427" s="152">
        <v>0</v>
      </c>
      <c r="Q427" s="155"/>
      <c r="R427" s="155">
        <v>0</v>
      </c>
      <c r="S427" s="155"/>
      <c r="T427" s="155">
        <v>0</v>
      </c>
      <c r="U427" s="155"/>
      <c r="V427" s="155">
        <v>0</v>
      </c>
      <c r="W427" s="156">
        <v>4</v>
      </c>
      <c r="X427" s="155">
        <f>ROUND((W427*2782179.9*0.955),2)</f>
        <v>10627927.220000001</v>
      </c>
      <c r="Y427" s="157"/>
      <c r="Z427" s="155">
        <v>0</v>
      </c>
      <c r="AA427" s="155">
        <v>0</v>
      </c>
      <c r="AB427" s="144">
        <v>0</v>
      </c>
      <c r="AC427" s="144">
        <v>0</v>
      </c>
      <c r="AD427" s="144">
        <v>0</v>
      </c>
      <c r="AE427" s="144">
        <v>0</v>
      </c>
      <c r="AF427" s="144">
        <v>0</v>
      </c>
      <c r="AG427" s="144">
        <v>0</v>
      </c>
      <c r="AH427" s="144">
        <v>0</v>
      </c>
      <c r="AI427" s="144">
        <v>0</v>
      </c>
      <c r="AJ427" s="144">
        <v>0</v>
      </c>
      <c r="AK427" s="144">
        <v>0</v>
      </c>
      <c r="AL427" s="144">
        <v>0</v>
      </c>
      <c r="AM427" s="144">
        <f t="shared" si="111"/>
        <v>333861.59000000003</v>
      </c>
      <c r="AN427" s="144">
        <f t="shared" si="112"/>
        <v>166930.79</v>
      </c>
      <c r="AO427" s="144">
        <v>0</v>
      </c>
      <c r="AP427" s="144" t="s">
        <v>4524</v>
      </c>
      <c r="AQ427" s="294"/>
      <c r="AR427" s="144"/>
      <c r="AS427" s="271"/>
      <c r="AT427" s="144"/>
      <c r="AU427" s="144"/>
      <c r="AV427" s="158" t="s">
        <v>1701</v>
      </c>
      <c r="AW427" s="159" t="s">
        <v>1702</v>
      </c>
      <c r="AX427" s="159" t="s">
        <v>779</v>
      </c>
      <c r="AY427" s="159"/>
      <c r="AZ427" s="159" t="s">
        <v>906</v>
      </c>
      <c r="BA427" s="158" t="s">
        <v>1059</v>
      </c>
      <c r="BB427" s="159" t="s">
        <v>881</v>
      </c>
      <c r="BC427" s="158" t="s">
        <v>851</v>
      </c>
      <c r="BD427" s="158" t="s">
        <v>845</v>
      </c>
      <c r="BE427" s="158" t="s">
        <v>857</v>
      </c>
      <c r="BF427" s="160">
        <v>9615.7999999999993</v>
      </c>
      <c r="BG427" s="160">
        <v>8536.9</v>
      </c>
      <c r="BH427" s="158" t="s">
        <v>845</v>
      </c>
      <c r="BI427" s="158" t="s">
        <v>4574</v>
      </c>
      <c r="BJ427" s="159" t="s">
        <v>892</v>
      </c>
      <c r="BK427" s="160">
        <v>1303</v>
      </c>
      <c r="BL427" s="160"/>
      <c r="BM427" s="160">
        <v>6988</v>
      </c>
      <c r="BN427" s="158"/>
      <c r="BO427" s="159" t="s">
        <v>999</v>
      </c>
      <c r="BP427" s="159" t="s">
        <v>886</v>
      </c>
      <c r="BQ427" s="204" t="s">
        <v>887</v>
      </c>
      <c r="BR427" s="160">
        <v>11128719.6</v>
      </c>
      <c r="BS427" s="160">
        <v>4483486.49</v>
      </c>
      <c r="BT427" s="160">
        <v>0</v>
      </c>
      <c r="BU427" s="138">
        <v>4483486.49</v>
      </c>
      <c r="BV427" s="160">
        <v>2363694.62</v>
      </c>
      <c r="BW427" s="160">
        <v>4483486.62</v>
      </c>
      <c r="BX427" s="160">
        <v>0</v>
      </c>
      <c r="BY427" s="160">
        <v>4445875.03</v>
      </c>
      <c r="BZ427" s="160">
        <v>4445875.03</v>
      </c>
      <c r="CA427" s="160">
        <v>0</v>
      </c>
      <c r="CB427" s="160">
        <v>4445875.03</v>
      </c>
      <c r="CC427" s="160">
        <v>4445875.03</v>
      </c>
      <c r="CD427" s="160">
        <v>0</v>
      </c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  <c r="EH427" s="145"/>
      <c r="EI427" s="145"/>
      <c r="EJ427" s="145"/>
      <c r="EK427" s="145"/>
      <c r="EL427" s="145"/>
      <c r="EM427" s="145"/>
      <c r="EN427" s="145"/>
      <c r="EO427" s="145"/>
      <c r="EP427" s="145"/>
      <c r="EQ427" s="145"/>
      <c r="ER427" s="145"/>
      <c r="ES427" s="145"/>
      <c r="ET427" s="145"/>
      <c r="EU427" s="145"/>
      <c r="EV427" s="145"/>
      <c r="EW427" s="145"/>
      <c r="EX427" s="145"/>
      <c r="EY427" s="145"/>
      <c r="EZ427" s="145"/>
      <c r="FA427" s="145"/>
      <c r="FB427" s="145"/>
      <c r="FC427" s="145"/>
      <c r="FD427" s="145"/>
      <c r="FE427" s="145"/>
      <c r="FF427" s="145"/>
      <c r="FG427" s="145"/>
      <c r="FH427" s="145"/>
      <c r="FI427" s="145"/>
      <c r="FJ427" s="145"/>
      <c r="FK427" s="145"/>
      <c r="FL427" s="145"/>
      <c r="FM427" s="145"/>
      <c r="FN427" s="145"/>
      <c r="FO427" s="145"/>
      <c r="FP427" s="145"/>
      <c r="FQ427" s="145"/>
      <c r="FR427" s="145"/>
      <c r="FS427" s="145"/>
      <c r="FT427" s="146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8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I427" s="147"/>
      <c r="HJ427" s="147"/>
      <c r="HK427" s="147"/>
      <c r="HL427" s="147"/>
      <c r="HM427" s="147"/>
    </row>
    <row r="428" spans="1:221" s="149" customFormat="1" ht="12" customHeight="1" x14ac:dyDescent="0.2">
      <c r="A428" s="150">
        <v>192</v>
      </c>
      <c r="B428" s="151" t="s">
        <v>1705</v>
      </c>
      <c r="C428" s="161"/>
      <c r="D428" s="161"/>
      <c r="E428" s="162"/>
      <c r="F428" s="154">
        <f t="shared" si="107"/>
        <v>36.389949389228455</v>
      </c>
      <c r="G428" s="306">
        <v>1968</v>
      </c>
      <c r="H428" s="278">
        <v>2025</v>
      </c>
      <c r="I428" s="154">
        <f t="shared" si="106"/>
        <v>620030.53</v>
      </c>
      <c r="J428" s="311">
        <f t="shared" si="109"/>
        <v>4531477.0199999996</v>
      </c>
      <c r="K428" s="155">
        <f t="shared" si="110"/>
        <v>0</v>
      </c>
      <c r="L428" s="152">
        <v>0</v>
      </c>
      <c r="M428" s="152">
        <v>0</v>
      </c>
      <c r="N428" s="152">
        <v>0</v>
      </c>
      <c r="O428" s="152">
        <v>0</v>
      </c>
      <c r="P428" s="152">
        <v>0</v>
      </c>
      <c r="Q428" s="155"/>
      <c r="R428" s="155">
        <v>0</v>
      </c>
      <c r="S428" s="155"/>
      <c r="T428" s="155">
        <v>0</v>
      </c>
      <c r="U428" s="155"/>
      <c r="V428" s="155">
        <v>0</v>
      </c>
      <c r="W428" s="156">
        <v>0</v>
      </c>
      <c r="X428" s="155">
        <v>0</v>
      </c>
      <c r="Y428" s="157" t="s">
        <v>235</v>
      </c>
      <c r="Z428" s="155">
        <v>596.4</v>
      </c>
      <c r="AA428" s="155">
        <f>ROUND(IF(Y428="СК",7598.05*0.955,8837.94*0.955)*Z428,2)</f>
        <v>4327560.55</v>
      </c>
      <c r="AB428" s="144">
        <v>0</v>
      </c>
      <c r="AC428" s="144">
        <v>0</v>
      </c>
      <c r="AD428" s="144">
        <v>0</v>
      </c>
      <c r="AE428" s="144">
        <v>0</v>
      </c>
      <c r="AF428" s="144">
        <v>0</v>
      </c>
      <c r="AG428" s="144">
        <v>0</v>
      </c>
      <c r="AH428" s="144">
        <v>0</v>
      </c>
      <c r="AI428" s="144">
        <v>0</v>
      </c>
      <c r="AJ428" s="144">
        <v>0</v>
      </c>
      <c r="AK428" s="144">
        <v>0</v>
      </c>
      <c r="AL428" s="144">
        <v>0</v>
      </c>
      <c r="AM428" s="144">
        <f t="shared" si="111"/>
        <v>135944.31</v>
      </c>
      <c r="AN428" s="144">
        <f t="shared" si="112"/>
        <v>67972.160000000003</v>
      </c>
      <c r="AO428" s="144">
        <v>0</v>
      </c>
      <c r="AP428" s="144" t="s">
        <v>4526</v>
      </c>
      <c r="AQ428" s="294"/>
      <c r="AR428" s="144"/>
      <c r="AS428" s="271"/>
      <c r="AT428" s="144"/>
      <c r="AU428" s="144"/>
      <c r="AV428" s="158" t="s">
        <v>1703</v>
      </c>
      <c r="AW428" s="159" t="s">
        <v>1704</v>
      </c>
      <c r="AX428" s="159" t="s">
        <v>1705</v>
      </c>
      <c r="AY428" s="159" t="s">
        <v>878</v>
      </c>
      <c r="AZ428" s="159" t="s">
        <v>879</v>
      </c>
      <c r="BA428" s="158" t="s">
        <v>1500</v>
      </c>
      <c r="BB428" s="159" t="s">
        <v>891</v>
      </c>
      <c r="BC428" s="158" t="s">
        <v>846</v>
      </c>
      <c r="BD428" s="158" t="s">
        <v>165</v>
      </c>
      <c r="BE428" s="158" t="s">
        <v>1099</v>
      </c>
      <c r="BF428" s="160">
        <v>2123.6999999999998</v>
      </c>
      <c r="BG428" s="160">
        <v>1194.3</v>
      </c>
      <c r="BH428" s="158" t="s">
        <v>883</v>
      </c>
      <c r="BI428" s="193">
        <v>7.5</v>
      </c>
      <c r="BJ428" s="159" t="s">
        <v>884</v>
      </c>
      <c r="BK428" s="160">
        <v>596.4</v>
      </c>
      <c r="BL428" s="160">
        <v>0</v>
      </c>
      <c r="BM428" s="160">
        <v>1512</v>
      </c>
      <c r="BN428" s="158"/>
      <c r="BO428" s="159" t="s">
        <v>885</v>
      </c>
      <c r="BP428" s="159" t="s">
        <v>886</v>
      </c>
      <c r="BQ428" s="204" t="s">
        <v>887</v>
      </c>
      <c r="BR428" s="160">
        <v>3302869.16</v>
      </c>
      <c r="BS428" s="160">
        <v>620030.53</v>
      </c>
      <c r="BT428" s="160">
        <v>0</v>
      </c>
      <c r="BU428" s="138">
        <v>620030.53</v>
      </c>
      <c r="BV428" s="160">
        <v>627035.93999999994</v>
      </c>
      <c r="BW428" s="160">
        <v>627035.93999999994</v>
      </c>
      <c r="BX428" s="160">
        <v>0</v>
      </c>
      <c r="BY428" s="160">
        <v>615206.64</v>
      </c>
      <c r="BZ428" s="160">
        <v>615206.64</v>
      </c>
      <c r="CA428" s="160">
        <v>0</v>
      </c>
      <c r="CB428" s="160">
        <v>622202.81999999995</v>
      </c>
      <c r="CC428" s="160">
        <v>622202.81999999995</v>
      </c>
      <c r="CD428" s="160">
        <v>0</v>
      </c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  <c r="EH428" s="145"/>
      <c r="EI428" s="145"/>
      <c r="EJ428" s="145"/>
      <c r="EK428" s="145"/>
      <c r="EL428" s="145"/>
      <c r="EM428" s="145"/>
      <c r="EN428" s="145"/>
      <c r="EO428" s="145"/>
      <c r="EP428" s="145"/>
      <c r="EQ428" s="145"/>
      <c r="ER428" s="145"/>
      <c r="ES428" s="145"/>
      <c r="ET428" s="145"/>
      <c r="EU428" s="145"/>
      <c r="EV428" s="145"/>
      <c r="EW428" s="145"/>
      <c r="EX428" s="145"/>
      <c r="EY428" s="145"/>
      <c r="EZ428" s="145"/>
      <c r="FA428" s="145"/>
      <c r="FB428" s="145"/>
      <c r="FC428" s="145"/>
      <c r="FD428" s="145"/>
      <c r="FE428" s="145"/>
      <c r="FF428" s="145"/>
      <c r="FG428" s="145"/>
      <c r="FH428" s="145"/>
      <c r="FI428" s="145"/>
      <c r="FJ428" s="145"/>
      <c r="FK428" s="145"/>
      <c r="FL428" s="145"/>
      <c r="FM428" s="145"/>
      <c r="FN428" s="145"/>
      <c r="FO428" s="145"/>
      <c r="FP428" s="145"/>
      <c r="FQ428" s="145"/>
      <c r="FR428" s="145"/>
      <c r="FS428" s="145"/>
      <c r="FT428" s="146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8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I428" s="147"/>
      <c r="HJ428" s="147"/>
      <c r="HK428" s="147"/>
      <c r="HL428" s="147"/>
      <c r="HM428" s="147"/>
    </row>
    <row r="429" spans="1:221" s="149" customFormat="1" ht="12" customHeight="1" x14ac:dyDescent="0.2">
      <c r="A429" s="150">
        <v>193</v>
      </c>
      <c r="B429" s="151" t="s">
        <v>1708</v>
      </c>
      <c r="C429" s="161"/>
      <c r="D429" s="161"/>
      <c r="E429" s="162"/>
      <c r="F429" s="154">
        <f t="shared" si="107"/>
        <v>29.887507038501145</v>
      </c>
      <c r="G429" s="306">
        <v>1969</v>
      </c>
      <c r="H429" s="278">
        <v>2025</v>
      </c>
      <c r="I429" s="154">
        <f t="shared" si="106"/>
        <v>970338.61</v>
      </c>
      <c r="J429" s="311">
        <f t="shared" si="109"/>
        <v>5121085.7</v>
      </c>
      <c r="K429" s="155">
        <f t="shared" si="110"/>
        <v>0</v>
      </c>
      <c r="L429" s="152">
        <v>0</v>
      </c>
      <c r="M429" s="152">
        <v>0</v>
      </c>
      <c r="N429" s="152">
        <v>0</v>
      </c>
      <c r="O429" s="152">
        <v>0</v>
      </c>
      <c r="P429" s="152">
        <v>0</v>
      </c>
      <c r="Q429" s="155"/>
      <c r="R429" s="155">
        <v>0</v>
      </c>
      <c r="S429" s="155"/>
      <c r="T429" s="155">
        <v>0</v>
      </c>
      <c r="U429" s="155"/>
      <c r="V429" s="155">
        <v>0</v>
      </c>
      <c r="W429" s="156">
        <v>0</v>
      </c>
      <c r="X429" s="155">
        <v>0</v>
      </c>
      <c r="Y429" s="157" t="s">
        <v>235</v>
      </c>
      <c r="Z429" s="155">
        <v>674</v>
      </c>
      <c r="AA429" s="155">
        <f>ROUND(IF(Y429="СК",7598.05*0.955,8837.94*0.955)*Z429,2)</f>
        <v>4890636.84</v>
      </c>
      <c r="AB429" s="144">
        <v>0</v>
      </c>
      <c r="AC429" s="144">
        <v>0</v>
      </c>
      <c r="AD429" s="144">
        <v>0</v>
      </c>
      <c r="AE429" s="144">
        <v>0</v>
      </c>
      <c r="AF429" s="144">
        <v>0</v>
      </c>
      <c r="AG429" s="144">
        <v>0</v>
      </c>
      <c r="AH429" s="144">
        <v>0</v>
      </c>
      <c r="AI429" s="144">
        <v>0</v>
      </c>
      <c r="AJ429" s="144">
        <v>0</v>
      </c>
      <c r="AK429" s="144">
        <v>0</v>
      </c>
      <c r="AL429" s="144">
        <v>0</v>
      </c>
      <c r="AM429" s="144">
        <f t="shared" si="111"/>
        <v>153632.57</v>
      </c>
      <c r="AN429" s="144">
        <f t="shared" si="112"/>
        <v>76816.289999999994</v>
      </c>
      <c r="AO429" s="144">
        <v>0</v>
      </c>
      <c r="AP429" s="144" t="s">
        <v>4526</v>
      </c>
      <c r="AQ429" s="294"/>
      <c r="AR429" s="144"/>
      <c r="AS429" s="271"/>
      <c r="AT429" s="144"/>
      <c r="AU429" s="144"/>
      <c r="AV429" s="158" t="s">
        <v>1706</v>
      </c>
      <c r="AW429" s="159" t="s">
        <v>1707</v>
      </c>
      <c r="AX429" s="159" t="s">
        <v>1708</v>
      </c>
      <c r="AY429" s="159" t="s">
        <v>878</v>
      </c>
      <c r="AZ429" s="159" t="s">
        <v>879</v>
      </c>
      <c r="BA429" s="158" t="s">
        <v>1296</v>
      </c>
      <c r="BB429" s="159" t="s">
        <v>891</v>
      </c>
      <c r="BC429" s="158" t="s">
        <v>846</v>
      </c>
      <c r="BD429" s="158" t="s">
        <v>166</v>
      </c>
      <c r="BE429" s="158" t="s">
        <v>1496</v>
      </c>
      <c r="BF429" s="160">
        <v>1761.16</v>
      </c>
      <c r="BG429" s="160">
        <v>1543.1</v>
      </c>
      <c r="BH429" s="158" t="s">
        <v>883</v>
      </c>
      <c r="BI429" s="193">
        <v>7.5</v>
      </c>
      <c r="BJ429" s="159" t="s">
        <v>884</v>
      </c>
      <c r="BK429" s="160">
        <v>674</v>
      </c>
      <c r="BL429" s="160">
        <v>383.3</v>
      </c>
      <c r="BM429" s="160">
        <v>1570.5</v>
      </c>
      <c r="BN429" s="158"/>
      <c r="BO429" s="159" t="s">
        <v>885</v>
      </c>
      <c r="BP429" s="159" t="s">
        <v>886</v>
      </c>
      <c r="BQ429" s="204" t="s">
        <v>887</v>
      </c>
      <c r="BR429" s="160">
        <v>3732618.74</v>
      </c>
      <c r="BS429" s="160">
        <v>970338.61</v>
      </c>
      <c r="BT429" s="160">
        <v>0</v>
      </c>
      <c r="BU429" s="138">
        <v>970338.61</v>
      </c>
      <c r="BV429" s="160">
        <v>970376.96</v>
      </c>
      <c r="BW429" s="160">
        <v>970376.96</v>
      </c>
      <c r="BX429" s="160">
        <v>0</v>
      </c>
      <c r="BY429" s="160">
        <v>962463.71</v>
      </c>
      <c r="BZ429" s="160">
        <v>962463.71</v>
      </c>
      <c r="CA429" s="160">
        <v>0</v>
      </c>
      <c r="CB429" s="160">
        <v>962463.71</v>
      </c>
      <c r="CC429" s="160">
        <v>962463.71</v>
      </c>
      <c r="CD429" s="160">
        <v>0</v>
      </c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  <c r="EH429" s="145"/>
      <c r="EI429" s="145"/>
      <c r="EJ429" s="145"/>
      <c r="EK429" s="145"/>
      <c r="EL429" s="145"/>
      <c r="EM429" s="145"/>
      <c r="EN429" s="145"/>
      <c r="EO429" s="145"/>
      <c r="EP429" s="145"/>
      <c r="EQ429" s="145"/>
      <c r="ER429" s="145"/>
      <c r="ES429" s="145"/>
      <c r="ET429" s="145"/>
      <c r="EU429" s="145"/>
      <c r="EV429" s="145"/>
      <c r="EW429" s="145"/>
      <c r="EX429" s="145"/>
      <c r="EY429" s="145"/>
      <c r="EZ429" s="145"/>
      <c r="FA429" s="145"/>
      <c r="FB429" s="145"/>
      <c r="FC429" s="145"/>
      <c r="FD429" s="145"/>
      <c r="FE429" s="145"/>
      <c r="FF429" s="145"/>
      <c r="FG429" s="145"/>
      <c r="FH429" s="145"/>
      <c r="FI429" s="145"/>
      <c r="FJ429" s="145"/>
      <c r="FK429" s="145"/>
      <c r="FL429" s="145"/>
      <c r="FM429" s="145"/>
      <c r="FN429" s="145"/>
      <c r="FO429" s="145"/>
      <c r="FP429" s="145"/>
      <c r="FQ429" s="145"/>
      <c r="FR429" s="145"/>
      <c r="FS429" s="145"/>
      <c r="FT429" s="146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8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I429" s="147"/>
      <c r="HJ429" s="147"/>
      <c r="HK429" s="147"/>
      <c r="HL429" s="147"/>
      <c r="HM429" s="147"/>
    </row>
    <row r="430" spans="1:221" s="149" customFormat="1" ht="12" customHeight="1" x14ac:dyDescent="0.2">
      <c r="A430" s="150">
        <v>194</v>
      </c>
      <c r="B430" s="151" t="s">
        <v>1711</v>
      </c>
      <c r="C430" s="161"/>
      <c r="D430" s="161"/>
      <c r="E430" s="162"/>
      <c r="F430" s="154">
        <f t="shared" si="107"/>
        <v>64.864603882532904</v>
      </c>
      <c r="G430" s="306">
        <v>1978</v>
      </c>
      <c r="H430" s="281">
        <v>2025</v>
      </c>
      <c r="I430" s="154">
        <f t="shared" si="106"/>
        <v>259476.94</v>
      </c>
      <c r="J430" s="307">
        <f t="shared" si="109"/>
        <v>3270037.8</v>
      </c>
      <c r="K430" s="155">
        <f t="shared" si="110"/>
        <v>0</v>
      </c>
      <c r="L430" s="152">
        <v>0</v>
      </c>
      <c r="M430" s="152">
        <v>0</v>
      </c>
      <c r="N430" s="152">
        <v>0</v>
      </c>
      <c r="O430" s="152">
        <v>0</v>
      </c>
      <c r="P430" s="152">
        <v>0</v>
      </c>
      <c r="Q430" s="155"/>
      <c r="R430" s="155">
        <v>0</v>
      </c>
      <c r="S430" s="155"/>
      <c r="T430" s="155">
        <v>0</v>
      </c>
      <c r="U430" s="155"/>
      <c r="V430" s="155">
        <v>0</v>
      </c>
      <c r="W430" s="156">
        <v>0</v>
      </c>
      <c r="X430" s="155">
        <v>0</v>
      </c>
      <c r="Y430" s="157" t="s">
        <v>234</v>
      </c>
      <c r="Z430" s="155">
        <v>370</v>
      </c>
      <c r="AA430" s="155">
        <f>ROUND(IF(Y430="СК",7598.05*0.955,8837.94*0.955)*Z430,2)</f>
        <v>3122886.1</v>
      </c>
      <c r="AB430" s="144">
        <v>0</v>
      </c>
      <c r="AC430" s="144">
        <v>0</v>
      </c>
      <c r="AD430" s="144">
        <v>0</v>
      </c>
      <c r="AE430" s="144">
        <v>0</v>
      </c>
      <c r="AF430" s="144">
        <v>0</v>
      </c>
      <c r="AG430" s="144">
        <v>0</v>
      </c>
      <c r="AH430" s="144">
        <v>0</v>
      </c>
      <c r="AI430" s="144">
        <v>0</v>
      </c>
      <c r="AJ430" s="144">
        <v>0</v>
      </c>
      <c r="AK430" s="144">
        <v>0</v>
      </c>
      <c r="AL430" s="144">
        <v>0</v>
      </c>
      <c r="AM430" s="144">
        <f t="shared" si="111"/>
        <v>98101.13</v>
      </c>
      <c r="AN430" s="144">
        <f t="shared" si="112"/>
        <v>49050.57</v>
      </c>
      <c r="AO430" s="144">
        <v>0</v>
      </c>
      <c r="AP430" s="144" t="s">
        <v>4526</v>
      </c>
      <c r="AQ430" s="294"/>
      <c r="AR430" s="144"/>
      <c r="AS430" s="271"/>
      <c r="AT430" s="144"/>
      <c r="AU430" s="144"/>
      <c r="AV430" s="158" t="s">
        <v>1709</v>
      </c>
      <c r="AW430" s="159" t="s">
        <v>1710</v>
      </c>
      <c r="AX430" s="159" t="s">
        <v>1711</v>
      </c>
      <c r="AY430" s="159" t="s">
        <v>878</v>
      </c>
      <c r="AZ430" s="159" t="s">
        <v>879</v>
      </c>
      <c r="BA430" s="158" t="s">
        <v>971</v>
      </c>
      <c r="BB430" s="159" t="s">
        <v>891</v>
      </c>
      <c r="BC430" s="158" t="s">
        <v>844</v>
      </c>
      <c r="BD430" s="158" t="s">
        <v>166</v>
      </c>
      <c r="BE430" s="158" t="s">
        <v>865</v>
      </c>
      <c r="BF430" s="160">
        <v>539.70000000000005</v>
      </c>
      <c r="BG430" s="160">
        <v>515.70000000000005</v>
      </c>
      <c r="BH430" s="158" t="s">
        <v>883</v>
      </c>
      <c r="BI430" s="193">
        <v>7.5</v>
      </c>
      <c r="BJ430" s="159" t="s">
        <v>892</v>
      </c>
      <c r="BK430" s="160">
        <v>370</v>
      </c>
      <c r="BL430" s="160"/>
      <c r="BM430" s="160">
        <v>761.1</v>
      </c>
      <c r="BN430" s="158"/>
      <c r="BO430" s="159" t="s">
        <v>885</v>
      </c>
      <c r="BP430" s="159" t="s">
        <v>886</v>
      </c>
      <c r="BQ430" s="204" t="s">
        <v>887</v>
      </c>
      <c r="BR430" s="160">
        <v>2134655.7999999998</v>
      </c>
      <c r="BS430" s="160">
        <v>259476.94</v>
      </c>
      <c r="BT430" s="160">
        <v>0</v>
      </c>
      <c r="BU430" s="138">
        <v>259476.94</v>
      </c>
      <c r="BV430" s="160">
        <v>259476.94</v>
      </c>
      <c r="BW430" s="160">
        <v>259476.94</v>
      </c>
      <c r="BX430" s="160">
        <v>0</v>
      </c>
      <c r="BY430" s="160">
        <v>258793.34</v>
      </c>
      <c r="BZ430" s="160">
        <v>258793.34</v>
      </c>
      <c r="CA430" s="160">
        <v>0</v>
      </c>
      <c r="CB430" s="160">
        <v>258793.34</v>
      </c>
      <c r="CC430" s="160">
        <v>258793.34</v>
      </c>
      <c r="CD430" s="160">
        <v>0</v>
      </c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  <c r="EH430" s="145"/>
      <c r="EI430" s="145"/>
      <c r="EJ430" s="145"/>
      <c r="EK430" s="145"/>
      <c r="EL430" s="145"/>
      <c r="EM430" s="145"/>
      <c r="EN430" s="145"/>
      <c r="EO430" s="145"/>
      <c r="EP430" s="145"/>
      <c r="EQ430" s="145"/>
      <c r="ER430" s="145"/>
      <c r="ES430" s="145"/>
      <c r="ET430" s="145"/>
      <c r="EU430" s="145"/>
      <c r="EV430" s="145"/>
      <c r="EW430" s="145"/>
      <c r="EX430" s="145"/>
      <c r="EY430" s="145"/>
      <c r="EZ430" s="145"/>
      <c r="FA430" s="145"/>
      <c r="FB430" s="145"/>
      <c r="FC430" s="145"/>
      <c r="FD430" s="145"/>
      <c r="FE430" s="145"/>
      <c r="FF430" s="145"/>
      <c r="FG430" s="145"/>
      <c r="FH430" s="145"/>
      <c r="FI430" s="145"/>
      <c r="FJ430" s="145"/>
      <c r="FK430" s="145"/>
      <c r="FL430" s="145"/>
      <c r="FM430" s="145"/>
      <c r="FN430" s="145"/>
      <c r="FO430" s="145"/>
      <c r="FP430" s="145"/>
      <c r="FQ430" s="145"/>
      <c r="FR430" s="145"/>
      <c r="FS430" s="145"/>
      <c r="FT430" s="146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8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I430" s="147"/>
      <c r="HJ430" s="147"/>
      <c r="HK430" s="147"/>
      <c r="HL430" s="147"/>
      <c r="HM430" s="147"/>
    </row>
    <row r="431" spans="1:221" s="149" customFormat="1" ht="12" customHeight="1" x14ac:dyDescent="0.2">
      <c r="A431" s="150">
        <v>195</v>
      </c>
      <c r="B431" s="151" t="s">
        <v>581</v>
      </c>
      <c r="C431" s="161"/>
      <c r="D431" s="161"/>
      <c r="E431" s="162"/>
      <c r="F431" s="154">
        <f t="shared" si="107"/>
        <v>56.624873784532149</v>
      </c>
      <c r="G431" s="306">
        <v>1973</v>
      </c>
      <c r="H431" s="281">
        <v>2025</v>
      </c>
      <c r="I431" s="154">
        <f t="shared" si="106"/>
        <v>1536404.55</v>
      </c>
      <c r="J431" s="152">
        <f t="shared" si="109"/>
        <v>13996776.369999999</v>
      </c>
      <c r="K431" s="155">
        <f t="shared" si="110"/>
        <v>12457017.699999999</v>
      </c>
      <c r="L431" s="164">
        <f>ROUND((BF431*936.72*0.955),2)</f>
        <v>3022565.01</v>
      </c>
      <c r="M431" s="152">
        <v>1238</v>
      </c>
      <c r="N431" s="164">
        <f>ROUND((M431*5755.61*0.955),2)</f>
        <v>6804800.1500000004</v>
      </c>
      <c r="O431" s="152">
        <v>240</v>
      </c>
      <c r="P431" s="164">
        <f>ROUND((O431*5490.43*0.955),2)</f>
        <v>1258406.56</v>
      </c>
      <c r="Q431" s="155">
        <v>252</v>
      </c>
      <c r="R431" s="165">
        <f>ROUND((Q431*2459.53*0.955),2)</f>
        <v>591910.49</v>
      </c>
      <c r="S431" s="155"/>
      <c r="T431" s="155">
        <v>0</v>
      </c>
      <c r="U431" s="155">
        <v>298</v>
      </c>
      <c r="V431" s="165">
        <f>ROUND((U431*2738.45*0.955),2)</f>
        <v>779335.49</v>
      </c>
      <c r="W431" s="156">
        <v>0</v>
      </c>
      <c r="X431" s="155">
        <v>0</v>
      </c>
      <c r="Y431" s="157"/>
      <c r="Z431" s="155">
        <v>0</v>
      </c>
      <c r="AA431" s="155">
        <v>0</v>
      </c>
      <c r="AB431" s="144">
        <v>0</v>
      </c>
      <c r="AC431" s="144">
        <v>0</v>
      </c>
      <c r="AD431" s="144">
        <v>0</v>
      </c>
      <c r="AE431" s="144">
        <v>0</v>
      </c>
      <c r="AF431" s="144">
        <v>0</v>
      </c>
      <c r="AG431" s="144">
        <v>0</v>
      </c>
      <c r="AH431" s="144">
        <v>0</v>
      </c>
      <c r="AI431" s="144">
        <v>0</v>
      </c>
      <c r="AJ431" s="144">
        <v>0</v>
      </c>
      <c r="AK431" s="144">
        <v>0</v>
      </c>
      <c r="AL431" s="166">
        <f>ROUND(((826191.2+126587.57)*0.955),2)</f>
        <v>909903.73</v>
      </c>
      <c r="AM431" s="144">
        <f t="shared" si="111"/>
        <v>419903.29</v>
      </c>
      <c r="AN431" s="144">
        <f t="shared" si="112"/>
        <v>209951.65</v>
      </c>
      <c r="AO431" s="144">
        <v>0</v>
      </c>
      <c r="AP431" s="144" t="s">
        <v>4526</v>
      </c>
      <c r="AQ431" s="294"/>
      <c r="AR431" s="144" t="s">
        <v>4532</v>
      </c>
      <c r="AS431" s="263">
        <v>2020</v>
      </c>
      <c r="AT431" s="144">
        <v>3367526.15</v>
      </c>
      <c r="AU431" s="144"/>
      <c r="AV431" s="158" t="s">
        <v>1712</v>
      </c>
      <c r="AW431" s="159" t="s">
        <v>1713</v>
      </c>
      <c r="AX431" s="159" t="s">
        <v>581</v>
      </c>
      <c r="AY431" s="159" t="s">
        <v>878</v>
      </c>
      <c r="AZ431" s="159" t="s">
        <v>879</v>
      </c>
      <c r="BA431" s="158" t="s">
        <v>937</v>
      </c>
      <c r="BB431" s="159" t="s">
        <v>891</v>
      </c>
      <c r="BC431" s="158" t="s">
        <v>846</v>
      </c>
      <c r="BD431" s="158" t="s">
        <v>845</v>
      </c>
      <c r="BE431" s="158" t="s">
        <v>1437</v>
      </c>
      <c r="BF431" s="160">
        <v>3378.8</v>
      </c>
      <c r="BG431" s="160">
        <v>3105.8</v>
      </c>
      <c r="BH431" s="158" t="s">
        <v>883</v>
      </c>
      <c r="BI431" s="193">
        <v>7.5</v>
      </c>
      <c r="BJ431" s="159" t="s">
        <v>892</v>
      </c>
      <c r="BK431" s="160">
        <v>1135</v>
      </c>
      <c r="BL431" s="160">
        <v>873</v>
      </c>
      <c r="BM431" s="160">
        <v>2337</v>
      </c>
      <c r="BN431" s="158"/>
      <c r="BO431" s="159" t="s">
        <v>1077</v>
      </c>
      <c r="BP431" s="159" t="s">
        <v>886</v>
      </c>
      <c r="BQ431" s="204" t="s">
        <v>887</v>
      </c>
      <c r="BR431" s="160">
        <v>1922016.84</v>
      </c>
      <c r="BS431" s="160">
        <v>1536404.55</v>
      </c>
      <c r="BT431" s="160">
        <v>0</v>
      </c>
      <c r="BU431" s="138">
        <v>1536404.55</v>
      </c>
      <c r="BV431" s="160">
        <v>-1831121.6</v>
      </c>
      <c r="BW431" s="160">
        <v>1536404.55</v>
      </c>
      <c r="BX431" s="160">
        <v>0</v>
      </c>
      <c r="BY431" s="160">
        <v>1522527.93</v>
      </c>
      <c r="BZ431" s="160">
        <v>1522527.93</v>
      </c>
      <c r="CA431" s="160">
        <v>0</v>
      </c>
      <c r="CB431" s="160">
        <v>1522527.93</v>
      </c>
      <c r="CC431" s="160">
        <v>1522527.93</v>
      </c>
      <c r="CD431" s="160">
        <v>0</v>
      </c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  <c r="EH431" s="145"/>
      <c r="EI431" s="145"/>
      <c r="EJ431" s="145"/>
      <c r="EK431" s="145"/>
      <c r="EL431" s="145"/>
      <c r="EM431" s="145"/>
      <c r="EN431" s="145"/>
      <c r="EO431" s="145"/>
      <c r="EP431" s="145"/>
      <c r="EQ431" s="145"/>
      <c r="ER431" s="145"/>
      <c r="ES431" s="145"/>
      <c r="ET431" s="145"/>
      <c r="EU431" s="145"/>
      <c r="EV431" s="145"/>
      <c r="EW431" s="145"/>
      <c r="EX431" s="145"/>
      <c r="EY431" s="145"/>
      <c r="EZ431" s="145"/>
      <c r="FA431" s="145"/>
      <c r="FB431" s="145"/>
      <c r="FC431" s="145"/>
      <c r="FD431" s="145"/>
      <c r="FE431" s="145"/>
      <c r="FF431" s="145"/>
      <c r="FG431" s="145"/>
      <c r="FH431" s="145"/>
      <c r="FI431" s="145"/>
      <c r="FJ431" s="145"/>
      <c r="FK431" s="145"/>
      <c r="FL431" s="145"/>
      <c r="FM431" s="145"/>
      <c r="FN431" s="145"/>
      <c r="FO431" s="145"/>
      <c r="FP431" s="145"/>
      <c r="FQ431" s="145"/>
      <c r="FR431" s="145"/>
      <c r="FS431" s="145"/>
      <c r="FT431" s="146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8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I431" s="147"/>
      <c r="HJ431" s="147"/>
      <c r="HK431" s="147"/>
      <c r="HL431" s="147"/>
      <c r="HM431" s="147"/>
    </row>
    <row r="432" spans="1:221" s="149" customFormat="1" ht="12" customHeight="1" x14ac:dyDescent="0.2">
      <c r="A432" s="150">
        <v>196</v>
      </c>
      <c r="B432" s="151" t="s">
        <v>1716</v>
      </c>
      <c r="C432" s="161"/>
      <c r="D432" s="161"/>
      <c r="E432" s="162"/>
      <c r="F432" s="154">
        <f t="shared" si="107"/>
        <v>25.466046228205027</v>
      </c>
      <c r="G432" s="306">
        <v>1972</v>
      </c>
      <c r="H432" s="281">
        <v>2025</v>
      </c>
      <c r="I432" s="154">
        <f t="shared" si="106"/>
        <v>1640784.01</v>
      </c>
      <c r="J432" s="152">
        <f t="shared" si="109"/>
        <v>8996091.2100000009</v>
      </c>
      <c r="K432" s="155">
        <f t="shared" si="110"/>
        <v>0</v>
      </c>
      <c r="L432" s="152">
        <v>0</v>
      </c>
      <c r="M432" s="152">
        <v>0</v>
      </c>
      <c r="N432" s="152">
        <v>0</v>
      </c>
      <c r="O432" s="152">
        <v>0</v>
      </c>
      <c r="P432" s="152">
        <v>0</v>
      </c>
      <c r="Q432" s="155"/>
      <c r="R432" s="155">
        <v>0</v>
      </c>
      <c r="S432" s="155"/>
      <c r="T432" s="155">
        <v>0</v>
      </c>
      <c r="U432" s="155"/>
      <c r="V432" s="155">
        <v>0</v>
      </c>
      <c r="W432" s="156">
        <v>0</v>
      </c>
      <c r="X432" s="155">
        <v>0</v>
      </c>
      <c r="Y432" s="157" t="s">
        <v>235</v>
      </c>
      <c r="Z432" s="155">
        <v>1184</v>
      </c>
      <c r="AA432" s="155">
        <f t="shared" ref="AA432:AA441" si="113">ROUND(IF(Y432="СК",7598.05*0.955,8837.94*0.955)*Z432,2)</f>
        <v>8591267.0999999996</v>
      </c>
      <c r="AB432" s="144">
        <v>0</v>
      </c>
      <c r="AC432" s="144">
        <v>0</v>
      </c>
      <c r="AD432" s="144">
        <v>0</v>
      </c>
      <c r="AE432" s="144">
        <v>0</v>
      </c>
      <c r="AF432" s="144">
        <v>0</v>
      </c>
      <c r="AG432" s="144">
        <v>0</v>
      </c>
      <c r="AH432" s="144">
        <v>0</v>
      </c>
      <c r="AI432" s="144">
        <v>0</v>
      </c>
      <c r="AJ432" s="144">
        <v>0</v>
      </c>
      <c r="AK432" s="144">
        <v>0</v>
      </c>
      <c r="AL432" s="144">
        <v>0</v>
      </c>
      <c r="AM432" s="144">
        <f t="shared" si="111"/>
        <v>269882.74</v>
      </c>
      <c r="AN432" s="144">
        <f t="shared" si="112"/>
        <v>134941.37</v>
      </c>
      <c r="AO432" s="144">
        <v>0</v>
      </c>
      <c r="AP432" s="144" t="s">
        <v>4526</v>
      </c>
      <c r="AQ432" s="294"/>
      <c r="AR432" s="144"/>
      <c r="AS432" s="271"/>
      <c r="AT432" s="144"/>
      <c r="AU432" s="144"/>
      <c r="AV432" s="158" t="s">
        <v>1714</v>
      </c>
      <c r="AW432" s="159" t="s">
        <v>1715</v>
      </c>
      <c r="AX432" s="159" t="s">
        <v>1716</v>
      </c>
      <c r="AY432" s="159" t="s">
        <v>878</v>
      </c>
      <c r="AZ432" s="159" t="s">
        <v>879</v>
      </c>
      <c r="BA432" s="158" t="s">
        <v>928</v>
      </c>
      <c r="BB432" s="159" t="s">
        <v>891</v>
      </c>
      <c r="BC432" s="158" t="s">
        <v>846</v>
      </c>
      <c r="BD432" s="158" t="s">
        <v>845</v>
      </c>
      <c r="BE432" s="158" t="s">
        <v>1426</v>
      </c>
      <c r="BF432" s="160">
        <v>3587.9</v>
      </c>
      <c r="BG432" s="160">
        <v>3209.2</v>
      </c>
      <c r="BH432" s="158" t="s">
        <v>883</v>
      </c>
      <c r="BI432" s="193">
        <v>7.5</v>
      </c>
      <c r="BJ432" s="159" t="s">
        <v>884</v>
      </c>
      <c r="BK432" s="160">
        <v>1184</v>
      </c>
      <c r="BL432" s="160">
        <v>911</v>
      </c>
      <c r="BM432" s="160">
        <v>2513</v>
      </c>
      <c r="BN432" s="158"/>
      <c r="BO432" s="159" t="s">
        <v>885</v>
      </c>
      <c r="BP432" s="159" t="s">
        <v>886</v>
      </c>
      <c r="BQ432" s="204" t="s">
        <v>887</v>
      </c>
      <c r="BR432" s="160">
        <v>6557003.8399999999</v>
      </c>
      <c r="BS432" s="160">
        <v>1640784.01</v>
      </c>
      <c r="BT432" s="160">
        <v>0</v>
      </c>
      <c r="BU432" s="138">
        <v>1640784.01</v>
      </c>
      <c r="BV432" s="160">
        <v>1640790.62</v>
      </c>
      <c r="BW432" s="160">
        <v>1640790.62</v>
      </c>
      <c r="BX432" s="160">
        <v>0</v>
      </c>
      <c r="BY432" s="160">
        <v>1636549.02</v>
      </c>
      <c r="BZ432" s="160">
        <v>1636549.02</v>
      </c>
      <c r="CA432" s="160">
        <v>0</v>
      </c>
      <c r="CB432" s="160">
        <v>1636549.02</v>
      </c>
      <c r="CC432" s="160">
        <v>1636549.02</v>
      </c>
      <c r="CD432" s="160">
        <v>0</v>
      </c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  <c r="EH432" s="145"/>
      <c r="EI432" s="145"/>
      <c r="EJ432" s="145"/>
      <c r="EK432" s="145"/>
      <c r="EL432" s="145"/>
      <c r="EM432" s="145"/>
      <c r="EN432" s="145"/>
      <c r="EO432" s="145"/>
      <c r="EP432" s="145"/>
      <c r="EQ432" s="145"/>
      <c r="ER432" s="145"/>
      <c r="ES432" s="145"/>
      <c r="ET432" s="145"/>
      <c r="EU432" s="145"/>
      <c r="EV432" s="145"/>
      <c r="EW432" s="145"/>
      <c r="EX432" s="145"/>
      <c r="EY432" s="145"/>
      <c r="EZ432" s="145"/>
      <c r="FA432" s="145"/>
      <c r="FB432" s="145"/>
      <c r="FC432" s="145"/>
      <c r="FD432" s="145"/>
      <c r="FE432" s="145"/>
      <c r="FF432" s="145"/>
      <c r="FG432" s="145"/>
      <c r="FH432" s="145"/>
      <c r="FI432" s="145"/>
      <c r="FJ432" s="145"/>
      <c r="FK432" s="145"/>
      <c r="FL432" s="145"/>
      <c r="FM432" s="145"/>
      <c r="FN432" s="145"/>
      <c r="FO432" s="145"/>
      <c r="FP432" s="145"/>
      <c r="FQ432" s="145"/>
      <c r="FR432" s="145"/>
      <c r="FS432" s="145"/>
      <c r="FT432" s="146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8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I432" s="147"/>
      <c r="HJ432" s="147"/>
      <c r="HK432" s="147"/>
      <c r="HL432" s="147"/>
      <c r="HM432" s="147"/>
    </row>
    <row r="433" spans="1:221" s="149" customFormat="1" ht="12" customHeight="1" x14ac:dyDescent="0.2">
      <c r="A433" s="150">
        <v>197</v>
      </c>
      <c r="B433" s="151" t="s">
        <v>1719</v>
      </c>
      <c r="C433" s="161"/>
      <c r="D433" s="161"/>
      <c r="E433" s="162"/>
      <c r="F433" s="154">
        <f t="shared" si="107"/>
        <v>40.261896329365079</v>
      </c>
      <c r="G433" s="306">
        <v>1988</v>
      </c>
      <c r="H433" s="281">
        <v>2025</v>
      </c>
      <c r="I433" s="154">
        <f t="shared" si="106"/>
        <v>465215.47</v>
      </c>
      <c r="J433" s="152">
        <f t="shared" si="109"/>
        <v>3711934.79</v>
      </c>
      <c r="K433" s="155">
        <f t="shared" si="110"/>
        <v>0</v>
      </c>
      <c r="L433" s="152">
        <v>0</v>
      </c>
      <c r="M433" s="152">
        <v>0</v>
      </c>
      <c r="N433" s="152">
        <v>0</v>
      </c>
      <c r="O433" s="152">
        <v>0</v>
      </c>
      <c r="P433" s="152">
        <v>0</v>
      </c>
      <c r="Q433" s="155"/>
      <c r="R433" s="155">
        <v>0</v>
      </c>
      <c r="S433" s="155"/>
      <c r="T433" s="155">
        <v>0</v>
      </c>
      <c r="U433" s="155"/>
      <c r="V433" s="155">
        <v>0</v>
      </c>
      <c r="W433" s="156">
        <v>0</v>
      </c>
      <c r="X433" s="155">
        <v>0</v>
      </c>
      <c r="Y433" s="157" t="s">
        <v>234</v>
      </c>
      <c r="Z433" s="155">
        <v>420</v>
      </c>
      <c r="AA433" s="155">
        <f t="shared" si="113"/>
        <v>3544897.73</v>
      </c>
      <c r="AB433" s="144">
        <v>0</v>
      </c>
      <c r="AC433" s="144">
        <v>0</v>
      </c>
      <c r="AD433" s="144">
        <v>0</v>
      </c>
      <c r="AE433" s="144">
        <v>0</v>
      </c>
      <c r="AF433" s="144">
        <v>0</v>
      </c>
      <c r="AG433" s="144">
        <v>0</v>
      </c>
      <c r="AH433" s="144">
        <v>0</v>
      </c>
      <c r="AI433" s="144">
        <v>0</v>
      </c>
      <c r="AJ433" s="144">
        <v>0</v>
      </c>
      <c r="AK433" s="144">
        <v>0</v>
      </c>
      <c r="AL433" s="144">
        <v>0</v>
      </c>
      <c r="AM433" s="144">
        <f t="shared" si="111"/>
        <v>111358.04</v>
      </c>
      <c r="AN433" s="144">
        <f t="shared" si="112"/>
        <v>55679.02</v>
      </c>
      <c r="AO433" s="144">
        <v>0</v>
      </c>
      <c r="AP433" s="144" t="s">
        <v>4526</v>
      </c>
      <c r="AQ433" s="294"/>
      <c r="AR433" s="144"/>
      <c r="AS433" s="271"/>
      <c r="AT433" s="144"/>
      <c r="AU433" s="144"/>
      <c r="AV433" s="158" t="s">
        <v>1717</v>
      </c>
      <c r="AW433" s="159" t="s">
        <v>1718</v>
      </c>
      <c r="AX433" s="159" t="s">
        <v>1719</v>
      </c>
      <c r="AY433" s="159" t="s">
        <v>878</v>
      </c>
      <c r="AZ433" s="159" t="s">
        <v>879</v>
      </c>
      <c r="BA433" s="158" t="s">
        <v>1410</v>
      </c>
      <c r="BB433" s="159" t="s">
        <v>891</v>
      </c>
      <c r="BC433" s="158" t="s">
        <v>845</v>
      </c>
      <c r="BD433" s="158" t="s">
        <v>165</v>
      </c>
      <c r="BE433" s="158" t="s">
        <v>1720</v>
      </c>
      <c r="BF433" s="160">
        <v>1198</v>
      </c>
      <c r="BG433" s="160">
        <v>896</v>
      </c>
      <c r="BH433" s="158" t="s">
        <v>883</v>
      </c>
      <c r="BI433" s="193">
        <v>7.5</v>
      </c>
      <c r="BJ433" s="159" t="s">
        <v>892</v>
      </c>
      <c r="BK433" s="160">
        <v>420</v>
      </c>
      <c r="BL433" s="160">
        <v>0</v>
      </c>
      <c r="BM433" s="160">
        <v>950</v>
      </c>
      <c r="BN433" s="158"/>
      <c r="BO433" s="159" t="s">
        <v>885</v>
      </c>
      <c r="BP433" s="159" t="s">
        <v>886</v>
      </c>
      <c r="BQ433" s="204" t="s">
        <v>887</v>
      </c>
      <c r="BR433" s="160">
        <v>2423122.7999999998</v>
      </c>
      <c r="BS433" s="160">
        <v>465215.47</v>
      </c>
      <c r="BT433" s="160">
        <v>0</v>
      </c>
      <c r="BU433" s="138">
        <v>465215.47</v>
      </c>
      <c r="BV433" s="160">
        <v>465576.66</v>
      </c>
      <c r="BW433" s="160">
        <v>465576.66</v>
      </c>
      <c r="BX433" s="160">
        <v>0</v>
      </c>
      <c r="BY433" s="160">
        <v>456860.69</v>
      </c>
      <c r="BZ433" s="160">
        <v>456860.69</v>
      </c>
      <c r="CA433" s="160">
        <v>0</v>
      </c>
      <c r="CB433" s="160">
        <v>457221.88</v>
      </c>
      <c r="CC433" s="160">
        <v>457221.88</v>
      </c>
      <c r="CD433" s="160">
        <v>0</v>
      </c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  <c r="EH433" s="145"/>
      <c r="EI433" s="145"/>
      <c r="EJ433" s="145"/>
      <c r="EK433" s="145"/>
      <c r="EL433" s="145"/>
      <c r="EM433" s="145"/>
      <c r="EN433" s="145"/>
      <c r="EO433" s="145"/>
      <c r="EP433" s="145"/>
      <c r="EQ433" s="145"/>
      <c r="ER433" s="145"/>
      <c r="ES433" s="145"/>
      <c r="ET433" s="145"/>
      <c r="EU433" s="145"/>
      <c r="EV433" s="145"/>
      <c r="EW433" s="145"/>
      <c r="EX433" s="145"/>
      <c r="EY433" s="145"/>
      <c r="EZ433" s="145"/>
      <c r="FA433" s="145"/>
      <c r="FB433" s="145"/>
      <c r="FC433" s="145"/>
      <c r="FD433" s="145"/>
      <c r="FE433" s="145"/>
      <c r="FF433" s="145"/>
      <c r="FG433" s="145"/>
      <c r="FH433" s="145"/>
      <c r="FI433" s="145"/>
      <c r="FJ433" s="145"/>
      <c r="FK433" s="145"/>
      <c r="FL433" s="145"/>
      <c r="FM433" s="145"/>
      <c r="FN433" s="145"/>
      <c r="FO433" s="145"/>
      <c r="FP433" s="145"/>
      <c r="FQ433" s="145"/>
      <c r="FR433" s="145"/>
      <c r="FS433" s="145"/>
      <c r="FT433" s="146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8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I433" s="147"/>
      <c r="HJ433" s="147"/>
      <c r="HK433" s="147"/>
      <c r="HL433" s="147"/>
      <c r="HM433" s="147"/>
    </row>
    <row r="434" spans="1:221" s="149" customFormat="1" ht="12" customHeight="1" x14ac:dyDescent="0.2">
      <c r="A434" s="150">
        <v>198</v>
      </c>
      <c r="B434" s="151" t="s">
        <v>1723</v>
      </c>
      <c r="C434" s="161"/>
      <c r="D434" s="161"/>
      <c r="E434" s="162"/>
      <c r="F434" s="154">
        <f t="shared" si="107"/>
        <v>22.033974715599189</v>
      </c>
      <c r="G434" s="306">
        <v>1988</v>
      </c>
      <c r="H434" s="281">
        <v>2025</v>
      </c>
      <c r="I434" s="154">
        <f t="shared" si="106"/>
        <v>1414671.37</v>
      </c>
      <c r="J434" s="152">
        <f t="shared" si="109"/>
        <v>7070352</v>
      </c>
      <c r="K434" s="155">
        <f t="shared" si="110"/>
        <v>0</v>
      </c>
      <c r="L434" s="152">
        <v>0</v>
      </c>
      <c r="M434" s="152">
        <v>0</v>
      </c>
      <c r="N434" s="152">
        <v>0</v>
      </c>
      <c r="O434" s="152">
        <v>0</v>
      </c>
      <c r="P434" s="152">
        <v>0</v>
      </c>
      <c r="Q434" s="155"/>
      <c r="R434" s="155">
        <v>0</v>
      </c>
      <c r="S434" s="155"/>
      <c r="T434" s="155">
        <v>0</v>
      </c>
      <c r="U434" s="155"/>
      <c r="V434" s="155">
        <v>0</v>
      </c>
      <c r="W434" s="156">
        <v>0</v>
      </c>
      <c r="X434" s="155">
        <v>0</v>
      </c>
      <c r="Y434" s="157" t="s">
        <v>234</v>
      </c>
      <c r="Z434" s="155">
        <v>800</v>
      </c>
      <c r="AA434" s="155">
        <f t="shared" si="113"/>
        <v>6752186.1600000001</v>
      </c>
      <c r="AB434" s="144">
        <v>0</v>
      </c>
      <c r="AC434" s="144">
        <v>0</v>
      </c>
      <c r="AD434" s="144">
        <v>0</v>
      </c>
      <c r="AE434" s="144">
        <v>0</v>
      </c>
      <c r="AF434" s="144">
        <v>0</v>
      </c>
      <c r="AG434" s="144">
        <v>0</v>
      </c>
      <c r="AH434" s="144">
        <v>0</v>
      </c>
      <c r="AI434" s="144">
        <v>0</v>
      </c>
      <c r="AJ434" s="144">
        <v>0</v>
      </c>
      <c r="AK434" s="144">
        <v>0</v>
      </c>
      <c r="AL434" s="144">
        <v>0</v>
      </c>
      <c r="AM434" s="144">
        <f t="shared" si="111"/>
        <v>212110.56</v>
      </c>
      <c r="AN434" s="144">
        <f t="shared" si="112"/>
        <v>106055.28</v>
      </c>
      <c r="AO434" s="144">
        <v>0</v>
      </c>
      <c r="AP434" s="144" t="s">
        <v>4526</v>
      </c>
      <c r="AQ434" s="294"/>
      <c r="AR434" s="144"/>
      <c r="AS434" s="271"/>
      <c r="AT434" s="144"/>
      <c r="AU434" s="144"/>
      <c r="AV434" s="158" t="s">
        <v>1721</v>
      </c>
      <c r="AW434" s="159" t="s">
        <v>1722</v>
      </c>
      <c r="AX434" s="159" t="s">
        <v>1723</v>
      </c>
      <c r="AY434" s="159" t="s">
        <v>878</v>
      </c>
      <c r="AZ434" s="159" t="s">
        <v>879</v>
      </c>
      <c r="BA434" s="158" t="s">
        <v>1410</v>
      </c>
      <c r="BB434" s="159" t="s">
        <v>881</v>
      </c>
      <c r="BC434" s="158" t="s">
        <v>846</v>
      </c>
      <c r="BD434" s="158" t="s">
        <v>844</v>
      </c>
      <c r="BE434" s="158" t="s">
        <v>963</v>
      </c>
      <c r="BF434" s="160">
        <v>3098</v>
      </c>
      <c r="BG434" s="160">
        <v>2852</v>
      </c>
      <c r="BH434" s="158" t="s">
        <v>883</v>
      </c>
      <c r="BI434" s="193">
        <v>7.5</v>
      </c>
      <c r="BJ434" s="159" t="s">
        <v>892</v>
      </c>
      <c r="BK434" s="160">
        <v>800</v>
      </c>
      <c r="BL434" s="160">
        <v>0</v>
      </c>
      <c r="BM434" s="160">
        <v>2003.1</v>
      </c>
      <c r="BN434" s="158"/>
      <c r="BO434" s="159" t="s">
        <v>885</v>
      </c>
      <c r="BP434" s="159" t="s">
        <v>886</v>
      </c>
      <c r="BQ434" s="204" t="s">
        <v>887</v>
      </c>
      <c r="BR434" s="160">
        <v>4615472</v>
      </c>
      <c r="BS434" s="160">
        <v>1414671.37</v>
      </c>
      <c r="BT434" s="160">
        <v>0</v>
      </c>
      <c r="BU434" s="138">
        <v>1414671.37</v>
      </c>
      <c r="BV434" s="160">
        <v>1415759.05</v>
      </c>
      <c r="BW434" s="160">
        <v>1415759.05</v>
      </c>
      <c r="BX434" s="160">
        <v>0</v>
      </c>
      <c r="BY434" s="160">
        <v>1409253.59</v>
      </c>
      <c r="BZ434" s="160">
        <v>1409253.59</v>
      </c>
      <c r="CA434" s="160">
        <v>0</v>
      </c>
      <c r="CB434" s="160">
        <v>1410341.27</v>
      </c>
      <c r="CC434" s="160">
        <v>1410341.27</v>
      </c>
      <c r="CD434" s="160">
        <v>0</v>
      </c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  <c r="EH434" s="145"/>
      <c r="EI434" s="145"/>
      <c r="EJ434" s="145"/>
      <c r="EK434" s="145"/>
      <c r="EL434" s="145"/>
      <c r="EM434" s="145"/>
      <c r="EN434" s="145"/>
      <c r="EO434" s="145"/>
      <c r="EP434" s="145"/>
      <c r="EQ434" s="145"/>
      <c r="ER434" s="145"/>
      <c r="ES434" s="145"/>
      <c r="ET434" s="145"/>
      <c r="EU434" s="145"/>
      <c r="EV434" s="145"/>
      <c r="EW434" s="145"/>
      <c r="EX434" s="145"/>
      <c r="EY434" s="145"/>
      <c r="EZ434" s="145"/>
      <c r="FA434" s="145"/>
      <c r="FB434" s="145"/>
      <c r="FC434" s="145"/>
      <c r="FD434" s="145"/>
      <c r="FE434" s="145"/>
      <c r="FF434" s="145"/>
      <c r="FG434" s="145"/>
      <c r="FH434" s="145"/>
      <c r="FI434" s="145"/>
      <c r="FJ434" s="145"/>
      <c r="FK434" s="145"/>
      <c r="FL434" s="145"/>
      <c r="FM434" s="145"/>
      <c r="FN434" s="145"/>
      <c r="FO434" s="145"/>
      <c r="FP434" s="145"/>
      <c r="FQ434" s="145"/>
      <c r="FR434" s="145"/>
      <c r="FS434" s="145"/>
      <c r="FT434" s="146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8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I434" s="147"/>
      <c r="HJ434" s="147"/>
      <c r="HK434" s="147"/>
      <c r="HL434" s="147"/>
      <c r="HM434" s="147"/>
    </row>
    <row r="435" spans="1:221" s="149" customFormat="1" ht="12" customHeight="1" x14ac:dyDescent="0.2">
      <c r="A435" s="150">
        <v>199</v>
      </c>
      <c r="B435" s="151" t="s">
        <v>1726</v>
      </c>
      <c r="C435" s="161"/>
      <c r="D435" s="161"/>
      <c r="E435" s="162"/>
      <c r="F435" s="154">
        <f t="shared" si="107"/>
        <v>7.2571795491143325</v>
      </c>
      <c r="G435" s="306">
        <v>1999</v>
      </c>
      <c r="H435" s="278">
        <v>2025</v>
      </c>
      <c r="I435" s="154">
        <f t="shared" si="106"/>
        <v>300874.5</v>
      </c>
      <c r="J435" s="152">
        <f t="shared" si="109"/>
        <v>3004899.6</v>
      </c>
      <c r="K435" s="155">
        <f t="shared" si="110"/>
        <v>0</v>
      </c>
      <c r="L435" s="152">
        <v>0</v>
      </c>
      <c r="M435" s="152">
        <v>0</v>
      </c>
      <c r="N435" s="152">
        <v>0</v>
      </c>
      <c r="O435" s="152">
        <v>0</v>
      </c>
      <c r="P435" s="152">
        <v>0</v>
      </c>
      <c r="Q435" s="155"/>
      <c r="R435" s="155">
        <v>0</v>
      </c>
      <c r="S435" s="155"/>
      <c r="T435" s="155">
        <v>0</v>
      </c>
      <c r="U435" s="155"/>
      <c r="V435" s="155">
        <v>0</v>
      </c>
      <c r="W435" s="156">
        <v>0</v>
      </c>
      <c r="X435" s="155">
        <v>0</v>
      </c>
      <c r="Y435" s="157" t="s">
        <v>234</v>
      </c>
      <c r="Z435" s="155">
        <v>340</v>
      </c>
      <c r="AA435" s="155">
        <f t="shared" si="113"/>
        <v>2869679.12</v>
      </c>
      <c r="AB435" s="144">
        <v>0</v>
      </c>
      <c r="AC435" s="144">
        <v>0</v>
      </c>
      <c r="AD435" s="144">
        <v>0</v>
      </c>
      <c r="AE435" s="144">
        <v>0</v>
      </c>
      <c r="AF435" s="144">
        <v>0</v>
      </c>
      <c r="AG435" s="144">
        <v>0</v>
      </c>
      <c r="AH435" s="144">
        <v>0</v>
      </c>
      <c r="AI435" s="144">
        <v>0</v>
      </c>
      <c r="AJ435" s="144">
        <v>0</v>
      </c>
      <c r="AK435" s="144">
        <v>0</v>
      </c>
      <c r="AL435" s="144">
        <v>0</v>
      </c>
      <c r="AM435" s="144">
        <f t="shared" si="111"/>
        <v>90146.99</v>
      </c>
      <c r="AN435" s="144">
        <f t="shared" si="112"/>
        <v>45073.49</v>
      </c>
      <c r="AO435" s="144">
        <v>0</v>
      </c>
      <c r="AP435" s="144" t="s">
        <v>4525</v>
      </c>
      <c r="AQ435" s="294"/>
      <c r="AR435" s="144"/>
      <c r="AS435" s="271"/>
      <c r="AT435" s="144"/>
      <c r="AU435" s="144"/>
      <c r="AV435" s="158" t="s">
        <v>1724</v>
      </c>
      <c r="AW435" s="159" t="s">
        <v>1725</v>
      </c>
      <c r="AX435" s="159" t="s">
        <v>1726</v>
      </c>
      <c r="AY435" s="159" t="s">
        <v>878</v>
      </c>
      <c r="AZ435" s="159" t="s">
        <v>1028</v>
      </c>
      <c r="BA435" s="158" t="s">
        <v>1017</v>
      </c>
      <c r="BB435" s="159" t="s">
        <v>891</v>
      </c>
      <c r="BC435" s="158" t="s">
        <v>847</v>
      </c>
      <c r="BD435" s="158" t="s">
        <v>846</v>
      </c>
      <c r="BE435" s="158" t="s">
        <v>1727</v>
      </c>
      <c r="BF435" s="160">
        <v>4654.6000000000004</v>
      </c>
      <c r="BG435" s="160">
        <v>4140</v>
      </c>
      <c r="BH435" s="158" t="s">
        <v>883</v>
      </c>
      <c r="BI435" s="193">
        <v>7.5</v>
      </c>
      <c r="BJ435" s="159" t="s">
        <v>892</v>
      </c>
      <c r="BK435" s="160">
        <v>340</v>
      </c>
      <c r="BL435" s="160"/>
      <c r="BM435" s="160">
        <v>3115.2</v>
      </c>
      <c r="BN435" s="158"/>
      <c r="BO435" s="159" t="s">
        <v>885</v>
      </c>
      <c r="BP435" s="159" t="s">
        <v>886</v>
      </c>
      <c r="BQ435" s="204" t="s">
        <v>887</v>
      </c>
      <c r="BR435" s="160">
        <v>1961575.6</v>
      </c>
      <c r="BS435" s="160">
        <v>300874.5</v>
      </c>
      <c r="BT435" s="160">
        <v>0</v>
      </c>
      <c r="BU435" s="138">
        <v>300874.5</v>
      </c>
      <c r="BV435" s="160">
        <v>354751.39</v>
      </c>
      <c r="BW435" s="160">
        <v>354751.39</v>
      </c>
      <c r="BX435" s="160">
        <v>0</v>
      </c>
      <c r="BY435" s="160">
        <v>300513.40000000002</v>
      </c>
      <c r="BZ435" s="160">
        <v>300513.40000000002</v>
      </c>
      <c r="CA435" s="160">
        <v>0</v>
      </c>
      <c r="CB435" s="160">
        <v>354345.15</v>
      </c>
      <c r="CC435" s="160">
        <v>354345.15</v>
      </c>
      <c r="CD435" s="160">
        <v>0</v>
      </c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  <c r="EH435" s="145"/>
      <c r="EI435" s="145"/>
      <c r="EJ435" s="145"/>
      <c r="EK435" s="145"/>
      <c r="EL435" s="145"/>
      <c r="EM435" s="145"/>
      <c r="EN435" s="145"/>
      <c r="EO435" s="145"/>
      <c r="EP435" s="145"/>
      <c r="EQ435" s="145"/>
      <c r="ER435" s="145"/>
      <c r="ES435" s="145"/>
      <c r="ET435" s="145"/>
      <c r="EU435" s="145"/>
      <c r="EV435" s="145"/>
      <c r="EW435" s="145"/>
      <c r="EX435" s="145"/>
      <c r="EY435" s="145"/>
      <c r="EZ435" s="145"/>
      <c r="FA435" s="145"/>
      <c r="FB435" s="145"/>
      <c r="FC435" s="145"/>
      <c r="FD435" s="145"/>
      <c r="FE435" s="145"/>
      <c r="FF435" s="145"/>
      <c r="FG435" s="145"/>
      <c r="FH435" s="145"/>
      <c r="FI435" s="145"/>
      <c r="FJ435" s="145"/>
      <c r="FK435" s="145"/>
      <c r="FL435" s="145"/>
      <c r="FM435" s="145"/>
      <c r="FN435" s="145"/>
      <c r="FO435" s="145"/>
      <c r="FP435" s="145"/>
      <c r="FQ435" s="145"/>
      <c r="FR435" s="145"/>
      <c r="FS435" s="145"/>
      <c r="FT435" s="146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8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I435" s="147"/>
      <c r="HJ435" s="147"/>
      <c r="HK435" s="147"/>
      <c r="HL435" s="147"/>
      <c r="HM435" s="147"/>
    </row>
    <row r="436" spans="1:221" s="149" customFormat="1" ht="12" customHeight="1" x14ac:dyDescent="0.2">
      <c r="A436" s="150">
        <v>200</v>
      </c>
      <c r="B436" s="151" t="s">
        <v>1730</v>
      </c>
      <c r="C436" s="161"/>
      <c r="D436" s="161"/>
      <c r="E436" s="162"/>
      <c r="F436" s="154">
        <f t="shared" si="107"/>
        <v>65.021852961953769</v>
      </c>
      <c r="G436" s="306">
        <v>1956</v>
      </c>
      <c r="H436" s="281">
        <v>2025</v>
      </c>
      <c r="I436" s="154">
        <f t="shared" si="106"/>
        <v>592778.89</v>
      </c>
      <c r="J436" s="152">
        <f t="shared" si="109"/>
        <v>7035794.2999999998</v>
      </c>
      <c r="K436" s="155">
        <f t="shared" si="110"/>
        <v>0</v>
      </c>
      <c r="L436" s="152">
        <v>0</v>
      </c>
      <c r="M436" s="152">
        <v>0</v>
      </c>
      <c r="N436" s="152">
        <v>0</v>
      </c>
      <c r="O436" s="152">
        <v>0</v>
      </c>
      <c r="P436" s="152">
        <v>0</v>
      </c>
      <c r="Q436" s="155"/>
      <c r="R436" s="155">
        <v>0</v>
      </c>
      <c r="S436" s="155"/>
      <c r="T436" s="155">
        <v>0</v>
      </c>
      <c r="U436" s="155"/>
      <c r="V436" s="155">
        <v>0</v>
      </c>
      <c r="W436" s="156">
        <v>0</v>
      </c>
      <c r="X436" s="155">
        <v>0</v>
      </c>
      <c r="Y436" s="157" t="s">
        <v>235</v>
      </c>
      <c r="Z436" s="155">
        <v>926</v>
      </c>
      <c r="AA436" s="155">
        <f t="shared" si="113"/>
        <v>6719183.5599999996</v>
      </c>
      <c r="AB436" s="144">
        <v>0</v>
      </c>
      <c r="AC436" s="144">
        <v>0</v>
      </c>
      <c r="AD436" s="144">
        <v>0</v>
      </c>
      <c r="AE436" s="144">
        <v>0</v>
      </c>
      <c r="AF436" s="144">
        <v>0</v>
      </c>
      <c r="AG436" s="144">
        <v>0</v>
      </c>
      <c r="AH436" s="144">
        <v>0</v>
      </c>
      <c r="AI436" s="144">
        <v>0</v>
      </c>
      <c r="AJ436" s="144">
        <v>0</v>
      </c>
      <c r="AK436" s="144">
        <v>0</v>
      </c>
      <c r="AL436" s="144">
        <v>0</v>
      </c>
      <c r="AM436" s="144">
        <f t="shared" si="111"/>
        <v>211073.83</v>
      </c>
      <c r="AN436" s="144">
        <f t="shared" si="112"/>
        <v>105536.91</v>
      </c>
      <c r="AO436" s="144">
        <v>0</v>
      </c>
      <c r="AP436" s="144" t="s">
        <v>4526</v>
      </c>
      <c r="AQ436" s="294"/>
      <c r="AR436" s="144"/>
      <c r="AS436" s="271"/>
      <c r="AT436" s="144"/>
      <c r="AU436" s="144"/>
      <c r="AV436" s="158" t="s">
        <v>1728</v>
      </c>
      <c r="AW436" s="159" t="s">
        <v>1729</v>
      </c>
      <c r="AX436" s="159" t="s">
        <v>1730</v>
      </c>
      <c r="AY436" s="159" t="s">
        <v>878</v>
      </c>
      <c r="AZ436" s="159" t="s">
        <v>879</v>
      </c>
      <c r="BA436" s="158" t="s">
        <v>1731</v>
      </c>
      <c r="BB436" s="159" t="s">
        <v>891</v>
      </c>
      <c r="BC436" s="158" t="s">
        <v>166</v>
      </c>
      <c r="BD436" s="158" t="s">
        <v>844</v>
      </c>
      <c r="BE436" s="158" t="s">
        <v>1720</v>
      </c>
      <c r="BF436" s="160">
        <v>1185.5</v>
      </c>
      <c r="BG436" s="160">
        <v>1101</v>
      </c>
      <c r="BH436" s="158" t="s">
        <v>883</v>
      </c>
      <c r="BI436" s="193">
        <v>7.5</v>
      </c>
      <c r="BJ436" s="159" t="s">
        <v>884</v>
      </c>
      <c r="BK436" s="160">
        <v>926</v>
      </c>
      <c r="BL436" s="160">
        <v>0</v>
      </c>
      <c r="BM436" s="160">
        <v>981</v>
      </c>
      <c r="BN436" s="158"/>
      <c r="BO436" s="159" t="s">
        <v>885</v>
      </c>
      <c r="BP436" s="159" t="s">
        <v>886</v>
      </c>
      <c r="BQ436" s="204" t="s">
        <v>887</v>
      </c>
      <c r="BR436" s="160">
        <v>5128197.26</v>
      </c>
      <c r="BS436" s="160">
        <v>592778.89</v>
      </c>
      <c r="BT436" s="160">
        <v>0</v>
      </c>
      <c r="BU436" s="138">
        <v>592778.89</v>
      </c>
      <c r="BV436" s="160">
        <v>592778.89</v>
      </c>
      <c r="BW436" s="160">
        <v>592778.89</v>
      </c>
      <c r="BX436" s="160">
        <v>0</v>
      </c>
      <c r="BY436" s="160">
        <v>589083.94999999995</v>
      </c>
      <c r="BZ436" s="160">
        <v>589083.94999999995</v>
      </c>
      <c r="CA436" s="160">
        <v>0</v>
      </c>
      <c r="CB436" s="160">
        <v>589083.94999999995</v>
      </c>
      <c r="CC436" s="160">
        <v>589083.94999999995</v>
      </c>
      <c r="CD436" s="160">
        <v>0</v>
      </c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  <c r="EH436" s="145"/>
      <c r="EI436" s="145"/>
      <c r="EJ436" s="145"/>
      <c r="EK436" s="145"/>
      <c r="EL436" s="145"/>
      <c r="EM436" s="145"/>
      <c r="EN436" s="145"/>
      <c r="EO436" s="145"/>
      <c r="EP436" s="145"/>
      <c r="EQ436" s="145"/>
      <c r="ER436" s="145"/>
      <c r="ES436" s="145"/>
      <c r="ET436" s="145"/>
      <c r="EU436" s="145"/>
      <c r="EV436" s="145"/>
      <c r="EW436" s="145"/>
      <c r="EX436" s="145"/>
      <c r="EY436" s="145"/>
      <c r="EZ436" s="145"/>
      <c r="FA436" s="145"/>
      <c r="FB436" s="145"/>
      <c r="FC436" s="145"/>
      <c r="FD436" s="145"/>
      <c r="FE436" s="145"/>
      <c r="FF436" s="145"/>
      <c r="FG436" s="145"/>
      <c r="FH436" s="145"/>
      <c r="FI436" s="145"/>
      <c r="FJ436" s="145"/>
      <c r="FK436" s="145"/>
      <c r="FL436" s="145"/>
      <c r="FM436" s="145"/>
      <c r="FN436" s="145"/>
      <c r="FO436" s="145"/>
      <c r="FP436" s="145"/>
      <c r="FQ436" s="145"/>
      <c r="FR436" s="145"/>
      <c r="FS436" s="145"/>
      <c r="FT436" s="146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8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I436" s="147"/>
      <c r="HJ436" s="147"/>
      <c r="HK436" s="147"/>
      <c r="HL436" s="147"/>
      <c r="HM436" s="147"/>
    </row>
    <row r="437" spans="1:221" s="149" customFormat="1" ht="12" customHeight="1" x14ac:dyDescent="0.2">
      <c r="A437" s="150">
        <v>201</v>
      </c>
      <c r="B437" s="151" t="s">
        <v>1734</v>
      </c>
      <c r="C437" s="161"/>
      <c r="D437" s="161"/>
      <c r="E437" s="162"/>
      <c r="F437" s="154">
        <f t="shared" si="107"/>
        <v>26.576542008451398</v>
      </c>
      <c r="G437" s="306">
        <v>1985</v>
      </c>
      <c r="H437" s="281">
        <v>2025</v>
      </c>
      <c r="I437" s="154">
        <f t="shared" si="106"/>
        <v>451167.85</v>
      </c>
      <c r="J437" s="152">
        <f t="shared" si="109"/>
        <v>2589516.42</v>
      </c>
      <c r="K437" s="155">
        <f t="shared" si="110"/>
        <v>0</v>
      </c>
      <c r="L437" s="152">
        <v>0</v>
      </c>
      <c r="M437" s="152">
        <v>0</v>
      </c>
      <c r="N437" s="152">
        <v>0</v>
      </c>
      <c r="O437" s="152">
        <v>0</v>
      </c>
      <c r="P437" s="152">
        <v>0</v>
      </c>
      <c r="Q437" s="155"/>
      <c r="R437" s="155">
        <v>0</v>
      </c>
      <c r="S437" s="155"/>
      <c r="T437" s="155">
        <v>0</v>
      </c>
      <c r="U437" s="155"/>
      <c r="V437" s="155">
        <v>0</v>
      </c>
      <c r="W437" s="156">
        <v>0</v>
      </c>
      <c r="X437" s="155">
        <v>0</v>
      </c>
      <c r="Y437" s="157" t="s">
        <v>234</v>
      </c>
      <c r="Z437" s="155">
        <v>293</v>
      </c>
      <c r="AA437" s="155">
        <f t="shared" si="113"/>
        <v>2472988.1800000002</v>
      </c>
      <c r="AB437" s="144">
        <v>0</v>
      </c>
      <c r="AC437" s="144">
        <v>0</v>
      </c>
      <c r="AD437" s="144">
        <v>0</v>
      </c>
      <c r="AE437" s="144">
        <v>0</v>
      </c>
      <c r="AF437" s="144">
        <v>0</v>
      </c>
      <c r="AG437" s="144">
        <v>0</v>
      </c>
      <c r="AH437" s="144">
        <v>0</v>
      </c>
      <c r="AI437" s="144">
        <v>0</v>
      </c>
      <c r="AJ437" s="144">
        <v>0</v>
      </c>
      <c r="AK437" s="144">
        <v>0</v>
      </c>
      <c r="AL437" s="144">
        <v>0</v>
      </c>
      <c r="AM437" s="144">
        <f t="shared" si="111"/>
        <v>77685.490000000005</v>
      </c>
      <c r="AN437" s="144">
        <f t="shared" si="112"/>
        <v>38842.75</v>
      </c>
      <c r="AO437" s="144">
        <v>0</v>
      </c>
      <c r="AP437" s="144" t="s">
        <v>4526</v>
      </c>
      <c r="AQ437" s="294"/>
      <c r="AR437" s="144"/>
      <c r="AS437" s="271"/>
      <c r="AT437" s="144"/>
      <c r="AU437" s="144"/>
      <c r="AV437" s="158" t="s">
        <v>1732</v>
      </c>
      <c r="AW437" s="159" t="s">
        <v>1733</v>
      </c>
      <c r="AX437" s="159" t="s">
        <v>1734</v>
      </c>
      <c r="AY437" s="159" t="s">
        <v>878</v>
      </c>
      <c r="AZ437" s="159" t="s">
        <v>879</v>
      </c>
      <c r="BA437" s="158" t="s">
        <v>1396</v>
      </c>
      <c r="BB437" s="159" t="s">
        <v>891</v>
      </c>
      <c r="BC437" s="158" t="s">
        <v>846</v>
      </c>
      <c r="BD437" s="158" t="s">
        <v>165</v>
      </c>
      <c r="BE437" s="158" t="s">
        <v>902</v>
      </c>
      <c r="BF437" s="160">
        <v>955.6</v>
      </c>
      <c r="BG437" s="160">
        <v>894</v>
      </c>
      <c r="BH437" s="158" t="s">
        <v>883</v>
      </c>
      <c r="BI437" s="193">
        <v>7.5</v>
      </c>
      <c r="BJ437" s="159" t="s">
        <v>892</v>
      </c>
      <c r="BK437" s="160">
        <v>293</v>
      </c>
      <c r="BL437" s="160">
        <v>245</v>
      </c>
      <c r="BM437" s="160">
        <v>928</v>
      </c>
      <c r="BN437" s="158"/>
      <c r="BO437" s="159" t="s">
        <v>885</v>
      </c>
      <c r="BP437" s="159" t="s">
        <v>886</v>
      </c>
      <c r="BQ437" s="204" t="s">
        <v>887</v>
      </c>
      <c r="BR437" s="160">
        <v>1690416.62</v>
      </c>
      <c r="BS437" s="160">
        <v>451167.85</v>
      </c>
      <c r="BT437" s="160">
        <v>0</v>
      </c>
      <c r="BU437" s="138">
        <v>451167.85</v>
      </c>
      <c r="BV437" s="160">
        <v>451734.96</v>
      </c>
      <c r="BW437" s="160">
        <v>451734.96</v>
      </c>
      <c r="BX437" s="160">
        <v>0</v>
      </c>
      <c r="BY437" s="160">
        <v>445067.33</v>
      </c>
      <c r="BZ437" s="160">
        <v>445067.33</v>
      </c>
      <c r="CA437" s="160">
        <v>0</v>
      </c>
      <c r="CB437" s="160">
        <v>445634.44</v>
      </c>
      <c r="CC437" s="160">
        <v>445634.44</v>
      </c>
      <c r="CD437" s="160">
        <v>0</v>
      </c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  <c r="EH437" s="145"/>
      <c r="EI437" s="145"/>
      <c r="EJ437" s="145"/>
      <c r="EK437" s="145"/>
      <c r="EL437" s="145"/>
      <c r="EM437" s="145"/>
      <c r="EN437" s="145"/>
      <c r="EO437" s="145"/>
      <c r="EP437" s="145"/>
      <c r="EQ437" s="145"/>
      <c r="ER437" s="145"/>
      <c r="ES437" s="145"/>
      <c r="ET437" s="145"/>
      <c r="EU437" s="145"/>
      <c r="EV437" s="145"/>
      <c r="EW437" s="145"/>
      <c r="EX437" s="145"/>
      <c r="EY437" s="145"/>
      <c r="EZ437" s="145"/>
      <c r="FA437" s="145"/>
      <c r="FB437" s="145"/>
      <c r="FC437" s="145"/>
      <c r="FD437" s="145"/>
      <c r="FE437" s="145"/>
      <c r="FF437" s="145"/>
      <c r="FG437" s="145"/>
      <c r="FH437" s="145"/>
      <c r="FI437" s="145"/>
      <c r="FJ437" s="145"/>
      <c r="FK437" s="145"/>
      <c r="FL437" s="145"/>
      <c r="FM437" s="145"/>
      <c r="FN437" s="145"/>
      <c r="FO437" s="145"/>
      <c r="FP437" s="145"/>
      <c r="FQ437" s="145"/>
      <c r="FR437" s="145"/>
      <c r="FS437" s="145"/>
      <c r="FT437" s="146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8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I437" s="147"/>
      <c r="HJ437" s="147"/>
      <c r="HK437" s="147"/>
      <c r="HL437" s="147"/>
      <c r="HM437" s="147"/>
    </row>
    <row r="438" spans="1:221" s="149" customFormat="1" ht="12" customHeight="1" x14ac:dyDescent="0.2">
      <c r="A438" s="150">
        <v>202</v>
      </c>
      <c r="B438" s="151" t="s">
        <v>1737</v>
      </c>
      <c r="C438" s="161"/>
      <c r="D438" s="161"/>
      <c r="E438" s="162"/>
      <c r="F438" s="154">
        <f t="shared" si="107"/>
        <v>57.084220656628453</v>
      </c>
      <c r="G438" s="306">
        <v>1956</v>
      </c>
      <c r="H438" s="278">
        <v>2025</v>
      </c>
      <c r="I438" s="154">
        <f t="shared" si="106"/>
        <v>895656.87</v>
      </c>
      <c r="J438" s="311">
        <f t="shared" si="109"/>
        <v>9573543.0099999998</v>
      </c>
      <c r="K438" s="155">
        <f t="shared" si="110"/>
        <v>0</v>
      </c>
      <c r="L438" s="152">
        <v>0</v>
      </c>
      <c r="M438" s="152">
        <v>0</v>
      </c>
      <c r="N438" s="152">
        <v>0</v>
      </c>
      <c r="O438" s="152">
        <v>0</v>
      </c>
      <c r="P438" s="152">
        <v>0</v>
      </c>
      <c r="Q438" s="155"/>
      <c r="R438" s="155">
        <v>0</v>
      </c>
      <c r="S438" s="155"/>
      <c r="T438" s="155">
        <v>0</v>
      </c>
      <c r="U438" s="155"/>
      <c r="V438" s="155">
        <v>0</v>
      </c>
      <c r="W438" s="156">
        <v>0</v>
      </c>
      <c r="X438" s="155">
        <v>0</v>
      </c>
      <c r="Y438" s="157" t="s">
        <v>235</v>
      </c>
      <c r="Z438" s="155">
        <v>1260</v>
      </c>
      <c r="AA438" s="155">
        <f t="shared" si="113"/>
        <v>9142733.5700000003</v>
      </c>
      <c r="AB438" s="144">
        <v>0</v>
      </c>
      <c r="AC438" s="144">
        <v>0</v>
      </c>
      <c r="AD438" s="144">
        <v>0</v>
      </c>
      <c r="AE438" s="144">
        <v>0</v>
      </c>
      <c r="AF438" s="144">
        <v>0</v>
      </c>
      <c r="AG438" s="144">
        <v>0</v>
      </c>
      <c r="AH438" s="144">
        <v>0</v>
      </c>
      <c r="AI438" s="144">
        <v>0</v>
      </c>
      <c r="AJ438" s="144">
        <v>0</v>
      </c>
      <c r="AK438" s="144">
        <v>0</v>
      </c>
      <c r="AL438" s="144">
        <v>0</v>
      </c>
      <c r="AM438" s="144">
        <f t="shared" si="111"/>
        <v>287206.28999999998</v>
      </c>
      <c r="AN438" s="144">
        <f t="shared" si="112"/>
        <v>143603.15</v>
      </c>
      <c r="AO438" s="144">
        <v>0</v>
      </c>
      <c r="AP438" s="144" t="s">
        <v>4526</v>
      </c>
      <c r="AQ438" s="294"/>
      <c r="AR438" s="144"/>
      <c r="AS438" s="271"/>
      <c r="AT438" s="144"/>
      <c r="AU438" s="144"/>
      <c r="AV438" s="158" t="s">
        <v>1735</v>
      </c>
      <c r="AW438" s="159" t="s">
        <v>1736</v>
      </c>
      <c r="AX438" s="159" t="s">
        <v>1737</v>
      </c>
      <c r="AY438" s="159" t="s">
        <v>878</v>
      </c>
      <c r="AZ438" s="159" t="s">
        <v>879</v>
      </c>
      <c r="BA438" s="158" t="s">
        <v>1731</v>
      </c>
      <c r="BB438" s="159" t="s">
        <v>891</v>
      </c>
      <c r="BC438" s="158" t="s">
        <v>844</v>
      </c>
      <c r="BD438" s="158" t="s">
        <v>844</v>
      </c>
      <c r="BE438" s="158" t="s">
        <v>1738</v>
      </c>
      <c r="BF438" s="160">
        <v>2289.8000000000002</v>
      </c>
      <c r="BG438" s="160">
        <v>1689.1</v>
      </c>
      <c r="BH438" s="158" t="s">
        <v>883</v>
      </c>
      <c r="BI438" s="193">
        <v>7.5</v>
      </c>
      <c r="BJ438" s="159" t="s">
        <v>884</v>
      </c>
      <c r="BK438" s="160">
        <v>1260</v>
      </c>
      <c r="BL438" s="160">
        <v>0</v>
      </c>
      <c r="BM438" s="160">
        <v>1680</v>
      </c>
      <c r="BN438" s="158"/>
      <c r="BO438" s="159" t="s">
        <v>885</v>
      </c>
      <c r="BP438" s="159" t="s">
        <v>886</v>
      </c>
      <c r="BQ438" s="204" t="s">
        <v>887</v>
      </c>
      <c r="BR438" s="160">
        <v>6977892.5999999996</v>
      </c>
      <c r="BS438" s="160">
        <v>895656.87</v>
      </c>
      <c r="BT438" s="160">
        <v>0</v>
      </c>
      <c r="BU438" s="138">
        <v>895656.87</v>
      </c>
      <c r="BV438" s="160">
        <v>895656.87</v>
      </c>
      <c r="BW438" s="160">
        <v>895656.87</v>
      </c>
      <c r="BX438" s="160">
        <v>0</v>
      </c>
      <c r="BY438" s="160">
        <v>894590.67</v>
      </c>
      <c r="BZ438" s="160">
        <v>894590.67</v>
      </c>
      <c r="CA438" s="160">
        <v>0</v>
      </c>
      <c r="CB438" s="160">
        <v>894590.67</v>
      </c>
      <c r="CC438" s="160">
        <v>894590.67</v>
      </c>
      <c r="CD438" s="160">
        <v>0</v>
      </c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  <c r="EH438" s="145"/>
      <c r="EI438" s="145"/>
      <c r="EJ438" s="145"/>
      <c r="EK438" s="145"/>
      <c r="EL438" s="145"/>
      <c r="EM438" s="145"/>
      <c r="EN438" s="145"/>
      <c r="EO438" s="145"/>
      <c r="EP438" s="145"/>
      <c r="EQ438" s="145"/>
      <c r="ER438" s="145"/>
      <c r="ES438" s="145"/>
      <c r="ET438" s="145"/>
      <c r="EU438" s="145"/>
      <c r="EV438" s="145"/>
      <c r="EW438" s="145"/>
      <c r="EX438" s="145"/>
      <c r="EY438" s="145"/>
      <c r="EZ438" s="145"/>
      <c r="FA438" s="145"/>
      <c r="FB438" s="145"/>
      <c r="FC438" s="145"/>
      <c r="FD438" s="145"/>
      <c r="FE438" s="145"/>
      <c r="FF438" s="145"/>
      <c r="FG438" s="145"/>
      <c r="FH438" s="145"/>
      <c r="FI438" s="145"/>
      <c r="FJ438" s="145"/>
      <c r="FK438" s="145"/>
      <c r="FL438" s="145"/>
      <c r="FM438" s="145"/>
      <c r="FN438" s="145"/>
      <c r="FO438" s="145"/>
      <c r="FP438" s="145"/>
      <c r="FQ438" s="145"/>
      <c r="FR438" s="145"/>
      <c r="FS438" s="145"/>
      <c r="FT438" s="146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8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I438" s="147"/>
      <c r="HJ438" s="147"/>
      <c r="HK438" s="147"/>
      <c r="HL438" s="147"/>
      <c r="HM438" s="147"/>
    </row>
    <row r="439" spans="1:221" s="149" customFormat="1" ht="12" customHeight="1" x14ac:dyDescent="0.2">
      <c r="A439" s="150">
        <v>203</v>
      </c>
      <c r="B439" s="151" t="s">
        <v>1741</v>
      </c>
      <c r="C439" s="161"/>
      <c r="D439" s="161"/>
      <c r="E439" s="162"/>
      <c r="F439" s="154">
        <f t="shared" si="107"/>
        <v>76.661209876543225</v>
      </c>
      <c r="G439" s="306">
        <v>1959</v>
      </c>
      <c r="H439" s="281">
        <v>2025</v>
      </c>
      <c r="I439" s="154">
        <f t="shared" si="106"/>
        <v>945833.83</v>
      </c>
      <c r="J439" s="152">
        <f t="shared" si="109"/>
        <v>10431466.51</v>
      </c>
      <c r="K439" s="155">
        <f t="shared" si="110"/>
        <v>1835176.23</v>
      </c>
      <c r="L439" s="152">
        <v>0</v>
      </c>
      <c r="M439" s="152">
        <v>0</v>
      </c>
      <c r="N439" s="152">
        <v>0</v>
      </c>
      <c r="O439" s="152">
        <v>350</v>
      </c>
      <c r="P439" s="164">
        <f>ROUND((O439*5490.43*0.955),2)</f>
        <v>1835176.23</v>
      </c>
      <c r="Q439" s="155"/>
      <c r="R439" s="155">
        <v>0</v>
      </c>
      <c r="S439" s="155"/>
      <c r="T439" s="155">
        <v>0</v>
      </c>
      <c r="U439" s="155"/>
      <c r="V439" s="155">
        <v>0</v>
      </c>
      <c r="W439" s="156">
        <v>0</v>
      </c>
      <c r="X439" s="155">
        <v>0</v>
      </c>
      <c r="Y439" s="188" t="s">
        <v>235</v>
      </c>
      <c r="Z439" s="165">
        <v>1120</v>
      </c>
      <c r="AA439" s="155">
        <f t="shared" si="113"/>
        <v>8126874.2800000003</v>
      </c>
      <c r="AB439" s="144">
        <v>0</v>
      </c>
      <c r="AC439" s="144">
        <v>0</v>
      </c>
      <c r="AD439" s="144">
        <v>0</v>
      </c>
      <c r="AE439" s="144">
        <v>0</v>
      </c>
      <c r="AF439" s="144">
        <v>0</v>
      </c>
      <c r="AG439" s="144">
        <v>0</v>
      </c>
      <c r="AH439" s="144">
        <v>0</v>
      </c>
      <c r="AI439" s="144">
        <v>0</v>
      </c>
      <c r="AJ439" s="144">
        <v>0</v>
      </c>
      <c r="AK439" s="144">
        <v>0</v>
      </c>
      <c r="AL439" s="144">
        <v>0</v>
      </c>
      <c r="AM439" s="144">
        <f t="shared" si="111"/>
        <v>312944</v>
      </c>
      <c r="AN439" s="144">
        <f t="shared" si="112"/>
        <v>156472</v>
      </c>
      <c r="AO439" s="144">
        <v>0</v>
      </c>
      <c r="AP439" s="144" t="s">
        <v>4526</v>
      </c>
      <c r="AQ439" s="294"/>
      <c r="AR439" s="144" t="s">
        <v>4539</v>
      </c>
      <c r="AS439" s="271">
        <v>2017</v>
      </c>
      <c r="AT439" s="144">
        <v>3243961.2199999997</v>
      </c>
      <c r="AU439" s="144"/>
      <c r="AV439" s="158" t="s">
        <v>1739</v>
      </c>
      <c r="AW439" s="159" t="s">
        <v>1740</v>
      </c>
      <c r="AX439" s="159" t="s">
        <v>1741</v>
      </c>
      <c r="AY439" s="159" t="s">
        <v>878</v>
      </c>
      <c r="AZ439" s="159" t="s">
        <v>879</v>
      </c>
      <c r="BA439" s="158" t="s">
        <v>1068</v>
      </c>
      <c r="BB439" s="159" t="s">
        <v>891</v>
      </c>
      <c r="BC439" s="158" t="s">
        <v>844</v>
      </c>
      <c r="BD439" s="158" t="s">
        <v>845</v>
      </c>
      <c r="BE439" s="158" t="s">
        <v>1510</v>
      </c>
      <c r="BF439" s="160">
        <v>2001</v>
      </c>
      <c r="BG439" s="160">
        <v>1845</v>
      </c>
      <c r="BH439" s="158" t="s">
        <v>883</v>
      </c>
      <c r="BI439" s="193">
        <v>7.5</v>
      </c>
      <c r="BJ439" s="159" t="s">
        <v>884</v>
      </c>
      <c r="BK439" s="160">
        <v>1120</v>
      </c>
      <c r="BL439" s="160">
        <v>0</v>
      </c>
      <c r="BM439" s="160">
        <v>1736</v>
      </c>
      <c r="BN439" s="158" t="s">
        <v>1448</v>
      </c>
      <c r="BO439" s="159" t="s">
        <v>885</v>
      </c>
      <c r="BP439" s="159" t="s">
        <v>886</v>
      </c>
      <c r="BQ439" s="204" t="s">
        <v>887</v>
      </c>
      <c r="BR439" s="160">
        <v>6202571.2000000002</v>
      </c>
      <c r="BS439" s="160">
        <v>945833.83</v>
      </c>
      <c r="BT439" s="160">
        <v>0</v>
      </c>
      <c r="BU439" s="138">
        <v>945833.83</v>
      </c>
      <c r="BV439" s="160">
        <v>-2381915.44</v>
      </c>
      <c r="BW439" s="160">
        <v>949045.78</v>
      </c>
      <c r="BX439" s="160">
        <v>0</v>
      </c>
      <c r="BY439" s="160">
        <v>941325.55</v>
      </c>
      <c r="BZ439" s="160">
        <v>941325.55</v>
      </c>
      <c r="CA439" s="160">
        <v>0</v>
      </c>
      <c r="CB439" s="160">
        <v>944500.6</v>
      </c>
      <c r="CC439" s="160">
        <v>944500.6</v>
      </c>
      <c r="CD439" s="160">
        <v>0</v>
      </c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  <c r="EH439" s="145"/>
      <c r="EI439" s="145"/>
      <c r="EJ439" s="145"/>
      <c r="EK439" s="145"/>
      <c r="EL439" s="145"/>
      <c r="EM439" s="145"/>
      <c r="EN439" s="145"/>
      <c r="EO439" s="145"/>
      <c r="EP439" s="145"/>
      <c r="EQ439" s="145"/>
      <c r="ER439" s="145"/>
      <c r="ES439" s="145"/>
      <c r="ET439" s="145"/>
      <c r="EU439" s="145"/>
      <c r="EV439" s="145"/>
      <c r="EW439" s="145"/>
      <c r="EX439" s="145"/>
      <c r="EY439" s="145"/>
      <c r="EZ439" s="145"/>
      <c r="FA439" s="145"/>
      <c r="FB439" s="145"/>
      <c r="FC439" s="145"/>
      <c r="FD439" s="145"/>
      <c r="FE439" s="145"/>
      <c r="FF439" s="145"/>
      <c r="FG439" s="145"/>
      <c r="FH439" s="145"/>
      <c r="FI439" s="145"/>
      <c r="FJ439" s="145"/>
      <c r="FK439" s="145"/>
      <c r="FL439" s="145"/>
      <c r="FM439" s="145"/>
      <c r="FN439" s="145"/>
      <c r="FO439" s="145"/>
      <c r="FP439" s="145"/>
      <c r="FQ439" s="145"/>
      <c r="FR439" s="145"/>
      <c r="FS439" s="145"/>
      <c r="FT439" s="146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8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I439" s="147"/>
      <c r="HJ439" s="147"/>
      <c r="HK439" s="147"/>
      <c r="HL439" s="147"/>
      <c r="HM439" s="147"/>
    </row>
    <row r="440" spans="1:221" s="149" customFormat="1" ht="12" customHeight="1" x14ac:dyDescent="0.2">
      <c r="A440" s="150">
        <v>204</v>
      </c>
      <c r="B440" s="151" t="s">
        <v>1744</v>
      </c>
      <c r="C440" s="161"/>
      <c r="D440" s="161"/>
      <c r="E440" s="162"/>
      <c r="F440" s="154">
        <f t="shared" si="107"/>
        <v>27.676839690413271</v>
      </c>
      <c r="G440" s="306">
        <v>1965</v>
      </c>
      <c r="H440" s="281">
        <v>2025</v>
      </c>
      <c r="I440" s="154">
        <f t="shared" si="106"/>
        <v>1122481.49</v>
      </c>
      <c r="J440" s="152">
        <f t="shared" si="109"/>
        <v>6997804.0499999998</v>
      </c>
      <c r="K440" s="155">
        <f t="shared" si="110"/>
        <v>0</v>
      </c>
      <c r="L440" s="152">
        <v>0</v>
      </c>
      <c r="M440" s="152">
        <v>0</v>
      </c>
      <c r="N440" s="152">
        <v>0</v>
      </c>
      <c r="O440" s="152">
        <v>0</v>
      </c>
      <c r="P440" s="152">
        <v>0</v>
      </c>
      <c r="Q440" s="155"/>
      <c r="R440" s="155">
        <v>0</v>
      </c>
      <c r="S440" s="155"/>
      <c r="T440" s="155">
        <v>0</v>
      </c>
      <c r="U440" s="155"/>
      <c r="V440" s="155">
        <v>0</v>
      </c>
      <c r="W440" s="156">
        <v>0</v>
      </c>
      <c r="X440" s="155">
        <v>0</v>
      </c>
      <c r="Y440" s="157" t="s">
        <v>235</v>
      </c>
      <c r="Z440" s="155">
        <v>921</v>
      </c>
      <c r="AA440" s="155">
        <f t="shared" si="113"/>
        <v>6682902.8700000001</v>
      </c>
      <c r="AB440" s="144">
        <v>0</v>
      </c>
      <c r="AC440" s="144">
        <v>0</v>
      </c>
      <c r="AD440" s="144">
        <v>0</v>
      </c>
      <c r="AE440" s="144">
        <v>0</v>
      </c>
      <c r="AF440" s="144">
        <v>0</v>
      </c>
      <c r="AG440" s="144">
        <v>0</v>
      </c>
      <c r="AH440" s="144">
        <v>0</v>
      </c>
      <c r="AI440" s="144">
        <v>0</v>
      </c>
      <c r="AJ440" s="144">
        <v>0</v>
      </c>
      <c r="AK440" s="144">
        <v>0</v>
      </c>
      <c r="AL440" s="144">
        <v>0</v>
      </c>
      <c r="AM440" s="144">
        <f t="shared" si="111"/>
        <v>209934.12</v>
      </c>
      <c r="AN440" s="144">
        <f t="shared" si="112"/>
        <v>104967.06</v>
      </c>
      <c r="AO440" s="144">
        <v>0</v>
      </c>
      <c r="AP440" s="144" t="s">
        <v>4526</v>
      </c>
      <c r="AQ440" s="294"/>
      <c r="AR440" s="144"/>
      <c r="AS440" s="271"/>
      <c r="AT440" s="144"/>
      <c r="AU440" s="144"/>
      <c r="AV440" s="158" t="s">
        <v>1742</v>
      </c>
      <c r="AW440" s="159" t="s">
        <v>1743</v>
      </c>
      <c r="AX440" s="159" t="s">
        <v>1744</v>
      </c>
      <c r="AY440" s="159" t="s">
        <v>878</v>
      </c>
      <c r="AZ440" s="159" t="s">
        <v>879</v>
      </c>
      <c r="BA440" s="158" t="s">
        <v>958</v>
      </c>
      <c r="BB440" s="159" t="s">
        <v>891</v>
      </c>
      <c r="BC440" s="158" t="s">
        <v>846</v>
      </c>
      <c r="BD440" s="158" t="s">
        <v>844</v>
      </c>
      <c r="BE440" s="158" t="s">
        <v>1420</v>
      </c>
      <c r="BF440" s="160">
        <v>2738.9</v>
      </c>
      <c r="BG440" s="160">
        <v>2358.6999999999998</v>
      </c>
      <c r="BH440" s="158" t="s">
        <v>883</v>
      </c>
      <c r="BI440" s="193">
        <v>7.5</v>
      </c>
      <c r="BJ440" s="159" t="s">
        <v>884</v>
      </c>
      <c r="BK440" s="160">
        <v>921</v>
      </c>
      <c r="BL440" s="160">
        <v>0</v>
      </c>
      <c r="BM440" s="160">
        <v>1826</v>
      </c>
      <c r="BN440" s="158"/>
      <c r="BO440" s="159" t="s">
        <v>885</v>
      </c>
      <c r="BP440" s="159" t="s">
        <v>886</v>
      </c>
      <c r="BQ440" s="204" t="s">
        <v>887</v>
      </c>
      <c r="BR440" s="160">
        <v>5100507.21</v>
      </c>
      <c r="BS440" s="160">
        <v>1122481.49</v>
      </c>
      <c r="BT440" s="160">
        <v>0</v>
      </c>
      <c r="BU440" s="138">
        <v>1122481.49</v>
      </c>
      <c r="BV440" s="160">
        <v>1122481.49</v>
      </c>
      <c r="BW440" s="160">
        <v>1122481.49</v>
      </c>
      <c r="BX440" s="160">
        <v>0</v>
      </c>
      <c r="BY440" s="160">
        <v>1109502.8400000001</v>
      </c>
      <c r="BZ440" s="160">
        <v>1109502.8400000001</v>
      </c>
      <c r="CA440" s="160">
        <v>0</v>
      </c>
      <c r="CB440" s="160">
        <v>1109502.8400000001</v>
      </c>
      <c r="CC440" s="160">
        <v>1109502.8400000001</v>
      </c>
      <c r="CD440" s="160">
        <v>0</v>
      </c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  <c r="EH440" s="145"/>
      <c r="EI440" s="145"/>
      <c r="EJ440" s="145"/>
      <c r="EK440" s="145"/>
      <c r="EL440" s="145"/>
      <c r="EM440" s="145"/>
      <c r="EN440" s="145"/>
      <c r="EO440" s="145"/>
      <c r="EP440" s="145"/>
      <c r="EQ440" s="145"/>
      <c r="ER440" s="145"/>
      <c r="ES440" s="145"/>
      <c r="ET440" s="145"/>
      <c r="EU440" s="145"/>
      <c r="EV440" s="145"/>
      <c r="EW440" s="145"/>
      <c r="EX440" s="145"/>
      <c r="EY440" s="145"/>
      <c r="EZ440" s="145"/>
      <c r="FA440" s="145"/>
      <c r="FB440" s="145"/>
      <c r="FC440" s="145"/>
      <c r="FD440" s="145"/>
      <c r="FE440" s="145"/>
      <c r="FF440" s="145"/>
      <c r="FG440" s="145"/>
      <c r="FH440" s="145"/>
      <c r="FI440" s="145"/>
      <c r="FJ440" s="145"/>
      <c r="FK440" s="145"/>
      <c r="FL440" s="145"/>
      <c r="FM440" s="145"/>
      <c r="FN440" s="145"/>
      <c r="FO440" s="145"/>
      <c r="FP440" s="145"/>
      <c r="FQ440" s="145"/>
      <c r="FR440" s="145"/>
      <c r="FS440" s="145"/>
      <c r="FT440" s="146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8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I440" s="147"/>
      <c r="HJ440" s="147"/>
      <c r="HK440" s="147"/>
      <c r="HL440" s="147"/>
      <c r="HM440" s="147"/>
    </row>
    <row r="441" spans="1:221" s="149" customFormat="1" ht="12" customHeight="1" x14ac:dyDescent="0.2">
      <c r="A441" s="150">
        <v>205</v>
      </c>
      <c r="B441" s="151" t="s">
        <v>1747</v>
      </c>
      <c r="C441" s="161"/>
      <c r="D441" s="161"/>
      <c r="E441" s="162"/>
      <c r="F441" s="154">
        <f t="shared" si="107"/>
        <v>23.466207418909594</v>
      </c>
      <c r="G441" s="306">
        <v>1965</v>
      </c>
      <c r="H441" s="281">
        <v>2025</v>
      </c>
      <c r="I441" s="154">
        <f t="shared" si="106"/>
        <v>1754619.01</v>
      </c>
      <c r="J441" s="152">
        <f t="shared" si="109"/>
        <v>8555125.9199999999</v>
      </c>
      <c r="K441" s="155">
        <f t="shared" si="110"/>
        <v>0</v>
      </c>
      <c r="L441" s="152">
        <v>0</v>
      </c>
      <c r="M441" s="152">
        <v>0</v>
      </c>
      <c r="N441" s="152">
        <v>0</v>
      </c>
      <c r="O441" s="152">
        <v>0</v>
      </c>
      <c r="P441" s="152">
        <v>0</v>
      </c>
      <c r="Q441" s="155"/>
      <c r="R441" s="155">
        <v>0</v>
      </c>
      <c r="S441" s="155"/>
      <c r="T441" s="155">
        <v>0</v>
      </c>
      <c r="U441" s="155"/>
      <c r="V441" s="155">
        <v>0</v>
      </c>
      <c r="W441" s="156">
        <v>0</v>
      </c>
      <c r="X441" s="155">
        <v>0</v>
      </c>
      <c r="Y441" s="157" t="s">
        <v>234</v>
      </c>
      <c r="Z441" s="155">
        <v>968</v>
      </c>
      <c r="AA441" s="155">
        <f t="shared" si="113"/>
        <v>8170145.25</v>
      </c>
      <c r="AB441" s="144">
        <v>0</v>
      </c>
      <c r="AC441" s="144">
        <v>0</v>
      </c>
      <c r="AD441" s="144">
        <v>0</v>
      </c>
      <c r="AE441" s="144">
        <v>0</v>
      </c>
      <c r="AF441" s="144">
        <v>0</v>
      </c>
      <c r="AG441" s="144">
        <v>0</v>
      </c>
      <c r="AH441" s="144">
        <v>0</v>
      </c>
      <c r="AI441" s="144">
        <v>0</v>
      </c>
      <c r="AJ441" s="144">
        <v>0</v>
      </c>
      <c r="AK441" s="144">
        <v>0</v>
      </c>
      <c r="AL441" s="144">
        <v>0</v>
      </c>
      <c r="AM441" s="144">
        <f t="shared" si="111"/>
        <v>256653.78</v>
      </c>
      <c r="AN441" s="144">
        <f t="shared" si="112"/>
        <v>128326.89</v>
      </c>
      <c r="AO441" s="144">
        <v>0</v>
      </c>
      <c r="AP441" s="144" t="s">
        <v>4526</v>
      </c>
      <c r="AQ441" s="294"/>
      <c r="AR441" s="144"/>
      <c r="AS441" s="271"/>
      <c r="AT441" s="144"/>
      <c r="AU441" s="144"/>
      <c r="AV441" s="158" t="s">
        <v>1745</v>
      </c>
      <c r="AW441" s="159" t="s">
        <v>1746</v>
      </c>
      <c r="AX441" s="159" t="s">
        <v>1747</v>
      </c>
      <c r="AY441" s="159" t="s">
        <v>878</v>
      </c>
      <c r="AZ441" s="159" t="s">
        <v>879</v>
      </c>
      <c r="BA441" s="158" t="s">
        <v>958</v>
      </c>
      <c r="BB441" s="159" t="s">
        <v>881</v>
      </c>
      <c r="BC441" s="158" t="s">
        <v>846</v>
      </c>
      <c r="BD441" s="158" t="s">
        <v>845</v>
      </c>
      <c r="BE441" s="158" t="s">
        <v>1464</v>
      </c>
      <c r="BF441" s="160">
        <v>3743.8</v>
      </c>
      <c r="BG441" s="160">
        <v>3220</v>
      </c>
      <c r="BH441" s="158" t="s">
        <v>883</v>
      </c>
      <c r="BI441" s="193">
        <v>7.5</v>
      </c>
      <c r="BJ441" s="159" t="s">
        <v>892</v>
      </c>
      <c r="BK441" s="160">
        <v>968</v>
      </c>
      <c r="BL441" s="160">
        <v>898</v>
      </c>
      <c r="BM441" s="160">
        <v>2414</v>
      </c>
      <c r="BN441" s="158"/>
      <c r="BO441" s="159" t="s">
        <v>885</v>
      </c>
      <c r="BP441" s="159" t="s">
        <v>886</v>
      </c>
      <c r="BQ441" s="204" t="s">
        <v>887</v>
      </c>
      <c r="BR441" s="160">
        <v>5584721.1200000001</v>
      </c>
      <c r="BS441" s="160">
        <v>1754619.01</v>
      </c>
      <c r="BT441" s="160">
        <v>0</v>
      </c>
      <c r="BU441" s="138">
        <v>1754619.01</v>
      </c>
      <c r="BV441" s="160">
        <v>1755604.45</v>
      </c>
      <c r="BW441" s="160">
        <v>1755604.45</v>
      </c>
      <c r="BX441" s="160">
        <v>0</v>
      </c>
      <c r="BY441" s="160">
        <v>1738079.32</v>
      </c>
      <c r="BZ441" s="160">
        <v>1738079.32</v>
      </c>
      <c r="CA441" s="160">
        <v>0</v>
      </c>
      <c r="CB441" s="160">
        <v>1739064.76</v>
      </c>
      <c r="CC441" s="160">
        <v>1739064.76</v>
      </c>
      <c r="CD441" s="160">
        <v>0</v>
      </c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  <c r="EH441" s="145"/>
      <c r="EI441" s="145"/>
      <c r="EJ441" s="145"/>
      <c r="EK441" s="145"/>
      <c r="EL441" s="145"/>
      <c r="EM441" s="145"/>
      <c r="EN441" s="145"/>
      <c r="EO441" s="145"/>
      <c r="EP441" s="145"/>
      <c r="EQ441" s="145"/>
      <c r="ER441" s="145"/>
      <c r="ES441" s="145"/>
      <c r="ET441" s="145"/>
      <c r="EU441" s="145"/>
      <c r="EV441" s="145"/>
      <c r="EW441" s="145"/>
      <c r="EX441" s="145"/>
      <c r="EY441" s="145"/>
      <c r="EZ441" s="145"/>
      <c r="FA441" s="145"/>
      <c r="FB441" s="145"/>
      <c r="FC441" s="145"/>
      <c r="FD441" s="145"/>
      <c r="FE441" s="145"/>
      <c r="FF441" s="145"/>
      <c r="FG441" s="145"/>
      <c r="FH441" s="145"/>
      <c r="FI441" s="145"/>
      <c r="FJ441" s="145"/>
      <c r="FK441" s="145"/>
      <c r="FL441" s="145"/>
      <c r="FM441" s="145"/>
      <c r="FN441" s="145"/>
      <c r="FO441" s="145"/>
      <c r="FP441" s="145"/>
      <c r="FQ441" s="145"/>
      <c r="FR441" s="145"/>
      <c r="FS441" s="145"/>
      <c r="FT441" s="146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8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I441" s="147"/>
      <c r="HJ441" s="147"/>
      <c r="HK441" s="147"/>
      <c r="HL441" s="147"/>
      <c r="HM441" s="147"/>
    </row>
    <row r="442" spans="1:221" s="149" customFormat="1" ht="12" customHeight="1" x14ac:dyDescent="0.2">
      <c r="A442" s="150">
        <v>206</v>
      </c>
      <c r="B442" s="151" t="s">
        <v>1750</v>
      </c>
      <c r="C442" s="161"/>
      <c r="D442" s="161"/>
      <c r="E442" s="162"/>
      <c r="F442" s="154">
        <f t="shared" si="107"/>
        <v>24.29296140502078</v>
      </c>
      <c r="G442" s="306">
        <v>1996</v>
      </c>
      <c r="H442" s="281">
        <v>2025</v>
      </c>
      <c r="I442" s="154">
        <f t="shared" si="106"/>
        <v>1723681.3</v>
      </c>
      <c r="J442" s="152">
        <f t="shared" si="109"/>
        <v>8346539.7000000002</v>
      </c>
      <c r="K442" s="155">
        <f t="shared" si="110"/>
        <v>0</v>
      </c>
      <c r="L442" s="152">
        <v>0</v>
      </c>
      <c r="M442" s="152">
        <v>0</v>
      </c>
      <c r="N442" s="152">
        <v>0</v>
      </c>
      <c r="O442" s="152">
        <v>0</v>
      </c>
      <c r="P442" s="152">
        <v>0</v>
      </c>
      <c r="Q442" s="155"/>
      <c r="R442" s="155">
        <v>0</v>
      </c>
      <c r="S442" s="155"/>
      <c r="T442" s="155">
        <v>0</v>
      </c>
      <c r="U442" s="155"/>
      <c r="V442" s="155">
        <v>0</v>
      </c>
      <c r="W442" s="156">
        <v>3</v>
      </c>
      <c r="X442" s="155">
        <f>ROUND((W442*2782179.9*0.955),2)</f>
        <v>7970945.4100000001</v>
      </c>
      <c r="Y442" s="157"/>
      <c r="Z442" s="155">
        <v>0</v>
      </c>
      <c r="AA442" s="155">
        <v>0</v>
      </c>
      <c r="AB442" s="144">
        <v>0</v>
      </c>
      <c r="AC442" s="144">
        <v>0</v>
      </c>
      <c r="AD442" s="144">
        <v>0</v>
      </c>
      <c r="AE442" s="144">
        <v>0</v>
      </c>
      <c r="AF442" s="144">
        <v>0</v>
      </c>
      <c r="AG442" s="144">
        <v>0</v>
      </c>
      <c r="AH442" s="144">
        <v>0</v>
      </c>
      <c r="AI442" s="144">
        <v>0</v>
      </c>
      <c r="AJ442" s="144">
        <v>0</v>
      </c>
      <c r="AK442" s="144">
        <v>0</v>
      </c>
      <c r="AL442" s="144">
        <v>0</v>
      </c>
      <c r="AM442" s="144">
        <f t="shared" si="111"/>
        <v>250396.19</v>
      </c>
      <c r="AN442" s="144">
        <f t="shared" si="112"/>
        <v>125198.1</v>
      </c>
      <c r="AO442" s="144">
        <v>0</v>
      </c>
      <c r="AP442" s="144" t="s">
        <v>4571</v>
      </c>
      <c r="AQ442" s="294"/>
      <c r="AR442" s="144"/>
      <c r="AS442" s="271"/>
      <c r="AT442" s="144"/>
      <c r="AU442" s="144"/>
      <c r="AV442" s="158" t="s">
        <v>1748</v>
      </c>
      <c r="AW442" s="159" t="s">
        <v>1749</v>
      </c>
      <c r="AX442" s="159" t="s">
        <v>1750</v>
      </c>
      <c r="AY442" s="159" t="s">
        <v>878</v>
      </c>
      <c r="AZ442" s="159" t="s">
        <v>879</v>
      </c>
      <c r="BA442" s="158" t="s">
        <v>1049</v>
      </c>
      <c r="BB442" s="159" t="s">
        <v>891</v>
      </c>
      <c r="BC442" s="158" t="s">
        <v>849</v>
      </c>
      <c r="BD442" s="158" t="s">
        <v>844</v>
      </c>
      <c r="BE442" s="158" t="s">
        <v>1751</v>
      </c>
      <c r="BF442" s="160">
        <v>3780.9</v>
      </c>
      <c r="BG442" s="160">
        <v>2857.7</v>
      </c>
      <c r="BH442" s="158" t="s">
        <v>844</v>
      </c>
      <c r="BI442" s="158" t="s">
        <v>4574</v>
      </c>
      <c r="BJ442" s="159" t="s">
        <v>892</v>
      </c>
      <c r="BK442" s="160">
        <v>819</v>
      </c>
      <c r="BL442" s="160">
        <v>800</v>
      </c>
      <c r="BM442" s="160">
        <v>2424</v>
      </c>
      <c r="BN442" s="158"/>
      <c r="BO442" s="159" t="s">
        <v>999</v>
      </c>
      <c r="BP442" s="159" t="s">
        <v>886</v>
      </c>
      <c r="BQ442" s="204" t="s">
        <v>887</v>
      </c>
      <c r="BR442" s="160">
        <v>8346539.7000000002</v>
      </c>
      <c r="BS442" s="160">
        <v>1723681.3</v>
      </c>
      <c r="BT442" s="160">
        <v>0</v>
      </c>
      <c r="BU442" s="138">
        <v>1723681.3</v>
      </c>
      <c r="BV442" s="160">
        <v>1726556.61</v>
      </c>
      <c r="BW442" s="160">
        <v>1726556.61</v>
      </c>
      <c r="BX442" s="160">
        <v>0</v>
      </c>
      <c r="BY442" s="160">
        <v>1710644.72</v>
      </c>
      <c r="BZ442" s="160">
        <v>1710644.72</v>
      </c>
      <c r="CA442" s="160">
        <v>0</v>
      </c>
      <c r="CB442" s="160">
        <v>1713520.03</v>
      </c>
      <c r="CC442" s="160">
        <v>1713520.03</v>
      </c>
      <c r="CD442" s="160">
        <v>0</v>
      </c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  <c r="EH442" s="145"/>
      <c r="EI442" s="145"/>
      <c r="EJ442" s="145"/>
      <c r="EK442" s="145"/>
      <c r="EL442" s="145"/>
      <c r="EM442" s="145"/>
      <c r="EN442" s="145"/>
      <c r="EO442" s="145"/>
      <c r="EP442" s="145"/>
      <c r="EQ442" s="145"/>
      <c r="ER442" s="145"/>
      <c r="ES442" s="145"/>
      <c r="ET442" s="145"/>
      <c r="EU442" s="145"/>
      <c r="EV442" s="145"/>
      <c r="EW442" s="145"/>
      <c r="EX442" s="145"/>
      <c r="EY442" s="145"/>
      <c r="EZ442" s="145"/>
      <c r="FA442" s="145"/>
      <c r="FB442" s="145"/>
      <c r="FC442" s="145"/>
      <c r="FD442" s="145"/>
      <c r="FE442" s="145"/>
      <c r="FF442" s="145"/>
      <c r="FG442" s="145"/>
      <c r="FH442" s="145"/>
      <c r="FI442" s="145"/>
      <c r="FJ442" s="145"/>
      <c r="FK442" s="145"/>
      <c r="FL442" s="145"/>
      <c r="FM442" s="145"/>
      <c r="FN442" s="145"/>
      <c r="FO442" s="145"/>
      <c r="FP442" s="145"/>
      <c r="FQ442" s="145"/>
      <c r="FR442" s="145"/>
      <c r="FS442" s="145"/>
      <c r="FT442" s="146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8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I442" s="147"/>
      <c r="HJ442" s="147"/>
      <c r="HK442" s="147"/>
      <c r="HL442" s="147"/>
      <c r="HM442" s="147"/>
    </row>
    <row r="443" spans="1:221" s="149" customFormat="1" ht="12" customHeight="1" x14ac:dyDescent="0.2">
      <c r="A443" s="150">
        <v>207</v>
      </c>
      <c r="B443" s="151" t="s">
        <v>1754</v>
      </c>
      <c r="C443" s="161"/>
      <c r="D443" s="161"/>
      <c r="E443" s="162"/>
      <c r="F443" s="154">
        <f t="shared" si="107"/>
        <v>74.572539721539712</v>
      </c>
      <c r="G443" s="306">
        <v>1957</v>
      </c>
      <c r="H443" s="278">
        <v>2025</v>
      </c>
      <c r="I443" s="154">
        <f t="shared" si="106"/>
        <v>208853.22</v>
      </c>
      <c r="J443" s="311">
        <f t="shared" si="109"/>
        <v>2940445.35</v>
      </c>
      <c r="K443" s="155">
        <f t="shared" si="110"/>
        <v>0</v>
      </c>
      <c r="L443" s="152">
        <v>0</v>
      </c>
      <c r="M443" s="152">
        <v>0</v>
      </c>
      <c r="N443" s="152">
        <v>0</v>
      </c>
      <c r="O443" s="152">
        <v>0</v>
      </c>
      <c r="P443" s="152">
        <v>0</v>
      </c>
      <c r="Q443" s="155"/>
      <c r="R443" s="155">
        <v>0</v>
      </c>
      <c r="S443" s="155"/>
      <c r="T443" s="155">
        <v>0</v>
      </c>
      <c r="U443" s="155"/>
      <c r="V443" s="155">
        <v>0</v>
      </c>
      <c r="W443" s="156">
        <v>0</v>
      </c>
      <c r="X443" s="155">
        <v>0</v>
      </c>
      <c r="Y443" s="157" t="s">
        <v>235</v>
      </c>
      <c r="Z443" s="155">
        <v>387</v>
      </c>
      <c r="AA443" s="155">
        <f t="shared" ref="AA443:AA457" si="114">ROUND(IF(Y443="СК",7598.05*0.955,8837.94*0.955)*Z443,2)</f>
        <v>2808125.31</v>
      </c>
      <c r="AB443" s="144">
        <v>0</v>
      </c>
      <c r="AC443" s="144">
        <v>0</v>
      </c>
      <c r="AD443" s="144">
        <v>0</v>
      </c>
      <c r="AE443" s="144">
        <v>0</v>
      </c>
      <c r="AF443" s="144">
        <v>0</v>
      </c>
      <c r="AG443" s="144">
        <v>0</v>
      </c>
      <c r="AH443" s="144">
        <v>0</v>
      </c>
      <c r="AI443" s="144">
        <v>0</v>
      </c>
      <c r="AJ443" s="144">
        <v>0</v>
      </c>
      <c r="AK443" s="144">
        <v>0</v>
      </c>
      <c r="AL443" s="144">
        <v>0</v>
      </c>
      <c r="AM443" s="144">
        <f t="shared" si="111"/>
        <v>88213.36</v>
      </c>
      <c r="AN443" s="144">
        <f t="shared" si="112"/>
        <v>44106.68</v>
      </c>
      <c r="AO443" s="144">
        <v>0</v>
      </c>
      <c r="AP443" s="144" t="s">
        <v>4526</v>
      </c>
      <c r="AQ443" s="294"/>
      <c r="AR443" s="144"/>
      <c r="AS443" s="271"/>
      <c r="AT443" s="144"/>
      <c r="AU443" s="144"/>
      <c r="AV443" s="158" t="s">
        <v>1752</v>
      </c>
      <c r="AW443" s="159" t="s">
        <v>1753</v>
      </c>
      <c r="AX443" s="159" t="s">
        <v>1754</v>
      </c>
      <c r="AY443" s="159" t="s">
        <v>878</v>
      </c>
      <c r="AZ443" s="159" t="s">
        <v>879</v>
      </c>
      <c r="BA443" s="158" t="s">
        <v>1237</v>
      </c>
      <c r="BB443" s="159" t="s">
        <v>891</v>
      </c>
      <c r="BC443" s="158" t="s">
        <v>166</v>
      </c>
      <c r="BD443" s="158" t="s">
        <v>165</v>
      </c>
      <c r="BE443" s="158" t="s">
        <v>860</v>
      </c>
      <c r="BF443" s="160">
        <v>447.6</v>
      </c>
      <c r="BG443" s="160">
        <v>407</v>
      </c>
      <c r="BH443" s="158" t="s">
        <v>883</v>
      </c>
      <c r="BI443" s="193">
        <v>7.5</v>
      </c>
      <c r="BJ443" s="159" t="s">
        <v>884</v>
      </c>
      <c r="BK443" s="160">
        <v>387</v>
      </c>
      <c r="BL443" s="160">
        <v>0</v>
      </c>
      <c r="BM443" s="160">
        <v>452.1</v>
      </c>
      <c r="BN443" s="158"/>
      <c r="BO443" s="159" t="s">
        <v>885</v>
      </c>
      <c r="BP443" s="159" t="s">
        <v>886</v>
      </c>
      <c r="BQ443" s="204" t="s">
        <v>887</v>
      </c>
      <c r="BR443" s="160">
        <v>2143209.87</v>
      </c>
      <c r="BS443" s="160">
        <v>208853.22</v>
      </c>
      <c r="BT443" s="160">
        <v>0</v>
      </c>
      <c r="BU443" s="138">
        <v>208853.22</v>
      </c>
      <c r="BV443" s="160">
        <v>208853.22</v>
      </c>
      <c r="BW443" s="160">
        <v>208853.22</v>
      </c>
      <c r="BX443" s="160">
        <v>0</v>
      </c>
      <c r="BY443" s="160">
        <v>208799.55</v>
      </c>
      <c r="BZ443" s="160">
        <v>208799.55</v>
      </c>
      <c r="CA443" s="160">
        <v>0</v>
      </c>
      <c r="CB443" s="160">
        <v>208799.55</v>
      </c>
      <c r="CC443" s="160">
        <v>208799.55</v>
      </c>
      <c r="CD443" s="160">
        <v>0</v>
      </c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  <c r="EW443" s="145"/>
      <c r="EX443" s="145"/>
      <c r="EY443" s="145"/>
      <c r="EZ443" s="145"/>
      <c r="FA443" s="145"/>
      <c r="FB443" s="145"/>
      <c r="FC443" s="145"/>
      <c r="FD443" s="145"/>
      <c r="FE443" s="145"/>
      <c r="FF443" s="145"/>
      <c r="FG443" s="145"/>
      <c r="FH443" s="145"/>
      <c r="FI443" s="145"/>
      <c r="FJ443" s="145"/>
      <c r="FK443" s="145"/>
      <c r="FL443" s="145"/>
      <c r="FM443" s="145"/>
      <c r="FN443" s="145"/>
      <c r="FO443" s="145"/>
      <c r="FP443" s="145"/>
      <c r="FQ443" s="145"/>
      <c r="FR443" s="145"/>
      <c r="FS443" s="145"/>
      <c r="FT443" s="146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8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I443" s="147"/>
      <c r="HJ443" s="147"/>
      <c r="HK443" s="147"/>
      <c r="HL443" s="147"/>
      <c r="HM443" s="147"/>
    </row>
    <row r="444" spans="1:221" s="149" customFormat="1" ht="12" customHeight="1" x14ac:dyDescent="0.2">
      <c r="A444" s="150">
        <v>208</v>
      </c>
      <c r="B444" s="151" t="s">
        <v>1757</v>
      </c>
      <c r="C444" s="161"/>
      <c r="D444" s="161"/>
      <c r="E444" s="162"/>
      <c r="F444" s="154">
        <f>(J444+AT444-AU444-BU444)/12/BI444/BG444</f>
        <v>60.215048144635105</v>
      </c>
      <c r="G444" s="306">
        <v>1960</v>
      </c>
      <c r="H444" s="281">
        <v>2025</v>
      </c>
      <c r="I444" s="154">
        <f t="shared" si="106"/>
        <v>559202</v>
      </c>
      <c r="J444" s="152">
        <f t="shared" si="109"/>
        <v>4399270.95</v>
      </c>
      <c r="K444" s="155">
        <f t="shared" si="110"/>
        <v>0</v>
      </c>
      <c r="L444" s="152">
        <v>0</v>
      </c>
      <c r="M444" s="152">
        <v>0</v>
      </c>
      <c r="N444" s="152">
        <v>0</v>
      </c>
      <c r="O444" s="152">
        <v>0</v>
      </c>
      <c r="P444" s="152">
        <v>0</v>
      </c>
      <c r="Q444" s="155"/>
      <c r="R444" s="155">
        <v>0</v>
      </c>
      <c r="S444" s="155"/>
      <c r="T444" s="155">
        <v>0</v>
      </c>
      <c r="U444" s="155"/>
      <c r="V444" s="155">
        <v>0</v>
      </c>
      <c r="W444" s="156">
        <v>0</v>
      </c>
      <c r="X444" s="155">
        <v>0</v>
      </c>
      <c r="Y444" s="157" t="s">
        <v>235</v>
      </c>
      <c r="Z444" s="155">
        <v>579</v>
      </c>
      <c r="AA444" s="155">
        <f t="shared" si="114"/>
        <v>4201303.76</v>
      </c>
      <c r="AB444" s="144">
        <v>0</v>
      </c>
      <c r="AC444" s="144">
        <v>0</v>
      </c>
      <c r="AD444" s="144">
        <v>0</v>
      </c>
      <c r="AE444" s="144">
        <v>0</v>
      </c>
      <c r="AF444" s="144">
        <v>0</v>
      </c>
      <c r="AG444" s="144">
        <v>0</v>
      </c>
      <c r="AH444" s="144">
        <v>0</v>
      </c>
      <c r="AI444" s="144">
        <v>0</v>
      </c>
      <c r="AJ444" s="144">
        <v>0</v>
      </c>
      <c r="AK444" s="144">
        <v>0</v>
      </c>
      <c r="AL444" s="144">
        <v>0</v>
      </c>
      <c r="AM444" s="144">
        <f t="shared" si="111"/>
        <v>131978.13</v>
      </c>
      <c r="AN444" s="144">
        <f t="shared" si="112"/>
        <v>65989.06</v>
      </c>
      <c r="AO444" s="144">
        <v>0</v>
      </c>
      <c r="AP444" s="144" t="s">
        <v>4526</v>
      </c>
      <c r="AQ444" s="294"/>
      <c r="AR444" s="144" t="s">
        <v>4539</v>
      </c>
      <c r="AS444" s="271">
        <v>2016</v>
      </c>
      <c r="AT444" s="144">
        <v>2571637.3000000003</v>
      </c>
      <c r="AU444" s="144">
        <v>126881.03</v>
      </c>
      <c r="AV444" s="158" t="s">
        <v>1755</v>
      </c>
      <c r="AW444" s="159" t="s">
        <v>1756</v>
      </c>
      <c r="AX444" s="159" t="s">
        <v>1757</v>
      </c>
      <c r="AY444" s="159" t="s">
        <v>878</v>
      </c>
      <c r="AZ444" s="159" t="s">
        <v>879</v>
      </c>
      <c r="BA444" s="158" t="s">
        <v>1040</v>
      </c>
      <c r="BB444" s="159" t="s">
        <v>891</v>
      </c>
      <c r="BC444" s="158" t="s">
        <v>845</v>
      </c>
      <c r="BD444" s="158" t="s">
        <v>166</v>
      </c>
      <c r="BE444" s="158" t="s">
        <v>1472</v>
      </c>
      <c r="BF444" s="160">
        <v>1410.3</v>
      </c>
      <c r="BG444" s="160">
        <v>1159.7</v>
      </c>
      <c r="BH444" s="158" t="s">
        <v>883</v>
      </c>
      <c r="BI444" s="193">
        <v>7.5</v>
      </c>
      <c r="BJ444" s="159" t="s">
        <v>884</v>
      </c>
      <c r="BK444" s="160">
        <v>579</v>
      </c>
      <c r="BL444" s="160">
        <v>0</v>
      </c>
      <c r="BM444" s="160">
        <v>1057</v>
      </c>
      <c r="BN444" s="158"/>
      <c r="BO444" s="159" t="s">
        <v>885</v>
      </c>
      <c r="BP444" s="159" t="s">
        <v>886</v>
      </c>
      <c r="BQ444" s="204" t="s">
        <v>887</v>
      </c>
      <c r="BR444" s="160">
        <v>3206507.79</v>
      </c>
      <c r="BS444" s="160">
        <v>559202</v>
      </c>
      <c r="BT444" s="160">
        <v>0</v>
      </c>
      <c r="BU444" s="138">
        <v>559202</v>
      </c>
      <c r="BV444" s="160">
        <v>-2283765.4700000002</v>
      </c>
      <c r="BW444" s="160">
        <v>559202</v>
      </c>
      <c r="BX444" s="160">
        <v>0</v>
      </c>
      <c r="BY444" s="160">
        <v>554420.81999999995</v>
      </c>
      <c r="BZ444" s="160">
        <v>554420.81999999995</v>
      </c>
      <c r="CA444" s="160">
        <v>0</v>
      </c>
      <c r="CB444" s="160">
        <v>554420.81999999995</v>
      </c>
      <c r="CC444" s="160">
        <v>554420.81999999995</v>
      </c>
      <c r="CD444" s="160">
        <v>0</v>
      </c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  <c r="EH444" s="145"/>
      <c r="EI444" s="145"/>
      <c r="EJ444" s="145"/>
      <c r="EK444" s="145"/>
      <c r="EL444" s="145"/>
      <c r="EM444" s="145"/>
      <c r="EN444" s="145"/>
      <c r="EO444" s="145"/>
      <c r="EP444" s="145"/>
      <c r="EQ444" s="145"/>
      <c r="ER444" s="145"/>
      <c r="ES444" s="145"/>
      <c r="ET444" s="145"/>
      <c r="EU444" s="145"/>
      <c r="EV444" s="145"/>
      <c r="EW444" s="145"/>
      <c r="EX444" s="145"/>
      <c r="EY444" s="145"/>
      <c r="EZ444" s="145"/>
      <c r="FA444" s="145"/>
      <c r="FB444" s="145"/>
      <c r="FC444" s="145"/>
      <c r="FD444" s="145"/>
      <c r="FE444" s="145"/>
      <c r="FF444" s="145"/>
      <c r="FG444" s="145"/>
      <c r="FH444" s="145"/>
      <c r="FI444" s="145"/>
      <c r="FJ444" s="145"/>
      <c r="FK444" s="145"/>
      <c r="FL444" s="145"/>
      <c r="FM444" s="145"/>
      <c r="FN444" s="145"/>
      <c r="FO444" s="145"/>
      <c r="FP444" s="145"/>
      <c r="FQ444" s="145"/>
      <c r="FR444" s="145"/>
      <c r="FS444" s="145"/>
      <c r="FT444" s="146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8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I444" s="147"/>
      <c r="HJ444" s="147"/>
      <c r="HK444" s="147"/>
      <c r="HL444" s="147"/>
      <c r="HM444" s="147"/>
    </row>
    <row r="445" spans="1:221" s="149" customFormat="1" ht="12" customHeight="1" x14ac:dyDescent="0.2">
      <c r="A445" s="150">
        <v>209</v>
      </c>
      <c r="B445" s="151" t="s">
        <v>1760</v>
      </c>
      <c r="C445" s="161"/>
      <c r="D445" s="161"/>
      <c r="E445" s="162"/>
      <c r="F445" s="154">
        <f t="shared" si="107"/>
        <v>36.259860675039249</v>
      </c>
      <c r="G445" s="306">
        <v>1970</v>
      </c>
      <c r="H445" s="281">
        <v>2025</v>
      </c>
      <c r="I445" s="154">
        <f t="shared" si="106"/>
        <v>1406622.75</v>
      </c>
      <c r="J445" s="152">
        <f t="shared" si="109"/>
        <v>9721734</v>
      </c>
      <c r="K445" s="155">
        <f t="shared" si="110"/>
        <v>0</v>
      </c>
      <c r="L445" s="152">
        <v>0</v>
      </c>
      <c r="M445" s="152">
        <v>0</v>
      </c>
      <c r="N445" s="152">
        <v>0</v>
      </c>
      <c r="O445" s="152">
        <v>0</v>
      </c>
      <c r="P445" s="152">
        <v>0</v>
      </c>
      <c r="Q445" s="155"/>
      <c r="R445" s="155">
        <v>0</v>
      </c>
      <c r="S445" s="155"/>
      <c r="T445" s="155">
        <v>0</v>
      </c>
      <c r="U445" s="155"/>
      <c r="V445" s="155">
        <v>0</v>
      </c>
      <c r="W445" s="156">
        <v>0</v>
      </c>
      <c r="X445" s="155">
        <v>0</v>
      </c>
      <c r="Y445" s="157" t="s">
        <v>234</v>
      </c>
      <c r="Z445" s="155">
        <v>1100</v>
      </c>
      <c r="AA445" s="155">
        <f t="shared" si="114"/>
        <v>9284255.9700000007</v>
      </c>
      <c r="AB445" s="144">
        <v>0</v>
      </c>
      <c r="AC445" s="144">
        <v>0</v>
      </c>
      <c r="AD445" s="144">
        <v>0</v>
      </c>
      <c r="AE445" s="144">
        <v>0</v>
      </c>
      <c r="AF445" s="144">
        <v>0</v>
      </c>
      <c r="AG445" s="144">
        <v>0</v>
      </c>
      <c r="AH445" s="144">
        <v>0</v>
      </c>
      <c r="AI445" s="144">
        <v>0</v>
      </c>
      <c r="AJ445" s="144">
        <v>0</v>
      </c>
      <c r="AK445" s="144">
        <v>0</v>
      </c>
      <c r="AL445" s="144">
        <v>0</v>
      </c>
      <c r="AM445" s="144">
        <f t="shared" si="111"/>
        <v>291652.02</v>
      </c>
      <c r="AN445" s="144">
        <f t="shared" si="112"/>
        <v>145826.01</v>
      </c>
      <c r="AO445" s="144">
        <v>0</v>
      </c>
      <c r="AP445" s="144" t="s">
        <v>4526</v>
      </c>
      <c r="AQ445" s="294"/>
      <c r="AR445" s="144"/>
      <c r="AS445" s="271"/>
      <c r="AT445" s="144"/>
      <c r="AU445" s="144"/>
      <c r="AV445" s="158" t="s">
        <v>1758</v>
      </c>
      <c r="AW445" s="159" t="s">
        <v>1759</v>
      </c>
      <c r="AX445" s="159" t="s">
        <v>1760</v>
      </c>
      <c r="AY445" s="159" t="s">
        <v>878</v>
      </c>
      <c r="AZ445" s="159" t="s">
        <v>879</v>
      </c>
      <c r="BA445" s="158" t="s">
        <v>901</v>
      </c>
      <c r="BB445" s="159" t="s">
        <v>891</v>
      </c>
      <c r="BC445" s="158" t="s">
        <v>846</v>
      </c>
      <c r="BD445" s="158" t="s">
        <v>845</v>
      </c>
      <c r="BE445" s="158" t="s">
        <v>1091</v>
      </c>
      <c r="BF445" s="160">
        <v>3555.8</v>
      </c>
      <c r="BG445" s="160">
        <v>2548</v>
      </c>
      <c r="BH445" s="158" t="s">
        <v>883</v>
      </c>
      <c r="BI445" s="193">
        <v>7.5</v>
      </c>
      <c r="BJ445" s="159" t="s">
        <v>892</v>
      </c>
      <c r="BK445" s="160">
        <v>1100</v>
      </c>
      <c r="BL445" s="160">
        <v>895</v>
      </c>
      <c r="BM445" s="160">
        <v>2295</v>
      </c>
      <c r="BN445" s="158"/>
      <c r="BO445" s="159" t="s">
        <v>885</v>
      </c>
      <c r="BP445" s="159" t="s">
        <v>886</v>
      </c>
      <c r="BQ445" s="204" t="s">
        <v>887</v>
      </c>
      <c r="BR445" s="160">
        <v>6346274</v>
      </c>
      <c r="BS445" s="160">
        <v>1406622.75</v>
      </c>
      <c r="BT445" s="160">
        <v>0</v>
      </c>
      <c r="BU445" s="138">
        <v>1406622.75</v>
      </c>
      <c r="BV445" s="160">
        <v>1406622.75</v>
      </c>
      <c r="BW445" s="160">
        <v>1406622.75</v>
      </c>
      <c r="BX445" s="160">
        <v>0</v>
      </c>
      <c r="BY445" s="160">
        <v>1401626.93</v>
      </c>
      <c r="BZ445" s="160">
        <v>1401626.93</v>
      </c>
      <c r="CA445" s="160">
        <v>0</v>
      </c>
      <c r="CB445" s="160">
        <v>1401626.93</v>
      </c>
      <c r="CC445" s="160">
        <v>1401626.93</v>
      </c>
      <c r="CD445" s="160">
        <v>0</v>
      </c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  <c r="EW445" s="145"/>
      <c r="EX445" s="145"/>
      <c r="EY445" s="145"/>
      <c r="EZ445" s="145"/>
      <c r="FA445" s="145"/>
      <c r="FB445" s="145"/>
      <c r="FC445" s="145"/>
      <c r="FD445" s="145"/>
      <c r="FE445" s="145"/>
      <c r="FF445" s="145"/>
      <c r="FG445" s="145"/>
      <c r="FH445" s="145"/>
      <c r="FI445" s="145"/>
      <c r="FJ445" s="145"/>
      <c r="FK445" s="145"/>
      <c r="FL445" s="145"/>
      <c r="FM445" s="145"/>
      <c r="FN445" s="145"/>
      <c r="FO445" s="145"/>
      <c r="FP445" s="145"/>
      <c r="FQ445" s="145"/>
      <c r="FR445" s="145"/>
      <c r="FS445" s="145"/>
      <c r="FT445" s="146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8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I445" s="147"/>
      <c r="HJ445" s="147"/>
      <c r="HK445" s="147"/>
      <c r="HL445" s="147"/>
      <c r="HM445" s="147"/>
    </row>
    <row r="446" spans="1:221" s="149" customFormat="1" ht="12" customHeight="1" x14ac:dyDescent="0.2">
      <c r="A446" s="150">
        <v>210</v>
      </c>
      <c r="B446" s="151" t="s">
        <v>1763</v>
      </c>
      <c r="C446" s="161"/>
      <c r="D446" s="161"/>
      <c r="E446" s="162"/>
      <c r="F446" s="154">
        <f t="shared" si="107"/>
        <v>32.506284146063386</v>
      </c>
      <c r="G446" s="306">
        <v>1978</v>
      </c>
      <c r="H446" s="281">
        <v>2025</v>
      </c>
      <c r="I446" s="154">
        <f t="shared" si="106"/>
        <v>1713490.45</v>
      </c>
      <c r="J446" s="152">
        <f t="shared" si="109"/>
        <v>11692594.619999999</v>
      </c>
      <c r="K446" s="155">
        <f t="shared" si="110"/>
        <v>0</v>
      </c>
      <c r="L446" s="152">
        <v>0</v>
      </c>
      <c r="M446" s="152">
        <v>0</v>
      </c>
      <c r="N446" s="152">
        <v>0</v>
      </c>
      <c r="O446" s="152">
        <v>0</v>
      </c>
      <c r="P446" s="152">
        <v>0</v>
      </c>
      <c r="Q446" s="155"/>
      <c r="R446" s="155">
        <v>0</v>
      </c>
      <c r="S446" s="155"/>
      <c r="T446" s="155">
        <v>0</v>
      </c>
      <c r="U446" s="155"/>
      <c r="V446" s="155">
        <v>0</v>
      </c>
      <c r="W446" s="156">
        <v>0</v>
      </c>
      <c r="X446" s="155">
        <v>0</v>
      </c>
      <c r="Y446" s="157" t="s">
        <v>234</v>
      </c>
      <c r="Z446" s="155">
        <v>1323</v>
      </c>
      <c r="AA446" s="155">
        <f t="shared" si="114"/>
        <v>11166427.859999999</v>
      </c>
      <c r="AB446" s="144">
        <v>0</v>
      </c>
      <c r="AC446" s="144">
        <v>0</v>
      </c>
      <c r="AD446" s="144">
        <v>0</v>
      </c>
      <c r="AE446" s="144">
        <v>0</v>
      </c>
      <c r="AF446" s="144">
        <v>0</v>
      </c>
      <c r="AG446" s="144">
        <v>0</v>
      </c>
      <c r="AH446" s="144">
        <v>0</v>
      </c>
      <c r="AI446" s="144">
        <v>0</v>
      </c>
      <c r="AJ446" s="144">
        <v>0</v>
      </c>
      <c r="AK446" s="144">
        <v>0</v>
      </c>
      <c r="AL446" s="144">
        <v>0</v>
      </c>
      <c r="AM446" s="144">
        <f t="shared" si="111"/>
        <v>350777.84</v>
      </c>
      <c r="AN446" s="144">
        <f t="shared" si="112"/>
        <v>175388.92</v>
      </c>
      <c r="AO446" s="144">
        <v>0</v>
      </c>
      <c r="AP446" s="144" t="s">
        <v>4526</v>
      </c>
      <c r="AQ446" s="294"/>
      <c r="AR446" s="144"/>
      <c r="AS446" s="271"/>
      <c r="AT446" s="144"/>
      <c r="AU446" s="144"/>
      <c r="AV446" s="158" t="s">
        <v>1761</v>
      </c>
      <c r="AW446" s="159" t="s">
        <v>1762</v>
      </c>
      <c r="AX446" s="159" t="s">
        <v>1763</v>
      </c>
      <c r="AY446" s="159" t="s">
        <v>878</v>
      </c>
      <c r="AZ446" s="159" t="s">
        <v>879</v>
      </c>
      <c r="BA446" s="158" t="s">
        <v>971</v>
      </c>
      <c r="BB446" s="159" t="s">
        <v>881</v>
      </c>
      <c r="BC446" s="158" t="s">
        <v>846</v>
      </c>
      <c r="BD446" s="158" t="s">
        <v>846</v>
      </c>
      <c r="BE446" s="158" t="s">
        <v>1764</v>
      </c>
      <c r="BF446" s="160">
        <v>3895.2</v>
      </c>
      <c r="BG446" s="160">
        <v>3411</v>
      </c>
      <c r="BH446" s="158" t="s">
        <v>883</v>
      </c>
      <c r="BI446" s="193">
        <v>7.5</v>
      </c>
      <c r="BJ446" s="159" t="s">
        <v>892</v>
      </c>
      <c r="BK446" s="160">
        <v>1323</v>
      </c>
      <c r="BL446" s="160">
        <v>939</v>
      </c>
      <c r="BM446" s="160">
        <v>2749</v>
      </c>
      <c r="BN446" s="158"/>
      <c r="BO446" s="159" t="s">
        <v>885</v>
      </c>
      <c r="BP446" s="159" t="s">
        <v>886</v>
      </c>
      <c r="BQ446" s="204" t="s">
        <v>887</v>
      </c>
      <c r="BR446" s="160">
        <v>7632836.8200000003</v>
      </c>
      <c r="BS446" s="160">
        <v>1713490.45</v>
      </c>
      <c r="BT446" s="160">
        <v>0</v>
      </c>
      <c r="BU446" s="138">
        <v>1713490.45</v>
      </c>
      <c r="BV446" s="160">
        <v>1715925.11</v>
      </c>
      <c r="BW446" s="160">
        <v>1715925.11</v>
      </c>
      <c r="BX446" s="160">
        <v>0</v>
      </c>
      <c r="BY446" s="160">
        <v>1711034.39</v>
      </c>
      <c r="BZ446" s="160">
        <v>1711034.39</v>
      </c>
      <c r="CA446" s="160">
        <v>0</v>
      </c>
      <c r="CB446" s="160">
        <v>1713469.05</v>
      </c>
      <c r="CC446" s="160">
        <v>1713469.05</v>
      </c>
      <c r="CD446" s="160">
        <v>0</v>
      </c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  <c r="EH446" s="145"/>
      <c r="EI446" s="145"/>
      <c r="EJ446" s="145"/>
      <c r="EK446" s="145"/>
      <c r="EL446" s="145"/>
      <c r="EM446" s="145"/>
      <c r="EN446" s="145"/>
      <c r="EO446" s="145"/>
      <c r="EP446" s="145"/>
      <c r="EQ446" s="145"/>
      <c r="ER446" s="145"/>
      <c r="ES446" s="145"/>
      <c r="ET446" s="145"/>
      <c r="EU446" s="145"/>
      <c r="EV446" s="145"/>
      <c r="EW446" s="145"/>
      <c r="EX446" s="145"/>
      <c r="EY446" s="145"/>
      <c r="EZ446" s="145"/>
      <c r="FA446" s="145"/>
      <c r="FB446" s="145"/>
      <c r="FC446" s="145"/>
      <c r="FD446" s="145"/>
      <c r="FE446" s="145"/>
      <c r="FF446" s="145"/>
      <c r="FG446" s="145"/>
      <c r="FH446" s="145"/>
      <c r="FI446" s="145"/>
      <c r="FJ446" s="145"/>
      <c r="FK446" s="145"/>
      <c r="FL446" s="145"/>
      <c r="FM446" s="145"/>
      <c r="FN446" s="145"/>
      <c r="FO446" s="145"/>
      <c r="FP446" s="145"/>
      <c r="FQ446" s="145"/>
      <c r="FR446" s="145"/>
      <c r="FS446" s="145"/>
      <c r="FT446" s="146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8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I446" s="147"/>
      <c r="HJ446" s="147"/>
      <c r="HK446" s="147"/>
      <c r="HL446" s="147"/>
      <c r="HM446" s="147"/>
    </row>
    <row r="447" spans="1:221" s="149" customFormat="1" ht="12" customHeight="1" x14ac:dyDescent="0.2">
      <c r="A447" s="150">
        <v>211</v>
      </c>
      <c r="B447" s="151" t="s">
        <v>1767</v>
      </c>
      <c r="C447" s="161"/>
      <c r="D447" s="161"/>
      <c r="E447" s="162"/>
      <c r="F447" s="154">
        <f t="shared" si="107"/>
        <v>35.770549685131819</v>
      </c>
      <c r="G447" s="306">
        <v>1975</v>
      </c>
      <c r="H447" s="281">
        <v>2025</v>
      </c>
      <c r="I447" s="154">
        <f t="shared" si="106"/>
        <v>1796234.26</v>
      </c>
      <c r="J447" s="152">
        <f t="shared" si="109"/>
        <v>11179994.1</v>
      </c>
      <c r="K447" s="155">
        <f t="shared" si="110"/>
        <v>0</v>
      </c>
      <c r="L447" s="152">
        <v>0</v>
      </c>
      <c r="M447" s="152">
        <v>0</v>
      </c>
      <c r="N447" s="152">
        <v>0</v>
      </c>
      <c r="O447" s="152">
        <v>0</v>
      </c>
      <c r="P447" s="152">
        <v>0</v>
      </c>
      <c r="Q447" s="155"/>
      <c r="R447" s="155">
        <v>0</v>
      </c>
      <c r="S447" s="155"/>
      <c r="T447" s="155">
        <v>0</v>
      </c>
      <c r="U447" s="155"/>
      <c r="V447" s="155">
        <v>0</v>
      </c>
      <c r="W447" s="156">
        <v>0</v>
      </c>
      <c r="X447" s="155">
        <v>0</v>
      </c>
      <c r="Y447" s="157" t="s">
        <v>234</v>
      </c>
      <c r="Z447" s="155">
        <v>1265</v>
      </c>
      <c r="AA447" s="155">
        <f t="shared" si="114"/>
        <v>10676894.369999999</v>
      </c>
      <c r="AB447" s="144">
        <v>0</v>
      </c>
      <c r="AC447" s="144">
        <v>0</v>
      </c>
      <c r="AD447" s="144">
        <v>0</v>
      </c>
      <c r="AE447" s="144">
        <v>0</v>
      </c>
      <c r="AF447" s="144">
        <v>0</v>
      </c>
      <c r="AG447" s="144">
        <v>0</v>
      </c>
      <c r="AH447" s="144">
        <v>0</v>
      </c>
      <c r="AI447" s="144">
        <v>0</v>
      </c>
      <c r="AJ447" s="144">
        <v>0</v>
      </c>
      <c r="AK447" s="144">
        <v>0</v>
      </c>
      <c r="AL447" s="144">
        <v>0</v>
      </c>
      <c r="AM447" s="144">
        <f t="shared" si="111"/>
        <v>335399.82</v>
      </c>
      <c r="AN447" s="144">
        <f t="shared" si="112"/>
        <v>167699.91</v>
      </c>
      <c r="AO447" s="144">
        <v>0</v>
      </c>
      <c r="AP447" s="144" t="s">
        <v>4526</v>
      </c>
      <c r="AQ447" s="294"/>
      <c r="AR447" s="144"/>
      <c r="AS447" s="271"/>
      <c r="AT447" s="144"/>
      <c r="AU447" s="144"/>
      <c r="AV447" s="158" t="s">
        <v>1765</v>
      </c>
      <c r="AW447" s="159" t="s">
        <v>1766</v>
      </c>
      <c r="AX447" s="159" t="s">
        <v>1767</v>
      </c>
      <c r="AY447" s="159" t="s">
        <v>878</v>
      </c>
      <c r="AZ447" s="159" t="s">
        <v>879</v>
      </c>
      <c r="BA447" s="158" t="s">
        <v>1387</v>
      </c>
      <c r="BB447" s="159" t="s">
        <v>891</v>
      </c>
      <c r="BC447" s="158" t="s">
        <v>846</v>
      </c>
      <c r="BD447" s="158" t="s">
        <v>845</v>
      </c>
      <c r="BE447" s="158" t="s">
        <v>1310</v>
      </c>
      <c r="BF447" s="160">
        <v>3822</v>
      </c>
      <c r="BG447" s="160">
        <v>2914.8</v>
      </c>
      <c r="BH447" s="158" t="s">
        <v>883</v>
      </c>
      <c r="BI447" s="193">
        <v>7.5</v>
      </c>
      <c r="BJ447" s="159" t="s">
        <v>892</v>
      </c>
      <c r="BK447" s="160">
        <v>1265</v>
      </c>
      <c r="BL447" s="160">
        <v>914</v>
      </c>
      <c r="BM447" s="160">
        <v>2372</v>
      </c>
      <c r="BN447" s="158"/>
      <c r="BO447" s="159" t="s">
        <v>885</v>
      </c>
      <c r="BP447" s="159" t="s">
        <v>886</v>
      </c>
      <c r="BQ447" s="204" t="s">
        <v>887</v>
      </c>
      <c r="BR447" s="160">
        <v>7298215.0999999996</v>
      </c>
      <c r="BS447" s="160">
        <v>1796234.26</v>
      </c>
      <c r="BT447" s="160">
        <v>0</v>
      </c>
      <c r="BU447" s="138">
        <v>1796234.26</v>
      </c>
      <c r="BV447" s="160">
        <v>1798306.55</v>
      </c>
      <c r="BW447" s="160">
        <v>1798306.55</v>
      </c>
      <c r="BX447" s="160">
        <v>0</v>
      </c>
      <c r="BY447" s="160">
        <v>1777706.21</v>
      </c>
      <c r="BZ447" s="160">
        <v>1777706.21</v>
      </c>
      <c r="CA447" s="160">
        <v>0</v>
      </c>
      <c r="CB447" s="160">
        <v>1779778.5</v>
      </c>
      <c r="CC447" s="160">
        <v>1779778.5</v>
      </c>
      <c r="CD447" s="160">
        <v>0</v>
      </c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  <c r="EH447" s="145"/>
      <c r="EI447" s="145"/>
      <c r="EJ447" s="145"/>
      <c r="EK447" s="145"/>
      <c r="EL447" s="145"/>
      <c r="EM447" s="145"/>
      <c r="EN447" s="145"/>
      <c r="EO447" s="145"/>
      <c r="EP447" s="145"/>
      <c r="EQ447" s="145"/>
      <c r="ER447" s="145"/>
      <c r="ES447" s="145"/>
      <c r="ET447" s="145"/>
      <c r="EU447" s="145"/>
      <c r="EV447" s="145"/>
      <c r="EW447" s="145"/>
      <c r="EX447" s="145"/>
      <c r="EY447" s="145"/>
      <c r="EZ447" s="145"/>
      <c r="FA447" s="145"/>
      <c r="FB447" s="145"/>
      <c r="FC447" s="145"/>
      <c r="FD447" s="145"/>
      <c r="FE447" s="145"/>
      <c r="FF447" s="145"/>
      <c r="FG447" s="145"/>
      <c r="FH447" s="145"/>
      <c r="FI447" s="145"/>
      <c r="FJ447" s="145"/>
      <c r="FK447" s="145"/>
      <c r="FL447" s="145"/>
      <c r="FM447" s="145"/>
      <c r="FN447" s="145"/>
      <c r="FO447" s="145"/>
      <c r="FP447" s="145"/>
      <c r="FQ447" s="145"/>
      <c r="FR447" s="145"/>
      <c r="FS447" s="145"/>
      <c r="FT447" s="146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8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I447" s="147"/>
      <c r="HJ447" s="147"/>
      <c r="HK447" s="147"/>
      <c r="HL447" s="147"/>
      <c r="HM447" s="147"/>
    </row>
    <row r="448" spans="1:221" s="149" customFormat="1" ht="12" customHeight="1" x14ac:dyDescent="0.2">
      <c r="A448" s="150">
        <v>212</v>
      </c>
      <c r="B448" s="151" t="s">
        <v>1770</v>
      </c>
      <c r="C448" s="161"/>
      <c r="D448" s="161"/>
      <c r="E448" s="162"/>
      <c r="F448" s="154">
        <f t="shared" si="107"/>
        <v>27.414509553083874</v>
      </c>
      <c r="G448" s="306">
        <v>1978</v>
      </c>
      <c r="H448" s="281">
        <v>2025</v>
      </c>
      <c r="I448" s="154">
        <f t="shared" si="106"/>
        <v>1408607.88</v>
      </c>
      <c r="J448" s="152">
        <f t="shared" si="109"/>
        <v>8351853.2999999998</v>
      </c>
      <c r="K448" s="155">
        <f t="shared" si="110"/>
        <v>0</v>
      </c>
      <c r="L448" s="152">
        <v>0</v>
      </c>
      <c r="M448" s="152">
        <v>0</v>
      </c>
      <c r="N448" s="152">
        <v>0</v>
      </c>
      <c r="O448" s="152">
        <v>0</v>
      </c>
      <c r="P448" s="152">
        <v>0</v>
      </c>
      <c r="Q448" s="155"/>
      <c r="R448" s="155">
        <v>0</v>
      </c>
      <c r="S448" s="155"/>
      <c r="T448" s="155">
        <v>0</v>
      </c>
      <c r="U448" s="155"/>
      <c r="V448" s="155">
        <v>0</v>
      </c>
      <c r="W448" s="156">
        <v>0</v>
      </c>
      <c r="X448" s="155">
        <v>0</v>
      </c>
      <c r="Y448" s="157" t="s">
        <v>234</v>
      </c>
      <c r="Z448" s="155">
        <v>945</v>
      </c>
      <c r="AA448" s="155">
        <f t="shared" si="114"/>
        <v>7976019.9000000004</v>
      </c>
      <c r="AB448" s="144">
        <v>0</v>
      </c>
      <c r="AC448" s="144">
        <v>0</v>
      </c>
      <c r="AD448" s="144">
        <v>0</v>
      </c>
      <c r="AE448" s="144">
        <v>0</v>
      </c>
      <c r="AF448" s="144">
        <v>0</v>
      </c>
      <c r="AG448" s="144">
        <v>0</v>
      </c>
      <c r="AH448" s="144">
        <v>0</v>
      </c>
      <c r="AI448" s="144">
        <v>0</v>
      </c>
      <c r="AJ448" s="144">
        <v>0</v>
      </c>
      <c r="AK448" s="144">
        <v>0</v>
      </c>
      <c r="AL448" s="144">
        <v>0</v>
      </c>
      <c r="AM448" s="144">
        <f t="shared" si="111"/>
        <v>250555.6</v>
      </c>
      <c r="AN448" s="144">
        <f t="shared" si="112"/>
        <v>125277.8</v>
      </c>
      <c r="AO448" s="144">
        <v>0</v>
      </c>
      <c r="AP448" s="144" t="s">
        <v>4526</v>
      </c>
      <c r="AQ448" s="294"/>
      <c r="AR448" s="144"/>
      <c r="AS448" s="271"/>
      <c r="AT448" s="144"/>
      <c r="AU448" s="144"/>
      <c r="AV448" s="158" t="s">
        <v>1768</v>
      </c>
      <c r="AW448" s="159" t="s">
        <v>1769</v>
      </c>
      <c r="AX448" s="159" t="s">
        <v>1770</v>
      </c>
      <c r="AY448" s="159" t="s">
        <v>878</v>
      </c>
      <c r="AZ448" s="159" t="s">
        <v>879</v>
      </c>
      <c r="BA448" s="158" t="s">
        <v>971</v>
      </c>
      <c r="BB448" s="159" t="s">
        <v>881</v>
      </c>
      <c r="BC448" s="158" t="s">
        <v>846</v>
      </c>
      <c r="BD448" s="158" t="s">
        <v>845</v>
      </c>
      <c r="BE448" s="158" t="s">
        <v>1212</v>
      </c>
      <c r="BF448" s="160">
        <v>3144.1</v>
      </c>
      <c r="BG448" s="160">
        <v>2814.1</v>
      </c>
      <c r="BH448" s="158" t="s">
        <v>883</v>
      </c>
      <c r="BI448" s="193">
        <v>7.5</v>
      </c>
      <c r="BJ448" s="159" t="s">
        <v>892</v>
      </c>
      <c r="BK448" s="160">
        <v>945</v>
      </c>
      <c r="BL448" s="160">
        <v>727</v>
      </c>
      <c r="BM448" s="160">
        <v>2160</v>
      </c>
      <c r="BN448" s="158"/>
      <c r="BO448" s="159" t="s">
        <v>885</v>
      </c>
      <c r="BP448" s="159" t="s">
        <v>886</v>
      </c>
      <c r="BQ448" s="204" t="s">
        <v>887</v>
      </c>
      <c r="BR448" s="160">
        <v>5452026.2999999998</v>
      </c>
      <c r="BS448" s="160">
        <v>1408607.88</v>
      </c>
      <c r="BT448" s="160">
        <v>0</v>
      </c>
      <c r="BU448" s="138">
        <v>1408607.88</v>
      </c>
      <c r="BV448" s="160">
        <v>1408607.88</v>
      </c>
      <c r="BW448" s="160">
        <v>1408607.88</v>
      </c>
      <c r="BX448" s="160">
        <v>0</v>
      </c>
      <c r="BY448" s="160">
        <v>1400955.59</v>
      </c>
      <c r="BZ448" s="160">
        <v>1400955.59</v>
      </c>
      <c r="CA448" s="160">
        <v>0</v>
      </c>
      <c r="CB448" s="160">
        <v>1400955.59</v>
      </c>
      <c r="CC448" s="160">
        <v>1400955.59</v>
      </c>
      <c r="CD448" s="160">
        <v>0</v>
      </c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  <c r="EH448" s="145"/>
      <c r="EI448" s="145"/>
      <c r="EJ448" s="145"/>
      <c r="EK448" s="145"/>
      <c r="EL448" s="145"/>
      <c r="EM448" s="145"/>
      <c r="EN448" s="145"/>
      <c r="EO448" s="145"/>
      <c r="EP448" s="145"/>
      <c r="EQ448" s="145"/>
      <c r="ER448" s="145"/>
      <c r="ES448" s="145"/>
      <c r="ET448" s="145"/>
      <c r="EU448" s="145"/>
      <c r="EV448" s="145"/>
      <c r="EW448" s="145"/>
      <c r="EX448" s="145"/>
      <c r="EY448" s="145"/>
      <c r="EZ448" s="145"/>
      <c r="FA448" s="145"/>
      <c r="FB448" s="145"/>
      <c r="FC448" s="145"/>
      <c r="FD448" s="145"/>
      <c r="FE448" s="145"/>
      <c r="FF448" s="145"/>
      <c r="FG448" s="145"/>
      <c r="FH448" s="145"/>
      <c r="FI448" s="145"/>
      <c r="FJ448" s="145"/>
      <c r="FK448" s="145"/>
      <c r="FL448" s="145"/>
      <c r="FM448" s="145"/>
      <c r="FN448" s="145"/>
      <c r="FO448" s="145"/>
      <c r="FP448" s="145"/>
      <c r="FQ448" s="145"/>
      <c r="FR448" s="145"/>
      <c r="FS448" s="145"/>
      <c r="FT448" s="146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8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I448" s="147"/>
      <c r="HJ448" s="147"/>
      <c r="HK448" s="147"/>
      <c r="HL448" s="147"/>
      <c r="HM448" s="147"/>
    </row>
    <row r="449" spans="1:221" s="149" customFormat="1" ht="12" customHeight="1" x14ac:dyDescent="0.2">
      <c r="A449" s="150">
        <v>213</v>
      </c>
      <c r="B449" s="151" t="s">
        <v>1773</v>
      </c>
      <c r="C449" s="161"/>
      <c r="D449" s="161"/>
      <c r="E449" s="162"/>
      <c r="F449" s="154">
        <f t="shared" si="107"/>
        <v>21.314610681513557</v>
      </c>
      <c r="G449" s="306">
        <v>1974</v>
      </c>
      <c r="H449" s="281">
        <v>2025</v>
      </c>
      <c r="I449" s="154">
        <f t="shared" si="106"/>
        <v>1593150.81</v>
      </c>
      <c r="J449" s="152">
        <f t="shared" si="109"/>
        <v>7795063.0800000001</v>
      </c>
      <c r="K449" s="155">
        <f t="shared" si="110"/>
        <v>0</v>
      </c>
      <c r="L449" s="152">
        <v>0</v>
      </c>
      <c r="M449" s="152">
        <v>0</v>
      </c>
      <c r="N449" s="152">
        <v>0</v>
      </c>
      <c r="O449" s="152">
        <v>0</v>
      </c>
      <c r="P449" s="152">
        <v>0</v>
      </c>
      <c r="Q449" s="155"/>
      <c r="R449" s="155">
        <v>0</v>
      </c>
      <c r="S449" s="155"/>
      <c r="T449" s="155">
        <v>0</v>
      </c>
      <c r="U449" s="155"/>
      <c r="V449" s="155">
        <v>0</v>
      </c>
      <c r="W449" s="156">
        <v>0</v>
      </c>
      <c r="X449" s="155">
        <v>0</v>
      </c>
      <c r="Y449" s="157" t="s">
        <v>234</v>
      </c>
      <c r="Z449" s="155">
        <v>882</v>
      </c>
      <c r="AA449" s="155">
        <f t="shared" si="114"/>
        <v>7444285.2400000002</v>
      </c>
      <c r="AB449" s="144">
        <v>0</v>
      </c>
      <c r="AC449" s="144">
        <v>0</v>
      </c>
      <c r="AD449" s="144">
        <v>0</v>
      </c>
      <c r="AE449" s="144">
        <v>0</v>
      </c>
      <c r="AF449" s="144">
        <v>0</v>
      </c>
      <c r="AG449" s="144">
        <v>0</v>
      </c>
      <c r="AH449" s="144">
        <v>0</v>
      </c>
      <c r="AI449" s="144">
        <v>0</v>
      </c>
      <c r="AJ449" s="144">
        <v>0</v>
      </c>
      <c r="AK449" s="144">
        <v>0</v>
      </c>
      <c r="AL449" s="144">
        <v>0</v>
      </c>
      <c r="AM449" s="144">
        <f t="shared" si="111"/>
        <v>233851.89</v>
      </c>
      <c r="AN449" s="144">
        <f t="shared" si="112"/>
        <v>116925.95</v>
      </c>
      <c r="AO449" s="144">
        <v>0</v>
      </c>
      <c r="AP449" s="144" t="s">
        <v>4526</v>
      </c>
      <c r="AQ449" s="294"/>
      <c r="AR449" s="144"/>
      <c r="AS449" s="271"/>
      <c r="AT449" s="144"/>
      <c r="AU449" s="144"/>
      <c r="AV449" s="158" t="s">
        <v>1771</v>
      </c>
      <c r="AW449" s="159" t="s">
        <v>1772</v>
      </c>
      <c r="AX449" s="159" t="s">
        <v>1773</v>
      </c>
      <c r="AY449" s="159" t="s">
        <v>878</v>
      </c>
      <c r="AZ449" s="159" t="s">
        <v>879</v>
      </c>
      <c r="BA449" s="158" t="s">
        <v>1090</v>
      </c>
      <c r="BB449" s="159" t="s">
        <v>881</v>
      </c>
      <c r="BC449" s="158" t="s">
        <v>846</v>
      </c>
      <c r="BD449" s="158" t="s">
        <v>845</v>
      </c>
      <c r="BE449" s="158" t="s">
        <v>1774</v>
      </c>
      <c r="BF449" s="160">
        <v>3508</v>
      </c>
      <c r="BG449" s="160">
        <v>3233</v>
      </c>
      <c r="BH449" s="158" t="s">
        <v>883</v>
      </c>
      <c r="BI449" s="193">
        <v>7.5</v>
      </c>
      <c r="BJ449" s="159" t="s">
        <v>892</v>
      </c>
      <c r="BK449" s="160">
        <v>882</v>
      </c>
      <c r="BL449" s="160">
        <v>843</v>
      </c>
      <c r="BM449" s="160">
        <v>2281</v>
      </c>
      <c r="BN449" s="158"/>
      <c r="BO449" s="159" t="s">
        <v>885</v>
      </c>
      <c r="BP449" s="159" t="s">
        <v>886</v>
      </c>
      <c r="BQ449" s="204" t="s">
        <v>887</v>
      </c>
      <c r="BR449" s="160">
        <v>5088557.88</v>
      </c>
      <c r="BS449" s="160">
        <v>1593150.81</v>
      </c>
      <c r="BT449" s="160">
        <v>0</v>
      </c>
      <c r="BU449" s="138">
        <v>1593150.81</v>
      </c>
      <c r="BV449" s="160">
        <v>1595056.56</v>
      </c>
      <c r="BW449" s="160">
        <v>1595056.56</v>
      </c>
      <c r="BX449" s="160">
        <v>0</v>
      </c>
      <c r="BY449" s="160">
        <v>1582813.3</v>
      </c>
      <c r="BZ449" s="160">
        <v>1582813.3</v>
      </c>
      <c r="CA449" s="160">
        <v>0</v>
      </c>
      <c r="CB449" s="160">
        <v>1584719.05</v>
      </c>
      <c r="CC449" s="160">
        <v>1584719.05</v>
      </c>
      <c r="CD449" s="160">
        <v>0</v>
      </c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  <c r="EH449" s="145"/>
      <c r="EI449" s="145"/>
      <c r="EJ449" s="145"/>
      <c r="EK449" s="145"/>
      <c r="EL449" s="145"/>
      <c r="EM449" s="145"/>
      <c r="EN449" s="145"/>
      <c r="EO449" s="145"/>
      <c r="EP449" s="145"/>
      <c r="EQ449" s="145"/>
      <c r="ER449" s="145"/>
      <c r="ES449" s="145"/>
      <c r="ET449" s="145"/>
      <c r="EU449" s="145"/>
      <c r="EV449" s="145"/>
      <c r="EW449" s="145"/>
      <c r="EX449" s="145"/>
      <c r="EY449" s="145"/>
      <c r="EZ449" s="145"/>
      <c r="FA449" s="145"/>
      <c r="FB449" s="145"/>
      <c r="FC449" s="145"/>
      <c r="FD449" s="145"/>
      <c r="FE449" s="145"/>
      <c r="FF449" s="145"/>
      <c r="FG449" s="145"/>
      <c r="FH449" s="145"/>
      <c r="FI449" s="145"/>
      <c r="FJ449" s="145"/>
      <c r="FK449" s="145"/>
      <c r="FL449" s="145"/>
      <c r="FM449" s="145"/>
      <c r="FN449" s="145"/>
      <c r="FO449" s="145"/>
      <c r="FP449" s="145"/>
      <c r="FQ449" s="145"/>
      <c r="FR449" s="145"/>
      <c r="FS449" s="145"/>
      <c r="FT449" s="146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8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I449" s="147"/>
      <c r="HJ449" s="147"/>
      <c r="HK449" s="147"/>
      <c r="HL449" s="147"/>
      <c r="HM449" s="147"/>
    </row>
    <row r="450" spans="1:221" s="149" customFormat="1" ht="12" customHeight="1" x14ac:dyDescent="0.2">
      <c r="A450" s="150">
        <v>214</v>
      </c>
      <c r="B450" s="151" t="s">
        <v>1777</v>
      </c>
      <c r="C450" s="161"/>
      <c r="D450" s="161"/>
      <c r="E450" s="162"/>
      <c r="F450" s="154">
        <f t="shared" si="107"/>
        <v>33.385611056474509</v>
      </c>
      <c r="G450" s="306">
        <v>1978</v>
      </c>
      <c r="H450" s="281">
        <v>2025</v>
      </c>
      <c r="I450" s="154">
        <f t="shared" si="106"/>
        <v>4306177.7300000004</v>
      </c>
      <c r="J450" s="152">
        <f t="shared" si="109"/>
        <v>30031320.109999999</v>
      </c>
      <c r="K450" s="155">
        <f t="shared" si="110"/>
        <v>0</v>
      </c>
      <c r="L450" s="152">
        <v>0</v>
      </c>
      <c r="M450" s="152">
        <v>0</v>
      </c>
      <c r="N450" s="152">
        <v>0</v>
      </c>
      <c r="O450" s="152">
        <v>0</v>
      </c>
      <c r="P450" s="152">
        <v>0</v>
      </c>
      <c r="Q450" s="155"/>
      <c r="R450" s="155">
        <v>0</v>
      </c>
      <c r="S450" s="155"/>
      <c r="T450" s="155">
        <v>0</v>
      </c>
      <c r="U450" s="155"/>
      <c r="V450" s="155">
        <v>0</v>
      </c>
      <c r="W450" s="156">
        <v>0</v>
      </c>
      <c r="X450" s="155">
        <v>0</v>
      </c>
      <c r="Y450" s="157" t="s">
        <v>234</v>
      </c>
      <c r="Z450" s="155">
        <v>3398</v>
      </c>
      <c r="AA450" s="155">
        <f t="shared" si="114"/>
        <v>28679910.710000001</v>
      </c>
      <c r="AB450" s="144">
        <v>0</v>
      </c>
      <c r="AC450" s="144">
        <v>0</v>
      </c>
      <c r="AD450" s="144">
        <v>0</v>
      </c>
      <c r="AE450" s="144">
        <v>0</v>
      </c>
      <c r="AF450" s="144">
        <v>0</v>
      </c>
      <c r="AG450" s="144">
        <v>0</v>
      </c>
      <c r="AH450" s="144">
        <v>0</v>
      </c>
      <c r="AI450" s="144">
        <v>0</v>
      </c>
      <c r="AJ450" s="144">
        <v>0</v>
      </c>
      <c r="AK450" s="144">
        <v>0</v>
      </c>
      <c r="AL450" s="144">
        <v>0</v>
      </c>
      <c r="AM450" s="144">
        <f t="shared" si="111"/>
        <v>900939.6</v>
      </c>
      <c r="AN450" s="144">
        <f t="shared" si="112"/>
        <v>450469.8</v>
      </c>
      <c r="AO450" s="144">
        <v>0</v>
      </c>
      <c r="AP450" s="144" t="s">
        <v>4526</v>
      </c>
      <c r="AQ450" s="294"/>
      <c r="AR450" s="144"/>
      <c r="AS450" s="271"/>
      <c r="AT450" s="144"/>
      <c r="AU450" s="144"/>
      <c r="AV450" s="158" t="s">
        <v>1775</v>
      </c>
      <c r="AW450" s="159" t="s">
        <v>1776</v>
      </c>
      <c r="AX450" s="159" t="s">
        <v>1777</v>
      </c>
      <c r="AY450" s="159" t="s">
        <v>878</v>
      </c>
      <c r="AZ450" s="159" t="s">
        <v>879</v>
      </c>
      <c r="BA450" s="158" t="s">
        <v>971</v>
      </c>
      <c r="BB450" s="159" t="s">
        <v>891</v>
      </c>
      <c r="BC450" s="158" t="s">
        <v>850</v>
      </c>
      <c r="BD450" s="158" t="s">
        <v>845</v>
      </c>
      <c r="BE450" s="158" t="s">
        <v>1778</v>
      </c>
      <c r="BF450" s="160">
        <v>11274.1</v>
      </c>
      <c r="BG450" s="160">
        <v>8077</v>
      </c>
      <c r="BH450" s="158" t="s">
        <v>845</v>
      </c>
      <c r="BI450" s="158" t="s">
        <v>4574</v>
      </c>
      <c r="BJ450" s="159" t="s">
        <v>892</v>
      </c>
      <c r="BK450" s="160">
        <v>3398</v>
      </c>
      <c r="BL450" s="160">
        <v>1960</v>
      </c>
      <c r="BM450" s="160">
        <v>5910</v>
      </c>
      <c r="BN450" s="158"/>
      <c r="BO450" s="159" t="s">
        <v>885</v>
      </c>
      <c r="BP450" s="159" t="s">
        <v>886</v>
      </c>
      <c r="BQ450" s="204" t="s">
        <v>887</v>
      </c>
      <c r="BR450" s="160">
        <v>19604217.32</v>
      </c>
      <c r="BS450" s="160">
        <v>4306177.7300000004</v>
      </c>
      <c r="BT450" s="160">
        <v>0</v>
      </c>
      <c r="BU450" s="138">
        <v>4306177.7300000004</v>
      </c>
      <c r="BV450" s="160">
        <v>4306177.7300000004</v>
      </c>
      <c r="BW450" s="160">
        <v>4306177.7300000004</v>
      </c>
      <c r="BX450" s="160">
        <v>0</v>
      </c>
      <c r="BY450" s="160">
        <v>4281893.47</v>
      </c>
      <c r="BZ450" s="160">
        <v>4281893.47</v>
      </c>
      <c r="CA450" s="160">
        <v>0</v>
      </c>
      <c r="CB450" s="160">
        <v>4281893.47</v>
      </c>
      <c r="CC450" s="160">
        <v>4281893.47</v>
      </c>
      <c r="CD450" s="160">
        <v>0</v>
      </c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  <c r="EH450" s="145"/>
      <c r="EI450" s="145"/>
      <c r="EJ450" s="145"/>
      <c r="EK450" s="145"/>
      <c r="EL450" s="145"/>
      <c r="EM450" s="145"/>
      <c r="EN450" s="145"/>
      <c r="EO450" s="145"/>
      <c r="EP450" s="145"/>
      <c r="EQ450" s="145"/>
      <c r="ER450" s="145"/>
      <c r="ES450" s="145"/>
      <c r="ET450" s="145"/>
      <c r="EU450" s="145"/>
      <c r="EV450" s="145"/>
      <c r="EW450" s="145"/>
      <c r="EX450" s="145"/>
      <c r="EY450" s="145"/>
      <c r="EZ450" s="145"/>
      <c r="FA450" s="145"/>
      <c r="FB450" s="145"/>
      <c r="FC450" s="145"/>
      <c r="FD450" s="145"/>
      <c r="FE450" s="145"/>
      <c r="FF450" s="145"/>
      <c r="FG450" s="145"/>
      <c r="FH450" s="145"/>
      <c r="FI450" s="145"/>
      <c r="FJ450" s="145"/>
      <c r="FK450" s="145"/>
      <c r="FL450" s="145"/>
      <c r="FM450" s="145"/>
      <c r="FN450" s="145"/>
      <c r="FO450" s="145"/>
      <c r="FP450" s="145"/>
      <c r="FQ450" s="145"/>
      <c r="FR450" s="145"/>
      <c r="FS450" s="145"/>
      <c r="FT450" s="146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8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I450" s="147"/>
      <c r="HJ450" s="147"/>
      <c r="HK450" s="147"/>
      <c r="HL450" s="147"/>
      <c r="HM450" s="147"/>
    </row>
    <row r="451" spans="1:221" s="149" customFormat="1" ht="12" customHeight="1" x14ac:dyDescent="0.2">
      <c r="A451" s="150">
        <v>215</v>
      </c>
      <c r="B451" s="151" t="s">
        <v>1781</v>
      </c>
      <c r="C451" s="161"/>
      <c r="D451" s="161"/>
      <c r="E451" s="162"/>
      <c r="F451" s="154">
        <f t="shared" si="107"/>
        <v>21.49977310304104</v>
      </c>
      <c r="G451" s="306">
        <v>1997</v>
      </c>
      <c r="H451" s="281">
        <v>2025</v>
      </c>
      <c r="I451" s="154">
        <f t="shared" si="106"/>
        <v>1110338.8999999999</v>
      </c>
      <c r="J451" s="152">
        <f t="shared" si="109"/>
        <v>5479522.79</v>
      </c>
      <c r="K451" s="155">
        <f t="shared" si="110"/>
        <v>0</v>
      </c>
      <c r="L451" s="152">
        <v>0</v>
      </c>
      <c r="M451" s="152">
        <v>0</v>
      </c>
      <c r="N451" s="152">
        <v>0</v>
      </c>
      <c r="O451" s="152">
        <v>0</v>
      </c>
      <c r="P451" s="152">
        <v>0</v>
      </c>
      <c r="Q451" s="155"/>
      <c r="R451" s="155">
        <v>0</v>
      </c>
      <c r="S451" s="155"/>
      <c r="T451" s="155">
        <v>0</v>
      </c>
      <c r="U451" s="155"/>
      <c r="V451" s="155">
        <v>0</v>
      </c>
      <c r="W451" s="156">
        <v>0</v>
      </c>
      <c r="X451" s="155">
        <v>0</v>
      </c>
      <c r="Y451" s="157" t="s">
        <v>234</v>
      </c>
      <c r="Z451" s="155">
        <v>620</v>
      </c>
      <c r="AA451" s="155">
        <f t="shared" si="114"/>
        <v>5232944.2699999996</v>
      </c>
      <c r="AB451" s="144">
        <v>0</v>
      </c>
      <c r="AC451" s="144">
        <v>0</v>
      </c>
      <c r="AD451" s="144">
        <v>0</v>
      </c>
      <c r="AE451" s="144">
        <v>0</v>
      </c>
      <c r="AF451" s="144">
        <v>0</v>
      </c>
      <c r="AG451" s="144">
        <v>0</v>
      </c>
      <c r="AH451" s="144">
        <v>0</v>
      </c>
      <c r="AI451" s="144">
        <v>0</v>
      </c>
      <c r="AJ451" s="144">
        <v>0</v>
      </c>
      <c r="AK451" s="144">
        <v>0</v>
      </c>
      <c r="AL451" s="144">
        <v>0</v>
      </c>
      <c r="AM451" s="144">
        <f t="shared" si="111"/>
        <v>164385.68</v>
      </c>
      <c r="AN451" s="144">
        <f t="shared" si="112"/>
        <v>82192.84</v>
      </c>
      <c r="AO451" s="144">
        <v>0</v>
      </c>
      <c r="AP451" s="144" t="s">
        <v>4526</v>
      </c>
      <c r="AQ451" s="294"/>
      <c r="AR451" s="144"/>
      <c r="AS451" s="271"/>
      <c r="AT451" s="144"/>
      <c r="AU451" s="144"/>
      <c r="AV451" s="158" t="s">
        <v>1779</v>
      </c>
      <c r="AW451" s="159" t="s">
        <v>1780</v>
      </c>
      <c r="AX451" s="159" t="s">
        <v>1781</v>
      </c>
      <c r="AY451" s="159" t="s">
        <v>878</v>
      </c>
      <c r="AZ451" s="159" t="s">
        <v>879</v>
      </c>
      <c r="BA451" s="158" t="s">
        <v>1317</v>
      </c>
      <c r="BB451" s="159" t="s">
        <v>881</v>
      </c>
      <c r="BC451" s="158" t="s">
        <v>846</v>
      </c>
      <c r="BD451" s="158" t="s">
        <v>845</v>
      </c>
      <c r="BE451" s="158" t="s">
        <v>1660</v>
      </c>
      <c r="BF451" s="160">
        <v>2550</v>
      </c>
      <c r="BG451" s="160">
        <v>2258</v>
      </c>
      <c r="BH451" s="158" t="s">
        <v>883</v>
      </c>
      <c r="BI451" s="193">
        <v>7.5</v>
      </c>
      <c r="BJ451" s="159" t="s">
        <v>892</v>
      </c>
      <c r="BK451" s="160">
        <v>620</v>
      </c>
      <c r="BL451" s="160">
        <v>616</v>
      </c>
      <c r="BM451" s="160">
        <v>1762</v>
      </c>
      <c r="BN451" s="158"/>
      <c r="BO451" s="159" t="s">
        <v>885</v>
      </c>
      <c r="BP451" s="159" t="s">
        <v>886</v>
      </c>
      <c r="BQ451" s="204" t="s">
        <v>887</v>
      </c>
      <c r="BR451" s="160">
        <v>3576990.8</v>
      </c>
      <c r="BS451" s="160">
        <v>1110338.8999999999</v>
      </c>
      <c r="BT451" s="160">
        <v>0</v>
      </c>
      <c r="BU451" s="138">
        <v>1110338.8999999999</v>
      </c>
      <c r="BV451" s="160">
        <v>1115738.72</v>
      </c>
      <c r="BW451" s="160">
        <v>1115738.72</v>
      </c>
      <c r="BX451" s="160">
        <v>0</v>
      </c>
      <c r="BY451" s="160">
        <v>1105649.1499999999</v>
      </c>
      <c r="BZ451" s="160">
        <v>1105649.1499999999</v>
      </c>
      <c r="CA451" s="160">
        <v>0</v>
      </c>
      <c r="CB451" s="160">
        <v>1111048.97</v>
      </c>
      <c r="CC451" s="160">
        <v>1111048.97</v>
      </c>
      <c r="CD451" s="160">
        <v>0</v>
      </c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  <c r="EH451" s="145"/>
      <c r="EI451" s="145"/>
      <c r="EJ451" s="145"/>
      <c r="EK451" s="145"/>
      <c r="EL451" s="145"/>
      <c r="EM451" s="145"/>
      <c r="EN451" s="145"/>
      <c r="EO451" s="145"/>
      <c r="EP451" s="145"/>
      <c r="EQ451" s="145"/>
      <c r="ER451" s="145"/>
      <c r="ES451" s="145"/>
      <c r="ET451" s="145"/>
      <c r="EU451" s="145"/>
      <c r="EV451" s="145"/>
      <c r="EW451" s="145"/>
      <c r="EX451" s="145"/>
      <c r="EY451" s="145"/>
      <c r="EZ451" s="145"/>
      <c r="FA451" s="145"/>
      <c r="FB451" s="145"/>
      <c r="FC451" s="145"/>
      <c r="FD451" s="145"/>
      <c r="FE451" s="145"/>
      <c r="FF451" s="145"/>
      <c r="FG451" s="145"/>
      <c r="FH451" s="145"/>
      <c r="FI451" s="145"/>
      <c r="FJ451" s="145"/>
      <c r="FK451" s="145"/>
      <c r="FL451" s="145"/>
      <c r="FM451" s="145"/>
      <c r="FN451" s="145"/>
      <c r="FO451" s="145"/>
      <c r="FP451" s="145"/>
      <c r="FQ451" s="145"/>
      <c r="FR451" s="145"/>
      <c r="FS451" s="145"/>
      <c r="FT451" s="146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8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I451" s="147"/>
      <c r="HJ451" s="147"/>
      <c r="HK451" s="147"/>
      <c r="HL451" s="147"/>
      <c r="HM451" s="147"/>
    </row>
    <row r="452" spans="1:221" s="149" customFormat="1" ht="12" customHeight="1" x14ac:dyDescent="0.2">
      <c r="A452" s="150">
        <v>216</v>
      </c>
      <c r="B452" s="151" t="s">
        <v>1784</v>
      </c>
      <c r="C452" s="161"/>
      <c r="D452" s="161"/>
      <c r="E452" s="162"/>
      <c r="F452" s="154">
        <f t="shared" si="107"/>
        <v>35.319648582266971</v>
      </c>
      <c r="G452" s="306">
        <v>1987</v>
      </c>
      <c r="H452" s="281">
        <v>2025</v>
      </c>
      <c r="I452" s="154">
        <f t="shared" si="106"/>
        <v>1372243.71</v>
      </c>
      <c r="J452" s="152">
        <f t="shared" si="109"/>
        <v>9453944.4199999999</v>
      </c>
      <c r="K452" s="155">
        <f t="shared" si="110"/>
        <v>0</v>
      </c>
      <c r="L452" s="152">
        <v>0</v>
      </c>
      <c r="M452" s="152">
        <v>0</v>
      </c>
      <c r="N452" s="152">
        <v>0</v>
      </c>
      <c r="O452" s="152">
        <v>0</v>
      </c>
      <c r="P452" s="152">
        <v>0</v>
      </c>
      <c r="Q452" s="155"/>
      <c r="R452" s="155">
        <v>0</v>
      </c>
      <c r="S452" s="155"/>
      <c r="T452" s="155">
        <v>0</v>
      </c>
      <c r="U452" s="155"/>
      <c r="V452" s="155">
        <v>0</v>
      </c>
      <c r="W452" s="156">
        <v>0</v>
      </c>
      <c r="X452" s="155">
        <v>0</v>
      </c>
      <c r="Y452" s="157" t="s">
        <v>234</v>
      </c>
      <c r="Z452" s="155">
        <v>1069.7</v>
      </c>
      <c r="AA452" s="155">
        <f t="shared" si="114"/>
        <v>9028516.9199999999</v>
      </c>
      <c r="AB452" s="144">
        <v>0</v>
      </c>
      <c r="AC452" s="144">
        <v>0</v>
      </c>
      <c r="AD452" s="144">
        <v>0</v>
      </c>
      <c r="AE452" s="144">
        <v>0</v>
      </c>
      <c r="AF452" s="144">
        <v>0</v>
      </c>
      <c r="AG452" s="144">
        <v>0</v>
      </c>
      <c r="AH452" s="144">
        <v>0</v>
      </c>
      <c r="AI452" s="144">
        <v>0</v>
      </c>
      <c r="AJ452" s="144">
        <v>0</v>
      </c>
      <c r="AK452" s="144">
        <v>0</v>
      </c>
      <c r="AL452" s="144">
        <v>0</v>
      </c>
      <c r="AM452" s="144">
        <f t="shared" si="111"/>
        <v>283618.33</v>
      </c>
      <c r="AN452" s="144">
        <f t="shared" si="112"/>
        <v>141809.17000000001</v>
      </c>
      <c r="AO452" s="144">
        <v>0</v>
      </c>
      <c r="AP452" s="144" t="s">
        <v>4526</v>
      </c>
      <c r="AQ452" s="294"/>
      <c r="AR452" s="144"/>
      <c r="AS452" s="271"/>
      <c r="AT452" s="144"/>
      <c r="AU452" s="144"/>
      <c r="AV452" s="158" t="s">
        <v>1782</v>
      </c>
      <c r="AW452" s="159" t="s">
        <v>1783</v>
      </c>
      <c r="AX452" s="159" t="s">
        <v>1784</v>
      </c>
      <c r="AY452" s="159" t="s">
        <v>878</v>
      </c>
      <c r="AZ452" s="159" t="s">
        <v>879</v>
      </c>
      <c r="BA452" s="158" t="s">
        <v>1398</v>
      </c>
      <c r="BB452" s="159" t="s">
        <v>891</v>
      </c>
      <c r="BC452" s="158" t="s">
        <v>846</v>
      </c>
      <c r="BD452" s="158" t="s">
        <v>845</v>
      </c>
      <c r="BE452" s="158" t="s">
        <v>1785</v>
      </c>
      <c r="BF452" s="160">
        <v>2857.1</v>
      </c>
      <c r="BG452" s="160">
        <v>2542.4</v>
      </c>
      <c r="BH452" s="158"/>
      <c r="BI452" s="193">
        <v>7.5</v>
      </c>
      <c r="BJ452" s="159" t="s">
        <v>892</v>
      </c>
      <c r="BK452" s="160">
        <v>1069.7</v>
      </c>
      <c r="BL452" s="160"/>
      <c r="BM452" s="160">
        <v>3025</v>
      </c>
      <c r="BN452" s="158"/>
      <c r="BO452" s="159" t="s">
        <v>885</v>
      </c>
      <c r="BP452" s="159" t="s">
        <v>886</v>
      </c>
      <c r="BQ452" s="204" t="s">
        <v>887</v>
      </c>
      <c r="BR452" s="160">
        <v>6171463</v>
      </c>
      <c r="BS452" s="160">
        <v>1372243.71</v>
      </c>
      <c r="BT452" s="160">
        <v>0</v>
      </c>
      <c r="BU452" s="138">
        <v>1372243.71</v>
      </c>
      <c r="BV452" s="160">
        <v>1422863.94</v>
      </c>
      <c r="BW452" s="160">
        <v>1422863.94</v>
      </c>
      <c r="BX452" s="160">
        <v>0</v>
      </c>
      <c r="BY452" s="160">
        <v>1360411.83</v>
      </c>
      <c r="BZ452" s="160">
        <v>1360411.83</v>
      </c>
      <c r="CA452" s="160">
        <v>0</v>
      </c>
      <c r="CB452" s="160">
        <v>1409859.66</v>
      </c>
      <c r="CC452" s="160">
        <v>1409859.66</v>
      </c>
      <c r="CD452" s="160">
        <v>0</v>
      </c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  <c r="EH452" s="145"/>
      <c r="EI452" s="145"/>
      <c r="EJ452" s="145"/>
      <c r="EK452" s="145"/>
      <c r="EL452" s="145"/>
      <c r="EM452" s="145"/>
      <c r="EN452" s="145"/>
      <c r="EO452" s="145"/>
      <c r="EP452" s="145"/>
      <c r="EQ452" s="145"/>
      <c r="ER452" s="145"/>
      <c r="ES452" s="145"/>
      <c r="ET452" s="145"/>
      <c r="EU452" s="145"/>
      <c r="EV452" s="145"/>
      <c r="EW452" s="145"/>
      <c r="EX452" s="145"/>
      <c r="EY452" s="145"/>
      <c r="EZ452" s="145"/>
      <c r="FA452" s="145"/>
      <c r="FB452" s="145"/>
      <c r="FC452" s="145"/>
      <c r="FD452" s="145"/>
      <c r="FE452" s="145"/>
      <c r="FF452" s="145"/>
      <c r="FG452" s="145"/>
      <c r="FH452" s="145"/>
      <c r="FI452" s="145"/>
      <c r="FJ452" s="145"/>
      <c r="FK452" s="145"/>
      <c r="FL452" s="145"/>
      <c r="FM452" s="145"/>
      <c r="FN452" s="145"/>
      <c r="FO452" s="145"/>
      <c r="FP452" s="145"/>
      <c r="FQ452" s="145"/>
      <c r="FR452" s="145"/>
      <c r="FS452" s="145"/>
      <c r="FT452" s="146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8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I452" s="147"/>
      <c r="HJ452" s="147"/>
      <c r="HK452" s="147"/>
      <c r="HL452" s="147"/>
      <c r="HM452" s="147"/>
    </row>
    <row r="453" spans="1:221" s="149" customFormat="1" ht="12" customHeight="1" x14ac:dyDescent="0.2">
      <c r="A453" s="150">
        <v>217</v>
      </c>
      <c r="B453" s="151" t="s">
        <v>1788</v>
      </c>
      <c r="C453" s="161"/>
      <c r="D453" s="161"/>
      <c r="E453" s="162"/>
      <c r="F453" s="154">
        <f t="shared" si="107"/>
        <v>27.519570206713812</v>
      </c>
      <c r="G453" s="306">
        <v>1972</v>
      </c>
      <c r="H453" s="281">
        <v>2023</v>
      </c>
      <c r="I453" s="154">
        <f t="shared" si="106"/>
        <v>1538507.7</v>
      </c>
      <c r="J453" s="152">
        <f t="shared" si="109"/>
        <v>8600992.5999999996</v>
      </c>
      <c r="K453" s="155">
        <f t="shared" si="110"/>
        <v>0</v>
      </c>
      <c r="L453" s="152">
        <v>0</v>
      </c>
      <c r="M453" s="152">
        <v>0</v>
      </c>
      <c r="N453" s="152">
        <v>0</v>
      </c>
      <c r="O453" s="152">
        <v>0</v>
      </c>
      <c r="P453" s="152">
        <v>0</v>
      </c>
      <c r="Q453" s="155"/>
      <c r="R453" s="155">
        <v>0</v>
      </c>
      <c r="S453" s="155"/>
      <c r="T453" s="155">
        <v>0</v>
      </c>
      <c r="U453" s="155"/>
      <c r="V453" s="155">
        <v>0</v>
      </c>
      <c r="W453" s="156">
        <v>0</v>
      </c>
      <c r="X453" s="155">
        <v>0</v>
      </c>
      <c r="Y453" s="157" t="s">
        <v>235</v>
      </c>
      <c r="Z453" s="155">
        <v>1132</v>
      </c>
      <c r="AA453" s="155">
        <f t="shared" si="114"/>
        <v>8213947.9299999997</v>
      </c>
      <c r="AB453" s="144">
        <v>0</v>
      </c>
      <c r="AC453" s="144">
        <v>0</v>
      </c>
      <c r="AD453" s="144">
        <v>0</v>
      </c>
      <c r="AE453" s="144">
        <v>0</v>
      </c>
      <c r="AF453" s="144">
        <v>0</v>
      </c>
      <c r="AG453" s="144">
        <v>0</v>
      </c>
      <c r="AH453" s="144">
        <v>0</v>
      </c>
      <c r="AI453" s="144">
        <v>0</v>
      </c>
      <c r="AJ453" s="144">
        <v>0</v>
      </c>
      <c r="AK453" s="144">
        <v>0</v>
      </c>
      <c r="AL453" s="144">
        <v>0</v>
      </c>
      <c r="AM453" s="144">
        <f t="shared" si="111"/>
        <v>258029.78</v>
      </c>
      <c r="AN453" s="144">
        <f t="shared" si="112"/>
        <v>129014.89</v>
      </c>
      <c r="AO453" s="144">
        <v>0</v>
      </c>
      <c r="AP453" s="144" t="s">
        <v>4526</v>
      </c>
      <c r="AQ453" s="294"/>
      <c r="AR453" s="144"/>
      <c r="AS453" s="271"/>
      <c r="AT453" s="144"/>
      <c r="AU453" s="144"/>
      <c r="AV453" s="158" t="s">
        <v>1786</v>
      </c>
      <c r="AW453" s="159" t="s">
        <v>1787</v>
      </c>
      <c r="AX453" s="159" t="s">
        <v>1788</v>
      </c>
      <c r="AY453" s="159" t="s">
        <v>878</v>
      </c>
      <c r="AZ453" s="159" t="s">
        <v>879</v>
      </c>
      <c r="BA453" s="158" t="s">
        <v>928</v>
      </c>
      <c r="BB453" s="159" t="s">
        <v>891</v>
      </c>
      <c r="BC453" s="158" t="s">
        <v>846</v>
      </c>
      <c r="BD453" s="158" t="s">
        <v>845</v>
      </c>
      <c r="BE453" s="158" t="s">
        <v>994</v>
      </c>
      <c r="BF453" s="160">
        <v>3525.3</v>
      </c>
      <c r="BG453" s="160">
        <v>2851.5</v>
      </c>
      <c r="BH453" s="158" t="s">
        <v>883</v>
      </c>
      <c r="BI453" s="193">
        <v>7.5</v>
      </c>
      <c r="BJ453" s="159" t="s">
        <v>884</v>
      </c>
      <c r="BK453" s="160">
        <v>1132</v>
      </c>
      <c r="BL453" s="160">
        <v>871</v>
      </c>
      <c r="BM453" s="160">
        <v>2350</v>
      </c>
      <c r="BN453" s="158"/>
      <c r="BO453" s="159" t="s">
        <v>885</v>
      </c>
      <c r="BP453" s="159" t="s">
        <v>886</v>
      </c>
      <c r="BQ453" s="204" t="s">
        <v>887</v>
      </c>
      <c r="BR453" s="160">
        <v>6269027.3200000003</v>
      </c>
      <c r="BS453" s="160">
        <v>1538507.7</v>
      </c>
      <c r="BT453" s="160">
        <v>0</v>
      </c>
      <c r="BU453" s="138">
        <v>1538507.7</v>
      </c>
      <c r="BV453" s="160">
        <v>1545031.8</v>
      </c>
      <c r="BW453" s="160">
        <v>1545031.8</v>
      </c>
      <c r="BX453" s="160">
        <v>0</v>
      </c>
      <c r="BY453" s="160">
        <v>1535292.8</v>
      </c>
      <c r="BZ453" s="160">
        <v>1535292.8</v>
      </c>
      <c r="CA453" s="160">
        <v>0</v>
      </c>
      <c r="CB453" s="160">
        <v>1541816.9</v>
      </c>
      <c r="CC453" s="160">
        <v>1541816.9</v>
      </c>
      <c r="CD453" s="160">
        <v>0</v>
      </c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  <c r="EH453" s="145"/>
      <c r="EI453" s="145"/>
      <c r="EJ453" s="145"/>
      <c r="EK453" s="145"/>
      <c r="EL453" s="145"/>
      <c r="EM453" s="145"/>
      <c r="EN453" s="145"/>
      <c r="EO453" s="145"/>
      <c r="EP453" s="145"/>
      <c r="EQ453" s="145"/>
      <c r="ER453" s="145"/>
      <c r="ES453" s="145"/>
      <c r="ET453" s="145"/>
      <c r="EU453" s="145"/>
      <c r="EV453" s="145"/>
      <c r="EW453" s="145"/>
      <c r="EX453" s="145"/>
      <c r="EY453" s="145"/>
      <c r="EZ453" s="145"/>
      <c r="FA453" s="145"/>
      <c r="FB453" s="145"/>
      <c r="FC453" s="145"/>
      <c r="FD453" s="145"/>
      <c r="FE453" s="145"/>
      <c r="FF453" s="145"/>
      <c r="FG453" s="145"/>
      <c r="FH453" s="145"/>
      <c r="FI453" s="145"/>
      <c r="FJ453" s="145"/>
      <c r="FK453" s="145"/>
      <c r="FL453" s="145"/>
      <c r="FM453" s="145"/>
      <c r="FN453" s="145"/>
      <c r="FO453" s="145"/>
      <c r="FP453" s="145"/>
      <c r="FQ453" s="145"/>
      <c r="FR453" s="145"/>
      <c r="FS453" s="145"/>
      <c r="FT453" s="146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8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I453" s="147"/>
      <c r="HJ453" s="147"/>
      <c r="HK453" s="147"/>
      <c r="HL453" s="147"/>
      <c r="HM453" s="147"/>
    </row>
    <row r="454" spans="1:221" s="149" customFormat="1" ht="12" customHeight="1" x14ac:dyDescent="0.2">
      <c r="A454" s="150">
        <v>218</v>
      </c>
      <c r="B454" s="151" t="s">
        <v>1791</v>
      </c>
      <c r="C454" s="161"/>
      <c r="D454" s="161"/>
      <c r="E454" s="162"/>
      <c r="F454" s="154">
        <f t="shared" si="107"/>
        <v>27.266699838811409</v>
      </c>
      <c r="G454" s="306">
        <v>1984</v>
      </c>
      <c r="H454" s="281">
        <v>2023</v>
      </c>
      <c r="I454" s="154">
        <f t="shared" si="106"/>
        <v>1383971.34</v>
      </c>
      <c r="J454" s="152">
        <f t="shared" si="109"/>
        <v>8387205.0599999996</v>
      </c>
      <c r="K454" s="155">
        <f t="shared" si="110"/>
        <v>0</v>
      </c>
      <c r="L454" s="152">
        <v>0</v>
      </c>
      <c r="M454" s="152">
        <v>0</v>
      </c>
      <c r="N454" s="152">
        <v>0</v>
      </c>
      <c r="O454" s="152">
        <v>0</v>
      </c>
      <c r="P454" s="152">
        <v>0</v>
      </c>
      <c r="Q454" s="155"/>
      <c r="R454" s="155">
        <v>0</v>
      </c>
      <c r="S454" s="155"/>
      <c r="T454" s="155">
        <v>0</v>
      </c>
      <c r="U454" s="155"/>
      <c r="V454" s="155">
        <v>0</v>
      </c>
      <c r="W454" s="156">
        <v>0</v>
      </c>
      <c r="X454" s="155">
        <v>0</v>
      </c>
      <c r="Y454" s="157" t="s">
        <v>234</v>
      </c>
      <c r="Z454" s="155">
        <v>949</v>
      </c>
      <c r="AA454" s="155">
        <f t="shared" si="114"/>
        <v>8009780.8300000001</v>
      </c>
      <c r="AB454" s="144">
        <v>0</v>
      </c>
      <c r="AC454" s="144">
        <v>0</v>
      </c>
      <c r="AD454" s="144">
        <v>0</v>
      </c>
      <c r="AE454" s="144">
        <v>0</v>
      </c>
      <c r="AF454" s="144">
        <v>0</v>
      </c>
      <c r="AG454" s="144">
        <v>0</v>
      </c>
      <c r="AH454" s="144">
        <v>0</v>
      </c>
      <c r="AI454" s="144">
        <v>0</v>
      </c>
      <c r="AJ454" s="144">
        <v>0</v>
      </c>
      <c r="AK454" s="144">
        <v>0</v>
      </c>
      <c r="AL454" s="144">
        <v>0</v>
      </c>
      <c r="AM454" s="144">
        <f t="shared" si="111"/>
        <v>251616.15</v>
      </c>
      <c r="AN454" s="144">
        <f t="shared" si="112"/>
        <v>125808.08</v>
      </c>
      <c r="AO454" s="144">
        <v>0</v>
      </c>
      <c r="AP454" s="144" t="s">
        <v>4526</v>
      </c>
      <c r="AQ454" s="294"/>
      <c r="AR454" s="144"/>
      <c r="AS454" s="271"/>
      <c r="AT454" s="144"/>
      <c r="AU454" s="144"/>
      <c r="AV454" s="158" t="s">
        <v>1789</v>
      </c>
      <c r="AW454" s="159" t="s">
        <v>1790</v>
      </c>
      <c r="AX454" s="159" t="s">
        <v>1791</v>
      </c>
      <c r="AY454" s="159" t="s">
        <v>878</v>
      </c>
      <c r="AZ454" s="159" t="s">
        <v>879</v>
      </c>
      <c r="BA454" s="158" t="s">
        <v>907</v>
      </c>
      <c r="BB454" s="159" t="s">
        <v>891</v>
      </c>
      <c r="BC454" s="158" t="s">
        <v>846</v>
      </c>
      <c r="BD454" s="158" t="s">
        <v>845</v>
      </c>
      <c r="BE454" s="158" t="s">
        <v>994</v>
      </c>
      <c r="BF454" s="160">
        <v>3317.4</v>
      </c>
      <c r="BG454" s="160">
        <v>2853.8</v>
      </c>
      <c r="BH454" s="158" t="s">
        <v>883</v>
      </c>
      <c r="BI454" s="193">
        <v>7.5</v>
      </c>
      <c r="BJ454" s="159" t="s">
        <v>892</v>
      </c>
      <c r="BK454" s="160">
        <v>949</v>
      </c>
      <c r="BL454" s="160">
        <v>948</v>
      </c>
      <c r="BM454" s="160">
        <v>2350</v>
      </c>
      <c r="BN454" s="158"/>
      <c r="BO454" s="159" t="s">
        <v>885</v>
      </c>
      <c r="BP454" s="159" t="s">
        <v>886</v>
      </c>
      <c r="BQ454" s="204" t="s">
        <v>908</v>
      </c>
      <c r="BR454" s="160">
        <v>5475103.6600000001</v>
      </c>
      <c r="BS454" s="160">
        <v>1383971.34</v>
      </c>
      <c r="BT454" s="160">
        <v>0</v>
      </c>
      <c r="BU454" s="138">
        <v>1383971.34</v>
      </c>
      <c r="BV454" s="160">
        <v>1384170.39</v>
      </c>
      <c r="BW454" s="160">
        <v>1384170.39</v>
      </c>
      <c r="BX454" s="160">
        <v>0</v>
      </c>
      <c r="BY454" s="160">
        <v>1381667.38</v>
      </c>
      <c r="BZ454" s="160">
        <v>1381667.38</v>
      </c>
      <c r="CA454" s="160">
        <v>0</v>
      </c>
      <c r="CB454" s="160">
        <v>1381866.43</v>
      </c>
      <c r="CC454" s="160">
        <v>1381866.43</v>
      </c>
      <c r="CD454" s="160">
        <v>0</v>
      </c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  <c r="EH454" s="145"/>
      <c r="EI454" s="145"/>
      <c r="EJ454" s="145"/>
      <c r="EK454" s="145"/>
      <c r="EL454" s="145"/>
      <c r="EM454" s="145"/>
      <c r="EN454" s="145"/>
      <c r="EO454" s="145"/>
      <c r="EP454" s="145"/>
      <c r="EQ454" s="145"/>
      <c r="ER454" s="145"/>
      <c r="ES454" s="145"/>
      <c r="ET454" s="145"/>
      <c r="EU454" s="145"/>
      <c r="EV454" s="145"/>
      <c r="EW454" s="145"/>
      <c r="EX454" s="145"/>
      <c r="EY454" s="145"/>
      <c r="EZ454" s="145"/>
      <c r="FA454" s="145"/>
      <c r="FB454" s="145"/>
      <c r="FC454" s="145"/>
      <c r="FD454" s="145"/>
      <c r="FE454" s="145"/>
      <c r="FF454" s="145"/>
      <c r="FG454" s="145"/>
      <c r="FH454" s="145"/>
      <c r="FI454" s="145"/>
      <c r="FJ454" s="145"/>
      <c r="FK454" s="145"/>
      <c r="FL454" s="145"/>
      <c r="FM454" s="145"/>
      <c r="FN454" s="145"/>
      <c r="FO454" s="145"/>
      <c r="FP454" s="145"/>
      <c r="FQ454" s="145"/>
      <c r="FR454" s="145"/>
      <c r="FS454" s="145"/>
      <c r="FT454" s="146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8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I454" s="147"/>
      <c r="HJ454" s="147"/>
      <c r="HK454" s="147"/>
      <c r="HL454" s="147"/>
      <c r="HM454" s="147"/>
    </row>
    <row r="455" spans="1:221" s="149" customFormat="1" ht="12" customHeight="1" x14ac:dyDescent="0.2">
      <c r="A455" s="150">
        <v>219</v>
      </c>
      <c r="B455" s="151" t="s">
        <v>1794</v>
      </c>
      <c r="C455" s="161"/>
      <c r="D455" s="161"/>
      <c r="E455" s="162"/>
      <c r="F455" s="154">
        <f t="shared" si="107"/>
        <v>23.094969404011874</v>
      </c>
      <c r="G455" s="306">
        <v>1979</v>
      </c>
      <c r="H455" s="281">
        <v>2025</v>
      </c>
      <c r="I455" s="154">
        <f t="shared" si="106"/>
        <v>2756857.77</v>
      </c>
      <c r="J455" s="152">
        <f t="shared" si="109"/>
        <v>14237921.34</v>
      </c>
      <c r="K455" s="155">
        <f t="shared" si="110"/>
        <v>0</v>
      </c>
      <c r="L455" s="152">
        <v>0</v>
      </c>
      <c r="M455" s="152">
        <v>0</v>
      </c>
      <c r="N455" s="152">
        <v>0</v>
      </c>
      <c r="O455" s="152">
        <v>0</v>
      </c>
      <c r="P455" s="152">
        <v>0</v>
      </c>
      <c r="Q455" s="155"/>
      <c r="R455" s="155">
        <v>0</v>
      </c>
      <c r="S455" s="155"/>
      <c r="T455" s="155">
        <v>0</v>
      </c>
      <c r="U455" s="155"/>
      <c r="V455" s="155">
        <v>0</v>
      </c>
      <c r="W455" s="156">
        <v>0</v>
      </c>
      <c r="X455" s="155">
        <v>0</v>
      </c>
      <c r="Y455" s="157" t="s">
        <v>234</v>
      </c>
      <c r="Z455" s="155">
        <v>1611</v>
      </c>
      <c r="AA455" s="155">
        <f t="shared" si="114"/>
        <v>13597214.880000001</v>
      </c>
      <c r="AB455" s="144">
        <v>0</v>
      </c>
      <c r="AC455" s="144">
        <v>0</v>
      </c>
      <c r="AD455" s="144">
        <v>0</v>
      </c>
      <c r="AE455" s="144">
        <v>0</v>
      </c>
      <c r="AF455" s="144">
        <v>0</v>
      </c>
      <c r="AG455" s="144">
        <v>0</v>
      </c>
      <c r="AH455" s="144">
        <v>0</v>
      </c>
      <c r="AI455" s="144">
        <v>0</v>
      </c>
      <c r="AJ455" s="144">
        <v>0</v>
      </c>
      <c r="AK455" s="144">
        <v>0</v>
      </c>
      <c r="AL455" s="144">
        <v>0</v>
      </c>
      <c r="AM455" s="144">
        <f t="shared" si="111"/>
        <v>427137.64</v>
      </c>
      <c r="AN455" s="144">
        <f t="shared" si="112"/>
        <v>213568.82</v>
      </c>
      <c r="AO455" s="144">
        <v>0</v>
      </c>
      <c r="AP455" s="144" t="s">
        <v>4526</v>
      </c>
      <c r="AQ455" s="294"/>
      <c r="AR455" s="144"/>
      <c r="AS455" s="271"/>
      <c r="AT455" s="144"/>
      <c r="AU455" s="144"/>
      <c r="AV455" s="158" t="s">
        <v>1792</v>
      </c>
      <c r="AW455" s="159" t="s">
        <v>1793</v>
      </c>
      <c r="AX455" s="159" t="s">
        <v>1794</v>
      </c>
      <c r="AY455" s="159" t="s">
        <v>878</v>
      </c>
      <c r="AZ455" s="159" t="s">
        <v>879</v>
      </c>
      <c r="BA455" s="158" t="s">
        <v>991</v>
      </c>
      <c r="BB455" s="159" t="s">
        <v>891</v>
      </c>
      <c r="BC455" s="158" t="s">
        <v>846</v>
      </c>
      <c r="BD455" s="158" t="s">
        <v>850</v>
      </c>
      <c r="BE455" s="158" t="s">
        <v>1033</v>
      </c>
      <c r="BF455" s="160">
        <v>6382</v>
      </c>
      <c r="BG455" s="160">
        <v>5523.6</v>
      </c>
      <c r="BH455" s="158" t="s">
        <v>883</v>
      </c>
      <c r="BI455" s="193">
        <v>7.5</v>
      </c>
      <c r="BJ455" s="159" t="s">
        <v>892</v>
      </c>
      <c r="BK455" s="160">
        <v>1611</v>
      </c>
      <c r="BL455" s="160">
        <v>0</v>
      </c>
      <c r="BM455" s="160">
        <v>4662</v>
      </c>
      <c r="BN455" s="158" t="s">
        <v>1486</v>
      </c>
      <c r="BO455" s="159" t="s">
        <v>885</v>
      </c>
      <c r="BP455" s="159" t="s">
        <v>886</v>
      </c>
      <c r="BQ455" s="204" t="s">
        <v>887</v>
      </c>
      <c r="BR455" s="160">
        <v>9294406.7400000002</v>
      </c>
      <c r="BS455" s="160">
        <v>2756857.77</v>
      </c>
      <c r="BT455" s="160">
        <v>0</v>
      </c>
      <c r="BU455" s="138">
        <v>2756857.77</v>
      </c>
      <c r="BV455" s="160">
        <v>2756857.77</v>
      </c>
      <c r="BW455" s="160">
        <v>2756857.77</v>
      </c>
      <c r="BX455" s="160">
        <v>0</v>
      </c>
      <c r="BY455" s="160">
        <v>2734516.92</v>
      </c>
      <c r="BZ455" s="160">
        <v>2734516.92</v>
      </c>
      <c r="CA455" s="160">
        <v>0</v>
      </c>
      <c r="CB455" s="160">
        <v>2734516.92</v>
      </c>
      <c r="CC455" s="160">
        <v>2734516.92</v>
      </c>
      <c r="CD455" s="160">
        <v>0</v>
      </c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  <c r="EH455" s="145"/>
      <c r="EI455" s="145"/>
      <c r="EJ455" s="145"/>
      <c r="EK455" s="145"/>
      <c r="EL455" s="145"/>
      <c r="EM455" s="145"/>
      <c r="EN455" s="145"/>
      <c r="EO455" s="145"/>
      <c r="EP455" s="145"/>
      <c r="EQ455" s="145"/>
      <c r="ER455" s="145"/>
      <c r="ES455" s="145"/>
      <c r="ET455" s="145"/>
      <c r="EU455" s="145"/>
      <c r="EV455" s="145"/>
      <c r="EW455" s="145"/>
      <c r="EX455" s="145"/>
      <c r="EY455" s="145"/>
      <c r="EZ455" s="145"/>
      <c r="FA455" s="145"/>
      <c r="FB455" s="145"/>
      <c r="FC455" s="145"/>
      <c r="FD455" s="145"/>
      <c r="FE455" s="145"/>
      <c r="FF455" s="145"/>
      <c r="FG455" s="145"/>
      <c r="FH455" s="145"/>
      <c r="FI455" s="145"/>
      <c r="FJ455" s="145"/>
      <c r="FK455" s="145"/>
      <c r="FL455" s="145"/>
      <c r="FM455" s="145"/>
      <c r="FN455" s="145"/>
      <c r="FO455" s="145"/>
      <c r="FP455" s="145"/>
      <c r="FQ455" s="145"/>
      <c r="FR455" s="145"/>
      <c r="FS455" s="145"/>
      <c r="FT455" s="146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8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I455" s="147"/>
      <c r="HJ455" s="147"/>
      <c r="HK455" s="147"/>
      <c r="HL455" s="147"/>
      <c r="HM455" s="147"/>
    </row>
    <row r="456" spans="1:221" s="149" customFormat="1" ht="12" customHeight="1" x14ac:dyDescent="0.2">
      <c r="A456" s="150">
        <v>220</v>
      </c>
      <c r="B456" s="151" t="s">
        <v>1797</v>
      </c>
      <c r="C456" s="161"/>
      <c r="D456" s="161"/>
      <c r="E456" s="162"/>
      <c r="F456" s="154">
        <f t="shared" si="107"/>
        <v>25.102246592572939</v>
      </c>
      <c r="G456" s="306">
        <v>1982</v>
      </c>
      <c r="H456" s="281">
        <v>2025</v>
      </c>
      <c r="I456" s="154">
        <f t="shared" si="106"/>
        <v>538799.09</v>
      </c>
      <c r="J456" s="152">
        <f t="shared" si="109"/>
        <v>3093279.01</v>
      </c>
      <c r="K456" s="155">
        <f t="shared" si="110"/>
        <v>0</v>
      </c>
      <c r="L456" s="152">
        <v>0</v>
      </c>
      <c r="M456" s="152">
        <v>0</v>
      </c>
      <c r="N456" s="152">
        <v>0</v>
      </c>
      <c r="O456" s="152">
        <v>0</v>
      </c>
      <c r="P456" s="152">
        <v>0</v>
      </c>
      <c r="Q456" s="155"/>
      <c r="R456" s="155">
        <v>0</v>
      </c>
      <c r="S456" s="155"/>
      <c r="T456" s="155">
        <v>0</v>
      </c>
      <c r="U456" s="155"/>
      <c r="V456" s="155">
        <v>0</v>
      </c>
      <c r="W456" s="156">
        <v>0</v>
      </c>
      <c r="X456" s="155">
        <v>0</v>
      </c>
      <c r="Y456" s="157" t="s">
        <v>234</v>
      </c>
      <c r="Z456" s="155">
        <v>350</v>
      </c>
      <c r="AA456" s="155">
        <f t="shared" si="114"/>
        <v>2954081.45</v>
      </c>
      <c r="AB456" s="144">
        <v>0</v>
      </c>
      <c r="AC456" s="144">
        <v>0</v>
      </c>
      <c r="AD456" s="144">
        <v>0</v>
      </c>
      <c r="AE456" s="144">
        <v>0</v>
      </c>
      <c r="AF456" s="144">
        <v>0</v>
      </c>
      <c r="AG456" s="144">
        <v>0</v>
      </c>
      <c r="AH456" s="144">
        <v>0</v>
      </c>
      <c r="AI456" s="144">
        <v>0</v>
      </c>
      <c r="AJ456" s="144">
        <v>0</v>
      </c>
      <c r="AK456" s="144">
        <v>0</v>
      </c>
      <c r="AL456" s="144">
        <v>0</v>
      </c>
      <c r="AM456" s="144">
        <f t="shared" si="111"/>
        <v>92798.37</v>
      </c>
      <c r="AN456" s="144">
        <f t="shared" si="112"/>
        <v>46399.19</v>
      </c>
      <c r="AO456" s="144">
        <v>0</v>
      </c>
      <c r="AP456" s="144" t="s">
        <v>4526</v>
      </c>
      <c r="AQ456" s="294"/>
      <c r="AR456" s="144"/>
      <c r="AS456" s="271"/>
      <c r="AT456" s="144"/>
      <c r="AU456" s="144"/>
      <c r="AV456" s="158" t="s">
        <v>1795</v>
      </c>
      <c r="AW456" s="159" t="s">
        <v>1796</v>
      </c>
      <c r="AX456" s="159" t="s">
        <v>1797</v>
      </c>
      <c r="AY456" s="159" t="s">
        <v>878</v>
      </c>
      <c r="AZ456" s="159" t="s">
        <v>879</v>
      </c>
      <c r="BA456" s="158" t="s">
        <v>917</v>
      </c>
      <c r="BB456" s="159" t="s">
        <v>891</v>
      </c>
      <c r="BC456" s="158" t="s">
        <v>846</v>
      </c>
      <c r="BD456" s="158" t="s">
        <v>166</v>
      </c>
      <c r="BE456" s="158" t="s">
        <v>938</v>
      </c>
      <c r="BF456" s="160">
        <v>1327.1</v>
      </c>
      <c r="BG456" s="160">
        <v>1130.7</v>
      </c>
      <c r="BH456" s="158" t="s">
        <v>883</v>
      </c>
      <c r="BI456" s="193">
        <v>7.5</v>
      </c>
      <c r="BJ456" s="159" t="s">
        <v>892</v>
      </c>
      <c r="BK456" s="160">
        <v>350</v>
      </c>
      <c r="BL456" s="160"/>
      <c r="BM456" s="160">
        <v>936</v>
      </c>
      <c r="BN456" s="158"/>
      <c r="BO456" s="159" t="s">
        <v>885</v>
      </c>
      <c r="BP456" s="159" t="s">
        <v>886</v>
      </c>
      <c r="BQ456" s="204" t="s">
        <v>887</v>
      </c>
      <c r="BR456" s="160">
        <v>2019269</v>
      </c>
      <c r="BS456" s="160">
        <v>538799.09</v>
      </c>
      <c r="BT456" s="160">
        <v>0</v>
      </c>
      <c r="BU456" s="138">
        <v>538799.09</v>
      </c>
      <c r="BV456" s="160">
        <v>538799.09</v>
      </c>
      <c r="BW456" s="160">
        <v>538799.09</v>
      </c>
      <c r="BX456" s="160">
        <v>0</v>
      </c>
      <c r="BY456" s="160">
        <v>536982.89</v>
      </c>
      <c r="BZ456" s="160">
        <v>536982.89</v>
      </c>
      <c r="CA456" s="160">
        <v>0</v>
      </c>
      <c r="CB456" s="160">
        <v>536982.89</v>
      </c>
      <c r="CC456" s="160">
        <v>536982.89</v>
      </c>
      <c r="CD456" s="160">
        <v>0</v>
      </c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  <c r="EH456" s="145"/>
      <c r="EI456" s="145"/>
      <c r="EJ456" s="145"/>
      <c r="EK456" s="145"/>
      <c r="EL456" s="145"/>
      <c r="EM456" s="145"/>
      <c r="EN456" s="145"/>
      <c r="EO456" s="145"/>
      <c r="EP456" s="145"/>
      <c r="EQ456" s="145"/>
      <c r="ER456" s="145"/>
      <c r="ES456" s="145"/>
      <c r="ET456" s="145"/>
      <c r="EU456" s="145"/>
      <c r="EV456" s="145"/>
      <c r="EW456" s="145"/>
      <c r="EX456" s="145"/>
      <c r="EY456" s="145"/>
      <c r="EZ456" s="145"/>
      <c r="FA456" s="145"/>
      <c r="FB456" s="145"/>
      <c r="FC456" s="145"/>
      <c r="FD456" s="145"/>
      <c r="FE456" s="145"/>
      <c r="FF456" s="145"/>
      <c r="FG456" s="145"/>
      <c r="FH456" s="145"/>
      <c r="FI456" s="145"/>
      <c r="FJ456" s="145"/>
      <c r="FK456" s="145"/>
      <c r="FL456" s="145"/>
      <c r="FM456" s="145"/>
      <c r="FN456" s="145"/>
      <c r="FO456" s="145"/>
      <c r="FP456" s="145"/>
      <c r="FQ456" s="145"/>
      <c r="FR456" s="145"/>
      <c r="FS456" s="145"/>
      <c r="FT456" s="146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8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I456" s="147"/>
      <c r="HJ456" s="147"/>
      <c r="HK456" s="147"/>
      <c r="HL456" s="147"/>
      <c r="HM456" s="147"/>
    </row>
    <row r="457" spans="1:221" s="149" customFormat="1" ht="12" customHeight="1" x14ac:dyDescent="0.2">
      <c r="A457" s="150">
        <v>221</v>
      </c>
      <c r="B457" s="151" t="s">
        <v>1800</v>
      </c>
      <c r="C457" s="161"/>
      <c r="D457" s="161"/>
      <c r="E457" s="162"/>
      <c r="F457" s="154">
        <f t="shared" si="107"/>
        <v>31.368504773337911</v>
      </c>
      <c r="G457" s="306">
        <v>1993</v>
      </c>
      <c r="H457" s="281">
        <v>2025</v>
      </c>
      <c r="I457" s="154">
        <f t="shared" si="106"/>
        <v>1446605.49</v>
      </c>
      <c r="J457" s="307">
        <f t="shared" si="109"/>
        <v>9677544.3000000007</v>
      </c>
      <c r="K457" s="155">
        <f t="shared" si="110"/>
        <v>0</v>
      </c>
      <c r="L457" s="152">
        <v>0</v>
      </c>
      <c r="M457" s="152">
        <v>0</v>
      </c>
      <c r="N457" s="152">
        <v>0</v>
      </c>
      <c r="O457" s="152">
        <v>0</v>
      </c>
      <c r="P457" s="152">
        <v>0</v>
      </c>
      <c r="Q457" s="155"/>
      <c r="R457" s="155">
        <v>0</v>
      </c>
      <c r="S457" s="155"/>
      <c r="T457" s="155">
        <v>0</v>
      </c>
      <c r="U457" s="155"/>
      <c r="V457" s="155">
        <v>0</v>
      </c>
      <c r="W457" s="156">
        <v>0</v>
      </c>
      <c r="X457" s="155">
        <v>0</v>
      </c>
      <c r="Y457" s="157" t="s">
        <v>234</v>
      </c>
      <c r="Z457" s="155">
        <v>1095</v>
      </c>
      <c r="AA457" s="155">
        <f t="shared" si="114"/>
        <v>9242054.8100000005</v>
      </c>
      <c r="AB457" s="144">
        <v>0</v>
      </c>
      <c r="AC457" s="144">
        <v>0</v>
      </c>
      <c r="AD457" s="144">
        <v>0</v>
      </c>
      <c r="AE457" s="144">
        <v>0</v>
      </c>
      <c r="AF457" s="144">
        <v>0</v>
      </c>
      <c r="AG457" s="144">
        <v>0</v>
      </c>
      <c r="AH457" s="144">
        <v>0</v>
      </c>
      <c r="AI457" s="144">
        <v>0</v>
      </c>
      <c r="AJ457" s="144">
        <v>0</v>
      </c>
      <c r="AK457" s="144">
        <v>0</v>
      </c>
      <c r="AL457" s="144">
        <v>0</v>
      </c>
      <c r="AM457" s="144">
        <f t="shared" si="111"/>
        <v>290326.33</v>
      </c>
      <c r="AN457" s="144">
        <f t="shared" si="112"/>
        <v>145163.16</v>
      </c>
      <c r="AO457" s="144">
        <v>0</v>
      </c>
      <c r="AP457" s="144" t="s">
        <v>4526</v>
      </c>
      <c r="AQ457" s="294"/>
      <c r="AR457" s="144"/>
      <c r="AS457" s="271"/>
      <c r="AT457" s="144"/>
      <c r="AU457" s="144"/>
      <c r="AV457" s="158" t="s">
        <v>1798</v>
      </c>
      <c r="AW457" s="159" t="s">
        <v>1799</v>
      </c>
      <c r="AX457" s="159" t="s">
        <v>1800</v>
      </c>
      <c r="AY457" s="159" t="s">
        <v>878</v>
      </c>
      <c r="AZ457" s="159" t="s">
        <v>879</v>
      </c>
      <c r="BA457" s="158" t="s">
        <v>1010</v>
      </c>
      <c r="BB457" s="159" t="s">
        <v>891</v>
      </c>
      <c r="BC457" s="158" t="s">
        <v>846</v>
      </c>
      <c r="BD457" s="158" t="s">
        <v>845</v>
      </c>
      <c r="BE457" s="158" t="s">
        <v>1498</v>
      </c>
      <c r="BF457" s="160">
        <v>3569.5</v>
      </c>
      <c r="BG457" s="160">
        <v>2915.5</v>
      </c>
      <c r="BH457" s="158" t="s">
        <v>883</v>
      </c>
      <c r="BI457" s="193">
        <v>7.5</v>
      </c>
      <c r="BJ457" s="159" t="s">
        <v>892</v>
      </c>
      <c r="BK457" s="160">
        <v>1095</v>
      </c>
      <c r="BL457" s="160">
        <v>635</v>
      </c>
      <c r="BM457" s="160">
        <v>2153.5</v>
      </c>
      <c r="BN457" s="158"/>
      <c r="BO457" s="159" t="s">
        <v>885</v>
      </c>
      <c r="BP457" s="159" t="s">
        <v>886</v>
      </c>
      <c r="BQ457" s="204" t="s">
        <v>887</v>
      </c>
      <c r="BR457" s="160">
        <v>6317427.2999999998</v>
      </c>
      <c r="BS457" s="160">
        <v>1446605.49</v>
      </c>
      <c r="BT457" s="160">
        <v>0</v>
      </c>
      <c r="BU457" s="138">
        <v>1446605.49</v>
      </c>
      <c r="BV457" s="160">
        <v>1446605.49</v>
      </c>
      <c r="BW457" s="160">
        <v>1446605.49</v>
      </c>
      <c r="BX457" s="160">
        <v>0</v>
      </c>
      <c r="BY457" s="160">
        <v>1443391.99</v>
      </c>
      <c r="BZ457" s="160">
        <v>1443391.99</v>
      </c>
      <c r="CA457" s="160">
        <v>0</v>
      </c>
      <c r="CB457" s="160">
        <v>1443391.99</v>
      </c>
      <c r="CC457" s="160">
        <v>1443391.99</v>
      </c>
      <c r="CD457" s="160">
        <v>0</v>
      </c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  <c r="EH457" s="145"/>
      <c r="EI457" s="145"/>
      <c r="EJ457" s="145"/>
      <c r="EK457" s="145"/>
      <c r="EL457" s="145"/>
      <c r="EM457" s="145"/>
      <c r="EN457" s="145"/>
      <c r="EO457" s="145"/>
      <c r="EP457" s="145"/>
      <c r="EQ457" s="145"/>
      <c r="ER457" s="145"/>
      <c r="ES457" s="145"/>
      <c r="ET457" s="145"/>
      <c r="EU457" s="145"/>
      <c r="EV457" s="145"/>
      <c r="EW457" s="145"/>
      <c r="EX457" s="145"/>
      <c r="EY457" s="145"/>
      <c r="EZ457" s="145"/>
      <c r="FA457" s="145"/>
      <c r="FB457" s="145"/>
      <c r="FC457" s="145"/>
      <c r="FD457" s="145"/>
      <c r="FE457" s="145"/>
      <c r="FF457" s="145"/>
      <c r="FG457" s="145"/>
      <c r="FH457" s="145"/>
      <c r="FI457" s="145"/>
      <c r="FJ457" s="145"/>
      <c r="FK457" s="145"/>
      <c r="FL457" s="145"/>
      <c r="FM457" s="145"/>
      <c r="FN457" s="145"/>
      <c r="FO457" s="145"/>
      <c r="FP457" s="145"/>
      <c r="FQ457" s="145"/>
      <c r="FR457" s="145"/>
      <c r="FS457" s="145"/>
      <c r="FT457" s="146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8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I457" s="147"/>
      <c r="HJ457" s="147"/>
      <c r="HK457" s="147"/>
      <c r="HL457" s="147"/>
      <c r="HM457" s="147"/>
    </row>
    <row r="458" spans="1:221" s="149" customFormat="1" ht="12" customHeight="1" x14ac:dyDescent="0.2">
      <c r="A458" s="150">
        <v>222</v>
      </c>
      <c r="B458" s="151" t="s">
        <v>1803</v>
      </c>
      <c r="C458" s="161"/>
      <c r="D458" s="161"/>
      <c r="E458" s="162"/>
      <c r="F458" s="154">
        <f t="shared" si="107"/>
        <v>7.4399007203626857</v>
      </c>
      <c r="G458" s="306">
        <v>1995</v>
      </c>
      <c r="H458" s="278">
        <v>2024</v>
      </c>
      <c r="I458" s="154">
        <f t="shared" si="106"/>
        <v>8207005.8899999997</v>
      </c>
      <c r="J458" s="152">
        <f t="shared" si="109"/>
        <v>19475259.300000001</v>
      </c>
      <c r="K458" s="155">
        <f t="shared" si="110"/>
        <v>0</v>
      </c>
      <c r="L458" s="152">
        <v>0</v>
      </c>
      <c r="M458" s="152">
        <v>0</v>
      </c>
      <c r="N458" s="152">
        <v>0</v>
      </c>
      <c r="O458" s="152">
        <v>0</v>
      </c>
      <c r="P458" s="152">
        <v>0</v>
      </c>
      <c r="Q458" s="155"/>
      <c r="R458" s="155">
        <v>0</v>
      </c>
      <c r="S458" s="155"/>
      <c r="T458" s="155">
        <v>0</v>
      </c>
      <c r="U458" s="155"/>
      <c r="V458" s="155">
        <v>0</v>
      </c>
      <c r="W458" s="156">
        <v>7</v>
      </c>
      <c r="X458" s="155">
        <f>ROUND((W458*2782179.9*0.955),2)</f>
        <v>18598872.629999999</v>
      </c>
      <c r="Y458" s="157"/>
      <c r="Z458" s="155">
        <v>0</v>
      </c>
      <c r="AA458" s="155">
        <v>0</v>
      </c>
      <c r="AB458" s="144">
        <v>0</v>
      </c>
      <c r="AC458" s="144">
        <v>0</v>
      </c>
      <c r="AD458" s="144">
        <v>0</v>
      </c>
      <c r="AE458" s="144">
        <v>0</v>
      </c>
      <c r="AF458" s="144">
        <v>0</v>
      </c>
      <c r="AG458" s="144">
        <v>0</v>
      </c>
      <c r="AH458" s="144">
        <v>0</v>
      </c>
      <c r="AI458" s="144">
        <v>0</v>
      </c>
      <c r="AJ458" s="144">
        <v>0</v>
      </c>
      <c r="AK458" s="144">
        <v>0</v>
      </c>
      <c r="AL458" s="144">
        <v>0</v>
      </c>
      <c r="AM458" s="144">
        <f t="shared" si="111"/>
        <v>584257.78</v>
      </c>
      <c r="AN458" s="144">
        <f t="shared" si="112"/>
        <v>292128.89</v>
      </c>
      <c r="AO458" s="144">
        <v>0</v>
      </c>
      <c r="AP458" s="144" t="s">
        <v>4526</v>
      </c>
      <c r="AQ458" s="294"/>
      <c r="AR458" s="144"/>
      <c r="AS458" s="271"/>
      <c r="AT458" s="144"/>
      <c r="AU458" s="144"/>
      <c r="AV458" s="158" t="s">
        <v>1801</v>
      </c>
      <c r="AW458" s="159" t="s">
        <v>1802</v>
      </c>
      <c r="AX458" s="159" t="s">
        <v>1803</v>
      </c>
      <c r="AY458" s="159" t="s">
        <v>878</v>
      </c>
      <c r="AZ458" s="159" t="s">
        <v>879</v>
      </c>
      <c r="BA458" s="158" t="s">
        <v>1059</v>
      </c>
      <c r="BB458" s="159" t="s">
        <v>881</v>
      </c>
      <c r="BC458" s="158" t="s">
        <v>851</v>
      </c>
      <c r="BD458" s="158" t="s">
        <v>848</v>
      </c>
      <c r="BE458" s="158" t="s">
        <v>1804</v>
      </c>
      <c r="BF458" s="160">
        <v>17540.400000000001</v>
      </c>
      <c r="BG458" s="160">
        <v>15876</v>
      </c>
      <c r="BH458" s="158" t="s">
        <v>848</v>
      </c>
      <c r="BI458" s="158" t="s">
        <v>4574</v>
      </c>
      <c r="BJ458" s="159" t="s">
        <v>892</v>
      </c>
      <c r="BK458" s="160">
        <v>2225</v>
      </c>
      <c r="BL458" s="160">
        <v>2010</v>
      </c>
      <c r="BM458" s="160">
        <v>122933</v>
      </c>
      <c r="BN458" s="158"/>
      <c r="BO458" s="159" t="s">
        <v>999</v>
      </c>
      <c r="BP458" s="159" t="s">
        <v>886</v>
      </c>
      <c r="BQ458" s="204" t="s">
        <v>887</v>
      </c>
      <c r="BR458" s="160">
        <v>19475259.300000001</v>
      </c>
      <c r="BS458" s="160">
        <v>8207005.8899999997</v>
      </c>
      <c r="BT458" s="160">
        <v>0</v>
      </c>
      <c r="BU458" s="138">
        <v>8207005.8899999997</v>
      </c>
      <c r="BV458" s="160">
        <v>8211735.8300000001</v>
      </c>
      <c r="BW458" s="160">
        <v>8211735.8300000001</v>
      </c>
      <c r="BX458" s="160">
        <v>0</v>
      </c>
      <c r="BY458" s="160">
        <v>8179122.7400000002</v>
      </c>
      <c r="BZ458" s="160">
        <v>8179122.7400000002</v>
      </c>
      <c r="CA458" s="160">
        <v>0</v>
      </c>
      <c r="CB458" s="160">
        <v>8183852.6799999997</v>
      </c>
      <c r="CC458" s="160">
        <v>8183852.6799999997</v>
      </c>
      <c r="CD458" s="160">
        <v>0</v>
      </c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  <c r="EH458" s="145"/>
      <c r="EI458" s="145"/>
      <c r="EJ458" s="145"/>
      <c r="EK458" s="145"/>
      <c r="EL458" s="145"/>
      <c r="EM458" s="145"/>
      <c r="EN458" s="145"/>
      <c r="EO458" s="145"/>
      <c r="EP458" s="145"/>
      <c r="EQ458" s="145"/>
      <c r="ER458" s="145"/>
      <c r="ES458" s="145"/>
      <c r="ET458" s="145"/>
      <c r="EU458" s="145"/>
      <c r="EV458" s="145"/>
      <c r="EW458" s="145"/>
      <c r="EX458" s="145"/>
      <c r="EY458" s="145"/>
      <c r="EZ458" s="145"/>
      <c r="FA458" s="145"/>
      <c r="FB458" s="145"/>
      <c r="FC458" s="145"/>
      <c r="FD458" s="145"/>
      <c r="FE458" s="145"/>
      <c r="FF458" s="145"/>
      <c r="FG458" s="145"/>
      <c r="FH458" s="145"/>
      <c r="FI458" s="145"/>
      <c r="FJ458" s="145"/>
      <c r="FK458" s="145"/>
      <c r="FL458" s="145"/>
      <c r="FM458" s="145"/>
      <c r="FN458" s="145"/>
      <c r="FO458" s="145"/>
      <c r="FP458" s="145"/>
      <c r="FQ458" s="145"/>
      <c r="FR458" s="145"/>
      <c r="FS458" s="145"/>
      <c r="FT458" s="146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8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I458" s="147"/>
      <c r="HJ458" s="147"/>
      <c r="HK458" s="147"/>
      <c r="HL458" s="147"/>
      <c r="HM458" s="147"/>
    </row>
    <row r="459" spans="1:221" s="149" customFormat="1" ht="12" customHeight="1" x14ac:dyDescent="0.2">
      <c r="A459" s="150">
        <v>223</v>
      </c>
      <c r="B459" s="151" t="s">
        <v>1807</v>
      </c>
      <c r="C459" s="161"/>
      <c r="D459" s="161"/>
      <c r="E459" s="162"/>
      <c r="F459" s="154">
        <f t="shared" si="107"/>
        <v>13.547584611156122</v>
      </c>
      <c r="G459" s="306">
        <v>2000</v>
      </c>
      <c r="H459" s="278">
        <v>2025</v>
      </c>
      <c r="I459" s="154">
        <f t="shared" si="106"/>
        <v>4414366.78</v>
      </c>
      <c r="J459" s="152">
        <f t="shared" si="109"/>
        <v>11128719.6</v>
      </c>
      <c r="K459" s="155">
        <f t="shared" si="110"/>
        <v>0</v>
      </c>
      <c r="L459" s="152">
        <v>0</v>
      </c>
      <c r="M459" s="152">
        <v>0</v>
      </c>
      <c r="N459" s="152">
        <v>0</v>
      </c>
      <c r="O459" s="152">
        <v>0</v>
      </c>
      <c r="P459" s="152">
        <v>0</v>
      </c>
      <c r="Q459" s="155"/>
      <c r="R459" s="155">
        <v>0</v>
      </c>
      <c r="S459" s="155"/>
      <c r="T459" s="155">
        <v>0</v>
      </c>
      <c r="U459" s="155"/>
      <c r="V459" s="155">
        <v>0</v>
      </c>
      <c r="W459" s="156">
        <v>4</v>
      </c>
      <c r="X459" s="155">
        <f>ROUND((W459*2782179.9*0.955),2)</f>
        <v>10627927.220000001</v>
      </c>
      <c r="Y459" s="157"/>
      <c r="Z459" s="155">
        <v>0</v>
      </c>
      <c r="AA459" s="155">
        <v>0</v>
      </c>
      <c r="AB459" s="144">
        <v>0</v>
      </c>
      <c r="AC459" s="144">
        <v>0</v>
      </c>
      <c r="AD459" s="144">
        <v>0</v>
      </c>
      <c r="AE459" s="144">
        <v>0</v>
      </c>
      <c r="AF459" s="144">
        <v>0</v>
      </c>
      <c r="AG459" s="144">
        <v>0</v>
      </c>
      <c r="AH459" s="144">
        <v>0</v>
      </c>
      <c r="AI459" s="144">
        <v>0</v>
      </c>
      <c r="AJ459" s="144">
        <v>0</v>
      </c>
      <c r="AK459" s="144">
        <v>0</v>
      </c>
      <c r="AL459" s="144">
        <v>0</v>
      </c>
      <c r="AM459" s="144">
        <f t="shared" si="111"/>
        <v>333861.59000000003</v>
      </c>
      <c r="AN459" s="144">
        <f t="shared" si="112"/>
        <v>166930.79</v>
      </c>
      <c r="AO459" s="144">
        <v>0</v>
      </c>
      <c r="AP459" s="144" t="s">
        <v>4524</v>
      </c>
      <c r="AQ459" s="294"/>
      <c r="AR459" s="144"/>
      <c r="AS459" s="271"/>
      <c r="AT459" s="144"/>
      <c r="AU459" s="144"/>
      <c r="AV459" s="158" t="s">
        <v>1805</v>
      </c>
      <c r="AW459" s="159" t="s">
        <v>1806</v>
      </c>
      <c r="AX459" s="159" t="s">
        <v>1807</v>
      </c>
      <c r="AY459" s="159" t="s">
        <v>878</v>
      </c>
      <c r="AZ459" s="159" t="s">
        <v>906</v>
      </c>
      <c r="BA459" s="158" t="s">
        <v>1029</v>
      </c>
      <c r="BB459" s="159" t="s">
        <v>881</v>
      </c>
      <c r="BC459" s="158" t="s">
        <v>851</v>
      </c>
      <c r="BD459" s="158" t="s">
        <v>845</v>
      </c>
      <c r="BE459" s="158" t="s">
        <v>1808</v>
      </c>
      <c r="BF459" s="160">
        <v>9978.9</v>
      </c>
      <c r="BG459" s="160">
        <v>5195.1000000000004</v>
      </c>
      <c r="BH459" s="158" t="s">
        <v>845</v>
      </c>
      <c r="BI459" s="158" t="s">
        <v>4574</v>
      </c>
      <c r="BJ459" s="159" t="s">
        <v>892</v>
      </c>
      <c r="BK459" s="160">
        <v>1215.0999999999999</v>
      </c>
      <c r="BL459" s="160">
        <v>1156.8</v>
      </c>
      <c r="BM459" s="160">
        <v>7260</v>
      </c>
      <c r="BN459" s="158"/>
      <c r="BO459" s="159" t="s">
        <v>999</v>
      </c>
      <c r="BP459" s="159" t="s">
        <v>886</v>
      </c>
      <c r="BQ459" s="204" t="s">
        <v>887</v>
      </c>
      <c r="BR459" s="160">
        <v>11128719.6</v>
      </c>
      <c r="BS459" s="160">
        <v>4414366.78</v>
      </c>
      <c r="BT459" s="160">
        <v>0</v>
      </c>
      <c r="BU459" s="138">
        <v>4414366.78</v>
      </c>
      <c r="BV459" s="160">
        <v>4414378.6100000003</v>
      </c>
      <c r="BW459" s="160">
        <v>4414378.6100000003</v>
      </c>
      <c r="BX459" s="160">
        <v>0</v>
      </c>
      <c r="BY459" s="160">
        <v>4388372.42</v>
      </c>
      <c r="BZ459" s="160">
        <v>4388372.42</v>
      </c>
      <c r="CA459" s="160">
        <v>0</v>
      </c>
      <c r="CB459" s="160">
        <v>4388372.6500000004</v>
      </c>
      <c r="CC459" s="160">
        <v>4388372.6500000004</v>
      </c>
      <c r="CD459" s="160">
        <v>0</v>
      </c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  <c r="EH459" s="145"/>
      <c r="EI459" s="145"/>
      <c r="EJ459" s="145"/>
      <c r="EK459" s="145"/>
      <c r="EL459" s="145"/>
      <c r="EM459" s="145"/>
      <c r="EN459" s="145"/>
      <c r="EO459" s="145"/>
      <c r="EP459" s="145"/>
      <c r="EQ459" s="145"/>
      <c r="ER459" s="145"/>
      <c r="ES459" s="145"/>
      <c r="ET459" s="145"/>
      <c r="EU459" s="145"/>
      <c r="EV459" s="145"/>
      <c r="EW459" s="145"/>
      <c r="EX459" s="145"/>
      <c r="EY459" s="145"/>
      <c r="EZ459" s="145"/>
      <c r="FA459" s="145"/>
      <c r="FB459" s="145"/>
      <c r="FC459" s="145"/>
      <c r="FD459" s="145"/>
      <c r="FE459" s="145"/>
      <c r="FF459" s="145"/>
      <c r="FG459" s="145"/>
      <c r="FH459" s="145"/>
      <c r="FI459" s="145"/>
      <c r="FJ459" s="145"/>
      <c r="FK459" s="145"/>
      <c r="FL459" s="145"/>
      <c r="FM459" s="145"/>
      <c r="FN459" s="145"/>
      <c r="FO459" s="145"/>
      <c r="FP459" s="145"/>
      <c r="FQ459" s="145"/>
      <c r="FR459" s="145"/>
      <c r="FS459" s="145"/>
      <c r="FT459" s="146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8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I459" s="147"/>
      <c r="HJ459" s="147"/>
      <c r="HK459" s="147"/>
      <c r="HL459" s="147"/>
      <c r="HM459" s="147"/>
    </row>
    <row r="460" spans="1:221" s="149" customFormat="1" ht="12" customHeight="1" x14ac:dyDescent="0.2">
      <c r="A460" s="150">
        <v>224</v>
      </c>
      <c r="B460" s="151" t="s">
        <v>1811</v>
      </c>
      <c r="C460" s="161"/>
      <c r="D460" s="161"/>
      <c r="E460" s="162"/>
      <c r="F460" s="154">
        <f t="shared" si="107"/>
        <v>12.923930353683387</v>
      </c>
      <c r="G460" s="306">
        <v>1997</v>
      </c>
      <c r="H460" s="278">
        <v>2024</v>
      </c>
      <c r="I460" s="154">
        <f t="shared" si="106"/>
        <v>5639948.2599999998</v>
      </c>
      <c r="J460" s="152">
        <f t="shared" si="109"/>
        <v>13910899.49</v>
      </c>
      <c r="K460" s="155">
        <f t="shared" si="110"/>
        <v>0</v>
      </c>
      <c r="L460" s="152">
        <v>0</v>
      </c>
      <c r="M460" s="152">
        <v>0</v>
      </c>
      <c r="N460" s="152">
        <v>0</v>
      </c>
      <c r="O460" s="152">
        <v>0</v>
      </c>
      <c r="P460" s="152">
        <v>0</v>
      </c>
      <c r="Q460" s="155"/>
      <c r="R460" s="155">
        <v>0</v>
      </c>
      <c r="S460" s="155"/>
      <c r="T460" s="155">
        <v>0</v>
      </c>
      <c r="U460" s="155"/>
      <c r="V460" s="155">
        <v>0</v>
      </c>
      <c r="W460" s="156">
        <v>5</v>
      </c>
      <c r="X460" s="155">
        <f>ROUND((W460*2782179.9*0.955),2)</f>
        <v>13284909.02</v>
      </c>
      <c r="Y460" s="157"/>
      <c r="Z460" s="155">
        <v>0</v>
      </c>
      <c r="AA460" s="155">
        <v>0</v>
      </c>
      <c r="AB460" s="144">
        <v>0</v>
      </c>
      <c r="AC460" s="144">
        <v>0</v>
      </c>
      <c r="AD460" s="144">
        <v>0</v>
      </c>
      <c r="AE460" s="144">
        <v>0</v>
      </c>
      <c r="AF460" s="144">
        <v>0</v>
      </c>
      <c r="AG460" s="144">
        <v>0</v>
      </c>
      <c r="AH460" s="144">
        <v>0</v>
      </c>
      <c r="AI460" s="144">
        <v>0</v>
      </c>
      <c r="AJ460" s="144">
        <v>0</v>
      </c>
      <c r="AK460" s="144">
        <v>0</v>
      </c>
      <c r="AL460" s="144">
        <v>0</v>
      </c>
      <c r="AM460" s="144">
        <f t="shared" si="111"/>
        <v>417326.98</v>
      </c>
      <c r="AN460" s="144">
        <f t="shared" si="112"/>
        <v>208663.49</v>
      </c>
      <c r="AO460" s="144">
        <v>0</v>
      </c>
      <c r="AP460" s="144" t="s">
        <v>4526</v>
      </c>
      <c r="AQ460" s="294"/>
      <c r="AR460" s="144"/>
      <c r="AS460" s="271"/>
      <c r="AT460" s="144"/>
      <c r="AU460" s="144"/>
      <c r="AV460" s="158" t="s">
        <v>1809</v>
      </c>
      <c r="AW460" s="159" t="s">
        <v>1810</v>
      </c>
      <c r="AX460" s="159" t="s">
        <v>1811</v>
      </c>
      <c r="AY460" s="159" t="s">
        <v>878</v>
      </c>
      <c r="AZ460" s="159" t="s">
        <v>879</v>
      </c>
      <c r="BA460" s="158" t="s">
        <v>1317</v>
      </c>
      <c r="BB460" s="159" t="s">
        <v>881</v>
      </c>
      <c r="BC460" s="158" t="s">
        <v>851</v>
      </c>
      <c r="BD460" s="158" t="s">
        <v>846</v>
      </c>
      <c r="BE460" s="158" t="s">
        <v>1812</v>
      </c>
      <c r="BF460" s="160">
        <v>11438</v>
      </c>
      <c r="BG460" s="160">
        <v>6708.3</v>
      </c>
      <c r="BH460" s="158" t="s">
        <v>846</v>
      </c>
      <c r="BI460" s="158" t="s">
        <v>4574</v>
      </c>
      <c r="BJ460" s="159" t="s">
        <v>892</v>
      </c>
      <c r="BK460" s="160">
        <v>1519</v>
      </c>
      <c r="BL460" s="160">
        <v>1458</v>
      </c>
      <c r="BM460" s="160">
        <v>9075</v>
      </c>
      <c r="BN460" s="158"/>
      <c r="BO460" s="159" t="s">
        <v>999</v>
      </c>
      <c r="BP460" s="159" t="s">
        <v>886</v>
      </c>
      <c r="BQ460" s="204" t="s">
        <v>887</v>
      </c>
      <c r="BR460" s="160">
        <v>13910899.5</v>
      </c>
      <c r="BS460" s="160">
        <v>5639948.2599999998</v>
      </c>
      <c r="BT460" s="160">
        <v>0</v>
      </c>
      <c r="BU460" s="138">
        <v>5639948.2599999998</v>
      </c>
      <c r="BV460" s="160">
        <v>5652111.75</v>
      </c>
      <c r="BW460" s="160">
        <v>5652111.75</v>
      </c>
      <c r="BX460" s="160">
        <v>0</v>
      </c>
      <c r="BY460" s="160">
        <v>5605098.3200000003</v>
      </c>
      <c r="BZ460" s="160">
        <v>5605098.3200000003</v>
      </c>
      <c r="CA460" s="160">
        <v>0</v>
      </c>
      <c r="CB460" s="160">
        <v>5617261.8099999996</v>
      </c>
      <c r="CC460" s="160">
        <v>5617261.8099999996</v>
      </c>
      <c r="CD460" s="160">
        <v>0</v>
      </c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  <c r="EH460" s="145"/>
      <c r="EI460" s="145"/>
      <c r="EJ460" s="145"/>
      <c r="EK460" s="145"/>
      <c r="EL460" s="145"/>
      <c r="EM460" s="145"/>
      <c r="EN460" s="145"/>
      <c r="EO460" s="145"/>
      <c r="EP460" s="145"/>
      <c r="EQ460" s="145"/>
      <c r="ER460" s="145"/>
      <c r="ES460" s="145"/>
      <c r="ET460" s="145"/>
      <c r="EU460" s="145"/>
      <c r="EV460" s="145"/>
      <c r="EW460" s="145"/>
      <c r="EX460" s="145"/>
      <c r="EY460" s="145"/>
      <c r="EZ460" s="145"/>
      <c r="FA460" s="145"/>
      <c r="FB460" s="145"/>
      <c r="FC460" s="145"/>
      <c r="FD460" s="145"/>
      <c r="FE460" s="145"/>
      <c r="FF460" s="145"/>
      <c r="FG460" s="145"/>
      <c r="FH460" s="145"/>
      <c r="FI460" s="145"/>
      <c r="FJ460" s="145"/>
      <c r="FK460" s="145"/>
      <c r="FL460" s="145"/>
      <c r="FM460" s="145"/>
      <c r="FN460" s="145"/>
      <c r="FO460" s="145"/>
      <c r="FP460" s="145"/>
      <c r="FQ460" s="145"/>
      <c r="FR460" s="145"/>
      <c r="FS460" s="145"/>
      <c r="FT460" s="146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8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I460" s="147"/>
      <c r="HJ460" s="147"/>
      <c r="HK460" s="147"/>
      <c r="HL460" s="147"/>
      <c r="HM460" s="147"/>
    </row>
    <row r="461" spans="1:221" s="149" customFormat="1" ht="12" customHeight="1" x14ac:dyDescent="0.2">
      <c r="A461" s="150">
        <v>225</v>
      </c>
      <c r="B461" s="151" t="s">
        <v>1815</v>
      </c>
      <c r="C461" s="161"/>
      <c r="D461" s="161"/>
      <c r="E461" s="162"/>
      <c r="F461" s="154">
        <f t="shared" si="107"/>
        <v>9.8836397355265255</v>
      </c>
      <c r="G461" s="306">
        <v>1999</v>
      </c>
      <c r="H461" s="278">
        <v>2025</v>
      </c>
      <c r="I461" s="154">
        <f t="shared" si="106"/>
        <v>3737016.79</v>
      </c>
      <c r="J461" s="152">
        <f t="shared" si="109"/>
        <v>13910899.49</v>
      </c>
      <c r="K461" s="155">
        <f t="shared" si="110"/>
        <v>0</v>
      </c>
      <c r="L461" s="152">
        <v>0</v>
      </c>
      <c r="M461" s="152">
        <v>0</v>
      </c>
      <c r="N461" s="152">
        <v>0</v>
      </c>
      <c r="O461" s="152">
        <v>0</v>
      </c>
      <c r="P461" s="152">
        <v>0</v>
      </c>
      <c r="Q461" s="155"/>
      <c r="R461" s="155">
        <v>0</v>
      </c>
      <c r="S461" s="155"/>
      <c r="T461" s="155">
        <v>0</v>
      </c>
      <c r="U461" s="155"/>
      <c r="V461" s="155">
        <v>0</v>
      </c>
      <c r="W461" s="156">
        <v>5</v>
      </c>
      <c r="X461" s="155">
        <f>ROUND((W461*2782179.9*0.955),2)</f>
        <v>13284909.02</v>
      </c>
      <c r="Y461" s="157"/>
      <c r="Z461" s="155">
        <v>0</v>
      </c>
      <c r="AA461" s="155">
        <v>0</v>
      </c>
      <c r="AB461" s="144">
        <v>0</v>
      </c>
      <c r="AC461" s="144">
        <v>0</v>
      </c>
      <c r="AD461" s="144">
        <v>0</v>
      </c>
      <c r="AE461" s="144">
        <v>0</v>
      </c>
      <c r="AF461" s="144">
        <v>0</v>
      </c>
      <c r="AG461" s="144">
        <v>0</v>
      </c>
      <c r="AH461" s="144">
        <v>0</v>
      </c>
      <c r="AI461" s="144">
        <v>0</v>
      </c>
      <c r="AJ461" s="144">
        <v>0</v>
      </c>
      <c r="AK461" s="144">
        <v>0</v>
      </c>
      <c r="AL461" s="144">
        <v>0</v>
      </c>
      <c r="AM461" s="144">
        <f t="shared" si="111"/>
        <v>417326.98</v>
      </c>
      <c r="AN461" s="144">
        <f t="shared" si="112"/>
        <v>208663.49</v>
      </c>
      <c r="AO461" s="144">
        <v>0</v>
      </c>
      <c r="AP461" s="144" t="s">
        <v>4525</v>
      </c>
      <c r="AQ461" s="294"/>
      <c r="AR461" s="144"/>
      <c r="AS461" s="271"/>
      <c r="AT461" s="144"/>
      <c r="AU461" s="144"/>
      <c r="AV461" s="158" t="s">
        <v>1813</v>
      </c>
      <c r="AW461" s="159" t="s">
        <v>1814</v>
      </c>
      <c r="AX461" s="159" t="s">
        <v>1815</v>
      </c>
      <c r="AY461" s="159" t="s">
        <v>878</v>
      </c>
      <c r="AZ461" s="159" t="s">
        <v>1028</v>
      </c>
      <c r="BA461" s="158" t="s">
        <v>1017</v>
      </c>
      <c r="BB461" s="159" t="s">
        <v>881</v>
      </c>
      <c r="BC461" s="158" t="s">
        <v>851</v>
      </c>
      <c r="BD461" s="158" t="s">
        <v>846</v>
      </c>
      <c r="BE461" s="158" t="s">
        <v>1816</v>
      </c>
      <c r="BF461" s="160">
        <v>13464.5</v>
      </c>
      <c r="BG461" s="160">
        <v>10790</v>
      </c>
      <c r="BH461" s="158" t="s">
        <v>846</v>
      </c>
      <c r="BI461" s="158" t="s">
        <v>4574</v>
      </c>
      <c r="BJ461" s="159" t="s">
        <v>892</v>
      </c>
      <c r="BK461" s="160">
        <v>1775</v>
      </c>
      <c r="BL461" s="160"/>
      <c r="BM461" s="160">
        <v>6803</v>
      </c>
      <c r="BN461" s="158"/>
      <c r="BO461" s="159" t="s">
        <v>999</v>
      </c>
      <c r="BP461" s="159" t="s">
        <v>886</v>
      </c>
      <c r="BQ461" s="204" t="s">
        <v>887</v>
      </c>
      <c r="BR461" s="160">
        <v>13910899.5</v>
      </c>
      <c r="BS461" s="160">
        <v>3737016.79</v>
      </c>
      <c r="BT461" s="160">
        <v>0</v>
      </c>
      <c r="BU461" s="138">
        <v>3737016.79</v>
      </c>
      <c r="BV461" s="160">
        <v>3745916.32</v>
      </c>
      <c r="BW461" s="160">
        <v>3745916.32</v>
      </c>
      <c r="BX461" s="160">
        <v>0</v>
      </c>
      <c r="BY461" s="160">
        <v>3722493.54</v>
      </c>
      <c r="BZ461" s="160">
        <v>3722493.54</v>
      </c>
      <c r="CA461" s="160">
        <v>0</v>
      </c>
      <c r="CB461" s="160">
        <v>3731384.12</v>
      </c>
      <c r="CC461" s="160">
        <v>3731384.12</v>
      </c>
      <c r="CD461" s="160">
        <v>0</v>
      </c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  <c r="EH461" s="145"/>
      <c r="EI461" s="145"/>
      <c r="EJ461" s="145"/>
      <c r="EK461" s="145"/>
      <c r="EL461" s="145"/>
      <c r="EM461" s="145"/>
      <c r="EN461" s="145"/>
      <c r="EO461" s="145"/>
      <c r="EP461" s="145"/>
      <c r="EQ461" s="145"/>
      <c r="ER461" s="145"/>
      <c r="ES461" s="145"/>
      <c r="ET461" s="145"/>
      <c r="EU461" s="145"/>
      <c r="EV461" s="145"/>
      <c r="EW461" s="145"/>
      <c r="EX461" s="145"/>
      <c r="EY461" s="145"/>
      <c r="EZ461" s="145"/>
      <c r="FA461" s="145"/>
      <c r="FB461" s="145"/>
      <c r="FC461" s="145"/>
      <c r="FD461" s="145"/>
      <c r="FE461" s="145"/>
      <c r="FF461" s="145"/>
      <c r="FG461" s="145"/>
      <c r="FH461" s="145"/>
      <c r="FI461" s="145"/>
      <c r="FJ461" s="145"/>
      <c r="FK461" s="145"/>
      <c r="FL461" s="145"/>
      <c r="FM461" s="145"/>
      <c r="FN461" s="145"/>
      <c r="FO461" s="145"/>
      <c r="FP461" s="145"/>
      <c r="FQ461" s="145"/>
      <c r="FR461" s="145"/>
      <c r="FS461" s="145"/>
      <c r="FT461" s="146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8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I461" s="147"/>
      <c r="HJ461" s="147"/>
      <c r="HK461" s="147"/>
      <c r="HL461" s="147"/>
      <c r="HM461" s="147"/>
    </row>
    <row r="462" spans="1:221" s="149" customFormat="1" ht="12" customHeight="1" x14ac:dyDescent="0.2">
      <c r="A462" s="150">
        <v>226</v>
      </c>
      <c r="B462" s="151" t="s">
        <v>1819</v>
      </c>
      <c r="C462" s="161"/>
      <c r="D462" s="161"/>
      <c r="E462" s="162"/>
      <c r="F462" s="154">
        <f t="shared" si="107"/>
        <v>32.882869897614604</v>
      </c>
      <c r="G462" s="306">
        <v>1962</v>
      </c>
      <c r="H462" s="278">
        <v>2025</v>
      </c>
      <c r="I462" s="154">
        <f t="shared" si="106"/>
        <v>1563573.18</v>
      </c>
      <c r="J462" s="311">
        <f t="shared" si="109"/>
        <v>8866924.3499999996</v>
      </c>
      <c r="K462" s="155">
        <f t="shared" si="110"/>
        <v>0</v>
      </c>
      <c r="L462" s="152">
        <v>0</v>
      </c>
      <c r="M462" s="152">
        <v>0</v>
      </c>
      <c r="N462" s="152">
        <v>0</v>
      </c>
      <c r="O462" s="152">
        <v>0</v>
      </c>
      <c r="P462" s="152">
        <v>0</v>
      </c>
      <c r="Q462" s="155"/>
      <c r="R462" s="155">
        <v>0</v>
      </c>
      <c r="S462" s="155"/>
      <c r="T462" s="155">
        <v>0</v>
      </c>
      <c r="U462" s="155"/>
      <c r="V462" s="155">
        <v>0</v>
      </c>
      <c r="W462" s="156">
        <v>0</v>
      </c>
      <c r="X462" s="155">
        <v>0</v>
      </c>
      <c r="Y462" s="157" t="s">
        <v>235</v>
      </c>
      <c r="Z462" s="155">
        <v>1167</v>
      </c>
      <c r="AA462" s="155">
        <f>ROUND(IF(Y462="СК",7598.05*0.955,8837.94*0.955)*Z462,2)</f>
        <v>8467912.75</v>
      </c>
      <c r="AB462" s="144">
        <v>0</v>
      </c>
      <c r="AC462" s="144">
        <v>0</v>
      </c>
      <c r="AD462" s="144">
        <v>0</v>
      </c>
      <c r="AE462" s="144">
        <v>0</v>
      </c>
      <c r="AF462" s="144">
        <v>0</v>
      </c>
      <c r="AG462" s="144">
        <v>0</v>
      </c>
      <c r="AH462" s="144">
        <v>0</v>
      </c>
      <c r="AI462" s="144">
        <v>0</v>
      </c>
      <c r="AJ462" s="144">
        <v>0</v>
      </c>
      <c r="AK462" s="144">
        <v>0</v>
      </c>
      <c r="AL462" s="144">
        <v>0</v>
      </c>
      <c r="AM462" s="144">
        <f t="shared" si="111"/>
        <v>266007.73</v>
      </c>
      <c r="AN462" s="144">
        <f t="shared" si="112"/>
        <v>133003.87</v>
      </c>
      <c r="AO462" s="144">
        <v>0</v>
      </c>
      <c r="AP462" s="144" t="s">
        <v>4526</v>
      </c>
      <c r="AQ462" s="294"/>
      <c r="AR462" s="144"/>
      <c r="AS462" s="271"/>
      <c r="AT462" s="144"/>
      <c r="AU462" s="144"/>
      <c r="AV462" s="158" t="s">
        <v>1817</v>
      </c>
      <c r="AW462" s="159" t="s">
        <v>1818</v>
      </c>
      <c r="AX462" s="159" t="s">
        <v>1819</v>
      </c>
      <c r="AY462" s="159" t="s">
        <v>878</v>
      </c>
      <c r="AZ462" s="159" t="s">
        <v>879</v>
      </c>
      <c r="BA462" s="158" t="s">
        <v>1202</v>
      </c>
      <c r="BB462" s="159" t="s">
        <v>891</v>
      </c>
      <c r="BC462" s="158" t="s">
        <v>846</v>
      </c>
      <c r="BD462" s="158" t="s">
        <v>845</v>
      </c>
      <c r="BE462" s="158" t="s">
        <v>1820</v>
      </c>
      <c r="BF462" s="160">
        <v>3345.64</v>
      </c>
      <c r="BG462" s="160">
        <v>2467.8000000000002</v>
      </c>
      <c r="BH462" s="158" t="s">
        <v>883</v>
      </c>
      <c r="BI462" s="193">
        <v>7.5</v>
      </c>
      <c r="BJ462" s="159" t="s">
        <v>884</v>
      </c>
      <c r="BK462" s="160">
        <v>1167</v>
      </c>
      <c r="BL462" s="160"/>
      <c r="BM462" s="160">
        <v>2466</v>
      </c>
      <c r="BN462" s="158"/>
      <c r="BO462" s="159" t="s">
        <v>885</v>
      </c>
      <c r="BP462" s="159" t="s">
        <v>886</v>
      </c>
      <c r="BQ462" s="204" t="s">
        <v>887</v>
      </c>
      <c r="BR462" s="160">
        <v>6462857.6699999999</v>
      </c>
      <c r="BS462" s="160">
        <v>1563573.18</v>
      </c>
      <c r="BT462" s="160">
        <v>0</v>
      </c>
      <c r="BU462" s="138">
        <v>1563573.18</v>
      </c>
      <c r="BV462" s="160">
        <v>1563573.18</v>
      </c>
      <c r="BW462" s="160">
        <v>1563573.18</v>
      </c>
      <c r="BX462" s="160">
        <v>0</v>
      </c>
      <c r="BY462" s="160">
        <v>1553921.25</v>
      </c>
      <c r="BZ462" s="160">
        <v>1553921.25</v>
      </c>
      <c r="CA462" s="160">
        <v>0</v>
      </c>
      <c r="CB462" s="160">
        <v>1553921.25</v>
      </c>
      <c r="CC462" s="160">
        <v>1553921.25</v>
      </c>
      <c r="CD462" s="160">
        <v>0</v>
      </c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  <c r="EH462" s="145"/>
      <c r="EI462" s="145"/>
      <c r="EJ462" s="145"/>
      <c r="EK462" s="145"/>
      <c r="EL462" s="145"/>
      <c r="EM462" s="145"/>
      <c r="EN462" s="145"/>
      <c r="EO462" s="145"/>
      <c r="EP462" s="145"/>
      <c r="EQ462" s="145"/>
      <c r="ER462" s="145"/>
      <c r="ES462" s="145"/>
      <c r="ET462" s="145"/>
      <c r="EU462" s="145"/>
      <c r="EV462" s="145"/>
      <c r="EW462" s="145"/>
      <c r="EX462" s="145"/>
      <c r="EY462" s="145"/>
      <c r="EZ462" s="145"/>
      <c r="FA462" s="145"/>
      <c r="FB462" s="145"/>
      <c r="FC462" s="145"/>
      <c r="FD462" s="145"/>
      <c r="FE462" s="145"/>
      <c r="FF462" s="145"/>
      <c r="FG462" s="145"/>
      <c r="FH462" s="145"/>
      <c r="FI462" s="145"/>
      <c r="FJ462" s="145"/>
      <c r="FK462" s="145"/>
      <c r="FL462" s="145"/>
      <c r="FM462" s="145"/>
      <c r="FN462" s="145"/>
      <c r="FO462" s="145"/>
      <c r="FP462" s="145"/>
      <c r="FQ462" s="145"/>
      <c r="FR462" s="145"/>
      <c r="FS462" s="145"/>
      <c r="FT462" s="146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8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I462" s="147"/>
      <c r="HJ462" s="147"/>
      <c r="HK462" s="147"/>
      <c r="HL462" s="147"/>
      <c r="HM462" s="147"/>
    </row>
    <row r="463" spans="1:221" s="149" customFormat="1" ht="12" customHeight="1" x14ac:dyDescent="0.2">
      <c r="A463" s="150">
        <v>227</v>
      </c>
      <c r="B463" s="151" t="s">
        <v>1823</v>
      </c>
      <c r="C463" s="161"/>
      <c r="D463" s="161"/>
      <c r="E463" s="162"/>
      <c r="F463" s="154">
        <f t="shared" si="107"/>
        <v>11.118543196071398</v>
      </c>
      <c r="G463" s="306">
        <v>1995</v>
      </c>
      <c r="H463" s="278">
        <v>2024</v>
      </c>
      <c r="I463" s="154">
        <f t="shared" si="106"/>
        <v>1825912.07</v>
      </c>
      <c r="J463" s="152">
        <f t="shared" si="109"/>
        <v>5564359.7999999998</v>
      </c>
      <c r="K463" s="155">
        <f t="shared" si="110"/>
        <v>0</v>
      </c>
      <c r="L463" s="152">
        <v>0</v>
      </c>
      <c r="M463" s="152">
        <v>0</v>
      </c>
      <c r="N463" s="152">
        <v>0</v>
      </c>
      <c r="O463" s="152">
        <v>0</v>
      </c>
      <c r="P463" s="152">
        <v>0</v>
      </c>
      <c r="Q463" s="155"/>
      <c r="R463" s="155">
        <v>0</v>
      </c>
      <c r="S463" s="155"/>
      <c r="T463" s="155">
        <v>0</v>
      </c>
      <c r="U463" s="155"/>
      <c r="V463" s="155">
        <v>0</v>
      </c>
      <c r="W463" s="156">
        <v>2</v>
      </c>
      <c r="X463" s="155">
        <f>ROUND((W463*2782179.9*0.955),2)</f>
        <v>5313963.6100000003</v>
      </c>
      <c r="Y463" s="157"/>
      <c r="Z463" s="155">
        <v>0</v>
      </c>
      <c r="AA463" s="155">
        <v>0</v>
      </c>
      <c r="AB463" s="144">
        <v>0</v>
      </c>
      <c r="AC463" s="144">
        <v>0</v>
      </c>
      <c r="AD463" s="144">
        <v>0</v>
      </c>
      <c r="AE463" s="144">
        <v>0</v>
      </c>
      <c r="AF463" s="144">
        <v>0</v>
      </c>
      <c r="AG463" s="144">
        <v>0</v>
      </c>
      <c r="AH463" s="144">
        <v>0</v>
      </c>
      <c r="AI463" s="144">
        <v>0</v>
      </c>
      <c r="AJ463" s="144">
        <v>0</v>
      </c>
      <c r="AK463" s="144">
        <v>0</v>
      </c>
      <c r="AL463" s="144">
        <v>0</v>
      </c>
      <c r="AM463" s="144">
        <f t="shared" si="111"/>
        <v>166930.79</v>
      </c>
      <c r="AN463" s="144">
        <f t="shared" si="112"/>
        <v>83465.399999999994</v>
      </c>
      <c r="AO463" s="144">
        <v>0</v>
      </c>
      <c r="AP463" s="144" t="s">
        <v>4526</v>
      </c>
      <c r="AQ463" s="294"/>
      <c r="AR463" s="144"/>
      <c r="AS463" s="271"/>
      <c r="AT463" s="144"/>
      <c r="AU463" s="144"/>
      <c r="AV463" s="158" t="s">
        <v>1821</v>
      </c>
      <c r="AW463" s="159" t="s">
        <v>1822</v>
      </c>
      <c r="AX463" s="159" t="s">
        <v>1823</v>
      </c>
      <c r="AY463" s="159" t="s">
        <v>878</v>
      </c>
      <c r="AZ463" s="159" t="s">
        <v>879</v>
      </c>
      <c r="BA463" s="158" t="s">
        <v>1059</v>
      </c>
      <c r="BB463" s="159" t="s">
        <v>891</v>
      </c>
      <c r="BC463" s="158" t="s">
        <v>742</v>
      </c>
      <c r="BD463" s="158" t="s">
        <v>165</v>
      </c>
      <c r="BE463" s="158" t="s">
        <v>1075</v>
      </c>
      <c r="BF463" s="160">
        <v>4206.28</v>
      </c>
      <c r="BG463" s="160">
        <v>3524.48</v>
      </c>
      <c r="BH463" s="158" t="s">
        <v>166</v>
      </c>
      <c r="BI463" s="158" t="s">
        <v>4574</v>
      </c>
      <c r="BJ463" s="159" t="s">
        <v>892</v>
      </c>
      <c r="BK463" s="160">
        <v>260</v>
      </c>
      <c r="BL463" s="160">
        <v>310</v>
      </c>
      <c r="BM463" s="160">
        <v>5848</v>
      </c>
      <c r="BN463" s="158"/>
      <c r="BO463" s="159" t="s">
        <v>999</v>
      </c>
      <c r="BP463" s="159" t="s">
        <v>886</v>
      </c>
      <c r="BQ463" s="204" t="s">
        <v>887</v>
      </c>
      <c r="BR463" s="160">
        <v>5564359.7999999998</v>
      </c>
      <c r="BS463" s="160">
        <v>1825912.07</v>
      </c>
      <c r="BT463" s="160">
        <v>0</v>
      </c>
      <c r="BU463" s="138">
        <v>1825912.07</v>
      </c>
      <c r="BV463" s="160">
        <v>1830591.55</v>
      </c>
      <c r="BW463" s="160">
        <v>1830591.55</v>
      </c>
      <c r="BX463" s="160">
        <v>0</v>
      </c>
      <c r="BY463" s="160">
        <v>1807374.4</v>
      </c>
      <c r="BZ463" s="160">
        <v>1807374.4</v>
      </c>
      <c r="CA463" s="160">
        <v>0</v>
      </c>
      <c r="CB463" s="160">
        <v>1812053.88</v>
      </c>
      <c r="CC463" s="160">
        <v>1812053.88</v>
      </c>
      <c r="CD463" s="160">
        <v>0</v>
      </c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  <c r="EH463" s="145"/>
      <c r="EI463" s="145"/>
      <c r="EJ463" s="145"/>
      <c r="EK463" s="145"/>
      <c r="EL463" s="145"/>
      <c r="EM463" s="145"/>
      <c r="EN463" s="145"/>
      <c r="EO463" s="145"/>
      <c r="EP463" s="145"/>
      <c r="EQ463" s="145"/>
      <c r="ER463" s="145"/>
      <c r="ES463" s="145"/>
      <c r="ET463" s="145"/>
      <c r="EU463" s="145"/>
      <c r="EV463" s="145"/>
      <c r="EW463" s="145"/>
      <c r="EX463" s="145"/>
      <c r="EY463" s="145"/>
      <c r="EZ463" s="145"/>
      <c r="FA463" s="145"/>
      <c r="FB463" s="145"/>
      <c r="FC463" s="145"/>
      <c r="FD463" s="145"/>
      <c r="FE463" s="145"/>
      <c r="FF463" s="145"/>
      <c r="FG463" s="145"/>
      <c r="FH463" s="145"/>
      <c r="FI463" s="145"/>
      <c r="FJ463" s="145"/>
      <c r="FK463" s="145"/>
      <c r="FL463" s="145"/>
      <c r="FM463" s="145"/>
      <c r="FN463" s="145"/>
      <c r="FO463" s="145"/>
      <c r="FP463" s="145"/>
      <c r="FQ463" s="145"/>
      <c r="FR463" s="145"/>
      <c r="FS463" s="145"/>
      <c r="FT463" s="146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8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I463" s="147"/>
      <c r="HJ463" s="147"/>
      <c r="HK463" s="147"/>
      <c r="HL463" s="147"/>
      <c r="HM463" s="147"/>
    </row>
    <row r="464" spans="1:221" s="149" customFormat="1" ht="12" customHeight="1" x14ac:dyDescent="0.2">
      <c r="A464" s="150">
        <v>228</v>
      </c>
      <c r="B464" s="151" t="s">
        <v>1826</v>
      </c>
      <c r="C464" s="161"/>
      <c r="D464" s="161"/>
      <c r="E464" s="162"/>
      <c r="F464" s="154">
        <f t="shared" si="107"/>
        <v>21.869535327096763</v>
      </c>
      <c r="G464" s="306">
        <v>1983</v>
      </c>
      <c r="H464" s="278">
        <v>2025</v>
      </c>
      <c r="I464" s="154">
        <f t="shared" si="106"/>
        <v>1279597.45</v>
      </c>
      <c r="J464" s="152">
        <f t="shared" si="109"/>
        <v>6693882.0499999998</v>
      </c>
      <c r="K464" s="155">
        <f t="shared" si="110"/>
        <v>0</v>
      </c>
      <c r="L464" s="152">
        <v>0</v>
      </c>
      <c r="M464" s="152">
        <v>0</v>
      </c>
      <c r="N464" s="152">
        <v>0</v>
      </c>
      <c r="O464" s="152">
        <v>0</v>
      </c>
      <c r="P464" s="152">
        <v>0</v>
      </c>
      <c r="Q464" s="155"/>
      <c r="R464" s="155">
        <v>0</v>
      </c>
      <c r="S464" s="155"/>
      <c r="T464" s="155">
        <v>0</v>
      </c>
      <c r="U464" s="155"/>
      <c r="V464" s="155">
        <v>0</v>
      </c>
      <c r="W464" s="156">
        <v>0</v>
      </c>
      <c r="X464" s="155">
        <v>0</v>
      </c>
      <c r="Y464" s="157" t="s">
        <v>235</v>
      </c>
      <c r="Z464" s="155">
        <v>881</v>
      </c>
      <c r="AA464" s="155">
        <f t="shared" ref="AA464:AA477" si="115">ROUND(IF(Y464="СК",7598.05*0.955,8837.94*0.955)*Z464,2)</f>
        <v>6392657.3600000003</v>
      </c>
      <c r="AB464" s="144">
        <v>0</v>
      </c>
      <c r="AC464" s="144">
        <v>0</v>
      </c>
      <c r="AD464" s="144">
        <v>0</v>
      </c>
      <c r="AE464" s="144">
        <v>0</v>
      </c>
      <c r="AF464" s="144">
        <v>0</v>
      </c>
      <c r="AG464" s="144">
        <v>0</v>
      </c>
      <c r="AH464" s="144">
        <v>0</v>
      </c>
      <c r="AI464" s="144">
        <v>0</v>
      </c>
      <c r="AJ464" s="144">
        <v>0</v>
      </c>
      <c r="AK464" s="144">
        <v>0</v>
      </c>
      <c r="AL464" s="144">
        <v>0</v>
      </c>
      <c r="AM464" s="144">
        <f t="shared" si="111"/>
        <v>200816.46</v>
      </c>
      <c r="AN464" s="144">
        <f t="shared" si="112"/>
        <v>100408.23</v>
      </c>
      <c r="AO464" s="144">
        <v>0</v>
      </c>
      <c r="AP464" s="144" t="s">
        <v>4524</v>
      </c>
      <c r="AQ464" s="294"/>
      <c r="AR464" s="144"/>
      <c r="AS464" s="271"/>
      <c r="AT464" s="144"/>
      <c r="AU464" s="144"/>
      <c r="AV464" s="158" t="s">
        <v>1824</v>
      </c>
      <c r="AW464" s="159" t="s">
        <v>1825</v>
      </c>
      <c r="AX464" s="159" t="s">
        <v>1826</v>
      </c>
      <c r="AY464" s="159" t="s">
        <v>878</v>
      </c>
      <c r="AZ464" s="159" t="s">
        <v>906</v>
      </c>
      <c r="BA464" s="158" t="s">
        <v>982</v>
      </c>
      <c r="BB464" s="159" t="s">
        <v>891</v>
      </c>
      <c r="BC464" s="158" t="s">
        <v>846</v>
      </c>
      <c r="BD464" s="158" t="s">
        <v>844</v>
      </c>
      <c r="BE464" s="158" t="s">
        <v>1510</v>
      </c>
      <c r="BF464" s="160">
        <v>3074.8</v>
      </c>
      <c r="BG464" s="160">
        <v>2750.8</v>
      </c>
      <c r="BH464" s="158" t="s">
        <v>883</v>
      </c>
      <c r="BI464" s="193">
        <v>7.5</v>
      </c>
      <c r="BJ464" s="159" t="s">
        <v>884</v>
      </c>
      <c r="BK464" s="160">
        <v>881</v>
      </c>
      <c r="BL464" s="160">
        <v>791</v>
      </c>
      <c r="BM464" s="160">
        <v>2070</v>
      </c>
      <c r="BN464" s="158"/>
      <c r="BO464" s="159" t="s">
        <v>885</v>
      </c>
      <c r="BP464" s="159" t="s">
        <v>886</v>
      </c>
      <c r="BQ464" s="204" t="s">
        <v>887</v>
      </c>
      <c r="BR464" s="160">
        <v>4878986.8099999996</v>
      </c>
      <c r="BS464" s="160">
        <v>1279597.45</v>
      </c>
      <c r="BT464" s="160">
        <v>0</v>
      </c>
      <c r="BU464" s="138">
        <v>1279597.45</v>
      </c>
      <c r="BV464" s="160">
        <v>1287339.8700000001</v>
      </c>
      <c r="BW464" s="160">
        <v>1287339.8700000001</v>
      </c>
      <c r="BX464" s="160">
        <v>0</v>
      </c>
      <c r="BY464" s="160">
        <v>1275486.6200000001</v>
      </c>
      <c r="BZ464" s="160">
        <v>1275486.6200000001</v>
      </c>
      <c r="CA464" s="160">
        <v>0</v>
      </c>
      <c r="CB464" s="160">
        <v>1283229.04</v>
      </c>
      <c r="CC464" s="160">
        <v>1283229.04</v>
      </c>
      <c r="CD464" s="160">
        <v>0</v>
      </c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  <c r="EH464" s="145"/>
      <c r="EI464" s="145"/>
      <c r="EJ464" s="145"/>
      <c r="EK464" s="145"/>
      <c r="EL464" s="145"/>
      <c r="EM464" s="145"/>
      <c r="EN464" s="145"/>
      <c r="EO464" s="145"/>
      <c r="EP464" s="145"/>
      <c r="EQ464" s="145"/>
      <c r="ER464" s="145"/>
      <c r="ES464" s="145"/>
      <c r="ET464" s="145"/>
      <c r="EU464" s="145"/>
      <c r="EV464" s="145"/>
      <c r="EW464" s="145"/>
      <c r="EX464" s="145"/>
      <c r="EY464" s="145"/>
      <c r="EZ464" s="145"/>
      <c r="FA464" s="145"/>
      <c r="FB464" s="145"/>
      <c r="FC464" s="145"/>
      <c r="FD464" s="145"/>
      <c r="FE464" s="145"/>
      <c r="FF464" s="145"/>
      <c r="FG464" s="145"/>
      <c r="FH464" s="145"/>
      <c r="FI464" s="145"/>
      <c r="FJ464" s="145"/>
      <c r="FK464" s="145"/>
      <c r="FL464" s="145"/>
      <c r="FM464" s="145"/>
      <c r="FN464" s="145"/>
      <c r="FO464" s="145"/>
      <c r="FP464" s="145"/>
      <c r="FQ464" s="145"/>
      <c r="FR464" s="145"/>
      <c r="FS464" s="145"/>
      <c r="FT464" s="146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8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I464" s="147"/>
      <c r="HJ464" s="147"/>
      <c r="HK464" s="147"/>
      <c r="HL464" s="147"/>
      <c r="HM464" s="147"/>
    </row>
    <row r="465" spans="1:221" s="149" customFormat="1" ht="12" customHeight="1" x14ac:dyDescent="0.2">
      <c r="A465" s="150">
        <v>229</v>
      </c>
      <c r="B465" s="151" t="s">
        <v>1829</v>
      </c>
      <c r="C465" s="161"/>
      <c r="D465" s="161"/>
      <c r="E465" s="162"/>
      <c r="F465" s="154">
        <f t="shared" si="107"/>
        <v>15.850040200144432</v>
      </c>
      <c r="G465" s="306">
        <v>1984</v>
      </c>
      <c r="H465" s="278">
        <v>2025</v>
      </c>
      <c r="I465" s="154">
        <f t="shared" si="106"/>
        <v>0</v>
      </c>
      <c r="J465" s="152">
        <f t="shared" si="109"/>
        <v>11294887.32</v>
      </c>
      <c r="K465" s="155">
        <f t="shared" si="110"/>
        <v>0</v>
      </c>
      <c r="L465" s="152">
        <v>0</v>
      </c>
      <c r="M465" s="152">
        <v>0</v>
      </c>
      <c r="N465" s="152">
        <v>0</v>
      </c>
      <c r="O465" s="152">
        <v>0</v>
      </c>
      <c r="P465" s="152">
        <v>0</v>
      </c>
      <c r="Q465" s="155"/>
      <c r="R465" s="155">
        <v>0</v>
      </c>
      <c r="S465" s="155"/>
      <c r="T465" s="155">
        <v>0</v>
      </c>
      <c r="U465" s="155"/>
      <c r="V465" s="155">
        <v>0</v>
      </c>
      <c r="W465" s="156">
        <v>0</v>
      </c>
      <c r="X465" s="155">
        <v>0</v>
      </c>
      <c r="Y465" s="157" t="s">
        <v>234</v>
      </c>
      <c r="Z465" s="155">
        <v>1278</v>
      </c>
      <c r="AA465" s="155">
        <f t="shared" si="115"/>
        <v>10786617.390000001</v>
      </c>
      <c r="AB465" s="144">
        <v>0</v>
      </c>
      <c r="AC465" s="144">
        <v>0</v>
      </c>
      <c r="AD465" s="144">
        <v>0</v>
      </c>
      <c r="AE465" s="144">
        <v>0</v>
      </c>
      <c r="AF465" s="144">
        <v>0</v>
      </c>
      <c r="AG465" s="144">
        <v>0</v>
      </c>
      <c r="AH465" s="144">
        <v>0</v>
      </c>
      <c r="AI465" s="144">
        <v>0</v>
      </c>
      <c r="AJ465" s="144">
        <v>0</v>
      </c>
      <c r="AK465" s="144">
        <v>0</v>
      </c>
      <c r="AL465" s="144">
        <v>0</v>
      </c>
      <c r="AM465" s="144">
        <f t="shared" si="111"/>
        <v>338846.62</v>
      </c>
      <c r="AN465" s="144">
        <f t="shared" si="112"/>
        <v>169423.31</v>
      </c>
      <c r="AO465" s="144">
        <v>0</v>
      </c>
      <c r="AP465" s="144" t="s">
        <v>4525</v>
      </c>
      <c r="AQ465" s="294"/>
      <c r="AR465" s="144"/>
      <c r="AS465" s="271"/>
      <c r="AT465" s="144"/>
      <c r="AU465" s="144"/>
      <c r="AV465" s="158" t="s">
        <v>1827</v>
      </c>
      <c r="AW465" s="159" t="s">
        <v>1828</v>
      </c>
      <c r="AX465" s="159" t="s">
        <v>1829</v>
      </c>
      <c r="AY465" s="159" t="s">
        <v>878</v>
      </c>
      <c r="AZ465" s="159" t="s">
        <v>1028</v>
      </c>
      <c r="BA465" s="158" t="s">
        <v>907</v>
      </c>
      <c r="BB465" s="159" t="s">
        <v>881</v>
      </c>
      <c r="BC465" s="158" t="s">
        <v>850</v>
      </c>
      <c r="BD465" s="158" t="s">
        <v>845</v>
      </c>
      <c r="BE465" s="158" t="s">
        <v>1830</v>
      </c>
      <c r="BF465" s="160">
        <v>8942.6</v>
      </c>
      <c r="BG465" s="160">
        <v>7469.7</v>
      </c>
      <c r="BH465" s="158" t="s">
        <v>845</v>
      </c>
      <c r="BI465" s="158" t="s">
        <v>4574</v>
      </c>
      <c r="BJ465" s="159" t="s">
        <v>892</v>
      </c>
      <c r="BK465" s="160">
        <v>1278</v>
      </c>
      <c r="BL465" s="160"/>
      <c r="BM465" s="160">
        <v>6182</v>
      </c>
      <c r="BN465" s="158"/>
      <c r="BO465" s="159" t="s">
        <v>885</v>
      </c>
      <c r="BP465" s="159" t="s">
        <v>886</v>
      </c>
      <c r="BQ465" s="204" t="s">
        <v>887</v>
      </c>
      <c r="BR465" s="160">
        <v>7373216.5199999996</v>
      </c>
      <c r="BS465" s="160"/>
      <c r="BT465" s="160">
        <v>0</v>
      </c>
      <c r="BU465" s="138"/>
      <c r="BV465" s="160">
        <v>0</v>
      </c>
      <c r="BW465" s="160"/>
      <c r="BX465" s="160">
        <v>0</v>
      </c>
      <c r="BY465" s="160"/>
      <c r="BZ465" s="160"/>
      <c r="CA465" s="160">
        <v>0</v>
      </c>
      <c r="CB465" s="160"/>
      <c r="CC465" s="160"/>
      <c r="CD465" s="160">
        <v>0</v>
      </c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  <c r="EH465" s="145"/>
      <c r="EI465" s="145"/>
      <c r="EJ465" s="145"/>
      <c r="EK465" s="145"/>
      <c r="EL465" s="145"/>
      <c r="EM465" s="145"/>
      <c r="EN465" s="145"/>
      <c r="EO465" s="145"/>
      <c r="EP465" s="145"/>
      <c r="EQ465" s="145"/>
      <c r="ER465" s="145"/>
      <c r="ES465" s="145"/>
      <c r="ET465" s="145"/>
      <c r="EU465" s="145"/>
      <c r="EV465" s="145"/>
      <c r="EW465" s="145"/>
      <c r="EX465" s="145"/>
      <c r="EY465" s="145"/>
      <c r="EZ465" s="145"/>
      <c r="FA465" s="145"/>
      <c r="FB465" s="145"/>
      <c r="FC465" s="145"/>
      <c r="FD465" s="145"/>
      <c r="FE465" s="145"/>
      <c r="FF465" s="145"/>
      <c r="FG465" s="145"/>
      <c r="FH465" s="145"/>
      <c r="FI465" s="145"/>
      <c r="FJ465" s="145"/>
      <c r="FK465" s="145"/>
      <c r="FL465" s="145"/>
      <c r="FM465" s="145"/>
      <c r="FN465" s="145"/>
      <c r="FO465" s="145"/>
      <c r="FP465" s="145"/>
      <c r="FQ465" s="145"/>
      <c r="FR465" s="145"/>
      <c r="FS465" s="145"/>
      <c r="FT465" s="146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8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I465" s="147"/>
      <c r="HJ465" s="147"/>
      <c r="HK465" s="147"/>
      <c r="HL465" s="147"/>
      <c r="HM465" s="147"/>
    </row>
    <row r="466" spans="1:221" s="149" customFormat="1" ht="12" customHeight="1" x14ac:dyDescent="0.2">
      <c r="A466" s="150">
        <v>230</v>
      </c>
      <c r="B466" s="151" t="s">
        <v>1833</v>
      </c>
      <c r="C466" s="161"/>
      <c r="D466" s="161"/>
      <c r="E466" s="162"/>
      <c r="F466" s="154">
        <f t="shared" si="107"/>
        <v>42.166051531351592</v>
      </c>
      <c r="G466" s="306">
        <v>1985</v>
      </c>
      <c r="H466" s="278">
        <v>2025</v>
      </c>
      <c r="I466" s="154">
        <f t="shared" ref="I466:I529" si="116">BU466</f>
        <v>481233.91</v>
      </c>
      <c r="J466" s="152">
        <f t="shared" si="109"/>
        <v>9094240.2599999998</v>
      </c>
      <c r="K466" s="155">
        <f t="shared" si="110"/>
        <v>0</v>
      </c>
      <c r="L466" s="152">
        <v>0</v>
      </c>
      <c r="M466" s="152">
        <v>0</v>
      </c>
      <c r="N466" s="152">
        <v>0</v>
      </c>
      <c r="O466" s="152">
        <v>0</v>
      </c>
      <c r="P466" s="152">
        <v>0</v>
      </c>
      <c r="Q466" s="155"/>
      <c r="R466" s="155">
        <v>0</v>
      </c>
      <c r="S466" s="155"/>
      <c r="T466" s="155">
        <v>0</v>
      </c>
      <c r="U466" s="155"/>
      <c r="V466" s="155">
        <v>0</v>
      </c>
      <c r="W466" s="156">
        <v>0</v>
      </c>
      <c r="X466" s="155">
        <v>0</v>
      </c>
      <c r="Y466" s="157" t="s">
        <v>234</v>
      </c>
      <c r="Z466" s="155">
        <v>1029</v>
      </c>
      <c r="AA466" s="155">
        <f t="shared" si="115"/>
        <v>8684999.4499999993</v>
      </c>
      <c r="AB466" s="144">
        <v>0</v>
      </c>
      <c r="AC466" s="144">
        <v>0</v>
      </c>
      <c r="AD466" s="144">
        <v>0</v>
      </c>
      <c r="AE466" s="144">
        <v>0</v>
      </c>
      <c r="AF466" s="144">
        <v>0</v>
      </c>
      <c r="AG466" s="144">
        <v>0</v>
      </c>
      <c r="AH466" s="144">
        <v>0</v>
      </c>
      <c r="AI466" s="144">
        <v>0</v>
      </c>
      <c r="AJ466" s="144">
        <v>0</v>
      </c>
      <c r="AK466" s="144">
        <v>0</v>
      </c>
      <c r="AL466" s="144">
        <v>0</v>
      </c>
      <c r="AM466" s="144">
        <f t="shared" si="111"/>
        <v>272827.21000000002</v>
      </c>
      <c r="AN466" s="144">
        <f t="shared" si="112"/>
        <v>136413.6</v>
      </c>
      <c r="AO466" s="144">
        <v>0</v>
      </c>
      <c r="AP466" s="144" t="s">
        <v>4525</v>
      </c>
      <c r="AQ466" s="294"/>
      <c r="AR466" s="144"/>
      <c r="AS466" s="271"/>
      <c r="AT466" s="144"/>
      <c r="AU466" s="144"/>
      <c r="AV466" s="158" t="s">
        <v>1831</v>
      </c>
      <c r="AW466" s="159" t="s">
        <v>1832</v>
      </c>
      <c r="AX466" s="159" t="s">
        <v>1833</v>
      </c>
      <c r="AY466" s="159" t="s">
        <v>878</v>
      </c>
      <c r="AZ466" s="159" t="s">
        <v>1028</v>
      </c>
      <c r="BA466" s="158" t="s">
        <v>1396</v>
      </c>
      <c r="BB466" s="159" t="s">
        <v>881</v>
      </c>
      <c r="BC466" s="158" t="s">
        <v>846</v>
      </c>
      <c r="BD466" s="158" t="s">
        <v>846</v>
      </c>
      <c r="BE466" s="158" t="s">
        <v>1347</v>
      </c>
      <c r="BF466" s="160">
        <v>3744.5</v>
      </c>
      <c r="BG466" s="160">
        <v>2269.6</v>
      </c>
      <c r="BH466" s="158" t="s">
        <v>883</v>
      </c>
      <c r="BI466" s="193">
        <v>7.5</v>
      </c>
      <c r="BJ466" s="159" t="s">
        <v>892</v>
      </c>
      <c r="BK466" s="160">
        <v>1029</v>
      </c>
      <c r="BL466" s="160"/>
      <c r="BM466" s="160">
        <v>2730</v>
      </c>
      <c r="BN466" s="158"/>
      <c r="BO466" s="159" t="s">
        <v>885</v>
      </c>
      <c r="BP466" s="159" t="s">
        <v>886</v>
      </c>
      <c r="BQ466" s="204" t="s">
        <v>887</v>
      </c>
      <c r="BR466" s="160">
        <v>5936650.8600000003</v>
      </c>
      <c r="BS466" s="160">
        <v>481233.91</v>
      </c>
      <c r="BT466" s="160">
        <v>0</v>
      </c>
      <c r="BU466" s="138">
        <v>481233.91</v>
      </c>
      <c r="BV466" s="160">
        <v>481233.91</v>
      </c>
      <c r="BW466" s="160">
        <v>481233.91</v>
      </c>
      <c r="BX466" s="160">
        <v>0</v>
      </c>
      <c r="BY466" s="160">
        <v>480417.43</v>
      </c>
      <c r="BZ466" s="160">
        <v>480417.43</v>
      </c>
      <c r="CA466" s="160">
        <v>0</v>
      </c>
      <c r="CB466" s="160">
        <v>480417.43</v>
      </c>
      <c r="CC466" s="160">
        <v>480417.43</v>
      </c>
      <c r="CD466" s="160">
        <v>0</v>
      </c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  <c r="EH466" s="145"/>
      <c r="EI466" s="145"/>
      <c r="EJ466" s="145"/>
      <c r="EK466" s="145"/>
      <c r="EL466" s="145"/>
      <c r="EM466" s="145"/>
      <c r="EN466" s="145"/>
      <c r="EO466" s="145"/>
      <c r="EP466" s="145"/>
      <c r="EQ466" s="145"/>
      <c r="ER466" s="145"/>
      <c r="ES466" s="145"/>
      <c r="ET466" s="145"/>
      <c r="EU466" s="145"/>
      <c r="EV466" s="145"/>
      <c r="EW466" s="145"/>
      <c r="EX466" s="145"/>
      <c r="EY466" s="145"/>
      <c r="EZ466" s="145"/>
      <c r="FA466" s="145"/>
      <c r="FB466" s="145"/>
      <c r="FC466" s="145"/>
      <c r="FD466" s="145"/>
      <c r="FE466" s="145"/>
      <c r="FF466" s="145"/>
      <c r="FG466" s="145"/>
      <c r="FH466" s="145"/>
      <c r="FI466" s="145"/>
      <c r="FJ466" s="145"/>
      <c r="FK466" s="145"/>
      <c r="FL466" s="145"/>
      <c r="FM466" s="145"/>
      <c r="FN466" s="145"/>
      <c r="FO466" s="145"/>
      <c r="FP466" s="145"/>
      <c r="FQ466" s="145"/>
      <c r="FR466" s="145"/>
      <c r="FS466" s="145"/>
      <c r="FT466" s="146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8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I466" s="147"/>
      <c r="HJ466" s="147"/>
      <c r="HK466" s="147"/>
      <c r="HL466" s="147"/>
      <c r="HM466" s="147"/>
    </row>
    <row r="467" spans="1:221" s="149" customFormat="1" ht="12" customHeight="1" x14ac:dyDescent="0.2">
      <c r="A467" s="150">
        <v>231</v>
      </c>
      <c r="B467" s="151" t="s">
        <v>1836</v>
      </c>
      <c r="C467" s="161"/>
      <c r="D467" s="161"/>
      <c r="E467" s="162"/>
      <c r="F467" s="154">
        <f t="shared" ref="F467:F530" si="117">(J467+AT467-BU467)/12/BI467/BG467</f>
        <v>18.462804768100057</v>
      </c>
      <c r="G467" s="306">
        <v>1985</v>
      </c>
      <c r="H467" s="281">
        <v>2025</v>
      </c>
      <c r="I467" s="154">
        <f t="shared" si="116"/>
        <v>2843165.96</v>
      </c>
      <c r="J467" s="307">
        <f t="shared" si="109"/>
        <v>12549874.789999999</v>
      </c>
      <c r="K467" s="155">
        <f t="shared" si="110"/>
        <v>0</v>
      </c>
      <c r="L467" s="152">
        <v>0</v>
      </c>
      <c r="M467" s="152">
        <v>0</v>
      </c>
      <c r="N467" s="152">
        <v>0</v>
      </c>
      <c r="O467" s="152">
        <v>0</v>
      </c>
      <c r="P467" s="152">
        <v>0</v>
      </c>
      <c r="Q467" s="155"/>
      <c r="R467" s="155">
        <v>0</v>
      </c>
      <c r="S467" s="155"/>
      <c r="T467" s="155">
        <v>0</v>
      </c>
      <c r="U467" s="155"/>
      <c r="V467" s="155">
        <v>0</v>
      </c>
      <c r="W467" s="156">
        <v>0</v>
      </c>
      <c r="X467" s="155">
        <v>0</v>
      </c>
      <c r="Y467" s="157" t="s">
        <v>234</v>
      </c>
      <c r="Z467" s="155">
        <v>1420</v>
      </c>
      <c r="AA467" s="155">
        <f t="shared" si="115"/>
        <v>11985130.43</v>
      </c>
      <c r="AB467" s="144">
        <v>0</v>
      </c>
      <c r="AC467" s="144">
        <v>0</v>
      </c>
      <c r="AD467" s="144">
        <v>0</v>
      </c>
      <c r="AE467" s="144">
        <v>0</v>
      </c>
      <c r="AF467" s="144">
        <v>0</v>
      </c>
      <c r="AG467" s="144">
        <v>0</v>
      </c>
      <c r="AH467" s="144">
        <v>0</v>
      </c>
      <c r="AI467" s="144">
        <v>0</v>
      </c>
      <c r="AJ467" s="144">
        <v>0</v>
      </c>
      <c r="AK467" s="144">
        <v>0</v>
      </c>
      <c r="AL467" s="144">
        <v>0</v>
      </c>
      <c r="AM467" s="144">
        <f t="shared" si="111"/>
        <v>376496.24</v>
      </c>
      <c r="AN467" s="144">
        <f t="shared" si="112"/>
        <v>188248.12</v>
      </c>
      <c r="AO467" s="144">
        <v>0</v>
      </c>
      <c r="AP467" s="144" t="s">
        <v>4526</v>
      </c>
      <c r="AQ467" s="294"/>
      <c r="AR467" s="144"/>
      <c r="AS467" s="271"/>
      <c r="AT467" s="144"/>
      <c r="AU467" s="144"/>
      <c r="AV467" s="158" t="s">
        <v>1834</v>
      </c>
      <c r="AW467" s="159" t="s">
        <v>1835</v>
      </c>
      <c r="AX467" s="159" t="s">
        <v>1836</v>
      </c>
      <c r="AY467" s="159" t="s">
        <v>878</v>
      </c>
      <c r="AZ467" s="159" t="s">
        <v>879</v>
      </c>
      <c r="BA467" s="158" t="s">
        <v>1396</v>
      </c>
      <c r="BB467" s="159" t="s">
        <v>881</v>
      </c>
      <c r="BC467" s="158" t="s">
        <v>846</v>
      </c>
      <c r="BD467" s="158" t="s">
        <v>849</v>
      </c>
      <c r="BE467" s="158" t="s">
        <v>1403</v>
      </c>
      <c r="BF467" s="160">
        <v>6472.4</v>
      </c>
      <c r="BG467" s="160">
        <v>5841.6</v>
      </c>
      <c r="BH467" s="158" t="s">
        <v>883</v>
      </c>
      <c r="BI467" s="193">
        <v>7.5</v>
      </c>
      <c r="BJ467" s="159" t="s">
        <v>892</v>
      </c>
      <c r="BK467" s="160">
        <v>1420</v>
      </c>
      <c r="BL467" s="160">
        <v>0</v>
      </c>
      <c r="BM467" s="160">
        <v>3644</v>
      </c>
      <c r="BN467" s="158"/>
      <c r="BO467" s="159" t="s">
        <v>885</v>
      </c>
      <c r="BP467" s="159" t="s">
        <v>886</v>
      </c>
      <c r="BQ467" s="204" t="s">
        <v>887</v>
      </c>
      <c r="BR467" s="160">
        <v>8192462.7999999998</v>
      </c>
      <c r="BS467" s="160">
        <v>2843165.96</v>
      </c>
      <c r="BT467" s="160">
        <v>0</v>
      </c>
      <c r="BU467" s="138">
        <v>2843165.96</v>
      </c>
      <c r="BV467" s="160">
        <v>2843165.96</v>
      </c>
      <c r="BW467" s="160">
        <v>2843165.96</v>
      </c>
      <c r="BX467" s="160">
        <v>0</v>
      </c>
      <c r="BY467" s="160">
        <v>2829141.98</v>
      </c>
      <c r="BZ467" s="160">
        <v>2829141.98</v>
      </c>
      <c r="CA467" s="160">
        <v>0</v>
      </c>
      <c r="CB467" s="160">
        <v>2829141.98</v>
      </c>
      <c r="CC467" s="160">
        <v>2829141.98</v>
      </c>
      <c r="CD467" s="160">
        <v>0</v>
      </c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  <c r="EH467" s="145"/>
      <c r="EI467" s="145"/>
      <c r="EJ467" s="145"/>
      <c r="EK467" s="145"/>
      <c r="EL467" s="145"/>
      <c r="EM467" s="145"/>
      <c r="EN467" s="145"/>
      <c r="EO467" s="145"/>
      <c r="EP467" s="145"/>
      <c r="EQ467" s="145"/>
      <c r="ER467" s="145"/>
      <c r="ES467" s="145"/>
      <c r="ET467" s="145"/>
      <c r="EU467" s="145"/>
      <c r="EV467" s="145"/>
      <c r="EW467" s="145"/>
      <c r="EX467" s="145"/>
      <c r="EY467" s="145"/>
      <c r="EZ467" s="145"/>
      <c r="FA467" s="145"/>
      <c r="FB467" s="145"/>
      <c r="FC467" s="145"/>
      <c r="FD467" s="145"/>
      <c r="FE467" s="145"/>
      <c r="FF467" s="145"/>
      <c r="FG467" s="145"/>
      <c r="FH467" s="145"/>
      <c r="FI467" s="145"/>
      <c r="FJ467" s="145"/>
      <c r="FK467" s="145"/>
      <c r="FL467" s="145"/>
      <c r="FM467" s="145"/>
      <c r="FN467" s="145"/>
      <c r="FO467" s="145"/>
      <c r="FP467" s="145"/>
      <c r="FQ467" s="145"/>
      <c r="FR467" s="145"/>
      <c r="FS467" s="145"/>
      <c r="FT467" s="146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8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I467" s="147"/>
      <c r="HJ467" s="147"/>
      <c r="HK467" s="147"/>
      <c r="HL467" s="147"/>
      <c r="HM467" s="147"/>
    </row>
    <row r="468" spans="1:221" s="149" customFormat="1" ht="12" customHeight="1" x14ac:dyDescent="0.2">
      <c r="A468" s="150">
        <v>232</v>
      </c>
      <c r="B468" s="151" t="s">
        <v>1839</v>
      </c>
      <c r="C468" s="161"/>
      <c r="D468" s="161"/>
      <c r="E468" s="162"/>
      <c r="F468" s="154">
        <f t="shared" si="117"/>
        <v>17.730405078947285</v>
      </c>
      <c r="G468" s="306">
        <v>1985</v>
      </c>
      <c r="H468" s="281">
        <v>2025</v>
      </c>
      <c r="I468" s="154">
        <f t="shared" si="116"/>
        <v>2346126.98</v>
      </c>
      <c r="J468" s="307">
        <f t="shared" si="109"/>
        <v>8166256.5599999996</v>
      </c>
      <c r="K468" s="155">
        <f t="shared" si="110"/>
        <v>0</v>
      </c>
      <c r="L468" s="152">
        <v>0</v>
      </c>
      <c r="M468" s="152">
        <v>0</v>
      </c>
      <c r="N468" s="152">
        <v>0</v>
      </c>
      <c r="O468" s="152">
        <v>0</v>
      </c>
      <c r="P468" s="152">
        <v>0</v>
      </c>
      <c r="Q468" s="155"/>
      <c r="R468" s="155">
        <v>0</v>
      </c>
      <c r="S468" s="155"/>
      <c r="T468" s="155">
        <v>0</v>
      </c>
      <c r="U468" s="155"/>
      <c r="V468" s="155">
        <v>0</v>
      </c>
      <c r="W468" s="156">
        <v>0</v>
      </c>
      <c r="X468" s="155">
        <v>0</v>
      </c>
      <c r="Y468" s="157" t="s">
        <v>234</v>
      </c>
      <c r="Z468" s="155">
        <v>924</v>
      </c>
      <c r="AA468" s="155">
        <f t="shared" si="115"/>
        <v>7798775.0099999998</v>
      </c>
      <c r="AB468" s="144">
        <v>0</v>
      </c>
      <c r="AC468" s="144">
        <v>0</v>
      </c>
      <c r="AD468" s="144">
        <v>0</v>
      </c>
      <c r="AE468" s="144">
        <v>0</v>
      </c>
      <c r="AF468" s="144">
        <v>0</v>
      </c>
      <c r="AG468" s="144">
        <v>0</v>
      </c>
      <c r="AH468" s="144">
        <v>0</v>
      </c>
      <c r="AI468" s="144">
        <v>0</v>
      </c>
      <c r="AJ468" s="144">
        <v>0</v>
      </c>
      <c r="AK468" s="144">
        <v>0</v>
      </c>
      <c r="AL468" s="144">
        <v>0</v>
      </c>
      <c r="AM468" s="144">
        <f t="shared" si="111"/>
        <v>244987.7</v>
      </c>
      <c r="AN468" s="144">
        <f t="shared" si="112"/>
        <v>122493.85</v>
      </c>
      <c r="AO468" s="144">
        <v>0</v>
      </c>
      <c r="AP468" s="144" t="s">
        <v>4526</v>
      </c>
      <c r="AQ468" s="294"/>
      <c r="AR468" s="144"/>
      <c r="AS468" s="271"/>
      <c r="AT468" s="144"/>
      <c r="AU468" s="144"/>
      <c r="AV468" s="158" t="s">
        <v>1837</v>
      </c>
      <c r="AW468" s="159" t="s">
        <v>1838</v>
      </c>
      <c r="AX468" s="159" t="s">
        <v>1839</v>
      </c>
      <c r="AY468" s="159" t="s">
        <v>878</v>
      </c>
      <c r="AZ468" s="159" t="s">
        <v>879</v>
      </c>
      <c r="BA468" s="158" t="s">
        <v>1396</v>
      </c>
      <c r="BB468" s="159" t="s">
        <v>881</v>
      </c>
      <c r="BC468" s="158" t="s">
        <v>846</v>
      </c>
      <c r="BD468" s="158" t="s">
        <v>846</v>
      </c>
      <c r="BE468" s="158" t="s">
        <v>1467</v>
      </c>
      <c r="BF468" s="160">
        <v>5051.1000000000004</v>
      </c>
      <c r="BG468" s="160">
        <v>3647.3</v>
      </c>
      <c r="BH468" s="158" t="s">
        <v>883</v>
      </c>
      <c r="BI468" s="193">
        <v>7.5</v>
      </c>
      <c r="BJ468" s="159" t="s">
        <v>892</v>
      </c>
      <c r="BK468" s="160">
        <v>924</v>
      </c>
      <c r="BL468" s="160">
        <v>0</v>
      </c>
      <c r="BM468" s="160">
        <v>2214</v>
      </c>
      <c r="BN468" s="158"/>
      <c r="BO468" s="159" t="s">
        <v>885</v>
      </c>
      <c r="BP468" s="159" t="s">
        <v>886</v>
      </c>
      <c r="BQ468" s="204" t="s">
        <v>887</v>
      </c>
      <c r="BR468" s="160">
        <v>5330870.16</v>
      </c>
      <c r="BS468" s="160">
        <v>2346126.98</v>
      </c>
      <c r="BT468" s="160">
        <v>0</v>
      </c>
      <c r="BU468" s="138">
        <v>2346126.98</v>
      </c>
      <c r="BV468" s="160">
        <v>2346126.98</v>
      </c>
      <c r="BW468" s="160">
        <v>2346126.98</v>
      </c>
      <c r="BX468" s="160">
        <v>0</v>
      </c>
      <c r="BY468" s="160">
        <v>2320568.4</v>
      </c>
      <c r="BZ468" s="160">
        <v>2320568.4</v>
      </c>
      <c r="CA468" s="160">
        <v>0</v>
      </c>
      <c r="CB468" s="160">
        <v>2320568.4</v>
      </c>
      <c r="CC468" s="160">
        <v>2320568.4</v>
      </c>
      <c r="CD468" s="160">
        <v>0</v>
      </c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  <c r="EH468" s="145"/>
      <c r="EI468" s="145"/>
      <c r="EJ468" s="145"/>
      <c r="EK468" s="145"/>
      <c r="EL468" s="145"/>
      <c r="EM468" s="145"/>
      <c r="EN468" s="145"/>
      <c r="EO468" s="145"/>
      <c r="EP468" s="145"/>
      <c r="EQ468" s="145"/>
      <c r="ER468" s="145"/>
      <c r="ES468" s="145"/>
      <c r="ET468" s="145"/>
      <c r="EU468" s="145"/>
      <c r="EV468" s="145"/>
      <c r="EW468" s="145"/>
      <c r="EX468" s="145"/>
      <c r="EY468" s="145"/>
      <c r="EZ468" s="145"/>
      <c r="FA468" s="145"/>
      <c r="FB468" s="145"/>
      <c r="FC468" s="145"/>
      <c r="FD468" s="145"/>
      <c r="FE468" s="145"/>
      <c r="FF468" s="145"/>
      <c r="FG468" s="145"/>
      <c r="FH468" s="145"/>
      <c r="FI468" s="145"/>
      <c r="FJ468" s="145"/>
      <c r="FK468" s="145"/>
      <c r="FL468" s="145"/>
      <c r="FM468" s="145"/>
      <c r="FN468" s="145"/>
      <c r="FO468" s="145"/>
      <c r="FP468" s="145"/>
      <c r="FQ468" s="145"/>
      <c r="FR468" s="145"/>
      <c r="FS468" s="145"/>
      <c r="FT468" s="146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8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I468" s="147"/>
      <c r="HJ468" s="147"/>
      <c r="HK468" s="147"/>
      <c r="HL468" s="147"/>
      <c r="HM468" s="147"/>
    </row>
    <row r="469" spans="1:221" s="149" customFormat="1" ht="12" customHeight="1" x14ac:dyDescent="0.2">
      <c r="A469" s="150">
        <v>233</v>
      </c>
      <c r="B469" s="151" t="s">
        <v>1842</v>
      </c>
      <c r="C469" s="161"/>
      <c r="D469" s="161"/>
      <c r="E469" s="162"/>
      <c r="F469" s="154">
        <f t="shared" si="117"/>
        <v>23.144007510165249</v>
      </c>
      <c r="G469" s="306">
        <v>1985</v>
      </c>
      <c r="H469" s="281">
        <v>2025</v>
      </c>
      <c r="I469" s="154">
        <f t="shared" si="116"/>
        <v>1188287.21</v>
      </c>
      <c r="J469" s="152">
        <f t="shared" si="109"/>
        <v>6248423.5800000001</v>
      </c>
      <c r="K469" s="155">
        <f t="shared" si="110"/>
        <v>0</v>
      </c>
      <c r="L469" s="152">
        <v>0</v>
      </c>
      <c r="M469" s="152">
        <v>0</v>
      </c>
      <c r="N469" s="152">
        <v>0</v>
      </c>
      <c r="O469" s="152">
        <v>0</v>
      </c>
      <c r="P469" s="152">
        <v>0</v>
      </c>
      <c r="Q469" s="155"/>
      <c r="R469" s="155">
        <v>0</v>
      </c>
      <c r="S469" s="155"/>
      <c r="T469" s="155">
        <v>0</v>
      </c>
      <c r="U469" s="155"/>
      <c r="V469" s="155">
        <v>0</v>
      </c>
      <c r="W469" s="156">
        <v>0</v>
      </c>
      <c r="X469" s="155">
        <v>0</v>
      </c>
      <c r="Y469" s="157" t="s">
        <v>234</v>
      </c>
      <c r="Z469" s="155">
        <v>707</v>
      </c>
      <c r="AA469" s="155">
        <f t="shared" si="115"/>
        <v>5967244.5199999996</v>
      </c>
      <c r="AB469" s="144">
        <v>0</v>
      </c>
      <c r="AC469" s="144">
        <v>0</v>
      </c>
      <c r="AD469" s="144">
        <v>0</v>
      </c>
      <c r="AE469" s="144">
        <v>0</v>
      </c>
      <c r="AF469" s="144">
        <v>0</v>
      </c>
      <c r="AG469" s="144">
        <v>0</v>
      </c>
      <c r="AH469" s="144">
        <v>0</v>
      </c>
      <c r="AI469" s="144">
        <v>0</v>
      </c>
      <c r="AJ469" s="144">
        <v>0</v>
      </c>
      <c r="AK469" s="144">
        <v>0</v>
      </c>
      <c r="AL469" s="144">
        <v>0</v>
      </c>
      <c r="AM469" s="144">
        <f t="shared" si="111"/>
        <v>187452.71</v>
      </c>
      <c r="AN469" s="144">
        <f t="shared" si="112"/>
        <v>93726.35</v>
      </c>
      <c r="AO469" s="144">
        <v>0</v>
      </c>
      <c r="AP469" s="144" t="s">
        <v>4526</v>
      </c>
      <c r="AQ469" s="294"/>
      <c r="AR469" s="144"/>
      <c r="AS469" s="271"/>
      <c r="AT469" s="144"/>
      <c r="AU469" s="144"/>
      <c r="AV469" s="158" t="s">
        <v>1840</v>
      </c>
      <c r="AW469" s="159" t="s">
        <v>1841</v>
      </c>
      <c r="AX469" s="159" t="s">
        <v>1842</v>
      </c>
      <c r="AY469" s="159" t="s">
        <v>878</v>
      </c>
      <c r="AZ469" s="159" t="s">
        <v>879</v>
      </c>
      <c r="BA469" s="158" t="s">
        <v>1396</v>
      </c>
      <c r="BB469" s="159" t="s">
        <v>891</v>
      </c>
      <c r="BC469" s="158" t="s">
        <v>846</v>
      </c>
      <c r="BD469" s="158" t="s">
        <v>165</v>
      </c>
      <c r="BE469" s="158" t="s">
        <v>1691</v>
      </c>
      <c r="BF469" s="160">
        <v>3142.2</v>
      </c>
      <c r="BG469" s="160">
        <v>2429.3000000000002</v>
      </c>
      <c r="BH469" s="158" t="s">
        <v>883</v>
      </c>
      <c r="BI469" s="193">
        <v>7.5</v>
      </c>
      <c r="BJ469" s="159" t="s">
        <v>892</v>
      </c>
      <c r="BK469" s="160">
        <v>707</v>
      </c>
      <c r="BL469" s="160">
        <v>625</v>
      </c>
      <c r="BM469" s="160">
        <v>1941</v>
      </c>
      <c r="BN469" s="158"/>
      <c r="BO469" s="159" t="s">
        <v>885</v>
      </c>
      <c r="BP469" s="159" t="s">
        <v>886</v>
      </c>
      <c r="BQ469" s="204" t="s">
        <v>887</v>
      </c>
      <c r="BR469" s="160">
        <v>4078923.38</v>
      </c>
      <c r="BS469" s="160">
        <v>1188287.21</v>
      </c>
      <c r="BT469" s="160">
        <v>0</v>
      </c>
      <c r="BU469" s="138">
        <v>1188287.21</v>
      </c>
      <c r="BV469" s="160">
        <v>1188287.21</v>
      </c>
      <c r="BW469" s="160">
        <v>1188287.21</v>
      </c>
      <c r="BX469" s="160">
        <v>0</v>
      </c>
      <c r="BY469" s="160">
        <v>1180632.8600000001</v>
      </c>
      <c r="BZ469" s="160">
        <v>1180632.8600000001</v>
      </c>
      <c r="CA469" s="160">
        <v>0</v>
      </c>
      <c r="CB469" s="160">
        <v>1180632.8600000001</v>
      </c>
      <c r="CC469" s="160">
        <v>1180632.8600000001</v>
      </c>
      <c r="CD469" s="160">
        <v>0</v>
      </c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  <c r="EH469" s="145"/>
      <c r="EI469" s="145"/>
      <c r="EJ469" s="145"/>
      <c r="EK469" s="145"/>
      <c r="EL469" s="145"/>
      <c r="EM469" s="145"/>
      <c r="EN469" s="145"/>
      <c r="EO469" s="145"/>
      <c r="EP469" s="145"/>
      <c r="EQ469" s="145"/>
      <c r="ER469" s="145"/>
      <c r="ES469" s="145"/>
      <c r="ET469" s="145"/>
      <c r="EU469" s="145"/>
      <c r="EV469" s="145"/>
      <c r="EW469" s="145"/>
      <c r="EX469" s="145"/>
      <c r="EY469" s="145"/>
      <c r="EZ469" s="145"/>
      <c r="FA469" s="145"/>
      <c r="FB469" s="145"/>
      <c r="FC469" s="145"/>
      <c r="FD469" s="145"/>
      <c r="FE469" s="145"/>
      <c r="FF469" s="145"/>
      <c r="FG469" s="145"/>
      <c r="FH469" s="145"/>
      <c r="FI469" s="145"/>
      <c r="FJ469" s="145"/>
      <c r="FK469" s="145"/>
      <c r="FL469" s="145"/>
      <c r="FM469" s="145"/>
      <c r="FN469" s="145"/>
      <c r="FO469" s="145"/>
      <c r="FP469" s="145"/>
      <c r="FQ469" s="145"/>
      <c r="FR469" s="145"/>
      <c r="FS469" s="145"/>
      <c r="FT469" s="146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8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I469" s="147"/>
      <c r="HJ469" s="147"/>
      <c r="HK469" s="147"/>
      <c r="HL469" s="147"/>
      <c r="HM469" s="147"/>
    </row>
    <row r="470" spans="1:221" s="149" customFormat="1" ht="12" customHeight="1" x14ac:dyDescent="0.2">
      <c r="A470" s="150">
        <v>234</v>
      </c>
      <c r="B470" s="151" t="s">
        <v>1845</v>
      </c>
      <c r="C470" s="161"/>
      <c r="D470" s="161"/>
      <c r="E470" s="162"/>
      <c r="F470" s="154">
        <f t="shared" si="117"/>
        <v>36.523078900952086</v>
      </c>
      <c r="G470" s="306">
        <v>1960</v>
      </c>
      <c r="H470" s="281">
        <v>2023</v>
      </c>
      <c r="I470" s="154">
        <f t="shared" si="116"/>
        <v>1237138.5900000001</v>
      </c>
      <c r="J470" s="152">
        <f t="shared" si="109"/>
        <v>8836532.1400000006</v>
      </c>
      <c r="K470" s="155">
        <f t="shared" si="110"/>
        <v>0</v>
      </c>
      <c r="L470" s="152">
        <v>0</v>
      </c>
      <c r="M470" s="152">
        <v>0</v>
      </c>
      <c r="N470" s="152">
        <v>0</v>
      </c>
      <c r="O470" s="152">
        <v>0</v>
      </c>
      <c r="P470" s="152">
        <v>0</v>
      </c>
      <c r="Q470" s="155"/>
      <c r="R470" s="155">
        <v>0</v>
      </c>
      <c r="S470" s="155"/>
      <c r="T470" s="155">
        <v>0</v>
      </c>
      <c r="U470" s="155"/>
      <c r="V470" s="155">
        <v>0</v>
      </c>
      <c r="W470" s="156">
        <v>0</v>
      </c>
      <c r="X470" s="155">
        <v>0</v>
      </c>
      <c r="Y470" s="157" t="s">
        <v>235</v>
      </c>
      <c r="Z470" s="155">
        <v>1163</v>
      </c>
      <c r="AA470" s="155">
        <f t="shared" si="115"/>
        <v>8438888.1999999993</v>
      </c>
      <c r="AB470" s="144">
        <v>0</v>
      </c>
      <c r="AC470" s="144">
        <v>0</v>
      </c>
      <c r="AD470" s="144">
        <v>0</v>
      </c>
      <c r="AE470" s="144">
        <v>0</v>
      </c>
      <c r="AF470" s="144">
        <v>0</v>
      </c>
      <c r="AG470" s="144">
        <v>0</v>
      </c>
      <c r="AH470" s="144">
        <v>0</v>
      </c>
      <c r="AI470" s="144">
        <v>0</v>
      </c>
      <c r="AJ470" s="144">
        <v>0</v>
      </c>
      <c r="AK470" s="144">
        <v>0</v>
      </c>
      <c r="AL470" s="144">
        <v>0</v>
      </c>
      <c r="AM470" s="144">
        <f t="shared" si="111"/>
        <v>265095.96000000002</v>
      </c>
      <c r="AN470" s="144">
        <f t="shared" si="112"/>
        <v>132547.98000000001</v>
      </c>
      <c r="AO470" s="144">
        <v>0</v>
      </c>
      <c r="AP470" s="144" t="s">
        <v>4526</v>
      </c>
      <c r="AQ470" s="294"/>
      <c r="AR470" s="144"/>
      <c r="AS470" s="271"/>
      <c r="AT470" s="144"/>
      <c r="AU470" s="144"/>
      <c r="AV470" s="158" t="s">
        <v>1843</v>
      </c>
      <c r="AW470" s="159" t="s">
        <v>1844</v>
      </c>
      <c r="AX470" s="159" t="s">
        <v>1845</v>
      </c>
      <c r="AY470" s="159"/>
      <c r="AZ470" s="159" t="s">
        <v>879</v>
      </c>
      <c r="BA470" s="158" t="s">
        <v>1040</v>
      </c>
      <c r="BB470" s="159" t="s">
        <v>891</v>
      </c>
      <c r="BC470" s="158" t="s">
        <v>846</v>
      </c>
      <c r="BD470" s="158" t="s">
        <v>844</v>
      </c>
      <c r="BE470" s="158" t="s">
        <v>861</v>
      </c>
      <c r="BF470" s="160">
        <v>2655.2</v>
      </c>
      <c r="BG470" s="160">
        <v>2311.9</v>
      </c>
      <c r="BH470" s="158" t="s">
        <v>883</v>
      </c>
      <c r="BI470" s="193">
        <v>7.5</v>
      </c>
      <c r="BJ470" s="159" t="s">
        <v>884</v>
      </c>
      <c r="BK470" s="160">
        <v>1163</v>
      </c>
      <c r="BL470" s="160"/>
      <c r="BM470" s="160">
        <v>1961.1</v>
      </c>
      <c r="BN470" s="158" t="s">
        <v>1396</v>
      </c>
      <c r="BO470" s="159" t="s">
        <v>885</v>
      </c>
      <c r="BP470" s="159" t="s">
        <v>886</v>
      </c>
      <c r="BQ470" s="204" t="s">
        <v>887</v>
      </c>
      <c r="BR470" s="160">
        <v>6440705.6299999999</v>
      </c>
      <c r="BS470" s="160">
        <v>1237138.5900000001</v>
      </c>
      <c r="BT470" s="160">
        <v>0</v>
      </c>
      <c r="BU470" s="138">
        <v>1237138.5900000001</v>
      </c>
      <c r="BV470" s="160">
        <v>1237512.83</v>
      </c>
      <c r="BW470" s="160">
        <v>1237512.83</v>
      </c>
      <c r="BX470" s="160">
        <v>0</v>
      </c>
      <c r="BY470" s="160">
        <v>1234315.08</v>
      </c>
      <c r="BZ470" s="160">
        <v>1234315.08</v>
      </c>
      <c r="CA470" s="160">
        <v>0</v>
      </c>
      <c r="CB470" s="160">
        <v>1234689.32</v>
      </c>
      <c r="CC470" s="160">
        <v>1234689.32</v>
      </c>
      <c r="CD470" s="160">
        <v>0</v>
      </c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  <c r="EH470" s="145"/>
      <c r="EI470" s="145"/>
      <c r="EJ470" s="145"/>
      <c r="EK470" s="145"/>
      <c r="EL470" s="145"/>
      <c r="EM470" s="145"/>
      <c r="EN470" s="145"/>
      <c r="EO470" s="145"/>
      <c r="EP470" s="145"/>
      <c r="EQ470" s="145"/>
      <c r="ER470" s="145"/>
      <c r="ES470" s="145"/>
      <c r="ET470" s="145"/>
      <c r="EU470" s="145"/>
      <c r="EV470" s="145"/>
      <c r="EW470" s="145"/>
      <c r="EX470" s="145"/>
      <c r="EY470" s="145"/>
      <c r="EZ470" s="145"/>
      <c r="FA470" s="145"/>
      <c r="FB470" s="145"/>
      <c r="FC470" s="145"/>
      <c r="FD470" s="145"/>
      <c r="FE470" s="145"/>
      <c r="FF470" s="145"/>
      <c r="FG470" s="145"/>
      <c r="FH470" s="145"/>
      <c r="FI470" s="145"/>
      <c r="FJ470" s="145"/>
      <c r="FK470" s="145"/>
      <c r="FL470" s="145"/>
      <c r="FM470" s="145"/>
      <c r="FN470" s="145"/>
      <c r="FO470" s="145"/>
      <c r="FP470" s="145"/>
      <c r="FQ470" s="145"/>
      <c r="FR470" s="145"/>
      <c r="FS470" s="145"/>
      <c r="FT470" s="146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8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I470" s="147"/>
      <c r="HJ470" s="147"/>
      <c r="HK470" s="147"/>
      <c r="HL470" s="147"/>
      <c r="HM470" s="147"/>
    </row>
    <row r="471" spans="1:221" s="149" customFormat="1" ht="12" customHeight="1" x14ac:dyDescent="0.2">
      <c r="A471" s="150">
        <v>235</v>
      </c>
      <c r="B471" s="151" t="s">
        <v>1848</v>
      </c>
      <c r="C471" s="161"/>
      <c r="D471" s="161"/>
      <c r="E471" s="162"/>
      <c r="F471" s="154">
        <f t="shared" si="117"/>
        <v>35.074470216244897</v>
      </c>
      <c r="G471" s="306">
        <v>1954</v>
      </c>
      <c r="H471" s="278">
        <v>2025</v>
      </c>
      <c r="I471" s="154">
        <f t="shared" si="116"/>
        <v>1801367.05</v>
      </c>
      <c r="J471" s="311">
        <f t="shared" si="109"/>
        <v>11518643.800000001</v>
      </c>
      <c r="K471" s="155">
        <f t="shared" si="110"/>
        <v>0</v>
      </c>
      <c r="L471" s="152">
        <v>0</v>
      </c>
      <c r="M471" s="152">
        <v>0</v>
      </c>
      <c r="N471" s="152">
        <v>0</v>
      </c>
      <c r="O471" s="152">
        <v>0</v>
      </c>
      <c r="P471" s="152">
        <v>0</v>
      </c>
      <c r="Q471" s="155"/>
      <c r="R471" s="155">
        <v>0</v>
      </c>
      <c r="S471" s="155"/>
      <c r="T471" s="155">
        <v>0</v>
      </c>
      <c r="U471" s="155"/>
      <c r="V471" s="155">
        <v>0</v>
      </c>
      <c r="W471" s="156">
        <v>0</v>
      </c>
      <c r="X471" s="155">
        <v>0</v>
      </c>
      <c r="Y471" s="157" t="s">
        <v>235</v>
      </c>
      <c r="Z471" s="155">
        <v>1516</v>
      </c>
      <c r="AA471" s="155">
        <f t="shared" si="115"/>
        <v>11000304.83</v>
      </c>
      <c r="AB471" s="144">
        <v>0</v>
      </c>
      <c r="AC471" s="144">
        <v>0</v>
      </c>
      <c r="AD471" s="144">
        <v>0</v>
      </c>
      <c r="AE471" s="144">
        <v>0</v>
      </c>
      <c r="AF471" s="144">
        <v>0</v>
      </c>
      <c r="AG471" s="144">
        <v>0</v>
      </c>
      <c r="AH471" s="144">
        <v>0</v>
      </c>
      <c r="AI471" s="144">
        <v>0</v>
      </c>
      <c r="AJ471" s="144">
        <v>0</v>
      </c>
      <c r="AK471" s="144">
        <v>0</v>
      </c>
      <c r="AL471" s="144">
        <v>0</v>
      </c>
      <c r="AM471" s="144">
        <f t="shared" si="111"/>
        <v>345559.31</v>
      </c>
      <c r="AN471" s="144">
        <f t="shared" si="112"/>
        <v>172779.66</v>
      </c>
      <c r="AO471" s="144">
        <v>0</v>
      </c>
      <c r="AP471" s="144" t="s">
        <v>4526</v>
      </c>
      <c r="AQ471" s="294"/>
      <c r="AR471" s="144"/>
      <c r="AS471" s="271"/>
      <c r="AT471" s="144"/>
      <c r="AU471" s="144"/>
      <c r="AV471" s="158" t="s">
        <v>1846</v>
      </c>
      <c r="AW471" s="159" t="s">
        <v>1847</v>
      </c>
      <c r="AX471" s="159" t="s">
        <v>1848</v>
      </c>
      <c r="AY471" s="159" t="s">
        <v>878</v>
      </c>
      <c r="AZ471" s="159" t="s">
        <v>879</v>
      </c>
      <c r="BA471" s="158" t="s">
        <v>1849</v>
      </c>
      <c r="BB471" s="159" t="s">
        <v>891</v>
      </c>
      <c r="BC471" s="158" t="s">
        <v>845</v>
      </c>
      <c r="BD471" s="158" t="s">
        <v>846</v>
      </c>
      <c r="BE471" s="158" t="s">
        <v>1485</v>
      </c>
      <c r="BF471" s="160">
        <v>4092</v>
      </c>
      <c r="BG471" s="160">
        <v>3078.3</v>
      </c>
      <c r="BH471" s="158" t="s">
        <v>883</v>
      </c>
      <c r="BI471" s="193">
        <v>7.5</v>
      </c>
      <c r="BJ471" s="159" t="s">
        <v>884</v>
      </c>
      <c r="BK471" s="160">
        <v>1516</v>
      </c>
      <c r="BL471" s="160"/>
      <c r="BM471" s="160">
        <v>3097.9</v>
      </c>
      <c r="BN471" s="158" t="s">
        <v>1296</v>
      </c>
      <c r="BO471" s="159" t="s">
        <v>885</v>
      </c>
      <c r="BP471" s="159" t="s">
        <v>886</v>
      </c>
      <c r="BQ471" s="204" t="s">
        <v>887</v>
      </c>
      <c r="BR471" s="160">
        <v>8395623.1600000001</v>
      </c>
      <c r="BS471" s="160">
        <v>1801367.05</v>
      </c>
      <c r="BT471" s="160">
        <v>0</v>
      </c>
      <c r="BU471" s="138">
        <v>1801367.05</v>
      </c>
      <c r="BV471" s="160">
        <v>1817908.12</v>
      </c>
      <c r="BW471" s="160">
        <v>1817908.12</v>
      </c>
      <c r="BX471" s="160">
        <v>0</v>
      </c>
      <c r="BY471" s="160">
        <v>1787751.56</v>
      </c>
      <c r="BZ471" s="160">
        <v>1787751.56</v>
      </c>
      <c r="CA471" s="160">
        <v>0</v>
      </c>
      <c r="CB471" s="160">
        <v>1804292.63</v>
      </c>
      <c r="CC471" s="160">
        <v>1804292.63</v>
      </c>
      <c r="CD471" s="160">
        <v>0</v>
      </c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  <c r="EH471" s="145"/>
      <c r="EI471" s="145"/>
      <c r="EJ471" s="145"/>
      <c r="EK471" s="145"/>
      <c r="EL471" s="145"/>
      <c r="EM471" s="145"/>
      <c r="EN471" s="145"/>
      <c r="EO471" s="145"/>
      <c r="EP471" s="145"/>
      <c r="EQ471" s="145"/>
      <c r="ER471" s="145"/>
      <c r="ES471" s="145"/>
      <c r="ET471" s="145"/>
      <c r="EU471" s="145"/>
      <c r="EV471" s="145"/>
      <c r="EW471" s="145"/>
      <c r="EX471" s="145"/>
      <c r="EY471" s="145"/>
      <c r="EZ471" s="145"/>
      <c r="FA471" s="145"/>
      <c r="FB471" s="145"/>
      <c r="FC471" s="145"/>
      <c r="FD471" s="145"/>
      <c r="FE471" s="145"/>
      <c r="FF471" s="145"/>
      <c r="FG471" s="145"/>
      <c r="FH471" s="145"/>
      <c r="FI471" s="145"/>
      <c r="FJ471" s="145"/>
      <c r="FK471" s="145"/>
      <c r="FL471" s="145"/>
      <c r="FM471" s="145"/>
      <c r="FN471" s="145"/>
      <c r="FO471" s="145"/>
      <c r="FP471" s="145"/>
      <c r="FQ471" s="145"/>
      <c r="FR471" s="145"/>
      <c r="FS471" s="145"/>
      <c r="FT471" s="146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8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I471" s="147"/>
      <c r="HJ471" s="147"/>
      <c r="HK471" s="147"/>
      <c r="HL471" s="147"/>
      <c r="HM471" s="147"/>
    </row>
    <row r="472" spans="1:221" s="149" customFormat="1" ht="12" customHeight="1" x14ac:dyDescent="0.2">
      <c r="A472" s="150">
        <v>236</v>
      </c>
      <c r="B472" s="151" t="s">
        <v>1852</v>
      </c>
      <c r="C472" s="161"/>
      <c r="D472" s="161"/>
      <c r="E472" s="162"/>
      <c r="F472" s="154">
        <f t="shared" si="117"/>
        <v>25.258446921730226</v>
      </c>
      <c r="G472" s="306">
        <v>1963</v>
      </c>
      <c r="H472" s="278">
        <v>2025</v>
      </c>
      <c r="I472" s="154">
        <f t="shared" si="116"/>
        <v>749097.01</v>
      </c>
      <c r="J472" s="311">
        <f t="shared" si="109"/>
        <v>4399270.95</v>
      </c>
      <c r="K472" s="155">
        <f t="shared" si="110"/>
        <v>0</v>
      </c>
      <c r="L472" s="152">
        <v>0</v>
      </c>
      <c r="M472" s="152">
        <v>0</v>
      </c>
      <c r="N472" s="152">
        <v>0</v>
      </c>
      <c r="O472" s="152">
        <v>0</v>
      </c>
      <c r="P472" s="152">
        <v>0</v>
      </c>
      <c r="Q472" s="155"/>
      <c r="R472" s="155">
        <v>0</v>
      </c>
      <c r="S472" s="155"/>
      <c r="T472" s="155">
        <v>0</v>
      </c>
      <c r="U472" s="155"/>
      <c r="V472" s="155">
        <v>0</v>
      </c>
      <c r="W472" s="156">
        <v>0</v>
      </c>
      <c r="X472" s="155">
        <v>0</v>
      </c>
      <c r="Y472" s="157" t="s">
        <v>235</v>
      </c>
      <c r="Z472" s="155">
        <v>579</v>
      </c>
      <c r="AA472" s="155">
        <f t="shared" si="115"/>
        <v>4201303.76</v>
      </c>
      <c r="AB472" s="144">
        <v>0</v>
      </c>
      <c r="AC472" s="144">
        <v>0</v>
      </c>
      <c r="AD472" s="144">
        <v>0</v>
      </c>
      <c r="AE472" s="144">
        <v>0</v>
      </c>
      <c r="AF472" s="144">
        <v>0</v>
      </c>
      <c r="AG472" s="144">
        <v>0</v>
      </c>
      <c r="AH472" s="144">
        <v>0</v>
      </c>
      <c r="AI472" s="144">
        <v>0</v>
      </c>
      <c r="AJ472" s="144">
        <v>0</v>
      </c>
      <c r="AK472" s="144">
        <v>0</v>
      </c>
      <c r="AL472" s="144">
        <v>0</v>
      </c>
      <c r="AM472" s="144">
        <f t="shared" si="111"/>
        <v>131978.13</v>
      </c>
      <c r="AN472" s="144">
        <f t="shared" si="112"/>
        <v>65989.06</v>
      </c>
      <c r="AO472" s="144">
        <v>0</v>
      </c>
      <c r="AP472" s="144" t="s">
        <v>4526</v>
      </c>
      <c r="AQ472" s="294"/>
      <c r="AR472" s="144"/>
      <c r="AS472" s="271"/>
      <c r="AT472" s="144"/>
      <c r="AU472" s="144"/>
      <c r="AV472" s="158" t="s">
        <v>1850</v>
      </c>
      <c r="AW472" s="159" t="s">
        <v>1851</v>
      </c>
      <c r="AX472" s="159" t="s">
        <v>1852</v>
      </c>
      <c r="AY472" s="159" t="s">
        <v>878</v>
      </c>
      <c r="AZ472" s="159" t="s">
        <v>879</v>
      </c>
      <c r="BA472" s="158" t="s">
        <v>947</v>
      </c>
      <c r="BB472" s="159" t="s">
        <v>891</v>
      </c>
      <c r="BC472" s="158" t="s">
        <v>846</v>
      </c>
      <c r="BD472" s="158" t="s">
        <v>166</v>
      </c>
      <c r="BE472" s="158" t="s">
        <v>1163</v>
      </c>
      <c r="BF472" s="160">
        <v>1775.7</v>
      </c>
      <c r="BG472" s="160">
        <v>1605.7</v>
      </c>
      <c r="BH472" s="158" t="s">
        <v>883</v>
      </c>
      <c r="BI472" s="193">
        <v>7.5</v>
      </c>
      <c r="BJ472" s="159" t="s">
        <v>884</v>
      </c>
      <c r="BK472" s="160">
        <v>579</v>
      </c>
      <c r="BL472" s="160"/>
      <c r="BM472" s="160">
        <v>1163</v>
      </c>
      <c r="BN472" s="158" t="s">
        <v>1388</v>
      </c>
      <c r="BO472" s="159" t="s">
        <v>885</v>
      </c>
      <c r="BP472" s="159" t="s">
        <v>886</v>
      </c>
      <c r="BQ472" s="204" t="s">
        <v>887</v>
      </c>
      <c r="BR472" s="160">
        <v>3206507.79</v>
      </c>
      <c r="BS472" s="160">
        <v>749097.01</v>
      </c>
      <c r="BT472" s="160">
        <v>0</v>
      </c>
      <c r="BU472" s="138">
        <v>749097.01</v>
      </c>
      <c r="BV472" s="160">
        <v>749097.01</v>
      </c>
      <c r="BW472" s="160">
        <v>749097.01</v>
      </c>
      <c r="BX472" s="160">
        <v>0</v>
      </c>
      <c r="BY472" s="160">
        <v>745181.68</v>
      </c>
      <c r="BZ472" s="160">
        <v>745181.68</v>
      </c>
      <c r="CA472" s="160">
        <v>0</v>
      </c>
      <c r="CB472" s="160">
        <v>745181.68</v>
      </c>
      <c r="CC472" s="160">
        <v>745181.68</v>
      </c>
      <c r="CD472" s="160">
        <v>0</v>
      </c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  <c r="EH472" s="145"/>
      <c r="EI472" s="145"/>
      <c r="EJ472" s="145"/>
      <c r="EK472" s="145"/>
      <c r="EL472" s="145"/>
      <c r="EM472" s="145"/>
      <c r="EN472" s="145"/>
      <c r="EO472" s="145"/>
      <c r="EP472" s="145"/>
      <c r="EQ472" s="145"/>
      <c r="ER472" s="145"/>
      <c r="ES472" s="145"/>
      <c r="ET472" s="145"/>
      <c r="EU472" s="145"/>
      <c r="EV472" s="145"/>
      <c r="EW472" s="145"/>
      <c r="EX472" s="145"/>
      <c r="EY472" s="145"/>
      <c r="EZ472" s="145"/>
      <c r="FA472" s="145"/>
      <c r="FB472" s="145"/>
      <c r="FC472" s="145"/>
      <c r="FD472" s="145"/>
      <c r="FE472" s="145"/>
      <c r="FF472" s="145"/>
      <c r="FG472" s="145"/>
      <c r="FH472" s="145"/>
      <c r="FI472" s="145"/>
      <c r="FJ472" s="145"/>
      <c r="FK472" s="145"/>
      <c r="FL472" s="145"/>
      <c r="FM472" s="145"/>
      <c r="FN472" s="145"/>
      <c r="FO472" s="145"/>
      <c r="FP472" s="145"/>
      <c r="FQ472" s="145"/>
      <c r="FR472" s="145"/>
      <c r="FS472" s="145"/>
      <c r="FT472" s="146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8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I472" s="147"/>
      <c r="HJ472" s="147"/>
      <c r="HK472" s="147"/>
      <c r="HL472" s="147"/>
      <c r="HM472" s="147"/>
    </row>
    <row r="473" spans="1:221" s="149" customFormat="1" ht="12" customHeight="1" x14ac:dyDescent="0.2">
      <c r="A473" s="150">
        <v>237</v>
      </c>
      <c r="B473" s="151" t="s">
        <v>1855</v>
      </c>
      <c r="C473" s="161"/>
      <c r="D473" s="161"/>
      <c r="E473" s="162"/>
      <c r="F473" s="154">
        <f t="shared" si="117"/>
        <v>53.519195034584378</v>
      </c>
      <c r="G473" s="306">
        <v>1972</v>
      </c>
      <c r="H473" s="281">
        <v>2025</v>
      </c>
      <c r="I473" s="154">
        <f t="shared" si="116"/>
        <v>1419417.43</v>
      </c>
      <c r="J473" s="152">
        <f t="shared" si="109"/>
        <v>12460802</v>
      </c>
      <c r="K473" s="155">
        <f t="shared" si="110"/>
        <v>0</v>
      </c>
      <c r="L473" s="152">
        <v>0</v>
      </c>
      <c r="M473" s="152">
        <v>0</v>
      </c>
      <c r="N473" s="152">
        <v>0</v>
      </c>
      <c r="O473" s="152">
        <v>0</v>
      </c>
      <c r="P473" s="152">
        <v>0</v>
      </c>
      <c r="Q473" s="155"/>
      <c r="R473" s="155">
        <v>0</v>
      </c>
      <c r="S473" s="155"/>
      <c r="T473" s="155">
        <v>0</v>
      </c>
      <c r="U473" s="155"/>
      <c r="V473" s="155">
        <v>0</v>
      </c>
      <c r="W473" s="156">
        <v>0</v>
      </c>
      <c r="X473" s="155">
        <v>0</v>
      </c>
      <c r="Y473" s="157" t="s">
        <v>235</v>
      </c>
      <c r="Z473" s="155">
        <v>1640</v>
      </c>
      <c r="AA473" s="155">
        <f t="shared" si="115"/>
        <v>11900065.91</v>
      </c>
      <c r="AB473" s="144">
        <v>0</v>
      </c>
      <c r="AC473" s="144">
        <v>0</v>
      </c>
      <c r="AD473" s="144">
        <v>0</v>
      </c>
      <c r="AE473" s="144">
        <v>0</v>
      </c>
      <c r="AF473" s="144">
        <v>0</v>
      </c>
      <c r="AG473" s="144">
        <v>0</v>
      </c>
      <c r="AH473" s="144">
        <v>0</v>
      </c>
      <c r="AI473" s="144">
        <v>0</v>
      </c>
      <c r="AJ473" s="144">
        <v>0</v>
      </c>
      <c r="AK473" s="144">
        <v>0</v>
      </c>
      <c r="AL473" s="144">
        <v>0</v>
      </c>
      <c r="AM473" s="144">
        <f t="shared" si="111"/>
        <v>373824.06</v>
      </c>
      <c r="AN473" s="144">
        <f t="shared" si="112"/>
        <v>186912.03</v>
      </c>
      <c r="AO473" s="144">
        <v>0</v>
      </c>
      <c r="AP473" s="144" t="s">
        <v>4526</v>
      </c>
      <c r="AQ473" s="294"/>
      <c r="AR473" s="144"/>
      <c r="AS473" s="271"/>
      <c r="AT473" s="144"/>
      <c r="AU473" s="144"/>
      <c r="AV473" s="158" t="s">
        <v>1853</v>
      </c>
      <c r="AW473" s="159" t="s">
        <v>1854</v>
      </c>
      <c r="AX473" s="159" t="s">
        <v>1855</v>
      </c>
      <c r="AY473" s="159"/>
      <c r="AZ473" s="159" t="s">
        <v>879</v>
      </c>
      <c r="BA473" s="158" t="s">
        <v>928</v>
      </c>
      <c r="BB473" s="159" t="s">
        <v>891</v>
      </c>
      <c r="BC473" s="158" t="s">
        <v>846</v>
      </c>
      <c r="BD473" s="158" t="s">
        <v>165</v>
      </c>
      <c r="BE473" s="158" t="s">
        <v>862</v>
      </c>
      <c r="BF473" s="160">
        <v>4317.2</v>
      </c>
      <c r="BG473" s="160">
        <v>2292.3000000000002</v>
      </c>
      <c r="BH473" s="158" t="s">
        <v>883</v>
      </c>
      <c r="BI473" s="193">
        <v>7.5</v>
      </c>
      <c r="BJ473" s="159" t="s">
        <v>884</v>
      </c>
      <c r="BK473" s="160">
        <v>1640</v>
      </c>
      <c r="BL473" s="160">
        <v>0</v>
      </c>
      <c r="BM473" s="160">
        <v>2791.3</v>
      </c>
      <c r="BN473" s="158"/>
      <c r="BO473" s="159" t="s">
        <v>885</v>
      </c>
      <c r="BP473" s="159" t="s">
        <v>886</v>
      </c>
      <c r="BQ473" s="204" t="s">
        <v>887</v>
      </c>
      <c r="BR473" s="160">
        <v>9082336.4000000004</v>
      </c>
      <c r="BS473" s="160">
        <v>1419417.43</v>
      </c>
      <c r="BT473" s="160">
        <v>0</v>
      </c>
      <c r="BU473" s="138">
        <v>1419417.43</v>
      </c>
      <c r="BV473" s="160">
        <v>1432563.76</v>
      </c>
      <c r="BW473" s="160">
        <v>1432563.76</v>
      </c>
      <c r="BX473" s="160">
        <v>0</v>
      </c>
      <c r="BY473" s="160">
        <v>1410236.63</v>
      </c>
      <c r="BZ473" s="160">
        <v>1410236.63</v>
      </c>
      <c r="CA473" s="160">
        <v>0</v>
      </c>
      <c r="CB473" s="160">
        <v>1423373.39</v>
      </c>
      <c r="CC473" s="160">
        <v>1423373.39</v>
      </c>
      <c r="CD473" s="160">
        <v>0</v>
      </c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  <c r="EH473" s="145"/>
      <c r="EI473" s="145"/>
      <c r="EJ473" s="145"/>
      <c r="EK473" s="145"/>
      <c r="EL473" s="145"/>
      <c r="EM473" s="145"/>
      <c r="EN473" s="145"/>
      <c r="EO473" s="145"/>
      <c r="EP473" s="145"/>
      <c r="EQ473" s="145"/>
      <c r="ER473" s="145"/>
      <c r="ES473" s="145"/>
      <c r="ET473" s="145"/>
      <c r="EU473" s="145"/>
      <c r="EV473" s="145"/>
      <c r="EW473" s="145"/>
      <c r="EX473" s="145"/>
      <c r="EY473" s="145"/>
      <c r="EZ473" s="145"/>
      <c r="FA473" s="145"/>
      <c r="FB473" s="145"/>
      <c r="FC473" s="145"/>
      <c r="FD473" s="145"/>
      <c r="FE473" s="145"/>
      <c r="FF473" s="145"/>
      <c r="FG473" s="145"/>
      <c r="FH473" s="145"/>
      <c r="FI473" s="145"/>
      <c r="FJ473" s="145"/>
      <c r="FK473" s="145"/>
      <c r="FL473" s="145"/>
      <c r="FM473" s="145"/>
      <c r="FN473" s="145"/>
      <c r="FO473" s="145"/>
      <c r="FP473" s="145"/>
      <c r="FQ473" s="145"/>
      <c r="FR473" s="145"/>
      <c r="FS473" s="145"/>
      <c r="FT473" s="146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8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I473" s="147"/>
      <c r="HJ473" s="147"/>
      <c r="HK473" s="147"/>
      <c r="HL473" s="147"/>
      <c r="HM473" s="147"/>
    </row>
    <row r="474" spans="1:221" s="149" customFormat="1" ht="12" customHeight="1" x14ac:dyDescent="0.2">
      <c r="A474" s="150">
        <v>238</v>
      </c>
      <c r="B474" s="151" t="s">
        <v>1858</v>
      </c>
      <c r="C474" s="161"/>
      <c r="D474" s="161"/>
      <c r="E474" s="162"/>
      <c r="F474" s="154">
        <f t="shared" si="117"/>
        <v>20.53840888434447</v>
      </c>
      <c r="G474" s="306">
        <v>1972</v>
      </c>
      <c r="H474" s="281">
        <v>2025</v>
      </c>
      <c r="I474" s="154">
        <f t="shared" si="116"/>
        <v>1559397.73</v>
      </c>
      <c r="J474" s="307">
        <f t="shared" si="109"/>
        <v>7344328.1299999999</v>
      </c>
      <c r="K474" s="155">
        <f t="shared" si="110"/>
        <v>0</v>
      </c>
      <c r="L474" s="152">
        <v>0</v>
      </c>
      <c r="M474" s="152">
        <v>0</v>
      </c>
      <c r="N474" s="152">
        <v>0</v>
      </c>
      <c r="O474" s="152">
        <v>0</v>
      </c>
      <c r="P474" s="152">
        <v>0</v>
      </c>
      <c r="Q474" s="155"/>
      <c r="R474" s="155">
        <v>0</v>
      </c>
      <c r="S474" s="155"/>
      <c r="T474" s="155">
        <v>0</v>
      </c>
      <c r="U474" s="155"/>
      <c r="V474" s="155">
        <v>0</v>
      </c>
      <c r="W474" s="156">
        <v>0</v>
      </c>
      <c r="X474" s="155">
        <v>0</v>
      </c>
      <c r="Y474" s="157" t="s">
        <v>234</v>
      </c>
      <c r="Z474" s="155">
        <v>831</v>
      </c>
      <c r="AA474" s="155">
        <f t="shared" si="115"/>
        <v>7013833.3700000001</v>
      </c>
      <c r="AB474" s="144">
        <v>0</v>
      </c>
      <c r="AC474" s="144">
        <v>0</v>
      </c>
      <c r="AD474" s="144">
        <v>0</v>
      </c>
      <c r="AE474" s="144">
        <v>0</v>
      </c>
      <c r="AF474" s="144">
        <v>0</v>
      </c>
      <c r="AG474" s="144">
        <v>0</v>
      </c>
      <c r="AH474" s="144">
        <v>0</v>
      </c>
      <c r="AI474" s="144">
        <v>0</v>
      </c>
      <c r="AJ474" s="144">
        <v>0</v>
      </c>
      <c r="AK474" s="144">
        <v>0</v>
      </c>
      <c r="AL474" s="144">
        <v>0</v>
      </c>
      <c r="AM474" s="144">
        <f t="shared" si="111"/>
        <v>220329.84</v>
      </c>
      <c r="AN474" s="144">
        <f t="shared" si="112"/>
        <v>110164.92</v>
      </c>
      <c r="AO474" s="144">
        <v>0</v>
      </c>
      <c r="AP474" s="144" t="s">
        <v>4526</v>
      </c>
      <c r="AQ474" s="294"/>
      <c r="AR474" s="144"/>
      <c r="AS474" s="271"/>
      <c r="AT474" s="144"/>
      <c r="AU474" s="144"/>
      <c r="AV474" s="158" t="s">
        <v>1856</v>
      </c>
      <c r="AW474" s="159" t="s">
        <v>1857</v>
      </c>
      <c r="AX474" s="159" t="s">
        <v>1858</v>
      </c>
      <c r="AY474" s="159" t="s">
        <v>878</v>
      </c>
      <c r="AZ474" s="159" t="s">
        <v>879</v>
      </c>
      <c r="BA474" s="158" t="s">
        <v>928</v>
      </c>
      <c r="BB474" s="159" t="s">
        <v>881</v>
      </c>
      <c r="BC474" s="158" t="s">
        <v>846</v>
      </c>
      <c r="BD474" s="158" t="s">
        <v>845</v>
      </c>
      <c r="BE474" s="158" t="s">
        <v>1859</v>
      </c>
      <c r="BF474" s="160">
        <v>3520</v>
      </c>
      <c r="BG474" s="160">
        <v>3129.6</v>
      </c>
      <c r="BH474" s="158" t="s">
        <v>883</v>
      </c>
      <c r="BI474" s="193">
        <v>7.5</v>
      </c>
      <c r="BJ474" s="159" t="s">
        <v>892</v>
      </c>
      <c r="BK474" s="160">
        <v>831</v>
      </c>
      <c r="BL474" s="160">
        <v>690</v>
      </c>
      <c r="BM474" s="160">
        <v>2261</v>
      </c>
      <c r="BN474" s="158"/>
      <c r="BO474" s="159" t="s">
        <v>885</v>
      </c>
      <c r="BP474" s="159" t="s">
        <v>886</v>
      </c>
      <c r="BQ474" s="204" t="s">
        <v>887</v>
      </c>
      <c r="BR474" s="160">
        <v>4794321.54</v>
      </c>
      <c r="BS474" s="160">
        <v>1559397.73</v>
      </c>
      <c r="BT474" s="160">
        <v>0</v>
      </c>
      <c r="BU474" s="138">
        <v>1559397.73</v>
      </c>
      <c r="BV474" s="160">
        <v>1559991.75</v>
      </c>
      <c r="BW474" s="160">
        <v>1559991.75</v>
      </c>
      <c r="BX474" s="160">
        <v>0</v>
      </c>
      <c r="BY474" s="160">
        <v>1548983.2</v>
      </c>
      <c r="BZ474" s="160">
        <v>1548983.2</v>
      </c>
      <c r="CA474" s="160">
        <v>0</v>
      </c>
      <c r="CB474" s="160">
        <v>1549577.22</v>
      </c>
      <c r="CC474" s="160">
        <v>1549577.22</v>
      </c>
      <c r="CD474" s="160">
        <v>0</v>
      </c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  <c r="EH474" s="145"/>
      <c r="EI474" s="145"/>
      <c r="EJ474" s="145"/>
      <c r="EK474" s="145"/>
      <c r="EL474" s="145"/>
      <c r="EM474" s="145"/>
      <c r="EN474" s="145"/>
      <c r="EO474" s="145"/>
      <c r="EP474" s="145"/>
      <c r="EQ474" s="145"/>
      <c r="ER474" s="145"/>
      <c r="ES474" s="145"/>
      <c r="ET474" s="145"/>
      <c r="EU474" s="145"/>
      <c r="EV474" s="145"/>
      <c r="EW474" s="145"/>
      <c r="EX474" s="145"/>
      <c r="EY474" s="145"/>
      <c r="EZ474" s="145"/>
      <c r="FA474" s="145"/>
      <c r="FB474" s="145"/>
      <c r="FC474" s="145"/>
      <c r="FD474" s="145"/>
      <c r="FE474" s="145"/>
      <c r="FF474" s="145"/>
      <c r="FG474" s="145"/>
      <c r="FH474" s="145"/>
      <c r="FI474" s="145"/>
      <c r="FJ474" s="145"/>
      <c r="FK474" s="145"/>
      <c r="FL474" s="145"/>
      <c r="FM474" s="145"/>
      <c r="FN474" s="145"/>
      <c r="FO474" s="145"/>
      <c r="FP474" s="145"/>
      <c r="FQ474" s="145"/>
      <c r="FR474" s="145"/>
      <c r="FS474" s="145"/>
      <c r="FT474" s="146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8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I474" s="147"/>
      <c r="HJ474" s="147"/>
      <c r="HK474" s="147"/>
      <c r="HL474" s="147"/>
      <c r="HM474" s="147"/>
    </row>
    <row r="475" spans="1:221" s="149" customFormat="1" ht="12" customHeight="1" x14ac:dyDescent="0.2">
      <c r="A475" s="150">
        <v>239</v>
      </c>
      <c r="B475" s="151" t="s">
        <v>1862</v>
      </c>
      <c r="C475" s="161"/>
      <c r="D475" s="161"/>
      <c r="E475" s="162"/>
      <c r="F475" s="154">
        <f t="shared" si="117"/>
        <v>20.729254575518226</v>
      </c>
      <c r="G475" s="306">
        <v>1975</v>
      </c>
      <c r="H475" s="281">
        <v>2025</v>
      </c>
      <c r="I475" s="154">
        <f t="shared" si="116"/>
        <v>1564150.82</v>
      </c>
      <c r="J475" s="307">
        <f t="shared" si="109"/>
        <v>7406193.7199999997</v>
      </c>
      <c r="K475" s="155">
        <f t="shared" si="110"/>
        <v>0</v>
      </c>
      <c r="L475" s="152">
        <v>0</v>
      </c>
      <c r="M475" s="152">
        <v>0</v>
      </c>
      <c r="N475" s="152">
        <v>0</v>
      </c>
      <c r="O475" s="152">
        <v>0</v>
      </c>
      <c r="P475" s="152">
        <v>0</v>
      </c>
      <c r="Q475" s="155"/>
      <c r="R475" s="155">
        <v>0</v>
      </c>
      <c r="S475" s="155"/>
      <c r="T475" s="155">
        <v>0</v>
      </c>
      <c r="U475" s="155"/>
      <c r="V475" s="155">
        <v>0</v>
      </c>
      <c r="W475" s="156">
        <v>0</v>
      </c>
      <c r="X475" s="155">
        <v>0</v>
      </c>
      <c r="Y475" s="157" t="s">
        <v>234</v>
      </c>
      <c r="Z475" s="155">
        <v>838</v>
      </c>
      <c r="AA475" s="155">
        <f t="shared" si="115"/>
        <v>7072915</v>
      </c>
      <c r="AB475" s="144">
        <v>0</v>
      </c>
      <c r="AC475" s="144">
        <v>0</v>
      </c>
      <c r="AD475" s="144">
        <v>0</v>
      </c>
      <c r="AE475" s="144">
        <v>0</v>
      </c>
      <c r="AF475" s="144">
        <v>0</v>
      </c>
      <c r="AG475" s="144">
        <v>0</v>
      </c>
      <c r="AH475" s="144">
        <v>0</v>
      </c>
      <c r="AI475" s="144">
        <v>0</v>
      </c>
      <c r="AJ475" s="144">
        <v>0</v>
      </c>
      <c r="AK475" s="144">
        <v>0</v>
      </c>
      <c r="AL475" s="144">
        <v>0</v>
      </c>
      <c r="AM475" s="144">
        <f t="shared" si="111"/>
        <v>222185.81</v>
      </c>
      <c r="AN475" s="144">
        <f t="shared" si="112"/>
        <v>111092.91</v>
      </c>
      <c r="AO475" s="144">
        <v>0</v>
      </c>
      <c r="AP475" s="144" t="s">
        <v>4526</v>
      </c>
      <c r="AQ475" s="294"/>
      <c r="AR475" s="144"/>
      <c r="AS475" s="271"/>
      <c r="AT475" s="144"/>
      <c r="AU475" s="144"/>
      <c r="AV475" s="158" t="s">
        <v>1860</v>
      </c>
      <c r="AW475" s="159" t="s">
        <v>1861</v>
      </c>
      <c r="AX475" s="159" t="s">
        <v>1862</v>
      </c>
      <c r="AY475" s="159" t="s">
        <v>878</v>
      </c>
      <c r="AZ475" s="159" t="s">
        <v>879</v>
      </c>
      <c r="BA475" s="158" t="s">
        <v>1387</v>
      </c>
      <c r="BB475" s="159" t="s">
        <v>881</v>
      </c>
      <c r="BC475" s="158" t="s">
        <v>846</v>
      </c>
      <c r="BD475" s="158" t="s">
        <v>845</v>
      </c>
      <c r="BE475" s="158" t="s">
        <v>1774</v>
      </c>
      <c r="BF475" s="160">
        <v>3629.5</v>
      </c>
      <c r="BG475" s="160">
        <v>3131.4</v>
      </c>
      <c r="BH475" s="158" t="s">
        <v>883</v>
      </c>
      <c r="BI475" s="193">
        <v>7.5</v>
      </c>
      <c r="BJ475" s="159" t="s">
        <v>892</v>
      </c>
      <c r="BK475" s="160">
        <v>838</v>
      </c>
      <c r="BL475" s="160">
        <v>741</v>
      </c>
      <c r="BM475" s="160">
        <v>2309</v>
      </c>
      <c r="BN475" s="158"/>
      <c r="BO475" s="159" t="s">
        <v>885</v>
      </c>
      <c r="BP475" s="159" t="s">
        <v>886</v>
      </c>
      <c r="BQ475" s="204" t="s">
        <v>887</v>
      </c>
      <c r="BR475" s="160">
        <v>4834706.92</v>
      </c>
      <c r="BS475" s="160">
        <v>1564150.82</v>
      </c>
      <c r="BT475" s="160">
        <v>0</v>
      </c>
      <c r="BU475" s="138">
        <v>1564150.82</v>
      </c>
      <c r="BV475" s="160">
        <v>1564859.81</v>
      </c>
      <c r="BW475" s="160">
        <v>1564859.81</v>
      </c>
      <c r="BX475" s="160">
        <v>0</v>
      </c>
      <c r="BY475" s="160">
        <v>1561200.8</v>
      </c>
      <c r="BZ475" s="160">
        <v>1561200.8</v>
      </c>
      <c r="CA475" s="160">
        <v>0</v>
      </c>
      <c r="CB475" s="160">
        <v>1561909.79</v>
      </c>
      <c r="CC475" s="160">
        <v>1561909.79</v>
      </c>
      <c r="CD475" s="160">
        <v>0</v>
      </c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  <c r="EH475" s="145"/>
      <c r="EI475" s="145"/>
      <c r="EJ475" s="145"/>
      <c r="EK475" s="145"/>
      <c r="EL475" s="145"/>
      <c r="EM475" s="145"/>
      <c r="EN475" s="145"/>
      <c r="EO475" s="145"/>
      <c r="EP475" s="145"/>
      <c r="EQ475" s="145"/>
      <c r="ER475" s="145"/>
      <c r="ES475" s="145"/>
      <c r="ET475" s="145"/>
      <c r="EU475" s="145"/>
      <c r="EV475" s="145"/>
      <c r="EW475" s="145"/>
      <c r="EX475" s="145"/>
      <c r="EY475" s="145"/>
      <c r="EZ475" s="145"/>
      <c r="FA475" s="145"/>
      <c r="FB475" s="145"/>
      <c r="FC475" s="145"/>
      <c r="FD475" s="145"/>
      <c r="FE475" s="145"/>
      <c r="FF475" s="145"/>
      <c r="FG475" s="145"/>
      <c r="FH475" s="145"/>
      <c r="FI475" s="145"/>
      <c r="FJ475" s="145"/>
      <c r="FK475" s="145"/>
      <c r="FL475" s="145"/>
      <c r="FM475" s="145"/>
      <c r="FN475" s="145"/>
      <c r="FO475" s="145"/>
      <c r="FP475" s="145"/>
      <c r="FQ475" s="145"/>
      <c r="FR475" s="145"/>
      <c r="FS475" s="145"/>
      <c r="FT475" s="146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8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I475" s="147"/>
      <c r="HJ475" s="147"/>
      <c r="HK475" s="147"/>
      <c r="HL475" s="147"/>
      <c r="HM475" s="147"/>
    </row>
    <row r="476" spans="1:221" s="149" customFormat="1" ht="12" customHeight="1" x14ac:dyDescent="0.2">
      <c r="A476" s="150">
        <v>240</v>
      </c>
      <c r="B476" s="151" t="s">
        <v>1865</v>
      </c>
      <c r="C476" s="161"/>
      <c r="D476" s="161"/>
      <c r="E476" s="162"/>
      <c r="F476" s="154">
        <f t="shared" si="117"/>
        <v>21.800312398643669</v>
      </c>
      <c r="G476" s="306">
        <v>1975</v>
      </c>
      <c r="H476" s="281">
        <v>2025</v>
      </c>
      <c r="I476" s="154">
        <f t="shared" si="116"/>
        <v>2263513.2599999998</v>
      </c>
      <c r="J476" s="152">
        <f t="shared" si="109"/>
        <v>11135804.4</v>
      </c>
      <c r="K476" s="155">
        <f t="shared" si="110"/>
        <v>0</v>
      </c>
      <c r="L476" s="152">
        <v>0</v>
      </c>
      <c r="M476" s="152">
        <v>0</v>
      </c>
      <c r="N476" s="152">
        <v>0</v>
      </c>
      <c r="O476" s="152">
        <v>0</v>
      </c>
      <c r="P476" s="152">
        <v>0</v>
      </c>
      <c r="Q476" s="155"/>
      <c r="R476" s="155">
        <v>0</v>
      </c>
      <c r="S476" s="155"/>
      <c r="T476" s="155">
        <v>0</v>
      </c>
      <c r="U476" s="155"/>
      <c r="V476" s="155">
        <v>0</v>
      </c>
      <c r="W476" s="156">
        <v>0</v>
      </c>
      <c r="X476" s="155">
        <v>0</v>
      </c>
      <c r="Y476" s="157" t="s">
        <v>234</v>
      </c>
      <c r="Z476" s="155">
        <v>1260</v>
      </c>
      <c r="AA476" s="155">
        <f t="shared" si="115"/>
        <v>10634693.199999999</v>
      </c>
      <c r="AB476" s="144">
        <v>0</v>
      </c>
      <c r="AC476" s="144">
        <v>0</v>
      </c>
      <c r="AD476" s="144">
        <v>0</v>
      </c>
      <c r="AE476" s="144">
        <v>0</v>
      </c>
      <c r="AF476" s="144">
        <v>0</v>
      </c>
      <c r="AG476" s="144">
        <v>0</v>
      </c>
      <c r="AH476" s="144">
        <v>0</v>
      </c>
      <c r="AI476" s="144">
        <v>0</v>
      </c>
      <c r="AJ476" s="144">
        <v>0</v>
      </c>
      <c r="AK476" s="144">
        <v>0</v>
      </c>
      <c r="AL476" s="144">
        <v>0</v>
      </c>
      <c r="AM476" s="144">
        <f t="shared" si="111"/>
        <v>334074.13</v>
      </c>
      <c r="AN476" s="144">
        <f t="shared" si="112"/>
        <v>167037.07</v>
      </c>
      <c r="AO476" s="144">
        <v>0</v>
      </c>
      <c r="AP476" s="144" t="s">
        <v>4526</v>
      </c>
      <c r="AQ476" s="294"/>
      <c r="AR476" s="144"/>
      <c r="AS476" s="271"/>
      <c r="AT476" s="144"/>
      <c r="AU476" s="144"/>
      <c r="AV476" s="158" t="s">
        <v>1863</v>
      </c>
      <c r="AW476" s="159" t="s">
        <v>1864</v>
      </c>
      <c r="AX476" s="159" t="s">
        <v>1865</v>
      </c>
      <c r="AY476" s="159" t="s">
        <v>878</v>
      </c>
      <c r="AZ476" s="159" t="s">
        <v>879</v>
      </c>
      <c r="BA476" s="158" t="s">
        <v>1387</v>
      </c>
      <c r="BB476" s="159" t="s">
        <v>881</v>
      </c>
      <c r="BC476" s="158" t="s">
        <v>846</v>
      </c>
      <c r="BD476" s="158" t="s">
        <v>847</v>
      </c>
      <c r="BE476" s="158" t="s">
        <v>1866</v>
      </c>
      <c r="BF476" s="160">
        <v>4900</v>
      </c>
      <c r="BG476" s="160">
        <v>4522</v>
      </c>
      <c r="BH476" s="158" t="s">
        <v>883</v>
      </c>
      <c r="BI476" s="193">
        <v>7.5</v>
      </c>
      <c r="BJ476" s="159" t="s">
        <v>892</v>
      </c>
      <c r="BK476" s="160">
        <v>1260</v>
      </c>
      <c r="BL476" s="160">
        <v>961</v>
      </c>
      <c r="BM476" s="160">
        <v>2813</v>
      </c>
      <c r="BN476" s="158"/>
      <c r="BO476" s="159" t="s">
        <v>885</v>
      </c>
      <c r="BP476" s="159" t="s">
        <v>886</v>
      </c>
      <c r="BQ476" s="204" t="s">
        <v>887</v>
      </c>
      <c r="BR476" s="160">
        <v>7269368.4000000004</v>
      </c>
      <c r="BS476" s="160">
        <v>2263513.2599999998</v>
      </c>
      <c r="BT476" s="160">
        <v>0</v>
      </c>
      <c r="BU476" s="138">
        <v>2263513.2599999998</v>
      </c>
      <c r="BV476" s="160">
        <v>2263513.2599999998</v>
      </c>
      <c r="BW476" s="160">
        <v>2263513.2599999998</v>
      </c>
      <c r="BX476" s="160">
        <v>0</v>
      </c>
      <c r="BY476" s="160">
        <v>2251484.11</v>
      </c>
      <c r="BZ476" s="160">
        <v>2251484.11</v>
      </c>
      <c r="CA476" s="160">
        <v>0</v>
      </c>
      <c r="CB476" s="160">
        <v>2251484.11</v>
      </c>
      <c r="CC476" s="160">
        <v>2251484.11</v>
      </c>
      <c r="CD476" s="160">
        <v>0</v>
      </c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  <c r="EH476" s="145"/>
      <c r="EI476" s="145"/>
      <c r="EJ476" s="145"/>
      <c r="EK476" s="145"/>
      <c r="EL476" s="145"/>
      <c r="EM476" s="145"/>
      <c r="EN476" s="145"/>
      <c r="EO476" s="145"/>
      <c r="EP476" s="145"/>
      <c r="EQ476" s="145"/>
      <c r="ER476" s="145"/>
      <c r="ES476" s="145"/>
      <c r="ET476" s="145"/>
      <c r="EU476" s="145"/>
      <c r="EV476" s="145"/>
      <c r="EW476" s="145"/>
      <c r="EX476" s="145"/>
      <c r="EY476" s="145"/>
      <c r="EZ476" s="145"/>
      <c r="FA476" s="145"/>
      <c r="FB476" s="145"/>
      <c r="FC476" s="145"/>
      <c r="FD476" s="145"/>
      <c r="FE476" s="145"/>
      <c r="FF476" s="145"/>
      <c r="FG476" s="145"/>
      <c r="FH476" s="145"/>
      <c r="FI476" s="145"/>
      <c r="FJ476" s="145"/>
      <c r="FK476" s="145"/>
      <c r="FL476" s="145"/>
      <c r="FM476" s="145"/>
      <c r="FN476" s="145"/>
      <c r="FO476" s="145"/>
      <c r="FP476" s="145"/>
      <c r="FQ476" s="145"/>
      <c r="FR476" s="145"/>
      <c r="FS476" s="145"/>
      <c r="FT476" s="146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8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I476" s="147"/>
      <c r="HJ476" s="147"/>
      <c r="HK476" s="147"/>
      <c r="HL476" s="147"/>
      <c r="HM476" s="147"/>
    </row>
    <row r="477" spans="1:221" s="149" customFormat="1" ht="12" customHeight="1" x14ac:dyDescent="0.2">
      <c r="A477" s="150">
        <v>241</v>
      </c>
      <c r="B477" s="151" t="s">
        <v>1869</v>
      </c>
      <c r="C477" s="161"/>
      <c r="D477" s="161"/>
      <c r="E477" s="162"/>
      <c r="F477" s="154">
        <f t="shared" si="117"/>
        <v>21.65224365534938</v>
      </c>
      <c r="G477" s="306">
        <v>1975</v>
      </c>
      <c r="H477" s="281">
        <v>2025</v>
      </c>
      <c r="I477" s="154">
        <f t="shared" si="116"/>
        <v>1584779.14</v>
      </c>
      <c r="J477" s="152">
        <f t="shared" si="109"/>
        <v>7423869.5999999996</v>
      </c>
      <c r="K477" s="155">
        <f t="shared" si="110"/>
        <v>0</v>
      </c>
      <c r="L477" s="152">
        <v>0</v>
      </c>
      <c r="M477" s="152">
        <v>0</v>
      </c>
      <c r="N477" s="152">
        <v>0</v>
      </c>
      <c r="O477" s="152">
        <v>0</v>
      </c>
      <c r="P477" s="152">
        <v>0</v>
      </c>
      <c r="Q477" s="155"/>
      <c r="R477" s="155">
        <v>0</v>
      </c>
      <c r="S477" s="155"/>
      <c r="T477" s="155">
        <v>0</v>
      </c>
      <c r="U477" s="155"/>
      <c r="V477" s="155">
        <v>0</v>
      </c>
      <c r="W477" s="156">
        <v>0</v>
      </c>
      <c r="X477" s="155">
        <v>0</v>
      </c>
      <c r="Y477" s="157" t="s">
        <v>234</v>
      </c>
      <c r="Z477" s="155">
        <v>840</v>
      </c>
      <c r="AA477" s="155">
        <f t="shared" si="115"/>
        <v>7089795.4699999997</v>
      </c>
      <c r="AB477" s="144">
        <v>0</v>
      </c>
      <c r="AC477" s="144">
        <v>0</v>
      </c>
      <c r="AD477" s="144">
        <v>0</v>
      </c>
      <c r="AE477" s="144">
        <v>0</v>
      </c>
      <c r="AF477" s="144">
        <v>0</v>
      </c>
      <c r="AG477" s="144">
        <v>0</v>
      </c>
      <c r="AH477" s="144">
        <v>0</v>
      </c>
      <c r="AI477" s="144">
        <v>0</v>
      </c>
      <c r="AJ477" s="144">
        <v>0</v>
      </c>
      <c r="AK477" s="144">
        <v>0</v>
      </c>
      <c r="AL477" s="144">
        <v>0</v>
      </c>
      <c r="AM477" s="144">
        <f t="shared" si="111"/>
        <v>222716.09</v>
      </c>
      <c r="AN477" s="144">
        <f t="shared" si="112"/>
        <v>111358.04</v>
      </c>
      <c r="AO477" s="144">
        <v>0</v>
      </c>
      <c r="AP477" s="144" t="s">
        <v>4526</v>
      </c>
      <c r="AQ477" s="294"/>
      <c r="AR477" s="144"/>
      <c r="AS477" s="271"/>
      <c r="AT477" s="144"/>
      <c r="AU477" s="144"/>
      <c r="AV477" s="158" t="s">
        <v>1867</v>
      </c>
      <c r="AW477" s="159" t="s">
        <v>1868</v>
      </c>
      <c r="AX477" s="159" t="s">
        <v>1869</v>
      </c>
      <c r="AY477" s="159" t="s">
        <v>878</v>
      </c>
      <c r="AZ477" s="159" t="s">
        <v>879</v>
      </c>
      <c r="BA477" s="158" t="s">
        <v>1387</v>
      </c>
      <c r="BB477" s="159" t="s">
        <v>881</v>
      </c>
      <c r="BC477" s="158" t="s">
        <v>846</v>
      </c>
      <c r="BD477" s="158" t="s">
        <v>845</v>
      </c>
      <c r="BE477" s="158" t="s">
        <v>1383</v>
      </c>
      <c r="BF477" s="160">
        <v>3468.9</v>
      </c>
      <c r="BG477" s="160">
        <v>2996.4</v>
      </c>
      <c r="BH477" s="158" t="s">
        <v>883</v>
      </c>
      <c r="BI477" s="193">
        <v>7.5</v>
      </c>
      <c r="BJ477" s="159" t="s">
        <v>892</v>
      </c>
      <c r="BK477" s="160">
        <v>840</v>
      </c>
      <c r="BL477" s="160">
        <v>740</v>
      </c>
      <c r="BM477" s="160">
        <v>2305</v>
      </c>
      <c r="BN477" s="158"/>
      <c r="BO477" s="159" t="s">
        <v>885</v>
      </c>
      <c r="BP477" s="159" t="s">
        <v>886</v>
      </c>
      <c r="BQ477" s="204" t="s">
        <v>887</v>
      </c>
      <c r="BR477" s="160">
        <v>4846245.5999999996</v>
      </c>
      <c r="BS477" s="160">
        <v>1584779.14</v>
      </c>
      <c r="BT477" s="160">
        <v>0</v>
      </c>
      <c r="BU477" s="138">
        <v>1584779.14</v>
      </c>
      <c r="BV477" s="160">
        <v>1585837.73</v>
      </c>
      <c r="BW477" s="160">
        <v>1585837.73</v>
      </c>
      <c r="BX477" s="160">
        <v>0</v>
      </c>
      <c r="BY477" s="160">
        <v>1573878.1</v>
      </c>
      <c r="BZ477" s="160">
        <v>1573878.1</v>
      </c>
      <c r="CA477" s="160">
        <v>0</v>
      </c>
      <c r="CB477" s="160">
        <v>1574936.69</v>
      </c>
      <c r="CC477" s="160">
        <v>1574936.69</v>
      </c>
      <c r="CD477" s="160">
        <v>0</v>
      </c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  <c r="EH477" s="145"/>
      <c r="EI477" s="145"/>
      <c r="EJ477" s="145"/>
      <c r="EK477" s="145"/>
      <c r="EL477" s="145"/>
      <c r="EM477" s="145"/>
      <c r="EN477" s="145"/>
      <c r="EO477" s="145"/>
      <c r="EP477" s="145"/>
      <c r="EQ477" s="145"/>
      <c r="ER477" s="145"/>
      <c r="ES477" s="145"/>
      <c r="ET477" s="145"/>
      <c r="EU477" s="145"/>
      <c r="EV477" s="145"/>
      <c r="EW477" s="145"/>
      <c r="EX477" s="145"/>
      <c r="EY477" s="145"/>
      <c r="EZ477" s="145"/>
      <c r="FA477" s="145"/>
      <c r="FB477" s="145"/>
      <c r="FC477" s="145"/>
      <c r="FD477" s="145"/>
      <c r="FE477" s="145"/>
      <c r="FF477" s="145"/>
      <c r="FG477" s="145"/>
      <c r="FH477" s="145"/>
      <c r="FI477" s="145"/>
      <c r="FJ477" s="145"/>
      <c r="FK477" s="145"/>
      <c r="FL477" s="145"/>
      <c r="FM477" s="145"/>
      <c r="FN477" s="145"/>
      <c r="FO477" s="145"/>
      <c r="FP477" s="145"/>
      <c r="FQ477" s="145"/>
      <c r="FR477" s="145"/>
      <c r="FS477" s="145"/>
      <c r="FT477" s="146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8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I477" s="147"/>
      <c r="HJ477" s="147"/>
      <c r="HK477" s="147"/>
      <c r="HL477" s="147"/>
      <c r="HM477" s="147"/>
    </row>
    <row r="478" spans="1:221" s="149" customFormat="1" ht="12" customHeight="1" x14ac:dyDescent="0.2">
      <c r="A478" s="150">
        <v>242</v>
      </c>
      <c r="B478" s="151" t="s">
        <v>1872</v>
      </c>
      <c r="C478" s="161"/>
      <c r="D478" s="161"/>
      <c r="E478" s="162"/>
      <c r="F478" s="154">
        <f t="shared" si="117"/>
        <v>16.354009119199262</v>
      </c>
      <c r="G478" s="306">
        <v>1981</v>
      </c>
      <c r="H478" s="278">
        <v>2023</v>
      </c>
      <c r="I478" s="154">
        <f t="shared" si="116"/>
        <v>3984689.86</v>
      </c>
      <c r="J478" s="152">
        <f t="shared" si="109"/>
        <v>11128719.6</v>
      </c>
      <c r="K478" s="155">
        <f t="shared" si="110"/>
        <v>0</v>
      </c>
      <c r="L478" s="152">
        <v>0</v>
      </c>
      <c r="M478" s="152">
        <v>0</v>
      </c>
      <c r="N478" s="152">
        <v>0</v>
      </c>
      <c r="O478" s="152">
        <v>0</v>
      </c>
      <c r="P478" s="152">
        <v>0</v>
      </c>
      <c r="Q478" s="155"/>
      <c r="R478" s="155">
        <v>0</v>
      </c>
      <c r="S478" s="155"/>
      <c r="T478" s="155">
        <v>0</v>
      </c>
      <c r="U478" s="155"/>
      <c r="V478" s="155">
        <v>0</v>
      </c>
      <c r="W478" s="156">
        <v>4</v>
      </c>
      <c r="X478" s="155">
        <f>ROUND((W478*2782179.9*0.955),2)</f>
        <v>10627927.220000001</v>
      </c>
      <c r="Y478" s="157"/>
      <c r="Z478" s="155">
        <v>0</v>
      </c>
      <c r="AA478" s="155">
        <v>0</v>
      </c>
      <c r="AB478" s="144">
        <v>0</v>
      </c>
      <c r="AC478" s="144">
        <v>0</v>
      </c>
      <c r="AD478" s="144">
        <v>0</v>
      </c>
      <c r="AE478" s="144">
        <v>0</v>
      </c>
      <c r="AF478" s="144">
        <v>0</v>
      </c>
      <c r="AG478" s="144">
        <v>0</v>
      </c>
      <c r="AH478" s="144">
        <v>0</v>
      </c>
      <c r="AI478" s="144">
        <v>0</v>
      </c>
      <c r="AJ478" s="144">
        <v>0</v>
      </c>
      <c r="AK478" s="144">
        <v>0</v>
      </c>
      <c r="AL478" s="144">
        <v>0</v>
      </c>
      <c r="AM478" s="144">
        <f t="shared" si="111"/>
        <v>333861.59000000003</v>
      </c>
      <c r="AN478" s="144">
        <f t="shared" si="112"/>
        <v>166930.79</v>
      </c>
      <c r="AO478" s="144">
        <v>0</v>
      </c>
      <c r="AP478" s="144" t="s">
        <v>4526</v>
      </c>
      <c r="AQ478" s="294"/>
      <c r="AR478" s="144"/>
      <c r="AS478" s="271"/>
      <c r="AT478" s="144"/>
      <c r="AU478" s="144"/>
      <c r="AV478" s="158" t="s">
        <v>1870</v>
      </c>
      <c r="AW478" s="159" t="s">
        <v>1871</v>
      </c>
      <c r="AX478" s="159" t="s">
        <v>1872</v>
      </c>
      <c r="AY478" s="159" t="s">
        <v>878</v>
      </c>
      <c r="AZ478" s="159" t="s">
        <v>879</v>
      </c>
      <c r="BA478" s="158" t="s">
        <v>967</v>
      </c>
      <c r="BB478" s="159" t="s">
        <v>881</v>
      </c>
      <c r="BC478" s="158" t="s">
        <v>850</v>
      </c>
      <c r="BD478" s="158" t="s">
        <v>845</v>
      </c>
      <c r="BE478" s="158" t="s">
        <v>1873</v>
      </c>
      <c r="BF478" s="160">
        <v>7784.6</v>
      </c>
      <c r="BG478" s="160">
        <v>4579</v>
      </c>
      <c r="BH478" s="158" t="s">
        <v>845</v>
      </c>
      <c r="BI478" s="158" t="s">
        <v>4574</v>
      </c>
      <c r="BJ478" s="159" t="s">
        <v>892</v>
      </c>
      <c r="BK478" s="160">
        <v>1146</v>
      </c>
      <c r="BL478" s="160">
        <v>1146</v>
      </c>
      <c r="BM478" s="160">
        <v>5575</v>
      </c>
      <c r="BN478" s="158"/>
      <c r="BO478" s="159" t="s">
        <v>999</v>
      </c>
      <c r="BP478" s="159" t="s">
        <v>886</v>
      </c>
      <c r="BQ478" s="204" t="s">
        <v>913</v>
      </c>
      <c r="BR478" s="160">
        <v>11128719.6</v>
      </c>
      <c r="BS478" s="160">
        <v>3984689.86</v>
      </c>
      <c r="BT478" s="160">
        <v>0</v>
      </c>
      <c r="BU478" s="138">
        <v>3984689.86</v>
      </c>
      <c r="BV478" s="160">
        <v>3984689.86</v>
      </c>
      <c r="BW478" s="160">
        <v>3984689.86</v>
      </c>
      <c r="BX478" s="160">
        <v>0</v>
      </c>
      <c r="BY478" s="160">
        <v>3972959.87</v>
      </c>
      <c r="BZ478" s="160">
        <v>3972959.87</v>
      </c>
      <c r="CA478" s="160">
        <v>0</v>
      </c>
      <c r="CB478" s="160">
        <v>3972959.87</v>
      </c>
      <c r="CC478" s="160">
        <v>3972959.87</v>
      </c>
      <c r="CD478" s="160">
        <v>0</v>
      </c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  <c r="EH478" s="145"/>
      <c r="EI478" s="145"/>
      <c r="EJ478" s="145"/>
      <c r="EK478" s="145"/>
      <c r="EL478" s="145"/>
      <c r="EM478" s="145"/>
      <c r="EN478" s="145"/>
      <c r="EO478" s="145"/>
      <c r="EP478" s="145"/>
      <c r="EQ478" s="145"/>
      <c r="ER478" s="145"/>
      <c r="ES478" s="145"/>
      <c r="ET478" s="145"/>
      <c r="EU478" s="145"/>
      <c r="EV478" s="145"/>
      <c r="EW478" s="145"/>
      <c r="EX478" s="145"/>
      <c r="EY478" s="145"/>
      <c r="EZ478" s="145"/>
      <c r="FA478" s="145"/>
      <c r="FB478" s="145"/>
      <c r="FC478" s="145"/>
      <c r="FD478" s="145"/>
      <c r="FE478" s="145"/>
      <c r="FF478" s="145"/>
      <c r="FG478" s="145"/>
      <c r="FH478" s="145"/>
      <c r="FI478" s="145"/>
      <c r="FJ478" s="145"/>
      <c r="FK478" s="145"/>
      <c r="FL478" s="145"/>
      <c r="FM478" s="145"/>
      <c r="FN478" s="145"/>
      <c r="FO478" s="145"/>
      <c r="FP478" s="145"/>
      <c r="FQ478" s="145"/>
      <c r="FR478" s="145"/>
      <c r="FS478" s="145"/>
      <c r="FT478" s="146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8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I478" s="147"/>
      <c r="HJ478" s="147"/>
      <c r="HK478" s="147"/>
      <c r="HL478" s="147"/>
      <c r="HM478" s="147"/>
    </row>
    <row r="479" spans="1:221" s="149" customFormat="1" ht="12" customHeight="1" x14ac:dyDescent="0.2">
      <c r="A479" s="150">
        <v>243</v>
      </c>
      <c r="B479" s="151" t="s">
        <v>1876</v>
      </c>
      <c r="C479" s="161"/>
      <c r="D479" s="161"/>
      <c r="E479" s="162"/>
      <c r="F479" s="154">
        <f t="shared" si="117"/>
        <v>40.336594097432787</v>
      </c>
      <c r="G479" s="306">
        <v>1982</v>
      </c>
      <c r="H479" s="281">
        <v>2025</v>
      </c>
      <c r="I479" s="154">
        <f t="shared" si="116"/>
        <v>1349136.27</v>
      </c>
      <c r="J479" s="152">
        <f t="shared" si="109"/>
        <v>7335490.2000000002</v>
      </c>
      <c r="K479" s="155">
        <f t="shared" si="110"/>
        <v>0</v>
      </c>
      <c r="L479" s="152">
        <v>0</v>
      </c>
      <c r="M479" s="152">
        <v>0</v>
      </c>
      <c r="N479" s="152">
        <v>0</v>
      </c>
      <c r="O479" s="152">
        <v>0</v>
      </c>
      <c r="P479" s="152">
        <v>0</v>
      </c>
      <c r="Q479" s="155"/>
      <c r="R479" s="155">
        <v>0</v>
      </c>
      <c r="S479" s="155"/>
      <c r="T479" s="155">
        <v>0</v>
      </c>
      <c r="U479" s="155"/>
      <c r="V479" s="155">
        <v>0</v>
      </c>
      <c r="W479" s="156">
        <v>0</v>
      </c>
      <c r="X479" s="155">
        <v>0</v>
      </c>
      <c r="Y479" s="157" t="s">
        <v>234</v>
      </c>
      <c r="Z479" s="155">
        <v>830</v>
      </c>
      <c r="AA479" s="155">
        <f t="shared" ref="AA479:AA525" si="118">ROUND(IF(Y479="СК",7598.05*0.955,8837.94*0.955)*Z479,2)</f>
        <v>7005393.1399999997</v>
      </c>
      <c r="AB479" s="144">
        <v>0</v>
      </c>
      <c r="AC479" s="144">
        <v>0</v>
      </c>
      <c r="AD479" s="144">
        <v>0</v>
      </c>
      <c r="AE479" s="144">
        <v>0</v>
      </c>
      <c r="AF479" s="144">
        <v>0</v>
      </c>
      <c r="AG479" s="144">
        <v>0</v>
      </c>
      <c r="AH479" s="144">
        <v>0</v>
      </c>
      <c r="AI479" s="144">
        <v>0</v>
      </c>
      <c r="AJ479" s="144">
        <v>0</v>
      </c>
      <c r="AK479" s="144">
        <v>0</v>
      </c>
      <c r="AL479" s="144">
        <v>0</v>
      </c>
      <c r="AM479" s="144">
        <f t="shared" si="111"/>
        <v>220064.71</v>
      </c>
      <c r="AN479" s="144">
        <f t="shared" si="112"/>
        <v>110032.35</v>
      </c>
      <c r="AO479" s="144">
        <v>0</v>
      </c>
      <c r="AP479" s="144" t="s">
        <v>4526</v>
      </c>
      <c r="AQ479" s="294"/>
      <c r="AR479" s="144"/>
      <c r="AS479" s="271"/>
      <c r="AT479" s="144"/>
      <c r="AU479" s="144"/>
      <c r="AV479" s="158" t="s">
        <v>1874</v>
      </c>
      <c r="AW479" s="159" t="s">
        <v>1875</v>
      </c>
      <c r="AX479" s="159" t="s">
        <v>1876</v>
      </c>
      <c r="AY479" s="159" t="s">
        <v>878</v>
      </c>
      <c r="AZ479" s="159" t="s">
        <v>879</v>
      </c>
      <c r="BA479" s="158" t="s">
        <v>917</v>
      </c>
      <c r="BB479" s="159" t="s">
        <v>891</v>
      </c>
      <c r="BC479" s="158" t="s">
        <v>846</v>
      </c>
      <c r="BD479" s="158" t="s">
        <v>845</v>
      </c>
      <c r="BE479" s="158" t="s">
        <v>1399</v>
      </c>
      <c r="BF479" s="160">
        <v>3506.5</v>
      </c>
      <c r="BG479" s="160">
        <v>1649</v>
      </c>
      <c r="BH479" s="158" t="s">
        <v>883</v>
      </c>
      <c r="BI479" s="193">
        <v>7.5</v>
      </c>
      <c r="BJ479" s="159" t="s">
        <v>892</v>
      </c>
      <c r="BK479" s="160">
        <v>830</v>
      </c>
      <c r="BL479" s="160">
        <v>600</v>
      </c>
      <c r="BM479" s="160">
        <v>4882.2</v>
      </c>
      <c r="BN479" s="158"/>
      <c r="BO479" s="159" t="s">
        <v>885</v>
      </c>
      <c r="BP479" s="159" t="s">
        <v>886</v>
      </c>
      <c r="BQ479" s="204" t="s">
        <v>887</v>
      </c>
      <c r="BR479" s="160">
        <v>4788552.2</v>
      </c>
      <c r="BS479" s="160">
        <v>1349136.27</v>
      </c>
      <c r="BT479" s="160">
        <v>0</v>
      </c>
      <c r="BU479" s="138">
        <v>1349136.27</v>
      </c>
      <c r="BV479" s="160">
        <v>1355221.49</v>
      </c>
      <c r="BW479" s="160">
        <v>1355221.49</v>
      </c>
      <c r="BX479" s="160">
        <v>0</v>
      </c>
      <c r="BY479" s="160">
        <v>1347022.36</v>
      </c>
      <c r="BZ479" s="160">
        <v>1347022.36</v>
      </c>
      <c r="CA479" s="160">
        <v>0</v>
      </c>
      <c r="CB479" s="160">
        <v>1353106.47</v>
      </c>
      <c r="CC479" s="160">
        <v>1353106.47</v>
      </c>
      <c r="CD479" s="160">
        <v>0</v>
      </c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  <c r="EH479" s="145"/>
      <c r="EI479" s="145"/>
      <c r="EJ479" s="145"/>
      <c r="EK479" s="145"/>
      <c r="EL479" s="145"/>
      <c r="EM479" s="145"/>
      <c r="EN479" s="145"/>
      <c r="EO479" s="145"/>
      <c r="EP479" s="145"/>
      <c r="EQ479" s="145"/>
      <c r="ER479" s="145"/>
      <c r="ES479" s="145"/>
      <c r="ET479" s="145"/>
      <c r="EU479" s="145"/>
      <c r="EV479" s="145"/>
      <c r="EW479" s="145"/>
      <c r="EX479" s="145"/>
      <c r="EY479" s="145"/>
      <c r="EZ479" s="145"/>
      <c r="FA479" s="145"/>
      <c r="FB479" s="145"/>
      <c r="FC479" s="145"/>
      <c r="FD479" s="145"/>
      <c r="FE479" s="145"/>
      <c r="FF479" s="145"/>
      <c r="FG479" s="145"/>
      <c r="FH479" s="145"/>
      <c r="FI479" s="145"/>
      <c r="FJ479" s="145"/>
      <c r="FK479" s="145"/>
      <c r="FL479" s="145"/>
      <c r="FM479" s="145"/>
      <c r="FN479" s="145"/>
      <c r="FO479" s="145"/>
      <c r="FP479" s="145"/>
      <c r="FQ479" s="145"/>
      <c r="FR479" s="145"/>
      <c r="FS479" s="145"/>
      <c r="FT479" s="146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8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I479" s="147"/>
      <c r="HJ479" s="147"/>
      <c r="HK479" s="147"/>
      <c r="HL479" s="147"/>
      <c r="HM479" s="147"/>
    </row>
    <row r="480" spans="1:221" s="149" customFormat="1" ht="12" customHeight="1" x14ac:dyDescent="0.2">
      <c r="A480" s="150">
        <v>244</v>
      </c>
      <c r="B480" s="151" t="s">
        <v>1879</v>
      </c>
      <c r="C480" s="161"/>
      <c r="D480" s="161"/>
      <c r="E480" s="162"/>
      <c r="F480" s="154">
        <f t="shared" si="117"/>
        <v>98.356913782635104</v>
      </c>
      <c r="G480" s="306">
        <v>1958</v>
      </c>
      <c r="H480" s="281">
        <v>2025</v>
      </c>
      <c r="I480" s="154">
        <f t="shared" si="116"/>
        <v>127613.12</v>
      </c>
      <c r="J480" s="152">
        <f t="shared" si="109"/>
        <v>1747551.49</v>
      </c>
      <c r="K480" s="155">
        <f t="shared" si="110"/>
        <v>0</v>
      </c>
      <c r="L480" s="152">
        <v>0</v>
      </c>
      <c r="M480" s="152">
        <v>0</v>
      </c>
      <c r="N480" s="152">
        <v>0</v>
      </c>
      <c r="O480" s="152">
        <v>0</v>
      </c>
      <c r="P480" s="152">
        <v>0</v>
      </c>
      <c r="Q480" s="155"/>
      <c r="R480" s="155">
        <v>0</v>
      </c>
      <c r="S480" s="155"/>
      <c r="T480" s="155">
        <v>0</v>
      </c>
      <c r="U480" s="155"/>
      <c r="V480" s="155">
        <v>0</v>
      </c>
      <c r="W480" s="156">
        <v>0</v>
      </c>
      <c r="X480" s="155">
        <v>0</v>
      </c>
      <c r="Y480" s="157" t="s">
        <v>235</v>
      </c>
      <c r="Z480" s="155">
        <v>230</v>
      </c>
      <c r="AA480" s="155">
        <f t="shared" si="118"/>
        <v>1668911.68</v>
      </c>
      <c r="AB480" s="144">
        <v>0</v>
      </c>
      <c r="AC480" s="144">
        <v>0</v>
      </c>
      <c r="AD480" s="144">
        <v>0</v>
      </c>
      <c r="AE480" s="144">
        <v>0</v>
      </c>
      <c r="AF480" s="144">
        <v>0</v>
      </c>
      <c r="AG480" s="144">
        <v>0</v>
      </c>
      <c r="AH480" s="144">
        <v>0</v>
      </c>
      <c r="AI480" s="144">
        <v>0</v>
      </c>
      <c r="AJ480" s="144">
        <v>0</v>
      </c>
      <c r="AK480" s="144">
        <v>0</v>
      </c>
      <c r="AL480" s="144">
        <v>0</v>
      </c>
      <c r="AM480" s="144">
        <f t="shared" si="111"/>
        <v>52426.54</v>
      </c>
      <c r="AN480" s="144">
        <f t="shared" si="112"/>
        <v>26213.27</v>
      </c>
      <c r="AO480" s="144">
        <v>0</v>
      </c>
      <c r="AP480" s="144" t="s">
        <v>4526</v>
      </c>
      <c r="AQ480" s="294"/>
      <c r="AR480" s="144"/>
      <c r="AS480" s="271"/>
      <c r="AT480" s="144"/>
      <c r="AU480" s="144"/>
      <c r="AV480" s="158" t="s">
        <v>1877</v>
      </c>
      <c r="AW480" s="159" t="s">
        <v>1878</v>
      </c>
      <c r="AX480" s="159" t="s">
        <v>1879</v>
      </c>
      <c r="AY480" s="159" t="s">
        <v>878</v>
      </c>
      <c r="AZ480" s="159" t="s">
        <v>879</v>
      </c>
      <c r="BA480" s="158" t="s">
        <v>1145</v>
      </c>
      <c r="BB480" s="159" t="s">
        <v>891</v>
      </c>
      <c r="BC480" s="158" t="s">
        <v>166</v>
      </c>
      <c r="BD480" s="158" t="s">
        <v>165</v>
      </c>
      <c r="BE480" s="158" t="s">
        <v>853</v>
      </c>
      <c r="BF480" s="160">
        <v>438</v>
      </c>
      <c r="BG480" s="160">
        <v>183</v>
      </c>
      <c r="BH480" s="158" t="s">
        <v>883</v>
      </c>
      <c r="BI480" s="193">
        <v>7.5</v>
      </c>
      <c r="BJ480" s="159" t="s">
        <v>884</v>
      </c>
      <c r="BK480" s="160">
        <v>230</v>
      </c>
      <c r="BL480" s="160">
        <v>0</v>
      </c>
      <c r="BM480" s="160">
        <v>345.6</v>
      </c>
      <c r="BN480" s="158"/>
      <c r="BO480" s="159" t="s">
        <v>885</v>
      </c>
      <c r="BP480" s="159" t="s">
        <v>886</v>
      </c>
      <c r="BQ480" s="204" t="s">
        <v>887</v>
      </c>
      <c r="BR480" s="160">
        <v>1273742.3</v>
      </c>
      <c r="BS480" s="160">
        <v>127613.12</v>
      </c>
      <c r="BT480" s="160">
        <v>0</v>
      </c>
      <c r="BU480" s="138">
        <v>127613.12</v>
      </c>
      <c r="BV480" s="160">
        <v>127613.12</v>
      </c>
      <c r="BW480" s="160">
        <v>127613.12</v>
      </c>
      <c r="BX480" s="160">
        <v>0</v>
      </c>
      <c r="BY480" s="160">
        <v>127399.84</v>
      </c>
      <c r="BZ480" s="160">
        <v>127399.84</v>
      </c>
      <c r="CA480" s="160">
        <v>0</v>
      </c>
      <c r="CB480" s="160">
        <v>127399.84</v>
      </c>
      <c r="CC480" s="160">
        <v>127399.84</v>
      </c>
      <c r="CD480" s="160">
        <v>0</v>
      </c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  <c r="EH480" s="145"/>
      <c r="EI480" s="145"/>
      <c r="EJ480" s="145"/>
      <c r="EK480" s="145"/>
      <c r="EL480" s="145"/>
      <c r="EM480" s="145"/>
      <c r="EN480" s="145"/>
      <c r="EO480" s="145"/>
      <c r="EP480" s="145"/>
      <c r="EQ480" s="145"/>
      <c r="ER480" s="145"/>
      <c r="ES480" s="145"/>
      <c r="ET480" s="145"/>
      <c r="EU480" s="145"/>
      <c r="EV480" s="145"/>
      <c r="EW480" s="145"/>
      <c r="EX480" s="145"/>
      <c r="EY480" s="145"/>
      <c r="EZ480" s="145"/>
      <c r="FA480" s="145"/>
      <c r="FB480" s="145"/>
      <c r="FC480" s="145"/>
      <c r="FD480" s="145"/>
      <c r="FE480" s="145"/>
      <c r="FF480" s="145"/>
      <c r="FG480" s="145"/>
      <c r="FH480" s="145"/>
      <c r="FI480" s="145"/>
      <c r="FJ480" s="145"/>
      <c r="FK480" s="145"/>
      <c r="FL480" s="145"/>
      <c r="FM480" s="145"/>
      <c r="FN480" s="145"/>
      <c r="FO480" s="145"/>
      <c r="FP480" s="145"/>
      <c r="FQ480" s="145"/>
      <c r="FR480" s="145"/>
      <c r="FS480" s="145"/>
      <c r="FT480" s="146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8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I480" s="147"/>
      <c r="HJ480" s="147"/>
      <c r="HK480" s="147"/>
      <c r="HL480" s="147"/>
      <c r="HM480" s="147"/>
    </row>
    <row r="481" spans="1:221" s="149" customFormat="1" ht="12" customHeight="1" x14ac:dyDescent="0.2">
      <c r="A481" s="150">
        <v>245</v>
      </c>
      <c r="B481" s="151" t="s">
        <v>1882</v>
      </c>
      <c r="C481" s="161"/>
      <c r="D481" s="161"/>
      <c r="E481" s="162"/>
      <c r="F481" s="154">
        <f t="shared" si="117"/>
        <v>32.746315897593924</v>
      </c>
      <c r="G481" s="306">
        <v>1965</v>
      </c>
      <c r="H481" s="281">
        <v>2025</v>
      </c>
      <c r="I481" s="154">
        <f t="shared" si="116"/>
        <v>581149.67000000004</v>
      </c>
      <c r="J481" s="152">
        <f t="shared" si="109"/>
        <v>4406869.01</v>
      </c>
      <c r="K481" s="155">
        <f t="shared" si="110"/>
        <v>0</v>
      </c>
      <c r="L481" s="152">
        <v>0</v>
      </c>
      <c r="M481" s="152">
        <v>0</v>
      </c>
      <c r="N481" s="152">
        <v>0</v>
      </c>
      <c r="O481" s="152">
        <v>0</v>
      </c>
      <c r="P481" s="152">
        <v>0</v>
      </c>
      <c r="Q481" s="155"/>
      <c r="R481" s="155">
        <v>0</v>
      </c>
      <c r="S481" s="155"/>
      <c r="T481" s="155">
        <v>0</v>
      </c>
      <c r="U481" s="155"/>
      <c r="V481" s="155">
        <v>0</v>
      </c>
      <c r="W481" s="156">
        <v>0</v>
      </c>
      <c r="X481" s="155">
        <v>0</v>
      </c>
      <c r="Y481" s="157" t="s">
        <v>235</v>
      </c>
      <c r="Z481" s="155">
        <v>580</v>
      </c>
      <c r="AA481" s="155">
        <f t="shared" si="118"/>
        <v>4208559.9000000004</v>
      </c>
      <c r="AB481" s="144">
        <v>0</v>
      </c>
      <c r="AC481" s="144">
        <v>0</v>
      </c>
      <c r="AD481" s="144">
        <v>0</v>
      </c>
      <c r="AE481" s="144">
        <v>0</v>
      </c>
      <c r="AF481" s="144">
        <v>0</v>
      </c>
      <c r="AG481" s="144">
        <v>0</v>
      </c>
      <c r="AH481" s="144">
        <v>0</v>
      </c>
      <c r="AI481" s="144">
        <v>0</v>
      </c>
      <c r="AJ481" s="144">
        <v>0</v>
      </c>
      <c r="AK481" s="144">
        <v>0</v>
      </c>
      <c r="AL481" s="144">
        <v>0</v>
      </c>
      <c r="AM481" s="144">
        <f t="shared" si="111"/>
        <v>132206.07</v>
      </c>
      <c r="AN481" s="144">
        <f t="shared" si="112"/>
        <v>66103.039999999994</v>
      </c>
      <c r="AO481" s="144">
        <v>0</v>
      </c>
      <c r="AP481" s="144" t="s">
        <v>4526</v>
      </c>
      <c r="AQ481" s="294"/>
      <c r="AR481" s="144"/>
      <c r="AS481" s="271"/>
      <c r="AT481" s="144"/>
      <c r="AU481" s="144"/>
      <c r="AV481" s="158" t="s">
        <v>1880</v>
      </c>
      <c r="AW481" s="159" t="s">
        <v>1881</v>
      </c>
      <c r="AX481" s="159" t="s">
        <v>1882</v>
      </c>
      <c r="AY481" s="159" t="s">
        <v>878</v>
      </c>
      <c r="AZ481" s="159" t="s">
        <v>879</v>
      </c>
      <c r="BA481" s="158" t="s">
        <v>958</v>
      </c>
      <c r="BB481" s="159" t="s">
        <v>891</v>
      </c>
      <c r="BC481" s="158" t="s">
        <v>845</v>
      </c>
      <c r="BD481" s="158" t="s">
        <v>166</v>
      </c>
      <c r="BE481" s="158" t="s">
        <v>1501</v>
      </c>
      <c r="BF481" s="160">
        <v>1400.1</v>
      </c>
      <c r="BG481" s="160">
        <v>1298.0999999999999</v>
      </c>
      <c r="BH481" s="158" t="s">
        <v>883</v>
      </c>
      <c r="BI481" s="193">
        <v>7.5</v>
      </c>
      <c r="BJ481" s="159" t="s">
        <v>884</v>
      </c>
      <c r="BK481" s="160">
        <v>580</v>
      </c>
      <c r="BL481" s="160">
        <v>0</v>
      </c>
      <c r="BM481" s="160">
        <v>1091</v>
      </c>
      <c r="BN481" s="158"/>
      <c r="BO481" s="159" t="s">
        <v>885</v>
      </c>
      <c r="BP481" s="159" t="s">
        <v>886</v>
      </c>
      <c r="BQ481" s="204" t="s">
        <v>887</v>
      </c>
      <c r="BR481" s="160">
        <v>3212045.8</v>
      </c>
      <c r="BS481" s="160">
        <v>581149.67000000004</v>
      </c>
      <c r="BT481" s="160">
        <v>0</v>
      </c>
      <c r="BU481" s="138">
        <v>581149.67000000004</v>
      </c>
      <c r="BV481" s="160">
        <v>585419.62</v>
      </c>
      <c r="BW481" s="160">
        <v>585419.62</v>
      </c>
      <c r="BX481" s="160">
        <v>0</v>
      </c>
      <c r="BY481" s="160">
        <v>579222.59</v>
      </c>
      <c r="BZ481" s="160">
        <v>579222.59</v>
      </c>
      <c r="CA481" s="160">
        <v>0</v>
      </c>
      <c r="CB481" s="160">
        <v>583492.46</v>
      </c>
      <c r="CC481" s="160">
        <v>583492.46</v>
      </c>
      <c r="CD481" s="160">
        <v>0</v>
      </c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  <c r="EH481" s="145"/>
      <c r="EI481" s="145"/>
      <c r="EJ481" s="145"/>
      <c r="EK481" s="145"/>
      <c r="EL481" s="145"/>
      <c r="EM481" s="145"/>
      <c r="EN481" s="145"/>
      <c r="EO481" s="145"/>
      <c r="EP481" s="145"/>
      <c r="EQ481" s="145"/>
      <c r="ER481" s="145"/>
      <c r="ES481" s="145"/>
      <c r="ET481" s="145"/>
      <c r="EU481" s="145"/>
      <c r="EV481" s="145"/>
      <c r="EW481" s="145"/>
      <c r="EX481" s="145"/>
      <c r="EY481" s="145"/>
      <c r="EZ481" s="145"/>
      <c r="FA481" s="145"/>
      <c r="FB481" s="145"/>
      <c r="FC481" s="145"/>
      <c r="FD481" s="145"/>
      <c r="FE481" s="145"/>
      <c r="FF481" s="145"/>
      <c r="FG481" s="145"/>
      <c r="FH481" s="145"/>
      <c r="FI481" s="145"/>
      <c r="FJ481" s="145"/>
      <c r="FK481" s="145"/>
      <c r="FL481" s="145"/>
      <c r="FM481" s="145"/>
      <c r="FN481" s="145"/>
      <c r="FO481" s="145"/>
      <c r="FP481" s="145"/>
      <c r="FQ481" s="145"/>
      <c r="FR481" s="145"/>
      <c r="FS481" s="145"/>
      <c r="FT481" s="146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8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I481" s="147"/>
      <c r="HJ481" s="147"/>
      <c r="HK481" s="147"/>
      <c r="HL481" s="147"/>
      <c r="HM481" s="147"/>
    </row>
    <row r="482" spans="1:221" s="149" customFormat="1" ht="12" customHeight="1" x14ac:dyDescent="0.2">
      <c r="A482" s="150">
        <v>246</v>
      </c>
      <c r="B482" s="151" t="s">
        <v>1885</v>
      </c>
      <c r="C482" s="161"/>
      <c r="D482" s="161"/>
      <c r="E482" s="162"/>
      <c r="F482" s="154">
        <f t="shared" si="117"/>
        <v>25.479292688378035</v>
      </c>
      <c r="G482" s="306">
        <v>1980</v>
      </c>
      <c r="H482" s="281">
        <v>2025</v>
      </c>
      <c r="I482" s="154">
        <f t="shared" si="116"/>
        <v>1741619.53</v>
      </c>
      <c r="J482" s="307">
        <f t="shared" si="109"/>
        <v>9721734</v>
      </c>
      <c r="K482" s="155">
        <f t="shared" si="110"/>
        <v>0</v>
      </c>
      <c r="L482" s="152">
        <v>0</v>
      </c>
      <c r="M482" s="152">
        <v>0</v>
      </c>
      <c r="N482" s="152">
        <v>0</v>
      </c>
      <c r="O482" s="152">
        <v>0</v>
      </c>
      <c r="P482" s="152">
        <v>0</v>
      </c>
      <c r="Q482" s="155"/>
      <c r="R482" s="155">
        <v>0</v>
      </c>
      <c r="S482" s="155"/>
      <c r="T482" s="155">
        <v>0</v>
      </c>
      <c r="U482" s="155"/>
      <c r="V482" s="155">
        <v>0</v>
      </c>
      <c r="W482" s="156">
        <v>0</v>
      </c>
      <c r="X482" s="155">
        <v>0</v>
      </c>
      <c r="Y482" s="157" t="s">
        <v>234</v>
      </c>
      <c r="Z482" s="155">
        <v>1100</v>
      </c>
      <c r="AA482" s="155">
        <f t="shared" si="118"/>
        <v>9284255.9700000007</v>
      </c>
      <c r="AB482" s="144">
        <v>0</v>
      </c>
      <c r="AC482" s="144">
        <v>0</v>
      </c>
      <c r="AD482" s="144">
        <v>0</v>
      </c>
      <c r="AE482" s="144">
        <v>0</v>
      </c>
      <c r="AF482" s="144">
        <v>0</v>
      </c>
      <c r="AG482" s="144">
        <v>0</v>
      </c>
      <c r="AH482" s="144">
        <v>0</v>
      </c>
      <c r="AI482" s="144">
        <v>0</v>
      </c>
      <c r="AJ482" s="144">
        <v>0</v>
      </c>
      <c r="AK482" s="144">
        <v>0</v>
      </c>
      <c r="AL482" s="144">
        <v>0</v>
      </c>
      <c r="AM482" s="144">
        <f t="shared" si="111"/>
        <v>291652.02</v>
      </c>
      <c r="AN482" s="144">
        <f t="shared" si="112"/>
        <v>145826.01</v>
      </c>
      <c r="AO482" s="144">
        <v>0</v>
      </c>
      <c r="AP482" s="144" t="s">
        <v>4526</v>
      </c>
      <c r="AQ482" s="294"/>
      <c r="AR482" s="144"/>
      <c r="AS482" s="271"/>
      <c r="AT482" s="144"/>
      <c r="AU482" s="144"/>
      <c r="AV482" s="158" t="s">
        <v>1883</v>
      </c>
      <c r="AW482" s="159" t="s">
        <v>1884</v>
      </c>
      <c r="AX482" s="159" t="s">
        <v>1885</v>
      </c>
      <c r="AY482" s="159" t="s">
        <v>878</v>
      </c>
      <c r="AZ482" s="159" t="s">
        <v>879</v>
      </c>
      <c r="BA482" s="158" t="s">
        <v>1076</v>
      </c>
      <c r="BB482" s="159" t="s">
        <v>891</v>
      </c>
      <c r="BC482" s="158" t="s">
        <v>846</v>
      </c>
      <c r="BD482" s="158" t="s">
        <v>846</v>
      </c>
      <c r="BE482" s="158" t="s">
        <v>1886</v>
      </c>
      <c r="BF482" s="160">
        <v>3909</v>
      </c>
      <c r="BG482" s="160">
        <v>3480</v>
      </c>
      <c r="BH482" s="158" t="s">
        <v>883</v>
      </c>
      <c r="BI482" s="193">
        <v>7.5</v>
      </c>
      <c r="BJ482" s="159" t="s">
        <v>892</v>
      </c>
      <c r="BK482" s="160">
        <v>1100</v>
      </c>
      <c r="BL482" s="160">
        <v>808</v>
      </c>
      <c r="BM482" s="160">
        <v>2430</v>
      </c>
      <c r="BN482" s="158"/>
      <c r="BO482" s="159" t="s">
        <v>885</v>
      </c>
      <c r="BP482" s="159" t="s">
        <v>886</v>
      </c>
      <c r="BQ482" s="204" t="s">
        <v>887</v>
      </c>
      <c r="BR482" s="160">
        <v>6346274</v>
      </c>
      <c r="BS482" s="160">
        <v>1741619.53</v>
      </c>
      <c r="BT482" s="160">
        <v>0</v>
      </c>
      <c r="BU482" s="138">
        <v>1741619.53</v>
      </c>
      <c r="BV482" s="160">
        <v>1741619.68</v>
      </c>
      <c r="BW482" s="160">
        <v>1741619.68</v>
      </c>
      <c r="BX482" s="160">
        <v>0</v>
      </c>
      <c r="BY482" s="160">
        <v>1733269.96</v>
      </c>
      <c r="BZ482" s="160">
        <v>1733269.96</v>
      </c>
      <c r="CA482" s="160">
        <v>0</v>
      </c>
      <c r="CB482" s="160">
        <v>1733269.96</v>
      </c>
      <c r="CC482" s="160">
        <v>1733269.96</v>
      </c>
      <c r="CD482" s="160">
        <v>0</v>
      </c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  <c r="EH482" s="145"/>
      <c r="EI482" s="145"/>
      <c r="EJ482" s="145"/>
      <c r="EK482" s="145"/>
      <c r="EL482" s="145"/>
      <c r="EM482" s="145"/>
      <c r="EN482" s="145"/>
      <c r="EO482" s="145"/>
      <c r="EP482" s="145"/>
      <c r="EQ482" s="145"/>
      <c r="ER482" s="145"/>
      <c r="ES482" s="145"/>
      <c r="ET482" s="145"/>
      <c r="EU482" s="145"/>
      <c r="EV482" s="145"/>
      <c r="EW482" s="145"/>
      <c r="EX482" s="145"/>
      <c r="EY482" s="145"/>
      <c r="EZ482" s="145"/>
      <c r="FA482" s="145"/>
      <c r="FB482" s="145"/>
      <c r="FC482" s="145"/>
      <c r="FD482" s="145"/>
      <c r="FE482" s="145"/>
      <c r="FF482" s="145"/>
      <c r="FG482" s="145"/>
      <c r="FH482" s="145"/>
      <c r="FI482" s="145"/>
      <c r="FJ482" s="145"/>
      <c r="FK482" s="145"/>
      <c r="FL482" s="145"/>
      <c r="FM482" s="145"/>
      <c r="FN482" s="145"/>
      <c r="FO482" s="145"/>
      <c r="FP482" s="145"/>
      <c r="FQ482" s="145"/>
      <c r="FR482" s="145"/>
      <c r="FS482" s="145"/>
      <c r="FT482" s="146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8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I482" s="147"/>
      <c r="HJ482" s="147"/>
      <c r="HK482" s="147"/>
      <c r="HL482" s="147"/>
      <c r="HM482" s="147"/>
    </row>
    <row r="483" spans="1:221" s="149" customFormat="1" ht="12" customHeight="1" x14ac:dyDescent="0.2">
      <c r="A483" s="150">
        <v>247</v>
      </c>
      <c r="B483" s="151" t="s">
        <v>1889</v>
      </c>
      <c r="C483" s="161"/>
      <c r="D483" s="161"/>
      <c r="E483" s="162"/>
      <c r="F483" s="154">
        <f t="shared" si="117"/>
        <v>29.808696097184466</v>
      </c>
      <c r="G483" s="306">
        <v>1973</v>
      </c>
      <c r="H483" s="281">
        <v>2025</v>
      </c>
      <c r="I483" s="154">
        <f t="shared" si="116"/>
        <v>1705158.76</v>
      </c>
      <c r="J483" s="152">
        <f t="shared" si="109"/>
        <v>10587852.109999999</v>
      </c>
      <c r="K483" s="155">
        <f t="shared" si="110"/>
        <v>0</v>
      </c>
      <c r="L483" s="152">
        <v>0</v>
      </c>
      <c r="M483" s="152">
        <v>0</v>
      </c>
      <c r="N483" s="152">
        <v>0</v>
      </c>
      <c r="O483" s="152">
        <v>0</v>
      </c>
      <c r="P483" s="152">
        <v>0</v>
      </c>
      <c r="Q483" s="155"/>
      <c r="R483" s="155">
        <v>0</v>
      </c>
      <c r="S483" s="155"/>
      <c r="T483" s="155">
        <v>0</v>
      </c>
      <c r="U483" s="155"/>
      <c r="V483" s="155">
        <v>0</v>
      </c>
      <c r="W483" s="156">
        <v>0</v>
      </c>
      <c r="X483" s="155">
        <v>0</v>
      </c>
      <c r="Y483" s="157" t="s">
        <v>234</v>
      </c>
      <c r="Z483" s="155">
        <v>1198</v>
      </c>
      <c r="AA483" s="155">
        <f t="shared" si="118"/>
        <v>10111398.77</v>
      </c>
      <c r="AB483" s="144">
        <v>0</v>
      </c>
      <c r="AC483" s="144">
        <v>0</v>
      </c>
      <c r="AD483" s="144">
        <v>0</v>
      </c>
      <c r="AE483" s="144">
        <v>0</v>
      </c>
      <c r="AF483" s="144">
        <v>0</v>
      </c>
      <c r="AG483" s="144">
        <v>0</v>
      </c>
      <c r="AH483" s="144">
        <v>0</v>
      </c>
      <c r="AI483" s="144">
        <v>0</v>
      </c>
      <c r="AJ483" s="144">
        <v>0</v>
      </c>
      <c r="AK483" s="144">
        <v>0</v>
      </c>
      <c r="AL483" s="144">
        <v>0</v>
      </c>
      <c r="AM483" s="144">
        <f t="shared" si="111"/>
        <v>317635.56</v>
      </c>
      <c r="AN483" s="144">
        <f t="shared" si="112"/>
        <v>158817.78</v>
      </c>
      <c r="AO483" s="144">
        <v>0</v>
      </c>
      <c r="AP483" s="144" t="s">
        <v>4526</v>
      </c>
      <c r="AQ483" s="294"/>
      <c r="AR483" s="144"/>
      <c r="AS483" s="271"/>
      <c r="AT483" s="144"/>
      <c r="AU483" s="144"/>
      <c r="AV483" s="158" t="s">
        <v>1887</v>
      </c>
      <c r="AW483" s="159" t="s">
        <v>1888</v>
      </c>
      <c r="AX483" s="159" t="s">
        <v>1889</v>
      </c>
      <c r="AY483" s="159" t="s">
        <v>878</v>
      </c>
      <c r="AZ483" s="159" t="s">
        <v>879</v>
      </c>
      <c r="BA483" s="158" t="s">
        <v>937</v>
      </c>
      <c r="BB483" s="159" t="s">
        <v>891</v>
      </c>
      <c r="BC483" s="158" t="s">
        <v>846</v>
      </c>
      <c r="BD483" s="158" t="s">
        <v>845</v>
      </c>
      <c r="BE483" s="158" t="s">
        <v>1426</v>
      </c>
      <c r="BF483" s="160">
        <v>3721.2</v>
      </c>
      <c r="BG483" s="160">
        <v>3311</v>
      </c>
      <c r="BH483" s="158" t="s">
        <v>883</v>
      </c>
      <c r="BI483" s="193">
        <v>7.5</v>
      </c>
      <c r="BJ483" s="159" t="s">
        <v>892</v>
      </c>
      <c r="BK483" s="160">
        <v>1198</v>
      </c>
      <c r="BL483" s="160">
        <v>936</v>
      </c>
      <c r="BM483" s="160">
        <v>2318</v>
      </c>
      <c r="BN483" s="158"/>
      <c r="BO483" s="159" t="s">
        <v>885</v>
      </c>
      <c r="BP483" s="159" t="s">
        <v>886</v>
      </c>
      <c r="BQ483" s="204" t="s">
        <v>887</v>
      </c>
      <c r="BR483" s="160">
        <v>6911669.3200000003</v>
      </c>
      <c r="BS483" s="160">
        <v>1705158.76</v>
      </c>
      <c r="BT483" s="160">
        <v>0</v>
      </c>
      <c r="BU483" s="138">
        <v>1705158.76</v>
      </c>
      <c r="BV483" s="160">
        <v>1708931.25</v>
      </c>
      <c r="BW483" s="160">
        <v>1708931.25</v>
      </c>
      <c r="BX483" s="160">
        <v>0</v>
      </c>
      <c r="BY483" s="160">
        <v>1698661.54</v>
      </c>
      <c r="BZ483" s="160">
        <v>1698661.54</v>
      </c>
      <c r="CA483" s="160">
        <v>0</v>
      </c>
      <c r="CB483" s="160">
        <v>1702427.13</v>
      </c>
      <c r="CC483" s="160">
        <v>1702427.13</v>
      </c>
      <c r="CD483" s="160">
        <v>0</v>
      </c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  <c r="EH483" s="145"/>
      <c r="EI483" s="145"/>
      <c r="EJ483" s="145"/>
      <c r="EK483" s="145"/>
      <c r="EL483" s="145"/>
      <c r="EM483" s="145"/>
      <c r="EN483" s="145"/>
      <c r="EO483" s="145"/>
      <c r="EP483" s="145"/>
      <c r="EQ483" s="145"/>
      <c r="ER483" s="145"/>
      <c r="ES483" s="145"/>
      <c r="ET483" s="145"/>
      <c r="EU483" s="145"/>
      <c r="EV483" s="145"/>
      <c r="EW483" s="145"/>
      <c r="EX483" s="145"/>
      <c r="EY483" s="145"/>
      <c r="EZ483" s="145"/>
      <c r="FA483" s="145"/>
      <c r="FB483" s="145"/>
      <c r="FC483" s="145"/>
      <c r="FD483" s="145"/>
      <c r="FE483" s="145"/>
      <c r="FF483" s="145"/>
      <c r="FG483" s="145"/>
      <c r="FH483" s="145"/>
      <c r="FI483" s="145"/>
      <c r="FJ483" s="145"/>
      <c r="FK483" s="145"/>
      <c r="FL483" s="145"/>
      <c r="FM483" s="145"/>
      <c r="FN483" s="145"/>
      <c r="FO483" s="145"/>
      <c r="FP483" s="145"/>
      <c r="FQ483" s="145"/>
      <c r="FR483" s="145"/>
      <c r="FS483" s="145"/>
      <c r="FT483" s="146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8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I483" s="147"/>
      <c r="HJ483" s="147"/>
      <c r="HK483" s="147"/>
      <c r="HL483" s="147"/>
      <c r="HM483" s="147"/>
    </row>
    <row r="484" spans="1:221" s="149" customFormat="1" ht="12" customHeight="1" x14ac:dyDescent="0.2">
      <c r="A484" s="150">
        <v>248</v>
      </c>
      <c r="B484" s="151" t="s">
        <v>1892</v>
      </c>
      <c r="C484" s="161"/>
      <c r="D484" s="161"/>
      <c r="E484" s="162"/>
      <c r="F484" s="154">
        <f t="shared" si="117"/>
        <v>30.669928534651429</v>
      </c>
      <c r="G484" s="306">
        <v>1975</v>
      </c>
      <c r="H484" s="281">
        <v>2025</v>
      </c>
      <c r="I484" s="154">
        <f t="shared" si="116"/>
        <v>1626268.02</v>
      </c>
      <c r="J484" s="152">
        <f t="shared" si="109"/>
        <v>10561338.300000001</v>
      </c>
      <c r="K484" s="155">
        <f t="shared" si="110"/>
        <v>0</v>
      </c>
      <c r="L484" s="152">
        <v>0</v>
      </c>
      <c r="M484" s="152">
        <v>0</v>
      </c>
      <c r="N484" s="152">
        <v>0</v>
      </c>
      <c r="O484" s="152">
        <v>0</v>
      </c>
      <c r="P484" s="152">
        <v>0</v>
      </c>
      <c r="Q484" s="155"/>
      <c r="R484" s="155">
        <v>0</v>
      </c>
      <c r="S484" s="155"/>
      <c r="T484" s="155">
        <v>0</v>
      </c>
      <c r="U484" s="155"/>
      <c r="V484" s="155">
        <v>0</v>
      </c>
      <c r="W484" s="156">
        <v>0</v>
      </c>
      <c r="X484" s="155">
        <v>0</v>
      </c>
      <c r="Y484" s="157" t="s">
        <v>234</v>
      </c>
      <c r="Z484" s="155">
        <v>1195</v>
      </c>
      <c r="AA484" s="155">
        <f t="shared" si="118"/>
        <v>10086078.08</v>
      </c>
      <c r="AB484" s="144">
        <v>0</v>
      </c>
      <c r="AC484" s="144">
        <v>0</v>
      </c>
      <c r="AD484" s="144">
        <v>0</v>
      </c>
      <c r="AE484" s="144">
        <v>0</v>
      </c>
      <c r="AF484" s="144">
        <v>0</v>
      </c>
      <c r="AG484" s="144">
        <v>0</v>
      </c>
      <c r="AH484" s="144">
        <v>0</v>
      </c>
      <c r="AI484" s="144">
        <v>0</v>
      </c>
      <c r="AJ484" s="144">
        <v>0</v>
      </c>
      <c r="AK484" s="144">
        <v>0</v>
      </c>
      <c r="AL484" s="144">
        <v>0</v>
      </c>
      <c r="AM484" s="144">
        <f t="shared" si="111"/>
        <v>316840.15000000002</v>
      </c>
      <c r="AN484" s="144">
        <f t="shared" si="112"/>
        <v>158420.07</v>
      </c>
      <c r="AO484" s="144">
        <v>0</v>
      </c>
      <c r="AP484" s="144" t="s">
        <v>4526</v>
      </c>
      <c r="AQ484" s="294"/>
      <c r="AR484" s="144"/>
      <c r="AS484" s="271"/>
      <c r="AT484" s="144"/>
      <c r="AU484" s="144"/>
      <c r="AV484" s="158" t="s">
        <v>1890</v>
      </c>
      <c r="AW484" s="159" t="s">
        <v>1891</v>
      </c>
      <c r="AX484" s="159" t="s">
        <v>1892</v>
      </c>
      <c r="AY484" s="159" t="s">
        <v>878</v>
      </c>
      <c r="AZ484" s="159" t="s">
        <v>879</v>
      </c>
      <c r="BA484" s="158" t="s">
        <v>1387</v>
      </c>
      <c r="BB484" s="159" t="s">
        <v>891</v>
      </c>
      <c r="BC484" s="158" t="s">
        <v>846</v>
      </c>
      <c r="BD484" s="158" t="s">
        <v>845</v>
      </c>
      <c r="BE484" s="158" t="s">
        <v>1395</v>
      </c>
      <c r="BF484" s="160">
        <v>3649.1</v>
      </c>
      <c r="BG484" s="160">
        <v>3237</v>
      </c>
      <c r="BH484" s="158" t="s">
        <v>883</v>
      </c>
      <c r="BI484" s="193">
        <v>7.5</v>
      </c>
      <c r="BJ484" s="159" t="s">
        <v>892</v>
      </c>
      <c r="BK484" s="160">
        <v>1195</v>
      </c>
      <c r="BL484" s="160">
        <v>920</v>
      </c>
      <c r="BM484" s="160">
        <v>2281</v>
      </c>
      <c r="BN484" s="158"/>
      <c r="BO484" s="159" t="s">
        <v>885</v>
      </c>
      <c r="BP484" s="159" t="s">
        <v>886</v>
      </c>
      <c r="BQ484" s="204" t="s">
        <v>887</v>
      </c>
      <c r="BR484" s="160">
        <v>6894361.2999999998</v>
      </c>
      <c r="BS484" s="160">
        <v>1626268.02</v>
      </c>
      <c r="BT484" s="160">
        <v>0</v>
      </c>
      <c r="BU484" s="138">
        <v>1626268.02</v>
      </c>
      <c r="BV484" s="160">
        <v>1631129.08</v>
      </c>
      <c r="BW484" s="160">
        <v>1631129.08</v>
      </c>
      <c r="BX484" s="160">
        <v>0</v>
      </c>
      <c r="BY484" s="160">
        <v>1619708.07</v>
      </c>
      <c r="BZ484" s="160">
        <v>1619708.07</v>
      </c>
      <c r="CA484" s="160">
        <v>0</v>
      </c>
      <c r="CB484" s="160">
        <v>1624569.13</v>
      </c>
      <c r="CC484" s="160">
        <v>1624569.13</v>
      </c>
      <c r="CD484" s="160">
        <v>0</v>
      </c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  <c r="EH484" s="145"/>
      <c r="EI484" s="145"/>
      <c r="EJ484" s="145"/>
      <c r="EK484" s="145"/>
      <c r="EL484" s="145"/>
      <c r="EM484" s="145"/>
      <c r="EN484" s="145"/>
      <c r="EO484" s="145"/>
      <c r="EP484" s="145"/>
      <c r="EQ484" s="145"/>
      <c r="ER484" s="145"/>
      <c r="ES484" s="145"/>
      <c r="ET484" s="145"/>
      <c r="EU484" s="145"/>
      <c r="EV484" s="145"/>
      <c r="EW484" s="145"/>
      <c r="EX484" s="145"/>
      <c r="EY484" s="145"/>
      <c r="EZ484" s="145"/>
      <c r="FA484" s="145"/>
      <c r="FB484" s="145"/>
      <c r="FC484" s="145"/>
      <c r="FD484" s="145"/>
      <c r="FE484" s="145"/>
      <c r="FF484" s="145"/>
      <c r="FG484" s="145"/>
      <c r="FH484" s="145"/>
      <c r="FI484" s="145"/>
      <c r="FJ484" s="145"/>
      <c r="FK484" s="145"/>
      <c r="FL484" s="145"/>
      <c r="FM484" s="145"/>
      <c r="FN484" s="145"/>
      <c r="FO484" s="145"/>
      <c r="FP484" s="145"/>
      <c r="FQ484" s="145"/>
      <c r="FR484" s="145"/>
      <c r="FS484" s="145"/>
      <c r="FT484" s="146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8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I484" s="147"/>
      <c r="HJ484" s="147"/>
      <c r="HK484" s="147"/>
      <c r="HL484" s="147"/>
      <c r="HM484" s="147"/>
    </row>
    <row r="485" spans="1:221" s="149" customFormat="1" ht="12" customHeight="1" x14ac:dyDescent="0.2">
      <c r="A485" s="150">
        <v>249</v>
      </c>
      <c r="B485" s="151" t="s">
        <v>1895</v>
      </c>
      <c r="C485" s="161"/>
      <c r="D485" s="161"/>
      <c r="E485" s="162"/>
      <c r="F485" s="154">
        <f t="shared" si="117"/>
        <v>23.239170332845539</v>
      </c>
      <c r="G485" s="306">
        <v>1990</v>
      </c>
      <c r="H485" s="281">
        <v>2025</v>
      </c>
      <c r="I485" s="154">
        <f t="shared" si="116"/>
        <v>3397568.71</v>
      </c>
      <c r="J485" s="307">
        <f t="shared" si="109"/>
        <v>18409429.02</v>
      </c>
      <c r="K485" s="155">
        <f t="shared" si="110"/>
        <v>0</v>
      </c>
      <c r="L485" s="152">
        <v>0</v>
      </c>
      <c r="M485" s="152">
        <v>0</v>
      </c>
      <c r="N485" s="152">
        <v>0</v>
      </c>
      <c r="O485" s="152">
        <v>0</v>
      </c>
      <c r="P485" s="152">
        <v>0</v>
      </c>
      <c r="Q485" s="155"/>
      <c r="R485" s="155">
        <v>0</v>
      </c>
      <c r="S485" s="155"/>
      <c r="T485" s="155">
        <v>0</v>
      </c>
      <c r="U485" s="155"/>
      <c r="V485" s="155">
        <v>0</v>
      </c>
      <c r="W485" s="156">
        <v>0</v>
      </c>
      <c r="X485" s="155">
        <v>0</v>
      </c>
      <c r="Y485" s="157" t="s">
        <v>234</v>
      </c>
      <c r="Z485" s="155">
        <v>2083</v>
      </c>
      <c r="AA485" s="155">
        <f t="shared" si="118"/>
        <v>17581004.710000001</v>
      </c>
      <c r="AB485" s="144">
        <v>0</v>
      </c>
      <c r="AC485" s="144">
        <v>0</v>
      </c>
      <c r="AD485" s="144">
        <v>0</v>
      </c>
      <c r="AE485" s="144">
        <v>0</v>
      </c>
      <c r="AF485" s="144">
        <v>0</v>
      </c>
      <c r="AG485" s="144">
        <v>0</v>
      </c>
      <c r="AH485" s="144">
        <v>0</v>
      </c>
      <c r="AI485" s="144">
        <v>0</v>
      </c>
      <c r="AJ485" s="144">
        <v>0</v>
      </c>
      <c r="AK485" s="144">
        <v>0</v>
      </c>
      <c r="AL485" s="144">
        <v>0</v>
      </c>
      <c r="AM485" s="144">
        <f t="shared" si="111"/>
        <v>552282.87</v>
      </c>
      <c r="AN485" s="144">
        <f t="shared" si="112"/>
        <v>276141.44</v>
      </c>
      <c r="AO485" s="144">
        <v>0</v>
      </c>
      <c r="AP485" s="144" t="s">
        <v>4526</v>
      </c>
      <c r="AQ485" s="294"/>
      <c r="AR485" s="144"/>
      <c r="AS485" s="271"/>
      <c r="AT485" s="144"/>
      <c r="AU485" s="144"/>
      <c r="AV485" s="158" t="s">
        <v>1893</v>
      </c>
      <c r="AW485" s="159" t="s">
        <v>1894</v>
      </c>
      <c r="AX485" s="159" t="s">
        <v>1895</v>
      </c>
      <c r="AY485" s="159" t="s">
        <v>878</v>
      </c>
      <c r="AZ485" s="159" t="s">
        <v>879</v>
      </c>
      <c r="BA485" s="158" t="s">
        <v>880</v>
      </c>
      <c r="BB485" s="159" t="s">
        <v>881</v>
      </c>
      <c r="BC485" s="158" t="s">
        <v>846</v>
      </c>
      <c r="BD485" s="158" t="s">
        <v>850</v>
      </c>
      <c r="BE485" s="158" t="s">
        <v>1896</v>
      </c>
      <c r="BF485" s="160">
        <v>7368.7</v>
      </c>
      <c r="BG485" s="160">
        <v>7177.47</v>
      </c>
      <c r="BH485" s="158" t="s">
        <v>883</v>
      </c>
      <c r="BI485" s="193">
        <v>7.5</v>
      </c>
      <c r="BJ485" s="159" t="s">
        <v>892</v>
      </c>
      <c r="BK485" s="160">
        <v>2083</v>
      </c>
      <c r="BL485" s="160">
        <v>1345</v>
      </c>
      <c r="BM485" s="160">
        <v>4548</v>
      </c>
      <c r="BN485" s="158"/>
      <c r="BO485" s="159" t="s">
        <v>885</v>
      </c>
      <c r="BP485" s="159" t="s">
        <v>886</v>
      </c>
      <c r="BQ485" s="204" t="s">
        <v>887</v>
      </c>
      <c r="BR485" s="160">
        <v>12017535.220000001</v>
      </c>
      <c r="BS485" s="160">
        <v>3397568.71</v>
      </c>
      <c r="BT485" s="160">
        <v>0</v>
      </c>
      <c r="BU485" s="138">
        <v>3397568.71</v>
      </c>
      <c r="BV485" s="160">
        <v>3403896.26</v>
      </c>
      <c r="BW485" s="160">
        <v>3403896.26</v>
      </c>
      <c r="BX485" s="160">
        <v>0</v>
      </c>
      <c r="BY485" s="160">
        <v>3377862.87</v>
      </c>
      <c r="BZ485" s="160">
        <v>3377862.87</v>
      </c>
      <c r="CA485" s="160">
        <v>0</v>
      </c>
      <c r="CB485" s="160">
        <v>3384190.42</v>
      </c>
      <c r="CC485" s="160">
        <v>3384190.42</v>
      </c>
      <c r="CD485" s="160">
        <v>0</v>
      </c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  <c r="EH485" s="145"/>
      <c r="EI485" s="145"/>
      <c r="EJ485" s="145"/>
      <c r="EK485" s="145"/>
      <c r="EL485" s="145"/>
      <c r="EM485" s="145"/>
      <c r="EN485" s="145"/>
      <c r="EO485" s="145"/>
      <c r="EP485" s="145"/>
      <c r="EQ485" s="145"/>
      <c r="ER485" s="145"/>
      <c r="ES485" s="145"/>
      <c r="ET485" s="145"/>
      <c r="EU485" s="145"/>
      <c r="EV485" s="145"/>
      <c r="EW485" s="145"/>
      <c r="EX485" s="145"/>
      <c r="EY485" s="145"/>
      <c r="EZ485" s="145"/>
      <c r="FA485" s="145"/>
      <c r="FB485" s="145"/>
      <c r="FC485" s="145"/>
      <c r="FD485" s="145"/>
      <c r="FE485" s="145"/>
      <c r="FF485" s="145"/>
      <c r="FG485" s="145"/>
      <c r="FH485" s="145"/>
      <c r="FI485" s="145"/>
      <c r="FJ485" s="145"/>
      <c r="FK485" s="145"/>
      <c r="FL485" s="145"/>
      <c r="FM485" s="145"/>
      <c r="FN485" s="145"/>
      <c r="FO485" s="145"/>
      <c r="FP485" s="145"/>
      <c r="FQ485" s="145"/>
      <c r="FR485" s="145"/>
      <c r="FS485" s="145"/>
      <c r="FT485" s="146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8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I485" s="147"/>
      <c r="HJ485" s="147"/>
      <c r="HK485" s="147"/>
      <c r="HL485" s="147"/>
      <c r="HM485" s="147"/>
    </row>
    <row r="486" spans="1:221" s="149" customFormat="1" ht="12" customHeight="1" x14ac:dyDescent="0.2">
      <c r="A486" s="150">
        <v>250</v>
      </c>
      <c r="B486" s="151" t="s">
        <v>1899</v>
      </c>
      <c r="C486" s="161"/>
      <c r="D486" s="161"/>
      <c r="E486" s="162"/>
      <c r="F486" s="154">
        <f t="shared" si="117"/>
        <v>17.650123035773987</v>
      </c>
      <c r="G486" s="306">
        <v>1988</v>
      </c>
      <c r="H486" s="281">
        <v>2025</v>
      </c>
      <c r="I486" s="154">
        <f t="shared" si="116"/>
        <v>1488349.02</v>
      </c>
      <c r="J486" s="307">
        <f t="shared" si="109"/>
        <v>6239585.6399999997</v>
      </c>
      <c r="K486" s="155">
        <f t="shared" si="110"/>
        <v>0</v>
      </c>
      <c r="L486" s="152">
        <v>0</v>
      </c>
      <c r="M486" s="152">
        <v>0</v>
      </c>
      <c r="N486" s="152">
        <v>0</v>
      </c>
      <c r="O486" s="152">
        <v>0</v>
      </c>
      <c r="P486" s="152">
        <v>0</v>
      </c>
      <c r="Q486" s="155"/>
      <c r="R486" s="155">
        <v>0</v>
      </c>
      <c r="S486" s="155"/>
      <c r="T486" s="155">
        <v>0</v>
      </c>
      <c r="U486" s="155"/>
      <c r="V486" s="155">
        <v>0</v>
      </c>
      <c r="W486" s="156">
        <v>0</v>
      </c>
      <c r="X486" s="155">
        <v>0</v>
      </c>
      <c r="Y486" s="157" t="s">
        <v>234</v>
      </c>
      <c r="Z486" s="155">
        <v>706</v>
      </c>
      <c r="AA486" s="155">
        <f t="shared" si="118"/>
        <v>5958804.29</v>
      </c>
      <c r="AB486" s="144">
        <v>0</v>
      </c>
      <c r="AC486" s="144">
        <v>0</v>
      </c>
      <c r="AD486" s="144">
        <v>0</v>
      </c>
      <c r="AE486" s="144">
        <v>0</v>
      </c>
      <c r="AF486" s="144">
        <v>0</v>
      </c>
      <c r="AG486" s="144">
        <v>0</v>
      </c>
      <c r="AH486" s="144">
        <v>0</v>
      </c>
      <c r="AI486" s="144">
        <v>0</v>
      </c>
      <c r="AJ486" s="144">
        <v>0</v>
      </c>
      <c r="AK486" s="144">
        <v>0</v>
      </c>
      <c r="AL486" s="144">
        <v>0</v>
      </c>
      <c r="AM486" s="144">
        <f t="shared" si="111"/>
        <v>187187.57</v>
      </c>
      <c r="AN486" s="144">
        <f t="shared" si="112"/>
        <v>93593.78</v>
      </c>
      <c r="AO486" s="144">
        <v>0</v>
      </c>
      <c r="AP486" s="144" t="s">
        <v>4526</v>
      </c>
      <c r="AQ486" s="294"/>
      <c r="AR486" s="144"/>
      <c r="AS486" s="271"/>
      <c r="AT486" s="144"/>
      <c r="AU486" s="144"/>
      <c r="AV486" s="158" t="s">
        <v>1897</v>
      </c>
      <c r="AW486" s="159" t="s">
        <v>1898</v>
      </c>
      <c r="AX486" s="159" t="s">
        <v>1899</v>
      </c>
      <c r="AY486" s="159" t="s">
        <v>878</v>
      </c>
      <c r="AZ486" s="159" t="s">
        <v>879</v>
      </c>
      <c r="BA486" s="158" t="s">
        <v>1410</v>
      </c>
      <c r="BB486" s="159" t="s">
        <v>881</v>
      </c>
      <c r="BC486" s="158" t="s">
        <v>846</v>
      </c>
      <c r="BD486" s="158" t="s">
        <v>844</v>
      </c>
      <c r="BE486" s="158" t="s">
        <v>1498</v>
      </c>
      <c r="BF486" s="160">
        <v>3363.4</v>
      </c>
      <c r="BG486" s="160">
        <v>2991</v>
      </c>
      <c r="BH486" s="158" t="s">
        <v>883</v>
      </c>
      <c r="BI486" s="193">
        <v>7.5</v>
      </c>
      <c r="BJ486" s="159" t="s">
        <v>892</v>
      </c>
      <c r="BK486" s="160">
        <v>706</v>
      </c>
      <c r="BL486" s="160">
        <v>706</v>
      </c>
      <c r="BM486" s="160">
        <v>1766</v>
      </c>
      <c r="BN486" s="158"/>
      <c r="BO486" s="159" t="s">
        <v>885</v>
      </c>
      <c r="BP486" s="159" t="s">
        <v>886</v>
      </c>
      <c r="BQ486" s="204" t="s">
        <v>887</v>
      </c>
      <c r="BR486" s="160">
        <v>4073154.04</v>
      </c>
      <c r="BS486" s="160">
        <v>1488349.02</v>
      </c>
      <c r="BT486" s="160">
        <v>0</v>
      </c>
      <c r="BU486" s="138">
        <v>1488349.02</v>
      </c>
      <c r="BV486" s="160">
        <v>1489607.33</v>
      </c>
      <c r="BW486" s="160">
        <v>1489607.33</v>
      </c>
      <c r="BX486" s="160">
        <v>0</v>
      </c>
      <c r="BY486" s="160">
        <v>1482017.12</v>
      </c>
      <c r="BZ486" s="160">
        <v>1482017.12</v>
      </c>
      <c r="CA486" s="160">
        <v>0</v>
      </c>
      <c r="CB486" s="160">
        <v>1483275.34</v>
      </c>
      <c r="CC486" s="160">
        <v>1483275.34</v>
      </c>
      <c r="CD486" s="160">
        <v>0</v>
      </c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  <c r="EH486" s="145"/>
      <c r="EI486" s="145"/>
      <c r="EJ486" s="145"/>
      <c r="EK486" s="145"/>
      <c r="EL486" s="145"/>
      <c r="EM486" s="145"/>
      <c r="EN486" s="145"/>
      <c r="EO486" s="145"/>
      <c r="EP486" s="145"/>
      <c r="EQ486" s="145"/>
      <c r="ER486" s="145"/>
      <c r="ES486" s="145"/>
      <c r="ET486" s="145"/>
      <c r="EU486" s="145"/>
      <c r="EV486" s="145"/>
      <c r="EW486" s="145"/>
      <c r="EX486" s="145"/>
      <c r="EY486" s="145"/>
      <c r="EZ486" s="145"/>
      <c r="FA486" s="145"/>
      <c r="FB486" s="145"/>
      <c r="FC486" s="145"/>
      <c r="FD486" s="145"/>
      <c r="FE486" s="145"/>
      <c r="FF486" s="145"/>
      <c r="FG486" s="145"/>
      <c r="FH486" s="145"/>
      <c r="FI486" s="145"/>
      <c r="FJ486" s="145"/>
      <c r="FK486" s="145"/>
      <c r="FL486" s="145"/>
      <c r="FM486" s="145"/>
      <c r="FN486" s="145"/>
      <c r="FO486" s="145"/>
      <c r="FP486" s="145"/>
      <c r="FQ486" s="145"/>
      <c r="FR486" s="145"/>
      <c r="FS486" s="145"/>
      <c r="FT486" s="146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8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I486" s="147"/>
      <c r="HJ486" s="147"/>
      <c r="HK486" s="147"/>
      <c r="HL486" s="147"/>
      <c r="HM486" s="147"/>
    </row>
    <row r="487" spans="1:221" s="149" customFormat="1" ht="12" customHeight="1" x14ac:dyDescent="0.2">
      <c r="A487" s="150">
        <v>251</v>
      </c>
      <c r="B487" s="151" t="s">
        <v>1902</v>
      </c>
      <c r="C487" s="161"/>
      <c r="D487" s="161"/>
      <c r="E487" s="162"/>
      <c r="F487" s="154">
        <f t="shared" si="117"/>
        <v>23.94741495779806</v>
      </c>
      <c r="G487" s="306">
        <v>1995</v>
      </c>
      <c r="H487" s="281">
        <v>2025</v>
      </c>
      <c r="I487" s="154">
        <f t="shared" si="116"/>
        <v>1477150.01</v>
      </c>
      <c r="J487" s="152">
        <f t="shared" si="109"/>
        <v>8042525.4000000004</v>
      </c>
      <c r="K487" s="155">
        <f t="shared" si="110"/>
        <v>0</v>
      </c>
      <c r="L487" s="152">
        <v>0</v>
      </c>
      <c r="M487" s="152">
        <v>0</v>
      </c>
      <c r="N487" s="152">
        <v>0</v>
      </c>
      <c r="O487" s="152">
        <v>0</v>
      </c>
      <c r="P487" s="152">
        <v>0</v>
      </c>
      <c r="Q487" s="155"/>
      <c r="R487" s="155">
        <v>0</v>
      </c>
      <c r="S487" s="155"/>
      <c r="T487" s="155">
        <v>0</v>
      </c>
      <c r="U487" s="155"/>
      <c r="V487" s="155">
        <v>0</v>
      </c>
      <c r="W487" s="156">
        <v>0</v>
      </c>
      <c r="X487" s="155">
        <v>0</v>
      </c>
      <c r="Y487" s="157" t="s">
        <v>234</v>
      </c>
      <c r="Z487" s="155">
        <v>910</v>
      </c>
      <c r="AA487" s="155">
        <f t="shared" si="118"/>
        <v>7680611.7599999998</v>
      </c>
      <c r="AB487" s="144">
        <v>0</v>
      </c>
      <c r="AC487" s="144">
        <v>0</v>
      </c>
      <c r="AD487" s="144">
        <v>0</v>
      </c>
      <c r="AE487" s="144">
        <v>0</v>
      </c>
      <c r="AF487" s="144">
        <v>0</v>
      </c>
      <c r="AG487" s="144">
        <v>0</v>
      </c>
      <c r="AH487" s="144">
        <v>0</v>
      </c>
      <c r="AI487" s="144">
        <v>0</v>
      </c>
      <c r="AJ487" s="144">
        <v>0</v>
      </c>
      <c r="AK487" s="144">
        <v>0</v>
      </c>
      <c r="AL487" s="144">
        <v>0</v>
      </c>
      <c r="AM487" s="144">
        <f t="shared" si="111"/>
        <v>241275.76</v>
      </c>
      <c r="AN487" s="144">
        <f t="shared" si="112"/>
        <v>120637.88</v>
      </c>
      <c r="AO487" s="144">
        <v>0</v>
      </c>
      <c r="AP487" s="144" t="s">
        <v>4526</v>
      </c>
      <c r="AQ487" s="294"/>
      <c r="AR487" s="144"/>
      <c r="AS487" s="271"/>
      <c r="AT487" s="144"/>
      <c r="AU487" s="144"/>
      <c r="AV487" s="158" t="s">
        <v>1900</v>
      </c>
      <c r="AW487" s="159" t="s">
        <v>1901</v>
      </c>
      <c r="AX487" s="159" t="s">
        <v>1902</v>
      </c>
      <c r="AY487" s="159" t="s">
        <v>878</v>
      </c>
      <c r="AZ487" s="159" t="s">
        <v>879</v>
      </c>
      <c r="BA487" s="158" t="s">
        <v>1059</v>
      </c>
      <c r="BB487" s="159" t="s">
        <v>1002</v>
      </c>
      <c r="BC487" s="158" t="s">
        <v>846</v>
      </c>
      <c r="BD487" s="158" t="s">
        <v>845</v>
      </c>
      <c r="BE487" s="158" t="s">
        <v>1007</v>
      </c>
      <c r="BF487" s="160">
        <v>3408</v>
      </c>
      <c r="BG487" s="160">
        <v>3046.2</v>
      </c>
      <c r="BH487" s="158" t="s">
        <v>883</v>
      </c>
      <c r="BI487" s="193">
        <v>7.5</v>
      </c>
      <c r="BJ487" s="159" t="s">
        <v>892</v>
      </c>
      <c r="BK487" s="160">
        <v>910</v>
      </c>
      <c r="BL487" s="160">
        <v>825.9</v>
      </c>
      <c r="BM487" s="160">
        <v>2157</v>
      </c>
      <c r="BN487" s="158"/>
      <c r="BO487" s="159" t="s">
        <v>885</v>
      </c>
      <c r="BP487" s="159" t="s">
        <v>886</v>
      </c>
      <c r="BQ487" s="204" t="s">
        <v>887</v>
      </c>
      <c r="BR487" s="160">
        <v>5250099.4000000004</v>
      </c>
      <c r="BS487" s="160">
        <v>1477150.01</v>
      </c>
      <c r="BT487" s="160">
        <v>0</v>
      </c>
      <c r="BU487" s="138">
        <v>1477150.01</v>
      </c>
      <c r="BV487" s="160">
        <v>1477154.35</v>
      </c>
      <c r="BW487" s="160">
        <v>1477154.35</v>
      </c>
      <c r="BX487" s="160">
        <v>0</v>
      </c>
      <c r="BY487" s="160">
        <v>1463039.81</v>
      </c>
      <c r="BZ487" s="160">
        <v>1463039.81</v>
      </c>
      <c r="CA487" s="160">
        <v>0</v>
      </c>
      <c r="CB487" s="160">
        <v>1463039.81</v>
      </c>
      <c r="CC487" s="160">
        <v>1463039.81</v>
      </c>
      <c r="CD487" s="160">
        <v>0</v>
      </c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  <c r="EH487" s="145"/>
      <c r="EI487" s="145"/>
      <c r="EJ487" s="145"/>
      <c r="EK487" s="145"/>
      <c r="EL487" s="145"/>
      <c r="EM487" s="145"/>
      <c r="EN487" s="145"/>
      <c r="EO487" s="145"/>
      <c r="EP487" s="145"/>
      <c r="EQ487" s="145"/>
      <c r="ER487" s="145"/>
      <c r="ES487" s="145"/>
      <c r="ET487" s="145"/>
      <c r="EU487" s="145"/>
      <c r="EV487" s="145"/>
      <c r="EW487" s="145"/>
      <c r="EX487" s="145"/>
      <c r="EY487" s="145"/>
      <c r="EZ487" s="145"/>
      <c r="FA487" s="145"/>
      <c r="FB487" s="145"/>
      <c r="FC487" s="145"/>
      <c r="FD487" s="145"/>
      <c r="FE487" s="145"/>
      <c r="FF487" s="145"/>
      <c r="FG487" s="145"/>
      <c r="FH487" s="145"/>
      <c r="FI487" s="145"/>
      <c r="FJ487" s="145"/>
      <c r="FK487" s="145"/>
      <c r="FL487" s="145"/>
      <c r="FM487" s="145"/>
      <c r="FN487" s="145"/>
      <c r="FO487" s="145"/>
      <c r="FP487" s="145"/>
      <c r="FQ487" s="145"/>
      <c r="FR487" s="145"/>
      <c r="FS487" s="145"/>
      <c r="FT487" s="146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8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I487" s="147"/>
      <c r="HJ487" s="147"/>
      <c r="HK487" s="147"/>
      <c r="HL487" s="147"/>
      <c r="HM487" s="147"/>
    </row>
    <row r="488" spans="1:221" s="149" customFormat="1" ht="12" customHeight="1" x14ac:dyDescent="0.2">
      <c r="A488" s="150">
        <v>252</v>
      </c>
      <c r="B488" s="151" t="s">
        <v>1905</v>
      </c>
      <c r="C488" s="161"/>
      <c r="D488" s="161"/>
      <c r="E488" s="162"/>
      <c r="F488" s="154">
        <f t="shared" si="117"/>
        <v>24.355806978619896</v>
      </c>
      <c r="G488" s="306">
        <v>1988</v>
      </c>
      <c r="H488" s="281">
        <v>2025</v>
      </c>
      <c r="I488" s="154">
        <f t="shared" si="116"/>
        <v>2187784.61</v>
      </c>
      <c r="J488" s="152">
        <f t="shared" si="109"/>
        <v>11639566.98</v>
      </c>
      <c r="K488" s="155">
        <f t="shared" si="110"/>
        <v>0</v>
      </c>
      <c r="L488" s="152">
        <v>0</v>
      </c>
      <c r="M488" s="152">
        <v>0</v>
      </c>
      <c r="N488" s="152">
        <v>0</v>
      </c>
      <c r="O488" s="152">
        <v>0</v>
      </c>
      <c r="P488" s="152">
        <v>0</v>
      </c>
      <c r="Q488" s="155"/>
      <c r="R488" s="155">
        <v>0</v>
      </c>
      <c r="S488" s="155"/>
      <c r="T488" s="155">
        <v>0</v>
      </c>
      <c r="U488" s="155"/>
      <c r="V488" s="155">
        <v>0</v>
      </c>
      <c r="W488" s="156">
        <v>0</v>
      </c>
      <c r="X488" s="155">
        <v>0</v>
      </c>
      <c r="Y488" s="157" t="s">
        <v>234</v>
      </c>
      <c r="Z488" s="155">
        <v>1317</v>
      </c>
      <c r="AA488" s="155">
        <f t="shared" si="118"/>
        <v>11115786.470000001</v>
      </c>
      <c r="AB488" s="144">
        <v>0</v>
      </c>
      <c r="AC488" s="144">
        <v>0</v>
      </c>
      <c r="AD488" s="144">
        <v>0</v>
      </c>
      <c r="AE488" s="144">
        <v>0</v>
      </c>
      <c r="AF488" s="144">
        <v>0</v>
      </c>
      <c r="AG488" s="144">
        <v>0</v>
      </c>
      <c r="AH488" s="144">
        <v>0</v>
      </c>
      <c r="AI488" s="144">
        <v>0</v>
      </c>
      <c r="AJ488" s="144">
        <v>0</v>
      </c>
      <c r="AK488" s="144">
        <v>0</v>
      </c>
      <c r="AL488" s="144">
        <v>0</v>
      </c>
      <c r="AM488" s="144">
        <f t="shared" si="111"/>
        <v>349187.01</v>
      </c>
      <c r="AN488" s="144">
        <f t="shared" si="112"/>
        <v>174593.5</v>
      </c>
      <c r="AO488" s="144">
        <v>0</v>
      </c>
      <c r="AP488" s="144" t="s">
        <v>4526</v>
      </c>
      <c r="AQ488" s="294"/>
      <c r="AR488" s="144"/>
      <c r="AS488" s="271"/>
      <c r="AT488" s="144"/>
      <c r="AU488" s="144"/>
      <c r="AV488" s="158" t="s">
        <v>1903</v>
      </c>
      <c r="AW488" s="159" t="s">
        <v>1904</v>
      </c>
      <c r="AX488" s="159" t="s">
        <v>1905</v>
      </c>
      <c r="AY488" s="159" t="s">
        <v>878</v>
      </c>
      <c r="AZ488" s="159" t="s">
        <v>879</v>
      </c>
      <c r="BA488" s="158" t="s">
        <v>1410</v>
      </c>
      <c r="BB488" s="159" t="s">
        <v>1002</v>
      </c>
      <c r="BC488" s="158" t="s">
        <v>846</v>
      </c>
      <c r="BD488" s="158" t="s">
        <v>847</v>
      </c>
      <c r="BE488" s="158" t="s">
        <v>1906</v>
      </c>
      <c r="BF488" s="160">
        <v>5037.7</v>
      </c>
      <c r="BG488" s="160">
        <v>4311.8999999999996</v>
      </c>
      <c r="BH488" s="158" t="s">
        <v>883</v>
      </c>
      <c r="BI488" s="193">
        <v>7.5</v>
      </c>
      <c r="BJ488" s="159" t="s">
        <v>892</v>
      </c>
      <c r="BK488" s="160">
        <v>1317</v>
      </c>
      <c r="BL488" s="160">
        <v>1159.7</v>
      </c>
      <c r="BM488" s="160">
        <v>2908.4</v>
      </c>
      <c r="BN488" s="158" t="s">
        <v>1137</v>
      </c>
      <c r="BO488" s="159" t="s">
        <v>885</v>
      </c>
      <c r="BP488" s="159" t="s">
        <v>886</v>
      </c>
      <c r="BQ488" s="204" t="s">
        <v>887</v>
      </c>
      <c r="BR488" s="160">
        <v>7598220.7800000003</v>
      </c>
      <c r="BS488" s="160">
        <v>2187784.61</v>
      </c>
      <c r="BT488" s="160">
        <v>0</v>
      </c>
      <c r="BU488" s="138">
        <v>2187784.61</v>
      </c>
      <c r="BV488" s="160">
        <v>2189654.2999999998</v>
      </c>
      <c r="BW488" s="160">
        <v>2189654.2999999998</v>
      </c>
      <c r="BX488" s="160">
        <v>0</v>
      </c>
      <c r="BY488" s="160">
        <v>2177384.85</v>
      </c>
      <c r="BZ488" s="160">
        <v>2177384.85</v>
      </c>
      <c r="CA488" s="160">
        <v>0</v>
      </c>
      <c r="CB488" s="160">
        <v>2179229.2999999998</v>
      </c>
      <c r="CC488" s="160">
        <v>2179229.2999999998</v>
      </c>
      <c r="CD488" s="160">
        <v>0</v>
      </c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  <c r="EH488" s="145"/>
      <c r="EI488" s="145"/>
      <c r="EJ488" s="145"/>
      <c r="EK488" s="145"/>
      <c r="EL488" s="145"/>
      <c r="EM488" s="145"/>
      <c r="EN488" s="145"/>
      <c r="EO488" s="145"/>
      <c r="EP488" s="145"/>
      <c r="EQ488" s="145"/>
      <c r="ER488" s="145"/>
      <c r="ES488" s="145"/>
      <c r="ET488" s="145"/>
      <c r="EU488" s="145"/>
      <c r="EV488" s="145"/>
      <c r="EW488" s="145"/>
      <c r="EX488" s="145"/>
      <c r="EY488" s="145"/>
      <c r="EZ488" s="145"/>
      <c r="FA488" s="145"/>
      <c r="FB488" s="145"/>
      <c r="FC488" s="145"/>
      <c r="FD488" s="145"/>
      <c r="FE488" s="145"/>
      <c r="FF488" s="145"/>
      <c r="FG488" s="145"/>
      <c r="FH488" s="145"/>
      <c r="FI488" s="145"/>
      <c r="FJ488" s="145"/>
      <c r="FK488" s="145"/>
      <c r="FL488" s="145"/>
      <c r="FM488" s="145"/>
      <c r="FN488" s="145"/>
      <c r="FO488" s="145"/>
      <c r="FP488" s="145"/>
      <c r="FQ488" s="145"/>
      <c r="FR488" s="145"/>
      <c r="FS488" s="145"/>
      <c r="FT488" s="146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8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I488" s="147"/>
      <c r="HJ488" s="147"/>
      <c r="HK488" s="147"/>
      <c r="HL488" s="147"/>
      <c r="HM488" s="147"/>
    </row>
    <row r="489" spans="1:221" s="149" customFormat="1" ht="12" customHeight="1" x14ac:dyDescent="0.2">
      <c r="A489" s="150">
        <v>253</v>
      </c>
      <c r="B489" s="151" t="s">
        <v>1909</v>
      </c>
      <c r="C489" s="161"/>
      <c r="D489" s="161"/>
      <c r="E489" s="162"/>
      <c r="F489" s="154">
        <f t="shared" si="117"/>
        <v>23.364057120429173</v>
      </c>
      <c r="G489" s="306">
        <v>1996</v>
      </c>
      <c r="H489" s="281">
        <v>2025</v>
      </c>
      <c r="I489" s="154">
        <f t="shared" si="116"/>
        <v>2828584.89</v>
      </c>
      <c r="J489" s="307">
        <f t="shared" si="109"/>
        <v>14317462.789999999</v>
      </c>
      <c r="K489" s="155">
        <f t="shared" si="110"/>
        <v>0</v>
      </c>
      <c r="L489" s="152">
        <v>0</v>
      </c>
      <c r="M489" s="152">
        <v>0</v>
      </c>
      <c r="N489" s="152">
        <v>0</v>
      </c>
      <c r="O489" s="152">
        <v>0</v>
      </c>
      <c r="P489" s="152">
        <v>0</v>
      </c>
      <c r="Q489" s="155"/>
      <c r="R489" s="155">
        <v>0</v>
      </c>
      <c r="S489" s="155"/>
      <c r="T489" s="155">
        <v>0</v>
      </c>
      <c r="U489" s="155"/>
      <c r="V489" s="155">
        <v>0</v>
      </c>
      <c r="W489" s="156">
        <v>0</v>
      </c>
      <c r="X489" s="155">
        <v>0</v>
      </c>
      <c r="Y489" s="157" t="s">
        <v>234</v>
      </c>
      <c r="Z489" s="155">
        <v>1620</v>
      </c>
      <c r="AA489" s="155">
        <f t="shared" si="118"/>
        <v>13673176.970000001</v>
      </c>
      <c r="AB489" s="144">
        <v>0</v>
      </c>
      <c r="AC489" s="144">
        <v>0</v>
      </c>
      <c r="AD489" s="144">
        <v>0</v>
      </c>
      <c r="AE489" s="144">
        <v>0</v>
      </c>
      <c r="AF489" s="144">
        <v>0</v>
      </c>
      <c r="AG489" s="144">
        <v>0</v>
      </c>
      <c r="AH489" s="144">
        <v>0</v>
      </c>
      <c r="AI489" s="144">
        <v>0</v>
      </c>
      <c r="AJ489" s="144">
        <v>0</v>
      </c>
      <c r="AK489" s="144">
        <v>0</v>
      </c>
      <c r="AL489" s="144">
        <v>0</v>
      </c>
      <c r="AM489" s="144">
        <f t="shared" si="111"/>
        <v>429523.88</v>
      </c>
      <c r="AN489" s="144">
        <f t="shared" si="112"/>
        <v>214761.94</v>
      </c>
      <c r="AO489" s="144">
        <v>0</v>
      </c>
      <c r="AP489" s="144" t="s">
        <v>4526</v>
      </c>
      <c r="AQ489" s="294"/>
      <c r="AR489" s="144"/>
      <c r="AS489" s="271"/>
      <c r="AT489" s="144"/>
      <c r="AU489" s="144"/>
      <c r="AV489" s="158" t="s">
        <v>1907</v>
      </c>
      <c r="AW489" s="159" t="s">
        <v>1908</v>
      </c>
      <c r="AX489" s="159" t="s">
        <v>1909</v>
      </c>
      <c r="AY489" s="159" t="s">
        <v>878</v>
      </c>
      <c r="AZ489" s="159" t="s">
        <v>879</v>
      </c>
      <c r="BA489" s="158" t="s">
        <v>1049</v>
      </c>
      <c r="BB489" s="159" t="s">
        <v>891</v>
      </c>
      <c r="BC489" s="158" t="s">
        <v>846</v>
      </c>
      <c r="BD489" s="158" t="s">
        <v>849</v>
      </c>
      <c r="BE489" s="158" t="s">
        <v>1910</v>
      </c>
      <c r="BF489" s="160">
        <v>6203.5</v>
      </c>
      <c r="BG489" s="160">
        <v>5463.7</v>
      </c>
      <c r="BH489" s="158" t="s">
        <v>883</v>
      </c>
      <c r="BI489" s="193">
        <v>7.5</v>
      </c>
      <c r="BJ489" s="159" t="s">
        <v>892</v>
      </c>
      <c r="BK489" s="160">
        <v>1620</v>
      </c>
      <c r="BL489" s="160">
        <v>1618.7</v>
      </c>
      <c r="BM489" s="160">
        <v>4056.2</v>
      </c>
      <c r="BN489" s="158"/>
      <c r="BO489" s="159" t="s">
        <v>885</v>
      </c>
      <c r="BP489" s="159" t="s">
        <v>886</v>
      </c>
      <c r="BQ489" s="204" t="s">
        <v>887</v>
      </c>
      <c r="BR489" s="160">
        <v>9346330.8000000007</v>
      </c>
      <c r="BS489" s="160">
        <v>2828584.89</v>
      </c>
      <c r="BT489" s="160">
        <v>0</v>
      </c>
      <c r="BU489" s="138">
        <v>2828584.89</v>
      </c>
      <c r="BV489" s="160">
        <v>2828584.89</v>
      </c>
      <c r="BW489" s="160">
        <v>2828584.89</v>
      </c>
      <c r="BX489" s="160">
        <v>0</v>
      </c>
      <c r="BY489" s="160">
        <v>2816445.8</v>
      </c>
      <c r="BZ489" s="160">
        <v>2816445.8</v>
      </c>
      <c r="CA489" s="160">
        <v>0</v>
      </c>
      <c r="CB489" s="160">
        <v>2816445.8</v>
      </c>
      <c r="CC489" s="160">
        <v>2816445.8</v>
      </c>
      <c r="CD489" s="160">
        <v>0</v>
      </c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  <c r="EH489" s="145"/>
      <c r="EI489" s="145"/>
      <c r="EJ489" s="145"/>
      <c r="EK489" s="145"/>
      <c r="EL489" s="145"/>
      <c r="EM489" s="145"/>
      <c r="EN489" s="145"/>
      <c r="EO489" s="145"/>
      <c r="EP489" s="145"/>
      <c r="EQ489" s="145"/>
      <c r="ER489" s="145"/>
      <c r="ES489" s="145"/>
      <c r="ET489" s="145"/>
      <c r="EU489" s="145"/>
      <c r="EV489" s="145"/>
      <c r="EW489" s="145"/>
      <c r="EX489" s="145"/>
      <c r="EY489" s="145"/>
      <c r="EZ489" s="145"/>
      <c r="FA489" s="145"/>
      <c r="FB489" s="145"/>
      <c r="FC489" s="145"/>
      <c r="FD489" s="145"/>
      <c r="FE489" s="145"/>
      <c r="FF489" s="145"/>
      <c r="FG489" s="145"/>
      <c r="FH489" s="145"/>
      <c r="FI489" s="145"/>
      <c r="FJ489" s="145"/>
      <c r="FK489" s="145"/>
      <c r="FL489" s="145"/>
      <c r="FM489" s="145"/>
      <c r="FN489" s="145"/>
      <c r="FO489" s="145"/>
      <c r="FP489" s="145"/>
      <c r="FQ489" s="145"/>
      <c r="FR489" s="145"/>
      <c r="FS489" s="145"/>
      <c r="FT489" s="146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8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I489" s="147"/>
      <c r="HJ489" s="147"/>
      <c r="HK489" s="147"/>
      <c r="HL489" s="147"/>
      <c r="HM489" s="147"/>
    </row>
    <row r="490" spans="1:221" s="149" customFormat="1" ht="12" customHeight="1" x14ac:dyDescent="0.2">
      <c r="A490" s="150">
        <v>254</v>
      </c>
      <c r="B490" s="151" t="s">
        <v>1913</v>
      </c>
      <c r="C490" s="161"/>
      <c r="D490" s="161"/>
      <c r="E490" s="162"/>
      <c r="F490" s="154">
        <f t="shared" si="117"/>
        <v>23.135942420600934</v>
      </c>
      <c r="G490" s="306">
        <v>1997</v>
      </c>
      <c r="H490" s="281">
        <v>2025</v>
      </c>
      <c r="I490" s="154">
        <f t="shared" si="116"/>
        <v>2263519.31</v>
      </c>
      <c r="J490" s="152">
        <f t="shared" ref="J490:J553" si="119">ROUND(K490+X490+AA490+AC490+AE490+AG490+AI490+AK490+AL490+AM490+AN490+AO490,2)</f>
        <v>12717795.66</v>
      </c>
      <c r="K490" s="155">
        <f t="shared" ref="K490:K553" si="120">ROUND((L490+N490+P490+R490+T490+V490),2)</f>
        <v>0</v>
      </c>
      <c r="L490" s="152">
        <v>0</v>
      </c>
      <c r="M490" s="152">
        <v>0</v>
      </c>
      <c r="N490" s="152">
        <v>0</v>
      </c>
      <c r="O490" s="152">
        <v>0</v>
      </c>
      <c r="P490" s="152">
        <v>0</v>
      </c>
      <c r="Q490" s="155"/>
      <c r="R490" s="155">
        <v>0</v>
      </c>
      <c r="S490" s="155"/>
      <c r="T490" s="155">
        <v>0</v>
      </c>
      <c r="U490" s="155"/>
      <c r="V490" s="155">
        <v>0</v>
      </c>
      <c r="W490" s="156">
        <v>0</v>
      </c>
      <c r="X490" s="155">
        <v>0</v>
      </c>
      <c r="Y490" s="157" t="s">
        <v>234</v>
      </c>
      <c r="Z490" s="155">
        <v>1439</v>
      </c>
      <c r="AA490" s="155">
        <f t="shared" si="118"/>
        <v>12145494.859999999</v>
      </c>
      <c r="AB490" s="144">
        <v>0</v>
      </c>
      <c r="AC490" s="144">
        <v>0</v>
      </c>
      <c r="AD490" s="144">
        <v>0</v>
      </c>
      <c r="AE490" s="144">
        <v>0</v>
      </c>
      <c r="AF490" s="144">
        <v>0</v>
      </c>
      <c r="AG490" s="144">
        <v>0</v>
      </c>
      <c r="AH490" s="144">
        <v>0</v>
      </c>
      <c r="AI490" s="144">
        <v>0</v>
      </c>
      <c r="AJ490" s="144">
        <v>0</v>
      </c>
      <c r="AK490" s="144">
        <v>0</v>
      </c>
      <c r="AL490" s="144">
        <v>0</v>
      </c>
      <c r="AM490" s="144">
        <f t="shared" ref="AM490:AM553" si="121">ROUND((K490+X490+AA490+AC490+AE490+AG490+AI490+AK490+AL490)/95.5*3,2)</f>
        <v>381533.87</v>
      </c>
      <c r="AN490" s="144">
        <f t="shared" ref="AN490:AN553" si="122">ROUND((K490+X490+AA490+AC490+AE490+AG490+AI490+AK490+AL490)/95.5*1.5,2)</f>
        <v>190766.93</v>
      </c>
      <c r="AO490" s="144">
        <v>0</v>
      </c>
      <c r="AP490" s="144" t="s">
        <v>4526</v>
      </c>
      <c r="AQ490" s="294"/>
      <c r="AR490" s="144"/>
      <c r="AS490" s="271"/>
      <c r="AT490" s="144"/>
      <c r="AU490" s="144"/>
      <c r="AV490" s="158" t="s">
        <v>1911</v>
      </c>
      <c r="AW490" s="159" t="s">
        <v>1912</v>
      </c>
      <c r="AX490" s="159" t="s">
        <v>1913</v>
      </c>
      <c r="AY490" s="159" t="s">
        <v>878</v>
      </c>
      <c r="AZ490" s="159" t="s">
        <v>879</v>
      </c>
      <c r="BA490" s="158" t="s">
        <v>1317</v>
      </c>
      <c r="BB490" s="159" t="s">
        <v>891</v>
      </c>
      <c r="BC490" s="158" t="s">
        <v>846</v>
      </c>
      <c r="BD490" s="158" t="s">
        <v>846</v>
      </c>
      <c r="BE490" s="158" t="s">
        <v>1497</v>
      </c>
      <c r="BF490" s="160">
        <v>5365</v>
      </c>
      <c r="BG490" s="160">
        <v>5020.7</v>
      </c>
      <c r="BH490" s="158" t="s">
        <v>883</v>
      </c>
      <c r="BI490" s="193">
        <v>7.5</v>
      </c>
      <c r="BJ490" s="159" t="s">
        <v>892</v>
      </c>
      <c r="BK490" s="160">
        <v>1439</v>
      </c>
      <c r="BL490" s="160"/>
      <c r="BM490" s="160">
        <v>3330.75</v>
      </c>
      <c r="BN490" s="158"/>
      <c r="BO490" s="159" t="s">
        <v>885</v>
      </c>
      <c r="BP490" s="159" t="s">
        <v>886</v>
      </c>
      <c r="BQ490" s="204" t="s">
        <v>887</v>
      </c>
      <c r="BR490" s="160">
        <v>8302080.2599999998</v>
      </c>
      <c r="BS490" s="160">
        <v>2263519.31</v>
      </c>
      <c r="BT490" s="160">
        <v>0</v>
      </c>
      <c r="BU490" s="138">
        <v>2263519.31</v>
      </c>
      <c r="BV490" s="160">
        <v>2263519.37</v>
      </c>
      <c r="BW490" s="160">
        <v>2263519.37</v>
      </c>
      <c r="BX490" s="160">
        <v>0</v>
      </c>
      <c r="BY490" s="160">
        <v>2251800.62</v>
      </c>
      <c r="BZ490" s="160">
        <v>2251800.62</v>
      </c>
      <c r="CA490" s="160">
        <v>0</v>
      </c>
      <c r="CB490" s="160">
        <v>2251800.6800000002</v>
      </c>
      <c r="CC490" s="160">
        <v>2251800.6800000002</v>
      </c>
      <c r="CD490" s="160">
        <v>0</v>
      </c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  <c r="EH490" s="145"/>
      <c r="EI490" s="145"/>
      <c r="EJ490" s="145"/>
      <c r="EK490" s="145"/>
      <c r="EL490" s="145"/>
      <c r="EM490" s="145"/>
      <c r="EN490" s="145"/>
      <c r="EO490" s="145"/>
      <c r="EP490" s="145"/>
      <c r="EQ490" s="145"/>
      <c r="ER490" s="145"/>
      <c r="ES490" s="145"/>
      <c r="ET490" s="145"/>
      <c r="EU490" s="145"/>
      <c r="EV490" s="145"/>
      <c r="EW490" s="145"/>
      <c r="EX490" s="145"/>
      <c r="EY490" s="145"/>
      <c r="EZ490" s="145"/>
      <c r="FA490" s="145"/>
      <c r="FB490" s="145"/>
      <c r="FC490" s="145"/>
      <c r="FD490" s="145"/>
      <c r="FE490" s="145"/>
      <c r="FF490" s="145"/>
      <c r="FG490" s="145"/>
      <c r="FH490" s="145"/>
      <c r="FI490" s="145"/>
      <c r="FJ490" s="145"/>
      <c r="FK490" s="145"/>
      <c r="FL490" s="145"/>
      <c r="FM490" s="145"/>
      <c r="FN490" s="145"/>
      <c r="FO490" s="145"/>
      <c r="FP490" s="145"/>
      <c r="FQ490" s="145"/>
      <c r="FR490" s="145"/>
      <c r="FS490" s="145"/>
      <c r="FT490" s="146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8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I490" s="147"/>
      <c r="HJ490" s="147"/>
      <c r="HK490" s="147"/>
      <c r="HL490" s="147"/>
      <c r="HM490" s="147"/>
    </row>
    <row r="491" spans="1:221" s="149" customFormat="1" ht="12" customHeight="1" x14ac:dyDescent="0.2">
      <c r="A491" s="150">
        <v>255</v>
      </c>
      <c r="B491" s="151" t="s">
        <v>1916</v>
      </c>
      <c r="C491" s="161"/>
      <c r="D491" s="161"/>
      <c r="E491" s="162"/>
      <c r="F491" s="154">
        <f t="shared" si="117"/>
        <v>14.035526621315194</v>
      </c>
      <c r="G491" s="306">
        <v>1969</v>
      </c>
      <c r="H491" s="281">
        <v>2025</v>
      </c>
      <c r="I491" s="154">
        <f t="shared" si="116"/>
        <v>610429.39</v>
      </c>
      <c r="J491" s="152">
        <f t="shared" si="119"/>
        <v>2157846.2000000002</v>
      </c>
      <c r="K491" s="155">
        <f t="shared" si="120"/>
        <v>0</v>
      </c>
      <c r="L491" s="152">
        <v>0</v>
      </c>
      <c r="M491" s="152">
        <v>0</v>
      </c>
      <c r="N491" s="152">
        <v>0</v>
      </c>
      <c r="O491" s="152">
        <v>0</v>
      </c>
      <c r="P491" s="152">
        <v>0</v>
      </c>
      <c r="Q491" s="155"/>
      <c r="R491" s="155">
        <v>0</v>
      </c>
      <c r="S491" s="155"/>
      <c r="T491" s="155">
        <v>0</v>
      </c>
      <c r="U491" s="155"/>
      <c r="V491" s="155">
        <v>0</v>
      </c>
      <c r="W491" s="156">
        <v>0</v>
      </c>
      <c r="X491" s="155">
        <v>0</v>
      </c>
      <c r="Y491" s="157" t="s">
        <v>235</v>
      </c>
      <c r="Z491" s="155">
        <v>284</v>
      </c>
      <c r="AA491" s="155">
        <f t="shared" si="118"/>
        <v>2060743.12</v>
      </c>
      <c r="AB491" s="144">
        <v>0</v>
      </c>
      <c r="AC491" s="144">
        <v>0</v>
      </c>
      <c r="AD491" s="144">
        <v>0</v>
      </c>
      <c r="AE491" s="144">
        <v>0</v>
      </c>
      <c r="AF491" s="144">
        <v>0</v>
      </c>
      <c r="AG491" s="144">
        <v>0</v>
      </c>
      <c r="AH491" s="144">
        <v>0</v>
      </c>
      <c r="AI491" s="144">
        <v>0</v>
      </c>
      <c r="AJ491" s="144">
        <v>0</v>
      </c>
      <c r="AK491" s="144">
        <v>0</v>
      </c>
      <c r="AL491" s="144">
        <v>0</v>
      </c>
      <c r="AM491" s="144">
        <f t="shared" si="121"/>
        <v>64735.39</v>
      </c>
      <c r="AN491" s="144">
        <f t="shared" si="122"/>
        <v>32367.69</v>
      </c>
      <c r="AO491" s="144">
        <v>0</v>
      </c>
      <c r="AP491" s="144" t="s">
        <v>4526</v>
      </c>
      <c r="AQ491" s="294"/>
      <c r="AR491" s="144"/>
      <c r="AS491" s="271"/>
      <c r="AT491" s="144"/>
      <c r="AU491" s="144"/>
      <c r="AV491" s="158" t="s">
        <v>1914</v>
      </c>
      <c r="AW491" s="159" t="s">
        <v>1915</v>
      </c>
      <c r="AX491" s="159" t="s">
        <v>1916</v>
      </c>
      <c r="AY491" s="159" t="s">
        <v>878</v>
      </c>
      <c r="AZ491" s="159" t="s">
        <v>879</v>
      </c>
      <c r="BA491" s="158" t="s">
        <v>1296</v>
      </c>
      <c r="BB491" s="159" t="s">
        <v>891</v>
      </c>
      <c r="BC491" s="158" t="s">
        <v>844</v>
      </c>
      <c r="BD491" s="158" t="s">
        <v>844</v>
      </c>
      <c r="BE491" s="158" t="s">
        <v>1157</v>
      </c>
      <c r="BF491" s="160">
        <v>1433.4</v>
      </c>
      <c r="BG491" s="160">
        <v>1225</v>
      </c>
      <c r="BH491" s="158" t="s">
        <v>883</v>
      </c>
      <c r="BI491" s="193">
        <v>7.5</v>
      </c>
      <c r="BJ491" s="159" t="s">
        <v>884</v>
      </c>
      <c r="BK491" s="160">
        <v>284</v>
      </c>
      <c r="BL491" s="160">
        <v>0</v>
      </c>
      <c r="BM491" s="160">
        <v>1026</v>
      </c>
      <c r="BN491" s="158"/>
      <c r="BO491" s="159" t="s">
        <v>885</v>
      </c>
      <c r="BP491" s="159" t="s">
        <v>886</v>
      </c>
      <c r="BQ491" s="204" t="s">
        <v>887</v>
      </c>
      <c r="BR491" s="160">
        <v>1572794.84</v>
      </c>
      <c r="BS491" s="160">
        <v>610429.39</v>
      </c>
      <c r="BT491" s="160">
        <v>0</v>
      </c>
      <c r="BU491" s="138">
        <v>610429.39</v>
      </c>
      <c r="BV491" s="160">
        <v>613837.81000000006</v>
      </c>
      <c r="BW491" s="160">
        <v>613837.81000000006</v>
      </c>
      <c r="BX491" s="160">
        <v>0</v>
      </c>
      <c r="BY491" s="160">
        <v>605666.99</v>
      </c>
      <c r="BZ491" s="160">
        <v>605666.99</v>
      </c>
      <c r="CA491" s="160">
        <v>0</v>
      </c>
      <c r="CB491" s="160">
        <v>609073.25</v>
      </c>
      <c r="CC491" s="160">
        <v>609073.25</v>
      </c>
      <c r="CD491" s="160">
        <v>0</v>
      </c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  <c r="EH491" s="145"/>
      <c r="EI491" s="145"/>
      <c r="EJ491" s="145"/>
      <c r="EK491" s="145"/>
      <c r="EL491" s="145"/>
      <c r="EM491" s="145"/>
      <c r="EN491" s="145"/>
      <c r="EO491" s="145"/>
      <c r="EP491" s="145"/>
      <c r="EQ491" s="145"/>
      <c r="ER491" s="145"/>
      <c r="ES491" s="145"/>
      <c r="ET491" s="145"/>
      <c r="EU491" s="145"/>
      <c r="EV491" s="145"/>
      <c r="EW491" s="145"/>
      <c r="EX491" s="145"/>
      <c r="EY491" s="145"/>
      <c r="EZ491" s="145"/>
      <c r="FA491" s="145"/>
      <c r="FB491" s="145"/>
      <c r="FC491" s="145"/>
      <c r="FD491" s="145"/>
      <c r="FE491" s="145"/>
      <c r="FF491" s="145"/>
      <c r="FG491" s="145"/>
      <c r="FH491" s="145"/>
      <c r="FI491" s="145"/>
      <c r="FJ491" s="145"/>
      <c r="FK491" s="145"/>
      <c r="FL491" s="145"/>
      <c r="FM491" s="145"/>
      <c r="FN491" s="145"/>
      <c r="FO491" s="145"/>
      <c r="FP491" s="145"/>
      <c r="FQ491" s="145"/>
      <c r="FR491" s="145"/>
      <c r="FS491" s="145"/>
      <c r="FT491" s="146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8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I491" s="147"/>
      <c r="HJ491" s="147"/>
      <c r="HK491" s="147"/>
      <c r="HL491" s="147"/>
      <c r="HM491" s="147"/>
    </row>
    <row r="492" spans="1:221" s="149" customFormat="1" ht="12" customHeight="1" x14ac:dyDescent="0.2">
      <c r="A492" s="150">
        <v>256</v>
      </c>
      <c r="B492" s="151" t="s">
        <v>1919</v>
      </c>
      <c r="C492" s="161"/>
      <c r="D492" s="161"/>
      <c r="E492" s="162"/>
      <c r="F492" s="154">
        <f t="shared" si="117"/>
        <v>32.091440076376216</v>
      </c>
      <c r="G492" s="306">
        <v>1962</v>
      </c>
      <c r="H492" s="278">
        <v>2025</v>
      </c>
      <c r="I492" s="154">
        <f t="shared" si="116"/>
        <v>664608.75</v>
      </c>
      <c r="J492" s="311">
        <f t="shared" si="119"/>
        <v>4368878.75</v>
      </c>
      <c r="K492" s="155">
        <f t="shared" si="120"/>
        <v>0</v>
      </c>
      <c r="L492" s="152">
        <v>0</v>
      </c>
      <c r="M492" s="152">
        <v>0</v>
      </c>
      <c r="N492" s="152">
        <v>0</v>
      </c>
      <c r="O492" s="152">
        <v>0</v>
      </c>
      <c r="P492" s="152">
        <v>0</v>
      </c>
      <c r="Q492" s="155"/>
      <c r="R492" s="155">
        <v>0</v>
      </c>
      <c r="S492" s="155"/>
      <c r="T492" s="155">
        <v>0</v>
      </c>
      <c r="U492" s="155"/>
      <c r="V492" s="155">
        <v>0</v>
      </c>
      <c r="W492" s="156">
        <v>0</v>
      </c>
      <c r="X492" s="155">
        <v>0</v>
      </c>
      <c r="Y492" s="157" t="s">
        <v>235</v>
      </c>
      <c r="Z492" s="155">
        <v>575</v>
      </c>
      <c r="AA492" s="155">
        <f t="shared" si="118"/>
        <v>4172279.21</v>
      </c>
      <c r="AB492" s="144">
        <v>0</v>
      </c>
      <c r="AC492" s="144">
        <v>0</v>
      </c>
      <c r="AD492" s="144">
        <v>0</v>
      </c>
      <c r="AE492" s="144">
        <v>0</v>
      </c>
      <c r="AF492" s="144">
        <v>0</v>
      </c>
      <c r="AG492" s="144">
        <v>0</v>
      </c>
      <c r="AH492" s="144">
        <v>0</v>
      </c>
      <c r="AI492" s="144">
        <v>0</v>
      </c>
      <c r="AJ492" s="144">
        <v>0</v>
      </c>
      <c r="AK492" s="144">
        <v>0</v>
      </c>
      <c r="AL492" s="144">
        <v>0</v>
      </c>
      <c r="AM492" s="144">
        <f t="shared" si="121"/>
        <v>131066.36</v>
      </c>
      <c r="AN492" s="144">
        <f t="shared" si="122"/>
        <v>65533.18</v>
      </c>
      <c r="AO492" s="144">
        <v>0</v>
      </c>
      <c r="AP492" s="144" t="s">
        <v>4526</v>
      </c>
      <c r="AQ492" s="294"/>
      <c r="AR492" s="144"/>
      <c r="AS492" s="271"/>
      <c r="AT492" s="144"/>
      <c r="AU492" s="144"/>
      <c r="AV492" s="158" t="s">
        <v>1917</v>
      </c>
      <c r="AW492" s="159" t="s">
        <v>1918</v>
      </c>
      <c r="AX492" s="159" t="s">
        <v>1919</v>
      </c>
      <c r="AY492" s="159" t="s">
        <v>878</v>
      </c>
      <c r="AZ492" s="159" t="s">
        <v>879</v>
      </c>
      <c r="BA492" s="158" t="s">
        <v>1202</v>
      </c>
      <c r="BB492" s="159" t="s">
        <v>891</v>
      </c>
      <c r="BC492" s="158" t="s">
        <v>846</v>
      </c>
      <c r="BD492" s="158" t="s">
        <v>166</v>
      </c>
      <c r="BE492" s="158" t="s">
        <v>1720</v>
      </c>
      <c r="BF492" s="160">
        <v>1755.58</v>
      </c>
      <c r="BG492" s="160">
        <v>1282.54</v>
      </c>
      <c r="BH492" s="158" t="s">
        <v>883</v>
      </c>
      <c r="BI492" s="193">
        <v>7.5</v>
      </c>
      <c r="BJ492" s="159" t="s">
        <v>884</v>
      </c>
      <c r="BK492" s="160">
        <v>575</v>
      </c>
      <c r="BL492" s="160"/>
      <c r="BM492" s="160">
        <v>705</v>
      </c>
      <c r="BN492" s="158"/>
      <c r="BO492" s="159" t="s">
        <v>885</v>
      </c>
      <c r="BP492" s="159" t="s">
        <v>886</v>
      </c>
      <c r="BQ492" s="204" t="s">
        <v>887</v>
      </c>
      <c r="BR492" s="160">
        <v>3184355.75</v>
      </c>
      <c r="BS492" s="160">
        <v>664608.75</v>
      </c>
      <c r="BT492" s="160">
        <v>0</v>
      </c>
      <c r="BU492" s="138">
        <v>664608.75</v>
      </c>
      <c r="BV492" s="160">
        <v>664608.75</v>
      </c>
      <c r="BW492" s="160">
        <v>664608.75</v>
      </c>
      <c r="BX492" s="160">
        <v>0</v>
      </c>
      <c r="BY492" s="160">
        <v>661088.18000000005</v>
      </c>
      <c r="BZ492" s="160">
        <v>661088.18000000005</v>
      </c>
      <c r="CA492" s="160">
        <v>0</v>
      </c>
      <c r="CB492" s="160">
        <v>661088.18000000005</v>
      </c>
      <c r="CC492" s="160">
        <v>661088.18000000005</v>
      </c>
      <c r="CD492" s="160">
        <v>0</v>
      </c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  <c r="EH492" s="145"/>
      <c r="EI492" s="145"/>
      <c r="EJ492" s="145"/>
      <c r="EK492" s="145"/>
      <c r="EL492" s="145"/>
      <c r="EM492" s="145"/>
      <c r="EN492" s="145"/>
      <c r="EO492" s="145"/>
      <c r="EP492" s="145"/>
      <c r="EQ492" s="145"/>
      <c r="ER492" s="145"/>
      <c r="ES492" s="145"/>
      <c r="ET492" s="145"/>
      <c r="EU492" s="145"/>
      <c r="EV492" s="145"/>
      <c r="EW492" s="145"/>
      <c r="EX492" s="145"/>
      <c r="EY492" s="145"/>
      <c r="EZ492" s="145"/>
      <c r="FA492" s="145"/>
      <c r="FB492" s="145"/>
      <c r="FC492" s="145"/>
      <c r="FD492" s="145"/>
      <c r="FE492" s="145"/>
      <c r="FF492" s="145"/>
      <c r="FG492" s="145"/>
      <c r="FH492" s="145"/>
      <c r="FI492" s="145"/>
      <c r="FJ492" s="145"/>
      <c r="FK492" s="145"/>
      <c r="FL492" s="145"/>
      <c r="FM492" s="145"/>
      <c r="FN492" s="145"/>
      <c r="FO492" s="145"/>
      <c r="FP492" s="145"/>
      <c r="FQ492" s="145"/>
      <c r="FR492" s="145"/>
      <c r="FS492" s="145"/>
      <c r="FT492" s="146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8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I492" s="147"/>
      <c r="HJ492" s="147"/>
      <c r="HK492" s="147"/>
      <c r="HL492" s="147"/>
      <c r="HM492" s="147"/>
    </row>
    <row r="493" spans="1:221" s="149" customFormat="1" ht="12" customHeight="1" x14ac:dyDescent="0.2">
      <c r="A493" s="150">
        <v>257</v>
      </c>
      <c r="B493" s="151" t="s">
        <v>1922</v>
      </c>
      <c r="C493" s="161"/>
      <c r="D493" s="161"/>
      <c r="E493" s="162"/>
      <c r="F493" s="154">
        <f t="shared" si="117"/>
        <v>55.332915557844736</v>
      </c>
      <c r="G493" s="306">
        <v>1955</v>
      </c>
      <c r="H493" s="278">
        <v>2025</v>
      </c>
      <c r="I493" s="154">
        <f t="shared" si="116"/>
        <v>588045.17000000004</v>
      </c>
      <c r="J493" s="311">
        <f t="shared" si="119"/>
        <v>6002459.4900000002</v>
      </c>
      <c r="K493" s="155">
        <f t="shared" si="120"/>
        <v>0</v>
      </c>
      <c r="L493" s="152">
        <v>0</v>
      </c>
      <c r="M493" s="152">
        <v>0</v>
      </c>
      <c r="N493" s="152">
        <v>0</v>
      </c>
      <c r="O493" s="152">
        <v>0</v>
      </c>
      <c r="P493" s="152">
        <v>0</v>
      </c>
      <c r="Q493" s="155"/>
      <c r="R493" s="155">
        <v>0</v>
      </c>
      <c r="S493" s="155"/>
      <c r="T493" s="155">
        <v>0</v>
      </c>
      <c r="U493" s="155"/>
      <c r="V493" s="155">
        <v>0</v>
      </c>
      <c r="W493" s="156">
        <v>0</v>
      </c>
      <c r="X493" s="155">
        <v>0</v>
      </c>
      <c r="Y493" s="157" t="s">
        <v>235</v>
      </c>
      <c r="Z493" s="155">
        <v>790</v>
      </c>
      <c r="AA493" s="155">
        <f t="shared" si="118"/>
        <v>5732348.8200000003</v>
      </c>
      <c r="AB493" s="144">
        <v>0</v>
      </c>
      <c r="AC493" s="144">
        <v>0</v>
      </c>
      <c r="AD493" s="144">
        <v>0</v>
      </c>
      <c r="AE493" s="144">
        <v>0</v>
      </c>
      <c r="AF493" s="144">
        <v>0</v>
      </c>
      <c r="AG493" s="144">
        <v>0</v>
      </c>
      <c r="AH493" s="144">
        <v>0</v>
      </c>
      <c r="AI493" s="144">
        <v>0</v>
      </c>
      <c r="AJ493" s="144">
        <v>0</v>
      </c>
      <c r="AK493" s="144">
        <v>0</v>
      </c>
      <c r="AL493" s="144">
        <v>0</v>
      </c>
      <c r="AM493" s="144">
        <f t="shared" si="121"/>
        <v>180073.78</v>
      </c>
      <c r="AN493" s="144">
        <f t="shared" si="122"/>
        <v>90036.89</v>
      </c>
      <c r="AO493" s="144">
        <v>0</v>
      </c>
      <c r="AP493" s="144" t="s">
        <v>4526</v>
      </c>
      <c r="AQ493" s="294"/>
      <c r="AR493" s="144"/>
      <c r="AS493" s="271"/>
      <c r="AT493" s="144"/>
      <c r="AU493" s="144"/>
      <c r="AV493" s="158" t="s">
        <v>1920</v>
      </c>
      <c r="AW493" s="159" t="s">
        <v>1921</v>
      </c>
      <c r="AX493" s="159" t="s">
        <v>1922</v>
      </c>
      <c r="AY493" s="159" t="s">
        <v>878</v>
      </c>
      <c r="AZ493" s="159" t="s">
        <v>879</v>
      </c>
      <c r="BA493" s="158" t="s">
        <v>1162</v>
      </c>
      <c r="BB493" s="159" t="s">
        <v>891</v>
      </c>
      <c r="BC493" s="158" t="s">
        <v>844</v>
      </c>
      <c r="BD493" s="158" t="s">
        <v>166</v>
      </c>
      <c r="BE493" s="158" t="s">
        <v>943</v>
      </c>
      <c r="BF493" s="160">
        <v>1554.9</v>
      </c>
      <c r="BG493" s="160">
        <v>1087.24</v>
      </c>
      <c r="BH493" s="158" t="s">
        <v>883</v>
      </c>
      <c r="BI493" s="193">
        <v>7.5</v>
      </c>
      <c r="BJ493" s="159" t="s">
        <v>884</v>
      </c>
      <c r="BK493" s="160">
        <v>790</v>
      </c>
      <c r="BL493" s="160">
        <v>361</v>
      </c>
      <c r="BM493" s="160">
        <v>983.6</v>
      </c>
      <c r="BN493" s="158"/>
      <c r="BO493" s="159" t="s">
        <v>885</v>
      </c>
      <c r="BP493" s="159" t="s">
        <v>886</v>
      </c>
      <c r="BQ493" s="204" t="s">
        <v>887</v>
      </c>
      <c r="BR493" s="160">
        <v>4375027.9000000004</v>
      </c>
      <c r="BS493" s="160">
        <v>588045.17000000004</v>
      </c>
      <c r="BT493" s="160">
        <v>0</v>
      </c>
      <c r="BU493" s="138">
        <v>588045.17000000004</v>
      </c>
      <c r="BV493" s="160">
        <v>588045.23</v>
      </c>
      <c r="BW493" s="160">
        <v>588045.23</v>
      </c>
      <c r="BX493" s="160">
        <v>0</v>
      </c>
      <c r="BY493" s="160">
        <v>576498.1</v>
      </c>
      <c r="BZ493" s="160">
        <v>576498.1</v>
      </c>
      <c r="CA493" s="160">
        <v>0</v>
      </c>
      <c r="CB493" s="160">
        <v>576498.1</v>
      </c>
      <c r="CC493" s="160">
        <v>576498.1</v>
      </c>
      <c r="CD493" s="160">
        <v>0</v>
      </c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  <c r="EH493" s="145"/>
      <c r="EI493" s="145"/>
      <c r="EJ493" s="145"/>
      <c r="EK493" s="145"/>
      <c r="EL493" s="145"/>
      <c r="EM493" s="145"/>
      <c r="EN493" s="145"/>
      <c r="EO493" s="145"/>
      <c r="EP493" s="145"/>
      <c r="EQ493" s="145"/>
      <c r="ER493" s="145"/>
      <c r="ES493" s="145"/>
      <c r="ET493" s="145"/>
      <c r="EU493" s="145"/>
      <c r="EV493" s="145"/>
      <c r="EW493" s="145"/>
      <c r="EX493" s="145"/>
      <c r="EY493" s="145"/>
      <c r="EZ493" s="145"/>
      <c r="FA493" s="145"/>
      <c r="FB493" s="145"/>
      <c r="FC493" s="145"/>
      <c r="FD493" s="145"/>
      <c r="FE493" s="145"/>
      <c r="FF493" s="145"/>
      <c r="FG493" s="145"/>
      <c r="FH493" s="145"/>
      <c r="FI493" s="145"/>
      <c r="FJ493" s="145"/>
      <c r="FK493" s="145"/>
      <c r="FL493" s="145"/>
      <c r="FM493" s="145"/>
      <c r="FN493" s="145"/>
      <c r="FO493" s="145"/>
      <c r="FP493" s="145"/>
      <c r="FQ493" s="145"/>
      <c r="FR493" s="145"/>
      <c r="FS493" s="145"/>
      <c r="FT493" s="146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8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I493" s="147"/>
      <c r="HJ493" s="147"/>
      <c r="HK493" s="147"/>
      <c r="HL493" s="147"/>
      <c r="HM493" s="147"/>
    </row>
    <row r="494" spans="1:221" s="149" customFormat="1" ht="12" customHeight="1" x14ac:dyDescent="0.2">
      <c r="A494" s="150">
        <v>258</v>
      </c>
      <c r="B494" s="151" t="s">
        <v>1925</v>
      </c>
      <c r="C494" s="161"/>
      <c r="D494" s="161"/>
      <c r="E494" s="162"/>
      <c r="F494" s="154">
        <f t="shared" si="117"/>
        <v>72.855442766345121</v>
      </c>
      <c r="G494" s="306">
        <v>1972</v>
      </c>
      <c r="H494" s="281">
        <v>2025</v>
      </c>
      <c r="I494" s="154">
        <f t="shared" si="116"/>
        <v>1590310.58</v>
      </c>
      <c r="J494" s="152">
        <f t="shared" si="119"/>
        <v>23862438</v>
      </c>
      <c r="K494" s="155">
        <f t="shared" si="120"/>
        <v>0</v>
      </c>
      <c r="L494" s="152">
        <v>0</v>
      </c>
      <c r="M494" s="152">
        <v>0</v>
      </c>
      <c r="N494" s="152">
        <v>0</v>
      </c>
      <c r="O494" s="152">
        <v>0</v>
      </c>
      <c r="P494" s="152">
        <v>0</v>
      </c>
      <c r="Q494" s="155"/>
      <c r="R494" s="155">
        <v>0</v>
      </c>
      <c r="S494" s="155"/>
      <c r="T494" s="155">
        <v>0</v>
      </c>
      <c r="U494" s="155"/>
      <c r="V494" s="155">
        <v>0</v>
      </c>
      <c r="W494" s="156">
        <v>0</v>
      </c>
      <c r="X494" s="155">
        <v>0</v>
      </c>
      <c r="Y494" s="157" t="s">
        <v>234</v>
      </c>
      <c r="Z494" s="155">
        <v>2700</v>
      </c>
      <c r="AA494" s="155">
        <f t="shared" si="118"/>
        <v>22788628.289999999</v>
      </c>
      <c r="AB494" s="144">
        <v>0</v>
      </c>
      <c r="AC494" s="144">
        <v>0</v>
      </c>
      <c r="AD494" s="144">
        <v>0</v>
      </c>
      <c r="AE494" s="144">
        <v>0</v>
      </c>
      <c r="AF494" s="144">
        <v>0</v>
      </c>
      <c r="AG494" s="144">
        <v>0</v>
      </c>
      <c r="AH494" s="144">
        <v>0</v>
      </c>
      <c r="AI494" s="144">
        <v>0</v>
      </c>
      <c r="AJ494" s="144">
        <v>0</v>
      </c>
      <c r="AK494" s="144">
        <v>0</v>
      </c>
      <c r="AL494" s="144">
        <v>0</v>
      </c>
      <c r="AM494" s="144">
        <f t="shared" si="121"/>
        <v>715873.14</v>
      </c>
      <c r="AN494" s="144">
        <f t="shared" si="122"/>
        <v>357936.57</v>
      </c>
      <c r="AO494" s="144">
        <v>0</v>
      </c>
      <c r="AP494" s="144" t="s">
        <v>4526</v>
      </c>
      <c r="AQ494" s="294"/>
      <c r="AR494" s="144"/>
      <c r="AS494" s="271"/>
      <c r="AT494" s="144"/>
      <c r="AU494" s="144"/>
      <c r="AV494" s="158" t="s">
        <v>1923</v>
      </c>
      <c r="AW494" s="159" t="s">
        <v>1924</v>
      </c>
      <c r="AX494" s="159" t="s">
        <v>1925</v>
      </c>
      <c r="AY494" s="159" t="s">
        <v>878</v>
      </c>
      <c r="AZ494" s="159" t="s">
        <v>879</v>
      </c>
      <c r="BA494" s="158" t="s">
        <v>928</v>
      </c>
      <c r="BB494" s="159" t="s">
        <v>891</v>
      </c>
      <c r="BC494" s="158" t="s">
        <v>846</v>
      </c>
      <c r="BD494" s="158" t="s">
        <v>844</v>
      </c>
      <c r="BE494" s="158" t="s">
        <v>1490</v>
      </c>
      <c r="BF494" s="160">
        <v>3701</v>
      </c>
      <c r="BG494" s="160">
        <v>3396.7</v>
      </c>
      <c r="BH494" s="158" t="s">
        <v>883</v>
      </c>
      <c r="BI494" s="193">
        <v>7.5</v>
      </c>
      <c r="BJ494" s="159" t="s">
        <v>892</v>
      </c>
      <c r="BK494" s="160">
        <v>2700</v>
      </c>
      <c r="BL494" s="160">
        <v>714.3</v>
      </c>
      <c r="BM494" s="160">
        <v>4800</v>
      </c>
      <c r="BN494" s="158"/>
      <c r="BO494" s="159" t="s">
        <v>885</v>
      </c>
      <c r="BP494" s="159" t="s">
        <v>886</v>
      </c>
      <c r="BQ494" s="204" t="s">
        <v>887</v>
      </c>
      <c r="BR494" s="160">
        <v>15577218</v>
      </c>
      <c r="BS494" s="160">
        <v>1590310.58</v>
      </c>
      <c r="BT494" s="160">
        <v>0</v>
      </c>
      <c r="BU494" s="138">
        <v>1590310.58</v>
      </c>
      <c r="BV494" s="160">
        <v>1595179.03</v>
      </c>
      <c r="BW494" s="160">
        <v>1595179.03</v>
      </c>
      <c r="BX494" s="160">
        <v>0</v>
      </c>
      <c r="BY494" s="160">
        <v>1578406.59</v>
      </c>
      <c r="BZ494" s="160">
        <v>1578406.59</v>
      </c>
      <c r="CA494" s="160">
        <v>0</v>
      </c>
      <c r="CB494" s="160">
        <v>1583272.48</v>
      </c>
      <c r="CC494" s="160">
        <v>1583272.48</v>
      </c>
      <c r="CD494" s="160">
        <v>0</v>
      </c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  <c r="EH494" s="145"/>
      <c r="EI494" s="145"/>
      <c r="EJ494" s="145"/>
      <c r="EK494" s="145"/>
      <c r="EL494" s="145"/>
      <c r="EM494" s="145"/>
      <c r="EN494" s="145"/>
      <c r="EO494" s="145"/>
      <c r="EP494" s="145"/>
      <c r="EQ494" s="145"/>
      <c r="ER494" s="145"/>
      <c r="ES494" s="145"/>
      <c r="ET494" s="145"/>
      <c r="EU494" s="145"/>
      <c r="EV494" s="145"/>
      <c r="EW494" s="145"/>
      <c r="EX494" s="145"/>
      <c r="EY494" s="145"/>
      <c r="EZ494" s="145"/>
      <c r="FA494" s="145"/>
      <c r="FB494" s="145"/>
      <c r="FC494" s="145"/>
      <c r="FD494" s="145"/>
      <c r="FE494" s="145"/>
      <c r="FF494" s="145"/>
      <c r="FG494" s="145"/>
      <c r="FH494" s="145"/>
      <c r="FI494" s="145"/>
      <c r="FJ494" s="145"/>
      <c r="FK494" s="145"/>
      <c r="FL494" s="145"/>
      <c r="FM494" s="145"/>
      <c r="FN494" s="145"/>
      <c r="FO494" s="145"/>
      <c r="FP494" s="145"/>
      <c r="FQ494" s="145"/>
      <c r="FR494" s="145"/>
      <c r="FS494" s="145"/>
      <c r="FT494" s="146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8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I494" s="147"/>
      <c r="HJ494" s="147"/>
      <c r="HK494" s="147"/>
      <c r="HL494" s="147"/>
      <c r="HM494" s="147"/>
    </row>
    <row r="495" spans="1:221" s="149" customFormat="1" ht="12" customHeight="1" x14ac:dyDescent="0.2">
      <c r="A495" s="150">
        <v>259</v>
      </c>
      <c r="B495" s="151" t="s">
        <v>1928</v>
      </c>
      <c r="C495" s="161"/>
      <c r="D495" s="161"/>
      <c r="E495" s="162"/>
      <c r="F495" s="154">
        <f t="shared" si="117"/>
        <v>47.063800990932776</v>
      </c>
      <c r="G495" s="306">
        <v>1977</v>
      </c>
      <c r="H495" s="281">
        <v>2025</v>
      </c>
      <c r="I495" s="154">
        <f t="shared" si="116"/>
        <v>2225179.1800000002</v>
      </c>
      <c r="J495" s="152">
        <f t="shared" si="119"/>
        <v>16644492.4</v>
      </c>
      <c r="K495" s="155">
        <f t="shared" si="120"/>
        <v>0</v>
      </c>
      <c r="L495" s="152">
        <v>0</v>
      </c>
      <c r="M495" s="152">
        <v>0</v>
      </c>
      <c r="N495" s="152">
        <v>0</v>
      </c>
      <c r="O495" s="152">
        <v>0</v>
      </c>
      <c r="P495" s="152">
        <v>0</v>
      </c>
      <c r="Q495" s="155"/>
      <c r="R495" s="155">
        <v>0</v>
      </c>
      <c r="S495" s="155"/>
      <c r="T495" s="155">
        <v>0</v>
      </c>
      <c r="U495" s="155"/>
      <c r="V495" s="155">
        <v>0</v>
      </c>
      <c r="W495" s="156">
        <v>0</v>
      </c>
      <c r="X495" s="155">
        <v>0</v>
      </c>
      <c r="Y495" s="157" t="s">
        <v>234</v>
      </c>
      <c r="Z495" s="155">
        <v>1883.3</v>
      </c>
      <c r="AA495" s="155">
        <f t="shared" si="118"/>
        <v>15895490.24</v>
      </c>
      <c r="AB495" s="144">
        <v>0</v>
      </c>
      <c r="AC495" s="144">
        <v>0</v>
      </c>
      <c r="AD495" s="144">
        <v>0</v>
      </c>
      <c r="AE495" s="144">
        <v>0</v>
      </c>
      <c r="AF495" s="144">
        <v>0</v>
      </c>
      <c r="AG495" s="144">
        <v>0</v>
      </c>
      <c r="AH495" s="144">
        <v>0</v>
      </c>
      <c r="AI495" s="144">
        <v>0</v>
      </c>
      <c r="AJ495" s="144">
        <v>0</v>
      </c>
      <c r="AK495" s="144">
        <v>0</v>
      </c>
      <c r="AL495" s="144">
        <v>0</v>
      </c>
      <c r="AM495" s="144">
        <f t="shared" si="121"/>
        <v>499334.77</v>
      </c>
      <c r="AN495" s="144">
        <f t="shared" si="122"/>
        <v>249667.39</v>
      </c>
      <c r="AO495" s="144">
        <v>0</v>
      </c>
      <c r="AP495" s="144" t="s">
        <v>4526</v>
      </c>
      <c r="AQ495" s="294"/>
      <c r="AR495" s="144"/>
      <c r="AS495" s="271"/>
      <c r="AT495" s="144"/>
      <c r="AU495" s="144"/>
      <c r="AV495" s="158" t="s">
        <v>1926</v>
      </c>
      <c r="AW495" s="159" t="s">
        <v>1927</v>
      </c>
      <c r="AX495" s="159" t="s">
        <v>1928</v>
      </c>
      <c r="AY495" s="159" t="s">
        <v>878</v>
      </c>
      <c r="AZ495" s="159" t="s">
        <v>879</v>
      </c>
      <c r="BA495" s="158" t="s">
        <v>1664</v>
      </c>
      <c r="BB495" s="159" t="s">
        <v>891</v>
      </c>
      <c r="BC495" s="158" t="s">
        <v>846</v>
      </c>
      <c r="BD495" s="158" t="s">
        <v>847</v>
      </c>
      <c r="BE495" s="158" t="s">
        <v>1445</v>
      </c>
      <c r="BF495" s="160">
        <v>4820.8999999999996</v>
      </c>
      <c r="BG495" s="160">
        <v>3404.2</v>
      </c>
      <c r="BH495" s="158" t="s">
        <v>883</v>
      </c>
      <c r="BI495" s="193">
        <v>7.5</v>
      </c>
      <c r="BJ495" s="159" t="s">
        <v>892</v>
      </c>
      <c r="BK495" s="160">
        <v>1883.3</v>
      </c>
      <c r="BL495" s="160">
        <v>1447</v>
      </c>
      <c r="BM495" s="160">
        <v>1957.35</v>
      </c>
      <c r="BN495" s="158"/>
      <c r="BO495" s="159" t="s">
        <v>885</v>
      </c>
      <c r="BP495" s="159" t="s">
        <v>886</v>
      </c>
      <c r="BQ495" s="204" t="s">
        <v>887</v>
      </c>
      <c r="BR495" s="160">
        <v>10865398.02</v>
      </c>
      <c r="BS495" s="160">
        <v>2225179.1800000002</v>
      </c>
      <c r="BT495" s="160">
        <v>0</v>
      </c>
      <c r="BU495" s="138">
        <v>2225179.1800000002</v>
      </c>
      <c r="BV495" s="160">
        <v>2236860.16</v>
      </c>
      <c r="BW495" s="160">
        <v>2236860.16</v>
      </c>
      <c r="BX495" s="160">
        <v>0</v>
      </c>
      <c r="BY495" s="160">
        <v>2214703.71</v>
      </c>
      <c r="BZ495" s="160">
        <v>2214703.71</v>
      </c>
      <c r="CA495" s="160">
        <v>0</v>
      </c>
      <c r="CB495" s="160">
        <v>2226384.69</v>
      </c>
      <c r="CC495" s="160">
        <v>2226384.69</v>
      </c>
      <c r="CD495" s="160">
        <v>0</v>
      </c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  <c r="EH495" s="145"/>
      <c r="EI495" s="145"/>
      <c r="EJ495" s="145"/>
      <c r="EK495" s="145"/>
      <c r="EL495" s="145"/>
      <c r="EM495" s="145"/>
      <c r="EN495" s="145"/>
      <c r="EO495" s="145"/>
      <c r="EP495" s="145"/>
      <c r="EQ495" s="145"/>
      <c r="ER495" s="145"/>
      <c r="ES495" s="145"/>
      <c r="ET495" s="145"/>
      <c r="EU495" s="145"/>
      <c r="EV495" s="145"/>
      <c r="EW495" s="145"/>
      <c r="EX495" s="145"/>
      <c r="EY495" s="145"/>
      <c r="EZ495" s="145"/>
      <c r="FA495" s="145"/>
      <c r="FB495" s="145"/>
      <c r="FC495" s="145"/>
      <c r="FD495" s="145"/>
      <c r="FE495" s="145"/>
      <c r="FF495" s="145"/>
      <c r="FG495" s="145"/>
      <c r="FH495" s="145"/>
      <c r="FI495" s="145"/>
      <c r="FJ495" s="145"/>
      <c r="FK495" s="145"/>
      <c r="FL495" s="145"/>
      <c r="FM495" s="145"/>
      <c r="FN495" s="145"/>
      <c r="FO495" s="145"/>
      <c r="FP495" s="145"/>
      <c r="FQ495" s="145"/>
      <c r="FR495" s="145"/>
      <c r="FS495" s="145"/>
      <c r="FT495" s="146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8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I495" s="147"/>
      <c r="HJ495" s="147"/>
      <c r="HK495" s="147"/>
      <c r="HL495" s="147"/>
      <c r="HM495" s="147"/>
    </row>
    <row r="496" spans="1:221" s="149" customFormat="1" ht="12" customHeight="1" x14ac:dyDescent="0.2">
      <c r="A496" s="150">
        <v>260</v>
      </c>
      <c r="B496" s="151" t="s">
        <v>1931</v>
      </c>
      <c r="C496" s="161"/>
      <c r="D496" s="161"/>
      <c r="E496" s="162"/>
      <c r="F496" s="154">
        <f t="shared" si="117"/>
        <v>45.644154561659967</v>
      </c>
      <c r="G496" s="306">
        <v>1974</v>
      </c>
      <c r="H496" s="278">
        <v>2025</v>
      </c>
      <c r="I496" s="154">
        <f t="shared" si="116"/>
        <v>2515725.0499999998</v>
      </c>
      <c r="J496" s="152">
        <f t="shared" si="119"/>
        <v>24715626.859999999</v>
      </c>
      <c r="K496" s="155">
        <f t="shared" si="120"/>
        <v>8889754.2400000002</v>
      </c>
      <c r="L496" s="164">
        <f>ROUND((BF496*936.72*0.955),2)</f>
        <v>6975927.5999999996</v>
      </c>
      <c r="M496" s="152">
        <v>0</v>
      </c>
      <c r="N496" s="152">
        <v>0</v>
      </c>
      <c r="O496" s="152">
        <v>365</v>
      </c>
      <c r="P496" s="164">
        <f>ROUND((O496*5490.43*0.955),2)</f>
        <v>1913826.64</v>
      </c>
      <c r="Q496" s="155"/>
      <c r="R496" s="155">
        <v>0</v>
      </c>
      <c r="S496" s="155"/>
      <c r="T496" s="155">
        <v>0</v>
      </c>
      <c r="U496" s="155"/>
      <c r="V496" s="155">
        <v>0</v>
      </c>
      <c r="W496" s="156">
        <v>0</v>
      </c>
      <c r="X496" s="155">
        <v>0</v>
      </c>
      <c r="Y496" s="188" t="s">
        <v>235</v>
      </c>
      <c r="Z496" s="165">
        <v>1867</v>
      </c>
      <c r="AA496" s="155">
        <f t="shared" si="118"/>
        <v>13547209.18</v>
      </c>
      <c r="AB496" s="144">
        <v>0</v>
      </c>
      <c r="AC496" s="144">
        <v>0</v>
      </c>
      <c r="AD496" s="144">
        <v>0</v>
      </c>
      <c r="AE496" s="144">
        <v>0</v>
      </c>
      <c r="AF496" s="144">
        <v>0</v>
      </c>
      <c r="AG496" s="144">
        <v>0</v>
      </c>
      <c r="AH496" s="144">
        <v>0</v>
      </c>
      <c r="AI496" s="144">
        <v>0</v>
      </c>
      <c r="AJ496" s="144">
        <v>0</v>
      </c>
      <c r="AK496" s="144">
        <v>0</v>
      </c>
      <c r="AL496" s="166">
        <f>ROUND(((826191.2+126587.57+268645.55)*0.955),2)</f>
        <v>1166460.23</v>
      </c>
      <c r="AM496" s="144">
        <f t="shared" si="121"/>
        <v>741468.81</v>
      </c>
      <c r="AN496" s="144">
        <f t="shared" si="122"/>
        <v>370734.4</v>
      </c>
      <c r="AO496" s="144">
        <v>0</v>
      </c>
      <c r="AP496" s="144" t="s">
        <v>4524</v>
      </c>
      <c r="AQ496" s="294"/>
      <c r="AR496" s="144"/>
      <c r="AS496" s="271"/>
      <c r="AT496" s="144"/>
      <c r="AU496" s="144"/>
      <c r="AV496" s="158" t="s">
        <v>1929</v>
      </c>
      <c r="AW496" s="159" t="s">
        <v>1930</v>
      </c>
      <c r="AX496" s="159" t="s">
        <v>1931</v>
      </c>
      <c r="AY496" s="159" t="s">
        <v>878</v>
      </c>
      <c r="AZ496" s="159" t="s">
        <v>906</v>
      </c>
      <c r="BA496" s="158" t="s">
        <v>1090</v>
      </c>
      <c r="BB496" s="159" t="s">
        <v>891</v>
      </c>
      <c r="BC496" s="158" t="s">
        <v>846</v>
      </c>
      <c r="BD496" s="158" t="s">
        <v>847</v>
      </c>
      <c r="BE496" s="158" t="s">
        <v>1438</v>
      </c>
      <c r="BF496" s="160">
        <v>7798.1</v>
      </c>
      <c r="BG496" s="160">
        <v>5404.1</v>
      </c>
      <c r="BH496" s="158" t="s">
        <v>883</v>
      </c>
      <c r="BI496" s="193">
        <v>7.5</v>
      </c>
      <c r="BJ496" s="159" t="s">
        <v>884</v>
      </c>
      <c r="BK496" s="160">
        <v>1867</v>
      </c>
      <c r="BL496" s="160">
        <v>1092.7</v>
      </c>
      <c r="BM496" s="160">
        <v>3038.5</v>
      </c>
      <c r="BN496" s="158" t="s">
        <v>1932</v>
      </c>
      <c r="BO496" s="159" t="s">
        <v>885</v>
      </c>
      <c r="BP496" s="159" t="s">
        <v>886</v>
      </c>
      <c r="BQ496" s="204" t="s">
        <v>887</v>
      </c>
      <c r="BR496" s="160">
        <v>10339464.67</v>
      </c>
      <c r="BS496" s="160">
        <v>2515725.0499999998</v>
      </c>
      <c r="BT496" s="160">
        <v>0</v>
      </c>
      <c r="BU496" s="138">
        <v>2515725.0499999998</v>
      </c>
      <c r="BV496" s="160">
        <v>2515725.0499999998</v>
      </c>
      <c r="BW496" s="160">
        <v>2515725.0499999998</v>
      </c>
      <c r="BX496" s="160">
        <v>0</v>
      </c>
      <c r="BY496" s="160">
        <v>2502776.69</v>
      </c>
      <c r="BZ496" s="160">
        <v>2502776.69</v>
      </c>
      <c r="CA496" s="160">
        <v>0</v>
      </c>
      <c r="CB496" s="160">
        <v>2502776.69</v>
      </c>
      <c r="CC496" s="160">
        <v>2502776.69</v>
      </c>
      <c r="CD496" s="160">
        <v>0</v>
      </c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  <c r="EH496" s="145"/>
      <c r="EI496" s="145"/>
      <c r="EJ496" s="145"/>
      <c r="EK496" s="145"/>
      <c r="EL496" s="145"/>
      <c r="EM496" s="145"/>
      <c r="EN496" s="145"/>
      <c r="EO496" s="145"/>
      <c r="EP496" s="145"/>
      <c r="EQ496" s="145"/>
      <c r="ER496" s="145"/>
      <c r="ES496" s="145"/>
      <c r="ET496" s="145"/>
      <c r="EU496" s="145"/>
      <c r="EV496" s="145"/>
      <c r="EW496" s="145"/>
      <c r="EX496" s="145"/>
      <c r="EY496" s="145"/>
      <c r="EZ496" s="145"/>
      <c r="FA496" s="145"/>
      <c r="FB496" s="145"/>
      <c r="FC496" s="145"/>
      <c r="FD496" s="145"/>
      <c r="FE496" s="145"/>
      <c r="FF496" s="145"/>
      <c r="FG496" s="145"/>
      <c r="FH496" s="145"/>
      <c r="FI496" s="145"/>
      <c r="FJ496" s="145"/>
      <c r="FK496" s="145"/>
      <c r="FL496" s="145"/>
      <c r="FM496" s="145"/>
      <c r="FN496" s="145"/>
      <c r="FO496" s="145"/>
      <c r="FP496" s="145"/>
      <c r="FQ496" s="145"/>
      <c r="FR496" s="145"/>
      <c r="FS496" s="145"/>
      <c r="FT496" s="146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8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I496" s="147"/>
      <c r="HJ496" s="147"/>
      <c r="HK496" s="147"/>
      <c r="HL496" s="147"/>
      <c r="HM496" s="147"/>
    </row>
    <row r="497" spans="1:221" s="149" customFormat="1" ht="12" customHeight="1" x14ac:dyDescent="0.2">
      <c r="A497" s="150">
        <v>261</v>
      </c>
      <c r="B497" s="151" t="s">
        <v>1935</v>
      </c>
      <c r="C497" s="161"/>
      <c r="D497" s="161"/>
      <c r="E497" s="162"/>
      <c r="F497" s="154">
        <f t="shared" si="117"/>
        <v>61.636952705183404</v>
      </c>
      <c r="G497" s="306">
        <v>1960</v>
      </c>
      <c r="H497" s="278">
        <v>2025</v>
      </c>
      <c r="I497" s="154">
        <f t="shared" si="116"/>
        <v>957359.56</v>
      </c>
      <c r="J497" s="311">
        <f t="shared" si="119"/>
        <v>8344178.5199999996</v>
      </c>
      <c r="K497" s="155">
        <f t="shared" si="120"/>
        <v>0</v>
      </c>
      <c r="L497" s="152">
        <v>0</v>
      </c>
      <c r="M497" s="152">
        <v>0</v>
      </c>
      <c r="N497" s="152">
        <v>0</v>
      </c>
      <c r="O497" s="152">
        <v>0</v>
      </c>
      <c r="P497" s="152">
        <v>0</v>
      </c>
      <c r="Q497" s="155"/>
      <c r="R497" s="155">
        <v>0</v>
      </c>
      <c r="S497" s="155"/>
      <c r="T497" s="155">
        <v>0</v>
      </c>
      <c r="U497" s="155"/>
      <c r="V497" s="155">
        <v>0</v>
      </c>
      <c r="W497" s="156">
        <v>0</v>
      </c>
      <c r="X497" s="155">
        <v>0</v>
      </c>
      <c r="Y497" s="157" t="s">
        <v>235</v>
      </c>
      <c r="Z497" s="155">
        <v>1098.2</v>
      </c>
      <c r="AA497" s="155">
        <f t="shared" si="118"/>
        <v>7968690.4800000004</v>
      </c>
      <c r="AB497" s="144">
        <v>0</v>
      </c>
      <c r="AC497" s="144">
        <v>0</v>
      </c>
      <c r="AD497" s="144">
        <v>0</v>
      </c>
      <c r="AE497" s="144">
        <v>0</v>
      </c>
      <c r="AF497" s="144">
        <v>0</v>
      </c>
      <c r="AG497" s="144">
        <v>0</v>
      </c>
      <c r="AH497" s="144">
        <v>0</v>
      </c>
      <c r="AI497" s="144">
        <v>0</v>
      </c>
      <c r="AJ497" s="144">
        <v>0</v>
      </c>
      <c r="AK497" s="144">
        <v>0</v>
      </c>
      <c r="AL497" s="144">
        <v>0</v>
      </c>
      <c r="AM497" s="144">
        <f t="shared" si="121"/>
        <v>250325.36</v>
      </c>
      <c r="AN497" s="144">
        <f t="shared" si="122"/>
        <v>125162.68</v>
      </c>
      <c r="AO497" s="144">
        <v>0</v>
      </c>
      <c r="AP497" s="144" t="s">
        <v>4526</v>
      </c>
      <c r="AQ497" s="294"/>
      <c r="AR497" s="144"/>
      <c r="AS497" s="271"/>
      <c r="AT497" s="144"/>
      <c r="AU497" s="144"/>
      <c r="AV497" s="158" t="s">
        <v>1933</v>
      </c>
      <c r="AW497" s="159" t="s">
        <v>1934</v>
      </c>
      <c r="AX497" s="159" t="s">
        <v>1935</v>
      </c>
      <c r="AY497" s="159" t="s">
        <v>878</v>
      </c>
      <c r="AZ497" s="159" t="s">
        <v>879</v>
      </c>
      <c r="BA497" s="158" t="s">
        <v>1040</v>
      </c>
      <c r="BB497" s="159" t="s">
        <v>891</v>
      </c>
      <c r="BC497" s="158" t="s">
        <v>844</v>
      </c>
      <c r="BD497" s="158" t="s">
        <v>845</v>
      </c>
      <c r="BE497" s="158" t="s">
        <v>1446</v>
      </c>
      <c r="BF497" s="160">
        <v>2017.79</v>
      </c>
      <c r="BG497" s="160">
        <v>1331.6</v>
      </c>
      <c r="BH497" s="158" t="s">
        <v>883</v>
      </c>
      <c r="BI497" s="193">
        <v>7.5</v>
      </c>
      <c r="BJ497" s="159" t="s">
        <v>884</v>
      </c>
      <c r="BK497" s="160">
        <v>1098.2</v>
      </c>
      <c r="BL497" s="160">
        <v>582.1</v>
      </c>
      <c r="BM497" s="160">
        <v>1361.52</v>
      </c>
      <c r="BN497" s="158"/>
      <c r="BO497" s="159" t="s">
        <v>885</v>
      </c>
      <c r="BP497" s="159" t="s">
        <v>886</v>
      </c>
      <c r="BQ497" s="204" t="s">
        <v>887</v>
      </c>
      <c r="BR497" s="160">
        <v>6081842.5800000001</v>
      </c>
      <c r="BS497" s="160">
        <v>957359.56</v>
      </c>
      <c r="BT497" s="160">
        <v>0</v>
      </c>
      <c r="BU497" s="138">
        <v>957359.56</v>
      </c>
      <c r="BV497" s="160">
        <v>957359.56</v>
      </c>
      <c r="BW497" s="160">
        <v>957359.56</v>
      </c>
      <c r="BX497" s="160">
        <v>0</v>
      </c>
      <c r="BY497" s="160">
        <v>944145.55</v>
      </c>
      <c r="BZ497" s="160">
        <v>944145.55</v>
      </c>
      <c r="CA497" s="160">
        <v>0</v>
      </c>
      <c r="CB497" s="160">
        <v>944145.55</v>
      </c>
      <c r="CC497" s="160">
        <v>944145.55</v>
      </c>
      <c r="CD497" s="160">
        <v>0</v>
      </c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  <c r="EH497" s="145"/>
      <c r="EI497" s="145"/>
      <c r="EJ497" s="145"/>
      <c r="EK497" s="145"/>
      <c r="EL497" s="145"/>
      <c r="EM497" s="145"/>
      <c r="EN497" s="145"/>
      <c r="EO497" s="145"/>
      <c r="EP497" s="145"/>
      <c r="EQ497" s="145"/>
      <c r="ER497" s="145"/>
      <c r="ES497" s="145"/>
      <c r="ET497" s="145"/>
      <c r="EU497" s="145"/>
      <c r="EV497" s="145"/>
      <c r="EW497" s="145"/>
      <c r="EX497" s="145"/>
      <c r="EY497" s="145"/>
      <c r="EZ497" s="145"/>
      <c r="FA497" s="145"/>
      <c r="FB497" s="145"/>
      <c r="FC497" s="145"/>
      <c r="FD497" s="145"/>
      <c r="FE497" s="145"/>
      <c r="FF497" s="145"/>
      <c r="FG497" s="145"/>
      <c r="FH497" s="145"/>
      <c r="FI497" s="145"/>
      <c r="FJ497" s="145"/>
      <c r="FK497" s="145"/>
      <c r="FL497" s="145"/>
      <c r="FM497" s="145"/>
      <c r="FN497" s="145"/>
      <c r="FO497" s="145"/>
      <c r="FP497" s="145"/>
      <c r="FQ497" s="145"/>
      <c r="FR497" s="145"/>
      <c r="FS497" s="145"/>
      <c r="FT497" s="146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8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I497" s="147"/>
      <c r="HJ497" s="147"/>
      <c r="HK497" s="147"/>
      <c r="HL497" s="147"/>
      <c r="HM497" s="147"/>
    </row>
    <row r="498" spans="1:221" s="149" customFormat="1" ht="12" customHeight="1" x14ac:dyDescent="0.2">
      <c r="A498" s="150">
        <v>262</v>
      </c>
      <c r="B498" s="151" t="s">
        <v>1938</v>
      </c>
      <c r="C498" s="161"/>
      <c r="D498" s="161"/>
      <c r="E498" s="162"/>
      <c r="F498" s="154">
        <f t="shared" si="117"/>
        <v>143.04568841544605</v>
      </c>
      <c r="G498" s="306">
        <v>1953</v>
      </c>
      <c r="H498" s="278">
        <v>2025</v>
      </c>
      <c r="I498" s="154">
        <f t="shared" si="116"/>
        <v>138694.69</v>
      </c>
      <c r="J498" s="311">
        <f t="shared" si="119"/>
        <v>4972923.7300000004</v>
      </c>
      <c r="K498" s="155">
        <f t="shared" si="120"/>
        <v>0</v>
      </c>
      <c r="L498" s="152">
        <v>0</v>
      </c>
      <c r="M498" s="152">
        <v>0</v>
      </c>
      <c r="N498" s="152">
        <v>0</v>
      </c>
      <c r="O498" s="152">
        <v>0</v>
      </c>
      <c r="P498" s="152">
        <v>0</v>
      </c>
      <c r="Q498" s="155"/>
      <c r="R498" s="155">
        <v>0</v>
      </c>
      <c r="S498" s="155"/>
      <c r="T498" s="155">
        <v>0</v>
      </c>
      <c r="U498" s="155"/>
      <c r="V498" s="155">
        <v>0</v>
      </c>
      <c r="W498" s="156">
        <v>0</v>
      </c>
      <c r="X498" s="155">
        <v>0</v>
      </c>
      <c r="Y498" s="157" t="s">
        <v>235</v>
      </c>
      <c r="Z498" s="155">
        <v>654.5</v>
      </c>
      <c r="AA498" s="155">
        <f t="shared" si="118"/>
        <v>4749142.16</v>
      </c>
      <c r="AB498" s="144">
        <v>0</v>
      </c>
      <c r="AC498" s="144">
        <v>0</v>
      </c>
      <c r="AD498" s="144">
        <v>0</v>
      </c>
      <c r="AE498" s="144">
        <v>0</v>
      </c>
      <c r="AF498" s="144">
        <v>0</v>
      </c>
      <c r="AG498" s="144">
        <v>0</v>
      </c>
      <c r="AH498" s="144">
        <v>0</v>
      </c>
      <c r="AI498" s="144">
        <v>0</v>
      </c>
      <c r="AJ498" s="144">
        <v>0</v>
      </c>
      <c r="AK498" s="144">
        <v>0</v>
      </c>
      <c r="AL498" s="144">
        <v>0</v>
      </c>
      <c r="AM498" s="144">
        <f t="shared" si="121"/>
        <v>149187.71</v>
      </c>
      <c r="AN498" s="144">
        <f t="shared" si="122"/>
        <v>74593.86</v>
      </c>
      <c r="AO498" s="144">
        <v>0</v>
      </c>
      <c r="AP498" s="144" t="s">
        <v>4526</v>
      </c>
      <c r="AQ498" s="294"/>
      <c r="AR498" s="144"/>
      <c r="AS498" s="271"/>
      <c r="AT498" s="144"/>
      <c r="AU498" s="144"/>
      <c r="AV498" s="158" t="s">
        <v>1936</v>
      </c>
      <c r="AW498" s="159" t="s">
        <v>1937</v>
      </c>
      <c r="AX498" s="159" t="s">
        <v>1938</v>
      </c>
      <c r="AY498" s="159" t="s">
        <v>878</v>
      </c>
      <c r="AZ498" s="159" t="s">
        <v>879</v>
      </c>
      <c r="BA498" s="158" t="s">
        <v>1939</v>
      </c>
      <c r="BB498" s="159" t="s">
        <v>891</v>
      </c>
      <c r="BC498" s="158" t="s">
        <v>166</v>
      </c>
      <c r="BD498" s="158" t="s">
        <v>166</v>
      </c>
      <c r="BE498" s="158" t="s">
        <v>863</v>
      </c>
      <c r="BF498" s="160">
        <v>419.5</v>
      </c>
      <c r="BG498" s="160">
        <v>375.5</v>
      </c>
      <c r="BH498" s="158" t="s">
        <v>883</v>
      </c>
      <c r="BI498" s="193">
        <v>7.5</v>
      </c>
      <c r="BJ498" s="159" t="s">
        <v>884</v>
      </c>
      <c r="BK498" s="160">
        <v>654.5</v>
      </c>
      <c r="BL498" s="160"/>
      <c r="BM498" s="160">
        <v>507.4</v>
      </c>
      <c r="BN498" s="158"/>
      <c r="BO498" s="159" t="s">
        <v>885</v>
      </c>
      <c r="BP498" s="159" t="s">
        <v>886</v>
      </c>
      <c r="BQ498" s="204" t="s">
        <v>887</v>
      </c>
      <c r="BR498" s="160">
        <v>3624627.55</v>
      </c>
      <c r="BS498" s="160">
        <v>138694.69</v>
      </c>
      <c r="BT498" s="160">
        <v>0</v>
      </c>
      <c r="BU498" s="138">
        <v>138694.69</v>
      </c>
      <c r="BV498" s="160">
        <v>138694.69</v>
      </c>
      <c r="BW498" s="160">
        <v>138694.69</v>
      </c>
      <c r="BX498" s="160">
        <v>0</v>
      </c>
      <c r="BY498" s="160">
        <v>137029.91</v>
      </c>
      <c r="BZ498" s="160">
        <v>137029.91</v>
      </c>
      <c r="CA498" s="160">
        <v>0</v>
      </c>
      <c r="CB498" s="160">
        <v>137029.91</v>
      </c>
      <c r="CC498" s="160">
        <v>137029.91</v>
      </c>
      <c r="CD498" s="160">
        <v>0</v>
      </c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  <c r="EH498" s="145"/>
      <c r="EI498" s="145"/>
      <c r="EJ498" s="145"/>
      <c r="EK498" s="145"/>
      <c r="EL498" s="145"/>
      <c r="EM498" s="145"/>
      <c r="EN498" s="145"/>
      <c r="EO498" s="145"/>
      <c r="EP498" s="145"/>
      <c r="EQ498" s="145"/>
      <c r="ER498" s="145"/>
      <c r="ES498" s="145"/>
      <c r="ET498" s="145"/>
      <c r="EU498" s="145"/>
      <c r="EV498" s="145"/>
      <c r="EW498" s="145"/>
      <c r="EX498" s="145"/>
      <c r="EY498" s="145"/>
      <c r="EZ498" s="145"/>
      <c r="FA498" s="145"/>
      <c r="FB498" s="145"/>
      <c r="FC498" s="145"/>
      <c r="FD498" s="145"/>
      <c r="FE498" s="145"/>
      <c r="FF498" s="145"/>
      <c r="FG498" s="145"/>
      <c r="FH498" s="145"/>
      <c r="FI498" s="145"/>
      <c r="FJ498" s="145"/>
      <c r="FK498" s="145"/>
      <c r="FL498" s="145"/>
      <c r="FM498" s="145"/>
      <c r="FN498" s="145"/>
      <c r="FO498" s="145"/>
      <c r="FP498" s="145"/>
      <c r="FQ498" s="145"/>
      <c r="FR498" s="145"/>
      <c r="FS498" s="145"/>
      <c r="FT498" s="146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8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I498" s="147"/>
      <c r="HJ498" s="147"/>
      <c r="HK498" s="147"/>
      <c r="HL498" s="147"/>
      <c r="HM498" s="147"/>
    </row>
    <row r="499" spans="1:221" s="149" customFormat="1" ht="12" customHeight="1" x14ac:dyDescent="0.2">
      <c r="A499" s="150">
        <v>263</v>
      </c>
      <c r="B499" s="151" t="s">
        <v>1941</v>
      </c>
      <c r="C499" s="161"/>
      <c r="D499" s="161"/>
      <c r="E499" s="162"/>
      <c r="F499" s="154">
        <f t="shared" si="117"/>
        <v>5.9379339356784406</v>
      </c>
      <c r="G499" s="306">
        <v>1994</v>
      </c>
      <c r="H499" s="278">
        <v>2025</v>
      </c>
      <c r="I499" s="154">
        <f t="shared" si="116"/>
        <v>217947.75</v>
      </c>
      <c r="J499" s="152">
        <f t="shared" si="119"/>
        <v>4153831.8</v>
      </c>
      <c r="K499" s="155">
        <f t="shared" si="120"/>
        <v>0</v>
      </c>
      <c r="L499" s="152">
        <v>0</v>
      </c>
      <c r="M499" s="152">
        <v>0</v>
      </c>
      <c r="N499" s="152">
        <v>0</v>
      </c>
      <c r="O499" s="152">
        <v>0</v>
      </c>
      <c r="P499" s="152">
        <v>0</v>
      </c>
      <c r="Q499" s="155"/>
      <c r="R499" s="155">
        <v>0</v>
      </c>
      <c r="S499" s="155"/>
      <c r="T499" s="155">
        <v>0</v>
      </c>
      <c r="U499" s="155"/>
      <c r="V499" s="155">
        <v>0</v>
      </c>
      <c r="W499" s="156">
        <v>0</v>
      </c>
      <c r="X499" s="155">
        <v>0</v>
      </c>
      <c r="Y499" s="157" t="s">
        <v>234</v>
      </c>
      <c r="Z499" s="155">
        <v>470</v>
      </c>
      <c r="AA499" s="155">
        <f t="shared" si="118"/>
        <v>3966909.37</v>
      </c>
      <c r="AB499" s="144">
        <v>0</v>
      </c>
      <c r="AC499" s="144">
        <v>0</v>
      </c>
      <c r="AD499" s="144">
        <v>0</v>
      </c>
      <c r="AE499" s="144">
        <v>0</v>
      </c>
      <c r="AF499" s="144">
        <v>0</v>
      </c>
      <c r="AG499" s="144">
        <v>0</v>
      </c>
      <c r="AH499" s="144">
        <v>0</v>
      </c>
      <c r="AI499" s="144">
        <v>0</v>
      </c>
      <c r="AJ499" s="144">
        <v>0</v>
      </c>
      <c r="AK499" s="144">
        <v>0</v>
      </c>
      <c r="AL499" s="144">
        <v>0</v>
      </c>
      <c r="AM499" s="144">
        <f t="shared" si="121"/>
        <v>124614.95</v>
      </c>
      <c r="AN499" s="144">
        <f t="shared" si="122"/>
        <v>62307.48</v>
      </c>
      <c r="AO499" s="144">
        <v>0</v>
      </c>
      <c r="AP499" s="144" t="s">
        <v>4525</v>
      </c>
      <c r="AQ499" s="294"/>
      <c r="AR499" s="144"/>
      <c r="AS499" s="271"/>
      <c r="AT499" s="144"/>
      <c r="AU499" s="144"/>
      <c r="AV499" s="158" t="s">
        <v>1940</v>
      </c>
      <c r="AW499" s="159" t="s">
        <v>1941</v>
      </c>
      <c r="AX499" s="159" t="s">
        <v>1941</v>
      </c>
      <c r="AY499" s="159" t="s">
        <v>878</v>
      </c>
      <c r="AZ499" s="159" t="s">
        <v>1028</v>
      </c>
      <c r="BA499" s="158" t="s">
        <v>1023</v>
      </c>
      <c r="BB499" s="159" t="s">
        <v>891</v>
      </c>
      <c r="BC499" s="158" t="s">
        <v>850</v>
      </c>
      <c r="BD499" s="158" t="s">
        <v>845</v>
      </c>
      <c r="BE499" s="158" t="s">
        <v>1399</v>
      </c>
      <c r="BF499" s="160">
        <v>7294.08</v>
      </c>
      <c r="BG499" s="160">
        <v>6947.98</v>
      </c>
      <c r="BH499" s="158" t="s">
        <v>165</v>
      </c>
      <c r="BI499" s="158" t="s">
        <v>4574</v>
      </c>
      <c r="BJ499" s="159" t="s">
        <v>892</v>
      </c>
      <c r="BK499" s="160">
        <v>470</v>
      </c>
      <c r="BL499" s="160">
        <v>311.60000000000002</v>
      </c>
      <c r="BM499" s="160">
        <v>1283.56</v>
      </c>
      <c r="BN499" s="158" t="s">
        <v>1942</v>
      </c>
      <c r="BO499" s="159" t="s">
        <v>885</v>
      </c>
      <c r="BP499" s="159" t="s">
        <v>886</v>
      </c>
      <c r="BQ499" s="204" t="s">
        <v>887</v>
      </c>
      <c r="BR499" s="160">
        <v>2711589.8</v>
      </c>
      <c r="BS499" s="160">
        <v>217947.75</v>
      </c>
      <c r="BT499" s="160">
        <v>0</v>
      </c>
      <c r="BU499" s="138">
        <v>217947.75</v>
      </c>
      <c r="BV499" s="160">
        <v>222293.3</v>
      </c>
      <c r="BW499" s="160">
        <v>222293.3</v>
      </c>
      <c r="BX499" s="160">
        <v>0</v>
      </c>
      <c r="BY499" s="160">
        <v>217874.04</v>
      </c>
      <c r="BZ499" s="160">
        <v>217874.04</v>
      </c>
      <c r="CA499" s="160">
        <v>0</v>
      </c>
      <c r="CB499" s="160">
        <v>222219.59</v>
      </c>
      <c r="CC499" s="160">
        <v>222219.59</v>
      </c>
      <c r="CD499" s="160">
        <v>0</v>
      </c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  <c r="EH499" s="145"/>
      <c r="EI499" s="145"/>
      <c r="EJ499" s="145"/>
      <c r="EK499" s="145"/>
      <c r="EL499" s="145"/>
      <c r="EM499" s="145"/>
      <c r="EN499" s="145"/>
      <c r="EO499" s="145"/>
      <c r="EP499" s="145"/>
      <c r="EQ499" s="145"/>
      <c r="ER499" s="145"/>
      <c r="ES499" s="145"/>
      <c r="ET499" s="145"/>
      <c r="EU499" s="145"/>
      <c r="EV499" s="145"/>
      <c r="EW499" s="145"/>
      <c r="EX499" s="145"/>
      <c r="EY499" s="145"/>
      <c r="EZ499" s="145"/>
      <c r="FA499" s="145"/>
      <c r="FB499" s="145"/>
      <c r="FC499" s="145"/>
      <c r="FD499" s="145"/>
      <c r="FE499" s="145"/>
      <c r="FF499" s="145"/>
      <c r="FG499" s="145"/>
      <c r="FH499" s="145"/>
      <c r="FI499" s="145"/>
      <c r="FJ499" s="145"/>
      <c r="FK499" s="145"/>
      <c r="FL499" s="145"/>
      <c r="FM499" s="145"/>
      <c r="FN499" s="145"/>
      <c r="FO499" s="145"/>
      <c r="FP499" s="145"/>
      <c r="FQ499" s="145"/>
      <c r="FR499" s="145"/>
      <c r="FS499" s="145"/>
      <c r="FT499" s="146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8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I499" s="147"/>
      <c r="HJ499" s="147"/>
      <c r="HK499" s="147"/>
      <c r="HL499" s="147"/>
      <c r="HM499" s="147"/>
    </row>
    <row r="500" spans="1:221" s="149" customFormat="1" ht="12" customHeight="1" x14ac:dyDescent="0.2">
      <c r="A500" s="150">
        <v>264</v>
      </c>
      <c r="B500" s="151" t="s">
        <v>1945</v>
      </c>
      <c r="C500" s="161"/>
      <c r="D500" s="161"/>
      <c r="E500" s="162"/>
      <c r="F500" s="154">
        <f t="shared" si="117"/>
        <v>141.90945407186902</v>
      </c>
      <c r="G500" s="306">
        <v>1953</v>
      </c>
      <c r="H500" s="278">
        <v>2025</v>
      </c>
      <c r="I500" s="154">
        <f t="shared" si="116"/>
        <v>164223.44</v>
      </c>
      <c r="J500" s="311">
        <f t="shared" si="119"/>
        <v>4969504.6100000003</v>
      </c>
      <c r="K500" s="155">
        <f t="shared" si="120"/>
        <v>0</v>
      </c>
      <c r="L500" s="152">
        <v>0</v>
      </c>
      <c r="M500" s="152">
        <v>0</v>
      </c>
      <c r="N500" s="152">
        <v>0</v>
      </c>
      <c r="O500" s="152">
        <v>0</v>
      </c>
      <c r="P500" s="152">
        <v>0</v>
      </c>
      <c r="Q500" s="155"/>
      <c r="R500" s="155">
        <v>0</v>
      </c>
      <c r="S500" s="155"/>
      <c r="T500" s="155">
        <v>0</v>
      </c>
      <c r="U500" s="155"/>
      <c r="V500" s="155">
        <v>0</v>
      </c>
      <c r="W500" s="156">
        <v>0</v>
      </c>
      <c r="X500" s="155">
        <v>0</v>
      </c>
      <c r="Y500" s="157" t="s">
        <v>235</v>
      </c>
      <c r="Z500" s="155">
        <v>654.04999999999995</v>
      </c>
      <c r="AA500" s="155">
        <f t="shared" si="118"/>
        <v>4745876.9000000004</v>
      </c>
      <c r="AB500" s="144">
        <v>0</v>
      </c>
      <c r="AC500" s="144">
        <v>0</v>
      </c>
      <c r="AD500" s="144">
        <v>0</v>
      </c>
      <c r="AE500" s="144">
        <v>0</v>
      </c>
      <c r="AF500" s="144">
        <v>0</v>
      </c>
      <c r="AG500" s="144">
        <v>0</v>
      </c>
      <c r="AH500" s="144">
        <v>0</v>
      </c>
      <c r="AI500" s="144">
        <v>0</v>
      </c>
      <c r="AJ500" s="144">
        <v>0</v>
      </c>
      <c r="AK500" s="144">
        <v>0</v>
      </c>
      <c r="AL500" s="144">
        <v>0</v>
      </c>
      <c r="AM500" s="144">
        <f t="shared" si="121"/>
        <v>149085.14000000001</v>
      </c>
      <c r="AN500" s="144">
        <f t="shared" si="122"/>
        <v>74542.570000000007</v>
      </c>
      <c r="AO500" s="144">
        <v>0</v>
      </c>
      <c r="AP500" s="144" t="s">
        <v>4526</v>
      </c>
      <c r="AQ500" s="294"/>
      <c r="AR500" s="144"/>
      <c r="AS500" s="271"/>
      <c r="AT500" s="144"/>
      <c r="AU500" s="144"/>
      <c r="AV500" s="158" t="s">
        <v>1943</v>
      </c>
      <c r="AW500" s="159" t="s">
        <v>1944</v>
      </c>
      <c r="AX500" s="159" t="s">
        <v>1945</v>
      </c>
      <c r="AY500" s="159" t="s">
        <v>878</v>
      </c>
      <c r="AZ500" s="159" t="s">
        <v>879</v>
      </c>
      <c r="BA500" s="158" t="s">
        <v>1939</v>
      </c>
      <c r="BB500" s="159" t="s">
        <v>891</v>
      </c>
      <c r="BC500" s="158" t="s">
        <v>166</v>
      </c>
      <c r="BD500" s="158" t="s">
        <v>166</v>
      </c>
      <c r="BE500" s="158" t="s">
        <v>864</v>
      </c>
      <c r="BF500" s="160">
        <v>419.44</v>
      </c>
      <c r="BG500" s="160">
        <v>376.24</v>
      </c>
      <c r="BH500" s="158" t="s">
        <v>883</v>
      </c>
      <c r="BI500" s="193">
        <v>7.5</v>
      </c>
      <c r="BJ500" s="159" t="s">
        <v>884</v>
      </c>
      <c r="BK500" s="160">
        <v>654.04999999999995</v>
      </c>
      <c r="BL500" s="160">
        <v>0</v>
      </c>
      <c r="BM500" s="160">
        <v>507.8</v>
      </c>
      <c r="BN500" s="158"/>
      <c r="BO500" s="159" t="s">
        <v>885</v>
      </c>
      <c r="BP500" s="159" t="s">
        <v>886</v>
      </c>
      <c r="BQ500" s="204" t="s">
        <v>887</v>
      </c>
      <c r="BR500" s="160">
        <v>3622135.44</v>
      </c>
      <c r="BS500" s="160">
        <v>164223.44</v>
      </c>
      <c r="BT500" s="160">
        <v>0</v>
      </c>
      <c r="BU500" s="138">
        <v>164223.44</v>
      </c>
      <c r="BV500" s="160">
        <v>172701.73</v>
      </c>
      <c r="BW500" s="160">
        <v>172701.73</v>
      </c>
      <c r="BX500" s="160">
        <v>0</v>
      </c>
      <c r="BY500" s="160">
        <v>157153.99</v>
      </c>
      <c r="BZ500" s="160">
        <v>157153.99</v>
      </c>
      <c r="CA500" s="160">
        <v>0</v>
      </c>
      <c r="CB500" s="160">
        <v>165632.28</v>
      </c>
      <c r="CC500" s="160">
        <v>165632.28</v>
      </c>
      <c r="CD500" s="160">
        <v>0</v>
      </c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  <c r="EH500" s="145"/>
      <c r="EI500" s="145"/>
      <c r="EJ500" s="145"/>
      <c r="EK500" s="145"/>
      <c r="EL500" s="145"/>
      <c r="EM500" s="145"/>
      <c r="EN500" s="145"/>
      <c r="EO500" s="145"/>
      <c r="EP500" s="145"/>
      <c r="EQ500" s="145"/>
      <c r="ER500" s="145"/>
      <c r="ES500" s="145"/>
      <c r="ET500" s="145"/>
      <c r="EU500" s="145"/>
      <c r="EV500" s="145"/>
      <c r="EW500" s="145"/>
      <c r="EX500" s="145"/>
      <c r="EY500" s="145"/>
      <c r="EZ500" s="145"/>
      <c r="FA500" s="145"/>
      <c r="FB500" s="145"/>
      <c r="FC500" s="145"/>
      <c r="FD500" s="145"/>
      <c r="FE500" s="145"/>
      <c r="FF500" s="145"/>
      <c r="FG500" s="145"/>
      <c r="FH500" s="145"/>
      <c r="FI500" s="145"/>
      <c r="FJ500" s="145"/>
      <c r="FK500" s="145"/>
      <c r="FL500" s="145"/>
      <c r="FM500" s="145"/>
      <c r="FN500" s="145"/>
      <c r="FO500" s="145"/>
      <c r="FP500" s="145"/>
      <c r="FQ500" s="145"/>
      <c r="FR500" s="145"/>
      <c r="FS500" s="145"/>
      <c r="FT500" s="146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8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I500" s="147"/>
      <c r="HJ500" s="147"/>
      <c r="HK500" s="147"/>
      <c r="HL500" s="147"/>
      <c r="HM500" s="147"/>
    </row>
    <row r="501" spans="1:221" s="149" customFormat="1" ht="12" customHeight="1" x14ac:dyDescent="0.2">
      <c r="A501" s="150">
        <v>265</v>
      </c>
      <c r="B501" s="151" t="s">
        <v>1948</v>
      </c>
      <c r="C501" s="161"/>
      <c r="D501" s="161"/>
      <c r="E501" s="162"/>
      <c r="F501" s="154">
        <f t="shared" si="117"/>
        <v>63.121982751566925</v>
      </c>
      <c r="G501" s="306">
        <v>1954</v>
      </c>
      <c r="H501" s="278">
        <v>2025</v>
      </c>
      <c r="I501" s="154">
        <f t="shared" si="116"/>
        <v>193039.51</v>
      </c>
      <c r="J501" s="311">
        <f t="shared" si="119"/>
        <v>2507356.5099999998</v>
      </c>
      <c r="K501" s="155">
        <f t="shared" si="120"/>
        <v>0</v>
      </c>
      <c r="L501" s="152">
        <v>0</v>
      </c>
      <c r="M501" s="152">
        <v>0</v>
      </c>
      <c r="N501" s="152">
        <v>0</v>
      </c>
      <c r="O501" s="152">
        <v>0</v>
      </c>
      <c r="P501" s="152">
        <v>0</v>
      </c>
      <c r="Q501" s="155"/>
      <c r="R501" s="155">
        <v>0</v>
      </c>
      <c r="S501" s="155"/>
      <c r="T501" s="155">
        <v>0</v>
      </c>
      <c r="U501" s="155"/>
      <c r="V501" s="155">
        <v>0</v>
      </c>
      <c r="W501" s="156">
        <v>0</v>
      </c>
      <c r="X501" s="155">
        <v>0</v>
      </c>
      <c r="Y501" s="157" t="s">
        <v>235</v>
      </c>
      <c r="Z501" s="155">
        <v>330</v>
      </c>
      <c r="AA501" s="155">
        <f t="shared" si="118"/>
        <v>2394525.46</v>
      </c>
      <c r="AB501" s="144">
        <v>0</v>
      </c>
      <c r="AC501" s="144">
        <v>0</v>
      </c>
      <c r="AD501" s="144">
        <v>0</v>
      </c>
      <c r="AE501" s="144">
        <v>0</v>
      </c>
      <c r="AF501" s="144">
        <v>0</v>
      </c>
      <c r="AG501" s="144">
        <v>0</v>
      </c>
      <c r="AH501" s="144">
        <v>0</v>
      </c>
      <c r="AI501" s="144">
        <v>0</v>
      </c>
      <c r="AJ501" s="144">
        <v>0</v>
      </c>
      <c r="AK501" s="144">
        <v>0</v>
      </c>
      <c r="AL501" s="144">
        <v>0</v>
      </c>
      <c r="AM501" s="144">
        <f t="shared" si="121"/>
        <v>75220.7</v>
      </c>
      <c r="AN501" s="144">
        <f t="shared" si="122"/>
        <v>37610.35</v>
      </c>
      <c r="AO501" s="144">
        <v>0</v>
      </c>
      <c r="AP501" s="144" t="s">
        <v>4526</v>
      </c>
      <c r="AQ501" s="294"/>
      <c r="AR501" s="144"/>
      <c r="AS501" s="271"/>
      <c r="AT501" s="144"/>
      <c r="AU501" s="144"/>
      <c r="AV501" s="158" t="s">
        <v>1946</v>
      </c>
      <c r="AW501" s="159" t="s">
        <v>1947</v>
      </c>
      <c r="AX501" s="159" t="s">
        <v>1948</v>
      </c>
      <c r="AY501" s="159" t="s">
        <v>878</v>
      </c>
      <c r="AZ501" s="159" t="s">
        <v>879</v>
      </c>
      <c r="BA501" s="158" t="s">
        <v>1849</v>
      </c>
      <c r="BB501" s="159" t="s">
        <v>891</v>
      </c>
      <c r="BC501" s="158" t="s">
        <v>166</v>
      </c>
      <c r="BD501" s="158" t="s">
        <v>166</v>
      </c>
      <c r="BE501" s="158" t="s">
        <v>864</v>
      </c>
      <c r="BF501" s="160">
        <v>453.62</v>
      </c>
      <c r="BG501" s="160">
        <v>407.38</v>
      </c>
      <c r="BH501" s="158" t="s">
        <v>883</v>
      </c>
      <c r="BI501" s="193">
        <v>7.5</v>
      </c>
      <c r="BJ501" s="159" t="s">
        <v>884</v>
      </c>
      <c r="BK501" s="160">
        <v>330</v>
      </c>
      <c r="BL501" s="160"/>
      <c r="BM501" s="160">
        <v>558</v>
      </c>
      <c r="BN501" s="158"/>
      <c r="BO501" s="159" t="s">
        <v>885</v>
      </c>
      <c r="BP501" s="159" t="s">
        <v>886</v>
      </c>
      <c r="BQ501" s="204" t="s">
        <v>887</v>
      </c>
      <c r="BR501" s="160">
        <v>1827543.3</v>
      </c>
      <c r="BS501" s="160">
        <v>193039.51</v>
      </c>
      <c r="BT501" s="160">
        <v>0</v>
      </c>
      <c r="BU501" s="138">
        <v>193039.51</v>
      </c>
      <c r="BV501" s="160">
        <v>193039.51</v>
      </c>
      <c r="BW501" s="160">
        <v>193039.51</v>
      </c>
      <c r="BX501" s="160">
        <v>0</v>
      </c>
      <c r="BY501" s="160">
        <v>191553.78</v>
      </c>
      <c r="BZ501" s="160">
        <v>191553.78</v>
      </c>
      <c r="CA501" s="160">
        <v>0</v>
      </c>
      <c r="CB501" s="160">
        <v>191553.78</v>
      </c>
      <c r="CC501" s="160">
        <v>191553.78</v>
      </c>
      <c r="CD501" s="160">
        <v>0</v>
      </c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  <c r="EH501" s="145"/>
      <c r="EI501" s="145"/>
      <c r="EJ501" s="145"/>
      <c r="EK501" s="145"/>
      <c r="EL501" s="145"/>
      <c r="EM501" s="145"/>
      <c r="EN501" s="145"/>
      <c r="EO501" s="145"/>
      <c r="EP501" s="145"/>
      <c r="EQ501" s="145"/>
      <c r="ER501" s="145"/>
      <c r="ES501" s="145"/>
      <c r="ET501" s="145"/>
      <c r="EU501" s="145"/>
      <c r="EV501" s="145"/>
      <c r="EW501" s="145"/>
      <c r="EX501" s="145"/>
      <c r="EY501" s="145"/>
      <c r="EZ501" s="145"/>
      <c r="FA501" s="145"/>
      <c r="FB501" s="145"/>
      <c r="FC501" s="145"/>
      <c r="FD501" s="145"/>
      <c r="FE501" s="145"/>
      <c r="FF501" s="145"/>
      <c r="FG501" s="145"/>
      <c r="FH501" s="145"/>
      <c r="FI501" s="145"/>
      <c r="FJ501" s="145"/>
      <c r="FK501" s="145"/>
      <c r="FL501" s="145"/>
      <c r="FM501" s="145"/>
      <c r="FN501" s="145"/>
      <c r="FO501" s="145"/>
      <c r="FP501" s="145"/>
      <c r="FQ501" s="145"/>
      <c r="FR501" s="145"/>
      <c r="FS501" s="145"/>
      <c r="FT501" s="146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8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I501" s="147"/>
      <c r="HJ501" s="147"/>
      <c r="HK501" s="147"/>
      <c r="HL501" s="147"/>
      <c r="HM501" s="147"/>
    </row>
    <row r="502" spans="1:221" s="149" customFormat="1" ht="12" customHeight="1" x14ac:dyDescent="0.2">
      <c r="A502" s="150">
        <v>266</v>
      </c>
      <c r="B502" s="151" t="s">
        <v>1951</v>
      </c>
      <c r="C502" s="161"/>
      <c r="D502" s="161"/>
      <c r="E502" s="162"/>
      <c r="F502" s="154">
        <f t="shared" si="117"/>
        <v>72.094105172344612</v>
      </c>
      <c r="G502" s="306">
        <v>1962</v>
      </c>
      <c r="H502" s="278">
        <v>2025</v>
      </c>
      <c r="I502" s="154">
        <f t="shared" si="116"/>
        <v>258896.96</v>
      </c>
      <c r="J502" s="311">
        <f t="shared" si="119"/>
        <v>3852211.35</v>
      </c>
      <c r="K502" s="155">
        <f t="shared" si="120"/>
        <v>0</v>
      </c>
      <c r="L502" s="152">
        <v>0</v>
      </c>
      <c r="M502" s="152">
        <v>0</v>
      </c>
      <c r="N502" s="152">
        <v>0</v>
      </c>
      <c r="O502" s="152">
        <v>0</v>
      </c>
      <c r="P502" s="152">
        <v>0</v>
      </c>
      <c r="Q502" s="155"/>
      <c r="R502" s="155">
        <v>0</v>
      </c>
      <c r="S502" s="155"/>
      <c r="T502" s="155">
        <v>0</v>
      </c>
      <c r="U502" s="155"/>
      <c r="V502" s="155">
        <v>0</v>
      </c>
      <c r="W502" s="156">
        <v>0</v>
      </c>
      <c r="X502" s="155">
        <v>0</v>
      </c>
      <c r="Y502" s="157" t="s">
        <v>235</v>
      </c>
      <c r="Z502" s="155">
        <v>507</v>
      </c>
      <c r="AA502" s="155">
        <f t="shared" si="118"/>
        <v>3678861.84</v>
      </c>
      <c r="AB502" s="144">
        <v>0</v>
      </c>
      <c r="AC502" s="144">
        <v>0</v>
      </c>
      <c r="AD502" s="144">
        <v>0</v>
      </c>
      <c r="AE502" s="144">
        <v>0</v>
      </c>
      <c r="AF502" s="144">
        <v>0</v>
      </c>
      <c r="AG502" s="144">
        <v>0</v>
      </c>
      <c r="AH502" s="144">
        <v>0</v>
      </c>
      <c r="AI502" s="144">
        <v>0</v>
      </c>
      <c r="AJ502" s="144">
        <v>0</v>
      </c>
      <c r="AK502" s="144">
        <v>0</v>
      </c>
      <c r="AL502" s="144">
        <v>0</v>
      </c>
      <c r="AM502" s="144">
        <f t="shared" si="121"/>
        <v>115566.34</v>
      </c>
      <c r="AN502" s="144">
        <f t="shared" si="122"/>
        <v>57783.17</v>
      </c>
      <c r="AO502" s="144">
        <v>0</v>
      </c>
      <c r="AP502" s="144" t="s">
        <v>4526</v>
      </c>
      <c r="AQ502" s="294"/>
      <c r="AR502" s="144"/>
      <c r="AS502" s="271"/>
      <c r="AT502" s="144"/>
      <c r="AU502" s="144"/>
      <c r="AV502" s="158" t="s">
        <v>1949</v>
      </c>
      <c r="AW502" s="159" t="s">
        <v>1950</v>
      </c>
      <c r="AX502" s="159" t="s">
        <v>1951</v>
      </c>
      <c r="AY502" s="159" t="s">
        <v>878</v>
      </c>
      <c r="AZ502" s="159" t="s">
        <v>879</v>
      </c>
      <c r="BA502" s="158" t="s">
        <v>1202</v>
      </c>
      <c r="BB502" s="159" t="s">
        <v>891</v>
      </c>
      <c r="BC502" s="158" t="s">
        <v>166</v>
      </c>
      <c r="BD502" s="158" t="s">
        <v>166</v>
      </c>
      <c r="BE502" s="158" t="s">
        <v>933</v>
      </c>
      <c r="BF502" s="160">
        <v>606.91999999999996</v>
      </c>
      <c r="BG502" s="160">
        <v>553.79999999999995</v>
      </c>
      <c r="BH502" s="158" t="s">
        <v>883</v>
      </c>
      <c r="BI502" s="193">
        <v>7.5</v>
      </c>
      <c r="BJ502" s="159" t="s">
        <v>884</v>
      </c>
      <c r="BK502" s="160">
        <v>507</v>
      </c>
      <c r="BL502" s="160">
        <v>166.5</v>
      </c>
      <c r="BM502" s="160">
        <v>516.12</v>
      </c>
      <c r="BN502" s="158"/>
      <c r="BO502" s="159" t="s">
        <v>885</v>
      </c>
      <c r="BP502" s="159" t="s">
        <v>886</v>
      </c>
      <c r="BQ502" s="204" t="s">
        <v>887</v>
      </c>
      <c r="BR502" s="160">
        <v>2807771.07</v>
      </c>
      <c r="BS502" s="160">
        <v>258896.96</v>
      </c>
      <c r="BT502" s="160">
        <v>0</v>
      </c>
      <c r="BU502" s="138">
        <v>258896.96</v>
      </c>
      <c r="BV502" s="160">
        <v>258896.96</v>
      </c>
      <c r="BW502" s="160">
        <v>258896.96</v>
      </c>
      <c r="BX502" s="160">
        <v>0</v>
      </c>
      <c r="BY502" s="160">
        <v>254860.59</v>
      </c>
      <c r="BZ502" s="160">
        <v>254860.59</v>
      </c>
      <c r="CA502" s="160">
        <v>0</v>
      </c>
      <c r="CB502" s="160">
        <v>254860.59</v>
      </c>
      <c r="CC502" s="160">
        <v>254860.59</v>
      </c>
      <c r="CD502" s="160">
        <v>0</v>
      </c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  <c r="EH502" s="145"/>
      <c r="EI502" s="145"/>
      <c r="EJ502" s="145"/>
      <c r="EK502" s="145"/>
      <c r="EL502" s="145"/>
      <c r="EM502" s="145"/>
      <c r="EN502" s="145"/>
      <c r="EO502" s="145"/>
      <c r="EP502" s="145"/>
      <c r="EQ502" s="145"/>
      <c r="ER502" s="145"/>
      <c r="ES502" s="145"/>
      <c r="ET502" s="145"/>
      <c r="EU502" s="145"/>
      <c r="EV502" s="145"/>
      <c r="EW502" s="145"/>
      <c r="EX502" s="145"/>
      <c r="EY502" s="145"/>
      <c r="EZ502" s="145"/>
      <c r="FA502" s="145"/>
      <c r="FB502" s="145"/>
      <c r="FC502" s="145"/>
      <c r="FD502" s="145"/>
      <c r="FE502" s="145"/>
      <c r="FF502" s="145"/>
      <c r="FG502" s="145"/>
      <c r="FH502" s="145"/>
      <c r="FI502" s="145"/>
      <c r="FJ502" s="145"/>
      <c r="FK502" s="145"/>
      <c r="FL502" s="145"/>
      <c r="FM502" s="145"/>
      <c r="FN502" s="145"/>
      <c r="FO502" s="145"/>
      <c r="FP502" s="145"/>
      <c r="FQ502" s="145"/>
      <c r="FR502" s="145"/>
      <c r="FS502" s="145"/>
      <c r="FT502" s="146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8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I502" s="147"/>
      <c r="HJ502" s="147"/>
      <c r="HK502" s="147"/>
      <c r="HL502" s="147"/>
      <c r="HM502" s="147"/>
    </row>
    <row r="503" spans="1:221" s="149" customFormat="1" ht="12" customHeight="1" x14ac:dyDescent="0.2">
      <c r="A503" s="150">
        <v>267</v>
      </c>
      <c r="B503" s="151" t="s">
        <v>1954</v>
      </c>
      <c r="C503" s="161"/>
      <c r="D503" s="161"/>
      <c r="E503" s="162"/>
      <c r="F503" s="154">
        <f t="shared" si="117"/>
        <v>80.788428029987742</v>
      </c>
      <c r="G503" s="306">
        <v>1957</v>
      </c>
      <c r="H503" s="281">
        <v>2025</v>
      </c>
      <c r="I503" s="154">
        <f t="shared" si="116"/>
        <v>195874.4</v>
      </c>
      <c r="J503" s="152">
        <f t="shared" si="119"/>
        <v>3107602.45</v>
      </c>
      <c r="K503" s="155">
        <f t="shared" si="120"/>
        <v>0</v>
      </c>
      <c r="L503" s="152">
        <v>0</v>
      </c>
      <c r="M503" s="152">
        <v>0</v>
      </c>
      <c r="N503" s="152">
        <v>0</v>
      </c>
      <c r="O503" s="152">
        <v>0</v>
      </c>
      <c r="P503" s="152">
        <v>0</v>
      </c>
      <c r="Q503" s="155"/>
      <c r="R503" s="155">
        <v>0</v>
      </c>
      <c r="S503" s="155"/>
      <c r="T503" s="155">
        <v>0</v>
      </c>
      <c r="U503" s="155"/>
      <c r="V503" s="155">
        <v>0</v>
      </c>
      <c r="W503" s="156">
        <v>0</v>
      </c>
      <c r="X503" s="155">
        <v>0</v>
      </c>
      <c r="Y503" s="157" t="s">
        <v>235</v>
      </c>
      <c r="Z503" s="155">
        <v>409</v>
      </c>
      <c r="AA503" s="155">
        <f t="shared" si="118"/>
        <v>2967760.34</v>
      </c>
      <c r="AB503" s="144">
        <v>0</v>
      </c>
      <c r="AC503" s="144">
        <v>0</v>
      </c>
      <c r="AD503" s="144">
        <v>0</v>
      </c>
      <c r="AE503" s="144">
        <v>0</v>
      </c>
      <c r="AF503" s="144">
        <v>0</v>
      </c>
      <c r="AG503" s="144">
        <v>0</v>
      </c>
      <c r="AH503" s="144">
        <v>0</v>
      </c>
      <c r="AI503" s="144">
        <v>0</v>
      </c>
      <c r="AJ503" s="144">
        <v>0</v>
      </c>
      <c r="AK503" s="144">
        <v>0</v>
      </c>
      <c r="AL503" s="144">
        <v>0</v>
      </c>
      <c r="AM503" s="144">
        <f t="shared" si="121"/>
        <v>93228.07</v>
      </c>
      <c r="AN503" s="144">
        <f t="shared" si="122"/>
        <v>46614.04</v>
      </c>
      <c r="AO503" s="144">
        <v>0</v>
      </c>
      <c r="AP503" s="144" t="s">
        <v>4526</v>
      </c>
      <c r="AQ503" s="294"/>
      <c r="AR503" s="144"/>
      <c r="AS503" s="271"/>
      <c r="AT503" s="144"/>
      <c r="AU503" s="144"/>
      <c r="AV503" s="158" t="s">
        <v>1952</v>
      </c>
      <c r="AW503" s="159" t="s">
        <v>1953</v>
      </c>
      <c r="AX503" s="159" t="s">
        <v>1954</v>
      </c>
      <c r="AY503" s="159" t="s">
        <v>878</v>
      </c>
      <c r="AZ503" s="159" t="s">
        <v>879</v>
      </c>
      <c r="BA503" s="158" t="s">
        <v>1237</v>
      </c>
      <c r="BB503" s="159" t="s">
        <v>891</v>
      </c>
      <c r="BC503" s="158" t="s">
        <v>166</v>
      </c>
      <c r="BD503" s="158" t="s">
        <v>165</v>
      </c>
      <c r="BE503" s="158" t="s">
        <v>862</v>
      </c>
      <c r="BF503" s="160">
        <v>451.46</v>
      </c>
      <c r="BG503" s="160">
        <v>400.46</v>
      </c>
      <c r="BH503" s="158" t="s">
        <v>883</v>
      </c>
      <c r="BI503" s="193">
        <v>7.5</v>
      </c>
      <c r="BJ503" s="159" t="s">
        <v>884</v>
      </c>
      <c r="BK503" s="160">
        <v>409</v>
      </c>
      <c r="BL503" s="160"/>
      <c r="BM503" s="160">
        <v>424.2</v>
      </c>
      <c r="BN503" s="158"/>
      <c r="BO503" s="159" t="s">
        <v>885</v>
      </c>
      <c r="BP503" s="159" t="s">
        <v>886</v>
      </c>
      <c r="BQ503" s="204" t="s">
        <v>887</v>
      </c>
      <c r="BR503" s="160">
        <v>2265046.09</v>
      </c>
      <c r="BS503" s="160">
        <v>195874.4</v>
      </c>
      <c r="BT503" s="160">
        <v>0</v>
      </c>
      <c r="BU503" s="138">
        <v>195874.4</v>
      </c>
      <c r="BV503" s="160">
        <v>195874.4</v>
      </c>
      <c r="BW503" s="160">
        <v>195874.4</v>
      </c>
      <c r="BX503" s="160">
        <v>0</v>
      </c>
      <c r="BY503" s="160">
        <v>189713</v>
      </c>
      <c r="BZ503" s="160">
        <v>189713</v>
      </c>
      <c r="CA503" s="160">
        <v>0</v>
      </c>
      <c r="CB503" s="160">
        <v>189713</v>
      </c>
      <c r="CC503" s="160">
        <v>189713</v>
      </c>
      <c r="CD503" s="160">
        <v>0</v>
      </c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  <c r="EH503" s="145"/>
      <c r="EI503" s="145"/>
      <c r="EJ503" s="145"/>
      <c r="EK503" s="145"/>
      <c r="EL503" s="145"/>
      <c r="EM503" s="145"/>
      <c r="EN503" s="145"/>
      <c r="EO503" s="145"/>
      <c r="EP503" s="145"/>
      <c r="EQ503" s="145"/>
      <c r="ER503" s="145"/>
      <c r="ES503" s="145"/>
      <c r="ET503" s="145"/>
      <c r="EU503" s="145"/>
      <c r="EV503" s="145"/>
      <c r="EW503" s="145"/>
      <c r="EX503" s="145"/>
      <c r="EY503" s="145"/>
      <c r="EZ503" s="145"/>
      <c r="FA503" s="145"/>
      <c r="FB503" s="145"/>
      <c r="FC503" s="145"/>
      <c r="FD503" s="145"/>
      <c r="FE503" s="145"/>
      <c r="FF503" s="145"/>
      <c r="FG503" s="145"/>
      <c r="FH503" s="145"/>
      <c r="FI503" s="145"/>
      <c r="FJ503" s="145"/>
      <c r="FK503" s="145"/>
      <c r="FL503" s="145"/>
      <c r="FM503" s="145"/>
      <c r="FN503" s="145"/>
      <c r="FO503" s="145"/>
      <c r="FP503" s="145"/>
      <c r="FQ503" s="145"/>
      <c r="FR503" s="145"/>
      <c r="FS503" s="145"/>
      <c r="FT503" s="146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8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I503" s="147"/>
      <c r="HJ503" s="147"/>
      <c r="HK503" s="147"/>
      <c r="HL503" s="147"/>
      <c r="HM503" s="147"/>
    </row>
    <row r="504" spans="1:221" s="149" customFormat="1" ht="12" customHeight="1" x14ac:dyDescent="0.2">
      <c r="A504" s="150">
        <v>268</v>
      </c>
      <c r="B504" s="151" t="s">
        <v>1957</v>
      </c>
      <c r="C504" s="161"/>
      <c r="D504" s="161"/>
      <c r="E504" s="162"/>
      <c r="F504" s="154">
        <f t="shared" si="117"/>
        <v>85.263127782259275</v>
      </c>
      <c r="G504" s="306">
        <v>1956</v>
      </c>
      <c r="H504" s="281">
        <v>2025</v>
      </c>
      <c r="I504" s="154">
        <f t="shared" si="116"/>
        <v>109397.34</v>
      </c>
      <c r="J504" s="152">
        <f t="shared" si="119"/>
        <v>2963239.49</v>
      </c>
      <c r="K504" s="155">
        <f t="shared" si="120"/>
        <v>0</v>
      </c>
      <c r="L504" s="152">
        <v>0</v>
      </c>
      <c r="M504" s="152">
        <v>0</v>
      </c>
      <c r="N504" s="152">
        <v>0</v>
      </c>
      <c r="O504" s="152">
        <v>0</v>
      </c>
      <c r="P504" s="152">
        <v>0</v>
      </c>
      <c r="Q504" s="155"/>
      <c r="R504" s="155">
        <v>0</v>
      </c>
      <c r="S504" s="155"/>
      <c r="T504" s="155">
        <v>0</v>
      </c>
      <c r="U504" s="155"/>
      <c r="V504" s="155">
        <v>0</v>
      </c>
      <c r="W504" s="156">
        <v>0</v>
      </c>
      <c r="X504" s="155">
        <v>0</v>
      </c>
      <c r="Y504" s="157" t="s">
        <v>235</v>
      </c>
      <c r="Z504" s="155">
        <v>390</v>
      </c>
      <c r="AA504" s="155">
        <f t="shared" si="118"/>
        <v>2829893.72</v>
      </c>
      <c r="AB504" s="144">
        <v>0</v>
      </c>
      <c r="AC504" s="144">
        <v>0</v>
      </c>
      <c r="AD504" s="144">
        <v>0</v>
      </c>
      <c r="AE504" s="144">
        <v>0</v>
      </c>
      <c r="AF504" s="144">
        <v>0</v>
      </c>
      <c r="AG504" s="144">
        <v>0</v>
      </c>
      <c r="AH504" s="144">
        <v>0</v>
      </c>
      <c r="AI504" s="144">
        <v>0</v>
      </c>
      <c r="AJ504" s="144">
        <v>0</v>
      </c>
      <c r="AK504" s="144">
        <v>0</v>
      </c>
      <c r="AL504" s="144">
        <v>0</v>
      </c>
      <c r="AM504" s="144">
        <f t="shared" si="121"/>
        <v>88897.18</v>
      </c>
      <c r="AN504" s="144">
        <f t="shared" si="122"/>
        <v>44448.59</v>
      </c>
      <c r="AO504" s="144">
        <v>0</v>
      </c>
      <c r="AP504" s="144" t="s">
        <v>4526</v>
      </c>
      <c r="AQ504" s="294"/>
      <c r="AR504" s="144"/>
      <c r="AS504" s="271"/>
      <c r="AT504" s="144"/>
      <c r="AU504" s="144"/>
      <c r="AV504" s="158" t="s">
        <v>1955</v>
      </c>
      <c r="AW504" s="159" t="s">
        <v>1956</v>
      </c>
      <c r="AX504" s="159" t="s">
        <v>1957</v>
      </c>
      <c r="AY504" s="159" t="s">
        <v>878</v>
      </c>
      <c r="AZ504" s="159" t="s">
        <v>879</v>
      </c>
      <c r="BA504" s="158" t="s">
        <v>1731</v>
      </c>
      <c r="BB504" s="159" t="s">
        <v>891</v>
      </c>
      <c r="BC504" s="158" t="s">
        <v>166</v>
      </c>
      <c r="BD504" s="158" t="s">
        <v>165</v>
      </c>
      <c r="BE504" s="158" t="s">
        <v>742</v>
      </c>
      <c r="BF504" s="160">
        <v>415.8</v>
      </c>
      <c r="BG504" s="160">
        <v>371.9</v>
      </c>
      <c r="BH504" s="158" t="s">
        <v>883</v>
      </c>
      <c r="BI504" s="193">
        <v>7.5</v>
      </c>
      <c r="BJ504" s="159" t="s">
        <v>884</v>
      </c>
      <c r="BK504" s="160">
        <v>390</v>
      </c>
      <c r="BL504" s="160"/>
      <c r="BM504" s="160">
        <v>403.68</v>
      </c>
      <c r="BN504" s="158"/>
      <c r="BO504" s="159" t="s">
        <v>885</v>
      </c>
      <c r="BP504" s="159" t="s">
        <v>886</v>
      </c>
      <c r="BQ504" s="204" t="s">
        <v>887</v>
      </c>
      <c r="BR504" s="160">
        <v>2159823.9</v>
      </c>
      <c r="BS504" s="160">
        <v>109397.34</v>
      </c>
      <c r="BT504" s="160">
        <v>0</v>
      </c>
      <c r="BU504" s="138">
        <v>109397.34</v>
      </c>
      <c r="BV504" s="160">
        <v>109397.34</v>
      </c>
      <c r="BW504" s="160">
        <v>109397.34</v>
      </c>
      <c r="BX504" s="160">
        <v>0</v>
      </c>
      <c r="BY504" s="160">
        <v>108956.43</v>
      </c>
      <c r="BZ504" s="160">
        <v>108956.43</v>
      </c>
      <c r="CA504" s="160">
        <v>0</v>
      </c>
      <c r="CB504" s="160">
        <v>108956.43</v>
      </c>
      <c r="CC504" s="160">
        <v>108956.43</v>
      </c>
      <c r="CD504" s="160">
        <v>0</v>
      </c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  <c r="EH504" s="145"/>
      <c r="EI504" s="145"/>
      <c r="EJ504" s="145"/>
      <c r="EK504" s="145"/>
      <c r="EL504" s="145"/>
      <c r="EM504" s="145"/>
      <c r="EN504" s="145"/>
      <c r="EO504" s="145"/>
      <c r="EP504" s="145"/>
      <c r="EQ504" s="145"/>
      <c r="ER504" s="145"/>
      <c r="ES504" s="145"/>
      <c r="ET504" s="145"/>
      <c r="EU504" s="145"/>
      <c r="EV504" s="145"/>
      <c r="EW504" s="145"/>
      <c r="EX504" s="145"/>
      <c r="EY504" s="145"/>
      <c r="EZ504" s="145"/>
      <c r="FA504" s="145"/>
      <c r="FB504" s="145"/>
      <c r="FC504" s="145"/>
      <c r="FD504" s="145"/>
      <c r="FE504" s="145"/>
      <c r="FF504" s="145"/>
      <c r="FG504" s="145"/>
      <c r="FH504" s="145"/>
      <c r="FI504" s="145"/>
      <c r="FJ504" s="145"/>
      <c r="FK504" s="145"/>
      <c r="FL504" s="145"/>
      <c r="FM504" s="145"/>
      <c r="FN504" s="145"/>
      <c r="FO504" s="145"/>
      <c r="FP504" s="145"/>
      <c r="FQ504" s="145"/>
      <c r="FR504" s="145"/>
      <c r="FS504" s="145"/>
      <c r="FT504" s="146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8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I504" s="147"/>
      <c r="HJ504" s="147"/>
      <c r="HK504" s="147"/>
      <c r="HL504" s="147"/>
      <c r="HM504" s="147"/>
    </row>
    <row r="505" spans="1:221" s="149" customFormat="1" ht="12" customHeight="1" x14ac:dyDescent="0.2">
      <c r="A505" s="150">
        <v>269</v>
      </c>
      <c r="B505" s="151" t="s">
        <v>1960</v>
      </c>
      <c r="C505" s="161"/>
      <c r="D505" s="161"/>
      <c r="E505" s="162"/>
      <c r="F505" s="154">
        <f t="shared" si="117"/>
        <v>22.571730246426377</v>
      </c>
      <c r="G505" s="306">
        <v>1955</v>
      </c>
      <c r="H505" s="278">
        <v>2025</v>
      </c>
      <c r="I505" s="154">
        <f t="shared" si="116"/>
        <v>144168.5</v>
      </c>
      <c r="J505" s="311">
        <f t="shared" si="119"/>
        <v>916324.82</v>
      </c>
      <c r="K505" s="155">
        <f t="shared" si="120"/>
        <v>0</v>
      </c>
      <c r="L505" s="152">
        <v>0</v>
      </c>
      <c r="M505" s="152">
        <v>0</v>
      </c>
      <c r="N505" s="152">
        <v>0</v>
      </c>
      <c r="O505" s="152">
        <v>0</v>
      </c>
      <c r="P505" s="152">
        <v>0</v>
      </c>
      <c r="Q505" s="155"/>
      <c r="R505" s="155">
        <v>0</v>
      </c>
      <c r="S505" s="155"/>
      <c r="T505" s="155">
        <v>0</v>
      </c>
      <c r="U505" s="155"/>
      <c r="V505" s="155">
        <v>0</v>
      </c>
      <c r="W505" s="156">
        <v>0</v>
      </c>
      <c r="X505" s="155">
        <v>0</v>
      </c>
      <c r="Y505" s="157" t="s">
        <v>235</v>
      </c>
      <c r="Z505" s="155">
        <v>120.6</v>
      </c>
      <c r="AA505" s="155">
        <f t="shared" si="118"/>
        <v>875090.21</v>
      </c>
      <c r="AB505" s="144">
        <v>0</v>
      </c>
      <c r="AC505" s="144">
        <v>0</v>
      </c>
      <c r="AD505" s="144">
        <v>0</v>
      </c>
      <c r="AE505" s="144">
        <v>0</v>
      </c>
      <c r="AF505" s="144">
        <v>0</v>
      </c>
      <c r="AG505" s="144">
        <v>0</v>
      </c>
      <c r="AH505" s="144">
        <v>0</v>
      </c>
      <c r="AI505" s="144">
        <v>0</v>
      </c>
      <c r="AJ505" s="144">
        <v>0</v>
      </c>
      <c r="AK505" s="144">
        <v>0</v>
      </c>
      <c r="AL505" s="144">
        <v>0</v>
      </c>
      <c r="AM505" s="144">
        <f t="shared" si="121"/>
        <v>27489.74</v>
      </c>
      <c r="AN505" s="144">
        <f t="shared" si="122"/>
        <v>13744.87</v>
      </c>
      <c r="AO505" s="144">
        <v>0</v>
      </c>
      <c r="AP505" s="144" t="s">
        <v>4526</v>
      </c>
      <c r="AQ505" s="294"/>
      <c r="AR505" s="144"/>
      <c r="AS505" s="271"/>
      <c r="AT505" s="144"/>
      <c r="AU505" s="144"/>
      <c r="AV505" s="158" t="s">
        <v>1958</v>
      </c>
      <c r="AW505" s="159" t="s">
        <v>1959</v>
      </c>
      <c r="AX505" s="159" t="s">
        <v>1960</v>
      </c>
      <c r="AY505" s="159" t="s">
        <v>878</v>
      </c>
      <c r="AZ505" s="159" t="s">
        <v>879</v>
      </c>
      <c r="BA505" s="158" t="s">
        <v>1162</v>
      </c>
      <c r="BB505" s="159" t="s">
        <v>891</v>
      </c>
      <c r="BC505" s="158" t="s">
        <v>166</v>
      </c>
      <c r="BD505" s="158" t="s">
        <v>166</v>
      </c>
      <c r="BE505" s="158" t="s">
        <v>866</v>
      </c>
      <c r="BF505" s="160">
        <v>403.6</v>
      </c>
      <c r="BG505" s="160">
        <v>380.1</v>
      </c>
      <c r="BH505" s="158" t="s">
        <v>883</v>
      </c>
      <c r="BI505" s="193">
        <v>7.5</v>
      </c>
      <c r="BJ505" s="159" t="s">
        <v>884</v>
      </c>
      <c r="BK505" s="160">
        <v>120.6</v>
      </c>
      <c r="BL505" s="160"/>
      <c r="BM505" s="160">
        <v>264.60000000000002</v>
      </c>
      <c r="BN505" s="158"/>
      <c r="BO505" s="159" t="s">
        <v>885</v>
      </c>
      <c r="BP505" s="159" t="s">
        <v>886</v>
      </c>
      <c r="BQ505" s="204" t="s">
        <v>887</v>
      </c>
      <c r="BR505" s="160">
        <v>667884.01</v>
      </c>
      <c r="BS505" s="160">
        <v>144168.5</v>
      </c>
      <c r="BT505" s="160">
        <v>0</v>
      </c>
      <c r="BU505" s="138">
        <v>144168.5</v>
      </c>
      <c r="BV505" s="160">
        <v>144168.5</v>
      </c>
      <c r="BW505" s="160">
        <v>144168.5</v>
      </c>
      <c r="BX505" s="160">
        <v>0</v>
      </c>
      <c r="BY505" s="160">
        <v>139372.95000000001</v>
      </c>
      <c r="BZ505" s="160">
        <v>139372.95000000001</v>
      </c>
      <c r="CA505" s="160">
        <v>0</v>
      </c>
      <c r="CB505" s="160">
        <v>139372.95000000001</v>
      </c>
      <c r="CC505" s="160">
        <v>139372.95000000001</v>
      </c>
      <c r="CD505" s="160">
        <v>0</v>
      </c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  <c r="EH505" s="145"/>
      <c r="EI505" s="145"/>
      <c r="EJ505" s="145"/>
      <c r="EK505" s="145"/>
      <c r="EL505" s="145"/>
      <c r="EM505" s="145"/>
      <c r="EN505" s="145"/>
      <c r="EO505" s="145"/>
      <c r="EP505" s="145"/>
      <c r="EQ505" s="145"/>
      <c r="ER505" s="145"/>
      <c r="ES505" s="145"/>
      <c r="ET505" s="145"/>
      <c r="EU505" s="145"/>
      <c r="EV505" s="145"/>
      <c r="EW505" s="145"/>
      <c r="EX505" s="145"/>
      <c r="EY505" s="145"/>
      <c r="EZ505" s="145"/>
      <c r="FA505" s="145"/>
      <c r="FB505" s="145"/>
      <c r="FC505" s="145"/>
      <c r="FD505" s="145"/>
      <c r="FE505" s="145"/>
      <c r="FF505" s="145"/>
      <c r="FG505" s="145"/>
      <c r="FH505" s="145"/>
      <c r="FI505" s="145"/>
      <c r="FJ505" s="145"/>
      <c r="FK505" s="145"/>
      <c r="FL505" s="145"/>
      <c r="FM505" s="145"/>
      <c r="FN505" s="145"/>
      <c r="FO505" s="145"/>
      <c r="FP505" s="145"/>
      <c r="FQ505" s="145"/>
      <c r="FR505" s="145"/>
      <c r="FS505" s="145"/>
      <c r="FT505" s="146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8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I505" s="147"/>
      <c r="HJ505" s="147"/>
      <c r="HK505" s="147"/>
      <c r="HL505" s="147"/>
      <c r="HM505" s="147"/>
    </row>
    <row r="506" spans="1:221" s="149" customFormat="1" ht="12" customHeight="1" x14ac:dyDescent="0.2">
      <c r="A506" s="150">
        <v>270</v>
      </c>
      <c r="B506" s="151" t="s">
        <v>1963</v>
      </c>
      <c r="C506" s="161"/>
      <c r="D506" s="161"/>
      <c r="E506" s="162"/>
      <c r="F506" s="154">
        <f t="shared" si="117"/>
        <v>74.793593475228903</v>
      </c>
      <c r="G506" s="306">
        <v>1990</v>
      </c>
      <c r="H506" s="281">
        <v>2025</v>
      </c>
      <c r="I506" s="154">
        <f t="shared" si="116"/>
        <v>453568.35</v>
      </c>
      <c r="J506" s="152">
        <f t="shared" si="119"/>
        <v>4153831.8</v>
      </c>
      <c r="K506" s="155">
        <f t="shared" si="120"/>
        <v>0</v>
      </c>
      <c r="L506" s="152">
        <v>0</v>
      </c>
      <c r="M506" s="152">
        <v>0</v>
      </c>
      <c r="N506" s="152">
        <v>0</v>
      </c>
      <c r="O506" s="152">
        <v>0</v>
      </c>
      <c r="P506" s="152">
        <v>0</v>
      </c>
      <c r="Q506" s="155"/>
      <c r="R506" s="155">
        <v>0</v>
      </c>
      <c r="S506" s="155"/>
      <c r="T506" s="155">
        <v>0</v>
      </c>
      <c r="U506" s="155"/>
      <c r="V506" s="155">
        <v>0</v>
      </c>
      <c r="W506" s="156">
        <v>0</v>
      </c>
      <c r="X506" s="155">
        <v>0</v>
      </c>
      <c r="Y506" s="157" t="s">
        <v>234</v>
      </c>
      <c r="Z506" s="155">
        <v>470</v>
      </c>
      <c r="AA506" s="155">
        <f t="shared" si="118"/>
        <v>3966909.37</v>
      </c>
      <c r="AB506" s="144">
        <v>0</v>
      </c>
      <c r="AC506" s="144">
        <v>0</v>
      </c>
      <c r="AD506" s="144">
        <v>0</v>
      </c>
      <c r="AE506" s="144">
        <v>0</v>
      </c>
      <c r="AF506" s="144">
        <v>0</v>
      </c>
      <c r="AG506" s="144">
        <v>0</v>
      </c>
      <c r="AH506" s="144">
        <v>0</v>
      </c>
      <c r="AI506" s="144">
        <v>0</v>
      </c>
      <c r="AJ506" s="144">
        <v>0</v>
      </c>
      <c r="AK506" s="144">
        <v>0</v>
      </c>
      <c r="AL506" s="144">
        <v>0</v>
      </c>
      <c r="AM506" s="144">
        <f t="shared" si="121"/>
        <v>124614.95</v>
      </c>
      <c r="AN506" s="144">
        <f t="shared" si="122"/>
        <v>62307.48</v>
      </c>
      <c r="AO506" s="144">
        <v>0</v>
      </c>
      <c r="AP506" s="144" t="s">
        <v>4526</v>
      </c>
      <c r="AQ506" s="294"/>
      <c r="AR506" s="144"/>
      <c r="AS506" s="271"/>
      <c r="AT506" s="144"/>
      <c r="AU506" s="144"/>
      <c r="AV506" s="158" t="s">
        <v>1961</v>
      </c>
      <c r="AW506" s="159" t="s">
        <v>1962</v>
      </c>
      <c r="AX506" s="159" t="s">
        <v>1963</v>
      </c>
      <c r="AY506" s="159" t="s">
        <v>878</v>
      </c>
      <c r="AZ506" s="159" t="s">
        <v>879</v>
      </c>
      <c r="BA506" s="158" t="s">
        <v>880</v>
      </c>
      <c r="BB506" s="159" t="s">
        <v>891</v>
      </c>
      <c r="BC506" s="158" t="s">
        <v>846</v>
      </c>
      <c r="BD506" s="158" t="s">
        <v>166</v>
      </c>
      <c r="BE506" s="158" t="s">
        <v>1450</v>
      </c>
      <c r="BF506" s="160">
        <v>1850.4</v>
      </c>
      <c r="BG506" s="160">
        <v>549.70000000000005</v>
      </c>
      <c r="BH506" s="158" t="s">
        <v>883</v>
      </c>
      <c r="BI506" s="193">
        <v>7.5</v>
      </c>
      <c r="BJ506" s="159" t="s">
        <v>892</v>
      </c>
      <c r="BK506" s="160">
        <v>470</v>
      </c>
      <c r="BL506" s="160">
        <v>300.39999999999998</v>
      </c>
      <c r="BM506" s="160">
        <v>1074</v>
      </c>
      <c r="BN506" s="158"/>
      <c r="BO506" s="159" t="s">
        <v>885</v>
      </c>
      <c r="BP506" s="159" t="s">
        <v>886</v>
      </c>
      <c r="BQ506" s="204" t="s">
        <v>887</v>
      </c>
      <c r="BR506" s="160">
        <v>2711589.8</v>
      </c>
      <c r="BS506" s="160">
        <v>453568.35</v>
      </c>
      <c r="BT506" s="160">
        <v>0</v>
      </c>
      <c r="BU506" s="138">
        <v>453568.35</v>
      </c>
      <c r="BV506" s="160">
        <v>454353.68</v>
      </c>
      <c r="BW506" s="160">
        <v>454353.68</v>
      </c>
      <c r="BX506" s="160">
        <v>0</v>
      </c>
      <c r="BY506" s="160">
        <v>448045.59</v>
      </c>
      <c r="BZ506" s="160">
        <v>448045.59</v>
      </c>
      <c r="CA506" s="160">
        <v>0</v>
      </c>
      <c r="CB506" s="160">
        <v>448830.92</v>
      </c>
      <c r="CC506" s="160">
        <v>448830.92</v>
      </c>
      <c r="CD506" s="160">
        <v>0</v>
      </c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  <c r="EH506" s="145"/>
      <c r="EI506" s="145"/>
      <c r="EJ506" s="145"/>
      <c r="EK506" s="145"/>
      <c r="EL506" s="145"/>
      <c r="EM506" s="145"/>
      <c r="EN506" s="145"/>
      <c r="EO506" s="145"/>
      <c r="EP506" s="145"/>
      <c r="EQ506" s="145"/>
      <c r="ER506" s="145"/>
      <c r="ES506" s="145"/>
      <c r="ET506" s="145"/>
      <c r="EU506" s="145"/>
      <c r="EV506" s="145"/>
      <c r="EW506" s="145"/>
      <c r="EX506" s="145"/>
      <c r="EY506" s="145"/>
      <c r="EZ506" s="145"/>
      <c r="FA506" s="145"/>
      <c r="FB506" s="145"/>
      <c r="FC506" s="145"/>
      <c r="FD506" s="145"/>
      <c r="FE506" s="145"/>
      <c r="FF506" s="145"/>
      <c r="FG506" s="145"/>
      <c r="FH506" s="145"/>
      <c r="FI506" s="145"/>
      <c r="FJ506" s="145"/>
      <c r="FK506" s="145"/>
      <c r="FL506" s="145"/>
      <c r="FM506" s="145"/>
      <c r="FN506" s="145"/>
      <c r="FO506" s="145"/>
      <c r="FP506" s="145"/>
      <c r="FQ506" s="145"/>
      <c r="FR506" s="145"/>
      <c r="FS506" s="145"/>
      <c r="FT506" s="146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8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I506" s="147"/>
      <c r="HJ506" s="147"/>
      <c r="HK506" s="147"/>
      <c r="HL506" s="147"/>
      <c r="HM506" s="147"/>
    </row>
    <row r="507" spans="1:221" s="149" customFormat="1" ht="12" customHeight="1" x14ac:dyDescent="0.2">
      <c r="A507" s="150">
        <v>271</v>
      </c>
      <c r="B507" s="151" t="s">
        <v>1966</v>
      </c>
      <c r="C507" s="161"/>
      <c r="D507" s="161"/>
      <c r="E507" s="162"/>
      <c r="F507" s="154">
        <f t="shared" si="117"/>
        <v>24.358151061882928</v>
      </c>
      <c r="G507" s="306">
        <v>1995</v>
      </c>
      <c r="H507" s="281">
        <v>2025</v>
      </c>
      <c r="I507" s="154">
        <f t="shared" si="116"/>
        <v>1273750.55</v>
      </c>
      <c r="J507" s="307">
        <f t="shared" si="119"/>
        <v>6752186.1500000004</v>
      </c>
      <c r="K507" s="155">
        <f t="shared" si="120"/>
        <v>0</v>
      </c>
      <c r="L507" s="152">
        <v>0</v>
      </c>
      <c r="M507" s="152">
        <v>0</v>
      </c>
      <c r="N507" s="152">
        <v>0</v>
      </c>
      <c r="O507" s="152">
        <v>0</v>
      </c>
      <c r="P507" s="152">
        <v>0</v>
      </c>
      <c r="Q507" s="155"/>
      <c r="R507" s="155">
        <v>0</v>
      </c>
      <c r="S507" s="155"/>
      <c r="T507" s="155">
        <v>0</v>
      </c>
      <c r="U507" s="155"/>
      <c r="V507" s="155">
        <v>0</v>
      </c>
      <c r="W507" s="156">
        <v>0</v>
      </c>
      <c r="X507" s="155">
        <v>0</v>
      </c>
      <c r="Y507" s="157" t="s">
        <v>234</v>
      </c>
      <c r="Z507" s="155">
        <v>764</v>
      </c>
      <c r="AA507" s="155">
        <f t="shared" si="118"/>
        <v>6448337.7800000003</v>
      </c>
      <c r="AB507" s="144">
        <v>0</v>
      </c>
      <c r="AC507" s="144">
        <v>0</v>
      </c>
      <c r="AD507" s="144">
        <v>0</v>
      </c>
      <c r="AE507" s="144">
        <v>0</v>
      </c>
      <c r="AF507" s="144">
        <v>0</v>
      </c>
      <c r="AG507" s="144">
        <v>0</v>
      </c>
      <c r="AH507" s="144">
        <v>0</v>
      </c>
      <c r="AI507" s="144">
        <v>0</v>
      </c>
      <c r="AJ507" s="144">
        <v>0</v>
      </c>
      <c r="AK507" s="144">
        <v>0</v>
      </c>
      <c r="AL507" s="144">
        <v>0</v>
      </c>
      <c r="AM507" s="144">
        <f t="shared" si="121"/>
        <v>202565.58</v>
      </c>
      <c r="AN507" s="144">
        <f t="shared" si="122"/>
        <v>101282.79</v>
      </c>
      <c r="AO507" s="144">
        <v>0</v>
      </c>
      <c r="AP507" s="144" t="s">
        <v>4526</v>
      </c>
      <c r="AQ507" s="294"/>
      <c r="AR507" s="144"/>
      <c r="AS507" s="271"/>
      <c r="AT507" s="144"/>
      <c r="AU507" s="144"/>
      <c r="AV507" s="158" t="s">
        <v>1964</v>
      </c>
      <c r="AW507" s="159" t="s">
        <v>1965</v>
      </c>
      <c r="AX507" s="159" t="s">
        <v>1966</v>
      </c>
      <c r="AY507" s="159" t="s">
        <v>878</v>
      </c>
      <c r="AZ507" s="159" t="s">
        <v>879</v>
      </c>
      <c r="BA507" s="158" t="s">
        <v>1059</v>
      </c>
      <c r="BB507" s="159" t="s">
        <v>881</v>
      </c>
      <c r="BC507" s="158" t="s">
        <v>846</v>
      </c>
      <c r="BD507" s="158" t="s">
        <v>845</v>
      </c>
      <c r="BE507" s="158" t="s">
        <v>1633</v>
      </c>
      <c r="BF507" s="160">
        <v>2765.62</v>
      </c>
      <c r="BG507" s="160">
        <v>2499.02</v>
      </c>
      <c r="BH507" s="158" t="s">
        <v>883</v>
      </c>
      <c r="BI507" s="193">
        <v>7.5</v>
      </c>
      <c r="BJ507" s="159" t="s">
        <v>892</v>
      </c>
      <c r="BK507" s="160">
        <v>764</v>
      </c>
      <c r="BL507" s="160"/>
      <c r="BM507" s="160">
        <v>2094</v>
      </c>
      <c r="BN507" s="158"/>
      <c r="BO507" s="159" t="s">
        <v>885</v>
      </c>
      <c r="BP507" s="159" t="s">
        <v>886</v>
      </c>
      <c r="BQ507" s="204" t="s">
        <v>887</v>
      </c>
      <c r="BR507" s="160">
        <v>4407775.76</v>
      </c>
      <c r="BS507" s="160">
        <v>1273750.55</v>
      </c>
      <c r="BT507" s="160">
        <v>0</v>
      </c>
      <c r="BU507" s="138">
        <v>1273750.55</v>
      </c>
      <c r="BV507" s="160">
        <v>1273750.55</v>
      </c>
      <c r="BW507" s="160">
        <v>1273750.55</v>
      </c>
      <c r="BX507" s="160">
        <v>0</v>
      </c>
      <c r="BY507" s="160">
        <v>1267130.79</v>
      </c>
      <c r="BZ507" s="160">
        <v>1267130.79</v>
      </c>
      <c r="CA507" s="160">
        <v>0</v>
      </c>
      <c r="CB507" s="160">
        <v>1267130.79</v>
      </c>
      <c r="CC507" s="160">
        <v>1267130.79</v>
      </c>
      <c r="CD507" s="160">
        <v>0</v>
      </c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  <c r="EH507" s="145"/>
      <c r="EI507" s="145"/>
      <c r="EJ507" s="145"/>
      <c r="EK507" s="145"/>
      <c r="EL507" s="145"/>
      <c r="EM507" s="145"/>
      <c r="EN507" s="145"/>
      <c r="EO507" s="145"/>
      <c r="EP507" s="145"/>
      <c r="EQ507" s="145"/>
      <c r="ER507" s="145"/>
      <c r="ES507" s="145"/>
      <c r="ET507" s="145"/>
      <c r="EU507" s="145"/>
      <c r="EV507" s="145"/>
      <c r="EW507" s="145"/>
      <c r="EX507" s="145"/>
      <c r="EY507" s="145"/>
      <c r="EZ507" s="145"/>
      <c r="FA507" s="145"/>
      <c r="FB507" s="145"/>
      <c r="FC507" s="145"/>
      <c r="FD507" s="145"/>
      <c r="FE507" s="145"/>
      <c r="FF507" s="145"/>
      <c r="FG507" s="145"/>
      <c r="FH507" s="145"/>
      <c r="FI507" s="145"/>
      <c r="FJ507" s="145"/>
      <c r="FK507" s="145"/>
      <c r="FL507" s="145"/>
      <c r="FM507" s="145"/>
      <c r="FN507" s="145"/>
      <c r="FO507" s="145"/>
      <c r="FP507" s="145"/>
      <c r="FQ507" s="145"/>
      <c r="FR507" s="145"/>
      <c r="FS507" s="145"/>
      <c r="FT507" s="146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8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I507" s="147"/>
      <c r="HJ507" s="147"/>
      <c r="HK507" s="147"/>
      <c r="HL507" s="147"/>
      <c r="HM507" s="147"/>
    </row>
    <row r="508" spans="1:221" s="149" customFormat="1" ht="12" customHeight="1" x14ac:dyDescent="0.2">
      <c r="A508" s="150">
        <v>272</v>
      </c>
      <c r="B508" s="151" t="s">
        <v>1969</v>
      </c>
      <c r="C508" s="161"/>
      <c r="D508" s="161"/>
      <c r="E508" s="162"/>
      <c r="F508" s="154">
        <f t="shared" si="117"/>
        <v>40.872433944039379</v>
      </c>
      <c r="G508" s="306">
        <v>1997</v>
      </c>
      <c r="H508" s="281">
        <v>2025</v>
      </c>
      <c r="I508" s="154">
        <f t="shared" si="116"/>
        <v>1215262.1499999999</v>
      </c>
      <c r="J508" s="152">
        <f t="shared" si="119"/>
        <v>6462301.7300000004</v>
      </c>
      <c r="K508" s="155">
        <f t="shared" si="120"/>
        <v>0</v>
      </c>
      <c r="L508" s="152">
        <v>0</v>
      </c>
      <c r="M508" s="152">
        <v>0</v>
      </c>
      <c r="N508" s="152">
        <v>0</v>
      </c>
      <c r="O508" s="152">
        <v>0</v>
      </c>
      <c r="P508" s="152">
        <v>0</v>
      </c>
      <c r="Q508" s="155"/>
      <c r="R508" s="155">
        <v>0</v>
      </c>
      <c r="S508" s="155"/>
      <c r="T508" s="155">
        <v>0</v>
      </c>
      <c r="U508" s="155"/>
      <c r="V508" s="155">
        <v>0</v>
      </c>
      <c r="W508" s="156">
        <v>0</v>
      </c>
      <c r="X508" s="155">
        <v>0</v>
      </c>
      <c r="Y508" s="157" t="s">
        <v>234</v>
      </c>
      <c r="Z508" s="155">
        <v>731.2</v>
      </c>
      <c r="AA508" s="155">
        <f t="shared" si="118"/>
        <v>6171498.1500000004</v>
      </c>
      <c r="AB508" s="144">
        <v>0</v>
      </c>
      <c r="AC508" s="144">
        <v>0</v>
      </c>
      <c r="AD508" s="144">
        <v>0</v>
      </c>
      <c r="AE508" s="144">
        <v>0</v>
      </c>
      <c r="AF508" s="144">
        <v>0</v>
      </c>
      <c r="AG508" s="144">
        <v>0</v>
      </c>
      <c r="AH508" s="144">
        <v>0</v>
      </c>
      <c r="AI508" s="144">
        <v>0</v>
      </c>
      <c r="AJ508" s="144">
        <v>0</v>
      </c>
      <c r="AK508" s="144">
        <v>0</v>
      </c>
      <c r="AL508" s="144">
        <v>0</v>
      </c>
      <c r="AM508" s="144">
        <f t="shared" si="121"/>
        <v>193869.05</v>
      </c>
      <c r="AN508" s="144">
        <f t="shared" si="122"/>
        <v>96934.53</v>
      </c>
      <c r="AO508" s="144">
        <v>0</v>
      </c>
      <c r="AP508" s="144" t="s">
        <v>4526</v>
      </c>
      <c r="AQ508" s="294"/>
      <c r="AR508" s="144"/>
      <c r="AS508" s="271"/>
      <c r="AT508" s="144"/>
      <c r="AU508" s="144"/>
      <c r="AV508" s="158" t="s">
        <v>1967</v>
      </c>
      <c r="AW508" s="159" t="s">
        <v>1968</v>
      </c>
      <c r="AX508" s="159" t="s">
        <v>1969</v>
      </c>
      <c r="AY508" s="159" t="s">
        <v>878</v>
      </c>
      <c r="AZ508" s="159" t="s">
        <v>879</v>
      </c>
      <c r="BA508" s="158" t="s">
        <v>1317</v>
      </c>
      <c r="BB508" s="159" t="s">
        <v>881</v>
      </c>
      <c r="BC508" s="158" t="s">
        <v>846</v>
      </c>
      <c r="BD508" s="158" t="s">
        <v>845</v>
      </c>
      <c r="BE508" s="158" t="s">
        <v>1046</v>
      </c>
      <c r="BF508" s="160">
        <v>2913.3</v>
      </c>
      <c r="BG508" s="160">
        <v>1426.4</v>
      </c>
      <c r="BH508" s="158" t="s">
        <v>883</v>
      </c>
      <c r="BI508" s="193">
        <v>7.5</v>
      </c>
      <c r="BJ508" s="159" t="s">
        <v>892</v>
      </c>
      <c r="BK508" s="160">
        <v>731.2</v>
      </c>
      <c r="BL508" s="160">
        <v>731</v>
      </c>
      <c r="BM508" s="160">
        <v>1836</v>
      </c>
      <c r="BN508" s="158"/>
      <c r="BO508" s="159" t="s">
        <v>885</v>
      </c>
      <c r="BP508" s="159" t="s">
        <v>886</v>
      </c>
      <c r="BQ508" s="204" t="s">
        <v>887</v>
      </c>
      <c r="BR508" s="160">
        <v>4218541.41</v>
      </c>
      <c r="BS508" s="160">
        <v>1215262.1499999999</v>
      </c>
      <c r="BT508" s="160">
        <v>0</v>
      </c>
      <c r="BU508" s="138">
        <v>1215262.1499999999</v>
      </c>
      <c r="BV508" s="160">
        <v>1220684.6299999999</v>
      </c>
      <c r="BW508" s="160">
        <v>1220684.6299999999</v>
      </c>
      <c r="BX508" s="160">
        <v>0</v>
      </c>
      <c r="BY508" s="160">
        <v>1208743.23</v>
      </c>
      <c r="BZ508" s="160">
        <v>1208743.23</v>
      </c>
      <c r="CA508" s="160">
        <v>0</v>
      </c>
      <c r="CB508" s="160">
        <v>1214147.42</v>
      </c>
      <c r="CC508" s="160">
        <v>1214147.42</v>
      </c>
      <c r="CD508" s="160">
        <v>0</v>
      </c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  <c r="EH508" s="145"/>
      <c r="EI508" s="145"/>
      <c r="EJ508" s="145"/>
      <c r="EK508" s="145"/>
      <c r="EL508" s="145"/>
      <c r="EM508" s="145"/>
      <c r="EN508" s="145"/>
      <c r="EO508" s="145"/>
      <c r="EP508" s="145"/>
      <c r="EQ508" s="145"/>
      <c r="ER508" s="145"/>
      <c r="ES508" s="145"/>
      <c r="ET508" s="145"/>
      <c r="EU508" s="145"/>
      <c r="EV508" s="145"/>
      <c r="EW508" s="145"/>
      <c r="EX508" s="145"/>
      <c r="EY508" s="145"/>
      <c r="EZ508" s="145"/>
      <c r="FA508" s="145"/>
      <c r="FB508" s="145"/>
      <c r="FC508" s="145"/>
      <c r="FD508" s="145"/>
      <c r="FE508" s="145"/>
      <c r="FF508" s="145"/>
      <c r="FG508" s="145"/>
      <c r="FH508" s="145"/>
      <c r="FI508" s="145"/>
      <c r="FJ508" s="145"/>
      <c r="FK508" s="145"/>
      <c r="FL508" s="145"/>
      <c r="FM508" s="145"/>
      <c r="FN508" s="145"/>
      <c r="FO508" s="145"/>
      <c r="FP508" s="145"/>
      <c r="FQ508" s="145"/>
      <c r="FR508" s="145"/>
      <c r="FS508" s="145"/>
      <c r="FT508" s="146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8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I508" s="147"/>
      <c r="HJ508" s="147"/>
      <c r="HK508" s="147"/>
      <c r="HL508" s="147"/>
      <c r="HM508" s="147"/>
    </row>
    <row r="509" spans="1:221" s="149" customFormat="1" ht="12" customHeight="1" x14ac:dyDescent="0.2">
      <c r="A509" s="150">
        <v>273</v>
      </c>
      <c r="B509" s="151" t="s">
        <v>1972</v>
      </c>
      <c r="C509" s="161"/>
      <c r="D509" s="161"/>
      <c r="E509" s="162"/>
      <c r="F509" s="154">
        <f t="shared" si="117"/>
        <v>25.792939951749887</v>
      </c>
      <c r="G509" s="306">
        <v>1975</v>
      </c>
      <c r="H509" s="281">
        <v>2025</v>
      </c>
      <c r="I509" s="154">
        <f t="shared" si="116"/>
        <v>2832031.14</v>
      </c>
      <c r="J509" s="152">
        <f t="shared" si="119"/>
        <v>16880465.399999999</v>
      </c>
      <c r="K509" s="155">
        <f t="shared" si="120"/>
        <v>0</v>
      </c>
      <c r="L509" s="152">
        <v>0</v>
      </c>
      <c r="M509" s="152">
        <v>0</v>
      </c>
      <c r="N509" s="152">
        <v>0</v>
      </c>
      <c r="O509" s="152">
        <v>0</v>
      </c>
      <c r="P509" s="152">
        <v>0</v>
      </c>
      <c r="Q509" s="155"/>
      <c r="R509" s="155">
        <v>0</v>
      </c>
      <c r="S509" s="155"/>
      <c r="T509" s="155">
        <v>0</v>
      </c>
      <c r="U509" s="155"/>
      <c r="V509" s="155">
        <v>0</v>
      </c>
      <c r="W509" s="156">
        <v>0</v>
      </c>
      <c r="X509" s="155">
        <v>0</v>
      </c>
      <c r="Y509" s="157" t="s">
        <v>234</v>
      </c>
      <c r="Z509" s="155">
        <v>1910</v>
      </c>
      <c r="AA509" s="155">
        <f t="shared" si="118"/>
        <v>16120844.460000001</v>
      </c>
      <c r="AB509" s="144">
        <v>0</v>
      </c>
      <c r="AC509" s="144">
        <v>0</v>
      </c>
      <c r="AD509" s="144">
        <v>0</v>
      </c>
      <c r="AE509" s="144">
        <v>0</v>
      </c>
      <c r="AF509" s="144">
        <v>0</v>
      </c>
      <c r="AG509" s="144">
        <v>0</v>
      </c>
      <c r="AH509" s="144">
        <v>0</v>
      </c>
      <c r="AI509" s="144">
        <v>0</v>
      </c>
      <c r="AJ509" s="144">
        <v>0</v>
      </c>
      <c r="AK509" s="144">
        <v>0</v>
      </c>
      <c r="AL509" s="144">
        <v>0</v>
      </c>
      <c r="AM509" s="144">
        <f t="shared" si="121"/>
        <v>506413.96</v>
      </c>
      <c r="AN509" s="144">
        <f t="shared" si="122"/>
        <v>253206.98</v>
      </c>
      <c r="AO509" s="144">
        <v>0</v>
      </c>
      <c r="AP509" s="144" t="s">
        <v>4526</v>
      </c>
      <c r="AQ509" s="294"/>
      <c r="AR509" s="144"/>
      <c r="AS509" s="271"/>
      <c r="AT509" s="144"/>
      <c r="AU509" s="144"/>
      <c r="AV509" s="158" t="s">
        <v>1970</v>
      </c>
      <c r="AW509" s="159" t="s">
        <v>1971</v>
      </c>
      <c r="AX509" s="159" t="s">
        <v>1972</v>
      </c>
      <c r="AY509" s="159" t="s">
        <v>878</v>
      </c>
      <c r="AZ509" s="159" t="s">
        <v>879</v>
      </c>
      <c r="BA509" s="158" t="s">
        <v>1387</v>
      </c>
      <c r="BB509" s="159" t="s">
        <v>891</v>
      </c>
      <c r="BC509" s="158" t="s">
        <v>846</v>
      </c>
      <c r="BD509" s="158" t="s">
        <v>849</v>
      </c>
      <c r="BE509" s="158" t="s">
        <v>1973</v>
      </c>
      <c r="BF509" s="160">
        <v>6861.8</v>
      </c>
      <c r="BG509" s="160">
        <v>6051.8</v>
      </c>
      <c r="BH509" s="158" t="s">
        <v>883</v>
      </c>
      <c r="BI509" s="193">
        <v>7.5</v>
      </c>
      <c r="BJ509" s="159" t="s">
        <v>892</v>
      </c>
      <c r="BK509" s="160">
        <v>1910</v>
      </c>
      <c r="BL509" s="160"/>
      <c r="BM509" s="160">
        <v>3844</v>
      </c>
      <c r="BN509" s="158"/>
      <c r="BO509" s="159" t="s">
        <v>885</v>
      </c>
      <c r="BP509" s="159" t="s">
        <v>886</v>
      </c>
      <c r="BQ509" s="204" t="s">
        <v>887</v>
      </c>
      <c r="BR509" s="160">
        <v>11019439.4</v>
      </c>
      <c r="BS509" s="160">
        <v>2832031.14</v>
      </c>
      <c r="BT509" s="160">
        <v>0</v>
      </c>
      <c r="BU509" s="138">
        <v>2832031.14</v>
      </c>
      <c r="BV509" s="160">
        <v>2841632.7</v>
      </c>
      <c r="BW509" s="160">
        <v>2841632.7</v>
      </c>
      <c r="BX509" s="160">
        <v>0</v>
      </c>
      <c r="BY509" s="160">
        <v>2817817.7</v>
      </c>
      <c r="BZ509" s="160">
        <v>2817817.7</v>
      </c>
      <c r="CA509" s="160">
        <v>0</v>
      </c>
      <c r="CB509" s="160">
        <v>2827419.26</v>
      </c>
      <c r="CC509" s="160">
        <v>2827419.26</v>
      </c>
      <c r="CD509" s="160">
        <v>0</v>
      </c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  <c r="EH509" s="145"/>
      <c r="EI509" s="145"/>
      <c r="EJ509" s="145"/>
      <c r="EK509" s="145"/>
      <c r="EL509" s="145"/>
      <c r="EM509" s="145"/>
      <c r="EN509" s="145"/>
      <c r="EO509" s="145"/>
      <c r="EP509" s="145"/>
      <c r="EQ509" s="145"/>
      <c r="ER509" s="145"/>
      <c r="ES509" s="145"/>
      <c r="ET509" s="145"/>
      <c r="EU509" s="145"/>
      <c r="EV509" s="145"/>
      <c r="EW509" s="145"/>
      <c r="EX509" s="145"/>
      <c r="EY509" s="145"/>
      <c r="EZ509" s="145"/>
      <c r="FA509" s="145"/>
      <c r="FB509" s="145"/>
      <c r="FC509" s="145"/>
      <c r="FD509" s="145"/>
      <c r="FE509" s="145"/>
      <c r="FF509" s="145"/>
      <c r="FG509" s="145"/>
      <c r="FH509" s="145"/>
      <c r="FI509" s="145"/>
      <c r="FJ509" s="145"/>
      <c r="FK509" s="145"/>
      <c r="FL509" s="145"/>
      <c r="FM509" s="145"/>
      <c r="FN509" s="145"/>
      <c r="FO509" s="145"/>
      <c r="FP509" s="145"/>
      <c r="FQ509" s="145"/>
      <c r="FR509" s="145"/>
      <c r="FS509" s="145"/>
      <c r="FT509" s="146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8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I509" s="147"/>
      <c r="HJ509" s="147"/>
      <c r="HK509" s="147"/>
      <c r="HL509" s="147"/>
      <c r="HM509" s="147"/>
    </row>
    <row r="510" spans="1:221" s="149" customFormat="1" ht="12" customHeight="1" x14ac:dyDescent="0.2">
      <c r="A510" s="150">
        <v>274</v>
      </c>
      <c r="B510" s="151" t="s">
        <v>1976</v>
      </c>
      <c r="C510" s="161"/>
      <c r="D510" s="161"/>
      <c r="E510" s="162"/>
      <c r="F510" s="154">
        <f t="shared" si="117"/>
        <v>69.659253696384141</v>
      </c>
      <c r="G510" s="306">
        <v>1961</v>
      </c>
      <c r="H510" s="278">
        <v>2025</v>
      </c>
      <c r="I510" s="154">
        <f t="shared" si="116"/>
        <v>181331.04</v>
      </c>
      <c r="J510" s="311">
        <f t="shared" si="119"/>
        <v>2560542.85</v>
      </c>
      <c r="K510" s="155">
        <f t="shared" si="120"/>
        <v>0</v>
      </c>
      <c r="L510" s="152">
        <v>0</v>
      </c>
      <c r="M510" s="152">
        <v>0</v>
      </c>
      <c r="N510" s="152">
        <v>0</v>
      </c>
      <c r="O510" s="152">
        <v>0</v>
      </c>
      <c r="P510" s="152">
        <v>0</v>
      </c>
      <c r="Q510" s="155"/>
      <c r="R510" s="155">
        <v>0</v>
      </c>
      <c r="S510" s="155"/>
      <c r="T510" s="155">
        <v>0</v>
      </c>
      <c r="U510" s="155"/>
      <c r="V510" s="155">
        <v>0</v>
      </c>
      <c r="W510" s="156">
        <v>0</v>
      </c>
      <c r="X510" s="155">
        <v>0</v>
      </c>
      <c r="Y510" s="157" t="s">
        <v>235</v>
      </c>
      <c r="Z510" s="155">
        <v>337</v>
      </c>
      <c r="AA510" s="155">
        <f t="shared" si="118"/>
        <v>2445318.42</v>
      </c>
      <c r="AB510" s="144">
        <v>0</v>
      </c>
      <c r="AC510" s="144">
        <v>0</v>
      </c>
      <c r="AD510" s="144">
        <v>0</v>
      </c>
      <c r="AE510" s="144">
        <v>0</v>
      </c>
      <c r="AF510" s="144">
        <v>0</v>
      </c>
      <c r="AG510" s="144">
        <v>0</v>
      </c>
      <c r="AH510" s="144">
        <v>0</v>
      </c>
      <c r="AI510" s="144">
        <v>0</v>
      </c>
      <c r="AJ510" s="144">
        <v>0</v>
      </c>
      <c r="AK510" s="144">
        <v>0</v>
      </c>
      <c r="AL510" s="144">
        <v>0</v>
      </c>
      <c r="AM510" s="144">
        <f t="shared" si="121"/>
        <v>76816.289999999994</v>
      </c>
      <c r="AN510" s="144">
        <f t="shared" si="122"/>
        <v>38408.14</v>
      </c>
      <c r="AO510" s="144">
        <v>0</v>
      </c>
      <c r="AP510" s="144" t="s">
        <v>4526</v>
      </c>
      <c r="AQ510" s="294"/>
      <c r="AR510" s="144"/>
      <c r="AS510" s="271"/>
      <c r="AT510" s="144"/>
      <c r="AU510" s="144"/>
      <c r="AV510" s="158" t="s">
        <v>1974</v>
      </c>
      <c r="AW510" s="159" t="s">
        <v>1975</v>
      </c>
      <c r="AX510" s="159" t="s">
        <v>1976</v>
      </c>
      <c r="AY510" s="159" t="s">
        <v>878</v>
      </c>
      <c r="AZ510" s="159" t="s">
        <v>879</v>
      </c>
      <c r="BA510" s="158" t="s">
        <v>1153</v>
      </c>
      <c r="BB510" s="159" t="s">
        <v>891</v>
      </c>
      <c r="BC510" s="158" t="s">
        <v>166</v>
      </c>
      <c r="BD510" s="158" t="s">
        <v>165</v>
      </c>
      <c r="BE510" s="158" t="s">
        <v>865</v>
      </c>
      <c r="BF510" s="160">
        <v>408.7</v>
      </c>
      <c r="BG510" s="160">
        <v>379.5</v>
      </c>
      <c r="BH510" s="158" t="s">
        <v>883</v>
      </c>
      <c r="BI510" s="193">
        <v>7.5</v>
      </c>
      <c r="BJ510" s="159" t="s">
        <v>884</v>
      </c>
      <c r="BK510" s="160">
        <v>337</v>
      </c>
      <c r="BL510" s="160">
        <v>0</v>
      </c>
      <c r="BM510" s="160">
        <v>393.9</v>
      </c>
      <c r="BN510" s="158"/>
      <c r="BO510" s="159" t="s">
        <v>885</v>
      </c>
      <c r="BP510" s="159" t="s">
        <v>886</v>
      </c>
      <c r="BQ510" s="204" t="s">
        <v>887</v>
      </c>
      <c r="BR510" s="160">
        <v>1866309.37</v>
      </c>
      <c r="BS510" s="160">
        <v>181331.04</v>
      </c>
      <c r="BT510" s="160">
        <v>0</v>
      </c>
      <c r="BU510" s="138">
        <v>181331.04</v>
      </c>
      <c r="BV510" s="160">
        <v>181331.04</v>
      </c>
      <c r="BW510" s="160">
        <v>181331.04</v>
      </c>
      <c r="BX510" s="160">
        <v>0</v>
      </c>
      <c r="BY510" s="160">
        <v>178510.85</v>
      </c>
      <c r="BZ510" s="160">
        <v>178510.85</v>
      </c>
      <c r="CA510" s="160">
        <v>0</v>
      </c>
      <c r="CB510" s="160">
        <v>178510.85</v>
      </c>
      <c r="CC510" s="160">
        <v>178510.85</v>
      </c>
      <c r="CD510" s="160">
        <v>0</v>
      </c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  <c r="EH510" s="145"/>
      <c r="EI510" s="145"/>
      <c r="EJ510" s="145"/>
      <c r="EK510" s="145"/>
      <c r="EL510" s="145"/>
      <c r="EM510" s="145"/>
      <c r="EN510" s="145"/>
      <c r="EO510" s="145"/>
      <c r="EP510" s="145"/>
      <c r="EQ510" s="145"/>
      <c r="ER510" s="145"/>
      <c r="ES510" s="145"/>
      <c r="ET510" s="145"/>
      <c r="EU510" s="145"/>
      <c r="EV510" s="145"/>
      <c r="EW510" s="145"/>
      <c r="EX510" s="145"/>
      <c r="EY510" s="145"/>
      <c r="EZ510" s="145"/>
      <c r="FA510" s="145"/>
      <c r="FB510" s="145"/>
      <c r="FC510" s="145"/>
      <c r="FD510" s="145"/>
      <c r="FE510" s="145"/>
      <c r="FF510" s="145"/>
      <c r="FG510" s="145"/>
      <c r="FH510" s="145"/>
      <c r="FI510" s="145"/>
      <c r="FJ510" s="145"/>
      <c r="FK510" s="145"/>
      <c r="FL510" s="145"/>
      <c r="FM510" s="145"/>
      <c r="FN510" s="145"/>
      <c r="FO510" s="145"/>
      <c r="FP510" s="145"/>
      <c r="FQ510" s="145"/>
      <c r="FR510" s="145"/>
      <c r="FS510" s="145"/>
      <c r="FT510" s="146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8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I510" s="147"/>
      <c r="HJ510" s="147"/>
      <c r="HK510" s="147"/>
      <c r="HL510" s="147"/>
      <c r="HM510" s="147"/>
    </row>
    <row r="511" spans="1:221" s="149" customFormat="1" ht="12" customHeight="1" x14ac:dyDescent="0.2">
      <c r="A511" s="150">
        <v>275</v>
      </c>
      <c r="B511" s="151" t="s">
        <v>1979</v>
      </c>
      <c r="C511" s="161"/>
      <c r="D511" s="161"/>
      <c r="E511" s="162"/>
      <c r="F511" s="154">
        <f t="shared" si="117"/>
        <v>30.679331814526932</v>
      </c>
      <c r="G511" s="306">
        <v>1978</v>
      </c>
      <c r="H511" s="278">
        <v>2025</v>
      </c>
      <c r="I511" s="154">
        <f t="shared" si="116"/>
        <v>1770813.21</v>
      </c>
      <c r="J511" s="152">
        <f t="shared" si="119"/>
        <v>12072626.039999999</v>
      </c>
      <c r="K511" s="155">
        <f t="shared" si="120"/>
        <v>0</v>
      </c>
      <c r="L511" s="152">
        <v>0</v>
      </c>
      <c r="M511" s="152">
        <v>0</v>
      </c>
      <c r="N511" s="152">
        <v>0</v>
      </c>
      <c r="O511" s="152">
        <v>0</v>
      </c>
      <c r="P511" s="152">
        <v>0</v>
      </c>
      <c r="Q511" s="155"/>
      <c r="R511" s="155">
        <v>0</v>
      </c>
      <c r="S511" s="155"/>
      <c r="T511" s="155">
        <v>0</v>
      </c>
      <c r="U511" s="155"/>
      <c r="V511" s="155">
        <v>0</v>
      </c>
      <c r="W511" s="156">
        <v>0</v>
      </c>
      <c r="X511" s="155">
        <v>0</v>
      </c>
      <c r="Y511" s="157" t="s">
        <v>234</v>
      </c>
      <c r="Z511" s="155">
        <v>1366</v>
      </c>
      <c r="AA511" s="155">
        <f t="shared" si="118"/>
        <v>11529357.869999999</v>
      </c>
      <c r="AB511" s="144">
        <v>0</v>
      </c>
      <c r="AC511" s="144">
        <v>0</v>
      </c>
      <c r="AD511" s="144">
        <v>0</v>
      </c>
      <c r="AE511" s="144">
        <v>0</v>
      </c>
      <c r="AF511" s="144">
        <v>0</v>
      </c>
      <c r="AG511" s="144">
        <v>0</v>
      </c>
      <c r="AH511" s="144">
        <v>0</v>
      </c>
      <c r="AI511" s="144">
        <v>0</v>
      </c>
      <c r="AJ511" s="144">
        <v>0</v>
      </c>
      <c r="AK511" s="144">
        <v>0</v>
      </c>
      <c r="AL511" s="144">
        <v>0</v>
      </c>
      <c r="AM511" s="144">
        <f t="shared" si="121"/>
        <v>362178.78</v>
      </c>
      <c r="AN511" s="144">
        <f t="shared" si="122"/>
        <v>181089.39</v>
      </c>
      <c r="AO511" s="144">
        <v>0</v>
      </c>
      <c r="AP511" s="144" t="s">
        <v>4524</v>
      </c>
      <c r="AQ511" s="294"/>
      <c r="AR511" s="144"/>
      <c r="AS511" s="271"/>
      <c r="AT511" s="144"/>
      <c r="AU511" s="144"/>
      <c r="AV511" s="158" t="s">
        <v>1977</v>
      </c>
      <c r="AW511" s="159" t="s">
        <v>1978</v>
      </c>
      <c r="AX511" s="159" t="s">
        <v>1979</v>
      </c>
      <c r="AY511" s="159" t="s">
        <v>878</v>
      </c>
      <c r="AZ511" s="159" t="s">
        <v>906</v>
      </c>
      <c r="BA511" s="158" t="s">
        <v>971</v>
      </c>
      <c r="BB511" s="159" t="s">
        <v>891</v>
      </c>
      <c r="BC511" s="158" t="s">
        <v>846</v>
      </c>
      <c r="BD511" s="158" t="s">
        <v>846</v>
      </c>
      <c r="BE511" s="158" t="s">
        <v>1384</v>
      </c>
      <c r="BF511" s="160">
        <v>4351</v>
      </c>
      <c r="BG511" s="160">
        <v>3731</v>
      </c>
      <c r="BH511" s="158" t="s">
        <v>883</v>
      </c>
      <c r="BI511" s="193">
        <v>7.5</v>
      </c>
      <c r="BJ511" s="159" t="s">
        <v>892</v>
      </c>
      <c r="BK511" s="160">
        <v>1366</v>
      </c>
      <c r="BL511" s="160"/>
      <c r="BM511" s="160">
        <v>2596</v>
      </c>
      <c r="BN511" s="158"/>
      <c r="BO511" s="159" t="s">
        <v>885</v>
      </c>
      <c r="BP511" s="159" t="s">
        <v>886</v>
      </c>
      <c r="BQ511" s="204" t="s">
        <v>887</v>
      </c>
      <c r="BR511" s="160">
        <v>7880918.4400000004</v>
      </c>
      <c r="BS511" s="160">
        <v>1770813.21</v>
      </c>
      <c r="BT511" s="160">
        <v>0</v>
      </c>
      <c r="BU511" s="138">
        <v>1770813.21</v>
      </c>
      <c r="BV511" s="160">
        <v>1772097.67</v>
      </c>
      <c r="BW511" s="160">
        <v>1772097.67</v>
      </c>
      <c r="BX511" s="160">
        <v>0</v>
      </c>
      <c r="BY511" s="160">
        <v>1769101.44</v>
      </c>
      <c r="BZ511" s="160">
        <v>1769101.44</v>
      </c>
      <c r="CA511" s="160">
        <v>0</v>
      </c>
      <c r="CB511" s="160">
        <v>1770385.9</v>
      </c>
      <c r="CC511" s="160">
        <v>1770385.9</v>
      </c>
      <c r="CD511" s="160">
        <v>0</v>
      </c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  <c r="EH511" s="145"/>
      <c r="EI511" s="145"/>
      <c r="EJ511" s="145"/>
      <c r="EK511" s="145"/>
      <c r="EL511" s="145"/>
      <c r="EM511" s="145"/>
      <c r="EN511" s="145"/>
      <c r="EO511" s="145"/>
      <c r="EP511" s="145"/>
      <c r="EQ511" s="145"/>
      <c r="ER511" s="145"/>
      <c r="ES511" s="145"/>
      <c r="ET511" s="145"/>
      <c r="EU511" s="145"/>
      <c r="EV511" s="145"/>
      <c r="EW511" s="145"/>
      <c r="EX511" s="145"/>
      <c r="EY511" s="145"/>
      <c r="EZ511" s="145"/>
      <c r="FA511" s="145"/>
      <c r="FB511" s="145"/>
      <c r="FC511" s="145"/>
      <c r="FD511" s="145"/>
      <c r="FE511" s="145"/>
      <c r="FF511" s="145"/>
      <c r="FG511" s="145"/>
      <c r="FH511" s="145"/>
      <c r="FI511" s="145"/>
      <c r="FJ511" s="145"/>
      <c r="FK511" s="145"/>
      <c r="FL511" s="145"/>
      <c r="FM511" s="145"/>
      <c r="FN511" s="145"/>
      <c r="FO511" s="145"/>
      <c r="FP511" s="145"/>
      <c r="FQ511" s="145"/>
      <c r="FR511" s="145"/>
      <c r="FS511" s="145"/>
      <c r="FT511" s="146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8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I511" s="147"/>
      <c r="HJ511" s="147"/>
      <c r="HK511" s="147"/>
      <c r="HL511" s="147"/>
      <c r="HM511" s="147"/>
    </row>
    <row r="512" spans="1:221" s="149" customFormat="1" ht="12" customHeight="1" x14ac:dyDescent="0.2">
      <c r="A512" s="150">
        <v>276</v>
      </c>
      <c r="B512" s="151" t="s">
        <v>1982</v>
      </c>
      <c r="C512" s="161"/>
      <c r="D512" s="161"/>
      <c r="E512" s="162"/>
      <c r="F512" s="154">
        <f t="shared" si="117"/>
        <v>24.988188574838603</v>
      </c>
      <c r="G512" s="306">
        <v>1994</v>
      </c>
      <c r="H512" s="281">
        <v>2025</v>
      </c>
      <c r="I512" s="154">
        <f t="shared" si="116"/>
        <v>909836.16</v>
      </c>
      <c r="J512" s="152">
        <f t="shared" si="119"/>
        <v>5055301.68</v>
      </c>
      <c r="K512" s="155">
        <f t="shared" si="120"/>
        <v>0</v>
      </c>
      <c r="L512" s="152">
        <v>0</v>
      </c>
      <c r="M512" s="152">
        <v>0</v>
      </c>
      <c r="N512" s="152">
        <v>0</v>
      </c>
      <c r="O512" s="152">
        <v>0</v>
      </c>
      <c r="P512" s="152">
        <v>0</v>
      </c>
      <c r="Q512" s="155"/>
      <c r="R512" s="155">
        <v>0</v>
      </c>
      <c r="S512" s="155"/>
      <c r="T512" s="155">
        <v>0</v>
      </c>
      <c r="U512" s="155"/>
      <c r="V512" s="155">
        <v>0</v>
      </c>
      <c r="W512" s="156">
        <v>0</v>
      </c>
      <c r="X512" s="155">
        <v>0</v>
      </c>
      <c r="Y512" s="157" t="s">
        <v>234</v>
      </c>
      <c r="Z512" s="155">
        <v>572</v>
      </c>
      <c r="AA512" s="155">
        <f t="shared" si="118"/>
        <v>4827813.0999999996</v>
      </c>
      <c r="AB512" s="144">
        <v>0</v>
      </c>
      <c r="AC512" s="144">
        <v>0</v>
      </c>
      <c r="AD512" s="144">
        <v>0</v>
      </c>
      <c r="AE512" s="144">
        <v>0</v>
      </c>
      <c r="AF512" s="144">
        <v>0</v>
      </c>
      <c r="AG512" s="144">
        <v>0</v>
      </c>
      <c r="AH512" s="144">
        <v>0</v>
      </c>
      <c r="AI512" s="144">
        <v>0</v>
      </c>
      <c r="AJ512" s="144">
        <v>0</v>
      </c>
      <c r="AK512" s="144">
        <v>0</v>
      </c>
      <c r="AL512" s="144">
        <v>0</v>
      </c>
      <c r="AM512" s="144">
        <f t="shared" si="121"/>
        <v>151659.04999999999</v>
      </c>
      <c r="AN512" s="144">
        <f t="shared" si="122"/>
        <v>75829.53</v>
      </c>
      <c r="AO512" s="144">
        <v>0</v>
      </c>
      <c r="AP512" s="144" t="s">
        <v>4570</v>
      </c>
      <c r="AQ512" s="294"/>
      <c r="AR512" s="144"/>
      <c r="AS512" s="271"/>
      <c r="AT512" s="144"/>
      <c r="AU512" s="144"/>
      <c r="AV512" s="158" t="s">
        <v>1980</v>
      </c>
      <c r="AW512" s="159" t="s">
        <v>1981</v>
      </c>
      <c r="AX512" s="159" t="s">
        <v>1982</v>
      </c>
      <c r="AY512" s="159" t="s">
        <v>878</v>
      </c>
      <c r="AZ512" s="159" t="s">
        <v>879</v>
      </c>
      <c r="BA512" s="158" t="s">
        <v>1023</v>
      </c>
      <c r="BB512" s="159" t="s">
        <v>891</v>
      </c>
      <c r="BC512" s="158" t="s">
        <v>846</v>
      </c>
      <c r="BD512" s="158" t="s">
        <v>166</v>
      </c>
      <c r="BE512" s="158" t="s">
        <v>1069</v>
      </c>
      <c r="BF512" s="160">
        <v>2063.3000000000002</v>
      </c>
      <c r="BG512" s="160">
        <v>1843.3</v>
      </c>
      <c r="BH512" s="158" t="s">
        <v>883</v>
      </c>
      <c r="BI512" s="193">
        <v>7.5</v>
      </c>
      <c r="BJ512" s="159" t="s">
        <v>892</v>
      </c>
      <c r="BK512" s="160">
        <v>572</v>
      </c>
      <c r="BL512" s="160"/>
      <c r="BM512" s="160">
        <v>1268.5</v>
      </c>
      <c r="BN512" s="158"/>
      <c r="BO512" s="159" t="s">
        <v>885</v>
      </c>
      <c r="BP512" s="159" t="s">
        <v>886</v>
      </c>
      <c r="BQ512" s="204" t="s">
        <v>887</v>
      </c>
      <c r="BR512" s="160">
        <v>3300062.48</v>
      </c>
      <c r="BS512" s="160">
        <v>909836.16</v>
      </c>
      <c r="BT512" s="160">
        <v>0</v>
      </c>
      <c r="BU512" s="138">
        <v>909836.16</v>
      </c>
      <c r="BV512" s="160">
        <v>909836.16</v>
      </c>
      <c r="BW512" s="160">
        <v>909836.16</v>
      </c>
      <c r="BX512" s="160">
        <v>0</v>
      </c>
      <c r="BY512" s="160">
        <v>906072.29</v>
      </c>
      <c r="BZ512" s="160">
        <v>906072.29</v>
      </c>
      <c r="CA512" s="160">
        <v>0</v>
      </c>
      <c r="CB512" s="160">
        <v>906072.29</v>
      </c>
      <c r="CC512" s="160">
        <v>906072.29</v>
      </c>
      <c r="CD512" s="160">
        <v>0</v>
      </c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  <c r="EH512" s="145"/>
      <c r="EI512" s="145"/>
      <c r="EJ512" s="145"/>
      <c r="EK512" s="145"/>
      <c r="EL512" s="145"/>
      <c r="EM512" s="145"/>
      <c r="EN512" s="145"/>
      <c r="EO512" s="145"/>
      <c r="EP512" s="145"/>
      <c r="EQ512" s="145"/>
      <c r="ER512" s="145"/>
      <c r="ES512" s="145"/>
      <c r="ET512" s="145"/>
      <c r="EU512" s="145"/>
      <c r="EV512" s="145"/>
      <c r="EW512" s="145"/>
      <c r="EX512" s="145"/>
      <c r="EY512" s="145"/>
      <c r="EZ512" s="145"/>
      <c r="FA512" s="145"/>
      <c r="FB512" s="145"/>
      <c r="FC512" s="145"/>
      <c r="FD512" s="145"/>
      <c r="FE512" s="145"/>
      <c r="FF512" s="145"/>
      <c r="FG512" s="145"/>
      <c r="FH512" s="145"/>
      <c r="FI512" s="145"/>
      <c r="FJ512" s="145"/>
      <c r="FK512" s="145"/>
      <c r="FL512" s="145"/>
      <c r="FM512" s="145"/>
      <c r="FN512" s="145"/>
      <c r="FO512" s="145"/>
      <c r="FP512" s="145"/>
      <c r="FQ512" s="145"/>
      <c r="FR512" s="145"/>
      <c r="FS512" s="145"/>
      <c r="FT512" s="146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8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I512" s="147"/>
      <c r="HJ512" s="147"/>
      <c r="HK512" s="147"/>
      <c r="HL512" s="147"/>
      <c r="HM512" s="147"/>
    </row>
    <row r="513" spans="1:221" s="149" customFormat="1" ht="12" customHeight="1" x14ac:dyDescent="0.2">
      <c r="A513" s="150">
        <v>277</v>
      </c>
      <c r="B513" s="151" t="s">
        <v>1985</v>
      </c>
      <c r="C513" s="161"/>
      <c r="D513" s="161"/>
      <c r="E513" s="162"/>
      <c r="F513" s="154">
        <f t="shared" si="117"/>
        <v>30.228780608508028</v>
      </c>
      <c r="G513" s="306">
        <v>1975</v>
      </c>
      <c r="H513" s="281">
        <v>2023</v>
      </c>
      <c r="I513" s="154">
        <f t="shared" si="116"/>
        <v>1429137.1</v>
      </c>
      <c r="J513" s="152">
        <f t="shared" si="119"/>
        <v>9064473.6500000004</v>
      </c>
      <c r="K513" s="155">
        <f t="shared" si="120"/>
        <v>0</v>
      </c>
      <c r="L513" s="152">
        <v>0</v>
      </c>
      <c r="M513" s="152">
        <v>0</v>
      </c>
      <c r="N513" s="152">
        <v>0</v>
      </c>
      <c r="O513" s="152">
        <v>0</v>
      </c>
      <c r="P513" s="152">
        <v>0</v>
      </c>
      <c r="Q513" s="155"/>
      <c r="R513" s="155">
        <v>0</v>
      </c>
      <c r="S513" s="155"/>
      <c r="T513" s="155">
        <v>0</v>
      </c>
      <c r="U513" s="155"/>
      <c r="V513" s="155">
        <v>0</v>
      </c>
      <c r="W513" s="156">
        <v>0</v>
      </c>
      <c r="X513" s="155">
        <v>0</v>
      </c>
      <c r="Y513" s="157" t="s">
        <v>235</v>
      </c>
      <c r="Z513" s="155">
        <v>1193</v>
      </c>
      <c r="AA513" s="155">
        <f t="shared" si="118"/>
        <v>8656572.3399999999</v>
      </c>
      <c r="AB513" s="144">
        <v>0</v>
      </c>
      <c r="AC513" s="144">
        <v>0</v>
      </c>
      <c r="AD513" s="144">
        <v>0</v>
      </c>
      <c r="AE513" s="144">
        <v>0</v>
      </c>
      <c r="AF513" s="144">
        <v>0</v>
      </c>
      <c r="AG513" s="144">
        <v>0</v>
      </c>
      <c r="AH513" s="144">
        <v>0</v>
      </c>
      <c r="AI513" s="144">
        <v>0</v>
      </c>
      <c r="AJ513" s="144">
        <v>0</v>
      </c>
      <c r="AK513" s="144">
        <v>0</v>
      </c>
      <c r="AL513" s="144">
        <v>0</v>
      </c>
      <c r="AM513" s="144">
        <f t="shared" si="121"/>
        <v>271934.21000000002</v>
      </c>
      <c r="AN513" s="144">
        <f t="shared" si="122"/>
        <v>135967.1</v>
      </c>
      <c r="AO513" s="144">
        <v>0</v>
      </c>
      <c r="AP513" s="144" t="s">
        <v>4526</v>
      </c>
      <c r="AQ513" s="294"/>
      <c r="AR513" s="144"/>
      <c r="AS513" s="271"/>
      <c r="AT513" s="144"/>
      <c r="AU513" s="144"/>
      <c r="AV513" s="158" t="s">
        <v>1983</v>
      </c>
      <c r="AW513" s="159" t="s">
        <v>1984</v>
      </c>
      <c r="AX513" s="159" t="s">
        <v>1985</v>
      </c>
      <c r="AY513" s="159" t="s">
        <v>878</v>
      </c>
      <c r="AZ513" s="159" t="s">
        <v>879</v>
      </c>
      <c r="BA513" s="158" t="s">
        <v>1387</v>
      </c>
      <c r="BB513" s="159" t="s">
        <v>891</v>
      </c>
      <c r="BC513" s="158" t="s">
        <v>846</v>
      </c>
      <c r="BD513" s="158" t="s">
        <v>845</v>
      </c>
      <c r="BE513" s="158" t="s">
        <v>1420</v>
      </c>
      <c r="BF513" s="160">
        <v>3180</v>
      </c>
      <c r="BG513" s="160">
        <v>2806.5</v>
      </c>
      <c r="BH513" s="158" t="s">
        <v>883</v>
      </c>
      <c r="BI513" s="193">
        <v>7.5</v>
      </c>
      <c r="BJ513" s="159" t="s">
        <v>884</v>
      </c>
      <c r="BK513" s="160">
        <v>1193</v>
      </c>
      <c r="BL513" s="160">
        <v>0</v>
      </c>
      <c r="BM513" s="160">
        <v>2260</v>
      </c>
      <c r="BN513" s="158"/>
      <c r="BO513" s="159" t="s">
        <v>885</v>
      </c>
      <c r="BP513" s="159" t="s">
        <v>886</v>
      </c>
      <c r="BQ513" s="204" t="s">
        <v>887</v>
      </c>
      <c r="BR513" s="160">
        <v>6606845.9299999997</v>
      </c>
      <c r="BS513" s="160">
        <v>1429137.1</v>
      </c>
      <c r="BT513" s="160">
        <v>0</v>
      </c>
      <c r="BU513" s="138">
        <v>1429137.1</v>
      </c>
      <c r="BV513" s="160">
        <v>1451210.63</v>
      </c>
      <c r="BW513" s="160">
        <v>1451210.63</v>
      </c>
      <c r="BX513" s="160">
        <v>0</v>
      </c>
      <c r="BY513" s="160">
        <v>1419841.95</v>
      </c>
      <c r="BZ513" s="160">
        <v>1419841.95</v>
      </c>
      <c r="CA513" s="160">
        <v>0</v>
      </c>
      <c r="CB513" s="160">
        <v>1441188.49</v>
      </c>
      <c r="CC513" s="160">
        <v>1441188.49</v>
      </c>
      <c r="CD513" s="160">
        <v>0</v>
      </c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  <c r="EH513" s="145"/>
      <c r="EI513" s="145"/>
      <c r="EJ513" s="145"/>
      <c r="EK513" s="145"/>
      <c r="EL513" s="145"/>
      <c r="EM513" s="145"/>
      <c r="EN513" s="145"/>
      <c r="EO513" s="145"/>
      <c r="EP513" s="145"/>
      <c r="EQ513" s="145"/>
      <c r="ER513" s="145"/>
      <c r="ES513" s="145"/>
      <c r="ET513" s="145"/>
      <c r="EU513" s="145"/>
      <c r="EV513" s="145"/>
      <c r="EW513" s="145"/>
      <c r="EX513" s="145"/>
      <c r="EY513" s="145"/>
      <c r="EZ513" s="145"/>
      <c r="FA513" s="145"/>
      <c r="FB513" s="145"/>
      <c r="FC513" s="145"/>
      <c r="FD513" s="145"/>
      <c r="FE513" s="145"/>
      <c r="FF513" s="145"/>
      <c r="FG513" s="145"/>
      <c r="FH513" s="145"/>
      <c r="FI513" s="145"/>
      <c r="FJ513" s="145"/>
      <c r="FK513" s="145"/>
      <c r="FL513" s="145"/>
      <c r="FM513" s="145"/>
      <c r="FN513" s="145"/>
      <c r="FO513" s="145"/>
      <c r="FP513" s="145"/>
      <c r="FQ513" s="145"/>
      <c r="FR513" s="145"/>
      <c r="FS513" s="145"/>
      <c r="FT513" s="146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8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I513" s="147"/>
      <c r="HJ513" s="147"/>
      <c r="HK513" s="147"/>
      <c r="HL513" s="147"/>
      <c r="HM513" s="147"/>
    </row>
    <row r="514" spans="1:221" s="149" customFormat="1" ht="12" customHeight="1" x14ac:dyDescent="0.2">
      <c r="A514" s="150">
        <v>278</v>
      </c>
      <c r="B514" s="151" t="s">
        <v>1988</v>
      </c>
      <c r="C514" s="161"/>
      <c r="D514" s="161"/>
      <c r="E514" s="162"/>
      <c r="F514" s="154">
        <f t="shared" si="117"/>
        <v>93.918325678470794</v>
      </c>
      <c r="G514" s="306">
        <v>1999</v>
      </c>
      <c r="H514" s="278">
        <v>2025</v>
      </c>
      <c r="I514" s="154">
        <f t="shared" si="116"/>
        <v>878636.26</v>
      </c>
      <c r="J514" s="152">
        <f t="shared" si="119"/>
        <v>15908292</v>
      </c>
      <c r="K514" s="155">
        <f t="shared" si="120"/>
        <v>0</v>
      </c>
      <c r="L514" s="152">
        <v>0</v>
      </c>
      <c r="M514" s="152">
        <v>0</v>
      </c>
      <c r="N514" s="152">
        <v>0</v>
      </c>
      <c r="O514" s="152">
        <v>0</v>
      </c>
      <c r="P514" s="152">
        <v>0</v>
      </c>
      <c r="Q514" s="155"/>
      <c r="R514" s="155">
        <v>0</v>
      </c>
      <c r="S514" s="155"/>
      <c r="T514" s="155">
        <v>0</v>
      </c>
      <c r="U514" s="155"/>
      <c r="V514" s="155">
        <v>0</v>
      </c>
      <c r="W514" s="156">
        <v>0</v>
      </c>
      <c r="X514" s="155">
        <v>0</v>
      </c>
      <c r="Y514" s="157" t="s">
        <v>234</v>
      </c>
      <c r="Z514" s="155">
        <v>1800</v>
      </c>
      <c r="AA514" s="155">
        <f t="shared" si="118"/>
        <v>15192418.859999999</v>
      </c>
      <c r="AB514" s="144">
        <v>0</v>
      </c>
      <c r="AC514" s="144">
        <v>0</v>
      </c>
      <c r="AD514" s="144">
        <v>0</v>
      </c>
      <c r="AE514" s="144">
        <v>0</v>
      </c>
      <c r="AF514" s="144">
        <v>0</v>
      </c>
      <c r="AG514" s="144">
        <v>0</v>
      </c>
      <c r="AH514" s="144">
        <v>0</v>
      </c>
      <c r="AI514" s="144">
        <v>0</v>
      </c>
      <c r="AJ514" s="144">
        <v>0</v>
      </c>
      <c r="AK514" s="144">
        <v>0</v>
      </c>
      <c r="AL514" s="144">
        <v>0</v>
      </c>
      <c r="AM514" s="144">
        <f t="shared" si="121"/>
        <v>477248.76</v>
      </c>
      <c r="AN514" s="144">
        <f t="shared" si="122"/>
        <v>238624.38</v>
      </c>
      <c r="AO514" s="144">
        <v>0</v>
      </c>
      <c r="AP514" s="144" t="s">
        <v>4524</v>
      </c>
      <c r="AQ514" s="294"/>
      <c r="AR514" s="144"/>
      <c r="AS514" s="271"/>
      <c r="AT514" s="144"/>
      <c r="AU514" s="144"/>
      <c r="AV514" s="158" t="s">
        <v>1986</v>
      </c>
      <c r="AW514" s="159" t="s">
        <v>1987</v>
      </c>
      <c r="AX514" s="159" t="s">
        <v>1988</v>
      </c>
      <c r="AY514" s="159" t="s">
        <v>878</v>
      </c>
      <c r="AZ514" s="159" t="s">
        <v>906</v>
      </c>
      <c r="BA514" s="158" t="s">
        <v>1017</v>
      </c>
      <c r="BB514" s="159" t="s">
        <v>891</v>
      </c>
      <c r="BC514" s="158" t="s">
        <v>847</v>
      </c>
      <c r="BD514" s="158" t="s">
        <v>166</v>
      </c>
      <c r="BE514" s="158" t="s">
        <v>1501</v>
      </c>
      <c r="BF514" s="160">
        <v>2150.4</v>
      </c>
      <c r="BG514" s="160">
        <v>1778.1</v>
      </c>
      <c r="BH514" s="158" t="s">
        <v>883</v>
      </c>
      <c r="BI514" s="193">
        <v>7.5</v>
      </c>
      <c r="BJ514" s="159" t="s">
        <v>892</v>
      </c>
      <c r="BK514" s="160">
        <v>1800</v>
      </c>
      <c r="BL514" s="160">
        <v>337</v>
      </c>
      <c r="BM514" s="160">
        <v>2624</v>
      </c>
      <c r="BN514" s="158" t="s">
        <v>1989</v>
      </c>
      <c r="BO514" s="159" t="s">
        <v>885</v>
      </c>
      <c r="BP514" s="159" t="s">
        <v>886</v>
      </c>
      <c r="BQ514" s="204" t="s">
        <v>887</v>
      </c>
      <c r="BR514" s="160">
        <v>10384812</v>
      </c>
      <c r="BS514" s="160">
        <v>878636.26</v>
      </c>
      <c r="BT514" s="160">
        <v>0</v>
      </c>
      <c r="BU514" s="138">
        <v>878636.26</v>
      </c>
      <c r="BV514" s="160">
        <v>580832.26</v>
      </c>
      <c r="BW514" s="160">
        <v>878636.26</v>
      </c>
      <c r="BX514" s="160">
        <v>0</v>
      </c>
      <c r="BY514" s="160">
        <v>876304.06</v>
      </c>
      <c r="BZ514" s="160">
        <v>876304.06</v>
      </c>
      <c r="CA514" s="160">
        <v>0</v>
      </c>
      <c r="CB514" s="160">
        <v>876304.06</v>
      </c>
      <c r="CC514" s="160">
        <v>876304.06</v>
      </c>
      <c r="CD514" s="160">
        <v>0</v>
      </c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  <c r="EH514" s="145"/>
      <c r="EI514" s="145"/>
      <c r="EJ514" s="145"/>
      <c r="EK514" s="145"/>
      <c r="EL514" s="145"/>
      <c r="EM514" s="145"/>
      <c r="EN514" s="145"/>
      <c r="EO514" s="145"/>
      <c r="EP514" s="145"/>
      <c r="EQ514" s="145"/>
      <c r="ER514" s="145"/>
      <c r="ES514" s="145"/>
      <c r="ET514" s="145"/>
      <c r="EU514" s="145"/>
      <c r="EV514" s="145"/>
      <c r="EW514" s="145"/>
      <c r="EX514" s="145"/>
      <c r="EY514" s="145"/>
      <c r="EZ514" s="145"/>
      <c r="FA514" s="145"/>
      <c r="FB514" s="145"/>
      <c r="FC514" s="145"/>
      <c r="FD514" s="145"/>
      <c r="FE514" s="145"/>
      <c r="FF514" s="145"/>
      <c r="FG514" s="145"/>
      <c r="FH514" s="145"/>
      <c r="FI514" s="145"/>
      <c r="FJ514" s="145"/>
      <c r="FK514" s="145"/>
      <c r="FL514" s="145"/>
      <c r="FM514" s="145"/>
      <c r="FN514" s="145"/>
      <c r="FO514" s="145"/>
      <c r="FP514" s="145"/>
      <c r="FQ514" s="145"/>
      <c r="FR514" s="145"/>
      <c r="FS514" s="145"/>
      <c r="FT514" s="146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8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I514" s="147"/>
      <c r="HJ514" s="147"/>
      <c r="HK514" s="147"/>
      <c r="HL514" s="147"/>
      <c r="HM514" s="147"/>
    </row>
    <row r="515" spans="1:221" s="149" customFormat="1" ht="12" customHeight="1" x14ac:dyDescent="0.2">
      <c r="A515" s="150">
        <v>279</v>
      </c>
      <c r="B515" s="151" t="s">
        <v>1992</v>
      </c>
      <c r="C515" s="161"/>
      <c r="D515" s="161"/>
      <c r="E515" s="162"/>
      <c r="F515" s="154">
        <f t="shared" si="117"/>
        <v>24.205909353939521</v>
      </c>
      <c r="G515" s="306">
        <v>1972</v>
      </c>
      <c r="H515" s="281">
        <v>2025</v>
      </c>
      <c r="I515" s="154">
        <f t="shared" si="116"/>
        <v>1580035.93</v>
      </c>
      <c r="J515" s="307">
        <f t="shared" si="119"/>
        <v>8440232.6999999993</v>
      </c>
      <c r="K515" s="155">
        <f t="shared" si="120"/>
        <v>0</v>
      </c>
      <c r="L515" s="152">
        <v>0</v>
      </c>
      <c r="M515" s="152">
        <v>0</v>
      </c>
      <c r="N515" s="152">
        <v>0</v>
      </c>
      <c r="O515" s="152">
        <v>0</v>
      </c>
      <c r="P515" s="152">
        <v>0</v>
      </c>
      <c r="Q515" s="155"/>
      <c r="R515" s="155">
        <v>0</v>
      </c>
      <c r="S515" s="155"/>
      <c r="T515" s="155">
        <v>0</v>
      </c>
      <c r="U515" s="155"/>
      <c r="V515" s="155">
        <v>0</v>
      </c>
      <c r="W515" s="156">
        <v>0</v>
      </c>
      <c r="X515" s="155">
        <v>0</v>
      </c>
      <c r="Y515" s="157" t="s">
        <v>234</v>
      </c>
      <c r="Z515" s="155">
        <v>955</v>
      </c>
      <c r="AA515" s="155">
        <f t="shared" si="118"/>
        <v>8060422.2300000004</v>
      </c>
      <c r="AB515" s="144">
        <v>0</v>
      </c>
      <c r="AC515" s="144">
        <v>0</v>
      </c>
      <c r="AD515" s="144">
        <v>0</v>
      </c>
      <c r="AE515" s="144">
        <v>0</v>
      </c>
      <c r="AF515" s="144">
        <v>0</v>
      </c>
      <c r="AG515" s="144">
        <v>0</v>
      </c>
      <c r="AH515" s="144">
        <v>0</v>
      </c>
      <c r="AI515" s="144">
        <v>0</v>
      </c>
      <c r="AJ515" s="144">
        <v>0</v>
      </c>
      <c r="AK515" s="144">
        <v>0</v>
      </c>
      <c r="AL515" s="144">
        <v>0</v>
      </c>
      <c r="AM515" s="144">
        <f t="shared" si="121"/>
        <v>253206.98</v>
      </c>
      <c r="AN515" s="144">
        <f t="shared" si="122"/>
        <v>126603.49</v>
      </c>
      <c r="AO515" s="144">
        <v>0</v>
      </c>
      <c r="AP515" s="144" t="s">
        <v>4526</v>
      </c>
      <c r="AQ515" s="294"/>
      <c r="AR515" s="144"/>
      <c r="AS515" s="271"/>
      <c r="AT515" s="144"/>
      <c r="AU515" s="144"/>
      <c r="AV515" s="158" t="s">
        <v>1990</v>
      </c>
      <c r="AW515" s="159" t="s">
        <v>1991</v>
      </c>
      <c r="AX515" s="159" t="s">
        <v>1992</v>
      </c>
      <c r="AY515" s="159" t="s">
        <v>878</v>
      </c>
      <c r="AZ515" s="159" t="s">
        <v>879</v>
      </c>
      <c r="BA515" s="158" t="s">
        <v>928</v>
      </c>
      <c r="BB515" s="159" t="s">
        <v>881</v>
      </c>
      <c r="BC515" s="158" t="s">
        <v>846</v>
      </c>
      <c r="BD515" s="158" t="s">
        <v>845</v>
      </c>
      <c r="BE515" s="158" t="s">
        <v>1727</v>
      </c>
      <c r="BF515" s="160">
        <v>4258.8</v>
      </c>
      <c r="BG515" s="160">
        <v>3149</v>
      </c>
      <c r="BH515" s="158" t="s">
        <v>883</v>
      </c>
      <c r="BI515" s="193">
        <v>7.5</v>
      </c>
      <c r="BJ515" s="159" t="s">
        <v>892</v>
      </c>
      <c r="BK515" s="160">
        <v>955</v>
      </c>
      <c r="BL515" s="160"/>
      <c r="BM515" s="160">
        <v>2316.6</v>
      </c>
      <c r="BN515" s="158"/>
      <c r="BO515" s="159" t="s">
        <v>885</v>
      </c>
      <c r="BP515" s="159" t="s">
        <v>886</v>
      </c>
      <c r="BQ515" s="204" t="s">
        <v>887</v>
      </c>
      <c r="BR515" s="160">
        <v>5509719.7000000002</v>
      </c>
      <c r="BS515" s="160">
        <v>1580035.93</v>
      </c>
      <c r="BT515" s="160">
        <v>0</v>
      </c>
      <c r="BU515" s="138">
        <v>1580035.93</v>
      </c>
      <c r="BV515" s="160">
        <v>1580035.93</v>
      </c>
      <c r="BW515" s="160">
        <v>1580035.93</v>
      </c>
      <c r="BX515" s="160">
        <v>0</v>
      </c>
      <c r="BY515" s="160">
        <v>1573354.99</v>
      </c>
      <c r="BZ515" s="160">
        <v>1573354.99</v>
      </c>
      <c r="CA515" s="160">
        <v>0</v>
      </c>
      <c r="CB515" s="160">
        <v>1573354.99</v>
      </c>
      <c r="CC515" s="160">
        <v>1573354.99</v>
      </c>
      <c r="CD515" s="160">
        <v>0</v>
      </c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  <c r="EH515" s="145"/>
      <c r="EI515" s="145"/>
      <c r="EJ515" s="145"/>
      <c r="EK515" s="145"/>
      <c r="EL515" s="145"/>
      <c r="EM515" s="145"/>
      <c r="EN515" s="145"/>
      <c r="EO515" s="145"/>
      <c r="EP515" s="145"/>
      <c r="EQ515" s="145"/>
      <c r="ER515" s="145"/>
      <c r="ES515" s="145"/>
      <c r="ET515" s="145"/>
      <c r="EU515" s="145"/>
      <c r="EV515" s="145"/>
      <c r="EW515" s="145"/>
      <c r="EX515" s="145"/>
      <c r="EY515" s="145"/>
      <c r="EZ515" s="145"/>
      <c r="FA515" s="145"/>
      <c r="FB515" s="145"/>
      <c r="FC515" s="145"/>
      <c r="FD515" s="145"/>
      <c r="FE515" s="145"/>
      <c r="FF515" s="145"/>
      <c r="FG515" s="145"/>
      <c r="FH515" s="145"/>
      <c r="FI515" s="145"/>
      <c r="FJ515" s="145"/>
      <c r="FK515" s="145"/>
      <c r="FL515" s="145"/>
      <c r="FM515" s="145"/>
      <c r="FN515" s="145"/>
      <c r="FO515" s="145"/>
      <c r="FP515" s="145"/>
      <c r="FQ515" s="145"/>
      <c r="FR515" s="145"/>
      <c r="FS515" s="145"/>
      <c r="FT515" s="146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8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I515" s="147"/>
      <c r="HJ515" s="147"/>
      <c r="HK515" s="147"/>
      <c r="HL515" s="147"/>
      <c r="HM515" s="147"/>
    </row>
    <row r="516" spans="1:221" s="149" customFormat="1" ht="12" customHeight="1" x14ac:dyDescent="0.2">
      <c r="A516" s="150">
        <v>280</v>
      </c>
      <c r="B516" s="151" t="s">
        <v>1995</v>
      </c>
      <c r="C516" s="161"/>
      <c r="D516" s="161"/>
      <c r="E516" s="162"/>
      <c r="F516" s="154">
        <f t="shared" si="117"/>
        <v>23.480283655191716</v>
      </c>
      <c r="G516" s="306">
        <v>1972</v>
      </c>
      <c r="H516" s="281">
        <v>2025</v>
      </c>
      <c r="I516" s="154">
        <f t="shared" si="116"/>
        <v>1604897.26</v>
      </c>
      <c r="J516" s="307">
        <f t="shared" si="119"/>
        <v>8316501.54</v>
      </c>
      <c r="K516" s="155">
        <f t="shared" si="120"/>
        <v>0</v>
      </c>
      <c r="L516" s="152">
        <v>0</v>
      </c>
      <c r="M516" s="152">
        <v>0</v>
      </c>
      <c r="N516" s="152">
        <v>0</v>
      </c>
      <c r="O516" s="152">
        <v>0</v>
      </c>
      <c r="P516" s="152">
        <v>0</v>
      </c>
      <c r="Q516" s="155"/>
      <c r="R516" s="155">
        <v>0</v>
      </c>
      <c r="S516" s="155"/>
      <c r="T516" s="155">
        <v>0</v>
      </c>
      <c r="U516" s="155"/>
      <c r="V516" s="155">
        <v>0</v>
      </c>
      <c r="W516" s="156">
        <v>0</v>
      </c>
      <c r="X516" s="155">
        <v>0</v>
      </c>
      <c r="Y516" s="157" t="s">
        <v>234</v>
      </c>
      <c r="Z516" s="155">
        <v>941</v>
      </c>
      <c r="AA516" s="155">
        <f t="shared" si="118"/>
        <v>7942258.9699999997</v>
      </c>
      <c r="AB516" s="144">
        <v>0</v>
      </c>
      <c r="AC516" s="144">
        <v>0</v>
      </c>
      <c r="AD516" s="144">
        <v>0</v>
      </c>
      <c r="AE516" s="144">
        <v>0</v>
      </c>
      <c r="AF516" s="144">
        <v>0</v>
      </c>
      <c r="AG516" s="144">
        <v>0</v>
      </c>
      <c r="AH516" s="144">
        <v>0</v>
      </c>
      <c r="AI516" s="144">
        <v>0</v>
      </c>
      <c r="AJ516" s="144">
        <v>0</v>
      </c>
      <c r="AK516" s="144">
        <v>0</v>
      </c>
      <c r="AL516" s="144">
        <v>0</v>
      </c>
      <c r="AM516" s="144">
        <f t="shared" si="121"/>
        <v>249495.05</v>
      </c>
      <c r="AN516" s="144">
        <f t="shared" si="122"/>
        <v>124747.52</v>
      </c>
      <c r="AO516" s="144">
        <v>0</v>
      </c>
      <c r="AP516" s="144" t="s">
        <v>4526</v>
      </c>
      <c r="AQ516" s="294"/>
      <c r="AR516" s="144"/>
      <c r="AS516" s="271"/>
      <c r="AT516" s="144"/>
      <c r="AU516" s="144"/>
      <c r="AV516" s="158" t="s">
        <v>1993</v>
      </c>
      <c r="AW516" s="159" t="s">
        <v>1994</v>
      </c>
      <c r="AX516" s="159" t="s">
        <v>1995</v>
      </c>
      <c r="AY516" s="159" t="s">
        <v>878</v>
      </c>
      <c r="AZ516" s="159" t="s">
        <v>879</v>
      </c>
      <c r="BA516" s="158" t="s">
        <v>928</v>
      </c>
      <c r="BB516" s="159" t="s">
        <v>881</v>
      </c>
      <c r="BC516" s="158" t="s">
        <v>846</v>
      </c>
      <c r="BD516" s="158" t="s">
        <v>845</v>
      </c>
      <c r="BE516" s="158" t="s">
        <v>1498</v>
      </c>
      <c r="BF516" s="160">
        <v>4287.6000000000004</v>
      </c>
      <c r="BG516" s="160">
        <v>3176</v>
      </c>
      <c r="BH516" s="158" t="s">
        <v>883</v>
      </c>
      <c r="BI516" s="193">
        <v>7.5</v>
      </c>
      <c r="BJ516" s="159" t="s">
        <v>892</v>
      </c>
      <c r="BK516" s="160">
        <v>941</v>
      </c>
      <c r="BL516" s="160"/>
      <c r="BM516" s="160">
        <v>2326.3000000000002</v>
      </c>
      <c r="BN516" s="158"/>
      <c r="BO516" s="159" t="s">
        <v>885</v>
      </c>
      <c r="BP516" s="159" t="s">
        <v>886</v>
      </c>
      <c r="BQ516" s="204" t="s">
        <v>887</v>
      </c>
      <c r="BR516" s="160">
        <v>5428948.9400000004</v>
      </c>
      <c r="BS516" s="160">
        <v>1604897.26</v>
      </c>
      <c r="BT516" s="160">
        <v>0</v>
      </c>
      <c r="BU516" s="138">
        <v>1604897.26</v>
      </c>
      <c r="BV516" s="160">
        <v>1604897.26</v>
      </c>
      <c r="BW516" s="160">
        <v>1604897.26</v>
      </c>
      <c r="BX516" s="160">
        <v>0</v>
      </c>
      <c r="BY516" s="160">
        <v>1591572.92</v>
      </c>
      <c r="BZ516" s="160">
        <v>1591572.92</v>
      </c>
      <c r="CA516" s="160">
        <v>0</v>
      </c>
      <c r="CB516" s="160">
        <v>1591572.92</v>
      </c>
      <c r="CC516" s="160">
        <v>1591572.92</v>
      </c>
      <c r="CD516" s="160">
        <v>0</v>
      </c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  <c r="EH516" s="145"/>
      <c r="EI516" s="145"/>
      <c r="EJ516" s="145"/>
      <c r="EK516" s="145"/>
      <c r="EL516" s="145"/>
      <c r="EM516" s="145"/>
      <c r="EN516" s="145"/>
      <c r="EO516" s="145"/>
      <c r="EP516" s="145"/>
      <c r="EQ516" s="145"/>
      <c r="ER516" s="145"/>
      <c r="ES516" s="145"/>
      <c r="ET516" s="145"/>
      <c r="EU516" s="145"/>
      <c r="EV516" s="145"/>
      <c r="EW516" s="145"/>
      <c r="EX516" s="145"/>
      <c r="EY516" s="145"/>
      <c r="EZ516" s="145"/>
      <c r="FA516" s="145"/>
      <c r="FB516" s="145"/>
      <c r="FC516" s="145"/>
      <c r="FD516" s="145"/>
      <c r="FE516" s="145"/>
      <c r="FF516" s="145"/>
      <c r="FG516" s="145"/>
      <c r="FH516" s="145"/>
      <c r="FI516" s="145"/>
      <c r="FJ516" s="145"/>
      <c r="FK516" s="145"/>
      <c r="FL516" s="145"/>
      <c r="FM516" s="145"/>
      <c r="FN516" s="145"/>
      <c r="FO516" s="145"/>
      <c r="FP516" s="145"/>
      <c r="FQ516" s="145"/>
      <c r="FR516" s="145"/>
      <c r="FS516" s="145"/>
      <c r="FT516" s="146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8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I516" s="147"/>
      <c r="HJ516" s="147"/>
      <c r="HK516" s="147"/>
      <c r="HL516" s="147"/>
      <c r="HM516" s="147"/>
    </row>
    <row r="517" spans="1:221" s="149" customFormat="1" ht="12" customHeight="1" x14ac:dyDescent="0.2">
      <c r="A517" s="150">
        <v>281</v>
      </c>
      <c r="B517" s="151" t="s">
        <v>1998</v>
      </c>
      <c r="C517" s="161"/>
      <c r="D517" s="161"/>
      <c r="E517" s="162"/>
      <c r="F517" s="154">
        <f t="shared" si="117"/>
        <v>22.630813272088243</v>
      </c>
      <c r="G517" s="306">
        <v>1972</v>
      </c>
      <c r="H517" s="281">
        <v>2025</v>
      </c>
      <c r="I517" s="154">
        <f t="shared" si="116"/>
        <v>1580646.91</v>
      </c>
      <c r="J517" s="152">
        <f t="shared" si="119"/>
        <v>8084063.7199999997</v>
      </c>
      <c r="K517" s="155">
        <f t="shared" si="120"/>
        <v>0</v>
      </c>
      <c r="L517" s="152">
        <v>0</v>
      </c>
      <c r="M517" s="152">
        <v>0</v>
      </c>
      <c r="N517" s="152">
        <v>0</v>
      </c>
      <c r="O517" s="152">
        <v>0</v>
      </c>
      <c r="P517" s="152">
        <v>0</v>
      </c>
      <c r="Q517" s="155"/>
      <c r="R517" s="155">
        <v>0</v>
      </c>
      <c r="S517" s="155"/>
      <c r="T517" s="155">
        <v>0</v>
      </c>
      <c r="U517" s="155"/>
      <c r="V517" s="155">
        <v>0</v>
      </c>
      <c r="W517" s="156">
        <v>0</v>
      </c>
      <c r="X517" s="155">
        <v>0</v>
      </c>
      <c r="Y517" s="157" t="s">
        <v>234</v>
      </c>
      <c r="Z517" s="155">
        <v>914.7</v>
      </c>
      <c r="AA517" s="155">
        <f t="shared" si="118"/>
        <v>7720280.8499999996</v>
      </c>
      <c r="AB517" s="144">
        <v>0</v>
      </c>
      <c r="AC517" s="144">
        <v>0</v>
      </c>
      <c r="AD517" s="144">
        <v>0</v>
      </c>
      <c r="AE517" s="144">
        <v>0</v>
      </c>
      <c r="AF517" s="144">
        <v>0</v>
      </c>
      <c r="AG517" s="144">
        <v>0</v>
      </c>
      <c r="AH517" s="144">
        <v>0</v>
      </c>
      <c r="AI517" s="144">
        <v>0</v>
      </c>
      <c r="AJ517" s="144">
        <v>0</v>
      </c>
      <c r="AK517" s="144">
        <v>0</v>
      </c>
      <c r="AL517" s="144">
        <v>0</v>
      </c>
      <c r="AM517" s="144">
        <f t="shared" si="121"/>
        <v>242521.91</v>
      </c>
      <c r="AN517" s="144">
        <f t="shared" si="122"/>
        <v>121260.96</v>
      </c>
      <c r="AO517" s="144">
        <v>0</v>
      </c>
      <c r="AP517" s="144" t="s">
        <v>4526</v>
      </c>
      <c r="AQ517" s="294"/>
      <c r="AR517" s="144"/>
      <c r="AS517" s="271"/>
      <c r="AT517" s="144"/>
      <c r="AU517" s="144"/>
      <c r="AV517" s="158" t="s">
        <v>1996</v>
      </c>
      <c r="AW517" s="159" t="s">
        <v>1997</v>
      </c>
      <c r="AX517" s="159" t="s">
        <v>1998</v>
      </c>
      <c r="AY517" s="159" t="s">
        <v>878</v>
      </c>
      <c r="AZ517" s="159" t="s">
        <v>879</v>
      </c>
      <c r="BA517" s="158" t="s">
        <v>928</v>
      </c>
      <c r="BB517" s="159" t="s">
        <v>881</v>
      </c>
      <c r="BC517" s="158" t="s">
        <v>846</v>
      </c>
      <c r="BD517" s="158" t="s">
        <v>845</v>
      </c>
      <c r="BE517" s="158" t="s">
        <v>1565</v>
      </c>
      <c r="BF517" s="160">
        <v>3717</v>
      </c>
      <c r="BG517" s="160">
        <v>3193</v>
      </c>
      <c r="BH517" s="158" t="s">
        <v>883</v>
      </c>
      <c r="BI517" s="193">
        <v>7.5</v>
      </c>
      <c r="BJ517" s="159" t="s">
        <v>892</v>
      </c>
      <c r="BK517" s="160">
        <v>914.7</v>
      </c>
      <c r="BL517" s="160">
        <v>668.3</v>
      </c>
      <c r="BM517" s="160">
        <v>2138.4</v>
      </c>
      <c r="BN517" s="158"/>
      <c r="BO517" s="159" t="s">
        <v>885</v>
      </c>
      <c r="BP517" s="159" t="s">
        <v>886</v>
      </c>
      <c r="BQ517" s="204" t="s">
        <v>887</v>
      </c>
      <c r="BR517" s="160">
        <v>5277215.3</v>
      </c>
      <c r="BS517" s="160">
        <v>1580646.91</v>
      </c>
      <c r="BT517" s="160">
        <v>0</v>
      </c>
      <c r="BU517" s="138">
        <v>1580646.91</v>
      </c>
      <c r="BV517" s="160">
        <v>1580646.91</v>
      </c>
      <c r="BW517" s="160">
        <v>1580646.91</v>
      </c>
      <c r="BX517" s="160">
        <v>0</v>
      </c>
      <c r="BY517" s="160">
        <v>1574592.08</v>
      </c>
      <c r="BZ517" s="160">
        <v>1574592.08</v>
      </c>
      <c r="CA517" s="160">
        <v>0</v>
      </c>
      <c r="CB517" s="160">
        <v>1574592.08</v>
      </c>
      <c r="CC517" s="160">
        <v>1574592.08</v>
      </c>
      <c r="CD517" s="160">
        <v>0</v>
      </c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  <c r="EH517" s="145"/>
      <c r="EI517" s="145"/>
      <c r="EJ517" s="145"/>
      <c r="EK517" s="145"/>
      <c r="EL517" s="145"/>
      <c r="EM517" s="145"/>
      <c r="EN517" s="145"/>
      <c r="EO517" s="145"/>
      <c r="EP517" s="145"/>
      <c r="EQ517" s="145"/>
      <c r="ER517" s="145"/>
      <c r="ES517" s="145"/>
      <c r="ET517" s="145"/>
      <c r="EU517" s="145"/>
      <c r="EV517" s="145"/>
      <c r="EW517" s="145"/>
      <c r="EX517" s="145"/>
      <c r="EY517" s="145"/>
      <c r="EZ517" s="145"/>
      <c r="FA517" s="145"/>
      <c r="FB517" s="145"/>
      <c r="FC517" s="145"/>
      <c r="FD517" s="145"/>
      <c r="FE517" s="145"/>
      <c r="FF517" s="145"/>
      <c r="FG517" s="145"/>
      <c r="FH517" s="145"/>
      <c r="FI517" s="145"/>
      <c r="FJ517" s="145"/>
      <c r="FK517" s="145"/>
      <c r="FL517" s="145"/>
      <c r="FM517" s="145"/>
      <c r="FN517" s="145"/>
      <c r="FO517" s="145"/>
      <c r="FP517" s="145"/>
      <c r="FQ517" s="145"/>
      <c r="FR517" s="145"/>
      <c r="FS517" s="145"/>
      <c r="FT517" s="146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8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I517" s="147"/>
      <c r="HJ517" s="147"/>
      <c r="HK517" s="147"/>
      <c r="HL517" s="147"/>
      <c r="HM517" s="147"/>
    </row>
    <row r="518" spans="1:221" s="149" customFormat="1" ht="12" customHeight="1" x14ac:dyDescent="0.2">
      <c r="A518" s="150">
        <v>282</v>
      </c>
      <c r="B518" s="151" t="s">
        <v>2001</v>
      </c>
      <c r="C518" s="161"/>
      <c r="D518" s="161"/>
      <c r="E518" s="162"/>
      <c r="F518" s="154">
        <f t="shared" si="117"/>
        <v>72.743852963359927</v>
      </c>
      <c r="G518" s="306">
        <v>1962</v>
      </c>
      <c r="H518" s="281">
        <v>2025</v>
      </c>
      <c r="I518" s="154">
        <f t="shared" si="116"/>
        <v>143002.60999999999</v>
      </c>
      <c r="J518" s="152">
        <f t="shared" si="119"/>
        <v>1975493.01</v>
      </c>
      <c r="K518" s="155">
        <f t="shared" si="120"/>
        <v>0</v>
      </c>
      <c r="L518" s="152">
        <v>0</v>
      </c>
      <c r="M518" s="152">
        <v>0</v>
      </c>
      <c r="N518" s="152">
        <v>0</v>
      </c>
      <c r="O518" s="152">
        <v>0</v>
      </c>
      <c r="P518" s="152">
        <v>0</v>
      </c>
      <c r="Q518" s="155"/>
      <c r="R518" s="155">
        <v>0</v>
      </c>
      <c r="S518" s="155"/>
      <c r="T518" s="155">
        <v>0</v>
      </c>
      <c r="U518" s="155"/>
      <c r="V518" s="155">
        <v>0</v>
      </c>
      <c r="W518" s="156">
        <v>0</v>
      </c>
      <c r="X518" s="155">
        <v>0</v>
      </c>
      <c r="Y518" s="157" t="s">
        <v>235</v>
      </c>
      <c r="Z518" s="155">
        <v>260</v>
      </c>
      <c r="AA518" s="155">
        <f t="shared" si="118"/>
        <v>1886595.82</v>
      </c>
      <c r="AB518" s="144">
        <v>0</v>
      </c>
      <c r="AC518" s="144">
        <v>0</v>
      </c>
      <c r="AD518" s="144">
        <v>0</v>
      </c>
      <c r="AE518" s="144">
        <v>0</v>
      </c>
      <c r="AF518" s="144">
        <v>0</v>
      </c>
      <c r="AG518" s="144">
        <v>0</v>
      </c>
      <c r="AH518" s="144">
        <v>0</v>
      </c>
      <c r="AI518" s="144">
        <v>0</v>
      </c>
      <c r="AJ518" s="144">
        <v>0</v>
      </c>
      <c r="AK518" s="144">
        <v>0</v>
      </c>
      <c r="AL518" s="144">
        <v>0</v>
      </c>
      <c r="AM518" s="144">
        <f t="shared" si="121"/>
        <v>59264.79</v>
      </c>
      <c r="AN518" s="144">
        <f t="shared" si="122"/>
        <v>29632.400000000001</v>
      </c>
      <c r="AO518" s="144">
        <v>0</v>
      </c>
      <c r="AP518" s="144" t="s">
        <v>4526</v>
      </c>
      <c r="AQ518" s="294"/>
      <c r="AR518" s="144"/>
      <c r="AS518" s="271"/>
      <c r="AT518" s="144"/>
      <c r="AU518" s="144"/>
      <c r="AV518" s="158" t="s">
        <v>1999</v>
      </c>
      <c r="AW518" s="159" t="s">
        <v>2000</v>
      </c>
      <c r="AX518" s="159" t="s">
        <v>2001</v>
      </c>
      <c r="AY518" s="159" t="s">
        <v>878</v>
      </c>
      <c r="AZ518" s="159" t="s">
        <v>879</v>
      </c>
      <c r="BA518" s="158" t="s">
        <v>1202</v>
      </c>
      <c r="BB518" s="159" t="s">
        <v>891</v>
      </c>
      <c r="BC518" s="158" t="s">
        <v>166</v>
      </c>
      <c r="BD518" s="158" t="s">
        <v>165</v>
      </c>
      <c r="BE518" s="158" t="s">
        <v>857</v>
      </c>
      <c r="BF518" s="160">
        <v>302.10000000000002</v>
      </c>
      <c r="BG518" s="160">
        <v>279.89999999999998</v>
      </c>
      <c r="BH518" s="158" t="s">
        <v>883</v>
      </c>
      <c r="BI518" s="193">
        <v>7.5</v>
      </c>
      <c r="BJ518" s="159" t="s">
        <v>884</v>
      </c>
      <c r="BK518" s="160">
        <v>260</v>
      </c>
      <c r="BL518" s="160"/>
      <c r="BM518" s="160">
        <v>349.2</v>
      </c>
      <c r="BN518" s="158"/>
      <c r="BO518" s="159" t="s">
        <v>885</v>
      </c>
      <c r="BP518" s="159" t="s">
        <v>886</v>
      </c>
      <c r="BQ518" s="204" t="s">
        <v>887</v>
      </c>
      <c r="BR518" s="160">
        <v>1439882.6</v>
      </c>
      <c r="BS518" s="160">
        <v>143002.60999999999</v>
      </c>
      <c r="BT518" s="160">
        <v>0</v>
      </c>
      <c r="BU518" s="138">
        <v>143002.60999999999</v>
      </c>
      <c r="BV518" s="160">
        <v>143002.60999999999</v>
      </c>
      <c r="BW518" s="160">
        <v>143002.60999999999</v>
      </c>
      <c r="BX518" s="160">
        <v>0</v>
      </c>
      <c r="BY518" s="160">
        <v>142617.12</v>
      </c>
      <c r="BZ518" s="160">
        <v>142617.12</v>
      </c>
      <c r="CA518" s="160">
        <v>0</v>
      </c>
      <c r="CB518" s="160">
        <v>142617.12</v>
      </c>
      <c r="CC518" s="160">
        <v>142617.12</v>
      </c>
      <c r="CD518" s="160">
        <v>0</v>
      </c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  <c r="EH518" s="145"/>
      <c r="EI518" s="145"/>
      <c r="EJ518" s="145"/>
      <c r="EK518" s="145"/>
      <c r="EL518" s="145"/>
      <c r="EM518" s="145"/>
      <c r="EN518" s="145"/>
      <c r="EO518" s="145"/>
      <c r="EP518" s="145"/>
      <c r="EQ518" s="145"/>
      <c r="ER518" s="145"/>
      <c r="ES518" s="145"/>
      <c r="ET518" s="145"/>
      <c r="EU518" s="145"/>
      <c r="EV518" s="145"/>
      <c r="EW518" s="145"/>
      <c r="EX518" s="145"/>
      <c r="EY518" s="145"/>
      <c r="EZ518" s="145"/>
      <c r="FA518" s="145"/>
      <c r="FB518" s="145"/>
      <c r="FC518" s="145"/>
      <c r="FD518" s="145"/>
      <c r="FE518" s="145"/>
      <c r="FF518" s="145"/>
      <c r="FG518" s="145"/>
      <c r="FH518" s="145"/>
      <c r="FI518" s="145"/>
      <c r="FJ518" s="145"/>
      <c r="FK518" s="145"/>
      <c r="FL518" s="145"/>
      <c r="FM518" s="145"/>
      <c r="FN518" s="145"/>
      <c r="FO518" s="145"/>
      <c r="FP518" s="145"/>
      <c r="FQ518" s="145"/>
      <c r="FR518" s="145"/>
      <c r="FS518" s="145"/>
      <c r="FT518" s="146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8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I518" s="147"/>
      <c r="HJ518" s="147"/>
      <c r="HK518" s="147"/>
      <c r="HL518" s="147"/>
      <c r="HM518" s="147"/>
    </row>
    <row r="519" spans="1:221" s="149" customFormat="1" ht="12" customHeight="1" x14ac:dyDescent="0.2">
      <c r="A519" s="150">
        <v>283</v>
      </c>
      <c r="B519" s="151" t="s">
        <v>2004</v>
      </c>
      <c r="C519" s="161"/>
      <c r="D519" s="161"/>
      <c r="E519" s="162"/>
      <c r="F519" s="154">
        <f t="shared" si="117"/>
        <v>22.69035462594649</v>
      </c>
      <c r="G519" s="306">
        <v>1990</v>
      </c>
      <c r="H519" s="281">
        <v>2025</v>
      </c>
      <c r="I519" s="154">
        <f t="shared" si="116"/>
        <v>2242968.9700000002</v>
      </c>
      <c r="J519" s="307">
        <f t="shared" si="119"/>
        <v>11586539.34</v>
      </c>
      <c r="K519" s="155">
        <f t="shared" si="120"/>
        <v>0</v>
      </c>
      <c r="L519" s="152">
        <v>0</v>
      </c>
      <c r="M519" s="152">
        <v>0</v>
      </c>
      <c r="N519" s="152">
        <v>0</v>
      </c>
      <c r="O519" s="152">
        <v>0</v>
      </c>
      <c r="P519" s="152">
        <v>0</v>
      </c>
      <c r="Q519" s="155"/>
      <c r="R519" s="155">
        <v>0</v>
      </c>
      <c r="S519" s="155"/>
      <c r="T519" s="155">
        <v>0</v>
      </c>
      <c r="U519" s="155"/>
      <c r="V519" s="155">
        <v>0</v>
      </c>
      <c r="W519" s="156">
        <v>0</v>
      </c>
      <c r="X519" s="155">
        <v>0</v>
      </c>
      <c r="Y519" s="157" t="s">
        <v>234</v>
      </c>
      <c r="Z519" s="155">
        <v>1311</v>
      </c>
      <c r="AA519" s="155">
        <f t="shared" si="118"/>
        <v>11065145.07</v>
      </c>
      <c r="AB519" s="144">
        <v>0</v>
      </c>
      <c r="AC519" s="144">
        <v>0</v>
      </c>
      <c r="AD519" s="144">
        <v>0</v>
      </c>
      <c r="AE519" s="144">
        <v>0</v>
      </c>
      <c r="AF519" s="144">
        <v>0</v>
      </c>
      <c r="AG519" s="144">
        <v>0</v>
      </c>
      <c r="AH519" s="144">
        <v>0</v>
      </c>
      <c r="AI519" s="144">
        <v>0</v>
      </c>
      <c r="AJ519" s="144">
        <v>0</v>
      </c>
      <c r="AK519" s="144">
        <v>0</v>
      </c>
      <c r="AL519" s="144">
        <v>0</v>
      </c>
      <c r="AM519" s="144">
        <f t="shared" si="121"/>
        <v>347596.18</v>
      </c>
      <c r="AN519" s="144">
        <f t="shared" si="122"/>
        <v>173798.09</v>
      </c>
      <c r="AO519" s="144">
        <v>0</v>
      </c>
      <c r="AP519" s="144" t="s">
        <v>4526</v>
      </c>
      <c r="AQ519" s="294"/>
      <c r="AR519" s="144"/>
      <c r="AS519" s="271"/>
      <c r="AT519" s="144"/>
      <c r="AU519" s="144"/>
      <c r="AV519" s="158" t="s">
        <v>2002</v>
      </c>
      <c r="AW519" s="159" t="s">
        <v>2003</v>
      </c>
      <c r="AX519" s="159" t="s">
        <v>2004</v>
      </c>
      <c r="AY519" s="159" t="s">
        <v>878</v>
      </c>
      <c r="AZ519" s="159" t="s">
        <v>879</v>
      </c>
      <c r="BA519" s="158" t="s">
        <v>880</v>
      </c>
      <c r="BB519" s="159" t="s">
        <v>891</v>
      </c>
      <c r="BC519" s="158" t="s">
        <v>847</v>
      </c>
      <c r="BD519" s="158" t="s">
        <v>847</v>
      </c>
      <c r="BE519" s="158" t="s">
        <v>2005</v>
      </c>
      <c r="BF519" s="160">
        <v>5030</v>
      </c>
      <c r="BG519" s="160">
        <v>4575.3999999999996</v>
      </c>
      <c r="BH519" s="158" t="s">
        <v>883</v>
      </c>
      <c r="BI519" s="193">
        <v>7.5</v>
      </c>
      <c r="BJ519" s="159" t="s">
        <v>892</v>
      </c>
      <c r="BK519" s="160">
        <v>1311</v>
      </c>
      <c r="BL519" s="160">
        <v>944</v>
      </c>
      <c r="BM519" s="160">
        <v>4537.7</v>
      </c>
      <c r="BN519" s="158"/>
      <c r="BO519" s="159" t="s">
        <v>885</v>
      </c>
      <c r="BP519" s="159" t="s">
        <v>886</v>
      </c>
      <c r="BQ519" s="204" t="s">
        <v>887</v>
      </c>
      <c r="BR519" s="160">
        <v>7563604.7400000002</v>
      </c>
      <c r="BS519" s="160">
        <v>2242968.9700000002</v>
      </c>
      <c r="BT519" s="160">
        <v>0</v>
      </c>
      <c r="BU519" s="138">
        <v>2242968.9700000002</v>
      </c>
      <c r="BV519" s="160">
        <v>2242968.9700000002</v>
      </c>
      <c r="BW519" s="160">
        <v>2242968.9700000002</v>
      </c>
      <c r="BX519" s="160">
        <v>0</v>
      </c>
      <c r="BY519" s="160">
        <v>2234595.84</v>
      </c>
      <c r="BZ519" s="160">
        <v>2234595.84</v>
      </c>
      <c r="CA519" s="160">
        <v>0</v>
      </c>
      <c r="CB519" s="160">
        <v>2234595.84</v>
      </c>
      <c r="CC519" s="160">
        <v>2234595.84</v>
      </c>
      <c r="CD519" s="160">
        <v>0</v>
      </c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  <c r="EH519" s="145"/>
      <c r="EI519" s="145"/>
      <c r="EJ519" s="145"/>
      <c r="EK519" s="145"/>
      <c r="EL519" s="145"/>
      <c r="EM519" s="145"/>
      <c r="EN519" s="145"/>
      <c r="EO519" s="145"/>
      <c r="EP519" s="145"/>
      <c r="EQ519" s="145"/>
      <c r="ER519" s="145"/>
      <c r="ES519" s="145"/>
      <c r="ET519" s="145"/>
      <c r="EU519" s="145"/>
      <c r="EV519" s="145"/>
      <c r="EW519" s="145"/>
      <c r="EX519" s="145"/>
      <c r="EY519" s="145"/>
      <c r="EZ519" s="145"/>
      <c r="FA519" s="145"/>
      <c r="FB519" s="145"/>
      <c r="FC519" s="145"/>
      <c r="FD519" s="145"/>
      <c r="FE519" s="145"/>
      <c r="FF519" s="145"/>
      <c r="FG519" s="145"/>
      <c r="FH519" s="145"/>
      <c r="FI519" s="145"/>
      <c r="FJ519" s="145"/>
      <c r="FK519" s="145"/>
      <c r="FL519" s="145"/>
      <c r="FM519" s="145"/>
      <c r="FN519" s="145"/>
      <c r="FO519" s="145"/>
      <c r="FP519" s="145"/>
      <c r="FQ519" s="145"/>
      <c r="FR519" s="145"/>
      <c r="FS519" s="145"/>
      <c r="FT519" s="146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8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I519" s="147"/>
      <c r="HJ519" s="147"/>
      <c r="HK519" s="147"/>
      <c r="HL519" s="147"/>
      <c r="HM519" s="147"/>
    </row>
    <row r="520" spans="1:221" s="149" customFormat="1" ht="12" customHeight="1" x14ac:dyDescent="0.2">
      <c r="A520" s="150">
        <v>284</v>
      </c>
      <c r="B520" s="151" t="s">
        <v>2008</v>
      </c>
      <c r="C520" s="161"/>
      <c r="D520" s="161"/>
      <c r="E520" s="162"/>
      <c r="F520" s="154">
        <f t="shared" si="117"/>
        <v>22.810543948264645</v>
      </c>
      <c r="G520" s="306">
        <v>1972</v>
      </c>
      <c r="H520" s="281">
        <v>2025</v>
      </c>
      <c r="I520" s="154">
        <f t="shared" si="116"/>
        <v>798132.63</v>
      </c>
      <c r="J520" s="152">
        <f t="shared" si="119"/>
        <v>4374780.3</v>
      </c>
      <c r="K520" s="155">
        <f t="shared" si="120"/>
        <v>0</v>
      </c>
      <c r="L520" s="152">
        <v>0</v>
      </c>
      <c r="M520" s="152">
        <v>0</v>
      </c>
      <c r="N520" s="152">
        <v>0</v>
      </c>
      <c r="O520" s="152">
        <v>0</v>
      </c>
      <c r="P520" s="152">
        <v>0</v>
      </c>
      <c r="Q520" s="155"/>
      <c r="R520" s="155">
        <v>0</v>
      </c>
      <c r="S520" s="155"/>
      <c r="T520" s="155">
        <v>0</v>
      </c>
      <c r="U520" s="155"/>
      <c r="V520" s="155">
        <v>0</v>
      </c>
      <c r="W520" s="156">
        <v>0</v>
      </c>
      <c r="X520" s="155">
        <v>0</v>
      </c>
      <c r="Y520" s="157" t="s">
        <v>234</v>
      </c>
      <c r="Z520" s="155">
        <v>495</v>
      </c>
      <c r="AA520" s="155">
        <f t="shared" si="118"/>
        <v>4177915.19</v>
      </c>
      <c r="AB520" s="144">
        <v>0</v>
      </c>
      <c r="AC520" s="144">
        <v>0</v>
      </c>
      <c r="AD520" s="144">
        <v>0</v>
      </c>
      <c r="AE520" s="144">
        <v>0</v>
      </c>
      <c r="AF520" s="144">
        <v>0</v>
      </c>
      <c r="AG520" s="144">
        <v>0</v>
      </c>
      <c r="AH520" s="144">
        <v>0</v>
      </c>
      <c r="AI520" s="144">
        <v>0</v>
      </c>
      <c r="AJ520" s="144">
        <v>0</v>
      </c>
      <c r="AK520" s="144">
        <v>0</v>
      </c>
      <c r="AL520" s="144">
        <v>0</v>
      </c>
      <c r="AM520" s="144">
        <f t="shared" si="121"/>
        <v>131243.41</v>
      </c>
      <c r="AN520" s="144">
        <f t="shared" si="122"/>
        <v>65621.7</v>
      </c>
      <c r="AO520" s="144">
        <v>0</v>
      </c>
      <c r="AP520" s="144" t="s">
        <v>4526</v>
      </c>
      <c r="AQ520" s="294"/>
      <c r="AR520" s="144"/>
      <c r="AS520" s="271"/>
      <c r="AT520" s="144"/>
      <c r="AU520" s="144"/>
      <c r="AV520" s="158" t="s">
        <v>2006</v>
      </c>
      <c r="AW520" s="159" t="s">
        <v>2007</v>
      </c>
      <c r="AX520" s="159" t="s">
        <v>2008</v>
      </c>
      <c r="AY520" s="159" t="s">
        <v>878</v>
      </c>
      <c r="AZ520" s="159" t="s">
        <v>879</v>
      </c>
      <c r="BA520" s="158" t="s">
        <v>928</v>
      </c>
      <c r="BB520" s="159" t="s">
        <v>891</v>
      </c>
      <c r="BC520" s="158" t="s">
        <v>846</v>
      </c>
      <c r="BD520" s="158" t="s">
        <v>166</v>
      </c>
      <c r="BE520" s="158" t="s">
        <v>1273</v>
      </c>
      <c r="BF520" s="160">
        <v>1932.2</v>
      </c>
      <c r="BG520" s="160">
        <v>1742.2</v>
      </c>
      <c r="BH520" s="158" t="s">
        <v>883</v>
      </c>
      <c r="BI520" s="193">
        <v>7.5</v>
      </c>
      <c r="BJ520" s="159" t="s">
        <v>892</v>
      </c>
      <c r="BK520" s="160">
        <v>495</v>
      </c>
      <c r="BL520" s="160">
        <v>387.2</v>
      </c>
      <c r="BM520" s="160">
        <v>1530</v>
      </c>
      <c r="BN520" s="158"/>
      <c r="BO520" s="159" t="s">
        <v>885</v>
      </c>
      <c r="BP520" s="159" t="s">
        <v>886</v>
      </c>
      <c r="BQ520" s="204" t="s">
        <v>887</v>
      </c>
      <c r="BR520" s="160">
        <v>2855823.3</v>
      </c>
      <c r="BS520" s="160">
        <v>798132.63</v>
      </c>
      <c r="BT520" s="160">
        <v>0</v>
      </c>
      <c r="BU520" s="138">
        <v>798132.63</v>
      </c>
      <c r="BV520" s="160">
        <v>798132.63</v>
      </c>
      <c r="BW520" s="160">
        <v>798132.63</v>
      </c>
      <c r="BX520" s="160">
        <v>0</v>
      </c>
      <c r="BY520" s="160">
        <v>794167.33</v>
      </c>
      <c r="BZ520" s="160">
        <v>794167.33</v>
      </c>
      <c r="CA520" s="160">
        <v>0</v>
      </c>
      <c r="CB520" s="160">
        <v>794167.33</v>
      </c>
      <c r="CC520" s="160">
        <v>794167.33</v>
      </c>
      <c r="CD520" s="160">
        <v>0</v>
      </c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  <c r="EH520" s="145"/>
      <c r="EI520" s="145"/>
      <c r="EJ520" s="145"/>
      <c r="EK520" s="145"/>
      <c r="EL520" s="145"/>
      <c r="EM520" s="145"/>
      <c r="EN520" s="145"/>
      <c r="EO520" s="145"/>
      <c r="EP520" s="145"/>
      <c r="EQ520" s="145"/>
      <c r="ER520" s="145"/>
      <c r="ES520" s="145"/>
      <c r="ET520" s="145"/>
      <c r="EU520" s="145"/>
      <c r="EV520" s="145"/>
      <c r="EW520" s="145"/>
      <c r="EX520" s="145"/>
      <c r="EY520" s="145"/>
      <c r="EZ520" s="145"/>
      <c r="FA520" s="145"/>
      <c r="FB520" s="145"/>
      <c r="FC520" s="145"/>
      <c r="FD520" s="145"/>
      <c r="FE520" s="145"/>
      <c r="FF520" s="145"/>
      <c r="FG520" s="145"/>
      <c r="FH520" s="145"/>
      <c r="FI520" s="145"/>
      <c r="FJ520" s="145"/>
      <c r="FK520" s="145"/>
      <c r="FL520" s="145"/>
      <c r="FM520" s="145"/>
      <c r="FN520" s="145"/>
      <c r="FO520" s="145"/>
      <c r="FP520" s="145"/>
      <c r="FQ520" s="145"/>
      <c r="FR520" s="145"/>
      <c r="FS520" s="145"/>
      <c r="FT520" s="146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8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I520" s="147"/>
      <c r="HJ520" s="147"/>
      <c r="HK520" s="147"/>
      <c r="HL520" s="147"/>
      <c r="HM520" s="147"/>
    </row>
    <row r="521" spans="1:221" s="149" customFormat="1" ht="12" customHeight="1" x14ac:dyDescent="0.2">
      <c r="A521" s="150">
        <v>285</v>
      </c>
      <c r="B521" s="151" t="s">
        <v>2011</v>
      </c>
      <c r="C521" s="161"/>
      <c r="D521" s="161"/>
      <c r="E521" s="162"/>
      <c r="F521" s="154">
        <f t="shared" si="117"/>
        <v>9.4092373978747137</v>
      </c>
      <c r="G521" s="306">
        <v>1982</v>
      </c>
      <c r="H521" s="281">
        <v>2025</v>
      </c>
      <c r="I521" s="154">
        <f t="shared" si="116"/>
        <v>1646794.97</v>
      </c>
      <c r="J521" s="152">
        <f t="shared" si="119"/>
        <v>4498511.45</v>
      </c>
      <c r="K521" s="155">
        <f t="shared" si="120"/>
        <v>0</v>
      </c>
      <c r="L521" s="152">
        <v>0</v>
      </c>
      <c r="M521" s="152">
        <v>0</v>
      </c>
      <c r="N521" s="152">
        <v>0</v>
      </c>
      <c r="O521" s="152">
        <v>0</v>
      </c>
      <c r="P521" s="152">
        <v>0</v>
      </c>
      <c r="Q521" s="155"/>
      <c r="R521" s="155">
        <v>0</v>
      </c>
      <c r="S521" s="155"/>
      <c r="T521" s="155">
        <v>0</v>
      </c>
      <c r="U521" s="155"/>
      <c r="V521" s="155">
        <v>0</v>
      </c>
      <c r="W521" s="156">
        <v>0</v>
      </c>
      <c r="X521" s="155">
        <v>0</v>
      </c>
      <c r="Y521" s="157" t="s">
        <v>234</v>
      </c>
      <c r="Z521" s="155">
        <v>509</v>
      </c>
      <c r="AA521" s="155">
        <f t="shared" si="118"/>
        <v>4296078.4400000004</v>
      </c>
      <c r="AB521" s="144">
        <v>0</v>
      </c>
      <c r="AC521" s="144">
        <v>0</v>
      </c>
      <c r="AD521" s="144">
        <v>0</v>
      </c>
      <c r="AE521" s="144">
        <v>0</v>
      </c>
      <c r="AF521" s="144">
        <v>0</v>
      </c>
      <c r="AG521" s="144">
        <v>0</v>
      </c>
      <c r="AH521" s="144">
        <v>0</v>
      </c>
      <c r="AI521" s="144">
        <v>0</v>
      </c>
      <c r="AJ521" s="144">
        <v>0</v>
      </c>
      <c r="AK521" s="144">
        <v>0</v>
      </c>
      <c r="AL521" s="144">
        <v>0</v>
      </c>
      <c r="AM521" s="144">
        <f t="shared" si="121"/>
        <v>134955.34</v>
      </c>
      <c r="AN521" s="144">
        <f t="shared" si="122"/>
        <v>67477.67</v>
      </c>
      <c r="AO521" s="144">
        <v>0</v>
      </c>
      <c r="AP521" s="144" t="s">
        <v>4526</v>
      </c>
      <c r="AQ521" s="294"/>
      <c r="AR521" s="144"/>
      <c r="AS521" s="271"/>
      <c r="AT521" s="144"/>
      <c r="AU521" s="144"/>
      <c r="AV521" s="158" t="s">
        <v>2009</v>
      </c>
      <c r="AW521" s="159" t="s">
        <v>2010</v>
      </c>
      <c r="AX521" s="159" t="s">
        <v>2011</v>
      </c>
      <c r="AY521" s="159" t="s">
        <v>878</v>
      </c>
      <c r="AZ521" s="159" t="s">
        <v>879</v>
      </c>
      <c r="BA521" s="158" t="s">
        <v>917</v>
      </c>
      <c r="BB521" s="159" t="s">
        <v>891</v>
      </c>
      <c r="BC521" s="158" t="s">
        <v>850</v>
      </c>
      <c r="BD521" s="158" t="s">
        <v>165</v>
      </c>
      <c r="BE521" s="158" t="s">
        <v>1384</v>
      </c>
      <c r="BF521" s="160">
        <v>3614.2</v>
      </c>
      <c r="BG521" s="160">
        <v>3176.9</v>
      </c>
      <c r="BH521" s="158" t="s">
        <v>165</v>
      </c>
      <c r="BI521" s="158" t="s">
        <v>4574</v>
      </c>
      <c r="BJ521" s="159" t="s">
        <v>892</v>
      </c>
      <c r="BK521" s="160">
        <v>509</v>
      </c>
      <c r="BL521" s="160">
        <v>440.3</v>
      </c>
      <c r="BM521" s="160">
        <v>2957.8</v>
      </c>
      <c r="BN521" s="158"/>
      <c r="BO521" s="159" t="s">
        <v>885</v>
      </c>
      <c r="BP521" s="159" t="s">
        <v>886</v>
      </c>
      <c r="BQ521" s="204" t="s">
        <v>887</v>
      </c>
      <c r="BR521" s="160">
        <v>2936594.06</v>
      </c>
      <c r="BS521" s="160">
        <v>1646794.97</v>
      </c>
      <c r="BT521" s="160">
        <v>0</v>
      </c>
      <c r="BU521" s="138">
        <v>1646794.97</v>
      </c>
      <c r="BV521" s="160">
        <v>1650791.9</v>
      </c>
      <c r="BW521" s="160">
        <v>1650791.9</v>
      </c>
      <c r="BX521" s="160">
        <v>0</v>
      </c>
      <c r="BY521" s="160">
        <v>1629880.77</v>
      </c>
      <c r="BZ521" s="160">
        <v>1629880.77</v>
      </c>
      <c r="CA521" s="160">
        <v>0</v>
      </c>
      <c r="CB521" s="160">
        <v>1633870.83</v>
      </c>
      <c r="CC521" s="160">
        <v>1633870.83</v>
      </c>
      <c r="CD521" s="160">
        <v>0</v>
      </c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  <c r="EH521" s="145"/>
      <c r="EI521" s="145"/>
      <c r="EJ521" s="145"/>
      <c r="EK521" s="145"/>
      <c r="EL521" s="145"/>
      <c r="EM521" s="145"/>
      <c r="EN521" s="145"/>
      <c r="EO521" s="145"/>
      <c r="EP521" s="145"/>
      <c r="EQ521" s="145"/>
      <c r="ER521" s="145"/>
      <c r="ES521" s="145"/>
      <c r="ET521" s="145"/>
      <c r="EU521" s="145"/>
      <c r="EV521" s="145"/>
      <c r="EW521" s="145"/>
      <c r="EX521" s="145"/>
      <c r="EY521" s="145"/>
      <c r="EZ521" s="145"/>
      <c r="FA521" s="145"/>
      <c r="FB521" s="145"/>
      <c r="FC521" s="145"/>
      <c r="FD521" s="145"/>
      <c r="FE521" s="145"/>
      <c r="FF521" s="145"/>
      <c r="FG521" s="145"/>
      <c r="FH521" s="145"/>
      <c r="FI521" s="145"/>
      <c r="FJ521" s="145"/>
      <c r="FK521" s="145"/>
      <c r="FL521" s="145"/>
      <c r="FM521" s="145"/>
      <c r="FN521" s="145"/>
      <c r="FO521" s="145"/>
      <c r="FP521" s="145"/>
      <c r="FQ521" s="145"/>
      <c r="FR521" s="145"/>
      <c r="FS521" s="145"/>
      <c r="FT521" s="146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8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I521" s="147"/>
      <c r="HJ521" s="147"/>
      <c r="HK521" s="147"/>
      <c r="HL521" s="147"/>
      <c r="HM521" s="147"/>
    </row>
    <row r="522" spans="1:221" s="149" customFormat="1" ht="12" customHeight="1" x14ac:dyDescent="0.2">
      <c r="A522" s="150">
        <v>286</v>
      </c>
      <c r="B522" s="151" t="s">
        <v>2014</v>
      </c>
      <c r="C522" s="161"/>
      <c r="D522" s="161"/>
      <c r="E522" s="162"/>
      <c r="F522" s="154">
        <f t="shared" si="117"/>
        <v>86.026679890292868</v>
      </c>
      <c r="G522" s="306">
        <v>1967</v>
      </c>
      <c r="H522" s="281">
        <v>2025</v>
      </c>
      <c r="I522" s="154">
        <f t="shared" si="116"/>
        <v>660569.19999999995</v>
      </c>
      <c r="J522" s="152">
        <f t="shared" si="119"/>
        <v>11199525.699999999</v>
      </c>
      <c r="K522" s="155">
        <f t="shared" si="120"/>
        <v>0</v>
      </c>
      <c r="L522" s="152">
        <v>0</v>
      </c>
      <c r="M522" s="152">
        <v>0</v>
      </c>
      <c r="N522" s="152">
        <v>0</v>
      </c>
      <c r="O522" s="152">
        <v>0</v>
      </c>
      <c r="P522" s="152">
        <v>0</v>
      </c>
      <c r="Q522" s="155"/>
      <c r="R522" s="155">
        <v>0</v>
      </c>
      <c r="S522" s="155"/>
      <c r="T522" s="155">
        <v>0</v>
      </c>
      <c r="U522" s="155"/>
      <c r="V522" s="155">
        <v>0</v>
      </c>
      <c r="W522" s="156">
        <v>0</v>
      </c>
      <c r="X522" s="155">
        <v>0</v>
      </c>
      <c r="Y522" s="157" t="s">
        <v>235</v>
      </c>
      <c r="Z522" s="155">
        <v>1474</v>
      </c>
      <c r="AA522" s="155">
        <f t="shared" si="118"/>
        <v>10695547.039999999</v>
      </c>
      <c r="AB522" s="144">
        <v>0</v>
      </c>
      <c r="AC522" s="144">
        <v>0</v>
      </c>
      <c r="AD522" s="144">
        <v>0</v>
      </c>
      <c r="AE522" s="144">
        <v>0</v>
      </c>
      <c r="AF522" s="144">
        <v>0</v>
      </c>
      <c r="AG522" s="144">
        <v>0</v>
      </c>
      <c r="AH522" s="144">
        <v>0</v>
      </c>
      <c r="AI522" s="144">
        <v>0</v>
      </c>
      <c r="AJ522" s="144">
        <v>0</v>
      </c>
      <c r="AK522" s="144">
        <v>0</v>
      </c>
      <c r="AL522" s="144">
        <v>0</v>
      </c>
      <c r="AM522" s="144">
        <f t="shared" si="121"/>
        <v>335985.77</v>
      </c>
      <c r="AN522" s="144">
        <f t="shared" si="122"/>
        <v>167992.89</v>
      </c>
      <c r="AO522" s="144">
        <v>0</v>
      </c>
      <c r="AP522" s="144" t="s">
        <v>4526</v>
      </c>
      <c r="AQ522" s="294"/>
      <c r="AR522" s="144"/>
      <c r="AS522" s="271"/>
      <c r="AT522" s="144"/>
      <c r="AU522" s="144"/>
      <c r="AV522" s="158" t="s">
        <v>2012</v>
      </c>
      <c r="AW522" s="159" t="s">
        <v>2013</v>
      </c>
      <c r="AX522" s="159" t="s">
        <v>2014</v>
      </c>
      <c r="AY522" s="159" t="s">
        <v>878</v>
      </c>
      <c r="AZ522" s="159" t="s">
        <v>879</v>
      </c>
      <c r="BA522" s="158" t="s">
        <v>1132</v>
      </c>
      <c r="BB522" s="159" t="s">
        <v>891</v>
      </c>
      <c r="BC522" s="158" t="s">
        <v>844</v>
      </c>
      <c r="BD522" s="158" t="s">
        <v>845</v>
      </c>
      <c r="BE522" s="158" t="s">
        <v>1075</v>
      </c>
      <c r="BF522" s="160">
        <v>3468.3</v>
      </c>
      <c r="BG522" s="160">
        <v>1361.2</v>
      </c>
      <c r="BH522" s="158" t="s">
        <v>883</v>
      </c>
      <c r="BI522" s="193">
        <v>7.5</v>
      </c>
      <c r="BJ522" s="159" t="s">
        <v>884</v>
      </c>
      <c r="BK522" s="160">
        <v>1474</v>
      </c>
      <c r="BL522" s="160">
        <v>0</v>
      </c>
      <c r="BM522" s="160">
        <v>2086.6999999999998</v>
      </c>
      <c r="BN522" s="158"/>
      <c r="BO522" s="159" t="s">
        <v>885</v>
      </c>
      <c r="BP522" s="159" t="s">
        <v>886</v>
      </c>
      <c r="BQ522" s="204" t="s">
        <v>887</v>
      </c>
      <c r="BR522" s="160">
        <v>8163026.7400000002</v>
      </c>
      <c r="BS522" s="160">
        <v>660433.4</v>
      </c>
      <c r="BT522" s="160">
        <v>135.80000000000001</v>
      </c>
      <c r="BU522" s="138">
        <v>660569.19999999995</v>
      </c>
      <c r="BV522" s="160">
        <v>676399.69</v>
      </c>
      <c r="BW522" s="160">
        <v>676263.89</v>
      </c>
      <c r="BX522" s="160">
        <v>135.80000000000001</v>
      </c>
      <c r="BY522" s="160">
        <v>648859.86</v>
      </c>
      <c r="BZ522" s="160">
        <v>648724.06000000006</v>
      </c>
      <c r="CA522" s="160">
        <v>135.80000000000001</v>
      </c>
      <c r="CB522" s="160">
        <v>664669.44999999995</v>
      </c>
      <c r="CC522" s="160">
        <v>664533.65</v>
      </c>
      <c r="CD522" s="160">
        <v>135.80000000000001</v>
      </c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  <c r="EH522" s="145"/>
      <c r="EI522" s="145"/>
      <c r="EJ522" s="145"/>
      <c r="EK522" s="145"/>
      <c r="EL522" s="145"/>
      <c r="EM522" s="145"/>
      <c r="EN522" s="145"/>
      <c r="EO522" s="145"/>
      <c r="EP522" s="145"/>
      <c r="EQ522" s="145"/>
      <c r="ER522" s="145"/>
      <c r="ES522" s="145"/>
      <c r="ET522" s="145"/>
      <c r="EU522" s="145"/>
      <c r="EV522" s="145"/>
      <c r="EW522" s="145"/>
      <c r="EX522" s="145"/>
      <c r="EY522" s="145"/>
      <c r="EZ522" s="145"/>
      <c r="FA522" s="145"/>
      <c r="FB522" s="145"/>
      <c r="FC522" s="145"/>
      <c r="FD522" s="145"/>
      <c r="FE522" s="145"/>
      <c r="FF522" s="145"/>
      <c r="FG522" s="145"/>
      <c r="FH522" s="145"/>
      <c r="FI522" s="145"/>
      <c r="FJ522" s="145"/>
      <c r="FK522" s="145"/>
      <c r="FL522" s="145"/>
      <c r="FM522" s="145"/>
      <c r="FN522" s="145"/>
      <c r="FO522" s="145"/>
      <c r="FP522" s="145"/>
      <c r="FQ522" s="145"/>
      <c r="FR522" s="145"/>
      <c r="FS522" s="145"/>
      <c r="FT522" s="146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8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I522" s="147"/>
      <c r="HJ522" s="147"/>
      <c r="HK522" s="147"/>
      <c r="HL522" s="147"/>
      <c r="HM522" s="147"/>
    </row>
    <row r="523" spans="1:221" s="149" customFormat="1" ht="12" customHeight="1" x14ac:dyDescent="0.2">
      <c r="A523" s="150">
        <v>287</v>
      </c>
      <c r="B523" s="151" t="s">
        <v>2017</v>
      </c>
      <c r="C523" s="161"/>
      <c r="D523" s="161"/>
      <c r="E523" s="162"/>
      <c r="F523" s="154">
        <f t="shared" si="117"/>
        <v>109.29224543191121</v>
      </c>
      <c r="G523" s="306">
        <v>1958</v>
      </c>
      <c r="H523" s="281">
        <v>2025</v>
      </c>
      <c r="I523" s="154">
        <f t="shared" si="116"/>
        <v>145399.66</v>
      </c>
      <c r="J523" s="152">
        <f t="shared" si="119"/>
        <v>2735298</v>
      </c>
      <c r="K523" s="155">
        <f t="shared" si="120"/>
        <v>0</v>
      </c>
      <c r="L523" s="152">
        <v>0</v>
      </c>
      <c r="M523" s="152">
        <v>0</v>
      </c>
      <c r="N523" s="152">
        <v>0</v>
      </c>
      <c r="O523" s="152">
        <v>0</v>
      </c>
      <c r="P523" s="152">
        <v>0</v>
      </c>
      <c r="Q523" s="155"/>
      <c r="R523" s="155">
        <v>0</v>
      </c>
      <c r="S523" s="155"/>
      <c r="T523" s="155">
        <v>0</v>
      </c>
      <c r="U523" s="155"/>
      <c r="V523" s="155">
        <v>0</v>
      </c>
      <c r="W523" s="156">
        <v>0</v>
      </c>
      <c r="X523" s="155">
        <v>0</v>
      </c>
      <c r="Y523" s="157" t="s">
        <v>235</v>
      </c>
      <c r="Z523" s="155">
        <v>360</v>
      </c>
      <c r="AA523" s="155">
        <f t="shared" si="118"/>
        <v>2612209.59</v>
      </c>
      <c r="AB523" s="144">
        <v>0</v>
      </c>
      <c r="AC523" s="144">
        <v>0</v>
      </c>
      <c r="AD523" s="144">
        <v>0</v>
      </c>
      <c r="AE523" s="144">
        <v>0</v>
      </c>
      <c r="AF523" s="144">
        <v>0</v>
      </c>
      <c r="AG523" s="144">
        <v>0</v>
      </c>
      <c r="AH523" s="144">
        <v>0</v>
      </c>
      <c r="AI523" s="144">
        <v>0</v>
      </c>
      <c r="AJ523" s="144">
        <v>0</v>
      </c>
      <c r="AK523" s="144">
        <v>0</v>
      </c>
      <c r="AL523" s="144">
        <v>0</v>
      </c>
      <c r="AM523" s="144">
        <f t="shared" si="121"/>
        <v>82058.94</v>
      </c>
      <c r="AN523" s="144">
        <f t="shared" si="122"/>
        <v>41029.47</v>
      </c>
      <c r="AO523" s="144">
        <v>0</v>
      </c>
      <c r="AP523" s="144" t="s">
        <v>4526</v>
      </c>
      <c r="AQ523" s="294"/>
      <c r="AR523" s="144"/>
      <c r="AS523" s="271"/>
      <c r="AT523" s="144"/>
      <c r="AU523" s="144"/>
      <c r="AV523" s="158" t="s">
        <v>2015</v>
      </c>
      <c r="AW523" s="159" t="s">
        <v>2016</v>
      </c>
      <c r="AX523" s="159" t="s">
        <v>2017</v>
      </c>
      <c r="AY523" s="159" t="s">
        <v>878</v>
      </c>
      <c r="AZ523" s="159" t="s">
        <v>879</v>
      </c>
      <c r="BA523" s="158" t="s">
        <v>1145</v>
      </c>
      <c r="BB523" s="159" t="s">
        <v>891</v>
      </c>
      <c r="BC523" s="158" t="s">
        <v>166</v>
      </c>
      <c r="BD523" s="158" t="s">
        <v>165</v>
      </c>
      <c r="BE523" s="158" t="s">
        <v>869</v>
      </c>
      <c r="BF523" s="160">
        <v>410.6</v>
      </c>
      <c r="BG523" s="160">
        <v>263.3</v>
      </c>
      <c r="BH523" s="158" t="s">
        <v>883</v>
      </c>
      <c r="BI523" s="193">
        <v>7.5</v>
      </c>
      <c r="BJ523" s="159" t="s">
        <v>884</v>
      </c>
      <c r="BK523" s="160">
        <v>360</v>
      </c>
      <c r="BL523" s="160">
        <v>0</v>
      </c>
      <c r="BM523" s="160">
        <v>435</v>
      </c>
      <c r="BN523" s="158"/>
      <c r="BO523" s="159" t="s">
        <v>885</v>
      </c>
      <c r="BP523" s="159" t="s">
        <v>886</v>
      </c>
      <c r="BQ523" s="204" t="s">
        <v>887</v>
      </c>
      <c r="BR523" s="160">
        <v>1993683.6</v>
      </c>
      <c r="BS523" s="160">
        <v>145399.66</v>
      </c>
      <c r="BT523" s="160">
        <v>0</v>
      </c>
      <c r="BU523" s="138">
        <v>145399.66</v>
      </c>
      <c r="BV523" s="160">
        <v>148114.25</v>
      </c>
      <c r="BW523" s="160">
        <v>148114.25</v>
      </c>
      <c r="BX523" s="160">
        <v>0</v>
      </c>
      <c r="BY523" s="160">
        <v>143860.81</v>
      </c>
      <c r="BZ523" s="160">
        <v>143860.81</v>
      </c>
      <c r="CA523" s="160">
        <v>0</v>
      </c>
      <c r="CB523" s="160">
        <v>146569.97</v>
      </c>
      <c r="CC523" s="160">
        <v>146569.97</v>
      </c>
      <c r="CD523" s="160">
        <v>0</v>
      </c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  <c r="EH523" s="145"/>
      <c r="EI523" s="145"/>
      <c r="EJ523" s="145"/>
      <c r="EK523" s="145"/>
      <c r="EL523" s="145"/>
      <c r="EM523" s="145"/>
      <c r="EN523" s="145"/>
      <c r="EO523" s="145"/>
      <c r="EP523" s="145"/>
      <c r="EQ523" s="145"/>
      <c r="ER523" s="145"/>
      <c r="ES523" s="145"/>
      <c r="ET523" s="145"/>
      <c r="EU523" s="145"/>
      <c r="EV523" s="145"/>
      <c r="EW523" s="145"/>
      <c r="EX523" s="145"/>
      <c r="EY523" s="145"/>
      <c r="EZ523" s="145"/>
      <c r="FA523" s="145"/>
      <c r="FB523" s="145"/>
      <c r="FC523" s="145"/>
      <c r="FD523" s="145"/>
      <c r="FE523" s="145"/>
      <c r="FF523" s="145"/>
      <c r="FG523" s="145"/>
      <c r="FH523" s="145"/>
      <c r="FI523" s="145"/>
      <c r="FJ523" s="145"/>
      <c r="FK523" s="145"/>
      <c r="FL523" s="145"/>
      <c r="FM523" s="145"/>
      <c r="FN523" s="145"/>
      <c r="FO523" s="145"/>
      <c r="FP523" s="145"/>
      <c r="FQ523" s="145"/>
      <c r="FR523" s="145"/>
      <c r="FS523" s="145"/>
      <c r="FT523" s="146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8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I523" s="147"/>
      <c r="HJ523" s="147"/>
      <c r="HK523" s="147"/>
      <c r="HL523" s="147"/>
      <c r="HM523" s="147"/>
    </row>
    <row r="524" spans="1:221" s="149" customFormat="1" ht="12" customHeight="1" x14ac:dyDescent="0.2">
      <c r="A524" s="150">
        <v>288</v>
      </c>
      <c r="B524" s="151" t="s">
        <v>2020</v>
      </c>
      <c r="C524" s="161"/>
      <c r="D524" s="161"/>
      <c r="E524" s="162"/>
      <c r="F524" s="154">
        <f t="shared" si="117"/>
        <v>102.00599014659939</v>
      </c>
      <c r="G524" s="306">
        <v>1959</v>
      </c>
      <c r="H524" s="278">
        <v>2025</v>
      </c>
      <c r="I524" s="154">
        <f t="shared" si="116"/>
        <v>131631.07999999999</v>
      </c>
      <c r="J524" s="311">
        <f t="shared" si="119"/>
        <v>2678312.63</v>
      </c>
      <c r="K524" s="155">
        <f t="shared" si="120"/>
        <v>0</v>
      </c>
      <c r="L524" s="152">
        <v>0</v>
      </c>
      <c r="M524" s="152">
        <v>0</v>
      </c>
      <c r="N524" s="152">
        <v>0</v>
      </c>
      <c r="O524" s="152">
        <v>0</v>
      </c>
      <c r="P524" s="152">
        <v>0</v>
      </c>
      <c r="Q524" s="155"/>
      <c r="R524" s="155">
        <v>0</v>
      </c>
      <c r="S524" s="155"/>
      <c r="T524" s="155">
        <v>0</v>
      </c>
      <c r="U524" s="155"/>
      <c r="V524" s="155">
        <v>0</v>
      </c>
      <c r="W524" s="156">
        <v>0</v>
      </c>
      <c r="X524" s="155">
        <v>0</v>
      </c>
      <c r="Y524" s="157" t="s">
        <v>235</v>
      </c>
      <c r="Z524" s="155">
        <v>352.5</v>
      </c>
      <c r="AA524" s="155">
        <f t="shared" si="118"/>
        <v>2557788.56</v>
      </c>
      <c r="AB524" s="144">
        <v>0</v>
      </c>
      <c r="AC524" s="144">
        <v>0</v>
      </c>
      <c r="AD524" s="144">
        <v>0</v>
      </c>
      <c r="AE524" s="144">
        <v>0</v>
      </c>
      <c r="AF524" s="144">
        <v>0</v>
      </c>
      <c r="AG524" s="144">
        <v>0</v>
      </c>
      <c r="AH524" s="144">
        <v>0</v>
      </c>
      <c r="AI524" s="144">
        <v>0</v>
      </c>
      <c r="AJ524" s="144">
        <v>0</v>
      </c>
      <c r="AK524" s="144">
        <v>0</v>
      </c>
      <c r="AL524" s="144">
        <v>0</v>
      </c>
      <c r="AM524" s="144">
        <f t="shared" si="121"/>
        <v>80349.38</v>
      </c>
      <c r="AN524" s="144">
        <f t="shared" si="122"/>
        <v>40174.69</v>
      </c>
      <c r="AO524" s="144">
        <v>0</v>
      </c>
      <c r="AP524" s="144" t="s">
        <v>4526</v>
      </c>
      <c r="AQ524" s="294"/>
      <c r="AR524" s="144"/>
      <c r="AS524" s="271"/>
      <c r="AT524" s="144"/>
      <c r="AU524" s="144"/>
      <c r="AV524" s="158" t="s">
        <v>2018</v>
      </c>
      <c r="AW524" s="159" t="s">
        <v>2019</v>
      </c>
      <c r="AX524" s="159" t="s">
        <v>2020</v>
      </c>
      <c r="AY524" s="159" t="s">
        <v>878</v>
      </c>
      <c r="AZ524" s="159" t="s">
        <v>879</v>
      </c>
      <c r="BA524" s="158" t="s">
        <v>1068</v>
      </c>
      <c r="BB524" s="159" t="s">
        <v>891</v>
      </c>
      <c r="BC524" s="158" t="s">
        <v>165</v>
      </c>
      <c r="BD524" s="158" t="s">
        <v>166</v>
      </c>
      <c r="BE524" s="158" t="s">
        <v>753</v>
      </c>
      <c r="BF524" s="160">
        <v>409.9</v>
      </c>
      <c r="BG524" s="160">
        <v>277.39999999999998</v>
      </c>
      <c r="BH524" s="158" t="s">
        <v>883</v>
      </c>
      <c r="BI524" s="193">
        <v>7.5</v>
      </c>
      <c r="BJ524" s="159" t="s">
        <v>884</v>
      </c>
      <c r="BK524" s="160">
        <v>352.5</v>
      </c>
      <c r="BL524" s="160">
        <v>0</v>
      </c>
      <c r="BM524" s="160">
        <v>435</v>
      </c>
      <c r="BN524" s="158"/>
      <c r="BO524" s="159" t="s">
        <v>885</v>
      </c>
      <c r="BP524" s="159" t="s">
        <v>886</v>
      </c>
      <c r="BQ524" s="204" t="s">
        <v>887</v>
      </c>
      <c r="BR524" s="160">
        <v>1952148.53</v>
      </c>
      <c r="BS524" s="160">
        <v>131631.07999999999</v>
      </c>
      <c r="BT524" s="160">
        <v>0</v>
      </c>
      <c r="BU524" s="138">
        <v>131631.07999999999</v>
      </c>
      <c r="BV524" s="160">
        <v>131996.49</v>
      </c>
      <c r="BW524" s="160">
        <v>131996.49</v>
      </c>
      <c r="BX524" s="160">
        <v>0</v>
      </c>
      <c r="BY524" s="160">
        <v>130389.79</v>
      </c>
      <c r="BZ524" s="160">
        <v>130389.79</v>
      </c>
      <c r="CA524" s="160">
        <v>0</v>
      </c>
      <c r="CB524" s="160">
        <v>130755.2</v>
      </c>
      <c r="CC524" s="160">
        <v>130755.2</v>
      </c>
      <c r="CD524" s="160">
        <v>0</v>
      </c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  <c r="EH524" s="145"/>
      <c r="EI524" s="145"/>
      <c r="EJ524" s="145"/>
      <c r="EK524" s="145"/>
      <c r="EL524" s="145"/>
      <c r="EM524" s="145"/>
      <c r="EN524" s="145"/>
      <c r="EO524" s="145"/>
      <c r="EP524" s="145"/>
      <c r="EQ524" s="145"/>
      <c r="ER524" s="145"/>
      <c r="ES524" s="145"/>
      <c r="ET524" s="145"/>
      <c r="EU524" s="145"/>
      <c r="EV524" s="145"/>
      <c r="EW524" s="145"/>
      <c r="EX524" s="145"/>
      <c r="EY524" s="145"/>
      <c r="EZ524" s="145"/>
      <c r="FA524" s="145"/>
      <c r="FB524" s="145"/>
      <c r="FC524" s="145"/>
      <c r="FD524" s="145"/>
      <c r="FE524" s="145"/>
      <c r="FF524" s="145"/>
      <c r="FG524" s="145"/>
      <c r="FH524" s="145"/>
      <c r="FI524" s="145"/>
      <c r="FJ524" s="145"/>
      <c r="FK524" s="145"/>
      <c r="FL524" s="145"/>
      <c r="FM524" s="145"/>
      <c r="FN524" s="145"/>
      <c r="FO524" s="145"/>
      <c r="FP524" s="145"/>
      <c r="FQ524" s="145"/>
      <c r="FR524" s="145"/>
      <c r="FS524" s="145"/>
      <c r="FT524" s="146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8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I524" s="147"/>
      <c r="HJ524" s="147"/>
      <c r="HK524" s="147"/>
      <c r="HL524" s="147"/>
      <c r="HM524" s="147"/>
    </row>
    <row r="525" spans="1:221" s="149" customFormat="1" ht="12" customHeight="1" x14ac:dyDescent="0.2">
      <c r="A525" s="150">
        <v>289</v>
      </c>
      <c r="B525" s="151" t="s">
        <v>2023</v>
      </c>
      <c r="C525" s="161"/>
      <c r="D525" s="161"/>
      <c r="E525" s="162"/>
      <c r="F525" s="154">
        <f t="shared" si="117"/>
        <v>70.867222388109226</v>
      </c>
      <c r="G525" s="306">
        <v>1985</v>
      </c>
      <c r="H525" s="281">
        <v>2025</v>
      </c>
      <c r="I525" s="154">
        <f t="shared" si="116"/>
        <v>214883.09</v>
      </c>
      <c r="J525" s="152">
        <f t="shared" si="119"/>
        <v>2350892.04</v>
      </c>
      <c r="K525" s="155">
        <f t="shared" si="120"/>
        <v>0</v>
      </c>
      <c r="L525" s="152">
        <v>0</v>
      </c>
      <c r="M525" s="152">
        <v>0</v>
      </c>
      <c r="N525" s="152">
        <v>0</v>
      </c>
      <c r="O525" s="152">
        <v>0</v>
      </c>
      <c r="P525" s="152">
        <v>0</v>
      </c>
      <c r="Q525" s="155"/>
      <c r="R525" s="155">
        <v>0</v>
      </c>
      <c r="S525" s="155"/>
      <c r="T525" s="155">
        <v>0</v>
      </c>
      <c r="U525" s="155"/>
      <c r="V525" s="155">
        <v>0</v>
      </c>
      <c r="W525" s="156">
        <v>0</v>
      </c>
      <c r="X525" s="155">
        <v>0</v>
      </c>
      <c r="Y525" s="157" t="s">
        <v>234</v>
      </c>
      <c r="Z525" s="155">
        <v>266</v>
      </c>
      <c r="AA525" s="155">
        <f t="shared" si="118"/>
        <v>2245101.9</v>
      </c>
      <c r="AB525" s="144">
        <v>0</v>
      </c>
      <c r="AC525" s="144">
        <v>0</v>
      </c>
      <c r="AD525" s="144">
        <v>0</v>
      </c>
      <c r="AE525" s="144">
        <v>0</v>
      </c>
      <c r="AF525" s="144">
        <v>0</v>
      </c>
      <c r="AG525" s="144">
        <v>0</v>
      </c>
      <c r="AH525" s="144">
        <v>0</v>
      </c>
      <c r="AI525" s="144">
        <v>0</v>
      </c>
      <c r="AJ525" s="144">
        <v>0</v>
      </c>
      <c r="AK525" s="144">
        <v>0</v>
      </c>
      <c r="AL525" s="144">
        <v>0</v>
      </c>
      <c r="AM525" s="144">
        <f t="shared" si="121"/>
        <v>70526.759999999995</v>
      </c>
      <c r="AN525" s="144">
        <f t="shared" si="122"/>
        <v>35263.379999999997</v>
      </c>
      <c r="AO525" s="144">
        <v>0</v>
      </c>
      <c r="AP525" s="144" t="s">
        <v>4526</v>
      </c>
      <c r="AQ525" s="294"/>
      <c r="AR525" s="144"/>
      <c r="AS525" s="271"/>
      <c r="AT525" s="144"/>
      <c r="AU525" s="144"/>
      <c r="AV525" s="158" t="s">
        <v>2021</v>
      </c>
      <c r="AW525" s="159" t="s">
        <v>2022</v>
      </c>
      <c r="AX525" s="159" t="s">
        <v>2023</v>
      </c>
      <c r="AY525" s="159" t="s">
        <v>878</v>
      </c>
      <c r="AZ525" s="159" t="s">
        <v>879</v>
      </c>
      <c r="BA525" s="158" t="s">
        <v>1396</v>
      </c>
      <c r="BB525" s="159" t="s">
        <v>891</v>
      </c>
      <c r="BC525" s="158" t="s">
        <v>166</v>
      </c>
      <c r="BD525" s="158" t="s">
        <v>844</v>
      </c>
      <c r="BE525" s="158" t="s">
        <v>933</v>
      </c>
      <c r="BF525" s="160">
        <v>562.79999999999995</v>
      </c>
      <c r="BG525" s="160">
        <v>334.9</v>
      </c>
      <c r="BH525" s="158" t="s">
        <v>883</v>
      </c>
      <c r="BI525" s="193">
        <v>7.5</v>
      </c>
      <c r="BJ525" s="159" t="s">
        <v>892</v>
      </c>
      <c r="BK525" s="160">
        <v>266</v>
      </c>
      <c r="BL525" s="160">
        <v>0</v>
      </c>
      <c r="BM525" s="160">
        <v>364</v>
      </c>
      <c r="BN525" s="158"/>
      <c r="BO525" s="159" t="s">
        <v>885</v>
      </c>
      <c r="BP525" s="159" t="s">
        <v>886</v>
      </c>
      <c r="BQ525" s="204" t="s">
        <v>887</v>
      </c>
      <c r="BR525" s="160">
        <v>1534644.44</v>
      </c>
      <c r="BS525" s="160">
        <v>214883.09</v>
      </c>
      <c r="BT525" s="160">
        <v>0</v>
      </c>
      <c r="BU525" s="138">
        <v>214883.09</v>
      </c>
      <c r="BV525" s="160">
        <v>219212.47</v>
      </c>
      <c r="BW525" s="160">
        <v>219212.47</v>
      </c>
      <c r="BX525" s="160">
        <v>0</v>
      </c>
      <c r="BY525" s="160">
        <v>213210.21</v>
      </c>
      <c r="BZ525" s="160">
        <v>213210.21</v>
      </c>
      <c r="CA525" s="160">
        <v>0</v>
      </c>
      <c r="CB525" s="160">
        <v>217535.19</v>
      </c>
      <c r="CC525" s="160">
        <v>217535.19</v>
      </c>
      <c r="CD525" s="160">
        <v>0</v>
      </c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  <c r="EH525" s="145"/>
      <c r="EI525" s="145"/>
      <c r="EJ525" s="145"/>
      <c r="EK525" s="145"/>
      <c r="EL525" s="145"/>
      <c r="EM525" s="145"/>
      <c r="EN525" s="145"/>
      <c r="EO525" s="145"/>
      <c r="EP525" s="145"/>
      <c r="EQ525" s="145"/>
      <c r="ER525" s="145"/>
      <c r="ES525" s="145"/>
      <c r="ET525" s="145"/>
      <c r="EU525" s="145"/>
      <c r="EV525" s="145"/>
      <c r="EW525" s="145"/>
      <c r="EX525" s="145"/>
      <c r="EY525" s="145"/>
      <c r="EZ525" s="145"/>
      <c r="FA525" s="145"/>
      <c r="FB525" s="145"/>
      <c r="FC525" s="145"/>
      <c r="FD525" s="145"/>
      <c r="FE525" s="145"/>
      <c r="FF525" s="145"/>
      <c r="FG525" s="145"/>
      <c r="FH525" s="145"/>
      <c r="FI525" s="145"/>
      <c r="FJ525" s="145"/>
      <c r="FK525" s="145"/>
      <c r="FL525" s="145"/>
      <c r="FM525" s="145"/>
      <c r="FN525" s="145"/>
      <c r="FO525" s="145"/>
      <c r="FP525" s="145"/>
      <c r="FQ525" s="145"/>
      <c r="FR525" s="145"/>
      <c r="FS525" s="145"/>
      <c r="FT525" s="146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8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I525" s="147"/>
      <c r="HJ525" s="147"/>
      <c r="HK525" s="147"/>
      <c r="HL525" s="147"/>
      <c r="HM525" s="147"/>
    </row>
    <row r="526" spans="1:221" s="149" customFormat="1" ht="12" customHeight="1" x14ac:dyDescent="0.2">
      <c r="A526" s="150">
        <v>290</v>
      </c>
      <c r="B526" s="151" t="s">
        <v>2026</v>
      </c>
      <c r="C526" s="161"/>
      <c r="D526" s="161"/>
      <c r="E526" s="162"/>
      <c r="F526" s="154">
        <f t="shared" si="117"/>
        <v>9.5676417261198576</v>
      </c>
      <c r="G526" s="306">
        <v>1985</v>
      </c>
      <c r="H526" s="278">
        <v>2023</v>
      </c>
      <c r="I526" s="154">
        <f t="shared" si="116"/>
        <v>2032005.61</v>
      </c>
      <c r="J526" s="152">
        <f t="shared" si="119"/>
        <v>5564359.7999999998</v>
      </c>
      <c r="K526" s="155">
        <f t="shared" si="120"/>
        <v>0</v>
      </c>
      <c r="L526" s="152">
        <v>0</v>
      </c>
      <c r="M526" s="152">
        <v>0</v>
      </c>
      <c r="N526" s="152">
        <v>0</v>
      </c>
      <c r="O526" s="152">
        <v>0</v>
      </c>
      <c r="P526" s="152">
        <v>0</v>
      </c>
      <c r="Q526" s="155"/>
      <c r="R526" s="155">
        <v>0</v>
      </c>
      <c r="S526" s="155"/>
      <c r="T526" s="155">
        <v>0</v>
      </c>
      <c r="U526" s="155"/>
      <c r="V526" s="155">
        <v>0</v>
      </c>
      <c r="W526" s="156">
        <v>2</v>
      </c>
      <c r="X526" s="155">
        <f>ROUND((W526*2782179.9*0.955),2)</f>
        <v>5313963.6100000003</v>
      </c>
      <c r="Y526" s="157"/>
      <c r="Z526" s="155">
        <v>0</v>
      </c>
      <c r="AA526" s="155">
        <v>0</v>
      </c>
      <c r="AB526" s="144">
        <v>0</v>
      </c>
      <c r="AC526" s="144">
        <v>0</v>
      </c>
      <c r="AD526" s="144">
        <v>0</v>
      </c>
      <c r="AE526" s="144">
        <v>0</v>
      </c>
      <c r="AF526" s="144">
        <v>0</v>
      </c>
      <c r="AG526" s="144">
        <v>0</v>
      </c>
      <c r="AH526" s="144">
        <v>0</v>
      </c>
      <c r="AI526" s="144">
        <v>0</v>
      </c>
      <c r="AJ526" s="144">
        <v>0</v>
      </c>
      <c r="AK526" s="144">
        <v>0</v>
      </c>
      <c r="AL526" s="144">
        <v>0</v>
      </c>
      <c r="AM526" s="144">
        <f t="shared" si="121"/>
        <v>166930.79</v>
      </c>
      <c r="AN526" s="144">
        <f t="shared" si="122"/>
        <v>83465.399999999994</v>
      </c>
      <c r="AO526" s="144">
        <v>0</v>
      </c>
      <c r="AP526" s="144" t="s">
        <v>4526</v>
      </c>
      <c r="AQ526" s="294"/>
      <c r="AR526" s="144"/>
      <c r="AS526" s="271"/>
      <c r="AT526" s="144"/>
      <c r="AU526" s="144"/>
      <c r="AV526" s="158" t="s">
        <v>2024</v>
      </c>
      <c r="AW526" s="159" t="s">
        <v>2025</v>
      </c>
      <c r="AX526" s="159" t="s">
        <v>2026</v>
      </c>
      <c r="AY526" s="159" t="s">
        <v>878</v>
      </c>
      <c r="AZ526" s="159" t="s">
        <v>879</v>
      </c>
      <c r="BA526" s="158" t="s">
        <v>1396</v>
      </c>
      <c r="BB526" s="159" t="s">
        <v>881</v>
      </c>
      <c r="BC526" s="158" t="s">
        <v>850</v>
      </c>
      <c r="BD526" s="158" t="s">
        <v>166</v>
      </c>
      <c r="BE526" s="158" t="s">
        <v>1366</v>
      </c>
      <c r="BF526" s="160">
        <v>4331.6000000000004</v>
      </c>
      <c r="BG526" s="160">
        <v>3870</v>
      </c>
      <c r="BH526" s="158" t="s">
        <v>166</v>
      </c>
      <c r="BI526" s="158" t="s">
        <v>4574</v>
      </c>
      <c r="BJ526" s="159" t="s">
        <v>892</v>
      </c>
      <c r="BK526" s="160">
        <v>630</v>
      </c>
      <c r="BL526" s="160">
        <v>605</v>
      </c>
      <c r="BM526" s="160">
        <v>3471.5</v>
      </c>
      <c r="BN526" s="158"/>
      <c r="BO526" s="159" t="s">
        <v>999</v>
      </c>
      <c r="BP526" s="159" t="s">
        <v>886</v>
      </c>
      <c r="BQ526" s="204" t="s">
        <v>913</v>
      </c>
      <c r="BR526" s="160">
        <v>5564359.7999999998</v>
      </c>
      <c r="BS526" s="160">
        <v>2032005.61</v>
      </c>
      <c r="BT526" s="160">
        <v>0</v>
      </c>
      <c r="BU526" s="138">
        <v>2032005.61</v>
      </c>
      <c r="BV526" s="160">
        <v>2032415.11</v>
      </c>
      <c r="BW526" s="160">
        <v>2032415.11</v>
      </c>
      <c r="BX526" s="160">
        <v>0</v>
      </c>
      <c r="BY526" s="160">
        <v>2020445.4</v>
      </c>
      <c r="BZ526" s="160">
        <v>2020445.4</v>
      </c>
      <c r="CA526" s="160">
        <v>0</v>
      </c>
      <c r="CB526" s="160">
        <v>2020854.9</v>
      </c>
      <c r="CC526" s="160">
        <v>2020854.9</v>
      </c>
      <c r="CD526" s="160">
        <v>0</v>
      </c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  <c r="EH526" s="145"/>
      <c r="EI526" s="145"/>
      <c r="EJ526" s="145"/>
      <c r="EK526" s="145"/>
      <c r="EL526" s="145"/>
      <c r="EM526" s="145"/>
      <c r="EN526" s="145"/>
      <c r="EO526" s="145"/>
      <c r="EP526" s="145"/>
      <c r="EQ526" s="145"/>
      <c r="ER526" s="145"/>
      <c r="ES526" s="145"/>
      <c r="ET526" s="145"/>
      <c r="EU526" s="145"/>
      <c r="EV526" s="145"/>
      <c r="EW526" s="145"/>
      <c r="EX526" s="145"/>
      <c r="EY526" s="145"/>
      <c r="EZ526" s="145"/>
      <c r="FA526" s="145"/>
      <c r="FB526" s="145"/>
      <c r="FC526" s="145"/>
      <c r="FD526" s="145"/>
      <c r="FE526" s="145"/>
      <c r="FF526" s="145"/>
      <c r="FG526" s="145"/>
      <c r="FH526" s="145"/>
      <c r="FI526" s="145"/>
      <c r="FJ526" s="145"/>
      <c r="FK526" s="145"/>
      <c r="FL526" s="145"/>
      <c r="FM526" s="145"/>
      <c r="FN526" s="145"/>
      <c r="FO526" s="145"/>
      <c r="FP526" s="145"/>
      <c r="FQ526" s="145"/>
      <c r="FR526" s="145"/>
      <c r="FS526" s="145"/>
      <c r="FT526" s="146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8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I526" s="147"/>
      <c r="HJ526" s="147"/>
      <c r="HK526" s="147"/>
      <c r="HL526" s="147"/>
      <c r="HM526" s="147"/>
    </row>
    <row r="527" spans="1:221" s="149" customFormat="1" ht="12" customHeight="1" x14ac:dyDescent="0.2">
      <c r="A527" s="150">
        <v>291</v>
      </c>
      <c r="B527" s="151" t="s">
        <v>2029</v>
      </c>
      <c r="C527" s="161"/>
      <c r="D527" s="161"/>
      <c r="E527" s="162"/>
      <c r="F527" s="154">
        <f t="shared" si="117"/>
        <v>9.9448063357538619</v>
      </c>
      <c r="G527" s="306">
        <v>1985</v>
      </c>
      <c r="H527" s="278">
        <v>2023</v>
      </c>
      <c r="I527" s="154">
        <f t="shared" si="116"/>
        <v>5969248.4500000002</v>
      </c>
      <c r="J527" s="152">
        <f t="shared" si="119"/>
        <v>16693079.4</v>
      </c>
      <c r="K527" s="155">
        <f t="shared" si="120"/>
        <v>0</v>
      </c>
      <c r="L527" s="152">
        <v>0</v>
      </c>
      <c r="M527" s="152">
        <v>0</v>
      </c>
      <c r="N527" s="152">
        <v>0</v>
      </c>
      <c r="O527" s="152">
        <v>0</v>
      </c>
      <c r="P527" s="152">
        <v>0</v>
      </c>
      <c r="Q527" s="155"/>
      <c r="R527" s="155">
        <v>0</v>
      </c>
      <c r="S527" s="155"/>
      <c r="T527" s="155">
        <v>0</v>
      </c>
      <c r="U527" s="155"/>
      <c r="V527" s="155">
        <v>0</v>
      </c>
      <c r="W527" s="156">
        <v>6</v>
      </c>
      <c r="X527" s="155">
        <f>ROUND((W527*2782179.9*0.955),2)</f>
        <v>15941890.83</v>
      </c>
      <c r="Y527" s="157"/>
      <c r="Z527" s="155">
        <v>0</v>
      </c>
      <c r="AA527" s="155">
        <v>0</v>
      </c>
      <c r="AB527" s="144">
        <v>0</v>
      </c>
      <c r="AC527" s="144">
        <v>0</v>
      </c>
      <c r="AD527" s="144">
        <v>0</v>
      </c>
      <c r="AE527" s="144">
        <v>0</v>
      </c>
      <c r="AF527" s="144">
        <v>0</v>
      </c>
      <c r="AG527" s="144">
        <v>0</v>
      </c>
      <c r="AH527" s="144">
        <v>0</v>
      </c>
      <c r="AI527" s="144">
        <v>0</v>
      </c>
      <c r="AJ527" s="144">
        <v>0</v>
      </c>
      <c r="AK527" s="144">
        <v>0</v>
      </c>
      <c r="AL527" s="144">
        <v>0</v>
      </c>
      <c r="AM527" s="144">
        <f t="shared" si="121"/>
        <v>500792.38</v>
      </c>
      <c r="AN527" s="144">
        <f t="shared" si="122"/>
        <v>250396.19</v>
      </c>
      <c r="AO527" s="144">
        <v>0</v>
      </c>
      <c r="AP527" s="144" t="s">
        <v>4526</v>
      </c>
      <c r="AQ527" s="294"/>
      <c r="AR527" s="144"/>
      <c r="AS527" s="271"/>
      <c r="AT527" s="144"/>
      <c r="AU527" s="144"/>
      <c r="AV527" s="158" t="s">
        <v>2027</v>
      </c>
      <c r="AW527" s="159" t="s">
        <v>2028</v>
      </c>
      <c r="AX527" s="159" t="s">
        <v>2029</v>
      </c>
      <c r="AY527" s="159" t="s">
        <v>878</v>
      </c>
      <c r="AZ527" s="159" t="s">
        <v>879</v>
      </c>
      <c r="BA527" s="158" t="s">
        <v>1396</v>
      </c>
      <c r="BB527" s="159" t="s">
        <v>881</v>
      </c>
      <c r="BC527" s="158" t="s">
        <v>850</v>
      </c>
      <c r="BD527" s="158" t="s">
        <v>847</v>
      </c>
      <c r="BE527" s="158" t="s">
        <v>2030</v>
      </c>
      <c r="BF527" s="160">
        <v>12864.8</v>
      </c>
      <c r="BG527" s="160">
        <v>11303.3</v>
      </c>
      <c r="BH527" s="158" t="s">
        <v>847</v>
      </c>
      <c r="BI527" s="158" t="s">
        <v>4574</v>
      </c>
      <c r="BJ527" s="159" t="s">
        <v>892</v>
      </c>
      <c r="BK527" s="160">
        <v>1860</v>
      </c>
      <c r="BL527" s="160">
        <v>1850</v>
      </c>
      <c r="BM527" s="160">
        <v>2569.9</v>
      </c>
      <c r="BN527" s="158"/>
      <c r="BO527" s="159" t="s">
        <v>999</v>
      </c>
      <c r="BP527" s="159" t="s">
        <v>886</v>
      </c>
      <c r="BQ527" s="204" t="s">
        <v>913</v>
      </c>
      <c r="BR527" s="160">
        <v>16693079.4</v>
      </c>
      <c r="BS527" s="160">
        <v>5969248.4500000002</v>
      </c>
      <c r="BT527" s="160">
        <v>0</v>
      </c>
      <c r="BU527" s="138">
        <v>5969248.4500000002</v>
      </c>
      <c r="BV527" s="160">
        <v>5970565.4100000001</v>
      </c>
      <c r="BW527" s="160">
        <v>5970565.4100000001</v>
      </c>
      <c r="BX527" s="160">
        <v>0</v>
      </c>
      <c r="BY527" s="160">
        <v>5943728.7999999998</v>
      </c>
      <c r="BZ527" s="160">
        <v>5943728.7999999998</v>
      </c>
      <c r="CA527" s="160">
        <v>0</v>
      </c>
      <c r="CB527" s="160">
        <v>5945025.7800000003</v>
      </c>
      <c r="CC527" s="160">
        <v>5945025.7800000003</v>
      </c>
      <c r="CD527" s="160">
        <v>0</v>
      </c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  <c r="EH527" s="145"/>
      <c r="EI527" s="145"/>
      <c r="EJ527" s="145"/>
      <c r="EK527" s="145"/>
      <c r="EL527" s="145"/>
      <c r="EM527" s="145"/>
      <c r="EN527" s="145"/>
      <c r="EO527" s="145"/>
      <c r="EP527" s="145"/>
      <c r="EQ527" s="145"/>
      <c r="ER527" s="145"/>
      <c r="ES527" s="145"/>
      <c r="ET527" s="145"/>
      <c r="EU527" s="145"/>
      <c r="EV527" s="145"/>
      <c r="EW527" s="145"/>
      <c r="EX527" s="145"/>
      <c r="EY527" s="145"/>
      <c r="EZ527" s="145"/>
      <c r="FA527" s="145"/>
      <c r="FB527" s="145"/>
      <c r="FC527" s="145"/>
      <c r="FD527" s="145"/>
      <c r="FE527" s="145"/>
      <c r="FF527" s="145"/>
      <c r="FG527" s="145"/>
      <c r="FH527" s="145"/>
      <c r="FI527" s="145"/>
      <c r="FJ527" s="145"/>
      <c r="FK527" s="145"/>
      <c r="FL527" s="145"/>
      <c r="FM527" s="145"/>
      <c r="FN527" s="145"/>
      <c r="FO527" s="145"/>
      <c r="FP527" s="145"/>
      <c r="FQ527" s="145"/>
      <c r="FR527" s="145"/>
      <c r="FS527" s="145"/>
      <c r="FT527" s="146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8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I527" s="147"/>
      <c r="HJ527" s="147"/>
      <c r="HK527" s="147"/>
      <c r="HL527" s="147"/>
      <c r="HM527" s="147"/>
    </row>
    <row r="528" spans="1:221" s="149" customFormat="1" ht="12" customHeight="1" x14ac:dyDescent="0.2">
      <c r="A528" s="150">
        <v>292</v>
      </c>
      <c r="B528" s="151" t="s">
        <v>2033</v>
      </c>
      <c r="C528" s="161"/>
      <c r="D528" s="161"/>
      <c r="E528" s="162"/>
      <c r="F528" s="154">
        <f t="shared" si="117"/>
        <v>15.172408278195535</v>
      </c>
      <c r="G528" s="306">
        <v>1997</v>
      </c>
      <c r="H528" s="278">
        <v>2025</v>
      </c>
      <c r="I528" s="154">
        <f t="shared" si="116"/>
        <v>370.65</v>
      </c>
      <c r="J528" s="152">
        <f t="shared" si="119"/>
        <v>5564359.7999999998</v>
      </c>
      <c r="K528" s="155">
        <f t="shared" si="120"/>
        <v>0</v>
      </c>
      <c r="L528" s="152">
        <v>0</v>
      </c>
      <c r="M528" s="152">
        <v>0</v>
      </c>
      <c r="N528" s="152">
        <v>0</v>
      </c>
      <c r="O528" s="152">
        <v>0</v>
      </c>
      <c r="P528" s="152">
        <v>0</v>
      </c>
      <c r="Q528" s="155"/>
      <c r="R528" s="155">
        <v>0</v>
      </c>
      <c r="S528" s="155"/>
      <c r="T528" s="155">
        <v>0</v>
      </c>
      <c r="U528" s="155"/>
      <c r="V528" s="155">
        <v>0</v>
      </c>
      <c r="W528" s="156">
        <v>2</v>
      </c>
      <c r="X528" s="155">
        <f>ROUND((W528*2782179.9*0.955),2)</f>
        <v>5313963.6100000003</v>
      </c>
      <c r="Y528" s="157"/>
      <c r="Z528" s="155">
        <v>0</v>
      </c>
      <c r="AA528" s="155">
        <v>0</v>
      </c>
      <c r="AB528" s="144">
        <v>0</v>
      </c>
      <c r="AC528" s="144">
        <v>0</v>
      </c>
      <c r="AD528" s="144">
        <v>0</v>
      </c>
      <c r="AE528" s="144">
        <v>0</v>
      </c>
      <c r="AF528" s="144">
        <v>0</v>
      </c>
      <c r="AG528" s="144">
        <v>0</v>
      </c>
      <c r="AH528" s="144">
        <v>0</v>
      </c>
      <c r="AI528" s="144">
        <v>0</v>
      </c>
      <c r="AJ528" s="144">
        <v>0</v>
      </c>
      <c r="AK528" s="144">
        <v>0</v>
      </c>
      <c r="AL528" s="144">
        <v>0</v>
      </c>
      <c r="AM528" s="144">
        <f t="shared" si="121"/>
        <v>166930.79</v>
      </c>
      <c r="AN528" s="144">
        <f t="shared" si="122"/>
        <v>83465.399999999994</v>
      </c>
      <c r="AO528" s="144">
        <v>0</v>
      </c>
      <c r="AP528" s="144" t="s">
        <v>4525</v>
      </c>
      <c r="AQ528" s="294"/>
      <c r="AR528" s="144"/>
      <c r="AS528" s="271"/>
      <c r="AT528" s="144"/>
      <c r="AU528" s="144"/>
      <c r="AV528" s="158" t="s">
        <v>2031</v>
      </c>
      <c r="AW528" s="159" t="s">
        <v>2032</v>
      </c>
      <c r="AX528" s="159" t="s">
        <v>2033</v>
      </c>
      <c r="AY528" s="159" t="s">
        <v>878</v>
      </c>
      <c r="AZ528" s="159" t="s">
        <v>1028</v>
      </c>
      <c r="BA528" s="158" t="s">
        <v>1317</v>
      </c>
      <c r="BB528" s="159" t="s">
        <v>891</v>
      </c>
      <c r="BC528" s="158" t="s">
        <v>742</v>
      </c>
      <c r="BD528" s="158" t="s">
        <v>165</v>
      </c>
      <c r="BE528" s="158" t="s">
        <v>2034</v>
      </c>
      <c r="BF528" s="160">
        <v>4618.8999999999996</v>
      </c>
      <c r="BG528" s="160">
        <v>3844</v>
      </c>
      <c r="BH528" s="158" t="s">
        <v>166</v>
      </c>
      <c r="BI528" s="158" t="s">
        <v>4574</v>
      </c>
      <c r="BJ528" s="159" t="s">
        <v>892</v>
      </c>
      <c r="BK528" s="160">
        <v>598</v>
      </c>
      <c r="BL528" s="160"/>
      <c r="BM528" s="160">
        <v>18924</v>
      </c>
      <c r="BN528" s="158"/>
      <c r="BO528" s="159" t="s">
        <v>999</v>
      </c>
      <c r="BP528" s="159" t="s">
        <v>886</v>
      </c>
      <c r="BQ528" s="204" t="s">
        <v>887</v>
      </c>
      <c r="BR528" s="160">
        <v>5564359.7999999998</v>
      </c>
      <c r="BS528" s="160">
        <v>370.65</v>
      </c>
      <c r="BT528" s="160">
        <v>0</v>
      </c>
      <c r="BU528" s="138">
        <v>370.65</v>
      </c>
      <c r="BV528" s="160">
        <v>370.65</v>
      </c>
      <c r="BW528" s="160">
        <v>370.65</v>
      </c>
      <c r="BX528" s="160">
        <v>0</v>
      </c>
      <c r="BY528" s="160">
        <v>369.6</v>
      </c>
      <c r="BZ528" s="160">
        <v>369.6</v>
      </c>
      <c r="CA528" s="160">
        <v>0</v>
      </c>
      <c r="CB528" s="160">
        <v>369.6</v>
      </c>
      <c r="CC528" s="160">
        <v>369.6</v>
      </c>
      <c r="CD528" s="160">
        <v>0</v>
      </c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  <c r="EH528" s="145"/>
      <c r="EI528" s="145"/>
      <c r="EJ528" s="145"/>
      <c r="EK528" s="145"/>
      <c r="EL528" s="145"/>
      <c r="EM528" s="145"/>
      <c r="EN528" s="145"/>
      <c r="EO528" s="145"/>
      <c r="EP528" s="145"/>
      <c r="EQ528" s="145"/>
      <c r="ER528" s="145"/>
      <c r="ES528" s="145"/>
      <c r="ET528" s="145"/>
      <c r="EU528" s="145"/>
      <c r="EV528" s="145"/>
      <c r="EW528" s="145"/>
      <c r="EX528" s="145"/>
      <c r="EY528" s="145"/>
      <c r="EZ528" s="145"/>
      <c r="FA528" s="145"/>
      <c r="FB528" s="145"/>
      <c r="FC528" s="145"/>
      <c r="FD528" s="145"/>
      <c r="FE528" s="145"/>
      <c r="FF528" s="145"/>
      <c r="FG528" s="145"/>
      <c r="FH528" s="145"/>
      <c r="FI528" s="145"/>
      <c r="FJ528" s="145"/>
      <c r="FK528" s="145"/>
      <c r="FL528" s="145"/>
      <c r="FM528" s="145"/>
      <c r="FN528" s="145"/>
      <c r="FO528" s="145"/>
      <c r="FP528" s="145"/>
      <c r="FQ528" s="145"/>
      <c r="FR528" s="145"/>
      <c r="FS528" s="145"/>
      <c r="FT528" s="146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8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I528" s="147"/>
      <c r="HJ528" s="147"/>
      <c r="HK528" s="147"/>
      <c r="HL528" s="147"/>
      <c r="HM528" s="147"/>
    </row>
    <row r="529" spans="1:221" s="149" customFormat="1" ht="12" customHeight="1" x14ac:dyDescent="0.2">
      <c r="A529" s="150">
        <v>293</v>
      </c>
      <c r="B529" s="151" t="s">
        <v>2037</v>
      </c>
      <c r="C529" s="161"/>
      <c r="D529" s="161"/>
      <c r="E529" s="162"/>
      <c r="F529" s="154">
        <f t="shared" si="117"/>
        <v>2.2132950967273373</v>
      </c>
      <c r="G529" s="306">
        <v>1994</v>
      </c>
      <c r="H529" s="278">
        <v>2025</v>
      </c>
      <c r="I529" s="154">
        <f t="shared" si="116"/>
        <v>1981294.2</v>
      </c>
      <c r="J529" s="152">
        <f t="shared" si="119"/>
        <v>2782179.9</v>
      </c>
      <c r="K529" s="155">
        <f t="shared" si="120"/>
        <v>0</v>
      </c>
      <c r="L529" s="152">
        <v>0</v>
      </c>
      <c r="M529" s="152">
        <v>0</v>
      </c>
      <c r="N529" s="152">
        <v>0</v>
      </c>
      <c r="O529" s="152">
        <v>0</v>
      </c>
      <c r="P529" s="152">
        <v>0</v>
      </c>
      <c r="Q529" s="155"/>
      <c r="R529" s="155">
        <v>0</v>
      </c>
      <c r="S529" s="155"/>
      <c r="T529" s="155">
        <v>0</v>
      </c>
      <c r="U529" s="155"/>
      <c r="V529" s="155">
        <v>0</v>
      </c>
      <c r="W529" s="156">
        <v>1</v>
      </c>
      <c r="X529" s="155">
        <f>ROUND((W529*2782179.9*0.955),2)</f>
        <v>2656981.7999999998</v>
      </c>
      <c r="Y529" s="157"/>
      <c r="Z529" s="155">
        <v>0</v>
      </c>
      <c r="AA529" s="155">
        <v>0</v>
      </c>
      <c r="AB529" s="144">
        <v>0</v>
      </c>
      <c r="AC529" s="144">
        <v>0</v>
      </c>
      <c r="AD529" s="144">
        <v>0</v>
      </c>
      <c r="AE529" s="144">
        <v>0</v>
      </c>
      <c r="AF529" s="144">
        <v>0</v>
      </c>
      <c r="AG529" s="144">
        <v>0</v>
      </c>
      <c r="AH529" s="144">
        <v>0</v>
      </c>
      <c r="AI529" s="144">
        <v>0</v>
      </c>
      <c r="AJ529" s="144">
        <v>0</v>
      </c>
      <c r="AK529" s="144">
        <v>0</v>
      </c>
      <c r="AL529" s="144">
        <v>0</v>
      </c>
      <c r="AM529" s="144">
        <f t="shared" si="121"/>
        <v>83465.399999999994</v>
      </c>
      <c r="AN529" s="144">
        <f t="shared" si="122"/>
        <v>41732.699999999997</v>
      </c>
      <c r="AO529" s="144">
        <v>0</v>
      </c>
      <c r="AP529" s="144" t="s">
        <v>4524</v>
      </c>
      <c r="AQ529" s="294"/>
      <c r="AR529" s="144"/>
      <c r="AS529" s="271"/>
      <c r="AT529" s="144"/>
      <c r="AU529" s="144"/>
      <c r="AV529" s="158" t="s">
        <v>2035</v>
      </c>
      <c r="AW529" s="159" t="s">
        <v>2036</v>
      </c>
      <c r="AX529" s="159" t="s">
        <v>2037</v>
      </c>
      <c r="AY529" s="159" t="s">
        <v>878</v>
      </c>
      <c r="AZ529" s="159" t="s">
        <v>906</v>
      </c>
      <c r="BA529" s="158" t="s">
        <v>1023</v>
      </c>
      <c r="BB529" s="159" t="s">
        <v>891</v>
      </c>
      <c r="BC529" s="158" t="s">
        <v>742</v>
      </c>
      <c r="BD529" s="158" t="s">
        <v>165</v>
      </c>
      <c r="BE529" s="158" t="s">
        <v>2038</v>
      </c>
      <c r="BF529" s="160">
        <v>4707</v>
      </c>
      <c r="BG529" s="160">
        <v>3793</v>
      </c>
      <c r="BH529" s="158" t="s">
        <v>165</v>
      </c>
      <c r="BI529" s="158" t="s">
        <v>4574</v>
      </c>
      <c r="BJ529" s="159" t="s">
        <v>892</v>
      </c>
      <c r="BK529" s="160">
        <v>530</v>
      </c>
      <c r="BL529" s="160">
        <v>510</v>
      </c>
      <c r="BM529" s="160">
        <v>4226</v>
      </c>
      <c r="BN529" s="158"/>
      <c r="BO529" s="159" t="s">
        <v>999</v>
      </c>
      <c r="BP529" s="159" t="s">
        <v>886</v>
      </c>
      <c r="BQ529" s="204" t="s">
        <v>887</v>
      </c>
      <c r="BR529" s="160">
        <v>2782179.9</v>
      </c>
      <c r="BS529" s="160">
        <v>1981294.2</v>
      </c>
      <c r="BT529" s="160">
        <v>0</v>
      </c>
      <c r="BU529" s="138">
        <v>1981294.2</v>
      </c>
      <c r="BV529" s="160">
        <v>1993265.6</v>
      </c>
      <c r="BW529" s="160">
        <v>1993265.6</v>
      </c>
      <c r="BX529" s="160">
        <v>0</v>
      </c>
      <c r="BY529" s="160">
        <v>1969636.34</v>
      </c>
      <c r="BZ529" s="160">
        <v>1969636.34</v>
      </c>
      <c r="CA529" s="160">
        <v>0</v>
      </c>
      <c r="CB529" s="160">
        <v>1981607.74</v>
      </c>
      <c r="CC529" s="160">
        <v>1981607.74</v>
      </c>
      <c r="CD529" s="160">
        <v>0</v>
      </c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  <c r="EH529" s="145"/>
      <c r="EI529" s="145"/>
      <c r="EJ529" s="145"/>
      <c r="EK529" s="145"/>
      <c r="EL529" s="145"/>
      <c r="EM529" s="145"/>
      <c r="EN529" s="145"/>
      <c r="EO529" s="145"/>
      <c r="EP529" s="145"/>
      <c r="EQ529" s="145"/>
      <c r="ER529" s="145"/>
      <c r="ES529" s="145"/>
      <c r="ET529" s="145"/>
      <c r="EU529" s="145"/>
      <c r="EV529" s="145"/>
      <c r="EW529" s="145"/>
      <c r="EX529" s="145"/>
      <c r="EY529" s="145"/>
      <c r="EZ529" s="145"/>
      <c r="FA529" s="145"/>
      <c r="FB529" s="145"/>
      <c r="FC529" s="145"/>
      <c r="FD529" s="145"/>
      <c r="FE529" s="145"/>
      <c r="FF529" s="145"/>
      <c r="FG529" s="145"/>
      <c r="FH529" s="145"/>
      <c r="FI529" s="145"/>
      <c r="FJ529" s="145"/>
      <c r="FK529" s="145"/>
      <c r="FL529" s="145"/>
      <c r="FM529" s="145"/>
      <c r="FN529" s="145"/>
      <c r="FO529" s="145"/>
      <c r="FP529" s="145"/>
      <c r="FQ529" s="145"/>
      <c r="FR529" s="145"/>
      <c r="FS529" s="145"/>
      <c r="FT529" s="146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8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I529" s="147"/>
      <c r="HJ529" s="147"/>
      <c r="HK529" s="147"/>
      <c r="HL529" s="147"/>
      <c r="HM529" s="147"/>
    </row>
    <row r="530" spans="1:221" s="149" customFormat="1" ht="12" customHeight="1" x14ac:dyDescent="0.2">
      <c r="A530" s="150">
        <v>294</v>
      </c>
      <c r="B530" s="151" t="s">
        <v>2041</v>
      </c>
      <c r="C530" s="161"/>
      <c r="D530" s="161"/>
      <c r="E530" s="162"/>
      <c r="F530" s="154">
        <f t="shared" si="117"/>
        <v>100.99617063492065</v>
      </c>
      <c r="G530" s="306">
        <v>1960</v>
      </c>
      <c r="H530" s="281">
        <v>2025</v>
      </c>
      <c r="I530" s="154">
        <f t="shared" ref="I530:I593" si="123">BU530</f>
        <v>306927.71999999997</v>
      </c>
      <c r="J530" s="152">
        <f t="shared" si="119"/>
        <v>4770839.7699999996</v>
      </c>
      <c r="K530" s="155">
        <f t="shared" si="120"/>
        <v>485458.7</v>
      </c>
      <c r="L530" s="152">
        <v>0</v>
      </c>
      <c r="M530" s="152">
        <v>0</v>
      </c>
      <c r="N530" s="152">
        <v>0</v>
      </c>
      <c r="O530" s="152">
        <v>46.2</v>
      </c>
      <c r="P530" s="164">
        <f>ROUND((O530*5490.43*0.955),2)</f>
        <v>242243.26</v>
      </c>
      <c r="Q530" s="155"/>
      <c r="R530" s="155">
        <v>0</v>
      </c>
      <c r="S530" s="155"/>
      <c r="T530" s="155">
        <v>0</v>
      </c>
      <c r="U530" s="155">
        <v>93</v>
      </c>
      <c r="V530" s="165">
        <f>ROUND((U530*2738.45*0.955),2)</f>
        <v>243215.44</v>
      </c>
      <c r="W530" s="156">
        <v>0</v>
      </c>
      <c r="X530" s="155">
        <v>0</v>
      </c>
      <c r="Y530" s="188" t="s">
        <v>235</v>
      </c>
      <c r="Z530" s="165">
        <v>561</v>
      </c>
      <c r="AA530" s="155">
        <f t="shared" ref="AA530:AA543" si="124">ROUND(IF(Y530="СК",7598.05*0.955,8837.94*0.955)*Z530,2)</f>
        <v>4070693.28</v>
      </c>
      <c r="AB530" s="144">
        <v>0</v>
      </c>
      <c r="AC530" s="144">
        <v>0</v>
      </c>
      <c r="AD530" s="144">
        <v>0</v>
      </c>
      <c r="AE530" s="144">
        <v>0</v>
      </c>
      <c r="AF530" s="144">
        <v>0</v>
      </c>
      <c r="AG530" s="144">
        <v>0</v>
      </c>
      <c r="AH530" s="144">
        <v>0</v>
      </c>
      <c r="AI530" s="144">
        <v>0</v>
      </c>
      <c r="AJ530" s="144">
        <v>0</v>
      </c>
      <c r="AK530" s="144">
        <v>0</v>
      </c>
      <c r="AL530" s="144">
        <v>0</v>
      </c>
      <c r="AM530" s="144">
        <f t="shared" si="121"/>
        <v>143125.19</v>
      </c>
      <c r="AN530" s="144">
        <f t="shared" si="122"/>
        <v>71562.600000000006</v>
      </c>
      <c r="AO530" s="144">
        <v>0</v>
      </c>
      <c r="AP530" s="144" t="s">
        <v>4526</v>
      </c>
      <c r="AQ530" s="294"/>
      <c r="AR530" s="144" t="s">
        <v>4537</v>
      </c>
      <c r="AS530" s="271">
        <v>2018</v>
      </c>
      <c r="AT530" s="144">
        <v>1135315.6499999999</v>
      </c>
      <c r="AU530" s="144"/>
      <c r="AV530" s="158" t="s">
        <v>2039</v>
      </c>
      <c r="AW530" s="159" t="s">
        <v>2040</v>
      </c>
      <c r="AX530" s="159" t="s">
        <v>2041</v>
      </c>
      <c r="AY530" s="159" t="s">
        <v>878</v>
      </c>
      <c r="AZ530" s="159" t="s">
        <v>879</v>
      </c>
      <c r="BA530" s="158" t="s">
        <v>1040</v>
      </c>
      <c r="BB530" s="159" t="s">
        <v>891</v>
      </c>
      <c r="BC530" s="158" t="s">
        <v>166</v>
      </c>
      <c r="BD530" s="158" t="s">
        <v>166</v>
      </c>
      <c r="BE530" s="158" t="s">
        <v>959</v>
      </c>
      <c r="BF530" s="160">
        <v>664.4</v>
      </c>
      <c r="BG530" s="160">
        <v>616</v>
      </c>
      <c r="BH530" s="158" t="s">
        <v>883</v>
      </c>
      <c r="BI530" s="193">
        <v>7.5</v>
      </c>
      <c r="BJ530" s="159" t="s">
        <v>884</v>
      </c>
      <c r="BK530" s="160">
        <v>561</v>
      </c>
      <c r="BL530" s="160">
        <v>0</v>
      </c>
      <c r="BM530" s="160">
        <v>526.4</v>
      </c>
      <c r="BN530" s="158"/>
      <c r="BO530" s="159" t="s">
        <v>885</v>
      </c>
      <c r="BP530" s="159" t="s">
        <v>886</v>
      </c>
      <c r="BQ530" s="204" t="s">
        <v>887</v>
      </c>
      <c r="BR530" s="160">
        <v>3106823.61</v>
      </c>
      <c r="BS530" s="160">
        <v>306927.71999999997</v>
      </c>
      <c r="BT530" s="160">
        <v>0</v>
      </c>
      <c r="BU530" s="138">
        <v>306927.71999999997</v>
      </c>
      <c r="BV530" s="160">
        <v>-871092.19</v>
      </c>
      <c r="BW530" s="160">
        <v>312827.87</v>
      </c>
      <c r="BX530" s="160">
        <v>0</v>
      </c>
      <c r="BY530" s="160">
        <v>304118.51</v>
      </c>
      <c r="BZ530" s="160">
        <v>304118.51</v>
      </c>
      <c r="CA530" s="160">
        <v>0</v>
      </c>
      <c r="CB530" s="160">
        <v>310018.65999999997</v>
      </c>
      <c r="CC530" s="160">
        <v>310018.65999999997</v>
      </c>
      <c r="CD530" s="160">
        <v>0</v>
      </c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  <c r="EH530" s="145"/>
      <c r="EI530" s="145"/>
      <c r="EJ530" s="145"/>
      <c r="EK530" s="145"/>
      <c r="EL530" s="145"/>
      <c r="EM530" s="145"/>
      <c r="EN530" s="145"/>
      <c r="EO530" s="145"/>
      <c r="EP530" s="145"/>
      <c r="EQ530" s="145"/>
      <c r="ER530" s="145"/>
      <c r="ES530" s="145"/>
      <c r="ET530" s="145"/>
      <c r="EU530" s="145"/>
      <c r="EV530" s="145"/>
      <c r="EW530" s="145"/>
      <c r="EX530" s="145"/>
      <c r="EY530" s="145"/>
      <c r="EZ530" s="145"/>
      <c r="FA530" s="145"/>
      <c r="FB530" s="145"/>
      <c r="FC530" s="145"/>
      <c r="FD530" s="145"/>
      <c r="FE530" s="145"/>
      <c r="FF530" s="145"/>
      <c r="FG530" s="145"/>
      <c r="FH530" s="145"/>
      <c r="FI530" s="145"/>
      <c r="FJ530" s="145"/>
      <c r="FK530" s="145"/>
      <c r="FL530" s="145"/>
      <c r="FM530" s="145"/>
      <c r="FN530" s="145"/>
      <c r="FO530" s="145"/>
      <c r="FP530" s="145"/>
      <c r="FQ530" s="145"/>
      <c r="FR530" s="145"/>
      <c r="FS530" s="145"/>
      <c r="FT530" s="146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8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I530" s="147"/>
      <c r="HJ530" s="147"/>
      <c r="HK530" s="147"/>
      <c r="HL530" s="147"/>
      <c r="HM530" s="147"/>
    </row>
    <row r="531" spans="1:221" s="149" customFormat="1" ht="12" customHeight="1" x14ac:dyDescent="0.2">
      <c r="A531" s="150">
        <v>295</v>
      </c>
      <c r="B531" s="151" t="s">
        <v>2044</v>
      </c>
      <c r="C531" s="161"/>
      <c r="D531" s="161"/>
      <c r="E531" s="162"/>
      <c r="F531" s="154">
        <f t="shared" ref="F531:F594" si="125">(J531+AT531-BU531)/12/BI531/BG531</f>
        <v>40.741715196212333</v>
      </c>
      <c r="G531" s="306">
        <v>1983</v>
      </c>
      <c r="H531" s="281">
        <v>2025</v>
      </c>
      <c r="I531" s="154">
        <f t="shared" si="123"/>
        <v>1828858.43</v>
      </c>
      <c r="J531" s="152">
        <f t="shared" si="119"/>
        <v>9456595.8000000007</v>
      </c>
      <c r="K531" s="155">
        <f t="shared" si="120"/>
        <v>0</v>
      </c>
      <c r="L531" s="152">
        <v>0</v>
      </c>
      <c r="M531" s="152">
        <v>0</v>
      </c>
      <c r="N531" s="152">
        <v>0</v>
      </c>
      <c r="O531" s="152">
        <v>0</v>
      </c>
      <c r="P531" s="152">
        <v>0</v>
      </c>
      <c r="Q531" s="155"/>
      <c r="R531" s="155">
        <v>0</v>
      </c>
      <c r="S531" s="155"/>
      <c r="T531" s="155">
        <v>0</v>
      </c>
      <c r="U531" s="155"/>
      <c r="V531" s="155">
        <v>0</v>
      </c>
      <c r="W531" s="156">
        <v>0</v>
      </c>
      <c r="X531" s="155">
        <v>0</v>
      </c>
      <c r="Y531" s="157" t="s">
        <v>234</v>
      </c>
      <c r="Z531" s="155">
        <v>1070</v>
      </c>
      <c r="AA531" s="155">
        <f t="shared" si="124"/>
        <v>9031048.9900000002</v>
      </c>
      <c r="AB531" s="144">
        <v>0</v>
      </c>
      <c r="AC531" s="144">
        <v>0</v>
      </c>
      <c r="AD531" s="144">
        <v>0</v>
      </c>
      <c r="AE531" s="144">
        <v>0</v>
      </c>
      <c r="AF531" s="144">
        <v>0</v>
      </c>
      <c r="AG531" s="144">
        <v>0</v>
      </c>
      <c r="AH531" s="144">
        <v>0</v>
      </c>
      <c r="AI531" s="144">
        <v>0</v>
      </c>
      <c r="AJ531" s="144">
        <v>0</v>
      </c>
      <c r="AK531" s="144">
        <v>0</v>
      </c>
      <c r="AL531" s="144">
        <v>0</v>
      </c>
      <c r="AM531" s="144">
        <f t="shared" si="121"/>
        <v>283697.87</v>
      </c>
      <c r="AN531" s="144">
        <f t="shared" si="122"/>
        <v>141848.94</v>
      </c>
      <c r="AO531" s="144">
        <v>0</v>
      </c>
      <c r="AP531" s="144" t="s">
        <v>4526</v>
      </c>
      <c r="AQ531" s="294"/>
      <c r="AR531" s="144" t="s">
        <v>4539</v>
      </c>
      <c r="AS531" s="271">
        <v>2018</v>
      </c>
      <c r="AT531" s="144">
        <v>5796250.3700000001</v>
      </c>
      <c r="AU531" s="144"/>
      <c r="AV531" s="158" t="s">
        <v>2042</v>
      </c>
      <c r="AW531" s="159" t="s">
        <v>2043</v>
      </c>
      <c r="AX531" s="159" t="s">
        <v>2044</v>
      </c>
      <c r="AY531" s="159" t="s">
        <v>878</v>
      </c>
      <c r="AZ531" s="159" t="s">
        <v>879</v>
      </c>
      <c r="BA531" s="158" t="s">
        <v>982</v>
      </c>
      <c r="BB531" s="159" t="s">
        <v>881</v>
      </c>
      <c r="BC531" s="158" t="s">
        <v>846</v>
      </c>
      <c r="BD531" s="158" t="s">
        <v>846</v>
      </c>
      <c r="BE531" s="158" t="s">
        <v>1373</v>
      </c>
      <c r="BF531" s="160">
        <v>3969.5</v>
      </c>
      <c r="BG531" s="160">
        <v>3661</v>
      </c>
      <c r="BH531" s="158" t="s">
        <v>883</v>
      </c>
      <c r="BI531" s="193">
        <v>7.5</v>
      </c>
      <c r="BJ531" s="159" t="s">
        <v>892</v>
      </c>
      <c r="BK531" s="160">
        <v>1070</v>
      </c>
      <c r="BL531" s="160">
        <v>990</v>
      </c>
      <c r="BM531" s="160">
        <v>2565</v>
      </c>
      <c r="BN531" s="158"/>
      <c r="BO531" s="159" t="s">
        <v>885</v>
      </c>
      <c r="BP531" s="159" t="s">
        <v>886</v>
      </c>
      <c r="BQ531" s="204" t="s">
        <v>908</v>
      </c>
      <c r="BR531" s="160">
        <v>6173193.7999999998</v>
      </c>
      <c r="BS531" s="160">
        <v>1828858.43</v>
      </c>
      <c r="BT531" s="160">
        <v>0</v>
      </c>
      <c r="BU531" s="138">
        <v>1828858.43</v>
      </c>
      <c r="BV531" s="160">
        <v>-3966200.6</v>
      </c>
      <c r="BW531" s="160">
        <v>1830049.77</v>
      </c>
      <c r="BX531" s="160">
        <v>0</v>
      </c>
      <c r="BY531" s="160">
        <v>1822938.4</v>
      </c>
      <c r="BZ531" s="160">
        <v>1822938.4</v>
      </c>
      <c r="CA531" s="160">
        <v>0</v>
      </c>
      <c r="CB531" s="160">
        <v>1824129.74</v>
      </c>
      <c r="CC531" s="160">
        <v>1824129.74</v>
      </c>
      <c r="CD531" s="160">
        <v>0</v>
      </c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  <c r="EH531" s="145"/>
      <c r="EI531" s="145"/>
      <c r="EJ531" s="145"/>
      <c r="EK531" s="145"/>
      <c r="EL531" s="145"/>
      <c r="EM531" s="145"/>
      <c r="EN531" s="145"/>
      <c r="EO531" s="145"/>
      <c r="EP531" s="145"/>
      <c r="EQ531" s="145"/>
      <c r="ER531" s="145"/>
      <c r="ES531" s="145"/>
      <c r="ET531" s="145"/>
      <c r="EU531" s="145"/>
      <c r="EV531" s="145"/>
      <c r="EW531" s="145"/>
      <c r="EX531" s="145"/>
      <c r="EY531" s="145"/>
      <c r="EZ531" s="145"/>
      <c r="FA531" s="145"/>
      <c r="FB531" s="145"/>
      <c r="FC531" s="145"/>
      <c r="FD531" s="145"/>
      <c r="FE531" s="145"/>
      <c r="FF531" s="145"/>
      <c r="FG531" s="145"/>
      <c r="FH531" s="145"/>
      <c r="FI531" s="145"/>
      <c r="FJ531" s="145"/>
      <c r="FK531" s="145"/>
      <c r="FL531" s="145"/>
      <c r="FM531" s="145"/>
      <c r="FN531" s="145"/>
      <c r="FO531" s="145"/>
      <c r="FP531" s="145"/>
      <c r="FQ531" s="145"/>
      <c r="FR531" s="145"/>
      <c r="FS531" s="145"/>
      <c r="FT531" s="146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8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I531" s="147"/>
      <c r="HJ531" s="147"/>
      <c r="HK531" s="147"/>
      <c r="HL531" s="147"/>
      <c r="HM531" s="147"/>
    </row>
    <row r="532" spans="1:221" s="149" customFormat="1" ht="12" customHeight="1" x14ac:dyDescent="0.2">
      <c r="A532" s="150">
        <v>296</v>
      </c>
      <c r="B532" s="151" t="s">
        <v>2047</v>
      </c>
      <c r="C532" s="161"/>
      <c r="D532" s="161"/>
      <c r="E532" s="162"/>
      <c r="F532" s="154">
        <f t="shared" si="125"/>
        <v>25.332408843069878</v>
      </c>
      <c r="G532" s="306">
        <v>1986</v>
      </c>
      <c r="H532" s="281">
        <v>2025</v>
      </c>
      <c r="I532" s="154">
        <f t="shared" si="123"/>
        <v>1188036.17</v>
      </c>
      <c r="J532" s="307">
        <f t="shared" si="119"/>
        <v>6716834.4000000004</v>
      </c>
      <c r="K532" s="155">
        <f t="shared" si="120"/>
        <v>0</v>
      </c>
      <c r="L532" s="152">
        <v>0</v>
      </c>
      <c r="M532" s="152">
        <v>0</v>
      </c>
      <c r="N532" s="152">
        <v>0</v>
      </c>
      <c r="O532" s="152">
        <v>0</v>
      </c>
      <c r="P532" s="152">
        <v>0</v>
      </c>
      <c r="Q532" s="155"/>
      <c r="R532" s="155">
        <v>0</v>
      </c>
      <c r="S532" s="155"/>
      <c r="T532" s="155">
        <v>0</v>
      </c>
      <c r="U532" s="155"/>
      <c r="V532" s="155">
        <v>0</v>
      </c>
      <c r="W532" s="156">
        <v>0</v>
      </c>
      <c r="X532" s="155">
        <v>0</v>
      </c>
      <c r="Y532" s="157" t="s">
        <v>234</v>
      </c>
      <c r="Z532" s="155">
        <v>760</v>
      </c>
      <c r="AA532" s="155">
        <f t="shared" si="124"/>
        <v>6414576.8499999996</v>
      </c>
      <c r="AB532" s="144">
        <v>0</v>
      </c>
      <c r="AC532" s="144">
        <v>0</v>
      </c>
      <c r="AD532" s="144">
        <v>0</v>
      </c>
      <c r="AE532" s="144">
        <v>0</v>
      </c>
      <c r="AF532" s="144">
        <v>0</v>
      </c>
      <c r="AG532" s="144">
        <v>0</v>
      </c>
      <c r="AH532" s="144">
        <v>0</v>
      </c>
      <c r="AI532" s="144">
        <v>0</v>
      </c>
      <c r="AJ532" s="144">
        <v>0</v>
      </c>
      <c r="AK532" s="144">
        <v>0</v>
      </c>
      <c r="AL532" s="144">
        <v>0</v>
      </c>
      <c r="AM532" s="144">
        <f t="shared" si="121"/>
        <v>201505.03</v>
      </c>
      <c r="AN532" s="144">
        <f t="shared" si="122"/>
        <v>100752.52</v>
      </c>
      <c r="AO532" s="144">
        <v>0</v>
      </c>
      <c r="AP532" s="144" t="s">
        <v>4526</v>
      </c>
      <c r="AQ532" s="294"/>
      <c r="AR532" s="144"/>
      <c r="AS532" s="271"/>
      <c r="AT532" s="144"/>
      <c r="AU532" s="144"/>
      <c r="AV532" s="158" t="s">
        <v>2045</v>
      </c>
      <c r="AW532" s="159" t="s">
        <v>2046</v>
      </c>
      <c r="AX532" s="159" t="s">
        <v>2047</v>
      </c>
      <c r="AY532" s="159" t="s">
        <v>878</v>
      </c>
      <c r="AZ532" s="159" t="s">
        <v>879</v>
      </c>
      <c r="BA532" s="158" t="s">
        <v>1388</v>
      </c>
      <c r="BB532" s="159" t="s">
        <v>891</v>
      </c>
      <c r="BC532" s="158" t="s">
        <v>846</v>
      </c>
      <c r="BD532" s="158" t="s">
        <v>165</v>
      </c>
      <c r="BE532" s="158" t="s">
        <v>1565</v>
      </c>
      <c r="BF532" s="160">
        <v>2932.3</v>
      </c>
      <c r="BG532" s="160">
        <v>2425</v>
      </c>
      <c r="BH532" s="158" t="s">
        <v>883</v>
      </c>
      <c r="BI532" s="193">
        <v>7.5</v>
      </c>
      <c r="BJ532" s="159" t="s">
        <v>892</v>
      </c>
      <c r="BK532" s="160">
        <v>760</v>
      </c>
      <c r="BL532" s="160">
        <v>750</v>
      </c>
      <c r="BM532" s="160">
        <v>2528.4</v>
      </c>
      <c r="BN532" s="158"/>
      <c r="BO532" s="159" t="s">
        <v>885</v>
      </c>
      <c r="BP532" s="159" t="s">
        <v>886</v>
      </c>
      <c r="BQ532" s="204" t="s">
        <v>887</v>
      </c>
      <c r="BR532" s="160">
        <v>4384698.4000000004</v>
      </c>
      <c r="BS532" s="160">
        <v>1188036.17</v>
      </c>
      <c r="BT532" s="160">
        <v>0</v>
      </c>
      <c r="BU532" s="138">
        <v>1188036.17</v>
      </c>
      <c r="BV532" s="160">
        <v>1195643.06</v>
      </c>
      <c r="BW532" s="160">
        <v>1195643.06</v>
      </c>
      <c r="BX532" s="160">
        <v>0</v>
      </c>
      <c r="BY532" s="160">
        <v>1180130.49</v>
      </c>
      <c r="BZ532" s="160">
        <v>1180130.49</v>
      </c>
      <c r="CA532" s="160">
        <v>0</v>
      </c>
      <c r="CB532" s="160">
        <v>1187737.3799999999</v>
      </c>
      <c r="CC532" s="160">
        <v>1187737.3799999999</v>
      </c>
      <c r="CD532" s="160">
        <v>0</v>
      </c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  <c r="EH532" s="145"/>
      <c r="EI532" s="145"/>
      <c r="EJ532" s="145"/>
      <c r="EK532" s="145"/>
      <c r="EL532" s="145"/>
      <c r="EM532" s="145"/>
      <c r="EN532" s="145"/>
      <c r="EO532" s="145"/>
      <c r="EP532" s="145"/>
      <c r="EQ532" s="145"/>
      <c r="ER532" s="145"/>
      <c r="ES532" s="145"/>
      <c r="ET532" s="145"/>
      <c r="EU532" s="145"/>
      <c r="EV532" s="145"/>
      <c r="EW532" s="145"/>
      <c r="EX532" s="145"/>
      <c r="EY532" s="145"/>
      <c r="EZ532" s="145"/>
      <c r="FA532" s="145"/>
      <c r="FB532" s="145"/>
      <c r="FC532" s="145"/>
      <c r="FD532" s="145"/>
      <c r="FE532" s="145"/>
      <c r="FF532" s="145"/>
      <c r="FG532" s="145"/>
      <c r="FH532" s="145"/>
      <c r="FI532" s="145"/>
      <c r="FJ532" s="145"/>
      <c r="FK532" s="145"/>
      <c r="FL532" s="145"/>
      <c r="FM532" s="145"/>
      <c r="FN532" s="145"/>
      <c r="FO532" s="145"/>
      <c r="FP532" s="145"/>
      <c r="FQ532" s="145"/>
      <c r="FR532" s="145"/>
      <c r="FS532" s="145"/>
      <c r="FT532" s="146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8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I532" s="147"/>
      <c r="HJ532" s="147"/>
      <c r="HK532" s="147"/>
      <c r="HL532" s="147"/>
      <c r="HM532" s="147"/>
    </row>
    <row r="533" spans="1:221" s="149" customFormat="1" ht="12" customHeight="1" x14ac:dyDescent="0.2">
      <c r="A533" s="150">
        <v>297</v>
      </c>
      <c r="B533" s="151" t="s">
        <v>2050</v>
      </c>
      <c r="C533" s="161"/>
      <c r="D533" s="161"/>
      <c r="E533" s="162"/>
      <c r="F533" s="154">
        <f t="shared" si="125"/>
        <v>29.422401247028219</v>
      </c>
      <c r="G533" s="306">
        <v>1990</v>
      </c>
      <c r="H533" s="281">
        <v>2025</v>
      </c>
      <c r="I533" s="154">
        <f t="shared" si="123"/>
        <v>1235927.17</v>
      </c>
      <c r="J533" s="152">
        <f t="shared" si="119"/>
        <v>7795063.0800000001</v>
      </c>
      <c r="K533" s="155">
        <f t="shared" si="120"/>
        <v>0</v>
      </c>
      <c r="L533" s="152">
        <v>0</v>
      </c>
      <c r="M533" s="152">
        <v>0</v>
      </c>
      <c r="N533" s="152">
        <v>0</v>
      </c>
      <c r="O533" s="152">
        <v>0</v>
      </c>
      <c r="P533" s="152">
        <v>0</v>
      </c>
      <c r="Q533" s="155"/>
      <c r="R533" s="155">
        <v>0</v>
      </c>
      <c r="S533" s="155"/>
      <c r="T533" s="155">
        <v>0</v>
      </c>
      <c r="U533" s="155"/>
      <c r="V533" s="155">
        <v>0</v>
      </c>
      <c r="W533" s="156">
        <v>0</v>
      </c>
      <c r="X533" s="155">
        <v>0</v>
      </c>
      <c r="Y533" s="157" t="s">
        <v>234</v>
      </c>
      <c r="Z533" s="155">
        <v>882</v>
      </c>
      <c r="AA533" s="155">
        <f t="shared" si="124"/>
        <v>7444285.2400000002</v>
      </c>
      <c r="AB533" s="144">
        <v>0</v>
      </c>
      <c r="AC533" s="144">
        <v>0</v>
      </c>
      <c r="AD533" s="144">
        <v>0</v>
      </c>
      <c r="AE533" s="144">
        <v>0</v>
      </c>
      <c r="AF533" s="144">
        <v>0</v>
      </c>
      <c r="AG533" s="144">
        <v>0</v>
      </c>
      <c r="AH533" s="144">
        <v>0</v>
      </c>
      <c r="AI533" s="144">
        <v>0</v>
      </c>
      <c r="AJ533" s="144">
        <v>0</v>
      </c>
      <c r="AK533" s="144">
        <v>0</v>
      </c>
      <c r="AL533" s="144">
        <v>0</v>
      </c>
      <c r="AM533" s="144">
        <f t="shared" si="121"/>
        <v>233851.89</v>
      </c>
      <c r="AN533" s="144">
        <f t="shared" si="122"/>
        <v>116925.95</v>
      </c>
      <c r="AO533" s="144">
        <v>0</v>
      </c>
      <c r="AP533" s="144" t="s">
        <v>4526</v>
      </c>
      <c r="AQ533" s="294"/>
      <c r="AR533" s="144"/>
      <c r="AS533" s="271"/>
      <c r="AT533" s="144"/>
      <c r="AU533" s="144"/>
      <c r="AV533" s="158" t="s">
        <v>2048</v>
      </c>
      <c r="AW533" s="159" t="s">
        <v>2049</v>
      </c>
      <c r="AX533" s="159" t="s">
        <v>2050</v>
      </c>
      <c r="AY533" s="159" t="s">
        <v>878</v>
      </c>
      <c r="AZ533" s="159" t="s">
        <v>879</v>
      </c>
      <c r="BA533" s="158" t="s">
        <v>880</v>
      </c>
      <c r="BB533" s="159" t="s">
        <v>891</v>
      </c>
      <c r="BC533" s="158" t="s">
        <v>846</v>
      </c>
      <c r="BD533" s="158" t="s">
        <v>165</v>
      </c>
      <c r="BE533" s="158" t="s">
        <v>1764</v>
      </c>
      <c r="BF533" s="160">
        <v>2974.8</v>
      </c>
      <c r="BG533" s="160">
        <v>2477</v>
      </c>
      <c r="BH533" s="158" t="s">
        <v>883</v>
      </c>
      <c r="BI533" s="193">
        <v>7.5</v>
      </c>
      <c r="BJ533" s="159" t="s">
        <v>892</v>
      </c>
      <c r="BK533" s="160">
        <v>882</v>
      </c>
      <c r="BL533" s="160">
        <v>572</v>
      </c>
      <c r="BM533" s="160">
        <v>2049</v>
      </c>
      <c r="BN533" s="158"/>
      <c r="BO533" s="159" t="s">
        <v>885</v>
      </c>
      <c r="BP533" s="159" t="s">
        <v>886</v>
      </c>
      <c r="BQ533" s="204" t="s">
        <v>887</v>
      </c>
      <c r="BR533" s="160">
        <v>5088557.88</v>
      </c>
      <c r="BS533" s="160">
        <v>1235927.17</v>
      </c>
      <c r="BT533" s="160">
        <v>0</v>
      </c>
      <c r="BU533" s="138">
        <v>1235927.17</v>
      </c>
      <c r="BV533" s="160">
        <v>1235927.23</v>
      </c>
      <c r="BW533" s="160">
        <v>1235927.23</v>
      </c>
      <c r="BX533" s="160">
        <v>0</v>
      </c>
      <c r="BY533" s="160">
        <v>1224071.82</v>
      </c>
      <c r="BZ533" s="160">
        <v>1224071.82</v>
      </c>
      <c r="CA533" s="160">
        <v>0</v>
      </c>
      <c r="CB533" s="160">
        <v>1224071.82</v>
      </c>
      <c r="CC533" s="160">
        <v>1224071.82</v>
      </c>
      <c r="CD533" s="160">
        <v>0</v>
      </c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  <c r="EW533" s="145"/>
      <c r="EX533" s="145"/>
      <c r="EY533" s="145"/>
      <c r="EZ533" s="145"/>
      <c r="FA533" s="145"/>
      <c r="FB533" s="145"/>
      <c r="FC533" s="145"/>
      <c r="FD533" s="145"/>
      <c r="FE533" s="145"/>
      <c r="FF533" s="145"/>
      <c r="FG533" s="145"/>
      <c r="FH533" s="145"/>
      <c r="FI533" s="145"/>
      <c r="FJ533" s="145"/>
      <c r="FK533" s="145"/>
      <c r="FL533" s="145"/>
      <c r="FM533" s="145"/>
      <c r="FN533" s="145"/>
      <c r="FO533" s="145"/>
      <c r="FP533" s="145"/>
      <c r="FQ533" s="145"/>
      <c r="FR533" s="145"/>
      <c r="FS533" s="145"/>
      <c r="FT533" s="146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8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I533" s="147"/>
      <c r="HJ533" s="147"/>
      <c r="HK533" s="147"/>
      <c r="HL533" s="147"/>
      <c r="HM533" s="147"/>
    </row>
    <row r="534" spans="1:221" s="149" customFormat="1" ht="12" customHeight="1" x14ac:dyDescent="0.2">
      <c r="A534" s="150">
        <v>298</v>
      </c>
      <c r="B534" s="151" t="s">
        <v>2053</v>
      </c>
      <c r="C534" s="161"/>
      <c r="D534" s="161"/>
      <c r="E534" s="162"/>
      <c r="F534" s="154">
        <f t="shared" si="125"/>
        <v>28.316887497756245</v>
      </c>
      <c r="G534" s="306">
        <v>1969</v>
      </c>
      <c r="H534" s="281">
        <v>2025</v>
      </c>
      <c r="I534" s="154">
        <f t="shared" si="123"/>
        <v>1348699.19</v>
      </c>
      <c r="J534" s="152">
        <f t="shared" si="119"/>
        <v>7658834.4000000004</v>
      </c>
      <c r="K534" s="155">
        <f t="shared" si="120"/>
        <v>0</v>
      </c>
      <c r="L534" s="152">
        <v>0</v>
      </c>
      <c r="M534" s="152">
        <v>0</v>
      </c>
      <c r="N534" s="152">
        <v>0</v>
      </c>
      <c r="O534" s="152">
        <v>0</v>
      </c>
      <c r="P534" s="152">
        <v>0</v>
      </c>
      <c r="Q534" s="155"/>
      <c r="R534" s="155">
        <v>0</v>
      </c>
      <c r="S534" s="155"/>
      <c r="T534" s="155">
        <v>0</v>
      </c>
      <c r="U534" s="155"/>
      <c r="V534" s="155">
        <v>0</v>
      </c>
      <c r="W534" s="156">
        <v>0</v>
      </c>
      <c r="X534" s="155">
        <v>0</v>
      </c>
      <c r="Y534" s="157" t="s">
        <v>235</v>
      </c>
      <c r="Z534" s="155">
        <v>1008</v>
      </c>
      <c r="AA534" s="155">
        <f t="shared" si="124"/>
        <v>7314186.8499999996</v>
      </c>
      <c r="AB534" s="144">
        <v>0</v>
      </c>
      <c r="AC534" s="144">
        <v>0</v>
      </c>
      <c r="AD534" s="144">
        <v>0</v>
      </c>
      <c r="AE534" s="144">
        <v>0</v>
      </c>
      <c r="AF534" s="144">
        <v>0</v>
      </c>
      <c r="AG534" s="144">
        <v>0</v>
      </c>
      <c r="AH534" s="144">
        <v>0</v>
      </c>
      <c r="AI534" s="144">
        <v>0</v>
      </c>
      <c r="AJ534" s="144">
        <v>0</v>
      </c>
      <c r="AK534" s="144">
        <v>0</v>
      </c>
      <c r="AL534" s="144">
        <v>0</v>
      </c>
      <c r="AM534" s="144">
        <f t="shared" si="121"/>
        <v>229765.03</v>
      </c>
      <c r="AN534" s="144">
        <f t="shared" si="122"/>
        <v>114882.52</v>
      </c>
      <c r="AO534" s="144">
        <v>0</v>
      </c>
      <c r="AP534" s="144" t="s">
        <v>4526</v>
      </c>
      <c r="AQ534" s="294"/>
      <c r="AR534" s="144"/>
      <c r="AS534" s="271"/>
      <c r="AT534" s="144"/>
      <c r="AU534" s="144"/>
      <c r="AV534" s="158" t="s">
        <v>2051</v>
      </c>
      <c r="AW534" s="159" t="s">
        <v>2052</v>
      </c>
      <c r="AX534" s="159" t="s">
        <v>2053</v>
      </c>
      <c r="AY534" s="159" t="s">
        <v>878</v>
      </c>
      <c r="AZ534" s="159" t="s">
        <v>879</v>
      </c>
      <c r="BA534" s="158" t="s">
        <v>1296</v>
      </c>
      <c r="BB534" s="159" t="s">
        <v>891</v>
      </c>
      <c r="BC534" s="158" t="s">
        <v>846</v>
      </c>
      <c r="BD534" s="158" t="s">
        <v>844</v>
      </c>
      <c r="BE534" s="158" t="s">
        <v>1435</v>
      </c>
      <c r="BF534" s="160">
        <v>2887.2</v>
      </c>
      <c r="BG534" s="160">
        <v>2476</v>
      </c>
      <c r="BH534" s="158" t="s">
        <v>883</v>
      </c>
      <c r="BI534" s="193">
        <v>7.5</v>
      </c>
      <c r="BJ534" s="159" t="s">
        <v>884</v>
      </c>
      <c r="BK534" s="160">
        <v>1008</v>
      </c>
      <c r="BL534" s="160">
        <v>739</v>
      </c>
      <c r="BM534" s="160">
        <v>1794.7</v>
      </c>
      <c r="BN534" s="158"/>
      <c r="BO534" s="159" t="s">
        <v>885</v>
      </c>
      <c r="BP534" s="159" t="s">
        <v>886</v>
      </c>
      <c r="BQ534" s="204" t="s">
        <v>887</v>
      </c>
      <c r="BR534" s="160">
        <v>5582314.0800000001</v>
      </c>
      <c r="BS534" s="160">
        <v>1348699.19</v>
      </c>
      <c r="BT534" s="160">
        <v>0</v>
      </c>
      <c r="BU534" s="138">
        <v>1348699.19</v>
      </c>
      <c r="BV534" s="160">
        <v>1349474.41</v>
      </c>
      <c r="BW534" s="160">
        <v>1349474.41</v>
      </c>
      <c r="BX534" s="160">
        <v>0</v>
      </c>
      <c r="BY534" s="160">
        <v>1344621.35</v>
      </c>
      <c r="BZ534" s="160">
        <v>1344621.35</v>
      </c>
      <c r="CA534" s="160">
        <v>0</v>
      </c>
      <c r="CB534" s="160">
        <v>1345370.47</v>
      </c>
      <c r="CC534" s="160">
        <v>1345370.47</v>
      </c>
      <c r="CD534" s="160">
        <v>0</v>
      </c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  <c r="EH534" s="145"/>
      <c r="EI534" s="145"/>
      <c r="EJ534" s="145"/>
      <c r="EK534" s="145"/>
      <c r="EL534" s="145"/>
      <c r="EM534" s="145"/>
      <c r="EN534" s="145"/>
      <c r="EO534" s="145"/>
      <c r="EP534" s="145"/>
      <c r="EQ534" s="145"/>
      <c r="ER534" s="145"/>
      <c r="ES534" s="145"/>
      <c r="ET534" s="145"/>
      <c r="EU534" s="145"/>
      <c r="EV534" s="145"/>
      <c r="EW534" s="145"/>
      <c r="EX534" s="145"/>
      <c r="EY534" s="145"/>
      <c r="EZ534" s="145"/>
      <c r="FA534" s="145"/>
      <c r="FB534" s="145"/>
      <c r="FC534" s="145"/>
      <c r="FD534" s="145"/>
      <c r="FE534" s="145"/>
      <c r="FF534" s="145"/>
      <c r="FG534" s="145"/>
      <c r="FH534" s="145"/>
      <c r="FI534" s="145"/>
      <c r="FJ534" s="145"/>
      <c r="FK534" s="145"/>
      <c r="FL534" s="145"/>
      <c r="FM534" s="145"/>
      <c r="FN534" s="145"/>
      <c r="FO534" s="145"/>
      <c r="FP534" s="145"/>
      <c r="FQ534" s="145"/>
      <c r="FR534" s="145"/>
      <c r="FS534" s="145"/>
      <c r="FT534" s="146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8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I534" s="147"/>
      <c r="HJ534" s="147"/>
      <c r="HK534" s="147"/>
      <c r="HL534" s="147"/>
      <c r="HM534" s="147"/>
    </row>
    <row r="535" spans="1:221" s="149" customFormat="1" ht="12" customHeight="1" x14ac:dyDescent="0.2">
      <c r="A535" s="150">
        <v>299</v>
      </c>
      <c r="B535" s="151" t="s">
        <v>2056</v>
      </c>
      <c r="C535" s="161"/>
      <c r="D535" s="161"/>
      <c r="E535" s="162"/>
      <c r="F535" s="154">
        <f t="shared" si="125"/>
        <v>56.297083131166097</v>
      </c>
      <c r="G535" s="306">
        <v>1959</v>
      </c>
      <c r="H535" s="278">
        <v>2025</v>
      </c>
      <c r="I535" s="154">
        <f t="shared" si="123"/>
        <v>254541.08</v>
      </c>
      <c r="J535" s="311">
        <f t="shared" si="119"/>
        <v>3039220</v>
      </c>
      <c r="K535" s="155">
        <f t="shared" si="120"/>
        <v>0</v>
      </c>
      <c r="L535" s="152">
        <v>0</v>
      </c>
      <c r="M535" s="152">
        <v>0</v>
      </c>
      <c r="N535" s="152">
        <v>0</v>
      </c>
      <c r="O535" s="152">
        <v>0</v>
      </c>
      <c r="P535" s="152">
        <v>0</v>
      </c>
      <c r="Q535" s="155"/>
      <c r="R535" s="155">
        <v>0</v>
      </c>
      <c r="S535" s="155"/>
      <c r="T535" s="155">
        <v>0</v>
      </c>
      <c r="U535" s="155"/>
      <c r="V535" s="155">
        <v>0</v>
      </c>
      <c r="W535" s="156">
        <v>0</v>
      </c>
      <c r="X535" s="155">
        <v>0</v>
      </c>
      <c r="Y535" s="157" t="s">
        <v>235</v>
      </c>
      <c r="Z535" s="155">
        <v>400</v>
      </c>
      <c r="AA535" s="155">
        <f t="shared" si="124"/>
        <v>2902455.1</v>
      </c>
      <c r="AB535" s="144">
        <v>0</v>
      </c>
      <c r="AC535" s="144">
        <v>0</v>
      </c>
      <c r="AD535" s="144">
        <v>0</v>
      </c>
      <c r="AE535" s="144">
        <v>0</v>
      </c>
      <c r="AF535" s="144">
        <v>0</v>
      </c>
      <c r="AG535" s="144">
        <v>0</v>
      </c>
      <c r="AH535" s="144">
        <v>0</v>
      </c>
      <c r="AI535" s="144">
        <v>0</v>
      </c>
      <c r="AJ535" s="144">
        <v>0</v>
      </c>
      <c r="AK535" s="144">
        <v>0</v>
      </c>
      <c r="AL535" s="144">
        <v>0</v>
      </c>
      <c r="AM535" s="144">
        <f t="shared" si="121"/>
        <v>91176.6</v>
      </c>
      <c r="AN535" s="144">
        <f t="shared" si="122"/>
        <v>45588.3</v>
      </c>
      <c r="AO535" s="144">
        <v>0</v>
      </c>
      <c r="AP535" s="144" t="s">
        <v>4526</v>
      </c>
      <c r="AQ535" s="294"/>
      <c r="AR535" s="144"/>
      <c r="AS535" s="271"/>
      <c r="AT535" s="144"/>
      <c r="AU535" s="144"/>
      <c r="AV535" s="158" t="s">
        <v>2054</v>
      </c>
      <c r="AW535" s="159" t="s">
        <v>2055</v>
      </c>
      <c r="AX535" s="159" t="s">
        <v>2056</v>
      </c>
      <c r="AY535" s="159" t="s">
        <v>878</v>
      </c>
      <c r="AZ535" s="159" t="s">
        <v>879</v>
      </c>
      <c r="BA535" s="158" t="s">
        <v>1068</v>
      </c>
      <c r="BB535" s="159" t="s">
        <v>891</v>
      </c>
      <c r="BC535" s="158" t="s">
        <v>166</v>
      </c>
      <c r="BD535" s="158" t="s">
        <v>166</v>
      </c>
      <c r="BE535" s="158" t="s">
        <v>933</v>
      </c>
      <c r="BF535" s="160">
        <v>591.6</v>
      </c>
      <c r="BG535" s="160">
        <v>549.6</v>
      </c>
      <c r="BH535" s="158" t="s">
        <v>883</v>
      </c>
      <c r="BI535" s="193">
        <v>7.5</v>
      </c>
      <c r="BJ535" s="159" t="s">
        <v>884</v>
      </c>
      <c r="BK535" s="160">
        <v>400</v>
      </c>
      <c r="BL535" s="160">
        <v>0</v>
      </c>
      <c r="BM535" s="160">
        <v>489.5</v>
      </c>
      <c r="BN535" s="158"/>
      <c r="BO535" s="159" t="s">
        <v>885</v>
      </c>
      <c r="BP535" s="159" t="s">
        <v>886</v>
      </c>
      <c r="BQ535" s="204" t="s">
        <v>887</v>
      </c>
      <c r="BR535" s="160">
        <v>2215204</v>
      </c>
      <c r="BS535" s="160">
        <v>254541.08</v>
      </c>
      <c r="BT535" s="160">
        <v>0</v>
      </c>
      <c r="BU535" s="138">
        <v>254541.08</v>
      </c>
      <c r="BV535" s="160">
        <v>258542.7</v>
      </c>
      <c r="BW535" s="160">
        <v>258542.7</v>
      </c>
      <c r="BX535" s="160">
        <v>0</v>
      </c>
      <c r="BY535" s="160">
        <v>253540.91</v>
      </c>
      <c r="BZ535" s="160">
        <v>253540.91</v>
      </c>
      <c r="CA535" s="160">
        <v>0</v>
      </c>
      <c r="CB535" s="160">
        <v>257542.53</v>
      </c>
      <c r="CC535" s="160">
        <v>257542.53</v>
      </c>
      <c r="CD535" s="160">
        <v>0</v>
      </c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  <c r="EW535" s="145"/>
      <c r="EX535" s="145"/>
      <c r="EY535" s="145"/>
      <c r="EZ535" s="145"/>
      <c r="FA535" s="145"/>
      <c r="FB535" s="145"/>
      <c r="FC535" s="145"/>
      <c r="FD535" s="145"/>
      <c r="FE535" s="145"/>
      <c r="FF535" s="145"/>
      <c r="FG535" s="145"/>
      <c r="FH535" s="145"/>
      <c r="FI535" s="145"/>
      <c r="FJ535" s="145"/>
      <c r="FK535" s="145"/>
      <c r="FL535" s="145"/>
      <c r="FM535" s="145"/>
      <c r="FN535" s="145"/>
      <c r="FO535" s="145"/>
      <c r="FP535" s="145"/>
      <c r="FQ535" s="145"/>
      <c r="FR535" s="145"/>
      <c r="FS535" s="145"/>
      <c r="FT535" s="146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8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I535" s="147"/>
      <c r="HJ535" s="147"/>
      <c r="HK535" s="147"/>
      <c r="HL535" s="147"/>
      <c r="HM535" s="147"/>
    </row>
    <row r="536" spans="1:221" s="149" customFormat="1" ht="12" customHeight="1" x14ac:dyDescent="0.2">
      <c r="A536" s="150">
        <v>300</v>
      </c>
      <c r="B536" s="151" t="s">
        <v>2059</v>
      </c>
      <c r="C536" s="161"/>
      <c r="D536" s="161"/>
      <c r="E536" s="162"/>
      <c r="F536" s="154">
        <f t="shared" si="125"/>
        <v>79.913941383923131</v>
      </c>
      <c r="G536" s="306">
        <v>1959</v>
      </c>
      <c r="H536" s="278">
        <v>2025</v>
      </c>
      <c r="I536" s="154">
        <f t="shared" si="123"/>
        <v>140860.88</v>
      </c>
      <c r="J536" s="311">
        <f t="shared" si="119"/>
        <v>2112257.9</v>
      </c>
      <c r="K536" s="155">
        <f t="shared" si="120"/>
        <v>0</v>
      </c>
      <c r="L536" s="152">
        <v>0</v>
      </c>
      <c r="M536" s="152">
        <v>0</v>
      </c>
      <c r="N536" s="152">
        <v>0</v>
      </c>
      <c r="O536" s="152">
        <v>0</v>
      </c>
      <c r="P536" s="152">
        <v>0</v>
      </c>
      <c r="Q536" s="155"/>
      <c r="R536" s="155">
        <v>0</v>
      </c>
      <c r="S536" s="155"/>
      <c r="T536" s="155">
        <v>0</v>
      </c>
      <c r="U536" s="155"/>
      <c r="V536" s="155">
        <v>0</v>
      </c>
      <c r="W536" s="156">
        <v>0</v>
      </c>
      <c r="X536" s="155">
        <v>0</v>
      </c>
      <c r="Y536" s="157" t="s">
        <v>235</v>
      </c>
      <c r="Z536" s="155">
        <v>278</v>
      </c>
      <c r="AA536" s="155">
        <f t="shared" si="124"/>
        <v>2017206.29</v>
      </c>
      <c r="AB536" s="144">
        <v>0</v>
      </c>
      <c r="AC536" s="144">
        <v>0</v>
      </c>
      <c r="AD536" s="144">
        <v>0</v>
      </c>
      <c r="AE536" s="144">
        <v>0</v>
      </c>
      <c r="AF536" s="144">
        <v>0</v>
      </c>
      <c r="AG536" s="144">
        <v>0</v>
      </c>
      <c r="AH536" s="144">
        <v>0</v>
      </c>
      <c r="AI536" s="144">
        <v>0</v>
      </c>
      <c r="AJ536" s="144">
        <v>0</v>
      </c>
      <c r="AK536" s="144">
        <v>0</v>
      </c>
      <c r="AL536" s="144">
        <v>0</v>
      </c>
      <c r="AM536" s="144">
        <f t="shared" si="121"/>
        <v>63367.74</v>
      </c>
      <c r="AN536" s="144">
        <f t="shared" si="122"/>
        <v>31683.87</v>
      </c>
      <c r="AO536" s="144">
        <v>0</v>
      </c>
      <c r="AP536" s="144" t="s">
        <v>4526</v>
      </c>
      <c r="AQ536" s="294"/>
      <c r="AR536" s="144"/>
      <c r="AS536" s="271"/>
      <c r="AT536" s="144"/>
      <c r="AU536" s="144"/>
      <c r="AV536" s="158" t="s">
        <v>2057</v>
      </c>
      <c r="AW536" s="159" t="s">
        <v>2058</v>
      </c>
      <c r="AX536" s="159" t="s">
        <v>2059</v>
      </c>
      <c r="AY536" s="159" t="s">
        <v>878</v>
      </c>
      <c r="AZ536" s="159" t="s">
        <v>879</v>
      </c>
      <c r="BA536" s="158" t="s">
        <v>1068</v>
      </c>
      <c r="BB536" s="159" t="s">
        <v>891</v>
      </c>
      <c r="BC536" s="158" t="s">
        <v>166</v>
      </c>
      <c r="BD536" s="158" t="s">
        <v>165</v>
      </c>
      <c r="BE536" s="158" t="s">
        <v>849</v>
      </c>
      <c r="BF536" s="160">
        <v>296</v>
      </c>
      <c r="BG536" s="160">
        <v>274.10000000000002</v>
      </c>
      <c r="BH536" s="158" t="s">
        <v>883</v>
      </c>
      <c r="BI536" s="193">
        <v>7.5</v>
      </c>
      <c r="BJ536" s="159" t="s">
        <v>884</v>
      </c>
      <c r="BK536" s="160">
        <v>278</v>
      </c>
      <c r="BL536" s="160">
        <v>0</v>
      </c>
      <c r="BM536" s="160">
        <v>296.2</v>
      </c>
      <c r="BN536" s="158"/>
      <c r="BO536" s="159" t="s">
        <v>885</v>
      </c>
      <c r="BP536" s="159" t="s">
        <v>886</v>
      </c>
      <c r="BQ536" s="204" t="s">
        <v>887</v>
      </c>
      <c r="BR536" s="160">
        <v>1539566.78</v>
      </c>
      <c r="BS536" s="160">
        <v>140860.88</v>
      </c>
      <c r="BT536" s="160">
        <v>0</v>
      </c>
      <c r="BU536" s="138">
        <v>140860.88</v>
      </c>
      <c r="BV536" s="160">
        <v>140860.88</v>
      </c>
      <c r="BW536" s="160">
        <v>140860.88</v>
      </c>
      <c r="BX536" s="160">
        <v>0</v>
      </c>
      <c r="BY536" s="160">
        <v>140137.95000000001</v>
      </c>
      <c r="BZ536" s="160">
        <v>140137.95000000001</v>
      </c>
      <c r="CA536" s="160">
        <v>0</v>
      </c>
      <c r="CB536" s="160">
        <v>140137.95000000001</v>
      </c>
      <c r="CC536" s="160">
        <v>140137.95000000001</v>
      </c>
      <c r="CD536" s="160">
        <v>0</v>
      </c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  <c r="EH536" s="145"/>
      <c r="EI536" s="145"/>
      <c r="EJ536" s="145"/>
      <c r="EK536" s="145"/>
      <c r="EL536" s="145"/>
      <c r="EM536" s="145"/>
      <c r="EN536" s="145"/>
      <c r="EO536" s="145"/>
      <c r="EP536" s="145"/>
      <c r="EQ536" s="145"/>
      <c r="ER536" s="145"/>
      <c r="ES536" s="145"/>
      <c r="ET536" s="145"/>
      <c r="EU536" s="145"/>
      <c r="EV536" s="145"/>
      <c r="EW536" s="145"/>
      <c r="EX536" s="145"/>
      <c r="EY536" s="145"/>
      <c r="EZ536" s="145"/>
      <c r="FA536" s="145"/>
      <c r="FB536" s="145"/>
      <c r="FC536" s="145"/>
      <c r="FD536" s="145"/>
      <c r="FE536" s="145"/>
      <c r="FF536" s="145"/>
      <c r="FG536" s="145"/>
      <c r="FH536" s="145"/>
      <c r="FI536" s="145"/>
      <c r="FJ536" s="145"/>
      <c r="FK536" s="145"/>
      <c r="FL536" s="145"/>
      <c r="FM536" s="145"/>
      <c r="FN536" s="145"/>
      <c r="FO536" s="145"/>
      <c r="FP536" s="145"/>
      <c r="FQ536" s="145"/>
      <c r="FR536" s="145"/>
      <c r="FS536" s="145"/>
      <c r="FT536" s="146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8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I536" s="147"/>
      <c r="HJ536" s="147"/>
      <c r="HK536" s="147"/>
      <c r="HL536" s="147"/>
      <c r="HM536" s="147"/>
    </row>
    <row r="537" spans="1:221" s="149" customFormat="1" ht="12" customHeight="1" x14ac:dyDescent="0.2">
      <c r="A537" s="150">
        <v>301</v>
      </c>
      <c r="B537" s="151" t="s">
        <v>2062</v>
      </c>
      <c r="C537" s="161"/>
      <c r="D537" s="161"/>
      <c r="E537" s="162"/>
      <c r="F537" s="154">
        <f t="shared" si="125"/>
        <v>75.569493932993751</v>
      </c>
      <c r="G537" s="306">
        <v>1959</v>
      </c>
      <c r="H537" s="278">
        <v>2025</v>
      </c>
      <c r="I537" s="154">
        <f t="shared" si="123"/>
        <v>127922.28</v>
      </c>
      <c r="J537" s="311">
        <f t="shared" si="119"/>
        <v>1952698.85</v>
      </c>
      <c r="K537" s="155">
        <f t="shared" si="120"/>
        <v>0</v>
      </c>
      <c r="L537" s="152">
        <v>0</v>
      </c>
      <c r="M537" s="152">
        <v>0</v>
      </c>
      <c r="N537" s="152">
        <v>0</v>
      </c>
      <c r="O537" s="152">
        <v>0</v>
      </c>
      <c r="P537" s="152">
        <v>0</v>
      </c>
      <c r="Q537" s="155"/>
      <c r="R537" s="155">
        <v>0</v>
      </c>
      <c r="S537" s="155"/>
      <c r="T537" s="155">
        <v>0</v>
      </c>
      <c r="U537" s="155"/>
      <c r="V537" s="155">
        <v>0</v>
      </c>
      <c r="W537" s="156">
        <v>0</v>
      </c>
      <c r="X537" s="155">
        <v>0</v>
      </c>
      <c r="Y537" s="157" t="s">
        <v>235</v>
      </c>
      <c r="Z537" s="155">
        <v>257</v>
      </c>
      <c r="AA537" s="155">
        <f t="shared" si="124"/>
        <v>1864827.4</v>
      </c>
      <c r="AB537" s="144">
        <v>0</v>
      </c>
      <c r="AC537" s="144">
        <v>0</v>
      </c>
      <c r="AD537" s="144">
        <v>0</v>
      </c>
      <c r="AE537" s="144">
        <v>0</v>
      </c>
      <c r="AF537" s="144">
        <v>0</v>
      </c>
      <c r="AG537" s="144">
        <v>0</v>
      </c>
      <c r="AH537" s="144">
        <v>0</v>
      </c>
      <c r="AI537" s="144">
        <v>0</v>
      </c>
      <c r="AJ537" s="144">
        <v>0</v>
      </c>
      <c r="AK537" s="144">
        <v>0</v>
      </c>
      <c r="AL537" s="144">
        <v>0</v>
      </c>
      <c r="AM537" s="144">
        <f t="shared" si="121"/>
        <v>58580.97</v>
      </c>
      <c r="AN537" s="144">
        <f t="shared" si="122"/>
        <v>29290.48</v>
      </c>
      <c r="AO537" s="144">
        <v>0</v>
      </c>
      <c r="AP537" s="144" t="s">
        <v>4526</v>
      </c>
      <c r="AQ537" s="294"/>
      <c r="AR537" s="144"/>
      <c r="AS537" s="271"/>
      <c r="AT537" s="144"/>
      <c r="AU537" s="144"/>
      <c r="AV537" s="158" t="s">
        <v>2060</v>
      </c>
      <c r="AW537" s="159" t="s">
        <v>2061</v>
      </c>
      <c r="AX537" s="159" t="s">
        <v>2062</v>
      </c>
      <c r="AY537" s="159" t="s">
        <v>878</v>
      </c>
      <c r="AZ537" s="159" t="s">
        <v>879</v>
      </c>
      <c r="BA537" s="158" t="s">
        <v>1068</v>
      </c>
      <c r="BB537" s="159" t="s">
        <v>891</v>
      </c>
      <c r="BC537" s="158" t="s">
        <v>166</v>
      </c>
      <c r="BD537" s="158" t="s">
        <v>165</v>
      </c>
      <c r="BE537" s="158" t="s">
        <v>852</v>
      </c>
      <c r="BF537" s="160">
        <v>298.3</v>
      </c>
      <c r="BG537" s="160">
        <v>268.3</v>
      </c>
      <c r="BH537" s="158" t="s">
        <v>883</v>
      </c>
      <c r="BI537" s="193">
        <v>7.5</v>
      </c>
      <c r="BJ537" s="159" t="s">
        <v>884</v>
      </c>
      <c r="BK537" s="160">
        <v>257</v>
      </c>
      <c r="BL537" s="160">
        <v>0</v>
      </c>
      <c r="BM537" s="160">
        <v>294.8</v>
      </c>
      <c r="BN537" s="158"/>
      <c r="BO537" s="159" t="s">
        <v>885</v>
      </c>
      <c r="BP537" s="159" t="s">
        <v>886</v>
      </c>
      <c r="BQ537" s="204" t="s">
        <v>887</v>
      </c>
      <c r="BR537" s="160">
        <v>1423268.57</v>
      </c>
      <c r="BS537" s="160">
        <v>127922.28</v>
      </c>
      <c r="BT537" s="160">
        <v>0</v>
      </c>
      <c r="BU537" s="138">
        <v>127922.28</v>
      </c>
      <c r="BV537" s="160">
        <v>129491.42</v>
      </c>
      <c r="BW537" s="160">
        <v>129491.42</v>
      </c>
      <c r="BX537" s="160">
        <v>0</v>
      </c>
      <c r="BY537" s="160">
        <v>126429.45</v>
      </c>
      <c r="BZ537" s="160">
        <v>126429.45</v>
      </c>
      <c r="CA537" s="160">
        <v>0</v>
      </c>
      <c r="CB537" s="160">
        <v>127998.59</v>
      </c>
      <c r="CC537" s="160">
        <v>127998.59</v>
      </c>
      <c r="CD537" s="160">
        <v>0</v>
      </c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  <c r="EH537" s="145"/>
      <c r="EI537" s="145"/>
      <c r="EJ537" s="145"/>
      <c r="EK537" s="145"/>
      <c r="EL537" s="145"/>
      <c r="EM537" s="145"/>
      <c r="EN537" s="145"/>
      <c r="EO537" s="145"/>
      <c r="EP537" s="145"/>
      <c r="EQ537" s="145"/>
      <c r="ER537" s="145"/>
      <c r="ES537" s="145"/>
      <c r="ET537" s="145"/>
      <c r="EU537" s="145"/>
      <c r="EV537" s="145"/>
      <c r="EW537" s="145"/>
      <c r="EX537" s="145"/>
      <c r="EY537" s="145"/>
      <c r="EZ537" s="145"/>
      <c r="FA537" s="145"/>
      <c r="FB537" s="145"/>
      <c r="FC537" s="145"/>
      <c r="FD537" s="145"/>
      <c r="FE537" s="145"/>
      <c r="FF537" s="145"/>
      <c r="FG537" s="145"/>
      <c r="FH537" s="145"/>
      <c r="FI537" s="145"/>
      <c r="FJ537" s="145"/>
      <c r="FK537" s="145"/>
      <c r="FL537" s="145"/>
      <c r="FM537" s="145"/>
      <c r="FN537" s="145"/>
      <c r="FO537" s="145"/>
      <c r="FP537" s="145"/>
      <c r="FQ537" s="145"/>
      <c r="FR537" s="145"/>
      <c r="FS537" s="145"/>
      <c r="FT537" s="146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8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I537" s="147"/>
      <c r="HJ537" s="147"/>
      <c r="HK537" s="147"/>
      <c r="HL537" s="147"/>
      <c r="HM537" s="147"/>
    </row>
    <row r="538" spans="1:221" s="149" customFormat="1" ht="12" customHeight="1" x14ac:dyDescent="0.2">
      <c r="A538" s="150">
        <v>302</v>
      </c>
      <c r="B538" s="151" t="s">
        <v>2065</v>
      </c>
      <c r="C538" s="161"/>
      <c r="D538" s="161"/>
      <c r="E538" s="162"/>
      <c r="F538" s="154">
        <f t="shared" si="125"/>
        <v>21.33398352391777</v>
      </c>
      <c r="G538" s="306">
        <v>1999</v>
      </c>
      <c r="H538" s="281">
        <v>2025</v>
      </c>
      <c r="I538" s="154">
        <f t="shared" si="123"/>
        <v>3068087.86</v>
      </c>
      <c r="J538" s="152">
        <f t="shared" si="119"/>
        <v>14105352.24</v>
      </c>
      <c r="K538" s="155">
        <f t="shared" si="120"/>
        <v>0</v>
      </c>
      <c r="L538" s="152">
        <v>0</v>
      </c>
      <c r="M538" s="152">
        <v>0</v>
      </c>
      <c r="N538" s="152">
        <v>0</v>
      </c>
      <c r="O538" s="152">
        <v>0</v>
      </c>
      <c r="P538" s="152">
        <v>0</v>
      </c>
      <c r="Q538" s="155"/>
      <c r="R538" s="155">
        <v>0</v>
      </c>
      <c r="S538" s="155"/>
      <c r="T538" s="155">
        <v>0</v>
      </c>
      <c r="U538" s="155"/>
      <c r="V538" s="155">
        <v>0</v>
      </c>
      <c r="W538" s="156">
        <v>0</v>
      </c>
      <c r="X538" s="155">
        <v>0</v>
      </c>
      <c r="Y538" s="157" t="s">
        <v>234</v>
      </c>
      <c r="Z538" s="155">
        <v>1596</v>
      </c>
      <c r="AA538" s="155">
        <f t="shared" si="124"/>
        <v>13470611.390000001</v>
      </c>
      <c r="AB538" s="144">
        <v>0</v>
      </c>
      <c r="AC538" s="144">
        <v>0</v>
      </c>
      <c r="AD538" s="144">
        <v>0</v>
      </c>
      <c r="AE538" s="144">
        <v>0</v>
      </c>
      <c r="AF538" s="144">
        <v>0</v>
      </c>
      <c r="AG538" s="144">
        <v>0</v>
      </c>
      <c r="AH538" s="144">
        <v>0</v>
      </c>
      <c r="AI538" s="144">
        <v>0</v>
      </c>
      <c r="AJ538" s="144">
        <v>0</v>
      </c>
      <c r="AK538" s="144">
        <v>0</v>
      </c>
      <c r="AL538" s="144">
        <v>0</v>
      </c>
      <c r="AM538" s="144">
        <f t="shared" si="121"/>
        <v>423160.57</v>
      </c>
      <c r="AN538" s="144">
        <f t="shared" si="122"/>
        <v>211580.28</v>
      </c>
      <c r="AO538" s="144">
        <v>0</v>
      </c>
      <c r="AP538" s="144" t="s">
        <v>4526</v>
      </c>
      <c r="AQ538" s="294"/>
      <c r="AR538" s="144"/>
      <c r="AS538" s="271"/>
      <c r="AT538" s="144"/>
      <c r="AU538" s="144"/>
      <c r="AV538" s="158" t="s">
        <v>2063</v>
      </c>
      <c r="AW538" s="159" t="s">
        <v>2064</v>
      </c>
      <c r="AX538" s="159" t="s">
        <v>2065</v>
      </c>
      <c r="AY538" s="159" t="s">
        <v>878</v>
      </c>
      <c r="AZ538" s="159" t="s">
        <v>879</v>
      </c>
      <c r="BA538" s="158" t="s">
        <v>1017</v>
      </c>
      <c r="BB538" s="159" t="s">
        <v>1002</v>
      </c>
      <c r="BC538" s="158" t="s">
        <v>846</v>
      </c>
      <c r="BD538" s="158" t="s">
        <v>849</v>
      </c>
      <c r="BE538" s="158" t="s">
        <v>2066</v>
      </c>
      <c r="BF538" s="160">
        <v>6474.9</v>
      </c>
      <c r="BG538" s="160">
        <v>5748.4</v>
      </c>
      <c r="BH538" s="158" t="s">
        <v>883</v>
      </c>
      <c r="BI538" s="193">
        <v>7.5</v>
      </c>
      <c r="BJ538" s="159" t="s">
        <v>892</v>
      </c>
      <c r="BK538" s="160">
        <v>1596</v>
      </c>
      <c r="BL538" s="160">
        <v>1595.9</v>
      </c>
      <c r="BM538" s="160">
        <v>1675</v>
      </c>
      <c r="BN538" s="158"/>
      <c r="BO538" s="159" t="s">
        <v>885</v>
      </c>
      <c r="BP538" s="159" t="s">
        <v>886</v>
      </c>
      <c r="BQ538" s="204" t="s">
        <v>887</v>
      </c>
      <c r="BR538" s="160">
        <v>9207866.6400000006</v>
      </c>
      <c r="BS538" s="160">
        <v>3068087.86</v>
      </c>
      <c r="BT538" s="160">
        <v>0</v>
      </c>
      <c r="BU538" s="138">
        <v>3068087.86</v>
      </c>
      <c r="BV538" s="160">
        <v>3068209.46</v>
      </c>
      <c r="BW538" s="160">
        <v>3068209.46</v>
      </c>
      <c r="BX538" s="160">
        <v>0</v>
      </c>
      <c r="BY538" s="160">
        <v>3042894.77</v>
      </c>
      <c r="BZ538" s="160">
        <v>3042894.77</v>
      </c>
      <c r="CA538" s="160">
        <v>0</v>
      </c>
      <c r="CB538" s="160">
        <v>3043016.07</v>
      </c>
      <c r="CC538" s="160">
        <v>3043016.07</v>
      </c>
      <c r="CD538" s="160">
        <v>0</v>
      </c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  <c r="EH538" s="145"/>
      <c r="EI538" s="145"/>
      <c r="EJ538" s="145"/>
      <c r="EK538" s="145"/>
      <c r="EL538" s="145"/>
      <c r="EM538" s="145"/>
      <c r="EN538" s="145"/>
      <c r="EO538" s="145"/>
      <c r="EP538" s="145"/>
      <c r="EQ538" s="145"/>
      <c r="ER538" s="145"/>
      <c r="ES538" s="145"/>
      <c r="ET538" s="145"/>
      <c r="EU538" s="145"/>
      <c r="EV538" s="145"/>
      <c r="EW538" s="145"/>
      <c r="EX538" s="145"/>
      <c r="EY538" s="145"/>
      <c r="EZ538" s="145"/>
      <c r="FA538" s="145"/>
      <c r="FB538" s="145"/>
      <c r="FC538" s="145"/>
      <c r="FD538" s="145"/>
      <c r="FE538" s="145"/>
      <c r="FF538" s="145"/>
      <c r="FG538" s="145"/>
      <c r="FH538" s="145"/>
      <c r="FI538" s="145"/>
      <c r="FJ538" s="145"/>
      <c r="FK538" s="145"/>
      <c r="FL538" s="145"/>
      <c r="FM538" s="145"/>
      <c r="FN538" s="145"/>
      <c r="FO538" s="145"/>
      <c r="FP538" s="145"/>
      <c r="FQ538" s="145"/>
      <c r="FR538" s="145"/>
      <c r="FS538" s="145"/>
      <c r="FT538" s="146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8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I538" s="147"/>
      <c r="HJ538" s="147"/>
      <c r="HK538" s="147"/>
      <c r="HL538" s="147"/>
      <c r="HM538" s="147"/>
    </row>
    <row r="539" spans="1:221" s="149" customFormat="1" ht="12" customHeight="1" x14ac:dyDescent="0.2">
      <c r="A539" s="150">
        <v>303</v>
      </c>
      <c r="B539" s="151" t="s">
        <v>2069</v>
      </c>
      <c r="C539" s="161"/>
      <c r="D539" s="161"/>
      <c r="E539" s="162"/>
      <c r="F539" s="154">
        <f t="shared" si="125"/>
        <v>70.438167108651371</v>
      </c>
      <c r="G539" s="306">
        <v>1958</v>
      </c>
      <c r="H539" s="278">
        <v>2025</v>
      </c>
      <c r="I539" s="154">
        <f t="shared" si="123"/>
        <v>119968.18</v>
      </c>
      <c r="J539" s="311">
        <f t="shared" si="119"/>
        <v>1952698.85</v>
      </c>
      <c r="K539" s="155">
        <f t="shared" si="120"/>
        <v>0</v>
      </c>
      <c r="L539" s="152">
        <v>0</v>
      </c>
      <c r="M539" s="152">
        <v>0</v>
      </c>
      <c r="N539" s="152">
        <v>0</v>
      </c>
      <c r="O539" s="152">
        <v>0</v>
      </c>
      <c r="P539" s="152">
        <v>0</v>
      </c>
      <c r="Q539" s="155"/>
      <c r="R539" s="155">
        <v>0</v>
      </c>
      <c r="S539" s="155"/>
      <c r="T539" s="155">
        <v>0</v>
      </c>
      <c r="U539" s="155"/>
      <c r="V539" s="155">
        <v>0</v>
      </c>
      <c r="W539" s="156">
        <v>0</v>
      </c>
      <c r="X539" s="155">
        <v>0</v>
      </c>
      <c r="Y539" s="157" t="s">
        <v>235</v>
      </c>
      <c r="Z539" s="155">
        <v>257</v>
      </c>
      <c r="AA539" s="155">
        <f t="shared" si="124"/>
        <v>1864827.4</v>
      </c>
      <c r="AB539" s="144">
        <v>0</v>
      </c>
      <c r="AC539" s="144">
        <v>0</v>
      </c>
      <c r="AD539" s="144">
        <v>0</v>
      </c>
      <c r="AE539" s="144">
        <v>0</v>
      </c>
      <c r="AF539" s="144">
        <v>0</v>
      </c>
      <c r="AG539" s="144">
        <v>0</v>
      </c>
      <c r="AH539" s="144">
        <v>0</v>
      </c>
      <c r="AI539" s="144">
        <v>0</v>
      </c>
      <c r="AJ539" s="144">
        <v>0</v>
      </c>
      <c r="AK539" s="144">
        <v>0</v>
      </c>
      <c r="AL539" s="144">
        <v>0</v>
      </c>
      <c r="AM539" s="144">
        <f t="shared" si="121"/>
        <v>58580.97</v>
      </c>
      <c r="AN539" s="144">
        <f t="shared" si="122"/>
        <v>29290.48</v>
      </c>
      <c r="AO539" s="144">
        <v>0</v>
      </c>
      <c r="AP539" s="144" t="s">
        <v>4526</v>
      </c>
      <c r="AQ539" s="294"/>
      <c r="AR539" s="144"/>
      <c r="AS539" s="271"/>
      <c r="AT539" s="144"/>
      <c r="AU539" s="144"/>
      <c r="AV539" s="158" t="s">
        <v>2067</v>
      </c>
      <c r="AW539" s="159" t="s">
        <v>2068</v>
      </c>
      <c r="AX539" s="159" t="s">
        <v>2069</v>
      </c>
      <c r="AY539" s="159" t="s">
        <v>878</v>
      </c>
      <c r="AZ539" s="159" t="s">
        <v>879</v>
      </c>
      <c r="BA539" s="158" t="s">
        <v>1145</v>
      </c>
      <c r="BB539" s="159" t="s">
        <v>891</v>
      </c>
      <c r="BC539" s="158" t="s">
        <v>166</v>
      </c>
      <c r="BD539" s="158" t="s">
        <v>165</v>
      </c>
      <c r="BE539" s="158" t="s">
        <v>851</v>
      </c>
      <c r="BF539" s="160">
        <v>312.39999999999998</v>
      </c>
      <c r="BG539" s="160">
        <v>289.10000000000002</v>
      </c>
      <c r="BH539" s="158" t="s">
        <v>883</v>
      </c>
      <c r="BI539" s="193">
        <v>7.5</v>
      </c>
      <c r="BJ539" s="159" t="s">
        <v>884</v>
      </c>
      <c r="BK539" s="160">
        <v>257</v>
      </c>
      <c r="BL539" s="160">
        <v>0</v>
      </c>
      <c r="BM539" s="160">
        <v>261</v>
      </c>
      <c r="BN539" s="158"/>
      <c r="BO539" s="159" t="s">
        <v>885</v>
      </c>
      <c r="BP539" s="159" t="s">
        <v>886</v>
      </c>
      <c r="BQ539" s="204" t="s">
        <v>887</v>
      </c>
      <c r="BR539" s="160">
        <v>1423268.57</v>
      </c>
      <c r="BS539" s="160">
        <v>119968.18</v>
      </c>
      <c r="BT539" s="160">
        <v>0</v>
      </c>
      <c r="BU539" s="138">
        <v>119968.18</v>
      </c>
      <c r="BV539" s="160">
        <v>123115.39</v>
      </c>
      <c r="BW539" s="160">
        <v>123115.39</v>
      </c>
      <c r="BX539" s="160">
        <v>0</v>
      </c>
      <c r="BY539" s="160">
        <v>119893.62</v>
      </c>
      <c r="BZ539" s="160">
        <v>119893.62</v>
      </c>
      <c r="CA539" s="160">
        <v>0</v>
      </c>
      <c r="CB539" s="160">
        <v>123040.83</v>
      </c>
      <c r="CC539" s="160">
        <v>123040.83</v>
      </c>
      <c r="CD539" s="160">
        <v>0</v>
      </c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  <c r="EH539" s="145"/>
      <c r="EI539" s="145"/>
      <c r="EJ539" s="145"/>
      <c r="EK539" s="145"/>
      <c r="EL539" s="145"/>
      <c r="EM539" s="145"/>
      <c r="EN539" s="145"/>
      <c r="EO539" s="145"/>
      <c r="EP539" s="145"/>
      <c r="EQ539" s="145"/>
      <c r="ER539" s="145"/>
      <c r="ES539" s="145"/>
      <c r="ET539" s="145"/>
      <c r="EU539" s="145"/>
      <c r="EV539" s="145"/>
      <c r="EW539" s="145"/>
      <c r="EX539" s="145"/>
      <c r="EY539" s="145"/>
      <c r="EZ539" s="145"/>
      <c r="FA539" s="145"/>
      <c r="FB539" s="145"/>
      <c r="FC539" s="145"/>
      <c r="FD539" s="145"/>
      <c r="FE539" s="145"/>
      <c r="FF539" s="145"/>
      <c r="FG539" s="145"/>
      <c r="FH539" s="145"/>
      <c r="FI539" s="145"/>
      <c r="FJ539" s="145"/>
      <c r="FK539" s="145"/>
      <c r="FL539" s="145"/>
      <c r="FM539" s="145"/>
      <c r="FN539" s="145"/>
      <c r="FO539" s="145"/>
      <c r="FP539" s="145"/>
      <c r="FQ539" s="145"/>
      <c r="FR539" s="145"/>
      <c r="FS539" s="145"/>
      <c r="FT539" s="146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8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I539" s="147"/>
      <c r="HJ539" s="147"/>
      <c r="HK539" s="147"/>
      <c r="HL539" s="147"/>
      <c r="HM539" s="147"/>
    </row>
    <row r="540" spans="1:221" s="149" customFormat="1" ht="12" customHeight="1" x14ac:dyDescent="0.2">
      <c r="A540" s="150">
        <v>304</v>
      </c>
      <c r="B540" s="151" t="s">
        <v>2072</v>
      </c>
      <c r="C540" s="161"/>
      <c r="D540" s="161"/>
      <c r="E540" s="162"/>
      <c r="F540" s="154">
        <f t="shared" si="125"/>
        <v>75.447113997113988</v>
      </c>
      <c r="G540" s="306">
        <v>1958</v>
      </c>
      <c r="H540" s="278">
        <v>2025</v>
      </c>
      <c r="I540" s="154">
        <f t="shared" si="123"/>
        <v>122729.1</v>
      </c>
      <c r="J540" s="311">
        <f t="shared" si="119"/>
        <v>1952698.85</v>
      </c>
      <c r="K540" s="155">
        <f t="shared" si="120"/>
        <v>0</v>
      </c>
      <c r="L540" s="152">
        <v>0</v>
      </c>
      <c r="M540" s="152">
        <v>0</v>
      </c>
      <c r="N540" s="152">
        <v>0</v>
      </c>
      <c r="O540" s="152">
        <v>0</v>
      </c>
      <c r="P540" s="152">
        <v>0</v>
      </c>
      <c r="Q540" s="155"/>
      <c r="R540" s="155">
        <v>0</v>
      </c>
      <c r="S540" s="155"/>
      <c r="T540" s="155">
        <v>0</v>
      </c>
      <c r="U540" s="155"/>
      <c r="V540" s="155">
        <v>0</v>
      </c>
      <c r="W540" s="156">
        <v>0</v>
      </c>
      <c r="X540" s="155">
        <v>0</v>
      </c>
      <c r="Y540" s="157" t="s">
        <v>235</v>
      </c>
      <c r="Z540" s="155">
        <v>257</v>
      </c>
      <c r="AA540" s="155">
        <f t="shared" si="124"/>
        <v>1864827.4</v>
      </c>
      <c r="AB540" s="144">
        <v>0</v>
      </c>
      <c r="AC540" s="144">
        <v>0</v>
      </c>
      <c r="AD540" s="144">
        <v>0</v>
      </c>
      <c r="AE540" s="144">
        <v>0</v>
      </c>
      <c r="AF540" s="144">
        <v>0</v>
      </c>
      <c r="AG540" s="144">
        <v>0</v>
      </c>
      <c r="AH540" s="144">
        <v>0</v>
      </c>
      <c r="AI540" s="144">
        <v>0</v>
      </c>
      <c r="AJ540" s="144">
        <v>0</v>
      </c>
      <c r="AK540" s="144">
        <v>0</v>
      </c>
      <c r="AL540" s="144">
        <v>0</v>
      </c>
      <c r="AM540" s="144">
        <f t="shared" si="121"/>
        <v>58580.97</v>
      </c>
      <c r="AN540" s="144">
        <f t="shared" si="122"/>
        <v>29290.48</v>
      </c>
      <c r="AO540" s="144">
        <v>0</v>
      </c>
      <c r="AP540" s="144" t="s">
        <v>4526</v>
      </c>
      <c r="AQ540" s="294"/>
      <c r="AR540" s="144"/>
      <c r="AS540" s="271"/>
      <c r="AT540" s="144"/>
      <c r="AU540" s="144"/>
      <c r="AV540" s="158" t="s">
        <v>2070</v>
      </c>
      <c r="AW540" s="159" t="s">
        <v>2071</v>
      </c>
      <c r="AX540" s="159" t="s">
        <v>2072</v>
      </c>
      <c r="AY540" s="159" t="s">
        <v>878</v>
      </c>
      <c r="AZ540" s="159" t="s">
        <v>879</v>
      </c>
      <c r="BA540" s="158" t="s">
        <v>1145</v>
      </c>
      <c r="BB540" s="159" t="s">
        <v>891</v>
      </c>
      <c r="BC540" s="158" t="s">
        <v>166</v>
      </c>
      <c r="BD540" s="158" t="s">
        <v>165</v>
      </c>
      <c r="BE540" s="158" t="s">
        <v>857</v>
      </c>
      <c r="BF540" s="160">
        <v>290.8</v>
      </c>
      <c r="BG540" s="160">
        <v>269.5</v>
      </c>
      <c r="BH540" s="158" t="s">
        <v>883</v>
      </c>
      <c r="BI540" s="193">
        <v>7.5</v>
      </c>
      <c r="BJ540" s="159" t="s">
        <v>884</v>
      </c>
      <c r="BK540" s="160">
        <v>257</v>
      </c>
      <c r="BL540" s="160">
        <v>0</v>
      </c>
      <c r="BM540" s="160">
        <v>295.8</v>
      </c>
      <c r="BN540" s="158"/>
      <c r="BO540" s="159" t="s">
        <v>885</v>
      </c>
      <c r="BP540" s="159" t="s">
        <v>886</v>
      </c>
      <c r="BQ540" s="204" t="s">
        <v>887</v>
      </c>
      <c r="BR540" s="160">
        <v>1423268.57</v>
      </c>
      <c r="BS540" s="160">
        <v>122729.1</v>
      </c>
      <c r="BT540" s="160">
        <v>0</v>
      </c>
      <c r="BU540" s="138">
        <v>122729.1</v>
      </c>
      <c r="BV540" s="160">
        <v>122729.1</v>
      </c>
      <c r="BW540" s="160">
        <v>122729.1</v>
      </c>
      <c r="BX540" s="160">
        <v>0</v>
      </c>
      <c r="BY540" s="160">
        <v>122385.57</v>
      </c>
      <c r="BZ540" s="160">
        <v>122385.57</v>
      </c>
      <c r="CA540" s="160">
        <v>0</v>
      </c>
      <c r="CB540" s="160">
        <v>122385.57</v>
      </c>
      <c r="CC540" s="160">
        <v>122385.57</v>
      </c>
      <c r="CD540" s="160">
        <v>0</v>
      </c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  <c r="EH540" s="145"/>
      <c r="EI540" s="145"/>
      <c r="EJ540" s="145"/>
      <c r="EK540" s="145"/>
      <c r="EL540" s="145"/>
      <c r="EM540" s="145"/>
      <c r="EN540" s="145"/>
      <c r="EO540" s="145"/>
      <c r="EP540" s="145"/>
      <c r="EQ540" s="145"/>
      <c r="ER540" s="145"/>
      <c r="ES540" s="145"/>
      <c r="ET540" s="145"/>
      <c r="EU540" s="145"/>
      <c r="EV540" s="145"/>
      <c r="EW540" s="145"/>
      <c r="EX540" s="145"/>
      <c r="EY540" s="145"/>
      <c r="EZ540" s="145"/>
      <c r="FA540" s="145"/>
      <c r="FB540" s="145"/>
      <c r="FC540" s="145"/>
      <c r="FD540" s="145"/>
      <c r="FE540" s="145"/>
      <c r="FF540" s="145"/>
      <c r="FG540" s="145"/>
      <c r="FH540" s="145"/>
      <c r="FI540" s="145"/>
      <c r="FJ540" s="145"/>
      <c r="FK540" s="145"/>
      <c r="FL540" s="145"/>
      <c r="FM540" s="145"/>
      <c r="FN540" s="145"/>
      <c r="FO540" s="145"/>
      <c r="FP540" s="145"/>
      <c r="FQ540" s="145"/>
      <c r="FR540" s="145"/>
      <c r="FS540" s="145"/>
      <c r="FT540" s="146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8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I540" s="147"/>
      <c r="HJ540" s="147"/>
      <c r="HK540" s="147"/>
      <c r="HL540" s="147"/>
      <c r="HM540" s="147"/>
    </row>
    <row r="541" spans="1:221" s="149" customFormat="1" ht="12" customHeight="1" x14ac:dyDescent="0.2">
      <c r="A541" s="150">
        <v>305</v>
      </c>
      <c r="B541" s="151" t="s">
        <v>2075</v>
      </c>
      <c r="C541" s="161"/>
      <c r="D541" s="161"/>
      <c r="E541" s="162"/>
      <c r="F541" s="154">
        <f t="shared" si="125"/>
        <v>35.623641374420451</v>
      </c>
      <c r="G541" s="306">
        <v>1984</v>
      </c>
      <c r="H541" s="281">
        <v>2025</v>
      </c>
      <c r="I541" s="154">
        <f t="shared" si="123"/>
        <v>1384169.49</v>
      </c>
      <c r="J541" s="152">
        <f t="shared" si="119"/>
        <v>10267034.9</v>
      </c>
      <c r="K541" s="155">
        <f t="shared" si="120"/>
        <v>0</v>
      </c>
      <c r="L541" s="152">
        <v>0</v>
      </c>
      <c r="M541" s="152">
        <v>0</v>
      </c>
      <c r="N541" s="152">
        <v>0</v>
      </c>
      <c r="O541" s="152">
        <v>0</v>
      </c>
      <c r="P541" s="152">
        <v>0</v>
      </c>
      <c r="Q541" s="155"/>
      <c r="R541" s="155">
        <v>0</v>
      </c>
      <c r="S541" s="155"/>
      <c r="T541" s="155">
        <v>0</v>
      </c>
      <c r="U541" s="155"/>
      <c r="V541" s="155">
        <v>0</v>
      </c>
      <c r="W541" s="156">
        <v>0</v>
      </c>
      <c r="X541" s="155">
        <v>0</v>
      </c>
      <c r="Y541" s="157" t="s">
        <v>234</v>
      </c>
      <c r="Z541" s="155">
        <v>1161.7</v>
      </c>
      <c r="AA541" s="155">
        <f t="shared" si="124"/>
        <v>9805018.3300000001</v>
      </c>
      <c r="AB541" s="144">
        <v>0</v>
      </c>
      <c r="AC541" s="144">
        <v>0</v>
      </c>
      <c r="AD541" s="144">
        <v>0</v>
      </c>
      <c r="AE541" s="144">
        <v>0</v>
      </c>
      <c r="AF541" s="144">
        <v>0</v>
      </c>
      <c r="AG541" s="144">
        <v>0</v>
      </c>
      <c r="AH541" s="144">
        <v>0</v>
      </c>
      <c r="AI541" s="144">
        <v>0</v>
      </c>
      <c r="AJ541" s="144">
        <v>0</v>
      </c>
      <c r="AK541" s="144">
        <v>0</v>
      </c>
      <c r="AL541" s="144">
        <v>0</v>
      </c>
      <c r="AM541" s="144">
        <f t="shared" si="121"/>
        <v>308011.05</v>
      </c>
      <c r="AN541" s="144">
        <f t="shared" si="122"/>
        <v>154005.51999999999</v>
      </c>
      <c r="AO541" s="144">
        <v>0</v>
      </c>
      <c r="AP541" s="144" t="s">
        <v>4526</v>
      </c>
      <c r="AQ541" s="294"/>
      <c r="AR541" s="144"/>
      <c r="AS541" s="271"/>
      <c r="AT541" s="144"/>
      <c r="AU541" s="144"/>
      <c r="AV541" s="158" t="s">
        <v>2073</v>
      </c>
      <c r="AW541" s="159" t="s">
        <v>2074</v>
      </c>
      <c r="AX541" s="159" t="s">
        <v>2075</v>
      </c>
      <c r="AY541" s="159" t="s">
        <v>878</v>
      </c>
      <c r="AZ541" s="159" t="s">
        <v>879</v>
      </c>
      <c r="BA541" s="158" t="s">
        <v>907</v>
      </c>
      <c r="BB541" s="159" t="s">
        <v>891</v>
      </c>
      <c r="BC541" s="158" t="s">
        <v>846</v>
      </c>
      <c r="BD541" s="158" t="s">
        <v>845</v>
      </c>
      <c r="BE541" s="158" t="s">
        <v>1445</v>
      </c>
      <c r="BF541" s="160">
        <v>3080.59</v>
      </c>
      <c r="BG541" s="160">
        <v>2770.59</v>
      </c>
      <c r="BH541" s="158" t="s">
        <v>883</v>
      </c>
      <c r="BI541" s="193">
        <v>7.5</v>
      </c>
      <c r="BJ541" s="159" t="s">
        <v>892</v>
      </c>
      <c r="BK541" s="160">
        <v>1161.7</v>
      </c>
      <c r="BL541" s="160">
        <v>619.1</v>
      </c>
      <c r="BM541" s="160">
        <v>2525.3000000000002</v>
      </c>
      <c r="BN541" s="158"/>
      <c r="BO541" s="159" t="s">
        <v>885</v>
      </c>
      <c r="BP541" s="159" t="s">
        <v>886</v>
      </c>
      <c r="BQ541" s="204" t="s">
        <v>887</v>
      </c>
      <c r="BR541" s="160">
        <v>6702242.2800000003</v>
      </c>
      <c r="BS541" s="160">
        <v>1384169.49</v>
      </c>
      <c r="BT541" s="160">
        <v>0</v>
      </c>
      <c r="BU541" s="138">
        <v>1384169.49</v>
      </c>
      <c r="BV541" s="160">
        <v>1384506.09</v>
      </c>
      <c r="BW541" s="160">
        <v>1384506.09</v>
      </c>
      <c r="BX541" s="160">
        <v>0</v>
      </c>
      <c r="BY541" s="160">
        <v>1373003.3</v>
      </c>
      <c r="BZ541" s="160">
        <v>1373003.3</v>
      </c>
      <c r="CA541" s="160">
        <v>0</v>
      </c>
      <c r="CB541" s="160">
        <v>1373339.9</v>
      </c>
      <c r="CC541" s="160">
        <v>1373339.9</v>
      </c>
      <c r="CD541" s="160">
        <v>0</v>
      </c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  <c r="EH541" s="145"/>
      <c r="EI541" s="145"/>
      <c r="EJ541" s="145"/>
      <c r="EK541" s="145"/>
      <c r="EL541" s="145"/>
      <c r="EM541" s="145"/>
      <c r="EN541" s="145"/>
      <c r="EO541" s="145"/>
      <c r="EP541" s="145"/>
      <c r="EQ541" s="145"/>
      <c r="ER541" s="145"/>
      <c r="ES541" s="145"/>
      <c r="ET541" s="145"/>
      <c r="EU541" s="145"/>
      <c r="EV541" s="145"/>
      <c r="EW541" s="145"/>
      <c r="EX541" s="145"/>
      <c r="EY541" s="145"/>
      <c r="EZ541" s="145"/>
      <c r="FA541" s="145"/>
      <c r="FB541" s="145"/>
      <c r="FC541" s="145"/>
      <c r="FD541" s="145"/>
      <c r="FE541" s="145"/>
      <c r="FF541" s="145"/>
      <c r="FG541" s="145"/>
      <c r="FH541" s="145"/>
      <c r="FI541" s="145"/>
      <c r="FJ541" s="145"/>
      <c r="FK541" s="145"/>
      <c r="FL541" s="145"/>
      <c r="FM541" s="145"/>
      <c r="FN541" s="145"/>
      <c r="FO541" s="145"/>
      <c r="FP541" s="145"/>
      <c r="FQ541" s="145"/>
      <c r="FR541" s="145"/>
      <c r="FS541" s="145"/>
      <c r="FT541" s="146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8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I541" s="147"/>
      <c r="HJ541" s="147"/>
      <c r="HK541" s="147"/>
      <c r="HL541" s="147"/>
      <c r="HM541" s="147"/>
    </row>
    <row r="542" spans="1:221" s="149" customFormat="1" ht="12" customHeight="1" x14ac:dyDescent="0.2">
      <c r="A542" s="150">
        <v>306</v>
      </c>
      <c r="B542" s="151" t="s">
        <v>2078</v>
      </c>
      <c r="C542" s="161"/>
      <c r="D542" s="161"/>
      <c r="E542" s="162"/>
      <c r="F542" s="154">
        <f t="shared" si="125"/>
        <v>137.64699740318162</v>
      </c>
      <c r="G542" s="306">
        <v>1969</v>
      </c>
      <c r="H542" s="281">
        <v>2025</v>
      </c>
      <c r="I542" s="154">
        <f t="shared" si="123"/>
        <v>3800107.45</v>
      </c>
      <c r="J542" s="152">
        <f t="shared" si="119"/>
        <v>71117748</v>
      </c>
      <c r="K542" s="155">
        <f t="shared" si="120"/>
        <v>0</v>
      </c>
      <c r="L542" s="152">
        <v>0</v>
      </c>
      <c r="M542" s="152">
        <v>0</v>
      </c>
      <c r="N542" s="152">
        <v>0</v>
      </c>
      <c r="O542" s="152">
        <v>0</v>
      </c>
      <c r="P542" s="152">
        <v>0</v>
      </c>
      <c r="Q542" s="155"/>
      <c r="R542" s="155">
        <v>0</v>
      </c>
      <c r="S542" s="155"/>
      <c r="T542" s="155">
        <v>0</v>
      </c>
      <c r="U542" s="155"/>
      <c r="V542" s="155">
        <v>0</v>
      </c>
      <c r="W542" s="156">
        <v>0</v>
      </c>
      <c r="X542" s="155">
        <v>0</v>
      </c>
      <c r="Y542" s="157" t="s">
        <v>235</v>
      </c>
      <c r="Z542" s="155">
        <v>9360</v>
      </c>
      <c r="AA542" s="155">
        <f t="shared" si="124"/>
        <v>67917449.340000004</v>
      </c>
      <c r="AB542" s="144">
        <v>0</v>
      </c>
      <c r="AC542" s="144">
        <v>0</v>
      </c>
      <c r="AD542" s="144">
        <v>0</v>
      </c>
      <c r="AE542" s="144">
        <v>0</v>
      </c>
      <c r="AF542" s="144">
        <v>0</v>
      </c>
      <c r="AG542" s="144">
        <v>0</v>
      </c>
      <c r="AH542" s="144">
        <v>0</v>
      </c>
      <c r="AI542" s="144">
        <v>0</v>
      </c>
      <c r="AJ542" s="144">
        <v>0</v>
      </c>
      <c r="AK542" s="144">
        <v>0</v>
      </c>
      <c r="AL542" s="144">
        <v>0</v>
      </c>
      <c r="AM542" s="144">
        <f t="shared" si="121"/>
        <v>2133532.44</v>
      </c>
      <c r="AN542" s="144">
        <f t="shared" si="122"/>
        <v>1066766.22</v>
      </c>
      <c r="AO542" s="144">
        <v>0</v>
      </c>
      <c r="AP542" s="144" t="s">
        <v>4526</v>
      </c>
      <c r="AQ542" s="294"/>
      <c r="AR542" s="144"/>
      <c r="AS542" s="271"/>
      <c r="AT542" s="144"/>
      <c r="AU542" s="144"/>
      <c r="AV542" s="158" t="s">
        <v>2076</v>
      </c>
      <c r="AW542" s="159" t="s">
        <v>2077</v>
      </c>
      <c r="AX542" s="159" t="s">
        <v>2078</v>
      </c>
      <c r="AY542" s="159" t="s">
        <v>878</v>
      </c>
      <c r="AZ542" s="159" t="s">
        <v>879</v>
      </c>
      <c r="BA542" s="158" t="s">
        <v>1296</v>
      </c>
      <c r="BB542" s="159" t="s">
        <v>891</v>
      </c>
      <c r="BC542" s="158" t="s">
        <v>846</v>
      </c>
      <c r="BD542" s="158" t="s">
        <v>849</v>
      </c>
      <c r="BE542" s="158" t="s">
        <v>2079</v>
      </c>
      <c r="BF542" s="160">
        <v>7719.9</v>
      </c>
      <c r="BG542" s="160">
        <v>5434</v>
      </c>
      <c r="BH542" s="158" t="s">
        <v>883</v>
      </c>
      <c r="BI542" s="193">
        <v>7.5</v>
      </c>
      <c r="BJ542" s="159" t="s">
        <v>884</v>
      </c>
      <c r="BK542" s="160">
        <v>9360</v>
      </c>
      <c r="BL542" s="160">
        <v>1760.2</v>
      </c>
      <c r="BM542" s="160">
        <v>3960</v>
      </c>
      <c r="BN542" s="158"/>
      <c r="BO542" s="159" t="s">
        <v>885</v>
      </c>
      <c r="BP542" s="159" t="s">
        <v>886</v>
      </c>
      <c r="BQ542" s="204" t="s">
        <v>887</v>
      </c>
      <c r="BR542" s="160">
        <v>51835773.600000001</v>
      </c>
      <c r="BS542" s="160">
        <v>3800107.45</v>
      </c>
      <c r="BT542" s="160">
        <v>0</v>
      </c>
      <c r="BU542" s="138">
        <v>3800107.45</v>
      </c>
      <c r="BV542" s="160">
        <v>3814375.41</v>
      </c>
      <c r="BW542" s="160">
        <v>3814375.41</v>
      </c>
      <c r="BX542" s="160">
        <v>0</v>
      </c>
      <c r="BY542" s="160">
        <v>3730544.16</v>
      </c>
      <c r="BZ542" s="160">
        <v>3730544.16</v>
      </c>
      <c r="CA542" s="160">
        <v>0</v>
      </c>
      <c r="CB542" s="160">
        <v>3743287.44</v>
      </c>
      <c r="CC542" s="160">
        <v>3743287.44</v>
      </c>
      <c r="CD542" s="160">
        <v>0</v>
      </c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  <c r="EH542" s="145"/>
      <c r="EI542" s="145"/>
      <c r="EJ542" s="145"/>
      <c r="EK542" s="145"/>
      <c r="EL542" s="145"/>
      <c r="EM542" s="145"/>
      <c r="EN542" s="145"/>
      <c r="EO542" s="145"/>
      <c r="EP542" s="145"/>
      <c r="EQ542" s="145"/>
      <c r="ER542" s="145"/>
      <c r="ES542" s="145"/>
      <c r="ET542" s="145"/>
      <c r="EU542" s="145"/>
      <c r="EV542" s="145"/>
      <c r="EW542" s="145"/>
      <c r="EX542" s="145"/>
      <c r="EY542" s="145"/>
      <c r="EZ542" s="145"/>
      <c r="FA542" s="145"/>
      <c r="FB542" s="145"/>
      <c r="FC542" s="145"/>
      <c r="FD542" s="145"/>
      <c r="FE542" s="145"/>
      <c r="FF542" s="145"/>
      <c r="FG542" s="145"/>
      <c r="FH542" s="145"/>
      <c r="FI542" s="145"/>
      <c r="FJ542" s="145"/>
      <c r="FK542" s="145"/>
      <c r="FL542" s="145"/>
      <c r="FM542" s="145"/>
      <c r="FN542" s="145"/>
      <c r="FO542" s="145"/>
      <c r="FP542" s="145"/>
      <c r="FQ542" s="145"/>
      <c r="FR542" s="145"/>
      <c r="FS542" s="145"/>
      <c r="FT542" s="146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8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I542" s="147"/>
      <c r="HJ542" s="147"/>
      <c r="HK542" s="147"/>
      <c r="HL542" s="147"/>
      <c r="HM542" s="147"/>
    </row>
    <row r="543" spans="1:221" s="149" customFormat="1" ht="12" customHeight="1" x14ac:dyDescent="0.2">
      <c r="A543" s="150">
        <v>307</v>
      </c>
      <c r="B543" s="151" t="s">
        <v>2082</v>
      </c>
      <c r="C543" s="161"/>
      <c r="D543" s="161"/>
      <c r="E543" s="162"/>
      <c r="F543" s="154">
        <f t="shared" si="125"/>
        <v>29.662219285631004</v>
      </c>
      <c r="G543" s="306">
        <v>1963</v>
      </c>
      <c r="H543" s="281">
        <v>2025</v>
      </c>
      <c r="I543" s="154">
        <f t="shared" si="123"/>
        <v>1413261.35</v>
      </c>
      <c r="J543" s="152">
        <f t="shared" si="119"/>
        <v>8281874.5099999998</v>
      </c>
      <c r="K543" s="155">
        <f t="shared" si="120"/>
        <v>0</v>
      </c>
      <c r="L543" s="152">
        <v>0</v>
      </c>
      <c r="M543" s="152">
        <v>0</v>
      </c>
      <c r="N543" s="152">
        <v>0</v>
      </c>
      <c r="O543" s="152">
        <v>0</v>
      </c>
      <c r="P543" s="152">
        <v>0</v>
      </c>
      <c r="Q543" s="155"/>
      <c r="R543" s="155">
        <v>0</v>
      </c>
      <c r="S543" s="155"/>
      <c r="T543" s="155">
        <v>0</v>
      </c>
      <c r="U543" s="155"/>
      <c r="V543" s="155">
        <v>0</v>
      </c>
      <c r="W543" s="156">
        <v>0</v>
      </c>
      <c r="X543" s="155">
        <v>0</v>
      </c>
      <c r="Y543" s="157" t="s">
        <v>235</v>
      </c>
      <c r="Z543" s="155">
        <v>1090</v>
      </c>
      <c r="AA543" s="155">
        <f t="shared" si="124"/>
        <v>7909190.1500000004</v>
      </c>
      <c r="AB543" s="144">
        <v>0</v>
      </c>
      <c r="AC543" s="144">
        <v>0</v>
      </c>
      <c r="AD543" s="144">
        <v>0</v>
      </c>
      <c r="AE543" s="144">
        <v>0</v>
      </c>
      <c r="AF543" s="144">
        <v>0</v>
      </c>
      <c r="AG543" s="144">
        <v>0</v>
      </c>
      <c r="AH543" s="144">
        <v>0</v>
      </c>
      <c r="AI543" s="144">
        <v>0</v>
      </c>
      <c r="AJ543" s="144">
        <v>0</v>
      </c>
      <c r="AK543" s="144">
        <v>0</v>
      </c>
      <c r="AL543" s="144">
        <v>0</v>
      </c>
      <c r="AM543" s="144">
        <f t="shared" si="121"/>
        <v>248456.24</v>
      </c>
      <c r="AN543" s="144">
        <f t="shared" si="122"/>
        <v>124228.12</v>
      </c>
      <c r="AO543" s="144">
        <v>0</v>
      </c>
      <c r="AP543" s="144" t="s">
        <v>4526</v>
      </c>
      <c r="AQ543" s="294"/>
      <c r="AR543" s="144"/>
      <c r="AS543" s="271"/>
      <c r="AT543" s="144"/>
      <c r="AU543" s="144"/>
      <c r="AV543" s="158" t="s">
        <v>2080</v>
      </c>
      <c r="AW543" s="159" t="s">
        <v>2081</v>
      </c>
      <c r="AX543" s="159" t="s">
        <v>2082</v>
      </c>
      <c r="AY543" s="159"/>
      <c r="AZ543" s="159" t="s">
        <v>879</v>
      </c>
      <c r="BA543" s="158" t="s">
        <v>947</v>
      </c>
      <c r="BB543" s="159" t="s">
        <v>891</v>
      </c>
      <c r="BC543" s="158" t="s">
        <v>846</v>
      </c>
      <c r="BD543" s="158" t="s">
        <v>845</v>
      </c>
      <c r="BE543" s="158" t="s">
        <v>1124</v>
      </c>
      <c r="BF543" s="160">
        <v>3999.4</v>
      </c>
      <c r="BG543" s="160">
        <v>2572.9</v>
      </c>
      <c r="BH543" s="158" t="s">
        <v>883</v>
      </c>
      <c r="BI543" s="193">
        <v>7.5</v>
      </c>
      <c r="BJ543" s="159" t="s">
        <v>884</v>
      </c>
      <c r="BK543" s="160">
        <v>1090</v>
      </c>
      <c r="BL543" s="160"/>
      <c r="BM543" s="160">
        <v>1716</v>
      </c>
      <c r="BN543" s="158"/>
      <c r="BO543" s="159" t="s">
        <v>885</v>
      </c>
      <c r="BP543" s="159" t="s">
        <v>886</v>
      </c>
      <c r="BQ543" s="204" t="s">
        <v>887</v>
      </c>
      <c r="BR543" s="160">
        <v>6036430.9000000004</v>
      </c>
      <c r="BS543" s="160">
        <v>1413261.35</v>
      </c>
      <c r="BT543" s="160">
        <v>0</v>
      </c>
      <c r="BU543" s="138">
        <v>1413261.35</v>
      </c>
      <c r="BV543" s="160">
        <v>1413261.35</v>
      </c>
      <c r="BW543" s="160">
        <v>1413261.35</v>
      </c>
      <c r="BX543" s="160">
        <v>0</v>
      </c>
      <c r="BY543" s="160">
        <v>1410259.14</v>
      </c>
      <c r="BZ543" s="160">
        <v>1410259.14</v>
      </c>
      <c r="CA543" s="160">
        <v>0</v>
      </c>
      <c r="CB543" s="160">
        <v>1410259.14</v>
      </c>
      <c r="CC543" s="160">
        <v>1410259.14</v>
      </c>
      <c r="CD543" s="160">
        <v>0</v>
      </c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  <c r="EH543" s="145"/>
      <c r="EI543" s="145"/>
      <c r="EJ543" s="145"/>
      <c r="EK543" s="145"/>
      <c r="EL543" s="145"/>
      <c r="EM543" s="145"/>
      <c r="EN543" s="145"/>
      <c r="EO543" s="145"/>
      <c r="EP543" s="145"/>
      <c r="EQ543" s="145"/>
      <c r="ER543" s="145"/>
      <c r="ES543" s="145"/>
      <c r="ET543" s="145"/>
      <c r="EU543" s="145"/>
      <c r="EV543" s="145"/>
      <c r="EW543" s="145"/>
      <c r="EX543" s="145"/>
      <c r="EY543" s="145"/>
      <c r="EZ543" s="145"/>
      <c r="FA543" s="145"/>
      <c r="FB543" s="145"/>
      <c r="FC543" s="145"/>
      <c r="FD543" s="145"/>
      <c r="FE543" s="145"/>
      <c r="FF543" s="145"/>
      <c r="FG543" s="145"/>
      <c r="FH543" s="145"/>
      <c r="FI543" s="145"/>
      <c r="FJ543" s="145"/>
      <c r="FK543" s="145"/>
      <c r="FL543" s="145"/>
      <c r="FM543" s="145"/>
      <c r="FN543" s="145"/>
      <c r="FO543" s="145"/>
      <c r="FP543" s="145"/>
      <c r="FQ543" s="145"/>
      <c r="FR543" s="145"/>
      <c r="FS543" s="145"/>
      <c r="FT543" s="146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8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I543" s="147"/>
      <c r="HJ543" s="147"/>
      <c r="HK543" s="147"/>
      <c r="HL543" s="147"/>
      <c r="HM543" s="147"/>
    </row>
    <row r="544" spans="1:221" s="149" customFormat="1" ht="12" customHeight="1" x14ac:dyDescent="0.2">
      <c r="A544" s="150">
        <v>308</v>
      </c>
      <c r="B544" s="151" t="s">
        <v>2085</v>
      </c>
      <c r="C544" s="161"/>
      <c r="D544" s="161"/>
      <c r="E544" s="162"/>
      <c r="F544" s="154">
        <f t="shared" si="125"/>
        <v>4.2034260528908245</v>
      </c>
      <c r="G544" s="306">
        <v>1996</v>
      </c>
      <c r="H544" s="278">
        <v>2024</v>
      </c>
      <c r="I544" s="154">
        <f t="shared" si="123"/>
        <v>1575430</v>
      </c>
      <c r="J544" s="152">
        <f t="shared" si="119"/>
        <v>2782179.9</v>
      </c>
      <c r="K544" s="155">
        <f t="shared" si="120"/>
        <v>0</v>
      </c>
      <c r="L544" s="152">
        <v>0</v>
      </c>
      <c r="M544" s="152">
        <v>0</v>
      </c>
      <c r="N544" s="152">
        <v>0</v>
      </c>
      <c r="O544" s="152">
        <v>0</v>
      </c>
      <c r="P544" s="152">
        <v>0</v>
      </c>
      <c r="Q544" s="155"/>
      <c r="R544" s="155">
        <v>0</v>
      </c>
      <c r="S544" s="155"/>
      <c r="T544" s="155">
        <v>0</v>
      </c>
      <c r="U544" s="155"/>
      <c r="V544" s="155">
        <v>0</v>
      </c>
      <c r="W544" s="156">
        <v>1</v>
      </c>
      <c r="X544" s="155">
        <f>ROUND((W544*2782179.9*0.955),2)</f>
        <v>2656981.7999999998</v>
      </c>
      <c r="Y544" s="157"/>
      <c r="Z544" s="155">
        <v>0</v>
      </c>
      <c r="AA544" s="155">
        <v>0</v>
      </c>
      <c r="AB544" s="144">
        <v>0</v>
      </c>
      <c r="AC544" s="144">
        <v>0</v>
      </c>
      <c r="AD544" s="144">
        <v>0</v>
      </c>
      <c r="AE544" s="144">
        <v>0</v>
      </c>
      <c r="AF544" s="144">
        <v>0</v>
      </c>
      <c r="AG544" s="144">
        <v>0</v>
      </c>
      <c r="AH544" s="144">
        <v>0</v>
      </c>
      <c r="AI544" s="144">
        <v>0</v>
      </c>
      <c r="AJ544" s="144">
        <v>0</v>
      </c>
      <c r="AK544" s="144">
        <v>0</v>
      </c>
      <c r="AL544" s="144">
        <v>0</v>
      </c>
      <c r="AM544" s="144">
        <f t="shared" si="121"/>
        <v>83465.399999999994</v>
      </c>
      <c r="AN544" s="144">
        <f t="shared" si="122"/>
        <v>41732.699999999997</v>
      </c>
      <c r="AO544" s="144">
        <v>0</v>
      </c>
      <c r="AP544" s="144" t="s">
        <v>4526</v>
      </c>
      <c r="AQ544" s="294"/>
      <c r="AR544" s="144"/>
      <c r="AS544" s="271"/>
      <c r="AT544" s="144"/>
      <c r="AU544" s="144"/>
      <c r="AV544" s="158" t="s">
        <v>2083</v>
      </c>
      <c r="AW544" s="159" t="s">
        <v>2084</v>
      </c>
      <c r="AX544" s="159" t="s">
        <v>2085</v>
      </c>
      <c r="AY544" s="159"/>
      <c r="AZ544" s="159" t="s">
        <v>879</v>
      </c>
      <c r="BA544" s="158" t="s">
        <v>1049</v>
      </c>
      <c r="BB544" s="159" t="s">
        <v>891</v>
      </c>
      <c r="BC544" s="158" t="s">
        <v>850</v>
      </c>
      <c r="BD544" s="158" t="s">
        <v>165</v>
      </c>
      <c r="BE544" s="158" t="s">
        <v>1626</v>
      </c>
      <c r="BF544" s="160">
        <v>4212.7</v>
      </c>
      <c r="BG544" s="160">
        <v>3009.3</v>
      </c>
      <c r="BH544" s="158" t="s">
        <v>165</v>
      </c>
      <c r="BI544" s="158" t="s">
        <v>4574</v>
      </c>
      <c r="BJ544" s="159" t="s">
        <v>892</v>
      </c>
      <c r="BK544" s="160">
        <v>862.1</v>
      </c>
      <c r="BL544" s="160"/>
      <c r="BM544" s="160">
        <v>1928.96</v>
      </c>
      <c r="BN544" s="158"/>
      <c r="BO544" s="159" t="s">
        <v>999</v>
      </c>
      <c r="BP544" s="159" t="s">
        <v>886</v>
      </c>
      <c r="BQ544" s="204" t="s">
        <v>887</v>
      </c>
      <c r="BR544" s="160">
        <v>2782179.9</v>
      </c>
      <c r="BS544" s="160">
        <v>1575430</v>
      </c>
      <c r="BT544" s="160">
        <v>0</v>
      </c>
      <c r="BU544" s="138">
        <v>1575430</v>
      </c>
      <c r="BV544" s="160">
        <v>1577878</v>
      </c>
      <c r="BW544" s="160">
        <v>1577878</v>
      </c>
      <c r="BX544" s="160">
        <v>0</v>
      </c>
      <c r="BY544" s="160">
        <v>1564283.78</v>
      </c>
      <c r="BZ544" s="160">
        <v>1564283.78</v>
      </c>
      <c r="CA544" s="160">
        <v>0</v>
      </c>
      <c r="CB544" s="160">
        <v>1566731.78</v>
      </c>
      <c r="CC544" s="160">
        <v>1566731.78</v>
      </c>
      <c r="CD544" s="160">
        <v>0</v>
      </c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  <c r="EH544" s="145"/>
      <c r="EI544" s="145"/>
      <c r="EJ544" s="145"/>
      <c r="EK544" s="145"/>
      <c r="EL544" s="145"/>
      <c r="EM544" s="145"/>
      <c r="EN544" s="145"/>
      <c r="EO544" s="145"/>
      <c r="EP544" s="145"/>
      <c r="EQ544" s="145"/>
      <c r="ER544" s="145"/>
      <c r="ES544" s="145"/>
      <c r="ET544" s="145"/>
      <c r="EU544" s="145"/>
      <c r="EV544" s="145"/>
      <c r="EW544" s="145"/>
      <c r="EX544" s="145"/>
      <c r="EY544" s="145"/>
      <c r="EZ544" s="145"/>
      <c r="FA544" s="145"/>
      <c r="FB544" s="145"/>
      <c r="FC544" s="145"/>
      <c r="FD544" s="145"/>
      <c r="FE544" s="145"/>
      <c r="FF544" s="145"/>
      <c r="FG544" s="145"/>
      <c r="FH544" s="145"/>
      <c r="FI544" s="145"/>
      <c r="FJ544" s="145"/>
      <c r="FK544" s="145"/>
      <c r="FL544" s="145"/>
      <c r="FM544" s="145"/>
      <c r="FN544" s="145"/>
      <c r="FO544" s="145"/>
      <c r="FP544" s="145"/>
      <c r="FQ544" s="145"/>
      <c r="FR544" s="145"/>
      <c r="FS544" s="145"/>
      <c r="FT544" s="146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8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I544" s="147"/>
      <c r="HJ544" s="147"/>
      <c r="HK544" s="147"/>
      <c r="HL544" s="147"/>
      <c r="HM544" s="147"/>
    </row>
    <row r="545" spans="1:221" s="149" customFormat="1" ht="12" customHeight="1" x14ac:dyDescent="0.2">
      <c r="A545" s="150">
        <v>309</v>
      </c>
      <c r="B545" s="151" t="s">
        <v>2088</v>
      </c>
      <c r="C545" s="161"/>
      <c r="D545" s="161"/>
      <c r="E545" s="162"/>
      <c r="F545" s="154">
        <f t="shared" si="125"/>
        <v>36.035906091528346</v>
      </c>
      <c r="G545" s="306">
        <v>1960</v>
      </c>
      <c r="H545" s="281">
        <v>2023</v>
      </c>
      <c r="I545" s="154">
        <f t="shared" si="123"/>
        <v>1279516.24</v>
      </c>
      <c r="J545" s="152">
        <f t="shared" si="119"/>
        <v>9394730.2200000007</v>
      </c>
      <c r="K545" s="155">
        <f t="shared" si="120"/>
        <v>0</v>
      </c>
      <c r="L545" s="152">
        <v>0</v>
      </c>
      <c r="M545" s="152">
        <v>0</v>
      </c>
      <c r="N545" s="152">
        <v>0</v>
      </c>
      <c r="O545" s="152">
        <v>0</v>
      </c>
      <c r="P545" s="152">
        <v>0</v>
      </c>
      <c r="Q545" s="155"/>
      <c r="R545" s="155">
        <v>0</v>
      </c>
      <c r="S545" s="155"/>
      <c r="T545" s="155">
        <v>0</v>
      </c>
      <c r="U545" s="155"/>
      <c r="V545" s="155">
        <v>0</v>
      </c>
      <c r="W545" s="156">
        <v>0</v>
      </c>
      <c r="X545" s="155">
        <v>0</v>
      </c>
      <c r="Y545" s="157" t="s">
        <v>234</v>
      </c>
      <c r="Z545" s="155">
        <v>1063</v>
      </c>
      <c r="AA545" s="155">
        <f>ROUND(IF(Y545="СК",7598.05*0.955,8837.94*0.955)*Z545,2)</f>
        <v>8971967.3599999994</v>
      </c>
      <c r="AB545" s="144">
        <v>0</v>
      </c>
      <c r="AC545" s="144">
        <v>0</v>
      </c>
      <c r="AD545" s="144">
        <v>0</v>
      </c>
      <c r="AE545" s="144">
        <v>0</v>
      </c>
      <c r="AF545" s="144">
        <v>0</v>
      </c>
      <c r="AG545" s="144">
        <v>0</v>
      </c>
      <c r="AH545" s="144">
        <v>0</v>
      </c>
      <c r="AI545" s="144">
        <v>0</v>
      </c>
      <c r="AJ545" s="144">
        <v>0</v>
      </c>
      <c r="AK545" s="144">
        <v>0</v>
      </c>
      <c r="AL545" s="144">
        <v>0</v>
      </c>
      <c r="AM545" s="144">
        <f t="shared" si="121"/>
        <v>281841.90999999997</v>
      </c>
      <c r="AN545" s="144">
        <f t="shared" si="122"/>
        <v>140920.95000000001</v>
      </c>
      <c r="AO545" s="144">
        <v>0</v>
      </c>
      <c r="AP545" s="144" t="s">
        <v>4526</v>
      </c>
      <c r="AQ545" s="294"/>
      <c r="AR545" s="144"/>
      <c r="AS545" s="271"/>
      <c r="AT545" s="144"/>
      <c r="AU545" s="144"/>
      <c r="AV545" s="158" t="s">
        <v>2086</v>
      </c>
      <c r="AW545" s="159" t="s">
        <v>2087</v>
      </c>
      <c r="AX545" s="159" t="s">
        <v>2088</v>
      </c>
      <c r="AY545" s="159"/>
      <c r="AZ545" s="159" t="s">
        <v>879</v>
      </c>
      <c r="BA545" s="158" t="s">
        <v>1040</v>
      </c>
      <c r="BB545" s="159" t="s">
        <v>891</v>
      </c>
      <c r="BC545" s="158" t="s">
        <v>845</v>
      </c>
      <c r="BD545" s="158" t="s">
        <v>845</v>
      </c>
      <c r="BE545" s="158" t="s">
        <v>1245</v>
      </c>
      <c r="BF545" s="160">
        <v>2741.6</v>
      </c>
      <c r="BG545" s="160">
        <v>2502.1999999999998</v>
      </c>
      <c r="BH545" s="158" t="s">
        <v>883</v>
      </c>
      <c r="BI545" s="193">
        <v>7.5</v>
      </c>
      <c r="BJ545" s="159" t="s">
        <v>892</v>
      </c>
      <c r="BK545" s="160">
        <v>1063</v>
      </c>
      <c r="BL545" s="160"/>
      <c r="BM545" s="160">
        <v>1722.8</v>
      </c>
      <c r="BN545" s="158"/>
      <c r="BO545" s="159" t="s">
        <v>885</v>
      </c>
      <c r="BP545" s="159" t="s">
        <v>886</v>
      </c>
      <c r="BQ545" s="204" t="s">
        <v>887</v>
      </c>
      <c r="BR545" s="160">
        <v>6132808.4199999999</v>
      </c>
      <c r="BS545" s="160">
        <v>1279516.24</v>
      </c>
      <c r="BT545" s="160">
        <v>0</v>
      </c>
      <c r="BU545" s="138">
        <v>1279516.24</v>
      </c>
      <c r="BV545" s="160">
        <v>1279516.24</v>
      </c>
      <c r="BW545" s="160">
        <v>1279516.24</v>
      </c>
      <c r="BX545" s="160">
        <v>0</v>
      </c>
      <c r="BY545" s="160">
        <v>1266018.67</v>
      </c>
      <c r="BZ545" s="160">
        <v>1266018.67</v>
      </c>
      <c r="CA545" s="160">
        <v>0</v>
      </c>
      <c r="CB545" s="160">
        <v>1266018.67</v>
      </c>
      <c r="CC545" s="160">
        <v>1266018.67</v>
      </c>
      <c r="CD545" s="160">
        <v>0</v>
      </c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  <c r="EH545" s="145"/>
      <c r="EI545" s="145"/>
      <c r="EJ545" s="145"/>
      <c r="EK545" s="145"/>
      <c r="EL545" s="145"/>
      <c r="EM545" s="145"/>
      <c r="EN545" s="145"/>
      <c r="EO545" s="145"/>
      <c r="EP545" s="145"/>
      <c r="EQ545" s="145"/>
      <c r="ER545" s="145"/>
      <c r="ES545" s="145"/>
      <c r="ET545" s="145"/>
      <c r="EU545" s="145"/>
      <c r="EV545" s="145"/>
      <c r="EW545" s="145"/>
      <c r="EX545" s="145"/>
      <c r="EY545" s="145"/>
      <c r="EZ545" s="145"/>
      <c r="FA545" s="145"/>
      <c r="FB545" s="145"/>
      <c r="FC545" s="145"/>
      <c r="FD545" s="145"/>
      <c r="FE545" s="145"/>
      <c r="FF545" s="145"/>
      <c r="FG545" s="145"/>
      <c r="FH545" s="145"/>
      <c r="FI545" s="145"/>
      <c r="FJ545" s="145"/>
      <c r="FK545" s="145"/>
      <c r="FL545" s="145"/>
      <c r="FM545" s="145"/>
      <c r="FN545" s="145"/>
      <c r="FO545" s="145"/>
      <c r="FP545" s="145"/>
      <c r="FQ545" s="145"/>
      <c r="FR545" s="145"/>
      <c r="FS545" s="145"/>
      <c r="FT545" s="146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8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I545" s="147"/>
      <c r="HJ545" s="147"/>
      <c r="HK545" s="147"/>
      <c r="HL545" s="147"/>
      <c r="HM545" s="147"/>
    </row>
    <row r="546" spans="1:221" s="149" customFormat="1" ht="12" customHeight="1" x14ac:dyDescent="0.2">
      <c r="A546" s="150">
        <v>310</v>
      </c>
      <c r="B546" s="151" t="s">
        <v>2091</v>
      </c>
      <c r="C546" s="161"/>
      <c r="D546" s="161"/>
      <c r="E546" s="162"/>
      <c r="F546" s="154">
        <f t="shared" si="125"/>
        <v>38.911215761481529</v>
      </c>
      <c r="G546" s="306">
        <v>2008</v>
      </c>
      <c r="H546" s="284">
        <v>2025</v>
      </c>
      <c r="I546" s="154">
        <f t="shared" si="123"/>
        <v>257186.68</v>
      </c>
      <c r="J546" s="152">
        <f t="shared" si="119"/>
        <v>12248417.130000001</v>
      </c>
      <c r="K546" s="155">
        <f t="shared" si="120"/>
        <v>0</v>
      </c>
      <c r="L546" s="152">
        <v>0</v>
      </c>
      <c r="M546" s="152">
        <v>0</v>
      </c>
      <c r="N546" s="152">
        <v>0</v>
      </c>
      <c r="O546" s="152">
        <v>0</v>
      </c>
      <c r="P546" s="152">
        <v>0</v>
      </c>
      <c r="Q546" s="155"/>
      <c r="R546" s="155">
        <v>0</v>
      </c>
      <c r="S546" s="155"/>
      <c r="T546" s="155">
        <v>0</v>
      </c>
      <c r="U546" s="155"/>
      <c r="V546" s="155">
        <v>0</v>
      </c>
      <c r="W546" s="156">
        <v>0</v>
      </c>
      <c r="X546" s="155">
        <v>0</v>
      </c>
      <c r="Y546" s="157"/>
      <c r="Z546" s="155">
        <v>0</v>
      </c>
      <c r="AA546" s="155">
        <v>0</v>
      </c>
      <c r="AB546" s="144">
        <v>0</v>
      </c>
      <c r="AC546" s="144">
        <v>0</v>
      </c>
      <c r="AD546" s="166">
        <f>BM546</f>
        <v>1333</v>
      </c>
      <c r="AE546" s="166">
        <f>ROUND((AD546*9188.61*0.955),2)</f>
        <v>11697238.359999999</v>
      </c>
      <c r="AF546" s="144">
        <v>0</v>
      </c>
      <c r="AG546" s="144">
        <v>0</v>
      </c>
      <c r="AH546" s="144">
        <v>0</v>
      </c>
      <c r="AI546" s="144">
        <v>0</v>
      </c>
      <c r="AJ546" s="144">
        <v>0</v>
      </c>
      <c r="AK546" s="144">
        <v>0</v>
      </c>
      <c r="AL546" s="144">
        <v>0</v>
      </c>
      <c r="AM546" s="144">
        <f t="shared" si="121"/>
        <v>367452.51</v>
      </c>
      <c r="AN546" s="144">
        <f t="shared" si="122"/>
        <v>183726.26</v>
      </c>
      <c r="AO546" s="144">
        <v>0</v>
      </c>
      <c r="AP546" s="144" t="s">
        <v>4525</v>
      </c>
      <c r="AQ546" s="294"/>
      <c r="AR546" s="144"/>
      <c r="AS546" s="271"/>
      <c r="AT546" s="144"/>
      <c r="AU546" s="144"/>
      <c r="AV546" s="158" t="s">
        <v>2089</v>
      </c>
      <c r="AW546" s="159" t="s">
        <v>2090</v>
      </c>
      <c r="AX546" s="159" t="s">
        <v>2091</v>
      </c>
      <c r="AY546" s="159" t="s">
        <v>878</v>
      </c>
      <c r="AZ546" s="159" t="s">
        <v>1028</v>
      </c>
      <c r="BA546" s="158" t="s">
        <v>1137</v>
      </c>
      <c r="BB546" s="159" t="s">
        <v>891</v>
      </c>
      <c r="BC546" s="158" t="s">
        <v>847</v>
      </c>
      <c r="BD546" s="158" t="s">
        <v>844</v>
      </c>
      <c r="BE546" s="158" t="s">
        <v>1470</v>
      </c>
      <c r="BF546" s="160">
        <v>4524.1000000000004</v>
      </c>
      <c r="BG546" s="160">
        <v>3424.1</v>
      </c>
      <c r="BH546" s="158" t="s">
        <v>883</v>
      </c>
      <c r="BI546" s="193">
        <v>7.5</v>
      </c>
      <c r="BJ546" s="159" t="s">
        <v>884</v>
      </c>
      <c r="BK546" s="160">
        <v>1804.2</v>
      </c>
      <c r="BL546" s="160">
        <v>656.5</v>
      </c>
      <c r="BM546" s="160">
        <v>1333</v>
      </c>
      <c r="BN546" s="158"/>
      <c r="BO546" s="159" t="s">
        <v>1147</v>
      </c>
      <c r="BP546" s="159" t="s">
        <v>886</v>
      </c>
      <c r="BQ546" s="204" t="s">
        <v>908</v>
      </c>
      <c r="BR546" s="160">
        <v>12248417.130000001</v>
      </c>
      <c r="BS546" s="160">
        <v>257186.68</v>
      </c>
      <c r="BT546" s="160">
        <v>0</v>
      </c>
      <c r="BU546" s="138">
        <v>257186.68</v>
      </c>
      <c r="BV546" s="160">
        <v>257186.68</v>
      </c>
      <c r="BW546" s="160">
        <v>257186.68</v>
      </c>
      <c r="BX546" s="160">
        <v>0</v>
      </c>
      <c r="BY546" s="160">
        <v>256805.65</v>
      </c>
      <c r="BZ546" s="160">
        <v>256805.65</v>
      </c>
      <c r="CA546" s="160">
        <v>0</v>
      </c>
      <c r="CB546" s="160">
        <v>256805.65</v>
      </c>
      <c r="CC546" s="160">
        <v>256805.65</v>
      </c>
      <c r="CD546" s="160">
        <v>0</v>
      </c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  <c r="EH546" s="145"/>
      <c r="EI546" s="145"/>
      <c r="EJ546" s="145"/>
      <c r="EK546" s="145"/>
      <c r="EL546" s="145"/>
      <c r="EM546" s="145"/>
      <c r="EN546" s="145"/>
      <c r="EO546" s="145"/>
      <c r="EP546" s="145"/>
      <c r="EQ546" s="145"/>
      <c r="ER546" s="145"/>
      <c r="ES546" s="145"/>
      <c r="ET546" s="145"/>
      <c r="EU546" s="145"/>
      <c r="EV546" s="145"/>
      <c r="EW546" s="145"/>
      <c r="EX546" s="145"/>
      <c r="EY546" s="145"/>
      <c r="EZ546" s="145"/>
      <c r="FA546" s="145"/>
      <c r="FB546" s="145"/>
      <c r="FC546" s="145"/>
      <c r="FD546" s="145"/>
      <c r="FE546" s="145"/>
      <c r="FF546" s="145"/>
      <c r="FG546" s="145"/>
      <c r="FH546" s="145"/>
      <c r="FI546" s="145"/>
      <c r="FJ546" s="145"/>
      <c r="FK546" s="145"/>
      <c r="FL546" s="145"/>
      <c r="FM546" s="145"/>
      <c r="FN546" s="145"/>
      <c r="FO546" s="145"/>
      <c r="FP546" s="145"/>
      <c r="FQ546" s="145"/>
      <c r="FR546" s="145"/>
      <c r="FS546" s="145"/>
      <c r="FT546" s="146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8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I546" s="147"/>
      <c r="HJ546" s="147"/>
      <c r="HK546" s="147"/>
      <c r="HL546" s="147"/>
      <c r="HM546" s="147"/>
    </row>
    <row r="547" spans="1:221" s="149" customFormat="1" ht="12" customHeight="1" x14ac:dyDescent="0.2">
      <c r="A547" s="150">
        <v>311</v>
      </c>
      <c r="B547" s="151" t="s">
        <v>2094</v>
      </c>
      <c r="C547" s="161"/>
      <c r="D547" s="161"/>
      <c r="E547" s="162"/>
      <c r="F547" s="154">
        <f t="shared" si="125"/>
        <v>77.683586864853467</v>
      </c>
      <c r="G547" s="306">
        <v>1957</v>
      </c>
      <c r="H547" s="281">
        <v>2025</v>
      </c>
      <c r="I547" s="154">
        <f t="shared" si="123"/>
        <v>920824.88</v>
      </c>
      <c r="J547" s="152">
        <f t="shared" si="119"/>
        <v>11237515.949999999</v>
      </c>
      <c r="K547" s="155">
        <f t="shared" si="120"/>
        <v>0</v>
      </c>
      <c r="L547" s="152">
        <v>0</v>
      </c>
      <c r="M547" s="152">
        <v>0</v>
      </c>
      <c r="N547" s="152">
        <v>0</v>
      </c>
      <c r="O547" s="152">
        <v>0</v>
      </c>
      <c r="P547" s="152">
        <v>0</v>
      </c>
      <c r="Q547" s="155"/>
      <c r="R547" s="155">
        <v>0</v>
      </c>
      <c r="S547" s="155"/>
      <c r="T547" s="155">
        <v>0</v>
      </c>
      <c r="U547" s="155"/>
      <c r="V547" s="155">
        <v>0</v>
      </c>
      <c r="W547" s="156">
        <v>0</v>
      </c>
      <c r="X547" s="155">
        <v>0</v>
      </c>
      <c r="Y547" s="157" t="s">
        <v>235</v>
      </c>
      <c r="Z547" s="155">
        <v>1479</v>
      </c>
      <c r="AA547" s="155">
        <f>ROUND(IF(Y547="СК",7598.05*0.955,8837.94*0.955)*Z547,2)</f>
        <v>10731827.73</v>
      </c>
      <c r="AB547" s="144">
        <v>0</v>
      </c>
      <c r="AC547" s="144">
        <v>0</v>
      </c>
      <c r="AD547" s="144">
        <v>0</v>
      </c>
      <c r="AE547" s="144">
        <v>0</v>
      </c>
      <c r="AF547" s="144">
        <v>0</v>
      </c>
      <c r="AG547" s="144">
        <v>0</v>
      </c>
      <c r="AH547" s="144">
        <v>0</v>
      </c>
      <c r="AI547" s="144">
        <v>0</v>
      </c>
      <c r="AJ547" s="144">
        <v>0</v>
      </c>
      <c r="AK547" s="144">
        <v>0</v>
      </c>
      <c r="AL547" s="144">
        <v>0</v>
      </c>
      <c r="AM547" s="144">
        <f t="shared" si="121"/>
        <v>337125.48</v>
      </c>
      <c r="AN547" s="144">
        <f t="shared" si="122"/>
        <v>168562.74</v>
      </c>
      <c r="AO547" s="144">
        <v>0</v>
      </c>
      <c r="AP547" s="144" t="s">
        <v>4526</v>
      </c>
      <c r="AQ547" s="294"/>
      <c r="AR547" s="144"/>
      <c r="AS547" s="271"/>
      <c r="AT547" s="144"/>
      <c r="AU547" s="144"/>
      <c r="AV547" s="158" t="s">
        <v>2092</v>
      </c>
      <c r="AW547" s="159" t="s">
        <v>2093</v>
      </c>
      <c r="AX547" s="159" t="s">
        <v>2094</v>
      </c>
      <c r="AY547" s="159" t="s">
        <v>878</v>
      </c>
      <c r="AZ547" s="159" t="s">
        <v>879</v>
      </c>
      <c r="BA547" s="158" t="s">
        <v>1237</v>
      </c>
      <c r="BB547" s="159" t="s">
        <v>891</v>
      </c>
      <c r="BC547" s="158" t="s">
        <v>845</v>
      </c>
      <c r="BD547" s="158" t="s">
        <v>165</v>
      </c>
      <c r="BE547" s="158" t="s">
        <v>2095</v>
      </c>
      <c r="BF547" s="160">
        <v>2942.8</v>
      </c>
      <c r="BG547" s="160">
        <v>1475.6</v>
      </c>
      <c r="BH547" s="158" t="s">
        <v>883</v>
      </c>
      <c r="BI547" s="193">
        <v>7.5</v>
      </c>
      <c r="BJ547" s="159" t="s">
        <v>884</v>
      </c>
      <c r="BK547" s="160">
        <v>1479</v>
      </c>
      <c r="BL547" s="160">
        <v>220.2</v>
      </c>
      <c r="BM547" s="160">
        <v>1743.5</v>
      </c>
      <c r="BN547" s="158"/>
      <c r="BO547" s="159" t="s">
        <v>885</v>
      </c>
      <c r="BP547" s="159" t="s">
        <v>886</v>
      </c>
      <c r="BQ547" s="204" t="s">
        <v>887</v>
      </c>
      <c r="BR547" s="160">
        <v>8190716.79</v>
      </c>
      <c r="BS547" s="160">
        <v>920824.88</v>
      </c>
      <c r="BT547" s="160">
        <v>0</v>
      </c>
      <c r="BU547" s="138">
        <v>920824.88</v>
      </c>
      <c r="BV547" s="160">
        <v>927131.35</v>
      </c>
      <c r="BW547" s="160">
        <v>927131.35</v>
      </c>
      <c r="BX547" s="160">
        <v>0</v>
      </c>
      <c r="BY547" s="160">
        <v>911197</v>
      </c>
      <c r="BZ547" s="160">
        <v>911197</v>
      </c>
      <c r="CA547" s="160">
        <v>0</v>
      </c>
      <c r="CB547" s="160">
        <v>917407.36</v>
      </c>
      <c r="CC547" s="160">
        <v>917407.36</v>
      </c>
      <c r="CD547" s="160">
        <v>0</v>
      </c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  <c r="EH547" s="145"/>
      <c r="EI547" s="145"/>
      <c r="EJ547" s="145"/>
      <c r="EK547" s="145"/>
      <c r="EL547" s="145"/>
      <c r="EM547" s="145"/>
      <c r="EN547" s="145"/>
      <c r="EO547" s="145"/>
      <c r="EP547" s="145"/>
      <c r="EQ547" s="145"/>
      <c r="ER547" s="145"/>
      <c r="ES547" s="145"/>
      <c r="ET547" s="145"/>
      <c r="EU547" s="145"/>
      <c r="EV547" s="145"/>
      <c r="EW547" s="145"/>
      <c r="EX547" s="145"/>
      <c r="EY547" s="145"/>
      <c r="EZ547" s="145"/>
      <c r="FA547" s="145"/>
      <c r="FB547" s="145"/>
      <c r="FC547" s="145"/>
      <c r="FD547" s="145"/>
      <c r="FE547" s="145"/>
      <c r="FF547" s="145"/>
      <c r="FG547" s="145"/>
      <c r="FH547" s="145"/>
      <c r="FI547" s="145"/>
      <c r="FJ547" s="145"/>
      <c r="FK547" s="145"/>
      <c r="FL547" s="145"/>
      <c r="FM547" s="145"/>
      <c r="FN547" s="145"/>
      <c r="FO547" s="145"/>
      <c r="FP547" s="145"/>
      <c r="FQ547" s="145"/>
      <c r="FR547" s="145"/>
      <c r="FS547" s="145"/>
      <c r="FT547" s="146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8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I547" s="147"/>
      <c r="HJ547" s="147"/>
      <c r="HK547" s="147"/>
      <c r="HL547" s="147"/>
      <c r="HM547" s="147"/>
    </row>
    <row r="548" spans="1:221" s="149" customFormat="1" ht="12" customHeight="1" x14ac:dyDescent="0.2">
      <c r="A548" s="150">
        <v>312</v>
      </c>
      <c r="B548" s="151" t="s">
        <v>2098</v>
      </c>
      <c r="C548" s="161"/>
      <c r="D548" s="161"/>
      <c r="E548" s="162"/>
      <c r="F548" s="154">
        <f t="shared" si="125"/>
        <v>56.231025051427281</v>
      </c>
      <c r="G548" s="306">
        <v>1955</v>
      </c>
      <c r="H548" s="281">
        <v>2025</v>
      </c>
      <c r="I548" s="154">
        <f t="shared" si="123"/>
        <v>1260164.02</v>
      </c>
      <c r="J548" s="152">
        <f t="shared" si="119"/>
        <v>11237515.949999999</v>
      </c>
      <c r="K548" s="155">
        <f t="shared" si="120"/>
        <v>0</v>
      </c>
      <c r="L548" s="152">
        <v>0</v>
      </c>
      <c r="M548" s="152">
        <v>0</v>
      </c>
      <c r="N548" s="152">
        <v>0</v>
      </c>
      <c r="O548" s="152">
        <v>0</v>
      </c>
      <c r="P548" s="152">
        <v>0</v>
      </c>
      <c r="Q548" s="155"/>
      <c r="R548" s="155">
        <v>0</v>
      </c>
      <c r="S548" s="155"/>
      <c r="T548" s="155">
        <v>0</v>
      </c>
      <c r="U548" s="155"/>
      <c r="V548" s="155">
        <v>0</v>
      </c>
      <c r="W548" s="156">
        <v>0</v>
      </c>
      <c r="X548" s="155">
        <v>0</v>
      </c>
      <c r="Y548" s="157" t="s">
        <v>235</v>
      </c>
      <c r="Z548" s="155">
        <v>1479</v>
      </c>
      <c r="AA548" s="155">
        <f>ROUND(IF(Y548="СК",7598.05*0.955,8837.94*0.955)*Z548,2)</f>
        <v>10731827.73</v>
      </c>
      <c r="AB548" s="144">
        <v>0</v>
      </c>
      <c r="AC548" s="144">
        <v>0</v>
      </c>
      <c r="AD548" s="144">
        <v>0</v>
      </c>
      <c r="AE548" s="144">
        <v>0</v>
      </c>
      <c r="AF548" s="144">
        <v>0</v>
      </c>
      <c r="AG548" s="144">
        <v>0</v>
      </c>
      <c r="AH548" s="144">
        <v>0</v>
      </c>
      <c r="AI548" s="144">
        <v>0</v>
      </c>
      <c r="AJ548" s="144">
        <v>0</v>
      </c>
      <c r="AK548" s="144">
        <v>0</v>
      </c>
      <c r="AL548" s="144">
        <v>0</v>
      </c>
      <c r="AM548" s="144">
        <f t="shared" si="121"/>
        <v>337125.48</v>
      </c>
      <c r="AN548" s="144">
        <f t="shared" si="122"/>
        <v>168562.74</v>
      </c>
      <c r="AO548" s="144">
        <v>0</v>
      </c>
      <c r="AP548" s="144" t="s">
        <v>4526</v>
      </c>
      <c r="AQ548" s="294"/>
      <c r="AR548" s="144"/>
      <c r="AS548" s="271"/>
      <c r="AT548" s="144"/>
      <c r="AU548" s="144"/>
      <c r="AV548" s="158" t="s">
        <v>2096</v>
      </c>
      <c r="AW548" s="159" t="s">
        <v>2097</v>
      </c>
      <c r="AX548" s="159" t="s">
        <v>2098</v>
      </c>
      <c r="AY548" s="159" t="s">
        <v>878</v>
      </c>
      <c r="AZ548" s="159" t="s">
        <v>879</v>
      </c>
      <c r="BA548" s="158" t="s">
        <v>1162</v>
      </c>
      <c r="BB548" s="159" t="s">
        <v>891</v>
      </c>
      <c r="BC548" s="158" t="s">
        <v>845</v>
      </c>
      <c r="BD548" s="158" t="s">
        <v>165</v>
      </c>
      <c r="BE548" s="158" t="s">
        <v>902</v>
      </c>
      <c r="BF548" s="160">
        <v>4070.2</v>
      </c>
      <c r="BG548" s="160">
        <v>1971.5</v>
      </c>
      <c r="BH548" s="158" t="s">
        <v>883</v>
      </c>
      <c r="BI548" s="193">
        <v>7.5</v>
      </c>
      <c r="BJ548" s="159" t="s">
        <v>884</v>
      </c>
      <c r="BK548" s="160">
        <v>1479</v>
      </c>
      <c r="BL548" s="160">
        <v>421.5</v>
      </c>
      <c r="BM548" s="160">
        <v>2370</v>
      </c>
      <c r="BN548" s="158"/>
      <c r="BO548" s="159" t="s">
        <v>885</v>
      </c>
      <c r="BP548" s="159" t="s">
        <v>886</v>
      </c>
      <c r="BQ548" s="204" t="s">
        <v>887</v>
      </c>
      <c r="BR548" s="160">
        <v>8190716.79</v>
      </c>
      <c r="BS548" s="160">
        <v>1260164.02</v>
      </c>
      <c r="BT548" s="160">
        <v>0</v>
      </c>
      <c r="BU548" s="138">
        <v>1260164.02</v>
      </c>
      <c r="BV548" s="160">
        <v>1271859.0900000001</v>
      </c>
      <c r="BW548" s="160">
        <v>1271859.0900000001</v>
      </c>
      <c r="BX548" s="160">
        <v>0</v>
      </c>
      <c r="BY548" s="160">
        <v>1240704.3700000001</v>
      </c>
      <c r="BZ548" s="160">
        <v>1240704.3700000001</v>
      </c>
      <c r="CA548" s="160">
        <v>0</v>
      </c>
      <c r="CB548" s="160">
        <v>1252388.99</v>
      </c>
      <c r="CC548" s="160">
        <v>1252388.99</v>
      </c>
      <c r="CD548" s="160">
        <v>0</v>
      </c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  <c r="EH548" s="145"/>
      <c r="EI548" s="145"/>
      <c r="EJ548" s="145"/>
      <c r="EK548" s="145"/>
      <c r="EL548" s="145"/>
      <c r="EM548" s="145"/>
      <c r="EN548" s="145"/>
      <c r="EO548" s="145"/>
      <c r="EP548" s="145"/>
      <c r="EQ548" s="145"/>
      <c r="ER548" s="145"/>
      <c r="ES548" s="145"/>
      <c r="ET548" s="145"/>
      <c r="EU548" s="145"/>
      <c r="EV548" s="145"/>
      <c r="EW548" s="145"/>
      <c r="EX548" s="145"/>
      <c r="EY548" s="145"/>
      <c r="EZ548" s="145"/>
      <c r="FA548" s="145"/>
      <c r="FB548" s="145"/>
      <c r="FC548" s="145"/>
      <c r="FD548" s="145"/>
      <c r="FE548" s="145"/>
      <c r="FF548" s="145"/>
      <c r="FG548" s="145"/>
      <c r="FH548" s="145"/>
      <c r="FI548" s="145"/>
      <c r="FJ548" s="145"/>
      <c r="FK548" s="145"/>
      <c r="FL548" s="145"/>
      <c r="FM548" s="145"/>
      <c r="FN548" s="145"/>
      <c r="FO548" s="145"/>
      <c r="FP548" s="145"/>
      <c r="FQ548" s="145"/>
      <c r="FR548" s="145"/>
      <c r="FS548" s="145"/>
      <c r="FT548" s="146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8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I548" s="147"/>
      <c r="HJ548" s="147"/>
      <c r="HK548" s="147"/>
      <c r="HL548" s="147"/>
      <c r="HM548" s="147"/>
    </row>
    <row r="549" spans="1:221" s="149" customFormat="1" ht="12" customHeight="1" x14ac:dyDescent="0.2">
      <c r="A549" s="150">
        <v>313</v>
      </c>
      <c r="B549" s="151" t="s">
        <v>2101</v>
      </c>
      <c r="C549" s="161"/>
      <c r="D549" s="161"/>
      <c r="E549" s="162"/>
      <c r="F549" s="154">
        <f t="shared" si="125"/>
        <v>5.7115096862866928</v>
      </c>
      <c r="G549" s="306">
        <v>1976</v>
      </c>
      <c r="H549" s="278">
        <v>2023</v>
      </c>
      <c r="I549" s="154">
        <f t="shared" si="123"/>
        <v>1609656.88</v>
      </c>
      <c r="J549" s="152">
        <f t="shared" si="119"/>
        <v>2782179.9</v>
      </c>
      <c r="K549" s="155">
        <f t="shared" si="120"/>
        <v>0</v>
      </c>
      <c r="L549" s="152">
        <v>0</v>
      </c>
      <c r="M549" s="152">
        <v>0</v>
      </c>
      <c r="N549" s="152">
        <v>0</v>
      </c>
      <c r="O549" s="152">
        <v>0</v>
      </c>
      <c r="P549" s="152">
        <v>0</v>
      </c>
      <c r="Q549" s="155"/>
      <c r="R549" s="155">
        <v>0</v>
      </c>
      <c r="S549" s="155"/>
      <c r="T549" s="155">
        <v>0</v>
      </c>
      <c r="U549" s="155"/>
      <c r="V549" s="155">
        <v>0</v>
      </c>
      <c r="W549" s="156">
        <v>1</v>
      </c>
      <c r="X549" s="155">
        <f>ROUND((W549*2782179.9*0.955),2)</f>
        <v>2656981.7999999998</v>
      </c>
      <c r="Y549" s="157"/>
      <c r="Z549" s="155">
        <v>0</v>
      </c>
      <c r="AA549" s="155">
        <v>0</v>
      </c>
      <c r="AB549" s="144">
        <v>0</v>
      </c>
      <c r="AC549" s="144">
        <v>0</v>
      </c>
      <c r="AD549" s="144">
        <v>0</v>
      </c>
      <c r="AE549" s="144">
        <v>0</v>
      </c>
      <c r="AF549" s="144">
        <v>0</v>
      </c>
      <c r="AG549" s="144">
        <v>0</v>
      </c>
      <c r="AH549" s="144">
        <v>0</v>
      </c>
      <c r="AI549" s="144">
        <v>0</v>
      </c>
      <c r="AJ549" s="144">
        <v>0</v>
      </c>
      <c r="AK549" s="144">
        <v>0</v>
      </c>
      <c r="AL549" s="144">
        <v>0</v>
      </c>
      <c r="AM549" s="144">
        <f t="shared" si="121"/>
        <v>83465.399999999994</v>
      </c>
      <c r="AN549" s="144">
        <f t="shared" si="122"/>
        <v>41732.699999999997</v>
      </c>
      <c r="AO549" s="144">
        <v>0</v>
      </c>
      <c r="AP549" s="144" t="s">
        <v>4526</v>
      </c>
      <c r="AQ549" s="294"/>
      <c r="AR549" s="144"/>
      <c r="AS549" s="271"/>
      <c r="AT549" s="144"/>
      <c r="AU549" s="144"/>
      <c r="AV549" s="158" t="s">
        <v>2099</v>
      </c>
      <c r="AW549" s="159" t="s">
        <v>2100</v>
      </c>
      <c r="AX549" s="159" t="s">
        <v>2101</v>
      </c>
      <c r="AY549" s="159"/>
      <c r="AZ549" s="159" t="s">
        <v>879</v>
      </c>
      <c r="BA549" s="158" t="s">
        <v>912</v>
      </c>
      <c r="BB549" s="159" t="s">
        <v>891</v>
      </c>
      <c r="BC549" s="158" t="s">
        <v>850</v>
      </c>
      <c r="BD549" s="158" t="s">
        <v>165</v>
      </c>
      <c r="BE549" s="158" t="s">
        <v>753</v>
      </c>
      <c r="BF549" s="160">
        <v>3098.1</v>
      </c>
      <c r="BG549" s="160">
        <v>2151.9</v>
      </c>
      <c r="BH549" s="158" t="s">
        <v>165</v>
      </c>
      <c r="BI549" s="158" t="s">
        <v>4574</v>
      </c>
      <c r="BJ549" s="159" t="s">
        <v>892</v>
      </c>
      <c r="BK549" s="160">
        <v>1021</v>
      </c>
      <c r="BL549" s="160"/>
      <c r="BM549" s="160">
        <v>1802.5</v>
      </c>
      <c r="BN549" s="158"/>
      <c r="BO549" s="159" t="s">
        <v>999</v>
      </c>
      <c r="BP549" s="159" t="s">
        <v>886</v>
      </c>
      <c r="BQ549" s="204" t="s">
        <v>913</v>
      </c>
      <c r="BR549" s="160">
        <v>2782179.9</v>
      </c>
      <c r="BS549" s="160">
        <v>1609656.88</v>
      </c>
      <c r="BT549" s="160">
        <v>0</v>
      </c>
      <c r="BU549" s="138">
        <v>1609656.88</v>
      </c>
      <c r="BV549" s="160">
        <v>1609658.26</v>
      </c>
      <c r="BW549" s="160">
        <v>1609658.26</v>
      </c>
      <c r="BX549" s="160">
        <v>0</v>
      </c>
      <c r="BY549" s="160">
        <v>1606157.26</v>
      </c>
      <c r="BZ549" s="160">
        <v>1606157.26</v>
      </c>
      <c r="CA549" s="160">
        <v>0</v>
      </c>
      <c r="CB549" s="160">
        <v>1606158.64</v>
      </c>
      <c r="CC549" s="160">
        <v>1606158.64</v>
      </c>
      <c r="CD549" s="160">
        <v>0</v>
      </c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  <c r="EH549" s="145"/>
      <c r="EI549" s="145"/>
      <c r="EJ549" s="145"/>
      <c r="EK549" s="145"/>
      <c r="EL549" s="145"/>
      <c r="EM549" s="145"/>
      <c r="EN549" s="145"/>
      <c r="EO549" s="145"/>
      <c r="EP549" s="145"/>
      <c r="EQ549" s="145"/>
      <c r="ER549" s="145"/>
      <c r="ES549" s="145"/>
      <c r="ET549" s="145"/>
      <c r="EU549" s="145"/>
      <c r="EV549" s="145"/>
      <c r="EW549" s="145"/>
      <c r="EX549" s="145"/>
      <c r="EY549" s="145"/>
      <c r="EZ549" s="145"/>
      <c r="FA549" s="145"/>
      <c r="FB549" s="145"/>
      <c r="FC549" s="145"/>
      <c r="FD549" s="145"/>
      <c r="FE549" s="145"/>
      <c r="FF549" s="145"/>
      <c r="FG549" s="145"/>
      <c r="FH549" s="145"/>
      <c r="FI549" s="145"/>
      <c r="FJ549" s="145"/>
      <c r="FK549" s="145"/>
      <c r="FL549" s="145"/>
      <c r="FM549" s="145"/>
      <c r="FN549" s="145"/>
      <c r="FO549" s="145"/>
      <c r="FP549" s="145"/>
      <c r="FQ549" s="145"/>
      <c r="FR549" s="145"/>
      <c r="FS549" s="145"/>
      <c r="FT549" s="146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8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I549" s="147"/>
      <c r="HJ549" s="147"/>
      <c r="HK549" s="147"/>
      <c r="HL549" s="147"/>
      <c r="HM549" s="147"/>
    </row>
    <row r="550" spans="1:221" s="149" customFormat="1" ht="12" customHeight="1" x14ac:dyDescent="0.2">
      <c r="A550" s="150">
        <v>314</v>
      </c>
      <c r="B550" s="151" t="s">
        <v>2104</v>
      </c>
      <c r="C550" s="161"/>
      <c r="D550" s="161"/>
      <c r="E550" s="162"/>
      <c r="F550" s="154">
        <f t="shared" si="125"/>
        <v>22.431780032822981</v>
      </c>
      <c r="G550" s="306">
        <v>1976</v>
      </c>
      <c r="H550" s="281">
        <v>2025</v>
      </c>
      <c r="I550" s="154">
        <f t="shared" si="123"/>
        <v>2674934.29</v>
      </c>
      <c r="J550" s="152">
        <f t="shared" si="119"/>
        <v>13636941.42</v>
      </c>
      <c r="K550" s="155">
        <f t="shared" si="120"/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5"/>
      <c r="R550" s="155">
        <v>0</v>
      </c>
      <c r="S550" s="155"/>
      <c r="T550" s="155">
        <v>0</v>
      </c>
      <c r="U550" s="155"/>
      <c r="V550" s="155">
        <v>0</v>
      </c>
      <c r="W550" s="156">
        <v>0</v>
      </c>
      <c r="X550" s="155">
        <v>0</v>
      </c>
      <c r="Y550" s="157" t="s">
        <v>234</v>
      </c>
      <c r="Z550" s="155">
        <v>1543</v>
      </c>
      <c r="AA550" s="155">
        <f>ROUND(IF(Y550="СК",7598.05*0.955,8837.94*0.955)*Z550,2)</f>
        <v>13023279.060000001</v>
      </c>
      <c r="AB550" s="144">
        <v>0</v>
      </c>
      <c r="AC550" s="144">
        <v>0</v>
      </c>
      <c r="AD550" s="144">
        <v>0</v>
      </c>
      <c r="AE550" s="144">
        <v>0</v>
      </c>
      <c r="AF550" s="144">
        <v>0</v>
      </c>
      <c r="AG550" s="144">
        <v>0</v>
      </c>
      <c r="AH550" s="144">
        <v>0</v>
      </c>
      <c r="AI550" s="144">
        <v>0</v>
      </c>
      <c r="AJ550" s="144">
        <v>0</v>
      </c>
      <c r="AK550" s="144">
        <v>0</v>
      </c>
      <c r="AL550" s="144">
        <v>0</v>
      </c>
      <c r="AM550" s="144">
        <f t="shared" si="121"/>
        <v>409108.24</v>
      </c>
      <c r="AN550" s="144">
        <f t="shared" si="122"/>
        <v>204554.12</v>
      </c>
      <c r="AO550" s="144">
        <v>0</v>
      </c>
      <c r="AP550" s="144" t="s">
        <v>4526</v>
      </c>
      <c r="AQ550" s="294"/>
      <c r="AR550" s="144"/>
      <c r="AS550" s="271"/>
      <c r="AT550" s="144"/>
      <c r="AU550" s="144"/>
      <c r="AV550" s="158" t="s">
        <v>2102</v>
      </c>
      <c r="AW550" s="159" t="s">
        <v>2103</v>
      </c>
      <c r="AX550" s="159" t="s">
        <v>2104</v>
      </c>
      <c r="AY550" s="159"/>
      <c r="AZ550" s="159" t="s">
        <v>879</v>
      </c>
      <c r="BA550" s="158" t="s">
        <v>912</v>
      </c>
      <c r="BB550" s="159" t="s">
        <v>1002</v>
      </c>
      <c r="BC550" s="158" t="s">
        <v>846</v>
      </c>
      <c r="BD550" s="158" t="s">
        <v>849</v>
      </c>
      <c r="BE550" s="158" t="s">
        <v>1494</v>
      </c>
      <c r="BF550" s="160">
        <v>6055.7</v>
      </c>
      <c r="BG550" s="160">
        <v>5429.8</v>
      </c>
      <c r="BH550" s="158" t="s">
        <v>883</v>
      </c>
      <c r="BI550" s="193">
        <v>7.5</v>
      </c>
      <c r="BJ550" s="159" t="s">
        <v>892</v>
      </c>
      <c r="BK550" s="160">
        <v>1543</v>
      </c>
      <c r="BL550" s="160"/>
      <c r="BM550" s="160">
        <v>3445.6</v>
      </c>
      <c r="BN550" s="158"/>
      <c r="BO550" s="159" t="s">
        <v>885</v>
      </c>
      <c r="BP550" s="159" t="s">
        <v>886</v>
      </c>
      <c r="BQ550" s="204" t="s">
        <v>887</v>
      </c>
      <c r="BR550" s="160">
        <v>8902091.6199999992</v>
      </c>
      <c r="BS550" s="160">
        <v>2674934.29</v>
      </c>
      <c r="BT550" s="160">
        <v>0</v>
      </c>
      <c r="BU550" s="138">
        <v>2674934.29</v>
      </c>
      <c r="BV550" s="160">
        <v>2674966.59</v>
      </c>
      <c r="BW550" s="160">
        <v>2674966.59</v>
      </c>
      <c r="BX550" s="160">
        <v>0</v>
      </c>
      <c r="BY550" s="160">
        <v>2659436.27</v>
      </c>
      <c r="BZ550" s="160">
        <v>2659436.27</v>
      </c>
      <c r="CA550" s="160">
        <v>0</v>
      </c>
      <c r="CB550" s="160">
        <v>2659468.5699999998</v>
      </c>
      <c r="CC550" s="160">
        <v>2659468.5699999998</v>
      </c>
      <c r="CD550" s="160">
        <v>0</v>
      </c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  <c r="EH550" s="145"/>
      <c r="EI550" s="145"/>
      <c r="EJ550" s="145"/>
      <c r="EK550" s="145"/>
      <c r="EL550" s="145"/>
      <c r="EM550" s="145"/>
      <c r="EN550" s="145"/>
      <c r="EO550" s="145"/>
      <c r="EP550" s="145"/>
      <c r="EQ550" s="145"/>
      <c r="ER550" s="145"/>
      <c r="ES550" s="145"/>
      <c r="ET550" s="145"/>
      <c r="EU550" s="145"/>
      <c r="EV550" s="145"/>
      <c r="EW550" s="145"/>
      <c r="EX550" s="145"/>
      <c r="EY550" s="145"/>
      <c r="EZ550" s="145"/>
      <c r="FA550" s="145"/>
      <c r="FB550" s="145"/>
      <c r="FC550" s="145"/>
      <c r="FD550" s="145"/>
      <c r="FE550" s="145"/>
      <c r="FF550" s="145"/>
      <c r="FG550" s="145"/>
      <c r="FH550" s="145"/>
      <c r="FI550" s="145"/>
      <c r="FJ550" s="145"/>
      <c r="FK550" s="145"/>
      <c r="FL550" s="145"/>
      <c r="FM550" s="145"/>
      <c r="FN550" s="145"/>
      <c r="FO550" s="145"/>
      <c r="FP550" s="145"/>
      <c r="FQ550" s="145"/>
      <c r="FR550" s="145"/>
      <c r="FS550" s="145"/>
      <c r="FT550" s="146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8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I550" s="147"/>
      <c r="HJ550" s="147"/>
      <c r="HK550" s="147"/>
      <c r="HL550" s="147"/>
      <c r="HM550" s="147"/>
    </row>
    <row r="551" spans="1:221" s="149" customFormat="1" ht="12" customHeight="1" x14ac:dyDescent="0.2">
      <c r="A551" s="150">
        <v>315</v>
      </c>
      <c r="B551" s="151" t="s">
        <v>2107</v>
      </c>
      <c r="C551" s="161"/>
      <c r="D551" s="161"/>
      <c r="E551" s="162"/>
      <c r="F551" s="154">
        <f t="shared" si="125"/>
        <v>6.3355489243245291</v>
      </c>
      <c r="G551" s="306">
        <v>1980</v>
      </c>
      <c r="H551" s="278">
        <v>2023</v>
      </c>
      <c r="I551" s="154">
        <f t="shared" si="123"/>
        <v>1498107.95</v>
      </c>
      <c r="J551" s="152">
        <f t="shared" si="119"/>
        <v>2782179.9</v>
      </c>
      <c r="K551" s="155">
        <f t="shared" si="120"/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5"/>
      <c r="R551" s="155">
        <v>0</v>
      </c>
      <c r="S551" s="155"/>
      <c r="T551" s="155">
        <v>0</v>
      </c>
      <c r="U551" s="155"/>
      <c r="V551" s="155">
        <v>0</v>
      </c>
      <c r="W551" s="156">
        <v>1</v>
      </c>
      <c r="X551" s="155">
        <f>ROUND((W551*2782179.9*0.955),2)</f>
        <v>2656981.7999999998</v>
      </c>
      <c r="Y551" s="157"/>
      <c r="Z551" s="155">
        <v>0</v>
      </c>
      <c r="AA551" s="155">
        <v>0</v>
      </c>
      <c r="AB551" s="144">
        <v>0</v>
      </c>
      <c r="AC551" s="144">
        <v>0</v>
      </c>
      <c r="AD551" s="144">
        <v>0</v>
      </c>
      <c r="AE551" s="144">
        <v>0</v>
      </c>
      <c r="AF551" s="144">
        <v>0</v>
      </c>
      <c r="AG551" s="144">
        <v>0</v>
      </c>
      <c r="AH551" s="144">
        <v>0</v>
      </c>
      <c r="AI551" s="144">
        <v>0</v>
      </c>
      <c r="AJ551" s="144">
        <v>0</v>
      </c>
      <c r="AK551" s="144">
        <v>0</v>
      </c>
      <c r="AL551" s="144">
        <v>0</v>
      </c>
      <c r="AM551" s="144">
        <f t="shared" si="121"/>
        <v>83465.399999999994</v>
      </c>
      <c r="AN551" s="144">
        <f t="shared" si="122"/>
        <v>41732.699999999997</v>
      </c>
      <c r="AO551" s="144">
        <v>0</v>
      </c>
      <c r="AP551" s="144" t="s">
        <v>4526</v>
      </c>
      <c r="AQ551" s="294"/>
      <c r="AR551" s="144"/>
      <c r="AS551" s="271"/>
      <c r="AT551" s="144"/>
      <c r="AU551" s="144"/>
      <c r="AV551" s="158" t="s">
        <v>2105</v>
      </c>
      <c r="AW551" s="159" t="s">
        <v>2106</v>
      </c>
      <c r="AX551" s="159" t="s">
        <v>2107</v>
      </c>
      <c r="AY551" s="159"/>
      <c r="AZ551" s="159" t="s">
        <v>879</v>
      </c>
      <c r="BA551" s="158" t="s">
        <v>1076</v>
      </c>
      <c r="BB551" s="159" t="s">
        <v>891</v>
      </c>
      <c r="BC551" s="158" t="s">
        <v>850</v>
      </c>
      <c r="BD551" s="158" t="s">
        <v>165</v>
      </c>
      <c r="BE551" s="158" t="s">
        <v>1062</v>
      </c>
      <c r="BF551" s="160">
        <v>3209.6</v>
      </c>
      <c r="BG551" s="160">
        <v>2124.5</v>
      </c>
      <c r="BH551" s="158" t="s">
        <v>165</v>
      </c>
      <c r="BI551" s="158" t="s">
        <v>4574</v>
      </c>
      <c r="BJ551" s="159" t="s">
        <v>892</v>
      </c>
      <c r="BK551" s="160">
        <v>1476</v>
      </c>
      <c r="BL551" s="160"/>
      <c r="BM551" s="160">
        <v>1802.5</v>
      </c>
      <c r="BN551" s="158"/>
      <c r="BO551" s="159" t="s">
        <v>999</v>
      </c>
      <c r="BP551" s="159" t="s">
        <v>886</v>
      </c>
      <c r="BQ551" s="204" t="s">
        <v>913</v>
      </c>
      <c r="BR551" s="160">
        <v>2782179.9</v>
      </c>
      <c r="BS551" s="160">
        <v>1498107.95</v>
      </c>
      <c r="BT551" s="160">
        <v>0</v>
      </c>
      <c r="BU551" s="138">
        <v>1498107.95</v>
      </c>
      <c r="BV551" s="160">
        <v>1498107.95</v>
      </c>
      <c r="BW551" s="160">
        <v>1498107.95</v>
      </c>
      <c r="BX551" s="160">
        <v>0</v>
      </c>
      <c r="BY551" s="160">
        <v>1484230.31</v>
      </c>
      <c r="BZ551" s="160">
        <v>1484230.31</v>
      </c>
      <c r="CA551" s="160">
        <v>0</v>
      </c>
      <c r="CB551" s="160">
        <v>1484230.31</v>
      </c>
      <c r="CC551" s="160">
        <v>1484230.31</v>
      </c>
      <c r="CD551" s="160">
        <v>0</v>
      </c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  <c r="EH551" s="145"/>
      <c r="EI551" s="145"/>
      <c r="EJ551" s="145"/>
      <c r="EK551" s="145"/>
      <c r="EL551" s="145"/>
      <c r="EM551" s="145"/>
      <c r="EN551" s="145"/>
      <c r="EO551" s="145"/>
      <c r="EP551" s="145"/>
      <c r="EQ551" s="145"/>
      <c r="ER551" s="145"/>
      <c r="ES551" s="145"/>
      <c r="ET551" s="145"/>
      <c r="EU551" s="145"/>
      <c r="EV551" s="145"/>
      <c r="EW551" s="145"/>
      <c r="EX551" s="145"/>
      <c r="EY551" s="145"/>
      <c r="EZ551" s="145"/>
      <c r="FA551" s="145"/>
      <c r="FB551" s="145"/>
      <c r="FC551" s="145"/>
      <c r="FD551" s="145"/>
      <c r="FE551" s="145"/>
      <c r="FF551" s="145"/>
      <c r="FG551" s="145"/>
      <c r="FH551" s="145"/>
      <c r="FI551" s="145"/>
      <c r="FJ551" s="145"/>
      <c r="FK551" s="145"/>
      <c r="FL551" s="145"/>
      <c r="FM551" s="145"/>
      <c r="FN551" s="145"/>
      <c r="FO551" s="145"/>
      <c r="FP551" s="145"/>
      <c r="FQ551" s="145"/>
      <c r="FR551" s="145"/>
      <c r="FS551" s="145"/>
      <c r="FT551" s="146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8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I551" s="147"/>
      <c r="HJ551" s="147"/>
      <c r="HK551" s="147"/>
      <c r="HL551" s="147"/>
      <c r="HM551" s="147"/>
    </row>
    <row r="552" spans="1:221" s="149" customFormat="1" ht="12" customHeight="1" x14ac:dyDescent="0.2">
      <c r="A552" s="150">
        <v>316</v>
      </c>
      <c r="B552" s="151" t="s">
        <v>2110</v>
      </c>
      <c r="C552" s="161"/>
      <c r="D552" s="161"/>
      <c r="E552" s="162"/>
      <c r="F552" s="154">
        <f t="shared" si="125"/>
        <v>21.844317556526136</v>
      </c>
      <c r="G552" s="306">
        <v>1976</v>
      </c>
      <c r="H552" s="281">
        <v>2025</v>
      </c>
      <c r="I552" s="154">
        <f t="shared" si="123"/>
        <v>2750135.52</v>
      </c>
      <c r="J552" s="152">
        <f t="shared" si="119"/>
        <v>13778348.460000001</v>
      </c>
      <c r="K552" s="155">
        <f t="shared" si="120"/>
        <v>0</v>
      </c>
      <c r="L552" s="152">
        <v>0</v>
      </c>
      <c r="M552" s="152">
        <v>0</v>
      </c>
      <c r="N552" s="152">
        <v>0</v>
      </c>
      <c r="O552" s="152">
        <v>0</v>
      </c>
      <c r="P552" s="152">
        <v>0</v>
      </c>
      <c r="Q552" s="155"/>
      <c r="R552" s="155">
        <v>0</v>
      </c>
      <c r="S552" s="155"/>
      <c r="T552" s="155">
        <v>0</v>
      </c>
      <c r="U552" s="155"/>
      <c r="V552" s="155">
        <v>0</v>
      </c>
      <c r="W552" s="156">
        <v>0</v>
      </c>
      <c r="X552" s="155">
        <v>0</v>
      </c>
      <c r="Y552" s="157" t="s">
        <v>234</v>
      </c>
      <c r="Z552" s="155">
        <v>1559</v>
      </c>
      <c r="AA552" s="155">
        <f>ROUND(IF(Y552="СК",7598.05*0.955,8837.94*0.955)*Z552,2)</f>
        <v>13158322.779999999</v>
      </c>
      <c r="AB552" s="144">
        <v>0</v>
      </c>
      <c r="AC552" s="144">
        <v>0</v>
      </c>
      <c r="AD552" s="144">
        <v>0</v>
      </c>
      <c r="AE552" s="144">
        <v>0</v>
      </c>
      <c r="AF552" s="144">
        <v>0</v>
      </c>
      <c r="AG552" s="144">
        <v>0</v>
      </c>
      <c r="AH552" s="144">
        <v>0</v>
      </c>
      <c r="AI552" s="144">
        <v>0</v>
      </c>
      <c r="AJ552" s="144">
        <v>0</v>
      </c>
      <c r="AK552" s="144">
        <v>0</v>
      </c>
      <c r="AL552" s="144">
        <v>0</v>
      </c>
      <c r="AM552" s="144">
        <f t="shared" si="121"/>
        <v>413350.45</v>
      </c>
      <c r="AN552" s="144">
        <f t="shared" si="122"/>
        <v>206675.23</v>
      </c>
      <c r="AO552" s="144">
        <v>0</v>
      </c>
      <c r="AP552" s="144" t="s">
        <v>4575</v>
      </c>
      <c r="AQ552" s="294"/>
      <c r="AR552" s="144"/>
      <c r="AS552" s="271"/>
      <c r="AT552" s="144"/>
      <c r="AU552" s="144"/>
      <c r="AV552" s="158" t="s">
        <v>2108</v>
      </c>
      <c r="AW552" s="159" t="s">
        <v>2109</v>
      </c>
      <c r="AX552" s="159" t="s">
        <v>2110</v>
      </c>
      <c r="AY552" s="159"/>
      <c r="AZ552" s="159" t="s">
        <v>879</v>
      </c>
      <c r="BA552" s="158" t="s">
        <v>912</v>
      </c>
      <c r="BB552" s="159" t="s">
        <v>1002</v>
      </c>
      <c r="BC552" s="158" t="s">
        <v>846</v>
      </c>
      <c r="BD552" s="158" t="s">
        <v>849</v>
      </c>
      <c r="BE552" s="158" t="s">
        <v>856</v>
      </c>
      <c r="BF552" s="160">
        <v>6352.7</v>
      </c>
      <c r="BG552" s="160">
        <v>5609.5</v>
      </c>
      <c r="BH552" s="158" t="s">
        <v>883</v>
      </c>
      <c r="BI552" s="193">
        <v>7.5</v>
      </c>
      <c r="BJ552" s="159" t="s">
        <v>892</v>
      </c>
      <c r="BK552" s="160">
        <v>1559</v>
      </c>
      <c r="BL552" s="160"/>
      <c r="BM552" s="160">
        <v>4906</v>
      </c>
      <c r="BN552" s="158"/>
      <c r="BO552" s="159" t="s">
        <v>885</v>
      </c>
      <c r="BP552" s="159" t="s">
        <v>886</v>
      </c>
      <c r="BQ552" s="204" t="s">
        <v>887</v>
      </c>
      <c r="BR552" s="160">
        <v>8994401.0600000005</v>
      </c>
      <c r="BS552" s="160">
        <v>2750135.52</v>
      </c>
      <c r="BT552" s="160">
        <v>0</v>
      </c>
      <c r="BU552" s="138">
        <v>2750135.52</v>
      </c>
      <c r="BV552" s="160">
        <v>2750655.02</v>
      </c>
      <c r="BW552" s="160">
        <v>2750655.02</v>
      </c>
      <c r="BX552" s="160">
        <v>0</v>
      </c>
      <c r="BY552" s="160">
        <v>2738782.75</v>
      </c>
      <c r="BZ552" s="160">
        <v>2738782.75</v>
      </c>
      <c r="CA552" s="160">
        <v>0</v>
      </c>
      <c r="CB552" s="160">
        <v>2739267.35</v>
      </c>
      <c r="CC552" s="160">
        <v>2739267.35</v>
      </c>
      <c r="CD552" s="160">
        <v>0</v>
      </c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  <c r="EH552" s="145"/>
      <c r="EI552" s="145"/>
      <c r="EJ552" s="145"/>
      <c r="EK552" s="145"/>
      <c r="EL552" s="145"/>
      <c r="EM552" s="145"/>
      <c r="EN552" s="145"/>
      <c r="EO552" s="145"/>
      <c r="EP552" s="145"/>
      <c r="EQ552" s="145"/>
      <c r="ER552" s="145"/>
      <c r="ES552" s="145"/>
      <c r="ET552" s="145"/>
      <c r="EU552" s="145"/>
      <c r="EV552" s="145"/>
      <c r="EW552" s="145"/>
      <c r="EX552" s="145"/>
      <c r="EY552" s="145"/>
      <c r="EZ552" s="145"/>
      <c r="FA552" s="145"/>
      <c r="FB552" s="145"/>
      <c r="FC552" s="145"/>
      <c r="FD552" s="145"/>
      <c r="FE552" s="145"/>
      <c r="FF552" s="145"/>
      <c r="FG552" s="145"/>
      <c r="FH552" s="145"/>
      <c r="FI552" s="145"/>
      <c r="FJ552" s="145"/>
      <c r="FK552" s="145"/>
      <c r="FL552" s="145"/>
      <c r="FM552" s="145"/>
      <c r="FN552" s="145"/>
      <c r="FO552" s="145"/>
      <c r="FP552" s="145"/>
      <c r="FQ552" s="145"/>
      <c r="FR552" s="145"/>
      <c r="FS552" s="145"/>
      <c r="FT552" s="146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8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I552" s="147"/>
      <c r="HJ552" s="147"/>
      <c r="HK552" s="147"/>
      <c r="HL552" s="147"/>
      <c r="HM552" s="147"/>
    </row>
    <row r="553" spans="1:221" s="149" customFormat="1" ht="12" customHeight="1" x14ac:dyDescent="0.2">
      <c r="A553" s="150">
        <v>317</v>
      </c>
      <c r="B553" s="151" t="s">
        <v>2113</v>
      </c>
      <c r="C553" s="161"/>
      <c r="D553" s="161"/>
      <c r="E553" s="162"/>
      <c r="F553" s="154">
        <f t="shared" si="125"/>
        <v>79.840179405042392</v>
      </c>
      <c r="G553" s="306">
        <v>1948</v>
      </c>
      <c r="H553" s="281">
        <v>2025</v>
      </c>
      <c r="I553" s="154">
        <f t="shared" si="123"/>
        <v>631561.14</v>
      </c>
      <c r="J553" s="152">
        <f t="shared" si="119"/>
        <v>6388255.5999999996</v>
      </c>
      <c r="K553" s="155">
        <f t="shared" si="120"/>
        <v>1397355.61</v>
      </c>
      <c r="L553" s="152">
        <v>0</v>
      </c>
      <c r="M553" s="152">
        <v>0</v>
      </c>
      <c r="N553" s="152">
        <v>0</v>
      </c>
      <c r="O553" s="152">
        <v>266.5</v>
      </c>
      <c r="P553" s="164">
        <f>ROUND((O553*5490.43*0.955),2)</f>
        <v>1397355.61</v>
      </c>
      <c r="Q553" s="155"/>
      <c r="R553" s="155">
        <v>0</v>
      </c>
      <c r="S553" s="155"/>
      <c r="T553" s="155">
        <v>0</v>
      </c>
      <c r="U553" s="155"/>
      <c r="V553" s="155">
        <v>0</v>
      </c>
      <c r="W553" s="156">
        <v>0</v>
      </c>
      <c r="X553" s="155">
        <v>0</v>
      </c>
      <c r="Y553" s="188" t="s">
        <v>235</v>
      </c>
      <c r="Z553" s="165">
        <v>648.20000000000005</v>
      </c>
      <c r="AA553" s="155">
        <f>ROUND(IF(Y553="СК",7598.05*0.955,8837.94*0.955)*Z553,2)</f>
        <v>4703428.49</v>
      </c>
      <c r="AB553" s="144">
        <v>0</v>
      </c>
      <c r="AC553" s="144">
        <v>0</v>
      </c>
      <c r="AD553" s="144">
        <v>0</v>
      </c>
      <c r="AE553" s="144">
        <v>0</v>
      </c>
      <c r="AF553" s="144">
        <v>0</v>
      </c>
      <c r="AG553" s="144">
        <v>0</v>
      </c>
      <c r="AH553" s="144">
        <v>0</v>
      </c>
      <c r="AI553" s="144">
        <v>0</v>
      </c>
      <c r="AJ553" s="144">
        <v>0</v>
      </c>
      <c r="AK553" s="144">
        <v>0</v>
      </c>
      <c r="AL553" s="144">
        <v>0</v>
      </c>
      <c r="AM553" s="144">
        <f t="shared" si="121"/>
        <v>191647.67</v>
      </c>
      <c r="AN553" s="144">
        <f t="shared" si="122"/>
        <v>95823.83</v>
      </c>
      <c r="AO553" s="144">
        <v>0</v>
      </c>
      <c r="AP553" s="144" t="s">
        <v>4526</v>
      </c>
      <c r="AQ553" s="294"/>
      <c r="AR553" s="144" t="s">
        <v>4540</v>
      </c>
      <c r="AS553" s="271">
        <v>2018</v>
      </c>
      <c r="AT553" s="144">
        <v>3290714.83</v>
      </c>
      <c r="AU553" s="144"/>
      <c r="AV553" s="158" t="s">
        <v>2111</v>
      </c>
      <c r="AW553" s="159" t="s">
        <v>2112</v>
      </c>
      <c r="AX553" s="159" t="s">
        <v>2113</v>
      </c>
      <c r="AY553" s="159" t="s">
        <v>878</v>
      </c>
      <c r="AZ553" s="159" t="s">
        <v>879</v>
      </c>
      <c r="BA553" s="158" t="s">
        <v>1262</v>
      </c>
      <c r="BB553" s="159" t="s">
        <v>891</v>
      </c>
      <c r="BC553" s="158" t="s">
        <v>845</v>
      </c>
      <c r="BD553" s="158" t="s">
        <v>165</v>
      </c>
      <c r="BE553" s="158" t="s">
        <v>990</v>
      </c>
      <c r="BF553" s="160">
        <v>1333.3</v>
      </c>
      <c r="BG553" s="160">
        <v>1259.0999999999999</v>
      </c>
      <c r="BH553" s="158" t="s">
        <v>883</v>
      </c>
      <c r="BI553" s="193">
        <v>7.5</v>
      </c>
      <c r="BJ553" s="159" t="s">
        <v>884</v>
      </c>
      <c r="BK553" s="160">
        <v>648.20000000000005</v>
      </c>
      <c r="BL553" s="160"/>
      <c r="BM553" s="160">
        <v>1708.8</v>
      </c>
      <c r="BN553" s="158" t="s">
        <v>1388</v>
      </c>
      <c r="BO553" s="159" t="s">
        <v>885</v>
      </c>
      <c r="BP553" s="159" t="s">
        <v>886</v>
      </c>
      <c r="BQ553" s="204" t="s">
        <v>908</v>
      </c>
      <c r="BR553" s="160">
        <v>3589738.08</v>
      </c>
      <c r="BS553" s="160">
        <v>631561.14</v>
      </c>
      <c r="BT553" s="160">
        <v>0</v>
      </c>
      <c r="BU553" s="138">
        <v>631561.14</v>
      </c>
      <c r="BV553" s="160">
        <v>-2657345.88</v>
      </c>
      <c r="BW553" s="160">
        <v>633368.94999999995</v>
      </c>
      <c r="BX553" s="160">
        <v>0</v>
      </c>
      <c r="BY553" s="160">
        <v>626891.63</v>
      </c>
      <c r="BZ553" s="160">
        <v>626891.63</v>
      </c>
      <c r="CA553" s="160">
        <v>0</v>
      </c>
      <c r="CB553" s="160">
        <v>628680.1</v>
      </c>
      <c r="CC553" s="160">
        <v>628680.1</v>
      </c>
      <c r="CD553" s="160">
        <v>0</v>
      </c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  <c r="EH553" s="145"/>
      <c r="EI553" s="145"/>
      <c r="EJ553" s="145"/>
      <c r="EK553" s="145"/>
      <c r="EL553" s="145"/>
      <c r="EM553" s="145"/>
      <c r="EN553" s="145"/>
      <c r="EO553" s="145"/>
      <c r="EP553" s="145"/>
      <c r="EQ553" s="145"/>
      <c r="ER553" s="145"/>
      <c r="ES553" s="145"/>
      <c r="ET553" s="145"/>
      <c r="EU553" s="145"/>
      <c r="EV553" s="145"/>
      <c r="EW553" s="145"/>
      <c r="EX553" s="145"/>
      <c r="EY553" s="145"/>
      <c r="EZ553" s="145"/>
      <c r="FA553" s="145"/>
      <c r="FB553" s="145"/>
      <c r="FC553" s="145"/>
      <c r="FD553" s="145"/>
      <c r="FE553" s="145"/>
      <c r="FF553" s="145"/>
      <c r="FG553" s="145"/>
      <c r="FH553" s="145"/>
      <c r="FI553" s="145"/>
      <c r="FJ553" s="145"/>
      <c r="FK553" s="145"/>
      <c r="FL553" s="145"/>
      <c r="FM553" s="145"/>
      <c r="FN553" s="145"/>
      <c r="FO553" s="145"/>
      <c r="FP553" s="145"/>
      <c r="FQ553" s="145"/>
      <c r="FR553" s="145"/>
      <c r="FS553" s="145"/>
      <c r="FT553" s="146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8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I553" s="147"/>
      <c r="HJ553" s="147"/>
      <c r="HK553" s="147"/>
      <c r="HL553" s="147"/>
      <c r="HM553" s="147"/>
    </row>
    <row r="554" spans="1:221" s="149" customFormat="1" ht="12" customHeight="1" x14ac:dyDescent="0.2">
      <c r="A554" s="150">
        <v>318</v>
      </c>
      <c r="B554" s="151" t="s">
        <v>2116</v>
      </c>
      <c r="C554" s="161"/>
      <c r="D554" s="161"/>
      <c r="E554" s="162"/>
      <c r="F554" s="154">
        <f t="shared" si="125"/>
        <v>6.5247855456836605</v>
      </c>
      <c r="G554" s="306">
        <v>1980</v>
      </c>
      <c r="H554" s="278">
        <v>2023</v>
      </c>
      <c r="I554" s="154">
        <f t="shared" si="123"/>
        <v>1469277.69</v>
      </c>
      <c r="J554" s="152">
        <f t="shared" ref="J554:J617" si="126">ROUND(K554+X554+AA554+AC554+AE554+AG554+AI554+AK554+AL554+AM554+AN554+AO554,2)</f>
        <v>2782179.9</v>
      </c>
      <c r="K554" s="155">
        <f t="shared" ref="K554:K617" si="127">ROUND((L554+N554+P554+R554+T554+V554),2)</f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5"/>
      <c r="R554" s="155">
        <v>0</v>
      </c>
      <c r="S554" s="155"/>
      <c r="T554" s="155">
        <v>0</v>
      </c>
      <c r="U554" s="155"/>
      <c r="V554" s="155">
        <v>0</v>
      </c>
      <c r="W554" s="156">
        <v>1</v>
      </c>
      <c r="X554" s="155">
        <f>ROUND((W554*2782179.9*0.955),2)</f>
        <v>2656981.7999999998</v>
      </c>
      <c r="Y554" s="157"/>
      <c r="Z554" s="155">
        <v>0</v>
      </c>
      <c r="AA554" s="155">
        <v>0</v>
      </c>
      <c r="AB554" s="144">
        <v>0</v>
      </c>
      <c r="AC554" s="144">
        <v>0</v>
      </c>
      <c r="AD554" s="144">
        <v>0</v>
      </c>
      <c r="AE554" s="144">
        <v>0</v>
      </c>
      <c r="AF554" s="144">
        <v>0</v>
      </c>
      <c r="AG554" s="144">
        <v>0</v>
      </c>
      <c r="AH554" s="144">
        <v>0</v>
      </c>
      <c r="AI554" s="144">
        <v>0</v>
      </c>
      <c r="AJ554" s="144">
        <v>0</v>
      </c>
      <c r="AK554" s="144">
        <v>0</v>
      </c>
      <c r="AL554" s="144">
        <v>0</v>
      </c>
      <c r="AM554" s="144">
        <f t="shared" ref="AM554:AM617" si="128">ROUND((K554+X554+AA554+AC554+AE554+AG554+AI554+AK554+AL554)/95.5*3,2)</f>
        <v>83465.399999999994</v>
      </c>
      <c r="AN554" s="144">
        <f t="shared" ref="AN554:AN617" si="129">ROUND((K554+X554+AA554+AC554+AE554+AG554+AI554+AK554+AL554)/95.5*1.5,2)</f>
        <v>41732.699999999997</v>
      </c>
      <c r="AO554" s="144">
        <v>0</v>
      </c>
      <c r="AP554" s="144" t="s">
        <v>4526</v>
      </c>
      <c r="AQ554" s="294"/>
      <c r="AR554" s="144"/>
      <c r="AS554" s="271"/>
      <c r="AT554" s="144"/>
      <c r="AU554" s="144"/>
      <c r="AV554" s="158" t="s">
        <v>2114</v>
      </c>
      <c r="AW554" s="159" t="s">
        <v>2115</v>
      </c>
      <c r="AX554" s="159" t="s">
        <v>2116</v>
      </c>
      <c r="AY554" s="159" t="s">
        <v>878</v>
      </c>
      <c r="AZ554" s="159" t="s">
        <v>879</v>
      </c>
      <c r="BA554" s="158" t="s">
        <v>1076</v>
      </c>
      <c r="BB554" s="159" t="s">
        <v>891</v>
      </c>
      <c r="BC554" s="158" t="s">
        <v>850</v>
      </c>
      <c r="BD554" s="158" t="s">
        <v>165</v>
      </c>
      <c r="BE554" s="158" t="s">
        <v>1407</v>
      </c>
      <c r="BF554" s="160">
        <v>3169.9</v>
      </c>
      <c r="BG554" s="160">
        <v>2109.1999999999998</v>
      </c>
      <c r="BH554" s="158" t="s">
        <v>165</v>
      </c>
      <c r="BI554" s="158" t="s">
        <v>4574</v>
      </c>
      <c r="BJ554" s="159" t="s">
        <v>892</v>
      </c>
      <c r="BK554" s="160">
        <v>1035</v>
      </c>
      <c r="BL554" s="160"/>
      <c r="BM554" s="160">
        <v>1802.5</v>
      </c>
      <c r="BN554" s="158"/>
      <c r="BO554" s="159" t="s">
        <v>999</v>
      </c>
      <c r="BP554" s="159" t="s">
        <v>886</v>
      </c>
      <c r="BQ554" s="204" t="s">
        <v>913</v>
      </c>
      <c r="BR554" s="160">
        <v>2782179.9</v>
      </c>
      <c r="BS554" s="160">
        <v>1469277.69</v>
      </c>
      <c r="BT554" s="160">
        <v>0</v>
      </c>
      <c r="BU554" s="138">
        <v>1469277.69</v>
      </c>
      <c r="BV554" s="160">
        <v>1469277.69</v>
      </c>
      <c r="BW554" s="160">
        <v>1469277.69</v>
      </c>
      <c r="BX554" s="160">
        <v>0</v>
      </c>
      <c r="BY554" s="160">
        <v>1459082.74</v>
      </c>
      <c r="BZ554" s="160">
        <v>1459082.74</v>
      </c>
      <c r="CA554" s="160">
        <v>0</v>
      </c>
      <c r="CB554" s="160">
        <v>1459082.74</v>
      </c>
      <c r="CC554" s="160">
        <v>1459082.74</v>
      </c>
      <c r="CD554" s="160">
        <v>0</v>
      </c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  <c r="EH554" s="145"/>
      <c r="EI554" s="145"/>
      <c r="EJ554" s="145"/>
      <c r="EK554" s="145"/>
      <c r="EL554" s="145"/>
      <c r="EM554" s="145"/>
      <c r="EN554" s="145"/>
      <c r="EO554" s="145"/>
      <c r="EP554" s="145"/>
      <c r="EQ554" s="145"/>
      <c r="ER554" s="145"/>
      <c r="ES554" s="145"/>
      <c r="ET554" s="145"/>
      <c r="EU554" s="145"/>
      <c r="EV554" s="145"/>
      <c r="EW554" s="145"/>
      <c r="EX554" s="145"/>
      <c r="EY554" s="145"/>
      <c r="EZ554" s="145"/>
      <c r="FA554" s="145"/>
      <c r="FB554" s="145"/>
      <c r="FC554" s="145"/>
      <c r="FD554" s="145"/>
      <c r="FE554" s="145"/>
      <c r="FF554" s="145"/>
      <c r="FG554" s="145"/>
      <c r="FH554" s="145"/>
      <c r="FI554" s="145"/>
      <c r="FJ554" s="145"/>
      <c r="FK554" s="145"/>
      <c r="FL554" s="145"/>
      <c r="FM554" s="145"/>
      <c r="FN554" s="145"/>
      <c r="FO554" s="145"/>
      <c r="FP554" s="145"/>
      <c r="FQ554" s="145"/>
      <c r="FR554" s="145"/>
      <c r="FS554" s="145"/>
      <c r="FT554" s="146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8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I554" s="147"/>
      <c r="HJ554" s="147"/>
      <c r="HK554" s="147"/>
      <c r="HL554" s="147"/>
      <c r="HM554" s="147"/>
    </row>
    <row r="555" spans="1:221" s="149" customFormat="1" ht="12" customHeight="1" x14ac:dyDescent="0.2">
      <c r="A555" s="150">
        <v>319</v>
      </c>
      <c r="B555" s="151" t="s">
        <v>2119</v>
      </c>
      <c r="C555" s="161"/>
      <c r="D555" s="161"/>
      <c r="E555" s="162"/>
      <c r="F555" s="154">
        <f t="shared" si="125"/>
        <v>19.78144706830615</v>
      </c>
      <c r="G555" s="306">
        <v>1966</v>
      </c>
      <c r="H555" s="281">
        <v>2025</v>
      </c>
      <c r="I555" s="154">
        <f t="shared" si="123"/>
        <v>633493.43000000005</v>
      </c>
      <c r="J555" s="152">
        <f t="shared" si="126"/>
        <v>2940445.35</v>
      </c>
      <c r="K555" s="155">
        <f t="shared" si="127"/>
        <v>0</v>
      </c>
      <c r="L555" s="152">
        <v>0</v>
      </c>
      <c r="M555" s="152">
        <v>0</v>
      </c>
      <c r="N555" s="152">
        <v>0</v>
      </c>
      <c r="O555" s="152">
        <v>0</v>
      </c>
      <c r="P555" s="152">
        <v>0</v>
      </c>
      <c r="Q555" s="155"/>
      <c r="R555" s="155">
        <v>0</v>
      </c>
      <c r="S555" s="155"/>
      <c r="T555" s="155">
        <v>0</v>
      </c>
      <c r="U555" s="155"/>
      <c r="V555" s="155">
        <v>0</v>
      </c>
      <c r="W555" s="156">
        <v>0</v>
      </c>
      <c r="X555" s="155">
        <v>0</v>
      </c>
      <c r="Y555" s="157" t="s">
        <v>235</v>
      </c>
      <c r="Z555" s="155">
        <v>387</v>
      </c>
      <c r="AA555" s="155">
        <f>ROUND(IF(Y555="СК",7598.05*0.955,8837.94*0.955)*Z555,2)</f>
        <v>2808125.31</v>
      </c>
      <c r="AB555" s="144">
        <v>0</v>
      </c>
      <c r="AC555" s="144">
        <v>0</v>
      </c>
      <c r="AD555" s="144">
        <v>0</v>
      </c>
      <c r="AE555" s="144">
        <v>0</v>
      </c>
      <c r="AF555" s="144">
        <v>0</v>
      </c>
      <c r="AG555" s="144">
        <v>0</v>
      </c>
      <c r="AH555" s="144">
        <v>0</v>
      </c>
      <c r="AI555" s="144">
        <v>0</v>
      </c>
      <c r="AJ555" s="144">
        <v>0</v>
      </c>
      <c r="AK555" s="144">
        <v>0</v>
      </c>
      <c r="AL555" s="144">
        <v>0</v>
      </c>
      <c r="AM555" s="144">
        <f t="shared" si="128"/>
        <v>88213.36</v>
      </c>
      <c r="AN555" s="144">
        <f t="shared" si="129"/>
        <v>44106.68</v>
      </c>
      <c r="AO555" s="144">
        <v>0</v>
      </c>
      <c r="AP555" s="144" t="s">
        <v>4526</v>
      </c>
      <c r="AQ555" s="294"/>
      <c r="AR555" s="144"/>
      <c r="AS555" s="271"/>
      <c r="AT555" s="144"/>
      <c r="AU555" s="144"/>
      <c r="AV555" s="158" t="s">
        <v>2117</v>
      </c>
      <c r="AW555" s="159" t="s">
        <v>2118</v>
      </c>
      <c r="AX555" s="159" t="s">
        <v>2119</v>
      </c>
      <c r="AY555" s="159" t="s">
        <v>878</v>
      </c>
      <c r="AZ555" s="159" t="s">
        <v>879</v>
      </c>
      <c r="BA555" s="158" t="s">
        <v>942</v>
      </c>
      <c r="BB555" s="159" t="s">
        <v>891</v>
      </c>
      <c r="BC555" s="158" t="s">
        <v>845</v>
      </c>
      <c r="BD555" s="158" t="s">
        <v>166</v>
      </c>
      <c r="BE555" s="158" t="s">
        <v>862</v>
      </c>
      <c r="BF555" s="160">
        <v>1436.4</v>
      </c>
      <c r="BG555" s="160">
        <v>1295.8</v>
      </c>
      <c r="BH555" s="158" t="s">
        <v>883</v>
      </c>
      <c r="BI555" s="193">
        <v>7.5</v>
      </c>
      <c r="BJ555" s="159" t="s">
        <v>884</v>
      </c>
      <c r="BK555" s="160">
        <v>387</v>
      </c>
      <c r="BL555" s="160"/>
      <c r="BM555" s="160">
        <v>415.2</v>
      </c>
      <c r="BN555" s="158"/>
      <c r="BO555" s="159" t="s">
        <v>885</v>
      </c>
      <c r="BP555" s="159" t="s">
        <v>886</v>
      </c>
      <c r="BQ555" s="204" t="s">
        <v>887</v>
      </c>
      <c r="BR555" s="160">
        <v>2143209.87</v>
      </c>
      <c r="BS555" s="160">
        <v>633493.43000000005</v>
      </c>
      <c r="BT555" s="160">
        <v>0</v>
      </c>
      <c r="BU555" s="138">
        <v>633493.43000000005</v>
      </c>
      <c r="BV555" s="160">
        <v>633493.43000000005</v>
      </c>
      <c r="BW555" s="160">
        <v>633493.43000000005</v>
      </c>
      <c r="BX555" s="160">
        <v>0</v>
      </c>
      <c r="BY555" s="160">
        <v>631901.91</v>
      </c>
      <c r="BZ555" s="160">
        <v>631901.91</v>
      </c>
      <c r="CA555" s="160">
        <v>0</v>
      </c>
      <c r="CB555" s="160">
        <v>631901.91</v>
      </c>
      <c r="CC555" s="160">
        <v>631901.91</v>
      </c>
      <c r="CD555" s="160">
        <v>0</v>
      </c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  <c r="EH555" s="145"/>
      <c r="EI555" s="145"/>
      <c r="EJ555" s="145"/>
      <c r="EK555" s="145"/>
      <c r="EL555" s="145"/>
      <c r="EM555" s="145"/>
      <c r="EN555" s="145"/>
      <c r="EO555" s="145"/>
      <c r="EP555" s="145"/>
      <c r="EQ555" s="145"/>
      <c r="ER555" s="145"/>
      <c r="ES555" s="145"/>
      <c r="ET555" s="145"/>
      <c r="EU555" s="145"/>
      <c r="EV555" s="145"/>
      <c r="EW555" s="145"/>
      <c r="EX555" s="145"/>
      <c r="EY555" s="145"/>
      <c r="EZ555" s="145"/>
      <c r="FA555" s="145"/>
      <c r="FB555" s="145"/>
      <c r="FC555" s="145"/>
      <c r="FD555" s="145"/>
      <c r="FE555" s="145"/>
      <c r="FF555" s="145"/>
      <c r="FG555" s="145"/>
      <c r="FH555" s="145"/>
      <c r="FI555" s="145"/>
      <c r="FJ555" s="145"/>
      <c r="FK555" s="145"/>
      <c r="FL555" s="145"/>
      <c r="FM555" s="145"/>
      <c r="FN555" s="145"/>
      <c r="FO555" s="145"/>
      <c r="FP555" s="145"/>
      <c r="FQ555" s="145"/>
      <c r="FR555" s="145"/>
      <c r="FS555" s="145"/>
      <c r="FT555" s="146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8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I555" s="147"/>
      <c r="HJ555" s="147"/>
      <c r="HK555" s="147"/>
      <c r="HL555" s="147"/>
      <c r="HM555" s="147"/>
    </row>
    <row r="556" spans="1:221" s="149" customFormat="1" ht="12" customHeight="1" x14ac:dyDescent="0.2">
      <c r="A556" s="150">
        <v>320</v>
      </c>
      <c r="B556" s="151" t="s">
        <v>2122</v>
      </c>
      <c r="C556" s="161"/>
      <c r="D556" s="161"/>
      <c r="E556" s="162"/>
      <c r="F556" s="154">
        <f t="shared" si="125"/>
        <v>48.237734382968462</v>
      </c>
      <c r="G556" s="306">
        <v>1954</v>
      </c>
      <c r="H556" s="278">
        <v>2025</v>
      </c>
      <c r="I556" s="154">
        <f t="shared" si="123"/>
        <v>617811.36</v>
      </c>
      <c r="J556" s="311">
        <f t="shared" si="126"/>
        <v>5820106.2999999998</v>
      </c>
      <c r="K556" s="155">
        <f t="shared" si="127"/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5"/>
      <c r="R556" s="155">
        <v>0</v>
      </c>
      <c r="S556" s="155"/>
      <c r="T556" s="155">
        <v>0</v>
      </c>
      <c r="U556" s="155"/>
      <c r="V556" s="155">
        <v>0</v>
      </c>
      <c r="W556" s="156">
        <v>0</v>
      </c>
      <c r="X556" s="155">
        <v>0</v>
      </c>
      <c r="Y556" s="157" t="s">
        <v>235</v>
      </c>
      <c r="Z556" s="155">
        <v>766</v>
      </c>
      <c r="AA556" s="155">
        <f>ROUND(IF(Y556="СК",7598.05*0.955,8837.94*0.955)*Z556,2)</f>
        <v>5558201.5199999996</v>
      </c>
      <c r="AB556" s="144">
        <v>0</v>
      </c>
      <c r="AC556" s="144">
        <v>0</v>
      </c>
      <c r="AD556" s="144">
        <v>0</v>
      </c>
      <c r="AE556" s="144">
        <v>0</v>
      </c>
      <c r="AF556" s="144">
        <v>0</v>
      </c>
      <c r="AG556" s="144">
        <v>0</v>
      </c>
      <c r="AH556" s="144">
        <v>0</v>
      </c>
      <c r="AI556" s="144">
        <v>0</v>
      </c>
      <c r="AJ556" s="144">
        <v>0</v>
      </c>
      <c r="AK556" s="144">
        <v>0</v>
      </c>
      <c r="AL556" s="144">
        <v>0</v>
      </c>
      <c r="AM556" s="144">
        <f t="shared" si="128"/>
        <v>174603.19</v>
      </c>
      <c r="AN556" s="144">
        <f t="shared" si="129"/>
        <v>87301.59</v>
      </c>
      <c r="AO556" s="144">
        <v>0</v>
      </c>
      <c r="AP556" s="144" t="s">
        <v>4526</v>
      </c>
      <c r="AQ556" s="294"/>
      <c r="AR556" s="144"/>
      <c r="AS556" s="271"/>
      <c r="AT556" s="144"/>
      <c r="AU556" s="144"/>
      <c r="AV556" s="158" t="s">
        <v>2120</v>
      </c>
      <c r="AW556" s="159" t="s">
        <v>2121</v>
      </c>
      <c r="AX556" s="159" t="s">
        <v>2122</v>
      </c>
      <c r="AY556" s="159"/>
      <c r="AZ556" s="159" t="s">
        <v>879</v>
      </c>
      <c r="BA556" s="158" t="s">
        <v>1849</v>
      </c>
      <c r="BB556" s="159" t="s">
        <v>891</v>
      </c>
      <c r="BC556" s="158" t="s">
        <v>844</v>
      </c>
      <c r="BD556" s="158" t="s">
        <v>844</v>
      </c>
      <c r="BE556" s="158" t="s">
        <v>857</v>
      </c>
      <c r="BF556" s="160">
        <v>1384.4</v>
      </c>
      <c r="BG556" s="160">
        <v>1198.3</v>
      </c>
      <c r="BH556" s="158" t="s">
        <v>883</v>
      </c>
      <c r="BI556" s="193">
        <v>7.5</v>
      </c>
      <c r="BJ556" s="159" t="s">
        <v>884</v>
      </c>
      <c r="BK556" s="160">
        <v>766</v>
      </c>
      <c r="BL556" s="160"/>
      <c r="BM556" s="160">
        <v>1329.06</v>
      </c>
      <c r="BN556" s="158"/>
      <c r="BO556" s="159" t="s">
        <v>885</v>
      </c>
      <c r="BP556" s="159" t="s">
        <v>886</v>
      </c>
      <c r="BQ556" s="204" t="s">
        <v>887</v>
      </c>
      <c r="BR556" s="160">
        <v>4242115.66</v>
      </c>
      <c r="BS556" s="160">
        <v>617811.36</v>
      </c>
      <c r="BT556" s="160">
        <v>0</v>
      </c>
      <c r="BU556" s="138">
        <v>617811.36</v>
      </c>
      <c r="BV556" s="160">
        <v>617811.36</v>
      </c>
      <c r="BW556" s="160">
        <v>617811.36</v>
      </c>
      <c r="BX556" s="160">
        <v>0</v>
      </c>
      <c r="BY556" s="160">
        <v>614031.62</v>
      </c>
      <c r="BZ556" s="160">
        <v>614031.62</v>
      </c>
      <c r="CA556" s="160">
        <v>0</v>
      </c>
      <c r="CB556" s="160">
        <v>614031.62</v>
      </c>
      <c r="CC556" s="160">
        <v>614031.62</v>
      </c>
      <c r="CD556" s="160">
        <v>0</v>
      </c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  <c r="EH556" s="145"/>
      <c r="EI556" s="145"/>
      <c r="EJ556" s="145"/>
      <c r="EK556" s="145"/>
      <c r="EL556" s="145"/>
      <c r="EM556" s="145"/>
      <c r="EN556" s="145"/>
      <c r="EO556" s="145"/>
      <c r="EP556" s="145"/>
      <c r="EQ556" s="145"/>
      <c r="ER556" s="145"/>
      <c r="ES556" s="145"/>
      <c r="ET556" s="145"/>
      <c r="EU556" s="145"/>
      <c r="EV556" s="145"/>
      <c r="EW556" s="145"/>
      <c r="EX556" s="145"/>
      <c r="EY556" s="145"/>
      <c r="EZ556" s="145"/>
      <c r="FA556" s="145"/>
      <c r="FB556" s="145"/>
      <c r="FC556" s="145"/>
      <c r="FD556" s="145"/>
      <c r="FE556" s="145"/>
      <c r="FF556" s="145"/>
      <c r="FG556" s="145"/>
      <c r="FH556" s="145"/>
      <c r="FI556" s="145"/>
      <c r="FJ556" s="145"/>
      <c r="FK556" s="145"/>
      <c r="FL556" s="145"/>
      <c r="FM556" s="145"/>
      <c r="FN556" s="145"/>
      <c r="FO556" s="145"/>
      <c r="FP556" s="145"/>
      <c r="FQ556" s="145"/>
      <c r="FR556" s="145"/>
      <c r="FS556" s="145"/>
      <c r="FT556" s="146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8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I556" s="147"/>
      <c r="HJ556" s="147"/>
      <c r="HK556" s="147"/>
      <c r="HL556" s="147"/>
      <c r="HM556" s="147"/>
    </row>
    <row r="557" spans="1:221" s="149" customFormat="1" ht="12" customHeight="1" x14ac:dyDescent="0.2">
      <c r="A557" s="150">
        <v>321</v>
      </c>
      <c r="B557" s="151" t="s">
        <v>2125</v>
      </c>
      <c r="C557" s="161"/>
      <c r="D557" s="161"/>
      <c r="E557" s="162"/>
      <c r="F557" s="154">
        <f t="shared" si="125"/>
        <v>50.920567480793494</v>
      </c>
      <c r="G557" s="306">
        <v>1953</v>
      </c>
      <c r="H557" s="278">
        <v>2025</v>
      </c>
      <c r="I557" s="154">
        <f t="shared" si="123"/>
        <v>843938.62</v>
      </c>
      <c r="J557" s="311">
        <f t="shared" si="126"/>
        <v>9725504</v>
      </c>
      <c r="K557" s="155">
        <f t="shared" si="127"/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5"/>
      <c r="R557" s="155">
        <v>0</v>
      </c>
      <c r="S557" s="155"/>
      <c r="T557" s="155">
        <v>0</v>
      </c>
      <c r="U557" s="155"/>
      <c r="V557" s="155">
        <v>0</v>
      </c>
      <c r="W557" s="156">
        <v>0</v>
      </c>
      <c r="X557" s="155">
        <v>0</v>
      </c>
      <c r="Y557" s="157" t="s">
        <v>235</v>
      </c>
      <c r="Z557" s="155">
        <v>1280</v>
      </c>
      <c r="AA557" s="155">
        <f>ROUND(IF(Y557="СК",7598.05*0.955,8837.94*0.955)*Z557,2)</f>
        <v>9287856.3200000003</v>
      </c>
      <c r="AB557" s="144">
        <v>0</v>
      </c>
      <c r="AC557" s="144">
        <v>0</v>
      </c>
      <c r="AD557" s="144">
        <v>0</v>
      </c>
      <c r="AE557" s="144">
        <v>0</v>
      </c>
      <c r="AF557" s="144">
        <v>0</v>
      </c>
      <c r="AG557" s="144">
        <v>0</v>
      </c>
      <c r="AH557" s="144">
        <v>0</v>
      </c>
      <c r="AI557" s="144">
        <v>0</v>
      </c>
      <c r="AJ557" s="144">
        <v>0</v>
      </c>
      <c r="AK557" s="144">
        <v>0</v>
      </c>
      <c r="AL557" s="144">
        <v>0</v>
      </c>
      <c r="AM557" s="144">
        <f t="shared" si="128"/>
        <v>291765.12</v>
      </c>
      <c r="AN557" s="144">
        <f t="shared" si="129"/>
        <v>145882.56</v>
      </c>
      <c r="AO557" s="144">
        <v>0</v>
      </c>
      <c r="AP557" s="144" t="s">
        <v>4526</v>
      </c>
      <c r="AQ557" s="294"/>
      <c r="AR557" s="144"/>
      <c r="AS557" s="271"/>
      <c r="AT557" s="144"/>
      <c r="AU557" s="144"/>
      <c r="AV557" s="158" t="s">
        <v>2123</v>
      </c>
      <c r="AW557" s="159" t="s">
        <v>2124</v>
      </c>
      <c r="AX557" s="159" t="s">
        <v>2125</v>
      </c>
      <c r="AY557" s="159" t="s">
        <v>878</v>
      </c>
      <c r="AZ557" s="159" t="s">
        <v>879</v>
      </c>
      <c r="BA557" s="158" t="s">
        <v>1939</v>
      </c>
      <c r="BB557" s="159" t="s">
        <v>891</v>
      </c>
      <c r="BC557" s="158" t="s">
        <v>844</v>
      </c>
      <c r="BD557" s="158" t="s">
        <v>844</v>
      </c>
      <c r="BE557" s="158" t="s">
        <v>1491</v>
      </c>
      <c r="BF557" s="160">
        <v>2144.1</v>
      </c>
      <c r="BG557" s="160">
        <v>1938</v>
      </c>
      <c r="BH557" s="158" t="s">
        <v>883</v>
      </c>
      <c r="BI557" s="193">
        <v>7.5</v>
      </c>
      <c r="BJ557" s="159" t="s">
        <v>884</v>
      </c>
      <c r="BK557" s="160">
        <v>1280</v>
      </c>
      <c r="BL557" s="160"/>
      <c r="BM557" s="160">
        <v>1474.73</v>
      </c>
      <c r="BN557" s="158" t="s">
        <v>1358</v>
      </c>
      <c r="BO557" s="159" t="s">
        <v>885</v>
      </c>
      <c r="BP557" s="159" t="s">
        <v>886</v>
      </c>
      <c r="BQ557" s="204" t="s">
        <v>887</v>
      </c>
      <c r="BR557" s="160">
        <v>7088652.7999999998</v>
      </c>
      <c r="BS557" s="160">
        <v>843938.62</v>
      </c>
      <c r="BT557" s="160">
        <v>0</v>
      </c>
      <c r="BU557" s="138">
        <v>843938.62</v>
      </c>
      <c r="BV557" s="160">
        <v>859694.35</v>
      </c>
      <c r="BW557" s="160">
        <v>859694.35</v>
      </c>
      <c r="BX557" s="160">
        <v>0</v>
      </c>
      <c r="BY557" s="160">
        <v>819966.89</v>
      </c>
      <c r="BZ557" s="160">
        <v>819966.89</v>
      </c>
      <c r="CA557" s="160">
        <v>0</v>
      </c>
      <c r="CB557" s="160">
        <v>835722.62</v>
      </c>
      <c r="CC557" s="160">
        <v>835722.62</v>
      </c>
      <c r="CD557" s="160">
        <v>0</v>
      </c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  <c r="EH557" s="145"/>
      <c r="EI557" s="145"/>
      <c r="EJ557" s="145"/>
      <c r="EK557" s="145"/>
      <c r="EL557" s="145"/>
      <c r="EM557" s="145"/>
      <c r="EN557" s="145"/>
      <c r="EO557" s="145"/>
      <c r="EP557" s="145"/>
      <c r="EQ557" s="145"/>
      <c r="ER557" s="145"/>
      <c r="ES557" s="145"/>
      <c r="ET557" s="145"/>
      <c r="EU557" s="145"/>
      <c r="EV557" s="145"/>
      <c r="EW557" s="145"/>
      <c r="EX557" s="145"/>
      <c r="EY557" s="145"/>
      <c r="EZ557" s="145"/>
      <c r="FA557" s="145"/>
      <c r="FB557" s="145"/>
      <c r="FC557" s="145"/>
      <c r="FD557" s="145"/>
      <c r="FE557" s="145"/>
      <c r="FF557" s="145"/>
      <c r="FG557" s="145"/>
      <c r="FH557" s="145"/>
      <c r="FI557" s="145"/>
      <c r="FJ557" s="145"/>
      <c r="FK557" s="145"/>
      <c r="FL557" s="145"/>
      <c r="FM557" s="145"/>
      <c r="FN557" s="145"/>
      <c r="FO557" s="145"/>
      <c r="FP557" s="145"/>
      <c r="FQ557" s="145"/>
      <c r="FR557" s="145"/>
      <c r="FS557" s="145"/>
      <c r="FT557" s="146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8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I557" s="147"/>
      <c r="HJ557" s="147"/>
      <c r="HK557" s="147"/>
      <c r="HL557" s="147"/>
      <c r="HM557" s="147"/>
    </row>
    <row r="558" spans="1:221" s="149" customFormat="1" ht="12" customHeight="1" x14ac:dyDescent="0.2">
      <c r="A558" s="150">
        <v>322</v>
      </c>
      <c r="B558" s="151" t="s">
        <v>2128</v>
      </c>
      <c r="C558" s="161"/>
      <c r="D558" s="161"/>
      <c r="E558" s="162"/>
      <c r="F558" s="154">
        <f t="shared" si="125"/>
        <v>25.225918003703359</v>
      </c>
      <c r="G558" s="306">
        <v>1993</v>
      </c>
      <c r="H558" s="281">
        <v>2025</v>
      </c>
      <c r="I558" s="154">
        <f t="shared" si="123"/>
        <v>2176961.94</v>
      </c>
      <c r="J558" s="152">
        <f t="shared" si="126"/>
        <v>11931219.01</v>
      </c>
      <c r="K558" s="155">
        <f t="shared" si="127"/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5"/>
      <c r="R558" s="155">
        <v>0</v>
      </c>
      <c r="S558" s="155"/>
      <c r="T558" s="155">
        <v>0</v>
      </c>
      <c r="U558" s="155"/>
      <c r="V558" s="155">
        <v>0</v>
      </c>
      <c r="W558" s="156">
        <v>0</v>
      </c>
      <c r="X558" s="155">
        <v>0</v>
      </c>
      <c r="Y558" s="157" t="s">
        <v>234</v>
      </c>
      <c r="Z558" s="155">
        <v>1350</v>
      </c>
      <c r="AA558" s="155">
        <f>ROUND(IF(Y558="СК",7598.05*0.955,8837.94*0.955)*Z558,2)</f>
        <v>11394314.15</v>
      </c>
      <c r="AB558" s="144">
        <v>0</v>
      </c>
      <c r="AC558" s="144">
        <v>0</v>
      </c>
      <c r="AD558" s="144">
        <v>0</v>
      </c>
      <c r="AE558" s="144">
        <v>0</v>
      </c>
      <c r="AF558" s="144">
        <v>0</v>
      </c>
      <c r="AG558" s="144">
        <v>0</v>
      </c>
      <c r="AH558" s="144">
        <v>0</v>
      </c>
      <c r="AI558" s="144">
        <v>0</v>
      </c>
      <c r="AJ558" s="144">
        <v>0</v>
      </c>
      <c r="AK558" s="144">
        <v>0</v>
      </c>
      <c r="AL558" s="144">
        <v>0</v>
      </c>
      <c r="AM558" s="144">
        <f t="shared" si="128"/>
        <v>357936.57</v>
      </c>
      <c r="AN558" s="144">
        <f t="shared" si="129"/>
        <v>178968.29</v>
      </c>
      <c r="AO558" s="144">
        <v>0</v>
      </c>
      <c r="AP558" s="144" t="s">
        <v>4526</v>
      </c>
      <c r="AQ558" s="294"/>
      <c r="AR558" s="144"/>
      <c r="AS558" s="271"/>
      <c r="AT558" s="144"/>
      <c r="AU558" s="144"/>
      <c r="AV558" s="158" t="s">
        <v>2126</v>
      </c>
      <c r="AW558" s="159" t="s">
        <v>2127</v>
      </c>
      <c r="AX558" s="159" t="s">
        <v>2128</v>
      </c>
      <c r="AY558" s="159" t="s">
        <v>878</v>
      </c>
      <c r="AZ558" s="159" t="s">
        <v>879</v>
      </c>
      <c r="BA558" s="158" t="s">
        <v>1010</v>
      </c>
      <c r="BB558" s="159" t="s">
        <v>891</v>
      </c>
      <c r="BC558" s="158" t="s">
        <v>846</v>
      </c>
      <c r="BD558" s="158" t="s">
        <v>847</v>
      </c>
      <c r="BE558" s="158" t="s">
        <v>1373</v>
      </c>
      <c r="BF558" s="160">
        <v>4707.3999999999996</v>
      </c>
      <c r="BG558" s="160">
        <v>4296.3999999999996</v>
      </c>
      <c r="BH558" s="158" t="s">
        <v>883</v>
      </c>
      <c r="BI558" s="193">
        <v>7.5</v>
      </c>
      <c r="BJ558" s="159" t="s">
        <v>892</v>
      </c>
      <c r="BK558" s="160">
        <v>1350</v>
      </c>
      <c r="BL558" s="160">
        <v>1218.3</v>
      </c>
      <c r="BM558" s="160">
        <v>3456</v>
      </c>
      <c r="BN558" s="158"/>
      <c r="BO558" s="159" t="s">
        <v>885</v>
      </c>
      <c r="BP558" s="159" t="s">
        <v>886</v>
      </c>
      <c r="BQ558" s="204" t="s">
        <v>887</v>
      </c>
      <c r="BR558" s="160">
        <v>7788609</v>
      </c>
      <c r="BS558" s="160">
        <v>2176961.94</v>
      </c>
      <c r="BT558" s="160">
        <v>0</v>
      </c>
      <c r="BU558" s="138">
        <v>2176961.94</v>
      </c>
      <c r="BV558" s="160">
        <v>2182787.9500000002</v>
      </c>
      <c r="BW558" s="160">
        <v>2182787.9500000002</v>
      </c>
      <c r="BX558" s="160">
        <v>0</v>
      </c>
      <c r="BY558" s="160">
        <v>2171048.2799999998</v>
      </c>
      <c r="BZ558" s="160">
        <v>2171048.2799999998</v>
      </c>
      <c r="CA558" s="160">
        <v>0</v>
      </c>
      <c r="CB558" s="160">
        <v>2176874.29</v>
      </c>
      <c r="CC558" s="160">
        <v>2176874.29</v>
      </c>
      <c r="CD558" s="160">
        <v>0</v>
      </c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  <c r="EH558" s="145"/>
      <c r="EI558" s="145"/>
      <c r="EJ558" s="145"/>
      <c r="EK558" s="145"/>
      <c r="EL558" s="145"/>
      <c r="EM558" s="145"/>
      <c r="EN558" s="145"/>
      <c r="EO558" s="145"/>
      <c r="EP558" s="145"/>
      <c r="EQ558" s="145"/>
      <c r="ER558" s="145"/>
      <c r="ES558" s="145"/>
      <c r="ET558" s="145"/>
      <c r="EU558" s="145"/>
      <c r="EV558" s="145"/>
      <c r="EW558" s="145"/>
      <c r="EX558" s="145"/>
      <c r="EY558" s="145"/>
      <c r="EZ558" s="145"/>
      <c r="FA558" s="145"/>
      <c r="FB558" s="145"/>
      <c r="FC558" s="145"/>
      <c r="FD558" s="145"/>
      <c r="FE558" s="145"/>
      <c r="FF558" s="145"/>
      <c r="FG558" s="145"/>
      <c r="FH558" s="145"/>
      <c r="FI558" s="145"/>
      <c r="FJ558" s="145"/>
      <c r="FK558" s="145"/>
      <c r="FL558" s="145"/>
      <c r="FM558" s="145"/>
      <c r="FN558" s="145"/>
      <c r="FO558" s="145"/>
      <c r="FP558" s="145"/>
      <c r="FQ558" s="145"/>
      <c r="FR558" s="145"/>
      <c r="FS558" s="145"/>
      <c r="FT558" s="146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8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I558" s="147"/>
      <c r="HJ558" s="147"/>
      <c r="HK558" s="147"/>
      <c r="HL558" s="147"/>
      <c r="HM558" s="147"/>
    </row>
    <row r="559" spans="1:221" s="149" customFormat="1" ht="12" customHeight="1" x14ac:dyDescent="0.2">
      <c r="A559" s="150">
        <v>323</v>
      </c>
      <c r="B559" s="151" t="s">
        <v>2131</v>
      </c>
      <c r="C559" s="161"/>
      <c r="D559" s="161"/>
      <c r="E559" s="162"/>
      <c r="F559" s="154">
        <f t="shared" si="125"/>
        <v>17.934401714696175</v>
      </c>
      <c r="G559" s="306">
        <v>1995</v>
      </c>
      <c r="H559" s="278">
        <v>2025</v>
      </c>
      <c r="I559" s="154">
        <f t="shared" si="123"/>
        <v>92425.34</v>
      </c>
      <c r="J559" s="152">
        <f t="shared" si="126"/>
        <v>5564359.7999999998</v>
      </c>
      <c r="K559" s="155">
        <f t="shared" si="127"/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5"/>
      <c r="R559" s="155">
        <v>0</v>
      </c>
      <c r="S559" s="155"/>
      <c r="T559" s="155">
        <v>0</v>
      </c>
      <c r="U559" s="155"/>
      <c r="V559" s="155">
        <v>0</v>
      </c>
      <c r="W559" s="156">
        <v>2</v>
      </c>
      <c r="X559" s="155">
        <f>ROUND((W559*2782179.9*0.955),2)</f>
        <v>5313963.6100000003</v>
      </c>
      <c r="Y559" s="157"/>
      <c r="Z559" s="155">
        <v>0</v>
      </c>
      <c r="AA559" s="155">
        <v>0</v>
      </c>
      <c r="AB559" s="144">
        <v>0</v>
      </c>
      <c r="AC559" s="144">
        <v>0</v>
      </c>
      <c r="AD559" s="144">
        <v>0</v>
      </c>
      <c r="AE559" s="144">
        <v>0</v>
      </c>
      <c r="AF559" s="144">
        <v>0</v>
      </c>
      <c r="AG559" s="144">
        <v>0</v>
      </c>
      <c r="AH559" s="144">
        <v>0</v>
      </c>
      <c r="AI559" s="144">
        <v>0</v>
      </c>
      <c r="AJ559" s="144">
        <v>0</v>
      </c>
      <c r="AK559" s="144">
        <v>0</v>
      </c>
      <c r="AL559" s="144">
        <v>0</v>
      </c>
      <c r="AM559" s="144">
        <f t="shared" si="128"/>
        <v>166930.79</v>
      </c>
      <c r="AN559" s="144">
        <f t="shared" si="129"/>
        <v>83465.399999999994</v>
      </c>
      <c r="AO559" s="144">
        <v>0</v>
      </c>
      <c r="AP559" s="144" t="s">
        <v>4525</v>
      </c>
      <c r="AQ559" s="294"/>
      <c r="AR559" s="144"/>
      <c r="AS559" s="271"/>
      <c r="AT559" s="144"/>
      <c r="AU559" s="144"/>
      <c r="AV559" s="158" t="s">
        <v>2129</v>
      </c>
      <c r="AW559" s="159" t="s">
        <v>2130</v>
      </c>
      <c r="AX559" s="159" t="s">
        <v>2131</v>
      </c>
      <c r="AY559" s="159" t="s">
        <v>878</v>
      </c>
      <c r="AZ559" s="159" t="s">
        <v>1028</v>
      </c>
      <c r="BA559" s="158" t="s">
        <v>1059</v>
      </c>
      <c r="BB559" s="159" t="s">
        <v>891</v>
      </c>
      <c r="BC559" s="158" t="s">
        <v>851</v>
      </c>
      <c r="BD559" s="158" t="s">
        <v>166</v>
      </c>
      <c r="BE559" s="158" t="s">
        <v>1477</v>
      </c>
      <c r="BF559" s="160">
        <v>6087.8</v>
      </c>
      <c r="BG559" s="160">
        <v>3198.2</v>
      </c>
      <c r="BH559" s="158" t="s">
        <v>166</v>
      </c>
      <c r="BI559" s="158" t="s">
        <v>4574</v>
      </c>
      <c r="BJ559" s="159" t="s">
        <v>892</v>
      </c>
      <c r="BK559" s="160">
        <v>678</v>
      </c>
      <c r="BL559" s="160"/>
      <c r="BM559" s="160">
        <v>2537</v>
      </c>
      <c r="BN559" s="158"/>
      <c r="BO559" s="159" t="s">
        <v>999</v>
      </c>
      <c r="BP559" s="159" t="s">
        <v>886</v>
      </c>
      <c r="BQ559" s="204" t="s">
        <v>887</v>
      </c>
      <c r="BR559" s="160">
        <v>5564359.7999999998</v>
      </c>
      <c r="BS559" s="160">
        <v>92425.34</v>
      </c>
      <c r="BT559" s="160">
        <v>0</v>
      </c>
      <c r="BU559" s="138">
        <v>92425.34</v>
      </c>
      <c r="BV559" s="160">
        <v>93992.57</v>
      </c>
      <c r="BW559" s="160">
        <v>93992.57</v>
      </c>
      <c r="BX559" s="160">
        <v>0</v>
      </c>
      <c r="BY559" s="160">
        <v>91571.72</v>
      </c>
      <c r="BZ559" s="160">
        <v>91571.72</v>
      </c>
      <c r="CA559" s="160">
        <v>0</v>
      </c>
      <c r="CB559" s="160">
        <v>93129.34</v>
      </c>
      <c r="CC559" s="160">
        <v>93129.34</v>
      </c>
      <c r="CD559" s="160">
        <v>0</v>
      </c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  <c r="EH559" s="145"/>
      <c r="EI559" s="145"/>
      <c r="EJ559" s="145"/>
      <c r="EK559" s="145"/>
      <c r="EL559" s="145"/>
      <c r="EM559" s="145"/>
      <c r="EN559" s="145"/>
      <c r="EO559" s="145"/>
      <c r="EP559" s="145"/>
      <c r="EQ559" s="145"/>
      <c r="ER559" s="145"/>
      <c r="ES559" s="145"/>
      <c r="ET559" s="145"/>
      <c r="EU559" s="145"/>
      <c r="EV559" s="145"/>
      <c r="EW559" s="145"/>
      <c r="EX559" s="145"/>
      <c r="EY559" s="145"/>
      <c r="EZ559" s="145"/>
      <c r="FA559" s="145"/>
      <c r="FB559" s="145"/>
      <c r="FC559" s="145"/>
      <c r="FD559" s="145"/>
      <c r="FE559" s="145"/>
      <c r="FF559" s="145"/>
      <c r="FG559" s="145"/>
      <c r="FH559" s="145"/>
      <c r="FI559" s="145"/>
      <c r="FJ559" s="145"/>
      <c r="FK559" s="145"/>
      <c r="FL559" s="145"/>
      <c r="FM559" s="145"/>
      <c r="FN559" s="145"/>
      <c r="FO559" s="145"/>
      <c r="FP559" s="145"/>
      <c r="FQ559" s="145"/>
      <c r="FR559" s="145"/>
      <c r="FS559" s="145"/>
      <c r="FT559" s="146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8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I559" s="147"/>
      <c r="HJ559" s="147"/>
      <c r="HK559" s="147"/>
      <c r="HL559" s="147"/>
      <c r="HM559" s="147"/>
    </row>
    <row r="560" spans="1:221" s="149" customFormat="1" ht="12" customHeight="1" x14ac:dyDescent="0.2">
      <c r="A560" s="150">
        <v>324</v>
      </c>
      <c r="B560" s="151" t="s">
        <v>2134</v>
      </c>
      <c r="C560" s="161"/>
      <c r="D560" s="161"/>
      <c r="E560" s="162"/>
      <c r="F560" s="154">
        <f t="shared" si="125"/>
        <v>3.9503768975283235</v>
      </c>
      <c r="G560" s="306">
        <v>1999</v>
      </c>
      <c r="H560" s="278">
        <v>2024</v>
      </c>
      <c r="I560" s="154">
        <f t="shared" si="123"/>
        <v>4908316.21</v>
      </c>
      <c r="J560" s="152">
        <f t="shared" si="126"/>
        <v>8346539.7000000002</v>
      </c>
      <c r="K560" s="155">
        <f t="shared" si="127"/>
        <v>0</v>
      </c>
      <c r="L560" s="152">
        <v>0</v>
      </c>
      <c r="M560" s="152">
        <v>0</v>
      </c>
      <c r="N560" s="152">
        <v>0</v>
      </c>
      <c r="O560" s="152">
        <v>0</v>
      </c>
      <c r="P560" s="152">
        <v>0</v>
      </c>
      <c r="Q560" s="155"/>
      <c r="R560" s="155">
        <v>0</v>
      </c>
      <c r="S560" s="155"/>
      <c r="T560" s="155">
        <v>0</v>
      </c>
      <c r="U560" s="155"/>
      <c r="V560" s="155">
        <v>0</v>
      </c>
      <c r="W560" s="156">
        <v>3</v>
      </c>
      <c r="X560" s="155">
        <f>ROUND((W560*2782179.9*0.955),2)</f>
        <v>7970945.4100000001</v>
      </c>
      <c r="Y560" s="157"/>
      <c r="Z560" s="155">
        <v>0</v>
      </c>
      <c r="AA560" s="155">
        <v>0</v>
      </c>
      <c r="AB560" s="144">
        <v>0</v>
      </c>
      <c r="AC560" s="144">
        <v>0</v>
      </c>
      <c r="AD560" s="144">
        <v>0</v>
      </c>
      <c r="AE560" s="144">
        <v>0</v>
      </c>
      <c r="AF560" s="144">
        <v>0</v>
      </c>
      <c r="AG560" s="144">
        <v>0</v>
      </c>
      <c r="AH560" s="144">
        <v>0</v>
      </c>
      <c r="AI560" s="144">
        <v>0</v>
      </c>
      <c r="AJ560" s="144">
        <v>0</v>
      </c>
      <c r="AK560" s="144">
        <v>0</v>
      </c>
      <c r="AL560" s="144">
        <v>0</v>
      </c>
      <c r="AM560" s="144">
        <f t="shared" si="128"/>
        <v>250396.19</v>
      </c>
      <c r="AN560" s="144">
        <f t="shared" si="129"/>
        <v>125198.1</v>
      </c>
      <c r="AO560" s="144">
        <v>0</v>
      </c>
      <c r="AP560" s="144" t="s">
        <v>4526</v>
      </c>
      <c r="AQ560" s="294"/>
      <c r="AR560" s="144"/>
      <c r="AS560" s="271"/>
      <c r="AT560" s="144"/>
      <c r="AU560" s="144"/>
      <c r="AV560" s="158" t="s">
        <v>2132</v>
      </c>
      <c r="AW560" s="159" t="s">
        <v>2133</v>
      </c>
      <c r="AX560" s="159" t="s">
        <v>2134</v>
      </c>
      <c r="AY560" s="159" t="s">
        <v>878</v>
      </c>
      <c r="AZ560" s="159" t="s">
        <v>879</v>
      </c>
      <c r="BA560" s="158" t="s">
        <v>1017</v>
      </c>
      <c r="BB560" s="159" t="s">
        <v>891</v>
      </c>
      <c r="BC560" s="158" t="s">
        <v>851</v>
      </c>
      <c r="BD560" s="158" t="s">
        <v>844</v>
      </c>
      <c r="BE560" s="158" t="s">
        <v>2135</v>
      </c>
      <c r="BF560" s="160">
        <v>10433.9</v>
      </c>
      <c r="BG560" s="160">
        <v>9123.2000000000007</v>
      </c>
      <c r="BH560" s="158" t="s">
        <v>844</v>
      </c>
      <c r="BI560" s="158" t="s">
        <v>4574</v>
      </c>
      <c r="BJ560" s="159" t="s">
        <v>892</v>
      </c>
      <c r="BK560" s="160">
        <v>1420</v>
      </c>
      <c r="BL560" s="160">
        <v>1364.2</v>
      </c>
      <c r="BM560" s="160">
        <v>6034.9</v>
      </c>
      <c r="BN560" s="158"/>
      <c r="BO560" s="159" t="s">
        <v>999</v>
      </c>
      <c r="BP560" s="159" t="s">
        <v>886</v>
      </c>
      <c r="BQ560" s="204" t="s">
        <v>887</v>
      </c>
      <c r="BR560" s="160">
        <v>8346539.7000000002</v>
      </c>
      <c r="BS560" s="160">
        <v>4908316.21</v>
      </c>
      <c r="BT560" s="160">
        <v>0</v>
      </c>
      <c r="BU560" s="138">
        <v>4908316.21</v>
      </c>
      <c r="BV560" s="160">
        <v>4909022.76</v>
      </c>
      <c r="BW560" s="160">
        <v>4909022.76</v>
      </c>
      <c r="BX560" s="160">
        <v>0</v>
      </c>
      <c r="BY560" s="160">
        <v>4893517.41</v>
      </c>
      <c r="BZ560" s="160">
        <v>4893517.41</v>
      </c>
      <c r="CA560" s="160">
        <v>0</v>
      </c>
      <c r="CB560" s="160">
        <v>4894223.96</v>
      </c>
      <c r="CC560" s="160">
        <v>4894223.96</v>
      </c>
      <c r="CD560" s="160">
        <v>0</v>
      </c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  <c r="EH560" s="145"/>
      <c r="EI560" s="145"/>
      <c r="EJ560" s="145"/>
      <c r="EK560" s="145"/>
      <c r="EL560" s="145"/>
      <c r="EM560" s="145"/>
      <c r="EN560" s="145"/>
      <c r="EO560" s="145"/>
      <c r="EP560" s="145"/>
      <c r="EQ560" s="145"/>
      <c r="ER560" s="145"/>
      <c r="ES560" s="145"/>
      <c r="ET560" s="145"/>
      <c r="EU560" s="145"/>
      <c r="EV560" s="145"/>
      <c r="EW560" s="145"/>
      <c r="EX560" s="145"/>
      <c r="EY560" s="145"/>
      <c r="EZ560" s="145"/>
      <c r="FA560" s="145"/>
      <c r="FB560" s="145"/>
      <c r="FC560" s="145"/>
      <c r="FD560" s="145"/>
      <c r="FE560" s="145"/>
      <c r="FF560" s="145"/>
      <c r="FG560" s="145"/>
      <c r="FH560" s="145"/>
      <c r="FI560" s="145"/>
      <c r="FJ560" s="145"/>
      <c r="FK560" s="145"/>
      <c r="FL560" s="145"/>
      <c r="FM560" s="145"/>
      <c r="FN560" s="145"/>
      <c r="FO560" s="145"/>
      <c r="FP560" s="145"/>
      <c r="FQ560" s="145"/>
      <c r="FR560" s="145"/>
      <c r="FS560" s="145"/>
      <c r="FT560" s="146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8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I560" s="147"/>
      <c r="HJ560" s="147"/>
      <c r="HK560" s="147"/>
      <c r="HL560" s="147"/>
      <c r="HM560" s="147"/>
    </row>
    <row r="561" spans="1:221" s="149" customFormat="1" ht="12" customHeight="1" x14ac:dyDescent="0.2">
      <c r="A561" s="150">
        <v>325</v>
      </c>
      <c r="B561" s="151" t="s">
        <v>2138</v>
      </c>
      <c r="C561" s="161"/>
      <c r="D561" s="161"/>
      <c r="E561" s="162"/>
      <c r="F561" s="154">
        <f t="shared" si="125"/>
        <v>24.733631658447731</v>
      </c>
      <c r="G561" s="306">
        <v>1983</v>
      </c>
      <c r="H561" s="281">
        <v>2025</v>
      </c>
      <c r="I561" s="154">
        <f t="shared" si="123"/>
        <v>1405963.32</v>
      </c>
      <c r="J561" s="152">
        <f t="shared" si="126"/>
        <v>8086715.0999999996</v>
      </c>
      <c r="K561" s="155">
        <f t="shared" si="127"/>
        <v>0</v>
      </c>
      <c r="L561" s="152">
        <v>0</v>
      </c>
      <c r="M561" s="152">
        <v>0</v>
      </c>
      <c r="N561" s="152">
        <v>0</v>
      </c>
      <c r="O561" s="152">
        <v>0</v>
      </c>
      <c r="P561" s="152">
        <v>0</v>
      </c>
      <c r="Q561" s="155"/>
      <c r="R561" s="155">
        <v>0</v>
      </c>
      <c r="S561" s="155"/>
      <c r="T561" s="155">
        <v>0</v>
      </c>
      <c r="U561" s="155"/>
      <c r="V561" s="155">
        <v>0</v>
      </c>
      <c r="W561" s="156">
        <v>0</v>
      </c>
      <c r="X561" s="155">
        <v>0</v>
      </c>
      <c r="Y561" s="157" t="s">
        <v>234</v>
      </c>
      <c r="Z561" s="155">
        <v>915</v>
      </c>
      <c r="AA561" s="155">
        <f>ROUND(IF(Y561="СК",7598.05*0.955,8837.94*0.955)*Z561,2)</f>
        <v>7722812.9199999999</v>
      </c>
      <c r="AB561" s="144">
        <v>0</v>
      </c>
      <c r="AC561" s="144">
        <v>0</v>
      </c>
      <c r="AD561" s="144">
        <v>0</v>
      </c>
      <c r="AE561" s="144">
        <v>0</v>
      </c>
      <c r="AF561" s="144">
        <v>0</v>
      </c>
      <c r="AG561" s="144">
        <v>0</v>
      </c>
      <c r="AH561" s="144">
        <v>0</v>
      </c>
      <c r="AI561" s="144">
        <v>0</v>
      </c>
      <c r="AJ561" s="144">
        <v>0</v>
      </c>
      <c r="AK561" s="144">
        <v>0</v>
      </c>
      <c r="AL561" s="144">
        <v>0</v>
      </c>
      <c r="AM561" s="144">
        <f t="shared" si="128"/>
        <v>242601.45</v>
      </c>
      <c r="AN561" s="144">
        <f t="shared" si="129"/>
        <v>121300.73</v>
      </c>
      <c r="AO561" s="144">
        <v>0</v>
      </c>
      <c r="AP561" s="144" t="s">
        <v>4526</v>
      </c>
      <c r="AQ561" s="294"/>
      <c r="AR561" s="144"/>
      <c r="AS561" s="271"/>
      <c r="AT561" s="144"/>
      <c r="AU561" s="144"/>
      <c r="AV561" s="158" t="s">
        <v>2136</v>
      </c>
      <c r="AW561" s="159" t="s">
        <v>2137</v>
      </c>
      <c r="AX561" s="159" t="s">
        <v>2138</v>
      </c>
      <c r="AY561" s="159" t="s">
        <v>878</v>
      </c>
      <c r="AZ561" s="159" t="s">
        <v>879</v>
      </c>
      <c r="BA561" s="158" t="s">
        <v>982</v>
      </c>
      <c r="BB561" s="159" t="s">
        <v>891</v>
      </c>
      <c r="BC561" s="158" t="s">
        <v>846</v>
      </c>
      <c r="BD561" s="158" t="s">
        <v>844</v>
      </c>
      <c r="BE561" s="158" t="s">
        <v>2139</v>
      </c>
      <c r="BF561" s="160">
        <v>3302.2</v>
      </c>
      <c r="BG561" s="160">
        <v>3001.2</v>
      </c>
      <c r="BH561" s="158" t="s">
        <v>883</v>
      </c>
      <c r="BI561" s="193">
        <v>7.5</v>
      </c>
      <c r="BJ561" s="159" t="s">
        <v>892</v>
      </c>
      <c r="BK561" s="160">
        <v>915</v>
      </c>
      <c r="BL561" s="160">
        <v>915</v>
      </c>
      <c r="BM561" s="160">
        <v>2208.6999999999998</v>
      </c>
      <c r="BN561" s="158"/>
      <c r="BO561" s="159" t="s">
        <v>885</v>
      </c>
      <c r="BP561" s="159" t="s">
        <v>886</v>
      </c>
      <c r="BQ561" s="204" t="s">
        <v>887</v>
      </c>
      <c r="BR561" s="160">
        <v>5278946.0999999996</v>
      </c>
      <c r="BS561" s="160">
        <v>1405963.32</v>
      </c>
      <c r="BT561" s="160">
        <v>0</v>
      </c>
      <c r="BU561" s="138">
        <v>1405963.32</v>
      </c>
      <c r="BV561" s="160">
        <v>1411029.15</v>
      </c>
      <c r="BW561" s="160">
        <v>1411029.15</v>
      </c>
      <c r="BX561" s="160">
        <v>0</v>
      </c>
      <c r="BY561" s="160">
        <v>1399507.43</v>
      </c>
      <c r="BZ561" s="160">
        <v>1399507.43</v>
      </c>
      <c r="CA561" s="160">
        <v>0</v>
      </c>
      <c r="CB561" s="160">
        <v>1404573.26</v>
      </c>
      <c r="CC561" s="160">
        <v>1404573.26</v>
      </c>
      <c r="CD561" s="160">
        <v>0</v>
      </c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  <c r="EH561" s="145"/>
      <c r="EI561" s="145"/>
      <c r="EJ561" s="145"/>
      <c r="EK561" s="145"/>
      <c r="EL561" s="145"/>
      <c r="EM561" s="145"/>
      <c r="EN561" s="145"/>
      <c r="EO561" s="145"/>
      <c r="EP561" s="145"/>
      <c r="EQ561" s="145"/>
      <c r="ER561" s="145"/>
      <c r="ES561" s="145"/>
      <c r="ET561" s="145"/>
      <c r="EU561" s="145"/>
      <c r="EV561" s="145"/>
      <c r="EW561" s="145"/>
      <c r="EX561" s="145"/>
      <c r="EY561" s="145"/>
      <c r="EZ561" s="145"/>
      <c r="FA561" s="145"/>
      <c r="FB561" s="145"/>
      <c r="FC561" s="145"/>
      <c r="FD561" s="145"/>
      <c r="FE561" s="145"/>
      <c r="FF561" s="145"/>
      <c r="FG561" s="145"/>
      <c r="FH561" s="145"/>
      <c r="FI561" s="145"/>
      <c r="FJ561" s="145"/>
      <c r="FK561" s="145"/>
      <c r="FL561" s="145"/>
      <c r="FM561" s="145"/>
      <c r="FN561" s="145"/>
      <c r="FO561" s="145"/>
      <c r="FP561" s="145"/>
      <c r="FQ561" s="145"/>
      <c r="FR561" s="145"/>
      <c r="FS561" s="145"/>
      <c r="FT561" s="146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8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I561" s="147"/>
      <c r="HJ561" s="147"/>
      <c r="HK561" s="147"/>
      <c r="HL561" s="147"/>
      <c r="HM561" s="147"/>
    </row>
    <row r="562" spans="1:221" s="149" customFormat="1" ht="12" customHeight="1" x14ac:dyDescent="0.2">
      <c r="A562" s="150">
        <v>326</v>
      </c>
      <c r="B562" s="151" t="s">
        <v>2142</v>
      </c>
      <c r="C562" s="161"/>
      <c r="D562" s="161"/>
      <c r="E562" s="162"/>
      <c r="F562" s="154">
        <f t="shared" si="125"/>
        <v>23.903522901925395</v>
      </c>
      <c r="G562" s="306">
        <v>1983</v>
      </c>
      <c r="H562" s="281">
        <v>2025</v>
      </c>
      <c r="I562" s="154">
        <f t="shared" si="123"/>
        <v>1517132.94</v>
      </c>
      <c r="J562" s="152">
        <f t="shared" si="126"/>
        <v>8033687.4500000002</v>
      </c>
      <c r="K562" s="155">
        <f t="shared" si="127"/>
        <v>0</v>
      </c>
      <c r="L562" s="152">
        <v>0</v>
      </c>
      <c r="M562" s="152">
        <v>0</v>
      </c>
      <c r="N562" s="152">
        <v>0</v>
      </c>
      <c r="O562" s="152">
        <v>0</v>
      </c>
      <c r="P562" s="152">
        <v>0</v>
      </c>
      <c r="Q562" s="155"/>
      <c r="R562" s="155">
        <v>0</v>
      </c>
      <c r="S562" s="155"/>
      <c r="T562" s="155">
        <v>0</v>
      </c>
      <c r="U562" s="155"/>
      <c r="V562" s="155">
        <v>0</v>
      </c>
      <c r="W562" s="156">
        <v>0</v>
      </c>
      <c r="X562" s="155">
        <v>0</v>
      </c>
      <c r="Y562" s="157" t="s">
        <v>234</v>
      </c>
      <c r="Z562" s="155">
        <v>909</v>
      </c>
      <c r="AA562" s="155">
        <f>ROUND(IF(Y562="СК",7598.05*0.955,8837.94*0.955)*Z562,2)</f>
        <v>7672171.5199999996</v>
      </c>
      <c r="AB562" s="144">
        <v>0</v>
      </c>
      <c r="AC562" s="144">
        <v>0</v>
      </c>
      <c r="AD562" s="144">
        <v>0</v>
      </c>
      <c r="AE562" s="144">
        <v>0</v>
      </c>
      <c r="AF562" s="144">
        <v>0</v>
      </c>
      <c r="AG562" s="144">
        <v>0</v>
      </c>
      <c r="AH562" s="144">
        <v>0</v>
      </c>
      <c r="AI562" s="144">
        <v>0</v>
      </c>
      <c r="AJ562" s="144">
        <v>0</v>
      </c>
      <c r="AK562" s="144">
        <v>0</v>
      </c>
      <c r="AL562" s="144">
        <v>0</v>
      </c>
      <c r="AM562" s="144">
        <f t="shared" si="128"/>
        <v>241010.62</v>
      </c>
      <c r="AN562" s="144">
        <f t="shared" si="129"/>
        <v>120505.31</v>
      </c>
      <c r="AO562" s="144">
        <v>0</v>
      </c>
      <c r="AP562" s="144" t="s">
        <v>4526</v>
      </c>
      <c r="AQ562" s="294"/>
      <c r="AR562" s="144"/>
      <c r="AS562" s="271"/>
      <c r="AT562" s="144"/>
      <c r="AU562" s="144"/>
      <c r="AV562" s="158" t="s">
        <v>2140</v>
      </c>
      <c r="AW562" s="159" t="s">
        <v>2141</v>
      </c>
      <c r="AX562" s="159" t="s">
        <v>2142</v>
      </c>
      <c r="AY562" s="159" t="s">
        <v>878</v>
      </c>
      <c r="AZ562" s="159" t="s">
        <v>879</v>
      </c>
      <c r="BA562" s="158" t="s">
        <v>982</v>
      </c>
      <c r="BB562" s="159" t="s">
        <v>891</v>
      </c>
      <c r="BC562" s="158" t="s">
        <v>846</v>
      </c>
      <c r="BD562" s="158" t="s">
        <v>844</v>
      </c>
      <c r="BE562" s="158" t="s">
        <v>1458</v>
      </c>
      <c r="BF562" s="160">
        <v>3489.1</v>
      </c>
      <c r="BG562" s="160">
        <v>3029.1</v>
      </c>
      <c r="BH562" s="158" t="s">
        <v>883</v>
      </c>
      <c r="BI562" s="193">
        <v>7.5</v>
      </c>
      <c r="BJ562" s="159" t="s">
        <v>892</v>
      </c>
      <c r="BK562" s="160">
        <v>909</v>
      </c>
      <c r="BL562" s="160">
        <v>909.5</v>
      </c>
      <c r="BM562" s="160">
        <v>2208.6999999999998</v>
      </c>
      <c r="BN562" s="158"/>
      <c r="BO562" s="159" t="s">
        <v>885</v>
      </c>
      <c r="BP562" s="159" t="s">
        <v>886</v>
      </c>
      <c r="BQ562" s="204" t="s">
        <v>887</v>
      </c>
      <c r="BR562" s="160">
        <v>5244330.0599999996</v>
      </c>
      <c r="BS562" s="160">
        <v>1517132.94</v>
      </c>
      <c r="BT562" s="160">
        <v>0</v>
      </c>
      <c r="BU562" s="138">
        <v>1517132.94</v>
      </c>
      <c r="BV562" s="160">
        <v>1519761.79</v>
      </c>
      <c r="BW562" s="160">
        <v>1519761.79</v>
      </c>
      <c r="BX562" s="160">
        <v>0</v>
      </c>
      <c r="BY562" s="160">
        <v>1505337.82</v>
      </c>
      <c r="BZ562" s="160">
        <v>1505337.82</v>
      </c>
      <c r="CA562" s="160">
        <v>0</v>
      </c>
      <c r="CB562" s="160">
        <v>1507966.27</v>
      </c>
      <c r="CC562" s="160">
        <v>1507966.27</v>
      </c>
      <c r="CD562" s="160">
        <v>0</v>
      </c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  <c r="EH562" s="145"/>
      <c r="EI562" s="145"/>
      <c r="EJ562" s="145"/>
      <c r="EK562" s="145"/>
      <c r="EL562" s="145"/>
      <c r="EM562" s="145"/>
      <c r="EN562" s="145"/>
      <c r="EO562" s="145"/>
      <c r="EP562" s="145"/>
      <c r="EQ562" s="145"/>
      <c r="ER562" s="145"/>
      <c r="ES562" s="145"/>
      <c r="ET562" s="145"/>
      <c r="EU562" s="145"/>
      <c r="EV562" s="145"/>
      <c r="EW562" s="145"/>
      <c r="EX562" s="145"/>
      <c r="EY562" s="145"/>
      <c r="EZ562" s="145"/>
      <c r="FA562" s="145"/>
      <c r="FB562" s="145"/>
      <c r="FC562" s="145"/>
      <c r="FD562" s="145"/>
      <c r="FE562" s="145"/>
      <c r="FF562" s="145"/>
      <c r="FG562" s="145"/>
      <c r="FH562" s="145"/>
      <c r="FI562" s="145"/>
      <c r="FJ562" s="145"/>
      <c r="FK562" s="145"/>
      <c r="FL562" s="145"/>
      <c r="FM562" s="145"/>
      <c r="FN562" s="145"/>
      <c r="FO562" s="145"/>
      <c r="FP562" s="145"/>
      <c r="FQ562" s="145"/>
      <c r="FR562" s="145"/>
      <c r="FS562" s="145"/>
      <c r="FT562" s="146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8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I562" s="147"/>
      <c r="HJ562" s="147"/>
      <c r="HK562" s="147"/>
      <c r="HL562" s="147"/>
      <c r="HM562" s="147"/>
    </row>
    <row r="563" spans="1:221" s="149" customFormat="1" ht="12" customHeight="1" x14ac:dyDescent="0.2">
      <c r="A563" s="150">
        <v>327</v>
      </c>
      <c r="B563" s="151" t="s">
        <v>2145</v>
      </c>
      <c r="C563" s="161"/>
      <c r="D563" s="161"/>
      <c r="E563" s="162"/>
      <c r="F563" s="154">
        <f t="shared" si="125"/>
        <v>10.238996809721311</v>
      </c>
      <c r="G563" s="306">
        <v>1987</v>
      </c>
      <c r="H563" s="278">
        <v>2023</v>
      </c>
      <c r="I563" s="154">
        <f t="shared" si="123"/>
        <v>1996108.32</v>
      </c>
      <c r="J563" s="152">
        <f t="shared" si="126"/>
        <v>5564359.7999999998</v>
      </c>
      <c r="K563" s="155">
        <f t="shared" si="127"/>
        <v>0</v>
      </c>
      <c r="L563" s="152">
        <v>0</v>
      </c>
      <c r="M563" s="152">
        <v>0</v>
      </c>
      <c r="N563" s="152">
        <v>0</v>
      </c>
      <c r="O563" s="152">
        <v>0</v>
      </c>
      <c r="P563" s="152">
        <v>0</v>
      </c>
      <c r="Q563" s="155"/>
      <c r="R563" s="155">
        <v>0</v>
      </c>
      <c r="S563" s="155"/>
      <c r="T563" s="155">
        <v>0</v>
      </c>
      <c r="U563" s="155"/>
      <c r="V563" s="155">
        <v>0</v>
      </c>
      <c r="W563" s="156">
        <v>2</v>
      </c>
      <c r="X563" s="155">
        <f>ROUND((W563*2782179.9*0.955),2)</f>
        <v>5313963.6100000003</v>
      </c>
      <c r="Y563" s="157"/>
      <c r="Z563" s="155">
        <v>0</v>
      </c>
      <c r="AA563" s="155">
        <v>0</v>
      </c>
      <c r="AB563" s="144">
        <v>0</v>
      </c>
      <c r="AC563" s="144">
        <v>0</v>
      </c>
      <c r="AD563" s="144">
        <v>0</v>
      </c>
      <c r="AE563" s="144">
        <v>0</v>
      </c>
      <c r="AF563" s="144">
        <v>0</v>
      </c>
      <c r="AG563" s="144">
        <v>0</v>
      </c>
      <c r="AH563" s="144">
        <v>0</v>
      </c>
      <c r="AI563" s="144">
        <v>0</v>
      </c>
      <c r="AJ563" s="144">
        <v>0</v>
      </c>
      <c r="AK563" s="144">
        <v>0</v>
      </c>
      <c r="AL563" s="144">
        <v>0</v>
      </c>
      <c r="AM563" s="144">
        <f t="shared" si="128"/>
        <v>166930.79</v>
      </c>
      <c r="AN563" s="144">
        <f t="shared" si="129"/>
        <v>83465.399999999994</v>
      </c>
      <c r="AO563" s="144">
        <v>0</v>
      </c>
      <c r="AP563" s="144" t="s">
        <v>4526</v>
      </c>
      <c r="AQ563" s="294"/>
      <c r="AR563" s="144"/>
      <c r="AS563" s="271"/>
      <c r="AT563" s="144"/>
      <c r="AU563" s="144"/>
      <c r="AV563" s="158" t="s">
        <v>2143</v>
      </c>
      <c r="AW563" s="159" t="s">
        <v>2144</v>
      </c>
      <c r="AX563" s="159" t="s">
        <v>2145</v>
      </c>
      <c r="AY563" s="159" t="s">
        <v>878</v>
      </c>
      <c r="AZ563" s="159" t="s">
        <v>879</v>
      </c>
      <c r="BA563" s="158" t="s">
        <v>1398</v>
      </c>
      <c r="BB563" s="159" t="s">
        <v>891</v>
      </c>
      <c r="BC563" s="158" t="s">
        <v>742</v>
      </c>
      <c r="BD563" s="158" t="s">
        <v>165</v>
      </c>
      <c r="BE563" s="158" t="s">
        <v>1440</v>
      </c>
      <c r="BF563" s="160">
        <v>4204</v>
      </c>
      <c r="BG563" s="160">
        <v>3653</v>
      </c>
      <c r="BH563" s="158" t="s">
        <v>166</v>
      </c>
      <c r="BI563" s="158" t="s">
        <v>4574</v>
      </c>
      <c r="BJ563" s="159" t="s">
        <v>892</v>
      </c>
      <c r="BK563" s="160">
        <v>1225</v>
      </c>
      <c r="BL563" s="160"/>
      <c r="BM563" s="160">
        <v>5848</v>
      </c>
      <c r="BN563" s="158"/>
      <c r="BO563" s="159" t="s">
        <v>999</v>
      </c>
      <c r="BP563" s="159" t="s">
        <v>886</v>
      </c>
      <c r="BQ563" s="204" t="s">
        <v>913</v>
      </c>
      <c r="BR563" s="160">
        <v>5564359.7999999998</v>
      </c>
      <c r="BS563" s="160">
        <v>1996108.32</v>
      </c>
      <c r="BT563" s="160">
        <v>0</v>
      </c>
      <c r="BU563" s="138">
        <v>1996108.32</v>
      </c>
      <c r="BV563" s="160">
        <v>1996108.32</v>
      </c>
      <c r="BW563" s="160">
        <v>1996108.32</v>
      </c>
      <c r="BX563" s="160">
        <v>0</v>
      </c>
      <c r="BY563" s="160">
        <v>1986232.01</v>
      </c>
      <c r="BZ563" s="160">
        <v>1986232.01</v>
      </c>
      <c r="CA563" s="160">
        <v>0</v>
      </c>
      <c r="CB563" s="160">
        <v>1986232.01</v>
      </c>
      <c r="CC563" s="160">
        <v>1986232.01</v>
      </c>
      <c r="CD563" s="160">
        <v>0</v>
      </c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  <c r="EH563" s="145"/>
      <c r="EI563" s="145"/>
      <c r="EJ563" s="145"/>
      <c r="EK563" s="145"/>
      <c r="EL563" s="145"/>
      <c r="EM563" s="145"/>
      <c r="EN563" s="145"/>
      <c r="EO563" s="145"/>
      <c r="EP563" s="145"/>
      <c r="EQ563" s="145"/>
      <c r="ER563" s="145"/>
      <c r="ES563" s="145"/>
      <c r="ET563" s="145"/>
      <c r="EU563" s="145"/>
      <c r="EV563" s="145"/>
      <c r="EW563" s="145"/>
      <c r="EX563" s="145"/>
      <c r="EY563" s="145"/>
      <c r="EZ563" s="145"/>
      <c r="FA563" s="145"/>
      <c r="FB563" s="145"/>
      <c r="FC563" s="145"/>
      <c r="FD563" s="145"/>
      <c r="FE563" s="145"/>
      <c r="FF563" s="145"/>
      <c r="FG563" s="145"/>
      <c r="FH563" s="145"/>
      <c r="FI563" s="145"/>
      <c r="FJ563" s="145"/>
      <c r="FK563" s="145"/>
      <c r="FL563" s="145"/>
      <c r="FM563" s="145"/>
      <c r="FN563" s="145"/>
      <c r="FO563" s="145"/>
      <c r="FP563" s="145"/>
      <c r="FQ563" s="145"/>
      <c r="FR563" s="145"/>
      <c r="FS563" s="145"/>
      <c r="FT563" s="146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8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I563" s="147"/>
      <c r="HJ563" s="147"/>
      <c r="HK563" s="147"/>
      <c r="HL563" s="147"/>
      <c r="HM563" s="147"/>
    </row>
    <row r="564" spans="1:221" s="149" customFormat="1" ht="12" customHeight="1" x14ac:dyDescent="0.2">
      <c r="A564" s="150">
        <v>328</v>
      </c>
      <c r="B564" s="151" t="s">
        <v>2148</v>
      </c>
      <c r="C564" s="161"/>
      <c r="D564" s="161"/>
      <c r="E564" s="162"/>
      <c r="F564" s="154">
        <f t="shared" si="125"/>
        <v>20.536831988441616</v>
      </c>
      <c r="G564" s="306">
        <v>1995</v>
      </c>
      <c r="H564" s="281">
        <v>2025</v>
      </c>
      <c r="I564" s="154">
        <f t="shared" si="123"/>
        <v>1741822.68</v>
      </c>
      <c r="J564" s="152">
        <f t="shared" si="126"/>
        <v>8422556.8100000005</v>
      </c>
      <c r="K564" s="155">
        <f t="shared" si="127"/>
        <v>0</v>
      </c>
      <c r="L564" s="152">
        <v>0</v>
      </c>
      <c r="M564" s="152">
        <v>0</v>
      </c>
      <c r="N564" s="152">
        <v>0</v>
      </c>
      <c r="O564" s="152">
        <v>0</v>
      </c>
      <c r="P564" s="152">
        <v>0</v>
      </c>
      <c r="Q564" s="155"/>
      <c r="R564" s="155">
        <v>0</v>
      </c>
      <c r="S564" s="155"/>
      <c r="T564" s="155">
        <v>0</v>
      </c>
      <c r="U564" s="155"/>
      <c r="V564" s="155">
        <v>0</v>
      </c>
      <c r="W564" s="156">
        <v>0</v>
      </c>
      <c r="X564" s="155">
        <v>0</v>
      </c>
      <c r="Y564" s="157" t="s">
        <v>234</v>
      </c>
      <c r="Z564" s="155">
        <v>953</v>
      </c>
      <c r="AA564" s="155">
        <f t="shared" ref="AA564:AA570" si="130">ROUND(IF(Y564="СК",7598.05*0.955,8837.94*0.955)*Z564,2)</f>
        <v>8043541.7599999998</v>
      </c>
      <c r="AB564" s="144">
        <v>0</v>
      </c>
      <c r="AC564" s="144">
        <v>0</v>
      </c>
      <c r="AD564" s="144">
        <v>0</v>
      </c>
      <c r="AE564" s="144">
        <v>0</v>
      </c>
      <c r="AF564" s="144">
        <v>0</v>
      </c>
      <c r="AG564" s="144">
        <v>0</v>
      </c>
      <c r="AH564" s="144">
        <v>0</v>
      </c>
      <c r="AI564" s="144">
        <v>0</v>
      </c>
      <c r="AJ564" s="144">
        <v>0</v>
      </c>
      <c r="AK564" s="144">
        <v>0</v>
      </c>
      <c r="AL564" s="144">
        <v>0</v>
      </c>
      <c r="AM564" s="144">
        <f t="shared" si="128"/>
        <v>252676.7</v>
      </c>
      <c r="AN564" s="144">
        <f t="shared" si="129"/>
        <v>126338.35</v>
      </c>
      <c r="AO564" s="144">
        <v>0</v>
      </c>
      <c r="AP564" s="144" t="s">
        <v>4526</v>
      </c>
      <c r="AQ564" s="294"/>
      <c r="AR564" s="144"/>
      <c r="AS564" s="271"/>
      <c r="AT564" s="144"/>
      <c r="AU564" s="144"/>
      <c r="AV564" s="158" t="s">
        <v>2146</v>
      </c>
      <c r="AW564" s="159" t="s">
        <v>2147</v>
      </c>
      <c r="AX564" s="159" t="s">
        <v>2148</v>
      </c>
      <c r="AY564" s="159" t="s">
        <v>878</v>
      </c>
      <c r="AZ564" s="159" t="s">
        <v>879</v>
      </c>
      <c r="BA564" s="158" t="s">
        <v>1059</v>
      </c>
      <c r="BB564" s="159" t="s">
        <v>891</v>
      </c>
      <c r="BC564" s="158" t="s">
        <v>847</v>
      </c>
      <c r="BD564" s="158" t="s">
        <v>845</v>
      </c>
      <c r="BE564" s="158" t="s">
        <v>1399</v>
      </c>
      <c r="BF564" s="160">
        <v>4115.5</v>
      </c>
      <c r="BG564" s="160">
        <v>3614.5</v>
      </c>
      <c r="BH564" s="158" t="s">
        <v>883</v>
      </c>
      <c r="BI564" s="193">
        <v>7.5</v>
      </c>
      <c r="BJ564" s="159" t="s">
        <v>892</v>
      </c>
      <c r="BK564" s="160">
        <v>953</v>
      </c>
      <c r="BL564" s="160"/>
      <c r="BM564" s="160">
        <v>2762</v>
      </c>
      <c r="BN564" s="158"/>
      <c r="BO564" s="159" t="s">
        <v>885</v>
      </c>
      <c r="BP564" s="159" t="s">
        <v>886</v>
      </c>
      <c r="BQ564" s="204" t="s">
        <v>887</v>
      </c>
      <c r="BR564" s="160">
        <v>5498181.0199999996</v>
      </c>
      <c r="BS564" s="160">
        <v>1741822.68</v>
      </c>
      <c r="BT564" s="160">
        <v>0</v>
      </c>
      <c r="BU564" s="138">
        <v>1741822.68</v>
      </c>
      <c r="BV564" s="160">
        <v>1741822.68</v>
      </c>
      <c r="BW564" s="160">
        <v>1741822.68</v>
      </c>
      <c r="BX564" s="160">
        <v>0</v>
      </c>
      <c r="BY564" s="160">
        <v>1718471.11</v>
      </c>
      <c r="BZ564" s="160">
        <v>1718471.11</v>
      </c>
      <c r="CA564" s="160">
        <v>0</v>
      </c>
      <c r="CB564" s="160">
        <v>1718471.11</v>
      </c>
      <c r="CC564" s="160">
        <v>1718471.11</v>
      </c>
      <c r="CD564" s="160">
        <v>0</v>
      </c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  <c r="EH564" s="145"/>
      <c r="EI564" s="145"/>
      <c r="EJ564" s="145"/>
      <c r="EK564" s="145"/>
      <c r="EL564" s="145"/>
      <c r="EM564" s="145"/>
      <c r="EN564" s="145"/>
      <c r="EO564" s="145"/>
      <c r="EP564" s="145"/>
      <c r="EQ564" s="145"/>
      <c r="ER564" s="145"/>
      <c r="ES564" s="145"/>
      <c r="ET564" s="145"/>
      <c r="EU564" s="145"/>
      <c r="EV564" s="145"/>
      <c r="EW564" s="145"/>
      <c r="EX564" s="145"/>
      <c r="EY564" s="145"/>
      <c r="EZ564" s="145"/>
      <c r="FA564" s="145"/>
      <c r="FB564" s="145"/>
      <c r="FC564" s="145"/>
      <c r="FD564" s="145"/>
      <c r="FE564" s="145"/>
      <c r="FF564" s="145"/>
      <c r="FG564" s="145"/>
      <c r="FH564" s="145"/>
      <c r="FI564" s="145"/>
      <c r="FJ564" s="145"/>
      <c r="FK564" s="145"/>
      <c r="FL564" s="145"/>
      <c r="FM564" s="145"/>
      <c r="FN564" s="145"/>
      <c r="FO564" s="145"/>
      <c r="FP564" s="145"/>
      <c r="FQ564" s="145"/>
      <c r="FR564" s="145"/>
      <c r="FS564" s="145"/>
      <c r="FT564" s="146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8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I564" s="147"/>
      <c r="HJ564" s="147"/>
      <c r="HK564" s="147"/>
      <c r="HL564" s="147"/>
      <c r="HM564" s="147"/>
    </row>
    <row r="565" spans="1:221" s="149" customFormat="1" ht="12" customHeight="1" x14ac:dyDescent="0.2">
      <c r="A565" s="150">
        <v>329</v>
      </c>
      <c r="B565" s="151" t="s">
        <v>2151</v>
      </c>
      <c r="C565" s="161"/>
      <c r="D565" s="161"/>
      <c r="E565" s="162"/>
      <c r="F565" s="154">
        <f t="shared" si="125"/>
        <v>94.830349819894707</v>
      </c>
      <c r="G565" s="306">
        <v>1953</v>
      </c>
      <c r="H565" s="278">
        <v>2024</v>
      </c>
      <c r="I565" s="154">
        <f t="shared" si="123"/>
        <v>156915.19</v>
      </c>
      <c r="J565" s="164">
        <f t="shared" si="126"/>
        <v>2894857.05</v>
      </c>
      <c r="K565" s="155">
        <f t="shared" si="127"/>
        <v>0</v>
      </c>
      <c r="L565" s="152">
        <v>0</v>
      </c>
      <c r="M565" s="152">
        <v>0</v>
      </c>
      <c r="N565" s="152">
        <v>0</v>
      </c>
      <c r="O565" s="152">
        <v>0</v>
      </c>
      <c r="P565" s="152">
        <v>0</v>
      </c>
      <c r="Q565" s="155"/>
      <c r="R565" s="155">
        <v>0</v>
      </c>
      <c r="S565" s="155"/>
      <c r="T565" s="155">
        <v>0</v>
      </c>
      <c r="U565" s="155"/>
      <c r="V565" s="155">
        <v>0</v>
      </c>
      <c r="W565" s="156">
        <v>0</v>
      </c>
      <c r="X565" s="155">
        <v>0</v>
      </c>
      <c r="Y565" s="157" t="s">
        <v>235</v>
      </c>
      <c r="Z565" s="155">
        <v>381</v>
      </c>
      <c r="AA565" s="155">
        <f t="shared" si="130"/>
        <v>2764588.48</v>
      </c>
      <c r="AB565" s="144">
        <v>0</v>
      </c>
      <c r="AC565" s="144">
        <v>0</v>
      </c>
      <c r="AD565" s="144">
        <v>0</v>
      </c>
      <c r="AE565" s="144">
        <v>0</v>
      </c>
      <c r="AF565" s="144">
        <v>0</v>
      </c>
      <c r="AG565" s="144">
        <v>0</v>
      </c>
      <c r="AH565" s="144">
        <v>0</v>
      </c>
      <c r="AI565" s="144">
        <v>0</v>
      </c>
      <c r="AJ565" s="144">
        <v>0</v>
      </c>
      <c r="AK565" s="144">
        <v>0</v>
      </c>
      <c r="AL565" s="144">
        <v>0</v>
      </c>
      <c r="AM565" s="144">
        <f t="shared" si="128"/>
        <v>86845.71</v>
      </c>
      <c r="AN565" s="144">
        <f t="shared" si="129"/>
        <v>43422.86</v>
      </c>
      <c r="AO565" s="144">
        <v>0</v>
      </c>
      <c r="AP565" s="144" t="s">
        <v>4526</v>
      </c>
      <c r="AQ565" s="294"/>
      <c r="AR565" s="144"/>
      <c r="AS565" s="271"/>
      <c r="AT565" s="144"/>
      <c r="AU565" s="144"/>
      <c r="AV565" s="158" t="s">
        <v>2149</v>
      </c>
      <c r="AW565" s="159" t="s">
        <v>2150</v>
      </c>
      <c r="AX565" s="159" t="s">
        <v>2151</v>
      </c>
      <c r="AY565" s="159" t="s">
        <v>878</v>
      </c>
      <c r="AZ565" s="159" t="s">
        <v>879</v>
      </c>
      <c r="BA565" s="158" t="s">
        <v>1939</v>
      </c>
      <c r="BB565" s="159" t="s">
        <v>891</v>
      </c>
      <c r="BC565" s="158" t="s">
        <v>166</v>
      </c>
      <c r="BD565" s="158" t="s">
        <v>166</v>
      </c>
      <c r="BE565" s="158" t="s">
        <v>860</v>
      </c>
      <c r="BF565" s="160">
        <v>335.6</v>
      </c>
      <c r="BG565" s="160">
        <v>320.8</v>
      </c>
      <c r="BH565" s="158" t="s">
        <v>883</v>
      </c>
      <c r="BI565" s="193">
        <v>7.5</v>
      </c>
      <c r="BJ565" s="159" t="s">
        <v>884</v>
      </c>
      <c r="BK565" s="160">
        <v>381</v>
      </c>
      <c r="BL565" s="160">
        <v>0</v>
      </c>
      <c r="BM565" s="160">
        <v>441</v>
      </c>
      <c r="BN565" s="158"/>
      <c r="BO565" s="159" t="s">
        <v>885</v>
      </c>
      <c r="BP565" s="159" t="s">
        <v>886</v>
      </c>
      <c r="BQ565" s="204" t="s">
        <v>887</v>
      </c>
      <c r="BR565" s="160">
        <v>2109981.81</v>
      </c>
      <c r="BS565" s="160">
        <v>156915.19</v>
      </c>
      <c r="BT565" s="160">
        <v>0</v>
      </c>
      <c r="BU565" s="138">
        <v>156915.19</v>
      </c>
      <c r="BV565" s="160">
        <v>156915.19</v>
      </c>
      <c r="BW565" s="160">
        <v>156915.19</v>
      </c>
      <c r="BX565" s="160">
        <v>0</v>
      </c>
      <c r="BY565" s="160">
        <v>156909.10999999999</v>
      </c>
      <c r="BZ565" s="160">
        <v>156909.10999999999</v>
      </c>
      <c r="CA565" s="160">
        <v>0</v>
      </c>
      <c r="CB565" s="160">
        <v>156909.10999999999</v>
      </c>
      <c r="CC565" s="160">
        <v>156909.10999999999</v>
      </c>
      <c r="CD565" s="160">
        <v>0</v>
      </c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  <c r="EH565" s="145"/>
      <c r="EI565" s="145"/>
      <c r="EJ565" s="145"/>
      <c r="EK565" s="145"/>
      <c r="EL565" s="145"/>
      <c r="EM565" s="145"/>
      <c r="EN565" s="145"/>
      <c r="EO565" s="145"/>
      <c r="EP565" s="145"/>
      <c r="EQ565" s="145"/>
      <c r="ER565" s="145"/>
      <c r="ES565" s="145"/>
      <c r="ET565" s="145"/>
      <c r="EU565" s="145"/>
      <c r="EV565" s="145"/>
      <c r="EW565" s="145"/>
      <c r="EX565" s="145"/>
      <c r="EY565" s="145"/>
      <c r="EZ565" s="145"/>
      <c r="FA565" s="145"/>
      <c r="FB565" s="145"/>
      <c r="FC565" s="145"/>
      <c r="FD565" s="145"/>
      <c r="FE565" s="145"/>
      <c r="FF565" s="145"/>
      <c r="FG565" s="145"/>
      <c r="FH565" s="145"/>
      <c r="FI565" s="145"/>
      <c r="FJ565" s="145"/>
      <c r="FK565" s="145"/>
      <c r="FL565" s="145"/>
      <c r="FM565" s="145"/>
      <c r="FN565" s="145"/>
      <c r="FO565" s="145"/>
      <c r="FP565" s="145"/>
      <c r="FQ565" s="145"/>
      <c r="FR565" s="145"/>
      <c r="FS565" s="145"/>
      <c r="FT565" s="146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8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I565" s="147"/>
      <c r="HJ565" s="147"/>
      <c r="HK565" s="147"/>
      <c r="HL565" s="147"/>
      <c r="HM565" s="147"/>
    </row>
    <row r="566" spans="1:221" s="149" customFormat="1" ht="12" customHeight="1" x14ac:dyDescent="0.2">
      <c r="A566" s="150">
        <v>330</v>
      </c>
      <c r="B566" s="151" t="s">
        <v>2154</v>
      </c>
      <c r="C566" s="161"/>
      <c r="D566" s="161"/>
      <c r="E566" s="162"/>
      <c r="F566" s="154">
        <f t="shared" si="125"/>
        <v>307.91957238105209</v>
      </c>
      <c r="G566" s="306">
        <v>1979</v>
      </c>
      <c r="H566" s="281">
        <v>2025</v>
      </c>
      <c r="I566" s="154">
        <f t="shared" si="123"/>
        <v>159923.10999999999</v>
      </c>
      <c r="J566" s="152">
        <f t="shared" si="126"/>
        <v>8980895.0999999996</v>
      </c>
      <c r="K566" s="155">
        <f t="shared" si="127"/>
        <v>0</v>
      </c>
      <c r="L566" s="152">
        <v>0</v>
      </c>
      <c r="M566" s="152">
        <v>0</v>
      </c>
      <c r="N566" s="152">
        <v>0</v>
      </c>
      <c r="O566" s="152">
        <v>0</v>
      </c>
      <c r="P566" s="152">
        <v>0</v>
      </c>
      <c r="Q566" s="155"/>
      <c r="R566" s="155">
        <v>0</v>
      </c>
      <c r="S566" s="155"/>
      <c r="T566" s="155">
        <v>0</v>
      </c>
      <c r="U566" s="155"/>
      <c r="V566" s="155">
        <v>0</v>
      </c>
      <c r="W566" s="156">
        <v>0</v>
      </c>
      <c r="X566" s="155">
        <v>0</v>
      </c>
      <c r="Y566" s="157" t="s">
        <v>235</v>
      </c>
      <c r="Z566" s="155">
        <v>1182</v>
      </c>
      <c r="AA566" s="155">
        <f t="shared" si="130"/>
        <v>8576754.8200000003</v>
      </c>
      <c r="AB566" s="144">
        <v>0</v>
      </c>
      <c r="AC566" s="144">
        <v>0</v>
      </c>
      <c r="AD566" s="144">
        <v>0</v>
      </c>
      <c r="AE566" s="144">
        <v>0</v>
      </c>
      <c r="AF566" s="144">
        <v>0</v>
      </c>
      <c r="AG566" s="144">
        <v>0</v>
      </c>
      <c r="AH566" s="144">
        <v>0</v>
      </c>
      <c r="AI566" s="144">
        <v>0</v>
      </c>
      <c r="AJ566" s="144">
        <v>0</v>
      </c>
      <c r="AK566" s="144">
        <v>0</v>
      </c>
      <c r="AL566" s="144">
        <v>0</v>
      </c>
      <c r="AM566" s="144">
        <f t="shared" si="128"/>
        <v>269426.84999999998</v>
      </c>
      <c r="AN566" s="144">
        <f t="shared" si="129"/>
        <v>134713.43</v>
      </c>
      <c r="AO566" s="144">
        <v>0</v>
      </c>
      <c r="AP566" s="144" t="s">
        <v>4526</v>
      </c>
      <c r="AQ566" s="294"/>
      <c r="AR566" s="144"/>
      <c r="AS566" s="271"/>
      <c r="AT566" s="144"/>
      <c r="AU566" s="144"/>
      <c r="AV566" s="158" t="s">
        <v>2152</v>
      </c>
      <c r="AW566" s="159" t="s">
        <v>2153</v>
      </c>
      <c r="AX566" s="159" t="s">
        <v>2154</v>
      </c>
      <c r="AY566" s="159" t="s">
        <v>878</v>
      </c>
      <c r="AZ566" s="159" t="s">
        <v>879</v>
      </c>
      <c r="BA566" s="158" t="s">
        <v>991</v>
      </c>
      <c r="BB566" s="159" t="s">
        <v>891</v>
      </c>
      <c r="BC566" s="158" t="s">
        <v>166</v>
      </c>
      <c r="BD566" s="158" t="s">
        <v>165</v>
      </c>
      <c r="BE566" s="158" t="s">
        <v>861</v>
      </c>
      <c r="BF566" s="160">
        <v>432.9</v>
      </c>
      <c r="BG566" s="160">
        <v>318.3</v>
      </c>
      <c r="BH566" s="158" t="s">
        <v>883</v>
      </c>
      <c r="BI566" s="193">
        <v>7.5</v>
      </c>
      <c r="BJ566" s="159" t="s">
        <v>884</v>
      </c>
      <c r="BK566" s="160">
        <v>1182</v>
      </c>
      <c r="BL566" s="160"/>
      <c r="BM566" s="160">
        <v>148</v>
      </c>
      <c r="BN566" s="158"/>
      <c r="BO566" s="159" t="s">
        <v>885</v>
      </c>
      <c r="BP566" s="159" t="s">
        <v>886</v>
      </c>
      <c r="BQ566" s="204" t="s">
        <v>887</v>
      </c>
      <c r="BR566" s="160">
        <v>6545927.8200000003</v>
      </c>
      <c r="BS566" s="160">
        <v>159923.10999999999</v>
      </c>
      <c r="BT566" s="160">
        <v>0</v>
      </c>
      <c r="BU566" s="138">
        <v>159923.10999999999</v>
      </c>
      <c r="BV566" s="160">
        <v>159923.10999999999</v>
      </c>
      <c r="BW566" s="160">
        <v>159923.10999999999</v>
      </c>
      <c r="BX566" s="160">
        <v>0</v>
      </c>
      <c r="BY566" s="160">
        <v>154878.70000000001</v>
      </c>
      <c r="BZ566" s="160">
        <v>154878.70000000001</v>
      </c>
      <c r="CA566" s="160">
        <v>0</v>
      </c>
      <c r="CB566" s="160">
        <v>154878.70000000001</v>
      </c>
      <c r="CC566" s="160">
        <v>154878.70000000001</v>
      </c>
      <c r="CD566" s="160">
        <v>0</v>
      </c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  <c r="EH566" s="145"/>
      <c r="EI566" s="145"/>
      <c r="EJ566" s="145"/>
      <c r="EK566" s="145"/>
      <c r="EL566" s="145"/>
      <c r="EM566" s="145"/>
      <c r="EN566" s="145"/>
      <c r="EO566" s="145"/>
      <c r="EP566" s="145"/>
      <c r="EQ566" s="145"/>
      <c r="ER566" s="145"/>
      <c r="ES566" s="145"/>
      <c r="ET566" s="145"/>
      <c r="EU566" s="145"/>
      <c r="EV566" s="145"/>
      <c r="EW566" s="145"/>
      <c r="EX566" s="145"/>
      <c r="EY566" s="145"/>
      <c r="EZ566" s="145"/>
      <c r="FA566" s="145"/>
      <c r="FB566" s="145"/>
      <c r="FC566" s="145"/>
      <c r="FD566" s="145"/>
      <c r="FE566" s="145"/>
      <c r="FF566" s="145"/>
      <c r="FG566" s="145"/>
      <c r="FH566" s="145"/>
      <c r="FI566" s="145"/>
      <c r="FJ566" s="145"/>
      <c r="FK566" s="145"/>
      <c r="FL566" s="145"/>
      <c r="FM566" s="145"/>
      <c r="FN566" s="145"/>
      <c r="FO566" s="145"/>
      <c r="FP566" s="145"/>
      <c r="FQ566" s="145"/>
      <c r="FR566" s="145"/>
      <c r="FS566" s="145"/>
      <c r="FT566" s="146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8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I566" s="147"/>
      <c r="HJ566" s="147"/>
      <c r="HK566" s="147"/>
      <c r="HL566" s="147"/>
      <c r="HM566" s="147"/>
    </row>
    <row r="567" spans="1:221" s="149" customFormat="1" ht="12" customHeight="1" x14ac:dyDescent="0.2">
      <c r="A567" s="150">
        <v>331</v>
      </c>
      <c r="B567" s="151" t="s">
        <v>2157</v>
      </c>
      <c r="C567" s="161"/>
      <c r="D567" s="161"/>
      <c r="E567" s="162"/>
      <c r="F567" s="154">
        <f t="shared" si="125"/>
        <v>32.581841380770854</v>
      </c>
      <c r="G567" s="306">
        <v>1959</v>
      </c>
      <c r="H567" s="281">
        <v>2023</v>
      </c>
      <c r="I567" s="154">
        <f t="shared" si="123"/>
        <v>638453.59</v>
      </c>
      <c r="J567" s="152">
        <f t="shared" si="126"/>
        <v>4330888.51</v>
      </c>
      <c r="K567" s="155">
        <f t="shared" si="127"/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5"/>
      <c r="R567" s="155">
        <v>0</v>
      </c>
      <c r="S567" s="155"/>
      <c r="T567" s="155">
        <v>0</v>
      </c>
      <c r="U567" s="155"/>
      <c r="V567" s="155">
        <v>0</v>
      </c>
      <c r="W567" s="156">
        <v>0</v>
      </c>
      <c r="X567" s="155">
        <v>0</v>
      </c>
      <c r="Y567" s="157" t="s">
        <v>235</v>
      </c>
      <c r="Z567" s="155">
        <v>570</v>
      </c>
      <c r="AA567" s="155">
        <f t="shared" si="130"/>
        <v>4135998.52</v>
      </c>
      <c r="AB567" s="144">
        <v>0</v>
      </c>
      <c r="AC567" s="144">
        <v>0</v>
      </c>
      <c r="AD567" s="144">
        <v>0</v>
      </c>
      <c r="AE567" s="144">
        <v>0</v>
      </c>
      <c r="AF567" s="144">
        <v>0</v>
      </c>
      <c r="AG567" s="144">
        <v>0</v>
      </c>
      <c r="AH567" s="144">
        <v>0</v>
      </c>
      <c r="AI567" s="144">
        <v>0</v>
      </c>
      <c r="AJ567" s="144">
        <v>0</v>
      </c>
      <c r="AK567" s="144">
        <v>0</v>
      </c>
      <c r="AL567" s="144">
        <v>0</v>
      </c>
      <c r="AM567" s="144">
        <f t="shared" si="128"/>
        <v>129926.66</v>
      </c>
      <c r="AN567" s="144">
        <f t="shared" si="129"/>
        <v>64963.33</v>
      </c>
      <c r="AO567" s="144">
        <v>0</v>
      </c>
      <c r="AP567" s="144" t="s">
        <v>4526</v>
      </c>
      <c r="AQ567" s="294"/>
      <c r="AR567" s="144"/>
      <c r="AS567" s="271"/>
      <c r="AT567" s="144"/>
      <c r="AU567" s="144"/>
      <c r="AV567" s="158" t="s">
        <v>2155</v>
      </c>
      <c r="AW567" s="159" t="s">
        <v>2156</v>
      </c>
      <c r="AX567" s="159" t="s">
        <v>2157</v>
      </c>
      <c r="AY567" s="159" t="s">
        <v>878</v>
      </c>
      <c r="AZ567" s="159" t="s">
        <v>879</v>
      </c>
      <c r="BA567" s="158" t="s">
        <v>1068</v>
      </c>
      <c r="BB567" s="159" t="s">
        <v>891</v>
      </c>
      <c r="BC567" s="158" t="s">
        <v>845</v>
      </c>
      <c r="BD567" s="158" t="s">
        <v>166</v>
      </c>
      <c r="BE567" s="158" t="s">
        <v>929</v>
      </c>
      <c r="BF567" s="160">
        <v>1354.8</v>
      </c>
      <c r="BG567" s="160">
        <v>1259.2</v>
      </c>
      <c r="BH567" s="158" t="s">
        <v>883</v>
      </c>
      <c r="BI567" s="193">
        <v>7.5</v>
      </c>
      <c r="BJ567" s="159" t="s">
        <v>884</v>
      </c>
      <c r="BK567" s="160">
        <v>570</v>
      </c>
      <c r="BL567" s="160"/>
      <c r="BM567" s="160">
        <v>912.4</v>
      </c>
      <c r="BN567" s="158"/>
      <c r="BO567" s="159" t="s">
        <v>885</v>
      </c>
      <c r="BP567" s="159" t="s">
        <v>886</v>
      </c>
      <c r="BQ567" s="204" t="s">
        <v>887</v>
      </c>
      <c r="BR567" s="160">
        <v>3156665.7</v>
      </c>
      <c r="BS567" s="160">
        <v>638453.59</v>
      </c>
      <c r="BT567" s="160">
        <v>0</v>
      </c>
      <c r="BU567" s="138">
        <v>638453.59</v>
      </c>
      <c r="BV567" s="160">
        <v>638453.59</v>
      </c>
      <c r="BW567" s="160">
        <v>638453.59</v>
      </c>
      <c r="BX567" s="160">
        <v>0</v>
      </c>
      <c r="BY567" s="160">
        <v>635956.65</v>
      </c>
      <c r="BZ567" s="160">
        <v>635956.65</v>
      </c>
      <c r="CA567" s="160">
        <v>0</v>
      </c>
      <c r="CB567" s="160">
        <v>635956.65</v>
      </c>
      <c r="CC567" s="160">
        <v>635956.65</v>
      </c>
      <c r="CD567" s="160">
        <v>0</v>
      </c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  <c r="EH567" s="145"/>
      <c r="EI567" s="145"/>
      <c r="EJ567" s="145"/>
      <c r="EK567" s="145"/>
      <c r="EL567" s="145"/>
      <c r="EM567" s="145"/>
      <c r="EN567" s="145"/>
      <c r="EO567" s="145"/>
      <c r="EP567" s="145"/>
      <c r="EQ567" s="145"/>
      <c r="ER567" s="145"/>
      <c r="ES567" s="145"/>
      <c r="ET567" s="145"/>
      <c r="EU567" s="145"/>
      <c r="EV567" s="145"/>
      <c r="EW567" s="145"/>
      <c r="EX567" s="145"/>
      <c r="EY567" s="145"/>
      <c r="EZ567" s="145"/>
      <c r="FA567" s="145"/>
      <c r="FB567" s="145"/>
      <c r="FC567" s="145"/>
      <c r="FD567" s="145"/>
      <c r="FE567" s="145"/>
      <c r="FF567" s="145"/>
      <c r="FG567" s="145"/>
      <c r="FH567" s="145"/>
      <c r="FI567" s="145"/>
      <c r="FJ567" s="145"/>
      <c r="FK567" s="145"/>
      <c r="FL567" s="145"/>
      <c r="FM567" s="145"/>
      <c r="FN567" s="145"/>
      <c r="FO567" s="145"/>
      <c r="FP567" s="145"/>
      <c r="FQ567" s="145"/>
      <c r="FR567" s="145"/>
      <c r="FS567" s="145"/>
      <c r="FT567" s="146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8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I567" s="147"/>
      <c r="HJ567" s="147"/>
      <c r="HK567" s="147"/>
      <c r="HL567" s="147"/>
      <c r="HM567" s="147"/>
    </row>
    <row r="568" spans="1:221" s="149" customFormat="1" ht="12" customHeight="1" x14ac:dyDescent="0.2">
      <c r="A568" s="150">
        <v>332</v>
      </c>
      <c r="B568" s="151" t="s">
        <v>2160</v>
      </c>
      <c r="C568" s="161"/>
      <c r="D568" s="161"/>
      <c r="E568" s="162"/>
      <c r="F568" s="154">
        <f t="shared" si="125"/>
        <v>116.56005013523318</v>
      </c>
      <c r="G568" s="306">
        <v>1971</v>
      </c>
      <c r="H568" s="281">
        <v>2023</v>
      </c>
      <c r="I568" s="154">
        <f t="shared" si="123"/>
        <v>207197.82</v>
      </c>
      <c r="J568" s="152">
        <f t="shared" si="126"/>
        <v>10808800.619999999</v>
      </c>
      <c r="K568" s="155">
        <f t="shared" si="127"/>
        <v>0</v>
      </c>
      <c r="L568" s="152">
        <v>0</v>
      </c>
      <c r="M568" s="152">
        <v>0</v>
      </c>
      <c r="N568" s="152">
        <v>0</v>
      </c>
      <c r="O568" s="152">
        <v>0</v>
      </c>
      <c r="P568" s="152">
        <v>0</v>
      </c>
      <c r="Q568" s="155"/>
      <c r="R568" s="155">
        <v>0</v>
      </c>
      <c r="S568" s="155"/>
      <c r="T568" s="155">
        <v>0</v>
      </c>
      <c r="U568" s="155"/>
      <c r="V568" s="155">
        <v>0</v>
      </c>
      <c r="W568" s="156">
        <v>0</v>
      </c>
      <c r="X568" s="155">
        <v>0</v>
      </c>
      <c r="Y568" s="157" t="s">
        <v>234</v>
      </c>
      <c r="Z568" s="155">
        <v>1223</v>
      </c>
      <c r="AA568" s="155">
        <f t="shared" si="130"/>
        <v>10322404.59</v>
      </c>
      <c r="AB568" s="144">
        <v>0</v>
      </c>
      <c r="AC568" s="144">
        <v>0</v>
      </c>
      <c r="AD568" s="144">
        <v>0</v>
      </c>
      <c r="AE568" s="144">
        <v>0</v>
      </c>
      <c r="AF568" s="144">
        <v>0</v>
      </c>
      <c r="AG568" s="144">
        <v>0</v>
      </c>
      <c r="AH568" s="144">
        <v>0</v>
      </c>
      <c r="AI568" s="144">
        <v>0</v>
      </c>
      <c r="AJ568" s="144">
        <v>0</v>
      </c>
      <c r="AK568" s="144">
        <v>0</v>
      </c>
      <c r="AL568" s="144">
        <v>0</v>
      </c>
      <c r="AM568" s="144">
        <f t="shared" si="128"/>
        <v>324264.02</v>
      </c>
      <c r="AN568" s="144">
        <f t="shared" si="129"/>
        <v>162132.01</v>
      </c>
      <c r="AO568" s="144">
        <v>0</v>
      </c>
      <c r="AP568" s="144" t="s">
        <v>4526</v>
      </c>
      <c r="AQ568" s="294"/>
      <c r="AR568" s="144"/>
      <c r="AS568" s="271"/>
      <c r="AT568" s="144"/>
      <c r="AU568" s="144"/>
      <c r="AV568" s="158" t="s">
        <v>2158</v>
      </c>
      <c r="AW568" s="159" t="s">
        <v>2159</v>
      </c>
      <c r="AX568" s="159" t="s">
        <v>2160</v>
      </c>
      <c r="AY568" s="159" t="s">
        <v>878</v>
      </c>
      <c r="AZ568" s="159" t="s">
        <v>879</v>
      </c>
      <c r="BA568" s="158" t="s">
        <v>975</v>
      </c>
      <c r="BB568" s="159" t="s">
        <v>891</v>
      </c>
      <c r="BC568" s="158" t="s">
        <v>166</v>
      </c>
      <c r="BD568" s="158" t="s">
        <v>844</v>
      </c>
      <c r="BE568" s="158" t="s">
        <v>861</v>
      </c>
      <c r="BF568" s="160">
        <v>1953.2</v>
      </c>
      <c r="BG568" s="160">
        <v>1010.6</v>
      </c>
      <c r="BH568" s="158"/>
      <c r="BI568" s="193">
        <v>7.5</v>
      </c>
      <c r="BJ568" s="159" t="s">
        <v>892</v>
      </c>
      <c r="BK568" s="160">
        <v>1223</v>
      </c>
      <c r="BL568" s="160"/>
      <c r="BM568" s="160">
        <v>1649.3</v>
      </c>
      <c r="BN568" s="158"/>
      <c r="BO568" s="159" t="s">
        <v>885</v>
      </c>
      <c r="BP568" s="159" t="s">
        <v>886</v>
      </c>
      <c r="BQ568" s="204" t="s">
        <v>908</v>
      </c>
      <c r="BR568" s="160">
        <v>7055902.8200000003</v>
      </c>
      <c r="BS568" s="160">
        <v>207197.82</v>
      </c>
      <c r="BT568" s="160">
        <v>0</v>
      </c>
      <c r="BU568" s="138">
        <v>207197.82</v>
      </c>
      <c r="BV568" s="160">
        <v>207283.8</v>
      </c>
      <c r="BW568" s="160">
        <v>207283.8</v>
      </c>
      <c r="BX568" s="160">
        <v>0</v>
      </c>
      <c r="BY568" s="160">
        <v>205987.93</v>
      </c>
      <c r="BZ568" s="160">
        <v>205987.93</v>
      </c>
      <c r="CA568" s="160">
        <v>0</v>
      </c>
      <c r="CB568" s="160">
        <v>206073.91</v>
      </c>
      <c r="CC568" s="160">
        <v>206073.91</v>
      </c>
      <c r="CD568" s="160">
        <v>0</v>
      </c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  <c r="EH568" s="145"/>
      <c r="EI568" s="145"/>
      <c r="EJ568" s="145"/>
      <c r="EK568" s="145"/>
      <c r="EL568" s="145"/>
      <c r="EM568" s="145"/>
      <c r="EN568" s="145"/>
      <c r="EO568" s="145"/>
      <c r="EP568" s="145"/>
      <c r="EQ568" s="145"/>
      <c r="ER568" s="145"/>
      <c r="ES568" s="145"/>
      <c r="ET568" s="145"/>
      <c r="EU568" s="145"/>
      <c r="EV568" s="145"/>
      <c r="EW568" s="145"/>
      <c r="EX568" s="145"/>
      <c r="EY568" s="145"/>
      <c r="EZ568" s="145"/>
      <c r="FA568" s="145"/>
      <c r="FB568" s="145"/>
      <c r="FC568" s="145"/>
      <c r="FD568" s="145"/>
      <c r="FE568" s="145"/>
      <c r="FF568" s="145"/>
      <c r="FG568" s="145"/>
      <c r="FH568" s="145"/>
      <c r="FI568" s="145"/>
      <c r="FJ568" s="145"/>
      <c r="FK568" s="145"/>
      <c r="FL568" s="145"/>
      <c r="FM568" s="145"/>
      <c r="FN568" s="145"/>
      <c r="FO568" s="145"/>
      <c r="FP568" s="145"/>
      <c r="FQ568" s="145"/>
      <c r="FR568" s="145"/>
      <c r="FS568" s="145"/>
      <c r="FT568" s="146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8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I568" s="147"/>
      <c r="HJ568" s="147"/>
      <c r="HK568" s="147"/>
      <c r="HL568" s="147"/>
      <c r="HM568" s="147"/>
    </row>
    <row r="569" spans="1:221" s="149" customFormat="1" ht="12" customHeight="1" x14ac:dyDescent="0.2">
      <c r="A569" s="150">
        <v>333</v>
      </c>
      <c r="B569" s="151" t="s">
        <v>2163</v>
      </c>
      <c r="C569" s="161"/>
      <c r="D569" s="161"/>
      <c r="E569" s="162"/>
      <c r="F569" s="154">
        <f t="shared" si="125"/>
        <v>30.39645373467113</v>
      </c>
      <c r="G569" s="306">
        <v>1991</v>
      </c>
      <c r="H569" s="281">
        <v>2025</v>
      </c>
      <c r="I569" s="154">
        <f t="shared" si="123"/>
        <v>308409.65000000002</v>
      </c>
      <c r="J569" s="152">
        <f t="shared" si="126"/>
        <v>1944346.79</v>
      </c>
      <c r="K569" s="155">
        <f t="shared" si="127"/>
        <v>0</v>
      </c>
      <c r="L569" s="152">
        <v>0</v>
      </c>
      <c r="M569" s="152">
        <v>0</v>
      </c>
      <c r="N569" s="152">
        <v>0</v>
      </c>
      <c r="O569" s="152">
        <v>0</v>
      </c>
      <c r="P569" s="152">
        <v>0</v>
      </c>
      <c r="Q569" s="155"/>
      <c r="R569" s="155">
        <v>0</v>
      </c>
      <c r="S569" s="155"/>
      <c r="T569" s="155">
        <v>0</v>
      </c>
      <c r="U569" s="155"/>
      <c r="V569" s="155">
        <v>0</v>
      </c>
      <c r="W569" s="156">
        <v>0</v>
      </c>
      <c r="X569" s="155">
        <v>0</v>
      </c>
      <c r="Y569" s="157" t="s">
        <v>234</v>
      </c>
      <c r="Z569" s="155">
        <v>220</v>
      </c>
      <c r="AA569" s="155">
        <f t="shared" si="130"/>
        <v>1856851.19</v>
      </c>
      <c r="AB569" s="144">
        <v>0</v>
      </c>
      <c r="AC569" s="144">
        <v>0</v>
      </c>
      <c r="AD569" s="144">
        <v>0</v>
      </c>
      <c r="AE569" s="144">
        <v>0</v>
      </c>
      <c r="AF569" s="144">
        <v>0</v>
      </c>
      <c r="AG569" s="144">
        <v>0</v>
      </c>
      <c r="AH569" s="144">
        <v>0</v>
      </c>
      <c r="AI569" s="144">
        <v>0</v>
      </c>
      <c r="AJ569" s="144">
        <v>0</v>
      </c>
      <c r="AK569" s="144">
        <v>0</v>
      </c>
      <c r="AL569" s="144">
        <v>0</v>
      </c>
      <c r="AM569" s="144">
        <f t="shared" si="128"/>
        <v>58330.400000000001</v>
      </c>
      <c r="AN569" s="144">
        <f t="shared" si="129"/>
        <v>29165.200000000001</v>
      </c>
      <c r="AO569" s="144">
        <v>0</v>
      </c>
      <c r="AP569" s="144" t="s">
        <v>4526</v>
      </c>
      <c r="AQ569" s="294"/>
      <c r="AR569" s="144"/>
      <c r="AS569" s="271"/>
      <c r="AT569" s="144"/>
      <c r="AU569" s="144"/>
      <c r="AV569" s="158" t="s">
        <v>2161</v>
      </c>
      <c r="AW569" s="159" t="s">
        <v>2162</v>
      </c>
      <c r="AX569" s="159" t="s">
        <v>2163</v>
      </c>
      <c r="AY569" s="159" t="s">
        <v>878</v>
      </c>
      <c r="AZ569" s="159" t="s">
        <v>879</v>
      </c>
      <c r="BA569" s="158" t="s">
        <v>896</v>
      </c>
      <c r="BB569" s="159" t="s">
        <v>891</v>
      </c>
      <c r="BC569" s="158" t="s">
        <v>846</v>
      </c>
      <c r="BD569" s="158" t="s">
        <v>165</v>
      </c>
      <c r="BE569" s="158" t="s">
        <v>865</v>
      </c>
      <c r="BF569" s="160">
        <v>690</v>
      </c>
      <c r="BG569" s="160">
        <v>598</v>
      </c>
      <c r="BH569" s="158" t="s">
        <v>883</v>
      </c>
      <c r="BI569" s="193">
        <v>7.5</v>
      </c>
      <c r="BJ569" s="159" t="s">
        <v>892</v>
      </c>
      <c r="BK569" s="160">
        <v>220</v>
      </c>
      <c r="BL569" s="160">
        <v>113</v>
      </c>
      <c r="BM569" s="160">
        <v>744</v>
      </c>
      <c r="BN569" s="158"/>
      <c r="BO569" s="159" t="s">
        <v>885</v>
      </c>
      <c r="BP569" s="159" t="s">
        <v>886</v>
      </c>
      <c r="BQ569" s="204" t="s">
        <v>887</v>
      </c>
      <c r="BR569" s="160">
        <v>1269254.8</v>
      </c>
      <c r="BS569" s="160">
        <v>308409.65000000002</v>
      </c>
      <c r="BT569" s="160">
        <v>0</v>
      </c>
      <c r="BU569" s="138">
        <v>308409.65000000002</v>
      </c>
      <c r="BV569" s="160">
        <v>308409.65000000002</v>
      </c>
      <c r="BW569" s="160">
        <v>308409.65000000002</v>
      </c>
      <c r="BX569" s="160">
        <v>0</v>
      </c>
      <c r="BY569" s="160">
        <v>307910.76</v>
      </c>
      <c r="BZ569" s="160">
        <v>307910.76</v>
      </c>
      <c r="CA569" s="160">
        <v>0</v>
      </c>
      <c r="CB569" s="160">
        <v>307910.76</v>
      </c>
      <c r="CC569" s="160">
        <v>307910.76</v>
      </c>
      <c r="CD569" s="160">
        <v>0</v>
      </c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  <c r="EH569" s="145"/>
      <c r="EI569" s="145"/>
      <c r="EJ569" s="145"/>
      <c r="EK569" s="145"/>
      <c r="EL569" s="145"/>
      <c r="EM569" s="145"/>
      <c r="EN569" s="145"/>
      <c r="EO569" s="145"/>
      <c r="EP569" s="145"/>
      <c r="EQ569" s="145"/>
      <c r="ER569" s="145"/>
      <c r="ES569" s="145"/>
      <c r="ET569" s="145"/>
      <c r="EU569" s="145"/>
      <c r="EV569" s="145"/>
      <c r="EW569" s="145"/>
      <c r="EX569" s="145"/>
      <c r="EY569" s="145"/>
      <c r="EZ569" s="145"/>
      <c r="FA569" s="145"/>
      <c r="FB569" s="145"/>
      <c r="FC569" s="145"/>
      <c r="FD569" s="145"/>
      <c r="FE569" s="145"/>
      <c r="FF569" s="145"/>
      <c r="FG569" s="145"/>
      <c r="FH569" s="145"/>
      <c r="FI569" s="145"/>
      <c r="FJ569" s="145"/>
      <c r="FK569" s="145"/>
      <c r="FL569" s="145"/>
      <c r="FM569" s="145"/>
      <c r="FN569" s="145"/>
      <c r="FO569" s="145"/>
      <c r="FP569" s="145"/>
      <c r="FQ569" s="145"/>
      <c r="FR569" s="145"/>
      <c r="FS569" s="145"/>
      <c r="FT569" s="146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8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I569" s="147"/>
      <c r="HJ569" s="147"/>
      <c r="HK569" s="147"/>
      <c r="HL569" s="147"/>
      <c r="HM569" s="147"/>
    </row>
    <row r="570" spans="1:221" s="149" customFormat="1" ht="12" customHeight="1" x14ac:dyDescent="0.2">
      <c r="A570" s="150">
        <v>334</v>
      </c>
      <c r="B570" s="151" t="s">
        <v>2166</v>
      </c>
      <c r="C570" s="161"/>
      <c r="D570" s="161"/>
      <c r="E570" s="162"/>
      <c r="F570" s="154">
        <f t="shared" si="125"/>
        <v>26.541783594761206</v>
      </c>
      <c r="G570" s="306">
        <v>1985</v>
      </c>
      <c r="H570" s="281">
        <v>2025</v>
      </c>
      <c r="I570" s="154">
        <f t="shared" si="123"/>
        <v>1012823.41</v>
      </c>
      <c r="J570" s="152">
        <f t="shared" si="126"/>
        <v>6709764.0499999998</v>
      </c>
      <c r="K570" s="155">
        <f t="shared" si="127"/>
        <v>0</v>
      </c>
      <c r="L570" s="152">
        <v>0</v>
      </c>
      <c r="M570" s="152">
        <v>0</v>
      </c>
      <c r="N570" s="152">
        <v>0</v>
      </c>
      <c r="O570" s="152">
        <v>0</v>
      </c>
      <c r="P570" s="152">
        <v>0</v>
      </c>
      <c r="Q570" s="155"/>
      <c r="R570" s="155">
        <v>0</v>
      </c>
      <c r="S570" s="155"/>
      <c r="T570" s="155">
        <v>0</v>
      </c>
      <c r="U570" s="155"/>
      <c r="V570" s="155">
        <v>0</v>
      </c>
      <c r="W570" s="156">
        <v>0</v>
      </c>
      <c r="X570" s="155">
        <v>0</v>
      </c>
      <c r="Y570" s="157" t="s">
        <v>234</v>
      </c>
      <c r="Z570" s="155">
        <v>759.2</v>
      </c>
      <c r="AA570" s="155">
        <f t="shared" si="130"/>
        <v>6407824.6699999999</v>
      </c>
      <c r="AB570" s="144">
        <v>0</v>
      </c>
      <c r="AC570" s="144">
        <v>0</v>
      </c>
      <c r="AD570" s="144">
        <v>0</v>
      </c>
      <c r="AE570" s="144">
        <v>0</v>
      </c>
      <c r="AF570" s="144">
        <v>0</v>
      </c>
      <c r="AG570" s="144">
        <v>0</v>
      </c>
      <c r="AH570" s="144">
        <v>0</v>
      </c>
      <c r="AI570" s="144">
        <v>0</v>
      </c>
      <c r="AJ570" s="144">
        <v>0</v>
      </c>
      <c r="AK570" s="144">
        <v>0</v>
      </c>
      <c r="AL570" s="144">
        <v>0</v>
      </c>
      <c r="AM570" s="144">
        <f t="shared" si="128"/>
        <v>201292.92</v>
      </c>
      <c r="AN570" s="144">
        <f t="shared" si="129"/>
        <v>100646.46</v>
      </c>
      <c r="AO570" s="144">
        <v>0</v>
      </c>
      <c r="AP570" s="144" t="s">
        <v>4526</v>
      </c>
      <c r="AQ570" s="294"/>
      <c r="AR570" s="144"/>
      <c r="AS570" s="271"/>
      <c r="AT570" s="144"/>
      <c r="AU570" s="144"/>
      <c r="AV570" s="158" t="s">
        <v>2164</v>
      </c>
      <c r="AW570" s="159" t="s">
        <v>2165</v>
      </c>
      <c r="AX570" s="159" t="s">
        <v>2166</v>
      </c>
      <c r="AY570" s="159" t="s">
        <v>878</v>
      </c>
      <c r="AZ570" s="159" t="s">
        <v>879</v>
      </c>
      <c r="BA570" s="158" t="s">
        <v>1396</v>
      </c>
      <c r="BB570" s="159" t="s">
        <v>891</v>
      </c>
      <c r="BC570" s="158" t="s">
        <v>850</v>
      </c>
      <c r="BD570" s="158" t="s">
        <v>165</v>
      </c>
      <c r="BE570" s="158" t="s">
        <v>2167</v>
      </c>
      <c r="BF570" s="160">
        <v>2444.9</v>
      </c>
      <c r="BG570" s="160">
        <v>2249.9</v>
      </c>
      <c r="BH570" s="158" t="s">
        <v>165</v>
      </c>
      <c r="BI570" s="158" t="s">
        <v>4574</v>
      </c>
      <c r="BJ570" s="159" t="s">
        <v>892</v>
      </c>
      <c r="BK570" s="160">
        <v>759.2</v>
      </c>
      <c r="BL570" s="160"/>
      <c r="BM570" s="160">
        <v>1794</v>
      </c>
      <c r="BN570" s="158"/>
      <c r="BO570" s="159" t="s">
        <v>885</v>
      </c>
      <c r="BP570" s="159" t="s">
        <v>886</v>
      </c>
      <c r="BQ570" s="204" t="s">
        <v>887</v>
      </c>
      <c r="BR570" s="160">
        <v>4380082.93</v>
      </c>
      <c r="BS570" s="160">
        <v>1012823.41</v>
      </c>
      <c r="BT570" s="160">
        <v>0</v>
      </c>
      <c r="BU570" s="138">
        <v>1012823.41</v>
      </c>
      <c r="BV570" s="160">
        <v>1019856.85</v>
      </c>
      <c r="BW570" s="160">
        <v>1019856.85</v>
      </c>
      <c r="BX570" s="160">
        <v>0</v>
      </c>
      <c r="BY570" s="160">
        <v>1008567.45</v>
      </c>
      <c r="BZ570" s="160">
        <v>1008567.45</v>
      </c>
      <c r="CA570" s="160">
        <v>0</v>
      </c>
      <c r="CB570" s="160">
        <v>1015600.89</v>
      </c>
      <c r="CC570" s="160">
        <v>1015600.89</v>
      </c>
      <c r="CD570" s="160">
        <v>0</v>
      </c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  <c r="EH570" s="145"/>
      <c r="EI570" s="145"/>
      <c r="EJ570" s="145"/>
      <c r="EK570" s="145"/>
      <c r="EL570" s="145"/>
      <c r="EM570" s="145"/>
      <c r="EN570" s="145"/>
      <c r="EO570" s="145"/>
      <c r="EP570" s="145"/>
      <c r="EQ570" s="145"/>
      <c r="ER570" s="145"/>
      <c r="ES570" s="145"/>
      <c r="ET570" s="145"/>
      <c r="EU570" s="145"/>
      <c r="EV570" s="145"/>
      <c r="EW570" s="145"/>
      <c r="EX570" s="145"/>
      <c r="EY570" s="145"/>
      <c r="EZ570" s="145"/>
      <c r="FA570" s="145"/>
      <c r="FB570" s="145"/>
      <c r="FC570" s="145"/>
      <c r="FD570" s="145"/>
      <c r="FE570" s="145"/>
      <c r="FF570" s="145"/>
      <c r="FG570" s="145"/>
      <c r="FH570" s="145"/>
      <c r="FI570" s="145"/>
      <c r="FJ570" s="145"/>
      <c r="FK570" s="145"/>
      <c r="FL570" s="145"/>
      <c r="FM570" s="145"/>
      <c r="FN570" s="145"/>
      <c r="FO570" s="145"/>
      <c r="FP570" s="145"/>
      <c r="FQ570" s="145"/>
      <c r="FR570" s="145"/>
      <c r="FS570" s="145"/>
      <c r="FT570" s="146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8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I570" s="147"/>
      <c r="HJ570" s="147"/>
      <c r="HK570" s="147"/>
      <c r="HL570" s="147"/>
      <c r="HM570" s="147"/>
    </row>
    <row r="571" spans="1:221" s="149" customFormat="1" ht="12" customHeight="1" x14ac:dyDescent="0.2">
      <c r="A571" s="150">
        <v>335</v>
      </c>
      <c r="B571" s="151" t="s">
        <v>2170</v>
      </c>
      <c r="C571" s="161"/>
      <c r="D571" s="161"/>
      <c r="E571" s="162"/>
      <c r="F571" s="154">
        <f t="shared" si="125"/>
        <v>14.085991754474163</v>
      </c>
      <c r="G571" s="306">
        <v>1985</v>
      </c>
      <c r="H571" s="278">
        <v>2023</v>
      </c>
      <c r="I571" s="154">
        <f t="shared" si="123"/>
        <v>1134676.67</v>
      </c>
      <c r="J571" s="152">
        <f t="shared" si="126"/>
        <v>2782179.9</v>
      </c>
      <c r="K571" s="155">
        <f t="shared" si="127"/>
        <v>0</v>
      </c>
      <c r="L571" s="152">
        <v>0</v>
      </c>
      <c r="M571" s="152">
        <v>0</v>
      </c>
      <c r="N571" s="152">
        <v>0</v>
      </c>
      <c r="O571" s="152">
        <v>0</v>
      </c>
      <c r="P571" s="152">
        <v>0</v>
      </c>
      <c r="Q571" s="155"/>
      <c r="R571" s="155">
        <v>0</v>
      </c>
      <c r="S571" s="155"/>
      <c r="T571" s="155">
        <v>0</v>
      </c>
      <c r="U571" s="155"/>
      <c r="V571" s="155">
        <v>0</v>
      </c>
      <c r="W571" s="156">
        <v>1</v>
      </c>
      <c r="X571" s="155">
        <f>ROUND((W571*2782179.9*0.955),2)</f>
        <v>2656981.7999999998</v>
      </c>
      <c r="Y571" s="157"/>
      <c r="Z571" s="155">
        <v>0</v>
      </c>
      <c r="AA571" s="155">
        <v>0</v>
      </c>
      <c r="AB571" s="144">
        <v>0</v>
      </c>
      <c r="AC571" s="144">
        <v>0</v>
      </c>
      <c r="AD571" s="144">
        <v>0</v>
      </c>
      <c r="AE571" s="144">
        <v>0</v>
      </c>
      <c r="AF571" s="144">
        <v>0</v>
      </c>
      <c r="AG571" s="144">
        <v>0</v>
      </c>
      <c r="AH571" s="144">
        <v>0</v>
      </c>
      <c r="AI571" s="144">
        <v>0</v>
      </c>
      <c r="AJ571" s="144">
        <v>0</v>
      </c>
      <c r="AK571" s="144">
        <v>0</v>
      </c>
      <c r="AL571" s="144">
        <v>0</v>
      </c>
      <c r="AM571" s="144">
        <f t="shared" si="128"/>
        <v>83465.399999999994</v>
      </c>
      <c r="AN571" s="144">
        <f t="shared" si="129"/>
        <v>41732.699999999997</v>
      </c>
      <c r="AO571" s="144">
        <v>0</v>
      </c>
      <c r="AP571" s="144" t="s">
        <v>4526</v>
      </c>
      <c r="AQ571" s="294"/>
      <c r="AR571" s="144"/>
      <c r="AS571" s="271"/>
      <c r="AT571" s="144"/>
      <c r="AU571" s="144"/>
      <c r="AV571" s="158" t="s">
        <v>2168</v>
      </c>
      <c r="AW571" s="159" t="s">
        <v>2169</v>
      </c>
      <c r="AX571" s="159" t="s">
        <v>2170</v>
      </c>
      <c r="AY571" s="159" t="s">
        <v>878</v>
      </c>
      <c r="AZ571" s="159" t="s">
        <v>879</v>
      </c>
      <c r="BA571" s="158" t="s">
        <v>1396</v>
      </c>
      <c r="BB571" s="159" t="s">
        <v>891</v>
      </c>
      <c r="BC571" s="158" t="s">
        <v>850</v>
      </c>
      <c r="BD571" s="158" t="s">
        <v>165</v>
      </c>
      <c r="BE571" s="158" t="s">
        <v>1417</v>
      </c>
      <c r="BF571" s="160">
        <v>3203.2</v>
      </c>
      <c r="BG571" s="160">
        <v>1226</v>
      </c>
      <c r="BH571" s="158" t="s">
        <v>165</v>
      </c>
      <c r="BI571" s="158" t="s">
        <v>4574</v>
      </c>
      <c r="BJ571" s="159" t="s">
        <v>892</v>
      </c>
      <c r="BK571" s="160">
        <v>846</v>
      </c>
      <c r="BL571" s="160"/>
      <c r="BM571" s="160">
        <v>332</v>
      </c>
      <c r="BN571" s="158"/>
      <c r="BO571" s="159" t="s">
        <v>999</v>
      </c>
      <c r="BP571" s="159" t="s">
        <v>886</v>
      </c>
      <c r="BQ571" s="204" t="s">
        <v>913</v>
      </c>
      <c r="BR571" s="160">
        <v>2782179.9</v>
      </c>
      <c r="BS571" s="160">
        <v>1134676.67</v>
      </c>
      <c r="BT571" s="160">
        <v>0</v>
      </c>
      <c r="BU571" s="138">
        <v>1134676.67</v>
      </c>
      <c r="BV571" s="160">
        <v>1148843.0900000001</v>
      </c>
      <c r="BW571" s="160">
        <v>1148843.0900000001</v>
      </c>
      <c r="BX571" s="160">
        <v>0</v>
      </c>
      <c r="BY571" s="160">
        <v>1126104.19</v>
      </c>
      <c r="BZ571" s="160">
        <v>1126104.19</v>
      </c>
      <c r="CA571" s="160">
        <v>0</v>
      </c>
      <c r="CB571" s="160">
        <v>1140270.6100000001</v>
      </c>
      <c r="CC571" s="160">
        <v>1140270.6100000001</v>
      </c>
      <c r="CD571" s="160">
        <v>0</v>
      </c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  <c r="EH571" s="145"/>
      <c r="EI571" s="145"/>
      <c r="EJ571" s="145"/>
      <c r="EK571" s="145"/>
      <c r="EL571" s="145"/>
      <c r="EM571" s="145"/>
      <c r="EN571" s="145"/>
      <c r="EO571" s="145"/>
      <c r="EP571" s="145"/>
      <c r="EQ571" s="145"/>
      <c r="ER571" s="145"/>
      <c r="ES571" s="145"/>
      <c r="ET571" s="145"/>
      <c r="EU571" s="145"/>
      <c r="EV571" s="145"/>
      <c r="EW571" s="145"/>
      <c r="EX571" s="145"/>
      <c r="EY571" s="145"/>
      <c r="EZ571" s="145"/>
      <c r="FA571" s="145"/>
      <c r="FB571" s="145"/>
      <c r="FC571" s="145"/>
      <c r="FD571" s="145"/>
      <c r="FE571" s="145"/>
      <c r="FF571" s="145"/>
      <c r="FG571" s="145"/>
      <c r="FH571" s="145"/>
      <c r="FI571" s="145"/>
      <c r="FJ571" s="145"/>
      <c r="FK571" s="145"/>
      <c r="FL571" s="145"/>
      <c r="FM571" s="145"/>
      <c r="FN571" s="145"/>
      <c r="FO571" s="145"/>
      <c r="FP571" s="145"/>
      <c r="FQ571" s="145"/>
      <c r="FR571" s="145"/>
      <c r="FS571" s="145"/>
      <c r="FT571" s="146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8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I571" s="147"/>
      <c r="HJ571" s="147"/>
      <c r="HK571" s="147"/>
      <c r="HL571" s="147"/>
      <c r="HM571" s="147"/>
    </row>
    <row r="572" spans="1:221" s="149" customFormat="1" ht="12" customHeight="1" x14ac:dyDescent="0.2">
      <c r="A572" s="150">
        <v>336</v>
      </c>
      <c r="B572" s="151" t="s">
        <v>2173</v>
      </c>
      <c r="C572" s="161"/>
      <c r="D572" s="161"/>
      <c r="E572" s="162"/>
      <c r="F572" s="154">
        <f t="shared" si="125"/>
        <v>2.1388404853495167</v>
      </c>
      <c r="G572" s="306">
        <v>1979</v>
      </c>
      <c r="H572" s="281">
        <v>2025</v>
      </c>
      <c r="I572" s="154">
        <f t="shared" si="123"/>
        <v>2841004.73</v>
      </c>
      <c r="J572" s="152">
        <f t="shared" si="126"/>
        <v>3915207.42</v>
      </c>
      <c r="K572" s="155">
        <f t="shared" si="127"/>
        <v>0</v>
      </c>
      <c r="L572" s="152">
        <v>0</v>
      </c>
      <c r="M572" s="152">
        <v>0</v>
      </c>
      <c r="N572" s="152">
        <v>0</v>
      </c>
      <c r="O572" s="152">
        <v>0</v>
      </c>
      <c r="P572" s="152">
        <v>0</v>
      </c>
      <c r="Q572" s="155"/>
      <c r="R572" s="155">
        <v>0</v>
      </c>
      <c r="S572" s="155"/>
      <c r="T572" s="155">
        <v>0</v>
      </c>
      <c r="U572" s="155"/>
      <c r="V572" s="155">
        <v>0</v>
      </c>
      <c r="W572" s="156">
        <v>0</v>
      </c>
      <c r="X572" s="155">
        <v>0</v>
      </c>
      <c r="Y572" s="157" t="s">
        <v>234</v>
      </c>
      <c r="Z572" s="155">
        <v>443</v>
      </c>
      <c r="AA572" s="155">
        <f>ROUND(IF(Y572="СК",7598.05*0.955,8837.94*0.955)*Z572,2)</f>
        <v>3739023.09</v>
      </c>
      <c r="AB572" s="144">
        <v>0</v>
      </c>
      <c r="AC572" s="144">
        <v>0</v>
      </c>
      <c r="AD572" s="144">
        <v>0</v>
      </c>
      <c r="AE572" s="144">
        <v>0</v>
      </c>
      <c r="AF572" s="144">
        <v>0</v>
      </c>
      <c r="AG572" s="144">
        <v>0</v>
      </c>
      <c r="AH572" s="144">
        <v>0</v>
      </c>
      <c r="AI572" s="144">
        <v>0</v>
      </c>
      <c r="AJ572" s="144">
        <v>0</v>
      </c>
      <c r="AK572" s="144">
        <v>0</v>
      </c>
      <c r="AL572" s="144">
        <v>0</v>
      </c>
      <c r="AM572" s="144">
        <f t="shared" si="128"/>
        <v>117456.22</v>
      </c>
      <c r="AN572" s="144">
        <f t="shared" si="129"/>
        <v>58728.11</v>
      </c>
      <c r="AO572" s="144">
        <v>0</v>
      </c>
      <c r="AP572" s="144" t="s">
        <v>4526</v>
      </c>
      <c r="AQ572" s="294"/>
      <c r="AR572" s="144"/>
      <c r="AS572" s="271"/>
      <c r="AT572" s="144"/>
      <c r="AU572" s="144"/>
      <c r="AV572" s="158" t="s">
        <v>2171</v>
      </c>
      <c r="AW572" s="159" t="s">
        <v>2172</v>
      </c>
      <c r="AX572" s="159" t="s">
        <v>2173</v>
      </c>
      <c r="AY572" s="159" t="s">
        <v>878</v>
      </c>
      <c r="AZ572" s="159" t="s">
        <v>879</v>
      </c>
      <c r="BA572" s="158" t="s">
        <v>991</v>
      </c>
      <c r="BB572" s="159" t="s">
        <v>891</v>
      </c>
      <c r="BC572" s="158" t="s">
        <v>846</v>
      </c>
      <c r="BD572" s="158" t="s">
        <v>849</v>
      </c>
      <c r="BE572" s="158" t="s">
        <v>1455</v>
      </c>
      <c r="BF572" s="160">
        <v>7997.4</v>
      </c>
      <c r="BG572" s="160">
        <v>5580.4</v>
      </c>
      <c r="BH572" s="158" t="s">
        <v>883</v>
      </c>
      <c r="BI572" s="193">
        <v>7.5</v>
      </c>
      <c r="BJ572" s="159" t="s">
        <v>892</v>
      </c>
      <c r="BK572" s="160">
        <v>443</v>
      </c>
      <c r="BL572" s="160"/>
      <c r="BM572" s="160">
        <v>1465</v>
      </c>
      <c r="BN572" s="158"/>
      <c r="BO572" s="159" t="s">
        <v>885</v>
      </c>
      <c r="BP572" s="159" t="s">
        <v>886</v>
      </c>
      <c r="BQ572" s="204" t="s">
        <v>887</v>
      </c>
      <c r="BR572" s="160">
        <v>2555817.62</v>
      </c>
      <c r="BS572" s="160">
        <v>2841004.73</v>
      </c>
      <c r="BT572" s="160">
        <v>0</v>
      </c>
      <c r="BU572" s="138">
        <v>2841004.73</v>
      </c>
      <c r="BV572" s="160">
        <v>2843521.84</v>
      </c>
      <c r="BW572" s="160">
        <v>2843521.84</v>
      </c>
      <c r="BX572" s="160">
        <v>0</v>
      </c>
      <c r="BY572" s="160">
        <v>2817534.66</v>
      </c>
      <c r="BZ572" s="160">
        <v>2817534.66</v>
      </c>
      <c r="CA572" s="160">
        <v>0</v>
      </c>
      <c r="CB572" s="160">
        <v>2820035.77</v>
      </c>
      <c r="CC572" s="160">
        <v>2820035.77</v>
      </c>
      <c r="CD572" s="160">
        <v>0</v>
      </c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  <c r="EH572" s="145"/>
      <c r="EI572" s="145"/>
      <c r="EJ572" s="145"/>
      <c r="EK572" s="145"/>
      <c r="EL572" s="145"/>
      <c r="EM572" s="145"/>
      <c r="EN572" s="145"/>
      <c r="EO572" s="145"/>
      <c r="EP572" s="145"/>
      <c r="EQ572" s="145"/>
      <c r="ER572" s="145"/>
      <c r="ES572" s="145"/>
      <c r="ET572" s="145"/>
      <c r="EU572" s="145"/>
      <c r="EV572" s="145"/>
      <c r="EW572" s="145"/>
      <c r="EX572" s="145"/>
      <c r="EY572" s="145"/>
      <c r="EZ572" s="145"/>
      <c r="FA572" s="145"/>
      <c r="FB572" s="145"/>
      <c r="FC572" s="145"/>
      <c r="FD572" s="145"/>
      <c r="FE572" s="145"/>
      <c r="FF572" s="145"/>
      <c r="FG572" s="145"/>
      <c r="FH572" s="145"/>
      <c r="FI572" s="145"/>
      <c r="FJ572" s="145"/>
      <c r="FK572" s="145"/>
      <c r="FL572" s="145"/>
      <c r="FM572" s="145"/>
      <c r="FN572" s="145"/>
      <c r="FO572" s="145"/>
      <c r="FP572" s="145"/>
      <c r="FQ572" s="145"/>
      <c r="FR572" s="145"/>
      <c r="FS572" s="145"/>
      <c r="FT572" s="146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8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I572" s="147"/>
      <c r="HJ572" s="147"/>
      <c r="HK572" s="147"/>
      <c r="HL572" s="147"/>
      <c r="HM572" s="147"/>
    </row>
    <row r="573" spans="1:221" s="149" customFormat="1" ht="12" customHeight="1" x14ac:dyDescent="0.2">
      <c r="A573" s="150">
        <v>337</v>
      </c>
      <c r="B573" s="151" t="s">
        <v>2176</v>
      </c>
      <c r="C573" s="161"/>
      <c r="D573" s="161"/>
      <c r="E573" s="162"/>
      <c r="F573" s="154">
        <f t="shared" si="125"/>
        <v>36.961933093277473</v>
      </c>
      <c r="G573" s="306">
        <v>1980</v>
      </c>
      <c r="H573" s="281">
        <v>2025</v>
      </c>
      <c r="I573" s="154">
        <f t="shared" si="123"/>
        <v>2799318.93</v>
      </c>
      <c r="J573" s="152">
        <f t="shared" si="126"/>
        <v>14285646.220000001</v>
      </c>
      <c r="K573" s="155">
        <f t="shared" si="127"/>
        <v>0</v>
      </c>
      <c r="L573" s="152">
        <v>0</v>
      </c>
      <c r="M573" s="152">
        <v>0</v>
      </c>
      <c r="N573" s="152">
        <v>0</v>
      </c>
      <c r="O573" s="152">
        <v>0</v>
      </c>
      <c r="P573" s="152">
        <v>0</v>
      </c>
      <c r="Q573" s="155"/>
      <c r="R573" s="155">
        <v>0</v>
      </c>
      <c r="S573" s="155"/>
      <c r="T573" s="155">
        <v>0</v>
      </c>
      <c r="U573" s="155"/>
      <c r="V573" s="155">
        <v>0</v>
      </c>
      <c r="W573" s="156">
        <v>0</v>
      </c>
      <c r="X573" s="155">
        <v>0</v>
      </c>
      <c r="Y573" s="157" t="s">
        <v>234</v>
      </c>
      <c r="Z573" s="155">
        <v>1616.4</v>
      </c>
      <c r="AA573" s="155">
        <f>ROUND(IF(Y573="СК",7598.05*0.955,8837.94*0.955)*Z573,2)</f>
        <v>13642792.140000001</v>
      </c>
      <c r="AB573" s="144">
        <v>0</v>
      </c>
      <c r="AC573" s="144">
        <v>0</v>
      </c>
      <c r="AD573" s="144">
        <v>0</v>
      </c>
      <c r="AE573" s="144">
        <v>0</v>
      </c>
      <c r="AF573" s="144">
        <v>0</v>
      </c>
      <c r="AG573" s="144">
        <v>0</v>
      </c>
      <c r="AH573" s="144">
        <v>0</v>
      </c>
      <c r="AI573" s="144">
        <v>0</v>
      </c>
      <c r="AJ573" s="144">
        <v>0</v>
      </c>
      <c r="AK573" s="144">
        <v>0</v>
      </c>
      <c r="AL573" s="144">
        <v>0</v>
      </c>
      <c r="AM573" s="144">
        <f t="shared" si="128"/>
        <v>428569.39</v>
      </c>
      <c r="AN573" s="144">
        <f t="shared" si="129"/>
        <v>214284.69</v>
      </c>
      <c r="AO573" s="144">
        <v>0</v>
      </c>
      <c r="AP573" s="144" t="s">
        <v>4526</v>
      </c>
      <c r="AQ573" s="294"/>
      <c r="AR573" s="144"/>
      <c r="AS573" s="271"/>
      <c r="AT573" s="144"/>
      <c r="AU573" s="144"/>
      <c r="AV573" s="158" t="s">
        <v>2174</v>
      </c>
      <c r="AW573" s="159" t="s">
        <v>2175</v>
      </c>
      <c r="AX573" s="159" t="s">
        <v>2176</v>
      </c>
      <c r="AY573" s="159"/>
      <c r="AZ573" s="159" t="s">
        <v>879</v>
      </c>
      <c r="BA573" s="158" t="s">
        <v>1076</v>
      </c>
      <c r="BB573" s="159" t="s">
        <v>881</v>
      </c>
      <c r="BC573" s="158" t="s">
        <v>846</v>
      </c>
      <c r="BD573" s="158" t="s">
        <v>849</v>
      </c>
      <c r="BE573" s="158" t="s">
        <v>1425</v>
      </c>
      <c r="BF573" s="160">
        <v>3960.9</v>
      </c>
      <c r="BG573" s="160">
        <v>3452.9</v>
      </c>
      <c r="BH573" s="158" t="s">
        <v>883</v>
      </c>
      <c r="BI573" s="193">
        <v>7.5</v>
      </c>
      <c r="BJ573" s="159" t="s">
        <v>892</v>
      </c>
      <c r="BK573" s="160">
        <v>1616.4</v>
      </c>
      <c r="BL573" s="160"/>
      <c r="BM573" s="160">
        <v>3146</v>
      </c>
      <c r="BN573" s="158"/>
      <c r="BO573" s="159" t="s">
        <v>885</v>
      </c>
      <c r="BP573" s="159" t="s">
        <v>886</v>
      </c>
      <c r="BQ573" s="204" t="s">
        <v>887</v>
      </c>
      <c r="BR573" s="160">
        <v>9325561.1799999997</v>
      </c>
      <c r="BS573" s="160">
        <v>2799318.93</v>
      </c>
      <c r="BT573" s="160">
        <v>0</v>
      </c>
      <c r="BU573" s="138">
        <v>2799318.93</v>
      </c>
      <c r="BV573" s="160">
        <v>2799318.93</v>
      </c>
      <c r="BW573" s="160">
        <v>2799318.93</v>
      </c>
      <c r="BX573" s="160">
        <v>0</v>
      </c>
      <c r="BY573" s="160">
        <v>2785121.13</v>
      </c>
      <c r="BZ573" s="160">
        <v>2785121.13</v>
      </c>
      <c r="CA573" s="160">
        <v>0</v>
      </c>
      <c r="CB573" s="160">
        <v>2785121.13</v>
      </c>
      <c r="CC573" s="160">
        <v>2785121.13</v>
      </c>
      <c r="CD573" s="160">
        <v>0</v>
      </c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  <c r="EH573" s="145"/>
      <c r="EI573" s="145"/>
      <c r="EJ573" s="145"/>
      <c r="EK573" s="145"/>
      <c r="EL573" s="145"/>
      <c r="EM573" s="145"/>
      <c r="EN573" s="145"/>
      <c r="EO573" s="145"/>
      <c r="EP573" s="145"/>
      <c r="EQ573" s="145"/>
      <c r="ER573" s="145"/>
      <c r="ES573" s="145"/>
      <c r="ET573" s="145"/>
      <c r="EU573" s="145"/>
      <c r="EV573" s="145"/>
      <c r="EW573" s="145"/>
      <c r="EX573" s="145"/>
      <c r="EY573" s="145"/>
      <c r="EZ573" s="145"/>
      <c r="FA573" s="145"/>
      <c r="FB573" s="145"/>
      <c r="FC573" s="145"/>
      <c r="FD573" s="145"/>
      <c r="FE573" s="145"/>
      <c r="FF573" s="145"/>
      <c r="FG573" s="145"/>
      <c r="FH573" s="145"/>
      <c r="FI573" s="145"/>
      <c r="FJ573" s="145"/>
      <c r="FK573" s="145"/>
      <c r="FL573" s="145"/>
      <c r="FM573" s="145"/>
      <c r="FN573" s="145"/>
      <c r="FO573" s="145"/>
      <c r="FP573" s="145"/>
      <c r="FQ573" s="145"/>
      <c r="FR573" s="145"/>
      <c r="FS573" s="145"/>
      <c r="FT573" s="146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8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I573" s="147"/>
      <c r="HJ573" s="147"/>
      <c r="HK573" s="147"/>
      <c r="HL573" s="147"/>
      <c r="HM573" s="147"/>
    </row>
    <row r="574" spans="1:221" s="149" customFormat="1" ht="12" customHeight="1" x14ac:dyDescent="0.2">
      <c r="A574" s="150">
        <v>338</v>
      </c>
      <c r="B574" s="151" t="s">
        <v>2179</v>
      </c>
      <c r="C574" s="161"/>
      <c r="D574" s="161"/>
      <c r="E574" s="162"/>
      <c r="F574" s="154">
        <f t="shared" si="125"/>
        <v>17.293603044470782</v>
      </c>
      <c r="G574" s="306">
        <v>1917</v>
      </c>
      <c r="H574" s="281">
        <v>2025</v>
      </c>
      <c r="I574" s="154">
        <f t="shared" si="123"/>
        <v>868473.3</v>
      </c>
      <c r="J574" s="152">
        <f t="shared" si="126"/>
        <v>432675.1</v>
      </c>
      <c r="K574" s="155">
        <f t="shared" si="127"/>
        <v>413204.72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5"/>
      <c r="R574" s="155">
        <v>0</v>
      </c>
      <c r="S574" s="155"/>
      <c r="T574" s="155">
        <v>0</v>
      </c>
      <c r="U574" s="155">
        <v>158</v>
      </c>
      <c r="V574" s="165">
        <f>ROUND((U574*2738.45*0.955),2)</f>
        <v>413204.72</v>
      </c>
      <c r="W574" s="156">
        <v>0</v>
      </c>
      <c r="X574" s="155">
        <v>0</v>
      </c>
      <c r="Y574" s="157"/>
      <c r="Z574" s="155">
        <v>0</v>
      </c>
      <c r="AA574" s="155">
        <v>0</v>
      </c>
      <c r="AB574" s="144">
        <v>0</v>
      </c>
      <c r="AC574" s="144">
        <v>0</v>
      </c>
      <c r="AD574" s="144">
        <v>0</v>
      </c>
      <c r="AE574" s="144">
        <v>0</v>
      </c>
      <c r="AF574" s="144">
        <v>0</v>
      </c>
      <c r="AG574" s="144">
        <v>0</v>
      </c>
      <c r="AH574" s="144">
        <v>0</v>
      </c>
      <c r="AI574" s="144">
        <v>0</v>
      </c>
      <c r="AJ574" s="144">
        <v>0</v>
      </c>
      <c r="AK574" s="144">
        <v>0</v>
      </c>
      <c r="AL574" s="144">
        <v>0</v>
      </c>
      <c r="AM574" s="144">
        <f t="shared" si="128"/>
        <v>12980.25</v>
      </c>
      <c r="AN574" s="144">
        <f t="shared" si="129"/>
        <v>6490.13</v>
      </c>
      <c r="AO574" s="144">
        <v>0</v>
      </c>
      <c r="AP574" s="144" t="s">
        <v>4526</v>
      </c>
      <c r="AQ574" s="294"/>
      <c r="AR574" s="144" t="s">
        <v>4543</v>
      </c>
      <c r="AS574" s="271">
        <v>2018</v>
      </c>
      <c r="AT574" s="144">
        <v>3587246.0700000003</v>
      </c>
      <c r="AU574" s="144"/>
      <c r="AV574" s="158" t="s">
        <v>2177</v>
      </c>
      <c r="AW574" s="159" t="s">
        <v>2178</v>
      </c>
      <c r="AX574" s="159" t="s">
        <v>2179</v>
      </c>
      <c r="AY574" s="159" t="s">
        <v>878</v>
      </c>
      <c r="AZ574" s="159" t="s">
        <v>879</v>
      </c>
      <c r="BA574" s="158" t="s">
        <v>2180</v>
      </c>
      <c r="BB574" s="159" t="s">
        <v>891</v>
      </c>
      <c r="BC574" s="158" t="s">
        <v>166</v>
      </c>
      <c r="BD574" s="158" t="s">
        <v>165</v>
      </c>
      <c r="BE574" s="158" t="s">
        <v>1820</v>
      </c>
      <c r="BF574" s="160">
        <v>2765.1</v>
      </c>
      <c r="BG574" s="160">
        <v>2024.8</v>
      </c>
      <c r="BH574" s="158" t="s">
        <v>883</v>
      </c>
      <c r="BI574" s="193">
        <v>7.5</v>
      </c>
      <c r="BJ574" s="159" t="s">
        <v>884</v>
      </c>
      <c r="BK574" s="160">
        <v>2239</v>
      </c>
      <c r="BL574" s="160">
        <v>245.8</v>
      </c>
      <c r="BM574" s="160">
        <v>2104</v>
      </c>
      <c r="BN574" s="158"/>
      <c r="BO574" s="159" t="s">
        <v>1086</v>
      </c>
      <c r="BP574" s="159" t="s">
        <v>886</v>
      </c>
      <c r="BQ574" s="204" t="s">
        <v>887</v>
      </c>
      <c r="BR574" s="160">
        <v>445456</v>
      </c>
      <c r="BS574" s="160">
        <v>868473.3</v>
      </c>
      <c r="BT574" s="160">
        <v>0</v>
      </c>
      <c r="BU574" s="138">
        <v>868473.3</v>
      </c>
      <c r="BV574" s="160">
        <v>-2608576.77</v>
      </c>
      <c r="BW574" s="160">
        <v>868473.3</v>
      </c>
      <c r="BX574" s="160">
        <v>0</v>
      </c>
      <c r="BY574" s="160">
        <v>852508.62</v>
      </c>
      <c r="BZ574" s="160">
        <v>852508.62</v>
      </c>
      <c r="CA574" s="160">
        <v>0</v>
      </c>
      <c r="CB574" s="160">
        <v>852508.62</v>
      </c>
      <c r="CC574" s="160">
        <v>852508.62</v>
      </c>
      <c r="CD574" s="160">
        <v>0</v>
      </c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  <c r="EH574" s="145"/>
      <c r="EI574" s="145"/>
      <c r="EJ574" s="145"/>
      <c r="EK574" s="145"/>
      <c r="EL574" s="145"/>
      <c r="EM574" s="145"/>
      <c r="EN574" s="145"/>
      <c r="EO574" s="145"/>
      <c r="EP574" s="145"/>
      <c r="EQ574" s="145"/>
      <c r="ER574" s="145"/>
      <c r="ES574" s="145"/>
      <c r="ET574" s="145"/>
      <c r="EU574" s="145"/>
      <c r="EV574" s="145"/>
      <c r="EW574" s="145"/>
      <c r="EX574" s="145"/>
      <c r="EY574" s="145"/>
      <c r="EZ574" s="145"/>
      <c r="FA574" s="145"/>
      <c r="FB574" s="145"/>
      <c r="FC574" s="145"/>
      <c r="FD574" s="145"/>
      <c r="FE574" s="145"/>
      <c r="FF574" s="145"/>
      <c r="FG574" s="145"/>
      <c r="FH574" s="145"/>
      <c r="FI574" s="145"/>
      <c r="FJ574" s="145"/>
      <c r="FK574" s="145"/>
      <c r="FL574" s="145"/>
      <c r="FM574" s="145"/>
      <c r="FN574" s="145"/>
      <c r="FO574" s="145"/>
      <c r="FP574" s="145"/>
      <c r="FQ574" s="145"/>
      <c r="FR574" s="145"/>
      <c r="FS574" s="145"/>
      <c r="FT574" s="146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8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I574" s="147"/>
      <c r="HJ574" s="147"/>
      <c r="HK574" s="147"/>
      <c r="HL574" s="147"/>
      <c r="HM574" s="147"/>
    </row>
    <row r="575" spans="1:221" s="149" customFormat="1" ht="12" customHeight="1" x14ac:dyDescent="0.2">
      <c r="A575" s="150">
        <v>339</v>
      </c>
      <c r="B575" s="151" t="s">
        <v>726</v>
      </c>
      <c r="C575" s="161"/>
      <c r="D575" s="161"/>
      <c r="E575" s="162"/>
      <c r="F575" s="154">
        <f t="shared" si="125"/>
        <v>7.5269378738022814</v>
      </c>
      <c r="G575" s="306">
        <v>1934</v>
      </c>
      <c r="H575" s="281">
        <v>2025</v>
      </c>
      <c r="I575" s="154">
        <f t="shared" si="123"/>
        <v>494005.99</v>
      </c>
      <c r="J575" s="152">
        <f t="shared" si="126"/>
        <v>1221424.32</v>
      </c>
      <c r="K575" s="155">
        <f t="shared" si="127"/>
        <v>0</v>
      </c>
      <c r="L575" s="152">
        <v>0</v>
      </c>
      <c r="M575" s="152">
        <v>0</v>
      </c>
      <c r="N575" s="164">
        <f>ROUND((M575*5755.61*0.955),2)</f>
        <v>0</v>
      </c>
      <c r="O575" s="152">
        <v>0</v>
      </c>
      <c r="P575" s="152">
        <v>0</v>
      </c>
      <c r="Q575" s="155"/>
      <c r="R575" s="165">
        <f>ROUND((Q575*2459.53*0.955),2)</f>
        <v>0</v>
      </c>
      <c r="S575" s="155"/>
      <c r="T575" s="165">
        <f>ROUND((S575*2883.24*0.955),2)</f>
        <v>0</v>
      </c>
      <c r="U575" s="155"/>
      <c r="V575" s="165">
        <f>ROUND((U575*2738.45*0.955),2)</f>
        <v>0</v>
      </c>
      <c r="W575" s="156">
        <v>0</v>
      </c>
      <c r="X575" s="155">
        <v>0</v>
      </c>
      <c r="Y575" s="157"/>
      <c r="Z575" s="155">
        <v>0</v>
      </c>
      <c r="AA575" s="155">
        <v>0</v>
      </c>
      <c r="AB575" s="144">
        <v>0</v>
      </c>
      <c r="AC575" s="144">
        <v>0</v>
      </c>
      <c r="AD575" s="144">
        <v>0</v>
      </c>
      <c r="AE575" s="144">
        <v>0</v>
      </c>
      <c r="AF575" s="144">
        <v>0</v>
      </c>
      <c r="AG575" s="144">
        <v>0</v>
      </c>
      <c r="AH575" s="144">
        <v>0</v>
      </c>
      <c r="AI575" s="144">
        <v>0</v>
      </c>
      <c r="AJ575" s="144">
        <v>0</v>
      </c>
      <c r="AK575" s="144">
        <v>0</v>
      </c>
      <c r="AL575" s="166">
        <f>ROUND(((826191.2+126587.57+268645.55)*0.955),2)</f>
        <v>1166460.23</v>
      </c>
      <c r="AM575" s="144">
        <f t="shared" si="128"/>
        <v>36642.730000000003</v>
      </c>
      <c r="AN575" s="144">
        <f t="shared" si="129"/>
        <v>18321.36</v>
      </c>
      <c r="AO575" s="144">
        <v>0</v>
      </c>
      <c r="AP575" s="144" t="s">
        <v>4526</v>
      </c>
      <c r="AQ575" s="294"/>
      <c r="AR575" s="144"/>
      <c r="AS575" s="271"/>
      <c r="AT575" s="144"/>
      <c r="AU575" s="144"/>
      <c r="AV575" s="158" t="s">
        <v>2181</v>
      </c>
      <c r="AW575" s="159" t="s">
        <v>2182</v>
      </c>
      <c r="AX575" s="159" t="s">
        <v>726</v>
      </c>
      <c r="AY575" s="159" t="s">
        <v>878</v>
      </c>
      <c r="AZ575" s="159" t="s">
        <v>879</v>
      </c>
      <c r="BA575" s="158" t="s">
        <v>2183</v>
      </c>
      <c r="BB575" s="159" t="s">
        <v>891</v>
      </c>
      <c r="BC575" s="158" t="s">
        <v>845</v>
      </c>
      <c r="BD575" s="158" t="s">
        <v>166</v>
      </c>
      <c r="BE575" s="158" t="s">
        <v>902</v>
      </c>
      <c r="BF575" s="160">
        <v>1188.2</v>
      </c>
      <c r="BG575" s="160">
        <v>1073.8</v>
      </c>
      <c r="BH575" s="158" t="s">
        <v>883</v>
      </c>
      <c r="BI575" s="193">
        <v>7.5</v>
      </c>
      <c r="BJ575" s="159" t="s">
        <v>884</v>
      </c>
      <c r="BK575" s="160">
        <v>497</v>
      </c>
      <c r="BL575" s="160">
        <v>275.3</v>
      </c>
      <c r="BM575" s="160">
        <v>1029.5999999999999</v>
      </c>
      <c r="BN575" s="158"/>
      <c r="BO575" s="159" t="s">
        <v>1077</v>
      </c>
      <c r="BP575" s="159" t="s">
        <v>886</v>
      </c>
      <c r="BQ575" s="204" t="s">
        <v>887</v>
      </c>
      <c r="BR575" s="160">
        <v>264154.8</v>
      </c>
      <c r="BS575" s="160">
        <v>494005.99</v>
      </c>
      <c r="BT575" s="160">
        <v>0</v>
      </c>
      <c r="BU575" s="138">
        <v>494005.99</v>
      </c>
      <c r="BV575" s="160">
        <v>458277.18</v>
      </c>
      <c r="BW575" s="160">
        <v>494005.99</v>
      </c>
      <c r="BX575" s="160">
        <v>0</v>
      </c>
      <c r="BY575" s="160">
        <v>493404.76</v>
      </c>
      <c r="BZ575" s="160">
        <v>493404.76</v>
      </c>
      <c r="CA575" s="160">
        <v>0</v>
      </c>
      <c r="CB575" s="160">
        <v>493404.76</v>
      </c>
      <c r="CC575" s="160">
        <v>493404.76</v>
      </c>
      <c r="CD575" s="160">
        <v>0</v>
      </c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  <c r="EH575" s="145"/>
      <c r="EI575" s="145"/>
      <c r="EJ575" s="145"/>
      <c r="EK575" s="145"/>
      <c r="EL575" s="145"/>
      <c r="EM575" s="145"/>
      <c r="EN575" s="145"/>
      <c r="EO575" s="145"/>
      <c r="EP575" s="145"/>
      <c r="EQ575" s="145"/>
      <c r="ER575" s="145"/>
      <c r="ES575" s="145"/>
      <c r="ET575" s="145"/>
      <c r="EU575" s="145"/>
      <c r="EV575" s="145"/>
      <c r="EW575" s="145"/>
      <c r="EX575" s="145"/>
      <c r="EY575" s="145"/>
      <c r="EZ575" s="145"/>
      <c r="FA575" s="145"/>
      <c r="FB575" s="145"/>
      <c r="FC575" s="145"/>
      <c r="FD575" s="145"/>
      <c r="FE575" s="145"/>
      <c r="FF575" s="145"/>
      <c r="FG575" s="145"/>
      <c r="FH575" s="145"/>
      <c r="FI575" s="145"/>
      <c r="FJ575" s="145"/>
      <c r="FK575" s="145"/>
      <c r="FL575" s="145"/>
      <c r="FM575" s="145"/>
      <c r="FN575" s="145"/>
      <c r="FO575" s="145"/>
      <c r="FP575" s="145"/>
      <c r="FQ575" s="145"/>
      <c r="FR575" s="145"/>
      <c r="FS575" s="145"/>
      <c r="FT575" s="146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8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I575" s="147"/>
      <c r="HJ575" s="147"/>
      <c r="HK575" s="147"/>
      <c r="HL575" s="147"/>
      <c r="HM575" s="147"/>
    </row>
    <row r="576" spans="1:221" s="149" customFormat="1" ht="12" customHeight="1" x14ac:dyDescent="0.2">
      <c r="A576" s="150">
        <v>340</v>
      </c>
      <c r="B576" s="151" t="s">
        <v>2186</v>
      </c>
      <c r="C576" s="161"/>
      <c r="D576" s="161"/>
      <c r="E576" s="162"/>
      <c r="F576" s="154">
        <f t="shared" si="125"/>
        <v>47.180767026669606</v>
      </c>
      <c r="G576" s="306">
        <v>1970</v>
      </c>
      <c r="H576" s="281">
        <v>2025</v>
      </c>
      <c r="I576" s="154">
        <f t="shared" si="123"/>
        <v>221087.16</v>
      </c>
      <c r="J576" s="152">
        <f t="shared" si="126"/>
        <v>2147619.42</v>
      </c>
      <c r="K576" s="155">
        <f t="shared" si="127"/>
        <v>0</v>
      </c>
      <c r="L576" s="152">
        <v>0</v>
      </c>
      <c r="M576" s="152">
        <v>0</v>
      </c>
      <c r="N576" s="152">
        <v>0</v>
      </c>
      <c r="O576" s="152">
        <v>0</v>
      </c>
      <c r="P576" s="152">
        <v>0</v>
      </c>
      <c r="Q576" s="155"/>
      <c r="R576" s="155">
        <v>0</v>
      </c>
      <c r="S576" s="155"/>
      <c r="T576" s="155">
        <v>0</v>
      </c>
      <c r="U576" s="155"/>
      <c r="V576" s="155">
        <v>0</v>
      </c>
      <c r="W576" s="156">
        <v>0</v>
      </c>
      <c r="X576" s="155">
        <v>0</v>
      </c>
      <c r="Y576" s="157" t="s">
        <v>234</v>
      </c>
      <c r="Z576" s="155">
        <v>243</v>
      </c>
      <c r="AA576" s="155">
        <f t="shared" ref="AA576:AA585" si="131">ROUND(IF(Y576="СК",7598.05*0.955,8837.94*0.955)*Z576,2)</f>
        <v>2050976.55</v>
      </c>
      <c r="AB576" s="144">
        <v>0</v>
      </c>
      <c r="AC576" s="144">
        <v>0</v>
      </c>
      <c r="AD576" s="144">
        <v>0</v>
      </c>
      <c r="AE576" s="144">
        <v>0</v>
      </c>
      <c r="AF576" s="144">
        <v>0</v>
      </c>
      <c r="AG576" s="144">
        <v>0</v>
      </c>
      <c r="AH576" s="144">
        <v>0</v>
      </c>
      <c r="AI576" s="144">
        <v>0</v>
      </c>
      <c r="AJ576" s="144">
        <v>0</v>
      </c>
      <c r="AK576" s="144">
        <v>0</v>
      </c>
      <c r="AL576" s="144">
        <v>0</v>
      </c>
      <c r="AM576" s="144">
        <f t="shared" si="128"/>
        <v>64428.58</v>
      </c>
      <c r="AN576" s="144">
        <f t="shared" si="129"/>
        <v>32214.29</v>
      </c>
      <c r="AO576" s="144">
        <v>0</v>
      </c>
      <c r="AP576" s="144" t="s">
        <v>4526</v>
      </c>
      <c r="AQ576" s="294"/>
      <c r="AR576" s="144"/>
      <c r="AS576" s="271"/>
      <c r="AT576" s="144"/>
      <c r="AU576" s="144"/>
      <c r="AV576" s="158" t="s">
        <v>2184</v>
      </c>
      <c r="AW576" s="159" t="s">
        <v>2185</v>
      </c>
      <c r="AX576" s="159" t="s">
        <v>2186</v>
      </c>
      <c r="AY576" s="159" t="s">
        <v>878</v>
      </c>
      <c r="AZ576" s="159" t="s">
        <v>879</v>
      </c>
      <c r="BA576" s="158" t="s">
        <v>901</v>
      </c>
      <c r="BB576" s="159" t="s">
        <v>891</v>
      </c>
      <c r="BC576" s="158" t="s">
        <v>846</v>
      </c>
      <c r="BD576" s="158" t="s">
        <v>165</v>
      </c>
      <c r="BE576" s="158" t="s">
        <v>862</v>
      </c>
      <c r="BF576" s="160">
        <v>657.7</v>
      </c>
      <c r="BG576" s="160">
        <v>453.7</v>
      </c>
      <c r="BH576" s="158" t="s">
        <v>883</v>
      </c>
      <c r="BI576" s="193">
        <v>7.5</v>
      </c>
      <c r="BJ576" s="159" t="s">
        <v>892</v>
      </c>
      <c r="BK576" s="160">
        <v>243</v>
      </c>
      <c r="BL576" s="160">
        <v>122.5</v>
      </c>
      <c r="BM576" s="160">
        <v>1981</v>
      </c>
      <c r="BN576" s="158"/>
      <c r="BO576" s="159" t="s">
        <v>885</v>
      </c>
      <c r="BP576" s="159" t="s">
        <v>886</v>
      </c>
      <c r="BQ576" s="204" t="s">
        <v>887</v>
      </c>
      <c r="BR576" s="160">
        <v>1401949.62</v>
      </c>
      <c r="BS576" s="160">
        <v>221087.16</v>
      </c>
      <c r="BT576" s="160">
        <v>0</v>
      </c>
      <c r="BU576" s="138">
        <v>221087.16</v>
      </c>
      <c r="BV576" s="160">
        <v>221087.16</v>
      </c>
      <c r="BW576" s="160">
        <v>221087.16</v>
      </c>
      <c r="BX576" s="160">
        <v>0</v>
      </c>
      <c r="BY576" s="160">
        <v>221028.25</v>
      </c>
      <c r="BZ576" s="160">
        <v>221028.25</v>
      </c>
      <c r="CA576" s="160">
        <v>0</v>
      </c>
      <c r="CB576" s="160">
        <v>221028.25</v>
      </c>
      <c r="CC576" s="160">
        <v>221028.25</v>
      </c>
      <c r="CD576" s="160">
        <v>0</v>
      </c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  <c r="EH576" s="145"/>
      <c r="EI576" s="145"/>
      <c r="EJ576" s="145"/>
      <c r="EK576" s="145"/>
      <c r="EL576" s="145"/>
      <c r="EM576" s="145"/>
      <c r="EN576" s="145"/>
      <c r="EO576" s="145"/>
      <c r="EP576" s="145"/>
      <c r="EQ576" s="145"/>
      <c r="ER576" s="145"/>
      <c r="ES576" s="145"/>
      <c r="ET576" s="145"/>
      <c r="EU576" s="145"/>
      <c r="EV576" s="145"/>
      <c r="EW576" s="145"/>
      <c r="EX576" s="145"/>
      <c r="EY576" s="145"/>
      <c r="EZ576" s="145"/>
      <c r="FA576" s="145"/>
      <c r="FB576" s="145"/>
      <c r="FC576" s="145"/>
      <c r="FD576" s="145"/>
      <c r="FE576" s="145"/>
      <c r="FF576" s="145"/>
      <c r="FG576" s="145"/>
      <c r="FH576" s="145"/>
      <c r="FI576" s="145"/>
      <c r="FJ576" s="145"/>
      <c r="FK576" s="145"/>
      <c r="FL576" s="145"/>
      <c r="FM576" s="145"/>
      <c r="FN576" s="145"/>
      <c r="FO576" s="145"/>
      <c r="FP576" s="145"/>
      <c r="FQ576" s="145"/>
      <c r="FR576" s="145"/>
      <c r="FS576" s="145"/>
      <c r="FT576" s="146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8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I576" s="147"/>
      <c r="HJ576" s="147"/>
      <c r="HK576" s="147"/>
      <c r="HL576" s="147"/>
      <c r="HM576" s="147"/>
    </row>
    <row r="577" spans="1:221" s="149" customFormat="1" ht="12" customHeight="1" x14ac:dyDescent="0.2">
      <c r="A577" s="150">
        <v>341</v>
      </c>
      <c r="B577" s="151" t="s">
        <v>2189</v>
      </c>
      <c r="C577" s="161"/>
      <c r="D577" s="161"/>
      <c r="E577" s="162"/>
      <c r="F577" s="154">
        <f t="shared" si="125"/>
        <v>56.170774513049182</v>
      </c>
      <c r="G577" s="306">
        <v>1957</v>
      </c>
      <c r="H577" s="281">
        <v>2025</v>
      </c>
      <c r="I577" s="154">
        <f t="shared" si="123"/>
        <v>222590.34</v>
      </c>
      <c r="J577" s="152">
        <f t="shared" si="126"/>
        <v>2818876.56</v>
      </c>
      <c r="K577" s="155">
        <f t="shared" si="127"/>
        <v>0</v>
      </c>
      <c r="L577" s="152">
        <v>0</v>
      </c>
      <c r="M577" s="152">
        <v>0</v>
      </c>
      <c r="N577" s="152">
        <v>0</v>
      </c>
      <c r="O577" s="152">
        <v>0</v>
      </c>
      <c r="P577" s="152">
        <v>0</v>
      </c>
      <c r="Q577" s="155"/>
      <c r="R577" s="155">
        <v>0</v>
      </c>
      <c r="S577" s="155"/>
      <c r="T577" s="155">
        <v>0</v>
      </c>
      <c r="U577" s="155"/>
      <c r="V577" s="155">
        <v>0</v>
      </c>
      <c r="W577" s="156">
        <v>0</v>
      </c>
      <c r="X577" s="155">
        <v>0</v>
      </c>
      <c r="Y577" s="157" t="s">
        <v>235</v>
      </c>
      <c r="Z577" s="155">
        <v>371</v>
      </c>
      <c r="AA577" s="155">
        <f t="shared" si="131"/>
        <v>2692027.11</v>
      </c>
      <c r="AB577" s="144">
        <v>0</v>
      </c>
      <c r="AC577" s="144">
        <v>0</v>
      </c>
      <c r="AD577" s="144">
        <v>0</v>
      </c>
      <c r="AE577" s="144">
        <v>0</v>
      </c>
      <c r="AF577" s="144">
        <v>0</v>
      </c>
      <c r="AG577" s="144">
        <v>0</v>
      </c>
      <c r="AH577" s="144">
        <v>0</v>
      </c>
      <c r="AI577" s="144">
        <v>0</v>
      </c>
      <c r="AJ577" s="144">
        <v>0</v>
      </c>
      <c r="AK577" s="144">
        <v>0</v>
      </c>
      <c r="AL577" s="144">
        <v>0</v>
      </c>
      <c r="AM577" s="144">
        <f t="shared" si="128"/>
        <v>84566.3</v>
      </c>
      <c r="AN577" s="144">
        <f t="shared" si="129"/>
        <v>42283.15</v>
      </c>
      <c r="AO577" s="144">
        <v>0</v>
      </c>
      <c r="AP577" s="144" t="s">
        <v>4526</v>
      </c>
      <c r="AQ577" s="294"/>
      <c r="AR577" s="144"/>
      <c r="AS577" s="271"/>
      <c r="AT577" s="144"/>
      <c r="AU577" s="144"/>
      <c r="AV577" s="158" t="s">
        <v>2187</v>
      </c>
      <c r="AW577" s="159" t="s">
        <v>2188</v>
      </c>
      <c r="AX577" s="159" t="s">
        <v>2189</v>
      </c>
      <c r="AY577" s="159" t="s">
        <v>878</v>
      </c>
      <c r="AZ577" s="159" t="s">
        <v>879</v>
      </c>
      <c r="BA577" s="158" t="s">
        <v>1237</v>
      </c>
      <c r="BB577" s="159" t="s">
        <v>891</v>
      </c>
      <c r="BC577" s="158" t="s">
        <v>844</v>
      </c>
      <c r="BD577" s="158" t="s">
        <v>165</v>
      </c>
      <c r="BE577" s="158" t="s">
        <v>855</v>
      </c>
      <c r="BF577" s="160">
        <v>573.29999999999995</v>
      </c>
      <c r="BG577" s="160">
        <v>513.57000000000005</v>
      </c>
      <c r="BH577" s="158" t="s">
        <v>883</v>
      </c>
      <c r="BI577" s="193">
        <v>7.5</v>
      </c>
      <c r="BJ577" s="159" t="s">
        <v>884</v>
      </c>
      <c r="BK577" s="160">
        <v>371</v>
      </c>
      <c r="BL577" s="160">
        <v>101.9</v>
      </c>
      <c r="BM577" s="160">
        <v>552.6</v>
      </c>
      <c r="BN577" s="158"/>
      <c r="BO577" s="159" t="s">
        <v>885</v>
      </c>
      <c r="BP577" s="159" t="s">
        <v>886</v>
      </c>
      <c r="BQ577" s="204" t="s">
        <v>887</v>
      </c>
      <c r="BR577" s="160">
        <v>2054601.71</v>
      </c>
      <c r="BS577" s="160">
        <v>222590.34</v>
      </c>
      <c r="BT577" s="160">
        <v>0</v>
      </c>
      <c r="BU577" s="138">
        <v>222590.34</v>
      </c>
      <c r="BV577" s="160">
        <v>222590.34</v>
      </c>
      <c r="BW577" s="160">
        <v>222590.34</v>
      </c>
      <c r="BX577" s="160">
        <v>0</v>
      </c>
      <c r="BY577" s="160">
        <v>220734.05</v>
      </c>
      <c r="BZ577" s="160">
        <v>220734.05</v>
      </c>
      <c r="CA577" s="160">
        <v>0</v>
      </c>
      <c r="CB577" s="160">
        <v>220734.05</v>
      </c>
      <c r="CC577" s="160">
        <v>220734.05</v>
      </c>
      <c r="CD577" s="160">
        <v>0</v>
      </c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  <c r="EH577" s="145"/>
      <c r="EI577" s="145"/>
      <c r="EJ577" s="145"/>
      <c r="EK577" s="145"/>
      <c r="EL577" s="145"/>
      <c r="EM577" s="145"/>
      <c r="EN577" s="145"/>
      <c r="EO577" s="145"/>
      <c r="EP577" s="145"/>
      <c r="EQ577" s="145"/>
      <c r="ER577" s="145"/>
      <c r="ES577" s="145"/>
      <c r="ET577" s="145"/>
      <c r="EU577" s="145"/>
      <c r="EV577" s="145"/>
      <c r="EW577" s="145"/>
      <c r="EX577" s="145"/>
      <c r="EY577" s="145"/>
      <c r="EZ577" s="145"/>
      <c r="FA577" s="145"/>
      <c r="FB577" s="145"/>
      <c r="FC577" s="145"/>
      <c r="FD577" s="145"/>
      <c r="FE577" s="145"/>
      <c r="FF577" s="145"/>
      <c r="FG577" s="145"/>
      <c r="FH577" s="145"/>
      <c r="FI577" s="145"/>
      <c r="FJ577" s="145"/>
      <c r="FK577" s="145"/>
      <c r="FL577" s="145"/>
      <c r="FM577" s="145"/>
      <c r="FN577" s="145"/>
      <c r="FO577" s="145"/>
      <c r="FP577" s="145"/>
      <c r="FQ577" s="145"/>
      <c r="FR577" s="145"/>
      <c r="FS577" s="145"/>
      <c r="FT577" s="146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8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I577" s="147"/>
      <c r="HJ577" s="147"/>
      <c r="HK577" s="147"/>
      <c r="HL577" s="147"/>
      <c r="HM577" s="147"/>
    </row>
    <row r="578" spans="1:221" s="149" customFormat="1" ht="12" customHeight="1" x14ac:dyDescent="0.2">
      <c r="A578" s="150">
        <v>342</v>
      </c>
      <c r="B578" s="151" t="s">
        <v>2192</v>
      </c>
      <c r="C578" s="161"/>
      <c r="D578" s="161"/>
      <c r="E578" s="162"/>
      <c r="F578" s="154">
        <f t="shared" si="125"/>
        <v>24.821668523951391</v>
      </c>
      <c r="G578" s="306">
        <v>1970</v>
      </c>
      <c r="H578" s="281">
        <v>2025</v>
      </c>
      <c r="I578" s="154">
        <f t="shared" si="123"/>
        <v>714675.49</v>
      </c>
      <c r="J578" s="152">
        <f t="shared" si="126"/>
        <v>3988976.25</v>
      </c>
      <c r="K578" s="155">
        <f t="shared" si="127"/>
        <v>0</v>
      </c>
      <c r="L578" s="152">
        <v>0</v>
      </c>
      <c r="M578" s="152">
        <v>0</v>
      </c>
      <c r="N578" s="152">
        <v>0</v>
      </c>
      <c r="O578" s="152">
        <v>0</v>
      </c>
      <c r="P578" s="152">
        <v>0</v>
      </c>
      <c r="Q578" s="155"/>
      <c r="R578" s="155">
        <v>0</v>
      </c>
      <c r="S578" s="155"/>
      <c r="T578" s="155">
        <v>0</v>
      </c>
      <c r="U578" s="155"/>
      <c r="V578" s="155">
        <v>0</v>
      </c>
      <c r="W578" s="156">
        <v>0</v>
      </c>
      <c r="X578" s="155">
        <v>0</v>
      </c>
      <c r="Y578" s="157" t="s">
        <v>235</v>
      </c>
      <c r="Z578" s="155">
        <v>525</v>
      </c>
      <c r="AA578" s="155">
        <f t="shared" si="131"/>
        <v>3809472.32</v>
      </c>
      <c r="AB578" s="144">
        <v>0</v>
      </c>
      <c r="AC578" s="144">
        <v>0</v>
      </c>
      <c r="AD578" s="144">
        <v>0</v>
      </c>
      <c r="AE578" s="144">
        <v>0</v>
      </c>
      <c r="AF578" s="144">
        <v>0</v>
      </c>
      <c r="AG578" s="144">
        <v>0</v>
      </c>
      <c r="AH578" s="144">
        <v>0</v>
      </c>
      <c r="AI578" s="144">
        <v>0</v>
      </c>
      <c r="AJ578" s="144">
        <v>0</v>
      </c>
      <c r="AK578" s="144">
        <v>0</v>
      </c>
      <c r="AL578" s="144">
        <v>0</v>
      </c>
      <c r="AM578" s="144">
        <f t="shared" si="128"/>
        <v>119669.29</v>
      </c>
      <c r="AN578" s="144">
        <f t="shared" si="129"/>
        <v>59834.64</v>
      </c>
      <c r="AO578" s="144">
        <v>0</v>
      </c>
      <c r="AP578" s="144" t="s">
        <v>4526</v>
      </c>
      <c r="AQ578" s="294"/>
      <c r="AR578" s="144"/>
      <c r="AS578" s="271"/>
      <c r="AT578" s="144"/>
      <c r="AU578" s="144"/>
      <c r="AV578" s="158" t="s">
        <v>2190</v>
      </c>
      <c r="AW578" s="159" t="s">
        <v>2191</v>
      </c>
      <c r="AX578" s="159" t="s">
        <v>2192</v>
      </c>
      <c r="AY578" s="159" t="s">
        <v>878</v>
      </c>
      <c r="AZ578" s="159" t="s">
        <v>879</v>
      </c>
      <c r="BA578" s="158" t="s">
        <v>901</v>
      </c>
      <c r="BB578" s="159" t="s">
        <v>891</v>
      </c>
      <c r="BC578" s="158" t="s">
        <v>846</v>
      </c>
      <c r="BD578" s="158" t="s">
        <v>166</v>
      </c>
      <c r="BE578" s="158" t="s">
        <v>1167</v>
      </c>
      <c r="BF578" s="160">
        <v>1710.43</v>
      </c>
      <c r="BG578" s="160">
        <v>1465.7</v>
      </c>
      <c r="BH578" s="158" t="s">
        <v>883</v>
      </c>
      <c r="BI578" s="193">
        <v>7.5</v>
      </c>
      <c r="BJ578" s="159" t="s">
        <v>884</v>
      </c>
      <c r="BK578" s="160">
        <v>525</v>
      </c>
      <c r="BL578" s="160"/>
      <c r="BM578" s="160">
        <v>1640.25</v>
      </c>
      <c r="BN578" s="158"/>
      <c r="BO578" s="159" t="s">
        <v>885</v>
      </c>
      <c r="BP578" s="159" t="s">
        <v>886</v>
      </c>
      <c r="BQ578" s="204" t="s">
        <v>887</v>
      </c>
      <c r="BR578" s="160">
        <v>2907455.25</v>
      </c>
      <c r="BS578" s="160">
        <v>714675.49</v>
      </c>
      <c r="BT578" s="160">
        <v>0</v>
      </c>
      <c r="BU578" s="138">
        <v>714675.49</v>
      </c>
      <c r="BV578" s="160">
        <v>714675.49</v>
      </c>
      <c r="BW578" s="160">
        <v>714675.49</v>
      </c>
      <c r="BX578" s="160">
        <v>0</v>
      </c>
      <c r="BY578" s="160">
        <v>710918.66</v>
      </c>
      <c r="BZ578" s="160">
        <v>710918.66</v>
      </c>
      <c r="CA578" s="160">
        <v>0</v>
      </c>
      <c r="CB578" s="160">
        <v>710918.66</v>
      </c>
      <c r="CC578" s="160">
        <v>710918.66</v>
      </c>
      <c r="CD578" s="160">
        <v>0</v>
      </c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  <c r="EH578" s="145"/>
      <c r="EI578" s="145"/>
      <c r="EJ578" s="145"/>
      <c r="EK578" s="145"/>
      <c r="EL578" s="145"/>
      <c r="EM578" s="145"/>
      <c r="EN578" s="145"/>
      <c r="EO578" s="145"/>
      <c r="EP578" s="145"/>
      <c r="EQ578" s="145"/>
      <c r="ER578" s="145"/>
      <c r="ES578" s="145"/>
      <c r="ET578" s="145"/>
      <c r="EU578" s="145"/>
      <c r="EV578" s="145"/>
      <c r="EW578" s="145"/>
      <c r="EX578" s="145"/>
      <c r="EY578" s="145"/>
      <c r="EZ578" s="145"/>
      <c r="FA578" s="145"/>
      <c r="FB578" s="145"/>
      <c r="FC578" s="145"/>
      <c r="FD578" s="145"/>
      <c r="FE578" s="145"/>
      <c r="FF578" s="145"/>
      <c r="FG578" s="145"/>
      <c r="FH578" s="145"/>
      <c r="FI578" s="145"/>
      <c r="FJ578" s="145"/>
      <c r="FK578" s="145"/>
      <c r="FL578" s="145"/>
      <c r="FM578" s="145"/>
      <c r="FN578" s="145"/>
      <c r="FO578" s="145"/>
      <c r="FP578" s="145"/>
      <c r="FQ578" s="145"/>
      <c r="FR578" s="145"/>
      <c r="FS578" s="145"/>
      <c r="FT578" s="146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8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I578" s="147"/>
      <c r="HJ578" s="147"/>
      <c r="HK578" s="147"/>
      <c r="HL578" s="147"/>
      <c r="HM578" s="147"/>
    </row>
    <row r="579" spans="1:221" s="149" customFormat="1" ht="12" customHeight="1" x14ac:dyDescent="0.2">
      <c r="A579" s="150">
        <v>343</v>
      </c>
      <c r="B579" s="151" t="s">
        <v>2195</v>
      </c>
      <c r="C579" s="161"/>
      <c r="D579" s="161"/>
      <c r="E579" s="162"/>
      <c r="F579" s="154">
        <f t="shared" si="125"/>
        <v>47.768402673035027</v>
      </c>
      <c r="G579" s="306">
        <v>1979</v>
      </c>
      <c r="H579" s="281">
        <v>2025</v>
      </c>
      <c r="I579" s="154">
        <f t="shared" si="123"/>
        <v>1855547.65</v>
      </c>
      <c r="J579" s="307">
        <f t="shared" si="126"/>
        <v>13256910</v>
      </c>
      <c r="K579" s="155">
        <f t="shared" si="127"/>
        <v>0</v>
      </c>
      <c r="L579" s="152">
        <v>0</v>
      </c>
      <c r="M579" s="152">
        <v>0</v>
      </c>
      <c r="N579" s="152">
        <v>0</v>
      </c>
      <c r="O579" s="152">
        <v>0</v>
      </c>
      <c r="P579" s="152">
        <v>0</v>
      </c>
      <c r="Q579" s="155"/>
      <c r="R579" s="155">
        <v>0</v>
      </c>
      <c r="S579" s="155"/>
      <c r="T579" s="155">
        <v>0</v>
      </c>
      <c r="U579" s="155"/>
      <c r="V579" s="155">
        <v>0</v>
      </c>
      <c r="W579" s="156">
        <v>0</v>
      </c>
      <c r="X579" s="155">
        <v>0</v>
      </c>
      <c r="Y579" s="157" t="s">
        <v>234</v>
      </c>
      <c r="Z579" s="155">
        <v>1500</v>
      </c>
      <c r="AA579" s="155">
        <f t="shared" si="131"/>
        <v>12660349.050000001</v>
      </c>
      <c r="AB579" s="144">
        <v>0</v>
      </c>
      <c r="AC579" s="144">
        <v>0</v>
      </c>
      <c r="AD579" s="144">
        <v>0</v>
      </c>
      <c r="AE579" s="144">
        <v>0</v>
      </c>
      <c r="AF579" s="144">
        <v>0</v>
      </c>
      <c r="AG579" s="144">
        <v>0</v>
      </c>
      <c r="AH579" s="144">
        <v>0</v>
      </c>
      <c r="AI579" s="144">
        <v>0</v>
      </c>
      <c r="AJ579" s="144">
        <v>0</v>
      </c>
      <c r="AK579" s="144">
        <v>0</v>
      </c>
      <c r="AL579" s="144">
        <v>0</v>
      </c>
      <c r="AM579" s="144">
        <f t="shared" si="128"/>
        <v>397707.3</v>
      </c>
      <c r="AN579" s="144">
        <f t="shared" si="129"/>
        <v>198853.65</v>
      </c>
      <c r="AO579" s="144">
        <v>0</v>
      </c>
      <c r="AP579" s="144" t="s">
        <v>4526</v>
      </c>
      <c r="AQ579" s="294"/>
      <c r="AR579" s="144"/>
      <c r="AS579" s="271"/>
      <c r="AT579" s="144"/>
      <c r="AU579" s="144"/>
      <c r="AV579" s="158" t="s">
        <v>2193</v>
      </c>
      <c r="AW579" s="159" t="s">
        <v>2194</v>
      </c>
      <c r="AX579" s="159" t="s">
        <v>2195</v>
      </c>
      <c r="AY579" s="159" t="s">
        <v>878</v>
      </c>
      <c r="AZ579" s="159" t="s">
        <v>879</v>
      </c>
      <c r="BA579" s="158" t="s">
        <v>991</v>
      </c>
      <c r="BB579" s="159" t="s">
        <v>891</v>
      </c>
      <c r="BC579" s="158" t="s">
        <v>846</v>
      </c>
      <c r="BD579" s="158" t="s">
        <v>845</v>
      </c>
      <c r="BE579" s="158" t="s">
        <v>1124</v>
      </c>
      <c r="BF579" s="160">
        <v>3342</v>
      </c>
      <c r="BG579" s="160">
        <v>2652</v>
      </c>
      <c r="BH579" s="158" t="s">
        <v>883</v>
      </c>
      <c r="BI579" s="193">
        <v>7.5</v>
      </c>
      <c r="BJ579" s="159" t="s">
        <v>892</v>
      </c>
      <c r="BK579" s="160">
        <v>1500</v>
      </c>
      <c r="BL579" s="160">
        <v>905</v>
      </c>
      <c r="BM579" s="160">
        <v>3900</v>
      </c>
      <c r="BN579" s="158"/>
      <c r="BO579" s="159" t="s">
        <v>885</v>
      </c>
      <c r="BP579" s="159" t="s">
        <v>886</v>
      </c>
      <c r="BQ579" s="204" t="s">
        <v>887</v>
      </c>
      <c r="BR579" s="160">
        <v>8654010</v>
      </c>
      <c r="BS579" s="160">
        <v>1855547.65</v>
      </c>
      <c r="BT579" s="160">
        <v>0</v>
      </c>
      <c r="BU579" s="138">
        <v>1855547.65</v>
      </c>
      <c r="BV579" s="160">
        <v>1891403.99</v>
      </c>
      <c r="BW579" s="160">
        <v>1891403.99</v>
      </c>
      <c r="BX579" s="160">
        <v>0</v>
      </c>
      <c r="BY579" s="160">
        <v>1841221.31</v>
      </c>
      <c r="BZ579" s="160">
        <v>1841221.31</v>
      </c>
      <c r="CA579" s="160">
        <v>0</v>
      </c>
      <c r="CB579" s="160">
        <v>1877077.65</v>
      </c>
      <c r="CC579" s="160">
        <v>1877077.65</v>
      </c>
      <c r="CD579" s="160">
        <v>0</v>
      </c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  <c r="EH579" s="145"/>
      <c r="EI579" s="145"/>
      <c r="EJ579" s="145"/>
      <c r="EK579" s="145"/>
      <c r="EL579" s="145"/>
      <c r="EM579" s="145"/>
      <c r="EN579" s="145"/>
      <c r="EO579" s="145"/>
      <c r="EP579" s="145"/>
      <c r="EQ579" s="145"/>
      <c r="ER579" s="145"/>
      <c r="ES579" s="145"/>
      <c r="ET579" s="145"/>
      <c r="EU579" s="145"/>
      <c r="EV579" s="145"/>
      <c r="EW579" s="145"/>
      <c r="EX579" s="145"/>
      <c r="EY579" s="145"/>
      <c r="EZ579" s="145"/>
      <c r="FA579" s="145"/>
      <c r="FB579" s="145"/>
      <c r="FC579" s="145"/>
      <c r="FD579" s="145"/>
      <c r="FE579" s="145"/>
      <c r="FF579" s="145"/>
      <c r="FG579" s="145"/>
      <c r="FH579" s="145"/>
      <c r="FI579" s="145"/>
      <c r="FJ579" s="145"/>
      <c r="FK579" s="145"/>
      <c r="FL579" s="145"/>
      <c r="FM579" s="145"/>
      <c r="FN579" s="145"/>
      <c r="FO579" s="145"/>
      <c r="FP579" s="145"/>
      <c r="FQ579" s="145"/>
      <c r="FR579" s="145"/>
      <c r="FS579" s="145"/>
      <c r="FT579" s="146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8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I579" s="147"/>
      <c r="HJ579" s="147"/>
      <c r="HK579" s="147"/>
      <c r="HL579" s="147"/>
      <c r="HM579" s="147"/>
    </row>
    <row r="580" spans="1:221" s="149" customFormat="1" ht="12" customHeight="1" x14ac:dyDescent="0.2">
      <c r="A580" s="150">
        <v>344</v>
      </c>
      <c r="B580" s="151" t="s">
        <v>2198</v>
      </c>
      <c r="C580" s="161"/>
      <c r="D580" s="161"/>
      <c r="E580" s="162"/>
      <c r="F580" s="154">
        <f t="shared" si="125"/>
        <v>28.482226398747979</v>
      </c>
      <c r="G580" s="306">
        <v>1969</v>
      </c>
      <c r="H580" s="281">
        <v>2025</v>
      </c>
      <c r="I580" s="154">
        <f t="shared" si="123"/>
        <v>1384674.02</v>
      </c>
      <c r="J580" s="152">
        <f t="shared" si="126"/>
        <v>8722561.4000000004</v>
      </c>
      <c r="K580" s="155">
        <f t="shared" si="127"/>
        <v>0</v>
      </c>
      <c r="L580" s="152">
        <v>0</v>
      </c>
      <c r="M580" s="152">
        <v>0</v>
      </c>
      <c r="N580" s="152">
        <v>0</v>
      </c>
      <c r="O580" s="152">
        <v>0</v>
      </c>
      <c r="P580" s="152">
        <v>0</v>
      </c>
      <c r="Q580" s="155"/>
      <c r="R580" s="155">
        <v>0</v>
      </c>
      <c r="S580" s="155"/>
      <c r="T580" s="155">
        <v>0</v>
      </c>
      <c r="U580" s="155"/>
      <c r="V580" s="155">
        <v>0</v>
      </c>
      <c r="W580" s="156">
        <v>0</v>
      </c>
      <c r="X580" s="155">
        <v>0</v>
      </c>
      <c r="Y580" s="157" t="s">
        <v>235</v>
      </c>
      <c r="Z580" s="155">
        <v>1148</v>
      </c>
      <c r="AA580" s="155">
        <f t="shared" si="131"/>
        <v>8330046.1399999997</v>
      </c>
      <c r="AB580" s="144">
        <v>0</v>
      </c>
      <c r="AC580" s="144">
        <v>0</v>
      </c>
      <c r="AD580" s="144">
        <v>0</v>
      </c>
      <c r="AE580" s="144">
        <v>0</v>
      </c>
      <c r="AF580" s="144">
        <v>0</v>
      </c>
      <c r="AG580" s="144">
        <v>0</v>
      </c>
      <c r="AH580" s="144">
        <v>0</v>
      </c>
      <c r="AI580" s="144">
        <v>0</v>
      </c>
      <c r="AJ580" s="144">
        <v>0</v>
      </c>
      <c r="AK580" s="144">
        <v>0</v>
      </c>
      <c r="AL580" s="144">
        <v>0</v>
      </c>
      <c r="AM580" s="144">
        <f t="shared" si="128"/>
        <v>261676.84</v>
      </c>
      <c r="AN580" s="144">
        <f t="shared" si="129"/>
        <v>130838.42</v>
      </c>
      <c r="AO580" s="144">
        <v>0</v>
      </c>
      <c r="AP580" s="144" t="s">
        <v>4526</v>
      </c>
      <c r="AQ580" s="294"/>
      <c r="AR580" s="144"/>
      <c r="AS580" s="271"/>
      <c r="AT580" s="144"/>
      <c r="AU580" s="144"/>
      <c r="AV580" s="158" t="s">
        <v>2196</v>
      </c>
      <c r="AW580" s="159" t="s">
        <v>2197</v>
      </c>
      <c r="AX580" s="159" t="s">
        <v>2198</v>
      </c>
      <c r="AY580" s="159" t="s">
        <v>878</v>
      </c>
      <c r="AZ580" s="159" t="s">
        <v>879</v>
      </c>
      <c r="BA580" s="158" t="s">
        <v>1296</v>
      </c>
      <c r="BB580" s="159" t="s">
        <v>891</v>
      </c>
      <c r="BC580" s="158" t="s">
        <v>846</v>
      </c>
      <c r="BD580" s="158" t="s">
        <v>845</v>
      </c>
      <c r="BE580" s="158" t="s">
        <v>1691</v>
      </c>
      <c r="BF580" s="160">
        <v>3120.56</v>
      </c>
      <c r="BG580" s="160">
        <v>2862.56</v>
      </c>
      <c r="BH580" s="158" t="s">
        <v>883</v>
      </c>
      <c r="BI580" s="193">
        <v>7.5</v>
      </c>
      <c r="BJ580" s="159" t="s">
        <v>884</v>
      </c>
      <c r="BK580" s="160">
        <v>1148</v>
      </c>
      <c r="BL580" s="160">
        <v>790.6</v>
      </c>
      <c r="BM580" s="160">
        <v>2266.5</v>
      </c>
      <c r="BN580" s="158"/>
      <c r="BO580" s="159" t="s">
        <v>885</v>
      </c>
      <c r="BP580" s="159" t="s">
        <v>886</v>
      </c>
      <c r="BQ580" s="204" t="s">
        <v>887</v>
      </c>
      <c r="BR580" s="160">
        <v>6357635.4800000004</v>
      </c>
      <c r="BS580" s="160">
        <v>1384674.02</v>
      </c>
      <c r="BT580" s="160">
        <v>0</v>
      </c>
      <c r="BU580" s="138">
        <v>1384674.02</v>
      </c>
      <c r="BV580" s="160">
        <v>1384676.71</v>
      </c>
      <c r="BW580" s="160">
        <v>1384676.71</v>
      </c>
      <c r="BX580" s="160">
        <v>0</v>
      </c>
      <c r="BY580" s="160">
        <v>1374128.85</v>
      </c>
      <c r="BZ580" s="160">
        <v>1374128.85</v>
      </c>
      <c r="CA580" s="160">
        <v>0</v>
      </c>
      <c r="CB580" s="160">
        <v>1374128.85</v>
      </c>
      <c r="CC580" s="160">
        <v>1374128.85</v>
      </c>
      <c r="CD580" s="160">
        <v>0</v>
      </c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  <c r="EH580" s="145"/>
      <c r="EI580" s="145"/>
      <c r="EJ580" s="145"/>
      <c r="EK580" s="145"/>
      <c r="EL580" s="145"/>
      <c r="EM580" s="145"/>
      <c r="EN580" s="145"/>
      <c r="EO580" s="145"/>
      <c r="EP580" s="145"/>
      <c r="EQ580" s="145"/>
      <c r="ER580" s="145"/>
      <c r="ES580" s="145"/>
      <c r="ET580" s="145"/>
      <c r="EU580" s="145"/>
      <c r="EV580" s="145"/>
      <c r="EW580" s="145"/>
      <c r="EX580" s="145"/>
      <c r="EY580" s="145"/>
      <c r="EZ580" s="145"/>
      <c r="FA580" s="145"/>
      <c r="FB580" s="145"/>
      <c r="FC580" s="145"/>
      <c r="FD580" s="145"/>
      <c r="FE580" s="145"/>
      <c r="FF580" s="145"/>
      <c r="FG580" s="145"/>
      <c r="FH580" s="145"/>
      <c r="FI580" s="145"/>
      <c r="FJ580" s="145"/>
      <c r="FK580" s="145"/>
      <c r="FL580" s="145"/>
      <c r="FM580" s="145"/>
      <c r="FN580" s="145"/>
      <c r="FO580" s="145"/>
      <c r="FP580" s="145"/>
      <c r="FQ580" s="145"/>
      <c r="FR580" s="145"/>
      <c r="FS580" s="145"/>
      <c r="FT580" s="146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8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I580" s="147"/>
      <c r="HJ580" s="147"/>
      <c r="HK580" s="147"/>
      <c r="HL580" s="147"/>
      <c r="HM580" s="147"/>
    </row>
    <row r="581" spans="1:221" s="149" customFormat="1" ht="12" customHeight="1" x14ac:dyDescent="0.2">
      <c r="A581" s="150">
        <v>345</v>
      </c>
      <c r="B581" s="151" t="s">
        <v>2201</v>
      </c>
      <c r="C581" s="161"/>
      <c r="D581" s="161"/>
      <c r="E581" s="162"/>
      <c r="F581" s="154">
        <f t="shared" si="125"/>
        <v>28.509940030551718</v>
      </c>
      <c r="G581" s="306">
        <v>1974</v>
      </c>
      <c r="H581" s="281">
        <v>2025</v>
      </c>
      <c r="I581" s="154">
        <f t="shared" si="123"/>
        <v>1633750.39</v>
      </c>
      <c r="J581" s="307">
        <f t="shared" si="126"/>
        <v>8572801.8000000007</v>
      </c>
      <c r="K581" s="155">
        <f t="shared" si="127"/>
        <v>0</v>
      </c>
      <c r="L581" s="152">
        <v>0</v>
      </c>
      <c r="M581" s="152">
        <v>0</v>
      </c>
      <c r="N581" s="152">
        <v>0</v>
      </c>
      <c r="O581" s="152">
        <v>0</v>
      </c>
      <c r="P581" s="152">
        <v>0</v>
      </c>
      <c r="Q581" s="155"/>
      <c r="R581" s="155">
        <v>0</v>
      </c>
      <c r="S581" s="155"/>
      <c r="T581" s="155">
        <v>0</v>
      </c>
      <c r="U581" s="155"/>
      <c r="V581" s="155">
        <v>0</v>
      </c>
      <c r="W581" s="156">
        <v>0</v>
      </c>
      <c r="X581" s="155">
        <v>0</v>
      </c>
      <c r="Y581" s="157" t="s">
        <v>234</v>
      </c>
      <c r="Z581" s="155">
        <v>970</v>
      </c>
      <c r="AA581" s="155">
        <f t="shared" si="131"/>
        <v>8187025.7199999997</v>
      </c>
      <c r="AB581" s="144">
        <v>0</v>
      </c>
      <c r="AC581" s="144">
        <v>0</v>
      </c>
      <c r="AD581" s="144">
        <v>0</v>
      </c>
      <c r="AE581" s="144">
        <v>0</v>
      </c>
      <c r="AF581" s="144">
        <v>0</v>
      </c>
      <c r="AG581" s="144">
        <v>0</v>
      </c>
      <c r="AH581" s="144">
        <v>0</v>
      </c>
      <c r="AI581" s="144">
        <v>0</v>
      </c>
      <c r="AJ581" s="144">
        <v>0</v>
      </c>
      <c r="AK581" s="144">
        <v>0</v>
      </c>
      <c r="AL581" s="144">
        <v>0</v>
      </c>
      <c r="AM581" s="144">
        <f t="shared" si="128"/>
        <v>257184.05</v>
      </c>
      <c r="AN581" s="144">
        <f t="shared" si="129"/>
        <v>128592.03</v>
      </c>
      <c r="AO581" s="144">
        <v>0</v>
      </c>
      <c r="AP581" s="144" t="s">
        <v>4526</v>
      </c>
      <c r="AQ581" s="294"/>
      <c r="AR581" s="144"/>
      <c r="AS581" s="271"/>
      <c r="AT581" s="144"/>
      <c r="AU581" s="144"/>
      <c r="AV581" s="158" t="s">
        <v>2199</v>
      </c>
      <c r="AW581" s="159" t="s">
        <v>2200</v>
      </c>
      <c r="AX581" s="159" t="s">
        <v>2201</v>
      </c>
      <c r="AY581" s="159" t="s">
        <v>878</v>
      </c>
      <c r="AZ581" s="159" t="s">
        <v>879</v>
      </c>
      <c r="BA581" s="158" t="s">
        <v>1090</v>
      </c>
      <c r="BB581" s="159" t="s">
        <v>891</v>
      </c>
      <c r="BC581" s="158" t="s">
        <v>846</v>
      </c>
      <c r="BD581" s="158" t="s">
        <v>845</v>
      </c>
      <c r="BE581" s="158" t="s">
        <v>1820</v>
      </c>
      <c r="BF581" s="160">
        <v>3779.27</v>
      </c>
      <c r="BG581" s="160">
        <v>2704.34</v>
      </c>
      <c r="BH581" s="158" t="s">
        <v>883</v>
      </c>
      <c r="BI581" s="193">
        <v>7.5</v>
      </c>
      <c r="BJ581" s="159" t="s">
        <v>892</v>
      </c>
      <c r="BK581" s="160">
        <v>970</v>
      </c>
      <c r="BL581" s="160">
        <v>932.3</v>
      </c>
      <c r="BM581" s="160">
        <v>2562</v>
      </c>
      <c r="BN581" s="158"/>
      <c r="BO581" s="159" t="s">
        <v>885</v>
      </c>
      <c r="BP581" s="159" t="s">
        <v>886</v>
      </c>
      <c r="BQ581" s="204" t="s">
        <v>887</v>
      </c>
      <c r="BR581" s="160">
        <v>5596259.7999999998</v>
      </c>
      <c r="BS581" s="160">
        <v>1633750.39</v>
      </c>
      <c r="BT581" s="160">
        <v>0</v>
      </c>
      <c r="BU581" s="138">
        <v>1633750.39</v>
      </c>
      <c r="BV581" s="160">
        <v>1633750.39</v>
      </c>
      <c r="BW581" s="160">
        <v>1633750.39</v>
      </c>
      <c r="BX581" s="160">
        <v>0</v>
      </c>
      <c r="BY581" s="160">
        <v>1624837.11</v>
      </c>
      <c r="BZ581" s="160">
        <v>1624837.11</v>
      </c>
      <c r="CA581" s="160">
        <v>0</v>
      </c>
      <c r="CB581" s="160">
        <v>1624837.11</v>
      </c>
      <c r="CC581" s="160">
        <v>1624837.11</v>
      </c>
      <c r="CD581" s="160">
        <v>0</v>
      </c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  <c r="EH581" s="145"/>
      <c r="EI581" s="145"/>
      <c r="EJ581" s="145"/>
      <c r="EK581" s="145"/>
      <c r="EL581" s="145"/>
      <c r="EM581" s="145"/>
      <c r="EN581" s="145"/>
      <c r="EO581" s="145"/>
      <c r="EP581" s="145"/>
      <c r="EQ581" s="145"/>
      <c r="ER581" s="145"/>
      <c r="ES581" s="145"/>
      <c r="ET581" s="145"/>
      <c r="EU581" s="145"/>
      <c r="EV581" s="145"/>
      <c r="EW581" s="145"/>
      <c r="EX581" s="145"/>
      <c r="EY581" s="145"/>
      <c r="EZ581" s="145"/>
      <c r="FA581" s="145"/>
      <c r="FB581" s="145"/>
      <c r="FC581" s="145"/>
      <c r="FD581" s="145"/>
      <c r="FE581" s="145"/>
      <c r="FF581" s="145"/>
      <c r="FG581" s="145"/>
      <c r="FH581" s="145"/>
      <c r="FI581" s="145"/>
      <c r="FJ581" s="145"/>
      <c r="FK581" s="145"/>
      <c r="FL581" s="145"/>
      <c r="FM581" s="145"/>
      <c r="FN581" s="145"/>
      <c r="FO581" s="145"/>
      <c r="FP581" s="145"/>
      <c r="FQ581" s="145"/>
      <c r="FR581" s="145"/>
      <c r="FS581" s="145"/>
      <c r="FT581" s="146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8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I581" s="147"/>
      <c r="HJ581" s="147"/>
      <c r="HK581" s="147"/>
      <c r="HL581" s="147"/>
      <c r="HM581" s="147"/>
    </row>
    <row r="582" spans="1:221" s="149" customFormat="1" ht="12" customHeight="1" x14ac:dyDescent="0.2">
      <c r="A582" s="150">
        <v>346</v>
      </c>
      <c r="B582" s="151" t="s">
        <v>2204</v>
      </c>
      <c r="C582" s="161"/>
      <c r="D582" s="161"/>
      <c r="E582" s="162"/>
      <c r="F582" s="154">
        <f t="shared" si="125"/>
        <v>32.451588690758371</v>
      </c>
      <c r="G582" s="306">
        <v>1963</v>
      </c>
      <c r="H582" s="281">
        <v>2025</v>
      </c>
      <c r="I582" s="154">
        <f t="shared" si="123"/>
        <v>628175.88</v>
      </c>
      <c r="J582" s="152">
        <f t="shared" si="126"/>
        <v>4365839.53</v>
      </c>
      <c r="K582" s="155">
        <f t="shared" si="127"/>
        <v>0</v>
      </c>
      <c r="L582" s="152">
        <v>0</v>
      </c>
      <c r="M582" s="152">
        <v>0</v>
      </c>
      <c r="N582" s="152">
        <v>0</v>
      </c>
      <c r="O582" s="152">
        <v>0</v>
      </c>
      <c r="P582" s="152">
        <v>0</v>
      </c>
      <c r="Q582" s="155"/>
      <c r="R582" s="155">
        <v>0</v>
      </c>
      <c r="S582" s="155"/>
      <c r="T582" s="155">
        <v>0</v>
      </c>
      <c r="U582" s="155"/>
      <c r="V582" s="155">
        <v>0</v>
      </c>
      <c r="W582" s="156">
        <v>0</v>
      </c>
      <c r="X582" s="155">
        <v>0</v>
      </c>
      <c r="Y582" s="157" t="s">
        <v>235</v>
      </c>
      <c r="Z582" s="155">
        <v>574.6</v>
      </c>
      <c r="AA582" s="155">
        <f t="shared" si="131"/>
        <v>4169376.75</v>
      </c>
      <c r="AB582" s="144">
        <v>0</v>
      </c>
      <c r="AC582" s="144">
        <v>0</v>
      </c>
      <c r="AD582" s="144">
        <v>0</v>
      </c>
      <c r="AE582" s="144">
        <v>0</v>
      </c>
      <c r="AF582" s="144">
        <v>0</v>
      </c>
      <c r="AG582" s="144">
        <v>0</v>
      </c>
      <c r="AH582" s="144">
        <v>0</v>
      </c>
      <c r="AI582" s="144">
        <v>0</v>
      </c>
      <c r="AJ582" s="144">
        <v>0</v>
      </c>
      <c r="AK582" s="144">
        <v>0</v>
      </c>
      <c r="AL582" s="144">
        <v>0</v>
      </c>
      <c r="AM582" s="144">
        <f t="shared" si="128"/>
        <v>130975.19</v>
      </c>
      <c r="AN582" s="144">
        <f t="shared" si="129"/>
        <v>65487.59</v>
      </c>
      <c r="AO582" s="144">
        <v>0</v>
      </c>
      <c r="AP582" s="144" t="s">
        <v>4526</v>
      </c>
      <c r="AQ582" s="294"/>
      <c r="AR582" s="144"/>
      <c r="AS582" s="271"/>
      <c r="AT582" s="144"/>
      <c r="AU582" s="144"/>
      <c r="AV582" s="158" t="s">
        <v>2202</v>
      </c>
      <c r="AW582" s="159" t="s">
        <v>2203</v>
      </c>
      <c r="AX582" s="159" t="s">
        <v>2204</v>
      </c>
      <c r="AY582" s="159" t="s">
        <v>878</v>
      </c>
      <c r="AZ582" s="159" t="s">
        <v>879</v>
      </c>
      <c r="BA582" s="158" t="s">
        <v>947</v>
      </c>
      <c r="BB582" s="159" t="s">
        <v>891</v>
      </c>
      <c r="BC582" s="158" t="s">
        <v>845</v>
      </c>
      <c r="BD582" s="158" t="s">
        <v>166</v>
      </c>
      <c r="BE582" s="158" t="s">
        <v>2205</v>
      </c>
      <c r="BF582" s="160">
        <v>1386.65</v>
      </c>
      <c r="BG582" s="160">
        <v>1279.74</v>
      </c>
      <c r="BH582" s="158" t="s">
        <v>883</v>
      </c>
      <c r="BI582" s="193">
        <v>7.5</v>
      </c>
      <c r="BJ582" s="159" t="s">
        <v>884</v>
      </c>
      <c r="BK582" s="160">
        <v>574.6</v>
      </c>
      <c r="BL582" s="160">
        <v>340.6</v>
      </c>
      <c r="BM582" s="160">
        <v>1142.4000000000001</v>
      </c>
      <c r="BN582" s="158"/>
      <c r="BO582" s="159" t="s">
        <v>885</v>
      </c>
      <c r="BP582" s="159" t="s">
        <v>886</v>
      </c>
      <c r="BQ582" s="204" t="s">
        <v>887</v>
      </c>
      <c r="BR582" s="160">
        <v>3182140.55</v>
      </c>
      <c r="BS582" s="160">
        <v>628175.88</v>
      </c>
      <c r="BT582" s="160">
        <v>0</v>
      </c>
      <c r="BU582" s="138">
        <v>628175.88</v>
      </c>
      <c r="BV582" s="160">
        <v>628175.88</v>
      </c>
      <c r="BW582" s="160">
        <v>628175.88</v>
      </c>
      <c r="BX582" s="160">
        <v>0</v>
      </c>
      <c r="BY582" s="160">
        <v>625082.59</v>
      </c>
      <c r="BZ582" s="160">
        <v>625082.59</v>
      </c>
      <c r="CA582" s="160">
        <v>0</v>
      </c>
      <c r="CB582" s="160">
        <v>625082.59</v>
      </c>
      <c r="CC582" s="160">
        <v>625082.59</v>
      </c>
      <c r="CD582" s="160">
        <v>0</v>
      </c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  <c r="EH582" s="145"/>
      <c r="EI582" s="145"/>
      <c r="EJ582" s="145"/>
      <c r="EK582" s="145"/>
      <c r="EL582" s="145"/>
      <c r="EM582" s="145"/>
      <c r="EN582" s="145"/>
      <c r="EO582" s="145"/>
      <c r="EP582" s="145"/>
      <c r="EQ582" s="145"/>
      <c r="ER582" s="145"/>
      <c r="ES582" s="145"/>
      <c r="ET582" s="145"/>
      <c r="EU582" s="145"/>
      <c r="EV582" s="145"/>
      <c r="EW582" s="145"/>
      <c r="EX582" s="145"/>
      <c r="EY582" s="145"/>
      <c r="EZ582" s="145"/>
      <c r="FA582" s="145"/>
      <c r="FB582" s="145"/>
      <c r="FC582" s="145"/>
      <c r="FD582" s="145"/>
      <c r="FE582" s="145"/>
      <c r="FF582" s="145"/>
      <c r="FG582" s="145"/>
      <c r="FH582" s="145"/>
      <c r="FI582" s="145"/>
      <c r="FJ582" s="145"/>
      <c r="FK582" s="145"/>
      <c r="FL582" s="145"/>
      <c r="FM582" s="145"/>
      <c r="FN582" s="145"/>
      <c r="FO582" s="145"/>
      <c r="FP582" s="145"/>
      <c r="FQ582" s="145"/>
      <c r="FR582" s="145"/>
      <c r="FS582" s="145"/>
      <c r="FT582" s="146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8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I582" s="147"/>
      <c r="HJ582" s="147"/>
      <c r="HK582" s="147"/>
      <c r="HL582" s="147"/>
      <c r="HM582" s="147"/>
    </row>
    <row r="583" spans="1:221" s="149" customFormat="1" ht="12" customHeight="1" x14ac:dyDescent="0.2">
      <c r="A583" s="150">
        <v>347</v>
      </c>
      <c r="B583" s="151" t="s">
        <v>2208</v>
      </c>
      <c r="C583" s="161"/>
      <c r="D583" s="161"/>
      <c r="E583" s="162"/>
      <c r="F583" s="154">
        <f t="shared" si="125"/>
        <v>32.843492598985307</v>
      </c>
      <c r="G583" s="306">
        <v>1962</v>
      </c>
      <c r="H583" s="281">
        <v>2025</v>
      </c>
      <c r="I583" s="154">
        <f t="shared" si="123"/>
        <v>601270.34</v>
      </c>
      <c r="J583" s="152">
        <f t="shared" si="126"/>
        <v>4368878.75</v>
      </c>
      <c r="K583" s="155">
        <f t="shared" si="127"/>
        <v>0</v>
      </c>
      <c r="L583" s="152">
        <v>0</v>
      </c>
      <c r="M583" s="152">
        <v>0</v>
      </c>
      <c r="N583" s="152">
        <v>0</v>
      </c>
      <c r="O583" s="152">
        <v>0</v>
      </c>
      <c r="P583" s="152">
        <v>0</v>
      </c>
      <c r="Q583" s="155"/>
      <c r="R583" s="155">
        <v>0</v>
      </c>
      <c r="S583" s="155"/>
      <c r="T583" s="155">
        <v>0</v>
      </c>
      <c r="U583" s="155"/>
      <c r="V583" s="155">
        <v>0</v>
      </c>
      <c r="W583" s="156">
        <v>0</v>
      </c>
      <c r="X583" s="155">
        <v>0</v>
      </c>
      <c r="Y583" s="157" t="s">
        <v>235</v>
      </c>
      <c r="Z583" s="155">
        <v>575</v>
      </c>
      <c r="AA583" s="155">
        <f t="shared" si="131"/>
        <v>4172279.21</v>
      </c>
      <c r="AB583" s="144">
        <v>0</v>
      </c>
      <c r="AC583" s="144">
        <v>0</v>
      </c>
      <c r="AD583" s="144">
        <v>0</v>
      </c>
      <c r="AE583" s="144">
        <v>0</v>
      </c>
      <c r="AF583" s="144">
        <v>0</v>
      </c>
      <c r="AG583" s="144">
        <v>0</v>
      </c>
      <c r="AH583" s="144">
        <v>0</v>
      </c>
      <c r="AI583" s="144">
        <v>0</v>
      </c>
      <c r="AJ583" s="144">
        <v>0</v>
      </c>
      <c r="AK583" s="144">
        <v>0</v>
      </c>
      <c r="AL583" s="144">
        <v>0</v>
      </c>
      <c r="AM583" s="144">
        <f t="shared" si="128"/>
        <v>131066.36</v>
      </c>
      <c r="AN583" s="144">
        <f t="shared" si="129"/>
        <v>65533.18</v>
      </c>
      <c r="AO583" s="144">
        <v>0</v>
      </c>
      <c r="AP583" s="144" t="s">
        <v>4526</v>
      </c>
      <c r="AQ583" s="294"/>
      <c r="AR583" s="144"/>
      <c r="AS583" s="271"/>
      <c r="AT583" s="144"/>
      <c r="AU583" s="144"/>
      <c r="AV583" s="158" t="s">
        <v>2206</v>
      </c>
      <c r="AW583" s="159" t="s">
        <v>2207</v>
      </c>
      <c r="AX583" s="159" t="s">
        <v>2208</v>
      </c>
      <c r="AY583" s="159" t="s">
        <v>878</v>
      </c>
      <c r="AZ583" s="159" t="s">
        <v>879</v>
      </c>
      <c r="BA583" s="158" t="s">
        <v>1202</v>
      </c>
      <c r="BB583" s="159" t="s">
        <v>891</v>
      </c>
      <c r="BC583" s="158" t="s">
        <v>845</v>
      </c>
      <c r="BD583" s="158" t="s">
        <v>166</v>
      </c>
      <c r="BE583" s="158" t="s">
        <v>1128</v>
      </c>
      <c r="BF583" s="160">
        <v>1382.35</v>
      </c>
      <c r="BG583" s="160">
        <v>1274.5999999999999</v>
      </c>
      <c r="BH583" s="158" t="s">
        <v>883</v>
      </c>
      <c r="BI583" s="193">
        <v>7.5</v>
      </c>
      <c r="BJ583" s="159" t="s">
        <v>884</v>
      </c>
      <c r="BK583" s="160">
        <v>575</v>
      </c>
      <c r="BL583" s="160">
        <v>345.5</v>
      </c>
      <c r="BM583" s="160">
        <v>1140</v>
      </c>
      <c r="BN583" s="158"/>
      <c r="BO583" s="159" t="s">
        <v>885</v>
      </c>
      <c r="BP583" s="159" t="s">
        <v>886</v>
      </c>
      <c r="BQ583" s="204" t="s">
        <v>887</v>
      </c>
      <c r="BR583" s="160">
        <v>3184355.75</v>
      </c>
      <c r="BS583" s="160">
        <v>601270.34</v>
      </c>
      <c r="BT583" s="160">
        <v>0</v>
      </c>
      <c r="BU583" s="138">
        <v>601270.34</v>
      </c>
      <c r="BV583" s="160">
        <v>602656.34</v>
      </c>
      <c r="BW583" s="160">
        <v>602656.34</v>
      </c>
      <c r="BX583" s="160">
        <v>0</v>
      </c>
      <c r="BY583" s="160">
        <v>593287.56999999995</v>
      </c>
      <c r="BZ583" s="160">
        <v>593287.56999999995</v>
      </c>
      <c r="CA583" s="160">
        <v>0</v>
      </c>
      <c r="CB583" s="160">
        <v>594673.56999999995</v>
      </c>
      <c r="CC583" s="160">
        <v>594673.56999999995</v>
      </c>
      <c r="CD583" s="160">
        <v>0</v>
      </c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  <c r="EH583" s="145"/>
      <c r="EI583" s="145"/>
      <c r="EJ583" s="145"/>
      <c r="EK583" s="145"/>
      <c r="EL583" s="145"/>
      <c r="EM583" s="145"/>
      <c r="EN583" s="145"/>
      <c r="EO583" s="145"/>
      <c r="EP583" s="145"/>
      <c r="EQ583" s="145"/>
      <c r="ER583" s="145"/>
      <c r="ES583" s="145"/>
      <c r="ET583" s="145"/>
      <c r="EU583" s="145"/>
      <c r="EV583" s="145"/>
      <c r="EW583" s="145"/>
      <c r="EX583" s="145"/>
      <c r="EY583" s="145"/>
      <c r="EZ583" s="145"/>
      <c r="FA583" s="145"/>
      <c r="FB583" s="145"/>
      <c r="FC583" s="145"/>
      <c r="FD583" s="145"/>
      <c r="FE583" s="145"/>
      <c r="FF583" s="145"/>
      <c r="FG583" s="145"/>
      <c r="FH583" s="145"/>
      <c r="FI583" s="145"/>
      <c r="FJ583" s="145"/>
      <c r="FK583" s="145"/>
      <c r="FL583" s="145"/>
      <c r="FM583" s="145"/>
      <c r="FN583" s="145"/>
      <c r="FO583" s="145"/>
      <c r="FP583" s="145"/>
      <c r="FQ583" s="145"/>
      <c r="FR583" s="145"/>
      <c r="FS583" s="145"/>
      <c r="FT583" s="146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8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I583" s="147"/>
      <c r="HJ583" s="147"/>
      <c r="HK583" s="147"/>
      <c r="HL583" s="147"/>
      <c r="HM583" s="147"/>
    </row>
    <row r="584" spans="1:221" s="149" customFormat="1" ht="12" customHeight="1" x14ac:dyDescent="0.2">
      <c r="A584" s="150">
        <v>348</v>
      </c>
      <c r="B584" s="151" t="s">
        <v>2211</v>
      </c>
      <c r="C584" s="161"/>
      <c r="D584" s="161"/>
      <c r="E584" s="162"/>
      <c r="F584" s="154">
        <f t="shared" si="125"/>
        <v>48.88828615479494</v>
      </c>
      <c r="G584" s="306">
        <v>1965</v>
      </c>
      <c r="H584" s="281">
        <v>2025</v>
      </c>
      <c r="I584" s="154">
        <f t="shared" si="123"/>
        <v>1588049.36</v>
      </c>
      <c r="J584" s="152">
        <f t="shared" si="126"/>
        <v>8722561.4000000004</v>
      </c>
      <c r="K584" s="155">
        <f t="shared" si="127"/>
        <v>0</v>
      </c>
      <c r="L584" s="152">
        <v>0</v>
      </c>
      <c r="M584" s="152">
        <v>0</v>
      </c>
      <c r="N584" s="152">
        <v>0</v>
      </c>
      <c r="O584" s="152">
        <v>0</v>
      </c>
      <c r="P584" s="152">
        <v>0</v>
      </c>
      <c r="Q584" s="155"/>
      <c r="R584" s="155">
        <v>0</v>
      </c>
      <c r="S584" s="155"/>
      <c r="T584" s="155">
        <v>0</v>
      </c>
      <c r="U584" s="155"/>
      <c r="V584" s="155">
        <v>0</v>
      </c>
      <c r="W584" s="156">
        <v>0</v>
      </c>
      <c r="X584" s="155">
        <v>0</v>
      </c>
      <c r="Y584" s="157" t="s">
        <v>235</v>
      </c>
      <c r="Z584" s="155">
        <v>1148</v>
      </c>
      <c r="AA584" s="155">
        <f t="shared" si="131"/>
        <v>8330046.1399999997</v>
      </c>
      <c r="AB584" s="144">
        <v>0</v>
      </c>
      <c r="AC584" s="144">
        <v>0</v>
      </c>
      <c r="AD584" s="144">
        <v>0</v>
      </c>
      <c r="AE584" s="144">
        <v>0</v>
      </c>
      <c r="AF584" s="144">
        <v>0</v>
      </c>
      <c r="AG584" s="144">
        <v>0</v>
      </c>
      <c r="AH584" s="144">
        <v>0</v>
      </c>
      <c r="AI584" s="144">
        <v>0</v>
      </c>
      <c r="AJ584" s="144">
        <v>0</v>
      </c>
      <c r="AK584" s="144">
        <v>0</v>
      </c>
      <c r="AL584" s="144">
        <v>0</v>
      </c>
      <c r="AM584" s="144">
        <f t="shared" si="128"/>
        <v>261676.84</v>
      </c>
      <c r="AN584" s="144">
        <f t="shared" si="129"/>
        <v>130838.42</v>
      </c>
      <c r="AO584" s="144">
        <v>0</v>
      </c>
      <c r="AP584" s="144" t="s">
        <v>4526</v>
      </c>
      <c r="AQ584" s="294"/>
      <c r="AR584" s="144"/>
      <c r="AS584" s="271"/>
      <c r="AT584" s="144"/>
      <c r="AU584" s="144"/>
      <c r="AV584" s="158" t="s">
        <v>2209</v>
      </c>
      <c r="AW584" s="159" t="s">
        <v>2210</v>
      </c>
      <c r="AX584" s="159" t="s">
        <v>2211</v>
      </c>
      <c r="AY584" s="159" t="s">
        <v>878</v>
      </c>
      <c r="AZ584" s="159" t="s">
        <v>879</v>
      </c>
      <c r="BA584" s="158" t="s">
        <v>958</v>
      </c>
      <c r="BB584" s="159" t="s">
        <v>891</v>
      </c>
      <c r="BC584" s="158" t="s">
        <v>846</v>
      </c>
      <c r="BD584" s="158" t="s">
        <v>845</v>
      </c>
      <c r="BE584" s="158" t="s">
        <v>1633</v>
      </c>
      <c r="BF584" s="160">
        <v>1754.5</v>
      </c>
      <c r="BG584" s="160">
        <v>1621.5</v>
      </c>
      <c r="BH584" s="158" t="s">
        <v>883</v>
      </c>
      <c r="BI584" s="193">
        <v>7.5</v>
      </c>
      <c r="BJ584" s="159" t="s">
        <v>884</v>
      </c>
      <c r="BK584" s="160">
        <v>1148</v>
      </c>
      <c r="BL584" s="160">
        <v>362.9</v>
      </c>
      <c r="BM584" s="160">
        <v>2448</v>
      </c>
      <c r="BN584" s="158"/>
      <c r="BO584" s="159" t="s">
        <v>885</v>
      </c>
      <c r="BP584" s="159" t="s">
        <v>886</v>
      </c>
      <c r="BQ584" s="204" t="s">
        <v>887</v>
      </c>
      <c r="BR584" s="160">
        <v>6357635.4800000004</v>
      </c>
      <c r="BS584" s="160">
        <v>1588049.36</v>
      </c>
      <c r="BT584" s="160">
        <v>0</v>
      </c>
      <c r="BU584" s="138">
        <v>1588049.36</v>
      </c>
      <c r="BV584" s="160">
        <v>1588049.36</v>
      </c>
      <c r="BW584" s="160">
        <v>1588049.36</v>
      </c>
      <c r="BX584" s="160">
        <v>0</v>
      </c>
      <c r="BY584" s="160">
        <v>1581019.54</v>
      </c>
      <c r="BZ584" s="160">
        <v>1581019.54</v>
      </c>
      <c r="CA584" s="160">
        <v>0</v>
      </c>
      <c r="CB584" s="160">
        <v>1581019.54</v>
      </c>
      <c r="CC584" s="160">
        <v>1581019.54</v>
      </c>
      <c r="CD584" s="160">
        <v>0</v>
      </c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  <c r="EH584" s="145"/>
      <c r="EI584" s="145"/>
      <c r="EJ584" s="145"/>
      <c r="EK584" s="145"/>
      <c r="EL584" s="145"/>
      <c r="EM584" s="145"/>
      <c r="EN584" s="145"/>
      <c r="EO584" s="145"/>
      <c r="EP584" s="145"/>
      <c r="EQ584" s="145"/>
      <c r="ER584" s="145"/>
      <c r="ES584" s="145"/>
      <c r="ET584" s="145"/>
      <c r="EU584" s="145"/>
      <c r="EV584" s="145"/>
      <c r="EW584" s="145"/>
      <c r="EX584" s="145"/>
      <c r="EY584" s="145"/>
      <c r="EZ584" s="145"/>
      <c r="FA584" s="145"/>
      <c r="FB584" s="145"/>
      <c r="FC584" s="145"/>
      <c r="FD584" s="145"/>
      <c r="FE584" s="145"/>
      <c r="FF584" s="145"/>
      <c r="FG584" s="145"/>
      <c r="FH584" s="145"/>
      <c r="FI584" s="145"/>
      <c r="FJ584" s="145"/>
      <c r="FK584" s="145"/>
      <c r="FL584" s="145"/>
      <c r="FM584" s="145"/>
      <c r="FN584" s="145"/>
      <c r="FO584" s="145"/>
      <c r="FP584" s="145"/>
      <c r="FQ584" s="145"/>
      <c r="FR584" s="145"/>
      <c r="FS584" s="145"/>
      <c r="FT584" s="146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8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I584" s="147"/>
      <c r="HJ584" s="147"/>
      <c r="HK584" s="147"/>
      <c r="HL584" s="147"/>
      <c r="HM584" s="147"/>
    </row>
    <row r="585" spans="1:221" s="149" customFormat="1" ht="12" customHeight="1" x14ac:dyDescent="0.2">
      <c r="A585" s="150">
        <v>349</v>
      </c>
      <c r="B585" s="151" t="s">
        <v>2214</v>
      </c>
      <c r="C585" s="161"/>
      <c r="D585" s="161"/>
      <c r="E585" s="162"/>
      <c r="F585" s="154">
        <f t="shared" si="125"/>
        <v>31.244447303889714</v>
      </c>
      <c r="G585" s="306">
        <v>1967</v>
      </c>
      <c r="H585" s="281">
        <v>2025</v>
      </c>
      <c r="I585" s="154">
        <f t="shared" si="123"/>
        <v>725060.58</v>
      </c>
      <c r="J585" s="152">
        <f t="shared" si="126"/>
        <v>4330888.51</v>
      </c>
      <c r="K585" s="155">
        <f t="shared" si="127"/>
        <v>0</v>
      </c>
      <c r="L585" s="152">
        <v>0</v>
      </c>
      <c r="M585" s="152">
        <v>0</v>
      </c>
      <c r="N585" s="152">
        <v>0</v>
      </c>
      <c r="O585" s="152">
        <v>0</v>
      </c>
      <c r="P585" s="152">
        <v>0</v>
      </c>
      <c r="Q585" s="155"/>
      <c r="R585" s="155">
        <v>0</v>
      </c>
      <c r="S585" s="155"/>
      <c r="T585" s="155">
        <v>0</v>
      </c>
      <c r="U585" s="155"/>
      <c r="V585" s="155">
        <v>0</v>
      </c>
      <c r="W585" s="156">
        <v>0</v>
      </c>
      <c r="X585" s="155">
        <v>0</v>
      </c>
      <c r="Y585" s="157" t="s">
        <v>235</v>
      </c>
      <c r="Z585" s="155">
        <v>570</v>
      </c>
      <c r="AA585" s="155">
        <f t="shared" si="131"/>
        <v>4135998.52</v>
      </c>
      <c r="AB585" s="144">
        <v>0</v>
      </c>
      <c r="AC585" s="144">
        <v>0</v>
      </c>
      <c r="AD585" s="144">
        <v>0</v>
      </c>
      <c r="AE585" s="144">
        <v>0</v>
      </c>
      <c r="AF585" s="144">
        <v>0</v>
      </c>
      <c r="AG585" s="144">
        <v>0</v>
      </c>
      <c r="AH585" s="144">
        <v>0</v>
      </c>
      <c r="AI585" s="144">
        <v>0</v>
      </c>
      <c r="AJ585" s="144">
        <v>0</v>
      </c>
      <c r="AK585" s="144">
        <v>0</v>
      </c>
      <c r="AL585" s="144">
        <v>0</v>
      </c>
      <c r="AM585" s="144">
        <f t="shared" si="128"/>
        <v>129926.66</v>
      </c>
      <c r="AN585" s="144">
        <f t="shared" si="129"/>
        <v>64963.33</v>
      </c>
      <c r="AO585" s="144">
        <v>0</v>
      </c>
      <c r="AP585" s="144" t="s">
        <v>4526</v>
      </c>
      <c r="AQ585" s="294"/>
      <c r="AR585" s="144"/>
      <c r="AS585" s="271"/>
      <c r="AT585" s="144"/>
      <c r="AU585" s="144"/>
      <c r="AV585" s="158" t="s">
        <v>2212</v>
      </c>
      <c r="AW585" s="159" t="s">
        <v>2213</v>
      </c>
      <c r="AX585" s="159" t="s">
        <v>2214</v>
      </c>
      <c r="AY585" s="159" t="s">
        <v>878</v>
      </c>
      <c r="AZ585" s="159" t="s">
        <v>879</v>
      </c>
      <c r="BA585" s="158" t="s">
        <v>1132</v>
      </c>
      <c r="BB585" s="159" t="s">
        <v>891</v>
      </c>
      <c r="BC585" s="158" t="s">
        <v>845</v>
      </c>
      <c r="BD585" s="158" t="s">
        <v>166</v>
      </c>
      <c r="BE585" s="158" t="s">
        <v>1415</v>
      </c>
      <c r="BF585" s="160">
        <v>1811.25</v>
      </c>
      <c r="BG585" s="160">
        <v>1282.3</v>
      </c>
      <c r="BH585" s="158" t="s">
        <v>883</v>
      </c>
      <c r="BI585" s="193">
        <v>7.5</v>
      </c>
      <c r="BJ585" s="159" t="s">
        <v>884</v>
      </c>
      <c r="BK585" s="160">
        <v>570</v>
      </c>
      <c r="BL585" s="160">
        <v>169.1</v>
      </c>
      <c r="BM585" s="160">
        <v>1140</v>
      </c>
      <c r="BN585" s="158"/>
      <c r="BO585" s="159" t="s">
        <v>885</v>
      </c>
      <c r="BP585" s="159" t="s">
        <v>886</v>
      </c>
      <c r="BQ585" s="204" t="s">
        <v>887</v>
      </c>
      <c r="BR585" s="160">
        <v>3156665.7</v>
      </c>
      <c r="BS585" s="160">
        <v>725060.58</v>
      </c>
      <c r="BT585" s="160">
        <v>0</v>
      </c>
      <c r="BU585" s="138">
        <v>725060.58</v>
      </c>
      <c r="BV585" s="160">
        <v>726200.05</v>
      </c>
      <c r="BW585" s="160">
        <v>726200.05</v>
      </c>
      <c r="BX585" s="160">
        <v>0</v>
      </c>
      <c r="BY585" s="160">
        <v>714595.59</v>
      </c>
      <c r="BZ585" s="160">
        <v>714595.59</v>
      </c>
      <c r="CA585" s="160">
        <v>0</v>
      </c>
      <c r="CB585" s="160">
        <v>715734.09</v>
      </c>
      <c r="CC585" s="160">
        <v>715734.09</v>
      </c>
      <c r="CD585" s="160">
        <v>0</v>
      </c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  <c r="EH585" s="145"/>
      <c r="EI585" s="145"/>
      <c r="EJ585" s="145"/>
      <c r="EK585" s="145"/>
      <c r="EL585" s="145"/>
      <c r="EM585" s="145"/>
      <c r="EN585" s="145"/>
      <c r="EO585" s="145"/>
      <c r="EP585" s="145"/>
      <c r="EQ585" s="145"/>
      <c r="ER585" s="145"/>
      <c r="ES585" s="145"/>
      <c r="ET585" s="145"/>
      <c r="EU585" s="145"/>
      <c r="EV585" s="145"/>
      <c r="EW585" s="145"/>
      <c r="EX585" s="145"/>
      <c r="EY585" s="145"/>
      <c r="EZ585" s="145"/>
      <c r="FA585" s="145"/>
      <c r="FB585" s="145"/>
      <c r="FC585" s="145"/>
      <c r="FD585" s="145"/>
      <c r="FE585" s="145"/>
      <c r="FF585" s="145"/>
      <c r="FG585" s="145"/>
      <c r="FH585" s="145"/>
      <c r="FI585" s="145"/>
      <c r="FJ585" s="145"/>
      <c r="FK585" s="145"/>
      <c r="FL585" s="145"/>
      <c r="FM585" s="145"/>
      <c r="FN585" s="145"/>
      <c r="FO585" s="145"/>
      <c r="FP585" s="145"/>
      <c r="FQ585" s="145"/>
      <c r="FR585" s="145"/>
      <c r="FS585" s="145"/>
      <c r="FT585" s="146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8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I585" s="147"/>
      <c r="HJ585" s="147"/>
      <c r="HK585" s="147"/>
      <c r="HL585" s="147"/>
      <c r="HM585" s="147"/>
    </row>
    <row r="586" spans="1:221" s="149" customFormat="1" ht="12" customHeight="1" x14ac:dyDescent="0.2">
      <c r="A586" s="150">
        <v>350</v>
      </c>
      <c r="B586" s="151" t="s">
        <v>2217</v>
      </c>
      <c r="C586" s="161"/>
      <c r="D586" s="161"/>
      <c r="E586" s="162"/>
      <c r="F586" s="154">
        <f t="shared" si="125"/>
        <v>11.543409150618526</v>
      </c>
      <c r="G586" s="306">
        <v>1997</v>
      </c>
      <c r="H586" s="278">
        <v>2025</v>
      </c>
      <c r="I586" s="154">
        <f t="shared" si="123"/>
        <v>1982699.01</v>
      </c>
      <c r="J586" s="152">
        <f t="shared" si="126"/>
        <v>16693079.4</v>
      </c>
      <c r="K586" s="155">
        <f t="shared" si="127"/>
        <v>0</v>
      </c>
      <c r="L586" s="152">
        <v>0</v>
      </c>
      <c r="M586" s="152">
        <v>0</v>
      </c>
      <c r="N586" s="152">
        <v>0</v>
      </c>
      <c r="O586" s="152">
        <v>0</v>
      </c>
      <c r="P586" s="152">
        <v>0</v>
      </c>
      <c r="Q586" s="155"/>
      <c r="R586" s="155">
        <v>0</v>
      </c>
      <c r="S586" s="155"/>
      <c r="T586" s="155">
        <v>0</v>
      </c>
      <c r="U586" s="155"/>
      <c r="V586" s="155">
        <v>0</v>
      </c>
      <c r="W586" s="156">
        <v>6</v>
      </c>
      <c r="X586" s="155">
        <f>ROUND((W586*2782179.9*0.955),2)</f>
        <v>15941890.83</v>
      </c>
      <c r="Y586" s="157"/>
      <c r="Z586" s="155">
        <v>0</v>
      </c>
      <c r="AA586" s="155">
        <v>0</v>
      </c>
      <c r="AB586" s="144">
        <v>0</v>
      </c>
      <c r="AC586" s="144">
        <v>0</v>
      </c>
      <c r="AD586" s="144">
        <v>0</v>
      </c>
      <c r="AE586" s="144">
        <v>0</v>
      </c>
      <c r="AF586" s="144">
        <v>0</v>
      </c>
      <c r="AG586" s="144">
        <v>0</v>
      </c>
      <c r="AH586" s="144">
        <v>0</v>
      </c>
      <c r="AI586" s="144">
        <v>0</v>
      </c>
      <c r="AJ586" s="144">
        <v>0</v>
      </c>
      <c r="AK586" s="144">
        <v>0</v>
      </c>
      <c r="AL586" s="144">
        <v>0</v>
      </c>
      <c r="AM586" s="144">
        <f t="shared" si="128"/>
        <v>500792.38</v>
      </c>
      <c r="AN586" s="144">
        <f t="shared" si="129"/>
        <v>250396.19</v>
      </c>
      <c r="AO586" s="144">
        <v>0</v>
      </c>
      <c r="AP586" s="144" t="s">
        <v>4525</v>
      </c>
      <c r="AQ586" s="294"/>
      <c r="AR586" s="144"/>
      <c r="AS586" s="271"/>
      <c r="AT586" s="144"/>
      <c r="AU586" s="144"/>
      <c r="AV586" s="158" t="s">
        <v>2215</v>
      </c>
      <c r="AW586" s="159" t="s">
        <v>2216</v>
      </c>
      <c r="AX586" s="159" t="s">
        <v>2217</v>
      </c>
      <c r="AY586" s="159" t="s">
        <v>878</v>
      </c>
      <c r="AZ586" s="159" t="s">
        <v>1028</v>
      </c>
      <c r="BA586" s="158" t="s">
        <v>1317</v>
      </c>
      <c r="BB586" s="159" t="s">
        <v>891</v>
      </c>
      <c r="BC586" s="158" t="s">
        <v>850</v>
      </c>
      <c r="BD586" s="158" t="s">
        <v>847</v>
      </c>
      <c r="BE586" s="158" t="s">
        <v>1469</v>
      </c>
      <c r="BF586" s="160">
        <v>15108</v>
      </c>
      <c r="BG586" s="160">
        <v>13358</v>
      </c>
      <c r="BH586" s="158" t="s">
        <v>847</v>
      </c>
      <c r="BI586" s="158" t="s">
        <v>4574</v>
      </c>
      <c r="BJ586" s="159" t="s">
        <v>892</v>
      </c>
      <c r="BK586" s="160">
        <v>2616</v>
      </c>
      <c r="BL586" s="160">
        <v>1782.2</v>
      </c>
      <c r="BM586" s="160">
        <v>4861.6000000000004</v>
      </c>
      <c r="BN586" s="158"/>
      <c r="BO586" s="159" t="s">
        <v>999</v>
      </c>
      <c r="BP586" s="159" t="s">
        <v>886</v>
      </c>
      <c r="BQ586" s="204" t="s">
        <v>887</v>
      </c>
      <c r="BR586" s="160">
        <v>16693079.4</v>
      </c>
      <c r="BS586" s="160">
        <v>1982699.01</v>
      </c>
      <c r="BT586" s="160">
        <v>0</v>
      </c>
      <c r="BU586" s="138">
        <v>1982699.01</v>
      </c>
      <c r="BV586" s="160">
        <v>1983513.98</v>
      </c>
      <c r="BW586" s="160">
        <v>1983513.98</v>
      </c>
      <c r="BX586" s="160">
        <v>0</v>
      </c>
      <c r="BY586" s="160">
        <v>1955351.15</v>
      </c>
      <c r="BZ586" s="160">
        <v>1955351.15</v>
      </c>
      <c r="CA586" s="160">
        <v>0</v>
      </c>
      <c r="CB586" s="160">
        <v>1956166</v>
      </c>
      <c r="CC586" s="160">
        <v>1956166</v>
      </c>
      <c r="CD586" s="160">
        <v>0</v>
      </c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  <c r="EH586" s="145"/>
      <c r="EI586" s="145"/>
      <c r="EJ586" s="145"/>
      <c r="EK586" s="145"/>
      <c r="EL586" s="145"/>
      <c r="EM586" s="145"/>
      <c r="EN586" s="145"/>
      <c r="EO586" s="145"/>
      <c r="EP586" s="145"/>
      <c r="EQ586" s="145"/>
      <c r="ER586" s="145"/>
      <c r="ES586" s="145"/>
      <c r="ET586" s="145"/>
      <c r="EU586" s="145"/>
      <c r="EV586" s="145"/>
      <c r="EW586" s="145"/>
      <c r="EX586" s="145"/>
      <c r="EY586" s="145"/>
      <c r="EZ586" s="145"/>
      <c r="FA586" s="145"/>
      <c r="FB586" s="145"/>
      <c r="FC586" s="145"/>
      <c r="FD586" s="145"/>
      <c r="FE586" s="145"/>
      <c r="FF586" s="145"/>
      <c r="FG586" s="145"/>
      <c r="FH586" s="145"/>
      <c r="FI586" s="145"/>
      <c r="FJ586" s="145"/>
      <c r="FK586" s="145"/>
      <c r="FL586" s="145"/>
      <c r="FM586" s="145"/>
      <c r="FN586" s="145"/>
      <c r="FO586" s="145"/>
      <c r="FP586" s="145"/>
      <c r="FQ586" s="145"/>
      <c r="FR586" s="145"/>
      <c r="FS586" s="145"/>
      <c r="FT586" s="146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8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I586" s="147"/>
      <c r="HJ586" s="147"/>
      <c r="HK586" s="147"/>
      <c r="HL586" s="147"/>
      <c r="HM586" s="147"/>
    </row>
    <row r="587" spans="1:221" s="149" customFormat="1" ht="12" customHeight="1" x14ac:dyDescent="0.2">
      <c r="A587" s="150">
        <v>351</v>
      </c>
      <c r="B587" s="151" t="s">
        <v>2220</v>
      </c>
      <c r="C587" s="161"/>
      <c r="D587" s="161"/>
      <c r="E587" s="162"/>
      <c r="F587" s="154">
        <f t="shared" si="125"/>
        <v>34.112654157828906</v>
      </c>
      <c r="G587" s="306">
        <v>1998</v>
      </c>
      <c r="H587" s="281">
        <v>2025</v>
      </c>
      <c r="I587" s="154">
        <f t="shared" si="123"/>
        <v>930657.68</v>
      </c>
      <c r="J587" s="152">
        <f t="shared" si="126"/>
        <v>7202951.4000000004</v>
      </c>
      <c r="K587" s="155">
        <f t="shared" si="127"/>
        <v>0</v>
      </c>
      <c r="L587" s="152">
        <v>0</v>
      </c>
      <c r="M587" s="152">
        <v>0</v>
      </c>
      <c r="N587" s="152">
        <v>0</v>
      </c>
      <c r="O587" s="152">
        <v>0</v>
      </c>
      <c r="P587" s="152">
        <v>0</v>
      </c>
      <c r="Q587" s="155"/>
      <c r="R587" s="155">
        <v>0</v>
      </c>
      <c r="S587" s="155"/>
      <c r="T587" s="155">
        <v>0</v>
      </c>
      <c r="U587" s="155"/>
      <c r="V587" s="155">
        <v>0</v>
      </c>
      <c r="W587" s="156">
        <v>0</v>
      </c>
      <c r="X587" s="155">
        <v>0</v>
      </c>
      <c r="Y587" s="157" t="s">
        <v>235</v>
      </c>
      <c r="Z587" s="155">
        <v>948</v>
      </c>
      <c r="AA587" s="155">
        <f t="shared" ref="AA587:AA594" si="132">ROUND(IF(Y587="СК",7598.05*0.955,8837.94*0.955)*Z587,2)</f>
        <v>6878818.5899999999</v>
      </c>
      <c r="AB587" s="144">
        <v>0</v>
      </c>
      <c r="AC587" s="144">
        <v>0</v>
      </c>
      <c r="AD587" s="144">
        <v>0</v>
      </c>
      <c r="AE587" s="144">
        <v>0</v>
      </c>
      <c r="AF587" s="144">
        <v>0</v>
      </c>
      <c r="AG587" s="144">
        <v>0</v>
      </c>
      <c r="AH587" s="144">
        <v>0</v>
      </c>
      <c r="AI587" s="144">
        <v>0</v>
      </c>
      <c r="AJ587" s="144">
        <v>0</v>
      </c>
      <c r="AK587" s="144">
        <v>0</v>
      </c>
      <c r="AL587" s="144">
        <v>0</v>
      </c>
      <c r="AM587" s="144">
        <f t="shared" si="128"/>
        <v>216088.54</v>
      </c>
      <c r="AN587" s="144">
        <f t="shared" si="129"/>
        <v>108044.27</v>
      </c>
      <c r="AO587" s="144">
        <v>0</v>
      </c>
      <c r="AP587" s="144" t="s">
        <v>4526</v>
      </c>
      <c r="AQ587" s="294"/>
      <c r="AR587" s="144"/>
      <c r="AS587" s="271"/>
      <c r="AT587" s="144"/>
      <c r="AU587" s="144"/>
      <c r="AV587" s="158" t="s">
        <v>2218</v>
      </c>
      <c r="AW587" s="159" t="s">
        <v>2219</v>
      </c>
      <c r="AX587" s="159" t="s">
        <v>2220</v>
      </c>
      <c r="AY587" s="159" t="s">
        <v>878</v>
      </c>
      <c r="AZ587" s="159" t="s">
        <v>879</v>
      </c>
      <c r="BA587" s="158" t="s">
        <v>997</v>
      </c>
      <c r="BB587" s="159" t="s">
        <v>891</v>
      </c>
      <c r="BC587" s="158" t="s">
        <v>845</v>
      </c>
      <c r="BD587" s="158" t="s">
        <v>166</v>
      </c>
      <c r="BE587" s="158" t="s">
        <v>959</v>
      </c>
      <c r="BF587" s="160">
        <v>2043</v>
      </c>
      <c r="BG587" s="160">
        <v>2043</v>
      </c>
      <c r="BH587" s="158" t="s">
        <v>883</v>
      </c>
      <c r="BI587" s="193">
        <v>7.5</v>
      </c>
      <c r="BJ587" s="159" t="s">
        <v>884</v>
      </c>
      <c r="BK587" s="160">
        <v>948</v>
      </c>
      <c r="BL587" s="160"/>
      <c r="BM587" s="160">
        <v>1014.8</v>
      </c>
      <c r="BN587" s="158"/>
      <c r="BO587" s="159" t="s">
        <v>885</v>
      </c>
      <c r="BP587" s="159" t="s">
        <v>886</v>
      </c>
      <c r="BQ587" s="204" t="s">
        <v>887</v>
      </c>
      <c r="BR587" s="160">
        <v>5250033.4800000004</v>
      </c>
      <c r="BS587" s="160">
        <v>930657.68</v>
      </c>
      <c r="BT587" s="160">
        <v>0</v>
      </c>
      <c r="BU587" s="138">
        <v>930657.68</v>
      </c>
      <c r="BV587" s="160">
        <v>930657.68</v>
      </c>
      <c r="BW587" s="160">
        <v>930657.68</v>
      </c>
      <c r="BX587" s="160">
        <v>0</v>
      </c>
      <c r="BY587" s="160">
        <v>874563.15</v>
      </c>
      <c r="BZ587" s="160">
        <v>874563.15</v>
      </c>
      <c r="CA587" s="160">
        <v>0</v>
      </c>
      <c r="CB587" s="160">
        <v>874563.15</v>
      </c>
      <c r="CC587" s="160">
        <v>874563.15</v>
      </c>
      <c r="CD587" s="160">
        <v>0</v>
      </c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  <c r="EH587" s="145"/>
      <c r="EI587" s="145"/>
      <c r="EJ587" s="145"/>
      <c r="EK587" s="145"/>
      <c r="EL587" s="145"/>
      <c r="EM587" s="145"/>
      <c r="EN587" s="145"/>
      <c r="EO587" s="145"/>
      <c r="EP587" s="145"/>
      <c r="EQ587" s="145"/>
      <c r="ER587" s="145"/>
      <c r="ES587" s="145"/>
      <c r="ET587" s="145"/>
      <c r="EU587" s="145"/>
      <c r="EV587" s="145"/>
      <c r="EW587" s="145"/>
      <c r="EX587" s="145"/>
      <c r="EY587" s="145"/>
      <c r="EZ587" s="145"/>
      <c r="FA587" s="145"/>
      <c r="FB587" s="145"/>
      <c r="FC587" s="145"/>
      <c r="FD587" s="145"/>
      <c r="FE587" s="145"/>
      <c r="FF587" s="145"/>
      <c r="FG587" s="145"/>
      <c r="FH587" s="145"/>
      <c r="FI587" s="145"/>
      <c r="FJ587" s="145"/>
      <c r="FK587" s="145"/>
      <c r="FL587" s="145"/>
      <c r="FM587" s="145"/>
      <c r="FN587" s="145"/>
      <c r="FO587" s="145"/>
      <c r="FP587" s="145"/>
      <c r="FQ587" s="145"/>
      <c r="FR587" s="145"/>
      <c r="FS587" s="145"/>
      <c r="FT587" s="146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8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I587" s="147"/>
      <c r="HJ587" s="147"/>
      <c r="HK587" s="147"/>
      <c r="HL587" s="147"/>
      <c r="HM587" s="147"/>
    </row>
    <row r="588" spans="1:221" s="149" customFormat="1" ht="12" customHeight="1" x14ac:dyDescent="0.2">
      <c r="A588" s="150">
        <v>352</v>
      </c>
      <c r="B588" s="151" t="s">
        <v>2223</v>
      </c>
      <c r="C588" s="161"/>
      <c r="D588" s="161"/>
      <c r="E588" s="162"/>
      <c r="F588" s="154">
        <f t="shared" si="125"/>
        <v>69.524938959212378</v>
      </c>
      <c r="G588" s="306">
        <v>1952</v>
      </c>
      <c r="H588" s="281">
        <v>2025</v>
      </c>
      <c r="I588" s="154">
        <f t="shared" si="123"/>
        <v>172509.82</v>
      </c>
      <c r="J588" s="152">
        <f t="shared" si="126"/>
        <v>2644121.4</v>
      </c>
      <c r="K588" s="155">
        <f t="shared" si="127"/>
        <v>0</v>
      </c>
      <c r="L588" s="152">
        <v>0</v>
      </c>
      <c r="M588" s="152">
        <v>0</v>
      </c>
      <c r="N588" s="152">
        <v>0</v>
      </c>
      <c r="O588" s="152">
        <v>0</v>
      </c>
      <c r="P588" s="152">
        <v>0</v>
      </c>
      <c r="Q588" s="155"/>
      <c r="R588" s="155">
        <v>0</v>
      </c>
      <c r="S588" s="155"/>
      <c r="T588" s="155">
        <v>0</v>
      </c>
      <c r="U588" s="155"/>
      <c r="V588" s="155">
        <v>0</v>
      </c>
      <c r="W588" s="156">
        <v>0</v>
      </c>
      <c r="X588" s="155">
        <v>0</v>
      </c>
      <c r="Y588" s="157" t="s">
        <v>235</v>
      </c>
      <c r="Z588" s="155">
        <v>348</v>
      </c>
      <c r="AA588" s="155">
        <f t="shared" si="132"/>
        <v>2525135.94</v>
      </c>
      <c r="AB588" s="144">
        <v>0</v>
      </c>
      <c r="AC588" s="144">
        <v>0</v>
      </c>
      <c r="AD588" s="144">
        <v>0</v>
      </c>
      <c r="AE588" s="144">
        <v>0</v>
      </c>
      <c r="AF588" s="144">
        <v>0</v>
      </c>
      <c r="AG588" s="144">
        <v>0</v>
      </c>
      <c r="AH588" s="144">
        <v>0</v>
      </c>
      <c r="AI588" s="144">
        <v>0</v>
      </c>
      <c r="AJ588" s="144">
        <v>0</v>
      </c>
      <c r="AK588" s="144">
        <v>0</v>
      </c>
      <c r="AL588" s="144">
        <v>0</v>
      </c>
      <c r="AM588" s="144">
        <f t="shared" si="128"/>
        <v>79323.64</v>
      </c>
      <c r="AN588" s="144">
        <f t="shared" si="129"/>
        <v>39661.82</v>
      </c>
      <c r="AO588" s="144">
        <v>0</v>
      </c>
      <c r="AP588" s="144" t="s">
        <v>4526</v>
      </c>
      <c r="AQ588" s="294"/>
      <c r="AR588" s="144"/>
      <c r="AS588" s="271"/>
      <c r="AT588" s="144"/>
      <c r="AU588" s="144"/>
      <c r="AV588" s="158" t="s">
        <v>2221</v>
      </c>
      <c r="AW588" s="159" t="s">
        <v>2222</v>
      </c>
      <c r="AX588" s="159" t="s">
        <v>2223</v>
      </c>
      <c r="AY588" s="159" t="s">
        <v>878</v>
      </c>
      <c r="AZ588" s="159" t="s">
        <v>879</v>
      </c>
      <c r="BA588" s="158" t="s">
        <v>1037</v>
      </c>
      <c r="BB588" s="159" t="s">
        <v>1223</v>
      </c>
      <c r="BC588" s="158" t="s">
        <v>166</v>
      </c>
      <c r="BD588" s="158" t="s">
        <v>166</v>
      </c>
      <c r="BE588" s="158" t="s">
        <v>859</v>
      </c>
      <c r="BF588" s="160">
        <v>440.8</v>
      </c>
      <c r="BG588" s="160">
        <v>395</v>
      </c>
      <c r="BH588" s="158" t="s">
        <v>883</v>
      </c>
      <c r="BI588" s="193">
        <v>7.5</v>
      </c>
      <c r="BJ588" s="159" t="s">
        <v>884</v>
      </c>
      <c r="BK588" s="160">
        <v>348</v>
      </c>
      <c r="BL588" s="160"/>
      <c r="BM588" s="160">
        <v>433.8</v>
      </c>
      <c r="BN588" s="158"/>
      <c r="BO588" s="159" t="s">
        <v>885</v>
      </c>
      <c r="BP588" s="159" t="s">
        <v>886</v>
      </c>
      <c r="BQ588" s="204" t="s">
        <v>887</v>
      </c>
      <c r="BR588" s="160">
        <v>1927227.48</v>
      </c>
      <c r="BS588" s="160">
        <v>172509.82</v>
      </c>
      <c r="BT588" s="160">
        <v>0</v>
      </c>
      <c r="BU588" s="138">
        <v>172509.82</v>
      </c>
      <c r="BV588" s="160">
        <v>172509.82</v>
      </c>
      <c r="BW588" s="160">
        <v>172509.82</v>
      </c>
      <c r="BX588" s="160">
        <v>0</v>
      </c>
      <c r="BY588" s="160">
        <v>170857.18</v>
      </c>
      <c r="BZ588" s="160">
        <v>170857.18</v>
      </c>
      <c r="CA588" s="160">
        <v>0</v>
      </c>
      <c r="CB588" s="160">
        <v>170857.18</v>
      </c>
      <c r="CC588" s="160">
        <v>170857.18</v>
      </c>
      <c r="CD588" s="160">
        <v>0</v>
      </c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  <c r="EH588" s="145"/>
      <c r="EI588" s="145"/>
      <c r="EJ588" s="145"/>
      <c r="EK588" s="145"/>
      <c r="EL588" s="145"/>
      <c r="EM588" s="145"/>
      <c r="EN588" s="145"/>
      <c r="EO588" s="145"/>
      <c r="EP588" s="145"/>
      <c r="EQ588" s="145"/>
      <c r="ER588" s="145"/>
      <c r="ES588" s="145"/>
      <c r="ET588" s="145"/>
      <c r="EU588" s="145"/>
      <c r="EV588" s="145"/>
      <c r="EW588" s="145"/>
      <c r="EX588" s="145"/>
      <c r="EY588" s="145"/>
      <c r="EZ588" s="145"/>
      <c r="FA588" s="145"/>
      <c r="FB588" s="145"/>
      <c r="FC588" s="145"/>
      <c r="FD588" s="145"/>
      <c r="FE588" s="145"/>
      <c r="FF588" s="145"/>
      <c r="FG588" s="145"/>
      <c r="FH588" s="145"/>
      <c r="FI588" s="145"/>
      <c r="FJ588" s="145"/>
      <c r="FK588" s="145"/>
      <c r="FL588" s="145"/>
      <c r="FM588" s="145"/>
      <c r="FN588" s="145"/>
      <c r="FO588" s="145"/>
      <c r="FP588" s="145"/>
      <c r="FQ588" s="145"/>
      <c r="FR588" s="145"/>
      <c r="FS588" s="145"/>
      <c r="FT588" s="146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8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I588" s="147"/>
      <c r="HJ588" s="147"/>
      <c r="HK588" s="147"/>
      <c r="HL588" s="147"/>
      <c r="HM588" s="147"/>
    </row>
    <row r="589" spans="1:221" s="149" customFormat="1" ht="12" customHeight="1" x14ac:dyDescent="0.2">
      <c r="A589" s="150">
        <v>353</v>
      </c>
      <c r="B589" s="151" t="s">
        <v>2226</v>
      </c>
      <c r="C589" s="161"/>
      <c r="D589" s="161"/>
      <c r="E589" s="162"/>
      <c r="F589" s="154">
        <f t="shared" si="125"/>
        <v>75.998299911185896</v>
      </c>
      <c r="G589" s="306">
        <v>1954</v>
      </c>
      <c r="H589" s="278">
        <v>2024</v>
      </c>
      <c r="I589" s="154">
        <f t="shared" si="123"/>
        <v>121719.86</v>
      </c>
      <c r="J589" s="164">
        <f t="shared" si="126"/>
        <v>1747551.49</v>
      </c>
      <c r="K589" s="155">
        <f t="shared" si="127"/>
        <v>0</v>
      </c>
      <c r="L589" s="152">
        <v>0</v>
      </c>
      <c r="M589" s="152">
        <v>0</v>
      </c>
      <c r="N589" s="152">
        <v>0</v>
      </c>
      <c r="O589" s="152">
        <v>0</v>
      </c>
      <c r="P589" s="152">
        <v>0</v>
      </c>
      <c r="Q589" s="155"/>
      <c r="R589" s="155">
        <v>0</v>
      </c>
      <c r="S589" s="155"/>
      <c r="T589" s="155">
        <v>0</v>
      </c>
      <c r="U589" s="155"/>
      <c r="V589" s="155">
        <v>0</v>
      </c>
      <c r="W589" s="156">
        <v>0</v>
      </c>
      <c r="X589" s="155">
        <v>0</v>
      </c>
      <c r="Y589" s="157" t="s">
        <v>235</v>
      </c>
      <c r="Z589" s="155">
        <v>230</v>
      </c>
      <c r="AA589" s="155">
        <f t="shared" si="132"/>
        <v>1668911.68</v>
      </c>
      <c r="AB589" s="144">
        <v>0</v>
      </c>
      <c r="AC589" s="144">
        <v>0</v>
      </c>
      <c r="AD589" s="144">
        <v>0</v>
      </c>
      <c r="AE589" s="144">
        <v>0</v>
      </c>
      <c r="AF589" s="144">
        <v>0</v>
      </c>
      <c r="AG589" s="144">
        <v>0</v>
      </c>
      <c r="AH589" s="144">
        <v>0</v>
      </c>
      <c r="AI589" s="144">
        <v>0</v>
      </c>
      <c r="AJ589" s="144">
        <v>0</v>
      </c>
      <c r="AK589" s="144">
        <v>0</v>
      </c>
      <c r="AL589" s="144">
        <v>0</v>
      </c>
      <c r="AM589" s="144">
        <f t="shared" si="128"/>
        <v>52426.54</v>
      </c>
      <c r="AN589" s="144">
        <f t="shared" si="129"/>
        <v>26213.27</v>
      </c>
      <c r="AO589" s="144">
        <v>0</v>
      </c>
      <c r="AP589" s="144" t="s">
        <v>4526</v>
      </c>
      <c r="AQ589" s="294"/>
      <c r="AR589" s="144"/>
      <c r="AS589" s="271"/>
      <c r="AT589" s="144"/>
      <c r="AU589" s="144"/>
      <c r="AV589" s="158" t="s">
        <v>2224</v>
      </c>
      <c r="AW589" s="159" t="s">
        <v>2225</v>
      </c>
      <c r="AX589" s="159" t="s">
        <v>2226</v>
      </c>
      <c r="AY589" s="159" t="s">
        <v>878</v>
      </c>
      <c r="AZ589" s="159" t="s">
        <v>879</v>
      </c>
      <c r="BA589" s="158" t="s">
        <v>1849</v>
      </c>
      <c r="BB589" s="159" t="s">
        <v>891</v>
      </c>
      <c r="BC589" s="158" t="s">
        <v>166</v>
      </c>
      <c r="BD589" s="158" t="s">
        <v>165</v>
      </c>
      <c r="BE589" s="158" t="s">
        <v>851</v>
      </c>
      <c r="BF589" s="160">
        <v>262.39</v>
      </c>
      <c r="BG589" s="160">
        <v>237.7</v>
      </c>
      <c r="BH589" s="158" t="s">
        <v>883</v>
      </c>
      <c r="BI589" s="193">
        <v>7.5</v>
      </c>
      <c r="BJ589" s="159" t="s">
        <v>884</v>
      </c>
      <c r="BK589" s="160">
        <v>230</v>
      </c>
      <c r="BL589" s="160"/>
      <c r="BM589" s="160">
        <v>326.64</v>
      </c>
      <c r="BN589" s="158"/>
      <c r="BO589" s="159" t="s">
        <v>885</v>
      </c>
      <c r="BP589" s="159" t="s">
        <v>886</v>
      </c>
      <c r="BQ589" s="204" t="s">
        <v>887</v>
      </c>
      <c r="BR589" s="160">
        <v>1273742.3</v>
      </c>
      <c r="BS589" s="160">
        <v>121719.86</v>
      </c>
      <c r="BT589" s="160">
        <v>0</v>
      </c>
      <c r="BU589" s="138">
        <v>121719.86</v>
      </c>
      <c r="BV589" s="160">
        <v>121719.86</v>
      </c>
      <c r="BW589" s="160">
        <v>121719.86</v>
      </c>
      <c r="BX589" s="160">
        <v>0</v>
      </c>
      <c r="BY589" s="160">
        <v>121454.29</v>
      </c>
      <c r="BZ589" s="160">
        <v>121454.29</v>
      </c>
      <c r="CA589" s="160">
        <v>0</v>
      </c>
      <c r="CB589" s="160">
        <v>121454.29</v>
      </c>
      <c r="CC589" s="160">
        <v>121454.29</v>
      </c>
      <c r="CD589" s="160">
        <v>0</v>
      </c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  <c r="EH589" s="145"/>
      <c r="EI589" s="145"/>
      <c r="EJ589" s="145"/>
      <c r="EK589" s="145"/>
      <c r="EL589" s="145"/>
      <c r="EM589" s="145"/>
      <c r="EN589" s="145"/>
      <c r="EO589" s="145"/>
      <c r="EP589" s="145"/>
      <c r="EQ589" s="145"/>
      <c r="ER589" s="145"/>
      <c r="ES589" s="145"/>
      <c r="ET589" s="145"/>
      <c r="EU589" s="145"/>
      <c r="EV589" s="145"/>
      <c r="EW589" s="145"/>
      <c r="EX589" s="145"/>
      <c r="EY589" s="145"/>
      <c r="EZ589" s="145"/>
      <c r="FA589" s="145"/>
      <c r="FB589" s="145"/>
      <c r="FC589" s="145"/>
      <c r="FD589" s="145"/>
      <c r="FE589" s="145"/>
      <c r="FF589" s="145"/>
      <c r="FG589" s="145"/>
      <c r="FH589" s="145"/>
      <c r="FI589" s="145"/>
      <c r="FJ589" s="145"/>
      <c r="FK589" s="145"/>
      <c r="FL589" s="145"/>
      <c r="FM589" s="145"/>
      <c r="FN589" s="145"/>
      <c r="FO589" s="145"/>
      <c r="FP589" s="145"/>
      <c r="FQ589" s="145"/>
      <c r="FR589" s="145"/>
      <c r="FS589" s="145"/>
      <c r="FT589" s="146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8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I589" s="147"/>
      <c r="HJ589" s="147"/>
      <c r="HK589" s="147"/>
      <c r="HL589" s="147"/>
      <c r="HM589" s="147"/>
    </row>
    <row r="590" spans="1:221" s="149" customFormat="1" ht="12" customHeight="1" x14ac:dyDescent="0.2">
      <c r="A590" s="150">
        <v>354</v>
      </c>
      <c r="B590" s="151" t="s">
        <v>2229</v>
      </c>
      <c r="C590" s="161"/>
      <c r="D590" s="161"/>
      <c r="E590" s="162"/>
      <c r="F590" s="154">
        <f t="shared" si="125"/>
        <v>83.343142857142851</v>
      </c>
      <c r="G590" s="306">
        <v>1958</v>
      </c>
      <c r="H590" s="281">
        <v>2025</v>
      </c>
      <c r="I590" s="154">
        <f t="shared" si="123"/>
        <v>163254.98000000001</v>
      </c>
      <c r="J590" s="152">
        <f t="shared" si="126"/>
        <v>2736057.8</v>
      </c>
      <c r="K590" s="155">
        <f t="shared" si="127"/>
        <v>0</v>
      </c>
      <c r="L590" s="152">
        <v>0</v>
      </c>
      <c r="M590" s="152">
        <v>0</v>
      </c>
      <c r="N590" s="152">
        <v>0</v>
      </c>
      <c r="O590" s="152">
        <v>0</v>
      </c>
      <c r="P590" s="152">
        <v>0</v>
      </c>
      <c r="Q590" s="155"/>
      <c r="R590" s="155">
        <v>0</v>
      </c>
      <c r="S590" s="155"/>
      <c r="T590" s="155">
        <v>0</v>
      </c>
      <c r="U590" s="155"/>
      <c r="V590" s="155">
        <v>0</v>
      </c>
      <c r="W590" s="156">
        <v>0</v>
      </c>
      <c r="X590" s="155">
        <v>0</v>
      </c>
      <c r="Y590" s="157" t="s">
        <v>235</v>
      </c>
      <c r="Z590" s="155">
        <v>360.1</v>
      </c>
      <c r="AA590" s="155">
        <f t="shared" si="132"/>
        <v>2612935.2000000002</v>
      </c>
      <c r="AB590" s="144">
        <v>0</v>
      </c>
      <c r="AC590" s="144">
        <v>0</v>
      </c>
      <c r="AD590" s="144">
        <v>0</v>
      </c>
      <c r="AE590" s="144">
        <v>0</v>
      </c>
      <c r="AF590" s="144">
        <v>0</v>
      </c>
      <c r="AG590" s="144">
        <v>0</v>
      </c>
      <c r="AH590" s="144">
        <v>0</v>
      </c>
      <c r="AI590" s="144">
        <v>0</v>
      </c>
      <c r="AJ590" s="144">
        <v>0</v>
      </c>
      <c r="AK590" s="144">
        <v>0</v>
      </c>
      <c r="AL590" s="144">
        <v>0</v>
      </c>
      <c r="AM590" s="144">
        <f t="shared" si="128"/>
        <v>82081.73</v>
      </c>
      <c r="AN590" s="144">
        <f t="shared" si="129"/>
        <v>41040.870000000003</v>
      </c>
      <c r="AO590" s="144">
        <v>0</v>
      </c>
      <c r="AP590" s="144" t="s">
        <v>4526</v>
      </c>
      <c r="AQ590" s="294"/>
      <c r="AR590" s="144"/>
      <c r="AS590" s="271"/>
      <c r="AT590" s="144"/>
      <c r="AU590" s="144"/>
      <c r="AV590" s="158" t="s">
        <v>2227</v>
      </c>
      <c r="AW590" s="159" t="s">
        <v>2228</v>
      </c>
      <c r="AX590" s="159" t="s">
        <v>2229</v>
      </c>
      <c r="AY590" s="159" t="s">
        <v>878</v>
      </c>
      <c r="AZ590" s="159" t="s">
        <v>879</v>
      </c>
      <c r="BA590" s="158" t="s">
        <v>1145</v>
      </c>
      <c r="BB590" s="159" t="s">
        <v>891</v>
      </c>
      <c r="BC590" s="158" t="s">
        <v>166</v>
      </c>
      <c r="BD590" s="158" t="s">
        <v>165</v>
      </c>
      <c r="BE590" s="158" t="s">
        <v>856</v>
      </c>
      <c r="BF590" s="160">
        <v>431.11</v>
      </c>
      <c r="BG590" s="160">
        <v>343</v>
      </c>
      <c r="BH590" s="158" t="s">
        <v>883</v>
      </c>
      <c r="BI590" s="193">
        <v>7.5</v>
      </c>
      <c r="BJ590" s="159" t="s">
        <v>884</v>
      </c>
      <c r="BK590" s="160">
        <v>360.1</v>
      </c>
      <c r="BL590" s="160"/>
      <c r="BM590" s="160">
        <v>409.2</v>
      </c>
      <c r="BN590" s="158"/>
      <c r="BO590" s="159" t="s">
        <v>885</v>
      </c>
      <c r="BP590" s="159" t="s">
        <v>886</v>
      </c>
      <c r="BQ590" s="204" t="s">
        <v>887</v>
      </c>
      <c r="BR590" s="160">
        <v>1994237.4</v>
      </c>
      <c r="BS590" s="160">
        <v>163254.98000000001</v>
      </c>
      <c r="BT590" s="160">
        <v>0</v>
      </c>
      <c r="BU590" s="138">
        <v>163254.98000000001</v>
      </c>
      <c r="BV590" s="160">
        <v>163254.98000000001</v>
      </c>
      <c r="BW590" s="160">
        <v>163254.98000000001</v>
      </c>
      <c r="BX590" s="160">
        <v>0</v>
      </c>
      <c r="BY590" s="160">
        <v>162822.88</v>
      </c>
      <c r="BZ590" s="160">
        <v>162822.88</v>
      </c>
      <c r="CA590" s="160">
        <v>0</v>
      </c>
      <c r="CB590" s="160">
        <v>162822.88</v>
      </c>
      <c r="CC590" s="160">
        <v>162822.88</v>
      </c>
      <c r="CD590" s="160">
        <v>0</v>
      </c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  <c r="EH590" s="145"/>
      <c r="EI590" s="145"/>
      <c r="EJ590" s="145"/>
      <c r="EK590" s="145"/>
      <c r="EL590" s="145"/>
      <c r="EM590" s="145"/>
      <c r="EN590" s="145"/>
      <c r="EO590" s="145"/>
      <c r="EP590" s="145"/>
      <c r="EQ590" s="145"/>
      <c r="ER590" s="145"/>
      <c r="ES590" s="145"/>
      <c r="ET590" s="145"/>
      <c r="EU590" s="145"/>
      <c r="EV590" s="145"/>
      <c r="EW590" s="145"/>
      <c r="EX590" s="145"/>
      <c r="EY590" s="145"/>
      <c r="EZ590" s="145"/>
      <c r="FA590" s="145"/>
      <c r="FB590" s="145"/>
      <c r="FC590" s="145"/>
      <c r="FD590" s="145"/>
      <c r="FE590" s="145"/>
      <c r="FF590" s="145"/>
      <c r="FG590" s="145"/>
      <c r="FH590" s="145"/>
      <c r="FI590" s="145"/>
      <c r="FJ590" s="145"/>
      <c r="FK590" s="145"/>
      <c r="FL590" s="145"/>
      <c r="FM590" s="145"/>
      <c r="FN590" s="145"/>
      <c r="FO590" s="145"/>
      <c r="FP590" s="145"/>
      <c r="FQ590" s="145"/>
      <c r="FR590" s="145"/>
      <c r="FS590" s="145"/>
      <c r="FT590" s="146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8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I590" s="147"/>
      <c r="HJ590" s="147"/>
      <c r="HK590" s="147"/>
      <c r="HL590" s="147"/>
      <c r="HM590" s="147"/>
    </row>
    <row r="591" spans="1:221" s="149" customFormat="1" ht="12" customHeight="1" x14ac:dyDescent="0.2">
      <c r="A591" s="150">
        <v>355</v>
      </c>
      <c r="B591" s="151" t="s">
        <v>2232</v>
      </c>
      <c r="C591" s="161"/>
      <c r="D591" s="161"/>
      <c r="E591" s="162"/>
      <c r="F591" s="154">
        <f t="shared" si="125"/>
        <v>72.11073324665476</v>
      </c>
      <c r="G591" s="306">
        <v>1959</v>
      </c>
      <c r="H591" s="281">
        <v>2025</v>
      </c>
      <c r="I591" s="154">
        <f t="shared" si="123"/>
        <v>178726.84</v>
      </c>
      <c r="J591" s="152">
        <f t="shared" si="126"/>
        <v>2840910.89</v>
      </c>
      <c r="K591" s="155">
        <f t="shared" si="127"/>
        <v>0</v>
      </c>
      <c r="L591" s="152">
        <v>0</v>
      </c>
      <c r="M591" s="152">
        <v>0</v>
      </c>
      <c r="N591" s="152">
        <v>0</v>
      </c>
      <c r="O591" s="152">
        <v>0</v>
      </c>
      <c r="P591" s="152">
        <v>0</v>
      </c>
      <c r="Q591" s="155"/>
      <c r="R591" s="155">
        <v>0</v>
      </c>
      <c r="S591" s="155"/>
      <c r="T591" s="155">
        <v>0</v>
      </c>
      <c r="U591" s="155"/>
      <c r="V591" s="155">
        <v>0</v>
      </c>
      <c r="W591" s="156">
        <v>0</v>
      </c>
      <c r="X591" s="155">
        <v>0</v>
      </c>
      <c r="Y591" s="157" t="s">
        <v>235</v>
      </c>
      <c r="Z591" s="155">
        <v>373.9</v>
      </c>
      <c r="AA591" s="155">
        <f t="shared" si="132"/>
        <v>2713069.9</v>
      </c>
      <c r="AB591" s="144">
        <v>0</v>
      </c>
      <c r="AC591" s="144">
        <v>0</v>
      </c>
      <c r="AD591" s="144">
        <v>0</v>
      </c>
      <c r="AE591" s="144">
        <v>0</v>
      </c>
      <c r="AF591" s="144">
        <v>0</v>
      </c>
      <c r="AG591" s="144">
        <v>0</v>
      </c>
      <c r="AH591" s="144">
        <v>0</v>
      </c>
      <c r="AI591" s="144">
        <v>0</v>
      </c>
      <c r="AJ591" s="144">
        <v>0</v>
      </c>
      <c r="AK591" s="144">
        <v>0</v>
      </c>
      <c r="AL591" s="144">
        <v>0</v>
      </c>
      <c r="AM591" s="144">
        <f t="shared" si="128"/>
        <v>85227.33</v>
      </c>
      <c r="AN591" s="144">
        <f t="shared" si="129"/>
        <v>42613.66</v>
      </c>
      <c r="AO591" s="144">
        <v>0</v>
      </c>
      <c r="AP591" s="144" t="s">
        <v>4526</v>
      </c>
      <c r="AQ591" s="294"/>
      <c r="AR591" s="144"/>
      <c r="AS591" s="271"/>
      <c r="AT591" s="144"/>
      <c r="AU591" s="144"/>
      <c r="AV591" s="158" t="s">
        <v>2230</v>
      </c>
      <c r="AW591" s="159" t="s">
        <v>2231</v>
      </c>
      <c r="AX591" s="159" t="s">
        <v>2232</v>
      </c>
      <c r="AY591" s="159" t="s">
        <v>878</v>
      </c>
      <c r="AZ591" s="159" t="s">
        <v>879</v>
      </c>
      <c r="BA591" s="158" t="s">
        <v>1068</v>
      </c>
      <c r="BB591" s="159" t="s">
        <v>891</v>
      </c>
      <c r="BC591" s="158" t="s">
        <v>166</v>
      </c>
      <c r="BD591" s="158" t="s">
        <v>165</v>
      </c>
      <c r="BE591" s="158" t="s">
        <v>853</v>
      </c>
      <c r="BF591" s="160">
        <v>448</v>
      </c>
      <c r="BG591" s="160">
        <v>410.2</v>
      </c>
      <c r="BH591" s="158" t="s">
        <v>883</v>
      </c>
      <c r="BI591" s="193">
        <v>7.5</v>
      </c>
      <c r="BJ591" s="159" t="s">
        <v>884</v>
      </c>
      <c r="BK591" s="160">
        <v>373.9</v>
      </c>
      <c r="BL591" s="160">
        <v>0</v>
      </c>
      <c r="BM591" s="160">
        <v>411.6</v>
      </c>
      <c r="BN591" s="158"/>
      <c r="BO591" s="159" t="s">
        <v>885</v>
      </c>
      <c r="BP591" s="159" t="s">
        <v>886</v>
      </c>
      <c r="BQ591" s="204" t="s">
        <v>887</v>
      </c>
      <c r="BR591" s="160">
        <v>2070661.94</v>
      </c>
      <c r="BS591" s="160">
        <v>178726.84</v>
      </c>
      <c r="BT591" s="160">
        <v>0</v>
      </c>
      <c r="BU591" s="138">
        <v>178726.84</v>
      </c>
      <c r="BV591" s="160">
        <v>178726.84</v>
      </c>
      <c r="BW591" s="160">
        <v>178726.84</v>
      </c>
      <c r="BX591" s="160">
        <v>0</v>
      </c>
      <c r="BY591" s="160">
        <v>177773.15</v>
      </c>
      <c r="BZ591" s="160">
        <v>177773.15</v>
      </c>
      <c r="CA591" s="160">
        <v>0</v>
      </c>
      <c r="CB591" s="160">
        <v>177773.15</v>
      </c>
      <c r="CC591" s="160">
        <v>177773.15</v>
      </c>
      <c r="CD591" s="160">
        <v>0</v>
      </c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  <c r="EH591" s="145"/>
      <c r="EI591" s="145"/>
      <c r="EJ591" s="145"/>
      <c r="EK591" s="145"/>
      <c r="EL591" s="145"/>
      <c r="EM591" s="145"/>
      <c r="EN591" s="145"/>
      <c r="EO591" s="145"/>
      <c r="EP591" s="145"/>
      <c r="EQ591" s="145"/>
      <c r="ER591" s="145"/>
      <c r="ES591" s="145"/>
      <c r="ET591" s="145"/>
      <c r="EU591" s="145"/>
      <c r="EV591" s="145"/>
      <c r="EW591" s="145"/>
      <c r="EX591" s="145"/>
      <c r="EY591" s="145"/>
      <c r="EZ591" s="145"/>
      <c r="FA591" s="145"/>
      <c r="FB591" s="145"/>
      <c r="FC591" s="145"/>
      <c r="FD591" s="145"/>
      <c r="FE591" s="145"/>
      <c r="FF591" s="145"/>
      <c r="FG591" s="145"/>
      <c r="FH591" s="145"/>
      <c r="FI591" s="145"/>
      <c r="FJ591" s="145"/>
      <c r="FK591" s="145"/>
      <c r="FL591" s="145"/>
      <c r="FM591" s="145"/>
      <c r="FN591" s="145"/>
      <c r="FO591" s="145"/>
      <c r="FP591" s="145"/>
      <c r="FQ591" s="145"/>
      <c r="FR591" s="145"/>
      <c r="FS591" s="145"/>
      <c r="FT591" s="146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8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I591" s="147"/>
      <c r="HJ591" s="147"/>
      <c r="HK591" s="147"/>
      <c r="HL591" s="147"/>
      <c r="HM591" s="147"/>
    </row>
    <row r="592" spans="1:221" s="149" customFormat="1" ht="12" customHeight="1" x14ac:dyDescent="0.2">
      <c r="A592" s="150">
        <v>356</v>
      </c>
      <c r="B592" s="151" t="s">
        <v>2235</v>
      </c>
      <c r="C592" s="161"/>
      <c r="D592" s="161"/>
      <c r="E592" s="162"/>
      <c r="F592" s="154">
        <f t="shared" si="125"/>
        <v>81.069152255703983</v>
      </c>
      <c r="G592" s="306">
        <v>1959</v>
      </c>
      <c r="H592" s="281">
        <v>2025</v>
      </c>
      <c r="I592" s="154">
        <f t="shared" si="123"/>
        <v>325002.23</v>
      </c>
      <c r="J592" s="152">
        <f t="shared" si="126"/>
        <v>5022311.05</v>
      </c>
      <c r="K592" s="155">
        <f t="shared" si="127"/>
        <v>0</v>
      </c>
      <c r="L592" s="152">
        <v>0</v>
      </c>
      <c r="M592" s="152">
        <v>0</v>
      </c>
      <c r="N592" s="152">
        <v>0</v>
      </c>
      <c r="O592" s="152">
        <v>0</v>
      </c>
      <c r="P592" s="152">
        <v>0</v>
      </c>
      <c r="Q592" s="155"/>
      <c r="R592" s="155">
        <v>0</v>
      </c>
      <c r="S592" s="155"/>
      <c r="T592" s="155">
        <v>0</v>
      </c>
      <c r="U592" s="155"/>
      <c r="V592" s="155">
        <v>0</v>
      </c>
      <c r="W592" s="156">
        <v>0</v>
      </c>
      <c r="X592" s="155">
        <v>0</v>
      </c>
      <c r="Y592" s="157" t="s">
        <v>235</v>
      </c>
      <c r="Z592" s="155">
        <v>661</v>
      </c>
      <c r="AA592" s="155">
        <f t="shared" si="132"/>
        <v>4796307.05</v>
      </c>
      <c r="AB592" s="144">
        <v>0</v>
      </c>
      <c r="AC592" s="144">
        <v>0</v>
      </c>
      <c r="AD592" s="144">
        <v>0</v>
      </c>
      <c r="AE592" s="144">
        <v>0</v>
      </c>
      <c r="AF592" s="144">
        <v>0</v>
      </c>
      <c r="AG592" s="144">
        <v>0</v>
      </c>
      <c r="AH592" s="144">
        <v>0</v>
      </c>
      <c r="AI592" s="144">
        <v>0</v>
      </c>
      <c r="AJ592" s="144">
        <v>0</v>
      </c>
      <c r="AK592" s="144">
        <v>0</v>
      </c>
      <c r="AL592" s="144">
        <v>0</v>
      </c>
      <c r="AM592" s="144">
        <f t="shared" si="128"/>
        <v>150669.32999999999</v>
      </c>
      <c r="AN592" s="144">
        <f t="shared" si="129"/>
        <v>75334.67</v>
      </c>
      <c r="AO592" s="144">
        <v>0</v>
      </c>
      <c r="AP592" s="144" t="s">
        <v>4526</v>
      </c>
      <c r="AQ592" s="294"/>
      <c r="AR592" s="144"/>
      <c r="AS592" s="271"/>
      <c r="AT592" s="144"/>
      <c r="AU592" s="144"/>
      <c r="AV592" s="158" t="s">
        <v>2233</v>
      </c>
      <c r="AW592" s="159" t="s">
        <v>2234</v>
      </c>
      <c r="AX592" s="159" t="s">
        <v>2235</v>
      </c>
      <c r="AY592" s="159" t="s">
        <v>878</v>
      </c>
      <c r="AZ592" s="159" t="s">
        <v>879</v>
      </c>
      <c r="BA592" s="158" t="s">
        <v>1068</v>
      </c>
      <c r="BB592" s="159" t="s">
        <v>891</v>
      </c>
      <c r="BC592" s="158" t="s">
        <v>166</v>
      </c>
      <c r="BD592" s="158" t="s">
        <v>166</v>
      </c>
      <c r="BE592" s="158" t="s">
        <v>870</v>
      </c>
      <c r="BF592" s="160">
        <v>729.83</v>
      </c>
      <c r="BG592" s="160">
        <v>643.79999999999995</v>
      </c>
      <c r="BH592" s="158" t="s">
        <v>883</v>
      </c>
      <c r="BI592" s="193">
        <v>7.5</v>
      </c>
      <c r="BJ592" s="159" t="s">
        <v>884</v>
      </c>
      <c r="BK592" s="160">
        <v>661</v>
      </c>
      <c r="BL592" s="160">
        <v>303.7</v>
      </c>
      <c r="BM592" s="160">
        <v>615</v>
      </c>
      <c r="BN592" s="158"/>
      <c r="BO592" s="159" t="s">
        <v>885</v>
      </c>
      <c r="BP592" s="159" t="s">
        <v>886</v>
      </c>
      <c r="BQ592" s="204" t="s">
        <v>887</v>
      </c>
      <c r="BR592" s="160">
        <v>3660624.61</v>
      </c>
      <c r="BS592" s="160">
        <v>325002.23</v>
      </c>
      <c r="BT592" s="160">
        <v>0</v>
      </c>
      <c r="BU592" s="138">
        <v>325002.23</v>
      </c>
      <c r="BV592" s="160">
        <v>325002.23</v>
      </c>
      <c r="BW592" s="160">
        <v>325002.23</v>
      </c>
      <c r="BX592" s="160">
        <v>0</v>
      </c>
      <c r="BY592" s="160">
        <v>324936.76</v>
      </c>
      <c r="BZ592" s="160">
        <v>324936.76</v>
      </c>
      <c r="CA592" s="160">
        <v>0</v>
      </c>
      <c r="CB592" s="160">
        <v>324936.76</v>
      </c>
      <c r="CC592" s="160">
        <v>324936.76</v>
      </c>
      <c r="CD592" s="160">
        <v>0</v>
      </c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  <c r="EH592" s="145"/>
      <c r="EI592" s="145"/>
      <c r="EJ592" s="145"/>
      <c r="EK592" s="145"/>
      <c r="EL592" s="145"/>
      <c r="EM592" s="145"/>
      <c r="EN592" s="145"/>
      <c r="EO592" s="145"/>
      <c r="EP592" s="145"/>
      <c r="EQ592" s="145"/>
      <c r="ER592" s="145"/>
      <c r="ES592" s="145"/>
      <c r="ET592" s="145"/>
      <c r="EU592" s="145"/>
      <c r="EV592" s="145"/>
      <c r="EW592" s="145"/>
      <c r="EX592" s="145"/>
      <c r="EY592" s="145"/>
      <c r="EZ592" s="145"/>
      <c r="FA592" s="145"/>
      <c r="FB592" s="145"/>
      <c r="FC592" s="145"/>
      <c r="FD592" s="145"/>
      <c r="FE592" s="145"/>
      <c r="FF592" s="145"/>
      <c r="FG592" s="145"/>
      <c r="FH592" s="145"/>
      <c r="FI592" s="145"/>
      <c r="FJ592" s="145"/>
      <c r="FK592" s="145"/>
      <c r="FL592" s="145"/>
      <c r="FM592" s="145"/>
      <c r="FN592" s="145"/>
      <c r="FO592" s="145"/>
      <c r="FP592" s="145"/>
      <c r="FQ592" s="145"/>
      <c r="FR592" s="145"/>
      <c r="FS592" s="145"/>
      <c r="FT592" s="146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8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I592" s="147"/>
      <c r="HJ592" s="147"/>
      <c r="HK592" s="147"/>
      <c r="HL592" s="147"/>
      <c r="HM592" s="147"/>
    </row>
    <row r="593" spans="1:221" s="149" customFormat="1" ht="12" customHeight="1" x14ac:dyDescent="0.2">
      <c r="A593" s="150">
        <v>357</v>
      </c>
      <c r="B593" s="151" t="s">
        <v>2238</v>
      </c>
      <c r="C593" s="161"/>
      <c r="D593" s="161"/>
      <c r="E593" s="162"/>
      <c r="F593" s="154">
        <f t="shared" si="125"/>
        <v>71.923517999792509</v>
      </c>
      <c r="G593" s="306">
        <v>1958</v>
      </c>
      <c r="H593" s="281">
        <v>2023</v>
      </c>
      <c r="I593" s="154">
        <f t="shared" si="123"/>
        <v>429597.46</v>
      </c>
      <c r="J593" s="152">
        <f t="shared" si="126"/>
        <v>4589222.2</v>
      </c>
      <c r="K593" s="155">
        <f t="shared" si="127"/>
        <v>0</v>
      </c>
      <c r="L593" s="152">
        <v>0</v>
      </c>
      <c r="M593" s="152">
        <v>0</v>
      </c>
      <c r="N593" s="152">
        <v>0</v>
      </c>
      <c r="O593" s="152">
        <v>0</v>
      </c>
      <c r="P593" s="152">
        <v>0</v>
      </c>
      <c r="Q593" s="155"/>
      <c r="R593" s="155">
        <v>0</v>
      </c>
      <c r="S593" s="155"/>
      <c r="T593" s="155">
        <v>0</v>
      </c>
      <c r="U593" s="155"/>
      <c r="V593" s="155">
        <v>0</v>
      </c>
      <c r="W593" s="156">
        <v>0</v>
      </c>
      <c r="X593" s="155">
        <v>0</v>
      </c>
      <c r="Y593" s="157" t="s">
        <v>235</v>
      </c>
      <c r="Z593" s="155">
        <v>604</v>
      </c>
      <c r="AA593" s="155">
        <f t="shared" si="132"/>
        <v>4382707.2</v>
      </c>
      <c r="AB593" s="144">
        <v>0</v>
      </c>
      <c r="AC593" s="144">
        <v>0</v>
      </c>
      <c r="AD593" s="144">
        <v>0</v>
      </c>
      <c r="AE593" s="144">
        <v>0</v>
      </c>
      <c r="AF593" s="144">
        <v>0</v>
      </c>
      <c r="AG593" s="144">
        <v>0</v>
      </c>
      <c r="AH593" s="144">
        <v>0</v>
      </c>
      <c r="AI593" s="144">
        <v>0</v>
      </c>
      <c r="AJ593" s="144">
        <v>0</v>
      </c>
      <c r="AK593" s="144">
        <v>0</v>
      </c>
      <c r="AL593" s="144">
        <v>0</v>
      </c>
      <c r="AM593" s="144">
        <f t="shared" si="128"/>
        <v>137676.67000000001</v>
      </c>
      <c r="AN593" s="144">
        <f t="shared" si="129"/>
        <v>68838.33</v>
      </c>
      <c r="AO593" s="144">
        <v>0</v>
      </c>
      <c r="AP593" s="144" t="s">
        <v>4526</v>
      </c>
      <c r="AQ593" s="294"/>
      <c r="AR593" s="144"/>
      <c r="AS593" s="271"/>
      <c r="AT593" s="144"/>
      <c r="AU593" s="144"/>
      <c r="AV593" s="158" t="s">
        <v>2236</v>
      </c>
      <c r="AW593" s="159" t="s">
        <v>2237</v>
      </c>
      <c r="AX593" s="159" t="s">
        <v>2238</v>
      </c>
      <c r="AY593" s="159" t="s">
        <v>878</v>
      </c>
      <c r="AZ593" s="159" t="s">
        <v>879</v>
      </c>
      <c r="BA593" s="158" t="s">
        <v>1145</v>
      </c>
      <c r="BB593" s="159" t="s">
        <v>891</v>
      </c>
      <c r="BC593" s="158" t="s">
        <v>166</v>
      </c>
      <c r="BD593" s="158" t="s">
        <v>166</v>
      </c>
      <c r="BE593" s="158" t="s">
        <v>866</v>
      </c>
      <c r="BF593" s="160">
        <v>733.05</v>
      </c>
      <c r="BG593" s="160">
        <v>642.6</v>
      </c>
      <c r="BH593" s="158" t="s">
        <v>883</v>
      </c>
      <c r="BI593" s="193">
        <v>7.5</v>
      </c>
      <c r="BJ593" s="159" t="s">
        <v>884</v>
      </c>
      <c r="BK593" s="160">
        <v>604</v>
      </c>
      <c r="BL593" s="160">
        <v>303.3</v>
      </c>
      <c r="BM593" s="160">
        <v>574.79999999999995</v>
      </c>
      <c r="BN593" s="158"/>
      <c r="BO593" s="159" t="s">
        <v>885</v>
      </c>
      <c r="BP593" s="159" t="s">
        <v>886</v>
      </c>
      <c r="BQ593" s="204" t="s">
        <v>908</v>
      </c>
      <c r="BR593" s="160">
        <v>3344958.04</v>
      </c>
      <c r="BS593" s="160">
        <v>429597.46</v>
      </c>
      <c r="BT593" s="160">
        <v>0</v>
      </c>
      <c r="BU593" s="138">
        <v>429597.46</v>
      </c>
      <c r="BV593" s="160">
        <v>429597.46</v>
      </c>
      <c r="BW593" s="160">
        <v>429597.46</v>
      </c>
      <c r="BX593" s="160">
        <v>0</v>
      </c>
      <c r="BY593" s="160">
        <v>427231.52</v>
      </c>
      <c r="BZ593" s="160">
        <v>427231.52</v>
      </c>
      <c r="CA593" s="160">
        <v>0</v>
      </c>
      <c r="CB593" s="160">
        <v>427231.52</v>
      </c>
      <c r="CC593" s="160">
        <v>427231.52</v>
      </c>
      <c r="CD593" s="160">
        <v>0</v>
      </c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  <c r="EH593" s="145"/>
      <c r="EI593" s="145"/>
      <c r="EJ593" s="145"/>
      <c r="EK593" s="145"/>
      <c r="EL593" s="145"/>
      <c r="EM593" s="145"/>
      <c r="EN593" s="145"/>
      <c r="EO593" s="145"/>
      <c r="EP593" s="145"/>
      <c r="EQ593" s="145"/>
      <c r="ER593" s="145"/>
      <c r="ES593" s="145"/>
      <c r="ET593" s="145"/>
      <c r="EU593" s="145"/>
      <c r="EV593" s="145"/>
      <c r="EW593" s="145"/>
      <c r="EX593" s="145"/>
      <c r="EY593" s="145"/>
      <c r="EZ593" s="145"/>
      <c r="FA593" s="145"/>
      <c r="FB593" s="145"/>
      <c r="FC593" s="145"/>
      <c r="FD593" s="145"/>
      <c r="FE593" s="145"/>
      <c r="FF593" s="145"/>
      <c r="FG593" s="145"/>
      <c r="FH593" s="145"/>
      <c r="FI593" s="145"/>
      <c r="FJ593" s="145"/>
      <c r="FK593" s="145"/>
      <c r="FL593" s="145"/>
      <c r="FM593" s="145"/>
      <c r="FN593" s="145"/>
      <c r="FO593" s="145"/>
      <c r="FP593" s="145"/>
      <c r="FQ593" s="145"/>
      <c r="FR593" s="145"/>
      <c r="FS593" s="145"/>
      <c r="FT593" s="146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8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I593" s="147"/>
      <c r="HJ593" s="147"/>
      <c r="HK593" s="147"/>
      <c r="HL593" s="147"/>
      <c r="HM593" s="147"/>
    </row>
    <row r="594" spans="1:221" s="149" customFormat="1" ht="12" customHeight="1" x14ac:dyDescent="0.2">
      <c r="A594" s="150">
        <v>358</v>
      </c>
      <c r="B594" s="151" t="s">
        <v>2241</v>
      </c>
      <c r="C594" s="161"/>
      <c r="D594" s="161"/>
      <c r="E594" s="162"/>
      <c r="F594" s="154">
        <f t="shared" si="125"/>
        <v>73.793852115460666</v>
      </c>
      <c r="G594" s="306">
        <v>1959</v>
      </c>
      <c r="H594" s="281">
        <v>2025</v>
      </c>
      <c r="I594" s="154">
        <f t="shared" ref="I594:I657" si="133">BU594</f>
        <v>109246.49</v>
      </c>
      <c r="J594" s="152">
        <f t="shared" si="126"/>
        <v>1975493.01</v>
      </c>
      <c r="K594" s="155">
        <f t="shared" si="127"/>
        <v>0</v>
      </c>
      <c r="L594" s="152">
        <v>0</v>
      </c>
      <c r="M594" s="152">
        <v>0</v>
      </c>
      <c r="N594" s="152">
        <v>0</v>
      </c>
      <c r="O594" s="152">
        <v>0</v>
      </c>
      <c r="P594" s="152">
        <v>0</v>
      </c>
      <c r="Q594" s="155"/>
      <c r="R594" s="155">
        <v>0</v>
      </c>
      <c r="S594" s="155"/>
      <c r="T594" s="155">
        <v>0</v>
      </c>
      <c r="U594" s="155"/>
      <c r="V594" s="155">
        <v>0</v>
      </c>
      <c r="W594" s="156">
        <v>0</v>
      </c>
      <c r="X594" s="155">
        <v>0</v>
      </c>
      <c r="Y594" s="157" t="s">
        <v>235</v>
      </c>
      <c r="Z594" s="155">
        <v>260</v>
      </c>
      <c r="AA594" s="155">
        <f t="shared" si="132"/>
        <v>1886595.82</v>
      </c>
      <c r="AB594" s="144">
        <v>0</v>
      </c>
      <c r="AC594" s="144">
        <v>0</v>
      </c>
      <c r="AD594" s="144">
        <v>0</v>
      </c>
      <c r="AE594" s="144">
        <v>0</v>
      </c>
      <c r="AF594" s="144">
        <v>0</v>
      </c>
      <c r="AG594" s="144">
        <v>0</v>
      </c>
      <c r="AH594" s="144">
        <v>0</v>
      </c>
      <c r="AI594" s="144">
        <v>0</v>
      </c>
      <c r="AJ594" s="144">
        <v>0</v>
      </c>
      <c r="AK594" s="144">
        <v>0</v>
      </c>
      <c r="AL594" s="144">
        <v>0</v>
      </c>
      <c r="AM594" s="144">
        <f t="shared" si="128"/>
        <v>59264.79</v>
      </c>
      <c r="AN594" s="144">
        <f t="shared" si="129"/>
        <v>29632.400000000001</v>
      </c>
      <c r="AO594" s="144">
        <v>0</v>
      </c>
      <c r="AP594" s="144" t="s">
        <v>4526</v>
      </c>
      <c r="AQ594" s="294"/>
      <c r="AR594" s="144"/>
      <c r="AS594" s="271"/>
      <c r="AT594" s="144"/>
      <c r="AU594" s="144"/>
      <c r="AV594" s="158" t="s">
        <v>2239</v>
      </c>
      <c r="AW594" s="159" t="s">
        <v>2240</v>
      </c>
      <c r="AX594" s="159" t="s">
        <v>2241</v>
      </c>
      <c r="AY594" s="159" t="s">
        <v>878</v>
      </c>
      <c r="AZ594" s="159" t="s">
        <v>879</v>
      </c>
      <c r="BA594" s="158" t="s">
        <v>1068</v>
      </c>
      <c r="BB594" s="159" t="s">
        <v>891</v>
      </c>
      <c r="BC594" s="158" t="s">
        <v>166</v>
      </c>
      <c r="BD594" s="158" t="s">
        <v>165</v>
      </c>
      <c r="BE594" s="158" t="s">
        <v>852</v>
      </c>
      <c r="BF594" s="160">
        <v>303.8</v>
      </c>
      <c r="BG594" s="160">
        <v>281</v>
      </c>
      <c r="BH594" s="158" t="s">
        <v>883</v>
      </c>
      <c r="BI594" s="193">
        <v>7.5</v>
      </c>
      <c r="BJ594" s="159" t="s">
        <v>884</v>
      </c>
      <c r="BK594" s="160">
        <v>260</v>
      </c>
      <c r="BL594" s="160"/>
      <c r="BM594" s="160">
        <v>348.6</v>
      </c>
      <c r="BN594" s="158"/>
      <c r="BO594" s="159" t="s">
        <v>885</v>
      </c>
      <c r="BP594" s="159" t="s">
        <v>886</v>
      </c>
      <c r="BQ594" s="204" t="s">
        <v>887</v>
      </c>
      <c r="BR594" s="160">
        <v>1439882.6</v>
      </c>
      <c r="BS594" s="160">
        <v>109246.49</v>
      </c>
      <c r="BT594" s="160">
        <v>0</v>
      </c>
      <c r="BU594" s="138">
        <v>109246.49</v>
      </c>
      <c r="BV594" s="160">
        <v>109440.7</v>
      </c>
      <c r="BW594" s="160">
        <v>109440.7</v>
      </c>
      <c r="BX594" s="160">
        <v>0</v>
      </c>
      <c r="BY594" s="160">
        <v>108834.97</v>
      </c>
      <c r="BZ594" s="160">
        <v>108834.97</v>
      </c>
      <c r="CA594" s="160">
        <v>0</v>
      </c>
      <c r="CB594" s="160">
        <v>109029.18</v>
      </c>
      <c r="CC594" s="160">
        <v>109029.18</v>
      </c>
      <c r="CD594" s="160">
        <v>0</v>
      </c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  <c r="EH594" s="145"/>
      <c r="EI594" s="145"/>
      <c r="EJ594" s="145"/>
      <c r="EK594" s="145"/>
      <c r="EL594" s="145"/>
      <c r="EM594" s="145"/>
      <c r="EN594" s="145"/>
      <c r="EO594" s="145"/>
      <c r="EP594" s="145"/>
      <c r="EQ594" s="145"/>
      <c r="ER594" s="145"/>
      <c r="ES594" s="145"/>
      <c r="ET594" s="145"/>
      <c r="EU594" s="145"/>
      <c r="EV594" s="145"/>
      <c r="EW594" s="145"/>
      <c r="EX594" s="145"/>
      <c r="EY594" s="145"/>
      <c r="EZ594" s="145"/>
      <c r="FA594" s="145"/>
      <c r="FB594" s="145"/>
      <c r="FC594" s="145"/>
      <c r="FD594" s="145"/>
      <c r="FE594" s="145"/>
      <c r="FF594" s="145"/>
      <c r="FG594" s="145"/>
      <c r="FH594" s="145"/>
      <c r="FI594" s="145"/>
      <c r="FJ594" s="145"/>
      <c r="FK594" s="145"/>
      <c r="FL594" s="145"/>
      <c r="FM594" s="145"/>
      <c r="FN594" s="145"/>
      <c r="FO594" s="145"/>
      <c r="FP594" s="145"/>
      <c r="FQ594" s="145"/>
      <c r="FR594" s="145"/>
      <c r="FS594" s="145"/>
      <c r="FT594" s="146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8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I594" s="147"/>
      <c r="HJ594" s="147"/>
      <c r="HK594" s="147"/>
      <c r="HL594" s="147"/>
      <c r="HM594" s="147"/>
    </row>
    <row r="595" spans="1:221" s="149" customFormat="1" ht="12" customHeight="1" x14ac:dyDescent="0.2">
      <c r="A595" s="150">
        <v>359</v>
      </c>
      <c r="B595" s="151" t="s">
        <v>2244</v>
      </c>
      <c r="C595" s="161"/>
      <c r="D595" s="161"/>
      <c r="E595" s="162"/>
      <c r="F595" s="154">
        <f t="shared" ref="F595:F658" si="134">(J595+AT595-BU595)/12/BI595/BG595</f>
        <v>8.5674659862856348</v>
      </c>
      <c r="G595" s="306">
        <v>1988</v>
      </c>
      <c r="H595" s="278">
        <v>2023</v>
      </c>
      <c r="I595" s="154">
        <f t="shared" si="133"/>
        <v>2353862.9900000002</v>
      </c>
      <c r="J595" s="152">
        <f t="shared" si="126"/>
        <v>5564359.7999999998</v>
      </c>
      <c r="K595" s="155">
        <f t="shared" si="127"/>
        <v>0</v>
      </c>
      <c r="L595" s="152">
        <v>0</v>
      </c>
      <c r="M595" s="152">
        <v>0</v>
      </c>
      <c r="N595" s="152">
        <v>0</v>
      </c>
      <c r="O595" s="152">
        <v>0</v>
      </c>
      <c r="P595" s="152">
        <v>0</v>
      </c>
      <c r="Q595" s="155"/>
      <c r="R595" s="155">
        <v>0</v>
      </c>
      <c r="S595" s="155"/>
      <c r="T595" s="155">
        <v>0</v>
      </c>
      <c r="U595" s="155"/>
      <c r="V595" s="155">
        <v>0</v>
      </c>
      <c r="W595" s="156">
        <v>2</v>
      </c>
      <c r="X595" s="155">
        <f>ROUND((W595*2782179.9*0.955),2)</f>
        <v>5313963.6100000003</v>
      </c>
      <c r="Y595" s="157"/>
      <c r="Z595" s="155">
        <v>0</v>
      </c>
      <c r="AA595" s="155">
        <v>0</v>
      </c>
      <c r="AB595" s="144">
        <v>0</v>
      </c>
      <c r="AC595" s="144">
        <v>0</v>
      </c>
      <c r="AD595" s="144">
        <v>0</v>
      </c>
      <c r="AE595" s="144">
        <v>0</v>
      </c>
      <c r="AF595" s="144">
        <v>0</v>
      </c>
      <c r="AG595" s="144">
        <v>0</v>
      </c>
      <c r="AH595" s="144">
        <v>0</v>
      </c>
      <c r="AI595" s="144">
        <v>0</v>
      </c>
      <c r="AJ595" s="144">
        <v>0</v>
      </c>
      <c r="AK595" s="144">
        <v>0</v>
      </c>
      <c r="AL595" s="144">
        <v>0</v>
      </c>
      <c r="AM595" s="144">
        <f t="shared" si="128"/>
        <v>166930.79</v>
      </c>
      <c r="AN595" s="144">
        <f t="shared" si="129"/>
        <v>83465.399999999994</v>
      </c>
      <c r="AO595" s="144">
        <v>0</v>
      </c>
      <c r="AP595" s="144" t="s">
        <v>4526</v>
      </c>
      <c r="AQ595" s="294"/>
      <c r="AR595" s="144"/>
      <c r="AS595" s="271"/>
      <c r="AT595" s="144"/>
      <c r="AU595" s="144"/>
      <c r="AV595" s="158" t="s">
        <v>2242</v>
      </c>
      <c r="AW595" s="159" t="s">
        <v>2243</v>
      </c>
      <c r="AX595" s="159" t="s">
        <v>2244</v>
      </c>
      <c r="AY595" s="159" t="s">
        <v>878</v>
      </c>
      <c r="AZ595" s="159" t="s">
        <v>879</v>
      </c>
      <c r="BA595" s="158" t="s">
        <v>1410</v>
      </c>
      <c r="BB595" s="159" t="s">
        <v>881</v>
      </c>
      <c r="BC595" s="158" t="s">
        <v>850</v>
      </c>
      <c r="BD595" s="158" t="s">
        <v>166</v>
      </c>
      <c r="BE595" s="158" t="s">
        <v>1425</v>
      </c>
      <c r="BF595" s="160">
        <v>4345.5</v>
      </c>
      <c r="BG595" s="160">
        <v>3928</v>
      </c>
      <c r="BH595" s="158" t="s">
        <v>166</v>
      </c>
      <c r="BI595" s="158" t="s">
        <v>4574</v>
      </c>
      <c r="BJ595" s="159" t="s">
        <v>892</v>
      </c>
      <c r="BK595" s="160">
        <v>630</v>
      </c>
      <c r="BL595" s="160">
        <v>582</v>
      </c>
      <c r="BM595" s="160">
        <v>3959</v>
      </c>
      <c r="BN595" s="158"/>
      <c r="BO595" s="159" t="s">
        <v>999</v>
      </c>
      <c r="BP595" s="159" t="s">
        <v>886</v>
      </c>
      <c r="BQ595" s="204" t="s">
        <v>913</v>
      </c>
      <c r="BR595" s="160">
        <v>5564359.7999999998</v>
      </c>
      <c r="BS595" s="160">
        <v>2353862.9900000002</v>
      </c>
      <c r="BT595" s="160">
        <v>0</v>
      </c>
      <c r="BU595" s="138">
        <v>2353862.9900000002</v>
      </c>
      <c r="BV595" s="160">
        <v>2359807.2599999998</v>
      </c>
      <c r="BW595" s="160">
        <v>2359807.2599999998</v>
      </c>
      <c r="BX595" s="160">
        <v>0</v>
      </c>
      <c r="BY595" s="160">
        <v>2345703.88</v>
      </c>
      <c r="BZ595" s="160">
        <v>2345703.88</v>
      </c>
      <c r="CA595" s="160">
        <v>0</v>
      </c>
      <c r="CB595" s="160">
        <v>2351648.15</v>
      </c>
      <c r="CC595" s="160">
        <v>2351648.15</v>
      </c>
      <c r="CD595" s="160">
        <v>0</v>
      </c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  <c r="EH595" s="145"/>
      <c r="EI595" s="145"/>
      <c r="EJ595" s="145"/>
      <c r="EK595" s="145"/>
      <c r="EL595" s="145"/>
      <c r="EM595" s="145"/>
      <c r="EN595" s="145"/>
      <c r="EO595" s="145"/>
      <c r="EP595" s="145"/>
      <c r="EQ595" s="145"/>
      <c r="ER595" s="145"/>
      <c r="ES595" s="145"/>
      <c r="ET595" s="145"/>
      <c r="EU595" s="145"/>
      <c r="EV595" s="145"/>
      <c r="EW595" s="145"/>
      <c r="EX595" s="145"/>
      <c r="EY595" s="145"/>
      <c r="EZ595" s="145"/>
      <c r="FA595" s="145"/>
      <c r="FB595" s="145"/>
      <c r="FC595" s="145"/>
      <c r="FD595" s="145"/>
      <c r="FE595" s="145"/>
      <c r="FF595" s="145"/>
      <c r="FG595" s="145"/>
      <c r="FH595" s="145"/>
      <c r="FI595" s="145"/>
      <c r="FJ595" s="145"/>
      <c r="FK595" s="145"/>
      <c r="FL595" s="145"/>
      <c r="FM595" s="145"/>
      <c r="FN595" s="145"/>
      <c r="FO595" s="145"/>
      <c r="FP595" s="145"/>
      <c r="FQ595" s="145"/>
      <c r="FR595" s="145"/>
      <c r="FS595" s="145"/>
      <c r="FT595" s="146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8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I595" s="147"/>
      <c r="HJ595" s="147"/>
      <c r="HK595" s="147"/>
      <c r="HL595" s="147"/>
      <c r="HM595" s="147"/>
    </row>
    <row r="596" spans="1:221" s="149" customFormat="1" ht="12" customHeight="1" x14ac:dyDescent="0.2">
      <c r="A596" s="150">
        <v>360</v>
      </c>
      <c r="B596" s="151" t="s">
        <v>2247</v>
      </c>
      <c r="C596" s="161"/>
      <c r="D596" s="161"/>
      <c r="E596" s="162"/>
      <c r="F596" s="154">
        <f t="shared" si="134"/>
        <v>9.223876983034577</v>
      </c>
      <c r="G596" s="306">
        <v>1989</v>
      </c>
      <c r="H596" s="278">
        <v>2023</v>
      </c>
      <c r="I596" s="154">
        <f t="shared" si="133"/>
        <v>4217002.5599999996</v>
      </c>
      <c r="J596" s="152">
        <f t="shared" si="126"/>
        <v>11128719.6</v>
      </c>
      <c r="K596" s="155">
        <f t="shared" si="127"/>
        <v>0</v>
      </c>
      <c r="L596" s="152">
        <v>0</v>
      </c>
      <c r="M596" s="152">
        <v>0</v>
      </c>
      <c r="N596" s="152">
        <v>0</v>
      </c>
      <c r="O596" s="152">
        <v>0</v>
      </c>
      <c r="P596" s="152">
        <v>0</v>
      </c>
      <c r="Q596" s="155"/>
      <c r="R596" s="155">
        <v>0</v>
      </c>
      <c r="S596" s="155"/>
      <c r="T596" s="155">
        <v>0</v>
      </c>
      <c r="U596" s="155"/>
      <c r="V596" s="155">
        <v>0</v>
      </c>
      <c r="W596" s="156">
        <v>4</v>
      </c>
      <c r="X596" s="155">
        <f>ROUND((W596*2782179.9*0.955),2)</f>
        <v>10627927.220000001</v>
      </c>
      <c r="Y596" s="157"/>
      <c r="Z596" s="155">
        <v>0</v>
      </c>
      <c r="AA596" s="155">
        <v>0</v>
      </c>
      <c r="AB596" s="144">
        <v>0</v>
      </c>
      <c r="AC596" s="144">
        <v>0</v>
      </c>
      <c r="AD596" s="144">
        <v>0</v>
      </c>
      <c r="AE596" s="144">
        <v>0</v>
      </c>
      <c r="AF596" s="144">
        <v>0</v>
      </c>
      <c r="AG596" s="144">
        <v>0</v>
      </c>
      <c r="AH596" s="144">
        <v>0</v>
      </c>
      <c r="AI596" s="144">
        <v>0</v>
      </c>
      <c r="AJ596" s="144">
        <v>0</v>
      </c>
      <c r="AK596" s="144">
        <v>0</v>
      </c>
      <c r="AL596" s="144">
        <v>0</v>
      </c>
      <c r="AM596" s="144">
        <f t="shared" si="128"/>
        <v>333861.59000000003</v>
      </c>
      <c r="AN596" s="144">
        <f t="shared" si="129"/>
        <v>166930.79</v>
      </c>
      <c r="AO596" s="144">
        <v>0</v>
      </c>
      <c r="AP596" s="144" t="s">
        <v>4526</v>
      </c>
      <c r="AQ596" s="294"/>
      <c r="AR596" s="144"/>
      <c r="AS596" s="271"/>
      <c r="AT596" s="144"/>
      <c r="AU596" s="144"/>
      <c r="AV596" s="158" t="s">
        <v>2245</v>
      </c>
      <c r="AW596" s="159" t="s">
        <v>2246</v>
      </c>
      <c r="AX596" s="159" t="s">
        <v>2247</v>
      </c>
      <c r="AY596" s="159" t="s">
        <v>878</v>
      </c>
      <c r="AZ596" s="159" t="s">
        <v>879</v>
      </c>
      <c r="BA596" s="158" t="s">
        <v>1358</v>
      </c>
      <c r="BB596" s="159" t="s">
        <v>881</v>
      </c>
      <c r="BC596" s="158" t="s">
        <v>850</v>
      </c>
      <c r="BD596" s="158" t="s">
        <v>845</v>
      </c>
      <c r="BE596" s="158" t="s">
        <v>2135</v>
      </c>
      <c r="BF596" s="160">
        <v>8716.9</v>
      </c>
      <c r="BG596" s="160">
        <v>7854.6</v>
      </c>
      <c r="BH596" s="158" t="s">
        <v>845</v>
      </c>
      <c r="BI596" s="158" t="s">
        <v>4574</v>
      </c>
      <c r="BJ596" s="159" t="s">
        <v>892</v>
      </c>
      <c r="BK596" s="160">
        <v>1300</v>
      </c>
      <c r="BL596" s="160">
        <v>1118</v>
      </c>
      <c r="BM596" s="160">
        <v>5910</v>
      </c>
      <c r="BN596" s="158"/>
      <c r="BO596" s="159" t="s">
        <v>999</v>
      </c>
      <c r="BP596" s="159" t="s">
        <v>886</v>
      </c>
      <c r="BQ596" s="204" t="s">
        <v>913</v>
      </c>
      <c r="BR596" s="160">
        <v>11128719.6</v>
      </c>
      <c r="BS596" s="160">
        <v>4217002.5599999996</v>
      </c>
      <c r="BT596" s="160">
        <v>0</v>
      </c>
      <c r="BU596" s="138">
        <v>4217002.5599999996</v>
      </c>
      <c r="BV596" s="160">
        <v>4217002.5599999996</v>
      </c>
      <c r="BW596" s="160">
        <v>4217002.5599999996</v>
      </c>
      <c r="BX596" s="160">
        <v>0</v>
      </c>
      <c r="BY596" s="160">
        <v>4193636.26</v>
      </c>
      <c r="BZ596" s="160">
        <v>4193636.26</v>
      </c>
      <c r="CA596" s="160">
        <v>0</v>
      </c>
      <c r="CB596" s="160">
        <v>4193636.26</v>
      </c>
      <c r="CC596" s="160">
        <v>4193636.26</v>
      </c>
      <c r="CD596" s="160">
        <v>0</v>
      </c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  <c r="EH596" s="145"/>
      <c r="EI596" s="145"/>
      <c r="EJ596" s="145"/>
      <c r="EK596" s="145"/>
      <c r="EL596" s="145"/>
      <c r="EM596" s="145"/>
      <c r="EN596" s="145"/>
      <c r="EO596" s="145"/>
      <c r="EP596" s="145"/>
      <c r="EQ596" s="145"/>
      <c r="ER596" s="145"/>
      <c r="ES596" s="145"/>
      <c r="ET596" s="145"/>
      <c r="EU596" s="145"/>
      <c r="EV596" s="145"/>
      <c r="EW596" s="145"/>
      <c r="EX596" s="145"/>
      <c r="EY596" s="145"/>
      <c r="EZ596" s="145"/>
      <c r="FA596" s="145"/>
      <c r="FB596" s="145"/>
      <c r="FC596" s="145"/>
      <c r="FD596" s="145"/>
      <c r="FE596" s="145"/>
      <c r="FF596" s="145"/>
      <c r="FG596" s="145"/>
      <c r="FH596" s="145"/>
      <c r="FI596" s="145"/>
      <c r="FJ596" s="145"/>
      <c r="FK596" s="145"/>
      <c r="FL596" s="145"/>
      <c r="FM596" s="145"/>
      <c r="FN596" s="145"/>
      <c r="FO596" s="145"/>
      <c r="FP596" s="145"/>
      <c r="FQ596" s="145"/>
      <c r="FR596" s="145"/>
      <c r="FS596" s="145"/>
      <c r="FT596" s="146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8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I596" s="147"/>
      <c r="HJ596" s="147"/>
      <c r="HK596" s="147"/>
      <c r="HL596" s="147"/>
      <c r="HM596" s="147"/>
    </row>
    <row r="597" spans="1:221" s="149" customFormat="1" ht="12" customHeight="1" x14ac:dyDescent="0.2">
      <c r="A597" s="150">
        <v>361</v>
      </c>
      <c r="B597" s="151" t="s">
        <v>2250</v>
      </c>
      <c r="C597" s="161"/>
      <c r="D597" s="161"/>
      <c r="E597" s="162"/>
      <c r="F597" s="154">
        <f t="shared" si="134"/>
        <v>13.440408868846578</v>
      </c>
      <c r="G597" s="306">
        <v>1989</v>
      </c>
      <c r="H597" s="278">
        <v>2023</v>
      </c>
      <c r="I597" s="154">
        <f t="shared" si="133"/>
        <v>2493514.42</v>
      </c>
      <c r="J597" s="152">
        <f t="shared" si="126"/>
        <v>11128719.6</v>
      </c>
      <c r="K597" s="155">
        <f t="shared" si="127"/>
        <v>0</v>
      </c>
      <c r="L597" s="152">
        <v>0</v>
      </c>
      <c r="M597" s="152">
        <v>0</v>
      </c>
      <c r="N597" s="152">
        <v>0</v>
      </c>
      <c r="O597" s="152">
        <v>0</v>
      </c>
      <c r="P597" s="152">
        <v>0</v>
      </c>
      <c r="Q597" s="155"/>
      <c r="R597" s="155">
        <v>0</v>
      </c>
      <c r="S597" s="155"/>
      <c r="T597" s="155">
        <v>0</v>
      </c>
      <c r="U597" s="155"/>
      <c r="V597" s="155">
        <v>0</v>
      </c>
      <c r="W597" s="156">
        <v>4</v>
      </c>
      <c r="X597" s="155">
        <f>ROUND((W597*2782179.9*0.955),2)</f>
        <v>10627927.220000001</v>
      </c>
      <c r="Y597" s="157"/>
      <c r="Z597" s="155">
        <v>0</v>
      </c>
      <c r="AA597" s="155">
        <v>0</v>
      </c>
      <c r="AB597" s="144">
        <v>0</v>
      </c>
      <c r="AC597" s="144">
        <v>0</v>
      </c>
      <c r="AD597" s="144">
        <v>0</v>
      </c>
      <c r="AE597" s="144">
        <v>0</v>
      </c>
      <c r="AF597" s="144">
        <v>0</v>
      </c>
      <c r="AG597" s="144">
        <v>0</v>
      </c>
      <c r="AH597" s="144">
        <v>0</v>
      </c>
      <c r="AI597" s="144">
        <v>0</v>
      </c>
      <c r="AJ597" s="144">
        <v>0</v>
      </c>
      <c r="AK597" s="144">
        <v>0</v>
      </c>
      <c r="AL597" s="144">
        <v>0</v>
      </c>
      <c r="AM597" s="144">
        <f t="shared" si="128"/>
        <v>333861.59000000003</v>
      </c>
      <c r="AN597" s="144">
        <f t="shared" si="129"/>
        <v>166930.79</v>
      </c>
      <c r="AO597" s="144">
        <v>0</v>
      </c>
      <c r="AP597" s="144" t="s">
        <v>4526</v>
      </c>
      <c r="AQ597" s="294"/>
      <c r="AR597" s="144"/>
      <c r="AS597" s="271"/>
      <c r="AT597" s="144"/>
      <c r="AU597" s="144"/>
      <c r="AV597" s="158" t="s">
        <v>2248</v>
      </c>
      <c r="AW597" s="159" t="s">
        <v>2249</v>
      </c>
      <c r="AX597" s="159" t="s">
        <v>2250</v>
      </c>
      <c r="AY597" s="159" t="s">
        <v>878</v>
      </c>
      <c r="AZ597" s="159" t="s">
        <v>879</v>
      </c>
      <c r="BA597" s="158" t="s">
        <v>1358</v>
      </c>
      <c r="BB597" s="159" t="s">
        <v>881</v>
      </c>
      <c r="BC597" s="158" t="s">
        <v>850</v>
      </c>
      <c r="BD597" s="158" t="s">
        <v>845</v>
      </c>
      <c r="BE597" s="158" t="s">
        <v>2251</v>
      </c>
      <c r="BF597" s="160">
        <v>7829.2</v>
      </c>
      <c r="BG597" s="160">
        <v>6734.6</v>
      </c>
      <c r="BH597" s="158" t="s">
        <v>845</v>
      </c>
      <c r="BI597" s="158" t="s">
        <v>4574</v>
      </c>
      <c r="BJ597" s="159" t="s">
        <v>892</v>
      </c>
      <c r="BK597" s="160">
        <v>1147.7</v>
      </c>
      <c r="BL597" s="160"/>
      <c r="BM597" s="160">
        <v>301.10000000000002</v>
      </c>
      <c r="BN597" s="158"/>
      <c r="BO597" s="159" t="s">
        <v>999</v>
      </c>
      <c r="BP597" s="159" t="s">
        <v>886</v>
      </c>
      <c r="BQ597" s="204" t="s">
        <v>887</v>
      </c>
      <c r="BR597" s="160">
        <v>11128719.6</v>
      </c>
      <c r="BS597" s="160">
        <v>2493514.42</v>
      </c>
      <c r="BT597" s="160">
        <v>0</v>
      </c>
      <c r="BU597" s="138">
        <v>2493514.42</v>
      </c>
      <c r="BV597" s="160">
        <v>2493514.42</v>
      </c>
      <c r="BW597" s="160">
        <v>2493514.42</v>
      </c>
      <c r="BX597" s="160">
        <v>0</v>
      </c>
      <c r="BY597" s="160">
        <v>2489018.46</v>
      </c>
      <c r="BZ597" s="160">
        <v>2489018.46</v>
      </c>
      <c r="CA597" s="160">
        <v>0</v>
      </c>
      <c r="CB597" s="160">
        <v>2489018.46</v>
      </c>
      <c r="CC597" s="160">
        <v>2489018.46</v>
      </c>
      <c r="CD597" s="160">
        <v>0</v>
      </c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  <c r="EH597" s="145"/>
      <c r="EI597" s="145"/>
      <c r="EJ597" s="145"/>
      <c r="EK597" s="145"/>
      <c r="EL597" s="145"/>
      <c r="EM597" s="145"/>
      <c r="EN597" s="145"/>
      <c r="EO597" s="145"/>
      <c r="EP597" s="145"/>
      <c r="EQ597" s="145"/>
      <c r="ER597" s="145"/>
      <c r="ES597" s="145"/>
      <c r="ET597" s="145"/>
      <c r="EU597" s="145"/>
      <c r="EV597" s="145"/>
      <c r="EW597" s="145"/>
      <c r="EX597" s="145"/>
      <c r="EY597" s="145"/>
      <c r="EZ597" s="145"/>
      <c r="FA597" s="145"/>
      <c r="FB597" s="145"/>
      <c r="FC597" s="145"/>
      <c r="FD597" s="145"/>
      <c r="FE597" s="145"/>
      <c r="FF597" s="145"/>
      <c r="FG597" s="145"/>
      <c r="FH597" s="145"/>
      <c r="FI597" s="145"/>
      <c r="FJ597" s="145"/>
      <c r="FK597" s="145"/>
      <c r="FL597" s="145"/>
      <c r="FM597" s="145"/>
      <c r="FN597" s="145"/>
      <c r="FO597" s="145"/>
      <c r="FP597" s="145"/>
      <c r="FQ597" s="145"/>
      <c r="FR597" s="145"/>
      <c r="FS597" s="145"/>
      <c r="FT597" s="146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8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I597" s="147"/>
      <c r="HJ597" s="147"/>
      <c r="HK597" s="147"/>
      <c r="HL597" s="147"/>
      <c r="HM597" s="147"/>
    </row>
    <row r="598" spans="1:221" s="149" customFormat="1" ht="12" customHeight="1" x14ac:dyDescent="0.2">
      <c r="A598" s="150">
        <v>362</v>
      </c>
      <c r="B598" s="151" t="s">
        <v>2254</v>
      </c>
      <c r="C598" s="161"/>
      <c r="D598" s="161"/>
      <c r="E598" s="162"/>
      <c r="F598" s="154">
        <f t="shared" si="134"/>
        <v>7.7467014414559898</v>
      </c>
      <c r="G598" s="306">
        <v>1995</v>
      </c>
      <c r="H598" s="278">
        <v>2024</v>
      </c>
      <c r="I598" s="154">
        <f t="shared" si="133"/>
        <v>4681375.49</v>
      </c>
      <c r="J598" s="152">
        <f t="shared" si="126"/>
        <v>11128719.6</v>
      </c>
      <c r="K598" s="155">
        <f t="shared" si="127"/>
        <v>0</v>
      </c>
      <c r="L598" s="152">
        <v>0</v>
      </c>
      <c r="M598" s="152">
        <v>0</v>
      </c>
      <c r="N598" s="152">
        <v>0</v>
      </c>
      <c r="O598" s="152">
        <v>0</v>
      </c>
      <c r="P598" s="152">
        <v>0</v>
      </c>
      <c r="Q598" s="155"/>
      <c r="R598" s="155">
        <v>0</v>
      </c>
      <c r="S598" s="155"/>
      <c r="T598" s="155">
        <v>0</v>
      </c>
      <c r="U598" s="155"/>
      <c r="V598" s="155">
        <v>0</v>
      </c>
      <c r="W598" s="156">
        <v>4</v>
      </c>
      <c r="X598" s="155">
        <f>ROUND((W598*2782179.9*0.955),2)</f>
        <v>10627927.220000001</v>
      </c>
      <c r="Y598" s="157"/>
      <c r="Z598" s="155">
        <v>0</v>
      </c>
      <c r="AA598" s="155">
        <v>0</v>
      </c>
      <c r="AB598" s="144">
        <v>0</v>
      </c>
      <c r="AC598" s="144">
        <v>0</v>
      </c>
      <c r="AD598" s="144">
        <v>0</v>
      </c>
      <c r="AE598" s="144">
        <v>0</v>
      </c>
      <c r="AF598" s="144">
        <v>0</v>
      </c>
      <c r="AG598" s="144">
        <v>0</v>
      </c>
      <c r="AH598" s="144">
        <v>0</v>
      </c>
      <c r="AI598" s="144">
        <v>0</v>
      </c>
      <c r="AJ598" s="144">
        <v>0</v>
      </c>
      <c r="AK598" s="144">
        <v>0</v>
      </c>
      <c r="AL598" s="144">
        <v>0</v>
      </c>
      <c r="AM598" s="144">
        <f t="shared" si="128"/>
        <v>333861.59000000003</v>
      </c>
      <c r="AN598" s="144">
        <f t="shared" si="129"/>
        <v>166930.79</v>
      </c>
      <c r="AO598" s="144">
        <v>0</v>
      </c>
      <c r="AP598" s="144" t="s">
        <v>4526</v>
      </c>
      <c r="AQ598" s="294"/>
      <c r="AR598" s="144"/>
      <c r="AS598" s="271"/>
      <c r="AT598" s="144"/>
      <c r="AU598" s="144"/>
      <c r="AV598" s="158" t="s">
        <v>2252</v>
      </c>
      <c r="AW598" s="159" t="s">
        <v>2253</v>
      </c>
      <c r="AX598" s="159" t="s">
        <v>2254</v>
      </c>
      <c r="AY598" s="159" t="s">
        <v>878</v>
      </c>
      <c r="AZ598" s="159" t="s">
        <v>879</v>
      </c>
      <c r="BA598" s="158" t="s">
        <v>1059</v>
      </c>
      <c r="BB598" s="159" t="s">
        <v>881</v>
      </c>
      <c r="BC598" s="158" t="s">
        <v>851</v>
      </c>
      <c r="BD598" s="158" t="s">
        <v>845</v>
      </c>
      <c r="BE598" s="158" t="s">
        <v>2255</v>
      </c>
      <c r="BF598" s="160">
        <v>9748</v>
      </c>
      <c r="BG598" s="160">
        <v>8724</v>
      </c>
      <c r="BH598" s="158" t="s">
        <v>845</v>
      </c>
      <c r="BI598" s="158" t="s">
        <v>4574</v>
      </c>
      <c r="BJ598" s="159" t="s">
        <v>892</v>
      </c>
      <c r="BK598" s="160">
        <v>1220</v>
      </c>
      <c r="BL598" s="160">
        <v>995</v>
      </c>
      <c r="BM598" s="160">
        <v>7056</v>
      </c>
      <c r="BN598" s="158"/>
      <c r="BO598" s="159" t="s">
        <v>999</v>
      </c>
      <c r="BP598" s="159" t="s">
        <v>886</v>
      </c>
      <c r="BQ598" s="204" t="s">
        <v>887</v>
      </c>
      <c r="BR598" s="160">
        <v>11128719.6</v>
      </c>
      <c r="BS598" s="160">
        <v>4681375.49</v>
      </c>
      <c r="BT598" s="160">
        <v>0</v>
      </c>
      <c r="BU598" s="138">
        <v>4681375.49</v>
      </c>
      <c r="BV598" s="160">
        <v>4703181.47</v>
      </c>
      <c r="BW598" s="160">
        <v>4703181.47</v>
      </c>
      <c r="BX598" s="160">
        <v>0</v>
      </c>
      <c r="BY598" s="160">
        <v>4644047.28</v>
      </c>
      <c r="BZ598" s="160">
        <v>4644047.28</v>
      </c>
      <c r="CA598" s="160">
        <v>0</v>
      </c>
      <c r="CB598" s="160">
        <v>4665778.5</v>
      </c>
      <c r="CC598" s="160">
        <v>4665778.5</v>
      </c>
      <c r="CD598" s="160">
        <v>0</v>
      </c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  <c r="EH598" s="145"/>
      <c r="EI598" s="145"/>
      <c r="EJ598" s="145"/>
      <c r="EK598" s="145"/>
      <c r="EL598" s="145"/>
      <c r="EM598" s="145"/>
      <c r="EN598" s="145"/>
      <c r="EO598" s="145"/>
      <c r="EP598" s="145"/>
      <c r="EQ598" s="145"/>
      <c r="ER598" s="145"/>
      <c r="ES598" s="145"/>
      <c r="ET598" s="145"/>
      <c r="EU598" s="145"/>
      <c r="EV598" s="145"/>
      <c r="EW598" s="145"/>
      <c r="EX598" s="145"/>
      <c r="EY598" s="145"/>
      <c r="EZ598" s="145"/>
      <c r="FA598" s="145"/>
      <c r="FB598" s="145"/>
      <c r="FC598" s="145"/>
      <c r="FD598" s="145"/>
      <c r="FE598" s="145"/>
      <c r="FF598" s="145"/>
      <c r="FG598" s="145"/>
      <c r="FH598" s="145"/>
      <c r="FI598" s="145"/>
      <c r="FJ598" s="145"/>
      <c r="FK598" s="145"/>
      <c r="FL598" s="145"/>
      <c r="FM598" s="145"/>
      <c r="FN598" s="145"/>
      <c r="FO598" s="145"/>
      <c r="FP598" s="145"/>
      <c r="FQ598" s="145"/>
      <c r="FR598" s="145"/>
      <c r="FS598" s="145"/>
      <c r="FT598" s="146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8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I598" s="147"/>
      <c r="HJ598" s="147"/>
      <c r="HK598" s="147"/>
      <c r="HL598" s="147"/>
      <c r="HM598" s="147"/>
    </row>
    <row r="599" spans="1:221" s="149" customFormat="1" ht="12" customHeight="1" x14ac:dyDescent="0.2">
      <c r="A599" s="150">
        <v>363</v>
      </c>
      <c r="B599" s="151" t="s">
        <v>2258</v>
      </c>
      <c r="C599" s="161"/>
      <c r="D599" s="161"/>
      <c r="E599" s="162"/>
      <c r="F599" s="154">
        <f t="shared" si="134"/>
        <v>7.6919985143744478</v>
      </c>
      <c r="G599" s="306">
        <v>1995</v>
      </c>
      <c r="H599" s="278">
        <v>2024</v>
      </c>
      <c r="I599" s="154">
        <f t="shared" si="133"/>
        <v>4718831.09</v>
      </c>
      <c r="J599" s="152">
        <f t="shared" si="126"/>
        <v>11128719.6</v>
      </c>
      <c r="K599" s="155">
        <f t="shared" si="127"/>
        <v>0</v>
      </c>
      <c r="L599" s="152">
        <v>0</v>
      </c>
      <c r="M599" s="152">
        <v>0</v>
      </c>
      <c r="N599" s="152">
        <v>0</v>
      </c>
      <c r="O599" s="152">
        <v>0</v>
      </c>
      <c r="P599" s="152">
        <v>0</v>
      </c>
      <c r="Q599" s="155"/>
      <c r="R599" s="155">
        <v>0</v>
      </c>
      <c r="S599" s="155"/>
      <c r="T599" s="155">
        <v>0</v>
      </c>
      <c r="U599" s="155"/>
      <c r="V599" s="155">
        <v>0</v>
      </c>
      <c r="W599" s="156">
        <v>4</v>
      </c>
      <c r="X599" s="155">
        <f>ROUND((W599*2782179.9*0.955),2)</f>
        <v>10627927.220000001</v>
      </c>
      <c r="Y599" s="157"/>
      <c r="Z599" s="155">
        <v>0</v>
      </c>
      <c r="AA599" s="155">
        <v>0</v>
      </c>
      <c r="AB599" s="144">
        <v>0</v>
      </c>
      <c r="AC599" s="144">
        <v>0</v>
      </c>
      <c r="AD599" s="144">
        <v>0</v>
      </c>
      <c r="AE599" s="144">
        <v>0</v>
      </c>
      <c r="AF599" s="144">
        <v>0</v>
      </c>
      <c r="AG599" s="144">
        <v>0</v>
      </c>
      <c r="AH599" s="144">
        <v>0</v>
      </c>
      <c r="AI599" s="144">
        <v>0</v>
      </c>
      <c r="AJ599" s="144">
        <v>0</v>
      </c>
      <c r="AK599" s="144">
        <v>0</v>
      </c>
      <c r="AL599" s="144">
        <v>0</v>
      </c>
      <c r="AM599" s="144">
        <f t="shared" si="128"/>
        <v>333861.59000000003</v>
      </c>
      <c r="AN599" s="144">
        <f t="shared" si="129"/>
        <v>166930.79</v>
      </c>
      <c r="AO599" s="144">
        <v>0</v>
      </c>
      <c r="AP599" s="144" t="s">
        <v>4526</v>
      </c>
      <c r="AQ599" s="294"/>
      <c r="AR599" s="144"/>
      <c r="AS599" s="271"/>
      <c r="AT599" s="144"/>
      <c r="AU599" s="144"/>
      <c r="AV599" s="158" t="s">
        <v>2256</v>
      </c>
      <c r="AW599" s="159" t="s">
        <v>2257</v>
      </c>
      <c r="AX599" s="159" t="s">
        <v>2258</v>
      </c>
      <c r="AY599" s="159" t="s">
        <v>878</v>
      </c>
      <c r="AZ599" s="159" t="s">
        <v>879</v>
      </c>
      <c r="BA599" s="158" t="s">
        <v>1059</v>
      </c>
      <c r="BB599" s="159" t="s">
        <v>881</v>
      </c>
      <c r="BC599" s="158" t="s">
        <v>851</v>
      </c>
      <c r="BD599" s="158" t="s">
        <v>845</v>
      </c>
      <c r="BE599" s="158" t="s">
        <v>2259</v>
      </c>
      <c r="BF599" s="160">
        <v>9741.7999999999993</v>
      </c>
      <c r="BG599" s="160">
        <v>8735</v>
      </c>
      <c r="BH599" s="158" t="s">
        <v>845</v>
      </c>
      <c r="BI599" s="158" t="s">
        <v>4574</v>
      </c>
      <c r="BJ599" s="159" t="s">
        <v>892</v>
      </c>
      <c r="BK599" s="160">
        <v>1230</v>
      </c>
      <c r="BL599" s="160">
        <v>995</v>
      </c>
      <c r="BM599" s="160">
        <v>7056</v>
      </c>
      <c r="BN599" s="158"/>
      <c r="BO599" s="159" t="s">
        <v>999</v>
      </c>
      <c r="BP599" s="159" t="s">
        <v>886</v>
      </c>
      <c r="BQ599" s="204" t="s">
        <v>887</v>
      </c>
      <c r="BR599" s="160">
        <v>11128719.6</v>
      </c>
      <c r="BS599" s="160">
        <v>4718831.09</v>
      </c>
      <c r="BT599" s="160">
        <v>0</v>
      </c>
      <c r="BU599" s="138">
        <v>4718831.09</v>
      </c>
      <c r="BV599" s="160">
        <v>4718831.09</v>
      </c>
      <c r="BW599" s="160">
        <v>4718831.09</v>
      </c>
      <c r="BX599" s="160">
        <v>0</v>
      </c>
      <c r="BY599" s="160">
        <v>4694541.91</v>
      </c>
      <c r="BZ599" s="160">
        <v>4694541.91</v>
      </c>
      <c r="CA599" s="160">
        <v>0</v>
      </c>
      <c r="CB599" s="160">
        <v>4694541.91</v>
      </c>
      <c r="CC599" s="160">
        <v>4694541.91</v>
      </c>
      <c r="CD599" s="160">
        <v>0</v>
      </c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  <c r="EH599" s="145"/>
      <c r="EI599" s="145"/>
      <c r="EJ599" s="145"/>
      <c r="EK599" s="145"/>
      <c r="EL599" s="145"/>
      <c r="EM599" s="145"/>
      <c r="EN599" s="145"/>
      <c r="EO599" s="145"/>
      <c r="EP599" s="145"/>
      <c r="EQ599" s="145"/>
      <c r="ER599" s="145"/>
      <c r="ES599" s="145"/>
      <c r="ET599" s="145"/>
      <c r="EU599" s="145"/>
      <c r="EV599" s="145"/>
      <c r="EW599" s="145"/>
      <c r="EX599" s="145"/>
      <c r="EY599" s="145"/>
      <c r="EZ599" s="145"/>
      <c r="FA599" s="145"/>
      <c r="FB599" s="145"/>
      <c r="FC599" s="145"/>
      <c r="FD599" s="145"/>
      <c r="FE599" s="145"/>
      <c r="FF599" s="145"/>
      <c r="FG599" s="145"/>
      <c r="FH599" s="145"/>
      <c r="FI599" s="145"/>
      <c r="FJ599" s="145"/>
      <c r="FK599" s="145"/>
      <c r="FL599" s="145"/>
      <c r="FM599" s="145"/>
      <c r="FN599" s="145"/>
      <c r="FO599" s="145"/>
      <c r="FP599" s="145"/>
      <c r="FQ599" s="145"/>
      <c r="FR599" s="145"/>
      <c r="FS599" s="145"/>
      <c r="FT599" s="146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8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I599" s="147"/>
      <c r="HJ599" s="147"/>
      <c r="HK599" s="147"/>
      <c r="HL599" s="147"/>
      <c r="HM599" s="147"/>
    </row>
    <row r="600" spans="1:221" s="149" customFormat="1" ht="12" customHeight="1" x14ac:dyDescent="0.2">
      <c r="A600" s="150">
        <v>364</v>
      </c>
      <c r="B600" s="151" t="s">
        <v>2262</v>
      </c>
      <c r="C600" s="161"/>
      <c r="D600" s="161"/>
      <c r="E600" s="162"/>
      <c r="F600" s="154">
        <f t="shared" si="134"/>
        <v>10.219277840352083</v>
      </c>
      <c r="G600" s="306">
        <v>1988</v>
      </c>
      <c r="H600" s="281">
        <v>2025</v>
      </c>
      <c r="I600" s="154">
        <f t="shared" si="133"/>
        <v>2178635.9</v>
      </c>
      <c r="J600" s="152">
        <f t="shared" si="126"/>
        <v>6098178.5999999996</v>
      </c>
      <c r="K600" s="155">
        <f t="shared" si="127"/>
        <v>0</v>
      </c>
      <c r="L600" s="152">
        <v>0</v>
      </c>
      <c r="M600" s="152">
        <v>0</v>
      </c>
      <c r="N600" s="152">
        <v>0</v>
      </c>
      <c r="O600" s="152">
        <v>0</v>
      </c>
      <c r="P600" s="152">
        <v>0</v>
      </c>
      <c r="Q600" s="155"/>
      <c r="R600" s="155">
        <v>0</v>
      </c>
      <c r="S600" s="155"/>
      <c r="T600" s="155">
        <v>0</v>
      </c>
      <c r="U600" s="155"/>
      <c r="V600" s="155">
        <v>0</v>
      </c>
      <c r="W600" s="156">
        <v>0</v>
      </c>
      <c r="X600" s="155">
        <v>0</v>
      </c>
      <c r="Y600" s="157" t="s">
        <v>234</v>
      </c>
      <c r="Z600" s="155">
        <v>690</v>
      </c>
      <c r="AA600" s="155">
        <f>ROUND(IF(Y600="СК",7598.05*0.955,8837.94*0.955)*Z600,2)</f>
        <v>5823760.5599999996</v>
      </c>
      <c r="AB600" s="144">
        <v>0</v>
      </c>
      <c r="AC600" s="144">
        <v>0</v>
      </c>
      <c r="AD600" s="144">
        <v>0</v>
      </c>
      <c r="AE600" s="144">
        <v>0</v>
      </c>
      <c r="AF600" s="144">
        <v>0</v>
      </c>
      <c r="AG600" s="144">
        <v>0</v>
      </c>
      <c r="AH600" s="144">
        <v>0</v>
      </c>
      <c r="AI600" s="144">
        <v>0</v>
      </c>
      <c r="AJ600" s="144">
        <v>0</v>
      </c>
      <c r="AK600" s="144">
        <v>0</v>
      </c>
      <c r="AL600" s="144">
        <v>0</v>
      </c>
      <c r="AM600" s="144">
        <f t="shared" si="128"/>
        <v>182945.36</v>
      </c>
      <c r="AN600" s="144">
        <f t="shared" si="129"/>
        <v>91472.68</v>
      </c>
      <c r="AO600" s="144">
        <v>0</v>
      </c>
      <c r="AP600" s="144" t="s">
        <v>4526</v>
      </c>
      <c r="AQ600" s="294"/>
      <c r="AR600" s="144"/>
      <c r="AS600" s="271"/>
      <c r="AT600" s="144"/>
      <c r="AU600" s="144"/>
      <c r="AV600" s="158" t="s">
        <v>2260</v>
      </c>
      <c r="AW600" s="159" t="s">
        <v>2261</v>
      </c>
      <c r="AX600" s="159" t="s">
        <v>2262</v>
      </c>
      <c r="AY600" s="159" t="s">
        <v>878</v>
      </c>
      <c r="AZ600" s="159" t="s">
        <v>879</v>
      </c>
      <c r="BA600" s="158" t="s">
        <v>1410</v>
      </c>
      <c r="BB600" s="159" t="s">
        <v>881</v>
      </c>
      <c r="BC600" s="158" t="s">
        <v>846</v>
      </c>
      <c r="BD600" s="158" t="s">
        <v>847</v>
      </c>
      <c r="BE600" s="158" t="s">
        <v>1425</v>
      </c>
      <c r="BF600" s="160">
        <v>4683.2</v>
      </c>
      <c r="BG600" s="160">
        <v>4261.6000000000004</v>
      </c>
      <c r="BH600" s="158" t="s">
        <v>883</v>
      </c>
      <c r="BI600" s="193">
        <v>7.5</v>
      </c>
      <c r="BJ600" s="159" t="s">
        <v>892</v>
      </c>
      <c r="BK600" s="160">
        <v>690</v>
      </c>
      <c r="BL600" s="160">
        <v>600</v>
      </c>
      <c r="BM600" s="160">
        <v>3083.2</v>
      </c>
      <c r="BN600" s="158"/>
      <c r="BO600" s="159" t="s">
        <v>885</v>
      </c>
      <c r="BP600" s="159" t="s">
        <v>886</v>
      </c>
      <c r="BQ600" s="204" t="s">
        <v>887</v>
      </c>
      <c r="BR600" s="160">
        <v>3980844.6</v>
      </c>
      <c r="BS600" s="160">
        <v>2178635.9</v>
      </c>
      <c r="BT600" s="160">
        <v>0</v>
      </c>
      <c r="BU600" s="138">
        <v>2178635.9</v>
      </c>
      <c r="BV600" s="160">
        <v>2178635.9</v>
      </c>
      <c r="BW600" s="160">
        <v>2178635.9</v>
      </c>
      <c r="BX600" s="160">
        <v>0</v>
      </c>
      <c r="BY600" s="160">
        <v>2175390.56</v>
      </c>
      <c r="BZ600" s="160">
        <v>2175390.56</v>
      </c>
      <c r="CA600" s="160">
        <v>0</v>
      </c>
      <c r="CB600" s="160">
        <v>2175390.56</v>
      </c>
      <c r="CC600" s="160">
        <v>2175390.56</v>
      </c>
      <c r="CD600" s="160">
        <v>0</v>
      </c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  <c r="EH600" s="145"/>
      <c r="EI600" s="145"/>
      <c r="EJ600" s="145"/>
      <c r="EK600" s="145"/>
      <c r="EL600" s="145"/>
      <c r="EM600" s="145"/>
      <c r="EN600" s="145"/>
      <c r="EO600" s="145"/>
      <c r="EP600" s="145"/>
      <c r="EQ600" s="145"/>
      <c r="ER600" s="145"/>
      <c r="ES600" s="145"/>
      <c r="ET600" s="145"/>
      <c r="EU600" s="145"/>
      <c r="EV600" s="145"/>
      <c r="EW600" s="145"/>
      <c r="EX600" s="145"/>
      <c r="EY600" s="145"/>
      <c r="EZ600" s="145"/>
      <c r="FA600" s="145"/>
      <c r="FB600" s="145"/>
      <c r="FC600" s="145"/>
      <c r="FD600" s="145"/>
      <c r="FE600" s="145"/>
      <c r="FF600" s="145"/>
      <c r="FG600" s="145"/>
      <c r="FH600" s="145"/>
      <c r="FI600" s="145"/>
      <c r="FJ600" s="145"/>
      <c r="FK600" s="145"/>
      <c r="FL600" s="145"/>
      <c r="FM600" s="145"/>
      <c r="FN600" s="145"/>
      <c r="FO600" s="145"/>
      <c r="FP600" s="145"/>
      <c r="FQ600" s="145"/>
      <c r="FR600" s="145"/>
      <c r="FS600" s="145"/>
      <c r="FT600" s="146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8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I600" s="147"/>
      <c r="HJ600" s="147"/>
      <c r="HK600" s="147"/>
      <c r="HL600" s="147"/>
      <c r="HM600" s="147"/>
    </row>
    <row r="601" spans="1:221" s="149" customFormat="1" ht="12" customHeight="1" x14ac:dyDescent="0.2">
      <c r="A601" s="131">
        <v>365</v>
      </c>
      <c r="B601" s="151" t="s">
        <v>2265</v>
      </c>
      <c r="C601" s="161"/>
      <c r="D601" s="161"/>
      <c r="E601" s="162"/>
      <c r="F601" s="154">
        <f t="shared" si="134"/>
        <v>8.8187525719831559</v>
      </c>
      <c r="G601" s="306">
        <v>1989</v>
      </c>
      <c r="H601" s="281">
        <v>2023</v>
      </c>
      <c r="I601" s="154">
        <f t="shared" si="133"/>
        <v>8528622.5</v>
      </c>
      <c r="J601" s="135">
        <f t="shared" si="126"/>
        <v>22257439.210000001</v>
      </c>
      <c r="K601" s="155">
        <f t="shared" si="127"/>
        <v>0</v>
      </c>
      <c r="L601" s="152">
        <v>0</v>
      </c>
      <c r="M601" s="152">
        <v>0</v>
      </c>
      <c r="N601" s="152">
        <v>0</v>
      </c>
      <c r="O601" s="152">
        <v>0</v>
      </c>
      <c r="P601" s="152">
        <v>0</v>
      </c>
      <c r="Q601" s="155"/>
      <c r="R601" s="155">
        <v>0</v>
      </c>
      <c r="S601" s="155"/>
      <c r="T601" s="155">
        <v>0</v>
      </c>
      <c r="U601" s="155"/>
      <c r="V601" s="155">
        <v>0</v>
      </c>
      <c r="W601" s="156">
        <v>8</v>
      </c>
      <c r="X601" s="155">
        <f>ROUND((W601*2782179.9*0.955),2)</f>
        <v>21255854.440000001</v>
      </c>
      <c r="Y601" s="157"/>
      <c r="Z601" s="155">
        <v>0</v>
      </c>
      <c r="AA601" s="155">
        <v>0</v>
      </c>
      <c r="AB601" s="144">
        <v>0</v>
      </c>
      <c r="AC601" s="144">
        <v>0</v>
      </c>
      <c r="AD601" s="144">
        <v>0</v>
      </c>
      <c r="AE601" s="144">
        <v>0</v>
      </c>
      <c r="AF601" s="144">
        <v>0</v>
      </c>
      <c r="AG601" s="144">
        <v>0</v>
      </c>
      <c r="AH601" s="144">
        <v>0</v>
      </c>
      <c r="AI601" s="144">
        <v>0</v>
      </c>
      <c r="AJ601" s="144">
        <v>0</v>
      </c>
      <c r="AK601" s="144">
        <v>0</v>
      </c>
      <c r="AL601" s="144">
        <v>0</v>
      </c>
      <c r="AM601" s="144">
        <f t="shared" si="128"/>
        <v>667723.18000000005</v>
      </c>
      <c r="AN601" s="144">
        <f t="shared" si="129"/>
        <v>333861.59000000003</v>
      </c>
      <c r="AO601" s="144">
        <v>0</v>
      </c>
      <c r="AP601" s="144" t="s">
        <v>4526</v>
      </c>
      <c r="AQ601" s="294"/>
      <c r="AR601" s="144"/>
      <c r="AS601" s="271"/>
      <c r="AT601" s="144"/>
      <c r="AU601" s="144"/>
      <c r="AV601" s="158" t="s">
        <v>2263</v>
      </c>
      <c r="AW601" s="159" t="s">
        <v>2264</v>
      </c>
      <c r="AX601" s="159" t="s">
        <v>2265</v>
      </c>
      <c r="AY601" s="159" t="s">
        <v>878</v>
      </c>
      <c r="AZ601" s="159" t="s">
        <v>879</v>
      </c>
      <c r="BA601" s="158" t="s">
        <v>1358</v>
      </c>
      <c r="BB601" s="159" t="s">
        <v>881</v>
      </c>
      <c r="BC601" s="158" t="s">
        <v>850</v>
      </c>
      <c r="BD601" s="158" t="s">
        <v>849</v>
      </c>
      <c r="BE601" s="158" t="s">
        <v>2266</v>
      </c>
      <c r="BF601" s="160">
        <v>18219.400000000001</v>
      </c>
      <c r="BG601" s="160">
        <v>16318.4</v>
      </c>
      <c r="BH601" s="158" t="s">
        <v>849</v>
      </c>
      <c r="BI601" s="158" t="s">
        <v>4574</v>
      </c>
      <c r="BJ601" s="159" t="s">
        <v>892</v>
      </c>
      <c r="BK601" s="160">
        <v>2480</v>
      </c>
      <c r="BL601" s="160"/>
      <c r="BM601" s="160">
        <v>8802</v>
      </c>
      <c r="BN601" s="158"/>
      <c r="BO601" s="159" t="s">
        <v>999</v>
      </c>
      <c r="BP601" s="159" t="s">
        <v>886</v>
      </c>
      <c r="BQ601" s="204" t="s">
        <v>908</v>
      </c>
      <c r="BR601" s="160">
        <v>22257439.199999999</v>
      </c>
      <c r="BS601" s="160">
        <v>8528622.5</v>
      </c>
      <c r="BT601" s="160">
        <v>0</v>
      </c>
      <c r="BU601" s="138">
        <v>8528622.5</v>
      </c>
      <c r="BV601" s="160">
        <v>8544576.1199999992</v>
      </c>
      <c r="BW601" s="160">
        <v>8544576.1199999992</v>
      </c>
      <c r="BX601" s="160">
        <v>0</v>
      </c>
      <c r="BY601" s="160">
        <v>8486471.9800000004</v>
      </c>
      <c r="BZ601" s="160">
        <v>8486471.9800000004</v>
      </c>
      <c r="CA601" s="160">
        <v>0</v>
      </c>
      <c r="CB601" s="160">
        <v>8502344.5700000003</v>
      </c>
      <c r="CC601" s="160">
        <v>8502344.5700000003</v>
      </c>
      <c r="CD601" s="160">
        <v>0</v>
      </c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  <c r="EH601" s="145"/>
      <c r="EI601" s="145"/>
      <c r="EJ601" s="145"/>
      <c r="EK601" s="145"/>
      <c r="EL601" s="145"/>
      <c r="EM601" s="145"/>
      <c r="EN601" s="145"/>
      <c r="EO601" s="145"/>
      <c r="EP601" s="145"/>
      <c r="EQ601" s="145"/>
      <c r="ER601" s="145"/>
      <c r="ES601" s="145"/>
      <c r="ET601" s="145"/>
      <c r="EU601" s="145"/>
      <c r="EV601" s="145"/>
      <c r="EW601" s="145"/>
      <c r="EX601" s="145"/>
      <c r="EY601" s="145"/>
      <c r="EZ601" s="145"/>
      <c r="FA601" s="145"/>
      <c r="FB601" s="145"/>
      <c r="FC601" s="145"/>
      <c r="FD601" s="145"/>
      <c r="FE601" s="145"/>
      <c r="FF601" s="145"/>
      <c r="FG601" s="145"/>
      <c r="FH601" s="145"/>
      <c r="FI601" s="145"/>
      <c r="FJ601" s="145"/>
      <c r="FK601" s="145"/>
      <c r="FL601" s="145"/>
      <c r="FM601" s="145"/>
      <c r="FN601" s="145"/>
      <c r="FO601" s="145"/>
      <c r="FP601" s="145"/>
      <c r="FQ601" s="145"/>
      <c r="FR601" s="145"/>
      <c r="FS601" s="145"/>
      <c r="FT601" s="146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8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I601" s="147"/>
      <c r="HJ601" s="147"/>
      <c r="HK601" s="147"/>
      <c r="HL601" s="147"/>
      <c r="HM601" s="147"/>
    </row>
    <row r="602" spans="1:221" s="149" customFormat="1" ht="12" customHeight="1" x14ac:dyDescent="0.2">
      <c r="A602" s="150">
        <v>366</v>
      </c>
      <c r="B602" s="151" t="s">
        <v>2269</v>
      </c>
      <c r="C602" s="161"/>
      <c r="D602" s="161"/>
      <c r="E602" s="162"/>
      <c r="F602" s="154">
        <f t="shared" si="134"/>
        <v>19.833094032506924</v>
      </c>
      <c r="G602" s="306">
        <v>1991</v>
      </c>
      <c r="H602" s="278">
        <v>2024</v>
      </c>
      <c r="I602" s="154">
        <f t="shared" si="133"/>
        <v>7024375.8499999996</v>
      </c>
      <c r="J602" s="152">
        <f t="shared" si="126"/>
        <v>16693079.4</v>
      </c>
      <c r="K602" s="155">
        <f t="shared" si="127"/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5"/>
      <c r="R602" s="155">
        <v>0</v>
      </c>
      <c r="S602" s="155"/>
      <c r="T602" s="155">
        <v>0</v>
      </c>
      <c r="U602" s="155"/>
      <c r="V602" s="155">
        <v>0</v>
      </c>
      <c r="W602" s="156">
        <v>6</v>
      </c>
      <c r="X602" s="155">
        <f>ROUND((W602*2782179.9*0.955),2)</f>
        <v>15941890.83</v>
      </c>
      <c r="Y602" s="157"/>
      <c r="Z602" s="155">
        <v>0</v>
      </c>
      <c r="AA602" s="155">
        <v>0</v>
      </c>
      <c r="AB602" s="144">
        <v>0</v>
      </c>
      <c r="AC602" s="144">
        <v>0</v>
      </c>
      <c r="AD602" s="144">
        <v>0</v>
      </c>
      <c r="AE602" s="144">
        <v>0</v>
      </c>
      <c r="AF602" s="144">
        <v>0</v>
      </c>
      <c r="AG602" s="144">
        <v>0</v>
      </c>
      <c r="AH602" s="144">
        <v>0</v>
      </c>
      <c r="AI602" s="144">
        <v>0</v>
      </c>
      <c r="AJ602" s="144">
        <v>0</v>
      </c>
      <c r="AK602" s="144">
        <v>0</v>
      </c>
      <c r="AL602" s="144">
        <v>0</v>
      </c>
      <c r="AM602" s="144">
        <f t="shared" si="128"/>
        <v>500792.38</v>
      </c>
      <c r="AN602" s="144">
        <f t="shared" si="129"/>
        <v>250396.19</v>
      </c>
      <c r="AO602" s="144">
        <v>0</v>
      </c>
      <c r="AP602" s="144" t="s">
        <v>4526</v>
      </c>
      <c r="AQ602" s="294"/>
      <c r="AR602" s="144"/>
      <c r="AS602" s="271"/>
      <c r="AT602" s="144"/>
      <c r="AU602" s="144"/>
      <c r="AV602" s="158" t="s">
        <v>2267</v>
      </c>
      <c r="AW602" s="159" t="s">
        <v>2268</v>
      </c>
      <c r="AX602" s="159" t="s">
        <v>2269</v>
      </c>
      <c r="AY602" s="159" t="s">
        <v>878</v>
      </c>
      <c r="AZ602" s="159" t="s">
        <v>879</v>
      </c>
      <c r="BA602" s="158" t="s">
        <v>896</v>
      </c>
      <c r="BB602" s="159" t="s">
        <v>881</v>
      </c>
      <c r="BC602" s="158" t="s">
        <v>851</v>
      </c>
      <c r="BD602" s="158" t="s">
        <v>847</v>
      </c>
      <c r="BE602" s="158" t="s">
        <v>165</v>
      </c>
      <c r="BF602" s="160">
        <v>14080.2</v>
      </c>
      <c r="BG602" s="160">
        <v>5110.1000000000004</v>
      </c>
      <c r="BH602" s="158" t="s">
        <v>847</v>
      </c>
      <c r="BI602" s="158" t="s">
        <v>4574</v>
      </c>
      <c r="BJ602" s="159" t="s">
        <v>892</v>
      </c>
      <c r="BK602" s="160">
        <v>2380</v>
      </c>
      <c r="BL602" s="160"/>
      <c r="BM602" s="160">
        <v>595.77</v>
      </c>
      <c r="BN602" s="158"/>
      <c r="BO602" s="159" t="s">
        <v>999</v>
      </c>
      <c r="BP602" s="159" t="s">
        <v>886</v>
      </c>
      <c r="BQ602" s="204" t="s">
        <v>887</v>
      </c>
      <c r="BR602" s="160">
        <v>16693079.4</v>
      </c>
      <c r="BS602" s="160">
        <v>7024375.8499999996</v>
      </c>
      <c r="BT602" s="160">
        <v>0</v>
      </c>
      <c r="BU602" s="138">
        <v>7024375.8499999996</v>
      </c>
      <c r="BV602" s="160">
        <v>7040631.8499999996</v>
      </c>
      <c r="BW602" s="160">
        <v>7040631.8499999996</v>
      </c>
      <c r="BX602" s="160">
        <v>0</v>
      </c>
      <c r="BY602" s="160">
        <v>6983932.6299999999</v>
      </c>
      <c r="BZ602" s="160">
        <v>6983932.6299999999</v>
      </c>
      <c r="CA602" s="160">
        <v>0</v>
      </c>
      <c r="CB602" s="160">
        <v>7000182.9900000002</v>
      </c>
      <c r="CC602" s="160">
        <v>7000182.9900000002</v>
      </c>
      <c r="CD602" s="160">
        <v>0</v>
      </c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  <c r="EH602" s="145"/>
      <c r="EI602" s="145"/>
      <c r="EJ602" s="145"/>
      <c r="EK602" s="145"/>
      <c r="EL602" s="145"/>
      <c r="EM602" s="145"/>
      <c r="EN602" s="145"/>
      <c r="EO602" s="145"/>
      <c r="EP602" s="145"/>
      <c r="EQ602" s="145"/>
      <c r="ER602" s="145"/>
      <c r="ES602" s="145"/>
      <c r="ET602" s="145"/>
      <c r="EU602" s="145"/>
      <c r="EV602" s="145"/>
      <c r="EW602" s="145"/>
      <c r="EX602" s="145"/>
      <c r="EY602" s="145"/>
      <c r="EZ602" s="145"/>
      <c r="FA602" s="145"/>
      <c r="FB602" s="145"/>
      <c r="FC602" s="145"/>
      <c r="FD602" s="145"/>
      <c r="FE602" s="145"/>
      <c r="FF602" s="145"/>
      <c r="FG602" s="145"/>
      <c r="FH602" s="145"/>
      <c r="FI602" s="145"/>
      <c r="FJ602" s="145"/>
      <c r="FK602" s="145"/>
      <c r="FL602" s="145"/>
      <c r="FM602" s="145"/>
      <c r="FN602" s="145"/>
      <c r="FO602" s="145"/>
      <c r="FP602" s="145"/>
      <c r="FQ602" s="145"/>
      <c r="FR602" s="145"/>
      <c r="FS602" s="145"/>
      <c r="FT602" s="146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8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I602" s="147"/>
      <c r="HJ602" s="147"/>
      <c r="HK602" s="147"/>
      <c r="HL602" s="147"/>
      <c r="HM602" s="147"/>
    </row>
    <row r="603" spans="1:221" s="149" customFormat="1" ht="12" customHeight="1" x14ac:dyDescent="0.2">
      <c r="A603" s="150">
        <v>367</v>
      </c>
      <c r="B603" s="151" t="s">
        <v>2272</v>
      </c>
      <c r="C603" s="161"/>
      <c r="D603" s="161"/>
      <c r="E603" s="162"/>
      <c r="F603" s="154">
        <f t="shared" si="134"/>
        <v>21.297744287518658</v>
      </c>
      <c r="G603" s="306">
        <v>1989</v>
      </c>
      <c r="H603" s="281">
        <v>2025</v>
      </c>
      <c r="I603" s="154">
        <f t="shared" si="133"/>
        <v>1417510.95</v>
      </c>
      <c r="J603" s="152">
        <f t="shared" si="126"/>
        <v>6981972.5999999996</v>
      </c>
      <c r="K603" s="155">
        <f t="shared" si="127"/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5"/>
      <c r="R603" s="155">
        <v>0</v>
      </c>
      <c r="S603" s="155"/>
      <c r="T603" s="155">
        <v>0</v>
      </c>
      <c r="U603" s="155"/>
      <c r="V603" s="155">
        <v>0</v>
      </c>
      <c r="W603" s="156">
        <v>0</v>
      </c>
      <c r="X603" s="155">
        <v>0</v>
      </c>
      <c r="Y603" s="157" t="s">
        <v>234</v>
      </c>
      <c r="Z603" s="155">
        <v>790</v>
      </c>
      <c r="AA603" s="155">
        <f>ROUND(IF(Y603="СК",7598.05*0.955,8837.94*0.955)*Z603,2)</f>
        <v>6667783.8300000001</v>
      </c>
      <c r="AB603" s="144">
        <v>0</v>
      </c>
      <c r="AC603" s="144">
        <v>0</v>
      </c>
      <c r="AD603" s="144">
        <v>0</v>
      </c>
      <c r="AE603" s="144">
        <v>0</v>
      </c>
      <c r="AF603" s="144">
        <v>0</v>
      </c>
      <c r="AG603" s="144">
        <v>0</v>
      </c>
      <c r="AH603" s="144">
        <v>0</v>
      </c>
      <c r="AI603" s="144">
        <v>0</v>
      </c>
      <c r="AJ603" s="144">
        <v>0</v>
      </c>
      <c r="AK603" s="144">
        <v>0</v>
      </c>
      <c r="AL603" s="144">
        <v>0</v>
      </c>
      <c r="AM603" s="144">
        <f t="shared" si="128"/>
        <v>209459.18</v>
      </c>
      <c r="AN603" s="144">
        <f t="shared" si="129"/>
        <v>104729.59</v>
      </c>
      <c r="AO603" s="144">
        <v>0</v>
      </c>
      <c r="AP603" s="144" t="s">
        <v>4526</v>
      </c>
      <c r="AQ603" s="294"/>
      <c r="AR603" s="144"/>
      <c r="AS603" s="271"/>
      <c r="AT603" s="144"/>
      <c r="AU603" s="144"/>
      <c r="AV603" s="158" t="s">
        <v>2270</v>
      </c>
      <c r="AW603" s="159" t="s">
        <v>2271</v>
      </c>
      <c r="AX603" s="159" t="s">
        <v>2272</v>
      </c>
      <c r="AY603" s="159" t="s">
        <v>878</v>
      </c>
      <c r="AZ603" s="159" t="s">
        <v>879</v>
      </c>
      <c r="BA603" s="158" t="s">
        <v>1358</v>
      </c>
      <c r="BB603" s="159" t="s">
        <v>881</v>
      </c>
      <c r="BC603" s="158" t="s">
        <v>846</v>
      </c>
      <c r="BD603" s="158" t="s">
        <v>845</v>
      </c>
      <c r="BE603" s="158" t="s">
        <v>1493</v>
      </c>
      <c r="BF603" s="160">
        <v>3158.6</v>
      </c>
      <c r="BG603" s="160">
        <v>2903</v>
      </c>
      <c r="BH603" s="158" t="s">
        <v>883</v>
      </c>
      <c r="BI603" s="193">
        <v>7.5</v>
      </c>
      <c r="BJ603" s="159" t="s">
        <v>892</v>
      </c>
      <c r="BK603" s="160">
        <v>790</v>
      </c>
      <c r="BL603" s="160">
        <v>707</v>
      </c>
      <c r="BM603" s="160">
        <v>2063.4</v>
      </c>
      <c r="BN603" s="158"/>
      <c r="BO603" s="159" t="s">
        <v>885</v>
      </c>
      <c r="BP603" s="159" t="s">
        <v>886</v>
      </c>
      <c r="BQ603" s="204" t="s">
        <v>887</v>
      </c>
      <c r="BR603" s="160">
        <v>4557778.5999999996</v>
      </c>
      <c r="BS603" s="160">
        <v>1417510.95</v>
      </c>
      <c r="BT603" s="160">
        <v>0</v>
      </c>
      <c r="BU603" s="138">
        <v>1417510.95</v>
      </c>
      <c r="BV603" s="160">
        <v>1418526.21</v>
      </c>
      <c r="BW603" s="160">
        <v>1418526.21</v>
      </c>
      <c r="BX603" s="160">
        <v>0</v>
      </c>
      <c r="BY603" s="160">
        <v>1407466.98</v>
      </c>
      <c r="BZ603" s="160">
        <v>1407466.98</v>
      </c>
      <c r="CA603" s="160">
        <v>0</v>
      </c>
      <c r="CB603" s="160">
        <v>1408482.24</v>
      </c>
      <c r="CC603" s="160">
        <v>1408482.24</v>
      </c>
      <c r="CD603" s="160">
        <v>0</v>
      </c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  <c r="EH603" s="145"/>
      <c r="EI603" s="145"/>
      <c r="EJ603" s="145"/>
      <c r="EK603" s="145"/>
      <c r="EL603" s="145"/>
      <c r="EM603" s="145"/>
      <c r="EN603" s="145"/>
      <c r="EO603" s="145"/>
      <c r="EP603" s="145"/>
      <c r="EQ603" s="145"/>
      <c r="ER603" s="145"/>
      <c r="ES603" s="145"/>
      <c r="ET603" s="145"/>
      <c r="EU603" s="145"/>
      <c r="EV603" s="145"/>
      <c r="EW603" s="145"/>
      <c r="EX603" s="145"/>
      <c r="EY603" s="145"/>
      <c r="EZ603" s="145"/>
      <c r="FA603" s="145"/>
      <c r="FB603" s="145"/>
      <c r="FC603" s="145"/>
      <c r="FD603" s="145"/>
      <c r="FE603" s="145"/>
      <c r="FF603" s="145"/>
      <c r="FG603" s="145"/>
      <c r="FH603" s="145"/>
      <c r="FI603" s="145"/>
      <c r="FJ603" s="145"/>
      <c r="FK603" s="145"/>
      <c r="FL603" s="145"/>
      <c r="FM603" s="145"/>
      <c r="FN603" s="145"/>
      <c r="FO603" s="145"/>
      <c r="FP603" s="145"/>
      <c r="FQ603" s="145"/>
      <c r="FR603" s="145"/>
      <c r="FS603" s="145"/>
      <c r="FT603" s="146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8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I603" s="147"/>
      <c r="HJ603" s="147"/>
      <c r="HK603" s="147"/>
      <c r="HL603" s="147"/>
      <c r="HM603" s="147"/>
    </row>
    <row r="604" spans="1:221" s="149" customFormat="1" ht="12" customHeight="1" x14ac:dyDescent="0.2">
      <c r="A604" s="150">
        <v>368</v>
      </c>
      <c r="B604" s="151" t="s">
        <v>2275</v>
      </c>
      <c r="C604" s="161"/>
      <c r="D604" s="161"/>
      <c r="E604" s="162"/>
      <c r="F604" s="154">
        <f t="shared" si="134"/>
        <v>7.5993883853990338</v>
      </c>
      <c r="G604" s="306">
        <v>1992</v>
      </c>
      <c r="H604" s="278">
        <v>2024</v>
      </c>
      <c r="I604" s="154">
        <f t="shared" si="133"/>
        <v>8107039.5099999998</v>
      </c>
      <c r="J604" s="152">
        <f t="shared" si="126"/>
        <v>19475259.300000001</v>
      </c>
      <c r="K604" s="155">
        <f t="shared" si="127"/>
        <v>0</v>
      </c>
      <c r="L604" s="152">
        <v>0</v>
      </c>
      <c r="M604" s="152">
        <v>0</v>
      </c>
      <c r="N604" s="152">
        <v>0</v>
      </c>
      <c r="O604" s="152">
        <v>0</v>
      </c>
      <c r="P604" s="152">
        <v>0</v>
      </c>
      <c r="Q604" s="155"/>
      <c r="R604" s="155">
        <v>0</v>
      </c>
      <c r="S604" s="155"/>
      <c r="T604" s="155">
        <v>0</v>
      </c>
      <c r="U604" s="155"/>
      <c r="V604" s="155">
        <v>0</v>
      </c>
      <c r="W604" s="156">
        <v>7</v>
      </c>
      <c r="X604" s="155">
        <f>ROUND((W604*2782179.9*0.955),2)</f>
        <v>18598872.629999999</v>
      </c>
      <c r="Y604" s="157"/>
      <c r="Z604" s="155">
        <v>0</v>
      </c>
      <c r="AA604" s="155">
        <v>0</v>
      </c>
      <c r="AB604" s="144">
        <v>0</v>
      </c>
      <c r="AC604" s="144">
        <v>0</v>
      </c>
      <c r="AD604" s="144">
        <v>0</v>
      </c>
      <c r="AE604" s="144">
        <v>0</v>
      </c>
      <c r="AF604" s="144">
        <v>0</v>
      </c>
      <c r="AG604" s="144">
        <v>0</v>
      </c>
      <c r="AH604" s="144">
        <v>0</v>
      </c>
      <c r="AI604" s="144">
        <v>0</v>
      </c>
      <c r="AJ604" s="144">
        <v>0</v>
      </c>
      <c r="AK604" s="144">
        <v>0</v>
      </c>
      <c r="AL604" s="144">
        <v>0</v>
      </c>
      <c r="AM604" s="144">
        <f t="shared" si="128"/>
        <v>584257.78</v>
      </c>
      <c r="AN604" s="144">
        <f t="shared" si="129"/>
        <v>292128.89</v>
      </c>
      <c r="AO604" s="144">
        <v>0</v>
      </c>
      <c r="AP604" s="144" t="s">
        <v>4526</v>
      </c>
      <c r="AQ604" s="294"/>
      <c r="AR604" s="144"/>
      <c r="AS604" s="271"/>
      <c r="AT604" s="144"/>
      <c r="AU604" s="144"/>
      <c r="AV604" s="158" t="s">
        <v>2273</v>
      </c>
      <c r="AW604" s="159" t="s">
        <v>2274</v>
      </c>
      <c r="AX604" s="159" t="s">
        <v>2275</v>
      </c>
      <c r="AY604" s="159" t="s">
        <v>878</v>
      </c>
      <c r="AZ604" s="159" t="s">
        <v>879</v>
      </c>
      <c r="BA604" s="158" t="s">
        <v>1006</v>
      </c>
      <c r="BB604" s="159" t="s">
        <v>881</v>
      </c>
      <c r="BC604" s="158" t="s">
        <v>851</v>
      </c>
      <c r="BD604" s="158" t="s">
        <v>848</v>
      </c>
      <c r="BE604" s="158" t="s">
        <v>2276</v>
      </c>
      <c r="BF604" s="160">
        <v>17193</v>
      </c>
      <c r="BG604" s="160">
        <v>15680.7</v>
      </c>
      <c r="BH604" s="158" t="s">
        <v>848</v>
      </c>
      <c r="BI604" s="158" t="s">
        <v>4574</v>
      </c>
      <c r="BJ604" s="159" t="s">
        <v>892</v>
      </c>
      <c r="BK604" s="160">
        <v>2230</v>
      </c>
      <c r="BL604" s="160">
        <v>2226</v>
      </c>
      <c r="BM604" s="160">
        <v>11199</v>
      </c>
      <c r="BN604" s="158"/>
      <c r="BO604" s="159" t="s">
        <v>999</v>
      </c>
      <c r="BP604" s="159" t="s">
        <v>886</v>
      </c>
      <c r="BQ604" s="204" t="s">
        <v>887</v>
      </c>
      <c r="BR604" s="160">
        <v>19475259.300000001</v>
      </c>
      <c r="BS604" s="160">
        <v>8107039.5099999998</v>
      </c>
      <c r="BT604" s="160">
        <v>0</v>
      </c>
      <c r="BU604" s="138">
        <v>8107039.5099999998</v>
      </c>
      <c r="BV604" s="160">
        <v>8156802.75</v>
      </c>
      <c r="BW604" s="160">
        <v>8156802.75</v>
      </c>
      <c r="BX604" s="160">
        <v>0</v>
      </c>
      <c r="BY604" s="160">
        <v>8075986.9100000001</v>
      </c>
      <c r="BZ604" s="160">
        <v>8075986.9100000001</v>
      </c>
      <c r="CA604" s="160">
        <v>0</v>
      </c>
      <c r="CB604" s="160">
        <v>8125706.8099999996</v>
      </c>
      <c r="CC604" s="160">
        <v>8125706.8099999996</v>
      </c>
      <c r="CD604" s="160">
        <v>0</v>
      </c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  <c r="EH604" s="145"/>
      <c r="EI604" s="145"/>
      <c r="EJ604" s="145"/>
      <c r="EK604" s="145"/>
      <c r="EL604" s="145"/>
      <c r="EM604" s="145"/>
      <c r="EN604" s="145"/>
      <c r="EO604" s="145"/>
      <c r="EP604" s="145"/>
      <c r="EQ604" s="145"/>
      <c r="ER604" s="145"/>
      <c r="ES604" s="145"/>
      <c r="ET604" s="145"/>
      <c r="EU604" s="145"/>
      <c r="EV604" s="145"/>
      <c r="EW604" s="145"/>
      <c r="EX604" s="145"/>
      <c r="EY604" s="145"/>
      <c r="EZ604" s="145"/>
      <c r="FA604" s="145"/>
      <c r="FB604" s="145"/>
      <c r="FC604" s="145"/>
      <c r="FD604" s="145"/>
      <c r="FE604" s="145"/>
      <c r="FF604" s="145"/>
      <c r="FG604" s="145"/>
      <c r="FH604" s="145"/>
      <c r="FI604" s="145"/>
      <c r="FJ604" s="145"/>
      <c r="FK604" s="145"/>
      <c r="FL604" s="145"/>
      <c r="FM604" s="145"/>
      <c r="FN604" s="145"/>
      <c r="FO604" s="145"/>
      <c r="FP604" s="145"/>
      <c r="FQ604" s="145"/>
      <c r="FR604" s="145"/>
      <c r="FS604" s="145"/>
      <c r="FT604" s="146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8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I604" s="147"/>
      <c r="HJ604" s="147"/>
      <c r="HK604" s="147"/>
      <c r="HL604" s="147"/>
      <c r="HM604" s="147"/>
    </row>
    <row r="605" spans="1:221" s="149" customFormat="1" ht="12" customHeight="1" x14ac:dyDescent="0.2">
      <c r="A605" s="150">
        <v>369</v>
      </c>
      <c r="B605" s="151" t="s">
        <v>2279</v>
      </c>
      <c r="C605" s="161"/>
      <c r="D605" s="161"/>
      <c r="E605" s="162"/>
      <c r="F605" s="154">
        <f t="shared" si="134"/>
        <v>9.523583198508673</v>
      </c>
      <c r="G605" s="306">
        <v>1990</v>
      </c>
      <c r="H605" s="278">
        <v>2024</v>
      </c>
      <c r="I605" s="154">
        <f t="shared" si="133"/>
        <v>4043847.97</v>
      </c>
      <c r="J605" s="152">
        <f t="shared" si="126"/>
        <v>11128719.6</v>
      </c>
      <c r="K605" s="155">
        <f t="shared" si="127"/>
        <v>0</v>
      </c>
      <c r="L605" s="152">
        <v>0</v>
      </c>
      <c r="M605" s="152">
        <v>0</v>
      </c>
      <c r="N605" s="152">
        <v>0</v>
      </c>
      <c r="O605" s="152">
        <v>0</v>
      </c>
      <c r="P605" s="152">
        <v>0</v>
      </c>
      <c r="Q605" s="155"/>
      <c r="R605" s="155">
        <v>0</v>
      </c>
      <c r="S605" s="155"/>
      <c r="T605" s="155">
        <v>0</v>
      </c>
      <c r="U605" s="155"/>
      <c r="V605" s="155">
        <v>0</v>
      </c>
      <c r="W605" s="156">
        <v>4</v>
      </c>
      <c r="X605" s="155">
        <f>ROUND((W605*2782179.9*0.955),2)</f>
        <v>10627927.220000001</v>
      </c>
      <c r="Y605" s="157"/>
      <c r="Z605" s="155">
        <v>0</v>
      </c>
      <c r="AA605" s="155">
        <v>0</v>
      </c>
      <c r="AB605" s="144">
        <v>0</v>
      </c>
      <c r="AC605" s="144">
        <v>0</v>
      </c>
      <c r="AD605" s="144">
        <v>0</v>
      </c>
      <c r="AE605" s="144">
        <v>0</v>
      </c>
      <c r="AF605" s="144">
        <v>0</v>
      </c>
      <c r="AG605" s="144">
        <v>0</v>
      </c>
      <c r="AH605" s="144">
        <v>0</v>
      </c>
      <c r="AI605" s="144">
        <v>0</v>
      </c>
      <c r="AJ605" s="144">
        <v>0</v>
      </c>
      <c r="AK605" s="144">
        <v>0</v>
      </c>
      <c r="AL605" s="144">
        <v>0</v>
      </c>
      <c r="AM605" s="144">
        <f t="shared" si="128"/>
        <v>333861.59000000003</v>
      </c>
      <c r="AN605" s="144">
        <f t="shared" si="129"/>
        <v>166930.79</v>
      </c>
      <c r="AO605" s="144">
        <v>0</v>
      </c>
      <c r="AP605" s="144" t="s">
        <v>4526</v>
      </c>
      <c r="AQ605" s="294"/>
      <c r="AR605" s="144"/>
      <c r="AS605" s="271"/>
      <c r="AT605" s="144"/>
      <c r="AU605" s="144"/>
      <c r="AV605" s="158" t="s">
        <v>2277</v>
      </c>
      <c r="AW605" s="159" t="s">
        <v>2278</v>
      </c>
      <c r="AX605" s="159" t="s">
        <v>2279</v>
      </c>
      <c r="AY605" s="159" t="s">
        <v>878</v>
      </c>
      <c r="AZ605" s="159" t="s">
        <v>879</v>
      </c>
      <c r="BA605" s="158" t="s">
        <v>880</v>
      </c>
      <c r="BB605" s="159" t="s">
        <v>881</v>
      </c>
      <c r="BC605" s="158" t="s">
        <v>850</v>
      </c>
      <c r="BD605" s="158" t="s">
        <v>845</v>
      </c>
      <c r="BE605" s="158" t="s">
        <v>2280</v>
      </c>
      <c r="BF605" s="160">
        <v>8669.6</v>
      </c>
      <c r="BG605" s="160">
        <v>7798</v>
      </c>
      <c r="BH605" s="158" t="s">
        <v>845</v>
      </c>
      <c r="BI605" s="158" t="s">
        <v>4574</v>
      </c>
      <c r="BJ605" s="159" t="s">
        <v>892</v>
      </c>
      <c r="BK605" s="160">
        <v>1230</v>
      </c>
      <c r="BL605" s="160">
        <v>1137</v>
      </c>
      <c r="BM605" s="160">
        <v>6055.4</v>
      </c>
      <c r="BN605" s="158"/>
      <c r="BO605" s="159" t="s">
        <v>999</v>
      </c>
      <c r="BP605" s="159" t="s">
        <v>886</v>
      </c>
      <c r="BQ605" s="204" t="s">
        <v>887</v>
      </c>
      <c r="BR605" s="160">
        <v>11128719.6</v>
      </c>
      <c r="BS605" s="160">
        <v>4043847.97</v>
      </c>
      <c r="BT605" s="160">
        <v>0</v>
      </c>
      <c r="BU605" s="138">
        <v>4043847.97</v>
      </c>
      <c r="BV605" s="160">
        <v>4043917.71</v>
      </c>
      <c r="BW605" s="160">
        <v>4043917.71</v>
      </c>
      <c r="BX605" s="160">
        <v>0</v>
      </c>
      <c r="BY605" s="160">
        <v>4032126.95</v>
      </c>
      <c r="BZ605" s="160">
        <v>4032126.95</v>
      </c>
      <c r="CA605" s="160">
        <v>0</v>
      </c>
      <c r="CB605" s="160">
        <v>4032126.95</v>
      </c>
      <c r="CC605" s="160">
        <v>4032126.95</v>
      </c>
      <c r="CD605" s="160">
        <v>0</v>
      </c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  <c r="EH605" s="145"/>
      <c r="EI605" s="145"/>
      <c r="EJ605" s="145"/>
      <c r="EK605" s="145"/>
      <c r="EL605" s="145"/>
      <c r="EM605" s="145"/>
      <c r="EN605" s="145"/>
      <c r="EO605" s="145"/>
      <c r="EP605" s="145"/>
      <c r="EQ605" s="145"/>
      <c r="ER605" s="145"/>
      <c r="ES605" s="145"/>
      <c r="ET605" s="145"/>
      <c r="EU605" s="145"/>
      <c r="EV605" s="145"/>
      <c r="EW605" s="145"/>
      <c r="EX605" s="145"/>
      <c r="EY605" s="145"/>
      <c r="EZ605" s="145"/>
      <c r="FA605" s="145"/>
      <c r="FB605" s="145"/>
      <c r="FC605" s="145"/>
      <c r="FD605" s="145"/>
      <c r="FE605" s="145"/>
      <c r="FF605" s="145"/>
      <c r="FG605" s="145"/>
      <c r="FH605" s="145"/>
      <c r="FI605" s="145"/>
      <c r="FJ605" s="145"/>
      <c r="FK605" s="145"/>
      <c r="FL605" s="145"/>
      <c r="FM605" s="145"/>
      <c r="FN605" s="145"/>
      <c r="FO605" s="145"/>
      <c r="FP605" s="145"/>
      <c r="FQ605" s="145"/>
      <c r="FR605" s="145"/>
      <c r="FS605" s="145"/>
      <c r="FT605" s="146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8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I605" s="147"/>
      <c r="HJ605" s="147"/>
      <c r="HK605" s="147"/>
      <c r="HL605" s="147"/>
      <c r="HM605" s="147"/>
    </row>
    <row r="606" spans="1:221" s="149" customFormat="1" ht="12" customHeight="1" x14ac:dyDescent="0.2">
      <c r="A606" s="150">
        <v>370</v>
      </c>
      <c r="B606" s="151" t="s">
        <v>2283</v>
      </c>
      <c r="C606" s="161"/>
      <c r="D606" s="161"/>
      <c r="E606" s="162"/>
      <c r="F606" s="154">
        <f t="shared" si="134"/>
        <v>9.5120725474684988</v>
      </c>
      <c r="G606" s="306">
        <v>1991</v>
      </c>
      <c r="H606" s="278">
        <v>2024</v>
      </c>
      <c r="I606" s="154">
        <f t="shared" si="133"/>
        <v>4084353.38</v>
      </c>
      <c r="J606" s="152">
        <f t="shared" si="126"/>
        <v>11128719.6</v>
      </c>
      <c r="K606" s="155">
        <f t="shared" si="127"/>
        <v>0</v>
      </c>
      <c r="L606" s="152">
        <v>0</v>
      </c>
      <c r="M606" s="152">
        <v>0</v>
      </c>
      <c r="N606" s="152">
        <v>0</v>
      </c>
      <c r="O606" s="152">
        <v>0</v>
      </c>
      <c r="P606" s="152">
        <v>0</v>
      </c>
      <c r="Q606" s="155"/>
      <c r="R606" s="155">
        <v>0</v>
      </c>
      <c r="S606" s="155"/>
      <c r="T606" s="155">
        <v>0</v>
      </c>
      <c r="U606" s="155"/>
      <c r="V606" s="155">
        <v>0</v>
      </c>
      <c r="W606" s="156">
        <v>4</v>
      </c>
      <c r="X606" s="155">
        <f>ROUND((W606*2782179.9*0.955),2)</f>
        <v>10627927.220000001</v>
      </c>
      <c r="Y606" s="157"/>
      <c r="Z606" s="155">
        <v>0</v>
      </c>
      <c r="AA606" s="155">
        <v>0</v>
      </c>
      <c r="AB606" s="144">
        <v>0</v>
      </c>
      <c r="AC606" s="144">
        <v>0</v>
      </c>
      <c r="AD606" s="144">
        <v>0</v>
      </c>
      <c r="AE606" s="144">
        <v>0</v>
      </c>
      <c r="AF606" s="144">
        <v>0</v>
      </c>
      <c r="AG606" s="144">
        <v>0</v>
      </c>
      <c r="AH606" s="144">
        <v>0</v>
      </c>
      <c r="AI606" s="144">
        <v>0</v>
      </c>
      <c r="AJ606" s="144">
        <v>0</v>
      </c>
      <c r="AK606" s="144">
        <v>0</v>
      </c>
      <c r="AL606" s="144">
        <v>0</v>
      </c>
      <c r="AM606" s="144">
        <f t="shared" si="128"/>
        <v>333861.59000000003</v>
      </c>
      <c r="AN606" s="144">
        <f t="shared" si="129"/>
        <v>166930.79</v>
      </c>
      <c r="AO606" s="144">
        <v>0</v>
      </c>
      <c r="AP606" s="144" t="s">
        <v>4526</v>
      </c>
      <c r="AQ606" s="294"/>
      <c r="AR606" s="144"/>
      <c r="AS606" s="271"/>
      <c r="AT606" s="144"/>
      <c r="AU606" s="144"/>
      <c r="AV606" s="158" t="s">
        <v>2281</v>
      </c>
      <c r="AW606" s="159" t="s">
        <v>2282</v>
      </c>
      <c r="AX606" s="159" t="s">
        <v>2283</v>
      </c>
      <c r="AY606" s="159" t="s">
        <v>878</v>
      </c>
      <c r="AZ606" s="159" t="s">
        <v>879</v>
      </c>
      <c r="BA606" s="158" t="s">
        <v>896</v>
      </c>
      <c r="BB606" s="159" t="s">
        <v>881</v>
      </c>
      <c r="BC606" s="158" t="s">
        <v>850</v>
      </c>
      <c r="BD606" s="158" t="s">
        <v>845</v>
      </c>
      <c r="BE606" s="158" t="s">
        <v>2284</v>
      </c>
      <c r="BF606" s="160">
        <v>8969.9</v>
      </c>
      <c r="BG606" s="160">
        <v>7762.8</v>
      </c>
      <c r="BH606" s="158" t="s">
        <v>845</v>
      </c>
      <c r="BI606" s="158" t="s">
        <v>4574</v>
      </c>
      <c r="BJ606" s="159" t="s">
        <v>892</v>
      </c>
      <c r="BK606" s="160">
        <v>1330</v>
      </c>
      <c r="BL606" s="160">
        <v>1177</v>
      </c>
      <c r="BM606" s="160">
        <v>5910</v>
      </c>
      <c r="BN606" s="158"/>
      <c r="BO606" s="159" t="s">
        <v>999</v>
      </c>
      <c r="BP606" s="159" t="s">
        <v>886</v>
      </c>
      <c r="BQ606" s="204" t="s">
        <v>887</v>
      </c>
      <c r="BR606" s="160">
        <v>11128719.6</v>
      </c>
      <c r="BS606" s="160">
        <v>4084353.38</v>
      </c>
      <c r="BT606" s="160">
        <v>0</v>
      </c>
      <c r="BU606" s="138">
        <v>4084353.38</v>
      </c>
      <c r="BV606" s="160">
        <v>4084354.53</v>
      </c>
      <c r="BW606" s="160">
        <v>4084354.53</v>
      </c>
      <c r="BX606" s="160">
        <v>0</v>
      </c>
      <c r="BY606" s="160">
        <v>4071741.85</v>
      </c>
      <c r="BZ606" s="160">
        <v>4071741.85</v>
      </c>
      <c r="CA606" s="160">
        <v>0</v>
      </c>
      <c r="CB606" s="160">
        <v>4071743</v>
      </c>
      <c r="CC606" s="160">
        <v>4071743</v>
      </c>
      <c r="CD606" s="160">
        <v>0</v>
      </c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  <c r="EH606" s="145"/>
      <c r="EI606" s="145"/>
      <c r="EJ606" s="145"/>
      <c r="EK606" s="145"/>
      <c r="EL606" s="145"/>
      <c r="EM606" s="145"/>
      <c r="EN606" s="145"/>
      <c r="EO606" s="145"/>
      <c r="EP606" s="145"/>
      <c r="EQ606" s="145"/>
      <c r="ER606" s="145"/>
      <c r="ES606" s="145"/>
      <c r="ET606" s="145"/>
      <c r="EU606" s="145"/>
      <c r="EV606" s="145"/>
      <c r="EW606" s="145"/>
      <c r="EX606" s="145"/>
      <c r="EY606" s="145"/>
      <c r="EZ606" s="145"/>
      <c r="FA606" s="145"/>
      <c r="FB606" s="145"/>
      <c r="FC606" s="145"/>
      <c r="FD606" s="145"/>
      <c r="FE606" s="145"/>
      <c r="FF606" s="145"/>
      <c r="FG606" s="145"/>
      <c r="FH606" s="145"/>
      <c r="FI606" s="145"/>
      <c r="FJ606" s="145"/>
      <c r="FK606" s="145"/>
      <c r="FL606" s="145"/>
      <c r="FM606" s="145"/>
      <c r="FN606" s="145"/>
      <c r="FO606" s="145"/>
      <c r="FP606" s="145"/>
      <c r="FQ606" s="145"/>
      <c r="FR606" s="145"/>
      <c r="FS606" s="145"/>
      <c r="FT606" s="146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8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I606" s="147"/>
      <c r="HJ606" s="147"/>
      <c r="HK606" s="147"/>
      <c r="HL606" s="147"/>
      <c r="HM606" s="147"/>
    </row>
    <row r="607" spans="1:221" s="149" customFormat="1" ht="12" customHeight="1" x14ac:dyDescent="0.2">
      <c r="A607" s="150">
        <v>371</v>
      </c>
      <c r="B607" s="151" t="s">
        <v>2287</v>
      </c>
      <c r="C607" s="161"/>
      <c r="D607" s="161"/>
      <c r="E607" s="162"/>
      <c r="F607" s="154">
        <f t="shared" si="134"/>
        <v>9.3773235589529946</v>
      </c>
      <c r="G607" s="306">
        <v>1991</v>
      </c>
      <c r="H607" s="278">
        <v>2024</v>
      </c>
      <c r="I607" s="154">
        <f t="shared" si="133"/>
        <v>4173230.51</v>
      </c>
      <c r="J607" s="152">
        <f t="shared" si="126"/>
        <v>11128719.6</v>
      </c>
      <c r="K607" s="155">
        <f t="shared" si="127"/>
        <v>0</v>
      </c>
      <c r="L607" s="152">
        <v>0</v>
      </c>
      <c r="M607" s="152">
        <v>0</v>
      </c>
      <c r="N607" s="152">
        <v>0</v>
      </c>
      <c r="O607" s="152">
        <v>0</v>
      </c>
      <c r="P607" s="152">
        <v>0</v>
      </c>
      <c r="Q607" s="155"/>
      <c r="R607" s="155">
        <v>0</v>
      </c>
      <c r="S607" s="155"/>
      <c r="T607" s="155">
        <v>0</v>
      </c>
      <c r="U607" s="155"/>
      <c r="V607" s="155">
        <v>0</v>
      </c>
      <c r="W607" s="156">
        <v>4</v>
      </c>
      <c r="X607" s="155">
        <f>ROUND((W607*2782179.9*0.955),2)</f>
        <v>10627927.220000001</v>
      </c>
      <c r="Y607" s="157"/>
      <c r="Z607" s="155">
        <v>0</v>
      </c>
      <c r="AA607" s="155">
        <v>0</v>
      </c>
      <c r="AB607" s="144">
        <v>0</v>
      </c>
      <c r="AC607" s="144">
        <v>0</v>
      </c>
      <c r="AD607" s="144">
        <v>0</v>
      </c>
      <c r="AE607" s="144">
        <v>0</v>
      </c>
      <c r="AF607" s="144">
        <v>0</v>
      </c>
      <c r="AG607" s="144">
        <v>0</v>
      </c>
      <c r="AH607" s="144">
        <v>0</v>
      </c>
      <c r="AI607" s="144">
        <v>0</v>
      </c>
      <c r="AJ607" s="144">
        <v>0</v>
      </c>
      <c r="AK607" s="144">
        <v>0</v>
      </c>
      <c r="AL607" s="144">
        <v>0</v>
      </c>
      <c r="AM607" s="144">
        <f t="shared" si="128"/>
        <v>333861.59000000003</v>
      </c>
      <c r="AN607" s="144">
        <f t="shared" si="129"/>
        <v>166930.79</v>
      </c>
      <c r="AO607" s="144">
        <v>0</v>
      </c>
      <c r="AP607" s="144" t="s">
        <v>4526</v>
      </c>
      <c r="AQ607" s="294"/>
      <c r="AR607" s="144"/>
      <c r="AS607" s="271"/>
      <c r="AT607" s="144"/>
      <c r="AU607" s="144"/>
      <c r="AV607" s="158" t="s">
        <v>2285</v>
      </c>
      <c r="AW607" s="159" t="s">
        <v>2286</v>
      </c>
      <c r="AX607" s="159" t="s">
        <v>2287</v>
      </c>
      <c r="AY607" s="159" t="s">
        <v>878</v>
      </c>
      <c r="AZ607" s="159" t="s">
        <v>879</v>
      </c>
      <c r="BA607" s="158" t="s">
        <v>896</v>
      </c>
      <c r="BB607" s="159" t="s">
        <v>881</v>
      </c>
      <c r="BC607" s="158" t="s">
        <v>850</v>
      </c>
      <c r="BD607" s="158" t="s">
        <v>845</v>
      </c>
      <c r="BE607" s="158" t="s">
        <v>2288</v>
      </c>
      <c r="BF607" s="160">
        <v>8636.6</v>
      </c>
      <c r="BG607" s="160">
        <v>7775</v>
      </c>
      <c r="BH607" s="158" t="s">
        <v>845</v>
      </c>
      <c r="BI607" s="158" t="s">
        <v>4574</v>
      </c>
      <c r="BJ607" s="159" t="s">
        <v>892</v>
      </c>
      <c r="BK607" s="160">
        <v>1250</v>
      </c>
      <c r="BL607" s="160">
        <v>1177</v>
      </c>
      <c r="BM607" s="160">
        <v>6183</v>
      </c>
      <c r="BN607" s="158"/>
      <c r="BO607" s="159" t="s">
        <v>999</v>
      </c>
      <c r="BP607" s="159" t="s">
        <v>886</v>
      </c>
      <c r="BQ607" s="204" t="s">
        <v>887</v>
      </c>
      <c r="BR607" s="160">
        <v>11128719.6</v>
      </c>
      <c r="BS607" s="160">
        <v>4173230.51</v>
      </c>
      <c r="BT607" s="160">
        <v>0</v>
      </c>
      <c r="BU607" s="138">
        <v>4173230.51</v>
      </c>
      <c r="BV607" s="160">
        <v>4181796.92</v>
      </c>
      <c r="BW607" s="160">
        <v>4181796.92</v>
      </c>
      <c r="BX607" s="160">
        <v>0</v>
      </c>
      <c r="BY607" s="160">
        <v>4153443.38</v>
      </c>
      <c r="BZ607" s="160">
        <v>4153443.38</v>
      </c>
      <c r="CA607" s="160">
        <v>0</v>
      </c>
      <c r="CB607" s="160">
        <v>4162009.79</v>
      </c>
      <c r="CC607" s="160">
        <v>4162009.79</v>
      </c>
      <c r="CD607" s="160">
        <v>0</v>
      </c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  <c r="EH607" s="145"/>
      <c r="EI607" s="145"/>
      <c r="EJ607" s="145"/>
      <c r="EK607" s="145"/>
      <c r="EL607" s="145"/>
      <c r="EM607" s="145"/>
      <c r="EN607" s="145"/>
      <c r="EO607" s="145"/>
      <c r="EP607" s="145"/>
      <c r="EQ607" s="145"/>
      <c r="ER607" s="145"/>
      <c r="ES607" s="145"/>
      <c r="ET607" s="145"/>
      <c r="EU607" s="145"/>
      <c r="EV607" s="145"/>
      <c r="EW607" s="145"/>
      <c r="EX607" s="145"/>
      <c r="EY607" s="145"/>
      <c r="EZ607" s="145"/>
      <c r="FA607" s="145"/>
      <c r="FB607" s="145"/>
      <c r="FC607" s="145"/>
      <c r="FD607" s="145"/>
      <c r="FE607" s="145"/>
      <c r="FF607" s="145"/>
      <c r="FG607" s="145"/>
      <c r="FH607" s="145"/>
      <c r="FI607" s="145"/>
      <c r="FJ607" s="145"/>
      <c r="FK607" s="145"/>
      <c r="FL607" s="145"/>
      <c r="FM607" s="145"/>
      <c r="FN607" s="145"/>
      <c r="FO607" s="145"/>
      <c r="FP607" s="145"/>
      <c r="FQ607" s="145"/>
      <c r="FR607" s="145"/>
      <c r="FS607" s="145"/>
      <c r="FT607" s="146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8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I607" s="147"/>
      <c r="HJ607" s="147"/>
      <c r="HK607" s="147"/>
      <c r="HL607" s="147"/>
      <c r="HM607" s="147"/>
    </row>
    <row r="608" spans="1:221" s="149" customFormat="1" ht="12" customHeight="1" x14ac:dyDescent="0.2">
      <c r="A608" s="150">
        <v>372</v>
      </c>
      <c r="B608" s="151" t="s">
        <v>2291</v>
      </c>
      <c r="C608" s="161"/>
      <c r="D608" s="161"/>
      <c r="E608" s="162"/>
      <c r="F608" s="154">
        <f t="shared" si="134"/>
        <v>8.1674237952343756</v>
      </c>
      <c r="G608" s="306">
        <v>1996</v>
      </c>
      <c r="H608" s="278">
        <v>2024</v>
      </c>
      <c r="I608" s="154">
        <f t="shared" si="133"/>
        <v>2584026.02</v>
      </c>
      <c r="J608" s="152">
        <f t="shared" si="126"/>
        <v>5564359.7999999998</v>
      </c>
      <c r="K608" s="155">
        <f t="shared" si="127"/>
        <v>0</v>
      </c>
      <c r="L608" s="152">
        <v>0</v>
      </c>
      <c r="M608" s="152">
        <v>0</v>
      </c>
      <c r="N608" s="152">
        <v>0</v>
      </c>
      <c r="O608" s="152">
        <v>0</v>
      </c>
      <c r="P608" s="152">
        <v>0</v>
      </c>
      <c r="Q608" s="155"/>
      <c r="R608" s="155">
        <v>0</v>
      </c>
      <c r="S608" s="155"/>
      <c r="T608" s="155">
        <v>0</v>
      </c>
      <c r="U608" s="155"/>
      <c r="V608" s="155">
        <v>0</v>
      </c>
      <c r="W608" s="156">
        <v>2</v>
      </c>
      <c r="X608" s="155">
        <f>ROUND((W608*2782179.9*0.955),2)</f>
        <v>5313963.6100000003</v>
      </c>
      <c r="Y608" s="157"/>
      <c r="Z608" s="155">
        <v>0</v>
      </c>
      <c r="AA608" s="155">
        <v>0</v>
      </c>
      <c r="AB608" s="144">
        <v>0</v>
      </c>
      <c r="AC608" s="144">
        <v>0</v>
      </c>
      <c r="AD608" s="144">
        <v>0</v>
      </c>
      <c r="AE608" s="144">
        <v>0</v>
      </c>
      <c r="AF608" s="144">
        <v>0</v>
      </c>
      <c r="AG608" s="144">
        <v>0</v>
      </c>
      <c r="AH608" s="144">
        <v>0</v>
      </c>
      <c r="AI608" s="144">
        <v>0</v>
      </c>
      <c r="AJ608" s="144">
        <v>0</v>
      </c>
      <c r="AK608" s="144">
        <v>0</v>
      </c>
      <c r="AL608" s="144">
        <v>0</v>
      </c>
      <c r="AM608" s="144">
        <f t="shared" si="128"/>
        <v>166930.79</v>
      </c>
      <c r="AN608" s="144">
        <f t="shared" si="129"/>
        <v>83465.399999999994</v>
      </c>
      <c r="AO608" s="144">
        <v>0</v>
      </c>
      <c r="AP608" s="144" t="s">
        <v>4526</v>
      </c>
      <c r="AQ608" s="294"/>
      <c r="AR608" s="144"/>
      <c r="AS608" s="271"/>
      <c r="AT608" s="144"/>
      <c r="AU608" s="144"/>
      <c r="AV608" s="158" t="s">
        <v>2289</v>
      </c>
      <c r="AW608" s="159" t="s">
        <v>2290</v>
      </c>
      <c r="AX608" s="159" t="s">
        <v>2291</v>
      </c>
      <c r="AY608" s="159" t="s">
        <v>878</v>
      </c>
      <c r="AZ608" s="159" t="s">
        <v>879</v>
      </c>
      <c r="BA608" s="158" t="s">
        <v>1049</v>
      </c>
      <c r="BB608" s="159" t="s">
        <v>891</v>
      </c>
      <c r="BC608" s="158" t="s">
        <v>850</v>
      </c>
      <c r="BD608" s="158" t="s">
        <v>166</v>
      </c>
      <c r="BE608" s="158" t="s">
        <v>2292</v>
      </c>
      <c r="BF608" s="160">
        <v>4473.5</v>
      </c>
      <c r="BG608" s="160">
        <v>3825</v>
      </c>
      <c r="BH608" s="158" t="s">
        <v>166</v>
      </c>
      <c r="BI608" s="158" t="s">
        <v>4574</v>
      </c>
      <c r="BJ608" s="159" t="s">
        <v>892</v>
      </c>
      <c r="BK608" s="160">
        <v>744</v>
      </c>
      <c r="BL608" s="160">
        <v>585</v>
      </c>
      <c r="BM608" s="160">
        <v>3536.6</v>
      </c>
      <c r="BN608" s="158"/>
      <c r="BO608" s="159" t="s">
        <v>999</v>
      </c>
      <c r="BP608" s="159" t="s">
        <v>886</v>
      </c>
      <c r="BQ608" s="204" t="s">
        <v>887</v>
      </c>
      <c r="BR608" s="160">
        <v>5564359.7999999998</v>
      </c>
      <c r="BS608" s="160">
        <v>2584026.02</v>
      </c>
      <c r="BT608" s="160">
        <v>0</v>
      </c>
      <c r="BU608" s="138">
        <v>2584026.02</v>
      </c>
      <c r="BV608" s="160">
        <v>2590073.84</v>
      </c>
      <c r="BW608" s="160">
        <v>2590073.84</v>
      </c>
      <c r="BX608" s="160">
        <v>0</v>
      </c>
      <c r="BY608" s="160">
        <v>2550311.2400000002</v>
      </c>
      <c r="BZ608" s="160">
        <v>2550311.2400000002</v>
      </c>
      <c r="CA608" s="160">
        <v>0</v>
      </c>
      <c r="CB608" s="160">
        <v>2556359.06</v>
      </c>
      <c r="CC608" s="160">
        <v>2556359.06</v>
      </c>
      <c r="CD608" s="160">
        <v>0</v>
      </c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  <c r="EH608" s="145"/>
      <c r="EI608" s="145"/>
      <c r="EJ608" s="145"/>
      <c r="EK608" s="145"/>
      <c r="EL608" s="145"/>
      <c r="EM608" s="145"/>
      <c r="EN608" s="145"/>
      <c r="EO608" s="145"/>
      <c r="EP608" s="145"/>
      <c r="EQ608" s="145"/>
      <c r="ER608" s="145"/>
      <c r="ES608" s="145"/>
      <c r="ET608" s="145"/>
      <c r="EU608" s="145"/>
      <c r="EV608" s="145"/>
      <c r="EW608" s="145"/>
      <c r="EX608" s="145"/>
      <c r="EY608" s="145"/>
      <c r="EZ608" s="145"/>
      <c r="FA608" s="145"/>
      <c r="FB608" s="145"/>
      <c r="FC608" s="145"/>
      <c r="FD608" s="145"/>
      <c r="FE608" s="145"/>
      <c r="FF608" s="145"/>
      <c r="FG608" s="145"/>
      <c r="FH608" s="145"/>
      <c r="FI608" s="145"/>
      <c r="FJ608" s="145"/>
      <c r="FK608" s="145"/>
      <c r="FL608" s="145"/>
      <c r="FM608" s="145"/>
      <c r="FN608" s="145"/>
      <c r="FO608" s="145"/>
      <c r="FP608" s="145"/>
      <c r="FQ608" s="145"/>
      <c r="FR608" s="145"/>
      <c r="FS608" s="145"/>
      <c r="FT608" s="146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8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I608" s="147"/>
      <c r="HJ608" s="147"/>
      <c r="HK608" s="147"/>
      <c r="HL608" s="147"/>
      <c r="HM608" s="147"/>
    </row>
    <row r="609" spans="1:221" s="149" customFormat="1" ht="12" customHeight="1" x14ac:dyDescent="0.2">
      <c r="A609" s="150">
        <v>373</v>
      </c>
      <c r="B609" s="151" t="s">
        <v>2295</v>
      </c>
      <c r="C609" s="161"/>
      <c r="D609" s="161"/>
      <c r="E609" s="162"/>
      <c r="F609" s="154">
        <f t="shared" si="134"/>
        <v>62.934636086069773</v>
      </c>
      <c r="G609" s="306">
        <v>1971</v>
      </c>
      <c r="H609" s="278">
        <v>2025</v>
      </c>
      <c r="I609" s="154">
        <f t="shared" si="133"/>
        <v>430398.4</v>
      </c>
      <c r="J609" s="152">
        <f t="shared" si="126"/>
        <v>5645351.1500000004</v>
      </c>
      <c r="K609" s="155">
        <f t="shared" si="127"/>
        <v>0</v>
      </c>
      <c r="L609" s="152">
        <v>0</v>
      </c>
      <c r="M609" s="152">
        <v>0</v>
      </c>
      <c r="N609" s="152">
        <v>0</v>
      </c>
      <c r="O609" s="152">
        <v>0</v>
      </c>
      <c r="P609" s="152">
        <v>0</v>
      </c>
      <c r="Q609" s="155"/>
      <c r="R609" s="155">
        <v>0</v>
      </c>
      <c r="S609" s="155"/>
      <c r="T609" s="155">
        <v>0</v>
      </c>
      <c r="U609" s="155"/>
      <c r="V609" s="155">
        <v>0</v>
      </c>
      <c r="W609" s="156">
        <v>0</v>
      </c>
      <c r="X609" s="155">
        <v>0</v>
      </c>
      <c r="Y609" s="157" t="s">
        <v>235</v>
      </c>
      <c r="Z609" s="155">
        <v>743</v>
      </c>
      <c r="AA609" s="155">
        <f t="shared" ref="AA609:AA615" si="135">ROUND(IF(Y609="СК",7598.05*0.955,8837.94*0.955)*Z609,2)</f>
        <v>5391310.3499999996</v>
      </c>
      <c r="AB609" s="144">
        <v>0</v>
      </c>
      <c r="AC609" s="144">
        <v>0</v>
      </c>
      <c r="AD609" s="144">
        <v>0</v>
      </c>
      <c r="AE609" s="144">
        <v>0</v>
      </c>
      <c r="AF609" s="144">
        <v>0</v>
      </c>
      <c r="AG609" s="144">
        <v>0</v>
      </c>
      <c r="AH609" s="144">
        <v>0</v>
      </c>
      <c r="AI609" s="144">
        <v>0</v>
      </c>
      <c r="AJ609" s="144">
        <v>0</v>
      </c>
      <c r="AK609" s="144">
        <v>0</v>
      </c>
      <c r="AL609" s="144">
        <v>0</v>
      </c>
      <c r="AM609" s="144">
        <f t="shared" si="128"/>
        <v>169360.53</v>
      </c>
      <c r="AN609" s="144">
        <f t="shared" si="129"/>
        <v>84680.27</v>
      </c>
      <c r="AO609" s="144">
        <v>0</v>
      </c>
      <c r="AP609" s="144" t="s">
        <v>4524</v>
      </c>
      <c r="AQ609" s="294"/>
      <c r="AR609" s="144"/>
      <c r="AS609" s="271"/>
      <c r="AT609" s="144"/>
      <c r="AU609" s="144"/>
      <c r="AV609" s="158" t="s">
        <v>2293</v>
      </c>
      <c r="AW609" s="159" t="s">
        <v>2294</v>
      </c>
      <c r="AX609" s="159" t="s">
        <v>2295</v>
      </c>
      <c r="AY609" s="159" t="s">
        <v>878</v>
      </c>
      <c r="AZ609" s="159" t="s">
        <v>906</v>
      </c>
      <c r="BA609" s="158" t="s">
        <v>975</v>
      </c>
      <c r="BB609" s="159" t="s">
        <v>881</v>
      </c>
      <c r="BC609" s="158" t="s">
        <v>166</v>
      </c>
      <c r="BD609" s="158" t="s">
        <v>844</v>
      </c>
      <c r="BE609" s="158" t="s">
        <v>2296</v>
      </c>
      <c r="BF609" s="160">
        <v>999.3</v>
      </c>
      <c r="BG609" s="160">
        <v>920.7</v>
      </c>
      <c r="BH609" s="158" t="s">
        <v>883</v>
      </c>
      <c r="BI609" s="193">
        <v>7.5</v>
      </c>
      <c r="BJ609" s="159" t="s">
        <v>884</v>
      </c>
      <c r="BK609" s="160">
        <v>743</v>
      </c>
      <c r="BL609" s="160">
        <v>0</v>
      </c>
      <c r="BM609" s="160">
        <v>964</v>
      </c>
      <c r="BN609" s="158"/>
      <c r="BO609" s="159" t="s">
        <v>885</v>
      </c>
      <c r="BP609" s="159" t="s">
        <v>886</v>
      </c>
      <c r="BQ609" s="204" t="s">
        <v>887</v>
      </c>
      <c r="BR609" s="160">
        <v>4114741.43</v>
      </c>
      <c r="BS609" s="160">
        <v>430398.4</v>
      </c>
      <c r="BT609" s="160">
        <v>0</v>
      </c>
      <c r="BU609" s="138">
        <v>430398.4</v>
      </c>
      <c r="BV609" s="160">
        <v>430398.4</v>
      </c>
      <c r="BW609" s="160">
        <v>430398.4</v>
      </c>
      <c r="BX609" s="160">
        <v>0</v>
      </c>
      <c r="BY609" s="160">
        <v>429620.09</v>
      </c>
      <c r="BZ609" s="160">
        <v>429620.09</v>
      </c>
      <c r="CA609" s="160">
        <v>0</v>
      </c>
      <c r="CB609" s="160">
        <v>429620.09</v>
      </c>
      <c r="CC609" s="160">
        <v>429620.09</v>
      </c>
      <c r="CD609" s="160">
        <v>0</v>
      </c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  <c r="EH609" s="145"/>
      <c r="EI609" s="145"/>
      <c r="EJ609" s="145"/>
      <c r="EK609" s="145"/>
      <c r="EL609" s="145"/>
      <c r="EM609" s="145"/>
      <c r="EN609" s="145"/>
      <c r="EO609" s="145"/>
      <c r="EP609" s="145"/>
      <c r="EQ609" s="145"/>
      <c r="ER609" s="145"/>
      <c r="ES609" s="145"/>
      <c r="ET609" s="145"/>
      <c r="EU609" s="145"/>
      <c r="EV609" s="145"/>
      <c r="EW609" s="145"/>
      <c r="EX609" s="145"/>
      <c r="EY609" s="145"/>
      <c r="EZ609" s="145"/>
      <c r="FA609" s="145"/>
      <c r="FB609" s="145"/>
      <c r="FC609" s="145"/>
      <c r="FD609" s="145"/>
      <c r="FE609" s="145"/>
      <c r="FF609" s="145"/>
      <c r="FG609" s="145"/>
      <c r="FH609" s="145"/>
      <c r="FI609" s="145"/>
      <c r="FJ609" s="145"/>
      <c r="FK609" s="145"/>
      <c r="FL609" s="145"/>
      <c r="FM609" s="145"/>
      <c r="FN609" s="145"/>
      <c r="FO609" s="145"/>
      <c r="FP609" s="145"/>
      <c r="FQ609" s="145"/>
      <c r="FR609" s="145"/>
      <c r="FS609" s="145"/>
      <c r="FT609" s="146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8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I609" s="147"/>
      <c r="HJ609" s="147"/>
      <c r="HK609" s="147"/>
      <c r="HL609" s="147"/>
      <c r="HM609" s="147"/>
    </row>
    <row r="610" spans="1:221" s="149" customFormat="1" ht="12" customHeight="1" x14ac:dyDescent="0.2">
      <c r="A610" s="150">
        <v>374</v>
      </c>
      <c r="B610" s="151" t="s">
        <v>2299</v>
      </c>
      <c r="C610" s="161"/>
      <c r="D610" s="161"/>
      <c r="E610" s="162"/>
      <c r="F610" s="154">
        <f t="shared" si="134"/>
        <v>22.985828688253878</v>
      </c>
      <c r="G610" s="306">
        <v>1982</v>
      </c>
      <c r="H610" s="278">
        <v>2025</v>
      </c>
      <c r="I610" s="154">
        <f t="shared" si="133"/>
        <v>2620564</v>
      </c>
      <c r="J610" s="152">
        <f t="shared" si="126"/>
        <v>13964828.99</v>
      </c>
      <c r="K610" s="155">
        <f t="shared" si="127"/>
        <v>0</v>
      </c>
      <c r="L610" s="152">
        <v>0</v>
      </c>
      <c r="M610" s="152">
        <v>0</v>
      </c>
      <c r="N610" s="152">
        <v>0</v>
      </c>
      <c r="O610" s="152">
        <v>0</v>
      </c>
      <c r="P610" s="152">
        <v>0</v>
      </c>
      <c r="Q610" s="155"/>
      <c r="R610" s="155">
        <v>0</v>
      </c>
      <c r="S610" s="155"/>
      <c r="T610" s="155">
        <v>0</v>
      </c>
      <c r="U610" s="155"/>
      <c r="V610" s="155">
        <v>0</v>
      </c>
      <c r="W610" s="156">
        <v>0</v>
      </c>
      <c r="X610" s="155">
        <v>0</v>
      </c>
      <c r="Y610" s="157" t="s">
        <v>234</v>
      </c>
      <c r="Z610" s="155">
        <v>1580.1</v>
      </c>
      <c r="AA610" s="155">
        <f t="shared" si="135"/>
        <v>13336411.689999999</v>
      </c>
      <c r="AB610" s="144">
        <v>0</v>
      </c>
      <c r="AC610" s="144">
        <v>0</v>
      </c>
      <c r="AD610" s="144">
        <v>0</v>
      </c>
      <c r="AE610" s="144">
        <v>0</v>
      </c>
      <c r="AF610" s="144">
        <v>0</v>
      </c>
      <c r="AG610" s="144">
        <v>0</v>
      </c>
      <c r="AH610" s="144">
        <v>0</v>
      </c>
      <c r="AI610" s="144">
        <v>0</v>
      </c>
      <c r="AJ610" s="144">
        <v>0</v>
      </c>
      <c r="AK610" s="144">
        <v>0</v>
      </c>
      <c r="AL610" s="144">
        <v>0</v>
      </c>
      <c r="AM610" s="144">
        <f t="shared" si="128"/>
        <v>418944.87</v>
      </c>
      <c r="AN610" s="144">
        <f t="shared" si="129"/>
        <v>209472.43</v>
      </c>
      <c r="AO610" s="144">
        <v>0</v>
      </c>
      <c r="AP610" s="144" t="s">
        <v>4524</v>
      </c>
      <c r="AQ610" s="294"/>
      <c r="AR610" s="144"/>
      <c r="AS610" s="271"/>
      <c r="AT610" s="144"/>
      <c r="AU610" s="144"/>
      <c r="AV610" s="158" t="s">
        <v>2297</v>
      </c>
      <c r="AW610" s="159" t="s">
        <v>2298</v>
      </c>
      <c r="AX610" s="159" t="s">
        <v>2299</v>
      </c>
      <c r="AY610" s="159" t="s">
        <v>878</v>
      </c>
      <c r="AZ610" s="159" t="s">
        <v>906</v>
      </c>
      <c r="BA610" s="158" t="s">
        <v>917</v>
      </c>
      <c r="BB610" s="159" t="s">
        <v>891</v>
      </c>
      <c r="BC610" s="158" t="s">
        <v>846</v>
      </c>
      <c r="BD610" s="158" t="s">
        <v>849</v>
      </c>
      <c r="BE610" s="158" t="s">
        <v>1687</v>
      </c>
      <c r="BF610" s="160">
        <v>7186.1</v>
      </c>
      <c r="BG610" s="160">
        <v>5483.7</v>
      </c>
      <c r="BH610" s="158" t="s">
        <v>883</v>
      </c>
      <c r="BI610" s="193">
        <v>7.5</v>
      </c>
      <c r="BJ610" s="159" t="s">
        <v>892</v>
      </c>
      <c r="BK610" s="160">
        <v>1580.1</v>
      </c>
      <c r="BL610" s="160">
        <v>1560.1</v>
      </c>
      <c r="BM610" s="160">
        <v>4331.7</v>
      </c>
      <c r="BN610" s="158"/>
      <c r="BO610" s="159" t="s">
        <v>885</v>
      </c>
      <c r="BP610" s="159" t="s">
        <v>886</v>
      </c>
      <c r="BQ610" s="204" t="s">
        <v>887</v>
      </c>
      <c r="BR610" s="160">
        <v>9116134.1300000008</v>
      </c>
      <c r="BS610" s="160">
        <v>2620564</v>
      </c>
      <c r="BT610" s="160">
        <v>0</v>
      </c>
      <c r="BU610" s="138">
        <v>2620564</v>
      </c>
      <c r="BV610" s="160">
        <v>2620575.08</v>
      </c>
      <c r="BW610" s="160">
        <v>2620575.08</v>
      </c>
      <c r="BX610" s="160">
        <v>0</v>
      </c>
      <c r="BY610" s="160">
        <v>2601332.7999999998</v>
      </c>
      <c r="BZ610" s="160">
        <v>2601332.7999999998</v>
      </c>
      <c r="CA610" s="160">
        <v>0</v>
      </c>
      <c r="CB610" s="160">
        <v>2601343.88</v>
      </c>
      <c r="CC610" s="160">
        <v>2601343.88</v>
      </c>
      <c r="CD610" s="160">
        <v>0</v>
      </c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  <c r="EH610" s="145"/>
      <c r="EI610" s="145"/>
      <c r="EJ610" s="145"/>
      <c r="EK610" s="145"/>
      <c r="EL610" s="145"/>
      <c r="EM610" s="145"/>
      <c r="EN610" s="145"/>
      <c r="EO610" s="145"/>
      <c r="EP610" s="145"/>
      <c r="EQ610" s="145"/>
      <c r="ER610" s="145"/>
      <c r="ES610" s="145"/>
      <c r="ET610" s="145"/>
      <c r="EU610" s="145"/>
      <c r="EV610" s="145"/>
      <c r="EW610" s="145"/>
      <c r="EX610" s="145"/>
      <c r="EY610" s="145"/>
      <c r="EZ610" s="145"/>
      <c r="FA610" s="145"/>
      <c r="FB610" s="145"/>
      <c r="FC610" s="145"/>
      <c r="FD610" s="145"/>
      <c r="FE610" s="145"/>
      <c r="FF610" s="145"/>
      <c r="FG610" s="145"/>
      <c r="FH610" s="145"/>
      <c r="FI610" s="145"/>
      <c r="FJ610" s="145"/>
      <c r="FK610" s="145"/>
      <c r="FL610" s="145"/>
      <c r="FM610" s="145"/>
      <c r="FN610" s="145"/>
      <c r="FO610" s="145"/>
      <c r="FP610" s="145"/>
      <c r="FQ610" s="145"/>
      <c r="FR610" s="145"/>
      <c r="FS610" s="145"/>
      <c r="FT610" s="146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8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I610" s="147"/>
      <c r="HJ610" s="147"/>
      <c r="HK610" s="147"/>
      <c r="HL610" s="147"/>
      <c r="HM610" s="147"/>
    </row>
    <row r="611" spans="1:221" s="149" customFormat="1" ht="12" customHeight="1" x14ac:dyDescent="0.2">
      <c r="A611" s="150">
        <v>375</v>
      </c>
      <c r="B611" s="151" t="s">
        <v>2302</v>
      </c>
      <c r="C611" s="161"/>
      <c r="D611" s="161"/>
      <c r="E611" s="162"/>
      <c r="F611" s="154">
        <f t="shared" si="134"/>
        <v>23.394055947920471</v>
      </c>
      <c r="G611" s="306">
        <v>1983</v>
      </c>
      <c r="H611" s="278">
        <v>2025</v>
      </c>
      <c r="I611" s="154">
        <f t="shared" si="133"/>
        <v>1841458.56</v>
      </c>
      <c r="J611" s="152">
        <f t="shared" si="126"/>
        <v>10307954.560000001</v>
      </c>
      <c r="K611" s="155">
        <f t="shared" si="127"/>
        <v>0</v>
      </c>
      <c r="L611" s="152">
        <v>0</v>
      </c>
      <c r="M611" s="152">
        <v>0</v>
      </c>
      <c r="N611" s="152">
        <v>0</v>
      </c>
      <c r="O611" s="152">
        <v>0</v>
      </c>
      <c r="P611" s="152">
        <v>0</v>
      </c>
      <c r="Q611" s="155"/>
      <c r="R611" s="155">
        <v>0</v>
      </c>
      <c r="S611" s="155"/>
      <c r="T611" s="155">
        <v>0</v>
      </c>
      <c r="U611" s="155"/>
      <c r="V611" s="155">
        <v>0</v>
      </c>
      <c r="W611" s="156">
        <v>0</v>
      </c>
      <c r="X611" s="155">
        <v>0</v>
      </c>
      <c r="Y611" s="157" t="s">
        <v>234</v>
      </c>
      <c r="Z611" s="155">
        <v>1166.33</v>
      </c>
      <c r="AA611" s="155">
        <f t="shared" si="135"/>
        <v>9844096.5999999996</v>
      </c>
      <c r="AB611" s="144">
        <v>0</v>
      </c>
      <c r="AC611" s="144">
        <v>0</v>
      </c>
      <c r="AD611" s="144">
        <v>0</v>
      </c>
      <c r="AE611" s="144">
        <v>0</v>
      </c>
      <c r="AF611" s="144">
        <v>0</v>
      </c>
      <c r="AG611" s="144">
        <v>0</v>
      </c>
      <c r="AH611" s="144">
        <v>0</v>
      </c>
      <c r="AI611" s="144">
        <v>0</v>
      </c>
      <c r="AJ611" s="144">
        <v>0</v>
      </c>
      <c r="AK611" s="144">
        <v>0</v>
      </c>
      <c r="AL611" s="144">
        <v>0</v>
      </c>
      <c r="AM611" s="144">
        <f t="shared" si="128"/>
        <v>309238.64</v>
      </c>
      <c r="AN611" s="144">
        <f t="shared" si="129"/>
        <v>154619.32</v>
      </c>
      <c r="AO611" s="144">
        <v>0</v>
      </c>
      <c r="AP611" s="144" t="s">
        <v>4524</v>
      </c>
      <c r="AQ611" s="294"/>
      <c r="AR611" s="144"/>
      <c r="AS611" s="271"/>
      <c r="AT611" s="144"/>
      <c r="AU611" s="144"/>
      <c r="AV611" s="158" t="s">
        <v>2300</v>
      </c>
      <c r="AW611" s="159" t="s">
        <v>2301</v>
      </c>
      <c r="AX611" s="159" t="s">
        <v>2302</v>
      </c>
      <c r="AY611" s="159" t="s">
        <v>878</v>
      </c>
      <c r="AZ611" s="159" t="s">
        <v>906</v>
      </c>
      <c r="BA611" s="158" t="s">
        <v>982</v>
      </c>
      <c r="BB611" s="159" t="s">
        <v>891</v>
      </c>
      <c r="BC611" s="158" t="s">
        <v>846</v>
      </c>
      <c r="BD611" s="158" t="s">
        <v>847</v>
      </c>
      <c r="BE611" s="158" t="s">
        <v>2303</v>
      </c>
      <c r="BF611" s="160">
        <v>5250.7</v>
      </c>
      <c r="BG611" s="160">
        <v>4021.2</v>
      </c>
      <c r="BH611" s="158" t="s">
        <v>883</v>
      </c>
      <c r="BI611" s="193">
        <v>7.5</v>
      </c>
      <c r="BJ611" s="159" t="s">
        <v>892</v>
      </c>
      <c r="BK611" s="160">
        <v>1166.33</v>
      </c>
      <c r="BL611" s="160">
        <v>1144.5999999999999</v>
      </c>
      <c r="BM611" s="160">
        <v>3355.2</v>
      </c>
      <c r="BN611" s="158"/>
      <c r="BO611" s="159" t="s">
        <v>885</v>
      </c>
      <c r="BP611" s="159" t="s">
        <v>886</v>
      </c>
      <c r="BQ611" s="204" t="s">
        <v>887</v>
      </c>
      <c r="BR611" s="160">
        <v>6728954.3200000003</v>
      </c>
      <c r="BS611" s="160">
        <v>1841458.56</v>
      </c>
      <c r="BT611" s="160">
        <v>0</v>
      </c>
      <c r="BU611" s="138">
        <v>1841458.56</v>
      </c>
      <c r="BV611" s="160">
        <v>1841459.08</v>
      </c>
      <c r="BW611" s="160">
        <v>1841459.08</v>
      </c>
      <c r="BX611" s="160">
        <v>0</v>
      </c>
      <c r="BY611" s="160">
        <v>1836708.49</v>
      </c>
      <c r="BZ611" s="160">
        <v>1836708.49</v>
      </c>
      <c r="CA611" s="160">
        <v>0</v>
      </c>
      <c r="CB611" s="160">
        <v>1836708.49</v>
      </c>
      <c r="CC611" s="160">
        <v>1836708.49</v>
      </c>
      <c r="CD611" s="160">
        <v>0</v>
      </c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  <c r="EH611" s="145"/>
      <c r="EI611" s="145"/>
      <c r="EJ611" s="145"/>
      <c r="EK611" s="145"/>
      <c r="EL611" s="145"/>
      <c r="EM611" s="145"/>
      <c r="EN611" s="145"/>
      <c r="EO611" s="145"/>
      <c r="EP611" s="145"/>
      <c r="EQ611" s="145"/>
      <c r="ER611" s="145"/>
      <c r="ES611" s="145"/>
      <c r="ET611" s="145"/>
      <c r="EU611" s="145"/>
      <c r="EV611" s="145"/>
      <c r="EW611" s="145"/>
      <c r="EX611" s="145"/>
      <c r="EY611" s="145"/>
      <c r="EZ611" s="145"/>
      <c r="FA611" s="145"/>
      <c r="FB611" s="145"/>
      <c r="FC611" s="145"/>
      <c r="FD611" s="145"/>
      <c r="FE611" s="145"/>
      <c r="FF611" s="145"/>
      <c r="FG611" s="145"/>
      <c r="FH611" s="145"/>
      <c r="FI611" s="145"/>
      <c r="FJ611" s="145"/>
      <c r="FK611" s="145"/>
      <c r="FL611" s="145"/>
      <c r="FM611" s="145"/>
      <c r="FN611" s="145"/>
      <c r="FO611" s="145"/>
      <c r="FP611" s="145"/>
      <c r="FQ611" s="145"/>
      <c r="FR611" s="145"/>
      <c r="FS611" s="145"/>
      <c r="FT611" s="146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8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I611" s="147"/>
      <c r="HJ611" s="147"/>
      <c r="HK611" s="147"/>
      <c r="HL611" s="147"/>
      <c r="HM611" s="147"/>
    </row>
    <row r="612" spans="1:221" s="149" customFormat="1" ht="12" customHeight="1" x14ac:dyDescent="0.2">
      <c r="A612" s="150">
        <v>376</v>
      </c>
      <c r="B612" s="151" t="s">
        <v>2306</v>
      </c>
      <c r="C612" s="161"/>
      <c r="D612" s="161"/>
      <c r="E612" s="162"/>
      <c r="F612" s="154">
        <f t="shared" si="134"/>
        <v>23.669050041490781</v>
      </c>
      <c r="G612" s="306">
        <v>1986</v>
      </c>
      <c r="H612" s="278">
        <v>2025</v>
      </c>
      <c r="I612" s="154">
        <f t="shared" si="133"/>
        <v>1749621.32</v>
      </c>
      <c r="J612" s="152">
        <f t="shared" si="126"/>
        <v>9622042.0399999991</v>
      </c>
      <c r="K612" s="155">
        <f t="shared" si="127"/>
        <v>0</v>
      </c>
      <c r="L612" s="152">
        <v>0</v>
      </c>
      <c r="M612" s="152">
        <v>0</v>
      </c>
      <c r="N612" s="152">
        <v>0</v>
      </c>
      <c r="O612" s="152">
        <v>0</v>
      </c>
      <c r="P612" s="152">
        <v>0</v>
      </c>
      <c r="Q612" s="155"/>
      <c r="R612" s="155">
        <v>0</v>
      </c>
      <c r="S612" s="155"/>
      <c r="T612" s="155">
        <v>0</v>
      </c>
      <c r="U612" s="155"/>
      <c r="V612" s="155">
        <v>0</v>
      </c>
      <c r="W612" s="156">
        <v>0</v>
      </c>
      <c r="X612" s="155">
        <v>0</v>
      </c>
      <c r="Y612" s="157" t="s">
        <v>234</v>
      </c>
      <c r="Z612" s="155">
        <v>1088.72</v>
      </c>
      <c r="AA612" s="155">
        <f t="shared" si="135"/>
        <v>9189050.1500000004</v>
      </c>
      <c r="AB612" s="144">
        <v>0</v>
      </c>
      <c r="AC612" s="144">
        <v>0</v>
      </c>
      <c r="AD612" s="144">
        <v>0</v>
      </c>
      <c r="AE612" s="144">
        <v>0</v>
      </c>
      <c r="AF612" s="144">
        <v>0</v>
      </c>
      <c r="AG612" s="144">
        <v>0</v>
      </c>
      <c r="AH612" s="144">
        <v>0</v>
      </c>
      <c r="AI612" s="144">
        <v>0</v>
      </c>
      <c r="AJ612" s="144">
        <v>0</v>
      </c>
      <c r="AK612" s="144">
        <v>0</v>
      </c>
      <c r="AL612" s="144">
        <v>0</v>
      </c>
      <c r="AM612" s="144">
        <f t="shared" si="128"/>
        <v>288661.26</v>
      </c>
      <c r="AN612" s="144">
        <f t="shared" si="129"/>
        <v>144330.63</v>
      </c>
      <c r="AO612" s="144">
        <v>0</v>
      </c>
      <c r="AP612" s="144" t="s">
        <v>4524</v>
      </c>
      <c r="AQ612" s="294"/>
      <c r="AR612" s="144"/>
      <c r="AS612" s="271"/>
      <c r="AT612" s="144"/>
      <c r="AU612" s="144"/>
      <c r="AV612" s="158" t="s">
        <v>2304</v>
      </c>
      <c r="AW612" s="159" t="s">
        <v>2305</v>
      </c>
      <c r="AX612" s="159" t="s">
        <v>2306</v>
      </c>
      <c r="AY612" s="159" t="s">
        <v>878</v>
      </c>
      <c r="AZ612" s="159" t="s">
        <v>906</v>
      </c>
      <c r="BA612" s="158" t="s">
        <v>1388</v>
      </c>
      <c r="BB612" s="159" t="s">
        <v>891</v>
      </c>
      <c r="BC612" s="158" t="s">
        <v>846</v>
      </c>
      <c r="BD612" s="158" t="s">
        <v>847</v>
      </c>
      <c r="BE612" s="158" t="s">
        <v>1318</v>
      </c>
      <c r="BF612" s="160">
        <v>5219.3</v>
      </c>
      <c r="BG612" s="160">
        <v>3695.6</v>
      </c>
      <c r="BH612" s="158" t="s">
        <v>883</v>
      </c>
      <c r="BI612" s="193">
        <v>7.5</v>
      </c>
      <c r="BJ612" s="159" t="s">
        <v>892</v>
      </c>
      <c r="BK612" s="160">
        <v>1088.72</v>
      </c>
      <c r="BL612" s="160">
        <v>1008</v>
      </c>
      <c r="BM612" s="160">
        <v>3306.6</v>
      </c>
      <c r="BN612" s="158"/>
      <c r="BO612" s="159" t="s">
        <v>885</v>
      </c>
      <c r="BP612" s="159" t="s">
        <v>886</v>
      </c>
      <c r="BQ612" s="204" t="s">
        <v>887</v>
      </c>
      <c r="BR612" s="160">
        <v>6281195.8399999999</v>
      </c>
      <c r="BS612" s="160">
        <v>1749621.32</v>
      </c>
      <c r="BT612" s="160">
        <v>0</v>
      </c>
      <c r="BU612" s="138">
        <v>1749621.32</v>
      </c>
      <c r="BV612" s="160">
        <v>1749621.32</v>
      </c>
      <c r="BW612" s="160">
        <v>1749621.32</v>
      </c>
      <c r="BX612" s="160">
        <v>0</v>
      </c>
      <c r="BY612" s="160">
        <v>1745662.35</v>
      </c>
      <c r="BZ612" s="160">
        <v>1745662.35</v>
      </c>
      <c r="CA612" s="160">
        <v>0</v>
      </c>
      <c r="CB612" s="160">
        <v>1745662.35</v>
      </c>
      <c r="CC612" s="160">
        <v>1745662.35</v>
      </c>
      <c r="CD612" s="160">
        <v>0</v>
      </c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  <c r="EH612" s="145"/>
      <c r="EI612" s="145"/>
      <c r="EJ612" s="145"/>
      <c r="EK612" s="145"/>
      <c r="EL612" s="145"/>
      <c r="EM612" s="145"/>
      <c r="EN612" s="145"/>
      <c r="EO612" s="145"/>
      <c r="EP612" s="145"/>
      <c r="EQ612" s="145"/>
      <c r="ER612" s="145"/>
      <c r="ES612" s="145"/>
      <c r="ET612" s="145"/>
      <c r="EU612" s="145"/>
      <c r="EV612" s="145"/>
      <c r="EW612" s="145"/>
      <c r="EX612" s="145"/>
      <c r="EY612" s="145"/>
      <c r="EZ612" s="145"/>
      <c r="FA612" s="145"/>
      <c r="FB612" s="145"/>
      <c r="FC612" s="145"/>
      <c r="FD612" s="145"/>
      <c r="FE612" s="145"/>
      <c r="FF612" s="145"/>
      <c r="FG612" s="145"/>
      <c r="FH612" s="145"/>
      <c r="FI612" s="145"/>
      <c r="FJ612" s="145"/>
      <c r="FK612" s="145"/>
      <c r="FL612" s="145"/>
      <c r="FM612" s="145"/>
      <c r="FN612" s="145"/>
      <c r="FO612" s="145"/>
      <c r="FP612" s="145"/>
      <c r="FQ612" s="145"/>
      <c r="FR612" s="145"/>
      <c r="FS612" s="145"/>
      <c r="FT612" s="146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8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I612" s="147"/>
      <c r="HJ612" s="147"/>
      <c r="HK612" s="147"/>
      <c r="HL612" s="147"/>
      <c r="HM612" s="147"/>
    </row>
    <row r="613" spans="1:221" s="149" customFormat="1" ht="12" customHeight="1" x14ac:dyDescent="0.2">
      <c r="A613" s="150">
        <v>377</v>
      </c>
      <c r="B613" s="151" t="s">
        <v>2309</v>
      </c>
      <c r="C613" s="161"/>
      <c r="D613" s="161"/>
      <c r="E613" s="162"/>
      <c r="F613" s="154">
        <f t="shared" si="134"/>
        <v>25.50036431409783</v>
      </c>
      <c r="G613" s="306">
        <v>1988</v>
      </c>
      <c r="H613" s="278">
        <v>2025</v>
      </c>
      <c r="I613" s="154">
        <f t="shared" si="133"/>
        <v>1366779.47</v>
      </c>
      <c r="J613" s="152">
        <f t="shared" si="126"/>
        <v>7893164.21</v>
      </c>
      <c r="K613" s="155">
        <f t="shared" si="127"/>
        <v>0</v>
      </c>
      <c r="L613" s="152">
        <v>0</v>
      </c>
      <c r="M613" s="152">
        <v>0</v>
      </c>
      <c r="N613" s="152">
        <v>0</v>
      </c>
      <c r="O613" s="152">
        <v>0</v>
      </c>
      <c r="P613" s="152">
        <v>0</v>
      </c>
      <c r="Q613" s="155"/>
      <c r="R613" s="155">
        <v>0</v>
      </c>
      <c r="S613" s="155"/>
      <c r="T613" s="155">
        <v>0</v>
      </c>
      <c r="U613" s="155"/>
      <c r="V613" s="155">
        <v>0</v>
      </c>
      <c r="W613" s="156">
        <v>0</v>
      </c>
      <c r="X613" s="155">
        <v>0</v>
      </c>
      <c r="Y613" s="157" t="s">
        <v>234</v>
      </c>
      <c r="Z613" s="155">
        <v>893.1</v>
      </c>
      <c r="AA613" s="155">
        <f t="shared" si="135"/>
        <v>7537971.8200000003</v>
      </c>
      <c r="AB613" s="144">
        <v>0</v>
      </c>
      <c r="AC613" s="144">
        <v>0</v>
      </c>
      <c r="AD613" s="144">
        <v>0</v>
      </c>
      <c r="AE613" s="144">
        <v>0</v>
      </c>
      <c r="AF613" s="144">
        <v>0</v>
      </c>
      <c r="AG613" s="144">
        <v>0</v>
      </c>
      <c r="AH613" s="144">
        <v>0</v>
      </c>
      <c r="AI613" s="144">
        <v>0</v>
      </c>
      <c r="AJ613" s="144">
        <v>0</v>
      </c>
      <c r="AK613" s="144">
        <v>0</v>
      </c>
      <c r="AL613" s="144">
        <v>0</v>
      </c>
      <c r="AM613" s="144">
        <f t="shared" si="128"/>
        <v>236794.93</v>
      </c>
      <c r="AN613" s="144">
        <f t="shared" si="129"/>
        <v>118397.46</v>
      </c>
      <c r="AO613" s="144">
        <v>0</v>
      </c>
      <c r="AP613" s="144" t="s">
        <v>4524</v>
      </c>
      <c r="AQ613" s="294"/>
      <c r="AR613" s="144"/>
      <c r="AS613" s="271"/>
      <c r="AT613" s="144"/>
      <c r="AU613" s="144"/>
      <c r="AV613" s="158" t="s">
        <v>2307</v>
      </c>
      <c r="AW613" s="159" t="s">
        <v>2308</v>
      </c>
      <c r="AX613" s="159" t="s">
        <v>2309</v>
      </c>
      <c r="AY613" s="159" t="s">
        <v>878</v>
      </c>
      <c r="AZ613" s="159" t="s">
        <v>906</v>
      </c>
      <c r="BA613" s="158" t="s">
        <v>1410</v>
      </c>
      <c r="BB613" s="159" t="s">
        <v>891</v>
      </c>
      <c r="BC613" s="158" t="s">
        <v>846</v>
      </c>
      <c r="BD613" s="158" t="s">
        <v>845</v>
      </c>
      <c r="BE613" s="158" t="s">
        <v>1492</v>
      </c>
      <c r="BF613" s="160">
        <v>3804.6</v>
      </c>
      <c r="BG613" s="160">
        <v>2843.7</v>
      </c>
      <c r="BH613" s="158" t="s">
        <v>883</v>
      </c>
      <c r="BI613" s="193">
        <v>7.5</v>
      </c>
      <c r="BJ613" s="159" t="s">
        <v>892</v>
      </c>
      <c r="BK613" s="160">
        <v>893.1</v>
      </c>
      <c r="BL613" s="160">
        <v>693</v>
      </c>
      <c r="BM613" s="160">
        <v>2614.4</v>
      </c>
      <c r="BN613" s="158"/>
      <c r="BO613" s="159" t="s">
        <v>885</v>
      </c>
      <c r="BP613" s="159" t="s">
        <v>886</v>
      </c>
      <c r="BQ613" s="204" t="s">
        <v>887</v>
      </c>
      <c r="BR613" s="160">
        <v>5152597.55</v>
      </c>
      <c r="BS613" s="160">
        <v>1366779.47</v>
      </c>
      <c r="BT613" s="160">
        <v>0</v>
      </c>
      <c r="BU613" s="138">
        <v>1366779.47</v>
      </c>
      <c r="BV613" s="160">
        <v>1366779.47</v>
      </c>
      <c r="BW613" s="160">
        <v>1366779.47</v>
      </c>
      <c r="BX613" s="160">
        <v>0</v>
      </c>
      <c r="BY613" s="160">
        <v>1360882.51</v>
      </c>
      <c r="BZ613" s="160">
        <v>1360882.51</v>
      </c>
      <c r="CA613" s="160">
        <v>0</v>
      </c>
      <c r="CB613" s="160">
        <v>1360882.51</v>
      </c>
      <c r="CC613" s="160">
        <v>1360882.51</v>
      </c>
      <c r="CD613" s="160">
        <v>0</v>
      </c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  <c r="EH613" s="145"/>
      <c r="EI613" s="145"/>
      <c r="EJ613" s="145"/>
      <c r="EK613" s="145"/>
      <c r="EL613" s="145"/>
      <c r="EM613" s="145"/>
      <c r="EN613" s="145"/>
      <c r="EO613" s="145"/>
      <c r="EP613" s="145"/>
      <c r="EQ613" s="145"/>
      <c r="ER613" s="145"/>
      <c r="ES613" s="145"/>
      <c r="ET613" s="145"/>
      <c r="EU613" s="145"/>
      <c r="EV613" s="145"/>
      <c r="EW613" s="145"/>
      <c r="EX613" s="145"/>
      <c r="EY613" s="145"/>
      <c r="EZ613" s="145"/>
      <c r="FA613" s="145"/>
      <c r="FB613" s="145"/>
      <c r="FC613" s="145"/>
      <c r="FD613" s="145"/>
      <c r="FE613" s="145"/>
      <c r="FF613" s="145"/>
      <c r="FG613" s="145"/>
      <c r="FH613" s="145"/>
      <c r="FI613" s="145"/>
      <c r="FJ613" s="145"/>
      <c r="FK613" s="145"/>
      <c r="FL613" s="145"/>
      <c r="FM613" s="145"/>
      <c r="FN613" s="145"/>
      <c r="FO613" s="145"/>
      <c r="FP613" s="145"/>
      <c r="FQ613" s="145"/>
      <c r="FR613" s="145"/>
      <c r="FS613" s="145"/>
      <c r="FT613" s="146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8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I613" s="147"/>
      <c r="HJ613" s="147"/>
      <c r="HK613" s="147"/>
      <c r="HL613" s="147"/>
      <c r="HM613" s="147"/>
    </row>
    <row r="614" spans="1:221" s="149" customFormat="1" ht="12" customHeight="1" x14ac:dyDescent="0.2">
      <c r="A614" s="150">
        <v>378</v>
      </c>
      <c r="B614" s="151" t="s">
        <v>2312</v>
      </c>
      <c r="C614" s="161"/>
      <c r="D614" s="161"/>
      <c r="E614" s="162"/>
      <c r="F614" s="154">
        <f t="shared" si="134"/>
        <v>25.912303994629067</v>
      </c>
      <c r="G614" s="306">
        <v>1989</v>
      </c>
      <c r="H614" s="278">
        <v>2025</v>
      </c>
      <c r="I614" s="154">
        <f t="shared" si="133"/>
        <v>1211252.52</v>
      </c>
      <c r="J614" s="152">
        <f t="shared" si="126"/>
        <v>7000709.04</v>
      </c>
      <c r="K614" s="155">
        <f t="shared" si="127"/>
        <v>0</v>
      </c>
      <c r="L614" s="152">
        <v>0</v>
      </c>
      <c r="M614" s="152">
        <v>0</v>
      </c>
      <c r="N614" s="152">
        <v>0</v>
      </c>
      <c r="O614" s="152">
        <v>0</v>
      </c>
      <c r="P614" s="152">
        <v>0</v>
      </c>
      <c r="Q614" s="155"/>
      <c r="R614" s="155">
        <v>0</v>
      </c>
      <c r="S614" s="155"/>
      <c r="T614" s="155">
        <v>0</v>
      </c>
      <c r="U614" s="155"/>
      <c r="V614" s="155">
        <v>0</v>
      </c>
      <c r="W614" s="156">
        <v>0</v>
      </c>
      <c r="X614" s="155">
        <v>0</v>
      </c>
      <c r="Y614" s="157" t="s">
        <v>234</v>
      </c>
      <c r="Z614" s="155">
        <v>792.12</v>
      </c>
      <c r="AA614" s="155">
        <f t="shared" si="135"/>
        <v>6685677.1299999999</v>
      </c>
      <c r="AB614" s="144">
        <v>0</v>
      </c>
      <c r="AC614" s="144">
        <v>0</v>
      </c>
      <c r="AD614" s="144">
        <v>0</v>
      </c>
      <c r="AE614" s="144">
        <v>0</v>
      </c>
      <c r="AF614" s="144">
        <v>0</v>
      </c>
      <c r="AG614" s="144">
        <v>0</v>
      </c>
      <c r="AH614" s="144">
        <v>0</v>
      </c>
      <c r="AI614" s="144">
        <v>0</v>
      </c>
      <c r="AJ614" s="144">
        <v>0</v>
      </c>
      <c r="AK614" s="144">
        <v>0</v>
      </c>
      <c r="AL614" s="144">
        <v>0</v>
      </c>
      <c r="AM614" s="144">
        <f t="shared" si="128"/>
        <v>210021.27</v>
      </c>
      <c r="AN614" s="144">
        <f t="shared" si="129"/>
        <v>105010.64</v>
      </c>
      <c r="AO614" s="144">
        <v>0</v>
      </c>
      <c r="AP614" s="144" t="s">
        <v>4524</v>
      </c>
      <c r="AQ614" s="294"/>
      <c r="AR614" s="144"/>
      <c r="AS614" s="271"/>
      <c r="AT614" s="144"/>
      <c r="AU614" s="144"/>
      <c r="AV614" s="158" t="s">
        <v>2310</v>
      </c>
      <c r="AW614" s="159" t="s">
        <v>2311</v>
      </c>
      <c r="AX614" s="159" t="s">
        <v>2312</v>
      </c>
      <c r="AY614" s="159" t="s">
        <v>878</v>
      </c>
      <c r="AZ614" s="159" t="s">
        <v>906</v>
      </c>
      <c r="BA614" s="158" t="s">
        <v>1358</v>
      </c>
      <c r="BB614" s="159" t="s">
        <v>891</v>
      </c>
      <c r="BC614" s="158" t="s">
        <v>846</v>
      </c>
      <c r="BD614" s="158" t="s">
        <v>165</v>
      </c>
      <c r="BE614" s="158" t="s">
        <v>1099</v>
      </c>
      <c r="BF614" s="160">
        <v>3665.1</v>
      </c>
      <c r="BG614" s="160">
        <v>2482.5</v>
      </c>
      <c r="BH614" s="158" t="s">
        <v>883</v>
      </c>
      <c r="BI614" s="193">
        <v>7.5</v>
      </c>
      <c r="BJ614" s="159" t="s">
        <v>892</v>
      </c>
      <c r="BK614" s="160">
        <v>792.12</v>
      </c>
      <c r="BL614" s="160">
        <v>706</v>
      </c>
      <c r="BM614" s="160">
        <v>2420.8000000000002</v>
      </c>
      <c r="BN614" s="158"/>
      <c r="BO614" s="159" t="s">
        <v>885</v>
      </c>
      <c r="BP614" s="159" t="s">
        <v>886</v>
      </c>
      <c r="BQ614" s="204" t="s">
        <v>887</v>
      </c>
      <c r="BR614" s="160">
        <v>4570009.5999999996</v>
      </c>
      <c r="BS614" s="160">
        <v>1211252.52</v>
      </c>
      <c r="BT614" s="160">
        <v>0</v>
      </c>
      <c r="BU614" s="138">
        <v>1211252.52</v>
      </c>
      <c r="BV614" s="160">
        <v>1211252.52</v>
      </c>
      <c r="BW614" s="160">
        <v>1211252.52</v>
      </c>
      <c r="BX614" s="160">
        <v>0</v>
      </c>
      <c r="BY614" s="160">
        <v>1206579.81</v>
      </c>
      <c r="BZ614" s="160">
        <v>1206579.81</v>
      </c>
      <c r="CA614" s="160">
        <v>0</v>
      </c>
      <c r="CB614" s="160">
        <v>1206579.81</v>
      </c>
      <c r="CC614" s="160">
        <v>1206579.81</v>
      </c>
      <c r="CD614" s="160">
        <v>0</v>
      </c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  <c r="EH614" s="145"/>
      <c r="EI614" s="145"/>
      <c r="EJ614" s="145"/>
      <c r="EK614" s="145"/>
      <c r="EL614" s="145"/>
      <c r="EM614" s="145"/>
      <c r="EN614" s="145"/>
      <c r="EO614" s="145"/>
      <c r="EP614" s="145"/>
      <c r="EQ614" s="145"/>
      <c r="ER614" s="145"/>
      <c r="ES614" s="145"/>
      <c r="ET614" s="145"/>
      <c r="EU614" s="145"/>
      <c r="EV614" s="145"/>
      <c r="EW614" s="145"/>
      <c r="EX614" s="145"/>
      <c r="EY614" s="145"/>
      <c r="EZ614" s="145"/>
      <c r="FA614" s="145"/>
      <c r="FB614" s="145"/>
      <c r="FC614" s="145"/>
      <c r="FD614" s="145"/>
      <c r="FE614" s="145"/>
      <c r="FF614" s="145"/>
      <c r="FG614" s="145"/>
      <c r="FH614" s="145"/>
      <c r="FI614" s="145"/>
      <c r="FJ614" s="145"/>
      <c r="FK614" s="145"/>
      <c r="FL614" s="145"/>
      <c r="FM614" s="145"/>
      <c r="FN614" s="145"/>
      <c r="FO614" s="145"/>
      <c r="FP614" s="145"/>
      <c r="FQ614" s="145"/>
      <c r="FR614" s="145"/>
      <c r="FS614" s="145"/>
      <c r="FT614" s="146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8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I614" s="147"/>
      <c r="HJ614" s="147"/>
      <c r="HK614" s="147"/>
      <c r="HL614" s="147"/>
      <c r="HM614" s="147"/>
    </row>
    <row r="615" spans="1:221" s="149" customFormat="1" ht="12" customHeight="1" x14ac:dyDescent="0.2">
      <c r="A615" s="150">
        <v>379</v>
      </c>
      <c r="B615" s="151" t="s">
        <v>2315</v>
      </c>
      <c r="C615" s="161"/>
      <c r="D615" s="161"/>
      <c r="E615" s="162"/>
      <c r="F615" s="154">
        <f t="shared" si="134"/>
        <v>45.002749824479288</v>
      </c>
      <c r="G615" s="306">
        <v>1953</v>
      </c>
      <c r="H615" s="281">
        <v>2025</v>
      </c>
      <c r="I615" s="154">
        <f t="shared" si="133"/>
        <v>704074.54</v>
      </c>
      <c r="J615" s="152">
        <f t="shared" si="126"/>
        <v>5896086.79</v>
      </c>
      <c r="K615" s="155">
        <f t="shared" si="127"/>
        <v>0</v>
      </c>
      <c r="L615" s="152">
        <v>0</v>
      </c>
      <c r="M615" s="152">
        <v>0</v>
      </c>
      <c r="N615" s="152">
        <v>0</v>
      </c>
      <c r="O615" s="152">
        <v>0</v>
      </c>
      <c r="P615" s="152">
        <v>0</v>
      </c>
      <c r="Q615" s="155"/>
      <c r="R615" s="155">
        <v>0</v>
      </c>
      <c r="S615" s="155"/>
      <c r="T615" s="155">
        <v>0</v>
      </c>
      <c r="U615" s="155"/>
      <c r="V615" s="155">
        <v>0</v>
      </c>
      <c r="W615" s="156">
        <v>0</v>
      </c>
      <c r="X615" s="155">
        <v>0</v>
      </c>
      <c r="Y615" s="157" t="s">
        <v>235</v>
      </c>
      <c r="Z615" s="155">
        <v>776</v>
      </c>
      <c r="AA615" s="155">
        <f t="shared" si="135"/>
        <v>5630762.8899999997</v>
      </c>
      <c r="AB615" s="144">
        <v>0</v>
      </c>
      <c r="AC615" s="144">
        <v>0</v>
      </c>
      <c r="AD615" s="144">
        <v>0</v>
      </c>
      <c r="AE615" s="144">
        <v>0</v>
      </c>
      <c r="AF615" s="144">
        <v>0</v>
      </c>
      <c r="AG615" s="144">
        <v>0</v>
      </c>
      <c r="AH615" s="144">
        <v>0</v>
      </c>
      <c r="AI615" s="144">
        <v>0</v>
      </c>
      <c r="AJ615" s="144">
        <v>0</v>
      </c>
      <c r="AK615" s="144">
        <v>0</v>
      </c>
      <c r="AL615" s="144">
        <v>0</v>
      </c>
      <c r="AM615" s="144">
        <f t="shared" si="128"/>
        <v>176882.6</v>
      </c>
      <c r="AN615" s="144">
        <f t="shared" si="129"/>
        <v>88441.3</v>
      </c>
      <c r="AO615" s="144">
        <v>0</v>
      </c>
      <c r="AP615" s="144" t="s">
        <v>4526</v>
      </c>
      <c r="AQ615" s="294"/>
      <c r="AR615" s="144"/>
      <c r="AS615" s="271"/>
      <c r="AT615" s="144"/>
      <c r="AU615" s="144"/>
      <c r="AV615" s="158" t="s">
        <v>2313</v>
      </c>
      <c r="AW615" s="159" t="s">
        <v>2314</v>
      </c>
      <c r="AX615" s="159" t="s">
        <v>2315</v>
      </c>
      <c r="AY615" s="159"/>
      <c r="AZ615" s="159" t="s">
        <v>879</v>
      </c>
      <c r="BA615" s="158" t="s">
        <v>1939</v>
      </c>
      <c r="BB615" s="159" t="s">
        <v>891</v>
      </c>
      <c r="BC615" s="158" t="s">
        <v>844</v>
      </c>
      <c r="BD615" s="158" t="s">
        <v>166</v>
      </c>
      <c r="BE615" s="158" t="s">
        <v>1297</v>
      </c>
      <c r="BF615" s="160">
        <v>1496.8</v>
      </c>
      <c r="BG615" s="160">
        <v>1281.9000000000001</v>
      </c>
      <c r="BH615" s="158" t="s">
        <v>883</v>
      </c>
      <c r="BI615" s="193">
        <v>7.5</v>
      </c>
      <c r="BJ615" s="159" t="s">
        <v>884</v>
      </c>
      <c r="BK615" s="160">
        <v>776</v>
      </c>
      <c r="BL615" s="160">
        <v>433.5</v>
      </c>
      <c r="BM615" s="160">
        <v>1087.7</v>
      </c>
      <c r="BN615" s="158"/>
      <c r="BO615" s="159" t="s">
        <v>885</v>
      </c>
      <c r="BP615" s="159" t="s">
        <v>886</v>
      </c>
      <c r="BQ615" s="204" t="s">
        <v>887</v>
      </c>
      <c r="BR615" s="160">
        <v>4297495.76</v>
      </c>
      <c r="BS615" s="160">
        <v>704074.54</v>
      </c>
      <c r="BT615" s="160">
        <v>0</v>
      </c>
      <c r="BU615" s="138">
        <v>704074.54</v>
      </c>
      <c r="BV615" s="160">
        <v>705515.98</v>
      </c>
      <c r="BW615" s="160">
        <v>705515.98</v>
      </c>
      <c r="BX615" s="160">
        <v>0</v>
      </c>
      <c r="BY615" s="160">
        <v>697205.66</v>
      </c>
      <c r="BZ615" s="160">
        <v>697205.66</v>
      </c>
      <c r="CA615" s="160">
        <v>0</v>
      </c>
      <c r="CB615" s="160">
        <v>698647.1</v>
      </c>
      <c r="CC615" s="160">
        <v>698647.1</v>
      </c>
      <c r="CD615" s="160">
        <v>0</v>
      </c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  <c r="EH615" s="145"/>
      <c r="EI615" s="145"/>
      <c r="EJ615" s="145"/>
      <c r="EK615" s="145"/>
      <c r="EL615" s="145"/>
      <c r="EM615" s="145"/>
      <c r="EN615" s="145"/>
      <c r="EO615" s="145"/>
      <c r="EP615" s="145"/>
      <c r="EQ615" s="145"/>
      <c r="ER615" s="145"/>
      <c r="ES615" s="145"/>
      <c r="ET615" s="145"/>
      <c r="EU615" s="145"/>
      <c r="EV615" s="145"/>
      <c r="EW615" s="145"/>
      <c r="EX615" s="145"/>
      <c r="EY615" s="145"/>
      <c r="EZ615" s="145"/>
      <c r="FA615" s="145"/>
      <c r="FB615" s="145"/>
      <c r="FC615" s="145"/>
      <c r="FD615" s="145"/>
      <c r="FE615" s="145"/>
      <c r="FF615" s="145"/>
      <c r="FG615" s="145"/>
      <c r="FH615" s="145"/>
      <c r="FI615" s="145"/>
      <c r="FJ615" s="145"/>
      <c r="FK615" s="145"/>
      <c r="FL615" s="145"/>
      <c r="FM615" s="145"/>
      <c r="FN615" s="145"/>
      <c r="FO615" s="145"/>
      <c r="FP615" s="145"/>
      <c r="FQ615" s="145"/>
      <c r="FR615" s="145"/>
      <c r="FS615" s="145"/>
      <c r="FT615" s="146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8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I615" s="147"/>
      <c r="HJ615" s="147"/>
      <c r="HK615" s="147"/>
      <c r="HL615" s="147"/>
      <c r="HM615" s="147"/>
    </row>
    <row r="616" spans="1:221" s="149" customFormat="1" ht="12" customHeight="1" x14ac:dyDescent="0.2">
      <c r="A616" s="150">
        <v>380</v>
      </c>
      <c r="B616" s="151" t="s">
        <v>2318</v>
      </c>
      <c r="C616" s="161"/>
      <c r="D616" s="161"/>
      <c r="E616" s="162"/>
      <c r="F616" s="154">
        <f t="shared" si="134"/>
        <v>3.3496967541138019</v>
      </c>
      <c r="G616" s="306">
        <v>1988</v>
      </c>
      <c r="H616" s="278">
        <v>2023</v>
      </c>
      <c r="I616" s="154">
        <f t="shared" si="133"/>
        <v>1815443.75</v>
      </c>
      <c r="J616" s="152">
        <f t="shared" si="126"/>
        <v>2782179.9</v>
      </c>
      <c r="K616" s="155">
        <f t="shared" si="127"/>
        <v>0</v>
      </c>
      <c r="L616" s="152">
        <v>0</v>
      </c>
      <c r="M616" s="152">
        <v>0</v>
      </c>
      <c r="N616" s="152">
        <v>0</v>
      </c>
      <c r="O616" s="152">
        <v>0</v>
      </c>
      <c r="P616" s="152">
        <v>0</v>
      </c>
      <c r="Q616" s="155"/>
      <c r="R616" s="155">
        <v>0</v>
      </c>
      <c r="S616" s="155"/>
      <c r="T616" s="155">
        <v>0</v>
      </c>
      <c r="U616" s="155"/>
      <c r="V616" s="155">
        <v>0</v>
      </c>
      <c r="W616" s="156">
        <v>1</v>
      </c>
      <c r="X616" s="155">
        <f>ROUND((W616*2782179.9*0.955),2)</f>
        <v>2656981.7999999998</v>
      </c>
      <c r="Y616" s="157"/>
      <c r="Z616" s="155">
        <v>0</v>
      </c>
      <c r="AA616" s="155">
        <v>0</v>
      </c>
      <c r="AB616" s="144">
        <v>0</v>
      </c>
      <c r="AC616" s="144">
        <v>0</v>
      </c>
      <c r="AD616" s="144">
        <v>0</v>
      </c>
      <c r="AE616" s="144">
        <v>0</v>
      </c>
      <c r="AF616" s="144">
        <v>0</v>
      </c>
      <c r="AG616" s="144">
        <v>0</v>
      </c>
      <c r="AH616" s="144">
        <v>0</v>
      </c>
      <c r="AI616" s="144">
        <v>0</v>
      </c>
      <c r="AJ616" s="144">
        <v>0</v>
      </c>
      <c r="AK616" s="144">
        <v>0</v>
      </c>
      <c r="AL616" s="144">
        <v>0</v>
      </c>
      <c r="AM616" s="144">
        <f t="shared" si="128"/>
        <v>83465.399999999994</v>
      </c>
      <c r="AN616" s="144">
        <f t="shared" si="129"/>
        <v>41732.699999999997</v>
      </c>
      <c r="AO616" s="144">
        <v>0</v>
      </c>
      <c r="AP616" s="144" t="s">
        <v>4526</v>
      </c>
      <c r="AQ616" s="294"/>
      <c r="AR616" s="144"/>
      <c r="AS616" s="271"/>
      <c r="AT616" s="144"/>
      <c r="AU616" s="144"/>
      <c r="AV616" s="158" t="s">
        <v>2316</v>
      </c>
      <c r="AW616" s="159" t="s">
        <v>2317</v>
      </c>
      <c r="AX616" s="159" t="s">
        <v>2318</v>
      </c>
      <c r="AY616" s="159"/>
      <c r="AZ616" s="159" t="s">
        <v>879</v>
      </c>
      <c r="BA616" s="158" t="s">
        <v>1410</v>
      </c>
      <c r="BB616" s="159" t="s">
        <v>891</v>
      </c>
      <c r="BC616" s="158" t="s">
        <v>850</v>
      </c>
      <c r="BD616" s="158" t="s">
        <v>165</v>
      </c>
      <c r="BE616" s="158" t="s">
        <v>1450</v>
      </c>
      <c r="BF616" s="160">
        <v>3819.2</v>
      </c>
      <c r="BG616" s="160">
        <v>3025.2</v>
      </c>
      <c r="BH616" s="158" t="s">
        <v>165</v>
      </c>
      <c r="BI616" s="158" t="s">
        <v>4574</v>
      </c>
      <c r="BJ616" s="159" t="s">
        <v>892</v>
      </c>
      <c r="BK616" s="160">
        <v>783</v>
      </c>
      <c r="BL616" s="160">
        <v>125</v>
      </c>
      <c r="BM616" s="160">
        <v>2398</v>
      </c>
      <c r="BN616" s="158"/>
      <c r="BO616" s="159" t="s">
        <v>999</v>
      </c>
      <c r="BP616" s="159" t="s">
        <v>886</v>
      </c>
      <c r="BQ616" s="204" t="s">
        <v>913</v>
      </c>
      <c r="BR616" s="160">
        <v>2782179.9</v>
      </c>
      <c r="BS616" s="160">
        <v>1815443.75</v>
      </c>
      <c r="BT616" s="160">
        <v>0</v>
      </c>
      <c r="BU616" s="138">
        <v>1815443.75</v>
      </c>
      <c r="BV616" s="160">
        <v>1823693.54</v>
      </c>
      <c r="BW616" s="160">
        <v>1823693.54</v>
      </c>
      <c r="BX616" s="160">
        <v>0</v>
      </c>
      <c r="BY616" s="160">
        <v>1798369.57</v>
      </c>
      <c r="BZ616" s="160">
        <v>1798369.57</v>
      </c>
      <c r="CA616" s="160">
        <v>0</v>
      </c>
      <c r="CB616" s="160">
        <v>1806619.36</v>
      </c>
      <c r="CC616" s="160">
        <v>1806619.36</v>
      </c>
      <c r="CD616" s="160">
        <v>0</v>
      </c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  <c r="EH616" s="145"/>
      <c r="EI616" s="145"/>
      <c r="EJ616" s="145"/>
      <c r="EK616" s="145"/>
      <c r="EL616" s="145"/>
      <c r="EM616" s="145"/>
      <c r="EN616" s="145"/>
      <c r="EO616" s="145"/>
      <c r="EP616" s="145"/>
      <c r="EQ616" s="145"/>
      <c r="ER616" s="145"/>
      <c r="ES616" s="145"/>
      <c r="ET616" s="145"/>
      <c r="EU616" s="145"/>
      <c r="EV616" s="145"/>
      <c r="EW616" s="145"/>
      <c r="EX616" s="145"/>
      <c r="EY616" s="145"/>
      <c r="EZ616" s="145"/>
      <c r="FA616" s="145"/>
      <c r="FB616" s="145"/>
      <c r="FC616" s="145"/>
      <c r="FD616" s="145"/>
      <c r="FE616" s="145"/>
      <c r="FF616" s="145"/>
      <c r="FG616" s="145"/>
      <c r="FH616" s="145"/>
      <c r="FI616" s="145"/>
      <c r="FJ616" s="145"/>
      <c r="FK616" s="145"/>
      <c r="FL616" s="145"/>
      <c r="FM616" s="145"/>
      <c r="FN616" s="145"/>
      <c r="FO616" s="145"/>
      <c r="FP616" s="145"/>
      <c r="FQ616" s="145"/>
      <c r="FR616" s="145"/>
      <c r="FS616" s="145"/>
      <c r="FT616" s="146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8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I616" s="147"/>
      <c r="HJ616" s="147"/>
      <c r="HK616" s="147"/>
      <c r="HL616" s="147"/>
      <c r="HM616" s="147"/>
    </row>
    <row r="617" spans="1:221" s="149" customFormat="1" ht="12" customHeight="1" x14ac:dyDescent="0.2">
      <c r="A617" s="150">
        <v>381</v>
      </c>
      <c r="B617" s="151" t="s">
        <v>2321</v>
      </c>
      <c r="C617" s="161"/>
      <c r="D617" s="161"/>
      <c r="E617" s="162"/>
      <c r="F617" s="154">
        <f t="shared" si="134"/>
        <v>26.130268476186554</v>
      </c>
      <c r="G617" s="306">
        <v>1996</v>
      </c>
      <c r="H617" s="278">
        <v>2025</v>
      </c>
      <c r="I617" s="154">
        <f t="shared" si="133"/>
        <v>1666835.55</v>
      </c>
      <c r="J617" s="152">
        <f t="shared" si="126"/>
        <v>9279837.0099999998</v>
      </c>
      <c r="K617" s="155">
        <f t="shared" si="127"/>
        <v>0</v>
      </c>
      <c r="L617" s="152">
        <v>0</v>
      </c>
      <c r="M617" s="152">
        <v>0</v>
      </c>
      <c r="N617" s="152">
        <v>0</v>
      </c>
      <c r="O617" s="152">
        <v>0</v>
      </c>
      <c r="P617" s="152">
        <v>0</v>
      </c>
      <c r="Q617" s="155"/>
      <c r="R617" s="155">
        <v>0</v>
      </c>
      <c r="S617" s="155"/>
      <c r="T617" s="155">
        <v>0</v>
      </c>
      <c r="U617" s="155"/>
      <c r="V617" s="155">
        <v>0</v>
      </c>
      <c r="W617" s="156">
        <v>0</v>
      </c>
      <c r="X617" s="155">
        <v>0</v>
      </c>
      <c r="Y617" s="157" t="s">
        <v>234</v>
      </c>
      <c r="Z617" s="155">
        <v>1050</v>
      </c>
      <c r="AA617" s="155">
        <f>ROUND(IF(Y617="СК",7598.05*0.955,8837.94*0.955)*Z617,2)</f>
        <v>8862244.3399999999</v>
      </c>
      <c r="AB617" s="144">
        <v>0</v>
      </c>
      <c r="AC617" s="144">
        <v>0</v>
      </c>
      <c r="AD617" s="144">
        <v>0</v>
      </c>
      <c r="AE617" s="144">
        <v>0</v>
      </c>
      <c r="AF617" s="144">
        <v>0</v>
      </c>
      <c r="AG617" s="144">
        <v>0</v>
      </c>
      <c r="AH617" s="144">
        <v>0</v>
      </c>
      <c r="AI617" s="144">
        <v>0</v>
      </c>
      <c r="AJ617" s="144">
        <v>0</v>
      </c>
      <c r="AK617" s="144">
        <v>0</v>
      </c>
      <c r="AL617" s="144">
        <v>0</v>
      </c>
      <c r="AM617" s="144">
        <f t="shared" si="128"/>
        <v>278395.11</v>
      </c>
      <c r="AN617" s="144">
        <f t="shared" si="129"/>
        <v>139197.56</v>
      </c>
      <c r="AO617" s="144">
        <v>0</v>
      </c>
      <c r="AP617" s="144" t="s">
        <v>4524</v>
      </c>
      <c r="AQ617" s="294"/>
      <c r="AR617" s="144"/>
      <c r="AS617" s="271"/>
      <c r="AT617" s="144"/>
      <c r="AU617" s="144"/>
      <c r="AV617" s="158" t="s">
        <v>2319</v>
      </c>
      <c r="AW617" s="159" t="s">
        <v>2320</v>
      </c>
      <c r="AX617" s="159" t="s">
        <v>2321</v>
      </c>
      <c r="AY617" s="159" t="s">
        <v>878</v>
      </c>
      <c r="AZ617" s="159" t="s">
        <v>906</v>
      </c>
      <c r="BA617" s="158" t="s">
        <v>1049</v>
      </c>
      <c r="BB617" s="159" t="s">
        <v>891</v>
      </c>
      <c r="BC617" s="158" t="s">
        <v>846</v>
      </c>
      <c r="BD617" s="158" t="s">
        <v>845</v>
      </c>
      <c r="BE617" s="158" t="s">
        <v>2322</v>
      </c>
      <c r="BF617" s="160">
        <v>3623.2</v>
      </c>
      <c r="BG617" s="160">
        <v>3237.2</v>
      </c>
      <c r="BH617" s="158" t="s">
        <v>883</v>
      </c>
      <c r="BI617" s="193">
        <v>7.5</v>
      </c>
      <c r="BJ617" s="159" t="s">
        <v>892</v>
      </c>
      <c r="BK617" s="160">
        <v>1050</v>
      </c>
      <c r="BL617" s="160">
        <v>672</v>
      </c>
      <c r="BM617" s="160">
        <v>2700</v>
      </c>
      <c r="BN617" s="158"/>
      <c r="BO617" s="159" t="s">
        <v>885</v>
      </c>
      <c r="BP617" s="159" t="s">
        <v>886</v>
      </c>
      <c r="BQ617" s="204" t="s">
        <v>887</v>
      </c>
      <c r="BR617" s="160">
        <v>6057807</v>
      </c>
      <c r="BS617" s="160">
        <v>1666835.55</v>
      </c>
      <c r="BT617" s="160">
        <v>0</v>
      </c>
      <c r="BU617" s="138">
        <v>1666835.55</v>
      </c>
      <c r="BV617" s="160">
        <v>1671166.33</v>
      </c>
      <c r="BW617" s="160">
        <v>1671166.33</v>
      </c>
      <c r="BX617" s="160">
        <v>0</v>
      </c>
      <c r="BY617" s="160">
        <v>1657131.57</v>
      </c>
      <c r="BZ617" s="160">
        <v>1657131.57</v>
      </c>
      <c r="CA617" s="160">
        <v>0</v>
      </c>
      <c r="CB617" s="160">
        <v>1661462.35</v>
      </c>
      <c r="CC617" s="160">
        <v>1661462.35</v>
      </c>
      <c r="CD617" s="160">
        <v>0</v>
      </c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  <c r="EH617" s="145"/>
      <c r="EI617" s="145"/>
      <c r="EJ617" s="145"/>
      <c r="EK617" s="145"/>
      <c r="EL617" s="145"/>
      <c r="EM617" s="145"/>
      <c r="EN617" s="145"/>
      <c r="EO617" s="145"/>
      <c r="EP617" s="145"/>
      <c r="EQ617" s="145"/>
      <c r="ER617" s="145"/>
      <c r="ES617" s="145"/>
      <c r="ET617" s="145"/>
      <c r="EU617" s="145"/>
      <c r="EV617" s="145"/>
      <c r="EW617" s="145"/>
      <c r="EX617" s="145"/>
      <c r="EY617" s="145"/>
      <c r="EZ617" s="145"/>
      <c r="FA617" s="145"/>
      <c r="FB617" s="145"/>
      <c r="FC617" s="145"/>
      <c r="FD617" s="145"/>
      <c r="FE617" s="145"/>
      <c r="FF617" s="145"/>
      <c r="FG617" s="145"/>
      <c r="FH617" s="145"/>
      <c r="FI617" s="145"/>
      <c r="FJ617" s="145"/>
      <c r="FK617" s="145"/>
      <c r="FL617" s="145"/>
      <c r="FM617" s="145"/>
      <c r="FN617" s="145"/>
      <c r="FO617" s="145"/>
      <c r="FP617" s="145"/>
      <c r="FQ617" s="145"/>
      <c r="FR617" s="145"/>
      <c r="FS617" s="145"/>
      <c r="FT617" s="146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8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I617" s="147"/>
      <c r="HJ617" s="147"/>
      <c r="HK617" s="147"/>
      <c r="HL617" s="147"/>
      <c r="HM617" s="147"/>
    </row>
    <row r="618" spans="1:221" s="149" customFormat="1" ht="12" customHeight="1" x14ac:dyDescent="0.2">
      <c r="A618" s="150">
        <v>382</v>
      </c>
      <c r="B618" s="151" t="s">
        <v>2325</v>
      </c>
      <c r="C618" s="161"/>
      <c r="D618" s="161"/>
      <c r="E618" s="162"/>
      <c r="F618" s="154">
        <f t="shared" si="134"/>
        <v>46.218918211258874</v>
      </c>
      <c r="G618" s="306">
        <v>1958</v>
      </c>
      <c r="H618" s="281">
        <v>2025</v>
      </c>
      <c r="I618" s="154">
        <f t="shared" si="133"/>
        <v>596121.21</v>
      </c>
      <c r="J618" s="152">
        <f t="shared" ref="J618:J681" si="136">ROUND(K618+X618+AA618+AC618+AE618+AG618+AI618+AK618+AL618+AM618+AN618+AO618,2)</f>
        <v>6633097.6500000004</v>
      </c>
      <c r="K618" s="155">
        <f t="shared" ref="K618:K681" si="137">ROUND((L618+N618+P618+R618+T618+V618),2)</f>
        <v>0</v>
      </c>
      <c r="L618" s="152">
        <v>0</v>
      </c>
      <c r="M618" s="152">
        <v>0</v>
      </c>
      <c r="N618" s="152">
        <v>0</v>
      </c>
      <c r="O618" s="152">
        <v>0</v>
      </c>
      <c r="P618" s="152">
        <v>0</v>
      </c>
      <c r="Q618" s="155"/>
      <c r="R618" s="155">
        <v>0</v>
      </c>
      <c r="S618" s="155"/>
      <c r="T618" s="155">
        <v>0</v>
      </c>
      <c r="U618" s="155"/>
      <c r="V618" s="155">
        <v>0</v>
      </c>
      <c r="W618" s="156">
        <v>0</v>
      </c>
      <c r="X618" s="155">
        <v>0</v>
      </c>
      <c r="Y618" s="157" t="s">
        <v>235</v>
      </c>
      <c r="Z618" s="155">
        <v>873</v>
      </c>
      <c r="AA618" s="155">
        <f>ROUND(IF(Y618="СК",7598.05*0.955,8837.94*0.955)*Z618,2)</f>
        <v>6334608.2599999998</v>
      </c>
      <c r="AB618" s="144">
        <v>0</v>
      </c>
      <c r="AC618" s="144">
        <v>0</v>
      </c>
      <c r="AD618" s="144">
        <v>0</v>
      </c>
      <c r="AE618" s="144">
        <v>0</v>
      </c>
      <c r="AF618" s="144">
        <v>0</v>
      </c>
      <c r="AG618" s="144">
        <v>0</v>
      </c>
      <c r="AH618" s="144">
        <v>0</v>
      </c>
      <c r="AI618" s="144">
        <v>0</v>
      </c>
      <c r="AJ618" s="144">
        <v>0</v>
      </c>
      <c r="AK618" s="144">
        <v>0</v>
      </c>
      <c r="AL618" s="144">
        <v>0</v>
      </c>
      <c r="AM618" s="144">
        <f t="shared" ref="AM618:AM681" si="138">ROUND((K618+X618+AA618+AC618+AE618+AG618+AI618+AK618+AL618)/95.5*3,2)</f>
        <v>198992.93</v>
      </c>
      <c r="AN618" s="144">
        <f t="shared" ref="AN618:AN681" si="139">ROUND((K618+X618+AA618+AC618+AE618+AG618+AI618+AK618+AL618)/95.5*1.5,2)</f>
        <v>99496.46</v>
      </c>
      <c r="AO618" s="144">
        <v>0</v>
      </c>
      <c r="AP618" s="144" t="s">
        <v>4526</v>
      </c>
      <c r="AQ618" s="294"/>
      <c r="AR618" s="144"/>
      <c r="AS618" s="271"/>
      <c r="AT618" s="144"/>
      <c r="AU618" s="144"/>
      <c r="AV618" s="158" t="s">
        <v>2323</v>
      </c>
      <c r="AW618" s="159" t="s">
        <v>2324</v>
      </c>
      <c r="AX618" s="159" t="s">
        <v>2325</v>
      </c>
      <c r="AY618" s="159" t="s">
        <v>878</v>
      </c>
      <c r="AZ618" s="159" t="s">
        <v>879</v>
      </c>
      <c r="BA618" s="158" t="s">
        <v>1145</v>
      </c>
      <c r="BB618" s="159" t="s">
        <v>891</v>
      </c>
      <c r="BC618" s="158" t="s">
        <v>844</v>
      </c>
      <c r="BD618" s="158" t="s">
        <v>844</v>
      </c>
      <c r="BE618" s="158" t="s">
        <v>2296</v>
      </c>
      <c r="BF618" s="160">
        <v>1590.8</v>
      </c>
      <c r="BG618" s="160">
        <v>1451.3</v>
      </c>
      <c r="BH618" s="158" t="s">
        <v>883</v>
      </c>
      <c r="BI618" s="193">
        <v>7.5</v>
      </c>
      <c r="BJ618" s="159" t="s">
        <v>884</v>
      </c>
      <c r="BK618" s="160">
        <v>873</v>
      </c>
      <c r="BL618" s="160">
        <v>348.1</v>
      </c>
      <c r="BM618" s="160">
        <v>1019.5</v>
      </c>
      <c r="BN618" s="158"/>
      <c r="BO618" s="159" t="s">
        <v>885</v>
      </c>
      <c r="BP618" s="159" t="s">
        <v>886</v>
      </c>
      <c r="BQ618" s="204" t="s">
        <v>887</v>
      </c>
      <c r="BR618" s="160">
        <v>4834682.7300000004</v>
      </c>
      <c r="BS618" s="160">
        <v>596121.21</v>
      </c>
      <c r="BT618" s="160">
        <v>0</v>
      </c>
      <c r="BU618" s="138">
        <v>596121.21</v>
      </c>
      <c r="BV618" s="160">
        <v>596121.21</v>
      </c>
      <c r="BW618" s="160">
        <v>596121.21</v>
      </c>
      <c r="BX618" s="160">
        <v>0</v>
      </c>
      <c r="BY618" s="160">
        <v>591996.34</v>
      </c>
      <c r="BZ618" s="160">
        <v>591996.34</v>
      </c>
      <c r="CA618" s="160">
        <v>0</v>
      </c>
      <c r="CB618" s="160">
        <v>591996.34</v>
      </c>
      <c r="CC618" s="160">
        <v>591996.34</v>
      </c>
      <c r="CD618" s="160">
        <v>0</v>
      </c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  <c r="EH618" s="145"/>
      <c r="EI618" s="145"/>
      <c r="EJ618" s="145"/>
      <c r="EK618" s="145"/>
      <c r="EL618" s="145"/>
      <c r="EM618" s="145"/>
      <c r="EN618" s="145"/>
      <c r="EO618" s="145"/>
      <c r="EP618" s="145"/>
      <c r="EQ618" s="145"/>
      <c r="ER618" s="145"/>
      <c r="ES618" s="145"/>
      <c r="ET618" s="145"/>
      <c r="EU618" s="145"/>
      <c r="EV618" s="145"/>
      <c r="EW618" s="145"/>
      <c r="EX618" s="145"/>
      <c r="EY618" s="145"/>
      <c r="EZ618" s="145"/>
      <c r="FA618" s="145"/>
      <c r="FB618" s="145"/>
      <c r="FC618" s="145"/>
      <c r="FD618" s="145"/>
      <c r="FE618" s="145"/>
      <c r="FF618" s="145"/>
      <c r="FG618" s="145"/>
      <c r="FH618" s="145"/>
      <c r="FI618" s="145"/>
      <c r="FJ618" s="145"/>
      <c r="FK618" s="145"/>
      <c r="FL618" s="145"/>
      <c r="FM618" s="145"/>
      <c r="FN618" s="145"/>
      <c r="FO618" s="145"/>
      <c r="FP618" s="145"/>
      <c r="FQ618" s="145"/>
      <c r="FR618" s="145"/>
      <c r="FS618" s="145"/>
      <c r="FT618" s="146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8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I618" s="147"/>
      <c r="HJ618" s="147"/>
      <c r="HK618" s="147"/>
      <c r="HL618" s="147"/>
      <c r="HM618" s="147"/>
    </row>
    <row r="619" spans="1:221" s="149" customFormat="1" ht="12" customHeight="1" x14ac:dyDescent="0.2">
      <c r="A619" s="150">
        <v>383</v>
      </c>
      <c r="B619" s="151" t="s">
        <v>2328</v>
      </c>
      <c r="C619" s="161"/>
      <c r="D619" s="161"/>
      <c r="E619" s="162"/>
      <c r="F619" s="154">
        <f t="shared" si="134"/>
        <v>42.822112874184107</v>
      </c>
      <c r="G619" s="306">
        <v>1987</v>
      </c>
      <c r="H619" s="281">
        <v>2025</v>
      </c>
      <c r="I619" s="154">
        <f t="shared" si="133"/>
        <v>807259.98</v>
      </c>
      <c r="J619" s="152">
        <f t="shared" si="136"/>
        <v>5373467.5199999996</v>
      </c>
      <c r="K619" s="155">
        <f t="shared" si="137"/>
        <v>0</v>
      </c>
      <c r="L619" s="152">
        <v>0</v>
      </c>
      <c r="M619" s="152">
        <v>0</v>
      </c>
      <c r="N619" s="152">
        <v>0</v>
      </c>
      <c r="O619" s="152">
        <v>0</v>
      </c>
      <c r="P619" s="152">
        <v>0</v>
      </c>
      <c r="Q619" s="155"/>
      <c r="R619" s="155">
        <v>0</v>
      </c>
      <c r="S619" s="155"/>
      <c r="T619" s="155">
        <v>0</v>
      </c>
      <c r="U619" s="155"/>
      <c r="V619" s="155">
        <v>0</v>
      </c>
      <c r="W619" s="156">
        <v>0</v>
      </c>
      <c r="X619" s="155">
        <v>0</v>
      </c>
      <c r="Y619" s="157" t="s">
        <v>234</v>
      </c>
      <c r="Z619" s="155">
        <v>608</v>
      </c>
      <c r="AA619" s="155">
        <f>ROUND(IF(Y619="СК",7598.05*0.955,8837.94*0.955)*Z619,2)</f>
        <v>5131661.4800000004</v>
      </c>
      <c r="AB619" s="144">
        <v>0</v>
      </c>
      <c r="AC619" s="144">
        <v>0</v>
      </c>
      <c r="AD619" s="144">
        <v>0</v>
      </c>
      <c r="AE619" s="144">
        <v>0</v>
      </c>
      <c r="AF619" s="144">
        <v>0</v>
      </c>
      <c r="AG619" s="144">
        <v>0</v>
      </c>
      <c r="AH619" s="144">
        <v>0</v>
      </c>
      <c r="AI619" s="144">
        <v>0</v>
      </c>
      <c r="AJ619" s="144">
        <v>0</v>
      </c>
      <c r="AK619" s="144">
        <v>0</v>
      </c>
      <c r="AL619" s="144">
        <v>0</v>
      </c>
      <c r="AM619" s="144">
        <f t="shared" si="138"/>
        <v>161204.03</v>
      </c>
      <c r="AN619" s="144">
        <f t="shared" si="139"/>
        <v>80602.009999999995</v>
      </c>
      <c r="AO619" s="144">
        <v>0</v>
      </c>
      <c r="AP619" s="144" t="s">
        <v>4526</v>
      </c>
      <c r="AQ619" s="294"/>
      <c r="AR619" s="144"/>
      <c r="AS619" s="271"/>
      <c r="AT619" s="144"/>
      <c r="AU619" s="144"/>
      <c r="AV619" s="158" t="s">
        <v>2326</v>
      </c>
      <c r="AW619" s="159" t="s">
        <v>2327</v>
      </c>
      <c r="AX619" s="159" t="s">
        <v>2328</v>
      </c>
      <c r="AY619" s="159" t="s">
        <v>878</v>
      </c>
      <c r="AZ619" s="159" t="s">
        <v>879</v>
      </c>
      <c r="BA619" s="158" t="s">
        <v>1398</v>
      </c>
      <c r="BB619" s="159" t="s">
        <v>891</v>
      </c>
      <c r="BC619" s="158" t="s">
        <v>846</v>
      </c>
      <c r="BD619" s="158" t="s">
        <v>166</v>
      </c>
      <c r="BE619" s="158" t="s">
        <v>1167</v>
      </c>
      <c r="BF619" s="160">
        <v>1888.3</v>
      </c>
      <c r="BG619" s="160">
        <v>1184.8</v>
      </c>
      <c r="BH619" s="158" t="s">
        <v>883</v>
      </c>
      <c r="BI619" s="193">
        <v>7.5</v>
      </c>
      <c r="BJ619" s="159" t="s">
        <v>892</v>
      </c>
      <c r="BK619" s="160">
        <v>608</v>
      </c>
      <c r="BL619" s="160">
        <v>420</v>
      </c>
      <c r="BM619" s="160">
        <v>776.9</v>
      </c>
      <c r="BN619" s="158"/>
      <c r="BO619" s="159" t="s">
        <v>885</v>
      </c>
      <c r="BP619" s="159" t="s">
        <v>886</v>
      </c>
      <c r="BQ619" s="204" t="s">
        <v>887</v>
      </c>
      <c r="BR619" s="160">
        <v>3507758.72</v>
      </c>
      <c r="BS619" s="160">
        <v>807259.98</v>
      </c>
      <c r="BT619" s="160">
        <v>0</v>
      </c>
      <c r="BU619" s="138">
        <v>807259.98</v>
      </c>
      <c r="BV619" s="160">
        <v>815699.7</v>
      </c>
      <c r="BW619" s="160">
        <v>815699.7</v>
      </c>
      <c r="BX619" s="160">
        <v>0</v>
      </c>
      <c r="BY619" s="160">
        <v>799055.66</v>
      </c>
      <c r="BZ619" s="160">
        <v>799055.66</v>
      </c>
      <c r="CA619" s="160">
        <v>0</v>
      </c>
      <c r="CB619" s="160">
        <v>807495.38</v>
      </c>
      <c r="CC619" s="160">
        <v>807495.38</v>
      </c>
      <c r="CD619" s="160">
        <v>0</v>
      </c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  <c r="EH619" s="145"/>
      <c r="EI619" s="145"/>
      <c r="EJ619" s="145"/>
      <c r="EK619" s="145"/>
      <c r="EL619" s="145"/>
      <c r="EM619" s="145"/>
      <c r="EN619" s="145"/>
      <c r="EO619" s="145"/>
      <c r="EP619" s="145"/>
      <c r="EQ619" s="145"/>
      <c r="ER619" s="145"/>
      <c r="ES619" s="145"/>
      <c r="ET619" s="145"/>
      <c r="EU619" s="145"/>
      <c r="EV619" s="145"/>
      <c r="EW619" s="145"/>
      <c r="EX619" s="145"/>
      <c r="EY619" s="145"/>
      <c r="EZ619" s="145"/>
      <c r="FA619" s="145"/>
      <c r="FB619" s="145"/>
      <c r="FC619" s="145"/>
      <c r="FD619" s="145"/>
      <c r="FE619" s="145"/>
      <c r="FF619" s="145"/>
      <c r="FG619" s="145"/>
      <c r="FH619" s="145"/>
      <c r="FI619" s="145"/>
      <c r="FJ619" s="145"/>
      <c r="FK619" s="145"/>
      <c r="FL619" s="145"/>
      <c r="FM619" s="145"/>
      <c r="FN619" s="145"/>
      <c r="FO619" s="145"/>
      <c r="FP619" s="145"/>
      <c r="FQ619" s="145"/>
      <c r="FR619" s="145"/>
      <c r="FS619" s="145"/>
      <c r="FT619" s="146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8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I619" s="147"/>
      <c r="HJ619" s="147"/>
      <c r="HK619" s="147"/>
      <c r="HL619" s="147"/>
      <c r="HM619" s="147"/>
    </row>
    <row r="620" spans="1:221" s="149" customFormat="1" ht="12" customHeight="1" x14ac:dyDescent="0.2">
      <c r="A620" s="150">
        <v>384</v>
      </c>
      <c r="B620" s="151" t="s">
        <v>2331</v>
      </c>
      <c r="C620" s="161"/>
      <c r="D620" s="161"/>
      <c r="E620" s="162"/>
      <c r="F620" s="154">
        <f t="shared" si="134"/>
        <v>90.894940465286666</v>
      </c>
      <c r="G620" s="306">
        <v>1960</v>
      </c>
      <c r="H620" s="281">
        <v>2025</v>
      </c>
      <c r="I620" s="154">
        <f t="shared" si="133"/>
        <v>245031.69</v>
      </c>
      <c r="J620" s="152">
        <f t="shared" si="136"/>
        <v>4710791.01</v>
      </c>
      <c r="K620" s="155">
        <f t="shared" si="137"/>
        <v>0</v>
      </c>
      <c r="L620" s="152">
        <v>0</v>
      </c>
      <c r="M620" s="152">
        <v>0</v>
      </c>
      <c r="N620" s="152">
        <v>0</v>
      </c>
      <c r="O620" s="152">
        <v>0</v>
      </c>
      <c r="P620" s="152">
        <v>0</v>
      </c>
      <c r="Q620" s="155"/>
      <c r="R620" s="155">
        <v>0</v>
      </c>
      <c r="S620" s="155"/>
      <c r="T620" s="155">
        <v>0</v>
      </c>
      <c r="U620" s="155"/>
      <c r="V620" s="155">
        <v>0</v>
      </c>
      <c r="W620" s="156">
        <v>0</v>
      </c>
      <c r="X620" s="155">
        <v>0</v>
      </c>
      <c r="Y620" s="157" t="s">
        <v>235</v>
      </c>
      <c r="Z620" s="155">
        <v>620</v>
      </c>
      <c r="AA620" s="155">
        <f>ROUND(IF(Y620="СК",7598.05*0.955,8837.94*0.955)*Z620,2)</f>
        <v>4498805.41</v>
      </c>
      <c r="AB620" s="144">
        <v>0</v>
      </c>
      <c r="AC620" s="144">
        <v>0</v>
      </c>
      <c r="AD620" s="144">
        <v>0</v>
      </c>
      <c r="AE620" s="144">
        <v>0</v>
      </c>
      <c r="AF620" s="144">
        <v>0</v>
      </c>
      <c r="AG620" s="144">
        <v>0</v>
      </c>
      <c r="AH620" s="144">
        <v>0</v>
      </c>
      <c r="AI620" s="144">
        <v>0</v>
      </c>
      <c r="AJ620" s="144">
        <v>0</v>
      </c>
      <c r="AK620" s="144">
        <v>0</v>
      </c>
      <c r="AL620" s="144">
        <v>0</v>
      </c>
      <c r="AM620" s="144">
        <f t="shared" si="138"/>
        <v>141323.73000000001</v>
      </c>
      <c r="AN620" s="144">
        <f t="shared" si="139"/>
        <v>70661.87</v>
      </c>
      <c r="AO620" s="144">
        <v>0</v>
      </c>
      <c r="AP620" s="144" t="s">
        <v>4526</v>
      </c>
      <c r="AQ620" s="294"/>
      <c r="AR620" s="144"/>
      <c r="AS620" s="271"/>
      <c r="AT620" s="144"/>
      <c r="AU620" s="144"/>
      <c r="AV620" s="158" t="s">
        <v>2329</v>
      </c>
      <c r="AW620" s="159" t="s">
        <v>2330</v>
      </c>
      <c r="AX620" s="159" t="s">
        <v>2331</v>
      </c>
      <c r="AY620" s="159" t="s">
        <v>878</v>
      </c>
      <c r="AZ620" s="159" t="s">
        <v>879</v>
      </c>
      <c r="BA620" s="158" t="s">
        <v>1040</v>
      </c>
      <c r="BB620" s="159" t="s">
        <v>891</v>
      </c>
      <c r="BC620" s="158" t="s">
        <v>166</v>
      </c>
      <c r="BD620" s="158" t="s">
        <v>166</v>
      </c>
      <c r="BE620" s="158" t="s">
        <v>959</v>
      </c>
      <c r="BF620" s="160">
        <v>590.9</v>
      </c>
      <c r="BG620" s="160">
        <v>545.9</v>
      </c>
      <c r="BH620" s="158" t="s">
        <v>883</v>
      </c>
      <c r="BI620" s="193">
        <v>7.5</v>
      </c>
      <c r="BJ620" s="159" t="s">
        <v>884</v>
      </c>
      <c r="BK620" s="160">
        <v>620</v>
      </c>
      <c r="BL620" s="160">
        <v>0</v>
      </c>
      <c r="BM620" s="160">
        <v>507.7</v>
      </c>
      <c r="BN620" s="158"/>
      <c r="BO620" s="159" t="s">
        <v>885</v>
      </c>
      <c r="BP620" s="159" t="s">
        <v>886</v>
      </c>
      <c r="BQ620" s="204" t="s">
        <v>887</v>
      </c>
      <c r="BR620" s="160">
        <v>3433566.2</v>
      </c>
      <c r="BS620" s="160">
        <v>245031.69</v>
      </c>
      <c r="BT620" s="160">
        <v>0</v>
      </c>
      <c r="BU620" s="138">
        <v>245031.69</v>
      </c>
      <c r="BV620" s="160">
        <v>248960.56</v>
      </c>
      <c r="BW620" s="160">
        <v>248960.56</v>
      </c>
      <c r="BX620" s="160">
        <v>0</v>
      </c>
      <c r="BY620" s="160">
        <v>244574.06</v>
      </c>
      <c r="BZ620" s="160">
        <v>244574.06</v>
      </c>
      <c r="CA620" s="160">
        <v>0</v>
      </c>
      <c r="CB620" s="160">
        <v>248502.93</v>
      </c>
      <c r="CC620" s="160">
        <v>248502.93</v>
      </c>
      <c r="CD620" s="160">
        <v>0</v>
      </c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  <c r="EH620" s="145"/>
      <c r="EI620" s="145"/>
      <c r="EJ620" s="145"/>
      <c r="EK620" s="145"/>
      <c r="EL620" s="145"/>
      <c r="EM620" s="145"/>
      <c r="EN620" s="145"/>
      <c r="EO620" s="145"/>
      <c r="EP620" s="145"/>
      <c r="EQ620" s="145"/>
      <c r="ER620" s="145"/>
      <c r="ES620" s="145"/>
      <c r="ET620" s="145"/>
      <c r="EU620" s="145"/>
      <c r="EV620" s="145"/>
      <c r="EW620" s="145"/>
      <c r="EX620" s="145"/>
      <c r="EY620" s="145"/>
      <c r="EZ620" s="145"/>
      <c r="FA620" s="145"/>
      <c r="FB620" s="145"/>
      <c r="FC620" s="145"/>
      <c r="FD620" s="145"/>
      <c r="FE620" s="145"/>
      <c r="FF620" s="145"/>
      <c r="FG620" s="145"/>
      <c r="FH620" s="145"/>
      <c r="FI620" s="145"/>
      <c r="FJ620" s="145"/>
      <c r="FK620" s="145"/>
      <c r="FL620" s="145"/>
      <c r="FM620" s="145"/>
      <c r="FN620" s="145"/>
      <c r="FO620" s="145"/>
      <c r="FP620" s="145"/>
      <c r="FQ620" s="145"/>
      <c r="FR620" s="145"/>
      <c r="FS620" s="145"/>
      <c r="FT620" s="146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8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I620" s="147"/>
      <c r="HJ620" s="147"/>
      <c r="HK620" s="147"/>
      <c r="HL620" s="147"/>
      <c r="HM620" s="147"/>
    </row>
    <row r="621" spans="1:221" s="149" customFormat="1" ht="12" customHeight="1" x14ac:dyDescent="0.2">
      <c r="A621" s="150">
        <v>385</v>
      </c>
      <c r="B621" s="151" t="s">
        <v>2334</v>
      </c>
      <c r="C621" s="161"/>
      <c r="D621" s="161"/>
      <c r="E621" s="162"/>
      <c r="F621" s="154">
        <f t="shared" si="134"/>
        <v>1.4748818254454787</v>
      </c>
      <c r="G621" s="306">
        <v>1987</v>
      </c>
      <c r="H621" s="278">
        <v>2023</v>
      </c>
      <c r="I621" s="154">
        <f t="shared" si="133"/>
        <v>2236530.85</v>
      </c>
      <c r="J621" s="152">
        <f t="shared" si="136"/>
        <v>2782179.9</v>
      </c>
      <c r="K621" s="155">
        <f t="shared" si="137"/>
        <v>0</v>
      </c>
      <c r="L621" s="152">
        <v>0</v>
      </c>
      <c r="M621" s="152">
        <v>0</v>
      </c>
      <c r="N621" s="152">
        <v>0</v>
      </c>
      <c r="O621" s="152">
        <v>0</v>
      </c>
      <c r="P621" s="152">
        <v>0</v>
      </c>
      <c r="Q621" s="155"/>
      <c r="R621" s="155">
        <v>0</v>
      </c>
      <c r="S621" s="155"/>
      <c r="T621" s="155">
        <v>0</v>
      </c>
      <c r="U621" s="155"/>
      <c r="V621" s="155">
        <v>0</v>
      </c>
      <c r="W621" s="156">
        <v>1</v>
      </c>
      <c r="X621" s="155">
        <f>ROUND((W621*2782179.9*0.955),2)</f>
        <v>2656981.7999999998</v>
      </c>
      <c r="Y621" s="157"/>
      <c r="Z621" s="155">
        <v>0</v>
      </c>
      <c r="AA621" s="155">
        <v>0</v>
      </c>
      <c r="AB621" s="144">
        <v>0</v>
      </c>
      <c r="AC621" s="144">
        <v>0</v>
      </c>
      <c r="AD621" s="144">
        <v>0</v>
      </c>
      <c r="AE621" s="144">
        <v>0</v>
      </c>
      <c r="AF621" s="144">
        <v>0</v>
      </c>
      <c r="AG621" s="144">
        <v>0</v>
      </c>
      <c r="AH621" s="144">
        <v>0</v>
      </c>
      <c r="AI621" s="144">
        <v>0</v>
      </c>
      <c r="AJ621" s="144">
        <v>0</v>
      </c>
      <c r="AK621" s="144">
        <v>0</v>
      </c>
      <c r="AL621" s="144">
        <v>0</v>
      </c>
      <c r="AM621" s="144">
        <f t="shared" si="138"/>
        <v>83465.399999999994</v>
      </c>
      <c r="AN621" s="144">
        <f t="shared" si="139"/>
        <v>41732.699999999997</v>
      </c>
      <c r="AO621" s="144">
        <v>0</v>
      </c>
      <c r="AP621" s="144" t="s">
        <v>4526</v>
      </c>
      <c r="AQ621" s="294"/>
      <c r="AR621" s="144"/>
      <c r="AS621" s="271"/>
      <c r="AT621" s="144"/>
      <c r="AU621" s="144"/>
      <c r="AV621" s="158" t="s">
        <v>2332</v>
      </c>
      <c r="AW621" s="159" t="s">
        <v>2333</v>
      </c>
      <c r="AX621" s="159" t="s">
        <v>2334</v>
      </c>
      <c r="AY621" s="159" t="s">
        <v>878</v>
      </c>
      <c r="AZ621" s="159" t="s">
        <v>879</v>
      </c>
      <c r="BA621" s="158" t="s">
        <v>1398</v>
      </c>
      <c r="BB621" s="159" t="s">
        <v>891</v>
      </c>
      <c r="BC621" s="158" t="s">
        <v>742</v>
      </c>
      <c r="BD621" s="158" t="s">
        <v>165</v>
      </c>
      <c r="BE621" s="158" t="s">
        <v>1859</v>
      </c>
      <c r="BF621" s="160">
        <v>4650.2</v>
      </c>
      <c r="BG621" s="160">
        <v>3878</v>
      </c>
      <c r="BH621" s="158" t="s">
        <v>165</v>
      </c>
      <c r="BI621" s="158" t="s">
        <v>4574</v>
      </c>
      <c r="BJ621" s="159" t="s">
        <v>892</v>
      </c>
      <c r="BK621" s="160">
        <v>550</v>
      </c>
      <c r="BL621" s="160">
        <v>600</v>
      </c>
      <c r="BM621" s="160">
        <v>3119</v>
      </c>
      <c r="BN621" s="158"/>
      <c r="BO621" s="159" t="s">
        <v>999</v>
      </c>
      <c r="BP621" s="159" t="s">
        <v>886</v>
      </c>
      <c r="BQ621" s="204" t="s">
        <v>913</v>
      </c>
      <c r="BR621" s="160">
        <v>2782179.9</v>
      </c>
      <c r="BS621" s="160">
        <v>2236530.85</v>
      </c>
      <c r="BT621" s="160">
        <v>0</v>
      </c>
      <c r="BU621" s="138">
        <v>2236530.85</v>
      </c>
      <c r="BV621" s="160">
        <v>2242125.4900000002</v>
      </c>
      <c r="BW621" s="160">
        <v>2242125.4900000002</v>
      </c>
      <c r="BX621" s="160">
        <v>0</v>
      </c>
      <c r="BY621" s="160">
        <v>2227003.7599999998</v>
      </c>
      <c r="BZ621" s="160">
        <v>2227003.7599999998</v>
      </c>
      <c r="CA621" s="160">
        <v>0</v>
      </c>
      <c r="CB621" s="160">
        <v>2232598.4</v>
      </c>
      <c r="CC621" s="160">
        <v>2232598.4</v>
      </c>
      <c r="CD621" s="160">
        <v>0</v>
      </c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  <c r="EH621" s="145"/>
      <c r="EI621" s="145"/>
      <c r="EJ621" s="145"/>
      <c r="EK621" s="145"/>
      <c r="EL621" s="145"/>
      <c r="EM621" s="145"/>
      <c r="EN621" s="145"/>
      <c r="EO621" s="145"/>
      <c r="EP621" s="145"/>
      <c r="EQ621" s="145"/>
      <c r="ER621" s="145"/>
      <c r="ES621" s="145"/>
      <c r="ET621" s="145"/>
      <c r="EU621" s="145"/>
      <c r="EV621" s="145"/>
      <c r="EW621" s="145"/>
      <c r="EX621" s="145"/>
      <c r="EY621" s="145"/>
      <c r="EZ621" s="145"/>
      <c r="FA621" s="145"/>
      <c r="FB621" s="145"/>
      <c r="FC621" s="145"/>
      <c r="FD621" s="145"/>
      <c r="FE621" s="145"/>
      <c r="FF621" s="145"/>
      <c r="FG621" s="145"/>
      <c r="FH621" s="145"/>
      <c r="FI621" s="145"/>
      <c r="FJ621" s="145"/>
      <c r="FK621" s="145"/>
      <c r="FL621" s="145"/>
      <c r="FM621" s="145"/>
      <c r="FN621" s="145"/>
      <c r="FO621" s="145"/>
      <c r="FP621" s="145"/>
      <c r="FQ621" s="145"/>
      <c r="FR621" s="145"/>
      <c r="FS621" s="145"/>
      <c r="FT621" s="146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8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I621" s="147"/>
      <c r="HJ621" s="147"/>
      <c r="HK621" s="147"/>
      <c r="HL621" s="147"/>
      <c r="HM621" s="147"/>
    </row>
    <row r="622" spans="1:221" s="149" customFormat="1" ht="12" customHeight="1" x14ac:dyDescent="0.2">
      <c r="A622" s="150">
        <v>386</v>
      </c>
      <c r="B622" s="151" t="s">
        <v>2337</v>
      </c>
      <c r="C622" s="161"/>
      <c r="D622" s="161"/>
      <c r="E622" s="162"/>
      <c r="F622" s="154">
        <f t="shared" si="134"/>
        <v>26.595621795533528</v>
      </c>
      <c r="G622" s="306">
        <v>1975</v>
      </c>
      <c r="H622" s="281">
        <v>2025</v>
      </c>
      <c r="I622" s="154">
        <f t="shared" si="133"/>
        <v>2286129.91</v>
      </c>
      <c r="J622" s="152">
        <f t="shared" si="136"/>
        <v>13106665.02</v>
      </c>
      <c r="K622" s="155">
        <f t="shared" si="137"/>
        <v>0</v>
      </c>
      <c r="L622" s="152">
        <v>0</v>
      </c>
      <c r="M622" s="152">
        <v>0</v>
      </c>
      <c r="N622" s="152">
        <v>0</v>
      </c>
      <c r="O622" s="152">
        <v>0</v>
      </c>
      <c r="P622" s="152">
        <v>0</v>
      </c>
      <c r="Q622" s="155"/>
      <c r="R622" s="155">
        <v>0</v>
      </c>
      <c r="S622" s="155"/>
      <c r="T622" s="155">
        <v>0</v>
      </c>
      <c r="U622" s="155"/>
      <c r="V622" s="155">
        <v>0</v>
      </c>
      <c r="W622" s="156">
        <v>0</v>
      </c>
      <c r="X622" s="155">
        <v>0</v>
      </c>
      <c r="Y622" s="157" t="s">
        <v>234</v>
      </c>
      <c r="Z622" s="155">
        <v>1483</v>
      </c>
      <c r="AA622" s="155">
        <f>ROUND(IF(Y622="СК",7598.05*0.955,8837.94*0.955)*Z622,2)</f>
        <v>12516865.09</v>
      </c>
      <c r="AB622" s="144">
        <v>0</v>
      </c>
      <c r="AC622" s="144">
        <v>0</v>
      </c>
      <c r="AD622" s="144">
        <v>0</v>
      </c>
      <c r="AE622" s="144">
        <v>0</v>
      </c>
      <c r="AF622" s="144">
        <v>0</v>
      </c>
      <c r="AG622" s="144">
        <v>0</v>
      </c>
      <c r="AH622" s="144">
        <v>0</v>
      </c>
      <c r="AI622" s="144">
        <v>0</v>
      </c>
      <c r="AJ622" s="144">
        <v>0</v>
      </c>
      <c r="AK622" s="144">
        <v>0</v>
      </c>
      <c r="AL622" s="144">
        <v>0</v>
      </c>
      <c r="AM622" s="144">
        <f t="shared" si="138"/>
        <v>393199.95</v>
      </c>
      <c r="AN622" s="144">
        <f t="shared" si="139"/>
        <v>196599.98</v>
      </c>
      <c r="AO622" s="144">
        <v>0</v>
      </c>
      <c r="AP622" s="144" t="s">
        <v>4526</v>
      </c>
      <c r="AQ622" s="294"/>
      <c r="AR622" s="144"/>
      <c r="AS622" s="271"/>
      <c r="AT622" s="144"/>
      <c r="AU622" s="144"/>
      <c r="AV622" s="158" t="s">
        <v>2335</v>
      </c>
      <c r="AW622" s="159" t="s">
        <v>2336</v>
      </c>
      <c r="AX622" s="159" t="s">
        <v>2337</v>
      </c>
      <c r="AY622" s="159" t="s">
        <v>878</v>
      </c>
      <c r="AZ622" s="159" t="s">
        <v>879</v>
      </c>
      <c r="BA622" s="158" t="s">
        <v>1387</v>
      </c>
      <c r="BB622" s="159" t="s">
        <v>881</v>
      </c>
      <c r="BC622" s="158" t="s">
        <v>846</v>
      </c>
      <c r="BD622" s="158" t="s">
        <v>847</v>
      </c>
      <c r="BE622" s="158" t="s">
        <v>2338</v>
      </c>
      <c r="BF622" s="160">
        <v>4946.6000000000004</v>
      </c>
      <c r="BG622" s="160">
        <v>4520.6000000000004</v>
      </c>
      <c r="BH622" s="158" t="s">
        <v>883</v>
      </c>
      <c r="BI622" s="193">
        <v>7.5</v>
      </c>
      <c r="BJ622" s="159" t="s">
        <v>892</v>
      </c>
      <c r="BK622" s="160">
        <v>1483</v>
      </c>
      <c r="BL622" s="160">
        <v>1141</v>
      </c>
      <c r="BM622" s="160">
        <v>3083.2</v>
      </c>
      <c r="BN622" s="158"/>
      <c r="BO622" s="159" t="s">
        <v>885</v>
      </c>
      <c r="BP622" s="159" t="s">
        <v>886</v>
      </c>
      <c r="BQ622" s="204" t="s">
        <v>887</v>
      </c>
      <c r="BR622" s="160">
        <v>8555931.2200000007</v>
      </c>
      <c r="BS622" s="160">
        <v>2286129.91</v>
      </c>
      <c r="BT622" s="160">
        <v>0</v>
      </c>
      <c r="BU622" s="138">
        <v>2286129.91</v>
      </c>
      <c r="BV622" s="160">
        <v>2286129.91</v>
      </c>
      <c r="BW622" s="160">
        <v>2286129.91</v>
      </c>
      <c r="BX622" s="160">
        <v>0</v>
      </c>
      <c r="BY622" s="160">
        <v>2282321.0699999998</v>
      </c>
      <c r="BZ622" s="160">
        <v>2282321.0699999998</v>
      </c>
      <c r="CA622" s="160">
        <v>0</v>
      </c>
      <c r="CB622" s="160">
        <v>2282321.0699999998</v>
      </c>
      <c r="CC622" s="160">
        <v>2282321.0699999998</v>
      </c>
      <c r="CD622" s="160">
        <v>0</v>
      </c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  <c r="EH622" s="145"/>
      <c r="EI622" s="145"/>
      <c r="EJ622" s="145"/>
      <c r="EK622" s="145"/>
      <c r="EL622" s="145"/>
      <c r="EM622" s="145"/>
      <c r="EN622" s="145"/>
      <c r="EO622" s="145"/>
      <c r="EP622" s="145"/>
      <c r="EQ622" s="145"/>
      <c r="ER622" s="145"/>
      <c r="ES622" s="145"/>
      <c r="ET622" s="145"/>
      <c r="EU622" s="145"/>
      <c r="EV622" s="145"/>
      <c r="EW622" s="145"/>
      <c r="EX622" s="145"/>
      <c r="EY622" s="145"/>
      <c r="EZ622" s="145"/>
      <c r="FA622" s="145"/>
      <c r="FB622" s="145"/>
      <c r="FC622" s="145"/>
      <c r="FD622" s="145"/>
      <c r="FE622" s="145"/>
      <c r="FF622" s="145"/>
      <c r="FG622" s="145"/>
      <c r="FH622" s="145"/>
      <c r="FI622" s="145"/>
      <c r="FJ622" s="145"/>
      <c r="FK622" s="145"/>
      <c r="FL622" s="145"/>
      <c r="FM622" s="145"/>
      <c r="FN622" s="145"/>
      <c r="FO622" s="145"/>
      <c r="FP622" s="145"/>
      <c r="FQ622" s="145"/>
      <c r="FR622" s="145"/>
      <c r="FS622" s="145"/>
      <c r="FT622" s="146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8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I622" s="147"/>
      <c r="HJ622" s="147"/>
      <c r="HK622" s="147"/>
      <c r="HL622" s="147"/>
      <c r="HM622" s="147"/>
    </row>
    <row r="623" spans="1:221" s="149" customFormat="1" ht="12" customHeight="1" x14ac:dyDescent="0.2">
      <c r="A623" s="150">
        <v>387</v>
      </c>
      <c r="B623" s="151" t="s">
        <v>2341</v>
      </c>
      <c r="C623" s="161"/>
      <c r="D623" s="161"/>
      <c r="E623" s="162"/>
      <c r="F623" s="154">
        <f t="shared" si="134"/>
        <v>19.376722713564437</v>
      </c>
      <c r="G623" s="306">
        <v>1975</v>
      </c>
      <c r="H623" s="281">
        <v>2023</v>
      </c>
      <c r="I623" s="154">
        <f t="shared" si="133"/>
        <v>1634901.44</v>
      </c>
      <c r="J623" s="152">
        <f t="shared" si="136"/>
        <v>7353166.0800000001</v>
      </c>
      <c r="K623" s="155">
        <f t="shared" si="137"/>
        <v>0</v>
      </c>
      <c r="L623" s="152">
        <v>0</v>
      </c>
      <c r="M623" s="152">
        <v>0</v>
      </c>
      <c r="N623" s="152">
        <v>0</v>
      </c>
      <c r="O623" s="152">
        <v>0</v>
      </c>
      <c r="P623" s="152">
        <v>0</v>
      </c>
      <c r="Q623" s="155"/>
      <c r="R623" s="155">
        <v>0</v>
      </c>
      <c r="S623" s="155"/>
      <c r="T623" s="155">
        <v>0</v>
      </c>
      <c r="U623" s="155"/>
      <c r="V623" s="155">
        <v>0</v>
      </c>
      <c r="W623" s="156">
        <v>0</v>
      </c>
      <c r="X623" s="155">
        <v>0</v>
      </c>
      <c r="Y623" s="157" t="s">
        <v>234</v>
      </c>
      <c r="Z623" s="155">
        <v>832</v>
      </c>
      <c r="AA623" s="155">
        <f>ROUND(IF(Y623="СК",7598.05*0.955,8837.94*0.955)*Z623,2)</f>
        <v>7022273.6100000003</v>
      </c>
      <c r="AB623" s="144">
        <v>0</v>
      </c>
      <c r="AC623" s="144">
        <v>0</v>
      </c>
      <c r="AD623" s="144">
        <v>0</v>
      </c>
      <c r="AE623" s="144">
        <v>0</v>
      </c>
      <c r="AF623" s="144">
        <v>0</v>
      </c>
      <c r="AG623" s="144">
        <v>0</v>
      </c>
      <c r="AH623" s="144">
        <v>0</v>
      </c>
      <c r="AI623" s="144">
        <v>0</v>
      </c>
      <c r="AJ623" s="144">
        <v>0</v>
      </c>
      <c r="AK623" s="144">
        <v>0</v>
      </c>
      <c r="AL623" s="144">
        <v>0</v>
      </c>
      <c r="AM623" s="144">
        <f t="shared" si="138"/>
        <v>220594.98</v>
      </c>
      <c r="AN623" s="144">
        <f t="shared" si="139"/>
        <v>110297.49</v>
      </c>
      <c r="AO623" s="144">
        <v>0</v>
      </c>
      <c r="AP623" s="144" t="s">
        <v>4526</v>
      </c>
      <c r="AQ623" s="294"/>
      <c r="AR623" s="144"/>
      <c r="AS623" s="271"/>
      <c r="AT623" s="144"/>
      <c r="AU623" s="144"/>
      <c r="AV623" s="158" t="s">
        <v>2339</v>
      </c>
      <c r="AW623" s="159" t="s">
        <v>2340</v>
      </c>
      <c r="AX623" s="159" t="s">
        <v>2341</v>
      </c>
      <c r="AY623" s="159" t="s">
        <v>878</v>
      </c>
      <c r="AZ623" s="159" t="s">
        <v>879</v>
      </c>
      <c r="BA623" s="158" t="s">
        <v>1387</v>
      </c>
      <c r="BB623" s="159" t="s">
        <v>881</v>
      </c>
      <c r="BC623" s="158" t="s">
        <v>846</v>
      </c>
      <c r="BD623" s="158" t="s">
        <v>845</v>
      </c>
      <c r="BE623" s="158" t="s">
        <v>1392</v>
      </c>
      <c r="BF623" s="160">
        <v>3555</v>
      </c>
      <c r="BG623" s="160">
        <v>3279</v>
      </c>
      <c r="BH623" s="158" t="s">
        <v>883</v>
      </c>
      <c r="BI623" s="193">
        <v>7.5</v>
      </c>
      <c r="BJ623" s="159" t="s">
        <v>892</v>
      </c>
      <c r="BK623" s="160">
        <v>832</v>
      </c>
      <c r="BL623" s="160">
        <v>734</v>
      </c>
      <c r="BM623" s="160">
        <v>2476</v>
      </c>
      <c r="BN623" s="158"/>
      <c r="BO623" s="159" t="s">
        <v>885</v>
      </c>
      <c r="BP623" s="159" t="s">
        <v>886</v>
      </c>
      <c r="BQ623" s="204" t="s">
        <v>887</v>
      </c>
      <c r="BR623" s="160">
        <v>4800090.88</v>
      </c>
      <c r="BS623" s="160">
        <v>1634901.44</v>
      </c>
      <c r="BT623" s="160">
        <v>0</v>
      </c>
      <c r="BU623" s="138">
        <v>1634901.44</v>
      </c>
      <c r="BV623" s="160">
        <v>1646028.76</v>
      </c>
      <c r="BW623" s="160">
        <v>1646028.76</v>
      </c>
      <c r="BX623" s="160">
        <v>0</v>
      </c>
      <c r="BY623" s="160">
        <v>1619319.02</v>
      </c>
      <c r="BZ623" s="160">
        <v>1619319.02</v>
      </c>
      <c r="CA623" s="160">
        <v>0</v>
      </c>
      <c r="CB623" s="160">
        <v>1630434.19</v>
      </c>
      <c r="CC623" s="160">
        <v>1630434.19</v>
      </c>
      <c r="CD623" s="160">
        <v>0</v>
      </c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  <c r="EW623" s="145"/>
      <c r="EX623" s="145"/>
      <c r="EY623" s="145"/>
      <c r="EZ623" s="145"/>
      <c r="FA623" s="145"/>
      <c r="FB623" s="145"/>
      <c r="FC623" s="145"/>
      <c r="FD623" s="145"/>
      <c r="FE623" s="145"/>
      <c r="FF623" s="145"/>
      <c r="FG623" s="145"/>
      <c r="FH623" s="145"/>
      <c r="FI623" s="145"/>
      <c r="FJ623" s="145"/>
      <c r="FK623" s="145"/>
      <c r="FL623" s="145"/>
      <c r="FM623" s="145"/>
      <c r="FN623" s="145"/>
      <c r="FO623" s="145"/>
      <c r="FP623" s="145"/>
      <c r="FQ623" s="145"/>
      <c r="FR623" s="145"/>
      <c r="FS623" s="145"/>
      <c r="FT623" s="146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8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I623" s="147"/>
      <c r="HJ623" s="147"/>
      <c r="HK623" s="147"/>
      <c r="HL623" s="147"/>
      <c r="HM623" s="147"/>
    </row>
    <row r="624" spans="1:221" s="149" customFormat="1" ht="12" customHeight="1" x14ac:dyDescent="0.2">
      <c r="A624" s="150">
        <v>388</v>
      </c>
      <c r="B624" s="151" t="s">
        <v>2344</v>
      </c>
      <c r="C624" s="161"/>
      <c r="D624" s="161"/>
      <c r="E624" s="162"/>
      <c r="F624" s="154">
        <f t="shared" si="134"/>
        <v>20.246689907576066</v>
      </c>
      <c r="G624" s="306">
        <v>1975</v>
      </c>
      <c r="H624" s="281">
        <v>2025</v>
      </c>
      <c r="I624" s="154">
        <f t="shared" si="133"/>
        <v>1598294.71</v>
      </c>
      <c r="J624" s="152">
        <f t="shared" si="136"/>
        <v>7600628.4000000004</v>
      </c>
      <c r="K624" s="155">
        <f t="shared" si="137"/>
        <v>0</v>
      </c>
      <c r="L624" s="152">
        <v>0</v>
      </c>
      <c r="M624" s="152">
        <v>0</v>
      </c>
      <c r="N624" s="152">
        <v>0</v>
      </c>
      <c r="O624" s="152">
        <v>0</v>
      </c>
      <c r="P624" s="152">
        <v>0</v>
      </c>
      <c r="Q624" s="155"/>
      <c r="R624" s="155">
        <v>0</v>
      </c>
      <c r="S624" s="155"/>
      <c r="T624" s="155">
        <v>0</v>
      </c>
      <c r="U624" s="155"/>
      <c r="V624" s="155">
        <v>0</v>
      </c>
      <c r="W624" s="156">
        <v>0</v>
      </c>
      <c r="X624" s="155">
        <v>0</v>
      </c>
      <c r="Y624" s="157" t="s">
        <v>234</v>
      </c>
      <c r="Z624" s="155">
        <v>860</v>
      </c>
      <c r="AA624" s="155">
        <f>ROUND(IF(Y624="СК",7598.05*0.955,8837.94*0.955)*Z624,2)</f>
        <v>7258600.1200000001</v>
      </c>
      <c r="AB624" s="144">
        <v>0</v>
      </c>
      <c r="AC624" s="144">
        <v>0</v>
      </c>
      <c r="AD624" s="144">
        <v>0</v>
      </c>
      <c r="AE624" s="144">
        <v>0</v>
      </c>
      <c r="AF624" s="144">
        <v>0</v>
      </c>
      <c r="AG624" s="144">
        <v>0</v>
      </c>
      <c r="AH624" s="144">
        <v>0</v>
      </c>
      <c r="AI624" s="144">
        <v>0</v>
      </c>
      <c r="AJ624" s="144">
        <v>0</v>
      </c>
      <c r="AK624" s="144">
        <v>0</v>
      </c>
      <c r="AL624" s="144">
        <v>0</v>
      </c>
      <c r="AM624" s="144">
        <f t="shared" si="138"/>
        <v>228018.85</v>
      </c>
      <c r="AN624" s="144">
        <f t="shared" si="139"/>
        <v>114009.43</v>
      </c>
      <c r="AO624" s="144">
        <v>0</v>
      </c>
      <c r="AP624" s="144" t="s">
        <v>4526</v>
      </c>
      <c r="AQ624" s="294"/>
      <c r="AR624" s="144"/>
      <c r="AS624" s="271"/>
      <c r="AT624" s="144"/>
      <c r="AU624" s="144"/>
      <c r="AV624" s="158" t="s">
        <v>2342</v>
      </c>
      <c r="AW624" s="159" t="s">
        <v>2343</v>
      </c>
      <c r="AX624" s="159" t="s">
        <v>2344</v>
      </c>
      <c r="AY624" s="159" t="s">
        <v>878</v>
      </c>
      <c r="AZ624" s="159" t="s">
        <v>879</v>
      </c>
      <c r="BA624" s="158" t="s">
        <v>1387</v>
      </c>
      <c r="BB624" s="159" t="s">
        <v>881</v>
      </c>
      <c r="BC624" s="158" t="s">
        <v>846</v>
      </c>
      <c r="BD624" s="158" t="s">
        <v>845</v>
      </c>
      <c r="BE624" s="158" t="s">
        <v>1103</v>
      </c>
      <c r="BF624" s="160">
        <v>3582</v>
      </c>
      <c r="BG624" s="160">
        <v>3294</v>
      </c>
      <c r="BH624" s="158" t="s">
        <v>883</v>
      </c>
      <c r="BI624" s="193">
        <v>7.5</v>
      </c>
      <c r="BJ624" s="159" t="s">
        <v>892</v>
      </c>
      <c r="BK624" s="160">
        <v>860</v>
      </c>
      <c r="BL624" s="160">
        <v>745</v>
      </c>
      <c r="BM624" s="160">
        <v>2358</v>
      </c>
      <c r="BN624" s="158"/>
      <c r="BO624" s="159" t="s">
        <v>885</v>
      </c>
      <c r="BP624" s="159" t="s">
        <v>886</v>
      </c>
      <c r="BQ624" s="204" t="s">
        <v>887</v>
      </c>
      <c r="BR624" s="160">
        <v>4961632.4000000004</v>
      </c>
      <c r="BS624" s="160">
        <v>1598294.71</v>
      </c>
      <c r="BT624" s="160">
        <v>0</v>
      </c>
      <c r="BU624" s="138">
        <v>1598294.71</v>
      </c>
      <c r="BV624" s="160">
        <v>1598294.71</v>
      </c>
      <c r="BW624" s="160">
        <v>1598294.71</v>
      </c>
      <c r="BX624" s="160">
        <v>0</v>
      </c>
      <c r="BY624" s="160">
        <v>1594484.51</v>
      </c>
      <c r="BZ624" s="160">
        <v>1594484.51</v>
      </c>
      <c r="CA624" s="160">
        <v>0</v>
      </c>
      <c r="CB624" s="160">
        <v>1594484.51</v>
      </c>
      <c r="CC624" s="160">
        <v>1594484.51</v>
      </c>
      <c r="CD624" s="160">
        <v>0</v>
      </c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  <c r="EH624" s="145"/>
      <c r="EI624" s="145"/>
      <c r="EJ624" s="145"/>
      <c r="EK624" s="145"/>
      <c r="EL624" s="145"/>
      <c r="EM624" s="145"/>
      <c r="EN624" s="145"/>
      <c r="EO624" s="145"/>
      <c r="EP624" s="145"/>
      <c r="EQ624" s="145"/>
      <c r="ER624" s="145"/>
      <c r="ES624" s="145"/>
      <c r="ET624" s="145"/>
      <c r="EU624" s="145"/>
      <c r="EV624" s="145"/>
      <c r="EW624" s="145"/>
      <c r="EX624" s="145"/>
      <c r="EY624" s="145"/>
      <c r="EZ624" s="145"/>
      <c r="FA624" s="145"/>
      <c r="FB624" s="145"/>
      <c r="FC624" s="145"/>
      <c r="FD624" s="145"/>
      <c r="FE624" s="145"/>
      <c r="FF624" s="145"/>
      <c r="FG624" s="145"/>
      <c r="FH624" s="145"/>
      <c r="FI624" s="145"/>
      <c r="FJ624" s="145"/>
      <c r="FK624" s="145"/>
      <c r="FL624" s="145"/>
      <c r="FM624" s="145"/>
      <c r="FN624" s="145"/>
      <c r="FO624" s="145"/>
      <c r="FP624" s="145"/>
      <c r="FQ624" s="145"/>
      <c r="FR624" s="145"/>
      <c r="FS624" s="145"/>
      <c r="FT624" s="146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8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I624" s="147"/>
      <c r="HJ624" s="147"/>
      <c r="HK624" s="147"/>
      <c r="HL624" s="147"/>
      <c r="HM624" s="147"/>
    </row>
    <row r="625" spans="1:221" s="149" customFormat="1" ht="12" customHeight="1" x14ac:dyDescent="0.2">
      <c r="A625" s="150">
        <v>389</v>
      </c>
      <c r="B625" s="151" t="s">
        <v>2347</v>
      </c>
      <c r="C625" s="161"/>
      <c r="D625" s="161"/>
      <c r="E625" s="162"/>
      <c r="F625" s="154">
        <f t="shared" si="134"/>
        <v>21.353567932809195</v>
      </c>
      <c r="G625" s="306">
        <v>1976</v>
      </c>
      <c r="H625" s="281">
        <v>2025</v>
      </c>
      <c r="I625" s="154">
        <f t="shared" si="133"/>
        <v>1721533.9</v>
      </c>
      <c r="J625" s="152">
        <f t="shared" si="136"/>
        <v>8484422.4000000004</v>
      </c>
      <c r="K625" s="155">
        <f t="shared" si="137"/>
        <v>0</v>
      </c>
      <c r="L625" s="152">
        <v>0</v>
      </c>
      <c r="M625" s="152">
        <v>0</v>
      </c>
      <c r="N625" s="152">
        <v>0</v>
      </c>
      <c r="O625" s="152">
        <v>0</v>
      </c>
      <c r="P625" s="152">
        <v>0</v>
      </c>
      <c r="Q625" s="155"/>
      <c r="R625" s="155">
        <v>0</v>
      </c>
      <c r="S625" s="155"/>
      <c r="T625" s="155">
        <v>0</v>
      </c>
      <c r="U625" s="155"/>
      <c r="V625" s="155">
        <v>0</v>
      </c>
      <c r="W625" s="156">
        <v>0</v>
      </c>
      <c r="X625" s="155">
        <v>0</v>
      </c>
      <c r="Y625" s="157" t="s">
        <v>234</v>
      </c>
      <c r="Z625" s="155">
        <v>960</v>
      </c>
      <c r="AA625" s="155">
        <f>ROUND(IF(Y625="СК",7598.05*0.955,8837.94*0.955)*Z625,2)</f>
        <v>8102623.3899999997</v>
      </c>
      <c r="AB625" s="144">
        <v>0</v>
      </c>
      <c r="AC625" s="144">
        <v>0</v>
      </c>
      <c r="AD625" s="144">
        <v>0</v>
      </c>
      <c r="AE625" s="144">
        <v>0</v>
      </c>
      <c r="AF625" s="144">
        <v>0</v>
      </c>
      <c r="AG625" s="144">
        <v>0</v>
      </c>
      <c r="AH625" s="144">
        <v>0</v>
      </c>
      <c r="AI625" s="144">
        <v>0</v>
      </c>
      <c r="AJ625" s="144">
        <v>0</v>
      </c>
      <c r="AK625" s="144">
        <v>0</v>
      </c>
      <c r="AL625" s="144">
        <v>0</v>
      </c>
      <c r="AM625" s="144">
        <f t="shared" si="138"/>
        <v>254532.67</v>
      </c>
      <c r="AN625" s="144">
        <f t="shared" si="139"/>
        <v>127266.34</v>
      </c>
      <c r="AO625" s="144">
        <v>0</v>
      </c>
      <c r="AP625" s="144" t="s">
        <v>4526</v>
      </c>
      <c r="AQ625" s="294"/>
      <c r="AR625" s="144"/>
      <c r="AS625" s="271"/>
      <c r="AT625" s="144"/>
      <c r="AU625" s="144"/>
      <c r="AV625" s="158" t="s">
        <v>2345</v>
      </c>
      <c r="AW625" s="159" t="s">
        <v>2346</v>
      </c>
      <c r="AX625" s="159" t="s">
        <v>2347</v>
      </c>
      <c r="AY625" s="159" t="s">
        <v>878</v>
      </c>
      <c r="AZ625" s="159" t="s">
        <v>879</v>
      </c>
      <c r="BA625" s="158" t="s">
        <v>912</v>
      </c>
      <c r="BB625" s="159" t="s">
        <v>881</v>
      </c>
      <c r="BC625" s="158" t="s">
        <v>846</v>
      </c>
      <c r="BD625" s="158" t="s">
        <v>844</v>
      </c>
      <c r="BE625" s="158" t="s">
        <v>1402</v>
      </c>
      <c r="BF625" s="160">
        <v>4041</v>
      </c>
      <c r="BG625" s="160">
        <v>3519</v>
      </c>
      <c r="BH625" s="158" t="s">
        <v>883</v>
      </c>
      <c r="BI625" s="193">
        <v>7.5</v>
      </c>
      <c r="BJ625" s="159" t="s">
        <v>892</v>
      </c>
      <c r="BK625" s="160">
        <v>960</v>
      </c>
      <c r="BL625" s="160">
        <v>357</v>
      </c>
      <c r="BM625" s="160">
        <v>2651</v>
      </c>
      <c r="BN625" s="158"/>
      <c r="BO625" s="159" t="s">
        <v>885</v>
      </c>
      <c r="BP625" s="159" t="s">
        <v>886</v>
      </c>
      <c r="BQ625" s="204" t="s">
        <v>887</v>
      </c>
      <c r="BR625" s="160">
        <v>5538566.4000000004</v>
      </c>
      <c r="BS625" s="160">
        <v>1721533.9</v>
      </c>
      <c r="BT625" s="160">
        <v>0</v>
      </c>
      <c r="BU625" s="138">
        <v>1721533.9</v>
      </c>
      <c r="BV625" s="160">
        <v>1832794.39</v>
      </c>
      <c r="BW625" s="160">
        <v>1832794.39</v>
      </c>
      <c r="BX625" s="160">
        <v>0</v>
      </c>
      <c r="BY625" s="160">
        <v>1706154.35</v>
      </c>
      <c r="BZ625" s="160">
        <v>1706154.35</v>
      </c>
      <c r="CA625" s="160">
        <v>0</v>
      </c>
      <c r="CB625" s="160">
        <v>1817375.57</v>
      </c>
      <c r="CC625" s="160">
        <v>1817375.57</v>
      </c>
      <c r="CD625" s="160">
        <v>0</v>
      </c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  <c r="EW625" s="145"/>
      <c r="EX625" s="145"/>
      <c r="EY625" s="145"/>
      <c r="EZ625" s="145"/>
      <c r="FA625" s="145"/>
      <c r="FB625" s="145"/>
      <c r="FC625" s="145"/>
      <c r="FD625" s="145"/>
      <c r="FE625" s="145"/>
      <c r="FF625" s="145"/>
      <c r="FG625" s="145"/>
      <c r="FH625" s="145"/>
      <c r="FI625" s="145"/>
      <c r="FJ625" s="145"/>
      <c r="FK625" s="145"/>
      <c r="FL625" s="145"/>
      <c r="FM625" s="145"/>
      <c r="FN625" s="145"/>
      <c r="FO625" s="145"/>
      <c r="FP625" s="145"/>
      <c r="FQ625" s="145"/>
      <c r="FR625" s="145"/>
      <c r="FS625" s="145"/>
      <c r="FT625" s="146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8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I625" s="147"/>
      <c r="HJ625" s="147"/>
      <c r="HK625" s="147"/>
      <c r="HL625" s="147"/>
      <c r="HM625" s="147"/>
    </row>
    <row r="626" spans="1:221" s="149" customFormat="1" ht="12" customHeight="1" x14ac:dyDescent="0.2">
      <c r="A626" s="150">
        <v>390</v>
      </c>
      <c r="B626" s="151" t="s">
        <v>2350</v>
      </c>
      <c r="C626" s="161"/>
      <c r="D626" s="161"/>
      <c r="E626" s="162"/>
      <c r="F626" s="154">
        <f t="shared" si="134"/>
        <v>28.672539886039889</v>
      </c>
      <c r="G626" s="306">
        <v>1967</v>
      </c>
      <c r="H626" s="281">
        <v>2025</v>
      </c>
      <c r="I626" s="154">
        <f t="shared" si="133"/>
        <v>753414.65</v>
      </c>
      <c r="J626" s="152">
        <f t="shared" si="136"/>
        <v>4376476.79</v>
      </c>
      <c r="K626" s="155">
        <f t="shared" si="137"/>
        <v>0</v>
      </c>
      <c r="L626" s="152">
        <v>0</v>
      </c>
      <c r="M626" s="152">
        <v>0</v>
      </c>
      <c r="N626" s="152">
        <v>0</v>
      </c>
      <c r="O626" s="152">
        <v>0</v>
      </c>
      <c r="P626" s="152">
        <v>0</v>
      </c>
      <c r="Q626" s="155"/>
      <c r="R626" s="155">
        <v>0</v>
      </c>
      <c r="S626" s="155"/>
      <c r="T626" s="155">
        <v>0</v>
      </c>
      <c r="U626" s="155"/>
      <c r="V626" s="155">
        <v>0</v>
      </c>
      <c r="W626" s="156">
        <v>0</v>
      </c>
      <c r="X626" s="155">
        <v>0</v>
      </c>
      <c r="Y626" s="157" t="s">
        <v>235</v>
      </c>
      <c r="Z626" s="155">
        <v>576</v>
      </c>
      <c r="AA626" s="155">
        <f>ROUND(IF(Y626="СК",7598.05*0.955,8837.94*0.955)*Z626,2)</f>
        <v>4179535.34</v>
      </c>
      <c r="AB626" s="144">
        <v>0</v>
      </c>
      <c r="AC626" s="144">
        <v>0</v>
      </c>
      <c r="AD626" s="144">
        <v>0</v>
      </c>
      <c r="AE626" s="144">
        <v>0</v>
      </c>
      <c r="AF626" s="144">
        <v>0</v>
      </c>
      <c r="AG626" s="144">
        <v>0</v>
      </c>
      <c r="AH626" s="144">
        <v>0</v>
      </c>
      <c r="AI626" s="144">
        <v>0</v>
      </c>
      <c r="AJ626" s="144">
        <v>0</v>
      </c>
      <c r="AK626" s="144">
        <v>0</v>
      </c>
      <c r="AL626" s="144">
        <v>0</v>
      </c>
      <c r="AM626" s="144">
        <f t="shared" si="138"/>
        <v>131294.29999999999</v>
      </c>
      <c r="AN626" s="144">
        <f t="shared" si="139"/>
        <v>65647.149999999994</v>
      </c>
      <c r="AO626" s="144">
        <v>0</v>
      </c>
      <c r="AP626" s="144" t="s">
        <v>4526</v>
      </c>
      <c r="AQ626" s="294"/>
      <c r="AR626" s="144"/>
      <c r="AS626" s="271"/>
      <c r="AT626" s="144"/>
      <c r="AU626" s="144"/>
      <c r="AV626" s="158" t="s">
        <v>2348</v>
      </c>
      <c r="AW626" s="159" t="s">
        <v>2349</v>
      </c>
      <c r="AX626" s="159" t="s">
        <v>2350</v>
      </c>
      <c r="AY626" s="159" t="s">
        <v>878</v>
      </c>
      <c r="AZ626" s="159" t="s">
        <v>879</v>
      </c>
      <c r="BA626" s="158" t="s">
        <v>1132</v>
      </c>
      <c r="BB626" s="159" t="s">
        <v>891</v>
      </c>
      <c r="BC626" s="158" t="s">
        <v>846</v>
      </c>
      <c r="BD626" s="158" t="s">
        <v>166</v>
      </c>
      <c r="BE626" s="158" t="s">
        <v>1491</v>
      </c>
      <c r="BF626" s="160">
        <v>1688.9</v>
      </c>
      <c r="BG626" s="160">
        <v>1404</v>
      </c>
      <c r="BH626" s="158" t="s">
        <v>883</v>
      </c>
      <c r="BI626" s="193">
        <v>7.5</v>
      </c>
      <c r="BJ626" s="159" t="s">
        <v>884</v>
      </c>
      <c r="BK626" s="160">
        <v>576</v>
      </c>
      <c r="BL626" s="160">
        <v>227</v>
      </c>
      <c r="BM626" s="160">
        <v>1310</v>
      </c>
      <c r="BN626" s="158"/>
      <c r="BO626" s="159" t="s">
        <v>885</v>
      </c>
      <c r="BP626" s="159" t="s">
        <v>886</v>
      </c>
      <c r="BQ626" s="204" t="s">
        <v>887</v>
      </c>
      <c r="BR626" s="160">
        <v>3189893.76</v>
      </c>
      <c r="BS626" s="160">
        <v>753414.65</v>
      </c>
      <c r="BT626" s="160">
        <v>0</v>
      </c>
      <c r="BU626" s="138">
        <v>753414.65</v>
      </c>
      <c r="BV626" s="160">
        <v>753414.65</v>
      </c>
      <c r="BW626" s="160">
        <v>753414.65</v>
      </c>
      <c r="BX626" s="160">
        <v>0</v>
      </c>
      <c r="BY626" s="160">
        <v>745469.9</v>
      </c>
      <c r="BZ626" s="160">
        <v>745469.9</v>
      </c>
      <c r="CA626" s="160">
        <v>0</v>
      </c>
      <c r="CB626" s="160">
        <v>745469.9</v>
      </c>
      <c r="CC626" s="160">
        <v>745469.9</v>
      </c>
      <c r="CD626" s="160">
        <v>0</v>
      </c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  <c r="EH626" s="145"/>
      <c r="EI626" s="145"/>
      <c r="EJ626" s="145"/>
      <c r="EK626" s="145"/>
      <c r="EL626" s="145"/>
      <c r="EM626" s="145"/>
      <c r="EN626" s="145"/>
      <c r="EO626" s="145"/>
      <c r="EP626" s="145"/>
      <c r="EQ626" s="145"/>
      <c r="ER626" s="145"/>
      <c r="ES626" s="145"/>
      <c r="ET626" s="145"/>
      <c r="EU626" s="145"/>
      <c r="EV626" s="145"/>
      <c r="EW626" s="145"/>
      <c r="EX626" s="145"/>
      <c r="EY626" s="145"/>
      <c r="EZ626" s="145"/>
      <c r="FA626" s="145"/>
      <c r="FB626" s="145"/>
      <c r="FC626" s="145"/>
      <c r="FD626" s="145"/>
      <c r="FE626" s="145"/>
      <c r="FF626" s="145"/>
      <c r="FG626" s="145"/>
      <c r="FH626" s="145"/>
      <c r="FI626" s="145"/>
      <c r="FJ626" s="145"/>
      <c r="FK626" s="145"/>
      <c r="FL626" s="145"/>
      <c r="FM626" s="145"/>
      <c r="FN626" s="145"/>
      <c r="FO626" s="145"/>
      <c r="FP626" s="145"/>
      <c r="FQ626" s="145"/>
      <c r="FR626" s="145"/>
      <c r="FS626" s="145"/>
      <c r="FT626" s="146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8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I626" s="147"/>
      <c r="HJ626" s="147"/>
      <c r="HK626" s="147"/>
      <c r="HL626" s="147"/>
      <c r="HM626" s="147"/>
    </row>
    <row r="627" spans="1:221" s="149" customFormat="1" ht="12" customHeight="1" x14ac:dyDescent="0.2">
      <c r="A627" s="150">
        <v>391</v>
      </c>
      <c r="B627" s="151" t="s">
        <v>2353</v>
      </c>
      <c r="C627" s="161"/>
      <c r="D627" s="161"/>
      <c r="E627" s="162"/>
      <c r="F627" s="154">
        <f t="shared" si="134"/>
        <v>7.9408677719786471</v>
      </c>
      <c r="G627" s="306">
        <v>1979</v>
      </c>
      <c r="H627" s="278">
        <v>2023</v>
      </c>
      <c r="I627" s="154">
        <f t="shared" si="133"/>
        <v>1366302.53</v>
      </c>
      <c r="J627" s="152">
        <f t="shared" si="136"/>
        <v>2782179.9</v>
      </c>
      <c r="K627" s="155">
        <f t="shared" si="137"/>
        <v>0</v>
      </c>
      <c r="L627" s="152">
        <v>0</v>
      </c>
      <c r="M627" s="152">
        <v>0</v>
      </c>
      <c r="N627" s="152">
        <v>0</v>
      </c>
      <c r="O627" s="152">
        <v>0</v>
      </c>
      <c r="P627" s="152">
        <v>0</v>
      </c>
      <c r="Q627" s="155"/>
      <c r="R627" s="155">
        <v>0</v>
      </c>
      <c r="S627" s="155"/>
      <c r="T627" s="155">
        <v>0</v>
      </c>
      <c r="U627" s="155"/>
      <c r="V627" s="155">
        <v>0</v>
      </c>
      <c r="W627" s="156">
        <v>1</v>
      </c>
      <c r="X627" s="155">
        <f>ROUND((W627*2782179.9*0.955),2)</f>
        <v>2656981.7999999998</v>
      </c>
      <c r="Y627" s="157"/>
      <c r="Z627" s="155">
        <v>0</v>
      </c>
      <c r="AA627" s="155">
        <v>0</v>
      </c>
      <c r="AB627" s="144">
        <v>0</v>
      </c>
      <c r="AC627" s="144">
        <v>0</v>
      </c>
      <c r="AD627" s="144">
        <v>0</v>
      </c>
      <c r="AE627" s="144">
        <v>0</v>
      </c>
      <c r="AF627" s="144">
        <v>0</v>
      </c>
      <c r="AG627" s="144">
        <v>0</v>
      </c>
      <c r="AH627" s="144">
        <v>0</v>
      </c>
      <c r="AI627" s="144">
        <v>0</v>
      </c>
      <c r="AJ627" s="144">
        <v>0</v>
      </c>
      <c r="AK627" s="144">
        <v>0</v>
      </c>
      <c r="AL627" s="144">
        <v>0</v>
      </c>
      <c r="AM627" s="144">
        <f t="shared" si="138"/>
        <v>83465.399999999994</v>
      </c>
      <c r="AN627" s="144">
        <f t="shared" si="139"/>
        <v>41732.699999999997</v>
      </c>
      <c r="AO627" s="144">
        <v>0</v>
      </c>
      <c r="AP627" s="144" t="s">
        <v>4526</v>
      </c>
      <c r="AQ627" s="294"/>
      <c r="AR627" s="144"/>
      <c r="AS627" s="271"/>
      <c r="AT627" s="144"/>
      <c r="AU627" s="144"/>
      <c r="AV627" s="158" t="s">
        <v>2351</v>
      </c>
      <c r="AW627" s="159" t="s">
        <v>2352</v>
      </c>
      <c r="AX627" s="159" t="s">
        <v>2353</v>
      </c>
      <c r="AY627" s="159" t="s">
        <v>878</v>
      </c>
      <c r="AZ627" s="159" t="s">
        <v>879</v>
      </c>
      <c r="BA627" s="158" t="s">
        <v>991</v>
      </c>
      <c r="BB627" s="159" t="s">
        <v>891</v>
      </c>
      <c r="BC627" s="158" t="s">
        <v>850</v>
      </c>
      <c r="BD627" s="158" t="s">
        <v>165</v>
      </c>
      <c r="BE627" s="158" t="s">
        <v>1665</v>
      </c>
      <c r="BF627" s="160">
        <v>2140.5</v>
      </c>
      <c r="BG627" s="160">
        <v>1869</v>
      </c>
      <c r="BH627" s="158" t="s">
        <v>165</v>
      </c>
      <c r="BI627" s="158" t="s">
        <v>4574</v>
      </c>
      <c r="BJ627" s="159" t="s">
        <v>892</v>
      </c>
      <c r="BK627" s="160">
        <v>320</v>
      </c>
      <c r="BL627" s="160">
        <v>262</v>
      </c>
      <c r="BM627" s="160">
        <v>1928</v>
      </c>
      <c r="BN627" s="158"/>
      <c r="BO627" s="159" t="s">
        <v>999</v>
      </c>
      <c r="BP627" s="159" t="s">
        <v>886</v>
      </c>
      <c r="BQ627" s="204" t="s">
        <v>913</v>
      </c>
      <c r="BR627" s="160">
        <v>2782179.9</v>
      </c>
      <c r="BS627" s="160">
        <v>1366302.53</v>
      </c>
      <c r="BT627" s="160">
        <v>0</v>
      </c>
      <c r="BU627" s="138">
        <v>1366302.53</v>
      </c>
      <c r="BV627" s="160">
        <v>1367220.43</v>
      </c>
      <c r="BW627" s="160">
        <v>1367220.43</v>
      </c>
      <c r="BX627" s="160">
        <v>0</v>
      </c>
      <c r="BY627" s="160">
        <v>1358500.67</v>
      </c>
      <c r="BZ627" s="160">
        <v>1358500.67</v>
      </c>
      <c r="CA627" s="160">
        <v>0</v>
      </c>
      <c r="CB627" s="160">
        <v>1359418.57</v>
      </c>
      <c r="CC627" s="160">
        <v>1359418.57</v>
      </c>
      <c r="CD627" s="160">
        <v>0</v>
      </c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  <c r="EH627" s="145"/>
      <c r="EI627" s="145"/>
      <c r="EJ627" s="145"/>
      <c r="EK627" s="145"/>
      <c r="EL627" s="145"/>
      <c r="EM627" s="145"/>
      <c r="EN627" s="145"/>
      <c r="EO627" s="145"/>
      <c r="EP627" s="145"/>
      <c r="EQ627" s="145"/>
      <c r="ER627" s="145"/>
      <c r="ES627" s="145"/>
      <c r="ET627" s="145"/>
      <c r="EU627" s="145"/>
      <c r="EV627" s="145"/>
      <c r="EW627" s="145"/>
      <c r="EX627" s="145"/>
      <c r="EY627" s="145"/>
      <c r="EZ627" s="145"/>
      <c r="FA627" s="145"/>
      <c r="FB627" s="145"/>
      <c r="FC627" s="145"/>
      <c r="FD627" s="145"/>
      <c r="FE627" s="145"/>
      <c r="FF627" s="145"/>
      <c r="FG627" s="145"/>
      <c r="FH627" s="145"/>
      <c r="FI627" s="145"/>
      <c r="FJ627" s="145"/>
      <c r="FK627" s="145"/>
      <c r="FL627" s="145"/>
      <c r="FM627" s="145"/>
      <c r="FN627" s="145"/>
      <c r="FO627" s="145"/>
      <c r="FP627" s="145"/>
      <c r="FQ627" s="145"/>
      <c r="FR627" s="145"/>
      <c r="FS627" s="145"/>
      <c r="FT627" s="146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8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I627" s="147"/>
      <c r="HJ627" s="147"/>
      <c r="HK627" s="147"/>
      <c r="HL627" s="147"/>
      <c r="HM627" s="147"/>
    </row>
    <row r="628" spans="1:221" s="149" customFormat="1" ht="12" customHeight="1" x14ac:dyDescent="0.2">
      <c r="A628" s="150">
        <v>392</v>
      </c>
      <c r="B628" s="151" t="s">
        <v>2356</v>
      </c>
      <c r="C628" s="161"/>
      <c r="D628" s="161"/>
      <c r="E628" s="162"/>
      <c r="F628" s="154">
        <f t="shared" si="134"/>
        <v>62.100048782798147</v>
      </c>
      <c r="G628" s="306">
        <v>1972</v>
      </c>
      <c r="H628" s="281">
        <v>2025</v>
      </c>
      <c r="I628" s="154">
        <f t="shared" si="133"/>
        <v>188917.65</v>
      </c>
      <c r="J628" s="152">
        <f t="shared" si="136"/>
        <v>2811278.51</v>
      </c>
      <c r="K628" s="155">
        <f t="shared" si="137"/>
        <v>0</v>
      </c>
      <c r="L628" s="152">
        <v>0</v>
      </c>
      <c r="M628" s="152">
        <v>0</v>
      </c>
      <c r="N628" s="152">
        <v>0</v>
      </c>
      <c r="O628" s="152">
        <v>0</v>
      </c>
      <c r="P628" s="152">
        <v>0</v>
      </c>
      <c r="Q628" s="155"/>
      <c r="R628" s="155">
        <v>0</v>
      </c>
      <c r="S628" s="155"/>
      <c r="T628" s="155">
        <v>0</v>
      </c>
      <c r="U628" s="155"/>
      <c r="V628" s="155">
        <v>0</v>
      </c>
      <c r="W628" s="156">
        <v>0</v>
      </c>
      <c r="X628" s="155">
        <v>0</v>
      </c>
      <c r="Y628" s="157" t="s">
        <v>235</v>
      </c>
      <c r="Z628" s="155">
        <v>370</v>
      </c>
      <c r="AA628" s="155">
        <f t="shared" ref="AA628:AA691" si="140">ROUND(IF(Y628="СК",7598.05*0.955,8837.94*0.955)*Z628,2)</f>
        <v>2684770.97</v>
      </c>
      <c r="AB628" s="144">
        <v>0</v>
      </c>
      <c r="AC628" s="144">
        <v>0</v>
      </c>
      <c r="AD628" s="144">
        <v>0</v>
      </c>
      <c r="AE628" s="144">
        <v>0</v>
      </c>
      <c r="AF628" s="144">
        <v>0</v>
      </c>
      <c r="AG628" s="144">
        <v>0</v>
      </c>
      <c r="AH628" s="144">
        <v>0</v>
      </c>
      <c r="AI628" s="144">
        <v>0</v>
      </c>
      <c r="AJ628" s="144">
        <v>0</v>
      </c>
      <c r="AK628" s="144">
        <v>0</v>
      </c>
      <c r="AL628" s="144">
        <v>0</v>
      </c>
      <c r="AM628" s="144">
        <f t="shared" si="138"/>
        <v>84338.36</v>
      </c>
      <c r="AN628" s="144">
        <f t="shared" si="139"/>
        <v>42169.18</v>
      </c>
      <c r="AO628" s="144">
        <v>0</v>
      </c>
      <c r="AP628" s="144" t="s">
        <v>4526</v>
      </c>
      <c r="AQ628" s="294"/>
      <c r="AR628" s="144"/>
      <c r="AS628" s="271"/>
      <c r="AT628" s="144"/>
      <c r="AU628" s="144"/>
      <c r="AV628" s="158" t="s">
        <v>2354</v>
      </c>
      <c r="AW628" s="159" t="s">
        <v>2355</v>
      </c>
      <c r="AX628" s="159" t="s">
        <v>2356</v>
      </c>
      <c r="AY628" s="159" t="s">
        <v>878</v>
      </c>
      <c r="AZ628" s="159" t="s">
        <v>879</v>
      </c>
      <c r="BA628" s="158" t="s">
        <v>928</v>
      </c>
      <c r="BB628" s="159" t="s">
        <v>891</v>
      </c>
      <c r="BC628" s="158" t="s">
        <v>166</v>
      </c>
      <c r="BD628" s="158" t="s">
        <v>166</v>
      </c>
      <c r="BE628" s="158" t="s">
        <v>861</v>
      </c>
      <c r="BF628" s="160">
        <v>509.8</v>
      </c>
      <c r="BG628" s="160">
        <v>469.2</v>
      </c>
      <c r="BH628" s="158" t="s">
        <v>883</v>
      </c>
      <c r="BI628" s="193">
        <v>7.5</v>
      </c>
      <c r="BJ628" s="159" t="s">
        <v>884</v>
      </c>
      <c r="BK628" s="160">
        <v>370</v>
      </c>
      <c r="BL628" s="160">
        <v>0</v>
      </c>
      <c r="BM628" s="160">
        <v>895</v>
      </c>
      <c r="BN628" s="158"/>
      <c r="BO628" s="159" t="s">
        <v>885</v>
      </c>
      <c r="BP628" s="159" t="s">
        <v>886</v>
      </c>
      <c r="BQ628" s="204" t="s">
        <v>887</v>
      </c>
      <c r="BR628" s="160">
        <v>2049063.7</v>
      </c>
      <c r="BS628" s="160">
        <v>188917.65</v>
      </c>
      <c r="BT628" s="160">
        <v>0</v>
      </c>
      <c r="BU628" s="138">
        <v>188917.65</v>
      </c>
      <c r="BV628" s="160">
        <v>188917.65</v>
      </c>
      <c r="BW628" s="160">
        <v>188917.65</v>
      </c>
      <c r="BX628" s="160">
        <v>0</v>
      </c>
      <c r="BY628" s="160">
        <v>188836.78</v>
      </c>
      <c r="BZ628" s="160">
        <v>188836.78</v>
      </c>
      <c r="CA628" s="160">
        <v>0</v>
      </c>
      <c r="CB628" s="160">
        <v>188836.78</v>
      </c>
      <c r="CC628" s="160">
        <v>188836.78</v>
      </c>
      <c r="CD628" s="160">
        <v>0</v>
      </c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  <c r="EH628" s="145"/>
      <c r="EI628" s="145"/>
      <c r="EJ628" s="145"/>
      <c r="EK628" s="145"/>
      <c r="EL628" s="145"/>
      <c r="EM628" s="145"/>
      <c r="EN628" s="145"/>
      <c r="EO628" s="145"/>
      <c r="EP628" s="145"/>
      <c r="EQ628" s="145"/>
      <c r="ER628" s="145"/>
      <c r="ES628" s="145"/>
      <c r="ET628" s="145"/>
      <c r="EU628" s="145"/>
      <c r="EV628" s="145"/>
      <c r="EW628" s="145"/>
      <c r="EX628" s="145"/>
      <c r="EY628" s="145"/>
      <c r="EZ628" s="145"/>
      <c r="FA628" s="145"/>
      <c r="FB628" s="145"/>
      <c r="FC628" s="145"/>
      <c r="FD628" s="145"/>
      <c r="FE628" s="145"/>
      <c r="FF628" s="145"/>
      <c r="FG628" s="145"/>
      <c r="FH628" s="145"/>
      <c r="FI628" s="145"/>
      <c r="FJ628" s="145"/>
      <c r="FK628" s="145"/>
      <c r="FL628" s="145"/>
      <c r="FM628" s="145"/>
      <c r="FN628" s="145"/>
      <c r="FO628" s="145"/>
      <c r="FP628" s="145"/>
      <c r="FQ628" s="145"/>
      <c r="FR628" s="145"/>
      <c r="FS628" s="145"/>
      <c r="FT628" s="146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8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I628" s="147"/>
      <c r="HJ628" s="147"/>
      <c r="HK628" s="147"/>
      <c r="HL628" s="147"/>
      <c r="HM628" s="147"/>
    </row>
    <row r="629" spans="1:221" s="149" customFormat="1" ht="12" customHeight="1" x14ac:dyDescent="0.2">
      <c r="A629" s="150">
        <v>393</v>
      </c>
      <c r="B629" s="151" t="s">
        <v>2359</v>
      </c>
      <c r="C629" s="161"/>
      <c r="D629" s="161"/>
      <c r="E629" s="162"/>
      <c r="F629" s="154">
        <f t="shared" si="134"/>
        <v>59.930969948596285</v>
      </c>
      <c r="G629" s="306">
        <v>1986</v>
      </c>
      <c r="H629" s="281">
        <v>2025</v>
      </c>
      <c r="I629" s="154">
        <f t="shared" si="133"/>
        <v>273843.28999999998</v>
      </c>
      <c r="J629" s="152">
        <f t="shared" si="136"/>
        <v>3305151.75</v>
      </c>
      <c r="K629" s="155">
        <f t="shared" si="137"/>
        <v>0</v>
      </c>
      <c r="L629" s="152">
        <v>0</v>
      </c>
      <c r="M629" s="152">
        <v>0</v>
      </c>
      <c r="N629" s="152">
        <v>0</v>
      </c>
      <c r="O629" s="152">
        <v>0</v>
      </c>
      <c r="P629" s="152">
        <v>0</v>
      </c>
      <c r="Q629" s="155"/>
      <c r="R629" s="155">
        <v>0</v>
      </c>
      <c r="S629" s="155"/>
      <c r="T629" s="155">
        <v>0</v>
      </c>
      <c r="U629" s="155"/>
      <c r="V629" s="155">
        <v>0</v>
      </c>
      <c r="W629" s="156">
        <v>0</v>
      </c>
      <c r="X629" s="155">
        <v>0</v>
      </c>
      <c r="Y629" s="157" t="s">
        <v>235</v>
      </c>
      <c r="Z629" s="155">
        <v>435</v>
      </c>
      <c r="AA629" s="155">
        <f t="shared" si="140"/>
        <v>3156419.92</v>
      </c>
      <c r="AB629" s="144">
        <v>0</v>
      </c>
      <c r="AC629" s="144">
        <v>0</v>
      </c>
      <c r="AD629" s="144">
        <v>0</v>
      </c>
      <c r="AE629" s="144">
        <v>0</v>
      </c>
      <c r="AF629" s="144">
        <v>0</v>
      </c>
      <c r="AG629" s="144">
        <v>0</v>
      </c>
      <c r="AH629" s="144">
        <v>0</v>
      </c>
      <c r="AI629" s="144">
        <v>0</v>
      </c>
      <c r="AJ629" s="144">
        <v>0</v>
      </c>
      <c r="AK629" s="144">
        <v>0</v>
      </c>
      <c r="AL629" s="144">
        <v>0</v>
      </c>
      <c r="AM629" s="144">
        <f t="shared" si="138"/>
        <v>99154.55</v>
      </c>
      <c r="AN629" s="144">
        <f t="shared" si="139"/>
        <v>49577.279999999999</v>
      </c>
      <c r="AO629" s="144">
        <v>0</v>
      </c>
      <c r="AP629" s="144" t="s">
        <v>4526</v>
      </c>
      <c r="AQ629" s="294"/>
      <c r="AR629" s="144"/>
      <c r="AS629" s="271"/>
      <c r="AT629" s="144"/>
      <c r="AU629" s="144"/>
      <c r="AV629" s="158" t="s">
        <v>2357</v>
      </c>
      <c r="AW629" s="159" t="s">
        <v>2358</v>
      </c>
      <c r="AX629" s="159" t="s">
        <v>2359</v>
      </c>
      <c r="AY629" s="159" t="s">
        <v>878</v>
      </c>
      <c r="AZ629" s="159" t="s">
        <v>879</v>
      </c>
      <c r="BA629" s="158" t="s">
        <v>1388</v>
      </c>
      <c r="BB629" s="159" t="s">
        <v>891</v>
      </c>
      <c r="BC629" s="158" t="s">
        <v>166</v>
      </c>
      <c r="BD629" s="158" t="s">
        <v>166</v>
      </c>
      <c r="BE629" s="158" t="s">
        <v>959</v>
      </c>
      <c r="BF629" s="160">
        <v>616.79999999999995</v>
      </c>
      <c r="BG629" s="160">
        <v>562</v>
      </c>
      <c r="BH629" s="158" t="s">
        <v>883</v>
      </c>
      <c r="BI629" s="193">
        <v>7.5</v>
      </c>
      <c r="BJ629" s="159" t="s">
        <v>884</v>
      </c>
      <c r="BK629" s="160">
        <v>435</v>
      </c>
      <c r="BL629" s="160">
        <v>0</v>
      </c>
      <c r="BM629" s="160">
        <v>890</v>
      </c>
      <c r="BN629" s="158"/>
      <c r="BO629" s="159" t="s">
        <v>885</v>
      </c>
      <c r="BP629" s="159" t="s">
        <v>886</v>
      </c>
      <c r="BQ629" s="204" t="s">
        <v>887</v>
      </c>
      <c r="BR629" s="160">
        <v>2409034.35</v>
      </c>
      <c r="BS629" s="160">
        <v>273843.28999999998</v>
      </c>
      <c r="BT629" s="160">
        <v>0</v>
      </c>
      <c r="BU629" s="138">
        <v>273843.28999999998</v>
      </c>
      <c r="BV629" s="160">
        <v>273843.28999999998</v>
      </c>
      <c r="BW629" s="160">
        <v>273843.28999999998</v>
      </c>
      <c r="BX629" s="160">
        <v>0</v>
      </c>
      <c r="BY629" s="160">
        <v>267609.26</v>
      </c>
      <c r="BZ629" s="160">
        <v>267609.26</v>
      </c>
      <c r="CA629" s="160">
        <v>0</v>
      </c>
      <c r="CB629" s="160">
        <v>267609.26</v>
      </c>
      <c r="CC629" s="160">
        <v>267609.26</v>
      </c>
      <c r="CD629" s="160">
        <v>0</v>
      </c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  <c r="EH629" s="145"/>
      <c r="EI629" s="145"/>
      <c r="EJ629" s="145"/>
      <c r="EK629" s="145"/>
      <c r="EL629" s="145"/>
      <c r="EM629" s="145"/>
      <c r="EN629" s="145"/>
      <c r="EO629" s="145"/>
      <c r="EP629" s="145"/>
      <c r="EQ629" s="145"/>
      <c r="ER629" s="145"/>
      <c r="ES629" s="145"/>
      <c r="ET629" s="145"/>
      <c r="EU629" s="145"/>
      <c r="EV629" s="145"/>
      <c r="EW629" s="145"/>
      <c r="EX629" s="145"/>
      <c r="EY629" s="145"/>
      <c r="EZ629" s="145"/>
      <c r="FA629" s="145"/>
      <c r="FB629" s="145"/>
      <c r="FC629" s="145"/>
      <c r="FD629" s="145"/>
      <c r="FE629" s="145"/>
      <c r="FF629" s="145"/>
      <c r="FG629" s="145"/>
      <c r="FH629" s="145"/>
      <c r="FI629" s="145"/>
      <c r="FJ629" s="145"/>
      <c r="FK629" s="145"/>
      <c r="FL629" s="145"/>
      <c r="FM629" s="145"/>
      <c r="FN629" s="145"/>
      <c r="FO629" s="145"/>
      <c r="FP629" s="145"/>
      <c r="FQ629" s="145"/>
      <c r="FR629" s="145"/>
      <c r="FS629" s="145"/>
      <c r="FT629" s="146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8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I629" s="147"/>
      <c r="HJ629" s="147"/>
      <c r="HK629" s="147"/>
      <c r="HL629" s="147"/>
      <c r="HM629" s="147"/>
    </row>
    <row r="630" spans="1:221" s="149" customFormat="1" ht="12" customHeight="1" x14ac:dyDescent="0.2">
      <c r="A630" s="150">
        <v>394</v>
      </c>
      <c r="B630" s="151" t="s">
        <v>2362</v>
      </c>
      <c r="C630" s="161"/>
      <c r="D630" s="161"/>
      <c r="E630" s="162"/>
      <c r="F630" s="154">
        <f t="shared" si="134"/>
        <v>25.62751826546415</v>
      </c>
      <c r="G630" s="306">
        <v>1990</v>
      </c>
      <c r="H630" s="281">
        <v>2025</v>
      </c>
      <c r="I630" s="154">
        <f t="shared" si="133"/>
        <v>906306.19</v>
      </c>
      <c r="J630" s="152">
        <f t="shared" si="136"/>
        <v>5126005.21</v>
      </c>
      <c r="K630" s="155">
        <f t="shared" si="137"/>
        <v>0</v>
      </c>
      <c r="L630" s="152">
        <v>0</v>
      </c>
      <c r="M630" s="152">
        <v>0</v>
      </c>
      <c r="N630" s="152">
        <v>0</v>
      </c>
      <c r="O630" s="152">
        <v>0</v>
      </c>
      <c r="P630" s="152">
        <v>0</v>
      </c>
      <c r="Q630" s="155"/>
      <c r="R630" s="155">
        <v>0</v>
      </c>
      <c r="S630" s="155"/>
      <c r="T630" s="155">
        <v>0</v>
      </c>
      <c r="U630" s="155"/>
      <c r="V630" s="155">
        <v>0</v>
      </c>
      <c r="W630" s="156">
        <v>0</v>
      </c>
      <c r="X630" s="155">
        <v>0</v>
      </c>
      <c r="Y630" s="157" t="s">
        <v>234</v>
      </c>
      <c r="Z630" s="155">
        <v>580</v>
      </c>
      <c r="AA630" s="155">
        <f t="shared" si="140"/>
        <v>4895334.97</v>
      </c>
      <c r="AB630" s="144">
        <v>0</v>
      </c>
      <c r="AC630" s="144">
        <v>0</v>
      </c>
      <c r="AD630" s="144">
        <v>0</v>
      </c>
      <c r="AE630" s="144">
        <v>0</v>
      </c>
      <c r="AF630" s="144">
        <v>0</v>
      </c>
      <c r="AG630" s="144">
        <v>0</v>
      </c>
      <c r="AH630" s="144">
        <v>0</v>
      </c>
      <c r="AI630" s="144">
        <v>0</v>
      </c>
      <c r="AJ630" s="144">
        <v>0</v>
      </c>
      <c r="AK630" s="144">
        <v>0</v>
      </c>
      <c r="AL630" s="144">
        <v>0</v>
      </c>
      <c r="AM630" s="144">
        <f t="shared" si="138"/>
        <v>153780.16</v>
      </c>
      <c r="AN630" s="144">
        <f t="shared" si="139"/>
        <v>76890.080000000002</v>
      </c>
      <c r="AO630" s="144">
        <v>0</v>
      </c>
      <c r="AP630" s="144" t="s">
        <v>4526</v>
      </c>
      <c r="AQ630" s="294"/>
      <c r="AR630" s="144"/>
      <c r="AS630" s="271"/>
      <c r="AT630" s="144"/>
      <c r="AU630" s="144"/>
      <c r="AV630" s="158" t="s">
        <v>2360</v>
      </c>
      <c r="AW630" s="159" t="s">
        <v>2361</v>
      </c>
      <c r="AX630" s="159" t="s">
        <v>2362</v>
      </c>
      <c r="AY630" s="159" t="s">
        <v>878</v>
      </c>
      <c r="AZ630" s="159" t="s">
        <v>879</v>
      </c>
      <c r="BA630" s="158" t="s">
        <v>880</v>
      </c>
      <c r="BB630" s="159" t="s">
        <v>891</v>
      </c>
      <c r="BC630" s="158" t="s">
        <v>846</v>
      </c>
      <c r="BD630" s="158" t="s">
        <v>845</v>
      </c>
      <c r="BE630" s="158" t="s">
        <v>1417</v>
      </c>
      <c r="BF630" s="160">
        <v>2130.1</v>
      </c>
      <c r="BG630" s="160">
        <v>1829.5</v>
      </c>
      <c r="BH630" s="158" t="s">
        <v>883</v>
      </c>
      <c r="BI630" s="193">
        <v>7.5</v>
      </c>
      <c r="BJ630" s="159" t="s">
        <v>892</v>
      </c>
      <c r="BK630" s="160">
        <v>580</v>
      </c>
      <c r="BL630" s="160">
        <v>561.6</v>
      </c>
      <c r="BM630" s="160">
        <v>1582.1</v>
      </c>
      <c r="BN630" s="158"/>
      <c r="BO630" s="159" t="s">
        <v>885</v>
      </c>
      <c r="BP630" s="159" t="s">
        <v>886</v>
      </c>
      <c r="BQ630" s="204" t="s">
        <v>887</v>
      </c>
      <c r="BR630" s="160">
        <v>3346217.2</v>
      </c>
      <c r="BS630" s="160">
        <v>906306.19</v>
      </c>
      <c r="BT630" s="160">
        <v>0</v>
      </c>
      <c r="BU630" s="138">
        <v>906306.19</v>
      </c>
      <c r="BV630" s="160">
        <v>906483.46</v>
      </c>
      <c r="BW630" s="160">
        <v>906483.46</v>
      </c>
      <c r="BX630" s="160">
        <v>0</v>
      </c>
      <c r="BY630" s="160">
        <v>900996.03</v>
      </c>
      <c r="BZ630" s="160">
        <v>900996.03</v>
      </c>
      <c r="CA630" s="160">
        <v>0</v>
      </c>
      <c r="CB630" s="160">
        <v>901173.3</v>
      </c>
      <c r="CC630" s="160">
        <v>901173.3</v>
      </c>
      <c r="CD630" s="160">
        <v>0</v>
      </c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  <c r="EH630" s="145"/>
      <c r="EI630" s="145"/>
      <c r="EJ630" s="145"/>
      <c r="EK630" s="145"/>
      <c r="EL630" s="145"/>
      <c r="EM630" s="145"/>
      <c r="EN630" s="145"/>
      <c r="EO630" s="145"/>
      <c r="EP630" s="145"/>
      <c r="EQ630" s="145"/>
      <c r="ER630" s="145"/>
      <c r="ES630" s="145"/>
      <c r="ET630" s="145"/>
      <c r="EU630" s="145"/>
      <c r="EV630" s="145"/>
      <c r="EW630" s="145"/>
      <c r="EX630" s="145"/>
      <c r="EY630" s="145"/>
      <c r="EZ630" s="145"/>
      <c r="FA630" s="145"/>
      <c r="FB630" s="145"/>
      <c r="FC630" s="145"/>
      <c r="FD630" s="145"/>
      <c r="FE630" s="145"/>
      <c r="FF630" s="145"/>
      <c r="FG630" s="145"/>
      <c r="FH630" s="145"/>
      <c r="FI630" s="145"/>
      <c r="FJ630" s="145"/>
      <c r="FK630" s="145"/>
      <c r="FL630" s="145"/>
      <c r="FM630" s="145"/>
      <c r="FN630" s="145"/>
      <c r="FO630" s="145"/>
      <c r="FP630" s="145"/>
      <c r="FQ630" s="145"/>
      <c r="FR630" s="145"/>
      <c r="FS630" s="145"/>
      <c r="FT630" s="146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8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I630" s="147"/>
      <c r="HJ630" s="147"/>
      <c r="HK630" s="147"/>
      <c r="HL630" s="147"/>
      <c r="HM630" s="147"/>
    </row>
    <row r="631" spans="1:221" s="149" customFormat="1" ht="12" customHeight="1" x14ac:dyDescent="0.2">
      <c r="A631" s="150">
        <v>395</v>
      </c>
      <c r="B631" s="151" t="s">
        <v>2365</v>
      </c>
      <c r="C631" s="161"/>
      <c r="D631" s="161"/>
      <c r="E631" s="162"/>
      <c r="F631" s="154">
        <f t="shared" si="134"/>
        <v>28.213452559792064</v>
      </c>
      <c r="G631" s="306">
        <v>1992</v>
      </c>
      <c r="H631" s="281">
        <v>2025</v>
      </c>
      <c r="I631" s="154">
        <f t="shared" si="133"/>
        <v>692648.53</v>
      </c>
      <c r="J631" s="152">
        <f t="shared" si="136"/>
        <v>4242211.21</v>
      </c>
      <c r="K631" s="155">
        <f t="shared" si="137"/>
        <v>0</v>
      </c>
      <c r="L631" s="152">
        <v>0</v>
      </c>
      <c r="M631" s="152">
        <v>0</v>
      </c>
      <c r="N631" s="152">
        <v>0</v>
      </c>
      <c r="O631" s="152">
        <v>0</v>
      </c>
      <c r="P631" s="152">
        <v>0</v>
      </c>
      <c r="Q631" s="155"/>
      <c r="R631" s="155">
        <v>0</v>
      </c>
      <c r="S631" s="155"/>
      <c r="T631" s="155">
        <v>0</v>
      </c>
      <c r="U631" s="155"/>
      <c r="V631" s="155">
        <v>0</v>
      </c>
      <c r="W631" s="156">
        <v>0</v>
      </c>
      <c r="X631" s="155">
        <v>0</v>
      </c>
      <c r="Y631" s="157" t="s">
        <v>234</v>
      </c>
      <c r="Z631" s="155">
        <v>480</v>
      </c>
      <c r="AA631" s="155">
        <f t="shared" si="140"/>
        <v>4051311.7</v>
      </c>
      <c r="AB631" s="144">
        <v>0</v>
      </c>
      <c r="AC631" s="144">
        <v>0</v>
      </c>
      <c r="AD631" s="144">
        <v>0</v>
      </c>
      <c r="AE631" s="144">
        <v>0</v>
      </c>
      <c r="AF631" s="144">
        <v>0</v>
      </c>
      <c r="AG631" s="144">
        <v>0</v>
      </c>
      <c r="AH631" s="144">
        <v>0</v>
      </c>
      <c r="AI631" s="144">
        <v>0</v>
      </c>
      <c r="AJ631" s="144">
        <v>0</v>
      </c>
      <c r="AK631" s="144">
        <v>0</v>
      </c>
      <c r="AL631" s="144">
        <v>0</v>
      </c>
      <c r="AM631" s="144">
        <f t="shared" si="138"/>
        <v>127266.34</v>
      </c>
      <c r="AN631" s="144">
        <f t="shared" si="139"/>
        <v>63633.17</v>
      </c>
      <c r="AO631" s="144">
        <v>0</v>
      </c>
      <c r="AP631" s="144" t="s">
        <v>4526</v>
      </c>
      <c r="AQ631" s="294"/>
      <c r="AR631" s="144"/>
      <c r="AS631" s="271"/>
      <c r="AT631" s="144"/>
      <c r="AU631" s="144"/>
      <c r="AV631" s="158" t="s">
        <v>2363</v>
      </c>
      <c r="AW631" s="159" t="s">
        <v>2364</v>
      </c>
      <c r="AX631" s="159" t="s">
        <v>2365</v>
      </c>
      <c r="AY631" s="159" t="s">
        <v>878</v>
      </c>
      <c r="AZ631" s="159" t="s">
        <v>879</v>
      </c>
      <c r="BA631" s="158" t="s">
        <v>1006</v>
      </c>
      <c r="BB631" s="159" t="s">
        <v>891</v>
      </c>
      <c r="BC631" s="158" t="s">
        <v>846</v>
      </c>
      <c r="BD631" s="158" t="s">
        <v>166</v>
      </c>
      <c r="BE631" s="158" t="s">
        <v>1111</v>
      </c>
      <c r="BF631" s="160">
        <v>1716.6</v>
      </c>
      <c r="BG631" s="160">
        <v>1397.9</v>
      </c>
      <c r="BH631" s="158" t="s">
        <v>883</v>
      </c>
      <c r="BI631" s="193">
        <v>7.5</v>
      </c>
      <c r="BJ631" s="159" t="s">
        <v>892</v>
      </c>
      <c r="BK631" s="160">
        <v>480</v>
      </c>
      <c r="BL631" s="160">
        <v>443</v>
      </c>
      <c r="BM631" s="160">
        <v>1216.3</v>
      </c>
      <c r="BN631" s="158"/>
      <c r="BO631" s="159" t="s">
        <v>885</v>
      </c>
      <c r="BP631" s="159" t="s">
        <v>886</v>
      </c>
      <c r="BQ631" s="204" t="s">
        <v>887</v>
      </c>
      <c r="BR631" s="160">
        <v>2769283.2</v>
      </c>
      <c r="BS631" s="160">
        <v>692648.53</v>
      </c>
      <c r="BT631" s="160">
        <v>0</v>
      </c>
      <c r="BU631" s="138">
        <v>692648.53</v>
      </c>
      <c r="BV631" s="160">
        <v>692648.53</v>
      </c>
      <c r="BW631" s="160">
        <v>692648.53</v>
      </c>
      <c r="BX631" s="160">
        <v>0</v>
      </c>
      <c r="BY631" s="160">
        <v>692468.33</v>
      </c>
      <c r="BZ631" s="160">
        <v>692468.33</v>
      </c>
      <c r="CA631" s="160">
        <v>0</v>
      </c>
      <c r="CB631" s="160">
        <v>692468.33</v>
      </c>
      <c r="CC631" s="160">
        <v>692468.33</v>
      </c>
      <c r="CD631" s="160">
        <v>0</v>
      </c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  <c r="EH631" s="145"/>
      <c r="EI631" s="145"/>
      <c r="EJ631" s="145"/>
      <c r="EK631" s="145"/>
      <c r="EL631" s="145"/>
      <c r="EM631" s="145"/>
      <c r="EN631" s="145"/>
      <c r="EO631" s="145"/>
      <c r="EP631" s="145"/>
      <c r="EQ631" s="145"/>
      <c r="ER631" s="145"/>
      <c r="ES631" s="145"/>
      <c r="ET631" s="145"/>
      <c r="EU631" s="145"/>
      <c r="EV631" s="145"/>
      <c r="EW631" s="145"/>
      <c r="EX631" s="145"/>
      <c r="EY631" s="145"/>
      <c r="EZ631" s="145"/>
      <c r="FA631" s="145"/>
      <c r="FB631" s="145"/>
      <c r="FC631" s="145"/>
      <c r="FD631" s="145"/>
      <c r="FE631" s="145"/>
      <c r="FF631" s="145"/>
      <c r="FG631" s="145"/>
      <c r="FH631" s="145"/>
      <c r="FI631" s="145"/>
      <c r="FJ631" s="145"/>
      <c r="FK631" s="145"/>
      <c r="FL631" s="145"/>
      <c r="FM631" s="145"/>
      <c r="FN631" s="145"/>
      <c r="FO631" s="145"/>
      <c r="FP631" s="145"/>
      <c r="FQ631" s="145"/>
      <c r="FR631" s="145"/>
      <c r="FS631" s="145"/>
      <c r="FT631" s="146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8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I631" s="147"/>
      <c r="HJ631" s="147"/>
      <c r="HK631" s="147"/>
      <c r="HL631" s="147"/>
      <c r="HM631" s="147"/>
    </row>
    <row r="632" spans="1:221" s="149" customFormat="1" ht="12" customHeight="1" x14ac:dyDescent="0.2">
      <c r="A632" s="150">
        <v>396</v>
      </c>
      <c r="B632" s="151" t="s">
        <v>2368</v>
      </c>
      <c r="C632" s="161"/>
      <c r="D632" s="161"/>
      <c r="E632" s="162"/>
      <c r="F632" s="154">
        <f t="shared" si="134"/>
        <v>20.854776983431126</v>
      </c>
      <c r="G632" s="306">
        <v>1993</v>
      </c>
      <c r="H632" s="281">
        <v>2025</v>
      </c>
      <c r="I632" s="154">
        <f t="shared" si="133"/>
        <v>1504503.99</v>
      </c>
      <c r="J632" s="152">
        <f t="shared" si="136"/>
        <v>7070352</v>
      </c>
      <c r="K632" s="155">
        <f t="shared" si="137"/>
        <v>0</v>
      </c>
      <c r="L632" s="152">
        <v>0</v>
      </c>
      <c r="M632" s="152">
        <v>0</v>
      </c>
      <c r="N632" s="152">
        <v>0</v>
      </c>
      <c r="O632" s="152">
        <v>0</v>
      </c>
      <c r="P632" s="152">
        <v>0</v>
      </c>
      <c r="Q632" s="155"/>
      <c r="R632" s="155">
        <v>0</v>
      </c>
      <c r="S632" s="155"/>
      <c r="T632" s="155">
        <v>0</v>
      </c>
      <c r="U632" s="155"/>
      <c r="V632" s="155">
        <v>0</v>
      </c>
      <c r="W632" s="156">
        <v>0</v>
      </c>
      <c r="X632" s="155">
        <v>0</v>
      </c>
      <c r="Y632" s="157" t="s">
        <v>234</v>
      </c>
      <c r="Z632" s="155">
        <v>800</v>
      </c>
      <c r="AA632" s="155">
        <f t="shared" si="140"/>
        <v>6752186.1600000001</v>
      </c>
      <c r="AB632" s="144">
        <v>0</v>
      </c>
      <c r="AC632" s="144">
        <v>0</v>
      </c>
      <c r="AD632" s="144">
        <v>0</v>
      </c>
      <c r="AE632" s="144">
        <v>0</v>
      </c>
      <c r="AF632" s="144">
        <v>0</v>
      </c>
      <c r="AG632" s="144">
        <v>0</v>
      </c>
      <c r="AH632" s="144">
        <v>0</v>
      </c>
      <c r="AI632" s="144">
        <v>0</v>
      </c>
      <c r="AJ632" s="144">
        <v>0</v>
      </c>
      <c r="AK632" s="144">
        <v>0</v>
      </c>
      <c r="AL632" s="144">
        <v>0</v>
      </c>
      <c r="AM632" s="144">
        <f t="shared" si="138"/>
        <v>212110.56</v>
      </c>
      <c r="AN632" s="144">
        <f t="shared" si="139"/>
        <v>106055.28</v>
      </c>
      <c r="AO632" s="144">
        <v>0</v>
      </c>
      <c r="AP632" s="144" t="s">
        <v>4526</v>
      </c>
      <c r="AQ632" s="294"/>
      <c r="AR632" s="144"/>
      <c r="AS632" s="271"/>
      <c r="AT632" s="144"/>
      <c r="AU632" s="144"/>
      <c r="AV632" s="158" t="s">
        <v>2366</v>
      </c>
      <c r="AW632" s="159" t="s">
        <v>2367</v>
      </c>
      <c r="AX632" s="159" t="s">
        <v>2368</v>
      </c>
      <c r="AY632" s="159" t="s">
        <v>878</v>
      </c>
      <c r="AZ632" s="159" t="s">
        <v>879</v>
      </c>
      <c r="BA632" s="158" t="s">
        <v>1010</v>
      </c>
      <c r="BB632" s="159" t="s">
        <v>891</v>
      </c>
      <c r="BC632" s="158" t="s">
        <v>846</v>
      </c>
      <c r="BD632" s="158" t="s">
        <v>846</v>
      </c>
      <c r="BE632" s="158" t="s">
        <v>1422</v>
      </c>
      <c r="BF632" s="160">
        <v>3304.3</v>
      </c>
      <c r="BG632" s="160">
        <v>2965.4</v>
      </c>
      <c r="BH632" s="158" t="s">
        <v>883</v>
      </c>
      <c r="BI632" s="193">
        <v>7.5</v>
      </c>
      <c r="BJ632" s="159" t="s">
        <v>892</v>
      </c>
      <c r="BK632" s="160">
        <v>800</v>
      </c>
      <c r="BL632" s="160">
        <v>768.8</v>
      </c>
      <c r="BM632" s="160">
        <v>1833.8</v>
      </c>
      <c r="BN632" s="158"/>
      <c r="BO632" s="159" t="s">
        <v>885</v>
      </c>
      <c r="BP632" s="159" t="s">
        <v>886</v>
      </c>
      <c r="BQ632" s="204" t="s">
        <v>887</v>
      </c>
      <c r="BR632" s="160">
        <v>4615472</v>
      </c>
      <c r="BS632" s="160">
        <v>1504503.99</v>
      </c>
      <c r="BT632" s="160">
        <v>0</v>
      </c>
      <c r="BU632" s="138">
        <v>1504503.99</v>
      </c>
      <c r="BV632" s="160">
        <v>1508469.1</v>
      </c>
      <c r="BW632" s="160">
        <v>1508469.1</v>
      </c>
      <c r="BX632" s="160">
        <v>0</v>
      </c>
      <c r="BY632" s="160">
        <v>1494811.56</v>
      </c>
      <c r="BZ632" s="160">
        <v>1494811.56</v>
      </c>
      <c r="CA632" s="160">
        <v>0</v>
      </c>
      <c r="CB632" s="160">
        <v>1498776.67</v>
      </c>
      <c r="CC632" s="160">
        <v>1498776.67</v>
      </c>
      <c r="CD632" s="160">
        <v>0</v>
      </c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  <c r="EH632" s="145"/>
      <c r="EI632" s="145"/>
      <c r="EJ632" s="145"/>
      <c r="EK632" s="145"/>
      <c r="EL632" s="145"/>
      <c r="EM632" s="145"/>
      <c r="EN632" s="145"/>
      <c r="EO632" s="145"/>
      <c r="EP632" s="145"/>
      <c r="EQ632" s="145"/>
      <c r="ER632" s="145"/>
      <c r="ES632" s="145"/>
      <c r="ET632" s="145"/>
      <c r="EU632" s="145"/>
      <c r="EV632" s="145"/>
      <c r="EW632" s="145"/>
      <c r="EX632" s="145"/>
      <c r="EY632" s="145"/>
      <c r="EZ632" s="145"/>
      <c r="FA632" s="145"/>
      <c r="FB632" s="145"/>
      <c r="FC632" s="145"/>
      <c r="FD632" s="145"/>
      <c r="FE632" s="145"/>
      <c r="FF632" s="145"/>
      <c r="FG632" s="145"/>
      <c r="FH632" s="145"/>
      <c r="FI632" s="145"/>
      <c r="FJ632" s="145"/>
      <c r="FK632" s="145"/>
      <c r="FL632" s="145"/>
      <c r="FM632" s="145"/>
      <c r="FN632" s="145"/>
      <c r="FO632" s="145"/>
      <c r="FP632" s="145"/>
      <c r="FQ632" s="145"/>
      <c r="FR632" s="145"/>
      <c r="FS632" s="145"/>
      <c r="FT632" s="146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8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I632" s="147"/>
      <c r="HJ632" s="147"/>
      <c r="HK632" s="147"/>
      <c r="HL632" s="147"/>
      <c r="HM632" s="147"/>
    </row>
    <row r="633" spans="1:221" s="149" customFormat="1" ht="12" customHeight="1" x14ac:dyDescent="0.2">
      <c r="A633" s="150">
        <v>397</v>
      </c>
      <c r="B633" s="151" t="s">
        <v>2371</v>
      </c>
      <c r="C633" s="161"/>
      <c r="D633" s="161"/>
      <c r="E633" s="162"/>
      <c r="F633" s="154">
        <f t="shared" si="134"/>
        <v>28.164537370782476</v>
      </c>
      <c r="G633" s="306">
        <v>1983</v>
      </c>
      <c r="H633" s="281">
        <v>2025</v>
      </c>
      <c r="I633" s="154">
        <f t="shared" si="133"/>
        <v>1872934.1</v>
      </c>
      <c r="J633" s="152">
        <f t="shared" si="136"/>
        <v>11577701.4</v>
      </c>
      <c r="K633" s="155">
        <f t="shared" si="137"/>
        <v>0</v>
      </c>
      <c r="L633" s="152">
        <v>0</v>
      </c>
      <c r="M633" s="152">
        <v>0</v>
      </c>
      <c r="N633" s="152">
        <v>0</v>
      </c>
      <c r="O633" s="152">
        <v>0</v>
      </c>
      <c r="P633" s="152">
        <v>0</v>
      </c>
      <c r="Q633" s="155"/>
      <c r="R633" s="155">
        <v>0</v>
      </c>
      <c r="S633" s="155"/>
      <c r="T633" s="155">
        <v>0</v>
      </c>
      <c r="U633" s="155"/>
      <c r="V633" s="155">
        <v>0</v>
      </c>
      <c r="W633" s="156">
        <v>0</v>
      </c>
      <c r="X633" s="155">
        <v>0</v>
      </c>
      <c r="Y633" s="157" t="s">
        <v>234</v>
      </c>
      <c r="Z633" s="155">
        <v>1310</v>
      </c>
      <c r="AA633" s="155">
        <f t="shared" si="140"/>
        <v>11056704.84</v>
      </c>
      <c r="AB633" s="144">
        <v>0</v>
      </c>
      <c r="AC633" s="144">
        <v>0</v>
      </c>
      <c r="AD633" s="144">
        <v>0</v>
      </c>
      <c r="AE633" s="144">
        <v>0</v>
      </c>
      <c r="AF633" s="144">
        <v>0</v>
      </c>
      <c r="AG633" s="144">
        <v>0</v>
      </c>
      <c r="AH633" s="144">
        <v>0</v>
      </c>
      <c r="AI633" s="144">
        <v>0</v>
      </c>
      <c r="AJ633" s="144">
        <v>0</v>
      </c>
      <c r="AK633" s="144">
        <v>0</v>
      </c>
      <c r="AL633" s="144">
        <v>0</v>
      </c>
      <c r="AM633" s="144">
        <f t="shared" si="138"/>
        <v>347331.04</v>
      </c>
      <c r="AN633" s="144">
        <f t="shared" si="139"/>
        <v>173665.52</v>
      </c>
      <c r="AO633" s="144">
        <v>0</v>
      </c>
      <c r="AP633" s="144" t="s">
        <v>4526</v>
      </c>
      <c r="AQ633" s="294"/>
      <c r="AR633" s="144"/>
      <c r="AS633" s="271"/>
      <c r="AT633" s="144"/>
      <c r="AU633" s="144"/>
      <c r="AV633" s="158" t="s">
        <v>2369</v>
      </c>
      <c r="AW633" s="159" t="s">
        <v>2370</v>
      </c>
      <c r="AX633" s="159" t="s">
        <v>2371</v>
      </c>
      <c r="AY633" s="159" t="s">
        <v>878</v>
      </c>
      <c r="AZ633" s="159" t="s">
        <v>879</v>
      </c>
      <c r="BA633" s="158" t="s">
        <v>982</v>
      </c>
      <c r="BB633" s="159" t="s">
        <v>881</v>
      </c>
      <c r="BC633" s="158" t="s">
        <v>846</v>
      </c>
      <c r="BD633" s="158" t="s">
        <v>847</v>
      </c>
      <c r="BE633" s="158" t="s">
        <v>1886</v>
      </c>
      <c r="BF633" s="160">
        <v>4326.1000000000004</v>
      </c>
      <c r="BG633" s="160">
        <v>3828.6</v>
      </c>
      <c r="BH633" s="158" t="s">
        <v>883</v>
      </c>
      <c r="BI633" s="193">
        <v>7.5</v>
      </c>
      <c r="BJ633" s="159" t="s">
        <v>892</v>
      </c>
      <c r="BK633" s="160">
        <v>1310</v>
      </c>
      <c r="BL633" s="160">
        <v>1036.7</v>
      </c>
      <c r="BM633" s="160">
        <v>2883.2</v>
      </c>
      <c r="BN633" s="158"/>
      <c r="BO633" s="159" t="s">
        <v>885</v>
      </c>
      <c r="BP633" s="159" t="s">
        <v>886</v>
      </c>
      <c r="BQ633" s="204" t="s">
        <v>887</v>
      </c>
      <c r="BR633" s="160">
        <v>7557835.4000000004</v>
      </c>
      <c r="BS633" s="160">
        <v>1872934.1</v>
      </c>
      <c r="BT633" s="160">
        <v>0</v>
      </c>
      <c r="BU633" s="138">
        <v>1872934.1</v>
      </c>
      <c r="BV633" s="160">
        <v>1872963.5</v>
      </c>
      <c r="BW633" s="160">
        <v>1872963.5</v>
      </c>
      <c r="BX633" s="160">
        <v>0</v>
      </c>
      <c r="BY633" s="160">
        <v>1865648.82</v>
      </c>
      <c r="BZ633" s="160">
        <v>1865648.82</v>
      </c>
      <c r="CA633" s="160">
        <v>0</v>
      </c>
      <c r="CB633" s="160">
        <v>1865648.82</v>
      </c>
      <c r="CC633" s="160">
        <v>1865648.82</v>
      </c>
      <c r="CD633" s="160">
        <v>0</v>
      </c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  <c r="EH633" s="145"/>
      <c r="EI633" s="145"/>
      <c r="EJ633" s="145"/>
      <c r="EK633" s="145"/>
      <c r="EL633" s="145"/>
      <c r="EM633" s="145"/>
      <c r="EN633" s="145"/>
      <c r="EO633" s="145"/>
      <c r="EP633" s="145"/>
      <c r="EQ633" s="145"/>
      <c r="ER633" s="145"/>
      <c r="ES633" s="145"/>
      <c r="ET633" s="145"/>
      <c r="EU633" s="145"/>
      <c r="EV633" s="145"/>
      <c r="EW633" s="145"/>
      <c r="EX633" s="145"/>
      <c r="EY633" s="145"/>
      <c r="EZ633" s="145"/>
      <c r="FA633" s="145"/>
      <c r="FB633" s="145"/>
      <c r="FC633" s="145"/>
      <c r="FD633" s="145"/>
      <c r="FE633" s="145"/>
      <c r="FF633" s="145"/>
      <c r="FG633" s="145"/>
      <c r="FH633" s="145"/>
      <c r="FI633" s="145"/>
      <c r="FJ633" s="145"/>
      <c r="FK633" s="145"/>
      <c r="FL633" s="145"/>
      <c r="FM633" s="145"/>
      <c r="FN633" s="145"/>
      <c r="FO633" s="145"/>
      <c r="FP633" s="145"/>
      <c r="FQ633" s="145"/>
      <c r="FR633" s="145"/>
      <c r="FS633" s="145"/>
      <c r="FT633" s="146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8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I633" s="147"/>
      <c r="HJ633" s="147"/>
      <c r="HK633" s="147"/>
      <c r="HL633" s="147"/>
      <c r="HM633" s="147"/>
    </row>
    <row r="634" spans="1:221" s="149" customFormat="1" ht="12" customHeight="1" x14ac:dyDescent="0.2">
      <c r="A634" s="150">
        <v>398</v>
      </c>
      <c r="B634" s="151" t="s">
        <v>2374</v>
      </c>
      <c r="C634" s="161"/>
      <c r="D634" s="161"/>
      <c r="E634" s="162"/>
      <c r="F634" s="154">
        <f t="shared" si="134"/>
        <v>29.692511539972497</v>
      </c>
      <c r="G634" s="306">
        <v>1964</v>
      </c>
      <c r="H634" s="281">
        <v>2025</v>
      </c>
      <c r="I634" s="154">
        <f t="shared" si="133"/>
        <v>794115.27</v>
      </c>
      <c r="J634" s="152">
        <f t="shared" si="136"/>
        <v>4422065.0999999996</v>
      </c>
      <c r="K634" s="155">
        <f t="shared" si="137"/>
        <v>0</v>
      </c>
      <c r="L634" s="152">
        <v>0</v>
      </c>
      <c r="M634" s="152">
        <v>0</v>
      </c>
      <c r="N634" s="152">
        <v>0</v>
      </c>
      <c r="O634" s="152">
        <v>0</v>
      </c>
      <c r="P634" s="152">
        <v>0</v>
      </c>
      <c r="Q634" s="155"/>
      <c r="R634" s="155">
        <v>0</v>
      </c>
      <c r="S634" s="155"/>
      <c r="T634" s="155">
        <v>0</v>
      </c>
      <c r="U634" s="155"/>
      <c r="V634" s="155">
        <v>0</v>
      </c>
      <c r="W634" s="156">
        <v>0</v>
      </c>
      <c r="X634" s="155">
        <v>0</v>
      </c>
      <c r="Y634" s="157" t="s">
        <v>235</v>
      </c>
      <c r="Z634" s="155">
        <v>582</v>
      </c>
      <c r="AA634" s="155">
        <f t="shared" si="140"/>
        <v>4223072.17</v>
      </c>
      <c r="AB634" s="144">
        <v>0</v>
      </c>
      <c r="AC634" s="144">
        <v>0</v>
      </c>
      <c r="AD634" s="144">
        <v>0</v>
      </c>
      <c r="AE634" s="144">
        <v>0</v>
      </c>
      <c r="AF634" s="144">
        <v>0</v>
      </c>
      <c r="AG634" s="144">
        <v>0</v>
      </c>
      <c r="AH634" s="144">
        <v>0</v>
      </c>
      <c r="AI634" s="144">
        <v>0</v>
      </c>
      <c r="AJ634" s="144">
        <v>0</v>
      </c>
      <c r="AK634" s="144">
        <v>0</v>
      </c>
      <c r="AL634" s="144">
        <v>0</v>
      </c>
      <c r="AM634" s="144">
        <f t="shared" si="138"/>
        <v>132661.95000000001</v>
      </c>
      <c r="AN634" s="144">
        <f t="shared" si="139"/>
        <v>66330.98</v>
      </c>
      <c r="AO634" s="144">
        <v>0</v>
      </c>
      <c r="AP634" s="144" t="s">
        <v>4526</v>
      </c>
      <c r="AQ634" s="294"/>
      <c r="AR634" s="144"/>
      <c r="AS634" s="271"/>
      <c r="AT634" s="144"/>
      <c r="AU634" s="144"/>
      <c r="AV634" s="158" t="s">
        <v>2372</v>
      </c>
      <c r="AW634" s="159" t="s">
        <v>2373</v>
      </c>
      <c r="AX634" s="159" t="s">
        <v>2374</v>
      </c>
      <c r="AY634" s="159" t="s">
        <v>878</v>
      </c>
      <c r="AZ634" s="159" t="s">
        <v>879</v>
      </c>
      <c r="BA634" s="158" t="s">
        <v>951</v>
      </c>
      <c r="BB634" s="159" t="s">
        <v>891</v>
      </c>
      <c r="BC634" s="158" t="s">
        <v>846</v>
      </c>
      <c r="BD634" s="158" t="s">
        <v>166</v>
      </c>
      <c r="BE634" s="158" t="s">
        <v>1065</v>
      </c>
      <c r="BF634" s="160">
        <v>1784.9</v>
      </c>
      <c r="BG634" s="160">
        <v>1357.6</v>
      </c>
      <c r="BH634" s="158" t="s">
        <v>883</v>
      </c>
      <c r="BI634" s="193">
        <v>7.5</v>
      </c>
      <c r="BJ634" s="159" t="s">
        <v>884</v>
      </c>
      <c r="BK634" s="160">
        <v>582</v>
      </c>
      <c r="BL634" s="160">
        <v>0</v>
      </c>
      <c r="BM634" s="160">
        <v>1381.8</v>
      </c>
      <c r="BN634" s="158"/>
      <c r="BO634" s="159" t="s">
        <v>885</v>
      </c>
      <c r="BP634" s="159" t="s">
        <v>886</v>
      </c>
      <c r="BQ634" s="204" t="s">
        <v>887</v>
      </c>
      <c r="BR634" s="160">
        <v>3223121.82</v>
      </c>
      <c r="BS634" s="160">
        <v>794115.27</v>
      </c>
      <c r="BT634" s="160">
        <v>0</v>
      </c>
      <c r="BU634" s="138">
        <v>794115.27</v>
      </c>
      <c r="BV634" s="160">
        <v>797126.98</v>
      </c>
      <c r="BW634" s="160">
        <v>797126.98</v>
      </c>
      <c r="BX634" s="160">
        <v>0</v>
      </c>
      <c r="BY634" s="160">
        <v>788224.89</v>
      </c>
      <c r="BZ634" s="160">
        <v>788224.89</v>
      </c>
      <c r="CA634" s="160">
        <v>0</v>
      </c>
      <c r="CB634" s="160">
        <v>791236.6</v>
      </c>
      <c r="CC634" s="160">
        <v>791236.6</v>
      </c>
      <c r="CD634" s="160">
        <v>0</v>
      </c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  <c r="EH634" s="145"/>
      <c r="EI634" s="145"/>
      <c r="EJ634" s="145"/>
      <c r="EK634" s="145"/>
      <c r="EL634" s="145"/>
      <c r="EM634" s="145"/>
      <c r="EN634" s="145"/>
      <c r="EO634" s="145"/>
      <c r="EP634" s="145"/>
      <c r="EQ634" s="145"/>
      <c r="ER634" s="145"/>
      <c r="ES634" s="145"/>
      <c r="ET634" s="145"/>
      <c r="EU634" s="145"/>
      <c r="EV634" s="145"/>
      <c r="EW634" s="145"/>
      <c r="EX634" s="145"/>
      <c r="EY634" s="145"/>
      <c r="EZ634" s="145"/>
      <c r="FA634" s="145"/>
      <c r="FB634" s="145"/>
      <c r="FC634" s="145"/>
      <c r="FD634" s="145"/>
      <c r="FE634" s="145"/>
      <c r="FF634" s="145"/>
      <c r="FG634" s="145"/>
      <c r="FH634" s="145"/>
      <c r="FI634" s="145"/>
      <c r="FJ634" s="145"/>
      <c r="FK634" s="145"/>
      <c r="FL634" s="145"/>
      <c r="FM634" s="145"/>
      <c r="FN634" s="145"/>
      <c r="FO634" s="145"/>
      <c r="FP634" s="145"/>
      <c r="FQ634" s="145"/>
      <c r="FR634" s="145"/>
      <c r="FS634" s="145"/>
      <c r="FT634" s="146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8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I634" s="147"/>
      <c r="HJ634" s="147"/>
      <c r="HK634" s="147"/>
      <c r="HL634" s="147"/>
      <c r="HM634" s="147"/>
    </row>
    <row r="635" spans="1:221" s="149" customFormat="1" ht="12" customHeight="1" x14ac:dyDescent="0.2">
      <c r="A635" s="150">
        <v>399</v>
      </c>
      <c r="B635" s="151" t="s">
        <v>2377</v>
      </c>
      <c r="C635" s="161"/>
      <c r="D635" s="161"/>
      <c r="E635" s="162"/>
      <c r="F635" s="154">
        <f t="shared" si="134"/>
        <v>27.063746293759014</v>
      </c>
      <c r="G635" s="306">
        <v>1970</v>
      </c>
      <c r="H635" s="281">
        <v>2025</v>
      </c>
      <c r="I635" s="154">
        <f t="shared" si="133"/>
        <v>1663083.31</v>
      </c>
      <c r="J635" s="152">
        <f t="shared" si="136"/>
        <v>9129592.0199999996</v>
      </c>
      <c r="K635" s="155">
        <f t="shared" si="137"/>
        <v>0</v>
      </c>
      <c r="L635" s="152">
        <v>0</v>
      </c>
      <c r="M635" s="152">
        <v>0</v>
      </c>
      <c r="N635" s="152">
        <v>0</v>
      </c>
      <c r="O635" s="152">
        <v>0</v>
      </c>
      <c r="P635" s="152">
        <v>0</v>
      </c>
      <c r="Q635" s="155"/>
      <c r="R635" s="155">
        <v>0</v>
      </c>
      <c r="S635" s="155"/>
      <c r="T635" s="155">
        <v>0</v>
      </c>
      <c r="U635" s="155"/>
      <c r="V635" s="155">
        <v>0</v>
      </c>
      <c r="W635" s="156">
        <v>0</v>
      </c>
      <c r="X635" s="155">
        <v>0</v>
      </c>
      <c r="Y635" s="157" t="s">
        <v>234</v>
      </c>
      <c r="Z635" s="155">
        <v>1033</v>
      </c>
      <c r="AA635" s="155">
        <f t="shared" si="140"/>
        <v>8718760.3800000008</v>
      </c>
      <c r="AB635" s="144">
        <v>0</v>
      </c>
      <c r="AC635" s="144">
        <v>0</v>
      </c>
      <c r="AD635" s="144">
        <v>0</v>
      </c>
      <c r="AE635" s="144">
        <v>0</v>
      </c>
      <c r="AF635" s="144">
        <v>0</v>
      </c>
      <c r="AG635" s="144">
        <v>0</v>
      </c>
      <c r="AH635" s="144">
        <v>0</v>
      </c>
      <c r="AI635" s="144">
        <v>0</v>
      </c>
      <c r="AJ635" s="144">
        <v>0</v>
      </c>
      <c r="AK635" s="144">
        <v>0</v>
      </c>
      <c r="AL635" s="144">
        <v>0</v>
      </c>
      <c r="AM635" s="144">
        <f t="shared" si="138"/>
        <v>273887.76</v>
      </c>
      <c r="AN635" s="144">
        <f t="shared" si="139"/>
        <v>136943.88</v>
      </c>
      <c r="AO635" s="144">
        <v>0</v>
      </c>
      <c r="AP635" s="144" t="s">
        <v>4526</v>
      </c>
      <c r="AQ635" s="294"/>
      <c r="AR635" s="144"/>
      <c r="AS635" s="271"/>
      <c r="AT635" s="144"/>
      <c r="AU635" s="144"/>
      <c r="AV635" s="158" t="s">
        <v>2375</v>
      </c>
      <c r="AW635" s="159" t="s">
        <v>2376</v>
      </c>
      <c r="AX635" s="159" t="s">
        <v>2377</v>
      </c>
      <c r="AY635" s="159" t="s">
        <v>878</v>
      </c>
      <c r="AZ635" s="159" t="s">
        <v>879</v>
      </c>
      <c r="BA635" s="158" t="s">
        <v>901</v>
      </c>
      <c r="BB635" s="159" t="s">
        <v>891</v>
      </c>
      <c r="BC635" s="158" t="s">
        <v>846</v>
      </c>
      <c r="BD635" s="158" t="s">
        <v>845</v>
      </c>
      <c r="BE635" s="158" t="s">
        <v>1785</v>
      </c>
      <c r="BF635" s="160">
        <v>3750.8</v>
      </c>
      <c r="BG635" s="160">
        <v>3065.4</v>
      </c>
      <c r="BH635" s="158" t="s">
        <v>883</v>
      </c>
      <c r="BI635" s="193">
        <v>7.5</v>
      </c>
      <c r="BJ635" s="159" t="s">
        <v>892</v>
      </c>
      <c r="BK635" s="160">
        <v>1033</v>
      </c>
      <c r="BL635" s="160">
        <v>0</v>
      </c>
      <c r="BM635" s="160">
        <v>2490.8000000000002</v>
      </c>
      <c r="BN635" s="158"/>
      <c r="BO635" s="159" t="s">
        <v>885</v>
      </c>
      <c r="BP635" s="159" t="s">
        <v>886</v>
      </c>
      <c r="BQ635" s="204" t="s">
        <v>887</v>
      </c>
      <c r="BR635" s="160">
        <v>5959728.2199999997</v>
      </c>
      <c r="BS635" s="160">
        <v>1663083.31</v>
      </c>
      <c r="BT635" s="160">
        <v>0</v>
      </c>
      <c r="BU635" s="138">
        <v>1663083.31</v>
      </c>
      <c r="BV635" s="160">
        <v>1663083.31</v>
      </c>
      <c r="BW635" s="160">
        <v>1663083.31</v>
      </c>
      <c r="BX635" s="160">
        <v>0</v>
      </c>
      <c r="BY635" s="160">
        <v>1655426.78</v>
      </c>
      <c r="BZ635" s="160">
        <v>1655426.78</v>
      </c>
      <c r="CA635" s="160">
        <v>0</v>
      </c>
      <c r="CB635" s="160">
        <v>1655426.78</v>
      </c>
      <c r="CC635" s="160">
        <v>1655426.78</v>
      </c>
      <c r="CD635" s="160">
        <v>0</v>
      </c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  <c r="EH635" s="145"/>
      <c r="EI635" s="145"/>
      <c r="EJ635" s="145"/>
      <c r="EK635" s="145"/>
      <c r="EL635" s="145"/>
      <c r="EM635" s="145"/>
      <c r="EN635" s="145"/>
      <c r="EO635" s="145"/>
      <c r="EP635" s="145"/>
      <c r="EQ635" s="145"/>
      <c r="ER635" s="145"/>
      <c r="ES635" s="145"/>
      <c r="ET635" s="145"/>
      <c r="EU635" s="145"/>
      <c r="EV635" s="145"/>
      <c r="EW635" s="145"/>
      <c r="EX635" s="145"/>
      <c r="EY635" s="145"/>
      <c r="EZ635" s="145"/>
      <c r="FA635" s="145"/>
      <c r="FB635" s="145"/>
      <c r="FC635" s="145"/>
      <c r="FD635" s="145"/>
      <c r="FE635" s="145"/>
      <c r="FF635" s="145"/>
      <c r="FG635" s="145"/>
      <c r="FH635" s="145"/>
      <c r="FI635" s="145"/>
      <c r="FJ635" s="145"/>
      <c r="FK635" s="145"/>
      <c r="FL635" s="145"/>
      <c r="FM635" s="145"/>
      <c r="FN635" s="145"/>
      <c r="FO635" s="145"/>
      <c r="FP635" s="145"/>
      <c r="FQ635" s="145"/>
      <c r="FR635" s="145"/>
      <c r="FS635" s="145"/>
      <c r="FT635" s="146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8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I635" s="147"/>
      <c r="HJ635" s="147"/>
      <c r="HK635" s="147"/>
      <c r="HL635" s="147"/>
      <c r="HM635" s="147"/>
    </row>
    <row r="636" spans="1:221" s="149" customFormat="1" ht="12" customHeight="1" x14ac:dyDescent="0.2">
      <c r="A636" s="150">
        <v>400</v>
      </c>
      <c r="B636" s="151" t="s">
        <v>2380</v>
      </c>
      <c r="C636" s="161"/>
      <c r="D636" s="161"/>
      <c r="E636" s="162"/>
      <c r="F636" s="154">
        <f t="shared" si="134"/>
        <v>23.986533669292367</v>
      </c>
      <c r="G636" s="306">
        <v>1979</v>
      </c>
      <c r="H636" s="281">
        <v>2025</v>
      </c>
      <c r="I636" s="154">
        <f t="shared" si="133"/>
        <v>2213893.35</v>
      </c>
      <c r="J636" s="152">
        <f t="shared" si="136"/>
        <v>11038587.060000001</v>
      </c>
      <c r="K636" s="155">
        <f t="shared" si="137"/>
        <v>0</v>
      </c>
      <c r="L636" s="152">
        <v>0</v>
      </c>
      <c r="M636" s="152">
        <v>0</v>
      </c>
      <c r="N636" s="152">
        <v>0</v>
      </c>
      <c r="O636" s="152">
        <v>0</v>
      </c>
      <c r="P636" s="152">
        <v>0</v>
      </c>
      <c r="Q636" s="155"/>
      <c r="R636" s="155">
        <v>0</v>
      </c>
      <c r="S636" s="155"/>
      <c r="T636" s="155">
        <v>0</v>
      </c>
      <c r="U636" s="155"/>
      <c r="V636" s="155">
        <v>0</v>
      </c>
      <c r="W636" s="156">
        <v>0</v>
      </c>
      <c r="X636" s="155">
        <v>0</v>
      </c>
      <c r="Y636" s="157" t="s">
        <v>234</v>
      </c>
      <c r="Z636" s="155">
        <v>1249</v>
      </c>
      <c r="AA636" s="155">
        <f t="shared" si="140"/>
        <v>10541850.640000001</v>
      </c>
      <c r="AB636" s="144">
        <v>0</v>
      </c>
      <c r="AC636" s="144">
        <v>0</v>
      </c>
      <c r="AD636" s="144">
        <v>0</v>
      </c>
      <c r="AE636" s="144">
        <v>0</v>
      </c>
      <c r="AF636" s="144">
        <v>0</v>
      </c>
      <c r="AG636" s="144">
        <v>0</v>
      </c>
      <c r="AH636" s="144">
        <v>0</v>
      </c>
      <c r="AI636" s="144">
        <v>0</v>
      </c>
      <c r="AJ636" s="144">
        <v>0</v>
      </c>
      <c r="AK636" s="144">
        <v>0</v>
      </c>
      <c r="AL636" s="144">
        <v>0</v>
      </c>
      <c r="AM636" s="144">
        <f t="shared" si="138"/>
        <v>331157.61</v>
      </c>
      <c r="AN636" s="144">
        <f t="shared" si="139"/>
        <v>165578.81</v>
      </c>
      <c r="AO636" s="144">
        <v>0</v>
      </c>
      <c r="AP636" s="144" t="s">
        <v>4526</v>
      </c>
      <c r="AQ636" s="294"/>
      <c r="AR636" s="144"/>
      <c r="AS636" s="271"/>
      <c r="AT636" s="144"/>
      <c r="AU636" s="144"/>
      <c r="AV636" s="158" t="s">
        <v>2378</v>
      </c>
      <c r="AW636" s="159" t="s">
        <v>2379</v>
      </c>
      <c r="AX636" s="159" t="s">
        <v>2380</v>
      </c>
      <c r="AY636" s="159" t="s">
        <v>878</v>
      </c>
      <c r="AZ636" s="159" t="s">
        <v>879</v>
      </c>
      <c r="BA636" s="158" t="s">
        <v>991</v>
      </c>
      <c r="BB636" s="159" t="s">
        <v>891</v>
      </c>
      <c r="BC636" s="158" t="s">
        <v>846</v>
      </c>
      <c r="BD636" s="158" t="s">
        <v>847</v>
      </c>
      <c r="BE636" s="158" t="s">
        <v>1050</v>
      </c>
      <c r="BF636" s="160">
        <v>4863.7</v>
      </c>
      <c r="BG636" s="160">
        <v>4087.8</v>
      </c>
      <c r="BH636" s="158" t="s">
        <v>883</v>
      </c>
      <c r="BI636" s="193">
        <v>7.5</v>
      </c>
      <c r="BJ636" s="159" t="s">
        <v>892</v>
      </c>
      <c r="BK636" s="160">
        <v>1249</v>
      </c>
      <c r="BL636" s="160">
        <v>915</v>
      </c>
      <c r="BM636" s="160">
        <v>2862.1</v>
      </c>
      <c r="BN636" s="158"/>
      <c r="BO636" s="159" t="s">
        <v>885</v>
      </c>
      <c r="BP636" s="159" t="s">
        <v>886</v>
      </c>
      <c r="BQ636" s="204" t="s">
        <v>887</v>
      </c>
      <c r="BR636" s="160">
        <v>7205905.6600000001</v>
      </c>
      <c r="BS636" s="160">
        <v>2213893.35</v>
      </c>
      <c r="BT636" s="160">
        <v>0</v>
      </c>
      <c r="BU636" s="138">
        <v>2213893.35</v>
      </c>
      <c r="BV636" s="160">
        <v>2213893.35</v>
      </c>
      <c r="BW636" s="160">
        <v>2213893.35</v>
      </c>
      <c r="BX636" s="160">
        <v>0</v>
      </c>
      <c r="BY636" s="160">
        <v>2203176.5499999998</v>
      </c>
      <c r="BZ636" s="160">
        <v>2203176.5499999998</v>
      </c>
      <c r="CA636" s="160">
        <v>0</v>
      </c>
      <c r="CB636" s="160">
        <v>2203176.5499999998</v>
      </c>
      <c r="CC636" s="160">
        <v>2203176.5499999998</v>
      </c>
      <c r="CD636" s="160">
        <v>0</v>
      </c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  <c r="EH636" s="145"/>
      <c r="EI636" s="145"/>
      <c r="EJ636" s="145"/>
      <c r="EK636" s="145"/>
      <c r="EL636" s="145"/>
      <c r="EM636" s="145"/>
      <c r="EN636" s="145"/>
      <c r="EO636" s="145"/>
      <c r="EP636" s="145"/>
      <c r="EQ636" s="145"/>
      <c r="ER636" s="145"/>
      <c r="ES636" s="145"/>
      <c r="ET636" s="145"/>
      <c r="EU636" s="145"/>
      <c r="EV636" s="145"/>
      <c r="EW636" s="145"/>
      <c r="EX636" s="145"/>
      <c r="EY636" s="145"/>
      <c r="EZ636" s="145"/>
      <c r="FA636" s="145"/>
      <c r="FB636" s="145"/>
      <c r="FC636" s="145"/>
      <c r="FD636" s="145"/>
      <c r="FE636" s="145"/>
      <c r="FF636" s="145"/>
      <c r="FG636" s="145"/>
      <c r="FH636" s="145"/>
      <c r="FI636" s="145"/>
      <c r="FJ636" s="145"/>
      <c r="FK636" s="145"/>
      <c r="FL636" s="145"/>
      <c r="FM636" s="145"/>
      <c r="FN636" s="145"/>
      <c r="FO636" s="145"/>
      <c r="FP636" s="145"/>
      <c r="FQ636" s="145"/>
      <c r="FR636" s="145"/>
      <c r="FS636" s="145"/>
      <c r="FT636" s="146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8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I636" s="147"/>
      <c r="HJ636" s="147"/>
      <c r="HK636" s="147"/>
      <c r="HL636" s="147"/>
      <c r="HM636" s="147"/>
    </row>
    <row r="637" spans="1:221" s="149" customFormat="1" ht="12" customHeight="1" x14ac:dyDescent="0.2">
      <c r="A637" s="150">
        <v>401</v>
      </c>
      <c r="B637" s="151" t="s">
        <v>2383</v>
      </c>
      <c r="C637" s="161"/>
      <c r="D637" s="161"/>
      <c r="E637" s="162"/>
      <c r="F637" s="154">
        <f t="shared" si="134"/>
        <v>92.30166760719554</v>
      </c>
      <c r="G637" s="306">
        <v>1976</v>
      </c>
      <c r="H637" s="281">
        <v>2025</v>
      </c>
      <c r="I637" s="154">
        <f t="shared" si="133"/>
        <v>398619.46</v>
      </c>
      <c r="J637" s="307">
        <f t="shared" si="136"/>
        <v>9721734</v>
      </c>
      <c r="K637" s="155">
        <f t="shared" si="137"/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5"/>
      <c r="R637" s="155">
        <v>0</v>
      </c>
      <c r="S637" s="155"/>
      <c r="T637" s="155">
        <v>0</v>
      </c>
      <c r="U637" s="155"/>
      <c r="V637" s="155">
        <v>0</v>
      </c>
      <c r="W637" s="156">
        <v>0</v>
      </c>
      <c r="X637" s="155">
        <v>0</v>
      </c>
      <c r="Y637" s="157" t="s">
        <v>234</v>
      </c>
      <c r="Z637" s="155">
        <v>1100</v>
      </c>
      <c r="AA637" s="155">
        <f t="shared" si="140"/>
        <v>9284255.9700000007</v>
      </c>
      <c r="AB637" s="144">
        <v>0</v>
      </c>
      <c r="AC637" s="144">
        <v>0</v>
      </c>
      <c r="AD637" s="144">
        <v>0</v>
      </c>
      <c r="AE637" s="144">
        <v>0</v>
      </c>
      <c r="AF637" s="144">
        <v>0</v>
      </c>
      <c r="AG637" s="144">
        <v>0</v>
      </c>
      <c r="AH637" s="144">
        <v>0</v>
      </c>
      <c r="AI637" s="144">
        <v>0</v>
      </c>
      <c r="AJ637" s="144">
        <v>0</v>
      </c>
      <c r="AK637" s="144">
        <v>0</v>
      </c>
      <c r="AL637" s="144">
        <v>0</v>
      </c>
      <c r="AM637" s="144">
        <f t="shared" si="138"/>
        <v>291652.02</v>
      </c>
      <c r="AN637" s="144">
        <f t="shared" si="139"/>
        <v>145826.01</v>
      </c>
      <c r="AO637" s="144">
        <v>0</v>
      </c>
      <c r="AP637" s="144" t="s">
        <v>4526</v>
      </c>
      <c r="AQ637" s="294"/>
      <c r="AR637" s="144"/>
      <c r="AS637" s="271"/>
      <c r="AT637" s="144"/>
      <c r="AU637" s="144"/>
      <c r="AV637" s="158" t="s">
        <v>2381</v>
      </c>
      <c r="AW637" s="159" t="s">
        <v>2382</v>
      </c>
      <c r="AX637" s="159" t="s">
        <v>2383</v>
      </c>
      <c r="AY637" s="159"/>
      <c r="AZ637" s="159" t="s">
        <v>879</v>
      </c>
      <c r="BA637" s="158" t="s">
        <v>912</v>
      </c>
      <c r="BB637" s="159" t="s">
        <v>891</v>
      </c>
      <c r="BC637" s="158" t="s">
        <v>166</v>
      </c>
      <c r="BD637" s="158" t="s">
        <v>165</v>
      </c>
      <c r="BE637" s="158" t="s">
        <v>848</v>
      </c>
      <c r="BF637" s="160">
        <v>1436.7</v>
      </c>
      <c r="BG637" s="160">
        <v>1122.3</v>
      </c>
      <c r="BH637" s="158" t="s">
        <v>883</v>
      </c>
      <c r="BI637" s="193">
        <v>7.5</v>
      </c>
      <c r="BJ637" s="159" t="s">
        <v>892</v>
      </c>
      <c r="BK637" s="160">
        <v>1100</v>
      </c>
      <c r="BL637" s="160">
        <v>0</v>
      </c>
      <c r="BM637" s="160">
        <v>1469</v>
      </c>
      <c r="BN637" s="158"/>
      <c r="BO637" s="159" t="s">
        <v>885</v>
      </c>
      <c r="BP637" s="159" t="s">
        <v>886</v>
      </c>
      <c r="BQ637" s="204" t="s">
        <v>887</v>
      </c>
      <c r="BR637" s="160">
        <v>6346274</v>
      </c>
      <c r="BS637" s="160">
        <v>398619.46</v>
      </c>
      <c r="BT637" s="160">
        <v>0</v>
      </c>
      <c r="BU637" s="138">
        <v>398619.46</v>
      </c>
      <c r="BV637" s="160">
        <v>401869.87</v>
      </c>
      <c r="BW637" s="160">
        <v>401869.87</v>
      </c>
      <c r="BX637" s="160">
        <v>0</v>
      </c>
      <c r="BY637" s="160">
        <v>394582.1</v>
      </c>
      <c r="BZ637" s="160">
        <v>394582.1</v>
      </c>
      <c r="CA637" s="160">
        <v>0</v>
      </c>
      <c r="CB637" s="160">
        <v>397787.89</v>
      </c>
      <c r="CC637" s="160">
        <v>397787.89</v>
      </c>
      <c r="CD637" s="160">
        <v>0</v>
      </c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  <c r="EH637" s="145"/>
      <c r="EI637" s="145"/>
      <c r="EJ637" s="145"/>
      <c r="EK637" s="145"/>
      <c r="EL637" s="145"/>
      <c r="EM637" s="145"/>
      <c r="EN637" s="145"/>
      <c r="EO637" s="145"/>
      <c r="EP637" s="145"/>
      <c r="EQ637" s="145"/>
      <c r="ER637" s="145"/>
      <c r="ES637" s="145"/>
      <c r="ET637" s="145"/>
      <c r="EU637" s="145"/>
      <c r="EV637" s="145"/>
      <c r="EW637" s="145"/>
      <c r="EX637" s="145"/>
      <c r="EY637" s="145"/>
      <c r="EZ637" s="145"/>
      <c r="FA637" s="145"/>
      <c r="FB637" s="145"/>
      <c r="FC637" s="145"/>
      <c r="FD637" s="145"/>
      <c r="FE637" s="145"/>
      <c r="FF637" s="145"/>
      <c r="FG637" s="145"/>
      <c r="FH637" s="145"/>
      <c r="FI637" s="145"/>
      <c r="FJ637" s="145"/>
      <c r="FK637" s="145"/>
      <c r="FL637" s="145"/>
      <c r="FM637" s="145"/>
      <c r="FN637" s="145"/>
      <c r="FO637" s="145"/>
      <c r="FP637" s="145"/>
      <c r="FQ637" s="145"/>
      <c r="FR637" s="145"/>
      <c r="FS637" s="145"/>
      <c r="FT637" s="146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8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I637" s="147"/>
      <c r="HJ637" s="147"/>
      <c r="HK637" s="147"/>
      <c r="HL637" s="147"/>
      <c r="HM637" s="147"/>
    </row>
    <row r="638" spans="1:221" s="149" customFormat="1" ht="12" customHeight="1" x14ac:dyDescent="0.2">
      <c r="A638" s="150">
        <v>402</v>
      </c>
      <c r="B638" s="151" t="s">
        <v>2386</v>
      </c>
      <c r="C638" s="161"/>
      <c r="D638" s="161"/>
      <c r="E638" s="162"/>
      <c r="F638" s="154">
        <f t="shared" si="134"/>
        <v>128.72977172000626</v>
      </c>
      <c r="G638" s="306">
        <v>1985</v>
      </c>
      <c r="H638" s="281">
        <v>2025</v>
      </c>
      <c r="I638" s="154">
        <f t="shared" si="133"/>
        <v>247379.6</v>
      </c>
      <c r="J638" s="152">
        <f t="shared" si="136"/>
        <v>6027475.0800000001</v>
      </c>
      <c r="K638" s="155">
        <f t="shared" si="137"/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5"/>
      <c r="R638" s="155">
        <v>0</v>
      </c>
      <c r="S638" s="155"/>
      <c r="T638" s="155">
        <v>0</v>
      </c>
      <c r="U638" s="155"/>
      <c r="V638" s="155">
        <v>0</v>
      </c>
      <c r="W638" s="156">
        <v>0</v>
      </c>
      <c r="X638" s="155">
        <v>0</v>
      </c>
      <c r="Y638" s="157" t="s">
        <v>234</v>
      </c>
      <c r="Z638" s="155">
        <v>682</v>
      </c>
      <c r="AA638" s="155">
        <f t="shared" si="140"/>
        <v>5756238.7000000002</v>
      </c>
      <c r="AB638" s="144">
        <v>0</v>
      </c>
      <c r="AC638" s="144">
        <v>0</v>
      </c>
      <c r="AD638" s="144">
        <v>0</v>
      </c>
      <c r="AE638" s="144">
        <v>0</v>
      </c>
      <c r="AF638" s="144">
        <v>0</v>
      </c>
      <c r="AG638" s="144">
        <v>0</v>
      </c>
      <c r="AH638" s="144">
        <v>0</v>
      </c>
      <c r="AI638" s="144">
        <v>0</v>
      </c>
      <c r="AJ638" s="144">
        <v>0</v>
      </c>
      <c r="AK638" s="144">
        <v>0</v>
      </c>
      <c r="AL638" s="144">
        <v>0</v>
      </c>
      <c r="AM638" s="144">
        <f t="shared" si="138"/>
        <v>180824.25</v>
      </c>
      <c r="AN638" s="144">
        <f t="shared" si="139"/>
        <v>90412.13</v>
      </c>
      <c r="AO638" s="144">
        <v>0</v>
      </c>
      <c r="AP638" s="144" t="s">
        <v>4526</v>
      </c>
      <c r="AQ638" s="294"/>
      <c r="AR638" s="144"/>
      <c r="AS638" s="271"/>
      <c r="AT638" s="144"/>
      <c r="AU638" s="144"/>
      <c r="AV638" s="158" t="s">
        <v>2384</v>
      </c>
      <c r="AW638" s="159" t="s">
        <v>2385</v>
      </c>
      <c r="AX638" s="159" t="s">
        <v>2386</v>
      </c>
      <c r="AY638" s="159"/>
      <c r="AZ638" s="159" t="s">
        <v>879</v>
      </c>
      <c r="BA638" s="158" t="s">
        <v>1396</v>
      </c>
      <c r="BB638" s="159" t="s">
        <v>891</v>
      </c>
      <c r="BC638" s="158" t="s">
        <v>166</v>
      </c>
      <c r="BD638" s="158" t="s">
        <v>165</v>
      </c>
      <c r="BE638" s="158" t="s">
        <v>742</v>
      </c>
      <c r="BF638" s="160">
        <v>936.1</v>
      </c>
      <c r="BG638" s="160">
        <v>498.9</v>
      </c>
      <c r="BH638" s="158" t="s">
        <v>883</v>
      </c>
      <c r="BI638" s="193">
        <v>7.5</v>
      </c>
      <c r="BJ638" s="159" t="s">
        <v>892</v>
      </c>
      <c r="BK638" s="160">
        <v>682</v>
      </c>
      <c r="BL638" s="160">
        <v>0</v>
      </c>
      <c r="BM638" s="160">
        <v>751.6</v>
      </c>
      <c r="BN638" s="158"/>
      <c r="BO638" s="159" t="s">
        <v>885</v>
      </c>
      <c r="BP638" s="159" t="s">
        <v>886</v>
      </c>
      <c r="BQ638" s="204" t="s">
        <v>887</v>
      </c>
      <c r="BR638" s="160">
        <v>3934689.88</v>
      </c>
      <c r="BS638" s="160">
        <v>247379.6</v>
      </c>
      <c r="BT638" s="160">
        <v>0</v>
      </c>
      <c r="BU638" s="138">
        <v>247379.6</v>
      </c>
      <c r="BV638" s="160">
        <v>247809.2</v>
      </c>
      <c r="BW638" s="160">
        <v>247809.2</v>
      </c>
      <c r="BX638" s="160">
        <v>0</v>
      </c>
      <c r="BY638" s="160">
        <v>244796.5</v>
      </c>
      <c r="BZ638" s="160">
        <v>244796.5</v>
      </c>
      <c r="CA638" s="160">
        <v>0</v>
      </c>
      <c r="CB638" s="160">
        <v>245226.1</v>
      </c>
      <c r="CC638" s="160">
        <v>245226.1</v>
      </c>
      <c r="CD638" s="160">
        <v>0</v>
      </c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  <c r="EH638" s="145"/>
      <c r="EI638" s="145"/>
      <c r="EJ638" s="145"/>
      <c r="EK638" s="145"/>
      <c r="EL638" s="145"/>
      <c r="EM638" s="145"/>
      <c r="EN638" s="145"/>
      <c r="EO638" s="145"/>
      <c r="EP638" s="145"/>
      <c r="EQ638" s="145"/>
      <c r="ER638" s="145"/>
      <c r="ES638" s="145"/>
      <c r="ET638" s="145"/>
      <c r="EU638" s="145"/>
      <c r="EV638" s="145"/>
      <c r="EW638" s="145"/>
      <c r="EX638" s="145"/>
      <c r="EY638" s="145"/>
      <c r="EZ638" s="145"/>
      <c r="FA638" s="145"/>
      <c r="FB638" s="145"/>
      <c r="FC638" s="145"/>
      <c r="FD638" s="145"/>
      <c r="FE638" s="145"/>
      <c r="FF638" s="145"/>
      <c r="FG638" s="145"/>
      <c r="FH638" s="145"/>
      <c r="FI638" s="145"/>
      <c r="FJ638" s="145"/>
      <c r="FK638" s="145"/>
      <c r="FL638" s="145"/>
      <c r="FM638" s="145"/>
      <c r="FN638" s="145"/>
      <c r="FO638" s="145"/>
      <c r="FP638" s="145"/>
      <c r="FQ638" s="145"/>
      <c r="FR638" s="145"/>
      <c r="FS638" s="145"/>
      <c r="FT638" s="146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8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I638" s="147"/>
      <c r="HJ638" s="147"/>
      <c r="HK638" s="147"/>
      <c r="HL638" s="147"/>
      <c r="HM638" s="147"/>
    </row>
    <row r="639" spans="1:221" s="149" customFormat="1" ht="12" customHeight="1" x14ac:dyDescent="0.2">
      <c r="A639" s="150">
        <v>403</v>
      </c>
      <c r="B639" s="151" t="s">
        <v>2389</v>
      </c>
      <c r="C639" s="161"/>
      <c r="D639" s="161"/>
      <c r="E639" s="162"/>
      <c r="F639" s="154">
        <f t="shared" si="134"/>
        <v>72.50118406285074</v>
      </c>
      <c r="G639" s="306">
        <v>1986</v>
      </c>
      <c r="H639" s="281">
        <v>2025</v>
      </c>
      <c r="I639" s="154">
        <f t="shared" si="133"/>
        <v>181808.53</v>
      </c>
      <c r="J639" s="152">
        <f t="shared" si="136"/>
        <v>2507356.5099999998</v>
      </c>
      <c r="K639" s="155">
        <f t="shared" si="137"/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5"/>
      <c r="R639" s="155">
        <v>0</v>
      </c>
      <c r="S639" s="155"/>
      <c r="T639" s="155">
        <v>0</v>
      </c>
      <c r="U639" s="155"/>
      <c r="V639" s="155">
        <v>0</v>
      </c>
      <c r="W639" s="156">
        <v>0</v>
      </c>
      <c r="X639" s="155">
        <v>0</v>
      </c>
      <c r="Y639" s="157" t="s">
        <v>235</v>
      </c>
      <c r="Z639" s="155">
        <v>330</v>
      </c>
      <c r="AA639" s="155">
        <f t="shared" si="140"/>
        <v>2394525.46</v>
      </c>
      <c r="AB639" s="144">
        <v>0</v>
      </c>
      <c r="AC639" s="144">
        <v>0</v>
      </c>
      <c r="AD639" s="144">
        <v>0</v>
      </c>
      <c r="AE639" s="144">
        <v>0</v>
      </c>
      <c r="AF639" s="144">
        <v>0</v>
      </c>
      <c r="AG639" s="144">
        <v>0</v>
      </c>
      <c r="AH639" s="144">
        <v>0</v>
      </c>
      <c r="AI639" s="144">
        <v>0</v>
      </c>
      <c r="AJ639" s="144">
        <v>0</v>
      </c>
      <c r="AK639" s="144">
        <v>0</v>
      </c>
      <c r="AL639" s="144">
        <v>0</v>
      </c>
      <c r="AM639" s="144">
        <f t="shared" si="138"/>
        <v>75220.7</v>
      </c>
      <c r="AN639" s="144">
        <f t="shared" si="139"/>
        <v>37610.35</v>
      </c>
      <c r="AO639" s="144">
        <v>0</v>
      </c>
      <c r="AP639" s="144" t="s">
        <v>4526</v>
      </c>
      <c r="AQ639" s="294"/>
      <c r="AR639" s="144"/>
      <c r="AS639" s="271"/>
      <c r="AT639" s="144"/>
      <c r="AU639" s="144"/>
      <c r="AV639" s="158" t="s">
        <v>2387</v>
      </c>
      <c r="AW639" s="159" t="s">
        <v>2388</v>
      </c>
      <c r="AX639" s="159" t="s">
        <v>2389</v>
      </c>
      <c r="AY639" s="159" t="s">
        <v>878</v>
      </c>
      <c r="AZ639" s="159" t="s">
        <v>879</v>
      </c>
      <c r="BA639" s="158" t="s">
        <v>1388</v>
      </c>
      <c r="BB639" s="159" t="s">
        <v>891</v>
      </c>
      <c r="BC639" s="158" t="s">
        <v>166</v>
      </c>
      <c r="BD639" s="158" t="s">
        <v>165</v>
      </c>
      <c r="BE639" s="158" t="s">
        <v>862</v>
      </c>
      <c r="BF639" s="160">
        <v>387.1</v>
      </c>
      <c r="BG639" s="160">
        <v>356.4</v>
      </c>
      <c r="BH639" s="158" t="s">
        <v>883</v>
      </c>
      <c r="BI639" s="193">
        <v>7.5</v>
      </c>
      <c r="BJ639" s="159" t="s">
        <v>884</v>
      </c>
      <c r="BK639" s="160">
        <v>330</v>
      </c>
      <c r="BL639" s="160">
        <v>0</v>
      </c>
      <c r="BM639" s="160">
        <v>345.6</v>
      </c>
      <c r="BN639" s="158"/>
      <c r="BO639" s="159" t="s">
        <v>885</v>
      </c>
      <c r="BP639" s="159" t="s">
        <v>886</v>
      </c>
      <c r="BQ639" s="204" t="s">
        <v>887</v>
      </c>
      <c r="BR639" s="160">
        <v>1827543.3</v>
      </c>
      <c r="BS639" s="160">
        <v>181808.53</v>
      </c>
      <c r="BT639" s="160">
        <v>0</v>
      </c>
      <c r="BU639" s="138">
        <v>181808.53</v>
      </c>
      <c r="BV639" s="160">
        <v>181808.53</v>
      </c>
      <c r="BW639" s="160">
        <v>181808.53</v>
      </c>
      <c r="BX639" s="160">
        <v>0</v>
      </c>
      <c r="BY639" s="160">
        <v>181807.9</v>
      </c>
      <c r="BZ639" s="160">
        <v>181807.9</v>
      </c>
      <c r="CA639" s="160">
        <v>0</v>
      </c>
      <c r="CB639" s="160">
        <v>181807.9</v>
      </c>
      <c r="CC639" s="160">
        <v>181807.9</v>
      </c>
      <c r="CD639" s="160">
        <v>0</v>
      </c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  <c r="EH639" s="145"/>
      <c r="EI639" s="145"/>
      <c r="EJ639" s="145"/>
      <c r="EK639" s="145"/>
      <c r="EL639" s="145"/>
      <c r="EM639" s="145"/>
      <c r="EN639" s="145"/>
      <c r="EO639" s="145"/>
      <c r="EP639" s="145"/>
      <c r="EQ639" s="145"/>
      <c r="ER639" s="145"/>
      <c r="ES639" s="145"/>
      <c r="ET639" s="145"/>
      <c r="EU639" s="145"/>
      <c r="EV639" s="145"/>
      <c r="EW639" s="145"/>
      <c r="EX639" s="145"/>
      <c r="EY639" s="145"/>
      <c r="EZ639" s="145"/>
      <c r="FA639" s="145"/>
      <c r="FB639" s="145"/>
      <c r="FC639" s="145"/>
      <c r="FD639" s="145"/>
      <c r="FE639" s="145"/>
      <c r="FF639" s="145"/>
      <c r="FG639" s="145"/>
      <c r="FH639" s="145"/>
      <c r="FI639" s="145"/>
      <c r="FJ639" s="145"/>
      <c r="FK639" s="145"/>
      <c r="FL639" s="145"/>
      <c r="FM639" s="145"/>
      <c r="FN639" s="145"/>
      <c r="FO639" s="145"/>
      <c r="FP639" s="145"/>
      <c r="FQ639" s="145"/>
      <c r="FR639" s="145"/>
      <c r="FS639" s="145"/>
      <c r="FT639" s="146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8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I639" s="147"/>
      <c r="HJ639" s="147"/>
      <c r="HK639" s="147"/>
      <c r="HL639" s="147"/>
      <c r="HM639" s="147"/>
    </row>
    <row r="640" spans="1:221" s="149" customFormat="1" ht="12" customHeight="1" x14ac:dyDescent="0.2">
      <c r="A640" s="150">
        <v>404</v>
      </c>
      <c r="B640" s="151" t="s">
        <v>2392</v>
      </c>
      <c r="C640" s="161"/>
      <c r="D640" s="161"/>
      <c r="E640" s="162"/>
      <c r="F640" s="154">
        <f t="shared" si="134"/>
        <v>99.200503837170487</v>
      </c>
      <c r="G640" s="306">
        <v>1987</v>
      </c>
      <c r="H640" s="281">
        <v>2025</v>
      </c>
      <c r="I640" s="154">
        <f t="shared" si="133"/>
        <v>248597.53</v>
      </c>
      <c r="J640" s="152">
        <f t="shared" si="136"/>
        <v>5302764</v>
      </c>
      <c r="K640" s="155">
        <f t="shared" si="137"/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5"/>
      <c r="R640" s="155">
        <v>0</v>
      </c>
      <c r="S640" s="155"/>
      <c r="T640" s="155">
        <v>0</v>
      </c>
      <c r="U640" s="155"/>
      <c r="V640" s="155">
        <v>0</v>
      </c>
      <c r="W640" s="156">
        <v>0</v>
      </c>
      <c r="X640" s="155">
        <v>0</v>
      </c>
      <c r="Y640" s="157" t="s">
        <v>234</v>
      </c>
      <c r="Z640" s="155">
        <v>600</v>
      </c>
      <c r="AA640" s="155">
        <f t="shared" si="140"/>
        <v>5064139.62</v>
      </c>
      <c r="AB640" s="144">
        <v>0</v>
      </c>
      <c r="AC640" s="144">
        <v>0</v>
      </c>
      <c r="AD640" s="144">
        <v>0</v>
      </c>
      <c r="AE640" s="144">
        <v>0</v>
      </c>
      <c r="AF640" s="144">
        <v>0</v>
      </c>
      <c r="AG640" s="144">
        <v>0</v>
      </c>
      <c r="AH640" s="144">
        <v>0</v>
      </c>
      <c r="AI640" s="144">
        <v>0</v>
      </c>
      <c r="AJ640" s="144">
        <v>0</v>
      </c>
      <c r="AK640" s="144">
        <v>0</v>
      </c>
      <c r="AL640" s="144">
        <v>0</v>
      </c>
      <c r="AM640" s="144">
        <f t="shared" si="138"/>
        <v>159082.92000000001</v>
      </c>
      <c r="AN640" s="144">
        <f t="shared" si="139"/>
        <v>79541.460000000006</v>
      </c>
      <c r="AO640" s="144">
        <v>0</v>
      </c>
      <c r="AP640" s="144" t="s">
        <v>4526</v>
      </c>
      <c r="AQ640" s="294"/>
      <c r="AR640" s="144"/>
      <c r="AS640" s="271"/>
      <c r="AT640" s="144"/>
      <c r="AU640" s="144"/>
      <c r="AV640" s="158" t="s">
        <v>2390</v>
      </c>
      <c r="AW640" s="159" t="s">
        <v>2391</v>
      </c>
      <c r="AX640" s="159" t="s">
        <v>2392</v>
      </c>
      <c r="AY640" s="159" t="s">
        <v>878</v>
      </c>
      <c r="AZ640" s="159" t="s">
        <v>879</v>
      </c>
      <c r="BA640" s="158" t="s">
        <v>1398</v>
      </c>
      <c r="BB640" s="159" t="s">
        <v>891</v>
      </c>
      <c r="BC640" s="158" t="s">
        <v>166</v>
      </c>
      <c r="BD640" s="158" t="s">
        <v>166</v>
      </c>
      <c r="BE640" s="158" t="s">
        <v>869</v>
      </c>
      <c r="BF640" s="160">
        <v>615.29999999999995</v>
      </c>
      <c r="BG640" s="160">
        <v>566.1</v>
      </c>
      <c r="BH640" s="158" t="s">
        <v>883</v>
      </c>
      <c r="BI640" s="193">
        <v>7.5</v>
      </c>
      <c r="BJ640" s="159" t="s">
        <v>892</v>
      </c>
      <c r="BK640" s="160">
        <v>600</v>
      </c>
      <c r="BL640" s="160">
        <v>400.5</v>
      </c>
      <c r="BM640" s="160">
        <v>413.2</v>
      </c>
      <c r="BN640" s="158"/>
      <c r="BO640" s="159" t="s">
        <v>885</v>
      </c>
      <c r="BP640" s="159" t="s">
        <v>886</v>
      </c>
      <c r="BQ640" s="204" t="s">
        <v>887</v>
      </c>
      <c r="BR640" s="160">
        <v>3461604</v>
      </c>
      <c r="BS640" s="160">
        <v>248597.53</v>
      </c>
      <c r="BT640" s="160">
        <v>0</v>
      </c>
      <c r="BU640" s="138">
        <v>248597.53</v>
      </c>
      <c r="BV640" s="160">
        <v>248597.53</v>
      </c>
      <c r="BW640" s="160">
        <v>248597.53</v>
      </c>
      <c r="BX640" s="160">
        <v>0</v>
      </c>
      <c r="BY640" s="160">
        <v>248298.88</v>
      </c>
      <c r="BZ640" s="160">
        <v>248298.88</v>
      </c>
      <c r="CA640" s="160">
        <v>0</v>
      </c>
      <c r="CB640" s="160">
        <v>248298.88</v>
      </c>
      <c r="CC640" s="160">
        <v>248298.88</v>
      </c>
      <c r="CD640" s="160">
        <v>0</v>
      </c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  <c r="EH640" s="145"/>
      <c r="EI640" s="145"/>
      <c r="EJ640" s="145"/>
      <c r="EK640" s="145"/>
      <c r="EL640" s="145"/>
      <c r="EM640" s="145"/>
      <c r="EN640" s="145"/>
      <c r="EO640" s="145"/>
      <c r="EP640" s="145"/>
      <c r="EQ640" s="145"/>
      <c r="ER640" s="145"/>
      <c r="ES640" s="145"/>
      <c r="ET640" s="145"/>
      <c r="EU640" s="145"/>
      <c r="EV640" s="145"/>
      <c r="EW640" s="145"/>
      <c r="EX640" s="145"/>
      <c r="EY640" s="145"/>
      <c r="EZ640" s="145"/>
      <c r="FA640" s="145"/>
      <c r="FB640" s="145"/>
      <c r="FC640" s="145"/>
      <c r="FD640" s="145"/>
      <c r="FE640" s="145"/>
      <c r="FF640" s="145"/>
      <c r="FG640" s="145"/>
      <c r="FH640" s="145"/>
      <c r="FI640" s="145"/>
      <c r="FJ640" s="145"/>
      <c r="FK640" s="145"/>
      <c r="FL640" s="145"/>
      <c r="FM640" s="145"/>
      <c r="FN640" s="145"/>
      <c r="FO640" s="145"/>
      <c r="FP640" s="145"/>
      <c r="FQ640" s="145"/>
      <c r="FR640" s="145"/>
      <c r="FS640" s="145"/>
      <c r="FT640" s="146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8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I640" s="147"/>
      <c r="HJ640" s="147"/>
      <c r="HK640" s="147"/>
      <c r="HL640" s="147"/>
      <c r="HM640" s="147"/>
    </row>
    <row r="641" spans="1:221" s="149" customFormat="1" ht="12" customHeight="1" x14ac:dyDescent="0.2">
      <c r="A641" s="150">
        <v>405</v>
      </c>
      <c r="B641" s="151" t="s">
        <v>2395</v>
      </c>
      <c r="C641" s="161"/>
      <c r="D641" s="161"/>
      <c r="E641" s="162"/>
      <c r="F641" s="154">
        <f t="shared" si="134"/>
        <v>40.67035189522074</v>
      </c>
      <c r="G641" s="306">
        <v>1990</v>
      </c>
      <c r="H641" s="278">
        <v>2025</v>
      </c>
      <c r="I641" s="154">
        <f t="shared" si="133"/>
        <v>631555.02</v>
      </c>
      <c r="J641" s="152">
        <f t="shared" si="136"/>
        <v>5320439.8899999997</v>
      </c>
      <c r="K641" s="155">
        <f t="shared" si="137"/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5"/>
      <c r="R641" s="155">
        <v>0</v>
      </c>
      <c r="S641" s="155"/>
      <c r="T641" s="155">
        <v>0</v>
      </c>
      <c r="U641" s="155"/>
      <c r="V641" s="155">
        <v>0</v>
      </c>
      <c r="W641" s="156">
        <v>0</v>
      </c>
      <c r="X641" s="155">
        <v>0</v>
      </c>
      <c r="Y641" s="157" t="s">
        <v>234</v>
      </c>
      <c r="Z641" s="155">
        <v>602</v>
      </c>
      <c r="AA641" s="155">
        <f t="shared" si="140"/>
        <v>5081020.09</v>
      </c>
      <c r="AB641" s="144">
        <v>0</v>
      </c>
      <c r="AC641" s="144">
        <v>0</v>
      </c>
      <c r="AD641" s="144">
        <v>0</v>
      </c>
      <c r="AE641" s="144">
        <v>0</v>
      </c>
      <c r="AF641" s="144">
        <v>0</v>
      </c>
      <c r="AG641" s="144">
        <v>0</v>
      </c>
      <c r="AH641" s="144">
        <v>0</v>
      </c>
      <c r="AI641" s="144">
        <v>0</v>
      </c>
      <c r="AJ641" s="144">
        <v>0</v>
      </c>
      <c r="AK641" s="144">
        <v>0</v>
      </c>
      <c r="AL641" s="144">
        <v>0</v>
      </c>
      <c r="AM641" s="144">
        <f t="shared" si="138"/>
        <v>159613.20000000001</v>
      </c>
      <c r="AN641" s="144">
        <f t="shared" si="139"/>
        <v>79806.600000000006</v>
      </c>
      <c r="AO641" s="144">
        <v>0</v>
      </c>
      <c r="AP641" s="144" t="s">
        <v>4524</v>
      </c>
      <c r="AQ641" s="294"/>
      <c r="AR641" s="144"/>
      <c r="AS641" s="271"/>
      <c r="AT641" s="144"/>
      <c r="AU641" s="144"/>
      <c r="AV641" s="158" t="s">
        <v>2393</v>
      </c>
      <c r="AW641" s="159" t="s">
        <v>2394</v>
      </c>
      <c r="AX641" s="159" t="s">
        <v>2395</v>
      </c>
      <c r="AY641" s="159" t="s">
        <v>878</v>
      </c>
      <c r="AZ641" s="159" t="s">
        <v>906</v>
      </c>
      <c r="BA641" s="158" t="s">
        <v>880</v>
      </c>
      <c r="BB641" s="159" t="s">
        <v>891</v>
      </c>
      <c r="BC641" s="158" t="s">
        <v>844</v>
      </c>
      <c r="BD641" s="158" t="s">
        <v>166</v>
      </c>
      <c r="BE641" s="158" t="s">
        <v>1510</v>
      </c>
      <c r="BF641" s="160">
        <v>1366.2</v>
      </c>
      <c r="BG641" s="160">
        <v>1281</v>
      </c>
      <c r="BH641" s="158" t="s">
        <v>883</v>
      </c>
      <c r="BI641" s="193">
        <v>7.5</v>
      </c>
      <c r="BJ641" s="159" t="s">
        <v>892</v>
      </c>
      <c r="BK641" s="160">
        <v>602</v>
      </c>
      <c r="BL641" s="160">
        <v>521.6</v>
      </c>
      <c r="BM641" s="160">
        <v>911.7</v>
      </c>
      <c r="BN641" s="158"/>
      <c r="BO641" s="159" t="s">
        <v>885</v>
      </c>
      <c r="BP641" s="159" t="s">
        <v>886</v>
      </c>
      <c r="BQ641" s="204" t="s">
        <v>887</v>
      </c>
      <c r="BR641" s="160">
        <v>3473142.68</v>
      </c>
      <c r="BS641" s="160">
        <v>631555.02</v>
      </c>
      <c r="BT641" s="160">
        <v>0</v>
      </c>
      <c r="BU641" s="138">
        <v>631555.02</v>
      </c>
      <c r="BV641" s="160">
        <v>631555.02</v>
      </c>
      <c r="BW641" s="160">
        <v>631555.02</v>
      </c>
      <c r="BX641" s="160">
        <v>0</v>
      </c>
      <c r="BY641" s="160">
        <v>631520.77</v>
      </c>
      <c r="BZ641" s="160">
        <v>631520.77</v>
      </c>
      <c r="CA641" s="160">
        <v>0</v>
      </c>
      <c r="CB641" s="160">
        <v>631520.77</v>
      </c>
      <c r="CC641" s="160">
        <v>631520.77</v>
      </c>
      <c r="CD641" s="160">
        <v>0</v>
      </c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  <c r="EH641" s="145"/>
      <c r="EI641" s="145"/>
      <c r="EJ641" s="145"/>
      <c r="EK641" s="145"/>
      <c r="EL641" s="145"/>
      <c r="EM641" s="145"/>
      <c r="EN641" s="145"/>
      <c r="EO641" s="145"/>
      <c r="EP641" s="145"/>
      <c r="EQ641" s="145"/>
      <c r="ER641" s="145"/>
      <c r="ES641" s="145"/>
      <c r="ET641" s="145"/>
      <c r="EU641" s="145"/>
      <c r="EV641" s="145"/>
      <c r="EW641" s="145"/>
      <c r="EX641" s="145"/>
      <c r="EY641" s="145"/>
      <c r="EZ641" s="145"/>
      <c r="FA641" s="145"/>
      <c r="FB641" s="145"/>
      <c r="FC641" s="145"/>
      <c r="FD641" s="145"/>
      <c r="FE641" s="145"/>
      <c r="FF641" s="145"/>
      <c r="FG641" s="145"/>
      <c r="FH641" s="145"/>
      <c r="FI641" s="145"/>
      <c r="FJ641" s="145"/>
      <c r="FK641" s="145"/>
      <c r="FL641" s="145"/>
      <c r="FM641" s="145"/>
      <c r="FN641" s="145"/>
      <c r="FO641" s="145"/>
      <c r="FP641" s="145"/>
      <c r="FQ641" s="145"/>
      <c r="FR641" s="145"/>
      <c r="FS641" s="145"/>
      <c r="FT641" s="146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8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I641" s="147"/>
      <c r="HJ641" s="147"/>
      <c r="HK641" s="147"/>
      <c r="HL641" s="147"/>
      <c r="HM641" s="147"/>
    </row>
    <row r="642" spans="1:221" s="149" customFormat="1" ht="12" customHeight="1" x14ac:dyDescent="0.2">
      <c r="A642" s="150">
        <v>406</v>
      </c>
      <c r="B642" s="151" t="s">
        <v>2398</v>
      </c>
      <c r="C642" s="161"/>
      <c r="D642" s="161"/>
      <c r="E642" s="162"/>
      <c r="F642" s="154">
        <f t="shared" si="134"/>
        <v>41.260589998422468</v>
      </c>
      <c r="G642" s="306">
        <v>1992</v>
      </c>
      <c r="H642" s="278">
        <v>2025</v>
      </c>
      <c r="I642" s="154">
        <f t="shared" si="133"/>
        <v>594848.16</v>
      </c>
      <c r="J642" s="152">
        <f t="shared" si="136"/>
        <v>5302764</v>
      </c>
      <c r="K642" s="155">
        <f t="shared" si="137"/>
        <v>0</v>
      </c>
      <c r="L642" s="152">
        <v>0</v>
      </c>
      <c r="M642" s="152">
        <v>0</v>
      </c>
      <c r="N642" s="152">
        <v>0</v>
      </c>
      <c r="O642" s="152">
        <v>0</v>
      </c>
      <c r="P642" s="152">
        <v>0</v>
      </c>
      <c r="Q642" s="155"/>
      <c r="R642" s="155">
        <v>0</v>
      </c>
      <c r="S642" s="155"/>
      <c r="T642" s="155">
        <v>0</v>
      </c>
      <c r="U642" s="155"/>
      <c r="V642" s="155">
        <v>0</v>
      </c>
      <c r="W642" s="156">
        <v>0</v>
      </c>
      <c r="X642" s="155">
        <v>0</v>
      </c>
      <c r="Y642" s="157" t="s">
        <v>234</v>
      </c>
      <c r="Z642" s="155">
        <v>600</v>
      </c>
      <c r="AA642" s="155">
        <f t="shared" si="140"/>
        <v>5064139.62</v>
      </c>
      <c r="AB642" s="144">
        <v>0</v>
      </c>
      <c r="AC642" s="144">
        <v>0</v>
      </c>
      <c r="AD642" s="144">
        <v>0</v>
      </c>
      <c r="AE642" s="144">
        <v>0</v>
      </c>
      <c r="AF642" s="144">
        <v>0</v>
      </c>
      <c r="AG642" s="144">
        <v>0</v>
      </c>
      <c r="AH642" s="144">
        <v>0</v>
      </c>
      <c r="AI642" s="144">
        <v>0</v>
      </c>
      <c r="AJ642" s="144">
        <v>0</v>
      </c>
      <c r="AK642" s="144">
        <v>0</v>
      </c>
      <c r="AL642" s="144">
        <v>0</v>
      </c>
      <c r="AM642" s="144">
        <f t="shared" si="138"/>
        <v>159082.92000000001</v>
      </c>
      <c r="AN642" s="144">
        <f t="shared" si="139"/>
        <v>79541.460000000006</v>
      </c>
      <c r="AO642" s="144">
        <v>0</v>
      </c>
      <c r="AP642" s="144" t="s">
        <v>4524</v>
      </c>
      <c r="AQ642" s="294"/>
      <c r="AR642" s="144"/>
      <c r="AS642" s="271"/>
      <c r="AT642" s="144"/>
      <c r="AU642" s="144"/>
      <c r="AV642" s="158" t="s">
        <v>2396</v>
      </c>
      <c r="AW642" s="159" t="s">
        <v>2397</v>
      </c>
      <c r="AX642" s="159" t="s">
        <v>2398</v>
      </c>
      <c r="AY642" s="159" t="s">
        <v>878</v>
      </c>
      <c r="AZ642" s="159" t="s">
        <v>906</v>
      </c>
      <c r="BA642" s="158" t="s">
        <v>1006</v>
      </c>
      <c r="BB642" s="159" t="s">
        <v>891</v>
      </c>
      <c r="BC642" s="158" t="s">
        <v>844</v>
      </c>
      <c r="BD642" s="158" t="s">
        <v>166</v>
      </c>
      <c r="BE642" s="158" t="s">
        <v>929</v>
      </c>
      <c r="BF642" s="160">
        <v>1355.4</v>
      </c>
      <c r="BG642" s="160">
        <v>1267.8</v>
      </c>
      <c r="BH642" s="158" t="s">
        <v>883</v>
      </c>
      <c r="BI642" s="193">
        <v>7.5</v>
      </c>
      <c r="BJ642" s="159" t="s">
        <v>892</v>
      </c>
      <c r="BK642" s="160">
        <v>600</v>
      </c>
      <c r="BL642" s="160">
        <v>525</v>
      </c>
      <c r="BM642" s="160">
        <v>739.4</v>
      </c>
      <c r="BN642" s="158"/>
      <c r="BO642" s="159" t="s">
        <v>885</v>
      </c>
      <c r="BP642" s="159" t="s">
        <v>886</v>
      </c>
      <c r="BQ642" s="204" t="s">
        <v>887</v>
      </c>
      <c r="BR642" s="160">
        <v>3461604</v>
      </c>
      <c r="BS642" s="160">
        <v>594848.16</v>
      </c>
      <c r="BT642" s="160">
        <v>0</v>
      </c>
      <c r="BU642" s="138">
        <v>594848.16</v>
      </c>
      <c r="BV642" s="160">
        <v>594848.25</v>
      </c>
      <c r="BW642" s="160">
        <v>594848.25</v>
      </c>
      <c r="BX642" s="160">
        <v>0</v>
      </c>
      <c r="BY642" s="160">
        <v>594649.97</v>
      </c>
      <c r="BZ642" s="160">
        <v>594649.97</v>
      </c>
      <c r="CA642" s="160">
        <v>0</v>
      </c>
      <c r="CB642" s="160">
        <v>594649.97</v>
      </c>
      <c r="CC642" s="160">
        <v>594649.97</v>
      </c>
      <c r="CD642" s="160">
        <v>0</v>
      </c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  <c r="EH642" s="145"/>
      <c r="EI642" s="145"/>
      <c r="EJ642" s="145"/>
      <c r="EK642" s="145"/>
      <c r="EL642" s="145"/>
      <c r="EM642" s="145"/>
      <c r="EN642" s="145"/>
      <c r="EO642" s="145"/>
      <c r="EP642" s="145"/>
      <c r="EQ642" s="145"/>
      <c r="ER642" s="145"/>
      <c r="ES642" s="145"/>
      <c r="ET642" s="145"/>
      <c r="EU642" s="145"/>
      <c r="EV642" s="145"/>
      <c r="EW642" s="145"/>
      <c r="EX642" s="145"/>
      <c r="EY642" s="145"/>
      <c r="EZ642" s="145"/>
      <c r="FA642" s="145"/>
      <c r="FB642" s="145"/>
      <c r="FC642" s="145"/>
      <c r="FD642" s="145"/>
      <c r="FE642" s="145"/>
      <c r="FF642" s="145"/>
      <c r="FG642" s="145"/>
      <c r="FH642" s="145"/>
      <c r="FI642" s="145"/>
      <c r="FJ642" s="145"/>
      <c r="FK642" s="145"/>
      <c r="FL642" s="145"/>
      <c r="FM642" s="145"/>
      <c r="FN642" s="145"/>
      <c r="FO642" s="145"/>
      <c r="FP642" s="145"/>
      <c r="FQ642" s="145"/>
      <c r="FR642" s="145"/>
      <c r="FS642" s="145"/>
      <c r="FT642" s="146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8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I642" s="147"/>
      <c r="HJ642" s="147"/>
      <c r="HK642" s="147"/>
      <c r="HL642" s="147"/>
      <c r="HM642" s="147"/>
    </row>
    <row r="643" spans="1:221" s="149" customFormat="1" ht="12" customHeight="1" x14ac:dyDescent="0.2">
      <c r="A643" s="150">
        <v>407</v>
      </c>
      <c r="B643" s="151" t="s">
        <v>2401</v>
      </c>
      <c r="C643" s="161"/>
      <c r="D643" s="161"/>
      <c r="E643" s="162"/>
      <c r="F643" s="154">
        <f t="shared" si="134"/>
        <v>50.772999315952291</v>
      </c>
      <c r="G643" s="306">
        <v>1999</v>
      </c>
      <c r="H643" s="278">
        <v>2025</v>
      </c>
      <c r="I643" s="154">
        <f t="shared" si="133"/>
        <v>697691.65</v>
      </c>
      <c r="J643" s="152">
        <f t="shared" si="136"/>
        <v>7229434.9199999999</v>
      </c>
      <c r="K643" s="155">
        <f t="shared" si="137"/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5"/>
      <c r="R643" s="155">
        <v>0</v>
      </c>
      <c r="S643" s="155"/>
      <c r="T643" s="155">
        <v>0</v>
      </c>
      <c r="U643" s="155"/>
      <c r="V643" s="155">
        <v>0</v>
      </c>
      <c r="W643" s="156">
        <v>0</v>
      </c>
      <c r="X643" s="155">
        <v>0</v>
      </c>
      <c r="Y643" s="157" t="s">
        <v>234</v>
      </c>
      <c r="Z643" s="155">
        <v>818</v>
      </c>
      <c r="AA643" s="155">
        <f t="shared" si="140"/>
        <v>6904110.3499999996</v>
      </c>
      <c r="AB643" s="144">
        <v>0</v>
      </c>
      <c r="AC643" s="144">
        <v>0</v>
      </c>
      <c r="AD643" s="144">
        <v>0</v>
      </c>
      <c r="AE643" s="144">
        <v>0</v>
      </c>
      <c r="AF643" s="144">
        <v>0</v>
      </c>
      <c r="AG643" s="144">
        <v>0</v>
      </c>
      <c r="AH643" s="144">
        <v>0</v>
      </c>
      <c r="AI643" s="144">
        <v>0</v>
      </c>
      <c r="AJ643" s="144">
        <v>0</v>
      </c>
      <c r="AK643" s="144">
        <v>0</v>
      </c>
      <c r="AL643" s="144">
        <v>0</v>
      </c>
      <c r="AM643" s="144">
        <f t="shared" si="138"/>
        <v>216883.05</v>
      </c>
      <c r="AN643" s="144">
        <f t="shared" si="139"/>
        <v>108441.52</v>
      </c>
      <c r="AO643" s="144">
        <v>0</v>
      </c>
      <c r="AP643" s="144" t="s">
        <v>4524</v>
      </c>
      <c r="AQ643" s="294"/>
      <c r="AR643" s="144"/>
      <c r="AS643" s="271"/>
      <c r="AT643" s="144"/>
      <c r="AU643" s="144"/>
      <c r="AV643" s="158" t="s">
        <v>2399</v>
      </c>
      <c r="AW643" s="159" t="s">
        <v>2400</v>
      </c>
      <c r="AX643" s="159" t="s">
        <v>2401</v>
      </c>
      <c r="AY643" s="159" t="s">
        <v>878</v>
      </c>
      <c r="AZ643" s="159" t="s">
        <v>906</v>
      </c>
      <c r="BA643" s="158" t="s">
        <v>1017</v>
      </c>
      <c r="BB643" s="159" t="s">
        <v>891</v>
      </c>
      <c r="BC643" s="158" t="s">
        <v>844</v>
      </c>
      <c r="BD643" s="158" t="s">
        <v>844</v>
      </c>
      <c r="BE643" s="158" t="s">
        <v>1198</v>
      </c>
      <c r="BF643" s="160">
        <v>1548.4</v>
      </c>
      <c r="BG643" s="160">
        <v>1429.4</v>
      </c>
      <c r="BH643" s="158" t="s">
        <v>883</v>
      </c>
      <c r="BI643" s="193">
        <v>7.5</v>
      </c>
      <c r="BJ643" s="159" t="s">
        <v>892</v>
      </c>
      <c r="BK643" s="160">
        <v>818</v>
      </c>
      <c r="BL643" s="160">
        <v>688.6</v>
      </c>
      <c r="BM643" s="160">
        <v>742.6</v>
      </c>
      <c r="BN643" s="158"/>
      <c r="BO643" s="159" t="s">
        <v>885</v>
      </c>
      <c r="BP643" s="159" t="s">
        <v>886</v>
      </c>
      <c r="BQ643" s="204" t="s">
        <v>887</v>
      </c>
      <c r="BR643" s="160">
        <v>4719320.12</v>
      </c>
      <c r="BS643" s="160">
        <v>697691.65</v>
      </c>
      <c r="BT643" s="160">
        <v>0</v>
      </c>
      <c r="BU643" s="138">
        <v>697691.65</v>
      </c>
      <c r="BV643" s="160">
        <v>697691.65</v>
      </c>
      <c r="BW643" s="160">
        <v>697691.65</v>
      </c>
      <c r="BX643" s="160">
        <v>0</v>
      </c>
      <c r="BY643" s="160">
        <v>695180.58</v>
      </c>
      <c r="BZ643" s="160">
        <v>695180.58</v>
      </c>
      <c r="CA643" s="160">
        <v>0</v>
      </c>
      <c r="CB643" s="160">
        <v>695180.58</v>
      </c>
      <c r="CC643" s="160">
        <v>695180.58</v>
      </c>
      <c r="CD643" s="160">
        <v>0</v>
      </c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  <c r="EH643" s="145"/>
      <c r="EI643" s="145"/>
      <c r="EJ643" s="145"/>
      <c r="EK643" s="145"/>
      <c r="EL643" s="145"/>
      <c r="EM643" s="145"/>
      <c r="EN643" s="145"/>
      <c r="EO643" s="145"/>
      <c r="EP643" s="145"/>
      <c r="EQ643" s="145"/>
      <c r="ER643" s="145"/>
      <c r="ES643" s="145"/>
      <c r="ET643" s="145"/>
      <c r="EU643" s="145"/>
      <c r="EV643" s="145"/>
      <c r="EW643" s="145"/>
      <c r="EX643" s="145"/>
      <c r="EY643" s="145"/>
      <c r="EZ643" s="145"/>
      <c r="FA643" s="145"/>
      <c r="FB643" s="145"/>
      <c r="FC643" s="145"/>
      <c r="FD643" s="145"/>
      <c r="FE643" s="145"/>
      <c r="FF643" s="145"/>
      <c r="FG643" s="145"/>
      <c r="FH643" s="145"/>
      <c r="FI643" s="145"/>
      <c r="FJ643" s="145"/>
      <c r="FK643" s="145"/>
      <c r="FL643" s="145"/>
      <c r="FM643" s="145"/>
      <c r="FN643" s="145"/>
      <c r="FO643" s="145"/>
      <c r="FP643" s="145"/>
      <c r="FQ643" s="145"/>
      <c r="FR643" s="145"/>
      <c r="FS643" s="145"/>
      <c r="FT643" s="146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8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I643" s="147"/>
      <c r="HJ643" s="147"/>
      <c r="HK643" s="147"/>
      <c r="HL643" s="147"/>
      <c r="HM643" s="147"/>
    </row>
    <row r="644" spans="1:221" s="149" customFormat="1" ht="12" customHeight="1" x14ac:dyDescent="0.2">
      <c r="A644" s="150">
        <v>408</v>
      </c>
      <c r="B644" s="151" t="s">
        <v>2404</v>
      </c>
      <c r="C644" s="161"/>
      <c r="D644" s="161"/>
      <c r="E644" s="162"/>
      <c r="F644" s="154">
        <f t="shared" si="134"/>
        <v>21.918628525098704</v>
      </c>
      <c r="G644" s="306">
        <v>1963</v>
      </c>
      <c r="H644" s="281">
        <v>2025</v>
      </c>
      <c r="I644" s="154">
        <f t="shared" si="133"/>
        <v>779755.33</v>
      </c>
      <c r="J644" s="152">
        <f t="shared" si="136"/>
        <v>3888693.6</v>
      </c>
      <c r="K644" s="155">
        <f t="shared" si="137"/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5"/>
      <c r="R644" s="155">
        <v>0</v>
      </c>
      <c r="S644" s="155"/>
      <c r="T644" s="155">
        <v>0</v>
      </c>
      <c r="U644" s="155"/>
      <c r="V644" s="155">
        <v>0</v>
      </c>
      <c r="W644" s="156">
        <v>0</v>
      </c>
      <c r="X644" s="155">
        <v>0</v>
      </c>
      <c r="Y644" s="157" t="s">
        <v>234</v>
      </c>
      <c r="Z644" s="155">
        <v>440</v>
      </c>
      <c r="AA644" s="155">
        <f t="shared" si="140"/>
        <v>3713702.39</v>
      </c>
      <c r="AB644" s="144">
        <v>0</v>
      </c>
      <c r="AC644" s="144">
        <v>0</v>
      </c>
      <c r="AD644" s="144">
        <v>0</v>
      </c>
      <c r="AE644" s="144">
        <v>0</v>
      </c>
      <c r="AF644" s="144">
        <v>0</v>
      </c>
      <c r="AG644" s="144">
        <v>0</v>
      </c>
      <c r="AH644" s="144">
        <v>0</v>
      </c>
      <c r="AI644" s="144">
        <v>0</v>
      </c>
      <c r="AJ644" s="144">
        <v>0</v>
      </c>
      <c r="AK644" s="144">
        <v>0</v>
      </c>
      <c r="AL644" s="144">
        <v>0</v>
      </c>
      <c r="AM644" s="144">
        <f t="shared" si="138"/>
        <v>116660.81</v>
      </c>
      <c r="AN644" s="144">
        <f t="shared" si="139"/>
        <v>58330.400000000001</v>
      </c>
      <c r="AO644" s="144">
        <v>0</v>
      </c>
      <c r="AP644" s="144" t="s">
        <v>4526</v>
      </c>
      <c r="AQ644" s="294"/>
      <c r="AR644" s="144"/>
      <c r="AS644" s="271"/>
      <c r="AT644" s="144"/>
      <c r="AU644" s="144"/>
      <c r="AV644" s="158" t="s">
        <v>2402</v>
      </c>
      <c r="AW644" s="159" t="s">
        <v>2403</v>
      </c>
      <c r="AX644" s="159" t="s">
        <v>2404</v>
      </c>
      <c r="AY644" s="159" t="s">
        <v>878</v>
      </c>
      <c r="AZ644" s="159" t="s">
        <v>879</v>
      </c>
      <c r="BA644" s="158" t="s">
        <v>947</v>
      </c>
      <c r="BB644" s="159" t="s">
        <v>891</v>
      </c>
      <c r="BC644" s="158" t="s">
        <v>846</v>
      </c>
      <c r="BD644" s="158" t="s">
        <v>166</v>
      </c>
      <c r="BE644" s="158" t="s">
        <v>1241</v>
      </c>
      <c r="BF644" s="160">
        <v>1699</v>
      </c>
      <c r="BG644" s="160">
        <v>1576</v>
      </c>
      <c r="BH644" s="158" t="s">
        <v>883</v>
      </c>
      <c r="BI644" s="193">
        <v>7.5</v>
      </c>
      <c r="BJ644" s="159" t="s">
        <v>892</v>
      </c>
      <c r="BK644" s="160">
        <v>440</v>
      </c>
      <c r="BL644" s="160">
        <v>315</v>
      </c>
      <c r="BM644" s="160">
        <v>1331</v>
      </c>
      <c r="BN644" s="158"/>
      <c r="BO644" s="159" t="s">
        <v>885</v>
      </c>
      <c r="BP644" s="159" t="s">
        <v>886</v>
      </c>
      <c r="BQ644" s="204" t="s">
        <v>887</v>
      </c>
      <c r="BR644" s="160">
        <v>2538509.6</v>
      </c>
      <c r="BS644" s="160">
        <v>779755.33</v>
      </c>
      <c r="BT644" s="160">
        <v>0</v>
      </c>
      <c r="BU644" s="138">
        <v>779755.33</v>
      </c>
      <c r="BV644" s="160">
        <v>783463.73</v>
      </c>
      <c r="BW644" s="160">
        <v>783463.73</v>
      </c>
      <c r="BX644" s="160">
        <v>0</v>
      </c>
      <c r="BY644" s="160">
        <v>778103.9</v>
      </c>
      <c r="BZ644" s="160">
        <v>778103.9</v>
      </c>
      <c r="CA644" s="160">
        <v>0</v>
      </c>
      <c r="CB644" s="160">
        <v>781812.3</v>
      </c>
      <c r="CC644" s="160">
        <v>781812.3</v>
      </c>
      <c r="CD644" s="160">
        <v>0</v>
      </c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  <c r="EH644" s="145"/>
      <c r="EI644" s="145"/>
      <c r="EJ644" s="145"/>
      <c r="EK644" s="145"/>
      <c r="EL644" s="145"/>
      <c r="EM644" s="145"/>
      <c r="EN644" s="145"/>
      <c r="EO644" s="145"/>
      <c r="EP644" s="145"/>
      <c r="EQ644" s="145"/>
      <c r="ER644" s="145"/>
      <c r="ES644" s="145"/>
      <c r="ET644" s="145"/>
      <c r="EU644" s="145"/>
      <c r="EV644" s="145"/>
      <c r="EW644" s="145"/>
      <c r="EX644" s="145"/>
      <c r="EY644" s="145"/>
      <c r="EZ644" s="145"/>
      <c r="FA644" s="145"/>
      <c r="FB644" s="145"/>
      <c r="FC644" s="145"/>
      <c r="FD644" s="145"/>
      <c r="FE644" s="145"/>
      <c r="FF644" s="145"/>
      <c r="FG644" s="145"/>
      <c r="FH644" s="145"/>
      <c r="FI644" s="145"/>
      <c r="FJ644" s="145"/>
      <c r="FK644" s="145"/>
      <c r="FL644" s="145"/>
      <c r="FM644" s="145"/>
      <c r="FN644" s="145"/>
      <c r="FO644" s="145"/>
      <c r="FP644" s="145"/>
      <c r="FQ644" s="145"/>
      <c r="FR644" s="145"/>
      <c r="FS644" s="145"/>
      <c r="FT644" s="146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8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I644" s="147"/>
      <c r="HJ644" s="147"/>
      <c r="HK644" s="147"/>
      <c r="HL644" s="147"/>
      <c r="HM644" s="147"/>
    </row>
    <row r="645" spans="1:221" s="149" customFormat="1" ht="12" customHeight="1" x14ac:dyDescent="0.2">
      <c r="A645" s="150">
        <v>409</v>
      </c>
      <c r="B645" s="151" t="s">
        <v>2407</v>
      </c>
      <c r="C645" s="161"/>
      <c r="D645" s="161"/>
      <c r="E645" s="162"/>
      <c r="F645" s="154">
        <f t="shared" si="134"/>
        <v>39.314546397784717</v>
      </c>
      <c r="G645" s="306">
        <v>1981</v>
      </c>
      <c r="H645" s="281">
        <v>2025</v>
      </c>
      <c r="I645" s="154">
        <f t="shared" si="133"/>
        <v>1664732.81</v>
      </c>
      <c r="J645" s="152">
        <f t="shared" si="136"/>
        <v>13221558.24</v>
      </c>
      <c r="K645" s="155">
        <f t="shared" si="137"/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5"/>
      <c r="R645" s="155">
        <v>0</v>
      </c>
      <c r="S645" s="155"/>
      <c r="T645" s="155">
        <v>0</v>
      </c>
      <c r="U645" s="155"/>
      <c r="V645" s="155">
        <v>0</v>
      </c>
      <c r="W645" s="156">
        <v>0</v>
      </c>
      <c r="X645" s="155">
        <v>0</v>
      </c>
      <c r="Y645" s="157" t="s">
        <v>234</v>
      </c>
      <c r="Z645" s="155">
        <v>1496</v>
      </c>
      <c r="AA645" s="155">
        <f t="shared" si="140"/>
        <v>12626588.119999999</v>
      </c>
      <c r="AB645" s="144">
        <v>0</v>
      </c>
      <c r="AC645" s="144">
        <v>0</v>
      </c>
      <c r="AD645" s="144">
        <v>0</v>
      </c>
      <c r="AE645" s="144">
        <v>0</v>
      </c>
      <c r="AF645" s="144">
        <v>0</v>
      </c>
      <c r="AG645" s="144">
        <v>0</v>
      </c>
      <c r="AH645" s="144">
        <v>0</v>
      </c>
      <c r="AI645" s="144">
        <v>0</v>
      </c>
      <c r="AJ645" s="144">
        <v>0</v>
      </c>
      <c r="AK645" s="144">
        <v>0</v>
      </c>
      <c r="AL645" s="144">
        <v>0</v>
      </c>
      <c r="AM645" s="144">
        <f t="shared" si="138"/>
        <v>396646.75</v>
      </c>
      <c r="AN645" s="144">
        <f t="shared" si="139"/>
        <v>198323.37</v>
      </c>
      <c r="AO645" s="144">
        <v>0</v>
      </c>
      <c r="AP645" s="144" t="s">
        <v>4526</v>
      </c>
      <c r="AQ645" s="294"/>
      <c r="AR645" s="144"/>
      <c r="AS645" s="271"/>
      <c r="AT645" s="144"/>
      <c r="AU645" s="144"/>
      <c r="AV645" s="158" t="s">
        <v>2405</v>
      </c>
      <c r="AW645" s="159" t="s">
        <v>2406</v>
      </c>
      <c r="AX645" s="159" t="s">
        <v>2407</v>
      </c>
      <c r="AY645" s="159" t="s">
        <v>878</v>
      </c>
      <c r="AZ645" s="159" t="s">
        <v>879</v>
      </c>
      <c r="BA645" s="158" t="s">
        <v>967</v>
      </c>
      <c r="BB645" s="159" t="s">
        <v>881</v>
      </c>
      <c r="BC645" s="158" t="s">
        <v>846</v>
      </c>
      <c r="BD645" s="158" t="s">
        <v>845</v>
      </c>
      <c r="BE645" s="158" t="s">
        <v>1470</v>
      </c>
      <c r="BF645" s="160">
        <v>3566.2</v>
      </c>
      <c r="BG645" s="160">
        <v>3266.2</v>
      </c>
      <c r="BH645" s="158" t="s">
        <v>883</v>
      </c>
      <c r="BI645" s="193">
        <v>7.5</v>
      </c>
      <c r="BJ645" s="159" t="s">
        <v>892</v>
      </c>
      <c r="BK645" s="160">
        <v>1496</v>
      </c>
      <c r="BL645" s="160">
        <v>831</v>
      </c>
      <c r="BM645" s="160">
        <v>2160</v>
      </c>
      <c r="BN645" s="158"/>
      <c r="BO645" s="159" t="s">
        <v>885</v>
      </c>
      <c r="BP645" s="159" t="s">
        <v>886</v>
      </c>
      <c r="BQ645" s="204" t="s">
        <v>887</v>
      </c>
      <c r="BR645" s="160">
        <v>8630932.6400000006</v>
      </c>
      <c r="BS645" s="160">
        <v>1664732.81</v>
      </c>
      <c r="BT645" s="160">
        <v>0</v>
      </c>
      <c r="BU645" s="138">
        <v>1664732.81</v>
      </c>
      <c r="BV645" s="160">
        <v>1664732.81</v>
      </c>
      <c r="BW645" s="160">
        <v>1664732.81</v>
      </c>
      <c r="BX645" s="160">
        <v>0</v>
      </c>
      <c r="BY645" s="160">
        <v>1659202.21</v>
      </c>
      <c r="BZ645" s="160">
        <v>1659202.21</v>
      </c>
      <c r="CA645" s="160">
        <v>0</v>
      </c>
      <c r="CB645" s="160">
        <v>1659202.21</v>
      </c>
      <c r="CC645" s="160">
        <v>1659202.21</v>
      </c>
      <c r="CD645" s="160">
        <v>0</v>
      </c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  <c r="EH645" s="145"/>
      <c r="EI645" s="145"/>
      <c r="EJ645" s="145"/>
      <c r="EK645" s="145"/>
      <c r="EL645" s="145"/>
      <c r="EM645" s="145"/>
      <c r="EN645" s="145"/>
      <c r="EO645" s="145"/>
      <c r="EP645" s="145"/>
      <c r="EQ645" s="145"/>
      <c r="ER645" s="145"/>
      <c r="ES645" s="145"/>
      <c r="ET645" s="145"/>
      <c r="EU645" s="145"/>
      <c r="EV645" s="145"/>
      <c r="EW645" s="145"/>
      <c r="EX645" s="145"/>
      <c r="EY645" s="145"/>
      <c r="EZ645" s="145"/>
      <c r="FA645" s="145"/>
      <c r="FB645" s="145"/>
      <c r="FC645" s="145"/>
      <c r="FD645" s="145"/>
      <c r="FE645" s="145"/>
      <c r="FF645" s="145"/>
      <c r="FG645" s="145"/>
      <c r="FH645" s="145"/>
      <c r="FI645" s="145"/>
      <c r="FJ645" s="145"/>
      <c r="FK645" s="145"/>
      <c r="FL645" s="145"/>
      <c r="FM645" s="145"/>
      <c r="FN645" s="145"/>
      <c r="FO645" s="145"/>
      <c r="FP645" s="145"/>
      <c r="FQ645" s="145"/>
      <c r="FR645" s="145"/>
      <c r="FS645" s="145"/>
      <c r="FT645" s="146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8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I645" s="147"/>
      <c r="HJ645" s="147"/>
      <c r="HK645" s="147"/>
      <c r="HL645" s="147"/>
      <c r="HM645" s="147"/>
    </row>
    <row r="646" spans="1:221" s="149" customFormat="1" ht="12" customHeight="1" x14ac:dyDescent="0.2">
      <c r="A646" s="150">
        <v>410</v>
      </c>
      <c r="B646" s="151" t="s">
        <v>2410</v>
      </c>
      <c r="C646" s="161"/>
      <c r="D646" s="161"/>
      <c r="E646" s="162"/>
      <c r="F646" s="154">
        <f t="shared" si="134"/>
        <v>53.132342088805508</v>
      </c>
      <c r="G646" s="306">
        <v>1959</v>
      </c>
      <c r="H646" s="281">
        <v>2025</v>
      </c>
      <c r="I646" s="154">
        <f t="shared" si="133"/>
        <v>316543.67</v>
      </c>
      <c r="J646" s="152">
        <f t="shared" si="136"/>
        <v>3375053.81</v>
      </c>
      <c r="K646" s="155">
        <f t="shared" si="137"/>
        <v>0</v>
      </c>
      <c r="L646" s="152">
        <v>0</v>
      </c>
      <c r="M646" s="152">
        <v>0</v>
      </c>
      <c r="N646" s="152">
        <v>0</v>
      </c>
      <c r="O646" s="152">
        <v>0</v>
      </c>
      <c r="P646" s="152">
        <v>0</v>
      </c>
      <c r="Q646" s="155"/>
      <c r="R646" s="155">
        <v>0</v>
      </c>
      <c r="S646" s="155"/>
      <c r="T646" s="155">
        <v>0</v>
      </c>
      <c r="U646" s="155"/>
      <c r="V646" s="155">
        <v>0</v>
      </c>
      <c r="W646" s="156">
        <v>0</v>
      </c>
      <c r="X646" s="155">
        <v>0</v>
      </c>
      <c r="Y646" s="157" t="s">
        <v>235</v>
      </c>
      <c r="Z646" s="155">
        <v>444.2</v>
      </c>
      <c r="AA646" s="155">
        <f t="shared" si="140"/>
        <v>3223176.39</v>
      </c>
      <c r="AB646" s="144">
        <v>0</v>
      </c>
      <c r="AC646" s="144">
        <v>0</v>
      </c>
      <c r="AD646" s="144">
        <v>0</v>
      </c>
      <c r="AE646" s="144">
        <v>0</v>
      </c>
      <c r="AF646" s="144">
        <v>0</v>
      </c>
      <c r="AG646" s="144">
        <v>0</v>
      </c>
      <c r="AH646" s="144">
        <v>0</v>
      </c>
      <c r="AI646" s="144">
        <v>0</v>
      </c>
      <c r="AJ646" s="144">
        <v>0</v>
      </c>
      <c r="AK646" s="144">
        <v>0</v>
      </c>
      <c r="AL646" s="144">
        <v>0</v>
      </c>
      <c r="AM646" s="144">
        <f t="shared" si="138"/>
        <v>101251.61</v>
      </c>
      <c r="AN646" s="144">
        <f t="shared" si="139"/>
        <v>50625.81</v>
      </c>
      <c r="AO646" s="144">
        <v>0</v>
      </c>
      <c r="AP646" s="144" t="s">
        <v>4526</v>
      </c>
      <c r="AQ646" s="294"/>
      <c r="AR646" s="144"/>
      <c r="AS646" s="271"/>
      <c r="AT646" s="144"/>
      <c r="AU646" s="144"/>
      <c r="AV646" s="158" t="s">
        <v>2408</v>
      </c>
      <c r="AW646" s="159" t="s">
        <v>2409</v>
      </c>
      <c r="AX646" s="159" t="s">
        <v>2410</v>
      </c>
      <c r="AY646" s="159" t="s">
        <v>878</v>
      </c>
      <c r="AZ646" s="159" t="s">
        <v>879</v>
      </c>
      <c r="BA646" s="158" t="s">
        <v>1068</v>
      </c>
      <c r="BB646" s="159" t="s">
        <v>891</v>
      </c>
      <c r="BC646" s="158" t="s">
        <v>166</v>
      </c>
      <c r="BD646" s="158" t="s">
        <v>166</v>
      </c>
      <c r="BE646" s="158" t="s">
        <v>865</v>
      </c>
      <c r="BF646" s="160">
        <v>695.8</v>
      </c>
      <c r="BG646" s="160">
        <v>639.6</v>
      </c>
      <c r="BH646" s="158" t="s">
        <v>883</v>
      </c>
      <c r="BI646" s="193">
        <v>7.5</v>
      </c>
      <c r="BJ646" s="159" t="s">
        <v>884</v>
      </c>
      <c r="BK646" s="160">
        <v>444.2</v>
      </c>
      <c r="BL646" s="160">
        <v>444.2</v>
      </c>
      <c r="BM646" s="160">
        <v>1080</v>
      </c>
      <c r="BN646" s="158"/>
      <c r="BO646" s="159" t="s">
        <v>885</v>
      </c>
      <c r="BP646" s="159" t="s">
        <v>886</v>
      </c>
      <c r="BQ646" s="204" t="s">
        <v>887</v>
      </c>
      <c r="BR646" s="160">
        <v>2459984.04</v>
      </c>
      <c r="BS646" s="160">
        <v>316543.67</v>
      </c>
      <c r="BT646" s="160">
        <v>0</v>
      </c>
      <c r="BU646" s="138">
        <v>316543.67</v>
      </c>
      <c r="BV646" s="160">
        <v>316543.67</v>
      </c>
      <c r="BW646" s="160">
        <v>316543.67</v>
      </c>
      <c r="BX646" s="160">
        <v>0</v>
      </c>
      <c r="BY646" s="160">
        <v>314281.77</v>
      </c>
      <c r="BZ646" s="160">
        <v>314281.77</v>
      </c>
      <c r="CA646" s="160">
        <v>0</v>
      </c>
      <c r="CB646" s="160">
        <v>314281.77</v>
      </c>
      <c r="CC646" s="160">
        <v>314281.77</v>
      </c>
      <c r="CD646" s="160">
        <v>0</v>
      </c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  <c r="EH646" s="145"/>
      <c r="EI646" s="145"/>
      <c r="EJ646" s="145"/>
      <c r="EK646" s="145"/>
      <c r="EL646" s="145"/>
      <c r="EM646" s="145"/>
      <c r="EN646" s="145"/>
      <c r="EO646" s="145"/>
      <c r="EP646" s="145"/>
      <c r="EQ646" s="145"/>
      <c r="ER646" s="145"/>
      <c r="ES646" s="145"/>
      <c r="ET646" s="145"/>
      <c r="EU646" s="145"/>
      <c r="EV646" s="145"/>
      <c r="EW646" s="145"/>
      <c r="EX646" s="145"/>
      <c r="EY646" s="145"/>
      <c r="EZ646" s="145"/>
      <c r="FA646" s="145"/>
      <c r="FB646" s="145"/>
      <c r="FC646" s="145"/>
      <c r="FD646" s="145"/>
      <c r="FE646" s="145"/>
      <c r="FF646" s="145"/>
      <c r="FG646" s="145"/>
      <c r="FH646" s="145"/>
      <c r="FI646" s="145"/>
      <c r="FJ646" s="145"/>
      <c r="FK646" s="145"/>
      <c r="FL646" s="145"/>
      <c r="FM646" s="145"/>
      <c r="FN646" s="145"/>
      <c r="FO646" s="145"/>
      <c r="FP646" s="145"/>
      <c r="FQ646" s="145"/>
      <c r="FR646" s="145"/>
      <c r="FS646" s="145"/>
      <c r="FT646" s="146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8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I646" s="147"/>
      <c r="HJ646" s="147"/>
      <c r="HK646" s="147"/>
      <c r="HL646" s="147"/>
      <c r="HM646" s="147"/>
    </row>
    <row r="647" spans="1:221" s="149" customFormat="1" ht="12" customHeight="1" x14ac:dyDescent="0.2">
      <c r="A647" s="150">
        <v>411</v>
      </c>
      <c r="B647" s="151" t="s">
        <v>2413</v>
      </c>
      <c r="C647" s="161"/>
      <c r="D647" s="161"/>
      <c r="E647" s="162"/>
      <c r="F647" s="154">
        <f t="shared" si="134"/>
        <v>73.72170846715504</v>
      </c>
      <c r="G647" s="306">
        <v>1982</v>
      </c>
      <c r="H647" s="281">
        <v>2025</v>
      </c>
      <c r="I647" s="154">
        <f t="shared" si="133"/>
        <v>466400.61</v>
      </c>
      <c r="J647" s="152">
        <f t="shared" si="136"/>
        <v>6595107.4000000004</v>
      </c>
      <c r="K647" s="155">
        <f t="shared" si="137"/>
        <v>0</v>
      </c>
      <c r="L647" s="152">
        <v>0</v>
      </c>
      <c r="M647" s="152">
        <v>0</v>
      </c>
      <c r="N647" s="152">
        <v>0</v>
      </c>
      <c r="O647" s="152">
        <v>0</v>
      </c>
      <c r="P647" s="152">
        <v>0</v>
      </c>
      <c r="Q647" s="155"/>
      <c r="R647" s="155">
        <v>0</v>
      </c>
      <c r="S647" s="155"/>
      <c r="T647" s="155">
        <v>0</v>
      </c>
      <c r="U647" s="155"/>
      <c r="V647" s="155">
        <v>0</v>
      </c>
      <c r="W647" s="156">
        <v>0</v>
      </c>
      <c r="X647" s="155">
        <v>0</v>
      </c>
      <c r="Y647" s="157" t="s">
        <v>235</v>
      </c>
      <c r="Z647" s="155">
        <v>868</v>
      </c>
      <c r="AA647" s="155">
        <f t="shared" si="140"/>
        <v>6298327.5700000003</v>
      </c>
      <c r="AB647" s="144">
        <v>0</v>
      </c>
      <c r="AC647" s="144">
        <v>0</v>
      </c>
      <c r="AD647" s="144">
        <v>0</v>
      </c>
      <c r="AE647" s="144">
        <v>0</v>
      </c>
      <c r="AF647" s="144">
        <v>0</v>
      </c>
      <c r="AG647" s="144">
        <v>0</v>
      </c>
      <c r="AH647" s="144">
        <v>0</v>
      </c>
      <c r="AI647" s="144">
        <v>0</v>
      </c>
      <c r="AJ647" s="144">
        <v>0</v>
      </c>
      <c r="AK647" s="144">
        <v>0</v>
      </c>
      <c r="AL647" s="144">
        <v>0</v>
      </c>
      <c r="AM647" s="144">
        <f t="shared" si="138"/>
        <v>197853.22</v>
      </c>
      <c r="AN647" s="144">
        <f t="shared" si="139"/>
        <v>98926.61</v>
      </c>
      <c r="AO647" s="144">
        <v>0</v>
      </c>
      <c r="AP647" s="144" t="s">
        <v>4526</v>
      </c>
      <c r="AQ647" s="294"/>
      <c r="AR647" s="144"/>
      <c r="AS647" s="271"/>
      <c r="AT647" s="144"/>
      <c r="AU647" s="144"/>
      <c r="AV647" s="158" t="s">
        <v>2411</v>
      </c>
      <c r="AW647" s="159" t="s">
        <v>2412</v>
      </c>
      <c r="AX647" s="159" t="s">
        <v>2413</v>
      </c>
      <c r="AY647" s="159"/>
      <c r="AZ647" s="159" t="s">
        <v>879</v>
      </c>
      <c r="BA647" s="158" t="s">
        <v>917</v>
      </c>
      <c r="BB647" s="159" t="s">
        <v>891</v>
      </c>
      <c r="BC647" s="158" t="s">
        <v>166</v>
      </c>
      <c r="BD647" s="158" t="s">
        <v>844</v>
      </c>
      <c r="BE647" s="158" t="s">
        <v>1502</v>
      </c>
      <c r="BF647" s="160">
        <v>1049.4000000000001</v>
      </c>
      <c r="BG647" s="160">
        <v>923.7</v>
      </c>
      <c r="BH647" s="158" t="s">
        <v>883</v>
      </c>
      <c r="BI647" s="193">
        <v>7.5</v>
      </c>
      <c r="BJ647" s="159" t="s">
        <v>884</v>
      </c>
      <c r="BK647" s="160">
        <v>868</v>
      </c>
      <c r="BL647" s="160">
        <v>0</v>
      </c>
      <c r="BM647" s="160">
        <v>679.5</v>
      </c>
      <c r="BN647" s="158"/>
      <c r="BO647" s="159" t="s">
        <v>885</v>
      </c>
      <c r="BP647" s="159" t="s">
        <v>886</v>
      </c>
      <c r="BQ647" s="204" t="s">
        <v>887</v>
      </c>
      <c r="BR647" s="160">
        <v>4806992.68</v>
      </c>
      <c r="BS647" s="160">
        <v>466400.61</v>
      </c>
      <c r="BT647" s="160">
        <v>0</v>
      </c>
      <c r="BU647" s="138">
        <v>466400.61</v>
      </c>
      <c r="BV647" s="160">
        <v>466489.33</v>
      </c>
      <c r="BW647" s="160">
        <v>466489.33</v>
      </c>
      <c r="BX647" s="160">
        <v>0</v>
      </c>
      <c r="BY647" s="160">
        <v>463007.06</v>
      </c>
      <c r="BZ647" s="160">
        <v>463007.06</v>
      </c>
      <c r="CA647" s="160">
        <v>0</v>
      </c>
      <c r="CB647" s="160">
        <v>463095.78</v>
      </c>
      <c r="CC647" s="160">
        <v>463095.78</v>
      </c>
      <c r="CD647" s="160">
        <v>0</v>
      </c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  <c r="EH647" s="145"/>
      <c r="EI647" s="145"/>
      <c r="EJ647" s="145"/>
      <c r="EK647" s="145"/>
      <c r="EL647" s="145"/>
      <c r="EM647" s="145"/>
      <c r="EN647" s="145"/>
      <c r="EO647" s="145"/>
      <c r="EP647" s="145"/>
      <c r="EQ647" s="145"/>
      <c r="ER647" s="145"/>
      <c r="ES647" s="145"/>
      <c r="ET647" s="145"/>
      <c r="EU647" s="145"/>
      <c r="EV647" s="145"/>
      <c r="EW647" s="145"/>
      <c r="EX647" s="145"/>
      <c r="EY647" s="145"/>
      <c r="EZ647" s="145"/>
      <c r="FA647" s="145"/>
      <c r="FB647" s="145"/>
      <c r="FC647" s="145"/>
      <c r="FD647" s="145"/>
      <c r="FE647" s="145"/>
      <c r="FF647" s="145"/>
      <c r="FG647" s="145"/>
      <c r="FH647" s="145"/>
      <c r="FI647" s="145"/>
      <c r="FJ647" s="145"/>
      <c r="FK647" s="145"/>
      <c r="FL647" s="145"/>
      <c r="FM647" s="145"/>
      <c r="FN647" s="145"/>
      <c r="FO647" s="145"/>
      <c r="FP647" s="145"/>
      <c r="FQ647" s="145"/>
      <c r="FR647" s="145"/>
      <c r="FS647" s="145"/>
      <c r="FT647" s="146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8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I647" s="147"/>
      <c r="HJ647" s="147"/>
      <c r="HK647" s="147"/>
      <c r="HL647" s="147"/>
      <c r="HM647" s="147"/>
    </row>
    <row r="648" spans="1:221" s="149" customFormat="1" ht="12" customHeight="1" x14ac:dyDescent="0.2">
      <c r="A648" s="150">
        <v>412</v>
      </c>
      <c r="B648" s="151" t="s">
        <v>2416</v>
      </c>
      <c r="C648" s="161"/>
      <c r="D648" s="161"/>
      <c r="E648" s="162"/>
      <c r="F648" s="154">
        <f t="shared" si="134"/>
        <v>70.759035342532073</v>
      </c>
      <c r="G648" s="306">
        <v>1987</v>
      </c>
      <c r="H648" s="281">
        <v>2025</v>
      </c>
      <c r="I648" s="154">
        <f t="shared" si="133"/>
        <v>207340.85</v>
      </c>
      <c r="J648" s="152">
        <f t="shared" si="136"/>
        <v>3130396.6</v>
      </c>
      <c r="K648" s="155">
        <f t="shared" si="137"/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5"/>
      <c r="R648" s="155">
        <v>0</v>
      </c>
      <c r="S648" s="155"/>
      <c r="T648" s="155">
        <v>0</v>
      </c>
      <c r="U648" s="155"/>
      <c r="V648" s="155">
        <v>0</v>
      </c>
      <c r="W648" s="156">
        <v>0</v>
      </c>
      <c r="X648" s="155">
        <v>0</v>
      </c>
      <c r="Y648" s="157" t="s">
        <v>235</v>
      </c>
      <c r="Z648" s="155">
        <v>412</v>
      </c>
      <c r="AA648" s="155">
        <f t="shared" si="140"/>
        <v>2989528.75</v>
      </c>
      <c r="AB648" s="144">
        <v>0</v>
      </c>
      <c r="AC648" s="144">
        <v>0</v>
      </c>
      <c r="AD648" s="144">
        <v>0</v>
      </c>
      <c r="AE648" s="144">
        <v>0</v>
      </c>
      <c r="AF648" s="144">
        <v>0</v>
      </c>
      <c r="AG648" s="144">
        <v>0</v>
      </c>
      <c r="AH648" s="144">
        <v>0</v>
      </c>
      <c r="AI648" s="144">
        <v>0</v>
      </c>
      <c r="AJ648" s="144">
        <v>0</v>
      </c>
      <c r="AK648" s="144">
        <v>0</v>
      </c>
      <c r="AL648" s="144">
        <v>0</v>
      </c>
      <c r="AM648" s="144">
        <f t="shared" si="138"/>
        <v>93911.9</v>
      </c>
      <c r="AN648" s="144">
        <f t="shared" si="139"/>
        <v>46955.95</v>
      </c>
      <c r="AO648" s="144">
        <v>0</v>
      </c>
      <c r="AP648" s="144" t="s">
        <v>4526</v>
      </c>
      <c r="AQ648" s="294"/>
      <c r="AR648" s="144"/>
      <c r="AS648" s="271"/>
      <c r="AT648" s="144"/>
      <c r="AU648" s="144"/>
      <c r="AV648" s="158" t="s">
        <v>2414</v>
      </c>
      <c r="AW648" s="159" t="s">
        <v>2415</v>
      </c>
      <c r="AX648" s="159" t="s">
        <v>2416</v>
      </c>
      <c r="AY648" s="159"/>
      <c r="AZ648" s="159" t="s">
        <v>879</v>
      </c>
      <c r="BA648" s="158" t="s">
        <v>1398</v>
      </c>
      <c r="BB648" s="159" t="s">
        <v>891</v>
      </c>
      <c r="BC648" s="158" t="s">
        <v>166</v>
      </c>
      <c r="BD648" s="158" t="s">
        <v>165</v>
      </c>
      <c r="BE648" s="158" t="s">
        <v>857</v>
      </c>
      <c r="BF648" s="160">
        <v>510</v>
      </c>
      <c r="BG648" s="160">
        <v>459</v>
      </c>
      <c r="BH648" s="158" t="s">
        <v>883</v>
      </c>
      <c r="BI648" s="193">
        <v>7.5</v>
      </c>
      <c r="BJ648" s="159" t="s">
        <v>884</v>
      </c>
      <c r="BK648" s="160">
        <v>412</v>
      </c>
      <c r="BL648" s="160">
        <v>0</v>
      </c>
      <c r="BM648" s="160">
        <v>382.5</v>
      </c>
      <c r="BN648" s="158"/>
      <c r="BO648" s="159" t="s">
        <v>885</v>
      </c>
      <c r="BP648" s="159" t="s">
        <v>886</v>
      </c>
      <c r="BQ648" s="204" t="s">
        <v>887</v>
      </c>
      <c r="BR648" s="160">
        <v>2281660.12</v>
      </c>
      <c r="BS648" s="160">
        <v>207340.85</v>
      </c>
      <c r="BT648" s="160">
        <v>0</v>
      </c>
      <c r="BU648" s="138">
        <v>207340.85</v>
      </c>
      <c r="BV648" s="160">
        <v>207340.85</v>
      </c>
      <c r="BW648" s="160">
        <v>207340.85</v>
      </c>
      <c r="BX648" s="160">
        <v>0</v>
      </c>
      <c r="BY648" s="160">
        <v>206810.88</v>
      </c>
      <c r="BZ648" s="160">
        <v>206810.88</v>
      </c>
      <c r="CA648" s="160">
        <v>0</v>
      </c>
      <c r="CB648" s="160">
        <v>206810.88</v>
      </c>
      <c r="CC648" s="160">
        <v>206810.88</v>
      </c>
      <c r="CD648" s="160">
        <v>0</v>
      </c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  <c r="EH648" s="145"/>
      <c r="EI648" s="145"/>
      <c r="EJ648" s="145"/>
      <c r="EK648" s="145"/>
      <c r="EL648" s="145"/>
      <c r="EM648" s="145"/>
      <c r="EN648" s="145"/>
      <c r="EO648" s="145"/>
      <c r="EP648" s="145"/>
      <c r="EQ648" s="145"/>
      <c r="ER648" s="145"/>
      <c r="ES648" s="145"/>
      <c r="ET648" s="145"/>
      <c r="EU648" s="145"/>
      <c r="EV648" s="145"/>
      <c r="EW648" s="145"/>
      <c r="EX648" s="145"/>
      <c r="EY648" s="145"/>
      <c r="EZ648" s="145"/>
      <c r="FA648" s="145"/>
      <c r="FB648" s="145"/>
      <c r="FC648" s="145"/>
      <c r="FD648" s="145"/>
      <c r="FE648" s="145"/>
      <c r="FF648" s="145"/>
      <c r="FG648" s="145"/>
      <c r="FH648" s="145"/>
      <c r="FI648" s="145"/>
      <c r="FJ648" s="145"/>
      <c r="FK648" s="145"/>
      <c r="FL648" s="145"/>
      <c r="FM648" s="145"/>
      <c r="FN648" s="145"/>
      <c r="FO648" s="145"/>
      <c r="FP648" s="145"/>
      <c r="FQ648" s="145"/>
      <c r="FR648" s="145"/>
      <c r="FS648" s="145"/>
      <c r="FT648" s="146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8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I648" s="147"/>
      <c r="HJ648" s="147"/>
      <c r="HK648" s="147"/>
      <c r="HL648" s="147"/>
      <c r="HM648" s="147"/>
    </row>
    <row r="649" spans="1:221" s="149" customFormat="1" ht="12" customHeight="1" x14ac:dyDescent="0.2">
      <c r="A649" s="150">
        <v>413</v>
      </c>
      <c r="B649" s="151" t="s">
        <v>2419</v>
      </c>
      <c r="C649" s="161"/>
      <c r="D649" s="161"/>
      <c r="E649" s="162"/>
      <c r="F649" s="154">
        <f t="shared" si="134"/>
        <v>33.364100407663038</v>
      </c>
      <c r="G649" s="306">
        <v>1993</v>
      </c>
      <c r="H649" s="281">
        <v>2025</v>
      </c>
      <c r="I649" s="154">
        <f t="shared" si="133"/>
        <v>1512843.08</v>
      </c>
      <c r="J649" s="152">
        <f t="shared" si="136"/>
        <v>10605528</v>
      </c>
      <c r="K649" s="155">
        <f t="shared" si="137"/>
        <v>0</v>
      </c>
      <c r="L649" s="152">
        <v>0</v>
      </c>
      <c r="M649" s="152">
        <v>0</v>
      </c>
      <c r="N649" s="152">
        <v>0</v>
      </c>
      <c r="O649" s="152">
        <v>0</v>
      </c>
      <c r="P649" s="152">
        <v>0</v>
      </c>
      <c r="Q649" s="155"/>
      <c r="R649" s="155">
        <v>0</v>
      </c>
      <c r="S649" s="155"/>
      <c r="T649" s="155">
        <v>0</v>
      </c>
      <c r="U649" s="155"/>
      <c r="V649" s="155">
        <v>0</v>
      </c>
      <c r="W649" s="156">
        <v>0</v>
      </c>
      <c r="X649" s="155">
        <v>0</v>
      </c>
      <c r="Y649" s="157" t="s">
        <v>234</v>
      </c>
      <c r="Z649" s="155">
        <v>1200</v>
      </c>
      <c r="AA649" s="155">
        <f t="shared" si="140"/>
        <v>10128279.24</v>
      </c>
      <c r="AB649" s="144">
        <v>0</v>
      </c>
      <c r="AC649" s="144">
        <v>0</v>
      </c>
      <c r="AD649" s="144">
        <v>0</v>
      </c>
      <c r="AE649" s="144">
        <v>0</v>
      </c>
      <c r="AF649" s="144">
        <v>0</v>
      </c>
      <c r="AG649" s="144">
        <v>0</v>
      </c>
      <c r="AH649" s="144">
        <v>0</v>
      </c>
      <c r="AI649" s="144">
        <v>0</v>
      </c>
      <c r="AJ649" s="144">
        <v>0</v>
      </c>
      <c r="AK649" s="144">
        <v>0</v>
      </c>
      <c r="AL649" s="144">
        <v>0</v>
      </c>
      <c r="AM649" s="144">
        <f t="shared" si="138"/>
        <v>318165.84000000003</v>
      </c>
      <c r="AN649" s="144">
        <f t="shared" si="139"/>
        <v>159082.92000000001</v>
      </c>
      <c r="AO649" s="144">
        <v>0</v>
      </c>
      <c r="AP649" s="144" t="s">
        <v>4526</v>
      </c>
      <c r="AQ649" s="294"/>
      <c r="AR649" s="144"/>
      <c r="AS649" s="271"/>
      <c r="AT649" s="144"/>
      <c r="AU649" s="144"/>
      <c r="AV649" s="158" t="s">
        <v>2417</v>
      </c>
      <c r="AW649" s="159" t="s">
        <v>2418</v>
      </c>
      <c r="AX649" s="159" t="s">
        <v>2419</v>
      </c>
      <c r="AY649" s="159"/>
      <c r="AZ649" s="159" t="s">
        <v>879</v>
      </c>
      <c r="BA649" s="158" t="s">
        <v>1010</v>
      </c>
      <c r="BB649" s="159" t="s">
        <v>891</v>
      </c>
      <c r="BC649" s="158" t="s">
        <v>846</v>
      </c>
      <c r="BD649" s="158" t="s">
        <v>846</v>
      </c>
      <c r="BE649" s="158" t="s">
        <v>1430</v>
      </c>
      <c r="BF649" s="160">
        <v>3410.3</v>
      </c>
      <c r="BG649" s="160">
        <v>3028.1</v>
      </c>
      <c r="BH649" s="158" t="s">
        <v>883</v>
      </c>
      <c r="BI649" s="193">
        <v>7.5</v>
      </c>
      <c r="BJ649" s="159" t="s">
        <v>892</v>
      </c>
      <c r="BK649" s="160">
        <v>1200</v>
      </c>
      <c r="BL649" s="160">
        <v>922</v>
      </c>
      <c r="BM649" s="160">
        <v>1971.5</v>
      </c>
      <c r="BN649" s="158"/>
      <c r="BO649" s="159" t="s">
        <v>885</v>
      </c>
      <c r="BP649" s="159" t="s">
        <v>886</v>
      </c>
      <c r="BQ649" s="204" t="s">
        <v>887</v>
      </c>
      <c r="BR649" s="160">
        <v>6923208</v>
      </c>
      <c r="BS649" s="160">
        <v>1512843.08</v>
      </c>
      <c r="BT649" s="160">
        <v>0</v>
      </c>
      <c r="BU649" s="138">
        <v>1512843.08</v>
      </c>
      <c r="BV649" s="160">
        <v>1520361.58</v>
      </c>
      <c r="BW649" s="160">
        <v>1520361.58</v>
      </c>
      <c r="BX649" s="160">
        <v>0</v>
      </c>
      <c r="BY649" s="160">
        <v>1497009.48</v>
      </c>
      <c r="BZ649" s="160">
        <v>1497009.48</v>
      </c>
      <c r="CA649" s="160">
        <v>0</v>
      </c>
      <c r="CB649" s="160">
        <v>1504527.98</v>
      </c>
      <c r="CC649" s="160">
        <v>1504527.98</v>
      </c>
      <c r="CD649" s="160">
        <v>0</v>
      </c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  <c r="EH649" s="145"/>
      <c r="EI649" s="145"/>
      <c r="EJ649" s="145"/>
      <c r="EK649" s="145"/>
      <c r="EL649" s="145"/>
      <c r="EM649" s="145"/>
      <c r="EN649" s="145"/>
      <c r="EO649" s="145"/>
      <c r="EP649" s="145"/>
      <c r="EQ649" s="145"/>
      <c r="ER649" s="145"/>
      <c r="ES649" s="145"/>
      <c r="ET649" s="145"/>
      <c r="EU649" s="145"/>
      <c r="EV649" s="145"/>
      <c r="EW649" s="145"/>
      <c r="EX649" s="145"/>
      <c r="EY649" s="145"/>
      <c r="EZ649" s="145"/>
      <c r="FA649" s="145"/>
      <c r="FB649" s="145"/>
      <c r="FC649" s="145"/>
      <c r="FD649" s="145"/>
      <c r="FE649" s="145"/>
      <c r="FF649" s="145"/>
      <c r="FG649" s="145"/>
      <c r="FH649" s="145"/>
      <c r="FI649" s="145"/>
      <c r="FJ649" s="145"/>
      <c r="FK649" s="145"/>
      <c r="FL649" s="145"/>
      <c r="FM649" s="145"/>
      <c r="FN649" s="145"/>
      <c r="FO649" s="145"/>
      <c r="FP649" s="145"/>
      <c r="FQ649" s="145"/>
      <c r="FR649" s="145"/>
      <c r="FS649" s="145"/>
      <c r="FT649" s="146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8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I649" s="147"/>
      <c r="HJ649" s="147"/>
      <c r="HK649" s="147"/>
      <c r="HL649" s="147"/>
      <c r="HM649" s="147"/>
    </row>
    <row r="650" spans="1:221" s="149" customFormat="1" ht="12" customHeight="1" x14ac:dyDescent="0.2">
      <c r="A650" s="150">
        <v>414</v>
      </c>
      <c r="B650" s="151" t="s">
        <v>2422</v>
      </c>
      <c r="C650" s="161"/>
      <c r="D650" s="161"/>
      <c r="E650" s="162"/>
      <c r="F650" s="154">
        <f t="shared" si="134"/>
        <v>97.105124416796258</v>
      </c>
      <c r="G650" s="306">
        <v>1969</v>
      </c>
      <c r="H650" s="281">
        <v>2025</v>
      </c>
      <c r="I650" s="154">
        <f t="shared" si="133"/>
        <v>337397.66</v>
      </c>
      <c r="J650" s="152">
        <f t="shared" si="136"/>
        <v>5956871.21</v>
      </c>
      <c r="K650" s="155">
        <f t="shared" si="137"/>
        <v>0</v>
      </c>
      <c r="L650" s="152">
        <v>0</v>
      </c>
      <c r="M650" s="152">
        <v>0</v>
      </c>
      <c r="N650" s="152">
        <v>0</v>
      </c>
      <c r="O650" s="152">
        <v>0</v>
      </c>
      <c r="P650" s="152">
        <v>0</v>
      </c>
      <c r="Q650" s="155"/>
      <c r="R650" s="155">
        <v>0</v>
      </c>
      <c r="S650" s="155"/>
      <c r="T650" s="155">
        <v>0</v>
      </c>
      <c r="U650" s="155"/>
      <c r="V650" s="155">
        <v>0</v>
      </c>
      <c r="W650" s="156">
        <v>0</v>
      </c>
      <c r="X650" s="155">
        <v>0</v>
      </c>
      <c r="Y650" s="157" t="s">
        <v>235</v>
      </c>
      <c r="Z650" s="155">
        <v>784</v>
      </c>
      <c r="AA650" s="155">
        <f t="shared" si="140"/>
        <v>5688812</v>
      </c>
      <c r="AB650" s="144">
        <v>0</v>
      </c>
      <c r="AC650" s="144">
        <v>0</v>
      </c>
      <c r="AD650" s="144">
        <v>0</v>
      </c>
      <c r="AE650" s="144">
        <v>0</v>
      </c>
      <c r="AF650" s="144">
        <v>0</v>
      </c>
      <c r="AG650" s="144">
        <v>0</v>
      </c>
      <c r="AH650" s="144">
        <v>0</v>
      </c>
      <c r="AI650" s="144">
        <v>0</v>
      </c>
      <c r="AJ650" s="144">
        <v>0</v>
      </c>
      <c r="AK650" s="144">
        <v>0</v>
      </c>
      <c r="AL650" s="144">
        <v>0</v>
      </c>
      <c r="AM650" s="144">
        <f t="shared" si="138"/>
        <v>178706.14</v>
      </c>
      <c r="AN650" s="144">
        <f t="shared" si="139"/>
        <v>89353.07</v>
      </c>
      <c r="AO650" s="144">
        <v>0</v>
      </c>
      <c r="AP650" s="144" t="s">
        <v>4526</v>
      </c>
      <c r="AQ650" s="294"/>
      <c r="AR650" s="144"/>
      <c r="AS650" s="271"/>
      <c r="AT650" s="144"/>
      <c r="AU650" s="144"/>
      <c r="AV650" s="158" t="s">
        <v>2420</v>
      </c>
      <c r="AW650" s="159" t="s">
        <v>2421</v>
      </c>
      <c r="AX650" s="159" t="s">
        <v>2422</v>
      </c>
      <c r="AY650" s="159"/>
      <c r="AZ650" s="159" t="s">
        <v>879</v>
      </c>
      <c r="BA650" s="158" t="s">
        <v>1296</v>
      </c>
      <c r="BB650" s="159" t="s">
        <v>891</v>
      </c>
      <c r="BC650" s="158" t="s">
        <v>166</v>
      </c>
      <c r="BD650" s="158" t="s">
        <v>166</v>
      </c>
      <c r="BE650" s="158" t="s">
        <v>863</v>
      </c>
      <c r="BF650" s="160">
        <v>704.6</v>
      </c>
      <c r="BG650" s="160">
        <v>643</v>
      </c>
      <c r="BH650" s="158" t="s">
        <v>883</v>
      </c>
      <c r="BI650" s="193">
        <v>7.5</v>
      </c>
      <c r="BJ650" s="159" t="s">
        <v>884</v>
      </c>
      <c r="BK650" s="160">
        <v>784</v>
      </c>
      <c r="BL650" s="160"/>
      <c r="BM650" s="160">
        <v>582</v>
      </c>
      <c r="BN650" s="158"/>
      <c r="BO650" s="159" t="s">
        <v>885</v>
      </c>
      <c r="BP650" s="159" t="s">
        <v>886</v>
      </c>
      <c r="BQ650" s="204" t="s">
        <v>887</v>
      </c>
      <c r="BR650" s="160">
        <v>4341799.84</v>
      </c>
      <c r="BS650" s="160">
        <v>337397.66</v>
      </c>
      <c r="BT650" s="160">
        <v>0</v>
      </c>
      <c r="BU650" s="138">
        <v>337397.66</v>
      </c>
      <c r="BV650" s="160">
        <v>337397.66</v>
      </c>
      <c r="BW650" s="160">
        <v>337397.66</v>
      </c>
      <c r="BX650" s="160">
        <v>0</v>
      </c>
      <c r="BY650" s="160">
        <v>336981.91</v>
      </c>
      <c r="BZ650" s="160">
        <v>336981.91</v>
      </c>
      <c r="CA650" s="160">
        <v>0</v>
      </c>
      <c r="CB650" s="160">
        <v>336981.91</v>
      </c>
      <c r="CC650" s="160">
        <v>336981.91</v>
      </c>
      <c r="CD650" s="160">
        <v>0</v>
      </c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  <c r="EH650" s="145"/>
      <c r="EI650" s="145"/>
      <c r="EJ650" s="145"/>
      <c r="EK650" s="145"/>
      <c r="EL650" s="145"/>
      <c r="EM650" s="145"/>
      <c r="EN650" s="145"/>
      <c r="EO650" s="145"/>
      <c r="EP650" s="145"/>
      <c r="EQ650" s="145"/>
      <c r="ER650" s="145"/>
      <c r="ES650" s="145"/>
      <c r="ET650" s="145"/>
      <c r="EU650" s="145"/>
      <c r="EV650" s="145"/>
      <c r="EW650" s="145"/>
      <c r="EX650" s="145"/>
      <c r="EY650" s="145"/>
      <c r="EZ650" s="145"/>
      <c r="FA650" s="145"/>
      <c r="FB650" s="145"/>
      <c r="FC650" s="145"/>
      <c r="FD650" s="145"/>
      <c r="FE650" s="145"/>
      <c r="FF650" s="145"/>
      <c r="FG650" s="145"/>
      <c r="FH650" s="145"/>
      <c r="FI650" s="145"/>
      <c r="FJ650" s="145"/>
      <c r="FK650" s="145"/>
      <c r="FL650" s="145"/>
      <c r="FM650" s="145"/>
      <c r="FN650" s="145"/>
      <c r="FO650" s="145"/>
      <c r="FP650" s="145"/>
      <c r="FQ650" s="145"/>
      <c r="FR650" s="145"/>
      <c r="FS650" s="145"/>
      <c r="FT650" s="146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8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I650" s="147"/>
      <c r="HJ650" s="147"/>
      <c r="HK650" s="147"/>
      <c r="HL650" s="147"/>
      <c r="HM650" s="147"/>
    </row>
    <row r="651" spans="1:221" s="149" customFormat="1" ht="12" customHeight="1" x14ac:dyDescent="0.2">
      <c r="A651" s="150">
        <v>415</v>
      </c>
      <c r="B651" s="151" t="s">
        <v>2425</v>
      </c>
      <c r="C651" s="161"/>
      <c r="D651" s="161"/>
      <c r="E651" s="162"/>
      <c r="F651" s="154">
        <f t="shared" si="134"/>
        <v>25.806209574586781</v>
      </c>
      <c r="G651" s="306">
        <v>1968</v>
      </c>
      <c r="H651" s="281">
        <v>2025</v>
      </c>
      <c r="I651" s="154">
        <f t="shared" si="133"/>
        <v>1363029.64</v>
      </c>
      <c r="J651" s="152">
        <f t="shared" si="136"/>
        <v>7839252.7699999996</v>
      </c>
      <c r="K651" s="155">
        <f t="shared" si="137"/>
        <v>0</v>
      </c>
      <c r="L651" s="152">
        <v>0</v>
      </c>
      <c r="M651" s="152">
        <v>0</v>
      </c>
      <c r="N651" s="152">
        <v>0</v>
      </c>
      <c r="O651" s="152">
        <v>0</v>
      </c>
      <c r="P651" s="152">
        <v>0</v>
      </c>
      <c r="Q651" s="155"/>
      <c r="R651" s="155">
        <v>0</v>
      </c>
      <c r="S651" s="155"/>
      <c r="T651" s="155">
        <v>0</v>
      </c>
      <c r="U651" s="155"/>
      <c r="V651" s="155">
        <v>0</v>
      </c>
      <c r="W651" s="156">
        <v>0</v>
      </c>
      <c r="X651" s="155">
        <v>0</v>
      </c>
      <c r="Y651" s="157" t="s">
        <v>234</v>
      </c>
      <c r="Z651" s="155">
        <v>887</v>
      </c>
      <c r="AA651" s="155">
        <f t="shared" si="140"/>
        <v>7486486.4000000004</v>
      </c>
      <c r="AB651" s="144">
        <v>0</v>
      </c>
      <c r="AC651" s="144">
        <v>0</v>
      </c>
      <c r="AD651" s="144">
        <v>0</v>
      </c>
      <c r="AE651" s="144">
        <v>0</v>
      </c>
      <c r="AF651" s="144">
        <v>0</v>
      </c>
      <c r="AG651" s="144">
        <v>0</v>
      </c>
      <c r="AH651" s="144">
        <v>0</v>
      </c>
      <c r="AI651" s="144">
        <v>0</v>
      </c>
      <c r="AJ651" s="144">
        <v>0</v>
      </c>
      <c r="AK651" s="144">
        <v>0</v>
      </c>
      <c r="AL651" s="144">
        <v>0</v>
      </c>
      <c r="AM651" s="144">
        <f t="shared" si="138"/>
        <v>235177.58</v>
      </c>
      <c r="AN651" s="144">
        <f t="shared" si="139"/>
        <v>117588.79</v>
      </c>
      <c r="AO651" s="144">
        <v>0</v>
      </c>
      <c r="AP651" s="144" t="s">
        <v>4526</v>
      </c>
      <c r="AQ651" s="294"/>
      <c r="AR651" s="144"/>
      <c r="AS651" s="271"/>
      <c r="AT651" s="144"/>
      <c r="AU651" s="144"/>
      <c r="AV651" s="158" t="s">
        <v>2423</v>
      </c>
      <c r="AW651" s="159" t="s">
        <v>2424</v>
      </c>
      <c r="AX651" s="159" t="s">
        <v>2425</v>
      </c>
      <c r="AY651" s="159"/>
      <c r="AZ651" s="159" t="s">
        <v>879</v>
      </c>
      <c r="BA651" s="158" t="s">
        <v>1500</v>
      </c>
      <c r="BB651" s="159" t="s">
        <v>881</v>
      </c>
      <c r="BC651" s="158" t="s">
        <v>845</v>
      </c>
      <c r="BD651" s="158" t="s">
        <v>845</v>
      </c>
      <c r="BE651" s="158" t="s">
        <v>873</v>
      </c>
      <c r="BF651" s="160">
        <v>3069.9</v>
      </c>
      <c r="BG651" s="160">
        <v>2788.4</v>
      </c>
      <c r="BH651" s="158" t="s">
        <v>883</v>
      </c>
      <c r="BI651" s="193">
        <v>7.5</v>
      </c>
      <c r="BJ651" s="159" t="s">
        <v>892</v>
      </c>
      <c r="BK651" s="160">
        <v>887</v>
      </c>
      <c r="BL651" s="160"/>
      <c r="BM651" s="160">
        <v>2822</v>
      </c>
      <c r="BN651" s="158"/>
      <c r="BO651" s="159" t="s">
        <v>885</v>
      </c>
      <c r="BP651" s="159" t="s">
        <v>886</v>
      </c>
      <c r="BQ651" s="204" t="s">
        <v>887</v>
      </c>
      <c r="BR651" s="160">
        <v>5117404.58</v>
      </c>
      <c r="BS651" s="160">
        <v>1363029.64</v>
      </c>
      <c r="BT651" s="160">
        <v>0</v>
      </c>
      <c r="BU651" s="138">
        <v>1363029.64</v>
      </c>
      <c r="BV651" s="160">
        <v>1364954.74</v>
      </c>
      <c r="BW651" s="160">
        <v>1364954.74</v>
      </c>
      <c r="BX651" s="160">
        <v>0</v>
      </c>
      <c r="BY651" s="160">
        <v>1356857.81</v>
      </c>
      <c r="BZ651" s="160">
        <v>1356857.81</v>
      </c>
      <c r="CA651" s="160">
        <v>0</v>
      </c>
      <c r="CB651" s="160">
        <v>1358782.91</v>
      </c>
      <c r="CC651" s="160">
        <v>1358782.91</v>
      </c>
      <c r="CD651" s="160">
        <v>0</v>
      </c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  <c r="EH651" s="145"/>
      <c r="EI651" s="145"/>
      <c r="EJ651" s="145"/>
      <c r="EK651" s="145"/>
      <c r="EL651" s="145"/>
      <c r="EM651" s="145"/>
      <c r="EN651" s="145"/>
      <c r="EO651" s="145"/>
      <c r="EP651" s="145"/>
      <c r="EQ651" s="145"/>
      <c r="ER651" s="145"/>
      <c r="ES651" s="145"/>
      <c r="ET651" s="145"/>
      <c r="EU651" s="145"/>
      <c r="EV651" s="145"/>
      <c r="EW651" s="145"/>
      <c r="EX651" s="145"/>
      <c r="EY651" s="145"/>
      <c r="EZ651" s="145"/>
      <c r="FA651" s="145"/>
      <c r="FB651" s="145"/>
      <c r="FC651" s="145"/>
      <c r="FD651" s="145"/>
      <c r="FE651" s="145"/>
      <c r="FF651" s="145"/>
      <c r="FG651" s="145"/>
      <c r="FH651" s="145"/>
      <c r="FI651" s="145"/>
      <c r="FJ651" s="145"/>
      <c r="FK651" s="145"/>
      <c r="FL651" s="145"/>
      <c r="FM651" s="145"/>
      <c r="FN651" s="145"/>
      <c r="FO651" s="145"/>
      <c r="FP651" s="145"/>
      <c r="FQ651" s="145"/>
      <c r="FR651" s="145"/>
      <c r="FS651" s="145"/>
      <c r="FT651" s="146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8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I651" s="147"/>
      <c r="HJ651" s="147"/>
      <c r="HK651" s="147"/>
      <c r="HL651" s="147"/>
      <c r="HM651" s="147"/>
    </row>
    <row r="652" spans="1:221" s="149" customFormat="1" ht="12" customHeight="1" x14ac:dyDescent="0.2">
      <c r="A652" s="150">
        <v>416</v>
      </c>
      <c r="B652" s="151" t="s">
        <v>2428</v>
      </c>
      <c r="C652" s="161"/>
      <c r="D652" s="161"/>
      <c r="E652" s="162"/>
      <c r="F652" s="154">
        <f t="shared" si="134"/>
        <v>20.38667679032217</v>
      </c>
      <c r="G652" s="306">
        <v>1970</v>
      </c>
      <c r="H652" s="281">
        <v>2025</v>
      </c>
      <c r="I652" s="154">
        <f t="shared" si="133"/>
        <v>1703075.77</v>
      </c>
      <c r="J652" s="152">
        <f t="shared" si="136"/>
        <v>8086715.0999999996</v>
      </c>
      <c r="K652" s="155">
        <f t="shared" si="137"/>
        <v>0</v>
      </c>
      <c r="L652" s="152">
        <v>0</v>
      </c>
      <c r="M652" s="152">
        <v>0</v>
      </c>
      <c r="N652" s="152">
        <v>0</v>
      </c>
      <c r="O652" s="152">
        <v>0</v>
      </c>
      <c r="P652" s="152">
        <v>0</v>
      </c>
      <c r="Q652" s="155"/>
      <c r="R652" s="155">
        <v>0</v>
      </c>
      <c r="S652" s="155"/>
      <c r="T652" s="155">
        <v>0</v>
      </c>
      <c r="U652" s="155"/>
      <c r="V652" s="155">
        <v>0</v>
      </c>
      <c r="W652" s="156">
        <v>0</v>
      </c>
      <c r="X652" s="155">
        <v>0</v>
      </c>
      <c r="Y652" s="157" t="s">
        <v>234</v>
      </c>
      <c r="Z652" s="155">
        <v>915</v>
      </c>
      <c r="AA652" s="155">
        <f t="shared" si="140"/>
        <v>7722812.9199999999</v>
      </c>
      <c r="AB652" s="144">
        <v>0</v>
      </c>
      <c r="AC652" s="144">
        <v>0</v>
      </c>
      <c r="AD652" s="144">
        <v>0</v>
      </c>
      <c r="AE652" s="144">
        <v>0</v>
      </c>
      <c r="AF652" s="144">
        <v>0</v>
      </c>
      <c r="AG652" s="144">
        <v>0</v>
      </c>
      <c r="AH652" s="144">
        <v>0</v>
      </c>
      <c r="AI652" s="144">
        <v>0</v>
      </c>
      <c r="AJ652" s="144">
        <v>0</v>
      </c>
      <c r="AK652" s="144">
        <v>0</v>
      </c>
      <c r="AL652" s="144">
        <v>0</v>
      </c>
      <c r="AM652" s="144">
        <f t="shared" si="138"/>
        <v>242601.45</v>
      </c>
      <c r="AN652" s="144">
        <f t="shared" si="139"/>
        <v>121300.73</v>
      </c>
      <c r="AO652" s="144">
        <v>0</v>
      </c>
      <c r="AP652" s="144" t="s">
        <v>4526</v>
      </c>
      <c r="AQ652" s="294"/>
      <c r="AR652" s="144"/>
      <c r="AS652" s="271"/>
      <c r="AT652" s="144"/>
      <c r="AU652" s="144"/>
      <c r="AV652" s="158" t="s">
        <v>2426</v>
      </c>
      <c r="AW652" s="159" t="s">
        <v>2427</v>
      </c>
      <c r="AX652" s="159" t="s">
        <v>2428</v>
      </c>
      <c r="AY652" s="159"/>
      <c r="AZ652" s="159" t="s">
        <v>879</v>
      </c>
      <c r="BA652" s="158" t="s">
        <v>901</v>
      </c>
      <c r="BB652" s="159" t="s">
        <v>881</v>
      </c>
      <c r="BC652" s="158" t="s">
        <v>846</v>
      </c>
      <c r="BD652" s="158" t="s">
        <v>845</v>
      </c>
      <c r="BE652" s="158" t="s">
        <v>873</v>
      </c>
      <c r="BF652" s="160">
        <v>3853.5</v>
      </c>
      <c r="BG652" s="160">
        <v>3479.2</v>
      </c>
      <c r="BH652" s="158" t="s">
        <v>883</v>
      </c>
      <c r="BI652" s="193">
        <v>7.5</v>
      </c>
      <c r="BJ652" s="159" t="s">
        <v>892</v>
      </c>
      <c r="BK652" s="160">
        <v>915</v>
      </c>
      <c r="BL652" s="160"/>
      <c r="BM652" s="160">
        <v>2822</v>
      </c>
      <c r="BN652" s="158" t="s">
        <v>1029</v>
      </c>
      <c r="BO652" s="159" t="s">
        <v>885</v>
      </c>
      <c r="BP652" s="159" t="s">
        <v>886</v>
      </c>
      <c r="BQ652" s="204" t="s">
        <v>887</v>
      </c>
      <c r="BR652" s="160">
        <v>5278946.0999999996</v>
      </c>
      <c r="BS652" s="160">
        <v>1703075.77</v>
      </c>
      <c r="BT652" s="160">
        <v>0</v>
      </c>
      <c r="BU652" s="138">
        <v>1703075.77</v>
      </c>
      <c r="BV652" s="160">
        <v>1709974.62</v>
      </c>
      <c r="BW652" s="160">
        <v>1709974.62</v>
      </c>
      <c r="BX652" s="160">
        <v>0</v>
      </c>
      <c r="BY652" s="160">
        <v>1695708.63</v>
      </c>
      <c r="BZ652" s="160">
        <v>1695708.63</v>
      </c>
      <c r="CA652" s="160">
        <v>0</v>
      </c>
      <c r="CB652" s="160">
        <v>1702589.32</v>
      </c>
      <c r="CC652" s="160">
        <v>1702589.32</v>
      </c>
      <c r="CD652" s="160">
        <v>0</v>
      </c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  <c r="EH652" s="145"/>
      <c r="EI652" s="145"/>
      <c r="EJ652" s="145"/>
      <c r="EK652" s="145"/>
      <c r="EL652" s="145"/>
      <c r="EM652" s="145"/>
      <c r="EN652" s="145"/>
      <c r="EO652" s="145"/>
      <c r="EP652" s="145"/>
      <c r="EQ652" s="145"/>
      <c r="ER652" s="145"/>
      <c r="ES652" s="145"/>
      <c r="ET652" s="145"/>
      <c r="EU652" s="145"/>
      <c r="EV652" s="145"/>
      <c r="EW652" s="145"/>
      <c r="EX652" s="145"/>
      <c r="EY652" s="145"/>
      <c r="EZ652" s="145"/>
      <c r="FA652" s="145"/>
      <c r="FB652" s="145"/>
      <c r="FC652" s="145"/>
      <c r="FD652" s="145"/>
      <c r="FE652" s="145"/>
      <c r="FF652" s="145"/>
      <c r="FG652" s="145"/>
      <c r="FH652" s="145"/>
      <c r="FI652" s="145"/>
      <c r="FJ652" s="145"/>
      <c r="FK652" s="145"/>
      <c r="FL652" s="145"/>
      <c r="FM652" s="145"/>
      <c r="FN652" s="145"/>
      <c r="FO652" s="145"/>
      <c r="FP652" s="145"/>
      <c r="FQ652" s="145"/>
      <c r="FR652" s="145"/>
      <c r="FS652" s="145"/>
      <c r="FT652" s="146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8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I652" s="147"/>
      <c r="HJ652" s="147"/>
      <c r="HK652" s="147"/>
      <c r="HL652" s="147"/>
      <c r="HM652" s="147"/>
    </row>
    <row r="653" spans="1:221" s="149" customFormat="1" ht="12" customHeight="1" x14ac:dyDescent="0.2">
      <c r="A653" s="150">
        <v>417</v>
      </c>
      <c r="B653" s="151" t="s">
        <v>2431</v>
      </c>
      <c r="C653" s="161"/>
      <c r="D653" s="161"/>
      <c r="E653" s="162"/>
      <c r="F653" s="154">
        <f t="shared" si="134"/>
        <v>30.732444098021269</v>
      </c>
      <c r="G653" s="306">
        <v>1988</v>
      </c>
      <c r="H653" s="281">
        <v>2025</v>
      </c>
      <c r="I653" s="154">
        <f t="shared" si="133"/>
        <v>2078997.63</v>
      </c>
      <c r="J653" s="152">
        <f t="shared" si="136"/>
        <v>13256910</v>
      </c>
      <c r="K653" s="155">
        <f t="shared" si="137"/>
        <v>0</v>
      </c>
      <c r="L653" s="152">
        <v>0</v>
      </c>
      <c r="M653" s="152">
        <v>0</v>
      </c>
      <c r="N653" s="152">
        <v>0</v>
      </c>
      <c r="O653" s="152">
        <v>0</v>
      </c>
      <c r="P653" s="152">
        <v>0</v>
      </c>
      <c r="Q653" s="155"/>
      <c r="R653" s="155">
        <v>0</v>
      </c>
      <c r="S653" s="155"/>
      <c r="T653" s="155">
        <v>0</v>
      </c>
      <c r="U653" s="155"/>
      <c r="V653" s="155">
        <v>0</v>
      </c>
      <c r="W653" s="156">
        <v>0</v>
      </c>
      <c r="X653" s="155">
        <v>0</v>
      </c>
      <c r="Y653" s="157" t="s">
        <v>234</v>
      </c>
      <c r="Z653" s="155">
        <v>1500</v>
      </c>
      <c r="AA653" s="155">
        <f t="shared" si="140"/>
        <v>12660349.050000001</v>
      </c>
      <c r="AB653" s="144">
        <v>0</v>
      </c>
      <c r="AC653" s="144">
        <v>0</v>
      </c>
      <c r="AD653" s="144">
        <v>0</v>
      </c>
      <c r="AE653" s="144">
        <v>0</v>
      </c>
      <c r="AF653" s="144">
        <v>0</v>
      </c>
      <c r="AG653" s="144">
        <v>0</v>
      </c>
      <c r="AH653" s="144">
        <v>0</v>
      </c>
      <c r="AI653" s="144">
        <v>0</v>
      </c>
      <c r="AJ653" s="144">
        <v>0</v>
      </c>
      <c r="AK653" s="144">
        <v>0</v>
      </c>
      <c r="AL653" s="144">
        <v>0</v>
      </c>
      <c r="AM653" s="144">
        <f t="shared" si="138"/>
        <v>397707.3</v>
      </c>
      <c r="AN653" s="144">
        <f t="shared" si="139"/>
        <v>198853.65</v>
      </c>
      <c r="AO653" s="144">
        <v>0</v>
      </c>
      <c r="AP653" s="144" t="s">
        <v>4526</v>
      </c>
      <c r="AQ653" s="294"/>
      <c r="AR653" s="144"/>
      <c r="AS653" s="271"/>
      <c r="AT653" s="144"/>
      <c r="AU653" s="144"/>
      <c r="AV653" s="158" t="s">
        <v>2429</v>
      </c>
      <c r="AW653" s="159" t="s">
        <v>2430</v>
      </c>
      <c r="AX653" s="159" t="s">
        <v>2431</v>
      </c>
      <c r="AY653" s="159"/>
      <c r="AZ653" s="159" t="s">
        <v>879</v>
      </c>
      <c r="BA653" s="158" t="s">
        <v>1410</v>
      </c>
      <c r="BB653" s="159" t="s">
        <v>891</v>
      </c>
      <c r="BC653" s="158" t="s">
        <v>846</v>
      </c>
      <c r="BD653" s="158" t="s">
        <v>847</v>
      </c>
      <c r="BE653" s="158" t="s">
        <v>882</v>
      </c>
      <c r="BF653" s="160">
        <v>4814.5</v>
      </c>
      <c r="BG653" s="160">
        <v>4041.3</v>
      </c>
      <c r="BH653" s="158" t="s">
        <v>883</v>
      </c>
      <c r="BI653" s="193">
        <v>7.5</v>
      </c>
      <c r="BJ653" s="159" t="s">
        <v>892</v>
      </c>
      <c r="BK653" s="160">
        <v>1500</v>
      </c>
      <c r="BL653" s="160"/>
      <c r="BM653" s="160">
        <v>4274</v>
      </c>
      <c r="BN653" s="158"/>
      <c r="BO653" s="159" t="s">
        <v>885</v>
      </c>
      <c r="BP653" s="159" t="s">
        <v>886</v>
      </c>
      <c r="BQ653" s="204" t="s">
        <v>887</v>
      </c>
      <c r="BR653" s="160">
        <v>8654010</v>
      </c>
      <c r="BS653" s="160">
        <v>2078997.63</v>
      </c>
      <c r="BT653" s="160">
        <v>0</v>
      </c>
      <c r="BU653" s="138">
        <v>2078997.63</v>
      </c>
      <c r="BV653" s="160">
        <v>2088763.84</v>
      </c>
      <c r="BW653" s="160">
        <v>2088763.84</v>
      </c>
      <c r="BX653" s="160">
        <v>0</v>
      </c>
      <c r="BY653" s="160">
        <v>2072449.86</v>
      </c>
      <c r="BZ653" s="160">
        <v>2072449.86</v>
      </c>
      <c r="CA653" s="160">
        <v>0</v>
      </c>
      <c r="CB653" s="160">
        <v>2082199.92</v>
      </c>
      <c r="CC653" s="160">
        <v>2082199.92</v>
      </c>
      <c r="CD653" s="160">
        <v>0</v>
      </c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  <c r="EH653" s="145"/>
      <c r="EI653" s="145"/>
      <c r="EJ653" s="145"/>
      <c r="EK653" s="145"/>
      <c r="EL653" s="145"/>
      <c r="EM653" s="145"/>
      <c r="EN653" s="145"/>
      <c r="EO653" s="145"/>
      <c r="EP653" s="145"/>
      <c r="EQ653" s="145"/>
      <c r="ER653" s="145"/>
      <c r="ES653" s="145"/>
      <c r="ET653" s="145"/>
      <c r="EU653" s="145"/>
      <c r="EV653" s="145"/>
      <c r="EW653" s="145"/>
      <c r="EX653" s="145"/>
      <c r="EY653" s="145"/>
      <c r="EZ653" s="145"/>
      <c r="FA653" s="145"/>
      <c r="FB653" s="145"/>
      <c r="FC653" s="145"/>
      <c r="FD653" s="145"/>
      <c r="FE653" s="145"/>
      <c r="FF653" s="145"/>
      <c r="FG653" s="145"/>
      <c r="FH653" s="145"/>
      <c r="FI653" s="145"/>
      <c r="FJ653" s="145"/>
      <c r="FK653" s="145"/>
      <c r="FL653" s="145"/>
      <c r="FM653" s="145"/>
      <c r="FN653" s="145"/>
      <c r="FO653" s="145"/>
      <c r="FP653" s="145"/>
      <c r="FQ653" s="145"/>
      <c r="FR653" s="145"/>
      <c r="FS653" s="145"/>
      <c r="FT653" s="146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8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I653" s="147"/>
      <c r="HJ653" s="147"/>
      <c r="HK653" s="147"/>
      <c r="HL653" s="147"/>
      <c r="HM653" s="147"/>
    </row>
    <row r="654" spans="1:221" s="149" customFormat="1" ht="12" customHeight="1" x14ac:dyDescent="0.2">
      <c r="A654" s="150">
        <v>418</v>
      </c>
      <c r="B654" s="151" t="s">
        <v>2434</v>
      </c>
      <c r="C654" s="161"/>
      <c r="D654" s="161"/>
      <c r="E654" s="162"/>
      <c r="F654" s="154">
        <f>(J654+AT654-AU654-BU654)/12/BI654/BG654</f>
        <v>95.7201523512324</v>
      </c>
      <c r="G654" s="306">
        <v>1952</v>
      </c>
      <c r="H654" s="281">
        <v>2025</v>
      </c>
      <c r="I654" s="154">
        <f t="shared" si="133"/>
        <v>423620.21</v>
      </c>
      <c r="J654" s="152">
        <f t="shared" si="136"/>
        <v>6237999.0499999998</v>
      </c>
      <c r="K654" s="155">
        <f t="shared" si="137"/>
        <v>0</v>
      </c>
      <c r="L654" s="152">
        <v>0</v>
      </c>
      <c r="M654" s="152">
        <v>0</v>
      </c>
      <c r="N654" s="152">
        <v>0</v>
      </c>
      <c r="O654" s="152">
        <v>0</v>
      </c>
      <c r="P654" s="152">
        <v>0</v>
      </c>
      <c r="Q654" s="155"/>
      <c r="R654" s="155">
        <v>0</v>
      </c>
      <c r="S654" s="155"/>
      <c r="T654" s="155">
        <v>0</v>
      </c>
      <c r="U654" s="155"/>
      <c r="V654" s="155">
        <v>0</v>
      </c>
      <c r="W654" s="156">
        <v>0</v>
      </c>
      <c r="X654" s="155">
        <v>0</v>
      </c>
      <c r="Y654" s="157" t="s">
        <v>235</v>
      </c>
      <c r="Z654" s="155">
        <v>821</v>
      </c>
      <c r="AA654" s="155">
        <f t="shared" si="140"/>
        <v>5957289.0899999999</v>
      </c>
      <c r="AB654" s="144">
        <v>0</v>
      </c>
      <c r="AC654" s="144">
        <v>0</v>
      </c>
      <c r="AD654" s="144">
        <v>0</v>
      </c>
      <c r="AE654" s="144">
        <v>0</v>
      </c>
      <c r="AF654" s="144">
        <v>0</v>
      </c>
      <c r="AG654" s="144">
        <v>0</v>
      </c>
      <c r="AH654" s="144">
        <v>0</v>
      </c>
      <c r="AI654" s="144">
        <v>0</v>
      </c>
      <c r="AJ654" s="144">
        <v>0</v>
      </c>
      <c r="AK654" s="144">
        <v>0</v>
      </c>
      <c r="AL654" s="144">
        <v>0</v>
      </c>
      <c r="AM654" s="144">
        <f t="shared" si="138"/>
        <v>187139.97</v>
      </c>
      <c r="AN654" s="144">
        <f t="shared" si="139"/>
        <v>93569.99</v>
      </c>
      <c r="AO654" s="144">
        <v>0</v>
      </c>
      <c r="AP654" s="144" t="s">
        <v>4526</v>
      </c>
      <c r="AQ654" s="294"/>
      <c r="AR654" s="144" t="s">
        <v>4535</v>
      </c>
      <c r="AS654" s="271">
        <v>2016</v>
      </c>
      <c r="AT654" s="144">
        <v>1812170.4200000002</v>
      </c>
      <c r="AU654" s="144">
        <v>80833.929999999993</v>
      </c>
      <c r="AV654" s="158" t="s">
        <v>2432</v>
      </c>
      <c r="AW654" s="159" t="s">
        <v>2433</v>
      </c>
      <c r="AX654" s="159" t="s">
        <v>2434</v>
      </c>
      <c r="AY654" s="159" t="s">
        <v>878</v>
      </c>
      <c r="AZ654" s="159" t="s">
        <v>879</v>
      </c>
      <c r="BA654" s="158" t="s">
        <v>1037</v>
      </c>
      <c r="BB654" s="159" t="s">
        <v>2435</v>
      </c>
      <c r="BC654" s="158" t="s">
        <v>166</v>
      </c>
      <c r="BD654" s="158" t="s">
        <v>166</v>
      </c>
      <c r="BE654" s="158" t="s">
        <v>753</v>
      </c>
      <c r="BF654" s="160">
        <v>985.6</v>
      </c>
      <c r="BG654" s="160">
        <v>875.9</v>
      </c>
      <c r="BH654" s="158" t="s">
        <v>883</v>
      </c>
      <c r="BI654" s="193">
        <v>7.5</v>
      </c>
      <c r="BJ654" s="159" t="s">
        <v>884</v>
      </c>
      <c r="BK654" s="160">
        <v>821</v>
      </c>
      <c r="BL654" s="160"/>
      <c r="BM654" s="160">
        <v>766</v>
      </c>
      <c r="BN654" s="158"/>
      <c r="BO654" s="159" t="s">
        <v>885</v>
      </c>
      <c r="BP654" s="159" t="s">
        <v>886</v>
      </c>
      <c r="BQ654" s="204" t="s">
        <v>887</v>
      </c>
      <c r="BR654" s="160">
        <v>4546706.21</v>
      </c>
      <c r="BS654" s="160">
        <v>423620.21</v>
      </c>
      <c r="BT654" s="160">
        <v>0</v>
      </c>
      <c r="BU654" s="138">
        <v>423620.21</v>
      </c>
      <c r="BV654" s="160">
        <v>-1465550.22</v>
      </c>
      <c r="BW654" s="160">
        <v>423620.21</v>
      </c>
      <c r="BX654" s="160">
        <v>0</v>
      </c>
      <c r="BY654" s="160">
        <v>423220.13</v>
      </c>
      <c r="BZ654" s="160">
        <v>423220.13</v>
      </c>
      <c r="CA654" s="160">
        <v>0</v>
      </c>
      <c r="CB654" s="160">
        <v>423220.13</v>
      </c>
      <c r="CC654" s="160">
        <v>423220.13</v>
      </c>
      <c r="CD654" s="160">
        <v>0</v>
      </c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  <c r="EH654" s="145"/>
      <c r="EI654" s="145"/>
      <c r="EJ654" s="145"/>
      <c r="EK654" s="145"/>
      <c r="EL654" s="145"/>
      <c r="EM654" s="145"/>
      <c r="EN654" s="145"/>
      <c r="EO654" s="145"/>
      <c r="EP654" s="145"/>
      <c r="EQ654" s="145"/>
      <c r="ER654" s="145"/>
      <c r="ES654" s="145"/>
      <c r="ET654" s="145"/>
      <c r="EU654" s="145"/>
      <c r="EV654" s="145"/>
      <c r="EW654" s="145"/>
      <c r="EX654" s="145"/>
      <c r="EY654" s="145"/>
      <c r="EZ654" s="145"/>
      <c r="FA654" s="145"/>
      <c r="FB654" s="145"/>
      <c r="FC654" s="145"/>
      <c r="FD654" s="145"/>
      <c r="FE654" s="145"/>
      <c r="FF654" s="145"/>
      <c r="FG654" s="145"/>
      <c r="FH654" s="145"/>
      <c r="FI654" s="145"/>
      <c r="FJ654" s="145"/>
      <c r="FK654" s="145"/>
      <c r="FL654" s="145"/>
      <c r="FM654" s="145"/>
      <c r="FN654" s="145"/>
      <c r="FO654" s="145"/>
      <c r="FP654" s="145"/>
      <c r="FQ654" s="145"/>
      <c r="FR654" s="145"/>
      <c r="FS654" s="145"/>
      <c r="FT654" s="146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8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I654" s="147"/>
      <c r="HJ654" s="147"/>
      <c r="HK654" s="147"/>
      <c r="HL654" s="147"/>
      <c r="HM654" s="147"/>
    </row>
    <row r="655" spans="1:221" s="149" customFormat="1" ht="12" customHeight="1" x14ac:dyDescent="0.2">
      <c r="A655" s="150">
        <v>419</v>
      </c>
      <c r="B655" s="151" t="s">
        <v>2438</v>
      </c>
      <c r="C655" s="161"/>
      <c r="D655" s="161"/>
      <c r="E655" s="162"/>
      <c r="F655" s="154">
        <f t="shared" si="134"/>
        <v>92.206699659281881</v>
      </c>
      <c r="G655" s="306">
        <v>1953</v>
      </c>
      <c r="H655" s="281">
        <v>2025</v>
      </c>
      <c r="I655" s="154">
        <f t="shared" si="133"/>
        <v>249597.85</v>
      </c>
      <c r="J655" s="152">
        <f t="shared" si="136"/>
        <v>6230401.0099999998</v>
      </c>
      <c r="K655" s="155">
        <f t="shared" si="137"/>
        <v>0</v>
      </c>
      <c r="L655" s="152">
        <v>0</v>
      </c>
      <c r="M655" s="152">
        <v>0</v>
      </c>
      <c r="N655" s="152">
        <v>0</v>
      </c>
      <c r="O655" s="152">
        <v>0</v>
      </c>
      <c r="P655" s="152">
        <v>0</v>
      </c>
      <c r="Q655" s="155"/>
      <c r="R655" s="155">
        <v>0</v>
      </c>
      <c r="S655" s="155"/>
      <c r="T655" s="155">
        <v>0</v>
      </c>
      <c r="U655" s="155"/>
      <c r="V655" s="155">
        <v>0</v>
      </c>
      <c r="W655" s="156">
        <v>0</v>
      </c>
      <c r="X655" s="155">
        <v>0</v>
      </c>
      <c r="Y655" s="157" t="s">
        <v>235</v>
      </c>
      <c r="Z655" s="155">
        <v>820</v>
      </c>
      <c r="AA655" s="155">
        <f t="shared" si="140"/>
        <v>5950032.96</v>
      </c>
      <c r="AB655" s="144">
        <v>0</v>
      </c>
      <c r="AC655" s="144">
        <v>0</v>
      </c>
      <c r="AD655" s="144">
        <v>0</v>
      </c>
      <c r="AE655" s="144">
        <v>0</v>
      </c>
      <c r="AF655" s="144">
        <v>0</v>
      </c>
      <c r="AG655" s="144">
        <v>0</v>
      </c>
      <c r="AH655" s="144">
        <v>0</v>
      </c>
      <c r="AI655" s="144">
        <v>0</v>
      </c>
      <c r="AJ655" s="144">
        <v>0</v>
      </c>
      <c r="AK655" s="144">
        <v>0</v>
      </c>
      <c r="AL655" s="144">
        <v>0</v>
      </c>
      <c r="AM655" s="144">
        <f t="shared" si="138"/>
        <v>186912.03</v>
      </c>
      <c r="AN655" s="144">
        <f t="shared" si="139"/>
        <v>93456.02</v>
      </c>
      <c r="AO655" s="144">
        <v>0</v>
      </c>
      <c r="AP655" s="144" t="s">
        <v>4526</v>
      </c>
      <c r="AQ655" s="294"/>
      <c r="AR655" s="144"/>
      <c r="AS655" s="271"/>
      <c r="AT655" s="144"/>
      <c r="AU655" s="144"/>
      <c r="AV655" s="158" t="s">
        <v>2436</v>
      </c>
      <c r="AW655" s="159" t="s">
        <v>2437</v>
      </c>
      <c r="AX655" s="159" t="s">
        <v>2438</v>
      </c>
      <c r="AY655" s="159" t="s">
        <v>878</v>
      </c>
      <c r="AZ655" s="159" t="s">
        <v>879</v>
      </c>
      <c r="BA655" s="158" t="s">
        <v>1939</v>
      </c>
      <c r="BB655" s="159" t="s">
        <v>2435</v>
      </c>
      <c r="BC655" s="158" t="s">
        <v>166</v>
      </c>
      <c r="BD655" s="158" t="s">
        <v>166</v>
      </c>
      <c r="BE655" s="158" t="s">
        <v>871</v>
      </c>
      <c r="BF655" s="160">
        <v>1006.5</v>
      </c>
      <c r="BG655" s="160">
        <v>720.7</v>
      </c>
      <c r="BH655" s="158" t="s">
        <v>883</v>
      </c>
      <c r="BI655" s="193">
        <v>7.5</v>
      </c>
      <c r="BJ655" s="159" t="s">
        <v>884</v>
      </c>
      <c r="BK655" s="160">
        <v>820</v>
      </c>
      <c r="BL655" s="160"/>
      <c r="BM655" s="160">
        <v>766</v>
      </c>
      <c r="BN655" s="158"/>
      <c r="BO655" s="159" t="s">
        <v>885</v>
      </c>
      <c r="BP655" s="159" t="s">
        <v>886</v>
      </c>
      <c r="BQ655" s="204" t="s">
        <v>887</v>
      </c>
      <c r="BR655" s="160">
        <v>4541168.2</v>
      </c>
      <c r="BS655" s="160">
        <v>249597.85</v>
      </c>
      <c r="BT655" s="160">
        <v>0</v>
      </c>
      <c r="BU655" s="138">
        <v>249597.85</v>
      </c>
      <c r="BV655" s="160">
        <v>249597.85</v>
      </c>
      <c r="BW655" s="160">
        <v>249597.85</v>
      </c>
      <c r="BX655" s="160">
        <v>0</v>
      </c>
      <c r="BY655" s="160">
        <v>247857.08</v>
      </c>
      <c r="BZ655" s="160">
        <v>247857.08</v>
      </c>
      <c r="CA655" s="160">
        <v>0</v>
      </c>
      <c r="CB655" s="160">
        <v>247857.08</v>
      </c>
      <c r="CC655" s="160">
        <v>247857.08</v>
      </c>
      <c r="CD655" s="160">
        <v>0</v>
      </c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  <c r="EH655" s="145"/>
      <c r="EI655" s="145"/>
      <c r="EJ655" s="145"/>
      <c r="EK655" s="145"/>
      <c r="EL655" s="145"/>
      <c r="EM655" s="145"/>
      <c r="EN655" s="145"/>
      <c r="EO655" s="145"/>
      <c r="EP655" s="145"/>
      <c r="EQ655" s="145"/>
      <c r="ER655" s="145"/>
      <c r="ES655" s="145"/>
      <c r="ET655" s="145"/>
      <c r="EU655" s="145"/>
      <c r="EV655" s="145"/>
      <c r="EW655" s="145"/>
      <c r="EX655" s="145"/>
      <c r="EY655" s="145"/>
      <c r="EZ655" s="145"/>
      <c r="FA655" s="145"/>
      <c r="FB655" s="145"/>
      <c r="FC655" s="145"/>
      <c r="FD655" s="145"/>
      <c r="FE655" s="145"/>
      <c r="FF655" s="145"/>
      <c r="FG655" s="145"/>
      <c r="FH655" s="145"/>
      <c r="FI655" s="145"/>
      <c r="FJ655" s="145"/>
      <c r="FK655" s="145"/>
      <c r="FL655" s="145"/>
      <c r="FM655" s="145"/>
      <c r="FN655" s="145"/>
      <c r="FO655" s="145"/>
      <c r="FP655" s="145"/>
      <c r="FQ655" s="145"/>
      <c r="FR655" s="145"/>
      <c r="FS655" s="145"/>
      <c r="FT655" s="146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8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I655" s="147"/>
      <c r="HJ655" s="147"/>
      <c r="HK655" s="147"/>
      <c r="HL655" s="147"/>
      <c r="HM655" s="147"/>
    </row>
    <row r="656" spans="1:221" s="149" customFormat="1" ht="12" customHeight="1" x14ac:dyDescent="0.2">
      <c r="A656" s="150">
        <v>420</v>
      </c>
      <c r="B656" s="151" t="s">
        <v>2441</v>
      </c>
      <c r="C656" s="161"/>
      <c r="D656" s="161"/>
      <c r="E656" s="162"/>
      <c r="F656" s="154">
        <f t="shared" si="134"/>
        <v>74.645220089478983</v>
      </c>
      <c r="G656" s="306">
        <v>1953</v>
      </c>
      <c r="H656" s="281">
        <v>2025</v>
      </c>
      <c r="I656" s="154">
        <f t="shared" si="133"/>
        <v>359762.44</v>
      </c>
      <c r="J656" s="152">
        <f t="shared" si="136"/>
        <v>5014713.01</v>
      </c>
      <c r="K656" s="155">
        <f t="shared" si="137"/>
        <v>0</v>
      </c>
      <c r="L656" s="152">
        <v>0</v>
      </c>
      <c r="M656" s="152">
        <v>0</v>
      </c>
      <c r="N656" s="152">
        <v>0</v>
      </c>
      <c r="O656" s="152">
        <v>0</v>
      </c>
      <c r="P656" s="152">
        <v>0</v>
      </c>
      <c r="Q656" s="155"/>
      <c r="R656" s="155">
        <v>0</v>
      </c>
      <c r="S656" s="155"/>
      <c r="T656" s="155">
        <v>0</v>
      </c>
      <c r="U656" s="155"/>
      <c r="V656" s="155">
        <v>0</v>
      </c>
      <c r="W656" s="156">
        <v>0</v>
      </c>
      <c r="X656" s="155">
        <v>0</v>
      </c>
      <c r="Y656" s="157" t="s">
        <v>235</v>
      </c>
      <c r="Z656" s="155">
        <v>660</v>
      </c>
      <c r="AA656" s="155">
        <f t="shared" si="140"/>
        <v>4789050.92</v>
      </c>
      <c r="AB656" s="144">
        <v>0</v>
      </c>
      <c r="AC656" s="144">
        <v>0</v>
      </c>
      <c r="AD656" s="144">
        <v>0</v>
      </c>
      <c r="AE656" s="144">
        <v>0</v>
      </c>
      <c r="AF656" s="144">
        <v>0</v>
      </c>
      <c r="AG656" s="144">
        <v>0</v>
      </c>
      <c r="AH656" s="144">
        <v>0</v>
      </c>
      <c r="AI656" s="144">
        <v>0</v>
      </c>
      <c r="AJ656" s="144">
        <v>0</v>
      </c>
      <c r="AK656" s="144">
        <v>0</v>
      </c>
      <c r="AL656" s="144">
        <v>0</v>
      </c>
      <c r="AM656" s="144">
        <f t="shared" si="138"/>
        <v>150441.39000000001</v>
      </c>
      <c r="AN656" s="144">
        <f t="shared" si="139"/>
        <v>75220.7</v>
      </c>
      <c r="AO656" s="144">
        <v>0</v>
      </c>
      <c r="AP656" s="144" t="s">
        <v>4526</v>
      </c>
      <c r="AQ656" s="294"/>
      <c r="AR656" s="144"/>
      <c r="AS656" s="271"/>
      <c r="AT656" s="144"/>
      <c r="AU656" s="144"/>
      <c r="AV656" s="158" t="s">
        <v>2439</v>
      </c>
      <c r="AW656" s="159" t="s">
        <v>2440</v>
      </c>
      <c r="AX656" s="159" t="s">
        <v>2441</v>
      </c>
      <c r="AY656" s="159" t="s">
        <v>878</v>
      </c>
      <c r="AZ656" s="159" t="s">
        <v>879</v>
      </c>
      <c r="BA656" s="158" t="s">
        <v>1939</v>
      </c>
      <c r="BB656" s="159" t="s">
        <v>891</v>
      </c>
      <c r="BC656" s="158" t="s">
        <v>166</v>
      </c>
      <c r="BD656" s="158" t="s">
        <v>166</v>
      </c>
      <c r="BE656" s="158" t="s">
        <v>869</v>
      </c>
      <c r="BF656" s="160">
        <v>793.4</v>
      </c>
      <c r="BG656" s="160">
        <v>692.9</v>
      </c>
      <c r="BH656" s="158" t="s">
        <v>883</v>
      </c>
      <c r="BI656" s="193">
        <v>7.5</v>
      </c>
      <c r="BJ656" s="159" t="s">
        <v>884</v>
      </c>
      <c r="BK656" s="160">
        <v>660</v>
      </c>
      <c r="BL656" s="160"/>
      <c r="BM656" s="160">
        <v>720</v>
      </c>
      <c r="BN656" s="158"/>
      <c r="BO656" s="159" t="s">
        <v>885</v>
      </c>
      <c r="BP656" s="159" t="s">
        <v>886</v>
      </c>
      <c r="BQ656" s="204" t="s">
        <v>887</v>
      </c>
      <c r="BR656" s="160">
        <v>3655086.6</v>
      </c>
      <c r="BS656" s="160">
        <v>359762.44</v>
      </c>
      <c r="BT656" s="160">
        <v>0</v>
      </c>
      <c r="BU656" s="138">
        <v>359762.44</v>
      </c>
      <c r="BV656" s="160">
        <v>359762.44</v>
      </c>
      <c r="BW656" s="160">
        <v>359762.44</v>
      </c>
      <c r="BX656" s="160">
        <v>0</v>
      </c>
      <c r="BY656" s="160">
        <v>359279.31</v>
      </c>
      <c r="BZ656" s="160">
        <v>359279.31</v>
      </c>
      <c r="CA656" s="160">
        <v>0</v>
      </c>
      <c r="CB656" s="160">
        <v>359279.31</v>
      </c>
      <c r="CC656" s="160">
        <v>359279.31</v>
      </c>
      <c r="CD656" s="160">
        <v>0</v>
      </c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  <c r="EH656" s="145"/>
      <c r="EI656" s="145"/>
      <c r="EJ656" s="145"/>
      <c r="EK656" s="145"/>
      <c r="EL656" s="145"/>
      <c r="EM656" s="145"/>
      <c r="EN656" s="145"/>
      <c r="EO656" s="145"/>
      <c r="EP656" s="145"/>
      <c r="EQ656" s="145"/>
      <c r="ER656" s="145"/>
      <c r="ES656" s="145"/>
      <c r="ET656" s="145"/>
      <c r="EU656" s="145"/>
      <c r="EV656" s="145"/>
      <c r="EW656" s="145"/>
      <c r="EX656" s="145"/>
      <c r="EY656" s="145"/>
      <c r="EZ656" s="145"/>
      <c r="FA656" s="145"/>
      <c r="FB656" s="145"/>
      <c r="FC656" s="145"/>
      <c r="FD656" s="145"/>
      <c r="FE656" s="145"/>
      <c r="FF656" s="145"/>
      <c r="FG656" s="145"/>
      <c r="FH656" s="145"/>
      <c r="FI656" s="145"/>
      <c r="FJ656" s="145"/>
      <c r="FK656" s="145"/>
      <c r="FL656" s="145"/>
      <c r="FM656" s="145"/>
      <c r="FN656" s="145"/>
      <c r="FO656" s="145"/>
      <c r="FP656" s="145"/>
      <c r="FQ656" s="145"/>
      <c r="FR656" s="145"/>
      <c r="FS656" s="145"/>
      <c r="FT656" s="146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8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I656" s="147"/>
      <c r="HJ656" s="147"/>
      <c r="HK656" s="147"/>
      <c r="HL656" s="147"/>
      <c r="HM656" s="147"/>
    </row>
    <row r="657" spans="1:221" s="149" customFormat="1" ht="12" customHeight="1" x14ac:dyDescent="0.2">
      <c r="A657" s="150">
        <v>421</v>
      </c>
      <c r="B657" s="151" t="s">
        <v>2444</v>
      </c>
      <c r="C657" s="161"/>
      <c r="D657" s="161"/>
      <c r="E657" s="162"/>
      <c r="F657" s="154">
        <f t="shared" si="134"/>
        <v>76.098986194041643</v>
      </c>
      <c r="G657" s="306">
        <v>1954</v>
      </c>
      <c r="H657" s="281">
        <v>2025</v>
      </c>
      <c r="I657" s="154">
        <f t="shared" si="133"/>
        <v>174575.8</v>
      </c>
      <c r="J657" s="152">
        <f t="shared" si="136"/>
        <v>2583337.0099999998</v>
      </c>
      <c r="K657" s="155">
        <f t="shared" si="137"/>
        <v>0</v>
      </c>
      <c r="L657" s="152">
        <v>0</v>
      </c>
      <c r="M657" s="152">
        <v>0</v>
      </c>
      <c r="N657" s="152">
        <v>0</v>
      </c>
      <c r="O657" s="152">
        <v>0</v>
      </c>
      <c r="P657" s="152">
        <v>0</v>
      </c>
      <c r="Q657" s="155"/>
      <c r="R657" s="155">
        <v>0</v>
      </c>
      <c r="S657" s="155"/>
      <c r="T657" s="155">
        <v>0</v>
      </c>
      <c r="U657" s="155"/>
      <c r="V657" s="155">
        <v>0</v>
      </c>
      <c r="W657" s="156">
        <v>0</v>
      </c>
      <c r="X657" s="155">
        <v>0</v>
      </c>
      <c r="Y657" s="157" t="s">
        <v>235</v>
      </c>
      <c r="Z657" s="155">
        <v>340</v>
      </c>
      <c r="AA657" s="155">
        <f t="shared" si="140"/>
        <v>2467086.84</v>
      </c>
      <c r="AB657" s="144">
        <v>0</v>
      </c>
      <c r="AC657" s="144">
        <v>0</v>
      </c>
      <c r="AD657" s="144">
        <v>0</v>
      </c>
      <c r="AE657" s="144">
        <v>0</v>
      </c>
      <c r="AF657" s="144">
        <v>0</v>
      </c>
      <c r="AG657" s="144">
        <v>0</v>
      </c>
      <c r="AH657" s="144">
        <v>0</v>
      </c>
      <c r="AI657" s="144">
        <v>0</v>
      </c>
      <c r="AJ657" s="144">
        <v>0</v>
      </c>
      <c r="AK657" s="144">
        <v>0</v>
      </c>
      <c r="AL657" s="144">
        <v>0</v>
      </c>
      <c r="AM657" s="144">
        <f t="shared" si="138"/>
        <v>77500.11</v>
      </c>
      <c r="AN657" s="144">
        <f t="shared" si="139"/>
        <v>38750.06</v>
      </c>
      <c r="AO657" s="144">
        <v>0</v>
      </c>
      <c r="AP657" s="144" t="s">
        <v>4526</v>
      </c>
      <c r="AQ657" s="294"/>
      <c r="AR657" s="144"/>
      <c r="AS657" s="271"/>
      <c r="AT657" s="144"/>
      <c r="AU657" s="144"/>
      <c r="AV657" s="158" t="s">
        <v>2442</v>
      </c>
      <c r="AW657" s="159" t="s">
        <v>2443</v>
      </c>
      <c r="AX657" s="159" t="s">
        <v>2444</v>
      </c>
      <c r="AY657" s="159" t="s">
        <v>878</v>
      </c>
      <c r="AZ657" s="159" t="s">
        <v>879</v>
      </c>
      <c r="BA657" s="158" t="s">
        <v>1849</v>
      </c>
      <c r="BB657" s="159" t="s">
        <v>891</v>
      </c>
      <c r="BC657" s="158" t="s">
        <v>166</v>
      </c>
      <c r="BD657" s="158" t="s">
        <v>165</v>
      </c>
      <c r="BE657" s="158" t="s">
        <v>854</v>
      </c>
      <c r="BF657" s="160">
        <v>394.7</v>
      </c>
      <c r="BG657" s="160">
        <v>351.7</v>
      </c>
      <c r="BH657" s="158" t="s">
        <v>883</v>
      </c>
      <c r="BI657" s="193">
        <v>7.5</v>
      </c>
      <c r="BJ657" s="159" t="s">
        <v>884</v>
      </c>
      <c r="BK657" s="160">
        <v>340</v>
      </c>
      <c r="BL657" s="160"/>
      <c r="BM657" s="160">
        <v>464</v>
      </c>
      <c r="BN657" s="158"/>
      <c r="BO657" s="159" t="s">
        <v>885</v>
      </c>
      <c r="BP657" s="159" t="s">
        <v>886</v>
      </c>
      <c r="BQ657" s="204" t="s">
        <v>887</v>
      </c>
      <c r="BR657" s="160">
        <v>1882923.4</v>
      </c>
      <c r="BS657" s="160">
        <v>174575.8</v>
      </c>
      <c r="BT657" s="160">
        <v>0</v>
      </c>
      <c r="BU657" s="138">
        <v>174575.8</v>
      </c>
      <c r="BV657" s="160">
        <v>174575.8</v>
      </c>
      <c r="BW657" s="160">
        <v>174575.8</v>
      </c>
      <c r="BX657" s="160">
        <v>0</v>
      </c>
      <c r="BY657" s="160">
        <v>173631.31</v>
      </c>
      <c r="BZ657" s="160">
        <v>173631.31</v>
      </c>
      <c r="CA657" s="160">
        <v>0</v>
      </c>
      <c r="CB657" s="160">
        <v>173631.31</v>
      </c>
      <c r="CC657" s="160">
        <v>173631.31</v>
      </c>
      <c r="CD657" s="160">
        <v>0</v>
      </c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  <c r="EH657" s="145"/>
      <c r="EI657" s="145"/>
      <c r="EJ657" s="145"/>
      <c r="EK657" s="145"/>
      <c r="EL657" s="145"/>
      <c r="EM657" s="145"/>
      <c r="EN657" s="145"/>
      <c r="EO657" s="145"/>
      <c r="EP657" s="145"/>
      <c r="EQ657" s="145"/>
      <c r="ER657" s="145"/>
      <c r="ES657" s="145"/>
      <c r="ET657" s="145"/>
      <c r="EU657" s="145"/>
      <c r="EV657" s="145"/>
      <c r="EW657" s="145"/>
      <c r="EX657" s="145"/>
      <c r="EY657" s="145"/>
      <c r="EZ657" s="145"/>
      <c r="FA657" s="145"/>
      <c r="FB657" s="145"/>
      <c r="FC657" s="145"/>
      <c r="FD657" s="145"/>
      <c r="FE657" s="145"/>
      <c r="FF657" s="145"/>
      <c r="FG657" s="145"/>
      <c r="FH657" s="145"/>
      <c r="FI657" s="145"/>
      <c r="FJ657" s="145"/>
      <c r="FK657" s="145"/>
      <c r="FL657" s="145"/>
      <c r="FM657" s="145"/>
      <c r="FN657" s="145"/>
      <c r="FO657" s="145"/>
      <c r="FP657" s="145"/>
      <c r="FQ657" s="145"/>
      <c r="FR657" s="145"/>
      <c r="FS657" s="145"/>
      <c r="FT657" s="146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8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I657" s="147"/>
      <c r="HJ657" s="147"/>
      <c r="HK657" s="147"/>
      <c r="HL657" s="147"/>
      <c r="HM657" s="147"/>
    </row>
    <row r="658" spans="1:221" s="149" customFormat="1" ht="12" customHeight="1" x14ac:dyDescent="0.2">
      <c r="A658" s="150">
        <v>422</v>
      </c>
      <c r="B658" s="151" t="s">
        <v>2447</v>
      </c>
      <c r="C658" s="161"/>
      <c r="D658" s="161"/>
      <c r="E658" s="162"/>
      <c r="F658" s="154">
        <f t="shared" si="134"/>
        <v>73.793411388641104</v>
      </c>
      <c r="G658" s="306">
        <v>1952</v>
      </c>
      <c r="H658" s="281">
        <v>2025</v>
      </c>
      <c r="I658" s="154">
        <f t="shared" ref="I658:I721" si="141">BU658</f>
        <v>464338.43</v>
      </c>
      <c r="J658" s="152">
        <f t="shared" si="136"/>
        <v>6420352.25</v>
      </c>
      <c r="K658" s="155">
        <f t="shared" si="137"/>
        <v>0</v>
      </c>
      <c r="L658" s="152">
        <v>0</v>
      </c>
      <c r="M658" s="152">
        <v>0</v>
      </c>
      <c r="N658" s="152">
        <v>0</v>
      </c>
      <c r="O658" s="152">
        <v>0</v>
      </c>
      <c r="P658" s="152">
        <v>0</v>
      </c>
      <c r="Q658" s="155"/>
      <c r="R658" s="155">
        <v>0</v>
      </c>
      <c r="S658" s="155"/>
      <c r="T658" s="155">
        <v>0</v>
      </c>
      <c r="U658" s="155"/>
      <c r="V658" s="155">
        <v>0</v>
      </c>
      <c r="W658" s="156">
        <v>0</v>
      </c>
      <c r="X658" s="155">
        <v>0</v>
      </c>
      <c r="Y658" s="157" t="s">
        <v>235</v>
      </c>
      <c r="Z658" s="155">
        <v>845</v>
      </c>
      <c r="AA658" s="155">
        <f t="shared" si="140"/>
        <v>6131436.4000000004</v>
      </c>
      <c r="AB658" s="144">
        <v>0</v>
      </c>
      <c r="AC658" s="144">
        <v>0</v>
      </c>
      <c r="AD658" s="144">
        <v>0</v>
      </c>
      <c r="AE658" s="144">
        <v>0</v>
      </c>
      <c r="AF658" s="144">
        <v>0</v>
      </c>
      <c r="AG658" s="144">
        <v>0</v>
      </c>
      <c r="AH658" s="144">
        <v>0</v>
      </c>
      <c r="AI658" s="144">
        <v>0</v>
      </c>
      <c r="AJ658" s="144">
        <v>0</v>
      </c>
      <c r="AK658" s="144">
        <v>0</v>
      </c>
      <c r="AL658" s="144">
        <v>0</v>
      </c>
      <c r="AM658" s="144">
        <f t="shared" si="138"/>
        <v>192610.57</v>
      </c>
      <c r="AN658" s="144">
        <f t="shared" si="139"/>
        <v>96305.279999999999</v>
      </c>
      <c r="AO658" s="144">
        <v>0</v>
      </c>
      <c r="AP658" s="144" t="s">
        <v>4526</v>
      </c>
      <c r="AQ658" s="294"/>
      <c r="AR658" s="144"/>
      <c r="AS658" s="271"/>
      <c r="AT658" s="144"/>
      <c r="AU658" s="144"/>
      <c r="AV658" s="158" t="s">
        <v>2445</v>
      </c>
      <c r="AW658" s="159" t="s">
        <v>2446</v>
      </c>
      <c r="AX658" s="159" t="s">
        <v>2447</v>
      </c>
      <c r="AY658" s="159" t="s">
        <v>878</v>
      </c>
      <c r="AZ658" s="159" t="s">
        <v>879</v>
      </c>
      <c r="BA658" s="158" t="s">
        <v>1037</v>
      </c>
      <c r="BB658" s="159" t="s">
        <v>2435</v>
      </c>
      <c r="BC658" s="158" t="s">
        <v>166</v>
      </c>
      <c r="BD658" s="158" t="s">
        <v>166</v>
      </c>
      <c r="BE658" s="158" t="s">
        <v>1289</v>
      </c>
      <c r="BF658" s="160">
        <v>991.4</v>
      </c>
      <c r="BG658" s="160">
        <v>896.8</v>
      </c>
      <c r="BH658" s="158" t="s">
        <v>883</v>
      </c>
      <c r="BI658" s="193">
        <v>7.5</v>
      </c>
      <c r="BJ658" s="159" t="s">
        <v>884</v>
      </c>
      <c r="BK658" s="160">
        <v>845</v>
      </c>
      <c r="BL658" s="160"/>
      <c r="BM658" s="160">
        <v>766</v>
      </c>
      <c r="BN658" s="158"/>
      <c r="BO658" s="159" t="s">
        <v>885</v>
      </c>
      <c r="BP658" s="159" t="s">
        <v>886</v>
      </c>
      <c r="BQ658" s="204" t="s">
        <v>887</v>
      </c>
      <c r="BR658" s="160">
        <v>4679618.45</v>
      </c>
      <c r="BS658" s="160">
        <v>464338.43</v>
      </c>
      <c r="BT658" s="160">
        <v>0</v>
      </c>
      <c r="BU658" s="138">
        <v>464338.43</v>
      </c>
      <c r="BV658" s="160">
        <v>464338.43</v>
      </c>
      <c r="BW658" s="160">
        <v>464338.43</v>
      </c>
      <c r="BX658" s="160">
        <v>0</v>
      </c>
      <c r="BY658" s="160">
        <v>459572.58</v>
      </c>
      <c r="BZ658" s="160">
        <v>459572.58</v>
      </c>
      <c r="CA658" s="160">
        <v>0</v>
      </c>
      <c r="CB658" s="160">
        <v>459572.58</v>
      </c>
      <c r="CC658" s="160">
        <v>459572.58</v>
      </c>
      <c r="CD658" s="160">
        <v>0</v>
      </c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  <c r="EH658" s="145"/>
      <c r="EI658" s="145"/>
      <c r="EJ658" s="145"/>
      <c r="EK658" s="145"/>
      <c r="EL658" s="145"/>
      <c r="EM658" s="145"/>
      <c r="EN658" s="145"/>
      <c r="EO658" s="145"/>
      <c r="EP658" s="145"/>
      <c r="EQ658" s="145"/>
      <c r="ER658" s="145"/>
      <c r="ES658" s="145"/>
      <c r="ET658" s="145"/>
      <c r="EU658" s="145"/>
      <c r="EV658" s="145"/>
      <c r="EW658" s="145"/>
      <c r="EX658" s="145"/>
      <c r="EY658" s="145"/>
      <c r="EZ658" s="145"/>
      <c r="FA658" s="145"/>
      <c r="FB658" s="145"/>
      <c r="FC658" s="145"/>
      <c r="FD658" s="145"/>
      <c r="FE658" s="145"/>
      <c r="FF658" s="145"/>
      <c r="FG658" s="145"/>
      <c r="FH658" s="145"/>
      <c r="FI658" s="145"/>
      <c r="FJ658" s="145"/>
      <c r="FK658" s="145"/>
      <c r="FL658" s="145"/>
      <c r="FM658" s="145"/>
      <c r="FN658" s="145"/>
      <c r="FO658" s="145"/>
      <c r="FP658" s="145"/>
      <c r="FQ658" s="145"/>
      <c r="FR658" s="145"/>
      <c r="FS658" s="145"/>
      <c r="FT658" s="146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8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I658" s="147"/>
      <c r="HJ658" s="147"/>
      <c r="HK658" s="147"/>
      <c r="HL658" s="147"/>
      <c r="HM658" s="147"/>
    </row>
    <row r="659" spans="1:221" s="149" customFormat="1" ht="12" customHeight="1" x14ac:dyDescent="0.2">
      <c r="A659" s="150">
        <v>423</v>
      </c>
      <c r="B659" s="151" t="s">
        <v>2450</v>
      </c>
      <c r="C659" s="161"/>
      <c r="D659" s="161"/>
      <c r="E659" s="162"/>
      <c r="F659" s="154">
        <f t="shared" ref="F659:F722" si="142">(J659+AT659-BU659)/12/BI659/BG659</f>
        <v>72.109045074099669</v>
      </c>
      <c r="G659" s="306">
        <v>1952</v>
      </c>
      <c r="H659" s="281">
        <v>2025</v>
      </c>
      <c r="I659" s="154">
        <f t="shared" si="141"/>
        <v>357322.78</v>
      </c>
      <c r="J659" s="152">
        <f t="shared" si="136"/>
        <v>5052703.25</v>
      </c>
      <c r="K659" s="155">
        <f t="shared" si="137"/>
        <v>0</v>
      </c>
      <c r="L659" s="152">
        <v>0</v>
      </c>
      <c r="M659" s="152">
        <v>0</v>
      </c>
      <c r="N659" s="152">
        <v>0</v>
      </c>
      <c r="O659" s="152">
        <v>0</v>
      </c>
      <c r="P659" s="152">
        <v>0</v>
      </c>
      <c r="Q659" s="155"/>
      <c r="R659" s="155">
        <v>0</v>
      </c>
      <c r="S659" s="155"/>
      <c r="T659" s="155">
        <v>0</v>
      </c>
      <c r="U659" s="155"/>
      <c r="V659" s="155">
        <v>0</v>
      </c>
      <c r="W659" s="156">
        <v>0</v>
      </c>
      <c r="X659" s="155">
        <v>0</v>
      </c>
      <c r="Y659" s="157" t="s">
        <v>235</v>
      </c>
      <c r="Z659" s="155">
        <v>665</v>
      </c>
      <c r="AA659" s="155">
        <f t="shared" si="140"/>
        <v>4825331.5999999996</v>
      </c>
      <c r="AB659" s="144">
        <v>0</v>
      </c>
      <c r="AC659" s="144">
        <v>0</v>
      </c>
      <c r="AD659" s="144">
        <v>0</v>
      </c>
      <c r="AE659" s="144">
        <v>0</v>
      </c>
      <c r="AF659" s="144">
        <v>0</v>
      </c>
      <c r="AG659" s="144">
        <v>0</v>
      </c>
      <c r="AH659" s="144">
        <v>0</v>
      </c>
      <c r="AI659" s="144">
        <v>0</v>
      </c>
      <c r="AJ659" s="144">
        <v>0</v>
      </c>
      <c r="AK659" s="144">
        <v>0</v>
      </c>
      <c r="AL659" s="144">
        <v>0</v>
      </c>
      <c r="AM659" s="144">
        <f t="shared" si="138"/>
        <v>151581.1</v>
      </c>
      <c r="AN659" s="144">
        <f t="shared" si="139"/>
        <v>75790.55</v>
      </c>
      <c r="AO659" s="144">
        <v>0</v>
      </c>
      <c r="AP659" s="144" t="s">
        <v>4526</v>
      </c>
      <c r="AQ659" s="294"/>
      <c r="AR659" s="144"/>
      <c r="AS659" s="271"/>
      <c r="AT659" s="144"/>
      <c r="AU659" s="144"/>
      <c r="AV659" s="158" t="s">
        <v>2448</v>
      </c>
      <c r="AW659" s="159" t="s">
        <v>2449</v>
      </c>
      <c r="AX659" s="159" t="s">
        <v>2450</v>
      </c>
      <c r="AY659" s="159" t="s">
        <v>878</v>
      </c>
      <c r="AZ659" s="159" t="s">
        <v>879</v>
      </c>
      <c r="BA659" s="158" t="s">
        <v>1037</v>
      </c>
      <c r="BB659" s="159" t="s">
        <v>2435</v>
      </c>
      <c r="BC659" s="158" t="s">
        <v>166</v>
      </c>
      <c r="BD659" s="158" t="s">
        <v>166</v>
      </c>
      <c r="BE659" s="158" t="s">
        <v>918</v>
      </c>
      <c r="BF659" s="160">
        <v>790.5</v>
      </c>
      <c r="BG659" s="160">
        <v>723.5</v>
      </c>
      <c r="BH659" s="158" t="s">
        <v>883</v>
      </c>
      <c r="BI659" s="193">
        <v>7.5</v>
      </c>
      <c r="BJ659" s="159" t="s">
        <v>884</v>
      </c>
      <c r="BK659" s="160">
        <v>665</v>
      </c>
      <c r="BL659" s="160"/>
      <c r="BM659" s="160">
        <v>720</v>
      </c>
      <c r="BN659" s="158"/>
      <c r="BO659" s="159" t="s">
        <v>885</v>
      </c>
      <c r="BP659" s="159" t="s">
        <v>886</v>
      </c>
      <c r="BQ659" s="204" t="s">
        <v>887</v>
      </c>
      <c r="BR659" s="160">
        <v>3682776.65</v>
      </c>
      <c r="BS659" s="160">
        <v>357322.78</v>
      </c>
      <c r="BT659" s="160">
        <v>0</v>
      </c>
      <c r="BU659" s="138">
        <v>357322.78</v>
      </c>
      <c r="BV659" s="160">
        <v>363312.34</v>
      </c>
      <c r="BW659" s="160">
        <v>363312.34</v>
      </c>
      <c r="BX659" s="160">
        <v>0</v>
      </c>
      <c r="BY659" s="160">
        <v>354151.53</v>
      </c>
      <c r="BZ659" s="160">
        <v>354151.53</v>
      </c>
      <c r="CA659" s="160">
        <v>0</v>
      </c>
      <c r="CB659" s="160">
        <v>360141.09</v>
      </c>
      <c r="CC659" s="160">
        <v>360141.09</v>
      </c>
      <c r="CD659" s="160">
        <v>0</v>
      </c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  <c r="EH659" s="145"/>
      <c r="EI659" s="145"/>
      <c r="EJ659" s="145"/>
      <c r="EK659" s="145"/>
      <c r="EL659" s="145"/>
      <c r="EM659" s="145"/>
      <c r="EN659" s="145"/>
      <c r="EO659" s="145"/>
      <c r="EP659" s="145"/>
      <c r="EQ659" s="145"/>
      <c r="ER659" s="145"/>
      <c r="ES659" s="145"/>
      <c r="ET659" s="145"/>
      <c r="EU659" s="145"/>
      <c r="EV659" s="145"/>
      <c r="EW659" s="145"/>
      <c r="EX659" s="145"/>
      <c r="EY659" s="145"/>
      <c r="EZ659" s="145"/>
      <c r="FA659" s="145"/>
      <c r="FB659" s="145"/>
      <c r="FC659" s="145"/>
      <c r="FD659" s="145"/>
      <c r="FE659" s="145"/>
      <c r="FF659" s="145"/>
      <c r="FG659" s="145"/>
      <c r="FH659" s="145"/>
      <c r="FI659" s="145"/>
      <c r="FJ659" s="145"/>
      <c r="FK659" s="145"/>
      <c r="FL659" s="145"/>
      <c r="FM659" s="145"/>
      <c r="FN659" s="145"/>
      <c r="FO659" s="145"/>
      <c r="FP659" s="145"/>
      <c r="FQ659" s="145"/>
      <c r="FR659" s="145"/>
      <c r="FS659" s="145"/>
      <c r="FT659" s="146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8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I659" s="147"/>
      <c r="HJ659" s="147"/>
      <c r="HK659" s="147"/>
      <c r="HL659" s="147"/>
      <c r="HM659" s="147"/>
    </row>
    <row r="660" spans="1:221" s="149" customFormat="1" ht="12" customHeight="1" x14ac:dyDescent="0.2">
      <c r="A660" s="150">
        <v>424</v>
      </c>
      <c r="B660" s="151" t="s">
        <v>2453</v>
      </c>
      <c r="C660" s="161"/>
      <c r="D660" s="161"/>
      <c r="E660" s="162"/>
      <c r="F660" s="154">
        <f t="shared" si="142"/>
        <v>77.299945138100639</v>
      </c>
      <c r="G660" s="306">
        <v>1954</v>
      </c>
      <c r="H660" s="281">
        <v>2025</v>
      </c>
      <c r="I660" s="154">
        <f t="shared" si="141"/>
        <v>177280.24</v>
      </c>
      <c r="J660" s="152">
        <f t="shared" si="136"/>
        <v>2628925.2999999998</v>
      </c>
      <c r="K660" s="155">
        <f t="shared" si="137"/>
        <v>0</v>
      </c>
      <c r="L660" s="152">
        <v>0</v>
      </c>
      <c r="M660" s="152">
        <v>0</v>
      </c>
      <c r="N660" s="152">
        <v>0</v>
      </c>
      <c r="O660" s="152">
        <v>0</v>
      </c>
      <c r="P660" s="152">
        <v>0</v>
      </c>
      <c r="Q660" s="155"/>
      <c r="R660" s="155">
        <v>0</v>
      </c>
      <c r="S660" s="155"/>
      <c r="T660" s="155">
        <v>0</v>
      </c>
      <c r="U660" s="155"/>
      <c r="V660" s="155">
        <v>0</v>
      </c>
      <c r="W660" s="156">
        <v>0</v>
      </c>
      <c r="X660" s="155">
        <v>0</v>
      </c>
      <c r="Y660" s="157" t="s">
        <v>235</v>
      </c>
      <c r="Z660" s="155">
        <v>346</v>
      </c>
      <c r="AA660" s="155">
        <f t="shared" si="140"/>
        <v>2510623.66</v>
      </c>
      <c r="AB660" s="144">
        <v>0</v>
      </c>
      <c r="AC660" s="144">
        <v>0</v>
      </c>
      <c r="AD660" s="144">
        <v>0</v>
      </c>
      <c r="AE660" s="144">
        <v>0</v>
      </c>
      <c r="AF660" s="144">
        <v>0</v>
      </c>
      <c r="AG660" s="144">
        <v>0</v>
      </c>
      <c r="AH660" s="144">
        <v>0</v>
      </c>
      <c r="AI660" s="144">
        <v>0</v>
      </c>
      <c r="AJ660" s="144">
        <v>0</v>
      </c>
      <c r="AK660" s="144">
        <v>0</v>
      </c>
      <c r="AL660" s="144">
        <v>0</v>
      </c>
      <c r="AM660" s="144">
        <f t="shared" si="138"/>
        <v>78867.759999999995</v>
      </c>
      <c r="AN660" s="144">
        <f t="shared" si="139"/>
        <v>39433.879999999997</v>
      </c>
      <c r="AO660" s="144">
        <v>0</v>
      </c>
      <c r="AP660" s="144" t="s">
        <v>4526</v>
      </c>
      <c r="AQ660" s="294"/>
      <c r="AR660" s="144"/>
      <c r="AS660" s="271"/>
      <c r="AT660" s="144"/>
      <c r="AU660" s="144"/>
      <c r="AV660" s="158" t="s">
        <v>2451</v>
      </c>
      <c r="AW660" s="159" t="s">
        <v>2452</v>
      </c>
      <c r="AX660" s="159" t="s">
        <v>2453</v>
      </c>
      <c r="AY660" s="159" t="s">
        <v>878</v>
      </c>
      <c r="AZ660" s="159" t="s">
        <v>879</v>
      </c>
      <c r="BA660" s="158" t="s">
        <v>1849</v>
      </c>
      <c r="BB660" s="159" t="s">
        <v>2435</v>
      </c>
      <c r="BC660" s="158" t="s">
        <v>166</v>
      </c>
      <c r="BD660" s="158" t="s">
        <v>165</v>
      </c>
      <c r="BE660" s="158" t="s">
        <v>857</v>
      </c>
      <c r="BF660" s="160">
        <v>392.4</v>
      </c>
      <c r="BG660" s="160">
        <v>352.4</v>
      </c>
      <c r="BH660" s="158" t="s">
        <v>883</v>
      </c>
      <c r="BI660" s="193">
        <v>7.5</v>
      </c>
      <c r="BJ660" s="159" t="s">
        <v>884</v>
      </c>
      <c r="BK660" s="160">
        <v>346</v>
      </c>
      <c r="BL660" s="160"/>
      <c r="BM660" s="160">
        <v>462</v>
      </c>
      <c r="BN660" s="158"/>
      <c r="BO660" s="159" t="s">
        <v>885</v>
      </c>
      <c r="BP660" s="159" t="s">
        <v>886</v>
      </c>
      <c r="BQ660" s="204" t="s">
        <v>887</v>
      </c>
      <c r="BR660" s="160">
        <v>1916151.46</v>
      </c>
      <c r="BS660" s="160">
        <v>177280.24</v>
      </c>
      <c r="BT660" s="160">
        <v>0</v>
      </c>
      <c r="BU660" s="138">
        <v>177280.24</v>
      </c>
      <c r="BV660" s="160">
        <v>178090.95</v>
      </c>
      <c r="BW660" s="160">
        <v>178090.95</v>
      </c>
      <c r="BX660" s="160">
        <v>0</v>
      </c>
      <c r="BY660" s="160">
        <v>177044.83</v>
      </c>
      <c r="BZ660" s="160">
        <v>177044.83</v>
      </c>
      <c r="CA660" s="160">
        <v>0</v>
      </c>
      <c r="CB660" s="160">
        <v>177855.54</v>
      </c>
      <c r="CC660" s="160">
        <v>177855.54</v>
      </c>
      <c r="CD660" s="160">
        <v>0</v>
      </c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  <c r="EH660" s="145"/>
      <c r="EI660" s="145"/>
      <c r="EJ660" s="145"/>
      <c r="EK660" s="145"/>
      <c r="EL660" s="145"/>
      <c r="EM660" s="145"/>
      <c r="EN660" s="145"/>
      <c r="EO660" s="145"/>
      <c r="EP660" s="145"/>
      <c r="EQ660" s="145"/>
      <c r="ER660" s="145"/>
      <c r="ES660" s="145"/>
      <c r="ET660" s="145"/>
      <c r="EU660" s="145"/>
      <c r="EV660" s="145"/>
      <c r="EW660" s="145"/>
      <c r="EX660" s="145"/>
      <c r="EY660" s="145"/>
      <c r="EZ660" s="145"/>
      <c r="FA660" s="145"/>
      <c r="FB660" s="145"/>
      <c r="FC660" s="145"/>
      <c r="FD660" s="145"/>
      <c r="FE660" s="145"/>
      <c r="FF660" s="145"/>
      <c r="FG660" s="145"/>
      <c r="FH660" s="145"/>
      <c r="FI660" s="145"/>
      <c r="FJ660" s="145"/>
      <c r="FK660" s="145"/>
      <c r="FL660" s="145"/>
      <c r="FM660" s="145"/>
      <c r="FN660" s="145"/>
      <c r="FO660" s="145"/>
      <c r="FP660" s="145"/>
      <c r="FQ660" s="145"/>
      <c r="FR660" s="145"/>
      <c r="FS660" s="145"/>
      <c r="FT660" s="146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8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I660" s="147"/>
      <c r="HJ660" s="147"/>
      <c r="HK660" s="147"/>
      <c r="HL660" s="147"/>
      <c r="HM660" s="147"/>
    </row>
    <row r="661" spans="1:221" s="149" customFormat="1" ht="12" customHeight="1" x14ac:dyDescent="0.2">
      <c r="A661" s="150">
        <v>425</v>
      </c>
      <c r="B661" s="151" t="s">
        <v>2456</v>
      </c>
      <c r="C661" s="161"/>
      <c r="D661" s="161"/>
      <c r="E661" s="162"/>
      <c r="F661" s="154">
        <f t="shared" si="142"/>
        <v>73.859728562271826</v>
      </c>
      <c r="G661" s="306">
        <v>1958</v>
      </c>
      <c r="H661" s="281">
        <v>2025</v>
      </c>
      <c r="I661" s="154">
        <f t="shared" si="141"/>
        <v>206558.15</v>
      </c>
      <c r="J661" s="152">
        <f t="shared" si="136"/>
        <v>2856866.79</v>
      </c>
      <c r="K661" s="155">
        <f t="shared" si="137"/>
        <v>0</v>
      </c>
      <c r="L661" s="152">
        <v>0</v>
      </c>
      <c r="M661" s="152">
        <v>0</v>
      </c>
      <c r="N661" s="152">
        <v>0</v>
      </c>
      <c r="O661" s="152">
        <v>0</v>
      </c>
      <c r="P661" s="152">
        <v>0</v>
      </c>
      <c r="Q661" s="155"/>
      <c r="R661" s="155">
        <v>0</v>
      </c>
      <c r="S661" s="155"/>
      <c r="T661" s="155">
        <v>0</v>
      </c>
      <c r="U661" s="155"/>
      <c r="V661" s="155">
        <v>0</v>
      </c>
      <c r="W661" s="156">
        <v>0</v>
      </c>
      <c r="X661" s="155">
        <v>0</v>
      </c>
      <c r="Y661" s="157" t="s">
        <v>235</v>
      </c>
      <c r="Z661" s="155">
        <v>376</v>
      </c>
      <c r="AA661" s="155">
        <f t="shared" si="140"/>
        <v>2728307.79</v>
      </c>
      <c r="AB661" s="144">
        <v>0</v>
      </c>
      <c r="AC661" s="144">
        <v>0</v>
      </c>
      <c r="AD661" s="144">
        <v>0</v>
      </c>
      <c r="AE661" s="144">
        <v>0</v>
      </c>
      <c r="AF661" s="144">
        <v>0</v>
      </c>
      <c r="AG661" s="144">
        <v>0</v>
      </c>
      <c r="AH661" s="144">
        <v>0</v>
      </c>
      <c r="AI661" s="144">
        <v>0</v>
      </c>
      <c r="AJ661" s="144">
        <v>0</v>
      </c>
      <c r="AK661" s="144">
        <v>0</v>
      </c>
      <c r="AL661" s="144">
        <v>0</v>
      </c>
      <c r="AM661" s="144">
        <f t="shared" si="138"/>
        <v>85706</v>
      </c>
      <c r="AN661" s="144">
        <f t="shared" si="139"/>
        <v>42853</v>
      </c>
      <c r="AO661" s="144">
        <v>0</v>
      </c>
      <c r="AP661" s="144" t="s">
        <v>4526</v>
      </c>
      <c r="AQ661" s="294"/>
      <c r="AR661" s="144"/>
      <c r="AS661" s="271"/>
      <c r="AT661" s="144"/>
      <c r="AU661" s="144"/>
      <c r="AV661" s="158" t="s">
        <v>2454</v>
      </c>
      <c r="AW661" s="159" t="s">
        <v>2455</v>
      </c>
      <c r="AX661" s="159" t="s">
        <v>2456</v>
      </c>
      <c r="AY661" s="159" t="s">
        <v>878</v>
      </c>
      <c r="AZ661" s="159" t="s">
        <v>879</v>
      </c>
      <c r="BA661" s="158" t="s">
        <v>1145</v>
      </c>
      <c r="BB661" s="159" t="s">
        <v>891</v>
      </c>
      <c r="BC661" s="158" t="s">
        <v>166</v>
      </c>
      <c r="BD661" s="158" t="s">
        <v>165</v>
      </c>
      <c r="BE661" s="158" t="s">
        <v>860</v>
      </c>
      <c r="BF661" s="160">
        <v>450.7</v>
      </c>
      <c r="BG661" s="160">
        <v>398.7</v>
      </c>
      <c r="BH661" s="158" t="s">
        <v>883</v>
      </c>
      <c r="BI661" s="193">
        <v>7.5</v>
      </c>
      <c r="BJ661" s="159" t="s">
        <v>884</v>
      </c>
      <c r="BK661" s="160">
        <v>376</v>
      </c>
      <c r="BL661" s="160"/>
      <c r="BM661" s="160">
        <v>456</v>
      </c>
      <c r="BN661" s="158"/>
      <c r="BO661" s="159" t="s">
        <v>885</v>
      </c>
      <c r="BP661" s="159" t="s">
        <v>886</v>
      </c>
      <c r="BQ661" s="204" t="s">
        <v>887</v>
      </c>
      <c r="BR661" s="160">
        <v>2082291.76</v>
      </c>
      <c r="BS661" s="160">
        <v>206558.15</v>
      </c>
      <c r="BT661" s="160">
        <v>0</v>
      </c>
      <c r="BU661" s="138">
        <v>206558.15</v>
      </c>
      <c r="BV661" s="160">
        <v>206558.15</v>
      </c>
      <c r="BW661" s="160">
        <v>206558.15</v>
      </c>
      <c r="BX661" s="160">
        <v>0</v>
      </c>
      <c r="BY661" s="160">
        <v>204410.41</v>
      </c>
      <c r="BZ661" s="160">
        <v>204410.41</v>
      </c>
      <c r="CA661" s="160">
        <v>0</v>
      </c>
      <c r="CB661" s="160">
        <v>204410.41</v>
      </c>
      <c r="CC661" s="160">
        <v>204410.41</v>
      </c>
      <c r="CD661" s="160">
        <v>0</v>
      </c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  <c r="EH661" s="145"/>
      <c r="EI661" s="145"/>
      <c r="EJ661" s="145"/>
      <c r="EK661" s="145"/>
      <c r="EL661" s="145"/>
      <c r="EM661" s="145"/>
      <c r="EN661" s="145"/>
      <c r="EO661" s="145"/>
      <c r="EP661" s="145"/>
      <c r="EQ661" s="145"/>
      <c r="ER661" s="145"/>
      <c r="ES661" s="145"/>
      <c r="ET661" s="145"/>
      <c r="EU661" s="145"/>
      <c r="EV661" s="145"/>
      <c r="EW661" s="145"/>
      <c r="EX661" s="145"/>
      <c r="EY661" s="145"/>
      <c r="EZ661" s="145"/>
      <c r="FA661" s="145"/>
      <c r="FB661" s="145"/>
      <c r="FC661" s="145"/>
      <c r="FD661" s="145"/>
      <c r="FE661" s="145"/>
      <c r="FF661" s="145"/>
      <c r="FG661" s="145"/>
      <c r="FH661" s="145"/>
      <c r="FI661" s="145"/>
      <c r="FJ661" s="145"/>
      <c r="FK661" s="145"/>
      <c r="FL661" s="145"/>
      <c r="FM661" s="145"/>
      <c r="FN661" s="145"/>
      <c r="FO661" s="145"/>
      <c r="FP661" s="145"/>
      <c r="FQ661" s="145"/>
      <c r="FR661" s="145"/>
      <c r="FS661" s="145"/>
      <c r="FT661" s="146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8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I661" s="147"/>
      <c r="HJ661" s="147"/>
      <c r="HK661" s="147"/>
      <c r="HL661" s="147"/>
      <c r="HM661" s="147"/>
    </row>
    <row r="662" spans="1:221" s="149" customFormat="1" ht="12" customHeight="1" x14ac:dyDescent="0.2">
      <c r="A662" s="150">
        <v>426</v>
      </c>
      <c r="B662" s="151" t="s">
        <v>2459</v>
      </c>
      <c r="C662" s="161"/>
      <c r="D662" s="161"/>
      <c r="E662" s="162"/>
      <c r="F662" s="154">
        <f t="shared" si="142"/>
        <v>73.197495812395317</v>
      </c>
      <c r="G662" s="306">
        <v>1958</v>
      </c>
      <c r="H662" s="281">
        <v>2025</v>
      </c>
      <c r="I662" s="154">
        <f t="shared" si="141"/>
        <v>204540.3</v>
      </c>
      <c r="J662" s="152">
        <f t="shared" si="136"/>
        <v>2826474.6</v>
      </c>
      <c r="K662" s="155">
        <f t="shared" si="137"/>
        <v>0</v>
      </c>
      <c r="L662" s="152">
        <v>0</v>
      </c>
      <c r="M662" s="152">
        <v>0</v>
      </c>
      <c r="N662" s="152">
        <v>0</v>
      </c>
      <c r="O662" s="152">
        <v>0</v>
      </c>
      <c r="P662" s="152">
        <v>0</v>
      </c>
      <c r="Q662" s="155"/>
      <c r="R662" s="155">
        <v>0</v>
      </c>
      <c r="S662" s="155"/>
      <c r="T662" s="155">
        <v>0</v>
      </c>
      <c r="U662" s="155"/>
      <c r="V662" s="155">
        <v>0</v>
      </c>
      <c r="W662" s="156">
        <v>0</v>
      </c>
      <c r="X662" s="155">
        <v>0</v>
      </c>
      <c r="Y662" s="157" t="s">
        <v>235</v>
      </c>
      <c r="Z662" s="155">
        <v>372</v>
      </c>
      <c r="AA662" s="155">
        <f t="shared" si="140"/>
        <v>2699283.24</v>
      </c>
      <c r="AB662" s="144">
        <v>0</v>
      </c>
      <c r="AC662" s="144">
        <v>0</v>
      </c>
      <c r="AD662" s="144">
        <v>0</v>
      </c>
      <c r="AE662" s="144">
        <v>0</v>
      </c>
      <c r="AF662" s="144">
        <v>0</v>
      </c>
      <c r="AG662" s="144">
        <v>0</v>
      </c>
      <c r="AH662" s="144">
        <v>0</v>
      </c>
      <c r="AI662" s="144">
        <v>0</v>
      </c>
      <c r="AJ662" s="144">
        <v>0</v>
      </c>
      <c r="AK662" s="144">
        <v>0</v>
      </c>
      <c r="AL662" s="144">
        <v>0</v>
      </c>
      <c r="AM662" s="144">
        <f t="shared" si="138"/>
        <v>84794.240000000005</v>
      </c>
      <c r="AN662" s="144">
        <f t="shared" si="139"/>
        <v>42397.120000000003</v>
      </c>
      <c r="AO662" s="144">
        <v>0</v>
      </c>
      <c r="AP662" s="144" t="s">
        <v>4526</v>
      </c>
      <c r="AQ662" s="294"/>
      <c r="AR662" s="144"/>
      <c r="AS662" s="271"/>
      <c r="AT662" s="144"/>
      <c r="AU662" s="144"/>
      <c r="AV662" s="158" t="s">
        <v>2457</v>
      </c>
      <c r="AW662" s="159" t="s">
        <v>2458</v>
      </c>
      <c r="AX662" s="159" t="s">
        <v>2459</v>
      </c>
      <c r="AY662" s="159" t="s">
        <v>878</v>
      </c>
      <c r="AZ662" s="159" t="s">
        <v>879</v>
      </c>
      <c r="BA662" s="158" t="s">
        <v>1145</v>
      </c>
      <c r="BB662" s="159" t="s">
        <v>891</v>
      </c>
      <c r="BC662" s="158" t="s">
        <v>166</v>
      </c>
      <c r="BD662" s="158" t="s">
        <v>165</v>
      </c>
      <c r="BE662" s="158" t="s">
        <v>860</v>
      </c>
      <c r="BF662" s="160">
        <v>448</v>
      </c>
      <c r="BG662" s="160">
        <v>398</v>
      </c>
      <c r="BH662" s="158" t="s">
        <v>883</v>
      </c>
      <c r="BI662" s="193">
        <v>7.5</v>
      </c>
      <c r="BJ662" s="159" t="s">
        <v>884</v>
      </c>
      <c r="BK662" s="160">
        <v>372</v>
      </c>
      <c r="BL662" s="160"/>
      <c r="BM662" s="160">
        <v>456</v>
      </c>
      <c r="BN662" s="158"/>
      <c r="BO662" s="159" t="s">
        <v>885</v>
      </c>
      <c r="BP662" s="159" t="s">
        <v>886</v>
      </c>
      <c r="BQ662" s="204" t="s">
        <v>887</v>
      </c>
      <c r="BR662" s="160">
        <v>2060139.72</v>
      </c>
      <c r="BS662" s="160">
        <v>204540.3</v>
      </c>
      <c r="BT662" s="160">
        <v>0</v>
      </c>
      <c r="BU662" s="138">
        <v>204540.3</v>
      </c>
      <c r="BV662" s="160">
        <v>204540.3</v>
      </c>
      <c r="BW662" s="160">
        <v>204540.3</v>
      </c>
      <c r="BX662" s="160">
        <v>0</v>
      </c>
      <c r="BY662" s="160">
        <v>203636.37</v>
      </c>
      <c r="BZ662" s="160">
        <v>203636.37</v>
      </c>
      <c r="CA662" s="160">
        <v>0</v>
      </c>
      <c r="CB662" s="160">
        <v>203636.37</v>
      </c>
      <c r="CC662" s="160">
        <v>203636.37</v>
      </c>
      <c r="CD662" s="160">
        <v>0</v>
      </c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  <c r="EH662" s="145"/>
      <c r="EI662" s="145"/>
      <c r="EJ662" s="145"/>
      <c r="EK662" s="145"/>
      <c r="EL662" s="145"/>
      <c r="EM662" s="145"/>
      <c r="EN662" s="145"/>
      <c r="EO662" s="145"/>
      <c r="EP662" s="145"/>
      <c r="EQ662" s="145"/>
      <c r="ER662" s="145"/>
      <c r="ES662" s="145"/>
      <c r="ET662" s="145"/>
      <c r="EU662" s="145"/>
      <c r="EV662" s="145"/>
      <c r="EW662" s="145"/>
      <c r="EX662" s="145"/>
      <c r="EY662" s="145"/>
      <c r="EZ662" s="145"/>
      <c r="FA662" s="145"/>
      <c r="FB662" s="145"/>
      <c r="FC662" s="145"/>
      <c r="FD662" s="145"/>
      <c r="FE662" s="145"/>
      <c r="FF662" s="145"/>
      <c r="FG662" s="145"/>
      <c r="FH662" s="145"/>
      <c r="FI662" s="145"/>
      <c r="FJ662" s="145"/>
      <c r="FK662" s="145"/>
      <c r="FL662" s="145"/>
      <c r="FM662" s="145"/>
      <c r="FN662" s="145"/>
      <c r="FO662" s="145"/>
      <c r="FP662" s="145"/>
      <c r="FQ662" s="145"/>
      <c r="FR662" s="145"/>
      <c r="FS662" s="145"/>
      <c r="FT662" s="146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8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I662" s="147"/>
      <c r="HJ662" s="147"/>
      <c r="HK662" s="147"/>
      <c r="HL662" s="147"/>
      <c r="HM662" s="147"/>
    </row>
    <row r="663" spans="1:221" s="149" customFormat="1" ht="12" customHeight="1" x14ac:dyDescent="0.2">
      <c r="A663" s="150">
        <v>427</v>
      </c>
      <c r="B663" s="151" t="s">
        <v>2462</v>
      </c>
      <c r="C663" s="161"/>
      <c r="D663" s="161"/>
      <c r="E663" s="162"/>
      <c r="F663" s="154">
        <f t="shared" si="142"/>
        <v>64.615306195322262</v>
      </c>
      <c r="G663" s="306">
        <v>1970</v>
      </c>
      <c r="H663" s="281">
        <v>2025</v>
      </c>
      <c r="I663" s="154">
        <f t="shared" si="141"/>
        <v>367867.05</v>
      </c>
      <c r="J663" s="152">
        <f t="shared" si="136"/>
        <v>4710791.01</v>
      </c>
      <c r="K663" s="155">
        <f t="shared" si="137"/>
        <v>0</v>
      </c>
      <c r="L663" s="152">
        <v>0</v>
      </c>
      <c r="M663" s="152">
        <v>0</v>
      </c>
      <c r="N663" s="152">
        <v>0</v>
      </c>
      <c r="O663" s="152">
        <v>0</v>
      </c>
      <c r="P663" s="152">
        <v>0</v>
      </c>
      <c r="Q663" s="155"/>
      <c r="R663" s="155">
        <v>0</v>
      </c>
      <c r="S663" s="155"/>
      <c r="T663" s="155">
        <v>0</v>
      </c>
      <c r="U663" s="155"/>
      <c r="V663" s="155">
        <v>0</v>
      </c>
      <c r="W663" s="156">
        <v>0</v>
      </c>
      <c r="X663" s="155">
        <v>0</v>
      </c>
      <c r="Y663" s="157" t="s">
        <v>235</v>
      </c>
      <c r="Z663" s="155">
        <v>620</v>
      </c>
      <c r="AA663" s="155">
        <f t="shared" si="140"/>
        <v>4498805.41</v>
      </c>
      <c r="AB663" s="144">
        <v>0</v>
      </c>
      <c r="AC663" s="144">
        <v>0</v>
      </c>
      <c r="AD663" s="144">
        <v>0</v>
      </c>
      <c r="AE663" s="144">
        <v>0</v>
      </c>
      <c r="AF663" s="144">
        <v>0</v>
      </c>
      <c r="AG663" s="144">
        <v>0</v>
      </c>
      <c r="AH663" s="144">
        <v>0</v>
      </c>
      <c r="AI663" s="144">
        <v>0</v>
      </c>
      <c r="AJ663" s="144">
        <v>0</v>
      </c>
      <c r="AK663" s="144">
        <v>0</v>
      </c>
      <c r="AL663" s="144">
        <v>0</v>
      </c>
      <c r="AM663" s="144">
        <f t="shared" si="138"/>
        <v>141323.73000000001</v>
      </c>
      <c r="AN663" s="144">
        <f t="shared" si="139"/>
        <v>70661.87</v>
      </c>
      <c r="AO663" s="144">
        <v>0</v>
      </c>
      <c r="AP663" s="144" t="s">
        <v>4526</v>
      </c>
      <c r="AQ663" s="294"/>
      <c r="AR663" s="144"/>
      <c r="AS663" s="271"/>
      <c r="AT663" s="144"/>
      <c r="AU663" s="144"/>
      <c r="AV663" s="158" t="s">
        <v>2460</v>
      </c>
      <c r="AW663" s="159" t="s">
        <v>2461</v>
      </c>
      <c r="AX663" s="159" t="s">
        <v>2462</v>
      </c>
      <c r="AY663" s="159" t="s">
        <v>878</v>
      </c>
      <c r="AZ663" s="159" t="s">
        <v>879</v>
      </c>
      <c r="BA663" s="158" t="s">
        <v>901</v>
      </c>
      <c r="BB663" s="159" t="s">
        <v>891</v>
      </c>
      <c r="BC663" s="158" t="s">
        <v>166</v>
      </c>
      <c r="BD663" s="158" t="s">
        <v>166</v>
      </c>
      <c r="BE663" s="158" t="s">
        <v>943</v>
      </c>
      <c r="BF663" s="160">
        <v>808.6</v>
      </c>
      <c r="BG663" s="160">
        <v>746.8</v>
      </c>
      <c r="BH663" s="158" t="s">
        <v>883</v>
      </c>
      <c r="BI663" s="193">
        <v>7.5</v>
      </c>
      <c r="BJ663" s="159" t="s">
        <v>884</v>
      </c>
      <c r="BK663" s="160">
        <v>620</v>
      </c>
      <c r="BL663" s="160"/>
      <c r="BM663" s="160">
        <v>694</v>
      </c>
      <c r="BN663" s="158"/>
      <c r="BO663" s="159" t="s">
        <v>885</v>
      </c>
      <c r="BP663" s="159" t="s">
        <v>886</v>
      </c>
      <c r="BQ663" s="204" t="s">
        <v>887</v>
      </c>
      <c r="BR663" s="160">
        <v>3433566.2</v>
      </c>
      <c r="BS663" s="160">
        <v>367867.05</v>
      </c>
      <c r="BT663" s="160">
        <v>0</v>
      </c>
      <c r="BU663" s="138">
        <v>367867.05</v>
      </c>
      <c r="BV663" s="160">
        <v>380035.58</v>
      </c>
      <c r="BW663" s="160">
        <v>380035.58</v>
      </c>
      <c r="BX663" s="160">
        <v>0</v>
      </c>
      <c r="BY663" s="160">
        <v>367811.29</v>
      </c>
      <c r="BZ663" s="160">
        <v>367811.29</v>
      </c>
      <c r="CA663" s="160">
        <v>0</v>
      </c>
      <c r="CB663" s="160">
        <v>379900.43</v>
      </c>
      <c r="CC663" s="160">
        <v>379900.43</v>
      </c>
      <c r="CD663" s="160">
        <v>0</v>
      </c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  <c r="EH663" s="145"/>
      <c r="EI663" s="145"/>
      <c r="EJ663" s="145"/>
      <c r="EK663" s="145"/>
      <c r="EL663" s="145"/>
      <c r="EM663" s="145"/>
      <c r="EN663" s="145"/>
      <c r="EO663" s="145"/>
      <c r="EP663" s="145"/>
      <c r="EQ663" s="145"/>
      <c r="ER663" s="145"/>
      <c r="ES663" s="145"/>
      <c r="ET663" s="145"/>
      <c r="EU663" s="145"/>
      <c r="EV663" s="145"/>
      <c r="EW663" s="145"/>
      <c r="EX663" s="145"/>
      <c r="EY663" s="145"/>
      <c r="EZ663" s="145"/>
      <c r="FA663" s="145"/>
      <c r="FB663" s="145"/>
      <c r="FC663" s="145"/>
      <c r="FD663" s="145"/>
      <c r="FE663" s="145"/>
      <c r="FF663" s="145"/>
      <c r="FG663" s="145"/>
      <c r="FH663" s="145"/>
      <c r="FI663" s="145"/>
      <c r="FJ663" s="145"/>
      <c r="FK663" s="145"/>
      <c r="FL663" s="145"/>
      <c r="FM663" s="145"/>
      <c r="FN663" s="145"/>
      <c r="FO663" s="145"/>
      <c r="FP663" s="145"/>
      <c r="FQ663" s="145"/>
      <c r="FR663" s="145"/>
      <c r="FS663" s="145"/>
      <c r="FT663" s="146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8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I663" s="147"/>
      <c r="HJ663" s="147"/>
      <c r="HK663" s="147"/>
      <c r="HL663" s="147"/>
      <c r="HM663" s="147"/>
    </row>
    <row r="664" spans="1:221" s="149" customFormat="1" ht="12" customHeight="1" x14ac:dyDescent="0.2">
      <c r="A664" s="150">
        <v>428</v>
      </c>
      <c r="B664" s="151" t="s">
        <v>2465</v>
      </c>
      <c r="C664" s="161"/>
      <c r="D664" s="161"/>
      <c r="E664" s="162"/>
      <c r="F664" s="154">
        <f t="shared" si="142"/>
        <v>46.314560088600423</v>
      </c>
      <c r="G664" s="306">
        <v>1987</v>
      </c>
      <c r="H664" s="281">
        <v>2025</v>
      </c>
      <c r="I664" s="154">
        <f t="shared" si="141"/>
        <v>630626.31999999995</v>
      </c>
      <c r="J664" s="152">
        <f t="shared" si="136"/>
        <v>6025253.6500000004</v>
      </c>
      <c r="K664" s="155">
        <f t="shared" si="137"/>
        <v>0</v>
      </c>
      <c r="L664" s="152">
        <v>0</v>
      </c>
      <c r="M664" s="152">
        <v>0</v>
      </c>
      <c r="N664" s="152">
        <v>0</v>
      </c>
      <c r="O664" s="152">
        <v>0</v>
      </c>
      <c r="P664" s="152">
        <v>0</v>
      </c>
      <c r="Q664" s="155"/>
      <c r="R664" s="155">
        <v>0</v>
      </c>
      <c r="S664" s="155"/>
      <c r="T664" s="155">
        <v>0</v>
      </c>
      <c r="U664" s="155"/>
      <c r="V664" s="155">
        <v>0</v>
      </c>
      <c r="W664" s="156">
        <v>0</v>
      </c>
      <c r="X664" s="155">
        <v>0</v>
      </c>
      <c r="Y664" s="157" t="s">
        <v>235</v>
      </c>
      <c r="Z664" s="155">
        <v>793</v>
      </c>
      <c r="AA664" s="155">
        <f t="shared" si="140"/>
        <v>5754117.2400000002</v>
      </c>
      <c r="AB664" s="144">
        <v>0</v>
      </c>
      <c r="AC664" s="144">
        <v>0</v>
      </c>
      <c r="AD664" s="144">
        <v>0</v>
      </c>
      <c r="AE664" s="144">
        <v>0</v>
      </c>
      <c r="AF664" s="144">
        <v>0</v>
      </c>
      <c r="AG664" s="144">
        <v>0</v>
      </c>
      <c r="AH664" s="144">
        <v>0</v>
      </c>
      <c r="AI664" s="144">
        <v>0</v>
      </c>
      <c r="AJ664" s="144">
        <v>0</v>
      </c>
      <c r="AK664" s="144">
        <v>0</v>
      </c>
      <c r="AL664" s="144">
        <v>0</v>
      </c>
      <c r="AM664" s="144">
        <f t="shared" si="138"/>
        <v>180757.61</v>
      </c>
      <c r="AN664" s="144">
        <f t="shared" si="139"/>
        <v>90378.8</v>
      </c>
      <c r="AO664" s="144">
        <v>0</v>
      </c>
      <c r="AP664" s="144" t="s">
        <v>4526</v>
      </c>
      <c r="AQ664" s="294"/>
      <c r="AR664" s="144"/>
      <c r="AS664" s="271"/>
      <c r="AT664" s="144"/>
      <c r="AU664" s="144"/>
      <c r="AV664" s="158" t="s">
        <v>2463</v>
      </c>
      <c r="AW664" s="159" t="s">
        <v>2464</v>
      </c>
      <c r="AX664" s="159" t="s">
        <v>2465</v>
      </c>
      <c r="AY664" s="159" t="s">
        <v>878</v>
      </c>
      <c r="AZ664" s="159" t="s">
        <v>879</v>
      </c>
      <c r="BA664" s="158" t="s">
        <v>1398</v>
      </c>
      <c r="BB664" s="159" t="s">
        <v>881</v>
      </c>
      <c r="BC664" s="158" t="s">
        <v>844</v>
      </c>
      <c r="BD664" s="158" t="s">
        <v>844</v>
      </c>
      <c r="BE664" s="158" t="s">
        <v>1241</v>
      </c>
      <c r="BF664" s="160">
        <v>1501.7</v>
      </c>
      <c r="BG664" s="160">
        <v>1294.2</v>
      </c>
      <c r="BH664" s="158" t="s">
        <v>883</v>
      </c>
      <c r="BI664" s="193">
        <v>7.5</v>
      </c>
      <c r="BJ664" s="159" t="s">
        <v>884</v>
      </c>
      <c r="BK664" s="160">
        <v>793</v>
      </c>
      <c r="BL664" s="160"/>
      <c r="BM664" s="160">
        <v>1208</v>
      </c>
      <c r="BN664" s="158"/>
      <c r="BO664" s="159" t="s">
        <v>885</v>
      </c>
      <c r="BP664" s="159" t="s">
        <v>886</v>
      </c>
      <c r="BQ664" s="204" t="s">
        <v>887</v>
      </c>
      <c r="BR664" s="160">
        <v>4391641.93</v>
      </c>
      <c r="BS664" s="160">
        <v>630626.31999999995</v>
      </c>
      <c r="BT664" s="160">
        <v>0</v>
      </c>
      <c r="BU664" s="138">
        <v>630626.31999999995</v>
      </c>
      <c r="BV664" s="160">
        <v>630626.31999999995</v>
      </c>
      <c r="BW664" s="160">
        <v>630626.31999999995</v>
      </c>
      <c r="BX664" s="160">
        <v>0</v>
      </c>
      <c r="BY664" s="160">
        <v>627599.89</v>
      </c>
      <c r="BZ664" s="160">
        <v>627599.89</v>
      </c>
      <c r="CA664" s="160">
        <v>0</v>
      </c>
      <c r="CB664" s="160">
        <v>627599.89</v>
      </c>
      <c r="CC664" s="160">
        <v>627599.89</v>
      </c>
      <c r="CD664" s="160">
        <v>0</v>
      </c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  <c r="EH664" s="145"/>
      <c r="EI664" s="145"/>
      <c r="EJ664" s="145"/>
      <c r="EK664" s="145"/>
      <c r="EL664" s="145"/>
      <c r="EM664" s="145"/>
      <c r="EN664" s="145"/>
      <c r="EO664" s="145"/>
      <c r="EP664" s="145"/>
      <c r="EQ664" s="145"/>
      <c r="ER664" s="145"/>
      <c r="ES664" s="145"/>
      <c r="ET664" s="145"/>
      <c r="EU664" s="145"/>
      <c r="EV664" s="145"/>
      <c r="EW664" s="145"/>
      <c r="EX664" s="145"/>
      <c r="EY664" s="145"/>
      <c r="EZ664" s="145"/>
      <c r="FA664" s="145"/>
      <c r="FB664" s="145"/>
      <c r="FC664" s="145"/>
      <c r="FD664" s="145"/>
      <c r="FE664" s="145"/>
      <c r="FF664" s="145"/>
      <c r="FG664" s="145"/>
      <c r="FH664" s="145"/>
      <c r="FI664" s="145"/>
      <c r="FJ664" s="145"/>
      <c r="FK664" s="145"/>
      <c r="FL664" s="145"/>
      <c r="FM664" s="145"/>
      <c r="FN664" s="145"/>
      <c r="FO664" s="145"/>
      <c r="FP664" s="145"/>
      <c r="FQ664" s="145"/>
      <c r="FR664" s="145"/>
      <c r="FS664" s="145"/>
      <c r="FT664" s="146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8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I664" s="147"/>
      <c r="HJ664" s="147"/>
      <c r="HK664" s="147"/>
      <c r="HL664" s="147"/>
      <c r="HM664" s="147"/>
    </row>
    <row r="665" spans="1:221" s="149" customFormat="1" ht="12" customHeight="1" x14ac:dyDescent="0.2">
      <c r="A665" s="150">
        <v>429</v>
      </c>
      <c r="B665" s="151" t="s">
        <v>2468</v>
      </c>
      <c r="C665" s="161"/>
      <c r="D665" s="161"/>
      <c r="E665" s="162"/>
      <c r="F665" s="154">
        <f t="shared" si="142"/>
        <v>46.371329461785749</v>
      </c>
      <c r="G665" s="306">
        <v>1966</v>
      </c>
      <c r="H665" s="281">
        <v>2025</v>
      </c>
      <c r="I665" s="154">
        <f t="shared" si="141"/>
        <v>473617.03</v>
      </c>
      <c r="J665" s="152">
        <f t="shared" si="136"/>
        <v>4498045.5999999996</v>
      </c>
      <c r="K665" s="155">
        <f t="shared" si="137"/>
        <v>0</v>
      </c>
      <c r="L665" s="152">
        <v>0</v>
      </c>
      <c r="M665" s="152">
        <v>0</v>
      </c>
      <c r="N665" s="152">
        <v>0</v>
      </c>
      <c r="O665" s="152">
        <v>0</v>
      </c>
      <c r="P665" s="152">
        <v>0</v>
      </c>
      <c r="Q665" s="155"/>
      <c r="R665" s="155">
        <v>0</v>
      </c>
      <c r="S665" s="155"/>
      <c r="T665" s="155">
        <v>0</v>
      </c>
      <c r="U665" s="155"/>
      <c r="V665" s="155">
        <v>0</v>
      </c>
      <c r="W665" s="156">
        <v>0</v>
      </c>
      <c r="X665" s="155">
        <v>0</v>
      </c>
      <c r="Y665" s="157" t="s">
        <v>235</v>
      </c>
      <c r="Z665" s="155">
        <v>592</v>
      </c>
      <c r="AA665" s="155">
        <f t="shared" si="140"/>
        <v>4295633.55</v>
      </c>
      <c r="AB665" s="144">
        <v>0</v>
      </c>
      <c r="AC665" s="144">
        <v>0</v>
      </c>
      <c r="AD665" s="144">
        <v>0</v>
      </c>
      <c r="AE665" s="144">
        <v>0</v>
      </c>
      <c r="AF665" s="144">
        <v>0</v>
      </c>
      <c r="AG665" s="144">
        <v>0</v>
      </c>
      <c r="AH665" s="144">
        <v>0</v>
      </c>
      <c r="AI665" s="144">
        <v>0</v>
      </c>
      <c r="AJ665" s="144">
        <v>0</v>
      </c>
      <c r="AK665" s="144">
        <v>0</v>
      </c>
      <c r="AL665" s="144">
        <v>0</v>
      </c>
      <c r="AM665" s="144">
        <f t="shared" si="138"/>
        <v>134941.37</v>
      </c>
      <c r="AN665" s="144">
        <f t="shared" si="139"/>
        <v>67470.679999999993</v>
      </c>
      <c r="AO665" s="144">
        <v>0</v>
      </c>
      <c r="AP665" s="144" t="s">
        <v>4526</v>
      </c>
      <c r="AQ665" s="294"/>
      <c r="AR665" s="144"/>
      <c r="AS665" s="271"/>
      <c r="AT665" s="144"/>
      <c r="AU665" s="144"/>
      <c r="AV665" s="158" t="s">
        <v>2466</v>
      </c>
      <c r="AW665" s="159" t="s">
        <v>2467</v>
      </c>
      <c r="AX665" s="159" t="s">
        <v>2468</v>
      </c>
      <c r="AY665" s="159" t="s">
        <v>878</v>
      </c>
      <c r="AZ665" s="159" t="s">
        <v>879</v>
      </c>
      <c r="BA665" s="158" t="s">
        <v>942</v>
      </c>
      <c r="BB665" s="159" t="s">
        <v>891</v>
      </c>
      <c r="BC665" s="158" t="s">
        <v>844</v>
      </c>
      <c r="BD665" s="158" t="s">
        <v>166</v>
      </c>
      <c r="BE665" s="158" t="s">
        <v>943</v>
      </c>
      <c r="BF665" s="160">
        <v>1055.5999999999999</v>
      </c>
      <c r="BG665" s="160">
        <v>964.3</v>
      </c>
      <c r="BH665" s="158" t="s">
        <v>883</v>
      </c>
      <c r="BI665" s="193">
        <v>7.5</v>
      </c>
      <c r="BJ665" s="159" t="s">
        <v>884</v>
      </c>
      <c r="BK665" s="160">
        <v>592</v>
      </c>
      <c r="BL665" s="160"/>
      <c r="BM665" s="160">
        <v>952</v>
      </c>
      <c r="BN665" s="158"/>
      <c r="BO665" s="159" t="s">
        <v>885</v>
      </c>
      <c r="BP665" s="159" t="s">
        <v>886</v>
      </c>
      <c r="BQ665" s="204" t="s">
        <v>887</v>
      </c>
      <c r="BR665" s="160">
        <v>3278501.92</v>
      </c>
      <c r="BS665" s="160">
        <v>473617.03</v>
      </c>
      <c r="BT665" s="160">
        <v>0</v>
      </c>
      <c r="BU665" s="138">
        <v>473617.03</v>
      </c>
      <c r="BV665" s="160">
        <v>473617.03</v>
      </c>
      <c r="BW665" s="160">
        <v>473617.03</v>
      </c>
      <c r="BX665" s="160">
        <v>0</v>
      </c>
      <c r="BY665" s="160">
        <v>473143.78</v>
      </c>
      <c r="BZ665" s="160">
        <v>473143.78</v>
      </c>
      <c r="CA665" s="160">
        <v>0</v>
      </c>
      <c r="CB665" s="160">
        <v>473143.78</v>
      </c>
      <c r="CC665" s="160">
        <v>473143.78</v>
      </c>
      <c r="CD665" s="160">
        <v>0</v>
      </c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  <c r="EH665" s="145"/>
      <c r="EI665" s="145"/>
      <c r="EJ665" s="145"/>
      <c r="EK665" s="145"/>
      <c r="EL665" s="145"/>
      <c r="EM665" s="145"/>
      <c r="EN665" s="145"/>
      <c r="EO665" s="145"/>
      <c r="EP665" s="145"/>
      <c r="EQ665" s="145"/>
      <c r="ER665" s="145"/>
      <c r="ES665" s="145"/>
      <c r="ET665" s="145"/>
      <c r="EU665" s="145"/>
      <c r="EV665" s="145"/>
      <c r="EW665" s="145"/>
      <c r="EX665" s="145"/>
      <c r="EY665" s="145"/>
      <c r="EZ665" s="145"/>
      <c r="FA665" s="145"/>
      <c r="FB665" s="145"/>
      <c r="FC665" s="145"/>
      <c r="FD665" s="145"/>
      <c r="FE665" s="145"/>
      <c r="FF665" s="145"/>
      <c r="FG665" s="145"/>
      <c r="FH665" s="145"/>
      <c r="FI665" s="145"/>
      <c r="FJ665" s="145"/>
      <c r="FK665" s="145"/>
      <c r="FL665" s="145"/>
      <c r="FM665" s="145"/>
      <c r="FN665" s="145"/>
      <c r="FO665" s="145"/>
      <c r="FP665" s="145"/>
      <c r="FQ665" s="145"/>
      <c r="FR665" s="145"/>
      <c r="FS665" s="145"/>
      <c r="FT665" s="146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8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I665" s="147"/>
      <c r="HJ665" s="147"/>
      <c r="HK665" s="147"/>
      <c r="HL665" s="147"/>
      <c r="HM665" s="147"/>
    </row>
    <row r="666" spans="1:221" s="149" customFormat="1" ht="12" customHeight="1" x14ac:dyDescent="0.2">
      <c r="A666" s="150">
        <v>430</v>
      </c>
      <c r="B666" s="151" t="s">
        <v>2471</v>
      </c>
      <c r="C666" s="161"/>
      <c r="D666" s="161"/>
      <c r="E666" s="162"/>
      <c r="F666" s="154">
        <f t="shared" si="142"/>
        <v>72.109949519103054</v>
      </c>
      <c r="G666" s="306">
        <v>1960</v>
      </c>
      <c r="H666" s="281">
        <v>2025</v>
      </c>
      <c r="I666" s="154">
        <f t="shared" si="141"/>
        <v>320561.48</v>
      </c>
      <c r="J666" s="152">
        <f t="shared" si="136"/>
        <v>4391672.9000000004</v>
      </c>
      <c r="K666" s="155">
        <f t="shared" si="137"/>
        <v>0</v>
      </c>
      <c r="L666" s="152">
        <v>0</v>
      </c>
      <c r="M666" s="152">
        <v>0</v>
      </c>
      <c r="N666" s="152">
        <v>0</v>
      </c>
      <c r="O666" s="152">
        <v>0</v>
      </c>
      <c r="P666" s="152">
        <v>0</v>
      </c>
      <c r="Q666" s="155"/>
      <c r="R666" s="155">
        <v>0</v>
      </c>
      <c r="S666" s="155"/>
      <c r="T666" s="155">
        <v>0</v>
      </c>
      <c r="U666" s="155"/>
      <c r="V666" s="155">
        <v>0</v>
      </c>
      <c r="W666" s="156">
        <v>0</v>
      </c>
      <c r="X666" s="155">
        <v>0</v>
      </c>
      <c r="Y666" s="157" t="s">
        <v>235</v>
      </c>
      <c r="Z666" s="155">
        <v>578</v>
      </c>
      <c r="AA666" s="155">
        <f t="shared" si="140"/>
        <v>4194047.62</v>
      </c>
      <c r="AB666" s="144">
        <v>0</v>
      </c>
      <c r="AC666" s="144">
        <v>0</v>
      </c>
      <c r="AD666" s="144">
        <v>0</v>
      </c>
      <c r="AE666" s="144">
        <v>0</v>
      </c>
      <c r="AF666" s="144">
        <v>0</v>
      </c>
      <c r="AG666" s="144">
        <v>0</v>
      </c>
      <c r="AH666" s="144">
        <v>0</v>
      </c>
      <c r="AI666" s="144">
        <v>0</v>
      </c>
      <c r="AJ666" s="144">
        <v>0</v>
      </c>
      <c r="AK666" s="144">
        <v>0</v>
      </c>
      <c r="AL666" s="144">
        <v>0</v>
      </c>
      <c r="AM666" s="144">
        <f t="shared" si="138"/>
        <v>131750.19</v>
      </c>
      <c r="AN666" s="144">
        <f t="shared" si="139"/>
        <v>65875.09</v>
      </c>
      <c r="AO666" s="144">
        <v>0</v>
      </c>
      <c r="AP666" s="144" t="s">
        <v>4526</v>
      </c>
      <c r="AQ666" s="294"/>
      <c r="AR666" s="144"/>
      <c r="AS666" s="271"/>
      <c r="AT666" s="144"/>
      <c r="AU666" s="144"/>
      <c r="AV666" s="158" t="s">
        <v>2469</v>
      </c>
      <c r="AW666" s="159" t="s">
        <v>2470</v>
      </c>
      <c r="AX666" s="159" t="s">
        <v>2471</v>
      </c>
      <c r="AY666" s="159" t="s">
        <v>878</v>
      </c>
      <c r="AZ666" s="159" t="s">
        <v>879</v>
      </c>
      <c r="BA666" s="158" t="s">
        <v>1040</v>
      </c>
      <c r="BB666" s="159" t="s">
        <v>891</v>
      </c>
      <c r="BC666" s="158" t="s">
        <v>166</v>
      </c>
      <c r="BD666" s="158" t="s">
        <v>166</v>
      </c>
      <c r="BE666" s="158" t="s">
        <v>873</v>
      </c>
      <c r="BF666" s="160">
        <v>680.1</v>
      </c>
      <c r="BG666" s="160">
        <v>627.29999999999995</v>
      </c>
      <c r="BH666" s="158" t="s">
        <v>883</v>
      </c>
      <c r="BI666" s="193">
        <v>7.5</v>
      </c>
      <c r="BJ666" s="159" t="s">
        <v>884</v>
      </c>
      <c r="BK666" s="160">
        <v>578</v>
      </c>
      <c r="BL666" s="160"/>
      <c r="BM666" s="160">
        <v>628</v>
      </c>
      <c r="BN666" s="158"/>
      <c r="BO666" s="159" t="s">
        <v>885</v>
      </c>
      <c r="BP666" s="159" t="s">
        <v>886</v>
      </c>
      <c r="BQ666" s="204" t="s">
        <v>887</v>
      </c>
      <c r="BR666" s="160">
        <v>3200969.78</v>
      </c>
      <c r="BS666" s="160">
        <v>320561.48</v>
      </c>
      <c r="BT666" s="160">
        <v>0</v>
      </c>
      <c r="BU666" s="138">
        <v>320561.48</v>
      </c>
      <c r="BV666" s="160">
        <v>320561.48</v>
      </c>
      <c r="BW666" s="160">
        <v>320561.48</v>
      </c>
      <c r="BX666" s="160">
        <v>0</v>
      </c>
      <c r="BY666" s="160">
        <v>318210.63</v>
      </c>
      <c r="BZ666" s="160">
        <v>318210.63</v>
      </c>
      <c r="CA666" s="160">
        <v>0</v>
      </c>
      <c r="CB666" s="160">
        <v>318210.63</v>
      </c>
      <c r="CC666" s="160">
        <v>318210.63</v>
      </c>
      <c r="CD666" s="160">
        <v>0</v>
      </c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  <c r="EH666" s="145"/>
      <c r="EI666" s="145"/>
      <c r="EJ666" s="145"/>
      <c r="EK666" s="145"/>
      <c r="EL666" s="145"/>
      <c r="EM666" s="145"/>
      <c r="EN666" s="145"/>
      <c r="EO666" s="145"/>
      <c r="EP666" s="145"/>
      <c r="EQ666" s="145"/>
      <c r="ER666" s="145"/>
      <c r="ES666" s="145"/>
      <c r="ET666" s="145"/>
      <c r="EU666" s="145"/>
      <c r="EV666" s="145"/>
      <c r="EW666" s="145"/>
      <c r="EX666" s="145"/>
      <c r="EY666" s="145"/>
      <c r="EZ666" s="145"/>
      <c r="FA666" s="145"/>
      <c r="FB666" s="145"/>
      <c r="FC666" s="145"/>
      <c r="FD666" s="145"/>
      <c r="FE666" s="145"/>
      <c r="FF666" s="145"/>
      <c r="FG666" s="145"/>
      <c r="FH666" s="145"/>
      <c r="FI666" s="145"/>
      <c r="FJ666" s="145"/>
      <c r="FK666" s="145"/>
      <c r="FL666" s="145"/>
      <c r="FM666" s="145"/>
      <c r="FN666" s="145"/>
      <c r="FO666" s="145"/>
      <c r="FP666" s="145"/>
      <c r="FQ666" s="145"/>
      <c r="FR666" s="145"/>
      <c r="FS666" s="145"/>
      <c r="FT666" s="146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8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I666" s="147"/>
      <c r="HJ666" s="147"/>
      <c r="HK666" s="147"/>
      <c r="HL666" s="147"/>
      <c r="HM666" s="147"/>
    </row>
    <row r="667" spans="1:221" s="149" customFormat="1" ht="12" customHeight="1" x14ac:dyDescent="0.2">
      <c r="A667" s="150">
        <v>431</v>
      </c>
      <c r="B667" s="151" t="s">
        <v>2474</v>
      </c>
      <c r="C667" s="161"/>
      <c r="D667" s="161"/>
      <c r="E667" s="162"/>
      <c r="F667" s="154">
        <f t="shared" si="142"/>
        <v>70.970897689768989</v>
      </c>
      <c r="G667" s="306">
        <v>1961</v>
      </c>
      <c r="H667" s="281">
        <v>2025</v>
      </c>
      <c r="I667" s="154">
        <f t="shared" si="141"/>
        <v>308174.73</v>
      </c>
      <c r="J667" s="152">
        <f t="shared" si="136"/>
        <v>4178927.49</v>
      </c>
      <c r="K667" s="155">
        <f t="shared" si="137"/>
        <v>0</v>
      </c>
      <c r="L667" s="152">
        <v>0</v>
      </c>
      <c r="M667" s="152">
        <v>0</v>
      </c>
      <c r="N667" s="152">
        <v>0</v>
      </c>
      <c r="O667" s="152">
        <v>0</v>
      </c>
      <c r="P667" s="152">
        <v>0</v>
      </c>
      <c r="Q667" s="155"/>
      <c r="R667" s="155">
        <v>0</v>
      </c>
      <c r="S667" s="155"/>
      <c r="T667" s="155">
        <v>0</v>
      </c>
      <c r="U667" s="155"/>
      <c r="V667" s="155">
        <v>0</v>
      </c>
      <c r="W667" s="156">
        <v>0</v>
      </c>
      <c r="X667" s="155">
        <v>0</v>
      </c>
      <c r="Y667" s="157" t="s">
        <v>235</v>
      </c>
      <c r="Z667" s="155">
        <v>550</v>
      </c>
      <c r="AA667" s="155">
        <f t="shared" si="140"/>
        <v>3990875.76</v>
      </c>
      <c r="AB667" s="144">
        <v>0</v>
      </c>
      <c r="AC667" s="144">
        <v>0</v>
      </c>
      <c r="AD667" s="144">
        <v>0</v>
      </c>
      <c r="AE667" s="144">
        <v>0</v>
      </c>
      <c r="AF667" s="144">
        <v>0</v>
      </c>
      <c r="AG667" s="144">
        <v>0</v>
      </c>
      <c r="AH667" s="144">
        <v>0</v>
      </c>
      <c r="AI667" s="144">
        <v>0</v>
      </c>
      <c r="AJ667" s="144">
        <v>0</v>
      </c>
      <c r="AK667" s="144">
        <v>0</v>
      </c>
      <c r="AL667" s="144">
        <v>0</v>
      </c>
      <c r="AM667" s="144">
        <f t="shared" si="138"/>
        <v>125367.82</v>
      </c>
      <c r="AN667" s="144">
        <f t="shared" si="139"/>
        <v>62683.91</v>
      </c>
      <c r="AO667" s="144">
        <v>0</v>
      </c>
      <c r="AP667" s="144" t="s">
        <v>4526</v>
      </c>
      <c r="AQ667" s="294"/>
      <c r="AR667" s="144"/>
      <c r="AS667" s="271"/>
      <c r="AT667" s="144"/>
      <c r="AU667" s="144"/>
      <c r="AV667" s="158" t="s">
        <v>2472</v>
      </c>
      <c r="AW667" s="159" t="s">
        <v>2473</v>
      </c>
      <c r="AX667" s="159" t="s">
        <v>2474</v>
      </c>
      <c r="AY667" s="159" t="s">
        <v>878</v>
      </c>
      <c r="AZ667" s="159" t="s">
        <v>879</v>
      </c>
      <c r="BA667" s="158" t="s">
        <v>1153</v>
      </c>
      <c r="BB667" s="159" t="s">
        <v>891</v>
      </c>
      <c r="BC667" s="158" t="s">
        <v>166</v>
      </c>
      <c r="BD667" s="158" t="s">
        <v>166</v>
      </c>
      <c r="BE667" s="158" t="s">
        <v>871</v>
      </c>
      <c r="BF667" s="160">
        <v>663.7</v>
      </c>
      <c r="BG667" s="160">
        <v>606</v>
      </c>
      <c r="BH667" s="158" t="s">
        <v>883</v>
      </c>
      <c r="BI667" s="193">
        <v>7.5</v>
      </c>
      <c r="BJ667" s="159" t="s">
        <v>884</v>
      </c>
      <c r="BK667" s="160">
        <v>550</v>
      </c>
      <c r="BL667" s="160"/>
      <c r="BM667" s="160">
        <v>648</v>
      </c>
      <c r="BN667" s="158"/>
      <c r="BO667" s="159" t="s">
        <v>885</v>
      </c>
      <c r="BP667" s="159" t="s">
        <v>886</v>
      </c>
      <c r="BQ667" s="204" t="s">
        <v>887</v>
      </c>
      <c r="BR667" s="160">
        <v>3045905.5</v>
      </c>
      <c r="BS667" s="160">
        <v>308174.73</v>
      </c>
      <c r="BT667" s="160">
        <v>0</v>
      </c>
      <c r="BU667" s="138">
        <v>308174.73</v>
      </c>
      <c r="BV667" s="160">
        <v>308174.73</v>
      </c>
      <c r="BW667" s="160">
        <v>308174.73</v>
      </c>
      <c r="BX667" s="160">
        <v>0</v>
      </c>
      <c r="BY667" s="160">
        <v>307381.05</v>
      </c>
      <c r="BZ667" s="160">
        <v>307381.05</v>
      </c>
      <c r="CA667" s="160">
        <v>0</v>
      </c>
      <c r="CB667" s="160">
        <v>307381.05</v>
      </c>
      <c r="CC667" s="160">
        <v>307381.05</v>
      </c>
      <c r="CD667" s="160">
        <v>0</v>
      </c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  <c r="EH667" s="145"/>
      <c r="EI667" s="145"/>
      <c r="EJ667" s="145"/>
      <c r="EK667" s="145"/>
      <c r="EL667" s="145"/>
      <c r="EM667" s="145"/>
      <c r="EN667" s="145"/>
      <c r="EO667" s="145"/>
      <c r="EP667" s="145"/>
      <c r="EQ667" s="145"/>
      <c r="ER667" s="145"/>
      <c r="ES667" s="145"/>
      <c r="ET667" s="145"/>
      <c r="EU667" s="145"/>
      <c r="EV667" s="145"/>
      <c r="EW667" s="145"/>
      <c r="EX667" s="145"/>
      <c r="EY667" s="145"/>
      <c r="EZ667" s="145"/>
      <c r="FA667" s="145"/>
      <c r="FB667" s="145"/>
      <c r="FC667" s="145"/>
      <c r="FD667" s="145"/>
      <c r="FE667" s="145"/>
      <c r="FF667" s="145"/>
      <c r="FG667" s="145"/>
      <c r="FH667" s="145"/>
      <c r="FI667" s="145"/>
      <c r="FJ667" s="145"/>
      <c r="FK667" s="145"/>
      <c r="FL667" s="145"/>
      <c r="FM667" s="145"/>
      <c r="FN667" s="145"/>
      <c r="FO667" s="145"/>
      <c r="FP667" s="145"/>
      <c r="FQ667" s="145"/>
      <c r="FR667" s="145"/>
      <c r="FS667" s="145"/>
      <c r="FT667" s="146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8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I667" s="147"/>
      <c r="HJ667" s="147"/>
      <c r="HK667" s="147"/>
      <c r="HL667" s="147"/>
      <c r="HM667" s="147"/>
    </row>
    <row r="668" spans="1:221" s="149" customFormat="1" ht="12" customHeight="1" x14ac:dyDescent="0.2">
      <c r="A668" s="150">
        <v>432</v>
      </c>
      <c r="B668" s="151" t="s">
        <v>2477</v>
      </c>
      <c r="C668" s="161"/>
      <c r="D668" s="161"/>
      <c r="E668" s="162"/>
      <c r="F668" s="154">
        <f t="shared" si="142"/>
        <v>21.605734846350924</v>
      </c>
      <c r="G668" s="306">
        <v>1995</v>
      </c>
      <c r="H668" s="281">
        <v>2025</v>
      </c>
      <c r="I668" s="154">
        <f t="shared" si="141"/>
        <v>1230926.8500000001</v>
      </c>
      <c r="J668" s="152">
        <f t="shared" si="136"/>
        <v>6063243.9000000004</v>
      </c>
      <c r="K668" s="155">
        <f t="shared" si="137"/>
        <v>0</v>
      </c>
      <c r="L668" s="152">
        <v>0</v>
      </c>
      <c r="M668" s="152">
        <v>0</v>
      </c>
      <c r="N668" s="152">
        <v>0</v>
      </c>
      <c r="O668" s="152">
        <v>0</v>
      </c>
      <c r="P668" s="152">
        <v>0</v>
      </c>
      <c r="Q668" s="155"/>
      <c r="R668" s="155">
        <v>0</v>
      </c>
      <c r="S668" s="155"/>
      <c r="T668" s="155">
        <v>0</v>
      </c>
      <c r="U668" s="155"/>
      <c r="V668" s="155">
        <v>0</v>
      </c>
      <c r="W668" s="156">
        <v>0</v>
      </c>
      <c r="X668" s="155">
        <v>0</v>
      </c>
      <c r="Y668" s="157" t="s">
        <v>235</v>
      </c>
      <c r="Z668" s="155">
        <v>798</v>
      </c>
      <c r="AA668" s="155">
        <f t="shared" si="140"/>
        <v>5790397.9199999999</v>
      </c>
      <c r="AB668" s="144">
        <v>0</v>
      </c>
      <c r="AC668" s="144">
        <v>0</v>
      </c>
      <c r="AD668" s="144">
        <v>0</v>
      </c>
      <c r="AE668" s="144">
        <v>0</v>
      </c>
      <c r="AF668" s="144">
        <v>0</v>
      </c>
      <c r="AG668" s="144">
        <v>0</v>
      </c>
      <c r="AH668" s="144">
        <v>0</v>
      </c>
      <c r="AI668" s="144">
        <v>0</v>
      </c>
      <c r="AJ668" s="144">
        <v>0</v>
      </c>
      <c r="AK668" s="144">
        <v>0</v>
      </c>
      <c r="AL668" s="144">
        <v>0</v>
      </c>
      <c r="AM668" s="144">
        <f t="shared" si="138"/>
        <v>181897.32</v>
      </c>
      <c r="AN668" s="144">
        <f t="shared" si="139"/>
        <v>90948.66</v>
      </c>
      <c r="AO668" s="144">
        <v>0</v>
      </c>
      <c r="AP668" s="144" t="s">
        <v>4526</v>
      </c>
      <c r="AQ668" s="294"/>
      <c r="AR668" s="144"/>
      <c r="AS668" s="271"/>
      <c r="AT668" s="144"/>
      <c r="AU668" s="144"/>
      <c r="AV668" s="158" t="s">
        <v>2475</v>
      </c>
      <c r="AW668" s="159" t="s">
        <v>2476</v>
      </c>
      <c r="AX668" s="159" t="s">
        <v>2477</v>
      </c>
      <c r="AY668" s="159" t="s">
        <v>878</v>
      </c>
      <c r="AZ668" s="159" t="s">
        <v>879</v>
      </c>
      <c r="BA668" s="158" t="s">
        <v>1059</v>
      </c>
      <c r="BB668" s="159" t="s">
        <v>881</v>
      </c>
      <c r="BC668" s="158" t="s">
        <v>846</v>
      </c>
      <c r="BD668" s="158" t="s">
        <v>844</v>
      </c>
      <c r="BE668" s="158" t="s">
        <v>1091</v>
      </c>
      <c r="BF668" s="160">
        <v>2793.8</v>
      </c>
      <c r="BG668" s="160">
        <v>2485.1</v>
      </c>
      <c r="BH668" s="158" t="s">
        <v>883</v>
      </c>
      <c r="BI668" s="193">
        <v>7.5</v>
      </c>
      <c r="BJ668" s="159" t="s">
        <v>884</v>
      </c>
      <c r="BK668" s="160">
        <v>798</v>
      </c>
      <c r="BL668" s="160"/>
      <c r="BM668" s="160">
        <v>2064</v>
      </c>
      <c r="BN668" s="158"/>
      <c r="BO668" s="159" t="s">
        <v>885</v>
      </c>
      <c r="BP668" s="159" t="s">
        <v>886</v>
      </c>
      <c r="BQ668" s="204" t="s">
        <v>887</v>
      </c>
      <c r="BR668" s="160">
        <v>4419331.9800000004</v>
      </c>
      <c r="BS668" s="160">
        <v>1230926.8500000001</v>
      </c>
      <c r="BT668" s="160">
        <v>0</v>
      </c>
      <c r="BU668" s="138">
        <v>1230926.8500000001</v>
      </c>
      <c r="BV668" s="160">
        <v>1230926.8500000001</v>
      </c>
      <c r="BW668" s="160">
        <v>1230926.8500000001</v>
      </c>
      <c r="BX668" s="160">
        <v>0</v>
      </c>
      <c r="BY668" s="160">
        <v>1228960.28</v>
      </c>
      <c r="BZ668" s="160">
        <v>1228960.28</v>
      </c>
      <c r="CA668" s="160">
        <v>0</v>
      </c>
      <c r="CB668" s="160">
        <v>1228960.28</v>
      </c>
      <c r="CC668" s="160">
        <v>1228960.28</v>
      </c>
      <c r="CD668" s="160">
        <v>0</v>
      </c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  <c r="EH668" s="145"/>
      <c r="EI668" s="145"/>
      <c r="EJ668" s="145"/>
      <c r="EK668" s="145"/>
      <c r="EL668" s="145"/>
      <c r="EM668" s="145"/>
      <c r="EN668" s="145"/>
      <c r="EO668" s="145"/>
      <c r="EP668" s="145"/>
      <c r="EQ668" s="145"/>
      <c r="ER668" s="145"/>
      <c r="ES668" s="145"/>
      <c r="ET668" s="145"/>
      <c r="EU668" s="145"/>
      <c r="EV668" s="145"/>
      <c r="EW668" s="145"/>
      <c r="EX668" s="145"/>
      <c r="EY668" s="145"/>
      <c r="EZ668" s="145"/>
      <c r="FA668" s="145"/>
      <c r="FB668" s="145"/>
      <c r="FC668" s="145"/>
      <c r="FD668" s="145"/>
      <c r="FE668" s="145"/>
      <c r="FF668" s="145"/>
      <c r="FG668" s="145"/>
      <c r="FH668" s="145"/>
      <c r="FI668" s="145"/>
      <c r="FJ668" s="145"/>
      <c r="FK668" s="145"/>
      <c r="FL668" s="145"/>
      <c r="FM668" s="145"/>
      <c r="FN668" s="145"/>
      <c r="FO668" s="145"/>
      <c r="FP668" s="145"/>
      <c r="FQ668" s="145"/>
      <c r="FR668" s="145"/>
      <c r="FS668" s="145"/>
      <c r="FT668" s="146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8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I668" s="147"/>
      <c r="HJ668" s="147"/>
      <c r="HK668" s="147"/>
      <c r="HL668" s="147"/>
      <c r="HM668" s="147"/>
    </row>
    <row r="669" spans="1:221" s="149" customFormat="1" ht="12" customHeight="1" x14ac:dyDescent="0.2">
      <c r="A669" s="150">
        <v>433</v>
      </c>
      <c r="B669" s="151" t="s">
        <v>2480</v>
      </c>
      <c r="C669" s="161"/>
      <c r="D669" s="161"/>
      <c r="E669" s="162"/>
      <c r="F669" s="154">
        <f t="shared" si="142"/>
        <v>23.978149121782142</v>
      </c>
      <c r="G669" s="306">
        <v>1994</v>
      </c>
      <c r="H669" s="281">
        <v>2025</v>
      </c>
      <c r="I669" s="154">
        <f t="shared" si="141"/>
        <v>1137748.42</v>
      </c>
      <c r="J669" s="152">
        <f t="shared" si="136"/>
        <v>6063243.9000000004</v>
      </c>
      <c r="K669" s="155">
        <f t="shared" si="137"/>
        <v>0</v>
      </c>
      <c r="L669" s="152">
        <v>0</v>
      </c>
      <c r="M669" s="152">
        <v>0</v>
      </c>
      <c r="N669" s="152">
        <v>0</v>
      </c>
      <c r="O669" s="152">
        <v>0</v>
      </c>
      <c r="P669" s="152">
        <v>0</v>
      </c>
      <c r="Q669" s="155"/>
      <c r="R669" s="155">
        <v>0</v>
      </c>
      <c r="S669" s="155"/>
      <c r="T669" s="155">
        <v>0</v>
      </c>
      <c r="U669" s="155"/>
      <c r="V669" s="155">
        <v>0</v>
      </c>
      <c r="W669" s="156">
        <v>0</v>
      </c>
      <c r="X669" s="155">
        <v>0</v>
      </c>
      <c r="Y669" s="157" t="s">
        <v>235</v>
      </c>
      <c r="Z669" s="155">
        <v>798</v>
      </c>
      <c r="AA669" s="155">
        <f t="shared" si="140"/>
        <v>5790397.9199999999</v>
      </c>
      <c r="AB669" s="144">
        <v>0</v>
      </c>
      <c r="AC669" s="144">
        <v>0</v>
      </c>
      <c r="AD669" s="144">
        <v>0</v>
      </c>
      <c r="AE669" s="144">
        <v>0</v>
      </c>
      <c r="AF669" s="144">
        <v>0</v>
      </c>
      <c r="AG669" s="144">
        <v>0</v>
      </c>
      <c r="AH669" s="144">
        <v>0</v>
      </c>
      <c r="AI669" s="144">
        <v>0</v>
      </c>
      <c r="AJ669" s="144">
        <v>0</v>
      </c>
      <c r="AK669" s="144">
        <v>0</v>
      </c>
      <c r="AL669" s="144">
        <v>0</v>
      </c>
      <c r="AM669" s="144">
        <f t="shared" si="138"/>
        <v>181897.32</v>
      </c>
      <c r="AN669" s="144">
        <f t="shared" si="139"/>
        <v>90948.66</v>
      </c>
      <c r="AO669" s="144">
        <v>0</v>
      </c>
      <c r="AP669" s="144" t="s">
        <v>4526</v>
      </c>
      <c r="AQ669" s="294"/>
      <c r="AR669" s="144"/>
      <c r="AS669" s="271"/>
      <c r="AT669" s="144"/>
      <c r="AU669" s="144"/>
      <c r="AV669" s="158" t="s">
        <v>2478</v>
      </c>
      <c r="AW669" s="159" t="s">
        <v>2479</v>
      </c>
      <c r="AX669" s="159" t="s">
        <v>2480</v>
      </c>
      <c r="AY669" s="159" t="s">
        <v>878</v>
      </c>
      <c r="AZ669" s="159" t="s">
        <v>879</v>
      </c>
      <c r="BA669" s="158" t="s">
        <v>1023</v>
      </c>
      <c r="BB669" s="159" t="s">
        <v>881</v>
      </c>
      <c r="BC669" s="158" t="s">
        <v>846</v>
      </c>
      <c r="BD669" s="158" t="s">
        <v>844</v>
      </c>
      <c r="BE669" s="158" t="s">
        <v>1091</v>
      </c>
      <c r="BF669" s="160">
        <v>2756.2</v>
      </c>
      <c r="BG669" s="160">
        <v>2282.4</v>
      </c>
      <c r="BH669" s="158" t="s">
        <v>883</v>
      </c>
      <c r="BI669" s="193">
        <v>7.5</v>
      </c>
      <c r="BJ669" s="159" t="s">
        <v>884</v>
      </c>
      <c r="BK669" s="160">
        <v>798</v>
      </c>
      <c r="BL669" s="160"/>
      <c r="BM669" s="160">
        <v>2064</v>
      </c>
      <c r="BN669" s="158"/>
      <c r="BO669" s="159" t="s">
        <v>885</v>
      </c>
      <c r="BP669" s="159" t="s">
        <v>886</v>
      </c>
      <c r="BQ669" s="204" t="s">
        <v>887</v>
      </c>
      <c r="BR669" s="160">
        <v>4419331.9800000004</v>
      </c>
      <c r="BS669" s="160">
        <v>1137748.42</v>
      </c>
      <c r="BT669" s="160">
        <v>0</v>
      </c>
      <c r="BU669" s="138">
        <v>1137748.42</v>
      </c>
      <c r="BV669" s="160">
        <v>1137748.42</v>
      </c>
      <c r="BW669" s="160">
        <v>1137748.42</v>
      </c>
      <c r="BX669" s="160">
        <v>0</v>
      </c>
      <c r="BY669" s="160">
        <v>1134626.67</v>
      </c>
      <c r="BZ669" s="160">
        <v>1134626.67</v>
      </c>
      <c r="CA669" s="160">
        <v>0</v>
      </c>
      <c r="CB669" s="160">
        <v>1134626.67</v>
      </c>
      <c r="CC669" s="160">
        <v>1134626.67</v>
      </c>
      <c r="CD669" s="160">
        <v>0</v>
      </c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  <c r="EH669" s="145"/>
      <c r="EI669" s="145"/>
      <c r="EJ669" s="145"/>
      <c r="EK669" s="145"/>
      <c r="EL669" s="145"/>
      <c r="EM669" s="145"/>
      <c r="EN669" s="145"/>
      <c r="EO669" s="145"/>
      <c r="EP669" s="145"/>
      <c r="EQ669" s="145"/>
      <c r="ER669" s="145"/>
      <c r="ES669" s="145"/>
      <c r="ET669" s="145"/>
      <c r="EU669" s="145"/>
      <c r="EV669" s="145"/>
      <c r="EW669" s="145"/>
      <c r="EX669" s="145"/>
      <c r="EY669" s="145"/>
      <c r="EZ669" s="145"/>
      <c r="FA669" s="145"/>
      <c r="FB669" s="145"/>
      <c r="FC669" s="145"/>
      <c r="FD669" s="145"/>
      <c r="FE669" s="145"/>
      <c r="FF669" s="145"/>
      <c r="FG669" s="145"/>
      <c r="FH669" s="145"/>
      <c r="FI669" s="145"/>
      <c r="FJ669" s="145"/>
      <c r="FK669" s="145"/>
      <c r="FL669" s="145"/>
      <c r="FM669" s="145"/>
      <c r="FN669" s="145"/>
      <c r="FO669" s="145"/>
      <c r="FP669" s="145"/>
      <c r="FQ669" s="145"/>
      <c r="FR669" s="145"/>
      <c r="FS669" s="145"/>
      <c r="FT669" s="146"/>
      <c r="FU669" s="147"/>
      <c r="FV669" s="147"/>
      <c r="FW669" s="147"/>
      <c r="FX669" s="147"/>
      <c r="FY669" s="147"/>
      <c r="FZ669" s="147"/>
      <c r="GA669" s="147"/>
      <c r="GB669" s="147"/>
      <c r="GC669" s="147"/>
      <c r="GD669" s="147"/>
      <c r="GE669" s="147"/>
      <c r="GF669" s="147"/>
      <c r="GG669" s="148"/>
      <c r="GH669" s="147"/>
      <c r="GI669" s="147"/>
      <c r="GJ669" s="147"/>
      <c r="GK669" s="147"/>
      <c r="GL669" s="147"/>
      <c r="GM669" s="147"/>
      <c r="GN669" s="147"/>
      <c r="GO669" s="147"/>
      <c r="GP669" s="147"/>
      <c r="GQ669" s="147"/>
      <c r="GR669" s="147"/>
      <c r="GS669" s="147"/>
      <c r="GT669" s="147"/>
      <c r="GU669" s="147"/>
      <c r="GV669" s="147"/>
      <c r="GW669" s="147"/>
      <c r="GX669" s="147"/>
      <c r="GY669" s="147"/>
      <c r="GZ669" s="147"/>
      <c r="HA669" s="147"/>
      <c r="HB669" s="147"/>
      <c r="HC669" s="147"/>
      <c r="HD669" s="147"/>
      <c r="HE669" s="147"/>
      <c r="HF669" s="147"/>
      <c r="HG669" s="147"/>
      <c r="HI669" s="147"/>
      <c r="HJ669" s="147"/>
      <c r="HK669" s="147"/>
      <c r="HL669" s="147"/>
      <c r="HM669" s="147"/>
    </row>
    <row r="670" spans="1:221" s="149" customFormat="1" ht="12" customHeight="1" x14ac:dyDescent="0.2">
      <c r="A670" s="150">
        <v>434</v>
      </c>
      <c r="B670" s="151" t="s">
        <v>2483</v>
      </c>
      <c r="C670" s="161"/>
      <c r="D670" s="161"/>
      <c r="E670" s="162"/>
      <c r="F670" s="154">
        <f t="shared" si="142"/>
        <v>17.628047203299143</v>
      </c>
      <c r="G670" s="306">
        <v>1994</v>
      </c>
      <c r="H670" s="281">
        <v>2025</v>
      </c>
      <c r="I670" s="154">
        <f t="shared" si="141"/>
        <v>833642.51</v>
      </c>
      <c r="J670" s="152">
        <f t="shared" si="136"/>
        <v>3535176</v>
      </c>
      <c r="K670" s="155">
        <f t="shared" si="137"/>
        <v>0</v>
      </c>
      <c r="L670" s="152">
        <v>0</v>
      </c>
      <c r="M670" s="152">
        <v>0</v>
      </c>
      <c r="N670" s="152">
        <v>0</v>
      </c>
      <c r="O670" s="152">
        <v>0</v>
      </c>
      <c r="P670" s="152">
        <v>0</v>
      </c>
      <c r="Q670" s="155"/>
      <c r="R670" s="155">
        <v>0</v>
      </c>
      <c r="S670" s="155"/>
      <c r="T670" s="155">
        <v>0</v>
      </c>
      <c r="U670" s="155"/>
      <c r="V670" s="155">
        <v>0</v>
      </c>
      <c r="W670" s="156">
        <v>0</v>
      </c>
      <c r="X670" s="155">
        <v>0</v>
      </c>
      <c r="Y670" s="157" t="s">
        <v>234</v>
      </c>
      <c r="Z670" s="155">
        <v>400</v>
      </c>
      <c r="AA670" s="155">
        <f t="shared" si="140"/>
        <v>3376093.08</v>
      </c>
      <c r="AB670" s="144">
        <v>0</v>
      </c>
      <c r="AC670" s="144">
        <v>0</v>
      </c>
      <c r="AD670" s="144">
        <v>0</v>
      </c>
      <c r="AE670" s="144">
        <v>0</v>
      </c>
      <c r="AF670" s="144">
        <v>0</v>
      </c>
      <c r="AG670" s="144">
        <v>0</v>
      </c>
      <c r="AH670" s="144">
        <v>0</v>
      </c>
      <c r="AI670" s="144">
        <v>0</v>
      </c>
      <c r="AJ670" s="144">
        <v>0</v>
      </c>
      <c r="AK670" s="144">
        <v>0</v>
      </c>
      <c r="AL670" s="144">
        <v>0</v>
      </c>
      <c r="AM670" s="144">
        <f t="shared" si="138"/>
        <v>106055.28</v>
      </c>
      <c r="AN670" s="144">
        <f t="shared" si="139"/>
        <v>53027.64</v>
      </c>
      <c r="AO670" s="144">
        <v>0</v>
      </c>
      <c r="AP670" s="144" t="s">
        <v>4526</v>
      </c>
      <c r="AQ670" s="294"/>
      <c r="AR670" s="144"/>
      <c r="AS670" s="271"/>
      <c r="AT670" s="144"/>
      <c r="AU670" s="144"/>
      <c r="AV670" s="158" t="s">
        <v>2481</v>
      </c>
      <c r="AW670" s="159" t="s">
        <v>2482</v>
      </c>
      <c r="AX670" s="159" t="s">
        <v>2483</v>
      </c>
      <c r="AY670" s="159" t="s">
        <v>878</v>
      </c>
      <c r="AZ670" s="159" t="s">
        <v>879</v>
      </c>
      <c r="BA670" s="158" t="s">
        <v>1023</v>
      </c>
      <c r="BB670" s="159" t="s">
        <v>881</v>
      </c>
      <c r="BC670" s="158" t="s">
        <v>847</v>
      </c>
      <c r="BD670" s="158" t="s">
        <v>166</v>
      </c>
      <c r="BE670" s="158" t="s">
        <v>2484</v>
      </c>
      <c r="BF670" s="160">
        <v>2002.4</v>
      </c>
      <c r="BG670" s="160">
        <v>1702.8</v>
      </c>
      <c r="BH670" s="158" t="s">
        <v>883</v>
      </c>
      <c r="BI670" s="193">
        <v>7.5</v>
      </c>
      <c r="BJ670" s="159" t="s">
        <v>892</v>
      </c>
      <c r="BK670" s="160">
        <v>400</v>
      </c>
      <c r="BL670" s="160"/>
      <c r="BM670" s="160">
        <v>1704</v>
      </c>
      <c r="BN670" s="158"/>
      <c r="BO670" s="159" t="s">
        <v>885</v>
      </c>
      <c r="BP670" s="159" t="s">
        <v>886</v>
      </c>
      <c r="BQ670" s="204" t="s">
        <v>887</v>
      </c>
      <c r="BR670" s="160">
        <v>2307736</v>
      </c>
      <c r="BS670" s="160">
        <v>833642.51</v>
      </c>
      <c r="BT670" s="160">
        <v>0</v>
      </c>
      <c r="BU670" s="138">
        <v>833642.51</v>
      </c>
      <c r="BV670" s="160">
        <v>838448.41</v>
      </c>
      <c r="BW670" s="160">
        <v>838448.41</v>
      </c>
      <c r="BX670" s="160">
        <v>0</v>
      </c>
      <c r="BY670" s="160">
        <v>826700.33</v>
      </c>
      <c r="BZ670" s="160">
        <v>826700.33</v>
      </c>
      <c r="CA670" s="160">
        <v>0</v>
      </c>
      <c r="CB670" s="160">
        <v>831506.23</v>
      </c>
      <c r="CC670" s="160">
        <v>831506.23</v>
      </c>
      <c r="CD670" s="160">
        <v>0</v>
      </c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  <c r="EH670" s="145"/>
      <c r="EI670" s="145"/>
      <c r="EJ670" s="145"/>
      <c r="EK670" s="145"/>
      <c r="EL670" s="145"/>
      <c r="EM670" s="145"/>
      <c r="EN670" s="145"/>
      <c r="EO670" s="145"/>
      <c r="EP670" s="145"/>
      <c r="EQ670" s="145"/>
      <c r="ER670" s="145"/>
      <c r="ES670" s="145"/>
      <c r="ET670" s="145"/>
      <c r="EU670" s="145"/>
      <c r="EV670" s="145"/>
      <c r="EW670" s="145"/>
      <c r="EX670" s="145"/>
      <c r="EY670" s="145"/>
      <c r="EZ670" s="145"/>
      <c r="FA670" s="145"/>
      <c r="FB670" s="145"/>
      <c r="FC670" s="145"/>
      <c r="FD670" s="145"/>
      <c r="FE670" s="145"/>
      <c r="FF670" s="145"/>
      <c r="FG670" s="145"/>
      <c r="FH670" s="145"/>
      <c r="FI670" s="145"/>
      <c r="FJ670" s="145"/>
      <c r="FK670" s="145"/>
      <c r="FL670" s="145"/>
      <c r="FM670" s="145"/>
      <c r="FN670" s="145"/>
      <c r="FO670" s="145"/>
      <c r="FP670" s="145"/>
      <c r="FQ670" s="145"/>
      <c r="FR670" s="145"/>
      <c r="FS670" s="145"/>
      <c r="FT670" s="146"/>
      <c r="FU670" s="147"/>
      <c r="FV670" s="147"/>
      <c r="FW670" s="147"/>
      <c r="FX670" s="147"/>
      <c r="FY670" s="147"/>
      <c r="FZ670" s="147"/>
      <c r="GA670" s="147"/>
      <c r="GB670" s="147"/>
      <c r="GC670" s="147"/>
      <c r="GD670" s="147"/>
      <c r="GE670" s="147"/>
      <c r="GF670" s="147"/>
      <c r="GG670" s="148"/>
      <c r="GH670" s="147"/>
      <c r="GI670" s="147"/>
      <c r="GJ670" s="147"/>
      <c r="GK670" s="147"/>
      <c r="GL670" s="147"/>
      <c r="GM670" s="147"/>
      <c r="GN670" s="147"/>
      <c r="GO670" s="147"/>
      <c r="GP670" s="147"/>
      <c r="GQ670" s="147"/>
      <c r="GR670" s="147"/>
      <c r="GS670" s="147"/>
      <c r="GT670" s="147"/>
      <c r="GU670" s="147"/>
      <c r="GV670" s="147"/>
      <c r="GW670" s="147"/>
      <c r="GX670" s="147"/>
      <c r="GY670" s="147"/>
      <c r="GZ670" s="147"/>
      <c r="HA670" s="147"/>
      <c r="HB670" s="147"/>
      <c r="HC670" s="147"/>
      <c r="HD670" s="147"/>
      <c r="HE670" s="147"/>
      <c r="HF670" s="147"/>
      <c r="HG670" s="147"/>
      <c r="HI670" s="147"/>
      <c r="HJ670" s="147"/>
      <c r="HK670" s="147"/>
      <c r="HL670" s="147"/>
      <c r="HM670" s="147"/>
    </row>
    <row r="671" spans="1:221" s="149" customFormat="1" ht="12" customHeight="1" x14ac:dyDescent="0.2">
      <c r="A671" s="150">
        <v>435</v>
      </c>
      <c r="B671" s="151" t="s">
        <v>2487</v>
      </c>
      <c r="C671" s="161"/>
      <c r="D671" s="161"/>
      <c r="E671" s="162"/>
      <c r="F671" s="154">
        <f t="shared" si="142"/>
        <v>70.59511754456507</v>
      </c>
      <c r="G671" s="306">
        <v>1956</v>
      </c>
      <c r="H671" s="281">
        <v>2025</v>
      </c>
      <c r="I671" s="154">
        <f t="shared" si="141"/>
        <v>208119.84</v>
      </c>
      <c r="J671" s="152">
        <f t="shared" si="136"/>
        <v>2841670.7</v>
      </c>
      <c r="K671" s="155">
        <f t="shared" si="137"/>
        <v>0</v>
      </c>
      <c r="L671" s="152">
        <v>0</v>
      </c>
      <c r="M671" s="152">
        <v>0</v>
      </c>
      <c r="N671" s="152">
        <v>0</v>
      </c>
      <c r="O671" s="152">
        <v>0</v>
      </c>
      <c r="P671" s="152">
        <v>0</v>
      </c>
      <c r="Q671" s="155"/>
      <c r="R671" s="155">
        <v>0</v>
      </c>
      <c r="S671" s="155"/>
      <c r="T671" s="155">
        <v>0</v>
      </c>
      <c r="U671" s="155"/>
      <c r="V671" s="155">
        <v>0</v>
      </c>
      <c r="W671" s="156">
        <v>0</v>
      </c>
      <c r="X671" s="155">
        <v>0</v>
      </c>
      <c r="Y671" s="157" t="s">
        <v>235</v>
      </c>
      <c r="Z671" s="155">
        <v>374</v>
      </c>
      <c r="AA671" s="155">
        <f t="shared" si="140"/>
        <v>2713795.52</v>
      </c>
      <c r="AB671" s="144">
        <v>0</v>
      </c>
      <c r="AC671" s="144">
        <v>0</v>
      </c>
      <c r="AD671" s="144">
        <v>0</v>
      </c>
      <c r="AE671" s="144">
        <v>0</v>
      </c>
      <c r="AF671" s="144">
        <v>0</v>
      </c>
      <c r="AG671" s="144">
        <v>0</v>
      </c>
      <c r="AH671" s="144">
        <v>0</v>
      </c>
      <c r="AI671" s="144">
        <v>0</v>
      </c>
      <c r="AJ671" s="144">
        <v>0</v>
      </c>
      <c r="AK671" s="144">
        <v>0</v>
      </c>
      <c r="AL671" s="144">
        <v>0</v>
      </c>
      <c r="AM671" s="144">
        <f t="shared" si="138"/>
        <v>85250.12</v>
      </c>
      <c r="AN671" s="144">
        <f t="shared" si="139"/>
        <v>42625.06</v>
      </c>
      <c r="AO671" s="144">
        <v>0</v>
      </c>
      <c r="AP671" s="144" t="s">
        <v>4526</v>
      </c>
      <c r="AQ671" s="294"/>
      <c r="AR671" s="144"/>
      <c r="AS671" s="271"/>
      <c r="AT671" s="144"/>
      <c r="AU671" s="144"/>
      <c r="AV671" s="158" t="s">
        <v>2485</v>
      </c>
      <c r="AW671" s="159" t="s">
        <v>2486</v>
      </c>
      <c r="AX671" s="159" t="s">
        <v>2487</v>
      </c>
      <c r="AY671" s="159" t="s">
        <v>878</v>
      </c>
      <c r="AZ671" s="159" t="s">
        <v>879</v>
      </c>
      <c r="BA671" s="158" t="s">
        <v>1731</v>
      </c>
      <c r="BB671" s="159" t="s">
        <v>891</v>
      </c>
      <c r="BC671" s="158" t="s">
        <v>166</v>
      </c>
      <c r="BD671" s="158" t="s">
        <v>165</v>
      </c>
      <c r="BE671" s="158" t="s">
        <v>854</v>
      </c>
      <c r="BF671" s="160">
        <v>454.7</v>
      </c>
      <c r="BG671" s="160">
        <v>414.5</v>
      </c>
      <c r="BH671" s="158" t="s">
        <v>883</v>
      </c>
      <c r="BI671" s="193">
        <v>7.5</v>
      </c>
      <c r="BJ671" s="159" t="s">
        <v>884</v>
      </c>
      <c r="BK671" s="160">
        <v>374</v>
      </c>
      <c r="BL671" s="160"/>
      <c r="BM671" s="160">
        <v>1262</v>
      </c>
      <c r="BN671" s="158"/>
      <c r="BO671" s="159" t="s">
        <v>885</v>
      </c>
      <c r="BP671" s="159" t="s">
        <v>886</v>
      </c>
      <c r="BQ671" s="204" t="s">
        <v>887</v>
      </c>
      <c r="BR671" s="160">
        <v>2071215.74</v>
      </c>
      <c r="BS671" s="160">
        <v>208119.84</v>
      </c>
      <c r="BT671" s="160">
        <v>0</v>
      </c>
      <c r="BU671" s="138">
        <v>208119.84</v>
      </c>
      <c r="BV671" s="160">
        <v>208119.84</v>
      </c>
      <c r="BW671" s="160">
        <v>208119.84</v>
      </c>
      <c r="BX671" s="160">
        <v>0</v>
      </c>
      <c r="BY671" s="160">
        <v>208111.41</v>
      </c>
      <c r="BZ671" s="160">
        <v>208111.41</v>
      </c>
      <c r="CA671" s="160">
        <v>0</v>
      </c>
      <c r="CB671" s="160">
        <v>208111.41</v>
      </c>
      <c r="CC671" s="160">
        <v>208111.41</v>
      </c>
      <c r="CD671" s="160">
        <v>0</v>
      </c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  <c r="EH671" s="145"/>
      <c r="EI671" s="145"/>
      <c r="EJ671" s="145"/>
      <c r="EK671" s="145"/>
      <c r="EL671" s="145"/>
      <c r="EM671" s="145"/>
      <c r="EN671" s="145"/>
      <c r="EO671" s="145"/>
      <c r="EP671" s="145"/>
      <c r="EQ671" s="145"/>
      <c r="ER671" s="145"/>
      <c r="ES671" s="145"/>
      <c r="ET671" s="145"/>
      <c r="EU671" s="145"/>
      <c r="EV671" s="145"/>
      <c r="EW671" s="145"/>
      <c r="EX671" s="145"/>
      <c r="EY671" s="145"/>
      <c r="EZ671" s="145"/>
      <c r="FA671" s="145"/>
      <c r="FB671" s="145"/>
      <c r="FC671" s="145"/>
      <c r="FD671" s="145"/>
      <c r="FE671" s="145"/>
      <c r="FF671" s="145"/>
      <c r="FG671" s="145"/>
      <c r="FH671" s="145"/>
      <c r="FI671" s="145"/>
      <c r="FJ671" s="145"/>
      <c r="FK671" s="145"/>
      <c r="FL671" s="145"/>
      <c r="FM671" s="145"/>
      <c r="FN671" s="145"/>
      <c r="FO671" s="145"/>
      <c r="FP671" s="145"/>
      <c r="FQ671" s="145"/>
      <c r="FR671" s="145"/>
      <c r="FS671" s="145"/>
      <c r="FT671" s="146"/>
      <c r="FU671" s="147"/>
      <c r="FV671" s="147"/>
      <c r="FW671" s="147"/>
      <c r="FX671" s="147"/>
      <c r="FY671" s="147"/>
      <c r="FZ671" s="147"/>
      <c r="GA671" s="147"/>
      <c r="GB671" s="147"/>
      <c r="GC671" s="147"/>
      <c r="GD671" s="147"/>
      <c r="GE671" s="147"/>
      <c r="GF671" s="147"/>
      <c r="GG671" s="148"/>
      <c r="GH671" s="147"/>
      <c r="GI671" s="147"/>
      <c r="GJ671" s="147"/>
      <c r="GK671" s="147"/>
      <c r="GL671" s="147"/>
      <c r="GM671" s="147"/>
      <c r="GN671" s="147"/>
      <c r="GO671" s="147"/>
      <c r="GP671" s="147"/>
      <c r="GQ671" s="147"/>
      <c r="GR671" s="147"/>
      <c r="GS671" s="147"/>
      <c r="GT671" s="147"/>
      <c r="GU671" s="147"/>
      <c r="GV671" s="147"/>
      <c r="GW671" s="147"/>
      <c r="GX671" s="147"/>
      <c r="GY671" s="147"/>
      <c r="GZ671" s="147"/>
      <c r="HA671" s="147"/>
      <c r="HB671" s="147"/>
      <c r="HC671" s="147"/>
      <c r="HD671" s="147"/>
      <c r="HE671" s="147"/>
      <c r="HF671" s="147"/>
      <c r="HG671" s="147"/>
      <c r="HI671" s="147"/>
      <c r="HJ671" s="147"/>
      <c r="HK671" s="147"/>
      <c r="HL671" s="147"/>
      <c r="HM671" s="147"/>
    </row>
    <row r="672" spans="1:221" s="149" customFormat="1" ht="12" customHeight="1" x14ac:dyDescent="0.2">
      <c r="A672" s="150">
        <v>436</v>
      </c>
      <c r="B672" s="151" t="s">
        <v>2490</v>
      </c>
      <c r="C672" s="161"/>
      <c r="D672" s="161"/>
      <c r="E672" s="162"/>
      <c r="F672" s="154">
        <f t="shared" si="142"/>
        <v>72.30384354585297</v>
      </c>
      <c r="G672" s="306">
        <v>1956</v>
      </c>
      <c r="H672" s="281">
        <v>2025</v>
      </c>
      <c r="I672" s="154">
        <f t="shared" si="141"/>
        <v>203363.46</v>
      </c>
      <c r="J672" s="152">
        <f t="shared" si="136"/>
        <v>2826474.6</v>
      </c>
      <c r="K672" s="155">
        <f t="shared" si="137"/>
        <v>0</v>
      </c>
      <c r="L672" s="152">
        <v>0</v>
      </c>
      <c r="M672" s="152">
        <v>0</v>
      </c>
      <c r="N672" s="152">
        <v>0</v>
      </c>
      <c r="O672" s="152">
        <v>0</v>
      </c>
      <c r="P672" s="152">
        <v>0</v>
      </c>
      <c r="Q672" s="155"/>
      <c r="R672" s="155">
        <v>0</v>
      </c>
      <c r="S672" s="155"/>
      <c r="T672" s="155">
        <v>0</v>
      </c>
      <c r="U672" s="155"/>
      <c r="V672" s="155">
        <v>0</v>
      </c>
      <c r="W672" s="156">
        <v>0</v>
      </c>
      <c r="X672" s="155">
        <v>0</v>
      </c>
      <c r="Y672" s="157" t="s">
        <v>235</v>
      </c>
      <c r="Z672" s="155">
        <v>372</v>
      </c>
      <c r="AA672" s="155">
        <f t="shared" si="140"/>
        <v>2699283.24</v>
      </c>
      <c r="AB672" s="144">
        <v>0</v>
      </c>
      <c r="AC672" s="144">
        <v>0</v>
      </c>
      <c r="AD672" s="144">
        <v>0</v>
      </c>
      <c r="AE672" s="144">
        <v>0</v>
      </c>
      <c r="AF672" s="144">
        <v>0</v>
      </c>
      <c r="AG672" s="144">
        <v>0</v>
      </c>
      <c r="AH672" s="144">
        <v>0</v>
      </c>
      <c r="AI672" s="144">
        <v>0</v>
      </c>
      <c r="AJ672" s="144">
        <v>0</v>
      </c>
      <c r="AK672" s="144">
        <v>0</v>
      </c>
      <c r="AL672" s="144">
        <v>0</v>
      </c>
      <c r="AM672" s="144">
        <f t="shared" si="138"/>
        <v>84794.240000000005</v>
      </c>
      <c r="AN672" s="144">
        <f t="shared" si="139"/>
        <v>42397.120000000003</v>
      </c>
      <c r="AO672" s="144">
        <v>0</v>
      </c>
      <c r="AP672" s="144" t="s">
        <v>4526</v>
      </c>
      <c r="AQ672" s="294"/>
      <c r="AR672" s="144"/>
      <c r="AS672" s="271"/>
      <c r="AT672" s="144"/>
      <c r="AU672" s="144"/>
      <c r="AV672" s="158" t="s">
        <v>2488</v>
      </c>
      <c r="AW672" s="159" t="s">
        <v>2489</v>
      </c>
      <c r="AX672" s="159" t="s">
        <v>2490</v>
      </c>
      <c r="AY672" s="159" t="s">
        <v>878</v>
      </c>
      <c r="AZ672" s="159" t="s">
        <v>879</v>
      </c>
      <c r="BA672" s="158" t="s">
        <v>1731</v>
      </c>
      <c r="BB672" s="159" t="s">
        <v>881</v>
      </c>
      <c r="BC672" s="158" t="s">
        <v>166</v>
      </c>
      <c r="BD672" s="158" t="s">
        <v>165</v>
      </c>
      <c r="BE672" s="158" t="s">
        <v>845</v>
      </c>
      <c r="BF672" s="160">
        <v>442.5</v>
      </c>
      <c r="BG672" s="160">
        <v>403.1</v>
      </c>
      <c r="BH672" s="158" t="s">
        <v>883</v>
      </c>
      <c r="BI672" s="193">
        <v>7.5</v>
      </c>
      <c r="BJ672" s="159" t="s">
        <v>884</v>
      </c>
      <c r="BK672" s="160">
        <v>372</v>
      </c>
      <c r="BL672" s="160"/>
      <c r="BM672" s="160">
        <v>1262</v>
      </c>
      <c r="BN672" s="158"/>
      <c r="BO672" s="159" t="s">
        <v>885</v>
      </c>
      <c r="BP672" s="159" t="s">
        <v>886</v>
      </c>
      <c r="BQ672" s="204" t="s">
        <v>887</v>
      </c>
      <c r="BR672" s="160">
        <v>2060139.72</v>
      </c>
      <c r="BS672" s="160">
        <v>203363.46</v>
      </c>
      <c r="BT672" s="160">
        <v>0</v>
      </c>
      <c r="BU672" s="138">
        <v>203363.46</v>
      </c>
      <c r="BV672" s="160">
        <v>203363.46</v>
      </c>
      <c r="BW672" s="160">
        <v>203363.46</v>
      </c>
      <c r="BX672" s="160">
        <v>0</v>
      </c>
      <c r="BY672" s="160">
        <v>203346.99</v>
      </c>
      <c r="BZ672" s="160">
        <v>203346.99</v>
      </c>
      <c r="CA672" s="160">
        <v>0</v>
      </c>
      <c r="CB672" s="160">
        <v>203346.99</v>
      </c>
      <c r="CC672" s="160">
        <v>203346.99</v>
      </c>
      <c r="CD672" s="160">
        <v>0</v>
      </c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  <c r="EH672" s="145"/>
      <c r="EI672" s="145"/>
      <c r="EJ672" s="145"/>
      <c r="EK672" s="145"/>
      <c r="EL672" s="145"/>
      <c r="EM672" s="145"/>
      <c r="EN672" s="145"/>
      <c r="EO672" s="145"/>
      <c r="EP672" s="145"/>
      <c r="EQ672" s="145"/>
      <c r="ER672" s="145"/>
      <c r="ES672" s="145"/>
      <c r="ET672" s="145"/>
      <c r="EU672" s="145"/>
      <c r="EV672" s="145"/>
      <c r="EW672" s="145"/>
      <c r="EX672" s="145"/>
      <c r="EY672" s="145"/>
      <c r="EZ672" s="145"/>
      <c r="FA672" s="145"/>
      <c r="FB672" s="145"/>
      <c r="FC672" s="145"/>
      <c r="FD672" s="145"/>
      <c r="FE672" s="145"/>
      <c r="FF672" s="145"/>
      <c r="FG672" s="145"/>
      <c r="FH672" s="145"/>
      <c r="FI672" s="145"/>
      <c r="FJ672" s="145"/>
      <c r="FK672" s="145"/>
      <c r="FL672" s="145"/>
      <c r="FM672" s="145"/>
      <c r="FN672" s="145"/>
      <c r="FO672" s="145"/>
      <c r="FP672" s="145"/>
      <c r="FQ672" s="145"/>
      <c r="FR672" s="145"/>
      <c r="FS672" s="145"/>
      <c r="FT672" s="146"/>
      <c r="FU672" s="147"/>
      <c r="FV672" s="147"/>
      <c r="FW672" s="147"/>
      <c r="FX672" s="147"/>
      <c r="FY672" s="147"/>
      <c r="FZ672" s="147"/>
      <c r="GA672" s="147"/>
      <c r="GB672" s="147"/>
      <c r="GC672" s="147"/>
      <c r="GD672" s="147"/>
      <c r="GE672" s="147"/>
      <c r="GF672" s="147"/>
      <c r="GG672" s="148"/>
      <c r="GH672" s="147"/>
      <c r="GI672" s="147"/>
      <c r="GJ672" s="147"/>
      <c r="GK672" s="147"/>
      <c r="GL672" s="147"/>
      <c r="GM672" s="147"/>
      <c r="GN672" s="147"/>
      <c r="GO672" s="147"/>
      <c r="GP672" s="147"/>
      <c r="GQ672" s="147"/>
      <c r="GR672" s="147"/>
      <c r="GS672" s="147"/>
      <c r="GT672" s="147"/>
      <c r="GU672" s="147"/>
      <c r="GV672" s="147"/>
      <c r="GW672" s="147"/>
      <c r="GX672" s="147"/>
      <c r="GY672" s="147"/>
      <c r="GZ672" s="147"/>
      <c r="HA672" s="147"/>
      <c r="HB672" s="147"/>
      <c r="HC672" s="147"/>
      <c r="HD672" s="147"/>
      <c r="HE672" s="147"/>
      <c r="HF672" s="147"/>
      <c r="HG672" s="147"/>
      <c r="HI672" s="147"/>
      <c r="HJ672" s="147"/>
      <c r="HK672" s="147"/>
      <c r="HL672" s="147"/>
      <c r="HM672" s="147"/>
    </row>
    <row r="673" spans="1:221" s="149" customFormat="1" ht="12" customHeight="1" x14ac:dyDescent="0.2">
      <c r="A673" s="150">
        <v>437</v>
      </c>
      <c r="B673" s="151" t="s">
        <v>2493</v>
      </c>
      <c r="C673" s="161"/>
      <c r="D673" s="161"/>
      <c r="E673" s="162"/>
      <c r="F673" s="154">
        <f t="shared" si="142"/>
        <v>74.617400088933351</v>
      </c>
      <c r="G673" s="306">
        <v>1958</v>
      </c>
      <c r="H673" s="281">
        <v>2025</v>
      </c>
      <c r="I673" s="154">
        <f t="shared" si="141"/>
        <v>187179.61</v>
      </c>
      <c r="J673" s="152">
        <f t="shared" si="136"/>
        <v>2872062.9</v>
      </c>
      <c r="K673" s="155">
        <f t="shared" si="137"/>
        <v>0</v>
      </c>
      <c r="L673" s="152">
        <v>0</v>
      </c>
      <c r="M673" s="152">
        <v>0</v>
      </c>
      <c r="N673" s="152">
        <v>0</v>
      </c>
      <c r="O673" s="152">
        <v>0</v>
      </c>
      <c r="P673" s="152">
        <v>0</v>
      </c>
      <c r="Q673" s="155"/>
      <c r="R673" s="155">
        <v>0</v>
      </c>
      <c r="S673" s="155"/>
      <c r="T673" s="155">
        <v>0</v>
      </c>
      <c r="U673" s="155"/>
      <c r="V673" s="155">
        <v>0</v>
      </c>
      <c r="W673" s="156">
        <v>0</v>
      </c>
      <c r="X673" s="155">
        <v>0</v>
      </c>
      <c r="Y673" s="157" t="s">
        <v>235</v>
      </c>
      <c r="Z673" s="155">
        <v>378</v>
      </c>
      <c r="AA673" s="155">
        <f t="shared" si="140"/>
        <v>2742820.07</v>
      </c>
      <c r="AB673" s="144">
        <v>0</v>
      </c>
      <c r="AC673" s="144">
        <v>0</v>
      </c>
      <c r="AD673" s="144">
        <v>0</v>
      </c>
      <c r="AE673" s="144">
        <v>0</v>
      </c>
      <c r="AF673" s="144">
        <v>0</v>
      </c>
      <c r="AG673" s="144">
        <v>0</v>
      </c>
      <c r="AH673" s="144">
        <v>0</v>
      </c>
      <c r="AI673" s="144">
        <v>0</v>
      </c>
      <c r="AJ673" s="144">
        <v>0</v>
      </c>
      <c r="AK673" s="144">
        <v>0</v>
      </c>
      <c r="AL673" s="144">
        <v>0</v>
      </c>
      <c r="AM673" s="144">
        <f t="shared" si="138"/>
        <v>86161.89</v>
      </c>
      <c r="AN673" s="144">
        <f t="shared" si="139"/>
        <v>43080.94</v>
      </c>
      <c r="AO673" s="144">
        <v>0</v>
      </c>
      <c r="AP673" s="144" t="s">
        <v>4526</v>
      </c>
      <c r="AQ673" s="294"/>
      <c r="AR673" s="144"/>
      <c r="AS673" s="271"/>
      <c r="AT673" s="144"/>
      <c r="AU673" s="144"/>
      <c r="AV673" s="158" t="s">
        <v>2491</v>
      </c>
      <c r="AW673" s="159" t="s">
        <v>2492</v>
      </c>
      <c r="AX673" s="159" t="s">
        <v>2493</v>
      </c>
      <c r="AY673" s="159" t="s">
        <v>878</v>
      </c>
      <c r="AZ673" s="159" t="s">
        <v>879</v>
      </c>
      <c r="BA673" s="158" t="s">
        <v>1145</v>
      </c>
      <c r="BB673" s="159" t="s">
        <v>891</v>
      </c>
      <c r="BC673" s="158" t="s">
        <v>166</v>
      </c>
      <c r="BD673" s="158" t="s">
        <v>165</v>
      </c>
      <c r="BE673" s="158" t="s">
        <v>856</v>
      </c>
      <c r="BF673" s="160">
        <v>450.8</v>
      </c>
      <c r="BG673" s="160">
        <v>399.8</v>
      </c>
      <c r="BH673" s="158" t="s">
        <v>883</v>
      </c>
      <c r="BI673" s="193">
        <v>7.5</v>
      </c>
      <c r="BJ673" s="159" t="s">
        <v>884</v>
      </c>
      <c r="BK673" s="160">
        <v>378</v>
      </c>
      <c r="BL673" s="160"/>
      <c r="BM673" s="160">
        <v>462</v>
      </c>
      <c r="BN673" s="158"/>
      <c r="BO673" s="159" t="s">
        <v>885</v>
      </c>
      <c r="BP673" s="159" t="s">
        <v>886</v>
      </c>
      <c r="BQ673" s="204" t="s">
        <v>887</v>
      </c>
      <c r="BR673" s="160">
        <v>2093367.78</v>
      </c>
      <c r="BS673" s="160">
        <v>187179.61</v>
      </c>
      <c r="BT673" s="160">
        <v>0</v>
      </c>
      <c r="BU673" s="138">
        <v>187179.61</v>
      </c>
      <c r="BV673" s="160">
        <v>187179.61</v>
      </c>
      <c r="BW673" s="160">
        <v>187179.61</v>
      </c>
      <c r="BX673" s="160">
        <v>0</v>
      </c>
      <c r="BY673" s="160">
        <v>186889.29</v>
      </c>
      <c r="BZ673" s="160">
        <v>186889.29</v>
      </c>
      <c r="CA673" s="160">
        <v>0</v>
      </c>
      <c r="CB673" s="160">
        <v>186889.29</v>
      </c>
      <c r="CC673" s="160">
        <v>186889.29</v>
      </c>
      <c r="CD673" s="160">
        <v>0</v>
      </c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  <c r="EH673" s="145"/>
      <c r="EI673" s="145"/>
      <c r="EJ673" s="145"/>
      <c r="EK673" s="145"/>
      <c r="EL673" s="145"/>
      <c r="EM673" s="145"/>
      <c r="EN673" s="145"/>
      <c r="EO673" s="145"/>
      <c r="EP673" s="145"/>
      <c r="EQ673" s="145"/>
      <c r="ER673" s="145"/>
      <c r="ES673" s="145"/>
      <c r="ET673" s="145"/>
      <c r="EU673" s="145"/>
      <c r="EV673" s="145"/>
      <c r="EW673" s="145"/>
      <c r="EX673" s="145"/>
      <c r="EY673" s="145"/>
      <c r="EZ673" s="145"/>
      <c r="FA673" s="145"/>
      <c r="FB673" s="145"/>
      <c r="FC673" s="145"/>
      <c r="FD673" s="145"/>
      <c r="FE673" s="145"/>
      <c r="FF673" s="145"/>
      <c r="FG673" s="145"/>
      <c r="FH673" s="145"/>
      <c r="FI673" s="145"/>
      <c r="FJ673" s="145"/>
      <c r="FK673" s="145"/>
      <c r="FL673" s="145"/>
      <c r="FM673" s="145"/>
      <c r="FN673" s="145"/>
      <c r="FO673" s="145"/>
      <c r="FP673" s="145"/>
      <c r="FQ673" s="145"/>
      <c r="FR673" s="145"/>
      <c r="FS673" s="145"/>
      <c r="FT673" s="146"/>
      <c r="FU673" s="147"/>
      <c r="FV673" s="147"/>
      <c r="FW673" s="147"/>
      <c r="FX673" s="147"/>
      <c r="FY673" s="147"/>
      <c r="FZ673" s="147"/>
      <c r="GA673" s="147"/>
      <c r="GB673" s="147"/>
      <c r="GC673" s="147"/>
      <c r="GD673" s="147"/>
      <c r="GE673" s="147"/>
      <c r="GF673" s="147"/>
      <c r="GG673" s="148"/>
      <c r="GH673" s="147"/>
      <c r="GI673" s="147"/>
      <c r="GJ673" s="147"/>
      <c r="GK673" s="147"/>
      <c r="GL673" s="147"/>
      <c r="GM673" s="147"/>
      <c r="GN673" s="147"/>
      <c r="GO673" s="147"/>
      <c r="GP673" s="147"/>
      <c r="GQ673" s="147"/>
      <c r="GR673" s="147"/>
      <c r="GS673" s="147"/>
      <c r="GT673" s="147"/>
      <c r="GU673" s="147"/>
      <c r="GV673" s="147"/>
      <c r="GW673" s="147"/>
      <c r="GX673" s="147"/>
      <c r="GY673" s="147"/>
      <c r="GZ673" s="147"/>
      <c r="HA673" s="147"/>
      <c r="HB673" s="147"/>
      <c r="HC673" s="147"/>
      <c r="HD673" s="147"/>
      <c r="HE673" s="147"/>
      <c r="HF673" s="147"/>
      <c r="HG673" s="147"/>
      <c r="HI673" s="147"/>
      <c r="HJ673" s="147"/>
      <c r="HK673" s="147"/>
      <c r="HL673" s="147"/>
      <c r="HM673" s="147"/>
    </row>
    <row r="674" spans="1:221" s="149" customFormat="1" ht="12" customHeight="1" x14ac:dyDescent="0.2">
      <c r="A674" s="150">
        <v>438</v>
      </c>
      <c r="B674" s="151" t="s">
        <v>2496</v>
      </c>
      <c r="C674" s="161"/>
      <c r="D674" s="161"/>
      <c r="E674" s="162"/>
      <c r="F674" s="154">
        <f t="shared" si="142"/>
        <v>74.279758949151599</v>
      </c>
      <c r="G674" s="306">
        <v>1958</v>
      </c>
      <c r="H674" s="281">
        <v>2025</v>
      </c>
      <c r="I674" s="154">
        <f t="shared" si="141"/>
        <v>197323.06</v>
      </c>
      <c r="J674" s="152">
        <f t="shared" si="136"/>
        <v>2872062.9</v>
      </c>
      <c r="K674" s="155">
        <f t="shared" si="137"/>
        <v>0</v>
      </c>
      <c r="L674" s="152">
        <v>0</v>
      </c>
      <c r="M674" s="152">
        <v>0</v>
      </c>
      <c r="N674" s="152">
        <v>0</v>
      </c>
      <c r="O674" s="152">
        <v>0</v>
      </c>
      <c r="P674" s="152">
        <v>0</v>
      </c>
      <c r="Q674" s="155"/>
      <c r="R674" s="155">
        <v>0</v>
      </c>
      <c r="S674" s="155"/>
      <c r="T674" s="155">
        <v>0</v>
      </c>
      <c r="U674" s="155"/>
      <c r="V674" s="155">
        <v>0</v>
      </c>
      <c r="W674" s="156">
        <v>0</v>
      </c>
      <c r="X674" s="155">
        <v>0</v>
      </c>
      <c r="Y674" s="157" t="s">
        <v>235</v>
      </c>
      <c r="Z674" s="155">
        <v>378</v>
      </c>
      <c r="AA674" s="155">
        <f t="shared" si="140"/>
        <v>2742820.07</v>
      </c>
      <c r="AB674" s="144">
        <v>0</v>
      </c>
      <c r="AC674" s="144">
        <v>0</v>
      </c>
      <c r="AD674" s="144">
        <v>0</v>
      </c>
      <c r="AE674" s="144">
        <v>0</v>
      </c>
      <c r="AF674" s="144">
        <v>0</v>
      </c>
      <c r="AG674" s="144">
        <v>0</v>
      </c>
      <c r="AH674" s="144">
        <v>0</v>
      </c>
      <c r="AI674" s="144">
        <v>0</v>
      </c>
      <c r="AJ674" s="144">
        <v>0</v>
      </c>
      <c r="AK674" s="144">
        <v>0</v>
      </c>
      <c r="AL674" s="144">
        <v>0</v>
      </c>
      <c r="AM674" s="144">
        <f t="shared" si="138"/>
        <v>86161.89</v>
      </c>
      <c r="AN674" s="144">
        <f t="shared" si="139"/>
        <v>43080.94</v>
      </c>
      <c r="AO674" s="144">
        <v>0</v>
      </c>
      <c r="AP674" s="144" t="s">
        <v>4526</v>
      </c>
      <c r="AQ674" s="294"/>
      <c r="AR674" s="144"/>
      <c r="AS674" s="271"/>
      <c r="AT674" s="144"/>
      <c r="AU674" s="144"/>
      <c r="AV674" s="158" t="s">
        <v>2494</v>
      </c>
      <c r="AW674" s="159" t="s">
        <v>2495</v>
      </c>
      <c r="AX674" s="159" t="s">
        <v>2496</v>
      </c>
      <c r="AY674" s="159" t="s">
        <v>878</v>
      </c>
      <c r="AZ674" s="159" t="s">
        <v>879</v>
      </c>
      <c r="BA674" s="158" t="s">
        <v>1145</v>
      </c>
      <c r="BB674" s="159" t="s">
        <v>891</v>
      </c>
      <c r="BC674" s="158" t="s">
        <v>166</v>
      </c>
      <c r="BD674" s="158" t="s">
        <v>165</v>
      </c>
      <c r="BE674" s="158" t="s">
        <v>858</v>
      </c>
      <c r="BF674" s="160">
        <v>452.1</v>
      </c>
      <c r="BG674" s="160">
        <v>400.1</v>
      </c>
      <c r="BH674" s="158" t="s">
        <v>883</v>
      </c>
      <c r="BI674" s="193">
        <v>7.5</v>
      </c>
      <c r="BJ674" s="159" t="s">
        <v>884</v>
      </c>
      <c r="BK674" s="160">
        <v>378</v>
      </c>
      <c r="BL674" s="160"/>
      <c r="BM674" s="160">
        <v>462</v>
      </c>
      <c r="BN674" s="158"/>
      <c r="BO674" s="159" t="s">
        <v>885</v>
      </c>
      <c r="BP674" s="159" t="s">
        <v>886</v>
      </c>
      <c r="BQ674" s="204" t="s">
        <v>887</v>
      </c>
      <c r="BR674" s="160">
        <v>2093367.78</v>
      </c>
      <c r="BS674" s="160">
        <v>197323.06</v>
      </c>
      <c r="BT674" s="160">
        <v>0</v>
      </c>
      <c r="BU674" s="138">
        <v>197323.06</v>
      </c>
      <c r="BV674" s="160">
        <v>197323.06</v>
      </c>
      <c r="BW674" s="160">
        <v>197323.06</v>
      </c>
      <c r="BX674" s="160">
        <v>0</v>
      </c>
      <c r="BY674" s="160">
        <v>197013.71</v>
      </c>
      <c r="BZ674" s="160">
        <v>197013.71</v>
      </c>
      <c r="CA674" s="160">
        <v>0</v>
      </c>
      <c r="CB674" s="160">
        <v>197013.71</v>
      </c>
      <c r="CC674" s="160">
        <v>197013.71</v>
      </c>
      <c r="CD674" s="160">
        <v>0</v>
      </c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  <c r="EH674" s="145"/>
      <c r="EI674" s="145"/>
      <c r="EJ674" s="145"/>
      <c r="EK674" s="145"/>
      <c r="EL674" s="145"/>
      <c r="EM674" s="145"/>
      <c r="EN674" s="145"/>
      <c r="EO674" s="145"/>
      <c r="EP674" s="145"/>
      <c r="EQ674" s="145"/>
      <c r="ER674" s="145"/>
      <c r="ES674" s="145"/>
      <c r="ET674" s="145"/>
      <c r="EU674" s="145"/>
      <c r="EV674" s="145"/>
      <c r="EW674" s="145"/>
      <c r="EX674" s="145"/>
      <c r="EY674" s="145"/>
      <c r="EZ674" s="145"/>
      <c r="FA674" s="145"/>
      <c r="FB674" s="145"/>
      <c r="FC674" s="145"/>
      <c r="FD674" s="145"/>
      <c r="FE674" s="145"/>
      <c r="FF674" s="145"/>
      <c r="FG674" s="145"/>
      <c r="FH674" s="145"/>
      <c r="FI674" s="145"/>
      <c r="FJ674" s="145"/>
      <c r="FK674" s="145"/>
      <c r="FL674" s="145"/>
      <c r="FM674" s="145"/>
      <c r="FN674" s="145"/>
      <c r="FO674" s="145"/>
      <c r="FP674" s="145"/>
      <c r="FQ674" s="145"/>
      <c r="FR674" s="145"/>
      <c r="FS674" s="145"/>
      <c r="FT674" s="146"/>
      <c r="FU674" s="147"/>
      <c r="FV674" s="147"/>
      <c r="FW674" s="147"/>
      <c r="FX674" s="147"/>
      <c r="FY674" s="147"/>
      <c r="FZ674" s="147"/>
      <c r="GA674" s="147"/>
      <c r="GB674" s="147"/>
      <c r="GC674" s="147"/>
      <c r="GD674" s="147"/>
      <c r="GE674" s="147"/>
      <c r="GF674" s="147"/>
      <c r="GG674" s="148"/>
      <c r="GH674" s="147"/>
      <c r="GI674" s="147"/>
      <c r="GJ674" s="147"/>
      <c r="GK674" s="147"/>
      <c r="GL674" s="147"/>
      <c r="GM674" s="147"/>
      <c r="GN674" s="147"/>
      <c r="GO674" s="147"/>
      <c r="GP674" s="147"/>
      <c r="GQ674" s="147"/>
      <c r="GR674" s="147"/>
      <c r="GS674" s="147"/>
      <c r="GT674" s="147"/>
      <c r="GU674" s="147"/>
      <c r="GV674" s="147"/>
      <c r="GW674" s="147"/>
      <c r="GX674" s="147"/>
      <c r="GY674" s="147"/>
      <c r="GZ674" s="147"/>
      <c r="HA674" s="147"/>
      <c r="HB674" s="147"/>
      <c r="HC674" s="147"/>
      <c r="HD674" s="147"/>
      <c r="HE674" s="147"/>
      <c r="HF674" s="147"/>
      <c r="HG674" s="147"/>
      <c r="HI674" s="147"/>
      <c r="HJ674" s="147"/>
      <c r="HK674" s="147"/>
      <c r="HL674" s="147"/>
      <c r="HM674" s="147"/>
    </row>
    <row r="675" spans="1:221" s="149" customFormat="1" ht="12" customHeight="1" x14ac:dyDescent="0.2">
      <c r="A675" s="150">
        <v>439</v>
      </c>
      <c r="B675" s="151" t="s">
        <v>2499</v>
      </c>
      <c r="C675" s="161"/>
      <c r="D675" s="161"/>
      <c r="E675" s="162"/>
      <c r="F675" s="154">
        <f t="shared" si="142"/>
        <v>25.559260548625215</v>
      </c>
      <c r="G675" s="306">
        <v>1972</v>
      </c>
      <c r="H675" s="281">
        <v>2025</v>
      </c>
      <c r="I675" s="154">
        <f t="shared" si="141"/>
        <v>1704105.2</v>
      </c>
      <c r="J675" s="152">
        <f t="shared" si="136"/>
        <v>9633354.5999999996</v>
      </c>
      <c r="K675" s="155">
        <f t="shared" si="137"/>
        <v>0</v>
      </c>
      <c r="L675" s="152">
        <v>0</v>
      </c>
      <c r="M675" s="152">
        <v>0</v>
      </c>
      <c r="N675" s="152">
        <v>0</v>
      </c>
      <c r="O675" s="152">
        <v>0</v>
      </c>
      <c r="P675" s="152">
        <v>0</v>
      </c>
      <c r="Q675" s="155"/>
      <c r="R675" s="155">
        <v>0</v>
      </c>
      <c r="S675" s="155"/>
      <c r="T675" s="155">
        <v>0</v>
      </c>
      <c r="U675" s="155"/>
      <c r="V675" s="155">
        <v>0</v>
      </c>
      <c r="W675" s="156">
        <v>0</v>
      </c>
      <c r="X675" s="155">
        <v>0</v>
      </c>
      <c r="Y675" s="157" t="s">
        <v>234</v>
      </c>
      <c r="Z675" s="155">
        <v>1090</v>
      </c>
      <c r="AA675" s="155">
        <f t="shared" si="140"/>
        <v>9199853.6400000006</v>
      </c>
      <c r="AB675" s="144">
        <v>0</v>
      </c>
      <c r="AC675" s="144">
        <v>0</v>
      </c>
      <c r="AD675" s="144">
        <v>0</v>
      </c>
      <c r="AE675" s="144">
        <v>0</v>
      </c>
      <c r="AF675" s="144">
        <v>0</v>
      </c>
      <c r="AG675" s="144">
        <v>0</v>
      </c>
      <c r="AH675" s="144">
        <v>0</v>
      </c>
      <c r="AI675" s="144">
        <v>0</v>
      </c>
      <c r="AJ675" s="144">
        <v>0</v>
      </c>
      <c r="AK675" s="144">
        <v>0</v>
      </c>
      <c r="AL675" s="144">
        <v>0</v>
      </c>
      <c r="AM675" s="144">
        <f t="shared" si="138"/>
        <v>289000.64</v>
      </c>
      <c r="AN675" s="144">
        <f t="shared" si="139"/>
        <v>144500.32</v>
      </c>
      <c r="AO675" s="144">
        <v>0</v>
      </c>
      <c r="AP675" s="144" t="s">
        <v>4526</v>
      </c>
      <c r="AQ675" s="294"/>
      <c r="AR675" s="144"/>
      <c r="AS675" s="271"/>
      <c r="AT675" s="144"/>
      <c r="AU675" s="144"/>
      <c r="AV675" s="158" t="s">
        <v>2497</v>
      </c>
      <c r="AW675" s="159" t="s">
        <v>2498</v>
      </c>
      <c r="AX675" s="159" t="s">
        <v>2499</v>
      </c>
      <c r="AY675" s="159" t="s">
        <v>878</v>
      </c>
      <c r="AZ675" s="159" t="s">
        <v>879</v>
      </c>
      <c r="BA675" s="158" t="s">
        <v>928</v>
      </c>
      <c r="BB675" s="159" t="s">
        <v>881</v>
      </c>
      <c r="BC675" s="158" t="s">
        <v>846</v>
      </c>
      <c r="BD675" s="158" t="s">
        <v>845</v>
      </c>
      <c r="BE675" s="158" t="s">
        <v>862</v>
      </c>
      <c r="BF675" s="160">
        <v>3821.3</v>
      </c>
      <c r="BG675" s="160">
        <v>3447</v>
      </c>
      <c r="BH675" s="158" t="s">
        <v>883</v>
      </c>
      <c r="BI675" s="193">
        <v>7.5</v>
      </c>
      <c r="BJ675" s="159" t="s">
        <v>892</v>
      </c>
      <c r="BK675" s="160">
        <v>1090</v>
      </c>
      <c r="BL675" s="160"/>
      <c r="BM675" s="160">
        <v>2722</v>
      </c>
      <c r="BN675" s="158"/>
      <c r="BO675" s="159" t="s">
        <v>885</v>
      </c>
      <c r="BP675" s="159" t="s">
        <v>886</v>
      </c>
      <c r="BQ675" s="204" t="s">
        <v>887</v>
      </c>
      <c r="BR675" s="160">
        <v>6288580.5999999996</v>
      </c>
      <c r="BS675" s="160">
        <v>1704105.2</v>
      </c>
      <c r="BT675" s="160">
        <v>0</v>
      </c>
      <c r="BU675" s="138">
        <v>1704105.2</v>
      </c>
      <c r="BV675" s="160">
        <v>1713744.06</v>
      </c>
      <c r="BW675" s="160">
        <v>1713744.06</v>
      </c>
      <c r="BX675" s="160">
        <v>0</v>
      </c>
      <c r="BY675" s="160">
        <v>1691417.54</v>
      </c>
      <c r="BZ675" s="160">
        <v>1691417.54</v>
      </c>
      <c r="CA675" s="160">
        <v>0</v>
      </c>
      <c r="CB675" s="160">
        <v>1701056.4</v>
      </c>
      <c r="CC675" s="160">
        <v>1701056.4</v>
      </c>
      <c r="CD675" s="160">
        <v>0</v>
      </c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  <c r="EH675" s="145"/>
      <c r="EI675" s="145"/>
      <c r="EJ675" s="145"/>
      <c r="EK675" s="145"/>
      <c r="EL675" s="145"/>
      <c r="EM675" s="145"/>
      <c r="EN675" s="145"/>
      <c r="EO675" s="145"/>
      <c r="EP675" s="145"/>
      <c r="EQ675" s="145"/>
      <c r="ER675" s="145"/>
      <c r="ES675" s="145"/>
      <c r="ET675" s="145"/>
      <c r="EU675" s="145"/>
      <c r="EV675" s="145"/>
      <c r="EW675" s="145"/>
      <c r="EX675" s="145"/>
      <c r="EY675" s="145"/>
      <c r="EZ675" s="145"/>
      <c r="FA675" s="145"/>
      <c r="FB675" s="145"/>
      <c r="FC675" s="145"/>
      <c r="FD675" s="145"/>
      <c r="FE675" s="145"/>
      <c r="FF675" s="145"/>
      <c r="FG675" s="145"/>
      <c r="FH675" s="145"/>
      <c r="FI675" s="145"/>
      <c r="FJ675" s="145"/>
      <c r="FK675" s="145"/>
      <c r="FL675" s="145"/>
      <c r="FM675" s="145"/>
      <c r="FN675" s="145"/>
      <c r="FO675" s="145"/>
      <c r="FP675" s="145"/>
      <c r="FQ675" s="145"/>
      <c r="FR675" s="145"/>
      <c r="FS675" s="145"/>
      <c r="FT675" s="146"/>
      <c r="FU675" s="147"/>
      <c r="FV675" s="147"/>
      <c r="FW675" s="147"/>
      <c r="FX675" s="147"/>
      <c r="FY675" s="147"/>
      <c r="FZ675" s="147"/>
      <c r="GA675" s="147"/>
      <c r="GB675" s="147"/>
      <c r="GC675" s="147"/>
      <c r="GD675" s="147"/>
      <c r="GE675" s="147"/>
      <c r="GF675" s="147"/>
      <c r="GG675" s="148"/>
      <c r="GH675" s="147"/>
      <c r="GI675" s="147"/>
      <c r="GJ675" s="147"/>
      <c r="GK675" s="147"/>
      <c r="GL675" s="147"/>
      <c r="GM675" s="147"/>
      <c r="GN675" s="147"/>
      <c r="GO675" s="147"/>
      <c r="GP675" s="147"/>
      <c r="GQ675" s="147"/>
      <c r="GR675" s="147"/>
      <c r="GS675" s="147"/>
      <c r="GT675" s="147"/>
      <c r="GU675" s="147"/>
      <c r="GV675" s="147"/>
      <c r="GW675" s="147"/>
      <c r="GX675" s="147"/>
      <c r="GY675" s="147"/>
      <c r="GZ675" s="147"/>
      <c r="HA675" s="147"/>
      <c r="HB675" s="147"/>
      <c r="HC675" s="147"/>
      <c r="HD675" s="147"/>
      <c r="HE675" s="147"/>
      <c r="HF675" s="147"/>
      <c r="HG675" s="147"/>
      <c r="HI675" s="147"/>
      <c r="HJ675" s="147"/>
      <c r="HK675" s="147"/>
      <c r="HL675" s="147"/>
      <c r="HM675" s="147"/>
    </row>
    <row r="676" spans="1:221" s="149" customFormat="1" ht="12" customHeight="1" x14ac:dyDescent="0.2">
      <c r="A676" s="150">
        <v>440</v>
      </c>
      <c r="B676" s="151" t="s">
        <v>2502</v>
      </c>
      <c r="C676" s="161"/>
      <c r="D676" s="161"/>
      <c r="E676" s="162"/>
      <c r="F676" s="154">
        <f t="shared" si="142"/>
        <v>57.570655109489046</v>
      </c>
      <c r="G676" s="306">
        <v>1966</v>
      </c>
      <c r="H676" s="281">
        <v>2025</v>
      </c>
      <c r="I676" s="154">
        <f t="shared" si="141"/>
        <v>236218.41</v>
      </c>
      <c r="J676" s="152">
        <f t="shared" si="136"/>
        <v>3075603.12</v>
      </c>
      <c r="K676" s="155">
        <f t="shared" si="137"/>
        <v>0</v>
      </c>
      <c r="L676" s="152">
        <v>0</v>
      </c>
      <c r="M676" s="152">
        <v>0</v>
      </c>
      <c r="N676" s="152">
        <v>0</v>
      </c>
      <c r="O676" s="152">
        <v>0</v>
      </c>
      <c r="P676" s="152">
        <v>0</v>
      </c>
      <c r="Q676" s="155"/>
      <c r="R676" s="155">
        <v>0</v>
      </c>
      <c r="S676" s="155"/>
      <c r="T676" s="155">
        <v>0</v>
      </c>
      <c r="U676" s="155"/>
      <c r="V676" s="155">
        <v>0</v>
      </c>
      <c r="W676" s="156">
        <v>0</v>
      </c>
      <c r="X676" s="155">
        <v>0</v>
      </c>
      <c r="Y676" s="157" t="s">
        <v>234</v>
      </c>
      <c r="Z676" s="155">
        <v>348</v>
      </c>
      <c r="AA676" s="155">
        <f t="shared" si="140"/>
        <v>2937200.98</v>
      </c>
      <c r="AB676" s="144">
        <v>0</v>
      </c>
      <c r="AC676" s="144">
        <v>0</v>
      </c>
      <c r="AD676" s="144">
        <v>0</v>
      </c>
      <c r="AE676" s="144">
        <v>0</v>
      </c>
      <c r="AF676" s="144">
        <v>0</v>
      </c>
      <c r="AG676" s="144">
        <v>0</v>
      </c>
      <c r="AH676" s="144">
        <v>0</v>
      </c>
      <c r="AI676" s="144">
        <v>0</v>
      </c>
      <c r="AJ676" s="144">
        <v>0</v>
      </c>
      <c r="AK676" s="144">
        <v>0</v>
      </c>
      <c r="AL676" s="144">
        <v>0</v>
      </c>
      <c r="AM676" s="144">
        <f t="shared" si="138"/>
        <v>92268.09</v>
      </c>
      <c r="AN676" s="144">
        <f t="shared" si="139"/>
        <v>46134.05</v>
      </c>
      <c r="AO676" s="144">
        <v>0</v>
      </c>
      <c r="AP676" s="144" t="s">
        <v>4526</v>
      </c>
      <c r="AQ676" s="294"/>
      <c r="AR676" s="144"/>
      <c r="AS676" s="271"/>
      <c r="AT676" s="144"/>
      <c r="AU676" s="144"/>
      <c r="AV676" s="158" t="s">
        <v>2500</v>
      </c>
      <c r="AW676" s="159" t="s">
        <v>2501</v>
      </c>
      <c r="AX676" s="159" t="s">
        <v>2502</v>
      </c>
      <c r="AY676" s="159" t="s">
        <v>878</v>
      </c>
      <c r="AZ676" s="159" t="s">
        <v>879</v>
      </c>
      <c r="BA676" s="158" t="s">
        <v>942</v>
      </c>
      <c r="BB676" s="159" t="s">
        <v>891</v>
      </c>
      <c r="BC676" s="158" t="s">
        <v>166</v>
      </c>
      <c r="BD676" s="158" t="s">
        <v>166</v>
      </c>
      <c r="BE676" s="158" t="s">
        <v>2139</v>
      </c>
      <c r="BF676" s="160">
        <v>604.29999999999995</v>
      </c>
      <c r="BG676" s="160">
        <v>548</v>
      </c>
      <c r="BH676" s="158" t="s">
        <v>883</v>
      </c>
      <c r="BI676" s="193">
        <v>7.5</v>
      </c>
      <c r="BJ676" s="159" t="s">
        <v>892</v>
      </c>
      <c r="BK676" s="160">
        <v>348</v>
      </c>
      <c r="BL676" s="160"/>
      <c r="BM676" s="160">
        <v>582</v>
      </c>
      <c r="BN676" s="158"/>
      <c r="BO676" s="159" t="s">
        <v>885</v>
      </c>
      <c r="BP676" s="159" t="s">
        <v>886</v>
      </c>
      <c r="BQ676" s="204" t="s">
        <v>887</v>
      </c>
      <c r="BR676" s="160">
        <v>2007730.32</v>
      </c>
      <c r="BS676" s="160">
        <v>236218.41</v>
      </c>
      <c r="BT676" s="160">
        <v>0</v>
      </c>
      <c r="BU676" s="138">
        <v>236218.41</v>
      </c>
      <c r="BV676" s="160">
        <v>236218.41</v>
      </c>
      <c r="BW676" s="160">
        <v>236218.41</v>
      </c>
      <c r="BX676" s="160">
        <v>0</v>
      </c>
      <c r="BY676" s="160">
        <v>233802.56</v>
      </c>
      <c r="BZ676" s="160">
        <v>233802.56</v>
      </c>
      <c r="CA676" s="160">
        <v>0</v>
      </c>
      <c r="CB676" s="160">
        <v>233802.56</v>
      </c>
      <c r="CC676" s="160">
        <v>233802.56</v>
      </c>
      <c r="CD676" s="160">
        <v>0</v>
      </c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  <c r="EH676" s="145"/>
      <c r="EI676" s="145"/>
      <c r="EJ676" s="145"/>
      <c r="EK676" s="145"/>
      <c r="EL676" s="145"/>
      <c r="EM676" s="145"/>
      <c r="EN676" s="145"/>
      <c r="EO676" s="145"/>
      <c r="EP676" s="145"/>
      <c r="EQ676" s="145"/>
      <c r="ER676" s="145"/>
      <c r="ES676" s="145"/>
      <c r="ET676" s="145"/>
      <c r="EU676" s="145"/>
      <c r="EV676" s="145"/>
      <c r="EW676" s="145"/>
      <c r="EX676" s="145"/>
      <c r="EY676" s="145"/>
      <c r="EZ676" s="145"/>
      <c r="FA676" s="145"/>
      <c r="FB676" s="145"/>
      <c r="FC676" s="145"/>
      <c r="FD676" s="145"/>
      <c r="FE676" s="145"/>
      <c r="FF676" s="145"/>
      <c r="FG676" s="145"/>
      <c r="FH676" s="145"/>
      <c r="FI676" s="145"/>
      <c r="FJ676" s="145"/>
      <c r="FK676" s="145"/>
      <c r="FL676" s="145"/>
      <c r="FM676" s="145"/>
      <c r="FN676" s="145"/>
      <c r="FO676" s="145"/>
      <c r="FP676" s="145"/>
      <c r="FQ676" s="145"/>
      <c r="FR676" s="145"/>
      <c r="FS676" s="145"/>
      <c r="FT676" s="146"/>
      <c r="FU676" s="147"/>
      <c r="FV676" s="147"/>
      <c r="FW676" s="147"/>
      <c r="FX676" s="147"/>
      <c r="FY676" s="147"/>
      <c r="FZ676" s="147"/>
      <c r="GA676" s="147"/>
      <c r="GB676" s="147"/>
      <c r="GC676" s="147"/>
      <c r="GD676" s="147"/>
      <c r="GE676" s="147"/>
      <c r="GF676" s="147"/>
      <c r="GG676" s="148"/>
      <c r="GH676" s="147"/>
      <c r="GI676" s="147"/>
      <c r="GJ676" s="147"/>
      <c r="GK676" s="147"/>
      <c r="GL676" s="147"/>
      <c r="GM676" s="147"/>
      <c r="GN676" s="147"/>
      <c r="GO676" s="147"/>
      <c r="GP676" s="147"/>
      <c r="GQ676" s="147"/>
      <c r="GR676" s="147"/>
      <c r="GS676" s="147"/>
      <c r="GT676" s="147"/>
      <c r="GU676" s="147"/>
      <c r="GV676" s="147"/>
      <c r="GW676" s="147"/>
      <c r="GX676" s="147"/>
      <c r="GY676" s="147"/>
      <c r="GZ676" s="147"/>
      <c r="HA676" s="147"/>
      <c r="HB676" s="147"/>
      <c r="HC676" s="147"/>
      <c r="HD676" s="147"/>
      <c r="HE676" s="147"/>
      <c r="HF676" s="147"/>
      <c r="HG676" s="147"/>
      <c r="HI676" s="147"/>
      <c r="HJ676" s="147"/>
      <c r="HK676" s="147"/>
      <c r="HL676" s="147"/>
      <c r="HM676" s="147"/>
    </row>
    <row r="677" spans="1:221" s="149" customFormat="1" ht="12" customHeight="1" x14ac:dyDescent="0.2">
      <c r="A677" s="150">
        <v>441</v>
      </c>
      <c r="B677" s="151" t="s">
        <v>2505</v>
      </c>
      <c r="C677" s="161"/>
      <c r="D677" s="161"/>
      <c r="E677" s="162"/>
      <c r="F677" s="154">
        <f t="shared" si="142"/>
        <v>28.715664626880233</v>
      </c>
      <c r="G677" s="306">
        <v>1970</v>
      </c>
      <c r="H677" s="281">
        <v>2025</v>
      </c>
      <c r="I677" s="154">
        <f t="shared" si="141"/>
        <v>1282520.8500000001</v>
      </c>
      <c r="J677" s="152">
        <f t="shared" si="136"/>
        <v>8053933.0099999998</v>
      </c>
      <c r="K677" s="155">
        <f t="shared" si="137"/>
        <v>0</v>
      </c>
      <c r="L677" s="152">
        <v>0</v>
      </c>
      <c r="M677" s="152">
        <v>0</v>
      </c>
      <c r="N677" s="152">
        <v>0</v>
      </c>
      <c r="O677" s="152">
        <v>0</v>
      </c>
      <c r="P677" s="152">
        <v>0</v>
      </c>
      <c r="Q677" s="155"/>
      <c r="R677" s="155">
        <v>0</v>
      </c>
      <c r="S677" s="155"/>
      <c r="T677" s="155">
        <v>0</v>
      </c>
      <c r="U677" s="155"/>
      <c r="V677" s="155">
        <v>0</v>
      </c>
      <c r="W677" s="156">
        <v>0</v>
      </c>
      <c r="X677" s="155">
        <v>0</v>
      </c>
      <c r="Y677" s="157" t="s">
        <v>235</v>
      </c>
      <c r="Z677" s="155">
        <v>1060</v>
      </c>
      <c r="AA677" s="155">
        <f t="shared" si="140"/>
        <v>7691506.0199999996</v>
      </c>
      <c r="AB677" s="144">
        <v>0</v>
      </c>
      <c r="AC677" s="144">
        <v>0</v>
      </c>
      <c r="AD677" s="144">
        <v>0</v>
      </c>
      <c r="AE677" s="144">
        <v>0</v>
      </c>
      <c r="AF677" s="144">
        <v>0</v>
      </c>
      <c r="AG677" s="144">
        <v>0</v>
      </c>
      <c r="AH677" s="144">
        <v>0</v>
      </c>
      <c r="AI677" s="144">
        <v>0</v>
      </c>
      <c r="AJ677" s="144">
        <v>0</v>
      </c>
      <c r="AK677" s="144">
        <v>0</v>
      </c>
      <c r="AL677" s="144">
        <v>0</v>
      </c>
      <c r="AM677" s="144">
        <f t="shared" si="138"/>
        <v>241617.99</v>
      </c>
      <c r="AN677" s="144">
        <f t="shared" si="139"/>
        <v>120809</v>
      </c>
      <c r="AO677" s="144">
        <v>0</v>
      </c>
      <c r="AP677" s="144" t="s">
        <v>4526</v>
      </c>
      <c r="AQ677" s="294"/>
      <c r="AR677" s="144"/>
      <c r="AS677" s="271"/>
      <c r="AT677" s="144"/>
      <c r="AU677" s="144"/>
      <c r="AV677" s="158" t="s">
        <v>2503</v>
      </c>
      <c r="AW677" s="159" t="s">
        <v>2504</v>
      </c>
      <c r="AX677" s="159" t="s">
        <v>2505</v>
      </c>
      <c r="AY677" s="159" t="s">
        <v>878</v>
      </c>
      <c r="AZ677" s="159" t="s">
        <v>879</v>
      </c>
      <c r="BA677" s="158" t="s">
        <v>901</v>
      </c>
      <c r="BB677" s="159" t="s">
        <v>891</v>
      </c>
      <c r="BC677" s="158" t="s">
        <v>846</v>
      </c>
      <c r="BD677" s="158" t="s">
        <v>845</v>
      </c>
      <c r="BE677" s="158" t="s">
        <v>1399</v>
      </c>
      <c r="BF677" s="160">
        <v>3015.6</v>
      </c>
      <c r="BG677" s="160">
        <v>2620.1</v>
      </c>
      <c r="BH677" s="158" t="s">
        <v>883</v>
      </c>
      <c r="BI677" s="193">
        <v>7.5</v>
      </c>
      <c r="BJ677" s="159" t="s">
        <v>884</v>
      </c>
      <c r="BK677" s="160">
        <v>1060</v>
      </c>
      <c r="BL677" s="160"/>
      <c r="BM677" s="160">
        <v>423.4</v>
      </c>
      <c r="BN677" s="158"/>
      <c r="BO677" s="159" t="s">
        <v>885</v>
      </c>
      <c r="BP677" s="159" t="s">
        <v>886</v>
      </c>
      <c r="BQ677" s="204" t="s">
        <v>887</v>
      </c>
      <c r="BR677" s="160">
        <v>5870290.5999999996</v>
      </c>
      <c r="BS677" s="160">
        <v>1282520.8500000001</v>
      </c>
      <c r="BT677" s="160">
        <v>0</v>
      </c>
      <c r="BU677" s="138">
        <v>1282520.8500000001</v>
      </c>
      <c r="BV677" s="160">
        <v>1285037.74</v>
      </c>
      <c r="BW677" s="160">
        <v>1285037.74</v>
      </c>
      <c r="BX677" s="160">
        <v>0</v>
      </c>
      <c r="BY677" s="160">
        <v>1269708.42</v>
      </c>
      <c r="BZ677" s="160">
        <v>1269708.42</v>
      </c>
      <c r="CA677" s="160">
        <v>0</v>
      </c>
      <c r="CB677" s="160">
        <v>1272225.31</v>
      </c>
      <c r="CC677" s="160">
        <v>1272225.31</v>
      </c>
      <c r="CD677" s="160">
        <v>0</v>
      </c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  <c r="EH677" s="145"/>
      <c r="EI677" s="145"/>
      <c r="EJ677" s="145"/>
      <c r="EK677" s="145"/>
      <c r="EL677" s="145"/>
      <c r="EM677" s="145"/>
      <c r="EN677" s="145"/>
      <c r="EO677" s="145"/>
      <c r="EP677" s="145"/>
      <c r="EQ677" s="145"/>
      <c r="ER677" s="145"/>
      <c r="ES677" s="145"/>
      <c r="ET677" s="145"/>
      <c r="EU677" s="145"/>
      <c r="EV677" s="145"/>
      <c r="EW677" s="145"/>
      <c r="EX677" s="145"/>
      <c r="EY677" s="145"/>
      <c r="EZ677" s="145"/>
      <c r="FA677" s="145"/>
      <c r="FB677" s="145"/>
      <c r="FC677" s="145"/>
      <c r="FD677" s="145"/>
      <c r="FE677" s="145"/>
      <c r="FF677" s="145"/>
      <c r="FG677" s="145"/>
      <c r="FH677" s="145"/>
      <c r="FI677" s="145"/>
      <c r="FJ677" s="145"/>
      <c r="FK677" s="145"/>
      <c r="FL677" s="145"/>
      <c r="FM677" s="145"/>
      <c r="FN677" s="145"/>
      <c r="FO677" s="145"/>
      <c r="FP677" s="145"/>
      <c r="FQ677" s="145"/>
      <c r="FR677" s="145"/>
      <c r="FS677" s="145"/>
      <c r="FT677" s="146"/>
      <c r="FU677" s="147"/>
      <c r="FV677" s="147"/>
      <c r="FW677" s="147"/>
      <c r="FX677" s="147"/>
      <c r="FY677" s="147"/>
      <c r="FZ677" s="147"/>
      <c r="GA677" s="147"/>
      <c r="GB677" s="147"/>
      <c r="GC677" s="147"/>
      <c r="GD677" s="147"/>
      <c r="GE677" s="147"/>
      <c r="GF677" s="147"/>
      <c r="GG677" s="148"/>
      <c r="GH677" s="147"/>
      <c r="GI677" s="147"/>
      <c r="GJ677" s="147"/>
      <c r="GK677" s="147"/>
      <c r="GL677" s="147"/>
      <c r="GM677" s="147"/>
      <c r="GN677" s="147"/>
      <c r="GO677" s="147"/>
      <c r="GP677" s="147"/>
      <c r="GQ677" s="147"/>
      <c r="GR677" s="147"/>
      <c r="GS677" s="147"/>
      <c r="GT677" s="147"/>
      <c r="GU677" s="147"/>
      <c r="GV677" s="147"/>
      <c r="GW677" s="147"/>
      <c r="GX677" s="147"/>
      <c r="GY677" s="147"/>
      <c r="GZ677" s="147"/>
      <c r="HA677" s="147"/>
      <c r="HB677" s="147"/>
      <c r="HC677" s="147"/>
      <c r="HD677" s="147"/>
      <c r="HE677" s="147"/>
      <c r="HF677" s="147"/>
      <c r="HG677" s="147"/>
      <c r="HI677" s="147"/>
      <c r="HJ677" s="147"/>
      <c r="HK677" s="147"/>
      <c r="HL677" s="147"/>
      <c r="HM677" s="147"/>
    </row>
    <row r="678" spans="1:221" s="149" customFormat="1" ht="12" customHeight="1" x14ac:dyDescent="0.2">
      <c r="A678" s="150">
        <v>442</v>
      </c>
      <c r="B678" s="151" t="s">
        <v>2508</v>
      </c>
      <c r="C678" s="161"/>
      <c r="D678" s="161"/>
      <c r="E678" s="162"/>
      <c r="F678" s="154">
        <f t="shared" si="142"/>
        <v>27.705083158271623</v>
      </c>
      <c r="G678" s="306">
        <v>1970</v>
      </c>
      <c r="H678" s="281">
        <v>2025</v>
      </c>
      <c r="I678" s="154">
        <f t="shared" si="141"/>
        <v>1773341.24</v>
      </c>
      <c r="J678" s="152">
        <f t="shared" si="136"/>
        <v>10517148.6</v>
      </c>
      <c r="K678" s="155">
        <f t="shared" si="137"/>
        <v>0</v>
      </c>
      <c r="L678" s="152">
        <v>0</v>
      </c>
      <c r="M678" s="152">
        <v>0</v>
      </c>
      <c r="N678" s="152">
        <v>0</v>
      </c>
      <c r="O678" s="152">
        <v>0</v>
      </c>
      <c r="P678" s="152">
        <v>0</v>
      </c>
      <c r="Q678" s="155"/>
      <c r="R678" s="155">
        <v>0</v>
      </c>
      <c r="S678" s="155"/>
      <c r="T678" s="155">
        <v>0</v>
      </c>
      <c r="U678" s="155"/>
      <c r="V678" s="155">
        <v>0</v>
      </c>
      <c r="W678" s="156">
        <v>0</v>
      </c>
      <c r="X678" s="155">
        <v>0</v>
      </c>
      <c r="Y678" s="157" t="s">
        <v>234</v>
      </c>
      <c r="Z678" s="155">
        <v>1190</v>
      </c>
      <c r="AA678" s="155">
        <f t="shared" si="140"/>
        <v>10043876.91</v>
      </c>
      <c r="AB678" s="144">
        <v>0</v>
      </c>
      <c r="AC678" s="144">
        <v>0</v>
      </c>
      <c r="AD678" s="144">
        <v>0</v>
      </c>
      <c r="AE678" s="144">
        <v>0</v>
      </c>
      <c r="AF678" s="144">
        <v>0</v>
      </c>
      <c r="AG678" s="144">
        <v>0</v>
      </c>
      <c r="AH678" s="144">
        <v>0</v>
      </c>
      <c r="AI678" s="144">
        <v>0</v>
      </c>
      <c r="AJ678" s="144">
        <v>0</v>
      </c>
      <c r="AK678" s="144">
        <v>0</v>
      </c>
      <c r="AL678" s="144">
        <v>0</v>
      </c>
      <c r="AM678" s="144">
        <f t="shared" si="138"/>
        <v>315514.46000000002</v>
      </c>
      <c r="AN678" s="144">
        <f t="shared" si="139"/>
        <v>157757.23000000001</v>
      </c>
      <c r="AO678" s="144">
        <v>0</v>
      </c>
      <c r="AP678" s="144" t="s">
        <v>4526</v>
      </c>
      <c r="AQ678" s="294"/>
      <c r="AR678" s="144"/>
      <c r="AS678" s="271"/>
      <c r="AT678" s="144"/>
      <c r="AU678" s="144"/>
      <c r="AV678" s="158" t="s">
        <v>2506</v>
      </c>
      <c r="AW678" s="159" t="s">
        <v>2507</v>
      </c>
      <c r="AX678" s="159" t="s">
        <v>2508</v>
      </c>
      <c r="AY678" s="159" t="s">
        <v>878</v>
      </c>
      <c r="AZ678" s="159" t="s">
        <v>879</v>
      </c>
      <c r="BA678" s="158" t="s">
        <v>901</v>
      </c>
      <c r="BB678" s="159" t="s">
        <v>881</v>
      </c>
      <c r="BC678" s="158" t="s">
        <v>846</v>
      </c>
      <c r="BD678" s="158" t="s">
        <v>845</v>
      </c>
      <c r="BE678" s="158" t="s">
        <v>165</v>
      </c>
      <c r="BF678" s="160">
        <v>3874.8</v>
      </c>
      <c r="BG678" s="160">
        <v>3506.7</v>
      </c>
      <c r="BH678" s="158" t="s">
        <v>883</v>
      </c>
      <c r="BI678" s="193">
        <v>7.5</v>
      </c>
      <c r="BJ678" s="159" t="s">
        <v>892</v>
      </c>
      <c r="BK678" s="160">
        <v>1190</v>
      </c>
      <c r="BL678" s="160"/>
      <c r="BM678" s="160">
        <v>2722</v>
      </c>
      <c r="BN678" s="158"/>
      <c r="BO678" s="159" t="s">
        <v>885</v>
      </c>
      <c r="BP678" s="159" t="s">
        <v>886</v>
      </c>
      <c r="BQ678" s="204" t="s">
        <v>887</v>
      </c>
      <c r="BR678" s="160">
        <v>6865514.5999999996</v>
      </c>
      <c r="BS678" s="160">
        <v>1773341.24</v>
      </c>
      <c r="BT678" s="160">
        <v>0</v>
      </c>
      <c r="BU678" s="138">
        <v>1773341.24</v>
      </c>
      <c r="BV678" s="160">
        <v>1773341.24</v>
      </c>
      <c r="BW678" s="160">
        <v>1773341.24</v>
      </c>
      <c r="BX678" s="160">
        <v>0</v>
      </c>
      <c r="BY678" s="160">
        <v>1764845.68</v>
      </c>
      <c r="BZ678" s="160">
        <v>1764845.68</v>
      </c>
      <c r="CA678" s="160">
        <v>0</v>
      </c>
      <c r="CB678" s="160">
        <v>1764845.68</v>
      </c>
      <c r="CC678" s="160">
        <v>1764845.68</v>
      </c>
      <c r="CD678" s="160">
        <v>0</v>
      </c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  <c r="EH678" s="145"/>
      <c r="EI678" s="145"/>
      <c r="EJ678" s="145"/>
      <c r="EK678" s="145"/>
      <c r="EL678" s="145"/>
      <c r="EM678" s="145"/>
      <c r="EN678" s="145"/>
      <c r="EO678" s="145"/>
      <c r="EP678" s="145"/>
      <c r="EQ678" s="145"/>
      <c r="ER678" s="145"/>
      <c r="ES678" s="145"/>
      <c r="ET678" s="145"/>
      <c r="EU678" s="145"/>
      <c r="EV678" s="145"/>
      <c r="EW678" s="145"/>
      <c r="EX678" s="145"/>
      <c r="EY678" s="145"/>
      <c r="EZ678" s="145"/>
      <c r="FA678" s="145"/>
      <c r="FB678" s="145"/>
      <c r="FC678" s="145"/>
      <c r="FD678" s="145"/>
      <c r="FE678" s="145"/>
      <c r="FF678" s="145"/>
      <c r="FG678" s="145"/>
      <c r="FH678" s="145"/>
      <c r="FI678" s="145"/>
      <c r="FJ678" s="145"/>
      <c r="FK678" s="145"/>
      <c r="FL678" s="145"/>
      <c r="FM678" s="145"/>
      <c r="FN678" s="145"/>
      <c r="FO678" s="145"/>
      <c r="FP678" s="145"/>
      <c r="FQ678" s="145"/>
      <c r="FR678" s="145"/>
      <c r="FS678" s="145"/>
      <c r="FT678" s="146"/>
      <c r="FU678" s="147"/>
      <c r="FV678" s="147"/>
      <c r="FW678" s="147"/>
      <c r="FX678" s="147"/>
      <c r="FY678" s="147"/>
      <c r="FZ678" s="147"/>
      <c r="GA678" s="147"/>
      <c r="GB678" s="147"/>
      <c r="GC678" s="147"/>
      <c r="GD678" s="147"/>
      <c r="GE678" s="147"/>
      <c r="GF678" s="147"/>
      <c r="GG678" s="148"/>
      <c r="GH678" s="147"/>
      <c r="GI678" s="147"/>
      <c r="GJ678" s="147"/>
      <c r="GK678" s="147"/>
      <c r="GL678" s="147"/>
      <c r="GM678" s="147"/>
      <c r="GN678" s="147"/>
      <c r="GO678" s="147"/>
      <c r="GP678" s="147"/>
      <c r="GQ678" s="147"/>
      <c r="GR678" s="147"/>
      <c r="GS678" s="147"/>
      <c r="GT678" s="147"/>
      <c r="GU678" s="147"/>
      <c r="GV678" s="147"/>
      <c r="GW678" s="147"/>
      <c r="GX678" s="147"/>
      <c r="GY678" s="147"/>
      <c r="GZ678" s="147"/>
      <c r="HA678" s="147"/>
      <c r="HB678" s="147"/>
      <c r="HC678" s="147"/>
      <c r="HD678" s="147"/>
      <c r="HE678" s="147"/>
      <c r="HF678" s="147"/>
      <c r="HG678" s="147"/>
      <c r="HI678" s="147"/>
      <c r="HJ678" s="147"/>
      <c r="HK678" s="147"/>
      <c r="HL678" s="147"/>
      <c r="HM678" s="147"/>
    </row>
    <row r="679" spans="1:221" s="149" customFormat="1" ht="12" customHeight="1" x14ac:dyDescent="0.2">
      <c r="A679" s="150">
        <v>443</v>
      </c>
      <c r="B679" s="151" t="s">
        <v>2511</v>
      </c>
      <c r="C679" s="161"/>
      <c r="D679" s="161"/>
      <c r="E679" s="162"/>
      <c r="F679" s="154">
        <f t="shared" si="142"/>
        <v>23.585765758842577</v>
      </c>
      <c r="G679" s="306">
        <v>1984</v>
      </c>
      <c r="H679" s="281">
        <v>2023</v>
      </c>
      <c r="I679" s="154">
        <f t="shared" si="141"/>
        <v>1079042.6299999999</v>
      </c>
      <c r="J679" s="152">
        <f t="shared" si="136"/>
        <v>5682795.4199999999</v>
      </c>
      <c r="K679" s="155">
        <f t="shared" si="137"/>
        <v>0</v>
      </c>
      <c r="L679" s="152">
        <v>0</v>
      </c>
      <c r="M679" s="152">
        <v>0</v>
      </c>
      <c r="N679" s="152">
        <v>0</v>
      </c>
      <c r="O679" s="152">
        <v>0</v>
      </c>
      <c r="P679" s="152">
        <v>0</v>
      </c>
      <c r="Q679" s="155"/>
      <c r="R679" s="155">
        <v>0</v>
      </c>
      <c r="S679" s="155"/>
      <c r="T679" s="155">
        <v>0</v>
      </c>
      <c r="U679" s="155"/>
      <c r="V679" s="155">
        <v>0</v>
      </c>
      <c r="W679" s="156">
        <v>0</v>
      </c>
      <c r="X679" s="155">
        <v>0</v>
      </c>
      <c r="Y679" s="157" t="s">
        <v>234</v>
      </c>
      <c r="Z679" s="155">
        <v>643</v>
      </c>
      <c r="AA679" s="155">
        <f t="shared" si="140"/>
        <v>5427069.6299999999</v>
      </c>
      <c r="AB679" s="144">
        <v>0</v>
      </c>
      <c r="AC679" s="144">
        <v>0</v>
      </c>
      <c r="AD679" s="144">
        <v>0</v>
      </c>
      <c r="AE679" s="144">
        <v>0</v>
      </c>
      <c r="AF679" s="144">
        <v>0</v>
      </c>
      <c r="AG679" s="144">
        <v>0</v>
      </c>
      <c r="AH679" s="144">
        <v>0</v>
      </c>
      <c r="AI679" s="144">
        <v>0</v>
      </c>
      <c r="AJ679" s="144">
        <v>0</v>
      </c>
      <c r="AK679" s="144">
        <v>0</v>
      </c>
      <c r="AL679" s="144">
        <v>0</v>
      </c>
      <c r="AM679" s="144">
        <f t="shared" si="138"/>
        <v>170483.86</v>
      </c>
      <c r="AN679" s="144">
        <f t="shared" si="139"/>
        <v>85241.93</v>
      </c>
      <c r="AO679" s="144">
        <v>0</v>
      </c>
      <c r="AP679" s="144" t="s">
        <v>4526</v>
      </c>
      <c r="AQ679" s="294"/>
      <c r="AR679" s="144"/>
      <c r="AS679" s="271"/>
      <c r="AT679" s="144"/>
      <c r="AU679" s="144"/>
      <c r="AV679" s="158" t="s">
        <v>2509</v>
      </c>
      <c r="AW679" s="159" t="s">
        <v>2510</v>
      </c>
      <c r="AX679" s="159" t="s">
        <v>2511</v>
      </c>
      <c r="AY679" s="159" t="s">
        <v>878</v>
      </c>
      <c r="AZ679" s="159" t="s">
        <v>879</v>
      </c>
      <c r="BA679" s="158" t="s">
        <v>907</v>
      </c>
      <c r="BB679" s="159" t="s">
        <v>2435</v>
      </c>
      <c r="BC679" s="158" t="s">
        <v>846</v>
      </c>
      <c r="BD679" s="158" t="s">
        <v>844</v>
      </c>
      <c r="BE679" s="158" t="s">
        <v>1472</v>
      </c>
      <c r="BF679" s="160">
        <v>2510.8000000000002</v>
      </c>
      <c r="BG679" s="160">
        <v>2168.8000000000002</v>
      </c>
      <c r="BH679" s="158" t="s">
        <v>883</v>
      </c>
      <c r="BI679" s="193">
        <v>7.5</v>
      </c>
      <c r="BJ679" s="159" t="s">
        <v>892</v>
      </c>
      <c r="BK679" s="160">
        <v>643</v>
      </c>
      <c r="BL679" s="160"/>
      <c r="BM679" s="160">
        <v>2014</v>
      </c>
      <c r="BN679" s="158"/>
      <c r="BO679" s="159" t="s">
        <v>885</v>
      </c>
      <c r="BP679" s="159" t="s">
        <v>886</v>
      </c>
      <c r="BQ679" s="204" t="s">
        <v>887</v>
      </c>
      <c r="BR679" s="160">
        <v>3709685.62</v>
      </c>
      <c r="BS679" s="160">
        <v>1079042.6299999999</v>
      </c>
      <c r="BT679" s="160">
        <v>0</v>
      </c>
      <c r="BU679" s="138">
        <v>1079042.6299999999</v>
      </c>
      <c r="BV679" s="160">
        <v>1085890.6299999999</v>
      </c>
      <c r="BW679" s="160">
        <v>1085890.6299999999</v>
      </c>
      <c r="BX679" s="160">
        <v>0</v>
      </c>
      <c r="BY679" s="160">
        <v>1074644.98</v>
      </c>
      <c r="BZ679" s="160">
        <v>1074644.98</v>
      </c>
      <c r="CA679" s="160">
        <v>0</v>
      </c>
      <c r="CB679" s="160">
        <v>1081462.1200000001</v>
      </c>
      <c r="CC679" s="160">
        <v>1081462.1200000001</v>
      </c>
      <c r="CD679" s="160">
        <v>0</v>
      </c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  <c r="EH679" s="145"/>
      <c r="EI679" s="145"/>
      <c r="EJ679" s="145"/>
      <c r="EK679" s="145"/>
      <c r="EL679" s="145"/>
      <c r="EM679" s="145"/>
      <c r="EN679" s="145"/>
      <c r="EO679" s="145"/>
      <c r="EP679" s="145"/>
      <c r="EQ679" s="145"/>
      <c r="ER679" s="145"/>
      <c r="ES679" s="145"/>
      <c r="ET679" s="145"/>
      <c r="EU679" s="145"/>
      <c r="EV679" s="145"/>
      <c r="EW679" s="145"/>
      <c r="EX679" s="145"/>
      <c r="EY679" s="145"/>
      <c r="EZ679" s="145"/>
      <c r="FA679" s="145"/>
      <c r="FB679" s="145"/>
      <c r="FC679" s="145"/>
      <c r="FD679" s="145"/>
      <c r="FE679" s="145"/>
      <c r="FF679" s="145"/>
      <c r="FG679" s="145"/>
      <c r="FH679" s="145"/>
      <c r="FI679" s="145"/>
      <c r="FJ679" s="145"/>
      <c r="FK679" s="145"/>
      <c r="FL679" s="145"/>
      <c r="FM679" s="145"/>
      <c r="FN679" s="145"/>
      <c r="FO679" s="145"/>
      <c r="FP679" s="145"/>
      <c r="FQ679" s="145"/>
      <c r="FR679" s="145"/>
      <c r="FS679" s="145"/>
      <c r="FT679" s="146"/>
      <c r="FU679" s="147"/>
      <c r="FV679" s="147"/>
      <c r="FW679" s="147"/>
      <c r="FX679" s="147"/>
      <c r="FY679" s="147"/>
      <c r="FZ679" s="147"/>
      <c r="GA679" s="147"/>
      <c r="GB679" s="147"/>
      <c r="GC679" s="147"/>
      <c r="GD679" s="147"/>
      <c r="GE679" s="147"/>
      <c r="GF679" s="147"/>
      <c r="GG679" s="148"/>
      <c r="GH679" s="147"/>
      <c r="GI679" s="147"/>
      <c r="GJ679" s="147"/>
      <c r="GK679" s="147"/>
      <c r="GL679" s="147"/>
      <c r="GM679" s="147"/>
      <c r="GN679" s="147"/>
      <c r="GO679" s="147"/>
      <c r="GP679" s="147"/>
      <c r="GQ679" s="147"/>
      <c r="GR679" s="147"/>
      <c r="GS679" s="147"/>
      <c r="GT679" s="147"/>
      <c r="GU679" s="147"/>
      <c r="GV679" s="147"/>
      <c r="GW679" s="147"/>
      <c r="GX679" s="147"/>
      <c r="GY679" s="147"/>
      <c r="GZ679" s="147"/>
      <c r="HA679" s="147"/>
      <c r="HB679" s="147"/>
      <c r="HC679" s="147"/>
      <c r="HD679" s="147"/>
      <c r="HE679" s="147"/>
      <c r="HF679" s="147"/>
      <c r="HG679" s="147"/>
      <c r="HI679" s="147"/>
      <c r="HJ679" s="147"/>
      <c r="HK679" s="147"/>
      <c r="HL679" s="147"/>
      <c r="HM679" s="147"/>
    </row>
    <row r="680" spans="1:221" s="149" customFormat="1" ht="12" customHeight="1" x14ac:dyDescent="0.2">
      <c r="A680" s="150">
        <v>444</v>
      </c>
      <c r="B680" s="151" t="s">
        <v>2514</v>
      </c>
      <c r="C680" s="161"/>
      <c r="D680" s="161"/>
      <c r="E680" s="162"/>
      <c r="F680" s="154">
        <f t="shared" si="142"/>
        <v>29.034820500037174</v>
      </c>
      <c r="G680" s="306">
        <v>1991</v>
      </c>
      <c r="H680" s="281">
        <v>2025</v>
      </c>
      <c r="I680" s="154">
        <f t="shared" si="141"/>
        <v>1341470.6599999999</v>
      </c>
      <c r="J680" s="152">
        <f t="shared" si="136"/>
        <v>7980659.8200000003</v>
      </c>
      <c r="K680" s="155">
        <f t="shared" si="137"/>
        <v>0</v>
      </c>
      <c r="L680" s="152">
        <v>0</v>
      </c>
      <c r="M680" s="152">
        <v>0</v>
      </c>
      <c r="N680" s="152">
        <v>0</v>
      </c>
      <c r="O680" s="152">
        <v>0</v>
      </c>
      <c r="P680" s="152">
        <v>0</v>
      </c>
      <c r="Q680" s="155"/>
      <c r="R680" s="155">
        <v>0</v>
      </c>
      <c r="S680" s="155"/>
      <c r="T680" s="155">
        <v>0</v>
      </c>
      <c r="U680" s="155"/>
      <c r="V680" s="155">
        <v>0</v>
      </c>
      <c r="W680" s="156">
        <v>0</v>
      </c>
      <c r="X680" s="155">
        <v>0</v>
      </c>
      <c r="Y680" s="157" t="s">
        <v>234</v>
      </c>
      <c r="Z680" s="155">
        <v>903</v>
      </c>
      <c r="AA680" s="155">
        <f t="shared" si="140"/>
        <v>7621530.1299999999</v>
      </c>
      <c r="AB680" s="144">
        <v>0</v>
      </c>
      <c r="AC680" s="144">
        <v>0</v>
      </c>
      <c r="AD680" s="144">
        <v>0</v>
      </c>
      <c r="AE680" s="144">
        <v>0</v>
      </c>
      <c r="AF680" s="144">
        <v>0</v>
      </c>
      <c r="AG680" s="144">
        <v>0</v>
      </c>
      <c r="AH680" s="144">
        <v>0</v>
      </c>
      <c r="AI680" s="144">
        <v>0</v>
      </c>
      <c r="AJ680" s="144">
        <v>0</v>
      </c>
      <c r="AK680" s="144">
        <v>0</v>
      </c>
      <c r="AL680" s="144">
        <v>0</v>
      </c>
      <c r="AM680" s="144">
        <f t="shared" si="138"/>
        <v>239419.79</v>
      </c>
      <c r="AN680" s="144">
        <f t="shared" si="139"/>
        <v>119709.9</v>
      </c>
      <c r="AO680" s="144">
        <v>0</v>
      </c>
      <c r="AP680" s="144" t="s">
        <v>4526</v>
      </c>
      <c r="AQ680" s="294"/>
      <c r="AR680" s="144"/>
      <c r="AS680" s="271"/>
      <c r="AT680" s="144"/>
      <c r="AU680" s="144"/>
      <c r="AV680" s="158" t="s">
        <v>2512</v>
      </c>
      <c r="AW680" s="159" t="s">
        <v>2513</v>
      </c>
      <c r="AX680" s="159" t="s">
        <v>2514</v>
      </c>
      <c r="AY680" s="159" t="s">
        <v>878</v>
      </c>
      <c r="AZ680" s="159" t="s">
        <v>879</v>
      </c>
      <c r="BA680" s="158" t="s">
        <v>896</v>
      </c>
      <c r="BB680" s="159" t="s">
        <v>891</v>
      </c>
      <c r="BC680" s="158" t="s">
        <v>846</v>
      </c>
      <c r="BD680" s="158" t="s">
        <v>845</v>
      </c>
      <c r="BE680" s="158" t="s">
        <v>1475</v>
      </c>
      <c r="BF680" s="160">
        <v>2935.3</v>
      </c>
      <c r="BG680" s="160">
        <v>2540.6999999999998</v>
      </c>
      <c r="BH680" s="158" t="s">
        <v>883</v>
      </c>
      <c r="BI680" s="193">
        <v>7.5</v>
      </c>
      <c r="BJ680" s="159" t="s">
        <v>892</v>
      </c>
      <c r="BK680" s="160">
        <v>903</v>
      </c>
      <c r="BL680" s="160"/>
      <c r="BM680" s="160">
        <v>2424</v>
      </c>
      <c r="BN680" s="158"/>
      <c r="BO680" s="159" t="s">
        <v>885</v>
      </c>
      <c r="BP680" s="159" t="s">
        <v>886</v>
      </c>
      <c r="BQ680" s="204" t="s">
        <v>887</v>
      </c>
      <c r="BR680" s="160">
        <v>5209714.0199999996</v>
      </c>
      <c r="BS680" s="160">
        <v>1341470.6599999999</v>
      </c>
      <c r="BT680" s="160">
        <v>0</v>
      </c>
      <c r="BU680" s="138">
        <v>1341470.6599999999</v>
      </c>
      <c r="BV680" s="160">
        <v>1341470.6599999999</v>
      </c>
      <c r="BW680" s="160">
        <v>1341470.6599999999</v>
      </c>
      <c r="BX680" s="160">
        <v>0</v>
      </c>
      <c r="BY680" s="160">
        <v>1339592.25</v>
      </c>
      <c r="BZ680" s="160">
        <v>1339592.25</v>
      </c>
      <c r="CA680" s="160">
        <v>0</v>
      </c>
      <c r="CB680" s="160">
        <v>1339592.25</v>
      </c>
      <c r="CC680" s="160">
        <v>1339592.25</v>
      </c>
      <c r="CD680" s="160">
        <v>0</v>
      </c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  <c r="EH680" s="145"/>
      <c r="EI680" s="145"/>
      <c r="EJ680" s="145"/>
      <c r="EK680" s="145"/>
      <c r="EL680" s="145"/>
      <c r="EM680" s="145"/>
      <c r="EN680" s="145"/>
      <c r="EO680" s="145"/>
      <c r="EP680" s="145"/>
      <c r="EQ680" s="145"/>
      <c r="ER680" s="145"/>
      <c r="ES680" s="145"/>
      <c r="ET680" s="145"/>
      <c r="EU680" s="145"/>
      <c r="EV680" s="145"/>
      <c r="EW680" s="145"/>
      <c r="EX680" s="145"/>
      <c r="EY680" s="145"/>
      <c r="EZ680" s="145"/>
      <c r="FA680" s="145"/>
      <c r="FB680" s="145"/>
      <c r="FC680" s="145"/>
      <c r="FD680" s="145"/>
      <c r="FE680" s="145"/>
      <c r="FF680" s="145"/>
      <c r="FG680" s="145"/>
      <c r="FH680" s="145"/>
      <c r="FI680" s="145"/>
      <c r="FJ680" s="145"/>
      <c r="FK680" s="145"/>
      <c r="FL680" s="145"/>
      <c r="FM680" s="145"/>
      <c r="FN680" s="145"/>
      <c r="FO680" s="145"/>
      <c r="FP680" s="145"/>
      <c r="FQ680" s="145"/>
      <c r="FR680" s="145"/>
      <c r="FS680" s="145"/>
      <c r="FT680" s="146"/>
      <c r="FU680" s="147"/>
      <c r="FV680" s="147"/>
      <c r="FW680" s="147"/>
      <c r="FX680" s="147"/>
      <c r="FY680" s="147"/>
      <c r="FZ680" s="147"/>
      <c r="GA680" s="147"/>
      <c r="GB680" s="147"/>
      <c r="GC680" s="147"/>
      <c r="GD680" s="147"/>
      <c r="GE680" s="147"/>
      <c r="GF680" s="147"/>
      <c r="GG680" s="148"/>
      <c r="GH680" s="147"/>
      <c r="GI680" s="147"/>
      <c r="GJ680" s="147"/>
      <c r="GK680" s="147"/>
      <c r="GL680" s="147"/>
      <c r="GM680" s="147"/>
      <c r="GN680" s="147"/>
      <c r="GO680" s="147"/>
      <c r="GP680" s="147"/>
      <c r="GQ680" s="147"/>
      <c r="GR680" s="147"/>
      <c r="GS680" s="147"/>
      <c r="GT680" s="147"/>
      <c r="GU680" s="147"/>
      <c r="GV680" s="147"/>
      <c r="GW680" s="147"/>
      <c r="GX680" s="147"/>
      <c r="GY680" s="147"/>
      <c r="GZ680" s="147"/>
      <c r="HA680" s="147"/>
      <c r="HB680" s="147"/>
      <c r="HC680" s="147"/>
      <c r="HD680" s="147"/>
      <c r="HE680" s="147"/>
      <c r="HF680" s="147"/>
      <c r="HG680" s="147"/>
      <c r="HI680" s="147"/>
      <c r="HJ680" s="147"/>
      <c r="HK680" s="147"/>
      <c r="HL680" s="147"/>
      <c r="HM680" s="147"/>
    </row>
    <row r="681" spans="1:221" s="149" customFormat="1" ht="12" customHeight="1" x14ac:dyDescent="0.2">
      <c r="A681" s="150">
        <v>445</v>
      </c>
      <c r="B681" s="151" t="s">
        <v>2517</v>
      </c>
      <c r="C681" s="161"/>
      <c r="D681" s="161"/>
      <c r="E681" s="162"/>
      <c r="F681" s="154">
        <f t="shared" si="142"/>
        <v>28.925592797422855</v>
      </c>
      <c r="G681" s="306">
        <v>1984</v>
      </c>
      <c r="H681" s="281">
        <v>2025</v>
      </c>
      <c r="I681" s="154">
        <f t="shared" si="141"/>
        <v>302576.28999999998</v>
      </c>
      <c r="J681" s="152">
        <f t="shared" si="136"/>
        <v>1855967.4</v>
      </c>
      <c r="K681" s="155">
        <f t="shared" si="137"/>
        <v>0</v>
      </c>
      <c r="L681" s="152">
        <v>0</v>
      </c>
      <c r="M681" s="152">
        <v>0</v>
      </c>
      <c r="N681" s="152">
        <v>0</v>
      </c>
      <c r="O681" s="152">
        <v>0</v>
      </c>
      <c r="P681" s="152">
        <v>0</v>
      </c>
      <c r="Q681" s="155"/>
      <c r="R681" s="155">
        <v>0</v>
      </c>
      <c r="S681" s="155"/>
      <c r="T681" s="155">
        <v>0</v>
      </c>
      <c r="U681" s="155"/>
      <c r="V681" s="155">
        <v>0</v>
      </c>
      <c r="W681" s="156">
        <v>0</v>
      </c>
      <c r="X681" s="155">
        <v>0</v>
      </c>
      <c r="Y681" s="157" t="s">
        <v>234</v>
      </c>
      <c r="Z681" s="155">
        <v>210</v>
      </c>
      <c r="AA681" s="155">
        <f t="shared" si="140"/>
        <v>1772448.87</v>
      </c>
      <c r="AB681" s="144">
        <v>0</v>
      </c>
      <c r="AC681" s="144">
        <v>0</v>
      </c>
      <c r="AD681" s="144">
        <v>0</v>
      </c>
      <c r="AE681" s="144">
        <v>0</v>
      </c>
      <c r="AF681" s="144">
        <v>0</v>
      </c>
      <c r="AG681" s="144">
        <v>0</v>
      </c>
      <c r="AH681" s="144">
        <v>0</v>
      </c>
      <c r="AI681" s="144">
        <v>0</v>
      </c>
      <c r="AJ681" s="144">
        <v>0</v>
      </c>
      <c r="AK681" s="144">
        <v>0</v>
      </c>
      <c r="AL681" s="144">
        <v>0</v>
      </c>
      <c r="AM681" s="144">
        <f t="shared" si="138"/>
        <v>55679.02</v>
      </c>
      <c r="AN681" s="144">
        <f t="shared" si="139"/>
        <v>27839.51</v>
      </c>
      <c r="AO681" s="144">
        <v>0</v>
      </c>
      <c r="AP681" s="144" t="s">
        <v>4526</v>
      </c>
      <c r="AQ681" s="294"/>
      <c r="AR681" s="144"/>
      <c r="AS681" s="271"/>
      <c r="AT681" s="144"/>
      <c r="AU681" s="144"/>
      <c r="AV681" s="158" t="s">
        <v>2515</v>
      </c>
      <c r="AW681" s="159" t="s">
        <v>2516</v>
      </c>
      <c r="AX681" s="159" t="s">
        <v>2517</v>
      </c>
      <c r="AY681" s="159" t="s">
        <v>878</v>
      </c>
      <c r="AZ681" s="159" t="s">
        <v>879</v>
      </c>
      <c r="BA681" s="158" t="s">
        <v>907</v>
      </c>
      <c r="BB681" s="159" t="s">
        <v>2435</v>
      </c>
      <c r="BC681" s="158" t="s">
        <v>845</v>
      </c>
      <c r="BD681" s="158" t="s">
        <v>165</v>
      </c>
      <c r="BE681" s="158" t="s">
        <v>867</v>
      </c>
      <c r="BF681" s="160">
        <v>682.3</v>
      </c>
      <c r="BG681" s="160">
        <v>596.70000000000005</v>
      </c>
      <c r="BH681" s="158" t="s">
        <v>883</v>
      </c>
      <c r="BI681" s="193">
        <v>7.5</v>
      </c>
      <c r="BJ681" s="159" t="s">
        <v>892</v>
      </c>
      <c r="BK681" s="160">
        <v>210</v>
      </c>
      <c r="BL681" s="160"/>
      <c r="BM681" s="160">
        <v>820</v>
      </c>
      <c r="BN681" s="158" t="s">
        <v>1298</v>
      </c>
      <c r="BO681" s="159" t="s">
        <v>885</v>
      </c>
      <c r="BP681" s="159" t="s">
        <v>886</v>
      </c>
      <c r="BQ681" s="204" t="s">
        <v>887</v>
      </c>
      <c r="BR681" s="160">
        <v>1211561.3999999999</v>
      </c>
      <c r="BS681" s="160">
        <v>302576.28999999998</v>
      </c>
      <c r="BT681" s="160">
        <v>0</v>
      </c>
      <c r="BU681" s="138">
        <v>302576.28999999998</v>
      </c>
      <c r="BV681" s="160">
        <v>302576.28999999998</v>
      </c>
      <c r="BW681" s="160">
        <v>302576.28999999998</v>
      </c>
      <c r="BX681" s="160">
        <v>0</v>
      </c>
      <c r="BY681" s="160">
        <v>302319.93</v>
      </c>
      <c r="BZ681" s="160">
        <v>302319.93</v>
      </c>
      <c r="CA681" s="160">
        <v>0</v>
      </c>
      <c r="CB681" s="160">
        <v>302319.93</v>
      </c>
      <c r="CC681" s="160">
        <v>302319.93</v>
      </c>
      <c r="CD681" s="160">
        <v>0</v>
      </c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  <c r="EH681" s="145"/>
      <c r="EI681" s="145"/>
      <c r="EJ681" s="145"/>
      <c r="EK681" s="145"/>
      <c r="EL681" s="145"/>
      <c r="EM681" s="145"/>
      <c r="EN681" s="145"/>
      <c r="EO681" s="145"/>
      <c r="EP681" s="145"/>
      <c r="EQ681" s="145"/>
      <c r="ER681" s="145"/>
      <c r="ES681" s="145"/>
      <c r="ET681" s="145"/>
      <c r="EU681" s="145"/>
      <c r="EV681" s="145"/>
      <c r="EW681" s="145"/>
      <c r="EX681" s="145"/>
      <c r="EY681" s="145"/>
      <c r="EZ681" s="145"/>
      <c r="FA681" s="145"/>
      <c r="FB681" s="145"/>
      <c r="FC681" s="145"/>
      <c r="FD681" s="145"/>
      <c r="FE681" s="145"/>
      <c r="FF681" s="145"/>
      <c r="FG681" s="145"/>
      <c r="FH681" s="145"/>
      <c r="FI681" s="145"/>
      <c r="FJ681" s="145"/>
      <c r="FK681" s="145"/>
      <c r="FL681" s="145"/>
      <c r="FM681" s="145"/>
      <c r="FN681" s="145"/>
      <c r="FO681" s="145"/>
      <c r="FP681" s="145"/>
      <c r="FQ681" s="145"/>
      <c r="FR681" s="145"/>
      <c r="FS681" s="145"/>
      <c r="FT681" s="146"/>
      <c r="FU681" s="147"/>
      <c r="FV681" s="147"/>
      <c r="FW681" s="147"/>
      <c r="FX681" s="147"/>
      <c r="FY681" s="147"/>
      <c r="FZ681" s="147"/>
      <c r="GA681" s="147"/>
      <c r="GB681" s="147"/>
      <c r="GC681" s="147"/>
      <c r="GD681" s="147"/>
      <c r="GE681" s="147"/>
      <c r="GF681" s="147"/>
      <c r="GG681" s="148"/>
      <c r="GH681" s="147"/>
      <c r="GI681" s="147"/>
      <c r="GJ681" s="147"/>
      <c r="GK681" s="147"/>
      <c r="GL681" s="147"/>
      <c r="GM681" s="147"/>
      <c r="GN681" s="147"/>
      <c r="GO681" s="147"/>
      <c r="GP681" s="147"/>
      <c r="GQ681" s="147"/>
      <c r="GR681" s="147"/>
      <c r="GS681" s="147"/>
      <c r="GT681" s="147"/>
      <c r="GU681" s="147"/>
      <c r="GV681" s="147"/>
      <c r="GW681" s="147"/>
      <c r="GX681" s="147"/>
      <c r="GY681" s="147"/>
      <c r="GZ681" s="147"/>
      <c r="HA681" s="147"/>
      <c r="HB681" s="147"/>
      <c r="HC681" s="147"/>
      <c r="HD681" s="147"/>
      <c r="HE681" s="147"/>
      <c r="HF681" s="147"/>
      <c r="HG681" s="147"/>
      <c r="HI681" s="147"/>
      <c r="HJ681" s="147"/>
      <c r="HK681" s="147"/>
      <c r="HL681" s="147"/>
      <c r="HM681" s="147"/>
    </row>
    <row r="682" spans="1:221" s="149" customFormat="1" ht="12" customHeight="1" x14ac:dyDescent="0.2">
      <c r="A682" s="150">
        <v>446</v>
      </c>
      <c r="B682" s="151" t="s">
        <v>2520</v>
      </c>
      <c r="C682" s="161"/>
      <c r="D682" s="161"/>
      <c r="E682" s="162"/>
      <c r="F682" s="154">
        <f t="shared" si="142"/>
        <v>29.070809440984494</v>
      </c>
      <c r="G682" s="306">
        <v>1984</v>
      </c>
      <c r="H682" s="281">
        <v>2025</v>
      </c>
      <c r="I682" s="154">
        <f t="shared" si="141"/>
        <v>301580.28999999998</v>
      </c>
      <c r="J682" s="152">
        <f t="shared" ref="J682:J694" si="143">ROUND(K682+X682+AA682+AC682+AE682+AG682+AI682+AK682+AL682+AM682+AN682+AO682,2)</f>
        <v>1855967.4</v>
      </c>
      <c r="K682" s="155">
        <f t="shared" ref="K682:K694" si="144">ROUND((L682+N682+P682+R682+T682+V682),2)</f>
        <v>0</v>
      </c>
      <c r="L682" s="152">
        <v>0</v>
      </c>
      <c r="M682" s="152">
        <v>0</v>
      </c>
      <c r="N682" s="152">
        <v>0</v>
      </c>
      <c r="O682" s="152">
        <v>0</v>
      </c>
      <c r="P682" s="152">
        <v>0</v>
      </c>
      <c r="Q682" s="155"/>
      <c r="R682" s="155">
        <v>0</v>
      </c>
      <c r="S682" s="155"/>
      <c r="T682" s="155">
        <v>0</v>
      </c>
      <c r="U682" s="155"/>
      <c r="V682" s="155">
        <v>0</v>
      </c>
      <c r="W682" s="156">
        <v>0</v>
      </c>
      <c r="X682" s="155">
        <v>0</v>
      </c>
      <c r="Y682" s="157" t="s">
        <v>234</v>
      </c>
      <c r="Z682" s="155">
        <v>210</v>
      </c>
      <c r="AA682" s="155">
        <f t="shared" si="140"/>
        <v>1772448.87</v>
      </c>
      <c r="AB682" s="144">
        <v>0</v>
      </c>
      <c r="AC682" s="144">
        <v>0</v>
      </c>
      <c r="AD682" s="144">
        <v>0</v>
      </c>
      <c r="AE682" s="144">
        <v>0</v>
      </c>
      <c r="AF682" s="144">
        <v>0</v>
      </c>
      <c r="AG682" s="144">
        <v>0</v>
      </c>
      <c r="AH682" s="144">
        <v>0</v>
      </c>
      <c r="AI682" s="144">
        <v>0</v>
      </c>
      <c r="AJ682" s="144">
        <v>0</v>
      </c>
      <c r="AK682" s="144">
        <v>0</v>
      </c>
      <c r="AL682" s="144">
        <v>0</v>
      </c>
      <c r="AM682" s="144">
        <f t="shared" ref="AM682:AM694" si="145">ROUND((K682+X682+AA682+AC682+AE682+AG682+AI682+AK682+AL682)/95.5*3,2)</f>
        <v>55679.02</v>
      </c>
      <c r="AN682" s="144">
        <f t="shared" ref="AN682:AN694" si="146">ROUND((K682+X682+AA682+AC682+AE682+AG682+AI682+AK682+AL682)/95.5*1.5,2)</f>
        <v>27839.51</v>
      </c>
      <c r="AO682" s="144">
        <v>0</v>
      </c>
      <c r="AP682" s="144" t="s">
        <v>4526</v>
      </c>
      <c r="AQ682" s="294"/>
      <c r="AR682" s="144"/>
      <c r="AS682" s="271"/>
      <c r="AT682" s="144"/>
      <c r="AU682" s="144"/>
      <c r="AV682" s="158" t="s">
        <v>2518</v>
      </c>
      <c r="AW682" s="159" t="s">
        <v>2519</v>
      </c>
      <c r="AX682" s="159" t="s">
        <v>2520</v>
      </c>
      <c r="AY682" s="159" t="s">
        <v>878</v>
      </c>
      <c r="AZ682" s="159" t="s">
        <v>879</v>
      </c>
      <c r="BA682" s="158" t="s">
        <v>907</v>
      </c>
      <c r="BB682" s="159" t="s">
        <v>2435</v>
      </c>
      <c r="BC682" s="158" t="s">
        <v>845</v>
      </c>
      <c r="BD682" s="158" t="s">
        <v>165</v>
      </c>
      <c r="BE682" s="158" t="s">
        <v>865</v>
      </c>
      <c r="BF682" s="160">
        <v>680.7</v>
      </c>
      <c r="BG682" s="160">
        <v>594.1</v>
      </c>
      <c r="BH682" s="158" t="s">
        <v>883</v>
      </c>
      <c r="BI682" s="193">
        <v>7.5</v>
      </c>
      <c r="BJ682" s="159" t="s">
        <v>892</v>
      </c>
      <c r="BK682" s="160">
        <v>210</v>
      </c>
      <c r="BL682" s="160"/>
      <c r="BM682" s="160">
        <v>820</v>
      </c>
      <c r="BN682" s="158" t="s">
        <v>1298</v>
      </c>
      <c r="BO682" s="159" t="s">
        <v>885</v>
      </c>
      <c r="BP682" s="159" t="s">
        <v>886</v>
      </c>
      <c r="BQ682" s="204" t="s">
        <v>887</v>
      </c>
      <c r="BR682" s="160">
        <v>1211561.3999999999</v>
      </c>
      <c r="BS682" s="160">
        <v>301580.28999999998</v>
      </c>
      <c r="BT682" s="160">
        <v>0</v>
      </c>
      <c r="BU682" s="138">
        <v>301580.28999999998</v>
      </c>
      <c r="BV682" s="160">
        <v>301580.28999999998</v>
      </c>
      <c r="BW682" s="160">
        <v>301580.28999999998</v>
      </c>
      <c r="BX682" s="160">
        <v>0</v>
      </c>
      <c r="BY682" s="160">
        <v>300103.74</v>
      </c>
      <c r="BZ682" s="160">
        <v>300103.74</v>
      </c>
      <c r="CA682" s="160">
        <v>0</v>
      </c>
      <c r="CB682" s="160">
        <v>300103.74</v>
      </c>
      <c r="CC682" s="160">
        <v>300103.74</v>
      </c>
      <c r="CD682" s="160">
        <v>0</v>
      </c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  <c r="EH682" s="145"/>
      <c r="EI682" s="145"/>
      <c r="EJ682" s="145"/>
      <c r="EK682" s="145"/>
      <c r="EL682" s="145"/>
      <c r="EM682" s="145"/>
      <c r="EN682" s="145"/>
      <c r="EO682" s="145"/>
      <c r="EP682" s="145"/>
      <c r="EQ682" s="145"/>
      <c r="ER682" s="145"/>
      <c r="ES682" s="145"/>
      <c r="ET682" s="145"/>
      <c r="EU682" s="145"/>
      <c r="EV682" s="145"/>
      <c r="EW682" s="145"/>
      <c r="EX682" s="145"/>
      <c r="EY682" s="145"/>
      <c r="EZ682" s="145"/>
      <c r="FA682" s="145"/>
      <c r="FB682" s="145"/>
      <c r="FC682" s="145"/>
      <c r="FD682" s="145"/>
      <c r="FE682" s="145"/>
      <c r="FF682" s="145"/>
      <c r="FG682" s="145"/>
      <c r="FH682" s="145"/>
      <c r="FI682" s="145"/>
      <c r="FJ682" s="145"/>
      <c r="FK682" s="145"/>
      <c r="FL682" s="145"/>
      <c r="FM682" s="145"/>
      <c r="FN682" s="145"/>
      <c r="FO682" s="145"/>
      <c r="FP682" s="145"/>
      <c r="FQ682" s="145"/>
      <c r="FR682" s="145"/>
      <c r="FS682" s="145"/>
      <c r="FT682" s="146"/>
      <c r="FU682" s="147"/>
      <c r="FV682" s="147"/>
      <c r="FW682" s="147"/>
      <c r="FX682" s="147"/>
      <c r="FY682" s="147"/>
      <c r="FZ682" s="147"/>
      <c r="GA682" s="147"/>
      <c r="GB682" s="147"/>
      <c r="GC682" s="147"/>
      <c r="GD682" s="147"/>
      <c r="GE682" s="147"/>
      <c r="GF682" s="147"/>
      <c r="GG682" s="148"/>
      <c r="GH682" s="147"/>
      <c r="GI682" s="147"/>
      <c r="GJ682" s="147"/>
      <c r="GK682" s="147"/>
      <c r="GL682" s="147"/>
      <c r="GM682" s="147"/>
      <c r="GN682" s="147"/>
      <c r="GO682" s="147"/>
      <c r="GP682" s="147"/>
      <c r="GQ682" s="147"/>
      <c r="GR682" s="147"/>
      <c r="GS682" s="147"/>
      <c r="GT682" s="147"/>
      <c r="GU682" s="147"/>
      <c r="GV682" s="147"/>
      <c r="GW682" s="147"/>
      <c r="GX682" s="147"/>
      <c r="GY682" s="147"/>
      <c r="GZ682" s="147"/>
      <c r="HA682" s="147"/>
      <c r="HB682" s="147"/>
      <c r="HC682" s="147"/>
      <c r="HD682" s="147"/>
      <c r="HE682" s="147"/>
      <c r="HF682" s="147"/>
      <c r="HG682" s="147"/>
      <c r="HI682" s="147"/>
      <c r="HJ682" s="147"/>
      <c r="HK682" s="147"/>
      <c r="HL682" s="147"/>
      <c r="HM682" s="147"/>
    </row>
    <row r="683" spans="1:221" s="149" customFormat="1" ht="12" customHeight="1" x14ac:dyDescent="0.2">
      <c r="A683" s="150">
        <v>447</v>
      </c>
      <c r="B683" s="151" t="s">
        <v>2523</v>
      </c>
      <c r="C683" s="161"/>
      <c r="D683" s="161"/>
      <c r="E683" s="162"/>
      <c r="F683" s="154">
        <f t="shared" si="142"/>
        <v>59.194880360501287</v>
      </c>
      <c r="G683" s="306">
        <v>1984</v>
      </c>
      <c r="H683" s="281">
        <v>2025</v>
      </c>
      <c r="I683" s="154">
        <f t="shared" si="141"/>
        <v>444612.74</v>
      </c>
      <c r="J683" s="152">
        <f t="shared" si="143"/>
        <v>3623555.4</v>
      </c>
      <c r="K683" s="155">
        <f t="shared" si="144"/>
        <v>0</v>
      </c>
      <c r="L683" s="152">
        <v>0</v>
      </c>
      <c r="M683" s="152">
        <v>0</v>
      </c>
      <c r="N683" s="152">
        <v>0</v>
      </c>
      <c r="O683" s="152">
        <v>0</v>
      </c>
      <c r="P683" s="152">
        <v>0</v>
      </c>
      <c r="Q683" s="155"/>
      <c r="R683" s="155">
        <v>0</v>
      </c>
      <c r="S683" s="155"/>
      <c r="T683" s="155">
        <v>0</v>
      </c>
      <c r="U683" s="155"/>
      <c r="V683" s="155">
        <v>0</v>
      </c>
      <c r="W683" s="156">
        <v>0</v>
      </c>
      <c r="X683" s="155">
        <v>0</v>
      </c>
      <c r="Y683" s="157" t="s">
        <v>234</v>
      </c>
      <c r="Z683" s="155">
        <v>410</v>
      </c>
      <c r="AA683" s="155">
        <f t="shared" si="140"/>
        <v>3460495.41</v>
      </c>
      <c r="AB683" s="144">
        <v>0</v>
      </c>
      <c r="AC683" s="144">
        <v>0</v>
      </c>
      <c r="AD683" s="144">
        <v>0</v>
      </c>
      <c r="AE683" s="144">
        <v>0</v>
      </c>
      <c r="AF683" s="144">
        <v>0</v>
      </c>
      <c r="AG683" s="144">
        <v>0</v>
      </c>
      <c r="AH683" s="144">
        <v>0</v>
      </c>
      <c r="AI683" s="144">
        <v>0</v>
      </c>
      <c r="AJ683" s="144">
        <v>0</v>
      </c>
      <c r="AK683" s="144">
        <v>0</v>
      </c>
      <c r="AL683" s="144">
        <v>0</v>
      </c>
      <c r="AM683" s="144">
        <f t="shared" si="145"/>
        <v>108706.66</v>
      </c>
      <c r="AN683" s="144">
        <f t="shared" si="146"/>
        <v>54353.33</v>
      </c>
      <c r="AO683" s="144">
        <v>0</v>
      </c>
      <c r="AP683" s="144" t="s">
        <v>4526</v>
      </c>
      <c r="AQ683" s="294"/>
      <c r="AR683" s="144"/>
      <c r="AS683" s="271"/>
      <c r="AT683" s="144"/>
      <c r="AU683" s="144"/>
      <c r="AV683" s="158" t="s">
        <v>2521</v>
      </c>
      <c r="AW683" s="159" t="s">
        <v>2522</v>
      </c>
      <c r="AX683" s="159" t="s">
        <v>2523</v>
      </c>
      <c r="AY683" s="159" t="s">
        <v>878</v>
      </c>
      <c r="AZ683" s="159" t="s">
        <v>879</v>
      </c>
      <c r="BA683" s="158" t="s">
        <v>907</v>
      </c>
      <c r="BB683" s="159" t="s">
        <v>891</v>
      </c>
      <c r="BC683" s="158" t="s">
        <v>844</v>
      </c>
      <c r="BD683" s="158" t="s">
        <v>166</v>
      </c>
      <c r="BE683" s="158" t="s">
        <v>865</v>
      </c>
      <c r="BF683" s="160">
        <v>994.7</v>
      </c>
      <c r="BG683" s="160">
        <v>596.70000000000005</v>
      </c>
      <c r="BH683" s="158" t="s">
        <v>883</v>
      </c>
      <c r="BI683" s="193">
        <v>7.5</v>
      </c>
      <c r="BJ683" s="159" t="s">
        <v>892</v>
      </c>
      <c r="BK683" s="160">
        <v>410</v>
      </c>
      <c r="BL683" s="160"/>
      <c r="BM683" s="160">
        <v>892</v>
      </c>
      <c r="BN683" s="158"/>
      <c r="BO683" s="159" t="s">
        <v>885</v>
      </c>
      <c r="BP683" s="159" t="s">
        <v>886</v>
      </c>
      <c r="BQ683" s="204" t="s">
        <v>887</v>
      </c>
      <c r="BR683" s="160">
        <v>2365429.4</v>
      </c>
      <c r="BS683" s="160">
        <v>444612.74</v>
      </c>
      <c r="BT683" s="160">
        <v>0</v>
      </c>
      <c r="BU683" s="138">
        <v>444612.74</v>
      </c>
      <c r="BV683" s="160">
        <v>444612.74</v>
      </c>
      <c r="BW683" s="160">
        <v>444612.74</v>
      </c>
      <c r="BX683" s="160">
        <v>0</v>
      </c>
      <c r="BY683" s="160">
        <v>441112.26</v>
      </c>
      <c r="BZ683" s="160">
        <v>441112.26</v>
      </c>
      <c r="CA683" s="160">
        <v>0</v>
      </c>
      <c r="CB683" s="160">
        <v>441112.26</v>
      </c>
      <c r="CC683" s="160">
        <v>441112.26</v>
      </c>
      <c r="CD683" s="160">
        <v>0</v>
      </c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  <c r="EH683" s="145"/>
      <c r="EI683" s="145"/>
      <c r="EJ683" s="145"/>
      <c r="EK683" s="145"/>
      <c r="EL683" s="145"/>
      <c r="EM683" s="145"/>
      <c r="EN683" s="145"/>
      <c r="EO683" s="145"/>
      <c r="EP683" s="145"/>
      <c r="EQ683" s="145"/>
      <c r="ER683" s="145"/>
      <c r="ES683" s="145"/>
      <c r="ET683" s="145"/>
      <c r="EU683" s="145"/>
      <c r="EV683" s="145"/>
      <c r="EW683" s="145"/>
      <c r="EX683" s="145"/>
      <c r="EY683" s="145"/>
      <c r="EZ683" s="145"/>
      <c r="FA683" s="145"/>
      <c r="FB683" s="145"/>
      <c r="FC683" s="145"/>
      <c r="FD683" s="145"/>
      <c r="FE683" s="145"/>
      <c r="FF683" s="145"/>
      <c r="FG683" s="145"/>
      <c r="FH683" s="145"/>
      <c r="FI683" s="145"/>
      <c r="FJ683" s="145"/>
      <c r="FK683" s="145"/>
      <c r="FL683" s="145"/>
      <c r="FM683" s="145"/>
      <c r="FN683" s="145"/>
      <c r="FO683" s="145"/>
      <c r="FP683" s="145"/>
      <c r="FQ683" s="145"/>
      <c r="FR683" s="145"/>
      <c r="FS683" s="145"/>
      <c r="FT683" s="146"/>
      <c r="FU683" s="147"/>
      <c r="FV683" s="147"/>
      <c r="FW683" s="147"/>
      <c r="FX683" s="147"/>
      <c r="FY683" s="147"/>
      <c r="FZ683" s="147"/>
      <c r="GA683" s="147"/>
      <c r="GB683" s="147"/>
      <c r="GC683" s="147"/>
      <c r="GD683" s="147"/>
      <c r="GE683" s="147"/>
      <c r="GF683" s="147"/>
      <c r="GG683" s="148"/>
      <c r="GH683" s="147"/>
      <c r="GI683" s="147"/>
      <c r="GJ683" s="147"/>
      <c r="GK683" s="147"/>
      <c r="GL683" s="147"/>
      <c r="GM683" s="147"/>
      <c r="GN683" s="147"/>
      <c r="GO683" s="147"/>
      <c r="GP683" s="147"/>
      <c r="GQ683" s="147"/>
      <c r="GR683" s="147"/>
      <c r="GS683" s="147"/>
      <c r="GT683" s="147"/>
      <c r="GU683" s="147"/>
      <c r="GV683" s="147"/>
      <c r="GW683" s="147"/>
      <c r="GX683" s="147"/>
      <c r="GY683" s="147"/>
      <c r="GZ683" s="147"/>
      <c r="HA683" s="147"/>
      <c r="HB683" s="147"/>
      <c r="HC683" s="147"/>
      <c r="HD683" s="147"/>
      <c r="HE683" s="147"/>
      <c r="HF683" s="147"/>
      <c r="HG683" s="147"/>
      <c r="HI683" s="147"/>
      <c r="HJ683" s="147"/>
      <c r="HK683" s="147"/>
      <c r="HL683" s="147"/>
      <c r="HM683" s="147"/>
    </row>
    <row r="684" spans="1:221" s="149" customFormat="1" ht="12" customHeight="1" x14ac:dyDescent="0.2">
      <c r="A684" s="150">
        <v>448</v>
      </c>
      <c r="B684" s="151" t="s">
        <v>2526</v>
      </c>
      <c r="C684" s="161"/>
      <c r="D684" s="161"/>
      <c r="E684" s="162"/>
      <c r="F684" s="154">
        <f t="shared" si="142"/>
        <v>37.60493264248705</v>
      </c>
      <c r="G684" s="306">
        <v>1986</v>
      </c>
      <c r="H684" s="281">
        <v>2025</v>
      </c>
      <c r="I684" s="154">
        <f t="shared" si="141"/>
        <v>419027.65</v>
      </c>
      <c r="J684" s="152">
        <f t="shared" si="143"/>
        <v>3358417.21</v>
      </c>
      <c r="K684" s="155">
        <f t="shared" si="144"/>
        <v>0</v>
      </c>
      <c r="L684" s="152">
        <v>0</v>
      </c>
      <c r="M684" s="152">
        <v>0</v>
      </c>
      <c r="N684" s="152">
        <v>0</v>
      </c>
      <c r="O684" s="152">
        <v>0</v>
      </c>
      <c r="P684" s="152">
        <v>0</v>
      </c>
      <c r="Q684" s="155"/>
      <c r="R684" s="155">
        <v>0</v>
      </c>
      <c r="S684" s="155"/>
      <c r="T684" s="155">
        <v>0</v>
      </c>
      <c r="U684" s="155"/>
      <c r="V684" s="155">
        <v>0</v>
      </c>
      <c r="W684" s="156">
        <v>0</v>
      </c>
      <c r="X684" s="155">
        <v>0</v>
      </c>
      <c r="Y684" s="157" t="s">
        <v>234</v>
      </c>
      <c r="Z684" s="155">
        <v>380</v>
      </c>
      <c r="AA684" s="155">
        <f t="shared" si="140"/>
        <v>3207288.43</v>
      </c>
      <c r="AB684" s="144">
        <v>0</v>
      </c>
      <c r="AC684" s="144">
        <v>0</v>
      </c>
      <c r="AD684" s="144">
        <v>0</v>
      </c>
      <c r="AE684" s="144">
        <v>0</v>
      </c>
      <c r="AF684" s="144">
        <v>0</v>
      </c>
      <c r="AG684" s="144">
        <v>0</v>
      </c>
      <c r="AH684" s="144">
        <v>0</v>
      </c>
      <c r="AI684" s="144">
        <v>0</v>
      </c>
      <c r="AJ684" s="144">
        <v>0</v>
      </c>
      <c r="AK684" s="144">
        <v>0</v>
      </c>
      <c r="AL684" s="144">
        <v>0</v>
      </c>
      <c r="AM684" s="144">
        <f t="shared" si="145"/>
        <v>100752.52</v>
      </c>
      <c r="AN684" s="144">
        <f t="shared" si="146"/>
        <v>50376.26</v>
      </c>
      <c r="AO684" s="144">
        <v>0</v>
      </c>
      <c r="AP684" s="144" t="s">
        <v>4526</v>
      </c>
      <c r="AQ684" s="294"/>
      <c r="AR684" s="144"/>
      <c r="AS684" s="271"/>
      <c r="AT684" s="144"/>
      <c r="AU684" s="144"/>
      <c r="AV684" s="158" t="s">
        <v>2524</v>
      </c>
      <c r="AW684" s="159" t="s">
        <v>2525</v>
      </c>
      <c r="AX684" s="159" t="s">
        <v>2526</v>
      </c>
      <c r="AY684" s="159" t="s">
        <v>878</v>
      </c>
      <c r="AZ684" s="159" t="s">
        <v>879</v>
      </c>
      <c r="BA684" s="158" t="s">
        <v>1388</v>
      </c>
      <c r="BB684" s="159" t="s">
        <v>881</v>
      </c>
      <c r="BC684" s="158" t="s">
        <v>844</v>
      </c>
      <c r="BD684" s="158" t="s">
        <v>166</v>
      </c>
      <c r="BE684" s="158" t="s">
        <v>870</v>
      </c>
      <c r="BF684" s="160">
        <v>981.8</v>
      </c>
      <c r="BG684" s="160">
        <v>868.5</v>
      </c>
      <c r="BH684" s="158" t="s">
        <v>883</v>
      </c>
      <c r="BI684" s="193">
        <v>7.5</v>
      </c>
      <c r="BJ684" s="159" t="s">
        <v>892</v>
      </c>
      <c r="BK684" s="160">
        <v>380</v>
      </c>
      <c r="BL684" s="160"/>
      <c r="BM684" s="160">
        <v>892</v>
      </c>
      <c r="BN684" s="158"/>
      <c r="BO684" s="159" t="s">
        <v>885</v>
      </c>
      <c r="BP684" s="159" t="s">
        <v>886</v>
      </c>
      <c r="BQ684" s="204" t="s">
        <v>887</v>
      </c>
      <c r="BR684" s="160">
        <v>2192349.2000000002</v>
      </c>
      <c r="BS684" s="160">
        <v>419027.65</v>
      </c>
      <c r="BT684" s="160">
        <v>0</v>
      </c>
      <c r="BU684" s="138">
        <v>419027.65</v>
      </c>
      <c r="BV684" s="160">
        <v>419027.65</v>
      </c>
      <c r="BW684" s="160">
        <v>419027.65</v>
      </c>
      <c r="BX684" s="160">
        <v>0</v>
      </c>
      <c r="BY684" s="160">
        <v>417687.14</v>
      </c>
      <c r="BZ684" s="160">
        <v>417687.14</v>
      </c>
      <c r="CA684" s="160">
        <v>0</v>
      </c>
      <c r="CB684" s="160">
        <v>417687.14</v>
      </c>
      <c r="CC684" s="160">
        <v>417687.14</v>
      </c>
      <c r="CD684" s="160">
        <v>0</v>
      </c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  <c r="EH684" s="145"/>
      <c r="EI684" s="145"/>
      <c r="EJ684" s="145"/>
      <c r="EK684" s="145"/>
      <c r="EL684" s="145"/>
      <c r="EM684" s="145"/>
      <c r="EN684" s="145"/>
      <c r="EO684" s="145"/>
      <c r="EP684" s="145"/>
      <c r="EQ684" s="145"/>
      <c r="ER684" s="145"/>
      <c r="ES684" s="145"/>
      <c r="ET684" s="145"/>
      <c r="EU684" s="145"/>
      <c r="EV684" s="145"/>
      <c r="EW684" s="145"/>
      <c r="EX684" s="145"/>
      <c r="EY684" s="145"/>
      <c r="EZ684" s="145"/>
      <c r="FA684" s="145"/>
      <c r="FB684" s="145"/>
      <c r="FC684" s="145"/>
      <c r="FD684" s="145"/>
      <c r="FE684" s="145"/>
      <c r="FF684" s="145"/>
      <c r="FG684" s="145"/>
      <c r="FH684" s="145"/>
      <c r="FI684" s="145"/>
      <c r="FJ684" s="145"/>
      <c r="FK684" s="145"/>
      <c r="FL684" s="145"/>
      <c r="FM684" s="145"/>
      <c r="FN684" s="145"/>
      <c r="FO684" s="145"/>
      <c r="FP684" s="145"/>
      <c r="FQ684" s="145"/>
      <c r="FR684" s="145"/>
      <c r="FS684" s="145"/>
      <c r="FT684" s="146"/>
      <c r="FU684" s="147"/>
      <c r="FV684" s="147"/>
      <c r="FW684" s="147"/>
      <c r="FX684" s="147"/>
      <c r="FY684" s="147"/>
      <c r="FZ684" s="147"/>
      <c r="GA684" s="147"/>
      <c r="GB684" s="147"/>
      <c r="GC684" s="147"/>
      <c r="GD684" s="147"/>
      <c r="GE684" s="147"/>
      <c r="GF684" s="147"/>
      <c r="GG684" s="148"/>
      <c r="GH684" s="147"/>
      <c r="GI684" s="147"/>
      <c r="GJ684" s="147"/>
      <c r="GK684" s="147"/>
      <c r="GL684" s="147"/>
      <c r="GM684" s="147"/>
      <c r="GN684" s="147"/>
      <c r="GO684" s="147"/>
      <c r="GP684" s="147"/>
      <c r="GQ684" s="147"/>
      <c r="GR684" s="147"/>
      <c r="GS684" s="147"/>
      <c r="GT684" s="147"/>
      <c r="GU684" s="147"/>
      <c r="GV684" s="147"/>
      <c r="GW684" s="147"/>
      <c r="GX684" s="147"/>
      <c r="GY684" s="147"/>
      <c r="GZ684" s="147"/>
      <c r="HA684" s="147"/>
      <c r="HB684" s="147"/>
      <c r="HC684" s="147"/>
      <c r="HD684" s="147"/>
      <c r="HE684" s="147"/>
      <c r="HF684" s="147"/>
      <c r="HG684" s="147"/>
      <c r="HI684" s="147"/>
      <c r="HJ684" s="147"/>
      <c r="HK684" s="147"/>
      <c r="HL684" s="147"/>
      <c r="HM684" s="147"/>
    </row>
    <row r="685" spans="1:221" s="149" customFormat="1" ht="12" customHeight="1" x14ac:dyDescent="0.2">
      <c r="A685" s="150">
        <v>449</v>
      </c>
      <c r="B685" s="151" t="s">
        <v>2529</v>
      </c>
      <c r="C685" s="161"/>
      <c r="D685" s="161"/>
      <c r="E685" s="162"/>
      <c r="F685" s="154">
        <f t="shared" si="142"/>
        <v>29.473937376867312</v>
      </c>
      <c r="G685" s="306">
        <v>1986</v>
      </c>
      <c r="H685" s="281">
        <v>2025</v>
      </c>
      <c r="I685" s="154">
        <f t="shared" si="141"/>
        <v>297364.59999999998</v>
      </c>
      <c r="J685" s="152">
        <f t="shared" si="143"/>
        <v>1838291.52</v>
      </c>
      <c r="K685" s="155">
        <f t="shared" si="144"/>
        <v>0</v>
      </c>
      <c r="L685" s="152">
        <v>0</v>
      </c>
      <c r="M685" s="152">
        <v>0</v>
      </c>
      <c r="N685" s="152">
        <v>0</v>
      </c>
      <c r="O685" s="152">
        <v>0</v>
      </c>
      <c r="P685" s="152">
        <v>0</v>
      </c>
      <c r="Q685" s="155"/>
      <c r="R685" s="155">
        <v>0</v>
      </c>
      <c r="S685" s="155"/>
      <c r="T685" s="155">
        <v>0</v>
      </c>
      <c r="U685" s="155"/>
      <c r="V685" s="155">
        <v>0</v>
      </c>
      <c r="W685" s="156">
        <v>0</v>
      </c>
      <c r="X685" s="155">
        <v>0</v>
      </c>
      <c r="Y685" s="157" t="s">
        <v>234</v>
      </c>
      <c r="Z685" s="155">
        <v>208</v>
      </c>
      <c r="AA685" s="155">
        <f t="shared" si="140"/>
        <v>1755568.4</v>
      </c>
      <c r="AB685" s="144">
        <v>0</v>
      </c>
      <c r="AC685" s="144">
        <v>0</v>
      </c>
      <c r="AD685" s="144">
        <v>0</v>
      </c>
      <c r="AE685" s="144">
        <v>0</v>
      </c>
      <c r="AF685" s="144">
        <v>0</v>
      </c>
      <c r="AG685" s="144">
        <v>0</v>
      </c>
      <c r="AH685" s="144">
        <v>0</v>
      </c>
      <c r="AI685" s="144">
        <v>0</v>
      </c>
      <c r="AJ685" s="144">
        <v>0</v>
      </c>
      <c r="AK685" s="144">
        <v>0</v>
      </c>
      <c r="AL685" s="144">
        <v>0</v>
      </c>
      <c r="AM685" s="144">
        <f t="shared" si="145"/>
        <v>55148.75</v>
      </c>
      <c r="AN685" s="144">
        <f t="shared" si="146"/>
        <v>27574.37</v>
      </c>
      <c r="AO685" s="144">
        <v>0</v>
      </c>
      <c r="AP685" s="144" t="s">
        <v>4526</v>
      </c>
      <c r="AQ685" s="294"/>
      <c r="AR685" s="144"/>
      <c r="AS685" s="271"/>
      <c r="AT685" s="144"/>
      <c r="AU685" s="144"/>
      <c r="AV685" s="158" t="s">
        <v>2527</v>
      </c>
      <c r="AW685" s="159" t="s">
        <v>2528</v>
      </c>
      <c r="AX685" s="159" t="s">
        <v>2529</v>
      </c>
      <c r="AY685" s="159" t="s">
        <v>878</v>
      </c>
      <c r="AZ685" s="159" t="s">
        <v>879</v>
      </c>
      <c r="BA685" s="158" t="s">
        <v>1388</v>
      </c>
      <c r="BB685" s="159" t="s">
        <v>881</v>
      </c>
      <c r="BC685" s="158" t="s">
        <v>845</v>
      </c>
      <c r="BD685" s="158" t="s">
        <v>165</v>
      </c>
      <c r="BE685" s="158" t="s">
        <v>869</v>
      </c>
      <c r="BF685" s="160">
        <v>671.7</v>
      </c>
      <c r="BG685" s="160">
        <v>580.9</v>
      </c>
      <c r="BH685" s="158" t="s">
        <v>883</v>
      </c>
      <c r="BI685" s="193">
        <v>7.5</v>
      </c>
      <c r="BJ685" s="159" t="s">
        <v>892</v>
      </c>
      <c r="BK685" s="160">
        <v>208</v>
      </c>
      <c r="BL685" s="160"/>
      <c r="BM685" s="160">
        <v>780</v>
      </c>
      <c r="BN685" s="158"/>
      <c r="BO685" s="159" t="s">
        <v>885</v>
      </c>
      <c r="BP685" s="159" t="s">
        <v>886</v>
      </c>
      <c r="BQ685" s="204" t="s">
        <v>887</v>
      </c>
      <c r="BR685" s="160">
        <v>1200022.72</v>
      </c>
      <c r="BS685" s="160">
        <v>297364.59999999998</v>
      </c>
      <c r="BT685" s="160">
        <v>0</v>
      </c>
      <c r="BU685" s="138">
        <v>297364.59999999998</v>
      </c>
      <c r="BV685" s="160">
        <v>297406.78000000003</v>
      </c>
      <c r="BW685" s="160">
        <v>297406.78000000003</v>
      </c>
      <c r="BX685" s="160">
        <v>0</v>
      </c>
      <c r="BY685" s="160">
        <v>296817.61</v>
      </c>
      <c r="BZ685" s="160">
        <v>296817.61</v>
      </c>
      <c r="CA685" s="160">
        <v>0</v>
      </c>
      <c r="CB685" s="160">
        <v>296817.61</v>
      </c>
      <c r="CC685" s="160">
        <v>296817.61</v>
      </c>
      <c r="CD685" s="160">
        <v>0</v>
      </c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  <c r="EH685" s="145"/>
      <c r="EI685" s="145"/>
      <c r="EJ685" s="145"/>
      <c r="EK685" s="145"/>
      <c r="EL685" s="145"/>
      <c r="EM685" s="145"/>
      <c r="EN685" s="145"/>
      <c r="EO685" s="145"/>
      <c r="EP685" s="145"/>
      <c r="EQ685" s="145"/>
      <c r="ER685" s="145"/>
      <c r="ES685" s="145"/>
      <c r="ET685" s="145"/>
      <c r="EU685" s="145"/>
      <c r="EV685" s="145"/>
      <c r="EW685" s="145"/>
      <c r="EX685" s="145"/>
      <c r="EY685" s="145"/>
      <c r="EZ685" s="145"/>
      <c r="FA685" s="145"/>
      <c r="FB685" s="145"/>
      <c r="FC685" s="145"/>
      <c r="FD685" s="145"/>
      <c r="FE685" s="145"/>
      <c r="FF685" s="145"/>
      <c r="FG685" s="145"/>
      <c r="FH685" s="145"/>
      <c r="FI685" s="145"/>
      <c r="FJ685" s="145"/>
      <c r="FK685" s="145"/>
      <c r="FL685" s="145"/>
      <c r="FM685" s="145"/>
      <c r="FN685" s="145"/>
      <c r="FO685" s="145"/>
      <c r="FP685" s="145"/>
      <c r="FQ685" s="145"/>
      <c r="FR685" s="145"/>
      <c r="FS685" s="145"/>
      <c r="FT685" s="146"/>
      <c r="FU685" s="147"/>
      <c r="FV685" s="147"/>
      <c r="FW685" s="147"/>
      <c r="FX685" s="147"/>
      <c r="FY685" s="147"/>
      <c r="FZ685" s="147"/>
      <c r="GA685" s="147"/>
      <c r="GB685" s="147"/>
      <c r="GC685" s="147"/>
      <c r="GD685" s="147"/>
      <c r="GE685" s="147"/>
      <c r="GF685" s="147"/>
      <c r="GG685" s="148"/>
      <c r="GH685" s="147"/>
      <c r="GI685" s="147"/>
      <c r="GJ685" s="147"/>
      <c r="GK685" s="147"/>
      <c r="GL685" s="147"/>
      <c r="GM685" s="147"/>
      <c r="GN685" s="147"/>
      <c r="GO685" s="147"/>
      <c r="GP685" s="147"/>
      <c r="GQ685" s="147"/>
      <c r="GR685" s="147"/>
      <c r="GS685" s="147"/>
      <c r="GT685" s="147"/>
      <c r="GU685" s="147"/>
      <c r="GV685" s="147"/>
      <c r="GW685" s="147"/>
      <c r="GX685" s="147"/>
      <c r="GY685" s="147"/>
      <c r="GZ685" s="147"/>
      <c r="HA685" s="147"/>
      <c r="HB685" s="147"/>
      <c r="HC685" s="147"/>
      <c r="HD685" s="147"/>
      <c r="HE685" s="147"/>
      <c r="HF685" s="147"/>
      <c r="HG685" s="147"/>
      <c r="HI685" s="147"/>
      <c r="HJ685" s="147"/>
      <c r="HK685" s="147"/>
      <c r="HL685" s="147"/>
      <c r="HM685" s="147"/>
    </row>
    <row r="686" spans="1:221" s="149" customFormat="1" ht="12" customHeight="1" x14ac:dyDescent="0.2">
      <c r="A686" s="150">
        <v>450</v>
      </c>
      <c r="B686" s="151" t="s">
        <v>2532</v>
      </c>
      <c r="C686" s="161"/>
      <c r="D686" s="161"/>
      <c r="E686" s="162"/>
      <c r="F686" s="154">
        <f t="shared" si="142"/>
        <v>34.094438867735853</v>
      </c>
      <c r="G686" s="306">
        <v>1986</v>
      </c>
      <c r="H686" s="281">
        <v>2025</v>
      </c>
      <c r="I686" s="154">
        <f t="shared" si="141"/>
        <v>295098.95</v>
      </c>
      <c r="J686" s="152">
        <f t="shared" si="143"/>
        <v>2068077.96</v>
      </c>
      <c r="K686" s="155">
        <f t="shared" si="144"/>
        <v>0</v>
      </c>
      <c r="L686" s="152">
        <v>0</v>
      </c>
      <c r="M686" s="152">
        <v>0</v>
      </c>
      <c r="N686" s="152">
        <v>0</v>
      </c>
      <c r="O686" s="152">
        <v>0</v>
      </c>
      <c r="P686" s="152">
        <v>0</v>
      </c>
      <c r="Q686" s="155"/>
      <c r="R686" s="155">
        <v>0</v>
      </c>
      <c r="S686" s="155"/>
      <c r="T686" s="155">
        <v>0</v>
      </c>
      <c r="U686" s="155"/>
      <c r="V686" s="155">
        <v>0</v>
      </c>
      <c r="W686" s="156">
        <v>0</v>
      </c>
      <c r="X686" s="155">
        <v>0</v>
      </c>
      <c r="Y686" s="157" t="s">
        <v>234</v>
      </c>
      <c r="Z686" s="155">
        <v>234</v>
      </c>
      <c r="AA686" s="155">
        <f t="shared" si="140"/>
        <v>1975014.45</v>
      </c>
      <c r="AB686" s="144">
        <v>0</v>
      </c>
      <c r="AC686" s="144">
        <v>0</v>
      </c>
      <c r="AD686" s="144">
        <v>0</v>
      </c>
      <c r="AE686" s="144">
        <v>0</v>
      </c>
      <c r="AF686" s="144">
        <v>0</v>
      </c>
      <c r="AG686" s="144">
        <v>0</v>
      </c>
      <c r="AH686" s="144">
        <v>0</v>
      </c>
      <c r="AI686" s="144">
        <v>0</v>
      </c>
      <c r="AJ686" s="144">
        <v>0</v>
      </c>
      <c r="AK686" s="144">
        <v>0</v>
      </c>
      <c r="AL686" s="144">
        <v>0</v>
      </c>
      <c r="AM686" s="144">
        <f t="shared" si="145"/>
        <v>62042.34</v>
      </c>
      <c r="AN686" s="144">
        <f t="shared" si="146"/>
        <v>31021.17</v>
      </c>
      <c r="AO686" s="144">
        <v>0</v>
      </c>
      <c r="AP686" s="144" t="s">
        <v>4526</v>
      </c>
      <c r="AQ686" s="294"/>
      <c r="AR686" s="144"/>
      <c r="AS686" s="271"/>
      <c r="AT686" s="144"/>
      <c r="AU686" s="144"/>
      <c r="AV686" s="158" t="s">
        <v>2530</v>
      </c>
      <c r="AW686" s="159" t="s">
        <v>2531</v>
      </c>
      <c r="AX686" s="159" t="s">
        <v>2532</v>
      </c>
      <c r="AY686" s="159" t="s">
        <v>878</v>
      </c>
      <c r="AZ686" s="159" t="s">
        <v>879</v>
      </c>
      <c r="BA686" s="158" t="s">
        <v>1388</v>
      </c>
      <c r="BB686" s="159" t="s">
        <v>881</v>
      </c>
      <c r="BC686" s="158" t="s">
        <v>845</v>
      </c>
      <c r="BD686" s="158" t="s">
        <v>165</v>
      </c>
      <c r="BE686" s="158" t="s">
        <v>869</v>
      </c>
      <c r="BF686" s="160">
        <v>667.2</v>
      </c>
      <c r="BG686" s="160">
        <v>577.79999999999995</v>
      </c>
      <c r="BH686" s="158" t="s">
        <v>883</v>
      </c>
      <c r="BI686" s="193">
        <v>7.5</v>
      </c>
      <c r="BJ686" s="159" t="s">
        <v>892</v>
      </c>
      <c r="BK686" s="160">
        <v>234</v>
      </c>
      <c r="BL686" s="160"/>
      <c r="BM686" s="160">
        <v>780</v>
      </c>
      <c r="BN686" s="158"/>
      <c r="BO686" s="159" t="s">
        <v>885</v>
      </c>
      <c r="BP686" s="159" t="s">
        <v>886</v>
      </c>
      <c r="BQ686" s="204" t="s">
        <v>887</v>
      </c>
      <c r="BR686" s="160">
        <v>1350025.56</v>
      </c>
      <c r="BS686" s="160">
        <v>295098.95</v>
      </c>
      <c r="BT686" s="160">
        <v>0</v>
      </c>
      <c r="BU686" s="138">
        <v>295098.95</v>
      </c>
      <c r="BV686" s="160">
        <v>295098.95</v>
      </c>
      <c r="BW686" s="160">
        <v>295098.95</v>
      </c>
      <c r="BX686" s="160">
        <v>0</v>
      </c>
      <c r="BY686" s="160">
        <v>294694.27</v>
      </c>
      <c r="BZ686" s="160">
        <v>294694.27</v>
      </c>
      <c r="CA686" s="160">
        <v>0</v>
      </c>
      <c r="CB686" s="160">
        <v>294694.27</v>
      </c>
      <c r="CC686" s="160">
        <v>294694.27</v>
      </c>
      <c r="CD686" s="160">
        <v>0</v>
      </c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  <c r="EH686" s="145"/>
      <c r="EI686" s="145"/>
      <c r="EJ686" s="145"/>
      <c r="EK686" s="145"/>
      <c r="EL686" s="145"/>
      <c r="EM686" s="145"/>
      <c r="EN686" s="145"/>
      <c r="EO686" s="145"/>
      <c r="EP686" s="145"/>
      <c r="EQ686" s="145"/>
      <c r="ER686" s="145"/>
      <c r="ES686" s="145"/>
      <c r="ET686" s="145"/>
      <c r="EU686" s="145"/>
      <c r="EV686" s="145"/>
      <c r="EW686" s="145"/>
      <c r="EX686" s="145"/>
      <c r="EY686" s="145"/>
      <c r="EZ686" s="145"/>
      <c r="FA686" s="145"/>
      <c r="FB686" s="145"/>
      <c r="FC686" s="145"/>
      <c r="FD686" s="145"/>
      <c r="FE686" s="145"/>
      <c r="FF686" s="145"/>
      <c r="FG686" s="145"/>
      <c r="FH686" s="145"/>
      <c r="FI686" s="145"/>
      <c r="FJ686" s="145"/>
      <c r="FK686" s="145"/>
      <c r="FL686" s="145"/>
      <c r="FM686" s="145"/>
      <c r="FN686" s="145"/>
      <c r="FO686" s="145"/>
      <c r="FP686" s="145"/>
      <c r="FQ686" s="145"/>
      <c r="FR686" s="145"/>
      <c r="FS686" s="145"/>
      <c r="FT686" s="146"/>
      <c r="FU686" s="147"/>
      <c r="FV686" s="147"/>
      <c r="FW686" s="147"/>
      <c r="FX686" s="147"/>
      <c r="FY686" s="147"/>
      <c r="FZ686" s="147"/>
      <c r="GA686" s="147"/>
      <c r="GB686" s="147"/>
      <c r="GC686" s="147"/>
      <c r="GD686" s="147"/>
      <c r="GE686" s="147"/>
      <c r="GF686" s="147"/>
      <c r="GG686" s="148"/>
      <c r="GH686" s="147"/>
      <c r="GI686" s="147"/>
      <c r="GJ686" s="147"/>
      <c r="GK686" s="147"/>
      <c r="GL686" s="147"/>
      <c r="GM686" s="147"/>
      <c r="GN686" s="147"/>
      <c r="GO686" s="147"/>
      <c r="GP686" s="147"/>
      <c r="GQ686" s="147"/>
      <c r="GR686" s="147"/>
      <c r="GS686" s="147"/>
      <c r="GT686" s="147"/>
      <c r="GU686" s="147"/>
      <c r="GV686" s="147"/>
      <c r="GW686" s="147"/>
      <c r="GX686" s="147"/>
      <c r="GY686" s="147"/>
      <c r="GZ686" s="147"/>
      <c r="HA686" s="147"/>
      <c r="HB686" s="147"/>
      <c r="HC686" s="147"/>
      <c r="HD686" s="147"/>
      <c r="HE686" s="147"/>
      <c r="HF686" s="147"/>
      <c r="HG686" s="147"/>
      <c r="HI686" s="147"/>
      <c r="HJ686" s="147"/>
      <c r="HK686" s="147"/>
      <c r="HL686" s="147"/>
      <c r="HM686" s="147"/>
    </row>
    <row r="687" spans="1:221" s="149" customFormat="1" ht="12" customHeight="1" x14ac:dyDescent="0.2">
      <c r="A687" s="150">
        <v>451</v>
      </c>
      <c r="B687" s="151" t="s">
        <v>2535</v>
      </c>
      <c r="C687" s="161"/>
      <c r="D687" s="161"/>
      <c r="E687" s="162"/>
      <c r="F687" s="154">
        <f t="shared" si="142"/>
        <v>22.502871213837903</v>
      </c>
      <c r="G687" s="306">
        <v>1987</v>
      </c>
      <c r="H687" s="281">
        <v>2025</v>
      </c>
      <c r="I687" s="154">
        <f t="shared" si="141"/>
        <v>375227.78</v>
      </c>
      <c r="J687" s="152">
        <f t="shared" si="143"/>
        <v>1864805.34</v>
      </c>
      <c r="K687" s="155">
        <f t="shared" si="144"/>
        <v>0</v>
      </c>
      <c r="L687" s="152">
        <v>0</v>
      </c>
      <c r="M687" s="152">
        <v>0</v>
      </c>
      <c r="N687" s="152">
        <v>0</v>
      </c>
      <c r="O687" s="152">
        <v>0</v>
      </c>
      <c r="P687" s="152">
        <v>0</v>
      </c>
      <c r="Q687" s="155"/>
      <c r="R687" s="155">
        <v>0</v>
      </c>
      <c r="S687" s="155"/>
      <c r="T687" s="155">
        <v>0</v>
      </c>
      <c r="U687" s="155"/>
      <c r="V687" s="155">
        <v>0</v>
      </c>
      <c r="W687" s="156">
        <v>0</v>
      </c>
      <c r="X687" s="155">
        <v>0</v>
      </c>
      <c r="Y687" s="157" t="s">
        <v>234</v>
      </c>
      <c r="Z687" s="155">
        <v>211</v>
      </c>
      <c r="AA687" s="155">
        <f t="shared" si="140"/>
        <v>1780889.1</v>
      </c>
      <c r="AB687" s="144">
        <v>0</v>
      </c>
      <c r="AC687" s="144">
        <v>0</v>
      </c>
      <c r="AD687" s="144">
        <v>0</v>
      </c>
      <c r="AE687" s="144">
        <v>0</v>
      </c>
      <c r="AF687" s="144">
        <v>0</v>
      </c>
      <c r="AG687" s="144">
        <v>0</v>
      </c>
      <c r="AH687" s="144">
        <v>0</v>
      </c>
      <c r="AI687" s="144">
        <v>0</v>
      </c>
      <c r="AJ687" s="144">
        <v>0</v>
      </c>
      <c r="AK687" s="144">
        <v>0</v>
      </c>
      <c r="AL687" s="144">
        <v>0</v>
      </c>
      <c r="AM687" s="144">
        <f t="shared" si="145"/>
        <v>55944.160000000003</v>
      </c>
      <c r="AN687" s="144">
        <f t="shared" si="146"/>
        <v>27972.080000000002</v>
      </c>
      <c r="AO687" s="144">
        <v>0</v>
      </c>
      <c r="AP687" s="144" t="s">
        <v>4526</v>
      </c>
      <c r="AQ687" s="294"/>
      <c r="AR687" s="144"/>
      <c r="AS687" s="271"/>
      <c r="AT687" s="144"/>
      <c r="AU687" s="144"/>
      <c r="AV687" s="158" t="s">
        <v>2533</v>
      </c>
      <c r="AW687" s="159" t="s">
        <v>2534</v>
      </c>
      <c r="AX687" s="159" t="s">
        <v>2535</v>
      </c>
      <c r="AY687" s="159" t="s">
        <v>878</v>
      </c>
      <c r="AZ687" s="159" t="s">
        <v>879</v>
      </c>
      <c r="BA687" s="158" t="s">
        <v>1398</v>
      </c>
      <c r="BB687" s="159" t="s">
        <v>881</v>
      </c>
      <c r="BC687" s="158" t="s">
        <v>846</v>
      </c>
      <c r="BD687" s="158" t="s">
        <v>165</v>
      </c>
      <c r="BE687" s="158" t="s">
        <v>1434</v>
      </c>
      <c r="BF687" s="160">
        <v>853.8</v>
      </c>
      <c r="BG687" s="160">
        <v>735.5</v>
      </c>
      <c r="BH687" s="158" t="s">
        <v>883</v>
      </c>
      <c r="BI687" s="193">
        <v>7.5</v>
      </c>
      <c r="BJ687" s="159" t="s">
        <v>892</v>
      </c>
      <c r="BK687" s="160">
        <v>211</v>
      </c>
      <c r="BL687" s="160"/>
      <c r="BM687" s="160">
        <v>974</v>
      </c>
      <c r="BN687" s="158"/>
      <c r="BO687" s="159" t="s">
        <v>885</v>
      </c>
      <c r="BP687" s="159" t="s">
        <v>886</v>
      </c>
      <c r="BQ687" s="204" t="s">
        <v>887</v>
      </c>
      <c r="BR687" s="160">
        <v>1217330.74</v>
      </c>
      <c r="BS687" s="160">
        <v>375227.78</v>
      </c>
      <c r="BT687" s="160">
        <v>0</v>
      </c>
      <c r="BU687" s="138">
        <v>375227.78</v>
      </c>
      <c r="BV687" s="160">
        <v>375227.78</v>
      </c>
      <c r="BW687" s="160">
        <v>375227.78</v>
      </c>
      <c r="BX687" s="160">
        <v>0</v>
      </c>
      <c r="BY687" s="160">
        <v>374793.03</v>
      </c>
      <c r="BZ687" s="160">
        <v>374793.03</v>
      </c>
      <c r="CA687" s="160">
        <v>0</v>
      </c>
      <c r="CB687" s="160">
        <v>374793.03</v>
      </c>
      <c r="CC687" s="160">
        <v>374793.03</v>
      </c>
      <c r="CD687" s="160">
        <v>0</v>
      </c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  <c r="EH687" s="145"/>
      <c r="EI687" s="145"/>
      <c r="EJ687" s="145"/>
      <c r="EK687" s="145"/>
      <c r="EL687" s="145"/>
      <c r="EM687" s="145"/>
      <c r="EN687" s="145"/>
      <c r="EO687" s="145"/>
      <c r="EP687" s="145"/>
      <c r="EQ687" s="145"/>
      <c r="ER687" s="145"/>
      <c r="ES687" s="145"/>
      <c r="ET687" s="145"/>
      <c r="EU687" s="145"/>
      <c r="EV687" s="145"/>
      <c r="EW687" s="145"/>
      <c r="EX687" s="145"/>
      <c r="EY687" s="145"/>
      <c r="EZ687" s="145"/>
      <c r="FA687" s="145"/>
      <c r="FB687" s="145"/>
      <c r="FC687" s="145"/>
      <c r="FD687" s="145"/>
      <c r="FE687" s="145"/>
      <c r="FF687" s="145"/>
      <c r="FG687" s="145"/>
      <c r="FH687" s="145"/>
      <c r="FI687" s="145"/>
      <c r="FJ687" s="145"/>
      <c r="FK687" s="145"/>
      <c r="FL687" s="145"/>
      <c r="FM687" s="145"/>
      <c r="FN687" s="145"/>
      <c r="FO687" s="145"/>
      <c r="FP687" s="145"/>
      <c r="FQ687" s="145"/>
      <c r="FR687" s="145"/>
      <c r="FS687" s="145"/>
      <c r="FT687" s="146"/>
      <c r="FU687" s="147"/>
      <c r="FV687" s="147"/>
      <c r="FW687" s="147"/>
      <c r="FX687" s="147"/>
      <c r="FY687" s="147"/>
      <c r="FZ687" s="147"/>
      <c r="GA687" s="147"/>
      <c r="GB687" s="147"/>
      <c r="GC687" s="147"/>
      <c r="GD687" s="147"/>
      <c r="GE687" s="147"/>
      <c r="GF687" s="147"/>
      <c r="GG687" s="148"/>
      <c r="GH687" s="147"/>
      <c r="GI687" s="147"/>
      <c r="GJ687" s="147"/>
      <c r="GK687" s="147"/>
      <c r="GL687" s="147"/>
      <c r="GM687" s="147"/>
      <c r="GN687" s="147"/>
      <c r="GO687" s="147"/>
      <c r="GP687" s="147"/>
      <c r="GQ687" s="147"/>
      <c r="GR687" s="147"/>
      <c r="GS687" s="147"/>
      <c r="GT687" s="147"/>
      <c r="GU687" s="147"/>
      <c r="GV687" s="147"/>
      <c r="GW687" s="147"/>
      <c r="GX687" s="147"/>
      <c r="GY687" s="147"/>
      <c r="GZ687" s="147"/>
      <c r="HA687" s="147"/>
      <c r="HB687" s="147"/>
      <c r="HC687" s="147"/>
      <c r="HD687" s="147"/>
      <c r="HE687" s="147"/>
      <c r="HF687" s="147"/>
      <c r="HG687" s="147"/>
      <c r="HI687" s="147"/>
      <c r="HJ687" s="147"/>
      <c r="HK687" s="147"/>
      <c r="HL687" s="147"/>
      <c r="HM687" s="147"/>
    </row>
    <row r="688" spans="1:221" s="149" customFormat="1" ht="12" customHeight="1" x14ac:dyDescent="0.2">
      <c r="A688" s="150">
        <v>452</v>
      </c>
      <c r="B688" s="151" t="s">
        <v>2538</v>
      </c>
      <c r="C688" s="161"/>
      <c r="D688" s="161"/>
      <c r="E688" s="162"/>
      <c r="F688" s="154">
        <f t="shared" si="142"/>
        <v>39.259301459896463</v>
      </c>
      <c r="G688" s="306">
        <v>1987</v>
      </c>
      <c r="H688" s="281">
        <v>2025</v>
      </c>
      <c r="I688" s="154">
        <f t="shared" si="141"/>
        <v>272908.89</v>
      </c>
      <c r="J688" s="152">
        <f t="shared" si="143"/>
        <v>2297864.4</v>
      </c>
      <c r="K688" s="155">
        <f t="shared" si="144"/>
        <v>0</v>
      </c>
      <c r="L688" s="152">
        <v>0</v>
      </c>
      <c r="M688" s="152">
        <v>0</v>
      </c>
      <c r="N688" s="152">
        <v>0</v>
      </c>
      <c r="O688" s="152">
        <v>0</v>
      </c>
      <c r="P688" s="152">
        <v>0</v>
      </c>
      <c r="Q688" s="155"/>
      <c r="R688" s="155">
        <v>0</v>
      </c>
      <c r="S688" s="155"/>
      <c r="T688" s="155">
        <v>0</v>
      </c>
      <c r="U688" s="155"/>
      <c r="V688" s="155">
        <v>0</v>
      </c>
      <c r="W688" s="156">
        <v>0</v>
      </c>
      <c r="X688" s="155">
        <v>0</v>
      </c>
      <c r="Y688" s="157" t="s">
        <v>234</v>
      </c>
      <c r="Z688" s="155">
        <v>260</v>
      </c>
      <c r="AA688" s="155">
        <f t="shared" si="140"/>
        <v>2194460.5</v>
      </c>
      <c r="AB688" s="144">
        <v>0</v>
      </c>
      <c r="AC688" s="144">
        <v>0</v>
      </c>
      <c r="AD688" s="144">
        <v>0</v>
      </c>
      <c r="AE688" s="144">
        <v>0</v>
      </c>
      <c r="AF688" s="144">
        <v>0</v>
      </c>
      <c r="AG688" s="144">
        <v>0</v>
      </c>
      <c r="AH688" s="144">
        <v>0</v>
      </c>
      <c r="AI688" s="144">
        <v>0</v>
      </c>
      <c r="AJ688" s="144">
        <v>0</v>
      </c>
      <c r="AK688" s="144">
        <v>0</v>
      </c>
      <c r="AL688" s="144">
        <v>0</v>
      </c>
      <c r="AM688" s="144">
        <f t="shared" si="145"/>
        <v>68935.929999999993</v>
      </c>
      <c r="AN688" s="144">
        <f t="shared" si="146"/>
        <v>34467.97</v>
      </c>
      <c r="AO688" s="144">
        <v>0</v>
      </c>
      <c r="AP688" s="144" t="s">
        <v>4526</v>
      </c>
      <c r="AQ688" s="294"/>
      <c r="AR688" s="144"/>
      <c r="AS688" s="271"/>
      <c r="AT688" s="144"/>
      <c r="AU688" s="144"/>
      <c r="AV688" s="158" t="s">
        <v>2536</v>
      </c>
      <c r="AW688" s="159" t="s">
        <v>2537</v>
      </c>
      <c r="AX688" s="159" t="s">
        <v>2538</v>
      </c>
      <c r="AY688" s="159" t="s">
        <v>878</v>
      </c>
      <c r="AZ688" s="159" t="s">
        <v>879</v>
      </c>
      <c r="BA688" s="158" t="s">
        <v>1398</v>
      </c>
      <c r="BB688" s="159" t="s">
        <v>881</v>
      </c>
      <c r="BC688" s="158" t="s">
        <v>845</v>
      </c>
      <c r="BD688" s="158" t="s">
        <v>165</v>
      </c>
      <c r="BE688" s="158" t="s">
        <v>1289</v>
      </c>
      <c r="BF688" s="160">
        <v>663.2</v>
      </c>
      <c r="BG688" s="160">
        <v>573.1</v>
      </c>
      <c r="BH688" s="158" t="s">
        <v>883</v>
      </c>
      <c r="BI688" s="193">
        <v>7.5</v>
      </c>
      <c r="BJ688" s="159" t="s">
        <v>892</v>
      </c>
      <c r="BK688" s="160">
        <v>260</v>
      </c>
      <c r="BL688" s="160"/>
      <c r="BM688" s="160">
        <v>780</v>
      </c>
      <c r="BN688" s="158"/>
      <c r="BO688" s="159" t="s">
        <v>885</v>
      </c>
      <c r="BP688" s="159" t="s">
        <v>886</v>
      </c>
      <c r="BQ688" s="204" t="s">
        <v>887</v>
      </c>
      <c r="BR688" s="160">
        <v>1500028.4</v>
      </c>
      <c r="BS688" s="160">
        <v>272908.89</v>
      </c>
      <c r="BT688" s="160">
        <v>0</v>
      </c>
      <c r="BU688" s="138">
        <v>272908.89</v>
      </c>
      <c r="BV688" s="160">
        <v>272908.89</v>
      </c>
      <c r="BW688" s="160">
        <v>272908.89</v>
      </c>
      <c r="BX688" s="160">
        <v>0</v>
      </c>
      <c r="BY688" s="160">
        <v>272523.73</v>
      </c>
      <c r="BZ688" s="160">
        <v>272523.73</v>
      </c>
      <c r="CA688" s="160">
        <v>0</v>
      </c>
      <c r="CB688" s="160">
        <v>272523.73</v>
      </c>
      <c r="CC688" s="160">
        <v>272523.73</v>
      </c>
      <c r="CD688" s="160">
        <v>0</v>
      </c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  <c r="EH688" s="145"/>
      <c r="EI688" s="145"/>
      <c r="EJ688" s="145"/>
      <c r="EK688" s="145"/>
      <c r="EL688" s="145"/>
      <c r="EM688" s="145"/>
      <c r="EN688" s="145"/>
      <c r="EO688" s="145"/>
      <c r="EP688" s="145"/>
      <c r="EQ688" s="145"/>
      <c r="ER688" s="145"/>
      <c r="ES688" s="145"/>
      <c r="ET688" s="145"/>
      <c r="EU688" s="145"/>
      <c r="EV688" s="145"/>
      <c r="EW688" s="145"/>
      <c r="EX688" s="145"/>
      <c r="EY688" s="145"/>
      <c r="EZ688" s="145"/>
      <c r="FA688" s="145"/>
      <c r="FB688" s="145"/>
      <c r="FC688" s="145"/>
      <c r="FD688" s="145"/>
      <c r="FE688" s="145"/>
      <c r="FF688" s="145"/>
      <c r="FG688" s="145"/>
      <c r="FH688" s="145"/>
      <c r="FI688" s="145"/>
      <c r="FJ688" s="145"/>
      <c r="FK688" s="145"/>
      <c r="FL688" s="145"/>
      <c r="FM688" s="145"/>
      <c r="FN688" s="145"/>
      <c r="FO688" s="145"/>
      <c r="FP688" s="145"/>
      <c r="FQ688" s="145"/>
      <c r="FR688" s="145"/>
      <c r="FS688" s="145"/>
      <c r="FT688" s="146"/>
      <c r="FU688" s="147"/>
      <c r="FV688" s="147"/>
      <c r="FW688" s="147"/>
      <c r="FX688" s="147"/>
      <c r="FY688" s="147"/>
      <c r="FZ688" s="147"/>
      <c r="GA688" s="147"/>
      <c r="GB688" s="147"/>
      <c r="GC688" s="147"/>
      <c r="GD688" s="147"/>
      <c r="GE688" s="147"/>
      <c r="GF688" s="147"/>
      <c r="GG688" s="148"/>
      <c r="GH688" s="147"/>
      <c r="GI688" s="147"/>
      <c r="GJ688" s="147"/>
      <c r="GK688" s="147"/>
      <c r="GL688" s="147"/>
      <c r="GM688" s="147"/>
      <c r="GN688" s="147"/>
      <c r="GO688" s="147"/>
      <c r="GP688" s="147"/>
      <c r="GQ688" s="147"/>
      <c r="GR688" s="147"/>
      <c r="GS688" s="147"/>
      <c r="GT688" s="147"/>
      <c r="GU688" s="147"/>
      <c r="GV688" s="147"/>
      <c r="GW688" s="147"/>
      <c r="GX688" s="147"/>
      <c r="GY688" s="147"/>
      <c r="GZ688" s="147"/>
      <c r="HA688" s="147"/>
      <c r="HB688" s="147"/>
      <c r="HC688" s="147"/>
      <c r="HD688" s="147"/>
      <c r="HE688" s="147"/>
      <c r="HF688" s="147"/>
      <c r="HG688" s="147"/>
      <c r="HI688" s="147"/>
      <c r="HJ688" s="147"/>
      <c r="HK688" s="147"/>
      <c r="HL688" s="147"/>
      <c r="HM688" s="147"/>
    </row>
    <row r="689" spans="1:221" s="149" customFormat="1" ht="12" customHeight="1" x14ac:dyDescent="0.2">
      <c r="A689" s="150">
        <v>453</v>
      </c>
      <c r="B689" s="151" t="s">
        <v>2541</v>
      </c>
      <c r="C689" s="161"/>
      <c r="D689" s="161"/>
      <c r="E689" s="162"/>
      <c r="F689" s="154">
        <f t="shared" si="142"/>
        <v>29.784517316898274</v>
      </c>
      <c r="G689" s="306">
        <v>1987</v>
      </c>
      <c r="H689" s="281">
        <v>2025</v>
      </c>
      <c r="I689" s="154">
        <f t="shared" si="141"/>
        <v>274985.96000000002</v>
      </c>
      <c r="J689" s="152">
        <f t="shared" si="143"/>
        <v>1811777.7</v>
      </c>
      <c r="K689" s="155">
        <f t="shared" si="144"/>
        <v>0</v>
      </c>
      <c r="L689" s="152">
        <v>0</v>
      </c>
      <c r="M689" s="152">
        <v>0</v>
      </c>
      <c r="N689" s="152">
        <v>0</v>
      </c>
      <c r="O689" s="152">
        <v>0</v>
      </c>
      <c r="P689" s="152">
        <v>0</v>
      </c>
      <c r="Q689" s="155"/>
      <c r="R689" s="155">
        <v>0</v>
      </c>
      <c r="S689" s="155"/>
      <c r="T689" s="155">
        <v>0</v>
      </c>
      <c r="U689" s="155"/>
      <c r="V689" s="155">
        <v>0</v>
      </c>
      <c r="W689" s="156">
        <v>0</v>
      </c>
      <c r="X689" s="155">
        <v>0</v>
      </c>
      <c r="Y689" s="157" t="s">
        <v>234</v>
      </c>
      <c r="Z689" s="155">
        <v>205</v>
      </c>
      <c r="AA689" s="155">
        <f t="shared" si="140"/>
        <v>1730247.7</v>
      </c>
      <c r="AB689" s="144">
        <v>0</v>
      </c>
      <c r="AC689" s="144">
        <v>0</v>
      </c>
      <c r="AD689" s="144">
        <v>0</v>
      </c>
      <c r="AE689" s="144">
        <v>0</v>
      </c>
      <c r="AF689" s="144">
        <v>0</v>
      </c>
      <c r="AG689" s="144">
        <v>0</v>
      </c>
      <c r="AH689" s="144">
        <v>0</v>
      </c>
      <c r="AI689" s="144">
        <v>0</v>
      </c>
      <c r="AJ689" s="144">
        <v>0</v>
      </c>
      <c r="AK689" s="144">
        <v>0</v>
      </c>
      <c r="AL689" s="144">
        <v>0</v>
      </c>
      <c r="AM689" s="144">
        <f t="shared" si="145"/>
        <v>54353.33</v>
      </c>
      <c r="AN689" s="144">
        <f t="shared" si="146"/>
        <v>27176.67</v>
      </c>
      <c r="AO689" s="144">
        <v>0</v>
      </c>
      <c r="AP689" s="144" t="s">
        <v>4526</v>
      </c>
      <c r="AQ689" s="294"/>
      <c r="AR689" s="144"/>
      <c r="AS689" s="271"/>
      <c r="AT689" s="144"/>
      <c r="AU689" s="144"/>
      <c r="AV689" s="158" t="s">
        <v>2539</v>
      </c>
      <c r="AW689" s="159" t="s">
        <v>2540</v>
      </c>
      <c r="AX689" s="159" t="s">
        <v>2541</v>
      </c>
      <c r="AY689" s="159" t="s">
        <v>878</v>
      </c>
      <c r="AZ689" s="159" t="s">
        <v>879</v>
      </c>
      <c r="BA689" s="158" t="s">
        <v>1398</v>
      </c>
      <c r="BB689" s="159" t="s">
        <v>881</v>
      </c>
      <c r="BC689" s="158" t="s">
        <v>845</v>
      </c>
      <c r="BD689" s="158" t="s">
        <v>165</v>
      </c>
      <c r="BE689" s="158" t="s">
        <v>865</v>
      </c>
      <c r="BF689" s="160">
        <v>662.4</v>
      </c>
      <c r="BG689" s="160">
        <v>573.29999999999995</v>
      </c>
      <c r="BH689" s="158" t="s">
        <v>883</v>
      </c>
      <c r="BI689" s="193">
        <v>7.5</v>
      </c>
      <c r="BJ689" s="159" t="s">
        <v>892</v>
      </c>
      <c r="BK689" s="160">
        <v>205</v>
      </c>
      <c r="BL689" s="160"/>
      <c r="BM689" s="160">
        <v>780</v>
      </c>
      <c r="BN689" s="158"/>
      <c r="BO689" s="159" t="s">
        <v>885</v>
      </c>
      <c r="BP689" s="159" t="s">
        <v>886</v>
      </c>
      <c r="BQ689" s="204" t="s">
        <v>887</v>
      </c>
      <c r="BR689" s="160">
        <v>1182714.7</v>
      </c>
      <c r="BS689" s="160">
        <v>274985.96000000002</v>
      </c>
      <c r="BT689" s="160">
        <v>0</v>
      </c>
      <c r="BU689" s="138">
        <v>274985.96000000002</v>
      </c>
      <c r="BV689" s="160">
        <v>274985.96000000002</v>
      </c>
      <c r="BW689" s="160">
        <v>274985.96000000002</v>
      </c>
      <c r="BX689" s="160">
        <v>0</v>
      </c>
      <c r="BY689" s="160">
        <v>273251.73</v>
      </c>
      <c r="BZ689" s="160">
        <v>273251.73</v>
      </c>
      <c r="CA689" s="160">
        <v>0</v>
      </c>
      <c r="CB689" s="160">
        <v>273251.73</v>
      </c>
      <c r="CC689" s="160">
        <v>273251.73</v>
      </c>
      <c r="CD689" s="160">
        <v>0</v>
      </c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  <c r="EH689" s="145"/>
      <c r="EI689" s="145"/>
      <c r="EJ689" s="145"/>
      <c r="EK689" s="145"/>
      <c r="EL689" s="145"/>
      <c r="EM689" s="145"/>
      <c r="EN689" s="145"/>
      <c r="EO689" s="145"/>
      <c r="EP689" s="145"/>
      <c r="EQ689" s="145"/>
      <c r="ER689" s="145"/>
      <c r="ES689" s="145"/>
      <c r="ET689" s="145"/>
      <c r="EU689" s="145"/>
      <c r="EV689" s="145"/>
      <c r="EW689" s="145"/>
      <c r="EX689" s="145"/>
      <c r="EY689" s="145"/>
      <c r="EZ689" s="145"/>
      <c r="FA689" s="145"/>
      <c r="FB689" s="145"/>
      <c r="FC689" s="145"/>
      <c r="FD689" s="145"/>
      <c r="FE689" s="145"/>
      <c r="FF689" s="145"/>
      <c r="FG689" s="145"/>
      <c r="FH689" s="145"/>
      <c r="FI689" s="145"/>
      <c r="FJ689" s="145"/>
      <c r="FK689" s="145"/>
      <c r="FL689" s="145"/>
      <c r="FM689" s="145"/>
      <c r="FN689" s="145"/>
      <c r="FO689" s="145"/>
      <c r="FP689" s="145"/>
      <c r="FQ689" s="145"/>
      <c r="FR689" s="145"/>
      <c r="FS689" s="145"/>
      <c r="FT689" s="146"/>
      <c r="FU689" s="147"/>
      <c r="FV689" s="147"/>
      <c r="FW689" s="147"/>
      <c r="FX689" s="147"/>
      <c r="FY689" s="147"/>
      <c r="FZ689" s="147"/>
      <c r="GA689" s="147"/>
      <c r="GB689" s="147"/>
      <c r="GC689" s="147"/>
      <c r="GD689" s="147"/>
      <c r="GE689" s="147"/>
      <c r="GF689" s="147"/>
      <c r="GG689" s="148"/>
      <c r="GH689" s="147"/>
      <c r="GI689" s="147"/>
      <c r="GJ689" s="147"/>
      <c r="GK689" s="147"/>
      <c r="GL689" s="147"/>
      <c r="GM689" s="147"/>
      <c r="GN689" s="147"/>
      <c r="GO689" s="147"/>
      <c r="GP689" s="147"/>
      <c r="GQ689" s="147"/>
      <c r="GR689" s="147"/>
      <c r="GS689" s="147"/>
      <c r="GT689" s="147"/>
      <c r="GU689" s="147"/>
      <c r="GV689" s="147"/>
      <c r="GW689" s="147"/>
      <c r="GX689" s="147"/>
      <c r="GY689" s="147"/>
      <c r="GZ689" s="147"/>
      <c r="HA689" s="147"/>
      <c r="HB689" s="147"/>
      <c r="HC689" s="147"/>
      <c r="HD689" s="147"/>
      <c r="HE689" s="147"/>
      <c r="HF689" s="147"/>
      <c r="HG689" s="147"/>
      <c r="HI689" s="147"/>
      <c r="HJ689" s="147"/>
      <c r="HK689" s="147"/>
      <c r="HL689" s="147"/>
      <c r="HM689" s="147"/>
    </row>
    <row r="690" spans="1:221" s="149" customFormat="1" ht="12" customHeight="1" x14ac:dyDescent="0.2">
      <c r="A690" s="150">
        <v>454</v>
      </c>
      <c r="B690" s="151" t="s">
        <v>2544</v>
      </c>
      <c r="C690" s="161"/>
      <c r="D690" s="161"/>
      <c r="E690" s="162"/>
      <c r="F690" s="154">
        <f t="shared" si="142"/>
        <v>39.95649404216315</v>
      </c>
      <c r="G690" s="306">
        <v>1988</v>
      </c>
      <c r="H690" s="281">
        <v>2025</v>
      </c>
      <c r="I690" s="154">
        <f t="shared" si="141"/>
        <v>440703.18</v>
      </c>
      <c r="J690" s="152">
        <f t="shared" si="143"/>
        <v>3579365.7</v>
      </c>
      <c r="K690" s="155">
        <f t="shared" si="144"/>
        <v>0</v>
      </c>
      <c r="L690" s="152">
        <v>0</v>
      </c>
      <c r="M690" s="152">
        <v>0</v>
      </c>
      <c r="N690" s="152">
        <v>0</v>
      </c>
      <c r="O690" s="152">
        <v>0</v>
      </c>
      <c r="P690" s="152">
        <v>0</v>
      </c>
      <c r="Q690" s="155"/>
      <c r="R690" s="155">
        <v>0</v>
      </c>
      <c r="S690" s="155"/>
      <c r="T690" s="155">
        <v>0</v>
      </c>
      <c r="U690" s="155"/>
      <c r="V690" s="155">
        <v>0</v>
      </c>
      <c r="W690" s="156">
        <v>0</v>
      </c>
      <c r="X690" s="155">
        <v>0</v>
      </c>
      <c r="Y690" s="157" t="s">
        <v>234</v>
      </c>
      <c r="Z690" s="155">
        <v>405</v>
      </c>
      <c r="AA690" s="155">
        <f t="shared" si="140"/>
        <v>3418294.24</v>
      </c>
      <c r="AB690" s="144">
        <v>0</v>
      </c>
      <c r="AC690" s="144">
        <v>0</v>
      </c>
      <c r="AD690" s="144">
        <v>0</v>
      </c>
      <c r="AE690" s="144">
        <v>0</v>
      </c>
      <c r="AF690" s="144">
        <v>0</v>
      </c>
      <c r="AG690" s="144">
        <v>0</v>
      </c>
      <c r="AH690" s="144">
        <v>0</v>
      </c>
      <c r="AI690" s="144">
        <v>0</v>
      </c>
      <c r="AJ690" s="144">
        <v>0</v>
      </c>
      <c r="AK690" s="144">
        <v>0</v>
      </c>
      <c r="AL690" s="144">
        <v>0</v>
      </c>
      <c r="AM690" s="144">
        <f t="shared" si="145"/>
        <v>107380.97</v>
      </c>
      <c r="AN690" s="144">
        <f t="shared" si="146"/>
        <v>53690.49</v>
      </c>
      <c r="AO690" s="144">
        <v>0</v>
      </c>
      <c r="AP690" s="144" t="s">
        <v>4526</v>
      </c>
      <c r="AQ690" s="294"/>
      <c r="AR690" s="144"/>
      <c r="AS690" s="271"/>
      <c r="AT690" s="144"/>
      <c r="AU690" s="144"/>
      <c r="AV690" s="158" t="s">
        <v>2542</v>
      </c>
      <c r="AW690" s="159" t="s">
        <v>2543</v>
      </c>
      <c r="AX690" s="159" t="s">
        <v>2544</v>
      </c>
      <c r="AY690" s="159" t="s">
        <v>878</v>
      </c>
      <c r="AZ690" s="159" t="s">
        <v>879</v>
      </c>
      <c r="BA690" s="158" t="s">
        <v>1410</v>
      </c>
      <c r="BB690" s="159" t="s">
        <v>881</v>
      </c>
      <c r="BC690" s="158" t="s">
        <v>844</v>
      </c>
      <c r="BD690" s="158" t="s">
        <v>166</v>
      </c>
      <c r="BE690" s="158" t="s">
        <v>865</v>
      </c>
      <c r="BF690" s="160">
        <v>996</v>
      </c>
      <c r="BG690" s="160">
        <v>872.8</v>
      </c>
      <c r="BH690" s="158" t="s">
        <v>883</v>
      </c>
      <c r="BI690" s="193">
        <v>7.5</v>
      </c>
      <c r="BJ690" s="159" t="s">
        <v>892</v>
      </c>
      <c r="BK690" s="160">
        <v>405</v>
      </c>
      <c r="BL690" s="160"/>
      <c r="BM690" s="160">
        <v>970</v>
      </c>
      <c r="BN690" s="158"/>
      <c r="BO690" s="159" t="s">
        <v>885</v>
      </c>
      <c r="BP690" s="159" t="s">
        <v>886</v>
      </c>
      <c r="BQ690" s="204" t="s">
        <v>887</v>
      </c>
      <c r="BR690" s="160">
        <v>2336582.7000000002</v>
      </c>
      <c r="BS690" s="160">
        <v>440703.18</v>
      </c>
      <c r="BT690" s="160">
        <v>0</v>
      </c>
      <c r="BU690" s="138">
        <v>440703.18</v>
      </c>
      <c r="BV690" s="160">
        <v>440703.18</v>
      </c>
      <c r="BW690" s="160">
        <v>440703.18</v>
      </c>
      <c r="BX690" s="160">
        <v>0</v>
      </c>
      <c r="BY690" s="160">
        <v>440552.02</v>
      </c>
      <c r="BZ690" s="160">
        <v>440552.02</v>
      </c>
      <c r="CA690" s="160">
        <v>0</v>
      </c>
      <c r="CB690" s="160">
        <v>440552.02</v>
      </c>
      <c r="CC690" s="160">
        <v>440552.02</v>
      </c>
      <c r="CD690" s="160">
        <v>0</v>
      </c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  <c r="EH690" s="145"/>
      <c r="EI690" s="145"/>
      <c r="EJ690" s="145"/>
      <c r="EK690" s="145"/>
      <c r="EL690" s="145"/>
      <c r="EM690" s="145"/>
      <c r="EN690" s="145"/>
      <c r="EO690" s="145"/>
      <c r="EP690" s="145"/>
      <c r="EQ690" s="145"/>
      <c r="ER690" s="145"/>
      <c r="ES690" s="145"/>
      <c r="ET690" s="145"/>
      <c r="EU690" s="145"/>
      <c r="EV690" s="145"/>
      <c r="EW690" s="145"/>
      <c r="EX690" s="145"/>
      <c r="EY690" s="145"/>
      <c r="EZ690" s="145"/>
      <c r="FA690" s="145"/>
      <c r="FB690" s="145"/>
      <c r="FC690" s="145"/>
      <c r="FD690" s="145"/>
      <c r="FE690" s="145"/>
      <c r="FF690" s="145"/>
      <c r="FG690" s="145"/>
      <c r="FH690" s="145"/>
      <c r="FI690" s="145"/>
      <c r="FJ690" s="145"/>
      <c r="FK690" s="145"/>
      <c r="FL690" s="145"/>
      <c r="FM690" s="145"/>
      <c r="FN690" s="145"/>
      <c r="FO690" s="145"/>
      <c r="FP690" s="145"/>
      <c r="FQ690" s="145"/>
      <c r="FR690" s="145"/>
      <c r="FS690" s="145"/>
      <c r="FT690" s="146"/>
      <c r="FU690" s="147"/>
      <c r="FV690" s="147"/>
      <c r="FW690" s="147"/>
      <c r="FX690" s="147"/>
      <c r="FY690" s="147"/>
      <c r="FZ690" s="147"/>
      <c r="GA690" s="147"/>
      <c r="GB690" s="147"/>
      <c r="GC690" s="147"/>
      <c r="GD690" s="147"/>
      <c r="GE690" s="147"/>
      <c r="GF690" s="147"/>
      <c r="GG690" s="148"/>
      <c r="GH690" s="147"/>
      <c r="GI690" s="147"/>
      <c r="GJ690" s="147"/>
      <c r="GK690" s="147"/>
      <c r="GL690" s="147"/>
      <c r="GM690" s="147"/>
      <c r="GN690" s="147"/>
      <c r="GO690" s="147"/>
      <c r="GP690" s="147"/>
      <c r="GQ690" s="147"/>
      <c r="GR690" s="147"/>
      <c r="GS690" s="147"/>
      <c r="GT690" s="147"/>
      <c r="GU690" s="147"/>
      <c r="GV690" s="147"/>
      <c r="GW690" s="147"/>
      <c r="GX690" s="147"/>
      <c r="GY690" s="147"/>
      <c r="GZ690" s="147"/>
      <c r="HA690" s="147"/>
      <c r="HB690" s="147"/>
      <c r="HC690" s="147"/>
      <c r="HD690" s="147"/>
      <c r="HE690" s="147"/>
      <c r="HF690" s="147"/>
      <c r="HG690" s="147"/>
      <c r="HI690" s="147"/>
      <c r="HJ690" s="147"/>
      <c r="HK690" s="147"/>
      <c r="HL690" s="147"/>
      <c r="HM690" s="147"/>
    </row>
    <row r="691" spans="1:221" s="149" customFormat="1" ht="12" customHeight="1" x14ac:dyDescent="0.2">
      <c r="A691" s="150">
        <v>455</v>
      </c>
      <c r="B691" s="151" t="s">
        <v>2547</v>
      </c>
      <c r="C691" s="161"/>
      <c r="D691" s="161"/>
      <c r="E691" s="162"/>
      <c r="F691" s="154">
        <f t="shared" si="142"/>
        <v>20.876943037465828</v>
      </c>
      <c r="G691" s="306">
        <v>1990</v>
      </c>
      <c r="H691" s="281">
        <v>2025</v>
      </c>
      <c r="I691" s="154">
        <f t="shared" si="141"/>
        <v>842575.04</v>
      </c>
      <c r="J691" s="152">
        <f t="shared" si="143"/>
        <v>3958584.05</v>
      </c>
      <c r="K691" s="155">
        <f t="shared" si="144"/>
        <v>0</v>
      </c>
      <c r="L691" s="152">
        <v>0</v>
      </c>
      <c r="M691" s="152">
        <v>0</v>
      </c>
      <c r="N691" s="152">
        <v>0</v>
      </c>
      <c r="O691" s="152">
        <v>0</v>
      </c>
      <c r="P691" s="152">
        <v>0</v>
      </c>
      <c r="Q691" s="155"/>
      <c r="R691" s="155">
        <v>0</v>
      </c>
      <c r="S691" s="155"/>
      <c r="T691" s="155">
        <v>0</v>
      </c>
      <c r="U691" s="155"/>
      <c r="V691" s="155">
        <v>0</v>
      </c>
      <c r="W691" s="156">
        <v>0</v>
      </c>
      <c r="X691" s="155">
        <v>0</v>
      </c>
      <c r="Y691" s="157" t="s">
        <v>235</v>
      </c>
      <c r="Z691" s="155">
        <v>521</v>
      </c>
      <c r="AA691" s="155">
        <f t="shared" si="140"/>
        <v>3780447.77</v>
      </c>
      <c r="AB691" s="144">
        <v>0</v>
      </c>
      <c r="AC691" s="144">
        <v>0</v>
      </c>
      <c r="AD691" s="144">
        <v>0</v>
      </c>
      <c r="AE691" s="144">
        <v>0</v>
      </c>
      <c r="AF691" s="144">
        <v>0</v>
      </c>
      <c r="AG691" s="144">
        <v>0</v>
      </c>
      <c r="AH691" s="144">
        <v>0</v>
      </c>
      <c r="AI691" s="144">
        <v>0</v>
      </c>
      <c r="AJ691" s="144">
        <v>0</v>
      </c>
      <c r="AK691" s="144">
        <v>0</v>
      </c>
      <c r="AL691" s="144">
        <v>0</v>
      </c>
      <c r="AM691" s="144">
        <f t="shared" si="145"/>
        <v>118757.52</v>
      </c>
      <c r="AN691" s="144">
        <f t="shared" si="146"/>
        <v>59378.76</v>
      </c>
      <c r="AO691" s="144">
        <v>0</v>
      </c>
      <c r="AP691" s="144" t="s">
        <v>4526</v>
      </c>
      <c r="AQ691" s="294"/>
      <c r="AR691" s="144"/>
      <c r="AS691" s="271"/>
      <c r="AT691" s="144"/>
      <c r="AU691" s="144"/>
      <c r="AV691" s="158" t="s">
        <v>2545</v>
      </c>
      <c r="AW691" s="159" t="s">
        <v>2546</v>
      </c>
      <c r="AX691" s="159" t="s">
        <v>2547</v>
      </c>
      <c r="AY691" s="159" t="s">
        <v>878</v>
      </c>
      <c r="AZ691" s="159" t="s">
        <v>879</v>
      </c>
      <c r="BA691" s="158" t="s">
        <v>880</v>
      </c>
      <c r="BB691" s="159" t="s">
        <v>881</v>
      </c>
      <c r="BC691" s="158" t="s">
        <v>846</v>
      </c>
      <c r="BD691" s="158" t="s">
        <v>166</v>
      </c>
      <c r="BE691" s="158" t="s">
        <v>1431</v>
      </c>
      <c r="BF691" s="160">
        <v>1868.4</v>
      </c>
      <c r="BG691" s="160">
        <v>1658.4</v>
      </c>
      <c r="BH691" s="158" t="s">
        <v>883</v>
      </c>
      <c r="BI691" s="193">
        <v>7.5</v>
      </c>
      <c r="BJ691" s="159" t="s">
        <v>884</v>
      </c>
      <c r="BK691" s="160">
        <v>521</v>
      </c>
      <c r="BL691" s="160"/>
      <c r="BM691" s="160">
        <v>1552</v>
      </c>
      <c r="BN691" s="158"/>
      <c r="BO691" s="159" t="s">
        <v>885</v>
      </c>
      <c r="BP691" s="159" t="s">
        <v>886</v>
      </c>
      <c r="BQ691" s="204" t="s">
        <v>887</v>
      </c>
      <c r="BR691" s="160">
        <v>2885303.21</v>
      </c>
      <c r="BS691" s="160">
        <v>842575.04</v>
      </c>
      <c r="BT691" s="160">
        <v>0</v>
      </c>
      <c r="BU691" s="138">
        <v>842575.04</v>
      </c>
      <c r="BV691" s="160">
        <v>842575.04</v>
      </c>
      <c r="BW691" s="160">
        <v>842575.04</v>
      </c>
      <c r="BX691" s="160">
        <v>0</v>
      </c>
      <c r="BY691" s="160">
        <v>841186.3</v>
      </c>
      <c r="BZ691" s="160">
        <v>841186.3</v>
      </c>
      <c r="CA691" s="160">
        <v>0</v>
      </c>
      <c r="CB691" s="160">
        <v>841186.3</v>
      </c>
      <c r="CC691" s="160">
        <v>841186.3</v>
      </c>
      <c r="CD691" s="160">
        <v>0</v>
      </c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  <c r="EH691" s="145"/>
      <c r="EI691" s="145"/>
      <c r="EJ691" s="145"/>
      <c r="EK691" s="145"/>
      <c r="EL691" s="145"/>
      <c r="EM691" s="145"/>
      <c r="EN691" s="145"/>
      <c r="EO691" s="145"/>
      <c r="EP691" s="145"/>
      <c r="EQ691" s="145"/>
      <c r="ER691" s="145"/>
      <c r="ES691" s="145"/>
      <c r="ET691" s="145"/>
      <c r="EU691" s="145"/>
      <c r="EV691" s="145"/>
      <c r="EW691" s="145"/>
      <c r="EX691" s="145"/>
      <c r="EY691" s="145"/>
      <c r="EZ691" s="145"/>
      <c r="FA691" s="145"/>
      <c r="FB691" s="145"/>
      <c r="FC691" s="145"/>
      <c r="FD691" s="145"/>
      <c r="FE691" s="145"/>
      <c r="FF691" s="145"/>
      <c r="FG691" s="145"/>
      <c r="FH691" s="145"/>
      <c r="FI691" s="145"/>
      <c r="FJ691" s="145"/>
      <c r="FK691" s="145"/>
      <c r="FL691" s="145"/>
      <c r="FM691" s="145"/>
      <c r="FN691" s="145"/>
      <c r="FO691" s="145"/>
      <c r="FP691" s="145"/>
      <c r="FQ691" s="145"/>
      <c r="FR691" s="145"/>
      <c r="FS691" s="145"/>
      <c r="FT691" s="146"/>
      <c r="FU691" s="147"/>
      <c r="FV691" s="147"/>
      <c r="FW691" s="147"/>
      <c r="FX691" s="147"/>
      <c r="FY691" s="147"/>
      <c r="FZ691" s="147"/>
      <c r="GA691" s="147"/>
      <c r="GB691" s="147"/>
      <c r="GC691" s="147"/>
      <c r="GD691" s="147"/>
      <c r="GE691" s="147"/>
      <c r="GF691" s="147"/>
      <c r="GG691" s="148"/>
      <c r="GH691" s="147"/>
      <c r="GI691" s="147"/>
      <c r="GJ691" s="147"/>
      <c r="GK691" s="147"/>
      <c r="GL691" s="147"/>
      <c r="GM691" s="147"/>
      <c r="GN691" s="147"/>
      <c r="GO691" s="147"/>
      <c r="GP691" s="147"/>
      <c r="GQ691" s="147"/>
      <c r="GR691" s="147"/>
      <c r="GS691" s="147"/>
      <c r="GT691" s="147"/>
      <c r="GU691" s="147"/>
      <c r="GV691" s="147"/>
      <c r="GW691" s="147"/>
      <c r="GX691" s="147"/>
      <c r="GY691" s="147"/>
      <c r="GZ691" s="147"/>
      <c r="HA691" s="147"/>
      <c r="HB691" s="147"/>
      <c r="HC691" s="147"/>
      <c r="HD691" s="147"/>
      <c r="HE691" s="147"/>
      <c r="HF691" s="147"/>
      <c r="HG691" s="147"/>
      <c r="HI691" s="147"/>
      <c r="HJ691" s="147"/>
      <c r="HK691" s="147"/>
      <c r="HL691" s="147"/>
      <c r="HM691" s="147"/>
    </row>
    <row r="692" spans="1:221" s="149" customFormat="1" ht="12" customHeight="1" x14ac:dyDescent="0.2">
      <c r="A692" s="150">
        <v>456</v>
      </c>
      <c r="B692" s="151" t="s">
        <v>2550</v>
      </c>
      <c r="C692" s="161"/>
      <c r="D692" s="161"/>
      <c r="E692" s="162"/>
      <c r="F692" s="154">
        <f t="shared" si="142"/>
        <v>20.722462224885959</v>
      </c>
      <c r="G692" s="306">
        <v>1990</v>
      </c>
      <c r="H692" s="281">
        <v>2025</v>
      </c>
      <c r="I692" s="154">
        <f t="shared" si="141"/>
        <v>846795.51</v>
      </c>
      <c r="J692" s="152">
        <f t="shared" si="143"/>
        <v>3958584.05</v>
      </c>
      <c r="K692" s="155">
        <f t="shared" si="144"/>
        <v>0</v>
      </c>
      <c r="L692" s="152">
        <v>0</v>
      </c>
      <c r="M692" s="152">
        <v>0</v>
      </c>
      <c r="N692" s="152">
        <v>0</v>
      </c>
      <c r="O692" s="152">
        <v>0</v>
      </c>
      <c r="P692" s="152">
        <v>0</v>
      </c>
      <c r="Q692" s="155"/>
      <c r="R692" s="155">
        <v>0</v>
      </c>
      <c r="S692" s="155"/>
      <c r="T692" s="155">
        <v>0</v>
      </c>
      <c r="U692" s="155"/>
      <c r="V692" s="155">
        <v>0</v>
      </c>
      <c r="W692" s="156">
        <v>0</v>
      </c>
      <c r="X692" s="155">
        <v>0</v>
      </c>
      <c r="Y692" s="157" t="s">
        <v>235</v>
      </c>
      <c r="Z692" s="155">
        <v>521</v>
      </c>
      <c r="AA692" s="155">
        <f>ROUND(IF(Y692="СК",7598.05*0.955,8837.94*0.955)*Z692,2)</f>
        <v>3780447.77</v>
      </c>
      <c r="AB692" s="144">
        <v>0</v>
      </c>
      <c r="AC692" s="144">
        <v>0</v>
      </c>
      <c r="AD692" s="144">
        <v>0</v>
      </c>
      <c r="AE692" s="144">
        <v>0</v>
      </c>
      <c r="AF692" s="144">
        <v>0</v>
      </c>
      <c r="AG692" s="144">
        <v>0</v>
      </c>
      <c r="AH692" s="144">
        <v>0</v>
      </c>
      <c r="AI692" s="144">
        <v>0</v>
      </c>
      <c r="AJ692" s="144">
        <v>0</v>
      </c>
      <c r="AK692" s="144">
        <v>0</v>
      </c>
      <c r="AL692" s="144">
        <v>0</v>
      </c>
      <c r="AM692" s="144">
        <f t="shared" si="145"/>
        <v>118757.52</v>
      </c>
      <c r="AN692" s="144">
        <f t="shared" si="146"/>
        <v>59378.76</v>
      </c>
      <c r="AO692" s="144">
        <v>0</v>
      </c>
      <c r="AP692" s="144" t="s">
        <v>4526</v>
      </c>
      <c r="AQ692" s="294"/>
      <c r="AR692" s="144"/>
      <c r="AS692" s="271"/>
      <c r="AT692" s="144"/>
      <c r="AU692" s="144"/>
      <c r="AV692" s="158" t="s">
        <v>2548</v>
      </c>
      <c r="AW692" s="159" t="s">
        <v>2549</v>
      </c>
      <c r="AX692" s="159" t="s">
        <v>2550</v>
      </c>
      <c r="AY692" s="159" t="s">
        <v>878</v>
      </c>
      <c r="AZ692" s="159" t="s">
        <v>879</v>
      </c>
      <c r="BA692" s="158" t="s">
        <v>880</v>
      </c>
      <c r="BB692" s="159" t="s">
        <v>881</v>
      </c>
      <c r="BC692" s="158" t="s">
        <v>846</v>
      </c>
      <c r="BD692" s="158" t="s">
        <v>166</v>
      </c>
      <c r="BE692" s="158" t="s">
        <v>1430</v>
      </c>
      <c r="BF692" s="160">
        <v>1878.5</v>
      </c>
      <c r="BG692" s="160">
        <v>1668.5</v>
      </c>
      <c r="BH692" s="158" t="s">
        <v>883</v>
      </c>
      <c r="BI692" s="193">
        <v>7.5</v>
      </c>
      <c r="BJ692" s="159" t="s">
        <v>884</v>
      </c>
      <c r="BK692" s="160">
        <v>521</v>
      </c>
      <c r="BL692" s="160"/>
      <c r="BM692" s="160">
        <v>1552</v>
      </c>
      <c r="BN692" s="158"/>
      <c r="BO692" s="159" t="s">
        <v>885</v>
      </c>
      <c r="BP692" s="159" t="s">
        <v>886</v>
      </c>
      <c r="BQ692" s="204" t="s">
        <v>887</v>
      </c>
      <c r="BR692" s="160">
        <v>2885303.21</v>
      </c>
      <c r="BS692" s="160">
        <v>846795.51</v>
      </c>
      <c r="BT692" s="160">
        <v>0</v>
      </c>
      <c r="BU692" s="138">
        <v>846795.51</v>
      </c>
      <c r="BV692" s="160">
        <v>846842.28</v>
      </c>
      <c r="BW692" s="160">
        <v>846842.28</v>
      </c>
      <c r="BX692" s="160">
        <v>0</v>
      </c>
      <c r="BY692" s="160">
        <v>841528.94</v>
      </c>
      <c r="BZ692" s="160">
        <v>841528.94</v>
      </c>
      <c r="CA692" s="160">
        <v>0</v>
      </c>
      <c r="CB692" s="160">
        <v>841528.94</v>
      </c>
      <c r="CC692" s="160">
        <v>841528.94</v>
      </c>
      <c r="CD692" s="160">
        <v>0</v>
      </c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  <c r="EH692" s="145"/>
      <c r="EI692" s="145"/>
      <c r="EJ692" s="145"/>
      <c r="EK692" s="145"/>
      <c r="EL692" s="145"/>
      <c r="EM692" s="145"/>
      <c r="EN692" s="145"/>
      <c r="EO692" s="145"/>
      <c r="EP692" s="145"/>
      <c r="EQ692" s="145"/>
      <c r="ER692" s="145"/>
      <c r="ES692" s="145"/>
      <c r="ET692" s="145"/>
      <c r="EU692" s="145"/>
      <c r="EV692" s="145"/>
      <c r="EW692" s="145"/>
      <c r="EX692" s="145"/>
      <c r="EY692" s="145"/>
      <c r="EZ692" s="145"/>
      <c r="FA692" s="145"/>
      <c r="FB692" s="145"/>
      <c r="FC692" s="145"/>
      <c r="FD692" s="145"/>
      <c r="FE692" s="145"/>
      <c r="FF692" s="145"/>
      <c r="FG692" s="145"/>
      <c r="FH692" s="145"/>
      <c r="FI692" s="145"/>
      <c r="FJ692" s="145"/>
      <c r="FK692" s="145"/>
      <c r="FL692" s="145"/>
      <c r="FM692" s="145"/>
      <c r="FN692" s="145"/>
      <c r="FO692" s="145"/>
      <c r="FP692" s="145"/>
      <c r="FQ692" s="145"/>
      <c r="FR692" s="145"/>
      <c r="FS692" s="145"/>
      <c r="FT692" s="146"/>
      <c r="FU692" s="147"/>
      <c r="FV692" s="147"/>
      <c r="FW692" s="147"/>
      <c r="FX692" s="147"/>
      <c r="FY692" s="147"/>
      <c r="FZ692" s="147"/>
      <c r="GA692" s="147"/>
      <c r="GB692" s="147"/>
      <c r="GC692" s="147"/>
      <c r="GD692" s="147"/>
      <c r="GE692" s="147"/>
      <c r="GF692" s="147"/>
      <c r="GG692" s="148"/>
      <c r="GH692" s="147"/>
      <c r="GI692" s="147"/>
      <c r="GJ692" s="147"/>
      <c r="GK692" s="147"/>
      <c r="GL692" s="147"/>
      <c r="GM692" s="147"/>
      <c r="GN692" s="147"/>
      <c r="GO692" s="147"/>
      <c r="GP692" s="147"/>
      <c r="GQ692" s="147"/>
      <c r="GR692" s="147"/>
      <c r="GS692" s="147"/>
      <c r="GT692" s="147"/>
      <c r="GU692" s="147"/>
      <c r="GV692" s="147"/>
      <c r="GW692" s="147"/>
      <c r="GX692" s="147"/>
      <c r="GY692" s="147"/>
      <c r="GZ692" s="147"/>
      <c r="HA692" s="147"/>
      <c r="HB692" s="147"/>
      <c r="HC692" s="147"/>
      <c r="HD692" s="147"/>
      <c r="HE692" s="147"/>
      <c r="HF692" s="147"/>
      <c r="HG692" s="147"/>
      <c r="HI692" s="147"/>
      <c r="HJ692" s="147"/>
      <c r="HK692" s="147"/>
      <c r="HL692" s="147"/>
      <c r="HM692" s="147"/>
    </row>
    <row r="693" spans="1:221" s="149" customFormat="1" ht="12" customHeight="1" x14ac:dyDescent="0.2">
      <c r="A693" s="150">
        <v>457</v>
      </c>
      <c r="B693" s="151" t="s">
        <v>2553</v>
      </c>
      <c r="C693" s="161"/>
      <c r="D693" s="161"/>
      <c r="E693" s="162"/>
      <c r="F693" s="154">
        <f t="shared" si="142"/>
        <v>37.965226987909269</v>
      </c>
      <c r="G693" s="306">
        <v>1993</v>
      </c>
      <c r="H693" s="281">
        <v>2025</v>
      </c>
      <c r="I693" s="154">
        <f t="shared" si="141"/>
        <v>559027.14</v>
      </c>
      <c r="J693" s="152">
        <f t="shared" si="143"/>
        <v>4860867.01</v>
      </c>
      <c r="K693" s="155">
        <f t="shared" si="144"/>
        <v>0</v>
      </c>
      <c r="L693" s="152">
        <v>0</v>
      </c>
      <c r="M693" s="152">
        <v>0</v>
      </c>
      <c r="N693" s="152">
        <v>0</v>
      </c>
      <c r="O693" s="152">
        <v>0</v>
      </c>
      <c r="P693" s="152">
        <v>0</v>
      </c>
      <c r="Q693" s="155"/>
      <c r="R693" s="155">
        <v>0</v>
      </c>
      <c r="S693" s="155"/>
      <c r="T693" s="155">
        <v>0</v>
      </c>
      <c r="U693" s="155"/>
      <c r="V693" s="155">
        <v>0</v>
      </c>
      <c r="W693" s="156">
        <v>0</v>
      </c>
      <c r="X693" s="155">
        <v>0</v>
      </c>
      <c r="Y693" s="157" t="s">
        <v>234</v>
      </c>
      <c r="Z693" s="155">
        <v>550</v>
      </c>
      <c r="AA693" s="155">
        <f>ROUND(IF(Y693="СК",7598.05*0.955,8837.94*0.955)*Z693,2)</f>
        <v>4642127.99</v>
      </c>
      <c r="AB693" s="144">
        <v>0</v>
      </c>
      <c r="AC693" s="144">
        <v>0</v>
      </c>
      <c r="AD693" s="144">
        <v>0</v>
      </c>
      <c r="AE693" s="144">
        <v>0</v>
      </c>
      <c r="AF693" s="144">
        <v>0</v>
      </c>
      <c r="AG693" s="144">
        <v>0</v>
      </c>
      <c r="AH693" s="144">
        <v>0</v>
      </c>
      <c r="AI693" s="144">
        <v>0</v>
      </c>
      <c r="AJ693" s="144">
        <v>0</v>
      </c>
      <c r="AK693" s="144">
        <v>0</v>
      </c>
      <c r="AL693" s="144">
        <v>0</v>
      </c>
      <c r="AM693" s="144">
        <f t="shared" si="145"/>
        <v>145826.01</v>
      </c>
      <c r="AN693" s="144">
        <f t="shared" si="146"/>
        <v>72913.009999999995</v>
      </c>
      <c r="AO693" s="144">
        <v>0</v>
      </c>
      <c r="AP693" s="144" t="s">
        <v>4526</v>
      </c>
      <c r="AQ693" s="294"/>
      <c r="AR693" s="144"/>
      <c r="AS693" s="271"/>
      <c r="AT693" s="144"/>
      <c r="AU693" s="144"/>
      <c r="AV693" s="158" t="s">
        <v>2551</v>
      </c>
      <c r="AW693" s="159" t="s">
        <v>2552</v>
      </c>
      <c r="AX693" s="159" t="s">
        <v>2553</v>
      </c>
      <c r="AY693" s="159" t="s">
        <v>878</v>
      </c>
      <c r="AZ693" s="159" t="s">
        <v>879</v>
      </c>
      <c r="BA693" s="158" t="s">
        <v>1010</v>
      </c>
      <c r="BB693" s="159" t="s">
        <v>881</v>
      </c>
      <c r="BC693" s="158" t="s">
        <v>844</v>
      </c>
      <c r="BD693" s="158" t="s">
        <v>844</v>
      </c>
      <c r="BE693" s="158" t="s">
        <v>1415</v>
      </c>
      <c r="BF693" s="160">
        <v>1370.6</v>
      </c>
      <c r="BG693" s="160">
        <v>1259</v>
      </c>
      <c r="BH693" s="158" t="s">
        <v>883</v>
      </c>
      <c r="BI693" s="193">
        <v>7.5</v>
      </c>
      <c r="BJ693" s="159" t="s">
        <v>892</v>
      </c>
      <c r="BK693" s="160">
        <v>550</v>
      </c>
      <c r="BL693" s="160">
        <v>548</v>
      </c>
      <c r="BM693" s="160">
        <v>1013.2</v>
      </c>
      <c r="BN693" s="158"/>
      <c r="BO693" s="159" t="s">
        <v>885</v>
      </c>
      <c r="BP693" s="159" t="s">
        <v>886</v>
      </c>
      <c r="BQ693" s="204" t="s">
        <v>887</v>
      </c>
      <c r="BR693" s="160">
        <v>3173137</v>
      </c>
      <c r="BS693" s="160">
        <v>559027.14</v>
      </c>
      <c r="BT693" s="160">
        <v>0</v>
      </c>
      <c r="BU693" s="138">
        <v>559027.14</v>
      </c>
      <c r="BV693" s="160">
        <v>559027.14</v>
      </c>
      <c r="BW693" s="160">
        <v>559027.14</v>
      </c>
      <c r="BX693" s="160">
        <v>0</v>
      </c>
      <c r="BY693" s="160">
        <v>551067.52</v>
      </c>
      <c r="BZ693" s="160">
        <v>551067.52</v>
      </c>
      <c r="CA693" s="160">
        <v>0</v>
      </c>
      <c r="CB693" s="160">
        <v>551067.52</v>
      </c>
      <c r="CC693" s="160">
        <v>551067.52</v>
      </c>
      <c r="CD693" s="160">
        <v>0</v>
      </c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  <c r="EH693" s="145"/>
      <c r="EI693" s="145"/>
      <c r="EJ693" s="145"/>
      <c r="EK693" s="145"/>
      <c r="EL693" s="145"/>
      <c r="EM693" s="145"/>
      <c r="EN693" s="145"/>
      <c r="EO693" s="145"/>
      <c r="EP693" s="145"/>
      <c r="EQ693" s="145"/>
      <c r="ER693" s="145"/>
      <c r="ES693" s="145"/>
      <c r="ET693" s="145"/>
      <c r="EU693" s="145"/>
      <c r="EV693" s="145"/>
      <c r="EW693" s="145"/>
      <c r="EX693" s="145"/>
      <c r="EY693" s="145"/>
      <c r="EZ693" s="145"/>
      <c r="FA693" s="145"/>
      <c r="FB693" s="145"/>
      <c r="FC693" s="145"/>
      <c r="FD693" s="145"/>
      <c r="FE693" s="145"/>
      <c r="FF693" s="145"/>
      <c r="FG693" s="145"/>
      <c r="FH693" s="145"/>
      <c r="FI693" s="145"/>
      <c r="FJ693" s="145"/>
      <c r="FK693" s="145"/>
      <c r="FL693" s="145"/>
      <c r="FM693" s="145"/>
      <c r="FN693" s="145"/>
      <c r="FO693" s="145"/>
      <c r="FP693" s="145"/>
      <c r="FQ693" s="145"/>
      <c r="FR693" s="145"/>
      <c r="FS693" s="145"/>
      <c r="FT693" s="146"/>
      <c r="FU693" s="147"/>
      <c r="FV693" s="147"/>
      <c r="FW693" s="147"/>
      <c r="FX693" s="147"/>
      <c r="FY693" s="147"/>
      <c r="FZ693" s="147"/>
      <c r="GA693" s="147"/>
      <c r="GB693" s="147"/>
      <c r="GC693" s="147"/>
      <c r="GD693" s="147"/>
      <c r="GE693" s="147"/>
      <c r="GF693" s="147"/>
      <c r="GG693" s="148"/>
      <c r="GH693" s="147"/>
      <c r="GI693" s="147"/>
      <c r="GJ693" s="147"/>
      <c r="GK693" s="147"/>
      <c r="GL693" s="147"/>
      <c r="GM693" s="147"/>
      <c r="GN693" s="147"/>
      <c r="GO693" s="147"/>
      <c r="GP693" s="147"/>
      <c r="GQ693" s="147"/>
      <c r="GR693" s="147"/>
      <c r="GS693" s="147"/>
      <c r="GT693" s="147"/>
      <c r="GU693" s="147"/>
      <c r="GV693" s="147"/>
      <c r="GW693" s="147"/>
      <c r="GX693" s="147"/>
      <c r="GY693" s="147"/>
      <c r="GZ693" s="147"/>
      <c r="HA693" s="147"/>
      <c r="HB693" s="147"/>
      <c r="HC693" s="147"/>
      <c r="HD693" s="147"/>
      <c r="HE693" s="147"/>
      <c r="HF693" s="147"/>
      <c r="HG693" s="147"/>
      <c r="HI693" s="147"/>
      <c r="HJ693" s="147"/>
      <c r="HK693" s="147"/>
      <c r="HL693" s="147"/>
      <c r="HM693" s="147"/>
    </row>
    <row r="694" spans="1:221" s="149" customFormat="1" ht="12" customHeight="1" x14ac:dyDescent="0.2">
      <c r="A694" s="150">
        <v>458</v>
      </c>
      <c r="B694" s="151" t="s">
        <v>2556</v>
      </c>
      <c r="C694" s="161"/>
      <c r="D694" s="161"/>
      <c r="E694" s="162"/>
      <c r="F694" s="154">
        <f t="shared" si="142"/>
        <v>67.604698248081107</v>
      </c>
      <c r="G694" s="306">
        <v>1988</v>
      </c>
      <c r="H694" s="281">
        <v>2025</v>
      </c>
      <c r="I694" s="154">
        <f t="shared" si="141"/>
        <v>580554.75</v>
      </c>
      <c r="J694" s="152">
        <f t="shared" si="143"/>
        <v>7503411.0599999996</v>
      </c>
      <c r="K694" s="155">
        <f t="shared" si="144"/>
        <v>0</v>
      </c>
      <c r="L694" s="152">
        <v>0</v>
      </c>
      <c r="M694" s="152">
        <v>0</v>
      </c>
      <c r="N694" s="152">
        <v>0</v>
      </c>
      <c r="O694" s="152">
        <v>0</v>
      </c>
      <c r="P694" s="152">
        <v>0</v>
      </c>
      <c r="Q694" s="155"/>
      <c r="R694" s="155">
        <v>0</v>
      </c>
      <c r="S694" s="155"/>
      <c r="T694" s="155">
        <v>0</v>
      </c>
      <c r="U694" s="155"/>
      <c r="V694" s="155">
        <v>0</v>
      </c>
      <c r="W694" s="156">
        <v>0</v>
      </c>
      <c r="X694" s="155">
        <v>0</v>
      </c>
      <c r="Y694" s="157" t="s">
        <v>234</v>
      </c>
      <c r="Z694" s="155">
        <v>849</v>
      </c>
      <c r="AA694" s="155">
        <f>ROUND(IF(Y694="СК",7598.05*0.955,8837.94*0.955)*Z694,2)</f>
        <v>7165757.5599999996</v>
      </c>
      <c r="AB694" s="144">
        <v>0</v>
      </c>
      <c r="AC694" s="144">
        <v>0</v>
      </c>
      <c r="AD694" s="144">
        <v>0</v>
      </c>
      <c r="AE694" s="144">
        <v>0</v>
      </c>
      <c r="AF694" s="144">
        <v>0</v>
      </c>
      <c r="AG694" s="144">
        <v>0</v>
      </c>
      <c r="AH694" s="144">
        <v>0</v>
      </c>
      <c r="AI694" s="144">
        <v>0</v>
      </c>
      <c r="AJ694" s="144">
        <v>0</v>
      </c>
      <c r="AK694" s="144">
        <v>0</v>
      </c>
      <c r="AL694" s="144">
        <v>0</v>
      </c>
      <c r="AM694" s="144">
        <f t="shared" si="145"/>
        <v>225102.33</v>
      </c>
      <c r="AN694" s="144">
        <f t="shared" si="146"/>
        <v>112551.17</v>
      </c>
      <c r="AO694" s="144">
        <v>0</v>
      </c>
      <c r="AP694" s="144" t="s">
        <v>4526</v>
      </c>
      <c r="AQ694" s="294"/>
      <c r="AR694" s="144"/>
      <c r="AS694" s="271"/>
      <c r="AT694" s="144"/>
      <c r="AU694" s="144"/>
      <c r="AV694" s="158" t="s">
        <v>2554</v>
      </c>
      <c r="AW694" s="159" t="s">
        <v>2555</v>
      </c>
      <c r="AX694" s="159" t="s">
        <v>2556</v>
      </c>
      <c r="AY694" s="159" t="s">
        <v>878</v>
      </c>
      <c r="AZ694" s="159" t="s">
        <v>879</v>
      </c>
      <c r="BA694" s="158" t="s">
        <v>1410</v>
      </c>
      <c r="BB694" s="159" t="s">
        <v>881</v>
      </c>
      <c r="BC694" s="158" t="s">
        <v>166</v>
      </c>
      <c r="BD694" s="158" t="s">
        <v>845</v>
      </c>
      <c r="BE694" s="158" t="s">
        <v>1501</v>
      </c>
      <c r="BF694" s="160">
        <v>1204.2</v>
      </c>
      <c r="BG694" s="160">
        <v>1137.8</v>
      </c>
      <c r="BH694" s="158" t="s">
        <v>883</v>
      </c>
      <c r="BI694" s="193">
        <v>7.5</v>
      </c>
      <c r="BJ694" s="159" t="s">
        <v>892</v>
      </c>
      <c r="BK694" s="160">
        <v>849</v>
      </c>
      <c r="BL694" s="160">
        <v>0</v>
      </c>
      <c r="BM694" s="160">
        <v>630</v>
      </c>
      <c r="BN694" s="158"/>
      <c r="BO694" s="159" t="s">
        <v>885</v>
      </c>
      <c r="BP694" s="159" t="s">
        <v>886</v>
      </c>
      <c r="BQ694" s="204" t="s">
        <v>887</v>
      </c>
      <c r="BR694" s="160">
        <v>4898169.66</v>
      </c>
      <c r="BS694" s="160">
        <v>580554.75</v>
      </c>
      <c r="BT694" s="160">
        <v>0</v>
      </c>
      <c r="BU694" s="138">
        <v>580554.75</v>
      </c>
      <c r="BV694" s="160">
        <v>785641.54</v>
      </c>
      <c r="BW694" s="160">
        <v>785641.54</v>
      </c>
      <c r="BX694" s="160">
        <v>0</v>
      </c>
      <c r="BY694" s="160">
        <v>573333.16</v>
      </c>
      <c r="BZ694" s="160">
        <v>573333.16</v>
      </c>
      <c r="CA694" s="160">
        <v>0</v>
      </c>
      <c r="CB694" s="160">
        <v>777504.89</v>
      </c>
      <c r="CC694" s="160">
        <v>777504.89</v>
      </c>
      <c r="CD694" s="160">
        <v>0</v>
      </c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  <c r="EH694" s="145"/>
      <c r="EI694" s="145"/>
      <c r="EJ694" s="145"/>
      <c r="EK694" s="145"/>
      <c r="EL694" s="145"/>
      <c r="EM694" s="145"/>
      <c r="EN694" s="145"/>
      <c r="EO694" s="145"/>
      <c r="EP694" s="145"/>
      <c r="EQ694" s="145"/>
      <c r="ER694" s="145"/>
      <c r="ES694" s="145"/>
      <c r="ET694" s="145"/>
      <c r="EU694" s="145"/>
      <c r="EV694" s="145"/>
      <c r="EW694" s="145"/>
      <c r="EX694" s="145"/>
      <c r="EY694" s="145"/>
      <c r="EZ694" s="145"/>
      <c r="FA694" s="145"/>
      <c r="FB694" s="145"/>
      <c r="FC694" s="145"/>
      <c r="FD694" s="145"/>
      <c r="FE694" s="145"/>
      <c r="FF694" s="145"/>
      <c r="FG694" s="145"/>
      <c r="FH694" s="145"/>
      <c r="FI694" s="145"/>
      <c r="FJ694" s="145"/>
      <c r="FK694" s="145"/>
      <c r="FL694" s="145"/>
      <c r="FM694" s="145"/>
      <c r="FN694" s="145"/>
      <c r="FO694" s="145"/>
      <c r="FP694" s="145"/>
      <c r="FQ694" s="145"/>
      <c r="FR694" s="145"/>
      <c r="FS694" s="145"/>
      <c r="FT694" s="146"/>
      <c r="FU694" s="147"/>
      <c r="FV694" s="147"/>
      <c r="FW694" s="147"/>
      <c r="FX694" s="147"/>
      <c r="FY694" s="147"/>
      <c r="FZ694" s="147"/>
      <c r="GA694" s="147"/>
      <c r="GB694" s="147"/>
      <c r="GC694" s="147"/>
      <c r="GD694" s="147"/>
      <c r="GE694" s="147"/>
      <c r="GF694" s="147"/>
      <c r="GG694" s="148"/>
      <c r="GH694" s="147"/>
      <c r="GI694" s="147"/>
      <c r="GJ694" s="147"/>
      <c r="GK694" s="147"/>
      <c r="GL694" s="147"/>
      <c r="GM694" s="147"/>
      <c r="GN694" s="147"/>
      <c r="GO694" s="147"/>
      <c r="GP694" s="147"/>
      <c r="GQ694" s="147"/>
      <c r="GR694" s="147"/>
      <c r="GS694" s="147"/>
      <c r="GT694" s="147"/>
      <c r="GU694" s="147"/>
      <c r="GV694" s="147"/>
      <c r="GW694" s="147"/>
      <c r="GX694" s="147"/>
      <c r="GY694" s="147"/>
      <c r="GZ694" s="147"/>
      <c r="HA694" s="147"/>
      <c r="HB694" s="147"/>
      <c r="HC694" s="147"/>
      <c r="HD694" s="147"/>
      <c r="HE694" s="147"/>
      <c r="HF694" s="147"/>
      <c r="HG694" s="147"/>
      <c r="HI694" s="147"/>
      <c r="HJ694" s="147"/>
      <c r="HK694" s="147"/>
      <c r="HL694" s="147"/>
      <c r="HM694" s="147"/>
    </row>
    <row r="695" spans="1:221" s="143" customFormat="1" ht="12" customHeight="1" x14ac:dyDescent="0.2">
      <c r="A695" s="131"/>
      <c r="B695" s="132"/>
      <c r="C695" s="133"/>
      <c r="D695" s="133"/>
      <c r="E695" s="134"/>
      <c r="F695" s="154"/>
      <c r="G695" s="279">
        <v>0</v>
      </c>
      <c r="H695" s="283"/>
      <c r="I695" s="154">
        <f t="shared" si="141"/>
        <v>0</v>
      </c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89"/>
      <c r="X695" s="135"/>
      <c r="Y695" s="135"/>
      <c r="Z695" s="135"/>
      <c r="AA695" s="135"/>
      <c r="AB695" s="135"/>
      <c r="AC695" s="135"/>
      <c r="AD695" s="135"/>
      <c r="AE695" s="135"/>
      <c r="AF695" s="135"/>
      <c r="AG695" s="135"/>
      <c r="AH695" s="135"/>
      <c r="AI695" s="135"/>
      <c r="AJ695" s="135"/>
      <c r="AK695" s="135"/>
      <c r="AL695" s="135"/>
      <c r="AM695" s="135"/>
      <c r="AN695" s="135"/>
      <c r="AO695" s="135"/>
      <c r="AP695" s="135"/>
      <c r="AQ695" s="298"/>
      <c r="AR695" s="135"/>
      <c r="AS695" s="189"/>
      <c r="AT695" s="135"/>
      <c r="AU695" s="135"/>
      <c r="AV695" s="136"/>
      <c r="AW695" s="137" t="s">
        <v>2557</v>
      </c>
      <c r="AX695" s="137"/>
      <c r="AY695" s="137"/>
      <c r="AZ695" s="137"/>
      <c r="BA695" s="136"/>
      <c r="BB695" s="137"/>
      <c r="BC695" s="136"/>
      <c r="BD695" s="136"/>
      <c r="BE695" s="136"/>
      <c r="BF695" s="138"/>
      <c r="BG695" s="138"/>
      <c r="BH695" s="136"/>
      <c r="BI695" s="193">
        <v>7.5</v>
      </c>
      <c r="BJ695" s="137"/>
      <c r="BK695" s="138"/>
      <c r="BL695" s="138"/>
      <c r="BM695" s="138"/>
      <c r="BN695" s="136"/>
      <c r="BO695" s="137"/>
      <c r="BP695" s="137"/>
      <c r="BQ695" s="207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40"/>
      <c r="FU695" s="141"/>
      <c r="FV695" s="141"/>
      <c r="FW695" s="141"/>
      <c r="FX695" s="141"/>
      <c r="FY695" s="141"/>
      <c r="FZ695" s="141"/>
      <c r="GA695" s="141"/>
      <c r="GB695" s="141"/>
      <c r="GC695" s="141"/>
      <c r="GD695" s="141"/>
      <c r="GE695" s="141"/>
      <c r="GF695" s="141"/>
      <c r="GG695" s="142"/>
      <c r="GH695" s="141"/>
      <c r="GI695" s="141"/>
      <c r="GJ695" s="141"/>
      <c r="GK695" s="141"/>
      <c r="GL695" s="141"/>
      <c r="GM695" s="141"/>
      <c r="GN695" s="141"/>
      <c r="GO695" s="141"/>
      <c r="GP695" s="141"/>
      <c r="GQ695" s="141"/>
      <c r="GR695" s="141"/>
      <c r="GS695" s="141"/>
      <c r="GT695" s="141"/>
      <c r="GU695" s="141"/>
      <c r="GV695" s="141"/>
      <c r="GW695" s="141"/>
      <c r="GX695" s="141"/>
      <c r="GY695" s="141"/>
      <c r="GZ695" s="141"/>
      <c r="HA695" s="141"/>
      <c r="HB695" s="141"/>
      <c r="HC695" s="141"/>
      <c r="HD695" s="141"/>
      <c r="HE695" s="141"/>
      <c r="HF695" s="141"/>
      <c r="HG695" s="141"/>
      <c r="HI695" s="141"/>
      <c r="HJ695" s="141"/>
      <c r="HK695" s="141"/>
      <c r="HL695" s="141"/>
      <c r="HM695" s="141"/>
    </row>
    <row r="696" spans="1:221" s="143" customFormat="1" ht="12" customHeight="1" x14ac:dyDescent="0.2">
      <c r="A696" s="217"/>
      <c r="B696" s="218"/>
      <c r="C696" s="133"/>
      <c r="D696" s="133"/>
      <c r="E696" s="134"/>
      <c r="F696" s="154"/>
      <c r="G696" s="279">
        <v>0</v>
      </c>
      <c r="H696" s="283"/>
      <c r="I696" s="154">
        <f t="shared" si="141"/>
        <v>0</v>
      </c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89"/>
      <c r="X696" s="135"/>
      <c r="Y696" s="135"/>
      <c r="Z696" s="135"/>
      <c r="AA696" s="135"/>
      <c r="AB696" s="135"/>
      <c r="AC696" s="135"/>
      <c r="AD696" s="135"/>
      <c r="AE696" s="135"/>
      <c r="AF696" s="135"/>
      <c r="AG696" s="135"/>
      <c r="AH696" s="135"/>
      <c r="AI696" s="135"/>
      <c r="AJ696" s="135"/>
      <c r="AK696" s="135"/>
      <c r="AL696" s="135"/>
      <c r="AM696" s="135"/>
      <c r="AN696" s="135"/>
      <c r="AO696" s="135"/>
      <c r="AP696" s="135"/>
      <c r="AQ696" s="298"/>
      <c r="AR696" s="135"/>
      <c r="AS696" s="189"/>
      <c r="AT696" s="135"/>
      <c r="AU696" s="135"/>
      <c r="AV696" s="136"/>
      <c r="AW696" s="137"/>
      <c r="AX696" s="137"/>
      <c r="AY696" s="137"/>
      <c r="AZ696" s="137"/>
      <c r="BA696" s="136"/>
      <c r="BB696" s="137"/>
      <c r="BC696" s="136"/>
      <c r="BD696" s="136"/>
      <c r="BE696" s="136"/>
      <c r="BF696" s="138"/>
      <c r="BG696" s="138"/>
      <c r="BH696" s="136"/>
      <c r="BI696" s="193">
        <v>7.5</v>
      </c>
      <c r="BJ696" s="137"/>
      <c r="BK696" s="138"/>
      <c r="BL696" s="138"/>
      <c r="BM696" s="138"/>
      <c r="BN696" s="136"/>
      <c r="BO696" s="137"/>
      <c r="BP696" s="137"/>
      <c r="BQ696" s="207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40"/>
      <c r="FU696" s="141"/>
      <c r="FV696" s="141"/>
      <c r="FW696" s="141"/>
      <c r="FX696" s="141"/>
      <c r="FY696" s="141"/>
      <c r="FZ696" s="141"/>
      <c r="GA696" s="141"/>
      <c r="GB696" s="141"/>
      <c r="GC696" s="141"/>
      <c r="GD696" s="141"/>
      <c r="GE696" s="141"/>
      <c r="GF696" s="141"/>
      <c r="GG696" s="142"/>
      <c r="GH696" s="141"/>
      <c r="GI696" s="141"/>
      <c r="GJ696" s="141"/>
      <c r="GK696" s="141"/>
      <c r="GL696" s="141"/>
      <c r="GM696" s="141"/>
      <c r="GN696" s="141"/>
      <c r="GO696" s="141"/>
      <c r="GP696" s="141"/>
      <c r="GQ696" s="141"/>
      <c r="GR696" s="141"/>
      <c r="GS696" s="141"/>
      <c r="GT696" s="141"/>
      <c r="GU696" s="141"/>
      <c r="GV696" s="141"/>
      <c r="GW696" s="141"/>
      <c r="GX696" s="141"/>
      <c r="GY696" s="141"/>
      <c r="GZ696" s="141"/>
      <c r="HA696" s="141"/>
      <c r="HB696" s="141"/>
      <c r="HC696" s="141"/>
      <c r="HD696" s="141"/>
      <c r="HE696" s="141"/>
      <c r="HF696" s="141"/>
      <c r="HG696" s="141"/>
      <c r="HI696" s="141"/>
      <c r="HJ696" s="141"/>
      <c r="HK696" s="141"/>
      <c r="HL696" s="141"/>
      <c r="HM696" s="141"/>
    </row>
    <row r="697" spans="1:221" s="149" customFormat="1" ht="12" customHeight="1" x14ac:dyDescent="0.2">
      <c r="A697" s="150">
        <v>459</v>
      </c>
      <c r="B697" s="151" t="s">
        <v>2559</v>
      </c>
      <c r="C697" s="161"/>
      <c r="D697" s="161"/>
      <c r="E697" s="162"/>
      <c r="F697" s="154">
        <f t="shared" si="142"/>
        <v>104.28202147906471</v>
      </c>
      <c r="G697" s="306">
        <v>1978</v>
      </c>
      <c r="H697" s="281">
        <v>2025</v>
      </c>
      <c r="I697" s="154">
        <f t="shared" si="141"/>
        <v>116764.74</v>
      </c>
      <c r="J697" s="152">
        <f t="shared" ref="J697:J760" si="147">ROUND(K697+X697+AA697+AC697+AE697+AG697+AI697+AK697+AL697+AM697+AN697+AO697,2)</f>
        <v>2418060.39</v>
      </c>
      <c r="K697" s="155">
        <f t="shared" ref="K697:K760" si="148">ROUND((L697+N697+P697+R697+T697+V697),2)</f>
        <v>0</v>
      </c>
      <c r="L697" s="192">
        <v>0</v>
      </c>
      <c r="M697" s="192">
        <v>0</v>
      </c>
      <c r="N697" s="192">
        <v>0</v>
      </c>
      <c r="O697" s="192">
        <v>0</v>
      </c>
      <c r="P697" s="192">
        <v>0</v>
      </c>
      <c r="Q697" s="155"/>
      <c r="R697" s="155">
        <v>0</v>
      </c>
      <c r="S697" s="155"/>
      <c r="T697" s="155">
        <v>0</v>
      </c>
      <c r="U697" s="155"/>
      <c r="V697" s="155">
        <v>0</v>
      </c>
      <c r="W697" s="197" t="str">
        <f>BH697</f>
        <v>0</v>
      </c>
      <c r="X697" s="155">
        <v>0</v>
      </c>
      <c r="Y697" s="162" t="s">
        <v>234</v>
      </c>
      <c r="Z697" s="144">
        <v>273.60000000000002</v>
      </c>
      <c r="AA697" s="155">
        <f t="shared" ref="AA697:AA727" si="149">ROUND(IF(Y697="СК",7598.05*0.955,8837.94*0.955)*Z697,2)</f>
        <v>2309247.67</v>
      </c>
      <c r="AB697" s="144">
        <v>0</v>
      </c>
      <c r="AC697" s="144">
        <v>0</v>
      </c>
      <c r="AD697" s="144">
        <v>0</v>
      </c>
      <c r="AE697" s="144">
        <v>0</v>
      </c>
      <c r="AF697" s="144">
        <v>0</v>
      </c>
      <c r="AG697" s="144">
        <v>0</v>
      </c>
      <c r="AH697" s="144">
        <v>0</v>
      </c>
      <c r="AI697" s="144">
        <v>0</v>
      </c>
      <c r="AJ697" s="144">
        <v>0</v>
      </c>
      <c r="AK697" s="144">
        <v>0</v>
      </c>
      <c r="AL697" s="144">
        <v>0</v>
      </c>
      <c r="AM697" s="144">
        <f t="shared" ref="AM697:AM760" si="150">ROUND((K697+X697+AA697+AC697+AE697+AG697+AI697+AK697+AL697)/95.5*3,2)</f>
        <v>72541.81</v>
      </c>
      <c r="AN697" s="144">
        <f t="shared" ref="AN697:AN760" si="151">ROUND((K697+X697+AA697+AC697+AE697+AG697+AI697+AK697+AL697)/95.5*1.5,2)</f>
        <v>36270.910000000003</v>
      </c>
      <c r="AO697" s="144">
        <v>0</v>
      </c>
      <c r="AP697" s="144" t="s">
        <v>4526</v>
      </c>
      <c r="AQ697" s="294"/>
      <c r="AR697" s="144"/>
      <c r="AS697" s="271"/>
      <c r="AT697" s="144"/>
      <c r="AU697" s="144"/>
      <c r="AV697" s="158" t="s">
        <v>875</v>
      </c>
      <c r="AW697" s="159" t="s">
        <v>2558</v>
      </c>
      <c r="AX697" s="159" t="s">
        <v>2559</v>
      </c>
      <c r="AY697" s="159" t="s">
        <v>878</v>
      </c>
      <c r="AZ697" s="159" t="s">
        <v>879</v>
      </c>
      <c r="BA697" s="158" t="s">
        <v>971</v>
      </c>
      <c r="BB697" s="159" t="s">
        <v>891</v>
      </c>
      <c r="BC697" s="158" t="s">
        <v>166</v>
      </c>
      <c r="BD697" s="158" t="s">
        <v>165</v>
      </c>
      <c r="BE697" s="158" t="s">
        <v>848</v>
      </c>
      <c r="BF697" s="160">
        <v>268.7</v>
      </c>
      <c r="BG697" s="160">
        <v>245.2</v>
      </c>
      <c r="BH697" s="158" t="s">
        <v>883</v>
      </c>
      <c r="BI697" s="193">
        <v>7.5</v>
      </c>
      <c r="BJ697" s="159" t="s">
        <v>884</v>
      </c>
      <c r="BK697" s="160">
        <v>273.60000000000002</v>
      </c>
      <c r="BL697" s="160">
        <v>0</v>
      </c>
      <c r="BM697" s="160">
        <v>304.39999999999998</v>
      </c>
      <c r="BN697" s="158"/>
      <c r="BO697" s="159" t="s">
        <v>885</v>
      </c>
      <c r="BP697" s="159" t="s">
        <v>886</v>
      </c>
      <c r="BQ697" s="204" t="s">
        <v>887</v>
      </c>
      <c r="BR697" s="160">
        <v>1515199.54</v>
      </c>
      <c r="BS697" s="160">
        <v>116764.74</v>
      </c>
      <c r="BT697" s="160">
        <v>0</v>
      </c>
      <c r="BU697" s="138">
        <v>116764.74</v>
      </c>
      <c r="BV697" s="160">
        <v>116764.74</v>
      </c>
      <c r="BW697" s="160">
        <v>116764.74</v>
      </c>
      <c r="BX697" s="160">
        <v>0</v>
      </c>
      <c r="BY697" s="160">
        <v>114853.27</v>
      </c>
      <c r="BZ697" s="160">
        <v>114853.27</v>
      </c>
      <c r="CA697" s="160">
        <v>0</v>
      </c>
      <c r="CB697" s="160">
        <v>114853.27</v>
      </c>
      <c r="CC697" s="160">
        <v>114853.27</v>
      </c>
      <c r="CD697" s="160">
        <v>0</v>
      </c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  <c r="EH697" s="145"/>
      <c r="EI697" s="145"/>
      <c r="EJ697" s="145"/>
      <c r="EK697" s="145"/>
      <c r="EL697" s="145"/>
      <c r="EM697" s="145"/>
      <c r="EN697" s="145"/>
      <c r="EO697" s="145"/>
      <c r="EP697" s="145"/>
      <c r="EQ697" s="145"/>
      <c r="ER697" s="145"/>
      <c r="ES697" s="145"/>
      <c r="ET697" s="145"/>
      <c r="EU697" s="145"/>
      <c r="EV697" s="145"/>
      <c r="EW697" s="145"/>
      <c r="EX697" s="145"/>
      <c r="EY697" s="145"/>
      <c r="EZ697" s="145"/>
      <c r="FA697" s="145"/>
      <c r="FB697" s="145"/>
      <c r="FC697" s="145"/>
      <c r="FD697" s="145"/>
      <c r="FE697" s="145"/>
      <c r="FF697" s="145"/>
      <c r="FG697" s="145"/>
      <c r="FH697" s="145"/>
      <c r="FI697" s="145"/>
      <c r="FJ697" s="145"/>
      <c r="FK697" s="145"/>
      <c r="FL697" s="145"/>
      <c r="FM697" s="145"/>
      <c r="FN697" s="145"/>
      <c r="FO697" s="145"/>
      <c r="FP697" s="145"/>
      <c r="FQ697" s="145"/>
      <c r="FR697" s="145"/>
      <c r="FS697" s="145"/>
      <c r="FT697" s="146"/>
      <c r="FU697" s="147"/>
      <c r="FV697" s="147"/>
      <c r="FW697" s="147"/>
      <c r="FX697" s="147"/>
      <c r="FY697" s="147"/>
      <c r="FZ697" s="147"/>
      <c r="GA697" s="147"/>
      <c r="GB697" s="147"/>
      <c r="GC697" s="147"/>
      <c r="GD697" s="147"/>
      <c r="GE697" s="147"/>
      <c r="GF697" s="147"/>
      <c r="GG697" s="148"/>
      <c r="GH697" s="147"/>
      <c r="GI697" s="147"/>
      <c r="GJ697" s="147"/>
      <c r="GK697" s="147"/>
      <c r="GL697" s="147"/>
      <c r="GM697" s="147"/>
      <c r="GN697" s="147"/>
      <c r="GO697" s="147"/>
      <c r="GP697" s="147"/>
      <c r="GQ697" s="147"/>
      <c r="GR697" s="147"/>
      <c r="GS697" s="147"/>
      <c r="GT697" s="147"/>
      <c r="GU697" s="147"/>
      <c r="GV697" s="147"/>
      <c r="GW697" s="147"/>
      <c r="GX697" s="147"/>
      <c r="GY697" s="147"/>
      <c r="GZ697" s="147"/>
      <c r="HA697" s="147"/>
      <c r="HB697" s="147"/>
      <c r="HC697" s="147"/>
      <c r="HD697" s="147"/>
      <c r="HE697" s="147"/>
      <c r="HF697" s="147"/>
      <c r="HG697" s="147"/>
      <c r="HI697" s="147"/>
      <c r="HJ697" s="147"/>
      <c r="HK697" s="147"/>
      <c r="HL697" s="147"/>
      <c r="HM697" s="147"/>
    </row>
    <row r="698" spans="1:221" s="149" customFormat="1" ht="12" customHeight="1" x14ac:dyDescent="0.2">
      <c r="A698" s="150">
        <v>460</v>
      </c>
      <c r="B698" s="151" t="s">
        <v>2561</v>
      </c>
      <c r="C698" s="161"/>
      <c r="D698" s="161"/>
      <c r="E698" s="162"/>
      <c r="F698" s="154">
        <f t="shared" si="142"/>
        <v>26.764020520046323</v>
      </c>
      <c r="G698" s="306">
        <v>1994</v>
      </c>
      <c r="H698" s="278">
        <v>2025</v>
      </c>
      <c r="I698" s="154">
        <f t="shared" si="141"/>
        <v>1443808.75</v>
      </c>
      <c r="J698" s="152">
        <f t="shared" si="147"/>
        <v>8053933.0099999998</v>
      </c>
      <c r="K698" s="155">
        <f t="shared" si="148"/>
        <v>0</v>
      </c>
      <c r="L698" s="192">
        <v>0</v>
      </c>
      <c r="M698" s="192">
        <v>0</v>
      </c>
      <c r="N698" s="192">
        <v>0</v>
      </c>
      <c r="O698" s="192">
        <v>0</v>
      </c>
      <c r="P698" s="192">
        <v>0</v>
      </c>
      <c r="Q698" s="155"/>
      <c r="R698" s="155">
        <v>0</v>
      </c>
      <c r="S698" s="155"/>
      <c r="T698" s="155">
        <v>0</v>
      </c>
      <c r="U698" s="155"/>
      <c r="V698" s="155">
        <v>0</v>
      </c>
      <c r="W698" s="197" t="str">
        <f t="shared" ref="W698:W761" si="152">BH698</f>
        <v>0</v>
      </c>
      <c r="X698" s="155">
        <v>0</v>
      </c>
      <c r="Y698" s="162" t="s">
        <v>235</v>
      </c>
      <c r="Z698" s="144">
        <v>1060</v>
      </c>
      <c r="AA698" s="155">
        <f t="shared" si="149"/>
        <v>7691506.0199999996</v>
      </c>
      <c r="AB698" s="144">
        <v>0</v>
      </c>
      <c r="AC698" s="144">
        <v>0</v>
      </c>
      <c r="AD698" s="144">
        <v>0</v>
      </c>
      <c r="AE698" s="144">
        <v>0</v>
      </c>
      <c r="AF698" s="144">
        <v>0</v>
      </c>
      <c r="AG698" s="144">
        <v>0</v>
      </c>
      <c r="AH698" s="144">
        <v>0</v>
      </c>
      <c r="AI698" s="144">
        <v>0</v>
      </c>
      <c r="AJ698" s="144">
        <v>0</v>
      </c>
      <c r="AK698" s="144">
        <v>0</v>
      </c>
      <c r="AL698" s="144">
        <v>0</v>
      </c>
      <c r="AM698" s="144">
        <f t="shared" si="150"/>
        <v>241617.99</v>
      </c>
      <c r="AN698" s="144">
        <f t="shared" si="151"/>
        <v>120809</v>
      </c>
      <c r="AO698" s="144">
        <v>0</v>
      </c>
      <c r="AP698" s="144" t="s">
        <v>4524</v>
      </c>
      <c r="AQ698" s="294"/>
      <c r="AR698" s="144"/>
      <c r="AS698" s="271"/>
      <c r="AT698" s="144"/>
      <c r="AU698" s="144"/>
      <c r="AV698" s="158" t="s">
        <v>888</v>
      </c>
      <c r="AW698" s="159" t="s">
        <v>2560</v>
      </c>
      <c r="AX698" s="159" t="s">
        <v>2561</v>
      </c>
      <c r="AY698" s="159" t="s">
        <v>878</v>
      </c>
      <c r="AZ698" s="159" t="s">
        <v>906</v>
      </c>
      <c r="BA698" s="158" t="s">
        <v>1023</v>
      </c>
      <c r="BB698" s="159" t="s">
        <v>891</v>
      </c>
      <c r="BC698" s="158" t="s">
        <v>846</v>
      </c>
      <c r="BD698" s="158" t="s">
        <v>845</v>
      </c>
      <c r="BE698" s="158" t="s">
        <v>849</v>
      </c>
      <c r="BF698" s="160">
        <v>3003.4</v>
      </c>
      <c r="BG698" s="160">
        <v>2744.2</v>
      </c>
      <c r="BH698" s="158" t="s">
        <v>883</v>
      </c>
      <c r="BI698" s="193">
        <v>7.5</v>
      </c>
      <c r="BJ698" s="159" t="s">
        <v>892</v>
      </c>
      <c r="BK698" s="160">
        <v>1060</v>
      </c>
      <c r="BL698" s="160">
        <v>867.2</v>
      </c>
      <c r="BM698" s="160">
        <v>2018</v>
      </c>
      <c r="BN698" s="158"/>
      <c r="BO698" s="159" t="s">
        <v>885</v>
      </c>
      <c r="BP698" s="159" t="s">
        <v>886</v>
      </c>
      <c r="BQ698" s="204" t="s">
        <v>913</v>
      </c>
      <c r="BR698" s="160">
        <v>6115500.4000000004</v>
      </c>
      <c r="BS698" s="160">
        <v>1443808.75</v>
      </c>
      <c r="BT698" s="160">
        <v>0</v>
      </c>
      <c r="BU698" s="138">
        <v>1443808.75</v>
      </c>
      <c r="BV698" s="160">
        <v>1459880.5</v>
      </c>
      <c r="BW698" s="160">
        <v>1459880.5</v>
      </c>
      <c r="BX698" s="160">
        <v>0</v>
      </c>
      <c r="BY698" s="160">
        <v>1434598.98</v>
      </c>
      <c r="BZ698" s="160">
        <v>1434598.98</v>
      </c>
      <c r="CA698" s="160">
        <v>0</v>
      </c>
      <c r="CB698" s="160">
        <v>1450670.73</v>
      </c>
      <c r="CC698" s="160">
        <v>1450670.73</v>
      </c>
      <c r="CD698" s="160">
        <v>0</v>
      </c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  <c r="EH698" s="145"/>
      <c r="EI698" s="145"/>
      <c r="EJ698" s="145"/>
      <c r="EK698" s="145"/>
      <c r="EL698" s="145"/>
      <c r="EM698" s="145"/>
      <c r="EN698" s="145"/>
      <c r="EO698" s="145"/>
      <c r="EP698" s="145"/>
      <c r="EQ698" s="145"/>
      <c r="ER698" s="145"/>
      <c r="ES698" s="145"/>
      <c r="ET698" s="145"/>
      <c r="EU698" s="145"/>
      <c r="EV698" s="145"/>
      <c r="EW698" s="145"/>
      <c r="EX698" s="145"/>
      <c r="EY698" s="145"/>
      <c r="EZ698" s="145"/>
      <c r="FA698" s="145"/>
      <c r="FB698" s="145"/>
      <c r="FC698" s="145"/>
      <c r="FD698" s="145"/>
      <c r="FE698" s="145"/>
      <c r="FF698" s="145"/>
      <c r="FG698" s="145"/>
      <c r="FH698" s="145"/>
      <c r="FI698" s="145"/>
      <c r="FJ698" s="145"/>
      <c r="FK698" s="145"/>
      <c r="FL698" s="145"/>
      <c r="FM698" s="145"/>
      <c r="FN698" s="145"/>
      <c r="FO698" s="145"/>
      <c r="FP698" s="145"/>
      <c r="FQ698" s="145"/>
      <c r="FR698" s="145"/>
      <c r="FS698" s="145"/>
      <c r="FT698" s="146"/>
      <c r="FU698" s="147"/>
      <c r="FV698" s="147"/>
      <c r="FW698" s="147"/>
      <c r="FX698" s="147"/>
      <c r="FY698" s="147"/>
      <c r="FZ698" s="147"/>
      <c r="GA698" s="147"/>
      <c r="GB698" s="147"/>
      <c r="GC698" s="147"/>
      <c r="GD698" s="147"/>
      <c r="GE698" s="147"/>
      <c r="GF698" s="147"/>
      <c r="GG698" s="148"/>
      <c r="GH698" s="147"/>
      <c r="GI698" s="147"/>
      <c r="GJ698" s="147"/>
      <c r="GK698" s="147"/>
      <c r="GL698" s="147"/>
      <c r="GM698" s="147"/>
      <c r="GN698" s="147"/>
      <c r="GO698" s="147"/>
      <c r="GP698" s="147"/>
      <c r="GQ698" s="147"/>
      <c r="GR698" s="147"/>
      <c r="GS698" s="147"/>
      <c r="GT698" s="147"/>
      <c r="GU698" s="147"/>
      <c r="GV698" s="147"/>
      <c r="GW698" s="147"/>
      <c r="GX698" s="147"/>
      <c r="GY698" s="147"/>
      <c r="GZ698" s="147"/>
      <c r="HA698" s="147"/>
      <c r="HB698" s="147"/>
      <c r="HC698" s="147"/>
      <c r="HD698" s="147"/>
      <c r="HE698" s="147"/>
      <c r="HF698" s="147"/>
      <c r="HG698" s="147"/>
      <c r="HI698" s="147"/>
      <c r="HJ698" s="147"/>
      <c r="HK698" s="147"/>
      <c r="HL698" s="147"/>
      <c r="HM698" s="147"/>
    </row>
    <row r="699" spans="1:221" s="149" customFormat="1" ht="12" customHeight="1" x14ac:dyDescent="0.2">
      <c r="A699" s="150">
        <v>461</v>
      </c>
      <c r="B699" s="151" t="s">
        <v>2563</v>
      </c>
      <c r="C699" s="161"/>
      <c r="D699" s="161"/>
      <c r="E699" s="162"/>
      <c r="F699" s="154">
        <f t="shared" si="142"/>
        <v>22.546790076694943</v>
      </c>
      <c r="G699" s="306">
        <v>1992</v>
      </c>
      <c r="H699" s="281">
        <v>2025</v>
      </c>
      <c r="I699" s="154">
        <f t="shared" si="141"/>
        <v>2228920.34</v>
      </c>
      <c r="J699" s="152">
        <f t="shared" si="147"/>
        <v>11336425.630000001</v>
      </c>
      <c r="K699" s="155">
        <f t="shared" si="148"/>
        <v>0</v>
      </c>
      <c r="L699" s="192">
        <v>0</v>
      </c>
      <c r="M699" s="192">
        <v>0</v>
      </c>
      <c r="N699" s="192">
        <v>0</v>
      </c>
      <c r="O699" s="192">
        <v>0</v>
      </c>
      <c r="P699" s="192">
        <v>0</v>
      </c>
      <c r="Q699" s="155"/>
      <c r="R699" s="155">
        <v>0</v>
      </c>
      <c r="S699" s="155"/>
      <c r="T699" s="155">
        <v>0</v>
      </c>
      <c r="U699" s="155"/>
      <c r="V699" s="155">
        <v>0</v>
      </c>
      <c r="W699" s="197" t="str">
        <f t="shared" si="152"/>
        <v>0</v>
      </c>
      <c r="X699" s="155">
        <v>0</v>
      </c>
      <c r="Y699" s="162" t="s">
        <v>234</v>
      </c>
      <c r="Z699" s="144">
        <v>1282.7</v>
      </c>
      <c r="AA699" s="155">
        <f t="shared" si="149"/>
        <v>10826286.48</v>
      </c>
      <c r="AB699" s="144">
        <v>0</v>
      </c>
      <c r="AC699" s="144">
        <v>0</v>
      </c>
      <c r="AD699" s="144">
        <v>0</v>
      </c>
      <c r="AE699" s="144">
        <v>0</v>
      </c>
      <c r="AF699" s="144">
        <v>0</v>
      </c>
      <c r="AG699" s="144">
        <v>0</v>
      </c>
      <c r="AH699" s="144">
        <v>0</v>
      </c>
      <c r="AI699" s="144">
        <v>0</v>
      </c>
      <c r="AJ699" s="144">
        <v>0</v>
      </c>
      <c r="AK699" s="144">
        <v>0</v>
      </c>
      <c r="AL699" s="144">
        <v>0</v>
      </c>
      <c r="AM699" s="144">
        <f t="shared" si="150"/>
        <v>340092.77</v>
      </c>
      <c r="AN699" s="144">
        <f t="shared" si="151"/>
        <v>170046.38</v>
      </c>
      <c r="AO699" s="144">
        <v>0</v>
      </c>
      <c r="AP699" s="144" t="s">
        <v>4526</v>
      </c>
      <c r="AQ699" s="294"/>
      <c r="AR699" s="144"/>
      <c r="AS699" s="271"/>
      <c r="AT699" s="144"/>
      <c r="AU699" s="144"/>
      <c r="AV699" s="158" t="s">
        <v>893</v>
      </c>
      <c r="AW699" s="159" t="s">
        <v>2562</v>
      </c>
      <c r="AX699" s="159" t="s">
        <v>2563</v>
      </c>
      <c r="AY699" s="159" t="s">
        <v>878</v>
      </c>
      <c r="AZ699" s="159" t="s">
        <v>879</v>
      </c>
      <c r="BA699" s="158" t="s">
        <v>1006</v>
      </c>
      <c r="BB699" s="159" t="s">
        <v>891</v>
      </c>
      <c r="BC699" s="158" t="s">
        <v>846</v>
      </c>
      <c r="BD699" s="158" t="s">
        <v>847</v>
      </c>
      <c r="BE699" s="158" t="s">
        <v>2564</v>
      </c>
      <c r="BF699" s="160">
        <v>5058.8999999999996</v>
      </c>
      <c r="BG699" s="160">
        <v>4488.2</v>
      </c>
      <c r="BH699" s="158" t="s">
        <v>883</v>
      </c>
      <c r="BI699" s="193">
        <v>7.5</v>
      </c>
      <c r="BJ699" s="159" t="s">
        <v>892</v>
      </c>
      <c r="BK699" s="160">
        <v>1282.7</v>
      </c>
      <c r="BL699" s="160">
        <v>1282.7</v>
      </c>
      <c r="BM699" s="160">
        <v>3274.6</v>
      </c>
      <c r="BN699" s="158"/>
      <c r="BO699" s="159" t="s">
        <v>885</v>
      </c>
      <c r="BP699" s="159" t="s">
        <v>886</v>
      </c>
      <c r="BQ699" s="204" t="s">
        <v>887</v>
      </c>
      <c r="BR699" s="160">
        <v>7400332.4199999999</v>
      </c>
      <c r="BS699" s="160">
        <v>2228920.34</v>
      </c>
      <c r="BT699" s="160">
        <v>0</v>
      </c>
      <c r="BU699" s="138">
        <v>2228920.34</v>
      </c>
      <c r="BV699" s="160">
        <v>2228920.34</v>
      </c>
      <c r="BW699" s="160">
        <v>2228920.34</v>
      </c>
      <c r="BX699" s="160">
        <v>0</v>
      </c>
      <c r="BY699" s="160">
        <v>2223465.5299999998</v>
      </c>
      <c r="BZ699" s="160">
        <v>2223465.5299999998</v>
      </c>
      <c r="CA699" s="160">
        <v>0</v>
      </c>
      <c r="CB699" s="160">
        <v>2223465.5299999998</v>
      </c>
      <c r="CC699" s="160">
        <v>2223465.5299999998</v>
      </c>
      <c r="CD699" s="160">
        <v>0</v>
      </c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  <c r="EH699" s="145"/>
      <c r="EI699" s="145"/>
      <c r="EJ699" s="145"/>
      <c r="EK699" s="145"/>
      <c r="EL699" s="145"/>
      <c r="EM699" s="145"/>
      <c r="EN699" s="145"/>
      <c r="EO699" s="145"/>
      <c r="EP699" s="145"/>
      <c r="EQ699" s="145"/>
      <c r="ER699" s="145"/>
      <c r="ES699" s="145"/>
      <c r="ET699" s="145"/>
      <c r="EU699" s="145"/>
      <c r="EV699" s="145"/>
      <c r="EW699" s="145"/>
      <c r="EX699" s="145"/>
      <c r="EY699" s="145"/>
      <c r="EZ699" s="145"/>
      <c r="FA699" s="145"/>
      <c r="FB699" s="145"/>
      <c r="FC699" s="145"/>
      <c r="FD699" s="145"/>
      <c r="FE699" s="145"/>
      <c r="FF699" s="145"/>
      <c r="FG699" s="145"/>
      <c r="FH699" s="145"/>
      <c r="FI699" s="145"/>
      <c r="FJ699" s="145"/>
      <c r="FK699" s="145"/>
      <c r="FL699" s="145"/>
      <c r="FM699" s="145"/>
      <c r="FN699" s="145"/>
      <c r="FO699" s="145"/>
      <c r="FP699" s="145"/>
      <c r="FQ699" s="145"/>
      <c r="FR699" s="145"/>
      <c r="FS699" s="145"/>
      <c r="FT699" s="146"/>
      <c r="FU699" s="147"/>
      <c r="FV699" s="147"/>
      <c r="FW699" s="147"/>
      <c r="FX699" s="147"/>
      <c r="FY699" s="147"/>
      <c r="FZ699" s="147"/>
      <c r="GA699" s="147"/>
      <c r="GB699" s="147"/>
      <c r="GC699" s="147"/>
      <c r="GD699" s="147"/>
      <c r="GE699" s="147"/>
      <c r="GF699" s="147"/>
      <c r="GG699" s="148"/>
      <c r="GH699" s="147"/>
      <c r="GI699" s="147"/>
      <c r="GJ699" s="147"/>
      <c r="GK699" s="147"/>
      <c r="GL699" s="147"/>
      <c r="GM699" s="147"/>
      <c r="GN699" s="147"/>
      <c r="GO699" s="147"/>
      <c r="GP699" s="147"/>
      <c r="GQ699" s="147"/>
      <c r="GR699" s="147"/>
      <c r="GS699" s="147"/>
      <c r="GT699" s="147"/>
      <c r="GU699" s="147"/>
      <c r="GV699" s="147"/>
      <c r="GW699" s="147"/>
      <c r="GX699" s="147"/>
      <c r="GY699" s="147"/>
      <c r="GZ699" s="147"/>
      <c r="HA699" s="147"/>
      <c r="HB699" s="147"/>
      <c r="HC699" s="147"/>
      <c r="HD699" s="147"/>
      <c r="HE699" s="147"/>
      <c r="HF699" s="147"/>
      <c r="HG699" s="147"/>
      <c r="HI699" s="147"/>
      <c r="HJ699" s="147"/>
      <c r="HK699" s="147"/>
      <c r="HL699" s="147"/>
      <c r="HM699" s="147"/>
    </row>
    <row r="700" spans="1:221" s="149" customFormat="1" ht="12" customHeight="1" x14ac:dyDescent="0.2">
      <c r="A700" s="150">
        <v>462</v>
      </c>
      <c r="B700" s="151" t="s">
        <v>2566</v>
      </c>
      <c r="C700" s="161"/>
      <c r="D700" s="161"/>
      <c r="E700" s="162"/>
      <c r="F700" s="154">
        <f t="shared" si="142"/>
        <v>107.09417421813281</v>
      </c>
      <c r="G700" s="306">
        <v>1980</v>
      </c>
      <c r="H700" s="281">
        <v>2025</v>
      </c>
      <c r="I700" s="154">
        <f t="shared" si="141"/>
        <v>242909.99</v>
      </c>
      <c r="J700" s="152">
        <f t="shared" si="147"/>
        <v>4852029.0599999996</v>
      </c>
      <c r="K700" s="155">
        <f t="shared" si="148"/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55"/>
      <c r="R700" s="155">
        <v>0</v>
      </c>
      <c r="S700" s="155"/>
      <c r="T700" s="155">
        <v>0</v>
      </c>
      <c r="U700" s="155"/>
      <c r="V700" s="155">
        <v>0</v>
      </c>
      <c r="W700" s="197" t="str">
        <f t="shared" si="152"/>
        <v>0</v>
      </c>
      <c r="X700" s="155">
        <v>0</v>
      </c>
      <c r="Y700" s="162" t="s">
        <v>234</v>
      </c>
      <c r="Z700" s="144">
        <v>549</v>
      </c>
      <c r="AA700" s="155">
        <f t="shared" si="149"/>
        <v>4633687.75</v>
      </c>
      <c r="AB700" s="144">
        <v>0</v>
      </c>
      <c r="AC700" s="144">
        <v>0</v>
      </c>
      <c r="AD700" s="144">
        <v>0</v>
      </c>
      <c r="AE700" s="144">
        <v>0</v>
      </c>
      <c r="AF700" s="144">
        <v>0</v>
      </c>
      <c r="AG700" s="144">
        <v>0</v>
      </c>
      <c r="AH700" s="144">
        <v>0</v>
      </c>
      <c r="AI700" s="144">
        <v>0</v>
      </c>
      <c r="AJ700" s="144">
        <v>0</v>
      </c>
      <c r="AK700" s="144">
        <v>0</v>
      </c>
      <c r="AL700" s="144">
        <v>0</v>
      </c>
      <c r="AM700" s="144">
        <f t="shared" si="150"/>
        <v>145560.87</v>
      </c>
      <c r="AN700" s="144">
        <f t="shared" si="151"/>
        <v>72780.44</v>
      </c>
      <c r="AO700" s="144">
        <v>0</v>
      </c>
      <c r="AP700" s="144" t="s">
        <v>4526</v>
      </c>
      <c r="AQ700" s="294"/>
      <c r="AR700" s="144"/>
      <c r="AS700" s="271"/>
      <c r="AT700" s="144"/>
      <c r="AU700" s="144"/>
      <c r="AV700" s="158" t="s">
        <v>898</v>
      </c>
      <c r="AW700" s="159" t="s">
        <v>2565</v>
      </c>
      <c r="AX700" s="159" t="s">
        <v>2566</v>
      </c>
      <c r="AY700" s="159" t="s">
        <v>878</v>
      </c>
      <c r="AZ700" s="159" t="s">
        <v>879</v>
      </c>
      <c r="BA700" s="158" t="s">
        <v>1076</v>
      </c>
      <c r="BB700" s="159" t="s">
        <v>891</v>
      </c>
      <c r="BC700" s="158" t="s">
        <v>166</v>
      </c>
      <c r="BD700" s="158" t="s">
        <v>166</v>
      </c>
      <c r="BE700" s="158" t="s">
        <v>1212</v>
      </c>
      <c r="BF700" s="160">
        <v>530.70000000000005</v>
      </c>
      <c r="BG700" s="160">
        <v>478.2</v>
      </c>
      <c r="BH700" s="158" t="s">
        <v>883</v>
      </c>
      <c r="BI700" s="193">
        <v>7.5</v>
      </c>
      <c r="BJ700" s="159" t="s">
        <v>884</v>
      </c>
      <c r="BK700" s="160">
        <v>549</v>
      </c>
      <c r="BL700" s="160">
        <v>365.7</v>
      </c>
      <c r="BM700" s="160">
        <v>476</v>
      </c>
      <c r="BN700" s="158"/>
      <c r="BO700" s="159" t="s">
        <v>885</v>
      </c>
      <c r="BP700" s="159" t="s">
        <v>886</v>
      </c>
      <c r="BQ700" s="204" t="s">
        <v>913</v>
      </c>
      <c r="BR700" s="160">
        <v>3040367.49</v>
      </c>
      <c r="BS700" s="160">
        <v>242909.99</v>
      </c>
      <c r="BT700" s="160">
        <v>0</v>
      </c>
      <c r="BU700" s="138">
        <v>242909.99</v>
      </c>
      <c r="BV700" s="160">
        <v>242909.99</v>
      </c>
      <c r="BW700" s="160">
        <v>242909.99</v>
      </c>
      <c r="BX700" s="160">
        <v>0</v>
      </c>
      <c r="BY700" s="160">
        <v>242355.19</v>
      </c>
      <c r="BZ700" s="160">
        <v>242355.19</v>
      </c>
      <c r="CA700" s="160">
        <v>0</v>
      </c>
      <c r="CB700" s="160">
        <v>242355.19</v>
      </c>
      <c r="CC700" s="160">
        <v>242355.19</v>
      </c>
      <c r="CD700" s="160">
        <v>0</v>
      </c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  <c r="EH700" s="145"/>
      <c r="EI700" s="145"/>
      <c r="EJ700" s="145"/>
      <c r="EK700" s="145"/>
      <c r="EL700" s="145"/>
      <c r="EM700" s="145"/>
      <c r="EN700" s="145"/>
      <c r="EO700" s="145"/>
      <c r="EP700" s="145"/>
      <c r="EQ700" s="145"/>
      <c r="ER700" s="145"/>
      <c r="ES700" s="145"/>
      <c r="ET700" s="145"/>
      <c r="EU700" s="145"/>
      <c r="EV700" s="145"/>
      <c r="EW700" s="145"/>
      <c r="EX700" s="145"/>
      <c r="EY700" s="145"/>
      <c r="EZ700" s="145"/>
      <c r="FA700" s="145"/>
      <c r="FB700" s="145"/>
      <c r="FC700" s="145"/>
      <c r="FD700" s="145"/>
      <c r="FE700" s="145"/>
      <c r="FF700" s="145"/>
      <c r="FG700" s="145"/>
      <c r="FH700" s="145"/>
      <c r="FI700" s="145"/>
      <c r="FJ700" s="145"/>
      <c r="FK700" s="145"/>
      <c r="FL700" s="145"/>
      <c r="FM700" s="145"/>
      <c r="FN700" s="145"/>
      <c r="FO700" s="145"/>
      <c r="FP700" s="145"/>
      <c r="FQ700" s="145"/>
      <c r="FR700" s="145"/>
      <c r="FS700" s="145"/>
      <c r="FT700" s="146"/>
      <c r="FU700" s="147"/>
      <c r="FV700" s="147"/>
      <c r="FW700" s="147"/>
      <c r="FX700" s="147"/>
      <c r="FY700" s="147"/>
      <c r="FZ700" s="147"/>
      <c r="GA700" s="147"/>
      <c r="GB700" s="147"/>
      <c r="GC700" s="147"/>
      <c r="GD700" s="147"/>
      <c r="GE700" s="147"/>
      <c r="GF700" s="147"/>
      <c r="GG700" s="148"/>
      <c r="GH700" s="147"/>
      <c r="GI700" s="147"/>
      <c r="GJ700" s="147"/>
      <c r="GK700" s="147"/>
      <c r="GL700" s="147"/>
      <c r="GM700" s="147"/>
      <c r="GN700" s="147"/>
      <c r="GO700" s="147"/>
      <c r="GP700" s="147"/>
      <c r="GQ700" s="147"/>
      <c r="GR700" s="147"/>
      <c r="GS700" s="147"/>
      <c r="GT700" s="147"/>
      <c r="GU700" s="147"/>
      <c r="GV700" s="147"/>
      <c r="GW700" s="147"/>
      <c r="GX700" s="147"/>
      <c r="GY700" s="147"/>
      <c r="GZ700" s="147"/>
      <c r="HA700" s="147"/>
      <c r="HB700" s="147"/>
      <c r="HC700" s="147"/>
      <c r="HD700" s="147"/>
      <c r="HE700" s="147"/>
      <c r="HF700" s="147"/>
      <c r="HG700" s="147"/>
      <c r="HI700" s="147"/>
      <c r="HJ700" s="147"/>
      <c r="HK700" s="147"/>
      <c r="HL700" s="147"/>
      <c r="HM700" s="147"/>
    </row>
    <row r="701" spans="1:221" s="149" customFormat="1" ht="12" customHeight="1" x14ac:dyDescent="0.2">
      <c r="A701" s="150">
        <v>463</v>
      </c>
      <c r="B701" s="151" t="s">
        <v>2568</v>
      </c>
      <c r="C701" s="161"/>
      <c r="D701" s="161"/>
      <c r="E701" s="162"/>
      <c r="F701" s="154">
        <f t="shared" si="142"/>
        <v>60.614827869976672</v>
      </c>
      <c r="G701" s="306">
        <v>1988</v>
      </c>
      <c r="H701" s="281">
        <v>2025</v>
      </c>
      <c r="I701" s="154">
        <f t="shared" si="141"/>
        <v>368600.21</v>
      </c>
      <c r="J701" s="152">
        <f t="shared" si="147"/>
        <v>4346084.5999999996</v>
      </c>
      <c r="K701" s="155">
        <f t="shared" si="148"/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55"/>
      <c r="R701" s="155">
        <v>0</v>
      </c>
      <c r="S701" s="155"/>
      <c r="T701" s="155">
        <v>0</v>
      </c>
      <c r="U701" s="155"/>
      <c r="V701" s="155">
        <v>0</v>
      </c>
      <c r="W701" s="197" t="str">
        <f t="shared" si="152"/>
        <v>0</v>
      </c>
      <c r="X701" s="155">
        <v>0</v>
      </c>
      <c r="Y701" s="162" t="s">
        <v>235</v>
      </c>
      <c r="Z701" s="144">
        <v>572</v>
      </c>
      <c r="AA701" s="155">
        <f t="shared" si="149"/>
        <v>4150510.79</v>
      </c>
      <c r="AB701" s="144">
        <v>0</v>
      </c>
      <c r="AC701" s="144">
        <v>0</v>
      </c>
      <c r="AD701" s="144">
        <v>0</v>
      </c>
      <c r="AE701" s="144">
        <v>0</v>
      </c>
      <c r="AF701" s="144">
        <v>0</v>
      </c>
      <c r="AG701" s="144">
        <v>0</v>
      </c>
      <c r="AH701" s="144">
        <v>0</v>
      </c>
      <c r="AI701" s="144">
        <v>0</v>
      </c>
      <c r="AJ701" s="144">
        <v>0</v>
      </c>
      <c r="AK701" s="144">
        <v>0</v>
      </c>
      <c r="AL701" s="144">
        <v>0</v>
      </c>
      <c r="AM701" s="144">
        <f t="shared" si="150"/>
        <v>130382.54</v>
      </c>
      <c r="AN701" s="144">
        <f t="shared" si="151"/>
        <v>65191.27</v>
      </c>
      <c r="AO701" s="144">
        <v>0</v>
      </c>
      <c r="AP701" s="144" t="s">
        <v>4526</v>
      </c>
      <c r="AQ701" s="294"/>
      <c r="AR701" s="144"/>
      <c r="AS701" s="271"/>
      <c r="AT701" s="144"/>
      <c r="AU701" s="144"/>
      <c r="AV701" s="158" t="s">
        <v>903</v>
      </c>
      <c r="AW701" s="159" t="s">
        <v>2567</v>
      </c>
      <c r="AX701" s="159" t="s">
        <v>2568</v>
      </c>
      <c r="AY701" s="159" t="s">
        <v>878</v>
      </c>
      <c r="AZ701" s="159" t="s">
        <v>879</v>
      </c>
      <c r="BA701" s="158" t="s">
        <v>1410</v>
      </c>
      <c r="BB701" s="159" t="s">
        <v>891</v>
      </c>
      <c r="BC701" s="158" t="s">
        <v>166</v>
      </c>
      <c r="BD701" s="158" t="s">
        <v>166</v>
      </c>
      <c r="BE701" s="158" t="s">
        <v>2569</v>
      </c>
      <c r="BF701" s="160">
        <v>786.5</v>
      </c>
      <c r="BG701" s="160">
        <v>729.1</v>
      </c>
      <c r="BH701" s="158" t="s">
        <v>883</v>
      </c>
      <c r="BI701" s="193">
        <v>7.5</v>
      </c>
      <c r="BJ701" s="159" t="s">
        <v>884</v>
      </c>
      <c r="BK701" s="160">
        <v>572</v>
      </c>
      <c r="BL701" s="160">
        <v>511.2</v>
      </c>
      <c r="BM701" s="160">
        <v>630</v>
      </c>
      <c r="BN701" s="158"/>
      <c r="BO701" s="159" t="s">
        <v>885</v>
      </c>
      <c r="BP701" s="159" t="s">
        <v>886</v>
      </c>
      <c r="BQ701" s="204" t="s">
        <v>913</v>
      </c>
      <c r="BR701" s="160">
        <v>3167741.72</v>
      </c>
      <c r="BS701" s="160">
        <v>368600.21</v>
      </c>
      <c r="BT701" s="160">
        <v>0</v>
      </c>
      <c r="BU701" s="138">
        <v>368600.21</v>
      </c>
      <c r="BV701" s="160">
        <v>368600.21</v>
      </c>
      <c r="BW701" s="160">
        <v>368600.21</v>
      </c>
      <c r="BX701" s="160">
        <v>0</v>
      </c>
      <c r="BY701" s="160">
        <v>367867.12</v>
      </c>
      <c r="BZ701" s="160">
        <v>367867.12</v>
      </c>
      <c r="CA701" s="160">
        <v>0</v>
      </c>
      <c r="CB701" s="160">
        <v>367867.12</v>
      </c>
      <c r="CC701" s="160">
        <v>367867.12</v>
      </c>
      <c r="CD701" s="160">
        <v>0</v>
      </c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  <c r="EH701" s="145"/>
      <c r="EI701" s="145"/>
      <c r="EJ701" s="145"/>
      <c r="EK701" s="145"/>
      <c r="EL701" s="145"/>
      <c r="EM701" s="145"/>
      <c r="EN701" s="145"/>
      <c r="EO701" s="145"/>
      <c r="EP701" s="145"/>
      <c r="EQ701" s="145"/>
      <c r="ER701" s="145"/>
      <c r="ES701" s="145"/>
      <c r="ET701" s="145"/>
      <c r="EU701" s="145"/>
      <c r="EV701" s="145"/>
      <c r="EW701" s="145"/>
      <c r="EX701" s="145"/>
      <c r="EY701" s="145"/>
      <c r="EZ701" s="145"/>
      <c r="FA701" s="145"/>
      <c r="FB701" s="145"/>
      <c r="FC701" s="145"/>
      <c r="FD701" s="145"/>
      <c r="FE701" s="145"/>
      <c r="FF701" s="145"/>
      <c r="FG701" s="145"/>
      <c r="FH701" s="145"/>
      <c r="FI701" s="145"/>
      <c r="FJ701" s="145"/>
      <c r="FK701" s="145"/>
      <c r="FL701" s="145"/>
      <c r="FM701" s="145"/>
      <c r="FN701" s="145"/>
      <c r="FO701" s="145"/>
      <c r="FP701" s="145"/>
      <c r="FQ701" s="145"/>
      <c r="FR701" s="145"/>
      <c r="FS701" s="145"/>
      <c r="FT701" s="146"/>
      <c r="FU701" s="147"/>
      <c r="FV701" s="147"/>
      <c r="FW701" s="147"/>
      <c r="FX701" s="147"/>
      <c r="FY701" s="147"/>
      <c r="FZ701" s="147"/>
      <c r="GA701" s="147"/>
      <c r="GB701" s="147"/>
      <c r="GC701" s="147"/>
      <c r="GD701" s="147"/>
      <c r="GE701" s="147"/>
      <c r="GF701" s="147"/>
      <c r="GG701" s="148"/>
      <c r="GH701" s="147"/>
      <c r="GI701" s="147"/>
      <c r="GJ701" s="147"/>
      <c r="GK701" s="147"/>
      <c r="GL701" s="147"/>
      <c r="GM701" s="147"/>
      <c r="GN701" s="147"/>
      <c r="GO701" s="147"/>
      <c r="GP701" s="147"/>
      <c r="GQ701" s="147"/>
      <c r="GR701" s="147"/>
      <c r="GS701" s="147"/>
      <c r="GT701" s="147"/>
      <c r="GU701" s="147"/>
      <c r="GV701" s="147"/>
      <c r="GW701" s="147"/>
      <c r="GX701" s="147"/>
      <c r="GY701" s="147"/>
      <c r="GZ701" s="147"/>
      <c r="HA701" s="147"/>
      <c r="HB701" s="147"/>
      <c r="HC701" s="147"/>
      <c r="HD701" s="147"/>
      <c r="HE701" s="147"/>
      <c r="HF701" s="147"/>
      <c r="HG701" s="147"/>
      <c r="HI701" s="147"/>
      <c r="HJ701" s="147"/>
      <c r="HK701" s="147"/>
      <c r="HL701" s="147"/>
      <c r="HM701" s="147"/>
    </row>
    <row r="702" spans="1:221" s="149" customFormat="1" ht="12" customHeight="1" x14ac:dyDescent="0.2">
      <c r="A702" s="150">
        <v>464</v>
      </c>
      <c r="B702" s="151" t="s">
        <v>2571</v>
      </c>
      <c r="C702" s="161"/>
      <c r="D702" s="161"/>
      <c r="E702" s="162"/>
      <c r="F702" s="154">
        <f t="shared" si="142"/>
        <v>23.618443612764647</v>
      </c>
      <c r="G702" s="306">
        <v>1970</v>
      </c>
      <c r="H702" s="281">
        <v>2025</v>
      </c>
      <c r="I702" s="154">
        <f t="shared" si="141"/>
        <v>1828465.1</v>
      </c>
      <c r="J702" s="152">
        <f t="shared" si="147"/>
        <v>9041679.4900000002</v>
      </c>
      <c r="K702" s="155">
        <f t="shared" si="148"/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55"/>
      <c r="R702" s="155">
        <v>0</v>
      </c>
      <c r="S702" s="155"/>
      <c r="T702" s="155">
        <v>0</v>
      </c>
      <c r="U702" s="155"/>
      <c r="V702" s="155">
        <v>0</v>
      </c>
      <c r="W702" s="197" t="str">
        <f t="shared" si="152"/>
        <v>0</v>
      </c>
      <c r="X702" s="155">
        <v>0</v>
      </c>
      <c r="Y702" s="162" t="s">
        <v>235</v>
      </c>
      <c r="Z702" s="144">
        <v>1190</v>
      </c>
      <c r="AA702" s="155">
        <f t="shared" si="149"/>
        <v>8634803.9199999999</v>
      </c>
      <c r="AB702" s="144">
        <v>0</v>
      </c>
      <c r="AC702" s="144">
        <v>0</v>
      </c>
      <c r="AD702" s="144">
        <v>0</v>
      </c>
      <c r="AE702" s="144">
        <v>0</v>
      </c>
      <c r="AF702" s="144">
        <v>0</v>
      </c>
      <c r="AG702" s="144">
        <v>0</v>
      </c>
      <c r="AH702" s="144">
        <v>0</v>
      </c>
      <c r="AI702" s="144">
        <v>0</v>
      </c>
      <c r="AJ702" s="144">
        <v>0</v>
      </c>
      <c r="AK702" s="144">
        <v>0</v>
      </c>
      <c r="AL702" s="144">
        <v>0</v>
      </c>
      <c r="AM702" s="144">
        <f t="shared" si="150"/>
        <v>271250.38</v>
      </c>
      <c r="AN702" s="144">
        <f t="shared" si="151"/>
        <v>135625.19</v>
      </c>
      <c r="AO702" s="144">
        <v>0</v>
      </c>
      <c r="AP702" s="144" t="s">
        <v>4526</v>
      </c>
      <c r="AQ702" s="294"/>
      <c r="AR702" s="144"/>
      <c r="AS702" s="271"/>
      <c r="AT702" s="144"/>
      <c r="AU702" s="144"/>
      <c r="AV702" s="158" t="s">
        <v>909</v>
      </c>
      <c r="AW702" s="159" t="s">
        <v>2570</v>
      </c>
      <c r="AX702" s="159" t="s">
        <v>2571</v>
      </c>
      <c r="AY702" s="159" t="s">
        <v>878</v>
      </c>
      <c r="AZ702" s="159" t="s">
        <v>879</v>
      </c>
      <c r="BA702" s="158" t="s">
        <v>901</v>
      </c>
      <c r="BB702" s="159" t="s">
        <v>891</v>
      </c>
      <c r="BC702" s="158" t="s">
        <v>846</v>
      </c>
      <c r="BD702" s="158" t="s">
        <v>845</v>
      </c>
      <c r="BE702" s="158" t="s">
        <v>2572</v>
      </c>
      <c r="BF702" s="160">
        <v>3614.4</v>
      </c>
      <c r="BG702" s="160">
        <v>3393.4</v>
      </c>
      <c r="BH702" s="158" t="s">
        <v>883</v>
      </c>
      <c r="BI702" s="193">
        <v>7.5</v>
      </c>
      <c r="BJ702" s="159" t="s">
        <v>884</v>
      </c>
      <c r="BK702" s="160">
        <v>1190</v>
      </c>
      <c r="BL702" s="160">
        <v>861.8</v>
      </c>
      <c r="BM702" s="160">
        <v>2108</v>
      </c>
      <c r="BN702" s="158"/>
      <c r="BO702" s="159" t="s">
        <v>885</v>
      </c>
      <c r="BP702" s="159" t="s">
        <v>886</v>
      </c>
      <c r="BQ702" s="204" t="s">
        <v>913</v>
      </c>
      <c r="BR702" s="160">
        <v>6590231.9000000004</v>
      </c>
      <c r="BS702" s="160">
        <v>1828465.1</v>
      </c>
      <c r="BT702" s="160">
        <v>0</v>
      </c>
      <c r="BU702" s="138">
        <v>1828465.1</v>
      </c>
      <c r="BV702" s="160">
        <v>1828632.94</v>
      </c>
      <c r="BW702" s="160">
        <v>1828632.94</v>
      </c>
      <c r="BX702" s="160">
        <v>0</v>
      </c>
      <c r="BY702" s="160">
        <v>1817339.24</v>
      </c>
      <c r="BZ702" s="160">
        <v>1817339.24</v>
      </c>
      <c r="CA702" s="160">
        <v>0</v>
      </c>
      <c r="CB702" s="160">
        <v>1817507.08</v>
      </c>
      <c r="CC702" s="160">
        <v>1817507.08</v>
      </c>
      <c r="CD702" s="160">
        <v>0</v>
      </c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  <c r="EH702" s="145"/>
      <c r="EI702" s="145"/>
      <c r="EJ702" s="145"/>
      <c r="EK702" s="145"/>
      <c r="EL702" s="145"/>
      <c r="EM702" s="145"/>
      <c r="EN702" s="145"/>
      <c r="EO702" s="145"/>
      <c r="EP702" s="145"/>
      <c r="EQ702" s="145"/>
      <c r="ER702" s="145"/>
      <c r="ES702" s="145"/>
      <c r="ET702" s="145"/>
      <c r="EU702" s="145"/>
      <c r="EV702" s="145"/>
      <c r="EW702" s="145"/>
      <c r="EX702" s="145"/>
      <c r="EY702" s="145"/>
      <c r="EZ702" s="145"/>
      <c r="FA702" s="145"/>
      <c r="FB702" s="145"/>
      <c r="FC702" s="145"/>
      <c r="FD702" s="145"/>
      <c r="FE702" s="145"/>
      <c r="FF702" s="145"/>
      <c r="FG702" s="145"/>
      <c r="FH702" s="145"/>
      <c r="FI702" s="145"/>
      <c r="FJ702" s="145"/>
      <c r="FK702" s="145"/>
      <c r="FL702" s="145"/>
      <c r="FM702" s="145"/>
      <c r="FN702" s="145"/>
      <c r="FO702" s="145"/>
      <c r="FP702" s="145"/>
      <c r="FQ702" s="145"/>
      <c r="FR702" s="145"/>
      <c r="FS702" s="145"/>
      <c r="FT702" s="146"/>
      <c r="FU702" s="147"/>
      <c r="FV702" s="147"/>
      <c r="FW702" s="147"/>
      <c r="FX702" s="147"/>
      <c r="FY702" s="147"/>
      <c r="FZ702" s="147"/>
      <c r="GA702" s="147"/>
      <c r="GB702" s="147"/>
      <c r="GC702" s="147"/>
      <c r="GD702" s="147"/>
      <c r="GE702" s="147"/>
      <c r="GF702" s="147"/>
      <c r="GG702" s="148"/>
      <c r="GH702" s="147"/>
      <c r="GI702" s="147"/>
      <c r="GJ702" s="147"/>
      <c r="GK702" s="147"/>
      <c r="GL702" s="147"/>
      <c r="GM702" s="147"/>
      <c r="GN702" s="147"/>
      <c r="GO702" s="147"/>
      <c r="GP702" s="147"/>
      <c r="GQ702" s="147"/>
      <c r="GR702" s="147"/>
      <c r="GS702" s="147"/>
      <c r="GT702" s="147"/>
      <c r="GU702" s="147"/>
      <c r="GV702" s="147"/>
      <c r="GW702" s="147"/>
      <c r="GX702" s="147"/>
      <c r="GY702" s="147"/>
      <c r="GZ702" s="147"/>
      <c r="HA702" s="147"/>
      <c r="HB702" s="147"/>
      <c r="HC702" s="147"/>
      <c r="HD702" s="147"/>
      <c r="HE702" s="147"/>
      <c r="HF702" s="147"/>
      <c r="HG702" s="147"/>
      <c r="HI702" s="147"/>
      <c r="HJ702" s="147"/>
      <c r="HK702" s="147"/>
      <c r="HL702" s="147"/>
      <c r="HM702" s="147"/>
    </row>
    <row r="703" spans="1:221" s="149" customFormat="1" ht="12" customHeight="1" x14ac:dyDescent="0.2">
      <c r="A703" s="150">
        <v>465</v>
      </c>
      <c r="B703" s="151" t="s">
        <v>2574</v>
      </c>
      <c r="C703" s="161"/>
      <c r="D703" s="161"/>
      <c r="E703" s="162"/>
      <c r="F703" s="154">
        <f t="shared" si="142"/>
        <v>22.548204034702625</v>
      </c>
      <c r="G703" s="306">
        <v>1974</v>
      </c>
      <c r="H703" s="281">
        <v>2025</v>
      </c>
      <c r="I703" s="154">
        <f t="shared" si="141"/>
        <v>1819761.88</v>
      </c>
      <c r="J703" s="152">
        <f t="shared" si="147"/>
        <v>9369915.2599999998</v>
      </c>
      <c r="K703" s="155">
        <f t="shared" si="148"/>
        <v>0</v>
      </c>
      <c r="L703" s="192">
        <v>0</v>
      </c>
      <c r="M703" s="192">
        <v>0</v>
      </c>
      <c r="N703" s="192">
        <v>0</v>
      </c>
      <c r="O703" s="192">
        <v>0</v>
      </c>
      <c r="P703" s="192">
        <v>0</v>
      </c>
      <c r="Q703" s="155"/>
      <c r="R703" s="155">
        <v>0</v>
      </c>
      <c r="S703" s="155"/>
      <c r="T703" s="155">
        <v>0</v>
      </c>
      <c r="U703" s="155"/>
      <c r="V703" s="155">
        <v>0</v>
      </c>
      <c r="W703" s="197" t="str">
        <f t="shared" si="152"/>
        <v>0</v>
      </c>
      <c r="X703" s="155">
        <v>0</v>
      </c>
      <c r="Y703" s="162" t="s">
        <v>235</v>
      </c>
      <c r="Z703" s="144">
        <v>1233.2</v>
      </c>
      <c r="AA703" s="155">
        <f t="shared" si="149"/>
        <v>8948269.0700000003</v>
      </c>
      <c r="AB703" s="144">
        <v>0</v>
      </c>
      <c r="AC703" s="144">
        <v>0</v>
      </c>
      <c r="AD703" s="144">
        <v>0</v>
      </c>
      <c r="AE703" s="144">
        <v>0</v>
      </c>
      <c r="AF703" s="144">
        <v>0</v>
      </c>
      <c r="AG703" s="144">
        <v>0</v>
      </c>
      <c r="AH703" s="144">
        <v>0</v>
      </c>
      <c r="AI703" s="144">
        <v>0</v>
      </c>
      <c r="AJ703" s="144">
        <v>0</v>
      </c>
      <c r="AK703" s="144">
        <v>0</v>
      </c>
      <c r="AL703" s="144">
        <v>0</v>
      </c>
      <c r="AM703" s="144">
        <f t="shared" si="150"/>
        <v>281097.46000000002</v>
      </c>
      <c r="AN703" s="144">
        <f t="shared" si="151"/>
        <v>140548.73000000001</v>
      </c>
      <c r="AO703" s="144">
        <v>0</v>
      </c>
      <c r="AP703" s="144" t="s">
        <v>4526</v>
      </c>
      <c r="AQ703" s="294"/>
      <c r="AR703" s="144"/>
      <c r="AS703" s="271"/>
      <c r="AT703" s="144"/>
      <c r="AU703" s="144"/>
      <c r="AV703" s="158" t="s">
        <v>914</v>
      </c>
      <c r="AW703" s="159" t="s">
        <v>2573</v>
      </c>
      <c r="AX703" s="159" t="s">
        <v>2574</v>
      </c>
      <c r="AY703" s="159" t="s">
        <v>878</v>
      </c>
      <c r="AZ703" s="159" t="s">
        <v>879</v>
      </c>
      <c r="BA703" s="158" t="s">
        <v>1090</v>
      </c>
      <c r="BB703" s="159" t="s">
        <v>891</v>
      </c>
      <c r="BC703" s="158" t="s">
        <v>846</v>
      </c>
      <c r="BD703" s="158" t="s">
        <v>845</v>
      </c>
      <c r="BE703" s="158" t="s">
        <v>1751</v>
      </c>
      <c r="BF703" s="160">
        <v>3938.9</v>
      </c>
      <c r="BG703" s="160">
        <v>3720.5</v>
      </c>
      <c r="BH703" s="158" t="s">
        <v>883</v>
      </c>
      <c r="BI703" s="193">
        <v>7.5</v>
      </c>
      <c r="BJ703" s="159" t="s">
        <v>884</v>
      </c>
      <c r="BK703" s="160">
        <v>1233.2</v>
      </c>
      <c r="BL703" s="160">
        <v>913.5</v>
      </c>
      <c r="BM703" s="160">
        <v>2672.2</v>
      </c>
      <c r="BN703" s="158"/>
      <c r="BO703" s="159" t="s">
        <v>885</v>
      </c>
      <c r="BP703" s="159" t="s">
        <v>886</v>
      </c>
      <c r="BQ703" s="204" t="s">
        <v>913</v>
      </c>
      <c r="BR703" s="160">
        <v>6829473.9299999997</v>
      </c>
      <c r="BS703" s="160">
        <v>1819761.88</v>
      </c>
      <c r="BT703" s="160">
        <v>0</v>
      </c>
      <c r="BU703" s="138">
        <v>1819761.88</v>
      </c>
      <c r="BV703" s="160">
        <v>1819761.88</v>
      </c>
      <c r="BW703" s="160">
        <v>1819761.88</v>
      </c>
      <c r="BX703" s="160">
        <v>0</v>
      </c>
      <c r="BY703" s="160">
        <v>1819584.14</v>
      </c>
      <c r="BZ703" s="160">
        <v>1819584.14</v>
      </c>
      <c r="CA703" s="160">
        <v>0</v>
      </c>
      <c r="CB703" s="160">
        <v>1819584.14</v>
      </c>
      <c r="CC703" s="160">
        <v>1819584.14</v>
      </c>
      <c r="CD703" s="160">
        <v>0</v>
      </c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  <c r="EH703" s="145"/>
      <c r="EI703" s="145"/>
      <c r="EJ703" s="145"/>
      <c r="EK703" s="145"/>
      <c r="EL703" s="145"/>
      <c r="EM703" s="145"/>
      <c r="EN703" s="145"/>
      <c r="EO703" s="145"/>
      <c r="EP703" s="145"/>
      <c r="EQ703" s="145"/>
      <c r="ER703" s="145"/>
      <c r="ES703" s="145"/>
      <c r="ET703" s="145"/>
      <c r="EU703" s="145"/>
      <c r="EV703" s="145"/>
      <c r="EW703" s="145"/>
      <c r="EX703" s="145"/>
      <c r="EY703" s="145"/>
      <c r="EZ703" s="145"/>
      <c r="FA703" s="145"/>
      <c r="FB703" s="145"/>
      <c r="FC703" s="145"/>
      <c r="FD703" s="145"/>
      <c r="FE703" s="145"/>
      <c r="FF703" s="145"/>
      <c r="FG703" s="145"/>
      <c r="FH703" s="145"/>
      <c r="FI703" s="145"/>
      <c r="FJ703" s="145"/>
      <c r="FK703" s="145"/>
      <c r="FL703" s="145"/>
      <c r="FM703" s="145"/>
      <c r="FN703" s="145"/>
      <c r="FO703" s="145"/>
      <c r="FP703" s="145"/>
      <c r="FQ703" s="145"/>
      <c r="FR703" s="145"/>
      <c r="FS703" s="145"/>
      <c r="FT703" s="146"/>
      <c r="FU703" s="147"/>
      <c r="FV703" s="147"/>
      <c r="FW703" s="147"/>
      <c r="FX703" s="147"/>
      <c r="FY703" s="147"/>
      <c r="FZ703" s="147"/>
      <c r="GA703" s="147"/>
      <c r="GB703" s="147"/>
      <c r="GC703" s="147"/>
      <c r="GD703" s="147"/>
      <c r="GE703" s="147"/>
      <c r="GF703" s="147"/>
      <c r="GG703" s="148"/>
      <c r="GH703" s="147"/>
      <c r="GI703" s="147"/>
      <c r="GJ703" s="147"/>
      <c r="GK703" s="147"/>
      <c r="GL703" s="147"/>
      <c r="GM703" s="147"/>
      <c r="GN703" s="147"/>
      <c r="GO703" s="147"/>
      <c r="GP703" s="147"/>
      <c r="GQ703" s="147"/>
      <c r="GR703" s="147"/>
      <c r="GS703" s="147"/>
      <c r="GT703" s="147"/>
      <c r="GU703" s="147"/>
      <c r="GV703" s="147"/>
      <c r="GW703" s="147"/>
      <c r="GX703" s="147"/>
      <c r="GY703" s="147"/>
      <c r="GZ703" s="147"/>
      <c r="HA703" s="147"/>
      <c r="HB703" s="147"/>
      <c r="HC703" s="147"/>
      <c r="HD703" s="147"/>
      <c r="HE703" s="147"/>
      <c r="HF703" s="147"/>
      <c r="HG703" s="147"/>
      <c r="HI703" s="147"/>
      <c r="HJ703" s="147"/>
      <c r="HK703" s="147"/>
      <c r="HL703" s="147"/>
      <c r="HM703" s="147"/>
    </row>
    <row r="704" spans="1:221" s="149" customFormat="1" ht="12" customHeight="1" x14ac:dyDescent="0.2">
      <c r="A704" s="150">
        <v>466</v>
      </c>
      <c r="B704" s="151" t="s">
        <v>2576</v>
      </c>
      <c r="C704" s="161"/>
      <c r="D704" s="161"/>
      <c r="E704" s="162"/>
      <c r="F704" s="154">
        <f t="shared" si="142"/>
        <v>23.185483926805141</v>
      </c>
      <c r="G704" s="306">
        <v>1988</v>
      </c>
      <c r="H704" s="281">
        <v>2025</v>
      </c>
      <c r="I704" s="154">
        <f t="shared" si="141"/>
        <v>682240.1</v>
      </c>
      <c r="J704" s="152">
        <f t="shared" si="147"/>
        <v>3495103.01</v>
      </c>
      <c r="K704" s="155">
        <f t="shared" si="148"/>
        <v>0</v>
      </c>
      <c r="L704" s="192">
        <v>0</v>
      </c>
      <c r="M704" s="192">
        <v>0</v>
      </c>
      <c r="N704" s="192">
        <v>0</v>
      </c>
      <c r="O704" s="192">
        <v>0</v>
      </c>
      <c r="P704" s="192">
        <v>0</v>
      </c>
      <c r="Q704" s="155"/>
      <c r="R704" s="155">
        <v>0</v>
      </c>
      <c r="S704" s="155"/>
      <c r="T704" s="155">
        <v>0</v>
      </c>
      <c r="U704" s="155"/>
      <c r="V704" s="155">
        <v>0</v>
      </c>
      <c r="W704" s="197" t="str">
        <f t="shared" si="152"/>
        <v>0</v>
      </c>
      <c r="X704" s="155">
        <v>0</v>
      </c>
      <c r="Y704" s="162" t="s">
        <v>235</v>
      </c>
      <c r="Z704" s="144">
        <v>460</v>
      </c>
      <c r="AA704" s="155">
        <f t="shared" si="149"/>
        <v>3337823.37</v>
      </c>
      <c r="AB704" s="144">
        <v>0</v>
      </c>
      <c r="AC704" s="144">
        <v>0</v>
      </c>
      <c r="AD704" s="144">
        <v>0</v>
      </c>
      <c r="AE704" s="144">
        <v>0</v>
      </c>
      <c r="AF704" s="144">
        <v>0</v>
      </c>
      <c r="AG704" s="144">
        <v>0</v>
      </c>
      <c r="AH704" s="144">
        <v>0</v>
      </c>
      <c r="AI704" s="144">
        <v>0</v>
      </c>
      <c r="AJ704" s="144">
        <v>0</v>
      </c>
      <c r="AK704" s="144">
        <v>0</v>
      </c>
      <c r="AL704" s="144">
        <v>0</v>
      </c>
      <c r="AM704" s="144">
        <f t="shared" si="150"/>
        <v>104853.09</v>
      </c>
      <c r="AN704" s="144">
        <f t="shared" si="151"/>
        <v>52426.55</v>
      </c>
      <c r="AO704" s="144">
        <v>0</v>
      </c>
      <c r="AP704" s="144" t="s">
        <v>4526</v>
      </c>
      <c r="AQ704" s="294"/>
      <c r="AR704" s="144"/>
      <c r="AS704" s="271"/>
      <c r="AT704" s="144"/>
      <c r="AU704" s="144"/>
      <c r="AV704" s="158" t="s">
        <v>919</v>
      </c>
      <c r="AW704" s="159" t="s">
        <v>2575</v>
      </c>
      <c r="AX704" s="159" t="s">
        <v>2576</v>
      </c>
      <c r="AY704" s="159" t="s">
        <v>878</v>
      </c>
      <c r="AZ704" s="159" t="s">
        <v>879</v>
      </c>
      <c r="BA704" s="158" t="s">
        <v>1410</v>
      </c>
      <c r="BB704" s="159" t="s">
        <v>891</v>
      </c>
      <c r="BC704" s="158" t="s">
        <v>846</v>
      </c>
      <c r="BD704" s="158" t="s">
        <v>166</v>
      </c>
      <c r="BE704" s="158" t="s">
        <v>2577</v>
      </c>
      <c r="BF704" s="160">
        <v>1498</v>
      </c>
      <c r="BG704" s="160">
        <v>1348</v>
      </c>
      <c r="BH704" s="158" t="s">
        <v>883</v>
      </c>
      <c r="BI704" s="193">
        <v>7.5</v>
      </c>
      <c r="BJ704" s="159" t="s">
        <v>892</v>
      </c>
      <c r="BK704" s="160">
        <v>460</v>
      </c>
      <c r="BL704" s="160">
        <v>413.3</v>
      </c>
      <c r="BM704" s="160">
        <v>928</v>
      </c>
      <c r="BN704" s="158"/>
      <c r="BO704" s="159" t="s">
        <v>885</v>
      </c>
      <c r="BP704" s="159" t="s">
        <v>886</v>
      </c>
      <c r="BQ704" s="204" t="s">
        <v>887</v>
      </c>
      <c r="BR704" s="160">
        <v>2653896.4</v>
      </c>
      <c r="BS704" s="160">
        <v>682240.1</v>
      </c>
      <c r="BT704" s="160">
        <v>0</v>
      </c>
      <c r="BU704" s="138">
        <v>682240.1</v>
      </c>
      <c r="BV704" s="160">
        <v>682240.1</v>
      </c>
      <c r="BW704" s="160">
        <v>682240.1</v>
      </c>
      <c r="BX704" s="160">
        <v>0</v>
      </c>
      <c r="BY704" s="160">
        <v>682099.18</v>
      </c>
      <c r="BZ704" s="160">
        <v>682099.18</v>
      </c>
      <c r="CA704" s="160">
        <v>0</v>
      </c>
      <c r="CB704" s="160">
        <v>682099.18</v>
      </c>
      <c r="CC704" s="160">
        <v>682099.18</v>
      </c>
      <c r="CD704" s="160">
        <v>0</v>
      </c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  <c r="EH704" s="145"/>
      <c r="EI704" s="145"/>
      <c r="EJ704" s="145"/>
      <c r="EK704" s="145"/>
      <c r="EL704" s="145"/>
      <c r="EM704" s="145"/>
      <c r="EN704" s="145"/>
      <c r="EO704" s="145"/>
      <c r="EP704" s="145"/>
      <c r="EQ704" s="145"/>
      <c r="ER704" s="145"/>
      <c r="ES704" s="145"/>
      <c r="ET704" s="145"/>
      <c r="EU704" s="145"/>
      <c r="EV704" s="145"/>
      <c r="EW704" s="145"/>
      <c r="EX704" s="145"/>
      <c r="EY704" s="145"/>
      <c r="EZ704" s="145"/>
      <c r="FA704" s="145"/>
      <c r="FB704" s="145"/>
      <c r="FC704" s="145"/>
      <c r="FD704" s="145"/>
      <c r="FE704" s="145"/>
      <c r="FF704" s="145"/>
      <c r="FG704" s="145"/>
      <c r="FH704" s="145"/>
      <c r="FI704" s="145"/>
      <c r="FJ704" s="145"/>
      <c r="FK704" s="145"/>
      <c r="FL704" s="145"/>
      <c r="FM704" s="145"/>
      <c r="FN704" s="145"/>
      <c r="FO704" s="145"/>
      <c r="FP704" s="145"/>
      <c r="FQ704" s="145"/>
      <c r="FR704" s="145"/>
      <c r="FS704" s="145"/>
      <c r="FT704" s="146"/>
      <c r="FU704" s="147"/>
      <c r="FV704" s="147"/>
      <c r="FW704" s="147"/>
      <c r="FX704" s="147"/>
      <c r="FY704" s="147"/>
      <c r="FZ704" s="147"/>
      <c r="GA704" s="147"/>
      <c r="GB704" s="147"/>
      <c r="GC704" s="147"/>
      <c r="GD704" s="147"/>
      <c r="GE704" s="147"/>
      <c r="GF704" s="147"/>
      <c r="GG704" s="148"/>
      <c r="GH704" s="147"/>
      <c r="GI704" s="147"/>
      <c r="GJ704" s="147"/>
      <c r="GK704" s="147"/>
      <c r="GL704" s="147"/>
      <c r="GM704" s="147"/>
      <c r="GN704" s="147"/>
      <c r="GO704" s="147"/>
      <c r="GP704" s="147"/>
      <c r="GQ704" s="147"/>
      <c r="GR704" s="147"/>
      <c r="GS704" s="147"/>
      <c r="GT704" s="147"/>
      <c r="GU704" s="147"/>
      <c r="GV704" s="147"/>
      <c r="GW704" s="147"/>
      <c r="GX704" s="147"/>
      <c r="GY704" s="147"/>
      <c r="GZ704" s="147"/>
      <c r="HA704" s="147"/>
      <c r="HB704" s="147"/>
      <c r="HC704" s="147"/>
      <c r="HD704" s="147"/>
      <c r="HE704" s="147"/>
      <c r="HF704" s="147"/>
      <c r="HG704" s="147"/>
      <c r="HI704" s="147"/>
      <c r="HJ704" s="147"/>
      <c r="HK704" s="147"/>
      <c r="HL704" s="147"/>
      <c r="HM704" s="147"/>
    </row>
    <row r="705" spans="1:221" s="149" customFormat="1" ht="12" customHeight="1" x14ac:dyDescent="0.2">
      <c r="A705" s="150">
        <v>467</v>
      </c>
      <c r="B705" s="151" t="s">
        <v>2579</v>
      </c>
      <c r="C705" s="161"/>
      <c r="D705" s="161"/>
      <c r="E705" s="162"/>
      <c r="F705" s="154">
        <f t="shared" si="142"/>
        <v>33.749243419537706</v>
      </c>
      <c r="G705" s="306">
        <v>1968</v>
      </c>
      <c r="H705" s="281">
        <v>2025</v>
      </c>
      <c r="I705" s="154">
        <f t="shared" si="141"/>
        <v>1333689.68</v>
      </c>
      <c r="J705" s="152">
        <f t="shared" si="147"/>
        <v>9394730.2200000007</v>
      </c>
      <c r="K705" s="155">
        <f t="shared" si="148"/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55"/>
      <c r="R705" s="155">
        <v>0</v>
      </c>
      <c r="S705" s="155"/>
      <c r="T705" s="155">
        <v>0</v>
      </c>
      <c r="U705" s="155"/>
      <c r="V705" s="155">
        <v>0</v>
      </c>
      <c r="W705" s="197" t="str">
        <f t="shared" si="152"/>
        <v>0</v>
      </c>
      <c r="X705" s="155">
        <v>0</v>
      </c>
      <c r="Y705" s="162" t="s">
        <v>234</v>
      </c>
      <c r="Z705" s="144">
        <v>1063</v>
      </c>
      <c r="AA705" s="155">
        <f t="shared" si="149"/>
        <v>8971967.3599999994</v>
      </c>
      <c r="AB705" s="144">
        <v>0</v>
      </c>
      <c r="AC705" s="144">
        <v>0</v>
      </c>
      <c r="AD705" s="144">
        <v>0</v>
      </c>
      <c r="AE705" s="144">
        <v>0</v>
      </c>
      <c r="AF705" s="144">
        <v>0</v>
      </c>
      <c r="AG705" s="144">
        <v>0</v>
      </c>
      <c r="AH705" s="144">
        <v>0</v>
      </c>
      <c r="AI705" s="144">
        <v>0</v>
      </c>
      <c r="AJ705" s="144">
        <v>0</v>
      </c>
      <c r="AK705" s="144">
        <v>0</v>
      </c>
      <c r="AL705" s="144">
        <v>0</v>
      </c>
      <c r="AM705" s="144">
        <f t="shared" si="150"/>
        <v>281841.90999999997</v>
      </c>
      <c r="AN705" s="144">
        <f t="shared" si="151"/>
        <v>140920.95000000001</v>
      </c>
      <c r="AO705" s="144">
        <v>0</v>
      </c>
      <c r="AP705" s="144" t="s">
        <v>4526</v>
      </c>
      <c r="AQ705" s="294"/>
      <c r="AR705" s="144"/>
      <c r="AS705" s="271"/>
      <c r="AT705" s="144"/>
      <c r="AU705" s="144"/>
      <c r="AV705" s="158" t="s">
        <v>922</v>
      </c>
      <c r="AW705" s="159" t="s">
        <v>2578</v>
      </c>
      <c r="AX705" s="159" t="s">
        <v>2579</v>
      </c>
      <c r="AY705" s="159" t="s">
        <v>878</v>
      </c>
      <c r="AZ705" s="159" t="s">
        <v>879</v>
      </c>
      <c r="BA705" s="158" t="s">
        <v>1500</v>
      </c>
      <c r="BB705" s="159" t="s">
        <v>891</v>
      </c>
      <c r="BC705" s="158" t="s">
        <v>846</v>
      </c>
      <c r="BD705" s="158" t="s">
        <v>845</v>
      </c>
      <c r="BE705" s="158" t="s">
        <v>2580</v>
      </c>
      <c r="BF705" s="160">
        <v>2931.9</v>
      </c>
      <c r="BG705" s="160">
        <v>2653.9</v>
      </c>
      <c r="BH705" s="158" t="s">
        <v>883</v>
      </c>
      <c r="BI705" s="193">
        <v>7.5</v>
      </c>
      <c r="BJ705" s="159" t="s">
        <v>884</v>
      </c>
      <c r="BK705" s="160">
        <v>1063</v>
      </c>
      <c r="BL705" s="160">
        <v>722.1</v>
      </c>
      <c r="BM705" s="160">
        <v>1746</v>
      </c>
      <c r="BN705" s="158"/>
      <c r="BO705" s="159" t="s">
        <v>885</v>
      </c>
      <c r="BP705" s="159" t="s">
        <v>886</v>
      </c>
      <c r="BQ705" s="204" t="s">
        <v>913</v>
      </c>
      <c r="BR705" s="160">
        <v>5886904.6299999999</v>
      </c>
      <c r="BS705" s="160">
        <v>1333689.68</v>
      </c>
      <c r="BT705" s="160">
        <v>0</v>
      </c>
      <c r="BU705" s="138">
        <v>1333689.68</v>
      </c>
      <c r="BV705" s="160">
        <v>1333689.68</v>
      </c>
      <c r="BW705" s="160">
        <v>1333689.68</v>
      </c>
      <c r="BX705" s="160">
        <v>0</v>
      </c>
      <c r="BY705" s="160">
        <v>1327158.6599999999</v>
      </c>
      <c r="BZ705" s="160">
        <v>1327158.6599999999</v>
      </c>
      <c r="CA705" s="160">
        <v>0</v>
      </c>
      <c r="CB705" s="160">
        <v>1327158.6599999999</v>
      </c>
      <c r="CC705" s="160">
        <v>1327158.6599999999</v>
      </c>
      <c r="CD705" s="160">
        <v>0</v>
      </c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  <c r="EH705" s="145"/>
      <c r="EI705" s="145"/>
      <c r="EJ705" s="145"/>
      <c r="EK705" s="145"/>
      <c r="EL705" s="145"/>
      <c r="EM705" s="145"/>
      <c r="EN705" s="145"/>
      <c r="EO705" s="145"/>
      <c r="EP705" s="145"/>
      <c r="EQ705" s="145"/>
      <c r="ER705" s="145"/>
      <c r="ES705" s="145"/>
      <c r="ET705" s="145"/>
      <c r="EU705" s="145"/>
      <c r="EV705" s="145"/>
      <c r="EW705" s="145"/>
      <c r="EX705" s="145"/>
      <c r="EY705" s="145"/>
      <c r="EZ705" s="145"/>
      <c r="FA705" s="145"/>
      <c r="FB705" s="145"/>
      <c r="FC705" s="145"/>
      <c r="FD705" s="145"/>
      <c r="FE705" s="145"/>
      <c r="FF705" s="145"/>
      <c r="FG705" s="145"/>
      <c r="FH705" s="145"/>
      <c r="FI705" s="145"/>
      <c r="FJ705" s="145"/>
      <c r="FK705" s="145"/>
      <c r="FL705" s="145"/>
      <c r="FM705" s="145"/>
      <c r="FN705" s="145"/>
      <c r="FO705" s="145"/>
      <c r="FP705" s="145"/>
      <c r="FQ705" s="145"/>
      <c r="FR705" s="145"/>
      <c r="FS705" s="145"/>
      <c r="FT705" s="146"/>
      <c r="FU705" s="147"/>
      <c r="FV705" s="147"/>
      <c r="FW705" s="147"/>
      <c r="FX705" s="147"/>
      <c r="FY705" s="147"/>
      <c r="FZ705" s="147"/>
      <c r="GA705" s="147"/>
      <c r="GB705" s="147"/>
      <c r="GC705" s="147"/>
      <c r="GD705" s="147"/>
      <c r="GE705" s="147"/>
      <c r="GF705" s="147"/>
      <c r="GG705" s="148"/>
      <c r="GH705" s="147"/>
      <c r="GI705" s="147"/>
      <c r="GJ705" s="147"/>
      <c r="GK705" s="147"/>
      <c r="GL705" s="147"/>
      <c r="GM705" s="147"/>
      <c r="GN705" s="147"/>
      <c r="GO705" s="147"/>
      <c r="GP705" s="147"/>
      <c r="GQ705" s="147"/>
      <c r="GR705" s="147"/>
      <c r="GS705" s="147"/>
      <c r="GT705" s="147"/>
      <c r="GU705" s="147"/>
      <c r="GV705" s="147"/>
      <c r="GW705" s="147"/>
      <c r="GX705" s="147"/>
      <c r="GY705" s="147"/>
      <c r="GZ705" s="147"/>
      <c r="HA705" s="147"/>
      <c r="HB705" s="147"/>
      <c r="HC705" s="147"/>
      <c r="HD705" s="147"/>
      <c r="HE705" s="147"/>
      <c r="HF705" s="147"/>
      <c r="HG705" s="147"/>
      <c r="HI705" s="147"/>
      <c r="HJ705" s="147"/>
      <c r="HK705" s="147"/>
      <c r="HL705" s="147"/>
      <c r="HM705" s="147"/>
    </row>
    <row r="706" spans="1:221" s="149" customFormat="1" ht="12" customHeight="1" x14ac:dyDescent="0.2">
      <c r="A706" s="150">
        <v>468</v>
      </c>
      <c r="B706" s="151" t="s">
        <v>2582</v>
      </c>
      <c r="C706" s="161"/>
      <c r="D706" s="161"/>
      <c r="E706" s="162"/>
      <c r="F706" s="154">
        <f t="shared" si="142"/>
        <v>68.676359704292167</v>
      </c>
      <c r="G706" s="306">
        <v>1994</v>
      </c>
      <c r="H706" s="281">
        <v>2025</v>
      </c>
      <c r="I706" s="154">
        <f t="shared" si="141"/>
        <v>768839.57</v>
      </c>
      <c r="J706" s="152">
        <f t="shared" si="147"/>
        <v>4346084.5999999996</v>
      </c>
      <c r="K706" s="155">
        <f t="shared" si="148"/>
        <v>0</v>
      </c>
      <c r="L706" s="192">
        <v>0</v>
      </c>
      <c r="M706" s="192">
        <v>0</v>
      </c>
      <c r="N706" s="192">
        <v>0</v>
      </c>
      <c r="O706" s="192">
        <v>0</v>
      </c>
      <c r="P706" s="192">
        <v>0</v>
      </c>
      <c r="Q706" s="155"/>
      <c r="R706" s="155">
        <v>0</v>
      </c>
      <c r="S706" s="155"/>
      <c r="T706" s="155">
        <v>0</v>
      </c>
      <c r="U706" s="155"/>
      <c r="V706" s="155">
        <v>0</v>
      </c>
      <c r="W706" s="197" t="str">
        <f t="shared" si="152"/>
        <v>0</v>
      </c>
      <c r="X706" s="155">
        <v>0</v>
      </c>
      <c r="Y706" s="162" t="s">
        <v>235</v>
      </c>
      <c r="Z706" s="144">
        <v>572</v>
      </c>
      <c r="AA706" s="155">
        <f t="shared" si="149"/>
        <v>4150510.79</v>
      </c>
      <c r="AB706" s="144">
        <v>0</v>
      </c>
      <c r="AC706" s="144">
        <v>0</v>
      </c>
      <c r="AD706" s="144">
        <v>0</v>
      </c>
      <c r="AE706" s="144">
        <v>0</v>
      </c>
      <c r="AF706" s="144">
        <v>0</v>
      </c>
      <c r="AG706" s="144">
        <v>0</v>
      </c>
      <c r="AH706" s="144">
        <v>0</v>
      </c>
      <c r="AI706" s="144">
        <v>0</v>
      </c>
      <c r="AJ706" s="144">
        <v>0</v>
      </c>
      <c r="AK706" s="144">
        <v>0</v>
      </c>
      <c r="AL706" s="144">
        <v>0</v>
      </c>
      <c r="AM706" s="144">
        <f t="shared" si="150"/>
        <v>130382.54</v>
      </c>
      <c r="AN706" s="144">
        <f t="shared" si="151"/>
        <v>65191.27</v>
      </c>
      <c r="AO706" s="144">
        <v>0</v>
      </c>
      <c r="AP706" s="144" t="s">
        <v>4526</v>
      </c>
      <c r="AQ706" s="294"/>
      <c r="AR706" s="144" t="s">
        <v>4544</v>
      </c>
      <c r="AS706" s="271">
        <v>2019</v>
      </c>
      <c r="AT706" s="144">
        <v>5758962.6900000004</v>
      </c>
      <c r="AU706" s="144"/>
      <c r="AV706" s="158" t="s">
        <v>925</v>
      </c>
      <c r="AW706" s="159" t="s">
        <v>2581</v>
      </c>
      <c r="AX706" s="159" t="s">
        <v>2582</v>
      </c>
      <c r="AY706" s="159" t="s">
        <v>878</v>
      </c>
      <c r="AZ706" s="159" t="s">
        <v>879</v>
      </c>
      <c r="BA706" s="158" t="s">
        <v>1023</v>
      </c>
      <c r="BB706" s="159" t="s">
        <v>891</v>
      </c>
      <c r="BC706" s="158" t="s">
        <v>845</v>
      </c>
      <c r="BD706" s="158" t="s">
        <v>166</v>
      </c>
      <c r="BE706" s="158" t="s">
        <v>1409</v>
      </c>
      <c r="BF706" s="160">
        <v>1841.5</v>
      </c>
      <c r="BG706" s="160">
        <v>1510.5</v>
      </c>
      <c r="BH706" s="158" t="s">
        <v>883</v>
      </c>
      <c r="BI706" s="193">
        <v>7.5</v>
      </c>
      <c r="BJ706" s="159" t="s">
        <v>884</v>
      </c>
      <c r="BK706" s="160">
        <v>572</v>
      </c>
      <c r="BL706" s="160">
        <v>0</v>
      </c>
      <c r="BM706" s="160">
        <v>957</v>
      </c>
      <c r="BN706" s="158"/>
      <c r="BO706" s="159" t="s">
        <v>885</v>
      </c>
      <c r="BP706" s="159" t="s">
        <v>886</v>
      </c>
      <c r="BQ706" s="204" t="s">
        <v>913</v>
      </c>
      <c r="BR706" s="160">
        <v>3167741.72</v>
      </c>
      <c r="BS706" s="160">
        <v>768839.57</v>
      </c>
      <c r="BT706" s="160">
        <v>0</v>
      </c>
      <c r="BU706" s="138">
        <v>768839.57</v>
      </c>
      <c r="BV706" s="160">
        <v>-4891497.1900000004</v>
      </c>
      <c r="BW706" s="160">
        <v>768839.57</v>
      </c>
      <c r="BX706" s="160">
        <v>0</v>
      </c>
      <c r="BY706" s="160">
        <v>765061.27</v>
      </c>
      <c r="BZ706" s="160">
        <v>765061.27</v>
      </c>
      <c r="CA706" s="160">
        <v>0</v>
      </c>
      <c r="CB706" s="160">
        <v>765061.27</v>
      </c>
      <c r="CC706" s="160">
        <v>765061.27</v>
      </c>
      <c r="CD706" s="160">
        <v>0</v>
      </c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  <c r="EH706" s="145"/>
      <c r="EI706" s="145"/>
      <c r="EJ706" s="145"/>
      <c r="EK706" s="145"/>
      <c r="EL706" s="145"/>
      <c r="EM706" s="145"/>
      <c r="EN706" s="145"/>
      <c r="EO706" s="145"/>
      <c r="EP706" s="145"/>
      <c r="EQ706" s="145"/>
      <c r="ER706" s="145"/>
      <c r="ES706" s="145"/>
      <c r="ET706" s="145"/>
      <c r="EU706" s="145"/>
      <c r="EV706" s="145"/>
      <c r="EW706" s="145"/>
      <c r="EX706" s="145"/>
      <c r="EY706" s="145"/>
      <c r="EZ706" s="145"/>
      <c r="FA706" s="145"/>
      <c r="FB706" s="145"/>
      <c r="FC706" s="145"/>
      <c r="FD706" s="145"/>
      <c r="FE706" s="145"/>
      <c r="FF706" s="145"/>
      <c r="FG706" s="145"/>
      <c r="FH706" s="145"/>
      <c r="FI706" s="145"/>
      <c r="FJ706" s="145"/>
      <c r="FK706" s="145"/>
      <c r="FL706" s="145"/>
      <c r="FM706" s="145"/>
      <c r="FN706" s="145"/>
      <c r="FO706" s="145"/>
      <c r="FP706" s="145"/>
      <c r="FQ706" s="145"/>
      <c r="FR706" s="145"/>
      <c r="FS706" s="145"/>
      <c r="FT706" s="146"/>
      <c r="FU706" s="147"/>
      <c r="FV706" s="147"/>
      <c r="FW706" s="147"/>
      <c r="FX706" s="147"/>
      <c r="FY706" s="147"/>
      <c r="FZ706" s="147"/>
      <c r="GA706" s="147"/>
      <c r="GB706" s="147"/>
      <c r="GC706" s="147"/>
      <c r="GD706" s="147"/>
      <c r="GE706" s="147"/>
      <c r="GF706" s="147"/>
      <c r="GG706" s="148"/>
      <c r="GH706" s="147"/>
      <c r="GI706" s="147"/>
      <c r="GJ706" s="147"/>
      <c r="GK706" s="147"/>
      <c r="GL706" s="147"/>
      <c r="GM706" s="147"/>
      <c r="GN706" s="147"/>
      <c r="GO706" s="147"/>
      <c r="GP706" s="147"/>
      <c r="GQ706" s="147"/>
      <c r="GR706" s="147"/>
      <c r="GS706" s="147"/>
      <c r="GT706" s="147"/>
      <c r="GU706" s="147"/>
      <c r="GV706" s="147"/>
      <c r="GW706" s="147"/>
      <c r="GX706" s="147"/>
      <c r="GY706" s="147"/>
      <c r="GZ706" s="147"/>
      <c r="HA706" s="147"/>
      <c r="HB706" s="147"/>
      <c r="HC706" s="147"/>
      <c r="HD706" s="147"/>
      <c r="HE706" s="147"/>
      <c r="HF706" s="147"/>
      <c r="HG706" s="147"/>
      <c r="HI706" s="147"/>
      <c r="HJ706" s="147"/>
      <c r="HK706" s="147"/>
      <c r="HL706" s="147"/>
      <c r="HM706" s="147"/>
    </row>
    <row r="707" spans="1:221" s="149" customFormat="1" ht="12" customHeight="1" x14ac:dyDescent="0.2">
      <c r="A707" s="150">
        <v>469</v>
      </c>
      <c r="B707" s="151" t="s">
        <v>2584</v>
      </c>
      <c r="C707" s="161"/>
      <c r="D707" s="161"/>
      <c r="E707" s="162"/>
      <c r="F707" s="154">
        <f t="shared" si="142"/>
        <v>29.839273265079257</v>
      </c>
      <c r="G707" s="306">
        <v>1968</v>
      </c>
      <c r="H707" s="281">
        <v>2025</v>
      </c>
      <c r="I707" s="154">
        <f t="shared" si="141"/>
        <v>1440790.81</v>
      </c>
      <c r="J707" s="152">
        <f t="shared" si="147"/>
        <v>9117660</v>
      </c>
      <c r="K707" s="155">
        <f t="shared" si="148"/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55"/>
      <c r="R707" s="155">
        <v>0</v>
      </c>
      <c r="S707" s="155"/>
      <c r="T707" s="155">
        <v>0</v>
      </c>
      <c r="U707" s="155"/>
      <c r="V707" s="155">
        <v>0</v>
      </c>
      <c r="W707" s="197" t="str">
        <f t="shared" si="152"/>
        <v>0</v>
      </c>
      <c r="X707" s="155">
        <v>0</v>
      </c>
      <c r="Y707" s="162" t="s">
        <v>235</v>
      </c>
      <c r="Z707" s="144">
        <v>1200</v>
      </c>
      <c r="AA707" s="155">
        <f t="shared" si="149"/>
        <v>8707365.3000000007</v>
      </c>
      <c r="AB707" s="144">
        <v>0</v>
      </c>
      <c r="AC707" s="144">
        <v>0</v>
      </c>
      <c r="AD707" s="144">
        <v>0</v>
      </c>
      <c r="AE707" s="144">
        <v>0</v>
      </c>
      <c r="AF707" s="144">
        <v>0</v>
      </c>
      <c r="AG707" s="144">
        <v>0</v>
      </c>
      <c r="AH707" s="144">
        <v>0</v>
      </c>
      <c r="AI707" s="144">
        <v>0</v>
      </c>
      <c r="AJ707" s="144">
        <v>0</v>
      </c>
      <c r="AK707" s="144">
        <v>0</v>
      </c>
      <c r="AL707" s="144">
        <v>0</v>
      </c>
      <c r="AM707" s="144">
        <f t="shared" si="150"/>
        <v>273529.8</v>
      </c>
      <c r="AN707" s="144">
        <f t="shared" si="151"/>
        <v>136764.9</v>
      </c>
      <c r="AO707" s="144">
        <v>0</v>
      </c>
      <c r="AP707" s="144" t="s">
        <v>4526</v>
      </c>
      <c r="AQ707" s="294"/>
      <c r="AR707" s="144"/>
      <c r="AS707" s="271"/>
      <c r="AT707" s="144"/>
      <c r="AU707" s="144"/>
      <c r="AV707" s="158" t="s">
        <v>930</v>
      </c>
      <c r="AW707" s="159" t="s">
        <v>2583</v>
      </c>
      <c r="AX707" s="159" t="s">
        <v>2584</v>
      </c>
      <c r="AY707" s="159" t="s">
        <v>878</v>
      </c>
      <c r="AZ707" s="159" t="s">
        <v>879</v>
      </c>
      <c r="BA707" s="158" t="s">
        <v>1500</v>
      </c>
      <c r="BB707" s="159" t="s">
        <v>891</v>
      </c>
      <c r="BC707" s="158" t="s">
        <v>846</v>
      </c>
      <c r="BD707" s="158" t="s">
        <v>845</v>
      </c>
      <c r="BE707" s="158" t="s">
        <v>1653</v>
      </c>
      <c r="BF707" s="160">
        <v>3196.5</v>
      </c>
      <c r="BG707" s="160">
        <v>2858.6</v>
      </c>
      <c r="BH707" s="158" t="s">
        <v>883</v>
      </c>
      <c r="BI707" s="193">
        <v>7.5</v>
      </c>
      <c r="BJ707" s="159" t="s">
        <v>884</v>
      </c>
      <c r="BK707" s="160">
        <v>1200</v>
      </c>
      <c r="BL707" s="160">
        <v>804.5</v>
      </c>
      <c r="BM707" s="160">
        <v>2108</v>
      </c>
      <c r="BN707" s="158"/>
      <c r="BO707" s="159" t="s">
        <v>885</v>
      </c>
      <c r="BP707" s="159" t="s">
        <v>886</v>
      </c>
      <c r="BQ707" s="204" t="s">
        <v>913</v>
      </c>
      <c r="BR707" s="160">
        <v>6645612</v>
      </c>
      <c r="BS707" s="160">
        <v>1440790.81</v>
      </c>
      <c r="BT707" s="160">
        <v>0</v>
      </c>
      <c r="BU707" s="138">
        <v>1440790.81</v>
      </c>
      <c r="BV707" s="160">
        <v>1440790.81</v>
      </c>
      <c r="BW707" s="160">
        <v>1440790.81</v>
      </c>
      <c r="BX707" s="160">
        <v>0</v>
      </c>
      <c r="BY707" s="160">
        <v>1439990.68</v>
      </c>
      <c r="BZ707" s="160">
        <v>1439990.68</v>
      </c>
      <c r="CA707" s="160">
        <v>0</v>
      </c>
      <c r="CB707" s="160">
        <v>1439990.68</v>
      </c>
      <c r="CC707" s="160">
        <v>1439990.68</v>
      </c>
      <c r="CD707" s="160">
        <v>0</v>
      </c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  <c r="EH707" s="145"/>
      <c r="EI707" s="145"/>
      <c r="EJ707" s="145"/>
      <c r="EK707" s="145"/>
      <c r="EL707" s="145"/>
      <c r="EM707" s="145"/>
      <c r="EN707" s="145"/>
      <c r="EO707" s="145"/>
      <c r="EP707" s="145"/>
      <c r="EQ707" s="145"/>
      <c r="ER707" s="145"/>
      <c r="ES707" s="145"/>
      <c r="ET707" s="145"/>
      <c r="EU707" s="145"/>
      <c r="EV707" s="145"/>
      <c r="EW707" s="145"/>
      <c r="EX707" s="145"/>
      <c r="EY707" s="145"/>
      <c r="EZ707" s="145"/>
      <c r="FA707" s="145"/>
      <c r="FB707" s="145"/>
      <c r="FC707" s="145"/>
      <c r="FD707" s="145"/>
      <c r="FE707" s="145"/>
      <c r="FF707" s="145"/>
      <c r="FG707" s="145"/>
      <c r="FH707" s="145"/>
      <c r="FI707" s="145"/>
      <c r="FJ707" s="145"/>
      <c r="FK707" s="145"/>
      <c r="FL707" s="145"/>
      <c r="FM707" s="145"/>
      <c r="FN707" s="145"/>
      <c r="FO707" s="145"/>
      <c r="FP707" s="145"/>
      <c r="FQ707" s="145"/>
      <c r="FR707" s="145"/>
      <c r="FS707" s="145"/>
      <c r="FT707" s="146"/>
      <c r="FU707" s="147"/>
      <c r="FV707" s="147"/>
      <c r="FW707" s="147"/>
      <c r="FX707" s="147"/>
      <c r="FY707" s="147"/>
      <c r="FZ707" s="147"/>
      <c r="GA707" s="147"/>
      <c r="GB707" s="147"/>
      <c r="GC707" s="147"/>
      <c r="GD707" s="147"/>
      <c r="GE707" s="147"/>
      <c r="GF707" s="147"/>
      <c r="GG707" s="148"/>
      <c r="GH707" s="147"/>
      <c r="GI707" s="147"/>
      <c r="GJ707" s="147"/>
      <c r="GK707" s="147"/>
      <c r="GL707" s="147"/>
      <c r="GM707" s="147"/>
      <c r="GN707" s="147"/>
      <c r="GO707" s="147"/>
      <c r="GP707" s="147"/>
      <c r="GQ707" s="147"/>
      <c r="GR707" s="147"/>
      <c r="GS707" s="147"/>
      <c r="GT707" s="147"/>
      <c r="GU707" s="147"/>
      <c r="GV707" s="147"/>
      <c r="GW707" s="147"/>
      <c r="GX707" s="147"/>
      <c r="GY707" s="147"/>
      <c r="GZ707" s="147"/>
      <c r="HA707" s="147"/>
      <c r="HB707" s="147"/>
      <c r="HC707" s="147"/>
      <c r="HD707" s="147"/>
      <c r="HE707" s="147"/>
      <c r="HF707" s="147"/>
      <c r="HG707" s="147"/>
      <c r="HI707" s="147"/>
      <c r="HJ707" s="147"/>
      <c r="HK707" s="147"/>
      <c r="HL707" s="147"/>
      <c r="HM707" s="147"/>
    </row>
    <row r="708" spans="1:221" s="149" customFormat="1" ht="12" customHeight="1" x14ac:dyDescent="0.2">
      <c r="A708" s="150">
        <v>470</v>
      </c>
      <c r="B708" s="151" t="s">
        <v>2586</v>
      </c>
      <c r="C708" s="161"/>
      <c r="D708" s="161"/>
      <c r="E708" s="162"/>
      <c r="F708" s="154">
        <f t="shared" si="142"/>
        <v>23.488487931266199</v>
      </c>
      <c r="G708" s="306">
        <v>1969</v>
      </c>
      <c r="H708" s="281">
        <v>2025</v>
      </c>
      <c r="I708" s="154">
        <f t="shared" si="141"/>
        <v>1602306.89</v>
      </c>
      <c r="J708" s="152">
        <f t="shared" si="147"/>
        <v>9117660</v>
      </c>
      <c r="K708" s="155">
        <f t="shared" si="148"/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55"/>
      <c r="R708" s="155">
        <v>0</v>
      </c>
      <c r="S708" s="155"/>
      <c r="T708" s="155">
        <v>0</v>
      </c>
      <c r="U708" s="155"/>
      <c r="V708" s="155">
        <v>0</v>
      </c>
      <c r="W708" s="197" t="str">
        <f t="shared" si="152"/>
        <v>0</v>
      </c>
      <c r="X708" s="155">
        <v>0</v>
      </c>
      <c r="Y708" s="162" t="s">
        <v>235</v>
      </c>
      <c r="Z708" s="144">
        <v>1200</v>
      </c>
      <c r="AA708" s="155">
        <f t="shared" si="149"/>
        <v>8707365.3000000007</v>
      </c>
      <c r="AB708" s="144">
        <v>0</v>
      </c>
      <c r="AC708" s="144">
        <v>0</v>
      </c>
      <c r="AD708" s="144">
        <v>0</v>
      </c>
      <c r="AE708" s="144">
        <v>0</v>
      </c>
      <c r="AF708" s="144">
        <v>0</v>
      </c>
      <c r="AG708" s="144">
        <v>0</v>
      </c>
      <c r="AH708" s="144">
        <v>0</v>
      </c>
      <c r="AI708" s="144">
        <v>0</v>
      </c>
      <c r="AJ708" s="144">
        <v>0</v>
      </c>
      <c r="AK708" s="144">
        <v>0</v>
      </c>
      <c r="AL708" s="144">
        <v>0</v>
      </c>
      <c r="AM708" s="144">
        <f t="shared" si="150"/>
        <v>273529.8</v>
      </c>
      <c r="AN708" s="144">
        <f t="shared" si="151"/>
        <v>136764.9</v>
      </c>
      <c r="AO708" s="144">
        <v>0</v>
      </c>
      <c r="AP708" s="144" t="s">
        <v>4526</v>
      </c>
      <c r="AQ708" s="294"/>
      <c r="AR708" s="144"/>
      <c r="AS708" s="271"/>
      <c r="AT708" s="144"/>
      <c r="AU708" s="144"/>
      <c r="AV708" s="158" t="s">
        <v>934</v>
      </c>
      <c r="AW708" s="159" t="s">
        <v>2585</v>
      </c>
      <c r="AX708" s="159" t="s">
        <v>2586</v>
      </c>
      <c r="AY708" s="159" t="s">
        <v>878</v>
      </c>
      <c r="AZ708" s="159" t="s">
        <v>879</v>
      </c>
      <c r="BA708" s="158" t="s">
        <v>1296</v>
      </c>
      <c r="BB708" s="159" t="s">
        <v>891</v>
      </c>
      <c r="BC708" s="158" t="s">
        <v>846</v>
      </c>
      <c r="BD708" s="158" t="s">
        <v>845</v>
      </c>
      <c r="BE708" s="158" t="s">
        <v>963</v>
      </c>
      <c r="BF708" s="160">
        <v>3799.1</v>
      </c>
      <c r="BG708" s="160">
        <v>3555.1</v>
      </c>
      <c r="BH708" s="158" t="s">
        <v>883</v>
      </c>
      <c r="BI708" s="193">
        <v>7.5</v>
      </c>
      <c r="BJ708" s="159" t="s">
        <v>884</v>
      </c>
      <c r="BK708" s="160">
        <v>1200</v>
      </c>
      <c r="BL708" s="160">
        <v>856.8</v>
      </c>
      <c r="BM708" s="160">
        <v>2108</v>
      </c>
      <c r="BN708" s="158"/>
      <c r="BO708" s="159" t="s">
        <v>885</v>
      </c>
      <c r="BP708" s="159" t="s">
        <v>886</v>
      </c>
      <c r="BQ708" s="204" t="s">
        <v>913</v>
      </c>
      <c r="BR708" s="160">
        <v>6645612</v>
      </c>
      <c r="BS708" s="160">
        <v>1602306.89</v>
      </c>
      <c r="BT708" s="160">
        <v>0</v>
      </c>
      <c r="BU708" s="138">
        <v>1602306.89</v>
      </c>
      <c r="BV708" s="160">
        <v>1602306.89</v>
      </c>
      <c r="BW708" s="160">
        <v>1602306.89</v>
      </c>
      <c r="BX708" s="160">
        <v>0</v>
      </c>
      <c r="BY708" s="160">
        <v>1599251.92</v>
      </c>
      <c r="BZ708" s="160">
        <v>1599251.92</v>
      </c>
      <c r="CA708" s="160">
        <v>0</v>
      </c>
      <c r="CB708" s="160">
        <v>1599251.92</v>
      </c>
      <c r="CC708" s="160">
        <v>1599251.92</v>
      </c>
      <c r="CD708" s="160">
        <v>0</v>
      </c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  <c r="EH708" s="145"/>
      <c r="EI708" s="145"/>
      <c r="EJ708" s="145"/>
      <c r="EK708" s="145"/>
      <c r="EL708" s="145"/>
      <c r="EM708" s="145"/>
      <c r="EN708" s="145"/>
      <c r="EO708" s="145"/>
      <c r="EP708" s="145"/>
      <c r="EQ708" s="145"/>
      <c r="ER708" s="145"/>
      <c r="ES708" s="145"/>
      <c r="ET708" s="145"/>
      <c r="EU708" s="145"/>
      <c r="EV708" s="145"/>
      <c r="EW708" s="145"/>
      <c r="EX708" s="145"/>
      <c r="EY708" s="145"/>
      <c r="EZ708" s="145"/>
      <c r="FA708" s="145"/>
      <c r="FB708" s="145"/>
      <c r="FC708" s="145"/>
      <c r="FD708" s="145"/>
      <c r="FE708" s="145"/>
      <c r="FF708" s="145"/>
      <c r="FG708" s="145"/>
      <c r="FH708" s="145"/>
      <c r="FI708" s="145"/>
      <c r="FJ708" s="145"/>
      <c r="FK708" s="145"/>
      <c r="FL708" s="145"/>
      <c r="FM708" s="145"/>
      <c r="FN708" s="145"/>
      <c r="FO708" s="145"/>
      <c r="FP708" s="145"/>
      <c r="FQ708" s="145"/>
      <c r="FR708" s="145"/>
      <c r="FS708" s="145"/>
      <c r="FT708" s="146"/>
      <c r="FU708" s="147"/>
      <c r="FV708" s="147"/>
      <c r="FW708" s="147"/>
      <c r="FX708" s="147"/>
      <c r="FY708" s="147"/>
      <c r="FZ708" s="147"/>
      <c r="GA708" s="147"/>
      <c r="GB708" s="147"/>
      <c r="GC708" s="147"/>
      <c r="GD708" s="147"/>
      <c r="GE708" s="147"/>
      <c r="GF708" s="147"/>
      <c r="GG708" s="148"/>
      <c r="GH708" s="147"/>
      <c r="GI708" s="147"/>
      <c r="GJ708" s="147"/>
      <c r="GK708" s="147"/>
      <c r="GL708" s="147"/>
      <c r="GM708" s="147"/>
      <c r="GN708" s="147"/>
      <c r="GO708" s="147"/>
      <c r="GP708" s="147"/>
      <c r="GQ708" s="147"/>
      <c r="GR708" s="147"/>
      <c r="GS708" s="147"/>
      <c r="GT708" s="147"/>
      <c r="GU708" s="147"/>
      <c r="GV708" s="147"/>
      <c r="GW708" s="147"/>
      <c r="GX708" s="147"/>
      <c r="GY708" s="147"/>
      <c r="GZ708" s="147"/>
      <c r="HA708" s="147"/>
      <c r="HB708" s="147"/>
      <c r="HC708" s="147"/>
      <c r="HD708" s="147"/>
      <c r="HE708" s="147"/>
      <c r="HF708" s="147"/>
      <c r="HG708" s="147"/>
      <c r="HI708" s="147"/>
      <c r="HJ708" s="147"/>
      <c r="HK708" s="147"/>
      <c r="HL708" s="147"/>
      <c r="HM708" s="147"/>
    </row>
    <row r="709" spans="1:221" s="149" customFormat="1" ht="12" customHeight="1" x14ac:dyDescent="0.2">
      <c r="A709" s="150">
        <v>471</v>
      </c>
      <c r="B709" s="151" t="s">
        <v>2588</v>
      </c>
      <c r="C709" s="161"/>
      <c r="D709" s="161"/>
      <c r="E709" s="162"/>
      <c r="F709" s="154">
        <f t="shared" si="142"/>
        <v>25.391352672780542</v>
      </c>
      <c r="G709" s="306">
        <v>1988</v>
      </c>
      <c r="H709" s="281">
        <v>2025</v>
      </c>
      <c r="I709" s="154">
        <f t="shared" si="141"/>
        <v>619954.4</v>
      </c>
      <c r="J709" s="152">
        <f t="shared" si="147"/>
        <v>3419122.51</v>
      </c>
      <c r="K709" s="155">
        <f t="shared" si="148"/>
        <v>0</v>
      </c>
      <c r="L709" s="192">
        <v>0</v>
      </c>
      <c r="M709" s="192">
        <v>0</v>
      </c>
      <c r="N709" s="192">
        <v>0</v>
      </c>
      <c r="O709" s="192">
        <v>0</v>
      </c>
      <c r="P709" s="192">
        <v>0</v>
      </c>
      <c r="Q709" s="155"/>
      <c r="R709" s="155">
        <v>0</v>
      </c>
      <c r="S709" s="155"/>
      <c r="T709" s="155">
        <v>0</v>
      </c>
      <c r="U709" s="155"/>
      <c r="V709" s="155">
        <v>0</v>
      </c>
      <c r="W709" s="197" t="str">
        <f t="shared" si="152"/>
        <v>0</v>
      </c>
      <c r="X709" s="155">
        <v>0</v>
      </c>
      <c r="Y709" s="162" t="s">
        <v>235</v>
      </c>
      <c r="Z709" s="144">
        <v>450</v>
      </c>
      <c r="AA709" s="155">
        <f t="shared" si="149"/>
        <v>3265261.99</v>
      </c>
      <c r="AB709" s="144">
        <v>0</v>
      </c>
      <c r="AC709" s="144">
        <v>0</v>
      </c>
      <c r="AD709" s="144">
        <v>0</v>
      </c>
      <c r="AE709" s="144">
        <v>0</v>
      </c>
      <c r="AF709" s="144">
        <v>0</v>
      </c>
      <c r="AG709" s="144">
        <v>0</v>
      </c>
      <c r="AH709" s="144">
        <v>0</v>
      </c>
      <c r="AI709" s="144">
        <v>0</v>
      </c>
      <c r="AJ709" s="144">
        <v>0</v>
      </c>
      <c r="AK709" s="144">
        <v>0</v>
      </c>
      <c r="AL709" s="144">
        <v>0</v>
      </c>
      <c r="AM709" s="144">
        <f t="shared" si="150"/>
        <v>102573.68</v>
      </c>
      <c r="AN709" s="144">
        <f t="shared" si="151"/>
        <v>51286.84</v>
      </c>
      <c r="AO709" s="144">
        <v>0</v>
      </c>
      <c r="AP709" s="144" t="s">
        <v>4526</v>
      </c>
      <c r="AQ709" s="294"/>
      <c r="AR709" s="144"/>
      <c r="AS709" s="271"/>
      <c r="AT709" s="144"/>
      <c r="AU709" s="144"/>
      <c r="AV709" s="158" t="s">
        <v>939</v>
      </c>
      <c r="AW709" s="159" t="s">
        <v>2587</v>
      </c>
      <c r="AX709" s="159" t="s">
        <v>2588</v>
      </c>
      <c r="AY709" s="159" t="s">
        <v>878</v>
      </c>
      <c r="AZ709" s="159" t="s">
        <v>879</v>
      </c>
      <c r="BA709" s="158" t="s">
        <v>1410</v>
      </c>
      <c r="BB709" s="159" t="s">
        <v>891</v>
      </c>
      <c r="BC709" s="158" t="s">
        <v>844</v>
      </c>
      <c r="BD709" s="158" t="s">
        <v>166</v>
      </c>
      <c r="BE709" s="158" t="s">
        <v>959</v>
      </c>
      <c r="BF709" s="160">
        <v>1424.8</v>
      </c>
      <c r="BG709" s="160">
        <v>1224.9000000000001</v>
      </c>
      <c r="BH709" s="158" t="s">
        <v>883</v>
      </c>
      <c r="BI709" s="193">
        <v>7.5</v>
      </c>
      <c r="BJ709" s="159" t="s">
        <v>892</v>
      </c>
      <c r="BK709" s="160">
        <v>450</v>
      </c>
      <c r="BL709" s="160">
        <v>0</v>
      </c>
      <c r="BM709" s="160">
        <v>1050</v>
      </c>
      <c r="BN709" s="158"/>
      <c r="BO709" s="159" t="s">
        <v>885</v>
      </c>
      <c r="BP709" s="159" t="s">
        <v>886</v>
      </c>
      <c r="BQ709" s="204" t="s">
        <v>913</v>
      </c>
      <c r="BR709" s="160">
        <v>2596203</v>
      </c>
      <c r="BS709" s="160">
        <v>619954.4</v>
      </c>
      <c r="BT709" s="160">
        <v>0</v>
      </c>
      <c r="BU709" s="138">
        <v>619954.4</v>
      </c>
      <c r="BV709" s="160">
        <v>619954.4</v>
      </c>
      <c r="BW709" s="160">
        <v>619954.4</v>
      </c>
      <c r="BX709" s="160">
        <v>0</v>
      </c>
      <c r="BY709" s="160">
        <v>617003.5</v>
      </c>
      <c r="BZ709" s="160">
        <v>617003.5</v>
      </c>
      <c r="CA709" s="160">
        <v>0</v>
      </c>
      <c r="CB709" s="160">
        <v>617003.5</v>
      </c>
      <c r="CC709" s="160">
        <v>617003.5</v>
      </c>
      <c r="CD709" s="160">
        <v>0</v>
      </c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  <c r="EH709" s="145"/>
      <c r="EI709" s="145"/>
      <c r="EJ709" s="145"/>
      <c r="EK709" s="145"/>
      <c r="EL709" s="145"/>
      <c r="EM709" s="145"/>
      <c r="EN709" s="145"/>
      <c r="EO709" s="145"/>
      <c r="EP709" s="145"/>
      <c r="EQ709" s="145"/>
      <c r="ER709" s="145"/>
      <c r="ES709" s="145"/>
      <c r="ET709" s="145"/>
      <c r="EU709" s="145"/>
      <c r="EV709" s="145"/>
      <c r="EW709" s="145"/>
      <c r="EX709" s="145"/>
      <c r="EY709" s="145"/>
      <c r="EZ709" s="145"/>
      <c r="FA709" s="145"/>
      <c r="FB709" s="145"/>
      <c r="FC709" s="145"/>
      <c r="FD709" s="145"/>
      <c r="FE709" s="145"/>
      <c r="FF709" s="145"/>
      <c r="FG709" s="145"/>
      <c r="FH709" s="145"/>
      <c r="FI709" s="145"/>
      <c r="FJ709" s="145"/>
      <c r="FK709" s="145"/>
      <c r="FL709" s="145"/>
      <c r="FM709" s="145"/>
      <c r="FN709" s="145"/>
      <c r="FO709" s="145"/>
      <c r="FP709" s="145"/>
      <c r="FQ709" s="145"/>
      <c r="FR709" s="145"/>
      <c r="FS709" s="145"/>
      <c r="FT709" s="146"/>
      <c r="FU709" s="147"/>
      <c r="FV709" s="147"/>
      <c r="FW709" s="147"/>
      <c r="FX709" s="147"/>
      <c r="FY709" s="147"/>
      <c r="FZ709" s="147"/>
      <c r="GA709" s="147"/>
      <c r="GB709" s="147"/>
      <c r="GC709" s="147"/>
      <c r="GD709" s="147"/>
      <c r="GE709" s="147"/>
      <c r="GF709" s="147"/>
      <c r="GG709" s="148"/>
      <c r="GH709" s="147"/>
      <c r="GI709" s="147"/>
      <c r="GJ709" s="147"/>
      <c r="GK709" s="147"/>
      <c r="GL709" s="147"/>
      <c r="GM709" s="147"/>
      <c r="GN709" s="147"/>
      <c r="GO709" s="147"/>
      <c r="GP709" s="147"/>
      <c r="GQ709" s="147"/>
      <c r="GR709" s="147"/>
      <c r="GS709" s="147"/>
      <c r="GT709" s="147"/>
      <c r="GU709" s="147"/>
      <c r="GV709" s="147"/>
      <c r="GW709" s="147"/>
      <c r="GX709" s="147"/>
      <c r="GY709" s="147"/>
      <c r="GZ709" s="147"/>
      <c r="HA709" s="147"/>
      <c r="HB709" s="147"/>
      <c r="HC709" s="147"/>
      <c r="HD709" s="147"/>
      <c r="HE709" s="147"/>
      <c r="HF709" s="147"/>
      <c r="HG709" s="147"/>
      <c r="HI709" s="147"/>
      <c r="HJ709" s="147"/>
      <c r="HK709" s="147"/>
      <c r="HL709" s="147"/>
      <c r="HM709" s="147"/>
    </row>
    <row r="710" spans="1:221" s="149" customFormat="1" ht="12" customHeight="1" x14ac:dyDescent="0.2">
      <c r="A710" s="150">
        <v>472</v>
      </c>
      <c r="B710" s="151" t="s">
        <v>2590</v>
      </c>
      <c r="C710" s="161"/>
      <c r="D710" s="161"/>
      <c r="E710" s="162"/>
      <c r="F710" s="154">
        <f t="shared" si="142"/>
        <v>29.428800957361013</v>
      </c>
      <c r="G710" s="306">
        <v>1992</v>
      </c>
      <c r="H710" s="281">
        <v>2025</v>
      </c>
      <c r="I710" s="154">
        <f t="shared" si="141"/>
        <v>583431.97</v>
      </c>
      <c r="J710" s="152">
        <f t="shared" si="147"/>
        <v>3977073.01</v>
      </c>
      <c r="K710" s="155">
        <f t="shared" si="148"/>
        <v>0</v>
      </c>
      <c r="L710" s="192">
        <v>0</v>
      </c>
      <c r="M710" s="192">
        <v>0</v>
      </c>
      <c r="N710" s="192">
        <v>0</v>
      </c>
      <c r="O710" s="192">
        <v>0</v>
      </c>
      <c r="P710" s="192">
        <v>0</v>
      </c>
      <c r="Q710" s="155"/>
      <c r="R710" s="155">
        <v>0</v>
      </c>
      <c r="S710" s="155"/>
      <c r="T710" s="155">
        <v>0</v>
      </c>
      <c r="U710" s="155"/>
      <c r="V710" s="155">
        <v>0</v>
      </c>
      <c r="W710" s="197" t="str">
        <f t="shared" si="152"/>
        <v>0</v>
      </c>
      <c r="X710" s="155">
        <v>0</v>
      </c>
      <c r="Y710" s="162" t="s">
        <v>234</v>
      </c>
      <c r="Z710" s="144">
        <v>450</v>
      </c>
      <c r="AA710" s="155">
        <f t="shared" si="149"/>
        <v>3798104.72</v>
      </c>
      <c r="AB710" s="144">
        <v>0</v>
      </c>
      <c r="AC710" s="144">
        <v>0</v>
      </c>
      <c r="AD710" s="144">
        <v>0</v>
      </c>
      <c r="AE710" s="144">
        <v>0</v>
      </c>
      <c r="AF710" s="144">
        <v>0</v>
      </c>
      <c r="AG710" s="144">
        <v>0</v>
      </c>
      <c r="AH710" s="144">
        <v>0</v>
      </c>
      <c r="AI710" s="144">
        <v>0</v>
      </c>
      <c r="AJ710" s="144">
        <v>0</v>
      </c>
      <c r="AK710" s="144">
        <v>0</v>
      </c>
      <c r="AL710" s="144">
        <v>0</v>
      </c>
      <c r="AM710" s="144">
        <f t="shared" si="150"/>
        <v>119312.19</v>
      </c>
      <c r="AN710" s="144">
        <f t="shared" si="151"/>
        <v>59656.1</v>
      </c>
      <c r="AO710" s="144">
        <v>0</v>
      </c>
      <c r="AP710" s="144" t="s">
        <v>4526</v>
      </c>
      <c r="AQ710" s="294"/>
      <c r="AR710" s="144"/>
      <c r="AS710" s="271"/>
      <c r="AT710" s="144"/>
      <c r="AU710" s="144"/>
      <c r="AV710" s="158" t="s">
        <v>944</v>
      </c>
      <c r="AW710" s="159" t="s">
        <v>2589</v>
      </c>
      <c r="AX710" s="159" t="s">
        <v>2590</v>
      </c>
      <c r="AY710" s="159" t="s">
        <v>878</v>
      </c>
      <c r="AZ710" s="159" t="s">
        <v>879</v>
      </c>
      <c r="BA710" s="158" t="s">
        <v>1006</v>
      </c>
      <c r="BB710" s="159" t="s">
        <v>891</v>
      </c>
      <c r="BC710" s="158" t="s">
        <v>844</v>
      </c>
      <c r="BD710" s="158" t="s">
        <v>166</v>
      </c>
      <c r="BE710" s="158" t="s">
        <v>846</v>
      </c>
      <c r="BF710" s="160">
        <v>1401.9</v>
      </c>
      <c r="BG710" s="160">
        <v>1281.3</v>
      </c>
      <c r="BH710" s="158" t="s">
        <v>883</v>
      </c>
      <c r="BI710" s="193">
        <v>7.5</v>
      </c>
      <c r="BJ710" s="159" t="s">
        <v>892</v>
      </c>
      <c r="BK710" s="160">
        <v>450</v>
      </c>
      <c r="BL710" s="160">
        <v>608.6</v>
      </c>
      <c r="BM710" s="160">
        <v>1050</v>
      </c>
      <c r="BN710" s="158"/>
      <c r="BO710" s="159" t="s">
        <v>885</v>
      </c>
      <c r="BP710" s="159" t="s">
        <v>886</v>
      </c>
      <c r="BQ710" s="204" t="s">
        <v>913</v>
      </c>
      <c r="BR710" s="160">
        <v>2596203</v>
      </c>
      <c r="BS710" s="160">
        <v>583431.97</v>
      </c>
      <c r="BT710" s="160">
        <v>0</v>
      </c>
      <c r="BU710" s="138">
        <v>583431.97</v>
      </c>
      <c r="BV710" s="160">
        <v>585160.43999999994</v>
      </c>
      <c r="BW710" s="160">
        <v>585160.43999999994</v>
      </c>
      <c r="BX710" s="160">
        <v>0</v>
      </c>
      <c r="BY710" s="160">
        <v>580460.21</v>
      </c>
      <c r="BZ710" s="160">
        <v>580460.21</v>
      </c>
      <c r="CA710" s="160">
        <v>0</v>
      </c>
      <c r="CB710" s="160">
        <v>582188.68000000005</v>
      </c>
      <c r="CC710" s="160">
        <v>582188.68000000005</v>
      </c>
      <c r="CD710" s="160">
        <v>0</v>
      </c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  <c r="EH710" s="145"/>
      <c r="EI710" s="145"/>
      <c r="EJ710" s="145"/>
      <c r="EK710" s="145"/>
      <c r="EL710" s="145"/>
      <c r="EM710" s="145"/>
      <c r="EN710" s="145"/>
      <c r="EO710" s="145"/>
      <c r="EP710" s="145"/>
      <c r="EQ710" s="145"/>
      <c r="ER710" s="145"/>
      <c r="ES710" s="145"/>
      <c r="ET710" s="145"/>
      <c r="EU710" s="145"/>
      <c r="EV710" s="145"/>
      <c r="EW710" s="145"/>
      <c r="EX710" s="145"/>
      <c r="EY710" s="145"/>
      <c r="EZ710" s="145"/>
      <c r="FA710" s="145"/>
      <c r="FB710" s="145"/>
      <c r="FC710" s="145"/>
      <c r="FD710" s="145"/>
      <c r="FE710" s="145"/>
      <c r="FF710" s="145"/>
      <c r="FG710" s="145"/>
      <c r="FH710" s="145"/>
      <c r="FI710" s="145"/>
      <c r="FJ710" s="145"/>
      <c r="FK710" s="145"/>
      <c r="FL710" s="145"/>
      <c r="FM710" s="145"/>
      <c r="FN710" s="145"/>
      <c r="FO710" s="145"/>
      <c r="FP710" s="145"/>
      <c r="FQ710" s="145"/>
      <c r="FR710" s="145"/>
      <c r="FS710" s="145"/>
      <c r="FT710" s="146"/>
      <c r="FU710" s="147"/>
      <c r="FV710" s="147"/>
      <c r="FW710" s="147"/>
      <c r="FX710" s="147"/>
      <c r="FY710" s="147"/>
      <c r="FZ710" s="147"/>
      <c r="GA710" s="147"/>
      <c r="GB710" s="147"/>
      <c r="GC710" s="147"/>
      <c r="GD710" s="147"/>
      <c r="GE710" s="147"/>
      <c r="GF710" s="147"/>
      <c r="GG710" s="148"/>
      <c r="GH710" s="147"/>
      <c r="GI710" s="147"/>
      <c r="GJ710" s="147"/>
      <c r="GK710" s="147"/>
      <c r="GL710" s="147"/>
      <c r="GM710" s="147"/>
      <c r="GN710" s="147"/>
      <c r="GO710" s="147"/>
      <c r="GP710" s="147"/>
      <c r="GQ710" s="147"/>
      <c r="GR710" s="147"/>
      <c r="GS710" s="147"/>
      <c r="GT710" s="147"/>
      <c r="GU710" s="147"/>
      <c r="GV710" s="147"/>
      <c r="GW710" s="147"/>
      <c r="GX710" s="147"/>
      <c r="GY710" s="147"/>
      <c r="GZ710" s="147"/>
      <c r="HA710" s="147"/>
      <c r="HB710" s="147"/>
      <c r="HC710" s="147"/>
      <c r="HD710" s="147"/>
      <c r="HE710" s="147"/>
      <c r="HF710" s="147"/>
      <c r="HG710" s="147"/>
      <c r="HI710" s="147"/>
      <c r="HJ710" s="147"/>
      <c r="HK710" s="147"/>
      <c r="HL710" s="147"/>
      <c r="HM710" s="147"/>
    </row>
    <row r="711" spans="1:221" s="149" customFormat="1" ht="12" customHeight="1" x14ac:dyDescent="0.2">
      <c r="A711" s="150">
        <v>473</v>
      </c>
      <c r="B711" s="151" t="s">
        <v>2592</v>
      </c>
      <c r="C711" s="161"/>
      <c r="D711" s="161"/>
      <c r="E711" s="162"/>
      <c r="F711" s="154">
        <f t="shared" si="142"/>
        <v>25.343072432037946</v>
      </c>
      <c r="G711" s="306">
        <v>1977</v>
      </c>
      <c r="H711" s="281">
        <v>2025</v>
      </c>
      <c r="I711" s="154">
        <f t="shared" si="141"/>
        <v>1728420.5</v>
      </c>
      <c r="J711" s="152">
        <f t="shared" si="147"/>
        <v>9368216.4000000004</v>
      </c>
      <c r="K711" s="155">
        <f t="shared" si="148"/>
        <v>0</v>
      </c>
      <c r="L711" s="192">
        <v>0</v>
      </c>
      <c r="M711" s="192">
        <v>0</v>
      </c>
      <c r="N711" s="192">
        <v>0</v>
      </c>
      <c r="O711" s="192">
        <v>0</v>
      </c>
      <c r="P711" s="192">
        <v>0</v>
      </c>
      <c r="Q711" s="155"/>
      <c r="R711" s="155">
        <v>0</v>
      </c>
      <c r="S711" s="155"/>
      <c r="T711" s="155">
        <v>0</v>
      </c>
      <c r="U711" s="155"/>
      <c r="V711" s="155">
        <v>0</v>
      </c>
      <c r="W711" s="197" t="str">
        <f t="shared" si="152"/>
        <v>0</v>
      </c>
      <c r="X711" s="155">
        <v>0</v>
      </c>
      <c r="Y711" s="162" t="s">
        <v>234</v>
      </c>
      <c r="Z711" s="144">
        <v>1060</v>
      </c>
      <c r="AA711" s="155">
        <f t="shared" si="149"/>
        <v>8946646.6600000001</v>
      </c>
      <c r="AB711" s="144">
        <v>0</v>
      </c>
      <c r="AC711" s="144">
        <v>0</v>
      </c>
      <c r="AD711" s="144">
        <v>0</v>
      </c>
      <c r="AE711" s="144">
        <v>0</v>
      </c>
      <c r="AF711" s="144">
        <v>0</v>
      </c>
      <c r="AG711" s="144">
        <v>0</v>
      </c>
      <c r="AH711" s="144">
        <v>0</v>
      </c>
      <c r="AI711" s="144">
        <v>0</v>
      </c>
      <c r="AJ711" s="144">
        <v>0</v>
      </c>
      <c r="AK711" s="144">
        <v>0</v>
      </c>
      <c r="AL711" s="144">
        <v>0</v>
      </c>
      <c r="AM711" s="144">
        <f t="shared" si="150"/>
        <v>281046.49</v>
      </c>
      <c r="AN711" s="144">
        <f t="shared" si="151"/>
        <v>140523.25</v>
      </c>
      <c r="AO711" s="144">
        <v>0</v>
      </c>
      <c r="AP711" s="144" t="s">
        <v>4526</v>
      </c>
      <c r="AQ711" s="294"/>
      <c r="AR711" s="144"/>
      <c r="AS711" s="271"/>
      <c r="AT711" s="144"/>
      <c r="AU711" s="144"/>
      <c r="AV711" s="158" t="s">
        <v>948</v>
      </c>
      <c r="AW711" s="159" t="s">
        <v>2591</v>
      </c>
      <c r="AX711" s="159" t="s">
        <v>2592</v>
      </c>
      <c r="AY711" s="159" t="s">
        <v>878</v>
      </c>
      <c r="AZ711" s="159" t="s">
        <v>879</v>
      </c>
      <c r="BA711" s="158" t="s">
        <v>1664</v>
      </c>
      <c r="BB711" s="159" t="s">
        <v>891</v>
      </c>
      <c r="BC711" s="158" t="s">
        <v>846</v>
      </c>
      <c r="BD711" s="158" t="s">
        <v>845</v>
      </c>
      <c r="BE711" s="158" t="s">
        <v>1046</v>
      </c>
      <c r="BF711" s="160">
        <v>3732</v>
      </c>
      <c r="BG711" s="160">
        <v>3349.5</v>
      </c>
      <c r="BH711" s="158" t="s">
        <v>883</v>
      </c>
      <c r="BI711" s="193">
        <v>7.5</v>
      </c>
      <c r="BJ711" s="159" t="s">
        <v>892</v>
      </c>
      <c r="BK711" s="160">
        <v>1060</v>
      </c>
      <c r="BL711" s="160">
        <v>945.1</v>
      </c>
      <c r="BM711" s="160">
        <v>2108</v>
      </c>
      <c r="BN711" s="158"/>
      <c r="BO711" s="159" t="s">
        <v>885</v>
      </c>
      <c r="BP711" s="159" t="s">
        <v>886</v>
      </c>
      <c r="BQ711" s="204" t="s">
        <v>913</v>
      </c>
      <c r="BR711" s="160">
        <v>6115500.4000000004</v>
      </c>
      <c r="BS711" s="160">
        <v>1728420.5</v>
      </c>
      <c r="BT711" s="160">
        <v>0</v>
      </c>
      <c r="BU711" s="138">
        <v>1728420.5</v>
      </c>
      <c r="BV711" s="160">
        <v>1732492.1</v>
      </c>
      <c r="BW711" s="160">
        <v>1732492.1</v>
      </c>
      <c r="BX711" s="160">
        <v>0</v>
      </c>
      <c r="BY711" s="160">
        <v>1720525.91</v>
      </c>
      <c r="BZ711" s="160">
        <v>1720525.91</v>
      </c>
      <c r="CA711" s="160">
        <v>0</v>
      </c>
      <c r="CB711" s="160">
        <v>1724597.51</v>
      </c>
      <c r="CC711" s="160">
        <v>1724597.51</v>
      </c>
      <c r="CD711" s="160">
        <v>0</v>
      </c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  <c r="EH711" s="145"/>
      <c r="EI711" s="145"/>
      <c r="EJ711" s="145"/>
      <c r="EK711" s="145"/>
      <c r="EL711" s="145"/>
      <c r="EM711" s="145"/>
      <c r="EN711" s="145"/>
      <c r="EO711" s="145"/>
      <c r="EP711" s="145"/>
      <c r="EQ711" s="145"/>
      <c r="ER711" s="145"/>
      <c r="ES711" s="145"/>
      <c r="ET711" s="145"/>
      <c r="EU711" s="145"/>
      <c r="EV711" s="145"/>
      <c r="EW711" s="145"/>
      <c r="EX711" s="145"/>
      <c r="EY711" s="145"/>
      <c r="EZ711" s="145"/>
      <c r="FA711" s="145"/>
      <c r="FB711" s="145"/>
      <c r="FC711" s="145"/>
      <c r="FD711" s="145"/>
      <c r="FE711" s="145"/>
      <c r="FF711" s="145"/>
      <c r="FG711" s="145"/>
      <c r="FH711" s="145"/>
      <c r="FI711" s="145"/>
      <c r="FJ711" s="145"/>
      <c r="FK711" s="145"/>
      <c r="FL711" s="145"/>
      <c r="FM711" s="145"/>
      <c r="FN711" s="145"/>
      <c r="FO711" s="145"/>
      <c r="FP711" s="145"/>
      <c r="FQ711" s="145"/>
      <c r="FR711" s="145"/>
      <c r="FS711" s="145"/>
      <c r="FT711" s="146"/>
      <c r="FU711" s="147"/>
      <c r="FV711" s="147"/>
      <c r="FW711" s="147"/>
      <c r="FX711" s="147"/>
      <c r="FY711" s="147"/>
      <c r="FZ711" s="147"/>
      <c r="GA711" s="147"/>
      <c r="GB711" s="147"/>
      <c r="GC711" s="147"/>
      <c r="GD711" s="147"/>
      <c r="GE711" s="147"/>
      <c r="GF711" s="147"/>
      <c r="GG711" s="148"/>
      <c r="GH711" s="147"/>
      <c r="GI711" s="147"/>
      <c r="GJ711" s="147"/>
      <c r="GK711" s="147"/>
      <c r="GL711" s="147"/>
      <c r="GM711" s="147"/>
      <c r="GN711" s="147"/>
      <c r="GO711" s="147"/>
      <c r="GP711" s="147"/>
      <c r="GQ711" s="147"/>
      <c r="GR711" s="147"/>
      <c r="GS711" s="147"/>
      <c r="GT711" s="147"/>
      <c r="GU711" s="147"/>
      <c r="GV711" s="147"/>
      <c r="GW711" s="147"/>
      <c r="GX711" s="147"/>
      <c r="GY711" s="147"/>
      <c r="GZ711" s="147"/>
      <c r="HA711" s="147"/>
      <c r="HB711" s="147"/>
      <c r="HC711" s="147"/>
      <c r="HD711" s="147"/>
      <c r="HE711" s="147"/>
      <c r="HF711" s="147"/>
      <c r="HG711" s="147"/>
      <c r="HI711" s="147"/>
      <c r="HJ711" s="147"/>
      <c r="HK711" s="147"/>
      <c r="HL711" s="147"/>
      <c r="HM711" s="147"/>
    </row>
    <row r="712" spans="1:221" s="149" customFormat="1" ht="12" customHeight="1" x14ac:dyDescent="0.2">
      <c r="A712" s="150">
        <v>474</v>
      </c>
      <c r="B712" s="151" t="s">
        <v>2594</v>
      </c>
      <c r="C712" s="161"/>
      <c r="D712" s="161"/>
      <c r="E712" s="162"/>
      <c r="F712" s="154">
        <f t="shared" si="142"/>
        <v>24.118340173317765</v>
      </c>
      <c r="G712" s="306">
        <v>1982</v>
      </c>
      <c r="H712" s="278">
        <v>2025</v>
      </c>
      <c r="I712" s="154">
        <f t="shared" si="141"/>
        <v>1976689.01</v>
      </c>
      <c r="J712" s="152">
        <f t="shared" si="147"/>
        <v>10404022.960000001</v>
      </c>
      <c r="K712" s="155">
        <f t="shared" si="148"/>
        <v>0</v>
      </c>
      <c r="L712" s="192">
        <v>0</v>
      </c>
      <c r="M712" s="192">
        <v>0</v>
      </c>
      <c r="N712" s="192">
        <v>0</v>
      </c>
      <c r="O712" s="192">
        <v>0</v>
      </c>
      <c r="P712" s="192">
        <v>0</v>
      </c>
      <c r="Q712" s="155"/>
      <c r="R712" s="155">
        <v>0</v>
      </c>
      <c r="S712" s="155"/>
      <c r="T712" s="155">
        <v>0</v>
      </c>
      <c r="U712" s="155"/>
      <c r="V712" s="155">
        <v>0</v>
      </c>
      <c r="W712" s="197" t="str">
        <f t="shared" si="152"/>
        <v>0</v>
      </c>
      <c r="X712" s="155">
        <v>0</v>
      </c>
      <c r="Y712" s="162" t="s">
        <v>234</v>
      </c>
      <c r="Z712" s="144">
        <v>1177.2</v>
      </c>
      <c r="AA712" s="155">
        <f t="shared" si="149"/>
        <v>9935841.9299999997</v>
      </c>
      <c r="AB712" s="144">
        <v>0</v>
      </c>
      <c r="AC712" s="144">
        <v>0</v>
      </c>
      <c r="AD712" s="144">
        <v>0</v>
      </c>
      <c r="AE712" s="144">
        <v>0</v>
      </c>
      <c r="AF712" s="144">
        <v>0</v>
      </c>
      <c r="AG712" s="144">
        <v>0</v>
      </c>
      <c r="AH712" s="144">
        <v>0</v>
      </c>
      <c r="AI712" s="144">
        <v>0</v>
      </c>
      <c r="AJ712" s="144">
        <v>0</v>
      </c>
      <c r="AK712" s="144">
        <v>0</v>
      </c>
      <c r="AL712" s="144">
        <v>0</v>
      </c>
      <c r="AM712" s="144">
        <f t="shared" si="150"/>
        <v>312120.69</v>
      </c>
      <c r="AN712" s="144">
        <f t="shared" si="151"/>
        <v>156060.34</v>
      </c>
      <c r="AO712" s="144">
        <v>0</v>
      </c>
      <c r="AP712" s="144" t="s">
        <v>4524</v>
      </c>
      <c r="AQ712" s="294"/>
      <c r="AR712" s="144"/>
      <c r="AS712" s="271"/>
      <c r="AT712" s="144"/>
      <c r="AU712" s="144"/>
      <c r="AV712" s="158" t="s">
        <v>952</v>
      </c>
      <c r="AW712" s="159" t="s">
        <v>2593</v>
      </c>
      <c r="AX712" s="159" t="s">
        <v>2594</v>
      </c>
      <c r="AY712" s="159" t="s">
        <v>878</v>
      </c>
      <c r="AZ712" s="159" t="s">
        <v>906</v>
      </c>
      <c r="BA712" s="158" t="s">
        <v>917</v>
      </c>
      <c r="BB712" s="159" t="s">
        <v>891</v>
      </c>
      <c r="BC712" s="158" t="s">
        <v>846</v>
      </c>
      <c r="BD712" s="158" t="s">
        <v>847</v>
      </c>
      <c r="BE712" s="158" t="s">
        <v>1103</v>
      </c>
      <c r="BF712" s="160">
        <v>4317.3999999999996</v>
      </c>
      <c r="BG712" s="160">
        <v>3882.4</v>
      </c>
      <c r="BH712" s="158" t="s">
        <v>883</v>
      </c>
      <c r="BI712" s="193">
        <v>7.5</v>
      </c>
      <c r="BJ712" s="159" t="s">
        <v>892</v>
      </c>
      <c r="BK712" s="160">
        <v>1177.2</v>
      </c>
      <c r="BL712" s="160">
        <v>792.8</v>
      </c>
      <c r="BM712" s="160">
        <v>2855.9</v>
      </c>
      <c r="BN712" s="158"/>
      <c r="BO712" s="159" t="s">
        <v>885</v>
      </c>
      <c r="BP712" s="159" t="s">
        <v>886</v>
      </c>
      <c r="BQ712" s="204" t="s">
        <v>887</v>
      </c>
      <c r="BR712" s="160">
        <v>6791667.0499999998</v>
      </c>
      <c r="BS712" s="160">
        <v>1976689.01</v>
      </c>
      <c r="BT712" s="160">
        <v>0</v>
      </c>
      <c r="BU712" s="138">
        <v>1976689.01</v>
      </c>
      <c r="BV712" s="160">
        <v>1976689.29</v>
      </c>
      <c r="BW712" s="160">
        <v>1976689.29</v>
      </c>
      <c r="BX712" s="160">
        <v>0</v>
      </c>
      <c r="BY712" s="160">
        <v>1974687.94</v>
      </c>
      <c r="BZ712" s="160">
        <v>1974687.94</v>
      </c>
      <c r="CA712" s="160">
        <v>0</v>
      </c>
      <c r="CB712" s="160">
        <v>1974687.94</v>
      </c>
      <c r="CC712" s="160">
        <v>1974687.94</v>
      </c>
      <c r="CD712" s="160">
        <v>0</v>
      </c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  <c r="EH712" s="145"/>
      <c r="EI712" s="145"/>
      <c r="EJ712" s="145"/>
      <c r="EK712" s="145"/>
      <c r="EL712" s="145"/>
      <c r="EM712" s="145"/>
      <c r="EN712" s="145"/>
      <c r="EO712" s="145"/>
      <c r="EP712" s="145"/>
      <c r="EQ712" s="145"/>
      <c r="ER712" s="145"/>
      <c r="ES712" s="145"/>
      <c r="ET712" s="145"/>
      <c r="EU712" s="145"/>
      <c r="EV712" s="145"/>
      <c r="EW712" s="145"/>
      <c r="EX712" s="145"/>
      <c r="EY712" s="145"/>
      <c r="EZ712" s="145"/>
      <c r="FA712" s="145"/>
      <c r="FB712" s="145"/>
      <c r="FC712" s="145"/>
      <c r="FD712" s="145"/>
      <c r="FE712" s="145"/>
      <c r="FF712" s="145"/>
      <c r="FG712" s="145"/>
      <c r="FH712" s="145"/>
      <c r="FI712" s="145"/>
      <c r="FJ712" s="145"/>
      <c r="FK712" s="145"/>
      <c r="FL712" s="145"/>
      <c r="FM712" s="145"/>
      <c r="FN712" s="145"/>
      <c r="FO712" s="145"/>
      <c r="FP712" s="145"/>
      <c r="FQ712" s="145"/>
      <c r="FR712" s="145"/>
      <c r="FS712" s="145"/>
      <c r="FT712" s="146"/>
      <c r="FU712" s="147"/>
      <c r="FV712" s="147"/>
      <c r="FW712" s="147"/>
      <c r="FX712" s="147"/>
      <c r="FY712" s="147"/>
      <c r="FZ712" s="147"/>
      <c r="GA712" s="147"/>
      <c r="GB712" s="147"/>
      <c r="GC712" s="147"/>
      <c r="GD712" s="147"/>
      <c r="GE712" s="147"/>
      <c r="GF712" s="147"/>
      <c r="GG712" s="148"/>
      <c r="GH712" s="147"/>
      <c r="GI712" s="147"/>
      <c r="GJ712" s="147"/>
      <c r="GK712" s="147"/>
      <c r="GL712" s="147"/>
      <c r="GM712" s="147"/>
      <c r="GN712" s="147"/>
      <c r="GO712" s="147"/>
      <c r="GP712" s="147"/>
      <c r="GQ712" s="147"/>
      <c r="GR712" s="147"/>
      <c r="GS712" s="147"/>
      <c r="GT712" s="147"/>
      <c r="GU712" s="147"/>
      <c r="GV712" s="147"/>
      <c r="GW712" s="147"/>
      <c r="GX712" s="147"/>
      <c r="GY712" s="147"/>
      <c r="GZ712" s="147"/>
      <c r="HA712" s="147"/>
      <c r="HB712" s="147"/>
      <c r="HC712" s="147"/>
      <c r="HD712" s="147"/>
      <c r="HE712" s="147"/>
      <c r="HF712" s="147"/>
      <c r="HG712" s="147"/>
      <c r="HI712" s="147"/>
      <c r="HJ712" s="147"/>
      <c r="HK712" s="147"/>
      <c r="HL712" s="147"/>
      <c r="HM712" s="147"/>
    </row>
    <row r="713" spans="1:221" s="149" customFormat="1" ht="12" customHeight="1" x14ac:dyDescent="0.2">
      <c r="A713" s="150">
        <v>475</v>
      </c>
      <c r="B713" s="151" t="s">
        <v>2596</v>
      </c>
      <c r="C713" s="161"/>
      <c r="D713" s="161"/>
      <c r="E713" s="162"/>
      <c r="F713" s="154">
        <f t="shared" si="142"/>
        <v>92.075637467584272</v>
      </c>
      <c r="G713" s="306">
        <v>1961</v>
      </c>
      <c r="H713" s="281">
        <v>2025</v>
      </c>
      <c r="I713" s="154">
        <f t="shared" si="141"/>
        <v>455256.7</v>
      </c>
      <c r="J713" s="152">
        <f t="shared" si="147"/>
        <v>5723814.0499999998</v>
      </c>
      <c r="K713" s="155">
        <f t="shared" si="148"/>
        <v>429955.57</v>
      </c>
      <c r="L713" s="192">
        <v>0</v>
      </c>
      <c r="M713" s="192">
        <v>0</v>
      </c>
      <c r="N713" s="192">
        <v>0</v>
      </c>
      <c r="O713" s="192">
        <v>82</v>
      </c>
      <c r="P713" s="164">
        <f>ROUND((O713*5490.43*0.955),2)</f>
        <v>429955.57</v>
      </c>
      <c r="Q713" s="155"/>
      <c r="R713" s="155">
        <v>0</v>
      </c>
      <c r="S713" s="155"/>
      <c r="T713" s="155">
        <v>0</v>
      </c>
      <c r="U713" s="155"/>
      <c r="V713" s="155">
        <v>0</v>
      </c>
      <c r="W713" s="197" t="str">
        <f t="shared" si="152"/>
        <v>0</v>
      </c>
      <c r="X713" s="155">
        <v>0</v>
      </c>
      <c r="Y713" s="195" t="s">
        <v>234</v>
      </c>
      <c r="Z713" s="166">
        <v>596.70000000000005</v>
      </c>
      <c r="AA713" s="155">
        <f t="shared" si="149"/>
        <v>5036286.8499999996</v>
      </c>
      <c r="AB713" s="144">
        <v>0</v>
      </c>
      <c r="AC713" s="144">
        <v>0</v>
      </c>
      <c r="AD713" s="144">
        <v>0</v>
      </c>
      <c r="AE713" s="144">
        <v>0</v>
      </c>
      <c r="AF713" s="144">
        <v>0</v>
      </c>
      <c r="AG713" s="144">
        <v>0</v>
      </c>
      <c r="AH713" s="144">
        <v>0</v>
      </c>
      <c r="AI713" s="144">
        <v>0</v>
      </c>
      <c r="AJ713" s="144">
        <v>0</v>
      </c>
      <c r="AK713" s="144">
        <v>0</v>
      </c>
      <c r="AL713" s="144">
        <v>0</v>
      </c>
      <c r="AM713" s="144">
        <f t="shared" si="150"/>
        <v>171714.42</v>
      </c>
      <c r="AN713" s="144">
        <f t="shared" si="151"/>
        <v>85857.21</v>
      </c>
      <c r="AO713" s="144">
        <v>0</v>
      </c>
      <c r="AP713" s="144" t="s">
        <v>4526</v>
      </c>
      <c r="AQ713" s="294"/>
      <c r="AR713" s="144" t="s">
        <v>4545</v>
      </c>
      <c r="AS713" s="271">
        <v>2017</v>
      </c>
      <c r="AT713" s="144">
        <v>2116645.38</v>
      </c>
      <c r="AU713" s="144"/>
      <c r="AV713" s="158" t="s">
        <v>955</v>
      </c>
      <c r="AW713" s="159" t="s">
        <v>2595</v>
      </c>
      <c r="AX713" s="159" t="s">
        <v>2596</v>
      </c>
      <c r="AY713" s="159" t="s">
        <v>878</v>
      </c>
      <c r="AZ713" s="159" t="s">
        <v>879</v>
      </c>
      <c r="BA713" s="158" t="s">
        <v>1153</v>
      </c>
      <c r="BB713" s="159" t="s">
        <v>891</v>
      </c>
      <c r="BC713" s="158" t="s">
        <v>844</v>
      </c>
      <c r="BD713" s="158" t="s">
        <v>166</v>
      </c>
      <c r="BE713" s="158" t="s">
        <v>1450</v>
      </c>
      <c r="BF713" s="160">
        <v>1039.4000000000001</v>
      </c>
      <c r="BG713" s="160">
        <v>891.2</v>
      </c>
      <c r="BH713" s="158" t="s">
        <v>883</v>
      </c>
      <c r="BI713" s="193">
        <v>7.5</v>
      </c>
      <c r="BJ713" s="159" t="s">
        <v>884</v>
      </c>
      <c r="BK713" s="160">
        <v>596.70000000000005</v>
      </c>
      <c r="BL713" s="160">
        <v>0</v>
      </c>
      <c r="BM713" s="160">
        <v>803</v>
      </c>
      <c r="BN713" s="158"/>
      <c r="BO713" s="159" t="s">
        <v>885</v>
      </c>
      <c r="BP713" s="159" t="s">
        <v>886</v>
      </c>
      <c r="BQ713" s="204" t="s">
        <v>913</v>
      </c>
      <c r="BR713" s="160">
        <v>3304530.57</v>
      </c>
      <c r="BS713" s="160">
        <v>455256.7</v>
      </c>
      <c r="BT713" s="160">
        <v>0</v>
      </c>
      <c r="BU713" s="138">
        <v>455256.7</v>
      </c>
      <c r="BV713" s="160">
        <v>-1661381.72</v>
      </c>
      <c r="BW713" s="160">
        <v>455263.66</v>
      </c>
      <c r="BX713" s="160">
        <v>0</v>
      </c>
      <c r="BY713" s="160">
        <v>455212</v>
      </c>
      <c r="BZ713" s="160">
        <v>455212</v>
      </c>
      <c r="CA713" s="160">
        <v>0</v>
      </c>
      <c r="CB713" s="160">
        <v>455212</v>
      </c>
      <c r="CC713" s="160">
        <v>455212</v>
      </c>
      <c r="CD713" s="160">
        <v>0</v>
      </c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  <c r="EW713" s="145"/>
      <c r="EX713" s="145"/>
      <c r="EY713" s="145"/>
      <c r="EZ713" s="145"/>
      <c r="FA713" s="145"/>
      <c r="FB713" s="145"/>
      <c r="FC713" s="145"/>
      <c r="FD713" s="145"/>
      <c r="FE713" s="145"/>
      <c r="FF713" s="145"/>
      <c r="FG713" s="145"/>
      <c r="FH713" s="145"/>
      <c r="FI713" s="145"/>
      <c r="FJ713" s="145"/>
      <c r="FK713" s="145"/>
      <c r="FL713" s="145"/>
      <c r="FM713" s="145"/>
      <c r="FN713" s="145"/>
      <c r="FO713" s="145"/>
      <c r="FP713" s="145"/>
      <c r="FQ713" s="145"/>
      <c r="FR713" s="145"/>
      <c r="FS713" s="145"/>
      <c r="FT713" s="146"/>
      <c r="FU713" s="147"/>
      <c r="FV713" s="147"/>
      <c r="FW713" s="147"/>
      <c r="FX713" s="147"/>
      <c r="FY713" s="147"/>
      <c r="FZ713" s="147"/>
      <c r="GA713" s="147"/>
      <c r="GB713" s="147"/>
      <c r="GC713" s="147"/>
      <c r="GD713" s="147"/>
      <c r="GE713" s="147"/>
      <c r="GF713" s="147"/>
      <c r="GG713" s="148"/>
      <c r="GH713" s="147"/>
      <c r="GI713" s="147"/>
      <c r="GJ713" s="147"/>
      <c r="GK713" s="147"/>
      <c r="GL713" s="147"/>
      <c r="GM713" s="147"/>
      <c r="GN713" s="147"/>
      <c r="GO713" s="147"/>
      <c r="GP713" s="147"/>
      <c r="GQ713" s="147"/>
      <c r="GR713" s="147"/>
      <c r="GS713" s="147"/>
      <c r="GT713" s="147"/>
      <c r="GU713" s="147"/>
      <c r="GV713" s="147"/>
      <c r="GW713" s="147"/>
      <c r="GX713" s="147"/>
      <c r="GY713" s="147"/>
      <c r="GZ713" s="147"/>
      <c r="HA713" s="147"/>
      <c r="HB713" s="147"/>
      <c r="HC713" s="147"/>
      <c r="HD713" s="147"/>
      <c r="HE713" s="147"/>
      <c r="HF713" s="147"/>
      <c r="HG713" s="147"/>
      <c r="HI713" s="147"/>
      <c r="HJ713" s="147"/>
      <c r="HK713" s="147"/>
      <c r="HL713" s="147"/>
      <c r="HM713" s="147"/>
    </row>
    <row r="714" spans="1:221" s="149" customFormat="1" ht="12" customHeight="1" x14ac:dyDescent="0.2">
      <c r="A714" s="150">
        <v>476</v>
      </c>
      <c r="B714" s="151" t="s">
        <v>2598</v>
      </c>
      <c r="C714" s="161"/>
      <c r="D714" s="161"/>
      <c r="E714" s="162"/>
      <c r="F714" s="154">
        <f t="shared" si="142"/>
        <v>174.52516502264407</v>
      </c>
      <c r="G714" s="306">
        <v>1937</v>
      </c>
      <c r="H714" s="281">
        <v>2023</v>
      </c>
      <c r="I714" s="154">
        <f t="shared" si="141"/>
        <v>174682.29</v>
      </c>
      <c r="J714" s="310">
        <f t="shared" si="147"/>
        <v>5801024.5599999996</v>
      </c>
      <c r="K714" s="155">
        <f t="shared" si="148"/>
        <v>2061401.96</v>
      </c>
      <c r="L714" s="164">
        <f>ROUND((BF714*936.72*0.955),2)</f>
        <v>351386.15</v>
      </c>
      <c r="M714" s="192">
        <v>224</v>
      </c>
      <c r="N714" s="164">
        <f>ROUND((M714*5755.61*0.955),2)</f>
        <v>1231240.0900000001</v>
      </c>
      <c r="O714" s="192">
        <v>41</v>
      </c>
      <c r="P714" s="164">
        <f>ROUND((O714*5490.43*0.955),2)</f>
        <v>214977.79</v>
      </c>
      <c r="Q714" s="155">
        <v>70</v>
      </c>
      <c r="R714" s="165">
        <f>ROUND((Q714*2459.53*0.955),2)</f>
        <v>164419.57999999999</v>
      </c>
      <c r="S714" s="155"/>
      <c r="T714" s="155">
        <v>0</v>
      </c>
      <c r="U714" s="155">
        <v>38</v>
      </c>
      <c r="V714" s="165">
        <f>ROUND((U714*2738.45*0.955),2)</f>
        <v>99378.35</v>
      </c>
      <c r="W714" s="197" t="str">
        <f t="shared" si="152"/>
        <v>0</v>
      </c>
      <c r="X714" s="155">
        <v>0</v>
      </c>
      <c r="Y714" s="195" t="s">
        <v>235</v>
      </c>
      <c r="Z714" s="166">
        <v>354</v>
      </c>
      <c r="AA714" s="155">
        <f t="shared" si="149"/>
        <v>2568672.7599999998</v>
      </c>
      <c r="AB714" s="144">
        <v>0</v>
      </c>
      <c r="AC714" s="144">
        <v>0</v>
      </c>
      <c r="AD714" s="144">
        <v>0</v>
      </c>
      <c r="AE714" s="144">
        <v>0</v>
      </c>
      <c r="AF714" s="144">
        <v>0</v>
      </c>
      <c r="AG714" s="144">
        <v>0</v>
      </c>
      <c r="AH714" s="144">
        <v>0</v>
      </c>
      <c r="AI714" s="144">
        <v>0</v>
      </c>
      <c r="AJ714" s="144">
        <v>0</v>
      </c>
      <c r="AK714" s="144">
        <v>0</v>
      </c>
      <c r="AL714" s="166">
        <f>ROUND(((826191.2+126587.57)*0.955),2)</f>
        <v>909903.73</v>
      </c>
      <c r="AM714" s="144">
        <f t="shared" si="150"/>
        <v>174030.74</v>
      </c>
      <c r="AN714" s="144">
        <f t="shared" si="151"/>
        <v>87015.37</v>
      </c>
      <c r="AO714" s="144">
        <v>0</v>
      </c>
      <c r="AP714" s="144" t="s">
        <v>4526</v>
      </c>
      <c r="AQ714" s="294"/>
      <c r="AR714" s="144"/>
      <c r="AS714" s="271"/>
      <c r="AT714" s="144"/>
      <c r="AU714" s="144"/>
      <c r="AV714" s="158" t="s">
        <v>964</v>
      </c>
      <c r="AW714" s="159" t="s">
        <v>2597</v>
      </c>
      <c r="AX714" s="159" t="s">
        <v>2598</v>
      </c>
      <c r="AY714" s="159" t="s">
        <v>878</v>
      </c>
      <c r="AZ714" s="159" t="s">
        <v>879</v>
      </c>
      <c r="BA714" s="158" t="s">
        <v>2599</v>
      </c>
      <c r="BB714" s="159" t="s">
        <v>891</v>
      </c>
      <c r="BC714" s="158" t="s">
        <v>166</v>
      </c>
      <c r="BD714" s="158" t="s">
        <v>165</v>
      </c>
      <c r="BE714" s="158" t="s">
        <v>853</v>
      </c>
      <c r="BF714" s="160">
        <v>392.8</v>
      </c>
      <c r="BG714" s="160">
        <v>358.2</v>
      </c>
      <c r="BH714" s="158" t="s">
        <v>883</v>
      </c>
      <c r="BI714" s="193">
        <v>7.5</v>
      </c>
      <c r="BJ714" s="159" t="s">
        <v>884</v>
      </c>
      <c r="BK714" s="160">
        <v>354</v>
      </c>
      <c r="BL714" s="160">
        <v>0</v>
      </c>
      <c r="BM714" s="160">
        <v>487.2</v>
      </c>
      <c r="BN714" s="158"/>
      <c r="BO714" s="159" t="s">
        <v>885</v>
      </c>
      <c r="BP714" s="159" t="s">
        <v>886</v>
      </c>
      <c r="BQ714" s="204" t="s">
        <v>908</v>
      </c>
      <c r="BR714" s="160">
        <v>1960455.54</v>
      </c>
      <c r="BS714" s="160">
        <v>174682.29</v>
      </c>
      <c r="BT714" s="160">
        <v>0</v>
      </c>
      <c r="BU714" s="138">
        <v>174682.29</v>
      </c>
      <c r="BV714" s="160">
        <v>174682.29</v>
      </c>
      <c r="BW714" s="160">
        <v>174682.29</v>
      </c>
      <c r="BX714" s="160">
        <v>0</v>
      </c>
      <c r="BY714" s="160">
        <v>174665.66</v>
      </c>
      <c r="BZ714" s="160">
        <v>174665.66</v>
      </c>
      <c r="CA714" s="160">
        <v>0</v>
      </c>
      <c r="CB714" s="160">
        <v>174665.66</v>
      </c>
      <c r="CC714" s="160">
        <v>174665.66</v>
      </c>
      <c r="CD714" s="160">
        <v>0</v>
      </c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  <c r="EH714" s="145"/>
      <c r="EI714" s="145"/>
      <c r="EJ714" s="145"/>
      <c r="EK714" s="145"/>
      <c r="EL714" s="145"/>
      <c r="EM714" s="145"/>
      <c r="EN714" s="145"/>
      <c r="EO714" s="145"/>
      <c r="EP714" s="145"/>
      <c r="EQ714" s="145"/>
      <c r="ER714" s="145"/>
      <c r="ES714" s="145"/>
      <c r="ET714" s="145"/>
      <c r="EU714" s="145"/>
      <c r="EV714" s="145"/>
      <c r="EW714" s="145"/>
      <c r="EX714" s="145"/>
      <c r="EY714" s="145"/>
      <c r="EZ714" s="145"/>
      <c r="FA714" s="145"/>
      <c r="FB714" s="145"/>
      <c r="FC714" s="145"/>
      <c r="FD714" s="145"/>
      <c r="FE714" s="145"/>
      <c r="FF714" s="145"/>
      <c r="FG714" s="145"/>
      <c r="FH714" s="145"/>
      <c r="FI714" s="145"/>
      <c r="FJ714" s="145"/>
      <c r="FK714" s="145"/>
      <c r="FL714" s="145"/>
      <c r="FM714" s="145"/>
      <c r="FN714" s="145"/>
      <c r="FO714" s="145"/>
      <c r="FP714" s="145"/>
      <c r="FQ714" s="145"/>
      <c r="FR714" s="145"/>
      <c r="FS714" s="145"/>
      <c r="FT714" s="146"/>
      <c r="FU714" s="147"/>
      <c r="FV714" s="147"/>
      <c r="FW714" s="147"/>
      <c r="FX714" s="147"/>
      <c r="FY714" s="147"/>
      <c r="FZ714" s="147"/>
      <c r="GA714" s="147"/>
      <c r="GB714" s="147"/>
      <c r="GC714" s="147"/>
      <c r="GD714" s="147"/>
      <c r="GE714" s="147"/>
      <c r="GF714" s="147"/>
      <c r="GG714" s="148"/>
      <c r="GH714" s="147"/>
      <c r="GI714" s="147"/>
      <c r="GJ714" s="147"/>
      <c r="GK714" s="147"/>
      <c r="GL714" s="147"/>
      <c r="GM714" s="147"/>
      <c r="GN714" s="147"/>
      <c r="GO714" s="147"/>
      <c r="GP714" s="147"/>
      <c r="GQ714" s="147"/>
      <c r="GR714" s="147"/>
      <c r="GS714" s="147"/>
      <c r="GT714" s="147"/>
      <c r="GU714" s="147"/>
      <c r="GV714" s="147"/>
      <c r="GW714" s="147"/>
      <c r="GX714" s="147"/>
      <c r="GY714" s="147"/>
      <c r="GZ714" s="147"/>
      <c r="HA714" s="147"/>
      <c r="HB714" s="147"/>
      <c r="HC714" s="147"/>
      <c r="HD714" s="147"/>
      <c r="HE714" s="147"/>
      <c r="HF714" s="147"/>
      <c r="HG714" s="147"/>
      <c r="HI714" s="147"/>
      <c r="HJ714" s="147"/>
      <c r="HK714" s="147"/>
      <c r="HL714" s="147"/>
      <c r="HM714" s="147"/>
    </row>
    <row r="715" spans="1:221" s="149" customFormat="1" ht="12" customHeight="1" x14ac:dyDescent="0.2">
      <c r="A715" s="150">
        <v>477</v>
      </c>
      <c r="B715" s="151" t="s">
        <v>2601</v>
      </c>
      <c r="C715" s="161"/>
      <c r="D715" s="161"/>
      <c r="E715" s="162"/>
      <c r="F715" s="154">
        <f t="shared" si="142"/>
        <v>26.097917219932185</v>
      </c>
      <c r="G715" s="306">
        <v>1974</v>
      </c>
      <c r="H715" s="281">
        <v>2025</v>
      </c>
      <c r="I715" s="154">
        <f t="shared" si="141"/>
        <v>1455499.25</v>
      </c>
      <c r="J715" s="152">
        <f t="shared" si="147"/>
        <v>8236286.2000000002</v>
      </c>
      <c r="K715" s="155">
        <f t="shared" si="148"/>
        <v>0</v>
      </c>
      <c r="L715" s="192">
        <v>0</v>
      </c>
      <c r="M715" s="192">
        <v>0</v>
      </c>
      <c r="N715" s="192">
        <v>0</v>
      </c>
      <c r="O715" s="192">
        <v>0</v>
      </c>
      <c r="P715" s="192">
        <v>0</v>
      </c>
      <c r="Q715" s="155"/>
      <c r="R715" s="155">
        <v>0</v>
      </c>
      <c r="S715" s="155"/>
      <c r="T715" s="155">
        <v>0</v>
      </c>
      <c r="U715" s="155"/>
      <c r="V715" s="155">
        <v>0</v>
      </c>
      <c r="W715" s="197" t="str">
        <f t="shared" si="152"/>
        <v>0</v>
      </c>
      <c r="X715" s="155">
        <v>0</v>
      </c>
      <c r="Y715" s="162" t="s">
        <v>235</v>
      </c>
      <c r="Z715" s="144">
        <v>1084</v>
      </c>
      <c r="AA715" s="155">
        <f t="shared" si="149"/>
        <v>7865653.3200000003</v>
      </c>
      <c r="AB715" s="144">
        <v>0</v>
      </c>
      <c r="AC715" s="144">
        <v>0</v>
      </c>
      <c r="AD715" s="144">
        <v>0</v>
      </c>
      <c r="AE715" s="144">
        <v>0</v>
      </c>
      <c r="AF715" s="144">
        <v>0</v>
      </c>
      <c r="AG715" s="144">
        <v>0</v>
      </c>
      <c r="AH715" s="144">
        <v>0</v>
      </c>
      <c r="AI715" s="144">
        <v>0</v>
      </c>
      <c r="AJ715" s="144">
        <v>0</v>
      </c>
      <c r="AK715" s="144">
        <v>0</v>
      </c>
      <c r="AL715" s="144">
        <v>0</v>
      </c>
      <c r="AM715" s="144">
        <f t="shared" si="150"/>
        <v>247088.59</v>
      </c>
      <c r="AN715" s="144">
        <f t="shared" si="151"/>
        <v>123544.29</v>
      </c>
      <c r="AO715" s="144">
        <v>0</v>
      </c>
      <c r="AP715" s="144" t="s">
        <v>4526</v>
      </c>
      <c r="AQ715" s="294"/>
      <c r="AR715" s="144"/>
      <c r="AS715" s="271"/>
      <c r="AT715" s="144"/>
      <c r="AU715" s="144"/>
      <c r="AV715" s="158" t="s">
        <v>1073</v>
      </c>
      <c r="AW715" s="159" t="s">
        <v>2600</v>
      </c>
      <c r="AX715" s="159" t="s">
        <v>2601</v>
      </c>
      <c r="AY715" s="159"/>
      <c r="AZ715" s="159" t="s">
        <v>879</v>
      </c>
      <c r="BA715" s="158" t="s">
        <v>1090</v>
      </c>
      <c r="BB715" s="159" t="s">
        <v>891</v>
      </c>
      <c r="BC715" s="158" t="s">
        <v>846</v>
      </c>
      <c r="BD715" s="158" t="s">
        <v>845</v>
      </c>
      <c r="BE715" s="158" t="s">
        <v>871</v>
      </c>
      <c r="BF715" s="160">
        <v>3157.4</v>
      </c>
      <c r="BG715" s="160">
        <v>2886.9</v>
      </c>
      <c r="BH715" s="158" t="s">
        <v>883</v>
      </c>
      <c r="BI715" s="193">
        <v>7.5</v>
      </c>
      <c r="BJ715" s="159" t="s">
        <v>884</v>
      </c>
      <c r="BK715" s="160">
        <v>1084</v>
      </c>
      <c r="BL715" s="160">
        <v>802.6</v>
      </c>
      <c r="BM715" s="160">
        <v>1837</v>
      </c>
      <c r="BN715" s="158"/>
      <c r="BO715" s="159" t="s">
        <v>885</v>
      </c>
      <c r="BP715" s="159" t="s">
        <v>886</v>
      </c>
      <c r="BQ715" s="204" t="s">
        <v>913</v>
      </c>
      <c r="BR715" s="160">
        <v>6003202.8399999999</v>
      </c>
      <c r="BS715" s="160">
        <v>1455499.25</v>
      </c>
      <c r="BT715" s="160">
        <v>0</v>
      </c>
      <c r="BU715" s="138">
        <v>1455499.25</v>
      </c>
      <c r="BV715" s="160">
        <v>1455499.25</v>
      </c>
      <c r="BW715" s="160">
        <v>1455499.25</v>
      </c>
      <c r="BX715" s="160">
        <v>0</v>
      </c>
      <c r="BY715" s="160">
        <v>1454057.53</v>
      </c>
      <c r="BZ715" s="160">
        <v>1454057.53</v>
      </c>
      <c r="CA715" s="160">
        <v>0</v>
      </c>
      <c r="CB715" s="160">
        <v>1454057.53</v>
      </c>
      <c r="CC715" s="160">
        <v>1454057.53</v>
      </c>
      <c r="CD715" s="160">
        <v>0</v>
      </c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  <c r="EW715" s="145"/>
      <c r="EX715" s="145"/>
      <c r="EY715" s="145"/>
      <c r="EZ715" s="145"/>
      <c r="FA715" s="145"/>
      <c r="FB715" s="145"/>
      <c r="FC715" s="145"/>
      <c r="FD715" s="145"/>
      <c r="FE715" s="145"/>
      <c r="FF715" s="145"/>
      <c r="FG715" s="145"/>
      <c r="FH715" s="145"/>
      <c r="FI715" s="145"/>
      <c r="FJ715" s="145"/>
      <c r="FK715" s="145"/>
      <c r="FL715" s="145"/>
      <c r="FM715" s="145"/>
      <c r="FN715" s="145"/>
      <c r="FO715" s="145"/>
      <c r="FP715" s="145"/>
      <c r="FQ715" s="145"/>
      <c r="FR715" s="145"/>
      <c r="FS715" s="145"/>
      <c r="FT715" s="146"/>
      <c r="FU715" s="147"/>
      <c r="FV715" s="147"/>
      <c r="FW715" s="147"/>
      <c r="FX715" s="147"/>
      <c r="FY715" s="147"/>
      <c r="FZ715" s="147"/>
      <c r="GA715" s="147"/>
      <c r="GB715" s="147"/>
      <c r="GC715" s="147"/>
      <c r="GD715" s="147"/>
      <c r="GE715" s="147"/>
      <c r="GF715" s="147"/>
      <c r="GG715" s="148"/>
      <c r="GH715" s="147"/>
      <c r="GI715" s="147"/>
      <c r="GJ715" s="147"/>
      <c r="GK715" s="147"/>
      <c r="GL715" s="147"/>
      <c r="GM715" s="147"/>
      <c r="GN715" s="147"/>
      <c r="GO715" s="147"/>
      <c r="GP715" s="147"/>
      <c r="GQ715" s="147"/>
      <c r="GR715" s="147"/>
      <c r="GS715" s="147"/>
      <c r="GT715" s="147"/>
      <c r="GU715" s="147"/>
      <c r="GV715" s="147"/>
      <c r="GW715" s="147"/>
      <c r="GX715" s="147"/>
      <c r="GY715" s="147"/>
      <c r="GZ715" s="147"/>
      <c r="HA715" s="147"/>
      <c r="HB715" s="147"/>
      <c r="HC715" s="147"/>
      <c r="HD715" s="147"/>
      <c r="HE715" s="147"/>
      <c r="HF715" s="147"/>
      <c r="HG715" s="147"/>
      <c r="HI715" s="147"/>
      <c r="HJ715" s="147"/>
      <c r="HK715" s="147"/>
      <c r="HL715" s="147"/>
      <c r="HM715" s="147"/>
    </row>
    <row r="716" spans="1:221" s="149" customFormat="1" ht="12" customHeight="1" x14ac:dyDescent="0.2">
      <c r="A716" s="150">
        <v>478</v>
      </c>
      <c r="B716" s="151" t="s">
        <v>2603</v>
      </c>
      <c r="C716" s="161"/>
      <c r="D716" s="161"/>
      <c r="E716" s="162"/>
      <c r="F716" s="154">
        <f t="shared" si="142"/>
        <v>28.884978242061347</v>
      </c>
      <c r="G716" s="306">
        <v>1992</v>
      </c>
      <c r="H716" s="281">
        <v>2025</v>
      </c>
      <c r="I716" s="154">
        <f t="shared" si="141"/>
        <v>1309926.06</v>
      </c>
      <c r="J716" s="152">
        <f t="shared" si="147"/>
        <v>8053933.0099999998</v>
      </c>
      <c r="K716" s="155">
        <f t="shared" si="148"/>
        <v>0</v>
      </c>
      <c r="L716" s="192">
        <v>0</v>
      </c>
      <c r="M716" s="192">
        <v>0</v>
      </c>
      <c r="N716" s="192">
        <v>0</v>
      </c>
      <c r="O716" s="192">
        <v>0</v>
      </c>
      <c r="P716" s="192">
        <v>0</v>
      </c>
      <c r="Q716" s="155"/>
      <c r="R716" s="155">
        <v>0</v>
      </c>
      <c r="S716" s="155"/>
      <c r="T716" s="155">
        <v>0</v>
      </c>
      <c r="U716" s="155"/>
      <c r="V716" s="155">
        <v>0</v>
      </c>
      <c r="W716" s="197" t="str">
        <f t="shared" si="152"/>
        <v>0</v>
      </c>
      <c r="X716" s="155">
        <v>0</v>
      </c>
      <c r="Y716" s="162" t="s">
        <v>235</v>
      </c>
      <c r="Z716" s="144">
        <v>1060</v>
      </c>
      <c r="AA716" s="155">
        <f t="shared" si="149"/>
        <v>7691506.0199999996</v>
      </c>
      <c r="AB716" s="144">
        <v>0</v>
      </c>
      <c r="AC716" s="144">
        <v>0</v>
      </c>
      <c r="AD716" s="144">
        <v>0</v>
      </c>
      <c r="AE716" s="144">
        <v>0</v>
      </c>
      <c r="AF716" s="144">
        <v>0</v>
      </c>
      <c r="AG716" s="144">
        <v>0</v>
      </c>
      <c r="AH716" s="144">
        <v>0</v>
      </c>
      <c r="AI716" s="144">
        <v>0</v>
      </c>
      <c r="AJ716" s="144">
        <v>0</v>
      </c>
      <c r="AK716" s="144">
        <v>0</v>
      </c>
      <c r="AL716" s="144">
        <v>0</v>
      </c>
      <c r="AM716" s="144">
        <f t="shared" si="150"/>
        <v>241617.99</v>
      </c>
      <c r="AN716" s="144">
        <f t="shared" si="151"/>
        <v>120809</v>
      </c>
      <c r="AO716" s="144">
        <v>0</v>
      </c>
      <c r="AP716" s="144" t="s">
        <v>4526</v>
      </c>
      <c r="AQ716" s="294"/>
      <c r="AR716" s="144"/>
      <c r="AS716" s="271"/>
      <c r="AT716" s="144"/>
      <c r="AU716" s="144"/>
      <c r="AV716" s="158" t="s">
        <v>1078</v>
      </c>
      <c r="AW716" s="159" t="s">
        <v>2602</v>
      </c>
      <c r="AX716" s="159" t="s">
        <v>2603</v>
      </c>
      <c r="AY716" s="159" t="s">
        <v>878</v>
      </c>
      <c r="AZ716" s="159" t="s">
        <v>879</v>
      </c>
      <c r="BA716" s="158" t="s">
        <v>1006</v>
      </c>
      <c r="BB716" s="159" t="s">
        <v>891</v>
      </c>
      <c r="BC716" s="158" t="s">
        <v>846</v>
      </c>
      <c r="BD716" s="158" t="s">
        <v>165</v>
      </c>
      <c r="BE716" s="158" t="s">
        <v>1402</v>
      </c>
      <c r="BF716" s="160">
        <v>3022.7</v>
      </c>
      <c r="BG716" s="160">
        <v>2594.1999999999998</v>
      </c>
      <c r="BH716" s="158" t="s">
        <v>883</v>
      </c>
      <c r="BI716" s="193">
        <v>7.5</v>
      </c>
      <c r="BJ716" s="159" t="s">
        <v>892</v>
      </c>
      <c r="BK716" s="160">
        <v>1060</v>
      </c>
      <c r="BL716" s="160">
        <v>824.8</v>
      </c>
      <c r="BM716" s="160">
        <v>2100</v>
      </c>
      <c r="BN716" s="158"/>
      <c r="BO716" s="159" t="s">
        <v>885</v>
      </c>
      <c r="BP716" s="159" t="s">
        <v>886</v>
      </c>
      <c r="BQ716" s="204" t="s">
        <v>913</v>
      </c>
      <c r="BR716" s="160">
        <v>6115500.4000000004</v>
      </c>
      <c r="BS716" s="160">
        <v>1309926.06</v>
      </c>
      <c r="BT716" s="160">
        <v>0</v>
      </c>
      <c r="BU716" s="138">
        <v>1309926.06</v>
      </c>
      <c r="BV716" s="160">
        <v>1309926.7</v>
      </c>
      <c r="BW716" s="160">
        <v>1309926.7</v>
      </c>
      <c r="BX716" s="160">
        <v>0</v>
      </c>
      <c r="BY716" s="160">
        <v>1307806.51</v>
      </c>
      <c r="BZ716" s="160">
        <v>1307806.51</v>
      </c>
      <c r="CA716" s="160">
        <v>0</v>
      </c>
      <c r="CB716" s="160">
        <v>1307806.51</v>
      </c>
      <c r="CC716" s="160">
        <v>1307806.51</v>
      </c>
      <c r="CD716" s="160">
        <v>0</v>
      </c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  <c r="EH716" s="145"/>
      <c r="EI716" s="145"/>
      <c r="EJ716" s="145"/>
      <c r="EK716" s="145"/>
      <c r="EL716" s="145"/>
      <c r="EM716" s="145"/>
      <c r="EN716" s="145"/>
      <c r="EO716" s="145"/>
      <c r="EP716" s="145"/>
      <c r="EQ716" s="145"/>
      <c r="ER716" s="145"/>
      <c r="ES716" s="145"/>
      <c r="ET716" s="145"/>
      <c r="EU716" s="145"/>
      <c r="EV716" s="145"/>
      <c r="EW716" s="145"/>
      <c r="EX716" s="145"/>
      <c r="EY716" s="145"/>
      <c r="EZ716" s="145"/>
      <c r="FA716" s="145"/>
      <c r="FB716" s="145"/>
      <c r="FC716" s="145"/>
      <c r="FD716" s="145"/>
      <c r="FE716" s="145"/>
      <c r="FF716" s="145"/>
      <c r="FG716" s="145"/>
      <c r="FH716" s="145"/>
      <c r="FI716" s="145"/>
      <c r="FJ716" s="145"/>
      <c r="FK716" s="145"/>
      <c r="FL716" s="145"/>
      <c r="FM716" s="145"/>
      <c r="FN716" s="145"/>
      <c r="FO716" s="145"/>
      <c r="FP716" s="145"/>
      <c r="FQ716" s="145"/>
      <c r="FR716" s="145"/>
      <c r="FS716" s="145"/>
      <c r="FT716" s="146"/>
      <c r="FU716" s="147"/>
      <c r="FV716" s="147"/>
      <c r="FW716" s="147"/>
      <c r="FX716" s="147"/>
      <c r="FY716" s="147"/>
      <c r="FZ716" s="147"/>
      <c r="GA716" s="147"/>
      <c r="GB716" s="147"/>
      <c r="GC716" s="147"/>
      <c r="GD716" s="147"/>
      <c r="GE716" s="147"/>
      <c r="GF716" s="147"/>
      <c r="GG716" s="148"/>
      <c r="GH716" s="147"/>
      <c r="GI716" s="147"/>
      <c r="GJ716" s="147"/>
      <c r="GK716" s="147"/>
      <c r="GL716" s="147"/>
      <c r="GM716" s="147"/>
      <c r="GN716" s="147"/>
      <c r="GO716" s="147"/>
      <c r="GP716" s="147"/>
      <c r="GQ716" s="147"/>
      <c r="GR716" s="147"/>
      <c r="GS716" s="147"/>
      <c r="GT716" s="147"/>
      <c r="GU716" s="147"/>
      <c r="GV716" s="147"/>
      <c r="GW716" s="147"/>
      <c r="GX716" s="147"/>
      <c r="GY716" s="147"/>
      <c r="GZ716" s="147"/>
      <c r="HA716" s="147"/>
      <c r="HB716" s="147"/>
      <c r="HC716" s="147"/>
      <c r="HD716" s="147"/>
      <c r="HE716" s="147"/>
      <c r="HF716" s="147"/>
      <c r="HG716" s="147"/>
      <c r="HI716" s="147"/>
      <c r="HJ716" s="147"/>
      <c r="HK716" s="147"/>
      <c r="HL716" s="147"/>
      <c r="HM716" s="147"/>
    </row>
    <row r="717" spans="1:221" s="149" customFormat="1" ht="12" customHeight="1" x14ac:dyDescent="0.2">
      <c r="A717" s="150">
        <v>479</v>
      </c>
      <c r="B717" s="151" t="s">
        <v>2605</v>
      </c>
      <c r="C717" s="161"/>
      <c r="D717" s="161"/>
      <c r="E717" s="162"/>
      <c r="F717" s="154">
        <f t="shared" si="142"/>
        <v>45.661370109020311</v>
      </c>
      <c r="G717" s="306">
        <v>1989</v>
      </c>
      <c r="H717" s="278">
        <v>2025</v>
      </c>
      <c r="I717" s="154">
        <f t="shared" si="141"/>
        <v>0</v>
      </c>
      <c r="J717" s="152">
        <f t="shared" si="147"/>
        <v>12229941.369999999</v>
      </c>
      <c r="K717" s="155">
        <f t="shared" si="148"/>
        <v>0</v>
      </c>
      <c r="L717" s="192">
        <v>0</v>
      </c>
      <c r="M717" s="192">
        <v>0</v>
      </c>
      <c r="N717" s="192">
        <v>0</v>
      </c>
      <c r="O717" s="192">
        <v>0</v>
      </c>
      <c r="P717" s="192">
        <v>0</v>
      </c>
      <c r="Q717" s="155"/>
      <c r="R717" s="155">
        <v>0</v>
      </c>
      <c r="S717" s="155"/>
      <c r="T717" s="155">
        <v>0</v>
      </c>
      <c r="U717" s="155"/>
      <c r="V717" s="155">
        <v>0</v>
      </c>
      <c r="W717" s="197" t="str">
        <f t="shared" si="152"/>
        <v>0</v>
      </c>
      <c r="X717" s="155">
        <v>0</v>
      </c>
      <c r="Y717" s="162" t="s">
        <v>234</v>
      </c>
      <c r="Z717" s="144">
        <v>1383.8</v>
      </c>
      <c r="AA717" s="155">
        <f t="shared" si="149"/>
        <v>11679594.01</v>
      </c>
      <c r="AB717" s="144">
        <v>0</v>
      </c>
      <c r="AC717" s="144">
        <v>0</v>
      </c>
      <c r="AD717" s="144">
        <v>0</v>
      </c>
      <c r="AE717" s="144">
        <v>0</v>
      </c>
      <c r="AF717" s="144">
        <v>0</v>
      </c>
      <c r="AG717" s="144">
        <v>0</v>
      </c>
      <c r="AH717" s="144">
        <v>0</v>
      </c>
      <c r="AI717" s="144">
        <v>0</v>
      </c>
      <c r="AJ717" s="144">
        <v>0</v>
      </c>
      <c r="AK717" s="144">
        <v>0</v>
      </c>
      <c r="AL717" s="144">
        <v>0</v>
      </c>
      <c r="AM717" s="144">
        <f t="shared" si="150"/>
        <v>366898.24</v>
      </c>
      <c r="AN717" s="144">
        <f t="shared" si="151"/>
        <v>183449.12</v>
      </c>
      <c r="AO717" s="144">
        <v>0</v>
      </c>
      <c r="AP717" s="144" t="s">
        <v>4525</v>
      </c>
      <c r="AQ717" s="294"/>
      <c r="AR717" s="144"/>
      <c r="AS717" s="271"/>
      <c r="AT717" s="144"/>
      <c r="AU717" s="144"/>
      <c r="AV717" s="158" t="s">
        <v>1080</v>
      </c>
      <c r="AW717" s="159" t="s">
        <v>2604</v>
      </c>
      <c r="AX717" s="159" t="s">
        <v>2605</v>
      </c>
      <c r="AY717" s="159" t="s">
        <v>878</v>
      </c>
      <c r="AZ717" s="159" t="s">
        <v>1028</v>
      </c>
      <c r="BA717" s="158" t="s">
        <v>1358</v>
      </c>
      <c r="BB717" s="159" t="s">
        <v>881</v>
      </c>
      <c r="BC717" s="158" t="s">
        <v>846</v>
      </c>
      <c r="BD717" s="158" t="s">
        <v>846</v>
      </c>
      <c r="BE717" s="158" t="s">
        <v>1774</v>
      </c>
      <c r="BF717" s="160">
        <v>3352.3</v>
      </c>
      <c r="BG717" s="160">
        <v>2976</v>
      </c>
      <c r="BH717" s="158" t="s">
        <v>883</v>
      </c>
      <c r="BI717" s="193">
        <v>7.5</v>
      </c>
      <c r="BJ717" s="159" t="s">
        <v>892</v>
      </c>
      <c r="BK717" s="160">
        <v>1383.8</v>
      </c>
      <c r="BL717" s="160">
        <v>838.8</v>
      </c>
      <c r="BM717" s="160">
        <v>2515.1999999999998</v>
      </c>
      <c r="BN717" s="158"/>
      <c r="BO717" s="159" t="s">
        <v>885</v>
      </c>
      <c r="BP717" s="159" t="s">
        <v>886</v>
      </c>
      <c r="BQ717" s="204" t="s">
        <v>913</v>
      </c>
      <c r="BR717" s="160">
        <v>7983612.6900000004</v>
      </c>
      <c r="BS717" s="160"/>
      <c r="BT717" s="160">
        <v>0</v>
      </c>
      <c r="BU717" s="138"/>
      <c r="BV717" s="160">
        <v>0</v>
      </c>
      <c r="BW717" s="160"/>
      <c r="BX717" s="160">
        <v>0</v>
      </c>
      <c r="BY717" s="160"/>
      <c r="BZ717" s="160"/>
      <c r="CA717" s="160">
        <v>0</v>
      </c>
      <c r="CB717" s="160"/>
      <c r="CC717" s="160"/>
      <c r="CD717" s="160">
        <v>0</v>
      </c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  <c r="EH717" s="145"/>
      <c r="EI717" s="145"/>
      <c r="EJ717" s="145"/>
      <c r="EK717" s="145"/>
      <c r="EL717" s="145"/>
      <c r="EM717" s="145"/>
      <c r="EN717" s="145"/>
      <c r="EO717" s="145"/>
      <c r="EP717" s="145"/>
      <c r="EQ717" s="145"/>
      <c r="ER717" s="145"/>
      <c r="ES717" s="145"/>
      <c r="ET717" s="145"/>
      <c r="EU717" s="145"/>
      <c r="EV717" s="145"/>
      <c r="EW717" s="145"/>
      <c r="EX717" s="145"/>
      <c r="EY717" s="145"/>
      <c r="EZ717" s="145"/>
      <c r="FA717" s="145"/>
      <c r="FB717" s="145"/>
      <c r="FC717" s="145"/>
      <c r="FD717" s="145"/>
      <c r="FE717" s="145"/>
      <c r="FF717" s="145"/>
      <c r="FG717" s="145"/>
      <c r="FH717" s="145"/>
      <c r="FI717" s="145"/>
      <c r="FJ717" s="145"/>
      <c r="FK717" s="145"/>
      <c r="FL717" s="145"/>
      <c r="FM717" s="145"/>
      <c r="FN717" s="145"/>
      <c r="FO717" s="145"/>
      <c r="FP717" s="145"/>
      <c r="FQ717" s="145"/>
      <c r="FR717" s="145"/>
      <c r="FS717" s="145"/>
      <c r="FT717" s="146"/>
      <c r="FU717" s="147"/>
      <c r="FV717" s="147"/>
      <c r="FW717" s="147"/>
      <c r="FX717" s="147"/>
      <c r="FY717" s="147"/>
      <c r="FZ717" s="147"/>
      <c r="GA717" s="147"/>
      <c r="GB717" s="147"/>
      <c r="GC717" s="147"/>
      <c r="GD717" s="147"/>
      <c r="GE717" s="147"/>
      <c r="GF717" s="147"/>
      <c r="GG717" s="148"/>
      <c r="GH717" s="147"/>
      <c r="GI717" s="147"/>
      <c r="GJ717" s="147"/>
      <c r="GK717" s="147"/>
      <c r="GL717" s="147"/>
      <c r="GM717" s="147"/>
      <c r="GN717" s="147"/>
      <c r="GO717" s="147"/>
      <c r="GP717" s="147"/>
      <c r="GQ717" s="147"/>
      <c r="GR717" s="147"/>
      <c r="GS717" s="147"/>
      <c r="GT717" s="147"/>
      <c r="GU717" s="147"/>
      <c r="GV717" s="147"/>
      <c r="GW717" s="147"/>
      <c r="GX717" s="147"/>
      <c r="GY717" s="147"/>
      <c r="GZ717" s="147"/>
      <c r="HA717" s="147"/>
      <c r="HB717" s="147"/>
      <c r="HC717" s="147"/>
      <c r="HD717" s="147"/>
      <c r="HE717" s="147"/>
      <c r="HF717" s="147"/>
      <c r="HG717" s="147"/>
      <c r="HI717" s="147"/>
      <c r="HJ717" s="147"/>
      <c r="HK717" s="147"/>
      <c r="HL717" s="147"/>
      <c r="HM717" s="147"/>
    </row>
    <row r="718" spans="1:221" s="149" customFormat="1" ht="12" customHeight="1" x14ac:dyDescent="0.2">
      <c r="A718" s="150">
        <v>480</v>
      </c>
      <c r="B718" s="151" t="s">
        <v>2607</v>
      </c>
      <c r="C718" s="161"/>
      <c r="D718" s="161"/>
      <c r="E718" s="162"/>
      <c r="F718" s="154">
        <f t="shared" si="142"/>
        <v>31.781193878538126</v>
      </c>
      <c r="G718" s="306">
        <v>1974</v>
      </c>
      <c r="H718" s="281">
        <v>2025</v>
      </c>
      <c r="I718" s="154">
        <f t="shared" si="141"/>
        <v>1419981.76</v>
      </c>
      <c r="J718" s="152">
        <f t="shared" si="147"/>
        <v>9633354.5999999996</v>
      </c>
      <c r="K718" s="155">
        <f t="shared" si="148"/>
        <v>0</v>
      </c>
      <c r="L718" s="192">
        <v>0</v>
      </c>
      <c r="M718" s="192">
        <v>0</v>
      </c>
      <c r="N718" s="192">
        <v>0</v>
      </c>
      <c r="O718" s="192">
        <v>0</v>
      </c>
      <c r="P718" s="192">
        <v>0</v>
      </c>
      <c r="Q718" s="155"/>
      <c r="R718" s="155">
        <v>0</v>
      </c>
      <c r="S718" s="155"/>
      <c r="T718" s="155">
        <v>0</v>
      </c>
      <c r="U718" s="155"/>
      <c r="V718" s="155">
        <v>0</v>
      </c>
      <c r="W718" s="197" t="str">
        <f t="shared" si="152"/>
        <v>0</v>
      </c>
      <c r="X718" s="155">
        <v>0</v>
      </c>
      <c r="Y718" s="162" t="s">
        <v>234</v>
      </c>
      <c r="Z718" s="144">
        <v>1090</v>
      </c>
      <c r="AA718" s="155">
        <f t="shared" si="149"/>
        <v>9199853.6400000006</v>
      </c>
      <c r="AB718" s="144">
        <v>0</v>
      </c>
      <c r="AC718" s="144">
        <v>0</v>
      </c>
      <c r="AD718" s="144">
        <v>0</v>
      </c>
      <c r="AE718" s="144">
        <v>0</v>
      </c>
      <c r="AF718" s="144">
        <v>0</v>
      </c>
      <c r="AG718" s="144">
        <v>0</v>
      </c>
      <c r="AH718" s="144">
        <v>0</v>
      </c>
      <c r="AI718" s="144">
        <v>0</v>
      </c>
      <c r="AJ718" s="144">
        <v>0</v>
      </c>
      <c r="AK718" s="144">
        <v>0</v>
      </c>
      <c r="AL718" s="144">
        <v>0</v>
      </c>
      <c r="AM718" s="144">
        <f t="shared" si="150"/>
        <v>289000.64</v>
      </c>
      <c r="AN718" s="144">
        <f t="shared" si="151"/>
        <v>144500.32</v>
      </c>
      <c r="AO718" s="144">
        <v>0</v>
      </c>
      <c r="AP718" s="144" t="s">
        <v>4526</v>
      </c>
      <c r="AQ718" s="294"/>
      <c r="AR718" s="144"/>
      <c r="AS718" s="271"/>
      <c r="AT718" s="144"/>
      <c r="AU718" s="144"/>
      <c r="AV718" s="158" t="s">
        <v>1082</v>
      </c>
      <c r="AW718" s="159" t="s">
        <v>2606</v>
      </c>
      <c r="AX718" s="159" t="s">
        <v>2607</v>
      </c>
      <c r="AY718" s="159" t="s">
        <v>878</v>
      </c>
      <c r="AZ718" s="159" t="s">
        <v>879</v>
      </c>
      <c r="BA718" s="158" t="s">
        <v>1090</v>
      </c>
      <c r="BB718" s="159" t="s">
        <v>891</v>
      </c>
      <c r="BC718" s="158" t="s">
        <v>846</v>
      </c>
      <c r="BD718" s="158" t="s">
        <v>845</v>
      </c>
      <c r="BE718" s="158" t="s">
        <v>871</v>
      </c>
      <c r="BF718" s="160">
        <v>3138</v>
      </c>
      <c r="BG718" s="160">
        <v>2871.5</v>
      </c>
      <c r="BH718" s="158" t="s">
        <v>883</v>
      </c>
      <c r="BI718" s="193">
        <v>7.5</v>
      </c>
      <c r="BJ718" s="159" t="s">
        <v>884</v>
      </c>
      <c r="BK718" s="160">
        <v>1090</v>
      </c>
      <c r="BL718" s="160">
        <v>787.5</v>
      </c>
      <c r="BM718" s="160">
        <v>1836</v>
      </c>
      <c r="BN718" s="158"/>
      <c r="BO718" s="159" t="s">
        <v>885</v>
      </c>
      <c r="BP718" s="159" t="s">
        <v>886</v>
      </c>
      <c r="BQ718" s="204" t="s">
        <v>913</v>
      </c>
      <c r="BR718" s="160">
        <v>6036430.9000000004</v>
      </c>
      <c r="BS718" s="160">
        <v>1419981.76</v>
      </c>
      <c r="BT718" s="160">
        <v>0</v>
      </c>
      <c r="BU718" s="138">
        <v>1419981.76</v>
      </c>
      <c r="BV718" s="160">
        <v>1419981.96</v>
      </c>
      <c r="BW718" s="160">
        <v>1419981.96</v>
      </c>
      <c r="BX718" s="160">
        <v>0</v>
      </c>
      <c r="BY718" s="160">
        <v>1417032.32</v>
      </c>
      <c r="BZ718" s="160">
        <v>1417032.32</v>
      </c>
      <c r="CA718" s="160">
        <v>0</v>
      </c>
      <c r="CB718" s="160">
        <v>1417032.32</v>
      </c>
      <c r="CC718" s="160">
        <v>1417032.32</v>
      </c>
      <c r="CD718" s="160">
        <v>0</v>
      </c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  <c r="EH718" s="145"/>
      <c r="EI718" s="145"/>
      <c r="EJ718" s="145"/>
      <c r="EK718" s="145"/>
      <c r="EL718" s="145"/>
      <c r="EM718" s="145"/>
      <c r="EN718" s="145"/>
      <c r="EO718" s="145"/>
      <c r="EP718" s="145"/>
      <c r="EQ718" s="145"/>
      <c r="ER718" s="145"/>
      <c r="ES718" s="145"/>
      <c r="ET718" s="145"/>
      <c r="EU718" s="145"/>
      <c r="EV718" s="145"/>
      <c r="EW718" s="145"/>
      <c r="EX718" s="145"/>
      <c r="EY718" s="145"/>
      <c r="EZ718" s="145"/>
      <c r="FA718" s="145"/>
      <c r="FB718" s="145"/>
      <c r="FC718" s="145"/>
      <c r="FD718" s="145"/>
      <c r="FE718" s="145"/>
      <c r="FF718" s="145"/>
      <c r="FG718" s="145"/>
      <c r="FH718" s="145"/>
      <c r="FI718" s="145"/>
      <c r="FJ718" s="145"/>
      <c r="FK718" s="145"/>
      <c r="FL718" s="145"/>
      <c r="FM718" s="145"/>
      <c r="FN718" s="145"/>
      <c r="FO718" s="145"/>
      <c r="FP718" s="145"/>
      <c r="FQ718" s="145"/>
      <c r="FR718" s="145"/>
      <c r="FS718" s="145"/>
      <c r="FT718" s="146"/>
      <c r="FU718" s="147"/>
      <c r="FV718" s="147"/>
      <c r="FW718" s="147"/>
      <c r="FX718" s="147"/>
      <c r="FY718" s="147"/>
      <c r="FZ718" s="147"/>
      <c r="GA718" s="147"/>
      <c r="GB718" s="147"/>
      <c r="GC718" s="147"/>
      <c r="GD718" s="147"/>
      <c r="GE718" s="147"/>
      <c r="GF718" s="147"/>
      <c r="GG718" s="148"/>
      <c r="GH718" s="147"/>
      <c r="GI718" s="147"/>
      <c r="GJ718" s="147"/>
      <c r="GK718" s="147"/>
      <c r="GL718" s="147"/>
      <c r="GM718" s="147"/>
      <c r="GN718" s="147"/>
      <c r="GO718" s="147"/>
      <c r="GP718" s="147"/>
      <c r="GQ718" s="147"/>
      <c r="GR718" s="147"/>
      <c r="GS718" s="147"/>
      <c r="GT718" s="147"/>
      <c r="GU718" s="147"/>
      <c r="GV718" s="147"/>
      <c r="GW718" s="147"/>
      <c r="GX718" s="147"/>
      <c r="GY718" s="147"/>
      <c r="GZ718" s="147"/>
      <c r="HA718" s="147"/>
      <c r="HB718" s="147"/>
      <c r="HC718" s="147"/>
      <c r="HD718" s="147"/>
      <c r="HE718" s="147"/>
      <c r="HF718" s="147"/>
      <c r="HG718" s="147"/>
      <c r="HI718" s="147"/>
      <c r="HJ718" s="147"/>
      <c r="HK718" s="147"/>
      <c r="HL718" s="147"/>
      <c r="HM718" s="147"/>
    </row>
    <row r="719" spans="1:221" s="149" customFormat="1" ht="12" customHeight="1" x14ac:dyDescent="0.2">
      <c r="A719" s="150">
        <v>481</v>
      </c>
      <c r="B719" s="151" t="s">
        <v>2609</v>
      </c>
      <c r="C719" s="161"/>
      <c r="D719" s="161"/>
      <c r="E719" s="162"/>
      <c r="F719" s="154">
        <f t="shared" si="142"/>
        <v>20.210983303844746</v>
      </c>
      <c r="G719" s="306">
        <v>1989</v>
      </c>
      <c r="H719" s="281">
        <v>2025</v>
      </c>
      <c r="I719" s="154">
        <f t="shared" si="141"/>
        <v>2381342.7200000002</v>
      </c>
      <c r="J719" s="152">
        <f t="shared" si="147"/>
        <v>11017172.51</v>
      </c>
      <c r="K719" s="155">
        <f t="shared" si="148"/>
        <v>0</v>
      </c>
      <c r="L719" s="192">
        <v>0</v>
      </c>
      <c r="M719" s="192">
        <v>0</v>
      </c>
      <c r="N719" s="192">
        <v>0</v>
      </c>
      <c r="O719" s="192">
        <v>0</v>
      </c>
      <c r="P719" s="192">
        <v>0</v>
      </c>
      <c r="Q719" s="155"/>
      <c r="R719" s="155">
        <v>0</v>
      </c>
      <c r="S719" s="155"/>
      <c r="T719" s="155">
        <v>0</v>
      </c>
      <c r="U719" s="155"/>
      <c r="V719" s="155">
        <v>0</v>
      </c>
      <c r="W719" s="197" t="str">
        <f t="shared" si="152"/>
        <v>0</v>
      </c>
      <c r="X719" s="155">
        <v>0</v>
      </c>
      <c r="Y719" s="162" t="s">
        <v>235</v>
      </c>
      <c r="Z719" s="144">
        <v>1450</v>
      </c>
      <c r="AA719" s="155">
        <f t="shared" si="149"/>
        <v>10521399.74</v>
      </c>
      <c r="AB719" s="144">
        <v>0</v>
      </c>
      <c r="AC719" s="144">
        <v>0</v>
      </c>
      <c r="AD719" s="144">
        <v>0</v>
      </c>
      <c r="AE719" s="144">
        <v>0</v>
      </c>
      <c r="AF719" s="144">
        <v>0</v>
      </c>
      <c r="AG719" s="144">
        <v>0</v>
      </c>
      <c r="AH719" s="144">
        <v>0</v>
      </c>
      <c r="AI719" s="144">
        <v>0</v>
      </c>
      <c r="AJ719" s="144">
        <v>0</v>
      </c>
      <c r="AK719" s="144">
        <v>0</v>
      </c>
      <c r="AL719" s="144">
        <v>0</v>
      </c>
      <c r="AM719" s="144">
        <f t="shared" si="150"/>
        <v>330515.18</v>
      </c>
      <c r="AN719" s="144">
        <f t="shared" si="151"/>
        <v>165257.59</v>
      </c>
      <c r="AO719" s="144">
        <v>0</v>
      </c>
      <c r="AP719" s="144" t="s">
        <v>4526</v>
      </c>
      <c r="AQ719" s="294"/>
      <c r="AR719" s="144"/>
      <c r="AS719" s="271"/>
      <c r="AT719" s="144"/>
      <c r="AU719" s="144"/>
      <c r="AV719" s="158" t="s">
        <v>1083</v>
      </c>
      <c r="AW719" s="159" t="s">
        <v>2608</v>
      </c>
      <c r="AX719" s="159" t="s">
        <v>2609</v>
      </c>
      <c r="AY719" s="159" t="s">
        <v>878</v>
      </c>
      <c r="AZ719" s="159" t="s">
        <v>879</v>
      </c>
      <c r="BA719" s="158" t="s">
        <v>1358</v>
      </c>
      <c r="BB719" s="159" t="s">
        <v>881</v>
      </c>
      <c r="BC719" s="158" t="s">
        <v>846</v>
      </c>
      <c r="BD719" s="158" t="s">
        <v>847</v>
      </c>
      <c r="BE719" s="158" t="s">
        <v>1430</v>
      </c>
      <c r="BF719" s="160">
        <v>5395.5</v>
      </c>
      <c r="BG719" s="160">
        <v>4747.6000000000004</v>
      </c>
      <c r="BH719" s="158" t="s">
        <v>883</v>
      </c>
      <c r="BI719" s="193">
        <v>7.5</v>
      </c>
      <c r="BJ719" s="159" t="s">
        <v>892</v>
      </c>
      <c r="BK719" s="160">
        <v>1450</v>
      </c>
      <c r="BL719" s="160">
        <v>1338.2</v>
      </c>
      <c r="BM719" s="160">
        <v>4014</v>
      </c>
      <c r="BN719" s="158"/>
      <c r="BO719" s="159" t="s">
        <v>885</v>
      </c>
      <c r="BP719" s="159" t="s">
        <v>886</v>
      </c>
      <c r="BQ719" s="204" t="s">
        <v>913</v>
      </c>
      <c r="BR719" s="160">
        <v>8365543</v>
      </c>
      <c r="BS719" s="160">
        <v>2381342.7200000002</v>
      </c>
      <c r="BT719" s="160">
        <v>0</v>
      </c>
      <c r="BU719" s="138">
        <v>2381342.7200000002</v>
      </c>
      <c r="BV719" s="160">
        <v>2394317.2799999998</v>
      </c>
      <c r="BW719" s="160">
        <v>2394317.2799999998</v>
      </c>
      <c r="BX719" s="160">
        <v>0</v>
      </c>
      <c r="BY719" s="160">
        <v>2376997.85</v>
      </c>
      <c r="BZ719" s="160">
        <v>2376997.85</v>
      </c>
      <c r="CA719" s="160">
        <v>0</v>
      </c>
      <c r="CB719" s="160">
        <v>2389971.52</v>
      </c>
      <c r="CC719" s="160">
        <v>2389971.52</v>
      </c>
      <c r="CD719" s="160">
        <v>0</v>
      </c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  <c r="EH719" s="145"/>
      <c r="EI719" s="145"/>
      <c r="EJ719" s="145"/>
      <c r="EK719" s="145"/>
      <c r="EL719" s="145"/>
      <c r="EM719" s="145"/>
      <c r="EN719" s="145"/>
      <c r="EO719" s="145"/>
      <c r="EP719" s="145"/>
      <c r="EQ719" s="145"/>
      <c r="ER719" s="145"/>
      <c r="ES719" s="145"/>
      <c r="ET719" s="145"/>
      <c r="EU719" s="145"/>
      <c r="EV719" s="145"/>
      <c r="EW719" s="145"/>
      <c r="EX719" s="145"/>
      <c r="EY719" s="145"/>
      <c r="EZ719" s="145"/>
      <c r="FA719" s="145"/>
      <c r="FB719" s="145"/>
      <c r="FC719" s="145"/>
      <c r="FD719" s="145"/>
      <c r="FE719" s="145"/>
      <c r="FF719" s="145"/>
      <c r="FG719" s="145"/>
      <c r="FH719" s="145"/>
      <c r="FI719" s="145"/>
      <c r="FJ719" s="145"/>
      <c r="FK719" s="145"/>
      <c r="FL719" s="145"/>
      <c r="FM719" s="145"/>
      <c r="FN719" s="145"/>
      <c r="FO719" s="145"/>
      <c r="FP719" s="145"/>
      <c r="FQ719" s="145"/>
      <c r="FR719" s="145"/>
      <c r="FS719" s="145"/>
      <c r="FT719" s="146"/>
      <c r="FU719" s="147"/>
      <c r="FV719" s="147"/>
      <c r="FW719" s="147"/>
      <c r="FX719" s="147"/>
      <c r="FY719" s="147"/>
      <c r="FZ719" s="147"/>
      <c r="GA719" s="147"/>
      <c r="GB719" s="147"/>
      <c r="GC719" s="147"/>
      <c r="GD719" s="147"/>
      <c r="GE719" s="147"/>
      <c r="GF719" s="147"/>
      <c r="GG719" s="148"/>
      <c r="GH719" s="147"/>
      <c r="GI719" s="147"/>
      <c r="GJ719" s="147"/>
      <c r="GK719" s="147"/>
      <c r="GL719" s="147"/>
      <c r="GM719" s="147"/>
      <c r="GN719" s="147"/>
      <c r="GO719" s="147"/>
      <c r="GP719" s="147"/>
      <c r="GQ719" s="147"/>
      <c r="GR719" s="147"/>
      <c r="GS719" s="147"/>
      <c r="GT719" s="147"/>
      <c r="GU719" s="147"/>
      <c r="GV719" s="147"/>
      <c r="GW719" s="147"/>
      <c r="GX719" s="147"/>
      <c r="GY719" s="147"/>
      <c r="GZ719" s="147"/>
      <c r="HA719" s="147"/>
      <c r="HB719" s="147"/>
      <c r="HC719" s="147"/>
      <c r="HD719" s="147"/>
      <c r="HE719" s="147"/>
      <c r="HF719" s="147"/>
      <c r="HG719" s="147"/>
      <c r="HI719" s="147"/>
      <c r="HJ719" s="147"/>
      <c r="HK719" s="147"/>
      <c r="HL719" s="147"/>
      <c r="HM719" s="147"/>
    </row>
    <row r="720" spans="1:221" s="149" customFormat="1" ht="12" customHeight="1" x14ac:dyDescent="0.2">
      <c r="A720" s="150">
        <v>482</v>
      </c>
      <c r="B720" s="151" t="s">
        <v>2611</v>
      </c>
      <c r="C720" s="161"/>
      <c r="D720" s="161"/>
      <c r="E720" s="162"/>
      <c r="F720" s="154">
        <f t="shared" si="142"/>
        <v>19.358448840307457</v>
      </c>
      <c r="G720" s="306">
        <v>1975</v>
      </c>
      <c r="H720" s="281">
        <v>2025</v>
      </c>
      <c r="I720" s="154">
        <f t="shared" si="141"/>
        <v>2630115.08</v>
      </c>
      <c r="J720" s="152">
        <f t="shared" si="147"/>
        <v>11842839.6</v>
      </c>
      <c r="K720" s="155">
        <f t="shared" si="148"/>
        <v>0</v>
      </c>
      <c r="L720" s="192">
        <v>0</v>
      </c>
      <c r="M720" s="192">
        <v>0</v>
      </c>
      <c r="N720" s="192">
        <v>0</v>
      </c>
      <c r="O720" s="192">
        <v>0</v>
      </c>
      <c r="P720" s="192">
        <v>0</v>
      </c>
      <c r="Q720" s="155"/>
      <c r="R720" s="155">
        <v>0</v>
      </c>
      <c r="S720" s="155"/>
      <c r="T720" s="155">
        <v>0</v>
      </c>
      <c r="U720" s="155"/>
      <c r="V720" s="155">
        <v>0</v>
      </c>
      <c r="W720" s="197" t="str">
        <f t="shared" si="152"/>
        <v>0</v>
      </c>
      <c r="X720" s="155">
        <v>0</v>
      </c>
      <c r="Y720" s="162" t="s">
        <v>234</v>
      </c>
      <c r="Z720" s="144">
        <v>1340</v>
      </c>
      <c r="AA720" s="155">
        <f t="shared" si="149"/>
        <v>11309911.82</v>
      </c>
      <c r="AB720" s="144">
        <v>0</v>
      </c>
      <c r="AC720" s="144">
        <v>0</v>
      </c>
      <c r="AD720" s="144">
        <v>0</v>
      </c>
      <c r="AE720" s="144">
        <v>0</v>
      </c>
      <c r="AF720" s="144">
        <v>0</v>
      </c>
      <c r="AG720" s="144">
        <v>0</v>
      </c>
      <c r="AH720" s="144">
        <v>0</v>
      </c>
      <c r="AI720" s="144">
        <v>0</v>
      </c>
      <c r="AJ720" s="144">
        <v>0</v>
      </c>
      <c r="AK720" s="144">
        <v>0</v>
      </c>
      <c r="AL720" s="144">
        <v>0</v>
      </c>
      <c r="AM720" s="144">
        <f t="shared" si="150"/>
        <v>355285.19</v>
      </c>
      <c r="AN720" s="144">
        <f t="shared" si="151"/>
        <v>177642.59</v>
      </c>
      <c r="AO720" s="144">
        <v>0</v>
      </c>
      <c r="AP720" s="144" t="s">
        <v>4526</v>
      </c>
      <c r="AQ720" s="294"/>
      <c r="AR720" s="144"/>
      <c r="AS720" s="271"/>
      <c r="AT720" s="144"/>
      <c r="AU720" s="144"/>
      <c r="AV720" s="158" t="s">
        <v>1084</v>
      </c>
      <c r="AW720" s="159" t="s">
        <v>2610</v>
      </c>
      <c r="AX720" s="159" t="s">
        <v>2611</v>
      </c>
      <c r="AY720" s="159" t="s">
        <v>878</v>
      </c>
      <c r="AZ720" s="159" t="s">
        <v>879</v>
      </c>
      <c r="BA720" s="158" t="s">
        <v>1387</v>
      </c>
      <c r="BB720" s="159" t="s">
        <v>881</v>
      </c>
      <c r="BC720" s="158" t="s">
        <v>846</v>
      </c>
      <c r="BD720" s="158" t="s">
        <v>849</v>
      </c>
      <c r="BE720" s="158" t="s">
        <v>871</v>
      </c>
      <c r="BF720" s="160">
        <v>5887.2</v>
      </c>
      <c r="BG720" s="160">
        <v>5287.8</v>
      </c>
      <c r="BH720" s="158" t="s">
        <v>883</v>
      </c>
      <c r="BI720" s="193">
        <v>7.5</v>
      </c>
      <c r="BJ720" s="159" t="s">
        <v>892</v>
      </c>
      <c r="BK720" s="160">
        <v>1340</v>
      </c>
      <c r="BL720" s="160">
        <v>1366.8</v>
      </c>
      <c r="BM720" s="160">
        <v>3520</v>
      </c>
      <c r="BN720" s="158"/>
      <c r="BO720" s="159" t="s">
        <v>885</v>
      </c>
      <c r="BP720" s="159" t="s">
        <v>886</v>
      </c>
      <c r="BQ720" s="204" t="s">
        <v>913</v>
      </c>
      <c r="BR720" s="160">
        <v>7730915.5999999996</v>
      </c>
      <c r="BS720" s="160">
        <v>2630115.08</v>
      </c>
      <c r="BT720" s="160">
        <v>0</v>
      </c>
      <c r="BU720" s="138">
        <v>2630115.08</v>
      </c>
      <c r="BV720" s="160">
        <v>2630115.71</v>
      </c>
      <c r="BW720" s="160">
        <v>2630115.71</v>
      </c>
      <c r="BX720" s="160">
        <v>0</v>
      </c>
      <c r="BY720" s="160">
        <v>2620923.0699999998</v>
      </c>
      <c r="BZ720" s="160">
        <v>2620923.0699999998</v>
      </c>
      <c r="CA720" s="160">
        <v>0</v>
      </c>
      <c r="CB720" s="160">
        <v>2620923.0699999998</v>
      </c>
      <c r="CC720" s="160">
        <v>2620923.0699999998</v>
      </c>
      <c r="CD720" s="160">
        <v>0</v>
      </c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  <c r="EH720" s="145"/>
      <c r="EI720" s="145"/>
      <c r="EJ720" s="145"/>
      <c r="EK720" s="145"/>
      <c r="EL720" s="145"/>
      <c r="EM720" s="145"/>
      <c r="EN720" s="145"/>
      <c r="EO720" s="145"/>
      <c r="EP720" s="145"/>
      <c r="EQ720" s="145"/>
      <c r="ER720" s="145"/>
      <c r="ES720" s="145"/>
      <c r="ET720" s="145"/>
      <c r="EU720" s="145"/>
      <c r="EV720" s="145"/>
      <c r="EW720" s="145"/>
      <c r="EX720" s="145"/>
      <c r="EY720" s="145"/>
      <c r="EZ720" s="145"/>
      <c r="FA720" s="145"/>
      <c r="FB720" s="145"/>
      <c r="FC720" s="145"/>
      <c r="FD720" s="145"/>
      <c r="FE720" s="145"/>
      <c r="FF720" s="145"/>
      <c r="FG720" s="145"/>
      <c r="FH720" s="145"/>
      <c r="FI720" s="145"/>
      <c r="FJ720" s="145"/>
      <c r="FK720" s="145"/>
      <c r="FL720" s="145"/>
      <c r="FM720" s="145"/>
      <c r="FN720" s="145"/>
      <c r="FO720" s="145"/>
      <c r="FP720" s="145"/>
      <c r="FQ720" s="145"/>
      <c r="FR720" s="145"/>
      <c r="FS720" s="145"/>
      <c r="FT720" s="146"/>
      <c r="FU720" s="147"/>
      <c r="FV720" s="147"/>
      <c r="FW720" s="147"/>
      <c r="FX720" s="147"/>
      <c r="FY720" s="147"/>
      <c r="FZ720" s="147"/>
      <c r="GA720" s="147"/>
      <c r="GB720" s="147"/>
      <c r="GC720" s="147"/>
      <c r="GD720" s="147"/>
      <c r="GE720" s="147"/>
      <c r="GF720" s="147"/>
      <c r="GG720" s="148"/>
      <c r="GH720" s="147"/>
      <c r="GI720" s="147"/>
      <c r="GJ720" s="147"/>
      <c r="GK720" s="147"/>
      <c r="GL720" s="147"/>
      <c r="GM720" s="147"/>
      <c r="GN720" s="147"/>
      <c r="GO720" s="147"/>
      <c r="GP720" s="147"/>
      <c r="GQ720" s="147"/>
      <c r="GR720" s="147"/>
      <c r="GS720" s="147"/>
      <c r="GT720" s="147"/>
      <c r="GU720" s="147"/>
      <c r="GV720" s="147"/>
      <c r="GW720" s="147"/>
      <c r="GX720" s="147"/>
      <c r="GY720" s="147"/>
      <c r="GZ720" s="147"/>
      <c r="HA720" s="147"/>
      <c r="HB720" s="147"/>
      <c r="HC720" s="147"/>
      <c r="HD720" s="147"/>
      <c r="HE720" s="147"/>
      <c r="HF720" s="147"/>
      <c r="HG720" s="147"/>
      <c r="HI720" s="147"/>
      <c r="HJ720" s="147"/>
      <c r="HK720" s="147"/>
      <c r="HL720" s="147"/>
      <c r="HM720" s="147"/>
    </row>
    <row r="721" spans="1:221" s="149" customFormat="1" ht="12" customHeight="1" x14ac:dyDescent="0.2">
      <c r="A721" s="150">
        <v>483</v>
      </c>
      <c r="B721" s="151" t="s">
        <v>2613</v>
      </c>
      <c r="C721" s="161"/>
      <c r="D721" s="161"/>
      <c r="E721" s="162"/>
      <c r="F721" s="154">
        <f t="shared" si="142"/>
        <v>30.724405076521094</v>
      </c>
      <c r="G721" s="306">
        <v>1985</v>
      </c>
      <c r="H721" s="278">
        <v>2025</v>
      </c>
      <c r="I721" s="154">
        <f t="shared" si="141"/>
        <v>0</v>
      </c>
      <c r="J721" s="152">
        <f t="shared" si="147"/>
        <v>24693204.359999999</v>
      </c>
      <c r="K721" s="155">
        <f t="shared" si="148"/>
        <v>0</v>
      </c>
      <c r="L721" s="192">
        <v>0</v>
      </c>
      <c r="M721" s="192">
        <v>0</v>
      </c>
      <c r="N721" s="192">
        <v>0</v>
      </c>
      <c r="O721" s="192">
        <v>0</v>
      </c>
      <c r="P721" s="192">
        <v>0</v>
      </c>
      <c r="Q721" s="155"/>
      <c r="R721" s="155">
        <v>0</v>
      </c>
      <c r="S721" s="155"/>
      <c r="T721" s="155">
        <v>0</v>
      </c>
      <c r="U721" s="155"/>
      <c r="V721" s="155">
        <v>0</v>
      </c>
      <c r="W721" s="197" t="str">
        <f t="shared" si="152"/>
        <v>0</v>
      </c>
      <c r="X721" s="155">
        <v>0</v>
      </c>
      <c r="Y721" s="162" t="s">
        <v>234</v>
      </c>
      <c r="Z721" s="144">
        <v>2794</v>
      </c>
      <c r="AA721" s="155">
        <f t="shared" si="149"/>
        <v>23582010.16</v>
      </c>
      <c r="AB721" s="144">
        <v>0</v>
      </c>
      <c r="AC721" s="144">
        <v>0</v>
      </c>
      <c r="AD721" s="144">
        <v>0</v>
      </c>
      <c r="AE721" s="144">
        <v>0</v>
      </c>
      <c r="AF721" s="144">
        <v>0</v>
      </c>
      <c r="AG721" s="144">
        <v>0</v>
      </c>
      <c r="AH721" s="144">
        <v>0</v>
      </c>
      <c r="AI721" s="144">
        <v>0</v>
      </c>
      <c r="AJ721" s="144">
        <v>0</v>
      </c>
      <c r="AK721" s="144">
        <v>0</v>
      </c>
      <c r="AL721" s="144">
        <v>0</v>
      </c>
      <c r="AM721" s="144">
        <f t="shared" si="150"/>
        <v>740796.13</v>
      </c>
      <c r="AN721" s="144">
        <f t="shared" si="151"/>
        <v>370398.07</v>
      </c>
      <c r="AO721" s="144">
        <v>0</v>
      </c>
      <c r="AP721" s="144" t="s">
        <v>4525</v>
      </c>
      <c r="AQ721" s="294"/>
      <c r="AR721" s="144"/>
      <c r="AS721" s="271"/>
      <c r="AT721" s="144"/>
      <c r="AU721" s="144"/>
      <c r="AV721" s="158" t="s">
        <v>1085</v>
      </c>
      <c r="AW721" s="159" t="s">
        <v>2612</v>
      </c>
      <c r="AX721" s="159" t="s">
        <v>2613</v>
      </c>
      <c r="AY721" s="159" t="s">
        <v>878</v>
      </c>
      <c r="AZ721" s="159" t="s">
        <v>1028</v>
      </c>
      <c r="BA721" s="158" t="s">
        <v>1396</v>
      </c>
      <c r="BB721" s="159" t="s">
        <v>891</v>
      </c>
      <c r="BC721" s="158" t="s">
        <v>846</v>
      </c>
      <c r="BD721" s="158" t="s">
        <v>853</v>
      </c>
      <c r="BE721" s="158" t="s">
        <v>2569</v>
      </c>
      <c r="BF721" s="160">
        <v>10223</v>
      </c>
      <c r="BG721" s="160">
        <v>8930</v>
      </c>
      <c r="BH721" s="158" t="s">
        <v>883</v>
      </c>
      <c r="BI721" s="193">
        <v>7.5</v>
      </c>
      <c r="BJ721" s="159" t="s">
        <v>892</v>
      </c>
      <c r="BK721" s="160">
        <v>2794</v>
      </c>
      <c r="BL721" s="160">
        <v>2700</v>
      </c>
      <c r="BM721" s="160">
        <v>6042</v>
      </c>
      <c r="BN721" s="158"/>
      <c r="BO721" s="159" t="s">
        <v>885</v>
      </c>
      <c r="BP721" s="159" t="s">
        <v>886</v>
      </c>
      <c r="BQ721" s="204" t="s">
        <v>913</v>
      </c>
      <c r="BR721" s="160">
        <v>16119535.960000001</v>
      </c>
      <c r="BS721" s="160"/>
      <c r="BT721" s="160">
        <v>0</v>
      </c>
      <c r="BU721" s="138"/>
      <c r="BV721" s="160">
        <v>0</v>
      </c>
      <c r="BW721" s="160"/>
      <c r="BX721" s="160">
        <v>0</v>
      </c>
      <c r="BY721" s="160"/>
      <c r="BZ721" s="160"/>
      <c r="CA721" s="160">
        <v>0</v>
      </c>
      <c r="CB721" s="160"/>
      <c r="CC721" s="160"/>
      <c r="CD721" s="160">
        <v>0</v>
      </c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  <c r="EH721" s="145"/>
      <c r="EI721" s="145"/>
      <c r="EJ721" s="145"/>
      <c r="EK721" s="145"/>
      <c r="EL721" s="145"/>
      <c r="EM721" s="145"/>
      <c r="EN721" s="145"/>
      <c r="EO721" s="145"/>
      <c r="EP721" s="145"/>
      <c r="EQ721" s="145"/>
      <c r="ER721" s="145"/>
      <c r="ES721" s="145"/>
      <c r="ET721" s="145"/>
      <c r="EU721" s="145"/>
      <c r="EV721" s="145"/>
      <c r="EW721" s="145"/>
      <c r="EX721" s="145"/>
      <c r="EY721" s="145"/>
      <c r="EZ721" s="145"/>
      <c r="FA721" s="145"/>
      <c r="FB721" s="145"/>
      <c r="FC721" s="145"/>
      <c r="FD721" s="145"/>
      <c r="FE721" s="145"/>
      <c r="FF721" s="145"/>
      <c r="FG721" s="145"/>
      <c r="FH721" s="145"/>
      <c r="FI721" s="145"/>
      <c r="FJ721" s="145"/>
      <c r="FK721" s="145"/>
      <c r="FL721" s="145"/>
      <c r="FM721" s="145"/>
      <c r="FN721" s="145"/>
      <c r="FO721" s="145"/>
      <c r="FP721" s="145"/>
      <c r="FQ721" s="145"/>
      <c r="FR721" s="145"/>
      <c r="FS721" s="145"/>
      <c r="FT721" s="146"/>
      <c r="FU721" s="147"/>
      <c r="FV721" s="147"/>
      <c r="FW721" s="147"/>
      <c r="FX721" s="147"/>
      <c r="FY721" s="147"/>
      <c r="FZ721" s="147"/>
      <c r="GA721" s="147"/>
      <c r="GB721" s="147"/>
      <c r="GC721" s="147"/>
      <c r="GD721" s="147"/>
      <c r="GE721" s="147"/>
      <c r="GF721" s="147"/>
      <c r="GG721" s="148"/>
      <c r="GH721" s="147"/>
      <c r="GI721" s="147"/>
      <c r="GJ721" s="147"/>
      <c r="GK721" s="147"/>
      <c r="GL721" s="147"/>
      <c r="GM721" s="147"/>
      <c r="GN721" s="147"/>
      <c r="GO721" s="147"/>
      <c r="GP721" s="147"/>
      <c r="GQ721" s="147"/>
      <c r="GR721" s="147"/>
      <c r="GS721" s="147"/>
      <c r="GT721" s="147"/>
      <c r="GU721" s="147"/>
      <c r="GV721" s="147"/>
      <c r="GW721" s="147"/>
      <c r="GX721" s="147"/>
      <c r="GY721" s="147"/>
      <c r="GZ721" s="147"/>
      <c r="HA721" s="147"/>
      <c r="HB721" s="147"/>
      <c r="HC721" s="147"/>
      <c r="HD721" s="147"/>
      <c r="HE721" s="147"/>
      <c r="HF721" s="147"/>
      <c r="HG721" s="147"/>
      <c r="HI721" s="147"/>
      <c r="HJ721" s="147"/>
      <c r="HK721" s="147"/>
      <c r="HL721" s="147"/>
      <c r="HM721" s="147"/>
    </row>
    <row r="722" spans="1:221" s="149" customFormat="1" ht="12" customHeight="1" x14ac:dyDescent="0.2">
      <c r="A722" s="150">
        <v>484</v>
      </c>
      <c r="B722" s="151" t="s">
        <v>2615</v>
      </c>
      <c r="C722" s="161"/>
      <c r="D722" s="161"/>
      <c r="E722" s="162"/>
      <c r="F722" s="154">
        <f t="shared" si="142"/>
        <v>25.74741871897147</v>
      </c>
      <c r="G722" s="306">
        <v>1977</v>
      </c>
      <c r="H722" s="278">
        <v>2025</v>
      </c>
      <c r="I722" s="154">
        <f t="shared" ref="I722:I785" si="153">BU722</f>
        <v>2261017.34</v>
      </c>
      <c r="J722" s="152">
        <f t="shared" si="147"/>
        <v>12815013.01</v>
      </c>
      <c r="K722" s="155">
        <f t="shared" si="148"/>
        <v>0</v>
      </c>
      <c r="L722" s="192">
        <v>0</v>
      </c>
      <c r="M722" s="192">
        <v>0</v>
      </c>
      <c r="N722" s="192">
        <v>0</v>
      </c>
      <c r="O722" s="192">
        <v>0</v>
      </c>
      <c r="P722" s="192">
        <v>0</v>
      </c>
      <c r="Q722" s="155"/>
      <c r="R722" s="155">
        <v>0</v>
      </c>
      <c r="S722" s="155"/>
      <c r="T722" s="155">
        <v>0</v>
      </c>
      <c r="U722" s="155"/>
      <c r="V722" s="155">
        <v>0</v>
      </c>
      <c r="W722" s="197" t="str">
        <f t="shared" si="152"/>
        <v>0</v>
      </c>
      <c r="X722" s="155">
        <v>0</v>
      </c>
      <c r="Y722" s="162" t="s">
        <v>234</v>
      </c>
      <c r="Z722" s="144">
        <v>1450</v>
      </c>
      <c r="AA722" s="155">
        <f t="shared" si="149"/>
        <v>12238337.42</v>
      </c>
      <c r="AB722" s="144">
        <v>0</v>
      </c>
      <c r="AC722" s="144">
        <v>0</v>
      </c>
      <c r="AD722" s="144">
        <v>0</v>
      </c>
      <c r="AE722" s="144">
        <v>0</v>
      </c>
      <c r="AF722" s="144">
        <v>0</v>
      </c>
      <c r="AG722" s="144">
        <v>0</v>
      </c>
      <c r="AH722" s="144">
        <v>0</v>
      </c>
      <c r="AI722" s="144">
        <v>0</v>
      </c>
      <c r="AJ722" s="144">
        <v>0</v>
      </c>
      <c r="AK722" s="144">
        <v>0</v>
      </c>
      <c r="AL722" s="144">
        <v>0</v>
      </c>
      <c r="AM722" s="144">
        <f t="shared" si="150"/>
        <v>384450.39</v>
      </c>
      <c r="AN722" s="144">
        <f t="shared" si="151"/>
        <v>192225.2</v>
      </c>
      <c r="AO722" s="144">
        <v>0</v>
      </c>
      <c r="AP722" s="144" t="s">
        <v>4524</v>
      </c>
      <c r="AQ722" s="294"/>
      <c r="AR722" s="144"/>
      <c r="AS722" s="271"/>
      <c r="AT722" s="144"/>
      <c r="AU722" s="144"/>
      <c r="AV722" s="158" t="s">
        <v>1087</v>
      </c>
      <c r="AW722" s="159" t="s">
        <v>2614</v>
      </c>
      <c r="AX722" s="159" t="s">
        <v>2615</v>
      </c>
      <c r="AY722" s="159" t="s">
        <v>878</v>
      </c>
      <c r="AZ722" s="159" t="s">
        <v>906</v>
      </c>
      <c r="BA722" s="158" t="s">
        <v>1664</v>
      </c>
      <c r="BB722" s="159" t="s">
        <v>891</v>
      </c>
      <c r="BC722" s="158" t="s">
        <v>846</v>
      </c>
      <c r="BD722" s="158" t="s">
        <v>847</v>
      </c>
      <c r="BE722" s="158" t="s">
        <v>867</v>
      </c>
      <c r="BF722" s="160">
        <v>5024.7</v>
      </c>
      <c r="BG722" s="160">
        <v>4554.5</v>
      </c>
      <c r="BH722" s="158" t="s">
        <v>883</v>
      </c>
      <c r="BI722" s="193">
        <v>7.5</v>
      </c>
      <c r="BJ722" s="159" t="s">
        <v>892</v>
      </c>
      <c r="BK722" s="160">
        <v>1450</v>
      </c>
      <c r="BL722" s="160">
        <v>1283.8</v>
      </c>
      <c r="BM722" s="160">
        <v>2950</v>
      </c>
      <c r="BN722" s="158"/>
      <c r="BO722" s="159" t="s">
        <v>885</v>
      </c>
      <c r="BP722" s="159" t="s">
        <v>886</v>
      </c>
      <c r="BQ722" s="204" t="s">
        <v>913</v>
      </c>
      <c r="BR722" s="160">
        <v>8365543</v>
      </c>
      <c r="BS722" s="160">
        <v>2261017.34</v>
      </c>
      <c r="BT722" s="160">
        <v>0</v>
      </c>
      <c r="BU722" s="138">
        <v>2261017.34</v>
      </c>
      <c r="BV722" s="160">
        <v>2261047.9900000002</v>
      </c>
      <c r="BW722" s="160">
        <v>2261047.9900000002</v>
      </c>
      <c r="BX722" s="160">
        <v>0</v>
      </c>
      <c r="BY722" s="160">
        <v>2254241.87</v>
      </c>
      <c r="BZ722" s="160">
        <v>2254241.87</v>
      </c>
      <c r="CA722" s="160">
        <v>0</v>
      </c>
      <c r="CB722" s="160">
        <v>2254241.87</v>
      </c>
      <c r="CC722" s="160">
        <v>2254241.87</v>
      </c>
      <c r="CD722" s="160">
        <v>0</v>
      </c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  <c r="EH722" s="145"/>
      <c r="EI722" s="145"/>
      <c r="EJ722" s="145"/>
      <c r="EK722" s="145"/>
      <c r="EL722" s="145"/>
      <c r="EM722" s="145"/>
      <c r="EN722" s="145"/>
      <c r="EO722" s="145"/>
      <c r="EP722" s="145"/>
      <c r="EQ722" s="145"/>
      <c r="ER722" s="145"/>
      <c r="ES722" s="145"/>
      <c r="ET722" s="145"/>
      <c r="EU722" s="145"/>
      <c r="EV722" s="145"/>
      <c r="EW722" s="145"/>
      <c r="EX722" s="145"/>
      <c r="EY722" s="145"/>
      <c r="EZ722" s="145"/>
      <c r="FA722" s="145"/>
      <c r="FB722" s="145"/>
      <c r="FC722" s="145"/>
      <c r="FD722" s="145"/>
      <c r="FE722" s="145"/>
      <c r="FF722" s="145"/>
      <c r="FG722" s="145"/>
      <c r="FH722" s="145"/>
      <c r="FI722" s="145"/>
      <c r="FJ722" s="145"/>
      <c r="FK722" s="145"/>
      <c r="FL722" s="145"/>
      <c r="FM722" s="145"/>
      <c r="FN722" s="145"/>
      <c r="FO722" s="145"/>
      <c r="FP722" s="145"/>
      <c r="FQ722" s="145"/>
      <c r="FR722" s="145"/>
      <c r="FS722" s="145"/>
      <c r="FT722" s="146"/>
      <c r="FU722" s="147"/>
      <c r="FV722" s="147"/>
      <c r="FW722" s="147"/>
      <c r="FX722" s="147"/>
      <c r="FY722" s="147"/>
      <c r="FZ722" s="147"/>
      <c r="GA722" s="147"/>
      <c r="GB722" s="147"/>
      <c r="GC722" s="147"/>
      <c r="GD722" s="147"/>
      <c r="GE722" s="147"/>
      <c r="GF722" s="147"/>
      <c r="GG722" s="148"/>
      <c r="GH722" s="147"/>
      <c r="GI722" s="147"/>
      <c r="GJ722" s="147"/>
      <c r="GK722" s="147"/>
      <c r="GL722" s="147"/>
      <c r="GM722" s="147"/>
      <c r="GN722" s="147"/>
      <c r="GO722" s="147"/>
      <c r="GP722" s="147"/>
      <c r="GQ722" s="147"/>
      <c r="GR722" s="147"/>
      <c r="GS722" s="147"/>
      <c r="GT722" s="147"/>
      <c r="GU722" s="147"/>
      <c r="GV722" s="147"/>
      <c r="GW722" s="147"/>
      <c r="GX722" s="147"/>
      <c r="GY722" s="147"/>
      <c r="GZ722" s="147"/>
      <c r="HA722" s="147"/>
      <c r="HB722" s="147"/>
      <c r="HC722" s="147"/>
      <c r="HD722" s="147"/>
      <c r="HE722" s="147"/>
      <c r="HF722" s="147"/>
      <c r="HG722" s="147"/>
      <c r="HI722" s="147"/>
      <c r="HJ722" s="147"/>
      <c r="HK722" s="147"/>
      <c r="HL722" s="147"/>
      <c r="HM722" s="147"/>
    </row>
    <row r="723" spans="1:221" s="149" customFormat="1" ht="12" customHeight="1" x14ac:dyDescent="0.2">
      <c r="A723" s="150">
        <v>485</v>
      </c>
      <c r="B723" s="151" t="s">
        <v>2617</v>
      </c>
      <c r="C723" s="161"/>
      <c r="D723" s="161"/>
      <c r="E723" s="162"/>
      <c r="F723" s="154">
        <f t="shared" ref="F723:F786" si="154">(J723+AT723-BU723)/12/BI723/BG723</f>
        <v>40.806743614986821</v>
      </c>
      <c r="G723" s="306">
        <v>1967</v>
      </c>
      <c r="H723" s="281">
        <v>2025</v>
      </c>
      <c r="I723" s="154">
        <f t="shared" si="153"/>
        <v>1002599.75</v>
      </c>
      <c r="J723" s="152">
        <f t="shared" si="147"/>
        <v>8214865.2300000004</v>
      </c>
      <c r="K723" s="155">
        <f t="shared" si="148"/>
        <v>0</v>
      </c>
      <c r="L723" s="192">
        <v>0</v>
      </c>
      <c r="M723" s="192">
        <v>0</v>
      </c>
      <c r="N723" s="192">
        <v>0</v>
      </c>
      <c r="O723" s="192">
        <v>0</v>
      </c>
      <c r="P723" s="192">
        <v>0</v>
      </c>
      <c r="Q723" s="155"/>
      <c r="R723" s="155">
        <v>0</v>
      </c>
      <c r="S723" s="155"/>
      <c r="T723" s="155">
        <v>0</v>
      </c>
      <c r="U723" s="155"/>
      <c r="V723" s="155">
        <v>0</v>
      </c>
      <c r="W723" s="197" t="str">
        <f t="shared" si="152"/>
        <v>0</v>
      </c>
      <c r="X723" s="155">
        <v>0</v>
      </c>
      <c r="Y723" s="162" t="s">
        <v>234</v>
      </c>
      <c r="Z723" s="144">
        <v>929.5</v>
      </c>
      <c r="AA723" s="155">
        <f t="shared" si="149"/>
        <v>7845196.29</v>
      </c>
      <c r="AB723" s="144">
        <v>0</v>
      </c>
      <c r="AC723" s="144">
        <v>0</v>
      </c>
      <c r="AD723" s="144">
        <v>0</v>
      </c>
      <c r="AE723" s="144">
        <v>0</v>
      </c>
      <c r="AF723" s="144">
        <v>0</v>
      </c>
      <c r="AG723" s="144">
        <v>0</v>
      </c>
      <c r="AH723" s="144">
        <v>0</v>
      </c>
      <c r="AI723" s="144">
        <v>0</v>
      </c>
      <c r="AJ723" s="144">
        <v>0</v>
      </c>
      <c r="AK723" s="144">
        <v>0</v>
      </c>
      <c r="AL723" s="144">
        <v>0</v>
      </c>
      <c r="AM723" s="144">
        <f t="shared" si="150"/>
        <v>246445.96</v>
      </c>
      <c r="AN723" s="144">
        <f t="shared" si="151"/>
        <v>123222.98</v>
      </c>
      <c r="AO723" s="144">
        <v>0</v>
      </c>
      <c r="AP723" s="144" t="s">
        <v>4526</v>
      </c>
      <c r="AQ723" s="294"/>
      <c r="AR723" s="144"/>
      <c r="AS723" s="271"/>
      <c r="AT723" s="144"/>
      <c r="AU723" s="144"/>
      <c r="AV723" s="158" t="s">
        <v>1092</v>
      </c>
      <c r="AW723" s="159" t="s">
        <v>2616</v>
      </c>
      <c r="AX723" s="159" t="s">
        <v>2617</v>
      </c>
      <c r="AY723" s="159" t="s">
        <v>878</v>
      </c>
      <c r="AZ723" s="159" t="s">
        <v>879</v>
      </c>
      <c r="BA723" s="158" t="s">
        <v>1132</v>
      </c>
      <c r="BB723" s="159" t="s">
        <v>891</v>
      </c>
      <c r="BC723" s="158" t="s">
        <v>845</v>
      </c>
      <c r="BD723" s="158" t="s">
        <v>844</v>
      </c>
      <c r="BE723" s="158" t="s">
        <v>1182</v>
      </c>
      <c r="BF723" s="160">
        <v>2187.1999999999998</v>
      </c>
      <c r="BG723" s="160">
        <v>1963.8</v>
      </c>
      <c r="BH723" s="158" t="s">
        <v>883</v>
      </c>
      <c r="BI723" s="193">
        <v>7.5</v>
      </c>
      <c r="BJ723" s="159" t="s">
        <v>884</v>
      </c>
      <c r="BK723" s="160">
        <v>929.5</v>
      </c>
      <c r="BL723" s="160">
        <v>688</v>
      </c>
      <c r="BM723" s="160">
        <v>1495.2</v>
      </c>
      <c r="BN723" s="158"/>
      <c r="BO723" s="159" t="s">
        <v>885</v>
      </c>
      <c r="BP723" s="159" t="s">
        <v>886</v>
      </c>
      <c r="BQ723" s="204" t="s">
        <v>913</v>
      </c>
      <c r="BR723" s="160">
        <v>5147580.3</v>
      </c>
      <c r="BS723" s="160">
        <v>1002445.63</v>
      </c>
      <c r="BT723" s="160">
        <v>154.12</v>
      </c>
      <c r="BU723" s="138">
        <v>1002599.75</v>
      </c>
      <c r="BV723" s="160">
        <v>1002677.85</v>
      </c>
      <c r="BW723" s="160">
        <v>1002523.73</v>
      </c>
      <c r="BX723" s="160">
        <v>154.12</v>
      </c>
      <c r="BY723" s="160">
        <v>996079.31</v>
      </c>
      <c r="BZ723" s="160">
        <v>995925.86</v>
      </c>
      <c r="CA723" s="160">
        <v>153.44999999999999</v>
      </c>
      <c r="CB723" s="160">
        <v>996157.41</v>
      </c>
      <c r="CC723" s="160">
        <v>996003.96</v>
      </c>
      <c r="CD723" s="160">
        <v>153.44999999999999</v>
      </c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  <c r="EH723" s="145"/>
      <c r="EI723" s="145"/>
      <c r="EJ723" s="145"/>
      <c r="EK723" s="145"/>
      <c r="EL723" s="145"/>
      <c r="EM723" s="145"/>
      <c r="EN723" s="145"/>
      <c r="EO723" s="145"/>
      <c r="EP723" s="145"/>
      <c r="EQ723" s="145"/>
      <c r="ER723" s="145"/>
      <c r="ES723" s="145"/>
      <c r="ET723" s="145"/>
      <c r="EU723" s="145"/>
      <c r="EV723" s="145"/>
      <c r="EW723" s="145"/>
      <c r="EX723" s="145"/>
      <c r="EY723" s="145"/>
      <c r="EZ723" s="145"/>
      <c r="FA723" s="145"/>
      <c r="FB723" s="145"/>
      <c r="FC723" s="145"/>
      <c r="FD723" s="145"/>
      <c r="FE723" s="145"/>
      <c r="FF723" s="145"/>
      <c r="FG723" s="145"/>
      <c r="FH723" s="145"/>
      <c r="FI723" s="145"/>
      <c r="FJ723" s="145"/>
      <c r="FK723" s="145"/>
      <c r="FL723" s="145"/>
      <c r="FM723" s="145"/>
      <c r="FN723" s="145"/>
      <c r="FO723" s="145"/>
      <c r="FP723" s="145"/>
      <c r="FQ723" s="145"/>
      <c r="FR723" s="145"/>
      <c r="FS723" s="145"/>
      <c r="FT723" s="146"/>
      <c r="FU723" s="147"/>
      <c r="FV723" s="147"/>
      <c r="FW723" s="147"/>
      <c r="FX723" s="147"/>
      <c r="FY723" s="147"/>
      <c r="FZ723" s="147"/>
      <c r="GA723" s="147"/>
      <c r="GB723" s="147"/>
      <c r="GC723" s="147"/>
      <c r="GD723" s="147"/>
      <c r="GE723" s="147"/>
      <c r="GF723" s="147"/>
      <c r="GG723" s="148"/>
      <c r="GH723" s="147"/>
      <c r="GI723" s="147"/>
      <c r="GJ723" s="147"/>
      <c r="GK723" s="147"/>
      <c r="GL723" s="147"/>
      <c r="GM723" s="147"/>
      <c r="GN723" s="147"/>
      <c r="GO723" s="147"/>
      <c r="GP723" s="147"/>
      <c r="GQ723" s="147"/>
      <c r="GR723" s="147"/>
      <c r="GS723" s="147"/>
      <c r="GT723" s="147"/>
      <c r="GU723" s="147"/>
      <c r="GV723" s="147"/>
      <c r="GW723" s="147"/>
      <c r="GX723" s="147"/>
      <c r="GY723" s="147"/>
      <c r="GZ723" s="147"/>
      <c r="HA723" s="147"/>
      <c r="HB723" s="147"/>
      <c r="HC723" s="147"/>
      <c r="HD723" s="147"/>
      <c r="HE723" s="147"/>
      <c r="HF723" s="147"/>
      <c r="HG723" s="147"/>
      <c r="HI723" s="147"/>
      <c r="HJ723" s="147"/>
      <c r="HK723" s="147"/>
      <c r="HL723" s="147"/>
      <c r="HM723" s="147"/>
    </row>
    <row r="724" spans="1:221" s="149" customFormat="1" ht="12" customHeight="1" x14ac:dyDescent="0.2">
      <c r="A724" s="150">
        <v>486</v>
      </c>
      <c r="B724" s="151" t="s">
        <v>2619</v>
      </c>
      <c r="C724" s="161"/>
      <c r="D724" s="161"/>
      <c r="E724" s="162"/>
      <c r="F724" s="154">
        <f t="shared" si="154"/>
        <v>32.95902567104001</v>
      </c>
      <c r="G724" s="306">
        <v>1968</v>
      </c>
      <c r="H724" s="281">
        <v>2025</v>
      </c>
      <c r="I724" s="154">
        <f t="shared" si="153"/>
        <v>966121.06</v>
      </c>
      <c r="J724" s="152">
        <f t="shared" si="147"/>
        <v>7047951.1900000004</v>
      </c>
      <c r="K724" s="155">
        <f t="shared" si="148"/>
        <v>0</v>
      </c>
      <c r="L724" s="192">
        <v>0</v>
      </c>
      <c r="M724" s="192">
        <v>0</v>
      </c>
      <c r="N724" s="192">
        <v>0</v>
      </c>
      <c r="O724" s="192">
        <v>0</v>
      </c>
      <c r="P724" s="192">
        <v>0</v>
      </c>
      <c r="Q724" s="155"/>
      <c r="R724" s="155">
        <v>0</v>
      </c>
      <c r="S724" s="155"/>
      <c r="T724" s="155">
        <v>0</v>
      </c>
      <c r="U724" s="155"/>
      <c r="V724" s="155">
        <v>0</v>
      </c>
      <c r="W724" s="197" t="str">
        <f t="shared" si="152"/>
        <v>0</v>
      </c>
      <c r="X724" s="155">
        <v>0</v>
      </c>
      <c r="Y724" s="162" t="s">
        <v>235</v>
      </c>
      <c r="Z724" s="144">
        <v>927.6</v>
      </c>
      <c r="AA724" s="155">
        <f t="shared" si="149"/>
        <v>6730793.3799999999</v>
      </c>
      <c r="AB724" s="144">
        <v>0</v>
      </c>
      <c r="AC724" s="144">
        <v>0</v>
      </c>
      <c r="AD724" s="144">
        <v>0</v>
      </c>
      <c r="AE724" s="144">
        <v>0</v>
      </c>
      <c r="AF724" s="144">
        <v>0</v>
      </c>
      <c r="AG724" s="144">
        <v>0</v>
      </c>
      <c r="AH724" s="144">
        <v>0</v>
      </c>
      <c r="AI724" s="144">
        <v>0</v>
      </c>
      <c r="AJ724" s="144">
        <v>0</v>
      </c>
      <c r="AK724" s="144">
        <v>0</v>
      </c>
      <c r="AL724" s="144">
        <v>0</v>
      </c>
      <c r="AM724" s="144">
        <f t="shared" si="150"/>
        <v>211438.54</v>
      </c>
      <c r="AN724" s="144">
        <f t="shared" si="151"/>
        <v>105719.27</v>
      </c>
      <c r="AO724" s="144">
        <v>0</v>
      </c>
      <c r="AP724" s="144" t="s">
        <v>4526</v>
      </c>
      <c r="AQ724" s="294"/>
      <c r="AR724" s="144"/>
      <c r="AS724" s="271"/>
      <c r="AT724" s="144"/>
      <c r="AU724" s="144"/>
      <c r="AV724" s="158" t="s">
        <v>1096</v>
      </c>
      <c r="AW724" s="159" t="s">
        <v>2618</v>
      </c>
      <c r="AX724" s="159" t="s">
        <v>2619</v>
      </c>
      <c r="AY724" s="159" t="s">
        <v>878</v>
      </c>
      <c r="AZ724" s="159" t="s">
        <v>879</v>
      </c>
      <c r="BA724" s="158" t="s">
        <v>1500</v>
      </c>
      <c r="BB724" s="159" t="s">
        <v>891</v>
      </c>
      <c r="BC724" s="158" t="s">
        <v>845</v>
      </c>
      <c r="BD724" s="158" t="s">
        <v>844</v>
      </c>
      <c r="BE724" s="158" t="s">
        <v>1462</v>
      </c>
      <c r="BF724" s="160">
        <v>2208.5</v>
      </c>
      <c r="BG724" s="160">
        <v>2050.3000000000002</v>
      </c>
      <c r="BH724" s="158" t="s">
        <v>883</v>
      </c>
      <c r="BI724" s="193">
        <v>7.5</v>
      </c>
      <c r="BJ724" s="159" t="s">
        <v>884</v>
      </c>
      <c r="BK724" s="160">
        <v>927.6</v>
      </c>
      <c r="BL724" s="160">
        <v>687.1</v>
      </c>
      <c r="BM724" s="160">
        <v>1523</v>
      </c>
      <c r="BN724" s="158"/>
      <c r="BO724" s="159" t="s">
        <v>885</v>
      </c>
      <c r="BP724" s="159" t="s">
        <v>886</v>
      </c>
      <c r="BQ724" s="204" t="s">
        <v>913</v>
      </c>
      <c r="BR724" s="160">
        <v>5137058.08</v>
      </c>
      <c r="BS724" s="160">
        <v>966121.06</v>
      </c>
      <c r="BT724" s="160">
        <v>0</v>
      </c>
      <c r="BU724" s="138">
        <v>966121.06</v>
      </c>
      <c r="BV724" s="160">
        <v>966121.06</v>
      </c>
      <c r="BW724" s="160">
        <v>966121.06</v>
      </c>
      <c r="BX724" s="160">
        <v>0</v>
      </c>
      <c r="BY724" s="160">
        <v>963404.42</v>
      </c>
      <c r="BZ724" s="160">
        <v>963404.42</v>
      </c>
      <c r="CA724" s="160">
        <v>0</v>
      </c>
      <c r="CB724" s="160">
        <v>963404.42</v>
      </c>
      <c r="CC724" s="160">
        <v>963404.42</v>
      </c>
      <c r="CD724" s="160">
        <v>0</v>
      </c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  <c r="EH724" s="145"/>
      <c r="EI724" s="145"/>
      <c r="EJ724" s="145"/>
      <c r="EK724" s="145"/>
      <c r="EL724" s="145"/>
      <c r="EM724" s="145"/>
      <c r="EN724" s="145"/>
      <c r="EO724" s="145"/>
      <c r="EP724" s="145"/>
      <c r="EQ724" s="145"/>
      <c r="ER724" s="145"/>
      <c r="ES724" s="145"/>
      <c r="ET724" s="145"/>
      <c r="EU724" s="145"/>
      <c r="EV724" s="145"/>
      <c r="EW724" s="145"/>
      <c r="EX724" s="145"/>
      <c r="EY724" s="145"/>
      <c r="EZ724" s="145"/>
      <c r="FA724" s="145"/>
      <c r="FB724" s="145"/>
      <c r="FC724" s="145"/>
      <c r="FD724" s="145"/>
      <c r="FE724" s="145"/>
      <c r="FF724" s="145"/>
      <c r="FG724" s="145"/>
      <c r="FH724" s="145"/>
      <c r="FI724" s="145"/>
      <c r="FJ724" s="145"/>
      <c r="FK724" s="145"/>
      <c r="FL724" s="145"/>
      <c r="FM724" s="145"/>
      <c r="FN724" s="145"/>
      <c r="FO724" s="145"/>
      <c r="FP724" s="145"/>
      <c r="FQ724" s="145"/>
      <c r="FR724" s="145"/>
      <c r="FS724" s="145"/>
      <c r="FT724" s="146"/>
      <c r="FU724" s="147"/>
      <c r="FV724" s="147"/>
      <c r="FW724" s="147"/>
      <c r="FX724" s="147"/>
      <c r="FY724" s="147"/>
      <c r="FZ724" s="147"/>
      <c r="GA724" s="147"/>
      <c r="GB724" s="147"/>
      <c r="GC724" s="147"/>
      <c r="GD724" s="147"/>
      <c r="GE724" s="147"/>
      <c r="GF724" s="147"/>
      <c r="GG724" s="148"/>
      <c r="GH724" s="147"/>
      <c r="GI724" s="147"/>
      <c r="GJ724" s="147"/>
      <c r="GK724" s="147"/>
      <c r="GL724" s="147"/>
      <c r="GM724" s="147"/>
      <c r="GN724" s="147"/>
      <c r="GO724" s="147"/>
      <c r="GP724" s="147"/>
      <c r="GQ724" s="147"/>
      <c r="GR724" s="147"/>
      <c r="GS724" s="147"/>
      <c r="GT724" s="147"/>
      <c r="GU724" s="147"/>
      <c r="GV724" s="147"/>
      <c r="GW724" s="147"/>
      <c r="GX724" s="147"/>
      <c r="GY724" s="147"/>
      <c r="GZ724" s="147"/>
      <c r="HA724" s="147"/>
      <c r="HB724" s="147"/>
      <c r="HC724" s="147"/>
      <c r="HD724" s="147"/>
      <c r="HE724" s="147"/>
      <c r="HF724" s="147"/>
      <c r="HG724" s="147"/>
      <c r="HI724" s="147"/>
      <c r="HJ724" s="147"/>
      <c r="HK724" s="147"/>
      <c r="HL724" s="147"/>
      <c r="HM724" s="147"/>
    </row>
    <row r="725" spans="1:221" s="149" customFormat="1" ht="12" customHeight="1" x14ac:dyDescent="0.2">
      <c r="A725" s="150">
        <v>487</v>
      </c>
      <c r="B725" s="151" t="s">
        <v>2621</v>
      </c>
      <c r="C725" s="161"/>
      <c r="D725" s="161"/>
      <c r="E725" s="162"/>
      <c r="F725" s="154">
        <f t="shared" si="154"/>
        <v>80.178448666823044</v>
      </c>
      <c r="G725" s="306">
        <v>1958</v>
      </c>
      <c r="H725" s="281">
        <v>2025</v>
      </c>
      <c r="I725" s="154">
        <f t="shared" si="153"/>
        <v>234263.85</v>
      </c>
      <c r="J725" s="152">
        <f t="shared" si="147"/>
        <v>3310470.39</v>
      </c>
      <c r="K725" s="155">
        <f t="shared" si="148"/>
        <v>0</v>
      </c>
      <c r="L725" s="192">
        <v>0</v>
      </c>
      <c r="M725" s="192">
        <v>0</v>
      </c>
      <c r="N725" s="192">
        <v>0</v>
      </c>
      <c r="O725" s="192">
        <v>0</v>
      </c>
      <c r="P725" s="192">
        <v>0</v>
      </c>
      <c r="Q725" s="155"/>
      <c r="R725" s="155">
        <v>0</v>
      </c>
      <c r="S725" s="155"/>
      <c r="T725" s="155">
        <v>0</v>
      </c>
      <c r="U725" s="155"/>
      <c r="V725" s="155">
        <v>0</v>
      </c>
      <c r="W725" s="197" t="str">
        <f t="shared" si="152"/>
        <v>0</v>
      </c>
      <c r="X725" s="155">
        <v>0</v>
      </c>
      <c r="Y725" s="162" t="s">
        <v>235</v>
      </c>
      <c r="Z725" s="144">
        <v>435.7</v>
      </c>
      <c r="AA725" s="155">
        <f t="shared" si="149"/>
        <v>3161499.22</v>
      </c>
      <c r="AB725" s="144">
        <v>0</v>
      </c>
      <c r="AC725" s="144">
        <v>0</v>
      </c>
      <c r="AD725" s="144">
        <v>0</v>
      </c>
      <c r="AE725" s="144">
        <v>0</v>
      </c>
      <c r="AF725" s="144">
        <v>0</v>
      </c>
      <c r="AG725" s="144">
        <v>0</v>
      </c>
      <c r="AH725" s="144">
        <v>0</v>
      </c>
      <c r="AI725" s="144">
        <v>0</v>
      </c>
      <c r="AJ725" s="144">
        <v>0</v>
      </c>
      <c r="AK725" s="144">
        <v>0</v>
      </c>
      <c r="AL725" s="144">
        <v>0</v>
      </c>
      <c r="AM725" s="144">
        <f t="shared" si="150"/>
        <v>99314.11</v>
      </c>
      <c r="AN725" s="144">
        <f t="shared" si="151"/>
        <v>49657.06</v>
      </c>
      <c r="AO725" s="144">
        <v>0</v>
      </c>
      <c r="AP725" s="144" t="s">
        <v>4526</v>
      </c>
      <c r="AQ725" s="294"/>
      <c r="AR725" s="144"/>
      <c r="AS725" s="271"/>
      <c r="AT725" s="144"/>
      <c r="AU725" s="144"/>
      <c r="AV725" s="158" t="s">
        <v>1100</v>
      </c>
      <c r="AW725" s="159" t="s">
        <v>2620</v>
      </c>
      <c r="AX725" s="159" t="s">
        <v>2621</v>
      </c>
      <c r="AY725" s="159" t="s">
        <v>878</v>
      </c>
      <c r="AZ725" s="159" t="s">
        <v>879</v>
      </c>
      <c r="BA725" s="158" t="s">
        <v>1145</v>
      </c>
      <c r="BB725" s="159" t="s">
        <v>891</v>
      </c>
      <c r="BC725" s="158" t="s">
        <v>166</v>
      </c>
      <c r="BD725" s="158" t="s">
        <v>165</v>
      </c>
      <c r="BE725" s="158" t="s">
        <v>856</v>
      </c>
      <c r="BF725" s="160">
        <v>471.5</v>
      </c>
      <c r="BG725" s="160">
        <v>426.3</v>
      </c>
      <c r="BH725" s="158" t="s">
        <v>883</v>
      </c>
      <c r="BI725" s="193">
        <v>7.5</v>
      </c>
      <c r="BJ725" s="159" t="s">
        <v>884</v>
      </c>
      <c r="BK725" s="160">
        <v>435.7</v>
      </c>
      <c r="BL725" s="160"/>
      <c r="BM725" s="160">
        <v>501.7</v>
      </c>
      <c r="BN725" s="158"/>
      <c r="BO725" s="159" t="s">
        <v>885</v>
      </c>
      <c r="BP725" s="159" t="s">
        <v>886</v>
      </c>
      <c r="BQ725" s="204" t="s">
        <v>913</v>
      </c>
      <c r="BR725" s="160">
        <v>2412910.96</v>
      </c>
      <c r="BS725" s="160">
        <v>234263.85</v>
      </c>
      <c r="BT725" s="160">
        <v>0</v>
      </c>
      <c r="BU725" s="138">
        <v>234263.85</v>
      </c>
      <c r="BV725" s="160">
        <v>234263.85</v>
      </c>
      <c r="BW725" s="160">
        <v>234263.85</v>
      </c>
      <c r="BX725" s="160">
        <v>0</v>
      </c>
      <c r="BY725" s="160">
        <v>234232.2</v>
      </c>
      <c r="BZ725" s="160">
        <v>234232.2</v>
      </c>
      <c r="CA725" s="160">
        <v>0</v>
      </c>
      <c r="CB725" s="160">
        <v>234232.2</v>
      </c>
      <c r="CC725" s="160">
        <v>234232.2</v>
      </c>
      <c r="CD725" s="160">
        <v>0</v>
      </c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  <c r="EH725" s="145"/>
      <c r="EI725" s="145"/>
      <c r="EJ725" s="145"/>
      <c r="EK725" s="145"/>
      <c r="EL725" s="145"/>
      <c r="EM725" s="145"/>
      <c r="EN725" s="145"/>
      <c r="EO725" s="145"/>
      <c r="EP725" s="145"/>
      <c r="EQ725" s="145"/>
      <c r="ER725" s="145"/>
      <c r="ES725" s="145"/>
      <c r="ET725" s="145"/>
      <c r="EU725" s="145"/>
      <c r="EV725" s="145"/>
      <c r="EW725" s="145"/>
      <c r="EX725" s="145"/>
      <c r="EY725" s="145"/>
      <c r="EZ725" s="145"/>
      <c r="FA725" s="145"/>
      <c r="FB725" s="145"/>
      <c r="FC725" s="145"/>
      <c r="FD725" s="145"/>
      <c r="FE725" s="145"/>
      <c r="FF725" s="145"/>
      <c r="FG725" s="145"/>
      <c r="FH725" s="145"/>
      <c r="FI725" s="145"/>
      <c r="FJ725" s="145"/>
      <c r="FK725" s="145"/>
      <c r="FL725" s="145"/>
      <c r="FM725" s="145"/>
      <c r="FN725" s="145"/>
      <c r="FO725" s="145"/>
      <c r="FP725" s="145"/>
      <c r="FQ725" s="145"/>
      <c r="FR725" s="145"/>
      <c r="FS725" s="145"/>
      <c r="FT725" s="146"/>
      <c r="FU725" s="147"/>
      <c r="FV725" s="147"/>
      <c r="FW725" s="147"/>
      <c r="FX725" s="147"/>
      <c r="FY725" s="147"/>
      <c r="FZ725" s="147"/>
      <c r="GA725" s="147"/>
      <c r="GB725" s="147"/>
      <c r="GC725" s="147"/>
      <c r="GD725" s="147"/>
      <c r="GE725" s="147"/>
      <c r="GF725" s="147"/>
      <c r="GG725" s="148"/>
      <c r="GH725" s="147"/>
      <c r="GI725" s="147"/>
      <c r="GJ725" s="147"/>
      <c r="GK725" s="147"/>
      <c r="GL725" s="147"/>
      <c r="GM725" s="147"/>
      <c r="GN725" s="147"/>
      <c r="GO725" s="147"/>
      <c r="GP725" s="147"/>
      <c r="GQ725" s="147"/>
      <c r="GR725" s="147"/>
      <c r="GS725" s="147"/>
      <c r="GT725" s="147"/>
      <c r="GU725" s="147"/>
      <c r="GV725" s="147"/>
      <c r="GW725" s="147"/>
      <c r="GX725" s="147"/>
      <c r="GY725" s="147"/>
      <c r="GZ725" s="147"/>
      <c r="HA725" s="147"/>
      <c r="HB725" s="147"/>
      <c r="HC725" s="147"/>
      <c r="HD725" s="147"/>
      <c r="HE725" s="147"/>
      <c r="HF725" s="147"/>
      <c r="HG725" s="147"/>
      <c r="HI725" s="147"/>
      <c r="HJ725" s="147"/>
      <c r="HK725" s="147"/>
      <c r="HL725" s="147"/>
      <c r="HM725" s="147"/>
    </row>
    <row r="726" spans="1:221" s="149" customFormat="1" ht="12" customHeight="1" x14ac:dyDescent="0.2">
      <c r="A726" s="150">
        <v>488</v>
      </c>
      <c r="B726" s="151" t="s">
        <v>2623</v>
      </c>
      <c r="C726" s="161"/>
      <c r="D726" s="161"/>
      <c r="E726" s="162"/>
      <c r="F726" s="154">
        <f t="shared" si="154"/>
        <v>23.710716270790158</v>
      </c>
      <c r="G726" s="306">
        <v>1988</v>
      </c>
      <c r="H726" s="278">
        <v>2025</v>
      </c>
      <c r="I726" s="154">
        <f t="shared" si="153"/>
        <v>2092933.1200000001</v>
      </c>
      <c r="J726" s="152">
        <f t="shared" si="147"/>
        <v>11017172.51</v>
      </c>
      <c r="K726" s="155">
        <f t="shared" si="148"/>
        <v>0</v>
      </c>
      <c r="L726" s="192">
        <v>0</v>
      </c>
      <c r="M726" s="192">
        <v>0</v>
      </c>
      <c r="N726" s="192">
        <v>0</v>
      </c>
      <c r="O726" s="192">
        <v>0</v>
      </c>
      <c r="P726" s="192">
        <v>0</v>
      </c>
      <c r="Q726" s="155"/>
      <c r="R726" s="155">
        <v>0</v>
      </c>
      <c r="S726" s="155"/>
      <c r="T726" s="155">
        <v>0</v>
      </c>
      <c r="U726" s="155"/>
      <c r="V726" s="155">
        <v>0</v>
      </c>
      <c r="W726" s="197" t="str">
        <f t="shared" si="152"/>
        <v>0</v>
      </c>
      <c r="X726" s="155">
        <v>0</v>
      </c>
      <c r="Y726" s="162" t="s">
        <v>235</v>
      </c>
      <c r="Z726" s="144">
        <v>1450</v>
      </c>
      <c r="AA726" s="155">
        <f t="shared" si="149"/>
        <v>10521399.74</v>
      </c>
      <c r="AB726" s="144">
        <v>0</v>
      </c>
      <c r="AC726" s="144">
        <v>0</v>
      </c>
      <c r="AD726" s="144">
        <v>0</v>
      </c>
      <c r="AE726" s="144">
        <v>0</v>
      </c>
      <c r="AF726" s="144">
        <v>0</v>
      </c>
      <c r="AG726" s="144">
        <v>0</v>
      </c>
      <c r="AH726" s="144">
        <v>0</v>
      </c>
      <c r="AI726" s="144">
        <v>0</v>
      </c>
      <c r="AJ726" s="144">
        <v>0</v>
      </c>
      <c r="AK726" s="144">
        <v>0</v>
      </c>
      <c r="AL726" s="144">
        <v>0</v>
      </c>
      <c r="AM726" s="144">
        <f t="shared" si="150"/>
        <v>330515.18</v>
      </c>
      <c r="AN726" s="144">
        <f t="shared" si="151"/>
        <v>165257.59</v>
      </c>
      <c r="AO726" s="144">
        <v>0</v>
      </c>
      <c r="AP726" s="144" t="s">
        <v>4524</v>
      </c>
      <c r="AQ726" s="294"/>
      <c r="AR726" s="144"/>
      <c r="AS726" s="271"/>
      <c r="AT726" s="144"/>
      <c r="AU726" s="144"/>
      <c r="AV726" s="158" t="s">
        <v>1104</v>
      </c>
      <c r="AW726" s="159" t="s">
        <v>2622</v>
      </c>
      <c r="AX726" s="159" t="s">
        <v>2623</v>
      </c>
      <c r="AY726" s="159" t="s">
        <v>878</v>
      </c>
      <c r="AZ726" s="159" t="s">
        <v>906</v>
      </c>
      <c r="BA726" s="158" t="s">
        <v>1410</v>
      </c>
      <c r="BB726" s="159" t="s">
        <v>891</v>
      </c>
      <c r="BC726" s="158" t="s">
        <v>846</v>
      </c>
      <c r="BD726" s="158" t="s">
        <v>847</v>
      </c>
      <c r="BE726" s="158" t="s">
        <v>1774</v>
      </c>
      <c r="BF726" s="160">
        <v>4599.8</v>
      </c>
      <c r="BG726" s="160">
        <v>4182</v>
      </c>
      <c r="BH726" s="158" t="s">
        <v>883</v>
      </c>
      <c r="BI726" s="193">
        <v>7.5</v>
      </c>
      <c r="BJ726" s="159" t="s">
        <v>892</v>
      </c>
      <c r="BK726" s="160">
        <v>1450</v>
      </c>
      <c r="BL726" s="160">
        <v>1181.8</v>
      </c>
      <c r="BM726" s="160">
        <v>2108</v>
      </c>
      <c r="BN726" s="158"/>
      <c r="BO726" s="159" t="s">
        <v>885</v>
      </c>
      <c r="BP726" s="159" t="s">
        <v>886</v>
      </c>
      <c r="BQ726" s="204" t="s">
        <v>913</v>
      </c>
      <c r="BR726" s="160">
        <v>8365543</v>
      </c>
      <c r="BS726" s="160">
        <v>2092933.1200000001</v>
      </c>
      <c r="BT726" s="160">
        <v>0</v>
      </c>
      <c r="BU726" s="138">
        <v>2092933.1200000001</v>
      </c>
      <c r="BV726" s="160">
        <v>2092933.1200000001</v>
      </c>
      <c r="BW726" s="160">
        <v>2092933.1200000001</v>
      </c>
      <c r="BX726" s="160">
        <v>0</v>
      </c>
      <c r="BY726" s="160">
        <v>2091110.74</v>
      </c>
      <c r="BZ726" s="160">
        <v>2091110.74</v>
      </c>
      <c r="CA726" s="160">
        <v>0</v>
      </c>
      <c r="CB726" s="160">
        <v>2091110.74</v>
      </c>
      <c r="CC726" s="160">
        <v>2091110.74</v>
      </c>
      <c r="CD726" s="160">
        <v>0</v>
      </c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  <c r="EH726" s="145"/>
      <c r="EI726" s="145"/>
      <c r="EJ726" s="145"/>
      <c r="EK726" s="145"/>
      <c r="EL726" s="145"/>
      <c r="EM726" s="145"/>
      <c r="EN726" s="145"/>
      <c r="EO726" s="145"/>
      <c r="EP726" s="145"/>
      <c r="EQ726" s="145"/>
      <c r="ER726" s="145"/>
      <c r="ES726" s="145"/>
      <c r="ET726" s="145"/>
      <c r="EU726" s="145"/>
      <c r="EV726" s="145"/>
      <c r="EW726" s="145"/>
      <c r="EX726" s="145"/>
      <c r="EY726" s="145"/>
      <c r="EZ726" s="145"/>
      <c r="FA726" s="145"/>
      <c r="FB726" s="145"/>
      <c r="FC726" s="145"/>
      <c r="FD726" s="145"/>
      <c r="FE726" s="145"/>
      <c r="FF726" s="145"/>
      <c r="FG726" s="145"/>
      <c r="FH726" s="145"/>
      <c r="FI726" s="145"/>
      <c r="FJ726" s="145"/>
      <c r="FK726" s="145"/>
      <c r="FL726" s="145"/>
      <c r="FM726" s="145"/>
      <c r="FN726" s="145"/>
      <c r="FO726" s="145"/>
      <c r="FP726" s="145"/>
      <c r="FQ726" s="145"/>
      <c r="FR726" s="145"/>
      <c r="FS726" s="145"/>
      <c r="FT726" s="146"/>
      <c r="FU726" s="147"/>
      <c r="FV726" s="147"/>
      <c r="FW726" s="147"/>
      <c r="FX726" s="147"/>
      <c r="FY726" s="147"/>
      <c r="FZ726" s="147"/>
      <c r="GA726" s="147"/>
      <c r="GB726" s="147"/>
      <c r="GC726" s="147"/>
      <c r="GD726" s="147"/>
      <c r="GE726" s="147"/>
      <c r="GF726" s="147"/>
      <c r="GG726" s="148"/>
      <c r="GH726" s="147"/>
      <c r="GI726" s="147"/>
      <c r="GJ726" s="147"/>
      <c r="GK726" s="147"/>
      <c r="GL726" s="147"/>
      <c r="GM726" s="147"/>
      <c r="GN726" s="147"/>
      <c r="GO726" s="147"/>
      <c r="GP726" s="147"/>
      <c r="GQ726" s="147"/>
      <c r="GR726" s="147"/>
      <c r="GS726" s="147"/>
      <c r="GT726" s="147"/>
      <c r="GU726" s="147"/>
      <c r="GV726" s="147"/>
      <c r="GW726" s="147"/>
      <c r="GX726" s="147"/>
      <c r="GY726" s="147"/>
      <c r="GZ726" s="147"/>
      <c r="HA726" s="147"/>
      <c r="HB726" s="147"/>
      <c r="HC726" s="147"/>
      <c r="HD726" s="147"/>
      <c r="HE726" s="147"/>
      <c r="HF726" s="147"/>
      <c r="HG726" s="147"/>
      <c r="HI726" s="147"/>
      <c r="HJ726" s="147"/>
      <c r="HK726" s="147"/>
      <c r="HL726" s="147"/>
      <c r="HM726" s="147"/>
    </row>
    <row r="727" spans="1:221" s="149" customFormat="1" ht="12" customHeight="1" x14ac:dyDescent="0.2">
      <c r="A727" s="150">
        <v>489</v>
      </c>
      <c r="B727" s="151" t="s">
        <v>2625</v>
      </c>
      <c r="C727" s="161"/>
      <c r="D727" s="161"/>
      <c r="E727" s="162"/>
      <c r="F727" s="154">
        <f t="shared" si="154"/>
        <v>39.936283178236629</v>
      </c>
      <c r="G727" s="306">
        <v>1965</v>
      </c>
      <c r="H727" s="281">
        <v>2025</v>
      </c>
      <c r="I727" s="154">
        <f t="shared" si="153"/>
        <v>655019.30000000005</v>
      </c>
      <c r="J727" s="152">
        <f t="shared" si="147"/>
        <v>5302764</v>
      </c>
      <c r="K727" s="155">
        <f t="shared" si="148"/>
        <v>0</v>
      </c>
      <c r="L727" s="192">
        <v>0</v>
      </c>
      <c r="M727" s="192">
        <v>0</v>
      </c>
      <c r="N727" s="192">
        <v>0</v>
      </c>
      <c r="O727" s="192">
        <v>0</v>
      </c>
      <c r="P727" s="192">
        <v>0</v>
      </c>
      <c r="Q727" s="155"/>
      <c r="R727" s="155">
        <v>0</v>
      </c>
      <c r="S727" s="155"/>
      <c r="T727" s="155">
        <v>0</v>
      </c>
      <c r="U727" s="155"/>
      <c r="V727" s="155">
        <v>0</v>
      </c>
      <c r="W727" s="197" t="str">
        <f t="shared" si="152"/>
        <v>0</v>
      </c>
      <c r="X727" s="155">
        <v>0</v>
      </c>
      <c r="Y727" s="162" t="s">
        <v>234</v>
      </c>
      <c r="Z727" s="144">
        <v>600</v>
      </c>
      <c r="AA727" s="155">
        <f t="shared" si="149"/>
        <v>5064139.62</v>
      </c>
      <c r="AB727" s="144">
        <v>0</v>
      </c>
      <c r="AC727" s="144">
        <v>0</v>
      </c>
      <c r="AD727" s="144">
        <v>0</v>
      </c>
      <c r="AE727" s="144">
        <v>0</v>
      </c>
      <c r="AF727" s="144">
        <v>0</v>
      </c>
      <c r="AG727" s="144">
        <v>0</v>
      </c>
      <c r="AH727" s="144">
        <v>0</v>
      </c>
      <c r="AI727" s="144">
        <v>0</v>
      </c>
      <c r="AJ727" s="144">
        <v>0</v>
      </c>
      <c r="AK727" s="144">
        <v>0</v>
      </c>
      <c r="AL727" s="144">
        <v>0</v>
      </c>
      <c r="AM727" s="144">
        <f t="shared" si="150"/>
        <v>159082.92000000001</v>
      </c>
      <c r="AN727" s="144">
        <f t="shared" si="151"/>
        <v>79541.460000000006</v>
      </c>
      <c r="AO727" s="144">
        <v>0</v>
      </c>
      <c r="AP727" s="144" t="s">
        <v>4526</v>
      </c>
      <c r="AQ727" s="294"/>
      <c r="AR727" s="144"/>
      <c r="AS727" s="271"/>
      <c r="AT727" s="144"/>
      <c r="AU727" s="144"/>
      <c r="AV727" s="158" t="s">
        <v>1108</v>
      </c>
      <c r="AW727" s="159" t="s">
        <v>2624</v>
      </c>
      <c r="AX727" s="159" t="s">
        <v>2625</v>
      </c>
      <c r="AY727" s="159" t="s">
        <v>878</v>
      </c>
      <c r="AZ727" s="159" t="s">
        <v>879</v>
      </c>
      <c r="BA727" s="158" t="s">
        <v>958</v>
      </c>
      <c r="BB727" s="159" t="s">
        <v>891</v>
      </c>
      <c r="BC727" s="158" t="s">
        <v>845</v>
      </c>
      <c r="BD727" s="158" t="s">
        <v>166</v>
      </c>
      <c r="BE727" s="158" t="s">
        <v>855</v>
      </c>
      <c r="BF727" s="160">
        <v>1401.6</v>
      </c>
      <c r="BG727" s="160">
        <v>1293.0999999999999</v>
      </c>
      <c r="BH727" s="158" t="s">
        <v>883</v>
      </c>
      <c r="BI727" s="193">
        <v>7.5</v>
      </c>
      <c r="BJ727" s="159" t="s">
        <v>884</v>
      </c>
      <c r="BK727" s="160">
        <v>600</v>
      </c>
      <c r="BL727" s="160">
        <v>446.7</v>
      </c>
      <c r="BM727" s="160">
        <v>1240</v>
      </c>
      <c r="BN727" s="158"/>
      <c r="BO727" s="159" t="s">
        <v>885</v>
      </c>
      <c r="BP727" s="159" t="s">
        <v>886</v>
      </c>
      <c r="BQ727" s="204" t="s">
        <v>913</v>
      </c>
      <c r="BR727" s="160">
        <v>3322806</v>
      </c>
      <c r="BS727" s="160">
        <v>655019.30000000005</v>
      </c>
      <c r="BT727" s="160">
        <v>0</v>
      </c>
      <c r="BU727" s="138">
        <v>655019.30000000005</v>
      </c>
      <c r="BV727" s="160">
        <v>655019.32999999996</v>
      </c>
      <c r="BW727" s="160">
        <v>655019.32999999996</v>
      </c>
      <c r="BX727" s="160">
        <v>0</v>
      </c>
      <c r="BY727" s="160">
        <v>654250.91</v>
      </c>
      <c r="BZ727" s="160">
        <v>654250.91</v>
      </c>
      <c r="CA727" s="160">
        <v>0</v>
      </c>
      <c r="CB727" s="160">
        <v>654250.91</v>
      </c>
      <c r="CC727" s="160">
        <v>654250.91</v>
      </c>
      <c r="CD727" s="160">
        <v>0</v>
      </c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  <c r="EH727" s="145"/>
      <c r="EI727" s="145"/>
      <c r="EJ727" s="145"/>
      <c r="EK727" s="145"/>
      <c r="EL727" s="145"/>
      <c r="EM727" s="145"/>
      <c r="EN727" s="145"/>
      <c r="EO727" s="145"/>
      <c r="EP727" s="145"/>
      <c r="EQ727" s="145"/>
      <c r="ER727" s="145"/>
      <c r="ES727" s="145"/>
      <c r="ET727" s="145"/>
      <c r="EU727" s="145"/>
      <c r="EV727" s="145"/>
      <c r="EW727" s="145"/>
      <c r="EX727" s="145"/>
      <c r="EY727" s="145"/>
      <c r="EZ727" s="145"/>
      <c r="FA727" s="145"/>
      <c r="FB727" s="145"/>
      <c r="FC727" s="145"/>
      <c r="FD727" s="145"/>
      <c r="FE727" s="145"/>
      <c r="FF727" s="145"/>
      <c r="FG727" s="145"/>
      <c r="FH727" s="145"/>
      <c r="FI727" s="145"/>
      <c r="FJ727" s="145"/>
      <c r="FK727" s="145"/>
      <c r="FL727" s="145"/>
      <c r="FM727" s="145"/>
      <c r="FN727" s="145"/>
      <c r="FO727" s="145"/>
      <c r="FP727" s="145"/>
      <c r="FQ727" s="145"/>
      <c r="FR727" s="145"/>
      <c r="FS727" s="145"/>
      <c r="FT727" s="146"/>
      <c r="FU727" s="147"/>
      <c r="FV727" s="147"/>
      <c r="FW727" s="147"/>
      <c r="FX727" s="147"/>
      <c r="FY727" s="147"/>
      <c r="FZ727" s="147"/>
      <c r="GA727" s="147"/>
      <c r="GB727" s="147"/>
      <c r="GC727" s="147"/>
      <c r="GD727" s="147"/>
      <c r="GE727" s="147"/>
      <c r="GF727" s="147"/>
      <c r="GG727" s="148"/>
      <c r="GH727" s="147"/>
      <c r="GI727" s="147"/>
      <c r="GJ727" s="147"/>
      <c r="GK727" s="147"/>
      <c r="GL727" s="147"/>
      <c r="GM727" s="147"/>
      <c r="GN727" s="147"/>
      <c r="GO727" s="147"/>
      <c r="GP727" s="147"/>
      <c r="GQ727" s="147"/>
      <c r="GR727" s="147"/>
      <c r="GS727" s="147"/>
      <c r="GT727" s="147"/>
      <c r="GU727" s="147"/>
      <c r="GV727" s="147"/>
      <c r="GW727" s="147"/>
      <c r="GX727" s="147"/>
      <c r="GY727" s="147"/>
      <c r="GZ727" s="147"/>
      <c r="HA727" s="147"/>
      <c r="HB727" s="147"/>
      <c r="HC727" s="147"/>
      <c r="HD727" s="147"/>
      <c r="HE727" s="147"/>
      <c r="HF727" s="147"/>
      <c r="HG727" s="147"/>
      <c r="HI727" s="147"/>
      <c r="HJ727" s="147"/>
      <c r="HK727" s="147"/>
      <c r="HL727" s="147"/>
      <c r="HM727" s="147"/>
    </row>
    <row r="728" spans="1:221" s="149" customFormat="1" ht="12" customHeight="1" x14ac:dyDescent="0.2">
      <c r="A728" s="150">
        <v>490</v>
      </c>
      <c r="B728" s="151" t="s">
        <v>2627</v>
      </c>
      <c r="C728" s="161"/>
      <c r="D728" s="161"/>
      <c r="E728" s="162"/>
      <c r="F728" s="154">
        <f>(J728+AT728-AU728-BU728)/12/BI728/BG728</f>
        <v>19.84127787987309</v>
      </c>
      <c r="G728" s="306">
        <v>1966</v>
      </c>
      <c r="H728" s="281">
        <v>2025</v>
      </c>
      <c r="I728" s="154">
        <f t="shared" si="153"/>
        <v>1415664.38</v>
      </c>
      <c r="J728" s="152">
        <f t="shared" si="147"/>
        <v>1257308.47</v>
      </c>
      <c r="K728" s="155">
        <f t="shared" si="148"/>
        <v>1200729.5900000001</v>
      </c>
      <c r="L728" s="192">
        <v>0</v>
      </c>
      <c r="M728" s="192">
        <v>0</v>
      </c>
      <c r="N728" s="192">
        <v>0</v>
      </c>
      <c r="O728" s="192">
        <v>229</v>
      </c>
      <c r="P728" s="164">
        <f>ROUND((O728*5490.43*0.955),2)</f>
        <v>1200729.5900000001</v>
      </c>
      <c r="Q728" s="155"/>
      <c r="R728" s="155">
        <v>0</v>
      </c>
      <c r="S728" s="155"/>
      <c r="T728" s="155">
        <v>0</v>
      </c>
      <c r="U728" s="155"/>
      <c r="V728" s="155">
        <v>0</v>
      </c>
      <c r="W728" s="197" t="str">
        <f t="shared" si="152"/>
        <v>0</v>
      </c>
      <c r="X728" s="155">
        <v>0</v>
      </c>
      <c r="Y728" s="162"/>
      <c r="Z728" s="144">
        <v>0</v>
      </c>
      <c r="AA728" s="155">
        <v>0</v>
      </c>
      <c r="AB728" s="144">
        <v>0</v>
      </c>
      <c r="AC728" s="144">
        <v>0</v>
      </c>
      <c r="AD728" s="144">
        <v>0</v>
      </c>
      <c r="AE728" s="144">
        <v>0</v>
      </c>
      <c r="AF728" s="144">
        <v>0</v>
      </c>
      <c r="AG728" s="144">
        <v>0</v>
      </c>
      <c r="AH728" s="144">
        <v>0</v>
      </c>
      <c r="AI728" s="144">
        <v>0</v>
      </c>
      <c r="AJ728" s="144">
        <v>0</v>
      </c>
      <c r="AK728" s="144">
        <v>0</v>
      </c>
      <c r="AL728" s="144">
        <v>0</v>
      </c>
      <c r="AM728" s="144">
        <f t="shared" si="150"/>
        <v>37719.25</v>
      </c>
      <c r="AN728" s="144">
        <f t="shared" si="151"/>
        <v>18859.63</v>
      </c>
      <c r="AO728" s="144">
        <v>0</v>
      </c>
      <c r="AP728" s="144" t="s">
        <v>4526</v>
      </c>
      <c r="AQ728" s="294"/>
      <c r="AR728" s="144" t="s">
        <v>4545</v>
      </c>
      <c r="AS728" s="271">
        <v>2017</v>
      </c>
      <c r="AT728" s="144">
        <v>5460359.8100000005</v>
      </c>
      <c r="AU728" s="144">
        <v>249144.71</v>
      </c>
      <c r="AV728" s="158" t="s">
        <v>1112</v>
      </c>
      <c r="AW728" s="159" t="s">
        <v>2626</v>
      </c>
      <c r="AX728" s="159" t="s">
        <v>2627</v>
      </c>
      <c r="AY728" s="159" t="s">
        <v>878</v>
      </c>
      <c r="AZ728" s="159" t="s">
        <v>879</v>
      </c>
      <c r="BA728" s="158" t="s">
        <v>942</v>
      </c>
      <c r="BB728" s="159" t="s">
        <v>881</v>
      </c>
      <c r="BC728" s="158" t="s">
        <v>845</v>
      </c>
      <c r="BD728" s="158" t="s">
        <v>845</v>
      </c>
      <c r="BE728" s="158" t="s">
        <v>1384</v>
      </c>
      <c r="BF728" s="160">
        <v>3064</v>
      </c>
      <c r="BG728" s="160">
        <v>2829.6</v>
      </c>
      <c r="BH728" s="158" t="s">
        <v>883</v>
      </c>
      <c r="BI728" s="193">
        <v>7.5</v>
      </c>
      <c r="BJ728" s="159" t="s">
        <v>892</v>
      </c>
      <c r="BK728" s="160">
        <v>887</v>
      </c>
      <c r="BL728" s="160">
        <v>887</v>
      </c>
      <c r="BM728" s="160">
        <v>2128.6999999999998</v>
      </c>
      <c r="BN728" s="158"/>
      <c r="BO728" s="159" t="s">
        <v>1034</v>
      </c>
      <c r="BP728" s="159" t="s">
        <v>886</v>
      </c>
      <c r="BQ728" s="204" t="s">
        <v>887</v>
      </c>
      <c r="BR728" s="160">
        <v>857510.28</v>
      </c>
      <c r="BS728" s="160">
        <v>1415664.38</v>
      </c>
      <c r="BT728" s="160">
        <v>0</v>
      </c>
      <c r="BU728" s="138">
        <v>1415664.38</v>
      </c>
      <c r="BV728" s="160">
        <v>-3956670.74</v>
      </c>
      <c r="BW728" s="160">
        <v>1415674.46</v>
      </c>
      <c r="BX728" s="160">
        <v>0</v>
      </c>
      <c r="BY728" s="160">
        <v>1413554.27</v>
      </c>
      <c r="BZ728" s="160">
        <v>1413554.27</v>
      </c>
      <c r="CA728" s="160">
        <v>0</v>
      </c>
      <c r="CB728" s="160">
        <v>1413559.31</v>
      </c>
      <c r="CC728" s="160">
        <v>1413559.31</v>
      </c>
      <c r="CD728" s="160">
        <v>0</v>
      </c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  <c r="EH728" s="145"/>
      <c r="EI728" s="145"/>
      <c r="EJ728" s="145"/>
      <c r="EK728" s="145"/>
      <c r="EL728" s="145"/>
      <c r="EM728" s="145"/>
      <c r="EN728" s="145"/>
      <c r="EO728" s="145"/>
      <c r="EP728" s="145"/>
      <c r="EQ728" s="145"/>
      <c r="ER728" s="145"/>
      <c r="ES728" s="145"/>
      <c r="ET728" s="145"/>
      <c r="EU728" s="145"/>
      <c r="EV728" s="145"/>
      <c r="EW728" s="145"/>
      <c r="EX728" s="145"/>
      <c r="EY728" s="145"/>
      <c r="EZ728" s="145"/>
      <c r="FA728" s="145"/>
      <c r="FB728" s="145"/>
      <c r="FC728" s="145"/>
      <c r="FD728" s="145"/>
      <c r="FE728" s="145"/>
      <c r="FF728" s="145"/>
      <c r="FG728" s="145"/>
      <c r="FH728" s="145"/>
      <c r="FI728" s="145"/>
      <c r="FJ728" s="145"/>
      <c r="FK728" s="145"/>
      <c r="FL728" s="145"/>
      <c r="FM728" s="145"/>
      <c r="FN728" s="145"/>
      <c r="FO728" s="145"/>
      <c r="FP728" s="145"/>
      <c r="FQ728" s="145"/>
      <c r="FR728" s="145"/>
      <c r="FS728" s="145"/>
      <c r="FT728" s="146"/>
      <c r="FU728" s="147"/>
      <c r="FV728" s="147"/>
      <c r="FW728" s="147"/>
      <c r="FX728" s="147"/>
      <c r="FY728" s="147"/>
      <c r="FZ728" s="147"/>
      <c r="GA728" s="147"/>
      <c r="GB728" s="147"/>
      <c r="GC728" s="147"/>
      <c r="GD728" s="147"/>
      <c r="GE728" s="147"/>
      <c r="GF728" s="147"/>
      <c r="GG728" s="148"/>
      <c r="GH728" s="147"/>
      <c r="GI728" s="147"/>
      <c r="GJ728" s="147"/>
      <c r="GK728" s="147"/>
      <c r="GL728" s="147"/>
      <c r="GM728" s="147"/>
      <c r="GN728" s="147"/>
      <c r="GO728" s="147"/>
      <c r="GP728" s="147"/>
      <c r="GQ728" s="147"/>
      <c r="GR728" s="147"/>
      <c r="GS728" s="147"/>
      <c r="GT728" s="147"/>
      <c r="GU728" s="147"/>
      <c r="GV728" s="147"/>
      <c r="GW728" s="147"/>
      <c r="GX728" s="147"/>
      <c r="GY728" s="147"/>
      <c r="GZ728" s="147"/>
      <c r="HA728" s="147"/>
      <c r="HB728" s="147"/>
      <c r="HC728" s="147"/>
      <c r="HD728" s="147"/>
      <c r="HE728" s="147"/>
      <c r="HF728" s="147"/>
      <c r="HG728" s="147"/>
      <c r="HI728" s="147"/>
      <c r="HJ728" s="147"/>
      <c r="HK728" s="147"/>
      <c r="HL728" s="147"/>
      <c r="HM728" s="147"/>
    </row>
    <row r="729" spans="1:221" s="149" customFormat="1" ht="12" customHeight="1" x14ac:dyDescent="0.2">
      <c r="A729" s="150">
        <v>491</v>
      </c>
      <c r="B729" s="151" t="s">
        <v>2629</v>
      </c>
      <c r="C729" s="161"/>
      <c r="D729" s="161"/>
      <c r="E729" s="162"/>
      <c r="F729" s="154">
        <f t="shared" si="154"/>
        <v>34.743817820675488</v>
      </c>
      <c r="G729" s="306">
        <v>1970</v>
      </c>
      <c r="H729" s="281">
        <v>2025</v>
      </c>
      <c r="I729" s="154">
        <f t="shared" si="153"/>
        <v>702404.57</v>
      </c>
      <c r="J729" s="152">
        <f t="shared" si="147"/>
        <v>5302764</v>
      </c>
      <c r="K729" s="155">
        <f t="shared" si="148"/>
        <v>0</v>
      </c>
      <c r="L729" s="192">
        <v>0</v>
      </c>
      <c r="M729" s="192">
        <v>0</v>
      </c>
      <c r="N729" s="192">
        <v>0</v>
      </c>
      <c r="O729" s="192">
        <v>0</v>
      </c>
      <c r="P729" s="192">
        <v>0</v>
      </c>
      <c r="Q729" s="155"/>
      <c r="R729" s="155">
        <v>0</v>
      </c>
      <c r="S729" s="155"/>
      <c r="T729" s="155">
        <v>0</v>
      </c>
      <c r="U729" s="155"/>
      <c r="V729" s="155">
        <v>0</v>
      </c>
      <c r="W729" s="197" t="str">
        <f t="shared" si="152"/>
        <v>0</v>
      </c>
      <c r="X729" s="155">
        <v>0</v>
      </c>
      <c r="Y729" s="162" t="s">
        <v>234</v>
      </c>
      <c r="Z729" s="144">
        <v>600</v>
      </c>
      <c r="AA729" s="155">
        <f t="shared" ref="AA729:AA738" si="155">ROUND(IF(Y729="СК",7598.05*0.955,8837.94*0.955)*Z729,2)</f>
        <v>5064139.62</v>
      </c>
      <c r="AB729" s="144">
        <v>0</v>
      </c>
      <c r="AC729" s="144">
        <v>0</v>
      </c>
      <c r="AD729" s="144">
        <v>0</v>
      </c>
      <c r="AE729" s="144">
        <v>0</v>
      </c>
      <c r="AF729" s="144">
        <v>0</v>
      </c>
      <c r="AG729" s="144">
        <v>0</v>
      </c>
      <c r="AH729" s="144">
        <v>0</v>
      </c>
      <c r="AI729" s="144">
        <v>0</v>
      </c>
      <c r="AJ729" s="144">
        <v>0</v>
      </c>
      <c r="AK729" s="144">
        <v>0</v>
      </c>
      <c r="AL729" s="144">
        <v>0</v>
      </c>
      <c r="AM729" s="144">
        <f t="shared" si="150"/>
        <v>159082.92000000001</v>
      </c>
      <c r="AN729" s="144">
        <f t="shared" si="151"/>
        <v>79541.460000000006</v>
      </c>
      <c r="AO729" s="144">
        <v>0</v>
      </c>
      <c r="AP729" s="144" t="s">
        <v>4526</v>
      </c>
      <c r="AQ729" s="294"/>
      <c r="AR729" s="144"/>
      <c r="AS729" s="271"/>
      <c r="AT729" s="144"/>
      <c r="AU729" s="144"/>
      <c r="AV729" s="158" t="s">
        <v>1115</v>
      </c>
      <c r="AW729" s="159" t="s">
        <v>2628</v>
      </c>
      <c r="AX729" s="159" t="s">
        <v>2629</v>
      </c>
      <c r="AY729" s="159" t="s">
        <v>878</v>
      </c>
      <c r="AZ729" s="159" t="s">
        <v>879</v>
      </c>
      <c r="BA729" s="158" t="s">
        <v>901</v>
      </c>
      <c r="BB729" s="159" t="s">
        <v>891</v>
      </c>
      <c r="BC729" s="158" t="s">
        <v>846</v>
      </c>
      <c r="BD729" s="158" t="s">
        <v>166</v>
      </c>
      <c r="BE729" s="158" t="s">
        <v>860</v>
      </c>
      <c r="BF729" s="160">
        <v>1607.7</v>
      </c>
      <c r="BG729" s="160">
        <v>1471.2</v>
      </c>
      <c r="BH729" s="158" t="s">
        <v>883</v>
      </c>
      <c r="BI729" s="193">
        <v>7.5</v>
      </c>
      <c r="BJ729" s="159" t="s">
        <v>884</v>
      </c>
      <c r="BK729" s="160">
        <v>600</v>
      </c>
      <c r="BL729" s="160">
        <v>441.6</v>
      </c>
      <c r="BM729" s="160">
        <v>1040</v>
      </c>
      <c r="BN729" s="158"/>
      <c r="BO729" s="159" t="s">
        <v>885</v>
      </c>
      <c r="BP729" s="159" t="s">
        <v>886</v>
      </c>
      <c r="BQ729" s="204" t="s">
        <v>913</v>
      </c>
      <c r="BR729" s="160">
        <v>3322806</v>
      </c>
      <c r="BS729" s="160">
        <v>702404.57</v>
      </c>
      <c r="BT729" s="160">
        <v>0</v>
      </c>
      <c r="BU729" s="138">
        <v>702404.57</v>
      </c>
      <c r="BV729" s="160">
        <v>702404.57</v>
      </c>
      <c r="BW729" s="160">
        <v>702404.57</v>
      </c>
      <c r="BX729" s="160">
        <v>0</v>
      </c>
      <c r="BY729" s="160">
        <v>700648.12</v>
      </c>
      <c r="BZ729" s="160">
        <v>700648.12</v>
      </c>
      <c r="CA729" s="160">
        <v>0</v>
      </c>
      <c r="CB729" s="160">
        <v>700648.12</v>
      </c>
      <c r="CC729" s="160">
        <v>700648.12</v>
      </c>
      <c r="CD729" s="160">
        <v>0</v>
      </c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  <c r="EH729" s="145"/>
      <c r="EI729" s="145"/>
      <c r="EJ729" s="145"/>
      <c r="EK729" s="145"/>
      <c r="EL729" s="145"/>
      <c r="EM729" s="145"/>
      <c r="EN729" s="145"/>
      <c r="EO729" s="145"/>
      <c r="EP729" s="145"/>
      <c r="EQ729" s="145"/>
      <c r="ER729" s="145"/>
      <c r="ES729" s="145"/>
      <c r="ET729" s="145"/>
      <c r="EU729" s="145"/>
      <c r="EV729" s="145"/>
      <c r="EW729" s="145"/>
      <c r="EX729" s="145"/>
      <c r="EY729" s="145"/>
      <c r="EZ729" s="145"/>
      <c r="FA729" s="145"/>
      <c r="FB729" s="145"/>
      <c r="FC729" s="145"/>
      <c r="FD729" s="145"/>
      <c r="FE729" s="145"/>
      <c r="FF729" s="145"/>
      <c r="FG729" s="145"/>
      <c r="FH729" s="145"/>
      <c r="FI729" s="145"/>
      <c r="FJ729" s="145"/>
      <c r="FK729" s="145"/>
      <c r="FL729" s="145"/>
      <c r="FM729" s="145"/>
      <c r="FN729" s="145"/>
      <c r="FO729" s="145"/>
      <c r="FP729" s="145"/>
      <c r="FQ729" s="145"/>
      <c r="FR729" s="145"/>
      <c r="FS729" s="145"/>
      <c r="FT729" s="146"/>
      <c r="FU729" s="147"/>
      <c r="FV729" s="147"/>
      <c r="FW729" s="147"/>
      <c r="FX729" s="147"/>
      <c r="FY729" s="147"/>
      <c r="FZ729" s="147"/>
      <c r="GA729" s="147"/>
      <c r="GB729" s="147"/>
      <c r="GC729" s="147"/>
      <c r="GD729" s="147"/>
      <c r="GE729" s="147"/>
      <c r="GF729" s="147"/>
      <c r="GG729" s="148"/>
      <c r="GH729" s="147"/>
      <c r="GI729" s="147"/>
      <c r="GJ729" s="147"/>
      <c r="GK729" s="147"/>
      <c r="GL729" s="147"/>
      <c r="GM729" s="147"/>
      <c r="GN729" s="147"/>
      <c r="GO729" s="147"/>
      <c r="GP729" s="147"/>
      <c r="GQ729" s="147"/>
      <c r="GR729" s="147"/>
      <c r="GS729" s="147"/>
      <c r="GT729" s="147"/>
      <c r="GU729" s="147"/>
      <c r="GV729" s="147"/>
      <c r="GW729" s="147"/>
      <c r="GX729" s="147"/>
      <c r="GY729" s="147"/>
      <c r="GZ729" s="147"/>
      <c r="HA729" s="147"/>
      <c r="HB729" s="147"/>
      <c r="HC729" s="147"/>
      <c r="HD729" s="147"/>
      <c r="HE729" s="147"/>
      <c r="HF729" s="147"/>
      <c r="HG729" s="147"/>
      <c r="HI729" s="147"/>
      <c r="HJ729" s="147"/>
      <c r="HK729" s="147"/>
      <c r="HL729" s="147"/>
      <c r="HM729" s="147"/>
    </row>
    <row r="730" spans="1:221" s="149" customFormat="1" ht="12" customHeight="1" x14ac:dyDescent="0.2">
      <c r="A730" s="150">
        <v>492</v>
      </c>
      <c r="B730" s="151" t="s">
        <v>2631</v>
      </c>
      <c r="C730" s="161"/>
      <c r="D730" s="161"/>
      <c r="E730" s="162"/>
      <c r="F730" s="154">
        <f t="shared" si="154"/>
        <v>52.016148748343205</v>
      </c>
      <c r="G730" s="306">
        <v>1962</v>
      </c>
      <c r="H730" s="281">
        <v>2025</v>
      </c>
      <c r="I730" s="154">
        <f t="shared" si="153"/>
        <v>756375.22</v>
      </c>
      <c r="J730" s="152">
        <f t="shared" si="147"/>
        <v>6996284.4400000004</v>
      </c>
      <c r="K730" s="155">
        <f t="shared" si="148"/>
        <v>0</v>
      </c>
      <c r="L730" s="192">
        <v>0</v>
      </c>
      <c r="M730" s="192">
        <v>0</v>
      </c>
      <c r="N730" s="192">
        <v>0</v>
      </c>
      <c r="O730" s="192">
        <v>0</v>
      </c>
      <c r="P730" s="192">
        <v>0</v>
      </c>
      <c r="Q730" s="155"/>
      <c r="R730" s="155">
        <v>0</v>
      </c>
      <c r="S730" s="155"/>
      <c r="T730" s="155">
        <v>0</v>
      </c>
      <c r="U730" s="155"/>
      <c r="V730" s="155">
        <v>0</v>
      </c>
      <c r="W730" s="197" t="str">
        <f t="shared" si="152"/>
        <v>0</v>
      </c>
      <c r="X730" s="155">
        <v>0</v>
      </c>
      <c r="Y730" s="162" t="s">
        <v>235</v>
      </c>
      <c r="Z730" s="144">
        <v>920.8</v>
      </c>
      <c r="AA730" s="155">
        <f t="shared" si="155"/>
        <v>6681451.6399999997</v>
      </c>
      <c r="AB730" s="144">
        <v>0</v>
      </c>
      <c r="AC730" s="144">
        <v>0</v>
      </c>
      <c r="AD730" s="144">
        <v>0</v>
      </c>
      <c r="AE730" s="144">
        <v>0</v>
      </c>
      <c r="AF730" s="144">
        <v>0</v>
      </c>
      <c r="AG730" s="144">
        <v>0</v>
      </c>
      <c r="AH730" s="144">
        <v>0</v>
      </c>
      <c r="AI730" s="144">
        <v>0</v>
      </c>
      <c r="AJ730" s="144">
        <v>0</v>
      </c>
      <c r="AK730" s="144">
        <v>0</v>
      </c>
      <c r="AL730" s="144">
        <v>0</v>
      </c>
      <c r="AM730" s="144">
        <f t="shared" si="150"/>
        <v>209888.53</v>
      </c>
      <c r="AN730" s="144">
        <f t="shared" si="151"/>
        <v>104944.27</v>
      </c>
      <c r="AO730" s="144">
        <v>0</v>
      </c>
      <c r="AP730" s="144" t="s">
        <v>4526</v>
      </c>
      <c r="AQ730" s="294"/>
      <c r="AR730" s="144"/>
      <c r="AS730" s="271"/>
      <c r="AT730" s="144"/>
      <c r="AU730" s="144"/>
      <c r="AV730" s="158" t="s">
        <v>1118</v>
      </c>
      <c r="AW730" s="159" t="s">
        <v>2630</v>
      </c>
      <c r="AX730" s="159" t="s">
        <v>2631</v>
      </c>
      <c r="AY730" s="159" t="s">
        <v>878</v>
      </c>
      <c r="AZ730" s="159" t="s">
        <v>879</v>
      </c>
      <c r="BA730" s="158" t="s">
        <v>1202</v>
      </c>
      <c r="BB730" s="159" t="s">
        <v>891</v>
      </c>
      <c r="BC730" s="158" t="s">
        <v>844</v>
      </c>
      <c r="BD730" s="158" t="s">
        <v>844</v>
      </c>
      <c r="BE730" s="158" t="s">
        <v>2205</v>
      </c>
      <c r="BF730" s="160">
        <v>1601.9</v>
      </c>
      <c r="BG730" s="160">
        <v>1332.9</v>
      </c>
      <c r="BH730" s="158" t="s">
        <v>883</v>
      </c>
      <c r="BI730" s="193">
        <v>7.5</v>
      </c>
      <c r="BJ730" s="159" t="s">
        <v>884</v>
      </c>
      <c r="BK730" s="160">
        <v>920.8</v>
      </c>
      <c r="BL730" s="160">
        <v>0</v>
      </c>
      <c r="BM730" s="160">
        <v>1189.9000000000001</v>
      </c>
      <c r="BN730" s="158"/>
      <c r="BO730" s="159" t="s">
        <v>885</v>
      </c>
      <c r="BP730" s="159" t="s">
        <v>886</v>
      </c>
      <c r="BQ730" s="204" t="s">
        <v>913</v>
      </c>
      <c r="BR730" s="160">
        <v>5099399.6100000003</v>
      </c>
      <c r="BS730" s="160">
        <v>756375.22</v>
      </c>
      <c r="BT730" s="160">
        <v>0</v>
      </c>
      <c r="BU730" s="138">
        <v>756375.22</v>
      </c>
      <c r="BV730" s="160">
        <v>756375.22</v>
      </c>
      <c r="BW730" s="160">
        <v>756375.22</v>
      </c>
      <c r="BX730" s="160">
        <v>0</v>
      </c>
      <c r="BY730" s="160">
        <v>751356.45</v>
      </c>
      <c r="BZ730" s="160">
        <v>751356.45</v>
      </c>
      <c r="CA730" s="160">
        <v>0</v>
      </c>
      <c r="CB730" s="160">
        <v>751356.45</v>
      </c>
      <c r="CC730" s="160">
        <v>751356.45</v>
      </c>
      <c r="CD730" s="160">
        <v>0</v>
      </c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  <c r="EH730" s="145"/>
      <c r="EI730" s="145"/>
      <c r="EJ730" s="145"/>
      <c r="EK730" s="145"/>
      <c r="EL730" s="145"/>
      <c r="EM730" s="145"/>
      <c r="EN730" s="145"/>
      <c r="EO730" s="145"/>
      <c r="EP730" s="145"/>
      <c r="EQ730" s="145"/>
      <c r="ER730" s="145"/>
      <c r="ES730" s="145"/>
      <c r="ET730" s="145"/>
      <c r="EU730" s="145"/>
      <c r="EV730" s="145"/>
      <c r="EW730" s="145"/>
      <c r="EX730" s="145"/>
      <c r="EY730" s="145"/>
      <c r="EZ730" s="145"/>
      <c r="FA730" s="145"/>
      <c r="FB730" s="145"/>
      <c r="FC730" s="145"/>
      <c r="FD730" s="145"/>
      <c r="FE730" s="145"/>
      <c r="FF730" s="145"/>
      <c r="FG730" s="145"/>
      <c r="FH730" s="145"/>
      <c r="FI730" s="145"/>
      <c r="FJ730" s="145"/>
      <c r="FK730" s="145"/>
      <c r="FL730" s="145"/>
      <c r="FM730" s="145"/>
      <c r="FN730" s="145"/>
      <c r="FO730" s="145"/>
      <c r="FP730" s="145"/>
      <c r="FQ730" s="145"/>
      <c r="FR730" s="145"/>
      <c r="FS730" s="145"/>
      <c r="FT730" s="146"/>
      <c r="FU730" s="147"/>
      <c r="FV730" s="147"/>
      <c r="FW730" s="147"/>
      <c r="FX730" s="147"/>
      <c r="FY730" s="147"/>
      <c r="FZ730" s="147"/>
      <c r="GA730" s="147"/>
      <c r="GB730" s="147"/>
      <c r="GC730" s="147"/>
      <c r="GD730" s="147"/>
      <c r="GE730" s="147"/>
      <c r="GF730" s="147"/>
      <c r="GG730" s="148"/>
      <c r="GH730" s="147"/>
      <c r="GI730" s="147"/>
      <c r="GJ730" s="147"/>
      <c r="GK730" s="147"/>
      <c r="GL730" s="147"/>
      <c r="GM730" s="147"/>
      <c r="GN730" s="147"/>
      <c r="GO730" s="147"/>
      <c r="GP730" s="147"/>
      <c r="GQ730" s="147"/>
      <c r="GR730" s="147"/>
      <c r="GS730" s="147"/>
      <c r="GT730" s="147"/>
      <c r="GU730" s="147"/>
      <c r="GV730" s="147"/>
      <c r="GW730" s="147"/>
      <c r="GX730" s="147"/>
      <c r="GY730" s="147"/>
      <c r="GZ730" s="147"/>
      <c r="HA730" s="147"/>
      <c r="HB730" s="147"/>
      <c r="HC730" s="147"/>
      <c r="HD730" s="147"/>
      <c r="HE730" s="147"/>
      <c r="HF730" s="147"/>
      <c r="HG730" s="147"/>
      <c r="HI730" s="147"/>
      <c r="HJ730" s="147"/>
      <c r="HK730" s="147"/>
      <c r="HL730" s="147"/>
      <c r="HM730" s="147"/>
    </row>
    <row r="731" spans="1:221" s="149" customFormat="1" ht="12" customHeight="1" x14ac:dyDescent="0.2">
      <c r="A731" s="150">
        <v>493</v>
      </c>
      <c r="B731" s="151" t="s">
        <v>2633</v>
      </c>
      <c r="C731" s="161"/>
      <c r="D731" s="161"/>
      <c r="E731" s="162"/>
      <c r="F731" s="154">
        <f t="shared" si="154"/>
        <v>45.337552464027958</v>
      </c>
      <c r="G731" s="306">
        <v>1959</v>
      </c>
      <c r="H731" s="281">
        <v>2023</v>
      </c>
      <c r="I731" s="154">
        <f t="shared" si="153"/>
        <v>809945.02</v>
      </c>
      <c r="J731" s="310">
        <f t="shared" si="147"/>
        <v>8699767.25</v>
      </c>
      <c r="K731" s="155">
        <f t="shared" si="148"/>
        <v>0</v>
      </c>
      <c r="L731" s="192">
        <v>0</v>
      </c>
      <c r="M731" s="192">
        <v>0</v>
      </c>
      <c r="N731" s="192">
        <v>0</v>
      </c>
      <c r="O731" s="192">
        <v>0</v>
      </c>
      <c r="P731" s="192">
        <v>0</v>
      </c>
      <c r="Q731" s="155"/>
      <c r="R731" s="155">
        <v>0</v>
      </c>
      <c r="S731" s="155"/>
      <c r="T731" s="155">
        <v>0</v>
      </c>
      <c r="U731" s="155"/>
      <c r="V731" s="155">
        <v>0</v>
      </c>
      <c r="W731" s="197" t="str">
        <f t="shared" si="152"/>
        <v>0</v>
      </c>
      <c r="X731" s="155">
        <v>0</v>
      </c>
      <c r="Y731" s="162" t="s">
        <v>235</v>
      </c>
      <c r="Z731" s="144">
        <v>1145</v>
      </c>
      <c r="AA731" s="155">
        <f t="shared" si="155"/>
        <v>8308277.7199999997</v>
      </c>
      <c r="AB731" s="144">
        <v>0</v>
      </c>
      <c r="AC731" s="144">
        <v>0</v>
      </c>
      <c r="AD731" s="144">
        <v>0</v>
      </c>
      <c r="AE731" s="144">
        <v>0</v>
      </c>
      <c r="AF731" s="144">
        <v>0</v>
      </c>
      <c r="AG731" s="144">
        <v>0</v>
      </c>
      <c r="AH731" s="144">
        <v>0</v>
      </c>
      <c r="AI731" s="144">
        <v>0</v>
      </c>
      <c r="AJ731" s="144">
        <v>0</v>
      </c>
      <c r="AK731" s="144">
        <v>0</v>
      </c>
      <c r="AL731" s="144">
        <v>0</v>
      </c>
      <c r="AM731" s="144">
        <f t="shared" si="150"/>
        <v>260993.02</v>
      </c>
      <c r="AN731" s="144">
        <f t="shared" si="151"/>
        <v>130496.51</v>
      </c>
      <c r="AO731" s="144">
        <v>0</v>
      </c>
      <c r="AP731" s="144" t="s">
        <v>4526</v>
      </c>
      <c r="AQ731" s="294"/>
      <c r="AR731" s="144"/>
      <c r="AS731" s="271"/>
      <c r="AT731" s="144"/>
      <c r="AU731" s="144"/>
      <c r="AV731" s="158" t="s">
        <v>1121</v>
      </c>
      <c r="AW731" s="159" t="s">
        <v>2632</v>
      </c>
      <c r="AX731" s="159" t="s">
        <v>2633</v>
      </c>
      <c r="AY731" s="159" t="s">
        <v>878</v>
      </c>
      <c r="AZ731" s="159" t="s">
        <v>879</v>
      </c>
      <c r="BA731" s="158" t="s">
        <v>1068</v>
      </c>
      <c r="BB731" s="159" t="s">
        <v>891</v>
      </c>
      <c r="BC731" s="158" t="s">
        <v>844</v>
      </c>
      <c r="BD731" s="158" t="s">
        <v>845</v>
      </c>
      <c r="BE731" s="158" t="s">
        <v>1552</v>
      </c>
      <c r="BF731" s="160">
        <v>2086.4</v>
      </c>
      <c r="BG731" s="160">
        <v>1933.6</v>
      </c>
      <c r="BH731" s="158" t="s">
        <v>883</v>
      </c>
      <c r="BI731" s="193">
        <v>7.5</v>
      </c>
      <c r="BJ731" s="159" t="s">
        <v>884</v>
      </c>
      <c r="BK731" s="160">
        <v>1145</v>
      </c>
      <c r="BL731" s="160">
        <v>201.6</v>
      </c>
      <c r="BM731" s="160">
        <v>1800</v>
      </c>
      <c r="BN731" s="158"/>
      <c r="BO731" s="159" t="s">
        <v>885</v>
      </c>
      <c r="BP731" s="159" t="s">
        <v>886</v>
      </c>
      <c r="BQ731" s="204" t="s">
        <v>913</v>
      </c>
      <c r="BR731" s="160">
        <v>6341021.4500000002</v>
      </c>
      <c r="BS731" s="160">
        <v>809945.02</v>
      </c>
      <c r="BT731" s="160">
        <v>0</v>
      </c>
      <c r="BU731" s="138">
        <v>809945.02</v>
      </c>
      <c r="BV731" s="160">
        <v>809945.19</v>
      </c>
      <c r="BW731" s="160">
        <v>809945.19</v>
      </c>
      <c r="BX731" s="160">
        <v>0</v>
      </c>
      <c r="BY731" s="160">
        <v>806421.15</v>
      </c>
      <c r="BZ731" s="160">
        <v>806421.15</v>
      </c>
      <c r="CA731" s="160">
        <v>0</v>
      </c>
      <c r="CB731" s="160">
        <v>806421.15</v>
      </c>
      <c r="CC731" s="160">
        <v>806421.15</v>
      </c>
      <c r="CD731" s="160">
        <v>0</v>
      </c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  <c r="EH731" s="145"/>
      <c r="EI731" s="145"/>
      <c r="EJ731" s="145"/>
      <c r="EK731" s="145"/>
      <c r="EL731" s="145"/>
      <c r="EM731" s="145"/>
      <c r="EN731" s="145"/>
      <c r="EO731" s="145"/>
      <c r="EP731" s="145"/>
      <c r="EQ731" s="145"/>
      <c r="ER731" s="145"/>
      <c r="ES731" s="145"/>
      <c r="ET731" s="145"/>
      <c r="EU731" s="145"/>
      <c r="EV731" s="145"/>
      <c r="EW731" s="145"/>
      <c r="EX731" s="145"/>
      <c r="EY731" s="145"/>
      <c r="EZ731" s="145"/>
      <c r="FA731" s="145"/>
      <c r="FB731" s="145"/>
      <c r="FC731" s="145"/>
      <c r="FD731" s="145"/>
      <c r="FE731" s="145"/>
      <c r="FF731" s="145"/>
      <c r="FG731" s="145"/>
      <c r="FH731" s="145"/>
      <c r="FI731" s="145"/>
      <c r="FJ731" s="145"/>
      <c r="FK731" s="145"/>
      <c r="FL731" s="145"/>
      <c r="FM731" s="145"/>
      <c r="FN731" s="145"/>
      <c r="FO731" s="145"/>
      <c r="FP731" s="145"/>
      <c r="FQ731" s="145"/>
      <c r="FR731" s="145"/>
      <c r="FS731" s="145"/>
      <c r="FT731" s="146"/>
      <c r="FU731" s="147"/>
      <c r="FV731" s="147"/>
      <c r="FW731" s="147"/>
      <c r="FX731" s="147"/>
      <c r="FY731" s="147"/>
      <c r="FZ731" s="147"/>
      <c r="GA731" s="147"/>
      <c r="GB731" s="147"/>
      <c r="GC731" s="147"/>
      <c r="GD731" s="147"/>
      <c r="GE731" s="147"/>
      <c r="GF731" s="147"/>
      <c r="GG731" s="148"/>
      <c r="GH731" s="147"/>
      <c r="GI731" s="147"/>
      <c r="GJ731" s="147"/>
      <c r="GK731" s="147"/>
      <c r="GL731" s="147"/>
      <c r="GM731" s="147"/>
      <c r="GN731" s="147"/>
      <c r="GO731" s="147"/>
      <c r="GP731" s="147"/>
      <c r="GQ731" s="147"/>
      <c r="GR731" s="147"/>
      <c r="GS731" s="147"/>
      <c r="GT731" s="147"/>
      <c r="GU731" s="147"/>
      <c r="GV731" s="147"/>
      <c r="GW731" s="147"/>
      <c r="GX731" s="147"/>
      <c r="GY731" s="147"/>
      <c r="GZ731" s="147"/>
      <c r="HA731" s="147"/>
      <c r="HB731" s="147"/>
      <c r="HC731" s="147"/>
      <c r="HD731" s="147"/>
      <c r="HE731" s="147"/>
      <c r="HF731" s="147"/>
      <c r="HG731" s="147"/>
      <c r="HI731" s="147"/>
      <c r="HJ731" s="147"/>
      <c r="HK731" s="147"/>
      <c r="HL731" s="147"/>
      <c r="HM731" s="147"/>
    </row>
    <row r="732" spans="1:221" s="149" customFormat="1" ht="12" customHeight="1" x14ac:dyDescent="0.2">
      <c r="A732" s="150">
        <v>494</v>
      </c>
      <c r="B732" s="151" t="s">
        <v>2635</v>
      </c>
      <c r="C732" s="161"/>
      <c r="D732" s="161"/>
      <c r="E732" s="162"/>
      <c r="F732" s="154">
        <f t="shared" si="154"/>
        <v>24.610272694127772</v>
      </c>
      <c r="G732" s="306">
        <v>1987</v>
      </c>
      <c r="H732" s="281">
        <v>2025</v>
      </c>
      <c r="I732" s="154">
        <f t="shared" si="153"/>
        <v>1506394.57</v>
      </c>
      <c r="J732" s="152">
        <f t="shared" si="147"/>
        <v>8053933.0099999998</v>
      </c>
      <c r="K732" s="155">
        <f t="shared" si="148"/>
        <v>0</v>
      </c>
      <c r="L732" s="192">
        <v>0</v>
      </c>
      <c r="M732" s="192">
        <v>0</v>
      </c>
      <c r="N732" s="192">
        <v>0</v>
      </c>
      <c r="O732" s="192">
        <v>0</v>
      </c>
      <c r="P732" s="192">
        <v>0</v>
      </c>
      <c r="Q732" s="155"/>
      <c r="R732" s="155">
        <v>0</v>
      </c>
      <c r="S732" s="155"/>
      <c r="T732" s="155">
        <v>0</v>
      </c>
      <c r="U732" s="155"/>
      <c r="V732" s="155">
        <v>0</v>
      </c>
      <c r="W732" s="197" t="str">
        <f t="shared" si="152"/>
        <v>0</v>
      </c>
      <c r="X732" s="155">
        <v>0</v>
      </c>
      <c r="Y732" s="162" t="s">
        <v>235</v>
      </c>
      <c r="Z732" s="144">
        <v>1060</v>
      </c>
      <c r="AA732" s="155">
        <f t="shared" si="155"/>
        <v>7691506.0199999996</v>
      </c>
      <c r="AB732" s="144">
        <v>0</v>
      </c>
      <c r="AC732" s="144">
        <v>0</v>
      </c>
      <c r="AD732" s="144">
        <v>0</v>
      </c>
      <c r="AE732" s="144">
        <v>0</v>
      </c>
      <c r="AF732" s="144">
        <v>0</v>
      </c>
      <c r="AG732" s="144">
        <v>0</v>
      </c>
      <c r="AH732" s="144">
        <v>0</v>
      </c>
      <c r="AI732" s="144">
        <v>0</v>
      </c>
      <c r="AJ732" s="144">
        <v>0</v>
      </c>
      <c r="AK732" s="144">
        <v>0</v>
      </c>
      <c r="AL732" s="144">
        <v>0</v>
      </c>
      <c r="AM732" s="144">
        <f t="shared" si="150"/>
        <v>241617.99</v>
      </c>
      <c r="AN732" s="144">
        <f t="shared" si="151"/>
        <v>120809</v>
      </c>
      <c r="AO732" s="144">
        <v>0</v>
      </c>
      <c r="AP732" s="144" t="s">
        <v>4526</v>
      </c>
      <c r="AQ732" s="294"/>
      <c r="AR732" s="144"/>
      <c r="AS732" s="271"/>
      <c r="AT732" s="144"/>
      <c r="AU732" s="144"/>
      <c r="AV732" s="158" t="s">
        <v>1125</v>
      </c>
      <c r="AW732" s="159" t="s">
        <v>2634</v>
      </c>
      <c r="AX732" s="159" t="s">
        <v>2635</v>
      </c>
      <c r="AY732" s="159" t="s">
        <v>878</v>
      </c>
      <c r="AZ732" s="159" t="s">
        <v>879</v>
      </c>
      <c r="BA732" s="158" t="s">
        <v>1398</v>
      </c>
      <c r="BB732" s="159" t="s">
        <v>881</v>
      </c>
      <c r="BC732" s="158" t="s">
        <v>846</v>
      </c>
      <c r="BD732" s="158" t="s">
        <v>845</v>
      </c>
      <c r="BE732" s="158" t="s">
        <v>1720</v>
      </c>
      <c r="BF732" s="160">
        <v>3359.9</v>
      </c>
      <c r="BG732" s="160">
        <v>2956.1</v>
      </c>
      <c r="BH732" s="158" t="s">
        <v>883</v>
      </c>
      <c r="BI732" s="193">
        <v>7.5</v>
      </c>
      <c r="BJ732" s="159" t="s">
        <v>892</v>
      </c>
      <c r="BK732" s="160">
        <v>1060</v>
      </c>
      <c r="BL732" s="160">
        <v>778.7</v>
      </c>
      <c r="BM732" s="160">
        <v>2100</v>
      </c>
      <c r="BN732" s="158"/>
      <c r="BO732" s="159" t="s">
        <v>885</v>
      </c>
      <c r="BP732" s="159" t="s">
        <v>886</v>
      </c>
      <c r="BQ732" s="204" t="s">
        <v>913</v>
      </c>
      <c r="BR732" s="160">
        <v>6115500.4000000004</v>
      </c>
      <c r="BS732" s="160">
        <v>1506394.57</v>
      </c>
      <c r="BT732" s="160">
        <v>0</v>
      </c>
      <c r="BU732" s="138">
        <v>1506394.57</v>
      </c>
      <c r="BV732" s="160">
        <v>1506424.86</v>
      </c>
      <c r="BW732" s="160">
        <v>1506424.86</v>
      </c>
      <c r="BX732" s="160">
        <v>0</v>
      </c>
      <c r="BY732" s="160">
        <v>1501398.69</v>
      </c>
      <c r="BZ732" s="160">
        <v>1501398.69</v>
      </c>
      <c r="CA732" s="160">
        <v>0</v>
      </c>
      <c r="CB732" s="160">
        <v>1501398.69</v>
      </c>
      <c r="CC732" s="160">
        <v>1501398.69</v>
      </c>
      <c r="CD732" s="160">
        <v>0</v>
      </c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  <c r="EH732" s="145"/>
      <c r="EI732" s="145"/>
      <c r="EJ732" s="145"/>
      <c r="EK732" s="145"/>
      <c r="EL732" s="145"/>
      <c r="EM732" s="145"/>
      <c r="EN732" s="145"/>
      <c r="EO732" s="145"/>
      <c r="EP732" s="145"/>
      <c r="EQ732" s="145"/>
      <c r="ER732" s="145"/>
      <c r="ES732" s="145"/>
      <c r="ET732" s="145"/>
      <c r="EU732" s="145"/>
      <c r="EV732" s="145"/>
      <c r="EW732" s="145"/>
      <c r="EX732" s="145"/>
      <c r="EY732" s="145"/>
      <c r="EZ732" s="145"/>
      <c r="FA732" s="145"/>
      <c r="FB732" s="145"/>
      <c r="FC732" s="145"/>
      <c r="FD732" s="145"/>
      <c r="FE732" s="145"/>
      <c r="FF732" s="145"/>
      <c r="FG732" s="145"/>
      <c r="FH732" s="145"/>
      <c r="FI732" s="145"/>
      <c r="FJ732" s="145"/>
      <c r="FK732" s="145"/>
      <c r="FL732" s="145"/>
      <c r="FM732" s="145"/>
      <c r="FN732" s="145"/>
      <c r="FO732" s="145"/>
      <c r="FP732" s="145"/>
      <c r="FQ732" s="145"/>
      <c r="FR732" s="145"/>
      <c r="FS732" s="145"/>
      <c r="FT732" s="146"/>
      <c r="FU732" s="147"/>
      <c r="FV732" s="147"/>
      <c r="FW732" s="147"/>
      <c r="FX732" s="147"/>
      <c r="FY732" s="147"/>
      <c r="FZ732" s="147"/>
      <c r="GA732" s="147"/>
      <c r="GB732" s="147"/>
      <c r="GC732" s="147"/>
      <c r="GD732" s="147"/>
      <c r="GE732" s="147"/>
      <c r="GF732" s="147"/>
      <c r="GG732" s="148"/>
      <c r="GH732" s="147"/>
      <c r="GI732" s="147"/>
      <c r="GJ732" s="147"/>
      <c r="GK732" s="147"/>
      <c r="GL732" s="147"/>
      <c r="GM732" s="147"/>
      <c r="GN732" s="147"/>
      <c r="GO732" s="147"/>
      <c r="GP732" s="147"/>
      <c r="GQ732" s="147"/>
      <c r="GR732" s="147"/>
      <c r="GS732" s="147"/>
      <c r="GT732" s="147"/>
      <c r="GU732" s="147"/>
      <c r="GV732" s="147"/>
      <c r="GW732" s="147"/>
      <c r="GX732" s="147"/>
      <c r="GY732" s="147"/>
      <c r="GZ732" s="147"/>
      <c r="HA732" s="147"/>
      <c r="HB732" s="147"/>
      <c r="HC732" s="147"/>
      <c r="HD732" s="147"/>
      <c r="HE732" s="147"/>
      <c r="HF732" s="147"/>
      <c r="HG732" s="147"/>
      <c r="HI732" s="147"/>
      <c r="HJ732" s="147"/>
      <c r="HK732" s="147"/>
      <c r="HL732" s="147"/>
      <c r="HM732" s="147"/>
    </row>
    <row r="733" spans="1:221" s="149" customFormat="1" ht="12" customHeight="1" x14ac:dyDescent="0.2">
      <c r="A733" s="150">
        <v>495</v>
      </c>
      <c r="B733" s="151" t="s">
        <v>2637</v>
      </c>
      <c r="C733" s="161"/>
      <c r="D733" s="161"/>
      <c r="E733" s="162"/>
      <c r="F733" s="154">
        <f t="shared" si="154"/>
        <v>44.165201840135374</v>
      </c>
      <c r="G733" s="306">
        <v>1960</v>
      </c>
      <c r="H733" s="281">
        <v>2024</v>
      </c>
      <c r="I733" s="154">
        <f t="shared" si="153"/>
        <v>1120100.73</v>
      </c>
      <c r="J733" s="237">
        <f t="shared" si="147"/>
        <v>10763727.130000001</v>
      </c>
      <c r="K733" s="155">
        <f t="shared" si="148"/>
        <v>0</v>
      </c>
      <c r="L733" s="192">
        <v>0</v>
      </c>
      <c r="M733" s="192">
        <v>0</v>
      </c>
      <c r="N733" s="192">
        <v>0</v>
      </c>
      <c r="O733" s="192">
        <v>0</v>
      </c>
      <c r="P733" s="192">
        <v>0</v>
      </c>
      <c r="Q733" s="155"/>
      <c r="R733" s="155">
        <v>0</v>
      </c>
      <c r="S733" s="155"/>
      <c r="T733" s="155">
        <v>0</v>
      </c>
      <c r="U733" s="155"/>
      <c r="V733" s="155">
        <v>0</v>
      </c>
      <c r="W733" s="197" t="str">
        <f t="shared" si="152"/>
        <v>0</v>
      </c>
      <c r="X733" s="155">
        <v>0</v>
      </c>
      <c r="Y733" s="162" t="s">
        <v>234</v>
      </c>
      <c r="Z733" s="144">
        <v>1217.9000000000001</v>
      </c>
      <c r="AA733" s="155">
        <f t="shared" si="155"/>
        <v>10279359.41</v>
      </c>
      <c r="AB733" s="144">
        <v>0</v>
      </c>
      <c r="AC733" s="144">
        <v>0</v>
      </c>
      <c r="AD733" s="144">
        <v>0</v>
      </c>
      <c r="AE733" s="144">
        <v>0</v>
      </c>
      <c r="AF733" s="144">
        <v>0</v>
      </c>
      <c r="AG733" s="144">
        <v>0</v>
      </c>
      <c r="AH733" s="144">
        <v>0</v>
      </c>
      <c r="AI733" s="144">
        <v>0</v>
      </c>
      <c r="AJ733" s="144">
        <v>0</v>
      </c>
      <c r="AK733" s="144">
        <v>0</v>
      </c>
      <c r="AL733" s="144">
        <v>0</v>
      </c>
      <c r="AM733" s="144">
        <f t="shared" si="150"/>
        <v>322911.81</v>
      </c>
      <c r="AN733" s="144">
        <f t="shared" si="151"/>
        <v>161455.91</v>
      </c>
      <c r="AO733" s="144">
        <v>0</v>
      </c>
      <c r="AP733" s="144" t="s">
        <v>4526</v>
      </c>
      <c r="AQ733" s="294"/>
      <c r="AR733" s="144"/>
      <c r="AS733" s="271"/>
      <c r="AT733" s="144"/>
      <c r="AU733" s="144"/>
      <c r="AV733" s="158" t="s">
        <v>1129</v>
      </c>
      <c r="AW733" s="159" t="s">
        <v>2636</v>
      </c>
      <c r="AX733" s="159" t="s">
        <v>2637</v>
      </c>
      <c r="AY733" s="159" t="s">
        <v>878</v>
      </c>
      <c r="AZ733" s="159" t="s">
        <v>879</v>
      </c>
      <c r="BA733" s="158" t="s">
        <v>1040</v>
      </c>
      <c r="BB733" s="159" t="s">
        <v>891</v>
      </c>
      <c r="BC733" s="158" t="s">
        <v>845</v>
      </c>
      <c r="BD733" s="158" t="s">
        <v>845</v>
      </c>
      <c r="BE733" s="158" t="s">
        <v>742</v>
      </c>
      <c r="BF733" s="160">
        <v>2762.45</v>
      </c>
      <c r="BG733" s="160">
        <v>2426.15</v>
      </c>
      <c r="BH733" s="158" t="s">
        <v>883</v>
      </c>
      <c r="BI733" s="193">
        <v>7.5</v>
      </c>
      <c r="BJ733" s="159" t="s">
        <v>884</v>
      </c>
      <c r="BK733" s="160">
        <v>1217.9000000000001</v>
      </c>
      <c r="BL733" s="160">
        <v>915</v>
      </c>
      <c r="BM733" s="160">
        <v>2647.6</v>
      </c>
      <c r="BN733" s="158"/>
      <c r="BO733" s="159" t="s">
        <v>885</v>
      </c>
      <c r="BP733" s="159" t="s">
        <v>886</v>
      </c>
      <c r="BQ733" s="204" t="s">
        <v>887</v>
      </c>
      <c r="BR733" s="160">
        <v>6744742.3799999999</v>
      </c>
      <c r="BS733" s="160">
        <v>1120100.73</v>
      </c>
      <c r="BT733" s="160">
        <v>0</v>
      </c>
      <c r="BU733" s="138">
        <v>1120100.73</v>
      </c>
      <c r="BV733" s="160">
        <v>1154343.73</v>
      </c>
      <c r="BW733" s="160">
        <v>1154343.73</v>
      </c>
      <c r="BX733" s="160">
        <v>0</v>
      </c>
      <c r="BY733" s="160">
        <v>1117687.26</v>
      </c>
      <c r="BZ733" s="160">
        <v>1117687.26</v>
      </c>
      <c r="CA733" s="160">
        <v>0</v>
      </c>
      <c r="CB733" s="160">
        <v>1151930.26</v>
      </c>
      <c r="CC733" s="160">
        <v>1151930.26</v>
      </c>
      <c r="CD733" s="160">
        <v>0</v>
      </c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  <c r="EH733" s="145"/>
      <c r="EI733" s="145"/>
      <c r="EJ733" s="145"/>
      <c r="EK733" s="145"/>
      <c r="EL733" s="145"/>
      <c r="EM733" s="145"/>
      <c r="EN733" s="145"/>
      <c r="EO733" s="145"/>
      <c r="EP733" s="145"/>
      <c r="EQ733" s="145"/>
      <c r="ER733" s="145"/>
      <c r="ES733" s="145"/>
      <c r="ET733" s="145"/>
      <c r="EU733" s="145"/>
      <c r="EV733" s="145"/>
      <c r="EW733" s="145"/>
      <c r="EX733" s="145"/>
      <c r="EY733" s="145"/>
      <c r="EZ733" s="145"/>
      <c r="FA733" s="145"/>
      <c r="FB733" s="145"/>
      <c r="FC733" s="145"/>
      <c r="FD733" s="145"/>
      <c r="FE733" s="145"/>
      <c r="FF733" s="145"/>
      <c r="FG733" s="145"/>
      <c r="FH733" s="145"/>
      <c r="FI733" s="145"/>
      <c r="FJ733" s="145"/>
      <c r="FK733" s="145"/>
      <c r="FL733" s="145"/>
      <c r="FM733" s="145"/>
      <c r="FN733" s="145"/>
      <c r="FO733" s="145"/>
      <c r="FP733" s="145"/>
      <c r="FQ733" s="145"/>
      <c r="FR733" s="145"/>
      <c r="FS733" s="145"/>
      <c r="FT733" s="146"/>
      <c r="FU733" s="147"/>
      <c r="FV733" s="147"/>
      <c r="FW733" s="147"/>
      <c r="FX733" s="147"/>
      <c r="FY733" s="147"/>
      <c r="FZ733" s="147"/>
      <c r="GA733" s="147"/>
      <c r="GB733" s="147"/>
      <c r="GC733" s="147"/>
      <c r="GD733" s="147"/>
      <c r="GE733" s="147"/>
      <c r="GF733" s="147"/>
      <c r="GG733" s="148"/>
      <c r="GH733" s="147"/>
      <c r="GI733" s="147"/>
      <c r="GJ733" s="147"/>
      <c r="GK733" s="147"/>
      <c r="GL733" s="147"/>
      <c r="GM733" s="147"/>
      <c r="GN733" s="147"/>
      <c r="GO733" s="147"/>
      <c r="GP733" s="147"/>
      <c r="GQ733" s="147"/>
      <c r="GR733" s="147"/>
      <c r="GS733" s="147"/>
      <c r="GT733" s="147"/>
      <c r="GU733" s="147"/>
      <c r="GV733" s="147"/>
      <c r="GW733" s="147"/>
      <c r="GX733" s="147"/>
      <c r="GY733" s="147"/>
      <c r="GZ733" s="147"/>
      <c r="HA733" s="147"/>
      <c r="HB733" s="147"/>
      <c r="HC733" s="147"/>
      <c r="HD733" s="147"/>
      <c r="HE733" s="147"/>
      <c r="HF733" s="147"/>
      <c r="HG733" s="147"/>
      <c r="HI733" s="147"/>
      <c r="HJ733" s="147"/>
      <c r="HK733" s="147"/>
      <c r="HL733" s="147"/>
      <c r="HM733" s="147"/>
    </row>
    <row r="734" spans="1:221" s="149" customFormat="1" ht="12" customHeight="1" x14ac:dyDescent="0.2">
      <c r="A734" s="150">
        <v>496</v>
      </c>
      <c r="B734" s="151" t="s">
        <v>2639</v>
      </c>
      <c r="C734" s="161"/>
      <c r="D734" s="161"/>
      <c r="E734" s="162"/>
      <c r="F734" s="154">
        <f t="shared" si="154"/>
        <v>72.716104997912552</v>
      </c>
      <c r="G734" s="306">
        <v>1955</v>
      </c>
      <c r="H734" s="281">
        <v>2025</v>
      </c>
      <c r="I734" s="154">
        <f t="shared" si="153"/>
        <v>273794.36</v>
      </c>
      <c r="J734" s="152">
        <f t="shared" si="147"/>
        <v>5150718.09</v>
      </c>
      <c r="K734" s="155">
        <f t="shared" si="148"/>
        <v>0</v>
      </c>
      <c r="L734" s="192">
        <v>0</v>
      </c>
      <c r="M734" s="192">
        <v>0</v>
      </c>
      <c r="N734" s="192">
        <v>0</v>
      </c>
      <c r="O734" s="192">
        <v>0</v>
      </c>
      <c r="P734" s="192">
        <v>0</v>
      </c>
      <c r="Q734" s="155"/>
      <c r="R734" s="155">
        <v>0</v>
      </c>
      <c r="S734" s="155"/>
      <c r="T734" s="155">
        <v>0</v>
      </c>
      <c r="U734" s="155"/>
      <c r="V734" s="155">
        <v>0</v>
      </c>
      <c r="W734" s="197" t="str">
        <f t="shared" si="152"/>
        <v>0</v>
      </c>
      <c r="X734" s="155">
        <v>0</v>
      </c>
      <c r="Y734" s="162" t="s">
        <v>235</v>
      </c>
      <c r="Z734" s="144">
        <v>677.9</v>
      </c>
      <c r="AA734" s="155">
        <f t="shared" si="155"/>
        <v>4918935.78</v>
      </c>
      <c r="AB734" s="144">
        <v>0</v>
      </c>
      <c r="AC734" s="144">
        <v>0</v>
      </c>
      <c r="AD734" s="144">
        <v>0</v>
      </c>
      <c r="AE734" s="144">
        <v>0</v>
      </c>
      <c r="AF734" s="144">
        <v>0</v>
      </c>
      <c r="AG734" s="144">
        <v>0</v>
      </c>
      <c r="AH734" s="144">
        <v>0</v>
      </c>
      <c r="AI734" s="144">
        <v>0</v>
      </c>
      <c r="AJ734" s="144">
        <v>0</v>
      </c>
      <c r="AK734" s="144">
        <v>0</v>
      </c>
      <c r="AL734" s="144">
        <v>0</v>
      </c>
      <c r="AM734" s="144">
        <f t="shared" si="150"/>
        <v>154521.54</v>
      </c>
      <c r="AN734" s="144">
        <f t="shared" si="151"/>
        <v>77260.77</v>
      </c>
      <c r="AO734" s="144">
        <v>0</v>
      </c>
      <c r="AP734" s="144" t="s">
        <v>4526</v>
      </c>
      <c r="AQ734" s="294"/>
      <c r="AR734" s="144"/>
      <c r="AS734" s="271"/>
      <c r="AT734" s="144"/>
      <c r="AU734" s="144"/>
      <c r="AV734" s="158" t="s">
        <v>1133</v>
      </c>
      <c r="AW734" s="159" t="s">
        <v>2638</v>
      </c>
      <c r="AX734" s="159" t="s">
        <v>2639</v>
      </c>
      <c r="AY734" s="159" t="s">
        <v>878</v>
      </c>
      <c r="AZ734" s="159" t="s">
        <v>879</v>
      </c>
      <c r="BA734" s="158" t="s">
        <v>1162</v>
      </c>
      <c r="BB734" s="159" t="s">
        <v>891</v>
      </c>
      <c r="BC734" s="158" t="s">
        <v>166</v>
      </c>
      <c r="BD734" s="158" t="s">
        <v>166</v>
      </c>
      <c r="BE734" s="158" t="s">
        <v>847</v>
      </c>
      <c r="BF734" s="160">
        <v>809.2</v>
      </c>
      <c r="BG734" s="160">
        <v>745.2</v>
      </c>
      <c r="BH734" s="158" t="s">
        <v>883</v>
      </c>
      <c r="BI734" s="193">
        <v>7.5</v>
      </c>
      <c r="BJ734" s="159" t="s">
        <v>884</v>
      </c>
      <c r="BK734" s="160">
        <v>677.9</v>
      </c>
      <c r="BL734" s="160">
        <v>40.4</v>
      </c>
      <c r="BM734" s="160">
        <v>670.8</v>
      </c>
      <c r="BN734" s="158"/>
      <c r="BO734" s="159" t="s">
        <v>885</v>
      </c>
      <c r="BP734" s="159" t="s">
        <v>886</v>
      </c>
      <c r="BQ734" s="204" t="s">
        <v>887</v>
      </c>
      <c r="BR734" s="160">
        <v>3754216.98</v>
      </c>
      <c r="BS734" s="160">
        <v>273794.36</v>
      </c>
      <c r="BT734" s="160">
        <v>0</v>
      </c>
      <c r="BU734" s="138">
        <v>273794.36</v>
      </c>
      <c r="BV734" s="160">
        <v>273794.36</v>
      </c>
      <c r="BW734" s="160">
        <v>273794.36</v>
      </c>
      <c r="BX734" s="160">
        <v>0</v>
      </c>
      <c r="BY734" s="160">
        <v>273614.32</v>
      </c>
      <c r="BZ734" s="160">
        <v>273614.32</v>
      </c>
      <c r="CA734" s="160">
        <v>0</v>
      </c>
      <c r="CB734" s="160">
        <v>273614.32</v>
      </c>
      <c r="CC734" s="160">
        <v>273614.32</v>
      </c>
      <c r="CD734" s="160">
        <v>0</v>
      </c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  <c r="EH734" s="145"/>
      <c r="EI734" s="145"/>
      <c r="EJ734" s="145"/>
      <c r="EK734" s="145"/>
      <c r="EL734" s="145"/>
      <c r="EM734" s="145"/>
      <c r="EN734" s="145"/>
      <c r="EO734" s="145"/>
      <c r="EP734" s="145"/>
      <c r="EQ734" s="145"/>
      <c r="ER734" s="145"/>
      <c r="ES734" s="145"/>
      <c r="ET734" s="145"/>
      <c r="EU734" s="145"/>
      <c r="EV734" s="145"/>
      <c r="EW734" s="145"/>
      <c r="EX734" s="145"/>
      <c r="EY734" s="145"/>
      <c r="EZ734" s="145"/>
      <c r="FA734" s="145"/>
      <c r="FB734" s="145"/>
      <c r="FC734" s="145"/>
      <c r="FD734" s="145"/>
      <c r="FE734" s="145"/>
      <c r="FF734" s="145"/>
      <c r="FG734" s="145"/>
      <c r="FH734" s="145"/>
      <c r="FI734" s="145"/>
      <c r="FJ734" s="145"/>
      <c r="FK734" s="145"/>
      <c r="FL734" s="145"/>
      <c r="FM734" s="145"/>
      <c r="FN734" s="145"/>
      <c r="FO734" s="145"/>
      <c r="FP734" s="145"/>
      <c r="FQ734" s="145"/>
      <c r="FR734" s="145"/>
      <c r="FS734" s="145"/>
      <c r="FT734" s="146"/>
      <c r="FU734" s="147"/>
      <c r="FV734" s="147"/>
      <c r="FW734" s="147"/>
      <c r="FX734" s="147"/>
      <c r="FY734" s="147"/>
      <c r="FZ734" s="147"/>
      <c r="GA734" s="147"/>
      <c r="GB734" s="147"/>
      <c r="GC734" s="147"/>
      <c r="GD734" s="147"/>
      <c r="GE734" s="147"/>
      <c r="GF734" s="147"/>
      <c r="GG734" s="148"/>
      <c r="GH734" s="147"/>
      <c r="GI734" s="147"/>
      <c r="GJ734" s="147"/>
      <c r="GK734" s="147"/>
      <c r="GL734" s="147"/>
      <c r="GM734" s="147"/>
      <c r="GN734" s="147"/>
      <c r="GO734" s="147"/>
      <c r="GP734" s="147"/>
      <c r="GQ734" s="147"/>
      <c r="GR734" s="147"/>
      <c r="GS734" s="147"/>
      <c r="GT734" s="147"/>
      <c r="GU734" s="147"/>
      <c r="GV734" s="147"/>
      <c r="GW734" s="147"/>
      <c r="GX734" s="147"/>
      <c r="GY734" s="147"/>
      <c r="GZ734" s="147"/>
      <c r="HA734" s="147"/>
      <c r="HB734" s="147"/>
      <c r="HC734" s="147"/>
      <c r="HD734" s="147"/>
      <c r="HE734" s="147"/>
      <c r="HF734" s="147"/>
      <c r="HG734" s="147"/>
      <c r="HI734" s="147"/>
      <c r="HJ734" s="147"/>
      <c r="HK734" s="147"/>
      <c r="HL734" s="147"/>
      <c r="HM734" s="147"/>
    </row>
    <row r="735" spans="1:221" s="149" customFormat="1" ht="12" customHeight="1" x14ac:dyDescent="0.2">
      <c r="A735" s="150">
        <v>497</v>
      </c>
      <c r="B735" s="151" t="s">
        <v>2641</v>
      </c>
      <c r="C735" s="161"/>
      <c r="D735" s="161"/>
      <c r="E735" s="162"/>
      <c r="F735" s="154">
        <f t="shared" si="154"/>
        <v>76.249789428970203</v>
      </c>
      <c r="G735" s="306">
        <v>1937</v>
      </c>
      <c r="H735" s="281">
        <v>2023</v>
      </c>
      <c r="I735" s="154">
        <f t="shared" si="153"/>
        <v>183507.39</v>
      </c>
      <c r="J735" s="310">
        <f t="shared" si="147"/>
        <v>2696547.95</v>
      </c>
      <c r="K735" s="155">
        <f t="shared" si="148"/>
        <v>0</v>
      </c>
      <c r="L735" s="192">
        <v>0</v>
      </c>
      <c r="M735" s="192">
        <v>0</v>
      </c>
      <c r="N735" s="192">
        <v>0</v>
      </c>
      <c r="O735" s="192">
        <v>0</v>
      </c>
      <c r="P735" s="192">
        <v>0</v>
      </c>
      <c r="Q735" s="155"/>
      <c r="R735" s="155">
        <v>0</v>
      </c>
      <c r="S735" s="155"/>
      <c r="T735" s="155">
        <v>0</v>
      </c>
      <c r="U735" s="155"/>
      <c r="V735" s="155">
        <v>0</v>
      </c>
      <c r="W735" s="197" t="str">
        <f t="shared" si="152"/>
        <v>0</v>
      </c>
      <c r="X735" s="155">
        <v>0</v>
      </c>
      <c r="Y735" s="162" t="s">
        <v>235</v>
      </c>
      <c r="Z735" s="144">
        <v>354.9</v>
      </c>
      <c r="AA735" s="155">
        <f t="shared" si="155"/>
        <v>2575203.29</v>
      </c>
      <c r="AB735" s="144">
        <v>0</v>
      </c>
      <c r="AC735" s="144">
        <v>0</v>
      </c>
      <c r="AD735" s="144">
        <v>0</v>
      </c>
      <c r="AE735" s="144">
        <v>0</v>
      </c>
      <c r="AF735" s="144">
        <v>0</v>
      </c>
      <c r="AG735" s="144">
        <v>0</v>
      </c>
      <c r="AH735" s="144">
        <v>0</v>
      </c>
      <c r="AI735" s="144">
        <v>0</v>
      </c>
      <c r="AJ735" s="144">
        <v>0</v>
      </c>
      <c r="AK735" s="144">
        <v>0</v>
      </c>
      <c r="AL735" s="144">
        <v>0</v>
      </c>
      <c r="AM735" s="144">
        <f t="shared" si="150"/>
        <v>80896.44</v>
      </c>
      <c r="AN735" s="144">
        <f t="shared" si="151"/>
        <v>40448.22</v>
      </c>
      <c r="AO735" s="144">
        <v>0</v>
      </c>
      <c r="AP735" s="144" t="s">
        <v>4526</v>
      </c>
      <c r="AQ735" s="294"/>
      <c r="AR735" s="144"/>
      <c r="AS735" s="271"/>
      <c r="AT735" s="144"/>
      <c r="AU735" s="144"/>
      <c r="AV735" s="158" t="s">
        <v>1138</v>
      </c>
      <c r="AW735" s="159" t="s">
        <v>2640</v>
      </c>
      <c r="AX735" s="159" t="s">
        <v>2641</v>
      </c>
      <c r="AY735" s="159" t="s">
        <v>878</v>
      </c>
      <c r="AZ735" s="159" t="s">
        <v>879</v>
      </c>
      <c r="BA735" s="158" t="s">
        <v>2599</v>
      </c>
      <c r="BB735" s="159" t="s">
        <v>891</v>
      </c>
      <c r="BC735" s="158" t="s">
        <v>166</v>
      </c>
      <c r="BD735" s="158" t="s">
        <v>165</v>
      </c>
      <c r="BE735" s="158" t="s">
        <v>847</v>
      </c>
      <c r="BF735" s="160">
        <v>409.3</v>
      </c>
      <c r="BG735" s="160">
        <v>366.2</v>
      </c>
      <c r="BH735" s="158" t="s">
        <v>883</v>
      </c>
      <c r="BI735" s="193">
        <v>7.5</v>
      </c>
      <c r="BJ735" s="159" t="s">
        <v>884</v>
      </c>
      <c r="BK735" s="160">
        <v>354.9</v>
      </c>
      <c r="BL735" s="160">
        <v>0</v>
      </c>
      <c r="BM735" s="160">
        <v>487.2</v>
      </c>
      <c r="BN735" s="158"/>
      <c r="BO735" s="159" t="s">
        <v>885</v>
      </c>
      <c r="BP735" s="159" t="s">
        <v>886</v>
      </c>
      <c r="BQ735" s="204" t="s">
        <v>887</v>
      </c>
      <c r="BR735" s="160">
        <v>1965439.75</v>
      </c>
      <c r="BS735" s="160">
        <v>183507.39</v>
      </c>
      <c r="BT735" s="160">
        <v>0</v>
      </c>
      <c r="BU735" s="138">
        <v>183507.39</v>
      </c>
      <c r="BV735" s="160">
        <v>183507.39</v>
      </c>
      <c r="BW735" s="160">
        <v>183507.39</v>
      </c>
      <c r="BX735" s="160">
        <v>0</v>
      </c>
      <c r="BY735" s="160">
        <v>181741.15</v>
      </c>
      <c r="BZ735" s="160">
        <v>181741.15</v>
      </c>
      <c r="CA735" s="160">
        <v>0</v>
      </c>
      <c r="CB735" s="160">
        <v>181741.15</v>
      </c>
      <c r="CC735" s="160">
        <v>181741.15</v>
      </c>
      <c r="CD735" s="160">
        <v>0</v>
      </c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  <c r="EH735" s="145"/>
      <c r="EI735" s="145"/>
      <c r="EJ735" s="145"/>
      <c r="EK735" s="145"/>
      <c r="EL735" s="145"/>
      <c r="EM735" s="145"/>
      <c r="EN735" s="145"/>
      <c r="EO735" s="145"/>
      <c r="EP735" s="145"/>
      <c r="EQ735" s="145"/>
      <c r="ER735" s="145"/>
      <c r="ES735" s="145"/>
      <c r="ET735" s="145"/>
      <c r="EU735" s="145"/>
      <c r="EV735" s="145"/>
      <c r="EW735" s="145"/>
      <c r="EX735" s="145"/>
      <c r="EY735" s="145"/>
      <c r="EZ735" s="145"/>
      <c r="FA735" s="145"/>
      <c r="FB735" s="145"/>
      <c r="FC735" s="145"/>
      <c r="FD735" s="145"/>
      <c r="FE735" s="145"/>
      <c r="FF735" s="145"/>
      <c r="FG735" s="145"/>
      <c r="FH735" s="145"/>
      <c r="FI735" s="145"/>
      <c r="FJ735" s="145"/>
      <c r="FK735" s="145"/>
      <c r="FL735" s="145"/>
      <c r="FM735" s="145"/>
      <c r="FN735" s="145"/>
      <c r="FO735" s="145"/>
      <c r="FP735" s="145"/>
      <c r="FQ735" s="145"/>
      <c r="FR735" s="145"/>
      <c r="FS735" s="145"/>
      <c r="FT735" s="146"/>
      <c r="FU735" s="147"/>
      <c r="FV735" s="147"/>
      <c r="FW735" s="147"/>
      <c r="FX735" s="147"/>
      <c r="FY735" s="147"/>
      <c r="FZ735" s="147"/>
      <c r="GA735" s="147"/>
      <c r="GB735" s="147"/>
      <c r="GC735" s="147"/>
      <c r="GD735" s="147"/>
      <c r="GE735" s="147"/>
      <c r="GF735" s="147"/>
      <c r="GG735" s="148"/>
      <c r="GH735" s="147"/>
      <c r="GI735" s="147"/>
      <c r="GJ735" s="147"/>
      <c r="GK735" s="147"/>
      <c r="GL735" s="147"/>
      <c r="GM735" s="147"/>
      <c r="GN735" s="147"/>
      <c r="GO735" s="147"/>
      <c r="GP735" s="147"/>
      <c r="GQ735" s="147"/>
      <c r="GR735" s="147"/>
      <c r="GS735" s="147"/>
      <c r="GT735" s="147"/>
      <c r="GU735" s="147"/>
      <c r="GV735" s="147"/>
      <c r="GW735" s="147"/>
      <c r="GX735" s="147"/>
      <c r="GY735" s="147"/>
      <c r="GZ735" s="147"/>
      <c r="HA735" s="147"/>
      <c r="HB735" s="147"/>
      <c r="HC735" s="147"/>
      <c r="HD735" s="147"/>
      <c r="HE735" s="147"/>
      <c r="HF735" s="147"/>
      <c r="HG735" s="147"/>
      <c r="HI735" s="147"/>
      <c r="HJ735" s="147"/>
      <c r="HK735" s="147"/>
      <c r="HL735" s="147"/>
      <c r="HM735" s="147"/>
    </row>
    <row r="736" spans="1:221" s="149" customFormat="1" ht="12" customHeight="1" x14ac:dyDescent="0.2">
      <c r="A736" s="150">
        <v>498</v>
      </c>
      <c r="B736" s="151" t="s">
        <v>2643</v>
      </c>
      <c r="C736" s="161"/>
      <c r="D736" s="161"/>
      <c r="E736" s="162"/>
      <c r="F736" s="154">
        <f t="shared" si="154"/>
        <v>23.782846906505359</v>
      </c>
      <c r="G736" s="306">
        <v>1987</v>
      </c>
      <c r="H736" s="278">
        <v>2025</v>
      </c>
      <c r="I736" s="154">
        <f t="shared" si="153"/>
        <v>1288787.19</v>
      </c>
      <c r="J736" s="152">
        <f t="shared" si="147"/>
        <v>6891431.3499999996</v>
      </c>
      <c r="K736" s="155">
        <f t="shared" si="148"/>
        <v>0</v>
      </c>
      <c r="L736" s="192">
        <v>0</v>
      </c>
      <c r="M736" s="192">
        <v>0</v>
      </c>
      <c r="N736" s="192">
        <v>0</v>
      </c>
      <c r="O736" s="192">
        <v>0</v>
      </c>
      <c r="P736" s="192">
        <v>0</v>
      </c>
      <c r="Q736" s="155"/>
      <c r="R736" s="155">
        <v>0</v>
      </c>
      <c r="S736" s="155"/>
      <c r="T736" s="155">
        <v>0</v>
      </c>
      <c r="U736" s="155"/>
      <c r="V736" s="155">
        <v>0</v>
      </c>
      <c r="W736" s="197" t="str">
        <f t="shared" si="152"/>
        <v>0</v>
      </c>
      <c r="X736" s="155">
        <v>0</v>
      </c>
      <c r="Y736" s="162" t="s">
        <v>235</v>
      </c>
      <c r="Z736" s="144">
        <v>907</v>
      </c>
      <c r="AA736" s="155">
        <f t="shared" si="155"/>
        <v>6581316.9400000004</v>
      </c>
      <c r="AB736" s="144">
        <v>0</v>
      </c>
      <c r="AC736" s="144">
        <v>0</v>
      </c>
      <c r="AD736" s="144">
        <v>0</v>
      </c>
      <c r="AE736" s="144">
        <v>0</v>
      </c>
      <c r="AF736" s="144">
        <v>0</v>
      </c>
      <c r="AG736" s="144">
        <v>0</v>
      </c>
      <c r="AH736" s="144">
        <v>0</v>
      </c>
      <c r="AI736" s="144">
        <v>0</v>
      </c>
      <c r="AJ736" s="144">
        <v>0</v>
      </c>
      <c r="AK736" s="144">
        <v>0</v>
      </c>
      <c r="AL736" s="144">
        <v>0</v>
      </c>
      <c r="AM736" s="144">
        <f t="shared" si="150"/>
        <v>206742.94</v>
      </c>
      <c r="AN736" s="144">
        <f t="shared" si="151"/>
        <v>103371.47</v>
      </c>
      <c r="AO736" s="144">
        <v>0</v>
      </c>
      <c r="AP736" s="144" t="s">
        <v>4524</v>
      </c>
      <c r="AQ736" s="294"/>
      <c r="AR736" s="144"/>
      <c r="AS736" s="271"/>
      <c r="AT736" s="144"/>
      <c r="AU736" s="144"/>
      <c r="AV736" s="158" t="s">
        <v>1142</v>
      </c>
      <c r="AW736" s="159" t="s">
        <v>2642</v>
      </c>
      <c r="AX736" s="159" t="s">
        <v>2643</v>
      </c>
      <c r="AY736" s="159" t="s">
        <v>878</v>
      </c>
      <c r="AZ736" s="159" t="s">
        <v>906</v>
      </c>
      <c r="BA736" s="158" t="s">
        <v>1398</v>
      </c>
      <c r="BB736" s="159" t="s">
        <v>891</v>
      </c>
      <c r="BC736" s="158" t="s">
        <v>846</v>
      </c>
      <c r="BD736" s="158" t="s">
        <v>845</v>
      </c>
      <c r="BE736" s="158" t="s">
        <v>1478</v>
      </c>
      <c r="BF736" s="160">
        <v>2946.9</v>
      </c>
      <c r="BG736" s="160">
        <v>2617.5</v>
      </c>
      <c r="BH736" s="158" t="s">
        <v>883</v>
      </c>
      <c r="BI736" s="193">
        <v>7.5</v>
      </c>
      <c r="BJ736" s="159" t="s">
        <v>892</v>
      </c>
      <c r="BK736" s="160">
        <v>907</v>
      </c>
      <c r="BL736" s="160">
        <v>0</v>
      </c>
      <c r="BM736" s="160">
        <v>2000</v>
      </c>
      <c r="BN736" s="158"/>
      <c r="BO736" s="159" t="s">
        <v>885</v>
      </c>
      <c r="BP736" s="159" t="s">
        <v>886</v>
      </c>
      <c r="BQ736" s="204" t="s">
        <v>887</v>
      </c>
      <c r="BR736" s="160">
        <v>5232791.38</v>
      </c>
      <c r="BS736" s="160">
        <v>1288787.19</v>
      </c>
      <c r="BT736" s="160">
        <v>0</v>
      </c>
      <c r="BU736" s="138">
        <v>1288787.19</v>
      </c>
      <c r="BV736" s="160">
        <v>1195973.1100000001</v>
      </c>
      <c r="BW736" s="160">
        <v>1293173.1100000001</v>
      </c>
      <c r="BX736" s="160">
        <v>0</v>
      </c>
      <c r="BY736" s="160">
        <v>1283488.7</v>
      </c>
      <c r="BZ736" s="160">
        <v>1283488.7</v>
      </c>
      <c r="CA736" s="160">
        <v>0</v>
      </c>
      <c r="CB736" s="160">
        <v>1287874.6200000001</v>
      </c>
      <c r="CC736" s="160">
        <v>1287874.6200000001</v>
      </c>
      <c r="CD736" s="160">
        <v>0</v>
      </c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  <c r="EH736" s="145"/>
      <c r="EI736" s="145"/>
      <c r="EJ736" s="145"/>
      <c r="EK736" s="145"/>
      <c r="EL736" s="145"/>
      <c r="EM736" s="145"/>
      <c r="EN736" s="145"/>
      <c r="EO736" s="145"/>
      <c r="EP736" s="145"/>
      <c r="EQ736" s="145"/>
      <c r="ER736" s="145"/>
      <c r="ES736" s="145"/>
      <c r="ET736" s="145"/>
      <c r="EU736" s="145"/>
      <c r="EV736" s="145"/>
      <c r="EW736" s="145"/>
      <c r="EX736" s="145"/>
      <c r="EY736" s="145"/>
      <c r="EZ736" s="145"/>
      <c r="FA736" s="145"/>
      <c r="FB736" s="145"/>
      <c r="FC736" s="145"/>
      <c r="FD736" s="145"/>
      <c r="FE736" s="145"/>
      <c r="FF736" s="145"/>
      <c r="FG736" s="145"/>
      <c r="FH736" s="145"/>
      <c r="FI736" s="145"/>
      <c r="FJ736" s="145"/>
      <c r="FK736" s="145"/>
      <c r="FL736" s="145"/>
      <c r="FM736" s="145"/>
      <c r="FN736" s="145"/>
      <c r="FO736" s="145"/>
      <c r="FP736" s="145"/>
      <c r="FQ736" s="145"/>
      <c r="FR736" s="145"/>
      <c r="FS736" s="145"/>
      <c r="FT736" s="146"/>
      <c r="FU736" s="147"/>
      <c r="FV736" s="147"/>
      <c r="FW736" s="147"/>
      <c r="FX736" s="147"/>
      <c r="FY736" s="147"/>
      <c r="FZ736" s="147"/>
      <c r="GA736" s="147"/>
      <c r="GB736" s="147"/>
      <c r="GC736" s="147"/>
      <c r="GD736" s="147"/>
      <c r="GE736" s="147"/>
      <c r="GF736" s="147"/>
      <c r="GG736" s="148"/>
      <c r="GH736" s="147"/>
      <c r="GI736" s="147"/>
      <c r="GJ736" s="147"/>
      <c r="GK736" s="147"/>
      <c r="GL736" s="147"/>
      <c r="GM736" s="147"/>
      <c r="GN736" s="147"/>
      <c r="GO736" s="147"/>
      <c r="GP736" s="147"/>
      <c r="GQ736" s="147"/>
      <c r="GR736" s="147"/>
      <c r="GS736" s="147"/>
      <c r="GT736" s="147"/>
      <c r="GU736" s="147"/>
      <c r="GV736" s="147"/>
      <c r="GW736" s="147"/>
      <c r="GX736" s="147"/>
      <c r="GY736" s="147"/>
      <c r="GZ736" s="147"/>
      <c r="HA736" s="147"/>
      <c r="HB736" s="147"/>
      <c r="HC736" s="147"/>
      <c r="HD736" s="147"/>
      <c r="HE736" s="147"/>
      <c r="HF736" s="147"/>
      <c r="HG736" s="147"/>
      <c r="HI736" s="147"/>
      <c r="HJ736" s="147"/>
      <c r="HK736" s="147"/>
      <c r="HL736" s="147"/>
      <c r="HM736" s="147"/>
    </row>
    <row r="737" spans="1:221" s="149" customFormat="1" ht="12" customHeight="1" x14ac:dyDescent="0.2">
      <c r="A737" s="150">
        <v>499</v>
      </c>
      <c r="B737" s="151" t="s">
        <v>2645</v>
      </c>
      <c r="C737" s="161"/>
      <c r="D737" s="161"/>
      <c r="E737" s="162"/>
      <c r="F737" s="154">
        <f t="shared" si="154"/>
        <v>34.019719042531541</v>
      </c>
      <c r="G737" s="306">
        <v>1971</v>
      </c>
      <c r="H737" s="281">
        <v>2025</v>
      </c>
      <c r="I737" s="154">
        <f t="shared" si="153"/>
        <v>1290889.5900000001</v>
      </c>
      <c r="J737" s="152">
        <f t="shared" si="147"/>
        <v>9315188.7599999998</v>
      </c>
      <c r="K737" s="155">
        <f t="shared" si="148"/>
        <v>0</v>
      </c>
      <c r="L737" s="192">
        <v>0</v>
      </c>
      <c r="M737" s="192">
        <v>0</v>
      </c>
      <c r="N737" s="192">
        <v>0</v>
      </c>
      <c r="O737" s="192">
        <v>0</v>
      </c>
      <c r="P737" s="192">
        <v>0</v>
      </c>
      <c r="Q737" s="155"/>
      <c r="R737" s="155">
        <v>0</v>
      </c>
      <c r="S737" s="155"/>
      <c r="T737" s="155">
        <v>0</v>
      </c>
      <c r="U737" s="155"/>
      <c r="V737" s="155">
        <v>0</v>
      </c>
      <c r="W737" s="197" t="str">
        <f t="shared" si="152"/>
        <v>0</v>
      </c>
      <c r="X737" s="155">
        <v>0</v>
      </c>
      <c r="Y737" s="162" t="s">
        <v>234</v>
      </c>
      <c r="Z737" s="144">
        <v>1054</v>
      </c>
      <c r="AA737" s="155">
        <f t="shared" si="155"/>
        <v>8896005.2699999996</v>
      </c>
      <c r="AB737" s="144">
        <v>0</v>
      </c>
      <c r="AC737" s="144">
        <v>0</v>
      </c>
      <c r="AD737" s="144">
        <v>0</v>
      </c>
      <c r="AE737" s="144">
        <v>0</v>
      </c>
      <c r="AF737" s="144">
        <v>0</v>
      </c>
      <c r="AG737" s="144">
        <v>0</v>
      </c>
      <c r="AH737" s="144">
        <v>0</v>
      </c>
      <c r="AI737" s="144">
        <v>0</v>
      </c>
      <c r="AJ737" s="144">
        <v>0</v>
      </c>
      <c r="AK737" s="144">
        <v>0</v>
      </c>
      <c r="AL737" s="144">
        <v>0</v>
      </c>
      <c r="AM737" s="144">
        <f t="shared" si="150"/>
        <v>279455.65999999997</v>
      </c>
      <c r="AN737" s="144">
        <f t="shared" si="151"/>
        <v>139727.82999999999</v>
      </c>
      <c r="AO737" s="144">
        <v>0</v>
      </c>
      <c r="AP737" s="144" t="s">
        <v>4526</v>
      </c>
      <c r="AQ737" s="294"/>
      <c r="AR737" s="144"/>
      <c r="AS737" s="271"/>
      <c r="AT737" s="144"/>
      <c r="AU737" s="144"/>
      <c r="AV737" s="158" t="s">
        <v>1146</v>
      </c>
      <c r="AW737" s="159" t="s">
        <v>2644</v>
      </c>
      <c r="AX737" s="159" t="s">
        <v>2645</v>
      </c>
      <c r="AY737" s="159"/>
      <c r="AZ737" s="159" t="s">
        <v>879</v>
      </c>
      <c r="BA737" s="158" t="s">
        <v>975</v>
      </c>
      <c r="BB737" s="159" t="s">
        <v>891</v>
      </c>
      <c r="BC737" s="158" t="s">
        <v>846</v>
      </c>
      <c r="BD737" s="158" t="s">
        <v>845</v>
      </c>
      <c r="BE737" s="158" t="s">
        <v>849</v>
      </c>
      <c r="BF737" s="160">
        <v>2890.8</v>
      </c>
      <c r="BG737" s="160">
        <v>2620.8000000000002</v>
      </c>
      <c r="BH737" s="158" t="s">
        <v>883</v>
      </c>
      <c r="BI737" s="193">
        <v>7.5</v>
      </c>
      <c r="BJ737" s="159" t="s">
        <v>884</v>
      </c>
      <c r="BK737" s="160">
        <v>1054</v>
      </c>
      <c r="BL737" s="160">
        <v>734.6</v>
      </c>
      <c r="BM737" s="160">
        <v>1755</v>
      </c>
      <c r="BN737" s="158"/>
      <c r="BO737" s="159" t="s">
        <v>885</v>
      </c>
      <c r="BP737" s="159" t="s">
        <v>886</v>
      </c>
      <c r="BQ737" s="204" t="s">
        <v>887</v>
      </c>
      <c r="BR737" s="160">
        <v>5837062.54</v>
      </c>
      <c r="BS737" s="160">
        <v>1290889.5900000001</v>
      </c>
      <c r="BT737" s="160">
        <v>0</v>
      </c>
      <c r="BU737" s="138">
        <v>1290889.5900000001</v>
      </c>
      <c r="BV737" s="160">
        <v>1290889.5900000001</v>
      </c>
      <c r="BW737" s="160">
        <v>1290889.5900000001</v>
      </c>
      <c r="BX737" s="160">
        <v>0</v>
      </c>
      <c r="BY737" s="160">
        <v>1288095.52</v>
      </c>
      <c r="BZ737" s="160">
        <v>1288095.52</v>
      </c>
      <c r="CA737" s="160">
        <v>0</v>
      </c>
      <c r="CB737" s="160">
        <v>1288095.52</v>
      </c>
      <c r="CC737" s="160">
        <v>1288095.52</v>
      </c>
      <c r="CD737" s="160">
        <v>0</v>
      </c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  <c r="EH737" s="145"/>
      <c r="EI737" s="145"/>
      <c r="EJ737" s="145"/>
      <c r="EK737" s="145"/>
      <c r="EL737" s="145"/>
      <c r="EM737" s="145"/>
      <c r="EN737" s="145"/>
      <c r="EO737" s="145"/>
      <c r="EP737" s="145"/>
      <c r="EQ737" s="145"/>
      <c r="ER737" s="145"/>
      <c r="ES737" s="145"/>
      <c r="ET737" s="145"/>
      <c r="EU737" s="145"/>
      <c r="EV737" s="145"/>
      <c r="EW737" s="145"/>
      <c r="EX737" s="145"/>
      <c r="EY737" s="145"/>
      <c r="EZ737" s="145"/>
      <c r="FA737" s="145"/>
      <c r="FB737" s="145"/>
      <c r="FC737" s="145"/>
      <c r="FD737" s="145"/>
      <c r="FE737" s="145"/>
      <c r="FF737" s="145"/>
      <c r="FG737" s="145"/>
      <c r="FH737" s="145"/>
      <c r="FI737" s="145"/>
      <c r="FJ737" s="145"/>
      <c r="FK737" s="145"/>
      <c r="FL737" s="145"/>
      <c r="FM737" s="145"/>
      <c r="FN737" s="145"/>
      <c r="FO737" s="145"/>
      <c r="FP737" s="145"/>
      <c r="FQ737" s="145"/>
      <c r="FR737" s="145"/>
      <c r="FS737" s="145"/>
      <c r="FT737" s="146"/>
      <c r="FU737" s="147"/>
      <c r="FV737" s="147"/>
      <c r="FW737" s="147"/>
      <c r="FX737" s="147"/>
      <c r="FY737" s="147"/>
      <c r="FZ737" s="147"/>
      <c r="GA737" s="147"/>
      <c r="GB737" s="147"/>
      <c r="GC737" s="147"/>
      <c r="GD737" s="147"/>
      <c r="GE737" s="147"/>
      <c r="GF737" s="147"/>
      <c r="GG737" s="148"/>
      <c r="GH737" s="147"/>
      <c r="GI737" s="147"/>
      <c r="GJ737" s="147"/>
      <c r="GK737" s="147"/>
      <c r="GL737" s="147"/>
      <c r="GM737" s="147"/>
      <c r="GN737" s="147"/>
      <c r="GO737" s="147"/>
      <c r="GP737" s="147"/>
      <c r="GQ737" s="147"/>
      <c r="GR737" s="147"/>
      <c r="GS737" s="147"/>
      <c r="GT737" s="147"/>
      <c r="GU737" s="147"/>
      <c r="GV737" s="147"/>
      <c r="GW737" s="147"/>
      <c r="GX737" s="147"/>
      <c r="GY737" s="147"/>
      <c r="GZ737" s="147"/>
      <c r="HA737" s="147"/>
      <c r="HB737" s="147"/>
      <c r="HC737" s="147"/>
      <c r="HD737" s="147"/>
      <c r="HE737" s="147"/>
      <c r="HF737" s="147"/>
      <c r="HG737" s="147"/>
      <c r="HI737" s="147"/>
      <c r="HJ737" s="147"/>
      <c r="HK737" s="147"/>
      <c r="HL737" s="147"/>
      <c r="HM737" s="147"/>
    </row>
    <row r="738" spans="1:221" s="149" customFormat="1" ht="12" customHeight="1" x14ac:dyDescent="0.2">
      <c r="A738" s="150">
        <v>500</v>
      </c>
      <c r="B738" s="151" t="s">
        <v>2647</v>
      </c>
      <c r="C738" s="161"/>
      <c r="D738" s="161"/>
      <c r="E738" s="162"/>
      <c r="F738" s="154">
        <f t="shared" si="154"/>
        <v>20.180828637394693</v>
      </c>
      <c r="G738" s="306">
        <v>1989</v>
      </c>
      <c r="H738" s="281">
        <v>2025</v>
      </c>
      <c r="I738" s="154">
        <f t="shared" si="153"/>
        <v>3142807.67</v>
      </c>
      <c r="J738" s="152">
        <f t="shared" si="147"/>
        <v>8517414.0500000007</v>
      </c>
      <c r="K738" s="155">
        <f t="shared" si="148"/>
        <v>0</v>
      </c>
      <c r="L738" s="192">
        <v>0</v>
      </c>
      <c r="M738" s="192">
        <v>0</v>
      </c>
      <c r="N738" s="192">
        <v>0</v>
      </c>
      <c r="O738" s="192">
        <v>0</v>
      </c>
      <c r="P738" s="192">
        <v>0</v>
      </c>
      <c r="Q738" s="155"/>
      <c r="R738" s="155">
        <v>0</v>
      </c>
      <c r="S738" s="155"/>
      <c r="T738" s="155">
        <v>0</v>
      </c>
      <c r="U738" s="155"/>
      <c r="V738" s="155">
        <v>0</v>
      </c>
      <c r="W738" s="197" t="s">
        <v>883</v>
      </c>
      <c r="X738" s="155">
        <v>0</v>
      </c>
      <c r="Y738" s="162" t="s">
        <v>235</v>
      </c>
      <c r="Z738" s="144">
        <v>1121</v>
      </c>
      <c r="AA738" s="155">
        <f t="shared" si="155"/>
        <v>8134130.4199999999</v>
      </c>
      <c r="AB738" s="144">
        <v>0</v>
      </c>
      <c r="AC738" s="144">
        <v>0</v>
      </c>
      <c r="AD738" s="144">
        <v>0</v>
      </c>
      <c r="AE738" s="144">
        <v>0</v>
      </c>
      <c r="AF738" s="144">
        <v>0</v>
      </c>
      <c r="AG738" s="144">
        <v>0</v>
      </c>
      <c r="AH738" s="144">
        <v>0</v>
      </c>
      <c r="AI738" s="144">
        <v>0</v>
      </c>
      <c r="AJ738" s="144">
        <v>0</v>
      </c>
      <c r="AK738" s="144">
        <v>0</v>
      </c>
      <c r="AL738" s="144">
        <v>0</v>
      </c>
      <c r="AM738" s="144">
        <f t="shared" si="150"/>
        <v>255522.42</v>
      </c>
      <c r="AN738" s="144">
        <f t="shared" si="151"/>
        <v>127761.21</v>
      </c>
      <c r="AO738" s="144">
        <v>0</v>
      </c>
      <c r="AP738" s="144" t="s">
        <v>4526</v>
      </c>
      <c r="AQ738" s="294"/>
      <c r="AR738" s="144" t="s">
        <v>4541</v>
      </c>
      <c r="AS738" s="263">
        <v>2019</v>
      </c>
      <c r="AT738" s="144">
        <v>5990150.5800000001</v>
      </c>
      <c r="AU738" s="144"/>
      <c r="AV738" s="158" t="s">
        <v>1148</v>
      </c>
      <c r="AW738" s="159" t="s">
        <v>2646</v>
      </c>
      <c r="AX738" s="159" t="s">
        <v>2647</v>
      </c>
      <c r="AY738" s="159" t="s">
        <v>878</v>
      </c>
      <c r="AZ738" s="159" t="s">
        <v>879</v>
      </c>
      <c r="BA738" s="158" t="s">
        <v>1358</v>
      </c>
      <c r="BB738" s="159" t="s">
        <v>891</v>
      </c>
      <c r="BC738" s="158" t="s">
        <v>850</v>
      </c>
      <c r="BD738" s="158" t="s">
        <v>844</v>
      </c>
      <c r="BE738" s="158" t="s">
        <v>850</v>
      </c>
      <c r="BF738" s="160">
        <v>6717.8</v>
      </c>
      <c r="BG738" s="160">
        <v>5903</v>
      </c>
      <c r="BH738" s="158" t="s">
        <v>844</v>
      </c>
      <c r="BI738" s="158" t="s">
        <v>4574</v>
      </c>
      <c r="BJ738" s="159" t="s">
        <v>892</v>
      </c>
      <c r="BK738" s="160">
        <v>1121</v>
      </c>
      <c r="BL738" s="160">
        <v>1014</v>
      </c>
      <c r="BM738" s="160">
        <v>6113</v>
      </c>
      <c r="BN738" s="158"/>
      <c r="BO738" s="159" t="s">
        <v>885</v>
      </c>
      <c r="BP738" s="159" t="s">
        <v>886</v>
      </c>
      <c r="BQ738" s="204" t="s">
        <v>887</v>
      </c>
      <c r="BR738" s="160">
        <v>6467430.1399999997</v>
      </c>
      <c r="BS738" s="160">
        <v>3142807.67</v>
      </c>
      <c r="BT738" s="160">
        <v>0</v>
      </c>
      <c r="BU738" s="138">
        <v>3142807.67</v>
      </c>
      <c r="BV738" s="160">
        <v>-2847182.55</v>
      </c>
      <c r="BW738" s="160">
        <v>3142968.03</v>
      </c>
      <c r="BX738" s="160">
        <v>0</v>
      </c>
      <c r="BY738" s="160">
        <v>3131716.96</v>
      </c>
      <c r="BZ738" s="160">
        <v>3131716.96</v>
      </c>
      <c r="CA738" s="160">
        <v>0</v>
      </c>
      <c r="CB738" s="160">
        <v>3131877.32</v>
      </c>
      <c r="CC738" s="160">
        <v>3131877.32</v>
      </c>
      <c r="CD738" s="160">
        <v>0</v>
      </c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  <c r="EH738" s="145"/>
      <c r="EI738" s="145"/>
      <c r="EJ738" s="145"/>
      <c r="EK738" s="145"/>
      <c r="EL738" s="145"/>
      <c r="EM738" s="145"/>
      <c r="EN738" s="145"/>
      <c r="EO738" s="145"/>
      <c r="EP738" s="145"/>
      <c r="EQ738" s="145"/>
      <c r="ER738" s="145"/>
      <c r="ES738" s="145"/>
      <c r="ET738" s="145"/>
      <c r="EU738" s="145"/>
      <c r="EV738" s="145"/>
      <c r="EW738" s="145"/>
      <c r="EX738" s="145"/>
      <c r="EY738" s="145"/>
      <c r="EZ738" s="145"/>
      <c r="FA738" s="145"/>
      <c r="FB738" s="145"/>
      <c r="FC738" s="145"/>
      <c r="FD738" s="145"/>
      <c r="FE738" s="145"/>
      <c r="FF738" s="145"/>
      <c r="FG738" s="145"/>
      <c r="FH738" s="145"/>
      <c r="FI738" s="145"/>
      <c r="FJ738" s="145"/>
      <c r="FK738" s="145"/>
      <c r="FL738" s="145"/>
      <c r="FM738" s="145"/>
      <c r="FN738" s="145"/>
      <c r="FO738" s="145"/>
      <c r="FP738" s="145"/>
      <c r="FQ738" s="145"/>
      <c r="FR738" s="145"/>
      <c r="FS738" s="145"/>
      <c r="FT738" s="146"/>
      <c r="FU738" s="147"/>
      <c r="FV738" s="147"/>
      <c r="FW738" s="147"/>
      <c r="FX738" s="147"/>
      <c r="FY738" s="147"/>
      <c r="FZ738" s="147"/>
      <c r="GA738" s="147"/>
      <c r="GB738" s="147"/>
      <c r="GC738" s="147"/>
      <c r="GD738" s="147"/>
      <c r="GE738" s="147"/>
      <c r="GF738" s="147"/>
      <c r="GG738" s="148"/>
      <c r="GH738" s="147"/>
      <c r="GI738" s="147"/>
      <c r="GJ738" s="147"/>
      <c r="GK738" s="147"/>
      <c r="GL738" s="147"/>
      <c r="GM738" s="147"/>
      <c r="GN738" s="147"/>
      <c r="GO738" s="147"/>
      <c r="GP738" s="147"/>
      <c r="GQ738" s="147"/>
      <c r="GR738" s="147"/>
      <c r="GS738" s="147"/>
      <c r="GT738" s="147"/>
      <c r="GU738" s="147"/>
      <c r="GV738" s="147"/>
      <c r="GW738" s="147"/>
      <c r="GX738" s="147"/>
      <c r="GY738" s="147"/>
      <c r="GZ738" s="147"/>
      <c r="HA738" s="147"/>
      <c r="HB738" s="147"/>
      <c r="HC738" s="147"/>
      <c r="HD738" s="147"/>
      <c r="HE738" s="147"/>
      <c r="HF738" s="147"/>
      <c r="HG738" s="147"/>
      <c r="HI738" s="147"/>
      <c r="HJ738" s="147"/>
      <c r="HK738" s="147"/>
      <c r="HL738" s="147"/>
      <c r="HM738" s="147"/>
    </row>
    <row r="739" spans="1:221" s="149" customFormat="1" ht="12" customHeight="1" x14ac:dyDescent="0.2">
      <c r="A739" s="150">
        <v>501</v>
      </c>
      <c r="B739" s="151" t="s">
        <v>2649</v>
      </c>
      <c r="C739" s="57"/>
      <c r="D739" s="57"/>
      <c r="E739" s="58"/>
      <c r="F739" s="154">
        <f t="shared" si="154"/>
        <v>2.5551792386641607</v>
      </c>
      <c r="G739" s="306">
        <v>1977</v>
      </c>
      <c r="H739" s="278">
        <v>2025</v>
      </c>
      <c r="I739" s="154">
        <f t="shared" si="153"/>
        <v>1901996.49</v>
      </c>
      <c r="J739" s="152">
        <f t="shared" si="147"/>
        <v>2782179.9</v>
      </c>
      <c r="K739" s="155">
        <f t="shared" si="148"/>
        <v>0</v>
      </c>
      <c r="L739" s="192">
        <v>0</v>
      </c>
      <c r="M739" s="53">
        <v>0</v>
      </c>
      <c r="N739" s="192">
        <v>0</v>
      </c>
      <c r="O739" s="53">
        <v>0</v>
      </c>
      <c r="P739" s="192">
        <v>0</v>
      </c>
      <c r="Q739" s="48"/>
      <c r="R739" s="155">
        <v>0</v>
      </c>
      <c r="S739" s="48"/>
      <c r="T739" s="155">
        <v>0</v>
      </c>
      <c r="U739" s="48"/>
      <c r="V739" s="155">
        <v>0</v>
      </c>
      <c r="W739" s="156">
        <v>1</v>
      </c>
      <c r="X739" s="155">
        <f>ROUND((W739*2782179.9*0.955),2)</f>
        <v>2656981.7999999998</v>
      </c>
      <c r="Y739" s="157"/>
      <c r="Z739" s="155">
        <v>0</v>
      </c>
      <c r="AA739" s="155">
        <v>0</v>
      </c>
      <c r="AB739" s="144">
        <v>0</v>
      </c>
      <c r="AC739" s="144">
        <v>0</v>
      </c>
      <c r="AD739" s="144">
        <v>0</v>
      </c>
      <c r="AE739" s="144">
        <v>0</v>
      </c>
      <c r="AF739" s="144">
        <v>0</v>
      </c>
      <c r="AG739" s="144">
        <v>0</v>
      </c>
      <c r="AH739" s="144">
        <v>0</v>
      </c>
      <c r="AI739" s="144">
        <v>0</v>
      </c>
      <c r="AJ739" s="144">
        <v>0</v>
      </c>
      <c r="AK739" s="144">
        <v>0</v>
      </c>
      <c r="AL739" s="144">
        <v>0</v>
      </c>
      <c r="AM739" s="144">
        <f t="shared" si="150"/>
        <v>83465.399999999994</v>
      </c>
      <c r="AN739" s="144">
        <f t="shared" si="151"/>
        <v>41732.699999999997</v>
      </c>
      <c r="AO739" s="144">
        <v>0</v>
      </c>
      <c r="AP739" s="144" t="s">
        <v>4524</v>
      </c>
      <c r="AQ739" s="294"/>
      <c r="AR739" s="144"/>
      <c r="AS739" s="271"/>
      <c r="AT739" s="144"/>
      <c r="AU739" s="144"/>
      <c r="AV739" s="128" t="s">
        <v>1150</v>
      </c>
      <c r="AW739" s="129" t="s">
        <v>2648</v>
      </c>
      <c r="AX739" s="159" t="s">
        <v>2649</v>
      </c>
      <c r="AY739" s="129" t="s">
        <v>878</v>
      </c>
      <c r="AZ739" s="129" t="s">
        <v>906</v>
      </c>
      <c r="BA739" s="128" t="s">
        <v>1664</v>
      </c>
      <c r="BB739" s="129" t="s">
        <v>891</v>
      </c>
      <c r="BC739" s="128" t="s">
        <v>850</v>
      </c>
      <c r="BD739" s="128" t="s">
        <v>165</v>
      </c>
      <c r="BE739" s="128" t="s">
        <v>869</v>
      </c>
      <c r="BF739" s="130">
        <v>4243</v>
      </c>
      <c r="BG739" s="130">
        <v>3610.8</v>
      </c>
      <c r="BH739" s="128" t="s">
        <v>165</v>
      </c>
      <c r="BI739" s="158" t="s">
        <v>4574</v>
      </c>
      <c r="BJ739" s="129" t="s">
        <v>892</v>
      </c>
      <c r="BK739" s="130">
        <v>649.20000000000005</v>
      </c>
      <c r="BL739" s="130">
        <v>509.3</v>
      </c>
      <c r="BM739" s="130">
        <v>2621.4</v>
      </c>
      <c r="BN739" s="128"/>
      <c r="BO739" s="159" t="s">
        <v>999</v>
      </c>
      <c r="BP739" s="159" t="s">
        <v>886</v>
      </c>
      <c r="BQ739" s="204" t="s">
        <v>887</v>
      </c>
      <c r="BR739" s="160">
        <v>2782179.9</v>
      </c>
      <c r="BS739" s="160">
        <v>1901996.49</v>
      </c>
      <c r="BT739" s="160">
        <v>0</v>
      </c>
      <c r="BU739" s="138">
        <v>1901996.49</v>
      </c>
      <c r="BV739" s="160">
        <v>1901996.49</v>
      </c>
      <c r="BW739" s="160">
        <v>1901996.49</v>
      </c>
      <c r="BX739" s="160">
        <v>0</v>
      </c>
      <c r="BY739" s="160">
        <v>1897280.6</v>
      </c>
      <c r="BZ739" s="160">
        <v>1897280.6</v>
      </c>
      <c r="CA739" s="160">
        <v>0</v>
      </c>
      <c r="CB739" s="160">
        <v>1897280.6</v>
      </c>
      <c r="CC739" s="160">
        <v>1897280.6</v>
      </c>
      <c r="CD739" s="160">
        <v>0</v>
      </c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  <c r="EH739" s="145"/>
      <c r="EI739" s="145"/>
      <c r="EJ739" s="145"/>
      <c r="EK739" s="145"/>
      <c r="EL739" s="145"/>
      <c r="EM739" s="145"/>
      <c r="EN739" s="145"/>
      <c r="EO739" s="145"/>
      <c r="EP739" s="145"/>
      <c r="EQ739" s="145"/>
      <c r="ER739" s="145"/>
      <c r="ES739" s="145"/>
      <c r="ET739" s="145"/>
      <c r="EU739" s="145"/>
      <c r="EV739" s="145"/>
      <c r="EW739" s="145"/>
      <c r="EX739" s="145"/>
      <c r="EY739" s="145"/>
      <c r="EZ739" s="145"/>
      <c r="FA739" s="145"/>
      <c r="FB739" s="145"/>
      <c r="FC739" s="145"/>
      <c r="FD739" s="145"/>
      <c r="FE739" s="145"/>
      <c r="FF739" s="145"/>
      <c r="FG739" s="145"/>
      <c r="FH739" s="145"/>
      <c r="FI739" s="145"/>
      <c r="FJ739" s="145"/>
      <c r="FK739" s="145"/>
      <c r="FL739" s="145"/>
      <c r="FM739" s="145"/>
      <c r="FN739" s="145"/>
      <c r="FO739" s="145"/>
      <c r="FP739" s="145"/>
      <c r="FQ739" s="145"/>
      <c r="FR739" s="145"/>
      <c r="FS739" s="145"/>
      <c r="FT739" s="146"/>
      <c r="FU739" s="147"/>
      <c r="FV739" s="147"/>
      <c r="FW739" s="147"/>
      <c r="FX739" s="147"/>
      <c r="FY739" s="147"/>
      <c r="FZ739" s="147"/>
      <c r="GA739" s="147"/>
      <c r="GB739" s="147"/>
      <c r="GC739" s="147"/>
      <c r="GD739" s="147"/>
      <c r="GE739" s="147"/>
      <c r="GF739" s="147"/>
      <c r="GG739" s="148"/>
      <c r="GH739" s="147"/>
      <c r="GI739" s="147"/>
      <c r="GJ739" s="147"/>
      <c r="GK739" s="147"/>
      <c r="GL739" s="147"/>
      <c r="GM739" s="147"/>
      <c r="GN739" s="147"/>
      <c r="GO739" s="147"/>
      <c r="GP739" s="147"/>
      <c r="GQ739" s="147"/>
      <c r="GR739" s="147"/>
      <c r="GS739" s="147"/>
      <c r="GT739" s="147"/>
      <c r="GU739" s="147"/>
      <c r="GV739" s="147"/>
      <c r="GW739" s="147"/>
      <c r="GX739" s="147"/>
      <c r="GY739" s="147"/>
      <c r="GZ739" s="147"/>
      <c r="HA739" s="147"/>
      <c r="HB739" s="147"/>
      <c r="HC739" s="147"/>
      <c r="HD739" s="147"/>
      <c r="HE739" s="147"/>
      <c r="HF739" s="147"/>
      <c r="HG739" s="147"/>
      <c r="HI739" s="147"/>
      <c r="HJ739" s="147"/>
      <c r="HK739" s="147"/>
      <c r="HL739" s="147"/>
      <c r="HM739" s="147"/>
    </row>
    <row r="740" spans="1:221" s="149" customFormat="1" ht="12" customHeight="1" x14ac:dyDescent="0.2">
      <c r="A740" s="150">
        <v>502</v>
      </c>
      <c r="B740" s="151" t="s">
        <v>2651</v>
      </c>
      <c r="C740" s="161"/>
      <c r="D740" s="161"/>
      <c r="E740" s="162"/>
      <c r="F740" s="154">
        <f t="shared" si="154"/>
        <v>39.909079235185985</v>
      </c>
      <c r="G740" s="306">
        <v>1979</v>
      </c>
      <c r="H740" s="278">
        <v>2025</v>
      </c>
      <c r="I740" s="154">
        <f t="shared" si="153"/>
        <v>0</v>
      </c>
      <c r="J740" s="152">
        <f t="shared" si="147"/>
        <v>26071923.010000002</v>
      </c>
      <c r="K740" s="155">
        <f t="shared" si="148"/>
        <v>0</v>
      </c>
      <c r="L740" s="192">
        <v>0</v>
      </c>
      <c r="M740" s="192">
        <v>0</v>
      </c>
      <c r="N740" s="192">
        <v>0</v>
      </c>
      <c r="O740" s="192">
        <v>0</v>
      </c>
      <c r="P740" s="192">
        <v>0</v>
      </c>
      <c r="Q740" s="155"/>
      <c r="R740" s="155">
        <v>0</v>
      </c>
      <c r="S740" s="155"/>
      <c r="T740" s="155">
        <v>0</v>
      </c>
      <c r="U740" s="155"/>
      <c r="V740" s="155">
        <v>0</v>
      </c>
      <c r="W740" s="197" t="str">
        <f t="shared" si="152"/>
        <v>0</v>
      </c>
      <c r="X740" s="155">
        <v>0</v>
      </c>
      <c r="Y740" s="162" t="s">
        <v>234</v>
      </c>
      <c r="Z740" s="144">
        <v>2950</v>
      </c>
      <c r="AA740" s="155">
        <f>ROUND(IF(Y740="СК",7598.05*0.955,8837.94*0.955)*Z740,2)</f>
        <v>24898686.469999999</v>
      </c>
      <c r="AB740" s="144">
        <v>0</v>
      </c>
      <c r="AC740" s="144">
        <v>0</v>
      </c>
      <c r="AD740" s="144">
        <v>0</v>
      </c>
      <c r="AE740" s="144">
        <v>0</v>
      </c>
      <c r="AF740" s="144">
        <v>0</v>
      </c>
      <c r="AG740" s="144">
        <v>0</v>
      </c>
      <c r="AH740" s="144">
        <v>0</v>
      </c>
      <c r="AI740" s="144">
        <v>0</v>
      </c>
      <c r="AJ740" s="144">
        <v>0</v>
      </c>
      <c r="AK740" s="144">
        <v>0</v>
      </c>
      <c r="AL740" s="144">
        <v>0</v>
      </c>
      <c r="AM740" s="144">
        <f t="shared" si="150"/>
        <v>782157.69</v>
      </c>
      <c r="AN740" s="144">
        <f t="shared" si="151"/>
        <v>391078.85</v>
      </c>
      <c r="AO740" s="144">
        <v>0</v>
      </c>
      <c r="AP740" s="144" t="s">
        <v>4525</v>
      </c>
      <c r="AQ740" s="294"/>
      <c r="AR740" s="144"/>
      <c r="AS740" s="271"/>
      <c r="AT740" s="144"/>
      <c r="AU740" s="144"/>
      <c r="AV740" s="158" t="s">
        <v>1154</v>
      </c>
      <c r="AW740" s="159" t="s">
        <v>2650</v>
      </c>
      <c r="AX740" s="159" t="s">
        <v>2651</v>
      </c>
      <c r="AY740" s="159" t="s">
        <v>878</v>
      </c>
      <c r="AZ740" s="159" t="s">
        <v>1028</v>
      </c>
      <c r="BA740" s="158" t="s">
        <v>991</v>
      </c>
      <c r="BB740" s="159" t="s">
        <v>881</v>
      </c>
      <c r="BC740" s="158" t="s">
        <v>846</v>
      </c>
      <c r="BD740" s="158" t="s">
        <v>852</v>
      </c>
      <c r="BE740" s="158" t="s">
        <v>2652</v>
      </c>
      <c r="BF740" s="160">
        <v>8095.8</v>
      </c>
      <c r="BG740" s="160">
        <v>7258.7</v>
      </c>
      <c r="BH740" s="158" t="s">
        <v>883</v>
      </c>
      <c r="BI740" s="193">
        <v>7.5</v>
      </c>
      <c r="BJ740" s="159" t="s">
        <v>892</v>
      </c>
      <c r="BK740" s="160">
        <v>2950</v>
      </c>
      <c r="BL740" s="160">
        <v>2105</v>
      </c>
      <c r="BM740" s="160">
        <v>4800</v>
      </c>
      <c r="BN740" s="158"/>
      <c r="BO740" s="159" t="s">
        <v>885</v>
      </c>
      <c r="BP740" s="159" t="s">
        <v>886</v>
      </c>
      <c r="BQ740" s="204" t="s">
        <v>887</v>
      </c>
      <c r="BR740" s="160">
        <v>17019553</v>
      </c>
      <c r="BS740" s="160"/>
      <c r="BT740" s="160">
        <v>0</v>
      </c>
      <c r="BU740" s="138"/>
      <c r="BV740" s="160">
        <v>0</v>
      </c>
      <c r="BW740" s="160"/>
      <c r="BX740" s="160">
        <v>0</v>
      </c>
      <c r="BY740" s="160"/>
      <c r="BZ740" s="160"/>
      <c r="CA740" s="160">
        <v>0</v>
      </c>
      <c r="CB740" s="160"/>
      <c r="CC740" s="160"/>
      <c r="CD740" s="160">
        <v>0</v>
      </c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  <c r="EH740" s="145"/>
      <c r="EI740" s="145"/>
      <c r="EJ740" s="145"/>
      <c r="EK740" s="145"/>
      <c r="EL740" s="145"/>
      <c r="EM740" s="145"/>
      <c r="EN740" s="145"/>
      <c r="EO740" s="145"/>
      <c r="EP740" s="145"/>
      <c r="EQ740" s="145"/>
      <c r="ER740" s="145"/>
      <c r="ES740" s="145"/>
      <c r="ET740" s="145"/>
      <c r="EU740" s="145"/>
      <c r="EV740" s="145"/>
      <c r="EW740" s="145"/>
      <c r="EX740" s="145"/>
      <c r="EY740" s="145"/>
      <c r="EZ740" s="145"/>
      <c r="FA740" s="145"/>
      <c r="FB740" s="145"/>
      <c r="FC740" s="145"/>
      <c r="FD740" s="145"/>
      <c r="FE740" s="145"/>
      <c r="FF740" s="145"/>
      <c r="FG740" s="145"/>
      <c r="FH740" s="145"/>
      <c r="FI740" s="145"/>
      <c r="FJ740" s="145"/>
      <c r="FK740" s="145"/>
      <c r="FL740" s="145"/>
      <c r="FM740" s="145"/>
      <c r="FN740" s="145"/>
      <c r="FO740" s="145"/>
      <c r="FP740" s="145"/>
      <c r="FQ740" s="145"/>
      <c r="FR740" s="145"/>
      <c r="FS740" s="145"/>
      <c r="FT740" s="146"/>
      <c r="FU740" s="147"/>
      <c r="FV740" s="147"/>
      <c r="FW740" s="147"/>
      <c r="FX740" s="147"/>
      <c r="FY740" s="147"/>
      <c r="FZ740" s="147"/>
      <c r="GA740" s="147"/>
      <c r="GB740" s="147"/>
      <c r="GC740" s="147"/>
      <c r="GD740" s="147"/>
      <c r="GE740" s="147"/>
      <c r="GF740" s="147"/>
      <c r="GG740" s="148"/>
      <c r="GH740" s="147"/>
      <c r="GI740" s="147"/>
      <c r="GJ740" s="147"/>
      <c r="GK740" s="147"/>
      <c r="GL740" s="147"/>
      <c r="GM740" s="147"/>
      <c r="GN740" s="147"/>
      <c r="GO740" s="147"/>
      <c r="GP740" s="147"/>
      <c r="GQ740" s="147"/>
      <c r="GR740" s="147"/>
      <c r="GS740" s="147"/>
      <c r="GT740" s="147"/>
      <c r="GU740" s="147"/>
      <c r="GV740" s="147"/>
      <c r="GW740" s="147"/>
      <c r="GX740" s="147"/>
      <c r="GY740" s="147"/>
      <c r="GZ740" s="147"/>
      <c r="HA740" s="147"/>
      <c r="HB740" s="147"/>
      <c r="HC740" s="147"/>
      <c r="HD740" s="147"/>
      <c r="HE740" s="147"/>
      <c r="HF740" s="147"/>
      <c r="HG740" s="147"/>
      <c r="HI740" s="147"/>
      <c r="HJ740" s="147"/>
      <c r="HK740" s="147"/>
      <c r="HL740" s="147"/>
      <c r="HM740" s="147"/>
    </row>
    <row r="741" spans="1:221" s="149" customFormat="1" ht="12" customHeight="1" x14ac:dyDescent="0.2">
      <c r="A741" s="150">
        <v>503</v>
      </c>
      <c r="B741" s="151" t="s">
        <v>2654</v>
      </c>
      <c r="C741" s="161"/>
      <c r="D741" s="161"/>
      <c r="E741" s="162"/>
      <c r="F741" s="154">
        <f t="shared" si="154"/>
        <v>45.947370668557063</v>
      </c>
      <c r="G741" s="306">
        <v>1993</v>
      </c>
      <c r="H741" s="281">
        <v>2025</v>
      </c>
      <c r="I741" s="154">
        <f t="shared" si="153"/>
        <v>282655.73</v>
      </c>
      <c r="J741" s="152">
        <f t="shared" si="147"/>
        <v>3004899.6</v>
      </c>
      <c r="K741" s="155">
        <f t="shared" si="148"/>
        <v>0</v>
      </c>
      <c r="L741" s="192">
        <v>0</v>
      </c>
      <c r="M741" s="192">
        <v>0</v>
      </c>
      <c r="N741" s="192">
        <v>0</v>
      </c>
      <c r="O741" s="192">
        <v>0</v>
      </c>
      <c r="P741" s="192">
        <v>0</v>
      </c>
      <c r="Q741" s="155"/>
      <c r="R741" s="155">
        <v>0</v>
      </c>
      <c r="S741" s="155"/>
      <c r="T741" s="155">
        <v>0</v>
      </c>
      <c r="U741" s="155"/>
      <c r="V741" s="155">
        <v>0</v>
      </c>
      <c r="W741" s="197" t="str">
        <f t="shared" si="152"/>
        <v>0</v>
      </c>
      <c r="X741" s="155">
        <v>0</v>
      </c>
      <c r="Y741" s="162" t="s">
        <v>234</v>
      </c>
      <c r="Z741" s="144">
        <v>340</v>
      </c>
      <c r="AA741" s="155">
        <f>ROUND(IF(Y741="СК",7598.05*0.955,8837.94*0.955)*Z741,2)</f>
        <v>2869679.12</v>
      </c>
      <c r="AB741" s="144">
        <v>0</v>
      </c>
      <c r="AC741" s="144">
        <v>0</v>
      </c>
      <c r="AD741" s="144">
        <v>0</v>
      </c>
      <c r="AE741" s="144">
        <v>0</v>
      </c>
      <c r="AF741" s="144">
        <v>0</v>
      </c>
      <c r="AG741" s="144">
        <v>0</v>
      </c>
      <c r="AH741" s="144">
        <v>0</v>
      </c>
      <c r="AI741" s="144">
        <v>0</v>
      </c>
      <c r="AJ741" s="144">
        <v>0</v>
      </c>
      <c r="AK741" s="144">
        <v>0</v>
      </c>
      <c r="AL741" s="144">
        <v>0</v>
      </c>
      <c r="AM741" s="144">
        <f t="shared" si="150"/>
        <v>90146.99</v>
      </c>
      <c r="AN741" s="144">
        <f t="shared" si="151"/>
        <v>45073.49</v>
      </c>
      <c r="AO741" s="144">
        <v>0</v>
      </c>
      <c r="AP741" s="144" t="s">
        <v>4526</v>
      </c>
      <c r="AQ741" s="294"/>
      <c r="AR741" s="144"/>
      <c r="AS741" s="271"/>
      <c r="AT741" s="144"/>
      <c r="AU741" s="144"/>
      <c r="AV741" s="158" t="s">
        <v>1158</v>
      </c>
      <c r="AW741" s="159" t="s">
        <v>2653</v>
      </c>
      <c r="AX741" s="159" t="s">
        <v>2654</v>
      </c>
      <c r="AY741" s="159" t="s">
        <v>878</v>
      </c>
      <c r="AZ741" s="159" t="s">
        <v>879</v>
      </c>
      <c r="BA741" s="158" t="s">
        <v>1010</v>
      </c>
      <c r="BB741" s="159" t="s">
        <v>891</v>
      </c>
      <c r="BC741" s="158" t="s">
        <v>844</v>
      </c>
      <c r="BD741" s="158" t="s">
        <v>165</v>
      </c>
      <c r="BE741" s="158" t="s">
        <v>1471</v>
      </c>
      <c r="BF741" s="160">
        <v>706.9</v>
      </c>
      <c r="BG741" s="160">
        <v>658.3</v>
      </c>
      <c r="BH741" s="158" t="s">
        <v>883</v>
      </c>
      <c r="BI741" s="193">
        <v>7.5</v>
      </c>
      <c r="BJ741" s="159" t="s">
        <v>892</v>
      </c>
      <c r="BK741" s="160">
        <v>340</v>
      </c>
      <c r="BL741" s="160">
        <v>0</v>
      </c>
      <c r="BM741" s="160">
        <v>360</v>
      </c>
      <c r="BN741" s="158"/>
      <c r="BO741" s="159" t="s">
        <v>885</v>
      </c>
      <c r="BP741" s="159" t="s">
        <v>886</v>
      </c>
      <c r="BQ741" s="204" t="s">
        <v>887</v>
      </c>
      <c r="BR741" s="160">
        <v>1961575.6</v>
      </c>
      <c r="BS741" s="160">
        <v>282655.73</v>
      </c>
      <c r="BT741" s="160">
        <v>0</v>
      </c>
      <c r="BU741" s="138">
        <v>282655.73</v>
      </c>
      <c r="BV741" s="160">
        <v>282655.73</v>
      </c>
      <c r="BW741" s="160">
        <v>282655.73</v>
      </c>
      <c r="BX741" s="160">
        <v>0</v>
      </c>
      <c r="BY741" s="160">
        <v>282590.39</v>
      </c>
      <c r="BZ741" s="160">
        <v>282590.39</v>
      </c>
      <c r="CA741" s="160">
        <v>0</v>
      </c>
      <c r="CB741" s="160">
        <v>282590.39</v>
      </c>
      <c r="CC741" s="160">
        <v>282590.39</v>
      </c>
      <c r="CD741" s="160">
        <v>0</v>
      </c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  <c r="EH741" s="145"/>
      <c r="EI741" s="145"/>
      <c r="EJ741" s="145"/>
      <c r="EK741" s="145"/>
      <c r="EL741" s="145"/>
      <c r="EM741" s="145"/>
      <c r="EN741" s="145"/>
      <c r="EO741" s="145"/>
      <c r="EP741" s="145"/>
      <c r="EQ741" s="145"/>
      <c r="ER741" s="145"/>
      <c r="ES741" s="145"/>
      <c r="ET741" s="145"/>
      <c r="EU741" s="145"/>
      <c r="EV741" s="145"/>
      <c r="EW741" s="145"/>
      <c r="EX741" s="145"/>
      <c r="EY741" s="145"/>
      <c r="EZ741" s="145"/>
      <c r="FA741" s="145"/>
      <c r="FB741" s="145"/>
      <c r="FC741" s="145"/>
      <c r="FD741" s="145"/>
      <c r="FE741" s="145"/>
      <c r="FF741" s="145"/>
      <c r="FG741" s="145"/>
      <c r="FH741" s="145"/>
      <c r="FI741" s="145"/>
      <c r="FJ741" s="145"/>
      <c r="FK741" s="145"/>
      <c r="FL741" s="145"/>
      <c r="FM741" s="145"/>
      <c r="FN741" s="145"/>
      <c r="FO741" s="145"/>
      <c r="FP741" s="145"/>
      <c r="FQ741" s="145"/>
      <c r="FR741" s="145"/>
      <c r="FS741" s="145"/>
      <c r="FT741" s="146"/>
      <c r="FU741" s="147"/>
      <c r="FV741" s="147"/>
      <c r="FW741" s="147"/>
      <c r="FX741" s="147"/>
      <c r="FY741" s="147"/>
      <c r="FZ741" s="147"/>
      <c r="GA741" s="147"/>
      <c r="GB741" s="147"/>
      <c r="GC741" s="147"/>
      <c r="GD741" s="147"/>
      <c r="GE741" s="147"/>
      <c r="GF741" s="147"/>
      <c r="GG741" s="148"/>
      <c r="GH741" s="147"/>
      <c r="GI741" s="147"/>
      <c r="GJ741" s="147"/>
      <c r="GK741" s="147"/>
      <c r="GL741" s="147"/>
      <c r="GM741" s="147"/>
      <c r="GN741" s="147"/>
      <c r="GO741" s="147"/>
      <c r="GP741" s="147"/>
      <c r="GQ741" s="147"/>
      <c r="GR741" s="147"/>
      <c r="GS741" s="147"/>
      <c r="GT741" s="147"/>
      <c r="GU741" s="147"/>
      <c r="GV741" s="147"/>
      <c r="GW741" s="147"/>
      <c r="GX741" s="147"/>
      <c r="GY741" s="147"/>
      <c r="GZ741" s="147"/>
      <c r="HA741" s="147"/>
      <c r="HB741" s="147"/>
      <c r="HC741" s="147"/>
      <c r="HD741" s="147"/>
      <c r="HE741" s="147"/>
      <c r="HF741" s="147"/>
      <c r="HG741" s="147"/>
      <c r="HI741" s="147"/>
      <c r="HJ741" s="147"/>
      <c r="HK741" s="147"/>
      <c r="HL741" s="147"/>
      <c r="HM741" s="147"/>
    </row>
    <row r="742" spans="1:221" s="149" customFormat="1" ht="12" customHeight="1" x14ac:dyDescent="0.2">
      <c r="A742" s="150">
        <v>504</v>
      </c>
      <c r="B742" s="151" t="s">
        <v>2656</v>
      </c>
      <c r="C742" s="161"/>
      <c r="D742" s="161"/>
      <c r="E742" s="162"/>
      <c r="F742" s="154">
        <f t="shared" si="154"/>
        <v>65.066378593080387</v>
      </c>
      <c r="G742" s="306">
        <v>1959</v>
      </c>
      <c r="H742" s="281">
        <v>2024</v>
      </c>
      <c r="I742" s="154">
        <f t="shared" si="153"/>
        <v>255688.71</v>
      </c>
      <c r="J742" s="237">
        <f t="shared" si="147"/>
        <v>3368138.93</v>
      </c>
      <c r="K742" s="155">
        <f t="shared" si="148"/>
        <v>0</v>
      </c>
      <c r="L742" s="192">
        <v>0</v>
      </c>
      <c r="M742" s="192">
        <v>0</v>
      </c>
      <c r="N742" s="192">
        <v>0</v>
      </c>
      <c r="O742" s="192">
        <v>0</v>
      </c>
      <c r="P742" s="192">
        <v>0</v>
      </c>
      <c r="Q742" s="155"/>
      <c r="R742" s="155">
        <v>0</v>
      </c>
      <c r="S742" s="155"/>
      <c r="T742" s="155">
        <v>0</v>
      </c>
      <c r="U742" s="155"/>
      <c r="V742" s="155">
        <v>0</v>
      </c>
      <c r="W742" s="197" t="str">
        <f t="shared" si="152"/>
        <v>0</v>
      </c>
      <c r="X742" s="155">
        <v>0</v>
      </c>
      <c r="Y742" s="162" t="s">
        <v>234</v>
      </c>
      <c r="Z742" s="144">
        <v>381.1</v>
      </c>
      <c r="AA742" s="155">
        <f>ROUND(IF(Y742="СК",7598.05*0.955,8837.94*0.955)*Z742,2)</f>
        <v>3216572.68</v>
      </c>
      <c r="AB742" s="144">
        <v>0</v>
      </c>
      <c r="AC742" s="144">
        <v>0</v>
      </c>
      <c r="AD742" s="144">
        <v>0</v>
      </c>
      <c r="AE742" s="144">
        <v>0</v>
      </c>
      <c r="AF742" s="144">
        <v>0</v>
      </c>
      <c r="AG742" s="144">
        <v>0</v>
      </c>
      <c r="AH742" s="144">
        <v>0</v>
      </c>
      <c r="AI742" s="144">
        <v>0</v>
      </c>
      <c r="AJ742" s="144">
        <v>0</v>
      </c>
      <c r="AK742" s="144">
        <v>0</v>
      </c>
      <c r="AL742" s="144">
        <v>0</v>
      </c>
      <c r="AM742" s="144">
        <f t="shared" si="150"/>
        <v>101044.17</v>
      </c>
      <c r="AN742" s="144">
        <f t="shared" si="151"/>
        <v>50522.080000000002</v>
      </c>
      <c r="AO742" s="144">
        <v>0</v>
      </c>
      <c r="AP742" s="144" t="s">
        <v>4526</v>
      </c>
      <c r="AQ742" s="294"/>
      <c r="AR742" s="144"/>
      <c r="AS742" s="271"/>
      <c r="AT742" s="144"/>
      <c r="AU742" s="144"/>
      <c r="AV742" s="158" t="s">
        <v>1164</v>
      </c>
      <c r="AW742" s="159" t="s">
        <v>2655</v>
      </c>
      <c r="AX742" s="159" t="s">
        <v>2656</v>
      </c>
      <c r="AY742" s="159" t="s">
        <v>878</v>
      </c>
      <c r="AZ742" s="159" t="s">
        <v>879</v>
      </c>
      <c r="BA742" s="158" t="s">
        <v>1068</v>
      </c>
      <c r="BB742" s="159" t="s">
        <v>891</v>
      </c>
      <c r="BC742" s="158" t="s">
        <v>844</v>
      </c>
      <c r="BD742" s="158" t="s">
        <v>165</v>
      </c>
      <c r="BE742" s="158" t="s">
        <v>2657</v>
      </c>
      <c r="BF742" s="160">
        <v>686.6</v>
      </c>
      <c r="BG742" s="160">
        <v>531.5</v>
      </c>
      <c r="BH742" s="158" t="s">
        <v>883</v>
      </c>
      <c r="BI742" s="193">
        <v>7.5</v>
      </c>
      <c r="BJ742" s="159" t="s">
        <v>884</v>
      </c>
      <c r="BK742" s="160">
        <v>381.1</v>
      </c>
      <c r="BL742" s="160">
        <v>0</v>
      </c>
      <c r="BM742" s="160">
        <v>712.4</v>
      </c>
      <c r="BN742" s="158"/>
      <c r="BO742" s="159" t="s">
        <v>885</v>
      </c>
      <c r="BP742" s="159" t="s">
        <v>886</v>
      </c>
      <c r="BQ742" s="204" t="s">
        <v>887</v>
      </c>
      <c r="BR742" s="160">
        <v>2110535.61</v>
      </c>
      <c r="BS742" s="160">
        <v>255688.71</v>
      </c>
      <c r="BT742" s="160">
        <v>0</v>
      </c>
      <c r="BU742" s="138">
        <v>255688.71</v>
      </c>
      <c r="BV742" s="160">
        <v>255688.71</v>
      </c>
      <c r="BW742" s="160">
        <v>255688.71</v>
      </c>
      <c r="BX742" s="160">
        <v>0</v>
      </c>
      <c r="BY742" s="160">
        <v>252473.98</v>
      </c>
      <c r="BZ742" s="160">
        <v>252473.98</v>
      </c>
      <c r="CA742" s="160">
        <v>0</v>
      </c>
      <c r="CB742" s="160">
        <v>252473.98</v>
      </c>
      <c r="CC742" s="160">
        <v>252473.98</v>
      </c>
      <c r="CD742" s="160">
        <v>0</v>
      </c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  <c r="EH742" s="145"/>
      <c r="EI742" s="145"/>
      <c r="EJ742" s="145"/>
      <c r="EK742" s="145"/>
      <c r="EL742" s="145"/>
      <c r="EM742" s="145"/>
      <c r="EN742" s="145"/>
      <c r="EO742" s="145"/>
      <c r="EP742" s="145"/>
      <c r="EQ742" s="145"/>
      <c r="ER742" s="145"/>
      <c r="ES742" s="145"/>
      <c r="ET742" s="145"/>
      <c r="EU742" s="145"/>
      <c r="EV742" s="145"/>
      <c r="EW742" s="145"/>
      <c r="EX742" s="145"/>
      <c r="EY742" s="145"/>
      <c r="EZ742" s="145"/>
      <c r="FA742" s="145"/>
      <c r="FB742" s="145"/>
      <c r="FC742" s="145"/>
      <c r="FD742" s="145"/>
      <c r="FE742" s="145"/>
      <c r="FF742" s="145"/>
      <c r="FG742" s="145"/>
      <c r="FH742" s="145"/>
      <c r="FI742" s="145"/>
      <c r="FJ742" s="145"/>
      <c r="FK742" s="145"/>
      <c r="FL742" s="145"/>
      <c r="FM742" s="145"/>
      <c r="FN742" s="145"/>
      <c r="FO742" s="145"/>
      <c r="FP742" s="145"/>
      <c r="FQ742" s="145"/>
      <c r="FR742" s="145"/>
      <c r="FS742" s="145"/>
      <c r="FT742" s="146"/>
      <c r="FU742" s="147"/>
      <c r="FV742" s="147"/>
      <c r="FW742" s="147"/>
      <c r="FX742" s="147"/>
      <c r="FY742" s="147"/>
      <c r="FZ742" s="147"/>
      <c r="GA742" s="147"/>
      <c r="GB742" s="147"/>
      <c r="GC742" s="147"/>
      <c r="GD742" s="147"/>
      <c r="GE742" s="147"/>
      <c r="GF742" s="147"/>
      <c r="GG742" s="148"/>
      <c r="GH742" s="147"/>
      <c r="GI742" s="147"/>
      <c r="GJ742" s="147"/>
      <c r="GK742" s="147"/>
      <c r="GL742" s="147"/>
      <c r="GM742" s="147"/>
      <c r="GN742" s="147"/>
      <c r="GO742" s="147"/>
      <c r="GP742" s="147"/>
      <c r="GQ742" s="147"/>
      <c r="GR742" s="147"/>
      <c r="GS742" s="147"/>
      <c r="GT742" s="147"/>
      <c r="GU742" s="147"/>
      <c r="GV742" s="147"/>
      <c r="GW742" s="147"/>
      <c r="GX742" s="147"/>
      <c r="GY742" s="147"/>
      <c r="GZ742" s="147"/>
      <c r="HA742" s="147"/>
      <c r="HB742" s="147"/>
      <c r="HC742" s="147"/>
      <c r="HD742" s="147"/>
      <c r="HE742" s="147"/>
      <c r="HF742" s="147"/>
      <c r="HG742" s="147"/>
      <c r="HI742" s="147"/>
      <c r="HJ742" s="147"/>
      <c r="HK742" s="147"/>
      <c r="HL742" s="147"/>
      <c r="HM742" s="147"/>
    </row>
    <row r="743" spans="1:221" s="149" customFormat="1" ht="12" customHeight="1" x14ac:dyDescent="0.2">
      <c r="A743" s="150">
        <v>505</v>
      </c>
      <c r="B743" s="151" t="s">
        <v>2659</v>
      </c>
      <c r="C743" s="161"/>
      <c r="D743" s="161"/>
      <c r="E743" s="162"/>
      <c r="F743" s="154">
        <f t="shared" si="154"/>
        <v>81.038236132828104</v>
      </c>
      <c r="G743" s="306">
        <v>1929</v>
      </c>
      <c r="H743" s="281">
        <v>2025</v>
      </c>
      <c r="I743" s="154">
        <f t="shared" si="153"/>
        <v>3191061.94</v>
      </c>
      <c r="J743" s="152">
        <f t="shared" si="147"/>
        <v>34047572.509999998</v>
      </c>
      <c r="K743" s="155">
        <f t="shared" si="148"/>
        <v>31605528.010000002</v>
      </c>
      <c r="L743" s="164">
        <f>ROUND((BF743*936.72*0.955),2)</f>
        <v>6833816.5899999999</v>
      </c>
      <c r="M743" s="192">
        <v>3575</v>
      </c>
      <c r="N743" s="164">
        <f>ROUND((M743*5755.61*0.955),2)</f>
        <v>19650371.989999998</v>
      </c>
      <c r="O743" s="192">
        <v>361</v>
      </c>
      <c r="P743" s="164">
        <f>ROUND((O743*5490.43*0.955),2)</f>
        <v>1892853.19</v>
      </c>
      <c r="Q743" s="155">
        <v>702</v>
      </c>
      <c r="R743" s="165">
        <f>ROUND((Q743*2459.53*0.955),2)</f>
        <v>1648893.51</v>
      </c>
      <c r="S743" s="155"/>
      <c r="T743" s="155">
        <v>0</v>
      </c>
      <c r="U743" s="155">
        <v>604</v>
      </c>
      <c r="V743" s="165">
        <f>ROUND((U743*2738.45*0.955),2)</f>
        <v>1579592.73</v>
      </c>
      <c r="W743" s="197" t="str">
        <f t="shared" si="152"/>
        <v>0</v>
      </c>
      <c r="X743" s="155">
        <v>0</v>
      </c>
      <c r="Y743" s="162"/>
      <c r="Z743" s="144">
        <v>0</v>
      </c>
      <c r="AA743" s="155">
        <v>0</v>
      </c>
      <c r="AB743" s="144">
        <v>0</v>
      </c>
      <c r="AC743" s="144">
        <v>0</v>
      </c>
      <c r="AD743" s="144">
        <v>0</v>
      </c>
      <c r="AE743" s="144">
        <v>0</v>
      </c>
      <c r="AF743" s="144">
        <v>0</v>
      </c>
      <c r="AG743" s="144">
        <v>0</v>
      </c>
      <c r="AH743" s="144">
        <v>0</v>
      </c>
      <c r="AI743" s="144">
        <v>0</v>
      </c>
      <c r="AJ743" s="144">
        <v>0</v>
      </c>
      <c r="AK743" s="144">
        <v>0</v>
      </c>
      <c r="AL743" s="166">
        <f>ROUND(((826191.2+126587.57)*0.955),2)</f>
        <v>909903.73</v>
      </c>
      <c r="AM743" s="144">
        <f t="shared" si="150"/>
        <v>1021427.18</v>
      </c>
      <c r="AN743" s="144">
        <f t="shared" si="151"/>
        <v>510713.59</v>
      </c>
      <c r="AO743" s="144">
        <v>0</v>
      </c>
      <c r="AP743" s="144" t="s">
        <v>4526</v>
      </c>
      <c r="AQ743" s="294"/>
      <c r="AR743" s="144" t="s">
        <v>4532</v>
      </c>
      <c r="AS743" s="263">
        <v>2017</v>
      </c>
      <c r="AT743" s="144">
        <v>13362456.789999999</v>
      </c>
      <c r="AU743" s="144"/>
      <c r="AV743" s="158" t="s">
        <v>1168</v>
      </c>
      <c r="AW743" s="159" t="s">
        <v>2658</v>
      </c>
      <c r="AX743" s="159" t="s">
        <v>2659</v>
      </c>
      <c r="AY743" s="159" t="s">
        <v>878</v>
      </c>
      <c r="AZ743" s="159" t="s">
        <v>879</v>
      </c>
      <c r="BA743" s="158" t="s">
        <v>2660</v>
      </c>
      <c r="BB743" s="159" t="s">
        <v>891</v>
      </c>
      <c r="BC743" s="158" t="s">
        <v>845</v>
      </c>
      <c r="BD743" s="158" t="s">
        <v>851</v>
      </c>
      <c r="BE743" s="158" t="s">
        <v>1687</v>
      </c>
      <c r="BF743" s="160">
        <v>7639.24</v>
      </c>
      <c r="BG743" s="160">
        <v>6062.84</v>
      </c>
      <c r="BH743" s="158" t="s">
        <v>883</v>
      </c>
      <c r="BI743" s="193">
        <v>7.5</v>
      </c>
      <c r="BJ743" s="159" t="s">
        <v>884</v>
      </c>
      <c r="BK743" s="160">
        <v>3350</v>
      </c>
      <c r="BL743" s="160">
        <v>983</v>
      </c>
      <c r="BM743" s="160">
        <v>6625.2</v>
      </c>
      <c r="BN743" s="158"/>
      <c r="BO743" s="159" t="s">
        <v>1077</v>
      </c>
      <c r="BP743" s="159" t="s">
        <v>886</v>
      </c>
      <c r="BQ743" s="204" t="s">
        <v>908</v>
      </c>
      <c r="BR743" s="160">
        <v>1922016.84</v>
      </c>
      <c r="BS743" s="160">
        <v>3191061.94</v>
      </c>
      <c r="BT743" s="160">
        <v>0</v>
      </c>
      <c r="BU743" s="138">
        <v>3191061.94</v>
      </c>
      <c r="BV743" s="160">
        <v>-10171126.09</v>
      </c>
      <c r="BW743" s="160">
        <v>3191330.7</v>
      </c>
      <c r="BX743" s="160">
        <v>0</v>
      </c>
      <c r="BY743" s="160">
        <v>3153029.03</v>
      </c>
      <c r="BZ743" s="160">
        <v>3153029.03</v>
      </c>
      <c r="CA743" s="160">
        <v>0</v>
      </c>
      <c r="CB743" s="160">
        <v>3153264.85</v>
      </c>
      <c r="CC743" s="160">
        <v>3153264.85</v>
      </c>
      <c r="CD743" s="160">
        <v>0</v>
      </c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  <c r="EH743" s="145"/>
      <c r="EI743" s="145"/>
      <c r="EJ743" s="145"/>
      <c r="EK743" s="145"/>
      <c r="EL743" s="145"/>
      <c r="EM743" s="145"/>
      <c r="EN743" s="145"/>
      <c r="EO743" s="145"/>
      <c r="EP743" s="145"/>
      <c r="EQ743" s="145"/>
      <c r="ER743" s="145"/>
      <c r="ES743" s="145"/>
      <c r="ET743" s="145"/>
      <c r="EU743" s="145"/>
      <c r="EV743" s="145"/>
      <c r="EW743" s="145"/>
      <c r="EX743" s="145"/>
      <c r="EY743" s="145"/>
      <c r="EZ743" s="145"/>
      <c r="FA743" s="145"/>
      <c r="FB743" s="145"/>
      <c r="FC743" s="145"/>
      <c r="FD743" s="145"/>
      <c r="FE743" s="145"/>
      <c r="FF743" s="145"/>
      <c r="FG743" s="145"/>
      <c r="FH743" s="145"/>
      <c r="FI743" s="145"/>
      <c r="FJ743" s="145"/>
      <c r="FK743" s="145"/>
      <c r="FL743" s="145"/>
      <c r="FM743" s="145"/>
      <c r="FN743" s="145"/>
      <c r="FO743" s="145"/>
      <c r="FP743" s="145"/>
      <c r="FQ743" s="145"/>
      <c r="FR743" s="145"/>
      <c r="FS743" s="145"/>
      <c r="FT743" s="146"/>
      <c r="FU743" s="147"/>
      <c r="FV743" s="147"/>
      <c r="FW743" s="147"/>
      <c r="FX743" s="147"/>
      <c r="FY743" s="147"/>
      <c r="FZ743" s="147"/>
      <c r="GA743" s="147"/>
      <c r="GB743" s="147"/>
      <c r="GC743" s="147"/>
      <c r="GD743" s="147"/>
      <c r="GE743" s="147"/>
      <c r="GF743" s="147"/>
      <c r="GG743" s="148"/>
      <c r="GH743" s="147"/>
      <c r="GI743" s="147"/>
      <c r="GJ743" s="147"/>
      <c r="GK743" s="147"/>
      <c r="GL743" s="147"/>
      <c r="GM743" s="147"/>
      <c r="GN743" s="147"/>
      <c r="GO743" s="147"/>
      <c r="GP743" s="147"/>
      <c r="GQ743" s="147"/>
      <c r="GR743" s="147"/>
      <c r="GS743" s="147"/>
      <c r="GT743" s="147"/>
      <c r="GU743" s="147"/>
      <c r="GV743" s="147"/>
      <c r="GW743" s="147"/>
      <c r="GX743" s="147"/>
      <c r="GY743" s="147"/>
      <c r="GZ743" s="147"/>
      <c r="HA743" s="147"/>
      <c r="HB743" s="147"/>
      <c r="HC743" s="147"/>
      <c r="HD743" s="147"/>
      <c r="HE743" s="147"/>
      <c r="HF743" s="147"/>
      <c r="HG743" s="147"/>
      <c r="HI743" s="147"/>
      <c r="HJ743" s="147"/>
      <c r="HK743" s="147"/>
      <c r="HL743" s="147"/>
      <c r="HM743" s="147"/>
    </row>
    <row r="744" spans="1:221" s="149" customFormat="1" ht="12" customHeight="1" x14ac:dyDescent="0.2">
      <c r="A744" s="150">
        <v>506</v>
      </c>
      <c r="B744" s="151" t="s">
        <v>2662</v>
      </c>
      <c r="C744" s="161"/>
      <c r="D744" s="161"/>
      <c r="E744" s="162"/>
      <c r="F744" s="154">
        <f t="shared" si="154"/>
        <v>46.742090885762941</v>
      </c>
      <c r="G744" s="306">
        <v>1962</v>
      </c>
      <c r="H744" s="281">
        <v>2025</v>
      </c>
      <c r="I744" s="154">
        <f t="shared" si="153"/>
        <v>489899.37</v>
      </c>
      <c r="J744" s="152">
        <f t="shared" si="147"/>
        <v>4497285.79</v>
      </c>
      <c r="K744" s="155">
        <f t="shared" si="148"/>
        <v>0</v>
      </c>
      <c r="L744" s="192">
        <v>0</v>
      </c>
      <c r="M744" s="192">
        <v>0</v>
      </c>
      <c r="N744" s="192">
        <v>0</v>
      </c>
      <c r="O744" s="192">
        <v>0</v>
      </c>
      <c r="P744" s="192">
        <v>0</v>
      </c>
      <c r="Q744" s="155"/>
      <c r="R744" s="155">
        <v>0</v>
      </c>
      <c r="S744" s="155"/>
      <c r="T744" s="155">
        <v>0</v>
      </c>
      <c r="U744" s="155"/>
      <c r="V744" s="155">
        <v>0</v>
      </c>
      <c r="W744" s="197" t="str">
        <f t="shared" si="152"/>
        <v>0</v>
      </c>
      <c r="X744" s="155">
        <v>0</v>
      </c>
      <c r="Y744" s="162" t="s">
        <v>235</v>
      </c>
      <c r="Z744" s="144">
        <v>591.9</v>
      </c>
      <c r="AA744" s="155">
        <f t="shared" ref="AA744:AA778" si="156">ROUND(IF(Y744="СК",7598.05*0.955,8837.94*0.955)*Z744,2)</f>
        <v>4294907.93</v>
      </c>
      <c r="AB744" s="144">
        <v>0</v>
      </c>
      <c r="AC744" s="144">
        <v>0</v>
      </c>
      <c r="AD744" s="144">
        <v>0</v>
      </c>
      <c r="AE744" s="144">
        <v>0</v>
      </c>
      <c r="AF744" s="144">
        <v>0</v>
      </c>
      <c r="AG744" s="144">
        <v>0</v>
      </c>
      <c r="AH744" s="144">
        <v>0</v>
      </c>
      <c r="AI744" s="144">
        <v>0</v>
      </c>
      <c r="AJ744" s="144">
        <v>0</v>
      </c>
      <c r="AK744" s="144">
        <v>0</v>
      </c>
      <c r="AL744" s="144">
        <v>0</v>
      </c>
      <c r="AM744" s="144">
        <f t="shared" si="150"/>
        <v>134918.57</v>
      </c>
      <c r="AN744" s="144">
        <f t="shared" si="151"/>
        <v>67459.289999999994</v>
      </c>
      <c r="AO744" s="144">
        <v>0</v>
      </c>
      <c r="AP744" s="144" t="s">
        <v>4526</v>
      </c>
      <c r="AQ744" s="294"/>
      <c r="AR744" s="144"/>
      <c r="AS744" s="271"/>
      <c r="AT744" s="144"/>
      <c r="AU744" s="144"/>
      <c r="AV744" s="158" t="s">
        <v>1189</v>
      </c>
      <c r="AW744" s="159" t="s">
        <v>2661</v>
      </c>
      <c r="AX744" s="159" t="s">
        <v>2662</v>
      </c>
      <c r="AY744" s="159" t="s">
        <v>878</v>
      </c>
      <c r="AZ744" s="159" t="s">
        <v>879</v>
      </c>
      <c r="BA744" s="158" t="s">
        <v>1202</v>
      </c>
      <c r="BB744" s="159" t="s">
        <v>891</v>
      </c>
      <c r="BC744" s="158" t="s">
        <v>844</v>
      </c>
      <c r="BD744" s="158" t="s">
        <v>166</v>
      </c>
      <c r="BE744" s="158" t="s">
        <v>1503</v>
      </c>
      <c r="BF744" s="160">
        <v>1025.2</v>
      </c>
      <c r="BG744" s="160">
        <v>952.6</v>
      </c>
      <c r="BH744" s="158" t="s">
        <v>883</v>
      </c>
      <c r="BI744" s="193">
        <v>7.5</v>
      </c>
      <c r="BJ744" s="159" t="s">
        <v>884</v>
      </c>
      <c r="BK744" s="160">
        <v>591.9</v>
      </c>
      <c r="BL744" s="160">
        <v>438.5</v>
      </c>
      <c r="BM744" s="160">
        <v>796.3</v>
      </c>
      <c r="BN744" s="158"/>
      <c r="BO744" s="159" t="s">
        <v>885</v>
      </c>
      <c r="BP744" s="159" t="s">
        <v>886</v>
      </c>
      <c r="BQ744" s="204" t="s">
        <v>887</v>
      </c>
      <c r="BR744" s="160">
        <v>3277948.12</v>
      </c>
      <c r="BS744" s="160">
        <v>489899.37</v>
      </c>
      <c r="BT744" s="160">
        <v>0</v>
      </c>
      <c r="BU744" s="138">
        <v>489899.37</v>
      </c>
      <c r="BV744" s="160">
        <v>489899.37</v>
      </c>
      <c r="BW744" s="160">
        <v>489899.37</v>
      </c>
      <c r="BX744" s="160">
        <v>0</v>
      </c>
      <c r="BY744" s="160">
        <v>486519.09</v>
      </c>
      <c r="BZ744" s="160">
        <v>486519.09</v>
      </c>
      <c r="CA744" s="160">
        <v>0</v>
      </c>
      <c r="CB744" s="160">
        <v>486519.09</v>
      </c>
      <c r="CC744" s="160">
        <v>486519.09</v>
      </c>
      <c r="CD744" s="160">
        <v>0</v>
      </c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  <c r="EH744" s="145"/>
      <c r="EI744" s="145"/>
      <c r="EJ744" s="145"/>
      <c r="EK744" s="145"/>
      <c r="EL744" s="145"/>
      <c r="EM744" s="145"/>
      <c r="EN744" s="145"/>
      <c r="EO744" s="145"/>
      <c r="EP744" s="145"/>
      <c r="EQ744" s="145"/>
      <c r="ER744" s="145"/>
      <c r="ES744" s="145"/>
      <c r="ET744" s="145"/>
      <c r="EU744" s="145"/>
      <c r="EV744" s="145"/>
      <c r="EW744" s="145"/>
      <c r="EX744" s="145"/>
      <c r="EY744" s="145"/>
      <c r="EZ744" s="145"/>
      <c r="FA744" s="145"/>
      <c r="FB744" s="145"/>
      <c r="FC744" s="145"/>
      <c r="FD744" s="145"/>
      <c r="FE744" s="145"/>
      <c r="FF744" s="145"/>
      <c r="FG744" s="145"/>
      <c r="FH744" s="145"/>
      <c r="FI744" s="145"/>
      <c r="FJ744" s="145"/>
      <c r="FK744" s="145"/>
      <c r="FL744" s="145"/>
      <c r="FM744" s="145"/>
      <c r="FN744" s="145"/>
      <c r="FO744" s="145"/>
      <c r="FP744" s="145"/>
      <c r="FQ744" s="145"/>
      <c r="FR744" s="145"/>
      <c r="FS744" s="145"/>
      <c r="FT744" s="146"/>
      <c r="FU744" s="147"/>
      <c r="FV744" s="147"/>
      <c r="FW744" s="147"/>
      <c r="FX744" s="147"/>
      <c r="FY744" s="147"/>
      <c r="FZ744" s="147"/>
      <c r="GA744" s="147"/>
      <c r="GB744" s="147"/>
      <c r="GC744" s="147"/>
      <c r="GD744" s="147"/>
      <c r="GE744" s="147"/>
      <c r="GF744" s="147"/>
      <c r="GG744" s="148"/>
      <c r="GH744" s="147"/>
      <c r="GI744" s="147"/>
      <c r="GJ744" s="147"/>
      <c r="GK744" s="147"/>
      <c r="GL744" s="147"/>
      <c r="GM744" s="147"/>
      <c r="GN744" s="147"/>
      <c r="GO744" s="147"/>
      <c r="GP744" s="147"/>
      <c r="GQ744" s="147"/>
      <c r="GR744" s="147"/>
      <c r="GS744" s="147"/>
      <c r="GT744" s="147"/>
      <c r="GU744" s="147"/>
      <c r="GV744" s="147"/>
      <c r="GW744" s="147"/>
      <c r="GX744" s="147"/>
      <c r="GY744" s="147"/>
      <c r="GZ744" s="147"/>
      <c r="HA744" s="147"/>
      <c r="HB744" s="147"/>
      <c r="HC744" s="147"/>
      <c r="HD744" s="147"/>
      <c r="HE744" s="147"/>
      <c r="HF744" s="147"/>
      <c r="HG744" s="147"/>
      <c r="HI744" s="147"/>
      <c r="HJ744" s="147"/>
      <c r="HK744" s="147"/>
      <c r="HL744" s="147"/>
      <c r="HM744" s="147"/>
    </row>
    <row r="745" spans="1:221" s="149" customFormat="1" ht="12" customHeight="1" x14ac:dyDescent="0.2">
      <c r="A745" s="150">
        <v>507</v>
      </c>
      <c r="B745" s="151" t="s">
        <v>2664</v>
      </c>
      <c r="C745" s="161"/>
      <c r="D745" s="161"/>
      <c r="E745" s="162"/>
      <c r="F745" s="154">
        <f t="shared" si="154"/>
        <v>38.757423446257832</v>
      </c>
      <c r="G745" s="306">
        <v>1938</v>
      </c>
      <c r="H745" s="281">
        <v>2023</v>
      </c>
      <c r="I745" s="154">
        <f t="shared" si="153"/>
        <v>515301.86</v>
      </c>
      <c r="J745" s="310">
        <f t="shared" si="147"/>
        <v>4276942.3499999996</v>
      </c>
      <c r="K745" s="155">
        <f t="shared" si="148"/>
        <v>0</v>
      </c>
      <c r="L745" s="192">
        <v>0</v>
      </c>
      <c r="M745" s="192">
        <v>0</v>
      </c>
      <c r="N745" s="192">
        <v>0</v>
      </c>
      <c r="O745" s="192">
        <v>0</v>
      </c>
      <c r="P745" s="192">
        <v>0</v>
      </c>
      <c r="Q745" s="155"/>
      <c r="R745" s="155">
        <v>0</v>
      </c>
      <c r="S745" s="155"/>
      <c r="T745" s="155">
        <v>0</v>
      </c>
      <c r="U745" s="155"/>
      <c r="V745" s="155">
        <v>0</v>
      </c>
      <c r="W745" s="197" t="str">
        <f t="shared" si="152"/>
        <v>0</v>
      </c>
      <c r="X745" s="155">
        <v>0</v>
      </c>
      <c r="Y745" s="162" t="s">
        <v>235</v>
      </c>
      <c r="Z745" s="144">
        <v>562.9</v>
      </c>
      <c r="AA745" s="155">
        <f t="shared" si="156"/>
        <v>4084479.94</v>
      </c>
      <c r="AB745" s="144">
        <v>0</v>
      </c>
      <c r="AC745" s="144">
        <v>0</v>
      </c>
      <c r="AD745" s="144">
        <v>0</v>
      </c>
      <c r="AE745" s="144">
        <v>0</v>
      </c>
      <c r="AF745" s="144">
        <v>0</v>
      </c>
      <c r="AG745" s="144">
        <v>0</v>
      </c>
      <c r="AH745" s="144">
        <v>0</v>
      </c>
      <c r="AI745" s="144">
        <v>0</v>
      </c>
      <c r="AJ745" s="144">
        <v>0</v>
      </c>
      <c r="AK745" s="144">
        <v>0</v>
      </c>
      <c r="AL745" s="144">
        <v>0</v>
      </c>
      <c r="AM745" s="144">
        <f t="shared" si="150"/>
        <v>128308.27</v>
      </c>
      <c r="AN745" s="144">
        <f t="shared" si="151"/>
        <v>64154.14</v>
      </c>
      <c r="AO745" s="144">
        <v>0</v>
      </c>
      <c r="AP745" s="144" t="s">
        <v>4526</v>
      </c>
      <c r="AQ745" s="294"/>
      <c r="AR745" s="144"/>
      <c r="AS745" s="271"/>
      <c r="AT745" s="144"/>
      <c r="AU745" s="144"/>
      <c r="AV745" s="158" t="s">
        <v>1192</v>
      </c>
      <c r="AW745" s="159" t="s">
        <v>2663</v>
      </c>
      <c r="AX745" s="159" t="s">
        <v>2664</v>
      </c>
      <c r="AY745" s="159" t="s">
        <v>878</v>
      </c>
      <c r="AZ745" s="159" t="s">
        <v>879</v>
      </c>
      <c r="BA745" s="158" t="s">
        <v>2665</v>
      </c>
      <c r="BB745" s="159" t="s">
        <v>891</v>
      </c>
      <c r="BC745" s="158" t="s">
        <v>845</v>
      </c>
      <c r="BD745" s="158" t="s">
        <v>166</v>
      </c>
      <c r="BE745" s="158" t="s">
        <v>1399</v>
      </c>
      <c r="BF745" s="160">
        <v>1215.4000000000001</v>
      </c>
      <c r="BG745" s="160">
        <v>1078.4000000000001</v>
      </c>
      <c r="BH745" s="158" t="s">
        <v>883</v>
      </c>
      <c r="BI745" s="193">
        <v>7.5</v>
      </c>
      <c r="BJ745" s="159" t="s">
        <v>884</v>
      </c>
      <c r="BK745" s="160">
        <v>562.9</v>
      </c>
      <c r="BL745" s="160">
        <v>421.8</v>
      </c>
      <c r="BM745" s="160">
        <v>1344.7</v>
      </c>
      <c r="BN745" s="158"/>
      <c r="BO745" s="159" t="s">
        <v>885</v>
      </c>
      <c r="BP745" s="159" t="s">
        <v>886</v>
      </c>
      <c r="BQ745" s="204" t="s">
        <v>887</v>
      </c>
      <c r="BR745" s="160">
        <v>3117345.83</v>
      </c>
      <c r="BS745" s="160">
        <v>515301.86</v>
      </c>
      <c r="BT745" s="160">
        <v>0</v>
      </c>
      <c r="BU745" s="138">
        <v>515301.86</v>
      </c>
      <c r="BV745" s="160">
        <v>515301.86</v>
      </c>
      <c r="BW745" s="160">
        <v>515301.86</v>
      </c>
      <c r="BX745" s="160">
        <v>0</v>
      </c>
      <c r="BY745" s="160">
        <v>510732.95</v>
      </c>
      <c r="BZ745" s="160">
        <v>510732.95</v>
      </c>
      <c r="CA745" s="160">
        <v>0</v>
      </c>
      <c r="CB745" s="160">
        <v>510732.95</v>
      </c>
      <c r="CC745" s="160">
        <v>510732.95</v>
      </c>
      <c r="CD745" s="160">
        <v>0</v>
      </c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  <c r="EH745" s="145"/>
      <c r="EI745" s="145"/>
      <c r="EJ745" s="145"/>
      <c r="EK745" s="145"/>
      <c r="EL745" s="145"/>
      <c r="EM745" s="145"/>
      <c r="EN745" s="145"/>
      <c r="EO745" s="145"/>
      <c r="EP745" s="145"/>
      <c r="EQ745" s="145"/>
      <c r="ER745" s="145"/>
      <c r="ES745" s="145"/>
      <c r="ET745" s="145"/>
      <c r="EU745" s="145"/>
      <c r="EV745" s="145"/>
      <c r="EW745" s="145"/>
      <c r="EX745" s="145"/>
      <c r="EY745" s="145"/>
      <c r="EZ745" s="145"/>
      <c r="FA745" s="145"/>
      <c r="FB745" s="145"/>
      <c r="FC745" s="145"/>
      <c r="FD745" s="145"/>
      <c r="FE745" s="145"/>
      <c r="FF745" s="145"/>
      <c r="FG745" s="145"/>
      <c r="FH745" s="145"/>
      <c r="FI745" s="145"/>
      <c r="FJ745" s="145"/>
      <c r="FK745" s="145"/>
      <c r="FL745" s="145"/>
      <c r="FM745" s="145"/>
      <c r="FN745" s="145"/>
      <c r="FO745" s="145"/>
      <c r="FP745" s="145"/>
      <c r="FQ745" s="145"/>
      <c r="FR745" s="145"/>
      <c r="FS745" s="145"/>
      <c r="FT745" s="146"/>
      <c r="FU745" s="147"/>
      <c r="FV745" s="147"/>
      <c r="FW745" s="147"/>
      <c r="FX745" s="147"/>
      <c r="FY745" s="147"/>
      <c r="FZ745" s="147"/>
      <c r="GA745" s="147"/>
      <c r="GB745" s="147"/>
      <c r="GC745" s="147"/>
      <c r="GD745" s="147"/>
      <c r="GE745" s="147"/>
      <c r="GF745" s="147"/>
      <c r="GG745" s="148"/>
      <c r="GH745" s="147"/>
      <c r="GI745" s="147"/>
      <c r="GJ745" s="147"/>
      <c r="GK745" s="147"/>
      <c r="GL745" s="147"/>
      <c r="GM745" s="147"/>
      <c r="GN745" s="147"/>
      <c r="GO745" s="147"/>
      <c r="GP745" s="147"/>
      <c r="GQ745" s="147"/>
      <c r="GR745" s="147"/>
      <c r="GS745" s="147"/>
      <c r="GT745" s="147"/>
      <c r="GU745" s="147"/>
      <c r="GV745" s="147"/>
      <c r="GW745" s="147"/>
      <c r="GX745" s="147"/>
      <c r="GY745" s="147"/>
      <c r="GZ745" s="147"/>
      <c r="HA745" s="147"/>
      <c r="HB745" s="147"/>
      <c r="HC745" s="147"/>
      <c r="HD745" s="147"/>
      <c r="HE745" s="147"/>
      <c r="HF745" s="147"/>
      <c r="HG745" s="147"/>
      <c r="HI745" s="147"/>
      <c r="HJ745" s="147"/>
      <c r="HK745" s="147"/>
      <c r="HL745" s="147"/>
      <c r="HM745" s="147"/>
    </row>
    <row r="746" spans="1:221" s="149" customFormat="1" ht="12" customHeight="1" x14ac:dyDescent="0.2">
      <c r="A746" s="150">
        <v>508</v>
      </c>
      <c r="B746" s="151" t="s">
        <v>2667</v>
      </c>
      <c r="C746" s="161"/>
      <c r="D746" s="161"/>
      <c r="E746" s="162"/>
      <c r="F746" s="154">
        <f t="shared" si="154"/>
        <v>118.60896837440086</v>
      </c>
      <c r="G746" s="306">
        <v>1959</v>
      </c>
      <c r="H746" s="281">
        <v>2023</v>
      </c>
      <c r="I746" s="154">
        <f t="shared" si="153"/>
        <v>204395.21</v>
      </c>
      <c r="J746" s="310">
        <f t="shared" si="147"/>
        <v>5128683.75</v>
      </c>
      <c r="K746" s="155">
        <f t="shared" si="148"/>
        <v>0</v>
      </c>
      <c r="L746" s="192">
        <v>0</v>
      </c>
      <c r="M746" s="192">
        <v>0</v>
      </c>
      <c r="N746" s="192">
        <v>0</v>
      </c>
      <c r="O746" s="192">
        <v>0</v>
      </c>
      <c r="P746" s="192">
        <v>0</v>
      </c>
      <c r="Q746" s="155"/>
      <c r="R746" s="155">
        <v>0</v>
      </c>
      <c r="S746" s="155"/>
      <c r="T746" s="155">
        <v>0</v>
      </c>
      <c r="U746" s="155"/>
      <c r="V746" s="155">
        <v>0</v>
      </c>
      <c r="W746" s="197" t="str">
        <f t="shared" si="152"/>
        <v>0</v>
      </c>
      <c r="X746" s="155">
        <v>0</v>
      </c>
      <c r="Y746" s="162" t="s">
        <v>235</v>
      </c>
      <c r="Z746" s="144">
        <v>675</v>
      </c>
      <c r="AA746" s="155">
        <f t="shared" si="156"/>
        <v>4897892.9800000004</v>
      </c>
      <c r="AB746" s="144">
        <v>0</v>
      </c>
      <c r="AC746" s="144">
        <v>0</v>
      </c>
      <c r="AD746" s="144">
        <v>0</v>
      </c>
      <c r="AE746" s="144">
        <v>0</v>
      </c>
      <c r="AF746" s="144">
        <v>0</v>
      </c>
      <c r="AG746" s="144">
        <v>0</v>
      </c>
      <c r="AH746" s="144">
        <v>0</v>
      </c>
      <c r="AI746" s="144">
        <v>0</v>
      </c>
      <c r="AJ746" s="144">
        <v>0</v>
      </c>
      <c r="AK746" s="144">
        <v>0</v>
      </c>
      <c r="AL746" s="144">
        <v>0</v>
      </c>
      <c r="AM746" s="144">
        <f t="shared" si="150"/>
        <v>153860.51</v>
      </c>
      <c r="AN746" s="144">
        <f t="shared" si="151"/>
        <v>76930.259999999995</v>
      </c>
      <c r="AO746" s="144">
        <v>0</v>
      </c>
      <c r="AP746" s="144" t="s">
        <v>4526</v>
      </c>
      <c r="AQ746" s="294"/>
      <c r="AR746" s="144"/>
      <c r="AS746" s="271"/>
      <c r="AT746" s="144"/>
      <c r="AU746" s="144"/>
      <c r="AV746" s="158" t="s">
        <v>1195</v>
      </c>
      <c r="AW746" s="159" t="s">
        <v>2666</v>
      </c>
      <c r="AX746" s="159" t="s">
        <v>2667</v>
      </c>
      <c r="AY746" s="159" t="s">
        <v>878</v>
      </c>
      <c r="AZ746" s="159" t="s">
        <v>879</v>
      </c>
      <c r="BA746" s="158" t="s">
        <v>1068</v>
      </c>
      <c r="BB746" s="159" t="s">
        <v>891</v>
      </c>
      <c r="BC746" s="158" t="s">
        <v>166</v>
      </c>
      <c r="BD746" s="158" t="s">
        <v>166</v>
      </c>
      <c r="BE746" s="158" t="s">
        <v>846</v>
      </c>
      <c r="BF746" s="160">
        <v>545.29999999999995</v>
      </c>
      <c r="BG746" s="160">
        <v>461.3</v>
      </c>
      <c r="BH746" s="158" t="s">
        <v>883</v>
      </c>
      <c r="BI746" s="193">
        <v>7.5</v>
      </c>
      <c r="BJ746" s="159" t="s">
        <v>884</v>
      </c>
      <c r="BK746" s="160">
        <v>675</v>
      </c>
      <c r="BL746" s="160">
        <v>0</v>
      </c>
      <c r="BM746" s="160">
        <v>520</v>
      </c>
      <c r="BN746" s="158"/>
      <c r="BO746" s="159" t="s">
        <v>885</v>
      </c>
      <c r="BP746" s="159" t="s">
        <v>886</v>
      </c>
      <c r="BQ746" s="204" t="s">
        <v>887</v>
      </c>
      <c r="BR746" s="160">
        <v>3738156.75</v>
      </c>
      <c r="BS746" s="160">
        <v>204395.21</v>
      </c>
      <c r="BT746" s="160">
        <v>0</v>
      </c>
      <c r="BU746" s="138">
        <v>204395.21</v>
      </c>
      <c r="BV746" s="160">
        <v>204395.21</v>
      </c>
      <c r="BW746" s="160">
        <v>204395.21</v>
      </c>
      <c r="BX746" s="160">
        <v>0</v>
      </c>
      <c r="BY746" s="160">
        <v>204379.87</v>
      </c>
      <c r="BZ746" s="160">
        <v>204379.87</v>
      </c>
      <c r="CA746" s="160">
        <v>0</v>
      </c>
      <c r="CB746" s="160">
        <v>204379.87</v>
      </c>
      <c r="CC746" s="160">
        <v>204379.87</v>
      </c>
      <c r="CD746" s="160">
        <v>0</v>
      </c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  <c r="EH746" s="145"/>
      <c r="EI746" s="145"/>
      <c r="EJ746" s="145"/>
      <c r="EK746" s="145"/>
      <c r="EL746" s="145"/>
      <c r="EM746" s="145"/>
      <c r="EN746" s="145"/>
      <c r="EO746" s="145"/>
      <c r="EP746" s="145"/>
      <c r="EQ746" s="145"/>
      <c r="ER746" s="145"/>
      <c r="ES746" s="145"/>
      <c r="ET746" s="145"/>
      <c r="EU746" s="145"/>
      <c r="EV746" s="145"/>
      <c r="EW746" s="145"/>
      <c r="EX746" s="145"/>
      <c r="EY746" s="145"/>
      <c r="EZ746" s="145"/>
      <c r="FA746" s="145"/>
      <c r="FB746" s="145"/>
      <c r="FC746" s="145"/>
      <c r="FD746" s="145"/>
      <c r="FE746" s="145"/>
      <c r="FF746" s="145"/>
      <c r="FG746" s="145"/>
      <c r="FH746" s="145"/>
      <c r="FI746" s="145"/>
      <c r="FJ746" s="145"/>
      <c r="FK746" s="145"/>
      <c r="FL746" s="145"/>
      <c r="FM746" s="145"/>
      <c r="FN746" s="145"/>
      <c r="FO746" s="145"/>
      <c r="FP746" s="145"/>
      <c r="FQ746" s="145"/>
      <c r="FR746" s="145"/>
      <c r="FS746" s="145"/>
      <c r="FT746" s="146"/>
      <c r="FU746" s="147"/>
      <c r="FV746" s="147"/>
      <c r="FW746" s="147"/>
      <c r="FX746" s="147"/>
      <c r="FY746" s="147"/>
      <c r="FZ746" s="147"/>
      <c r="GA746" s="147"/>
      <c r="GB746" s="147"/>
      <c r="GC746" s="147"/>
      <c r="GD746" s="147"/>
      <c r="GE746" s="147"/>
      <c r="GF746" s="147"/>
      <c r="GG746" s="148"/>
      <c r="GH746" s="147"/>
      <c r="GI746" s="147"/>
      <c r="GJ746" s="147"/>
      <c r="GK746" s="147"/>
      <c r="GL746" s="147"/>
      <c r="GM746" s="147"/>
      <c r="GN746" s="147"/>
      <c r="GO746" s="147"/>
      <c r="GP746" s="147"/>
      <c r="GQ746" s="147"/>
      <c r="GR746" s="147"/>
      <c r="GS746" s="147"/>
      <c r="GT746" s="147"/>
      <c r="GU746" s="147"/>
      <c r="GV746" s="147"/>
      <c r="GW746" s="147"/>
      <c r="GX746" s="147"/>
      <c r="GY746" s="147"/>
      <c r="GZ746" s="147"/>
      <c r="HA746" s="147"/>
      <c r="HB746" s="147"/>
      <c r="HC746" s="147"/>
      <c r="HD746" s="147"/>
      <c r="HE746" s="147"/>
      <c r="HF746" s="147"/>
      <c r="HG746" s="147"/>
      <c r="HI746" s="147"/>
      <c r="HJ746" s="147"/>
      <c r="HK746" s="147"/>
      <c r="HL746" s="147"/>
      <c r="HM746" s="147"/>
    </row>
    <row r="747" spans="1:221" s="149" customFormat="1" ht="12" customHeight="1" x14ac:dyDescent="0.2">
      <c r="A747" s="150">
        <v>509</v>
      </c>
      <c r="B747" s="151" t="s">
        <v>2669</v>
      </c>
      <c r="C747" s="161"/>
      <c r="D747" s="161"/>
      <c r="E747" s="162"/>
      <c r="F747" s="154">
        <f t="shared" si="154"/>
        <v>79.096827102989764</v>
      </c>
      <c r="G747" s="306">
        <v>1960</v>
      </c>
      <c r="H747" s="281">
        <v>2025</v>
      </c>
      <c r="I747" s="154">
        <f t="shared" si="153"/>
        <v>142900.21</v>
      </c>
      <c r="J747" s="152">
        <f t="shared" si="147"/>
        <v>2129733.41</v>
      </c>
      <c r="K747" s="155">
        <f t="shared" si="148"/>
        <v>0</v>
      </c>
      <c r="L747" s="192">
        <v>0</v>
      </c>
      <c r="M747" s="192">
        <v>0</v>
      </c>
      <c r="N747" s="192">
        <v>0</v>
      </c>
      <c r="O747" s="192">
        <v>0</v>
      </c>
      <c r="P747" s="192">
        <v>0</v>
      </c>
      <c r="Q747" s="155"/>
      <c r="R747" s="155">
        <v>0</v>
      </c>
      <c r="S747" s="155"/>
      <c r="T747" s="155">
        <v>0</v>
      </c>
      <c r="U747" s="155"/>
      <c r="V747" s="155">
        <v>0</v>
      </c>
      <c r="W747" s="197" t="str">
        <f t="shared" si="152"/>
        <v>0</v>
      </c>
      <c r="X747" s="155">
        <v>0</v>
      </c>
      <c r="Y747" s="162" t="s">
        <v>235</v>
      </c>
      <c r="Z747" s="144">
        <v>280.3</v>
      </c>
      <c r="AA747" s="155">
        <f t="shared" si="156"/>
        <v>2033895.41</v>
      </c>
      <c r="AB747" s="144">
        <v>0</v>
      </c>
      <c r="AC747" s="144">
        <v>0</v>
      </c>
      <c r="AD747" s="144">
        <v>0</v>
      </c>
      <c r="AE747" s="144">
        <v>0</v>
      </c>
      <c r="AF747" s="144">
        <v>0</v>
      </c>
      <c r="AG747" s="144">
        <v>0</v>
      </c>
      <c r="AH747" s="144">
        <v>0</v>
      </c>
      <c r="AI747" s="144">
        <v>0</v>
      </c>
      <c r="AJ747" s="144">
        <v>0</v>
      </c>
      <c r="AK747" s="144">
        <v>0</v>
      </c>
      <c r="AL747" s="144">
        <v>0</v>
      </c>
      <c r="AM747" s="144">
        <f t="shared" si="150"/>
        <v>63892</v>
      </c>
      <c r="AN747" s="144">
        <f t="shared" si="151"/>
        <v>31946</v>
      </c>
      <c r="AO747" s="144">
        <v>0</v>
      </c>
      <c r="AP747" s="144" t="s">
        <v>4526</v>
      </c>
      <c r="AQ747" s="294"/>
      <c r="AR747" s="144"/>
      <c r="AS747" s="271"/>
      <c r="AT747" s="144"/>
      <c r="AU747" s="144"/>
      <c r="AV747" s="158" t="s">
        <v>1199</v>
      </c>
      <c r="AW747" s="159" t="s">
        <v>2668</v>
      </c>
      <c r="AX747" s="159" t="s">
        <v>2669</v>
      </c>
      <c r="AY747" s="159" t="s">
        <v>878</v>
      </c>
      <c r="AZ747" s="159" t="s">
        <v>879</v>
      </c>
      <c r="BA747" s="158" t="s">
        <v>1040</v>
      </c>
      <c r="BB747" s="159" t="s">
        <v>891</v>
      </c>
      <c r="BC747" s="158" t="s">
        <v>166</v>
      </c>
      <c r="BD747" s="158" t="s">
        <v>165</v>
      </c>
      <c r="BE747" s="158" t="s">
        <v>1499</v>
      </c>
      <c r="BF747" s="160">
        <v>300.7</v>
      </c>
      <c r="BG747" s="160">
        <v>279.10000000000002</v>
      </c>
      <c r="BH747" s="158" t="s">
        <v>883</v>
      </c>
      <c r="BI747" s="193">
        <v>7.5</v>
      </c>
      <c r="BJ747" s="159" t="s">
        <v>884</v>
      </c>
      <c r="BK747" s="160">
        <v>280.3</v>
      </c>
      <c r="BL747" s="160"/>
      <c r="BM747" s="160">
        <v>331</v>
      </c>
      <c r="BN747" s="158"/>
      <c r="BO747" s="159" t="s">
        <v>885</v>
      </c>
      <c r="BP747" s="159" t="s">
        <v>886</v>
      </c>
      <c r="BQ747" s="204" t="s">
        <v>887</v>
      </c>
      <c r="BR747" s="160">
        <v>1552304.2</v>
      </c>
      <c r="BS747" s="160">
        <v>142900.21</v>
      </c>
      <c r="BT747" s="160">
        <v>0</v>
      </c>
      <c r="BU747" s="138">
        <v>142900.21</v>
      </c>
      <c r="BV747" s="160">
        <v>142900.21</v>
      </c>
      <c r="BW747" s="160">
        <v>142900.21</v>
      </c>
      <c r="BX747" s="160">
        <v>0</v>
      </c>
      <c r="BY747" s="160">
        <v>142635.57</v>
      </c>
      <c r="BZ747" s="160">
        <v>142635.57</v>
      </c>
      <c r="CA747" s="160">
        <v>0</v>
      </c>
      <c r="CB747" s="160">
        <v>142635.57</v>
      </c>
      <c r="CC747" s="160">
        <v>142635.57</v>
      </c>
      <c r="CD747" s="160">
        <v>0</v>
      </c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  <c r="EH747" s="145"/>
      <c r="EI747" s="145"/>
      <c r="EJ747" s="145"/>
      <c r="EK747" s="145"/>
      <c r="EL747" s="145"/>
      <c r="EM747" s="145"/>
      <c r="EN747" s="145"/>
      <c r="EO747" s="145"/>
      <c r="EP747" s="145"/>
      <c r="EQ747" s="145"/>
      <c r="ER747" s="145"/>
      <c r="ES747" s="145"/>
      <c r="ET747" s="145"/>
      <c r="EU747" s="145"/>
      <c r="EV747" s="145"/>
      <c r="EW747" s="145"/>
      <c r="EX747" s="145"/>
      <c r="EY747" s="145"/>
      <c r="EZ747" s="145"/>
      <c r="FA747" s="145"/>
      <c r="FB747" s="145"/>
      <c r="FC747" s="145"/>
      <c r="FD747" s="145"/>
      <c r="FE747" s="145"/>
      <c r="FF747" s="145"/>
      <c r="FG747" s="145"/>
      <c r="FH747" s="145"/>
      <c r="FI747" s="145"/>
      <c r="FJ747" s="145"/>
      <c r="FK747" s="145"/>
      <c r="FL747" s="145"/>
      <c r="FM747" s="145"/>
      <c r="FN747" s="145"/>
      <c r="FO747" s="145"/>
      <c r="FP747" s="145"/>
      <c r="FQ747" s="145"/>
      <c r="FR747" s="145"/>
      <c r="FS747" s="145"/>
      <c r="FT747" s="146"/>
      <c r="FU747" s="147"/>
      <c r="FV747" s="147"/>
      <c r="FW747" s="147"/>
      <c r="FX747" s="147"/>
      <c r="FY747" s="147"/>
      <c r="FZ747" s="147"/>
      <c r="GA747" s="147"/>
      <c r="GB747" s="147"/>
      <c r="GC747" s="147"/>
      <c r="GD747" s="147"/>
      <c r="GE747" s="147"/>
      <c r="GF747" s="147"/>
      <c r="GG747" s="148"/>
      <c r="GH747" s="147"/>
      <c r="GI747" s="147"/>
      <c r="GJ747" s="147"/>
      <c r="GK747" s="147"/>
      <c r="GL747" s="147"/>
      <c r="GM747" s="147"/>
      <c r="GN747" s="147"/>
      <c r="GO747" s="147"/>
      <c r="GP747" s="147"/>
      <c r="GQ747" s="147"/>
      <c r="GR747" s="147"/>
      <c r="GS747" s="147"/>
      <c r="GT747" s="147"/>
      <c r="GU747" s="147"/>
      <c r="GV747" s="147"/>
      <c r="GW747" s="147"/>
      <c r="GX747" s="147"/>
      <c r="GY747" s="147"/>
      <c r="GZ747" s="147"/>
      <c r="HA747" s="147"/>
      <c r="HB747" s="147"/>
      <c r="HC747" s="147"/>
      <c r="HD747" s="147"/>
      <c r="HE747" s="147"/>
      <c r="HF747" s="147"/>
      <c r="HG747" s="147"/>
      <c r="HI747" s="147"/>
      <c r="HJ747" s="147"/>
      <c r="HK747" s="147"/>
      <c r="HL747" s="147"/>
      <c r="HM747" s="147"/>
    </row>
    <row r="748" spans="1:221" s="149" customFormat="1" ht="12" customHeight="1" x14ac:dyDescent="0.2">
      <c r="A748" s="150">
        <v>510</v>
      </c>
      <c r="B748" s="151" t="s">
        <v>2671</v>
      </c>
      <c r="C748" s="161"/>
      <c r="D748" s="161"/>
      <c r="E748" s="162"/>
      <c r="F748" s="154">
        <f t="shared" si="154"/>
        <v>55.6373538992896</v>
      </c>
      <c r="G748" s="306">
        <v>1960</v>
      </c>
      <c r="H748" s="281">
        <v>2023</v>
      </c>
      <c r="I748" s="154">
        <f t="shared" si="153"/>
        <v>114182.74</v>
      </c>
      <c r="J748" s="310">
        <f t="shared" si="147"/>
        <v>1531766.88</v>
      </c>
      <c r="K748" s="155">
        <f t="shared" si="148"/>
        <v>0</v>
      </c>
      <c r="L748" s="192">
        <v>0</v>
      </c>
      <c r="M748" s="192">
        <v>0</v>
      </c>
      <c r="N748" s="192">
        <v>0</v>
      </c>
      <c r="O748" s="192">
        <v>0</v>
      </c>
      <c r="P748" s="192">
        <v>0</v>
      </c>
      <c r="Q748" s="155"/>
      <c r="R748" s="155">
        <v>0</v>
      </c>
      <c r="S748" s="155"/>
      <c r="T748" s="155">
        <v>0</v>
      </c>
      <c r="U748" s="155"/>
      <c r="V748" s="155">
        <v>0</v>
      </c>
      <c r="W748" s="197" t="str">
        <f t="shared" si="152"/>
        <v>0</v>
      </c>
      <c r="X748" s="155">
        <v>0</v>
      </c>
      <c r="Y748" s="162" t="s">
        <v>235</v>
      </c>
      <c r="Z748" s="144">
        <v>201.6</v>
      </c>
      <c r="AA748" s="155">
        <f t="shared" si="156"/>
        <v>1462837.37</v>
      </c>
      <c r="AB748" s="144">
        <v>0</v>
      </c>
      <c r="AC748" s="144">
        <v>0</v>
      </c>
      <c r="AD748" s="144">
        <v>0</v>
      </c>
      <c r="AE748" s="144">
        <v>0</v>
      </c>
      <c r="AF748" s="144">
        <v>0</v>
      </c>
      <c r="AG748" s="144">
        <v>0</v>
      </c>
      <c r="AH748" s="144">
        <v>0</v>
      </c>
      <c r="AI748" s="144">
        <v>0</v>
      </c>
      <c r="AJ748" s="144">
        <v>0</v>
      </c>
      <c r="AK748" s="144">
        <v>0</v>
      </c>
      <c r="AL748" s="144">
        <v>0</v>
      </c>
      <c r="AM748" s="144">
        <f t="shared" si="150"/>
        <v>45953.01</v>
      </c>
      <c r="AN748" s="144">
        <f t="shared" si="151"/>
        <v>22976.5</v>
      </c>
      <c r="AO748" s="144">
        <v>0</v>
      </c>
      <c r="AP748" s="144" t="s">
        <v>4526</v>
      </c>
      <c r="AQ748" s="294"/>
      <c r="AR748" s="144"/>
      <c r="AS748" s="271"/>
      <c r="AT748" s="144"/>
      <c r="AU748" s="144"/>
      <c r="AV748" s="158" t="s">
        <v>1203</v>
      </c>
      <c r="AW748" s="159" t="s">
        <v>2670</v>
      </c>
      <c r="AX748" s="159" t="s">
        <v>2671</v>
      </c>
      <c r="AY748" s="159" t="s">
        <v>878</v>
      </c>
      <c r="AZ748" s="159" t="s">
        <v>879</v>
      </c>
      <c r="BA748" s="158" t="s">
        <v>1040</v>
      </c>
      <c r="BB748" s="159" t="s">
        <v>891</v>
      </c>
      <c r="BC748" s="158" t="s">
        <v>166</v>
      </c>
      <c r="BD748" s="158" t="s">
        <v>165</v>
      </c>
      <c r="BE748" s="158" t="s">
        <v>855</v>
      </c>
      <c r="BF748" s="160">
        <v>307.3</v>
      </c>
      <c r="BG748" s="160">
        <v>283.10000000000002</v>
      </c>
      <c r="BH748" s="158" t="s">
        <v>883</v>
      </c>
      <c r="BI748" s="193">
        <v>7.5</v>
      </c>
      <c r="BJ748" s="159" t="s">
        <v>892</v>
      </c>
      <c r="BK748" s="160">
        <v>201.6</v>
      </c>
      <c r="BL748" s="160">
        <v>0</v>
      </c>
      <c r="BM748" s="160">
        <v>327</v>
      </c>
      <c r="BN748" s="158"/>
      <c r="BO748" s="159" t="s">
        <v>885</v>
      </c>
      <c r="BP748" s="159" t="s">
        <v>886</v>
      </c>
      <c r="BQ748" s="204" t="s">
        <v>887</v>
      </c>
      <c r="BR748" s="160">
        <v>1163098.94</v>
      </c>
      <c r="BS748" s="160">
        <v>114182.74</v>
      </c>
      <c r="BT748" s="160">
        <v>0</v>
      </c>
      <c r="BU748" s="138">
        <v>114182.74</v>
      </c>
      <c r="BV748" s="160">
        <v>114182.74</v>
      </c>
      <c r="BW748" s="160">
        <v>114182.74</v>
      </c>
      <c r="BX748" s="160">
        <v>0</v>
      </c>
      <c r="BY748" s="160">
        <v>110815.09</v>
      </c>
      <c r="BZ748" s="160">
        <v>110815.09</v>
      </c>
      <c r="CA748" s="160">
        <v>0</v>
      </c>
      <c r="CB748" s="160">
        <v>110815.09</v>
      </c>
      <c r="CC748" s="160">
        <v>110815.09</v>
      </c>
      <c r="CD748" s="160">
        <v>0</v>
      </c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  <c r="EH748" s="145"/>
      <c r="EI748" s="145"/>
      <c r="EJ748" s="145"/>
      <c r="EK748" s="145"/>
      <c r="EL748" s="145"/>
      <c r="EM748" s="145"/>
      <c r="EN748" s="145"/>
      <c r="EO748" s="145"/>
      <c r="EP748" s="145"/>
      <c r="EQ748" s="145"/>
      <c r="ER748" s="145"/>
      <c r="ES748" s="145"/>
      <c r="ET748" s="145"/>
      <c r="EU748" s="145"/>
      <c r="EV748" s="145"/>
      <c r="EW748" s="145"/>
      <c r="EX748" s="145"/>
      <c r="EY748" s="145"/>
      <c r="EZ748" s="145"/>
      <c r="FA748" s="145"/>
      <c r="FB748" s="145"/>
      <c r="FC748" s="145"/>
      <c r="FD748" s="145"/>
      <c r="FE748" s="145"/>
      <c r="FF748" s="145"/>
      <c r="FG748" s="145"/>
      <c r="FH748" s="145"/>
      <c r="FI748" s="145"/>
      <c r="FJ748" s="145"/>
      <c r="FK748" s="145"/>
      <c r="FL748" s="145"/>
      <c r="FM748" s="145"/>
      <c r="FN748" s="145"/>
      <c r="FO748" s="145"/>
      <c r="FP748" s="145"/>
      <c r="FQ748" s="145"/>
      <c r="FR748" s="145"/>
      <c r="FS748" s="145"/>
      <c r="FT748" s="146"/>
      <c r="FU748" s="147"/>
      <c r="FV748" s="147"/>
      <c r="FW748" s="147"/>
      <c r="FX748" s="147"/>
      <c r="FY748" s="147"/>
      <c r="FZ748" s="147"/>
      <c r="GA748" s="147"/>
      <c r="GB748" s="147"/>
      <c r="GC748" s="147"/>
      <c r="GD748" s="147"/>
      <c r="GE748" s="147"/>
      <c r="GF748" s="147"/>
      <c r="GG748" s="148"/>
      <c r="GH748" s="147"/>
      <c r="GI748" s="147"/>
      <c r="GJ748" s="147"/>
      <c r="GK748" s="147"/>
      <c r="GL748" s="147"/>
      <c r="GM748" s="147"/>
      <c r="GN748" s="147"/>
      <c r="GO748" s="147"/>
      <c r="GP748" s="147"/>
      <c r="GQ748" s="147"/>
      <c r="GR748" s="147"/>
      <c r="GS748" s="147"/>
      <c r="GT748" s="147"/>
      <c r="GU748" s="147"/>
      <c r="GV748" s="147"/>
      <c r="GW748" s="147"/>
      <c r="GX748" s="147"/>
      <c r="GY748" s="147"/>
      <c r="GZ748" s="147"/>
      <c r="HA748" s="147"/>
      <c r="HB748" s="147"/>
      <c r="HC748" s="147"/>
      <c r="HD748" s="147"/>
      <c r="HE748" s="147"/>
      <c r="HF748" s="147"/>
      <c r="HG748" s="147"/>
      <c r="HI748" s="147"/>
      <c r="HJ748" s="147"/>
      <c r="HK748" s="147"/>
      <c r="HL748" s="147"/>
      <c r="HM748" s="147"/>
    </row>
    <row r="749" spans="1:221" s="149" customFormat="1" ht="12" customHeight="1" x14ac:dyDescent="0.2">
      <c r="A749" s="150">
        <v>511</v>
      </c>
      <c r="B749" s="151" t="s">
        <v>2673</v>
      </c>
      <c r="C749" s="161"/>
      <c r="D749" s="161"/>
      <c r="E749" s="162"/>
      <c r="F749" s="154">
        <f t="shared" si="154"/>
        <v>73.622068535020873</v>
      </c>
      <c r="G749" s="306">
        <v>1960</v>
      </c>
      <c r="H749" s="281">
        <v>2023</v>
      </c>
      <c r="I749" s="154">
        <f t="shared" si="153"/>
        <v>71561.67</v>
      </c>
      <c r="J749" s="310">
        <f t="shared" si="147"/>
        <v>1781728.7</v>
      </c>
      <c r="K749" s="155">
        <f t="shared" si="148"/>
        <v>0</v>
      </c>
      <c r="L749" s="192">
        <v>0</v>
      </c>
      <c r="M749" s="192">
        <v>0</v>
      </c>
      <c r="N749" s="192">
        <v>0</v>
      </c>
      <c r="O749" s="192">
        <v>0</v>
      </c>
      <c r="P749" s="192">
        <v>0</v>
      </c>
      <c r="Q749" s="155"/>
      <c r="R749" s="155">
        <v>0</v>
      </c>
      <c r="S749" s="155"/>
      <c r="T749" s="155">
        <v>0</v>
      </c>
      <c r="U749" s="155"/>
      <c r="V749" s="155">
        <v>0</v>
      </c>
      <c r="W749" s="197" t="str">
        <f t="shared" si="152"/>
        <v>0</v>
      </c>
      <c r="X749" s="155">
        <v>0</v>
      </c>
      <c r="Y749" s="162" t="s">
        <v>234</v>
      </c>
      <c r="Z749" s="144">
        <v>201.6</v>
      </c>
      <c r="AA749" s="155">
        <f t="shared" si="156"/>
        <v>1701550.91</v>
      </c>
      <c r="AB749" s="144">
        <v>0</v>
      </c>
      <c r="AC749" s="144">
        <v>0</v>
      </c>
      <c r="AD749" s="144">
        <v>0</v>
      </c>
      <c r="AE749" s="144">
        <v>0</v>
      </c>
      <c r="AF749" s="144">
        <v>0</v>
      </c>
      <c r="AG749" s="144">
        <v>0</v>
      </c>
      <c r="AH749" s="144">
        <v>0</v>
      </c>
      <c r="AI749" s="144">
        <v>0</v>
      </c>
      <c r="AJ749" s="144">
        <v>0</v>
      </c>
      <c r="AK749" s="144">
        <v>0</v>
      </c>
      <c r="AL749" s="144">
        <v>0</v>
      </c>
      <c r="AM749" s="144">
        <f t="shared" si="150"/>
        <v>53451.86</v>
      </c>
      <c r="AN749" s="144">
        <f t="shared" si="151"/>
        <v>26725.93</v>
      </c>
      <c r="AO749" s="144">
        <v>0</v>
      </c>
      <c r="AP749" s="144" t="s">
        <v>4526</v>
      </c>
      <c r="AQ749" s="294"/>
      <c r="AR749" s="144"/>
      <c r="AS749" s="271"/>
      <c r="AT749" s="144"/>
      <c r="AU749" s="144"/>
      <c r="AV749" s="158" t="s">
        <v>1206</v>
      </c>
      <c r="AW749" s="159" t="s">
        <v>2672</v>
      </c>
      <c r="AX749" s="159" t="s">
        <v>2673</v>
      </c>
      <c r="AY749" s="159" t="s">
        <v>878</v>
      </c>
      <c r="AZ749" s="159" t="s">
        <v>879</v>
      </c>
      <c r="BA749" s="158" t="s">
        <v>1040</v>
      </c>
      <c r="BB749" s="159" t="s">
        <v>891</v>
      </c>
      <c r="BC749" s="158" t="s">
        <v>166</v>
      </c>
      <c r="BD749" s="158" t="s">
        <v>165</v>
      </c>
      <c r="BE749" s="158" t="s">
        <v>854</v>
      </c>
      <c r="BF749" s="160">
        <v>282.10000000000002</v>
      </c>
      <c r="BG749" s="160">
        <v>258.10000000000002</v>
      </c>
      <c r="BH749" s="158" t="s">
        <v>883</v>
      </c>
      <c r="BI749" s="193">
        <v>7.5</v>
      </c>
      <c r="BJ749" s="159" t="s">
        <v>892</v>
      </c>
      <c r="BK749" s="160">
        <v>201.6</v>
      </c>
      <c r="BL749" s="160">
        <v>0</v>
      </c>
      <c r="BM749" s="160">
        <v>327</v>
      </c>
      <c r="BN749" s="158"/>
      <c r="BO749" s="159" t="s">
        <v>885</v>
      </c>
      <c r="BP749" s="159" t="s">
        <v>886</v>
      </c>
      <c r="BQ749" s="204" t="s">
        <v>887</v>
      </c>
      <c r="BR749" s="160">
        <v>1163098.94</v>
      </c>
      <c r="BS749" s="160">
        <v>71561.67</v>
      </c>
      <c r="BT749" s="160">
        <v>0</v>
      </c>
      <c r="BU749" s="138">
        <v>71561.67</v>
      </c>
      <c r="BV749" s="160">
        <v>71561.67</v>
      </c>
      <c r="BW749" s="160">
        <v>71561.67</v>
      </c>
      <c r="BX749" s="160">
        <v>0</v>
      </c>
      <c r="BY749" s="160">
        <v>67571.34</v>
      </c>
      <c r="BZ749" s="160">
        <v>67571.34</v>
      </c>
      <c r="CA749" s="160">
        <v>0</v>
      </c>
      <c r="CB749" s="160">
        <v>67571.34</v>
      </c>
      <c r="CC749" s="160">
        <v>67571.34</v>
      </c>
      <c r="CD749" s="160">
        <v>0</v>
      </c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  <c r="EH749" s="145"/>
      <c r="EI749" s="145"/>
      <c r="EJ749" s="145"/>
      <c r="EK749" s="145"/>
      <c r="EL749" s="145"/>
      <c r="EM749" s="145"/>
      <c r="EN749" s="145"/>
      <c r="EO749" s="145"/>
      <c r="EP749" s="145"/>
      <c r="EQ749" s="145"/>
      <c r="ER749" s="145"/>
      <c r="ES749" s="145"/>
      <c r="ET749" s="145"/>
      <c r="EU749" s="145"/>
      <c r="EV749" s="145"/>
      <c r="EW749" s="145"/>
      <c r="EX749" s="145"/>
      <c r="EY749" s="145"/>
      <c r="EZ749" s="145"/>
      <c r="FA749" s="145"/>
      <c r="FB749" s="145"/>
      <c r="FC749" s="145"/>
      <c r="FD749" s="145"/>
      <c r="FE749" s="145"/>
      <c r="FF749" s="145"/>
      <c r="FG749" s="145"/>
      <c r="FH749" s="145"/>
      <c r="FI749" s="145"/>
      <c r="FJ749" s="145"/>
      <c r="FK749" s="145"/>
      <c r="FL749" s="145"/>
      <c r="FM749" s="145"/>
      <c r="FN749" s="145"/>
      <c r="FO749" s="145"/>
      <c r="FP749" s="145"/>
      <c r="FQ749" s="145"/>
      <c r="FR749" s="145"/>
      <c r="FS749" s="145"/>
      <c r="FT749" s="146"/>
      <c r="FU749" s="147"/>
      <c r="FV749" s="147"/>
      <c r="FW749" s="147"/>
      <c r="FX749" s="147"/>
      <c r="FY749" s="147"/>
      <c r="FZ749" s="147"/>
      <c r="GA749" s="147"/>
      <c r="GB749" s="147"/>
      <c r="GC749" s="147"/>
      <c r="GD749" s="147"/>
      <c r="GE749" s="147"/>
      <c r="GF749" s="147"/>
      <c r="GG749" s="148"/>
      <c r="GH749" s="147"/>
      <c r="GI749" s="147"/>
      <c r="GJ749" s="147"/>
      <c r="GK749" s="147"/>
      <c r="GL749" s="147"/>
      <c r="GM749" s="147"/>
      <c r="GN749" s="147"/>
      <c r="GO749" s="147"/>
      <c r="GP749" s="147"/>
      <c r="GQ749" s="147"/>
      <c r="GR749" s="147"/>
      <c r="GS749" s="147"/>
      <c r="GT749" s="147"/>
      <c r="GU749" s="147"/>
      <c r="GV749" s="147"/>
      <c r="GW749" s="147"/>
      <c r="GX749" s="147"/>
      <c r="GY749" s="147"/>
      <c r="GZ749" s="147"/>
      <c r="HA749" s="147"/>
      <c r="HB749" s="147"/>
      <c r="HC749" s="147"/>
      <c r="HD749" s="147"/>
      <c r="HE749" s="147"/>
      <c r="HF749" s="147"/>
      <c r="HG749" s="147"/>
      <c r="HI749" s="147"/>
      <c r="HJ749" s="147"/>
      <c r="HK749" s="147"/>
      <c r="HL749" s="147"/>
      <c r="HM749" s="147"/>
    </row>
    <row r="750" spans="1:221" s="149" customFormat="1" ht="12" customHeight="1" x14ac:dyDescent="0.2">
      <c r="A750" s="150">
        <v>512</v>
      </c>
      <c r="B750" s="151" t="s">
        <v>2675</v>
      </c>
      <c r="C750" s="161"/>
      <c r="D750" s="161"/>
      <c r="E750" s="162"/>
      <c r="F750" s="154">
        <f t="shared" si="154"/>
        <v>67.7737903667214</v>
      </c>
      <c r="G750" s="306">
        <v>1960</v>
      </c>
      <c r="H750" s="281">
        <v>2023</v>
      </c>
      <c r="I750" s="154">
        <f t="shared" si="153"/>
        <v>57932.43</v>
      </c>
      <c r="J750" s="310">
        <f t="shared" si="147"/>
        <v>1791450.44</v>
      </c>
      <c r="K750" s="155">
        <f t="shared" si="148"/>
        <v>0</v>
      </c>
      <c r="L750" s="192">
        <v>0</v>
      </c>
      <c r="M750" s="192">
        <v>0</v>
      </c>
      <c r="N750" s="192">
        <v>0</v>
      </c>
      <c r="O750" s="192">
        <v>0</v>
      </c>
      <c r="P750" s="192">
        <v>0</v>
      </c>
      <c r="Q750" s="155"/>
      <c r="R750" s="155">
        <v>0</v>
      </c>
      <c r="S750" s="155"/>
      <c r="T750" s="155">
        <v>0</v>
      </c>
      <c r="U750" s="155"/>
      <c r="V750" s="155">
        <v>0</v>
      </c>
      <c r="W750" s="197" t="str">
        <f t="shared" si="152"/>
        <v>0</v>
      </c>
      <c r="X750" s="155">
        <v>0</v>
      </c>
      <c r="Y750" s="162" t="s">
        <v>234</v>
      </c>
      <c r="Z750" s="144">
        <v>202.7</v>
      </c>
      <c r="AA750" s="155">
        <f t="shared" si="156"/>
        <v>1710835.17</v>
      </c>
      <c r="AB750" s="144">
        <v>0</v>
      </c>
      <c r="AC750" s="144">
        <v>0</v>
      </c>
      <c r="AD750" s="144">
        <v>0</v>
      </c>
      <c r="AE750" s="144">
        <v>0</v>
      </c>
      <c r="AF750" s="144">
        <v>0</v>
      </c>
      <c r="AG750" s="144">
        <v>0</v>
      </c>
      <c r="AH750" s="144">
        <v>0</v>
      </c>
      <c r="AI750" s="144">
        <v>0</v>
      </c>
      <c r="AJ750" s="144">
        <v>0</v>
      </c>
      <c r="AK750" s="144">
        <v>0</v>
      </c>
      <c r="AL750" s="144">
        <v>0</v>
      </c>
      <c r="AM750" s="144">
        <f t="shared" si="150"/>
        <v>53743.51</v>
      </c>
      <c r="AN750" s="144">
        <f t="shared" si="151"/>
        <v>26871.759999999998</v>
      </c>
      <c r="AO750" s="144">
        <v>0</v>
      </c>
      <c r="AP750" s="144" t="s">
        <v>4526</v>
      </c>
      <c r="AQ750" s="294"/>
      <c r="AR750" s="144"/>
      <c r="AS750" s="271"/>
      <c r="AT750" s="144"/>
      <c r="AU750" s="144"/>
      <c r="AV750" s="158" t="s">
        <v>1209</v>
      </c>
      <c r="AW750" s="159" t="s">
        <v>2674</v>
      </c>
      <c r="AX750" s="159" t="s">
        <v>2675</v>
      </c>
      <c r="AY750" s="159" t="s">
        <v>878</v>
      </c>
      <c r="AZ750" s="159" t="s">
        <v>879</v>
      </c>
      <c r="BA750" s="158" t="s">
        <v>1040</v>
      </c>
      <c r="BB750" s="159" t="s">
        <v>891</v>
      </c>
      <c r="BC750" s="158" t="s">
        <v>166</v>
      </c>
      <c r="BD750" s="158" t="s">
        <v>165</v>
      </c>
      <c r="BE750" s="158" t="s">
        <v>856</v>
      </c>
      <c r="BF750" s="160">
        <v>307</v>
      </c>
      <c r="BG750" s="160">
        <v>284.2</v>
      </c>
      <c r="BH750" s="158" t="s">
        <v>883</v>
      </c>
      <c r="BI750" s="193">
        <v>7.5</v>
      </c>
      <c r="BJ750" s="159" t="s">
        <v>892</v>
      </c>
      <c r="BK750" s="160">
        <v>202.7</v>
      </c>
      <c r="BL750" s="160">
        <v>0</v>
      </c>
      <c r="BM750" s="160">
        <v>327</v>
      </c>
      <c r="BN750" s="158"/>
      <c r="BO750" s="159" t="s">
        <v>885</v>
      </c>
      <c r="BP750" s="159" t="s">
        <v>886</v>
      </c>
      <c r="BQ750" s="204" t="s">
        <v>887</v>
      </c>
      <c r="BR750" s="160">
        <v>1169445.22</v>
      </c>
      <c r="BS750" s="160">
        <v>57932.43</v>
      </c>
      <c r="BT750" s="160">
        <v>0</v>
      </c>
      <c r="BU750" s="138">
        <v>57932.43</v>
      </c>
      <c r="BV750" s="160">
        <v>57932.43</v>
      </c>
      <c r="BW750" s="160">
        <v>57932.43</v>
      </c>
      <c r="BX750" s="160">
        <v>0</v>
      </c>
      <c r="BY750" s="160">
        <v>57502.33</v>
      </c>
      <c r="BZ750" s="160">
        <v>57502.33</v>
      </c>
      <c r="CA750" s="160">
        <v>0</v>
      </c>
      <c r="CB750" s="160">
        <v>57502.33</v>
      </c>
      <c r="CC750" s="160">
        <v>57502.33</v>
      </c>
      <c r="CD750" s="160">
        <v>0</v>
      </c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  <c r="EH750" s="145"/>
      <c r="EI750" s="145"/>
      <c r="EJ750" s="145"/>
      <c r="EK750" s="145"/>
      <c r="EL750" s="145"/>
      <c r="EM750" s="145"/>
      <c r="EN750" s="145"/>
      <c r="EO750" s="145"/>
      <c r="EP750" s="145"/>
      <c r="EQ750" s="145"/>
      <c r="ER750" s="145"/>
      <c r="ES750" s="145"/>
      <c r="ET750" s="145"/>
      <c r="EU750" s="145"/>
      <c r="EV750" s="145"/>
      <c r="EW750" s="145"/>
      <c r="EX750" s="145"/>
      <c r="EY750" s="145"/>
      <c r="EZ750" s="145"/>
      <c r="FA750" s="145"/>
      <c r="FB750" s="145"/>
      <c r="FC750" s="145"/>
      <c r="FD750" s="145"/>
      <c r="FE750" s="145"/>
      <c r="FF750" s="145"/>
      <c r="FG750" s="145"/>
      <c r="FH750" s="145"/>
      <c r="FI750" s="145"/>
      <c r="FJ750" s="145"/>
      <c r="FK750" s="145"/>
      <c r="FL750" s="145"/>
      <c r="FM750" s="145"/>
      <c r="FN750" s="145"/>
      <c r="FO750" s="145"/>
      <c r="FP750" s="145"/>
      <c r="FQ750" s="145"/>
      <c r="FR750" s="145"/>
      <c r="FS750" s="145"/>
      <c r="FT750" s="146"/>
      <c r="FU750" s="147"/>
      <c r="FV750" s="147"/>
      <c r="FW750" s="147"/>
      <c r="FX750" s="147"/>
      <c r="FY750" s="147"/>
      <c r="FZ750" s="147"/>
      <c r="GA750" s="147"/>
      <c r="GB750" s="147"/>
      <c r="GC750" s="147"/>
      <c r="GD750" s="147"/>
      <c r="GE750" s="147"/>
      <c r="GF750" s="147"/>
      <c r="GG750" s="148"/>
      <c r="GH750" s="147"/>
      <c r="GI750" s="147"/>
      <c r="GJ750" s="147"/>
      <c r="GK750" s="147"/>
      <c r="GL750" s="147"/>
      <c r="GM750" s="147"/>
      <c r="GN750" s="147"/>
      <c r="GO750" s="147"/>
      <c r="GP750" s="147"/>
      <c r="GQ750" s="147"/>
      <c r="GR750" s="147"/>
      <c r="GS750" s="147"/>
      <c r="GT750" s="147"/>
      <c r="GU750" s="147"/>
      <c r="GV750" s="147"/>
      <c r="GW750" s="147"/>
      <c r="GX750" s="147"/>
      <c r="GY750" s="147"/>
      <c r="GZ750" s="147"/>
      <c r="HA750" s="147"/>
      <c r="HB750" s="147"/>
      <c r="HC750" s="147"/>
      <c r="HD750" s="147"/>
      <c r="HE750" s="147"/>
      <c r="HF750" s="147"/>
      <c r="HG750" s="147"/>
      <c r="HI750" s="147"/>
      <c r="HJ750" s="147"/>
      <c r="HK750" s="147"/>
      <c r="HL750" s="147"/>
      <c r="HM750" s="147"/>
    </row>
    <row r="751" spans="1:221" s="149" customFormat="1" ht="12" customHeight="1" x14ac:dyDescent="0.2">
      <c r="A751" s="150">
        <v>513</v>
      </c>
      <c r="B751" s="151" t="s">
        <v>2677</v>
      </c>
      <c r="C751" s="161"/>
      <c r="D751" s="161"/>
      <c r="E751" s="162"/>
      <c r="F751" s="154">
        <f t="shared" si="154"/>
        <v>40.070424753405781</v>
      </c>
      <c r="G751" s="306">
        <v>1963</v>
      </c>
      <c r="H751" s="281">
        <v>2024</v>
      </c>
      <c r="I751" s="154">
        <f t="shared" si="153"/>
        <v>663863.62</v>
      </c>
      <c r="J751" s="237">
        <f t="shared" si="147"/>
        <v>5055301.68</v>
      </c>
      <c r="K751" s="155">
        <f t="shared" si="148"/>
        <v>0</v>
      </c>
      <c r="L751" s="192">
        <v>0</v>
      </c>
      <c r="M751" s="192">
        <v>0</v>
      </c>
      <c r="N751" s="192">
        <v>0</v>
      </c>
      <c r="O751" s="192">
        <v>0</v>
      </c>
      <c r="P751" s="192">
        <v>0</v>
      </c>
      <c r="Q751" s="155"/>
      <c r="R751" s="155">
        <v>0</v>
      </c>
      <c r="S751" s="155"/>
      <c r="T751" s="155">
        <v>0</v>
      </c>
      <c r="U751" s="155"/>
      <c r="V751" s="155">
        <v>0</v>
      </c>
      <c r="W751" s="197" t="str">
        <f t="shared" si="152"/>
        <v>0</v>
      </c>
      <c r="X751" s="155">
        <v>0</v>
      </c>
      <c r="Y751" s="162" t="s">
        <v>234</v>
      </c>
      <c r="Z751" s="144">
        <v>572</v>
      </c>
      <c r="AA751" s="155">
        <f t="shared" si="156"/>
        <v>4827813.0999999996</v>
      </c>
      <c r="AB751" s="144">
        <v>0</v>
      </c>
      <c r="AC751" s="144">
        <v>0</v>
      </c>
      <c r="AD751" s="144">
        <v>0</v>
      </c>
      <c r="AE751" s="144">
        <v>0</v>
      </c>
      <c r="AF751" s="144">
        <v>0</v>
      </c>
      <c r="AG751" s="144">
        <v>0</v>
      </c>
      <c r="AH751" s="144">
        <v>0</v>
      </c>
      <c r="AI751" s="144">
        <v>0</v>
      </c>
      <c r="AJ751" s="144">
        <v>0</v>
      </c>
      <c r="AK751" s="144">
        <v>0</v>
      </c>
      <c r="AL751" s="144">
        <v>0</v>
      </c>
      <c r="AM751" s="144">
        <f t="shared" si="150"/>
        <v>151659.04999999999</v>
      </c>
      <c r="AN751" s="144">
        <f t="shared" si="151"/>
        <v>75829.53</v>
      </c>
      <c r="AO751" s="144">
        <v>0</v>
      </c>
      <c r="AP751" s="144" t="s">
        <v>4526</v>
      </c>
      <c r="AQ751" s="294"/>
      <c r="AR751" s="144"/>
      <c r="AS751" s="271"/>
      <c r="AT751" s="144"/>
      <c r="AU751" s="144"/>
      <c r="AV751" s="158" t="s">
        <v>1213</v>
      </c>
      <c r="AW751" s="159" t="s">
        <v>2676</v>
      </c>
      <c r="AX751" s="159" t="s">
        <v>2677</v>
      </c>
      <c r="AY751" s="159" t="s">
        <v>878</v>
      </c>
      <c r="AZ751" s="159" t="s">
        <v>879</v>
      </c>
      <c r="BA751" s="158" t="s">
        <v>947</v>
      </c>
      <c r="BB751" s="159" t="s">
        <v>891</v>
      </c>
      <c r="BC751" s="158" t="s">
        <v>845</v>
      </c>
      <c r="BD751" s="158" t="s">
        <v>166</v>
      </c>
      <c r="BE751" s="158" t="s">
        <v>851</v>
      </c>
      <c r="BF751" s="160">
        <v>1404.7</v>
      </c>
      <c r="BG751" s="160">
        <v>1217.7</v>
      </c>
      <c r="BH751" s="158" t="s">
        <v>883</v>
      </c>
      <c r="BI751" s="193">
        <v>7.5</v>
      </c>
      <c r="BJ751" s="159" t="s">
        <v>884</v>
      </c>
      <c r="BK751" s="160">
        <v>572</v>
      </c>
      <c r="BL751" s="160">
        <v>438.3</v>
      </c>
      <c r="BM751" s="160">
        <v>1034</v>
      </c>
      <c r="BN751" s="158"/>
      <c r="BO751" s="159" t="s">
        <v>885</v>
      </c>
      <c r="BP751" s="159" t="s">
        <v>886</v>
      </c>
      <c r="BQ751" s="204" t="s">
        <v>887</v>
      </c>
      <c r="BR751" s="160">
        <v>3167741.72</v>
      </c>
      <c r="BS751" s="160">
        <v>663863.62</v>
      </c>
      <c r="BT751" s="160">
        <v>0</v>
      </c>
      <c r="BU751" s="138">
        <v>663863.62</v>
      </c>
      <c r="BV751" s="160">
        <v>663863.62</v>
      </c>
      <c r="BW751" s="160">
        <v>663863.62</v>
      </c>
      <c r="BX751" s="160">
        <v>0</v>
      </c>
      <c r="BY751" s="160">
        <v>661852.43000000005</v>
      </c>
      <c r="BZ751" s="160">
        <v>661852.43000000005</v>
      </c>
      <c r="CA751" s="160">
        <v>0</v>
      </c>
      <c r="CB751" s="160">
        <v>661852.43000000005</v>
      </c>
      <c r="CC751" s="160">
        <v>661852.43000000005</v>
      </c>
      <c r="CD751" s="160">
        <v>0</v>
      </c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  <c r="EH751" s="145"/>
      <c r="EI751" s="145"/>
      <c r="EJ751" s="145"/>
      <c r="EK751" s="145"/>
      <c r="EL751" s="145"/>
      <c r="EM751" s="145"/>
      <c r="EN751" s="145"/>
      <c r="EO751" s="145"/>
      <c r="EP751" s="145"/>
      <c r="EQ751" s="145"/>
      <c r="ER751" s="145"/>
      <c r="ES751" s="145"/>
      <c r="ET751" s="145"/>
      <c r="EU751" s="145"/>
      <c r="EV751" s="145"/>
      <c r="EW751" s="145"/>
      <c r="EX751" s="145"/>
      <c r="EY751" s="145"/>
      <c r="EZ751" s="145"/>
      <c r="FA751" s="145"/>
      <c r="FB751" s="145"/>
      <c r="FC751" s="145"/>
      <c r="FD751" s="145"/>
      <c r="FE751" s="145"/>
      <c r="FF751" s="145"/>
      <c r="FG751" s="145"/>
      <c r="FH751" s="145"/>
      <c r="FI751" s="145"/>
      <c r="FJ751" s="145"/>
      <c r="FK751" s="145"/>
      <c r="FL751" s="145"/>
      <c r="FM751" s="145"/>
      <c r="FN751" s="145"/>
      <c r="FO751" s="145"/>
      <c r="FP751" s="145"/>
      <c r="FQ751" s="145"/>
      <c r="FR751" s="145"/>
      <c r="FS751" s="145"/>
      <c r="FT751" s="146"/>
      <c r="FU751" s="147"/>
      <c r="FV751" s="147"/>
      <c r="FW751" s="147"/>
      <c r="FX751" s="147"/>
      <c r="FY751" s="147"/>
      <c r="FZ751" s="147"/>
      <c r="GA751" s="147"/>
      <c r="GB751" s="147"/>
      <c r="GC751" s="147"/>
      <c r="GD751" s="147"/>
      <c r="GE751" s="147"/>
      <c r="GF751" s="147"/>
      <c r="GG751" s="148"/>
      <c r="GH751" s="147"/>
      <c r="GI751" s="147"/>
      <c r="GJ751" s="147"/>
      <c r="GK751" s="147"/>
      <c r="GL751" s="147"/>
      <c r="GM751" s="147"/>
      <c r="GN751" s="147"/>
      <c r="GO751" s="147"/>
      <c r="GP751" s="147"/>
      <c r="GQ751" s="147"/>
      <c r="GR751" s="147"/>
      <c r="GS751" s="147"/>
      <c r="GT751" s="147"/>
      <c r="GU751" s="147"/>
      <c r="GV751" s="147"/>
      <c r="GW751" s="147"/>
      <c r="GX751" s="147"/>
      <c r="GY751" s="147"/>
      <c r="GZ751" s="147"/>
      <c r="HA751" s="147"/>
      <c r="HB751" s="147"/>
      <c r="HC751" s="147"/>
      <c r="HD751" s="147"/>
      <c r="HE751" s="147"/>
      <c r="HF751" s="147"/>
      <c r="HG751" s="147"/>
      <c r="HI751" s="147"/>
      <c r="HJ751" s="147"/>
      <c r="HK751" s="147"/>
      <c r="HL751" s="147"/>
      <c r="HM751" s="147"/>
    </row>
    <row r="752" spans="1:221" s="149" customFormat="1" ht="12" customHeight="1" x14ac:dyDescent="0.2">
      <c r="A752" s="150">
        <v>514</v>
      </c>
      <c r="B752" s="151" t="s">
        <v>2679</v>
      </c>
      <c r="C752" s="161"/>
      <c r="D752" s="161"/>
      <c r="E752" s="162"/>
      <c r="F752" s="154">
        <f t="shared" si="154"/>
        <v>34.799762246307516</v>
      </c>
      <c r="G752" s="306">
        <v>1962</v>
      </c>
      <c r="H752" s="281">
        <v>2024</v>
      </c>
      <c r="I752" s="154">
        <f t="shared" si="153"/>
        <v>638700.71</v>
      </c>
      <c r="J752" s="237">
        <f t="shared" si="147"/>
        <v>4568707.46</v>
      </c>
      <c r="K752" s="155">
        <f t="shared" si="148"/>
        <v>0</v>
      </c>
      <c r="L752" s="192">
        <v>0</v>
      </c>
      <c r="M752" s="192">
        <v>0</v>
      </c>
      <c r="N752" s="192">
        <v>0</v>
      </c>
      <c r="O752" s="192">
        <v>0</v>
      </c>
      <c r="P752" s="192">
        <v>0</v>
      </c>
      <c r="Q752" s="155"/>
      <c r="R752" s="155">
        <v>0</v>
      </c>
      <c r="S752" s="155"/>
      <c r="T752" s="155">
        <v>0</v>
      </c>
      <c r="U752" s="155"/>
      <c r="V752" s="155">
        <v>0</v>
      </c>
      <c r="W752" s="197" t="str">
        <f t="shared" si="152"/>
        <v>0</v>
      </c>
      <c r="X752" s="155">
        <v>0</v>
      </c>
      <c r="Y752" s="162" t="s">
        <v>235</v>
      </c>
      <c r="Z752" s="144">
        <v>601.29999999999995</v>
      </c>
      <c r="AA752" s="155">
        <f t="shared" si="156"/>
        <v>4363115.63</v>
      </c>
      <c r="AB752" s="144">
        <v>0</v>
      </c>
      <c r="AC752" s="144">
        <v>0</v>
      </c>
      <c r="AD752" s="144">
        <v>0</v>
      </c>
      <c r="AE752" s="144">
        <v>0</v>
      </c>
      <c r="AF752" s="144">
        <v>0</v>
      </c>
      <c r="AG752" s="144">
        <v>0</v>
      </c>
      <c r="AH752" s="144">
        <v>0</v>
      </c>
      <c r="AI752" s="144">
        <v>0</v>
      </c>
      <c r="AJ752" s="144">
        <v>0</v>
      </c>
      <c r="AK752" s="144">
        <v>0</v>
      </c>
      <c r="AL752" s="144">
        <v>0</v>
      </c>
      <c r="AM752" s="144">
        <f t="shared" si="150"/>
        <v>137061.22</v>
      </c>
      <c r="AN752" s="144">
        <f t="shared" si="151"/>
        <v>68530.61</v>
      </c>
      <c r="AO752" s="144">
        <v>0</v>
      </c>
      <c r="AP752" s="144" t="s">
        <v>4526</v>
      </c>
      <c r="AQ752" s="294"/>
      <c r="AR752" s="144"/>
      <c r="AS752" s="271"/>
      <c r="AT752" s="144"/>
      <c r="AU752" s="144"/>
      <c r="AV752" s="158" t="s">
        <v>1217</v>
      </c>
      <c r="AW752" s="159" t="s">
        <v>2678</v>
      </c>
      <c r="AX752" s="159" t="s">
        <v>2679</v>
      </c>
      <c r="AY752" s="159" t="s">
        <v>878</v>
      </c>
      <c r="AZ752" s="159" t="s">
        <v>879</v>
      </c>
      <c r="BA752" s="158" t="s">
        <v>1202</v>
      </c>
      <c r="BB752" s="159" t="s">
        <v>891</v>
      </c>
      <c r="BC752" s="158" t="s">
        <v>845</v>
      </c>
      <c r="BD752" s="158" t="s">
        <v>166</v>
      </c>
      <c r="BE752" s="158" t="s">
        <v>2680</v>
      </c>
      <c r="BF752" s="160">
        <v>1396.7</v>
      </c>
      <c r="BG752" s="160">
        <v>1254.8</v>
      </c>
      <c r="BH752" s="158" t="s">
        <v>883</v>
      </c>
      <c r="BI752" s="193">
        <v>7.5</v>
      </c>
      <c r="BJ752" s="159" t="s">
        <v>884</v>
      </c>
      <c r="BK752" s="160">
        <v>601.29999999999995</v>
      </c>
      <c r="BL752" s="160">
        <v>445.4</v>
      </c>
      <c r="BM752" s="160">
        <v>1066.3</v>
      </c>
      <c r="BN752" s="158"/>
      <c r="BO752" s="159" t="s">
        <v>885</v>
      </c>
      <c r="BP752" s="159" t="s">
        <v>886</v>
      </c>
      <c r="BQ752" s="204" t="s">
        <v>887</v>
      </c>
      <c r="BR752" s="160">
        <v>3330005.41</v>
      </c>
      <c r="BS752" s="160">
        <v>638700.71</v>
      </c>
      <c r="BT752" s="160">
        <v>0</v>
      </c>
      <c r="BU752" s="138">
        <v>638700.71</v>
      </c>
      <c r="BV752" s="160">
        <v>638700.71</v>
      </c>
      <c r="BW752" s="160">
        <v>638700.71</v>
      </c>
      <c r="BX752" s="160">
        <v>0</v>
      </c>
      <c r="BY752" s="160">
        <v>634034.65</v>
      </c>
      <c r="BZ752" s="160">
        <v>634034.65</v>
      </c>
      <c r="CA752" s="160">
        <v>0</v>
      </c>
      <c r="CB752" s="160">
        <v>634034.65</v>
      </c>
      <c r="CC752" s="160">
        <v>634034.65</v>
      </c>
      <c r="CD752" s="160">
        <v>0</v>
      </c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  <c r="EH752" s="145"/>
      <c r="EI752" s="145"/>
      <c r="EJ752" s="145"/>
      <c r="EK752" s="145"/>
      <c r="EL752" s="145"/>
      <c r="EM752" s="145"/>
      <c r="EN752" s="145"/>
      <c r="EO752" s="145"/>
      <c r="EP752" s="145"/>
      <c r="EQ752" s="145"/>
      <c r="ER752" s="145"/>
      <c r="ES752" s="145"/>
      <c r="ET752" s="145"/>
      <c r="EU752" s="145"/>
      <c r="EV752" s="145"/>
      <c r="EW752" s="145"/>
      <c r="EX752" s="145"/>
      <c r="EY752" s="145"/>
      <c r="EZ752" s="145"/>
      <c r="FA752" s="145"/>
      <c r="FB752" s="145"/>
      <c r="FC752" s="145"/>
      <c r="FD752" s="145"/>
      <c r="FE752" s="145"/>
      <c r="FF752" s="145"/>
      <c r="FG752" s="145"/>
      <c r="FH752" s="145"/>
      <c r="FI752" s="145"/>
      <c r="FJ752" s="145"/>
      <c r="FK752" s="145"/>
      <c r="FL752" s="145"/>
      <c r="FM752" s="145"/>
      <c r="FN752" s="145"/>
      <c r="FO752" s="145"/>
      <c r="FP752" s="145"/>
      <c r="FQ752" s="145"/>
      <c r="FR752" s="145"/>
      <c r="FS752" s="145"/>
      <c r="FT752" s="146"/>
      <c r="FU752" s="147"/>
      <c r="FV752" s="147"/>
      <c r="FW752" s="147"/>
      <c r="FX752" s="147"/>
      <c r="FY752" s="147"/>
      <c r="FZ752" s="147"/>
      <c r="GA752" s="147"/>
      <c r="GB752" s="147"/>
      <c r="GC752" s="147"/>
      <c r="GD752" s="147"/>
      <c r="GE752" s="147"/>
      <c r="GF752" s="147"/>
      <c r="GG752" s="148"/>
      <c r="GH752" s="147"/>
      <c r="GI752" s="147"/>
      <c r="GJ752" s="147"/>
      <c r="GK752" s="147"/>
      <c r="GL752" s="147"/>
      <c r="GM752" s="147"/>
      <c r="GN752" s="147"/>
      <c r="GO752" s="147"/>
      <c r="GP752" s="147"/>
      <c r="GQ752" s="147"/>
      <c r="GR752" s="147"/>
      <c r="GS752" s="147"/>
      <c r="GT752" s="147"/>
      <c r="GU752" s="147"/>
      <c r="GV752" s="147"/>
      <c r="GW752" s="147"/>
      <c r="GX752" s="147"/>
      <c r="GY752" s="147"/>
      <c r="GZ752" s="147"/>
      <c r="HA752" s="147"/>
      <c r="HB752" s="147"/>
      <c r="HC752" s="147"/>
      <c r="HD752" s="147"/>
      <c r="HE752" s="147"/>
      <c r="HF752" s="147"/>
      <c r="HG752" s="147"/>
      <c r="HI752" s="147"/>
      <c r="HJ752" s="147"/>
      <c r="HK752" s="147"/>
      <c r="HL752" s="147"/>
      <c r="HM752" s="147"/>
    </row>
    <row r="753" spans="1:221" s="149" customFormat="1" ht="12" customHeight="1" x14ac:dyDescent="0.2">
      <c r="A753" s="150">
        <v>515</v>
      </c>
      <c r="B753" s="151" t="s">
        <v>2682</v>
      </c>
      <c r="C753" s="161"/>
      <c r="D753" s="161"/>
      <c r="E753" s="162"/>
      <c r="F753" s="154">
        <f t="shared" si="154"/>
        <v>32.407838054423188</v>
      </c>
      <c r="G753" s="306">
        <v>1960</v>
      </c>
      <c r="H753" s="281">
        <v>2024</v>
      </c>
      <c r="I753" s="154">
        <f t="shared" si="153"/>
        <v>625535.16</v>
      </c>
      <c r="J753" s="237">
        <f t="shared" si="147"/>
        <v>4346084.5999999996</v>
      </c>
      <c r="K753" s="155">
        <f t="shared" si="148"/>
        <v>0</v>
      </c>
      <c r="L753" s="192">
        <v>0</v>
      </c>
      <c r="M753" s="192">
        <v>0</v>
      </c>
      <c r="N753" s="192">
        <v>0</v>
      </c>
      <c r="O753" s="192">
        <v>0</v>
      </c>
      <c r="P753" s="192">
        <v>0</v>
      </c>
      <c r="Q753" s="155"/>
      <c r="R753" s="155">
        <v>0</v>
      </c>
      <c r="S753" s="155"/>
      <c r="T753" s="155">
        <v>0</v>
      </c>
      <c r="U753" s="155"/>
      <c r="V753" s="155">
        <v>0</v>
      </c>
      <c r="W753" s="197" t="str">
        <f t="shared" si="152"/>
        <v>0</v>
      </c>
      <c r="X753" s="155">
        <v>0</v>
      </c>
      <c r="Y753" s="162" t="s">
        <v>235</v>
      </c>
      <c r="Z753" s="144">
        <v>572</v>
      </c>
      <c r="AA753" s="155">
        <f t="shared" si="156"/>
        <v>4150510.79</v>
      </c>
      <c r="AB753" s="144">
        <v>0</v>
      </c>
      <c r="AC753" s="144">
        <v>0</v>
      </c>
      <c r="AD753" s="144">
        <v>0</v>
      </c>
      <c r="AE753" s="144">
        <v>0</v>
      </c>
      <c r="AF753" s="144">
        <v>0</v>
      </c>
      <c r="AG753" s="144">
        <v>0</v>
      </c>
      <c r="AH753" s="144">
        <v>0</v>
      </c>
      <c r="AI753" s="144">
        <v>0</v>
      </c>
      <c r="AJ753" s="144">
        <v>0</v>
      </c>
      <c r="AK753" s="144">
        <v>0</v>
      </c>
      <c r="AL753" s="144">
        <v>0</v>
      </c>
      <c r="AM753" s="144">
        <f t="shared" si="150"/>
        <v>130382.54</v>
      </c>
      <c r="AN753" s="144">
        <f t="shared" si="151"/>
        <v>65191.27</v>
      </c>
      <c r="AO753" s="144">
        <v>0</v>
      </c>
      <c r="AP753" s="144" t="s">
        <v>4526</v>
      </c>
      <c r="AQ753" s="294"/>
      <c r="AR753" s="144"/>
      <c r="AS753" s="271"/>
      <c r="AT753" s="144"/>
      <c r="AU753" s="144"/>
      <c r="AV753" s="158" t="s">
        <v>1220</v>
      </c>
      <c r="AW753" s="159" t="s">
        <v>2681</v>
      </c>
      <c r="AX753" s="159" t="s">
        <v>2682</v>
      </c>
      <c r="AY753" s="159" t="s">
        <v>878</v>
      </c>
      <c r="AZ753" s="159" t="s">
        <v>879</v>
      </c>
      <c r="BA753" s="158" t="s">
        <v>1040</v>
      </c>
      <c r="BB753" s="159" t="s">
        <v>891</v>
      </c>
      <c r="BC753" s="158" t="s">
        <v>845</v>
      </c>
      <c r="BD753" s="158" t="s">
        <v>166</v>
      </c>
      <c r="BE753" s="158" t="s">
        <v>1062</v>
      </c>
      <c r="BF753" s="160">
        <v>1390.6</v>
      </c>
      <c r="BG753" s="160">
        <v>1275.5999999999999</v>
      </c>
      <c r="BH753" s="158" t="s">
        <v>883</v>
      </c>
      <c r="BI753" s="193">
        <v>7.5</v>
      </c>
      <c r="BJ753" s="159" t="s">
        <v>884</v>
      </c>
      <c r="BK753" s="160">
        <v>572</v>
      </c>
      <c r="BL753" s="160">
        <v>422.2</v>
      </c>
      <c r="BM753" s="160">
        <v>1034</v>
      </c>
      <c r="BN753" s="158"/>
      <c r="BO753" s="159" t="s">
        <v>885</v>
      </c>
      <c r="BP753" s="159" t="s">
        <v>886</v>
      </c>
      <c r="BQ753" s="204" t="s">
        <v>887</v>
      </c>
      <c r="BR753" s="160">
        <v>3167741.72</v>
      </c>
      <c r="BS753" s="160">
        <v>625535.16</v>
      </c>
      <c r="BT753" s="160">
        <v>0</v>
      </c>
      <c r="BU753" s="138">
        <v>625535.16</v>
      </c>
      <c r="BV753" s="160">
        <v>625535.16</v>
      </c>
      <c r="BW753" s="160">
        <v>625535.16</v>
      </c>
      <c r="BX753" s="160">
        <v>0</v>
      </c>
      <c r="BY753" s="160">
        <v>623010.81999999995</v>
      </c>
      <c r="BZ753" s="160">
        <v>623010.81999999995</v>
      </c>
      <c r="CA753" s="160">
        <v>0</v>
      </c>
      <c r="CB753" s="160">
        <v>623010.81999999995</v>
      </c>
      <c r="CC753" s="160">
        <v>623010.81999999995</v>
      </c>
      <c r="CD753" s="160">
        <v>0</v>
      </c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  <c r="EH753" s="145"/>
      <c r="EI753" s="145"/>
      <c r="EJ753" s="145"/>
      <c r="EK753" s="145"/>
      <c r="EL753" s="145"/>
      <c r="EM753" s="145"/>
      <c r="EN753" s="145"/>
      <c r="EO753" s="145"/>
      <c r="EP753" s="145"/>
      <c r="EQ753" s="145"/>
      <c r="ER753" s="145"/>
      <c r="ES753" s="145"/>
      <c r="ET753" s="145"/>
      <c r="EU753" s="145"/>
      <c r="EV753" s="145"/>
      <c r="EW753" s="145"/>
      <c r="EX753" s="145"/>
      <c r="EY753" s="145"/>
      <c r="EZ753" s="145"/>
      <c r="FA753" s="145"/>
      <c r="FB753" s="145"/>
      <c r="FC753" s="145"/>
      <c r="FD753" s="145"/>
      <c r="FE753" s="145"/>
      <c r="FF753" s="145"/>
      <c r="FG753" s="145"/>
      <c r="FH753" s="145"/>
      <c r="FI753" s="145"/>
      <c r="FJ753" s="145"/>
      <c r="FK753" s="145"/>
      <c r="FL753" s="145"/>
      <c r="FM753" s="145"/>
      <c r="FN753" s="145"/>
      <c r="FO753" s="145"/>
      <c r="FP753" s="145"/>
      <c r="FQ753" s="145"/>
      <c r="FR753" s="145"/>
      <c r="FS753" s="145"/>
      <c r="FT753" s="146"/>
      <c r="FU753" s="147"/>
      <c r="FV753" s="147"/>
      <c r="FW753" s="147"/>
      <c r="FX753" s="147"/>
      <c r="FY753" s="147"/>
      <c r="FZ753" s="147"/>
      <c r="GA753" s="147"/>
      <c r="GB753" s="147"/>
      <c r="GC753" s="147"/>
      <c r="GD753" s="147"/>
      <c r="GE753" s="147"/>
      <c r="GF753" s="147"/>
      <c r="GG753" s="148"/>
      <c r="GH753" s="147"/>
      <c r="GI753" s="147"/>
      <c r="GJ753" s="147"/>
      <c r="GK753" s="147"/>
      <c r="GL753" s="147"/>
      <c r="GM753" s="147"/>
      <c r="GN753" s="147"/>
      <c r="GO753" s="147"/>
      <c r="GP753" s="147"/>
      <c r="GQ753" s="147"/>
      <c r="GR753" s="147"/>
      <c r="GS753" s="147"/>
      <c r="GT753" s="147"/>
      <c r="GU753" s="147"/>
      <c r="GV753" s="147"/>
      <c r="GW753" s="147"/>
      <c r="GX753" s="147"/>
      <c r="GY753" s="147"/>
      <c r="GZ753" s="147"/>
      <c r="HA753" s="147"/>
      <c r="HB753" s="147"/>
      <c r="HC753" s="147"/>
      <c r="HD753" s="147"/>
      <c r="HE753" s="147"/>
      <c r="HF753" s="147"/>
      <c r="HG753" s="147"/>
      <c r="HI753" s="147"/>
      <c r="HJ753" s="147"/>
      <c r="HK753" s="147"/>
      <c r="HL753" s="147"/>
      <c r="HM753" s="147"/>
    </row>
    <row r="754" spans="1:221" s="149" customFormat="1" ht="12" customHeight="1" x14ac:dyDescent="0.2">
      <c r="A754" s="150">
        <v>516</v>
      </c>
      <c r="B754" s="151" t="s">
        <v>2684</v>
      </c>
      <c r="C754" s="161"/>
      <c r="D754" s="161"/>
      <c r="E754" s="162"/>
      <c r="F754" s="154">
        <f t="shared" si="154"/>
        <v>34.262474864869851</v>
      </c>
      <c r="G754" s="306">
        <v>1961</v>
      </c>
      <c r="H754" s="281">
        <v>2024</v>
      </c>
      <c r="I754" s="154">
        <f t="shared" si="153"/>
        <v>631552.65</v>
      </c>
      <c r="J754" s="237">
        <f t="shared" si="147"/>
        <v>4346084.5999999996</v>
      </c>
      <c r="K754" s="155">
        <f t="shared" si="148"/>
        <v>0</v>
      </c>
      <c r="L754" s="192">
        <v>0</v>
      </c>
      <c r="M754" s="192">
        <v>0</v>
      </c>
      <c r="N754" s="192">
        <v>0</v>
      </c>
      <c r="O754" s="192">
        <v>0</v>
      </c>
      <c r="P754" s="192">
        <v>0</v>
      </c>
      <c r="Q754" s="155"/>
      <c r="R754" s="155">
        <v>0</v>
      </c>
      <c r="S754" s="155"/>
      <c r="T754" s="155">
        <v>0</v>
      </c>
      <c r="U754" s="155"/>
      <c r="V754" s="155">
        <v>0</v>
      </c>
      <c r="W754" s="197" t="str">
        <f t="shared" si="152"/>
        <v>0</v>
      </c>
      <c r="X754" s="155">
        <v>0</v>
      </c>
      <c r="Y754" s="162" t="s">
        <v>235</v>
      </c>
      <c r="Z754" s="144">
        <v>572</v>
      </c>
      <c r="AA754" s="155">
        <f t="shared" si="156"/>
        <v>4150510.79</v>
      </c>
      <c r="AB754" s="144">
        <v>0</v>
      </c>
      <c r="AC754" s="144">
        <v>0</v>
      </c>
      <c r="AD754" s="144">
        <v>0</v>
      </c>
      <c r="AE754" s="144">
        <v>0</v>
      </c>
      <c r="AF754" s="144">
        <v>0</v>
      </c>
      <c r="AG754" s="144">
        <v>0</v>
      </c>
      <c r="AH754" s="144">
        <v>0</v>
      </c>
      <c r="AI754" s="144">
        <v>0</v>
      </c>
      <c r="AJ754" s="144">
        <v>0</v>
      </c>
      <c r="AK754" s="144">
        <v>0</v>
      </c>
      <c r="AL754" s="144">
        <v>0</v>
      </c>
      <c r="AM754" s="144">
        <f t="shared" si="150"/>
        <v>130382.54</v>
      </c>
      <c r="AN754" s="144">
        <f t="shared" si="151"/>
        <v>65191.27</v>
      </c>
      <c r="AO754" s="144">
        <v>0</v>
      </c>
      <c r="AP754" s="144" t="s">
        <v>4526</v>
      </c>
      <c r="AQ754" s="294"/>
      <c r="AR754" s="144"/>
      <c r="AS754" s="271"/>
      <c r="AT754" s="144"/>
      <c r="AU754" s="144"/>
      <c r="AV754" s="158" t="s">
        <v>1224</v>
      </c>
      <c r="AW754" s="159" t="s">
        <v>2683</v>
      </c>
      <c r="AX754" s="159" t="s">
        <v>2684</v>
      </c>
      <c r="AY754" s="159" t="s">
        <v>878</v>
      </c>
      <c r="AZ754" s="159" t="s">
        <v>879</v>
      </c>
      <c r="BA754" s="158" t="s">
        <v>1153</v>
      </c>
      <c r="BB754" s="159" t="s">
        <v>891</v>
      </c>
      <c r="BC754" s="158" t="s">
        <v>845</v>
      </c>
      <c r="BD754" s="158" t="s">
        <v>166</v>
      </c>
      <c r="BE754" s="158" t="s">
        <v>2296</v>
      </c>
      <c r="BF754" s="160">
        <v>1401.3</v>
      </c>
      <c r="BG754" s="160">
        <v>1204.5999999999999</v>
      </c>
      <c r="BH754" s="158" t="s">
        <v>883</v>
      </c>
      <c r="BI754" s="193">
        <v>7.5</v>
      </c>
      <c r="BJ754" s="159" t="s">
        <v>884</v>
      </c>
      <c r="BK754" s="160">
        <v>572</v>
      </c>
      <c r="BL754" s="160">
        <v>0</v>
      </c>
      <c r="BM754" s="160">
        <v>1034</v>
      </c>
      <c r="BN754" s="158"/>
      <c r="BO754" s="159" t="s">
        <v>885</v>
      </c>
      <c r="BP754" s="159" t="s">
        <v>886</v>
      </c>
      <c r="BQ754" s="204" t="s">
        <v>887</v>
      </c>
      <c r="BR754" s="160">
        <v>3167741.72</v>
      </c>
      <c r="BS754" s="160">
        <v>631552.65</v>
      </c>
      <c r="BT754" s="160">
        <v>0</v>
      </c>
      <c r="BU754" s="138">
        <v>631552.65</v>
      </c>
      <c r="BV754" s="160">
        <v>631552.65</v>
      </c>
      <c r="BW754" s="160">
        <v>631552.65</v>
      </c>
      <c r="BX754" s="160">
        <v>0</v>
      </c>
      <c r="BY754" s="160">
        <v>629493.48</v>
      </c>
      <c r="BZ754" s="160">
        <v>629493.48</v>
      </c>
      <c r="CA754" s="160">
        <v>0</v>
      </c>
      <c r="CB754" s="160">
        <v>629493.48</v>
      </c>
      <c r="CC754" s="160">
        <v>629493.48</v>
      </c>
      <c r="CD754" s="160">
        <v>0</v>
      </c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  <c r="EH754" s="145"/>
      <c r="EI754" s="145"/>
      <c r="EJ754" s="145"/>
      <c r="EK754" s="145"/>
      <c r="EL754" s="145"/>
      <c r="EM754" s="145"/>
      <c r="EN754" s="145"/>
      <c r="EO754" s="145"/>
      <c r="EP754" s="145"/>
      <c r="EQ754" s="145"/>
      <c r="ER754" s="145"/>
      <c r="ES754" s="145"/>
      <c r="ET754" s="145"/>
      <c r="EU754" s="145"/>
      <c r="EV754" s="145"/>
      <c r="EW754" s="145"/>
      <c r="EX754" s="145"/>
      <c r="EY754" s="145"/>
      <c r="EZ754" s="145"/>
      <c r="FA754" s="145"/>
      <c r="FB754" s="145"/>
      <c r="FC754" s="145"/>
      <c r="FD754" s="145"/>
      <c r="FE754" s="145"/>
      <c r="FF754" s="145"/>
      <c r="FG754" s="145"/>
      <c r="FH754" s="145"/>
      <c r="FI754" s="145"/>
      <c r="FJ754" s="145"/>
      <c r="FK754" s="145"/>
      <c r="FL754" s="145"/>
      <c r="FM754" s="145"/>
      <c r="FN754" s="145"/>
      <c r="FO754" s="145"/>
      <c r="FP754" s="145"/>
      <c r="FQ754" s="145"/>
      <c r="FR754" s="145"/>
      <c r="FS754" s="145"/>
      <c r="FT754" s="146"/>
      <c r="FU754" s="147"/>
      <c r="FV754" s="147"/>
      <c r="FW754" s="147"/>
      <c r="FX754" s="147"/>
      <c r="FY754" s="147"/>
      <c r="FZ754" s="147"/>
      <c r="GA754" s="147"/>
      <c r="GB754" s="147"/>
      <c r="GC754" s="147"/>
      <c r="GD754" s="147"/>
      <c r="GE754" s="147"/>
      <c r="GF754" s="147"/>
      <c r="GG754" s="148"/>
      <c r="GH754" s="147"/>
      <c r="GI754" s="147"/>
      <c r="GJ754" s="147"/>
      <c r="GK754" s="147"/>
      <c r="GL754" s="147"/>
      <c r="GM754" s="147"/>
      <c r="GN754" s="147"/>
      <c r="GO754" s="147"/>
      <c r="GP754" s="147"/>
      <c r="GQ754" s="147"/>
      <c r="GR754" s="147"/>
      <c r="GS754" s="147"/>
      <c r="GT754" s="147"/>
      <c r="GU754" s="147"/>
      <c r="GV754" s="147"/>
      <c r="GW754" s="147"/>
      <c r="GX754" s="147"/>
      <c r="GY754" s="147"/>
      <c r="GZ754" s="147"/>
      <c r="HA754" s="147"/>
      <c r="HB754" s="147"/>
      <c r="HC754" s="147"/>
      <c r="HD754" s="147"/>
      <c r="HE754" s="147"/>
      <c r="HF754" s="147"/>
      <c r="HG754" s="147"/>
      <c r="HI754" s="147"/>
      <c r="HJ754" s="147"/>
      <c r="HK754" s="147"/>
      <c r="HL754" s="147"/>
      <c r="HM754" s="147"/>
    </row>
    <row r="755" spans="1:221" s="149" customFormat="1" ht="12" customHeight="1" x14ac:dyDescent="0.2">
      <c r="A755" s="150">
        <v>517</v>
      </c>
      <c r="B755" s="151" t="s">
        <v>2686</v>
      </c>
      <c r="C755" s="161"/>
      <c r="D755" s="161"/>
      <c r="E755" s="162"/>
      <c r="F755" s="154">
        <f t="shared" si="154"/>
        <v>97.077033507459163</v>
      </c>
      <c r="G755" s="306">
        <v>1961</v>
      </c>
      <c r="H755" s="281">
        <v>2024</v>
      </c>
      <c r="I755" s="154">
        <f t="shared" si="153"/>
        <v>220504.83</v>
      </c>
      <c r="J755" s="237">
        <f t="shared" si="147"/>
        <v>4346084.5999999996</v>
      </c>
      <c r="K755" s="155">
        <f t="shared" si="148"/>
        <v>0</v>
      </c>
      <c r="L755" s="192">
        <v>0</v>
      </c>
      <c r="M755" s="192">
        <v>0</v>
      </c>
      <c r="N755" s="192">
        <v>0</v>
      </c>
      <c r="O755" s="192">
        <v>0</v>
      </c>
      <c r="P755" s="192">
        <v>0</v>
      </c>
      <c r="Q755" s="155"/>
      <c r="R755" s="155">
        <v>0</v>
      </c>
      <c r="S755" s="155"/>
      <c r="T755" s="155">
        <v>0</v>
      </c>
      <c r="U755" s="155"/>
      <c r="V755" s="155">
        <v>0</v>
      </c>
      <c r="W755" s="197" t="str">
        <f t="shared" si="152"/>
        <v>0</v>
      </c>
      <c r="X755" s="155">
        <v>0</v>
      </c>
      <c r="Y755" s="162" t="s">
        <v>235</v>
      </c>
      <c r="Z755" s="144">
        <v>572</v>
      </c>
      <c r="AA755" s="155">
        <f t="shared" si="156"/>
        <v>4150510.79</v>
      </c>
      <c r="AB755" s="144">
        <v>0</v>
      </c>
      <c r="AC755" s="144">
        <v>0</v>
      </c>
      <c r="AD755" s="144">
        <v>0</v>
      </c>
      <c r="AE755" s="144">
        <v>0</v>
      </c>
      <c r="AF755" s="144">
        <v>0</v>
      </c>
      <c r="AG755" s="144">
        <v>0</v>
      </c>
      <c r="AH755" s="144">
        <v>0</v>
      </c>
      <c r="AI755" s="144">
        <v>0</v>
      </c>
      <c r="AJ755" s="144">
        <v>0</v>
      </c>
      <c r="AK755" s="144">
        <v>0</v>
      </c>
      <c r="AL755" s="144">
        <v>0</v>
      </c>
      <c r="AM755" s="144">
        <f t="shared" si="150"/>
        <v>130382.54</v>
      </c>
      <c r="AN755" s="144">
        <f t="shared" si="151"/>
        <v>65191.27</v>
      </c>
      <c r="AO755" s="144">
        <v>0</v>
      </c>
      <c r="AP755" s="144" t="s">
        <v>4526</v>
      </c>
      <c r="AQ755" s="294"/>
      <c r="AR755" s="144"/>
      <c r="AS755" s="271"/>
      <c r="AT755" s="144"/>
      <c r="AU755" s="144"/>
      <c r="AV755" s="158" t="s">
        <v>1227</v>
      </c>
      <c r="AW755" s="159" t="s">
        <v>2685</v>
      </c>
      <c r="AX755" s="159" t="s">
        <v>2686</v>
      </c>
      <c r="AY755" s="159" t="s">
        <v>878</v>
      </c>
      <c r="AZ755" s="159" t="s">
        <v>879</v>
      </c>
      <c r="BA755" s="158" t="s">
        <v>1153</v>
      </c>
      <c r="BB755" s="159" t="s">
        <v>891</v>
      </c>
      <c r="BC755" s="158" t="s">
        <v>166</v>
      </c>
      <c r="BD755" s="158" t="s">
        <v>166</v>
      </c>
      <c r="BE755" s="158" t="s">
        <v>855</v>
      </c>
      <c r="BF755" s="160">
        <v>531</v>
      </c>
      <c r="BG755" s="160">
        <v>472.2</v>
      </c>
      <c r="BH755" s="158" t="s">
        <v>883</v>
      </c>
      <c r="BI755" s="193">
        <v>7.5</v>
      </c>
      <c r="BJ755" s="159" t="s">
        <v>884</v>
      </c>
      <c r="BK755" s="160">
        <v>572</v>
      </c>
      <c r="BL755" s="160">
        <v>0</v>
      </c>
      <c r="BM755" s="160">
        <v>504</v>
      </c>
      <c r="BN755" s="158"/>
      <c r="BO755" s="159" t="s">
        <v>885</v>
      </c>
      <c r="BP755" s="159" t="s">
        <v>886</v>
      </c>
      <c r="BQ755" s="204" t="s">
        <v>887</v>
      </c>
      <c r="BR755" s="160">
        <v>3167741.72</v>
      </c>
      <c r="BS755" s="160">
        <v>220504.83</v>
      </c>
      <c r="BT755" s="160">
        <v>0</v>
      </c>
      <c r="BU755" s="138">
        <v>220504.83</v>
      </c>
      <c r="BV755" s="160">
        <v>220504.83</v>
      </c>
      <c r="BW755" s="160">
        <v>220504.83</v>
      </c>
      <c r="BX755" s="160">
        <v>0</v>
      </c>
      <c r="BY755" s="160">
        <v>216602.66</v>
      </c>
      <c r="BZ755" s="160">
        <v>216602.66</v>
      </c>
      <c r="CA755" s="160">
        <v>0</v>
      </c>
      <c r="CB755" s="160">
        <v>216602.66</v>
      </c>
      <c r="CC755" s="160">
        <v>216602.66</v>
      </c>
      <c r="CD755" s="160">
        <v>0</v>
      </c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  <c r="EH755" s="145"/>
      <c r="EI755" s="145"/>
      <c r="EJ755" s="145"/>
      <c r="EK755" s="145"/>
      <c r="EL755" s="145"/>
      <c r="EM755" s="145"/>
      <c r="EN755" s="145"/>
      <c r="EO755" s="145"/>
      <c r="EP755" s="145"/>
      <c r="EQ755" s="145"/>
      <c r="ER755" s="145"/>
      <c r="ES755" s="145"/>
      <c r="ET755" s="145"/>
      <c r="EU755" s="145"/>
      <c r="EV755" s="145"/>
      <c r="EW755" s="145"/>
      <c r="EX755" s="145"/>
      <c r="EY755" s="145"/>
      <c r="EZ755" s="145"/>
      <c r="FA755" s="145"/>
      <c r="FB755" s="145"/>
      <c r="FC755" s="145"/>
      <c r="FD755" s="145"/>
      <c r="FE755" s="145"/>
      <c r="FF755" s="145"/>
      <c r="FG755" s="145"/>
      <c r="FH755" s="145"/>
      <c r="FI755" s="145"/>
      <c r="FJ755" s="145"/>
      <c r="FK755" s="145"/>
      <c r="FL755" s="145"/>
      <c r="FM755" s="145"/>
      <c r="FN755" s="145"/>
      <c r="FO755" s="145"/>
      <c r="FP755" s="145"/>
      <c r="FQ755" s="145"/>
      <c r="FR755" s="145"/>
      <c r="FS755" s="145"/>
      <c r="FT755" s="146"/>
      <c r="FU755" s="147"/>
      <c r="FV755" s="147"/>
      <c r="FW755" s="147"/>
      <c r="FX755" s="147"/>
      <c r="FY755" s="147"/>
      <c r="FZ755" s="147"/>
      <c r="GA755" s="147"/>
      <c r="GB755" s="147"/>
      <c r="GC755" s="147"/>
      <c r="GD755" s="147"/>
      <c r="GE755" s="147"/>
      <c r="GF755" s="147"/>
      <c r="GG755" s="148"/>
      <c r="GH755" s="147"/>
      <c r="GI755" s="147"/>
      <c r="GJ755" s="147"/>
      <c r="GK755" s="147"/>
      <c r="GL755" s="147"/>
      <c r="GM755" s="147"/>
      <c r="GN755" s="147"/>
      <c r="GO755" s="147"/>
      <c r="GP755" s="147"/>
      <c r="GQ755" s="147"/>
      <c r="GR755" s="147"/>
      <c r="GS755" s="147"/>
      <c r="GT755" s="147"/>
      <c r="GU755" s="147"/>
      <c r="GV755" s="147"/>
      <c r="GW755" s="147"/>
      <c r="GX755" s="147"/>
      <c r="GY755" s="147"/>
      <c r="GZ755" s="147"/>
      <c r="HA755" s="147"/>
      <c r="HB755" s="147"/>
      <c r="HC755" s="147"/>
      <c r="HD755" s="147"/>
      <c r="HE755" s="147"/>
      <c r="HF755" s="147"/>
      <c r="HG755" s="147"/>
      <c r="HI755" s="147"/>
      <c r="HJ755" s="147"/>
      <c r="HK755" s="147"/>
      <c r="HL755" s="147"/>
      <c r="HM755" s="147"/>
    </row>
    <row r="756" spans="1:221" s="149" customFormat="1" ht="12" customHeight="1" x14ac:dyDescent="0.2">
      <c r="A756" s="150">
        <v>518</v>
      </c>
      <c r="B756" s="151" t="s">
        <v>2688</v>
      </c>
      <c r="C756" s="161"/>
      <c r="D756" s="161"/>
      <c r="E756" s="162"/>
      <c r="F756" s="154">
        <f t="shared" si="154"/>
        <v>108.38861234567899</v>
      </c>
      <c r="G756" s="306">
        <v>1961</v>
      </c>
      <c r="H756" s="281">
        <v>2024</v>
      </c>
      <c r="I756" s="154">
        <f t="shared" si="153"/>
        <v>101454.72</v>
      </c>
      <c r="J756" s="237">
        <f t="shared" si="147"/>
        <v>2735298</v>
      </c>
      <c r="K756" s="155">
        <f t="shared" si="148"/>
        <v>0</v>
      </c>
      <c r="L756" s="192">
        <v>0</v>
      </c>
      <c r="M756" s="192">
        <v>0</v>
      </c>
      <c r="N756" s="192">
        <v>0</v>
      </c>
      <c r="O756" s="192">
        <v>0</v>
      </c>
      <c r="P756" s="192">
        <v>0</v>
      </c>
      <c r="Q756" s="155"/>
      <c r="R756" s="155">
        <v>0</v>
      </c>
      <c r="S756" s="155"/>
      <c r="T756" s="155">
        <v>0</v>
      </c>
      <c r="U756" s="155"/>
      <c r="V756" s="155">
        <v>0</v>
      </c>
      <c r="W756" s="197" t="str">
        <f t="shared" si="152"/>
        <v>0</v>
      </c>
      <c r="X756" s="155">
        <v>0</v>
      </c>
      <c r="Y756" s="162" t="s">
        <v>235</v>
      </c>
      <c r="Z756" s="144">
        <v>360</v>
      </c>
      <c r="AA756" s="155">
        <f t="shared" si="156"/>
        <v>2612209.59</v>
      </c>
      <c r="AB756" s="144">
        <v>0</v>
      </c>
      <c r="AC756" s="144">
        <v>0</v>
      </c>
      <c r="AD756" s="144">
        <v>0</v>
      </c>
      <c r="AE756" s="144">
        <v>0</v>
      </c>
      <c r="AF756" s="144">
        <v>0</v>
      </c>
      <c r="AG756" s="144">
        <v>0</v>
      </c>
      <c r="AH756" s="144">
        <v>0</v>
      </c>
      <c r="AI756" s="144">
        <v>0</v>
      </c>
      <c r="AJ756" s="144">
        <v>0</v>
      </c>
      <c r="AK756" s="144">
        <v>0</v>
      </c>
      <c r="AL756" s="144">
        <v>0</v>
      </c>
      <c r="AM756" s="144">
        <f t="shared" si="150"/>
        <v>82058.94</v>
      </c>
      <c r="AN756" s="144">
        <f t="shared" si="151"/>
        <v>41029.47</v>
      </c>
      <c r="AO756" s="144">
        <v>0</v>
      </c>
      <c r="AP756" s="144" t="s">
        <v>4526</v>
      </c>
      <c r="AQ756" s="294"/>
      <c r="AR756" s="144"/>
      <c r="AS756" s="271"/>
      <c r="AT756" s="144"/>
      <c r="AU756" s="144"/>
      <c r="AV756" s="158" t="s">
        <v>1230</v>
      </c>
      <c r="AW756" s="159" t="s">
        <v>2687</v>
      </c>
      <c r="AX756" s="159" t="s">
        <v>2688</v>
      </c>
      <c r="AY756" s="159" t="s">
        <v>878</v>
      </c>
      <c r="AZ756" s="159" t="s">
        <v>879</v>
      </c>
      <c r="BA756" s="158" t="s">
        <v>1153</v>
      </c>
      <c r="BB756" s="159" t="s">
        <v>891</v>
      </c>
      <c r="BC756" s="158" t="s">
        <v>166</v>
      </c>
      <c r="BD756" s="158" t="s">
        <v>165</v>
      </c>
      <c r="BE756" s="158" t="s">
        <v>859</v>
      </c>
      <c r="BF756" s="160">
        <v>292.39999999999998</v>
      </c>
      <c r="BG756" s="160">
        <v>270</v>
      </c>
      <c r="BH756" s="158" t="s">
        <v>883</v>
      </c>
      <c r="BI756" s="193">
        <v>7.5</v>
      </c>
      <c r="BJ756" s="159" t="s">
        <v>884</v>
      </c>
      <c r="BK756" s="160">
        <v>360</v>
      </c>
      <c r="BL756" s="160">
        <v>0</v>
      </c>
      <c r="BM756" s="160">
        <v>360</v>
      </c>
      <c r="BN756" s="158"/>
      <c r="BO756" s="159" t="s">
        <v>885</v>
      </c>
      <c r="BP756" s="159" t="s">
        <v>886</v>
      </c>
      <c r="BQ756" s="204" t="s">
        <v>887</v>
      </c>
      <c r="BR756" s="160">
        <v>1993683.6</v>
      </c>
      <c r="BS756" s="160">
        <v>101454.72</v>
      </c>
      <c r="BT756" s="160">
        <v>0</v>
      </c>
      <c r="BU756" s="138">
        <v>101454.72</v>
      </c>
      <c r="BV756" s="160">
        <v>101454.72</v>
      </c>
      <c r="BW756" s="160">
        <v>101454.72</v>
      </c>
      <c r="BX756" s="160">
        <v>0</v>
      </c>
      <c r="BY756" s="160">
        <v>100441.63</v>
      </c>
      <c r="BZ756" s="160">
        <v>100441.63</v>
      </c>
      <c r="CA756" s="160">
        <v>0</v>
      </c>
      <c r="CB756" s="160">
        <v>100441.63</v>
      </c>
      <c r="CC756" s="160">
        <v>100441.63</v>
      </c>
      <c r="CD756" s="160">
        <v>0</v>
      </c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  <c r="EH756" s="145"/>
      <c r="EI756" s="145"/>
      <c r="EJ756" s="145"/>
      <c r="EK756" s="145"/>
      <c r="EL756" s="145"/>
      <c r="EM756" s="145"/>
      <c r="EN756" s="145"/>
      <c r="EO756" s="145"/>
      <c r="EP756" s="145"/>
      <c r="EQ756" s="145"/>
      <c r="ER756" s="145"/>
      <c r="ES756" s="145"/>
      <c r="ET756" s="145"/>
      <c r="EU756" s="145"/>
      <c r="EV756" s="145"/>
      <c r="EW756" s="145"/>
      <c r="EX756" s="145"/>
      <c r="EY756" s="145"/>
      <c r="EZ756" s="145"/>
      <c r="FA756" s="145"/>
      <c r="FB756" s="145"/>
      <c r="FC756" s="145"/>
      <c r="FD756" s="145"/>
      <c r="FE756" s="145"/>
      <c r="FF756" s="145"/>
      <c r="FG756" s="145"/>
      <c r="FH756" s="145"/>
      <c r="FI756" s="145"/>
      <c r="FJ756" s="145"/>
      <c r="FK756" s="145"/>
      <c r="FL756" s="145"/>
      <c r="FM756" s="145"/>
      <c r="FN756" s="145"/>
      <c r="FO756" s="145"/>
      <c r="FP756" s="145"/>
      <c r="FQ756" s="145"/>
      <c r="FR756" s="145"/>
      <c r="FS756" s="145"/>
      <c r="FT756" s="146"/>
      <c r="FU756" s="147"/>
      <c r="FV756" s="147"/>
      <c r="FW756" s="147"/>
      <c r="FX756" s="147"/>
      <c r="FY756" s="147"/>
      <c r="FZ756" s="147"/>
      <c r="GA756" s="147"/>
      <c r="GB756" s="147"/>
      <c r="GC756" s="147"/>
      <c r="GD756" s="147"/>
      <c r="GE756" s="147"/>
      <c r="GF756" s="147"/>
      <c r="GG756" s="148"/>
      <c r="GH756" s="147"/>
      <c r="GI756" s="147"/>
      <c r="GJ756" s="147"/>
      <c r="GK756" s="147"/>
      <c r="GL756" s="147"/>
      <c r="GM756" s="147"/>
      <c r="GN756" s="147"/>
      <c r="GO756" s="147"/>
      <c r="GP756" s="147"/>
      <c r="GQ756" s="147"/>
      <c r="GR756" s="147"/>
      <c r="GS756" s="147"/>
      <c r="GT756" s="147"/>
      <c r="GU756" s="147"/>
      <c r="GV756" s="147"/>
      <c r="GW756" s="147"/>
      <c r="GX756" s="147"/>
      <c r="GY756" s="147"/>
      <c r="GZ756" s="147"/>
      <c r="HA756" s="147"/>
      <c r="HB756" s="147"/>
      <c r="HC756" s="147"/>
      <c r="HD756" s="147"/>
      <c r="HE756" s="147"/>
      <c r="HF756" s="147"/>
      <c r="HG756" s="147"/>
      <c r="HI756" s="147"/>
      <c r="HJ756" s="147"/>
      <c r="HK756" s="147"/>
      <c r="HL756" s="147"/>
      <c r="HM756" s="147"/>
    </row>
    <row r="757" spans="1:221" s="149" customFormat="1" ht="12" customHeight="1" x14ac:dyDescent="0.2">
      <c r="A757" s="150">
        <v>519</v>
      </c>
      <c r="B757" s="151" t="s">
        <v>2690</v>
      </c>
      <c r="C757" s="161"/>
      <c r="D757" s="161"/>
      <c r="E757" s="162"/>
      <c r="F757" s="154">
        <f t="shared" si="154"/>
        <v>47.597209537509265</v>
      </c>
      <c r="G757" s="306">
        <v>1964</v>
      </c>
      <c r="H757" s="281">
        <v>2024</v>
      </c>
      <c r="I757" s="154">
        <f t="shared" si="153"/>
        <v>618802.07999999996</v>
      </c>
      <c r="J757" s="237">
        <f t="shared" si="147"/>
        <v>6078440</v>
      </c>
      <c r="K757" s="155">
        <f t="shared" si="148"/>
        <v>0</v>
      </c>
      <c r="L757" s="192">
        <v>0</v>
      </c>
      <c r="M757" s="192">
        <v>0</v>
      </c>
      <c r="N757" s="192">
        <v>0</v>
      </c>
      <c r="O757" s="192">
        <v>0</v>
      </c>
      <c r="P757" s="192">
        <v>0</v>
      </c>
      <c r="Q757" s="155"/>
      <c r="R757" s="155">
        <v>0</v>
      </c>
      <c r="S757" s="155"/>
      <c r="T757" s="155">
        <v>0</v>
      </c>
      <c r="U757" s="155"/>
      <c r="V757" s="155">
        <v>0</v>
      </c>
      <c r="W757" s="197" t="str">
        <f t="shared" si="152"/>
        <v>0</v>
      </c>
      <c r="X757" s="155">
        <v>0</v>
      </c>
      <c r="Y757" s="162" t="s">
        <v>235</v>
      </c>
      <c r="Z757" s="144">
        <v>800</v>
      </c>
      <c r="AA757" s="155">
        <f t="shared" si="156"/>
        <v>5804910.2000000002</v>
      </c>
      <c r="AB757" s="144">
        <v>0</v>
      </c>
      <c r="AC757" s="144">
        <v>0</v>
      </c>
      <c r="AD757" s="144">
        <v>0</v>
      </c>
      <c r="AE757" s="144">
        <v>0</v>
      </c>
      <c r="AF757" s="144">
        <v>0</v>
      </c>
      <c r="AG757" s="144">
        <v>0</v>
      </c>
      <c r="AH757" s="144">
        <v>0</v>
      </c>
      <c r="AI757" s="144">
        <v>0</v>
      </c>
      <c r="AJ757" s="144">
        <v>0</v>
      </c>
      <c r="AK757" s="144">
        <v>0</v>
      </c>
      <c r="AL757" s="144">
        <v>0</v>
      </c>
      <c r="AM757" s="144">
        <f t="shared" si="150"/>
        <v>182353.2</v>
      </c>
      <c r="AN757" s="144">
        <f t="shared" si="151"/>
        <v>91176.6</v>
      </c>
      <c r="AO757" s="144">
        <v>0</v>
      </c>
      <c r="AP757" s="144" t="s">
        <v>4526</v>
      </c>
      <c r="AQ757" s="294"/>
      <c r="AR757" s="144"/>
      <c r="AS757" s="271"/>
      <c r="AT757" s="144"/>
      <c r="AU757" s="144"/>
      <c r="AV757" s="158" t="s">
        <v>1234</v>
      </c>
      <c r="AW757" s="159" t="s">
        <v>2689</v>
      </c>
      <c r="AX757" s="159" t="s">
        <v>2690</v>
      </c>
      <c r="AY757" s="159" t="s">
        <v>878</v>
      </c>
      <c r="AZ757" s="159" t="s">
        <v>879</v>
      </c>
      <c r="BA757" s="158" t="s">
        <v>951</v>
      </c>
      <c r="BB757" s="159" t="s">
        <v>891</v>
      </c>
      <c r="BC757" s="158" t="s">
        <v>845</v>
      </c>
      <c r="BD757" s="158" t="s">
        <v>166</v>
      </c>
      <c r="BE757" s="158" t="s">
        <v>1432</v>
      </c>
      <c r="BF757" s="160">
        <v>1372.9</v>
      </c>
      <c r="BG757" s="160">
        <v>1274.5</v>
      </c>
      <c r="BH757" s="158" t="s">
        <v>883</v>
      </c>
      <c r="BI757" s="193">
        <v>7.5</v>
      </c>
      <c r="BJ757" s="159" t="s">
        <v>884</v>
      </c>
      <c r="BK757" s="160">
        <v>800</v>
      </c>
      <c r="BL757" s="160">
        <v>437.8</v>
      </c>
      <c r="BM757" s="160">
        <v>884</v>
      </c>
      <c r="BN757" s="158"/>
      <c r="BO757" s="159" t="s">
        <v>885</v>
      </c>
      <c r="BP757" s="159" t="s">
        <v>886</v>
      </c>
      <c r="BQ757" s="204" t="s">
        <v>887</v>
      </c>
      <c r="BR757" s="160">
        <v>4430408</v>
      </c>
      <c r="BS757" s="160">
        <v>618802.07999999996</v>
      </c>
      <c r="BT757" s="160">
        <v>0</v>
      </c>
      <c r="BU757" s="138">
        <v>618802.07999999996</v>
      </c>
      <c r="BV757" s="160">
        <v>618802.07999999996</v>
      </c>
      <c r="BW757" s="160">
        <v>618802.07999999996</v>
      </c>
      <c r="BX757" s="160">
        <v>0</v>
      </c>
      <c r="BY757" s="160">
        <v>616600.4</v>
      </c>
      <c r="BZ757" s="160">
        <v>616600.4</v>
      </c>
      <c r="CA757" s="160">
        <v>0</v>
      </c>
      <c r="CB757" s="160">
        <v>616600.4</v>
      </c>
      <c r="CC757" s="160">
        <v>616600.4</v>
      </c>
      <c r="CD757" s="160">
        <v>0</v>
      </c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  <c r="EH757" s="145"/>
      <c r="EI757" s="145"/>
      <c r="EJ757" s="145"/>
      <c r="EK757" s="145"/>
      <c r="EL757" s="145"/>
      <c r="EM757" s="145"/>
      <c r="EN757" s="145"/>
      <c r="EO757" s="145"/>
      <c r="EP757" s="145"/>
      <c r="EQ757" s="145"/>
      <c r="ER757" s="145"/>
      <c r="ES757" s="145"/>
      <c r="ET757" s="145"/>
      <c r="EU757" s="145"/>
      <c r="EV757" s="145"/>
      <c r="EW757" s="145"/>
      <c r="EX757" s="145"/>
      <c r="EY757" s="145"/>
      <c r="EZ757" s="145"/>
      <c r="FA757" s="145"/>
      <c r="FB757" s="145"/>
      <c r="FC757" s="145"/>
      <c r="FD757" s="145"/>
      <c r="FE757" s="145"/>
      <c r="FF757" s="145"/>
      <c r="FG757" s="145"/>
      <c r="FH757" s="145"/>
      <c r="FI757" s="145"/>
      <c r="FJ757" s="145"/>
      <c r="FK757" s="145"/>
      <c r="FL757" s="145"/>
      <c r="FM757" s="145"/>
      <c r="FN757" s="145"/>
      <c r="FO757" s="145"/>
      <c r="FP757" s="145"/>
      <c r="FQ757" s="145"/>
      <c r="FR757" s="145"/>
      <c r="FS757" s="145"/>
      <c r="FT757" s="146"/>
      <c r="FU757" s="147"/>
      <c r="FV757" s="147"/>
      <c r="FW757" s="147"/>
      <c r="FX757" s="147"/>
      <c r="FY757" s="147"/>
      <c r="FZ757" s="147"/>
      <c r="GA757" s="147"/>
      <c r="GB757" s="147"/>
      <c r="GC757" s="147"/>
      <c r="GD757" s="147"/>
      <c r="GE757" s="147"/>
      <c r="GF757" s="147"/>
      <c r="GG757" s="148"/>
      <c r="GH757" s="147"/>
      <c r="GI757" s="147"/>
      <c r="GJ757" s="147"/>
      <c r="GK757" s="147"/>
      <c r="GL757" s="147"/>
      <c r="GM757" s="147"/>
      <c r="GN757" s="147"/>
      <c r="GO757" s="147"/>
      <c r="GP757" s="147"/>
      <c r="GQ757" s="147"/>
      <c r="GR757" s="147"/>
      <c r="GS757" s="147"/>
      <c r="GT757" s="147"/>
      <c r="GU757" s="147"/>
      <c r="GV757" s="147"/>
      <c r="GW757" s="147"/>
      <c r="GX757" s="147"/>
      <c r="GY757" s="147"/>
      <c r="GZ757" s="147"/>
      <c r="HA757" s="147"/>
      <c r="HB757" s="147"/>
      <c r="HC757" s="147"/>
      <c r="HD757" s="147"/>
      <c r="HE757" s="147"/>
      <c r="HF757" s="147"/>
      <c r="HG757" s="147"/>
      <c r="HI757" s="147"/>
      <c r="HJ757" s="147"/>
      <c r="HK757" s="147"/>
      <c r="HL757" s="147"/>
      <c r="HM757" s="147"/>
    </row>
    <row r="758" spans="1:221" s="149" customFormat="1" ht="12" customHeight="1" x14ac:dyDescent="0.2">
      <c r="A758" s="150">
        <v>520</v>
      </c>
      <c r="B758" s="151" t="s">
        <v>2692</v>
      </c>
      <c r="C758" s="161"/>
      <c r="D758" s="161"/>
      <c r="E758" s="162"/>
      <c r="F758" s="154">
        <f t="shared" si="154"/>
        <v>50.139828589480985</v>
      </c>
      <c r="G758" s="306">
        <v>1960</v>
      </c>
      <c r="H758" s="281">
        <v>2025</v>
      </c>
      <c r="I758" s="154">
        <f t="shared" si="153"/>
        <v>536848.55000000005</v>
      </c>
      <c r="J758" s="152">
        <f t="shared" si="147"/>
        <v>5456919.5099999998</v>
      </c>
      <c r="K758" s="155">
        <f t="shared" si="148"/>
        <v>0</v>
      </c>
      <c r="L758" s="192">
        <v>0</v>
      </c>
      <c r="M758" s="192">
        <v>0</v>
      </c>
      <c r="N758" s="192">
        <v>0</v>
      </c>
      <c r="O758" s="192">
        <v>0</v>
      </c>
      <c r="P758" s="192">
        <v>0</v>
      </c>
      <c r="Q758" s="155"/>
      <c r="R758" s="155">
        <v>0</v>
      </c>
      <c r="S758" s="155"/>
      <c r="T758" s="155">
        <v>0</v>
      </c>
      <c r="U758" s="155"/>
      <c r="V758" s="155">
        <v>0</v>
      </c>
      <c r="W758" s="197" t="str">
        <f t="shared" si="152"/>
        <v>0</v>
      </c>
      <c r="X758" s="155">
        <v>0</v>
      </c>
      <c r="Y758" s="162" t="s">
        <v>235</v>
      </c>
      <c r="Z758" s="144">
        <v>718.2</v>
      </c>
      <c r="AA758" s="155">
        <f t="shared" si="156"/>
        <v>5211358.13</v>
      </c>
      <c r="AB758" s="144">
        <v>0</v>
      </c>
      <c r="AC758" s="144">
        <v>0</v>
      </c>
      <c r="AD758" s="144">
        <v>0</v>
      </c>
      <c r="AE758" s="144">
        <v>0</v>
      </c>
      <c r="AF758" s="144">
        <v>0</v>
      </c>
      <c r="AG758" s="144">
        <v>0</v>
      </c>
      <c r="AH758" s="144">
        <v>0</v>
      </c>
      <c r="AI758" s="144">
        <v>0</v>
      </c>
      <c r="AJ758" s="144">
        <v>0</v>
      </c>
      <c r="AK758" s="144">
        <v>0</v>
      </c>
      <c r="AL758" s="144">
        <v>0</v>
      </c>
      <c r="AM758" s="144">
        <f t="shared" si="150"/>
        <v>163707.59</v>
      </c>
      <c r="AN758" s="144">
        <f t="shared" si="151"/>
        <v>81853.789999999994</v>
      </c>
      <c r="AO758" s="144">
        <v>0</v>
      </c>
      <c r="AP758" s="144" t="s">
        <v>4526</v>
      </c>
      <c r="AQ758" s="294"/>
      <c r="AR758" s="144"/>
      <c r="AS758" s="271"/>
      <c r="AT758" s="144"/>
      <c r="AU758" s="144"/>
      <c r="AV758" s="158" t="s">
        <v>1238</v>
      </c>
      <c r="AW758" s="159" t="s">
        <v>2691</v>
      </c>
      <c r="AX758" s="159" t="s">
        <v>2692</v>
      </c>
      <c r="AY758" s="159" t="s">
        <v>878</v>
      </c>
      <c r="AZ758" s="159" t="s">
        <v>879</v>
      </c>
      <c r="BA758" s="158" t="s">
        <v>1040</v>
      </c>
      <c r="BB758" s="159" t="s">
        <v>891</v>
      </c>
      <c r="BC758" s="158" t="s">
        <v>844</v>
      </c>
      <c r="BD758" s="158" t="s">
        <v>844</v>
      </c>
      <c r="BE758" s="158" t="s">
        <v>1440</v>
      </c>
      <c r="BF758" s="160">
        <v>1201</v>
      </c>
      <c r="BG758" s="160">
        <v>1090.3</v>
      </c>
      <c r="BH758" s="158" t="s">
        <v>883</v>
      </c>
      <c r="BI758" s="193">
        <v>7.5</v>
      </c>
      <c r="BJ758" s="159" t="s">
        <v>884</v>
      </c>
      <c r="BK758" s="160">
        <v>718.2</v>
      </c>
      <c r="BL758" s="160">
        <v>282.7</v>
      </c>
      <c r="BM758" s="160">
        <v>1025.3</v>
      </c>
      <c r="BN758" s="158"/>
      <c r="BO758" s="159" t="s">
        <v>885</v>
      </c>
      <c r="BP758" s="159" t="s">
        <v>886</v>
      </c>
      <c r="BQ758" s="204" t="s">
        <v>887</v>
      </c>
      <c r="BR758" s="160">
        <v>3977398.78</v>
      </c>
      <c r="BS758" s="160">
        <v>536848.55000000005</v>
      </c>
      <c r="BT758" s="160">
        <v>0</v>
      </c>
      <c r="BU758" s="138">
        <v>536848.55000000005</v>
      </c>
      <c r="BV758" s="160">
        <v>536848.55000000005</v>
      </c>
      <c r="BW758" s="160">
        <v>536848.55000000005</v>
      </c>
      <c r="BX758" s="160">
        <v>0</v>
      </c>
      <c r="BY758" s="160">
        <v>530821.25</v>
      </c>
      <c r="BZ758" s="160">
        <v>530821.25</v>
      </c>
      <c r="CA758" s="160">
        <v>0</v>
      </c>
      <c r="CB758" s="160">
        <v>530821.25</v>
      </c>
      <c r="CC758" s="160">
        <v>530821.25</v>
      </c>
      <c r="CD758" s="160">
        <v>0</v>
      </c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  <c r="EH758" s="145"/>
      <c r="EI758" s="145"/>
      <c r="EJ758" s="145"/>
      <c r="EK758" s="145"/>
      <c r="EL758" s="145"/>
      <c r="EM758" s="145"/>
      <c r="EN758" s="145"/>
      <c r="EO758" s="145"/>
      <c r="EP758" s="145"/>
      <c r="EQ758" s="145"/>
      <c r="ER758" s="145"/>
      <c r="ES758" s="145"/>
      <c r="ET758" s="145"/>
      <c r="EU758" s="145"/>
      <c r="EV758" s="145"/>
      <c r="EW758" s="145"/>
      <c r="EX758" s="145"/>
      <c r="EY758" s="145"/>
      <c r="EZ758" s="145"/>
      <c r="FA758" s="145"/>
      <c r="FB758" s="145"/>
      <c r="FC758" s="145"/>
      <c r="FD758" s="145"/>
      <c r="FE758" s="145"/>
      <c r="FF758" s="145"/>
      <c r="FG758" s="145"/>
      <c r="FH758" s="145"/>
      <c r="FI758" s="145"/>
      <c r="FJ758" s="145"/>
      <c r="FK758" s="145"/>
      <c r="FL758" s="145"/>
      <c r="FM758" s="145"/>
      <c r="FN758" s="145"/>
      <c r="FO758" s="145"/>
      <c r="FP758" s="145"/>
      <c r="FQ758" s="145"/>
      <c r="FR758" s="145"/>
      <c r="FS758" s="145"/>
      <c r="FT758" s="146"/>
      <c r="FU758" s="147"/>
      <c r="FV758" s="147"/>
      <c r="FW758" s="147"/>
      <c r="FX758" s="147"/>
      <c r="FY758" s="147"/>
      <c r="FZ758" s="147"/>
      <c r="GA758" s="147"/>
      <c r="GB758" s="147"/>
      <c r="GC758" s="147"/>
      <c r="GD758" s="147"/>
      <c r="GE758" s="147"/>
      <c r="GF758" s="147"/>
      <c r="GG758" s="148"/>
      <c r="GH758" s="147"/>
      <c r="GI758" s="147"/>
      <c r="GJ758" s="147"/>
      <c r="GK758" s="147"/>
      <c r="GL758" s="147"/>
      <c r="GM758" s="147"/>
      <c r="GN758" s="147"/>
      <c r="GO758" s="147"/>
      <c r="GP758" s="147"/>
      <c r="GQ758" s="147"/>
      <c r="GR758" s="147"/>
      <c r="GS758" s="147"/>
      <c r="GT758" s="147"/>
      <c r="GU758" s="147"/>
      <c r="GV758" s="147"/>
      <c r="GW758" s="147"/>
      <c r="GX758" s="147"/>
      <c r="GY758" s="147"/>
      <c r="GZ758" s="147"/>
      <c r="HA758" s="147"/>
      <c r="HB758" s="147"/>
      <c r="HC758" s="147"/>
      <c r="HD758" s="147"/>
      <c r="HE758" s="147"/>
      <c r="HF758" s="147"/>
      <c r="HG758" s="147"/>
      <c r="HI758" s="147"/>
      <c r="HJ758" s="147"/>
      <c r="HK758" s="147"/>
      <c r="HL758" s="147"/>
      <c r="HM758" s="147"/>
    </row>
    <row r="759" spans="1:221" s="149" customFormat="1" ht="12" customHeight="1" x14ac:dyDescent="0.2">
      <c r="A759" s="150">
        <v>521</v>
      </c>
      <c r="B759" s="151" t="s">
        <v>2694</v>
      </c>
      <c r="C759" s="161"/>
      <c r="D759" s="161"/>
      <c r="E759" s="162"/>
      <c r="F759" s="154">
        <f t="shared" si="154"/>
        <v>78.162274728038739</v>
      </c>
      <c r="G759" s="306">
        <v>1952</v>
      </c>
      <c r="H759" s="281">
        <v>2023</v>
      </c>
      <c r="I759" s="154">
        <f t="shared" si="153"/>
        <v>157332.28</v>
      </c>
      <c r="J759" s="310">
        <f t="shared" si="147"/>
        <v>2643361.59</v>
      </c>
      <c r="K759" s="155">
        <f t="shared" si="148"/>
        <v>0</v>
      </c>
      <c r="L759" s="192">
        <v>0</v>
      </c>
      <c r="M759" s="192">
        <v>0</v>
      </c>
      <c r="N759" s="192">
        <v>0</v>
      </c>
      <c r="O759" s="192">
        <v>0</v>
      </c>
      <c r="P759" s="192">
        <v>0</v>
      </c>
      <c r="Q759" s="155"/>
      <c r="R759" s="155">
        <v>0</v>
      </c>
      <c r="S759" s="155"/>
      <c r="T759" s="155">
        <v>0</v>
      </c>
      <c r="U759" s="155"/>
      <c r="V759" s="155">
        <v>0</v>
      </c>
      <c r="W759" s="197" t="str">
        <f t="shared" si="152"/>
        <v>0</v>
      </c>
      <c r="X759" s="155">
        <v>0</v>
      </c>
      <c r="Y759" s="162" t="s">
        <v>235</v>
      </c>
      <c r="Z759" s="144">
        <v>347.9</v>
      </c>
      <c r="AA759" s="155">
        <f t="shared" si="156"/>
        <v>2524410.3199999998</v>
      </c>
      <c r="AB759" s="144">
        <v>0</v>
      </c>
      <c r="AC759" s="144">
        <v>0</v>
      </c>
      <c r="AD759" s="144">
        <v>0</v>
      </c>
      <c r="AE759" s="144">
        <v>0</v>
      </c>
      <c r="AF759" s="144">
        <v>0</v>
      </c>
      <c r="AG759" s="144">
        <v>0</v>
      </c>
      <c r="AH759" s="144">
        <v>0</v>
      </c>
      <c r="AI759" s="144">
        <v>0</v>
      </c>
      <c r="AJ759" s="144">
        <v>0</v>
      </c>
      <c r="AK759" s="144">
        <v>0</v>
      </c>
      <c r="AL759" s="144">
        <v>0</v>
      </c>
      <c r="AM759" s="144">
        <f t="shared" si="150"/>
        <v>79300.850000000006</v>
      </c>
      <c r="AN759" s="144">
        <f t="shared" si="151"/>
        <v>39650.42</v>
      </c>
      <c r="AO759" s="144">
        <v>0</v>
      </c>
      <c r="AP759" s="144" t="s">
        <v>4526</v>
      </c>
      <c r="AQ759" s="294"/>
      <c r="AR759" s="144"/>
      <c r="AS759" s="271"/>
      <c r="AT759" s="144"/>
      <c r="AU759" s="144"/>
      <c r="AV759" s="158" t="s">
        <v>1242</v>
      </c>
      <c r="AW759" s="159" t="s">
        <v>2693</v>
      </c>
      <c r="AX759" s="159" t="s">
        <v>2694</v>
      </c>
      <c r="AY759" s="159" t="s">
        <v>878</v>
      </c>
      <c r="AZ759" s="159" t="s">
        <v>879</v>
      </c>
      <c r="BA759" s="158" t="s">
        <v>1037</v>
      </c>
      <c r="BB759" s="159" t="s">
        <v>891</v>
      </c>
      <c r="BC759" s="158" t="s">
        <v>166</v>
      </c>
      <c r="BD759" s="158" t="s">
        <v>165</v>
      </c>
      <c r="BE759" s="158" t="s">
        <v>1660</v>
      </c>
      <c r="BF759" s="160">
        <v>404.4</v>
      </c>
      <c r="BG759" s="160">
        <v>353.4</v>
      </c>
      <c r="BH759" s="158" t="s">
        <v>883</v>
      </c>
      <c r="BI759" s="193">
        <v>7.5</v>
      </c>
      <c r="BJ759" s="159" t="s">
        <v>884</v>
      </c>
      <c r="BK759" s="160">
        <v>347.9</v>
      </c>
      <c r="BL759" s="160">
        <v>0</v>
      </c>
      <c r="BM759" s="160">
        <v>395</v>
      </c>
      <c r="BN759" s="158"/>
      <c r="BO759" s="159" t="s">
        <v>885</v>
      </c>
      <c r="BP759" s="159" t="s">
        <v>886</v>
      </c>
      <c r="BQ759" s="204" t="s">
        <v>887</v>
      </c>
      <c r="BR759" s="160">
        <v>1926673.68</v>
      </c>
      <c r="BS759" s="160">
        <v>157332.28</v>
      </c>
      <c r="BT759" s="160">
        <v>0</v>
      </c>
      <c r="BU759" s="138">
        <v>157332.28</v>
      </c>
      <c r="BV759" s="160">
        <v>157332.28</v>
      </c>
      <c r="BW759" s="160">
        <v>157332.28</v>
      </c>
      <c r="BX759" s="160">
        <v>0</v>
      </c>
      <c r="BY759" s="160">
        <v>157059.44</v>
      </c>
      <c r="BZ759" s="160">
        <v>157059.44</v>
      </c>
      <c r="CA759" s="160">
        <v>0</v>
      </c>
      <c r="CB759" s="160">
        <v>157059.44</v>
      </c>
      <c r="CC759" s="160">
        <v>157059.44</v>
      </c>
      <c r="CD759" s="160">
        <v>0</v>
      </c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  <c r="EH759" s="145"/>
      <c r="EI759" s="145"/>
      <c r="EJ759" s="145"/>
      <c r="EK759" s="145"/>
      <c r="EL759" s="145"/>
      <c r="EM759" s="145"/>
      <c r="EN759" s="145"/>
      <c r="EO759" s="145"/>
      <c r="EP759" s="145"/>
      <c r="EQ759" s="145"/>
      <c r="ER759" s="145"/>
      <c r="ES759" s="145"/>
      <c r="ET759" s="145"/>
      <c r="EU759" s="145"/>
      <c r="EV759" s="145"/>
      <c r="EW759" s="145"/>
      <c r="EX759" s="145"/>
      <c r="EY759" s="145"/>
      <c r="EZ759" s="145"/>
      <c r="FA759" s="145"/>
      <c r="FB759" s="145"/>
      <c r="FC759" s="145"/>
      <c r="FD759" s="145"/>
      <c r="FE759" s="145"/>
      <c r="FF759" s="145"/>
      <c r="FG759" s="145"/>
      <c r="FH759" s="145"/>
      <c r="FI759" s="145"/>
      <c r="FJ759" s="145"/>
      <c r="FK759" s="145"/>
      <c r="FL759" s="145"/>
      <c r="FM759" s="145"/>
      <c r="FN759" s="145"/>
      <c r="FO759" s="145"/>
      <c r="FP759" s="145"/>
      <c r="FQ759" s="145"/>
      <c r="FR759" s="145"/>
      <c r="FS759" s="145"/>
      <c r="FT759" s="146"/>
      <c r="FU759" s="147"/>
      <c r="FV759" s="147"/>
      <c r="FW759" s="147"/>
      <c r="FX759" s="147"/>
      <c r="FY759" s="147"/>
      <c r="FZ759" s="147"/>
      <c r="GA759" s="147"/>
      <c r="GB759" s="147"/>
      <c r="GC759" s="147"/>
      <c r="GD759" s="147"/>
      <c r="GE759" s="147"/>
      <c r="GF759" s="147"/>
      <c r="GG759" s="148"/>
      <c r="GH759" s="147"/>
      <c r="GI759" s="147"/>
      <c r="GJ759" s="147"/>
      <c r="GK759" s="147"/>
      <c r="GL759" s="147"/>
      <c r="GM759" s="147"/>
      <c r="GN759" s="147"/>
      <c r="GO759" s="147"/>
      <c r="GP759" s="147"/>
      <c r="GQ759" s="147"/>
      <c r="GR759" s="147"/>
      <c r="GS759" s="147"/>
      <c r="GT759" s="147"/>
      <c r="GU759" s="147"/>
      <c r="GV759" s="147"/>
      <c r="GW759" s="147"/>
      <c r="GX759" s="147"/>
      <c r="GY759" s="147"/>
      <c r="GZ759" s="147"/>
      <c r="HA759" s="147"/>
      <c r="HB759" s="147"/>
      <c r="HC759" s="147"/>
      <c r="HD759" s="147"/>
      <c r="HE759" s="147"/>
      <c r="HF759" s="147"/>
      <c r="HG759" s="147"/>
      <c r="HI759" s="147"/>
      <c r="HJ759" s="147"/>
      <c r="HK759" s="147"/>
      <c r="HL759" s="147"/>
      <c r="HM759" s="147"/>
    </row>
    <row r="760" spans="1:221" s="149" customFormat="1" ht="12" customHeight="1" x14ac:dyDescent="0.2">
      <c r="A760" s="150">
        <v>522</v>
      </c>
      <c r="B760" s="151" t="s">
        <v>2696</v>
      </c>
      <c r="C760" s="161"/>
      <c r="D760" s="161"/>
      <c r="E760" s="162"/>
      <c r="F760" s="154">
        <f t="shared" si="154"/>
        <v>27.186739774352205</v>
      </c>
      <c r="G760" s="306">
        <v>1973</v>
      </c>
      <c r="H760" s="281">
        <v>2025</v>
      </c>
      <c r="I760" s="154">
        <f t="shared" si="153"/>
        <v>1406915.06</v>
      </c>
      <c r="J760" s="152">
        <f t="shared" si="147"/>
        <v>8327462.79</v>
      </c>
      <c r="K760" s="155">
        <f t="shared" si="148"/>
        <v>0</v>
      </c>
      <c r="L760" s="192">
        <v>0</v>
      </c>
      <c r="M760" s="192">
        <v>0</v>
      </c>
      <c r="N760" s="192">
        <v>0</v>
      </c>
      <c r="O760" s="192">
        <v>0</v>
      </c>
      <c r="P760" s="192">
        <v>0</v>
      </c>
      <c r="Q760" s="155"/>
      <c r="R760" s="155">
        <v>0</v>
      </c>
      <c r="S760" s="155"/>
      <c r="T760" s="155">
        <v>0</v>
      </c>
      <c r="U760" s="155"/>
      <c r="V760" s="155">
        <v>0</v>
      </c>
      <c r="W760" s="197" t="str">
        <f t="shared" si="152"/>
        <v>0</v>
      </c>
      <c r="X760" s="155">
        <v>0</v>
      </c>
      <c r="Y760" s="162" t="s">
        <v>235</v>
      </c>
      <c r="Z760" s="144">
        <v>1096</v>
      </c>
      <c r="AA760" s="155">
        <f t="shared" si="156"/>
        <v>7952726.9699999997</v>
      </c>
      <c r="AB760" s="144">
        <v>0</v>
      </c>
      <c r="AC760" s="144">
        <v>0</v>
      </c>
      <c r="AD760" s="144">
        <v>0</v>
      </c>
      <c r="AE760" s="144">
        <v>0</v>
      </c>
      <c r="AF760" s="144">
        <v>0</v>
      </c>
      <c r="AG760" s="144">
        <v>0</v>
      </c>
      <c r="AH760" s="144">
        <v>0</v>
      </c>
      <c r="AI760" s="144">
        <v>0</v>
      </c>
      <c r="AJ760" s="144">
        <v>0</v>
      </c>
      <c r="AK760" s="144">
        <v>0</v>
      </c>
      <c r="AL760" s="144">
        <v>0</v>
      </c>
      <c r="AM760" s="144">
        <f t="shared" si="150"/>
        <v>249823.88</v>
      </c>
      <c r="AN760" s="144">
        <f t="shared" si="151"/>
        <v>124911.94</v>
      </c>
      <c r="AO760" s="144">
        <v>0</v>
      </c>
      <c r="AP760" s="144" t="s">
        <v>4526</v>
      </c>
      <c r="AQ760" s="294"/>
      <c r="AR760" s="144"/>
      <c r="AS760" s="271"/>
      <c r="AT760" s="144"/>
      <c r="AU760" s="144"/>
      <c r="AV760" s="158" t="s">
        <v>1246</v>
      </c>
      <c r="AW760" s="159" t="s">
        <v>2695</v>
      </c>
      <c r="AX760" s="159" t="s">
        <v>2696</v>
      </c>
      <c r="AY760" s="159" t="s">
        <v>878</v>
      </c>
      <c r="AZ760" s="159" t="s">
        <v>879</v>
      </c>
      <c r="BA760" s="158" t="s">
        <v>937</v>
      </c>
      <c r="BB760" s="159" t="s">
        <v>891</v>
      </c>
      <c r="BC760" s="158" t="s">
        <v>846</v>
      </c>
      <c r="BD760" s="158" t="s">
        <v>845</v>
      </c>
      <c r="BE760" s="158" t="s">
        <v>1429</v>
      </c>
      <c r="BF760" s="160">
        <v>3159.4</v>
      </c>
      <c r="BG760" s="160">
        <v>2828.4</v>
      </c>
      <c r="BH760" s="158" t="s">
        <v>883</v>
      </c>
      <c r="BI760" s="193">
        <v>7.5</v>
      </c>
      <c r="BJ760" s="159" t="s">
        <v>884</v>
      </c>
      <c r="BK760" s="160">
        <v>1096</v>
      </c>
      <c r="BL760" s="160">
        <v>802.6</v>
      </c>
      <c r="BM760" s="160">
        <v>1843</v>
      </c>
      <c r="BN760" s="158"/>
      <c r="BO760" s="159" t="s">
        <v>885</v>
      </c>
      <c r="BP760" s="159" t="s">
        <v>886</v>
      </c>
      <c r="BQ760" s="204" t="s">
        <v>887</v>
      </c>
      <c r="BR760" s="160">
        <v>6069658.96</v>
      </c>
      <c r="BS760" s="160">
        <v>1406915.06</v>
      </c>
      <c r="BT760" s="160">
        <v>0</v>
      </c>
      <c r="BU760" s="138">
        <v>1406915.06</v>
      </c>
      <c r="BV760" s="160">
        <v>1406915.06</v>
      </c>
      <c r="BW760" s="160">
        <v>1406915.06</v>
      </c>
      <c r="BX760" s="160">
        <v>0</v>
      </c>
      <c r="BY760" s="160">
        <v>1403134.99</v>
      </c>
      <c r="BZ760" s="160">
        <v>1403134.99</v>
      </c>
      <c r="CA760" s="160">
        <v>0</v>
      </c>
      <c r="CB760" s="160">
        <v>1403134.99</v>
      </c>
      <c r="CC760" s="160">
        <v>1403134.99</v>
      </c>
      <c r="CD760" s="160">
        <v>0</v>
      </c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  <c r="EH760" s="145"/>
      <c r="EI760" s="145"/>
      <c r="EJ760" s="145"/>
      <c r="EK760" s="145"/>
      <c r="EL760" s="145"/>
      <c r="EM760" s="145"/>
      <c r="EN760" s="145"/>
      <c r="EO760" s="145"/>
      <c r="EP760" s="145"/>
      <c r="EQ760" s="145"/>
      <c r="ER760" s="145"/>
      <c r="ES760" s="145"/>
      <c r="ET760" s="145"/>
      <c r="EU760" s="145"/>
      <c r="EV760" s="145"/>
      <c r="EW760" s="145"/>
      <c r="EX760" s="145"/>
      <c r="EY760" s="145"/>
      <c r="EZ760" s="145"/>
      <c r="FA760" s="145"/>
      <c r="FB760" s="145"/>
      <c r="FC760" s="145"/>
      <c r="FD760" s="145"/>
      <c r="FE760" s="145"/>
      <c r="FF760" s="145"/>
      <c r="FG760" s="145"/>
      <c r="FH760" s="145"/>
      <c r="FI760" s="145"/>
      <c r="FJ760" s="145"/>
      <c r="FK760" s="145"/>
      <c r="FL760" s="145"/>
      <c r="FM760" s="145"/>
      <c r="FN760" s="145"/>
      <c r="FO760" s="145"/>
      <c r="FP760" s="145"/>
      <c r="FQ760" s="145"/>
      <c r="FR760" s="145"/>
      <c r="FS760" s="145"/>
      <c r="FT760" s="146"/>
      <c r="FU760" s="147"/>
      <c r="FV760" s="147"/>
      <c r="FW760" s="147"/>
      <c r="FX760" s="147"/>
      <c r="FY760" s="147"/>
      <c r="FZ760" s="147"/>
      <c r="GA760" s="147"/>
      <c r="GB760" s="147"/>
      <c r="GC760" s="147"/>
      <c r="GD760" s="147"/>
      <c r="GE760" s="147"/>
      <c r="GF760" s="147"/>
      <c r="GG760" s="148"/>
      <c r="GH760" s="147"/>
      <c r="GI760" s="147"/>
      <c r="GJ760" s="147"/>
      <c r="GK760" s="147"/>
      <c r="GL760" s="147"/>
      <c r="GM760" s="147"/>
      <c r="GN760" s="147"/>
      <c r="GO760" s="147"/>
      <c r="GP760" s="147"/>
      <c r="GQ760" s="147"/>
      <c r="GR760" s="147"/>
      <c r="GS760" s="147"/>
      <c r="GT760" s="147"/>
      <c r="GU760" s="147"/>
      <c r="GV760" s="147"/>
      <c r="GW760" s="147"/>
      <c r="GX760" s="147"/>
      <c r="GY760" s="147"/>
      <c r="GZ760" s="147"/>
      <c r="HA760" s="147"/>
      <c r="HB760" s="147"/>
      <c r="HC760" s="147"/>
      <c r="HD760" s="147"/>
      <c r="HE760" s="147"/>
      <c r="HF760" s="147"/>
      <c r="HG760" s="147"/>
      <c r="HI760" s="147"/>
      <c r="HJ760" s="147"/>
      <c r="HK760" s="147"/>
      <c r="HL760" s="147"/>
      <c r="HM760" s="147"/>
    </row>
    <row r="761" spans="1:221" s="149" customFormat="1" ht="12" customHeight="1" x14ac:dyDescent="0.2">
      <c r="A761" s="150">
        <v>523</v>
      </c>
      <c r="B761" s="151" t="s">
        <v>2698</v>
      </c>
      <c r="C761" s="161"/>
      <c r="D761" s="161"/>
      <c r="E761" s="162"/>
      <c r="F761" s="154">
        <f t="shared" si="154"/>
        <v>17.093838065582027</v>
      </c>
      <c r="G761" s="306">
        <v>1972</v>
      </c>
      <c r="H761" s="281">
        <v>2025</v>
      </c>
      <c r="I761" s="154">
        <f t="shared" si="153"/>
        <v>1891082.83</v>
      </c>
      <c r="J761" s="152">
        <f t="shared" ref="J761:J778" si="157">ROUND(K761+X761+AA761+AC761+AE761+AG761+AI761+AK761+AL761+AM761+AN761+AO761,2)</f>
        <v>7457486.0700000003</v>
      </c>
      <c r="K761" s="155">
        <f t="shared" ref="K761:K778" si="158">ROUND((L761+N761+P761+R761+T761+V761),2)</f>
        <v>0</v>
      </c>
      <c r="L761" s="192">
        <v>0</v>
      </c>
      <c r="M761" s="192">
        <v>0</v>
      </c>
      <c r="N761" s="192">
        <v>0</v>
      </c>
      <c r="O761" s="192">
        <v>0</v>
      </c>
      <c r="P761" s="192">
        <v>0</v>
      </c>
      <c r="Q761" s="155"/>
      <c r="R761" s="155">
        <v>0</v>
      </c>
      <c r="S761" s="155"/>
      <c r="T761" s="155">
        <v>0</v>
      </c>
      <c r="U761" s="155"/>
      <c r="V761" s="155">
        <v>0</v>
      </c>
      <c r="W761" s="197" t="str">
        <f t="shared" si="152"/>
        <v>0</v>
      </c>
      <c r="X761" s="155">
        <v>0</v>
      </c>
      <c r="Y761" s="162" t="s">
        <v>235</v>
      </c>
      <c r="Z761" s="144">
        <v>981.5</v>
      </c>
      <c r="AA761" s="155">
        <f t="shared" si="156"/>
        <v>7121899.2000000002</v>
      </c>
      <c r="AB761" s="144">
        <v>0</v>
      </c>
      <c r="AC761" s="144">
        <v>0</v>
      </c>
      <c r="AD761" s="144">
        <v>0</v>
      </c>
      <c r="AE761" s="144">
        <v>0</v>
      </c>
      <c r="AF761" s="144">
        <v>0</v>
      </c>
      <c r="AG761" s="144">
        <v>0</v>
      </c>
      <c r="AH761" s="144">
        <v>0</v>
      </c>
      <c r="AI761" s="144">
        <v>0</v>
      </c>
      <c r="AJ761" s="144">
        <v>0</v>
      </c>
      <c r="AK761" s="144">
        <v>0</v>
      </c>
      <c r="AL761" s="144">
        <v>0</v>
      </c>
      <c r="AM761" s="144">
        <f t="shared" ref="AM761:AM778" si="159">ROUND((K761+X761+AA761+AC761+AE761+AG761+AI761+AK761+AL761)/95.5*3,2)</f>
        <v>223724.58</v>
      </c>
      <c r="AN761" s="144">
        <f t="shared" ref="AN761:AN778" si="160">ROUND((K761+X761+AA761+AC761+AE761+AG761+AI761+AK761+AL761)/95.5*1.5,2)</f>
        <v>111862.29</v>
      </c>
      <c r="AO761" s="144">
        <v>0</v>
      </c>
      <c r="AP761" s="144" t="s">
        <v>4526</v>
      </c>
      <c r="AQ761" s="294"/>
      <c r="AR761" s="144"/>
      <c r="AS761" s="271"/>
      <c r="AT761" s="144"/>
      <c r="AU761" s="144"/>
      <c r="AV761" s="158" t="s">
        <v>1247</v>
      </c>
      <c r="AW761" s="159" t="s">
        <v>2697</v>
      </c>
      <c r="AX761" s="159" t="s">
        <v>2698</v>
      </c>
      <c r="AY761" s="159" t="s">
        <v>878</v>
      </c>
      <c r="AZ761" s="159" t="s">
        <v>879</v>
      </c>
      <c r="BA761" s="158" t="s">
        <v>928</v>
      </c>
      <c r="BB761" s="159" t="s">
        <v>881</v>
      </c>
      <c r="BC761" s="158" t="s">
        <v>846</v>
      </c>
      <c r="BD761" s="158" t="s">
        <v>845</v>
      </c>
      <c r="BE761" s="158" t="s">
        <v>2699</v>
      </c>
      <c r="BF761" s="160">
        <v>4124</v>
      </c>
      <c r="BG761" s="160">
        <v>3618.2</v>
      </c>
      <c r="BH761" s="158" t="s">
        <v>883</v>
      </c>
      <c r="BI761" s="193">
        <v>7.5</v>
      </c>
      <c r="BJ761" s="159" t="s">
        <v>892</v>
      </c>
      <c r="BK761" s="160">
        <v>981.5</v>
      </c>
      <c r="BL761" s="160">
        <v>586.70000000000005</v>
      </c>
      <c r="BM761" s="160">
        <v>2781.5</v>
      </c>
      <c r="BN761" s="158"/>
      <c r="BO761" s="159" t="s">
        <v>885</v>
      </c>
      <c r="BP761" s="159" t="s">
        <v>886</v>
      </c>
      <c r="BQ761" s="204" t="s">
        <v>887</v>
      </c>
      <c r="BR761" s="160">
        <v>5662607.21</v>
      </c>
      <c r="BS761" s="160">
        <v>1891082.83</v>
      </c>
      <c r="BT761" s="160">
        <v>0</v>
      </c>
      <c r="BU761" s="138">
        <v>1891082.83</v>
      </c>
      <c r="BV761" s="160">
        <v>1891083.25</v>
      </c>
      <c r="BW761" s="160">
        <v>1891083.25</v>
      </c>
      <c r="BX761" s="160">
        <v>0</v>
      </c>
      <c r="BY761" s="160">
        <v>1883167.57</v>
      </c>
      <c r="BZ761" s="160">
        <v>1883167.57</v>
      </c>
      <c r="CA761" s="160">
        <v>0</v>
      </c>
      <c r="CB761" s="160">
        <v>1883167.57</v>
      </c>
      <c r="CC761" s="160">
        <v>1883167.57</v>
      </c>
      <c r="CD761" s="160">
        <v>0</v>
      </c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  <c r="EH761" s="145"/>
      <c r="EI761" s="145"/>
      <c r="EJ761" s="145"/>
      <c r="EK761" s="145"/>
      <c r="EL761" s="145"/>
      <c r="EM761" s="145"/>
      <c r="EN761" s="145"/>
      <c r="EO761" s="145"/>
      <c r="EP761" s="145"/>
      <c r="EQ761" s="145"/>
      <c r="ER761" s="145"/>
      <c r="ES761" s="145"/>
      <c r="ET761" s="145"/>
      <c r="EU761" s="145"/>
      <c r="EV761" s="145"/>
      <c r="EW761" s="145"/>
      <c r="EX761" s="145"/>
      <c r="EY761" s="145"/>
      <c r="EZ761" s="145"/>
      <c r="FA761" s="145"/>
      <c r="FB761" s="145"/>
      <c r="FC761" s="145"/>
      <c r="FD761" s="145"/>
      <c r="FE761" s="145"/>
      <c r="FF761" s="145"/>
      <c r="FG761" s="145"/>
      <c r="FH761" s="145"/>
      <c r="FI761" s="145"/>
      <c r="FJ761" s="145"/>
      <c r="FK761" s="145"/>
      <c r="FL761" s="145"/>
      <c r="FM761" s="145"/>
      <c r="FN761" s="145"/>
      <c r="FO761" s="145"/>
      <c r="FP761" s="145"/>
      <c r="FQ761" s="145"/>
      <c r="FR761" s="145"/>
      <c r="FS761" s="145"/>
      <c r="FT761" s="146"/>
      <c r="FU761" s="147"/>
      <c r="FV761" s="147"/>
      <c r="FW761" s="147"/>
      <c r="FX761" s="147"/>
      <c r="FY761" s="147"/>
      <c r="FZ761" s="147"/>
      <c r="GA761" s="147"/>
      <c r="GB761" s="147"/>
      <c r="GC761" s="147"/>
      <c r="GD761" s="147"/>
      <c r="GE761" s="147"/>
      <c r="GF761" s="147"/>
      <c r="GG761" s="148"/>
      <c r="GH761" s="147"/>
      <c r="GI761" s="147"/>
      <c r="GJ761" s="147"/>
      <c r="GK761" s="147"/>
      <c r="GL761" s="147"/>
      <c r="GM761" s="147"/>
      <c r="GN761" s="147"/>
      <c r="GO761" s="147"/>
      <c r="GP761" s="147"/>
      <c r="GQ761" s="147"/>
      <c r="GR761" s="147"/>
      <c r="GS761" s="147"/>
      <c r="GT761" s="147"/>
      <c r="GU761" s="147"/>
      <c r="GV761" s="147"/>
      <c r="GW761" s="147"/>
      <c r="GX761" s="147"/>
      <c r="GY761" s="147"/>
      <c r="GZ761" s="147"/>
      <c r="HA761" s="147"/>
      <c r="HB761" s="147"/>
      <c r="HC761" s="147"/>
      <c r="HD761" s="147"/>
      <c r="HE761" s="147"/>
      <c r="HF761" s="147"/>
      <c r="HG761" s="147"/>
      <c r="HI761" s="147"/>
      <c r="HJ761" s="147"/>
      <c r="HK761" s="147"/>
      <c r="HL761" s="147"/>
      <c r="HM761" s="147"/>
    </row>
    <row r="762" spans="1:221" s="149" customFormat="1" ht="12" customHeight="1" x14ac:dyDescent="0.2">
      <c r="A762" s="150">
        <v>524</v>
      </c>
      <c r="B762" s="151" t="s">
        <v>2701</v>
      </c>
      <c r="C762" s="161"/>
      <c r="D762" s="161"/>
      <c r="E762" s="162"/>
      <c r="F762" s="154">
        <f t="shared" si="154"/>
        <v>21.792880978311789</v>
      </c>
      <c r="G762" s="306">
        <v>1972</v>
      </c>
      <c r="H762" s="278">
        <v>2025</v>
      </c>
      <c r="I762" s="154">
        <f t="shared" si="153"/>
        <v>1924465.63</v>
      </c>
      <c r="J762" s="152">
        <f t="shared" si="157"/>
        <v>9368216.4000000004</v>
      </c>
      <c r="K762" s="155">
        <f t="shared" si="158"/>
        <v>0</v>
      </c>
      <c r="L762" s="192">
        <v>0</v>
      </c>
      <c r="M762" s="192">
        <v>0</v>
      </c>
      <c r="N762" s="192">
        <v>0</v>
      </c>
      <c r="O762" s="192">
        <v>0</v>
      </c>
      <c r="P762" s="192">
        <v>0</v>
      </c>
      <c r="Q762" s="155"/>
      <c r="R762" s="155">
        <v>0</v>
      </c>
      <c r="S762" s="155"/>
      <c r="T762" s="155">
        <v>0</v>
      </c>
      <c r="U762" s="155"/>
      <c r="V762" s="155">
        <v>0</v>
      </c>
      <c r="W762" s="197" t="str">
        <f t="shared" ref="W762:W778" si="161">BH762</f>
        <v>0</v>
      </c>
      <c r="X762" s="155">
        <v>0</v>
      </c>
      <c r="Y762" s="162" t="s">
        <v>234</v>
      </c>
      <c r="Z762" s="144">
        <v>1060</v>
      </c>
      <c r="AA762" s="155">
        <f t="shared" si="156"/>
        <v>8946646.6600000001</v>
      </c>
      <c r="AB762" s="144">
        <v>0</v>
      </c>
      <c r="AC762" s="144">
        <v>0</v>
      </c>
      <c r="AD762" s="144">
        <v>0</v>
      </c>
      <c r="AE762" s="144">
        <v>0</v>
      </c>
      <c r="AF762" s="144">
        <v>0</v>
      </c>
      <c r="AG762" s="144">
        <v>0</v>
      </c>
      <c r="AH762" s="144">
        <v>0</v>
      </c>
      <c r="AI762" s="144">
        <v>0</v>
      </c>
      <c r="AJ762" s="144">
        <v>0</v>
      </c>
      <c r="AK762" s="144">
        <v>0</v>
      </c>
      <c r="AL762" s="144">
        <v>0</v>
      </c>
      <c r="AM762" s="144">
        <f t="shared" si="159"/>
        <v>281046.49</v>
      </c>
      <c r="AN762" s="144">
        <f t="shared" si="160"/>
        <v>140523.25</v>
      </c>
      <c r="AO762" s="144">
        <v>0</v>
      </c>
      <c r="AP762" s="144" t="s">
        <v>4524</v>
      </c>
      <c r="AQ762" s="294"/>
      <c r="AR762" s="144"/>
      <c r="AS762" s="271"/>
      <c r="AT762" s="144"/>
      <c r="AU762" s="144"/>
      <c r="AV762" s="158" t="s">
        <v>1248</v>
      </c>
      <c r="AW762" s="159" t="s">
        <v>2700</v>
      </c>
      <c r="AX762" s="159" t="s">
        <v>2701</v>
      </c>
      <c r="AY762" s="159" t="s">
        <v>878</v>
      </c>
      <c r="AZ762" s="159" t="s">
        <v>906</v>
      </c>
      <c r="BA762" s="158" t="s">
        <v>928</v>
      </c>
      <c r="BB762" s="159" t="s">
        <v>881</v>
      </c>
      <c r="BC762" s="158" t="s">
        <v>846</v>
      </c>
      <c r="BD762" s="158" t="s">
        <v>845</v>
      </c>
      <c r="BE762" s="158" t="s">
        <v>1764</v>
      </c>
      <c r="BF762" s="160">
        <v>4095.2</v>
      </c>
      <c r="BG762" s="160">
        <v>3795.2</v>
      </c>
      <c r="BH762" s="158" t="s">
        <v>883</v>
      </c>
      <c r="BI762" s="193">
        <v>7.5</v>
      </c>
      <c r="BJ762" s="159" t="s">
        <v>892</v>
      </c>
      <c r="BK762" s="160">
        <v>1060</v>
      </c>
      <c r="BL762" s="160">
        <v>984.5</v>
      </c>
      <c r="BM762" s="160">
        <v>2405</v>
      </c>
      <c r="BN762" s="158"/>
      <c r="BO762" s="159" t="s">
        <v>885</v>
      </c>
      <c r="BP762" s="159" t="s">
        <v>886</v>
      </c>
      <c r="BQ762" s="204" t="s">
        <v>887</v>
      </c>
      <c r="BR762" s="160">
        <v>6115500.4000000004</v>
      </c>
      <c r="BS762" s="160">
        <v>1924465.63</v>
      </c>
      <c r="BT762" s="160">
        <v>0</v>
      </c>
      <c r="BU762" s="138">
        <v>1924465.63</v>
      </c>
      <c r="BV762" s="160">
        <v>1924465.63</v>
      </c>
      <c r="BW762" s="160">
        <v>1924465.63</v>
      </c>
      <c r="BX762" s="160">
        <v>0</v>
      </c>
      <c r="BY762" s="160">
        <v>1911950.52</v>
      </c>
      <c r="BZ762" s="160">
        <v>1911950.52</v>
      </c>
      <c r="CA762" s="160">
        <v>0</v>
      </c>
      <c r="CB762" s="160">
        <v>1911950.52</v>
      </c>
      <c r="CC762" s="160">
        <v>1911950.52</v>
      </c>
      <c r="CD762" s="160">
        <v>0</v>
      </c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  <c r="EH762" s="145"/>
      <c r="EI762" s="145"/>
      <c r="EJ762" s="145"/>
      <c r="EK762" s="145"/>
      <c r="EL762" s="145"/>
      <c r="EM762" s="145"/>
      <c r="EN762" s="145"/>
      <c r="EO762" s="145"/>
      <c r="EP762" s="145"/>
      <c r="EQ762" s="145"/>
      <c r="ER762" s="145"/>
      <c r="ES762" s="145"/>
      <c r="ET762" s="145"/>
      <c r="EU762" s="145"/>
      <c r="EV762" s="145"/>
      <c r="EW762" s="145"/>
      <c r="EX762" s="145"/>
      <c r="EY762" s="145"/>
      <c r="EZ762" s="145"/>
      <c r="FA762" s="145"/>
      <c r="FB762" s="145"/>
      <c r="FC762" s="145"/>
      <c r="FD762" s="145"/>
      <c r="FE762" s="145"/>
      <c r="FF762" s="145"/>
      <c r="FG762" s="145"/>
      <c r="FH762" s="145"/>
      <c r="FI762" s="145"/>
      <c r="FJ762" s="145"/>
      <c r="FK762" s="145"/>
      <c r="FL762" s="145"/>
      <c r="FM762" s="145"/>
      <c r="FN762" s="145"/>
      <c r="FO762" s="145"/>
      <c r="FP762" s="145"/>
      <c r="FQ762" s="145"/>
      <c r="FR762" s="145"/>
      <c r="FS762" s="145"/>
      <c r="FT762" s="146"/>
      <c r="FU762" s="147"/>
      <c r="FV762" s="147"/>
      <c r="FW762" s="147"/>
      <c r="FX762" s="147"/>
      <c r="FY762" s="147"/>
      <c r="FZ762" s="147"/>
      <c r="GA762" s="147"/>
      <c r="GB762" s="147"/>
      <c r="GC762" s="147"/>
      <c r="GD762" s="147"/>
      <c r="GE762" s="147"/>
      <c r="GF762" s="147"/>
      <c r="GG762" s="148"/>
      <c r="GH762" s="147"/>
      <c r="GI762" s="147"/>
      <c r="GJ762" s="147"/>
      <c r="GK762" s="147"/>
      <c r="GL762" s="147"/>
      <c r="GM762" s="147"/>
      <c r="GN762" s="147"/>
      <c r="GO762" s="147"/>
      <c r="GP762" s="147"/>
      <c r="GQ762" s="147"/>
      <c r="GR762" s="147"/>
      <c r="GS762" s="147"/>
      <c r="GT762" s="147"/>
      <c r="GU762" s="147"/>
      <c r="GV762" s="147"/>
      <c r="GW762" s="147"/>
      <c r="GX762" s="147"/>
      <c r="GY762" s="147"/>
      <c r="GZ762" s="147"/>
      <c r="HA762" s="147"/>
      <c r="HB762" s="147"/>
      <c r="HC762" s="147"/>
      <c r="HD762" s="147"/>
      <c r="HE762" s="147"/>
      <c r="HF762" s="147"/>
      <c r="HG762" s="147"/>
      <c r="HI762" s="147"/>
      <c r="HJ762" s="147"/>
      <c r="HK762" s="147"/>
      <c r="HL762" s="147"/>
      <c r="HM762" s="147"/>
    </row>
    <row r="763" spans="1:221" s="149" customFormat="1" ht="12" customHeight="1" x14ac:dyDescent="0.2">
      <c r="A763" s="150">
        <v>525</v>
      </c>
      <c r="B763" s="151" t="s">
        <v>2703</v>
      </c>
      <c r="C763" s="161"/>
      <c r="D763" s="161"/>
      <c r="E763" s="162"/>
      <c r="F763" s="154">
        <f t="shared" si="154"/>
        <v>21.72856469155138</v>
      </c>
      <c r="G763" s="306">
        <v>1972</v>
      </c>
      <c r="H763" s="278">
        <v>2025</v>
      </c>
      <c r="I763" s="154">
        <f t="shared" si="153"/>
        <v>1876424.58</v>
      </c>
      <c r="J763" s="152">
        <f t="shared" si="157"/>
        <v>9368216.4000000004</v>
      </c>
      <c r="K763" s="155">
        <f t="shared" si="158"/>
        <v>0</v>
      </c>
      <c r="L763" s="192">
        <v>0</v>
      </c>
      <c r="M763" s="192">
        <v>0</v>
      </c>
      <c r="N763" s="192">
        <v>0</v>
      </c>
      <c r="O763" s="192">
        <v>0</v>
      </c>
      <c r="P763" s="192">
        <v>0</v>
      </c>
      <c r="Q763" s="155"/>
      <c r="R763" s="155">
        <v>0</v>
      </c>
      <c r="S763" s="155"/>
      <c r="T763" s="155">
        <v>0</v>
      </c>
      <c r="U763" s="155"/>
      <c r="V763" s="155">
        <v>0</v>
      </c>
      <c r="W763" s="197" t="str">
        <f t="shared" si="161"/>
        <v>0</v>
      </c>
      <c r="X763" s="155">
        <v>0</v>
      </c>
      <c r="Y763" s="162" t="s">
        <v>234</v>
      </c>
      <c r="Z763" s="144">
        <v>1060</v>
      </c>
      <c r="AA763" s="155">
        <f t="shared" si="156"/>
        <v>8946646.6600000001</v>
      </c>
      <c r="AB763" s="144">
        <v>0</v>
      </c>
      <c r="AC763" s="144">
        <v>0</v>
      </c>
      <c r="AD763" s="144">
        <v>0</v>
      </c>
      <c r="AE763" s="144">
        <v>0</v>
      </c>
      <c r="AF763" s="144">
        <v>0</v>
      </c>
      <c r="AG763" s="144">
        <v>0</v>
      </c>
      <c r="AH763" s="144">
        <v>0</v>
      </c>
      <c r="AI763" s="144">
        <v>0</v>
      </c>
      <c r="AJ763" s="144">
        <v>0</v>
      </c>
      <c r="AK763" s="144">
        <v>0</v>
      </c>
      <c r="AL763" s="144">
        <v>0</v>
      </c>
      <c r="AM763" s="144">
        <f t="shared" si="159"/>
        <v>281046.49</v>
      </c>
      <c r="AN763" s="144">
        <f t="shared" si="160"/>
        <v>140523.25</v>
      </c>
      <c r="AO763" s="144">
        <v>0</v>
      </c>
      <c r="AP763" s="144" t="s">
        <v>4524</v>
      </c>
      <c r="AQ763" s="294"/>
      <c r="AR763" s="144"/>
      <c r="AS763" s="271"/>
      <c r="AT763" s="144"/>
      <c r="AU763" s="144"/>
      <c r="AV763" s="158" t="s">
        <v>1249</v>
      </c>
      <c r="AW763" s="159" t="s">
        <v>2702</v>
      </c>
      <c r="AX763" s="159" t="s">
        <v>2703</v>
      </c>
      <c r="AY763" s="159" t="s">
        <v>878</v>
      </c>
      <c r="AZ763" s="159" t="s">
        <v>906</v>
      </c>
      <c r="BA763" s="158" t="s">
        <v>928</v>
      </c>
      <c r="BB763" s="159" t="s">
        <v>881</v>
      </c>
      <c r="BC763" s="158" t="s">
        <v>846</v>
      </c>
      <c r="BD763" s="158" t="s">
        <v>845</v>
      </c>
      <c r="BE763" s="158" t="s">
        <v>1493</v>
      </c>
      <c r="BF763" s="160">
        <v>4101</v>
      </c>
      <c r="BG763" s="160">
        <v>3831</v>
      </c>
      <c r="BH763" s="158" t="s">
        <v>883</v>
      </c>
      <c r="BI763" s="193">
        <v>7.5</v>
      </c>
      <c r="BJ763" s="159" t="s">
        <v>892</v>
      </c>
      <c r="BK763" s="160">
        <v>1060</v>
      </c>
      <c r="BL763" s="160">
        <v>981.5</v>
      </c>
      <c r="BM763" s="160">
        <v>2405</v>
      </c>
      <c r="BN763" s="158"/>
      <c r="BO763" s="159" t="s">
        <v>885</v>
      </c>
      <c r="BP763" s="159" t="s">
        <v>886</v>
      </c>
      <c r="BQ763" s="204" t="s">
        <v>887</v>
      </c>
      <c r="BR763" s="160">
        <v>6115500.4000000004</v>
      </c>
      <c r="BS763" s="160">
        <v>1876424.58</v>
      </c>
      <c r="BT763" s="160">
        <v>0</v>
      </c>
      <c r="BU763" s="138">
        <v>1876424.58</v>
      </c>
      <c r="BV763" s="160">
        <v>1900512.79</v>
      </c>
      <c r="BW763" s="160">
        <v>1900512.79</v>
      </c>
      <c r="BX763" s="160">
        <v>0</v>
      </c>
      <c r="BY763" s="160">
        <v>1870932.66</v>
      </c>
      <c r="BZ763" s="160">
        <v>1870932.66</v>
      </c>
      <c r="CA763" s="160">
        <v>0</v>
      </c>
      <c r="CB763" s="160">
        <v>1895019.14</v>
      </c>
      <c r="CC763" s="160">
        <v>1895019.14</v>
      </c>
      <c r="CD763" s="160">
        <v>0</v>
      </c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  <c r="EH763" s="145"/>
      <c r="EI763" s="145"/>
      <c r="EJ763" s="145"/>
      <c r="EK763" s="145"/>
      <c r="EL763" s="145"/>
      <c r="EM763" s="145"/>
      <c r="EN763" s="145"/>
      <c r="EO763" s="145"/>
      <c r="EP763" s="145"/>
      <c r="EQ763" s="145"/>
      <c r="ER763" s="145"/>
      <c r="ES763" s="145"/>
      <c r="ET763" s="145"/>
      <c r="EU763" s="145"/>
      <c r="EV763" s="145"/>
      <c r="EW763" s="145"/>
      <c r="EX763" s="145"/>
      <c r="EY763" s="145"/>
      <c r="EZ763" s="145"/>
      <c r="FA763" s="145"/>
      <c r="FB763" s="145"/>
      <c r="FC763" s="145"/>
      <c r="FD763" s="145"/>
      <c r="FE763" s="145"/>
      <c r="FF763" s="145"/>
      <c r="FG763" s="145"/>
      <c r="FH763" s="145"/>
      <c r="FI763" s="145"/>
      <c r="FJ763" s="145"/>
      <c r="FK763" s="145"/>
      <c r="FL763" s="145"/>
      <c r="FM763" s="145"/>
      <c r="FN763" s="145"/>
      <c r="FO763" s="145"/>
      <c r="FP763" s="145"/>
      <c r="FQ763" s="145"/>
      <c r="FR763" s="145"/>
      <c r="FS763" s="145"/>
      <c r="FT763" s="146"/>
      <c r="FU763" s="147"/>
      <c r="FV763" s="147"/>
      <c r="FW763" s="147"/>
      <c r="FX763" s="147"/>
      <c r="FY763" s="147"/>
      <c r="FZ763" s="147"/>
      <c r="GA763" s="147"/>
      <c r="GB763" s="147"/>
      <c r="GC763" s="147"/>
      <c r="GD763" s="147"/>
      <c r="GE763" s="147"/>
      <c r="GF763" s="147"/>
      <c r="GG763" s="148"/>
      <c r="GH763" s="147"/>
      <c r="GI763" s="147"/>
      <c r="GJ763" s="147"/>
      <c r="GK763" s="147"/>
      <c r="GL763" s="147"/>
      <c r="GM763" s="147"/>
      <c r="GN763" s="147"/>
      <c r="GO763" s="147"/>
      <c r="GP763" s="147"/>
      <c r="GQ763" s="147"/>
      <c r="GR763" s="147"/>
      <c r="GS763" s="147"/>
      <c r="GT763" s="147"/>
      <c r="GU763" s="147"/>
      <c r="GV763" s="147"/>
      <c r="GW763" s="147"/>
      <c r="GX763" s="147"/>
      <c r="GY763" s="147"/>
      <c r="GZ763" s="147"/>
      <c r="HA763" s="147"/>
      <c r="HB763" s="147"/>
      <c r="HC763" s="147"/>
      <c r="HD763" s="147"/>
      <c r="HE763" s="147"/>
      <c r="HF763" s="147"/>
      <c r="HG763" s="147"/>
      <c r="HI763" s="147"/>
      <c r="HJ763" s="147"/>
      <c r="HK763" s="147"/>
      <c r="HL763" s="147"/>
      <c r="HM763" s="147"/>
    </row>
    <row r="764" spans="1:221" s="149" customFormat="1" ht="12" customHeight="1" x14ac:dyDescent="0.2">
      <c r="A764" s="150">
        <v>526</v>
      </c>
      <c r="B764" s="151" t="s">
        <v>2705</v>
      </c>
      <c r="C764" s="161"/>
      <c r="D764" s="161"/>
      <c r="E764" s="162"/>
      <c r="F764" s="154">
        <f t="shared" si="154"/>
        <v>39.452814504448575</v>
      </c>
      <c r="G764" s="306">
        <v>1963</v>
      </c>
      <c r="H764" s="281">
        <v>2024</v>
      </c>
      <c r="I764" s="154">
        <f t="shared" si="153"/>
        <v>653198.24</v>
      </c>
      <c r="J764" s="237">
        <f t="shared" si="157"/>
        <v>5229409.0999999996</v>
      </c>
      <c r="K764" s="155">
        <f t="shared" si="158"/>
        <v>0</v>
      </c>
      <c r="L764" s="192">
        <v>0</v>
      </c>
      <c r="M764" s="192">
        <v>0</v>
      </c>
      <c r="N764" s="192">
        <v>0</v>
      </c>
      <c r="O764" s="192">
        <v>0</v>
      </c>
      <c r="P764" s="192">
        <v>0</v>
      </c>
      <c r="Q764" s="155"/>
      <c r="R764" s="155">
        <v>0</v>
      </c>
      <c r="S764" s="155"/>
      <c r="T764" s="155">
        <v>0</v>
      </c>
      <c r="U764" s="155"/>
      <c r="V764" s="155">
        <v>0</v>
      </c>
      <c r="W764" s="197" t="str">
        <f t="shared" si="161"/>
        <v>0</v>
      </c>
      <c r="X764" s="155">
        <v>0</v>
      </c>
      <c r="Y764" s="162" t="s">
        <v>234</v>
      </c>
      <c r="Z764" s="144">
        <v>591.70000000000005</v>
      </c>
      <c r="AA764" s="155">
        <f t="shared" si="156"/>
        <v>4994085.6900000004</v>
      </c>
      <c r="AB764" s="144">
        <v>0</v>
      </c>
      <c r="AC764" s="144">
        <v>0</v>
      </c>
      <c r="AD764" s="144">
        <v>0</v>
      </c>
      <c r="AE764" s="144">
        <v>0</v>
      </c>
      <c r="AF764" s="144">
        <v>0</v>
      </c>
      <c r="AG764" s="144">
        <v>0</v>
      </c>
      <c r="AH764" s="144">
        <v>0</v>
      </c>
      <c r="AI764" s="144">
        <v>0</v>
      </c>
      <c r="AJ764" s="144">
        <v>0</v>
      </c>
      <c r="AK764" s="144">
        <v>0</v>
      </c>
      <c r="AL764" s="144">
        <v>0</v>
      </c>
      <c r="AM764" s="144">
        <f t="shared" si="159"/>
        <v>156882.26999999999</v>
      </c>
      <c r="AN764" s="144">
        <f t="shared" si="160"/>
        <v>78441.14</v>
      </c>
      <c r="AO764" s="144">
        <v>0</v>
      </c>
      <c r="AP764" s="144" t="s">
        <v>4526</v>
      </c>
      <c r="AQ764" s="294"/>
      <c r="AR764" s="144"/>
      <c r="AS764" s="271"/>
      <c r="AT764" s="144"/>
      <c r="AU764" s="144"/>
      <c r="AV764" s="158" t="s">
        <v>1250</v>
      </c>
      <c r="AW764" s="159" t="s">
        <v>2704</v>
      </c>
      <c r="AX764" s="159" t="s">
        <v>2705</v>
      </c>
      <c r="AY764" s="159" t="s">
        <v>878</v>
      </c>
      <c r="AZ764" s="159" t="s">
        <v>879</v>
      </c>
      <c r="BA764" s="158" t="s">
        <v>947</v>
      </c>
      <c r="BB764" s="159" t="s">
        <v>891</v>
      </c>
      <c r="BC764" s="158" t="s">
        <v>845</v>
      </c>
      <c r="BD764" s="158" t="s">
        <v>166</v>
      </c>
      <c r="BE764" s="158" t="s">
        <v>1432</v>
      </c>
      <c r="BF764" s="160">
        <v>1430.2</v>
      </c>
      <c r="BG764" s="160">
        <v>1288.8</v>
      </c>
      <c r="BH764" s="158" t="s">
        <v>883</v>
      </c>
      <c r="BI764" s="193">
        <v>7.5</v>
      </c>
      <c r="BJ764" s="159" t="s">
        <v>884</v>
      </c>
      <c r="BK764" s="160">
        <v>591.70000000000005</v>
      </c>
      <c r="BL764" s="160">
        <v>438.3</v>
      </c>
      <c r="BM764" s="160">
        <v>1059.5999999999999</v>
      </c>
      <c r="BN764" s="158"/>
      <c r="BO764" s="159" t="s">
        <v>885</v>
      </c>
      <c r="BP764" s="159" t="s">
        <v>886</v>
      </c>
      <c r="BQ764" s="204" t="s">
        <v>887</v>
      </c>
      <c r="BR764" s="160">
        <v>3276840.52</v>
      </c>
      <c r="BS764" s="160">
        <v>653198.24</v>
      </c>
      <c r="BT764" s="160">
        <v>0</v>
      </c>
      <c r="BU764" s="138">
        <v>653198.24</v>
      </c>
      <c r="BV764" s="160">
        <v>653198.24</v>
      </c>
      <c r="BW764" s="160">
        <v>653198.24</v>
      </c>
      <c r="BX764" s="160">
        <v>0</v>
      </c>
      <c r="BY764" s="160">
        <v>651929.91</v>
      </c>
      <c r="BZ764" s="160">
        <v>651929.91</v>
      </c>
      <c r="CA764" s="160">
        <v>0</v>
      </c>
      <c r="CB764" s="160">
        <v>651929.91</v>
      </c>
      <c r="CC764" s="160">
        <v>651929.91</v>
      </c>
      <c r="CD764" s="160">
        <v>0</v>
      </c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  <c r="EH764" s="145"/>
      <c r="EI764" s="145"/>
      <c r="EJ764" s="145"/>
      <c r="EK764" s="145"/>
      <c r="EL764" s="145"/>
      <c r="EM764" s="145"/>
      <c r="EN764" s="145"/>
      <c r="EO764" s="145"/>
      <c r="EP764" s="145"/>
      <c r="EQ764" s="145"/>
      <c r="ER764" s="145"/>
      <c r="ES764" s="145"/>
      <c r="ET764" s="145"/>
      <c r="EU764" s="145"/>
      <c r="EV764" s="145"/>
      <c r="EW764" s="145"/>
      <c r="EX764" s="145"/>
      <c r="EY764" s="145"/>
      <c r="EZ764" s="145"/>
      <c r="FA764" s="145"/>
      <c r="FB764" s="145"/>
      <c r="FC764" s="145"/>
      <c r="FD764" s="145"/>
      <c r="FE764" s="145"/>
      <c r="FF764" s="145"/>
      <c r="FG764" s="145"/>
      <c r="FH764" s="145"/>
      <c r="FI764" s="145"/>
      <c r="FJ764" s="145"/>
      <c r="FK764" s="145"/>
      <c r="FL764" s="145"/>
      <c r="FM764" s="145"/>
      <c r="FN764" s="145"/>
      <c r="FO764" s="145"/>
      <c r="FP764" s="145"/>
      <c r="FQ764" s="145"/>
      <c r="FR764" s="145"/>
      <c r="FS764" s="145"/>
      <c r="FT764" s="146"/>
      <c r="FU764" s="147"/>
      <c r="FV764" s="147"/>
      <c r="FW764" s="147"/>
      <c r="FX764" s="147"/>
      <c r="FY764" s="147"/>
      <c r="FZ764" s="147"/>
      <c r="GA764" s="147"/>
      <c r="GB764" s="147"/>
      <c r="GC764" s="147"/>
      <c r="GD764" s="147"/>
      <c r="GE764" s="147"/>
      <c r="GF764" s="147"/>
      <c r="GG764" s="148"/>
      <c r="GH764" s="147"/>
      <c r="GI764" s="147"/>
      <c r="GJ764" s="147"/>
      <c r="GK764" s="147"/>
      <c r="GL764" s="147"/>
      <c r="GM764" s="147"/>
      <c r="GN764" s="147"/>
      <c r="GO764" s="147"/>
      <c r="GP764" s="147"/>
      <c r="GQ764" s="147"/>
      <c r="GR764" s="147"/>
      <c r="GS764" s="147"/>
      <c r="GT764" s="147"/>
      <c r="GU764" s="147"/>
      <c r="GV764" s="147"/>
      <c r="GW764" s="147"/>
      <c r="GX764" s="147"/>
      <c r="GY764" s="147"/>
      <c r="GZ764" s="147"/>
      <c r="HA764" s="147"/>
      <c r="HB764" s="147"/>
      <c r="HC764" s="147"/>
      <c r="HD764" s="147"/>
      <c r="HE764" s="147"/>
      <c r="HF764" s="147"/>
      <c r="HG764" s="147"/>
      <c r="HI764" s="147"/>
      <c r="HJ764" s="147"/>
      <c r="HK764" s="147"/>
      <c r="HL764" s="147"/>
      <c r="HM764" s="147"/>
    </row>
    <row r="765" spans="1:221" s="149" customFormat="1" ht="12" customHeight="1" x14ac:dyDescent="0.2">
      <c r="A765" s="150">
        <v>527</v>
      </c>
      <c r="B765" s="151" t="s">
        <v>2707</v>
      </c>
      <c r="C765" s="161"/>
      <c r="D765" s="161"/>
      <c r="E765" s="162"/>
      <c r="F765" s="154">
        <f t="shared" si="154"/>
        <v>19.212238943198255</v>
      </c>
      <c r="G765" s="306">
        <v>1981</v>
      </c>
      <c r="H765" s="278">
        <v>2025</v>
      </c>
      <c r="I765" s="154">
        <f t="shared" si="153"/>
        <v>2491664.63</v>
      </c>
      <c r="J765" s="152">
        <f t="shared" si="157"/>
        <v>11017172.51</v>
      </c>
      <c r="K765" s="155">
        <f t="shared" si="158"/>
        <v>0</v>
      </c>
      <c r="L765" s="192">
        <v>0</v>
      </c>
      <c r="M765" s="192">
        <v>0</v>
      </c>
      <c r="N765" s="192">
        <v>0</v>
      </c>
      <c r="O765" s="192">
        <v>0</v>
      </c>
      <c r="P765" s="192">
        <v>0</v>
      </c>
      <c r="Q765" s="155"/>
      <c r="R765" s="155">
        <v>0</v>
      </c>
      <c r="S765" s="155"/>
      <c r="T765" s="155">
        <v>0</v>
      </c>
      <c r="U765" s="155"/>
      <c r="V765" s="155">
        <v>0</v>
      </c>
      <c r="W765" s="197" t="str">
        <f t="shared" si="161"/>
        <v>0</v>
      </c>
      <c r="X765" s="155">
        <v>0</v>
      </c>
      <c r="Y765" s="162" t="s">
        <v>235</v>
      </c>
      <c r="Z765" s="144">
        <v>1450</v>
      </c>
      <c r="AA765" s="155">
        <f t="shared" si="156"/>
        <v>10521399.74</v>
      </c>
      <c r="AB765" s="144">
        <v>0</v>
      </c>
      <c r="AC765" s="144">
        <v>0</v>
      </c>
      <c r="AD765" s="144">
        <v>0</v>
      </c>
      <c r="AE765" s="144">
        <v>0</v>
      </c>
      <c r="AF765" s="144">
        <v>0</v>
      </c>
      <c r="AG765" s="144">
        <v>0</v>
      </c>
      <c r="AH765" s="144">
        <v>0</v>
      </c>
      <c r="AI765" s="144">
        <v>0</v>
      </c>
      <c r="AJ765" s="144">
        <v>0</v>
      </c>
      <c r="AK765" s="144">
        <v>0</v>
      </c>
      <c r="AL765" s="144">
        <v>0</v>
      </c>
      <c r="AM765" s="144">
        <f t="shared" si="159"/>
        <v>330515.18</v>
      </c>
      <c r="AN765" s="144">
        <f t="shared" si="160"/>
        <v>165257.59</v>
      </c>
      <c r="AO765" s="144">
        <v>0</v>
      </c>
      <c r="AP765" s="144" t="s">
        <v>4524</v>
      </c>
      <c r="AQ765" s="294"/>
      <c r="AR765" s="144"/>
      <c r="AS765" s="271"/>
      <c r="AT765" s="144"/>
      <c r="AU765" s="144"/>
      <c r="AV765" s="158" t="s">
        <v>1253</v>
      </c>
      <c r="AW765" s="159" t="s">
        <v>2706</v>
      </c>
      <c r="AX765" s="159" t="s">
        <v>2707</v>
      </c>
      <c r="AY765" s="159" t="s">
        <v>878</v>
      </c>
      <c r="AZ765" s="159" t="s">
        <v>906</v>
      </c>
      <c r="BA765" s="158" t="s">
        <v>967</v>
      </c>
      <c r="BB765" s="159" t="s">
        <v>881</v>
      </c>
      <c r="BC765" s="158" t="s">
        <v>846</v>
      </c>
      <c r="BD765" s="158" t="s">
        <v>848</v>
      </c>
      <c r="BE765" s="158" t="s">
        <v>863</v>
      </c>
      <c r="BF765" s="160">
        <v>5692.3</v>
      </c>
      <c r="BG765" s="160">
        <v>4930.6000000000004</v>
      </c>
      <c r="BH765" s="158" t="s">
        <v>883</v>
      </c>
      <c r="BI765" s="193">
        <v>7.5</v>
      </c>
      <c r="BJ765" s="159" t="s">
        <v>892</v>
      </c>
      <c r="BK765" s="160">
        <v>1450</v>
      </c>
      <c r="BL765" s="160">
        <v>1438.5</v>
      </c>
      <c r="BM765" s="160">
        <v>4015</v>
      </c>
      <c r="BN765" s="158"/>
      <c r="BO765" s="159" t="s">
        <v>885</v>
      </c>
      <c r="BP765" s="159" t="s">
        <v>886</v>
      </c>
      <c r="BQ765" s="204" t="s">
        <v>887</v>
      </c>
      <c r="BR765" s="160">
        <v>8365543</v>
      </c>
      <c r="BS765" s="160">
        <v>2491664.63</v>
      </c>
      <c r="BT765" s="160">
        <v>0</v>
      </c>
      <c r="BU765" s="138">
        <v>2491664.63</v>
      </c>
      <c r="BV765" s="160">
        <v>2493063.15</v>
      </c>
      <c r="BW765" s="160">
        <v>2493063.15</v>
      </c>
      <c r="BX765" s="160">
        <v>0</v>
      </c>
      <c r="BY765" s="160">
        <v>2481758.13</v>
      </c>
      <c r="BZ765" s="160">
        <v>2481758.13</v>
      </c>
      <c r="CA765" s="160">
        <v>0</v>
      </c>
      <c r="CB765" s="160">
        <v>2483110.5099999998</v>
      </c>
      <c r="CC765" s="160">
        <v>2483110.5099999998</v>
      </c>
      <c r="CD765" s="160">
        <v>0</v>
      </c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  <c r="EH765" s="145"/>
      <c r="EI765" s="145"/>
      <c r="EJ765" s="145"/>
      <c r="EK765" s="145"/>
      <c r="EL765" s="145"/>
      <c r="EM765" s="145"/>
      <c r="EN765" s="145"/>
      <c r="EO765" s="145"/>
      <c r="EP765" s="145"/>
      <c r="EQ765" s="145"/>
      <c r="ER765" s="145"/>
      <c r="ES765" s="145"/>
      <c r="ET765" s="145"/>
      <c r="EU765" s="145"/>
      <c r="EV765" s="145"/>
      <c r="EW765" s="145"/>
      <c r="EX765" s="145"/>
      <c r="EY765" s="145"/>
      <c r="EZ765" s="145"/>
      <c r="FA765" s="145"/>
      <c r="FB765" s="145"/>
      <c r="FC765" s="145"/>
      <c r="FD765" s="145"/>
      <c r="FE765" s="145"/>
      <c r="FF765" s="145"/>
      <c r="FG765" s="145"/>
      <c r="FH765" s="145"/>
      <c r="FI765" s="145"/>
      <c r="FJ765" s="145"/>
      <c r="FK765" s="145"/>
      <c r="FL765" s="145"/>
      <c r="FM765" s="145"/>
      <c r="FN765" s="145"/>
      <c r="FO765" s="145"/>
      <c r="FP765" s="145"/>
      <c r="FQ765" s="145"/>
      <c r="FR765" s="145"/>
      <c r="FS765" s="145"/>
      <c r="FT765" s="146"/>
      <c r="FU765" s="147"/>
      <c r="FV765" s="147"/>
      <c r="FW765" s="147"/>
      <c r="FX765" s="147"/>
      <c r="FY765" s="147"/>
      <c r="FZ765" s="147"/>
      <c r="GA765" s="147"/>
      <c r="GB765" s="147"/>
      <c r="GC765" s="147"/>
      <c r="GD765" s="147"/>
      <c r="GE765" s="147"/>
      <c r="GF765" s="147"/>
      <c r="GG765" s="148"/>
      <c r="GH765" s="147"/>
      <c r="GI765" s="147"/>
      <c r="GJ765" s="147"/>
      <c r="GK765" s="147"/>
      <c r="GL765" s="147"/>
      <c r="GM765" s="147"/>
      <c r="GN765" s="147"/>
      <c r="GO765" s="147"/>
      <c r="GP765" s="147"/>
      <c r="GQ765" s="147"/>
      <c r="GR765" s="147"/>
      <c r="GS765" s="147"/>
      <c r="GT765" s="147"/>
      <c r="GU765" s="147"/>
      <c r="GV765" s="147"/>
      <c r="GW765" s="147"/>
      <c r="GX765" s="147"/>
      <c r="GY765" s="147"/>
      <c r="GZ765" s="147"/>
      <c r="HA765" s="147"/>
      <c r="HB765" s="147"/>
      <c r="HC765" s="147"/>
      <c r="HD765" s="147"/>
      <c r="HE765" s="147"/>
      <c r="HF765" s="147"/>
      <c r="HG765" s="147"/>
      <c r="HI765" s="147"/>
      <c r="HJ765" s="147"/>
      <c r="HK765" s="147"/>
      <c r="HL765" s="147"/>
      <c r="HM765" s="147"/>
    </row>
    <row r="766" spans="1:221" s="149" customFormat="1" ht="12" customHeight="1" x14ac:dyDescent="0.2">
      <c r="A766" s="150">
        <v>528</v>
      </c>
      <c r="B766" s="151" t="s">
        <v>2709</v>
      </c>
      <c r="C766" s="161"/>
      <c r="D766" s="161"/>
      <c r="E766" s="162"/>
      <c r="F766" s="154">
        <f t="shared" si="154"/>
        <v>44.215351123327416</v>
      </c>
      <c r="G766" s="306">
        <v>1960</v>
      </c>
      <c r="H766" s="281">
        <v>2024</v>
      </c>
      <c r="I766" s="154">
        <f t="shared" si="153"/>
        <v>653175.86</v>
      </c>
      <c r="J766" s="237">
        <f t="shared" si="157"/>
        <v>5285971.92</v>
      </c>
      <c r="K766" s="155">
        <f t="shared" si="158"/>
        <v>0</v>
      </c>
      <c r="L766" s="192">
        <v>0</v>
      </c>
      <c r="M766" s="192">
        <v>0</v>
      </c>
      <c r="N766" s="192">
        <v>0</v>
      </c>
      <c r="O766" s="192">
        <v>0</v>
      </c>
      <c r="P766" s="192">
        <v>0</v>
      </c>
      <c r="Q766" s="155"/>
      <c r="R766" s="155">
        <v>0</v>
      </c>
      <c r="S766" s="155"/>
      <c r="T766" s="155">
        <v>0</v>
      </c>
      <c r="U766" s="155"/>
      <c r="V766" s="155">
        <v>0</v>
      </c>
      <c r="W766" s="197" t="str">
        <f t="shared" si="161"/>
        <v>0</v>
      </c>
      <c r="X766" s="155">
        <v>0</v>
      </c>
      <c r="Y766" s="162" t="s">
        <v>234</v>
      </c>
      <c r="Z766" s="144">
        <v>598.1</v>
      </c>
      <c r="AA766" s="155">
        <f t="shared" si="156"/>
        <v>5048103.18</v>
      </c>
      <c r="AB766" s="144">
        <v>0</v>
      </c>
      <c r="AC766" s="144">
        <v>0</v>
      </c>
      <c r="AD766" s="144">
        <v>0</v>
      </c>
      <c r="AE766" s="144">
        <v>0</v>
      </c>
      <c r="AF766" s="144">
        <v>0</v>
      </c>
      <c r="AG766" s="144">
        <v>0</v>
      </c>
      <c r="AH766" s="144">
        <v>0</v>
      </c>
      <c r="AI766" s="144">
        <v>0</v>
      </c>
      <c r="AJ766" s="144">
        <v>0</v>
      </c>
      <c r="AK766" s="144">
        <v>0</v>
      </c>
      <c r="AL766" s="144">
        <v>0</v>
      </c>
      <c r="AM766" s="144">
        <f t="shared" si="159"/>
        <v>158579.16</v>
      </c>
      <c r="AN766" s="144">
        <f t="shared" si="160"/>
        <v>79289.58</v>
      </c>
      <c r="AO766" s="144">
        <v>0</v>
      </c>
      <c r="AP766" s="144" t="s">
        <v>4526</v>
      </c>
      <c r="AQ766" s="294"/>
      <c r="AR766" s="144"/>
      <c r="AS766" s="271"/>
      <c r="AT766" s="144"/>
      <c r="AU766" s="144"/>
      <c r="AV766" s="158" t="s">
        <v>1256</v>
      </c>
      <c r="AW766" s="159" t="s">
        <v>2708</v>
      </c>
      <c r="AX766" s="159" t="s">
        <v>2709</v>
      </c>
      <c r="AY766" s="159" t="s">
        <v>878</v>
      </c>
      <c r="AZ766" s="159" t="s">
        <v>879</v>
      </c>
      <c r="BA766" s="158" t="s">
        <v>1040</v>
      </c>
      <c r="BB766" s="159" t="s">
        <v>891</v>
      </c>
      <c r="BC766" s="158" t="s">
        <v>845</v>
      </c>
      <c r="BD766" s="158" t="s">
        <v>166</v>
      </c>
      <c r="BE766" s="158" t="s">
        <v>1785</v>
      </c>
      <c r="BF766" s="160">
        <v>1380.1</v>
      </c>
      <c r="BG766" s="160">
        <v>1164.2</v>
      </c>
      <c r="BH766" s="158" t="s">
        <v>883</v>
      </c>
      <c r="BI766" s="193">
        <v>7.5</v>
      </c>
      <c r="BJ766" s="159" t="s">
        <v>884</v>
      </c>
      <c r="BK766" s="160">
        <v>598.1</v>
      </c>
      <c r="BL766" s="160">
        <v>443</v>
      </c>
      <c r="BM766" s="160">
        <v>1187.5</v>
      </c>
      <c r="BN766" s="158"/>
      <c r="BO766" s="159" t="s">
        <v>885</v>
      </c>
      <c r="BP766" s="159" t="s">
        <v>886</v>
      </c>
      <c r="BQ766" s="204" t="s">
        <v>887</v>
      </c>
      <c r="BR766" s="160">
        <v>3312283.78</v>
      </c>
      <c r="BS766" s="160">
        <v>653175.86</v>
      </c>
      <c r="BT766" s="160">
        <v>0</v>
      </c>
      <c r="BU766" s="138">
        <v>653175.86</v>
      </c>
      <c r="BV766" s="160">
        <v>653175.86</v>
      </c>
      <c r="BW766" s="160">
        <v>653175.86</v>
      </c>
      <c r="BX766" s="160">
        <v>0</v>
      </c>
      <c r="BY766" s="160">
        <v>651920.52</v>
      </c>
      <c r="BZ766" s="160">
        <v>651920.52</v>
      </c>
      <c r="CA766" s="160">
        <v>0</v>
      </c>
      <c r="CB766" s="160">
        <v>651920.52</v>
      </c>
      <c r="CC766" s="160">
        <v>651920.52</v>
      </c>
      <c r="CD766" s="160">
        <v>0</v>
      </c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  <c r="EH766" s="145"/>
      <c r="EI766" s="145"/>
      <c r="EJ766" s="145"/>
      <c r="EK766" s="145"/>
      <c r="EL766" s="145"/>
      <c r="EM766" s="145"/>
      <c r="EN766" s="145"/>
      <c r="EO766" s="145"/>
      <c r="EP766" s="145"/>
      <c r="EQ766" s="145"/>
      <c r="ER766" s="145"/>
      <c r="ES766" s="145"/>
      <c r="ET766" s="145"/>
      <c r="EU766" s="145"/>
      <c r="EV766" s="145"/>
      <c r="EW766" s="145"/>
      <c r="EX766" s="145"/>
      <c r="EY766" s="145"/>
      <c r="EZ766" s="145"/>
      <c r="FA766" s="145"/>
      <c r="FB766" s="145"/>
      <c r="FC766" s="145"/>
      <c r="FD766" s="145"/>
      <c r="FE766" s="145"/>
      <c r="FF766" s="145"/>
      <c r="FG766" s="145"/>
      <c r="FH766" s="145"/>
      <c r="FI766" s="145"/>
      <c r="FJ766" s="145"/>
      <c r="FK766" s="145"/>
      <c r="FL766" s="145"/>
      <c r="FM766" s="145"/>
      <c r="FN766" s="145"/>
      <c r="FO766" s="145"/>
      <c r="FP766" s="145"/>
      <c r="FQ766" s="145"/>
      <c r="FR766" s="145"/>
      <c r="FS766" s="145"/>
      <c r="FT766" s="146"/>
      <c r="FU766" s="147"/>
      <c r="FV766" s="147"/>
      <c r="FW766" s="147"/>
      <c r="FX766" s="147"/>
      <c r="FY766" s="147"/>
      <c r="FZ766" s="147"/>
      <c r="GA766" s="147"/>
      <c r="GB766" s="147"/>
      <c r="GC766" s="147"/>
      <c r="GD766" s="147"/>
      <c r="GE766" s="147"/>
      <c r="GF766" s="147"/>
      <c r="GG766" s="148"/>
      <c r="GH766" s="147"/>
      <c r="GI766" s="147"/>
      <c r="GJ766" s="147"/>
      <c r="GK766" s="147"/>
      <c r="GL766" s="147"/>
      <c r="GM766" s="147"/>
      <c r="GN766" s="147"/>
      <c r="GO766" s="147"/>
      <c r="GP766" s="147"/>
      <c r="GQ766" s="147"/>
      <c r="GR766" s="147"/>
      <c r="GS766" s="147"/>
      <c r="GT766" s="147"/>
      <c r="GU766" s="147"/>
      <c r="GV766" s="147"/>
      <c r="GW766" s="147"/>
      <c r="GX766" s="147"/>
      <c r="GY766" s="147"/>
      <c r="GZ766" s="147"/>
      <c r="HA766" s="147"/>
      <c r="HB766" s="147"/>
      <c r="HC766" s="147"/>
      <c r="HD766" s="147"/>
      <c r="HE766" s="147"/>
      <c r="HF766" s="147"/>
      <c r="HG766" s="147"/>
      <c r="HI766" s="147"/>
      <c r="HJ766" s="147"/>
      <c r="HK766" s="147"/>
      <c r="HL766" s="147"/>
      <c r="HM766" s="147"/>
    </row>
    <row r="767" spans="1:221" s="149" customFormat="1" ht="12" customHeight="1" x14ac:dyDescent="0.2">
      <c r="A767" s="150">
        <v>529</v>
      </c>
      <c r="B767" s="151" t="s">
        <v>2711</v>
      </c>
      <c r="C767" s="161"/>
      <c r="D767" s="161"/>
      <c r="E767" s="162"/>
      <c r="F767" s="154">
        <f t="shared" si="154"/>
        <v>33.850258792492866</v>
      </c>
      <c r="G767" s="306">
        <v>1964</v>
      </c>
      <c r="H767" s="281">
        <v>2025</v>
      </c>
      <c r="I767" s="154">
        <f t="shared" si="153"/>
        <v>1273325.45</v>
      </c>
      <c r="J767" s="152">
        <f t="shared" si="157"/>
        <v>9064473.6500000004</v>
      </c>
      <c r="K767" s="155">
        <f t="shared" si="158"/>
        <v>0</v>
      </c>
      <c r="L767" s="192">
        <v>0</v>
      </c>
      <c r="M767" s="192">
        <v>0</v>
      </c>
      <c r="N767" s="192">
        <v>0</v>
      </c>
      <c r="O767" s="192">
        <v>0</v>
      </c>
      <c r="P767" s="192">
        <v>0</v>
      </c>
      <c r="Q767" s="155"/>
      <c r="R767" s="155">
        <v>0</v>
      </c>
      <c r="S767" s="155"/>
      <c r="T767" s="155">
        <v>0</v>
      </c>
      <c r="U767" s="155"/>
      <c r="V767" s="155">
        <v>0</v>
      </c>
      <c r="W767" s="197" t="str">
        <f t="shared" si="161"/>
        <v>0</v>
      </c>
      <c r="X767" s="155">
        <v>0</v>
      </c>
      <c r="Y767" s="162" t="s">
        <v>235</v>
      </c>
      <c r="Z767" s="144">
        <v>1193</v>
      </c>
      <c r="AA767" s="155">
        <f t="shared" si="156"/>
        <v>8656572.3399999999</v>
      </c>
      <c r="AB767" s="144">
        <v>0</v>
      </c>
      <c r="AC767" s="144">
        <v>0</v>
      </c>
      <c r="AD767" s="144">
        <v>0</v>
      </c>
      <c r="AE767" s="144">
        <v>0</v>
      </c>
      <c r="AF767" s="144">
        <v>0</v>
      </c>
      <c r="AG767" s="144">
        <v>0</v>
      </c>
      <c r="AH767" s="144">
        <v>0</v>
      </c>
      <c r="AI767" s="144">
        <v>0</v>
      </c>
      <c r="AJ767" s="144">
        <v>0</v>
      </c>
      <c r="AK767" s="144">
        <v>0</v>
      </c>
      <c r="AL767" s="144">
        <v>0</v>
      </c>
      <c r="AM767" s="144">
        <f t="shared" si="159"/>
        <v>271934.21000000002</v>
      </c>
      <c r="AN767" s="144">
        <f t="shared" si="160"/>
        <v>135967.1</v>
      </c>
      <c r="AO767" s="144">
        <v>0</v>
      </c>
      <c r="AP767" s="144" t="s">
        <v>4526</v>
      </c>
      <c r="AQ767" s="294"/>
      <c r="AR767" s="144"/>
      <c r="AS767" s="271"/>
      <c r="AT767" s="144"/>
      <c r="AU767" s="144"/>
      <c r="AV767" s="158" t="s">
        <v>1259</v>
      </c>
      <c r="AW767" s="159" t="s">
        <v>2710</v>
      </c>
      <c r="AX767" s="159" t="s">
        <v>2711</v>
      </c>
      <c r="AY767" s="159" t="s">
        <v>878</v>
      </c>
      <c r="AZ767" s="159" t="s">
        <v>879</v>
      </c>
      <c r="BA767" s="158" t="s">
        <v>951</v>
      </c>
      <c r="BB767" s="159" t="s">
        <v>891</v>
      </c>
      <c r="BC767" s="158" t="s">
        <v>845</v>
      </c>
      <c r="BD767" s="158" t="s">
        <v>845</v>
      </c>
      <c r="BE767" s="158" t="s">
        <v>1458</v>
      </c>
      <c r="BF767" s="160">
        <v>2804.19</v>
      </c>
      <c r="BG767" s="160">
        <v>2557.39</v>
      </c>
      <c r="BH767" s="158" t="s">
        <v>883</v>
      </c>
      <c r="BI767" s="193">
        <v>7.5</v>
      </c>
      <c r="BJ767" s="159" t="s">
        <v>884</v>
      </c>
      <c r="BK767" s="160">
        <v>1193</v>
      </c>
      <c r="BL767" s="160">
        <v>870</v>
      </c>
      <c r="BM767" s="160">
        <v>1506</v>
      </c>
      <c r="BN767" s="158"/>
      <c r="BO767" s="159" t="s">
        <v>885</v>
      </c>
      <c r="BP767" s="159" t="s">
        <v>886</v>
      </c>
      <c r="BQ767" s="204" t="s">
        <v>887</v>
      </c>
      <c r="BR767" s="160">
        <v>6606845.9299999997</v>
      </c>
      <c r="BS767" s="160">
        <v>1273325.45</v>
      </c>
      <c r="BT767" s="160">
        <v>0</v>
      </c>
      <c r="BU767" s="138">
        <v>1273325.45</v>
      </c>
      <c r="BV767" s="160">
        <v>1277788.8</v>
      </c>
      <c r="BW767" s="160">
        <v>1277788.8</v>
      </c>
      <c r="BX767" s="160">
        <v>0</v>
      </c>
      <c r="BY767" s="160">
        <v>1269596.6499999999</v>
      </c>
      <c r="BZ767" s="160">
        <v>1269596.6499999999</v>
      </c>
      <c r="CA767" s="160">
        <v>0</v>
      </c>
      <c r="CB767" s="160">
        <v>1274059.99</v>
      </c>
      <c r="CC767" s="160">
        <v>1274059.99</v>
      </c>
      <c r="CD767" s="160">
        <v>0</v>
      </c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  <c r="EH767" s="145"/>
      <c r="EI767" s="145"/>
      <c r="EJ767" s="145"/>
      <c r="EK767" s="145"/>
      <c r="EL767" s="145"/>
      <c r="EM767" s="145"/>
      <c r="EN767" s="145"/>
      <c r="EO767" s="145"/>
      <c r="EP767" s="145"/>
      <c r="EQ767" s="145"/>
      <c r="ER767" s="145"/>
      <c r="ES767" s="145"/>
      <c r="ET767" s="145"/>
      <c r="EU767" s="145"/>
      <c r="EV767" s="145"/>
      <c r="EW767" s="145"/>
      <c r="EX767" s="145"/>
      <c r="EY767" s="145"/>
      <c r="EZ767" s="145"/>
      <c r="FA767" s="145"/>
      <c r="FB767" s="145"/>
      <c r="FC767" s="145"/>
      <c r="FD767" s="145"/>
      <c r="FE767" s="145"/>
      <c r="FF767" s="145"/>
      <c r="FG767" s="145"/>
      <c r="FH767" s="145"/>
      <c r="FI767" s="145"/>
      <c r="FJ767" s="145"/>
      <c r="FK767" s="145"/>
      <c r="FL767" s="145"/>
      <c r="FM767" s="145"/>
      <c r="FN767" s="145"/>
      <c r="FO767" s="145"/>
      <c r="FP767" s="145"/>
      <c r="FQ767" s="145"/>
      <c r="FR767" s="145"/>
      <c r="FS767" s="145"/>
      <c r="FT767" s="146"/>
      <c r="FU767" s="147"/>
      <c r="FV767" s="147"/>
      <c r="FW767" s="147"/>
      <c r="FX767" s="147"/>
      <c r="FY767" s="147"/>
      <c r="FZ767" s="147"/>
      <c r="GA767" s="147"/>
      <c r="GB767" s="147"/>
      <c r="GC767" s="147"/>
      <c r="GD767" s="147"/>
      <c r="GE767" s="147"/>
      <c r="GF767" s="147"/>
      <c r="GG767" s="148"/>
      <c r="GH767" s="147"/>
      <c r="GI767" s="147"/>
      <c r="GJ767" s="147"/>
      <c r="GK767" s="147"/>
      <c r="GL767" s="147"/>
      <c r="GM767" s="147"/>
      <c r="GN767" s="147"/>
      <c r="GO767" s="147"/>
      <c r="GP767" s="147"/>
      <c r="GQ767" s="147"/>
      <c r="GR767" s="147"/>
      <c r="GS767" s="147"/>
      <c r="GT767" s="147"/>
      <c r="GU767" s="147"/>
      <c r="GV767" s="147"/>
      <c r="GW767" s="147"/>
      <c r="GX767" s="147"/>
      <c r="GY767" s="147"/>
      <c r="GZ767" s="147"/>
      <c r="HA767" s="147"/>
      <c r="HB767" s="147"/>
      <c r="HC767" s="147"/>
      <c r="HD767" s="147"/>
      <c r="HE767" s="147"/>
      <c r="HF767" s="147"/>
      <c r="HG767" s="147"/>
      <c r="HI767" s="147"/>
      <c r="HJ767" s="147"/>
      <c r="HK767" s="147"/>
      <c r="HL767" s="147"/>
      <c r="HM767" s="147"/>
    </row>
    <row r="768" spans="1:221" s="149" customFormat="1" ht="12" customHeight="1" x14ac:dyDescent="0.2">
      <c r="A768" s="150">
        <v>530</v>
      </c>
      <c r="B768" s="151" t="s">
        <v>2713</v>
      </c>
      <c r="C768" s="161"/>
      <c r="D768" s="161"/>
      <c r="E768" s="162"/>
      <c r="F768" s="154">
        <f t="shared" si="154"/>
        <v>74.345485126742147</v>
      </c>
      <c r="G768" s="306">
        <v>1937</v>
      </c>
      <c r="H768" s="281">
        <v>2023</v>
      </c>
      <c r="I768" s="154">
        <f t="shared" si="153"/>
        <v>187149.98</v>
      </c>
      <c r="J768" s="310">
        <f t="shared" si="157"/>
        <v>2688949.9</v>
      </c>
      <c r="K768" s="155">
        <f t="shared" si="158"/>
        <v>0</v>
      </c>
      <c r="L768" s="192">
        <v>0</v>
      </c>
      <c r="M768" s="192">
        <v>0</v>
      </c>
      <c r="N768" s="192">
        <v>0</v>
      </c>
      <c r="O768" s="192">
        <v>0</v>
      </c>
      <c r="P768" s="192">
        <v>0</v>
      </c>
      <c r="Q768" s="155"/>
      <c r="R768" s="155">
        <v>0</v>
      </c>
      <c r="S768" s="155"/>
      <c r="T768" s="155">
        <v>0</v>
      </c>
      <c r="U768" s="155"/>
      <c r="V768" s="155">
        <v>0</v>
      </c>
      <c r="W768" s="197" t="str">
        <f t="shared" si="161"/>
        <v>0</v>
      </c>
      <c r="X768" s="155">
        <v>0</v>
      </c>
      <c r="Y768" s="162" t="s">
        <v>235</v>
      </c>
      <c r="Z768" s="144">
        <v>353.9</v>
      </c>
      <c r="AA768" s="155">
        <f t="shared" si="156"/>
        <v>2567947.15</v>
      </c>
      <c r="AB768" s="144">
        <v>0</v>
      </c>
      <c r="AC768" s="144">
        <v>0</v>
      </c>
      <c r="AD768" s="144">
        <v>0</v>
      </c>
      <c r="AE768" s="144">
        <v>0</v>
      </c>
      <c r="AF768" s="144">
        <v>0</v>
      </c>
      <c r="AG768" s="144">
        <v>0</v>
      </c>
      <c r="AH768" s="144">
        <v>0</v>
      </c>
      <c r="AI768" s="144">
        <v>0</v>
      </c>
      <c r="AJ768" s="144">
        <v>0</v>
      </c>
      <c r="AK768" s="144">
        <v>0</v>
      </c>
      <c r="AL768" s="144">
        <v>0</v>
      </c>
      <c r="AM768" s="144">
        <f t="shared" si="159"/>
        <v>80668.5</v>
      </c>
      <c r="AN768" s="144">
        <f t="shared" si="160"/>
        <v>40334.25</v>
      </c>
      <c r="AO768" s="144">
        <v>0</v>
      </c>
      <c r="AP768" s="144" t="s">
        <v>4526</v>
      </c>
      <c r="AQ768" s="294"/>
      <c r="AR768" s="144"/>
      <c r="AS768" s="271"/>
      <c r="AT768" s="144"/>
      <c r="AU768" s="144"/>
      <c r="AV768" s="158" t="s">
        <v>1264</v>
      </c>
      <c r="AW768" s="159" t="s">
        <v>2712</v>
      </c>
      <c r="AX768" s="159" t="s">
        <v>2713</v>
      </c>
      <c r="AY768" s="159" t="s">
        <v>878</v>
      </c>
      <c r="AZ768" s="159" t="s">
        <v>879</v>
      </c>
      <c r="BA768" s="158" t="s">
        <v>2599</v>
      </c>
      <c r="BB768" s="159" t="s">
        <v>891</v>
      </c>
      <c r="BC768" s="158" t="s">
        <v>166</v>
      </c>
      <c r="BD768" s="158" t="s">
        <v>165</v>
      </c>
      <c r="BE768" s="158" t="s">
        <v>994</v>
      </c>
      <c r="BF768" s="160">
        <v>409.7</v>
      </c>
      <c r="BG768" s="160">
        <v>373.9</v>
      </c>
      <c r="BH768" s="158" t="s">
        <v>883</v>
      </c>
      <c r="BI768" s="193">
        <v>7.5</v>
      </c>
      <c r="BJ768" s="159" t="s">
        <v>884</v>
      </c>
      <c r="BK768" s="160">
        <v>353.9</v>
      </c>
      <c r="BL768" s="160">
        <v>0</v>
      </c>
      <c r="BM768" s="160">
        <v>487.2</v>
      </c>
      <c r="BN768" s="158"/>
      <c r="BO768" s="159" t="s">
        <v>885</v>
      </c>
      <c r="BP768" s="159" t="s">
        <v>886</v>
      </c>
      <c r="BQ768" s="204" t="s">
        <v>887</v>
      </c>
      <c r="BR768" s="160">
        <v>1959901.74</v>
      </c>
      <c r="BS768" s="160">
        <v>187149.98</v>
      </c>
      <c r="BT768" s="160">
        <v>0</v>
      </c>
      <c r="BU768" s="138">
        <v>187149.98</v>
      </c>
      <c r="BV768" s="160">
        <v>187149.98</v>
      </c>
      <c r="BW768" s="160">
        <v>187149.98</v>
      </c>
      <c r="BX768" s="160">
        <v>0</v>
      </c>
      <c r="BY768" s="160">
        <v>186775.4</v>
      </c>
      <c r="BZ768" s="160">
        <v>186775.4</v>
      </c>
      <c r="CA768" s="160">
        <v>0</v>
      </c>
      <c r="CB768" s="160">
        <v>186775.4</v>
      </c>
      <c r="CC768" s="160">
        <v>186775.4</v>
      </c>
      <c r="CD768" s="160">
        <v>0</v>
      </c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  <c r="EH768" s="145"/>
      <c r="EI768" s="145"/>
      <c r="EJ768" s="145"/>
      <c r="EK768" s="145"/>
      <c r="EL768" s="145"/>
      <c r="EM768" s="145"/>
      <c r="EN768" s="145"/>
      <c r="EO768" s="145"/>
      <c r="EP768" s="145"/>
      <c r="EQ768" s="145"/>
      <c r="ER768" s="145"/>
      <c r="ES768" s="145"/>
      <c r="ET768" s="145"/>
      <c r="EU768" s="145"/>
      <c r="EV768" s="145"/>
      <c r="EW768" s="145"/>
      <c r="EX768" s="145"/>
      <c r="EY768" s="145"/>
      <c r="EZ768" s="145"/>
      <c r="FA768" s="145"/>
      <c r="FB768" s="145"/>
      <c r="FC768" s="145"/>
      <c r="FD768" s="145"/>
      <c r="FE768" s="145"/>
      <c r="FF768" s="145"/>
      <c r="FG768" s="145"/>
      <c r="FH768" s="145"/>
      <c r="FI768" s="145"/>
      <c r="FJ768" s="145"/>
      <c r="FK768" s="145"/>
      <c r="FL768" s="145"/>
      <c r="FM768" s="145"/>
      <c r="FN768" s="145"/>
      <c r="FO768" s="145"/>
      <c r="FP768" s="145"/>
      <c r="FQ768" s="145"/>
      <c r="FR768" s="145"/>
      <c r="FS768" s="145"/>
      <c r="FT768" s="146"/>
      <c r="FU768" s="147"/>
      <c r="FV768" s="147"/>
      <c r="FW768" s="147"/>
      <c r="FX768" s="147"/>
      <c r="FY768" s="147"/>
      <c r="FZ768" s="147"/>
      <c r="GA768" s="147"/>
      <c r="GB768" s="147"/>
      <c r="GC768" s="147"/>
      <c r="GD768" s="147"/>
      <c r="GE768" s="147"/>
      <c r="GF768" s="147"/>
      <c r="GG768" s="148"/>
      <c r="GH768" s="147"/>
      <c r="GI768" s="147"/>
      <c r="GJ768" s="147"/>
      <c r="GK768" s="147"/>
      <c r="GL768" s="147"/>
      <c r="GM768" s="147"/>
      <c r="GN768" s="147"/>
      <c r="GO768" s="147"/>
      <c r="GP768" s="147"/>
      <c r="GQ768" s="147"/>
      <c r="GR768" s="147"/>
      <c r="GS768" s="147"/>
      <c r="GT768" s="147"/>
      <c r="GU768" s="147"/>
      <c r="GV768" s="147"/>
      <c r="GW768" s="147"/>
      <c r="GX768" s="147"/>
      <c r="GY768" s="147"/>
      <c r="GZ768" s="147"/>
      <c r="HA768" s="147"/>
      <c r="HB768" s="147"/>
      <c r="HC768" s="147"/>
      <c r="HD768" s="147"/>
      <c r="HE768" s="147"/>
      <c r="HF768" s="147"/>
      <c r="HG768" s="147"/>
      <c r="HI768" s="147"/>
      <c r="HJ768" s="147"/>
      <c r="HK768" s="147"/>
      <c r="HL768" s="147"/>
      <c r="HM768" s="147"/>
    </row>
    <row r="769" spans="1:221" s="149" customFormat="1" ht="12" customHeight="1" x14ac:dyDescent="0.2">
      <c r="A769" s="150">
        <v>531</v>
      </c>
      <c r="B769" s="151" t="s">
        <v>2715</v>
      </c>
      <c r="C769" s="161"/>
      <c r="D769" s="161"/>
      <c r="E769" s="162"/>
      <c r="F769" s="154">
        <f t="shared" si="154"/>
        <v>92.310726719686173</v>
      </c>
      <c r="G769" s="306">
        <v>1981</v>
      </c>
      <c r="H769" s="281">
        <v>2025</v>
      </c>
      <c r="I769" s="154">
        <f t="shared" si="153"/>
        <v>1404919.98</v>
      </c>
      <c r="J769" s="152">
        <f t="shared" si="157"/>
        <v>25501342.84</v>
      </c>
      <c r="K769" s="155">
        <f t="shared" si="158"/>
        <v>17355564.27</v>
      </c>
      <c r="L769" s="164">
        <f>ROUND((BF769*936.72*0.955),2)</f>
        <v>3012993.13</v>
      </c>
      <c r="M769" s="194">
        <v>1504</v>
      </c>
      <c r="N769" s="164">
        <f>ROUND((M769*5755.61*0.955),2)</f>
        <v>8266897.7599999998</v>
      </c>
      <c r="O769" s="194">
        <v>460</v>
      </c>
      <c r="P769" s="164">
        <f>ROUND((O769*5490.43*0.955),2)</f>
        <v>2411945.9</v>
      </c>
      <c r="Q769" s="165">
        <v>344</v>
      </c>
      <c r="R769" s="165">
        <f>ROUND((Q769*2459.53*0.955),2)</f>
        <v>808004.8</v>
      </c>
      <c r="S769" s="165">
        <v>718</v>
      </c>
      <c r="T769" s="165">
        <f>ROUND((S769*2883.24*0.955),2)</f>
        <v>1977008.84</v>
      </c>
      <c r="U769" s="165">
        <v>336</v>
      </c>
      <c r="V769" s="165">
        <f>ROUND((U769*2738.45*0.955),2)</f>
        <v>878713.84</v>
      </c>
      <c r="W769" s="197" t="str">
        <f t="shared" si="161"/>
        <v>0</v>
      </c>
      <c r="X769" s="155">
        <v>0</v>
      </c>
      <c r="Y769" s="195" t="s">
        <v>235</v>
      </c>
      <c r="Z769" s="166">
        <v>803.7</v>
      </c>
      <c r="AA769" s="155">
        <f t="shared" si="156"/>
        <v>5831757.9100000001</v>
      </c>
      <c r="AB769" s="144">
        <v>0</v>
      </c>
      <c r="AC769" s="144">
        <v>0</v>
      </c>
      <c r="AD769" s="144">
        <v>0</v>
      </c>
      <c r="AE769" s="144">
        <v>0</v>
      </c>
      <c r="AF769" s="144">
        <v>0</v>
      </c>
      <c r="AG769" s="144">
        <v>0</v>
      </c>
      <c r="AH769" s="144">
        <v>0</v>
      </c>
      <c r="AI769" s="144">
        <v>0</v>
      </c>
      <c r="AJ769" s="144">
        <v>0</v>
      </c>
      <c r="AK769" s="144">
        <v>0</v>
      </c>
      <c r="AL769" s="166">
        <f>ROUND(((826191.2+126587.57+268645.55)*0.955),2)</f>
        <v>1166460.23</v>
      </c>
      <c r="AM769" s="144">
        <f t="shared" si="159"/>
        <v>765040.29</v>
      </c>
      <c r="AN769" s="144">
        <f t="shared" si="160"/>
        <v>382520.14</v>
      </c>
      <c r="AO769" s="144">
        <v>0</v>
      </c>
      <c r="AP769" s="144" t="s">
        <v>4526</v>
      </c>
      <c r="AQ769" s="294"/>
      <c r="AR769" s="144"/>
      <c r="AS769" s="271"/>
      <c r="AT769" s="144"/>
      <c r="AU769" s="144"/>
      <c r="AV769" s="158" t="s">
        <v>1267</v>
      </c>
      <c r="AW769" s="159" t="s">
        <v>2714</v>
      </c>
      <c r="AX769" s="159" t="s">
        <v>2715</v>
      </c>
      <c r="AY769" s="159" t="s">
        <v>878</v>
      </c>
      <c r="AZ769" s="159" t="s">
        <v>879</v>
      </c>
      <c r="BA769" s="158" t="s">
        <v>967</v>
      </c>
      <c r="BB769" s="159" t="s">
        <v>881</v>
      </c>
      <c r="BC769" s="158" t="s">
        <v>846</v>
      </c>
      <c r="BD769" s="158" t="s">
        <v>845</v>
      </c>
      <c r="BE769" s="158" t="s">
        <v>1475</v>
      </c>
      <c r="BF769" s="160">
        <v>3368.1</v>
      </c>
      <c r="BG769" s="160">
        <v>2900.4</v>
      </c>
      <c r="BH769" s="158" t="s">
        <v>883</v>
      </c>
      <c r="BI769" s="193">
        <v>7.5</v>
      </c>
      <c r="BJ769" s="159" t="s">
        <v>892</v>
      </c>
      <c r="BK769" s="160">
        <v>803.7</v>
      </c>
      <c r="BL769" s="160">
        <v>0</v>
      </c>
      <c r="BM769" s="160">
        <v>2294.6999999999998</v>
      </c>
      <c r="BN769" s="158"/>
      <c r="BO769" s="159" t="s">
        <v>1077</v>
      </c>
      <c r="BP769" s="159" t="s">
        <v>886</v>
      </c>
      <c r="BQ769" s="204" t="s">
        <v>913</v>
      </c>
      <c r="BR769" s="160">
        <v>1922016.84</v>
      </c>
      <c r="BS769" s="160">
        <v>1404919.98</v>
      </c>
      <c r="BT769" s="160">
        <v>0</v>
      </c>
      <c r="BU769" s="138">
        <v>1404919.98</v>
      </c>
      <c r="BV769" s="160">
        <v>1405426.77</v>
      </c>
      <c r="BW769" s="160">
        <v>1405426.77</v>
      </c>
      <c r="BX769" s="160">
        <v>0</v>
      </c>
      <c r="BY769" s="160">
        <v>1399361.32</v>
      </c>
      <c r="BZ769" s="160">
        <v>1399361.32</v>
      </c>
      <c r="CA769" s="160">
        <v>0</v>
      </c>
      <c r="CB769" s="160">
        <v>1399861.45</v>
      </c>
      <c r="CC769" s="160">
        <v>1399861.45</v>
      </c>
      <c r="CD769" s="160">
        <v>0</v>
      </c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  <c r="EH769" s="145"/>
      <c r="EI769" s="145"/>
      <c r="EJ769" s="145"/>
      <c r="EK769" s="145"/>
      <c r="EL769" s="145"/>
      <c r="EM769" s="145"/>
      <c r="EN769" s="145"/>
      <c r="EO769" s="145"/>
      <c r="EP769" s="145"/>
      <c r="EQ769" s="145"/>
      <c r="ER769" s="145"/>
      <c r="ES769" s="145"/>
      <c r="ET769" s="145"/>
      <c r="EU769" s="145"/>
      <c r="EV769" s="145"/>
      <c r="EW769" s="145"/>
      <c r="EX769" s="145"/>
      <c r="EY769" s="145"/>
      <c r="EZ769" s="145"/>
      <c r="FA769" s="145"/>
      <c r="FB769" s="145"/>
      <c r="FC769" s="145"/>
      <c r="FD769" s="145"/>
      <c r="FE769" s="145"/>
      <c r="FF769" s="145"/>
      <c r="FG769" s="145"/>
      <c r="FH769" s="145"/>
      <c r="FI769" s="145"/>
      <c r="FJ769" s="145"/>
      <c r="FK769" s="145"/>
      <c r="FL769" s="145"/>
      <c r="FM769" s="145"/>
      <c r="FN769" s="145"/>
      <c r="FO769" s="145"/>
      <c r="FP769" s="145"/>
      <c r="FQ769" s="145"/>
      <c r="FR769" s="145"/>
      <c r="FS769" s="145"/>
      <c r="FT769" s="146"/>
      <c r="FU769" s="147"/>
      <c r="FV769" s="147"/>
      <c r="FW769" s="147"/>
      <c r="FX769" s="147"/>
      <c r="FY769" s="147"/>
      <c r="FZ769" s="147"/>
      <c r="GA769" s="147"/>
      <c r="GB769" s="147"/>
      <c r="GC769" s="147"/>
      <c r="GD769" s="147"/>
      <c r="GE769" s="147"/>
      <c r="GF769" s="147"/>
      <c r="GG769" s="148"/>
      <c r="GH769" s="147"/>
      <c r="GI769" s="147"/>
      <c r="GJ769" s="147"/>
      <c r="GK769" s="147"/>
      <c r="GL769" s="147"/>
      <c r="GM769" s="147"/>
      <c r="GN769" s="147"/>
      <c r="GO769" s="147"/>
      <c r="GP769" s="147"/>
      <c r="GQ769" s="147"/>
      <c r="GR769" s="147"/>
      <c r="GS769" s="147"/>
      <c r="GT769" s="147"/>
      <c r="GU769" s="147"/>
      <c r="GV769" s="147"/>
      <c r="GW769" s="147"/>
      <c r="GX769" s="147"/>
      <c r="GY769" s="147"/>
      <c r="GZ769" s="147"/>
      <c r="HA769" s="147"/>
      <c r="HB769" s="147"/>
      <c r="HC769" s="147"/>
      <c r="HD769" s="147"/>
      <c r="HE769" s="147"/>
      <c r="HF769" s="147"/>
      <c r="HG769" s="147"/>
      <c r="HI769" s="147"/>
      <c r="HJ769" s="147"/>
      <c r="HK769" s="147"/>
      <c r="HL769" s="147"/>
      <c r="HM769" s="147"/>
    </row>
    <row r="770" spans="1:221" s="149" customFormat="1" ht="12" customHeight="1" x14ac:dyDescent="0.2">
      <c r="A770" s="150">
        <v>532</v>
      </c>
      <c r="B770" s="151" t="s">
        <v>2717</v>
      </c>
      <c r="C770" s="161"/>
      <c r="D770" s="161"/>
      <c r="E770" s="162"/>
      <c r="F770" s="154">
        <f t="shared" si="154"/>
        <v>101.05841603906599</v>
      </c>
      <c r="G770" s="306">
        <v>1937</v>
      </c>
      <c r="H770" s="281">
        <v>2023</v>
      </c>
      <c r="I770" s="154">
        <f t="shared" si="153"/>
        <v>189069.28</v>
      </c>
      <c r="J770" s="310">
        <f t="shared" si="157"/>
        <v>3127746.96</v>
      </c>
      <c r="K770" s="155">
        <f t="shared" si="158"/>
        <v>0</v>
      </c>
      <c r="L770" s="192">
        <v>0</v>
      </c>
      <c r="M770" s="192">
        <v>0</v>
      </c>
      <c r="N770" s="192">
        <v>0</v>
      </c>
      <c r="O770" s="192">
        <v>0</v>
      </c>
      <c r="P770" s="192">
        <v>0</v>
      </c>
      <c r="Q770" s="155"/>
      <c r="R770" s="155">
        <v>0</v>
      </c>
      <c r="S770" s="155"/>
      <c r="T770" s="155">
        <v>0</v>
      </c>
      <c r="U770" s="155"/>
      <c r="V770" s="155">
        <v>0</v>
      </c>
      <c r="W770" s="197" t="str">
        <f t="shared" si="161"/>
        <v>0</v>
      </c>
      <c r="X770" s="155">
        <v>0</v>
      </c>
      <c r="Y770" s="162" t="s">
        <v>234</v>
      </c>
      <c r="Z770" s="144">
        <v>353.9</v>
      </c>
      <c r="AA770" s="155">
        <f t="shared" si="156"/>
        <v>2986998.35</v>
      </c>
      <c r="AB770" s="144">
        <v>0</v>
      </c>
      <c r="AC770" s="144">
        <v>0</v>
      </c>
      <c r="AD770" s="144">
        <v>0</v>
      </c>
      <c r="AE770" s="144">
        <v>0</v>
      </c>
      <c r="AF770" s="144">
        <v>0</v>
      </c>
      <c r="AG770" s="144">
        <v>0</v>
      </c>
      <c r="AH770" s="144">
        <v>0</v>
      </c>
      <c r="AI770" s="144">
        <v>0</v>
      </c>
      <c r="AJ770" s="144">
        <v>0</v>
      </c>
      <c r="AK770" s="144">
        <v>0</v>
      </c>
      <c r="AL770" s="144">
        <v>0</v>
      </c>
      <c r="AM770" s="144">
        <f t="shared" si="159"/>
        <v>93832.41</v>
      </c>
      <c r="AN770" s="144">
        <f t="shared" si="160"/>
        <v>46916.2</v>
      </c>
      <c r="AO770" s="144">
        <v>0</v>
      </c>
      <c r="AP770" s="144" t="s">
        <v>4526</v>
      </c>
      <c r="AQ770" s="294"/>
      <c r="AR770" s="144"/>
      <c r="AS770" s="271"/>
      <c r="AT770" s="144"/>
      <c r="AU770" s="144"/>
      <c r="AV770" s="158" t="s">
        <v>1293</v>
      </c>
      <c r="AW770" s="159" t="s">
        <v>2716</v>
      </c>
      <c r="AX770" s="159" t="s">
        <v>2717</v>
      </c>
      <c r="AY770" s="159" t="s">
        <v>878</v>
      </c>
      <c r="AZ770" s="159" t="s">
        <v>879</v>
      </c>
      <c r="BA770" s="158" t="s">
        <v>2599</v>
      </c>
      <c r="BB770" s="159" t="s">
        <v>891</v>
      </c>
      <c r="BC770" s="158" t="s">
        <v>166</v>
      </c>
      <c r="BD770" s="158" t="s">
        <v>165</v>
      </c>
      <c r="BE770" s="158" t="s">
        <v>2718</v>
      </c>
      <c r="BF770" s="160">
        <v>401.7</v>
      </c>
      <c r="BG770" s="160">
        <v>323.10000000000002</v>
      </c>
      <c r="BH770" s="158" t="s">
        <v>883</v>
      </c>
      <c r="BI770" s="193">
        <v>7.5</v>
      </c>
      <c r="BJ770" s="159" t="s">
        <v>884</v>
      </c>
      <c r="BK770" s="160">
        <v>353.9</v>
      </c>
      <c r="BL770" s="160">
        <v>0</v>
      </c>
      <c r="BM770" s="160">
        <v>487.2</v>
      </c>
      <c r="BN770" s="158"/>
      <c r="BO770" s="159" t="s">
        <v>885</v>
      </c>
      <c r="BP770" s="159" t="s">
        <v>886</v>
      </c>
      <c r="BQ770" s="204" t="s">
        <v>887</v>
      </c>
      <c r="BR770" s="160">
        <v>1959901.74</v>
      </c>
      <c r="BS770" s="160">
        <v>189069.28</v>
      </c>
      <c r="BT770" s="160">
        <v>0</v>
      </c>
      <c r="BU770" s="138">
        <v>189069.28</v>
      </c>
      <c r="BV770" s="160">
        <v>189069.28</v>
      </c>
      <c r="BW770" s="160">
        <v>189069.28</v>
      </c>
      <c r="BX770" s="160">
        <v>0</v>
      </c>
      <c r="BY770" s="160">
        <v>186937.69</v>
      </c>
      <c r="BZ770" s="160">
        <v>186937.69</v>
      </c>
      <c r="CA770" s="160">
        <v>0</v>
      </c>
      <c r="CB770" s="160">
        <v>186937.69</v>
      </c>
      <c r="CC770" s="160">
        <v>186937.69</v>
      </c>
      <c r="CD770" s="160">
        <v>0</v>
      </c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  <c r="EH770" s="145"/>
      <c r="EI770" s="145"/>
      <c r="EJ770" s="145"/>
      <c r="EK770" s="145"/>
      <c r="EL770" s="145"/>
      <c r="EM770" s="145"/>
      <c r="EN770" s="145"/>
      <c r="EO770" s="145"/>
      <c r="EP770" s="145"/>
      <c r="EQ770" s="145"/>
      <c r="ER770" s="145"/>
      <c r="ES770" s="145"/>
      <c r="ET770" s="145"/>
      <c r="EU770" s="145"/>
      <c r="EV770" s="145"/>
      <c r="EW770" s="145"/>
      <c r="EX770" s="145"/>
      <c r="EY770" s="145"/>
      <c r="EZ770" s="145"/>
      <c r="FA770" s="145"/>
      <c r="FB770" s="145"/>
      <c r="FC770" s="145"/>
      <c r="FD770" s="145"/>
      <c r="FE770" s="145"/>
      <c r="FF770" s="145"/>
      <c r="FG770" s="145"/>
      <c r="FH770" s="145"/>
      <c r="FI770" s="145"/>
      <c r="FJ770" s="145"/>
      <c r="FK770" s="145"/>
      <c r="FL770" s="145"/>
      <c r="FM770" s="145"/>
      <c r="FN770" s="145"/>
      <c r="FO770" s="145"/>
      <c r="FP770" s="145"/>
      <c r="FQ770" s="145"/>
      <c r="FR770" s="145"/>
      <c r="FS770" s="145"/>
      <c r="FT770" s="146"/>
      <c r="FU770" s="147"/>
      <c r="FV770" s="147"/>
      <c r="FW770" s="147"/>
      <c r="FX770" s="147"/>
      <c r="FY770" s="147"/>
      <c r="FZ770" s="147"/>
      <c r="GA770" s="147"/>
      <c r="GB770" s="147"/>
      <c r="GC770" s="147"/>
      <c r="GD770" s="147"/>
      <c r="GE770" s="147"/>
      <c r="GF770" s="147"/>
      <c r="GG770" s="148"/>
      <c r="GH770" s="147"/>
      <c r="GI770" s="147"/>
      <c r="GJ770" s="147"/>
      <c r="GK770" s="147"/>
      <c r="GL770" s="147"/>
      <c r="GM770" s="147"/>
      <c r="GN770" s="147"/>
      <c r="GO770" s="147"/>
      <c r="GP770" s="147"/>
      <c r="GQ770" s="147"/>
      <c r="GR770" s="147"/>
      <c r="GS770" s="147"/>
      <c r="GT770" s="147"/>
      <c r="GU770" s="147"/>
      <c r="GV770" s="147"/>
      <c r="GW770" s="147"/>
      <c r="GX770" s="147"/>
      <c r="GY770" s="147"/>
      <c r="GZ770" s="147"/>
      <c r="HA770" s="147"/>
      <c r="HB770" s="147"/>
      <c r="HC770" s="147"/>
      <c r="HD770" s="147"/>
      <c r="HE770" s="147"/>
      <c r="HF770" s="147"/>
      <c r="HG770" s="147"/>
      <c r="HI770" s="147"/>
      <c r="HJ770" s="147"/>
      <c r="HK770" s="147"/>
      <c r="HL770" s="147"/>
      <c r="HM770" s="147"/>
    </row>
    <row r="771" spans="1:221" s="149" customFormat="1" ht="12" customHeight="1" x14ac:dyDescent="0.2">
      <c r="A771" s="150">
        <v>533</v>
      </c>
      <c r="B771" s="151" t="s">
        <v>2720</v>
      </c>
      <c r="C771" s="161"/>
      <c r="D771" s="161"/>
      <c r="E771" s="162"/>
      <c r="F771" s="154">
        <f t="shared" si="154"/>
        <v>37.480729290027803</v>
      </c>
      <c r="G771" s="306">
        <v>1961</v>
      </c>
      <c r="H771" s="281">
        <v>2023</v>
      </c>
      <c r="I771" s="154">
        <f t="shared" si="153"/>
        <v>628200.38</v>
      </c>
      <c r="J771" s="310">
        <f t="shared" si="157"/>
        <v>5090693.49</v>
      </c>
      <c r="K771" s="155">
        <f t="shared" si="158"/>
        <v>0</v>
      </c>
      <c r="L771" s="192">
        <v>0</v>
      </c>
      <c r="M771" s="192">
        <v>0</v>
      </c>
      <c r="N771" s="192">
        <v>0</v>
      </c>
      <c r="O771" s="192">
        <v>0</v>
      </c>
      <c r="P771" s="192">
        <v>0</v>
      </c>
      <c r="Q771" s="155"/>
      <c r="R771" s="155">
        <v>0</v>
      </c>
      <c r="S771" s="155"/>
      <c r="T771" s="155">
        <v>0</v>
      </c>
      <c r="U771" s="155"/>
      <c r="V771" s="155">
        <v>0</v>
      </c>
      <c r="W771" s="197" t="str">
        <f t="shared" si="161"/>
        <v>0</v>
      </c>
      <c r="X771" s="155">
        <v>0</v>
      </c>
      <c r="Y771" s="162" t="s">
        <v>235</v>
      </c>
      <c r="Z771" s="144">
        <v>670</v>
      </c>
      <c r="AA771" s="155">
        <f t="shared" si="156"/>
        <v>4861612.29</v>
      </c>
      <c r="AB771" s="144">
        <v>0</v>
      </c>
      <c r="AC771" s="144">
        <v>0</v>
      </c>
      <c r="AD771" s="144">
        <v>0</v>
      </c>
      <c r="AE771" s="144">
        <v>0</v>
      </c>
      <c r="AF771" s="144">
        <v>0</v>
      </c>
      <c r="AG771" s="144">
        <v>0</v>
      </c>
      <c r="AH771" s="144">
        <v>0</v>
      </c>
      <c r="AI771" s="144">
        <v>0</v>
      </c>
      <c r="AJ771" s="144">
        <v>0</v>
      </c>
      <c r="AK771" s="144">
        <v>0</v>
      </c>
      <c r="AL771" s="144">
        <v>0</v>
      </c>
      <c r="AM771" s="144">
        <f t="shared" si="159"/>
        <v>152720.79999999999</v>
      </c>
      <c r="AN771" s="144">
        <f t="shared" si="160"/>
        <v>76360.399999999994</v>
      </c>
      <c r="AO771" s="144">
        <v>0</v>
      </c>
      <c r="AP771" s="144" t="s">
        <v>4526</v>
      </c>
      <c r="AQ771" s="294"/>
      <c r="AR771" s="144"/>
      <c r="AS771" s="271"/>
      <c r="AT771" s="144"/>
      <c r="AU771" s="144"/>
      <c r="AV771" s="158" t="s">
        <v>1299</v>
      </c>
      <c r="AW771" s="159" t="s">
        <v>2719</v>
      </c>
      <c r="AX771" s="159" t="s">
        <v>2720</v>
      </c>
      <c r="AY771" s="159" t="s">
        <v>878</v>
      </c>
      <c r="AZ771" s="159" t="s">
        <v>879</v>
      </c>
      <c r="BA771" s="158" t="s">
        <v>1153</v>
      </c>
      <c r="BB771" s="159" t="s">
        <v>891</v>
      </c>
      <c r="BC771" s="158" t="s">
        <v>845</v>
      </c>
      <c r="BD771" s="158" t="s">
        <v>166</v>
      </c>
      <c r="BE771" s="158" t="s">
        <v>1446</v>
      </c>
      <c r="BF771" s="160">
        <v>1420.5</v>
      </c>
      <c r="BG771" s="160">
        <v>1322.9</v>
      </c>
      <c r="BH771" s="158" t="s">
        <v>883</v>
      </c>
      <c r="BI771" s="193">
        <v>7.5</v>
      </c>
      <c r="BJ771" s="159" t="s">
        <v>884</v>
      </c>
      <c r="BK771" s="160">
        <v>670</v>
      </c>
      <c r="BL771" s="160">
        <v>0</v>
      </c>
      <c r="BM771" s="160">
        <v>999.6</v>
      </c>
      <c r="BN771" s="158"/>
      <c r="BO771" s="159" t="s">
        <v>885</v>
      </c>
      <c r="BP771" s="159" t="s">
        <v>886</v>
      </c>
      <c r="BQ771" s="204" t="s">
        <v>887</v>
      </c>
      <c r="BR771" s="160">
        <v>3710466.7</v>
      </c>
      <c r="BS771" s="160">
        <v>628200.38</v>
      </c>
      <c r="BT771" s="160">
        <v>0</v>
      </c>
      <c r="BU771" s="138">
        <v>628200.38</v>
      </c>
      <c r="BV771" s="160">
        <v>628200.38</v>
      </c>
      <c r="BW771" s="160">
        <v>628200.38</v>
      </c>
      <c r="BX771" s="160">
        <v>0</v>
      </c>
      <c r="BY771" s="160">
        <v>625242.44999999995</v>
      </c>
      <c r="BZ771" s="160">
        <v>625242.44999999995</v>
      </c>
      <c r="CA771" s="160">
        <v>0</v>
      </c>
      <c r="CB771" s="160">
        <v>625242.44999999995</v>
      </c>
      <c r="CC771" s="160">
        <v>625242.44999999995</v>
      </c>
      <c r="CD771" s="160">
        <v>0</v>
      </c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  <c r="EH771" s="145"/>
      <c r="EI771" s="145"/>
      <c r="EJ771" s="145"/>
      <c r="EK771" s="145"/>
      <c r="EL771" s="145"/>
      <c r="EM771" s="145"/>
      <c r="EN771" s="145"/>
      <c r="EO771" s="145"/>
      <c r="EP771" s="145"/>
      <c r="EQ771" s="145"/>
      <c r="ER771" s="145"/>
      <c r="ES771" s="145"/>
      <c r="ET771" s="145"/>
      <c r="EU771" s="145"/>
      <c r="EV771" s="145"/>
      <c r="EW771" s="145"/>
      <c r="EX771" s="145"/>
      <c r="EY771" s="145"/>
      <c r="EZ771" s="145"/>
      <c r="FA771" s="145"/>
      <c r="FB771" s="145"/>
      <c r="FC771" s="145"/>
      <c r="FD771" s="145"/>
      <c r="FE771" s="145"/>
      <c r="FF771" s="145"/>
      <c r="FG771" s="145"/>
      <c r="FH771" s="145"/>
      <c r="FI771" s="145"/>
      <c r="FJ771" s="145"/>
      <c r="FK771" s="145"/>
      <c r="FL771" s="145"/>
      <c r="FM771" s="145"/>
      <c r="FN771" s="145"/>
      <c r="FO771" s="145"/>
      <c r="FP771" s="145"/>
      <c r="FQ771" s="145"/>
      <c r="FR771" s="145"/>
      <c r="FS771" s="145"/>
      <c r="FT771" s="146"/>
      <c r="FU771" s="147"/>
      <c r="FV771" s="147"/>
      <c r="FW771" s="147"/>
      <c r="FX771" s="147"/>
      <c r="FY771" s="147"/>
      <c r="FZ771" s="147"/>
      <c r="GA771" s="147"/>
      <c r="GB771" s="147"/>
      <c r="GC771" s="147"/>
      <c r="GD771" s="147"/>
      <c r="GE771" s="147"/>
      <c r="GF771" s="147"/>
      <c r="GG771" s="148"/>
      <c r="GH771" s="147"/>
      <c r="GI771" s="147"/>
      <c r="GJ771" s="147"/>
      <c r="GK771" s="147"/>
      <c r="GL771" s="147"/>
      <c r="GM771" s="147"/>
      <c r="GN771" s="147"/>
      <c r="GO771" s="147"/>
      <c r="GP771" s="147"/>
      <c r="GQ771" s="147"/>
      <c r="GR771" s="147"/>
      <c r="GS771" s="147"/>
      <c r="GT771" s="147"/>
      <c r="GU771" s="147"/>
      <c r="GV771" s="147"/>
      <c r="GW771" s="147"/>
      <c r="GX771" s="147"/>
      <c r="GY771" s="147"/>
      <c r="GZ771" s="147"/>
      <c r="HA771" s="147"/>
      <c r="HB771" s="147"/>
      <c r="HC771" s="147"/>
      <c r="HD771" s="147"/>
      <c r="HE771" s="147"/>
      <c r="HF771" s="147"/>
      <c r="HG771" s="147"/>
      <c r="HI771" s="147"/>
      <c r="HJ771" s="147"/>
      <c r="HK771" s="147"/>
      <c r="HL771" s="147"/>
      <c r="HM771" s="147"/>
    </row>
    <row r="772" spans="1:221" s="149" customFormat="1" ht="12" customHeight="1" x14ac:dyDescent="0.2">
      <c r="A772" s="150">
        <v>534</v>
      </c>
      <c r="B772" s="151" t="s">
        <v>2722</v>
      </c>
      <c r="C772" s="161"/>
      <c r="D772" s="161"/>
      <c r="E772" s="162"/>
      <c r="F772" s="154">
        <f t="shared" si="154"/>
        <v>24.736018424247909</v>
      </c>
      <c r="G772" s="306">
        <v>1982</v>
      </c>
      <c r="H772" s="281">
        <v>2025</v>
      </c>
      <c r="I772" s="154">
        <f t="shared" si="153"/>
        <v>1494089.34</v>
      </c>
      <c r="J772" s="152">
        <f t="shared" si="157"/>
        <v>8053933.0099999998</v>
      </c>
      <c r="K772" s="155">
        <f t="shared" si="158"/>
        <v>0</v>
      </c>
      <c r="L772" s="192">
        <v>0</v>
      </c>
      <c r="M772" s="192">
        <v>0</v>
      </c>
      <c r="N772" s="192">
        <v>0</v>
      </c>
      <c r="O772" s="192">
        <v>0</v>
      </c>
      <c r="P772" s="192">
        <v>0</v>
      </c>
      <c r="Q772" s="155"/>
      <c r="R772" s="155">
        <v>0</v>
      </c>
      <c r="S772" s="155"/>
      <c r="T772" s="155">
        <v>0</v>
      </c>
      <c r="U772" s="155"/>
      <c r="V772" s="155">
        <v>0</v>
      </c>
      <c r="W772" s="197" t="str">
        <f t="shared" si="161"/>
        <v>0</v>
      </c>
      <c r="X772" s="155">
        <v>0</v>
      </c>
      <c r="Y772" s="162" t="s">
        <v>235</v>
      </c>
      <c r="Z772" s="144">
        <v>1060</v>
      </c>
      <c r="AA772" s="155">
        <f t="shared" si="156"/>
        <v>7691506.0199999996</v>
      </c>
      <c r="AB772" s="144">
        <v>0</v>
      </c>
      <c r="AC772" s="144">
        <v>0</v>
      </c>
      <c r="AD772" s="144">
        <v>0</v>
      </c>
      <c r="AE772" s="144">
        <v>0</v>
      </c>
      <c r="AF772" s="144">
        <v>0</v>
      </c>
      <c r="AG772" s="144">
        <v>0</v>
      </c>
      <c r="AH772" s="144">
        <v>0</v>
      </c>
      <c r="AI772" s="144">
        <v>0</v>
      </c>
      <c r="AJ772" s="144">
        <v>0</v>
      </c>
      <c r="AK772" s="144">
        <v>0</v>
      </c>
      <c r="AL772" s="144">
        <v>0</v>
      </c>
      <c r="AM772" s="144">
        <f t="shared" si="159"/>
        <v>241617.99</v>
      </c>
      <c r="AN772" s="144">
        <f t="shared" si="160"/>
        <v>120809</v>
      </c>
      <c r="AO772" s="144">
        <v>0</v>
      </c>
      <c r="AP772" s="144" t="s">
        <v>4526</v>
      </c>
      <c r="AQ772" s="294"/>
      <c r="AR772" s="144"/>
      <c r="AS772" s="271"/>
      <c r="AT772" s="144"/>
      <c r="AU772" s="144"/>
      <c r="AV772" s="158" t="s">
        <v>1303</v>
      </c>
      <c r="AW772" s="159" t="s">
        <v>2721</v>
      </c>
      <c r="AX772" s="159" t="s">
        <v>2722</v>
      </c>
      <c r="AY772" s="159" t="s">
        <v>878</v>
      </c>
      <c r="AZ772" s="159" t="s">
        <v>879</v>
      </c>
      <c r="BA772" s="158" t="s">
        <v>917</v>
      </c>
      <c r="BB772" s="159" t="s">
        <v>881</v>
      </c>
      <c r="BC772" s="158" t="s">
        <v>846</v>
      </c>
      <c r="BD772" s="158" t="s">
        <v>845</v>
      </c>
      <c r="BE772" s="158" t="s">
        <v>1501</v>
      </c>
      <c r="BF772" s="160">
        <v>3393</v>
      </c>
      <c r="BG772" s="160">
        <v>2946.6</v>
      </c>
      <c r="BH772" s="158" t="s">
        <v>883</v>
      </c>
      <c r="BI772" s="193">
        <v>7.5</v>
      </c>
      <c r="BJ772" s="159" t="s">
        <v>892</v>
      </c>
      <c r="BK772" s="160">
        <v>1060</v>
      </c>
      <c r="BL772" s="160">
        <v>828</v>
      </c>
      <c r="BM772" s="160">
        <v>1656</v>
      </c>
      <c r="BN772" s="158"/>
      <c r="BO772" s="159" t="s">
        <v>885</v>
      </c>
      <c r="BP772" s="159" t="s">
        <v>886</v>
      </c>
      <c r="BQ772" s="204" t="s">
        <v>887</v>
      </c>
      <c r="BR772" s="160">
        <v>6115500.4000000004</v>
      </c>
      <c r="BS772" s="160">
        <v>1494089.34</v>
      </c>
      <c r="BT772" s="160">
        <v>0</v>
      </c>
      <c r="BU772" s="138">
        <v>1494089.34</v>
      </c>
      <c r="BV772" s="160">
        <v>1497397.48</v>
      </c>
      <c r="BW772" s="160">
        <v>1497397.48</v>
      </c>
      <c r="BX772" s="160">
        <v>0</v>
      </c>
      <c r="BY772" s="160">
        <v>1487717.31</v>
      </c>
      <c r="BZ772" s="160">
        <v>1487717.31</v>
      </c>
      <c r="CA772" s="160">
        <v>0</v>
      </c>
      <c r="CB772" s="160">
        <v>1491025.45</v>
      </c>
      <c r="CC772" s="160">
        <v>1491025.45</v>
      </c>
      <c r="CD772" s="160">
        <v>0</v>
      </c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  <c r="EH772" s="145"/>
      <c r="EI772" s="145"/>
      <c r="EJ772" s="145"/>
      <c r="EK772" s="145"/>
      <c r="EL772" s="145"/>
      <c r="EM772" s="145"/>
      <c r="EN772" s="145"/>
      <c r="EO772" s="145"/>
      <c r="EP772" s="145"/>
      <c r="EQ772" s="145"/>
      <c r="ER772" s="145"/>
      <c r="ES772" s="145"/>
      <c r="ET772" s="145"/>
      <c r="EU772" s="145"/>
      <c r="EV772" s="145"/>
      <c r="EW772" s="145"/>
      <c r="EX772" s="145"/>
      <c r="EY772" s="145"/>
      <c r="EZ772" s="145"/>
      <c r="FA772" s="145"/>
      <c r="FB772" s="145"/>
      <c r="FC772" s="145"/>
      <c r="FD772" s="145"/>
      <c r="FE772" s="145"/>
      <c r="FF772" s="145"/>
      <c r="FG772" s="145"/>
      <c r="FH772" s="145"/>
      <c r="FI772" s="145"/>
      <c r="FJ772" s="145"/>
      <c r="FK772" s="145"/>
      <c r="FL772" s="145"/>
      <c r="FM772" s="145"/>
      <c r="FN772" s="145"/>
      <c r="FO772" s="145"/>
      <c r="FP772" s="145"/>
      <c r="FQ772" s="145"/>
      <c r="FR772" s="145"/>
      <c r="FS772" s="145"/>
      <c r="FT772" s="146"/>
      <c r="FU772" s="147"/>
      <c r="FV772" s="147"/>
      <c r="FW772" s="147"/>
      <c r="FX772" s="147"/>
      <c r="FY772" s="147"/>
      <c r="FZ772" s="147"/>
      <c r="GA772" s="147"/>
      <c r="GB772" s="147"/>
      <c r="GC772" s="147"/>
      <c r="GD772" s="147"/>
      <c r="GE772" s="147"/>
      <c r="GF772" s="147"/>
      <c r="GG772" s="148"/>
      <c r="GH772" s="147"/>
      <c r="GI772" s="147"/>
      <c r="GJ772" s="147"/>
      <c r="GK772" s="147"/>
      <c r="GL772" s="147"/>
      <c r="GM772" s="147"/>
      <c r="GN772" s="147"/>
      <c r="GO772" s="147"/>
      <c r="GP772" s="147"/>
      <c r="GQ772" s="147"/>
      <c r="GR772" s="147"/>
      <c r="GS772" s="147"/>
      <c r="GT772" s="147"/>
      <c r="GU772" s="147"/>
      <c r="GV772" s="147"/>
      <c r="GW772" s="147"/>
      <c r="GX772" s="147"/>
      <c r="GY772" s="147"/>
      <c r="GZ772" s="147"/>
      <c r="HA772" s="147"/>
      <c r="HB772" s="147"/>
      <c r="HC772" s="147"/>
      <c r="HD772" s="147"/>
      <c r="HE772" s="147"/>
      <c r="HF772" s="147"/>
      <c r="HG772" s="147"/>
      <c r="HI772" s="147"/>
      <c r="HJ772" s="147"/>
      <c r="HK772" s="147"/>
      <c r="HL772" s="147"/>
      <c r="HM772" s="147"/>
    </row>
    <row r="773" spans="1:221" s="149" customFormat="1" ht="12" customHeight="1" x14ac:dyDescent="0.2">
      <c r="A773" s="150">
        <v>535</v>
      </c>
      <c r="B773" s="151" t="s">
        <v>2724</v>
      </c>
      <c r="C773" s="161"/>
      <c r="D773" s="161"/>
      <c r="E773" s="162"/>
      <c r="F773" s="154">
        <f t="shared" si="154"/>
        <v>100.93970369176782</v>
      </c>
      <c r="G773" s="306">
        <v>1959</v>
      </c>
      <c r="H773" s="281">
        <v>2023</v>
      </c>
      <c r="I773" s="154">
        <f t="shared" si="153"/>
        <v>301209.46999999997</v>
      </c>
      <c r="J773" s="310">
        <f t="shared" si="157"/>
        <v>5939095.6799999997</v>
      </c>
      <c r="K773" s="155">
        <f t="shared" si="158"/>
        <v>0</v>
      </c>
      <c r="L773" s="192">
        <v>0</v>
      </c>
      <c r="M773" s="192">
        <v>0</v>
      </c>
      <c r="N773" s="192">
        <v>0</v>
      </c>
      <c r="O773" s="192">
        <v>0</v>
      </c>
      <c r="P773" s="192">
        <v>0</v>
      </c>
      <c r="Q773" s="155"/>
      <c r="R773" s="155">
        <v>0</v>
      </c>
      <c r="S773" s="155"/>
      <c r="T773" s="155">
        <v>0</v>
      </c>
      <c r="U773" s="155"/>
      <c r="V773" s="155">
        <v>0</v>
      </c>
      <c r="W773" s="197" t="str">
        <f t="shared" si="161"/>
        <v>0</v>
      </c>
      <c r="X773" s="155">
        <v>0</v>
      </c>
      <c r="Y773" s="162" t="s">
        <v>234</v>
      </c>
      <c r="Z773" s="144">
        <v>672</v>
      </c>
      <c r="AA773" s="155">
        <f t="shared" si="156"/>
        <v>5671836.3700000001</v>
      </c>
      <c r="AB773" s="144">
        <v>0</v>
      </c>
      <c r="AC773" s="144">
        <v>0</v>
      </c>
      <c r="AD773" s="144">
        <v>0</v>
      </c>
      <c r="AE773" s="144">
        <v>0</v>
      </c>
      <c r="AF773" s="144">
        <v>0</v>
      </c>
      <c r="AG773" s="144">
        <v>0</v>
      </c>
      <c r="AH773" s="144">
        <v>0</v>
      </c>
      <c r="AI773" s="144">
        <v>0</v>
      </c>
      <c r="AJ773" s="144">
        <v>0</v>
      </c>
      <c r="AK773" s="144">
        <v>0</v>
      </c>
      <c r="AL773" s="144">
        <v>0</v>
      </c>
      <c r="AM773" s="144">
        <f t="shared" si="159"/>
        <v>178172.87</v>
      </c>
      <c r="AN773" s="144">
        <f t="shared" si="160"/>
        <v>89086.44</v>
      </c>
      <c r="AO773" s="144">
        <v>0</v>
      </c>
      <c r="AP773" s="144" t="s">
        <v>4526</v>
      </c>
      <c r="AQ773" s="294"/>
      <c r="AR773" s="144"/>
      <c r="AS773" s="271"/>
      <c r="AT773" s="144"/>
      <c r="AU773" s="144"/>
      <c r="AV773" s="158" t="s">
        <v>1307</v>
      </c>
      <c r="AW773" s="159" t="s">
        <v>2723</v>
      </c>
      <c r="AX773" s="159" t="s">
        <v>2724</v>
      </c>
      <c r="AY773" s="159" t="s">
        <v>878</v>
      </c>
      <c r="AZ773" s="159" t="s">
        <v>879</v>
      </c>
      <c r="BA773" s="158" t="s">
        <v>1068</v>
      </c>
      <c r="BB773" s="159" t="s">
        <v>891</v>
      </c>
      <c r="BC773" s="158" t="s">
        <v>166</v>
      </c>
      <c r="BD773" s="158" t="s">
        <v>844</v>
      </c>
      <c r="BE773" s="158" t="s">
        <v>1830</v>
      </c>
      <c r="BF773" s="160">
        <v>691.6</v>
      </c>
      <c r="BG773" s="160">
        <v>620.6</v>
      </c>
      <c r="BH773" s="158" t="s">
        <v>883</v>
      </c>
      <c r="BI773" s="193">
        <v>7.5</v>
      </c>
      <c r="BJ773" s="159" t="s">
        <v>884</v>
      </c>
      <c r="BK773" s="160">
        <v>672</v>
      </c>
      <c r="BL773" s="160">
        <v>0</v>
      </c>
      <c r="BM773" s="160">
        <v>448</v>
      </c>
      <c r="BN773" s="158"/>
      <c r="BO773" s="159" t="s">
        <v>885</v>
      </c>
      <c r="BP773" s="159" t="s">
        <v>886</v>
      </c>
      <c r="BQ773" s="204" t="s">
        <v>887</v>
      </c>
      <c r="BR773" s="160">
        <v>3721542.72</v>
      </c>
      <c r="BS773" s="160">
        <v>301209.46999999997</v>
      </c>
      <c r="BT773" s="160">
        <v>0</v>
      </c>
      <c r="BU773" s="138">
        <v>301209.46999999997</v>
      </c>
      <c r="BV773" s="160">
        <v>301209.46999999997</v>
      </c>
      <c r="BW773" s="160">
        <v>301209.46999999997</v>
      </c>
      <c r="BX773" s="160">
        <v>0</v>
      </c>
      <c r="BY773" s="160">
        <v>298416.93</v>
      </c>
      <c r="BZ773" s="160">
        <v>298416.93</v>
      </c>
      <c r="CA773" s="160">
        <v>0</v>
      </c>
      <c r="CB773" s="160">
        <v>298416.93</v>
      </c>
      <c r="CC773" s="160">
        <v>298416.93</v>
      </c>
      <c r="CD773" s="160">
        <v>0</v>
      </c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  <c r="EH773" s="145"/>
      <c r="EI773" s="145"/>
      <c r="EJ773" s="145"/>
      <c r="EK773" s="145"/>
      <c r="EL773" s="145"/>
      <c r="EM773" s="145"/>
      <c r="EN773" s="145"/>
      <c r="EO773" s="145"/>
      <c r="EP773" s="145"/>
      <c r="EQ773" s="145"/>
      <c r="ER773" s="145"/>
      <c r="ES773" s="145"/>
      <c r="ET773" s="145"/>
      <c r="EU773" s="145"/>
      <c r="EV773" s="145"/>
      <c r="EW773" s="145"/>
      <c r="EX773" s="145"/>
      <c r="EY773" s="145"/>
      <c r="EZ773" s="145"/>
      <c r="FA773" s="145"/>
      <c r="FB773" s="145"/>
      <c r="FC773" s="145"/>
      <c r="FD773" s="145"/>
      <c r="FE773" s="145"/>
      <c r="FF773" s="145"/>
      <c r="FG773" s="145"/>
      <c r="FH773" s="145"/>
      <c r="FI773" s="145"/>
      <c r="FJ773" s="145"/>
      <c r="FK773" s="145"/>
      <c r="FL773" s="145"/>
      <c r="FM773" s="145"/>
      <c r="FN773" s="145"/>
      <c r="FO773" s="145"/>
      <c r="FP773" s="145"/>
      <c r="FQ773" s="145"/>
      <c r="FR773" s="145"/>
      <c r="FS773" s="145"/>
      <c r="FT773" s="146"/>
      <c r="FU773" s="147"/>
      <c r="FV773" s="147"/>
      <c r="FW773" s="147"/>
      <c r="FX773" s="147"/>
      <c r="FY773" s="147"/>
      <c r="FZ773" s="147"/>
      <c r="GA773" s="147"/>
      <c r="GB773" s="147"/>
      <c r="GC773" s="147"/>
      <c r="GD773" s="147"/>
      <c r="GE773" s="147"/>
      <c r="GF773" s="147"/>
      <c r="GG773" s="148"/>
      <c r="GH773" s="147"/>
      <c r="GI773" s="147"/>
      <c r="GJ773" s="147"/>
      <c r="GK773" s="147"/>
      <c r="GL773" s="147"/>
      <c r="GM773" s="147"/>
      <c r="GN773" s="147"/>
      <c r="GO773" s="147"/>
      <c r="GP773" s="147"/>
      <c r="GQ773" s="147"/>
      <c r="GR773" s="147"/>
      <c r="GS773" s="147"/>
      <c r="GT773" s="147"/>
      <c r="GU773" s="147"/>
      <c r="GV773" s="147"/>
      <c r="GW773" s="147"/>
      <c r="GX773" s="147"/>
      <c r="GY773" s="147"/>
      <c r="GZ773" s="147"/>
      <c r="HA773" s="147"/>
      <c r="HB773" s="147"/>
      <c r="HC773" s="147"/>
      <c r="HD773" s="147"/>
      <c r="HE773" s="147"/>
      <c r="HF773" s="147"/>
      <c r="HG773" s="147"/>
      <c r="HI773" s="147"/>
      <c r="HJ773" s="147"/>
      <c r="HK773" s="147"/>
      <c r="HL773" s="147"/>
      <c r="HM773" s="147"/>
    </row>
    <row r="774" spans="1:221" s="149" customFormat="1" ht="12" customHeight="1" x14ac:dyDescent="0.2">
      <c r="A774" s="150">
        <v>536</v>
      </c>
      <c r="B774" s="151" t="s">
        <v>2726</v>
      </c>
      <c r="C774" s="161"/>
      <c r="D774" s="161"/>
      <c r="E774" s="162"/>
      <c r="F774" s="154">
        <f t="shared" si="154"/>
        <v>48.311804249082925</v>
      </c>
      <c r="G774" s="306">
        <v>1961</v>
      </c>
      <c r="H774" s="281">
        <v>2023</v>
      </c>
      <c r="I774" s="154">
        <f t="shared" si="153"/>
        <v>714377.02</v>
      </c>
      <c r="J774" s="310">
        <f t="shared" si="157"/>
        <v>7116333.6299999999</v>
      </c>
      <c r="K774" s="155">
        <f t="shared" si="158"/>
        <v>0</v>
      </c>
      <c r="L774" s="192">
        <v>0</v>
      </c>
      <c r="M774" s="192">
        <v>0</v>
      </c>
      <c r="N774" s="192">
        <v>0</v>
      </c>
      <c r="O774" s="192">
        <v>0</v>
      </c>
      <c r="P774" s="192">
        <v>0</v>
      </c>
      <c r="Q774" s="155"/>
      <c r="R774" s="155">
        <v>0</v>
      </c>
      <c r="S774" s="155"/>
      <c r="T774" s="155">
        <v>0</v>
      </c>
      <c r="U774" s="155"/>
      <c r="V774" s="155">
        <v>0</v>
      </c>
      <c r="W774" s="197" t="str">
        <f t="shared" si="161"/>
        <v>0</v>
      </c>
      <c r="X774" s="155">
        <v>0</v>
      </c>
      <c r="Y774" s="162" t="s">
        <v>235</v>
      </c>
      <c r="Z774" s="144">
        <v>936.6</v>
      </c>
      <c r="AA774" s="155">
        <f t="shared" si="156"/>
        <v>6796098.6200000001</v>
      </c>
      <c r="AB774" s="144">
        <v>0</v>
      </c>
      <c r="AC774" s="144">
        <v>0</v>
      </c>
      <c r="AD774" s="144">
        <v>0</v>
      </c>
      <c r="AE774" s="144">
        <v>0</v>
      </c>
      <c r="AF774" s="144">
        <v>0</v>
      </c>
      <c r="AG774" s="144">
        <v>0</v>
      </c>
      <c r="AH774" s="144">
        <v>0</v>
      </c>
      <c r="AI774" s="144">
        <v>0</v>
      </c>
      <c r="AJ774" s="144">
        <v>0</v>
      </c>
      <c r="AK774" s="144">
        <v>0</v>
      </c>
      <c r="AL774" s="144">
        <v>0</v>
      </c>
      <c r="AM774" s="144">
        <f t="shared" si="159"/>
        <v>213490.01</v>
      </c>
      <c r="AN774" s="144">
        <f t="shared" si="160"/>
        <v>106745</v>
      </c>
      <c r="AO774" s="144">
        <v>0</v>
      </c>
      <c r="AP774" s="144" t="s">
        <v>4526</v>
      </c>
      <c r="AQ774" s="294"/>
      <c r="AR774" s="144"/>
      <c r="AS774" s="271"/>
      <c r="AT774" s="144"/>
      <c r="AU774" s="144"/>
      <c r="AV774" s="158" t="s">
        <v>1311</v>
      </c>
      <c r="AW774" s="159" t="s">
        <v>2725</v>
      </c>
      <c r="AX774" s="159" t="s">
        <v>2726</v>
      </c>
      <c r="AY774" s="159" t="s">
        <v>878</v>
      </c>
      <c r="AZ774" s="159" t="s">
        <v>879</v>
      </c>
      <c r="BA774" s="158" t="s">
        <v>1153</v>
      </c>
      <c r="BB774" s="159" t="s">
        <v>891</v>
      </c>
      <c r="BC774" s="158" t="s">
        <v>844</v>
      </c>
      <c r="BD774" s="158" t="s">
        <v>844</v>
      </c>
      <c r="BE774" s="158" t="s">
        <v>2727</v>
      </c>
      <c r="BF774" s="160">
        <v>1613.57</v>
      </c>
      <c r="BG774" s="160">
        <v>1472.37</v>
      </c>
      <c r="BH774" s="158" t="s">
        <v>883</v>
      </c>
      <c r="BI774" s="193">
        <v>7.5</v>
      </c>
      <c r="BJ774" s="159" t="s">
        <v>884</v>
      </c>
      <c r="BK774" s="160">
        <v>936.6</v>
      </c>
      <c r="BL774" s="160">
        <v>693.8</v>
      </c>
      <c r="BM774" s="160">
        <v>1145.7</v>
      </c>
      <c r="BN774" s="158"/>
      <c r="BO774" s="159" t="s">
        <v>885</v>
      </c>
      <c r="BP774" s="159" t="s">
        <v>886</v>
      </c>
      <c r="BQ774" s="204" t="s">
        <v>887</v>
      </c>
      <c r="BR774" s="160">
        <v>5186900.17</v>
      </c>
      <c r="BS774" s="160">
        <v>714377.02</v>
      </c>
      <c r="BT774" s="160">
        <v>0</v>
      </c>
      <c r="BU774" s="138">
        <v>714377.02</v>
      </c>
      <c r="BV774" s="160">
        <v>714378.99</v>
      </c>
      <c r="BW774" s="160">
        <v>714378.99</v>
      </c>
      <c r="BX774" s="160">
        <v>0</v>
      </c>
      <c r="BY774" s="160">
        <v>711321.27</v>
      </c>
      <c r="BZ774" s="160">
        <v>711321.27</v>
      </c>
      <c r="CA774" s="160">
        <v>0</v>
      </c>
      <c r="CB774" s="160">
        <v>711321.27</v>
      </c>
      <c r="CC774" s="160">
        <v>711321.27</v>
      </c>
      <c r="CD774" s="160">
        <v>0</v>
      </c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  <c r="EH774" s="145"/>
      <c r="EI774" s="145"/>
      <c r="EJ774" s="145"/>
      <c r="EK774" s="145"/>
      <c r="EL774" s="145"/>
      <c r="EM774" s="145"/>
      <c r="EN774" s="145"/>
      <c r="EO774" s="145"/>
      <c r="EP774" s="145"/>
      <c r="EQ774" s="145"/>
      <c r="ER774" s="145"/>
      <c r="ES774" s="145"/>
      <c r="ET774" s="145"/>
      <c r="EU774" s="145"/>
      <c r="EV774" s="145"/>
      <c r="EW774" s="145"/>
      <c r="EX774" s="145"/>
      <c r="EY774" s="145"/>
      <c r="EZ774" s="145"/>
      <c r="FA774" s="145"/>
      <c r="FB774" s="145"/>
      <c r="FC774" s="145"/>
      <c r="FD774" s="145"/>
      <c r="FE774" s="145"/>
      <c r="FF774" s="145"/>
      <c r="FG774" s="145"/>
      <c r="FH774" s="145"/>
      <c r="FI774" s="145"/>
      <c r="FJ774" s="145"/>
      <c r="FK774" s="145"/>
      <c r="FL774" s="145"/>
      <c r="FM774" s="145"/>
      <c r="FN774" s="145"/>
      <c r="FO774" s="145"/>
      <c r="FP774" s="145"/>
      <c r="FQ774" s="145"/>
      <c r="FR774" s="145"/>
      <c r="FS774" s="145"/>
      <c r="FT774" s="146"/>
      <c r="FU774" s="147"/>
      <c r="FV774" s="147"/>
      <c r="FW774" s="147"/>
      <c r="FX774" s="147"/>
      <c r="FY774" s="147"/>
      <c r="FZ774" s="147"/>
      <c r="GA774" s="147"/>
      <c r="GB774" s="147"/>
      <c r="GC774" s="147"/>
      <c r="GD774" s="147"/>
      <c r="GE774" s="147"/>
      <c r="GF774" s="147"/>
      <c r="GG774" s="148"/>
      <c r="GH774" s="147"/>
      <c r="GI774" s="147"/>
      <c r="GJ774" s="147"/>
      <c r="GK774" s="147"/>
      <c r="GL774" s="147"/>
      <c r="GM774" s="147"/>
      <c r="GN774" s="147"/>
      <c r="GO774" s="147"/>
      <c r="GP774" s="147"/>
      <c r="GQ774" s="147"/>
      <c r="GR774" s="147"/>
      <c r="GS774" s="147"/>
      <c r="GT774" s="147"/>
      <c r="GU774" s="147"/>
      <c r="GV774" s="147"/>
      <c r="GW774" s="147"/>
      <c r="GX774" s="147"/>
      <c r="GY774" s="147"/>
      <c r="GZ774" s="147"/>
      <c r="HA774" s="147"/>
      <c r="HB774" s="147"/>
      <c r="HC774" s="147"/>
      <c r="HD774" s="147"/>
      <c r="HE774" s="147"/>
      <c r="HF774" s="147"/>
      <c r="HG774" s="147"/>
      <c r="HI774" s="147"/>
      <c r="HJ774" s="147"/>
      <c r="HK774" s="147"/>
      <c r="HL774" s="147"/>
      <c r="HM774" s="147"/>
    </row>
    <row r="775" spans="1:221" s="149" customFormat="1" ht="12" customHeight="1" x14ac:dyDescent="0.2">
      <c r="A775" s="150">
        <v>537</v>
      </c>
      <c r="B775" s="151" t="s">
        <v>2729</v>
      </c>
      <c r="C775" s="161"/>
      <c r="D775" s="161"/>
      <c r="E775" s="162"/>
      <c r="F775" s="154">
        <f t="shared" si="154"/>
        <v>45.845361313446638</v>
      </c>
      <c r="G775" s="306">
        <v>1969</v>
      </c>
      <c r="H775" s="281">
        <v>2024</v>
      </c>
      <c r="I775" s="154">
        <f t="shared" si="153"/>
        <v>380919.3</v>
      </c>
      <c r="J775" s="237">
        <f t="shared" si="157"/>
        <v>4346084.5999999996</v>
      </c>
      <c r="K775" s="155">
        <f t="shared" si="158"/>
        <v>0</v>
      </c>
      <c r="L775" s="192">
        <v>0</v>
      </c>
      <c r="M775" s="192">
        <v>0</v>
      </c>
      <c r="N775" s="192">
        <v>0</v>
      </c>
      <c r="O775" s="192">
        <v>0</v>
      </c>
      <c r="P775" s="192">
        <v>0</v>
      </c>
      <c r="Q775" s="155"/>
      <c r="R775" s="155">
        <v>0</v>
      </c>
      <c r="S775" s="155"/>
      <c r="T775" s="155">
        <v>0</v>
      </c>
      <c r="U775" s="155"/>
      <c r="V775" s="155">
        <v>0</v>
      </c>
      <c r="W775" s="197" t="str">
        <f t="shared" si="161"/>
        <v>0</v>
      </c>
      <c r="X775" s="155">
        <v>0</v>
      </c>
      <c r="Y775" s="162" t="s">
        <v>235</v>
      </c>
      <c r="Z775" s="144">
        <v>572</v>
      </c>
      <c r="AA775" s="155">
        <f t="shared" si="156"/>
        <v>4150510.79</v>
      </c>
      <c r="AB775" s="144">
        <v>0</v>
      </c>
      <c r="AC775" s="144">
        <v>0</v>
      </c>
      <c r="AD775" s="144">
        <v>0</v>
      </c>
      <c r="AE775" s="144">
        <v>0</v>
      </c>
      <c r="AF775" s="144">
        <v>0</v>
      </c>
      <c r="AG775" s="144">
        <v>0</v>
      </c>
      <c r="AH775" s="144">
        <v>0</v>
      </c>
      <c r="AI775" s="144">
        <v>0</v>
      </c>
      <c r="AJ775" s="144">
        <v>0</v>
      </c>
      <c r="AK775" s="144">
        <v>0</v>
      </c>
      <c r="AL775" s="144">
        <v>0</v>
      </c>
      <c r="AM775" s="144">
        <f t="shared" si="159"/>
        <v>130382.54</v>
      </c>
      <c r="AN775" s="144">
        <f t="shared" si="160"/>
        <v>65191.27</v>
      </c>
      <c r="AO775" s="144">
        <v>0</v>
      </c>
      <c r="AP775" s="144" t="s">
        <v>4526</v>
      </c>
      <c r="AQ775" s="294"/>
      <c r="AR775" s="144"/>
      <c r="AS775" s="271"/>
      <c r="AT775" s="144"/>
      <c r="AU775" s="144"/>
      <c r="AV775" s="158" t="s">
        <v>1312</v>
      </c>
      <c r="AW775" s="159" t="s">
        <v>2728</v>
      </c>
      <c r="AX775" s="159" t="s">
        <v>2729</v>
      </c>
      <c r="AY775" s="159" t="s">
        <v>878</v>
      </c>
      <c r="AZ775" s="159" t="s">
        <v>879</v>
      </c>
      <c r="BA775" s="158" t="s">
        <v>1296</v>
      </c>
      <c r="BB775" s="159" t="s">
        <v>891</v>
      </c>
      <c r="BC775" s="158" t="s">
        <v>166</v>
      </c>
      <c r="BD775" s="158" t="s">
        <v>844</v>
      </c>
      <c r="BE775" s="158" t="s">
        <v>2730</v>
      </c>
      <c r="BF775" s="160">
        <v>1042.3</v>
      </c>
      <c r="BG775" s="160">
        <v>961</v>
      </c>
      <c r="BH775" s="158" t="s">
        <v>883</v>
      </c>
      <c r="BI775" s="193">
        <v>7.5</v>
      </c>
      <c r="BJ775" s="159" t="s">
        <v>884</v>
      </c>
      <c r="BK775" s="160">
        <v>572</v>
      </c>
      <c r="BL775" s="160">
        <v>0</v>
      </c>
      <c r="BM775" s="160">
        <v>640</v>
      </c>
      <c r="BN775" s="158"/>
      <c r="BO775" s="159" t="s">
        <v>885</v>
      </c>
      <c r="BP775" s="159" t="s">
        <v>886</v>
      </c>
      <c r="BQ775" s="204" t="s">
        <v>887</v>
      </c>
      <c r="BR775" s="160">
        <v>3167741.72</v>
      </c>
      <c r="BS775" s="160">
        <v>380919.3</v>
      </c>
      <c r="BT775" s="160">
        <v>0</v>
      </c>
      <c r="BU775" s="138">
        <v>380919.3</v>
      </c>
      <c r="BV775" s="160">
        <v>380919.3</v>
      </c>
      <c r="BW775" s="160">
        <v>380919.3</v>
      </c>
      <c r="BX775" s="160">
        <v>0</v>
      </c>
      <c r="BY775" s="160">
        <v>378512.93</v>
      </c>
      <c r="BZ775" s="160">
        <v>378512.93</v>
      </c>
      <c r="CA775" s="160">
        <v>0</v>
      </c>
      <c r="CB775" s="160">
        <v>378512.93</v>
      </c>
      <c r="CC775" s="160">
        <v>378512.93</v>
      </c>
      <c r="CD775" s="160">
        <v>0</v>
      </c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  <c r="EH775" s="145"/>
      <c r="EI775" s="145"/>
      <c r="EJ775" s="145"/>
      <c r="EK775" s="145"/>
      <c r="EL775" s="145"/>
      <c r="EM775" s="145"/>
      <c r="EN775" s="145"/>
      <c r="EO775" s="145"/>
      <c r="EP775" s="145"/>
      <c r="EQ775" s="145"/>
      <c r="ER775" s="145"/>
      <c r="ES775" s="145"/>
      <c r="ET775" s="145"/>
      <c r="EU775" s="145"/>
      <c r="EV775" s="145"/>
      <c r="EW775" s="145"/>
      <c r="EX775" s="145"/>
      <c r="EY775" s="145"/>
      <c r="EZ775" s="145"/>
      <c r="FA775" s="145"/>
      <c r="FB775" s="145"/>
      <c r="FC775" s="145"/>
      <c r="FD775" s="145"/>
      <c r="FE775" s="145"/>
      <c r="FF775" s="145"/>
      <c r="FG775" s="145"/>
      <c r="FH775" s="145"/>
      <c r="FI775" s="145"/>
      <c r="FJ775" s="145"/>
      <c r="FK775" s="145"/>
      <c r="FL775" s="145"/>
      <c r="FM775" s="145"/>
      <c r="FN775" s="145"/>
      <c r="FO775" s="145"/>
      <c r="FP775" s="145"/>
      <c r="FQ775" s="145"/>
      <c r="FR775" s="145"/>
      <c r="FS775" s="145"/>
      <c r="FT775" s="146"/>
      <c r="FU775" s="147"/>
      <c r="FV775" s="147"/>
      <c r="FW775" s="147"/>
      <c r="FX775" s="147"/>
      <c r="FY775" s="147"/>
      <c r="FZ775" s="147"/>
      <c r="GA775" s="147"/>
      <c r="GB775" s="147"/>
      <c r="GC775" s="147"/>
      <c r="GD775" s="147"/>
      <c r="GE775" s="147"/>
      <c r="GF775" s="147"/>
      <c r="GG775" s="148"/>
      <c r="GH775" s="147"/>
      <c r="GI775" s="147"/>
      <c r="GJ775" s="147"/>
      <c r="GK775" s="147"/>
      <c r="GL775" s="147"/>
      <c r="GM775" s="147"/>
      <c r="GN775" s="147"/>
      <c r="GO775" s="147"/>
      <c r="GP775" s="147"/>
      <c r="GQ775" s="147"/>
      <c r="GR775" s="147"/>
      <c r="GS775" s="147"/>
      <c r="GT775" s="147"/>
      <c r="GU775" s="147"/>
      <c r="GV775" s="147"/>
      <c r="GW775" s="147"/>
      <c r="GX775" s="147"/>
      <c r="GY775" s="147"/>
      <c r="GZ775" s="147"/>
      <c r="HA775" s="147"/>
      <c r="HB775" s="147"/>
      <c r="HC775" s="147"/>
      <c r="HD775" s="147"/>
      <c r="HE775" s="147"/>
      <c r="HF775" s="147"/>
      <c r="HG775" s="147"/>
      <c r="HI775" s="147"/>
      <c r="HJ775" s="147"/>
      <c r="HK775" s="147"/>
      <c r="HL775" s="147"/>
      <c r="HM775" s="147"/>
    </row>
    <row r="776" spans="1:221" s="149" customFormat="1" ht="12" customHeight="1" x14ac:dyDescent="0.2">
      <c r="A776" s="150">
        <v>538</v>
      </c>
      <c r="B776" s="151" t="s">
        <v>2732</v>
      </c>
      <c r="C776" s="161"/>
      <c r="D776" s="161"/>
      <c r="E776" s="162"/>
      <c r="F776" s="154">
        <f t="shared" si="154"/>
        <v>41.990861148918697</v>
      </c>
      <c r="G776" s="306">
        <v>1980</v>
      </c>
      <c r="H776" s="281">
        <v>2025</v>
      </c>
      <c r="I776" s="154">
        <f t="shared" si="153"/>
        <v>458822.62</v>
      </c>
      <c r="J776" s="152">
        <f t="shared" si="157"/>
        <v>4346084.5999999996</v>
      </c>
      <c r="K776" s="155">
        <f t="shared" si="158"/>
        <v>0</v>
      </c>
      <c r="L776" s="192">
        <v>0</v>
      </c>
      <c r="M776" s="192">
        <v>0</v>
      </c>
      <c r="N776" s="192">
        <v>0</v>
      </c>
      <c r="O776" s="192">
        <v>0</v>
      </c>
      <c r="P776" s="192">
        <v>0</v>
      </c>
      <c r="Q776" s="155"/>
      <c r="R776" s="155">
        <v>0</v>
      </c>
      <c r="S776" s="155"/>
      <c r="T776" s="155">
        <v>0</v>
      </c>
      <c r="U776" s="155"/>
      <c r="V776" s="155">
        <v>0</v>
      </c>
      <c r="W776" s="197" t="str">
        <f t="shared" si="161"/>
        <v>0</v>
      </c>
      <c r="X776" s="155">
        <v>0</v>
      </c>
      <c r="Y776" s="162" t="s">
        <v>235</v>
      </c>
      <c r="Z776" s="144">
        <v>572</v>
      </c>
      <c r="AA776" s="155">
        <f t="shared" si="156"/>
        <v>4150510.79</v>
      </c>
      <c r="AB776" s="144">
        <v>0</v>
      </c>
      <c r="AC776" s="144">
        <v>0</v>
      </c>
      <c r="AD776" s="144">
        <v>0</v>
      </c>
      <c r="AE776" s="144">
        <v>0</v>
      </c>
      <c r="AF776" s="144">
        <v>0</v>
      </c>
      <c r="AG776" s="144">
        <v>0</v>
      </c>
      <c r="AH776" s="144">
        <v>0</v>
      </c>
      <c r="AI776" s="144">
        <v>0</v>
      </c>
      <c r="AJ776" s="144">
        <v>0</v>
      </c>
      <c r="AK776" s="144">
        <v>0</v>
      </c>
      <c r="AL776" s="144">
        <v>0</v>
      </c>
      <c r="AM776" s="144">
        <f t="shared" si="159"/>
        <v>130382.54</v>
      </c>
      <c r="AN776" s="144">
        <f t="shared" si="160"/>
        <v>65191.27</v>
      </c>
      <c r="AO776" s="144">
        <v>0</v>
      </c>
      <c r="AP776" s="144" t="s">
        <v>4526</v>
      </c>
      <c r="AQ776" s="294"/>
      <c r="AR776" s="144"/>
      <c r="AS776" s="271"/>
      <c r="AT776" s="144"/>
      <c r="AU776" s="144"/>
      <c r="AV776" s="158" t="s">
        <v>1313</v>
      </c>
      <c r="AW776" s="159" t="s">
        <v>2731</v>
      </c>
      <c r="AX776" s="159" t="s">
        <v>2732</v>
      </c>
      <c r="AY776" s="159" t="s">
        <v>878</v>
      </c>
      <c r="AZ776" s="159" t="s">
        <v>879</v>
      </c>
      <c r="BA776" s="158" t="s">
        <v>1076</v>
      </c>
      <c r="BB776" s="159" t="s">
        <v>891</v>
      </c>
      <c r="BC776" s="158" t="s">
        <v>166</v>
      </c>
      <c r="BD776" s="158" t="s">
        <v>844</v>
      </c>
      <c r="BE776" s="158" t="s">
        <v>2733</v>
      </c>
      <c r="BF776" s="160">
        <v>1089.2</v>
      </c>
      <c r="BG776" s="160">
        <v>1028.5999999999999</v>
      </c>
      <c r="BH776" s="158" t="s">
        <v>883</v>
      </c>
      <c r="BI776" s="193">
        <v>7.5</v>
      </c>
      <c r="BJ776" s="159" t="s">
        <v>884</v>
      </c>
      <c r="BK776" s="160">
        <v>572</v>
      </c>
      <c r="BL776" s="160">
        <v>0</v>
      </c>
      <c r="BM776" s="160">
        <v>640</v>
      </c>
      <c r="BN776" s="158"/>
      <c r="BO776" s="159" t="s">
        <v>885</v>
      </c>
      <c r="BP776" s="159" t="s">
        <v>886</v>
      </c>
      <c r="BQ776" s="204" t="s">
        <v>887</v>
      </c>
      <c r="BR776" s="160">
        <v>3167741.72</v>
      </c>
      <c r="BS776" s="160">
        <v>458822.62</v>
      </c>
      <c r="BT776" s="160">
        <v>0</v>
      </c>
      <c r="BU776" s="138">
        <v>458822.62</v>
      </c>
      <c r="BV776" s="160">
        <v>460841.23</v>
      </c>
      <c r="BW776" s="160">
        <v>460841.23</v>
      </c>
      <c r="BX776" s="160">
        <v>0</v>
      </c>
      <c r="BY776" s="160">
        <v>451791.17</v>
      </c>
      <c r="BZ776" s="160">
        <v>451791.17</v>
      </c>
      <c r="CA776" s="160">
        <v>0</v>
      </c>
      <c r="CB776" s="160">
        <v>453809.78</v>
      </c>
      <c r="CC776" s="160">
        <v>453809.78</v>
      </c>
      <c r="CD776" s="160">
        <v>0</v>
      </c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  <c r="EH776" s="145"/>
      <c r="EI776" s="145"/>
      <c r="EJ776" s="145"/>
      <c r="EK776" s="145"/>
      <c r="EL776" s="145"/>
      <c r="EM776" s="145"/>
      <c r="EN776" s="145"/>
      <c r="EO776" s="145"/>
      <c r="EP776" s="145"/>
      <c r="EQ776" s="145"/>
      <c r="ER776" s="145"/>
      <c r="ES776" s="145"/>
      <c r="ET776" s="145"/>
      <c r="EU776" s="145"/>
      <c r="EV776" s="145"/>
      <c r="EW776" s="145"/>
      <c r="EX776" s="145"/>
      <c r="EY776" s="145"/>
      <c r="EZ776" s="145"/>
      <c r="FA776" s="145"/>
      <c r="FB776" s="145"/>
      <c r="FC776" s="145"/>
      <c r="FD776" s="145"/>
      <c r="FE776" s="145"/>
      <c r="FF776" s="145"/>
      <c r="FG776" s="145"/>
      <c r="FH776" s="145"/>
      <c r="FI776" s="145"/>
      <c r="FJ776" s="145"/>
      <c r="FK776" s="145"/>
      <c r="FL776" s="145"/>
      <c r="FM776" s="145"/>
      <c r="FN776" s="145"/>
      <c r="FO776" s="145"/>
      <c r="FP776" s="145"/>
      <c r="FQ776" s="145"/>
      <c r="FR776" s="145"/>
      <c r="FS776" s="145"/>
      <c r="FT776" s="146"/>
      <c r="FU776" s="147"/>
      <c r="FV776" s="147"/>
      <c r="FW776" s="147"/>
      <c r="FX776" s="147"/>
      <c r="FY776" s="147"/>
      <c r="FZ776" s="147"/>
      <c r="GA776" s="147"/>
      <c r="GB776" s="147"/>
      <c r="GC776" s="147"/>
      <c r="GD776" s="147"/>
      <c r="GE776" s="147"/>
      <c r="GF776" s="147"/>
      <c r="GG776" s="148"/>
      <c r="GH776" s="147"/>
      <c r="GI776" s="147"/>
      <c r="GJ776" s="147"/>
      <c r="GK776" s="147"/>
      <c r="GL776" s="147"/>
      <c r="GM776" s="147"/>
      <c r="GN776" s="147"/>
      <c r="GO776" s="147"/>
      <c r="GP776" s="147"/>
      <c r="GQ776" s="147"/>
      <c r="GR776" s="147"/>
      <c r="GS776" s="147"/>
      <c r="GT776" s="147"/>
      <c r="GU776" s="147"/>
      <c r="GV776" s="147"/>
      <c r="GW776" s="147"/>
      <c r="GX776" s="147"/>
      <c r="GY776" s="147"/>
      <c r="GZ776" s="147"/>
      <c r="HA776" s="147"/>
      <c r="HB776" s="147"/>
      <c r="HC776" s="147"/>
      <c r="HD776" s="147"/>
      <c r="HE776" s="147"/>
      <c r="HF776" s="147"/>
      <c r="HG776" s="147"/>
      <c r="HI776" s="147"/>
      <c r="HJ776" s="147"/>
      <c r="HK776" s="147"/>
      <c r="HL776" s="147"/>
      <c r="HM776" s="147"/>
    </row>
    <row r="777" spans="1:221" s="149" customFormat="1" ht="12" customHeight="1" x14ac:dyDescent="0.2">
      <c r="A777" s="150">
        <v>539</v>
      </c>
      <c r="B777" s="151" t="s">
        <v>2735</v>
      </c>
      <c r="C777" s="161"/>
      <c r="D777" s="161"/>
      <c r="E777" s="162"/>
      <c r="F777" s="154">
        <f t="shared" si="154"/>
        <v>22.595618783340299</v>
      </c>
      <c r="G777" s="306">
        <v>1990</v>
      </c>
      <c r="H777" s="281">
        <v>2025</v>
      </c>
      <c r="I777" s="154">
        <f t="shared" si="153"/>
        <v>779546.94</v>
      </c>
      <c r="J777" s="152">
        <f t="shared" si="157"/>
        <v>4346084.5999999996</v>
      </c>
      <c r="K777" s="155">
        <f t="shared" si="158"/>
        <v>0</v>
      </c>
      <c r="L777" s="192">
        <v>0</v>
      </c>
      <c r="M777" s="192">
        <v>0</v>
      </c>
      <c r="N777" s="192">
        <v>0</v>
      </c>
      <c r="O777" s="192">
        <v>0</v>
      </c>
      <c r="P777" s="192">
        <v>0</v>
      </c>
      <c r="Q777" s="155"/>
      <c r="R777" s="155">
        <v>0</v>
      </c>
      <c r="S777" s="155"/>
      <c r="T777" s="155">
        <v>0</v>
      </c>
      <c r="U777" s="155"/>
      <c r="V777" s="155">
        <v>0</v>
      </c>
      <c r="W777" s="197" t="str">
        <f t="shared" si="161"/>
        <v>0</v>
      </c>
      <c r="X777" s="155">
        <v>0</v>
      </c>
      <c r="Y777" s="162" t="s">
        <v>235</v>
      </c>
      <c r="Z777" s="144">
        <v>572</v>
      </c>
      <c r="AA777" s="155">
        <f t="shared" si="156"/>
        <v>4150510.79</v>
      </c>
      <c r="AB777" s="144">
        <v>0</v>
      </c>
      <c r="AC777" s="144">
        <v>0</v>
      </c>
      <c r="AD777" s="144">
        <v>0</v>
      </c>
      <c r="AE777" s="144">
        <v>0</v>
      </c>
      <c r="AF777" s="144">
        <v>0</v>
      </c>
      <c r="AG777" s="144">
        <v>0</v>
      </c>
      <c r="AH777" s="144">
        <v>0</v>
      </c>
      <c r="AI777" s="144">
        <v>0</v>
      </c>
      <c r="AJ777" s="144">
        <v>0</v>
      </c>
      <c r="AK777" s="144">
        <v>0</v>
      </c>
      <c r="AL777" s="144">
        <v>0</v>
      </c>
      <c r="AM777" s="144">
        <f t="shared" si="159"/>
        <v>130382.54</v>
      </c>
      <c r="AN777" s="144">
        <f t="shared" si="160"/>
        <v>65191.27</v>
      </c>
      <c r="AO777" s="144">
        <v>0</v>
      </c>
      <c r="AP777" s="144" t="s">
        <v>4526</v>
      </c>
      <c r="AQ777" s="294"/>
      <c r="AR777" s="144"/>
      <c r="AS777" s="271"/>
      <c r="AT777" s="144"/>
      <c r="AU777" s="144"/>
      <c r="AV777" s="158" t="s">
        <v>1314</v>
      </c>
      <c r="AW777" s="159" t="s">
        <v>2734</v>
      </c>
      <c r="AX777" s="159" t="s">
        <v>2735</v>
      </c>
      <c r="AY777" s="159" t="s">
        <v>878</v>
      </c>
      <c r="AZ777" s="159" t="s">
        <v>879</v>
      </c>
      <c r="BA777" s="158" t="s">
        <v>880</v>
      </c>
      <c r="BB777" s="159" t="s">
        <v>891</v>
      </c>
      <c r="BC777" s="158" t="s">
        <v>844</v>
      </c>
      <c r="BD777" s="158" t="s">
        <v>166</v>
      </c>
      <c r="BE777" s="158" t="s">
        <v>2736</v>
      </c>
      <c r="BF777" s="160">
        <v>1893.8</v>
      </c>
      <c r="BG777" s="160">
        <v>1753.8</v>
      </c>
      <c r="BH777" s="158" t="s">
        <v>883</v>
      </c>
      <c r="BI777" s="193">
        <v>7.5</v>
      </c>
      <c r="BJ777" s="159" t="s">
        <v>884</v>
      </c>
      <c r="BK777" s="160">
        <v>572</v>
      </c>
      <c r="BL777" s="160">
        <v>546</v>
      </c>
      <c r="BM777" s="160">
        <v>638</v>
      </c>
      <c r="BN777" s="158"/>
      <c r="BO777" s="159" t="s">
        <v>885</v>
      </c>
      <c r="BP777" s="159" t="s">
        <v>886</v>
      </c>
      <c r="BQ777" s="204" t="s">
        <v>887</v>
      </c>
      <c r="BR777" s="160">
        <v>3167741.72</v>
      </c>
      <c r="BS777" s="160">
        <v>779546.94</v>
      </c>
      <c r="BT777" s="160">
        <v>0</v>
      </c>
      <c r="BU777" s="138">
        <v>779546.94</v>
      </c>
      <c r="BV777" s="160">
        <v>779547.13</v>
      </c>
      <c r="BW777" s="160">
        <v>779547.13</v>
      </c>
      <c r="BX777" s="160">
        <v>0</v>
      </c>
      <c r="BY777" s="160">
        <v>776242.58</v>
      </c>
      <c r="BZ777" s="160">
        <v>776242.58</v>
      </c>
      <c r="CA777" s="160">
        <v>0</v>
      </c>
      <c r="CB777" s="160">
        <v>776242.58</v>
      </c>
      <c r="CC777" s="160">
        <v>776242.58</v>
      </c>
      <c r="CD777" s="160">
        <v>0</v>
      </c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  <c r="EH777" s="145"/>
      <c r="EI777" s="145"/>
      <c r="EJ777" s="145"/>
      <c r="EK777" s="145"/>
      <c r="EL777" s="145"/>
      <c r="EM777" s="145"/>
      <c r="EN777" s="145"/>
      <c r="EO777" s="145"/>
      <c r="EP777" s="145"/>
      <c r="EQ777" s="145"/>
      <c r="ER777" s="145"/>
      <c r="ES777" s="145"/>
      <c r="ET777" s="145"/>
      <c r="EU777" s="145"/>
      <c r="EV777" s="145"/>
      <c r="EW777" s="145"/>
      <c r="EX777" s="145"/>
      <c r="EY777" s="145"/>
      <c r="EZ777" s="145"/>
      <c r="FA777" s="145"/>
      <c r="FB777" s="145"/>
      <c r="FC777" s="145"/>
      <c r="FD777" s="145"/>
      <c r="FE777" s="145"/>
      <c r="FF777" s="145"/>
      <c r="FG777" s="145"/>
      <c r="FH777" s="145"/>
      <c r="FI777" s="145"/>
      <c r="FJ777" s="145"/>
      <c r="FK777" s="145"/>
      <c r="FL777" s="145"/>
      <c r="FM777" s="145"/>
      <c r="FN777" s="145"/>
      <c r="FO777" s="145"/>
      <c r="FP777" s="145"/>
      <c r="FQ777" s="145"/>
      <c r="FR777" s="145"/>
      <c r="FS777" s="145"/>
      <c r="FT777" s="146"/>
      <c r="FU777" s="147"/>
      <c r="FV777" s="147"/>
      <c r="FW777" s="147"/>
      <c r="FX777" s="147"/>
      <c r="FY777" s="147"/>
      <c r="FZ777" s="147"/>
      <c r="GA777" s="147"/>
      <c r="GB777" s="147"/>
      <c r="GC777" s="147"/>
      <c r="GD777" s="147"/>
      <c r="GE777" s="147"/>
      <c r="GF777" s="147"/>
      <c r="GG777" s="148"/>
      <c r="GH777" s="147"/>
      <c r="GI777" s="147"/>
      <c r="GJ777" s="147"/>
      <c r="GK777" s="147"/>
      <c r="GL777" s="147"/>
      <c r="GM777" s="147"/>
      <c r="GN777" s="147"/>
      <c r="GO777" s="147"/>
      <c r="GP777" s="147"/>
      <c r="GQ777" s="147"/>
      <c r="GR777" s="147"/>
      <c r="GS777" s="147"/>
      <c r="GT777" s="147"/>
      <c r="GU777" s="147"/>
      <c r="GV777" s="147"/>
      <c r="GW777" s="147"/>
      <c r="GX777" s="147"/>
      <c r="GY777" s="147"/>
      <c r="GZ777" s="147"/>
      <c r="HA777" s="147"/>
      <c r="HB777" s="147"/>
      <c r="HC777" s="147"/>
      <c r="HD777" s="147"/>
      <c r="HE777" s="147"/>
      <c r="HF777" s="147"/>
      <c r="HG777" s="147"/>
      <c r="HI777" s="147"/>
      <c r="HJ777" s="147"/>
      <c r="HK777" s="147"/>
      <c r="HL777" s="147"/>
      <c r="HM777" s="147"/>
    </row>
    <row r="778" spans="1:221" s="149" customFormat="1" ht="12" customHeight="1" x14ac:dyDescent="0.2">
      <c r="A778" s="150">
        <v>540</v>
      </c>
      <c r="B778" s="151" t="s">
        <v>2738</v>
      </c>
      <c r="C778" s="161"/>
      <c r="D778" s="161"/>
      <c r="E778" s="162"/>
      <c r="F778" s="154">
        <f t="shared" si="154"/>
        <v>44.732959557780276</v>
      </c>
      <c r="G778" s="306">
        <v>1975</v>
      </c>
      <c r="H778" s="281">
        <v>2025</v>
      </c>
      <c r="I778" s="154">
        <f t="shared" si="153"/>
        <v>405066.13</v>
      </c>
      <c r="J778" s="152">
        <f t="shared" si="157"/>
        <v>4346084.5999999996</v>
      </c>
      <c r="K778" s="155">
        <f t="shared" si="158"/>
        <v>0</v>
      </c>
      <c r="L778" s="192">
        <v>0</v>
      </c>
      <c r="M778" s="192">
        <v>0</v>
      </c>
      <c r="N778" s="192">
        <v>0</v>
      </c>
      <c r="O778" s="192">
        <v>0</v>
      </c>
      <c r="P778" s="192">
        <v>0</v>
      </c>
      <c r="Q778" s="155"/>
      <c r="R778" s="155">
        <v>0</v>
      </c>
      <c r="S778" s="155"/>
      <c r="T778" s="155">
        <v>0</v>
      </c>
      <c r="U778" s="155"/>
      <c r="V778" s="155">
        <v>0</v>
      </c>
      <c r="W778" s="197" t="str">
        <f t="shared" si="161"/>
        <v>0</v>
      </c>
      <c r="X778" s="155">
        <v>0</v>
      </c>
      <c r="Y778" s="162" t="s">
        <v>235</v>
      </c>
      <c r="Z778" s="144">
        <v>572</v>
      </c>
      <c r="AA778" s="155">
        <f t="shared" si="156"/>
        <v>4150510.79</v>
      </c>
      <c r="AB778" s="144">
        <v>0</v>
      </c>
      <c r="AC778" s="144">
        <v>0</v>
      </c>
      <c r="AD778" s="144">
        <v>0</v>
      </c>
      <c r="AE778" s="144">
        <v>0</v>
      </c>
      <c r="AF778" s="144">
        <v>0</v>
      </c>
      <c r="AG778" s="144">
        <v>0</v>
      </c>
      <c r="AH778" s="144">
        <v>0</v>
      </c>
      <c r="AI778" s="144">
        <v>0</v>
      </c>
      <c r="AJ778" s="144">
        <v>0</v>
      </c>
      <c r="AK778" s="144">
        <v>0</v>
      </c>
      <c r="AL778" s="144">
        <v>0</v>
      </c>
      <c r="AM778" s="144">
        <f t="shared" si="159"/>
        <v>130382.54</v>
      </c>
      <c r="AN778" s="144">
        <f t="shared" si="160"/>
        <v>65191.27</v>
      </c>
      <c r="AO778" s="144">
        <v>0</v>
      </c>
      <c r="AP778" s="144" t="s">
        <v>4526</v>
      </c>
      <c r="AQ778" s="294"/>
      <c r="AR778" s="144"/>
      <c r="AS778" s="271"/>
      <c r="AT778" s="144"/>
      <c r="AU778" s="144"/>
      <c r="AV778" s="158" t="s">
        <v>1319</v>
      </c>
      <c r="AW778" s="159" t="s">
        <v>2737</v>
      </c>
      <c r="AX778" s="159" t="s">
        <v>2738</v>
      </c>
      <c r="AY778" s="159" t="s">
        <v>878</v>
      </c>
      <c r="AZ778" s="159" t="s">
        <v>879</v>
      </c>
      <c r="BA778" s="158" t="s">
        <v>1387</v>
      </c>
      <c r="BB778" s="159" t="s">
        <v>891</v>
      </c>
      <c r="BC778" s="158" t="s">
        <v>166</v>
      </c>
      <c r="BD778" s="158" t="s">
        <v>844</v>
      </c>
      <c r="BE778" s="158" t="s">
        <v>859</v>
      </c>
      <c r="BF778" s="160">
        <v>1050.2</v>
      </c>
      <c r="BG778" s="160">
        <v>978.9</v>
      </c>
      <c r="BH778" s="158" t="s">
        <v>883</v>
      </c>
      <c r="BI778" s="193">
        <v>7.5</v>
      </c>
      <c r="BJ778" s="159" t="s">
        <v>884</v>
      </c>
      <c r="BK778" s="160">
        <v>572</v>
      </c>
      <c r="BL778" s="160">
        <v>0</v>
      </c>
      <c r="BM778" s="160">
        <v>640</v>
      </c>
      <c r="BN778" s="158"/>
      <c r="BO778" s="159" t="s">
        <v>885</v>
      </c>
      <c r="BP778" s="159" t="s">
        <v>886</v>
      </c>
      <c r="BQ778" s="204" t="s">
        <v>887</v>
      </c>
      <c r="BR778" s="160">
        <v>3167741.72</v>
      </c>
      <c r="BS778" s="160">
        <v>405066.13</v>
      </c>
      <c r="BT778" s="160">
        <v>0</v>
      </c>
      <c r="BU778" s="138">
        <v>405066.13</v>
      </c>
      <c r="BV778" s="160">
        <v>405066.13</v>
      </c>
      <c r="BW778" s="160">
        <v>405066.13</v>
      </c>
      <c r="BX778" s="160">
        <v>0</v>
      </c>
      <c r="BY778" s="160">
        <v>400347.02</v>
      </c>
      <c r="BZ778" s="160">
        <v>400347.02</v>
      </c>
      <c r="CA778" s="160">
        <v>0</v>
      </c>
      <c r="CB778" s="160">
        <v>400347.02</v>
      </c>
      <c r="CC778" s="160">
        <v>400347.02</v>
      </c>
      <c r="CD778" s="160">
        <v>0</v>
      </c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  <c r="EH778" s="145"/>
      <c r="EI778" s="145"/>
      <c r="EJ778" s="145"/>
      <c r="EK778" s="145"/>
      <c r="EL778" s="145"/>
      <c r="EM778" s="145"/>
      <c r="EN778" s="145"/>
      <c r="EO778" s="145"/>
      <c r="EP778" s="145"/>
      <c r="EQ778" s="145"/>
      <c r="ER778" s="145"/>
      <c r="ES778" s="145"/>
      <c r="ET778" s="145"/>
      <c r="EU778" s="145"/>
      <c r="EV778" s="145"/>
      <c r="EW778" s="145"/>
      <c r="EX778" s="145"/>
      <c r="EY778" s="145"/>
      <c r="EZ778" s="145"/>
      <c r="FA778" s="145"/>
      <c r="FB778" s="145"/>
      <c r="FC778" s="145"/>
      <c r="FD778" s="145"/>
      <c r="FE778" s="145"/>
      <c r="FF778" s="145"/>
      <c r="FG778" s="145"/>
      <c r="FH778" s="145"/>
      <c r="FI778" s="145"/>
      <c r="FJ778" s="145"/>
      <c r="FK778" s="145"/>
      <c r="FL778" s="145"/>
      <c r="FM778" s="145"/>
      <c r="FN778" s="145"/>
      <c r="FO778" s="145"/>
      <c r="FP778" s="145"/>
      <c r="FQ778" s="145"/>
      <c r="FR778" s="145"/>
      <c r="FS778" s="145"/>
      <c r="FT778" s="146"/>
      <c r="FU778" s="147"/>
      <c r="FV778" s="147"/>
      <c r="FW778" s="147"/>
      <c r="FX778" s="147"/>
      <c r="FY778" s="147"/>
      <c r="FZ778" s="147"/>
      <c r="GA778" s="147"/>
      <c r="GB778" s="147"/>
      <c r="GC778" s="147"/>
      <c r="GD778" s="147"/>
      <c r="GE778" s="147"/>
      <c r="GF778" s="147"/>
      <c r="GG778" s="148"/>
      <c r="GH778" s="147"/>
      <c r="GI778" s="147"/>
      <c r="GJ778" s="147"/>
      <c r="GK778" s="147"/>
      <c r="GL778" s="147"/>
      <c r="GM778" s="147"/>
      <c r="GN778" s="147"/>
      <c r="GO778" s="147"/>
      <c r="GP778" s="147"/>
      <c r="GQ778" s="147"/>
      <c r="GR778" s="147"/>
      <c r="GS778" s="147"/>
      <c r="GT778" s="147"/>
      <c r="GU778" s="147"/>
      <c r="GV778" s="147"/>
      <c r="GW778" s="147"/>
      <c r="GX778" s="147"/>
      <c r="GY778" s="147"/>
      <c r="GZ778" s="147"/>
      <c r="HA778" s="147"/>
      <c r="HB778" s="147"/>
      <c r="HC778" s="147"/>
      <c r="HD778" s="147"/>
      <c r="HE778" s="147"/>
      <c r="HF778" s="147"/>
      <c r="HG778" s="147"/>
      <c r="HI778" s="147"/>
      <c r="HJ778" s="147"/>
      <c r="HK778" s="147"/>
      <c r="HL778" s="147"/>
      <c r="HM778" s="147"/>
    </row>
    <row r="779" spans="1:221" s="143" customFormat="1" ht="12" customHeight="1" x14ac:dyDescent="0.2">
      <c r="A779" s="131"/>
      <c r="B779" s="132"/>
      <c r="C779" s="133"/>
      <c r="D779" s="133"/>
      <c r="E779" s="134"/>
      <c r="F779" s="154"/>
      <c r="G779" s="279">
        <v>0</v>
      </c>
      <c r="H779" s="283"/>
      <c r="I779" s="154">
        <f t="shared" si="153"/>
        <v>0</v>
      </c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  <c r="AG779" s="135"/>
      <c r="AH779" s="135"/>
      <c r="AI779" s="135"/>
      <c r="AJ779" s="135"/>
      <c r="AK779" s="135"/>
      <c r="AL779" s="135"/>
      <c r="AM779" s="135"/>
      <c r="AN779" s="135"/>
      <c r="AO779" s="135"/>
      <c r="AP779" s="135"/>
      <c r="AQ779" s="298"/>
      <c r="AR779" s="135"/>
      <c r="AS779" s="189"/>
      <c r="AT779" s="135"/>
      <c r="AU779" s="135"/>
      <c r="AV779" s="136"/>
      <c r="AW779" s="137" t="s">
        <v>2739</v>
      </c>
      <c r="AX779" s="137"/>
      <c r="AY779" s="137"/>
      <c r="AZ779" s="137"/>
      <c r="BA779" s="136"/>
      <c r="BB779" s="137"/>
      <c r="BC779" s="136"/>
      <c r="BD779" s="136"/>
      <c r="BE779" s="136"/>
      <c r="BF779" s="138"/>
      <c r="BG779" s="138"/>
      <c r="BH779" s="136"/>
      <c r="BI779" s="193">
        <v>7.5</v>
      </c>
      <c r="BJ779" s="137"/>
      <c r="BK779" s="138"/>
      <c r="BL779" s="138"/>
      <c r="BM779" s="138"/>
      <c r="BN779" s="136"/>
      <c r="BO779" s="137"/>
      <c r="BP779" s="137"/>
      <c r="BQ779" s="207"/>
      <c r="BR779" s="138"/>
      <c r="BS779" s="138"/>
      <c r="BT779" s="138"/>
      <c r="BU779" s="138"/>
      <c r="BV779" s="138"/>
      <c r="BW779" s="138"/>
      <c r="BX779" s="138"/>
      <c r="BY779" s="138"/>
      <c r="BZ779" s="138"/>
      <c r="CA779" s="138"/>
      <c r="CB779" s="138"/>
      <c r="CC779" s="138"/>
      <c r="CD779" s="138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40"/>
      <c r="FU779" s="141"/>
      <c r="FV779" s="141"/>
      <c r="FW779" s="141"/>
      <c r="FX779" s="141"/>
      <c r="FY779" s="141"/>
      <c r="FZ779" s="141"/>
      <c r="GA779" s="141"/>
      <c r="GB779" s="141"/>
      <c r="GC779" s="141"/>
      <c r="GD779" s="141"/>
      <c r="GE779" s="141"/>
      <c r="GF779" s="141"/>
      <c r="GG779" s="142"/>
      <c r="GH779" s="141"/>
      <c r="GI779" s="141"/>
      <c r="GJ779" s="141"/>
      <c r="GK779" s="141"/>
      <c r="GL779" s="141"/>
      <c r="GM779" s="141"/>
      <c r="GN779" s="141"/>
      <c r="GO779" s="141"/>
      <c r="GP779" s="141"/>
      <c r="GQ779" s="141"/>
      <c r="GR779" s="141"/>
      <c r="GS779" s="141"/>
      <c r="GT779" s="141"/>
      <c r="GU779" s="141"/>
      <c r="GV779" s="141"/>
      <c r="GW779" s="141"/>
      <c r="GX779" s="141"/>
      <c r="GY779" s="141"/>
      <c r="GZ779" s="141"/>
      <c r="HA779" s="141"/>
      <c r="HB779" s="141"/>
      <c r="HC779" s="141"/>
      <c r="HD779" s="141"/>
      <c r="HE779" s="141"/>
      <c r="HF779" s="141"/>
      <c r="HG779" s="141"/>
      <c r="HI779" s="141"/>
      <c r="HJ779" s="141"/>
      <c r="HK779" s="141"/>
      <c r="HL779" s="141"/>
      <c r="HM779" s="141"/>
    </row>
    <row r="780" spans="1:221" s="143" customFormat="1" ht="12" customHeight="1" x14ac:dyDescent="0.2">
      <c r="A780" s="131"/>
      <c r="B780" s="132"/>
      <c r="C780" s="133"/>
      <c r="D780" s="133"/>
      <c r="E780" s="134"/>
      <c r="F780" s="154"/>
      <c r="G780" s="279">
        <v>0</v>
      </c>
      <c r="H780" s="283"/>
      <c r="I780" s="154">
        <f t="shared" si="153"/>
        <v>0</v>
      </c>
      <c r="J780" s="135"/>
      <c r="K780" s="198"/>
      <c r="L780" s="196"/>
      <c r="M780" s="196"/>
      <c r="N780" s="196"/>
      <c r="O780" s="196"/>
      <c r="P780" s="196"/>
      <c r="Q780" s="198"/>
      <c r="R780" s="198"/>
      <c r="S780" s="198"/>
      <c r="T780" s="198"/>
      <c r="U780" s="198"/>
      <c r="V780" s="198"/>
      <c r="W780" s="199"/>
      <c r="X780" s="198"/>
      <c r="Y780" s="134"/>
      <c r="Z780" s="200"/>
      <c r="AA780" s="198"/>
      <c r="AB780" s="200"/>
      <c r="AC780" s="200"/>
      <c r="AD780" s="200"/>
      <c r="AE780" s="200"/>
      <c r="AF780" s="200"/>
      <c r="AG780" s="200"/>
      <c r="AH780" s="200"/>
      <c r="AI780" s="200"/>
      <c r="AJ780" s="200"/>
      <c r="AK780" s="200"/>
      <c r="AL780" s="200"/>
      <c r="AM780" s="200"/>
      <c r="AN780" s="200"/>
      <c r="AO780" s="200"/>
      <c r="AP780" s="200"/>
      <c r="AQ780" s="299"/>
      <c r="AR780" s="200"/>
      <c r="AS780" s="275"/>
      <c r="AT780" s="200"/>
      <c r="AU780" s="200"/>
      <c r="AV780" s="136"/>
      <c r="AW780" s="137"/>
      <c r="AX780" s="137"/>
      <c r="AY780" s="137"/>
      <c r="AZ780" s="137"/>
      <c r="BA780" s="136"/>
      <c r="BB780" s="137"/>
      <c r="BC780" s="136"/>
      <c r="BD780" s="136"/>
      <c r="BE780" s="136"/>
      <c r="BF780" s="138"/>
      <c r="BG780" s="138"/>
      <c r="BH780" s="136"/>
      <c r="BI780" s="193">
        <v>7.5</v>
      </c>
      <c r="BJ780" s="137"/>
      <c r="BK780" s="138"/>
      <c r="BL780" s="138"/>
      <c r="BM780" s="138"/>
      <c r="BN780" s="136"/>
      <c r="BO780" s="137"/>
      <c r="BP780" s="137"/>
      <c r="BQ780" s="207"/>
      <c r="BR780" s="138"/>
      <c r="BS780" s="138"/>
      <c r="BT780" s="138"/>
      <c r="BU780" s="138"/>
      <c r="BV780" s="138"/>
      <c r="BW780" s="138"/>
      <c r="BX780" s="138"/>
      <c r="BY780" s="138"/>
      <c r="BZ780" s="138"/>
      <c r="CA780" s="138"/>
      <c r="CB780" s="138"/>
      <c r="CC780" s="138"/>
      <c r="CD780" s="138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40"/>
      <c r="FU780" s="141"/>
      <c r="FV780" s="141"/>
      <c r="FW780" s="141"/>
      <c r="FX780" s="141"/>
      <c r="FY780" s="141"/>
      <c r="FZ780" s="141"/>
      <c r="GA780" s="141"/>
      <c r="GB780" s="141"/>
      <c r="GC780" s="141"/>
      <c r="GD780" s="141"/>
      <c r="GE780" s="141"/>
      <c r="GF780" s="141"/>
      <c r="GG780" s="142"/>
      <c r="GH780" s="141"/>
      <c r="GI780" s="141"/>
      <c r="GJ780" s="141"/>
      <c r="GK780" s="141"/>
      <c r="GL780" s="141"/>
      <c r="GM780" s="141"/>
      <c r="GN780" s="141"/>
      <c r="GO780" s="141"/>
      <c r="GP780" s="141"/>
      <c r="GQ780" s="141"/>
      <c r="GR780" s="141"/>
      <c r="GS780" s="141"/>
      <c r="GT780" s="141"/>
      <c r="GU780" s="141"/>
      <c r="GV780" s="141"/>
      <c r="GW780" s="141"/>
      <c r="GX780" s="141"/>
      <c r="GY780" s="141"/>
      <c r="GZ780" s="141"/>
      <c r="HA780" s="141"/>
      <c r="HB780" s="141"/>
      <c r="HC780" s="141"/>
      <c r="HD780" s="141"/>
      <c r="HE780" s="141"/>
      <c r="HF780" s="141"/>
      <c r="HG780" s="141"/>
      <c r="HI780" s="141"/>
      <c r="HJ780" s="141"/>
      <c r="HK780" s="141"/>
      <c r="HL780" s="141"/>
      <c r="HM780" s="141"/>
    </row>
    <row r="781" spans="1:221" s="149" customFormat="1" ht="12" customHeight="1" x14ac:dyDescent="0.2">
      <c r="A781" s="150">
        <v>541</v>
      </c>
      <c r="B781" s="151" t="s">
        <v>2741</v>
      </c>
      <c r="C781" s="161"/>
      <c r="D781" s="161"/>
      <c r="E781" s="162"/>
      <c r="F781" s="154">
        <f t="shared" si="154"/>
        <v>48.436721138663799</v>
      </c>
      <c r="G781" s="306">
        <v>1986</v>
      </c>
      <c r="H781" s="281">
        <v>2024</v>
      </c>
      <c r="I781" s="154">
        <f t="shared" si="153"/>
        <v>2440025.91</v>
      </c>
      <c r="J781" s="237">
        <f>ROUND(K781+X781+AA781+AC781+AE781+AG781+AI781+AK781+AL781+AM781+AN781+AO781,2)</f>
        <v>23852059.73</v>
      </c>
      <c r="K781" s="155">
        <f t="shared" ref="K781:K844" si="162">ROUND((L781+N781+P781+R781+T781+V781),2)</f>
        <v>21612256.809999999</v>
      </c>
      <c r="L781" s="164">
        <f>ROUND((BF781*936.72*0.955),2)</f>
        <v>4912249.6100000003</v>
      </c>
      <c r="M781" s="194">
        <v>1580</v>
      </c>
      <c r="N781" s="164">
        <f>ROUND((M781*5755.61*0.955),2)</f>
        <v>8684639.9299999997</v>
      </c>
      <c r="O781" s="194">
        <v>515</v>
      </c>
      <c r="P781" s="164">
        <f>ROUND((O781*5490.43*0.955),2)</f>
        <v>2700330.73</v>
      </c>
      <c r="Q781" s="165">
        <v>125</v>
      </c>
      <c r="R781" s="165">
        <f>ROUND((Q781*2459.53*0.955),2)</f>
        <v>293606.39</v>
      </c>
      <c r="S781" s="165">
        <v>1420</v>
      </c>
      <c r="T781" s="165">
        <f>ROUND((S781*2883.24*0.955),2)</f>
        <v>3909961.76</v>
      </c>
      <c r="U781" s="165">
        <v>425</v>
      </c>
      <c r="V781" s="165">
        <f>ROUND((U781*2738.45*0.955),2)</f>
        <v>1111468.3899999999</v>
      </c>
      <c r="W781" s="197" t="str">
        <f t="shared" ref="W781:W844" si="163">BH781</f>
        <v>0</v>
      </c>
      <c r="X781" s="155">
        <v>0</v>
      </c>
      <c r="Y781" s="162"/>
      <c r="Z781" s="144">
        <v>0</v>
      </c>
      <c r="AA781" s="155">
        <v>0</v>
      </c>
      <c r="AB781" s="144">
        <v>0</v>
      </c>
      <c r="AC781" s="144">
        <v>0</v>
      </c>
      <c r="AD781" s="144">
        <v>0</v>
      </c>
      <c r="AE781" s="144">
        <v>0</v>
      </c>
      <c r="AF781" s="144">
        <v>0</v>
      </c>
      <c r="AG781" s="144">
        <v>0</v>
      </c>
      <c r="AH781" s="144">
        <v>0</v>
      </c>
      <c r="AI781" s="144">
        <v>0</v>
      </c>
      <c r="AJ781" s="144">
        <v>0</v>
      </c>
      <c r="AK781" s="144">
        <v>0</v>
      </c>
      <c r="AL781" s="166">
        <f>ROUND(((826191.2+126587.57+268645.55)*0.955),2)</f>
        <v>1166460.23</v>
      </c>
      <c r="AM781" s="144">
        <f t="shared" ref="AM781:AM844" si="164">ROUND((K781+X781+AA781+AC781+AE781+AG781+AI781+AK781+AL781)/95.5*3,2)</f>
        <v>715561.79</v>
      </c>
      <c r="AN781" s="144">
        <f t="shared" ref="AN781:AN844" si="165">ROUND((K781+X781+AA781+AC781+AE781+AG781+AI781+AK781+AL781)/95.5*1.5,2)</f>
        <v>357780.9</v>
      </c>
      <c r="AO781" s="144">
        <v>0</v>
      </c>
      <c r="AP781" s="144" t="s">
        <v>4526</v>
      </c>
      <c r="AQ781" s="294"/>
      <c r="AR781" s="144"/>
      <c r="AS781" s="271"/>
      <c r="AT781" s="144"/>
      <c r="AU781" s="144"/>
      <c r="AV781" s="158" t="s">
        <v>875</v>
      </c>
      <c r="AW781" s="159" t="s">
        <v>2740</v>
      </c>
      <c r="AX781" s="159" t="s">
        <v>2741</v>
      </c>
      <c r="AY781" s="159"/>
      <c r="AZ781" s="159" t="s">
        <v>879</v>
      </c>
      <c r="BA781" s="158" t="s">
        <v>1388</v>
      </c>
      <c r="BB781" s="159" t="s">
        <v>891</v>
      </c>
      <c r="BC781" s="158" t="s">
        <v>846</v>
      </c>
      <c r="BD781" s="158" t="s">
        <v>849</v>
      </c>
      <c r="BE781" s="158" t="s">
        <v>872</v>
      </c>
      <c r="BF781" s="160">
        <v>5491.2</v>
      </c>
      <c r="BG781" s="160">
        <v>4911.8</v>
      </c>
      <c r="BH781" s="158" t="s">
        <v>883</v>
      </c>
      <c r="BI781" s="193">
        <v>7.5</v>
      </c>
      <c r="BJ781" s="159" t="s">
        <v>884</v>
      </c>
      <c r="BK781" s="160">
        <v>1863</v>
      </c>
      <c r="BL781" s="160">
        <v>0</v>
      </c>
      <c r="BM781" s="160">
        <v>3729</v>
      </c>
      <c r="BN781" s="158"/>
      <c r="BO781" s="159" t="s">
        <v>1077</v>
      </c>
      <c r="BP781" s="159" t="s">
        <v>886</v>
      </c>
      <c r="BQ781" s="204" t="s">
        <v>887</v>
      </c>
      <c r="BR781" s="160">
        <v>1922016.84</v>
      </c>
      <c r="BS781" s="160">
        <v>2440025.91</v>
      </c>
      <c r="BT781" s="160">
        <v>0</v>
      </c>
      <c r="BU781" s="138">
        <v>2440025.91</v>
      </c>
      <c r="BV781" s="160">
        <v>2445121.44</v>
      </c>
      <c r="BW781" s="160">
        <v>2445121.44</v>
      </c>
      <c r="BX781" s="160">
        <v>0</v>
      </c>
      <c r="BY781" s="160">
        <v>2433992.5</v>
      </c>
      <c r="BZ781" s="160">
        <v>2433992.5</v>
      </c>
      <c r="CA781" s="160">
        <v>0</v>
      </c>
      <c r="CB781" s="160">
        <v>2439088.0299999998</v>
      </c>
      <c r="CC781" s="160">
        <v>2439088.0299999998</v>
      </c>
      <c r="CD781" s="160">
        <v>0</v>
      </c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  <c r="EH781" s="145"/>
      <c r="EI781" s="145"/>
      <c r="EJ781" s="145"/>
      <c r="EK781" s="145"/>
      <c r="EL781" s="145"/>
      <c r="EM781" s="145"/>
      <c r="EN781" s="145"/>
      <c r="EO781" s="145"/>
      <c r="EP781" s="145"/>
      <c r="EQ781" s="145"/>
      <c r="ER781" s="145"/>
      <c r="ES781" s="145"/>
      <c r="ET781" s="145"/>
      <c r="EU781" s="145"/>
      <c r="EV781" s="145"/>
      <c r="EW781" s="145"/>
      <c r="EX781" s="145"/>
      <c r="EY781" s="145"/>
      <c r="EZ781" s="145"/>
      <c r="FA781" s="145"/>
      <c r="FB781" s="145"/>
      <c r="FC781" s="145"/>
      <c r="FD781" s="145"/>
      <c r="FE781" s="145"/>
      <c r="FF781" s="145"/>
      <c r="FG781" s="145"/>
      <c r="FH781" s="145"/>
      <c r="FI781" s="145"/>
      <c r="FJ781" s="145"/>
      <c r="FK781" s="145"/>
      <c r="FL781" s="145"/>
      <c r="FM781" s="145"/>
      <c r="FN781" s="145"/>
      <c r="FO781" s="145"/>
      <c r="FP781" s="145"/>
      <c r="FQ781" s="145"/>
      <c r="FR781" s="145"/>
      <c r="FS781" s="145"/>
      <c r="FT781" s="146"/>
      <c r="FU781" s="147"/>
      <c r="FV781" s="147"/>
      <c r="FW781" s="147"/>
      <c r="FX781" s="147"/>
      <c r="FY781" s="147"/>
      <c r="FZ781" s="147"/>
      <c r="GA781" s="147"/>
      <c r="GB781" s="147"/>
      <c r="GC781" s="147"/>
      <c r="GD781" s="147"/>
      <c r="GE781" s="147"/>
      <c r="GF781" s="147"/>
      <c r="GG781" s="148"/>
      <c r="GH781" s="147"/>
      <c r="GI781" s="147"/>
      <c r="GJ781" s="147"/>
      <c r="GK781" s="147"/>
      <c r="GL781" s="147"/>
      <c r="GM781" s="147"/>
      <c r="GN781" s="147"/>
      <c r="GO781" s="147"/>
      <c r="GP781" s="147"/>
      <c r="GQ781" s="147"/>
      <c r="GR781" s="147"/>
      <c r="GS781" s="147"/>
      <c r="GT781" s="147"/>
      <c r="GU781" s="147"/>
      <c r="GV781" s="147"/>
      <c r="GW781" s="147"/>
      <c r="GX781" s="147"/>
      <c r="GY781" s="147"/>
      <c r="GZ781" s="147"/>
      <c r="HA781" s="147"/>
      <c r="HB781" s="147"/>
      <c r="HC781" s="147"/>
      <c r="HD781" s="147"/>
      <c r="HE781" s="147"/>
      <c r="HF781" s="147"/>
      <c r="HG781" s="147"/>
      <c r="HI781" s="147"/>
      <c r="HJ781" s="147"/>
      <c r="HK781" s="147"/>
      <c r="HL781" s="147"/>
      <c r="HM781" s="147"/>
    </row>
    <row r="782" spans="1:221" s="149" customFormat="1" ht="12" customHeight="1" x14ac:dyDescent="0.2">
      <c r="A782" s="150">
        <v>542</v>
      </c>
      <c r="B782" s="151" t="s">
        <v>2743</v>
      </c>
      <c r="C782" s="161"/>
      <c r="D782" s="161"/>
      <c r="E782" s="162"/>
      <c r="F782" s="154">
        <f t="shared" si="154"/>
        <v>75.916993273499884</v>
      </c>
      <c r="G782" s="306">
        <v>1988</v>
      </c>
      <c r="H782" s="278">
        <v>2025</v>
      </c>
      <c r="I782" s="154">
        <f t="shared" si="153"/>
        <v>1971168.53</v>
      </c>
      <c r="J782" s="152">
        <f>ROUND(K782+X782+AA782+AC782+AE782+AG782+AI782+AK782+AL782+AM782+AN782+AO782,2)</f>
        <v>29859503.760000002</v>
      </c>
      <c r="K782" s="155">
        <f t="shared" si="162"/>
        <v>15456684.550000001</v>
      </c>
      <c r="L782" s="164">
        <f>ROUND((BF782*936.72*0.955),2)</f>
        <v>4071713.89</v>
      </c>
      <c r="M782" s="194">
        <v>1580</v>
      </c>
      <c r="N782" s="164">
        <f>ROUND((M782*5755.61*0.955),2)</f>
        <v>8684639.9299999997</v>
      </c>
      <c r="O782" s="194">
        <v>515</v>
      </c>
      <c r="P782" s="164">
        <f>ROUND((O782*5490.43*0.955),2)</f>
        <v>2700330.73</v>
      </c>
      <c r="Q782" s="155"/>
      <c r="R782" s="155">
        <v>0</v>
      </c>
      <c r="S782" s="155"/>
      <c r="T782" s="155">
        <v>0</v>
      </c>
      <c r="U782" s="155"/>
      <c r="V782" s="155">
        <v>0</v>
      </c>
      <c r="W782" s="197" t="str">
        <f t="shared" si="163"/>
        <v>0</v>
      </c>
      <c r="X782" s="155">
        <v>0</v>
      </c>
      <c r="Y782" s="195" t="s">
        <v>235</v>
      </c>
      <c r="Z782" s="166">
        <v>1691</v>
      </c>
      <c r="AA782" s="155">
        <f>ROUND(IF(Y782="СК",7598.05*0.955,8837.94*0.955)*Z782,2)</f>
        <v>12270128.939999999</v>
      </c>
      <c r="AB782" s="144">
        <v>0</v>
      </c>
      <c r="AC782" s="144">
        <v>0</v>
      </c>
      <c r="AD782" s="144">
        <v>0</v>
      </c>
      <c r="AE782" s="144">
        <v>0</v>
      </c>
      <c r="AF782" s="144">
        <v>0</v>
      </c>
      <c r="AG782" s="144">
        <v>0</v>
      </c>
      <c r="AH782" s="144">
        <v>0</v>
      </c>
      <c r="AI782" s="144">
        <v>0</v>
      </c>
      <c r="AJ782" s="144">
        <v>0</v>
      </c>
      <c r="AK782" s="144">
        <v>0</v>
      </c>
      <c r="AL782" s="166">
        <f>ROUND(((826191.2)*0.955),2)</f>
        <v>789012.6</v>
      </c>
      <c r="AM782" s="144">
        <f t="shared" si="164"/>
        <v>895785.11</v>
      </c>
      <c r="AN782" s="144">
        <f t="shared" si="165"/>
        <v>447892.56</v>
      </c>
      <c r="AO782" s="144">
        <v>0</v>
      </c>
      <c r="AP782" s="144" t="s">
        <v>4524</v>
      </c>
      <c r="AQ782" s="294"/>
      <c r="AR782" s="144"/>
      <c r="AS782" s="271"/>
      <c r="AT782" s="144"/>
      <c r="AU782" s="144"/>
      <c r="AV782" s="158" t="s">
        <v>919</v>
      </c>
      <c r="AW782" s="159" t="s">
        <v>2742</v>
      </c>
      <c r="AX782" s="159" t="s">
        <v>2743</v>
      </c>
      <c r="AY782" s="159" t="s">
        <v>878</v>
      </c>
      <c r="AZ782" s="159" t="s">
        <v>906</v>
      </c>
      <c r="BA782" s="158" t="s">
        <v>1410</v>
      </c>
      <c r="BB782" s="159" t="s">
        <v>891</v>
      </c>
      <c r="BC782" s="158" t="s">
        <v>846</v>
      </c>
      <c r="BD782" s="158" t="s">
        <v>847</v>
      </c>
      <c r="BE782" s="158" t="s">
        <v>2338</v>
      </c>
      <c r="BF782" s="160">
        <v>4551.6000000000004</v>
      </c>
      <c r="BG782" s="160">
        <v>4081.7</v>
      </c>
      <c r="BH782" s="158" t="s">
        <v>883</v>
      </c>
      <c r="BI782" s="193">
        <v>7.5</v>
      </c>
      <c r="BJ782" s="159" t="s">
        <v>884</v>
      </c>
      <c r="BK782" s="160">
        <v>1691</v>
      </c>
      <c r="BL782" s="160">
        <v>882.3</v>
      </c>
      <c r="BM782" s="160">
        <v>3335</v>
      </c>
      <c r="BN782" s="158"/>
      <c r="BO782" s="159" t="s">
        <v>885</v>
      </c>
      <c r="BP782" s="159" t="s">
        <v>886</v>
      </c>
      <c r="BQ782" s="204" t="s">
        <v>908</v>
      </c>
      <c r="BR782" s="160">
        <v>9364774.9100000001</v>
      </c>
      <c r="BS782" s="160">
        <v>1971168.53</v>
      </c>
      <c r="BT782" s="160">
        <v>0</v>
      </c>
      <c r="BU782" s="138">
        <v>1971168.53</v>
      </c>
      <c r="BV782" s="160">
        <v>1442406.82</v>
      </c>
      <c r="BW782" s="160">
        <v>1971186.82</v>
      </c>
      <c r="BX782" s="160">
        <v>0</v>
      </c>
      <c r="BY782" s="160">
        <v>1969025.99</v>
      </c>
      <c r="BZ782" s="160">
        <v>1969025.99</v>
      </c>
      <c r="CA782" s="160">
        <v>0</v>
      </c>
      <c r="CB782" s="160">
        <v>1969036.51</v>
      </c>
      <c r="CC782" s="160">
        <v>1969036.51</v>
      </c>
      <c r="CD782" s="160">
        <v>0</v>
      </c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  <c r="EH782" s="145"/>
      <c r="EI782" s="145"/>
      <c r="EJ782" s="145"/>
      <c r="EK782" s="145"/>
      <c r="EL782" s="145"/>
      <c r="EM782" s="145"/>
      <c r="EN782" s="145"/>
      <c r="EO782" s="145"/>
      <c r="EP782" s="145"/>
      <c r="EQ782" s="145"/>
      <c r="ER782" s="145"/>
      <c r="ES782" s="145"/>
      <c r="ET782" s="145"/>
      <c r="EU782" s="145"/>
      <c r="EV782" s="145"/>
      <c r="EW782" s="145"/>
      <c r="EX782" s="145"/>
      <c r="EY782" s="145"/>
      <c r="EZ782" s="145"/>
      <c r="FA782" s="145"/>
      <c r="FB782" s="145"/>
      <c r="FC782" s="145"/>
      <c r="FD782" s="145"/>
      <c r="FE782" s="145"/>
      <c r="FF782" s="145"/>
      <c r="FG782" s="145"/>
      <c r="FH782" s="145"/>
      <c r="FI782" s="145"/>
      <c r="FJ782" s="145"/>
      <c r="FK782" s="145"/>
      <c r="FL782" s="145"/>
      <c r="FM782" s="145"/>
      <c r="FN782" s="145"/>
      <c r="FO782" s="145"/>
      <c r="FP782" s="145"/>
      <c r="FQ782" s="145"/>
      <c r="FR782" s="145"/>
      <c r="FS782" s="145"/>
      <c r="FT782" s="146"/>
      <c r="FU782" s="147"/>
      <c r="FV782" s="147"/>
      <c r="FW782" s="147"/>
      <c r="FX782" s="147"/>
      <c r="FY782" s="147"/>
      <c r="FZ782" s="147"/>
      <c r="GA782" s="147"/>
      <c r="GB782" s="147"/>
      <c r="GC782" s="147"/>
      <c r="GD782" s="147"/>
      <c r="GE782" s="147"/>
      <c r="GF782" s="147"/>
      <c r="GG782" s="148"/>
      <c r="GH782" s="147"/>
      <c r="GI782" s="147"/>
      <c r="GJ782" s="147"/>
      <c r="GK782" s="147"/>
      <c r="GL782" s="147"/>
      <c r="GM782" s="147"/>
      <c r="GN782" s="147"/>
      <c r="GO782" s="147"/>
      <c r="GP782" s="147"/>
      <c r="GQ782" s="147"/>
      <c r="GR782" s="147"/>
      <c r="GS782" s="147"/>
      <c r="GT782" s="147"/>
      <c r="GU782" s="147"/>
      <c r="GV782" s="147"/>
      <c r="GW782" s="147"/>
      <c r="GX782" s="147"/>
      <c r="GY782" s="147"/>
      <c r="GZ782" s="147"/>
      <c r="HA782" s="147"/>
      <c r="HB782" s="147"/>
      <c r="HC782" s="147"/>
      <c r="HD782" s="147"/>
      <c r="HE782" s="147"/>
      <c r="HF782" s="147"/>
      <c r="HG782" s="147"/>
      <c r="HI782" s="147"/>
      <c r="HJ782" s="147"/>
      <c r="HK782" s="147"/>
      <c r="HL782" s="147"/>
      <c r="HM782" s="147"/>
    </row>
    <row r="783" spans="1:221" s="149" customFormat="1" ht="12" customHeight="1" x14ac:dyDescent="0.2">
      <c r="A783" s="150">
        <v>543</v>
      </c>
      <c r="B783" s="151" t="s">
        <v>2745</v>
      </c>
      <c r="C783" s="161"/>
      <c r="D783" s="161"/>
      <c r="E783" s="162"/>
      <c r="F783" s="154">
        <f t="shared" si="154"/>
        <v>68.247671979796976</v>
      </c>
      <c r="G783" s="306">
        <v>1985</v>
      </c>
      <c r="H783" s="281">
        <v>2025</v>
      </c>
      <c r="I783" s="154">
        <f t="shared" si="153"/>
        <v>2063056.8</v>
      </c>
      <c r="J783" s="152">
        <f t="shared" ref="J783:J846" si="166">ROUND(K783+X783+AA783+AC783+AE783+AG783+AI783+AK783+AL783+AM783+AN783+AO783,2)</f>
        <v>22645451.039999999</v>
      </c>
      <c r="K783" s="155">
        <f t="shared" si="162"/>
        <v>20459945.510000002</v>
      </c>
      <c r="L783" s="164">
        <f>ROUND((BF783*936.72*0.955),2)</f>
        <v>4025196.37</v>
      </c>
      <c r="M783" s="194">
        <v>1580</v>
      </c>
      <c r="N783" s="164">
        <f>ROUND((M783*5755.61*0.955),2)</f>
        <v>8684639.9299999997</v>
      </c>
      <c r="O783" s="194">
        <v>374</v>
      </c>
      <c r="P783" s="164">
        <f>ROUND((O783*5490.43*0.955),2)</f>
        <v>1961016.88</v>
      </c>
      <c r="Q783" s="165">
        <v>466</v>
      </c>
      <c r="R783" s="165">
        <f>ROUND((Q783*2459.53*0.955),2)</f>
        <v>1094564.6399999999</v>
      </c>
      <c r="S783" s="165">
        <v>1420</v>
      </c>
      <c r="T783" s="165">
        <f>ROUND((S783*2883.24*0.955),2)</f>
        <v>3909961.76</v>
      </c>
      <c r="U783" s="165">
        <v>300</v>
      </c>
      <c r="V783" s="165">
        <f>ROUND((U783*2738.45*0.955),2)</f>
        <v>784565.93</v>
      </c>
      <c r="W783" s="197" t="str">
        <f t="shared" si="163"/>
        <v>0</v>
      </c>
      <c r="X783" s="155">
        <v>0</v>
      </c>
      <c r="Y783" s="162"/>
      <c r="Z783" s="144">
        <v>0</v>
      </c>
      <c r="AA783" s="155">
        <v>0</v>
      </c>
      <c r="AB783" s="144">
        <v>0</v>
      </c>
      <c r="AC783" s="144">
        <v>0</v>
      </c>
      <c r="AD783" s="144">
        <v>0</v>
      </c>
      <c r="AE783" s="144">
        <v>0</v>
      </c>
      <c r="AF783" s="144">
        <v>0</v>
      </c>
      <c r="AG783" s="144">
        <v>0</v>
      </c>
      <c r="AH783" s="144">
        <v>0</v>
      </c>
      <c r="AI783" s="144">
        <v>0</v>
      </c>
      <c r="AJ783" s="144">
        <v>0</v>
      </c>
      <c r="AK783" s="144">
        <v>0</v>
      </c>
      <c r="AL783" s="166">
        <f>ROUND(((826191.2+126587.57+268645.55)*0.955),2)</f>
        <v>1166460.23</v>
      </c>
      <c r="AM783" s="144">
        <f t="shared" si="164"/>
        <v>679363.53</v>
      </c>
      <c r="AN783" s="144">
        <f t="shared" si="165"/>
        <v>339681.77</v>
      </c>
      <c r="AO783" s="144">
        <v>0</v>
      </c>
      <c r="AP783" s="144" t="s">
        <v>4526</v>
      </c>
      <c r="AQ783" s="294"/>
      <c r="AR783" s="144" t="s">
        <v>4532</v>
      </c>
      <c r="AS783" s="263">
        <v>2019</v>
      </c>
      <c r="AT783" s="144">
        <v>4388473.47</v>
      </c>
      <c r="AU783" s="144"/>
      <c r="AV783" s="158" t="s">
        <v>939</v>
      </c>
      <c r="AW783" s="159" t="s">
        <v>2744</v>
      </c>
      <c r="AX783" s="159" t="s">
        <v>2745</v>
      </c>
      <c r="AY783" s="159" t="s">
        <v>878</v>
      </c>
      <c r="AZ783" s="159" t="s">
        <v>879</v>
      </c>
      <c r="BA783" s="158" t="s">
        <v>1396</v>
      </c>
      <c r="BB783" s="159" t="s">
        <v>881</v>
      </c>
      <c r="BC783" s="158" t="s">
        <v>846</v>
      </c>
      <c r="BD783" s="158" t="s">
        <v>847</v>
      </c>
      <c r="BE783" s="158" t="s">
        <v>1422</v>
      </c>
      <c r="BF783" s="160">
        <v>4499.6000000000004</v>
      </c>
      <c r="BG783" s="160">
        <v>4065.4</v>
      </c>
      <c r="BH783" s="158" t="s">
        <v>883</v>
      </c>
      <c r="BI783" s="193">
        <v>7.5</v>
      </c>
      <c r="BJ783" s="159" t="s">
        <v>892</v>
      </c>
      <c r="BK783" s="160">
        <v>1197</v>
      </c>
      <c r="BL783" s="160">
        <v>892.3</v>
      </c>
      <c r="BM783" s="160">
        <v>2924</v>
      </c>
      <c r="BN783" s="158"/>
      <c r="BO783" s="159" t="s">
        <v>1077</v>
      </c>
      <c r="BP783" s="159" t="s">
        <v>886</v>
      </c>
      <c r="BQ783" s="204" t="s">
        <v>887</v>
      </c>
      <c r="BR783" s="160">
        <v>1922016.84</v>
      </c>
      <c r="BS783" s="160">
        <v>2063056.8</v>
      </c>
      <c r="BT783" s="160">
        <v>0</v>
      </c>
      <c r="BU783" s="138">
        <v>2063056.8</v>
      </c>
      <c r="BV783" s="160">
        <v>-2325416.67</v>
      </c>
      <c r="BW783" s="160">
        <v>2063056.8</v>
      </c>
      <c r="BX783" s="160">
        <v>0</v>
      </c>
      <c r="BY783" s="160">
        <v>2056290.29</v>
      </c>
      <c r="BZ783" s="160">
        <v>2056290.29</v>
      </c>
      <c r="CA783" s="160">
        <v>0</v>
      </c>
      <c r="CB783" s="160">
        <v>2056290.29</v>
      </c>
      <c r="CC783" s="160">
        <v>2056290.29</v>
      </c>
      <c r="CD783" s="160">
        <v>0</v>
      </c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  <c r="EH783" s="145"/>
      <c r="EI783" s="145"/>
      <c r="EJ783" s="145"/>
      <c r="EK783" s="145"/>
      <c r="EL783" s="145"/>
      <c r="EM783" s="145"/>
      <c r="EN783" s="145"/>
      <c r="EO783" s="145"/>
      <c r="EP783" s="145"/>
      <c r="EQ783" s="145"/>
      <c r="ER783" s="145"/>
      <c r="ES783" s="145"/>
      <c r="ET783" s="145"/>
      <c r="EU783" s="145"/>
      <c r="EV783" s="145"/>
      <c r="EW783" s="145"/>
      <c r="EX783" s="145"/>
      <c r="EY783" s="145"/>
      <c r="EZ783" s="145"/>
      <c r="FA783" s="145"/>
      <c r="FB783" s="145"/>
      <c r="FC783" s="145"/>
      <c r="FD783" s="145"/>
      <c r="FE783" s="145"/>
      <c r="FF783" s="145"/>
      <c r="FG783" s="145"/>
      <c r="FH783" s="145"/>
      <c r="FI783" s="145"/>
      <c r="FJ783" s="145"/>
      <c r="FK783" s="145"/>
      <c r="FL783" s="145"/>
      <c r="FM783" s="145"/>
      <c r="FN783" s="145"/>
      <c r="FO783" s="145"/>
      <c r="FP783" s="145"/>
      <c r="FQ783" s="145"/>
      <c r="FR783" s="145"/>
      <c r="FS783" s="145"/>
      <c r="FT783" s="146"/>
      <c r="FU783" s="147"/>
      <c r="FV783" s="147"/>
      <c r="FW783" s="147"/>
      <c r="FX783" s="147"/>
      <c r="FY783" s="147"/>
      <c r="FZ783" s="147"/>
      <c r="GA783" s="147"/>
      <c r="GB783" s="147"/>
      <c r="GC783" s="147"/>
      <c r="GD783" s="147"/>
      <c r="GE783" s="147"/>
      <c r="GF783" s="147"/>
      <c r="GG783" s="148"/>
      <c r="GH783" s="147"/>
      <c r="GI783" s="147"/>
      <c r="GJ783" s="147"/>
      <c r="GK783" s="147"/>
      <c r="GL783" s="147"/>
      <c r="GM783" s="147"/>
      <c r="GN783" s="147"/>
      <c r="GO783" s="147"/>
      <c r="GP783" s="147"/>
      <c r="GQ783" s="147"/>
      <c r="GR783" s="147"/>
      <c r="GS783" s="147"/>
      <c r="GT783" s="147"/>
      <c r="GU783" s="147"/>
      <c r="GV783" s="147"/>
      <c r="GW783" s="147"/>
      <c r="GX783" s="147"/>
      <c r="GY783" s="147"/>
      <c r="GZ783" s="147"/>
      <c r="HA783" s="147"/>
      <c r="HB783" s="147"/>
      <c r="HC783" s="147"/>
      <c r="HD783" s="147"/>
      <c r="HE783" s="147"/>
      <c r="HF783" s="147"/>
      <c r="HG783" s="147"/>
      <c r="HI783" s="147"/>
      <c r="HJ783" s="147"/>
      <c r="HK783" s="147"/>
      <c r="HL783" s="147"/>
      <c r="HM783" s="147"/>
    </row>
    <row r="784" spans="1:221" s="149" customFormat="1" ht="12" customHeight="1" x14ac:dyDescent="0.2">
      <c r="A784" s="150">
        <v>544</v>
      </c>
      <c r="B784" s="151" t="s">
        <v>2747</v>
      </c>
      <c r="C784" s="161"/>
      <c r="D784" s="161"/>
      <c r="E784" s="162"/>
      <c r="F784" s="154">
        <f t="shared" si="154"/>
        <v>26.88859112401266</v>
      </c>
      <c r="G784" s="306">
        <v>1986</v>
      </c>
      <c r="H784" s="278">
        <v>2025</v>
      </c>
      <c r="I784" s="154">
        <f t="shared" si="153"/>
        <v>824823.99</v>
      </c>
      <c r="J784" s="152">
        <f>ROUND(K784+X784+AA784+AC784+AE784+AG784+AI784+AK784+AL784+AM784+AN784+AO784,2)</f>
        <v>8661181.2100000009</v>
      </c>
      <c r="K784" s="155">
        <f t="shared" si="162"/>
        <v>0</v>
      </c>
      <c r="L784" s="192">
        <v>0</v>
      </c>
      <c r="M784" s="192">
        <v>0</v>
      </c>
      <c r="N784" s="192">
        <v>0</v>
      </c>
      <c r="O784" s="192">
        <v>0</v>
      </c>
      <c r="P784" s="192">
        <v>0</v>
      </c>
      <c r="Q784" s="155"/>
      <c r="R784" s="155">
        <v>0</v>
      </c>
      <c r="S784" s="155"/>
      <c r="T784" s="155">
        <v>0</v>
      </c>
      <c r="U784" s="155"/>
      <c r="V784" s="155">
        <v>0</v>
      </c>
      <c r="W784" s="197">
        <f t="shared" si="163"/>
        <v>0</v>
      </c>
      <c r="X784" s="155">
        <v>0</v>
      </c>
      <c r="Y784" s="162" t="s">
        <v>234</v>
      </c>
      <c r="Z784" s="144">
        <v>980</v>
      </c>
      <c r="AA784" s="155">
        <f>ROUND(IF(Y784="СК",7598.05*0.955,8837.94*0.955)*Z784,2)</f>
        <v>8271428.0499999998</v>
      </c>
      <c r="AB784" s="144">
        <v>0</v>
      </c>
      <c r="AC784" s="144">
        <v>0</v>
      </c>
      <c r="AD784" s="144">
        <v>0</v>
      </c>
      <c r="AE784" s="144">
        <v>0</v>
      </c>
      <c r="AF784" s="144">
        <v>0</v>
      </c>
      <c r="AG784" s="144">
        <v>0</v>
      </c>
      <c r="AH784" s="144">
        <v>0</v>
      </c>
      <c r="AI784" s="144">
        <v>0</v>
      </c>
      <c r="AJ784" s="144">
        <v>0</v>
      </c>
      <c r="AK784" s="144">
        <v>0</v>
      </c>
      <c r="AL784" s="144">
        <v>0</v>
      </c>
      <c r="AM784" s="144">
        <f t="shared" si="164"/>
        <v>259835.44</v>
      </c>
      <c r="AN784" s="144">
        <f t="shared" si="165"/>
        <v>129917.72</v>
      </c>
      <c r="AO784" s="144">
        <v>0</v>
      </c>
      <c r="AP784" s="144" t="s">
        <v>4524</v>
      </c>
      <c r="AQ784" s="294"/>
      <c r="AR784" s="144"/>
      <c r="AS784" s="271"/>
      <c r="AT784" s="144"/>
      <c r="AU784" s="144"/>
      <c r="AV784" s="158" t="s">
        <v>968</v>
      </c>
      <c r="AW784" s="159" t="s">
        <v>2746</v>
      </c>
      <c r="AX784" s="159" t="s">
        <v>2747</v>
      </c>
      <c r="AY784" s="159" t="s">
        <v>878</v>
      </c>
      <c r="AZ784" s="159" t="s">
        <v>906</v>
      </c>
      <c r="BA784" s="158" t="s">
        <v>1388</v>
      </c>
      <c r="BB784" s="159" t="s">
        <v>881</v>
      </c>
      <c r="BC784" s="158" t="s">
        <v>846</v>
      </c>
      <c r="BD784" s="158" t="s">
        <v>844</v>
      </c>
      <c r="BE784" s="158" t="s">
        <v>1454</v>
      </c>
      <c r="BF784" s="160">
        <v>3811.2</v>
      </c>
      <c r="BG784" s="160">
        <v>3238.2</v>
      </c>
      <c r="BH784" s="158"/>
      <c r="BI784" s="193">
        <v>7.5</v>
      </c>
      <c r="BJ784" s="159" t="s">
        <v>892</v>
      </c>
      <c r="BK784" s="160">
        <v>980</v>
      </c>
      <c r="BL784" s="160">
        <v>709.7</v>
      </c>
      <c r="BM784" s="160">
        <v>2463</v>
      </c>
      <c r="BN784" s="158"/>
      <c r="BO784" s="159" t="s">
        <v>885</v>
      </c>
      <c r="BP784" s="159" t="s">
        <v>886</v>
      </c>
      <c r="BQ784" s="204" t="s">
        <v>908</v>
      </c>
      <c r="BR784" s="160">
        <v>5653953.2000000002</v>
      </c>
      <c r="BS784" s="160">
        <v>824823.99</v>
      </c>
      <c r="BT784" s="160">
        <v>0</v>
      </c>
      <c r="BU784" s="138">
        <v>824823.99</v>
      </c>
      <c r="BV784" s="160">
        <v>827029.24</v>
      </c>
      <c r="BW784" s="160">
        <v>827029.24</v>
      </c>
      <c r="BX784" s="160">
        <v>0</v>
      </c>
      <c r="BY784" s="160">
        <v>824728.97</v>
      </c>
      <c r="BZ784" s="160">
        <v>824728.97</v>
      </c>
      <c r="CA784" s="160">
        <v>0</v>
      </c>
      <c r="CB784" s="160">
        <v>826934.22</v>
      </c>
      <c r="CC784" s="160">
        <v>826934.22</v>
      </c>
      <c r="CD784" s="160">
        <v>0</v>
      </c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  <c r="EH784" s="145"/>
      <c r="EI784" s="145"/>
      <c r="EJ784" s="145"/>
      <c r="EK784" s="145"/>
      <c r="EL784" s="145"/>
      <c r="EM784" s="145"/>
      <c r="EN784" s="145"/>
      <c r="EO784" s="145"/>
      <c r="EP784" s="145"/>
      <c r="EQ784" s="145"/>
      <c r="ER784" s="145"/>
      <c r="ES784" s="145"/>
      <c r="ET784" s="145"/>
      <c r="EU784" s="145"/>
      <c r="EV784" s="145"/>
      <c r="EW784" s="145"/>
      <c r="EX784" s="145"/>
      <c r="EY784" s="145"/>
      <c r="EZ784" s="145"/>
      <c r="FA784" s="145"/>
      <c r="FB784" s="145"/>
      <c r="FC784" s="145"/>
      <c r="FD784" s="145"/>
      <c r="FE784" s="145"/>
      <c r="FF784" s="145"/>
      <c r="FG784" s="145"/>
      <c r="FH784" s="145"/>
      <c r="FI784" s="145"/>
      <c r="FJ784" s="145"/>
      <c r="FK784" s="145"/>
      <c r="FL784" s="145"/>
      <c r="FM784" s="145"/>
      <c r="FN784" s="145"/>
      <c r="FO784" s="145"/>
      <c r="FP784" s="145"/>
      <c r="FQ784" s="145"/>
      <c r="FR784" s="145"/>
      <c r="FS784" s="145"/>
      <c r="FT784" s="146"/>
      <c r="FU784" s="147"/>
      <c r="FV784" s="147"/>
      <c r="FW784" s="147"/>
      <c r="FX784" s="147"/>
      <c r="FY784" s="147"/>
      <c r="FZ784" s="147"/>
      <c r="GA784" s="147"/>
      <c r="GB784" s="147"/>
      <c r="GC784" s="147"/>
      <c r="GD784" s="147"/>
      <c r="GE784" s="147"/>
      <c r="GF784" s="147"/>
      <c r="GG784" s="148"/>
      <c r="GH784" s="147"/>
      <c r="GI784" s="147"/>
      <c r="GJ784" s="147"/>
      <c r="GK784" s="147"/>
      <c r="GL784" s="147"/>
      <c r="GM784" s="147"/>
      <c r="GN784" s="147"/>
      <c r="GO784" s="147"/>
      <c r="GP784" s="147"/>
      <c r="GQ784" s="147"/>
      <c r="GR784" s="147"/>
      <c r="GS784" s="147"/>
      <c r="GT784" s="147"/>
      <c r="GU784" s="147"/>
      <c r="GV784" s="147"/>
      <c r="GW784" s="147"/>
      <c r="GX784" s="147"/>
      <c r="GY784" s="147"/>
      <c r="GZ784" s="147"/>
      <c r="HA784" s="147"/>
      <c r="HB784" s="147"/>
      <c r="HC784" s="147"/>
      <c r="HD784" s="147"/>
      <c r="HE784" s="147"/>
      <c r="HF784" s="147"/>
      <c r="HG784" s="147"/>
      <c r="HI784" s="147"/>
      <c r="HJ784" s="147"/>
      <c r="HK784" s="147"/>
      <c r="HL784" s="147"/>
      <c r="HM784" s="147"/>
    </row>
    <row r="785" spans="1:221" s="149" customFormat="1" ht="12" customHeight="1" x14ac:dyDescent="0.2">
      <c r="A785" s="150">
        <v>545</v>
      </c>
      <c r="B785" s="151" t="s">
        <v>2749</v>
      </c>
      <c r="C785" s="161"/>
      <c r="D785" s="161"/>
      <c r="E785" s="162"/>
      <c r="F785" s="154">
        <f t="shared" si="154"/>
        <v>84.462067754273676</v>
      </c>
      <c r="G785" s="306">
        <v>1984</v>
      </c>
      <c r="H785" s="281">
        <v>2025</v>
      </c>
      <c r="I785" s="154">
        <f t="shared" si="153"/>
        <v>649512.23</v>
      </c>
      <c r="J785" s="152">
        <f t="shared" si="166"/>
        <v>8861379.6999999993</v>
      </c>
      <c r="K785" s="155">
        <f t="shared" si="162"/>
        <v>7552713.8799999999</v>
      </c>
      <c r="L785" s="164">
        <f>ROUND((BF785*936.72*0.955),2)</f>
        <v>1243091.1399999999</v>
      </c>
      <c r="M785" s="192">
        <v>558</v>
      </c>
      <c r="N785" s="164">
        <f>ROUND((M785*5755.61*0.955),2)</f>
        <v>3067107.01</v>
      </c>
      <c r="O785" s="192">
        <v>175</v>
      </c>
      <c r="P785" s="164">
        <f>ROUND((O785*5490.43*0.955),2)</f>
        <v>917588.11</v>
      </c>
      <c r="Q785" s="155">
        <v>756</v>
      </c>
      <c r="R785" s="165">
        <f>ROUND((Q785*2459.53*0.955),2)</f>
        <v>1775731.47</v>
      </c>
      <c r="S785" s="155"/>
      <c r="T785" s="155">
        <v>0</v>
      </c>
      <c r="U785" s="155">
        <v>210</v>
      </c>
      <c r="V785" s="165">
        <f>ROUND((U785*2738.45*0.955),2)</f>
        <v>549196.15</v>
      </c>
      <c r="W785" s="197" t="str">
        <f t="shared" si="163"/>
        <v>0</v>
      </c>
      <c r="X785" s="155">
        <v>0</v>
      </c>
      <c r="Y785" s="162"/>
      <c r="Z785" s="144">
        <v>0</v>
      </c>
      <c r="AA785" s="155">
        <v>0</v>
      </c>
      <c r="AB785" s="144">
        <v>0</v>
      </c>
      <c r="AC785" s="144">
        <v>0</v>
      </c>
      <c r="AD785" s="144">
        <v>0</v>
      </c>
      <c r="AE785" s="144">
        <v>0</v>
      </c>
      <c r="AF785" s="144">
        <v>0</v>
      </c>
      <c r="AG785" s="144">
        <v>0</v>
      </c>
      <c r="AH785" s="144">
        <v>0</v>
      </c>
      <c r="AI785" s="144">
        <v>0</v>
      </c>
      <c r="AJ785" s="144">
        <v>0</v>
      </c>
      <c r="AK785" s="144">
        <v>0</v>
      </c>
      <c r="AL785" s="166">
        <f>ROUND(((826191.2+126587.57)*0.955),2)</f>
        <v>909903.73</v>
      </c>
      <c r="AM785" s="144">
        <f t="shared" si="164"/>
        <v>265841.39</v>
      </c>
      <c r="AN785" s="144">
        <f t="shared" si="165"/>
        <v>132920.70000000001</v>
      </c>
      <c r="AO785" s="144">
        <v>0</v>
      </c>
      <c r="AP785" s="144" t="s">
        <v>4526</v>
      </c>
      <c r="AQ785" s="294"/>
      <c r="AR785" s="144" t="s">
        <v>4532</v>
      </c>
      <c r="AS785" s="263">
        <v>2017</v>
      </c>
      <c r="AT785" s="144">
        <v>1526524.48</v>
      </c>
      <c r="AU785" s="144"/>
      <c r="AV785" s="158" t="s">
        <v>972</v>
      </c>
      <c r="AW785" s="159" t="s">
        <v>2748</v>
      </c>
      <c r="AX785" s="159" t="s">
        <v>2749</v>
      </c>
      <c r="AY785" s="159" t="s">
        <v>878</v>
      </c>
      <c r="AZ785" s="159" t="s">
        <v>879</v>
      </c>
      <c r="BA785" s="158" t="s">
        <v>907</v>
      </c>
      <c r="BB785" s="159" t="s">
        <v>891</v>
      </c>
      <c r="BC785" s="158" t="s">
        <v>844</v>
      </c>
      <c r="BD785" s="158" t="s">
        <v>166</v>
      </c>
      <c r="BE785" s="158" t="s">
        <v>864</v>
      </c>
      <c r="BF785" s="160">
        <v>1389.6</v>
      </c>
      <c r="BG785" s="160">
        <v>1281.0999999999999</v>
      </c>
      <c r="BH785" s="158" t="s">
        <v>883</v>
      </c>
      <c r="BI785" s="193">
        <v>7.5</v>
      </c>
      <c r="BJ785" s="159" t="s">
        <v>892</v>
      </c>
      <c r="BK785" s="160">
        <v>619.74</v>
      </c>
      <c r="BL785" s="160">
        <v>459.1</v>
      </c>
      <c r="BM785" s="160">
        <v>1159</v>
      </c>
      <c r="BN785" s="158"/>
      <c r="BO785" s="159" t="s">
        <v>1077</v>
      </c>
      <c r="BP785" s="159" t="s">
        <v>886</v>
      </c>
      <c r="BQ785" s="204" t="s">
        <v>887</v>
      </c>
      <c r="BR785" s="160">
        <v>1922016.84</v>
      </c>
      <c r="BS785" s="160">
        <v>649512.23</v>
      </c>
      <c r="BT785" s="160">
        <v>0</v>
      </c>
      <c r="BU785" s="138">
        <v>649512.23</v>
      </c>
      <c r="BV785" s="160">
        <v>-877012.25</v>
      </c>
      <c r="BW785" s="160">
        <v>649512.23</v>
      </c>
      <c r="BX785" s="160">
        <v>0</v>
      </c>
      <c r="BY785" s="160">
        <v>649167.22</v>
      </c>
      <c r="BZ785" s="160">
        <v>649167.22</v>
      </c>
      <c r="CA785" s="160">
        <v>0</v>
      </c>
      <c r="CB785" s="160">
        <v>649167.22</v>
      </c>
      <c r="CC785" s="160">
        <v>649167.22</v>
      </c>
      <c r="CD785" s="160">
        <v>0</v>
      </c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  <c r="EH785" s="145"/>
      <c r="EI785" s="145"/>
      <c r="EJ785" s="145"/>
      <c r="EK785" s="145"/>
      <c r="EL785" s="145"/>
      <c r="EM785" s="145"/>
      <c r="EN785" s="145"/>
      <c r="EO785" s="145"/>
      <c r="EP785" s="145"/>
      <c r="EQ785" s="145"/>
      <c r="ER785" s="145"/>
      <c r="ES785" s="145"/>
      <c r="ET785" s="145"/>
      <c r="EU785" s="145"/>
      <c r="EV785" s="145"/>
      <c r="EW785" s="145"/>
      <c r="EX785" s="145"/>
      <c r="EY785" s="145"/>
      <c r="EZ785" s="145"/>
      <c r="FA785" s="145"/>
      <c r="FB785" s="145"/>
      <c r="FC785" s="145"/>
      <c r="FD785" s="145"/>
      <c r="FE785" s="145"/>
      <c r="FF785" s="145"/>
      <c r="FG785" s="145"/>
      <c r="FH785" s="145"/>
      <c r="FI785" s="145"/>
      <c r="FJ785" s="145"/>
      <c r="FK785" s="145"/>
      <c r="FL785" s="145"/>
      <c r="FM785" s="145"/>
      <c r="FN785" s="145"/>
      <c r="FO785" s="145"/>
      <c r="FP785" s="145"/>
      <c r="FQ785" s="145"/>
      <c r="FR785" s="145"/>
      <c r="FS785" s="145"/>
      <c r="FT785" s="146"/>
      <c r="FU785" s="147"/>
      <c r="FV785" s="147"/>
      <c r="FW785" s="147"/>
      <c r="FX785" s="147"/>
      <c r="FY785" s="147"/>
      <c r="FZ785" s="147"/>
      <c r="GA785" s="147"/>
      <c r="GB785" s="147"/>
      <c r="GC785" s="147"/>
      <c r="GD785" s="147"/>
      <c r="GE785" s="147"/>
      <c r="GF785" s="147"/>
      <c r="GG785" s="148"/>
      <c r="GH785" s="147"/>
      <c r="GI785" s="147"/>
      <c r="GJ785" s="147"/>
      <c r="GK785" s="147"/>
      <c r="GL785" s="147"/>
      <c r="GM785" s="147"/>
      <c r="GN785" s="147"/>
      <c r="GO785" s="147"/>
      <c r="GP785" s="147"/>
      <c r="GQ785" s="147"/>
      <c r="GR785" s="147"/>
      <c r="GS785" s="147"/>
      <c r="GT785" s="147"/>
      <c r="GU785" s="147"/>
      <c r="GV785" s="147"/>
      <c r="GW785" s="147"/>
      <c r="GX785" s="147"/>
      <c r="GY785" s="147"/>
      <c r="GZ785" s="147"/>
      <c r="HA785" s="147"/>
      <c r="HB785" s="147"/>
      <c r="HC785" s="147"/>
      <c r="HD785" s="147"/>
      <c r="HE785" s="147"/>
      <c r="HF785" s="147"/>
      <c r="HG785" s="147"/>
      <c r="HI785" s="147"/>
      <c r="HJ785" s="147"/>
      <c r="HK785" s="147"/>
      <c r="HL785" s="147"/>
      <c r="HM785" s="147"/>
    </row>
    <row r="786" spans="1:221" s="149" customFormat="1" ht="12" customHeight="1" x14ac:dyDescent="0.2">
      <c r="A786" s="150">
        <v>546</v>
      </c>
      <c r="B786" s="151" t="s">
        <v>2751</v>
      </c>
      <c r="C786" s="161"/>
      <c r="D786" s="161"/>
      <c r="E786" s="162"/>
      <c r="F786" s="154">
        <f t="shared" si="154"/>
        <v>69.194251317491862</v>
      </c>
      <c r="G786" s="306">
        <v>2000</v>
      </c>
      <c r="H786" s="281">
        <v>2025</v>
      </c>
      <c r="I786" s="154">
        <f t="shared" ref="I786:I849" si="167">BU786</f>
        <v>158195.41</v>
      </c>
      <c r="J786" s="152">
        <f>ROUND(K786+X786+AA786+AC786+AE786+AG786+AI786+AK786+AL786+AM786+AN786+AO786,2)</f>
        <v>2350892.04</v>
      </c>
      <c r="K786" s="155">
        <f t="shared" si="162"/>
        <v>0</v>
      </c>
      <c r="L786" s="192">
        <v>0</v>
      </c>
      <c r="M786" s="192">
        <v>0</v>
      </c>
      <c r="N786" s="192">
        <v>0</v>
      </c>
      <c r="O786" s="192">
        <v>0</v>
      </c>
      <c r="P786" s="192">
        <v>0</v>
      </c>
      <c r="Q786" s="155"/>
      <c r="R786" s="155">
        <v>0</v>
      </c>
      <c r="S786" s="155"/>
      <c r="T786" s="155">
        <v>0</v>
      </c>
      <c r="U786" s="155"/>
      <c r="V786" s="155">
        <v>0</v>
      </c>
      <c r="W786" s="197" t="str">
        <f t="shared" si="163"/>
        <v>0</v>
      </c>
      <c r="X786" s="155">
        <v>0</v>
      </c>
      <c r="Y786" s="162" t="s">
        <v>234</v>
      </c>
      <c r="Z786" s="144">
        <v>266</v>
      </c>
      <c r="AA786" s="155">
        <f>ROUND(IF(Y786="СК",7598.05*0.955,8837.94*0.955)*Z786,2)</f>
        <v>2245101.9</v>
      </c>
      <c r="AB786" s="144">
        <v>0</v>
      </c>
      <c r="AC786" s="144">
        <v>0</v>
      </c>
      <c r="AD786" s="144">
        <v>0</v>
      </c>
      <c r="AE786" s="144">
        <v>0</v>
      </c>
      <c r="AF786" s="144">
        <v>0</v>
      </c>
      <c r="AG786" s="144">
        <v>0</v>
      </c>
      <c r="AH786" s="144">
        <v>0</v>
      </c>
      <c r="AI786" s="144">
        <v>0</v>
      </c>
      <c r="AJ786" s="144">
        <v>0</v>
      </c>
      <c r="AK786" s="144">
        <v>0</v>
      </c>
      <c r="AL786" s="144">
        <v>0</v>
      </c>
      <c r="AM786" s="144">
        <f t="shared" si="164"/>
        <v>70526.759999999995</v>
      </c>
      <c r="AN786" s="144">
        <f t="shared" si="165"/>
        <v>35263.379999999997</v>
      </c>
      <c r="AO786" s="144">
        <v>0</v>
      </c>
      <c r="AP786" s="144" t="s">
        <v>4526</v>
      </c>
      <c r="AQ786" s="294"/>
      <c r="AR786" s="144"/>
      <c r="AS786" s="271"/>
      <c r="AT786" s="144"/>
      <c r="AU786" s="144"/>
      <c r="AV786" s="158" t="s">
        <v>1078</v>
      </c>
      <c r="AW786" s="159" t="s">
        <v>2750</v>
      </c>
      <c r="AX786" s="159" t="s">
        <v>2751</v>
      </c>
      <c r="AY786" s="159"/>
      <c r="AZ786" s="159" t="s">
        <v>879</v>
      </c>
      <c r="BA786" s="158" t="s">
        <v>1029</v>
      </c>
      <c r="BB786" s="159" t="s">
        <v>881</v>
      </c>
      <c r="BC786" s="158" t="s">
        <v>166</v>
      </c>
      <c r="BD786" s="158" t="s">
        <v>165</v>
      </c>
      <c r="BE786" s="158" t="s">
        <v>847</v>
      </c>
      <c r="BF786" s="160">
        <v>387.4</v>
      </c>
      <c r="BG786" s="160">
        <v>352.1</v>
      </c>
      <c r="BH786" s="158" t="s">
        <v>883</v>
      </c>
      <c r="BI786" s="193">
        <v>7.5</v>
      </c>
      <c r="BJ786" s="159" t="s">
        <v>884</v>
      </c>
      <c r="BK786" s="160">
        <v>266</v>
      </c>
      <c r="BL786" s="160">
        <v>207.7</v>
      </c>
      <c r="BM786" s="160">
        <v>362</v>
      </c>
      <c r="BN786" s="158" t="s">
        <v>2752</v>
      </c>
      <c r="BO786" s="159" t="s">
        <v>885</v>
      </c>
      <c r="BP786" s="159" t="s">
        <v>886</v>
      </c>
      <c r="BQ786" s="204" t="s">
        <v>908</v>
      </c>
      <c r="BR786" s="160">
        <v>1473110.66</v>
      </c>
      <c r="BS786" s="160">
        <v>158195.41</v>
      </c>
      <c r="BT786" s="160">
        <v>0</v>
      </c>
      <c r="BU786" s="138">
        <v>158195.41</v>
      </c>
      <c r="BV786" s="160">
        <v>158195.41</v>
      </c>
      <c r="BW786" s="160">
        <v>158195.41</v>
      </c>
      <c r="BX786" s="160">
        <v>0</v>
      </c>
      <c r="BY786" s="160">
        <v>157795.66</v>
      </c>
      <c r="BZ786" s="160">
        <v>157795.66</v>
      </c>
      <c r="CA786" s="160">
        <v>0</v>
      </c>
      <c r="CB786" s="160">
        <v>157795.66</v>
      </c>
      <c r="CC786" s="160">
        <v>157795.66</v>
      </c>
      <c r="CD786" s="160">
        <v>0</v>
      </c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  <c r="EH786" s="145"/>
      <c r="EI786" s="145"/>
      <c r="EJ786" s="145"/>
      <c r="EK786" s="145"/>
      <c r="EL786" s="145"/>
      <c r="EM786" s="145"/>
      <c r="EN786" s="145"/>
      <c r="EO786" s="145"/>
      <c r="EP786" s="145"/>
      <c r="EQ786" s="145"/>
      <c r="ER786" s="145"/>
      <c r="ES786" s="145"/>
      <c r="ET786" s="145"/>
      <c r="EU786" s="145"/>
      <c r="EV786" s="145"/>
      <c r="EW786" s="145"/>
      <c r="EX786" s="145"/>
      <c r="EY786" s="145"/>
      <c r="EZ786" s="145"/>
      <c r="FA786" s="145"/>
      <c r="FB786" s="145"/>
      <c r="FC786" s="145"/>
      <c r="FD786" s="145"/>
      <c r="FE786" s="145"/>
      <c r="FF786" s="145"/>
      <c r="FG786" s="145"/>
      <c r="FH786" s="145"/>
      <c r="FI786" s="145"/>
      <c r="FJ786" s="145"/>
      <c r="FK786" s="145"/>
      <c r="FL786" s="145"/>
      <c r="FM786" s="145"/>
      <c r="FN786" s="145"/>
      <c r="FO786" s="145"/>
      <c r="FP786" s="145"/>
      <c r="FQ786" s="145"/>
      <c r="FR786" s="145"/>
      <c r="FS786" s="145"/>
      <c r="FT786" s="146"/>
      <c r="FU786" s="147"/>
      <c r="FV786" s="147"/>
      <c r="FW786" s="147"/>
      <c r="FX786" s="147"/>
      <c r="FY786" s="147"/>
      <c r="FZ786" s="147"/>
      <c r="GA786" s="147"/>
      <c r="GB786" s="147"/>
      <c r="GC786" s="147"/>
      <c r="GD786" s="147"/>
      <c r="GE786" s="147"/>
      <c r="GF786" s="147"/>
      <c r="GG786" s="148"/>
      <c r="GH786" s="147"/>
      <c r="GI786" s="147"/>
      <c r="GJ786" s="147"/>
      <c r="GK786" s="147"/>
      <c r="GL786" s="147"/>
      <c r="GM786" s="147"/>
      <c r="GN786" s="147"/>
      <c r="GO786" s="147"/>
      <c r="GP786" s="147"/>
      <c r="GQ786" s="147"/>
      <c r="GR786" s="147"/>
      <c r="GS786" s="147"/>
      <c r="GT786" s="147"/>
      <c r="GU786" s="147"/>
      <c r="GV786" s="147"/>
      <c r="GW786" s="147"/>
      <c r="GX786" s="147"/>
      <c r="GY786" s="147"/>
      <c r="GZ786" s="147"/>
      <c r="HA786" s="147"/>
      <c r="HB786" s="147"/>
      <c r="HC786" s="147"/>
      <c r="HD786" s="147"/>
      <c r="HE786" s="147"/>
      <c r="HF786" s="147"/>
      <c r="HG786" s="147"/>
      <c r="HI786" s="147"/>
      <c r="HJ786" s="147"/>
      <c r="HK786" s="147"/>
      <c r="HL786" s="147"/>
      <c r="HM786" s="147"/>
    </row>
    <row r="787" spans="1:221" s="149" customFormat="1" ht="12" customHeight="1" x14ac:dyDescent="0.2">
      <c r="A787" s="150">
        <v>547</v>
      </c>
      <c r="B787" s="151" t="s">
        <v>2754</v>
      </c>
      <c r="C787" s="161"/>
      <c r="D787" s="161"/>
      <c r="E787" s="162"/>
      <c r="F787" s="154">
        <f>(J787+AT787-AU787-BU787)/12/BI787/BG787</f>
        <v>55.921707701680823</v>
      </c>
      <c r="G787" s="306">
        <v>1984</v>
      </c>
      <c r="H787" s="281">
        <v>2025</v>
      </c>
      <c r="I787" s="154">
        <f t="shared" si="167"/>
        <v>1427635.54</v>
      </c>
      <c r="J787" s="152">
        <f t="shared" si="166"/>
        <v>14052042</v>
      </c>
      <c r="K787" s="155">
        <f t="shared" si="162"/>
        <v>12253239.880000001</v>
      </c>
      <c r="L787" s="164">
        <f t="shared" ref="L787:L795" si="168">ROUND((BF787*936.72*0.955),2)</f>
        <v>2757415.17</v>
      </c>
      <c r="M787" s="194">
        <v>1200</v>
      </c>
      <c r="N787" s="164">
        <f>ROUND((M787*5755.61*0.955),2)</f>
        <v>6595929.0599999996</v>
      </c>
      <c r="O787" s="194">
        <v>338</v>
      </c>
      <c r="P787" s="164">
        <f t="shared" ref="P787:P795" si="169">ROUND((O787*5490.43*0.955),2)</f>
        <v>1772255.9</v>
      </c>
      <c r="Q787" s="165">
        <v>180</v>
      </c>
      <c r="R787" s="165">
        <f t="shared" ref="R787:R793" si="170">ROUND((Q787*2459.53*0.955),2)</f>
        <v>422793.21</v>
      </c>
      <c r="S787" s="165">
        <v>180</v>
      </c>
      <c r="T787" s="165">
        <f>ROUND((S787*2883.24*0.955),2)</f>
        <v>495628.96</v>
      </c>
      <c r="U787" s="165">
        <v>80</v>
      </c>
      <c r="V787" s="165">
        <f t="shared" ref="V787:V793" si="171">ROUND((U787*2738.45*0.955),2)</f>
        <v>209217.58</v>
      </c>
      <c r="W787" s="197" t="str">
        <f t="shared" si="163"/>
        <v>0</v>
      </c>
      <c r="X787" s="155">
        <v>0</v>
      </c>
      <c r="Y787" s="162"/>
      <c r="Z787" s="144">
        <v>0</v>
      </c>
      <c r="AA787" s="155">
        <v>0</v>
      </c>
      <c r="AB787" s="144">
        <v>0</v>
      </c>
      <c r="AC787" s="144">
        <v>0</v>
      </c>
      <c r="AD787" s="144">
        <v>0</v>
      </c>
      <c r="AE787" s="144">
        <v>0</v>
      </c>
      <c r="AF787" s="144">
        <v>0</v>
      </c>
      <c r="AG787" s="144">
        <v>0</v>
      </c>
      <c r="AH787" s="144">
        <v>0</v>
      </c>
      <c r="AI787" s="144">
        <v>0</v>
      </c>
      <c r="AJ787" s="144">
        <v>0</v>
      </c>
      <c r="AK787" s="144">
        <v>0</v>
      </c>
      <c r="AL787" s="166">
        <f>ROUND(((826191.2+126587.57+268645.55)*0.955),2)</f>
        <v>1166460.23</v>
      </c>
      <c r="AM787" s="144">
        <f t="shared" si="164"/>
        <v>421561.26</v>
      </c>
      <c r="AN787" s="144">
        <f t="shared" si="165"/>
        <v>210780.63</v>
      </c>
      <c r="AO787" s="144">
        <v>0</v>
      </c>
      <c r="AP787" s="144" t="s">
        <v>4526</v>
      </c>
      <c r="AQ787" s="294"/>
      <c r="AR787" s="144" t="s">
        <v>4532</v>
      </c>
      <c r="AS787" s="263">
        <v>2016</v>
      </c>
      <c r="AT787" s="144">
        <v>1486689.22</v>
      </c>
      <c r="AU787" s="144">
        <v>67644.990000000005</v>
      </c>
      <c r="AV787" s="158" t="s">
        <v>1080</v>
      </c>
      <c r="AW787" s="159" t="s">
        <v>2753</v>
      </c>
      <c r="AX787" s="159" t="s">
        <v>2754</v>
      </c>
      <c r="AY787" s="159" t="s">
        <v>878</v>
      </c>
      <c r="AZ787" s="159" t="s">
        <v>879</v>
      </c>
      <c r="BA787" s="158" t="s">
        <v>907</v>
      </c>
      <c r="BB787" s="159" t="s">
        <v>891</v>
      </c>
      <c r="BC787" s="158" t="s">
        <v>846</v>
      </c>
      <c r="BD787" s="158" t="s">
        <v>845</v>
      </c>
      <c r="BE787" s="158" t="s">
        <v>1399</v>
      </c>
      <c r="BF787" s="160">
        <v>3082.4</v>
      </c>
      <c r="BG787" s="160">
        <v>2790.3</v>
      </c>
      <c r="BH787" s="158" t="s">
        <v>883</v>
      </c>
      <c r="BI787" s="193">
        <v>7.5</v>
      </c>
      <c r="BJ787" s="159" t="s">
        <v>892</v>
      </c>
      <c r="BK787" s="160">
        <v>867</v>
      </c>
      <c r="BL787" s="160">
        <v>637.79999999999995</v>
      </c>
      <c r="BM787" s="160">
        <v>2318</v>
      </c>
      <c r="BN787" s="158"/>
      <c r="BO787" s="159" t="s">
        <v>1077</v>
      </c>
      <c r="BP787" s="159" t="s">
        <v>886</v>
      </c>
      <c r="BQ787" s="204" t="s">
        <v>887</v>
      </c>
      <c r="BR787" s="160">
        <v>1922016.84</v>
      </c>
      <c r="BS787" s="160">
        <v>1427635.54</v>
      </c>
      <c r="BT787" s="160">
        <v>0</v>
      </c>
      <c r="BU787" s="138">
        <v>1427635.54</v>
      </c>
      <c r="BV787" s="160">
        <v>-60065.2</v>
      </c>
      <c r="BW787" s="160">
        <v>1427636.82</v>
      </c>
      <c r="BX787" s="160">
        <v>0</v>
      </c>
      <c r="BY787" s="160">
        <v>1424361.56</v>
      </c>
      <c r="BZ787" s="160">
        <v>1424361.56</v>
      </c>
      <c r="CA787" s="160">
        <v>0</v>
      </c>
      <c r="CB787" s="160">
        <v>1424361.56</v>
      </c>
      <c r="CC787" s="160">
        <v>1424361.56</v>
      </c>
      <c r="CD787" s="160">
        <v>0</v>
      </c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  <c r="EH787" s="145"/>
      <c r="EI787" s="145"/>
      <c r="EJ787" s="145"/>
      <c r="EK787" s="145"/>
      <c r="EL787" s="145"/>
      <c r="EM787" s="145"/>
      <c r="EN787" s="145"/>
      <c r="EO787" s="145"/>
      <c r="EP787" s="145"/>
      <c r="EQ787" s="145"/>
      <c r="ER787" s="145"/>
      <c r="ES787" s="145"/>
      <c r="ET787" s="145"/>
      <c r="EU787" s="145"/>
      <c r="EV787" s="145"/>
      <c r="EW787" s="145"/>
      <c r="EX787" s="145"/>
      <c r="EY787" s="145"/>
      <c r="EZ787" s="145"/>
      <c r="FA787" s="145"/>
      <c r="FB787" s="145"/>
      <c r="FC787" s="145"/>
      <c r="FD787" s="145"/>
      <c r="FE787" s="145"/>
      <c r="FF787" s="145"/>
      <c r="FG787" s="145"/>
      <c r="FH787" s="145"/>
      <c r="FI787" s="145"/>
      <c r="FJ787" s="145"/>
      <c r="FK787" s="145"/>
      <c r="FL787" s="145"/>
      <c r="FM787" s="145"/>
      <c r="FN787" s="145"/>
      <c r="FO787" s="145"/>
      <c r="FP787" s="145"/>
      <c r="FQ787" s="145"/>
      <c r="FR787" s="145"/>
      <c r="FS787" s="145"/>
      <c r="FT787" s="146"/>
      <c r="FU787" s="147"/>
      <c r="FV787" s="147"/>
      <c r="FW787" s="147"/>
      <c r="FX787" s="147"/>
      <c r="FY787" s="147"/>
      <c r="FZ787" s="147"/>
      <c r="GA787" s="147"/>
      <c r="GB787" s="147"/>
      <c r="GC787" s="147"/>
      <c r="GD787" s="147"/>
      <c r="GE787" s="147"/>
      <c r="GF787" s="147"/>
      <c r="GG787" s="148"/>
      <c r="GH787" s="147"/>
      <c r="GI787" s="147"/>
      <c r="GJ787" s="147"/>
      <c r="GK787" s="147"/>
      <c r="GL787" s="147"/>
      <c r="GM787" s="147"/>
      <c r="GN787" s="147"/>
      <c r="GO787" s="147"/>
      <c r="GP787" s="147"/>
      <c r="GQ787" s="147"/>
      <c r="GR787" s="147"/>
      <c r="GS787" s="147"/>
      <c r="GT787" s="147"/>
      <c r="GU787" s="147"/>
      <c r="GV787" s="147"/>
      <c r="GW787" s="147"/>
      <c r="GX787" s="147"/>
      <c r="GY787" s="147"/>
      <c r="GZ787" s="147"/>
      <c r="HA787" s="147"/>
      <c r="HB787" s="147"/>
      <c r="HC787" s="147"/>
      <c r="HD787" s="147"/>
      <c r="HE787" s="147"/>
      <c r="HF787" s="147"/>
      <c r="HG787" s="147"/>
      <c r="HI787" s="147"/>
      <c r="HJ787" s="147"/>
      <c r="HK787" s="147"/>
      <c r="HL787" s="147"/>
      <c r="HM787" s="147"/>
    </row>
    <row r="788" spans="1:221" s="149" customFormat="1" ht="12" customHeight="1" x14ac:dyDescent="0.2">
      <c r="A788" s="150">
        <v>548</v>
      </c>
      <c r="B788" s="151" t="s">
        <v>2756</v>
      </c>
      <c r="C788" s="161"/>
      <c r="D788" s="161"/>
      <c r="E788" s="162"/>
      <c r="F788" s="154">
        <f t="shared" ref="F788:F850" si="172">(J788+AT788-BU788)/12/BI788/BG788</f>
        <v>26.596861219086012</v>
      </c>
      <c r="G788" s="306">
        <v>1978</v>
      </c>
      <c r="H788" s="281">
        <v>2025</v>
      </c>
      <c r="I788" s="154">
        <f t="shared" si="167"/>
        <v>1989879.17</v>
      </c>
      <c r="J788" s="152">
        <f t="shared" si="166"/>
        <v>7591473.7400000002</v>
      </c>
      <c r="K788" s="155">
        <f t="shared" si="162"/>
        <v>7128966.29</v>
      </c>
      <c r="L788" s="164">
        <f t="shared" si="168"/>
        <v>3917222.06</v>
      </c>
      <c r="M788" s="192">
        <v>0</v>
      </c>
      <c r="N788" s="192">
        <v>0</v>
      </c>
      <c r="O788" s="192">
        <v>492</v>
      </c>
      <c r="P788" s="164">
        <f t="shared" si="169"/>
        <v>2579733.44</v>
      </c>
      <c r="Q788" s="155">
        <v>180</v>
      </c>
      <c r="R788" s="165">
        <f t="shared" si="170"/>
        <v>422793.21</v>
      </c>
      <c r="S788" s="155"/>
      <c r="T788" s="155">
        <v>0</v>
      </c>
      <c r="U788" s="155">
        <v>80</v>
      </c>
      <c r="V788" s="165">
        <f t="shared" si="171"/>
        <v>209217.58</v>
      </c>
      <c r="W788" s="197" t="str">
        <f t="shared" si="163"/>
        <v>0</v>
      </c>
      <c r="X788" s="155">
        <v>0</v>
      </c>
      <c r="Y788" s="162"/>
      <c r="Z788" s="144">
        <v>0</v>
      </c>
      <c r="AA788" s="155">
        <v>0</v>
      </c>
      <c r="AB788" s="144">
        <v>0</v>
      </c>
      <c r="AC788" s="144">
        <v>0</v>
      </c>
      <c r="AD788" s="144">
        <v>0</v>
      </c>
      <c r="AE788" s="144">
        <v>0</v>
      </c>
      <c r="AF788" s="144">
        <v>0</v>
      </c>
      <c r="AG788" s="144">
        <v>0</v>
      </c>
      <c r="AH788" s="144">
        <v>0</v>
      </c>
      <c r="AI788" s="144">
        <v>0</v>
      </c>
      <c r="AJ788" s="144">
        <v>0</v>
      </c>
      <c r="AK788" s="144">
        <v>0</v>
      </c>
      <c r="AL788" s="166">
        <f>ROUND(((126587.57)*0.955),2)</f>
        <v>120891.13</v>
      </c>
      <c r="AM788" s="144">
        <f t="shared" si="164"/>
        <v>227744.21</v>
      </c>
      <c r="AN788" s="144">
        <f t="shared" si="165"/>
        <v>113872.11</v>
      </c>
      <c r="AO788" s="144">
        <v>0</v>
      </c>
      <c r="AP788" s="144" t="s">
        <v>4526</v>
      </c>
      <c r="AQ788" s="294"/>
      <c r="AR788" s="144" t="s">
        <v>4532</v>
      </c>
      <c r="AS788" s="263">
        <v>2018</v>
      </c>
      <c r="AT788" s="144">
        <v>3820316.92</v>
      </c>
      <c r="AU788" s="144"/>
      <c r="AV788" s="158" t="s">
        <v>1096</v>
      </c>
      <c r="AW788" s="159" t="s">
        <v>2755</v>
      </c>
      <c r="AX788" s="159" t="s">
        <v>2756</v>
      </c>
      <c r="AY788" s="159" t="s">
        <v>878</v>
      </c>
      <c r="AZ788" s="159" t="s">
        <v>879</v>
      </c>
      <c r="BA788" s="158" t="s">
        <v>971</v>
      </c>
      <c r="BB788" s="159" t="s">
        <v>881</v>
      </c>
      <c r="BC788" s="158" t="s">
        <v>846</v>
      </c>
      <c r="BD788" s="158" t="s">
        <v>847</v>
      </c>
      <c r="BE788" s="158" t="s">
        <v>1626</v>
      </c>
      <c r="BF788" s="160">
        <v>4378.8999999999996</v>
      </c>
      <c r="BG788" s="160">
        <v>3936.1</v>
      </c>
      <c r="BH788" s="158" t="s">
        <v>883</v>
      </c>
      <c r="BI788" s="193">
        <v>7.5</v>
      </c>
      <c r="BJ788" s="159" t="s">
        <v>892</v>
      </c>
      <c r="BK788" s="160">
        <v>1131</v>
      </c>
      <c r="BL788" s="160">
        <v>0</v>
      </c>
      <c r="BM788" s="160">
        <v>3225</v>
      </c>
      <c r="BN788" s="158"/>
      <c r="BO788" s="159" t="s">
        <v>1077</v>
      </c>
      <c r="BP788" s="159" t="s">
        <v>886</v>
      </c>
      <c r="BQ788" s="204" t="s">
        <v>887</v>
      </c>
      <c r="BR788" s="160">
        <v>1922016.84</v>
      </c>
      <c r="BS788" s="160">
        <v>1989879.17</v>
      </c>
      <c r="BT788" s="160">
        <v>0</v>
      </c>
      <c r="BU788" s="138">
        <v>1989879.17</v>
      </c>
      <c r="BV788" s="160">
        <v>-1830437.43</v>
      </c>
      <c r="BW788" s="160">
        <v>1989879.49</v>
      </c>
      <c r="BX788" s="160">
        <v>0</v>
      </c>
      <c r="BY788" s="160">
        <v>1985021.65</v>
      </c>
      <c r="BZ788" s="160">
        <v>1985021.65</v>
      </c>
      <c r="CA788" s="160">
        <v>0</v>
      </c>
      <c r="CB788" s="160">
        <v>1985021.65</v>
      </c>
      <c r="CC788" s="160">
        <v>1985021.65</v>
      </c>
      <c r="CD788" s="160">
        <v>0</v>
      </c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  <c r="EH788" s="145"/>
      <c r="EI788" s="145"/>
      <c r="EJ788" s="145"/>
      <c r="EK788" s="145"/>
      <c r="EL788" s="145"/>
      <c r="EM788" s="145"/>
      <c r="EN788" s="145"/>
      <c r="EO788" s="145"/>
      <c r="EP788" s="145"/>
      <c r="EQ788" s="145"/>
      <c r="ER788" s="145"/>
      <c r="ES788" s="145"/>
      <c r="ET788" s="145"/>
      <c r="EU788" s="145"/>
      <c r="EV788" s="145"/>
      <c r="EW788" s="145"/>
      <c r="EX788" s="145"/>
      <c r="EY788" s="145"/>
      <c r="EZ788" s="145"/>
      <c r="FA788" s="145"/>
      <c r="FB788" s="145"/>
      <c r="FC788" s="145"/>
      <c r="FD788" s="145"/>
      <c r="FE788" s="145"/>
      <c r="FF788" s="145"/>
      <c r="FG788" s="145"/>
      <c r="FH788" s="145"/>
      <c r="FI788" s="145"/>
      <c r="FJ788" s="145"/>
      <c r="FK788" s="145"/>
      <c r="FL788" s="145"/>
      <c r="FM788" s="145"/>
      <c r="FN788" s="145"/>
      <c r="FO788" s="145"/>
      <c r="FP788" s="145"/>
      <c r="FQ788" s="145"/>
      <c r="FR788" s="145"/>
      <c r="FS788" s="145"/>
      <c r="FT788" s="146"/>
      <c r="FU788" s="147"/>
      <c r="FV788" s="147"/>
      <c r="FW788" s="147"/>
      <c r="FX788" s="147"/>
      <c r="FY788" s="147"/>
      <c r="FZ788" s="147"/>
      <c r="GA788" s="147"/>
      <c r="GB788" s="147"/>
      <c r="GC788" s="147"/>
      <c r="GD788" s="147"/>
      <c r="GE788" s="147"/>
      <c r="GF788" s="147"/>
      <c r="GG788" s="148"/>
      <c r="GH788" s="147"/>
      <c r="GI788" s="147"/>
      <c r="GJ788" s="147"/>
      <c r="GK788" s="147"/>
      <c r="GL788" s="147"/>
      <c r="GM788" s="147"/>
      <c r="GN788" s="147"/>
      <c r="GO788" s="147"/>
      <c r="GP788" s="147"/>
      <c r="GQ788" s="147"/>
      <c r="GR788" s="147"/>
      <c r="GS788" s="147"/>
      <c r="GT788" s="147"/>
      <c r="GU788" s="147"/>
      <c r="GV788" s="147"/>
      <c r="GW788" s="147"/>
      <c r="GX788" s="147"/>
      <c r="GY788" s="147"/>
      <c r="GZ788" s="147"/>
      <c r="HA788" s="147"/>
      <c r="HB788" s="147"/>
      <c r="HC788" s="147"/>
      <c r="HD788" s="147"/>
      <c r="HE788" s="147"/>
      <c r="HF788" s="147"/>
      <c r="HG788" s="147"/>
      <c r="HI788" s="147"/>
      <c r="HJ788" s="147"/>
      <c r="HK788" s="147"/>
      <c r="HL788" s="147"/>
      <c r="HM788" s="147"/>
    </row>
    <row r="789" spans="1:221" s="149" customFormat="1" ht="12" customHeight="1" x14ac:dyDescent="0.2">
      <c r="A789" s="150">
        <v>549</v>
      </c>
      <c r="B789" s="151" t="s">
        <v>2758</v>
      </c>
      <c r="C789" s="161"/>
      <c r="D789" s="161"/>
      <c r="E789" s="162"/>
      <c r="F789" s="154">
        <f t="shared" si="172"/>
        <v>26.178901148016188</v>
      </c>
      <c r="G789" s="306">
        <v>1974</v>
      </c>
      <c r="H789" s="281">
        <v>2025</v>
      </c>
      <c r="I789" s="154">
        <f t="shared" si="167"/>
        <v>1310798.78</v>
      </c>
      <c r="J789" s="152">
        <f t="shared" si="166"/>
        <v>5758847.1100000003</v>
      </c>
      <c r="K789" s="155">
        <f t="shared" si="162"/>
        <v>5378807.8600000003</v>
      </c>
      <c r="L789" s="164">
        <f t="shared" si="168"/>
        <v>2597019.2000000002</v>
      </c>
      <c r="M789" s="192">
        <v>0</v>
      </c>
      <c r="N789" s="192">
        <v>0</v>
      </c>
      <c r="O789" s="192">
        <v>410</v>
      </c>
      <c r="P789" s="164">
        <f t="shared" si="169"/>
        <v>2149777.87</v>
      </c>
      <c r="Q789" s="155">
        <v>180</v>
      </c>
      <c r="R789" s="165">
        <f t="shared" si="170"/>
        <v>422793.21</v>
      </c>
      <c r="S789" s="155"/>
      <c r="T789" s="155">
        <v>0</v>
      </c>
      <c r="U789" s="155">
        <v>80</v>
      </c>
      <c r="V789" s="165">
        <f t="shared" si="171"/>
        <v>209217.58</v>
      </c>
      <c r="W789" s="197" t="str">
        <f t="shared" si="163"/>
        <v>0</v>
      </c>
      <c r="X789" s="155">
        <v>0</v>
      </c>
      <c r="Y789" s="162"/>
      <c r="Z789" s="144">
        <v>0</v>
      </c>
      <c r="AA789" s="155">
        <v>0</v>
      </c>
      <c r="AB789" s="144">
        <v>0</v>
      </c>
      <c r="AC789" s="144">
        <v>0</v>
      </c>
      <c r="AD789" s="144">
        <v>0</v>
      </c>
      <c r="AE789" s="144">
        <v>0</v>
      </c>
      <c r="AF789" s="144">
        <v>0</v>
      </c>
      <c r="AG789" s="144">
        <v>0</v>
      </c>
      <c r="AH789" s="144">
        <v>0</v>
      </c>
      <c r="AI789" s="144">
        <v>0</v>
      </c>
      <c r="AJ789" s="144">
        <v>0</v>
      </c>
      <c r="AK789" s="144">
        <v>0</v>
      </c>
      <c r="AL789" s="166">
        <f>ROUND(((126587.57)*0.955),2)</f>
        <v>120891.13</v>
      </c>
      <c r="AM789" s="144">
        <f t="shared" si="164"/>
        <v>172765.41</v>
      </c>
      <c r="AN789" s="144">
        <f t="shared" si="165"/>
        <v>86382.71</v>
      </c>
      <c r="AO789" s="144">
        <v>0</v>
      </c>
      <c r="AP789" s="144" t="s">
        <v>4526</v>
      </c>
      <c r="AQ789" s="294"/>
      <c r="AR789" s="144" t="s">
        <v>4532</v>
      </c>
      <c r="AS789" s="263">
        <v>2016</v>
      </c>
      <c r="AT789" s="144">
        <v>1702082.38</v>
      </c>
      <c r="AU789" s="144"/>
      <c r="AV789" s="158" t="s">
        <v>1115</v>
      </c>
      <c r="AW789" s="159" t="s">
        <v>2757</v>
      </c>
      <c r="AX789" s="159" t="s">
        <v>2758</v>
      </c>
      <c r="AY789" s="159" t="s">
        <v>878</v>
      </c>
      <c r="AZ789" s="159" t="s">
        <v>879</v>
      </c>
      <c r="BA789" s="158" t="s">
        <v>1090</v>
      </c>
      <c r="BB789" s="159" t="s">
        <v>881</v>
      </c>
      <c r="BC789" s="158" t="s">
        <v>846</v>
      </c>
      <c r="BD789" s="158" t="s">
        <v>845</v>
      </c>
      <c r="BE789" s="158" t="s">
        <v>2759</v>
      </c>
      <c r="BF789" s="160">
        <v>2903.1</v>
      </c>
      <c r="BG789" s="160">
        <v>2610.3000000000002</v>
      </c>
      <c r="BH789" s="158" t="s">
        <v>883</v>
      </c>
      <c r="BI789" s="193">
        <v>7.5</v>
      </c>
      <c r="BJ789" s="159" t="s">
        <v>892</v>
      </c>
      <c r="BK789" s="160">
        <v>845</v>
      </c>
      <c r="BL789" s="160">
        <v>0</v>
      </c>
      <c r="BM789" s="160">
        <v>2181</v>
      </c>
      <c r="BN789" s="158"/>
      <c r="BO789" s="159" t="s">
        <v>1077</v>
      </c>
      <c r="BP789" s="159" t="s">
        <v>886</v>
      </c>
      <c r="BQ789" s="204" t="s">
        <v>913</v>
      </c>
      <c r="BR789" s="160">
        <v>1922016.84</v>
      </c>
      <c r="BS789" s="160">
        <v>1310798.78</v>
      </c>
      <c r="BT789" s="160">
        <v>0</v>
      </c>
      <c r="BU789" s="138">
        <v>1310798.78</v>
      </c>
      <c r="BV789" s="160">
        <v>-391283.6</v>
      </c>
      <c r="BW789" s="160">
        <v>1310798.78</v>
      </c>
      <c r="BX789" s="160">
        <v>0</v>
      </c>
      <c r="BY789" s="160">
        <v>1304024.6499999999</v>
      </c>
      <c r="BZ789" s="160">
        <v>1304024.6499999999</v>
      </c>
      <c r="CA789" s="160">
        <v>0</v>
      </c>
      <c r="CB789" s="160">
        <v>1304024.6499999999</v>
      </c>
      <c r="CC789" s="160">
        <v>1304024.6499999999</v>
      </c>
      <c r="CD789" s="160">
        <v>0</v>
      </c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  <c r="EH789" s="145"/>
      <c r="EI789" s="145"/>
      <c r="EJ789" s="145"/>
      <c r="EK789" s="145"/>
      <c r="EL789" s="145"/>
      <c r="EM789" s="145"/>
      <c r="EN789" s="145"/>
      <c r="EO789" s="145"/>
      <c r="EP789" s="145"/>
      <c r="EQ789" s="145"/>
      <c r="ER789" s="145"/>
      <c r="ES789" s="145"/>
      <c r="ET789" s="145"/>
      <c r="EU789" s="145"/>
      <c r="EV789" s="145"/>
      <c r="EW789" s="145"/>
      <c r="EX789" s="145"/>
      <c r="EY789" s="145"/>
      <c r="EZ789" s="145"/>
      <c r="FA789" s="145"/>
      <c r="FB789" s="145"/>
      <c r="FC789" s="145"/>
      <c r="FD789" s="145"/>
      <c r="FE789" s="145"/>
      <c r="FF789" s="145"/>
      <c r="FG789" s="145"/>
      <c r="FH789" s="145"/>
      <c r="FI789" s="145"/>
      <c r="FJ789" s="145"/>
      <c r="FK789" s="145"/>
      <c r="FL789" s="145"/>
      <c r="FM789" s="145"/>
      <c r="FN789" s="145"/>
      <c r="FO789" s="145"/>
      <c r="FP789" s="145"/>
      <c r="FQ789" s="145"/>
      <c r="FR789" s="145"/>
      <c r="FS789" s="145"/>
      <c r="FT789" s="146"/>
      <c r="FU789" s="147"/>
      <c r="FV789" s="147"/>
      <c r="FW789" s="147"/>
      <c r="FX789" s="147"/>
      <c r="FY789" s="147"/>
      <c r="FZ789" s="147"/>
      <c r="GA789" s="147"/>
      <c r="GB789" s="147"/>
      <c r="GC789" s="147"/>
      <c r="GD789" s="147"/>
      <c r="GE789" s="147"/>
      <c r="GF789" s="147"/>
      <c r="GG789" s="148"/>
      <c r="GH789" s="147"/>
      <c r="GI789" s="147"/>
      <c r="GJ789" s="147"/>
      <c r="GK789" s="147"/>
      <c r="GL789" s="147"/>
      <c r="GM789" s="147"/>
      <c r="GN789" s="147"/>
      <c r="GO789" s="147"/>
      <c r="GP789" s="147"/>
      <c r="GQ789" s="147"/>
      <c r="GR789" s="147"/>
      <c r="GS789" s="147"/>
      <c r="GT789" s="147"/>
      <c r="GU789" s="147"/>
      <c r="GV789" s="147"/>
      <c r="GW789" s="147"/>
      <c r="GX789" s="147"/>
      <c r="GY789" s="147"/>
      <c r="GZ789" s="147"/>
      <c r="HA789" s="147"/>
      <c r="HB789" s="147"/>
      <c r="HC789" s="147"/>
      <c r="HD789" s="147"/>
      <c r="HE789" s="147"/>
      <c r="HF789" s="147"/>
      <c r="HG789" s="147"/>
      <c r="HI789" s="147"/>
      <c r="HJ789" s="147"/>
      <c r="HK789" s="147"/>
      <c r="HL789" s="147"/>
      <c r="HM789" s="147"/>
    </row>
    <row r="790" spans="1:221" s="149" customFormat="1" ht="12" customHeight="1" x14ac:dyDescent="0.2">
      <c r="A790" s="150">
        <v>550</v>
      </c>
      <c r="B790" s="151" t="s">
        <v>2761</v>
      </c>
      <c r="C790" s="161"/>
      <c r="D790" s="161"/>
      <c r="E790" s="162"/>
      <c r="F790" s="154">
        <f t="shared" si="172"/>
        <v>62.47055475340072</v>
      </c>
      <c r="G790" s="306">
        <v>1976</v>
      </c>
      <c r="H790" s="281">
        <v>2025</v>
      </c>
      <c r="I790" s="154">
        <f t="shared" si="167"/>
        <v>1343034.6</v>
      </c>
      <c r="J790" s="152">
        <f t="shared" si="166"/>
        <v>13743632.939999999</v>
      </c>
      <c r="K790" s="155">
        <f t="shared" si="162"/>
        <v>12215265.73</v>
      </c>
      <c r="L790" s="164">
        <f t="shared" si="168"/>
        <v>2617683.71</v>
      </c>
      <c r="M790" s="192">
        <v>1240</v>
      </c>
      <c r="N790" s="164">
        <f>ROUND((M790*5755.61*0.955),2)</f>
        <v>6815793.3600000003</v>
      </c>
      <c r="O790" s="192">
        <v>410</v>
      </c>
      <c r="P790" s="164">
        <f t="shared" si="169"/>
        <v>2149777.87</v>
      </c>
      <c r="Q790" s="155">
        <v>180</v>
      </c>
      <c r="R790" s="165">
        <f t="shared" si="170"/>
        <v>422793.21</v>
      </c>
      <c r="S790" s="155"/>
      <c r="T790" s="155">
        <v>0</v>
      </c>
      <c r="U790" s="155">
        <v>80</v>
      </c>
      <c r="V790" s="165">
        <f t="shared" si="171"/>
        <v>209217.58</v>
      </c>
      <c r="W790" s="197" t="str">
        <f t="shared" si="163"/>
        <v>0</v>
      </c>
      <c r="X790" s="155">
        <v>0</v>
      </c>
      <c r="Y790" s="162"/>
      <c r="Z790" s="144">
        <v>0</v>
      </c>
      <c r="AA790" s="155">
        <v>0</v>
      </c>
      <c r="AB790" s="144">
        <v>0</v>
      </c>
      <c r="AC790" s="144">
        <v>0</v>
      </c>
      <c r="AD790" s="144">
        <v>0</v>
      </c>
      <c r="AE790" s="144">
        <v>0</v>
      </c>
      <c r="AF790" s="144">
        <v>0</v>
      </c>
      <c r="AG790" s="144">
        <v>0</v>
      </c>
      <c r="AH790" s="144">
        <v>0</v>
      </c>
      <c r="AI790" s="144">
        <v>0</v>
      </c>
      <c r="AJ790" s="144">
        <v>0</v>
      </c>
      <c r="AK790" s="144">
        <v>0</v>
      </c>
      <c r="AL790" s="166">
        <f>ROUND(((826191.2+126587.57)*0.955),2)</f>
        <v>909903.73</v>
      </c>
      <c r="AM790" s="144">
        <f t="shared" si="164"/>
        <v>412308.99</v>
      </c>
      <c r="AN790" s="144">
        <f t="shared" si="165"/>
        <v>206154.49</v>
      </c>
      <c r="AO790" s="144">
        <v>0</v>
      </c>
      <c r="AP790" s="144" t="s">
        <v>4526</v>
      </c>
      <c r="AQ790" s="294"/>
      <c r="AR790" s="144" t="s">
        <v>4532</v>
      </c>
      <c r="AS790" s="263">
        <v>2018</v>
      </c>
      <c r="AT790" s="144">
        <v>2396302.2000000002</v>
      </c>
      <c r="AU790" s="144"/>
      <c r="AV790" s="158" t="s">
        <v>1133</v>
      </c>
      <c r="AW790" s="159" t="s">
        <v>2760</v>
      </c>
      <c r="AX790" s="159" t="s">
        <v>2761</v>
      </c>
      <c r="AY790" s="159" t="s">
        <v>878</v>
      </c>
      <c r="AZ790" s="159" t="s">
        <v>879</v>
      </c>
      <c r="BA790" s="158" t="s">
        <v>912</v>
      </c>
      <c r="BB790" s="159" t="s">
        <v>881</v>
      </c>
      <c r="BC790" s="158" t="s">
        <v>846</v>
      </c>
      <c r="BD790" s="158" t="s">
        <v>845</v>
      </c>
      <c r="BE790" s="158" t="s">
        <v>1241</v>
      </c>
      <c r="BF790" s="160">
        <v>2926.2</v>
      </c>
      <c r="BG790" s="160">
        <v>2631.8</v>
      </c>
      <c r="BH790" s="158" t="s">
        <v>883</v>
      </c>
      <c r="BI790" s="193">
        <v>7.5</v>
      </c>
      <c r="BJ790" s="159" t="s">
        <v>892</v>
      </c>
      <c r="BK790" s="160">
        <v>750</v>
      </c>
      <c r="BL790" s="160">
        <v>540.29999999999995</v>
      </c>
      <c r="BM790" s="160">
        <v>2185</v>
      </c>
      <c r="BN790" s="158"/>
      <c r="BO790" s="159" t="s">
        <v>1077</v>
      </c>
      <c r="BP790" s="159" t="s">
        <v>886</v>
      </c>
      <c r="BQ790" s="204" t="s">
        <v>887</v>
      </c>
      <c r="BR790" s="160">
        <v>1922016.84</v>
      </c>
      <c r="BS790" s="160">
        <v>1343034.6</v>
      </c>
      <c r="BT790" s="160">
        <v>0</v>
      </c>
      <c r="BU790" s="138">
        <v>1343034.6</v>
      </c>
      <c r="BV790" s="160">
        <v>-779538.98</v>
      </c>
      <c r="BW790" s="160">
        <v>1349286.31</v>
      </c>
      <c r="BX790" s="160">
        <v>0</v>
      </c>
      <c r="BY790" s="160">
        <v>1336551.02</v>
      </c>
      <c r="BZ790" s="160">
        <v>1336551.02</v>
      </c>
      <c r="CA790" s="160">
        <v>0</v>
      </c>
      <c r="CB790" s="160">
        <v>1342802.73</v>
      </c>
      <c r="CC790" s="160">
        <v>1342802.73</v>
      </c>
      <c r="CD790" s="160">
        <v>0</v>
      </c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  <c r="EH790" s="145"/>
      <c r="EI790" s="145"/>
      <c r="EJ790" s="145"/>
      <c r="EK790" s="145"/>
      <c r="EL790" s="145"/>
      <c r="EM790" s="145"/>
      <c r="EN790" s="145"/>
      <c r="EO790" s="145"/>
      <c r="EP790" s="145"/>
      <c r="EQ790" s="145"/>
      <c r="ER790" s="145"/>
      <c r="ES790" s="145"/>
      <c r="ET790" s="145"/>
      <c r="EU790" s="145"/>
      <c r="EV790" s="145"/>
      <c r="EW790" s="145"/>
      <c r="EX790" s="145"/>
      <c r="EY790" s="145"/>
      <c r="EZ790" s="145"/>
      <c r="FA790" s="145"/>
      <c r="FB790" s="145"/>
      <c r="FC790" s="145"/>
      <c r="FD790" s="145"/>
      <c r="FE790" s="145"/>
      <c r="FF790" s="145"/>
      <c r="FG790" s="145"/>
      <c r="FH790" s="145"/>
      <c r="FI790" s="145"/>
      <c r="FJ790" s="145"/>
      <c r="FK790" s="145"/>
      <c r="FL790" s="145"/>
      <c r="FM790" s="145"/>
      <c r="FN790" s="145"/>
      <c r="FO790" s="145"/>
      <c r="FP790" s="145"/>
      <c r="FQ790" s="145"/>
      <c r="FR790" s="145"/>
      <c r="FS790" s="145"/>
      <c r="FT790" s="146"/>
      <c r="FU790" s="147"/>
      <c r="FV790" s="147"/>
      <c r="FW790" s="147"/>
      <c r="FX790" s="147"/>
      <c r="FY790" s="147"/>
      <c r="FZ790" s="147"/>
      <c r="GA790" s="147"/>
      <c r="GB790" s="147"/>
      <c r="GC790" s="147"/>
      <c r="GD790" s="147"/>
      <c r="GE790" s="147"/>
      <c r="GF790" s="147"/>
      <c r="GG790" s="148"/>
      <c r="GH790" s="147"/>
      <c r="GI790" s="147"/>
      <c r="GJ790" s="147"/>
      <c r="GK790" s="147"/>
      <c r="GL790" s="147"/>
      <c r="GM790" s="147"/>
      <c r="GN790" s="147"/>
      <c r="GO790" s="147"/>
      <c r="GP790" s="147"/>
      <c r="GQ790" s="147"/>
      <c r="GR790" s="147"/>
      <c r="GS790" s="147"/>
      <c r="GT790" s="147"/>
      <c r="GU790" s="147"/>
      <c r="GV790" s="147"/>
      <c r="GW790" s="147"/>
      <c r="GX790" s="147"/>
      <c r="GY790" s="147"/>
      <c r="GZ790" s="147"/>
      <c r="HA790" s="147"/>
      <c r="HB790" s="147"/>
      <c r="HC790" s="147"/>
      <c r="HD790" s="147"/>
      <c r="HE790" s="147"/>
      <c r="HF790" s="147"/>
      <c r="HG790" s="147"/>
      <c r="HI790" s="147"/>
      <c r="HJ790" s="147"/>
      <c r="HK790" s="147"/>
      <c r="HL790" s="147"/>
      <c r="HM790" s="147"/>
    </row>
    <row r="791" spans="1:221" s="149" customFormat="1" ht="12" customHeight="1" x14ac:dyDescent="0.2">
      <c r="A791" s="150">
        <v>551</v>
      </c>
      <c r="B791" s="151" t="s">
        <v>2763</v>
      </c>
      <c r="C791" s="161"/>
      <c r="D791" s="161"/>
      <c r="E791" s="162"/>
      <c r="F791" s="154">
        <f t="shared" si="172"/>
        <v>76.48734409665343</v>
      </c>
      <c r="G791" s="306">
        <v>1963</v>
      </c>
      <c r="H791" s="281">
        <v>2025</v>
      </c>
      <c r="I791" s="154">
        <f t="shared" si="167"/>
        <v>1268313.42</v>
      </c>
      <c r="J791" s="152">
        <f t="shared" si="166"/>
        <v>12249379.26</v>
      </c>
      <c r="K791" s="155">
        <f t="shared" si="162"/>
        <v>10788253.460000001</v>
      </c>
      <c r="L791" s="164">
        <f t="shared" si="168"/>
        <v>2438591.2799999998</v>
      </c>
      <c r="M791" s="192">
        <v>1240</v>
      </c>
      <c r="N791" s="164">
        <f>ROUND((M791*5755.61*0.955),2)</f>
        <v>6815793.3600000003</v>
      </c>
      <c r="O791" s="192">
        <v>172</v>
      </c>
      <c r="P791" s="164">
        <f t="shared" si="169"/>
        <v>901858.03</v>
      </c>
      <c r="Q791" s="155">
        <v>180</v>
      </c>
      <c r="R791" s="165">
        <f t="shared" si="170"/>
        <v>422793.21</v>
      </c>
      <c r="S791" s="155"/>
      <c r="T791" s="155">
        <v>0</v>
      </c>
      <c r="U791" s="155">
        <v>80</v>
      </c>
      <c r="V791" s="165">
        <f t="shared" si="171"/>
        <v>209217.58</v>
      </c>
      <c r="W791" s="197" t="str">
        <f t="shared" si="163"/>
        <v>0</v>
      </c>
      <c r="X791" s="155">
        <v>0</v>
      </c>
      <c r="Y791" s="162"/>
      <c r="Z791" s="144">
        <v>0</v>
      </c>
      <c r="AA791" s="155">
        <v>0</v>
      </c>
      <c r="AB791" s="144">
        <v>0</v>
      </c>
      <c r="AC791" s="144">
        <v>0</v>
      </c>
      <c r="AD791" s="144">
        <v>0</v>
      </c>
      <c r="AE791" s="144">
        <v>0</v>
      </c>
      <c r="AF791" s="144">
        <v>0</v>
      </c>
      <c r="AG791" s="144">
        <v>0</v>
      </c>
      <c r="AH791" s="144">
        <v>0</v>
      </c>
      <c r="AI791" s="144">
        <v>0</v>
      </c>
      <c r="AJ791" s="144">
        <v>0</v>
      </c>
      <c r="AK791" s="144">
        <v>0</v>
      </c>
      <c r="AL791" s="166">
        <f>ROUND(((826191.2+126587.575)*0.955),2)</f>
        <v>909903.73</v>
      </c>
      <c r="AM791" s="144">
        <f t="shared" si="164"/>
        <v>367481.38</v>
      </c>
      <c r="AN791" s="144">
        <f t="shared" si="165"/>
        <v>183740.69</v>
      </c>
      <c r="AO791" s="144">
        <v>0</v>
      </c>
      <c r="AP791" s="144" t="s">
        <v>4526</v>
      </c>
      <c r="AQ791" s="294"/>
      <c r="AR791" s="144" t="s">
        <v>4532</v>
      </c>
      <c r="AS791" s="263">
        <v>2022</v>
      </c>
      <c r="AT791" s="144">
        <v>4567510.93</v>
      </c>
      <c r="AU791" s="144"/>
      <c r="AV791" s="158" t="s">
        <v>1154</v>
      </c>
      <c r="AW791" s="159" t="s">
        <v>2762</v>
      </c>
      <c r="AX791" s="159" t="s">
        <v>2763</v>
      </c>
      <c r="AY791" s="159"/>
      <c r="AZ791" s="159" t="s">
        <v>879</v>
      </c>
      <c r="BA791" s="158" t="s">
        <v>947</v>
      </c>
      <c r="BB791" s="159" t="s">
        <v>891</v>
      </c>
      <c r="BC791" s="158" t="s">
        <v>845</v>
      </c>
      <c r="BD791" s="158" t="s">
        <v>845</v>
      </c>
      <c r="BE791" s="158" t="s">
        <v>2167</v>
      </c>
      <c r="BF791" s="160">
        <v>2726</v>
      </c>
      <c r="BG791" s="160">
        <v>2258.6999999999998</v>
      </c>
      <c r="BH791" s="158" t="s">
        <v>883</v>
      </c>
      <c r="BI791" s="193">
        <v>7.5</v>
      </c>
      <c r="BJ791" s="159" t="s">
        <v>884</v>
      </c>
      <c r="BK791" s="160">
        <v>1131</v>
      </c>
      <c r="BL791" s="160">
        <v>438.2</v>
      </c>
      <c r="BM791" s="160">
        <v>1851.8</v>
      </c>
      <c r="BN791" s="158"/>
      <c r="BO791" s="159" t="s">
        <v>1077</v>
      </c>
      <c r="BP791" s="159" t="s">
        <v>886</v>
      </c>
      <c r="BQ791" s="204" t="s">
        <v>887</v>
      </c>
      <c r="BR791" s="160">
        <v>1922016.84</v>
      </c>
      <c r="BS791" s="160">
        <v>1268313.42</v>
      </c>
      <c r="BT791" s="160">
        <v>0</v>
      </c>
      <c r="BU791" s="138">
        <v>1268313.42</v>
      </c>
      <c r="BV791" s="160">
        <v>1269676.78</v>
      </c>
      <c r="BW791" s="160">
        <v>1269676.78</v>
      </c>
      <c r="BX791" s="160">
        <v>0</v>
      </c>
      <c r="BY791" s="160">
        <v>1259108.6100000001</v>
      </c>
      <c r="BZ791" s="160">
        <v>1259108.6100000001</v>
      </c>
      <c r="CA791" s="160">
        <v>0</v>
      </c>
      <c r="CB791" s="160">
        <v>1260471.97</v>
      </c>
      <c r="CC791" s="160">
        <v>1260471.97</v>
      </c>
      <c r="CD791" s="160">
        <v>0</v>
      </c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  <c r="EH791" s="145"/>
      <c r="EI791" s="145"/>
      <c r="EJ791" s="145"/>
      <c r="EK791" s="145"/>
      <c r="EL791" s="145"/>
      <c r="EM791" s="145"/>
      <c r="EN791" s="145"/>
      <c r="EO791" s="145"/>
      <c r="EP791" s="145"/>
      <c r="EQ791" s="145"/>
      <c r="ER791" s="145"/>
      <c r="ES791" s="145"/>
      <c r="ET791" s="145"/>
      <c r="EU791" s="145"/>
      <c r="EV791" s="145"/>
      <c r="EW791" s="145"/>
      <c r="EX791" s="145"/>
      <c r="EY791" s="145"/>
      <c r="EZ791" s="145"/>
      <c r="FA791" s="145"/>
      <c r="FB791" s="145"/>
      <c r="FC791" s="145"/>
      <c r="FD791" s="145"/>
      <c r="FE791" s="145"/>
      <c r="FF791" s="145"/>
      <c r="FG791" s="145"/>
      <c r="FH791" s="145"/>
      <c r="FI791" s="145"/>
      <c r="FJ791" s="145"/>
      <c r="FK791" s="145"/>
      <c r="FL791" s="145"/>
      <c r="FM791" s="145"/>
      <c r="FN791" s="145"/>
      <c r="FO791" s="145"/>
      <c r="FP791" s="145"/>
      <c r="FQ791" s="145"/>
      <c r="FR791" s="145"/>
      <c r="FS791" s="145"/>
      <c r="FT791" s="146"/>
      <c r="FU791" s="147"/>
      <c r="FV791" s="147"/>
      <c r="FW791" s="147"/>
      <c r="FX791" s="147"/>
      <c r="FY791" s="147"/>
      <c r="FZ791" s="147"/>
      <c r="GA791" s="147"/>
      <c r="GB791" s="147"/>
      <c r="GC791" s="147"/>
      <c r="GD791" s="147"/>
      <c r="GE791" s="147"/>
      <c r="GF791" s="147"/>
      <c r="GG791" s="148"/>
      <c r="GH791" s="147"/>
      <c r="GI791" s="147"/>
      <c r="GJ791" s="147"/>
      <c r="GK791" s="147"/>
      <c r="GL791" s="147"/>
      <c r="GM791" s="147"/>
      <c r="GN791" s="147"/>
      <c r="GO791" s="147"/>
      <c r="GP791" s="147"/>
      <c r="GQ791" s="147"/>
      <c r="GR791" s="147"/>
      <c r="GS791" s="147"/>
      <c r="GT791" s="147"/>
      <c r="GU791" s="147"/>
      <c r="GV791" s="147"/>
      <c r="GW791" s="147"/>
      <c r="GX791" s="147"/>
      <c r="GY791" s="147"/>
      <c r="GZ791" s="147"/>
      <c r="HA791" s="147"/>
      <c r="HB791" s="147"/>
      <c r="HC791" s="147"/>
      <c r="HD791" s="147"/>
      <c r="HE791" s="147"/>
      <c r="HF791" s="147"/>
      <c r="HG791" s="147"/>
      <c r="HI791" s="147"/>
      <c r="HJ791" s="147"/>
      <c r="HK791" s="147"/>
      <c r="HL791" s="147"/>
      <c r="HM791" s="147"/>
    </row>
    <row r="792" spans="1:221" s="149" customFormat="1" ht="12" customHeight="1" x14ac:dyDescent="0.2">
      <c r="A792" s="150">
        <v>552</v>
      </c>
      <c r="B792" s="151" t="s">
        <v>2765</v>
      </c>
      <c r="C792" s="161"/>
      <c r="D792" s="161"/>
      <c r="E792" s="162"/>
      <c r="F792" s="154">
        <f>(J792+AT792-AU792-BU792)/12/BI792/BG792</f>
        <v>136.49729395308802</v>
      </c>
      <c r="G792" s="306">
        <v>1960</v>
      </c>
      <c r="H792" s="281">
        <v>2025</v>
      </c>
      <c r="I792" s="154">
        <f t="shared" si="167"/>
        <v>158300.26999999999</v>
      </c>
      <c r="J792" s="152">
        <f t="shared" si="166"/>
        <v>3240070.89</v>
      </c>
      <c r="K792" s="155">
        <f t="shared" si="162"/>
        <v>2184363.9700000002</v>
      </c>
      <c r="L792" s="164">
        <f t="shared" si="168"/>
        <v>303258.42</v>
      </c>
      <c r="M792" s="192">
        <v>308</v>
      </c>
      <c r="N792" s="164">
        <f>ROUND((M792*5755.61*0.955),2)</f>
        <v>1692955.13</v>
      </c>
      <c r="O792" s="192">
        <v>0</v>
      </c>
      <c r="P792" s="164">
        <f t="shared" si="169"/>
        <v>0</v>
      </c>
      <c r="Q792" s="155">
        <v>30</v>
      </c>
      <c r="R792" s="165">
        <f t="shared" si="170"/>
        <v>70465.53</v>
      </c>
      <c r="S792" s="155"/>
      <c r="T792" s="155">
        <v>0</v>
      </c>
      <c r="U792" s="155">
        <v>45</v>
      </c>
      <c r="V792" s="165">
        <f t="shared" si="171"/>
        <v>117684.89</v>
      </c>
      <c r="W792" s="197" t="str">
        <f t="shared" si="163"/>
        <v>0</v>
      </c>
      <c r="X792" s="155">
        <v>0</v>
      </c>
      <c r="Y792" s="162"/>
      <c r="Z792" s="144">
        <v>0</v>
      </c>
      <c r="AA792" s="155">
        <v>0</v>
      </c>
      <c r="AB792" s="144">
        <v>0</v>
      </c>
      <c r="AC792" s="144">
        <v>0</v>
      </c>
      <c r="AD792" s="144">
        <v>0</v>
      </c>
      <c r="AE792" s="144">
        <v>0</v>
      </c>
      <c r="AF792" s="144">
        <v>0</v>
      </c>
      <c r="AG792" s="144">
        <v>0</v>
      </c>
      <c r="AH792" s="144">
        <v>0</v>
      </c>
      <c r="AI792" s="144">
        <v>0</v>
      </c>
      <c r="AJ792" s="144">
        <v>0</v>
      </c>
      <c r="AK792" s="144">
        <v>0</v>
      </c>
      <c r="AL792" s="166">
        <f>ROUND(((826191.2+126587.57)*0.955),2)</f>
        <v>909903.73</v>
      </c>
      <c r="AM792" s="144">
        <f t="shared" si="164"/>
        <v>97202.13</v>
      </c>
      <c r="AN792" s="144">
        <f t="shared" si="165"/>
        <v>48601.06</v>
      </c>
      <c r="AO792" s="144">
        <v>0</v>
      </c>
      <c r="AP792" s="144" t="s">
        <v>4526</v>
      </c>
      <c r="AQ792" s="294"/>
      <c r="AR792" s="144" t="s">
        <v>4532</v>
      </c>
      <c r="AS792" s="263">
        <v>2016</v>
      </c>
      <c r="AT792" s="144">
        <v>758500.18</v>
      </c>
      <c r="AU792" s="144">
        <v>34453.25</v>
      </c>
      <c r="AV792" s="158" t="s">
        <v>1179</v>
      </c>
      <c r="AW792" s="159" t="s">
        <v>2764</v>
      </c>
      <c r="AX792" s="159" t="s">
        <v>2765</v>
      </c>
      <c r="AY792" s="159" t="s">
        <v>878</v>
      </c>
      <c r="AZ792" s="159" t="s">
        <v>879</v>
      </c>
      <c r="BA792" s="158" t="s">
        <v>1040</v>
      </c>
      <c r="BB792" s="159" t="s">
        <v>891</v>
      </c>
      <c r="BC792" s="158" t="s">
        <v>166</v>
      </c>
      <c r="BD792" s="158" t="s">
        <v>165</v>
      </c>
      <c r="BE792" s="158" t="s">
        <v>849</v>
      </c>
      <c r="BF792" s="160">
        <v>339</v>
      </c>
      <c r="BG792" s="160">
        <v>309.8</v>
      </c>
      <c r="BH792" s="158" t="s">
        <v>883</v>
      </c>
      <c r="BI792" s="193">
        <v>7.5</v>
      </c>
      <c r="BJ792" s="159" t="s">
        <v>884</v>
      </c>
      <c r="BK792" s="160">
        <v>265</v>
      </c>
      <c r="BL792" s="160">
        <v>0</v>
      </c>
      <c r="BM792" s="160">
        <v>327.3</v>
      </c>
      <c r="BN792" s="158"/>
      <c r="BO792" s="159" t="s">
        <v>1077</v>
      </c>
      <c r="BP792" s="159" t="s">
        <v>886</v>
      </c>
      <c r="BQ792" s="204" t="s">
        <v>887</v>
      </c>
      <c r="BR792" s="160">
        <v>1922016.84</v>
      </c>
      <c r="BS792" s="160">
        <v>158300.26999999999</v>
      </c>
      <c r="BT792" s="160">
        <v>0</v>
      </c>
      <c r="BU792" s="138">
        <v>158300.26999999999</v>
      </c>
      <c r="BV792" s="160">
        <v>-600202.91</v>
      </c>
      <c r="BW792" s="160">
        <v>158300.26999999999</v>
      </c>
      <c r="BX792" s="160">
        <v>0</v>
      </c>
      <c r="BY792" s="160">
        <v>158132.63</v>
      </c>
      <c r="BZ792" s="160">
        <v>158132.63</v>
      </c>
      <c r="CA792" s="160">
        <v>0</v>
      </c>
      <c r="CB792" s="160">
        <v>158132.63</v>
      </c>
      <c r="CC792" s="160">
        <v>158132.63</v>
      </c>
      <c r="CD792" s="160">
        <v>0</v>
      </c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  <c r="EH792" s="145"/>
      <c r="EI792" s="145"/>
      <c r="EJ792" s="145"/>
      <c r="EK792" s="145"/>
      <c r="EL792" s="145"/>
      <c r="EM792" s="145"/>
      <c r="EN792" s="145"/>
      <c r="EO792" s="145"/>
      <c r="EP792" s="145"/>
      <c r="EQ792" s="145"/>
      <c r="ER792" s="145"/>
      <c r="ES792" s="145"/>
      <c r="ET792" s="145"/>
      <c r="EU792" s="145"/>
      <c r="EV792" s="145"/>
      <c r="EW792" s="145"/>
      <c r="EX792" s="145"/>
      <c r="EY792" s="145"/>
      <c r="EZ792" s="145"/>
      <c r="FA792" s="145"/>
      <c r="FB792" s="145"/>
      <c r="FC792" s="145"/>
      <c r="FD792" s="145"/>
      <c r="FE792" s="145"/>
      <c r="FF792" s="145"/>
      <c r="FG792" s="145"/>
      <c r="FH792" s="145"/>
      <c r="FI792" s="145"/>
      <c r="FJ792" s="145"/>
      <c r="FK792" s="145"/>
      <c r="FL792" s="145"/>
      <c r="FM792" s="145"/>
      <c r="FN792" s="145"/>
      <c r="FO792" s="145"/>
      <c r="FP792" s="145"/>
      <c r="FQ792" s="145"/>
      <c r="FR792" s="145"/>
      <c r="FS792" s="145"/>
      <c r="FT792" s="146"/>
      <c r="FU792" s="147"/>
      <c r="FV792" s="147"/>
      <c r="FW792" s="147"/>
      <c r="FX792" s="147"/>
      <c r="FY792" s="147"/>
      <c r="FZ792" s="147"/>
      <c r="GA792" s="147"/>
      <c r="GB792" s="147"/>
      <c r="GC792" s="147"/>
      <c r="GD792" s="147"/>
      <c r="GE792" s="147"/>
      <c r="GF792" s="147"/>
      <c r="GG792" s="148"/>
      <c r="GH792" s="147"/>
      <c r="GI792" s="147"/>
      <c r="GJ792" s="147"/>
      <c r="GK792" s="147"/>
      <c r="GL792" s="147"/>
      <c r="GM792" s="147"/>
      <c r="GN792" s="147"/>
      <c r="GO792" s="147"/>
      <c r="GP792" s="147"/>
      <c r="GQ792" s="147"/>
      <c r="GR792" s="147"/>
      <c r="GS792" s="147"/>
      <c r="GT792" s="147"/>
      <c r="GU792" s="147"/>
      <c r="GV792" s="147"/>
      <c r="GW792" s="147"/>
      <c r="GX792" s="147"/>
      <c r="GY792" s="147"/>
      <c r="GZ792" s="147"/>
      <c r="HA792" s="147"/>
      <c r="HB792" s="147"/>
      <c r="HC792" s="147"/>
      <c r="HD792" s="147"/>
      <c r="HE792" s="147"/>
      <c r="HF792" s="147"/>
      <c r="HG792" s="147"/>
      <c r="HI792" s="147"/>
      <c r="HJ792" s="147"/>
      <c r="HK792" s="147"/>
      <c r="HL792" s="147"/>
      <c r="HM792" s="147"/>
    </row>
    <row r="793" spans="1:221" s="149" customFormat="1" ht="12" customHeight="1" x14ac:dyDescent="0.2">
      <c r="A793" s="150">
        <v>553</v>
      </c>
      <c r="B793" s="151" t="s">
        <v>2767</v>
      </c>
      <c r="C793" s="161"/>
      <c r="D793" s="161"/>
      <c r="E793" s="162"/>
      <c r="F793" s="154">
        <f t="shared" si="172"/>
        <v>51.031805368276686</v>
      </c>
      <c r="G793" s="306">
        <v>1982</v>
      </c>
      <c r="H793" s="281">
        <v>2025</v>
      </c>
      <c r="I793" s="154">
        <f t="shared" si="167"/>
        <v>1468705.12</v>
      </c>
      <c r="J793" s="152">
        <f t="shared" si="166"/>
        <v>12623815.99</v>
      </c>
      <c r="K793" s="155">
        <f t="shared" si="162"/>
        <v>10889284.039999999</v>
      </c>
      <c r="L793" s="164">
        <f t="shared" si="168"/>
        <v>2836316.03</v>
      </c>
      <c r="M793" s="194">
        <v>1026.8</v>
      </c>
      <c r="N793" s="164">
        <f>ROUND((M793*5755.61*0.955),2)</f>
        <v>5643916.6299999999</v>
      </c>
      <c r="O793" s="194">
        <v>0</v>
      </c>
      <c r="P793" s="164">
        <f t="shared" si="169"/>
        <v>0</v>
      </c>
      <c r="Q793" s="165">
        <v>306.8</v>
      </c>
      <c r="R793" s="165">
        <f t="shared" si="170"/>
        <v>720627.53</v>
      </c>
      <c r="S793" s="165">
        <v>321.8</v>
      </c>
      <c r="T793" s="165">
        <f>ROUND((S793*2883.24*0.955),2)</f>
        <v>886074.43</v>
      </c>
      <c r="U793" s="165">
        <v>306.8</v>
      </c>
      <c r="V793" s="165">
        <f t="shared" si="171"/>
        <v>802349.42</v>
      </c>
      <c r="W793" s="197" t="str">
        <f t="shared" si="163"/>
        <v>0</v>
      </c>
      <c r="X793" s="155">
        <v>0</v>
      </c>
      <c r="Y793" s="162"/>
      <c r="Z793" s="144">
        <v>0</v>
      </c>
      <c r="AA793" s="155">
        <v>0</v>
      </c>
      <c r="AB793" s="144">
        <v>0</v>
      </c>
      <c r="AC793" s="144">
        <v>0</v>
      </c>
      <c r="AD793" s="144">
        <v>0</v>
      </c>
      <c r="AE793" s="144">
        <v>0</v>
      </c>
      <c r="AF793" s="144">
        <v>0</v>
      </c>
      <c r="AG793" s="144">
        <v>0</v>
      </c>
      <c r="AH793" s="144">
        <v>0</v>
      </c>
      <c r="AI793" s="144">
        <v>0</v>
      </c>
      <c r="AJ793" s="144">
        <v>0</v>
      </c>
      <c r="AK793" s="144">
        <v>0</v>
      </c>
      <c r="AL793" s="166">
        <f>ROUND(((826191.2+126587.57+268645.55)*0.955),2)</f>
        <v>1166460.23</v>
      </c>
      <c r="AM793" s="144">
        <f t="shared" si="164"/>
        <v>378714.48</v>
      </c>
      <c r="AN793" s="144">
        <f t="shared" si="165"/>
        <v>189357.24</v>
      </c>
      <c r="AO793" s="144">
        <v>0</v>
      </c>
      <c r="AP793" s="144" t="s">
        <v>4526</v>
      </c>
      <c r="AQ793" s="294"/>
      <c r="AR793" s="144" t="s">
        <v>4532</v>
      </c>
      <c r="AS793" s="263">
        <v>2017</v>
      </c>
      <c r="AT793" s="144">
        <v>2128825.29</v>
      </c>
      <c r="AU793" s="144"/>
      <c r="AV793" s="158" t="s">
        <v>1199</v>
      </c>
      <c r="AW793" s="159" t="s">
        <v>2766</v>
      </c>
      <c r="AX793" s="159" t="s">
        <v>2767</v>
      </c>
      <c r="AY793" s="159" t="s">
        <v>878</v>
      </c>
      <c r="AZ793" s="159" t="s">
        <v>879</v>
      </c>
      <c r="BA793" s="158" t="s">
        <v>917</v>
      </c>
      <c r="BB793" s="159" t="s">
        <v>891</v>
      </c>
      <c r="BC793" s="158" t="s">
        <v>846</v>
      </c>
      <c r="BD793" s="158" t="s">
        <v>845</v>
      </c>
      <c r="BE793" s="158" t="s">
        <v>1390</v>
      </c>
      <c r="BF793" s="160">
        <v>3170.6</v>
      </c>
      <c r="BG793" s="160">
        <v>2892.3</v>
      </c>
      <c r="BH793" s="158" t="s">
        <v>883</v>
      </c>
      <c r="BI793" s="193">
        <v>7.5</v>
      </c>
      <c r="BJ793" s="159" t="s">
        <v>892</v>
      </c>
      <c r="BK793" s="160">
        <v>722.8</v>
      </c>
      <c r="BL793" s="160">
        <v>619.79999999999995</v>
      </c>
      <c r="BM793" s="160">
        <v>1937.5</v>
      </c>
      <c r="BN793" s="158"/>
      <c r="BO793" s="159" t="s">
        <v>1077</v>
      </c>
      <c r="BP793" s="159" t="s">
        <v>886</v>
      </c>
      <c r="BQ793" s="204" t="s">
        <v>887</v>
      </c>
      <c r="BR793" s="160">
        <v>1922016.84</v>
      </c>
      <c r="BS793" s="160">
        <v>1468705.12</v>
      </c>
      <c r="BT793" s="160">
        <v>0</v>
      </c>
      <c r="BU793" s="138">
        <v>1468705.12</v>
      </c>
      <c r="BV793" s="160">
        <v>-924272.8</v>
      </c>
      <c r="BW793" s="160">
        <v>1472029.4</v>
      </c>
      <c r="BX793" s="160">
        <v>0</v>
      </c>
      <c r="BY793" s="160">
        <v>1468159.11</v>
      </c>
      <c r="BZ793" s="160">
        <v>1468159.11</v>
      </c>
      <c r="CA793" s="160">
        <v>0</v>
      </c>
      <c r="CB793" s="160">
        <v>1471483.39</v>
      </c>
      <c r="CC793" s="160">
        <v>1471483.39</v>
      </c>
      <c r="CD793" s="160">
        <v>0</v>
      </c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  <c r="EH793" s="145"/>
      <c r="EI793" s="145"/>
      <c r="EJ793" s="145"/>
      <c r="EK793" s="145"/>
      <c r="EL793" s="145"/>
      <c r="EM793" s="145"/>
      <c r="EN793" s="145"/>
      <c r="EO793" s="145"/>
      <c r="EP793" s="145"/>
      <c r="EQ793" s="145"/>
      <c r="ER793" s="145"/>
      <c r="ES793" s="145"/>
      <c r="ET793" s="145"/>
      <c r="EU793" s="145"/>
      <c r="EV793" s="145"/>
      <c r="EW793" s="145"/>
      <c r="EX793" s="145"/>
      <c r="EY793" s="145"/>
      <c r="EZ793" s="145"/>
      <c r="FA793" s="145"/>
      <c r="FB793" s="145"/>
      <c r="FC793" s="145"/>
      <c r="FD793" s="145"/>
      <c r="FE793" s="145"/>
      <c r="FF793" s="145"/>
      <c r="FG793" s="145"/>
      <c r="FH793" s="145"/>
      <c r="FI793" s="145"/>
      <c r="FJ793" s="145"/>
      <c r="FK793" s="145"/>
      <c r="FL793" s="145"/>
      <c r="FM793" s="145"/>
      <c r="FN793" s="145"/>
      <c r="FO793" s="145"/>
      <c r="FP793" s="145"/>
      <c r="FQ793" s="145"/>
      <c r="FR793" s="145"/>
      <c r="FS793" s="145"/>
      <c r="FT793" s="146"/>
      <c r="FU793" s="147"/>
      <c r="FV793" s="147"/>
      <c r="FW793" s="147"/>
      <c r="FX793" s="147"/>
      <c r="FY793" s="147"/>
      <c r="FZ793" s="147"/>
      <c r="GA793" s="147"/>
      <c r="GB793" s="147"/>
      <c r="GC793" s="147"/>
      <c r="GD793" s="147"/>
      <c r="GE793" s="147"/>
      <c r="GF793" s="147"/>
      <c r="GG793" s="148"/>
      <c r="GH793" s="147"/>
      <c r="GI793" s="147"/>
      <c r="GJ793" s="147"/>
      <c r="GK793" s="147"/>
      <c r="GL793" s="147"/>
      <c r="GM793" s="147"/>
      <c r="GN793" s="147"/>
      <c r="GO793" s="147"/>
      <c r="GP793" s="147"/>
      <c r="GQ793" s="147"/>
      <c r="GR793" s="147"/>
      <c r="GS793" s="147"/>
      <c r="GT793" s="147"/>
      <c r="GU793" s="147"/>
      <c r="GV793" s="147"/>
      <c r="GW793" s="147"/>
      <c r="GX793" s="147"/>
      <c r="GY793" s="147"/>
      <c r="GZ793" s="147"/>
      <c r="HA793" s="147"/>
      <c r="HB793" s="147"/>
      <c r="HC793" s="147"/>
      <c r="HD793" s="147"/>
      <c r="HE793" s="147"/>
      <c r="HF793" s="147"/>
      <c r="HG793" s="147"/>
      <c r="HI793" s="147"/>
      <c r="HJ793" s="147"/>
      <c r="HK793" s="147"/>
      <c r="HL793" s="147"/>
      <c r="HM793" s="147"/>
    </row>
    <row r="794" spans="1:221" s="149" customFormat="1" ht="12" customHeight="1" x14ac:dyDescent="0.2">
      <c r="A794" s="150">
        <v>554</v>
      </c>
      <c r="B794" s="151" t="s">
        <v>2769</v>
      </c>
      <c r="C794" s="161"/>
      <c r="D794" s="161"/>
      <c r="E794" s="162"/>
      <c r="F794" s="154">
        <f t="shared" si="172"/>
        <v>46.164124759951832</v>
      </c>
      <c r="G794" s="306">
        <v>1983</v>
      </c>
      <c r="H794" s="281">
        <v>2025</v>
      </c>
      <c r="I794" s="154">
        <f t="shared" si="167"/>
        <v>2812342.66</v>
      </c>
      <c r="J794" s="152">
        <f>ROUND(K794+X794+AA794+AC794+AE794+AG794+AI794+AK794+AL794+AM794+AN794+AO794,2)</f>
        <v>19010093.140000001</v>
      </c>
      <c r="K794" s="155">
        <f t="shared" si="162"/>
        <v>6220149.9100000001</v>
      </c>
      <c r="L794" s="164">
        <f t="shared" si="168"/>
        <v>4070372.04</v>
      </c>
      <c r="M794" s="192">
        <v>0</v>
      </c>
      <c r="N794" s="192">
        <v>0</v>
      </c>
      <c r="O794" s="192">
        <v>410</v>
      </c>
      <c r="P794" s="164">
        <f t="shared" si="169"/>
        <v>2149777.87</v>
      </c>
      <c r="Q794" s="155"/>
      <c r="R794" s="155">
        <v>0</v>
      </c>
      <c r="S794" s="155"/>
      <c r="T794" s="155">
        <v>0</v>
      </c>
      <c r="U794" s="155"/>
      <c r="V794" s="155">
        <v>0</v>
      </c>
      <c r="W794" s="197" t="str">
        <f t="shared" si="163"/>
        <v>0</v>
      </c>
      <c r="X794" s="155">
        <v>0</v>
      </c>
      <c r="Y794" s="195" t="s">
        <v>234</v>
      </c>
      <c r="Z794" s="166">
        <v>1414</v>
      </c>
      <c r="AA794" s="155">
        <f>ROUND(IF(Y794="СК",7598.05*0.955,8837.94*0.955)*Z794,2)</f>
        <v>11934489.039999999</v>
      </c>
      <c r="AB794" s="144">
        <v>0</v>
      </c>
      <c r="AC794" s="144">
        <v>0</v>
      </c>
      <c r="AD794" s="144">
        <v>0</v>
      </c>
      <c r="AE794" s="144">
        <v>0</v>
      </c>
      <c r="AF794" s="144">
        <v>0</v>
      </c>
      <c r="AG794" s="144">
        <v>0</v>
      </c>
      <c r="AH794" s="144">
        <v>0</v>
      </c>
      <c r="AI794" s="144">
        <v>0</v>
      </c>
      <c r="AJ794" s="144">
        <v>0</v>
      </c>
      <c r="AK794" s="144">
        <v>0</v>
      </c>
      <c r="AL794" s="144">
        <v>0</v>
      </c>
      <c r="AM794" s="144">
        <f t="shared" si="164"/>
        <v>570302.79</v>
      </c>
      <c r="AN794" s="144">
        <f t="shared" si="165"/>
        <v>285151.40000000002</v>
      </c>
      <c r="AO794" s="144">
        <v>0</v>
      </c>
      <c r="AP794" s="144" t="s">
        <v>4526</v>
      </c>
      <c r="AQ794" s="294"/>
      <c r="AR794" s="144" t="s">
        <v>4563</v>
      </c>
      <c r="AS794" s="271">
        <v>2018</v>
      </c>
      <c r="AT794" s="144">
        <v>821854.38</v>
      </c>
      <c r="AU794" s="144"/>
      <c r="AV794" s="158" t="s">
        <v>1224</v>
      </c>
      <c r="AW794" s="159" t="s">
        <v>2768</v>
      </c>
      <c r="AX794" s="159" t="s">
        <v>2769</v>
      </c>
      <c r="AY794" s="159" t="s">
        <v>878</v>
      </c>
      <c r="AZ794" s="159" t="s">
        <v>879</v>
      </c>
      <c r="BA794" s="158" t="s">
        <v>982</v>
      </c>
      <c r="BB794" s="159" t="s">
        <v>891</v>
      </c>
      <c r="BC794" s="158" t="s">
        <v>846</v>
      </c>
      <c r="BD794" s="158" t="s">
        <v>847</v>
      </c>
      <c r="BE794" s="158" t="s">
        <v>1499</v>
      </c>
      <c r="BF794" s="160">
        <v>4550.1000000000004</v>
      </c>
      <c r="BG794" s="160">
        <v>4096.3999999999996</v>
      </c>
      <c r="BH794" s="158" t="s">
        <v>883</v>
      </c>
      <c r="BI794" s="193">
        <v>7.5</v>
      </c>
      <c r="BJ794" s="159" t="s">
        <v>892</v>
      </c>
      <c r="BK794" s="160">
        <v>1414</v>
      </c>
      <c r="BL794" s="160">
        <v>828.8</v>
      </c>
      <c r="BM794" s="160">
        <v>3120</v>
      </c>
      <c r="BN794" s="158"/>
      <c r="BO794" s="159" t="s">
        <v>885</v>
      </c>
      <c r="BP794" s="159" t="s">
        <v>886</v>
      </c>
      <c r="BQ794" s="204" t="s">
        <v>887</v>
      </c>
      <c r="BR794" s="160">
        <v>8157846.7599999998</v>
      </c>
      <c r="BS794" s="160">
        <v>2812342.66</v>
      </c>
      <c r="BT794" s="160">
        <v>0</v>
      </c>
      <c r="BU794" s="138">
        <v>2812342.66</v>
      </c>
      <c r="BV794" s="160">
        <v>1991217.2</v>
      </c>
      <c r="BW794" s="160">
        <v>2813071.58</v>
      </c>
      <c r="BX794" s="160">
        <v>0</v>
      </c>
      <c r="BY794" s="160">
        <v>2808626.71</v>
      </c>
      <c r="BZ794" s="160">
        <v>2808626.71</v>
      </c>
      <c r="CA794" s="160">
        <v>0</v>
      </c>
      <c r="CB794" s="160">
        <v>2809340.61</v>
      </c>
      <c r="CC794" s="160">
        <v>2809340.61</v>
      </c>
      <c r="CD794" s="160">
        <v>0</v>
      </c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  <c r="EH794" s="145"/>
      <c r="EI794" s="145"/>
      <c r="EJ794" s="145"/>
      <c r="EK794" s="145"/>
      <c r="EL794" s="145"/>
      <c r="EM794" s="145"/>
      <c r="EN794" s="145"/>
      <c r="EO794" s="145"/>
      <c r="EP794" s="145"/>
      <c r="EQ794" s="145"/>
      <c r="ER794" s="145"/>
      <c r="ES794" s="145"/>
      <c r="ET794" s="145"/>
      <c r="EU794" s="145"/>
      <c r="EV794" s="145"/>
      <c r="EW794" s="145"/>
      <c r="EX794" s="145"/>
      <c r="EY794" s="145"/>
      <c r="EZ794" s="145"/>
      <c r="FA794" s="145"/>
      <c r="FB794" s="145"/>
      <c r="FC794" s="145"/>
      <c r="FD794" s="145"/>
      <c r="FE794" s="145"/>
      <c r="FF794" s="145"/>
      <c r="FG794" s="145"/>
      <c r="FH794" s="145"/>
      <c r="FI794" s="145"/>
      <c r="FJ794" s="145"/>
      <c r="FK794" s="145"/>
      <c r="FL794" s="145"/>
      <c r="FM794" s="145"/>
      <c r="FN794" s="145"/>
      <c r="FO794" s="145"/>
      <c r="FP794" s="145"/>
      <c r="FQ794" s="145"/>
      <c r="FR794" s="145"/>
      <c r="FS794" s="145"/>
      <c r="FT794" s="146"/>
      <c r="FU794" s="147"/>
      <c r="FV794" s="147"/>
      <c r="FW794" s="147"/>
      <c r="FX794" s="147"/>
      <c r="FY794" s="147"/>
      <c r="FZ794" s="147"/>
      <c r="GA794" s="147"/>
      <c r="GB794" s="147"/>
      <c r="GC794" s="147"/>
      <c r="GD794" s="147"/>
      <c r="GE794" s="147"/>
      <c r="GF794" s="147"/>
      <c r="GG794" s="148"/>
      <c r="GH794" s="147"/>
      <c r="GI794" s="147"/>
      <c r="GJ794" s="147"/>
      <c r="GK794" s="147"/>
      <c r="GL794" s="147"/>
      <c r="GM794" s="147"/>
      <c r="GN794" s="147"/>
      <c r="GO794" s="147"/>
      <c r="GP794" s="147"/>
      <c r="GQ794" s="147"/>
      <c r="GR794" s="147"/>
      <c r="GS794" s="147"/>
      <c r="GT794" s="147"/>
      <c r="GU794" s="147"/>
      <c r="GV794" s="147"/>
      <c r="GW794" s="147"/>
      <c r="GX794" s="147"/>
      <c r="GY794" s="147"/>
      <c r="GZ794" s="147"/>
      <c r="HA794" s="147"/>
      <c r="HB794" s="147"/>
      <c r="HC794" s="147"/>
      <c r="HD794" s="147"/>
      <c r="HE794" s="147"/>
      <c r="HF794" s="147"/>
      <c r="HG794" s="147"/>
      <c r="HI794" s="147"/>
      <c r="HJ794" s="147"/>
      <c r="HK794" s="147"/>
      <c r="HL794" s="147"/>
      <c r="HM794" s="147"/>
    </row>
    <row r="795" spans="1:221" s="149" customFormat="1" ht="12" customHeight="1" x14ac:dyDescent="0.2">
      <c r="A795" s="150">
        <v>555</v>
      </c>
      <c r="B795" s="151" t="s">
        <v>2771</v>
      </c>
      <c r="C795" s="161"/>
      <c r="D795" s="161"/>
      <c r="E795" s="162"/>
      <c r="F795" s="154">
        <f t="shared" si="172"/>
        <v>54.942726284920141</v>
      </c>
      <c r="G795" s="306">
        <v>1982</v>
      </c>
      <c r="H795" s="281">
        <v>2025</v>
      </c>
      <c r="I795" s="154">
        <f t="shared" si="167"/>
        <v>1110550.06</v>
      </c>
      <c r="J795" s="152">
        <f t="shared" si="166"/>
        <v>16449242.689999999</v>
      </c>
      <c r="K795" s="155">
        <f t="shared" si="162"/>
        <v>14542566.539999999</v>
      </c>
      <c r="L795" s="164">
        <f t="shared" si="168"/>
        <v>3644826.23</v>
      </c>
      <c r="M795" s="194">
        <v>1171.3</v>
      </c>
      <c r="N795" s="164">
        <f>ROUND((M795*5755.61*0.955),2)</f>
        <v>6438176.4199999999</v>
      </c>
      <c r="O795" s="194">
        <v>0</v>
      </c>
      <c r="P795" s="164">
        <f t="shared" si="169"/>
        <v>0</v>
      </c>
      <c r="Q795" s="165">
        <v>597.29999999999995</v>
      </c>
      <c r="R795" s="165">
        <f>ROUND((Q795*2459.53*0.955),2)</f>
        <v>1402968.79</v>
      </c>
      <c r="S795" s="165">
        <v>646.29999999999995</v>
      </c>
      <c r="T795" s="165">
        <f>ROUND((S795*2883.24*0.955),2)</f>
        <v>1779583.3</v>
      </c>
      <c r="U795" s="165">
        <v>488.3</v>
      </c>
      <c r="V795" s="165">
        <f>ROUND((U795*2738.45*0.955),2)</f>
        <v>1277011.8</v>
      </c>
      <c r="W795" s="197" t="str">
        <f t="shared" si="163"/>
        <v>0</v>
      </c>
      <c r="X795" s="155">
        <v>0</v>
      </c>
      <c r="Y795" s="162"/>
      <c r="Z795" s="144">
        <v>0</v>
      </c>
      <c r="AA795" s="155">
        <v>0</v>
      </c>
      <c r="AB795" s="144">
        <v>0</v>
      </c>
      <c r="AC795" s="144">
        <v>0</v>
      </c>
      <c r="AD795" s="144">
        <v>0</v>
      </c>
      <c r="AE795" s="144">
        <v>0</v>
      </c>
      <c r="AF795" s="144">
        <v>0</v>
      </c>
      <c r="AG795" s="144">
        <v>0</v>
      </c>
      <c r="AH795" s="144">
        <v>0</v>
      </c>
      <c r="AI795" s="144">
        <v>0</v>
      </c>
      <c r="AJ795" s="144">
        <v>0</v>
      </c>
      <c r="AK795" s="144">
        <v>0</v>
      </c>
      <c r="AL795" s="166">
        <f>ROUND(((826191.2+126587.57+268645.55)*0.955),2)</f>
        <v>1166460.23</v>
      </c>
      <c r="AM795" s="144">
        <f t="shared" si="164"/>
        <v>493477.28</v>
      </c>
      <c r="AN795" s="144">
        <f t="shared" si="165"/>
        <v>246738.64</v>
      </c>
      <c r="AO795" s="144">
        <v>0</v>
      </c>
      <c r="AP795" s="144" t="s">
        <v>4526</v>
      </c>
      <c r="AQ795" s="294"/>
      <c r="AR795" s="144" t="s">
        <v>4532</v>
      </c>
      <c r="AS795" s="263">
        <v>2018</v>
      </c>
      <c r="AT795" s="144">
        <v>2965641.46</v>
      </c>
      <c r="AU795" s="144"/>
      <c r="AV795" s="158" t="s">
        <v>1234</v>
      </c>
      <c r="AW795" s="159" t="s">
        <v>2770</v>
      </c>
      <c r="AX795" s="159" t="s">
        <v>2771</v>
      </c>
      <c r="AY795" s="159" t="s">
        <v>878</v>
      </c>
      <c r="AZ795" s="159" t="s">
        <v>879</v>
      </c>
      <c r="BA795" s="158" t="s">
        <v>917</v>
      </c>
      <c r="BB795" s="159" t="s">
        <v>891</v>
      </c>
      <c r="BC795" s="158" t="s">
        <v>846</v>
      </c>
      <c r="BD795" s="158" t="s">
        <v>846</v>
      </c>
      <c r="BE795" s="158" t="s">
        <v>1633</v>
      </c>
      <c r="BF795" s="160">
        <v>4074.4</v>
      </c>
      <c r="BG795" s="160">
        <v>3701.7</v>
      </c>
      <c r="BH795" s="158" t="s">
        <v>883</v>
      </c>
      <c r="BI795" s="193">
        <v>7.5</v>
      </c>
      <c r="BJ795" s="159" t="s">
        <v>892</v>
      </c>
      <c r="BK795" s="160">
        <v>894.6</v>
      </c>
      <c r="BL795" s="160">
        <v>821.4</v>
      </c>
      <c r="BM795" s="160">
        <v>2185.3000000000002</v>
      </c>
      <c r="BN795" s="158"/>
      <c r="BO795" s="159" t="s">
        <v>1077</v>
      </c>
      <c r="BP795" s="159" t="s">
        <v>886</v>
      </c>
      <c r="BQ795" s="204" t="s">
        <v>887</v>
      </c>
      <c r="BR795" s="160">
        <v>1922016.84</v>
      </c>
      <c r="BS795" s="160">
        <v>1110550.06</v>
      </c>
      <c r="BT795" s="160">
        <v>0</v>
      </c>
      <c r="BU795" s="138">
        <v>1110550.06</v>
      </c>
      <c r="BV795" s="160">
        <v>-1855091.4</v>
      </c>
      <c r="BW795" s="160">
        <v>1110550.06</v>
      </c>
      <c r="BX795" s="160">
        <v>0</v>
      </c>
      <c r="BY795" s="160">
        <v>1109345.75</v>
      </c>
      <c r="BZ795" s="160">
        <v>1109345.75</v>
      </c>
      <c r="CA795" s="160">
        <v>0</v>
      </c>
      <c r="CB795" s="160">
        <v>1109345.75</v>
      </c>
      <c r="CC795" s="160">
        <v>1109345.75</v>
      </c>
      <c r="CD795" s="160">
        <v>0</v>
      </c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  <c r="EH795" s="145"/>
      <c r="EI795" s="145"/>
      <c r="EJ795" s="145"/>
      <c r="EK795" s="145"/>
      <c r="EL795" s="145"/>
      <c r="EM795" s="145"/>
      <c r="EN795" s="145"/>
      <c r="EO795" s="145"/>
      <c r="EP795" s="145"/>
      <c r="EQ795" s="145"/>
      <c r="ER795" s="145"/>
      <c r="ES795" s="145"/>
      <c r="ET795" s="145"/>
      <c r="EU795" s="145"/>
      <c r="EV795" s="145"/>
      <c r="EW795" s="145"/>
      <c r="EX795" s="145"/>
      <c r="EY795" s="145"/>
      <c r="EZ795" s="145"/>
      <c r="FA795" s="145"/>
      <c r="FB795" s="145"/>
      <c r="FC795" s="145"/>
      <c r="FD795" s="145"/>
      <c r="FE795" s="145"/>
      <c r="FF795" s="145"/>
      <c r="FG795" s="145"/>
      <c r="FH795" s="145"/>
      <c r="FI795" s="145"/>
      <c r="FJ795" s="145"/>
      <c r="FK795" s="145"/>
      <c r="FL795" s="145"/>
      <c r="FM795" s="145"/>
      <c r="FN795" s="145"/>
      <c r="FO795" s="145"/>
      <c r="FP795" s="145"/>
      <c r="FQ795" s="145"/>
      <c r="FR795" s="145"/>
      <c r="FS795" s="145"/>
      <c r="FT795" s="146"/>
      <c r="FU795" s="147"/>
      <c r="FV795" s="147"/>
      <c r="FW795" s="147"/>
      <c r="FX795" s="147"/>
      <c r="FY795" s="147"/>
      <c r="FZ795" s="147"/>
      <c r="GA795" s="147"/>
      <c r="GB795" s="147"/>
      <c r="GC795" s="147"/>
      <c r="GD795" s="147"/>
      <c r="GE795" s="147"/>
      <c r="GF795" s="147"/>
      <c r="GG795" s="148"/>
      <c r="GH795" s="147"/>
      <c r="GI795" s="147"/>
      <c r="GJ795" s="147"/>
      <c r="GK795" s="147"/>
      <c r="GL795" s="147"/>
      <c r="GM795" s="147"/>
      <c r="GN795" s="147"/>
      <c r="GO795" s="147"/>
      <c r="GP795" s="147"/>
      <c r="GQ795" s="147"/>
      <c r="GR795" s="147"/>
      <c r="GS795" s="147"/>
      <c r="GT795" s="147"/>
      <c r="GU795" s="147"/>
      <c r="GV795" s="147"/>
      <c r="GW795" s="147"/>
      <c r="GX795" s="147"/>
      <c r="GY795" s="147"/>
      <c r="GZ795" s="147"/>
      <c r="HA795" s="147"/>
      <c r="HB795" s="147"/>
      <c r="HC795" s="147"/>
      <c r="HD795" s="147"/>
      <c r="HE795" s="147"/>
      <c r="HF795" s="147"/>
      <c r="HG795" s="147"/>
      <c r="HI795" s="147"/>
      <c r="HJ795" s="147"/>
      <c r="HK795" s="147"/>
      <c r="HL795" s="147"/>
      <c r="HM795" s="147"/>
    </row>
    <row r="796" spans="1:221" s="149" customFormat="1" ht="12" customHeight="1" x14ac:dyDescent="0.2">
      <c r="A796" s="150">
        <v>556</v>
      </c>
      <c r="B796" s="151" t="s">
        <v>2773</v>
      </c>
      <c r="C796" s="161"/>
      <c r="D796" s="161"/>
      <c r="E796" s="162"/>
      <c r="F796" s="154">
        <f>(J796+AT796-AU796-BU796)/12/BI796/BG796</f>
        <v>148.7764754368612</v>
      </c>
      <c r="G796" s="306">
        <v>1960</v>
      </c>
      <c r="H796" s="281">
        <v>2025</v>
      </c>
      <c r="I796" s="154">
        <f t="shared" si="167"/>
        <v>239420.04</v>
      </c>
      <c r="J796" s="152">
        <f>ROUND(K796+X796+AA796+AC796+AE796+AG796+AI796+AK796+AL796+AM796+AN796+AO796,2)</f>
        <v>4123782.8</v>
      </c>
      <c r="K796" s="155">
        <f t="shared" si="162"/>
        <v>0</v>
      </c>
      <c r="L796" s="192">
        <v>0</v>
      </c>
      <c r="M796" s="192">
        <v>0</v>
      </c>
      <c r="N796" s="192">
        <v>0</v>
      </c>
      <c r="O796" s="192">
        <v>0</v>
      </c>
      <c r="P796" s="192">
        <v>0</v>
      </c>
      <c r="Q796" s="155"/>
      <c r="R796" s="155">
        <v>0</v>
      </c>
      <c r="S796" s="155"/>
      <c r="T796" s="155">
        <v>0</v>
      </c>
      <c r="U796" s="155"/>
      <c r="V796" s="155">
        <v>0</v>
      </c>
      <c r="W796" s="197" t="str">
        <f t="shared" si="163"/>
        <v>0</v>
      </c>
      <c r="X796" s="155">
        <v>0</v>
      </c>
      <c r="Y796" s="162" t="s">
        <v>234</v>
      </c>
      <c r="Z796" s="144">
        <v>466.6</v>
      </c>
      <c r="AA796" s="155">
        <f>ROUND(IF(Y796="СК",7598.05*0.955,8837.94*0.955)*Z796,2)</f>
        <v>3938212.58</v>
      </c>
      <c r="AB796" s="144">
        <v>0</v>
      </c>
      <c r="AC796" s="144">
        <v>0</v>
      </c>
      <c r="AD796" s="144">
        <v>0</v>
      </c>
      <c r="AE796" s="144">
        <v>0</v>
      </c>
      <c r="AF796" s="144">
        <v>0</v>
      </c>
      <c r="AG796" s="144">
        <v>0</v>
      </c>
      <c r="AH796" s="144">
        <v>0</v>
      </c>
      <c r="AI796" s="144">
        <v>0</v>
      </c>
      <c r="AJ796" s="144">
        <v>0</v>
      </c>
      <c r="AK796" s="144">
        <v>0</v>
      </c>
      <c r="AL796" s="144">
        <v>0</v>
      </c>
      <c r="AM796" s="144">
        <f t="shared" si="164"/>
        <v>123713.48</v>
      </c>
      <c r="AN796" s="144">
        <f t="shared" si="165"/>
        <v>61856.74</v>
      </c>
      <c r="AO796" s="144">
        <v>0</v>
      </c>
      <c r="AP796" s="144" t="s">
        <v>4526</v>
      </c>
      <c r="AQ796" s="294"/>
      <c r="AR796" s="144" t="s">
        <v>4564</v>
      </c>
      <c r="AS796" s="271">
        <v>2017</v>
      </c>
      <c r="AT796" s="144">
        <v>1583455.5600000003</v>
      </c>
      <c r="AU796" s="144">
        <v>52949.72</v>
      </c>
      <c r="AV796" s="158" t="s">
        <v>1250</v>
      </c>
      <c r="AW796" s="159" t="s">
        <v>2772</v>
      </c>
      <c r="AX796" s="159" t="s">
        <v>2773</v>
      </c>
      <c r="AY796" s="159" t="s">
        <v>878</v>
      </c>
      <c r="AZ796" s="159" t="s">
        <v>879</v>
      </c>
      <c r="BA796" s="158" t="s">
        <v>1040</v>
      </c>
      <c r="BB796" s="159" t="s">
        <v>891</v>
      </c>
      <c r="BC796" s="158" t="s">
        <v>166</v>
      </c>
      <c r="BD796" s="158" t="s">
        <v>166</v>
      </c>
      <c r="BE796" s="158" t="s">
        <v>742</v>
      </c>
      <c r="BF796" s="160">
        <v>464.6</v>
      </c>
      <c r="BG796" s="160">
        <v>404.4</v>
      </c>
      <c r="BH796" s="158" t="s">
        <v>883</v>
      </c>
      <c r="BI796" s="193">
        <v>7.5</v>
      </c>
      <c r="BJ796" s="159" t="s">
        <v>884</v>
      </c>
      <c r="BK796" s="160">
        <v>466.6</v>
      </c>
      <c r="BL796" s="160">
        <v>0</v>
      </c>
      <c r="BM796" s="160">
        <v>422.9</v>
      </c>
      <c r="BN796" s="158"/>
      <c r="BO796" s="159" t="s">
        <v>885</v>
      </c>
      <c r="BP796" s="159" t="s">
        <v>886</v>
      </c>
      <c r="BQ796" s="204" t="s">
        <v>908</v>
      </c>
      <c r="BR796" s="160">
        <v>2584035.4700000002</v>
      </c>
      <c r="BS796" s="160">
        <v>239420.04</v>
      </c>
      <c r="BT796" s="160">
        <v>0</v>
      </c>
      <c r="BU796" s="138">
        <v>239420.04</v>
      </c>
      <c r="BV796" s="160">
        <v>-1344035.52</v>
      </c>
      <c r="BW796" s="160">
        <v>239420.04</v>
      </c>
      <c r="BX796" s="160">
        <v>0</v>
      </c>
      <c r="BY796" s="160">
        <v>238857.27</v>
      </c>
      <c r="BZ796" s="160">
        <v>238857.27</v>
      </c>
      <c r="CA796" s="160">
        <v>0</v>
      </c>
      <c r="CB796" s="160">
        <v>238857.27</v>
      </c>
      <c r="CC796" s="160">
        <v>238857.27</v>
      </c>
      <c r="CD796" s="160">
        <v>0</v>
      </c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  <c r="EH796" s="145"/>
      <c r="EI796" s="145"/>
      <c r="EJ796" s="145"/>
      <c r="EK796" s="145"/>
      <c r="EL796" s="145"/>
      <c r="EM796" s="145"/>
      <c r="EN796" s="145"/>
      <c r="EO796" s="145"/>
      <c r="EP796" s="145"/>
      <c r="EQ796" s="145"/>
      <c r="ER796" s="145"/>
      <c r="ES796" s="145"/>
      <c r="ET796" s="145"/>
      <c r="EU796" s="145"/>
      <c r="EV796" s="145"/>
      <c r="EW796" s="145"/>
      <c r="EX796" s="145"/>
      <c r="EY796" s="145"/>
      <c r="EZ796" s="145"/>
      <c r="FA796" s="145"/>
      <c r="FB796" s="145"/>
      <c r="FC796" s="145"/>
      <c r="FD796" s="145"/>
      <c r="FE796" s="145"/>
      <c r="FF796" s="145"/>
      <c r="FG796" s="145"/>
      <c r="FH796" s="145"/>
      <c r="FI796" s="145"/>
      <c r="FJ796" s="145"/>
      <c r="FK796" s="145"/>
      <c r="FL796" s="145"/>
      <c r="FM796" s="145"/>
      <c r="FN796" s="145"/>
      <c r="FO796" s="145"/>
      <c r="FP796" s="145"/>
      <c r="FQ796" s="145"/>
      <c r="FR796" s="145"/>
      <c r="FS796" s="145"/>
      <c r="FT796" s="146"/>
      <c r="FU796" s="147"/>
      <c r="FV796" s="147"/>
      <c r="FW796" s="147"/>
      <c r="FX796" s="147"/>
      <c r="FY796" s="147"/>
      <c r="FZ796" s="147"/>
      <c r="GA796" s="147"/>
      <c r="GB796" s="147"/>
      <c r="GC796" s="147"/>
      <c r="GD796" s="147"/>
      <c r="GE796" s="147"/>
      <c r="GF796" s="147"/>
      <c r="GG796" s="148"/>
      <c r="GH796" s="147"/>
      <c r="GI796" s="147"/>
      <c r="GJ796" s="147"/>
      <c r="GK796" s="147"/>
      <c r="GL796" s="147"/>
      <c r="GM796" s="147"/>
      <c r="GN796" s="147"/>
      <c r="GO796" s="147"/>
      <c r="GP796" s="147"/>
      <c r="GQ796" s="147"/>
      <c r="GR796" s="147"/>
      <c r="GS796" s="147"/>
      <c r="GT796" s="147"/>
      <c r="GU796" s="147"/>
      <c r="GV796" s="147"/>
      <c r="GW796" s="147"/>
      <c r="GX796" s="147"/>
      <c r="GY796" s="147"/>
      <c r="GZ796" s="147"/>
      <c r="HA796" s="147"/>
      <c r="HB796" s="147"/>
      <c r="HC796" s="147"/>
      <c r="HD796" s="147"/>
      <c r="HE796" s="147"/>
      <c r="HF796" s="147"/>
      <c r="HG796" s="147"/>
      <c r="HI796" s="147"/>
      <c r="HJ796" s="147"/>
      <c r="HK796" s="147"/>
      <c r="HL796" s="147"/>
      <c r="HM796" s="147"/>
    </row>
    <row r="797" spans="1:221" s="149" customFormat="1" ht="12" customHeight="1" x14ac:dyDescent="0.2">
      <c r="A797" s="150">
        <v>557</v>
      </c>
      <c r="B797" s="151" t="s">
        <v>2775</v>
      </c>
      <c r="C797" s="161"/>
      <c r="D797" s="161"/>
      <c r="E797" s="162"/>
      <c r="F797" s="154">
        <f t="shared" si="172"/>
        <v>14.889095729322522</v>
      </c>
      <c r="G797" s="306">
        <v>1982</v>
      </c>
      <c r="H797" s="281">
        <v>2025</v>
      </c>
      <c r="I797" s="154">
        <f t="shared" si="167"/>
        <v>443480.15</v>
      </c>
      <c r="J797" s="152">
        <f t="shared" si="166"/>
        <v>1301355.51</v>
      </c>
      <c r="K797" s="155">
        <f t="shared" si="162"/>
        <v>1242794.51</v>
      </c>
      <c r="L797" s="192">
        <v>0</v>
      </c>
      <c r="M797" s="192">
        <v>0</v>
      </c>
      <c r="N797" s="192">
        <v>0</v>
      </c>
      <c r="O797" s="192">
        <v>100</v>
      </c>
      <c r="P797" s="164">
        <f>ROUND((O797*5490.43*0.955),2)</f>
        <v>524336.06999999995</v>
      </c>
      <c r="Q797" s="165">
        <v>150</v>
      </c>
      <c r="R797" s="165">
        <f>ROUND((Q797*2459.53*0.955),2)</f>
        <v>352327.67</v>
      </c>
      <c r="S797" s="155"/>
      <c r="T797" s="155">
        <v>0</v>
      </c>
      <c r="U797" s="155">
        <v>140</v>
      </c>
      <c r="V797" s="165">
        <f>ROUND((U797*2738.45*0.955),2)</f>
        <v>366130.77</v>
      </c>
      <c r="W797" s="197" t="str">
        <f t="shared" si="163"/>
        <v>0</v>
      </c>
      <c r="X797" s="155">
        <v>0</v>
      </c>
      <c r="Y797" s="162"/>
      <c r="Z797" s="144">
        <v>0</v>
      </c>
      <c r="AA797" s="155">
        <v>0</v>
      </c>
      <c r="AB797" s="144">
        <v>0</v>
      </c>
      <c r="AC797" s="144">
        <v>0</v>
      </c>
      <c r="AD797" s="144">
        <v>0</v>
      </c>
      <c r="AE797" s="144">
        <v>0</v>
      </c>
      <c r="AF797" s="144">
        <v>0</v>
      </c>
      <c r="AG797" s="144">
        <v>0</v>
      </c>
      <c r="AH797" s="144">
        <v>0</v>
      </c>
      <c r="AI797" s="144">
        <v>0</v>
      </c>
      <c r="AJ797" s="144">
        <v>0</v>
      </c>
      <c r="AK797" s="144">
        <v>0</v>
      </c>
      <c r="AL797" s="144">
        <v>0</v>
      </c>
      <c r="AM797" s="144">
        <f t="shared" si="164"/>
        <v>39040.67</v>
      </c>
      <c r="AN797" s="144">
        <f t="shared" si="165"/>
        <v>19520.330000000002</v>
      </c>
      <c r="AO797" s="144">
        <v>0</v>
      </c>
      <c r="AP797" s="144" t="s">
        <v>4526</v>
      </c>
      <c r="AQ797" s="294"/>
      <c r="AR797" s="144" t="s">
        <v>4562</v>
      </c>
      <c r="AS797" s="263">
        <v>2020</v>
      </c>
      <c r="AT797" s="144">
        <v>276584.40000000002</v>
      </c>
      <c r="AU797" s="144"/>
      <c r="AV797" s="158" t="s">
        <v>1253</v>
      </c>
      <c r="AW797" s="159" t="s">
        <v>2774</v>
      </c>
      <c r="AX797" s="159" t="s">
        <v>2775</v>
      </c>
      <c r="AY797" s="159"/>
      <c r="AZ797" s="159" t="s">
        <v>879</v>
      </c>
      <c r="BA797" s="158" t="s">
        <v>917</v>
      </c>
      <c r="BB797" s="159" t="s">
        <v>891</v>
      </c>
      <c r="BC797" s="158" t="s">
        <v>166</v>
      </c>
      <c r="BD797" s="158" t="s">
        <v>844</v>
      </c>
      <c r="BE797" s="158" t="s">
        <v>870</v>
      </c>
      <c r="BF797" s="160">
        <v>931</v>
      </c>
      <c r="BG797" s="160">
        <v>846.6</v>
      </c>
      <c r="BH797" s="158" t="s">
        <v>883</v>
      </c>
      <c r="BI797" s="193">
        <v>7.5</v>
      </c>
      <c r="BJ797" s="159" t="s">
        <v>884</v>
      </c>
      <c r="BK797" s="160">
        <v>761</v>
      </c>
      <c r="BL797" s="160">
        <v>460</v>
      </c>
      <c r="BM797" s="160">
        <v>712</v>
      </c>
      <c r="BN797" s="158"/>
      <c r="BO797" s="159" t="s">
        <v>1034</v>
      </c>
      <c r="BP797" s="159" t="s">
        <v>886</v>
      </c>
      <c r="BQ797" s="204" t="s">
        <v>887</v>
      </c>
      <c r="BR797" s="160">
        <v>256562.13</v>
      </c>
      <c r="BS797" s="160">
        <v>443480.15</v>
      </c>
      <c r="BT797" s="160">
        <v>0</v>
      </c>
      <c r="BU797" s="138">
        <v>443480.15</v>
      </c>
      <c r="BV797" s="160">
        <v>443480.15</v>
      </c>
      <c r="BW797" s="160">
        <v>443480.15</v>
      </c>
      <c r="BX797" s="160">
        <v>0</v>
      </c>
      <c r="BY797" s="160">
        <v>441954.38</v>
      </c>
      <c r="BZ797" s="160">
        <v>441954.38</v>
      </c>
      <c r="CA797" s="160">
        <v>0</v>
      </c>
      <c r="CB797" s="160">
        <v>441954.38</v>
      </c>
      <c r="CC797" s="160">
        <v>441954.38</v>
      </c>
      <c r="CD797" s="160">
        <v>0</v>
      </c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  <c r="EH797" s="145"/>
      <c r="EI797" s="145"/>
      <c r="EJ797" s="145"/>
      <c r="EK797" s="145"/>
      <c r="EL797" s="145"/>
      <c r="EM797" s="145"/>
      <c r="EN797" s="145"/>
      <c r="EO797" s="145"/>
      <c r="EP797" s="145"/>
      <c r="EQ797" s="145"/>
      <c r="ER797" s="145"/>
      <c r="ES797" s="145"/>
      <c r="ET797" s="145"/>
      <c r="EU797" s="145"/>
      <c r="EV797" s="145"/>
      <c r="EW797" s="145"/>
      <c r="EX797" s="145"/>
      <c r="EY797" s="145"/>
      <c r="EZ797" s="145"/>
      <c r="FA797" s="145"/>
      <c r="FB797" s="145"/>
      <c r="FC797" s="145"/>
      <c r="FD797" s="145"/>
      <c r="FE797" s="145"/>
      <c r="FF797" s="145"/>
      <c r="FG797" s="145"/>
      <c r="FH797" s="145"/>
      <c r="FI797" s="145"/>
      <c r="FJ797" s="145"/>
      <c r="FK797" s="145"/>
      <c r="FL797" s="145"/>
      <c r="FM797" s="145"/>
      <c r="FN797" s="145"/>
      <c r="FO797" s="145"/>
      <c r="FP797" s="145"/>
      <c r="FQ797" s="145"/>
      <c r="FR797" s="145"/>
      <c r="FS797" s="145"/>
      <c r="FT797" s="146"/>
      <c r="FU797" s="147"/>
      <c r="FV797" s="147"/>
      <c r="FW797" s="147"/>
      <c r="FX797" s="147"/>
      <c r="FY797" s="147"/>
      <c r="FZ797" s="147"/>
      <c r="GA797" s="147"/>
      <c r="GB797" s="147"/>
      <c r="GC797" s="147"/>
      <c r="GD797" s="147"/>
      <c r="GE797" s="147"/>
      <c r="GF797" s="147"/>
      <c r="GG797" s="148"/>
      <c r="GH797" s="147"/>
      <c r="GI797" s="147"/>
      <c r="GJ797" s="147"/>
      <c r="GK797" s="147"/>
      <c r="GL797" s="147"/>
      <c r="GM797" s="147"/>
      <c r="GN797" s="147"/>
      <c r="GO797" s="147"/>
      <c r="GP797" s="147"/>
      <c r="GQ797" s="147"/>
      <c r="GR797" s="147"/>
      <c r="GS797" s="147"/>
      <c r="GT797" s="147"/>
      <c r="GU797" s="147"/>
      <c r="GV797" s="147"/>
      <c r="GW797" s="147"/>
      <c r="GX797" s="147"/>
      <c r="GY797" s="147"/>
      <c r="GZ797" s="147"/>
      <c r="HA797" s="147"/>
      <c r="HB797" s="147"/>
      <c r="HC797" s="147"/>
      <c r="HD797" s="147"/>
      <c r="HE797" s="147"/>
      <c r="HF797" s="147"/>
      <c r="HG797" s="147"/>
      <c r="HI797" s="147"/>
      <c r="HJ797" s="147"/>
      <c r="HK797" s="147"/>
      <c r="HL797" s="147"/>
      <c r="HM797" s="147"/>
    </row>
    <row r="798" spans="1:221" s="149" customFormat="1" ht="12" customHeight="1" x14ac:dyDescent="0.2">
      <c r="A798" s="150">
        <v>558</v>
      </c>
      <c r="B798" s="151" t="s">
        <v>2777</v>
      </c>
      <c r="C798" s="161"/>
      <c r="D798" s="161"/>
      <c r="E798" s="162"/>
      <c r="F798" s="154">
        <f t="shared" si="172"/>
        <v>11.188378237870577</v>
      </c>
      <c r="G798" s="306">
        <v>1982</v>
      </c>
      <c r="H798" s="281">
        <v>2024</v>
      </c>
      <c r="I798" s="154">
        <f t="shared" si="167"/>
        <v>440510.5</v>
      </c>
      <c r="J798" s="237">
        <f t="shared" si="166"/>
        <v>1301355.51</v>
      </c>
      <c r="K798" s="155">
        <f t="shared" si="162"/>
        <v>1242794.51</v>
      </c>
      <c r="L798" s="192">
        <v>0</v>
      </c>
      <c r="M798" s="192">
        <v>0</v>
      </c>
      <c r="N798" s="192">
        <v>0</v>
      </c>
      <c r="O798" s="192">
        <v>100</v>
      </c>
      <c r="P798" s="164">
        <f>ROUND((O798*5490.43*0.955),2)</f>
        <v>524336.06999999995</v>
      </c>
      <c r="Q798" s="155">
        <v>150</v>
      </c>
      <c r="R798" s="165">
        <f>ROUND((Q798*2459.53*0.955),2)</f>
        <v>352327.67</v>
      </c>
      <c r="S798" s="155"/>
      <c r="T798" s="155">
        <v>0</v>
      </c>
      <c r="U798" s="155">
        <v>140</v>
      </c>
      <c r="V798" s="165">
        <f>ROUND((U798*2738.45*0.955),2)</f>
        <v>366130.77</v>
      </c>
      <c r="W798" s="197" t="str">
        <f t="shared" si="163"/>
        <v>0</v>
      </c>
      <c r="X798" s="155">
        <v>0</v>
      </c>
      <c r="Y798" s="162"/>
      <c r="Z798" s="144">
        <v>0</v>
      </c>
      <c r="AA798" s="155">
        <v>0</v>
      </c>
      <c r="AB798" s="144">
        <v>0</v>
      </c>
      <c r="AC798" s="144">
        <v>0</v>
      </c>
      <c r="AD798" s="144">
        <v>0</v>
      </c>
      <c r="AE798" s="144">
        <v>0</v>
      </c>
      <c r="AF798" s="144">
        <v>0</v>
      </c>
      <c r="AG798" s="144">
        <v>0</v>
      </c>
      <c r="AH798" s="144">
        <v>0</v>
      </c>
      <c r="AI798" s="144">
        <v>0</v>
      </c>
      <c r="AJ798" s="144">
        <v>0</v>
      </c>
      <c r="AK798" s="144">
        <v>0</v>
      </c>
      <c r="AL798" s="144">
        <v>0</v>
      </c>
      <c r="AM798" s="144">
        <f t="shared" si="164"/>
        <v>39040.67</v>
      </c>
      <c r="AN798" s="144">
        <f t="shared" si="165"/>
        <v>19520.330000000002</v>
      </c>
      <c r="AO798" s="144">
        <v>0</v>
      </c>
      <c r="AP798" s="144" t="s">
        <v>4526</v>
      </c>
      <c r="AQ798" s="294"/>
      <c r="AR798" s="144"/>
      <c r="AS798" s="271"/>
      <c r="AT798" s="144"/>
      <c r="AU798" s="144"/>
      <c r="AV798" s="158" t="s">
        <v>1264</v>
      </c>
      <c r="AW798" s="159" t="s">
        <v>2776</v>
      </c>
      <c r="AX798" s="159" t="s">
        <v>2777</v>
      </c>
      <c r="AY798" s="159"/>
      <c r="AZ798" s="159" t="s">
        <v>879</v>
      </c>
      <c r="BA798" s="158" t="s">
        <v>917</v>
      </c>
      <c r="BB798" s="159" t="s">
        <v>891</v>
      </c>
      <c r="BC798" s="158" t="s">
        <v>166</v>
      </c>
      <c r="BD798" s="158" t="s">
        <v>844</v>
      </c>
      <c r="BE798" s="158" t="s">
        <v>2778</v>
      </c>
      <c r="BF798" s="160">
        <v>939.3</v>
      </c>
      <c r="BG798" s="160">
        <v>854.9</v>
      </c>
      <c r="BH798" s="158" t="s">
        <v>883</v>
      </c>
      <c r="BI798" s="193">
        <v>7.5</v>
      </c>
      <c r="BJ798" s="159" t="s">
        <v>884</v>
      </c>
      <c r="BK798" s="160">
        <v>761</v>
      </c>
      <c r="BL798" s="160">
        <v>460</v>
      </c>
      <c r="BM798" s="160">
        <v>712</v>
      </c>
      <c r="BN798" s="158"/>
      <c r="BO798" s="159" t="s">
        <v>1034</v>
      </c>
      <c r="BP798" s="159" t="s">
        <v>886</v>
      </c>
      <c r="BQ798" s="204" t="s">
        <v>887</v>
      </c>
      <c r="BR798" s="160">
        <v>259077.45</v>
      </c>
      <c r="BS798" s="160">
        <v>440510.5</v>
      </c>
      <c r="BT798" s="160">
        <v>0</v>
      </c>
      <c r="BU798" s="138">
        <v>440510.5</v>
      </c>
      <c r="BV798" s="160">
        <v>440510.5</v>
      </c>
      <c r="BW798" s="160">
        <v>440510.5</v>
      </c>
      <c r="BX798" s="160">
        <v>0</v>
      </c>
      <c r="BY798" s="160">
        <v>438770.39</v>
      </c>
      <c r="BZ798" s="160">
        <v>438770.39</v>
      </c>
      <c r="CA798" s="160">
        <v>0</v>
      </c>
      <c r="CB798" s="160">
        <v>438770.39</v>
      </c>
      <c r="CC798" s="160">
        <v>438770.39</v>
      </c>
      <c r="CD798" s="160">
        <v>0</v>
      </c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  <c r="EH798" s="145"/>
      <c r="EI798" s="145"/>
      <c r="EJ798" s="145"/>
      <c r="EK798" s="145"/>
      <c r="EL798" s="145"/>
      <c r="EM798" s="145"/>
      <c r="EN798" s="145"/>
      <c r="EO798" s="145"/>
      <c r="EP798" s="145"/>
      <c r="EQ798" s="145"/>
      <c r="ER798" s="145"/>
      <c r="ES798" s="145"/>
      <c r="ET798" s="145"/>
      <c r="EU798" s="145"/>
      <c r="EV798" s="145"/>
      <c r="EW798" s="145"/>
      <c r="EX798" s="145"/>
      <c r="EY798" s="145"/>
      <c r="EZ798" s="145"/>
      <c r="FA798" s="145"/>
      <c r="FB798" s="145"/>
      <c r="FC798" s="145"/>
      <c r="FD798" s="145"/>
      <c r="FE798" s="145"/>
      <c r="FF798" s="145"/>
      <c r="FG798" s="145"/>
      <c r="FH798" s="145"/>
      <c r="FI798" s="145"/>
      <c r="FJ798" s="145"/>
      <c r="FK798" s="145"/>
      <c r="FL798" s="145"/>
      <c r="FM798" s="145"/>
      <c r="FN798" s="145"/>
      <c r="FO798" s="145"/>
      <c r="FP798" s="145"/>
      <c r="FQ798" s="145"/>
      <c r="FR798" s="145"/>
      <c r="FS798" s="145"/>
      <c r="FT798" s="146"/>
      <c r="FU798" s="147"/>
      <c r="FV798" s="147"/>
      <c r="FW798" s="147"/>
      <c r="FX798" s="147"/>
      <c r="FY798" s="147"/>
      <c r="FZ798" s="147"/>
      <c r="GA798" s="147"/>
      <c r="GB798" s="147"/>
      <c r="GC798" s="147"/>
      <c r="GD798" s="147"/>
      <c r="GE798" s="147"/>
      <c r="GF798" s="147"/>
      <c r="GG798" s="148"/>
      <c r="GH798" s="147"/>
      <c r="GI798" s="147"/>
      <c r="GJ798" s="147"/>
      <c r="GK798" s="147"/>
      <c r="GL798" s="147"/>
      <c r="GM798" s="147"/>
      <c r="GN798" s="147"/>
      <c r="GO798" s="147"/>
      <c r="GP798" s="147"/>
      <c r="GQ798" s="147"/>
      <c r="GR798" s="147"/>
      <c r="GS798" s="147"/>
      <c r="GT798" s="147"/>
      <c r="GU798" s="147"/>
      <c r="GV798" s="147"/>
      <c r="GW798" s="147"/>
      <c r="GX798" s="147"/>
      <c r="GY798" s="147"/>
      <c r="GZ798" s="147"/>
      <c r="HA798" s="147"/>
      <c r="HB798" s="147"/>
      <c r="HC798" s="147"/>
      <c r="HD798" s="147"/>
      <c r="HE798" s="147"/>
      <c r="HF798" s="147"/>
      <c r="HG798" s="147"/>
      <c r="HI798" s="147"/>
      <c r="HJ798" s="147"/>
      <c r="HK798" s="147"/>
      <c r="HL798" s="147"/>
      <c r="HM798" s="147"/>
    </row>
    <row r="799" spans="1:221" s="149" customFormat="1" ht="12" customHeight="1" x14ac:dyDescent="0.2">
      <c r="A799" s="150">
        <v>559</v>
      </c>
      <c r="B799" s="151" t="s">
        <v>2780</v>
      </c>
      <c r="C799" s="161"/>
      <c r="D799" s="161"/>
      <c r="E799" s="162"/>
      <c r="F799" s="154">
        <f t="shared" si="172"/>
        <v>13.806529144495469</v>
      </c>
      <c r="G799" s="306">
        <v>1960</v>
      </c>
      <c r="H799" s="281">
        <v>2023</v>
      </c>
      <c r="I799" s="154">
        <f t="shared" si="167"/>
        <v>218212.23</v>
      </c>
      <c r="J799" s="310">
        <f t="shared" si="166"/>
        <v>786447.55</v>
      </c>
      <c r="K799" s="155">
        <f t="shared" si="162"/>
        <v>630166.28</v>
      </c>
      <c r="L799" s="164">
        <f>ROUND((BF799*936.72*0.955),2)</f>
        <v>443347.7</v>
      </c>
      <c r="M799" s="192">
        <v>0</v>
      </c>
      <c r="N799" s="192">
        <v>0</v>
      </c>
      <c r="O799" s="192">
        <v>0</v>
      </c>
      <c r="P799" s="192">
        <v>0</v>
      </c>
      <c r="Q799" s="165">
        <v>35</v>
      </c>
      <c r="R799" s="165">
        <f>ROUND((Q799*2459.53*0.955),2)</f>
        <v>82209.789999999994</v>
      </c>
      <c r="S799" s="155"/>
      <c r="T799" s="155">
        <v>0</v>
      </c>
      <c r="U799" s="155">
        <v>40</v>
      </c>
      <c r="V799" s="165">
        <f>ROUND((U799*2738.45*0.955),2)</f>
        <v>104608.79</v>
      </c>
      <c r="W799" s="197" t="str">
        <f t="shared" si="163"/>
        <v>0</v>
      </c>
      <c r="X799" s="155">
        <v>0</v>
      </c>
      <c r="Y799" s="162"/>
      <c r="Z799" s="144">
        <v>0</v>
      </c>
      <c r="AA799" s="155">
        <v>0</v>
      </c>
      <c r="AB799" s="144">
        <v>0</v>
      </c>
      <c r="AC799" s="144">
        <v>0</v>
      </c>
      <c r="AD799" s="144">
        <v>0</v>
      </c>
      <c r="AE799" s="144">
        <v>0</v>
      </c>
      <c r="AF799" s="144">
        <v>0</v>
      </c>
      <c r="AG799" s="144">
        <v>0</v>
      </c>
      <c r="AH799" s="144">
        <v>0</v>
      </c>
      <c r="AI799" s="144">
        <v>0</v>
      </c>
      <c r="AJ799" s="144">
        <v>0</v>
      </c>
      <c r="AK799" s="144">
        <v>0</v>
      </c>
      <c r="AL799" s="166">
        <f>ROUND(((126587.57)*0.955),2)</f>
        <v>120891.13</v>
      </c>
      <c r="AM799" s="144">
        <f t="shared" si="164"/>
        <v>23593.43</v>
      </c>
      <c r="AN799" s="144">
        <f t="shared" si="165"/>
        <v>11796.71</v>
      </c>
      <c r="AO799" s="144">
        <v>0</v>
      </c>
      <c r="AP799" s="144" t="s">
        <v>4526</v>
      </c>
      <c r="AQ799" s="294"/>
      <c r="AR799" s="144"/>
      <c r="AS799" s="271"/>
      <c r="AT799" s="144"/>
      <c r="AU799" s="144"/>
      <c r="AV799" s="158" t="s">
        <v>1274</v>
      </c>
      <c r="AW799" s="159" t="s">
        <v>2779</v>
      </c>
      <c r="AX799" s="159" t="s">
        <v>2780</v>
      </c>
      <c r="AY799" s="159"/>
      <c r="AZ799" s="159" t="s">
        <v>879</v>
      </c>
      <c r="BA799" s="158" t="s">
        <v>1040</v>
      </c>
      <c r="BB799" s="159" t="s">
        <v>891</v>
      </c>
      <c r="BC799" s="158" t="s">
        <v>166</v>
      </c>
      <c r="BD799" s="158" t="s">
        <v>165</v>
      </c>
      <c r="BE799" s="158" t="s">
        <v>943</v>
      </c>
      <c r="BF799" s="160">
        <v>495.6</v>
      </c>
      <c r="BG799" s="160">
        <v>457.3</v>
      </c>
      <c r="BH799" s="158" t="s">
        <v>883</v>
      </c>
      <c r="BI799" s="193">
        <v>7.5</v>
      </c>
      <c r="BJ799" s="159" t="s">
        <v>884</v>
      </c>
      <c r="BK799" s="160">
        <v>422</v>
      </c>
      <c r="BL799" s="160">
        <v>0</v>
      </c>
      <c r="BM799" s="160">
        <v>504</v>
      </c>
      <c r="BN799" s="158"/>
      <c r="BO799" s="159" t="s">
        <v>1077</v>
      </c>
      <c r="BP799" s="159" t="s">
        <v>886</v>
      </c>
      <c r="BQ799" s="204" t="s">
        <v>887</v>
      </c>
      <c r="BR799" s="160">
        <v>1922016.84</v>
      </c>
      <c r="BS799" s="160">
        <v>218212.23</v>
      </c>
      <c r="BT799" s="160">
        <v>0</v>
      </c>
      <c r="BU799" s="138">
        <v>218212.23</v>
      </c>
      <c r="BV799" s="160">
        <v>-58372.17</v>
      </c>
      <c r="BW799" s="160">
        <v>218212.23</v>
      </c>
      <c r="BX799" s="160">
        <v>0</v>
      </c>
      <c r="BY799" s="160">
        <v>216861.85</v>
      </c>
      <c r="BZ799" s="160">
        <v>216861.85</v>
      </c>
      <c r="CA799" s="160">
        <v>0</v>
      </c>
      <c r="CB799" s="160">
        <v>216861.85</v>
      </c>
      <c r="CC799" s="160">
        <v>216861.85</v>
      </c>
      <c r="CD799" s="160">
        <v>0</v>
      </c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  <c r="EH799" s="145"/>
      <c r="EI799" s="145"/>
      <c r="EJ799" s="145"/>
      <c r="EK799" s="145"/>
      <c r="EL799" s="145"/>
      <c r="EM799" s="145"/>
      <c r="EN799" s="145"/>
      <c r="EO799" s="145"/>
      <c r="EP799" s="145"/>
      <c r="EQ799" s="145"/>
      <c r="ER799" s="145"/>
      <c r="ES799" s="145"/>
      <c r="ET799" s="145"/>
      <c r="EU799" s="145"/>
      <c r="EV799" s="145"/>
      <c r="EW799" s="145"/>
      <c r="EX799" s="145"/>
      <c r="EY799" s="145"/>
      <c r="EZ799" s="145"/>
      <c r="FA799" s="145"/>
      <c r="FB799" s="145"/>
      <c r="FC799" s="145"/>
      <c r="FD799" s="145"/>
      <c r="FE799" s="145"/>
      <c r="FF799" s="145"/>
      <c r="FG799" s="145"/>
      <c r="FH799" s="145"/>
      <c r="FI799" s="145"/>
      <c r="FJ799" s="145"/>
      <c r="FK799" s="145"/>
      <c r="FL799" s="145"/>
      <c r="FM799" s="145"/>
      <c r="FN799" s="145"/>
      <c r="FO799" s="145"/>
      <c r="FP799" s="145"/>
      <c r="FQ799" s="145"/>
      <c r="FR799" s="145"/>
      <c r="FS799" s="145"/>
      <c r="FT799" s="146"/>
      <c r="FU799" s="147"/>
      <c r="FV799" s="147"/>
      <c r="FW799" s="147"/>
      <c r="FX799" s="147"/>
      <c r="FY799" s="147"/>
      <c r="FZ799" s="147"/>
      <c r="GA799" s="147"/>
      <c r="GB799" s="147"/>
      <c r="GC799" s="147"/>
      <c r="GD799" s="147"/>
      <c r="GE799" s="147"/>
      <c r="GF799" s="147"/>
      <c r="GG799" s="148"/>
      <c r="GH799" s="147"/>
      <c r="GI799" s="147"/>
      <c r="GJ799" s="147"/>
      <c r="GK799" s="147"/>
      <c r="GL799" s="147"/>
      <c r="GM799" s="147"/>
      <c r="GN799" s="147"/>
      <c r="GO799" s="147"/>
      <c r="GP799" s="147"/>
      <c r="GQ799" s="147"/>
      <c r="GR799" s="147"/>
      <c r="GS799" s="147"/>
      <c r="GT799" s="147"/>
      <c r="GU799" s="147"/>
      <c r="GV799" s="147"/>
      <c r="GW799" s="147"/>
      <c r="GX799" s="147"/>
      <c r="GY799" s="147"/>
      <c r="GZ799" s="147"/>
      <c r="HA799" s="147"/>
      <c r="HB799" s="147"/>
      <c r="HC799" s="147"/>
      <c r="HD799" s="147"/>
      <c r="HE799" s="147"/>
      <c r="HF799" s="147"/>
      <c r="HG799" s="147"/>
      <c r="HI799" s="147"/>
      <c r="HJ799" s="147"/>
      <c r="HK799" s="147"/>
      <c r="HL799" s="147"/>
      <c r="HM799" s="147"/>
    </row>
    <row r="800" spans="1:221" s="149" customFormat="1" ht="12" customHeight="1" x14ac:dyDescent="0.2">
      <c r="A800" s="150">
        <v>560</v>
      </c>
      <c r="B800" s="151" t="s">
        <v>2782</v>
      </c>
      <c r="C800" s="161"/>
      <c r="D800" s="161"/>
      <c r="E800" s="162"/>
      <c r="F800" s="154">
        <f t="shared" si="172"/>
        <v>140.89889934549399</v>
      </c>
      <c r="G800" s="306">
        <v>1931</v>
      </c>
      <c r="H800" s="281">
        <v>2023</v>
      </c>
      <c r="I800" s="154">
        <f t="shared" si="167"/>
        <v>140464.43</v>
      </c>
      <c r="J800" s="310">
        <f>ROUND(K800+X800+AA800+AC800+AE800+AG800+AI800+AK800+AL800+AM800+AN800+AO800,2)</f>
        <v>3778614.91</v>
      </c>
      <c r="K800" s="155">
        <f t="shared" si="162"/>
        <v>461191.4</v>
      </c>
      <c r="L800" s="164">
        <f>ROUND((BF800*936.72*0.955),2)</f>
        <v>277673.78000000003</v>
      </c>
      <c r="M800" s="192">
        <v>0</v>
      </c>
      <c r="N800" s="192">
        <v>0</v>
      </c>
      <c r="O800" s="192">
        <v>35</v>
      </c>
      <c r="P800" s="164">
        <f t="shared" ref="P800:P816" si="173">ROUND((O800*5490.43*0.955),2)</f>
        <v>183517.62</v>
      </c>
      <c r="Q800" s="155"/>
      <c r="R800" s="155">
        <v>0</v>
      </c>
      <c r="S800" s="155"/>
      <c r="T800" s="155">
        <v>0</v>
      </c>
      <c r="U800" s="155"/>
      <c r="V800" s="155">
        <v>0</v>
      </c>
      <c r="W800" s="197" t="str">
        <f t="shared" si="163"/>
        <v>0</v>
      </c>
      <c r="X800" s="155">
        <v>0</v>
      </c>
      <c r="Y800" s="195" t="s">
        <v>235</v>
      </c>
      <c r="Z800" s="166">
        <v>273</v>
      </c>
      <c r="AA800" s="155">
        <f>ROUND(IF(Y800="СК",7598.05*0.955,8837.94*0.955)*Z800,2)</f>
        <v>1980925.61</v>
      </c>
      <c r="AB800" s="144">
        <v>0</v>
      </c>
      <c r="AC800" s="144">
        <v>0</v>
      </c>
      <c r="AD800" s="144">
        <v>0</v>
      </c>
      <c r="AE800" s="144">
        <v>0</v>
      </c>
      <c r="AF800" s="144">
        <v>0</v>
      </c>
      <c r="AG800" s="144">
        <v>0</v>
      </c>
      <c r="AH800" s="144">
        <v>0</v>
      </c>
      <c r="AI800" s="144">
        <v>0</v>
      </c>
      <c r="AJ800" s="144">
        <v>0</v>
      </c>
      <c r="AK800" s="144">
        <v>0</v>
      </c>
      <c r="AL800" s="166">
        <f>ROUND(((826191.2+126587.57+268645.55)*0.955),2)</f>
        <v>1166460.23</v>
      </c>
      <c r="AM800" s="144">
        <f t="shared" si="164"/>
        <v>113358.45</v>
      </c>
      <c r="AN800" s="144">
        <f t="shared" si="165"/>
        <v>56679.22</v>
      </c>
      <c r="AO800" s="144">
        <v>0</v>
      </c>
      <c r="AP800" s="144" t="s">
        <v>4526</v>
      </c>
      <c r="AQ800" s="294"/>
      <c r="AR800" s="144"/>
      <c r="AS800" s="271"/>
      <c r="AT800" s="144"/>
      <c r="AU800" s="144"/>
      <c r="AV800" s="158" t="s">
        <v>1286</v>
      </c>
      <c r="AW800" s="159" t="s">
        <v>2781</v>
      </c>
      <c r="AX800" s="159" t="s">
        <v>2782</v>
      </c>
      <c r="AY800" s="159" t="s">
        <v>878</v>
      </c>
      <c r="AZ800" s="159" t="s">
        <v>879</v>
      </c>
      <c r="BA800" s="158" t="s">
        <v>2783</v>
      </c>
      <c r="BB800" s="159" t="s">
        <v>1223</v>
      </c>
      <c r="BC800" s="158" t="s">
        <v>166</v>
      </c>
      <c r="BD800" s="158" t="s">
        <v>165</v>
      </c>
      <c r="BE800" s="158" t="s">
        <v>866</v>
      </c>
      <c r="BF800" s="160">
        <v>310.39999999999998</v>
      </c>
      <c r="BG800" s="160">
        <v>286.89999999999998</v>
      </c>
      <c r="BH800" s="158" t="s">
        <v>883</v>
      </c>
      <c r="BI800" s="193">
        <v>7.5</v>
      </c>
      <c r="BJ800" s="159" t="s">
        <v>884</v>
      </c>
      <c r="BK800" s="160">
        <v>273</v>
      </c>
      <c r="BL800" s="160">
        <v>0</v>
      </c>
      <c r="BM800" s="160">
        <v>411</v>
      </c>
      <c r="BN800" s="158"/>
      <c r="BO800" s="159" t="s">
        <v>885</v>
      </c>
      <c r="BP800" s="159" t="s">
        <v>886</v>
      </c>
      <c r="BQ800" s="204" t="s">
        <v>887</v>
      </c>
      <c r="BR800" s="160">
        <v>1511876.73</v>
      </c>
      <c r="BS800" s="160">
        <v>140464.43</v>
      </c>
      <c r="BT800" s="160">
        <v>0</v>
      </c>
      <c r="BU800" s="138">
        <v>140464.43</v>
      </c>
      <c r="BV800" s="160">
        <v>140464.43</v>
      </c>
      <c r="BW800" s="160">
        <v>140464.43</v>
      </c>
      <c r="BX800" s="160">
        <v>0</v>
      </c>
      <c r="BY800" s="160">
        <v>140294.12</v>
      </c>
      <c r="BZ800" s="160">
        <v>140294.12</v>
      </c>
      <c r="CA800" s="160">
        <v>0</v>
      </c>
      <c r="CB800" s="160">
        <v>140294.12</v>
      </c>
      <c r="CC800" s="160">
        <v>140294.12</v>
      </c>
      <c r="CD800" s="160">
        <v>0</v>
      </c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  <c r="EH800" s="145"/>
      <c r="EI800" s="145"/>
      <c r="EJ800" s="145"/>
      <c r="EK800" s="145"/>
      <c r="EL800" s="145"/>
      <c r="EM800" s="145"/>
      <c r="EN800" s="145"/>
      <c r="EO800" s="145"/>
      <c r="EP800" s="145"/>
      <c r="EQ800" s="145"/>
      <c r="ER800" s="145"/>
      <c r="ES800" s="145"/>
      <c r="ET800" s="145"/>
      <c r="EU800" s="145"/>
      <c r="EV800" s="145"/>
      <c r="EW800" s="145"/>
      <c r="EX800" s="145"/>
      <c r="EY800" s="145"/>
      <c r="EZ800" s="145"/>
      <c r="FA800" s="145"/>
      <c r="FB800" s="145"/>
      <c r="FC800" s="145"/>
      <c r="FD800" s="145"/>
      <c r="FE800" s="145"/>
      <c r="FF800" s="145"/>
      <c r="FG800" s="145"/>
      <c r="FH800" s="145"/>
      <c r="FI800" s="145"/>
      <c r="FJ800" s="145"/>
      <c r="FK800" s="145"/>
      <c r="FL800" s="145"/>
      <c r="FM800" s="145"/>
      <c r="FN800" s="145"/>
      <c r="FO800" s="145"/>
      <c r="FP800" s="145"/>
      <c r="FQ800" s="145"/>
      <c r="FR800" s="145"/>
      <c r="FS800" s="145"/>
      <c r="FT800" s="146"/>
      <c r="FU800" s="147"/>
      <c r="FV800" s="147"/>
      <c r="FW800" s="147"/>
      <c r="FX800" s="147"/>
      <c r="FY800" s="147"/>
      <c r="FZ800" s="147"/>
      <c r="GA800" s="147"/>
      <c r="GB800" s="147"/>
      <c r="GC800" s="147"/>
      <c r="GD800" s="147"/>
      <c r="GE800" s="147"/>
      <c r="GF800" s="147"/>
      <c r="GG800" s="148"/>
      <c r="GH800" s="147"/>
      <c r="GI800" s="147"/>
      <c r="GJ800" s="147"/>
      <c r="GK800" s="147"/>
      <c r="GL800" s="147"/>
      <c r="GM800" s="147"/>
      <c r="GN800" s="147"/>
      <c r="GO800" s="147"/>
      <c r="GP800" s="147"/>
      <c r="GQ800" s="147"/>
      <c r="GR800" s="147"/>
      <c r="GS800" s="147"/>
      <c r="GT800" s="147"/>
      <c r="GU800" s="147"/>
      <c r="GV800" s="147"/>
      <c r="GW800" s="147"/>
      <c r="GX800" s="147"/>
      <c r="GY800" s="147"/>
      <c r="GZ800" s="147"/>
      <c r="HA800" s="147"/>
      <c r="HB800" s="147"/>
      <c r="HC800" s="147"/>
      <c r="HD800" s="147"/>
      <c r="HE800" s="147"/>
      <c r="HF800" s="147"/>
      <c r="HG800" s="147"/>
      <c r="HI800" s="147"/>
      <c r="HJ800" s="147"/>
      <c r="HK800" s="147"/>
      <c r="HL800" s="147"/>
      <c r="HM800" s="147"/>
    </row>
    <row r="801" spans="1:221" s="149" customFormat="1" ht="12" customHeight="1" x14ac:dyDescent="0.2">
      <c r="A801" s="150">
        <v>561</v>
      </c>
      <c r="B801" s="151" t="s">
        <v>2785</v>
      </c>
      <c r="C801" s="161"/>
      <c r="D801" s="161"/>
      <c r="E801" s="162"/>
      <c r="F801" s="154">
        <f t="shared" si="172"/>
        <v>101.40062399761293</v>
      </c>
      <c r="G801" s="306">
        <v>1931</v>
      </c>
      <c r="H801" s="281">
        <v>2025</v>
      </c>
      <c r="I801" s="154">
        <f t="shared" si="167"/>
        <v>152469.26999999999</v>
      </c>
      <c r="J801" s="152">
        <f t="shared" si="166"/>
        <v>1768618.76</v>
      </c>
      <c r="K801" s="155">
        <f t="shared" si="162"/>
        <v>522570.69</v>
      </c>
      <c r="L801" s="164">
        <f>ROUND((BF801*936.72*0.955),2)</f>
        <v>286619.46000000002</v>
      </c>
      <c r="M801" s="192">
        <v>0</v>
      </c>
      <c r="N801" s="192">
        <v>0</v>
      </c>
      <c r="O801" s="192">
        <v>45</v>
      </c>
      <c r="P801" s="164">
        <f t="shared" si="173"/>
        <v>235951.23</v>
      </c>
      <c r="Q801" s="155"/>
      <c r="R801" s="155">
        <v>0</v>
      </c>
      <c r="S801" s="155"/>
      <c r="T801" s="155">
        <v>0</v>
      </c>
      <c r="U801" s="155"/>
      <c r="V801" s="155">
        <v>0</v>
      </c>
      <c r="W801" s="197" t="str">
        <f t="shared" si="163"/>
        <v>0</v>
      </c>
      <c r="X801" s="155">
        <v>0</v>
      </c>
      <c r="Y801" s="162"/>
      <c r="Z801" s="144">
        <v>0</v>
      </c>
      <c r="AA801" s="155">
        <v>0</v>
      </c>
      <c r="AB801" s="144">
        <v>0</v>
      </c>
      <c r="AC801" s="144">
        <v>0</v>
      </c>
      <c r="AD801" s="144">
        <v>0</v>
      </c>
      <c r="AE801" s="144">
        <v>0</v>
      </c>
      <c r="AF801" s="144">
        <v>0</v>
      </c>
      <c r="AG801" s="144">
        <v>0</v>
      </c>
      <c r="AH801" s="144">
        <v>0</v>
      </c>
      <c r="AI801" s="144">
        <v>0</v>
      </c>
      <c r="AJ801" s="144">
        <v>0</v>
      </c>
      <c r="AK801" s="144">
        <v>0</v>
      </c>
      <c r="AL801" s="166">
        <f>ROUND(((826191.2+126587.57+268645.55)*0.955),2)</f>
        <v>1166460.23</v>
      </c>
      <c r="AM801" s="144">
        <f t="shared" si="164"/>
        <v>53058.559999999998</v>
      </c>
      <c r="AN801" s="144">
        <f t="shared" si="165"/>
        <v>26529.279999999999</v>
      </c>
      <c r="AO801" s="144">
        <v>0</v>
      </c>
      <c r="AP801" s="144" t="s">
        <v>4526</v>
      </c>
      <c r="AQ801" s="294"/>
      <c r="AR801" s="144" t="s">
        <v>4532</v>
      </c>
      <c r="AS801" s="263">
        <v>2022</v>
      </c>
      <c r="AT801" s="144">
        <v>1102502.6399999999</v>
      </c>
      <c r="AU801" s="144"/>
      <c r="AV801" s="158" t="s">
        <v>1303</v>
      </c>
      <c r="AW801" s="159" t="s">
        <v>2784</v>
      </c>
      <c r="AX801" s="159" t="s">
        <v>2785</v>
      </c>
      <c r="AY801" s="159" t="s">
        <v>878</v>
      </c>
      <c r="AZ801" s="159" t="s">
        <v>879</v>
      </c>
      <c r="BA801" s="158" t="s">
        <v>2783</v>
      </c>
      <c r="BB801" s="159" t="s">
        <v>1223</v>
      </c>
      <c r="BC801" s="158" t="s">
        <v>166</v>
      </c>
      <c r="BD801" s="158" t="s">
        <v>165</v>
      </c>
      <c r="BE801" s="158" t="s">
        <v>871</v>
      </c>
      <c r="BF801" s="160">
        <v>320.39999999999998</v>
      </c>
      <c r="BG801" s="160">
        <v>297.89999999999998</v>
      </c>
      <c r="BH801" s="158" t="s">
        <v>883</v>
      </c>
      <c r="BI801" s="193">
        <v>7.5</v>
      </c>
      <c r="BJ801" s="159" t="s">
        <v>884</v>
      </c>
      <c r="BK801" s="160">
        <v>273</v>
      </c>
      <c r="BL801" s="160">
        <v>0</v>
      </c>
      <c r="BM801" s="160">
        <v>411</v>
      </c>
      <c r="BN801" s="158"/>
      <c r="BO801" s="159" t="s">
        <v>1077</v>
      </c>
      <c r="BP801" s="159" t="s">
        <v>886</v>
      </c>
      <c r="BQ801" s="204" t="s">
        <v>887</v>
      </c>
      <c r="BR801" s="160">
        <v>1922016.84</v>
      </c>
      <c r="BS801" s="160">
        <v>152469.26999999999</v>
      </c>
      <c r="BT801" s="160">
        <v>0</v>
      </c>
      <c r="BU801" s="138">
        <v>152469.26999999999</v>
      </c>
      <c r="BV801" s="160">
        <v>152869.12</v>
      </c>
      <c r="BW801" s="160">
        <v>152869.12</v>
      </c>
      <c r="BX801" s="160">
        <v>0</v>
      </c>
      <c r="BY801" s="160">
        <v>140858.51999999999</v>
      </c>
      <c r="BZ801" s="160">
        <v>140858.51999999999</v>
      </c>
      <c r="CA801" s="160">
        <v>0</v>
      </c>
      <c r="CB801" s="160">
        <v>141258.37</v>
      </c>
      <c r="CC801" s="160">
        <v>141258.37</v>
      </c>
      <c r="CD801" s="160">
        <v>0</v>
      </c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  <c r="EH801" s="145"/>
      <c r="EI801" s="145"/>
      <c r="EJ801" s="145"/>
      <c r="EK801" s="145"/>
      <c r="EL801" s="145"/>
      <c r="EM801" s="145"/>
      <c r="EN801" s="145"/>
      <c r="EO801" s="145"/>
      <c r="EP801" s="145"/>
      <c r="EQ801" s="145"/>
      <c r="ER801" s="145"/>
      <c r="ES801" s="145"/>
      <c r="ET801" s="145"/>
      <c r="EU801" s="145"/>
      <c r="EV801" s="145"/>
      <c r="EW801" s="145"/>
      <c r="EX801" s="145"/>
      <c r="EY801" s="145"/>
      <c r="EZ801" s="145"/>
      <c r="FA801" s="145"/>
      <c r="FB801" s="145"/>
      <c r="FC801" s="145"/>
      <c r="FD801" s="145"/>
      <c r="FE801" s="145"/>
      <c r="FF801" s="145"/>
      <c r="FG801" s="145"/>
      <c r="FH801" s="145"/>
      <c r="FI801" s="145"/>
      <c r="FJ801" s="145"/>
      <c r="FK801" s="145"/>
      <c r="FL801" s="145"/>
      <c r="FM801" s="145"/>
      <c r="FN801" s="145"/>
      <c r="FO801" s="145"/>
      <c r="FP801" s="145"/>
      <c r="FQ801" s="145"/>
      <c r="FR801" s="145"/>
      <c r="FS801" s="145"/>
      <c r="FT801" s="146"/>
      <c r="FU801" s="147"/>
      <c r="FV801" s="147"/>
      <c r="FW801" s="147"/>
      <c r="FX801" s="147"/>
      <c r="FY801" s="147"/>
      <c r="FZ801" s="147"/>
      <c r="GA801" s="147"/>
      <c r="GB801" s="147"/>
      <c r="GC801" s="147"/>
      <c r="GD801" s="147"/>
      <c r="GE801" s="147"/>
      <c r="GF801" s="147"/>
      <c r="GG801" s="148"/>
      <c r="GH801" s="147"/>
      <c r="GI801" s="147"/>
      <c r="GJ801" s="147"/>
      <c r="GK801" s="147"/>
      <c r="GL801" s="147"/>
      <c r="GM801" s="147"/>
      <c r="GN801" s="147"/>
      <c r="GO801" s="147"/>
      <c r="GP801" s="147"/>
      <c r="GQ801" s="147"/>
      <c r="GR801" s="147"/>
      <c r="GS801" s="147"/>
      <c r="GT801" s="147"/>
      <c r="GU801" s="147"/>
      <c r="GV801" s="147"/>
      <c r="GW801" s="147"/>
      <c r="GX801" s="147"/>
      <c r="GY801" s="147"/>
      <c r="GZ801" s="147"/>
      <c r="HA801" s="147"/>
      <c r="HB801" s="147"/>
      <c r="HC801" s="147"/>
      <c r="HD801" s="147"/>
      <c r="HE801" s="147"/>
      <c r="HF801" s="147"/>
      <c r="HG801" s="147"/>
      <c r="HI801" s="147"/>
      <c r="HJ801" s="147"/>
      <c r="HK801" s="147"/>
      <c r="HL801" s="147"/>
      <c r="HM801" s="147"/>
    </row>
    <row r="802" spans="1:221" s="149" customFormat="1" ht="12" customHeight="1" x14ac:dyDescent="0.2">
      <c r="A802" s="150">
        <v>562</v>
      </c>
      <c r="B802" s="151" t="s">
        <v>2787</v>
      </c>
      <c r="C802" s="161"/>
      <c r="D802" s="161"/>
      <c r="E802" s="162"/>
      <c r="F802" s="154">
        <f>(J802+AT802-AU802-BU802)/12/BI802/BG802</f>
        <v>84.266022589474417</v>
      </c>
      <c r="G802" s="306">
        <v>1962</v>
      </c>
      <c r="H802" s="281">
        <v>2025</v>
      </c>
      <c r="I802" s="154">
        <f t="shared" si="167"/>
        <v>156674.17000000001</v>
      </c>
      <c r="J802" s="152">
        <f t="shared" si="166"/>
        <v>1742456.15</v>
      </c>
      <c r="K802" s="155">
        <f t="shared" si="162"/>
        <v>497585.4</v>
      </c>
      <c r="L802" s="164">
        <f>ROUND((BF802*936.72*0.955),2)</f>
        <v>314261.59999999998</v>
      </c>
      <c r="M802" s="192">
        <v>0</v>
      </c>
      <c r="N802" s="192">
        <v>0</v>
      </c>
      <c r="O802" s="192">
        <v>20</v>
      </c>
      <c r="P802" s="164">
        <f t="shared" si="173"/>
        <v>104867.21</v>
      </c>
      <c r="Q802" s="155"/>
      <c r="R802" s="155">
        <v>0</v>
      </c>
      <c r="S802" s="155"/>
      <c r="T802" s="155">
        <v>0</v>
      </c>
      <c r="U802" s="155">
        <v>30</v>
      </c>
      <c r="V802" s="165">
        <f>ROUND((U802*2738.45*0.955),2)</f>
        <v>78456.59</v>
      </c>
      <c r="W802" s="197" t="str">
        <f t="shared" si="163"/>
        <v>0</v>
      </c>
      <c r="X802" s="155">
        <v>0</v>
      </c>
      <c r="Y802" s="162"/>
      <c r="Z802" s="144">
        <v>0</v>
      </c>
      <c r="AA802" s="155">
        <v>0</v>
      </c>
      <c r="AB802" s="144">
        <v>0</v>
      </c>
      <c r="AC802" s="144">
        <v>0</v>
      </c>
      <c r="AD802" s="144">
        <v>0</v>
      </c>
      <c r="AE802" s="144">
        <v>0</v>
      </c>
      <c r="AF802" s="144">
        <v>0</v>
      </c>
      <c r="AG802" s="144">
        <v>0</v>
      </c>
      <c r="AH802" s="144">
        <v>0</v>
      </c>
      <c r="AI802" s="144">
        <v>0</v>
      </c>
      <c r="AJ802" s="144">
        <v>0</v>
      </c>
      <c r="AK802" s="144">
        <v>0</v>
      </c>
      <c r="AL802" s="166">
        <f>ROUND(((826191.2+126587.57+268645.55)*0.955),2)</f>
        <v>1166460.23</v>
      </c>
      <c r="AM802" s="144">
        <f t="shared" si="164"/>
        <v>52273.68</v>
      </c>
      <c r="AN802" s="144">
        <f t="shared" si="165"/>
        <v>26136.84</v>
      </c>
      <c r="AO802" s="144">
        <v>0</v>
      </c>
      <c r="AP802" s="144" t="s">
        <v>4526</v>
      </c>
      <c r="AQ802" s="294"/>
      <c r="AR802" s="144" t="s">
        <v>4532</v>
      </c>
      <c r="AS802" s="263">
        <v>2016</v>
      </c>
      <c r="AT802" s="144">
        <v>885868.23</v>
      </c>
      <c r="AU802" s="144">
        <v>39480</v>
      </c>
      <c r="AV802" s="158" t="s">
        <v>1312</v>
      </c>
      <c r="AW802" s="159" t="s">
        <v>2786</v>
      </c>
      <c r="AX802" s="159" t="s">
        <v>2787</v>
      </c>
      <c r="AY802" s="159"/>
      <c r="AZ802" s="159" t="s">
        <v>879</v>
      </c>
      <c r="BA802" s="158" t="s">
        <v>1202</v>
      </c>
      <c r="BB802" s="159" t="s">
        <v>891</v>
      </c>
      <c r="BC802" s="158" t="s">
        <v>166</v>
      </c>
      <c r="BD802" s="158" t="s">
        <v>165</v>
      </c>
      <c r="BE802" s="158" t="s">
        <v>871</v>
      </c>
      <c r="BF802" s="160">
        <v>351.3</v>
      </c>
      <c r="BG802" s="160">
        <v>320.7</v>
      </c>
      <c r="BH802" s="158" t="s">
        <v>883</v>
      </c>
      <c r="BI802" s="193">
        <v>7.5</v>
      </c>
      <c r="BJ802" s="159" t="s">
        <v>884</v>
      </c>
      <c r="BK802" s="160">
        <v>318</v>
      </c>
      <c r="BL802" s="160">
        <v>0</v>
      </c>
      <c r="BM802" s="160">
        <v>353</v>
      </c>
      <c r="BN802" s="158"/>
      <c r="BO802" s="159" t="s">
        <v>1077</v>
      </c>
      <c r="BP802" s="159" t="s">
        <v>886</v>
      </c>
      <c r="BQ802" s="204" t="s">
        <v>887</v>
      </c>
      <c r="BR802" s="160">
        <v>1922016.84</v>
      </c>
      <c r="BS802" s="160">
        <v>156674.17000000001</v>
      </c>
      <c r="BT802" s="160">
        <v>0</v>
      </c>
      <c r="BU802" s="138">
        <v>156674.17000000001</v>
      </c>
      <c r="BV802" s="160">
        <v>-729194.06</v>
      </c>
      <c r="BW802" s="160">
        <v>156674.17000000001</v>
      </c>
      <c r="BX802" s="160">
        <v>0</v>
      </c>
      <c r="BY802" s="160">
        <v>156374.23000000001</v>
      </c>
      <c r="BZ802" s="160">
        <v>156374.23000000001</v>
      </c>
      <c r="CA802" s="160">
        <v>0</v>
      </c>
      <c r="CB802" s="160">
        <v>156374.23000000001</v>
      </c>
      <c r="CC802" s="160">
        <v>156374.23000000001</v>
      </c>
      <c r="CD802" s="160">
        <v>0</v>
      </c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  <c r="EH802" s="145"/>
      <c r="EI802" s="145"/>
      <c r="EJ802" s="145"/>
      <c r="EK802" s="145"/>
      <c r="EL802" s="145"/>
      <c r="EM802" s="145"/>
      <c r="EN802" s="145"/>
      <c r="EO802" s="145"/>
      <c r="EP802" s="145"/>
      <c r="EQ802" s="145"/>
      <c r="ER802" s="145"/>
      <c r="ES802" s="145"/>
      <c r="ET802" s="145"/>
      <c r="EU802" s="145"/>
      <c r="EV802" s="145"/>
      <c r="EW802" s="145"/>
      <c r="EX802" s="145"/>
      <c r="EY802" s="145"/>
      <c r="EZ802" s="145"/>
      <c r="FA802" s="145"/>
      <c r="FB802" s="145"/>
      <c r="FC802" s="145"/>
      <c r="FD802" s="145"/>
      <c r="FE802" s="145"/>
      <c r="FF802" s="145"/>
      <c r="FG802" s="145"/>
      <c r="FH802" s="145"/>
      <c r="FI802" s="145"/>
      <c r="FJ802" s="145"/>
      <c r="FK802" s="145"/>
      <c r="FL802" s="145"/>
      <c r="FM802" s="145"/>
      <c r="FN802" s="145"/>
      <c r="FO802" s="145"/>
      <c r="FP802" s="145"/>
      <c r="FQ802" s="145"/>
      <c r="FR802" s="145"/>
      <c r="FS802" s="145"/>
      <c r="FT802" s="146"/>
      <c r="FU802" s="147"/>
      <c r="FV802" s="147"/>
      <c r="FW802" s="147"/>
      <c r="FX802" s="147"/>
      <c r="FY802" s="147"/>
      <c r="FZ802" s="147"/>
      <c r="GA802" s="147"/>
      <c r="GB802" s="147"/>
      <c r="GC802" s="147"/>
      <c r="GD802" s="147"/>
      <c r="GE802" s="147"/>
      <c r="GF802" s="147"/>
      <c r="GG802" s="148"/>
      <c r="GH802" s="147"/>
      <c r="GI802" s="147"/>
      <c r="GJ802" s="147"/>
      <c r="GK802" s="147"/>
      <c r="GL802" s="147"/>
      <c r="GM802" s="147"/>
      <c r="GN802" s="147"/>
      <c r="GO802" s="147"/>
      <c r="GP802" s="147"/>
      <c r="GQ802" s="147"/>
      <c r="GR802" s="147"/>
      <c r="GS802" s="147"/>
      <c r="GT802" s="147"/>
      <c r="GU802" s="147"/>
      <c r="GV802" s="147"/>
      <c r="GW802" s="147"/>
      <c r="GX802" s="147"/>
      <c r="GY802" s="147"/>
      <c r="GZ802" s="147"/>
      <c r="HA802" s="147"/>
      <c r="HB802" s="147"/>
      <c r="HC802" s="147"/>
      <c r="HD802" s="147"/>
      <c r="HE802" s="147"/>
      <c r="HF802" s="147"/>
      <c r="HG802" s="147"/>
      <c r="HI802" s="147"/>
      <c r="HJ802" s="147"/>
      <c r="HK802" s="147"/>
      <c r="HL802" s="147"/>
      <c r="HM802" s="147"/>
    </row>
    <row r="803" spans="1:221" s="149" customFormat="1" ht="12" customHeight="1" x14ac:dyDescent="0.2">
      <c r="A803" s="150">
        <v>563</v>
      </c>
      <c r="B803" s="151" t="s">
        <v>2789</v>
      </c>
      <c r="C803" s="161"/>
      <c r="D803" s="161"/>
      <c r="E803" s="162"/>
      <c r="F803" s="154">
        <f t="shared" si="172"/>
        <v>79.204785228002564</v>
      </c>
      <c r="G803" s="306">
        <v>1977</v>
      </c>
      <c r="H803" s="281">
        <v>2025</v>
      </c>
      <c r="I803" s="154">
        <f t="shared" si="167"/>
        <v>443533.2</v>
      </c>
      <c r="J803" s="152">
        <f t="shared" si="166"/>
        <v>4379715.0599999996</v>
      </c>
      <c r="K803" s="155">
        <f t="shared" si="162"/>
        <v>3272724.15</v>
      </c>
      <c r="L803" s="164">
        <f>ROUND((BF803*936.72*0.955),2)</f>
        <v>845813.67</v>
      </c>
      <c r="M803" s="194">
        <v>240</v>
      </c>
      <c r="N803" s="164">
        <f>ROUND((M803*5755.61*0.955),2)</f>
        <v>1319185.81</v>
      </c>
      <c r="O803" s="194">
        <v>72</v>
      </c>
      <c r="P803" s="164">
        <f t="shared" si="173"/>
        <v>377521.97</v>
      </c>
      <c r="Q803" s="165">
        <v>155</v>
      </c>
      <c r="R803" s="165">
        <f>ROUND((Q803*2459.53*0.955),2)</f>
        <v>364071.93</v>
      </c>
      <c r="S803" s="155"/>
      <c r="T803" s="155">
        <v>0</v>
      </c>
      <c r="U803" s="155">
        <v>140</v>
      </c>
      <c r="V803" s="165">
        <f>ROUND((U803*2738.45*0.955),2)</f>
        <v>366130.77</v>
      </c>
      <c r="W803" s="197" t="str">
        <f t="shared" si="163"/>
        <v>0</v>
      </c>
      <c r="X803" s="155">
        <v>0</v>
      </c>
      <c r="Y803" s="162"/>
      <c r="Z803" s="144">
        <v>0</v>
      </c>
      <c r="AA803" s="155">
        <v>0</v>
      </c>
      <c r="AB803" s="144">
        <v>0</v>
      </c>
      <c r="AC803" s="144">
        <v>0</v>
      </c>
      <c r="AD803" s="144">
        <v>0</v>
      </c>
      <c r="AE803" s="144">
        <v>0</v>
      </c>
      <c r="AF803" s="144">
        <v>0</v>
      </c>
      <c r="AG803" s="144">
        <v>0</v>
      </c>
      <c r="AH803" s="144">
        <v>0</v>
      </c>
      <c r="AI803" s="144">
        <v>0</v>
      </c>
      <c r="AJ803" s="144">
        <v>0</v>
      </c>
      <c r="AK803" s="144">
        <v>0</v>
      </c>
      <c r="AL803" s="166">
        <f>ROUND(((826191.2+126587.57)*0.955),2)</f>
        <v>909903.73</v>
      </c>
      <c r="AM803" s="144">
        <f t="shared" si="164"/>
        <v>131391.45000000001</v>
      </c>
      <c r="AN803" s="144">
        <f t="shared" si="165"/>
        <v>65695.73</v>
      </c>
      <c r="AO803" s="144">
        <v>0</v>
      </c>
      <c r="AP803" s="144" t="s">
        <v>4526</v>
      </c>
      <c r="AQ803" s="294"/>
      <c r="AR803" s="144" t="s">
        <v>4544</v>
      </c>
      <c r="AS803" s="263">
        <v>2017</v>
      </c>
      <c r="AT803" s="144">
        <v>2229910.67</v>
      </c>
      <c r="AU803" s="144"/>
      <c r="AV803" s="158" t="s">
        <v>1322</v>
      </c>
      <c r="AW803" s="159" t="s">
        <v>2788</v>
      </c>
      <c r="AX803" s="159" t="s">
        <v>2789</v>
      </c>
      <c r="AY803" s="159"/>
      <c r="AZ803" s="159" t="s">
        <v>879</v>
      </c>
      <c r="BA803" s="158" t="s">
        <v>1664</v>
      </c>
      <c r="BB803" s="159" t="s">
        <v>891</v>
      </c>
      <c r="BC803" s="158" t="s">
        <v>166</v>
      </c>
      <c r="BD803" s="158" t="s">
        <v>844</v>
      </c>
      <c r="BE803" s="158" t="s">
        <v>861</v>
      </c>
      <c r="BF803" s="160">
        <v>945.5</v>
      </c>
      <c r="BG803" s="160">
        <v>865</v>
      </c>
      <c r="BH803" s="158" t="s">
        <v>883</v>
      </c>
      <c r="BI803" s="193">
        <v>7.5</v>
      </c>
      <c r="BJ803" s="159" t="s">
        <v>884</v>
      </c>
      <c r="BK803" s="160">
        <v>799</v>
      </c>
      <c r="BL803" s="160">
        <v>464.4</v>
      </c>
      <c r="BM803" s="160">
        <v>592</v>
      </c>
      <c r="BN803" s="158"/>
      <c r="BO803" s="159" t="s">
        <v>1077</v>
      </c>
      <c r="BP803" s="159" t="s">
        <v>886</v>
      </c>
      <c r="BQ803" s="204" t="s">
        <v>887</v>
      </c>
      <c r="BR803" s="160">
        <v>1922016.84</v>
      </c>
      <c r="BS803" s="160">
        <v>443533.2</v>
      </c>
      <c r="BT803" s="160">
        <v>0</v>
      </c>
      <c r="BU803" s="138">
        <v>443533.2</v>
      </c>
      <c r="BV803" s="160">
        <v>-1786377.09</v>
      </c>
      <c r="BW803" s="160">
        <v>443533.58</v>
      </c>
      <c r="BX803" s="160">
        <v>0</v>
      </c>
      <c r="BY803" s="160">
        <v>441873.55</v>
      </c>
      <c r="BZ803" s="160">
        <v>441873.55</v>
      </c>
      <c r="CA803" s="160">
        <v>0</v>
      </c>
      <c r="CB803" s="160">
        <v>441873.55</v>
      </c>
      <c r="CC803" s="160">
        <v>441873.55</v>
      </c>
      <c r="CD803" s="160">
        <v>0</v>
      </c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  <c r="EW803" s="145"/>
      <c r="EX803" s="145"/>
      <c r="EY803" s="145"/>
      <c r="EZ803" s="145"/>
      <c r="FA803" s="145"/>
      <c r="FB803" s="145"/>
      <c r="FC803" s="145"/>
      <c r="FD803" s="145"/>
      <c r="FE803" s="145"/>
      <c r="FF803" s="145"/>
      <c r="FG803" s="145"/>
      <c r="FH803" s="145"/>
      <c r="FI803" s="145"/>
      <c r="FJ803" s="145"/>
      <c r="FK803" s="145"/>
      <c r="FL803" s="145"/>
      <c r="FM803" s="145"/>
      <c r="FN803" s="145"/>
      <c r="FO803" s="145"/>
      <c r="FP803" s="145"/>
      <c r="FQ803" s="145"/>
      <c r="FR803" s="145"/>
      <c r="FS803" s="145"/>
      <c r="FT803" s="146"/>
      <c r="FU803" s="147"/>
      <c r="FV803" s="147"/>
      <c r="FW803" s="147"/>
      <c r="FX803" s="147"/>
      <c r="FY803" s="147"/>
      <c r="FZ803" s="147"/>
      <c r="GA803" s="147"/>
      <c r="GB803" s="147"/>
      <c r="GC803" s="147"/>
      <c r="GD803" s="147"/>
      <c r="GE803" s="147"/>
      <c r="GF803" s="147"/>
      <c r="GG803" s="148"/>
      <c r="GH803" s="147"/>
      <c r="GI803" s="147"/>
      <c r="GJ803" s="147"/>
      <c r="GK803" s="147"/>
      <c r="GL803" s="147"/>
      <c r="GM803" s="147"/>
      <c r="GN803" s="147"/>
      <c r="GO803" s="147"/>
      <c r="GP803" s="147"/>
      <c r="GQ803" s="147"/>
      <c r="GR803" s="147"/>
      <c r="GS803" s="147"/>
      <c r="GT803" s="147"/>
      <c r="GU803" s="147"/>
      <c r="GV803" s="147"/>
      <c r="GW803" s="147"/>
      <c r="GX803" s="147"/>
      <c r="GY803" s="147"/>
      <c r="GZ803" s="147"/>
      <c r="HA803" s="147"/>
      <c r="HB803" s="147"/>
      <c r="HC803" s="147"/>
      <c r="HD803" s="147"/>
      <c r="HE803" s="147"/>
      <c r="HF803" s="147"/>
      <c r="HG803" s="147"/>
      <c r="HI803" s="147"/>
      <c r="HJ803" s="147"/>
      <c r="HK803" s="147"/>
      <c r="HL803" s="147"/>
      <c r="HM803" s="147"/>
    </row>
    <row r="804" spans="1:221" s="149" customFormat="1" ht="12" customHeight="1" x14ac:dyDescent="0.2">
      <c r="A804" s="150">
        <v>564</v>
      </c>
      <c r="B804" s="151" t="s">
        <v>2791</v>
      </c>
      <c r="C804" s="161"/>
      <c r="D804" s="161"/>
      <c r="E804" s="162"/>
      <c r="F804" s="154">
        <f t="shared" si="172"/>
        <v>2.3643268780348476</v>
      </c>
      <c r="G804" s="306">
        <v>1980</v>
      </c>
      <c r="H804" s="281">
        <v>2023</v>
      </c>
      <c r="I804" s="154">
        <f t="shared" si="167"/>
        <v>506818.19</v>
      </c>
      <c r="J804" s="310">
        <f t="shared" si="166"/>
        <v>713755.9</v>
      </c>
      <c r="K804" s="155">
        <f t="shared" si="162"/>
        <v>681636.88</v>
      </c>
      <c r="L804" s="192">
        <v>0</v>
      </c>
      <c r="M804" s="192">
        <v>0</v>
      </c>
      <c r="N804" s="192">
        <v>0</v>
      </c>
      <c r="O804" s="192">
        <v>130</v>
      </c>
      <c r="P804" s="164">
        <f t="shared" si="173"/>
        <v>681636.88</v>
      </c>
      <c r="Q804" s="155"/>
      <c r="R804" s="155">
        <v>0</v>
      </c>
      <c r="S804" s="155"/>
      <c r="T804" s="155">
        <v>0</v>
      </c>
      <c r="U804" s="155"/>
      <c r="V804" s="155">
        <v>0</v>
      </c>
      <c r="W804" s="197" t="str">
        <f t="shared" si="163"/>
        <v>0</v>
      </c>
      <c r="X804" s="155">
        <v>0</v>
      </c>
      <c r="Y804" s="162"/>
      <c r="Z804" s="144">
        <v>0</v>
      </c>
      <c r="AA804" s="155">
        <v>0</v>
      </c>
      <c r="AB804" s="144">
        <v>0</v>
      </c>
      <c r="AC804" s="144">
        <v>0</v>
      </c>
      <c r="AD804" s="144">
        <v>0</v>
      </c>
      <c r="AE804" s="144">
        <v>0</v>
      </c>
      <c r="AF804" s="144">
        <v>0</v>
      </c>
      <c r="AG804" s="144">
        <v>0</v>
      </c>
      <c r="AH804" s="144">
        <v>0</v>
      </c>
      <c r="AI804" s="144">
        <v>0</v>
      </c>
      <c r="AJ804" s="144">
        <v>0</v>
      </c>
      <c r="AK804" s="144">
        <v>0</v>
      </c>
      <c r="AL804" s="144">
        <v>0</v>
      </c>
      <c r="AM804" s="144">
        <f t="shared" si="164"/>
        <v>21412.68</v>
      </c>
      <c r="AN804" s="144">
        <f t="shared" si="165"/>
        <v>10706.34</v>
      </c>
      <c r="AO804" s="144">
        <v>0</v>
      </c>
      <c r="AP804" s="144" t="s">
        <v>4526</v>
      </c>
      <c r="AQ804" s="294"/>
      <c r="AR804" s="144"/>
      <c r="AS804" s="271"/>
      <c r="AT804" s="144"/>
      <c r="AU804" s="144"/>
      <c r="AV804" s="158" t="s">
        <v>1341</v>
      </c>
      <c r="AW804" s="159" t="s">
        <v>2790</v>
      </c>
      <c r="AX804" s="159" t="s">
        <v>2791</v>
      </c>
      <c r="AY804" s="159" t="s">
        <v>878</v>
      </c>
      <c r="AZ804" s="159" t="s">
        <v>879</v>
      </c>
      <c r="BA804" s="158" t="s">
        <v>1076</v>
      </c>
      <c r="BB804" s="159" t="s">
        <v>891</v>
      </c>
      <c r="BC804" s="158" t="s">
        <v>166</v>
      </c>
      <c r="BD804" s="158" t="s">
        <v>844</v>
      </c>
      <c r="BE804" s="158" t="s">
        <v>865</v>
      </c>
      <c r="BF804" s="160">
        <v>1199.7</v>
      </c>
      <c r="BG804" s="160">
        <v>972.5</v>
      </c>
      <c r="BH804" s="158" t="s">
        <v>883</v>
      </c>
      <c r="BI804" s="193">
        <v>7.5</v>
      </c>
      <c r="BJ804" s="159" t="s">
        <v>884</v>
      </c>
      <c r="BK804" s="160">
        <v>929</v>
      </c>
      <c r="BL804" s="160">
        <v>0</v>
      </c>
      <c r="BM804" s="160">
        <v>766</v>
      </c>
      <c r="BN804" s="158"/>
      <c r="BO804" s="159" t="s">
        <v>1034</v>
      </c>
      <c r="BP804" s="159" t="s">
        <v>886</v>
      </c>
      <c r="BQ804" s="204" t="s">
        <v>887</v>
      </c>
      <c r="BR804" s="160">
        <v>294716.13</v>
      </c>
      <c r="BS804" s="160">
        <v>506818.19</v>
      </c>
      <c r="BT804" s="160">
        <v>0</v>
      </c>
      <c r="BU804" s="138">
        <v>506818.19</v>
      </c>
      <c r="BV804" s="160">
        <v>507046.05</v>
      </c>
      <c r="BW804" s="160">
        <v>507046.05</v>
      </c>
      <c r="BX804" s="160">
        <v>0</v>
      </c>
      <c r="BY804" s="160">
        <v>506444.72</v>
      </c>
      <c r="BZ804" s="160">
        <v>506444.72</v>
      </c>
      <c r="CA804" s="160">
        <v>0</v>
      </c>
      <c r="CB804" s="160">
        <v>506672.58</v>
      </c>
      <c r="CC804" s="160">
        <v>506672.58</v>
      </c>
      <c r="CD804" s="160">
        <v>0</v>
      </c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  <c r="EH804" s="145"/>
      <c r="EI804" s="145"/>
      <c r="EJ804" s="145"/>
      <c r="EK804" s="145"/>
      <c r="EL804" s="145"/>
      <c r="EM804" s="145"/>
      <c r="EN804" s="145"/>
      <c r="EO804" s="145"/>
      <c r="EP804" s="145"/>
      <c r="EQ804" s="145"/>
      <c r="ER804" s="145"/>
      <c r="ES804" s="145"/>
      <c r="ET804" s="145"/>
      <c r="EU804" s="145"/>
      <c r="EV804" s="145"/>
      <c r="EW804" s="145"/>
      <c r="EX804" s="145"/>
      <c r="EY804" s="145"/>
      <c r="EZ804" s="145"/>
      <c r="FA804" s="145"/>
      <c r="FB804" s="145"/>
      <c r="FC804" s="145"/>
      <c r="FD804" s="145"/>
      <c r="FE804" s="145"/>
      <c r="FF804" s="145"/>
      <c r="FG804" s="145"/>
      <c r="FH804" s="145"/>
      <c r="FI804" s="145"/>
      <c r="FJ804" s="145"/>
      <c r="FK804" s="145"/>
      <c r="FL804" s="145"/>
      <c r="FM804" s="145"/>
      <c r="FN804" s="145"/>
      <c r="FO804" s="145"/>
      <c r="FP804" s="145"/>
      <c r="FQ804" s="145"/>
      <c r="FR804" s="145"/>
      <c r="FS804" s="145"/>
      <c r="FT804" s="146"/>
      <c r="FU804" s="147"/>
      <c r="FV804" s="147"/>
      <c r="FW804" s="147"/>
      <c r="FX804" s="147"/>
      <c r="FY804" s="147"/>
      <c r="FZ804" s="147"/>
      <c r="GA804" s="147"/>
      <c r="GB804" s="147"/>
      <c r="GC804" s="147"/>
      <c r="GD804" s="147"/>
      <c r="GE804" s="147"/>
      <c r="GF804" s="147"/>
      <c r="GG804" s="148"/>
      <c r="GH804" s="147"/>
      <c r="GI804" s="147"/>
      <c r="GJ804" s="147"/>
      <c r="GK804" s="147"/>
      <c r="GL804" s="147"/>
      <c r="GM804" s="147"/>
      <c r="GN804" s="147"/>
      <c r="GO804" s="147"/>
      <c r="GP804" s="147"/>
      <c r="GQ804" s="147"/>
      <c r="GR804" s="147"/>
      <c r="GS804" s="147"/>
      <c r="GT804" s="147"/>
      <c r="GU804" s="147"/>
      <c r="GV804" s="147"/>
      <c r="GW804" s="147"/>
      <c r="GX804" s="147"/>
      <c r="GY804" s="147"/>
      <c r="GZ804" s="147"/>
      <c r="HA804" s="147"/>
      <c r="HB804" s="147"/>
      <c r="HC804" s="147"/>
      <c r="HD804" s="147"/>
      <c r="HE804" s="147"/>
      <c r="HF804" s="147"/>
      <c r="HG804" s="147"/>
      <c r="HI804" s="147"/>
      <c r="HJ804" s="147"/>
      <c r="HK804" s="147"/>
      <c r="HL804" s="147"/>
      <c r="HM804" s="147"/>
    </row>
    <row r="805" spans="1:221" s="149" customFormat="1" ht="12" customHeight="1" x14ac:dyDescent="0.2">
      <c r="A805" s="150">
        <v>565</v>
      </c>
      <c r="B805" s="151" t="s">
        <v>2793</v>
      </c>
      <c r="C805" s="161"/>
      <c r="D805" s="161"/>
      <c r="E805" s="162"/>
      <c r="F805" s="154">
        <f t="shared" si="172"/>
        <v>6.7276686873194746</v>
      </c>
      <c r="G805" s="306">
        <v>1977</v>
      </c>
      <c r="H805" s="281">
        <v>2023</v>
      </c>
      <c r="I805" s="154">
        <f t="shared" si="167"/>
        <v>434595.7</v>
      </c>
      <c r="J805" s="310">
        <f t="shared" si="166"/>
        <v>977296.55</v>
      </c>
      <c r="K805" s="155">
        <f t="shared" si="162"/>
        <v>933318.2</v>
      </c>
      <c r="L805" s="192">
        <v>0</v>
      </c>
      <c r="M805" s="192">
        <v>0</v>
      </c>
      <c r="N805" s="192">
        <v>0</v>
      </c>
      <c r="O805" s="192">
        <v>178</v>
      </c>
      <c r="P805" s="164">
        <f t="shared" si="173"/>
        <v>933318.2</v>
      </c>
      <c r="Q805" s="155"/>
      <c r="R805" s="155">
        <v>0</v>
      </c>
      <c r="S805" s="155"/>
      <c r="T805" s="155">
        <v>0</v>
      </c>
      <c r="U805" s="155"/>
      <c r="V805" s="155">
        <v>0</v>
      </c>
      <c r="W805" s="197" t="str">
        <f t="shared" si="163"/>
        <v>0</v>
      </c>
      <c r="X805" s="155">
        <v>0</v>
      </c>
      <c r="Y805" s="162"/>
      <c r="Z805" s="144">
        <v>0</v>
      </c>
      <c r="AA805" s="155">
        <v>0</v>
      </c>
      <c r="AB805" s="144">
        <v>0</v>
      </c>
      <c r="AC805" s="144">
        <v>0</v>
      </c>
      <c r="AD805" s="144">
        <v>0</v>
      </c>
      <c r="AE805" s="144">
        <v>0</v>
      </c>
      <c r="AF805" s="144">
        <v>0</v>
      </c>
      <c r="AG805" s="144">
        <v>0</v>
      </c>
      <c r="AH805" s="144">
        <v>0</v>
      </c>
      <c r="AI805" s="144">
        <v>0</v>
      </c>
      <c r="AJ805" s="144">
        <v>0</v>
      </c>
      <c r="AK805" s="144">
        <v>0</v>
      </c>
      <c r="AL805" s="144">
        <v>0</v>
      </c>
      <c r="AM805" s="144">
        <f t="shared" si="164"/>
        <v>29318.9</v>
      </c>
      <c r="AN805" s="144">
        <f t="shared" si="165"/>
        <v>14659.45</v>
      </c>
      <c r="AO805" s="144">
        <v>0</v>
      </c>
      <c r="AP805" s="144" t="s">
        <v>4526</v>
      </c>
      <c r="AQ805" s="294"/>
      <c r="AR805" s="144"/>
      <c r="AS805" s="271"/>
      <c r="AT805" s="144"/>
      <c r="AU805" s="144"/>
      <c r="AV805" s="158" t="s">
        <v>1344</v>
      </c>
      <c r="AW805" s="159" t="s">
        <v>2792</v>
      </c>
      <c r="AX805" s="159" t="s">
        <v>2793</v>
      </c>
      <c r="AY805" s="159" t="s">
        <v>878</v>
      </c>
      <c r="AZ805" s="159" t="s">
        <v>879</v>
      </c>
      <c r="BA805" s="158" t="s">
        <v>1664</v>
      </c>
      <c r="BB805" s="159" t="s">
        <v>891</v>
      </c>
      <c r="BC805" s="158" t="s">
        <v>166</v>
      </c>
      <c r="BD805" s="158" t="s">
        <v>166</v>
      </c>
      <c r="BE805" s="158" t="s">
        <v>864</v>
      </c>
      <c r="BF805" s="160">
        <v>1118.3</v>
      </c>
      <c r="BG805" s="160">
        <v>896.3</v>
      </c>
      <c r="BH805" s="158" t="s">
        <v>883</v>
      </c>
      <c r="BI805" s="193">
        <v>7.5</v>
      </c>
      <c r="BJ805" s="159" t="s">
        <v>884</v>
      </c>
      <c r="BK805" s="160">
        <v>980</v>
      </c>
      <c r="BL805" s="160">
        <v>0</v>
      </c>
      <c r="BM805" s="160">
        <v>760</v>
      </c>
      <c r="BN805" s="158"/>
      <c r="BO805" s="159" t="s">
        <v>1034</v>
      </c>
      <c r="BP805" s="159" t="s">
        <v>886</v>
      </c>
      <c r="BQ805" s="204" t="s">
        <v>887</v>
      </c>
      <c r="BR805" s="160">
        <v>271623.71999999997</v>
      </c>
      <c r="BS805" s="160">
        <v>434595.7</v>
      </c>
      <c r="BT805" s="160">
        <v>0</v>
      </c>
      <c r="BU805" s="138">
        <v>434595.7</v>
      </c>
      <c r="BV805" s="160">
        <v>439995.93</v>
      </c>
      <c r="BW805" s="160">
        <v>439995.93</v>
      </c>
      <c r="BX805" s="160">
        <v>0</v>
      </c>
      <c r="BY805" s="160">
        <v>434084.32</v>
      </c>
      <c r="BZ805" s="160">
        <v>434084.32</v>
      </c>
      <c r="CA805" s="160">
        <v>0</v>
      </c>
      <c r="CB805" s="160">
        <v>439484.55</v>
      </c>
      <c r="CC805" s="160">
        <v>439484.55</v>
      </c>
      <c r="CD805" s="160">
        <v>0</v>
      </c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  <c r="EW805" s="145"/>
      <c r="EX805" s="145"/>
      <c r="EY805" s="145"/>
      <c r="EZ805" s="145"/>
      <c r="FA805" s="145"/>
      <c r="FB805" s="145"/>
      <c r="FC805" s="145"/>
      <c r="FD805" s="145"/>
      <c r="FE805" s="145"/>
      <c r="FF805" s="145"/>
      <c r="FG805" s="145"/>
      <c r="FH805" s="145"/>
      <c r="FI805" s="145"/>
      <c r="FJ805" s="145"/>
      <c r="FK805" s="145"/>
      <c r="FL805" s="145"/>
      <c r="FM805" s="145"/>
      <c r="FN805" s="145"/>
      <c r="FO805" s="145"/>
      <c r="FP805" s="145"/>
      <c r="FQ805" s="145"/>
      <c r="FR805" s="145"/>
      <c r="FS805" s="145"/>
      <c r="FT805" s="146"/>
      <c r="FU805" s="147"/>
      <c r="FV805" s="147"/>
      <c r="FW805" s="147"/>
      <c r="FX805" s="147"/>
      <c r="FY805" s="147"/>
      <c r="FZ805" s="147"/>
      <c r="GA805" s="147"/>
      <c r="GB805" s="147"/>
      <c r="GC805" s="147"/>
      <c r="GD805" s="147"/>
      <c r="GE805" s="147"/>
      <c r="GF805" s="147"/>
      <c r="GG805" s="148"/>
      <c r="GH805" s="147"/>
      <c r="GI805" s="147"/>
      <c r="GJ805" s="147"/>
      <c r="GK805" s="147"/>
      <c r="GL805" s="147"/>
      <c r="GM805" s="147"/>
      <c r="GN805" s="147"/>
      <c r="GO805" s="147"/>
      <c r="GP805" s="147"/>
      <c r="GQ805" s="147"/>
      <c r="GR805" s="147"/>
      <c r="GS805" s="147"/>
      <c r="GT805" s="147"/>
      <c r="GU805" s="147"/>
      <c r="GV805" s="147"/>
      <c r="GW805" s="147"/>
      <c r="GX805" s="147"/>
      <c r="GY805" s="147"/>
      <c r="GZ805" s="147"/>
      <c r="HA805" s="147"/>
      <c r="HB805" s="147"/>
      <c r="HC805" s="147"/>
      <c r="HD805" s="147"/>
      <c r="HE805" s="147"/>
      <c r="HF805" s="147"/>
      <c r="HG805" s="147"/>
      <c r="HI805" s="147"/>
      <c r="HJ805" s="147"/>
      <c r="HK805" s="147"/>
      <c r="HL805" s="147"/>
      <c r="HM805" s="147"/>
    </row>
    <row r="806" spans="1:221" s="149" customFormat="1" ht="12" customHeight="1" x14ac:dyDescent="0.2">
      <c r="A806" s="150">
        <v>566</v>
      </c>
      <c r="B806" s="151" t="s">
        <v>2795</v>
      </c>
      <c r="C806" s="161"/>
      <c r="D806" s="161"/>
      <c r="E806" s="162"/>
      <c r="F806" s="154">
        <f t="shared" si="172"/>
        <v>2.0287025375975207</v>
      </c>
      <c r="G806" s="306">
        <v>1987</v>
      </c>
      <c r="H806" s="278">
        <v>2025</v>
      </c>
      <c r="I806" s="154">
        <f t="shared" si="167"/>
        <v>707639.38</v>
      </c>
      <c r="J806" s="152">
        <f t="shared" si="166"/>
        <v>977296.55</v>
      </c>
      <c r="K806" s="155">
        <f t="shared" si="162"/>
        <v>933318.2</v>
      </c>
      <c r="L806" s="192">
        <v>0</v>
      </c>
      <c r="M806" s="192">
        <v>0</v>
      </c>
      <c r="N806" s="192">
        <v>0</v>
      </c>
      <c r="O806" s="192">
        <v>178</v>
      </c>
      <c r="P806" s="164">
        <f t="shared" si="173"/>
        <v>933318.2</v>
      </c>
      <c r="Q806" s="155"/>
      <c r="R806" s="155">
        <v>0</v>
      </c>
      <c r="S806" s="155"/>
      <c r="T806" s="155">
        <v>0</v>
      </c>
      <c r="U806" s="155"/>
      <c r="V806" s="155">
        <v>0</v>
      </c>
      <c r="W806" s="197" t="str">
        <f t="shared" si="163"/>
        <v>0</v>
      </c>
      <c r="X806" s="155">
        <v>0</v>
      </c>
      <c r="Y806" s="162"/>
      <c r="Z806" s="144">
        <v>0</v>
      </c>
      <c r="AA806" s="155">
        <v>0</v>
      </c>
      <c r="AB806" s="144">
        <v>0</v>
      </c>
      <c r="AC806" s="144">
        <v>0</v>
      </c>
      <c r="AD806" s="144">
        <v>0</v>
      </c>
      <c r="AE806" s="144">
        <v>0</v>
      </c>
      <c r="AF806" s="144">
        <v>0</v>
      </c>
      <c r="AG806" s="144">
        <v>0</v>
      </c>
      <c r="AH806" s="144">
        <v>0</v>
      </c>
      <c r="AI806" s="144">
        <v>0</v>
      </c>
      <c r="AJ806" s="144">
        <v>0</v>
      </c>
      <c r="AK806" s="144">
        <v>0</v>
      </c>
      <c r="AL806" s="144">
        <v>0</v>
      </c>
      <c r="AM806" s="144">
        <f t="shared" si="164"/>
        <v>29318.9</v>
      </c>
      <c r="AN806" s="144">
        <f t="shared" si="165"/>
        <v>14659.45</v>
      </c>
      <c r="AO806" s="144">
        <v>0</v>
      </c>
      <c r="AP806" s="144" t="s">
        <v>4524</v>
      </c>
      <c r="AQ806" s="294"/>
      <c r="AR806" s="144"/>
      <c r="AS806" s="271"/>
      <c r="AT806" s="144"/>
      <c r="AU806" s="144"/>
      <c r="AV806" s="158" t="s">
        <v>1348</v>
      </c>
      <c r="AW806" s="159" t="s">
        <v>2794</v>
      </c>
      <c r="AX806" s="159" t="s">
        <v>2795</v>
      </c>
      <c r="AY806" s="159" t="s">
        <v>878</v>
      </c>
      <c r="AZ806" s="159" t="s">
        <v>906</v>
      </c>
      <c r="BA806" s="158" t="s">
        <v>1398</v>
      </c>
      <c r="BB806" s="159" t="s">
        <v>891</v>
      </c>
      <c r="BC806" s="158" t="s">
        <v>844</v>
      </c>
      <c r="BD806" s="158" t="s">
        <v>166</v>
      </c>
      <c r="BE806" s="158" t="s">
        <v>933</v>
      </c>
      <c r="BF806" s="160">
        <v>1564.8</v>
      </c>
      <c r="BG806" s="160">
        <v>1476.9</v>
      </c>
      <c r="BH806" s="158" t="s">
        <v>883</v>
      </c>
      <c r="BI806" s="193">
        <v>7.5</v>
      </c>
      <c r="BJ806" s="159" t="s">
        <v>892</v>
      </c>
      <c r="BK806" s="160">
        <v>831</v>
      </c>
      <c r="BL806" s="160">
        <v>633.5</v>
      </c>
      <c r="BM806" s="160">
        <v>2145</v>
      </c>
      <c r="BN806" s="158"/>
      <c r="BO806" s="159" t="s">
        <v>1034</v>
      </c>
      <c r="BP806" s="159" t="s">
        <v>886</v>
      </c>
      <c r="BQ806" s="204" t="s">
        <v>887</v>
      </c>
      <c r="BR806" s="160">
        <v>447574.55</v>
      </c>
      <c r="BS806" s="160">
        <v>707639.38</v>
      </c>
      <c r="BT806" s="160">
        <v>0</v>
      </c>
      <c r="BU806" s="138">
        <v>707639.38</v>
      </c>
      <c r="BV806" s="160">
        <v>708530.29</v>
      </c>
      <c r="BW806" s="160">
        <v>708530.29</v>
      </c>
      <c r="BX806" s="160">
        <v>0</v>
      </c>
      <c r="BY806" s="160">
        <v>706691.26</v>
      </c>
      <c r="BZ806" s="160">
        <v>706691.26</v>
      </c>
      <c r="CA806" s="160">
        <v>0</v>
      </c>
      <c r="CB806" s="160">
        <v>707582.17</v>
      </c>
      <c r="CC806" s="160">
        <v>707582.17</v>
      </c>
      <c r="CD806" s="160">
        <v>0</v>
      </c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  <c r="EH806" s="145"/>
      <c r="EI806" s="145"/>
      <c r="EJ806" s="145"/>
      <c r="EK806" s="145"/>
      <c r="EL806" s="145"/>
      <c r="EM806" s="145"/>
      <c r="EN806" s="145"/>
      <c r="EO806" s="145"/>
      <c r="EP806" s="145"/>
      <c r="EQ806" s="145"/>
      <c r="ER806" s="145"/>
      <c r="ES806" s="145"/>
      <c r="ET806" s="145"/>
      <c r="EU806" s="145"/>
      <c r="EV806" s="145"/>
      <c r="EW806" s="145"/>
      <c r="EX806" s="145"/>
      <c r="EY806" s="145"/>
      <c r="EZ806" s="145"/>
      <c r="FA806" s="145"/>
      <c r="FB806" s="145"/>
      <c r="FC806" s="145"/>
      <c r="FD806" s="145"/>
      <c r="FE806" s="145"/>
      <c r="FF806" s="145"/>
      <c r="FG806" s="145"/>
      <c r="FH806" s="145"/>
      <c r="FI806" s="145"/>
      <c r="FJ806" s="145"/>
      <c r="FK806" s="145"/>
      <c r="FL806" s="145"/>
      <c r="FM806" s="145"/>
      <c r="FN806" s="145"/>
      <c r="FO806" s="145"/>
      <c r="FP806" s="145"/>
      <c r="FQ806" s="145"/>
      <c r="FR806" s="145"/>
      <c r="FS806" s="145"/>
      <c r="FT806" s="146"/>
      <c r="FU806" s="147"/>
      <c r="FV806" s="147"/>
      <c r="FW806" s="147"/>
      <c r="FX806" s="147"/>
      <c r="FY806" s="147"/>
      <c r="FZ806" s="147"/>
      <c r="GA806" s="147"/>
      <c r="GB806" s="147"/>
      <c r="GC806" s="147"/>
      <c r="GD806" s="147"/>
      <c r="GE806" s="147"/>
      <c r="GF806" s="147"/>
      <c r="GG806" s="148"/>
      <c r="GH806" s="147"/>
      <c r="GI806" s="147"/>
      <c r="GJ806" s="147"/>
      <c r="GK806" s="147"/>
      <c r="GL806" s="147"/>
      <c r="GM806" s="147"/>
      <c r="GN806" s="147"/>
      <c r="GO806" s="147"/>
      <c r="GP806" s="147"/>
      <c r="GQ806" s="147"/>
      <c r="GR806" s="147"/>
      <c r="GS806" s="147"/>
      <c r="GT806" s="147"/>
      <c r="GU806" s="147"/>
      <c r="GV806" s="147"/>
      <c r="GW806" s="147"/>
      <c r="GX806" s="147"/>
      <c r="GY806" s="147"/>
      <c r="GZ806" s="147"/>
      <c r="HA806" s="147"/>
      <c r="HB806" s="147"/>
      <c r="HC806" s="147"/>
      <c r="HD806" s="147"/>
      <c r="HE806" s="147"/>
      <c r="HF806" s="147"/>
      <c r="HG806" s="147"/>
      <c r="HI806" s="147"/>
      <c r="HJ806" s="147"/>
      <c r="HK806" s="147"/>
      <c r="HL806" s="147"/>
      <c r="HM806" s="147"/>
    </row>
    <row r="807" spans="1:221" s="149" customFormat="1" ht="12" customHeight="1" x14ac:dyDescent="0.2">
      <c r="A807" s="150">
        <v>567</v>
      </c>
      <c r="B807" s="151" t="s">
        <v>2797</v>
      </c>
      <c r="C807" s="161"/>
      <c r="D807" s="161"/>
      <c r="E807" s="162"/>
      <c r="F807" s="154">
        <f t="shared" si="172"/>
        <v>2.8022150446930687</v>
      </c>
      <c r="G807" s="306">
        <v>1960</v>
      </c>
      <c r="H807" s="281">
        <v>2023</v>
      </c>
      <c r="I807" s="154">
        <f t="shared" si="167"/>
        <v>752326.03</v>
      </c>
      <c r="J807" s="310">
        <f t="shared" si="166"/>
        <v>1131028.58</v>
      </c>
      <c r="K807" s="155">
        <f t="shared" si="162"/>
        <v>1080132.29</v>
      </c>
      <c r="L807" s="192">
        <v>0</v>
      </c>
      <c r="M807" s="192">
        <v>0</v>
      </c>
      <c r="N807" s="192">
        <v>0</v>
      </c>
      <c r="O807" s="192">
        <v>206</v>
      </c>
      <c r="P807" s="164">
        <f t="shared" si="173"/>
        <v>1080132.29</v>
      </c>
      <c r="Q807" s="155"/>
      <c r="R807" s="155">
        <v>0</v>
      </c>
      <c r="S807" s="155"/>
      <c r="T807" s="155">
        <v>0</v>
      </c>
      <c r="U807" s="155"/>
      <c r="V807" s="155">
        <v>0</v>
      </c>
      <c r="W807" s="197" t="str">
        <f t="shared" si="163"/>
        <v>0</v>
      </c>
      <c r="X807" s="155">
        <v>0</v>
      </c>
      <c r="Y807" s="162"/>
      <c r="Z807" s="144">
        <v>0</v>
      </c>
      <c r="AA807" s="155">
        <v>0</v>
      </c>
      <c r="AB807" s="144">
        <v>0</v>
      </c>
      <c r="AC807" s="144">
        <v>0</v>
      </c>
      <c r="AD807" s="144">
        <v>0</v>
      </c>
      <c r="AE807" s="144">
        <v>0</v>
      </c>
      <c r="AF807" s="144">
        <v>0</v>
      </c>
      <c r="AG807" s="144">
        <v>0</v>
      </c>
      <c r="AH807" s="144">
        <v>0</v>
      </c>
      <c r="AI807" s="144">
        <v>0</v>
      </c>
      <c r="AJ807" s="144">
        <v>0</v>
      </c>
      <c r="AK807" s="144">
        <v>0</v>
      </c>
      <c r="AL807" s="144">
        <v>0</v>
      </c>
      <c r="AM807" s="144">
        <f t="shared" si="164"/>
        <v>33930.86</v>
      </c>
      <c r="AN807" s="144">
        <f t="shared" si="165"/>
        <v>16965.43</v>
      </c>
      <c r="AO807" s="144">
        <v>0</v>
      </c>
      <c r="AP807" s="144" t="s">
        <v>4526</v>
      </c>
      <c r="AQ807" s="294"/>
      <c r="AR807" s="144"/>
      <c r="AS807" s="271"/>
      <c r="AT807" s="144"/>
      <c r="AU807" s="144"/>
      <c r="AV807" s="158" t="s">
        <v>1352</v>
      </c>
      <c r="AW807" s="159" t="s">
        <v>2796</v>
      </c>
      <c r="AX807" s="159" t="s">
        <v>2797</v>
      </c>
      <c r="AY807" s="159" t="s">
        <v>878</v>
      </c>
      <c r="AZ807" s="159" t="s">
        <v>879</v>
      </c>
      <c r="BA807" s="158" t="s">
        <v>1040</v>
      </c>
      <c r="BB807" s="159" t="s">
        <v>891</v>
      </c>
      <c r="BC807" s="158" t="s">
        <v>844</v>
      </c>
      <c r="BD807" s="158" t="s">
        <v>844</v>
      </c>
      <c r="BE807" s="158" t="s">
        <v>1653</v>
      </c>
      <c r="BF807" s="160">
        <v>1610.5</v>
      </c>
      <c r="BG807" s="160">
        <v>1501.6</v>
      </c>
      <c r="BH807" s="158" t="s">
        <v>883</v>
      </c>
      <c r="BI807" s="193">
        <v>7.5</v>
      </c>
      <c r="BJ807" s="159" t="s">
        <v>884</v>
      </c>
      <c r="BK807" s="160">
        <v>876</v>
      </c>
      <c r="BL807" s="160">
        <v>44.1</v>
      </c>
      <c r="BM807" s="160">
        <v>1364</v>
      </c>
      <c r="BN807" s="158"/>
      <c r="BO807" s="159" t="s">
        <v>1034</v>
      </c>
      <c r="BP807" s="159" t="s">
        <v>886</v>
      </c>
      <c r="BQ807" s="204" t="s">
        <v>887</v>
      </c>
      <c r="BR807" s="160">
        <v>455059.88</v>
      </c>
      <c r="BS807" s="160">
        <v>752326.03</v>
      </c>
      <c r="BT807" s="160">
        <v>0</v>
      </c>
      <c r="BU807" s="138">
        <v>752326.03</v>
      </c>
      <c r="BV807" s="160">
        <v>752326.03</v>
      </c>
      <c r="BW807" s="160">
        <v>752326.03</v>
      </c>
      <c r="BX807" s="160">
        <v>0</v>
      </c>
      <c r="BY807" s="160">
        <v>751329.3</v>
      </c>
      <c r="BZ807" s="160">
        <v>751329.3</v>
      </c>
      <c r="CA807" s="160">
        <v>0</v>
      </c>
      <c r="CB807" s="160">
        <v>751329.3</v>
      </c>
      <c r="CC807" s="160">
        <v>751329.3</v>
      </c>
      <c r="CD807" s="160">
        <v>0</v>
      </c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  <c r="EH807" s="145"/>
      <c r="EI807" s="145"/>
      <c r="EJ807" s="145"/>
      <c r="EK807" s="145"/>
      <c r="EL807" s="145"/>
      <c r="EM807" s="145"/>
      <c r="EN807" s="145"/>
      <c r="EO807" s="145"/>
      <c r="EP807" s="145"/>
      <c r="EQ807" s="145"/>
      <c r="ER807" s="145"/>
      <c r="ES807" s="145"/>
      <c r="ET807" s="145"/>
      <c r="EU807" s="145"/>
      <c r="EV807" s="145"/>
      <c r="EW807" s="145"/>
      <c r="EX807" s="145"/>
      <c r="EY807" s="145"/>
      <c r="EZ807" s="145"/>
      <c r="FA807" s="145"/>
      <c r="FB807" s="145"/>
      <c r="FC807" s="145"/>
      <c r="FD807" s="145"/>
      <c r="FE807" s="145"/>
      <c r="FF807" s="145"/>
      <c r="FG807" s="145"/>
      <c r="FH807" s="145"/>
      <c r="FI807" s="145"/>
      <c r="FJ807" s="145"/>
      <c r="FK807" s="145"/>
      <c r="FL807" s="145"/>
      <c r="FM807" s="145"/>
      <c r="FN807" s="145"/>
      <c r="FO807" s="145"/>
      <c r="FP807" s="145"/>
      <c r="FQ807" s="145"/>
      <c r="FR807" s="145"/>
      <c r="FS807" s="145"/>
      <c r="FT807" s="146"/>
      <c r="FU807" s="147"/>
      <c r="FV807" s="147"/>
      <c r="FW807" s="147"/>
      <c r="FX807" s="147"/>
      <c r="FY807" s="147"/>
      <c r="FZ807" s="147"/>
      <c r="GA807" s="147"/>
      <c r="GB807" s="147"/>
      <c r="GC807" s="147"/>
      <c r="GD807" s="147"/>
      <c r="GE807" s="147"/>
      <c r="GF807" s="147"/>
      <c r="GG807" s="148"/>
      <c r="GH807" s="147"/>
      <c r="GI807" s="147"/>
      <c r="GJ807" s="147"/>
      <c r="GK807" s="147"/>
      <c r="GL807" s="147"/>
      <c r="GM807" s="147"/>
      <c r="GN807" s="147"/>
      <c r="GO807" s="147"/>
      <c r="GP807" s="147"/>
      <c r="GQ807" s="147"/>
      <c r="GR807" s="147"/>
      <c r="GS807" s="147"/>
      <c r="GT807" s="147"/>
      <c r="GU807" s="147"/>
      <c r="GV807" s="147"/>
      <c r="GW807" s="147"/>
      <c r="GX807" s="147"/>
      <c r="GY807" s="147"/>
      <c r="GZ807" s="147"/>
      <c r="HA807" s="147"/>
      <c r="HB807" s="147"/>
      <c r="HC807" s="147"/>
      <c r="HD807" s="147"/>
      <c r="HE807" s="147"/>
      <c r="HF807" s="147"/>
      <c r="HG807" s="147"/>
      <c r="HI807" s="147"/>
      <c r="HJ807" s="147"/>
      <c r="HK807" s="147"/>
      <c r="HL807" s="147"/>
      <c r="HM807" s="147"/>
    </row>
    <row r="808" spans="1:221" s="149" customFormat="1" ht="12" customHeight="1" x14ac:dyDescent="0.2">
      <c r="A808" s="150">
        <v>568</v>
      </c>
      <c r="B808" s="151" t="s">
        <v>2799</v>
      </c>
      <c r="C808" s="161"/>
      <c r="D808" s="161"/>
      <c r="E808" s="162"/>
      <c r="F808" s="154">
        <f t="shared" si="172"/>
        <v>1.7245907769007076</v>
      </c>
      <c r="G808" s="306">
        <v>1957</v>
      </c>
      <c r="H808" s="281">
        <v>2023</v>
      </c>
      <c r="I808" s="154">
        <f t="shared" si="167"/>
        <v>271177.46999999997</v>
      </c>
      <c r="J808" s="310">
        <f t="shared" si="166"/>
        <v>345897.09</v>
      </c>
      <c r="K808" s="155">
        <f t="shared" si="162"/>
        <v>330331.71999999997</v>
      </c>
      <c r="L808" s="192">
        <v>0</v>
      </c>
      <c r="M808" s="192">
        <v>0</v>
      </c>
      <c r="N808" s="192">
        <v>0</v>
      </c>
      <c r="O808" s="192">
        <v>63</v>
      </c>
      <c r="P808" s="164">
        <f t="shared" si="173"/>
        <v>330331.71999999997</v>
      </c>
      <c r="Q808" s="155"/>
      <c r="R808" s="155">
        <v>0</v>
      </c>
      <c r="S808" s="155"/>
      <c r="T808" s="155">
        <v>0</v>
      </c>
      <c r="U808" s="155"/>
      <c r="V808" s="155">
        <v>0</v>
      </c>
      <c r="W808" s="197" t="str">
        <f t="shared" si="163"/>
        <v>0</v>
      </c>
      <c r="X808" s="155">
        <v>0</v>
      </c>
      <c r="Y808" s="162"/>
      <c r="Z808" s="144">
        <v>0</v>
      </c>
      <c r="AA808" s="155">
        <v>0</v>
      </c>
      <c r="AB808" s="144">
        <v>0</v>
      </c>
      <c r="AC808" s="144">
        <v>0</v>
      </c>
      <c r="AD808" s="144">
        <v>0</v>
      </c>
      <c r="AE808" s="144">
        <v>0</v>
      </c>
      <c r="AF808" s="144">
        <v>0</v>
      </c>
      <c r="AG808" s="144">
        <v>0</v>
      </c>
      <c r="AH808" s="144">
        <v>0</v>
      </c>
      <c r="AI808" s="144">
        <v>0</v>
      </c>
      <c r="AJ808" s="144">
        <v>0</v>
      </c>
      <c r="AK808" s="144">
        <v>0</v>
      </c>
      <c r="AL808" s="144">
        <v>0</v>
      </c>
      <c r="AM808" s="144">
        <f t="shared" si="164"/>
        <v>10376.91</v>
      </c>
      <c r="AN808" s="144">
        <f t="shared" si="165"/>
        <v>5188.46</v>
      </c>
      <c r="AO808" s="144">
        <v>0</v>
      </c>
      <c r="AP808" s="144" t="s">
        <v>4526</v>
      </c>
      <c r="AQ808" s="294"/>
      <c r="AR808" s="144"/>
      <c r="AS808" s="271"/>
      <c r="AT808" s="144"/>
      <c r="AU808" s="144"/>
      <c r="AV808" s="158" t="s">
        <v>1355</v>
      </c>
      <c r="AW808" s="159" t="s">
        <v>2798</v>
      </c>
      <c r="AX808" s="159" t="s">
        <v>2799</v>
      </c>
      <c r="AY808" s="159" t="s">
        <v>878</v>
      </c>
      <c r="AZ808" s="159" t="s">
        <v>879</v>
      </c>
      <c r="BA808" s="158" t="s">
        <v>1237</v>
      </c>
      <c r="BB808" s="159" t="s">
        <v>891</v>
      </c>
      <c r="BC808" s="158" t="s">
        <v>166</v>
      </c>
      <c r="BD808" s="158" t="s">
        <v>165</v>
      </c>
      <c r="BE808" s="158" t="s">
        <v>848</v>
      </c>
      <c r="BF808" s="160">
        <v>567.5</v>
      </c>
      <c r="BG808" s="160">
        <v>481.4</v>
      </c>
      <c r="BH808" s="158" t="s">
        <v>883</v>
      </c>
      <c r="BI808" s="193">
        <v>7.5</v>
      </c>
      <c r="BJ808" s="159" t="s">
        <v>884</v>
      </c>
      <c r="BK808" s="160">
        <v>490</v>
      </c>
      <c r="BL808" s="160">
        <v>0</v>
      </c>
      <c r="BM808" s="160">
        <v>559</v>
      </c>
      <c r="BN808" s="158"/>
      <c r="BO808" s="159" t="s">
        <v>1034</v>
      </c>
      <c r="BP808" s="159" t="s">
        <v>886</v>
      </c>
      <c r="BQ808" s="204" t="s">
        <v>887</v>
      </c>
      <c r="BR808" s="160">
        <v>145888.26999999999</v>
      </c>
      <c r="BS808" s="160">
        <v>271177.46999999997</v>
      </c>
      <c r="BT808" s="160">
        <v>0</v>
      </c>
      <c r="BU808" s="138">
        <v>271177.46999999997</v>
      </c>
      <c r="BV808" s="160">
        <v>271177.46999999997</v>
      </c>
      <c r="BW808" s="160">
        <v>271177.46999999997</v>
      </c>
      <c r="BX808" s="160">
        <v>0</v>
      </c>
      <c r="BY808" s="160">
        <v>271053</v>
      </c>
      <c r="BZ808" s="160">
        <v>271053</v>
      </c>
      <c r="CA808" s="160">
        <v>0</v>
      </c>
      <c r="CB808" s="160">
        <v>271053</v>
      </c>
      <c r="CC808" s="160">
        <v>271053</v>
      </c>
      <c r="CD808" s="160">
        <v>0</v>
      </c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  <c r="EH808" s="145"/>
      <c r="EI808" s="145"/>
      <c r="EJ808" s="145"/>
      <c r="EK808" s="145"/>
      <c r="EL808" s="145"/>
      <c r="EM808" s="145"/>
      <c r="EN808" s="145"/>
      <c r="EO808" s="145"/>
      <c r="EP808" s="145"/>
      <c r="EQ808" s="145"/>
      <c r="ER808" s="145"/>
      <c r="ES808" s="145"/>
      <c r="ET808" s="145"/>
      <c r="EU808" s="145"/>
      <c r="EV808" s="145"/>
      <c r="EW808" s="145"/>
      <c r="EX808" s="145"/>
      <c r="EY808" s="145"/>
      <c r="EZ808" s="145"/>
      <c r="FA808" s="145"/>
      <c r="FB808" s="145"/>
      <c r="FC808" s="145"/>
      <c r="FD808" s="145"/>
      <c r="FE808" s="145"/>
      <c r="FF808" s="145"/>
      <c r="FG808" s="145"/>
      <c r="FH808" s="145"/>
      <c r="FI808" s="145"/>
      <c r="FJ808" s="145"/>
      <c r="FK808" s="145"/>
      <c r="FL808" s="145"/>
      <c r="FM808" s="145"/>
      <c r="FN808" s="145"/>
      <c r="FO808" s="145"/>
      <c r="FP808" s="145"/>
      <c r="FQ808" s="145"/>
      <c r="FR808" s="145"/>
      <c r="FS808" s="145"/>
      <c r="FT808" s="146"/>
      <c r="FU808" s="147"/>
      <c r="FV808" s="147"/>
      <c r="FW808" s="147"/>
      <c r="FX808" s="147"/>
      <c r="FY808" s="147"/>
      <c r="FZ808" s="147"/>
      <c r="GA808" s="147"/>
      <c r="GB808" s="147"/>
      <c r="GC808" s="147"/>
      <c r="GD808" s="147"/>
      <c r="GE808" s="147"/>
      <c r="GF808" s="147"/>
      <c r="GG808" s="148"/>
      <c r="GH808" s="147"/>
      <c r="GI808" s="147"/>
      <c r="GJ808" s="147"/>
      <c r="GK808" s="147"/>
      <c r="GL808" s="147"/>
      <c r="GM808" s="147"/>
      <c r="GN808" s="147"/>
      <c r="GO808" s="147"/>
      <c r="GP808" s="147"/>
      <c r="GQ808" s="147"/>
      <c r="GR808" s="147"/>
      <c r="GS808" s="147"/>
      <c r="GT808" s="147"/>
      <c r="GU808" s="147"/>
      <c r="GV808" s="147"/>
      <c r="GW808" s="147"/>
      <c r="GX808" s="147"/>
      <c r="GY808" s="147"/>
      <c r="GZ808" s="147"/>
      <c r="HA808" s="147"/>
      <c r="HB808" s="147"/>
      <c r="HC808" s="147"/>
      <c r="HD808" s="147"/>
      <c r="HE808" s="147"/>
      <c r="HF808" s="147"/>
      <c r="HG808" s="147"/>
      <c r="HI808" s="147"/>
      <c r="HJ808" s="147"/>
      <c r="HK808" s="147"/>
      <c r="HL808" s="147"/>
      <c r="HM808" s="147"/>
    </row>
    <row r="809" spans="1:221" s="149" customFormat="1" ht="12" customHeight="1" x14ac:dyDescent="0.2">
      <c r="A809" s="150">
        <v>569</v>
      </c>
      <c r="B809" s="151" t="s">
        <v>2801</v>
      </c>
      <c r="C809" s="161"/>
      <c r="D809" s="161"/>
      <c r="E809" s="162"/>
      <c r="F809" s="154">
        <f t="shared" si="172"/>
        <v>-0.34991995583770347</v>
      </c>
      <c r="G809" s="306">
        <v>1968</v>
      </c>
      <c r="H809" s="281">
        <v>2023</v>
      </c>
      <c r="I809" s="154">
        <f t="shared" si="167"/>
        <v>148670.59</v>
      </c>
      <c r="J809" s="310">
        <f t="shared" si="166"/>
        <v>137260.75</v>
      </c>
      <c r="K809" s="155">
        <f t="shared" si="162"/>
        <v>131084.01999999999</v>
      </c>
      <c r="L809" s="192">
        <v>0</v>
      </c>
      <c r="M809" s="192">
        <v>0</v>
      </c>
      <c r="N809" s="192">
        <v>0</v>
      </c>
      <c r="O809" s="192">
        <v>25</v>
      </c>
      <c r="P809" s="164">
        <f t="shared" si="173"/>
        <v>131084.01999999999</v>
      </c>
      <c r="Q809" s="155"/>
      <c r="R809" s="155">
        <v>0</v>
      </c>
      <c r="S809" s="155"/>
      <c r="T809" s="155">
        <v>0</v>
      </c>
      <c r="U809" s="155"/>
      <c r="V809" s="155">
        <v>0</v>
      </c>
      <c r="W809" s="197" t="str">
        <f t="shared" si="163"/>
        <v>0</v>
      </c>
      <c r="X809" s="155">
        <v>0</v>
      </c>
      <c r="Y809" s="162"/>
      <c r="Z809" s="144">
        <v>0</v>
      </c>
      <c r="AA809" s="155">
        <v>0</v>
      </c>
      <c r="AB809" s="144">
        <v>0</v>
      </c>
      <c r="AC809" s="144">
        <v>0</v>
      </c>
      <c r="AD809" s="144">
        <v>0</v>
      </c>
      <c r="AE809" s="144">
        <v>0</v>
      </c>
      <c r="AF809" s="144">
        <v>0</v>
      </c>
      <c r="AG809" s="144">
        <v>0</v>
      </c>
      <c r="AH809" s="144">
        <v>0</v>
      </c>
      <c r="AI809" s="144">
        <v>0</v>
      </c>
      <c r="AJ809" s="144">
        <v>0</v>
      </c>
      <c r="AK809" s="144">
        <v>0</v>
      </c>
      <c r="AL809" s="144">
        <v>0</v>
      </c>
      <c r="AM809" s="144">
        <f t="shared" si="164"/>
        <v>4117.82</v>
      </c>
      <c r="AN809" s="144">
        <f t="shared" si="165"/>
        <v>2058.91</v>
      </c>
      <c r="AO809" s="144">
        <v>0</v>
      </c>
      <c r="AP809" s="144" t="s">
        <v>4526</v>
      </c>
      <c r="AQ809" s="294"/>
      <c r="AR809" s="144"/>
      <c r="AS809" s="271"/>
      <c r="AT809" s="144"/>
      <c r="AU809" s="144"/>
      <c r="AV809" s="158" t="s">
        <v>1360</v>
      </c>
      <c r="AW809" s="159" t="s">
        <v>2800</v>
      </c>
      <c r="AX809" s="159" t="s">
        <v>2801</v>
      </c>
      <c r="AY809" s="159" t="s">
        <v>878</v>
      </c>
      <c r="AZ809" s="159" t="s">
        <v>879</v>
      </c>
      <c r="BA809" s="158" t="s">
        <v>1500</v>
      </c>
      <c r="BB809" s="159" t="s">
        <v>891</v>
      </c>
      <c r="BC809" s="158" t="s">
        <v>166</v>
      </c>
      <c r="BD809" s="158" t="s">
        <v>165</v>
      </c>
      <c r="BE809" s="158" t="s">
        <v>933</v>
      </c>
      <c r="BF809" s="160">
        <v>396.7</v>
      </c>
      <c r="BG809" s="160">
        <v>362.3</v>
      </c>
      <c r="BH809" s="158" t="s">
        <v>883</v>
      </c>
      <c r="BI809" s="193">
        <v>7.5</v>
      </c>
      <c r="BJ809" s="159" t="s">
        <v>884</v>
      </c>
      <c r="BK809" s="160">
        <v>316</v>
      </c>
      <c r="BL809" s="160">
        <v>173.6</v>
      </c>
      <c r="BM809" s="160">
        <v>262</v>
      </c>
      <c r="BN809" s="158"/>
      <c r="BO809" s="159" t="s">
        <v>1034</v>
      </c>
      <c r="BP809" s="159" t="s">
        <v>886</v>
      </c>
      <c r="BQ809" s="204" t="s">
        <v>887</v>
      </c>
      <c r="BR809" s="160">
        <v>109795.02</v>
      </c>
      <c r="BS809" s="160">
        <v>148670.59</v>
      </c>
      <c r="BT809" s="160">
        <v>0</v>
      </c>
      <c r="BU809" s="138">
        <v>148670.59</v>
      </c>
      <c r="BV809" s="160">
        <v>148670.59</v>
      </c>
      <c r="BW809" s="160">
        <v>148670.59</v>
      </c>
      <c r="BX809" s="160">
        <v>0</v>
      </c>
      <c r="BY809" s="160">
        <v>148649.20000000001</v>
      </c>
      <c r="BZ809" s="160">
        <v>148649.20000000001</v>
      </c>
      <c r="CA809" s="160">
        <v>0</v>
      </c>
      <c r="CB809" s="160">
        <v>148649.20000000001</v>
      </c>
      <c r="CC809" s="160">
        <v>148649.20000000001</v>
      </c>
      <c r="CD809" s="160">
        <v>0</v>
      </c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  <c r="EH809" s="145"/>
      <c r="EI809" s="145"/>
      <c r="EJ809" s="145"/>
      <c r="EK809" s="145"/>
      <c r="EL809" s="145"/>
      <c r="EM809" s="145"/>
      <c r="EN809" s="145"/>
      <c r="EO809" s="145"/>
      <c r="EP809" s="145"/>
      <c r="EQ809" s="145"/>
      <c r="ER809" s="145"/>
      <c r="ES809" s="145"/>
      <c r="ET809" s="145"/>
      <c r="EU809" s="145"/>
      <c r="EV809" s="145"/>
      <c r="EW809" s="145"/>
      <c r="EX809" s="145"/>
      <c r="EY809" s="145"/>
      <c r="EZ809" s="145"/>
      <c r="FA809" s="145"/>
      <c r="FB809" s="145"/>
      <c r="FC809" s="145"/>
      <c r="FD809" s="145"/>
      <c r="FE809" s="145"/>
      <c r="FF809" s="145"/>
      <c r="FG809" s="145"/>
      <c r="FH809" s="145"/>
      <c r="FI809" s="145"/>
      <c r="FJ809" s="145"/>
      <c r="FK809" s="145"/>
      <c r="FL809" s="145"/>
      <c r="FM809" s="145"/>
      <c r="FN809" s="145"/>
      <c r="FO809" s="145"/>
      <c r="FP809" s="145"/>
      <c r="FQ809" s="145"/>
      <c r="FR809" s="145"/>
      <c r="FS809" s="145"/>
      <c r="FT809" s="146"/>
      <c r="FU809" s="147"/>
      <c r="FV809" s="147"/>
      <c r="FW809" s="147"/>
      <c r="FX809" s="147"/>
      <c r="FY809" s="147"/>
      <c r="FZ809" s="147"/>
      <c r="GA809" s="147"/>
      <c r="GB809" s="147"/>
      <c r="GC809" s="147"/>
      <c r="GD809" s="147"/>
      <c r="GE809" s="147"/>
      <c r="GF809" s="147"/>
      <c r="GG809" s="148"/>
      <c r="GH809" s="147"/>
      <c r="GI809" s="147"/>
      <c r="GJ809" s="147"/>
      <c r="GK809" s="147"/>
      <c r="GL809" s="147"/>
      <c r="GM809" s="147"/>
      <c r="GN809" s="147"/>
      <c r="GO809" s="147"/>
      <c r="GP809" s="147"/>
      <c r="GQ809" s="147"/>
      <c r="GR809" s="147"/>
      <c r="GS809" s="147"/>
      <c r="GT809" s="147"/>
      <c r="GU809" s="147"/>
      <c r="GV809" s="147"/>
      <c r="GW809" s="147"/>
      <c r="GX809" s="147"/>
      <c r="GY809" s="147"/>
      <c r="GZ809" s="147"/>
      <c r="HA809" s="147"/>
      <c r="HB809" s="147"/>
      <c r="HC809" s="147"/>
      <c r="HD809" s="147"/>
      <c r="HE809" s="147"/>
      <c r="HF809" s="147"/>
      <c r="HG809" s="147"/>
      <c r="HI809" s="147"/>
      <c r="HJ809" s="147"/>
      <c r="HK809" s="147"/>
      <c r="HL809" s="147"/>
      <c r="HM809" s="147"/>
    </row>
    <row r="810" spans="1:221" s="149" customFormat="1" ht="12" customHeight="1" x14ac:dyDescent="0.2">
      <c r="A810" s="150">
        <v>570</v>
      </c>
      <c r="B810" s="151" t="s">
        <v>2803</v>
      </c>
      <c r="C810" s="161"/>
      <c r="D810" s="161"/>
      <c r="E810" s="162"/>
      <c r="F810" s="154">
        <f t="shared" si="172"/>
        <v>9.7283409954027569</v>
      </c>
      <c r="G810" s="306">
        <v>1960</v>
      </c>
      <c r="H810" s="281">
        <v>2023</v>
      </c>
      <c r="I810" s="154">
        <f t="shared" si="167"/>
        <v>745977.17</v>
      </c>
      <c r="J810" s="310">
        <f t="shared" si="166"/>
        <v>2060091.2</v>
      </c>
      <c r="K810" s="155">
        <f t="shared" si="162"/>
        <v>1846495.96</v>
      </c>
      <c r="L810" s="164">
        <f t="shared" ref="L810:L825" si="174">ROUND((BF810*936.72*0.955),2)</f>
        <v>1506362.38</v>
      </c>
      <c r="M810" s="192">
        <v>0</v>
      </c>
      <c r="N810" s="192">
        <v>0</v>
      </c>
      <c r="O810" s="192">
        <v>27</v>
      </c>
      <c r="P810" s="164">
        <f t="shared" si="173"/>
        <v>141570.74</v>
      </c>
      <c r="Q810" s="155">
        <v>40</v>
      </c>
      <c r="R810" s="165">
        <f>ROUND((Q810*2459.53*0.955),2)</f>
        <v>93954.05</v>
      </c>
      <c r="S810" s="155"/>
      <c r="T810" s="155">
        <v>0</v>
      </c>
      <c r="U810" s="155">
        <v>40</v>
      </c>
      <c r="V810" s="165">
        <f>ROUND((U810*2738.45*0.955),2)</f>
        <v>104608.79</v>
      </c>
      <c r="W810" s="197" t="str">
        <f t="shared" si="163"/>
        <v>0</v>
      </c>
      <c r="X810" s="155">
        <v>0</v>
      </c>
      <c r="Y810" s="162"/>
      <c r="Z810" s="144">
        <v>0</v>
      </c>
      <c r="AA810" s="155">
        <v>0</v>
      </c>
      <c r="AB810" s="144">
        <v>0</v>
      </c>
      <c r="AC810" s="144">
        <v>0</v>
      </c>
      <c r="AD810" s="144">
        <v>0</v>
      </c>
      <c r="AE810" s="144">
        <v>0</v>
      </c>
      <c r="AF810" s="144">
        <v>0</v>
      </c>
      <c r="AG810" s="144">
        <v>0</v>
      </c>
      <c r="AH810" s="144">
        <v>0</v>
      </c>
      <c r="AI810" s="144">
        <v>0</v>
      </c>
      <c r="AJ810" s="144">
        <v>0</v>
      </c>
      <c r="AK810" s="144">
        <v>0</v>
      </c>
      <c r="AL810" s="166">
        <f>ROUND(((126587.57)*0.955),2)</f>
        <v>120891.13</v>
      </c>
      <c r="AM810" s="144">
        <f t="shared" si="164"/>
        <v>61802.74</v>
      </c>
      <c r="AN810" s="144">
        <f t="shared" si="165"/>
        <v>30901.37</v>
      </c>
      <c r="AO810" s="144">
        <v>0</v>
      </c>
      <c r="AP810" s="144" t="s">
        <v>4526</v>
      </c>
      <c r="AQ810" s="294"/>
      <c r="AR810" s="144"/>
      <c r="AS810" s="271"/>
      <c r="AT810" s="144"/>
      <c r="AU810" s="144"/>
      <c r="AV810" s="158" t="s">
        <v>1363</v>
      </c>
      <c r="AW810" s="159" t="s">
        <v>2802</v>
      </c>
      <c r="AX810" s="159" t="s">
        <v>2803</v>
      </c>
      <c r="AY810" s="159" t="s">
        <v>878</v>
      </c>
      <c r="AZ810" s="159" t="s">
        <v>879</v>
      </c>
      <c r="BA810" s="158" t="s">
        <v>1040</v>
      </c>
      <c r="BB810" s="159" t="s">
        <v>891</v>
      </c>
      <c r="BC810" s="158" t="s">
        <v>844</v>
      </c>
      <c r="BD810" s="158" t="s">
        <v>844</v>
      </c>
      <c r="BE810" s="158" t="s">
        <v>1409</v>
      </c>
      <c r="BF810" s="160">
        <v>1683.9</v>
      </c>
      <c r="BG810" s="160">
        <v>1500.9</v>
      </c>
      <c r="BH810" s="158" t="s">
        <v>883</v>
      </c>
      <c r="BI810" s="193">
        <v>7.5</v>
      </c>
      <c r="BJ810" s="159" t="s">
        <v>884</v>
      </c>
      <c r="BK810" s="160">
        <v>876</v>
      </c>
      <c r="BL810" s="160">
        <v>674</v>
      </c>
      <c r="BM810" s="160">
        <v>1230</v>
      </c>
      <c r="BN810" s="158"/>
      <c r="BO810" s="159" t="s">
        <v>1077</v>
      </c>
      <c r="BP810" s="159" t="s">
        <v>886</v>
      </c>
      <c r="BQ810" s="204" t="s">
        <v>887</v>
      </c>
      <c r="BR810" s="160">
        <v>1922016.84</v>
      </c>
      <c r="BS810" s="160">
        <v>745977.17</v>
      </c>
      <c r="BT810" s="160">
        <v>0</v>
      </c>
      <c r="BU810" s="138">
        <v>745977.17</v>
      </c>
      <c r="BV810" s="160">
        <v>745977.17</v>
      </c>
      <c r="BW810" s="160">
        <v>745977.17</v>
      </c>
      <c r="BX810" s="160">
        <v>0</v>
      </c>
      <c r="BY810" s="160">
        <v>737205.39</v>
      </c>
      <c r="BZ810" s="160">
        <v>737205.39</v>
      </c>
      <c r="CA810" s="160">
        <v>0</v>
      </c>
      <c r="CB810" s="160">
        <v>737205.39</v>
      </c>
      <c r="CC810" s="160">
        <v>737205.39</v>
      </c>
      <c r="CD810" s="160">
        <v>0</v>
      </c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  <c r="EH810" s="145"/>
      <c r="EI810" s="145"/>
      <c r="EJ810" s="145"/>
      <c r="EK810" s="145"/>
      <c r="EL810" s="145"/>
      <c r="EM810" s="145"/>
      <c r="EN810" s="145"/>
      <c r="EO810" s="145"/>
      <c r="EP810" s="145"/>
      <c r="EQ810" s="145"/>
      <c r="ER810" s="145"/>
      <c r="ES810" s="145"/>
      <c r="ET810" s="145"/>
      <c r="EU810" s="145"/>
      <c r="EV810" s="145"/>
      <c r="EW810" s="145"/>
      <c r="EX810" s="145"/>
      <c r="EY810" s="145"/>
      <c r="EZ810" s="145"/>
      <c r="FA810" s="145"/>
      <c r="FB810" s="145"/>
      <c r="FC810" s="145"/>
      <c r="FD810" s="145"/>
      <c r="FE810" s="145"/>
      <c r="FF810" s="145"/>
      <c r="FG810" s="145"/>
      <c r="FH810" s="145"/>
      <c r="FI810" s="145"/>
      <c r="FJ810" s="145"/>
      <c r="FK810" s="145"/>
      <c r="FL810" s="145"/>
      <c r="FM810" s="145"/>
      <c r="FN810" s="145"/>
      <c r="FO810" s="145"/>
      <c r="FP810" s="145"/>
      <c r="FQ810" s="145"/>
      <c r="FR810" s="145"/>
      <c r="FS810" s="145"/>
      <c r="FT810" s="146"/>
      <c r="FU810" s="147"/>
      <c r="FV810" s="147"/>
      <c r="FW810" s="147"/>
      <c r="FX810" s="147"/>
      <c r="FY810" s="147"/>
      <c r="FZ810" s="147"/>
      <c r="GA810" s="147"/>
      <c r="GB810" s="147"/>
      <c r="GC810" s="147"/>
      <c r="GD810" s="147"/>
      <c r="GE810" s="147"/>
      <c r="GF810" s="147"/>
      <c r="GG810" s="148"/>
      <c r="GH810" s="147"/>
      <c r="GI810" s="147"/>
      <c r="GJ810" s="147"/>
      <c r="GK810" s="147"/>
      <c r="GL810" s="147"/>
      <c r="GM810" s="147"/>
      <c r="GN810" s="147"/>
      <c r="GO810" s="147"/>
      <c r="GP810" s="147"/>
      <c r="GQ810" s="147"/>
      <c r="GR810" s="147"/>
      <c r="GS810" s="147"/>
      <c r="GT810" s="147"/>
      <c r="GU810" s="147"/>
      <c r="GV810" s="147"/>
      <c r="GW810" s="147"/>
      <c r="GX810" s="147"/>
      <c r="GY810" s="147"/>
      <c r="GZ810" s="147"/>
      <c r="HA810" s="147"/>
      <c r="HB810" s="147"/>
      <c r="HC810" s="147"/>
      <c r="HD810" s="147"/>
      <c r="HE810" s="147"/>
      <c r="HF810" s="147"/>
      <c r="HG810" s="147"/>
      <c r="HI810" s="147"/>
      <c r="HJ810" s="147"/>
      <c r="HK810" s="147"/>
      <c r="HL810" s="147"/>
      <c r="HM810" s="147"/>
    </row>
    <row r="811" spans="1:221" s="149" customFormat="1" ht="12" customHeight="1" x14ac:dyDescent="0.2">
      <c r="A811" s="150">
        <v>571</v>
      </c>
      <c r="B811" s="151" t="s">
        <v>2805</v>
      </c>
      <c r="C811" s="161"/>
      <c r="D811" s="161"/>
      <c r="E811" s="162"/>
      <c r="F811" s="154">
        <f t="shared" si="172"/>
        <v>79.427746864038994</v>
      </c>
      <c r="G811" s="306">
        <v>1959</v>
      </c>
      <c r="H811" s="281">
        <v>2025</v>
      </c>
      <c r="I811" s="154">
        <f t="shared" si="167"/>
        <v>379971.06</v>
      </c>
      <c r="J811" s="152">
        <f t="shared" si="166"/>
        <v>4032998.09</v>
      </c>
      <c r="K811" s="155">
        <f t="shared" si="162"/>
        <v>2941609.45</v>
      </c>
      <c r="L811" s="164">
        <f t="shared" si="174"/>
        <v>747858.51</v>
      </c>
      <c r="M811" s="194">
        <v>280</v>
      </c>
      <c r="N811" s="164">
        <f>ROUND((M811*5755.61*0.955),2)</f>
        <v>1539050.11</v>
      </c>
      <c r="O811" s="194">
        <v>45</v>
      </c>
      <c r="P811" s="164">
        <f t="shared" si="173"/>
        <v>235951.23</v>
      </c>
      <c r="Q811" s="165">
        <v>97</v>
      </c>
      <c r="R811" s="165">
        <f>ROUND((Q811*2459.53*0.955),2)</f>
        <v>227838.56</v>
      </c>
      <c r="S811" s="155"/>
      <c r="T811" s="155">
        <v>0</v>
      </c>
      <c r="U811" s="155">
        <v>73</v>
      </c>
      <c r="V811" s="165">
        <f>ROUND((U811*2738.45*0.955),2)</f>
        <v>190911.04</v>
      </c>
      <c r="W811" s="197" t="str">
        <f t="shared" si="163"/>
        <v>0</v>
      </c>
      <c r="X811" s="155">
        <v>0</v>
      </c>
      <c r="Y811" s="162"/>
      <c r="Z811" s="144">
        <v>0</v>
      </c>
      <c r="AA811" s="155">
        <v>0</v>
      </c>
      <c r="AB811" s="144">
        <v>0</v>
      </c>
      <c r="AC811" s="144">
        <v>0</v>
      </c>
      <c r="AD811" s="144">
        <v>0</v>
      </c>
      <c r="AE811" s="144">
        <v>0</v>
      </c>
      <c r="AF811" s="144">
        <v>0</v>
      </c>
      <c r="AG811" s="144">
        <v>0</v>
      </c>
      <c r="AH811" s="144">
        <v>0</v>
      </c>
      <c r="AI811" s="144">
        <v>0</v>
      </c>
      <c r="AJ811" s="144">
        <v>0</v>
      </c>
      <c r="AK811" s="144">
        <v>0</v>
      </c>
      <c r="AL811" s="166">
        <f>ROUND(((826191.2+126587.57)*0.955),2)</f>
        <v>909903.73</v>
      </c>
      <c r="AM811" s="144">
        <f t="shared" si="164"/>
        <v>120989.94</v>
      </c>
      <c r="AN811" s="144">
        <f t="shared" si="165"/>
        <v>60494.97</v>
      </c>
      <c r="AO811" s="144">
        <v>0</v>
      </c>
      <c r="AP811" s="144" t="s">
        <v>4526</v>
      </c>
      <c r="AQ811" s="294"/>
      <c r="AR811" s="144" t="s">
        <v>4532</v>
      </c>
      <c r="AS811" s="263">
        <v>2016</v>
      </c>
      <c r="AT811" s="144">
        <v>1691189.49</v>
      </c>
      <c r="AU811" s="144"/>
      <c r="AV811" s="158" t="s">
        <v>1380</v>
      </c>
      <c r="AW811" s="159" t="s">
        <v>2804</v>
      </c>
      <c r="AX811" s="159" t="s">
        <v>2805</v>
      </c>
      <c r="AY811" s="159" t="s">
        <v>878</v>
      </c>
      <c r="AZ811" s="159" t="s">
        <v>879</v>
      </c>
      <c r="BA811" s="158" t="s">
        <v>1068</v>
      </c>
      <c r="BB811" s="159" t="s">
        <v>891</v>
      </c>
      <c r="BC811" s="158" t="s">
        <v>166</v>
      </c>
      <c r="BD811" s="158" t="s">
        <v>166</v>
      </c>
      <c r="BE811" s="158" t="s">
        <v>858</v>
      </c>
      <c r="BF811" s="160">
        <v>836</v>
      </c>
      <c r="BG811" s="160">
        <v>747.6</v>
      </c>
      <c r="BH811" s="158" t="s">
        <v>883</v>
      </c>
      <c r="BI811" s="193">
        <v>7.5</v>
      </c>
      <c r="BJ811" s="159" t="s">
        <v>884</v>
      </c>
      <c r="BK811" s="160">
        <v>688.4</v>
      </c>
      <c r="BL811" s="160">
        <v>0</v>
      </c>
      <c r="BM811" s="160">
        <v>735</v>
      </c>
      <c r="BN811" s="158"/>
      <c r="BO811" s="159" t="s">
        <v>1077</v>
      </c>
      <c r="BP811" s="159" t="s">
        <v>886</v>
      </c>
      <c r="BQ811" s="204" t="s">
        <v>887</v>
      </c>
      <c r="BR811" s="160">
        <v>1922016.84</v>
      </c>
      <c r="BS811" s="160">
        <v>379971.06</v>
      </c>
      <c r="BT811" s="160">
        <v>0</v>
      </c>
      <c r="BU811" s="138">
        <v>379971.06</v>
      </c>
      <c r="BV811" s="160">
        <v>-1310356.95</v>
      </c>
      <c r="BW811" s="160">
        <v>380832.54</v>
      </c>
      <c r="BX811" s="160">
        <v>0</v>
      </c>
      <c r="BY811" s="160">
        <v>379875.81</v>
      </c>
      <c r="BZ811" s="160">
        <v>379875.81</v>
      </c>
      <c r="CA811" s="160">
        <v>0</v>
      </c>
      <c r="CB811" s="160">
        <v>380693.77</v>
      </c>
      <c r="CC811" s="160">
        <v>380693.77</v>
      </c>
      <c r="CD811" s="160">
        <v>0</v>
      </c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  <c r="EH811" s="145"/>
      <c r="EI811" s="145"/>
      <c r="EJ811" s="145"/>
      <c r="EK811" s="145"/>
      <c r="EL811" s="145"/>
      <c r="EM811" s="145"/>
      <c r="EN811" s="145"/>
      <c r="EO811" s="145"/>
      <c r="EP811" s="145"/>
      <c r="EQ811" s="145"/>
      <c r="ER811" s="145"/>
      <c r="ES811" s="145"/>
      <c r="ET811" s="145"/>
      <c r="EU811" s="145"/>
      <c r="EV811" s="145"/>
      <c r="EW811" s="145"/>
      <c r="EX811" s="145"/>
      <c r="EY811" s="145"/>
      <c r="EZ811" s="145"/>
      <c r="FA811" s="145"/>
      <c r="FB811" s="145"/>
      <c r="FC811" s="145"/>
      <c r="FD811" s="145"/>
      <c r="FE811" s="145"/>
      <c r="FF811" s="145"/>
      <c r="FG811" s="145"/>
      <c r="FH811" s="145"/>
      <c r="FI811" s="145"/>
      <c r="FJ811" s="145"/>
      <c r="FK811" s="145"/>
      <c r="FL811" s="145"/>
      <c r="FM811" s="145"/>
      <c r="FN811" s="145"/>
      <c r="FO811" s="145"/>
      <c r="FP811" s="145"/>
      <c r="FQ811" s="145"/>
      <c r="FR811" s="145"/>
      <c r="FS811" s="145"/>
      <c r="FT811" s="146"/>
      <c r="FU811" s="147"/>
      <c r="FV811" s="147"/>
      <c r="FW811" s="147"/>
      <c r="FX811" s="147"/>
      <c r="FY811" s="147"/>
      <c r="FZ811" s="147"/>
      <c r="GA811" s="147"/>
      <c r="GB811" s="147"/>
      <c r="GC811" s="147"/>
      <c r="GD811" s="147"/>
      <c r="GE811" s="147"/>
      <c r="GF811" s="147"/>
      <c r="GG811" s="148"/>
      <c r="GH811" s="147"/>
      <c r="GI811" s="147"/>
      <c r="GJ811" s="147"/>
      <c r="GK811" s="147"/>
      <c r="GL811" s="147"/>
      <c r="GM811" s="147"/>
      <c r="GN811" s="147"/>
      <c r="GO811" s="147"/>
      <c r="GP811" s="147"/>
      <c r="GQ811" s="147"/>
      <c r="GR811" s="147"/>
      <c r="GS811" s="147"/>
      <c r="GT811" s="147"/>
      <c r="GU811" s="147"/>
      <c r="GV811" s="147"/>
      <c r="GW811" s="147"/>
      <c r="GX811" s="147"/>
      <c r="GY811" s="147"/>
      <c r="GZ811" s="147"/>
      <c r="HA811" s="147"/>
      <c r="HB811" s="147"/>
      <c r="HC811" s="147"/>
      <c r="HD811" s="147"/>
      <c r="HE811" s="147"/>
      <c r="HF811" s="147"/>
      <c r="HG811" s="147"/>
      <c r="HI811" s="147"/>
      <c r="HJ811" s="147"/>
      <c r="HK811" s="147"/>
      <c r="HL811" s="147"/>
      <c r="HM811" s="147"/>
    </row>
    <row r="812" spans="1:221" s="149" customFormat="1" ht="12" customHeight="1" x14ac:dyDescent="0.2">
      <c r="A812" s="150">
        <v>572</v>
      </c>
      <c r="B812" s="151" t="s">
        <v>2807</v>
      </c>
      <c r="C812" s="161"/>
      <c r="D812" s="161"/>
      <c r="E812" s="162"/>
      <c r="F812" s="154">
        <f>(J812+AT812-AU812-BU812)/12/BI812/BG812</f>
        <v>90.746287603788559</v>
      </c>
      <c r="G812" s="306">
        <v>1956</v>
      </c>
      <c r="H812" s="281">
        <v>2025</v>
      </c>
      <c r="I812" s="154">
        <f t="shared" si="167"/>
        <v>244475.97</v>
      </c>
      <c r="J812" s="152">
        <f t="shared" si="166"/>
        <v>3126163.4</v>
      </c>
      <c r="K812" s="155">
        <f t="shared" si="162"/>
        <v>2075582.32</v>
      </c>
      <c r="L812" s="164">
        <f t="shared" si="174"/>
        <v>516881.16</v>
      </c>
      <c r="M812" s="194">
        <v>166</v>
      </c>
      <c r="N812" s="164">
        <f>ROUND((M812*5755.61*0.955),2)</f>
        <v>912436.85</v>
      </c>
      <c r="O812" s="194">
        <v>33</v>
      </c>
      <c r="P812" s="164">
        <f t="shared" si="173"/>
        <v>173030.9</v>
      </c>
      <c r="Q812" s="165">
        <v>79</v>
      </c>
      <c r="R812" s="165">
        <f>ROUND((Q812*2459.53*0.955),2)</f>
        <v>185559.24</v>
      </c>
      <c r="S812" s="155"/>
      <c r="T812" s="155">
        <v>0</v>
      </c>
      <c r="U812" s="155">
        <v>110</v>
      </c>
      <c r="V812" s="165">
        <f>ROUND((U812*2738.45*0.955),2)</f>
        <v>287674.17</v>
      </c>
      <c r="W812" s="197" t="str">
        <f t="shared" si="163"/>
        <v>0</v>
      </c>
      <c r="X812" s="155">
        <v>0</v>
      </c>
      <c r="Y812" s="162"/>
      <c r="Z812" s="144">
        <v>0</v>
      </c>
      <c r="AA812" s="155">
        <v>0</v>
      </c>
      <c r="AB812" s="144">
        <v>0</v>
      </c>
      <c r="AC812" s="144">
        <v>0</v>
      </c>
      <c r="AD812" s="144">
        <v>0</v>
      </c>
      <c r="AE812" s="144">
        <v>0</v>
      </c>
      <c r="AF812" s="144">
        <v>0</v>
      </c>
      <c r="AG812" s="144">
        <v>0</v>
      </c>
      <c r="AH812" s="144">
        <v>0</v>
      </c>
      <c r="AI812" s="144">
        <v>0</v>
      </c>
      <c r="AJ812" s="144">
        <v>0</v>
      </c>
      <c r="AK812" s="144">
        <v>0</v>
      </c>
      <c r="AL812" s="166">
        <f>ROUND(((826191.2+126587.57)*0.955),2)</f>
        <v>909903.73</v>
      </c>
      <c r="AM812" s="144">
        <f t="shared" si="164"/>
        <v>93784.9</v>
      </c>
      <c r="AN812" s="144">
        <f t="shared" si="165"/>
        <v>46892.45</v>
      </c>
      <c r="AO812" s="144">
        <v>0</v>
      </c>
      <c r="AP812" s="144" t="s">
        <v>4526</v>
      </c>
      <c r="AQ812" s="294"/>
      <c r="AR812" s="144" t="s">
        <v>4532</v>
      </c>
      <c r="AS812" s="263">
        <v>2016</v>
      </c>
      <c r="AT812" s="144">
        <v>1537902.67</v>
      </c>
      <c r="AU812" s="144">
        <v>69757.55</v>
      </c>
      <c r="AV812" s="158" t="s">
        <v>1385</v>
      </c>
      <c r="AW812" s="159" t="s">
        <v>2806</v>
      </c>
      <c r="AX812" s="159" t="s">
        <v>2807</v>
      </c>
      <c r="AY812" s="159"/>
      <c r="AZ812" s="159" t="s">
        <v>879</v>
      </c>
      <c r="BA812" s="158" t="s">
        <v>1731</v>
      </c>
      <c r="BB812" s="159" t="s">
        <v>891</v>
      </c>
      <c r="BC812" s="158" t="s">
        <v>166</v>
      </c>
      <c r="BD812" s="158" t="s">
        <v>165</v>
      </c>
      <c r="BE812" s="158" t="s">
        <v>938</v>
      </c>
      <c r="BF812" s="160">
        <v>577.79999999999995</v>
      </c>
      <c r="BG812" s="160">
        <v>532.6</v>
      </c>
      <c r="BH812" s="158" t="s">
        <v>883</v>
      </c>
      <c r="BI812" s="193">
        <v>7.5</v>
      </c>
      <c r="BJ812" s="159" t="s">
        <v>884</v>
      </c>
      <c r="BK812" s="160">
        <v>483</v>
      </c>
      <c r="BL812" s="160">
        <v>0</v>
      </c>
      <c r="BM812" s="160">
        <v>550</v>
      </c>
      <c r="BN812" s="158"/>
      <c r="BO812" s="159" t="s">
        <v>1077</v>
      </c>
      <c r="BP812" s="159" t="s">
        <v>886</v>
      </c>
      <c r="BQ812" s="204" t="s">
        <v>887</v>
      </c>
      <c r="BR812" s="160">
        <v>1922016.84</v>
      </c>
      <c r="BS812" s="160">
        <v>244475.97</v>
      </c>
      <c r="BT812" s="160">
        <v>0</v>
      </c>
      <c r="BU812" s="138">
        <v>244475.97</v>
      </c>
      <c r="BV812" s="160">
        <v>-1293426.57</v>
      </c>
      <c r="BW812" s="160">
        <v>244476.09</v>
      </c>
      <c r="BX812" s="160">
        <v>0</v>
      </c>
      <c r="BY812" s="160">
        <v>242297.01</v>
      </c>
      <c r="BZ812" s="160">
        <v>242297.01</v>
      </c>
      <c r="CA812" s="160">
        <v>0</v>
      </c>
      <c r="CB812" s="160">
        <v>242297.01</v>
      </c>
      <c r="CC812" s="160">
        <v>242297.01</v>
      </c>
      <c r="CD812" s="160">
        <v>0</v>
      </c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  <c r="EH812" s="145"/>
      <c r="EI812" s="145"/>
      <c r="EJ812" s="145"/>
      <c r="EK812" s="145"/>
      <c r="EL812" s="145"/>
      <c r="EM812" s="145"/>
      <c r="EN812" s="145"/>
      <c r="EO812" s="145"/>
      <c r="EP812" s="145"/>
      <c r="EQ812" s="145"/>
      <c r="ER812" s="145"/>
      <c r="ES812" s="145"/>
      <c r="ET812" s="145"/>
      <c r="EU812" s="145"/>
      <c r="EV812" s="145"/>
      <c r="EW812" s="145"/>
      <c r="EX812" s="145"/>
      <c r="EY812" s="145"/>
      <c r="EZ812" s="145"/>
      <c r="FA812" s="145"/>
      <c r="FB812" s="145"/>
      <c r="FC812" s="145"/>
      <c r="FD812" s="145"/>
      <c r="FE812" s="145"/>
      <c r="FF812" s="145"/>
      <c r="FG812" s="145"/>
      <c r="FH812" s="145"/>
      <c r="FI812" s="145"/>
      <c r="FJ812" s="145"/>
      <c r="FK812" s="145"/>
      <c r="FL812" s="145"/>
      <c r="FM812" s="145"/>
      <c r="FN812" s="145"/>
      <c r="FO812" s="145"/>
      <c r="FP812" s="145"/>
      <c r="FQ812" s="145"/>
      <c r="FR812" s="145"/>
      <c r="FS812" s="145"/>
      <c r="FT812" s="146"/>
      <c r="FU812" s="147"/>
      <c r="FV812" s="147"/>
      <c r="FW812" s="147"/>
      <c r="FX812" s="147"/>
      <c r="FY812" s="147"/>
      <c r="FZ812" s="147"/>
      <c r="GA812" s="147"/>
      <c r="GB812" s="147"/>
      <c r="GC812" s="147"/>
      <c r="GD812" s="147"/>
      <c r="GE812" s="147"/>
      <c r="GF812" s="147"/>
      <c r="GG812" s="148"/>
      <c r="GH812" s="147"/>
      <c r="GI812" s="147"/>
      <c r="GJ812" s="147"/>
      <c r="GK812" s="147"/>
      <c r="GL812" s="147"/>
      <c r="GM812" s="147"/>
      <c r="GN812" s="147"/>
      <c r="GO812" s="147"/>
      <c r="GP812" s="147"/>
      <c r="GQ812" s="147"/>
      <c r="GR812" s="147"/>
      <c r="GS812" s="147"/>
      <c r="GT812" s="147"/>
      <c r="GU812" s="147"/>
      <c r="GV812" s="147"/>
      <c r="GW812" s="147"/>
      <c r="GX812" s="147"/>
      <c r="GY812" s="147"/>
      <c r="GZ812" s="147"/>
      <c r="HA812" s="147"/>
      <c r="HB812" s="147"/>
      <c r="HC812" s="147"/>
      <c r="HD812" s="147"/>
      <c r="HE812" s="147"/>
      <c r="HF812" s="147"/>
      <c r="HG812" s="147"/>
      <c r="HI812" s="147"/>
      <c r="HJ812" s="147"/>
      <c r="HK812" s="147"/>
      <c r="HL812" s="147"/>
      <c r="HM812" s="147"/>
    </row>
    <row r="813" spans="1:221" s="149" customFormat="1" ht="12" customHeight="1" x14ac:dyDescent="0.2">
      <c r="A813" s="150">
        <v>573</v>
      </c>
      <c r="B813" s="151" t="s">
        <v>2809</v>
      </c>
      <c r="C813" s="161"/>
      <c r="D813" s="161"/>
      <c r="E813" s="162"/>
      <c r="F813" s="154">
        <f t="shared" si="172"/>
        <v>131.14385221598005</v>
      </c>
      <c r="G813" s="306">
        <v>1964</v>
      </c>
      <c r="H813" s="281">
        <v>2023</v>
      </c>
      <c r="I813" s="154">
        <f t="shared" si="167"/>
        <v>229101.57</v>
      </c>
      <c r="J813" s="310">
        <f>ROUND(K813+X813+AA813+AC813+AE813+AG813+AI813+AK813+AL813+AM813+AN813+AO813,2)</f>
        <v>5271320.4000000004</v>
      </c>
      <c r="K813" s="155">
        <f t="shared" si="162"/>
        <v>645925.59</v>
      </c>
      <c r="L813" s="164">
        <f t="shared" si="174"/>
        <v>436191.16</v>
      </c>
      <c r="M813" s="192">
        <v>0</v>
      </c>
      <c r="N813" s="192">
        <v>0</v>
      </c>
      <c r="O813" s="192">
        <v>40</v>
      </c>
      <c r="P813" s="164">
        <f t="shared" si="173"/>
        <v>209734.43</v>
      </c>
      <c r="Q813" s="155"/>
      <c r="R813" s="155">
        <v>0</v>
      </c>
      <c r="S813" s="155"/>
      <c r="T813" s="155">
        <v>0</v>
      </c>
      <c r="U813" s="155"/>
      <c r="V813" s="155">
        <v>0</v>
      </c>
      <c r="W813" s="197" t="str">
        <f t="shared" si="163"/>
        <v>0</v>
      </c>
      <c r="X813" s="155">
        <v>0</v>
      </c>
      <c r="Y813" s="195" t="s">
        <v>235</v>
      </c>
      <c r="Z813" s="166">
        <v>444</v>
      </c>
      <c r="AA813" s="155">
        <f>ROUND(IF(Y813="СК",7598.05*0.955,8837.94*0.955)*Z813,2)</f>
        <v>3221725.16</v>
      </c>
      <c r="AB813" s="144">
        <v>0</v>
      </c>
      <c r="AC813" s="144">
        <v>0</v>
      </c>
      <c r="AD813" s="144">
        <v>0</v>
      </c>
      <c r="AE813" s="144">
        <v>0</v>
      </c>
      <c r="AF813" s="144">
        <v>0</v>
      </c>
      <c r="AG813" s="144">
        <v>0</v>
      </c>
      <c r="AH813" s="144">
        <v>0</v>
      </c>
      <c r="AI813" s="144">
        <v>0</v>
      </c>
      <c r="AJ813" s="144">
        <v>0</v>
      </c>
      <c r="AK813" s="144">
        <v>0</v>
      </c>
      <c r="AL813" s="166">
        <f t="shared" ref="AL813:AL819" si="175">ROUND(((826191.2+126587.57+268645.55)*0.955),2)</f>
        <v>1166460.23</v>
      </c>
      <c r="AM813" s="144">
        <f t="shared" si="164"/>
        <v>158139.60999999999</v>
      </c>
      <c r="AN813" s="144">
        <f t="shared" si="165"/>
        <v>79069.81</v>
      </c>
      <c r="AO813" s="144">
        <v>0</v>
      </c>
      <c r="AP813" s="144" t="s">
        <v>4526</v>
      </c>
      <c r="AQ813" s="294"/>
      <c r="AR813" s="144"/>
      <c r="AS813" s="271"/>
      <c r="AT813" s="144"/>
      <c r="AU813" s="144"/>
      <c r="AV813" s="158" t="s">
        <v>1389</v>
      </c>
      <c r="AW813" s="159" t="s">
        <v>2808</v>
      </c>
      <c r="AX813" s="159" t="s">
        <v>2809</v>
      </c>
      <c r="AY813" s="159" t="s">
        <v>878</v>
      </c>
      <c r="AZ813" s="159" t="s">
        <v>879</v>
      </c>
      <c r="BA813" s="158" t="s">
        <v>951</v>
      </c>
      <c r="BB813" s="159" t="s">
        <v>891</v>
      </c>
      <c r="BC813" s="158" t="s">
        <v>166</v>
      </c>
      <c r="BD813" s="158" t="s">
        <v>166</v>
      </c>
      <c r="BE813" s="158" t="s">
        <v>873</v>
      </c>
      <c r="BF813" s="160">
        <v>487.6</v>
      </c>
      <c r="BG813" s="160">
        <v>427.2</v>
      </c>
      <c r="BH813" s="158" t="s">
        <v>883</v>
      </c>
      <c r="BI813" s="193">
        <v>7.5</v>
      </c>
      <c r="BJ813" s="159" t="s">
        <v>884</v>
      </c>
      <c r="BK813" s="160">
        <v>444</v>
      </c>
      <c r="BL813" s="160">
        <v>0</v>
      </c>
      <c r="BM813" s="160">
        <v>449</v>
      </c>
      <c r="BN813" s="158"/>
      <c r="BO813" s="159" t="s">
        <v>885</v>
      </c>
      <c r="BP813" s="159" t="s">
        <v>886</v>
      </c>
      <c r="BQ813" s="204" t="s">
        <v>887</v>
      </c>
      <c r="BR813" s="160">
        <v>2458876.44</v>
      </c>
      <c r="BS813" s="160">
        <v>229101.57</v>
      </c>
      <c r="BT813" s="160">
        <v>0</v>
      </c>
      <c r="BU813" s="138">
        <v>229101.57</v>
      </c>
      <c r="BV813" s="160">
        <v>229101.57</v>
      </c>
      <c r="BW813" s="160">
        <v>229101.57</v>
      </c>
      <c r="BX813" s="160">
        <v>0</v>
      </c>
      <c r="BY813" s="160">
        <v>228047.62</v>
      </c>
      <c r="BZ813" s="160">
        <v>228047.62</v>
      </c>
      <c r="CA813" s="160">
        <v>0</v>
      </c>
      <c r="CB813" s="160">
        <v>228047.62</v>
      </c>
      <c r="CC813" s="160">
        <v>228047.62</v>
      </c>
      <c r="CD813" s="160">
        <v>0</v>
      </c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  <c r="EH813" s="145"/>
      <c r="EI813" s="145"/>
      <c r="EJ813" s="145"/>
      <c r="EK813" s="145"/>
      <c r="EL813" s="145"/>
      <c r="EM813" s="145"/>
      <c r="EN813" s="145"/>
      <c r="EO813" s="145"/>
      <c r="EP813" s="145"/>
      <c r="EQ813" s="145"/>
      <c r="ER813" s="145"/>
      <c r="ES813" s="145"/>
      <c r="ET813" s="145"/>
      <c r="EU813" s="145"/>
      <c r="EV813" s="145"/>
      <c r="EW813" s="145"/>
      <c r="EX813" s="145"/>
      <c r="EY813" s="145"/>
      <c r="EZ813" s="145"/>
      <c r="FA813" s="145"/>
      <c r="FB813" s="145"/>
      <c r="FC813" s="145"/>
      <c r="FD813" s="145"/>
      <c r="FE813" s="145"/>
      <c r="FF813" s="145"/>
      <c r="FG813" s="145"/>
      <c r="FH813" s="145"/>
      <c r="FI813" s="145"/>
      <c r="FJ813" s="145"/>
      <c r="FK813" s="145"/>
      <c r="FL813" s="145"/>
      <c r="FM813" s="145"/>
      <c r="FN813" s="145"/>
      <c r="FO813" s="145"/>
      <c r="FP813" s="145"/>
      <c r="FQ813" s="145"/>
      <c r="FR813" s="145"/>
      <c r="FS813" s="145"/>
      <c r="FT813" s="146"/>
      <c r="FU813" s="147"/>
      <c r="FV813" s="147"/>
      <c r="FW813" s="147"/>
      <c r="FX813" s="147"/>
      <c r="FY813" s="147"/>
      <c r="FZ813" s="147"/>
      <c r="GA813" s="147"/>
      <c r="GB813" s="147"/>
      <c r="GC813" s="147"/>
      <c r="GD813" s="147"/>
      <c r="GE813" s="147"/>
      <c r="GF813" s="147"/>
      <c r="GG813" s="148"/>
      <c r="GH813" s="147"/>
      <c r="GI813" s="147"/>
      <c r="GJ813" s="147"/>
      <c r="GK813" s="147"/>
      <c r="GL813" s="147"/>
      <c r="GM813" s="147"/>
      <c r="GN813" s="147"/>
      <c r="GO813" s="147"/>
      <c r="GP813" s="147"/>
      <c r="GQ813" s="147"/>
      <c r="GR813" s="147"/>
      <c r="GS813" s="147"/>
      <c r="GT813" s="147"/>
      <c r="GU813" s="147"/>
      <c r="GV813" s="147"/>
      <c r="GW813" s="147"/>
      <c r="GX813" s="147"/>
      <c r="GY813" s="147"/>
      <c r="GZ813" s="147"/>
      <c r="HA813" s="147"/>
      <c r="HB813" s="147"/>
      <c r="HC813" s="147"/>
      <c r="HD813" s="147"/>
      <c r="HE813" s="147"/>
      <c r="HF813" s="147"/>
      <c r="HG813" s="147"/>
      <c r="HI813" s="147"/>
      <c r="HJ813" s="147"/>
      <c r="HK813" s="147"/>
      <c r="HL813" s="147"/>
      <c r="HM813" s="147"/>
    </row>
    <row r="814" spans="1:221" s="149" customFormat="1" ht="12" customHeight="1" x14ac:dyDescent="0.2">
      <c r="A814" s="150">
        <v>574</v>
      </c>
      <c r="B814" s="151" t="s">
        <v>2811</v>
      </c>
      <c r="C814" s="161"/>
      <c r="D814" s="161"/>
      <c r="E814" s="162"/>
      <c r="F814" s="154">
        <f t="shared" si="172"/>
        <v>89.184458075320336</v>
      </c>
      <c r="G814" s="306">
        <v>1960</v>
      </c>
      <c r="H814" s="281">
        <v>2025</v>
      </c>
      <c r="I814" s="154">
        <f t="shared" si="167"/>
        <v>142723.81</v>
      </c>
      <c r="J814" s="152">
        <f t="shared" si="166"/>
        <v>1583934.96</v>
      </c>
      <c r="K814" s="155">
        <f t="shared" si="162"/>
        <v>346197.66</v>
      </c>
      <c r="L814" s="164">
        <f t="shared" si="174"/>
        <v>346197.66</v>
      </c>
      <c r="M814" s="192">
        <v>0</v>
      </c>
      <c r="N814" s="192">
        <v>0</v>
      </c>
      <c r="O814" s="192">
        <v>0</v>
      </c>
      <c r="P814" s="164">
        <f t="shared" si="173"/>
        <v>0</v>
      </c>
      <c r="Q814" s="155"/>
      <c r="R814" s="155">
        <v>0</v>
      </c>
      <c r="S814" s="155"/>
      <c r="T814" s="155">
        <v>0</v>
      </c>
      <c r="U814" s="155"/>
      <c r="V814" s="155">
        <v>0</v>
      </c>
      <c r="W814" s="197" t="str">
        <f t="shared" si="163"/>
        <v>0</v>
      </c>
      <c r="X814" s="155">
        <v>0</v>
      </c>
      <c r="Y814" s="162"/>
      <c r="Z814" s="144">
        <v>0</v>
      </c>
      <c r="AA814" s="155">
        <v>0</v>
      </c>
      <c r="AB814" s="144">
        <v>0</v>
      </c>
      <c r="AC814" s="144">
        <v>0</v>
      </c>
      <c r="AD814" s="144">
        <v>0</v>
      </c>
      <c r="AE814" s="144">
        <v>0</v>
      </c>
      <c r="AF814" s="144">
        <v>0</v>
      </c>
      <c r="AG814" s="144">
        <v>0</v>
      </c>
      <c r="AH814" s="144">
        <v>0</v>
      </c>
      <c r="AI814" s="144">
        <v>0</v>
      </c>
      <c r="AJ814" s="144">
        <v>0</v>
      </c>
      <c r="AK814" s="144">
        <v>0</v>
      </c>
      <c r="AL814" s="166">
        <f t="shared" si="175"/>
        <v>1166460.23</v>
      </c>
      <c r="AM814" s="144">
        <f t="shared" si="164"/>
        <v>47518.05</v>
      </c>
      <c r="AN814" s="144">
        <f t="shared" si="165"/>
        <v>23759.02</v>
      </c>
      <c r="AO814" s="144">
        <v>0</v>
      </c>
      <c r="AP814" s="144" t="s">
        <v>4526</v>
      </c>
      <c r="AQ814" s="294"/>
      <c r="AR814" s="144" t="s">
        <v>4532</v>
      </c>
      <c r="AS814" s="263">
        <v>2017</v>
      </c>
      <c r="AT814" s="144">
        <v>848778.18</v>
      </c>
      <c r="AU814" s="144"/>
      <c r="AV814" s="158" t="s">
        <v>1391</v>
      </c>
      <c r="AW814" s="159" t="s">
        <v>2810</v>
      </c>
      <c r="AX814" s="159" t="s">
        <v>2811</v>
      </c>
      <c r="AY814" s="159" t="s">
        <v>878</v>
      </c>
      <c r="AZ814" s="159" t="s">
        <v>879</v>
      </c>
      <c r="BA814" s="158" t="s">
        <v>1040</v>
      </c>
      <c r="BB814" s="159" t="s">
        <v>891</v>
      </c>
      <c r="BC814" s="158" t="s">
        <v>166</v>
      </c>
      <c r="BD814" s="158" t="s">
        <v>165</v>
      </c>
      <c r="BE814" s="158" t="s">
        <v>742</v>
      </c>
      <c r="BF814" s="160">
        <v>387</v>
      </c>
      <c r="BG814" s="160">
        <v>285.3</v>
      </c>
      <c r="BH814" s="158" t="s">
        <v>883</v>
      </c>
      <c r="BI814" s="193">
        <v>7.5</v>
      </c>
      <c r="BJ814" s="159" t="s">
        <v>884</v>
      </c>
      <c r="BK814" s="160">
        <v>272</v>
      </c>
      <c r="BL814" s="160">
        <v>0</v>
      </c>
      <c r="BM814" s="160">
        <v>358</v>
      </c>
      <c r="BN814" s="158"/>
      <c r="BO814" s="159" t="s">
        <v>1077</v>
      </c>
      <c r="BP814" s="159" t="s">
        <v>886</v>
      </c>
      <c r="BQ814" s="204" t="s">
        <v>887</v>
      </c>
      <c r="BR814" s="160">
        <v>1922016.84</v>
      </c>
      <c r="BS814" s="160">
        <v>142723.81</v>
      </c>
      <c r="BT814" s="160">
        <v>0</v>
      </c>
      <c r="BU814" s="138">
        <v>142723.81</v>
      </c>
      <c r="BV814" s="160">
        <v>-705361.04</v>
      </c>
      <c r="BW814" s="160">
        <v>143417.14000000001</v>
      </c>
      <c r="BX814" s="160">
        <v>0</v>
      </c>
      <c r="BY814" s="160">
        <v>139516.66</v>
      </c>
      <c r="BZ814" s="160">
        <v>139516.66</v>
      </c>
      <c r="CA814" s="160">
        <v>0</v>
      </c>
      <c r="CB814" s="160">
        <v>140209.99</v>
      </c>
      <c r="CC814" s="160">
        <v>140209.99</v>
      </c>
      <c r="CD814" s="160">
        <v>0</v>
      </c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  <c r="EH814" s="145"/>
      <c r="EI814" s="145"/>
      <c r="EJ814" s="145"/>
      <c r="EK814" s="145"/>
      <c r="EL814" s="145"/>
      <c r="EM814" s="145"/>
      <c r="EN814" s="145"/>
      <c r="EO814" s="145"/>
      <c r="EP814" s="145"/>
      <c r="EQ814" s="145"/>
      <c r="ER814" s="145"/>
      <c r="ES814" s="145"/>
      <c r="ET814" s="145"/>
      <c r="EU814" s="145"/>
      <c r="EV814" s="145"/>
      <c r="EW814" s="145"/>
      <c r="EX814" s="145"/>
      <c r="EY814" s="145"/>
      <c r="EZ814" s="145"/>
      <c r="FA814" s="145"/>
      <c r="FB814" s="145"/>
      <c r="FC814" s="145"/>
      <c r="FD814" s="145"/>
      <c r="FE814" s="145"/>
      <c r="FF814" s="145"/>
      <c r="FG814" s="145"/>
      <c r="FH814" s="145"/>
      <c r="FI814" s="145"/>
      <c r="FJ814" s="145"/>
      <c r="FK814" s="145"/>
      <c r="FL814" s="145"/>
      <c r="FM814" s="145"/>
      <c r="FN814" s="145"/>
      <c r="FO814" s="145"/>
      <c r="FP814" s="145"/>
      <c r="FQ814" s="145"/>
      <c r="FR814" s="145"/>
      <c r="FS814" s="145"/>
      <c r="FT814" s="146"/>
      <c r="FU814" s="147"/>
      <c r="FV814" s="147"/>
      <c r="FW814" s="147"/>
      <c r="FX814" s="147"/>
      <c r="FY814" s="147"/>
      <c r="FZ814" s="147"/>
      <c r="GA814" s="147"/>
      <c r="GB814" s="147"/>
      <c r="GC814" s="147"/>
      <c r="GD814" s="147"/>
      <c r="GE814" s="147"/>
      <c r="GF814" s="147"/>
      <c r="GG814" s="148"/>
      <c r="GH814" s="147"/>
      <c r="GI814" s="147"/>
      <c r="GJ814" s="147"/>
      <c r="GK814" s="147"/>
      <c r="GL814" s="147"/>
      <c r="GM814" s="147"/>
      <c r="GN814" s="147"/>
      <c r="GO814" s="147"/>
      <c r="GP814" s="147"/>
      <c r="GQ814" s="147"/>
      <c r="GR814" s="147"/>
      <c r="GS814" s="147"/>
      <c r="GT814" s="147"/>
      <c r="GU814" s="147"/>
      <c r="GV814" s="147"/>
      <c r="GW814" s="147"/>
      <c r="GX814" s="147"/>
      <c r="GY814" s="147"/>
      <c r="GZ814" s="147"/>
      <c r="HA814" s="147"/>
      <c r="HB814" s="147"/>
      <c r="HC814" s="147"/>
      <c r="HD814" s="147"/>
      <c r="HE814" s="147"/>
      <c r="HF814" s="147"/>
      <c r="HG814" s="147"/>
      <c r="HI814" s="147"/>
      <c r="HJ814" s="147"/>
      <c r="HK814" s="147"/>
      <c r="HL814" s="147"/>
      <c r="HM814" s="147"/>
    </row>
    <row r="815" spans="1:221" s="149" customFormat="1" ht="12" customHeight="1" x14ac:dyDescent="0.2">
      <c r="A815" s="150">
        <v>575</v>
      </c>
      <c r="B815" s="151" t="s">
        <v>2813</v>
      </c>
      <c r="C815" s="161"/>
      <c r="D815" s="161"/>
      <c r="E815" s="162"/>
      <c r="F815" s="154">
        <f t="shared" si="172"/>
        <v>23.29116836946017</v>
      </c>
      <c r="G815" s="306">
        <v>1984</v>
      </c>
      <c r="H815" s="281">
        <v>2025</v>
      </c>
      <c r="I815" s="154">
        <f t="shared" si="167"/>
        <v>3118741.41</v>
      </c>
      <c r="J815" s="152">
        <f t="shared" si="166"/>
        <v>12305675.77</v>
      </c>
      <c r="K815" s="155">
        <f t="shared" si="162"/>
        <v>11631029.23</v>
      </c>
      <c r="L815" s="164">
        <f t="shared" si="174"/>
        <v>5847520.0300000003</v>
      </c>
      <c r="M815" s="192">
        <v>0</v>
      </c>
      <c r="N815" s="192">
        <v>0</v>
      </c>
      <c r="O815" s="192">
        <v>776</v>
      </c>
      <c r="P815" s="164">
        <f t="shared" si="173"/>
        <v>4068847.86</v>
      </c>
      <c r="Q815" s="155">
        <v>730</v>
      </c>
      <c r="R815" s="165">
        <f>ROUND((Q815*2459.53*0.955),2)</f>
        <v>1714661.34</v>
      </c>
      <c r="S815" s="155"/>
      <c r="T815" s="155">
        <v>0</v>
      </c>
      <c r="U815" s="155"/>
      <c r="V815" s="155">
        <v>0</v>
      </c>
      <c r="W815" s="197" t="str">
        <f t="shared" si="163"/>
        <v>0</v>
      </c>
      <c r="X815" s="155">
        <v>0</v>
      </c>
      <c r="Y815" s="162"/>
      <c r="Z815" s="144">
        <v>0</v>
      </c>
      <c r="AA815" s="155">
        <v>0</v>
      </c>
      <c r="AB815" s="144">
        <v>0</v>
      </c>
      <c r="AC815" s="144">
        <v>0</v>
      </c>
      <c r="AD815" s="144">
        <v>0</v>
      </c>
      <c r="AE815" s="144">
        <v>0</v>
      </c>
      <c r="AF815" s="144">
        <v>0</v>
      </c>
      <c r="AG815" s="144">
        <v>0</v>
      </c>
      <c r="AH815" s="144">
        <v>0</v>
      </c>
      <c r="AI815" s="144">
        <v>0</v>
      </c>
      <c r="AJ815" s="144">
        <v>0</v>
      </c>
      <c r="AK815" s="144">
        <v>0</v>
      </c>
      <c r="AL815" s="166">
        <f>ROUND(((126587.57)*0.955),2)</f>
        <v>120891.13</v>
      </c>
      <c r="AM815" s="144">
        <f t="shared" si="164"/>
        <v>369170.27</v>
      </c>
      <c r="AN815" s="144">
        <f t="shared" si="165"/>
        <v>184585.14</v>
      </c>
      <c r="AO815" s="144">
        <v>0</v>
      </c>
      <c r="AP815" s="144" t="s">
        <v>4526</v>
      </c>
      <c r="AQ815" s="294"/>
      <c r="AR815" s="144" t="s">
        <v>4532</v>
      </c>
      <c r="AS815" s="263">
        <v>2016</v>
      </c>
      <c r="AT815" s="144">
        <v>2959316.78</v>
      </c>
      <c r="AU815" s="144"/>
      <c r="AV815" s="158" t="s">
        <v>1394</v>
      </c>
      <c r="AW815" s="159" t="s">
        <v>2812</v>
      </c>
      <c r="AX815" s="159" t="s">
        <v>2813</v>
      </c>
      <c r="AY815" s="159" t="s">
        <v>878</v>
      </c>
      <c r="AZ815" s="159" t="s">
        <v>879</v>
      </c>
      <c r="BA815" s="158" t="s">
        <v>907</v>
      </c>
      <c r="BB815" s="159" t="s">
        <v>881</v>
      </c>
      <c r="BC815" s="158" t="s">
        <v>846</v>
      </c>
      <c r="BD815" s="158" t="s">
        <v>849</v>
      </c>
      <c r="BE815" s="158" t="s">
        <v>2814</v>
      </c>
      <c r="BF815" s="160">
        <v>6536.7</v>
      </c>
      <c r="BG815" s="160">
        <v>5794.4</v>
      </c>
      <c r="BH815" s="158" t="s">
        <v>883</v>
      </c>
      <c r="BI815" s="193">
        <v>7.5</v>
      </c>
      <c r="BJ815" s="159" t="s">
        <v>892</v>
      </c>
      <c r="BK815" s="160">
        <v>1884.61</v>
      </c>
      <c r="BL815" s="160">
        <v>2229.3000000000002</v>
      </c>
      <c r="BM815" s="160">
        <v>4107</v>
      </c>
      <c r="BN815" s="158"/>
      <c r="BO815" s="159" t="s">
        <v>1077</v>
      </c>
      <c r="BP815" s="159" t="s">
        <v>886</v>
      </c>
      <c r="BQ815" s="204" t="s">
        <v>887</v>
      </c>
      <c r="BR815" s="160">
        <v>1922016.84</v>
      </c>
      <c r="BS815" s="160">
        <v>3118741.41</v>
      </c>
      <c r="BT815" s="160">
        <v>0</v>
      </c>
      <c r="BU815" s="138">
        <v>3118741.41</v>
      </c>
      <c r="BV815" s="160">
        <v>164023.62</v>
      </c>
      <c r="BW815" s="160">
        <v>3123340.4</v>
      </c>
      <c r="BX815" s="160">
        <v>0</v>
      </c>
      <c r="BY815" s="160">
        <v>3107027.49</v>
      </c>
      <c r="BZ815" s="160">
        <v>3107027.49</v>
      </c>
      <c r="CA815" s="160">
        <v>0</v>
      </c>
      <c r="CB815" s="160">
        <v>3111592.1</v>
      </c>
      <c r="CC815" s="160">
        <v>3111592.1</v>
      </c>
      <c r="CD815" s="160">
        <v>0</v>
      </c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  <c r="EH815" s="145"/>
      <c r="EI815" s="145"/>
      <c r="EJ815" s="145"/>
      <c r="EK815" s="145"/>
      <c r="EL815" s="145"/>
      <c r="EM815" s="145"/>
      <c r="EN815" s="145"/>
      <c r="EO815" s="145"/>
      <c r="EP815" s="145"/>
      <c r="EQ815" s="145"/>
      <c r="ER815" s="145"/>
      <c r="ES815" s="145"/>
      <c r="ET815" s="145"/>
      <c r="EU815" s="145"/>
      <c r="EV815" s="145"/>
      <c r="EW815" s="145"/>
      <c r="EX815" s="145"/>
      <c r="EY815" s="145"/>
      <c r="EZ815" s="145"/>
      <c r="FA815" s="145"/>
      <c r="FB815" s="145"/>
      <c r="FC815" s="145"/>
      <c r="FD815" s="145"/>
      <c r="FE815" s="145"/>
      <c r="FF815" s="145"/>
      <c r="FG815" s="145"/>
      <c r="FH815" s="145"/>
      <c r="FI815" s="145"/>
      <c r="FJ815" s="145"/>
      <c r="FK815" s="145"/>
      <c r="FL815" s="145"/>
      <c r="FM815" s="145"/>
      <c r="FN815" s="145"/>
      <c r="FO815" s="145"/>
      <c r="FP815" s="145"/>
      <c r="FQ815" s="145"/>
      <c r="FR815" s="145"/>
      <c r="FS815" s="145"/>
      <c r="FT815" s="146"/>
      <c r="FU815" s="147"/>
      <c r="FV815" s="147"/>
      <c r="FW815" s="147"/>
      <c r="FX815" s="147"/>
      <c r="FY815" s="147"/>
      <c r="FZ815" s="147"/>
      <c r="GA815" s="147"/>
      <c r="GB815" s="147"/>
      <c r="GC815" s="147"/>
      <c r="GD815" s="147"/>
      <c r="GE815" s="147"/>
      <c r="GF815" s="147"/>
      <c r="GG815" s="148"/>
      <c r="GH815" s="147"/>
      <c r="GI815" s="147"/>
      <c r="GJ815" s="147"/>
      <c r="GK815" s="147"/>
      <c r="GL815" s="147"/>
      <c r="GM815" s="147"/>
      <c r="GN815" s="147"/>
      <c r="GO815" s="147"/>
      <c r="GP815" s="147"/>
      <c r="GQ815" s="147"/>
      <c r="GR815" s="147"/>
      <c r="GS815" s="147"/>
      <c r="GT815" s="147"/>
      <c r="GU815" s="147"/>
      <c r="GV815" s="147"/>
      <c r="GW815" s="147"/>
      <c r="GX815" s="147"/>
      <c r="GY815" s="147"/>
      <c r="GZ815" s="147"/>
      <c r="HA815" s="147"/>
      <c r="HB815" s="147"/>
      <c r="HC815" s="147"/>
      <c r="HD815" s="147"/>
      <c r="HE815" s="147"/>
      <c r="HF815" s="147"/>
      <c r="HG815" s="147"/>
      <c r="HI815" s="147"/>
      <c r="HJ815" s="147"/>
      <c r="HK815" s="147"/>
      <c r="HL815" s="147"/>
      <c r="HM815" s="147"/>
    </row>
    <row r="816" spans="1:221" s="149" customFormat="1" ht="12" customHeight="1" x14ac:dyDescent="0.2">
      <c r="A816" s="150">
        <v>576</v>
      </c>
      <c r="B816" s="151" t="s">
        <v>2816</v>
      </c>
      <c r="C816" s="161"/>
      <c r="D816" s="161"/>
      <c r="E816" s="162"/>
      <c r="F816" s="154">
        <f t="shared" si="172"/>
        <v>72.221786090284056</v>
      </c>
      <c r="G816" s="306">
        <v>1962</v>
      </c>
      <c r="H816" s="281">
        <v>2025</v>
      </c>
      <c r="I816" s="154">
        <f t="shared" si="167"/>
        <v>587905.07999999996</v>
      </c>
      <c r="J816" s="152">
        <f t="shared" si="166"/>
        <v>6738127.1600000001</v>
      </c>
      <c r="K816" s="155">
        <f t="shared" si="162"/>
        <v>6178354.9400000004</v>
      </c>
      <c r="L816" s="164">
        <f t="shared" si="174"/>
        <v>1251857.8999999999</v>
      </c>
      <c r="M816" s="192">
        <v>0</v>
      </c>
      <c r="N816" s="192">
        <v>0</v>
      </c>
      <c r="O816" s="192">
        <v>130</v>
      </c>
      <c r="P816" s="164">
        <f t="shared" si="173"/>
        <v>681636.88</v>
      </c>
      <c r="Q816" s="155"/>
      <c r="R816" s="155">
        <v>0</v>
      </c>
      <c r="S816" s="155">
        <v>1440</v>
      </c>
      <c r="T816" s="165">
        <f>ROUND((S816*2883.24*0.955),2)</f>
        <v>3965031.65</v>
      </c>
      <c r="U816" s="155">
        <v>107</v>
      </c>
      <c r="V816" s="165">
        <f>ROUND((U816*2738.45*0.955),2)</f>
        <v>279828.51</v>
      </c>
      <c r="W816" s="197" t="str">
        <f t="shared" si="163"/>
        <v>0</v>
      </c>
      <c r="X816" s="155">
        <v>0</v>
      </c>
      <c r="Y816" s="162"/>
      <c r="Z816" s="144">
        <v>0</v>
      </c>
      <c r="AA816" s="155">
        <v>0</v>
      </c>
      <c r="AB816" s="144">
        <v>0</v>
      </c>
      <c r="AC816" s="144">
        <v>0</v>
      </c>
      <c r="AD816" s="144">
        <v>0</v>
      </c>
      <c r="AE816" s="144">
        <v>0</v>
      </c>
      <c r="AF816" s="144">
        <v>0</v>
      </c>
      <c r="AG816" s="144">
        <v>0</v>
      </c>
      <c r="AH816" s="144">
        <v>0</v>
      </c>
      <c r="AI816" s="144">
        <v>0</v>
      </c>
      <c r="AJ816" s="144">
        <v>0</v>
      </c>
      <c r="AK816" s="144">
        <v>0</v>
      </c>
      <c r="AL816" s="166">
        <f>ROUND(((268645.55)*0.955),2)</f>
        <v>256556.5</v>
      </c>
      <c r="AM816" s="144">
        <f t="shared" si="164"/>
        <v>202143.81</v>
      </c>
      <c r="AN816" s="144">
        <f t="shared" si="165"/>
        <v>101071.91</v>
      </c>
      <c r="AO816" s="144">
        <v>0</v>
      </c>
      <c r="AP816" s="144" t="s">
        <v>4526</v>
      </c>
      <c r="AQ816" s="294"/>
      <c r="AR816" s="144" t="s">
        <v>4532</v>
      </c>
      <c r="AS816" s="263">
        <v>2015</v>
      </c>
      <c r="AT816" s="144">
        <v>1738780.28</v>
      </c>
      <c r="AU816" s="144"/>
      <c r="AV816" s="158" t="s">
        <v>1397</v>
      </c>
      <c r="AW816" s="159" t="s">
        <v>2815</v>
      </c>
      <c r="AX816" s="159" t="s">
        <v>2816</v>
      </c>
      <c r="AY816" s="159" t="s">
        <v>878</v>
      </c>
      <c r="AZ816" s="159" t="s">
        <v>879</v>
      </c>
      <c r="BA816" s="158" t="s">
        <v>1202</v>
      </c>
      <c r="BB816" s="159" t="s">
        <v>891</v>
      </c>
      <c r="BC816" s="158" t="s">
        <v>845</v>
      </c>
      <c r="BD816" s="158" t="s">
        <v>166</v>
      </c>
      <c r="BE816" s="158" t="s">
        <v>1431</v>
      </c>
      <c r="BF816" s="160">
        <v>1399.4</v>
      </c>
      <c r="BG816" s="160">
        <v>1213.7</v>
      </c>
      <c r="BH816" s="158" t="s">
        <v>883</v>
      </c>
      <c r="BI816" s="193">
        <v>7.5</v>
      </c>
      <c r="BJ816" s="159" t="s">
        <v>884</v>
      </c>
      <c r="BK816" s="160">
        <v>590.4</v>
      </c>
      <c r="BL816" s="160">
        <v>341.1</v>
      </c>
      <c r="BM816" s="160">
        <v>1093</v>
      </c>
      <c r="BN816" s="158"/>
      <c r="BO816" s="159" t="s">
        <v>1077</v>
      </c>
      <c r="BP816" s="159" t="s">
        <v>886</v>
      </c>
      <c r="BQ816" s="204" t="s">
        <v>887</v>
      </c>
      <c r="BR816" s="160">
        <v>1922016.84</v>
      </c>
      <c r="BS816" s="160">
        <v>587905.07999999996</v>
      </c>
      <c r="BT816" s="160">
        <v>0</v>
      </c>
      <c r="BU816" s="138">
        <v>587905.07999999996</v>
      </c>
      <c r="BV816" s="160">
        <v>-1135082.68</v>
      </c>
      <c r="BW816" s="160">
        <v>603697.6</v>
      </c>
      <c r="BX816" s="160">
        <v>0</v>
      </c>
      <c r="BY816" s="160">
        <v>587160.51</v>
      </c>
      <c r="BZ816" s="160">
        <v>587160.51</v>
      </c>
      <c r="CA816" s="160">
        <v>0</v>
      </c>
      <c r="CB816" s="160">
        <v>602953.03</v>
      </c>
      <c r="CC816" s="160">
        <v>602953.03</v>
      </c>
      <c r="CD816" s="160">
        <v>0</v>
      </c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  <c r="EH816" s="145"/>
      <c r="EI816" s="145"/>
      <c r="EJ816" s="145"/>
      <c r="EK816" s="145"/>
      <c r="EL816" s="145"/>
      <c r="EM816" s="145"/>
      <c r="EN816" s="145"/>
      <c r="EO816" s="145"/>
      <c r="EP816" s="145"/>
      <c r="EQ816" s="145"/>
      <c r="ER816" s="145"/>
      <c r="ES816" s="145"/>
      <c r="ET816" s="145"/>
      <c r="EU816" s="145"/>
      <c r="EV816" s="145"/>
      <c r="EW816" s="145"/>
      <c r="EX816" s="145"/>
      <c r="EY816" s="145"/>
      <c r="EZ816" s="145"/>
      <c r="FA816" s="145"/>
      <c r="FB816" s="145"/>
      <c r="FC816" s="145"/>
      <c r="FD816" s="145"/>
      <c r="FE816" s="145"/>
      <c r="FF816" s="145"/>
      <c r="FG816" s="145"/>
      <c r="FH816" s="145"/>
      <c r="FI816" s="145"/>
      <c r="FJ816" s="145"/>
      <c r="FK816" s="145"/>
      <c r="FL816" s="145"/>
      <c r="FM816" s="145"/>
      <c r="FN816" s="145"/>
      <c r="FO816" s="145"/>
      <c r="FP816" s="145"/>
      <c r="FQ816" s="145"/>
      <c r="FR816" s="145"/>
      <c r="FS816" s="145"/>
      <c r="FT816" s="146"/>
      <c r="FU816" s="147"/>
      <c r="FV816" s="147"/>
      <c r="FW816" s="147"/>
      <c r="FX816" s="147"/>
      <c r="FY816" s="147"/>
      <c r="FZ816" s="147"/>
      <c r="GA816" s="147"/>
      <c r="GB816" s="147"/>
      <c r="GC816" s="147"/>
      <c r="GD816" s="147"/>
      <c r="GE816" s="147"/>
      <c r="GF816" s="147"/>
      <c r="GG816" s="148"/>
      <c r="GH816" s="147"/>
      <c r="GI816" s="147"/>
      <c r="GJ816" s="147"/>
      <c r="GK816" s="147"/>
      <c r="GL816" s="147"/>
      <c r="GM816" s="147"/>
      <c r="GN816" s="147"/>
      <c r="GO816" s="147"/>
      <c r="GP816" s="147"/>
      <c r="GQ816" s="147"/>
      <c r="GR816" s="147"/>
      <c r="GS816" s="147"/>
      <c r="GT816" s="147"/>
      <c r="GU816" s="147"/>
      <c r="GV816" s="147"/>
      <c r="GW816" s="147"/>
      <c r="GX816" s="147"/>
      <c r="GY816" s="147"/>
      <c r="GZ816" s="147"/>
      <c r="HA816" s="147"/>
      <c r="HB816" s="147"/>
      <c r="HC816" s="147"/>
      <c r="HD816" s="147"/>
      <c r="HE816" s="147"/>
      <c r="HF816" s="147"/>
      <c r="HG816" s="147"/>
      <c r="HI816" s="147"/>
      <c r="HJ816" s="147"/>
      <c r="HK816" s="147"/>
      <c r="HL816" s="147"/>
      <c r="HM816" s="147"/>
    </row>
    <row r="817" spans="1:221" s="149" customFormat="1" ht="12" customHeight="1" x14ac:dyDescent="0.2">
      <c r="A817" s="150">
        <v>577</v>
      </c>
      <c r="B817" s="151" t="s">
        <v>2818</v>
      </c>
      <c r="C817" s="161"/>
      <c r="D817" s="161"/>
      <c r="E817" s="162"/>
      <c r="F817" s="154">
        <f t="shared" si="172"/>
        <v>103.33074280565411</v>
      </c>
      <c r="G817" s="306">
        <v>1905</v>
      </c>
      <c r="H817" s="281">
        <v>2025</v>
      </c>
      <c r="I817" s="154">
        <f t="shared" si="167"/>
        <v>209132.4</v>
      </c>
      <c r="J817" s="152">
        <f t="shared" si="166"/>
        <v>4296003.25</v>
      </c>
      <c r="K817" s="155">
        <f t="shared" si="162"/>
        <v>3313670.5</v>
      </c>
      <c r="L817" s="164">
        <f t="shared" si="174"/>
        <v>565366.72</v>
      </c>
      <c r="M817" s="192">
        <v>500</v>
      </c>
      <c r="N817" s="164">
        <f>ROUND((M817*5755.61*0.955),2)</f>
        <v>2748303.78</v>
      </c>
      <c r="O817" s="192">
        <v>0</v>
      </c>
      <c r="P817" s="192">
        <v>0</v>
      </c>
      <c r="Q817" s="155"/>
      <c r="R817" s="155">
        <v>0</v>
      </c>
      <c r="S817" s="155"/>
      <c r="T817" s="155">
        <v>0</v>
      </c>
      <c r="U817" s="155"/>
      <c r="V817" s="155">
        <v>0</v>
      </c>
      <c r="W817" s="197" t="str">
        <f t="shared" si="163"/>
        <v>0</v>
      </c>
      <c r="X817" s="155">
        <v>0</v>
      </c>
      <c r="Y817" s="162"/>
      <c r="Z817" s="144">
        <v>0</v>
      </c>
      <c r="AA817" s="155">
        <v>0</v>
      </c>
      <c r="AB817" s="144">
        <v>0</v>
      </c>
      <c r="AC817" s="144">
        <v>0</v>
      </c>
      <c r="AD817" s="144">
        <v>0</v>
      </c>
      <c r="AE817" s="144">
        <v>0</v>
      </c>
      <c r="AF817" s="144">
        <v>0</v>
      </c>
      <c r="AG817" s="144">
        <v>0</v>
      </c>
      <c r="AH817" s="144">
        <v>0</v>
      </c>
      <c r="AI817" s="144">
        <v>0</v>
      </c>
      <c r="AJ817" s="144">
        <v>0</v>
      </c>
      <c r="AK817" s="144">
        <v>0</v>
      </c>
      <c r="AL817" s="166">
        <f>ROUND(((826191.2)*0.955),2)</f>
        <v>789012.6</v>
      </c>
      <c r="AM817" s="144">
        <f t="shared" si="164"/>
        <v>128880.1</v>
      </c>
      <c r="AN817" s="144">
        <f t="shared" si="165"/>
        <v>64440.05</v>
      </c>
      <c r="AO817" s="144">
        <v>0</v>
      </c>
      <c r="AP817" s="144" t="s">
        <v>4526</v>
      </c>
      <c r="AQ817" s="294"/>
      <c r="AR817" s="144" t="s">
        <v>4532</v>
      </c>
      <c r="AS817" s="263">
        <v>2015</v>
      </c>
      <c r="AT817" s="144">
        <v>1417661.15</v>
      </c>
      <c r="AU817" s="144"/>
      <c r="AV817" s="158" t="s">
        <v>1400</v>
      </c>
      <c r="AW817" s="159" t="s">
        <v>2817</v>
      </c>
      <c r="AX817" s="159" t="s">
        <v>2818</v>
      </c>
      <c r="AY817" s="159" t="s">
        <v>878</v>
      </c>
      <c r="AZ817" s="159" t="s">
        <v>879</v>
      </c>
      <c r="BA817" s="158" t="s">
        <v>2819</v>
      </c>
      <c r="BB817" s="159" t="s">
        <v>1393</v>
      </c>
      <c r="BC817" s="158" t="s">
        <v>166</v>
      </c>
      <c r="BD817" s="158" t="s">
        <v>165</v>
      </c>
      <c r="BE817" s="158" t="s">
        <v>854</v>
      </c>
      <c r="BF817" s="160">
        <v>632</v>
      </c>
      <c r="BG817" s="160">
        <v>591.9</v>
      </c>
      <c r="BH817" s="158" t="s">
        <v>883</v>
      </c>
      <c r="BI817" s="193">
        <v>7.5</v>
      </c>
      <c r="BJ817" s="159" t="s">
        <v>884</v>
      </c>
      <c r="BK817" s="160">
        <v>512</v>
      </c>
      <c r="BL817" s="160">
        <v>0</v>
      </c>
      <c r="BM817" s="160">
        <v>573</v>
      </c>
      <c r="BN817" s="158"/>
      <c r="BO817" s="159" t="s">
        <v>1077</v>
      </c>
      <c r="BP817" s="159" t="s">
        <v>886</v>
      </c>
      <c r="BQ817" s="204" t="s">
        <v>887</v>
      </c>
      <c r="BR817" s="160">
        <v>1922016.84</v>
      </c>
      <c r="BS817" s="160">
        <v>209132.4</v>
      </c>
      <c r="BT817" s="160">
        <v>0</v>
      </c>
      <c r="BU817" s="138">
        <v>209132.4</v>
      </c>
      <c r="BV817" s="160">
        <v>-1208528.75</v>
      </c>
      <c r="BW817" s="160">
        <v>209132.4</v>
      </c>
      <c r="BX817" s="160">
        <v>0</v>
      </c>
      <c r="BY817" s="160">
        <v>207152.41</v>
      </c>
      <c r="BZ817" s="160">
        <v>207152.41</v>
      </c>
      <c r="CA817" s="160">
        <v>0</v>
      </c>
      <c r="CB817" s="160">
        <v>207152.41</v>
      </c>
      <c r="CC817" s="160">
        <v>207152.41</v>
      </c>
      <c r="CD817" s="160">
        <v>0</v>
      </c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  <c r="EH817" s="145"/>
      <c r="EI817" s="145"/>
      <c r="EJ817" s="145"/>
      <c r="EK817" s="145"/>
      <c r="EL817" s="145"/>
      <c r="EM817" s="145"/>
      <c r="EN817" s="145"/>
      <c r="EO817" s="145"/>
      <c r="EP817" s="145"/>
      <c r="EQ817" s="145"/>
      <c r="ER817" s="145"/>
      <c r="ES817" s="145"/>
      <c r="ET817" s="145"/>
      <c r="EU817" s="145"/>
      <c r="EV817" s="145"/>
      <c r="EW817" s="145"/>
      <c r="EX817" s="145"/>
      <c r="EY817" s="145"/>
      <c r="EZ817" s="145"/>
      <c r="FA817" s="145"/>
      <c r="FB817" s="145"/>
      <c r="FC817" s="145"/>
      <c r="FD817" s="145"/>
      <c r="FE817" s="145"/>
      <c r="FF817" s="145"/>
      <c r="FG817" s="145"/>
      <c r="FH817" s="145"/>
      <c r="FI817" s="145"/>
      <c r="FJ817" s="145"/>
      <c r="FK817" s="145"/>
      <c r="FL817" s="145"/>
      <c r="FM817" s="145"/>
      <c r="FN817" s="145"/>
      <c r="FO817" s="145"/>
      <c r="FP817" s="145"/>
      <c r="FQ817" s="145"/>
      <c r="FR817" s="145"/>
      <c r="FS817" s="145"/>
      <c r="FT817" s="146"/>
      <c r="FU817" s="147"/>
      <c r="FV817" s="147"/>
      <c r="FW817" s="147"/>
      <c r="FX817" s="147"/>
      <c r="FY817" s="147"/>
      <c r="FZ817" s="147"/>
      <c r="GA817" s="147"/>
      <c r="GB817" s="147"/>
      <c r="GC817" s="147"/>
      <c r="GD817" s="147"/>
      <c r="GE817" s="147"/>
      <c r="GF817" s="147"/>
      <c r="GG817" s="148"/>
      <c r="GH817" s="147"/>
      <c r="GI817" s="147"/>
      <c r="GJ817" s="147"/>
      <c r="GK817" s="147"/>
      <c r="GL817" s="147"/>
      <c r="GM817" s="147"/>
      <c r="GN817" s="147"/>
      <c r="GO817" s="147"/>
      <c r="GP817" s="147"/>
      <c r="GQ817" s="147"/>
      <c r="GR817" s="147"/>
      <c r="GS817" s="147"/>
      <c r="GT817" s="147"/>
      <c r="GU817" s="147"/>
      <c r="GV817" s="147"/>
      <c r="GW817" s="147"/>
      <c r="GX817" s="147"/>
      <c r="GY817" s="147"/>
      <c r="GZ817" s="147"/>
      <c r="HA817" s="147"/>
      <c r="HB817" s="147"/>
      <c r="HC817" s="147"/>
      <c r="HD817" s="147"/>
      <c r="HE817" s="147"/>
      <c r="HF817" s="147"/>
      <c r="HG817" s="147"/>
      <c r="HI817" s="147"/>
      <c r="HJ817" s="147"/>
      <c r="HK817" s="147"/>
      <c r="HL817" s="147"/>
      <c r="HM817" s="147"/>
    </row>
    <row r="818" spans="1:221" s="149" customFormat="1" ht="12" customHeight="1" x14ac:dyDescent="0.2">
      <c r="A818" s="150">
        <v>578</v>
      </c>
      <c r="B818" s="151" t="s">
        <v>2821</v>
      </c>
      <c r="C818" s="161"/>
      <c r="D818" s="161"/>
      <c r="E818" s="162"/>
      <c r="F818" s="154">
        <f t="shared" si="172"/>
        <v>23.737022908907512</v>
      </c>
      <c r="G818" s="306">
        <v>1972</v>
      </c>
      <c r="H818" s="281">
        <v>2025</v>
      </c>
      <c r="I818" s="154">
        <f t="shared" si="167"/>
        <v>2188090.15</v>
      </c>
      <c r="J818" s="152">
        <f t="shared" si="166"/>
        <v>9199323.6600000001</v>
      </c>
      <c r="K818" s="155">
        <f t="shared" si="162"/>
        <v>8664462.9700000007</v>
      </c>
      <c r="L818" s="164">
        <f t="shared" si="174"/>
        <v>4427215.05</v>
      </c>
      <c r="M818" s="192">
        <v>0</v>
      </c>
      <c r="N818" s="192">
        <v>0</v>
      </c>
      <c r="O818" s="192">
        <v>417</v>
      </c>
      <c r="P818" s="164">
        <f t="shared" ref="P818:P834" si="176">ROUND((O818*5490.43*0.955),2)</f>
        <v>2186481.39</v>
      </c>
      <c r="Q818" s="155">
        <v>450</v>
      </c>
      <c r="R818" s="165">
        <f>ROUND((Q818*2459.53*0.955),2)</f>
        <v>1056983.02</v>
      </c>
      <c r="S818" s="155"/>
      <c r="T818" s="155">
        <v>0</v>
      </c>
      <c r="U818" s="155">
        <v>380</v>
      </c>
      <c r="V818" s="165">
        <f>ROUND((U818*2738.45*0.955),2)</f>
        <v>993783.51</v>
      </c>
      <c r="W818" s="197" t="str">
        <f t="shared" si="163"/>
        <v>0</v>
      </c>
      <c r="X818" s="155">
        <v>0</v>
      </c>
      <c r="Y818" s="162"/>
      <c r="Z818" s="144">
        <v>0</v>
      </c>
      <c r="AA818" s="155">
        <v>0</v>
      </c>
      <c r="AB818" s="144">
        <v>0</v>
      </c>
      <c r="AC818" s="144">
        <v>0</v>
      </c>
      <c r="AD818" s="144">
        <v>0</v>
      </c>
      <c r="AE818" s="144">
        <v>0</v>
      </c>
      <c r="AF818" s="144">
        <v>0</v>
      </c>
      <c r="AG818" s="144">
        <v>0</v>
      </c>
      <c r="AH818" s="144">
        <v>0</v>
      </c>
      <c r="AI818" s="144">
        <v>0</v>
      </c>
      <c r="AJ818" s="144">
        <v>0</v>
      </c>
      <c r="AK818" s="144">
        <v>0</v>
      </c>
      <c r="AL818" s="166">
        <f>ROUND(((126587.57)*0.955),2)</f>
        <v>120891.13</v>
      </c>
      <c r="AM818" s="144">
        <f t="shared" si="164"/>
        <v>275979.71000000002</v>
      </c>
      <c r="AN818" s="144">
        <f t="shared" si="165"/>
        <v>137989.85</v>
      </c>
      <c r="AO818" s="144">
        <v>0</v>
      </c>
      <c r="AP818" s="144" t="s">
        <v>4526</v>
      </c>
      <c r="AQ818" s="294"/>
      <c r="AR818" s="144" t="s">
        <v>4532</v>
      </c>
      <c r="AS818" s="263">
        <v>2016</v>
      </c>
      <c r="AT818" s="144">
        <v>2778294.53</v>
      </c>
      <c r="AU818" s="144"/>
      <c r="AV818" s="158" t="s">
        <v>1401</v>
      </c>
      <c r="AW818" s="159" t="s">
        <v>2820</v>
      </c>
      <c r="AX818" s="159" t="s">
        <v>2821</v>
      </c>
      <c r="AY818" s="159" t="s">
        <v>878</v>
      </c>
      <c r="AZ818" s="159" t="s">
        <v>879</v>
      </c>
      <c r="BA818" s="158" t="s">
        <v>928</v>
      </c>
      <c r="BB818" s="159" t="s">
        <v>891</v>
      </c>
      <c r="BC818" s="158" t="s">
        <v>846</v>
      </c>
      <c r="BD818" s="158" t="s">
        <v>847</v>
      </c>
      <c r="BE818" s="158" t="s">
        <v>1493</v>
      </c>
      <c r="BF818" s="160">
        <v>4949</v>
      </c>
      <c r="BG818" s="160">
        <v>4582.3999999999996</v>
      </c>
      <c r="BH818" s="158" t="s">
        <v>883</v>
      </c>
      <c r="BI818" s="193">
        <v>7.5</v>
      </c>
      <c r="BJ818" s="159" t="s">
        <v>884</v>
      </c>
      <c r="BK818" s="160">
        <v>1092.0999999999999</v>
      </c>
      <c r="BL818" s="160">
        <v>529</v>
      </c>
      <c r="BM818" s="160">
        <v>3430</v>
      </c>
      <c r="BN818" s="158"/>
      <c r="BO818" s="159" t="s">
        <v>1077</v>
      </c>
      <c r="BP818" s="159" t="s">
        <v>886</v>
      </c>
      <c r="BQ818" s="204" t="s">
        <v>887</v>
      </c>
      <c r="BR818" s="160">
        <v>1922016.84</v>
      </c>
      <c r="BS818" s="160">
        <v>2188090.15</v>
      </c>
      <c r="BT818" s="160">
        <v>0</v>
      </c>
      <c r="BU818" s="138">
        <v>2188090.15</v>
      </c>
      <c r="BV818" s="160">
        <v>-590204.38</v>
      </c>
      <c r="BW818" s="160">
        <v>2188090.15</v>
      </c>
      <c r="BX818" s="160">
        <v>0</v>
      </c>
      <c r="BY818" s="160">
        <v>2177124.42</v>
      </c>
      <c r="BZ818" s="160">
        <v>2177124.42</v>
      </c>
      <c r="CA818" s="160">
        <v>0</v>
      </c>
      <c r="CB818" s="160">
        <v>2177124.42</v>
      </c>
      <c r="CC818" s="160">
        <v>2177124.42</v>
      </c>
      <c r="CD818" s="160">
        <v>0</v>
      </c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  <c r="EH818" s="145"/>
      <c r="EI818" s="145"/>
      <c r="EJ818" s="145"/>
      <c r="EK818" s="145"/>
      <c r="EL818" s="145"/>
      <c r="EM818" s="145"/>
      <c r="EN818" s="145"/>
      <c r="EO818" s="145"/>
      <c r="EP818" s="145"/>
      <c r="EQ818" s="145"/>
      <c r="ER818" s="145"/>
      <c r="ES818" s="145"/>
      <c r="ET818" s="145"/>
      <c r="EU818" s="145"/>
      <c r="EV818" s="145"/>
      <c r="EW818" s="145"/>
      <c r="EX818" s="145"/>
      <c r="EY818" s="145"/>
      <c r="EZ818" s="145"/>
      <c r="FA818" s="145"/>
      <c r="FB818" s="145"/>
      <c r="FC818" s="145"/>
      <c r="FD818" s="145"/>
      <c r="FE818" s="145"/>
      <c r="FF818" s="145"/>
      <c r="FG818" s="145"/>
      <c r="FH818" s="145"/>
      <c r="FI818" s="145"/>
      <c r="FJ818" s="145"/>
      <c r="FK818" s="145"/>
      <c r="FL818" s="145"/>
      <c r="FM818" s="145"/>
      <c r="FN818" s="145"/>
      <c r="FO818" s="145"/>
      <c r="FP818" s="145"/>
      <c r="FQ818" s="145"/>
      <c r="FR818" s="145"/>
      <c r="FS818" s="145"/>
      <c r="FT818" s="146"/>
      <c r="FU818" s="147"/>
      <c r="FV818" s="147"/>
      <c r="FW818" s="147"/>
      <c r="FX818" s="147"/>
      <c r="FY818" s="147"/>
      <c r="FZ818" s="147"/>
      <c r="GA818" s="147"/>
      <c r="GB818" s="147"/>
      <c r="GC818" s="147"/>
      <c r="GD818" s="147"/>
      <c r="GE818" s="147"/>
      <c r="GF818" s="147"/>
      <c r="GG818" s="148"/>
      <c r="GH818" s="147"/>
      <c r="GI818" s="147"/>
      <c r="GJ818" s="147"/>
      <c r="GK818" s="147"/>
      <c r="GL818" s="147"/>
      <c r="GM818" s="147"/>
      <c r="GN818" s="147"/>
      <c r="GO818" s="147"/>
      <c r="GP818" s="147"/>
      <c r="GQ818" s="147"/>
      <c r="GR818" s="147"/>
      <c r="GS818" s="147"/>
      <c r="GT818" s="147"/>
      <c r="GU818" s="147"/>
      <c r="GV818" s="147"/>
      <c r="GW818" s="147"/>
      <c r="GX818" s="147"/>
      <c r="GY818" s="147"/>
      <c r="GZ818" s="147"/>
      <c r="HA818" s="147"/>
      <c r="HB818" s="147"/>
      <c r="HC818" s="147"/>
      <c r="HD818" s="147"/>
      <c r="HE818" s="147"/>
      <c r="HF818" s="147"/>
      <c r="HG818" s="147"/>
      <c r="HI818" s="147"/>
      <c r="HJ818" s="147"/>
      <c r="HK818" s="147"/>
      <c r="HL818" s="147"/>
      <c r="HM818" s="147"/>
    </row>
    <row r="819" spans="1:221" s="149" customFormat="1" ht="12" customHeight="1" x14ac:dyDescent="0.2">
      <c r="A819" s="150">
        <v>579</v>
      </c>
      <c r="B819" s="151" t="s">
        <v>2823</v>
      </c>
      <c r="C819" s="161"/>
      <c r="D819" s="161"/>
      <c r="E819" s="162"/>
      <c r="F819" s="154">
        <f t="shared" si="172"/>
        <v>81.088891367387916</v>
      </c>
      <c r="G819" s="306">
        <v>1983</v>
      </c>
      <c r="H819" s="281">
        <v>2025</v>
      </c>
      <c r="I819" s="154">
        <f t="shared" si="167"/>
        <v>692478.6</v>
      </c>
      <c r="J819" s="152">
        <f t="shared" si="166"/>
        <v>9130877.3100000005</v>
      </c>
      <c r="K819" s="155">
        <f t="shared" si="162"/>
        <v>7553527.5999999996</v>
      </c>
      <c r="L819" s="164">
        <f t="shared" si="174"/>
        <v>1327269.95</v>
      </c>
      <c r="M819" s="192">
        <v>510</v>
      </c>
      <c r="N819" s="164">
        <f>ROUND((M819*5755.61*0.955),2)</f>
        <v>2803269.85</v>
      </c>
      <c r="O819" s="192">
        <v>142</v>
      </c>
      <c r="P819" s="164">
        <f t="shared" si="176"/>
        <v>744557.21</v>
      </c>
      <c r="Q819" s="155">
        <v>450</v>
      </c>
      <c r="R819" s="165">
        <f>ROUND((Q819*2459.53*0.955),2)</f>
        <v>1056983.02</v>
      </c>
      <c r="S819" s="155">
        <v>454</v>
      </c>
      <c r="T819" s="165">
        <f>ROUND((S819*2883.24*0.955),2)</f>
        <v>1250086.3700000001</v>
      </c>
      <c r="U819" s="155">
        <v>142</v>
      </c>
      <c r="V819" s="165">
        <f>ROUND((U819*2738.45*0.955),2)</f>
        <v>371361.2</v>
      </c>
      <c r="W819" s="197" t="str">
        <f t="shared" si="163"/>
        <v>0</v>
      </c>
      <c r="X819" s="155">
        <v>0</v>
      </c>
      <c r="Y819" s="162"/>
      <c r="Z819" s="144">
        <v>0</v>
      </c>
      <c r="AA819" s="155">
        <v>0</v>
      </c>
      <c r="AB819" s="144">
        <v>0</v>
      </c>
      <c r="AC819" s="144">
        <v>0</v>
      </c>
      <c r="AD819" s="144">
        <v>0</v>
      </c>
      <c r="AE819" s="144">
        <v>0</v>
      </c>
      <c r="AF819" s="144">
        <v>0</v>
      </c>
      <c r="AG819" s="144">
        <v>0</v>
      </c>
      <c r="AH819" s="144">
        <v>0</v>
      </c>
      <c r="AI819" s="144">
        <v>0</v>
      </c>
      <c r="AJ819" s="144">
        <v>0</v>
      </c>
      <c r="AK819" s="144">
        <v>0</v>
      </c>
      <c r="AL819" s="166">
        <f t="shared" si="175"/>
        <v>1166460.23</v>
      </c>
      <c r="AM819" s="144">
        <f t="shared" si="164"/>
        <v>273926.32</v>
      </c>
      <c r="AN819" s="144">
        <f t="shared" si="165"/>
        <v>136963.16</v>
      </c>
      <c r="AO819" s="144">
        <v>0</v>
      </c>
      <c r="AP819" s="144" t="s">
        <v>4526</v>
      </c>
      <c r="AQ819" s="294"/>
      <c r="AR819" s="144" t="s">
        <v>4532</v>
      </c>
      <c r="AS819" s="263">
        <v>2018</v>
      </c>
      <c r="AT819" s="144">
        <v>1376681.79</v>
      </c>
      <c r="AU819" s="144"/>
      <c r="AV819" s="158" t="s">
        <v>1405</v>
      </c>
      <c r="AW819" s="159" t="s">
        <v>2822</v>
      </c>
      <c r="AX819" s="159" t="s">
        <v>2823</v>
      </c>
      <c r="AY819" s="159" t="s">
        <v>878</v>
      </c>
      <c r="AZ819" s="159" t="s">
        <v>879</v>
      </c>
      <c r="BA819" s="158" t="s">
        <v>982</v>
      </c>
      <c r="BB819" s="159" t="s">
        <v>891</v>
      </c>
      <c r="BC819" s="158" t="s">
        <v>846</v>
      </c>
      <c r="BD819" s="158" t="s">
        <v>166</v>
      </c>
      <c r="BE819" s="158" t="s">
        <v>1263</v>
      </c>
      <c r="BF819" s="160">
        <v>1483.7</v>
      </c>
      <c r="BG819" s="160">
        <v>1344.9</v>
      </c>
      <c r="BH819" s="158" t="s">
        <v>883</v>
      </c>
      <c r="BI819" s="193">
        <v>7.5</v>
      </c>
      <c r="BJ819" s="159" t="s">
        <v>884</v>
      </c>
      <c r="BK819" s="160">
        <v>473</v>
      </c>
      <c r="BL819" s="160">
        <v>297</v>
      </c>
      <c r="BM819" s="160">
        <v>1387</v>
      </c>
      <c r="BN819" s="158"/>
      <c r="BO819" s="159" t="s">
        <v>1077</v>
      </c>
      <c r="BP819" s="159" t="s">
        <v>886</v>
      </c>
      <c r="BQ819" s="204" t="s">
        <v>887</v>
      </c>
      <c r="BR819" s="160">
        <v>1922016.84</v>
      </c>
      <c r="BS819" s="160">
        <v>692478.6</v>
      </c>
      <c r="BT819" s="160">
        <v>0</v>
      </c>
      <c r="BU819" s="138">
        <v>692478.6</v>
      </c>
      <c r="BV819" s="160">
        <v>-684203.19</v>
      </c>
      <c r="BW819" s="160">
        <v>692478.6</v>
      </c>
      <c r="BX819" s="160">
        <v>0</v>
      </c>
      <c r="BY819" s="160">
        <v>687478.91</v>
      </c>
      <c r="BZ819" s="160">
        <v>687478.91</v>
      </c>
      <c r="CA819" s="160">
        <v>0</v>
      </c>
      <c r="CB819" s="160">
        <v>687478.91</v>
      </c>
      <c r="CC819" s="160">
        <v>687478.91</v>
      </c>
      <c r="CD819" s="160">
        <v>0</v>
      </c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  <c r="EH819" s="145"/>
      <c r="EI819" s="145"/>
      <c r="EJ819" s="145"/>
      <c r="EK819" s="145"/>
      <c r="EL819" s="145"/>
      <c r="EM819" s="145"/>
      <c r="EN819" s="145"/>
      <c r="EO819" s="145"/>
      <c r="EP819" s="145"/>
      <c r="EQ819" s="145"/>
      <c r="ER819" s="145"/>
      <c r="ES819" s="145"/>
      <c r="ET819" s="145"/>
      <c r="EU819" s="145"/>
      <c r="EV819" s="145"/>
      <c r="EW819" s="145"/>
      <c r="EX819" s="145"/>
      <c r="EY819" s="145"/>
      <c r="EZ819" s="145"/>
      <c r="FA819" s="145"/>
      <c r="FB819" s="145"/>
      <c r="FC819" s="145"/>
      <c r="FD819" s="145"/>
      <c r="FE819" s="145"/>
      <c r="FF819" s="145"/>
      <c r="FG819" s="145"/>
      <c r="FH819" s="145"/>
      <c r="FI819" s="145"/>
      <c r="FJ819" s="145"/>
      <c r="FK819" s="145"/>
      <c r="FL819" s="145"/>
      <c r="FM819" s="145"/>
      <c r="FN819" s="145"/>
      <c r="FO819" s="145"/>
      <c r="FP819" s="145"/>
      <c r="FQ819" s="145"/>
      <c r="FR819" s="145"/>
      <c r="FS819" s="145"/>
      <c r="FT819" s="146"/>
      <c r="FU819" s="147"/>
      <c r="FV819" s="147"/>
      <c r="FW819" s="147"/>
      <c r="FX819" s="147"/>
      <c r="FY819" s="147"/>
      <c r="FZ819" s="147"/>
      <c r="GA819" s="147"/>
      <c r="GB819" s="147"/>
      <c r="GC819" s="147"/>
      <c r="GD819" s="147"/>
      <c r="GE819" s="147"/>
      <c r="GF819" s="147"/>
      <c r="GG819" s="148"/>
      <c r="GH819" s="147"/>
      <c r="GI819" s="147"/>
      <c r="GJ819" s="147"/>
      <c r="GK819" s="147"/>
      <c r="GL819" s="147"/>
      <c r="GM819" s="147"/>
      <c r="GN819" s="147"/>
      <c r="GO819" s="147"/>
      <c r="GP819" s="147"/>
      <c r="GQ819" s="147"/>
      <c r="GR819" s="147"/>
      <c r="GS819" s="147"/>
      <c r="GT819" s="147"/>
      <c r="GU819" s="147"/>
      <c r="GV819" s="147"/>
      <c r="GW819" s="147"/>
      <c r="GX819" s="147"/>
      <c r="GY819" s="147"/>
      <c r="GZ819" s="147"/>
      <c r="HA819" s="147"/>
      <c r="HB819" s="147"/>
      <c r="HC819" s="147"/>
      <c r="HD819" s="147"/>
      <c r="HE819" s="147"/>
      <c r="HF819" s="147"/>
      <c r="HG819" s="147"/>
      <c r="HI819" s="147"/>
      <c r="HJ819" s="147"/>
      <c r="HK819" s="147"/>
      <c r="HL819" s="147"/>
      <c r="HM819" s="147"/>
    </row>
    <row r="820" spans="1:221" s="149" customFormat="1" ht="12" customHeight="1" x14ac:dyDescent="0.2">
      <c r="A820" s="150">
        <v>580</v>
      </c>
      <c r="B820" s="151" t="s">
        <v>2825</v>
      </c>
      <c r="C820" s="161"/>
      <c r="D820" s="161"/>
      <c r="E820" s="162"/>
      <c r="F820" s="154">
        <f>(J820+AT820-AU820-BU820)/12/BI820/BG820</f>
        <v>60.396133541105911</v>
      </c>
      <c r="G820" s="306">
        <v>1918</v>
      </c>
      <c r="H820" s="281">
        <v>2025</v>
      </c>
      <c r="I820" s="154">
        <f t="shared" si="167"/>
        <v>61189.78</v>
      </c>
      <c r="J820" s="152">
        <f t="shared" si="166"/>
        <v>637095.76</v>
      </c>
      <c r="K820" s="155">
        <f t="shared" si="162"/>
        <v>487535.32</v>
      </c>
      <c r="L820" s="164">
        <f t="shared" si="174"/>
        <v>219079.61</v>
      </c>
      <c r="M820" s="192">
        <v>0</v>
      </c>
      <c r="N820" s="192">
        <v>0</v>
      </c>
      <c r="O820" s="192">
        <v>40</v>
      </c>
      <c r="P820" s="164">
        <f t="shared" si="176"/>
        <v>209734.43</v>
      </c>
      <c r="Q820" s="155">
        <v>25</v>
      </c>
      <c r="R820" s="165">
        <f>ROUND((Q820*2459.53*0.955),2)</f>
        <v>58721.279999999999</v>
      </c>
      <c r="S820" s="155"/>
      <c r="T820" s="155">
        <v>0</v>
      </c>
      <c r="U820" s="155"/>
      <c r="V820" s="155">
        <v>0</v>
      </c>
      <c r="W820" s="197" t="str">
        <f t="shared" si="163"/>
        <v>0</v>
      </c>
      <c r="X820" s="155">
        <v>0</v>
      </c>
      <c r="Y820" s="162"/>
      <c r="Z820" s="144">
        <v>0</v>
      </c>
      <c r="AA820" s="155">
        <v>0</v>
      </c>
      <c r="AB820" s="144">
        <v>0</v>
      </c>
      <c r="AC820" s="144">
        <v>0</v>
      </c>
      <c r="AD820" s="144">
        <v>0</v>
      </c>
      <c r="AE820" s="144">
        <v>0</v>
      </c>
      <c r="AF820" s="144">
        <v>0</v>
      </c>
      <c r="AG820" s="144">
        <v>0</v>
      </c>
      <c r="AH820" s="144">
        <v>0</v>
      </c>
      <c r="AI820" s="144">
        <v>0</v>
      </c>
      <c r="AJ820" s="144">
        <v>0</v>
      </c>
      <c r="AK820" s="144">
        <v>0</v>
      </c>
      <c r="AL820" s="166">
        <f>ROUND(((126587.57)*0.955),2)</f>
        <v>120891.13</v>
      </c>
      <c r="AM820" s="144">
        <f t="shared" si="164"/>
        <v>19112.87</v>
      </c>
      <c r="AN820" s="144">
        <f t="shared" si="165"/>
        <v>9556.44</v>
      </c>
      <c r="AO820" s="144">
        <v>0</v>
      </c>
      <c r="AP820" s="144" t="s">
        <v>4526</v>
      </c>
      <c r="AQ820" s="294"/>
      <c r="AR820" s="144" t="s">
        <v>4532</v>
      </c>
      <c r="AS820" s="263">
        <v>2016</v>
      </c>
      <c r="AT820" s="144">
        <v>736522.27</v>
      </c>
      <c r="AU820" s="144">
        <v>33419.33</v>
      </c>
      <c r="AV820" s="158" t="s">
        <v>1411</v>
      </c>
      <c r="AW820" s="159" t="s">
        <v>2824</v>
      </c>
      <c r="AX820" s="159" t="s">
        <v>2825</v>
      </c>
      <c r="AY820" s="159" t="s">
        <v>878</v>
      </c>
      <c r="AZ820" s="159" t="s">
        <v>879</v>
      </c>
      <c r="BA820" s="158" t="s">
        <v>2826</v>
      </c>
      <c r="BB820" s="159" t="s">
        <v>1223</v>
      </c>
      <c r="BC820" s="158" t="s">
        <v>166</v>
      </c>
      <c r="BD820" s="158" t="s">
        <v>846</v>
      </c>
      <c r="BE820" s="158" t="s">
        <v>849</v>
      </c>
      <c r="BF820" s="160">
        <v>244.9</v>
      </c>
      <c r="BG820" s="160">
        <v>235.3</v>
      </c>
      <c r="BH820" s="158" t="s">
        <v>883</v>
      </c>
      <c r="BI820" s="193">
        <v>7.5</v>
      </c>
      <c r="BJ820" s="159" t="s">
        <v>884</v>
      </c>
      <c r="BK820" s="160">
        <v>237</v>
      </c>
      <c r="BL820" s="160">
        <v>0</v>
      </c>
      <c r="BM820" s="160">
        <v>286</v>
      </c>
      <c r="BN820" s="158"/>
      <c r="BO820" s="159" t="s">
        <v>1077</v>
      </c>
      <c r="BP820" s="159" t="s">
        <v>886</v>
      </c>
      <c r="BQ820" s="204" t="s">
        <v>887</v>
      </c>
      <c r="BR820" s="160">
        <v>1922016.84</v>
      </c>
      <c r="BS820" s="160">
        <v>61189.78</v>
      </c>
      <c r="BT820" s="160">
        <v>0</v>
      </c>
      <c r="BU820" s="138">
        <v>61189.78</v>
      </c>
      <c r="BV820" s="160">
        <v>-675332.49</v>
      </c>
      <c r="BW820" s="160">
        <v>61189.78</v>
      </c>
      <c r="BX820" s="160">
        <v>0</v>
      </c>
      <c r="BY820" s="160">
        <v>60160.43</v>
      </c>
      <c r="BZ820" s="160">
        <v>60160.43</v>
      </c>
      <c r="CA820" s="160">
        <v>0</v>
      </c>
      <c r="CB820" s="160">
        <v>60160.43</v>
      </c>
      <c r="CC820" s="160">
        <v>60160.43</v>
      </c>
      <c r="CD820" s="160">
        <v>0</v>
      </c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  <c r="EH820" s="145"/>
      <c r="EI820" s="145"/>
      <c r="EJ820" s="145"/>
      <c r="EK820" s="145"/>
      <c r="EL820" s="145"/>
      <c r="EM820" s="145"/>
      <c r="EN820" s="145"/>
      <c r="EO820" s="145"/>
      <c r="EP820" s="145"/>
      <c r="EQ820" s="145"/>
      <c r="ER820" s="145"/>
      <c r="ES820" s="145"/>
      <c r="ET820" s="145"/>
      <c r="EU820" s="145"/>
      <c r="EV820" s="145"/>
      <c r="EW820" s="145"/>
      <c r="EX820" s="145"/>
      <c r="EY820" s="145"/>
      <c r="EZ820" s="145"/>
      <c r="FA820" s="145"/>
      <c r="FB820" s="145"/>
      <c r="FC820" s="145"/>
      <c r="FD820" s="145"/>
      <c r="FE820" s="145"/>
      <c r="FF820" s="145"/>
      <c r="FG820" s="145"/>
      <c r="FH820" s="145"/>
      <c r="FI820" s="145"/>
      <c r="FJ820" s="145"/>
      <c r="FK820" s="145"/>
      <c r="FL820" s="145"/>
      <c r="FM820" s="145"/>
      <c r="FN820" s="145"/>
      <c r="FO820" s="145"/>
      <c r="FP820" s="145"/>
      <c r="FQ820" s="145"/>
      <c r="FR820" s="145"/>
      <c r="FS820" s="145"/>
      <c r="FT820" s="146"/>
      <c r="FU820" s="147"/>
      <c r="FV820" s="147"/>
      <c r="FW820" s="147"/>
      <c r="FX820" s="147"/>
      <c r="FY820" s="147"/>
      <c r="FZ820" s="147"/>
      <c r="GA820" s="147"/>
      <c r="GB820" s="147"/>
      <c r="GC820" s="147"/>
      <c r="GD820" s="147"/>
      <c r="GE820" s="147"/>
      <c r="GF820" s="147"/>
      <c r="GG820" s="148"/>
      <c r="GH820" s="147"/>
      <c r="GI820" s="147"/>
      <c r="GJ820" s="147"/>
      <c r="GK820" s="147"/>
      <c r="GL820" s="147"/>
      <c r="GM820" s="147"/>
      <c r="GN820" s="147"/>
      <c r="GO820" s="147"/>
      <c r="GP820" s="147"/>
      <c r="GQ820" s="147"/>
      <c r="GR820" s="147"/>
      <c r="GS820" s="147"/>
      <c r="GT820" s="147"/>
      <c r="GU820" s="147"/>
      <c r="GV820" s="147"/>
      <c r="GW820" s="147"/>
      <c r="GX820" s="147"/>
      <c r="GY820" s="147"/>
      <c r="GZ820" s="147"/>
      <c r="HA820" s="147"/>
      <c r="HB820" s="147"/>
      <c r="HC820" s="147"/>
      <c r="HD820" s="147"/>
      <c r="HE820" s="147"/>
      <c r="HF820" s="147"/>
      <c r="HG820" s="147"/>
      <c r="HI820" s="147"/>
      <c r="HJ820" s="147"/>
      <c r="HK820" s="147"/>
      <c r="HL820" s="147"/>
      <c r="HM820" s="147"/>
    </row>
    <row r="821" spans="1:221" s="149" customFormat="1" ht="12" customHeight="1" x14ac:dyDescent="0.2">
      <c r="A821" s="150">
        <v>581</v>
      </c>
      <c r="B821" s="151" t="s">
        <v>2828</v>
      </c>
      <c r="C821" s="161"/>
      <c r="D821" s="161"/>
      <c r="E821" s="162"/>
      <c r="F821" s="154">
        <f t="shared" si="172"/>
        <v>75.397163081700697</v>
      </c>
      <c r="G821" s="306">
        <v>1918</v>
      </c>
      <c r="H821" s="281">
        <v>2023</v>
      </c>
      <c r="I821" s="154">
        <f t="shared" si="167"/>
        <v>123832.63</v>
      </c>
      <c r="J821" s="310">
        <f t="shared" si="166"/>
        <v>1774804.31</v>
      </c>
      <c r="K821" s="155">
        <f t="shared" si="162"/>
        <v>905925.52</v>
      </c>
      <c r="L821" s="164">
        <f t="shared" si="174"/>
        <v>259245.69</v>
      </c>
      <c r="M821" s="192">
        <v>80</v>
      </c>
      <c r="N821" s="164">
        <f>ROUND((M821*5755.61*0.955),2)</f>
        <v>439728.6</v>
      </c>
      <c r="O821" s="192">
        <v>27</v>
      </c>
      <c r="P821" s="164">
        <f t="shared" si="176"/>
        <v>141570.74</v>
      </c>
      <c r="Q821" s="155"/>
      <c r="R821" s="155">
        <v>0</v>
      </c>
      <c r="S821" s="155"/>
      <c r="T821" s="155">
        <v>0</v>
      </c>
      <c r="U821" s="155">
        <v>25</v>
      </c>
      <c r="V821" s="165">
        <f t="shared" ref="V821:V834" si="177">ROUND((U821*2738.45*0.955),2)</f>
        <v>65380.49</v>
      </c>
      <c r="W821" s="197" t="str">
        <f t="shared" si="163"/>
        <v>0</v>
      </c>
      <c r="X821" s="155">
        <v>0</v>
      </c>
      <c r="Y821" s="162"/>
      <c r="Z821" s="144">
        <v>0</v>
      </c>
      <c r="AA821" s="155">
        <v>0</v>
      </c>
      <c r="AB821" s="144">
        <v>0</v>
      </c>
      <c r="AC821" s="144">
        <v>0</v>
      </c>
      <c r="AD821" s="144">
        <v>0</v>
      </c>
      <c r="AE821" s="144">
        <v>0</v>
      </c>
      <c r="AF821" s="144">
        <v>0</v>
      </c>
      <c r="AG821" s="144">
        <v>0</v>
      </c>
      <c r="AH821" s="144">
        <v>0</v>
      </c>
      <c r="AI821" s="144">
        <v>0</v>
      </c>
      <c r="AJ821" s="144">
        <v>0</v>
      </c>
      <c r="AK821" s="144">
        <v>0</v>
      </c>
      <c r="AL821" s="166">
        <f>ROUND(((826191.2)*0.955),2)</f>
        <v>789012.6</v>
      </c>
      <c r="AM821" s="144">
        <f t="shared" si="164"/>
        <v>53244.13</v>
      </c>
      <c r="AN821" s="144">
        <f t="shared" si="165"/>
        <v>26622.06</v>
      </c>
      <c r="AO821" s="144">
        <v>0</v>
      </c>
      <c r="AP821" s="144" t="s">
        <v>4526</v>
      </c>
      <c r="AQ821" s="294"/>
      <c r="AR821" s="144"/>
      <c r="AS821" s="271"/>
      <c r="AT821" s="144"/>
      <c r="AU821" s="144"/>
      <c r="AV821" s="158" t="s">
        <v>1412</v>
      </c>
      <c r="AW821" s="159" t="s">
        <v>2827</v>
      </c>
      <c r="AX821" s="159" t="s">
        <v>2828</v>
      </c>
      <c r="AY821" s="159"/>
      <c r="AZ821" s="159" t="s">
        <v>879</v>
      </c>
      <c r="BA821" s="158" t="s">
        <v>2826</v>
      </c>
      <c r="BB821" s="159" t="s">
        <v>891</v>
      </c>
      <c r="BC821" s="158" t="s">
        <v>166</v>
      </c>
      <c r="BD821" s="158" t="s">
        <v>165</v>
      </c>
      <c r="BE821" s="158" t="s">
        <v>866</v>
      </c>
      <c r="BF821" s="160">
        <v>289.8</v>
      </c>
      <c r="BG821" s="160">
        <v>243.3</v>
      </c>
      <c r="BH821" s="158" t="s">
        <v>883</v>
      </c>
      <c r="BI821" s="193">
        <v>7.5</v>
      </c>
      <c r="BJ821" s="159" t="s">
        <v>884</v>
      </c>
      <c r="BK821" s="160">
        <v>221</v>
      </c>
      <c r="BL821" s="160">
        <v>0</v>
      </c>
      <c r="BM821" s="160">
        <v>346</v>
      </c>
      <c r="BN821" s="158"/>
      <c r="BO821" s="159" t="s">
        <v>1077</v>
      </c>
      <c r="BP821" s="159" t="s">
        <v>886</v>
      </c>
      <c r="BQ821" s="204" t="s">
        <v>887</v>
      </c>
      <c r="BR821" s="160">
        <v>1922016.84</v>
      </c>
      <c r="BS821" s="160">
        <v>123832.63</v>
      </c>
      <c r="BT821" s="160">
        <v>0</v>
      </c>
      <c r="BU821" s="138">
        <v>123832.63</v>
      </c>
      <c r="BV821" s="160">
        <v>123832.63</v>
      </c>
      <c r="BW821" s="160">
        <v>123832.63</v>
      </c>
      <c r="BX821" s="160">
        <v>0</v>
      </c>
      <c r="BY821" s="160">
        <v>123752.09</v>
      </c>
      <c r="BZ821" s="160">
        <v>123752.09</v>
      </c>
      <c r="CA821" s="160">
        <v>0</v>
      </c>
      <c r="CB821" s="160">
        <v>123752.09</v>
      </c>
      <c r="CC821" s="160">
        <v>123752.09</v>
      </c>
      <c r="CD821" s="160">
        <v>0</v>
      </c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  <c r="EH821" s="145"/>
      <c r="EI821" s="145"/>
      <c r="EJ821" s="145"/>
      <c r="EK821" s="145"/>
      <c r="EL821" s="145"/>
      <c r="EM821" s="145"/>
      <c r="EN821" s="145"/>
      <c r="EO821" s="145"/>
      <c r="EP821" s="145"/>
      <c r="EQ821" s="145"/>
      <c r="ER821" s="145"/>
      <c r="ES821" s="145"/>
      <c r="ET821" s="145"/>
      <c r="EU821" s="145"/>
      <c r="EV821" s="145"/>
      <c r="EW821" s="145"/>
      <c r="EX821" s="145"/>
      <c r="EY821" s="145"/>
      <c r="EZ821" s="145"/>
      <c r="FA821" s="145"/>
      <c r="FB821" s="145"/>
      <c r="FC821" s="145"/>
      <c r="FD821" s="145"/>
      <c r="FE821" s="145"/>
      <c r="FF821" s="145"/>
      <c r="FG821" s="145"/>
      <c r="FH821" s="145"/>
      <c r="FI821" s="145"/>
      <c r="FJ821" s="145"/>
      <c r="FK821" s="145"/>
      <c r="FL821" s="145"/>
      <c r="FM821" s="145"/>
      <c r="FN821" s="145"/>
      <c r="FO821" s="145"/>
      <c r="FP821" s="145"/>
      <c r="FQ821" s="145"/>
      <c r="FR821" s="145"/>
      <c r="FS821" s="145"/>
      <c r="FT821" s="146"/>
      <c r="FU821" s="147"/>
      <c r="FV821" s="147"/>
      <c r="FW821" s="147"/>
      <c r="FX821" s="147"/>
      <c r="FY821" s="147"/>
      <c r="FZ821" s="147"/>
      <c r="GA821" s="147"/>
      <c r="GB821" s="147"/>
      <c r="GC821" s="147"/>
      <c r="GD821" s="147"/>
      <c r="GE821" s="147"/>
      <c r="GF821" s="147"/>
      <c r="GG821" s="148"/>
      <c r="GH821" s="147"/>
      <c r="GI821" s="147"/>
      <c r="GJ821" s="147"/>
      <c r="GK821" s="147"/>
      <c r="GL821" s="147"/>
      <c r="GM821" s="147"/>
      <c r="GN821" s="147"/>
      <c r="GO821" s="147"/>
      <c r="GP821" s="147"/>
      <c r="GQ821" s="147"/>
      <c r="GR821" s="147"/>
      <c r="GS821" s="147"/>
      <c r="GT821" s="147"/>
      <c r="GU821" s="147"/>
      <c r="GV821" s="147"/>
      <c r="GW821" s="147"/>
      <c r="GX821" s="147"/>
      <c r="GY821" s="147"/>
      <c r="GZ821" s="147"/>
      <c r="HA821" s="147"/>
      <c r="HB821" s="147"/>
      <c r="HC821" s="147"/>
      <c r="HD821" s="147"/>
      <c r="HE821" s="147"/>
      <c r="HF821" s="147"/>
      <c r="HG821" s="147"/>
      <c r="HI821" s="147"/>
      <c r="HJ821" s="147"/>
      <c r="HK821" s="147"/>
      <c r="HL821" s="147"/>
      <c r="HM821" s="147"/>
    </row>
    <row r="822" spans="1:221" s="149" customFormat="1" ht="12" customHeight="1" x14ac:dyDescent="0.2">
      <c r="A822" s="150">
        <v>582</v>
      </c>
      <c r="B822" s="151" t="s">
        <v>2830</v>
      </c>
      <c r="C822" s="161"/>
      <c r="D822" s="161"/>
      <c r="E822" s="162"/>
      <c r="F822" s="154">
        <f t="shared" si="172"/>
        <v>29.036433324527977</v>
      </c>
      <c r="G822" s="306">
        <v>1969</v>
      </c>
      <c r="H822" s="281">
        <v>2023</v>
      </c>
      <c r="I822" s="154">
        <f t="shared" si="167"/>
        <v>420252.55</v>
      </c>
      <c r="J822" s="310">
        <f t="shared" si="166"/>
        <v>2728561.89</v>
      </c>
      <c r="K822" s="155">
        <f t="shared" si="162"/>
        <v>2605776.6</v>
      </c>
      <c r="L822" s="164">
        <f t="shared" si="174"/>
        <v>862452.62</v>
      </c>
      <c r="M822" s="192">
        <v>170</v>
      </c>
      <c r="N822" s="164">
        <f>ROUND((M822*5755.61*0.955),2)</f>
        <v>934423.28</v>
      </c>
      <c r="O822" s="192">
        <v>88</v>
      </c>
      <c r="P822" s="164">
        <f t="shared" si="176"/>
        <v>461415.74</v>
      </c>
      <c r="Q822" s="155">
        <v>70</v>
      </c>
      <c r="R822" s="165">
        <f t="shared" ref="R822:R827" si="178">ROUND((Q822*2459.53*0.955),2)</f>
        <v>164419.57999999999</v>
      </c>
      <c r="S822" s="155"/>
      <c r="T822" s="155">
        <v>0</v>
      </c>
      <c r="U822" s="155">
        <v>70</v>
      </c>
      <c r="V822" s="165">
        <f t="shared" si="177"/>
        <v>183065.38</v>
      </c>
      <c r="W822" s="197" t="str">
        <f t="shared" si="163"/>
        <v>0</v>
      </c>
      <c r="X822" s="155">
        <v>0</v>
      </c>
      <c r="Y822" s="162"/>
      <c r="Z822" s="144">
        <v>0</v>
      </c>
      <c r="AA822" s="155">
        <v>0</v>
      </c>
      <c r="AB822" s="144">
        <v>0</v>
      </c>
      <c r="AC822" s="144">
        <v>0</v>
      </c>
      <c r="AD822" s="144">
        <v>0</v>
      </c>
      <c r="AE822" s="144">
        <v>0</v>
      </c>
      <c r="AF822" s="144">
        <v>0</v>
      </c>
      <c r="AG822" s="144">
        <v>0</v>
      </c>
      <c r="AH822" s="144">
        <v>0</v>
      </c>
      <c r="AI822" s="144">
        <v>0</v>
      </c>
      <c r="AJ822" s="144">
        <v>0</v>
      </c>
      <c r="AK822" s="144">
        <v>0</v>
      </c>
      <c r="AL822" s="144">
        <v>0</v>
      </c>
      <c r="AM822" s="144">
        <f t="shared" si="164"/>
        <v>81856.86</v>
      </c>
      <c r="AN822" s="144">
        <f t="shared" si="165"/>
        <v>40928.43</v>
      </c>
      <c r="AO822" s="144">
        <v>0</v>
      </c>
      <c r="AP822" s="144" t="s">
        <v>4526</v>
      </c>
      <c r="AQ822" s="294"/>
      <c r="AR822" s="144"/>
      <c r="AS822" s="271"/>
      <c r="AT822" s="144"/>
      <c r="AU822" s="144"/>
      <c r="AV822" s="158" t="s">
        <v>1414</v>
      </c>
      <c r="AW822" s="159" t="s">
        <v>2829</v>
      </c>
      <c r="AX822" s="159" t="s">
        <v>2830</v>
      </c>
      <c r="AY822" s="159"/>
      <c r="AZ822" s="159" t="s">
        <v>879</v>
      </c>
      <c r="BA822" s="158" t="s">
        <v>1296</v>
      </c>
      <c r="BB822" s="159" t="s">
        <v>891</v>
      </c>
      <c r="BC822" s="158" t="s">
        <v>166</v>
      </c>
      <c r="BD822" s="158" t="s">
        <v>844</v>
      </c>
      <c r="BE822" s="158" t="s">
        <v>1450</v>
      </c>
      <c r="BF822" s="160">
        <v>964.1</v>
      </c>
      <c r="BG822" s="160">
        <v>883.3</v>
      </c>
      <c r="BH822" s="158" t="s">
        <v>883</v>
      </c>
      <c r="BI822" s="193">
        <v>7.5</v>
      </c>
      <c r="BJ822" s="159" t="s">
        <v>884</v>
      </c>
      <c r="BK822" s="160">
        <v>796</v>
      </c>
      <c r="BL822" s="160">
        <v>0</v>
      </c>
      <c r="BM822" s="160">
        <v>836</v>
      </c>
      <c r="BN822" s="158"/>
      <c r="BO822" s="159" t="s">
        <v>1079</v>
      </c>
      <c r="BP822" s="159" t="s">
        <v>886</v>
      </c>
      <c r="BQ822" s="204" t="s">
        <v>887</v>
      </c>
      <c r="BR822" s="160">
        <v>903091.75</v>
      </c>
      <c r="BS822" s="160">
        <v>420252.55</v>
      </c>
      <c r="BT822" s="160">
        <v>0</v>
      </c>
      <c r="BU822" s="138">
        <v>420252.55</v>
      </c>
      <c r="BV822" s="160">
        <v>420255.1</v>
      </c>
      <c r="BW822" s="160">
        <v>420255.1</v>
      </c>
      <c r="BX822" s="160">
        <v>0</v>
      </c>
      <c r="BY822" s="160">
        <v>418060.42</v>
      </c>
      <c r="BZ822" s="160">
        <v>418060.42</v>
      </c>
      <c r="CA822" s="160">
        <v>0</v>
      </c>
      <c r="CB822" s="160">
        <v>418060.42</v>
      </c>
      <c r="CC822" s="160">
        <v>418060.42</v>
      </c>
      <c r="CD822" s="160">
        <v>0</v>
      </c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  <c r="EH822" s="145"/>
      <c r="EI822" s="145"/>
      <c r="EJ822" s="145"/>
      <c r="EK822" s="145"/>
      <c r="EL822" s="145"/>
      <c r="EM822" s="145"/>
      <c r="EN822" s="145"/>
      <c r="EO822" s="145"/>
      <c r="EP822" s="145"/>
      <c r="EQ822" s="145"/>
      <c r="ER822" s="145"/>
      <c r="ES822" s="145"/>
      <c r="ET822" s="145"/>
      <c r="EU822" s="145"/>
      <c r="EV822" s="145"/>
      <c r="EW822" s="145"/>
      <c r="EX822" s="145"/>
      <c r="EY822" s="145"/>
      <c r="EZ822" s="145"/>
      <c r="FA822" s="145"/>
      <c r="FB822" s="145"/>
      <c r="FC822" s="145"/>
      <c r="FD822" s="145"/>
      <c r="FE822" s="145"/>
      <c r="FF822" s="145"/>
      <c r="FG822" s="145"/>
      <c r="FH822" s="145"/>
      <c r="FI822" s="145"/>
      <c r="FJ822" s="145"/>
      <c r="FK822" s="145"/>
      <c r="FL822" s="145"/>
      <c r="FM822" s="145"/>
      <c r="FN822" s="145"/>
      <c r="FO822" s="145"/>
      <c r="FP822" s="145"/>
      <c r="FQ822" s="145"/>
      <c r="FR822" s="145"/>
      <c r="FS822" s="145"/>
      <c r="FT822" s="146"/>
      <c r="FU822" s="147"/>
      <c r="FV822" s="147"/>
      <c r="FW822" s="147"/>
      <c r="FX822" s="147"/>
      <c r="FY822" s="147"/>
      <c r="FZ822" s="147"/>
      <c r="GA822" s="147"/>
      <c r="GB822" s="147"/>
      <c r="GC822" s="147"/>
      <c r="GD822" s="147"/>
      <c r="GE822" s="147"/>
      <c r="GF822" s="147"/>
      <c r="GG822" s="148"/>
      <c r="GH822" s="147"/>
      <c r="GI822" s="147"/>
      <c r="GJ822" s="147"/>
      <c r="GK822" s="147"/>
      <c r="GL822" s="147"/>
      <c r="GM822" s="147"/>
      <c r="GN822" s="147"/>
      <c r="GO822" s="147"/>
      <c r="GP822" s="147"/>
      <c r="GQ822" s="147"/>
      <c r="GR822" s="147"/>
      <c r="GS822" s="147"/>
      <c r="GT822" s="147"/>
      <c r="GU822" s="147"/>
      <c r="GV822" s="147"/>
      <c r="GW822" s="147"/>
      <c r="GX822" s="147"/>
      <c r="GY822" s="147"/>
      <c r="GZ822" s="147"/>
      <c r="HA822" s="147"/>
      <c r="HB822" s="147"/>
      <c r="HC822" s="147"/>
      <c r="HD822" s="147"/>
      <c r="HE822" s="147"/>
      <c r="HF822" s="147"/>
      <c r="HG822" s="147"/>
      <c r="HI822" s="147"/>
      <c r="HJ822" s="147"/>
      <c r="HK822" s="147"/>
      <c r="HL822" s="147"/>
      <c r="HM822" s="147"/>
    </row>
    <row r="823" spans="1:221" s="149" customFormat="1" ht="12" customHeight="1" x14ac:dyDescent="0.2">
      <c r="A823" s="150">
        <v>583</v>
      </c>
      <c r="B823" s="151" t="s">
        <v>2832</v>
      </c>
      <c r="C823" s="161"/>
      <c r="D823" s="161"/>
      <c r="E823" s="162"/>
      <c r="F823" s="154">
        <f t="shared" si="172"/>
        <v>16.8288270586654</v>
      </c>
      <c r="G823" s="306">
        <v>1972</v>
      </c>
      <c r="H823" s="281">
        <v>2023</v>
      </c>
      <c r="I823" s="154">
        <f t="shared" si="167"/>
        <v>399115.64</v>
      </c>
      <c r="J823" s="310">
        <f t="shared" si="166"/>
        <v>1776336.36</v>
      </c>
      <c r="K823" s="155">
        <f t="shared" si="162"/>
        <v>1696401.22</v>
      </c>
      <c r="L823" s="164">
        <f t="shared" si="174"/>
        <v>887500.52</v>
      </c>
      <c r="M823" s="192">
        <v>0</v>
      </c>
      <c r="N823" s="192">
        <v>0</v>
      </c>
      <c r="O823" s="192">
        <v>88</v>
      </c>
      <c r="P823" s="164">
        <f t="shared" si="176"/>
        <v>461415.74</v>
      </c>
      <c r="Q823" s="155">
        <v>70</v>
      </c>
      <c r="R823" s="165">
        <f t="shared" si="178"/>
        <v>164419.57999999999</v>
      </c>
      <c r="S823" s="155"/>
      <c r="T823" s="155">
        <v>0</v>
      </c>
      <c r="U823" s="155">
        <v>70</v>
      </c>
      <c r="V823" s="165">
        <f t="shared" si="177"/>
        <v>183065.38</v>
      </c>
      <c r="W823" s="197" t="str">
        <f t="shared" si="163"/>
        <v>0</v>
      </c>
      <c r="X823" s="155">
        <v>0</v>
      </c>
      <c r="Y823" s="162"/>
      <c r="Z823" s="144">
        <v>0</v>
      </c>
      <c r="AA823" s="155">
        <v>0</v>
      </c>
      <c r="AB823" s="144">
        <v>0</v>
      </c>
      <c r="AC823" s="144">
        <v>0</v>
      </c>
      <c r="AD823" s="144">
        <v>0</v>
      </c>
      <c r="AE823" s="144">
        <v>0</v>
      </c>
      <c r="AF823" s="144">
        <v>0</v>
      </c>
      <c r="AG823" s="144">
        <v>0</v>
      </c>
      <c r="AH823" s="144">
        <v>0</v>
      </c>
      <c r="AI823" s="144">
        <v>0</v>
      </c>
      <c r="AJ823" s="144">
        <v>0</v>
      </c>
      <c r="AK823" s="144">
        <v>0</v>
      </c>
      <c r="AL823" s="144">
        <v>0</v>
      </c>
      <c r="AM823" s="144">
        <f t="shared" si="164"/>
        <v>53290.09</v>
      </c>
      <c r="AN823" s="144">
        <f t="shared" si="165"/>
        <v>26645.05</v>
      </c>
      <c r="AO823" s="144">
        <v>0</v>
      </c>
      <c r="AP823" s="144" t="s">
        <v>4526</v>
      </c>
      <c r="AQ823" s="294"/>
      <c r="AR823" s="144"/>
      <c r="AS823" s="271"/>
      <c r="AT823" s="144"/>
      <c r="AU823" s="144"/>
      <c r="AV823" s="158" t="s">
        <v>1416</v>
      </c>
      <c r="AW823" s="159" t="s">
        <v>2831</v>
      </c>
      <c r="AX823" s="159" t="s">
        <v>2832</v>
      </c>
      <c r="AY823" s="159" t="s">
        <v>878</v>
      </c>
      <c r="AZ823" s="159" t="s">
        <v>879</v>
      </c>
      <c r="BA823" s="158" t="s">
        <v>928</v>
      </c>
      <c r="BB823" s="159" t="s">
        <v>891</v>
      </c>
      <c r="BC823" s="158" t="s">
        <v>166</v>
      </c>
      <c r="BD823" s="158" t="s">
        <v>844</v>
      </c>
      <c r="BE823" s="158" t="s">
        <v>868</v>
      </c>
      <c r="BF823" s="160">
        <v>992.1</v>
      </c>
      <c r="BG823" s="160">
        <v>909.3</v>
      </c>
      <c r="BH823" s="158" t="s">
        <v>883</v>
      </c>
      <c r="BI823" s="193">
        <v>7.5</v>
      </c>
      <c r="BJ823" s="159" t="s">
        <v>884</v>
      </c>
      <c r="BK823" s="160">
        <v>808</v>
      </c>
      <c r="BL823" s="160">
        <v>0</v>
      </c>
      <c r="BM823" s="160">
        <v>721</v>
      </c>
      <c r="BN823" s="158"/>
      <c r="BO823" s="159" t="s">
        <v>1079</v>
      </c>
      <c r="BP823" s="159" t="s">
        <v>886</v>
      </c>
      <c r="BQ823" s="204" t="s">
        <v>887</v>
      </c>
      <c r="BR823" s="160">
        <v>929319.91</v>
      </c>
      <c r="BS823" s="160">
        <v>399115.64</v>
      </c>
      <c r="BT823" s="160">
        <v>0</v>
      </c>
      <c r="BU823" s="138">
        <v>399115.64</v>
      </c>
      <c r="BV823" s="160">
        <v>399115.64</v>
      </c>
      <c r="BW823" s="160">
        <v>399115.64</v>
      </c>
      <c r="BX823" s="160">
        <v>0</v>
      </c>
      <c r="BY823" s="160">
        <v>395966.17</v>
      </c>
      <c r="BZ823" s="160">
        <v>395966.17</v>
      </c>
      <c r="CA823" s="160">
        <v>0</v>
      </c>
      <c r="CB823" s="160">
        <v>395966.17</v>
      </c>
      <c r="CC823" s="160">
        <v>395966.17</v>
      </c>
      <c r="CD823" s="160">
        <v>0</v>
      </c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  <c r="EH823" s="145"/>
      <c r="EI823" s="145"/>
      <c r="EJ823" s="145"/>
      <c r="EK823" s="145"/>
      <c r="EL823" s="145"/>
      <c r="EM823" s="145"/>
      <c r="EN823" s="145"/>
      <c r="EO823" s="145"/>
      <c r="EP823" s="145"/>
      <c r="EQ823" s="145"/>
      <c r="ER823" s="145"/>
      <c r="ES823" s="145"/>
      <c r="ET823" s="145"/>
      <c r="EU823" s="145"/>
      <c r="EV823" s="145"/>
      <c r="EW823" s="145"/>
      <c r="EX823" s="145"/>
      <c r="EY823" s="145"/>
      <c r="EZ823" s="145"/>
      <c r="FA823" s="145"/>
      <c r="FB823" s="145"/>
      <c r="FC823" s="145"/>
      <c r="FD823" s="145"/>
      <c r="FE823" s="145"/>
      <c r="FF823" s="145"/>
      <c r="FG823" s="145"/>
      <c r="FH823" s="145"/>
      <c r="FI823" s="145"/>
      <c r="FJ823" s="145"/>
      <c r="FK823" s="145"/>
      <c r="FL823" s="145"/>
      <c r="FM823" s="145"/>
      <c r="FN823" s="145"/>
      <c r="FO823" s="145"/>
      <c r="FP823" s="145"/>
      <c r="FQ823" s="145"/>
      <c r="FR823" s="145"/>
      <c r="FS823" s="145"/>
      <c r="FT823" s="146"/>
      <c r="FU823" s="147"/>
      <c r="FV823" s="147"/>
      <c r="FW823" s="147"/>
      <c r="FX823" s="147"/>
      <c r="FY823" s="147"/>
      <c r="FZ823" s="147"/>
      <c r="GA823" s="147"/>
      <c r="GB823" s="147"/>
      <c r="GC823" s="147"/>
      <c r="GD823" s="147"/>
      <c r="GE823" s="147"/>
      <c r="GF823" s="147"/>
      <c r="GG823" s="148"/>
      <c r="GH823" s="147"/>
      <c r="GI823" s="147"/>
      <c r="GJ823" s="147"/>
      <c r="GK823" s="147"/>
      <c r="GL823" s="147"/>
      <c r="GM823" s="147"/>
      <c r="GN823" s="147"/>
      <c r="GO823" s="147"/>
      <c r="GP823" s="147"/>
      <c r="GQ823" s="147"/>
      <c r="GR823" s="147"/>
      <c r="GS823" s="147"/>
      <c r="GT823" s="147"/>
      <c r="GU823" s="147"/>
      <c r="GV823" s="147"/>
      <c r="GW823" s="147"/>
      <c r="GX823" s="147"/>
      <c r="GY823" s="147"/>
      <c r="GZ823" s="147"/>
      <c r="HA823" s="147"/>
      <c r="HB823" s="147"/>
      <c r="HC823" s="147"/>
      <c r="HD823" s="147"/>
      <c r="HE823" s="147"/>
      <c r="HF823" s="147"/>
      <c r="HG823" s="147"/>
      <c r="HI823" s="147"/>
      <c r="HJ823" s="147"/>
      <c r="HK823" s="147"/>
      <c r="HL823" s="147"/>
      <c r="HM823" s="147"/>
    </row>
    <row r="824" spans="1:221" s="149" customFormat="1" ht="12" customHeight="1" x14ac:dyDescent="0.2">
      <c r="A824" s="150">
        <v>584</v>
      </c>
      <c r="B824" s="151" t="s">
        <v>2834</v>
      </c>
      <c r="C824" s="161"/>
      <c r="D824" s="161"/>
      <c r="E824" s="162"/>
      <c r="F824" s="154">
        <f t="shared" si="172"/>
        <v>16.003142328336107</v>
      </c>
      <c r="G824" s="306">
        <v>1974</v>
      </c>
      <c r="H824" s="281">
        <v>2023</v>
      </c>
      <c r="I824" s="154">
        <f t="shared" si="167"/>
        <v>439680.09</v>
      </c>
      <c r="J824" s="310">
        <f t="shared" si="166"/>
        <v>1736654.76</v>
      </c>
      <c r="K824" s="155">
        <f t="shared" si="162"/>
        <v>1658505.3</v>
      </c>
      <c r="L824" s="164">
        <f t="shared" si="174"/>
        <v>879807.23</v>
      </c>
      <c r="M824" s="192">
        <v>0</v>
      </c>
      <c r="N824" s="192">
        <v>0</v>
      </c>
      <c r="O824" s="192">
        <v>80</v>
      </c>
      <c r="P824" s="164">
        <f t="shared" si="176"/>
        <v>419468.85</v>
      </c>
      <c r="Q824" s="155">
        <v>75</v>
      </c>
      <c r="R824" s="165">
        <f t="shared" si="178"/>
        <v>176163.84</v>
      </c>
      <c r="S824" s="155"/>
      <c r="T824" s="155">
        <v>0</v>
      </c>
      <c r="U824" s="155">
        <v>70</v>
      </c>
      <c r="V824" s="165">
        <f t="shared" si="177"/>
        <v>183065.38</v>
      </c>
      <c r="W824" s="197" t="str">
        <f t="shared" si="163"/>
        <v>0</v>
      </c>
      <c r="X824" s="155">
        <v>0</v>
      </c>
      <c r="Y824" s="162"/>
      <c r="Z824" s="144">
        <v>0</v>
      </c>
      <c r="AA824" s="155">
        <v>0</v>
      </c>
      <c r="AB824" s="144">
        <v>0</v>
      </c>
      <c r="AC824" s="144">
        <v>0</v>
      </c>
      <c r="AD824" s="144">
        <v>0</v>
      </c>
      <c r="AE824" s="144">
        <v>0</v>
      </c>
      <c r="AF824" s="144">
        <v>0</v>
      </c>
      <c r="AG824" s="144">
        <v>0</v>
      </c>
      <c r="AH824" s="144">
        <v>0</v>
      </c>
      <c r="AI824" s="144">
        <v>0</v>
      </c>
      <c r="AJ824" s="144">
        <v>0</v>
      </c>
      <c r="AK824" s="144">
        <v>0</v>
      </c>
      <c r="AL824" s="144">
        <v>0</v>
      </c>
      <c r="AM824" s="144">
        <f t="shared" si="164"/>
        <v>52099.64</v>
      </c>
      <c r="AN824" s="144">
        <f t="shared" si="165"/>
        <v>26049.82</v>
      </c>
      <c r="AO824" s="144">
        <v>0</v>
      </c>
      <c r="AP824" s="144" t="s">
        <v>4526</v>
      </c>
      <c r="AQ824" s="294"/>
      <c r="AR824" s="144"/>
      <c r="AS824" s="271"/>
      <c r="AT824" s="144"/>
      <c r="AU824" s="144"/>
      <c r="AV824" s="158" t="s">
        <v>1419</v>
      </c>
      <c r="AW824" s="159" t="s">
        <v>2833</v>
      </c>
      <c r="AX824" s="159" t="s">
        <v>2834</v>
      </c>
      <c r="AY824" s="159"/>
      <c r="AZ824" s="159" t="s">
        <v>879</v>
      </c>
      <c r="BA824" s="158" t="s">
        <v>1090</v>
      </c>
      <c r="BB824" s="159" t="s">
        <v>891</v>
      </c>
      <c r="BC824" s="158" t="s">
        <v>166</v>
      </c>
      <c r="BD824" s="158" t="s">
        <v>844</v>
      </c>
      <c r="BE824" s="158" t="s">
        <v>2580</v>
      </c>
      <c r="BF824" s="160">
        <v>983.5</v>
      </c>
      <c r="BG824" s="160">
        <v>900.5</v>
      </c>
      <c r="BH824" s="158" t="s">
        <v>883</v>
      </c>
      <c r="BI824" s="193">
        <v>7.5</v>
      </c>
      <c r="BJ824" s="159" t="s">
        <v>884</v>
      </c>
      <c r="BK824" s="160">
        <v>809</v>
      </c>
      <c r="BL824" s="160">
        <v>0</v>
      </c>
      <c r="BM824" s="160">
        <v>723</v>
      </c>
      <c r="BN824" s="158"/>
      <c r="BO824" s="159" t="s">
        <v>1079</v>
      </c>
      <c r="BP824" s="159" t="s">
        <v>886</v>
      </c>
      <c r="BQ824" s="204" t="s">
        <v>887</v>
      </c>
      <c r="BR824" s="160">
        <v>921264.12</v>
      </c>
      <c r="BS824" s="160">
        <v>439680.09</v>
      </c>
      <c r="BT824" s="160">
        <v>0</v>
      </c>
      <c r="BU824" s="138">
        <v>439680.09</v>
      </c>
      <c r="BV824" s="160">
        <v>439680.09</v>
      </c>
      <c r="BW824" s="160">
        <v>439680.09</v>
      </c>
      <c r="BX824" s="160">
        <v>0</v>
      </c>
      <c r="BY824" s="160">
        <v>439619.87</v>
      </c>
      <c r="BZ824" s="160">
        <v>439619.87</v>
      </c>
      <c r="CA824" s="160">
        <v>0</v>
      </c>
      <c r="CB824" s="160">
        <v>439619.87</v>
      </c>
      <c r="CC824" s="160">
        <v>439619.87</v>
      </c>
      <c r="CD824" s="160">
        <v>0</v>
      </c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  <c r="EH824" s="145"/>
      <c r="EI824" s="145"/>
      <c r="EJ824" s="145"/>
      <c r="EK824" s="145"/>
      <c r="EL824" s="145"/>
      <c r="EM824" s="145"/>
      <c r="EN824" s="145"/>
      <c r="EO824" s="145"/>
      <c r="EP824" s="145"/>
      <c r="EQ824" s="145"/>
      <c r="ER824" s="145"/>
      <c r="ES824" s="145"/>
      <c r="ET824" s="145"/>
      <c r="EU824" s="145"/>
      <c r="EV824" s="145"/>
      <c r="EW824" s="145"/>
      <c r="EX824" s="145"/>
      <c r="EY824" s="145"/>
      <c r="EZ824" s="145"/>
      <c r="FA824" s="145"/>
      <c r="FB824" s="145"/>
      <c r="FC824" s="145"/>
      <c r="FD824" s="145"/>
      <c r="FE824" s="145"/>
      <c r="FF824" s="145"/>
      <c r="FG824" s="145"/>
      <c r="FH824" s="145"/>
      <c r="FI824" s="145"/>
      <c r="FJ824" s="145"/>
      <c r="FK824" s="145"/>
      <c r="FL824" s="145"/>
      <c r="FM824" s="145"/>
      <c r="FN824" s="145"/>
      <c r="FO824" s="145"/>
      <c r="FP824" s="145"/>
      <c r="FQ824" s="145"/>
      <c r="FR824" s="145"/>
      <c r="FS824" s="145"/>
      <c r="FT824" s="146"/>
      <c r="FU824" s="147"/>
      <c r="FV824" s="147"/>
      <c r="FW824" s="147"/>
      <c r="FX824" s="147"/>
      <c r="FY824" s="147"/>
      <c r="FZ824" s="147"/>
      <c r="GA824" s="147"/>
      <c r="GB824" s="147"/>
      <c r="GC824" s="147"/>
      <c r="GD824" s="147"/>
      <c r="GE824" s="147"/>
      <c r="GF824" s="147"/>
      <c r="GG824" s="148"/>
      <c r="GH824" s="147"/>
      <c r="GI824" s="147"/>
      <c r="GJ824" s="147"/>
      <c r="GK824" s="147"/>
      <c r="GL824" s="147"/>
      <c r="GM824" s="147"/>
      <c r="GN824" s="147"/>
      <c r="GO824" s="147"/>
      <c r="GP824" s="147"/>
      <c r="GQ824" s="147"/>
      <c r="GR824" s="147"/>
      <c r="GS824" s="147"/>
      <c r="GT824" s="147"/>
      <c r="GU824" s="147"/>
      <c r="GV824" s="147"/>
      <c r="GW824" s="147"/>
      <c r="GX824" s="147"/>
      <c r="GY824" s="147"/>
      <c r="GZ824" s="147"/>
      <c r="HA824" s="147"/>
      <c r="HB824" s="147"/>
      <c r="HC824" s="147"/>
      <c r="HD824" s="147"/>
      <c r="HE824" s="147"/>
      <c r="HF824" s="147"/>
      <c r="HG824" s="147"/>
      <c r="HI824" s="147"/>
      <c r="HJ824" s="147"/>
      <c r="HK824" s="147"/>
      <c r="HL824" s="147"/>
      <c r="HM824" s="147"/>
    </row>
    <row r="825" spans="1:221" s="149" customFormat="1" ht="12" customHeight="1" x14ac:dyDescent="0.2">
      <c r="A825" s="150">
        <v>585</v>
      </c>
      <c r="B825" s="151" t="s">
        <v>2836</v>
      </c>
      <c r="C825" s="161"/>
      <c r="D825" s="161"/>
      <c r="E825" s="162"/>
      <c r="F825" s="154">
        <f t="shared" si="172"/>
        <v>17.142611021319169</v>
      </c>
      <c r="G825" s="306">
        <v>1976</v>
      </c>
      <c r="H825" s="281">
        <v>2023</v>
      </c>
      <c r="I825" s="154">
        <f t="shared" si="167"/>
        <v>406331.05</v>
      </c>
      <c r="J825" s="310">
        <f t="shared" si="166"/>
        <v>1742734.72</v>
      </c>
      <c r="K825" s="155">
        <f t="shared" si="162"/>
        <v>1664311.66</v>
      </c>
      <c r="L825" s="164">
        <f t="shared" si="174"/>
        <v>843666.7</v>
      </c>
      <c r="M825" s="192">
        <v>0</v>
      </c>
      <c r="N825" s="192">
        <v>0</v>
      </c>
      <c r="O825" s="192">
        <v>88</v>
      </c>
      <c r="P825" s="164">
        <f t="shared" si="176"/>
        <v>461415.74</v>
      </c>
      <c r="Q825" s="155">
        <v>75</v>
      </c>
      <c r="R825" s="165">
        <f t="shared" si="178"/>
        <v>176163.84</v>
      </c>
      <c r="S825" s="155"/>
      <c r="T825" s="155">
        <v>0</v>
      </c>
      <c r="U825" s="155">
        <v>70</v>
      </c>
      <c r="V825" s="165">
        <f t="shared" si="177"/>
        <v>183065.38</v>
      </c>
      <c r="W825" s="197" t="str">
        <f t="shared" si="163"/>
        <v>0</v>
      </c>
      <c r="X825" s="155">
        <v>0</v>
      </c>
      <c r="Y825" s="162"/>
      <c r="Z825" s="144">
        <v>0</v>
      </c>
      <c r="AA825" s="155">
        <v>0</v>
      </c>
      <c r="AB825" s="144">
        <v>0</v>
      </c>
      <c r="AC825" s="144">
        <v>0</v>
      </c>
      <c r="AD825" s="144">
        <v>0</v>
      </c>
      <c r="AE825" s="144">
        <v>0</v>
      </c>
      <c r="AF825" s="144">
        <v>0</v>
      </c>
      <c r="AG825" s="144">
        <v>0</v>
      </c>
      <c r="AH825" s="144">
        <v>0</v>
      </c>
      <c r="AI825" s="144">
        <v>0</v>
      </c>
      <c r="AJ825" s="144">
        <v>0</v>
      </c>
      <c r="AK825" s="144">
        <v>0</v>
      </c>
      <c r="AL825" s="144">
        <v>0</v>
      </c>
      <c r="AM825" s="144">
        <f t="shared" si="164"/>
        <v>52282.04</v>
      </c>
      <c r="AN825" s="144">
        <f t="shared" si="165"/>
        <v>26141.02</v>
      </c>
      <c r="AO825" s="144">
        <v>0</v>
      </c>
      <c r="AP825" s="144" t="s">
        <v>4526</v>
      </c>
      <c r="AQ825" s="294"/>
      <c r="AR825" s="144"/>
      <c r="AS825" s="271"/>
      <c r="AT825" s="144"/>
      <c r="AU825" s="144"/>
      <c r="AV825" s="158" t="s">
        <v>1421</v>
      </c>
      <c r="AW825" s="159" t="s">
        <v>2835</v>
      </c>
      <c r="AX825" s="159" t="s">
        <v>2836</v>
      </c>
      <c r="AY825" s="159"/>
      <c r="AZ825" s="159" t="s">
        <v>879</v>
      </c>
      <c r="BA825" s="158" t="s">
        <v>912</v>
      </c>
      <c r="BB825" s="159" t="s">
        <v>891</v>
      </c>
      <c r="BC825" s="158" t="s">
        <v>166</v>
      </c>
      <c r="BD825" s="158" t="s">
        <v>844</v>
      </c>
      <c r="BE825" s="158" t="s">
        <v>850</v>
      </c>
      <c r="BF825" s="160">
        <v>943.1</v>
      </c>
      <c r="BG825" s="160">
        <v>866.2</v>
      </c>
      <c r="BH825" s="158" t="s">
        <v>883</v>
      </c>
      <c r="BI825" s="193">
        <v>7.5</v>
      </c>
      <c r="BJ825" s="159" t="s">
        <v>884</v>
      </c>
      <c r="BK825" s="160">
        <v>795</v>
      </c>
      <c r="BL825" s="160">
        <v>0</v>
      </c>
      <c r="BM825" s="160">
        <v>744</v>
      </c>
      <c r="BN825" s="158"/>
      <c r="BO825" s="159" t="s">
        <v>1079</v>
      </c>
      <c r="BP825" s="159" t="s">
        <v>886</v>
      </c>
      <c r="BQ825" s="204" t="s">
        <v>887</v>
      </c>
      <c r="BR825" s="160">
        <v>883420.63</v>
      </c>
      <c r="BS825" s="160">
        <v>406331.05</v>
      </c>
      <c r="BT825" s="160">
        <v>0</v>
      </c>
      <c r="BU825" s="138">
        <v>406331.05</v>
      </c>
      <c r="BV825" s="160">
        <v>406342.88</v>
      </c>
      <c r="BW825" s="160">
        <v>406342.88</v>
      </c>
      <c r="BX825" s="160">
        <v>0</v>
      </c>
      <c r="BY825" s="160">
        <v>405550.95</v>
      </c>
      <c r="BZ825" s="160">
        <v>405550.95</v>
      </c>
      <c r="CA825" s="160">
        <v>0</v>
      </c>
      <c r="CB825" s="160">
        <v>405550.95</v>
      </c>
      <c r="CC825" s="160">
        <v>405550.95</v>
      </c>
      <c r="CD825" s="160">
        <v>0</v>
      </c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  <c r="EH825" s="145"/>
      <c r="EI825" s="145"/>
      <c r="EJ825" s="145"/>
      <c r="EK825" s="145"/>
      <c r="EL825" s="145"/>
      <c r="EM825" s="145"/>
      <c r="EN825" s="145"/>
      <c r="EO825" s="145"/>
      <c r="EP825" s="145"/>
      <c r="EQ825" s="145"/>
      <c r="ER825" s="145"/>
      <c r="ES825" s="145"/>
      <c r="ET825" s="145"/>
      <c r="EU825" s="145"/>
      <c r="EV825" s="145"/>
      <c r="EW825" s="145"/>
      <c r="EX825" s="145"/>
      <c r="EY825" s="145"/>
      <c r="EZ825" s="145"/>
      <c r="FA825" s="145"/>
      <c r="FB825" s="145"/>
      <c r="FC825" s="145"/>
      <c r="FD825" s="145"/>
      <c r="FE825" s="145"/>
      <c r="FF825" s="145"/>
      <c r="FG825" s="145"/>
      <c r="FH825" s="145"/>
      <c r="FI825" s="145"/>
      <c r="FJ825" s="145"/>
      <c r="FK825" s="145"/>
      <c r="FL825" s="145"/>
      <c r="FM825" s="145"/>
      <c r="FN825" s="145"/>
      <c r="FO825" s="145"/>
      <c r="FP825" s="145"/>
      <c r="FQ825" s="145"/>
      <c r="FR825" s="145"/>
      <c r="FS825" s="145"/>
      <c r="FT825" s="146"/>
      <c r="FU825" s="147"/>
      <c r="FV825" s="147"/>
      <c r="FW825" s="147"/>
      <c r="FX825" s="147"/>
      <c r="FY825" s="147"/>
      <c r="FZ825" s="147"/>
      <c r="GA825" s="147"/>
      <c r="GB825" s="147"/>
      <c r="GC825" s="147"/>
      <c r="GD825" s="147"/>
      <c r="GE825" s="147"/>
      <c r="GF825" s="147"/>
      <c r="GG825" s="148"/>
      <c r="GH825" s="147"/>
      <c r="GI825" s="147"/>
      <c r="GJ825" s="147"/>
      <c r="GK825" s="147"/>
      <c r="GL825" s="147"/>
      <c r="GM825" s="147"/>
      <c r="GN825" s="147"/>
      <c r="GO825" s="147"/>
      <c r="GP825" s="147"/>
      <c r="GQ825" s="147"/>
      <c r="GR825" s="147"/>
      <c r="GS825" s="147"/>
      <c r="GT825" s="147"/>
      <c r="GU825" s="147"/>
      <c r="GV825" s="147"/>
      <c r="GW825" s="147"/>
      <c r="GX825" s="147"/>
      <c r="GY825" s="147"/>
      <c r="GZ825" s="147"/>
      <c r="HA825" s="147"/>
      <c r="HB825" s="147"/>
      <c r="HC825" s="147"/>
      <c r="HD825" s="147"/>
      <c r="HE825" s="147"/>
      <c r="HF825" s="147"/>
      <c r="HG825" s="147"/>
      <c r="HI825" s="147"/>
      <c r="HJ825" s="147"/>
      <c r="HK825" s="147"/>
      <c r="HL825" s="147"/>
      <c r="HM825" s="147"/>
    </row>
    <row r="826" spans="1:221" s="149" customFormat="1" ht="12" customHeight="1" x14ac:dyDescent="0.2">
      <c r="A826" s="150">
        <v>586</v>
      </c>
      <c r="B826" s="151" t="s">
        <v>2838</v>
      </c>
      <c r="C826" s="161"/>
      <c r="D826" s="161"/>
      <c r="E826" s="162"/>
      <c r="F826" s="154">
        <f t="shared" si="172"/>
        <v>9.3106575550493531</v>
      </c>
      <c r="G826" s="306">
        <v>1958</v>
      </c>
      <c r="H826" s="281">
        <v>2023</v>
      </c>
      <c r="I826" s="154">
        <f t="shared" si="167"/>
        <v>175252.11</v>
      </c>
      <c r="J826" s="310">
        <f t="shared" si="166"/>
        <v>543116.18999999994</v>
      </c>
      <c r="K826" s="155">
        <f t="shared" si="162"/>
        <v>518675.96</v>
      </c>
      <c r="L826" s="192">
        <v>0</v>
      </c>
      <c r="M826" s="192">
        <v>0</v>
      </c>
      <c r="N826" s="192">
        <v>0</v>
      </c>
      <c r="O826" s="192">
        <v>78</v>
      </c>
      <c r="P826" s="164">
        <f t="shared" si="176"/>
        <v>408982.13</v>
      </c>
      <c r="Q826" s="155">
        <v>30</v>
      </c>
      <c r="R826" s="165">
        <f t="shared" si="178"/>
        <v>70465.53</v>
      </c>
      <c r="S826" s="155"/>
      <c r="T826" s="155">
        <v>0</v>
      </c>
      <c r="U826" s="155">
        <v>15</v>
      </c>
      <c r="V826" s="165">
        <f t="shared" si="177"/>
        <v>39228.300000000003</v>
      </c>
      <c r="W826" s="197" t="str">
        <f t="shared" si="163"/>
        <v>0</v>
      </c>
      <c r="X826" s="155">
        <v>0</v>
      </c>
      <c r="Y826" s="162"/>
      <c r="Z826" s="144">
        <v>0</v>
      </c>
      <c r="AA826" s="155">
        <v>0</v>
      </c>
      <c r="AB826" s="144">
        <v>0</v>
      </c>
      <c r="AC826" s="144">
        <v>0</v>
      </c>
      <c r="AD826" s="144">
        <v>0</v>
      </c>
      <c r="AE826" s="144">
        <v>0</v>
      </c>
      <c r="AF826" s="144">
        <v>0</v>
      </c>
      <c r="AG826" s="144">
        <v>0</v>
      </c>
      <c r="AH826" s="144">
        <v>0</v>
      </c>
      <c r="AI826" s="144">
        <v>0</v>
      </c>
      <c r="AJ826" s="144">
        <v>0</v>
      </c>
      <c r="AK826" s="144">
        <v>0</v>
      </c>
      <c r="AL826" s="144">
        <v>0</v>
      </c>
      <c r="AM826" s="144">
        <f t="shared" si="164"/>
        <v>16293.49</v>
      </c>
      <c r="AN826" s="144">
        <f t="shared" si="165"/>
        <v>8146.74</v>
      </c>
      <c r="AO826" s="144">
        <v>0</v>
      </c>
      <c r="AP826" s="144" t="s">
        <v>4526</v>
      </c>
      <c r="AQ826" s="294"/>
      <c r="AR826" s="144"/>
      <c r="AS826" s="271"/>
      <c r="AT826" s="144"/>
      <c r="AU826" s="144"/>
      <c r="AV826" s="158" t="s">
        <v>1424</v>
      </c>
      <c r="AW826" s="159" t="s">
        <v>2837</v>
      </c>
      <c r="AX826" s="159" t="s">
        <v>2838</v>
      </c>
      <c r="AY826" s="159" t="s">
        <v>878</v>
      </c>
      <c r="AZ826" s="159" t="s">
        <v>879</v>
      </c>
      <c r="BA826" s="158" t="s">
        <v>1145</v>
      </c>
      <c r="BB826" s="159" t="s">
        <v>891</v>
      </c>
      <c r="BC826" s="158" t="s">
        <v>166</v>
      </c>
      <c r="BD826" s="158" t="s">
        <v>166</v>
      </c>
      <c r="BE826" s="158" t="s">
        <v>2322</v>
      </c>
      <c r="BF826" s="160">
        <v>494.6</v>
      </c>
      <c r="BG826" s="160">
        <v>439</v>
      </c>
      <c r="BH826" s="158" t="s">
        <v>883</v>
      </c>
      <c r="BI826" s="193">
        <v>7.5</v>
      </c>
      <c r="BJ826" s="159" t="s">
        <v>884</v>
      </c>
      <c r="BK826" s="160">
        <v>427</v>
      </c>
      <c r="BL826" s="160">
        <v>0</v>
      </c>
      <c r="BM826" s="160">
        <v>490</v>
      </c>
      <c r="BN826" s="158"/>
      <c r="BO826" s="159" t="s">
        <v>1034</v>
      </c>
      <c r="BP826" s="159" t="s">
        <v>886</v>
      </c>
      <c r="BQ826" s="204" t="s">
        <v>887</v>
      </c>
      <c r="BR826" s="160">
        <v>133038.95000000001</v>
      </c>
      <c r="BS826" s="160">
        <v>175252.11</v>
      </c>
      <c r="BT826" s="160">
        <v>0</v>
      </c>
      <c r="BU826" s="138">
        <v>175252.11</v>
      </c>
      <c r="BV826" s="160">
        <v>175664.83</v>
      </c>
      <c r="BW826" s="160">
        <v>175664.83</v>
      </c>
      <c r="BX826" s="160">
        <v>0</v>
      </c>
      <c r="BY826" s="160">
        <v>174276.33</v>
      </c>
      <c r="BZ826" s="160">
        <v>174276.33</v>
      </c>
      <c r="CA826" s="160">
        <v>0</v>
      </c>
      <c r="CB826" s="160">
        <v>174689.05</v>
      </c>
      <c r="CC826" s="160">
        <v>174689.05</v>
      </c>
      <c r="CD826" s="160">
        <v>0</v>
      </c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  <c r="EH826" s="145"/>
      <c r="EI826" s="145"/>
      <c r="EJ826" s="145"/>
      <c r="EK826" s="145"/>
      <c r="EL826" s="145"/>
      <c r="EM826" s="145"/>
      <c r="EN826" s="145"/>
      <c r="EO826" s="145"/>
      <c r="EP826" s="145"/>
      <c r="EQ826" s="145"/>
      <c r="ER826" s="145"/>
      <c r="ES826" s="145"/>
      <c r="ET826" s="145"/>
      <c r="EU826" s="145"/>
      <c r="EV826" s="145"/>
      <c r="EW826" s="145"/>
      <c r="EX826" s="145"/>
      <c r="EY826" s="145"/>
      <c r="EZ826" s="145"/>
      <c r="FA826" s="145"/>
      <c r="FB826" s="145"/>
      <c r="FC826" s="145"/>
      <c r="FD826" s="145"/>
      <c r="FE826" s="145"/>
      <c r="FF826" s="145"/>
      <c r="FG826" s="145"/>
      <c r="FH826" s="145"/>
      <c r="FI826" s="145"/>
      <c r="FJ826" s="145"/>
      <c r="FK826" s="145"/>
      <c r="FL826" s="145"/>
      <c r="FM826" s="145"/>
      <c r="FN826" s="145"/>
      <c r="FO826" s="145"/>
      <c r="FP826" s="145"/>
      <c r="FQ826" s="145"/>
      <c r="FR826" s="145"/>
      <c r="FS826" s="145"/>
      <c r="FT826" s="146"/>
      <c r="FU826" s="147"/>
      <c r="FV826" s="147"/>
      <c r="FW826" s="147"/>
      <c r="FX826" s="147"/>
      <c r="FY826" s="147"/>
      <c r="FZ826" s="147"/>
      <c r="GA826" s="147"/>
      <c r="GB826" s="147"/>
      <c r="GC826" s="147"/>
      <c r="GD826" s="147"/>
      <c r="GE826" s="147"/>
      <c r="GF826" s="147"/>
      <c r="GG826" s="148"/>
      <c r="GH826" s="147"/>
      <c r="GI826" s="147"/>
      <c r="GJ826" s="147"/>
      <c r="GK826" s="147"/>
      <c r="GL826" s="147"/>
      <c r="GM826" s="147"/>
      <c r="GN826" s="147"/>
      <c r="GO826" s="147"/>
      <c r="GP826" s="147"/>
      <c r="GQ826" s="147"/>
      <c r="GR826" s="147"/>
      <c r="GS826" s="147"/>
      <c r="GT826" s="147"/>
      <c r="GU826" s="147"/>
      <c r="GV826" s="147"/>
      <c r="GW826" s="147"/>
      <c r="GX826" s="147"/>
      <c r="GY826" s="147"/>
      <c r="GZ826" s="147"/>
      <c r="HA826" s="147"/>
      <c r="HB826" s="147"/>
      <c r="HC826" s="147"/>
      <c r="HD826" s="147"/>
      <c r="HE826" s="147"/>
      <c r="HF826" s="147"/>
      <c r="HG826" s="147"/>
      <c r="HI826" s="147"/>
      <c r="HJ826" s="147"/>
      <c r="HK826" s="147"/>
      <c r="HL826" s="147"/>
      <c r="HM826" s="147"/>
    </row>
    <row r="827" spans="1:221" s="149" customFormat="1" ht="12" customHeight="1" x14ac:dyDescent="0.2">
      <c r="A827" s="150">
        <v>587</v>
      </c>
      <c r="B827" s="151" t="s">
        <v>2840</v>
      </c>
      <c r="C827" s="161"/>
      <c r="D827" s="161"/>
      <c r="E827" s="162"/>
      <c r="F827" s="154">
        <f t="shared" si="172"/>
        <v>94.911987426485496</v>
      </c>
      <c r="G827" s="306">
        <v>1971</v>
      </c>
      <c r="H827" s="281">
        <v>2025</v>
      </c>
      <c r="I827" s="154">
        <f t="shared" si="167"/>
        <v>249785.43</v>
      </c>
      <c r="J827" s="152">
        <f t="shared" si="166"/>
        <v>3168020.63</v>
      </c>
      <c r="K827" s="155">
        <f t="shared" si="162"/>
        <v>2115555.9700000002</v>
      </c>
      <c r="L827" s="164">
        <f t="shared" ref="L827:L834" si="179">ROUND((BF827*936.72*0.955),2)</f>
        <v>497558.5</v>
      </c>
      <c r="M827" s="192">
        <v>200</v>
      </c>
      <c r="N827" s="164">
        <f>ROUND((M827*5755.61*0.955),2)</f>
        <v>1099321.51</v>
      </c>
      <c r="O827" s="192">
        <v>78</v>
      </c>
      <c r="P827" s="164">
        <f t="shared" si="176"/>
        <v>408982.13</v>
      </c>
      <c r="Q827" s="155">
        <v>30</v>
      </c>
      <c r="R827" s="165">
        <f t="shared" si="178"/>
        <v>70465.53</v>
      </c>
      <c r="S827" s="155"/>
      <c r="T827" s="155">
        <v>0</v>
      </c>
      <c r="U827" s="155">
        <v>15</v>
      </c>
      <c r="V827" s="165">
        <f t="shared" si="177"/>
        <v>39228.300000000003</v>
      </c>
      <c r="W827" s="197" t="str">
        <f t="shared" si="163"/>
        <v>0</v>
      </c>
      <c r="X827" s="155">
        <v>0</v>
      </c>
      <c r="Y827" s="162"/>
      <c r="Z827" s="144">
        <v>0</v>
      </c>
      <c r="AA827" s="155">
        <v>0</v>
      </c>
      <c r="AB827" s="144">
        <v>0</v>
      </c>
      <c r="AC827" s="144">
        <v>0</v>
      </c>
      <c r="AD827" s="144">
        <v>0</v>
      </c>
      <c r="AE827" s="144">
        <v>0</v>
      </c>
      <c r="AF827" s="144">
        <v>0</v>
      </c>
      <c r="AG827" s="144">
        <v>0</v>
      </c>
      <c r="AH827" s="144">
        <v>0</v>
      </c>
      <c r="AI827" s="144">
        <v>0</v>
      </c>
      <c r="AJ827" s="144">
        <v>0</v>
      </c>
      <c r="AK827" s="144">
        <v>0</v>
      </c>
      <c r="AL827" s="166">
        <f>ROUND(((826191.2+126587.57)*0.955),2)</f>
        <v>909903.73</v>
      </c>
      <c r="AM827" s="144">
        <f t="shared" si="164"/>
        <v>95040.62</v>
      </c>
      <c r="AN827" s="144">
        <f t="shared" si="165"/>
        <v>47520.31</v>
      </c>
      <c r="AO827" s="144">
        <v>0</v>
      </c>
      <c r="AP827" s="144" t="s">
        <v>4526</v>
      </c>
      <c r="AQ827" s="294"/>
      <c r="AR827" s="144" t="s">
        <v>4532</v>
      </c>
      <c r="AS827" s="263">
        <v>2016</v>
      </c>
      <c r="AT827" s="144">
        <v>1293863.8899999999</v>
      </c>
      <c r="AU827" s="144"/>
      <c r="AV827" s="158" t="s">
        <v>1427</v>
      </c>
      <c r="AW827" s="159" t="s">
        <v>2839</v>
      </c>
      <c r="AX827" s="159" t="s">
        <v>2840</v>
      </c>
      <c r="AY827" s="159" t="s">
        <v>878</v>
      </c>
      <c r="AZ827" s="159" t="s">
        <v>879</v>
      </c>
      <c r="BA827" s="158" t="s">
        <v>975</v>
      </c>
      <c r="BB827" s="159" t="s">
        <v>891</v>
      </c>
      <c r="BC827" s="158" t="s">
        <v>166</v>
      </c>
      <c r="BD827" s="158" t="s">
        <v>166</v>
      </c>
      <c r="BE827" s="158" t="s">
        <v>938</v>
      </c>
      <c r="BF827" s="160">
        <v>556.20000000000005</v>
      </c>
      <c r="BG827" s="160">
        <v>493.1</v>
      </c>
      <c r="BH827" s="158" t="s">
        <v>883</v>
      </c>
      <c r="BI827" s="193">
        <v>7.5</v>
      </c>
      <c r="BJ827" s="159" t="s">
        <v>884</v>
      </c>
      <c r="BK827" s="160">
        <v>457.81</v>
      </c>
      <c r="BL827" s="160"/>
      <c r="BM827" s="160">
        <v>498</v>
      </c>
      <c r="BN827" s="158"/>
      <c r="BO827" s="159" t="s">
        <v>1077</v>
      </c>
      <c r="BP827" s="159" t="s">
        <v>886</v>
      </c>
      <c r="BQ827" s="204" t="s">
        <v>887</v>
      </c>
      <c r="BR827" s="160">
        <v>1922016.84</v>
      </c>
      <c r="BS827" s="160">
        <v>249785.43</v>
      </c>
      <c r="BT827" s="160">
        <v>0</v>
      </c>
      <c r="BU827" s="138">
        <v>249785.43</v>
      </c>
      <c r="BV827" s="160">
        <v>-1044078.46</v>
      </c>
      <c r="BW827" s="160">
        <v>249785.43</v>
      </c>
      <c r="BX827" s="160">
        <v>0</v>
      </c>
      <c r="BY827" s="160">
        <v>249753.54</v>
      </c>
      <c r="BZ827" s="160">
        <v>249753.54</v>
      </c>
      <c r="CA827" s="160">
        <v>0</v>
      </c>
      <c r="CB827" s="160">
        <v>249753.54</v>
      </c>
      <c r="CC827" s="160">
        <v>249753.54</v>
      </c>
      <c r="CD827" s="160">
        <v>0</v>
      </c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  <c r="EH827" s="145"/>
      <c r="EI827" s="145"/>
      <c r="EJ827" s="145"/>
      <c r="EK827" s="145"/>
      <c r="EL827" s="145"/>
      <c r="EM827" s="145"/>
      <c r="EN827" s="145"/>
      <c r="EO827" s="145"/>
      <c r="EP827" s="145"/>
      <c r="EQ827" s="145"/>
      <c r="ER827" s="145"/>
      <c r="ES827" s="145"/>
      <c r="ET827" s="145"/>
      <c r="EU827" s="145"/>
      <c r="EV827" s="145"/>
      <c r="EW827" s="145"/>
      <c r="EX827" s="145"/>
      <c r="EY827" s="145"/>
      <c r="EZ827" s="145"/>
      <c r="FA827" s="145"/>
      <c r="FB827" s="145"/>
      <c r="FC827" s="145"/>
      <c r="FD827" s="145"/>
      <c r="FE827" s="145"/>
      <c r="FF827" s="145"/>
      <c r="FG827" s="145"/>
      <c r="FH827" s="145"/>
      <c r="FI827" s="145"/>
      <c r="FJ827" s="145"/>
      <c r="FK827" s="145"/>
      <c r="FL827" s="145"/>
      <c r="FM827" s="145"/>
      <c r="FN827" s="145"/>
      <c r="FO827" s="145"/>
      <c r="FP827" s="145"/>
      <c r="FQ827" s="145"/>
      <c r="FR827" s="145"/>
      <c r="FS827" s="145"/>
      <c r="FT827" s="146"/>
      <c r="FU827" s="147"/>
      <c r="FV827" s="147"/>
      <c r="FW827" s="147"/>
      <c r="FX827" s="147"/>
      <c r="FY827" s="147"/>
      <c r="FZ827" s="147"/>
      <c r="GA827" s="147"/>
      <c r="GB827" s="147"/>
      <c r="GC827" s="147"/>
      <c r="GD827" s="147"/>
      <c r="GE827" s="147"/>
      <c r="GF827" s="147"/>
      <c r="GG827" s="148"/>
      <c r="GH827" s="147"/>
      <c r="GI827" s="147"/>
      <c r="GJ827" s="147"/>
      <c r="GK827" s="147"/>
      <c r="GL827" s="147"/>
      <c r="GM827" s="147"/>
      <c r="GN827" s="147"/>
      <c r="GO827" s="147"/>
      <c r="GP827" s="147"/>
      <c r="GQ827" s="147"/>
      <c r="GR827" s="147"/>
      <c r="GS827" s="147"/>
      <c r="GT827" s="147"/>
      <c r="GU827" s="147"/>
      <c r="GV827" s="147"/>
      <c r="GW827" s="147"/>
      <c r="GX827" s="147"/>
      <c r="GY827" s="147"/>
      <c r="GZ827" s="147"/>
      <c r="HA827" s="147"/>
      <c r="HB827" s="147"/>
      <c r="HC827" s="147"/>
      <c r="HD827" s="147"/>
      <c r="HE827" s="147"/>
      <c r="HF827" s="147"/>
      <c r="HG827" s="147"/>
      <c r="HI827" s="147"/>
      <c r="HJ827" s="147"/>
      <c r="HK827" s="147"/>
      <c r="HL827" s="147"/>
      <c r="HM827" s="147"/>
    </row>
    <row r="828" spans="1:221" s="149" customFormat="1" ht="12" customHeight="1" x14ac:dyDescent="0.2">
      <c r="A828" s="150">
        <v>588</v>
      </c>
      <c r="B828" s="151" t="s">
        <v>2842</v>
      </c>
      <c r="C828" s="161"/>
      <c r="D828" s="161"/>
      <c r="E828" s="162"/>
      <c r="F828" s="154">
        <f t="shared" si="172"/>
        <v>28.84169120649068</v>
      </c>
      <c r="G828" s="306">
        <v>1963</v>
      </c>
      <c r="H828" s="281">
        <v>2023</v>
      </c>
      <c r="I828" s="154">
        <f t="shared" si="167"/>
        <v>623182.84</v>
      </c>
      <c r="J828" s="310">
        <f t="shared" si="166"/>
        <v>3943409.49</v>
      </c>
      <c r="K828" s="155">
        <f t="shared" si="162"/>
        <v>2599495.84</v>
      </c>
      <c r="L828" s="164">
        <f t="shared" si="179"/>
        <v>1231909.04</v>
      </c>
      <c r="M828" s="192">
        <v>0</v>
      </c>
      <c r="N828" s="192">
        <v>0</v>
      </c>
      <c r="O828" s="192">
        <v>189</v>
      </c>
      <c r="P828" s="164">
        <f t="shared" si="176"/>
        <v>990995.16</v>
      </c>
      <c r="Q828" s="155"/>
      <c r="R828" s="155">
        <v>0</v>
      </c>
      <c r="S828" s="155"/>
      <c r="T828" s="155">
        <v>0</v>
      </c>
      <c r="U828" s="155">
        <v>144</v>
      </c>
      <c r="V828" s="165">
        <f t="shared" si="177"/>
        <v>376591.64</v>
      </c>
      <c r="W828" s="197" t="str">
        <f t="shared" si="163"/>
        <v>0</v>
      </c>
      <c r="X828" s="155">
        <v>0</v>
      </c>
      <c r="Y828" s="162"/>
      <c r="Z828" s="144">
        <v>0</v>
      </c>
      <c r="AA828" s="155">
        <v>0</v>
      </c>
      <c r="AB828" s="144">
        <v>0</v>
      </c>
      <c r="AC828" s="144">
        <v>0</v>
      </c>
      <c r="AD828" s="144">
        <v>0</v>
      </c>
      <c r="AE828" s="144">
        <v>0</v>
      </c>
      <c r="AF828" s="144">
        <v>0</v>
      </c>
      <c r="AG828" s="144">
        <v>0</v>
      </c>
      <c r="AH828" s="144">
        <v>0</v>
      </c>
      <c r="AI828" s="144">
        <v>0</v>
      </c>
      <c r="AJ828" s="144">
        <v>0</v>
      </c>
      <c r="AK828" s="144">
        <v>0</v>
      </c>
      <c r="AL828" s="166">
        <f>ROUND(((826191.2+126587.57+268645.55)*0.955),2)</f>
        <v>1166460.23</v>
      </c>
      <c r="AM828" s="144">
        <f t="shared" si="164"/>
        <v>118302.28</v>
      </c>
      <c r="AN828" s="144">
        <f t="shared" si="165"/>
        <v>59151.14</v>
      </c>
      <c r="AO828" s="144">
        <v>0</v>
      </c>
      <c r="AP828" s="144" t="s">
        <v>4526</v>
      </c>
      <c r="AQ828" s="294"/>
      <c r="AR828" s="144"/>
      <c r="AS828" s="271"/>
      <c r="AT828" s="144"/>
      <c r="AU828" s="144"/>
      <c r="AV828" s="158" t="s">
        <v>1433</v>
      </c>
      <c r="AW828" s="159" t="s">
        <v>2841</v>
      </c>
      <c r="AX828" s="159" t="s">
        <v>2842</v>
      </c>
      <c r="AY828" s="159" t="s">
        <v>878</v>
      </c>
      <c r="AZ828" s="159" t="s">
        <v>879</v>
      </c>
      <c r="BA828" s="158" t="s">
        <v>947</v>
      </c>
      <c r="BB828" s="159" t="s">
        <v>891</v>
      </c>
      <c r="BC828" s="158" t="s">
        <v>845</v>
      </c>
      <c r="BD828" s="158" t="s">
        <v>166</v>
      </c>
      <c r="BE828" s="158" t="s">
        <v>1069</v>
      </c>
      <c r="BF828" s="160">
        <v>1377.1</v>
      </c>
      <c r="BG828" s="160">
        <v>1279.0999999999999</v>
      </c>
      <c r="BH828" s="158" t="s">
        <v>883</v>
      </c>
      <c r="BI828" s="193">
        <v>7.5</v>
      </c>
      <c r="BJ828" s="159" t="s">
        <v>884</v>
      </c>
      <c r="BK828" s="160">
        <v>570</v>
      </c>
      <c r="BL828" s="160"/>
      <c r="BM828" s="160">
        <v>1133</v>
      </c>
      <c r="BN828" s="158"/>
      <c r="BO828" s="159" t="s">
        <v>1077</v>
      </c>
      <c r="BP828" s="159" t="s">
        <v>886</v>
      </c>
      <c r="BQ828" s="204" t="s">
        <v>887</v>
      </c>
      <c r="BR828" s="160">
        <v>1922016.84</v>
      </c>
      <c r="BS828" s="160">
        <v>623182.84</v>
      </c>
      <c r="BT828" s="160">
        <v>0</v>
      </c>
      <c r="BU828" s="138">
        <v>623182.84</v>
      </c>
      <c r="BV828" s="160">
        <v>623182.84</v>
      </c>
      <c r="BW828" s="160">
        <v>623182.84</v>
      </c>
      <c r="BX828" s="160">
        <v>0</v>
      </c>
      <c r="BY828" s="160">
        <v>616322.97</v>
      </c>
      <c r="BZ828" s="160">
        <v>616322.97</v>
      </c>
      <c r="CA828" s="160">
        <v>0</v>
      </c>
      <c r="CB828" s="160">
        <v>616322.97</v>
      </c>
      <c r="CC828" s="160">
        <v>616322.97</v>
      </c>
      <c r="CD828" s="160">
        <v>0</v>
      </c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  <c r="EH828" s="145"/>
      <c r="EI828" s="145"/>
      <c r="EJ828" s="145"/>
      <c r="EK828" s="145"/>
      <c r="EL828" s="145"/>
      <c r="EM828" s="145"/>
      <c r="EN828" s="145"/>
      <c r="EO828" s="145"/>
      <c r="EP828" s="145"/>
      <c r="EQ828" s="145"/>
      <c r="ER828" s="145"/>
      <c r="ES828" s="145"/>
      <c r="ET828" s="145"/>
      <c r="EU828" s="145"/>
      <c r="EV828" s="145"/>
      <c r="EW828" s="145"/>
      <c r="EX828" s="145"/>
      <c r="EY828" s="145"/>
      <c r="EZ828" s="145"/>
      <c r="FA828" s="145"/>
      <c r="FB828" s="145"/>
      <c r="FC828" s="145"/>
      <c r="FD828" s="145"/>
      <c r="FE828" s="145"/>
      <c r="FF828" s="145"/>
      <c r="FG828" s="145"/>
      <c r="FH828" s="145"/>
      <c r="FI828" s="145"/>
      <c r="FJ828" s="145"/>
      <c r="FK828" s="145"/>
      <c r="FL828" s="145"/>
      <c r="FM828" s="145"/>
      <c r="FN828" s="145"/>
      <c r="FO828" s="145"/>
      <c r="FP828" s="145"/>
      <c r="FQ828" s="145"/>
      <c r="FR828" s="145"/>
      <c r="FS828" s="145"/>
      <c r="FT828" s="146"/>
      <c r="FU828" s="147"/>
      <c r="FV828" s="147"/>
      <c r="FW828" s="147"/>
      <c r="FX828" s="147"/>
      <c r="FY828" s="147"/>
      <c r="FZ828" s="147"/>
      <c r="GA828" s="147"/>
      <c r="GB828" s="147"/>
      <c r="GC828" s="147"/>
      <c r="GD828" s="147"/>
      <c r="GE828" s="147"/>
      <c r="GF828" s="147"/>
      <c r="GG828" s="148"/>
      <c r="GH828" s="147"/>
      <c r="GI828" s="147"/>
      <c r="GJ828" s="147"/>
      <c r="GK828" s="147"/>
      <c r="GL828" s="147"/>
      <c r="GM828" s="147"/>
      <c r="GN828" s="147"/>
      <c r="GO828" s="147"/>
      <c r="GP828" s="147"/>
      <c r="GQ828" s="147"/>
      <c r="GR828" s="147"/>
      <c r="GS828" s="147"/>
      <c r="GT828" s="147"/>
      <c r="GU828" s="147"/>
      <c r="GV828" s="147"/>
      <c r="GW828" s="147"/>
      <c r="GX828" s="147"/>
      <c r="GY828" s="147"/>
      <c r="GZ828" s="147"/>
      <c r="HA828" s="147"/>
      <c r="HB828" s="147"/>
      <c r="HC828" s="147"/>
      <c r="HD828" s="147"/>
      <c r="HE828" s="147"/>
      <c r="HF828" s="147"/>
      <c r="HG828" s="147"/>
      <c r="HI828" s="147"/>
      <c r="HJ828" s="147"/>
      <c r="HK828" s="147"/>
      <c r="HL828" s="147"/>
      <c r="HM828" s="147"/>
    </row>
    <row r="829" spans="1:221" s="149" customFormat="1" ht="12" customHeight="1" x14ac:dyDescent="0.2">
      <c r="A829" s="150">
        <v>589</v>
      </c>
      <c r="B829" s="151" t="s">
        <v>2844</v>
      </c>
      <c r="C829" s="161"/>
      <c r="D829" s="161"/>
      <c r="E829" s="162"/>
      <c r="F829" s="154">
        <f t="shared" si="172"/>
        <v>34.389133112269064</v>
      </c>
      <c r="G829" s="306">
        <v>1963</v>
      </c>
      <c r="H829" s="281">
        <v>2023</v>
      </c>
      <c r="I829" s="154">
        <f t="shared" si="167"/>
        <v>649343.64</v>
      </c>
      <c r="J829" s="310">
        <f t="shared" si="166"/>
        <v>4569498.4800000004</v>
      </c>
      <c r="K829" s="155">
        <f t="shared" si="162"/>
        <v>3453967.32</v>
      </c>
      <c r="L829" s="164">
        <f t="shared" si="179"/>
        <v>1217685.42</v>
      </c>
      <c r="M829" s="192">
        <v>180</v>
      </c>
      <c r="N829" s="164">
        <f>ROUND((M829*5755.61*0.955),2)</f>
        <v>989389.36</v>
      </c>
      <c r="O829" s="192">
        <v>181</v>
      </c>
      <c r="P829" s="164">
        <f t="shared" si="176"/>
        <v>949048.28</v>
      </c>
      <c r="Q829" s="155">
        <v>60</v>
      </c>
      <c r="R829" s="165">
        <f>ROUND((Q829*2459.53*0.955),2)</f>
        <v>140931.07</v>
      </c>
      <c r="S829" s="155"/>
      <c r="T829" s="155">
        <v>0</v>
      </c>
      <c r="U829" s="155">
        <v>60</v>
      </c>
      <c r="V829" s="165">
        <f t="shared" si="177"/>
        <v>156913.19</v>
      </c>
      <c r="W829" s="197" t="str">
        <f t="shared" si="163"/>
        <v>0</v>
      </c>
      <c r="X829" s="155">
        <v>0</v>
      </c>
      <c r="Y829" s="162"/>
      <c r="Z829" s="144">
        <v>0</v>
      </c>
      <c r="AA829" s="155">
        <v>0</v>
      </c>
      <c r="AB829" s="144">
        <v>0</v>
      </c>
      <c r="AC829" s="144">
        <v>0</v>
      </c>
      <c r="AD829" s="144">
        <v>0</v>
      </c>
      <c r="AE829" s="144">
        <v>0</v>
      </c>
      <c r="AF829" s="144">
        <v>0</v>
      </c>
      <c r="AG829" s="144">
        <v>0</v>
      </c>
      <c r="AH829" s="144">
        <v>0</v>
      </c>
      <c r="AI829" s="144">
        <v>0</v>
      </c>
      <c r="AJ829" s="144">
        <v>0</v>
      </c>
      <c r="AK829" s="144">
        <v>0</v>
      </c>
      <c r="AL829" s="166">
        <f>ROUND(((826191.2+126587.57)*0.955),2)</f>
        <v>909903.73</v>
      </c>
      <c r="AM829" s="144">
        <f t="shared" si="164"/>
        <v>137084.95000000001</v>
      </c>
      <c r="AN829" s="144">
        <f t="shared" si="165"/>
        <v>68542.48</v>
      </c>
      <c r="AO829" s="144">
        <v>0</v>
      </c>
      <c r="AP829" s="144" t="s">
        <v>4526</v>
      </c>
      <c r="AQ829" s="294"/>
      <c r="AR829" s="144"/>
      <c r="AS829" s="271"/>
      <c r="AT829" s="144"/>
      <c r="AU829" s="144"/>
      <c r="AV829" s="158" t="s">
        <v>1436</v>
      </c>
      <c r="AW829" s="159" t="s">
        <v>2843</v>
      </c>
      <c r="AX829" s="159" t="s">
        <v>2844</v>
      </c>
      <c r="AY829" s="159" t="s">
        <v>878</v>
      </c>
      <c r="AZ829" s="159" t="s">
        <v>879</v>
      </c>
      <c r="BA829" s="158" t="s">
        <v>947</v>
      </c>
      <c r="BB829" s="159" t="s">
        <v>891</v>
      </c>
      <c r="BC829" s="158" t="s">
        <v>845</v>
      </c>
      <c r="BD829" s="158" t="s">
        <v>166</v>
      </c>
      <c r="BE829" s="158" t="s">
        <v>938</v>
      </c>
      <c r="BF829" s="160">
        <v>1361.2</v>
      </c>
      <c r="BG829" s="160">
        <v>1266.5999999999999</v>
      </c>
      <c r="BH829" s="158" t="s">
        <v>883</v>
      </c>
      <c r="BI829" s="193">
        <v>7.5</v>
      </c>
      <c r="BJ829" s="159" t="s">
        <v>884</v>
      </c>
      <c r="BK829" s="160">
        <v>559</v>
      </c>
      <c r="BL829" s="160">
        <v>0</v>
      </c>
      <c r="BM829" s="160">
        <v>1101</v>
      </c>
      <c r="BN829" s="158"/>
      <c r="BO829" s="159" t="s">
        <v>1077</v>
      </c>
      <c r="BP829" s="159" t="s">
        <v>886</v>
      </c>
      <c r="BQ829" s="204" t="s">
        <v>887</v>
      </c>
      <c r="BR829" s="160">
        <v>1922016.84</v>
      </c>
      <c r="BS829" s="160">
        <v>649343.64</v>
      </c>
      <c r="BT829" s="160">
        <v>0</v>
      </c>
      <c r="BU829" s="138">
        <v>649343.64</v>
      </c>
      <c r="BV829" s="160">
        <v>649343.64</v>
      </c>
      <c r="BW829" s="160">
        <v>649343.64</v>
      </c>
      <c r="BX829" s="160">
        <v>0</v>
      </c>
      <c r="BY829" s="160">
        <v>644253.96</v>
      </c>
      <c r="BZ829" s="160">
        <v>644253.96</v>
      </c>
      <c r="CA829" s="160">
        <v>0</v>
      </c>
      <c r="CB829" s="160">
        <v>644253.96</v>
      </c>
      <c r="CC829" s="160">
        <v>644253.96</v>
      </c>
      <c r="CD829" s="160">
        <v>0</v>
      </c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  <c r="EH829" s="145"/>
      <c r="EI829" s="145"/>
      <c r="EJ829" s="145"/>
      <c r="EK829" s="145"/>
      <c r="EL829" s="145"/>
      <c r="EM829" s="145"/>
      <c r="EN829" s="145"/>
      <c r="EO829" s="145"/>
      <c r="EP829" s="145"/>
      <c r="EQ829" s="145"/>
      <c r="ER829" s="145"/>
      <c r="ES829" s="145"/>
      <c r="ET829" s="145"/>
      <c r="EU829" s="145"/>
      <c r="EV829" s="145"/>
      <c r="EW829" s="145"/>
      <c r="EX829" s="145"/>
      <c r="EY829" s="145"/>
      <c r="EZ829" s="145"/>
      <c r="FA829" s="145"/>
      <c r="FB829" s="145"/>
      <c r="FC829" s="145"/>
      <c r="FD829" s="145"/>
      <c r="FE829" s="145"/>
      <c r="FF829" s="145"/>
      <c r="FG829" s="145"/>
      <c r="FH829" s="145"/>
      <c r="FI829" s="145"/>
      <c r="FJ829" s="145"/>
      <c r="FK829" s="145"/>
      <c r="FL829" s="145"/>
      <c r="FM829" s="145"/>
      <c r="FN829" s="145"/>
      <c r="FO829" s="145"/>
      <c r="FP829" s="145"/>
      <c r="FQ829" s="145"/>
      <c r="FR829" s="145"/>
      <c r="FS829" s="145"/>
      <c r="FT829" s="146"/>
      <c r="FU829" s="147"/>
      <c r="FV829" s="147"/>
      <c r="FW829" s="147"/>
      <c r="FX829" s="147"/>
      <c r="FY829" s="147"/>
      <c r="FZ829" s="147"/>
      <c r="GA829" s="147"/>
      <c r="GB829" s="147"/>
      <c r="GC829" s="147"/>
      <c r="GD829" s="147"/>
      <c r="GE829" s="147"/>
      <c r="GF829" s="147"/>
      <c r="GG829" s="148"/>
      <c r="GH829" s="147"/>
      <c r="GI829" s="147"/>
      <c r="GJ829" s="147"/>
      <c r="GK829" s="147"/>
      <c r="GL829" s="147"/>
      <c r="GM829" s="147"/>
      <c r="GN829" s="147"/>
      <c r="GO829" s="147"/>
      <c r="GP829" s="147"/>
      <c r="GQ829" s="147"/>
      <c r="GR829" s="147"/>
      <c r="GS829" s="147"/>
      <c r="GT829" s="147"/>
      <c r="GU829" s="147"/>
      <c r="GV829" s="147"/>
      <c r="GW829" s="147"/>
      <c r="GX829" s="147"/>
      <c r="GY829" s="147"/>
      <c r="GZ829" s="147"/>
      <c r="HA829" s="147"/>
      <c r="HB829" s="147"/>
      <c r="HC829" s="147"/>
      <c r="HD829" s="147"/>
      <c r="HE829" s="147"/>
      <c r="HF829" s="147"/>
      <c r="HG829" s="147"/>
      <c r="HI829" s="147"/>
      <c r="HJ829" s="147"/>
      <c r="HK829" s="147"/>
      <c r="HL829" s="147"/>
      <c r="HM829" s="147"/>
    </row>
    <row r="830" spans="1:221" s="149" customFormat="1" ht="12" customHeight="1" x14ac:dyDescent="0.2">
      <c r="A830" s="150">
        <v>590</v>
      </c>
      <c r="B830" s="151" t="s">
        <v>2846</v>
      </c>
      <c r="C830" s="161"/>
      <c r="D830" s="161"/>
      <c r="E830" s="162"/>
      <c r="F830" s="154">
        <f t="shared" si="172"/>
        <v>27.049103976497744</v>
      </c>
      <c r="G830" s="306">
        <v>1962</v>
      </c>
      <c r="H830" s="281">
        <v>2023</v>
      </c>
      <c r="I830" s="154">
        <f t="shared" si="167"/>
        <v>627473.15</v>
      </c>
      <c r="J830" s="310">
        <f t="shared" si="166"/>
        <v>3721133.27</v>
      </c>
      <c r="K830" s="155">
        <f t="shared" si="162"/>
        <v>2387222.04</v>
      </c>
      <c r="L830" s="164">
        <f t="shared" si="179"/>
        <v>1224126.3</v>
      </c>
      <c r="M830" s="192">
        <v>0</v>
      </c>
      <c r="N830" s="192">
        <v>0</v>
      </c>
      <c r="O830" s="192">
        <v>150</v>
      </c>
      <c r="P830" s="164">
        <f t="shared" si="176"/>
        <v>786504.1</v>
      </c>
      <c r="Q830" s="155"/>
      <c r="R830" s="155">
        <v>0</v>
      </c>
      <c r="S830" s="155"/>
      <c r="T830" s="155">
        <v>0</v>
      </c>
      <c r="U830" s="155">
        <v>144</v>
      </c>
      <c r="V830" s="165">
        <f t="shared" si="177"/>
        <v>376591.64</v>
      </c>
      <c r="W830" s="197" t="str">
        <f t="shared" si="163"/>
        <v>0</v>
      </c>
      <c r="X830" s="155">
        <v>0</v>
      </c>
      <c r="Y830" s="162"/>
      <c r="Z830" s="144">
        <v>0</v>
      </c>
      <c r="AA830" s="155">
        <v>0</v>
      </c>
      <c r="AB830" s="144">
        <v>0</v>
      </c>
      <c r="AC830" s="144">
        <v>0</v>
      </c>
      <c r="AD830" s="144">
        <v>0</v>
      </c>
      <c r="AE830" s="144">
        <v>0</v>
      </c>
      <c r="AF830" s="144">
        <v>0</v>
      </c>
      <c r="AG830" s="144">
        <v>0</v>
      </c>
      <c r="AH830" s="144">
        <v>0</v>
      </c>
      <c r="AI830" s="144">
        <v>0</v>
      </c>
      <c r="AJ830" s="144">
        <v>0</v>
      </c>
      <c r="AK830" s="144">
        <v>0</v>
      </c>
      <c r="AL830" s="166">
        <f>ROUND(((826191.2+126587.57+268645.55)*0.955),2)</f>
        <v>1166460.23</v>
      </c>
      <c r="AM830" s="144">
        <f t="shared" si="164"/>
        <v>111634</v>
      </c>
      <c r="AN830" s="144">
        <f t="shared" si="165"/>
        <v>55817</v>
      </c>
      <c r="AO830" s="144">
        <v>0</v>
      </c>
      <c r="AP830" s="144" t="s">
        <v>4526</v>
      </c>
      <c r="AQ830" s="294"/>
      <c r="AR830" s="144"/>
      <c r="AS830" s="271"/>
      <c r="AT830" s="144"/>
      <c r="AU830" s="144"/>
      <c r="AV830" s="158" t="s">
        <v>1439</v>
      </c>
      <c r="AW830" s="159" t="s">
        <v>2845</v>
      </c>
      <c r="AX830" s="159" t="s">
        <v>2846</v>
      </c>
      <c r="AY830" s="159" t="s">
        <v>878</v>
      </c>
      <c r="AZ830" s="159" t="s">
        <v>879</v>
      </c>
      <c r="BA830" s="158" t="s">
        <v>1202</v>
      </c>
      <c r="BB830" s="159" t="s">
        <v>891</v>
      </c>
      <c r="BC830" s="158" t="s">
        <v>845</v>
      </c>
      <c r="BD830" s="158" t="s">
        <v>166</v>
      </c>
      <c r="BE830" s="158" t="s">
        <v>855</v>
      </c>
      <c r="BF830" s="160">
        <v>1368.4</v>
      </c>
      <c r="BG830" s="160">
        <v>1270.8</v>
      </c>
      <c r="BH830" s="158" t="s">
        <v>883</v>
      </c>
      <c r="BI830" s="193">
        <v>7.5</v>
      </c>
      <c r="BJ830" s="159" t="s">
        <v>884</v>
      </c>
      <c r="BK830" s="160">
        <v>571</v>
      </c>
      <c r="BL830" s="160">
        <v>199</v>
      </c>
      <c r="BM830" s="160">
        <v>1099</v>
      </c>
      <c r="BN830" s="158"/>
      <c r="BO830" s="159" t="s">
        <v>1077</v>
      </c>
      <c r="BP830" s="159" t="s">
        <v>886</v>
      </c>
      <c r="BQ830" s="204" t="s">
        <v>887</v>
      </c>
      <c r="BR830" s="160">
        <v>1922016.84</v>
      </c>
      <c r="BS830" s="160">
        <v>627473.15</v>
      </c>
      <c r="BT830" s="160">
        <v>0</v>
      </c>
      <c r="BU830" s="138">
        <v>627473.15</v>
      </c>
      <c r="BV830" s="160">
        <v>627473.15</v>
      </c>
      <c r="BW830" s="160">
        <v>627473.15</v>
      </c>
      <c r="BX830" s="160">
        <v>0</v>
      </c>
      <c r="BY830" s="160">
        <v>625527.67000000004</v>
      </c>
      <c r="BZ830" s="160">
        <v>625527.67000000004</v>
      </c>
      <c r="CA830" s="160">
        <v>0</v>
      </c>
      <c r="CB830" s="160">
        <v>625527.67000000004</v>
      </c>
      <c r="CC830" s="160">
        <v>625527.67000000004</v>
      </c>
      <c r="CD830" s="160">
        <v>0</v>
      </c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  <c r="EH830" s="145"/>
      <c r="EI830" s="145"/>
      <c r="EJ830" s="145"/>
      <c r="EK830" s="145"/>
      <c r="EL830" s="145"/>
      <c r="EM830" s="145"/>
      <c r="EN830" s="145"/>
      <c r="EO830" s="145"/>
      <c r="EP830" s="145"/>
      <c r="EQ830" s="145"/>
      <c r="ER830" s="145"/>
      <c r="ES830" s="145"/>
      <c r="ET830" s="145"/>
      <c r="EU830" s="145"/>
      <c r="EV830" s="145"/>
      <c r="EW830" s="145"/>
      <c r="EX830" s="145"/>
      <c r="EY830" s="145"/>
      <c r="EZ830" s="145"/>
      <c r="FA830" s="145"/>
      <c r="FB830" s="145"/>
      <c r="FC830" s="145"/>
      <c r="FD830" s="145"/>
      <c r="FE830" s="145"/>
      <c r="FF830" s="145"/>
      <c r="FG830" s="145"/>
      <c r="FH830" s="145"/>
      <c r="FI830" s="145"/>
      <c r="FJ830" s="145"/>
      <c r="FK830" s="145"/>
      <c r="FL830" s="145"/>
      <c r="FM830" s="145"/>
      <c r="FN830" s="145"/>
      <c r="FO830" s="145"/>
      <c r="FP830" s="145"/>
      <c r="FQ830" s="145"/>
      <c r="FR830" s="145"/>
      <c r="FS830" s="145"/>
      <c r="FT830" s="146"/>
      <c r="FU830" s="147"/>
      <c r="FV830" s="147"/>
      <c r="FW830" s="147"/>
      <c r="FX830" s="147"/>
      <c r="FY830" s="147"/>
      <c r="FZ830" s="147"/>
      <c r="GA830" s="147"/>
      <c r="GB830" s="147"/>
      <c r="GC830" s="147"/>
      <c r="GD830" s="147"/>
      <c r="GE830" s="147"/>
      <c r="GF830" s="147"/>
      <c r="GG830" s="148"/>
      <c r="GH830" s="147"/>
      <c r="GI830" s="147"/>
      <c r="GJ830" s="147"/>
      <c r="GK830" s="147"/>
      <c r="GL830" s="147"/>
      <c r="GM830" s="147"/>
      <c r="GN830" s="147"/>
      <c r="GO830" s="147"/>
      <c r="GP830" s="147"/>
      <c r="GQ830" s="147"/>
      <c r="GR830" s="147"/>
      <c r="GS830" s="147"/>
      <c r="GT830" s="147"/>
      <c r="GU830" s="147"/>
      <c r="GV830" s="147"/>
      <c r="GW830" s="147"/>
      <c r="GX830" s="147"/>
      <c r="GY830" s="147"/>
      <c r="GZ830" s="147"/>
      <c r="HA830" s="147"/>
      <c r="HB830" s="147"/>
      <c r="HC830" s="147"/>
      <c r="HD830" s="147"/>
      <c r="HE830" s="147"/>
      <c r="HF830" s="147"/>
      <c r="HG830" s="147"/>
      <c r="HI830" s="147"/>
      <c r="HJ830" s="147"/>
      <c r="HK830" s="147"/>
      <c r="HL830" s="147"/>
      <c r="HM830" s="147"/>
    </row>
    <row r="831" spans="1:221" s="149" customFormat="1" ht="12" customHeight="1" x14ac:dyDescent="0.2">
      <c r="A831" s="150">
        <v>591</v>
      </c>
      <c r="B831" s="151" t="s">
        <v>2848</v>
      </c>
      <c r="C831" s="161"/>
      <c r="D831" s="161"/>
      <c r="E831" s="162"/>
      <c r="F831" s="154">
        <f t="shared" si="172"/>
        <v>14.661794328744557</v>
      </c>
      <c r="G831" s="306">
        <v>1968</v>
      </c>
      <c r="H831" s="281">
        <v>2023</v>
      </c>
      <c r="I831" s="154">
        <f t="shared" si="167"/>
        <v>1234304.1599999999</v>
      </c>
      <c r="J831" s="310">
        <f t="shared" si="166"/>
        <v>4598790.09</v>
      </c>
      <c r="K831" s="155">
        <f t="shared" si="162"/>
        <v>4391844.54</v>
      </c>
      <c r="L831" s="164">
        <f t="shared" si="179"/>
        <v>2453351.64</v>
      </c>
      <c r="M831" s="192">
        <v>0</v>
      </c>
      <c r="N831" s="192">
        <v>0</v>
      </c>
      <c r="O831" s="192">
        <v>250</v>
      </c>
      <c r="P831" s="164">
        <f t="shared" si="176"/>
        <v>1310840.1599999999</v>
      </c>
      <c r="Q831" s="155"/>
      <c r="R831" s="155">
        <v>0</v>
      </c>
      <c r="S831" s="155"/>
      <c r="T831" s="155">
        <v>0</v>
      </c>
      <c r="U831" s="155">
        <v>240</v>
      </c>
      <c r="V831" s="165">
        <f t="shared" si="177"/>
        <v>627652.74</v>
      </c>
      <c r="W831" s="197" t="str">
        <f t="shared" si="163"/>
        <v>0</v>
      </c>
      <c r="X831" s="155">
        <v>0</v>
      </c>
      <c r="Y831" s="162"/>
      <c r="Z831" s="144">
        <v>0</v>
      </c>
      <c r="AA831" s="155">
        <v>0</v>
      </c>
      <c r="AB831" s="144">
        <v>0</v>
      </c>
      <c r="AC831" s="144">
        <v>0</v>
      </c>
      <c r="AD831" s="144">
        <v>0</v>
      </c>
      <c r="AE831" s="144">
        <v>0</v>
      </c>
      <c r="AF831" s="144">
        <v>0</v>
      </c>
      <c r="AG831" s="144">
        <v>0</v>
      </c>
      <c r="AH831" s="144">
        <v>0</v>
      </c>
      <c r="AI831" s="144">
        <v>0</v>
      </c>
      <c r="AJ831" s="144">
        <v>0</v>
      </c>
      <c r="AK831" s="144">
        <v>0</v>
      </c>
      <c r="AL831" s="144">
        <v>0</v>
      </c>
      <c r="AM831" s="144">
        <f t="shared" si="164"/>
        <v>137963.70000000001</v>
      </c>
      <c r="AN831" s="144">
        <f t="shared" si="165"/>
        <v>68981.850000000006</v>
      </c>
      <c r="AO831" s="144">
        <v>0</v>
      </c>
      <c r="AP831" s="144" t="s">
        <v>4526</v>
      </c>
      <c r="AQ831" s="294"/>
      <c r="AR831" s="144"/>
      <c r="AS831" s="271"/>
      <c r="AT831" s="144"/>
      <c r="AU831" s="144"/>
      <c r="AV831" s="158" t="s">
        <v>1441</v>
      </c>
      <c r="AW831" s="159" t="s">
        <v>2847</v>
      </c>
      <c r="AX831" s="159" t="s">
        <v>2848</v>
      </c>
      <c r="AY831" s="159" t="s">
        <v>878</v>
      </c>
      <c r="AZ831" s="159" t="s">
        <v>879</v>
      </c>
      <c r="BA831" s="158" t="s">
        <v>1500</v>
      </c>
      <c r="BB831" s="159" t="s">
        <v>891</v>
      </c>
      <c r="BC831" s="158" t="s">
        <v>846</v>
      </c>
      <c r="BD831" s="158" t="s">
        <v>845</v>
      </c>
      <c r="BE831" s="158" t="s">
        <v>2484</v>
      </c>
      <c r="BF831" s="160">
        <v>2742.5</v>
      </c>
      <c r="BG831" s="160">
        <v>2549.6999999999998</v>
      </c>
      <c r="BH831" s="158" t="s">
        <v>883</v>
      </c>
      <c r="BI831" s="193">
        <v>7.5</v>
      </c>
      <c r="BJ831" s="159" t="s">
        <v>884</v>
      </c>
      <c r="BK831" s="160">
        <v>1157</v>
      </c>
      <c r="BL831" s="160">
        <v>682.9</v>
      </c>
      <c r="BM831" s="160">
        <v>2169</v>
      </c>
      <c r="BN831" s="158"/>
      <c r="BO831" s="159" t="s">
        <v>1079</v>
      </c>
      <c r="BP831" s="159" t="s">
        <v>886</v>
      </c>
      <c r="BQ831" s="204" t="s">
        <v>887</v>
      </c>
      <c r="BR831" s="160">
        <v>2568954.6</v>
      </c>
      <c r="BS831" s="160">
        <v>1234304.1599999999</v>
      </c>
      <c r="BT831" s="160">
        <v>0</v>
      </c>
      <c r="BU831" s="138">
        <v>1234304.1599999999</v>
      </c>
      <c r="BV831" s="160">
        <v>1234316.26</v>
      </c>
      <c r="BW831" s="160">
        <v>1234316.26</v>
      </c>
      <c r="BX831" s="160">
        <v>0</v>
      </c>
      <c r="BY831" s="160">
        <v>1233764.57</v>
      </c>
      <c r="BZ831" s="160">
        <v>1233764.57</v>
      </c>
      <c r="CA831" s="160">
        <v>0</v>
      </c>
      <c r="CB831" s="160">
        <v>1233776.67</v>
      </c>
      <c r="CC831" s="160">
        <v>1233776.67</v>
      </c>
      <c r="CD831" s="160">
        <v>0</v>
      </c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  <c r="EH831" s="145"/>
      <c r="EI831" s="145"/>
      <c r="EJ831" s="145"/>
      <c r="EK831" s="145"/>
      <c r="EL831" s="145"/>
      <c r="EM831" s="145"/>
      <c r="EN831" s="145"/>
      <c r="EO831" s="145"/>
      <c r="EP831" s="145"/>
      <c r="EQ831" s="145"/>
      <c r="ER831" s="145"/>
      <c r="ES831" s="145"/>
      <c r="ET831" s="145"/>
      <c r="EU831" s="145"/>
      <c r="EV831" s="145"/>
      <c r="EW831" s="145"/>
      <c r="EX831" s="145"/>
      <c r="EY831" s="145"/>
      <c r="EZ831" s="145"/>
      <c r="FA831" s="145"/>
      <c r="FB831" s="145"/>
      <c r="FC831" s="145"/>
      <c r="FD831" s="145"/>
      <c r="FE831" s="145"/>
      <c r="FF831" s="145"/>
      <c r="FG831" s="145"/>
      <c r="FH831" s="145"/>
      <c r="FI831" s="145"/>
      <c r="FJ831" s="145"/>
      <c r="FK831" s="145"/>
      <c r="FL831" s="145"/>
      <c r="FM831" s="145"/>
      <c r="FN831" s="145"/>
      <c r="FO831" s="145"/>
      <c r="FP831" s="145"/>
      <c r="FQ831" s="145"/>
      <c r="FR831" s="145"/>
      <c r="FS831" s="145"/>
      <c r="FT831" s="146"/>
      <c r="FU831" s="147"/>
      <c r="FV831" s="147"/>
      <c r="FW831" s="147"/>
      <c r="FX831" s="147"/>
      <c r="FY831" s="147"/>
      <c r="FZ831" s="147"/>
      <c r="GA831" s="147"/>
      <c r="GB831" s="147"/>
      <c r="GC831" s="147"/>
      <c r="GD831" s="147"/>
      <c r="GE831" s="147"/>
      <c r="GF831" s="147"/>
      <c r="GG831" s="148"/>
      <c r="GH831" s="147"/>
      <c r="GI831" s="147"/>
      <c r="GJ831" s="147"/>
      <c r="GK831" s="147"/>
      <c r="GL831" s="147"/>
      <c r="GM831" s="147"/>
      <c r="GN831" s="147"/>
      <c r="GO831" s="147"/>
      <c r="GP831" s="147"/>
      <c r="GQ831" s="147"/>
      <c r="GR831" s="147"/>
      <c r="GS831" s="147"/>
      <c r="GT831" s="147"/>
      <c r="GU831" s="147"/>
      <c r="GV831" s="147"/>
      <c r="GW831" s="147"/>
      <c r="GX831" s="147"/>
      <c r="GY831" s="147"/>
      <c r="GZ831" s="147"/>
      <c r="HA831" s="147"/>
      <c r="HB831" s="147"/>
      <c r="HC831" s="147"/>
      <c r="HD831" s="147"/>
      <c r="HE831" s="147"/>
      <c r="HF831" s="147"/>
      <c r="HG831" s="147"/>
      <c r="HI831" s="147"/>
      <c r="HJ831" s="147"/>
      <c r="HK831" s="147"/>
      <c r="HL831" s="147"/>
      <c r="HM831" s="147"/>
    </row>
    <row r="832" spans="1:221" s="149" customFormat="1" ht="12" customHeight="1" x14ac:dyDescent="0.2">
      <c r="A832" s="150">
        <v>592</v>
      </c>
      <c r="B832" s="151" t="s">
        <v>2850</v>
      </c>
      <c r="C832" s="161"/>
      <c r="D832" s="161"/>
      <c r="E832" s="162"/>
      <c r="F832" s="154">
        <f t="shared" si="172"/>
        <v>17.082633677582301</v>
      </c>
      <c r="G832" s="306">
        <v>1960</v>
      </c>
      <c r="H832" s="281">
        <v>2023</v>
      </c>
      <c r="I832" s="154">
        <f t="shared" si="167"/>
        <v>630079.56999999995</v>
      </c>
      <c r="J832" s="310">
        <f t="shared" si="166"/>
        <v>2605071.1800000002</v>
      </c>
      <c r="K832" s="155">
        <f t="shared" si="162"/>
        <v>2366951.84</v>
      </c>
      <c r="L832" s="164">
        <f t="shared" si="179"/>
        <v>1235755.68</v>
      </c>
      <c r="M832" s="192">
        <v>0</v>
      </c>
      <c r="N832" s="192">
        <v>0</v>
      </c>
      <c r="O832" s="192">
        <v>140</v>
      </c>
      <c r="P832" s="164">
        <f t="shared" si="176"/>
        <v>734070.49</v>
      </c>
      <c r="Q832" s="155">
        <v>80</v>
      </c>
      <c r="R832" s="165">
        <f>ROUND((Q832*2459.53*0.955),2)</f>
        <v>187908.09</v>
      </c>
      <c r="S832" s="155"/>
      <c r="T832" s="155">
        <v>0</v>
      </c>
      <c r="U832" s="155">
        <v>80</v>
      </c>
      <c r="V832" s="165">
        <f t="shared" si="177"/>
        <v>209217.58</v>
      </c>
      <c r="W832" s="197" t="str">
        <f t="shared" si="163"/>
        <v>0</v>
      </c>
      <c r="X832" s="155">
        <v>0</v>
      </c>
      <c r="Y832" s="162"/>
      <c r="Z832" s="144">
        <v>0</v>
      </c>
      <c r="AA832" s="155">
        <v>0</v>
      </c>
      <c r="AB832" s="144">
        <v>0</v>
      </c>
      <c r="AC832" s="144">
        <v>0</v>
      </c>
      <c r="AD832" s="144">
        <v>0</v>
      </c>
      <c r="AE832" s="144">
        <v>0</v>
      </c>
      <c r="AF832" s="144">
        <v>0</v>
      </c>
      <c r="AG832" s="144">
        <v>0</v>
      </c>
      <c r="AH832" s="144">
        <v>0</v>
      </c>
      <c r="AI832" s="144">
        <v>0</v>
      </c>
      <c r="AJ832" s="144">
        <v>0</v>
      </c>
      <c r="AK832" s="144">
        <v>0</v>
      </c>
      <c r="AL832" s="166">
        <f>ROUND(((126587.57)*0.955),2)</f>
        <v>120891.13</v>
      </c>
      <c r="AM832" s="144">
        <f t="shared" si="164"/>
        <v>78152.14</v>
      </c>
      <c r="AN832" s="144">
        <f t="shared" si="165"/>
        <v>39076.07</v>
      </c>
      <c r="AO832" s="144">
        <v>0</v>
      </c>
      <c r="AP832" s="144" t="s">
        <v>4526</v>
      </c>
      <c r="AQ832" s="294"/>
      <c r="AR832" s="144"/>
      <c r="AS832" s="271"/>
      <c r="AT832" s="144"/>
      <c r="AU832" s="144"/>
      <c r="AV832" s="158" t="s">
        <v>1443</v>
      </c>
      <c r="AW832" s="159" t="s">
        <v>2849</v>
      </c>
      <c r="AX832" s="159" t="s">
        <v>2850</v>
      </c>
      <c r="AY832" s="159" t="s">
        <v>878</v>
      </c>
      <c r="AZ832" s="159" t="s">
        <v>879</v>
      </c>
      <c r="BA832" s="158" t="s">
        <v>1040</v>
      </c>
      <c r="BB832" s="159" t="s">
        <v>891</v>
      </c>
      <c r="BC832" s="158" t="s">
        <v>845</v>
      </c>
      <c r="BD832" s="158" t="s">
        <v>166</v>
      </c>
      <c r="BE832" s="158" t="s">
        <v>852</v>
      </c>
      <c r="BF832" s="160">
        <v>1381.4</v>
      </c>
      <c r="BG832" s="160">
        <v>1284.5999999999999</v>
      </c>
      <c r="BH832" s="158" t="s">
        <v>883</v>
      </c>
      <c r="BI832" s="193">
        <v>7.5</v>
      </c>
      <c r="BJ832" s="159" t="s">
        <v>884</v>
      </c>
      <c r="BK832" s="160">
        <v>568</v>
      </c>
      <c r="BL832" s="160">
        <v>359.3</v>
      </c>
      <c r="BM832" s="160">
        <v>1096</v>
      </c>
      <c r="BN832" s="158"/>
      <c r="BO832" s="159" t="s">
        <v>1077</v>
      </c>
      <c r="BP832" s="159" t="s">
        <v>886</v>
      </c>
      <c r="BQ832" s="204" t="s">
        <v>887</v>
      </c>
      <c r="BR832" s="160">
        <v>1922016.84</v>
      </c>
      <c r="BS832" s="160">
        <v>630079.56999999995</v>
      </c>
      <c r="BT832" s="160">
        <v>0</v>
      </c>
      <c r="BU832" s="138">
        <v>630079.56999999995</v>
      </c>
      <c r="BV832" s="160">
        <v>630079.56999999995</v>
      </c>
      <c r="BW832" s="160">
        <v>630079.56999999995</v>
      </c>
      <c r="BX832" s="160">
        <v>0</v>
      </c>
      <c r="BY832" s="160">
        <v>629112.59</v>
      </c>
      <c r="BZ832" s="160">
        <v>629112.59</v>
      </c>
      <c r="CA832" s="160">
        <v>0</v>
      </c>
      <c r="CB832" s="160">
        <v>629112.59</v>
      </c>
      <c r="CC832" s="160">
        <v>629112.59</v>
      </c>
      <c r="CD832" s="160">
        <v>0</v>
      </c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  <c r="EH832" s="145"/>
      <c r="EI832" s="145"/>
      <c r="EJ832" s="145"/>
      <c r="EK832" s="145"/>
      <c r="EL832" s="145"/>
      <c r="EM832" s="145"/>
      <c r="EN832" s="145"/>
      <c r="EO832" s="145"/>
      <c r="EP832" s="145"/>
      <c r="EQ832" s="145"/>
      <c r="ER832" s="145"/>
      <c r="ES832" s="145"/>
      <c r="ET832" s="145"/>
      <c r="EU832" s="145"/>
      <c r="EV832" s="145"/>
      <c r="EW832" s="145"/>
      <c r="EX832" s="145"/>
      <c r="EY832" s="145"/>
      <c r="EZ832" s="145"/>
      <c r="FA832" s="145"/>
      <c r="FB832" s="145"/>
      <c r="FC832" s="145"/>
      <c r="FD832" s="145"/>
      <c r="FE832" s="145"/>
      <c r="FF832" s="145"/>
      <c r="FG832" s="145"/>
      <c r="FH832" s="145"/>
      <c r="FI832" s="145"/>
      <c r="FJ832" s="145"/>
      <c r="FK832" s="145"/>
      <c r="FL832" s="145"/>
      <c r="FM832" s="145"/>
      <c r="FN832" s="145"/>
      <c r="FO832" s="145"/>
      <c r="FP832" s="145"/>
      <c r="FQ832" s="145"/>
      <c r="FR832" s="145"/>
      <c r="FS832" s="145"/>
      <c r="FT832" s="146"/>
      <c r="FU832" s="147"/>
      <c r="FV832" s="147"/>
      <c r="FW832" s="147"/>
      <c r="FX832" s="147"/>
      <c r="FY832" s="147"/>
      <c r="FZ832" s="147"/>
      <c r="GA832" s="147"/>
      <c r="GB832" s="147"/>
      <c r="GC832" s="147"/>
      <c r="GD832" s="147"/>
      <c r="GE832" s="147"/>
      <c r="GF832" s="147"/>
      <c r="GG832" s="148"/>
      <c r="GH832" s="147"/>
      <c r="GI832" s="147"/>
      <c r="GJ832" s="147"/>
      <c r="GK832" s="147"/>
      <c r="GL832" s="147"/>
      <c r="GM832" s="147"/>
      <c r="GN832" s="147"/>
      <c r="GO832" s="147"/>
      <c r="GP832" s="147"/>
      <c r="GQ832" s="147"/>
      <c r="GR832" s="147"/>
      <c r="GS832" s="147"/>
      <c r="GT832" s="147"/>
      <c r="GU832" s="147"/>
      <c r="GV832" s="147"/>
      <c r="GW832" s="147"/>
      <c r="GX832" s="147"/>
      <c r="GY832" s="147"/>
      <c r="GZ832" s="147"/>
      <c r="HA832" s="147"/>
      <c r="HB832" s="147"/>
      <c r="HC832" s="147"/>
      <c r="HD832" s="147"/>
      <c r="HE832" s="147"/>
      <c r="HF832" s="147"/>
      <c r="HG832" s="147"/>
      <c r="HI832" s="147"/>
      <c r="HJ832" s="147"/>
      <c r="HK832" s="147"/>
      <c r="HL832" s="147"/>
      <c r="HM832" s="147"/>
    </row>
    <row r="833" spans="1:221" s="149" customFormat="1" ht="12" customHeight="1" x14ac:dyDescent="0.2">
      <c r="A833" s="150">
        <v>593</v>
      </c>
      <c r="B833" s="151" t="s">
        <v>2852</v>
      </c>
      <c r="C833" s="161"/>
      <c r="D833" s="161"/>
      <c r="E833" s="162"/>
      <c r="F833" s="154">
        <f t="shared" si="172"/>
        <v>24.781436661963919</v>
      </c>
      <c r="G833" s="306">
        <v>1972</v>
      </c>
      <c r="H833" s="281">
        <v>2025</v>
      </c>
      <c r="I833" s="154">
        <f t="shared" si="167"/>
        <v>1883017.15</v>
      </c>
      <c r="J833" s="152">
        <f t="shared" si="166"/>
        <v>8274045.75</v>
      </c>
      <c r="K833" s="155">
        <f t="shared" si="162"/>
        <v>6991809.96</v>
      </c>
      <c r="L833" s="164">
        <f t="shared" si="179"/>
        <v>3656366.15</v>
      </c>
      <c r="M833" s="192">
        <v>240</v>
      </c>
      <c r="N833" s="164">
        <f>ROUND((M833*5755.61*0.955),2)</f>
        <v>1319185.81</v>
      </c>
      <c r="O833" s="192">
        <v>264</v>
      </c>
      <c r="P833" s="164">
        <f t="shared" si="176"/>
        <v>1384247.21</v>
      </c>
      <c r="Q833" s="155">
        <v>180</v>
      </c>
      <c r="R833" s="165">
        <f>ROUND((Q833*2459.53*0.955),2)</f>
        <v>422793.21</v>
      </c>
      <c r="S833" s="155"/>
      <c r="T833" s="155">
        <v>0</v>
      </c>
      <c r="U833" s="155">
        <v>80</v>
      </c>
      <c r="V833" s="165">
        <f t="shared" si="177"/>
        <v>209217.58</v>
      </c>
      <c r="W833" s="197" t="str">
        <f t="shared" si="163"/>
        <v>0</v>
      </c>
      <c r="X833" s="155">
        <v>0</v>
      </c>
      <c r="Y833" s="162"/>
      <c r="Z833" s="144">
        <v>0</v>
      </c>
      <c r="AA833" s="155">
        <v>0</v>
      </c>
      <c r="AB833" s="144">
        <v>0</v>
      </c>
      <c r="AC833" s="144">
        <v>0</v>
      </c>
      <c r="AD833" s="144">
        <v>0</v>
      </c>
      <c r="AE833" s="144">
        <v>0</v>
      </c>
      <c r="AF833" s="144">
        <v>0</v>
      </c>
      <c r="AG833" s="144">
        <v>0</v>
      </c>
      <c r="AH833" s="144">
        <v>0</v>
      </c>
      <c r="AI833" s="144">
        <v>0</v>
      </c>
      <c r="AJ833" s="144">
        <v>0</v>
      </c>
      <c r="AK833" s="144">
        <v>0</v>
      </c>
      <c r="AL833" s="166">
        <f>ROUND(((826191.2+126587.57)*0.955),2)</f>
        <v>909903.73</v>
      </c>
      <c r="AM833" s="144">
        <f t="shared" si="164"/>
        <v>248221.37</v>
      </c>
      <c r="AN833" s="144">
        <f t="shared" si="165"/>
        <v>124110.69</v>
      </c>
      <c r="AO833" s="144">
        <v>0</v>
      </c>
      <c r="AP833" s="144" t="s">
        <v>4526</v>
      </c>
      <c r="AQ833" s="294"/>
      <c r="AR833" s="144" t="s">
        <v>4532</v>
      </c>
      <c r="AS833" s="263">
        <v>2016</v>
      </c>
      <c r="AT833" s="144">
        <v>2251051.37</v>
      </c>
      <c r="AU833" s="144"/>
      <c r="AV833" s="158" t="s">
        <v>1447</v>
      </c>
      <c r="AW833" s="159" t="s">
        <v>2851</v>
      </c>
      <c r="AX833" s="159" t="s">
        <v>2852</v>
      </c>
      <c r="AY833" s="159" t="s">
        <v>878</v>
      </c>
      <c r="AZ833" s="159" t="s">
        <v>879</v>
      </c>
      <c r="BA833" s="158" t="s">
        <v>928</v>
      </c>
      <c r="BB833" s="159" t="s">
        <v>881</v>
      </c>
      <c r="BC833" s="158" t="s">
        <v>846</v>
      </c>
      <c r="BD833" s="158" t="s">
        <v>845</v>
      </c>
      <c r="BE833" s="158" t="s">
        <v>933</v>
      </c>
      <c r="BF833" s="160">
        <v>4087.3</v>
      </c>
      <c r="BG833" s="160">
        <v>3874.8</v>
      </c>
      <c r="BH833" s="158" t="s">
        <v>883</v>
      </c>
      <c r="BI833" s="193">
        <v>7.5</v>
      </c>
      <c r="BJ833" s="159" t="s">
        <v>892</v>
      </c>
      <c r="BK833" s="160">
        <v>1022.45</v>
      </c>
      <c r="BL833" s="160">
        <v>826.3</v>
      </c>
      <c r="BM833" s="160">
        <v>2624</v>
      </c>
      <c r="BN833" s="158"/>
      <c r="BO833" s="159" t="s">
        <v>1077</v>
      </c>
      <c r="BP833" s="159" t="s">
        <v>886</v>
      </c>
      <c r="BQ833" s="204" t="s">
        <v>887</v>
      </c>
      <c r="BR833" s="160">
        <v>1922016.84</v>
      </c>
      <c r="BS833" s="160">
        <v>1883017.15</v>
      </c>
      <c r="BT833" s="160">
        <v>0</v>
      </c>
      <c r="BU833" s="138">
        <v>1883017.15</v>
      </c>
      <c r="BV833" s="160">
        <v>-368034.22</v>
      </c>
      <c r="BW833" s="160">
        <v>1883017.15</v>
      </c>
      <c r="BX833" s="160">
        <v>0</v>
      </c>
      <c r="BY833" s="160">
        <v>1876533.89</v>
      </c>
      <c r="BZ833" s="160">
        <v>1876533.89</v>
      </c>
      <c r="CA833" s="160">
        <v>0</v>
      </c>
      <c r="CB833" s="160">
        <v>1876533.89</v>
      </c>
      <c r="CC833" s="160">
        <v>1876533.89</v>
      </c>
      <c r="CD833" s="160">
        <v>0</v>
      </c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  <c r="EH833" s="145"/>
      <c r="EI833" s="145"/>
      <c r="EJ833" s="145"/>
      <c r="EK833" s="145"/>
      <c r="EL833" s="145"/>
      <c r="EM833" s="145"/>
      <c r="EN833" s="145"/>
      <c r="EO833" s="145"/>
      <c r="EP833" s="145"/>
      <c r="EQ833" s="145"/>
      <c r="ER833" s="145"/>
      <c r="ES833" s="145"/>
      <c r="ET833" s="145"/>
      <c r="EU833" s="145"/>
      <c r="EV833" s="145"/>
      <c r="EW833" s="145"/>
      <c r="EX833" s="145"/>
      <c r="EY833" s="145"/>
      <c r="EZ833" s="145"/>
      <c r="FA833" s="145"/>
      <c r="FB833" s="145"/>
      <c r="FC833" s="145"/>
      <c r="FD833" s="145"/>
      <c r="FE833" s="145"/>
      <c r="FF833" s="145"/>
      <c r="FG833" s="145"/>
      <c r="FH833" s="145"/>
      <c r="FI833" s="145"/>
      <c r="FJ833" s="145"/>
      <c r="FK833" s="145"/>
      <c r="FL833" s="145"/>
      <c r="FM833" s="145"/>
      <c r="FN833" s="145"/>
      <c r="FO833" s="145"/>
      <c r="FP833" s="145"/>
      <c r="FQ833" s="145"/>
      <c r="FR833" s="145"/>
      <c r="FS833" s="145"/>
      <c r="FT833" s="146"/>
      <c r="FU833" s="147"/>
      <c r="FV833" s="147"/>
      <c r="FW833" s="147"/>
      <c r="FX833" s="147"/>
      <c r="FY833" s="147"/>
      <c r="FZ833" s="147"/>
      <c r="GA833" s="147"/>
      <c r="GB833" s="147"/>
      <c r="GC833" s="147"/>
      <c r="GD833" s="147"/>
      <c r="GE833" s="147"/>
      <c r="GF833" s="147"/>
      <c r="GG833" s="148"/>
      <c r="GH833" s="147"/>
      <c r="GI833" s="147"/>
      <c r="GJ833" s="147"/>
      <c r="GK833" s="147"/>
      <c r="GL833" s="147"/>
      <c r="GM833" s="147"/>
      <c r="GN833" s="147"/>
      <c r="GO833" s="147"/>
      <c r="GP833" s="147"/>
      <c r="GQ833" s="147"/>
      <c r="GR833" s="147"/>
      <c r="GS833" s="147"/>
      <c r="GT833" s="147"/>
      <c r="GU833" s="147"/>
      <c r="GV833" s="147"/>
      <c r="GW833" s="147"/>
      <c r="GX833" s="147"/>
      <c r="GY833" s="147"/>
      <c r="GZ833" s="147"/>
      <c r="HA833" s="147"/>
      <c r="HB833" s="147"/>
      <c r="HC833" s="147"/>
      <c r="HD833" s="147"/>
      <c r="HE833" s="147"/>
      <c r="HF833" s="147"/>
      <c r="HG833" s="147"/>
      <c r="HI833" s="147"/>
      <c r="HJ833" s="147"/>
      <c r="HK833" s="147"/>
      <c r="HL833" s="147"/>
      <c r="HM833" s="147"/>
    </row>
    <row r="834" spans="1:221" s="149" customFormat="1" ht="12" customHeight="1" x14ac:dyDescent="0.2">
      <c r="A834" s="150">
        <v>594</v>
      </c>
      <c r="B834" s="151" t="s">
        <v>2854</v>
      </c>
      <c r="C834" s="161"/>
      <c r="D834" s="161"/>
      <c r="E834" s="162"/>
      <c r="F834" s="154">
        <f t="shared" si="172"/>
        <v>13.879146781849949</v>
      </c>
      <c r="G834" s="306">
        <v>1970</v>
      </c>
      <c r="H834" s="281">
        <v>2024</v>
      </c>
      <c r="I834" s="154">
        <f t="shared" si="167"/>
        <v>1671242.33</v>
      </c>
      <c r="J834" s="237">
        <f t="shared" si="166"/>
        <v>5825951.04</v>
      </c>
      <c r="K834" s="155">
        <f t="shared" si="162"/>
        <v>5442892.1100000003</v>
      </c>
      <c r="L834" s="164">
        <f t="shared" si="179"/>
        <v>3222143.04</v>
      </c>
      <c r="M834" s="192">
        <v>0</v>
      </c>
      <c r="N834" s="192">
        <v>0</v>
      </c>
      <c r="O834" s="192">
        <v>303</v>
      </c>
      <c r="P834" s="164">
        <f t="shared" si="176"/>
        <v>1588738.28</v>
      </c>
      <c r="Q834" s="155">
        <v>180</v>
      </c>
      <c r="R834" s="165">
        <f>ROUND((Q834*2459.53*0.955),2)</f>
        <v>422793.21</v>
      </c>
      <c r="S834" s="155"/>
      <c r="T834" s="155">
        <v>0</v>
      </c>
      <c r="U834" s="155">
        <v>80</v>
      </c>
      <c r="V834" s="165">
        <f t="shared" si="177"/>
        <v>209217.58</v>
      </c>
      <c r="W834" s="197" t="str">
        <f t="shared" si="163"/>
        <v>0</v>
      </c>
      <c r="X834" s="155">
        <v>0</v>
      </c>
      <c r="Y834" s="162"/>
      <c r="Z834" s="144">
        <v>0</v>
      </c>
      <c r="AA834" s="155">
        <v>0</v>
      </c>
      <c r="AB834" s="144">
        <v>0</v>
      </c>
      <c r="AC834" s="144">
        <v>0</v>
      </c>
      <c r="AD834" s="144">
        <v>0</v>
      </c>
      <c r="AE834" s="144">
        <v>0</v>
      </c>
      <c r="AF834" s="144">
        <v>0</v>
      </c>
      <c r="AG834" s="144">
        <v>0</v>
      </c>
      <c r="AH834" s="144">
        <v>0</v>
      </c>
      <c r="AI834" s="144">
        <v>0</v>
      </c>
      <c r="AJ834" s="144">
        <v>0</v>
      </c>
      <c r="AK834" s="144">
        <v>0</v>
      </c>
      <c r="AL834" s="166">
        <f>ROUND(((126587.57)*0.955),2)</f>
        <v>120891.13</v>
      </c>
      <c r="AM834" s="144">
        <f t="shared" si="164"/>
        <v>174778.53</v>
      </c>
      <c r="AN834" s="144">
        <f t="shared" si="165"/>
        <v>87389.27</v>
      </c>
      <c r="AO834" s="144">
        <v>0</v>
      </c>
      <c r="AP834" s="144" t="s">
        <v>4526</v>
      </c>
      <c r="AQ834" s="294"/>
      <c r="AR834" s="144"/>
      <c r="AS834" s="271"/>
      <c r="AT834" s="144"/>
      <c r="AU834" s="144"/>
      <c r="AV834" s="158" t="s">
        <v>1449</v>
      </c>
      <c r="AW834" s="159" t="s">
        <v>2853</v>
      </c>
      <c r="AX834" s="159" t="s">
        <v>2854</v>
      </c>
      <c r="AY834" s="159" t="s">
        <v>878</v>
      </c>
      <c r="AZ834" s="159" t="s">
        <v>879</v>
      </c>
      <c r="BA834" s="158" t="s">
        <v>901</v>
      </c>
      <c r="BB834" s="159" t="s">
        <v>891</v>
      </c>
      <c r="BC834" s="158" t="s">
        <v>846</v>
      </c>
      <c r="BD834" s="158" t="s">
        <v>845</v>
      </c>
      <c r="BE834" s="158" t="s">
        <v>856</v>
      </c>
      <c r="BF834" s="160">
        <v>3601.9</v>
      </c>
      <c r="BG834" s="160">
        <v>3326.1</v>
      </c>
      <c r="BH834" s="158" t="s">
        <v>883</v>
      </c>
      <c r="BI834" s="193">
        <v>7.5</v>
      </c>
      <c r="BJ834" s="159" t="s">
        <v>884</v>
      </c>
      <c r="BK834" s="160">
        <v>1205</v>
      </c>
      <c r="BL834" s="160">
        <v>712</v>
      </c>
      <c r="BM834" s="160">
        <v>1577</v>
      </c>
      <c r="BN834" s="158"/>
      <c r="BO834" s="159" t="s">
        <v>1077</v>
      </c>
      <c r="BP834" s="159" t="s">
        <v>886</v>
      </c>
      <c r="BQ834" s="204" t="s">
        <v>887</v>
      </c>
      <c r="BR834" s="160">
        <v>1922016.84</v>
      </c>
      <c r="BS834" s="160">
        <v>1671242.33</v>
      </c>
      <c r="BT834" s="160">
        <v>0</v>
      </c>
      <c r="BU834" s="138">
        <v>1671242.33</v>
      </c>
      <c r="BV834" s="160">
        <v>1671279.49</v>
      </c>
      <c r="BW834" s="160">
        <v>1671279.49</v>
      </c>
      <c r="BX834" s="160">
        <v>0</v>
      </c>
      <c r="BY834" s="160">
        <v>1667779.31</v>
      </c>
      <c r="BZ834" s="160">
        <v>1667779.31</v>
      </c>
      <c r="CA834" s="160">
        <v>0</v>
      </c>
      <c r="CB834" s="160">
        <v>1667779.31</v>
      </c>
      <c r="CC834" s="160">
        <v>1667779.31</v>
      </c>
      <c r="CD834" s="160">
        <v>0</v>
      </c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  <c r="EH834" s="145"/>
      <c r="EI834" s="145"/>
      <c r="EJ834" s="145"/>
      <c r="EK834" s="145"/>
      <c r="EL834" s="145"/>
      <c r="EM834" s="145"/>
      <c r="EN834" s="145"/>
      <c r="EO834" s="145"/>
      <c r="EP834" s="145"/>
      <c r="EQ834" s="145"/>
      <c r="ER834" s="145"/>
      <c r="ES834" s="145"/>
      <c r="ET834" s="145"/>
      <c r="EU834" s="145"/>
      <c r="EV834" s="145"/>
      <c r="EW834" s="145"/>
      <c r="EX834" s="145"/>
      <c r="EY834" s="145"/>
      <c r="EZ834" s="145"/>
      <c r="FA834" s="145"/>
      <c r="FB834" s="145"/>
      <c r="FC834" s="145"/>
      <c r="FD834" s="145"/>
      <c r="FE834" s="145"/>
      <c r="FF834" s="145"/>
      <c r="FG834" s="145"/>
      <c r="FH834" s="145"/>
      <c r="FI834" s="145"/>
      <c r="FJ834" s="145"/>
      <c r="FK834" s="145"/>
      <c r="FL834" s="145"/>
      <c r="FM834" s="145"/>
      <c r="FN834" s="145"/>
      <c r="FO834" s="145"/>
      <c r="FP834" s="145"/>
      <c r="FQ834" s="145"/>
      <c r="FR834" s="145"/>
      <c r="FS834" s="145"/>
      <c r="FT834" s="146"/>
      <c r="FU834" s="147"/>
      <c r="FV834" s="147"/>
      <c r="FW834" s="147"/>
      <c r="FX834" s="147"/>
      <c r="FY834" s="147"/>
      <c r="FZ834" s="147"/>
      <c r="GA834" s="147"/>
      <c r="GB834" s="147"/>
      <c r="GC834" s="147"/>
      <c r="GD834" s="147"/>
      <c r="GE834" s="147"/>
      <c r="GF834" s="147"/>
      <c r="GG834" s="148"/>
      <c r="GH834" s="147"/>
      <c r="GI834" s="147"/>
      <c r="GJ834" s="147"/>
      <c r="GK834" s="147"/>
      <c r="GL834" s="147"/>
      <c r="GM834" s="147"/>
      <c r="GN834" s="147"/>
      <c r="GO834" s="147"/>
      <c r="GP834" s="147"/>
      <c r="GQ834" s="147"/>
      <c r="GR834" s="147"/>
      <c r="GS834" s="147"/>
      <c r="GT834" s="147"/>
      <c r="GU834" s="147"/>
      <c r="GV834" s="147"/>
      <c r="GW834" s="147"/>
      <c r="GX834" s="147"/>
      <c r="GY834" s="147"/>
      <c r="GZ834" s="147"/>
      <c r="HA834" s="147"/>
      <c r="HB834" s="147"/>
      <c r="HC834" s="147"/>
      <c r="HD834" s="147"/>
      <c r="HE834" s="147"/>
      <c r="HF834" s="147"/>
      <c r="HG834" s="147"/>
      <c r="HI834" s="147"/>
      <c r="HJ834" s="147"/>
      <c r="HK834" s="147"/>
      <c r="HL834" s="147"/>
      <c r="HM834" s="147"/>
    </row>
    <row r="835" spans="1:221" s="149" customFormat="1" ht="12" customHeight="1" x14ac:dyDescent="0.2">
      <c r="A835" s="150">
        <v>595</v>
      </c>
      <c r="B835" s="151" t="s">
        <v>2856</v>
      </c>
      <c r="C835" s="161"/>
      <c r="D835" s="161"/>
      <c r="E835" s="162"/>
      <c r="F835" s="154">
        <f t="shared" si="172"/>
        <v>23.304731427246875</v>
      </c>
      <c r="G835" s="306">
        <v>1999</v>
      </c>
      <c r="H835" s="281">
        <v>2025</v>
      </c>
      <c r="I835" s="154">
        <f t="shared" si="167"/>
        <v>1275887.17</v>
      </c>
      <c r="J835" s="152">
        <f>ROUND(K835+X835+AA835+AC835+AE835+AG835+AI835+AK835+AL835+AM835+AN835+AO835,2)</f>
        <v>6503930.79</v>
      </c>
      <c r="K835" s="155">
        <f t="shared" si="162"/>
        <v>0</v>
      </c>
      <c r="L835" s="192">
        <v>0</v>
      </c>
      <c r="M835" s="192">
        <v>0</v>
      </c>
      <c r="N835" s="192">
        <v>0</v>
      </c>
      <c r="O835" s="192">
        <v>0</v>
      </c>
      <c r="P835" s="192">
        <v>0</v>
      </c>
      <c r="Q835" s="155"/>
      <c r="R835" s="155">
        <v>0</v>
      </c>
      <c r="S835" s="155"/>
      <c r="T835" s="155">
        <v>0</v>
      </c>
      <c r="U835" s="155"/>
      <c r="V835" s="155">
        <v>0</v>
      </c>
      <c r="W835" s="197" t="str">
        <f t="shared" si="163"/>
        <v>0</v>
      </c>
      <c r="X835" s="155">
        <v>0</v>
      </c>
      <c r="Y835" s="162" t="s">
        <v>235</v>
      </c>
      <c r="Z835" s="144">
        <v>856</v>
      </c>
      <c r="AA835" s="155">
        <f>ROUND(IF(Y835="СК",7598.05*0.955,8837.94*0.955)*Z835,2)</f>
        <v>6211253.9100000001</v>
      </c>
      <c r="AB835" s="144">
        <v>0</v>
      </c>
      <c r="AC835" s="144">
        <v>0</v>
      </c>
      <c r="AD835" s="144">
        <v>0</v>
      </c>
      <c r="AE835" s="144">
        <v>0</v>
      </c>
      <c r="AF835" s="144">
        <v>0</v>
      </c>
      <c r="AG835" s="144">
        <v>0</v>
      </c>
      <c r="AH835" s="144">
        <v>0</v>
      </c>
      <c r="AI835" s="144">
        <v>0</v>
      </c>
      <c r="AJ835" s="144">
        <v>0</v>
      </c>
      <c r="AK835" s="144">
        <v>0</v>
      </c>
      <c r="AL835" s="144">
        <v>0</v>
      </c>
      <c r="AM835" s="144">
        <f t="shared" si="164"/>
        <v>195117.92</v>
      </c>
      <c r="AN835" s="144">
        <f t="shared" si="165"/>
        <v>97558.96</v>
      </c>
      <c r="AO835" s="144">
        <v>0</v>
      </c>
      <c r="AP835" s="144" t="s">
        <v>4526</v>
      </c>
      <c r="AQ835" s="294"/>
      <c r="AR835" s="144"/>
      <c r="AS835" s="271"/>
      <c r="AT835" s="144"/>
      <c r="AU835" s="144"/>
      <c r="AV835" s="158" t="s">
        <v>1451</v>
      </c>
      <c r="AW835" s="159" t="s">
        <v>2855</v>
      </c>
      <c r="AX835" s="159" t="s">
        <v>2856</v>
      </c>
      <c r="AY835" s="159"/>
      <c r="AZ835" s="159" t="s">
        <v>879</v>
      </c>
      <c r="BA835" s="158" t="s">
        <v>1017</v>
      </c>
      <c r="BB835" s="159" t="s">
        <v>881</v>
      </c>
      <c r="BC835" s="158" t="s">
        <v>846</v>
      </c>
      <c r="BD835" s="158" t="s">
        <v>844</v>
      </c>
      <c r="BE835" s="158" t="s">
        <v>959</v>
      </c>
      <c r="BF835" s="160">
        <v>2730.2</v>
      </c>
      <c r="BG835" s="160">
        <v>2492.6</v>
      </c>
      <c r="BH835" s="158" t="s">
        <v>883</v>
      </c>
      <c r="BI835" s="193">
        <v>7.5</v>
      </c>
      <c r="BJ835" s="159" t="s">
        <v>884</v>
      </c>
      <c r="BK835" s="160">
        <v>856</v>
      </c>
      <c r="BL835" s="160">
        <v>504</v>
      </c>
      <c r="BM835" s="160">
        <v>1983</v>
      </c>
      <c r="BN835" s="158"/>
      <c r="BO835" s="159" t="s">
        <v>885</v>
      </c>
      <c r="BP835" s="159" t="s">
        <v>886</v>
      </c>
      <c r="BQ835" s="204" t="s">
        <v>908</v>
      </c>
      <c r="BR835" s="160">
        <v>4740536.5599999996</v>
      </c>
      <c r="BS835" s="160">
        <v>1275887.17</v>
      </c>
      <c r="BT835" s="160">
        <v>0</v>
      </c>
      <c r="BU835" s="138">
        <v>1275887.17</v>
      </c>
      <c r="BV835" s="160">
        <v>1275887.17</v>
      </c>
      <c r="BW835" s="160">
        <v>1275887.17</v>
      </c>
      <c r="BX835" s="160">
        <v>0</v>
      </c>
      <c r="BY835" s="160">
        <v>1272669.6100000001</v>
      </c>
      <c r="BZ835" s="160">
        <v>1272669.6100000001</v>
      </c>
      <c r="CA835" s="160">
        <v>0</v>
      </c>
      <c r="CB835" s="160">
        <v>1272669.6100000001</v>
      </c>
      <c r="CC835" s="160">
        <v>1272669.6100000001</v>
      </c>
      <c r="CD835" s="160">
        <v>0</v>
      </c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  <c r="EH835" s="145"/>
      <c r="EI835" s="145"/>
      <c r="EJ835" s="145"/>
      <c r="EK835" s="145"/>
      <c r="EL835" s="145"/>
      <c r="EM835" s="145"/>
      <c r="EN835" s="145"/>
      <c r="EO835" s="145"/>
      <c r="EP835" s="145"/>
      <c r="EQ835" s="145"/>
      <c r="ER835" s="145"/>
      <c r="ES835" s="145"/>
      <c r="ET835" s="145"/>
      <c r="EU835" s="145"/>
      <c r="EV835" s="145"/>
      <c r="EW835" s="145"/>
      <c r="EX835" s="145"/>
      <c r="EY835" s="145"/>
      <c r="EZ835" s="145"/>
      <c r="FA835" s="145"/>
      <c r="FB835" s="145"/>
      <c r="FC835" s="145"/>
      <c r="FD835" s="145"/>
      <c r="FE835" s="145"/>
      <c r="FF835" s="145"/>
      <c r="FG835" s="145"/>
      <c r="FH835" s="145"/>
      <c r="FI835" s="145"/>
      <c r="FJ835" s="145"/>
      <c r="FK835" s="145"/>
      <c r="FL835" s="145"/>
      <c r="FM835" s="145"/>
      <c r="FN835" s="145"/>
      <c r="FO835" s="145"/>
      <c r="FP835" s="145"/>
      <c r="FQ835" s="145"/>
      <c r="FR835" s="145"/>
      <c r="FS835" s="145"/>
      <c r="FT835" s="146"/>
      <c r="FU835" s="147"/>
      <c r="FV835" s="147"/>
      <c r="FW835" s="147"/>
      <c r="FX835" s="147"/>
      <c r="FY835" s="147"/>
      <c r="FZ835" s="147"/>
      <c r="GA835" s="147"/>
      <c r="GB835" s="147"/>
      <c r="GC835" s="147"/>
      <c r="GD835" s="147"/>
      <c r="GE835" s="147"/>
      <c r="GF835" s="147"/>
      <c r="GG835" s="148"/>
      <c r="GH835" s="147"/>
      <c r="GI835" s="147"/>
      <c r="GJ835" s="147"/>
      <c r="GK835" s="147"/>
      <c r="GL835" s="147"/>
      <c r="GM835" s="147"/>
      <c r="GN835" s="147"/>
      <c r="GO835" s="147"/>
      <c r="GP835" s="147"/>
      <c r="GQ835" s="147"/>
      <c r="GR835" s="147"/>
      <c r="GS835" s="147"/>
      <c r="GT835" s="147"/>
      <c r="GU835" s="147"/>
      <c r="GV835" s="147"/>
      <c r="GW835" s="147"/>
      <c r="GX835" s="147"/>
      <c r="GY835" s="147"/>
      <c r="GZ835" s="147"/>
      <c r="HA835" s="147"/>
      <c r="HB835" s="147"/>
      <c r="HC835" s="147"/>
      <c r="HD835" s="147"/>
      <c r="HE835" s="147"/>
      <c r="HF835" s="147"/>
      <c r="HG835" s="147"/>
      <c r="HI835" s="147"/>
      <c r="HJ835" s="147"/>
      <c r="HK835" s="147"/>
      <c r="HL835" s="147"/>
      <c r="HM835" s="147"/>
    </row>
    <row r="836" spans="1:221" s="149" customFormat="1" ht="12" customHeight="1" x14ac:dyDescent="0.2">
      <c r="A836" s="150">
        <v>596</v>
      </c>
      <c r="B836" s="151" t="s">
        <v>2858</v>
      </c>
      <c r="C836" s="161"/>
      <c r="D836" s="161"/>
      <c r="E836" s="162"/>
      <c r="F836" s="154">
        <f t="shared" si="172"/>
        <v>32.64813165962137</v>
      </c>
      <c r="G836" s="306">
        <v>1978</v>
      </c>
      <c r="H836" s="281">
        <v>2025</v>
      </c>
      <c r="I836" s="154">
        <f t="shared" si="167"/>
        <v>1697730.57</v>
      </c>
      <c r="J836" s="152">
        <f t="shared" si="166"/>
        <v>8484279.6500000004</v>
      </c>
      <c r="K836" s="155">
        <f t="shared" si="162"/>
        <v>7056917.9699999997</v>
      </c>
      <c r="L836" s="164">
        <f>ROUND((BF836*936.72*0.955),2)</f>
        <v>3250143</v>
      </c>
      <c r="M836" s="194">
        <v>240</v>
      </c>
      <c r="N836" s="164">
        <f>ROUND((M836*5755.61*0.955),2)</f>
        <v>1319185.81</v>
      </c>
      <c r="O836" s="194">
        <v>340</v>
      </c>
      <c r="P836" s="164">
        <f>ROUND((O836*5490.43*0.955),2)</f>
        <v>1782742.62</v>
      </c>
      <c r="Q836" s="155"/>
      <c r="R836" s="155">
        <v>0</v>
      </c>
      <c r="S836" s="155">
        <v>180</v>
      </c>
      <c r="T836" s="165">
        <f>ROUND((S836*2883.24*0.955),2)</f>
        <v>495628.96</v>
      </c>
      <c r="U836" s="165">
        <v>80</v>
      </c>
      <c r="V836" s="165">
        <f>ROUND((U836*2738.45*0.955),2)</f>
        <v>209217.58</v>
      </c>
      <c r="W836" s="197" t="str">
        <f t="shared" si="163"/>
        <v>0</v>
      </c>
      <c r="X836" s="155">
        <v>0</v>
      </c>
      <c r="Y836" s="162"/>
      <c r="Z836" s="144">
        <v>0</v>
      </c>
      <c r="AA836" s="155">
        <v>0</v>
      </c>
      <c r="AB836" s="144">
        <v>0</v>
      </c>
      <c r="AC836" s="144">
        <v>0</v>
      </c>
      <c r="AD836" s="144">
        <v>0</v>
      </c>
      <c r="AE836" s="144">
        <v>0</v>
      </c>
      <c r="AF836" s="144">
        <v>0</v>
      </c>
      <c r="AG836" s="144">
        <v>0</v>
      </c>
      <c r="AH836" s="144">
        <v>0</v>
      </c>
      <c r="AI836" s="144">
        <v>0</v>
      </c>
      <c r="AJ836" s="144">
        <v>0</v>
      </c>
      <c r="AK836" s="144">
        <v>0</v>
      </c>
      <c r="AL836" s="166">
        <f>ROUND(((826191.2+268645.55)*0.955),2)</f>
        <v>1045569.1</v>
      </c>
      <c r="AM836" s="144">
        <f t="shared" si="164"/>
        <v>254528.39</v>
      </c>
      <c r="AN836" s="144">
        <f t="shared" si="165"/>
        <v>127264.19</v>
      </c>
      <c r="AO836" s="144">
        <v>0</v>
      </c>
      <c r="AP836" s="144" t="s">
        <v>4526</v>
      </c>
      <c r="AQ836" s="294"/>
      <c r="AR836" s="144" t="s">
        <v>4532</v>
      </c>
      <c r="AS836" s="271">
        <v>2018</v>
      </c>
      <c r="AT836" s="144">
        <v>3107108.09</v>
      </c>
      <c r="AU836" s="144"/>
      <c r="AV836" s="158" t="s">
        <v>1452</v>
      </c>
      <c r="AW836" s="159" t="s">
        <v>2857</v>
      </c>
      <c r="AX836" s="159" t="s">
        <v>2858</v>
      </c>
      <c r="AY836" s="159" t="s">
        <v>878</v>
      </c>
      <c r="AZ836" s="159" t="s">
        <v>879</v>
      </c>
      <c r="BA836" s="158" t="s">
        <v>971</v>
      </c>
      <c r="BB836" s="159" t="s">
        <v>891</v>
      </c>
      <c r="BC836" s="158" t="s">
        <v>846</v>
      </c>
      <c r="BD836" s="158" t="s">
        <v>845</v>
      </c>
      <c r="BE836" s="158" t="s">
        <v>1399</v>
      </c>
      <c r="BF836" s="160">
        <v>3633.2</v>
      </c>
      <c r="BG836" s="160">
        <v>3367.1</v>
      </c>
      <c r="BH836" s="158" t="s">
        <v>883</v>
      </c>
      <c r="BI836" s="193">
        <v>7.5</v>
      </c>
      <c r="BJ836" s="159" t="s">
        <v>892</v>
      </c>
      <c r="BK836" s="160">
        <v>1060</v>
      </c>
      <c r="BL836" s="160">
        <v>713.4</v>
      </c>
      <c r="BM836" s="160">
        <v>2604</v>
      </c>
      <c r="BN836" s="158"/>
      <c r="BO836" s="159" t="s">
        <v>1077</v>
      </c>
      <c r="BP836" s="159" t="s">
        <v>886</v>
      </c>
      <c r="BQ836" s="204" t="s">
        <v>887</v>
      </c>
      <c r="BR836" s="160">
        <v>1922016.84</v>
      </c>
      <c r="BS836" s="160">
        <v>1697730.57</v>
      </c>
      <c r="BT836" s="160">
        <v>0</v>
      </c>
      <c r="BU836" s="138">
        <v>1697730.57</v>
      </c>
      <c r="BV836" s="160">
        <v>-1409220.22</v>
      </c>
      <c r="BW836" s="160">
        <v>1697887.87</v>
      </c>
      <c r="BX836" s="160">
        <v>0</v>
      </c>
      <c r="BY836" s="160">
        <v>1697088.43</v>
      </c>
      <c r="BZ836" s="160">
        <v>1697088.43</v>
      </c>
      <c r="CA836" s="160">
        <v>0</v>
      </c>
      <c r="CB836" s="160">
        <v>1697245.73</v>
      </c>
      <c r="CC836" s="160">
        <v>1697245.73</v>
      </c>
      <c r="CD836" s="160">
        <v>0</v>
      </c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  <c r="EH836" s="145"/>
      <c r="EI836" s="145"/>
      <c r="EJ836" s="145"/>
      <c r="EK836" s="145"/>
      <c r="EL836" s="145"/>
      <c r="EM836" s="145"/>
      <c r="EN836" s="145"/>
      <c r="EO836" s="145"/>
      <c r="EP836" s="145"/>
      <c r="EQ836" s="145"/>
      <c r="ER836" s="145"/>
      <c r="ES836" s="145"/>
      <c r="ET836" s="145"/>
      <c r="EU836" s="145"/>
      <c r="EV836" s="145"/>
      <c r="EW836" s="145"/>
      <c r="EX836" s="145"/>
      <c r="EY836" s="145"/>
      <c r="EZ836" s="145"/>
      <c r="FA836" s="145"/>
      <c r="FB836" s="145"/>
      <c r="FC836" s="145"/>
      <c r="FD836" s="145"/>
      <c r="FE836" s="145"/>
      <c r="FF836" s="145"/>
      <c r="FG836" s="145"/>
      <c r="FH836" s="145"/>
      <c r="FI836" s="145"/>
      <c r="FJ836" s="145"/>
      <c r="FK836" s="145"/>
      <c r="FL836" s="145"/>
      <c r="FM836" s="145"/>
      <c r="FN836" s="145"/>
      <c r="FO836" s="145"/>
      <c r="FP836" s="145"/>
      <c r="FQ836" s="145"/>
      <c r="FR836" s="145"/>
      <c r="FS836" s="145"/>
      <c r="FT836" s="146"/>
      <c r="FU836" s="147"/>
      <c r="FV836" s="147"/>
      <c r="FW836" s="147"/>
      <c r="FX836" s="147"/>
      <c r="FY836" s="147"/>
      <c r="FZ836" s="147"/>
      <c r="GA836" s="147"/>
      <c r="GB836" s="147"/>
      <c r="GC836" s="147"/>
      <c r="GD836" s="147"/>
      <c r="GE836" s="147"/>
      <c r="GF836" s="147"/>
      <c r="GG836" s="148"/>
      <c r="GH836" s="147"/>
      <c r="GI836" s="147"/>
      <c r="GJ836" s="147"/>
      <c r="GK836" s="147"/>
      <c r="GL836" s="147"/>
      <c r="GM836" s="147"/>
      <c r="GN836" s="147"/>
      <c r="GO836" s="147"/>
      <c r="GP836" s="147"/>
      <c r="GQ836" s="147"/>
      <c r="GR836" s="147"/>
      <c r="GS836" s="147"/>
      <c r="GT836" s="147"/>
      <c r="GU836" s="147"/>
      <c r="GV836" s="147"/>
      <c r="GW836" s="147"/>
      <c r="GX836" s="147"/>
      <c r="GY836" s="147"/>
      <c r="GZ836" s="147"/>
      <c r="HA836" s="147"/>
      <c r="HB836" s="147"/>
      <c r="HC836" s="147"/>
      <c r="HD836" s="147"/>
      <c r="HE836" s="147"/>
      <c r="HF836" s="147"/>
      <c r="HG836" s="147"/>
      <c r="HI836" s="147"/>
      <c r="HJ836" s="147"/>
      <c r="HK836" s="147"/>
      <c r="HL836" s="147"/>
      <c r="HM836" s="147"/>
    </row>
    <row r="837" spans="1:221" s="149" customFormat="1" ht="12" customHeight="1" x14ac:dyDescent="0.2">
      <c r="A837" s="150">
        <v>597</v>
      </c>
      <c r="B837" s="151" t="s">
        <v>2860</v>
      </c>
      <c r="C837" s="161"/>
      <c r="D837" s="161"/>
      <c r="E837" s="162"/>
      <c r="F837" s="154">
        <f t="shared" si="172"/>
        <v>29.156254248990862</v>
      </c>
      <c r="G837" s="306">
        <v>1968</v>
      </c>
      <c r="H837" s="281">
        <v>2024</v>
      </c>
      <c r="I837" s="154">
        <f t="shared" si="167"/>
        <v>1691139.06</v>
      </c>
      <c r="J837" s="237">
        <f t="shared" si="166"/>
        <v>10474402.34</v>
      </c>
      <c r="K837" s="155">
        <f t="shared" si="162"/>
        <v>9093150.5</v>
      </c>
      <c r="L837" s="164">
        <f>ROUND((BF837*936.72*0.955),2)</f>
        <v>3233146.22</v>
      </c>
      <c r="M837" s="194">
        <v>240</v>
      </c>
      <c r="N837" s="164">
        <f>ROUND((M837*5755.61*0.955),2)</f>
        <v>1319185.81</v>
      </c>
      <c r="O837" s="194">
        <v>343</v>
      </c>
      <c r="P837" s="164">
        <f>ROUND((O837*5490.43*0.955),2)</f>
        <v>1798472.7</v>
      </c>
      <c r="Q837" s="165">
        <v>750</v>
      </c>
      <c r="R837" s="165">
        <f>ROUND((Q837*2459.53*0.955),2)</f>
        <v>1761638.36</v>
      </c>
      <c r="S837" s="155"/>
      <c r="T837" s="155">
        <v>0</v>
      </c>
      <c r="U837" s="155">
        <v>375</v>
      </c>
      <c r="V837" s="165">
        <f>ROUND((U837*2738.45*0.955),2)</f>
        <v>980707.41</v>
      </c>
      <c r="W837" s="197" t="str">
        <f t="shared" si="163"/>
        <v>0</v>
      </c>
      <c r="X837" s="155">
        <v>0</v>
      </c>
      <c r="Y837" s="162"/>
      <c r="Z837" s="144">
        <v>0</v>
      </c>
      <c r="AA837" s="155">
        <v>0</v>
      </c>
      <c r="AB837" s="144">
        <v>0</v>
      </c>
      <c r="AC837" s="144">
        <v>0</v>
      </c>
      <c r="AD837" s="144">
        <v>0</v>
      </c>
      <c r="AE837" s="144">
        <v>0</v>
      </c>
      <c r="AF837" s="144">
        <v>0</v>
      </c>
      <c r="AG837" s="144">
        <v>0</v>
      </c>
      <c r="AH837" s="144">
        <v>0</v>
      </c>
      <c r="AI837" s="144">
        <v>0</v>
      </c>
      <c r="AJ837" s="144">
        <v>0</v>
      </c>
      <c r="AK837" s="144">
        <v>0</v>
      </c>
      <c r="AL837" s="166">
        <f>ROUND(((826191.2+126587.57)*0.955),2)</f>
        <v>909903.73</v>
      </c>
      <c r="AM837" s="144">
        <f t="shared" si="164"/>
        <v>314232.07</v>
      </c>
      <c r="AN837" s="144">
        <f t="shared" si="165"/>
        <v>157116.04</v>
      </c>
      <c r="AO837" s="144">
        <v>0</v>
      </c>
      <c r="AP837" s="144" t="s">
        <v>4526</v>
      </c>
      <c r="AQ837" s="294"/>
      <c r="AR837" s="144"/>
      <c r="AS837" s="271"/>
      <c r="AT837" s="144"/>
      <c r="AU837" s="144"/>
      <c r="AV837" s="158" t="s">
        <v>1457</v>
      </c>
      <c r="AW837" s="159" t="s">
        <v>2859</v>
      </c>
      <c r="AX837" s="159" t="s">
        <v>2860</v>
      </c>
      <c r="AY837" s="159" t="s">
        <v>878</v>
      </c>
      <c r="AZ837" s="159" t="s">
        <v>879</v>
      </c>
      <c r="BA837" s="158" t="s">
        <v>1500</v>
      </c>
      <c r="BB837" s="159" t="s">
        <v>891</v>
      </c>
      <c r="BC837" s="158" t="s">
        <v>846</v>
      </c>
      <c r="BD837" s="158" t="s">
        <v>845</v>
      </c>
      <c r="BE837" s="158" t="s">
        <v>1493</v>
      </c>
      <c r="BF837" s="160">
        <v>3614.2</v>
      </c>
      <c r="BG837" s="160">
        <v>3347.2</v>
      </c>
      <c r="BH837" s="158" t="s">
        <v>883</v>
      </c>
      <c r="BI837" s="193">
        <v>7.5</v>
      </c>
      <c r="BJ837" s="159" t="s">
        <v>884</v>
      </c>
      <c r="BK837" s="160">
        <v>1218</v>
      </c>
      <c r="BL837" s="160">
        <v>732.6</v>
      </c>
      <c r="BM837" s="160">
        <v>2675</v>
      </c>
      <c r="BN837" s="158"/>
      <c r="BO837" s="159" t="s">
        <v>1077</v>
      </c>
      <c r="BP837" s="159" t="s">
        <v>886</v>
      </c>
      <c r="BQ837" s="204" t="s">
        <v>908</v>
      </c>
      <c r="BR837" s="160">
        <v>1922016.84</v>
      </c>
      <c r="BS837" s="160">
        <v>1691139.06</v>
      </c>
      <c r="BT837" s="160">
        <v>0</v>
      </c>
      <c r="BU837" s="138">
        <v>1691139.06</v>
      </c>
      <c r="BV837" s="160">
        <v>1691139.06</v>
      </c>
      <c r="BW837" s="160">
        <v>1691139.06</v>
      </c>
      <c r="BX837" s="160">
        <v>0</v>
      </c>
      <c r="BY837" s="160">
        <v>1687494.42</v>
      </c>
      <c r="BZ837" s="160">
        <v>1687494.42</v>
      </c>
      <c r="CA837" s="160">
        <v>0</v>
      </c>
      <c r="CB837" s="160">
        <v>1687494.42</v>
      </c>
      <c r="CC837" s="160">
        <v>1687494.42</v>
      </c>
      <c r="CD837" s="160">
        <v>0</v>
      </c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  <c r="EH837" s="145"/>
      <c r="EI837" s="145"/>
      <c r="EJ837" s="145"/>
      <c r="EK837" s="145"/>
      <c r="EL837" s="145"/>
      <c r="EM837" s="145"/>
      <c r="EN837" s="145"/>
      <c r="EO837" s="145"/>
      <c r="EP837" s="145"/>
      <c r="EQ837" s="145"/>
      <c r="ER837" s="145"/>
      <c r="ES837" s="145"/>
      <c r="ET837" s="145"/>
      <c r="EU837" s="145"/>
      <c r="EV837" s="145"/>
      <c r="EW837" s="145"/>
      <c r="EX837" s="145"/>
      <c r="EY837" s="145"/>
      <c r="EZ837" s="145"/>
      <c r="FA837" s="145"/>
      <c r="FB837" s="145"/>
      <c r="FC837" s="145"/>
      <c r="FD837" s="145"/>
      <c r="FE837" s="145"/>
      <c r="FF837" s="145"/>
      <c r="FG837" s="145"/>
      <c r="FH837" s="145"/>
      <c r="FI837" s="145"/>
      <c r="FJ837" s="145"/>
      <c r="FK837" s="145"/>
      <c r="FL837" s="145"/>
      <c r="FM837" s="145"/>
      <c r="FN837" s="145"/>
      <c r="FO837" s="145"/>
      <c r="FP837" s="145"/>
      <c r="FQ837" s="145"/>
      <c r="FR837" s="145"/>
      <c r="FS837" s="145"/>
      <c r="FT837" s="146"/>
      <c r="FU837" s="147"/>
      <c r="FV837" s="147"/>
      <c r="FW837" s="147"/>
      <c r="FX837" s="147"/>
      <c r="FY837" s="147"/>
      <c r="FZ837" s="147"/>
      <c r="GA837" s="147"/>
      <c r="GB837" s="147"/>
      <c r="GC837" s="147"/>
      <c r="GD837" s="147"/>
      <c r="GE837" s="147"/>
      <c r="GF837" s="147"/>
      <c r="GG837" s="148"/>
      <c r="GH837" s="147"/>
      <c r="GI837" s="147"/>
      <c r="GJ837" s="147"/>
      <c r="GK837" s="147"/>
      <c r="GL837" s="147"/>
      <c r="GM837" s="147"/>
      <c r="GN837" s="147"/>
      <c r="GO837" s="147"/>
      <c r="GP837" s="147"/>
      <c r="GQ837" s="147"/>
      <c r="GR837" s="147"/>
      <c r="GS837" s="147"/>
      <c r="GT837" s="147"/>
      <c r="GU837" s="147"/>
      <c r="GV837" s="147"/>
      <c r="GW837" s="147"/>
      <c r="GX837" s="147"/>
      <c r="GY837" s="147"/>
      <c r="GZ837" s="147"/>
      <c r="HA837" s="147"/>
      <c r="HB837" s="147"/>
      <c r="HC837" s="147"/>
      <c r="HD837" s="147"/>
      <c r="HE837" s="147"/>
      <c r="HF837" s="147"/>
      <c r="HG837" s="147"/>
      <c r="HI837" s="147"/>
      <c r="HJ837" s="147"/>
      <c r="HK837" s="147"/>
      <c r="HL837" s="147"/>
      <c r="HM837" s="147"/>
    </row>
    <row r="838" spans="1:221" s="149" customFormat="1" ht="12" customHeight="1" x14ac:dyDescent="0.2">
      <c r="A838" s="150">
        <v>598</v>
      </c>
      <c r="B838" s="151" t="s">
        <v>2862</v>
      </c>
      <c r="C838" s="161"/>
      <c r="D838" s="161"/>
      <c r="E838" s="162"/>
      <c r="F838" s="154">
        <f t="shared" si="172"/>
        <v>175.30101315663114</v>
      </c>
      <c r="G838" s="306">
        <v>1918</v>
      </c>
      <c r="H838" s="281">
        <v>2023</v>
      </c>
      <c r="I838" s="154">
        <f t="shared" si="167"/>
        <v>117813.89</v>
      </c>
      <c r="J838" s="310">
        <f t="shared" si="166"/>
        <v>3768632.79</v>
      </c>
      <c r="K838" s="155">
        <f t="shared" si="162"/>
        <v>0</v>
      </c>
      <c r="L838" s="192">
        <v>0</v>
      </c>
      <c r="M838" s="192">
        <v>0</v>
      </c>
      <c r="N838" s="192">
        <v>0</v>
      </c>
      <c r="O838" s="192">
        <v>0</v>
      </c>
      <c r="P838" s="192">
        <v>0</v>
      </c>
      <c r="Q838" s="155"/>
      <c r="R838" s="155">
        <v>0</v>
      </c>
      <c r="S838" s="155"/>
      <c r="T838" s="155">
        <v>0</v>
      </c>
      <c r="U838" s="155"/>
      <c r="V838" s="155">
        <v>0</v>
      </c>
      <c r="W838" s="197" t="str">
        <f t="shared" si="163"/>
        <v>0</v>
      </c>
      <c r="X838" s="155">
        <v>0</v>
      </c>
      <c r="Y838" s="162" t="s">
        <v>235</v>
      </c>
      <c r="Z838" s="144">
        <v>496</v>
      </c>
      <c r="AA838" s="155">
        <f>ROUND(IF(Y838="СК",7598.05*0.955,8837.94*0.955)*Z838,2)</f>
        <v>3599044.32</v>
      </c>
      <c r="AB838" s="144">
        <v>0</v>
      </c>
      <c r="AC838" s="144">
        <v>0</v>
      </c>
      <c r="AD838" s="144">
        <v>0</v>
      </c>
      <c r="AE838" s="144">
        <v>0</v>
      </c>
      <c r="AF838" s="144">
        <v>0</v>
      </c>
      <c r="AG838" s="144">
        <v>0</v>
      </c>
      <c r="AH838" s="144">
        <v>0</v>
      </c>
      <c r="AI838" s="144">
        <v>0</v>
      </c>
      <c r="AJ838" s="144">
        <v>0</v>
      </c>
      <c r="AK838" s="144">
        <v>0</v>
      </c>
      <c r="AL838" s="144">
        <v>0</v>
      </c>
      <c r="AM838" s="144">
        <f t="shared" si="164"/>
        <v>113058.98</v>
      </c>
      <c r="AN838" s="144">
        <f t="shared" si="165"/>
        <v>56529.49</v>
      </c>
      <c r="AO838" s="144">
        <v>0</v>
      </c>
      <c r="AP838" s="144" t="s">
        <v>4526</v>
      </c>
      <c r="AQ838" s="294"/>
      <c r="AR838" s="144"/>
      <c r="AS838" s="271"/>
      <c r="AT838" s="144"/>
      <c r="AU838" s="144"/>
      <c r="AV838" s="158" t="s">
        <v>1459</v>
      </c>
      <c r="AW838" s="159" t="s">
        <v>2861</v>
      </c>
      <c r="AX838" s="159" t="s">
        <v>2862</v>
      </c>
      <c r="AY838" s="159" t="s">
        <v>878</v>
      </c>
      <c r="AZ838" s="159" t="s">
        <v>879</v>
      </c>
      <c r="BA838" s="158" t="s">
        <v>2826</v>
      </c>
      <c r="BB838" s="159" t="s">
        <v>891</v>
      </c>
      <c r="BC838" s="158" t="s">
        <v>166</v>
      </c>
      <c r="BD838" s="158" t="s">
        <v>165</v>
      </c>
      <c r="BE838" s="158" t="s">
        <v>845</v>
      </c>
      <c r="BF838" s="160">
        <v>254</v>
      </c>
      <c r="BG838" s="160">
        <v>231.4</v>
      </c>
      <c r="BH838" s="158" t="s">
        <v>883</v>
      </c>
      <c r="BI838" s="193">
        <v>7.5</v>
      </c>
      <c r="BJ838" s="159" t="s">
        <v>884</v>
      </c>
      <c r="BK838" s="160">
        <v>496</v>
      </c>
      <c r="BL838" s="160">
        <v>72.7</v>
      </c>
      <c r="BM838" s="160">
        <v>401</v>
      </c>
      <c r="BN838" s="158"/>
      <c r="BO838" s="159" t="s">
        <v>885</v>
      </c>
      <c r="BP838" s="159" t="s">
        <v>886</v>
      </c>
      <c r="BQ838" s="204" t="s">
        <v>908</v>
      </c>
      <c r="BR838" s="160">
        <v>2746852.96</v>
      </c>
      <c r="BS838" s="160">
        <v>117813.89</v>
      </c>
      <c r="BT838" s="160">
        <v>0</v>
      </c>
      <c r="BU838" s="138">
        <v>117813.89</v>
      </c>
      <c r="BV838" s="160">
        <v>117813.89</v>
      </c>
      <c r="BW838" s="160">
        <v>117813.89</v>
      </c>
      <c r="BX838" s="160">
        <v>0</v>
      </c>
      <c r="BY838" s="160">
        <v>116911.21</v>
      </c>
      <c r="BZ838" s="160">
        <v>116911.21</v>
      </c>
      <c r="CA838" s="160">
        <v>0</v>
      </c>
      <c r="CB838" s="160">
        <v>116911.21</v>
      </c>
      <c r="CC838" s="160">
        <v>116911.21</v>
      </c>
      <c r="CD838" s="160">
        <v>0</v>
      </c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  <c r="EH838" s="145"/>
      <c r="EI838" s="145"/>
      <c r="EJ838" s="145"/>
      <c r="EK838" s="145"/>
      <c r="EL838" s="145"/>
      <c r="EM838" s="145"/>
      <c r="EN838" s="145"/>
      <c r="EO838" s="145"/>
      <c r="EP838" s="145"/>
      <c r="EQ838" s="145"/>
      <c r="ER838" s="145"/>
      <c r="ES838" s="145"/>
      <c r="ET838" s="145"/>
      <c r="EU838" s="145"/>
      <c r="EV838" s="145"/>
      <c r="EW838" s="145"/>
      <c r="EX838" s="145"/>
      <c r="EY838" s="145"/>
      <c r="EZ838" s="145"/>
      <c r="FA838" s="145"/>
      <c r="FB838" s="145"/>
      <c r="FC838" s="145"/>
      <c r="FD838" s="145"/>
      <c r="FE838" s="145"/>
      <c r="FF838" s="145"/>
      <c r="FG838" s="145"/>
      <c r="FH838" s="145"/>
      <c r="FI838" s="145"/>
      <c r="FJ838" s="145"/>
      <c r="FK838" s="145"/>
      <c r="FL838" s="145"/>
      <c r="FM838" s="145"/>
      <c r="FN838" s="145"/>
      <c r="FO838" s="145"/>
      <c r="FP838" s="145"/>
      <c r="FQ838" s="145"/>
      <c r="FR838" s="145"/>
      <c r="FS838" s="145"/>
      <c r="FT838" s="146"/>
      <c r="FU838" s="147"/>
      <c r="FV838" s="147"/>
      <c r="FW838" s="147"/>
      <c r="FX838" s="147"/>
      <c r="FY838" s="147"/>
      <c r="FZ838" s="147"/>
      <c r="GA838" s="147"/>
      <c r="GB838" s="147"/>
      <c r="GC838" s="147"/>
      <c r="GD838" s="147"/>
      <c r="GE838" s="147"/>
      <c r="GF838" s="147"/>
      <c r="GG838" s="148"/>
      <c r="GH838" s="147"/>
      <c r="GI838" s="147"/>
      <c r="GJ838" s="147"/>
      <c r="GK838" s="147"/>
      <c r="GL838" s="147"/>
      <c r="GM838" s="147"/>
      <c r="GN838" s="147"/>
      <c r="GO838" s="147"/>
      <c r="GP838" s="147"/>
      <c r="GQ838" s="147"/>
      <c r="GR838" s="147"/>
      <c r="GS838" s="147"/>
      <c r="GT838" s="147"/>
      <c r="GU838" s="147"/>
      <c r="GV838" s="147"/>
      <c r="GW838" s="147"/>
      <c r="GX838" s="147"/>
      <c r="GY838" s="147"/>
      <c r="GZ838" s="147"/>
      <c r="HA838" s="147"/>
      <c r="HB838" s="147"/>
      <c r="HC838" s="147"/>
      <c r="HD838" s="147"/>
      <c r="HE838" s="147"/>
      <c r="HF838" s="147"/>
      <c r="HG838" s="147"/>
      <c r="HI838" s="147"/>
      <c r="HJ838" s="147"/>
      <c r="HK838" s="147"/>
      <c r="HL838" s="147"/>
      <c r="HM838" s="147"/>
    </row>
    <row r="839" spans="1:221" s="149" customFormat="1" ht="12" customHeight="1" x14ac:dyDescent="0.2">
      <c r="A839" s="150">
        <v>599</v>
      </c>
      <c r="B839" s="151" t="s">
        <v>2864</v>
      </c>
      <c r="C839" s="161"/>
      <c r="D839" s="161"/>
      <c r="E839" s="162"/>
      <c r="F839" s="154">
        <f t="shared" si="172"/>
        <v>58.040847885266587</v>
      </c>
      <c r="G839" s="306">
        <v>1985</v>
      </c>
      <c r="H839" s="281">
        <v>2025</v>
      </c>
      <c r="I839" s="154">
        <f t="shared" si="167"/>
        <v>703759.2</v>
      </c>
      <c r="J839" s="152">
        <f t="shared" si="166"/>
        <v>6184812.7000000002</v>
      </c>
      <c r="K839" s="155">
        <f t="shared" si="162"/>
        <v>0</v>
      </c>
      <c r="L839" s="192">
        <v>0</v>
      </c>
      <c r="M839" s="192">
        <v>0</v>
      </c>
      <c r="N839" s="192">
        <v>0</v>
      </c>
      <c r="O839" s="192">
        <v>0</v>
      </c>
      <c r="P839" s="192">
        <v>0</v>
      </c>
      <c r="Q839" s="155"/>
      <c r="R839" s="155">
        <v>0</v>
      </c>
      <c r="S839" s="155"/>
      <c r="T839" s="155">
        <v>0</v>
      </c>
      <c r="U839" s="155"/>
      <c r="V839" s="155">
        <v>0</v>
      </c>
      <c r="W839" s="197" t="str">
        <f t="shared" si="163"/>
        <v>0</v>
      </c>
      <c r="X839" s="155">
        <v>0</v>
      </c>
      <c r="Y839" s="162" t="s">
        <v>235</v>
      </c>
      <c r="Z839" s="144">
        <v>814</v>
      </c>
      <c r="AA839" s="155">
        <f>ROUND(IF(Y839="СК",7598.05*0.955,8837.94*0.955)*Z839,2)</f>
        <v>5906496.1299999999</v>
      </c>
      <c r="AB839" s="144">
        <v>0</v>
      </c>
      <c r="AC839" s="144">
        <v>0</v>
      </c>
      <c r="AD839" s="144">
        <v>0</v>
      </c>
      <c r="AE839" s="144">
        <v>0</v>
      </c>
      <c r="AF839" s="144">
        <v>0</v>
      </c>
      <c r="AG839" s="144">
        <v>0</v>
      </c>
      <c r="AH839" s="144">
        <v>0</v>
      </c>
      <c r="AI839" s="144">
        <v>0</v>
      </c>
      <c r="AJ839" s="144">
        <v>0</v>
      </c>
      <c r="AK839" s="144">
        <v>0</v>
      </c>
      <c r="AL839" s="144">
        <v>0</v>
      </c>
      <c r="AM839" s="144">
        <f t="shared" si="164"/>
        <v>185544.38</v>
      </c>
      <c r="AN839" s="144">
        <f t="shared" si="165"/>
        <v>92772.19</v>
      </c>
      <c r="AO839" s="144">
        <v>0</v>
      </c>
      <c r="AP839" s="144" t="s">
        <v>4526</v>
      </c>
      <c r="AQ839" s="294"/>
      <c r="AR839" s="144" t="s">
        <v>4538</v>
      </c>
      <c r="AS839" s="271">
        <v>2020</v>
      </c>
      <c r="AT839" s="144">
        <v>2386325.39</v>
      </c>
      <c r="AU839" s="144"/>
      <c r="AV839" s="158" t="s">
        <v>1460</v>
      </c>
      <c r="AW839" s="159" t="s">
        <v>2863</v>
      </c>
      <c r="AX839" s="159" t="s">
        <v>2864</v>
      </c>
      <c r="AY839" s="159" t="s">
        <v>878</v>
      </c>
      <c r="AZ839" s="159" t="s">
        <v>879</v>
      </c>
      <c r="BA839" s="158" t="s">
        <v>1396</v>
      </c>
      <c r="BB839" s="159" t="s">
        <v>891</v>
      </c>
      <c r="BC839" s="158" t="s">
        <v>844</v>
      </c>
      <c r="BD839" s="158" t="s">
        <v>165</v>
      </c>
      <c r="BE839" s="158" t="s">
        <v>1328</v>
      </c>
      <c r="BF839" s="160">
        <v>1835.3</v>
      </c>
      <c r="BG839" s="160">
        <v>1506.1</v>
      </c>
      <c r="BH839" s="158" t="s">
        <v>883</v>
      </c>
      <c r="BI839" s="193">
        <v>7.5</v>
      </c>
      <c r="BJ839" s="159" t="s">
        <v>892</v>
      </c>
      <c r="BK839" s="160">
        <v>814</v>
      </c>
      <c r="BL839" s="160">
        <v>649.1</v>
      </c>
      <c r="BM839" s="160">
        <v>1211</v>
      </c>
      <c r="BN839" s="158"/>
      <c r="BO839" s="159" t="s">
        <v>885</v>
      </c>
      <c r="BP839" s="159" t="s">
        <v>886</v>
      </c>
      <c r="BQ839" s="204" t="s">
        <v>908</v>
      </c>
      <c r="BR839" s="160">
        <v>4696242.76</v>
      </c>
      <c r="BS839" s="160">
        <v>703759.2</v>
      </c>
      <c r="BT839" s="160">
        <v>0</v>
      </c>
      <c r="BU839" s="138">
        <v>703759.2</v>
      </c>
      <c r="BV839" s="160">
        <v>-1681936.11</v>
      </c>
      <c r="BW839" s="160">
        <v>704389.28</v>
      </c>
      <c r="BX839" s="160">
        <v>0</v>
      </c>
      <c r="BY839" s="160">
        <v>699602.48</v>
      </c>
      <c r="BZ839" s="160">
        <v>699602.48</v>
      </c>
      <c r="CA839" s="160">
        <v>0</v>
      </c>
      <c r="CB839" s="160">
        <v>700232.56</v>
      </c>
      <c r="CC839" s="160">
        <v>700232.56</v>
      </c>
      <c r="CD839" s="160">
        <v>0</v>
      </c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  <c r="EH839" s="145"/>
      <c r="EI839" s="145"/>
      <c r="EJ839" s="145"/>
      <c r="EK839" s="145"/>
      <c r="EL839" s="145"/>
      <c r="EM839" s="145"/>
      <c r="EN839" s="145"/>
      <c r="EO839" s="145"/>
      <c r="EP839" s="145"/>
      <c r="EQ839" s="145"/>
      <c r="ER839" s="145"/>
      <c r="ES839" s="145"/>
      <c r="ET839" s="145"/>
      <c r="EU839" s="145"/>
      <c r="EV839" s="145"/>
      <c r="EW839" s="145"/>
      <c r="EX839" s="145"/>
      <c r="EY839" s="145"/>
      <c r="EZ839" s="145"/>
      <c r="FA839" s="145"/>
      <c r="FB839" s="145"/>
      <c r="FC839" s="145"/>
      <c r="FD839" s="145"/>
      <c r="FE839" s="145"/>
      <c r="FF839" s="145"/>
      <c r="FG839" s="145"/>
      <c r="FH839" s="145"/>
      <c r="FI839" s="145"/>
      <c r="FJ839" s="145"/>
      <c r="FK839" s="145"/>
      <c r="FL839" s="145"/>
      <c r="FM839" s="145"/>
      <c r="FN839" s="145"/>
      <c r="FO839" s="145"/>
      <c r="FP839" s="145"/>
      <c r="FQ839" s="145"/>
      <c r="FR839" s="145"/>
      <c r="FS839" s="145"/>
      <c r="FT839" s="146"/>
      <c r="FU839" s="147"/>
      <c r="FV839" s="147"/>
      <c r="FW839" s="147"/>
      <c r="FX839" s="147"/>
      <c r="FY839" s="147"/>
      <c r="FZ839" s="147"/>
      <c r="GA839" s="147"/>
      <c r="GB839" s="147"/>
      <c r="GC839" s="147"/>
      <c r="GD839" s="147"/>
      <c r="GE839" s="147"/>
      <c r="GF839" s="147"/>
      <c r="GG839" s="148"/>
      <c r="GH839" s="147"/>
      <c r="GI839" s="147"/>
      <c r="GJ839" s="147"/>
      <c r="GK839" s="147"/>
      <c r="GL839" s="147"/>
      <c r="GM839" s="147"/>
      <c r="GN839" s="147"/>
      <c r="GO839" s="147"/>
      <c r="GP839" s="147"/>
      <c r="GQ839" s="147"/>
      <c r="GR839" s="147"/>
      <c r="GS839" s="147"/>
      <c r="GT839" s="147"/>
      <c r="GU839" s="147"/>
      <c r="GV839" s="147"/>
      <c r="GW839" s="147"/>
      <c r="GX839" s="147"/>
      <c r="GY839" s="147"/>
      <c r="GZ839" s="147"/>
      <c r="HA839" s="147"/>
      <c r="HB839" s="147"/>
      <c r="HC839" s="147"/>
      <c r="HD839" s="147"/>
      <c r="HE839" s="147"/>
      <c r="HF839" s="147"/>
      <c r="HG839" s="147"/>
      <c r="HI839" s="147"/>
      <c r="HJ839" s="147"/>
      <c r="HK839" s="147"/>
      <c r="HL839" s="147"/>
      <c r="HM839" s="147"/>
    </row>
    <row r="840" spans="1:221" s="149" customFormat="1" ht="12" customHeight="1" x14ac:dyDescent="0.2">
      <c r="A840" s="150">
        <v>600</v>
      </c>
      <c r="B840" s="151" t="s">
        <v>2866</v>
      </c>
      <c r="C840" s="161"/>
      <c r="D840" s="161"/>
      <c r="E840" s="162"/>
      <c r="F840" s="154">
        <f t="shared" si="172"/>
        <v>22.179757255736209</v>
      </c>
      <c r="G840" s="306">
        <v>1991</v>
      </c>
      <c r="H840" s="281">
        <v>2025</v>
      </c>
      <c r="I840" s="154">
        <f t="shared" si="167"/>
        <v>2685565.68</v>
      </c>
      <c r="J840" s="152">
        <f t="shared" si="166"/>
        <v>13195044.42</v>
      </c>
      <c r="K840" s="155">
        <f t="shared" si="162"/>
        <v>0</v>
      </c>
      <c r="L840" s="192">
        <v>0</v>
      </c>
      <c r="M840" s="192">
        <v>0</v>
      </c>
      <c r="N840" s="192">
        <v>0</v>
      </c>
      <c r="O840" s="192">
        <v>0</v>
      </c>
      <c r="P840" s="192">
        <v>0</v>
      </c>
      <c r="Q840" s="155"/>
      <c r="R840" s="155">
        <v>0</v>
      </c>
      <c r="S840" s="155"/>
      <c r="T840" s="155">
        <v>0</v>
      </c>
      <c r="U840" s="155"/>
      <c r="V840" s="155">
        <v>0</v>
      </c>
      <c r="W840" s="197" t="str">
        <f t="shared" si="163"/>
        <v>0</v>
      </c>
      <c r="X840" s="155">
        <v>0</v>
      </c>
      <c r="Y840" s="162" t="s">
        <v>234</v>
      </c>
      <c r="Z840" s="144">
        <v>1493</v>
      </c>
      <c r="AA840" s="155">
        <f>ROUND(IF(Y840="СК",7598.05*0.955,8837.94*0.955)*Z840,2)</f>
        <v>12601267.42</v>
      </c>
      <c r="AB840" s="144">
        <v>0</v>
      </c>
      <c r="AC840" s="144">
        <v>0</v>
      </c>
      <c r="AD840" s="144">
        <v>0</v>
      </c>
      <c r="AE840" s="144">
        <v>0</v>
      </c>
      <c r="AF840" s="144">
        <v>0</v>
      </c>
      <c r="AG840" s="144">
        <v>0</v>
      </c>
      <c r="AH840" s="144">
        <v>0</v>
      </c>
      <c r="AI840" s="144">
        <v>0</v>
      </c>
      <c r="AJ840" s="144">
        <v>0</v>
      </c>
      <c r="AK840" s="144">
        <v>0</v>
      </c>
      <c r="AL840" s="144">
        <v>0</v>
      </c>
      <c r="AM840" s="144">
        <f t="shared" si="164"/>
        <v>395851.33</v>
      </c>
      <c r="AN840" s="144">
        <f t="shared" si="165"/>
        <v>197925.67</v>
      </c>
      <c r="AO840" s="144">
        <v>0</v>
      </c>
      <c r="AP840" s="144" t="s">
        <v>4526</v>
      </c>
      <c r="AQ840" s="294"/>
      <c r="AR840" s="144"/>
      <c r="AS840" s="271"/>
      <c r="AT840" s="144"/>
      <c r="AU840" s="144"/>
      <c r="AV840" s="158" t="s">
        <v>1463</v>
      </c>
      <c r="AW840" s="159" t="s">
        <v>2865</v>
      </c>
      <c r="AX840" s="159" t="s">
        <v>2866</v>
      </c>
      <c r="AY840" s="159" t="s">
        <v>878</v>
      </c>
      <c r="AZ840" s="159" t="s">
        <v>879</v>
      </c>
      <c r="BA840" s="158" t="s">
        <v>896</v>
      </c>
      <c r="BB840" s="159" t="s">
        <v>891</v>
      </c>
      <c r="BC840" s="158" t="s">
        <v>846</v>
      </c>
      <c r="BD840" s="158" t="s">
        <v>848</v>
      </c>
      <c r="BE840" s="158" t="s">
        <v>2303</v>
      </c>
      <c r="BF840" s="160">
        <v>5917.5</v>
      </c>
      <c r="BG840" s="160">
        <v>5264.8</v>
      </c>
      <c r="BH840" s="158" t="s">
        <v>883</v>
      </c>
      <c r="BI840" s="193">
        <v>7.5</v>
      </c>
      <c r="BJ840" s="159" t="s">
        <v>892</v>
      </c>
      <c r="BK840" s="160">
        <v>1493</v>
      </c>
      <c r="BL840" s="160">
        <v>655.1</v>
      </c>
      <c r="BM840" s="160">
        <v>4232</v>
      </c>
      <c r="BN840" s="158"/>
      <c r="BO840" s="159" t="s">
        <v>885</v>
      </c>
      <c r="BP840" s="159" t="s">
        <v>886</v>
      </c>
      <c r="BQ840" s="204" t="s">
        <v>887</v>
      </c>
      <c r="BR840" s="160">
        <v>8613624.6199999992</v>
      </c>
      <c r="BS840" s="160">
        <v>2685565.68</v>
      </c>
      <c r="BT840" s="160">
        <v>0</v>
      </c>
      <c r="BU840" s="138">
        <v>2685565.68</v>
      </c>
      <c r="BV840" s="160">
        <v>2685565.68</v>
      </c>
      <c r="BW840" s="160">
        <v>2685565.68</v>
      </c>
      <c r="BX840" s="160">
        <v>0</v>
      </c>
      <c r="BY840" s="160">
        <v>2682476.2200000002</v>
      </c>
      <c r="BZ840" s="160">
        <v>2682476.2200000002</v>
      </c>
      <c r="CA840" s="160">
        <v>0</v>
      </c>
      <c r="CB840" s="160">
        <v>2682476.2200000002</v>
      </c>
      <c r="CC840" s="160">
        <v>2682476.2200000002</v>
      </c>
      <c r="CD840" s="160">
        <v>0</v>
      </c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  <c r="EH840" s="145"/>
      <c r="EI840" s="145"/>
      <c r="EJ840" s="145"/>
      <c r="EK840" s="145"/>
      <c r="EL840" s="145"/>
      <c r="EM840" s="145"/>
      <c r="EN840" s="145"/>
      <c r="EO840" s="145"/>
      <c r="EP840" s="145"/>
      <c r="EQ840" s="145"/>
      <c r="ER840" s="145"/>
      <c r="ES840" s="145"/>
      <c r="ET840" s="145"/>
      <c r="EU840" s="145"/>
      <c r="EV840" s="145"/>
      <c r="EW840" s="145"/>
      <c r="EX840" s="145"/>
      <c r="EY840" s="145"/>
      <c r="EZ840" s="145"/>
      <c r="FA840" s="145"/>
      <c r="FB840" s="145"/>
      <c r="FC840" s="145"/>
      <c r="FD840" s="145"/>
      <c r="FE840" s="145"/>
      <c r="FF840" s="145"/>
      <c r="FG840" s="145"/>
      <c r="FH840" s="145"/>
      <c r="FI840" s="145"/>
      <c r="FJ840" s="145"/>
      <c r="FK840" s="145"/>
      <c r="FL840" s="145"/>
      <c r="FM840" s="145"/>
      <c r="FN840" s="145"/>
      <c r="FO840" s="145"/>
      <c r="FP840" s="145"/>
      <c r="FQ840" s="145"/>
      <c r="FR840" s="145"/>
      <c r="FS840" s="145"/>
      <c r="FT840" s="146"/>
      <c r="FU840" s="147"/>
      <c r="FV840" s="147"/>
      <c r="FW840" s="147"/>
      <c r="FX840" s="147"/>
      <c r="FY840" s="147"/>
      <c r="FZ840" s="147"/>
      <c r="GA840" s="147"/>
      <c r="GB840" s="147"/>
      <c r="GC840" s="147"/>
      <c r="GD840" s="147"/>
      <c r="GE840" s="147"/>
      <c r="GF840" s="147"/>
      <c r="GG840" s="148"/>
      <c r="GH840" s="147"/>
      <c r="GI840" s="147"/>
      <c r="GJ840" s="147"/>
      <c r="GK840" s="147"/>
      <c r="GL840" s="147"/>
      <c r="GM840" s="147"/>
      <c r="GN840" s="147"/>
      <c r="GO840" s="147"/>
      <c r="GP840" s="147"/>
      <c r="GQ840" s="147"/>
      <c r="GR840" s="147"/>
      <c r="GS840" s="147"/>
      <c r="GT840" s="147"/>
      <c r="GU840" s="147"/>
      <c r="GV840" s="147"/>
      <c r="GW840" s="147"/>
      <c r="GX840" s="147"/>
      <c r="GY840" s="147"/>
      <c r="GZ840" s="147"/>
      <c r="HA840" s="147"/>
      <c r="HB840" s="147"/>
      <c r="HC840" s="147"/>
      <c r="HD840" s="147"/>
      <c r="HE840" s="147"/>
      <c r="HF840" s="147"/>
      <c r="HG840" s="147"/>
      <c r="HI840" s="147"/>
      <c r="HJ840" s="147"/>
      <c r="HK840" s="147"/>
      <c r="HL840" s="147"/>
      <c r="HM840" s="147"/>
    </row>
    <row r="841" spans="1:221" s="149" customFormat="1" ht="12" customHeight="1" x14ac:dyDescent="0.2">
      <c r="A841" s="150">
        <v>601</v>
      </c>
      <c r="B841" s="151" t="s">
        <v>2868</v>
      </c>
      <c r="C841" s="161"/>
      <c r="D841" s="161"/>
      <c r="E841" s="162"/>
      <c r="F841" s="154">
        <f t="shared" si="172"/>
        <v>95.398077428605589</v>
      </c>
      <c r="G841" s="306">
        <v>1982</v>
      </c>
      <c r="H841" s="281">
        <v>2025</v>
      </c>
      <c r="I841" s="154">
        <f t="shared" si="167"/>
        <v>428167.56</v>
      </c>
      <c r="J841" s="152">
        <f t="shared" si="166"/>
        <v>5579447.7999999998</v>
      </c>
      <c r="K841" s="155">
        <f t="shared" si="162"/>
        <v>4418468.92</v>
      </c>
      <c r="L841" s="164">
        <f>ROUND((BF841*936.72*0.955),2)</f>
        <v>819423.92</v>
      </c>
      <c r="M841" s="194">
        <v>432</v>
      </c>
      <c r="N841" s="164">
        <f>ROUND((M841*5755.61*0.955),2)</f>
        <v>2374534.46</v>
      </c>
      <c r="O841" s="194">
        <v>113</v>
      </c>
      <c r="P841" s="164">
        <f>ROUND((O841*5490.43*0.955),2)</f>
        <v>592499.75</v>
      </c>
      <c r="Q841" s="165">
        <v>180</v>
      </c>
      <c r="R841" s="165">
        <f>ROUND((Q841*2459.53*0.955),2)</f>
        <v>422793.21</v>
      </c>
      <c r="S841" s="155"/>
      <c r="T841" s="155">
        <v>0</v>
      </c>
      <c r="U841" s="155">
        <v>80</v>
      </c>
      <c r="V841" s="165">
        <f>ROUND((U841*2738.45*0.955),2)</f>
        <v>209217.58</v>
      </c>
      <c r="W841" s="197" t="str">
        <f t="shared" si="163"/>
        <v>0</v>
      </c>
      <c r="X841" s="155">
        <v>0</v>
      </c>
      <c r="Y841" s="162"/>
      <c r="Z841" s="144">
        <v>0</v>
      </c>
      <c r="AA841" s="155">
        <v>0</v>
      </c>
      <c r="AB841" s="144">
        <v>0</v>
      </c>
      <c r="AC841" s="144">
        <v>0</v>
      </c>
      <c r="AD841" s="144">
        <v>0</v>
      </c>
      <c r="AE841" s="144">
        <v>0</v>
      </c>
      <c r="AF841" s="144">
        <v>0</v>
      </c>
      <c r="AG841" s="144">
        <v>0</v>
      </c>
      <c r="AH841" s="144">
        <v>0</v>
      </c>
      <c r="AI841" s="144">
        <v>0</v>
      </c>
      <c r="AJ841" s="144">
        <v>0</v>
      </c>
      <c r="AK841" s="144">
        <v>0</v>
      </c>
      <c r="AL841" s="166">
        <f>ROUND(((826191.2+126587.57)*0.955),2)</f>
        <v>909903.73</v>
      </c>
      <c r="AM841" s="144">
        <f t="shared" si="164"/>
        <v>167383.43</v>
      </c>
      <c r="AN841" s="144">
        <f t="shared" si="165"/>
        <v>83691.72</v>
      </c>
      <c r="AO841" s="144">
        <v>0</v>
      </c>
      <c r="AP841" s="144" t="s">
        <v>4526</v>
      </c>
      <c r="AQ841" s="294"/>
      <c r="AR841" s="144" t="s">
        <v>4532</v>
      </c>
      <c r="AS841" s="263">
        <v>2018</v>
      </c>
      <c r="AT841" s="144">
        <v>2034198.35</v>
      </c>
      <c r="AU841" s="144"/>
      <c r="AV841" s="158" t="s">
        <v>1465</v>
      </c>
      <c r="AW841" s="159" t="s">
        <v>2867</v>
      </c>
      <c r="AX841" s="159" t="s">
        <v>2868</v>
      </c>
      <c r="AY841" s="159" t="s">
        <v>878</v>
      </c>
      <c r="AZ841" s="159" t="s">
        <v>879</v>
      </c>
      <c r="BA841" s="158" t="s">
        <v>917</v>
      </c>
      <c r="BB841" s="159" t="s">
        <v>891</v>
      </c>
      <c r="BC841" s="158" t="s">
        <v>166</v>
      </c>
      <c r="BD841" s="158" t="s">
        <v>844</v>
      </c>
      <c r="BE841" s="158" t="s">
        <v>902</v>
      </c>
      <c r="BF841" s="160">
        <v>916</v>
      </c>
      <c r="BG841" s="160">
        <v>836.9</v>
      </c>
      <c r="BH841" s="158" t="s">
        <v>883</v>
      </c>
      <c r="BI841" s="193">
        <v>7.5</v>
      </c>
      <c r="BJ841" s="159" t="s">
        <v>892</v>
      </c>
      <c r="BK841" s="160">
        <v>683</v>
      </c>
      <c r="BL841" s="160">
        <v>466</v>
      </c>
      <c r="BM841" s="160">
        <v>795</v>
      </c>
      <c r="BN841" s="158"/>
      <c r="BO841" s="159" t="s">
        <v>1077</v>
      </c>
      <c r="BP841" s="159" t="s">
        <v>886</v>
      </c>
      <c r="BQ841" s="204" t="s">
        <v>908</v>
      </c>
      <c r="BR841" s="160">
        <v>1922016.84</v>
      </c>
      <c r="BS841" s="160">
        <v>428167.56</v>
      </c>
      <c r="BT841" s="160">
        <v>0</v>
      </c>
      <c r="BU841" s="138">
        <v>428167.56</v>
      </c>
      <c r="BV841" s="160">
        <v>-1606030.79</v>
      </c>
      <c r="BW841" s="160">
        <v>428167.56</v>
      </c>
      <c r="BX841" s="160">
        <v>0</v>
      </c>
      <c r="BY841" s="160">
        <v>427901.71</v>
      </c>
      <c r="BZ841" s="160">
        <v>427901.71</v>
      </c>
      <c r="CA841" s="160">
        <v>0</v>
      </c>
      <c r="CB841" s="160">
        <v>427901.71</v>
      </c>
      <c r="CC841" s="160">
        <v>427901.71</v>
      </c>
      <c r="CD841" s="160">
        <v>0</v>
      </c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  <c r="EH841" s="145"/>
      <c r="EI841" s="145"/>
      <c r="EJ841" s="145"/>
      <c r="EK841" s="145"/>
      <c r="EL841" s="145"/>
      <c r="EM841" s="145"/>
      <c r="EN841" s="145"/>
      <c r="EO841" s="145"/>
      <c r="EP841" s="145"/>
      <c r="EQ841" s="145"/>
      <c r="ER841" s="145"/>
      <c r="ES841" s="145"/>
      <c r="ET841" s="145"/>
      <c r="EU841" s="145"/>
      <c r="EV841" s="145"/>
      <c r="EW841" s="145"/>
      <c r="EX841" s="145"/>
      <c r="EY841" s="145"/>
      <c r="EZ841" s="145"/>
      <c r="FA841" s="145"/>
      <c r="FB841" s="145"/>
      <c r="FC841" s="145"/>
      <c r="FD841" s="145"/>
      <c r="FE841" s="145"/>
      <c r="FF841" s="145"/>
      <c r="FG841" s="145"/>
      <c r="FH841" s="145"/>
      <c r="FI841" s="145"/>
      <c r="FJ841" s="145"/>
      <c r="FK841" s="145"/>
      <c r="FL841" s="145"/>
      <c r="FM841" s="145"/>
      <c r="FN841" s="145"/>
      <c r="FO841" s="145"/>
      <c r="FP841" s="145"/>
      <c r="FQ841" s="145"/>
      <c r="FR841" s="145"/>
      <c r="FS841" s="145"/>
      <c r="FT841" s="146"/>
      <c r="FU841" s="147"/>
      <c r="FV841" s="147"/>
      <c r="FW841" s="147"/>
      <c r="FX841" s="147"/>
      <c r="FY841" s="147"/>
      <c r="FZ841" s="147"/>
      <c r="GA841" s="147"/>
      <c r="GB841" s="147"/>
      <c r="GC841" s="147"/>
      <c r="GD841" s="147"/>
      <c r="GE841" s="147"/>
      <c r="GF841" s="147"/>
      <c r="GG841" s="148"/>
      <c r="GH841" s="147"/>
      <c r="GI841" s="147"/>
      <c r="GJ841" s="147"/>
      <c r="GK841" s="147"/>
      <c r="GL841" s="147"/>
      <c r="GM841" s="147"/>
      <c r="GN841" s="147"/>
      <c r="GO841" s="147"/>
      <c r="GP841" s="147"/>
      <c r="GQ841" s="147"/>
      <c r="GR841" s="147"/>
      <c r="GS841" s="147"/>
      <c r="GT841" s="147"/>
      <c r="GU841" s="147"/>
      <c r="GV841" s="147"/>
      <c r="GW841" s="147"/>
      <c r="GX841" s="147"/>
      <c r="GY841" s="147"/>
      <c r="GZ841" s="147"/>
      <c r="HA841" s="147"/>
      <c r="HB841" s="147"/>
      <c r="HC841" s="147"/>
      <c r="HD841" s="147"/>
      <c r="HE841" s="147"/>
      <c r="HF841" s="147"/>
      <c r="HG841" s="147"/>
      <c r="HI841" s="147"/>
      <c r="HJ841" s="147"/>
      <c r="HK841" s="147"/>
      <c r="HL841" s="147"/>
      <c r="HM841" s="147"/>
    </row>
    <row r="842" spans="1:221" s="149" customFormat="1" ht="12" customHeight="1" x14ac:dyDescent="0.2">
      <c r="A842" s="150">
        <v>602</v>
      </c>
      <c r="B842" s="151" t="s">
        <v>2870</v>
      </c>
      <c r="C842" s="161"/>
      <c r="D842" s="161"/>
      <c r="E842" s="162"/>
      <c r="F842" s="154">
        <f t="shared" si="172"/>
        <v>70.729634542829757</v>
      </c>
      <c r="G842" s="306">
        <v>1987</v>
      </c>
      <c r="H842" s="281">
        <v>2025</v>
      </c>
      <c r="I842" s="154">
        <f t="shared" si="167"/>
        <v>926288.92</v>
      </c>
      <c r="J842" s="152">
        <f t="shared" si="166"/>
        <v>8721512.2799999993</v>
      </c>
      <c r="K842" s="155">
        <f t="shared" si="162"/>
        <v>7419140.5</v>
      </c>
      <c r="L842" s="164">
        <f>ROUND((BF842*936.72*0.955),2)</f>
        <v>1773122.44</v>
      </c>
      <c r="M842" s="192">
        <v>654</v>
      </c>
      <c r="N842" s="164">
        <f>ROUND((M842*5755.61*0.955),2)</f>
        <v>3594781.34</v>
      </c>
      <c r="O842" s="192">
        <v>205</v>
      </c>
      <c r="P842" s="164">
        <f>ROUND((O842*5490.43*0.955),2)</f>
        <v>1074888.93</v>
      </c>
      <c r="Q842" s="155">
        <v>252</v>
      </c>
      <c r="R842" s="165">
        <f>ROUND((Q842*2459.53*0.955),2)</f>
        <v>591910.49</v>
      </c>
      <c r="S842" s="155"/>
      <c r="T842" s="155">
        <v>0</v>
      </c>
      <c r="U842" s="155">
        <v>147</v>
      </c>
      <c r="V842" s="165">
        <f>ROUND((U842*2738.45*0.955),2)</f>
        <v>384437.3</v>
      </c>
      <c r="W842" s="197" t="str">
        <f t="shared" si="163"/>
        <v>0</v>
      </c>
      <c r="X842" s="155">
        <v>0</v>
      </c>
      <c r="Y842" s="162"/>
      <c r="Z842" s="144">
        <v>0</v>
      </c>
      <c r="AA842" s="155">
        <v>0</v>
      </c>
      <c r="AB842" s="144">
        <v>0</v>
      </c>
      <c r="AC842" s="144">
        <v>0</v>
      </c>
      <c r="AD842" s="144">
        <v>0</v>
      </c>
      <c r="AE842" s="144">
        <v>0</v>
      </c>
      <c r="AF842" s="144">
        <v>0</v>
      </c>
      <c r="AG842" s="144">
        <v>0</v>
      </c>
      <c r="AH842" s="144">
        <v>0</v>
      </c>
      <c r="AI842" s="144">
        <v>0</v>
      </c>
      <c r="AJ842" s="144">
        <v>0</v>
      </c>
      <c r="AK842" s="144">
        <v>0</v>
      </c>
      <c r="AL842" s="166">
        <f>ROUND(((826191.2+126587.57)*0.955),2)</f>
        <v>909903.73</v>
      </c>
      <c r="AM842" s="144">
        <f t="shared" si="164"/>
        <v>261645.37</v>
      </c>
      <c r="AN842" s="144">
        <f t="shared" si="165"/>
        <v>130822.68</v>
      </c>
      <c r="AO842" s="144">
        <v>0</v>
      </c>
      <c r="AP842" s="144" t="s">
        <v>4526</v>
      </c>
      <c r="AQ842" s="294"/>
      <c r="AR842" s="144" t="s">
        <v>4532</v>
      </c>
      <c r="AS842" s="263">
        <v>2019</v>
      </c>
      <c r="AT842" s="144">
        <v>3865405.65</v>
      </c>
      <c r="AU842" s="144"/>
      <c r="AV842" s="158" t="s">
        <v>1468</v>
      </c>
      <c r="AW842" s="159" t="s">
        <v>2869</v>
      </c>
      <c r="AX842" s="159" t="s">
        <v>2870</v>
      </c>
      <c r="AY842" s="159" t="s">
        <v>878</v>
      </c>
      <c r="AZ842" s="159" t="s">
        <v>879</v>
      </c>
      <c r="BA842" s="158" t="s">
        <v>1398</v>
      </c>
      <c r="BB842" s="159" t="s">
        <v>891</v>
      </c>
      <c r="BC842" s="158" t="s">
        <v>844</v>
      </c>
      <c r="BD842" s="158" t="s">
        <v>844</v>
      </c>
      <c r="BE842" s="158" t="s">
        <v>1503</v>
      </c>
      <c r="BF842" s="160">
        <v>1982.1</v>
      </c>
      <c r="BG842" s="160">
        <v>1831.8</v>
      </c>
      <c r="BH842" s="158" t="s">
        <v>883</v>
      </c>
      <c r="BI842" s="193">
        <v>7.5</v>
      </c>
      <c r="BJ842" s="159" t="s">
        <v>884</v>
      </c>
      <c r="BK842" s="160">
        <v>658</v>
      </c>
      <c r="BL842" s="160">
        <v>613</v>
      </c>
      <c r="BM842" s="160">
        <v>1539</v>
      </c>
      <c r="BN842" s="158"/>
      <c r="BO842" s="159" t="s">
        <v>1077</v>
      </c>
      <c r="BP842" s="159" t="s">
        <v>886</v>
      </c>
      <c r="BQ842" s="204" t="s">
        <v>908</v>
      </c>
      <c r="BR842" s="160">
        <v>1922016.84</v>
      </c>
      <c r="BS842" s="160">
        <v>926288.92</v>
      </c>
      <c r="BT842" s="160">
        <v>0</v>
      </c>
      <c r="BU842" s="138">
        <v>926288.92</v>
      </c>
      <c r="BV842" s="160">
        <v>-2938798.45</v>
      </c>
      <c r="BW842" s="160">
        <v>926607.2</v>
      </c>
      <c r="BX842" s="160">
        <v>0</v>
      </c>
      <c r="BY842" s="160">
        <v>920561.68</v>
      </c>
      <c r="BZ842" s="160">
        <v>920561.68</v>
      </c>
      <c r="CA842" s="160">
        <v>0</v>
      </c>
      <c r="CB842" s="160">
        <v>920879.96</v>
      </c>
      <c r="CC842" s="160">
        <v>920879.96</v>
      </c>
      <c r="CD842" s="160">
        <v>0</v>
      </c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  <c r="EH842" s="145"/>
      <c r="EI842" s="145"/>
      <c r="EJ842" s="145"/>
      <c r="EK842" s="145"/>
      <c r="EL842" s="145"/>
      <c r="EM842" s="145"/>
      <c r="EN842" s="145"/>
      <c r="EO842" s="145"/>
      <c r="EP842" s="145"/>
      <c r="EQ842" s="145"/>
      <c r="ER842" s="145"/>
      <c r="ES842" s="145"/>
      <c r="ET842" s="145"/>
      <c r="EU842" s="145"/>
      <c r="EV842" s="145"/>
      <c r="EW842" s="145"/>
      <c r="EX842" s="145"/>
      <c r="EY842" s="145"/>
      <c r="EZ842" s="145"/>
      <c r="FA842" s="145"/>
      <c r="FB842" s="145"/>
      <c r="FC842" s="145"/>
      <c r="FD842" s="145"/>
      <c r="FE842" s="145"/>
      <c r="FF842" s="145"/>
      <c r="FG842" s="145"/>
      <c r="FH842" s="145"/>
      <c r="FI842" s="145"/>
      <c r="FJ842" s="145"/>
      <c r="FK842" s="145"/>
      <c r="FL842" s="145"/>
      <c r="FM842" s="145"/>
      <c r="FN842" s="145"/>
      <c r="FO842" s="145"/>
      <c r="FP842" s="145"/>
      <c r="FQ842" s="145"/>
      <c r="FR842" s="145"/>
      <c r="FS842" s="145"/>
      <c r="FT842" s="146"/>
      <c r="FU842" s="147"/>
      <c r="FV842" s="147"/>
      <c r="FW842" s="147"/>
      <c r="FX842" s="147"/>
      <c r="FY842" s="147"/>
      <c r="FZ842" s="147"/>
      <c r="GA842" s="147"/>
      <c r="GB842" s="147"/>
      <c r="GC842" s="147"/>
      <c r="GD842" s="147"/>
      <c r="GE842" s="147"/>
      <c r="GF842" s="147"/>
      <c r="GG842" s="148"/>
      <c r="GH842" s="147"/>
      <c r="GI842" s="147"/>
      <c r="GJ842" s="147"/>
      <c r="GK842" s="147"/>
      <c r="GL842" s="147"/>
      <c r="GM842" s="147"/>
      <c r="GN842" s="147"/>
      <c r="GO842" s="147"/>
      <c r="GP842" s="147"/>
      <c r="GQ842" s="147"/>
      <c r="GR842" s="147"/>
      <c r="GS842" s="147"/>
      <c r="GT842" s="147"/>
      <c r="GU842" s="147"/>
      <c r="GV842" s="147"/>
      <c r="GW842" s="147"/>
      <c r="GX842" s="147"/>
      <c r="GY842" s="147"/>
      <c r="GZ842" s="147"/>
      <c r="HA842" s="147"/>
      <c r="HB842" s="147"/>
      <c r="HC842" s="147"/>
      <c r="HD842" s="147"/>
      <c r="HE842" s="147"/>
      <c r="HF842" s="147"/>
      <c r="HG842" s="147"/>
      <c r="HI842" s="147"/>
      <c r="HJ842" s="147"/>
      <c r="HK842" s="147"/>
      <c r="HL842" s="147"/>
      <c r="HM842" s="147"/>
    </row>
    <row r="843" spans="1:221" s="149" customFormat="1" ht="12" customHeight="1" x14ac:dyDescent="0.2">
      <c r="A843" s="150">
        <v>603</v>
      </c>
      <c r="B843" s="151" t="s">
        <v>641</v>
      </c>
      <c r="C843" s="161"/>
      <c r="D843" s="161"/>
      <c r="E843" s="162"/>
      <c r="F843" s="154">
        <f t="shared" si="172"/>
        <v>41.748380983622241</v>
      </c>
      <c r="G843" s="306">
        <v>1974</v>
      </c>
      <c r="H843" s="281">
        <v>2025</v>
      </c>
      <c r="I843" s="154">
        <f t="shared" si="167"/>
        <v>1707230.01</v>
      </c>
      <c r="J843" s="152">
        <f t="shared" si="166"/>
        <v>8844130.1999999993</v>
      </c>
      <c r="K843" s="155">
        <f t="shared" si="162"/>
        <v>0</v>
      </c>
      <c r="L843" s="192">
        <v>0</v>
      </c>
      <c r="M843" s="192">
        <v>0</v>
      </c>
      <c r="N843" s="192">
        <v>0</v>
      </c>
      <c r="O843" s="192">
        <v>0</v>
      </c>
      <c r="P843" s="192">
        <v>0</v>
      </c>
      <c r="Q843" s="155"/>
      <c r="R843" s="155">
        <v>0</v>
      </c>
      <c r="S843" s="155"/>
      <c r="T843" s="155">
        <v>0</v>
      </c>
      <c r="U843" s="155"/>
      <c r="V843" s="155">
        <v>0</v>
      </c>
      <c r="W843" s="197" t="str">
        <f t="shared" si="163"/>
        <v>0</v>
      </c>
      <c r="X843" s="155">
        <v>0</v>
      </c>
      <c r="Y843" s="162" t="s">
        <v>235</v>
      </c>
      <c r="Z843" s="144">
        <v>1164</v>
      </c>
      <c r="AA843" s="155">
        <f>ROUND(IF(Y843="СК",7598.05*0.955,8837.94*0.955)*Z843,2)</f>
        <v>8446144.3399999999</v>
      </c>
      <c r="AB843" s="144">
        <v>0</v>
      </c>
      <c r="AC843" s="144">
        <v>0</v>
      </c>
      <c r="AD843" s="144">
        <v>0</v>
      </c>
      <c r="AE843" s="144">
        <v>0</v>
      </c>
      <c r="AF843" s="144">
        <v>0</v>
      </c>
      <c r="AG843" s="144">
        <v>0</v>
      </c>
      <c r="AH843" s="144">
        <v>0</v>
      </c>
      <c r="AI843" s="144">
        <v>0</v>
      </c>
      <c r="AJ843" s="144">
        <v>0</v>
      </c>
      <c r="AK843" s="144">
        <v>0</v>
      </c>
      <c r="AL843" s="144">
        <v>0</v>
      </c>
      <c r="AM843" s="144">
        <f t="shared" si="164"/>
        <v>265323.90999999997</v>
      </c>
      <c r="AN843" s="144">
        <f t="shared" si="165"/>
        <v>132661.95000000001</v>
      </c>
      <c r="AO843" s="144">
        <v>0</v>
      </c>
      <c r="AP843" s="144" t="s">
        <v>4526</v>
      </c>
      <c r="AQ843" s="294"/>
      <c r="AR843" s="144" t="s">
        <v>4565</v>
      </c>
      <c r="AS843" s="271">
        <v>2020</v>
      </c>
      <c r="AT843" s="144">
        <v>5080888.7499999991</v>
      </c>
      <c r="AU843" s="144"/>
      <c r="AV843" s="158" t="s">
        <v>1473</v>
      </c>
      <c r="AW843" s="159" t="s">
        <v>2871</v>
      </c>
      <c r="AX843" s="159" t="s">
        <v>641</v>
      </c>
      <c r="AY843" s="159" t="s">
        <v>878</v>
      </c>
      <c r="AZ843" s="159" t="s">
        <v>879</v>
      </c>
      <c r="BA843" s="158" t="s">
        <v>1090</v>
      </c>
      <c r="BB843" s="159" t="s">
        <v>891</v>
      </c>
      <c r="BC843" s="158" t="s">
        <v>846</v>
      </c>
      <c r="BD843" s="158" t="s">
        <v>845</v>
      </c>
      <c r="BE843" s="158" t="s">
        <v>1470</v>
      </c>
      <c r="BF843" s="160">
        <v>3532.6</v>
      </c>
      <c r="BG843" s="160">
        <v>3251.7</v>
      </c>
      <c r="BH843" s="158" t="s">
        <v>883</v>
      </c>
      <c r="BI843" s="193">
        <v>7.5</v>
      </c>
      <c r="BJ843" s="159" t="s">
        <v>884</v>
      </c>
      <c r="BK843" s="160">
        <v>1164</v>
      </c>
      <c r="BL843" s="160">
        <v>708.7</v>
      </c>
      <c r="BM843" s="160">
        <v>2386</v>
      </c>
      <c r="BN843" s="158"/>
      <c r="BO843" s="159" t="s">
        <v>885</v>
      </c>
      <c r="BP843" s="159" t="s">
        <v>886</v>
      </c>
      <c r="BQ843" s="204" t="s">
        <v>887</v>
      </c>
      <c r="BR843" s="160">
        <v>6446243.6399999997</v>
      </c>
      <c r="BS843" s="160">
        <v>1707230.01</v>
      </c>
      <c r="BT843" s="160">
        <v>0</v>
      </c>
      <c r="BU843" s="138">
        <v>1707230.01</v>
      </c>
      <c r="BV843" s="160">
        <v>-3373658.74</v>
      </c>
      <c r="BW843" s="160">
        <v>1707230.01</v>
      </c>
      <c r="BX843" s="160">
        <v>0</v>
      </c>
      <c r="BY843" s="160">
        <v>1702154.26</v>
      </c>
      <c r="BZ843" s="160">
        <v>1702154.26</v>
      </c>
      <c r="CA843" s="160">
        <v>0</v>
      </c>
      <c r="CB843" s="160">
        <v>1702154.26</v>
      </c>
      <c r="CC843" s="160">
        <v>1702154.26</v>
      </c>
      <c r="CD843" s="160">
        <v>0</v>
      </c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  <c r="EH843" s="145"/>
      <c r="EI843" s="145"/>
      <c r="EJ843" s="145"/>
      <c r="EK843" s="145"/>
      <c r="EL843" s="145"/>
      <c r="EM843" s="145"/>
      <c r="EN843" s="145"/>
      <c r="EO843" s="145"/>
      <c r="EP843" s="145"/>
      <c r="EQ843" s="145"/>
      <c r="ER843" s="145"/>
      <c r="ES843" s="145"/>
      <c r="ET843" s="145"/>
      <c r="EU843" s="145"/>
      <c r="EV843" s="145"/>
      <c r="EW843" s="145"/>
      <c r="EX843" s="145"/>
      <c r="EY843" s="145"/>
      <c r="EZ843" s="145"/>
      <c r="FA843" s="145"/>
      <c r="FB843" s="145"/>
      <c r="FC843" s="145"/>
      <c r="FD843" s="145"/>
      <c r="FE843" s="145"/>
      <c r="FF843" s="145"/>
      <c r="FG843" s="145"/>
      <c r="FH843" s="145"/>
      <c r="FI843" s="145"/>
      <c r="FJ843" s="145"/>
      <c r="FK843" s="145"/>
      <c r="FL843" s="145"/>
      <c r="FM843" s="145"/>
      <c r="FN843" s="145"/>
      <c r="FO843" s="145"/>
      <c r="FP843" s="145"/>
      <c r="FQ843" s="145"/>
      <c r="FR843" s="145"/>
      <c r="FS843" s="145"/>
      <c r="FT843" s="146"/>
      <c r="FU843" s="147"/>
      <c r="FV843" s="147"/>
      <c r="FW843" s="147"/>
      <c r="FX843" s="147"/>
      <c r="FY843" s="147"/>
      <c r="FZ843" s="147"/>
      <c r="GA843" s="147"/>
      <c r="GB843" s="147"/>
      <c r="GC843" s="147"/>
      <c r="GD843" s="147"/>
      <c r="GE843" s="147"/>
      <c r="GF843" s="147"/>
      <c r="GG843" s="148"/>
      <c r="GH843" s="147"/>
      <c r="GI843" s="147"/>
      <c r="GJ843" s="147"/>
      <c r="GK843" s="147"/>
      <c r="GL843" s="147"/>
      <c r="GM843" s="147"/>
      <c r="GN843" s="147"/>
      <c r="GO843" s="147"/>
      <c r="GP843" s="147"/>
      <c r="GQ843" s="147"/>
      <c r="GR843" s="147"/>
      <c r="GS843" s="147"/>
      <c r="GT843" s="147"/>
      <c r="GU843" s="147"/>
      <c r="GV843" s="147"/>
      <c r="GW843" s="147"/>
      <c r="GX843" s="147"/>
      <c r="GY843" s="147"/>
      <c r="GZ843" s="147"/>
      <c r="HA843" s="147"/>
      <c r="HB843" s="147"/>
      <c r="HC843" s="147"/>
      <c r="HD843" s="147"/>
      <c r="HE843" s="147"/>
      <c r="HF843" s="147"/>
      <c r="HG843" s="147"/>
      <c r="HI843" s="147"/>
      <c r="HJ843" s="147"/>
      <c r="HK843" s="147"/>
      <c r="HL843" s="147"/>
      <c r="HM843" s="147"/>
    </row>
    <row r="844" spans="1:221" s="149" customFormat="1" ht="12" customHeight="1" x14ac:dyDescent="0.2">
      <c r="A844" s="150">
        <v>604</v>
      </c>
      <c r="B844" s="151" t="s">
        <v>2873</v>
      </c>
      <c r="C844" s="161"/>
      <c r="D844" s="161"/>
      <c r="E844" s="162"/>
      <c r="F844" s="154">
        <f t="shared" si="172"/>
        <v>20.974052057245078</v>
      </c>
      <c r="G844" s="306">
        <v>1982</v>
      </c>
      <c r="H844" s="281">
        <v>2024</v>
      </c>
      <c r="I844" s="154">
        <f t="shared" si="167"/>
        <v>2790130.21</v>
      </c>
      <c r="J844" s="237">
        <f t="shared" si="166"/>
        <v>13342175.800000001</v>
      </c>
      <c r="K844" s="155">
        <f t="shared" si="162"/>
        <v>0</v>
      </c>
      <c r="L844" s="192">
        <v>0</v>
      </c>
      <c r="M844" s="192">
        <v>0</v>
      </c>
      <c r="N844" s="192">
        <v>0</v>
      </c>
      <c r="O844" s="192">
        <v>0</v>
      </c>
      <c r="P844" s="192">
        <v>0</v>
      </c>
      <c r="Q844" s="155"/>
      <c r="R844" s="155">
        <v>0</v>
      </c>
      <c r="S844" s="155"/>
      <c r="T844" s="155">
        <v>0</v>
      </c>
      <c r="U844" s="155"/>
      <c r="V844" s="155">
        <v>0</v>
      </c>
      <c r="W844" s="197" t="str">
        <f t="shared" si="163"/>
        <v>0</v>
      </c>
      <c r="X844" s="155">
        <v>0</v>
      </c>
      <c r="Y844" s="162" t="s">
        <v>235</v>
      </c>
      <c r="Z844" s="144">
        <v>1756</v>
      </c>
      <c r="AA844" s="155">
        <f>ROUND(IF(Y844="СК",7598.05*0.955,8837.94*0.955)*Z844,2)</f>
        <v>12741777.890000001</v>
      </c>
      <c r="AB844" s="144">
        <v>0</v>
      </c>
      <c r="AC844" s="144">
        <v>0</v>
      </c>
      <c r="AD844" s="144">
        <v>0</v>
      </c>
      <c r="AE844" s="144">
        <v>0</v>
      </c>
      <c r="AF844" s="144">
        <v>0</v>
      </c>
      <c r="AG844" s="144">
        <v>0</v>
      </c>
      <c r="AH844" s="144">
        <v>0</v>
      </c>
      <c r="AI844" s="144">
        <v>0</v>
      </c>
      <c r="AJ844" s="144">
        <v>0</v>
      </c>
      <c r="AK844" s="144">
        <v>0</v>
      </c>
      <c r="AL844" s="144">
        <v>0</v>
      </c>
      <c r="AM844" s="144">
        <f t="shared" si="164"/>
        <v>400265.27</v>
      </c>
      <c r="AN844" s="144">
        <f t="shared" si="165"/>
        <v>200132.64</v>
      </c>
      <c r="AO844" s="144">
        <v>0</v>
      </c>
      <c r="AP844" s="144" t="s">
        <v>4526</v>
      </c>
      <c r="AQ844" s="294"/>
      <c r="AR844" s="144"/>
      <c r="AS844" s="271"/>
      <c r="AT844" s="144"/>
      <c r="AU844" s="144"/>
      <c r="AV844" s="158" t="s">
        <v>1474</v>
      </c>
      <c r="AW844" s="159" t="s">
        <v>2872</v>
      </c>
      <c r="AX844" s="159" t="s">
        <v>2873</v>
      </c>
      <c r="AY844" s="159"/>
      <c r="AZ844" s="159" t="s">
        <v>879</v>
      </c>
      <c r="BA844" s="158" t="s">
        <v>917</v>
      </c>
      <c r="BB844" s="159" t="s">
        <v>881</v>
      </c>
      <c r="BC844" s="158" t="s">
        <v>846</v>
      </c>
      <c r="BD844" s="158" t="s">
        <v>849</v>
      </c>
      <c r="BE844" s="158" t="s">
        <v>858</v>
      </c>
      <c r="BF844" s="160">
        <v>6444.7</v>
      </c>
      <c r="BG844" s="160">
        <v>5590</v>
      </c>
      <c r="BH844" s="158" t="s">
        <v>883</v>
      </c>
      <c r="BI844" s="193">
        <v>7.5</v>
      </c>
      <c r="BJ844" s="159" t="s">
        <v>892</v>
      </c>
      <c r="BK844" s="160">
        <v>1756</v>
      </c>
      <c r="BL844" s="160">
        <v>0</v>
      </c>
      <c r="BM844" s="160">
        <v>3746</v>
      </c>
      <c r="BN844" s="158"/>
      <c r="BO844" s="159" t="s">
        <v>885</v>
      </c>
      <c r="BP844" s="159" t="s">
        <v>886</v>
      </c>
      <c r="BQ844" s="204" t="s">
        <v>908</v>
      </c>
      <c r="BR844" s="160">
        <v>10130961.039999999</v>
      </c>
      <c r="BS844" s="160">
        <v>2790130.21</v>
      </c>
      <c r="BT844" s="160">
        <v>0</v>
      </c>
      <c r="BU844" s="138">
        <v>2790130.21</v>
      </c>
      <c r="BV844" s="160">
        <v>2790188.29</v>
      </c>
      <c r="BW844" s="160">
        <v>2790188.29</v>
      </c>
      <c r="BX844" s="160">
        <v>0</v>
      </c>
      <c r="BY844" s="160">
        <v>2788993.3</v>
      </c>
      <c r="BZ844" s="160">
        <v>2788993.3</v>
      </c>
      <c r="CA844" s="160">
        <v>0</v>
      </c>
      <c r="CB844" s="160">
        <v>2789012.66</v>
      </c>
      <c r="CC844" s="160">
        <v>2789012.66</v>
      </c>
      <c r="CD844" s="160">
        <v>0</v>
      </c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  <c r="EH844" s="145"/>
      <c r="EI844" s="145"/>
      <c r="EJ844" s="145"/>
      <c r="EK844" s="145"/>
      <c r="EL844" s="145"/>
      <c r="EM844" s="145"/>
      <c r="EN844" s="145"/>
      <c r="EO844" s="145"/>
      <c r="EP844" s="145"/>
      <c r="EQ844" s="145"/>
      <c r="ER844" s="145"/>
      <c r="ES844" s="145"/>
      <c r="ET844" s="145"/>
      <c r="EU844" s="145"/>
      <c r="EV844" s="145"/>
      <c r="EW844" s="145"/>
      <c r="EX844" s="145"/>
      <c r="EY844" s="145"/>
      <c r="EZ844" s="145"/>
      <c r="FA844" s="145"/>
      <c r="FB844" s="145"/>
      <c r="FC844" s="145"/>
      <c r="FD844" s="145"/>
      <c r="FE844" s="145"/>
      <c r="FF844" s="145"/>
      <c r="FG844" s="145"/>
      <c r="FH844" s="145"/>
      <c r="FI844" s="145"/>
      <c r="FJ844" s="145"/>
      <c r="FK844" s="145"/>
      <c r="FL844" s="145"/>
      <c r="FM844" s="145"/>
      <c r="FN844" s="145"/>
      <c r="FO844" s="145"/>
      <c r="FP844" s="145"/>
      <c r="FQ844" s="145"/>
      <c r="FR844" s="145"/>
      <c r="FS844" s="145"/>
      <c r="FT844" s="146"/>
      <c r="FU844" s="147"/>
      <c r="FV844" s="147"/>
      <c r="FW844" s="147"/>
      <c r="FX844" s="147"/>
      <c r="FY844" s="147"/>
      <c r="FZ844" s="147"/>
      <c r="GA844" s="147"/>
      <c r="GB844" s="147"/>
      <c r="GC844" s="147"/>
      <c r="GD844" s="147"/>
      <c r="GE844" s="147"/>
      <c r="GF844" s="147"/>
      <c r="GG844" s="148"/>
      <c r="GH844" s="147"/>
      <c r="GI844" s="147"/>
      <c r="GJ844" s="147"/>
      <c r="GK844" s="147"/>
      <c r="GL844" s="147"/>
      <c r="GM844" s="147"/>
      <c r="GN844" s="147"/>
      <c r="GO844" s="147"/>
      <c r="GP844" s="147"/>
      <c r="GQ844" s="147"/>
      <c r="GR844" s="147"/>
      <c r="GS844" s="147"/>
      <c r="GT844" s="147"/>
      <c r="GU844" s="147"/>
      <c r="GV844" s="147"/>
      <c r="GW844" s="147"/>
      <c r="GX844" s="147"/>
      <c r="GY844" s="147"/>
      <c r="GZ844" s="147"/>
      <c r="HA844" s="147"/>
      <c r="HB844" s="147"/>
      <c r="HC844" s="147"/>
      <c r="HD844" s="147"/>
      <c r="HE844" s="147"/>
      <c r="HF844" s="147"/>
      <c r="HG844" s="147"/>
      <c r="HI844" s="147"/>
      <c r="HJ844" s="147"/>
      <c r="HK844" s="147"/>
      <c r="HL844" s="147"/>
      <c r="HM844" s="147"/>
    </row>
    <row r="845" spans="1:221" s="149" customFormat="1" ht="12" customHeight="1" x14ac:dyDescent="0.2">
      <c r="A845" s="150">
        <v>605</v>
      </c>
      <c r="B845" s="151" t="s">
        <v>2875</v>
      </c>
      <c r="C845" s="161"/>
      <c r="D845" s="161"/>
      <c r="E845" s="162"/>
      <c r="F845" s="154">
        <f t="shared" si="172"/>
        <v>22.913520989039455</v>
      </c>
      <c r="G845" s="306">
        <v>1986</v>
      </c>
      <c r="H845" s="281">
        <v>2025</v>
      </c>
      <c r="I845" s="154">
        <f t="shared" si="167"/>
        <v>2875975.67</v>
      </c>
      <c r="J845" s="152">
        <f t="shared" si="166"/>
        <v>11257919.1</v>
      </c>
      <c r="K845" s="155">
        <f t="shared" ref="K845:K850" si="180">ROUND((L845+N845+P845+R845+T845+V845),2)</f>
        <v>9584852.5099999998</v>
      </c>
      <c r="L845" s="164">
        <f>ROUND((BF845*936.72*0.955),2)</f>
        <v>5819341.1500000004</v>
      </c>
      <c r="M845" s="192">
        <v>280</v>
      </c>
      <c r="N845" s="164">
        <f>ROUND((M845*5755.61*0.955),2)</f>
        <v>1539050.11</v>
      </c>
      <c r="O845" s="194">
        <v>248</v>
      </c>
      <c r="P845" s="164">
        <f>ROUND((O845*5490.43*0.955),2)</f>
        <v>1300353.44</v>
      </c>
      <c r="Q845" s="165">
        <v>120</v>
      </c>
      <c r="R845" s="165">
        <f>ROUND((Q845*2459.53*0.955),2)</f>
        <v>281862.14</v>
      </c>
      <c r="S845" s="165">
        <v>120</v>
      </c>
      <c r="T845" s="165">
        <f>ROUND((S845*2883.24*0.955),2)</f>
        <v>330419.3</v>
      </c>
      <c r="U845" s="165">
        <v>120</v>
      </c>
      <c r="V845" s="165">
        <f>ROUND((U845*2738.45*0.955),2)</f>
        <v>313826.37</v>
      </c>
      <c r="W845" s="197" t="str">
        <f t="shared" ref="W845:W850" si="181">BH845</f>
        <v>0</v>
      </c>
      <c r="X845" s="155">
        <v>0</v>
      </c>
      <c r="Y845" s="162"/>
      <c r="Z845" s="144">
        <v>0</v>
      </c>
      <c r="AA845" s="155">
        <v>0</v>
      </c>
      <c r="AB845" s="144">
        <v>0</v>
      </c>
      <c r="AC845" s="144">
        <v>0</v>
      </c>
      <c r="AD845" s="144">
        <v>0</v>
      </c>
      <c r="AE845" s="144">
        <v>0</v>
      </c>
      <c r="AF845" s="144">
        <v>0</v>
      </c>
      <c r="AG845" s="144">
        <v>0</v>
      </c>
      <c r="AH845" s="144">
        <v>0</v>
      </c>
      <c r="AI845" s="144">
        <v>0</v>
      </c>
      <c r="AJ845" s="144">
        <v>0</v>
      </c>
      <c r="AK845" s="144">
        <v>0</v>
      </c>
      <c r="AL845" s="166">
        <f>ROUND(((826191.2+126587.57+268645.55)*0.955),2)</f>
        <v>1166460.23</v>
      </c>
      <c r="AM845" s="144">
        <f t="shared" ref="AM845:AM850" si="182">ROUND((K845+X845+AA845+AC845+AE845+AG845+AI845+AK845+AL845)/95.5*3,2)</f>
        <v>337737.57</v>
      </c>
      <c r="AN845" s="144">
        <f t="shared" ref="AN845:AN850" si="183">ROUND((K845+X845+AA845+AC845+AE845+AG845+AI845+AK845+AL845)/95.5*1.5,2)</f>
        <v>168868.79</v>
      </c>
      <c r="AO845" s="144">
        <v>0</v>
      </c>
      <c r="AP845" s="144" t="s">
        <v>4526</v>
      </c>
      <c r="AQ845" s="294"/>
      <c r="AR845" s="144" t="s">
        <v>4532</v>
      </c>
      <c r="AS845" s="263">
        <v>2019</v>
      </c>
      <c r="AT845" s="144">
        <v>3381560.37</v>
      </c>
      <c r="AU845" s="144"/>
      <c r="AV845" s="158" t="s">
        <v>1476</v>
      </c>
      <c r="AW845" s="159" t="s">
        <v>2874</v>
      </c>
      <c r="AX845" s="159" t="s">
        <v>2875</v>
      </c>
      <c r="AY845" s="159" t="s">
        <v>878</v>
      </c>
      <c r="AZ845" s="159" t="s">
        <v>879</v>
      </c>
      <c r="BA845" s="158" t="s">
        <v>1388</v>
      </c>
      <c r="BB845" s="159" t="s">
        <v>881</v>
      </c>
      <c r="BC845" s="158" t="s">
        <v>846</v>
      </c>
      <c r="BD845" s="158" t="s">
        <v>849</v>
      </c>
      <c r="BE845" s="158" t="s">
        <v>1402</v>
      </c>
      <c r="BF845" s="160">
        <v>6505.2</v>
      </c>
      <c r="BG845" s="160">
        <v>5704.3</v>
      </c>
      <c r="BH845" s="158" t="s">
        <v>883</v>
      </c>
      <c r="BI845" s="193">
        <v>7.5</v>
      </c>
      <c r="BJ845" s="159" t="s">
        <v>892</v>
      </c>
      <c r="BK845" s="160">
        <v>1762</v>
      </c>
      <c r="BL845" s="160"/>
      <c r="BM845" s="160">
        <v>4518</v>
      </c>
      <c r="BN845" s="158"/>
      <c r="BO845" s="159" t="s">
        <v>1077</v>
      </c>
      <c r="BP845" s="159" t="s">
        <v>886</v>
      </c>
      <c r="BQ845" s="204" t="s">
        <v>908</v>
      </c>
      <c r="BR845" s="160">
        <v>1922016.84</v>
      </c>
      <c r="BS845" s="160">
        <v>2875975.67</v>
      </c>
      <c r="BT845" s="160">
        <v>0</v>
      </c>
      <c r="BU845" s="138">
        <v>2875975.67</v>
      </c>
      <c r="BV845" s="160">
        <v>-505555.8</v>
      </c>
      <c r="BW845" s="160">
        <v>2876004.57</v>
      </c>
      <c r="BX845" s="160">
        <v>0</v>
      </c>
      <c r="BY845" s="160">
        <v>2871181.47</v>
      </c>
      <c r="BZ845" s="160">
        <v>2871181.47</v>
      </c>
      <c r="CA845" s="160">
        <v>0</v>
      </c>
      <c r="CB845" s="160">
        <v>2871181.47</v>
      </c>
      <c r="CC845" s="160">
        <v>2871181.47</v>
      </c>
      <c r="CD845" s="160">
        <v>0</v>
      </c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  <c r="EH845" s="145"/>
      <c r="EI845" s="145"/>
      <c r="EJ845" s="145"/>
      <c r="EK845" s="145"/>
      <c r="EL845" s="145"/>
      <c r="EM845" s="145"/>
      <c r="EN845" s="145"/>
      <c r="EO845" s="145"/>
      <c r="EP845" s="145"/>
      <c r="EQ845" s="145"/>
      <c r="ER845" s="145"/>
      <c r="ES845" s="145"/>
      <c r="ET845" s="145"/>
      <c r="EU845" s="145"/>
      <c r="EV845" s="145"/>
      <c r="EW845" s="145"/>
      <c r="EX845" s="145"/>
      <c r="EY845" s="145"/>
      <c r="EZ845" s="145"/>
      <c r="FA845" s="145"/>
      <c r="FB845" s="145"/>
      <c r="FC845" s="145"/>
      <c r="FD845" s="145"/>
      <c r="FE845" s="145"/>
      <c r="FF845" s="145"/>
      <c r="FG845" s="145"/>
      <c r="FH845" s="145"/>
      <c r="FI845" s="145"/>
      <c r="FJ845" s="145"/>
      <c r="FK845" s="145"/>
      <c r="FL845" s="145"/>
      <c r="FM845" s="145"/>
      <c r="FN845" s="145"/>
      <c r="FO845" s="145"/>
      <c r="FP845" s="145"/>
      <c r="FQ845" s="145"/>
      <c r="FR845" s="145"/>
      <c r="FS845" s="145"/>
      <c r="FT845" s="146"/>
      <c r="FU845" s="147"/>
      <c r="FV845" s="147"/>
      <c r="FW845" s="147"/>
      <c r="FX845" s="147"/>
      <c r="FY845" s="147"/>
      <c r="FZ845" s="147"/>
      <c r="GA845" s="147"/>
      <c r="GB845" s="147"/>
      <c r="GC845" s="147"/>
      <c r="GD845" s="147"/>
      <c r="GE845" s="147"/>
      <c r="GF845" s="147"/>
      <c r="GG845" s="148"/>
      <c r="GH845" s="147"/>
      <c r="GI845" s="147"/>
      <c r="GJ845" s="147"/>
      <c r="GK845" s="147"/>
      <c r="GL845" s="147"/>
      <c r="GM845" s="147"/>
      <c r="GN845" s="147"/>
      <c r="GO845" s="147"/>
      <c r="GP845" s="147"/>
      <c r="GQ845" s="147"/>
      <c r="GR845" s="147"/>
      <c r="GS845" s="147"/>
      <c r="GT845" s="147"/>
      <c r="GU845" s="147"/>
      <c r="GV845" s="147"/>
      <c r="GW845" s="147"/>
      <c r="GX845" s="147"/>
      <c r="GY845" s="147"/>
      <c r="GZ845" s="147"/>
      <c r="HA845" s="147"/>
      <c r="HB845" s="147"/>
      <c r="HC845" s="147"/>
      <c r="HD845" s="147"/>
      <c r="HE845" s="147"/>
      <c r="HF845" s="147"/>
      <c r="HG845" s="147"/>
      <c r="HI845" s="147"/>
      <c r="HJ845" s="147"/>
      <c r="HK845" s="147"/>
      <c r="HL845" s="147"/>
      <c r="HM845" s="147"/>
    </row>
    <row r="846" spans="1:221" s="149" customFormat="1" ht="12" customHeight="1" x14ac:dyDescent="0.2">
      <c r="A846" s="150">
        <v>606</v>
      </c>
      <c r="B846" s="151" t="s">
        <v>2877</v>
      </c>
      <c r="C846" s="161"/>
      <c r="D846" s="161"/>
      <c r="E846" s="162"/>
      <c r="F846" s="154">
        <f t="shared" si="172"/>
        <v>49.94233881701539</v>
      </c>
      <c r="G846" s="306">
        <v>1964</v>
      </c>
      <c r="H846" s="281">
        <v>2023</v>
      </c>
      <c r="I846" s="154">
        <f t="shared" si="167"/>
        <v>115033.25</v>
      </c>
      <c r="J846" s="310">
        <f t="shared" si="166"/>
        <v>1991167.15</v>
      </c>
      <c r="K846" s="155">
        <f t="shared" si="180"/>
        <v>991660.9</v>
      </c>
      <c r="L846" s="164">
        <f>ROUND((BF846*936.72*0.955),2)</f>
        <v>428855.71</v>
      </c>
      <c r="M846" s="192">
        <v>0</v>
      </c>
      <c r="N846" s="164">
        <f>ROUND((M846*5755.61*0.955),2)</f>
        <v>0</v>
      </c>
      <c r="O846" s="192">
        <v>60</v>
      </c>
      <c r="P846" s="164">
        <f>ROUND((O846*5490.43*0.955),2)</f>
        <v>314601.64</v>
      </c>
      <c r="Q846" s="155">
        <v>50</v>
      </c>
      <c r="R846" s="165">
        <f>ROUND((Q846*2459.53*0.955),2)</f>
        <v>117442.56</v>
      </c>
      <c r="S846" s="155"/>
      <c r="T846" s="155">
        <v>0</v>
      </c>
      <c r="U846" s="155">
        <v>50</v>
      </c>
      <c r="V846" s="165">
        <f>ROUND((U846*2738.45*0.955),2)</f>
        <v>130760.99</v>
      </c>
      <c r="W846" s="197">
        <f t="shared" si="181"/>
        <v>0</v>
      </c>
      <c r="X846" s="155">
        <v>0</v>
      </c>
      <c r="Y846" s="162"/>
      <c r="Z846" s="144">
        <v>0</v>
      </c>
      <c r="AA846" s="155">
        <v>0</v>
      </c>
      <c r="AB846" s="144">
        <v>0</v>
      </c>
      <c r="AC846" s="144">
        <v>0</v>
      </c>
      <c r="AD846" s="144">
        <v>0</v>
      </c>
      <c r="AE846" s="144">
        <v>0</v>
      </c>
      <c r="AF846" s="144">
        <v>0</v>
      </c>
      <c r="AG846" s="144">
        <v>0</v>
      </c>
      <c r="AH846" s="144">
        <v>0</v>
      </c>
      <c r="AI846" s="144">
        <v>0</v>
      </c>
      <c r="AJ846" s="144">
        <v>0</v>
      </c>
      <c r="AK846" s="144">
        <v>0</v>
      </c>
      <c r="AL846" s="166">
        <f>ROUND(((826191.2+126587.57)*0.955),2)</f>
        <v>909903.73</v>
      </c>
      <c r="AM846" s="144">
        <f t="shared" si="182"/>
        <v>59735.01</v>
      </c>
      <c r="AN846" s="144">
        <f t="shared" si="183"/>
        <v>29867.51</v>
      </c>
      <c r="AO846" s="144">
        <v>0</v>
      </c>
      <c r="AP846" s="144" t="s">
        <v>4526</v>
      </c>
      <c r="AQ846" s="294"/>
      <c r="AR846" s="144"/>
      <c r="AS846" s="271"/>
      <c r="AT846" s="144"/>
      <c r="AU846" s="144"/>
      <c r="AV846" s="158" t="s">
        <v>1479</v>
      </c>
      <c r="AW846" s="159" t="s">
        <v>2876</v>
      </c>
      <c r="AX846" s="159" t="s">
        <v>2877</v>
      </c>
      <c r="AY846" s="159" t="s">
        <v>878</v>
      </c>
      <c r="AZ846" s="159" t="s">
        <v>879</v>
      </c>
      <c r="BA846" s="158" t="s">
        <v>951</v>
      </c>
      <c r="BB846" s="159" t="s">
        <v>891</v>
      </c>
      <c r="BC846" s="158" t="s">
        <v>166</v>
      </c>
      <c r="BD846" s="158" t="s">
        <v>166</v>
      </c>
      <c r="BE846" s="158" t="s">
        <v>861</v>
      </c>
      <c r="BF846" s="160">
        <v>479.4</v>
      </c>
      <c r="BG846" s="160">
        <v>417.4</v>
      </c>
      <c r="BH846" s="158"/>
      <c r="BI846" s="193">
        <v>7.5</v>
      </c>
      <c r="BJ846" s="159" t="s">
        <v>884</v>
      </c>
      <c r="BK846" s="160">
        <v>439</v>
      </c>
      <c r="BL846" s="160">
        <v>0</v>
      </c>
      <c r="BM846" s="160">
        <v>480.7</v>
      </c>
      <c r="BN846" s="158" t="s">
        <v>1358</v>
      </c>
      <c r="BO846" s="159" t="s">
        <v>1077</v>
      </c>
      <c r="BP846" s="159" t="s">
        <v>886</v>
      </c>
      <c r="BQ846" s="204" t="s">
        <v>908</v>
      </c>
      <c r="BR846" s="160">
        <v>1922016.84</v>
      </c>
      <c r="BS846" s="160">
        <v>115033.25</v>
      </c>
      <c r="BT846" s="160">
        <v>0</v>
      </c>
      <c r="BU846" s="138">
        <v>115033.25</v>
      </c>
      <c r="BV846" s="160">
        <v>115033.25</v>
      </c>
      <c r="BW846" s="160">
        <v>115033.25</v>
      </c>
      <c r="BX846" s="160">
        <v>0</v>
      </c>
      <c r="BY846" s="160">
        <v>114172.05</v>
      </c>
      <c r="BZ846" s="160">
        <v>114172.05</v>
      </c>
      <c r="CA846" s="160">
        <v>0</v>
      </c>
      <c r="CB846" s="160">
        <v>114172.05</v>
      </c>
      <c r="CC846" s="160">
        <v>114172.05</v>
      </c>
      <c r="CD846" s="160">
        <v>0</v>
      </c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  <c r="EH846" s="145"/>
      <c r="EI846" s="145"/>
      <c r="EJ846" s="145"/>
      <c r="EK846" s="145"/>
      <c r="EL846" s="145"/>
      <c r="EM846" s="145"/>
      <c r="EN846" s="145"/>
      <c r="EO846" s="145"/>
      <c r="EP846" s="145"/>
      <c r="EQ846" s="145"/>
      <c r="ER846" s="145"/>
      <c r="ES846" s="145"/>
      <c r="ET846" s="145"/>
      <c r="EU846" s="145"/>
      <c r="EV846" s="145"/>
      <c r="EW846" s="145"/>
      <c r="EX846" s="145"/>
      <c r="EY846" s="145"/>
      <c r="EZ846" s="145"/>
      <c r="FA846" s="145"/>
      <c r="FB846" s="145"/>
      <c r="FC846" s="145"/>
      <c r="FD846" s="145"/>
      <c r="FE846" s="145"/>
      <c r="FF846" s="145"/>
      <c r="FG846" s="145"/>
      <c r="FH846" s="145"/>
      <c r="FI846" s="145"/>
      <c r="FJ846" s="145"/>
      <c r="FK846" s="145"/>
      <c r="FL846" s="145"/>
      <c r="FM846" s="145"/>
      <c r="FN846" s="145"/>
      <c r="FO846" s="145"/>
      <c r="FP846" s="145"/>
      <c r="FQ846" s="145"/>
      <c r="FR846" s="145"/>
      <c r="FS846" s="145"/>
      <c r="FT846" s="146"/>
      <c r="FU846" s="147"/>
      <c r="FV846" s="147"/>
      <c r="FW846" s="147"/>
      <c r="FX846" s="147"/>
      <c r="FY846" s="147"/>
      <c r="FZ846" s="147"/>
      <c r="GA846" s="147"/>
      <c r="GB846" s="147"/>
      <c r="GC846" s="147"/>
      <c r="GD846" s="147"/>
      <c r="GE846" s="147"/>
      <c r="GF846" s="147"/>
      <c r="GG846" s="148"/>
      <c r="GH846" s="147"/>
      <c r="GI846" s="147"/>
      <c r="GJ846" s="147"/>
      <c r="GK846" s="147"/>
      <c r="GL846" s="147"/>
      <c r="GM846" s="147"/>
      <c r="GN846" s="147"/>
      <c r="GO846" s="147"/>
      <c r="GP846" s="147"/>
      <c r="GQ846" s="147"/>
      <c r="GR846" s="147"/>
      <c r="GS846" s="147"/>
      <c r="GT846" s="147"/>
      <c r="GU846" s="147"/>
      <c r="GV846" s="147"/>
      <c r="GW846" s="147"/>
      <c r="GX846" s="147"/>
      <c r="GY846" s="147"/>
      <c r="GZ846" s="147"/>
      <c r="HA846" s="147"/>
      <c r="HB846" s="147"/>
      <c r="HC846" s="147"/>
      <c r="HD846" s="147"/>
      <c r="HE846" s="147"/>
      <c r="HF846" s="147"/>
      <c r="HG846" s="147"/>
      <c r="HI846" s="147"/>
      <c r="HJ846" s="147"/>
      <c r="HK846" s="147"/>
      <c r="HL846" s="147"/>
      <c r="HM846" s="147"/>
    </row>
    <row r="847" spans="1:221" s="149" customFormat="1" ht="12" customHeight="1" x14ac:dyDescent="0.2">
      <c r="A847" s="150">
        <v>607</v>
      </c>
      <c r="B847" s="151" t="s">
        <v>2879</v>
      </c>
      <c r="C847" s="161"/>
      <c r="D847" s="161"/>
      <c r="E847" s="162"/>
      <c r="F847" s="154">
        <f t="shared" si="172"/>
        <v>67.737779713374707</v>
      </c>
      <c r="G847" s="306">
        <v>1991</v>
      </c>
      <c r="H847" s="281">
        <v>2025</v>
      </c>
      <c r="I847" s="154">
        <f t="shared" si="167"/>
        <v>408226.31</v>
      </c>
      <c r="J847" s="152">
        <f>ROUND(K847+X847+AA847+AC847+AE847+AG847+AI847+AK847+AL847+AM847+AN847+AO847,2)</f>
        <v>5587605.9699999997</v>
      </c>
      <c r="K847" s="155">
        <f t="shared" si="180"/>
        <v>0</v>
      </c>
      <c r="L847" s="192">
        <v>0</v>
      </c>
      <c r="M847" s="192">
        <v>0</v>
      </c>
      <c r="N847" s="192">
        <v>0</v>
      </c>
      <c r="O847" s="192">
        <v>0</v>
      </c>
      <c r="P847" s="192">
        <v>0</v>
      </c>
      <c r="Q847" s="155"/>
      <c r="R847" s="155">
        <v>0</v>
      </c>
      <c r="S847" s="155"/>
      <c r="T847" s="155">
        <v>0</v>
      </c>
      <c r="U847" s="155"/>
      <c r="V847" s="155">
        <v>0</v>
      </c>
      <c r="W847" s="197" t="str">
        <f t="shared" si="181"/>
        <v>0</v>
      </c>
      <c r="X847" s="155">
        <v>0</v>
      </c>
      <c r="Y847" s="162" t="s">
        <v>235</v>
      </c>
      <c r="Z847" s="144">
        <v>735.4</v>
      </c>
      <c r="AA847" s="155">
        <f>ROUND(IF(Y847="СК",7598.05*0.955,8837.94*0.955)*Z847,2)</f>
        <v>5336163.7</v>
      </c>
      <c r="AB847" s="144">
        <v>0</v>
      </c>
      <c r="AC847" s="144">
        <v>0</v>
      </c>
      <c r="AD847" s="144">
        <v>0</v>
      </c>
      <c r="AE847" s="144">
        <v>0</v>
      </c>
      <c r="AF847" s="144">
        <v>0</v>
      </c>
      <c r="AG847" s="144">
        <v>0</v>
      </c>
      <c r="AH847" s="144">
        <v>0</v>
      </c>
      <c r="AI847" s="144">
        <v>0</v>
      </c>
      <c r="AJ847" s="144">
        <v>0</v>
      </c>
      <c r="AK847" s="144">
        <v>0</v>
      </c>
      <c r="AL847" s="144">
        <v>0</v>
      </c>
      <c r="AM847" s="144">
        <f t="shared" si="182"/>
        <v>167628.18</v>
      </c>
      <c r="AN847" s="144">
        <f t="shared" si="183"/>
        <v>83814.09</v>
      </c>
      <c r="AO847" s="144">
        <v>0</v>
      </c>
      <c r="AP847" s="144" t="s">
        <v>4526</v>
      </c>
      <c r="AQ847" s="294"/>
      <c r="AR847" s="144"/>
      <c r="AS847" s="271"/>
      <c r="AT847" s="144"/>
      <c r="AU847" s="144"/>
      <c r="AV847" s="158" t="s">
        <v>1481</v>
      </c>
      <c r="AW847" s="159" t="s">
        <v>2878</v>
      </c>
      <c r="AX847" s="159" t="s">
        <v>2879</v>
      </c>
      <c r="AY847" s="159"/>
      <c r="AZ847" s="159" t="s">
        <v>879</v>
      </c>
      <c r="BA847" s="158" t="s">
        <v>896</v>
      </c>
      <c r="BB847" s="159" t="s">
        <v>891</v>
      </c>
      <c r="BC847" s="158" t="s">
        <v>166</v>
      </c>
      <c r="BD847" s="158" t="s">
        <v>844</v>
      </c>
      <c r="BE847" s="158" t="s">
        <v>963</v>
      </c>
      <c r="BF847" s="160">
        <v>967</v>
      </c>
      <c r="BG847" s="160">
        <v>849.58</v>
      </c>
      <c r="BH847" s="158" t="s">
        <v>883</v>
      </c>
      <c r="BI847" s="193">
        <v>7.5</v>
      </c>
      <c r="BJ847" s="159" t="s">
        <v>884</v>
      </c>
      <c r="BK847" s="160">
        <v>735.4</v>
      </c>
      <c r="BL847" s="160">
        <v>482</v>
      </c>
      <c r="BM847" s="160">
        <v>724.2</v>
      </c>
      <c r="BN847" s="158"/>
      <c r="BO847" s="159" t="s">
        <v>885</v>
      </c>
      <c r="BP847" s="159" t="s">
        <v>886</v>
      </c>
      <c r="BQ847" s="204" t="s">
        <v>887</v>
      </c>
      <c r="BR847" s="160">
        <v>4072652.55</v>
      </c>
      <c r="BS847" s="160">
        <v>408226.31</v>
      </c>
      <c r="BT847" s="160">
        <v>0</v>
      </c>
      <c r="BU847" s="138">
        <v>408226.31</v>
      </c>
      <c r="BV847" s="160">
        <v>414575.1</v>
      </c>
      <c r="BW847" s="160">
        <v>414575.1</v>
      </c>
      <c r="BX847" s="160">
        <v>0</v>
      </c>
      <c r="BY847" s="160">
        <v>401918.33</v>
      </c>
      <c r="BZ847" s="160">
        <v>401918.33</v>
      </c>
      <c r="CA847" s="160">
        <v>0</v>
      </c>
      <c r="CB847" s="160">
        <v>408267.12</v>
      </c>
      <c r="CC847" s="160">
        <v>408267.12</v>
      </c>
      <c r="CD847" s="160">
        <v>0</v>
      </c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  <c r="EH847" s="145"/>
      <c r="EI847" s="145"/>
      <c r="EJ847" s="145"/>
      <c r="EK847" s="145"/>
      <c r="EL847" s="145"/>
      <c r="EM847" s="145"/>
      <c r="EN847" s="145"/>
      <c r="EO847" s="145"/>
      <c r="EP847" s="145"/>
      <c r="EQ847" s="145"/>
      <c r="ER847" s="145"/>
      <c r="ES847" s="145"/>
      <c r="ET847" s="145"/>
      <c r="EU847" s="145"/>
      <c r="EV847" s="145"/>
      <c r="EW847" s="145"/>
      <c r="EX847" s="145"/>
      <c r="EY847" s="145"/>
      <c r="EZ847" s="145"/>
      <c r="FA847" s="145"/>
      <c r="FB847" s="145"/>
      <c r="FC847" s="145"/>
      <c r="FD847" s="145"/>
      <c r="FE847" s="145"/>
      <c r="FF847" s="145"/>
      <c r="FG847" s="145"/>
      <c r="FH847" s="145"/>
      <c r="FI847" s="145"/>
      <c r="FJ847" s="145"/>
      <c r="FK847" s="145"/>
      <c r="FL847" s="145"/>
      <c r="FM847" s="145"/>
      <c r="FN847" s="145"/>
      <c r="FO847" s="145"/>
      <c r="FP847" s="145"/>
      <c r="FQ847" s="145"/>
      <c r="FR847" s="145"/>
      <c r="FS847" s="145"/>
      <c r="FT847" s="146"/>
      <c r="FU847" s="147"/>
      <c r="FV847" s="147"/>
      <c r="FW847" s="147"/>
      <c r="FX847" s="147"/>
      <c r="FY847" s="147"/>
      <c r="FZ847" s="147"/>
      <c r="GA847" s="147"/>
      <c r="GB847" s="147"/>
      <c r="GC847" s="147"/>
      <c r="GD847" s="147"/>
      <c r="GE847" s="147"/>
      <c r="GF847" s="147"/>
      <c r="GG847" s="148"/>
      <c r="GH847" s="147"/>
      <c r="GI847" s="147"/>
      <c r="GJ847" s="147"/>
      <c r="GK847" s="147"/>
      <c r="GL847" s="147"/>
      <c r="GM847" s="147"/>
      <c r="GN847" s="147"/>
      <c r="GO847" s="147"/>
      <c r="GP847" s="147"/>
      <c r="GQ847" s="147"/>
      <c r="GR847" s="147"/>
      <c r="GS847" s="147"/>
      <c r="GT847" s="147"/>
      <c r="GU847" s="147"/>
      <c r="GV847" s="147"/>
      <c r="GW847" s="147"/>
      <c r="GX847" s="147"/>
      <c r="GY847" s="147"/>
      <c r="GZ847" s="147"/>
      <c r="HA847" s="147"/>
      <c r="HB847" s="147"/>
      <c r="HC847" s="147"/>
      <c r="HD847" s="147"/>
      <c r="HE847" s="147"/>
      <c r="HF847" s="147"/>
      <c r="HG847" s="147"/>
      <c r="HI847" s="147"/>
      <c r="HJ847" s="147"/>
      <c r="HK847" s="147"/>
      <c r="HL847" s="147"/>
      <c r="HM847" s="147"/>
    </row>
    <row r="848" spans="1:221" s="149" customFormat="1" ht="12" customHeight="1" x14ac:dyDescent="0.2">
      <c r="A848" s="150">
        <v>608</v>
      </c>
      <c r="B848" s="151" t="s">
        <v>2881</v>
      </c>
      <c r="C848" s="161"/>
      <c r="D848" s="161"/>
      <c r="E848" s="162"/>
      <c r="F848" s="154">
        <f t="shared" si="172"/>
        <v>76.933705087998163</v>
      </c>
      <c r="G848" s="306">
        <v>1990</v>
      </c>
      <c r="H848" s="281">
        <v>2025</v>
      </c>
      <c r="I848" s="154">
        <f t="shared" si="167"/>
        <v>387724.15</v>
      </c>
      <c r="J848" s="152">
        <f>ROUND(K848+X848+AA848+AC848+AE848+AG848+AI848+AK848+AL848+AM848+AN848+AO848,2)</f>
        <v>5760081.71</v>
      </c>
      <c r="K848" s="155">
        <f t="shared" si="180"/>
        <v>0</v>
      </c>
      <c r="L848" s="192">
        <v>0</v>
      </c>
      <c r="M848" s="192">
        <v>0</v>
      </c>
      <c r="N848" s="192">
        <v>0</v>
      </c>
      <c r="O848" s="192">
        <v>0</v>
      </c>
      <c r="P848" s="192">
        <v>0</v>
      </c>
      <c r="Q848" s="155"/>
      <c r="R848" s="155">
        <v>0</v>
      </c>
      <c r="S848" s="155"/>
      <c r="T848" s="155">
        <v>0</v>
      </c>
      <c r="U848" s="155"/>
      <c r="V848" s="155">
        <v>0</v>
      </c>
      <c r="W848" s="197" t="str">
        <f t="shared" si="181"/>
        <v>0</v>
      </c>
      <c r="X848" s="155">
        <v>0</v>
      </c>
      <c r="Y848" s="162" t="s">
        <v>235</v>
      </c>
      <c r="Z848" s="144">
        <v>758.1</v>
      </c>
      <c r="AA848" s="155">
        <f>ROUND(IF(Y848="СК",7598.05*0.955,8837.94*0.955)*Z848,2)</f>
        <v>5500878.0300000003</v>
      </c>
      <c r="AB848" s="144">
        <v>0</v>
      </c>
      <c r="AC848" s="144">
        <v>0</v>
      </c>
      <c r="AD848" s="144">
        <v>0</v>
      </c>
      <c r="AE848" s="144">
        <v>0</v>
      </c>
      <c r="AF848" s="144">
        <v>0</v>
      </c>
      <c r="AG848" s="144">
        <v>0</v>
      </c>
      <c r="AH848" s="144">
        <v>0</v>
      </c>
      <c r="AI848" s="144">
        <v>0</v>
      </c>
      <c r="AJ848" s="144">
        <v>0</v>
      </c>
      <c r="AK848" s="144">
        <v>0</v>
      </c>
      <c r="AL848" s="144">
        <v>0</v>
      </c>
      <c r="AM848" s="144">
        <f t="shared" si="182"/>
        <v>172802.45</v>
      </c>
      <c r="AN848" s="144">
        <f t="shared" si="183"/>
        <v>86401.23</v>
      </c>
      <c r="AO848" s="144">
        <v>0</v>
      </c>
      <c r="AP848" s="144" t="s">
        <v>4526</v>
      </c>
      <c r="AQ848" s="294"/>
      <c r="AR848" s="144"/>
      <c r="AS848" s="271"/>
      <c r="AT848" s="144"/>
      <c r="AU848" s="144"/>
      <c r="AV848" s="158" t="s">
        <v>1482</v>
      </c>
      <c r="AW848" s="159" t="s">
        <v>2880</v>
      </c>
      <c r="AX848" s="159" t="s">
        <v>2881</v>
      </c>
      <c r="AY848" s="159"/>
      <c r="AZ848" s="159" t="s">
        <v>879</v>
      </c>
      <c r="BA848" s="158" t="s">
        <v>880</v>
      </c>
      <c r="BB848" s="159" t="s">
        <v>891</v>
      </c>
      <c r="BC848" s="158" t="s">
        <v>166</v>
      </c>
      <c r="BD848" s="158" t="s">
        <v>844</v>
      </c>
      <c r="BE848" s="158" t="s">
        <v>2038</v>
      </c>
      <c r="BF848" s="160">
        <v>996.88</v>
      </c>
      <c r="BG848" s="160">
        <v>775.9</v>
      </c>
      <c r="BH848" s="158" t="s">
        <v>883</v>
      </c>
      <c r="BI848" s="193">
        <v>7.5</v>
      </c>
      <c r="BJ848" s="159" t="s">
        <v>884</v>
      </c>
      <c r="BK848" s="160">
        <v>758.1</v>
      </c>
      <c r="BL848" s="160">
        <v>498</v>
      </c>
      <c r="BM848" s="160">
        <v>742.1</v>
      </c>
      <c r="BN848" s="158"/>
      <c r="BO848" s="159" t="s">
        <v>885</v>
      </c>
      <c r="BP848" s="159" t="s">
        <v>886</v>
      </c>
      <c r="BQ848" s="204" t="s">
        <v>887</v>
      </c>
      <c r="BR848" s="160">
        <v>4198365.38</v>
      </c>
      <c r="BS848" s="160">
        <v>387724.15</v>
      </c>
      <c r="BT848" s="160">
        <v>0</v>
      </c>
      <c r="BU848" s="138">
        <v>387724.15</v>
      </c>
      <c r="BV848" s="160">
        <v>415146.54</v>
      </c>
      <c r="BW848" s="160">
        <v>415146.54</v>
      </c>
      <c r="BX848" s="160">
        <v>0</v>
      </c>
      <c r="BY848" s="160">
        <v>379377.46</v>
      </c>
      <c r="BZ848" s="160">
        <v>379377.46</v>
      </c>
      <c r="CA848" s="160">
        <v>0</v>
      </c>
      <c r="CB848" s="160">
        <v>406799.85</v>
      </c>
      <c r="CC848" s="160">
        <v>406799.85</v>
      </c>
      <c r="CD848" s="160">
        <v>0</v>
      </c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  <c r="EH848" s="145"/>
      <c r="EI848" s="145"/>
      <c r="EJ848" s="145"/>
      <c r="EK848" s="145"/>
      <c r="EL848" s="145"/>
      <c r="EM848" s="145"/>
      <c r="EN848" s="145"/>
      <c r="EO848" s="145"/>
      <c r="EP848" s="145"/>
      <c r="EQ848" s="145"/>
      <c r="ER848" s="145"/>
      <c r="ES848" s="145"/>
      <c r="ET848" s="145"/>
      <c r="EU848" s="145"/>
      <c r="EV848" s="145"/>
      <c r="EW848" s="145"/>
      <c r="EX848" s="145"/>
      <c r="EY848" s="145"/>
      <c r="EZ848" s="145"/>
      <c r="FA848" s="145"/>
      <c r="FB848" s="145"/>
      <c r="FC848" s="145"/>
      <c r="FD848" s="145"/>
      <c r="FE848" s="145"/>
      <c r="FF848" s="145"/>
      <c r="FG848" s="145"/>
      <c r="FH848" s="145"/>
      <c r="FI848" s="145"/>
      <c r="FJ848" s="145"/>
      <c r="FK848" s="145"/>
      <c r="FL848" s="145"/>
      <c r="FM848" s="145"/>
      <c r="FN848" s="145"/>
      <c r="FO848" s="145"/>
      <c r="FP848" s="145"/>
      <c r="FQ848" s="145"/>
      <c r="FR848" s="145"/>
      <c r="FS848" s="145"/>
      <c r="FT848" s="146"/>
      <c r="FU848" s="147"/>
      <c r="FV848" s="147"/>
      <c r="FW848" s="147"/>
      <c r="FX848" s="147"/>
      <c r="FY848" s="147"/>
      <c r="FZ848" s="147"/>
      <c r="GA848" s="147"/>
      <c r="GB848" s="147"/>
      <c r="GC848" s="147"/>
      <c r="GD848" s="147"/>
      <c r="GE848" s="147"/>
      <c r="GF848" s="147"/>
      <c r="GG848" s="148"/>
      <c r="GH848" s="147"/>
      <c r="GI848" s="147"/>
      <c r="GJ848" s="147"/>
      <c r="GK848" s="147"/>
      <c r="GL848" s="147"/>
      <c r="GM848" s="147"/>
      <c r="GN848" s="147"/>
      <c r="GO848" s="147"/>
      <c r="GP848" s="147"/>
      <c r="GQ848" s="147"/>
      <c r="GR848" s="147"/>
      <c r="GS848" s="147"/>
      <c r="GT848" s="147"/>
      <c r="GU848" s="147"/>
      <c r="GV848" s="147"/>
      <c r="GW848" s="147"/>
      <c r="GX848" s="147"/>
      <c r="GY848" s="147"/>
      <c r="GZ848" s="147"/>
      <c r="HA848" s="147"/>
      <c r="HB848" s="147"/>
      <c r="HC848" s="147"/>
      <c r="HD848" s="147"/>
      <c r="HE848" s="147"/>
      <c r="HF848" s="147"/>
      <c r="HG848" s="147"/>
      <c r="HI848" s="147"/>
      <c r="HJ848" s="147"/>
      <c r="HK848" s="147"/>
      <c r="HL848" s="147"/>
      <c r="HM848" s="147"/>
    </row>
    <row r="849" spans="1:221" s="149" customFormat="1" ht="12" customHeight="1" x14ac:dyDescent="0.2">
      <c r="A849" s="150">
        <v>609</v>
      </c>
      <c r="B849" s="151" t="s">
        <v>2883</v>
      </c>
      <c r="C849" s="161"/>
      <c r="D849" s="161"/>
      <c r="E849" s="162"/>
      <c r="F849" s="154">
        <f t="shared" si="172"/>
        <v>79.646888622541837</v>
      </c>
      <c r="G849" s="306">
        <v>1985</v>
      </c>
      <c r="H849" s="281">
        <v>2024</v>
      </c>
      <c r="I849" s="154">
        <f t="shared" si="167"/>
        <v>397220.26</v>
      </c>
      <c r="J849" s="237">
        <f>ROUND(K849+X849+AA849+AC849+AE849+AG849+AI849+AK849+AL849+AM849+AN849+AO849,2)</f>
        <v>5779836.6399999997</v>
      </c>
      <c r="K849" s="155">
        <f t="shared" si="180"/>
        <v>0</v>
      </c>
      <c r="L849" s="192">
        <v>0</v>
      </c>
      <c r="M849" s="192">
        <v>0</v>
      </c>
      <c r="N849" s="192">
        <v>0</v>
      </c>
      <c r="O849" s="192">
        <v>0</v>
      </c>
      <c r="P849" s="192">
        <v>0</v>
      </c>
      <c r="Q849" s="155"/>
      <c r="R849" s="155">
        <v>0</v>
      </c>
      <c r="S849" s="155"/>
      <c r="T849" s="155">
        <v>0</v>
      </c>
      <c r="U849" s="155"/>
      <c r="V849" s="155">
        <v>0</v>
      </c>
      <c r="W849" s="197" t="str">
        <f t="shared" si="181"/>
        <v>0</v>
      </c>
      <c r="X849" s="155">
        <v>0</v>
      </c>
      <c r="Y849" s="162" t="s">
        <v>235</v>
      </c>
      <c r="Z849" s="144">
        <v>760.7</v>
      </c>
      <c r="AA849" s="155">
        <f>ROUND(IF(Y849="СК",7598.05*0.955,8837.94*0.955)*Z849,2)</f>
        <v>5519743.9900000002</v>
      </c>
      <c r="AB849" s="144">
        <v>0</v>
      </c>
      <c r="AC849" s="144">
        <v>0</v>
      </c>
      <c r="AD849" s="144">
        <v>0</v>
      </c>
      <c r="AE849" s="144">
        <v>0</v>
      </c>
      <c r="AF849" s="144">
        <v>0</v>
      </c>
      <c r="AG849" s="144">
        <v>0</v>
      </c>
      <c r="AH849" s="144">
        <v>0</v>
      </c>
      <c r="AI849" s="144">
        <v>0</v>
      </c>
      <c r="AJ849" s="144">
        <v>0</v>
      </c>
      <c r="AK849" s="144">
        <v>0</v>
      </c>
      <c r="AL849" s="144">
        <v>0</v>
      </c>
      <c r="AM849" s="144">
        <f t="shared" si="182"/>
        <v>173395.1</v>
      </c>
      <c r="AN849" s="144">
        <f t="shared" si="183"/>
        <v>86697.55</v>
      </c>
      <c r="AO849" s="144">
        <v>0</v>
      </c>
      <c r="AP849" s="144" t="s">
        <v>4526</v>
      </c>
      <c r="AQ849" s="294"/>
      <c r="AR849" s="144"/>
      <c r="AS849" s="271"/>
      <c r="AT849" s="144"/>
      <c r="AU849" s="144"/>
      <c r="AV849" s="158" t="s">
        <v>1483</v>
      </c>
      <c r="AW849" s="159" t="s">
        <v>2882</v>
      </c>
      <c r="AX849" s="159" t="s">
        <v>2883</v>
      </c>
      <c r="AY849" s="159"/>
      <c r="AZ849" s="159" t="s">
        <v>879</v>
      </c>
      <c r="BA849" s="158" t="s">
        <v>1396</v>
      </c>
      <c r="BB849" s="159" t="s">
        <v>891</v>
      </c>
      <c r="BC849" s="158" t="s">
        <v>166</v>
      </c>
      <c r="BD849" s="158" t="s">
        <v>844</v>
      </c>
      <c r="BE849" s="158" t="s">
        <v>166</v>
      </c>
      <c r="BF849" s="160">
        <v>1000.2</v>
      </c>
      <c r="BG849" s="160">
        <v>750.9</v>
      </c>
      <c r="BH849" s="158" t="s">
        <v>883</v>
      </c>
      <c r="BI849" s="193">
        <v>7.5</v>
      </c>
      <c r="BJ849" s="159" t="s">
        <v>884</v>
      </c>
      <c r="BK849" s="160">
        <v>760.7</v>
      </c>
      <c r="BL849" s="160">
        <v>500</v>
      </c>
      <c r="BM849" s="160">
        <v>744.1</v>
      </c>
      <c r="BN849" s="158"/>
      <c r="BO849" s="159" t="s">
        <v>885</v>
      </c>
      <c r="BP849" s="159" t="s">
        <v>886</v>
      </c>
      <c r="BQ849" s="204" t="s">
        <v>887</v>
      </c>
      <c r="BR849" s="160">
        <v>4212764.21</v>
      </c>
      <c r="BS849" s="160">
        <v>397220.26</v>
      </c>
      <c r="BT849" s="160">
        <v>0</v>
      </c>
      <c r="BU849" s="138">
        <v>397220.26</v>
      </c>
      <c r="BV849" s="160">
        <v>397220.26</v>
      </c>
      <c r="BW849" s="160">
        <v>397220.26</v>
      </c>
      <c r="BX849" s="160">
        <v>0</v>
      </c>
      <c r="BY849" s="160">
        <v>386805.09</v>
      </c>
      <c r="BZ849" s="160">
        <v>386805.09</v>
      </c>
      <c r="CA849" s="160">
        <v>0</v>
      </c>
      <c r="CB849" s="160">
        <v>386805.09</v>
      </c>
      <c r="CC849" s="160">
        <v>386805.09</v>
      </c>
      <c r="CD849" s="160">
        <v>0</v>
      </c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  <c r="EH849" s="145"/>
      <c r="EI849" s="145"/>
      <c r="EJ849" s="145"/>
      <c r="EK849" s="145"/>
      <c r="EL849" s="145"/>
      <c r="EM849" s="145"/>
      <c r="EN849" s="145"/>
      <c r="EO849" s="145"/>
      <c r="EP849" s="145"/>
      <c r="EQ849" s="145"/>
      <c r="ER849" s="145"/>
      <c r="ES849" s="145"/>
      <c r="ET849" s="145"/>
      <c r="EU849" s="145"/>
      <c r="EV849" s="145"/>
      <c r="EW849" s="145"/>
      <c r="EX849" s="145"/>
      <c r="EY849" s="145"/>
      <c r="EZ849" s="145"/>
      <c r="FA849" s="145"/>
      <c r="FB849" s="145"/>
      <c r="FC849" s="145"/>
      <c r="FD849" s="145"/>
      <c r="FE849" s="145"/>
      <c r="FF849" s="145"/>
      <c r="FG849" s="145"/>
      <c r="FH849" s="145"/>
      <c r="FI849" s="145"/>
      <c r="FJ849" s="145"/>
      <c r="FK849" s="145"/>
      <c r="FL849" s="145"/>
      <c r="FM849" s="145"/>
      <c r="FN849" s="145"/>
      <c r="FO849" s="145"/>
      <c r="FP849" s="145"/>
      <c r="FQ849" s="145"/>
      <c r="FR849" s="145"/>
      <c r="FS849" s="145"/>
      <c r="FT849" s="146"/>
      <c r="FU849" s="147"/>
      <c r="FV849" s="147"/>
      <c r="FW849" s="147"/>
      <c r="FX849" s="147"/>
      <c r="FY849" s="147"/>
      <c r="FZ849" s="147"/>
      <c r="GA849" s="147"/>
      <c r="GB849" s="147"/>
      <c r="GC849" s="147"/>
      <c r="GD849" s="147"/>
      <c r="GE849" s="147"/>
      <c r="GF849" s="147"/>
      <c r="GG849" s="148"/>
      <c r="GH849" s="147"/>
      <c r="GI849" s="147"/>
      <c r="GJ849" s="147"/>
      <c r="GK849" s="147"/>
      <c r="GL849" s="147"/>
      <c r="GM849" s="147"/>
      <c r="GN849" s="147"/>
      <c r="GO849" s="147"/>
      <c r="GP849" s="147"/>
      <c r="GQ849" s="147"/>
      <c r="GR849" s="147"/>
      <c r="GS849" s="147"/>
      <c r="GT849" s="147"/>
      <c r="GU849" s="147"/>
      <c r="GV849" s="147"/>
      <c r="GW849" s="147"/>
      <c r="GX849" s="147"/>
      <c r="GY849" s="147"/>
      <c r="GZ849" s="147"/>
      <c r="HA849" s="147"/>
      <c r="HB849" s="147"/>
      <c r="HC849" s="147"/>
      <c r="HD849" s="147"/>
      <c r="HE849" s="147"/>
      <c r="HF849" s="147"/>
      <c r="HG849" s="147"/>
      <c r="HI849" s="147"/>
      <c r="HJ849" s="147"/>
      <c r="HK849" s="147"/>
      <c r="HL849" s="147"/>
      <c r="HM849" s="147"/>
    </row>
    <row r="850" spans="1:221" s="149" customFormat="1" ht="12" customHeight="1" x14ac:dyDescent="0.2">
      <c r="A850" s="150">
        <v>610</v>
      </c>
      <c r="B850" s="151" t="s">
        <v>2885</v>
      </c>
      <c r="C850" s="161"/>
      <c r="D850" s="161"/>
      <c r="E850" s="162"/>
      <c r="F850" s="154">
        <f t="shared" si="172"/>
        <v>66.852420145012744</v>
      </c>
      <c r="G850" s="306">
        <v>1988</v>
      </c>
      <c r="H850" s="281">
        <v>2024</v>
      </c>
      <c r="I850" s="154">
        <f t="shared" ref="I850:I913" si="184">BU850</f>
        <v>451014.71</v>
      </c>
      <c r="J850" s="237">
        <f>ROUND(K850+X850+AA850+AC850+AE850+AG850+AI850+AK850+AL850+AM850+AN850+AO850,2)</f>
        <v>5738807.1600000001</v>
      </c>
      <c r="K850" s="155">
        <f t="shared" si="180"/>
        <v>0</v>
      </c>
      <c r="L850" s="192">
        <v>0</v>
      </c>
      <c r="M850" s="192">
        <v>0</v>
      </c>
      <c r="N850" s="192">
        <v>0</v>
      </c>
      <c r="O850" s="192">
        <v>0</v>
      </c>
      <c r="P850" s="192">
        <v>0</v>
      </c>
      <c r="Q850" s="155"/>
      <c r="R850" s="155">
        <v>0</v>
      </c>
      <c r="S850" s="155"/>
      <c r="T850" s="155">
        <v>0</v>
      </c>
      <c r="U850" s="155"/>
      <c r="V850" s="155">
        <v>0</v>
      </c>
      <c r="W850" s="197" t="str">
        <f t="shared" si="181"/>
        <v>0</v>
      </c>
      <c r="X850" s="155">
        <v>0</v>
      </c>
      <c r="Y850" s="162" t="s">
        <v>235</v>
      </c>
      <c r="Z850" s="144">
        <v>755.3</v>
      </c>
      <c r="AA850" s="155">
        <f>ROUND(IF(Y850="СК",7598.05*0.955,8837.94*0.955)*Z850,2)</f>
        <v>5480560.8399999999</v>
      </c>
      <c r="AB850" s="144">
        <v>0</v>
      </c>
      <c r="AC850" s="144">
        <v>0</v>
      </c>
      <c r="AD850" s="144">
        <v>0</v>
      </c>
      <c r="AE850" s="144">
        <v>0</v>
      </c>
      <c r="AF850" s="144">
        <v>0</v>
      </c>
      <c r="AG850" s="144">
        <v>0</v>
      </c>
      <c r="AH850" s="144">
        <v>0</v>
      </c>
      <c r="AI850" s="144">
        <v>0</v>
      </c>
      <c r="AJ850" s="144">
        <v>0</v>
      </c>
      <c r="AK850" s="144">
        <v>0</v>
      </c>
      <c r="AL850" s="144">
        <v>0</v>
      </c>
      <c r="AM850" s="144">
        <f t="shared" si="182"/>
        <v>172164.21</v>
      </c>
      <c r="AN850" s="144">
        <f t="shared" si="183"/>
        <v>86082.11</v>
      </c>
      <c r="AO850" s="144">
        <v>0</v>
      </c>
      <c r="AP850" s="144" t="s">
        <v>4526</v>
      </c>
      <c r="AQ850" s="294"/>
      <c r="AR850" s="144"/>
      <c r="AS850" s="271"/>
      <c r="AT850" s="144"/>
      <c r="AU850" s="144"/>
      <c r="AV850" s="158" t="s">
        <v>1484</v>
      </c>
      <c r="AW850" s="159" t="s">
        <v>2884</v>
      </c>
      <c r="AX850" s="159" t="s">
        <v>2885</v>
      </c>
      <c r="AY850" s="159"/>
      <c r="AZ850" s="159" t="s">
        <v>879</v>
      </c>
      <c r="BA850" s="158" t="s">
        <v>1410</v>
      </c>
      <c r="BB850" s="159" t="s">
        <v>891</v>
      </c>
      <c r="BC850" s="158" t="s">
        <v>166</v>
      </c>
      <c r="BD850" s="158" t="s">
        <v>844</v>
      </c>
      <c r="BE850" s="158" t="s">
        <v>851</v>
      </c>
      <c r="BF850" s="160">
        <v>993.1</v>
      </c>
      <c r="BG850" s="160">
        <v>878.85</v>
      </c>
      <c r="BH850" s="158" t="s">
        <v>883</v>
      </c>
      <c r="BI850" s="193">
        <v>7.5</v>
      </c>
      <c r="BJ850" s="159" t="s">
        <v>884</v>
      </c>
      <c r="BK850" s="160">
        <v>755.3</v>
      </c>
      <c r="BL850" s="160">
        <v>496</v>
      </c>
      <c r="BM850" s="160">
        <v>739.9</v>
      </c>
      <c r="BN850" s="158"/>
      <c r="BO850" s="159" t="s">
        <v>885</v>
      </c>
      <c r="BP850" s="159" t="s">
        <v>886</v>
      </c>
      <c r="BQ850" s="204" t="s">
        <v>887</v>
      </c>
      <c r="BR850" s="160">
        <v>4182858.95</v>
      </c>
      <c r="BS850" s="160">
        <v>451014.71</v>
      </c>
      <c r="BT850" s="160">
        <v>0</v>
      </c>
      <c r="BU850" s="138">
        <v>451014.71</v>
      </c>
      <c r="BV850" s="160">
        <v>451014.71</v>
      </c>
      <c r="BW850" s="160">
        <v>451014.71</v>
      </c>
      <c r="BX850" s="160">
        <v>0</v>
      </c>
      <c r="BY850" s="160">
        <v>449302.81</v>
      </c>
      <c r="BZ850" s="160">
        <v>449302.81</v>
      </c>
      <c r="CA850" s="160">
        <v>0</v>
      </c>
      <c r="CB850" s="160">
        <v>449302.81</v>
      </c>
      <c r="CC850" s="160">
        <v>449302.81</v>
      </c>
      <c r="CD850" s="160">
        <v>0</v>
      </c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  <c r="EH850" s="145"/>
      <c r="EI850" s="145"/>
      <c r="EJ850" s="145"/>
      <c r="EK850" s="145"/>
      <c r="EL850" s="145"/>
      <c r="EM850" s="145"/>
      <c r="EN850" s="145"/>
      <c r="EO850" s="145"/>
      <c r="EP850" s="145"/>
      <c r="EQ850" s="145"/>
      <c r="ER850" s="145"/>
      <c r="ES850" s="145"/>
      <c r="ET850" s="145"/>
      <c r="EU850" s="145"/>
      <c r="EV850" s="145"/>
      <c r="EW850" s="145"/>
      <c r="EX850" s="145"/>
      <c r="EY850" s="145"/>
      <c r="EZ850" s="145"/>
      <c r="FA850" s="145"/>
      <c r="FB850" s="145"/>
      <c r="FC850" s="145"/>
      <c r="FD850" s="145"/>
      <c r="FE850" s="145"/>
      <c r="FF850" s="145"/>
      <c r="FG850" s="145"/>
      <c r="FH850" s="145"/>
      <c r="FI850" s="145"/>
      <c r="FJ850" s="145"/>
      <c r="FK850" s="145"/>
      <c r="FL850" s="145"/>
      <c r="FM850" s="145"/>
      <c r="FN850" s="145"/>
      <c r="FO850" s="145"/>
      <c r="FP850" s="145"/>
      <c r="FQ850" s="145"/>
      <c r="FR850" s="145"/>
      <c r="FS850" s="145"/>
      <c r="FT850" s="146"/>
      <c r="FU850" s="147"/>
      <c r="FV850" s="147"/>
      <c r="FW850" s="147"/>
      <c r="FX850" s="147"/>
      <c r="FY850" s="147"/>
      <c r="FZ850" s="147"/>
      <c r="GA850" s="147"/>
      <c r="GB850" s="147"/>
      <c r="GC850" s="147"/>
      <c r="GD850" s="147"/>
      <c r="GE850" s="147"/>
      <c r="GF850" s="147"/>
      <c r="GG850" s="148"/>
      <c r="GH850" s="147"/>
      <c r="GI850" s="147"/>
      <c r="GJ850" s="147"/>
      <c r="GK850" s="147"/>
      <c r="GL850" s="147"/>
      <c r="GM850" s="147"/>
      <c r="GN850" s="147"/>
      <c r="GO850" s="147"/>
      <c r="GP850" s="147"/>
      <c r="GQ850" s="147"/>
      <c r="GR850" s="147"/>
      <c r="GS850" s="147"/>
      <c r="GT850" s="147"/>
      <c r="GU850" s="147"/>
      <c r="GV850" s="147"/>
      <c r="GW850" s="147"/>
      <c r="GX850" s="147"/>
      <c r="GY850" s="147"/>
      <c r="GZ850" s="147"/>
      <c r="HA850" s="147"/>
      <c r="HB850" s="147"/>
      <c r="HC850" s="147"/>
      <c r="HD850" s="147"/>
      <c r="HE850" s="147"/>
      <c r="HF850" s="147"/>
      <c r="HG850" s="147"/>
      <c r="HI850" s="147"/>
      <c r="HJ850" s="147"/>
      <c r="HK850" s="147"/>
      <c r="HL850" s="147"/>
      <c r="HM850" s="147"/>
    </row>
    <row r="851" spans="1:221" s="143" customFormat="1" ht="12" customHeight="1" x14ac:dyDescent="0.2">
      <c r="A851" s="131"/>
      <c r="B851" s="132"/>
      <c r="C851" s="133"/>
      <c r="D851" s="133"/>
      <c r="E851" s="134"/>
      <c r="F851" s="154"/>
      <c r="G851" s="279">
        <v>0</v>
      </c>
      <c r="H851" s="283"/>
      <c r="I851" s="154">
        <f t="shared" si="184"/>
        <v>0</v>
      </c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  <c r="AG851" s="135"/>
      <c r="AH851" s="135"/>
      <c r="AI851" s="135"/>
      <c r="AJ851" s="135"/>
      <c r="AK851" s="135"/>
      <c r="AL851" s="135"/>
      <c r="AM851" s="135"/>
      <c r="AN851" s="135"/>
      <c r="AO851" s="135"/>
      <c r="AP851" s="135"/>
      <c r="AQ851" s="298"/>
      <c r="AR851" s="135"/>
      <c r="AS851" s="189"/>
      <c r="AT851" s="135"/>
      <c r="AU851" s="135"/>
      <c r="AV851" s="136"/>
      <c r="AW851" s="137"/>
      <c r="AX851" s="137"/>
      <c r="AY851" s="137"/>
      <c r="AZ851" s="137"/>
      <c r="BA851" s="136"/>
      <c r="BB851" s="137"/>
      <c r="BC851" s="136"/>
      <c r="BD851" s="136"/>
      <c r="BE851" s="136"/>
      <c r="BF851" s="138"/>
      <c r="BG851" s="138"/>
      <c r="BH851" s="136"/>
      <c r="BI851" s="193">
        <v>7.5</v>
      </c>
      <c r="BJ851" s="137"/>
      <c r="BK851" s="138"/>
      <c r="BL851" s="138"/>
      <c r="BM851" s="138"/>
      <c r="BN851" s="136"/>
      <c r="BO851" s="137"/>
      <c r="BP851" s="137"/>
      <c r="BQ851" s="207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40"/>
      <c r="FU851" s="141"/>
      <c r="FV851" s="141"/>
      <c r="FW851" s="141"/>
      <c r="FX851" s="141"/>
      <c r="FY851" s="141"/>
      <c r="FZ851" s="141"/>
      <c r="GA851" s="141"/>
      <c r="GB851" s="141"/>
      <c r="GC851" s="141"/>
      <c r="GD851" s="141"/>
      <c r="GE851" s="141"/>
      <c r="GF851" s="141"/>
      <c r="GG851" s="142"/>
      <c r="GH851" s="141"/>
      <c r="GI851" s="141"/>
      <c r="GJ851" s="141"/>
      <c r="GK851" s="141"/>
      <c r="GL851" s="141"/>
      <c r="GM851" s="141"/>
      <c r="GN851" s="141"/>
      <c r="GO851" s="141"/>
      <c r="GP851" s="141"/>
      <c r="GQ851" s="141"/>
      <c r="GR851" s="141"/>
      <c r="GS851" s="141"/>
      <c r="GT851" s="141"/>
      <c r="GU851" s="141"/>
      <c r="GV851" s="141"/>
      <c r="GW851" s="141"/>
      <c r="GX851" s="141"/>
      <c r="GY851" s="141"/>
      <c r="GZ851" s="141"/>
      <c r="HA851" s="141"/>
      <c r="HB851" s="141"/>
      <c r="HC851" s="141"/>
      <c r="HD851" s="141"/>
      <c r="HE851" s="141"/>
      <c r="HF851" s="141"/>
      <c r="HG851" s="141"/>
      <c r="HI851" s="141"/>
      <c r="HJ851" s="141"/>
      <c r="HK851" s="141"/>
      <c r="HL851" s="141"/>
      <c r="HM851" s="141"/>
    </row>
    <row r="852" spans="1:221" s="149" customFormat="1" ht="12" customHeight="1" x14ac:dyDescent="0.2">
      <c r="A852" s="150">
        <v>611</v>
      </c>
      <c r="B852" s="151" t="s">
        <v>2887</v>
      </c>
      <c r="C852" s="161"/>
      <c r="D852" s="161"/>
      <c r="E852" s="162"/>
      <c r="F852" s="154">
        <f t="shared" ref="F852:F915" si="185">(J852+AT852-BU852)/12/BI852/BG852</f>
        <v>117.00119185536248</v>
      </c>
      <c r="G852" s="306">
        <v>1961</v>
      </c>
      <c r="H852" s="281">
        <v>2025</v>
      </c>
      <c r="I852" s="154">
        <f t="shared" si="184"/>
        <v>301853.96000000002</v>
      </c>
      <c r="J852" s="152">
        <f t="shared" ref="J852:J884" si="186">ROUND(K852+X852+AA852+AC852+AE852+AG852+AI852+AK852+AL852+AM852+AN852+AO852,2)</f>
        <v>6967411.8600000003</v>
      </c>
      <c r="K852" s="155">
        <f t="shared" ref="K852:K884" si="187">ROUND((L852+N852+P852+R852+T852+V852),2)</f>
        <v>0</v>
      </c>
      <c r="L852" s="192">
        <v>0</v>
      </c>
      <c r="M852" s="192">
        <v>0</v>
      </c>
      <c r="N852" s="192">
        <v>0</v>
      </c>
      <c r="O852" s="192">
        <v>0</v>
      </c>
      <c r="P852" s="192">
        <v>0</v>
      </c>
      <c r="Q852" s="155"/>
      <c r="R852" s="155">
        <v>0</v>
      </c>
      <c r="S852" s="155"/>
      <c r="T852" s="155">
        <v>0</v>
      </c>
      <c r="U852" s="155"/>
      <c r="V852" s="155">
        <v>0</v>
      </c>
      <c r="W852" s="197" t="str">
        <f t="shared" ref="W852:W884" si="188">BH852</f>
        <v>0</v>
      </c>
      <c r="X852" s="155">
        <v>0</v>
      </c>
      <c r="Y852" s="162" t="s">
        <v>235</v>
      </c>
      <c r="Z852" s="144">
        <v>917</v>
      </c>
      <c r="AA852" s="155">
        <f>ROUND(IF(Y852="СК",7598.05*0.955,8837.94*0.955)*Z852,2)</f>
        <v>6653878.3200000003</v>
      </c>
      <c r="AB852" s="144">
        <v>0</v>
      </c>
      <c r="AC852" s="144">
        <v>0</v>
      </c>
      <c r="AD852" s="144">
        <v>0</v>
      </c>
      <c r="AE852" s="144">
        <v>0</v>
      </c>
      <c r="AF852" s="144">
        <v>0</v>
      </c>
      <c r="AG852" s="144">
        <v>0</v>
      </c>
      <c r="AH852" s="144">
        <v>0</v>
      </c>
      <c r="AI852" s="144">
        <v>0</v>
      </c>
      <c r="AJ852" s="144">
        <v>0</v>
      </c>
      <c r="AK852" s="144">
        <v>0</v>
      </c>
      <c r="AL852" s="144">
        <v>0</v>
      </c>
      <c r="AM852" s="144">
        <f t="shared" ref="AM852:AM884" si="189">ROUND((K852+X852+AA852+AC852+AE852+AG852+AI852+AK852+AL852)/95.5*3,2)</f>
        <v>209022.36</v>
      </c>
      <c r="AN852" s="144">
        <f t="shared" ref="AN852:AN884" si="190">ROUND((K852+X852+AA852+AC852+AE852+AG852+AI852+AK852+AL852)/95.5*1.5,2)</f>
        <v>104511.18</v>
      </c>
      <c r="AO852" s="144">
        <v>0</v>
      </c>
      <c r="AP852" s="144" t="s">
        <v>4526</v>
      </c>
      <c r="AQ852" s="294"/>
      <c r="AR852" s="144"/>
      <c r="AS852" s="271"/>
      <c r="AT852" s="144"/>
      <c r="AU852" s="144"/>
      <c r="AV852" s="158" t="s">
        <v>875</v>
      </c>
      <c r="AW852" s="159" t="s">
        <v>2886</v>
      </c>
      <c r="AX852" s="159" t="s">
        <v>2887</v>
      </c>
      <c r="AY852" s="159" t="s">
        <v>878</v>
      </c>
      <c r="AZ852" s="159" t="s">
        <v>879</v>
      </c>
      <c r="BA852" s="158" t="s">
        <v>1153</v>
      </c>
      <c r="BB852" s="159" t="s">
        <v>891</v>
      </c>
      <c r="BC852" s="158" t="s">
        <v>166</v>
      </c>
      <c r="BD852" s="158" t="s">
        <v>166</v>
      </c>
      <c r="BE852" s="158" t="s">
        <v>862</v>
      </c>
      <c r="BF852" s="160">
        <v>665</v>
      </c>
      <c r="BG852" s="160">
        <v>633</v>
      </c>
      <c r="BH852" s="158" t="s">
        <v>883</v>
      </c>
      <c r="BI852" s="193">
        <v>7.5</v>
      </c>
      <c r="BJ852" s="159" t="s">
        <v>884</v>
      </c>
      <c r="BK852" s="160">
        <v>917</v>
      </c>
      <c r="BL852" s="160">
        <v>0</v>
      </c>
      <c r="BM852" s="160">
        <v>550</v>
      </c>
      <c r="BN852" s="158"/>
      <c r="BO852" s="159" t="s">
        <v>885</v>
      </c>
      <c r="BP852" s="159" t="s">
        <v>886</v>
      </c>
      <c r="BQ852" s="204" t="s">
        <v>913</v>
      </c>
      <c r="BR852" s="160">
        <v>5078355.17</v>
      </c>
      <c r="BS852" s="160">
        <v>301853.96000000002</v>
      </c>
      <c r="BT852" s="160">
        <v>0</v>
      </c>
      <c r="BU852" s="138">
        <v>301853.96000000002</v>
      </c>
      <c r="BV852" s="160">
        <v>301853.96000000002</v>
      </c>
      <c r="BW852" s="160">
        <v>301853.96000000002</v>
      </c>
      <c r="BX852" s="160">
        <v>0</v>
      </c>
      <c r="BY852" s="160">
        <v>301353.84000000003</v>
      </c>
      <c r="BZ852" s="160">
        <v>301353.84000000003</v>
      </c>
      <c r="CA852" s="160">
        <v>0</v>
      </c>
      <c r="CB852" s="160">
        <v>301353.84000000003</v>
      </c>
      <c r="CC852" s="160">
        <v>301353.84000000003</v>
      </c>
      <c r="CD852" s="160">
        <v>0</v>
      </c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  <c r="EH852" s="145"/>
      <c r="EI852" s="145"/>
      <c r="EJ852" s="145"/>
      <c r="EK852" s="145"/>
      <c r="EL852" s="145"/>
      <c r="EM852" s="145"/>
      <c r="EN852" s="145"/>
      <c r="EO852" s="145"/>
      <c r="EP852" s="145"/>
      <c r="EQ852" s="145"/>
      <c r="ER852" s="145"/>
      <c r="ES852" s="145"/>
      <c r="ET852" s="145"/>
      <c r="EU852" s="145"/>
      <c r="EV852" s="145"/>
      <c r="EW852" s="145"/>
      <c r="EX852" s="145"/>
      <c r="EY852" s="145"/>
      <c r="EZ852" s="145"/>
      <c r="FA852" s="145"/>
      <c r="FB852" s="145"/>
      <c r="FC852" s="145"/>
      <c r="FD852" s="145"/>
      <c r="FE852" s="145"/>
      <c r="FF852" s="145"/>
      <c r="FG852" s="145"/>
      <c r="FH852" s="145"/>
      <c r="FI852" s="145"/>
      <c r="FJ852" s="145"/>
      <c r="FK852" s="145"/>
      <c r="FL852" s="145"/>
      <c r="FM852" s="145"/>
      <c r="FN852" s="145"/>
      <c r="FO852" s="145"/>
      <c r="FP852" s="145"/>
      <c r="FQ852" s="145"/>
      <c r="FR852" s="145"/>
      <c r="FS852" s="145"/>
      <c r="FT852" s="146"/>
      <c r="FU852" s="147"/>
      <c r="FV852" s="147"/>
      <c r="FW852" s="147"/>
      <c r="FX852" s="147"/>
      <c r="FY852" s="147"/>
      <c r="FZ852" s="147"/>
      <c r="GA852" s="147"/>
      <c r="GB852" s="147"/>
      <c r="GC852" s="147"/>
      <c r="GD852" s="147"/>
      <c r="GE852" s="147"/>
      <c r="GF852" s="147"/>
      <c r="GG852" s="148"/>
      <c r="GH852" s="147"/>
      <c r="GI852" s="147"/>
      <c r="GJ852" s="147"/>
      <c r="GK852" s="147"/>
      <c r="GL852" s="147"/>
      <c r="GM852" s="147"/>
      <c r="GN852" s="147"/>
      <c r="GO852" s="147"/>
      <c r="GP852" s="147"/>
      <c r="GQ852" s="147"/>
      <c r="GR852" s="147"/>
      <c r="GS852" s="147"/>
      <c r="GT852" s="147"/>
      <c r="GU852" s="147"/>
      <c r="GV852" s="147"/>
      <c r="GW852" s="147"/>
      <c r="GX852" s="147"/>
      <c r="GY852" s="147"/>
      <c r="GZ852" s="147"/>
      <c r="HA852" s="147"/>
      <c r="HB852" s="147"/>
      <c r="HC852" s="147"/>
      <c r="HD852" s="147"/>
      <c r="HE852" s="147"/>
      <c r="HF852" s="147"/>
      <c r="HG852" s="147"/>
      <c r="HI852" s="147"/>
      <c r="HJ852" s="147"/>
      <c r="HK852" s="147"/>
      <c r="HL852" s="147"/>
      <c r="HM852" s="147"/>
    </row>
    <row r="853" spans="1:221" s="149" customFormat="1" ht="12" customHeight="1" x14ac:dyDescent="0.2">
      <c r="A853" s="150">
        <v>612</v>
      </c>
      <c r="B853" s="151" t="s">
        <v>2889</v>
      </c>
      <c r="C853" s="161"/>
      <c r="D853" s="161"/>
      <c r="E853" s="162"/>
      <c r="F853" s="154">
        <f t="shared" si="185"/>
        <v>83.582674019867781</v>
      </c>
      <c r="G853" s="306">
        <v>1960</v>
      </c>
      <c r="H853" s="281">
        <v>2025</v>
      </c>
      <c r="I853" s="154">
        <f t="shared" si="184"/>
        <v>297503.87</v>
      </c>
      <c r="J853" s="152">
        <f t="shared" si="186"/>
        <v>5026110.07</v>
      </c>
      <c r="K853" s="155">
        <f t="shared" si="187"/>
        <v>0</v>
      </c>
      <c r="L853" s="192">
        <v>0</v>
      </c>
      <c r="M853" s="192">
        <v>0</v>
      </c>
      <c r="N853" s="192">
        <v>0</v>
      </c>
      <c r="O853" s="192">
        <v>0</v>
      </c>
      <c r="P853" s="192">
        <v>0</v>
      </c>
      <c r="Q853" s="155"/>
      <c r="R853" s="155">
        <v>0</v>
      </c>
      <c r="S853" s="155"/>
      <c r="T853" s="155">
        <v>0</v>
      </c>
      <c r="U853" s="155"/>
      <c r="V853" s="155">
        <v>0</v>
      </c>
      <c r="W853" s="197" t="str">
        <f t="shared" si="188"/>
        <v>0</v>
      </c>
      <c r="X853" s="155">
        <v>0</v>
      </c>
      <c r="Y853" s="162" t="s">
        <v>235</v>
      </c>
      <c r="Z853" s="144">
        <v>661.5</v>
      </c>
      <c r="AA853" s="155">
        <f>ROUND(IF(Y853="СК",7598.05*0.955,8837.94*0.955)*Z853,2)</f>
        <v>4799935.12</v>
      </c>
      <c r="AB853" s="144">
        <v>0</v>
      </c>
      <c r="AC853" s="144">
        <v>0</v>
      </c>
      <c r="AD853" s="144">
        <v>0</v>
      </c>
      <c r="AE853" s="144">
        <v>0</v>
      </c>
      <c r="AF853" s="144">
        <v>0</v>
      </c>
      <c r="AG853" s="144">
        <v>0</v>
      </c>
      <c r="AH853" s="144">
        <v>0</v>
      </c>
      <c r="AI853" s="144">
        <v>0</v>
      </c>
      <c r="AJ853" s="144">
        <v>0</v>
      </c>
      <c r="AK853" s="144">
        <v>0</v>
      </c>
      <c r="AL853" s="144">
        <v>0</v>
      </c>
      <c r="AM853" s="144">
        <f t="shared" si="189"/>
        <v>150783.29999999999</v>
      </c>
      <c r="AN853" s="144">
        <f t="shared" si="190"/>
        <v>75391.649999999994</v>
      </c>
      <c r="AO853" s="144">
        <v>0</v>
      </c>
      <c r="AP853" s="144" t="s">
        <v>4526</v>
      </c>
      <c r="AQ853" s="294"/>
      <c r="AR853" s="144"/>
      <c r="AS853" s="271"/>
      <c r="AT853" s="144"/>
      <c r="AU853" s="144"/>
      <c r="AV853" s="158" t="s">
        <v>888</v>
      </c>
      <c r="AW853" s="159" t="s">
        <v>2888</v>
      </c>
      <c r="AX853" s="159" t="s">
        <v>2889</v>
      </c>
      <c r="AY853" s="159" t="s">
        <v>878</v>
      </c>
      <c r="AZ853" s="159" t="s">
        <v>879</v>
      </c>
      <c r="BA853" s="158" t="s">
        <v>1040</v>
      </c>
      <c r="BB853" s="159" t="s">
        <v>891</v>
      </c>
      <c r="BC853" s="158" t="s">
        <v>166</v>
      </c>
      <c r="BD853" s="158" t="s">
        <v>166</v>
      </c>
      <c r="BE853" s="158" t="s">
        <v>855</v>
      </c>
      <c r="BF853" s="160">
        <v>689.3</v>
      </c>
      <c r="BG853" s="160">
        <v>628.6</v>
      </c>
      <c r="BH853" s="158" t="s">
        <v>883</v>
      </c>
      <c r="BI853" s="193">
        <v>7.5</v>
      </c>
      <c r="BJ853" s="159" t="s">
        <v>884</v>
      </c>
      <c r="BK853" s="160">
        <v>661.5</v>
      </c>
      <c r="BL853" s="160">
        <v>434.7</v>
      </c>
      <c r="BM853" s="160">
        <v>550</v>
      </c>
      <c r="BN853" s="158"/>
      <c r="BO853" s="159" t="s">
        <v>885</v>
      </c>
      <c r="BP853" s="159" t="s">
        <v>886</v>
      </c>
      <c r="BQ853" s="204" t="s">
        <v>913</v>
      </c>
      <c r="BR853" s="160">
        <v>3663393.62</v>
      </c>
      <c r="BS853" s="160">
        <v>297503.87</v>
      </c>
      <c r="BT853" s="160">
        <v>0</v>
      </c>
      <c r="BU853" s="138">
        <v>297503.87</v>
      </c>
      <c r="BV853" s="160">
        <v>297503.87</v>
      </c>
      <c r="BW853" s="160">
        <v>297503.87</v>
      </c>
      <c r="BX853" s="160">
        <v>0</v>
      </c>
      <c r="BY853" s="160">
        <v>294995.61</v>
      </c>
      <c r="BZ853" s="160">
        <v>294995.61</v>
      </c>
      <c r="CA853" s="160">
        <v>0</v>
      </c>
      <c r="CB853" s="160">
        <v>294995.61</v>
      </c>
      <c r="CC853" s="160">
        <v>294995.61</v>
      </c>
      <c r="CD853" s="160">
        <v>0</v>
      </c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  <c r="EH853" s="145"/>
      <c r="EI853" s="145"/>
      <c r="EJ853" s="145"/>
      <c r="EK853" s="145"/>
      <c r="EL853" s="145"/>
      <c r="EM853" s="145"/>
      <c r="EN853" s="145"/>
      <c r="EO853" s="145"/>
      <c r="EP853" s="145"/>
      <c r="EQ853" s="145"/>
      <c r="ER853" s="145"/>
      <c r="ES853" s="145"/>
      <c r="ET853" s="145"/>
      <c r="EU853" s="145"/>
      <c r="EV853" s="145"/>
      <c r="EW853" s="145"/>
      <c r="EX853" s="145"/>
      <c r="EY853" s="145"/>
      <c r="EZ853" s="145"/>
      <c r="FA853" s="145"/>
      <c r="FB853" s="145"/>
      <c r="FC853" s="145"/>
      <c r="FD853" s="145"/>
      <c r="FE853" s="145"/>
      <c r="FF853" s="145"/>
      <c r="FG853" s="145"/>
      <c r="FH853" s="145"/>
      <c r="FI853" s="145"/>
      <c r="FJ853" s="145"/>
      <c r="FK853" s="145"/>
      <c r="FL853" s="145"/>
      <c r="FM853" s="145"/>
      <c r="FN853" s="145"/>
      <c r="FO853" s="145"/>
      <c r="FP853" s="145"/>
      <c r="FQ853" s="145"/>
      <c r="FR853" s="145"/>
      <c r="FS853" s="145"/>
      <c r="FT853" s="146"/>
      <c r="FU853" s="147"/>
      <c r="FV853" s="147"/>
      <c r="FW853" s="147"/>
      <c r="FX853" s="147"/>
      <c r="FY853" s="147"/>
      <c r="FZ853" s="147"/>
      <c r="GA853" s="147"/>
      <c r="GB853" s="147"/>
      <c r="GC853" s="147"/>
      <c r="GD853" s="147"/>
      <c r="GE853" s="147"/>
      <c r="GF853" s="147"/>
      <c r="GG853" s="148"/>
      <c r="GH853" s="147"/>
      <c r="GI853" s="147"/>
      <c r="GJ853" s="147"/>
      <c r="GK853" s="147"/>
      <c r="GL853" s="147"/>
      <c r="GM853" s="147"/>
      <c r="GN853" s="147"/>
      <c r="GO853" s="147"/>
      <c r="GP853" s="147"/>
      <c r="GQ853" s="147"/>
      <c r="GR853" s="147"/>
      <c r="GS853" s="147"/>
      <c r="GT853" s="147"/>
      <c r="GU853" s="147"/>
      <c r="GV853" s="147"/>
      <c r="GW853" s="147"/>
      <c r="GX853" s="147"/>
      <c r="GY853" s="147"/>
      <c r="GZ853" s="147"/>
      <c r="HA853" s="147"/>
      <c r="HB853" s="147"/>
      <c r="HC853" s="147"/>
      <c r="HD853" s="147"/>
      <c r="HE853" s="147"/>
      <c r="HF853" s="147"/>
      <c r="HG853" s="147"/>
      <c r="HI853" s="147"/>
      <c r="HJ853" s="147"/>
      <c r="HK853" s="147"/>
      <c r="HL853" s="147"/>
      <c r="HM853" s="147"/>
    </row>
    <row r="854" spans="1:221" s="149" customFormat="1" ht="12" customHeight="1" x14ac:dyDescent="0.2">
      <c r="A854" s="150">
        <v>613</v>
      </c>
      <c r="B854" s="151" t="s">
        <v>2891</v>
      </c>
      <c r="C854" s="161"/>
      <c r="D854" s="161"/>
      <c r="E854" s="162"/>
      <c r="F854" s="154">
        <f t="shared" si="185"/>
        <v>70.71227109114318</v>
      </c>
      <c r="G854" s="306">
        <v>1953</v>
      </c>
      <c r="H854" s="281">
        <v>2024</v>
      </c>
      <c r="I854" s="154">
        <f t="shared" si="184"/>
        <v>195879.26</v>
      </c>
      <c r="J854" s="237">
        <f t="shared" si="186"/>
        <v>2887259.01</v>
      </c>
      <c r="K854" s="155">
        <f t="shared" si="187"/>
        <v>0</v>
      </c>
      <c r="L854" s="192">
        <v>0</v>
      </c>
      <c r="M854" s="192">
        <v>0</v>
      </c>
      <c r="N854" s="192">
        <v>0</v>
      </c>
      <c r="O854" s="192">
        <v>0</v>
      </c>
      <c r="P854" s="192">
        <v>0</v>
      </c>
      <c r="Q854" s="155"/>
      <c r="R854" s="155">
        <v>0</v>
      </c>
      <c r="S854" s="155"/>
      <c r="T854" s="155">
        <v>0</v>
      </c>
      <c r="U854" s="155"/>
      <c r="V854" s="155">
        <v>0</v>
      </c>
      <c r="W854" s="197" t="str">
        <f t="shared" si="188"/>
        <v>0</v>
      </c>
      <c r="X854" s="155">
        <v>0</v>
      </c>
      <c r="Y854" s="162" t="s">
        <v>235</v>
      </c>
      <c r="Z854" s="144">
        <v>380</v>
      </c>
      <c r="AA854" s="155">
        <f>ROUND(IF(Y854="СК",7598.05*0.955,8837.94*0.955)*Z854,2)</f>
        <v>2757332.35</v>
      </c>
      <c r="AB854" s="144">
        <v>0</v>
      </c>
      <c r="AC854" s="144">
        <v>0</v>
      </c>
      <c r="AD854" s="144">
        <v>0</v>
      </c>
      <c r="AE854" s="144">
        <v>0</v>
      </c>
      <c r="AF854" s="144">
        <v>0</v>
      </c>
      <c r="AG854" s="144">
        <v>0</v>
      </c>
      <c r="AH854" s="144">
        <v>0</v>
      </c>
      <c r="AI854" s="144">
        <v>0</v>
      </c>
      <c r="AJ854" s="144">
        <v>0</v>
      </c>
      <c r="AK854" s="144">
        <v>0</v>
      </c>
      <c r="AL854" s="144">
        <v>0</v>
      </c>
      <c r="AM854" s="144">
        <f t="shared" si="189"/>
        <v>86617.77</v>
      </c>
      <c r="AN854" s="144">
        <f t="shared" si="190"/>
        <v>43308.89</v>
      </c>
      <c r="AO854" s="144">
        <v>0</v>
      </c>
      <c r="AP854" s="144" t="s">
        <v>4526</v>
      </c>
      <c r="AQ854" s="294"/>
      <c r="AR854" s="144"/>
      <c r="AS854" s="271"/>
      <c r="AT854" s="144"/>
      <c r="AU854" s="144"/>
      <c r="AV854" s="158" t="s">
        <v>893</v>
      </c>
      <c r="AW854" s="159" t="s">
        <v>2890</v>
      </c>
      <c r="AX854" s="159" t="s">
        <v>2891</v>
      </c>
      <c r="AY854" s="159" t="s">
        <v>878</v>
      </c>
      <c r="AZ854" s="159" t="s">
        <v>879</v>
      </c>
      <c r="BA854" s="158" t="s">
        <v>1939</v>
      </c>
      <c r="BB854" s="159" t="s">
        <v>891</v>
      </c>
      <c r="BC854" s="158" t="s">
        <v>166</v>
      </c>
      <c r="BD854" s="158" t="s">
        <v>165</v>
      </c>
      <c r="BE854" s="158" t="s">
        <v>860</v>
      </c>
      <c r="BF854" s="160">
        <v>480</v>
      </c>
      <c r="BG854" s="160">
        <v>422.9</v>
      </c>
      <c r="BH854" s="158" t="s">
        <v>883</v>
      </c>
      <c r="BI854" s="193">
        <v>7.5</v>
      </c>
      <c r="BJ854" s="159" t="s">
        <v>884</v>
      </c>
      <c r="BK854" s="160">
        <v>380</v>
      </c>
      <c r="BL854" s="160">
        <v>0</v>
      </c>
      <c r="BM854" s="160">
        <v>530</v>
      </c>
      <c r="BN854" s="158"/>
      <c r="BO854" s="159" t="s">
        <v>885</v>
      </c>
      <c r="BP854" s="159" t="s">
        <v>886</v>
      </c>
      <c r="BQ854" s="204" t="s">
        <v>913</v>
      </c>
      <c r="BR854" s="160">
        <v>2104443.7999999998</v>
      </c>
      <c r="BS854" s="160">
        <v>195879.26</v>
      </c>
      <c r="BT854" s="160">
        <v>0</v>
      </c>
      <c r="BU854" s="138">
        <v>195879.26</v>
      </c>
      <c r="BV854" s="160">
        <v>195879.26</v>
      </c>
      <c r="BW854" s="160">
        <v>195879.26</v>
      </c>
      <c r="BX854" s="160">
        <v>0</v>
      </c>
      <c r="BY854" s="160">
        <v>195646.62</v>
      </c>
      <c r="BZ854" s="160">
        <v>195646.62</v>
      </c>
      <c r="CA854" s="160">
        <v>0</v>
      </c>
      <c r="CB854" s="160">
        <v>195646.62</v>
      </c>
      <c r="CC854" s="160">
        <v>195646.62</v>
      </c>
      <c r="CD854" s="160">
        <v>0</v>
      </c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  <c r="EH854" s="145"/>
      <c r="EI854" s="145"/>
      <c r="EJ854" s="145"/>
      <c r="EK854" s="145"/>
      <c r="EL854" s="145"/>
      <c r="EM854" s="145"/>
      <c r="EN854" s="145"/>
      <c r="EO854" s="145"/>
      <c r="EP854" s="145"/>
      <c r="EQ854" s="145"/>
      <c r="ER854" s="145"/>
      <c r="ES854" s="145"/>
      <c r="ET854" s="145"/>
      <c r="EU854" s="145"/>
      <c r="EV854" s="145"/>
      <c r="EW854" s="145"/>
      <c r="EX854" s="145"/>
      <c r="EY854" s="145"/>
      <c r="EZ854" s="145"/>
      <c r="FA854" s="145"/>
      <c r="FB854" s="145"/>
      <c r="FC854" s="145"/>
      <c r="FD854" s="145"/>
      <c r="FE854" s="145"/>
      <c r="FF854" s="145"/>
      <c r="FG854" s="145"/>
      <c r="FH854" s="145"/>
      <c r="FI854" s="145"/>
      <c r="FJ854" s="145"/>
      <c r="FK854" s="145"/>
      <c r="FL854" s="145"/>
      <c r="FM854" s="145"/>
      <c r="FN854" s="145"/>
      <c r="FO854" s="145"/>
      <c r="FP854" s="145"/>
      <c r="FQ854" s="145"/>
      <c r="FR854" s="145"/>
      <c r="FS854" s="145"/>
      <c r="FT854" s="146"/>
      <c r="FU854" s="147"/>
      <c r="FV854" s="147"/>
      <c r="FW854" s="147"/>
      <c r="FX854" s="147"/>
      <c r="FY854" s="147"/>
      <c r="FZ854" s="147"/>
      <c r="GA854" s="147"/>
      <c r="GB854" s="147"/>
      <c r="GC854" s="147"/>
      <c r="GD854" s="147"/>
      <c r="GE854" s="147"/>
      <c r="GF854" s="147"/>
      <c r="GG854" s="148"/>
      <c r="GH854" s="147"/>
      <c r="GI854" s="147"/>
      <c r="GJ854" s="147"/>
      <c r="GK854" s="147"/>
      <c r="GL854" s="147"/>
      <c r="GM854" s="147"/>
      <c r="GN854" s="147"/>
      <c r="GO854" s="147"/>
      <c r="GP854" s="147"/>
      <c r="GQ854" s="147"/>
      <c r="GR854" s="147"/>
      <c r="GS854" s="147"/>
      <c r="GT854" s="147"/>
      <c r="GU854" s="147"/>
      <c r="GV854" s="147"/>
      <c r="GW854" s="147"/>
      <c r="GX854" s="147"/>
      <c r="GY854" s="147"/>
      <c r="GZ854" s="147"/>
      <c r="HA854" s="147"/>
      <c r="HB854" s="147"/>
      <c r="HC854" s="147"/>
      <c r="HD854" s="147"/>
      <c r="HE854" s="147"/>
      <c r="HF854" s="147"/>
      <c r="HG854" s="147"/>
      <c r="HI854" s="147"/>
      <c r="HJ854" s="147"/>
      <c r="HK854" s="147"/>
      <c r="HL854" s="147"/>
      <c r="HM854" s="147"/>
    </row>
    <row r="855" spans="1:221" s="149" customFormat="1" ht="12" customHeight="1" x14ac:dyDescent="0.2">
      <c r="A855" s="150">
        <v>614</v>
      </c>
      <c r="B855" s="151" t="s">
        <v>645</v>
      </c>
      <c r="C855" s="161"/>
      <c r="D855" s="161"/>
      <c r="E855" s="162"/>
      <c r="F855" s="154">
        <f t="shared" si="185"/>
        <v>94.995599999999996</v>
      </c>
      <c r="G855" s="306">
        <v>1951</v>
      </c>
      <c r="H855" s="281">
        <v>2024</v>
      </c>
      <c r="I855" s="154">
        <f t="shared" si="184"/>
        <v>274551.15000000002</v>
      </c>
      <c r="J855" s="237">
        <f t="shared" si="186"/>
        <v>4869963.3</v>
      </c>
      <c r="K855" s="155">
        <f t="shared" si="187"/>
        <v>0</v>
      </c>
      <c r="L855" s="192">
        <v>0</v>
      </c>
      <c r="M855" s="192">
        <v>0</v>
      </c>
      <c r="N855" s="192">
        <v>0</v>
      </c>
      <c r="O855" s="192">
        <v>0</v>
      </c>
      <c r="P855" s="192">
        <v>0</v>
      </c>
      <c r="Q855" s="155"/>
      <c r="R855" s="155">
        <v>0</v>
      </c>
      <c r="S855" s="155"/>
      <c r="T855" s="155">
        <v>0</v>
      </c>
      <c r="U855" s="155"/>
      <c r="V855" s="155">
        <v>0</v>
      </c>
      <c r="W855" s="197" t="str">
        <f t="shared" si="188"/>
        <v>0</v>
      </c>
      <c r="X855" s="155">
        <v>0</v>
      </c>
      <c r="Y855" s="162"/>
      <c r="Z855" s="144">
        <v>0</v>
      </c>
      <c r="AA855" s="155">
        <v>0</v>
      </c>
      <c r="AB855" s="144">
        <v>0</v>
      </c>
      <c r="AC855" s="144">
        <v>0</v>
      </c>
      <c r="AD855" s="166">
        <f>BM855</f>
        <v>530</v>
      </c>
      <c r="AE855" s="166">
        <f>ROUND((AD855*9188.61*0.955),2)</f>
        <v>4650814.95</v>
      </c>
      <c r="AF855" s="144">
        <v>0</v>
      </c>
      <c r="AG855" s="144">
        <v>0</v>
      </c>
      <c r="AH855" s="144">
        <v>0</v>
      </c>
      <c r="AI855" s="144">
        <v>0</v>
      </c>
      <c r="AJ855" s="144">
        <v>0</v>
      </c>
      <c r="AK855" s="144">
        <v>0</v>
      </c>
      <c r="AL855" s="144">
        <v>0</v>
      </c>
      <c r="AM855" s="144">
        <f t="shared" si="189"/>
        <v>146098.9</v>
      </c>
      <c r="AN855" s="144">
        <f t="shared" si="190"/>
        <v>73049.45</v>
      </c>
      <c r="AO855" s="144">
        <v>0</v>
      </c>
      <c r="AP855" s="144" t="s">
        <v>4526</v>
      </c>
      <c r="AQ855" s="294"/>
      <c r="AR855" s="144"/>
      <c r="AS855" s="271"/>
      <c r="AT855" s="144"/>
      <c r="AU855" s="144"/>
      <c r="AV855" s="158" t="s">
        <v>898</v>
      </c>
      <c r="AW855" s="159" t="s">
        <v>2892</v>
      </c>
      <c r="AX855" s="159" t="s">
        <v>645</v>
      </c>
      <c r="AY855" s="159" t="s">
        <v>878</v>
      </c>
      <c r="AZ855" s="159" t="s">
        <v>879</v>
      </c>
      <c r="BA855" s="158" t="s">
        <v>1233</v>
      </c>
      <c r="BB855" s="159" t="s">
        <v>891</v>
      </c>
      <c r="BC855" s="158" t="s">
        <v>166</v>
      </c>
      <c r="BD855" s="158" t="s">
        <v>165</v>
      </c>
      <c r="BE855" s="158" t="s">
        <v>859</v>
      </c>
      <c r="BF855" s="160">
        <v>596.20000000000005</v>
      </c>
      <c r="BG855" s="160">
        <v>537.5</v>
      </c>
      <c r="BH855" s="158" t="s">
        <v>883</v>
      </c>
      <c r="BI855" s="193">
        <v>7.5</v>
      </c>
      <c r="BJ855" s="159" t="s">
        <v>884</v>
      </c>
      <c r="BK855" s="160">
        <v>453</v>
      </c>
      <c r="BL855" s="160">
        <v>0</v>
      </c>
      <c r="BM855" s="160">
        <v>530</v>
      </c>
      <c r="BN855" s="158"/>
      <c r="BO855" s="159" t="s">
        <v>1147</v>
      </c>
      <c r="BP855" s="159" t="s">
        <v>886</v>
      </c>
      <c r="BQ855" s="204" t="s">
        <v>913</v>
      </c>
      <c r="BR855" s="160">
        <v>4869963.3</v>
      </c>
      <c r="BS855" s="160">
        <v>274551.15000000002</v>
      </c>
      <c r="BT855" s="160">
        <v>0</v>
      </c>
      <c r="BU855" s="138">
        <v>274551.15000000002</v>
      </c>
      <c r="BV855" s="160">
        <v>274712.38</v>
      </c>
      <c r="BW855" s="160">
        <v>274712.38</v>
      </c>
      <c r="BX855" s="160">
        <v>0</v>
      </c>
      <c r="BY855" s="160">
        <v>272851.67</v>
      </c>
      <c r="BZ855" s="160">
        <v>272851.67</v>
      </c>
      <c r="CA855" s="160">
        <v>0</v>
      </c>
      <c r="CB855" s="160">
        <v>273012.90000000002</v>
      </c>
      <c r="CC855" s="160">
        <v>273012.90000000002</v>
      </c>
      <c r="CD855" s="160">
        <v>0</v>
      </c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  <c r="EH855" s="145"/>
      <c r="EI855" s="145"/>
      <c r="EJ855" s="145"/>
      <c r="EK855" s="145"/>
      <c r="EL855" s="145"/>
      <c r="EM855" s="145"/>
      <c r="EN855" s="145"/>
      <c r="EO855" s="145"/>
      <c r="EP855" s="145"/>
      <c r="EQ855" s="145"/>
      <c r="ER855" s="145"/>
      <c r="ES855" s="145"/>
      <c r="ET855" s="145"/>
      <c r="EU855" s="145"/>
      <c r="EV855" s="145"/>
      <c r="EW855" s="145"/>
      <c r="EX855" s="145"/>
      <c r="EY855" s="145"/>
      <c r="EZ855" s="145"/>
      <c r="FA855" s="145"/>
      <c r="FB855" s="145"/>
      <c r="FC855" s="145"/>
      <c r="FD855" s="145"/>
      <c r="FE855" s="145"/>
      <c r="FF855" s="145"/>
      <c r="FG855" s="145"/>
      <c r="FH855" s="145"/>
      <c r="FI855" s="145"/>
      <c r="FJ855" s="145"/>
      <c r="FK855" s="145"/>
      <c r="FL855" s="145"/>
      <c r="FM855" s="145"/>
      <c r="FN855" s="145"/>
      <c r="FO855" s="145"/>
      <c r="FP855" s="145"/>
      <c r="FQ855" s="145"/>
      <c r="FR855" s="145"/>
      <c r="FS855" s="145"/>
      <c r="FT855" s="146"/>
      <c r="FU855" s="147"/>
      <c r="FV855" s="147"/>
      <c r="FW855" s="147"/>
      <c r="FX855" s="147"/>
      <c r="FY855" s="147"/>
      <c r="FZ855" s="147"/>
      <c r="GA855" s="147"/>
      <c r="GB855" s="147"/>
      <c r="GC855" s="147"/>
      <c r="GD855" s="147"/>
      <c r="GE855" s="147"/>
      <c r="GF855" s="147"/>
      <c r="GG855" s="148"/>
      <c r="GH855" s="147"/>
      <c r="GI855" s="147"/>
      <c r="GJ855" s="147"/>
      <c r="GK855" s="147"/>
      <c r="GL855" s="147"/>
      <c r="GM855" s="147"/>
      <c r="GN855" s="147"/>
      <c r="GO855" s="147"/>
      <c r="GP855" s="147"/>
      <c r="GQ855" s="147"/>
      <c r="GR855" s="147"/>
      <c r="GS855" s="147"/>
      <c r="GT855" s="147"/>
      <c r="GU855" s="147"/>
      <c r="GV855" s="147"/>
      <c r="GW855" s="147"/>
      <c r="GX855" s="147"/>
      <c r="GY855" s="147"/>
      <c r="GZ855" s="147"/>
      <c r="HA855" s="147"/>
      <c r="HB855" s="147"/>
      <c r="HC855" s="147"/>
      <c r="HD855" s="147"/>
      <c r="HE855" s="147"/>
      <c r="HF855" s="147"/>
      <c r="HG855" s="147"/>
      <c r="HI855" s="147"/>
      <c r="HJ855" s="147"/>
      <c r="HK855" s="147"/>
      <c r="HL855" s="147"/>
      <c r="HM855" s="147"/>
    </row>
    <row r="856" spans="1:221" s="149" customFormat="1" ht="12" customHeight="1" x14ac:dyDescent="0.2">
      <c r="A856" s="150">
        <v>615</v>
      </c>
      <c r="B856" s="151" t="s">
        <v>2894</v>
      </c>
      <c r="C856" s="161"/>
      <c r="D856" s="161"/>
      <c r="E856" s="162"/>
      <c r="F856" s="154">
        <f t="shared" si="185"/>
        <v>17.265296072566613</v>
      </c>
      <c r="G856" s="306">
        <v>1974</v>
      </c>
      <c r="H856" s="281">
        <v>2025</v>
      </c>
      <c r="I856" s="154">
        <f t="shared" si="184"/>
        <v>1715489.62</v>
      </c>
      <c r="J856" s="152">
        <f t="shared" si="186"/>
        <v>7014519.7599999998</v>
      </c>
      <c r="K856" s="155">
        <f t="shared" si="187"/>
        <v>0</v>
      </c>
      <c r="L856" s="192">
        <v>0</v>
      </c>
      <c r="M856" s="192">
        <v>0</v>
      </c>
      <c r="N856" s="192">
        <v>0</v>
      </c>
      <c r="O856" s="192">
        <v>0</v>
      </c>
      <c r="P856" s="192">
        <v>0</v>
      </c>
      <c r="Q856" s="155"/>
      <c r="R856" s="155">
        <v>0</v>
      </c>
      <c r="S856" s="155"/>
      <c r="T856" s="155">
        <v>0</v>
      </c>
      <c r="U856" s="155"/>
      <c r="V856" s="155">
        <v>0</v>
      </c>
      <c r="W856" s="197" t="str">
        <f t="shared" si="188"/>
        <v>0</v>
      </c>
      <c r="X856" s="155">
        <v>0</v>
      </c>
      <c r="Y856" s="162" t="s">
        <v>235</v>
      </c>
      <c r="Z856" s="144">
        <v>923.2</v>
      </c>
      <c r="AA856" s="155">
        <f t="shared" ref="AA856:AA883" si="191">ROUND(IF(Y856="СК",7598.05*0.955,8837.94*0.955)*Z856,2)</f>
        <v>6698866.3700000001</v>
      </c>
      <c r="AB856" s="144">
        <v>0</v>
      </c>
      <c r="AC856" s="144">
        <v>0</v>
      </c>
      <c r="AD856" s="144">
        <v>0</v>
      </c>
      <c r="AE856" s="144">
        <v>0</v>
      </c>
      <c r="AF856" s="144">
        <v>0</v>
      </c>
      <c r="AG856" s="144">
        <v>0</v>
      </c>
      <c r="AH856" s="144">
        <v>0</v>
      </c>
      <c r="AI856" s="144">
        <v>0</v>
      </c>
      <c r="AJ856" s="144">
        <v>0</v>
      </c>
      <c r="AK856" s="144">
        <v>0</v>
      </c>
      <c r="AL856" s="144">
        <v>0</v>
      </c>
      <c r="AM856" s="144">
        <f t="shared" si="189"/>
        <v>210435.59</v>
      </c>
      <c r="AN856" s="144">
        <f t="shared" si="190"/>
        <v>105217.8</v>
      </c>
      <c r="AO856" s="144">
        <v>0</v>
      </c>
      <c r="AP856" s="144" t="s">
        <v>4526</v>
      </c>
      <c r="AQ856" s="294"/>
      <c r="AR856" s="144"/>
      <c r="AS856" s="271"/>
      <c r="AT856" s="144"/>
      <c r="AU856" s="144"/>
      <c r="AV856" s="158" t="s">
        <v>903</v>
      </c>
      <c r="AW856" s="159" t="s">
        <v>2893</v>
      </c>
      <c r="AX856" s="159" t="s">
        <v>2894</v>
      </c>
      <c r="AY856" s="159" t="s">
        <v>878</v>
      </c>
      <c r="AZ856" s="159" t="s">
        <v>879</v>
      </c>
      <c r="BA856" s="158" t="s">
        <v>1090</v>
      </c>
      <c r="BB856" s="159" t="s">
        <v>891</v>
      </c>
      <c r="BC856" s="158" t="s">
        <v>846</v>
      </c>
      <c r="BD856" s="158" t="s">
        <v>845</v>
      </c>
      <c r="BE856" s="158" t="s">
        <v>1445</v>
      </c>
      <c r="BF856" s="160">
        <v>3679.6</v>
      </c>
      <c r="BG856" s="160">
        <v>3410.2</v>
      </c>
      <c r="BH856" s="158" t="s">
        <v>883</v>
      </c>
      <c r="BI856" s="193">
        <v>7.5</v>
      </c>
      <c r="BJ856" s="159" t="s">
        <v>892</v>
      </c>
      <c r="BK856" s="160">
        <v>923.2</v>
      </c>
      <c r="BL856" s="160">
        <v>705.5</v>
      </c>
      <c r="BM856" s="160">
        <v>2820</v>
      </c>
      <c r="BN856" s="158"/>
      <c r="BO856" s="159" t="s">
        <v>885</v>
      </c>
      <c r="BP856" s="159" t="s">
        <v>886</v>
      </c>
      <c r="BQ856" s="204" t="s">
        <v>887</v>
      </c>
      <c r="BR856" s="160">
        <v>5326254.6900000004</v>
      </c>
      <c r="BS856" s="160">
        <v>1715489.62</v>
      </c>
      <c r="BT856" s="160">
        <v>0</v>
      </c>
      <c r="BU856" s="138">
        <v>1715489.62</v>
      </c>
      <c r="BV856" s="160">
        <v>1715489.62</v>
      </c>
      <c r="BW856" s="160">
        <v>1715489.62</v>
      </c>
      <c r="BX856" s="160">
        <v>0</v>
      </c>
      <c r="BY856" s="160">
        <v>1709081.59</v>
      </c>
      <c r="BZ856" s="160">
        <v>1709081.59</v>
      </c>
      <c r="CA856" s="160">
        <v>0</v>
      </c>
      <c r="CB856" s="160">
        <v>1709081.59</v>
      </c>
      <c r="CC856" s="160">
        <v>1709081.59</v>
      </c>
      <c r="CD856" s="160">
        <v>0</v>
      </c>
      <c r="CE856" s="145"/>
      <c r="CF856" s="145"/>
      <c r="CG856" s="145"/>
      <c r="CH856" s="145"/>
      <c r="CI856" s="145"/>
      <c r="CJ856" s="145"/>
      <c r="CK856" s="145"/>
      <c r="CL856" s="145"/>
      <c r="CM856" s="145"/>
      <c r="CN856" s="145"/>
      <c r="CO856" s="145"/>
      <c r="CP856" s="145"/>
      <c r="CQ856" s="145"/>
      <c r="CR856" s="145"/>
      <c r="CS856" s="145"/>
      <c r="CT856" s="145"/>
      <c r="CU856" s="145"/>
      <c r="CV856" s="145"/>
      <c r="CW856" s="145"/>
      <c r="CX856" s="145"/>
      <c r="CY856" s="145"/>
      <c r="CZ856" s="145"/>
      <c r="DA856" s="145"/>
      <c r="DB856" s="145"/>
      <c r="DC856" s="145"/>
      <c r="DD856" s="145"/>
      <c r="DE856" s="145"/>
      <c r="DF856" s="145"/>
      <c r="DG856" s="145"/>
      <c r="DH856" s="145"/>
      <c r="DI856" s="145"/>
      <c r="DJ856" s="145"/>
      <c r="DK856" s="145"/>
      <c r="DL856" s="145"/>
      <c r="DM856" s="145"/>
      <c r="DN856" s="145"/>
      <c r="DO856" s="145"/>
      <c r="DP856" s="145"/>
      <c r="DQ856" s="145"/>
      <c r="DR856" s="145"/>
      <c r="DS856" s="145"/>
      <c r="DT856" s="145"/>
      <c r="DU856" s="145"/>
      <c r="DV856" s="145"/>
      <c r="DW856" s="145"/>
      <c r="DX856" s="145"/>
      <c r="DY856" s="145"/>
      <c r="DZ856" s="145"/>
      <c r="EA856" s="145"/>
      <c r="EB856" s="145"/>
      <c r="EC856" s="145"/>
      <c r="ED856" s="145"/>
      <c r="EE856" s="145"/>
      <c r="EF856" s="145"/>
      <c r="EG856" s="145"/>
      <c r="EH856" s="145"/>
      <c r="EI856" s="145"/>
      <c r="EJ856" s="145"/>
      <c r="EK856" s="145"/>
      <c r="EL856" s="145"/>
      <c r="EM856" s="145"/>
      <c r="EN856" s="145"/>
      <c r="EO856" s="145"/>
      <c r="EP856" s="145"/>
      <c r="EQ856" s="145"/>
      <c r="ER856" s="145"/>
      <c r="ES856" s="145"/>
      <c r="ET856" s="145"/>
      <c r="EU856" s="145"/>
      <c r="EV856" s="145"/>
      <c r="EW856" s="145"/>
      <c r="EX856" s="145"/>
      <c r="EY856" s="145"/>
      <c r="EZ856" s="145"/>
      <c r="FA856" s="145"/>
      <c r="FB856" s="145"/>
      <c r="FC856" s="145"/>
      <c r="FD856" s="145"/>
      <c r="FE856" s="145"/>
      <c r="FF856" s="145"/>
      <c r="FG856" s="145"/>
      <c r="FH856" s="145"/>
      <c r="FI856" s="145"/>
      <c r="FJ856" s="145"/>
      <c r="FK856" s="145"/>
      <c r="FL856" s="145"/>
      <c r="FM856" s="145"/>
      <c r="FN856" s="145"/>
      <c r="FO856" s="145"/>
      <c r="FP856" s="145"/>
      <c r="FQ856" s="145"/>
      <c r="FR856" s="145"/>
      <c r="FS856" s="145"/>
      <c r="FT856" s="146"/>
      <c r="FU856" s="147"/>
      <c r="FV856" s="147"/>
      <c r="FW856" s="147"/>
      <c r="FX856" s="147"/>
      <c r="FY856" s="147"/>
      <c r="FZ856" s="147"/>
      <c r="GA856" s="147"/>
      <c r="GB856" s="147"/>
      <c r="GC856" s="147"/>
      <c r="GD856" s="147"/>
      <c r="GE856" s="147"/>
      <c r="GF856" s="147"/>
      <c r="GG856" s="148"/>
      <c r="GH856" s="147"/>
      <c r="GI856" s="147"/>
      <c r="GJ856" s="147"/>
      <c r="GK856" s="147"/>
      <c r="GL856" s="147"/>
      <c r="GM856" s="147"/>
      <c r="GN856" s="147"/>
      <c r="GO856" s="147"/>
      <c r="GP856" s="147"/>
      <c r="GQ856" s="147"/>
      <c r="GR856" s="147"/>
      <c r="GS856" s="147"/>
      <c r="GT856" s="147"/>
      <c r="GU856" s="147"/>
      <c r="GV856" s="147"/>
      <c r="GW856" s="147"/>
      <c r="GX856" s="147"/>
      <c r="GY856" s="147"/>
      <c r="GZ856" s="147"/>
      <c r="HA856" s="147"/>
      <c r="HB856" s="147"/>
      <c r="HC856" s="147"/>
      <c r="HD856" s="147"/>
      <c r="HE856" s="147"/>
      <c r="HF856" s="147"/>
      <c r="HG856" s="147"/>
      <c r="HI856" s="147"/>
      <c r="HJ856" s="147"/>
      <c r="HK856" s="147"/>
      <c r="HL856" s="147"/>
      <c r="HM856" s="147"/>
    </row>
    <row r="857" spans="1:221" s="149" customFormat="1" ht="12" customHeight="1" x14ac:dyDescent="0.2">
      <c r="A857" s="150">
        <v>616</v>
      </c>
      <c r="B857" s="151" t="s">
        <v>2896</v>
      </c>
      <c r="C857" s="161"/>
      <c r="D857" s="161"/>
      <c r="E857" s="162"/>
      <c r="F857" s="154">
        <f t="shared" si="185"/>
        <v>30.094344290276236</v>
      </c>
      <c r="G857" s="306">
        <v>1970</v>
      </c>
      <c r="H857" s="281">
        <v>2025</v>
      </c>
      <c r="I857" s="154">
        <f t="shared" si="184"/>
        <v>1604643.67</v>
      </c>
      <c r="J857" s="152">
        <f t="shared" si="186"/>
        <v>10605528</v>
      </c>
      <c r="K857" s="155">
        <f t="shared" si="187"/>
        <v>0</v>
      </c>
      <c r="L857" s="192">
        <v>0</v>
      </c>
      <c r="M857" s="192">
        <v>0</v>
      </c>
      <c r="N857" s="192">
        <v>0</v>
      </c>
      <c r="O857" s="192">
        <v>0</v>
      </c>
      <c r="P857" s="192">
        <v>0</v>
      </c>
      <c r="Q857" s="155"/>
      <c r="R857" s="155">
        <v>0</v>
      </c>
      <c r="S857" s="155"/>
      <c r="T857" s="155">
        <v>0</v>
      </c>
      <c r="U857" s="155"/>
      <c r="V857" s="155">
        <v>0</v>
      </c>
      <c r="W857" s="197" t="str">
        <f t="shared" si="188"/>
        <v>0</v>
      </c>
      <c r="X857" s="155">
        <v>0</v>
      </c>
      <c r="Y857" s="162" t="s">
        <v>234</v>
      </c>
      <c r="Z857" s="144">
        <v>1200</v>
      </c>
      <c r="AA857" s="155">
        <f t="shared" si="191"/>
        <v>10128279.24</v>
      </c>
      <c r="AB857" s="144">
        <v>0</v>
      </c>
      <c r="AC857" s="144">
        <v>0</v>
      </c>
      <c r="AD857" s="144">
        <v>0</v>
      </c>
      <c r="AE857" s="144">
        <v>0</v>
      </c>
      <c r="AF857" s="144">
        <v>0</v>
      </c>
      <c r="AG857" s="144">
        <v>0</v>
      </c>
      <c r="AH857" s="144">
        <v>0</v>
      </c>
      <c r="AI857" s="144">
        <v>0</v>
      </c>
      <c r="AJ857" s="144">
        <v>0</v>
      </c>
      <c r="AK857" s="144">
        <v>0</v>
      </c>
      <c r="AL857" s="144">
        <v>0</v>
      </c>
      <c r="AM857" s="144">
        <f t="shared" si="189"/>
        <v>318165.84000000003</v>
      </c>
      <c r="AN857" s="144">
        <f t="shared" si="190"/>
        <v>159082.92000000001</v>
      </c>
      <c r="AO857" s="144">
        <v>0</v>
      </c>
      <c r="AP857" s="144" t="s">
        <v>4526</v>
      </c>
      <c r="AQ857" s="294"/>
      <c r="AR857" s="144"/>
      <c r="AS857" s="271"/>
      <c r="AT857" s="144"/>
      <c r="AU857" s="144"/>
      <c r="AV857" s="158" t="s">
        <v>909</v>
      </c>
      <c r="AW857" s="159" t="s">
        <v>2895</v>
      </c>
      <c r="AX857" s="159" t="s">
        <v>2896</v>
      </c>
      <c r="AY857" s="159" t="s">
        <v>878</v>
      </c>
      <c r="AZ857" s="159" t="s">
        <v>879</v>
      </c>
      <c r="BA857" s="158" t="s">
        <v>901</v>
      </c>
      <c r="BB857" s="159" t="s">
        <v>891</v>
      </c>
      <c r="BC857" s="158" t="s">
        <v>846</v>
      </c>
      <c r="BD857" s="158" t="s">
        <v>845</v>
      </c>
      <c r="BE857" s="158" t="s">
        <v>1492</v>
      </c>
      <c r="BF857" s="160">
        <v>3595.61</v>
      </c>
      <c r="BG857" s="160">
        <v>3323.21</v>
      </c>
      <c r="BH857" s="158" t="s">
        <v>883</v>
      </c>
      <c r="BI857" s="193">
        <v>7.5</v>
      </c>
      <c r="BJ857" s="159" t="s">
        <v>884</v>
      </c>
      <c r="BK857" s="160">
        <v>1200</v>
      </c>
      <c r="BL857" s="160">
        <v>710.8</v>
      </c>
      <c r="BM857" s="160">
        <v>2860</v>
      </c>
      <c r="BN857" s="158"/>
      <c r="BO857" s="159" t="s">
        <v>885</v>
      </c>
      <c r="BP857" s="159" t="s">
        <v>886</v>
      </c>
      <c r="BQ857" s="204" t="s">
        <v>887</v>
      </c>
      <c r="BR857" s="160">
        <v>6645612</v>
      </c>
      <c r="BS857" s="160">
        <v>1604643.67</v>
      </c>
      <c r="BT857" s="160">
        <v>0</v>
      </c>
      <c r="BU857" s="138">
        <v>1604643.67</v>
      </c>
      <c r="BV857" s="160">
        <v>1604643.67</v>
      </c>
      <c r="BW857" s="160">
        <v>1604643.67</v>
      </c>
      <c r="BX857" s="160">
        <v>0</v>
      </c>
      <c r="BY857" s="160">
        <v>1594926.52</v>
      </c>
      <c r="BZ857" s="160">
        <v>1594926.52</v>
      </c>
      <c r="CA857" s="160">
        <v>0</v>
      </c>
      <c r="CB857" s="160">
        <v>1594926.52</v>
      </c>
      <c r="CC857" s="160">
        <v>1594926.52</v>
      </c>
      <c r="CD857" s="160">
        <v>0</v>
      </c>
      <c r="CE857" s="145"/>
      <c r="CF857" s="145"/>
      <c r="CG857" s="145"/>
      <c r="CH857" s="145"/>
      <c r="CI857" s="145"/>
      <c r="CJ857" s="145"/>
      <c r="CK857" s="145"/>
      <c r="CL857" s="145"/>
      <c r="CM857" s="145"/>
      <c r="CN857" s="145"/>
      <c r="CO857" s="145"/>
      <c r="CP857" s="145"/>
      <c r="CQ857" s="145"/>
      <c r="CR857" s="145"/>
      <c r="CS857" s="145"/>
      <c r="CT857" s="145"/>
      <c r="CU857" s="145"/>
      <c r="CV857" s="145"/>
      <c r="CW857" s="145"/>
      <c r="CX857" s="145"/>
      <c r="CY857" s="145"/>
      <c r="CZ857" s="145"/>
      <c r="DA857" s="145"/>
      <c r="DB857" s="145"/>
      <c r="DC857" s="145"/>
      <c r="DD857" s="145"/>
      <c r="DE857" s="145"/>
      <c r="DF857" s="145"/>
      <c r="DG857" s="145"/>
      <c r="DH857" s="145"/>
      <c r="DI857" s="145"/>
      <c r="DJ857" s="145"/>
      <c r="DK857" s="145"/>
      <c r="DL857" s="145"/>
      <c r="DM857" s="145"/>
      <c r="DN857" s="145"/>
      <c r="DO857" s="145"/>
      <c r="DP857" s="145"/>
      <c r="DQ857" s="145"/>
      <c r="DR857" s="145"/>
      <c r="DS857" s="145"/>
      <c r="DT857" s="145"/>
      <c r="DU857" s="145"/>
      <c r="DV857" s="145"/>
      <c r="DW857" s="145"/>
      <c r="DX857" s="145"/>
      <c r="DY857" s="145"/>
      <c r="DZ857" s="145"/>
      <c r="EA857" s="145"/>
      <c r="EB857" s="145"/>
      <c r="EC857" s="145"/>
      <c r="ED857" s="145"/>
      <c r="EE857" s="145"/>
      <c r="EF857" s="145"/>
      <c r="EG857" s="145"/>
      <c r="EH857" s="145"/>
      <c r="EI857" s="145"/>
      <c r="EJ857" s="145"/>
      <c r="EK857" s="145"/>
      <c r="EL857" s="145"/>
      <c r="EM857" s="145"/>
      <c r="EN857" s="145"/>
      <c r="EO857" s="145"/>
      <c r="EP857" s="145"/>
      <c r="EQ857" s="145"/>
      <c r="ER857" s="145"/>
      <c r="ES857" s="145"/>
      <c r="ET857" s="145"/>
      <c r="EU857" s="145"/>
      <c r="EV857" s="145"/>
      <c r="EW857" s="145"/>
      <c r="EX857" s="145"/>
      <c r="EY857" s="145"/>
      <c r="EZ857" s="145"/>
      <c r="FA857" s="145"/>
      <c r="FB857" s="145"/>
      <c r="FC857" s="145"/>
      <c r="FD857" s="145"/>
      <c r="FE857" s="145"/>
      <c r="FF857" s="145"/>
      <c r="FG857" s="145"/>
      <c r="FH857" s="145"/>
      <c r="FI857" s="145"/>
      <c r="FJ857" s="145"/>
      <c r="FK857" s="145"/>
      <c r="FL857" s="145"/>
      <c r="FM857" s="145"/>
      <c r="FN857" s="145"/>
      <c r="FO857" s="145"/>
      <c r="FP857" s="145"/>
      <c r="FQ857" s="145"/>
      <c r="FR857" s="145"/>
      <c r="FS857" s="145"/>
      <c r="FT857" s="146"/>
      <c r="FU857" s="147"/>
      <c r="FV857" s="147"/>
      <c r="FW857" s="147"/>
      <c r="FX857" s="147"/>
      <c r="FY857" s="147"/>
      <c r="FZ857" s="147"/>
      <c r="GA857" s="147"/>
      <c r="GB857" s="147"/>
      <c r="GC857" s="147"/>
      <c r="GD857" s="147"/>
      <c r="GE857" s="147"/>
      <c r="GF857" s="147"/>
      <c r="GG857" s="148"/>
      <c r="GH857" s="147"/>
      <c r="GI857" s="147"/>
      <c r="GJ857" s="147"/>
      <c r="GK857" s="147"/>
      <c r="GL857" s="147"/>
      <c r="GM857" s="147"/>
      <c r="GN857" s="147"/>
      <c r="GO857" s="147"/>
      <c r="GP857" s="147"/>
      <c r="GQ857" s="147"/>
      <c r="GR857" s="147"/>
      <c r="GS857" s="147"/>
      <c r="GT857" s="147"/>
      <c r="GU857" s="147"/>
      <c r="GV857" s="147"/>
      <c r="GW857" s="147"/>
      <c r="GX857" s="147"/>
      <c r="GY857" s="147"/>
      <c r="GZ857" s="147"/>
      <c r="HA857" s="147"/>
      <c r="HB857" s="147"/>
      <c r="HC857" s="147"/>
      <c r="HD857" s="147"/>
      <c r="HE857" s="147"/>
      <c r="HF857" s="147"/>
      <c r="HG857" s="147"/>
      <c r="HI857" s="147"/>
      <c r="HJ857" s="147"/>
      <c r="HK857" s="147"/>
      <c r="HL857" s="147"/>
      <c r="HM857" s="147"/>
    </row>
    <row r="858" spans="1:221" s="149" customFormat="1" ht="12" customHeight="1" x14ac:dyDescent="0.2">
      <c r="A858" s="150">
        <v>617</v>
      </c>
      <c r="B858" s="151" t="s">
        <v>2898</v>
      </c>
      <c r="C858" s="161"/>
      <c r="D858" s="161"/>
      <c r="E858" s="162"/>
      <c r="F858" s="154">
        <f t="shared" si="185"/>
        <v>34.306861875417049</v>
      </c>
      <c r="G858" s="306">
        <v>1964</v>
      </c>
      <c r="H858" s="281">
        <v>2025</v>
      </c>
      <c r="I858" s="154">
        <f t="shared" si="184"/>
        <v>1251336.72</v>
      </c>
      <c r="J858" s="152">
        <f t="shared" si="186"/>
        <v>9117660</v>
      </c>
      <c r="K858" s="155">
        <f t="shared" si="187"/>
        <v>0</v>
      </c>
      <c r="L858" s="192">
        <v>0</v>
      </c>
      <c r="M858" s="192">
        <v>0</v>
      </c>
      <c r="N858" s="192">
        <v>0</v>
      </c>
      <c r="O858" s="192">
        <v>0</v>
      </c>
      <c r="P858" s="192">
        <v>0</v>
      </c>
      <c r="Q858" s="155"/>
      <c r="R858" s="155">
        <v>0</v>
      </c>
      <c r="S858" s="155"/>
      <c r="T858" s="155">
        <v>0</v>
      </c>
      <c r="U858" s="155"/>
      <c r="V858" s="155">
        <v>0</v>
      </c>
      <c r="W858" s="197" t="str">
        <f t="shared" si="188"/>
        <v>0</v>
      </c>
      <c r="X858" s="155">
        <v>0</v>
      </c>
      <c r="Y858" s="162" t="s">
        <v>235</v>
      </c>
      <c r="Z858" s="144">
        <v>1200</v>
      </c>
      <c r="AA858" s="155">
        <f t="shared" si="191"/>
        <v>8707365.3000000007</v>
      </c>
      <c r="AB858" s="144">
        <v>0</v>
      </c>
      <c r="AC858" s="144">
        <v>0</v>
      </c>
      <c r="AD858" s="144">
        <v>0</v>
      </c>
      <c r="AE858" s="144">
        <v>0</v>
      </c>
      <c r="AF858" s="144">
        <v>0</v>
      </c>
      <c r="AG858" s="144">
        <v>0</v>
      </c>
      <c r="AH858" s="144">
        <v>0</v>
      </c>
      <c r="AI858" s="144">
        <v>0</v>
      </c>
      <c r="AJ858" s="144">
        <v>0</v>
      </c>
      <c r="AK858" s="144">
        <v>0</v>
      </c>
      <c r="AL858" s="144">
        <v>0</v>
      </c>
      <c r="AM858" s="144">
        <f t="shared" si="189"/>
        <v>273529.8</v>
      </c>
      <c r="AN858" s="144">
        <f t="shared" si="190"/>
        <v>136764.9</v>
      </c>
      <c r="AO858" s="144">
        <v>0</v>
      </c>
      <c r="AP858" s="144" t="s">
        <v>4526</v>
      </c>
      <c r="AQ858" s="294"/>
      <c r="AR858" s="144"/>
      <c r="AS858" s="271"/>
      <c r="AT858" s="144"/>
      <c r="AU858" s="144"/>
      <c r="AV858" s="158" t="s">
        <v>914</v>
      </c>
      <c r="AW858" s="159" t="s">
        <v>2897</v>
      </c>
      <c r="AX858" s="159" t="s">
        <v>2898</v>
      </c>
      <c r="AY858" s="159" t="s">
        <v>878</v>
      </c>
      <c r="AZ858" s="159" t="s">
        <v>879</v>
      </c>
      <c r="BA858" s="158" t="s">
        <v>951</v>
      </c>
      <c r="BB858" s="159" t="s">
        <v>891</v>
      </c>
      <c r="BC858" s="158" t="s">
        <v>845</v>
      </c>
      <c r="BD858" s="158" t="s">
        <v>845</v>
      </c>
      <c r="BE858" s="158" t="s">
        <v>1075</v>
      </c>
      <c r="BF858" s="160">
        <v>2742</v>
      </c>
      <c r="BG858" s="160">
        <v>2547.6999999999998</v>
      </c>
      <c r="BH858" s="158" t="s">
        <v>883</v>
      </c>
      <c r="BI858" s="193">
        <v>7.5</v>
      </c>
      <c r="BJ858" s="159" t="s">
        <v>884</v>
      </c>
      <c r="BK858" s="160">
        <v>1200</v>
      </c>
      <c r="BL858" s="160">
        <v>643.1</v>
      </c>
      <c r="BM858" s="160">
        <v>2370</v>
      </c>
      <c r="BN858" s="158"/>
      <c r="BO858" s="159" t="s">
        <v>885</v>
      </c>
      <c r="BP858" s="159" t="s">
        <v>886</v>
      </c>
      <c r="BQ858" s="204" t="s">
        <v>913</v>
      </c>
      <c r="BR858" s="160">
        <v>6645612</v>
      </c>
      <c r="BS858" s="160">
        <v>1251336.72</v>
      </c>
      <c r="BT858" s="160">
        <v>0</v>
      </c>
      <c r="BU858" s="138">
        <v>1251336.72</v>
      </c>
      <c r="BV858" s="160">
        <v>1251336.72</v>
      </c>
      <c r="BW858" s="160">
        <v>1251336.72</v>
      </c>
      <c r="BX858" s="160">
        <v>0</v>
      </c>
      <c r="BY858" s="160">
        <v>1236239.3400000001</v>
      </c>
      <c r="BZ858" s="160">
        <v>1236239.3400000001</v>
      </c>
      <c r="CA858" s="160">
        <v>0</v>
      </c>
      <c r="CB858" s="160">
        <v>1236239.3400000001</v>
      </c>
      <c r="CC858" s="160">
        <v>1236239.3400000001</v>
      </c>
      <c r="CD858" s="160">
        <v>0</v>
      </c>
      <c r="CE858" s="145"/>
      <c r="CF858" s="145"/>
      <c r="CG858" s="145"/>
      <c r="CH858" s="145"/>
      <c r="CI858" s="145"/>
      <c r="CJ858" s="145"/>
      <c r="CK858" s="145"/>
      <c r="CL858" s="145"/>
      <c r="CM858" s="145"/>
      <c r="CN858" s="145"/>
      <c r="CO858" s="145"/>
      <c r="CP858" s="145"/>
      <c r="CQ858" s="145"/>
      <c r="CR858" s="145"/>
      <c r="CS858" s="145"/>
      <c r="CT858" s="145"/>
      <c r="CU858" s="145"/>
      <c r="CV858" s="145"/>
      <c r="CW858" s="145"/>
      <c r="CX858" s="145"/>
      <c r="CY858" s="145"/>
      <c r="CZ858" s="145"/>
      <c r="DA858" s="145"/>
      <c r="DB858" s="145"/>
      <c r="DC858" s="145"/>
      <c r="DD858" s="145"/>
      <c r="DE858" s="145"/>
      <c r="DF858" s="145"/>
      <c r="DG858" s="145"/>
      <c r="DH858" s="145"/>
      <c r="DI858" s="145"/>
      <c r="DJ858" s="145"/>
      <c r="DK858" s="145"/>
      <c r="DL858" s="145"/>
      <c r="DM858" s="145"/>
      <c r="DN858" s="145"/>
      <c r="DO858" s="145"/>
      <c r="DP858" s="145"/>
      <c r="DQ858" s="145"/>
      <c r="DR858" s="145"/>
      <c r="DS858" s="145"/>
      <c r="DT858" s="145"/>
      <c r="DU858" s="145"/>
      <c r="DV858" s="145"/>
      <c r="DW858" s="145"/>
      <c r="DX858" s="145"/>
      <c r="DY858" s="145"/>
      <c r="DZ858" s="145"/>
      <c r="EA858" s="145"/>
      <c r="EB858" s="145"/>
      <c r="EC858" s="145"/>
      <c r="ED858" s="145"/>
      <c r="EE858" s="145"/>
      <c r="EF858" s="145"/>
      <c r="EG858" s="145"/>
      <c r="EH858" s="145"/>
      <c r="EI858" s="145"/>
      <c r="EJ858" s="145"/>
      <c r="EK858" s="145"/>
      <c r="EL858" s="145"/>
      <c r="EM858" s="145"/>
      <c r="EN858" s="145"/>
      <c r="EO858" s="145"/>
      <c r="EP858" s="145"/>
      <c r="EQ858" s="145"/>
      <c r="ER858" s="145"/>
      <c r="ES858" s="145"/>
      <c r="ET858" s="145"/>
      <c r="EU858" s="145"/>
      <c r="EV858" s="145"/>
      <c r="EW858" s="145"/>
      <c r="EX858" s="145"/>
      <c r="EY858" s="145"/>
      <c r="EZ858" s="145"/>
      <c r="FA858" s="145"/>
      <c r="FB858" s="145"/>
      <c r="FC858" s="145"/>
      <c r="FD858" s="145"/>
      <c r="FE858" s="145"/>
      <c r="FF858" s="145"/>
      <c r="FG858" s="145"/>
      <c r="FH858" s="145"/>
      <c r="FI858" s="145"/>
      <c r="FJ858" s="145"/>
      <c r="FK858" s="145"/>
      <c r="FL858" s="145"/>
      <c r="FM858" s="145"/>
      <c r="FN858" s="145"/>
      <c r="FO858" s="145"/>
      <c r="FP858" s="145"/>
      <c r="FQ858" s="145"/>
      <c r="FR858" s="145"/>
      <c r="FS858" s="145"/>
      <c r="FT858" s="146"/>
      <c r="FU858" s="147"/>
      <c r="FV858" s="147"/>
      <c r="FW858" s="147"/>
      <c r="FX858" s="147"/>
      <c r="FY858" s="147"/>
      <c r="FZ858" s="147"/>
      <c r="GA858" s="147"/>
      <c r="GB858" s="147"/>
      <c r="GC858" s="147"/>
      <c r="GD858" s="147"/>
      <c r="GE858" s="147"/>
      <c r="GF858" s="147"/>
      <c r="GG858" s="148"/>
      <c r="GH858" s="147"/>
      <c r="GI858" s="147"/>
      <c r="GJ858" s="147"/>
      <c r="GK858" s="147"/>
      <c r="GL858" s="147"/>
      <c r="GM858" s="147"/>
      <c r="GN858" s="147"/>
      <c r="GO858" s="147"/>
      <c r="GP858" s="147"/>
      <c r="GQ858" s="147"/>
      <c r="GR858" s="147"/>
      <c r="GS858" s="147"/>
      <c r="GT858" s="147"/>
      <c r="GU858" s="147"/>
      <c r="GV858" s="147"/>
      <c r="GW858" s="147"/>
      <c r="GX858" s="147"/>
      <c r="GY858" s="147"/>
      <c r="GZ858" s="147"/>
      <c r="HA858" s="147"/>
      <c r="HB858" s="147"/>
      <c r="HC858" s="147"/>
      <c r="HD858" s="147"/>
      <c r="HE858" s="147"/>
      <c r="HF858" s="147"/>
      <c r="HG858" s="147"/>
      <c r="HI858" s="147"/>
      <c r="HJ858" s="147"/>
      <c r="HK858" s="147"/>
      <c r="HL858" s="147"/>
      <c r="HM858" s="147"/>
    </row>
    <row r="859" spans="1:221" s="149" customFormat="1" ht="12" customHeight="1" x14ac:dyDescent="0.2">
      <c r="A859" s="150">
        <v>618</v>
      </c>
      <c r="B859" s="151" t="s">
        <v>2900</v>
      </c>
      <c r="C859" s="161"/>
      <c r="D859" s="161"/>
      <c r="E859" s="162"/>
      <c r="F859" s="154">
        <f t="shared" si="185"/>
        <v>26.082068426015148</v>
      </c>
      <c r="G859" s="306">
        <v>1968</v>
      </c>
      <c r="H859" s="281">
        <v>2025</v>
      </c>
      <c r="I859" s="154">
        <f t="shared" si="184"/>
        <v>1565883.99</v>
      </c>
      <c r="J859" s="152">
        <f t="shared" si="186"/>
        <v>9117660</v>
      </c>
      <c r="K859" s="155">
        <f t="shared" si="187"/>
        <v>0</v>
      </c>
      <c r="L859" s="192">
        <v>0</v>
      </c>
      <c r="M859" s="192">
        <v>0</v>
      </c>
      <c r="N859" s="192">
        <v>0</v>
      </c>
      <c r="O859" s="192">
        <v>0</v>
      </c>
      <c r="P859" s="192">
        <v>0</v>
      </c>
      <c r="Q859" s="155"/>
      <c r="R859" s="155">
        <v>0</v>
      </c>
      <c r="S859" s="155"/>
      <c r="T859" s="155">
        <v>0</v>
      </c>
      <c r="U859" s="155"/>
      <c r="V859" s="155">
        <v>0</v>
      </c>
      <c r="W859" s="197" t="str">
        <f t="shared" si="188"/>
        <v>0</v>
      </c>
      <c r="X859" s="155">
        <v>0</v>
      </c>
      <c r="Y859" s="162" t="s">
        <v>235</v>
      </c>
      <c r="Z859" s="144">
        <v>1200</v>
      </c>
      <c r="AA859" s="155">
        <f t="shared" si="191"/>
        <v>8707365.3000000007</v>
      </c>
      <c r="AB859" s="144">
        <v>0</v>
      </c>
      <c r="AC859" s="144">
        <v>0</v>
      </c>
      <c r="AD859" s="144">
        <v>0</v>
      </c>
      <c r="AE859" s="144">
        <v>0</v>
      </c>
      <c r="AF859" s="144">
        <v>0</v>
      </c>
      <c r="AG859" s="144">
        <v>0</v>
      </c>
      <c r="AH859" s="144">
        <v>0</v>
      </c>
      <c r="AI859" s="144">
        <v>0</v>
      </c>
      <c r="AJ859" s="144">
        <v>0</v>
      </c>
      <c r="AK859" s="144">
        <v>0</v>
      </c>
      <c r="AL859" s="144">
        <v>0</v>
      </c>
      <c r="AM859" s="144">
        <f t="shared" si="189"/>
        <v>273529.8</v>
      </c>
      <c r="AN859" s="144">
        <f t="shared" si="190"/>
        <v>136764.9</v>
      </c>
      <c r="AO859" s="144">
        <v>0</v>
      </c>
      <c r="AP859" s="144" t="s">
        <v>4526</v>
      </c>
      <c r="AQ859" s="294"/>
      <c r="AR859" s="144"/>
      <c r="AS859" s="271"/>
      <c r="AT859" s="144"/>
      <c r="AU859" s="144"/>
      <c r="AV859" s="158" t="s">
        <v>919</v>
      </c>
      <c r="AW859" s="159" t="s">
        <v>2899</v>
      </c>
      <c r="AX859" s="159" t="s">
        <v>2900</v>
      </c>
      <c r="AY859" s="159" t="s">
        <v>878</v>
      </c>
      <c r="AZ859" s="159" t="s">
        <v>879</v>
      </c>
      <c r="BA859" s="158" t="s">
        <v>1500</v>
      </c>
      <c r="BB859" s="159" t="s">
        <v>891</v>
      </c>
      <c r="BC859" s="158" t="s">
        <v>846</v>
      </c>
      <c r="BD859" s="158" t="s">
        <v>845</v>
      </c>
      <c r="BE859" s="158" t="s">
        <v>1384</v>
      </c>
      <c r="BF859" s="160">
        <v>3458.9</v>
      </c>
      <c r="BG859" s="160">
        <v>3217.1</v>
      </c>
      <c r="BH859" s="158" t="s">
        <v>883</v>
      </c>
      <c r="BI859" s="193">
        <v>7.5</v>
      </c>
      <c r="BJ859" s="159" t="s">
        <v>884</v>
      </c>
      <c r="BK859" s="160">
        <v>1200</v>
      </c>
      <c r="BL859" s="160">
        <v>517.9</v>
      </c>
      <c r="BM859" s="160">
        <v>2480</v>
      </c>
      <c r="BN859" s="158"/>
      <c r="BO859" s="159" t="s">
        <v>885</v>
      </c>
      <c r="BP859" s="159" t="s">
        <v>886</v>
      </c>
      <c r="BQ859" s="204" t="s">
        <v>913</v>
      </c>
      <c r="BR859" s="160">
        <v>6645612</v>
      </c>
      <c r="BS859" s="160">
        <v>1565883.99</v>
      </c>
      <c r="BT859" s="160">
        <v>0</v>
      </c>
      <c r="BU859" s="138">
        <v>1565883.99</v>
      </c>
      <c r="BV859" s="160">
        <v>1578082.49</v>
      </c>
      <c r="BW859" s="160">
        <v>1578082.49</v>
      </c>
      <c r="BX859" s="160">
        <v>0</v>
      </c>
      <c r="BY859" s="160">
        <v>1549342.23</v>
      </c>
      <c r="BZ859" s="160">
        <v>1549342.23</v>
      </c>
      <c r="CA859" s="160">
        <v>0</v>
      </c>
      <c r="CB859" s="160">
        <v>1561540.73</v>
      </c>
      <c r="CC859" s="160">
        <v>1561540.73</v>
      </c>
      <c r="CD859" s="160">
        <v>0</v>
      </c>
      <c r="CE859" s="145"/>
      <c r="CF859" s="145"/>
      <c r="CG859" s="145"/>
      <c r="CH859" s="145"/>
      <c r="CI859" s="145"/>
      <c r="CJ859" s="145"/>
      <c r="CK859" s="145"/>
      <c r="CL859" s="145"/>
      <c r="CM859" s="145"/>
      <c r="CN859" s="145"/>
      <c r="CO859" s="145"/>
      <c r="CP859" s="145"/>
      <c r="CQ859" s="145"/>
      <c r="CR859" s="145"/>
      <c r="CS859" s="145"/>
      <c r="CT859" s="145"/>
      <c r="CU859" s="145"/>
      <c r="CV859" s="145"/>
      <c r="CW859" s="145"/>
      <c r="CX859" s="145"/>
      <c r="CY859" s="145"/>
      <c r="CZ859" s="145"/>
      <c r="DA859" s="145"/>
      <c r="DB859" s="145"/>
      <c r="DC859" s="145"/>
      <c r="DD859" s="145"/>
      <c r="DE859" s="145"/>
      <c r="DF859" s="145"/>
      <c r="DG859" s="145"/>
      <c r="DH859" s="145"/>
      <c r="DI859" s="145"/>
      <c r="DJ859" s="145"/>
      <c r="DK859" s="145"/>
      <c r="DL859" s="145"/>
      <c r="DM859" s="145"/>
      <c r="DN859" s="145"/>
      <c r="DO859" s="145"/>
      <c r="DP859" s="145"/>
      <c r="DQ859" s="145"/>
      <c r="DR859" s="145"/>
      <c r="DS859" s="145"/>
      <c r="DT859" s="145"/>
      <c r="DU859" s="145"/>
      <c r="DV859" s="145"/>
      <c r="DW859" s="145"/>
      <c r="DX859" s="145"/>
      <c r="DY859" s="145"/>
      <c r="DZ859" s="145"/>
      <c r="EA859" s="145"/>
      <c r="EB859" s="145"/>
      <c r="EC859" s="145"/>
      <c r="ED859" s="145"/>
      <c r="EE859" s="145"/>
      <c r="EF859" s="145"/>
      <c r="EG859" s="145"/>
      <c r="EH859" s="145"/>
      <c r="EI859" s="145"/>
      <c r="EJ859" s="145"/>
      <c r="EK859" s="145"/>
      <c r="EL859" s="145"/>
      <c r="EM859" s="145"/>
      <c r="EN859" s="145"/>
      <c r="EO859" s="145"/>
      <c r="EP859" s="145"/>
      <c r="EQ859" s="145"/>
      <c r="ER859" s="145"/>
      <c r="ES859" s="145"/>
      <c r="ET859" s="145"/>
      <c r="EU859" s="145"/>
      <c r="EV859" s="145"/>
      <c r="EW859" s="145"/>
      <c r="EX859" s="145"/>
      <c r="EY859" s="145"/>
      <c r="EZ859" s="145"/>
      <c r="FA859" s="145"/>
      <c r="FB859" s="145"/>
      <c r="FC859" s="145"/>
      <c r="FD859" s="145"/>
      <c r="FE859" s="145"/>
      <c r="FF859" s="145"/>
      <c r="FG859" s="145"/>
      <c r="FH859" s="145"/>
      <c r="FI859" s="145"/>
      <c r="FJ859" s="145"/>
      <c r="FK859" s="145"/>
      <c r="FL859" s="145"/>
      <c r="FM859" s="145"/>
      <c r="FN859" s="145"/>
      <c r="FO859" s="145"/>
      <c r="FP859" s="145"/>
      <c r="FQ859" s="145"/>
      <c r="FR859" s="145"/>
      <c r="FS859" s="145"/>
      <c r="FT859" s="146"/>
      <c r="FU859" s="147"/>
      <c r="FV859" s="147"/>
      <c r="FW859" s="147"/>
      <c r="FX859" s="147"/>
      <c r="FY859" s="147"/>
      <c r="FZ859" s="147"/>
      <c r="GA859" s="147"/>
      <c r="GB859" s="147"/>
      <c r="GC859" s="147"/>
      <c r="GD859" s="147"/>
      <c r="GE859" s="147"/>
      <c r="GF859" s="147"/>
      <c r="GG859" s="148"/>
      <c r="GH859" s="147"/>
      <c r="GI859" s="147"/>
      <c r="GJ859" s="147"/>
      <c r="GK859" s="147"/>
      <c r="GL859" s="147"/>
      <c r="GM859" s="147"/>
      <c r="GN859" s="147"/>
      <c r="GO859" s="147"/>
      <c r="GP859" s="147"/>
      <c r="GQ859" s="147"/>
      <c r="GR859" s="147"/>
      <c r="GS859" s="147"/>
      <c r="GT859" s="147"/>
      <c r="GU859" s="147"/>
      <c r="GV859" s="147"/>
      <c r="GW859" s="147"/>
      <c r="GX859" s="147"/>
      <c r="GY859" s="147"/>
      <c r="GZ859" s="147"/>
      <c r="HA859" s="147"/>
      <c r="HB859" s="147"/>
      <c r="HC859" s="147"/>
      <c r="HD859" s="147"/>
      <c r="HE859" s="147"/>
      <c r="HF859" s="147"/>
      <c r="HG859" s="147"/>
      <c r="HI859" s="147"/>
      <c r="HJ859" s="147"/>
      <c r="HK859" s="147"/>
      <c r="HL859" s="147"/>
      <c r="HM859" s="147"/>
    </row>
    <row r="860" spans="1:221" s="149" customFormat="1" ht="12" customHeight="1" x14ac:dyDescent="0.2">
      <c r="A860" s="150">
        <v>619</v>
      </c>
      <c r="B860" s="151" t="s">
        <v>2902</v>
      </c>
      <c r="C860" s="161"/>
      <c r="D860" s="161"/>
      <c r="E860" s="162"/>
      <c r="F860" s="154">
        <f t="shared" si="185"/>
        <v>24.471999835925711</v>
      </c>
      <c r="G860" s="306">
        <v>1969</v>
      </c>
      <c r="H860" s="281">
        <v>2025</v>
      </c>
      <c r="I860" s="154">
        <f t="shared" si="184"/>
        <v>1660062.77</v>
      </c>
      <c r="J860" s="152">
        <f t="shared" si="186"/>
        <v>9117660</v>
      </c>
      <c r="K860" s="155">
        <f t="shared" si="187"/>
        <v>0</v>
      </c>
      <c r="L860" s="192">
        <v>0</v>
      </c>
      <c r="M860" s="192">
        <v>0</v>
      </c>
      <c r="N860" s="192">
        <v>0</v>
      </c>
      <c r="O860" s="192">
        <v>0</v>
      </c>
      <c r="P860" s="192">
        <v>0</v>
      </c>
      <c r="Q860" s="155"/>
      <c r="R860" s="155">
        <v>0</v>
      </c>
      <c r="S860" s="155"/>
      <c r="T860" s="155">
        <v>0</v>
      </c>
      <c r="U860" s="155"/>
      <c r="V860" s="155">
        <v>0</v>
      </c>
      <c r="W860" s="197" t="str">
        <f t="shared" si="188"/>
        <v>0</v>
      </c>
      <c r="X860" s="155">
        <v>0</v>
      </c>
      <c r="Y860" s="162" t="s">
        <v>235</v>
      </c>
      <c r="Z860" s="144">
        <v>1200</v>
      </c>
      <c r="AA860" s="155">
        <f t="shared" si="191"/>
        <v>8707365.3000000007</v>
      </c>
      <c r="AB860" s="144">
        <v>0</v>
      </c>
      <c r="AC860" s="144">
        <v>0</v>
      </c>
      <c r="AD860" s="144">
        <v>0</v>
      </c>
      <c r="AE860" s="144">
        <v>0</v>
      </c>
      <c r="AF860" s="144">
        <v>0</v>
      </c>
      <c r="AG860" s="144">
        <v>0</v>
      </c>
      <c r="AH860" s="144">
        <v>0</v>
      </c>
      <c r="AI860" s="144">
        <v>0</v>
      </c>
      <c r="AJ860" s="144">
        <v>0</v>
      </c>
      <c r="AK860" s="144">
        <v>0</v>
      </c>
      <c r="AL860" s="144">
        <v>0</v>
      </c>
      <c r="AM860" s="144">
        <f t="shared" si="189"/>
        <v>273529.8</v>
      </c>
      <c r="AN860" s="144">
        <f t="shared" si="190"/>
        <v>136764.9</v>
      </c>
      <c r="AO860" s="144">
        <v>0</v>
      </c>
      <c r="AP860" s="144" t="s">
        <v>4526</v>
      </c>
      <c r="AQ860" s="294"/>
      <c r="AR860" s="144"/>
      <c r="AS860" s="271"/>
      <c r="AT860" s="144"/>
      <c r="AU860" s="144"/>
      <c r="AV860" s="158" t="s">
        <v>922</v>
      </c>
      <c r="AW860" s="159" t="s">
        <v>2901</v>
      </c>
      <c r="AX860" s="159" t="s">
        <v>2902</v>
      </c>
      <c r="AY860" s="159" t="s">
        <v>878</v>
      </c>
      <c r="AZ860" s="159" t="s">
        <v>879</v>
      </c>
      <c r="BA860" s="158" t="s">
        <v>1296</v>
      </c>
      <c r="BB860" s="159" t="s">
        <v>891</v>
      </c>
      <c r="BC860" s="158" t="s">
        <v>846</v>
      </c>
      <c r="BD860" s="158" t="s">
        <v>845</v>
      </c>
      <c r="BE860" s="158" t="s">
        <v>1099</v>
      </c>
      <c r="BF860" s="160">
        <v>3659.1</v>
      </c>
      <c r="BG860" s="160">
        <v>3386</v>
      </c>
      <c r="BH860" s="158" t="s">
        <v>883</v>
      </c>
      <c r="BI860" s="193">
        <v>7.5</v>
      </c>
      <c r="BJ860" s="159" t="s">
        <v>884</v>
      </c>
      <c r="BK860" s="160">
        <v>1200</v>
      </c>
      <c r="BL860" s="160">
        <v>645</v>
      </c>
      <c r="BM860" s="160">
        <v>2500</v>
      </c>
      <c r="BN860" s="158"/>
      <c r="BO860" s="159" t="s">
        <v>885</v>
      </c>
      <c r="BP860" s="159" t="s">
        <v>886</v>
      </c>
      <c r="BQ860" s="204" t="s">
        <v>887</v>
      </c>
      <c r="BR860" s="160">
        <v>6645612</v>
      </c>
      <c r="BS860" s="160">
        <v>1660062.77</v>
      </c>
      <c r="BT860" s="160">
        <v>0</v>
      </c>
      <c r="BU860" s="138">
        <v>1660062.77</v>
      </c>
      <c r="BV860" s="160">
        <v>1660062.77</v>
      </c>
      <c r="BW860" s="160">
        <v>1660062.77</v>
      </c>
      <c r="BX860" s="160">
        <v>0</v>
      </c>
      <c r="BY860" s="160">
        <v>1646050.23</v>
      </c>
      <c r="BZ860" s="160">
        <v>1646050.23</v>
      </c>
      <c r="CA860" s="160">
        <v>0</v>
      </c>
      <c r="CB860" s="160">
        <v>1646050.23</v>
      </c>
      <c r="CC860" s="160">
        <v>1646050.23</v>
      </c>
      <c r="CD860" s="160">
        <v>0</v>
      </c>
      <c r="CE860" s="145"/>
      <c r="CF860" s="145"/>
      <c r="CG860" s="145"/>
      <c r="CH860" s="145"/>
      <c r="CI860" s="145"/>
      <c r="CJ860" s="145"/>
      <c r="CK860" s="145"/>
      <c r="CL860" s="145"/>
      <c r="CM860" s="145"/>
      <c r="CN860" s="145"/>
      <c r="CO860" s="145"/>
      <c r="CP860" s="145"/>
      <c r="CQ860" s="145"/>
      <c r="CR860" s="145"/>
      <c r="CS860" s="145"/>
      <c r="CT860" s="145"/>
      <c r="CU860" s="145"/>
      <c r="CV860" s="145"/>
      <c r="CW860" s="145"/>
      <c r="CX860" s="145"/>
      <c r="CY860" s="145"/>
      <c r="CZ860" s="145"/>
      <c r="DA860" s="145"/>
      <c r="DB860" s="145"/>
      <c r="DC860" s="145"/>
      <c r="DD860" s="145"/>
      <c r="DE860" s="145"/>
      <c r="DF860" s="145"/>
      <c r="DG860" s="145"/>
      <c r="DH860" s="145"/>
      <c r="DI860" s="145"/>
      <c r="DJ860" s="145"/>
      <c r="DK860" s="145"/>
      <c r="DL860" s="145"/>
      <c r="DM860" s="145"/>
      <c r="DN860" s="145"/>
      <c r="DO860" s="145"/>
      <c r="DP860" s="145"/>
      <c r="DQ860" s="145"/>
      <c r="DR860" s="145"/>
      <c r="DS860" s="145"/>
      <c r="DT860" s="145"/>
      <c r="DU860" s="145"/>
      <c r="DV860" s="145"/>
      <c r="DW860" s="145"/>
      <c r="DX860" s="145"/>
      <c r="DY860" s="145"/>
      <c r="DZ860" s="145"/>
      <c r="EA860" s="145"/>
      <c r="EB860" s="145"/>
      <c r="EC860" s="145"/>
      <c r="ED860" s="145"/>
      <c r="EE860" s="145"/>
      <c r="EF860" s="145"/>
      <c r="EG860" s="145"/>
      <c r="EH860" s="145"/>
      <c r="EI860" s="145"/>
      <c r="EJ860" s="145"/>
      <c r="EK860" s="145"/>
      <c r="EL860" s="145"/>
      <c r="EM860" s="145"/>
      <c r="EN860" s="145"/>
      <c r="EO860" s="145"/>
      <c r="EP860" s="145"/>
      <c r="EQ860" s="145"/>
      <c r="ER860" s="145"/>
      <c r="ES860" s="145"/>
      <c r="ET860" s="145"/>
      <c r="EU860" s="145"/>
      <c r="EV860" s="145"/>
      <c r="EW860" s="145"/>
      <c r="EX860" s="145"/>
      <c r="EY860" s="145"/>
      <c r="EZ860" s="145"/>
      <c r="FA860" s="145"/>
      <c r="FB860" s="145"/>
      <c r="FC860" s="145"/>
      <c r="FD860" s="145"/>
      <c r="FE860" s="145"/>
      <c r="FF860" s="145"/>
      <c r="FG860" s="145"/>
      <c r="FH860" s="145"/>
      <c r="FI860" s="145"/>
      <c r="FJ860" s="145"/>
      <c r="FK860" s="145"/>
      <c r="FL860" s="145"/>
      <c r="FM860" s="145"/>
      <c r="FN860" s="145"/>
      <c r="FO860" s="145"/>
      <c r="FP860" s="145"/>
      <c r="FQ860" s="145"/>
      <c r="FR860" s="145"/>
      <c r="FS860" s="145"/>
      <c r="FT860" s="146"/>
      <c r="FU860" s="147"/>
      <c r="FV860" s="147"/>
      <c r="FW860" s="147"/>
      <c r="FX860" s="147"/>
      <c r="FY860" s="147"/>
      <c r="FZ860" s="147"/>
      <c r="GA860" s="147"/>
      <c r="GB860" s="147"/>
      <c r="GC860" s="147"/>
      <c r="GD860" s="147"/>
      <c r="GE860" s="147"/>
      <c r="GF860" s="147"/>
      <c r="GG860" s="148"/>
      <c r="GH860" s="147"/>
      <c r="GI860" s="147"/>
      <c r="GJ860" s="147"/>
      <c r="GK860" s="147"/>
      <c r="GL860" s="147"/>
      <c r="GM860" s="147"/>
      <c r="GN860" s="147"/>
      <c r="GO860" s="147"/>
      <c r="GP860" s="147"/>
      <c r="GQ860" s="147"/>
      <c r="GR860" s="147"/>
      <c r="GS860" s="147"/>
      <c r="GT860" s="147"/>
      <c r="GU860" s="147"/>
      <c r="GV860" s="147"/>
      <c r="GW860" s="147"/>
      <c r="GX860" s="147"/>
      <c r="GY860" s="147"/>
      <c r="GZ860" s="147"/>
      <c r="HA860" s="147"/>
      <c r="HB860" s="147"/>
      <c r="HC860" s="147"/>
      <c r="HD860" s="147"/>
      <c r="HE860" s="147"/>
      <c r="HF860" s="147"/>
      <c r="HG860" s="147"/>
      <c r="HI860" s="147"/>
      <c r="HJ860" s="147"/>
      <c r="HK860" s="147"/>
      <c r="HL860" s="147"/>
      <c r="HM860" s="147"/>
    </row>
    <row r="861" spans="1:221" s="149" customFormat="1" ht="12" customHeight="1" x14ac:dyDescent="0.2">
      <c r="A861" s="150">
        <v>620</v>
      </c>
      <c r="B861" s="151" t="s">
        <v>2904</v>
      </c>
      <c r="C861" s="161"/>
      <c r="D861" s="161"/>
      <c r="E861" s="162"/>
      <c r="F861" s="154">
        <f t="shared" si="185"/>
        <v>16.012766201600478</v>
      </c>
      <c r="G861" s="306">
        <v>1973</v>
      </c>
      <c r="H861" s="278">
        <v>2025</v>
      </c>
      <c r="I861" s="154">
        <f t="shared" si="184"/>
        <v>1576108.65</v>
      </c>
      <c r="J861" s="152">
        <f t="shared" si="186"/>
        <v>6334494.2800000003</v>
      </c>
      <c r="K861" s="155">
        <f t="shared" si="187"/>
        <v>0</v>
      </c>
      <c r="L861" s="192">
        <v>0</v>
      </c>
      <c r="M861" s="192">
        <v>0</v>
      </c>
      <c r="N861" s="192">
        <v>0</v>
      </c>
      <c r="O861" s="192">
        <v>0</v>
      </c>
      <c r="P861" s="192">
        <v>0</v>
      </c>
      <c r="Q861" s="155"/>
      <c r="R861" s="155">
        <v>0</v>
      </c>
      <c r="S861" s="155"/>
      <c r="T861" s="155">
        <v>0</v>
      </c>
      <c r="U861" s="155"/>
      <c r="V861" s="155">
        <v>0</v>
      </c>
      <c r="W861" s="197" t="str">
        <f t="shared" si="188"/>
        <v>0</v>
      </c>
      <c r="X861" s="155">
        <v>0</v>
      </c>
      <c r="Y861" s="162" t="s">
        <v>235</v>
      </c>
      <c r="Z861" s="144">
        <v>833.7</v>
      </c>
      <c r="AA861" s="155">
        <f t="shared" si="191"/>
        <v>6049442.04</v>
      </c>
      <c r="AB861" s="144">
        <v>0</v>
      </c>
      <c r="AC861" s="144">
        <v>0</v>
      </c>
      <c r="AD861" s="144">
        <v>0</v>
      </c>
      <c r="AE861" s="144">
        <v>0</v>
      </c>
      <c r="AF861" s="144">
        <v>0</v>
      </c>
      <c r="AG861" s="144">
        <v>0</v>
      </c>
      <c r="AH861" s="144">
        <v>0</v>
      </c>
      <c r="AI861" s="144">
        <v>0</v>
      </c>
      <c r="AJ861" s="144">
        <v>0</v>
      </c>
      <c r="AK861" s="144">
        <v>0</v>
      </c>
      <c r="AL861" s="144">
        <v>0</v>
      </c>
      <c r="AM861" s="144">
        <f t="shared" si="189"/>
        <v>190034.83</v>
      </c>
      <c r="AN861" s="144">
        <f t="shared" si="190"/>
        <v>95017.41</v>
      </c>
      <c r="AO861" s="144">
        <v>0</v>
      </c>
      <c r="AP861" s="144" t="s">
        <v>4524</v>
      </c>
      <c r="AQ861" s="294"/>
      <c r="AR861" s="144"/>
      <c r="AS861" s="271"/>
      <c r="AT861" s="144"/>
      <c r="AU861" s="144"/>
      <c r="AV861" s="158" t="s">
        <v>925</v>
      </c>
      <c r="AW861" s="159" t="s">
        <v>2903</v>
      </c>
      <c r="AX861" s="159" t="s">
        <v>2904</v>
      </c>
      <c r="AY861" s="159" t="s">
        <v>878</v>
      </c>
      <c r="AZ861" s="159" t="s">
        <v>906</v>
      </c>
      <c r="BA861" s="158" t="s">
        <v>937</v>
      </c>
      <c r="BB861" s="159" t="s">
        <v>881</v>
      </c>
      <c r="BC861" s="158" t="s">
        <v>846</v>
      </c>
      <c r="BD861" s="158" t="s">
        <v>845</v>
      </c>
      <c r="BE861" s="158" t="s">
        <v>2139</v>
      </c>
      <c r="BF861" s="160">
        <v>3657.4</v>
      </c>
      <c r="BG861" s="160">
        <v>3301.8</v>
      </c>
      <c r="BH861" s="158" t="s">
        <v>883</v>
      </c>
      <c r="BI861" s="193">
        <v>7.5</v>
      </c>
      <c r="BJ861" s="159" t="s">
        <v>892</v>
      </c>
      <c r="BK861" s="160">
        <v>833.7</v>
      </c>
      <c r="BL861" s="160">
        <v>833.7</v>
      </c>
      <c r="BM861" s="160">
        <v>3143</v>
      </c>
      <c r="BN861" s="158"/>
      <c r="BO861" s="159" t="s">
        <v>885</v>
      </c>
      <c r="BP861" s="159" t="s">
        <v>886</v>
      </c>
      <c r="BQ861" s="204" t="s">
        <v>887</v>
      </c>
      <c r="BR861" s="160">
        <v>4809898.76</v>
      </c>
      <c r="BS861" s="160">
        <v>1576108.65</v>
      </c>
      <c r="BT861" s="160">
        <v>0</v>
      </c>
      <c r="BU861" s="138">
        <v>1576108.65</v>
      </c>
      <c r="BV861" s="160">
        <v>1576108.65</v>
      </c>
      <c r="BW861" s="160">
        <v>1576108.65</v>
      </c>
      <c r="BX861" s="160">
        <v>0</v>
      </c>
      <c r="BY861" s="160">
        <v>1576041.5</v>
      </c>
      <c r="BZ861" s="160">
        <v>1576041.5</v>
      </c>
      <c r="CA861" s="160">
        <v>0</v>
      </c>
      <c r="CB861" s="160">
        <v>1576041.5</v>
      </c>
      <c r="CC861" s="160">
        <v>1576041.5</v>
      </c>
      <c r="CD861" s="160">
        <v>0</v>
      </c>
      <c r="CE861" s="145"/>
      <c r="CF861" s="145"/>
      <c r="CG861" s="145"/>
      <c r="CH861" s="145"/>
      <c r="CI861" s="145"/>
      <c r="CJ861" s="145"/>
      <c r="CK861" s="145"/>
      <c r="CL861" s="145"/>
      <c r="CM861" s="145"/>
      <c r="CN861" s="145"/>
      <c r="CO861" s="145"/>
      <c r="CP861" s="145"/>
      <c r="CQ861" s="145"/>
      <c r="CR861" s="145"/>
      <c r="CS861" s="145"/>
      <c r="CT861" s="145"/>
      <c r="CU861" s="145"/>
      <c r="CV861" s="145"/>
      <c r="CW861" s="145"/>
      <c r="CX861" s="145"/>
      <c r="CY861" s="145"/>
      <c r="CZ861" s="145"/>
      <c r="DA861" s="145"/>
      <c r="DB861" s="145"/>
      <c r="DC861" s="145"/>
      <c r="DD861" s="145"/>
      <c r="DE861" s="145"/>
      <c r="DF861" s="145"/>
      <c r="DG861" s="145"/>
      <c r="DH861" s="145"/>
      <c r="DI861" s="145"/>
      <c r="DJ861" s="145"/>
      <c r="DK861" s="145"/>
      <c r="DL861" s="145"/>
      <c r="DM861" s="145"/>
      <c r="DN861" s="145"/>
      <c r="DO861" s="145"/>
      <c r="DP861" s="145"/>
      <c r="DQ861" s="145"/>
      <c r="DR861" s="145"/>
      <c r="DS861" s="145"/>
      <c r="DT861" s="145"/>
      <c r="DU861" s="145"/>
      <c r="DV861" s="145"/>
      <c r="DW861" s="145"/>
      <c r="DX861" s="145"/>
      <c r="DY861" s="145"/>
      <c r="DZ861" s="145"/>
      <c r="EA861" s="145"/>
      <c r="EB861" s="145"/>
      <c r="EC861" s="145"/>
      <c r="ED861" s="145"/>
      <c r="EE861" s="145"/>
      <c r="EF861" s="145"/>
      <c r="EG861" s="145"/>
      <c r="EH861" s="145"/>
      <c r="EI861" s="145"/>
      <c r="EJ861" s="145"/>
      <c r="EK861" s="145"/>
      <c r="EL861" s="145"/>
      <c r="EM861" s="145"/>
      <c r="EN861" s="145"/>
      <c r="EO861" s="145"/>
      <c r="EP861" s="145"/>
      <c r="EQ861" s="145"/>
      <c r="ER861" s="145"/>
      <c r="ES861" s="145"/>
      <c r="ET861" s="145"/>
      <c r="EU861" s="145"/>
      <c r="EV861" s="145"/>
      <c r="EW861" s="145"/>
      <c r="EX861" s="145"/>
      <c r="EY861" s="145"/>
      <c r="EZ861" s="145"/>
      <c r="FA861" s="145"/>
      <c r="FB861" s="145"/>
      <c r="FC861" s="145"/>
      <c r="FD861" s="145"/>
      <c r="FE861" s="145"/>
      <c r="FF861" s="145"/>
      <c r="FG861" s="145"/>
      <c r="FH861" s="145"/>
      <c r="FI861" s="145"/>
      <c r="FJ861" s="145"/>
      <c r="FK861" s="145"/>
      <c r="FL861" s="145"/>
      <c r="FM861" s="145"/>
      <c r="FN861" s="145"/>
      <c r="FO861" s="145"/>
      <c r="FP861" s="145"/>
      <c r="FQ861" s="145"/>
      <c r="FR861" s="145"/>
      <c r="FS861" s="145"/>
      <c r="FT861" s="146"/>
      <c r="FU861" s="147"/>
      <c r="FV861" s="147"/>
      <c r="FW861" s="147"/>
      <c r="FX861" s="147"/>
      <c r="FY861" s="147"/>
      <c r="FZ861" s="147"/>
      <c r="GA861" s="147"/>
      <c r="GB861" s="147"/>
      <c r="GC861" s="147"/>
      <c r="GD861" s="147"/>
      <c r="GE861" s="147"/>
      <c r="GF861" s="147"/>
      <c r="GG861" s="148"/>
      <c r="GH861" s="147"/>
      <c r="GI861" s="147"/>
      <c r="GJ861" s="147"/>
      <c r="GK861" s="147"/>
      <c r="GL861" s="147"/>
      <c r="GM861" s="147"/>
      <c r="GN861" s="147"/>
      <c r="GO861" s="147"/>
      <c r="GP861" s="147"/>
      <c r="GQ861" s="147"/>
      <c r="GR861" s="147"/>
      <c r="GS861" s="147"/>
      <c r="GT861" s="147"/>
      <c r="GU861" s="147"/>
      <c r="GV861" s="147"/>
      <c r="GW861" s="147"/>
      <c r="GX861" s="147"/>
      <c r="GY861" s="147"/>
      <c r="GZ861" s="147"/>
      <c r="HA861" s="147"/>
      <c r="HB861" s="147"/>
      <c r="HC861" s="147"/>
      <c r="HD861" s="147"/>
      <c r="HE861" s="147"/>
      <c r="HF861" s="147"/>
      <c r="HG861" s="147"/>
      <c r="HI861" s="147"/>
      <c r="HJ861" s="147"/>
      <c r="HK861" s="147"/>
      <c r="HL861" s="147"/>
      <c r="HM861" s="147"/>
    </row>
    <row r="862" spans="1:221" s="149" customFormat="1" ht="12" customHeight="1" x14ac:dyDescent="0.2">
      <c r="A862" s="150">
        <v>621</v>
      </c>
      <c r="B862" s="151" t="s">
        <v>2906</v>
      </c>
      <c r="C862" s="161"/>
      <c r="D862" s="161"/>
      <c r="E862" s="162"/>
      <c r="F862" s="154">
        <f t="shared" si="185"/>
        <v>17.566252764386743</v>
      </c>
      <c r="G862" s="306">
        <v>1977</v>
      </c>
      <c r="H862" s="281">
        <v>2025</v>
      </c>
      <c r="I862" s="154">
        <f t="shared" si="184"/>
        <v>2089658.73</v>
      </c>
      <c r="J862" s="152">
        <f t="shared" si="186"/>
        <v>8714208.8399999999</v>
      </c>
      <c r="K862" s="155">
        <f t="shared" si="187"/>
        <v>0</v>
      </c>
      <c r="L862" s="192">
        <v>0</v>
      </c>
      <c r="M862" s="192">
        <v>0</v>
      </c>
      <c r="N862" s="192">
        <v>0</v>
      </c>
      <c r="O862" s="192">
        <v>0</v>
      </c>
      <c r="P862" s="192">
        <v>0</v>
      </c>
      <c r="Q862" s="155"/>
      <c r="R862" s="155">
        <v>0</v>
      </c>
      <c r="S862" s="155"/>
      <c r="T862" s="155">
        <v>0</v>
      </c>
      <c r="U862" s="155"/>
      <c r="V862" s="155">
        <v>0</v>
      </c>
      <c r="W862" s="197" t="str">
        <f t="shared" si="188"/>
        <v>0</v>
      </c>
      <c r="X862" s="155">
        <v>0</v>
      </c>
      <c r="Y862" s="162" t="s">
        <v>234</v>
      </c>
      <c r="Z862" s="144">
        <v>986</v>
      </c>
      <c r="AA862" s="155">
        <f t="shared" si="191"/>
        <v>8322069.4400000004</v>
      </c>
      <c r="AB862" s="144">
        <v>0</v>
      </c>
      <c r="AC862" s="144">
        <v>0</v>
      </c>
      <c r="AD862" s="144">
        <v>0</v>
      </c>
      <c r="AE862" s="144">
        <v>0</v>
      </c>
      <c r="AF862" s="144">
        <v>0</v>
      </c>
      <c r="AG862" s="144">
        <v>0</v>
      </c>
      <c r="AH862" s="144">
        <v>0</v>
      </c>
      <c r="AI862" s="144">
        <v>0</v>
      </c>
      <c r="AJ862" s="144">
        <v>0</v>
      </c>
      <c r="AK862" s="144">
        <v>0</v>
      </c>
      <c r="AL862" s="144">
        <v>0</v>
      </c>
      <c r="AM862" s="144">
        <f t="shared" si="189"/>
        <v>261426.27</v>
      </c>
      <c r="AN862" s="144">
        <f t="shared" si="190"/>
        <v>130713.13</v>
      </c>
      <c r="AO862" s="144">
        <v>0</v>
      </c>
      <c r="AP862" s="144" t="s">
        <v>4526</v>
      </c>
      <c r="AQ862" s="294"/>
      <c r="AR862" s="144"/>
      <c r="AS862" s="271"/>
      <c r="AT862" s="144"/>
      <c r="AU862" s="144"/>
      <c r="AV862" s="158" t="s">
        <v>930</v>
      </c>
      <c r="AW862" s="159" t="s">
        <v>2905</v>
      </c>
      <c r="AX862" s="159" t="s">
        <v>2906</v>
      </c>
      <c r="AY862" s="159" t="s">
        <v>878</v>
      </c>
      <c r="AZ862" s="159" t="s">
        <v>879</v>
      </c>
      <c r="BA862" s="158" t="s">
        <v>1664</v>
      </c>
      <c r="BB862" s="159" t="s">
        <v>891</v>
      </c>
      <c r="BC862" s="158" t="s">
        <v>846</v>
      </c>
      <c r="BD862" s="158" t="s">
        <v>845</v>
      </c>
      <c r="BE862" s="158" t="s">
        <v>2907</v>
      </c>
      <c r="BF862" s="160">
        <v>4458.3</v>
      </c>
      <c r="BG862" s="160">
        <v>4190.2</v>
      </c>
      <c r="BH862" s="158" t="s">
        <v>883</v>
      </c>
      <c r="BI862" s="193">
        <v>7.5</v>
      </c>
      <c r="BJ862" s="159" t="s">
        <v>892</v>
      </c>
      <c r="BK862" s="160">
        <v>986</v>
      </c>
      <c r="BL862" s="160">
        <v>640.4</v>
      </c>
      <c r="BM862" s="160">
        <v>2910</v>
      </c>
      <c r="BN862" s="158"/>
      <c r="BO862" s="159" t="s">
        <v>885</v>
      </c>
      <c r="BP862" s="159" t="s">
        <v>886</v>
      </c>
      <c r="BQ862" s="204" t="s">
        <v>913</v>
      </c>
      <c r="BR862" s="160">
        <v>5688569.2400000002</v>
      </c>
      <c r="BS862" s="160">
        <v>2089658.73</v>
      </c>
      <c r="BT862" s="160">
        <v>0</v>
      </c>
      <c r="BU862" s="138">
        <v>2089658.73</v>
      </c>
      <c r="BV862" s="160">
        <v>2089658.73</v>
      </c>
      <c r="BW862" s="160">
        <v>2089658.73</v>
      </c>
      <c r="BX862" s="160">
        <v>0</v>
      </c>
      <c r="BY862" s="160">
        <v>2069748.5</v>
      </c>
      <c r="BZ862" s="160">
        <v>2069748.5</v>
      </c>
      <c r="CA862" s="160">
        <v>0</v>
      </c>
      <c r="CB862" s="160">
        <v>2069748.5</v>
      </c>
      <c r="CC862" s="160">
        <v>2069748.5</v>
      </c>
      <c r="CD862" s="160">
        <v>0</v>
      </c>
      <c r="CE862" s="145"/>
      <c r="CF862" s="145"/>
      <c r="CG862" s="145"/>
      <c r="CH862" s="145"/>
      <c r="CI862" s="145"/>
      <c r="CJ862" s="145"/>
      <c r="CK862" s="145"/>
      <c r="CL862" s="145"/>
      <c r="CM862" s="145"/>
      <c r="CN862" s="145"/>
      <c r="CO862" s="145"/>
      <c r="CP862" s="145"/>
      <c r="CQ862" s="145"/>
      <c r="CR862" s="145"/>
      <c r="CS862" s="145"/>
      <c r="CT862" s="145"/>
      <c r="CU862" s="145"/>
      <c r="CV862" s="145"/>
      <c r="CW862" s="145"/>
      <c r="CX862" s="145"/>
      <c r="CY862" s="145"/>
      <c r="CZ862" s="145"/>
      <c r="DA862" s="145"/>
      <c r="DB862" s="145"/>
      <c r="DC862" s="145"/>
      <c r="DD862" s="145"/>
      <c r="DE862" s="145"/>
      <c r="DF862" s="145"/>
      <c r="DG862" s="145"/>
      <c r="DH862" s="145"/>
      <c r="DI862" s="145"/>
      <c r="DJ862" s="145"/>
      <c r="DK862" s="145"/>
      <c r="DL862" s="145"/>
      <c r="DM862" s="145"/>
      <c r="DN862" s="145"/>
      <c r="DO862" s="145"/>
      <c r="DP862" s="145"/>
      <c r="DQ862" s="145"/>
      <c r="DR862" s="145"/>
      <c r="DS862" s="145"/>
      <c r="DT862" s="145"/>
      <c r="DU862" s="145"/>
      <c r="DV862" s="145"/>
      <c r="DW862" s="145"/>
      <c r="DX862" s="145"/>
      <c r="DY862" s="145"/>
      <c r="DZ862" s="145"/>
      <c r="EA862" s="145"/>
      <c r="EB862" s="145"/>
      <c r="EC862" s="145"/>
      <c r="ED862" s="145"/>
      <c r="EE862" s="145"/>
      <c r="EF862" s="145"/>
      <c r="EG862" s="145"/>
      <c r="EH862" s="145"/>
      <c r="EI862" s="145"/>
      <c r="EJ862" s="145"/>
      <c r="EK862" s="145"/>
      <c r="EL862" s="145"/>
      <c r="EM862" s="145"/>
      <c r="EN862" s="145"/>
      <c r="EO862" s="145"/>
      <c r="EP862" s="145"/>
      <c r="EQ862" s="145"/>
      <c r="ER862" s="145"/>
      <c r="ES862" s="145"/>
      <c r="ET862" s="145"/>
      <c r="EU862" s="145"/>
      <c r="EV862" s="145"/>
      <c r="EW862" s="145"/>
      <c r="EX862" s="145"/>
      <c r="EY862" s="145"/>
      <c r="EZ862" s="145"/>
      <c r="FA862" s="145"/>
      <c r="FB862" s="145"/>
      <c r="FC862" s="145"/>
      <c r="FD862" s="145"/>
      <c r="FE862" s="145"/>
      <c r="FF862" s="145"/>
      <c r="FG862" s="145"/>
      <c r="FH862" s="145"/>
      <c r="FI862" s="145"/>
      <c r="FJ862" s="145"/>
      <c r="FK862" s="145"/>
      <c r="FL862" s="145"/>
      <c r="FM862" s="145"/>
      <c r="FN862" s="145"/>
      <c r="FO862" s="145"/>
      <c r="FP862" s="145"/>
      <c r="FQ862" s="145"/>
      <c r="FR862" s="145"/>
      <c r="FS862" s="145"/>
      <c r="FT862" s="146"/>
      <c r="FU862" s="147"/>
      <c r="FV862" s="147"/>
      <c r="FW862" s="147"/>
      <c r="FX862" s="147"/>
      <c r="FY862" s="147"/>
      <c r="FZ862" s="147"/>
      <c r="GA862" s="147"/>
      <c r="GB862" s="147"/>
      <c r="GC862" s="147"/>
      <c r="GD862" s="147"/>
      <c r="GE862" s="147"/>
      <c r="GF862" s="147"/>
      <c r="GG862" s="148"/>
      <c r="GH862" s="147"/>
      <c r="GI862" s="147"/>
      <c r="GJ862" s="147"/>
      <c r="GK862" s="147"/>
      <c r="GL862" s="147"/>
      <c r="GM862" s="147"/>
      <c r="GN862" s="147"/>
      <c r="GO862" s="147"/>
      <c r="GP862" s="147"/>
      <c r="GQ862" s="147"/>
      <c r="GR862" s="147"/>
      <c r="GS862" s="147"/>
      <c r="GT862" s="147"/>
      <c r="GU862" s="147"/>
      <c r="GV862" s="147"/>
      <c r="GW862" s="147"/>
      <c r="GX862" s="147"/>
      <c r="GY862" s="147"/>
      <c r="GZ862" s="147"/>
      <c r="HA862" s="147"/>
      <c r="HB862" s="147"/>
      <c r="HC862" s="147"/>
      <c r="HD862" s="147"/>
      <c r="HE862" s="147"/>
      <c r="HF862" s="147"/>
      <c r="HG862" s="147"/>
      <c r="HI862" s="147"/>
      <c r="HJ862" s="147"/>
      <c r="HK862" s="147"/>
      <c r="HL862" s="147"/>
      <c r="HM862" s="147"/>
    </row>
    <row r="863" spans="1:221" s="149" customFormat="1" ht="12" customHeight="1" x14ac:dyDescent="0.2">
      <c r="A863" s="150">
        <v>622</v>
      </c>
      <c r="B863" s="151" t="s">
        <v>2909</v>
      </c>
      <c r="C863" s="161"/>
      <c r="D863" s="161"/>
      <c r="E863" s="162"/>
      <c r="F863" s="154">
        <f t="shared" si="185"/>
        <v>44.203474393755506</v>
      </c>
      <c r="G863" s="306">
        <v>1974</v>
      </c>
      <c r="H863" s="281">
        <v>2025</v>
      </c>
      <c r="I863" s="154">
        <f t="shared" si="184"/>
        <v>789387.41</v>
      </c>
      <c r="J863" s="152">
        <f t="shared" si="186"/>
        <v>8219284.2000000002</v>
      </c>
      <c r="K863" s="155">
        <f t="shared" si="187"/>
        <v>0</v>
      </c>
      <c r="L863" s="192">
        <v>0</v>
      </c>
      <c r="M863" s="192">
        <v>0</v>
      </c>
      <c r="N863" s="192">
        <v>0</v>
      </c>
      <c r="O863" s="192">
        <v>0</v>
      </c>
      <c r="P863" s="192">
        <v>0</v>
      </c>
      <c r="Q863" s="155"/>
      <c r="R863" s="155">
        <v>0</v>
      </c>
      <c r="S863" s="155"/>
      <c r="T863" s="155">
        <v>0</v>
      </c>
      <c r="U863" s="155"/>
      <c r="V863" s="155">
        <v>0</v>
      </c>
      <c r="W863" s="197" t="str">
        <f t="shared" si="188"/>
        <v>0</v>
      </c>
      <c r="X863" s="155">
        <v>0</v>
      </c>
      <c r="Y863" s="162" t="s">
        <v>234</v>
      </c>
      <c r="Z863" s="144">
        <v>930</v>
      </c>
      <c r="AA863" s="155">
        <f t="shared" si="191"/>
        <v>7849416.4100000001</v>
      </c>
      <c r="AB863" s="144">
        <v>0</v>
      </c>
      <c r="AC863" s="144">
        <v>0</v>
      </c>
      <c r="AD863" s="144">
        <v>0</v>
      </c>
      <c r="AE863" s="144">
        <v>0</v>
      </c>
      <c r="AF863" s="144">
        <v>0</v>
      </c>
      <c r="AG863" s="144">
        <v>0</v>
      </c>
      <c r="AH863" s="144">
        <v>0</v>
      </c>
      <c r="AI863" s="144">
        <v>0</v>
      </c>
      <c r="AJ863" s="144">
        <v>0</v>
      </c>
      <c r="AK863" s="144">
        <v>0</v>
      </c>
      <c r="AL863" s="144">
        <v>0</v>
      </c>
      <c r="AM863" s="144">
        <f t="shared" si="189"/>
        <v>246578.53</v>
      </c>
      <c r="AN863" s="144">
        <f t="shared" si="190"/>
        <v>123289.26</v>
      </c>
      <c r="AO863" s="144">
        <v>0</v>
      </c>
      <c r="AP863" s="144" t="s">
        <v>4526</v>
      </c>
      <c r="AQ863" s="294"/>
      <c r="AR863" s="144"/>
      <c r="AS863" s="271"/>
      <c r="AT863" s="144"/>
      <c r="AU863" s="144"/>
      <c r="AV863" s="158" t="s">
        <v>934</v>
      </c>
      <c r="AW863" s="159" t="s">
        <v>2908</v>
      </c>
      <c r="AX863" s="159" t="s">
        <v>2909</v>
      </c>
      <c r="AY863" s="159"/>
      <c r="AZ863" s="159" t="s">
        <v>879</v>
      </c>
      <c r="BA863" s="158" t="s">
        <v>1090</v>
      </c>
      <c r="BB863" s="159" t="s">
        <v>891</v>
      </c>
      <c r="BC863" s="158" t="s">
        <v>846</v>
      </c>
      <c r="BD863" s="158" t="s">
        <v>165</v>
      </c>
      <c r="BE863" s="158" t="s">
        <v>1472</v>
      </c>
      <c r="BF863" s="160">
        <v>3157.9</v>
      </c>
      <c r="BG863" s="160">
        <v>1867.6</v>
      </c>
      <c r="BH863" s="158" t="s">
        <v>883</v>
      </c>
      <c r="BI863" s="193">
        <v>7.5</v>
      </c>
      <c r="BJ863" s="159" t="s">
        <v>892</v>
      </c>
      <c r="BK863" s="160">
        <v>930</v>
      </c>
      <c r="BL863" s="160"/>
      <c r="BM863" s="160">
        <v>1970</v>
      </c>
      <c r="BN863" s="158"/>
      <c r="BO863" s="159" t="s">
        <v>885</v>
      </c>
      <c r="BP863" s="159" t="s">
        <v>886</v>
      </c>
      <c r="BQ863" s="204" t="s">
        <v>887</v>
      </c>
      <c r="BR863" s="160">
        <v>5365486.2</v>
      </c>
      <c r="BS863" s="160">
        <v>789387.41</v>
      </c>
      <c r="BT863" s="160">
        <v>0</v>
      </c>
      <c r="BU863" s="138">
        <v>789387.41</v>
      </c>
      <c r="BV863" s="160">
        <v>789387.41</v>
      </c>
      <c r="BW863" s="160">
        <v>789387.41</v>
      </c>
      <c r="BX863" s="160">
        <v>0</v>
      </c>
      <c r="BY863" s="160">
        <v>778228.59</v>
      </c>
      <c r="BZ863" s="160">
        <v>778228.59</v>
      </c>
      <c r="CA863" s="160">
        <v>0</v>
      </c>
      <c r="CB863" s="160">
        <v>778228.59</v>
      </c>
      <c r="CC863" s="160">
        <v>778228.59</v>
      </c>
      <c r="CD863" s="160">
        <v>0</v>
      </c>
      <c r="CE863" s="145"/>
      <c r="CF863" s="145"/>
      <c r="CG863" s="145"/>
      <c r="CH863" s="145"/>
      <c r="CI863" s="145"/>
      <c r="CJ863" s="145"/>
      <c r="CK863" s="145"/>
      <c r="CL863" s="145"/>
      <c r="CM863" s="145"/>
      <c r="CN863" s="145"/>
      <c r="CO863" s="145"/>
      <c r="CP863" s="145"/>
      <c r="CQ863" s="145"/>
      <c r="CR863" s="145"/>
      <c r="CS863" s="145"/>
      <c r="CT863" s="145"/>
      <c r="CU863" s="145"/>
      <c r="CV863" s="145"/>
      <c r="CW863" s="145"/>
      <c r="CX863" s="145"/>
      <c r="CY863" s="145"/>
      <c r="CZ863" s="145"/>
      <c r="DA863" s="145"/>
      <c r="DB863" s="145"/>
      <c r="DC863" s="145"/>
      <c r="DD863" s="145"/>
      <c r="DE863" s="145"/>
      <c r="DF863" s="145"/>
      <c r="DG863" s="145"/>
      <c r="DH863" s="145"/>
      <c r="DI863" s="145"/>
      <c r="DJ863" s="145"/>
      <c r="DK863" s="145"/>
      <c r="DL863" s="145"/>
      <c r="DM863" s="145"/>
      <c r="DN863" s="145"/>
      <c r="DO863" s="145"/>
      <c r="DP863" s="145"/>
      <c r="DQ863" s="145"/>
      <c r="DR863" s="145"/>
      <c r="DS863" s="145"/>
      <c r="DT863" s="145"/>
      <c r="DU863" s="145"/>
      <c r="DV863" s="145"/>
      <c r="DW863" s="145"/>
      <c r="DX863" s="145"/>
      <c r="DY863" s="145"/>
      <c r="DZ863" s="145"/>
      <c r="EA863" s="145"/>
      <c r="EB863" s="145"/>
      <c r="EC863" s="145"/>
      <c r="ED863" s="145"/>
      <c r="EE863" s="145"/>
      <c r="EF863" s="145"/>
      <c r="EG863" s="145"/>
      <c r="EH863" s="145"/>
      <c r="EI863" s="145"/>
      <c r="EJ863" s="145"/>
      <c r="EK863" s="145"/>
      <c r="EL863" s="145"/>
      <c r="EM863" s="145"/>
      <c r="EN863" s="145"/>
      <c r="EO863" s="145"/>
      <c r="EP863" s="145"/>
      <c r="EQ863" s="145"/>
      <c r="ER863" s="145"/>
      <c r="ES863" s="145"/>
      <c r="ET863" s="145"/>
      <c r="EU863" s="145"/>
      <c r="EV863" s="145"/>
      <c r="EW863" s="145"/>
      <c r="EX863" s="145"/>
      <c r="EY863" s="145"/>
      <c r="EZ863" s="145"/>
      <c r="FA863" s="145"/>
      <c r="FB863" s="145"/>
      <c r="FC863" s="145"/>
      <c r="FD863" s="145"/>
      <c r="FE863" s="145"/>
      <c r="FF863" s="145"/>
      <c r="FG863" s="145"/>
      <c r="FH863" s="145"/>
      <c r="FI863" s="145"/>
      <c r="FJ863" s="145"/>
      <c r="FK863" s="145"/>
      <c r="FL863" s="145"/>
      <c r="FM863" s="145"/>
      <c r="FN863" s="145"/>
      <c r="FO863" s="145"/>
      <c r="FP863" s="145"/>
      <c r="FQ863" s="145"/>
      <c r="FR863" s="145"/>
      <c r="FS863" s="145"/>
      <c r="FT863" s="146"/>
      <c r="FU863" s="147"/>
      <c r="FV863" s="147"/>
      <c r="FW863" s="147"/>
      <c r="FX863" s="147"/>
      <c r="FY863" s="147"/>
      <c r="FZ863" s="147"/>
      <c r="GA863" s="147"/>
      <c r="GB863" s="147"/>
      <c r="GC863" s="147"/>
      <c r="GD863" s="147"/>
      <c r="GE863" s="147"/>
      <c r="GF863" s="147"/>
      <c r="GG863" s="148"/>
      <c r="GH863" s="147"/>
      <c r="GI863" s="147"/>
      <c r="GJ863" s="147"/>
      <c r="GK863" s="147"/>
      <c r="GL863" s="147"/>
      <c r="GM863" s="147"/>
      <c r="GN863" s="147"/>
      <c r="GO863" s="147"/>
      <c r="GP863" s="147"/>
      <c r="GQ863" s="147"/>
      <c r="GR863" s="147"/>
      <c r="GS863" s="147"/>
      <c r="GT863" s="147"/>
      <c r="GU863" s="147"/>
      <c r="GV863" s="147"/>
      <c r="GW863" s="147"/>
      <c r="GX863" s="147"/>
      <c r="GY863" s="147"/>
      <c r="GZ863" s="147"/>
      <c r="HA863" s="147"/>
      <c r="HB863" s="147"/>
      <c r="HC863" s="147"/>
      <c r="HD863" s="147"/>
      <c r="HE863" s="147"/>
      <c r="HF863" s="147"/>
      <c r="HG863" s="147"/>
      <c r="HI863" s="147"/>
      <c r="HJ863" s="147"/>
      <c r="HK863" s="147"/>
      <c r="HL863" s="147"/>
      <c r="HM863" s="147"/>
    </row>
    <row r="864" spans="1:221" s="149" customFormat="1" ht="12" customHeight="1" x14ac:dyDescent="0.2">
      <c r="A864" s="150">
        <v>623</v>
      </c>
      <c r="B864" s="151" t="s">
        <v>2911</v>
      </c>
      <c r="C864" s="161"/>
      <c r="D864" s="161"/>
      <c r="E864" s="162"/>
      <c r="F864" s="154">
        <f t="shared" si="185"/>
        <v>23.252421939932226</v>
      </c>
      <c r="G864" s="306">
        <v>1982</v>
      </c>
      <c r="H864" s="281">
        <v>2025</v>
      </c>
      <c r="I864" s="154">
        <f t="shared" si="184"/>
        <v>1149152.3799999999</v>
      </c>
      <c r="J864" s="152">
        <f t="shared" si="186"/>
        <v>5877230.0999999996</v>
      </c>
      <c r="K864" s="155">
        <f t="shared" si="187"/>
        <v>0</v>
      </c>
      <c r="L864" s="192">
        <v>0</v>
      </c>
      <c r="M864" s="192">
        <v>0</v>
      </c>
      <c r="N864" s="192">
        <v>0</v>
      </c>
      <c r="O864" s="192">
        <v>0</v>
      </c>
      <c r="P864" s="192">
        <v>0</v>
      </c>
      <c r="Q864" s="155"/>
      <c r="R864" s="155">
        <v>0</v>
      </c>
      <c r="S864" s="155"/>
      <c r="T864" s="155">
        <v>0</v>
      </c>
      <c r="U864" s="155"/>
      <c r="V864" s="155">
        <v>0</v>
      </c>
      <c r="W864" s="197" t="str">
        <f t="shared" si="188"/>
        <v>0</v>
      </c>
      <c r="X864" s="155">
        <v>0</v>
      </c>
      <c r="Y864" s="162" t="s">
        <v>234</v>
      </c>
      <c r="Z864" s="144">
        <v>665</v>
      </c>
      <c r="AA864" s="155">
        <f t="shared" si="191"/>
        <v>5612754.75</v>
      </c>
      <c r="AB864" s="144">
        <v>0</v>
      </c>
      <c r="AC864" s="144">
        <v>0</v>
      </c>
      <c r="AD864" s="144">
        <v>0</v>
      </c>
      <c r="AE864" s="144">
        <v>0</v>
      </c>
      <c r="AF864" s="144">
        <v>0</v>
      </c>
      <c r="AG864" s="144">
        <v>0</v>
      </c>
      <c r="AH864" s="144">
        <v>0</v>
      </c>
      <c r="AI864" s="144">
        <v>0</v>
      </c>
      <c r="AJ864" s="144">
        <v>0</v>
      </c>
      <c r="AK864" s="144">
        <v>0</v>
      </c>
      <c r="AL864" s="144">
        <v>0</v>
      </c>
      <c r="AM864" s="144">
        <f t="shared" si="189"/>
        <v>176316.9</v>
      </c>
      <c r="AN864" s="144">
        <f t="shared" si="190"/>
        <v>88158.45</v>
      </c>
      <c r="AO864" s="144">
        <v>0</v>
      </c>
      <c r="AP864" s="144" t="s">
        <v>4526</v>
      </c>
      <c r="AQ864" s="294"/>
      <c r="AR864" s="144"/>
      <c r="AS864" s="271"/>
      <c r="AT864" s="144"/>
      <c r="AU864" s="144"/>
      <c r="AV864" s="158" t="s">
        <v>939</v>
      </c>
      <c r="AW864" s="159" t="s">
        <v>2910</v>
      </c>
      <c r="AX864" s="159" t="s">
        <v>2911</v>
      </c>
      <c r="AY864" s="159" t="s">
        <v>878</v>
      </c>
      <c r="AZ864" s="159" t="s">
        <v>879</v>
      </c>
      <c r="BA864" s="158" t="s">
        <v>917</v>
      </c>
      <c r="BB864" s="159" t="s">
        <v>891</v>
      </c>
      <c r="BC864" s="158" t="s">
        <v>846</v>
      </c>
      <c r="BD864" s="158" t="s">
        <v>845</v>
      </c>
      <c r="BE864" s="158" t="s">
        <v>1359</v>
      </c>
      <c r="BF864" s="160">
        <v>2546</v>
      </c>
      <c r="BG864" s="160">
        <v>2259.3000000000002</v>
      </c>
      <c r="BH864" s="158" t="s">
        <v>883</v>
      </c>
      <c r="BI864" s="193">
        <v>7.5</v>
      </c>
      <c r="BJ864" s="159" t="s">
        <v>892</v>
      </c>
      <c r="BK864" s="160">
        <v>665</v>
      </c>
      <c r="BL864" s="160">
        <v>509</v>
      </c>
      <c r="BM864" s="160">
        <v>1790</v>
      </c>
      <c r="BN864" s="158"/>
      <c r="BO864" s="159" t="s">
        <v>885</v>
      </c>
      <c r="BP864" s="159" t="s">
        <v>886</v>
      </c>
      <c r="BQ864" s="204" t="s">
        <v>887</v>
      </c>
      <c r="BR864" s="160">
        <v>3836611.1</v>
      </c>
      <c r="BS864" s="160">
        <v>1149152.3799999999</v>
      </c>
      <c r="BT864" s="160">
        <v>0</v>
      </c>
      <c r="BU864" s="138">
        <v>1149152.3799999999</v>
      </c>
      <c r="BV864" s="160">
        <v>1149152.3799999999</v>
      </c>
      <c r="BW864" s="160">
        <v>1149152.3799999999</v>
      </c>
      <c r="BX864" s="160">
        <v>0</v>
      </c>
      <c r="BY864" s="160">
        <v>1138071.18</v>
      </c>
      <c r="BZ864" s="160">
        <v>1138071.18</v>
      </c>
      <c r="CA864" s="160">
        <v>0</v>
      </c>
      <c r="CB864" s="160">
        <v>1138071.18</v>
      </c>
      <c r="CC864" s="160">
        <v>1138071.18</v>
      </c>
      <c r="CD864" s="160">
        <v>0</v>
      </c>
      <c r="CE864" s="145"/>
      <c r="CF864" s="145"/>
      <c r="CG864" s="145"/>
      <c r="CH864" s="145"/>
      <c r="CI864" s="145"/>
      <c r="CJ864" s="145"/>
      <c r="CK864" s="145"/>
      <c r="CL864" s="145"/>
      <c r="CM864" s="145"/>
      <c r="CN864" s="145"/>
      <c r="CO864" s="145"/>
      <c r="CP864" s="145"/>
      <c r="CQ864" s="145"/>
      <c r="CR864" s="145"/>
      <c r="CS864" s="145"/>
      <c r="CT864" s="145"/>
      <c r="CU864" s="145"/>
      <c r="CV864" s="145"/>
      <c r="CW864" s="145"/>
      <c r="CX864" s="145"/>
      <c r="CY864" s="145"/>
      <c r="CZ864" s="145"/>
      <c r="DA864" s="145"/>
      <c r="DB864" s="145"/>
      <c r="DC864" s="145"/>
      <c r="DD864" s="145"/>
      <c r="DE864" s="145"/>
      <c r="DF864" s="145"/>
      <c r="DG864" s="145"/>
      <c r="DH864" s="145"/>
      <c r="DI864" s="145"/>
      <c r="DJ864" s="145"/>
      <c r="DK864" s="145"/>
      <c r="DL864" s="145"/>
      <c r="DM864" s="145"/>
      <c r="DN864" s="145"/>
      <c r="DO864" s="145"/>
      <c r="DP864" s="145"/>
      <c r="DQ864" s="145"/>
      <c r="DR864" s="145"/>
      <c r="DS864" s="145"/>
      <c r="DT864" s="145"/>
      <c r="DU864" s="145"/>
      <c r="DV864" s="145"/>
      <c r="DW864" s="145"/>
      <c r="DX864" s="145"/>
      <c r="DY864" s="145"/>
      <c r="DZ864" s="145"/>
      <c r="EA864" s="145"/>
      <c r="EB864" s="145"/>
      <c r="EC864" s="145"/>
      <c r="ED864" s="145"/>
      <c r="EE864" s="145"/>
      <c r="EF864" s="145"/>
      <c r="EG864" s="145"/>
      <c r="EH864" s="145"/>
      <c r="EI864" s="145"/>
      <c r="EJ864" s="145"/>
      <c r="EK864" s="145"/>
      <c r="EL864" s="145"/>
      <c r="EM864" s="145"/>
      <c r="EN864" s="145"/>
      <c r="EO864" s="145"/>
      <c r="EP864" s="145"/>
      <c r="EQ864" s="145"/>
      <c r="ER864" s="145"/>
      <c r="ES864" s="145"/>
      <c r="ET864" s="145"/>
      <c r="EU864" s="145"/>
      <c r="EV864" s="145"/>
      <c r="EW864" s="145"/>
      <c r="EX864" s="145"/>
      <c r="EY864" s="145"/>
      <c r="EZ864" s="145"/>
      <c r="FA864" s="145"/>
      <c r="FB864" s="145"/>
      <c r="FC864" s="145"/>
      <c r="FD864" s="145"/>
      <c r="FE864" s="145"/>
      <c r="FF864" s="145"/>
      <c r="FG864" s="145"/>
      <c r="FH864" s="145"/>
      <c r="FI864" s="145"/>
      <c r="FJ864" s="145"/>
      <c r="FK864" s="145"/>
      <c r="FL864" s="145"/>
      <c r="FM864" s="145"/>
      <c r="FN864" s="145"/>
      <c r="FO864" s="145"/>
      <c r="FP864" s="145"/>
      <c r="FQ864" s="145"/>
      <c r="FR864" s="145"/>
      <c r="FS864" s="145"/>
      <c r="FT864" s="146"/>
      <c r="FU864" s="147"/>
      <c r="FV864" s="147"/>
      <c r="FW864" s="147"/>
      <c r="FX864" s="147"/>
      <c r="FY864" s="147"/>
      <c r="FZ864" s="147"/>
      <c r="GA864" s="147"/>
      <c r="GB864" s="147"/>
      <c r="GC864" s="147"/>
      <c r="GD864" s="147"/>
      <c r="GE864" s="147"/>
      <c r="GF864" s="147"/>
      <c r="GG864" s="148"/>
      <c r="GH864" s="147"/>
      <c r="GI864" s="147"/>
      <c r="GJ864" s="147"/>
      <c r="GK864" s="147"/>
      <c r="GL864" s="147"/>
      <c r="GM864" s="147"/>
      <c r="GN864" s="147"/>
      <c r="GO864" s="147"/>
      <c r="GP864" s="147"/>
      <c r="GQ864" s="147"/>
      <c r="GR864" s="147"/>
      <c r="GS864" s="147"/>
      <c r="GT864" s="147"/>
      <c r="GU864" s="147"/>
      <c r="GV864" s="147"/>
      <c r="GW864" s="147"/>
      <c r="GX864" s="147"/>
      <c r="GY864" s="147"/>
      <c r="GZ864" s="147"/>
      <c r="HA864" s="147"/>
      <c r="HB864" s="147"/>
      <c r="HC864" s="147"/>
      <c r="HD864" s="147"/>
      <c r="HE864" s="147"/>
      <c r="HF864" s="147"/>
      <c r="HG864" s="147"/>
      <c r="HI864" s="147"/>
      <c r="HJ864" s="147"/>
      <c r="HK864" s="147"/>
      <c r="HL864" s="147"/>
      <c r="HM864" s="147"/>
    </row>
    <row r="865" spans="1:221" s="149" customFormat="1" ht="12" customHeight="1" x14ac:dyDescent="0.2">
      <c r="A865" s="150">
        <v>624</v>
      </c>
      <c r="B865" s="151" t="s">
        <v>2913</v>
      </c>
      <c r="C865" s="161"/>
      <c r="D865" s="161"/>
      <c r="E865" s="162"/>
      <c r="F865" s="154">
        <f t="shared" si="185"/>
        <v>26.717370390251073</v>
      </c>
      <c r="G865" s="306">
        <v>1984</v>
      </c>
      <c r="H865" s="281">
        <v>2025</v>
      </c>
      <c r="I865" s="154">
        <f t="shared" si="184"/>
        <v>2091314.7</v>
      </c>
      <c r="J865" s="152">
        <f t="shared" si="186"/>
        <v>12125653.68</v>
      </c>
      <c r="K865" s="155">
        <f t="shared" si="187"/>
        <v>0</v>
      </c>
      <c r="L865" s="192">
        <v>0</v>
      </c>
      <c r="M865" s="192">
        <v>0</v>
      </c>
      <c r="N865" s="192">
        <v>0</v>
      </c>
      <c r="O865" s="192">
        <v>0</v>
      </c>
      <c r="P865" s="192">
        <v>0</v>
      </c>
      <c r="Q865" s="155"/>
      <c r="R865" s="155">
        <v>0</v>
      </c>
      <c r="S865" s="155"/>
      <c r="T865" s="155">
        <v>0</v>
      </c>
      <c r="U865" s="155"/>
      <c r="V865" s="155">
        <v>0</v>
      </c>
      <c r="W865" s="197" t="str">
        <f t="shared" si="188"/>
        <v>0</v>
      </c>
      <c r="X865" s="155">
        <v>0</v>
      </c>
      <c r="Y865" s="162" t="s">
        <v>234</v>
      </c>
      <c r="Z865" s="144">
        <v>1372</v>
      </c>
      <c r="AA865" s="155">
        <f t="shared" si="191"/>
        <v>11579999.26</v>
      </c>
      <c r="AB865" s="144">
        <v>0</v>
      </c>
      <c r="AC865" s="144">
        <v>0</v>
      </c>
      <c r="AD865" s="144">
        <v>0</v>
      </c>
      <c r="AE865" s="144">
        <v>0</v>
      </c>
      <c r="AF865" s="144">
        <v>0</v>
      </c>
      <c r="AG865" s="144">
        <v>0</v>
      </c>
      <c r="AH865" s="144">
        <v>0</v>
      </c>
      <c r="AI865" s="144">
        <v>0</v>
      </c>
      <c r="AJ865" s="144">
        <v>0</v>
      </c>
      <c r="AK865" s="144">
        <v>0</v>
      </c>
      <c r="AL865" s="144">
        <v>0</v>
      </c>
      <c r="AM865" s="144">
        <f t="shared" si="189"/>
        <v>363769.61</v>
      </c>
      <c r="AN865" s="144">
        <f t="shared" si="190"/>
        <v>181884.81</v>
      </c>
      <c r="AO865" s="144">
        <v>0</v>
      </c>
      <c r="AP865" s="144" t="s">
        <v>4526</v>
      </c>
      <c r="AQ865" s="294"/>
      <c r="AR865" s="144"/>
      <c r="AS865" s="271"/>
      <c r="AT865" s="144"/>
      <c r="AU865" s="144"/>
      <c r="AV865" s="158" t="s">
        <v>944</v>
      </c>
      <c r="AW865" s="159" t="s">
        <v>2912</v>
      </c>
      <c r="AX865" s="159" t="s">
        <v>2913</v>
      </c>
      <c r="AY865" s="159" t="s">
        <v>878</v>
      </c>
      <c r="AZ865" s="159" t="s">
        <v>879</v>
      </c>
      <c r="BA865" s="158" t="s">
        <v>907</v>
      </c>
      <c r="BB865" s="159" t="s">
        <v>891</v>
      </c>
      <c r="BC865" s="158" t="s">
        <v>846</v>
      </c>
      <c r="BD865" s="158" t="s">
        <v>847</v>
      </c>
      <c r="BE865" s="158" t="s">
        <v>1426</v>
      </c>
      <c r="BF865" s="160">
        <v>4664.6400000000003</v>
      </c>
      <c r="BG865" s="160">
        <v>4173.04</v>
      </c>
      <c r="BH865" s="158" t="s">
        <v>883</v>
      </c>
      <c r="BI865" s="193">
        <v>7.5</v>
      </c>
      <c r="BJ865" s="159" t="s">
        <v>892</v>
      </c>
      <c r="BK865" s="160">
        <v>1372</v>
      </c>
      <c r="BL865" s="160">
        <v>954.5</v>
      </c>
      <c r="BM865" s="160">
        <v>3780</v>
      </c>
      <c r="BN865" s="158"/>
      <c r="BO865" s="159" t="s">
        <v>885</v>
      </c>
      <c r="BP865" s="159" t="s">
        <v>886</v>
      </c>
      <c r="BQ865" s="204" t="s">
        <v>887</v>
      </c>
      <c r="BR865" s="160">
        <v>7915534.4800000004</v>
      </c>
      <c r="BS865" s="160">
        <v>2091314.7</v>
      </c>
      <c r="BT865" s="160">
        <v>0</v>
      </c>
      <c r="BU865" s="138">
        <v>2091314.7</v>
      </c>
      <c r="BV865" s="160">
        <v>2091827.18</v>
      </c>
      <c r="BW865" s="160">
        <v>2091827.18</v>
      </c>
      <c r="BX865" s="160">
        <v>0</v>
      </c>
      <c r="BY865" s="160">
        <v>2087421.68</v>
      </c>
      <c r="BZ865" s="160">
        <v>2087421.68</v>
      </c>
      <c r="CA865" s="160">
        <v>0</v>
      </c>
      <c r="CB865" s="160">
        <v>2087421.68</v>
      </c>
      <c r="CC865" s="160">
        <v>2087421.68</v>
      </c>
      <c r="CD865" s="160">
        <v>0</v>
      </c>
      <c r="CE865" s="145"/>
      <c r="CF865" s="145"/>
      <c r="CG865" s="145"/>
      <c r="CH865" s="145"/>
      <c r="CI865" s="145"/>
      <c r="CJ865" s="145"/>
      <c r="CK865" s="145"/>
      <c r="CL865" s="145"/>
      <c r="CM865" s="145"/>
      <c r="CN865" s="145"/>
      <c r="CO865" s="145"/>
      <c r="CP865" s="145"/>
      <c r="CQ865" s="145"/>
      <c r="CR865" s="145"/>
      <c r="CS865" s="145"/>
      <c r="CT865" s="145"/>
      <c r="CU865" s="145"/>
      <c r="CV865" s="145"/>
      <c r="CW865" s="145"/>
      <c r="CX865" s="145"/>
      <c r="CY865" s="145"/>
      <c r="CZ865" s="145"/>
      <c r="DA865" s="145"/>
      <c r="DB865" s="145"/>
      <c r="DC865" s="145"/>
      <c r="DD865" s="145"/>
      <c r="DE865" s="145"/>
      <c r="DF865" s="145"/>
      <c r="DG865" s="145"/>
      <c r="DH865" s="145"/>
      <c r="DI865" s="145"/>
      <c r="DJ865" s="145"/>
      <c r="DK865" s="145"/>
      <c r="DL865" s="145"/>
      <c r="DM865" s="145"/>
      <c r="DN865" s="145"/>
      <c r="DO865" s="145"/>
      <c r="DP865" s="145"/>
      <c r="DQ865" s="145"/>
      <c r="DR865" s="145"/>
      <c r="DS865" s="145"/>
      <c r="DT865" s="145"/>
      <c r="DU865" s="145"/>
      <c r="DV865" s="145"/>
      <c r="DW865" s="145"/>
      <c r="DX865" s="145"/>
      <c r="DY865" s="145"/>
      <c r="DZ865" s="145"/>
      <c r="EA865" s="145"/>
      <c r="EB865" s="145"/>
      <c r="EC865" s="145"/>
      <c r="ED865" s="145"/>
      <c r="EE865" s="145"/>
      <c r="EF865" s="145"/>
      <c r="EG865" s="145"/>
      <c r="EH865" s="145"/>
      <c r="EI865" s="145"/>
      <c r="EJ865" s="145"/>
      <c r="EK865" s="145"/>
      <c r="EL865" s="145"/>
      <c r="EM865" s="145"/>
      <c r="EN865" s="145"/>
      <c r="EO865" s="145"/>
      <c r="EP865" s="145"/>
      <c r="EQ865" s="145"/>
      <c r="ER865" s="145"/>
      <c r="ES865" s="145"/>
      <c r="ET865" s="145"/>
      <c r="EU865" s="145"/>
      <c r="EV865" s="145"/>
      <c r="EW865" s="145"/>
      <c r="EX865" s="145"/>
      <c r="EY865" s="145"/>
      <c r="EZ865" s="145"/>
      <c r="FA865" s="145"/>
      <c r="FB865" s="145"/>
      <c r="FC865" s="145"/>
      <c r="FD865" s="145"/>
      <c r="FE865" s="145"/>
      <c r="FF865" s="145"/>
      <c r="FG865" s="145"/>
      <c r="FH865" s="145"/>
      <c r="FI865" s="145"/>
      <c r="FJ865" s="145"/>
      <c r="FK865" s="145"/>
      <c r="FL865" s="145"/>
      <c r="FM865" s="145"/>
      <c r="FN865" s="145"/>
      <c r="FO865" s="145"/>
      <c r="FP865" s="145"/>
      <c r="FQ865" s="145"/>
      <c r="FR865" s="145"/>
      <c r="FS865" s="145"/>
      <c r="FT865" s="146"/>
      <c r="FU865" s="147"/>
      <c r="FV865" s="147"/>
      <c r="FW865" s="147"/>
      <c r="FX865" s="147"/>
      <c r="FY865" s="147"/>
      <c r="FZ865" s="147"/>
      <c r="GA865" s="147"/>
      <c r="GB865" s="147"/>
      <c r="GC865" s="147"/>
      <c r="GD865" s="147"/>
      <c r="GE865" s="147"/>
      <c r="GF865" s="147"/>
      <c r="GG865" s="148"/>
      <c r="GH865" s="147"/>
      <c r="GI865" s="147"/>
      <c r="GJ865" s="147"/>
      <c r="GK865" s="147"/>
      <c r="GL865" s="147"/>
      <c r="GM865" s="147"/>
      <c r="GN865" s="147"/>
      <c r="GO865" s="147"/>
      <c r="GP865" s="147"/>
      <c r="GQ865" s="147"/>
      <c r="GR865" s="147"/>
      <c r="GS865" s="147"/>
      <c r="GT865" s="147"/>
      <c r="GU865" s="147"/>
      <c r="GV865" s="147"/>
      <c r="GW865" s="147"/>
      <c r="GX865" s="147"/>
      <c r="GY865" s="147"/>
      <c r="GZ865" s="147"/>
      <c r="HA865" s="147"/>
      <c r="HB865" s="147"/>
      <c r="HC865" s="147"/>
      <c r="HD865" s="147"/>
      <c r="HE865" s="147"/>
      <c r="HF865" s="147"/>
      <c r="HG865" s="147"/>
      <c r="HI865" s="147"/>
      <c r="HJ865" s="147"/>
      <c r="HK865" s="147"/>
      <c r="HL865" s="147"/>
      <c r="HM865" s="147"/>
    </row>
    <row r="866" spans="1:221" s="149" customFormat="1" ht="12" customHeight="1" x14ac:dyDescent="0.2">
      <c r="A866" s="150">
        <v>625</v>
      </c>
      <c r="B866" s="151" t="s">
        <v>2915</v>
      </c>
      <c r="C866" s="161"/>
      <c r="D866" s="161"/>
      <c r="E866" s="162"/>
      <c r="F866" s="154">
        <f t="shared" si="185"/>
        <v>70.469449103191224</v>
      </c>
      <c r="G866" s="306">
        <v>1950</v>
      </c>
      <c r="H866" s="281">
        <v>2023</v>
      </c>
      <c r="I866" s="154">
        <f t="shared" si="184"/>
        <v>178151.6</v>
      </c>
      <c r="J866" s="310">
        <f t="shared" si="186"/>
        <v>2598354.36</v>
      </c>
      <c r="K866" s="155">
        <f t="shared" si="187"/>
        <v>0</v>
      </c>
      <c r="L866" s="192">
        <v>0</v>
      </c>
      <c r="M866" s="192">
        <v>0</v>
      </c>
      <c r="N866" s="192">
        <v>0</v>
      </c>
      <c r="O866" s="192">
        <v>0</v>
      </c>
      <c r="P866" s="192">
        <v>0</v>
      </c>
      <c r="Q866" s="155"/>
      <c r="R866" s="155">
        <v>0</v>
      </c>
      <c r="S866" s="155"/>
      <c r="T866" s="155">
        <v>0</v>
      </c>
      <c r="U866" s="155"/>
      <c r="V866" s="155">
        <v>0</v>
      </c>
      <c r="W866" s="197" t="str">
        <f t="shared" si="188"/>
        <v>0</v>
      </c>
      <c r="X866" s="155">
        <v>0</v>
      </c>
      <c r="Y866" s="162" t="s">
        <v>234</v>
      </c>
      <c r="Z866" s="144">
        <v>294</v>
      </c>
      <c r="AA866" s="155">
        <f t="shared" si="191"/>
        <v>2481428.41</v>
      </c>
      <c r="AB866" s="144">
        <v>0</v>
      </c>
      <c r="AC866" s="144">
        <v>0</v>
      </c>
      <c r="AD866" s="144">
        <v>0</v>
      </c>
      <c r="AE866" s="144">
        <v>0</v>
      </c>
      <c r="AF866" s="144">
        <v>0</v>
      </c>
      <c r="AG866" s="144">
        <v>0</v>
      </c>
      <c r="AH866" s="144">
        <v>0</v>
      </c>
      <c r="AI866" s="144">
        <v>0</v>
      </c>
      <c r="AJ866" s="144">
        <v>0</v>
      </c>
      <c r="AK866" s="144">
        <v>0</v>
      </c>
      <c r="AL866" s="144">
        <v>0</v>
      </c>
      <c r="AM866" s="144">
        <f t="shared" si="189"/>
        <v>77950.63</v>
      </c>
      <c r="AN866" s="144">
        <f t="shared" si="190"/>
        <v>38975.32</v>
      </c>
      <c r="AO866" s="144">
        <v>0</v>
      </c>
      <c r="AP866" s="144" t="s">
        <v>4526</v>
      </c>
      <c r="AQ866" s="294"/>
      <c r="AR866" s="144"/>
      <c r="AS866" s="271"/>
      <c r="AT866" s="144"/>
      <c r="AU866" s="144"/>
      <c r="AV866" s="158" t="s">
        <v>948</v>
      </c>
      <c r="AW866" s="159" t="s">
        <v>2914</v>
      </c>
      <c r="AX866" s="159" t="s">
        <v>2915</v>
      </c>
      <c r="AY866" s="159" t="s">
        <v>878</v>
      </c>
      <c r="AZ866" s="159" t="s">
        <v>879</v>
      </c>
      <c r="BA866" s="158" t="s">
        <v>2916</v>
      </c>
      <c r="BB866" s="159" t="s">
        <v>2917</v>
      </c>
      <c r="BC866" s="158" t="s">
        <v>166</v>
      </c>
      <c r="BD866" s="158" t="s">
        <v>166</v>
      </c>
      <c r="BE866" s="158" t="s">
        <v>742</v>
      </c>
      <c r="BF866" s="160">
        <v>424.2</v>
      </c>
      <c r="BG866" s="160">
        <v>381.6</v>
      </c>
      <c r="BH866" s="158" t="s">
        <v>883</v>
      </c>
      <c r="BI866" s="193">
        <v>7.5</v>
      </c>
      <c r="BJ866" s="159" t="s">
        <v>884</v>
      </c>
      <c r="BK866" s="160">
        <v>294</v>
      </c>
      <c r="BL866" s="160">
        <v>0</v>
      </c>
      <c r="BM866" s="160">
        <v>535</v>
      </c>
      <c r="BN866" s="158"/>
      <c r="BO866" s="159" t="s">
        <v>885</v>
      </c>
      <c r="BP866" s="159" t="s">
        <v>886</v>
      </c>
      <c r="BQ866" s="204" t="s">
        <v>887</v>
      </c>
      <c r="BR866" s="160">
        <v>1628174.94</v>
      </c>
      <c r="BS866" s="160">
        <v>178151.6</v>
      </c>
      <c r="BT866" s="160">
        <v>0</v>
      </c>
      <c r="BU866" s="138">
        <v>178151.6</v>
      </c>
      <c r="BV866" s="160">
        <v>178151.6</v>
      </c>
      <c r="BW866" s="160">
        <v>178151.6</v>
      </c>
      <c r="BX866" s="160">
        <v>0</v>
      </c>
      <c r="BY866" s="160">
        <v>173464.5</v>
      </c>
      <c r="BZ866" s="160">
        <v>173464.5</v>
      </c>
      <c r="CA866" s="160">
        <v>0</v>
      </c>
      <c r="CB866" s="160">
        <v>173464.5</v>
      </c>
      <c r="CC866" s="160">
        <v>173464.5</v>
      </c>
      <c r="CD866" s="160">
        <v>0</v>
      </c>
      <c r="CE866" s="145"/>
      <c r="CF866" s="145"/>
      <c r="CG866" s="145"/>
      <c r="CH866" s="145"/>
      <c r="CI866" s="145"/>
      <c r="CJ866" s="145"/>
      <c r="CK866" s="145"/>
      <c r="CL866" s="145"/>
      <c r="CM866" s="145"/>
      <c r="CN866" s="145"/>
      <c r="CO866" s="145"/>
      <c r="CP866" s="145"/>
      <c r="CQ866" s="145"/>
      <c r="CR866" s="145"/>
      <c r="CS866" s="145"/>
      <c r="CT866" s="145"/>
      <c r="CU866" s="145"/>
      <c r="CV866" s="145"/>
      <c r="CW866" s="145"/>
      <c r="CX866" s="145"/>
      <c r="CY866" s="145"/>
      <c r="CZ866" s="145"/>
      <c r="DA866" s="145"/>
      <c r="DB866" s="145"/>
      <c r="DC866" s="145"/>
      <c r="DD866" s="145"/>
      <c r="DE866" s="145"/>
      <c r="DF866" s="145"/>
      <c r="DG866" s="145"/>
      <c r="DH866" s="145"/>
      <c r="DI866" s="145"/>
      <c r="DJ866" s="145"/>
      <c r="DK866" s="145"/>
      <c r="DL866" s="145"/>
      <c r="DM866" s="145"/>
      <c r="DN866" s="145"/>
      <c r="DO866" s="145"/>
      <c r="DP866" s="145"/>
      <c r="DQ866" s="145"/>
      <c r="DR866" s="145"/>
      <c r="DS866" s="145"/>
      <c r="DT866" s="145"/>
      <c r="DU866" s="145"/>
      <c r="DV866" s="145"/>
      <c r="DW866" s="145"/>
      <c r="DX866" s="145"/>
      <c r="DY866" s="145"/>
      <c r="DZ866" s="145"/>
      <c r="EA866" s="145"/>
      <c r="EB866" s="145"/>
      <c r="EC866" s="145"/>
      <c r="ED866" s="145"/>
      <c r="EE866" s="145"/>
      <c r="EF866" s="145"/>
      <c r="EG866" s="145"/>
      <c r="EH866" s="145"/>
      <c r="EI866" s="145"/>
      <c r="EJ866" s="145"/>
      <c r="EK866" s="145"/>
      <c r="EL866" s="145"/>
      <c r="EM866" s="145"/>
      <c r="EN866" s="145"/>
      <c r="EO866" s="145"/>
      <c r="EP866" s="145"/>
      <c r="EQ866" s="145"/>
      <c r="ER866" s="145"/>
      <c r="ES866" s="145"/>
      <c r="ET866" s="145"/>
      <c r="EU866" s="145"/>
      <c r="EV866" s="145"/>
      <c r="EW866" s="145"/>
      <c r="EX866" s="145"/>
      <c r="EY866" s="145"/>
      <c r="EZ866" s="145"/>
      <c r="FA866" s="145"/>
      <c r="FB866" s="145"/>
      <c r="FC866" s="145"/>
      <c r="FD866" s="145"/>
      <c r="FE866" s="145"/>
      <c r="FF866" s="145"/>
      <c r="FG866" s="145"/>
      <c r="FH866" s="145"/>
      <c r="FI866" s="145"/>
      <c r="FJ866" s="145"/>
      <c r="FK866" s="145"/>
      <c r="FL866" s="145"/>
      <c r="FM866" s="145"/>
      <c r="FN866" s="145"/>
      <c r="FO866" s="145"/>
      <c r="FP866" s="145"/>
      <c r="FQ866" s="145"/>
      <c r="FR866" s="145"/>
      <c r="FS866" s="145"/>
      <c r="FT866" s="146"/>
      <c r="FU866" s="147"/>
      <c r="FV866" s="147"/>
      <c r="FW866" s="147"/>
      <c r="FX866" s="147"/>
      <c r="FY866" s="147"/>
      <c r="FZ866" s="147"/>
      <c r="GA866" s="147"/>
      <c r="GB866" s="147"/>
      <c r="GC866" s="147"/>
      <c r="GD866" s="147"/>
      <c r="GE866" s="147"/>
      <c r="GF866" s="147"/>
      <c r="GG866" s="148"/>
      <c r="GH866" s="147"/>
      <c r="GI866" s="147"/>
      <c r="GJ866" s="147"/>
      <c r="GK866" s="147"/>
      <c r="GL866" s="147"/>
      <c r="GM866" s="147"/>
      <c r="GN866" s="147"/>
      <c r="GO866" s="147"/>
      <c r="GP866" s="147"/>
      <c r="GQ866" s="147"/>
      <c r="GR866" s="147"/>
      <c r="GS866" s="147"/>
      <c r="GT866" s="147"/>
      <c r="GU866" s="147"/>
      <c r="GV866" s="147"/>
      <c r="GW866" s="147"/>
      <c r="GX866" s="147"/>
      <c r="GY866" s="147"/>
      <c r="GZ866" s="147"/>
      <c r="HA866" s="147"/>
      <c r="HB866" s="147"/>
      <c r="HC866" s="147"/>
      <c r="HD866" s="147"/>
      <c r="HE866" s="147"/>
      <c r="HF866" s="147"/>
      <c r="HG866" s="147"/>
      <c r="HI866" s="147"/>
      <c r="HJ866" s="147"/>
      <c r="HK866" s="147"/>
      <c r="HL866" s="147"/>
      <c r="HM866" s="147"/>
    </row>
    <row r="867" spans="1:221" s="149" customFormat="1" ht="12" customHeight="1" x14ac:dyDescent="0.2">
      <c r="A867" s="150">
        <v>626</v>
      </c>
      <c r="B867" s="151" t="s">
        <v>2919</v>
      </c>
      <c r="C867" s="161"/>
      <c r="D867" s="161"/>
      <c r="E867" s="162"/>
      <c r="F867" s="154">
        <f t="shared" si="185"/>
        <v>53.190628926839544</v>
      </c>
      <c r="G867" s="306">
        <v>1949</v>
      </c>
      <c r="H867" s="281">
        <v>2023</v>
      </c>
      <c r="I867" s="154">
        <f t="shared" si="184"/>
        <v>270971.45</v>
      </c>
      <c r="J867" s="310">
        <f t="shared" si="186"/>
        <v>2793802.98</v>
      </c>
      <c r="K867" s="155">
        <f t="shared" si="187"/>
        <v>0</v>
      </c>
      <c r="L867" s="192">
        <v>0</v>
      </c>
      <c r="M867" s="192">
        <v>0</v>
      </c>
      <c r="N867" s="192">
        <v>0</v>
      </c>
      <c r="O867" s="192">
        <v>0</v>
      </c>
      <c r="P867" s="192">
        <v>0</v>
      </c>
      <c r="Q867" s="155"/>
      <c r="R867" s="155">
        <v>0</v>
      </c>
      <c r="S867" s="155"/>
      <c r="T867" s="155">
        <v>0</v>
      </c>
      <c r="U867" s="155"/>
      <c r="V867" s="155">
        <v>0</v>
      </c>
      <c r="W867" s="197" t="str">
        <f t="shared" si="188"/>
        <v>0</v>
      </c>
      <c r="X867" s="155">
        <v>0</v>
      </c>
      <c r="Y867" s="162" t="s">
        <v>235</v>
      </c>
      <c r="Z867" s="144">
        <v>367.7</v>
      </c>
      <c r="AA867" s="155">
        <f t="shared" si="191"/>
        <v>2668081.85</v>
      </c>
      <c r="AB867" s="144">
        <v>0</v>
      </c>
      <c r="AC867" s="144">
        <v>0</v>
      </c>
      <c r="AD867" s="144">
        <v>0</v>
      </c>
      <c r="AE867" s="144">
        <v>0</v>
      </c>
      <c r="AF867" s="144">
        <v>0</v>
      </c>
      <c r="AG867" s="144">
        <v>0</v>
      </c>
      <c r="AH867" s="144">
        <v>0</v>
      </c>
      <c r="AI867" s="144">
        <v>0</v>
      </c>
      <c r="AJ867" s="144">
        <v>0</v>
      </c>
      <c r="AK867" s="144">
        <v>0</v>
      </c>
      <c r="AL867" s="144">
        <v>0</v>
      </c>
      <c r="AM867" s="144">
        <f t="shared" si="189"/>
        <v>83814.09</v>
      </c>
      <c r="AN867" s="144">
        <f t="shared" si="190"/>
        <v>41907.040000000001</v>
      </c>
      <c r="AO867" s="144">
        <v>0</v>
      </c>
      <c r="AP867" s="144" t="s">
        <v>4526</v>
      </c>
      <c r="AQ867" s="294"/>
      <c r="AR867" s="144"/>
      <c r="AS867" s="271"/>
      <c r="AT867" s="144"/>
      <c r="AU867" s="144"/>
      <c r="AV867" s="158" t="s">
        <v>952</v>
      </c>
      <c r="AW867" s="159" t="s">
        <v>2918</v>
      </c>
      <c r="AX867" s="159" t="s">
        <v>2919</v>
      </c>
      <c r="AY867" s="159" t="s">
        <v>878</v>
      </c>
      <c r="AZ867" s="159" t="s">
        <v>879</v>
      </c>
      <c r="BA867" s="158" t="s">
        <v>1423</v>
      </c>
      <c r="BB867" s="159" t="s">
        <v>891</v>
      </c>
      <c r="BC867" s="158" t="s">
        <v>166</v>
      </c>
      <c r="BD867" s="158" t="s">
        <v>165</v>
      </c>
      <c r="BE867" s="158" t="s">
        <v>852</v>
      </c>
      <c r="BF867" s="160">
        <v>570.6</v>
      </c>
      <c r="BG867" s="160">
        <v>527</v>
      </c>
      <c r="BH867" s="158" t="s">
        <v>883</v>
      </c>
      <c r="BI867" s="193">
        <v>7.5</v>
      </c>
      <c r="BJ867" s="159" t="s">
        <v>884</v>
      </c>
      <c r="BK867" s="160">
        <v>367.7</v>
      </c>
      <c r="BL867" s="160">
        <v>0</v>
      </c>
      <c r="BM867" s="160">
        <v>507</v>
      </c>
      <c r="BN867" s="158"/>
      <c r="BO867" s="159" t="s">
        <v>885</v>
      </c>
      <c r="BP867" s="159" t="s">
        <v>886</v>
      </c>
      <c r="BQ867" s="204" t="s">
        <v>887</v>
      </c>
      <c r="BR867" s="160">
        <v>2036326.28</v>
      </c>
      <c r="BS867" s="160">
        <v>270971.45</v>
      </c>
      <c r="BT867" s="160">
        <v>0</v>
      </c>
      <c r="BU867" s="138">
        <v>270971.45</v>
      </c>
      <c r="BV867" s="160">
        <v>270971.45</v>
      </c>
      <c r="BW867" s="160">
        <v>270971.45</v>
      </c>
      <c r="BX867" s="160">
        <v>0</v>
      </c>
      <c r="BY867" s="160">
        <v>269318.45</v>
      </c>
      <c r="BZ867" s="160">
        <v>269318.45</v>
      </c>
      <c r="CA867" s="160">
        <v>0</v>
      </c>
      <c r="CB867" s="160">
        <v>269318.45</v>
      </c>
      <c r="CC867" s="160">
        <v>269318.45</v>
      </c>
      <c r="CD867" s="160">
        <v>0</v>
      </c>
      <c r="CE867" s="145"/>
      <c r="CF867" s="145"/>
      <c r="CG867" s="145"/>
      <c r="CH867" s="145"/>
      <c r="CI867" s="145"/>
      <c r="CJ867" s="145"/>
      <c r="CK867" s="145"/>
      <c r="CL867" s="145"/>
      <c r="CM867" s="145"/>
      <c r="CN867" s="145"/>
      <c r="CO867" s="145"/>
      <c r="CP867" s="145"/>
      <c r="CQ867" s="145"/>
      <c r="CR867" s="145"/>
      <c r="CS867" s="145"/>
      <c r="CT867" s="145"/>
      <c r="CU867" s="145"/>
      <c r="CV867" s="145"/>
      <c r="CW867" s="145"/>
      <c r="CX867" s="145"/>
      <c r="CY867" s="145"/>
      <c r="CZ867" s="145"/>
      <c r="DA867" s="145"/>
      <c r="DB867" s="145"/>
      <c r="DC867" s="145"/>
      <c r="DD867" s="145"/>
      <c r="DE867" s="145"/>
      <c r="DF867" s="145"/>
      <c r="DG867" s="145"/>
      <c r="DH867" s="145"/>
      <c r="DI867" s="145"/>
      <c r="DJ867" s="145"/>
      <c r="DK867" s="145"/>
      <c r="DL867" s="145"/>
      <c r="DM867" s="145"/>
      <c r="DN867" s="145"/>
      <c r="DO867" s="145"/>
      <c r="DP867" s="145"/>
      <c r="DQ867" s="145"/>
      <c r="DR867" s="145"/>
      <c r="DS867" s="145"/>
      <c r="DT867" s="145"/>
      <c r="DU867" s="145"/>
      <c r="DV867" s="145"/>
      <c r="DW867" s="145"/>
      <c r="DX867" s="145"/>
      <c r="DY867" s="145"/>
      <c r="DZ867" s="145"/>
      <c r="EA867" s="145"/>
      <c r="EB867" s="145"/>
      <c r="EC867" s="145"/>
      <c r="ED867" s="145"/>
      <c r="EE867" s="145"/>
      <c r="EF867" s="145"/>
      <c r="EG867" s="145"/>
      <c r="EH867" s="145"/>
      <c r="EI867" s="145"/>
      <c r="EJ867" s="145"/>
      <c r="EK867" s="145"/>
      <c r="EL867" s="145"/>
      <c r="EM867" s="145"/>
      <c r="EN867" s="145"/>
      <c r="EO867" s="145"/>
      <c r="EP867" s="145"/>
      <c r="EQ867" s="145"/>
      <c r="ER867" s="145"/>
      <c r="ES867" s="145"/>
      <c r="ET867" s="145"/>
      <c r="EU867" s="145"/>
      <c r="EV867" s="145"/>
      <c r="EW867" s="145"/>
      <c r="EX867" s="145"/>
      <c r="EY867" s="145"/>
      <c r="EZ867" s="145"/>
      <c r="FA867" s="145"/>
      <c r="FB867" s="145"/>
      <c r="FC867" s="145"/>
      <c r="FD867" s="145"/>
      <c r="FE867" s="145"/>
      <c r="FF867" s="145"/>
      <c r="FG867" s="145"/>
      <c r="FH867" s="145"/>
      <c r="FI867" s="145"/>
      <c r="FJ867" s="145"/>
      <c r="FK867" s="145"/>
      <c r="FL867" s="145"/>
      <c r="FM867" s="145"/>
      <c r="FN867" s="145"/>
      <c r="FO867" s="145"/>
      <c r="FP867" s="145"/>
      <c r="FQ867" s="145"/>
      <c r="FR867" s="145"/>
      <c r="FS867" s="145"/>
      <c r="FT867" s="146"/>
      <c r="FU867" s="147"/>
      <c r="FV867" s="147"/>
      <c r="FW867" s="147"/>
      <c r="FX867" s="147"/>
      <c r="FY867" s="147"/>
      <c r="FZ867" s="147"/>
      <c r="GA867" s="147"/>
      <c r="GB867" s="147"/>
      <c r="GC867" s="147"/>
      <c r="GD867" s="147"/>
      <c r="GE867" s="147"/>
      <c r="GF867" s="147"/>
      <c r="GG867" s="148"/>
      <c r="GH867" s="147"/>
      <c r="GI867" s="147"/>
      <c r="GJ867" s="147"/>
      <c r="GK867" s="147"/>
      <c r="GL867" s="147"/>
      <c r="GM867" s="147"/>
      <c r="GN867" s="147"/>
      <c r="GO867" s="147"/>
      <c r="GP867" s="147"/>
      <c r="GQ867" s="147"/>
      <c r="GR867" s="147"/>
      <c r="GS867" s="147"/>
      <c r="GT867" s="147"/>
      <c r="GU867" s="147"/>
      <c r="GV867" s="147"/>
      <c r="GW867" s="147"/>
      <c r="GX867" s="147"/>
      <c r="GY867" s="147"/>
      <c r="GZ867" s="147"/>
      <c r="HA867" s="147"/>
      <c r="HB867" s="147"/>
      <c r="HC867" s="147"/>
      <c r="HD867" s="147"/>
      <c r="HE867" s="147"/>
      <c r="HF867" s="147"/>
      <c r="HG867" s="147"/>
      <c r="HI867" s="147"/>
      <c r="HJ867" s="147"/>
      <c r="HK867" s="147"/>
      <c r="HL867" s="147"/>
      <c r="HM867" s="147"/>
    </row>
    <row r="868" spans="1:221" s="149" customFormat="1" ht="12" customHeight="1" x14ac:dyDescent="0.2">
      <c r="A868" s="150">
        <v>627</v>
      </c>
      <c r="B868" s="151" t="s">
        <v>2921</v>
      </c>
      <c r="C868" s="161"/>
      <c r="D868" s="161"/>
      <c r="E868" s="162"/>
      <c r="F868" s="154">
        <f t="shared" si="185"/>
        <v>61.810476672983938</v>
      </c>
      <c r="G868" s="306">
        <v>1949</v>
      </c>
      <c r="H868" s="281">
        <v>2023</v>
      </c>
      <c r="I868" s="154">
        <f t="shared" si="184"/>
        <v>272869.95</v>
      </c>
      <c r="J868" s="310">
        <f t="shared" si="186"/>
        <v>3237529.11</v>
      </c>
      <c r="K868" s="155">
        <f t="shared" si="187"/>
        <v>0</v>
      </c>
      <c r="L868" s="192">
        <v>0</v>
      </c>
      <c r="M868" s="192">
        <v>0</v>
      </c>
      <c r="N868" s="192">
        <v>0</v>
      </c>
      <c r="O868" s="192">
        <v>0</v>
      </c>
      <c r="P868" s="192">
        <v>0</v>
      </c>
      <c r="Q868" s="155"/>
      <c r="R868" s="155">
        <v>0</v>
      </c>
      <c r="S868" s="155"/>
      <c r="T868" s="155">
        <v>0</v>
      </c>
      <c r="U868" s="155"/>
      <c r="V868" s="155">
        <v>0</v>
      </c>
      <c r="W868" s="197" t="str">
        <f t="shared" si="188"/>
        <v>0</v>
      </c>
      <c r="X868" s="155">
        <v>0</v>
      </c>
      <c r="Y868" s="162" t="s">
        <v>235</v>
      </c>
      <c r="Z868" s="144">
        <v>426.1</v>
      </c>
      <c r="AA868" s="155">
        <f t="shared" si="191"/>
        <v>3091840.3</v>
      </c>
      <c r="AB868" s="144">
        <v>0</v>
      </c>
      <c r="AC868" s="144">
        <v>0</v>
      </c>
      <c r="AD868" s="144">
        <v>0</v>
      </c>
      <c r="AE868" s="144">
        <v>0</v>
      </c>
      <c r="AF868" s="144">
        <v>0</v>
      </c>
      <c r="AG868" s="144">
        <v>0</v>
      </c>
      <c r="AH868" s="144">
        <v>0</v>
      </c>
      <c r="AI868" s="144">
        <v>0</v>
      </c>
      <c r="AJ868" s="144">
        <v>0</v>
      </c>
      <c r="AK868" s="144">
        <v>0</v>
      </c>
      <c r="AL868" s="144">
        <v>0</v>
      </c>
      <c r="AM868" s="144">
        <f t="shared" si="189"/>
        <v>97125.87</v>
      </c>
      <c r="AN868" s="144">
        <f t="shared" si="190"/>
        <v>48562.94</v>
      </c>
      <c r="AO868" s="144">
        <v>0</v>
      </c>
      <c r="AP868" s="144" t="s">
        <v>4526</v>
      </c>
      <c r="AQ868" s="294"/>
      <c r="AR868" s="144"/>
      <c r="AS868" s="271"/>
      <c r="AT868" s="144"/>
      <c r="AU868" s="144"/>
      <c r="AV868" s="158" t="s">
        <v>955</v>
      </c>
      <c r="AW868" s="159" t="s">
        <v>2920</v>
      </c>
      <c r="AX868" s="159" t="s">
        <v>2921</v>
      </c>
      <c r="AY868" s="159" t="s">
        <v>878</v>
      </c>
      <c r="AZ868" s="159" t="s">
        <v>879</v>
      </c>
      <c r="BA868" s="158" t="s">
        <v>1423</v>
      </c>
      <c r="BB868" s="159" t="s">
        <v>891</v>
      </c>
      <c r="BC868" s="158" t="s">
        <v>166</v>
      </c>
      <c r="BD868" s="158" t="s">
        <v>165</v>
      </c>
      <c r="BE868" s="158" t="s">
        <v>853</v>
      </c>
      <c r="BF868" s="160">
        <v>577.23</v>
      </c>
      <c r="BG868" s="160">
        <v>532.92999999999995</v>
      </c>
      <c r="BH868" s="158" t="s">
        <v>883</v>
      </c>
      <c r="BI868" s="193">
        <v>7.5</v>
      </c>
      <c r="BJ868" s="159" t="s">
        <v>884</v>
      </c>
      <c r="BK868" s="160">
        <v>426.1</v>
      </c>
      <c r="BL868" s="160">
        <v>0</v>
      </c>
      <c r="BM868" s="160">
        <v>507</v>
      </c>
      <c r="BN868" s="158"/>
      <c r="BO868" s="159" t="s">
        <v>885</v>
      </c>
      <c r="BP868" s="159" t="s">
        <v>886</v>
      </c>
      <c r="BQ868" s="204" t="s">
        <v>887</v>
      </c>
      <c r="BR868" s="160">
        <v>2359746.06</v>
      </c>
      <c r="BS868" s="160">
        <v>272869.95</v>
      </c>
      <c r="BT868" s="160">
        <v>0</v>
      </c>
      <c r="BU868" s="138">
        <v>272869.95</v>
      </c>
      <c r="BV868" s="160">
        <v>272869.95</v>
      </c>
      <c r="BW868" s="160">
        <v>272869.95</v>
      </c>
      <c r="BX868" s="160">
        <v>0</v>
      </c>
      <c r="BY868" s="160">
        <v>271217.67</v>
      </c>
      <c r="BZ868" s="160">
        <v>271217.67</v>
      </c>
      <c r="CA868" s="160">
        <v>0</v>
      </c>
      <c r="CB868" s="160">
        <v>271217.67</v>
      </c>
      <c r="CC868" s="160">
        <v>271217.67</v>
      </c>
      <c r="CD868" s="160">
        <v>0</v>
      </c>
      <c r="CE868" s="145"/>
      <c r="CF868" s="145"/>
      <c r="CG868" s="145"/>
      <c r="CH868" s="145"/>
      <c r="CI868" s="145"/>
      <c r="CJ868" s="145"/>
      <c r="CK868" s="145"/>
      <c r="CL868" s="145"/>
      <c r="CM868" s="145"/>
      <c r="CN868" s="145"/>
      <c r="CO868" s="145"/>
      <c r="CP868" s="145"/>
      <c r="CQ868" s="145"/>
      <c r="CR868" s="145"/>
      <c r="CS868" s="145"/>
      <c r="CT868" s="145"/>
      <c r="CU868" s="145"/>
      <c r="CV868" s="145"/>
      <c r="CW868" s="145"/>
      <c r="CX868" s="145"/>
      <c r="CY868" s="145"/>
      <c r="CZ868" s="145"/>
      <c r="DA868" s="145"/>
      <c r="DB868" s="145"/>
      <c r="DC868" s="145"/>
      <c r="DD868" s="145"/>
      <c r="DE868" s="145"/>
      <c r="DF868" s="145"/>
      <c r="DG868" s="145"/>
      <c r="DH868" s="145"/>
      <c r="DI868" s="145"/>
      <c r="DJ868" s="145"/>
      <c r="DK868" s="145"/>
      <c r="DL868" s="145"/>
      <c r="DM868" s="145"/>
      <c r="DN868" s="145"/>
      <c r="DO868" s="145"/>
      <c r="DP868" s="145"/>
      <c r="DQ868" s="145"/>
      <c r="DR868" s="145"/>
      <c r="DS868" s="145"/>
      <c r="DT868" s="145"/>
      <c r="DU868" s="145"/>
      <c r="DV868" s="145"/>
      <c r="DW868" s="145"/>
      <c r="DX868" s="145"/>
      <c r="DY868" s="145"/>
      <c r="DZ868" s="145"/>
      <c r="EA868" s="145"/>
      <c r="EB868" s="145"/>
      <c r="EC868" s="145"/>
      <c r="ED868" s="145"/>
      <c r="EE868" s="145"/>
      <c r="EF868" s="145"/>
      <c r="EG868" s="145"/>
      <c r="EH868" s="145"/>
      <c r="EI868" s="145"/>
      <c r="EJ868" s="145"/>
      <c r="EK868" s="145"/>
      <c r="EL868" s="145"/>
      <c r="EM868" s="145"/>
      <c r="EN868" s="145"/>
      <c r="EO868" s="145"/>
      <c r="EP868" s="145"/>
      <c r="EQ868" s="145"/>
      <c r="ER868" s="145"/>
      <c r="ES868" s="145"/>
      <c r="ET868" s="145"/>
      <c r="EU868" s="145"/>
      <c r="EV868" s="145"/>
      <c r="EW868" s="145"/>
      <c r="EX868" s="145"/>
      <c r="EY868" s="145"/>
      <c r="EZ868" s="145"/>
      <c r="FA868" s="145"/>
      <c r="FB868" s="145"/>
      <c r="FC868" s="145"/>
      <c r="FD868" s="145"/>
      <c r="FE868" s="145"/>
      <c r="FF868" s="145"/>
      <c r="FG868" s="145"/>
      <c r="FH868" s="145"/>
      <c r="FI868" s="145"/>
      <c r="FJ868" s="145"/>
      <c r="FK868" s="145"/>
      <c r="FL868" s="145"/>
      <c r="FM868" s="145"/>
      <c r="FN868" s="145"/>
      <c r="FO868" s="145"/>
      <c r="FP868" s="145"/>
      <c r="FQ868" s="145"/>
      <c r="FR868" s="145"/>
      <c r="FS868" s="145"/>
      <c r="FT868" s="146"/>
      <c r="FU868" s="147"/>
      <c r="FV868" s="147"/>
      <c r="FW868" s="147"/>
      <c r="FX868" s="147"/>
      <c r="FY868" s="147"/>
      <c r="FZ868" s="147"/>
      <c r="GA868" s="147"/>
      <c r="GB868" s="147"/>
      <c r="GC868" s="147"/>
      <c r="GD868" s="147"/>
      <c r="GE868" s="147"/>
      <c r="GF868" s="147"/>
      <c r="GG868" s="148"/>
      <c r="GH868" s="147"/>
      <c r="GI868" s="147"/>
      <c r="GJ868" s="147"/>
      <c r="GK868" s="147"/>
      <c r="GL868" s="147"/>
      <c r="GM868" s="147"/>
      <c r="GN868" s="147"/>
      <c r="GO868" s="147"/>
      <c r="GP868" s="147"/>
      <c r="GQ868" s="147"/>
      <c r="GR868" s="147"/>
      <c r="GS868" s="147"/>
      <c r="GT868" s="147"/>
      <c r="GU868" s="147"/>
      <c r="GV868" s="147"/>
      <c r="GW868" s="147"/>
      <c r="GX868" s="147"/>
      <c r="GY868" s="147"/>
      <c r="GZ868" s="147"/>
      <c r="HA868" s="147"/>
      <c r="HB868" s="147"/>
      <c r="HC868" s="147"/>
      <c r="HD868" s="147"/>
      <c r="HE868" s="147"/>
      <c r="HF868" s="147"/>
      <c r="HG868" s="147"/>
      <c r="HI868" s="147"/>
      <c r="HJ868" s="147"/>
      <c r="HK868" s="147"/>
      <c r="HL868" s="147"/>
      <c r="HM868" s="147"/>
    </row>
    <row r="869" spans="1:221" s="149" customFormat="1" ht="12" customHeight="1" x14ac:dyDescent="0.2">
      <c r="A869" s="150">
        <v>628</v>
      </c>
      <c r="B869" s="151" t="s">
        <v>2923</v>
      </c>
      <c r="C869" s="161"/>
      <c r="D869" s="161"/>
      <c r="E869" s="162"/>
      <c r="F869" s="154">
        <f t="shared" si="185"/>
        <v>65.875916925964333</v>
      </c>
      <c r="G869" s="306">
        <v>1959</v>
      </c>
      <c r="H869" s="281">
        <v>2025</v>
      </c>
      <c r="I869" s="154">
        <f t="shared" si="184"/>
        <v>316602.74</v>
      </c>
      <c r="J869" s="152">
        <f t="shared" si="186"/>
        <v>4317971.8099999996</v>
      </c>
      <c r="K869" s="155">
        <f t="shared" si="187"/>
        <v>0</v>
      </c>
      <c r="L869" s="192">
        <v>0</v>
      </c>
      <c r="M869" s="192">
        <v>0</v>
      </c>
      <c r="N869" s="192">
        <v>0</v>
      </c>
      <c r="O869" s="192">
        <v>0</v>
      </c>
      <c r="P869" s="192">
        <v>0</v>
      </c>
      <c r="Q869" s="155"/>
      <c r="R869" s="155">
        <v>0</v>
      </c>
      <c r="S869" s="155"/>
      <c r="T869" s="155">
        <v>0</v>
      </c>
      <c r="U869" s="155"/>
      <c r="V869" s="155">
        <v>0</v>
      </c>
      <c r="W869" s="197" t="str">
        <f t="shared" si="188"/>
        <v>0</v>
      </c>
      <c r="X869" s="155">
        <v>0</v>
      </c>
      <c r="Y869" s="162" t="s">
        <v>235</v>
      </c>
      <c r="Z869" s="144">
        <v>568.29999999999995</v>
      </c>
      <c r="AA869" s="155">
        <f t="shared" si="191"/>
        <v>4123663.08</v>
      </c>
      <c r="AB869" s="144">
        <v>0</v>
      </c>
      <c r="AC869" s="144">
        <v>0</v>
      </c>
      <c r="AD869" s="144">
        <v>0</v>
      </c>
      <c r="AE869" s="144">
        <v>0</v>
      </c>
      <c r="AF869" s="144">
        <v>0</v>
      </c>
      <c r="AG869" s="144">
        <v>0</v>
      </c>
      <c r="AH869" s="144">
        <v>0</v>
      </c>
      <c r="AI869" s="144">
        <v>0</v>
      </c>
      <c r="AJ869" s="144">
        <v>0</v>
      </c>
      <c r="AK869" s="144">
        <v>0</v>
      </c>
      <c r="AL869" s="144">
        <v>0</v>
      </c>
      <c r="AM869" s="144">
        <f t="shared" si="189"/>
        <v>129539.15</v>
      </c>
      <c r="AN869" s="144">
        <f t="shared" si="190"/>
        <v>64769.58</v>
      </c>
      <c r="AO869" s="144">
        <v>0</v>
      </c>
      <c r="AP869" s="144" t="s">
        <v>4526</v>
      </c>
      <c r="AQ869" s="294"/>
      <c r="AR869" s="144"/>
      <c r="AS869" s="271"/>
      <c r="AT869" s="144"/>
      <c r="AU869" s="144"/>
      <c r="AV869" s="158" t="s">
        <v>960</v>
      </c>
      <c r="AW869" s="159" t="s">
        <v>2922</v>
      </c>
      <c r="AX869" s="159" t="s">
        <v>2923</v>
      </c>
      <c r="AY869" s="159" t="s">
        <v>878</v>
      </c>
      <c r="AZ869" s="159" t="s">
        <v>879</v>
      </c>
      <c r="BA869" s="158" t="s">
        <v>1068</v>
      </c>
      <c r="BB869" s="159" t="s">
        <v>891</v>
      </c>
      <c r="BC869" s="158" t="s">
        <v>166</v>
      </c>
      <c r="BD869" s="158" t="s">
        <v>166</v>
      </c>
      <c r="BE869" s="158" t="s">
        <v>856</v>
      </c>
      <c r="BF869" s="160">
        <v>732.5</v>
      </c>
      <c r="BG869" s="160">
        <v>674.9</v>
      </c>
      <c r="BH869" s="158" t="s">
        <v>883</v>
      </c>
      <c r="BI869" s="193">
        <v>7.5</v>
      </c>
      <c r="BJ869" s="159" t="s">
        <v>884</v>
      </c>
      <c r="BK869" s="160">
        <v>568.29999999999995</v>
      </c>
      <c r="BL869" s="160">
        <v>0</v>
      </c>
      <c r="BM869" s="160">
        <v>660</v>
      </c>
      <c r="BN869" s="158"/>
      <c r="BO869" s="159" t="s">
        <v>885</v>
      </c>
      <c r="BP869" s="159" t="s">
        <v>886</v>
      </c>
      <c r="BQ869" s="204" t="s">
        <v>887</v>
      </c>
      <c r="BR869" s="160">
        <v>3147251.08</v>
      </c>
      <c r="BS869" s="160">
        <v>316602.74</v>
      </c>
      <c r="BT869" s="160">
        <v>0</v>
      </c>
      <c r="BU869" s="138">
        <v>316602.74</v>
      </c>
      <c r="BV869" s="160">
        <v>316602.74</v>
      </c>
      <c r="BW869" s="160">
        <v>316602.74</v>
      </c>
      <c r="BX869" s="160">
        <v>0</v>
      </c>
      <c r="BY869" s="160">
        <v>313927.59000000003</v>
      </c>
      <c r="BZ869" s="160">
        <v>313927.59000000003</v>
      </c>
      <c r="CA869" s="160">
        <v>0</v>
      </c>
      <c r="CB869" s="160">
        <v>313927.59000000003</v>
      </c>
      <c r="CC869" s="160">
        <v>313927.59000000003</v>
      </c>
      <c r="CD869" s="160">
        <v>0</v>
      </c>
      <c r="CE869" s="145"/>
      <c r="CF869" s="145"/>
      <c r="CG869" s="145"/>
      <c r="CH869" s="145"/>
      <c r="CI869" s="145"/>
      <c r="CJ869" s="145"/>
      <c r="CK869" s="145"/>
      <c r="CL869" s="145"/>
      <c r="CM869" s="145"/>
      <c r="CN869" s="145"/>
      <c r="CO869" s="145"/>
      <c r="CP869" s="145"/>
      <c r="CQ869" s="145"/>
      <c r="CR869" s="145"/>
      <c r="CS869" s="145"/>
      <c r="CT869" s="145"/>
      <c r="CU869" s="145"/>
      <c r="CV869" s="145"/>
      <c r="CW869" s="145"/>
      <c r="CX869" s="145"/>
      <c r="CY869" s="145"/>
      <c r="CZ869" s="145"/>
      <c r="DA869" s="145"/>
      <c r="DB869" s="145"/>
      <c r="DC869" s="145"/>
      <c r="DD869" s="145"/>
      <c r="DE869" s="145"/>
      <c r="DF869" s="145"/>
      <c r="DG869" s="145"/>
      <c r="DH869" s="145"/>
      <c r="DI869" s="145"/>
      <c r="DJ869" s="145"/>
      <c r="DK869" s="145"/>
      <c r="DL869" s="145"/>
      <c r="DM869" s="145"/>
      <c r="DN869" s="145"/>
      <c r="DO869" s="145"/>
      <c r="DP869" s="145"/>
      <c r="DQ869" s="145"/>
      <c r="DR869" s="145"/>
      <c r="DS869" s="145"/>
      <c r="DT869" s="145"/>
      <c r="DU869" s="145"/>
      <c r="DV869" s="145"/>
      <c r="DW869" s="145"/>
      <c r="DX869" s="145"/>
      <c r="DY869" s="145"/>
      <c r="DZ869" s="145"/>
      <c r="EA869" s="145"/>
      <c r="EB869" s="145"/>
      <c r="EC869" s="145"/>
      <c r="ED869" s="145"/>
      <c r="EE869" s="145"/>
      <c r="EF869" s="145"/>
      <c r="EG869" s="145"/>
      <c r="EH869" s="145"/>
      <c r="EI869" s="145"/>
      <c r="EJ869" s="145"/>
      <c r="EK869" s="145"/>
      <c r="EL869" s="145"/>
      <c r="EM869" s="145"/>
      <c r="EN869" s="145"/>
      <c r="EO869" s="145"/>
      <c r="EP869" s="145"/>
      <c r="EQ869" s="145"/>
      <c r="ER869" s="145"/>
      <c r="ES869" s="145"/>
      <c r="ET869" s="145"/>
      <c r="EU869" s="145"/>
      <c r="EV869" s="145"/>
      <c r="EW869" s="145"/>
      <c r="EX869" s="145"/>
      <c r="EY869" s="145"/>
      <c r="EZ869" s="145"/>
      <c r="FA869" s="145"/>
      <c r="FB869" s="145"/>
      <c r="FC869" s="145"/>
      <c r="FD869" s="145"/>
      <c r="FE869" s="145"/>
      <c r="FF869" s="145"/>
      <c r="FG869" s="145"/>
      <c r="FH869" s="145"/>
      <c r="FI869" s="145"/>
      <c r="FJ869" s="145"/>
      <c r="FK869" s="145"/>
      <c r="FL869" s="145"/>
      <c r="FM869" s="145"/>
      <c r="FN869" s="145"/>
      <c r="FO869" s="145"/>
      <c r="FP869" s="145"/>
      <c r="FQ869" s="145"/>
      <c r="FR869" s="145"/>
      <c r="FS869" s="145"/>
      <c r="FT869" s="146"/>
      <c r="FU869" s="147"/>
      <c r="FV869" s="147"/>
      <c r="FW869" s="147"/>
      <c r="FX869" s="147"/>
      <c r="FY869" s="147"/>
      <c r="FZ869" s="147"/>
      <c r="GA869" s="147"/>
      <c r="GB869" s="147"/>
      <c r="GC869" s="147"/>
      <c r="GD869" s="147"/>
      <c r="GE869" s="147"/>
      <c r="GF869" s="147"/>
      <c r="GG869" s="148"/>
      <c r="GH869" s="147"/>
      <c r="GI869" s="147"/>
      <c r="GJ869" s="147"/>
      <c r="GK869" s="147"/>
      <c r="GL869" s="147"/>
      <c r="GM869" s="147"/>
      <c r="GN869" s="147"/>
      <c r="GO869" s="147"/>
      <c r="GP869" s="147"/>
      <c r="GQ869" s="147"/>
      <c r="GR869" s="147"/>
      <c r="GS869" s="147"/>
      <c r="GT869" s="147"/>
      <c r="GU869" s="147"/>
      <c r="GV869" s="147"/>
      <c r="GW869" s="147"/>
      <c r="GX869" s="147"/>
      <c r="GY869" s="147"/>
      <c r="GZ869" s="147"/>
      <c r="HA869" s="147"/>
      <c r="HB869" s="147"/>
      <c r="HC869" s="147"/>
      <c r="HD869" s="147"/>
      <c r="HE869" s="147"/>
      <c r="HF869" s="147"/>
      <c r="HG869" s="147"/>
      <c r="HI869" s="147"/>
      <c r="HJ869" s="147"/>
      <c r="HK869" s="147"/>
      <c r="HL869" s="147"/>
      <c r="HM869" s="147"/>
    </row>
    <row r="870" spans="1:221" s="149" customFormat="1" ht="12" customHeight="1" x14ac:dyDescent="0.2">
      <c r="A870" s="150">
        <v>629</v>
      </c>
      <c r="B870" s="151" t="s">
        <v>2925</v>
      </c>
      <c r="C870" s="161"/>
      <c r="D870" s="161"/>
      <c r="E870" s="162"/>
      <c r="F870" s="154">
        <f t="shared" si="185"/>
        <v>66.634222388680826</v>
      </c>
      <c r="G870" s="306">
        <v>1959</v>
      </c>
      <c r="H870" s="281">
        <v>2025</v>
      </c>
      <c r="I870" s="154">
        <f t="shared" si="184"/>
        <v>350631.74</v>
      </c>
      <c r="J870" s="152">
        <f t="shared" si="186"/>
        <v>4353682.6500000004</v>
      </c>
      <c r="K870" s="155">
        <f t="shared" si="187"/>
        <v>0</v>
      </c>
      <c r="L870" s="192">
        <v>0</v>
      </c>
      <c r="M870" s="192">
        <v>0</v>
      </c>
      <c r="N870" s="192">
        <v>0</v>
      </c>
      <c r="O870" s="192">
        <v>0</v>
      </c>
      <c r="P870" s="192">
        <v>0</v>
      </c>
      <c r="Q870" s="155"/>
      <c r="R870" s="155">
        <v>0</v>
      </c>
      <c r="S870" s="155"/>
      <c r="T870" s="155">
        <v>0</v>
      </c>
      <c r="U870" s="155"/>
      <c r="V870" s="155">
        <v>0</v>
      </c>
      <c r="W870" s="197" t="str">
        <f t="shared" si="188"/>
        <v>0</v>
      </c>
      <c r="X870" s="155">
        <v>0</v>
      </c>
      <c r="Y870" s="162" t="s">
        <v>235</v>
      </c>
      <c r="Z870" s="144">
        <v>573</v>
      </c>
      <c r="AA870" s="155">
        <f t="shared" si="191"/>
        <v>4157766.93</v>
      </c>
      <c r="AB870" s="144">
        <v>0</v>
      </c>
      <c r="AC870" s="144">
        <v>0</v>
      </c>
      <c r="AD870" s="144">
        <v>0</v>
      </c>
      <c r="AE870" s="144">
        <v>0</v>
      </c>
      <c r="AF870" s="144">
        <v>0</v>
      </c>
      <c r="AG870" s="144">
        <v>0</v>
      </c>
      <c r="AH870" s="144">
        <v>0</v>
      </c>
      <c r="AI870" s="144">
        <v>0</v>
      </c>
      <c r="AJ870" s="144">
        <v>0</v>
      </c>
      <c r="AK870" s="144">
        <v>0</v>
      </c>
      <c r="AL870" s="144">
        <v>0</v>
      </c>
      <c r="AM870" s="144">
        <f t="shared" si="189"/>
        <v>130610.48</v>
      </c>
      <c r="AN870" s="144">
        <f t="shared" si="190"/>
        <v>65305.24</v>
      </c>
      <c r="AO870" s="144">
        <v>0</v>
      </c>
      <c r="AP870" s="144" t="s">
        <v>4526</v>
      </c>
      <c r="AQ870" s="294"/>
      <c r="AR870" s="144"/>
      <c r="AS870" s="271"/>
      <c r="AT870" s="144"/>
      <c r="AU870" s="144"/>
      <c r="AV870" s="158" t="s">
        <v>964</v>
      </c>
      <c r="AW870" s="159" t="s">
        <v>2924</v>
      </c>
      <c r="AX870" s="159" t="s">
        <v>2925</v>
      </c>
      <c r="AY870" s="159" t="s">
        <v>878</v>
      </c>
      <c r="AZ870" s="159" t="s">
        <v>879</v>
      </c>
      <c r="BA870" s="158" t="s">
        <v>1068</v>
      </c>
      <c r="BB870" s="159" t="s">
        <v>891</v>
      </c>
      <c r="BC870" s="158" t="s">
        <v>166</v>
      </c>
      <c r="BD870" s="158" t="s">
        <v>166</v>
      </c>
      <c r="BE870" s="158" t="s">
        <v>862</v>
      </c>
      <c r="BF870" s="160">
        <v>726.3</v>
      </c>
      <c r="BG870" s="160">
        <v>667.5</v>
      </c>
      <c r="BH870" s="158" t="s">
        <v>883</v>
      </c>
      <c r="BI870" s="193">
        <v>7.5</v>
      </c>
      <c r="BJ870" s="159" t="s">
        <v>884</v>
      </c>
      <c r="BK870" s="160">
        <v>573</v>
      </c>
      <c r="BL870" s="160">
        <v>0</v>
      </c>
      <c r="BM870" s="160">
        <v>660</v>
      </c>
      <c r="BN870" s="158"/>
      <c r="BO870" s="159" t="s">
        <v>885</v>
      </c>
      <c r="BP870" s="159" t="s">
        <v>886</v>
      </c>
      <c r="BQ870" s="204" t="s">
        <v>887</v>
      </c>
      <c r="BR870" s="160">
        <v>3173279.73</v>
      </c>
      <c r="BS870" s="160">
        <v>350631.74</v>
      </c>
      <c r="BT870" s="160">
        <v>0</v>
      </c>
      <c r="BU870" s="138">
        <v>350631.74</v>
      </c>
      <c r="BV870" s="160">
        <v>350631.74</v>
      </c>
      <c r="BW870" s="160">
        <v>350631.74</v>
      </c>
      <c r="BX870" s="160">
        <v>0</v>
      </c>
      <c r="BY870" s="160">
        <v>341020.73</v>
      </c>
      <c r="BZ870" s="160">
        <v>341020.73</v>
      </c>
      <c r="CA870" s="160">
        <v>0</v>
      </c>
      <c r="CB870" s="160">
        <v>341020.73</v>
      </c>
      <c r="CC870" s="160">
        <v>341020.73</v>
      </c>
      <c r="CD870" s="160">
        <v>0</v>
      </c>
      <c r="CE870" s="145"/>
      <c r="CF870" s="145"/>
      <c r="CG870" s="145"/>
      <c r="CH870" s="145"/>
      <c r="CI870" s="145"/>
      <c r="CJ870" s="145"/>
      <c r="CK870" s="145"/>
      <c r="CL870" s="145"/>
      <c r="CM870" s="145"/>
      <c r="CN870" s="145"/>
      <c r="CO870" s="145"/>
      <c r="CP870" s="145"/>
      <c r="CQ870" s="145"/>
      <c r="CR870" s="145"/>
      <c r="CS870" s="145"/>
      <c r="CT870" s="145"/>
      <c r="CU870" s="145"/>
      <c r="CV870" s="145"/>
      <c r="CW870" s="145"/>
      <c r="CX870" s="145"/>
      <c r="CY870" s="145"/>
      <c r="CZ870" s="145"/>
      <c r="DA870" s="145"/>
      <c r="DB870" s="145"/>
      <c r="DC870" s="145"/>
      <c r="DD870" s="145"/>
      <c r="DE870" s="145"/>
      <c r="DF870" s="145"/>
      <c r="DG870" s="145"/>
      <c r="DH870" s="145"/>
      <c r="DI870" s="145"/>
      <c r="DJ870" s="145"/>
      <c r="DK870" s="145"/>
      <c r="DL870" s="145"/>
      <c r="DM870" s="145"/>
      <c r="DN870" s="145"/>
      <c r="DO870" s="145"/>
      <c r="DP870" s="145"/>
      <c r="DQ870" s="145"/>
      <c r="DR870" s="145"/>
      <c r="DS870" s="145"/>
      <c r="DT870" s="145"/>
      <c r="DU870" s="145"/>
      <c r="DV870" s="145"/>
      <c r="DW870" s="145"/>
      <c r="DX870" s="145"/>
      <c r="DY870" s="145"/>
      <c r="DZ870" s="145"/>
      <c r="EA870" s="145"/>
      <c r="EB870" s="145"/>
      <c r="EC870" s="145"/>
      <c r="ED870" s="145"/>
      <c r="EE870" s="145"/>
      <c r="EF870" s="145"/>
      <c r="EG870" s="145"/>
      <c r="EH870" s="145"/>
      <c r="EI870" s="145"/>
      <c r="EJ870" s="145"/>
      <c r="EK870" s="145"/>
      <c r="EL870" s="145"/>
      <c r="EM870" s="145"/>
      <c r="EN870" s="145"/>
      <c r="EO870" s="145"/>
      <c r="EP870" s="145"/>
      <c r="EQ870" s="145"/>
      <c r="ER870" s="145"/>
      <c r="ES870" s="145"/>
      <c r="ET870" s="145"/>
      <c r="EU870" s="145"/>
      <c r="EV870" s="145"/>
      <c r="EW870" s="145"/>
      <c r="EX870" s="145"/>
      <c r="EY870" s="145"/>
      <c r="EZ870" s="145"/>
      <c r="FA870" s="145"/>
      <c r="FB870" s="145"/>
      <c r="FC870" s="145"/>
      <c r="FD870" s="145"/>
      <c r="FE870" s="145"/>
      <c r="FF870" s="145"/>
      <c r="FG870" s="145"/>
      <c r="FH870" s="145"/>
      <c r="FI870" s="145"/>
      <c r="FJ870" s="145"/>
      <c r="FK870" s="145"/>
      <c r="FL870" s="145"/>
      <c r="FM870" s="145"/>
      <c r="FN870" s="145"/>
      <c r="FO870" s="145"/>
      <c r="FP870" s="145"/>
      <c r="FQ870" s="145"/>
      <c r="FR870" s="145"/>
      <c r="FS870" s="145"/>
      <c r="FT870" s="146"/>
      <c r="FU870" s="147"/>
      <c r="FV870" s="147"/>
      <c r="FW870" s="147"/>
      <c r="FX870" s="147"/>
      <c r="FY870" s="147"/>
      <c r="FZ870" s="147"/>
      <c r="GA870" s="147"/>
      <c r="GB870" s="147"/>
      <c r="GC870" s="147"/>
      <c r="GD870" s="147"/>
      <c r="GE870" s="147"/>
      <c r="GF870" s="147"/>
      <c r="GG870" s="148"/>
      <c r="GH870" s="147"/>
      <c r="GI870" s="147"/>
      <c r="GJ870" s="147"/>
      <c r="GK870" s="147"/>
      <c r="GL870" s="147"/>
      <c r="GM870" s="147"/>
      <c r="GN870" s="147"/>
      <c r="GO870" s="147"/>
      <c r="GP870" s="147"/>
      <c r="GQ870" s="147"/>
      <c r="GR870" s="147"/>
      <c r="GS870" s="147"/>
      <c r="GT870" s="147"/>
      <c r="GU870" s="147"/>
      <c r="GV870" s="147"/>
      <c r="GW870" s="147"/>
      <c r="GX870" s="147"/>
      <c r="GY870" s="147"/>
      <c r="GZ870" s="147"/>
      <c r="HA870" s="147"/>
      <c r="HB870" s="147"/>
      <c r="HC870" s="147"/>
      <c r="HD870" s="147"/>
      <c r="HE870" s="147"/>
      <c r="HF870" s="147"/>
      <c r="HG870" s="147"/>
      <c r="HI870" s="147"/>
      <c r="HJ870" s="147"/>
      <c r="HK870" s="147"/>
      <c r="HL870" s="147"/>
      <c r="HM870" s="147"/>
    </row>
    <row r="871" spans="1:221" s="149" customFormat="1" ht="12" customHeight="1" x14ac:dyDescent="0.2">
      <c r="A871" s="150">
        <v>630</v>
      </c>
      <c r="B871" s="151" t="s">
        <v>2927</v>
      </c>
      <c r="C871" s="161"/>
      <c r="D871" s="161"/>
      <c r="E871" s="162"/>
      <c r="F871" s="154">
        <f t="shared" si="185"/>
        <v>39.265405522134813</v>
      </c>
      <c r="G871" s="306">
        <v>1957</v>
      </c>
      <c r="H871" s="281">
        <v>2024</v>
      </c>
      <c r="I871" s="154">
        <f t="shared" si="184"/>
        <v>1035685.55</v>
      </c>
      <c r="J871" s="237">
        <f t="shared" si="186"/>
        <v>8672414.2699999996</v>
      </c>
      <c r="K871" s="155">
        <f t="shared" si="187"/>
        <v>0</v>
      </c>
      <c r="L871" s="192">
        <v>0</v>
      </c>
      <c r="M871" s="192">
        <v>0</v>
      </c>
      <c r="N871" s="192">
        <v>0</v>
      </c>
      <c r="O871" s="192">
        <v>0</v>
      </c>
      <c r="P871" s="192">
        <v>0</v>
      </c>
      <c r="Q871" s="155"/>
      <c r="R871" s="155">
        <v>0</v>
      </c>
      <c r="S871" s="155"/>
      <c r="T871" s="155">
        <v>0</v>
      </c>
      <c r="U871" s="155"/>
      <c r="V871" s="155">
        <v>0</v>
      </c>
      <c r="W871" s="197" t="str">
        <f t="shared" si="188"/>
        <v>0</v>
      </c>
      <c r="X871" s="155">
        <v>0</v>
      </c>
      <c r="Y871" s="162" t="s">
        <v>235</v>
      </c>
      <c r="Z871" s="144">
        <v>1141.4000000000001</v>
      </c>
      <c r="AA871" s="155">
        <f t="shared" si="191"/>
        <v>8282155.6299999999</v>
      </c>
      <c r="AB871" s="144">
        <v>0</v>
      </c>
      <c r="AC871" s="144">
        <v>0</v>
      </c>
      <c r="AD871" s="144">
        <v>0</v>
      </c>
      <c r="AE871" s="144">
        <v>0</v>
      </c>
      <c r="AF871" s="144">
        <v>0</v>
      </c>
      <c r="AG871" s="144">
        <v>0</v>
      </c>
      <c r="AH871" s="144">
        <v>0</v>
      </c>
      <c r="AI871" s="144">
        <v>0</v>
      </c>
      <c r="AJ871" s="144">
        <v>0</v>
      </c>
      <c r="AK871" s="144">
        <v>0</v>
      </c>
      <c r="AL871" s="144">
        <v>0</v>
      </c>
      <c r="AM871" s="144">
        <f t="shared" si="189"/>
        <v>260172.43</v>
      </c>
      <c r="AN871" s="144">
        <f t="shared" si="190"/>
        <v>130086.21</v>
      </c>
      <c r="AO871" s="144">
        <v>0</v>
      </c>
      <c r="AP871" s="144" t="s">
        <v>4526</v>
      </c>
      <c r="AQ871" s="294"/>
      <c r="AR871" s="144"/>
      <c r="AS871" s="271"/>
      <c r="AT871" s="144"/>
      <c r="AU871" s="144"/>
      <c r="AV871" s="158" t="s">
        <v>968</v>
      </c>
      <c r="AW871" s="159" t="s">
        <v>2926</v>
      </c>
      <c r="AX871" s="159" t="s">
        <v>2927</v>
      </c>
      <c r="AY871" s="159" t="s">
        <v>878</v>
      </c>
      <c r="AZ871" s="159" t="s">
        <v>879</v>
      </c>
      <c r="BA871" s="158" t="s">
        <v>1237</v>
      </c>
      <c r="BB871" s="159" t="s">
        <v>891</v>
      </c>
      <c r="BC871" s="158" t="s">
        <v>844</v>
      </c>
      <c r="BD871" s="158" t="s">
        <v>844</v>
      </c>
      <c r="BE871" s="158" t="s">
        <v>897</v>
      </c>
      <c r="BF871" s="160">
        <v>2422.8000000000002</v>
      </c>
      <c r="BG871" s="160">
        <v>2161</v>
      </c>
      <c r="BH871" s="158" t="s">
        <v>883</v>
      </c>
      <c r="BI871" s="193">
        <v>7.5</v>
      </c>
      <c r="BJ871" s="159" t="s">
        <v>884</v>
      </c>
      <c r="BK871" s="160">
        <v>1141.4000000000001</v>
      </c>
      <c r="BL871" s="160">
        <v>509.9</v>
      </c>
      <c r="BM871" s="160">
        <v>980</v>
      </c>
      <c r="BN871" s="158"/>
      <c r="BO871" s="159" t="s">
        <v>885</v>
      </c>
      <c r="BP871" s="159" t="s">
        <v>886</v>
      </c>
      <c r="BQ871" s="204" t="s">
        <v>887</v>
      </c>
      <c r="BR871" s="160">
        <v>6321084.6100000003</v>
      </c>
      <c r="BS871" s="160">
        <v>1035685.55</v>
      </c>
      <c r="BT871" s="160">
        <v>0</v>
      </c>
      <c r="BU871" s="138">
        <v>1035685.55</v>
      </c>
      <c r="BV871" s="160">
        <v>1038475.82</v>
      </c>
      <c r="BW871" s="160">
        <v>1038475.82</v>
      </c>
      <c r="BX871" s="160">
        <v>0</v>
      </c>
      <c r="BY871" s="160">
        <v>1030101.76</v>
      </c>
      <c r="BZ871" s="160">
        <v>1030101.76</v>
      </c>
      <c r="CA871" s="160">
        <v>0</v>
      </c>
      <c r="CB871" s="160">
        <v>1032892.03</v>
      </c>
      <c r="CC871" s="160">
        <v>1032892.03</v>
      </c>
      <c r="CD871" s="160">
        <v>0</v>
      </c>
      <c r="CE871" s="145"/>
      <c r="CF871" s="145"/>
      <c r="CG871" s="145"/>
      <c r="CH871" s="145"/>
      <c r="CI871" s="145"/>
      <c r="CJ871" s="145"/>
      <c r="CK871" s="145"/>
      <c r="CL871" s="145"/>
      <c r="CM871" s="145"/>
      <c r="CN871" s="145"/>
      <c r="CO871" s="145"/>
      <c r="CP871" s="145"/>
      <c r="CQ871" s="145"/>
      <c r="CR871" s="145"/>
      <c r="CS871" s="145"/>
      <c r="CT871" s="145"/>
      <c r="CU871" s="145"/>
      <c r="CV871" s="145"/>
      <c r="CW871" s="145"/>
      <c r="CX871" s="145"/>
      <c r="CY871" s="145"/>
      <c r="CZ871" s="145"/>
      <c r="DA871" s="145"/>
      <c r="DB871" s="145"/>
      <c r="DC871" s="145"/>
      <c r="DD871" s="145"/>
      <c r="DE871" s="145"/>
      <c r="DF871" s="145"/>
      <c r="DG871" s="145"/>
      <c r="DH871" s="145"/>
      <c r="DI871" s="145"/>
      <c r="DJ871" s="145"/>
      <c r="DK871" s="145"/>
      <c r="DL871" s="145"/>
      <c r="DM871" s="145"/>
      <c r="DN871" s="145"/>
      <c r="DO871" s="145"/>
      <c r="DP871" s="145"/>
      <c r="DQ871" s="145"/>
      <c r="DR871" s="145"/>
      <c r="DS871" s="145"/>
      <c r="DT871" s="145"/>
      <c r="DU871" s="145"/>
      <c r="DV871" s="145"/>
      <c r="DW871" s="145"/>
      <c r="DX871" s="145"/>
      <c r="DY871" s="145"/>
      <c r="DZ871" s="145"/>
      <c r="EA871" s="145"/>
      <c r="EB871" s="145"/>
      <c r="EC871" s="145"/>
      <c r="ED871" s="145"/>
      <c r="EE871" s="145"/>
      <c r="EF871" s="145"/>
      <c r="EG871" s="145"/>
      <c r="EH871" s="145"/>
      <c r="EI871" s="145"/>
      <c r="EJ871" s="145"/>
      <c r="EK871" s="145"/>
      <c r="EL871" s="145"/>
      <c r="EM871" s="145"/>
      <c r="EN871" s="145"/>
      <c r="EO871" s="145"/>
      <c r="EP871" s="145"/>
      <c r="EQ871" s="145"/>
      <c r="ER871" s="145"/>
      <c r="ES871" s="145"/>
      <c r="ET871" s="145"/>
      <c r="EU871" s="145"/>
      <c r="EV871" s="145"/>
      <c r="EW871" s="145"/>
      <c r="EX871" s="145"/>
      <c r="EY871" s="145"/>
      <c r="EZ871" s="145"/>
      <c r="FA871" s="145"/>
      <c r="FB871" s="145"/>
      <c r="FC871" s="145"/>
      <c r="FD871" s="145"/>
      <c r="FE871" s="145"/>
      <c r="FF871" s="145"/>
      <c r="FG871" s="145"/>
      <c r="FH871" s="145"/>
      <c r="FI871" s="145"/>
      <c r="FJ871" s="145"/>
      <c r="FK871" s="145"/>
      <c r="FL871" s="145"/>
      <c r="FM871" s="145"/>
      <c r="FN871" s="145"/>
      <c r="FO871" s="145"/>
      <c r="FP871" s="145"/>
      <c r="FQ871" s="145"/>
      <c r="FR871" s="145"/>
      <c r="FS871" s="145"/>
      <c r="FT871" s="146"/>
      <c r="FU871" s="147"/>
      <c r="FV871" s="147"/>
      <c r="FW871" s="147"/>
      <c r="FX871" s="147"/>
      <c r="FY871" s="147"/>
      <c r="FZ871" s="147"/>
      <c r="GA871" s="147"/>
      <c r="GB871" s="147"/>
      <c r="GC871" s="147"/>
      <c r="GD871" s="147"/>
      <c r="GE871" s="147"/>
      <c r="GF871" s="147"/>
      <c r="GG871" s="148"/>
      <c r="GH871" s="147"/>
      <c r="GI871" s="147"/>
      <c r="GJ871" s="147"/>
      <c r="GK871" s="147"/>
      <c r="GL871" s="147"/>
      <c r="GM871" s="147"/>
      <c r="GN871" s="147"/>
      <c r="GO871" s="147"/>
      <c r="GP871" s="147"/>
      <c r="GQ871" s="147"/>
      <c r="GR871" s="147"/>
      <c r="GS871" s="147"/>
      <c r="GT871" s="147"/>
      <c r="GU871" s="147"/>
      <c r="GV871" s="147"/>
      <c r="GW871" s="147"/>
      <c r="GX871" s="147"/>
      <c r="GY871" s="147"/>
      <c r="GZ871" s="147"/>
      <c r="HA871" s="147"/>
      <c r="HB871" s="147"/>
      <c r="HC871" s="147"/>
      <c r="HD871" s="147"/>
      <c r="HE871" s="147"/>
      <c r="HF871" s="147"/>
      <c r="HG871" s="147"/>
      <c r="HI871" s="147"/>
      <c r="HJ871" s="147"/>
      <c r="HK871" s="147"/>
      <c r="HL871" s="147"/>
      <c r="HM871" s="147"/>
    </row>
    <row r="872" spans="1:221" s="149" customFormat="1" ht="12" customHeight="1" x14ac:dyDescent="0.2">
      <c r="A872" s="150">
        <v>631</v>
      </c>
      <c r="B872" s="151" t="s">
        <v>2929</v>
      </c>
      <c r="C872" s="161"/>
      <c r="D872" s="161"/>
      <c r="E872" s="162"/>
      <c r="F872" s="154">
        <f t="shared" si="185"/>
        <v>39.79170671989354</v>
      </c>
      <c r="G872" s="306">
        <v>1957</v>
      </c>
      <c r="H872" s="281">
        <v>2025</v>
      </c>
      <c r="I872" s="154">
        <f t="shared" si="184"/>
        <v>946571.53</v>
      </c>
      <c r="J872" s="152">
        <f t="shared" si="186"/>
        <v>8422438.4299999997</v>
      </c>
      <c r="K872" s="155">
        <f t="shared" si="187"/>
        <v>0</v>
      </c>
      <c r="L872" s="192">
        <v>0</v>
      </c>
      <c r="M872" s="192">
        <v>0</v>
      </c>
      <c r="N872" s="192">
        <v>0</v>
      </c>
      <c r="O872" s="192">
        <v>0</v>
      </c>
      <c r="P872" s="192">
        <v>0</v>
      </c>
      <c r="Q872" s="155"/>
      <c r="R872" s="155">
        <v>0</v>
      </c>
      <c r="S872" s="155"/>
      <c r="T872" s="155">
        <v>0</v>
      </c>
      <c r="U872" s="155"/>
      <c r="V872" s="155">
        <v>0</v>
      </c>
      <c r="W872" s="197" t="str">
        <f t="shared" si="188"/>
        <v>0</v>
      </c>
      <c r="X872" s="155">
        <v>0</v>
      </c>
      <c r="Y872" s="162" t="s">
        <v>235</v>
      </c>
      <c r="Z872" s="144">
        <v>1108.5</v>
      </c>
      <c r="AA872" s="155">
        <f t="shared" si="191"/>
        <v>8043428.7000000002</v>
      </c>
      <c r="AB872" s="144">
        <v>0</v>
      </c>
      <c r="AC872" s="144">
        <v>0</v>
      </c>
      <c r="AD872" s="144">
        <v>0</v>
      </c>
      <c r="AE872" s="144">
        <v>0</v>
      </c>
      <c r="AF872" s="144">
        <v>0</v>
      </c>
      <c r="AG872" s="144">
        <v>0</v>
      </c>
      <c r="AH872" s="144">
        <v>0</v>
      </c>
      <c r="AI872" s="144">
        <v>0</v>
      </c>
      <c r="AJ872" s="144">
        <v>0</v>
      </c>
      <c r="AK872" s="144">
        <v>0</v>
      </c>
      <c r="AL872" s="144">
        <v>0</v>
      </c>
      <c r="AM872" s="144">
        <f t="shared" si="189"/>
        <v>252673.15</v>
      </c>
      <c r="AN872" s="144">
        <f t="shared" si="190"/>
        <v>126336.58</v>
      </c>
      <c r="AO872" s="144">
        <v>0</v>
      </c>
      <c r="AP872" s="144" t="s">
        <v>4526</v>
      </c>
      <c r="AQ872" s="294"/>
      <c r="AR872" s="144"/>
      <c r="AS872" s="271"/>
      <c r="AT872" s="144"/>
      <c r="AU872" s="144"/>
      <c r="AV872" s="158" t="s">
        <v>972</v>
      </c>
      <c r="AW872" s="159" t="s">
        <v>2928</v>
      </c>
      <c r="AX872" s="159" t="s">
        <v>2929</v>
      </c>
      <c r="AY872" s="159" t="s">
        <v>878</v>
      </c>
      <c r="AZ872" s="159" t="s">
        <v>879</v>
      </c>
      <c r="BA872" s="158" t="s">
        <v>1237</v>
      </c>
      <c r="BB872" s="159" t="s">
        <v>891</v>
      </c>
      <c r="BC872" s="158" t="s">
        <v>844</v>
      </c>
      <c r="BD872" s="158" t="s">
        <v>844</v>
      </c>
      <c r="BE872" s="158" t="s">
        <v>1167</v>
      </c>
      <c r="BF872" s="160">
        <v>2321</v>
      </c>
      <c r="BG872" s="160">
        <v>2087.5</v>
      </c>
      <c r="BH872" s="158" t="s">
        <v>883</v>
      </c>
      <c r="BI872" s="193">
        <v>7.5</v>
      </c>
      <c r="BJ872" s="159" t="s">
        <v>884</v>
      </c>
      <c r="BK872" s="160">
        <v>1108.5</v>
      </c>
      <c r="BL872" s="160">
        <v>506.4</v>
      </c>
      <c r="BM872" s="160">
        <v>980</v>
      </c>
      <c r="BN872" s="158"/>
      <c r="BO872" s="159" t="s">
        <v>885</v>
      </c>
      <c r="BP872" s="159" t="s">
        <v>886</v>
      </c>
      <c r="BQ872" s="204" t="s">
        <v>887</v>
      </c>
      <c r="BR872" s="160">
        <v>6138884.0899999999</v>
      </c>
      <c r="BS872" s="160">
        <v>946571.53</v>
      </c>
      <c r="BT872" s="160">
        <v>0</v>
      </c>
      <c r="BU872" s="138">
        <v>946571.53</v>
      </c>
      <c r="BV872" s="160">
        <v>946571.53</v>
      </c>
      <c r="BW872" s="160">
        <v>946571.53</v>
      </c>
      <c r="BX872" s="160">
        <v>0</v>
      </c>
      <c r="BY872" s="160">
        <v>942331.31</v>
      </c>
      <c r="BZ872" s="160">
        <v>942331.31</v>
      </c>
      <c r="CA872" s="160">
        <v>0</v>
      </c>
      <c r="CB872" s="160">
        <v>942331.31</v>
      </c>
      <c r="CC872" s="160">
        <v>942331.31</v>
      </c>
      <c r="CD872" s="160">
        <v>0</v>
      </c>
      <c r="CE872" s="145"/>
      <c r="CF872" s="145"/>
      <c r="CG872" s="145"/>
      <c r="CH872" s="145"/>
      <c r="CI872" s="145"/>
      <c r="CJ872" s="145"/>
      <c r="CK872" s="145"/>
      <c r="CL872" s="145"/>
      <c r="CM872" s="145"/>
      <c r="CN872" s="145"/>
      <c r="CO872" s="145"/>
      <c r="CP872" s="145"/>
      <c r="CQ872" s="145"/>
      <c r="CR872" s="145"/>
      <c r="CS872" s="145"/>
      <c r="CT872" s="145"/>
      <c r="CU872" s="145"/>
      <c r="CV872" s="145"/>
      <c r="CW872" s="145"/>
      <c r="CX872" s="145"/>
      <c r="CY872" s="145"/>
      <c r="CZ872" s="145"/>
      <c r="DA872" s="145"/>
      <c r="DB872" s="145"/>
      <c r="DC872" s="145"/>
      <c r="DD872" s="145"/>
      <c r="DE872" s="145"/>
      <c r="DF872" s="145"/>
      <c r="DG872" s="145"/>
      <c r="DH872" s="145"/>
      <c r="DI872" s="145"/>
      <c r="DJ872" s="145"/>
      <c r="DK872" s="145"/>
      <c r="DL872" s="145"/>
      <c r="DM872" s="145"/>
      <c r="DN872" s="145"/>
      <c r="DO872" s="145"/>
      <c r="DP872" s="145"/>
      <c r="DQ872" s="145"/>
      <c r="DR872" s="145"/>
      <c r="DS872" s="145"/>
      <c r="DT872" s="145"/>
      <c r="DU872" s="145"/>
      <c r="DV872" s="145"/>
      <c r="DW872" s="145"/>
      <c r="DX872" s="145"/>
      <c r="DY872" s="145"/>
      <c r="DZ872" s="145"/>
      <c r="EA872" s="145"/>
      <c r="EB872" s="145"/>
      <c r="EC872" s="145"/>
      <c r="ED872" s="145"/>
      <c r="EE872" s="145"/>
      <c r="EF872" s="145"/>
      <c r="EG872" s="145"/>
      <c r="EH872" s="145"/>
      <c r="EI872" s="145"/>
      <c r="EJ872" s="145"/>
      <c r="EK872" s="145"/>
      <c r="EL872" s="145"/>
      <c r="EM872" s="145"/>
      <c r="EN872" s="145"/>
      <c r="EO872" s="145"/>
      <c r="EP872" s="145"/>
      <c r="EQ872" s="145"/>
      <c r="ER872" s="145"/>
      <c r="ES872" s="145"/>
      <c r="ET872" s="145"/>
      <c r="EU872" s="145"/>
      <c r="EV872" s="145"/>
      <c r="EW872" s="145"/>
      <c r="EX872" s="145"/>
      <c r="EY872" s="145"/>
      <c r="EZ872" s="145"/>
      <c r="FA872" s="145"/>
      <c r="FB872" s="145"/>
      <c r="FC872" s="145"/>
      <c r="FD872" s="145"/>
      <c r="FE872" s="145"/>
      <c r="FF872" s="145"/>
      <c r="FG872" s="145"/>
      <c r="FH872" s="145"/>
      <c r="FI872" s="145"/>
      <c r="FJ872" s="145"/>
      <c r="FK872" s="145"/>
      <c r="FL872" s="145"/>
      <c r="FM872" s="145"/>
      <c r="FN872" s="145"/>
      <c r="FO872" s="145"/>
      <c r="FP872" s="145"/>
      <c r="FQ872" s="145"/>
      <c r="FR872" s="145"/>
      <c r="FS872" s="145"/>
      <c r="FT872" s="146"/>
      <c r="FU872" s="147"/>
      <c r="FV872" s="147"/>
      <c r="FW872" s="147"/>
      <c r="FX872" s="147"/>
      <c r="FY872" s="147"/>
      <c r="FZ872" s="147"/>
      <c r="GA872" s="147"/>
      <c r="GB872" s="147"/>
      <c r="GC872" s="147"/>
      <c r="GD872" s="147"/>
      <c r="GE872" s="147"/>
      <c r="GF872" s="147"/>
      <c r="GG872" s="148"/>
      <c r="GH872" s="147"/>
      <c r="GI872" s="147"/>
      <c r="GJ872" s="147"/>
      <c r="GK872" s="147"/>
      <c r="GL872" s="147"/>
      <c r="GM872" s="147"/>
      <c r="GN872" s="147"/>
      <c r="GO872" s="147"/>
      <c r="GP872" s="147"/>
      <c r="GQ872" s="147"/>
      <c r="GR872" s="147"/>
      <c r="GS872" s="147"/>
      <c r="GT872" s="147"/>
      <c r="GU872" s="147"/>
      <c r="GV872" s="147"/>
      <c r="GW872" s="147"/>
      <c r="GX872" s="147"/>
      <c r="GY872" s="147"/>
      <c r="GZ872" s="147"/>
      <c r="HA872" s="147"/>
      <c r="HB872" s="147"/>
      <c r="HC872" s="147"/>
      <c r="HD872" s="147"/>
      <c r="HE872" s="147"/>
      <c r="HF872" s="147"/>
      <c r="HG872" s="147"/>
      <c r="HI872" s="147"/>
      <c r="HJ872" s="147"/>
      <c r="HK872" s="147"/>
      <c r="HL872" s="147"/>
      <c r="HM872" s="147"/>
    </row>
    <row r="873" spans="1:221" s="149" customFormat="1" ht="12" customHeight="1" x14ac:dyDescent="0.2">
      <c r="A873" s="150">
        <v>632</v>
      </c>
      <c r="B873" s="151" t="s">
        <v>2931</v>
      </c>
      <c r="C873" s="161"/>
      <c r="D873" s="161"/>
      <c r="E873" s="162"/>
      <c r="F873" s="154">
        <f t="shared" si="185"/>
        <v>74.077246835443034</v>
      </c>
      <c r="G873" s="306">
        <v>1953</v>
      </c>
      <c r="H873" s="281">
        <v>2023</v>
      </c>
      <c r="I873" s="154">
        <f t="shared" si="184"/>
        <v>191233.81</v>
      </c>
      <c r="J873" s="310">
        <f t="shared" si="186"/>
        <v>2719342.09</v>
      </c>
      <c r="K873" s="155">
        <f t="shared" si="187"/>
        <v>0</v>
      </c>
      <c r="L873" s="192">
        <v>0</v>
      </c>
      <c r="M873" s="192">
        <v>0</v>
      </c>
      <c r="N873" s="192">
        <v>0</v>
      </c>
      <c r="O873" s="192">
        <v>0</v>
      </c>
      <c r="P873" s="192">
        <v>0</v>
      </c>
      <c r="Q873" s="155"/>
      <c r="R873" s="155">
        <v>0</v>
      </c>
      <c r="S873" s="155"/>
      <c r="T873" s="155">
        <v>0</v>
      </c>
      <c r="U873" s="155"/>
      <c r="V873" s="155">
        <v>0</v>
      </c>
      <c r="W873" s="197" t="str">
        <f t="shared" si="188"/>
        <v>0</v>
      </c>
      <c r="X873" s="155">
        <v>0</v>
      </c>
      <c r="Y873" s="162" t="s">
        <v>235</v>
      </c>
      <c r="Z873" s="144">
        <v>357.9</v>
      </c>
      <c r="AA873" s="155">
        <f t="shared" si="191"/>
        <v>2596971.7000000002</v>
      </c>
      <c r="AB873" s="144">
        <v>0</v>
      </c>
      <c r="AC873" s="144">
        <v>0</v>
      </c>
      <c r="AD873" s="144">
        <v>0</v>
      </c>
      <c r="AE873" s="144">
        <v>0</v>
      </c>
      <c r="AF873" s="144">
        <v>0</v>
      </c>
      <c r="AG873" s="144">
        <v>0</v>
      </c>
      <c r="AH873" s="144">
        <v>0</v>
      </c>
      <c r="AI873" s="144">
        <v>0</v>
      </c>
      <c r="AJ873" s="144">
        <v>0</v>
      </c>
      <c r="AK873" s="144">
        <v>0</v>
      </c>
      <c r="AL873" s="144">
        <v>0</v>
      </c>
      <c r="AM873" s="144">
        <f t="shared" si="189"/>
        <v>81580.259999999995</v>
      </c>
      <c r="AN873" s="144">
        <f t="shared" si="190"/>
        <v>40790.129999999997</v>
      </c>
      <c r="AO873" s="144">
        <v>0</v>
      </c>
      <c r="AP873" s="144" t="s">
        <v>4526</v>
      </c>
      <c r="AQ873" s="294"/>
      <c r="AR873" s="144"/>
      <c r="AS873" s="271"/>
      <c r="AT873" s="144"/>
      <c r="AU873" s="144"/>
      <c r="AV873" s="158" t="s">
        <v>976</v>
      </c>
      <c r="AW873" s="159" t="s">
        <v>2930</v>
      </c>
      <c r="AX873" s="159" t="s">
        <v>2931</v>
      </c>
      <c r="AY873" s="159" t="s">
        <v>878</v>
      </c>
      <c r="AZ873" s="159" t="s">
        <v>879</v>
      </c>
      <c r="BA873" s="158" t="s">
        <v>1939</v>
      </c>
      <c r="BB873" s="159" t="s">
        <v>891</v>
      </c>
      <c r="BC873" s="158" t="s">
        <v>166</v>
      </c>
      <c r="BD873" s="158" t="s">
        <v>166</v>
      </c>
      <c r="BE873" s="158" t="s">
        <v>853</v>
      </c>
      <c r="BF873" s="160">
        <v>401</v>
      </c>
      <c r="BG873" s="160">
        <v>379.2</v>
      </c>
      <c r="BH873" s="158" t="s">
        <v>883</v>
      </c>
      <c r="BI873" s="193">
        <v>7.5</v>
      </c>
      <c r="BJ873" s="159" t="s">
        <v>884</v>
      </c>
      <c r="BK873" s="160">
        <v>357.9</v>
      </c>
      <c r="BL873" s="160">
        <v>0</v>
      </c>
      <c r="BM873" s="160">
        <v>495</v>
      </c>
      <c r="BN873" s="158"/>
      <c r="BO873" s="159" t="s">
        <v>885</v>
      </c>
      <c r="BP873" s="159" t="s">
        <v>886</v>
      </c>
      <c r="BQ873" s="204" t="s">
        <v>887</v>
      </c>
      <c r="BR873" s="160">
        <v>1982053.78</v>
      </c>
      <c r="BS873" s="160">
        <v>191233.81</v>
      </c>
      <c r="BT873" s="160">
        <v>0</v>
      </c>
      <c r="BU873" s="138">
        <v>191233.81</v>
      </c>
      <c r="BV873" s="160">
        <v>191233.81</v>
      </c>
      <c r="BW873" s="160">
        <v>191233.81</v>
      </c>
      <c r="BX873" s="160">
        <v>0</v>
      </c>
      <c r="BY873" s="160">
        <v>190967.14</v>
      </c>
      <c r="BZ873" s="160">
        <v>190967.14</v>
      </c>
      <c r="CA873" s="160">
        <v>0</v>
      </c>
      <c r="CB873" s="160">
        <v>190967.14</v>
      </c>
      <c r="CC873" s="160">
        <v>190967.14</v>
      </c>
      <c r="CD873" s="160">
        <v>0</v>
      </c>
      <c r="CE873" s="145"/>
      <c r="CF873" s="145"/>
      <c r="CG873" s="145"/>
      <c r="CH873" s="145"/>
      <c r="CI873" s="145"/>
      <c r="CJ873" s="145"/>
      <c r="CK873" s="145"/>
      <c r="CL873" s="145"/>
      <c r="CM873" s="145"/>
      <c r="CN873" s="145"/>
      <c r="CO873" s="145"/>
      <c r="CP873" s="145"/>
      <c r="CQ873" s="145"/>
      <c r="CR873" s="145"/>
      <c r="CS873" s="145"/>
      <c r="CT873" s="145"/>
      <c r="CU873" s="145"/>
      <c r="CV873" s="145"/>
      <c r="CW873" s="145"/>
      <c r="CX873" s="145"/>
      <c r="CY873" s="145"/>
      <c r="CZ873" s="145"/>
      <c r="DA873" s="145"/>
      <c r="DB873" s="145"/>
      <c r="DC873" s="145"/>
      <c r="DD873" s="145"/>
      <c r="DE873" s="145"/>
      <c r="DF873" s="145"/>
      <c r="DG873" s="145"/>
      <c r="DH873" s="145"/>
      <c r="DI873" s="145"/>
      <c r="DJ873" s="145"/>
      <c r="DK873" s="145"/>
      <c r="DL873" s="145"/>
      <c r="DM873" s="145"/>
      <c r="DN873" s="145"/>
      <c r="DO873" s="145"/>
      <c r="DP873" s="145"/>
      <c r="DQ873" s="145"/>
      <c r="DR873" s="145"/>
      <c r="DS873" s="145"/>
      <c r="DT873" s="145"/>
      <c r="DU873" s="145"/>
      <c r="DV873" s="145"/>
      <c r="DW873" s="145"/>
      <c r="DX873" s="145"/>
      <c r="DY873" s="145"/>
      <c r="DZ873" s="145"/>
      <c r="EA873" s="145"/>
      <c r="EB873" s="145"/>
      <c r="EC873" s="145"/>
      <c r="ED873" s="145"/>
      <c r="EE873" s="145"/>
      <c r="EF873" s="145"/>
      <c r="EG873" s="145"/>
      <c r="EH873" s="145"/>
      <c r="EI873" s="145"/>
      <c r="EJ873" s="145"/>
      <c r="EK873" s="145"/>
      <c r="EL873" s="145"/>
      <c r="EM873" s="145"/>
      <c r="EN873" s="145"/>
      <c r="EO873" s="145"/>
      <c r="EP873" s="145"/>
      <c r="EQ873" s="145"/>
      <c r="ER873" s="145"/>
      <c r="ES873" s="145"/>
      <c r="ET873" s="145"/>
      <c r="EU873" s="145"/>
      <c r="EV873" s="145"/>
      <c r="EW873" s="145"/>
      <c r="EX873" s="145"/>
      <c r="EY873" s="145"/>
      <c r="EZ873" s="145"/>
      <c r="FA873" s="145"/>
      <c r="FB873" s="145"/>
      <c r="FC873" s="145"/>
      <c r="FD873" s="145"/>
      <c r="FE873" s="145"/>
      <c r="FF873" s="145"/>
      <c r="FG873" s="145"/>
      <c r="FH873" s="145"/>
      <c r="FI873" s="145"/>
      <c r="FJ873" s="145"/>
      <c r="FK873" s="145"/>
      <c r="FL873" s="145"/>
      <c r="FM873" s="145"/>
      <c r="FN873" s="145"/>
      <c r="FO873" s="145"/>
      <c r="FP873" s="145"/>
      <c r="FQ873" s="145"/>
      <c r="FR873" s="145"/>
      <c r="FS873" s="145"/>
      <c r="FT873" s="146"/>
      <c r="FU873" s="147"/>
      <c r="FV873" s="147"/>
      <c r="FW873" s="147"/>
      <c r="FX873" s="147"/>
      <c r="FY873" s="147"/>
      <c r="FZ873" s="147"/>
      <c r="GA873" s="147"/>
      <c r="GB873" s="147"/>
      <c r="GC873" s="147"/>
      <c r="GD873" s="147"/>
      <c r="GE873" s="147"/>
      <c r="GF873" s="147"/>
      <c r="GG873" s="148"/>
      <c r="GH873" s="147"/>
      <c r="GI873" s="147"/>
      <c r="GJ873" s="147"/>
      <c r="GK873" s="147"/>
      <c r="GL873" s="147"/>
      <c r="GM873" s="147"/>
      <c r="GN873" s="147"/>
      <c r="GO873" s="147"/>
      <c r="GP873" s="147"/>
      <c r="GQ873" s="147"/>
      <c r="GR873" s="147"/>
      <c r="GS873" s="147"/>
      <c r="GT873" s="147"/>
      <c r="GU873" s="147"/>
      <c r="GV873" s="147"/>
      <c r="GW873" s="147"/>
      <c r="GX873" s="147"/>
      <c r="GY873" s="147"/>
      <c r="GZ873" s="147"/>
      <c r="HA873" s="147"/>
      <c r="HB873" s="147"/>
      <c r="HC873" s="147"/>
      <c r="HD873" s="147"/>
      <c r="HE873" s="147"/>
      <c r="HF873" s="147"/>
      <c r="HG873" s="147"/>
      <c r="HI873" s="147"/>
      <c r="HJ873" s="147"/>
      <c r="HK873" s="147"/>
      <c r="HL873" s="147"/>
      <c r="HM873" s="147"/>
    </row>
    <row r="874" spans="1:221" s="149" customFormat="1" ht="12" customHeight="1" x14ac:dyDescent="0.2">
      <c r="A874" s="150">
        <v>633</v>
      </c>
      <c r="B874" s="151" t="s">
        <v>2933</v>
      </c>
      <c r="C874" s="161"/>
      <c r="D874" s="161"/>
      <c r="E874" s="162"/>
      <c r="F874" s="154">
        <f t="shared" si="185"/>
        <v>72.815131601731593</v>
      </c>
      <c r="G874" s="306">
        <v>1953</v>
      </c>
      <c r="H874" s="281">
        <v>2023</v>
      </c>
      <c r="I874" s="154">
        <f t="shared" si="184"/>
        <v>181861.49</v>
      </c>
      <c r="J874" s="310">
        <f t="shared" si="186"/>
        <v>2704905.8</v>
      </c>
      <c r="K874" s="155">
        <f t="shared" si="187"/>
        <v>0</v>
      </c>
      <c r="L874" s="192">
        <v>0</v>
      </c>
      <c r="M874" s="192">
        <v>0</v>
      </c>
      <c r="N874" s="192">
        <v>0</v>
      </c>
      <c r="O874" s="192">
        <v>0</v>
      </c>
      <c r="P874" s="192">
        <v>0</v>
      </c>
      <c r="Q874" s="155"/>
      <c r="R874" s="155">
        <v>0</v>
      </c>
      <c r="S874" s="155"/>
      <c r="T874" s="155">
        <v>0</v>
      </c>
      <c r="U874" s="155"/>
      <c r="V874" s="155">
        <v>0</v>
      </c>
      <c r="W874" s="197" t="str">
        <f t="shared" si="188"/>
        <v>0</v>
      </c>
      <c r="X874" s="155">
        <v>0</v>
      </c>
      <c r="Y874" s="162" t="s">
        <v>235</v>
      </c>
      <c r="Z874" s="144">
        <v>356</v>
      </c>
      <c r="AA874" s="155">
        <f t="shared" si="191"/>
        <v>2583185.04</v>
      </c>
      <c r="AB874" s="144">
        <v>0</v>
      </c>
      <c r="AC874" s="144">
        <v>0</v>
      </c>
      <c r="AD874" s="144">
        <v>0</v>
      </c>
      <c r="AE874" s="144">
        <v>0</v>
      </c>
      <c r="AF874" s="144">
        <v>0</v>
      </c>
      <c r="AG874" s="144">
        <v>0</v>
      </c>
      <c r="AH874" s="144">
        <v>0</v>
      </c>
      <c r="AI874" s="144">
        <v>0</v>
      </c>
      <c r="AJ874" s="144">
        <v>0</v>
      </c>
      <c r="AK874" s="144">
        <v>0</v>
      </c>
      <c r="AL874" s="144">
        <v>0</v>
      </c>
      <c r="AM874" s="144">
        <f t="shared" si="189"/>
        <v>81147.17</v>
      </c>
      <c r="AN874" s="144">
        <f t="shared" si="190"/>
        <v>40573.589999999997</v>
      </c>
      <c r="AO874" s="144">
        <v>0</v>
      </c>
      <c r="AP874" s="144" t="s">
        <v>4526</v>
      </c>
      <c r="AQ874" s="294"/>
      <c r="AR874" s="144"/>
      <c r="AS874" s="271"/>
      <c r="AT874" s="144"/>
      <c r="AU874" s="144"/>
      <c r="AV874" s="158" t="s">
        <v>979</v>
      </c>
      <c r="AW874" s="159" t="s">
        <v>2932</v>
      </c>
      <c r="AX874" s="159" t="s">
        <v>2933</v>
      </c>
      <c r="AY874" s="159" t="s">
        <v>878</v>
      </c>
      <c r="AZ874" s="159" t="s">
        <v>879</v>
      </c>
      <c r="BA874" s="158" t="s">
        <v>1939</v>
      </c>
      <c r="BB874" s="159" t="s">
        <v>891</v>
      </c>
      <c r="BC874" s="158" t="s">
        <v>166</v>
      </c>
      <c r="BD874" s="158" t="s">
        <v>166</v>
      </c>
      <c r="BE874" s="158" t="s">
        <v>853</v>
      </c>
      <c r="BF874" s="160">
        <v>413.7</v>
      </c>
      <c r="BG874" s="160">
        <v>385</v>
      </c>
      <c r="BH874" s="158" t="s">
        <v>883</v>
      </c>
      <c r="BI874" s="193">
        <v>7.5</v>
      </c>
      <c r="BJ874" s="159" t="s">
        <v>884</v>
      </c>
      <c r="BK874" s="160">
        <v>356</v>
      </c>
      <c r="BL874" s="160">
        <v>0</v>
      </c>
      <c r="BM874" s="160">
        <v>495</v>
      </c>
      <c r="BN874" s="158"/>
      <c r="BO874" s="159" t="s">
        <v>885</v>
      </c>
      <c r="BP874" s="159" t="s">
        <v>886</v>
      </c>
      <c r="BQ874" s="204" t="s">
        <v>887</v>
      </c>
      <c r="BR874" s="160">
        <v>1971531.56</v>
      </c>
      <c r="BS874" s="160">
        <v>181861.49</v>
      </c>
      <c r="BT874" s="160">
        <v>0</v>
      </c>
      <c r="BU874" s="138">
        <v>181861.49</v>
      </c>
      <c r="BV874" s="160">
        <v>190919.28</v>
      </c>
      <c r="BW874" s="160">
        <v>190919.28</v>
      </c>
      <c r="BX874" s="160">
        <v>0</v>
      </c>
      <c r="BY874" s="160">
        <v>179460.78</v>
      </c>
      <c r="BZ874" s="160">
        <v>179460.78</v>
      </c>
      <c r="CA874" s="160">
        <v>0</v>
      </c>
      <c r="CB874" s="160">
        <v>188518.57</v>
      </c>
      <c r="CC874" s="160">
        <v>188518.57</v>
      </c>
      <c r="CD874" s="160">
        <v>0</v>
      </c>
      <c r="CE874" s="145"/>
      <c r="CF874" s="145"/>
      <c r="CG874" s="145"/>
      <c r="CH874" s="145"/>
      <c r="CI874" s="145"/>
      <c r="CJ874" s="145"/>
      <c r="CK874" s="145"/>
      <c r="CL874" s="145"/>
      <c r="CM874" s="145"/>
      <c r="CN874" s="145"/>
      <c r="CO874" s="145"/>
      <c r="CP874" s="145"/>
      <c r="CQ874" s="145"/>
      <c r="CR874" s="145"/>
      <c r="CS874" s="145"/>
      <c r="CT874" s="145"/>
      <c r="CU874" s="145"/>
      <c r="CV874" s="145"/>
      <c r="CW874" s="145"/>
      <c r="CX874" s="145"/>
      <c r="CY874" s="145"/>
      <c r="CZ874" s="145"/>
      <c r="DA874" s="145"/>
      <c r="DB874" s="145"/>
      <c r="DC874" s="145"/>
      <c r="DD874" s="145"/>
      <c r="DE874" s="145"/>
      <c r="DF874" s="145"/>
      <c r="DG874" s="145"/>
      <c r="DH874" s="145"/>
      <c r="DI874" s="145"/>
      <c r="DJ874" s="145"/>
      <c r="DK874" s="145"/>
      <c r="DL874" s="145"/>
      <c r="DM874" s="145"/>
      <c r="DN874" s="145"/>
      <c r="DO874" s="145"/>
      <c r="DP874" s="145"/>
      <c r="DQ874" s="145"/>
      <c r="DR874" s="145"/>
      <c r="DS874" s="145"/>
      <c r="DT874" s="145"/>
      <c r="DU874" s="145"/>
      <c r="DV874" s="145"/>
      <c r="DW874" s="145"/>
      <c r="DX874" s="145"/>
      <c r="DY874" s="145"/>
      <c r="DZ874" s="145"/>
      <c r="EA874" s="145"/>
      <c r="EB874" s="145"/>
      <c r="EC874" s="145"/>
      <c r="ED874" s="145"/>
      <c r="EE874" s="145"/>
      <c r="EF874" s="145"/>
      <c r="EG874" s="145"/>
      <c r="EH874" s="145"/>
      <c r="EI874" s="145"/>
      <c r="EJ874" s="145"/>
      <c r="EK874" s="145"/>
      <c r="EL874" s="145"/>
      <c r="EM874" s="145"/>
      <c r="EN874" s="145"/>
      <c r="EO874" s="145"/>
      <c r="EP874" s="145"/>
      <c r="EQ874" s="145"/>
      <c r="ER874" s="145"/>
      <c r="ES874" s="145"/>
      <c r="ET874" s="145"/>
      <c r="EU874" s="145"/>
      <c r="EV874" s="145"/>
      <c r="EW874" s="145"/>
      <c r="EX874" s="145"/>
      <c r="EY874" s="145"/>
      <c r="EZ874" s="145"/>
      <c r="FA874" s="145"/>
      <c r="FB874" s="145"/>
      <c r="FC874" s="145"/>
      <c r="FD874" s="145"/>
      <c r="FE874" s="145"/>
      <c r="FF874" s="145"/>
      <c r="FG874" s="145"/>
      <c r="FH874" s="145"/>
      <c r="FI874" s="145"/>
      <c r="FJ874" s="145"/>
      <c r="FK874" s="145"/>
      <c r="FL874" s="145"/>
      <c r="FM874" s="145"/>
      <c r="FN874" s="145"/>
      <c r="FO874" s="145"/>
      <c r="FP874" s="145"/>
      <c r="FQ874" s="145"/>
      <c r="FR874" s="145"/>
      <c r="FS874" s="145"/>
      <c r="FT874" s="146"/>
      <c r="FU874" s="147"/>
      <c r="FV874" s="147"/>
      <c r="FW874" s="147"/>
      <c r="FX874" s="147"/>
      <c r="FY874" s="147"/>
      <c r="FZ874" s="147"/>
      <c r="GA874" s="147"/>
      <c r="GB874" s="147"/>
      <c r="GC874" s="147"/>
      <c r="GD874" s="147"/>
      <c r="GE874" s="147"/>
      <c r="GF874" s="147"/>
      <c r="GG874" s="148"/>
      <c r="GH874" s="147"/>
      <c r="GI874" s="147"/>
      <c r="GJ874" s="147"/>
      <c r="GK874" s="147"/>
      <c r="GL874" s="147"/>
      <c r="GM874" s="147"/>
      <c r="GN874" s="147"/>
      <c r="GO874" s="147"/>
      <c r="GP874" s="147"/>
      <c r="GQ874" s="147"/>
      <c r="GR874" s="147"/>
      <c r="GS874" s="147"/>
      <c r="GT874" s="147"/>
      <c r="GU874" s="147"/>
      <c r="GV874" s="147"/>
      <c r="GW874" s="147"/>
      <c r="GX874" s="147"/>
      <c r="GY874" s="147"/>
      <c r="GZ874" s="147"/>
      <c r="HA874" s="147"/>
      <c r="HB874" s="147"/>
      <c r="HC874" s="147"/>
      <c r="HD874" s="147"/>
      <c r="HE874" s="147"/>
      <c r="HF874" s="147"/>
      <c r="HG874" s="147"/>
      <c r="HI874" s="147"/>
      <c r="HJ874" s="147"/>
      <c r="HK874" s="147"/>
      <c r="HL874" s="147"/>
      <c r="HM874" s="147"/>
    </row>
    <row r="875" spans="1:221" s="149" customFormat="1" ht="12" customHeight="1" x14ac:dyDescent="0.2">
      <c r="A875" s="150">
        <v>634</v>
      </c>
      <c r="B875" s="151" t="s">
        <v>2935</v>
      </c>
      <c r="C875" s="161"/>
      <c r="D875" s="161"/>
      <c r="E875" s="162"/>
      <c r="F875" s="154">
        <f t="shared" si="185"/>
        <v>72.309897766323019</v>
      </c>
      <c r="G875" s="306">
        <v>1953</v>
      </c>
      <c r="H875" s="281">
        <v>2023</v>
      </c>
      <c r="I875" s="154">
        <f t="shared" si="184"/>
        <v>179844.17</v>
      </c>
      <c r="J875" s="310">
        <f t="shared" si="186"/>
        <v>2704905.8</v>
      </c>
      <c r="K875" s="155">
        <f t="shared" si="187"/>
        <v>0</v>
      </c>
      <c r="L875" s="192">
        <v>0</v>
      </c>
      <c r="M875" s="192">
        <v>0</v>
      </c>
      <c r="N875" s="192">
        <v>0</v>
      </c>
      <c r="O875" s="192">
        <v>0</v>
      </c>
      <c r="P875" s="192">
        <v>0</v>
      </c>
      <c r="Q875" s="155"/>
      <c r="R875" s="155">
        <v>0</v>
      </c>
      <c r="S875" s="155"/>
      <c r="T875" s="155">
        <v>0</v>
      </c>
      <c r="U875" s="155"/>
      <c r="V875" s="155">
        <v>0</v>
      </c>
      <c r="W875" s="197" t="str">
        <f t="shared" si="188"/>
        <v>0</v>
      </c>
      <c r="X875" s="155">
        <v>0</v>
      </c>
      <c r="Y875" s="162" t="s">
        <v>235</v>
      </c>
      <c r="Z875" s="144">
        <v>356</v>
      </c>
      <c r="AA875" s="155">
        <f t="shared" si="191"/>
        <v>2583185.04</v>
      </c>
      <c r="AB875" s="144">
        <v>0</v>
      </c>
      <c r="AC875" s="144">
        <v>0</v>
      </c>
      <c r="AD875" s="144">
        <v>0</v>
      </c>
      <c r="AE875" s="144">
        <v>0</v>
      </c>
      <c r="AF875" s="144">
        <v>0</v>
      </c>
      <c r="AG875" s="144">
        <v>0</v>
      </c>
      <c r="AH875" s="144">
        <v>0</v>
      </c>
      <c r="AI875" s="144">
        <v>0</v>
      </c>
      <c r="AJ875" s="144">
        <v>0</v>
      </c>
      <c r="AK875" s="144">
        <v>0</v>
      </c>
      <c r="AL875" s="144">
        <v>0</v>
      </c>
      <c r="AM875" s="144">
        <f t="shared" si="189"/>
        <v>81147.17</v>
      </c>
      <c r="AN875" s="144">
        <f t="shared" si="190"/>
        <v>40573.589999999997</v>
      </c>
      <c r="AO875" s="144">
        <v>0</v>
      </c>
      <c r="AP875" s="144" t="s">
        <v>4526</v>
      </c>
      <c r="AQ875" s="294"/>
      <c r="AR875" s="144"/>
      <c r="AS875" s="271"/>
      <c r="AT875" s="144"/>
      <c r="AU875" s="144"/>
      <c r="AV875" s="158" t="s">
        <v>983</v>
      </c>
      <c r="AW875" s="159" t="s">
        <v>2934</v>
      </c>
      <c r="AX875" s="159" t="s">
        <v>2935</v>
      </c>
      <c r="AY875" s="159" t="s">
        <v>878</v>
      </c>
      <c r="AZ875" s="159" t="s">
        <v>879</v>
      </c>
      <c r="BA875" s="158" t="s">
        <v>1939</v>
      </c>
      <c r="BB875" s="159" t="s">
        <v>891</v>
      </c>
      <c r="BC875" s="158" t="s">
        <v>166</v>
      </c>
      <c r="BD875" s="158" t="s">
        <v>166</v>
      </c>
      <c r="BE875" s="158" t="s">
        <v>742</v>
      </c>
      <c r="BF875" s="160">
        <v>416.9</v>
      </c>
      <c r="BG875" s="160">
        <v>388</v>
      </c>
      <c r="BH875" s="158" t="s">
        <v>883</v>
      </c>
      <c r="BI875" s="193">
        <v>7.5</v>
      </c>
      <c r="BJ875" s="159" t="s">
        <v>884</v>
      </c>
      <c r="BK875" s="160">
        <v>356</v>
      </c>
      <c r="BL875" s="160">
        <v>0</v>
      </c>
      <c r="BM875" s="160">
        <v>495</v>
      </c>
      <c r="BN875" s="158"/>
      <c r="BO875" s="159" t="s">
        <v>885</v>
      </c>
      <c r="BP875" s="159" t="s">
        <v>886</v>
      </c>
      <c r="BQ875" s="204" t="s">
        <v>887</v>
      </c>
      <c r="BR875" s="160">
        <v>1971531.56</v>
      </c>
      <c r="BS875" s="160">
        <v>179844.17</v>
      </c>
      <c r="BT875" s="160">
        <v>0</v>
      </c>
      <c r="BU875" s="138">
        <v>179844.17</v>
      </c>
      <c r="BV875" s="160">
        <v>179844.17</v>
      </c>
      <c r="BW875" s="160">
        <v>179844.17</v>
      </c>
      <c r="BX875" s="160">
        <v>0</v>
      </c>
      <c r="BY875" s="160">
        <v>179580.39</v>
      </c>
      <c r="BZ875" s="160">
        <v>179580.39</v>
      </c>
      <c r="CA875" s="160">
        <v>0</v>
      </c>
      <c r="CB875" s="160">
        <v>179580.39</v>
      </c>
      <c r="CC875" s="160">
        <v>179580.39</v>
      </c>
      <c r="CD875" s="160">
        <v>0</v>
      </c>
      <c r="CE875" s="145"/>
      <c r="CF875" s="145"/>
      <c r="CG875" s="145"/>
      <c r="CH875" s="145"/>
      <c r="CI875" s="145"/>
      <c r="CJ875" s="145"/>
      <c r="CK875" s="145"/>
      <c r="CL875" s="145"/>
      <c r="CM875" s="145"/>
      <c r="CN875" s="145"/>
      <c r="CO875" s="145"/>
      <c r="CP875" s="145"/>
      <c r="CQ875" s="145"/>
      <c r="CR875" s="145"/>
      <c r="CS875" s="145"/>
      <c r="CT875" s="145"/>
      <c r="CU875" s="145"/>
      <c r="CV875" s="145"/>
      <c r="CW875" s="145"/>
      <c r="CX875" s="145"/>
      <c r="CY875" s="145"/>
      <c r="CZ875" s="145"/>
      <c r="DA875" s="145"/>
      <c r="DB875" s="145"/>
      <c r="DC875" s="145"/>
      <c r="DD875" s="145"/>
      <c r="DE875" s="145"/>
      <c r="DF875" s="145"/>
      <c r="DG875" s="145"/>
      <c r="DH875" s="145"/>
      <c r="DI875" s="145"/>
      <c r="DJ875" s="145"/>
      <c r="DK875" s="145"/>
      <c r="DL875" s="145"/>
      <c r="DM875" s="145"/>
      <c r="DN875" s="145"/>
      <c r="DO875" s="145"/>
      <c r="DP875" s="145"/>
      <c r="DQ875" s="145"/>
      <c r="DR875" s="145"/>
      <c r="DS875" s="145"/>
      <c r="DT875" s="145"/>
      <c r="DU875" s="145"/>
      <c r="DV875" s="145"/>
      <c r="DW875" s="145"/>
      <c r="DX875" s="145"/>
      <c r="DY875" s="145"/>
      <c r="DZ875" s="145"/>
      <c r="EA875" s="145"/>
      <c r="EB875" s="145"/>
      <c r="EC875" s="145"/>
      <c r="ED875" s="145"/>
      <c r="EE875" s="145"/>
      <c r="EF875" s="145"/>
      <c r="EG875" s="145"/>
      <c r="EH875" s="145"/>
      <c r="EI875" s="145"/>
      <c r="EJ875" s="145"/>
      <c r="EK875" s="145"/>
      <c r="EL875" s="145"/>
      <c r="EM875" s="145"/>
      <c r="EN875" s="145"/>
      <c r="EO875" s="145"/>
      <c r="EP875" s="145"/>
      <c r="EQ875" s="145"/>
      <c r="ER875" s="145"/>
      <c r="ES875" s="145"/>
      <c r="ET875" s="145"/>
      <c r="EU875" s="145"/>
      <c r="EV875" s="145"/>
      <c r="EW875" s="145"/>
      <c r="EX875" s="145"/>
      <c r="EY875" s="145"/>
      <c r="EZ875" s="145"/>
      <c r="FA875" s="145"/>
      <c r="FB875" s="145"/>
      <c r="FC875" s="145"/>
      <c r="FD875" s="145"/>
      <c r="FE875" s="145"/>
      <c r="FF875" s="145"/>
      <c r="FG875" s="145"/>
      <c r="FH875" s="145"/>
      <c r="FI875" s="145"/>
      <c r="FJ875" s="145"/>
      <c r="FK875" s="145"/>
      <c r="FL875" s="145"/>
      <c r="FM875" s="145"/>
      <c r="FN875" s="145"/>
      <c r="FO875" s="145"/>
      <c r="FP875" s="145"/>
      <c r="FQ875" s="145"/>
      <c r="FR875" s="145"/>
      <c r="FS875" s="145"/>
      <c r="FT875" s="146"/>
      <c r="FU875" s="147"/>
      <c r="FV875" s="147"/>
      <c r="FW875" s="147"/>
      <c r="FX875" s="147"/>
      <c r="FY875" s="147"/>
      <c r="FZ875" s="147"/>
      <c r="GA875" s="147"/>
      <c r="GB875" s="147"/>
      <c r="GC875" s="147"/>
      <c r="GD875" s="147"/>
      <c r="GE875" s="147"/>
      <c r="GF875" s="147"/>
      <c r="GG875" s="148"/>
      <c r="GH875" s="147"/>
      <c r="GI875" s="147"/>
      <c r="GJ875" s="147"/>
      <c r="GK875" s="147"/>
      <c r="GL875" s="147"/>
      <c r="GM875" s="147"/>
      <c r="GN875" s="147"/>
      <c r="GO875" s="147"/>
      <c r="GP875" s="147"/>
      <c r="GQ875" s="147"/>
      <c r="GR875" s="147"/>
      <c r="GS875" s="147"/>
      <c r="GT875" s="147"/>
      <c r="GU875" s="147"/>
      <c r="GV875" s="147"/>
      <c r="GW875" s="147"/>
      <c r="GX875" s="147"/>
      <c r="GY875" s="147"/>
      <c r="GZ875" s="147"/>
      <c r="HA875" s="147"/>
      <c r="HB875" s="147"/>
      <c r="HC875" s="147"/>
      <c r="HD875" s="147"/>
      <c r="HE875" s="147"/>
      <c r="HF875" s="147"/>
      <c r="HG875" s="147"/>
      <c r="HI875" s="147"/>
      <c r="HJ875" s="147"/>
      <c r="HK875" s="147"/>
      <c r="HL875" s="147"/>
      <c r="HM875" s="147"/>
    </row>
    <row r="876" spans="1:221" s="149" customFormat="1" ht="12" customHeight="1" x14ac:dyDescent="0.2">
      <c r="A876" s="150">
        <v>635</v>
      </c>
      <c r="B876" s="151" t="s">
        <v>2937</v>
      </c>
      <c r="C876" s="161"/>
      <c r="D876" s="161"/>
      <c r="E876" s="162"/>
      <c r="F876" s="154">
        <f t="shared" si="185"/>
        <v>74.267333216034714</v>
      </c>
      <c r="G876" s="306">
        <v>1953</v>
      </c>
      <c r="H876" s="281">
        <v>2024</v>
      </c>
      <c r="I876" s="154">
        <f t="shared" si="184"/>
        <v>172315.47</v>
      </c>
      <c r="J876" s="237">
        <f t="shared" si="186"/>
        <v>2704905.8</v>
      </c>
      <c r="K876" s="155">
        <f t="shared" si="187"/>
        <v>0</v>
      </c>
      <c r="L876" s="192">
        <v>0</v>
      </c>
      <c r="M876" s="192">
        <v>0</v>
      </c>
      <c r="N876" s="192">
        <v>0</v>
      </c>
      <c r="O876" s="192">
        <v>0</v>
      </c>
      <c r="P876" s="192">
        <v>0</v>
      </c>
      <c r="Q876" s="155"/>
      <c r="R876" s="155">
        <v>0</v>
      </c>
      <c r="S876" s="155"/>
      <c r="T876" s="155">
        <v>0</v>
      </c>
      <c r="U876" s="155"/>
      <c r="V876" s="155">
        <v>0</v>
      </c>
      <c r="W876" s="197" t="str">
        <f t="shared" si="188"/>
        <v>0</v>
      </c>
      <c r="X876" s="155">
        <v>0</v>
      </c>
      <c r="Y876" s="162" t="s">
        <v>235</v>
      </c>
      <c r="Z876" s="144">
        <v>356</v>
      </c>
      <c r="AA876" s="155">
        <f t="shared" si="191"/>
        <v>2583185.04</v>
      </c>
      <c r="AB876" s="144">
        <v>0</v>
      </c>
      <c r="AC876" s="144">
        <v>0</v>
      </c>
      <c r="AD876" s="144">
        <v>0</v>
      </c>
      <c r="AE876" s="144">
        <v>0</v>
      </c>
      <c r="AF876" s="144">
        <v>0</v>
      </c>
      <c r="AG876" s="144">
        <v>0</v>
      </c>
      <c r="AH876" s="144">
        <v>0</v>
      </c>
      <c r="AI876" s="144">
        <v>0</v>
      </c>
      <c r="AJ876" s="144">
        <v>0</v>
      </c>
      <c r="AK876" s="144">
        <v>0</v>
      </c>
      <c r="AL876" s="144">
        <v>0</v>
      </c>
      <c r="AM876" s="144">
        <f t="shared" si="189"/>
        <v>81147.17</v>
      </c>
      <c r="AN876" s="144">
        <f t="shared" si="190"/>
        <v>40573.589999999997</v>
      </c>
      <c r="AO876" s="144">
        <v>0</v>
      </c>
      <c r="AP876" s="144" t="s">
        <v>4526</v>
      </c>
      <c r="AQ876" s="294"/>
      <c r="AR876" s="144"/>
      <c r="AS876" s="271"/>
      <c r="AT876" s="144"/>
      <c r="AU876" s="144"/>
      <c r="AV876" s="158" t="s">
        <v>1070</v>
      </c>
      <c r="AW876" s="159" t="s">
        <v>2936</v>
      </c>
      <c r="AX876" s="159" t="s">
        <v>2937</v>
      </c>
      <c r="AY876" s="159" t="s">
        <v>878</v>
      </c>
      <c r="AZ876" s="159" t="s">
        <v>879</v>
      </c>
      <c r="BA876" s="158" t="s">
        <v>1939</v>
      </c>
      <c r="BB876" s="159" t="s">
        <v>891</v>
      </c>
      <c r="BC876" s="158" t="s">
        <v>166</v>
      </c>
      <c r="BD876" s="158" t="s">
        <v>166</v>
      </c>
      <c r="BE876" s="158" t="s">
        <v>742</v>
      </c>
      <c r="BF876" s="160">
        <v>407.8</v>
      </c>
      <c r="BG876" s="160">
        <v>378.9</v>
      </c>
      <c r="BH876" s="158" t="s">
        <v>883</v>
      </c>
      <c r="BI876" s="193">
        <v>7.5</v>
      </c>
      <c r="BJ876" s="159" t="s">
        <v>884</v>
      </c>
      <c r="BK876" s="160">
        <v>356</v>
      </c>
      <c r="BL876" s="160">
        <v>0</v>
      </c>
      <c r="BM876" s="160">
        <v>495</v>
      </c>
      <c r="BN876" s="158"/>
      <c r="BO876" s="159" t="s">
        <v>885</v>
      </c>
      <c r="BP876" s="159" t="s">
        <v>886</v>
      </c>
      <c r="BQ876" s="204" t="s">
        <v>887</v>
      </c>
      <c r="BR876" s="160">
        <v>1971531.56</v>
      </c>
      <c r="BS876" s="160">
        <v>172315.47</v>
      </c>
      <c r="BT876" s="160">
        <v>0</v>
      </c>
      <c r="BU876" s="138">
        <v>172315.47</v>
      </c>
      <c r="BV876" s="160">
        <v>172315.47</v>
      </c>
      <c r="BW876" s="160">
        <v>172315.47</v>
      </c>
      <c r="BX876" s="160">
        <v>0</v>
      </c>
      <c r="BY876" s="160">
        <v>172286.81</v>
      </c>
      <c r="BZ876" s="160">
        <v>172286.81</v>
      </c>
      <c r="CA876" s="160">
        <v>0</v>
      </c>
      <c r="CB876" s="160">
        <v>172286.81</v>
      </c>
      <c r="CC876" s="160">
        <v>172286.81</v>
      </c>
      <c r="CD876" s="160">
        <v>0</v>
      </c>
      <c r="CE876" s="145"/>
      <c r="CF876" s="145"/>
      <c r="CG876" s="145"/>
      <c r="CH876" s="145"/>
      <c r="CI876" s="145"/>
      <c r="CJ876" s="145"/>
      <c r="CK876" s="145"/>
      <c r="CL876" s="145"/>
      <c r="CM876" s="145"/>
      <c r="CN876" s="145"/>
      <c r="CO876" s="145"/>
      <c r="CP876" s="145"/>
      <c r="CQ876" s="145"/>
      <c r="CR876" s="145"/>
      <c r="CS876" s="145"/>
      <c r="CT876" s="145"/>
      <c r="CU876" s="145"/>
      <c r="CV876" s="145"/>
      <c r="CW876" s="145"/>
      <c r="CX876" s="145"/>
      <c r="CY876" s="145"/>
      <c r="CZ876" s="145"/>
      <c r="DA876" s="145"/>
      <c r="DB876" s="145"/>
      <c r="DC876" s="145"/>
      <c r="DD876" s="145"/>
      <c r="DE876" s="145"/>
      <c r="DF876" s="145"/>
      <c r="DG876" s="145"/>
      <c r="DH876" s="145"/>
      <c r="DI876" s="145"/>
      <c r="DJ876" s="145"/>
      <c r="DK876" s="145"/>
      <c r="DL876" s="145"/>
      <c r="DM876" s="145"/>
      <c r="DN876" s="145"/>
      <c r="DO876" s="145"/>
      <c r="DP876" s="145"/>
      <c r="DQ876" s="145"/>
      <c r="DR876" s="145"/>
      <c r="DS876" s="145"/>
      <c r="DT876" s="145"/>
      <c r="DU876" s="145"/>
      <c r="DV876" s="145"/>
      <c r="DW876" s="145"/>
      <c r="DX876" s="145"/>
      <c r="DY876" s="145"/>
      <c r="DZ876" s="145"/>
      <c r="EA876" s="145"/>
      <c r="EB876" s="145"/>
      <c r="EC876" s="145"/>
      <c r="ED876" s="145"/>
      <c r="EE876" s="145"/>
      <c r="EF876" s="145"/>
      <c r="EG876" s="145"/>
      <c r="EH876" s="145"/>
      <c r="EI876" s="145"/>
      <c r="EJ876" s="145"/>
      <c r="EK876" s="145"/>
      <c r="EL876" s="145"/>
      <c r="EM876" s="145"/>
      <c r="EN876" s="145"/>
      <c r="EO876" s="145"/>
      <c r="EP876" s="145"/>
      <c r="EQ876" s="145"/>
      <c r="ER876" s="145"/>
      <c r="ES876" s="145"/>
      <c r="ET876" s="145"/>
      <c r="EU876" s="145"/>
      <c r="EV876" s="145"/>
      <c r="EW876" s="145"/>
      <c r="EX876" s="145"/>
      <c r="EY876" s="145"/>
      <c r="EZ876" s="145"/>
      <c r="FA876" s="145"/>
      <c r="FB876" s="145"/>
      <c r="FC876" s="145"/>
      <c r="FD876" s="145"/>
      <c r="FE876" s="145"/>
      <c r="FF876" s="145"/>
      <c r="FG876" s="145"/>
      <c r="FH876" s="145"/>
      <c r="FI876" s="145"/>
      <c r="FJ876" s="145"/>
      <c r="FK876" s="145"/>
      <c r="FL876" s="145"/>
      <c r="FM876" s="145"/>
      <c r="FN876" s="145"/>
      <c r="FO876" s="145"/>
      <c r="FP876" s="145"/>
      <c r="FQ876" s="145"/>
      <c r="FR876" s="145"/>
      <c r="FS876" s="145"/>
      <c r="FT876" s="146"/>
      <c r="FU876" s="147"/>
      <c r="FV876" s="147"/>
      <c r="FW876" s="147"/>
      <c r="FX876" s="147"/>
      <c r="FY876" s="147"/>
      <c r="FZ876" s="147"/>
      <c r="GA876" s="147"/>
      <c r="GB876" s="147"/>
      <c r="GC876" s="147"/>
      <c r="GD876" s="147"/>
      <c r="GE876" s="147"/>
      <c r="GF876" s="147"/>
      <c r="GG876" s="148"/>
      <c r="GH876" s="147"/>
      <c r="GI876" s="147"/>
      <c r="GJ876" s="147"/>
      <c r="GK876" s="147"/>
      <c r="GL876" s="147"/>
      <c r="GM876" s="147"/>
      <c r="GN876" s="147"/>
      <c r="GO876" s="147"/>
      <c r="GP876" s="147"/>
      <c r="GQ876" s="147"/>
      <c r="GR876" s="147"/>
      <c r="GS876" s="147"/>
      <c r="GT876" s="147"/>
      <c r="GU876" s="147"/>
      <c r="GV876" s="147"/>
      <c r="GW876" s="147"/>
      <c r="GX876" s="147"/>
      <c r="GY876" s="147"/>
      <c r="GZ876" s="147"/>
      <c r="HA876" s="147"/>
      <c r="HB876" s="147"/>
      <c r="HC876" s="147"/>
      <c r="HD876" s="147"/>
      <c r="HE876" s="147"/>
      <c r="HF876" s="147"/>
      <c r="HG876" s="147"/>
      <c r="HI876" s="147"/>
      <c r="HJ876" s="147"/>
      <c r="HK876" s="147"/>
      <c r="HL876" s="147"/>
      <c r="HM876" s="147"/>
    </row>
    <row r="877" spans="1:221" s="149" customFormat="1" ht="12" customHeight="1" x14ac:dyDescent="0.2">
      <c r="A877" s="150">
        <v>636</v>
      </c>
      <c r="B877" s="151" t="s">
        <v>2939</v>
      </c>
      <c r="C877" s="161"/>
      <c r="D877" s="161"/>
      <c r="E877" s="162"/>
      <c r="F877" s="154">
        <f t="shared" si="185"/>
        <v>74.751997993745192</v>
      </c>
      <c r="G877" s="306">
        <v>1953</v>
      </c>
      <c r="H877" s="281">
        <v>2024</v>
      </c>
      <c r="I877" s="154">
        <f t="shared" si="184"/>
        <v>171261.58</v>
      </c>
      <c r="J877" s="237">
        <f t="shared" si="186"/>
        <v>2704905.8</v>
      </c>
      <c r="K877" s="155">
        <f t="shared" si="187"/>
        <v>0</v>
      </c>
      <c r="L877" s="192">
        <v>0</v>
      </c>
      <c r="M877" s="192">
        <v>0</v>
      </c>
      <c r="N877" s="192">
        <v>0</v>
      </c>
      <c r="O877" s="192">
        <v>0</v>
      </c>
      <c r="P877" s="192">
        <v>0</v>
      </c>
      <c r="Q877" s="155"/>
      <c r="R877" s="155">
        <v>0</v>
      </c>
      <c r="S877" s="155"/>
      <c r="T877" s="155">
        <v>0</v>
      </c>
      <c r="U877" s="155"/>
      <c r="V877" s="155">
        <v>0</v>
      </c>
      <c r="W877" s="197" t="str">
        <f t="shared" si="188"/>
        <v>0</v>
      </c>
      <c r="X877" s="155">
        <v>0</v>
      </c>
      <c r="Y877" s="162" t="s">
        <v>235</v>
      </c>
      <c r="Z877" s="144">
        <v>356</v>
      </c>
      <c r="AA877" s="155">
        <f t="shared" si="191"/>
        <v>2583185.04</v>
      </c>
      <c r="AB877" s="144">
        <v>0</v>
      </c>
      <c r="AC877" s="144">
        <v>0</v>
      </c>
      <c r="AD877" s="144">
        <v>0</v>
      </c>
      <c r="AE877" s="144">
        <v>0</v>
      </c>
      <c r="AF877" s="144">
        <v>0</v>
      </c>
      <c r="AG877" s="144">
        <v>0</v>
      </c>
      <c r="AH877" s="144">
        <v>0</v>
      </c>
      <c r="AI877" s="144">
        <v>0</v>
      </c>
      <c r="AJ877" s="144">
        <v>0</v>
      </c>
      <c r="AK877" s="144">
        <v>0</v>
      </c>
      <c r="AL877" s="144">
        <v>0</v>
      </c>
      <c r="AM877" s="144">
        <f t="shared" si="189"/>
        <v>81147.17</v>
      </c>
      <c r="AN877" s="144">
        <f t="shared" si="190"/>
        <v>40573.589999999997</v>
      </c>
      <c r="AO877" s="144">
        <v>0</v>
      </c>
      <c r="AP877" s="144" t="s">
        <v>4526</v>
      </c>
      <c r="AQ877" s="294"/>
      <c r="AR877" s="144"/>
      <c r="AS877" s="271"/>
      <c r="AT877" s="144"/>
      <c r="AU877" s="144"/>
      <c r="AV877" s="158" t="s">
        <v>1073</v>
      </c>
      <c r="AW877" s="159" t="s">
        <v>2938</v>
      </c>
      <c r="AX877" s="159" t="s">
        <v>2939</v>
      </c>
      <c r="AY877" s="159" t="s">
        <v>878</v>
      </c>
      <c r="AZ877" s="159" t="s">
        <v>879</v>
      </c>
      <c r="BA877" s="158" t="s">
        <v>1939</v>
      </c>
      <c r="BB877" s="159" t="s">
        <v>891</v>
      </c>
      <c r="BC877" s="158" t="s">
        <v>166</v>
      </c>
      <c r="BD877" s="158" t="s">
        <v>166</v>
      </c>
      <c r="BE877" s="158" t="s">
        <v>854</v>
      </c>
      <c r="BF877" s="160">
        <v>405.5</v>
      </c>
      <c r="BG877" s="160">
        <v>376.6</v>
      </c>
      <c r="BH877" s="158" t="s">
        <v>883</v>
      </c>
      <c r="BI877" s="193">
        <v>7.5</v>
      </c>
      <c r="BJ877" s="159" t="s">
        <v>884</v>
      </c>
      <c r="BK877" s="160">
        <v>356</v>
      </c>
      <c r="BL877" s="160">
        <v>0</v>
      </c>
      <c r="BM877" s="160">
        <v>495</v>
      </c>
      <c r="BN877" s="158"/>
      <c r="BO877" s="159" t="s">
        <v>885</v>
      </c>
      <c r="BP877" s="159" t="s">
        <v>886</v>
      </c>
      <c r="BQ877" s="204" t="s">
        <v>887</v>
      </c>
      <c r="BR877" s="160">
        <v>1971531.56</v>
      </c>
      <c r="BS877" s="160">
        <v>171261.58</v>
      </c>
      <c r="BT877" s="160">
        <v>0</v>
      </c>
      <c r="BU877" s="138">
        <v>171261.58</v>
      </c>
      <c r="BV877" s="160">
        <v>171261.58</v>
      </c>
      <c r="BW877" s="160">
        <v>171261.58</v>
      </c>
      <c r="BX877" s="160">
        <v>0</v>
      </c>
      <c r="BY877" s="160">
        <v>171247.48</v>
      </c>
      <c r="BZ877" s="160">
        <v>171247.48</v>
      </c>
      <c r="CA877" s="160">
        <v>0</v>
      </c>
      <c r="CB877" s="160">
        <v>171247.48</v>
      </c>
      <c r="CC877" s="160">
        <v>171247.48</v>
      </c>
      <c r="CD877" s="160">
        <v>0</v>
      </c>
      <c r="CE877" s="145"/>
      <c r="CF877" s="145"/>
      <c r="CG877" s="145"/>
      <c r="CH877" s="145"/>
      <c r="CI877" s="145"/>
      <c r="CJ877" s="145"/>
      <c r="CK877" s="145"/>
      <c r="CL877" s="145"/>
      <c r="CM877" s="145"/>
      <c r="CN877" s="145"/>
      <c r="CO877" s="145"/>
      <c r="CP877" s="145"/>
      <c r="CQ877" s="145"/>
      <c r="CR877" s="145"/>
      <c r="CS877" s="145"/>
      <c r="CT877" s="145"/>
      <c r="CU877" s="145"/>
      <c r="CV877" s="145"/>
      <c r="CW877" s="145"/>
      <c r="CX877" s="145"/>
      <c r="CY877" s="145"/>
      <c r="CZ877" s="145"/>
      <c r="DA877" s="145"/>
      <c r="DB877" s="145"/>
      <c r="DC877" s="145"/>
      <c r="DD877" s="145"/>
      <c r="DE877" s="145"/>
      <c r="DF877" s="145"/>
      <c r="DG877" s="145"/>
      <c r="DH877" s="145"/>
      <c r="DI877" s="145"/>
      <c r="DJ877" s="145"/>
      <c r="DK877" s="145"/>
      <c r="DL877" s="145"/>
      <c r="DM877" s="145"/>
      <c r="DN877" s="145"/>
      <c r="DO877" s="145"/>
      <c r="DP877" s="145"/>
      <c r="DQ877" s="145"/>
      <c r="DR877" s="145"/>
      <c r="DS877" s="145"/>
      <c r="DT877" s="145"/>
      <c r="DU877" s="145"/>
      <c r="DV877" s="145"/>
      <c r="DW877" s="145"/>
      <c r="DX877" s="145"/>
      <c r="DY877" s="145"/>
      <c r="DZ877" s="145"/>
      <c r="EA877" s="145"/>
      <c r="EB877" s="145"/>
      <c r="EC877" s="145"/>
      <c r="ED877" s="145"/>
      <c r="EE877" s="145"/>
      <c r="EF877" s="145"/>
      <c r="EG877" s="145"/>
      <c r="EH877" s="145"/>
      <c r="EI877" s="145"/>
      <c r="EJ877" s="145"/>
      <c r="EK877" s="145"/>
      <c r="EL877" s="145"/>
      <c r="EM877" s="145"/>
      <c r="EN877" s="145"/>
      <c r="EO877" s="145"/>
      <c r="EP877" s="145"/>
      <c r="EQ877" s="145"/>
      <c r="ER877" s="145"/>
      <c r="ES877" s="145"/>
      <c r="ET877" s="145"/>
      <c r="EU877" s="145"/>
      <c r="EV877" s="145"/>
      <c r="EW877" s="145"/>
      <c r="EX877" s="145"/>
      <c r="EY877" s="145"/>
      <c r="EZ877" s="145"/>
      <c r="FA877" s="145"/>
      <c r="FB877" s="145"/>
      <c r="FC877" s="145"/>
      <c r="FD877" s="145"/>
      <c r="FE877" s="145"/>
      <c r="FF877" s="145"/>
      <c r="FG877" s="145"/>
      <c r="FH877" s="145"/>
      <c r="FI877" s="145"/>
      <c r="FJ877" s="145"/>
      <c r="FK877" s="145"/>
      <c r="FL877" s="145"/>
      <c r="FM877" s="145"/>
      <c r="FN877" s="145"/>
      <c r="FO877" s="145"/>
      <c r="FP877" s="145"/>
      <c r="FQ877" s="145"/>
      <c r="FR877" s="145"/>
      <c r="FS877" s="145"/>
      <c r="FT877" s="146"/>
      <c r="FU877" s="147"/>
      <c r="FV877" s="147"/>
      <c r="FW877" s="147"/>
      <c r="FX877" s="147"/>
      <c r="FY877" s="147"/>
      <c r="FZ877" s="147"/>
      <c r="GA877" s="147"/>
      <c r="GB877" s="147"/>
      <c r="GC877" s="147"/>
      <c r="GD877" s="147"/>
      <c r="GE877" s="147"/>
      <c r="GF877" s="147"/>
      <c r="GG877" s="148"/>
      <c r="GH877" s="147"/>
      <c r="GI877" s="147"/>
      <c r="GJ877" s="147"/>
      <c r="GK877" s="147"/>
      <c r="GL877" s="147"/>
      <c r="GM877" s="147"/>
      <c r="GN877" s="147"/>
      <c r="GO877" s="147"/>
      <c r="GP877" s="147"/>
      <c r="GQ877" s="147"/>
      <c r="GR877" s="147"/>
      <c r="GS877" s="147"/>
      <c r="GT877" s="147"/>
      <c r="GU877" s="147"/>
      <c r="GV877" s="147"/>
      <c r="GW877" s="147"/>
      <c r="GX877" s="147"/>
      <c r="GY877" s="147"/>
      <c r="GZ877" s="147"/>
      <c r="HA877" s="147"/>
      <c r="HB877" s="147"/>
      <c r="HC877" s="147"/>
      <c r="HD877" s="147"/>
      <c r="HE877" s="147"/>
      <c r="HF877" s="147"/>
      <c r="HG877" s="147"/>
      <c r="HI877" s="147"/>
      <c r="HJ877" s="147"/>
      <c r="HK877" s="147"/>
      <c r="HL877" s="147"/>
      <c r="HM877" s="147"/>
    </row>
    <row r="878" spans="1:221" s="149" customFormat="1" ht="12" customHeight="1" x14ac:dyDescent="0.2">
      <c r="A878" s="150">
        <v>637</v>
      </c>
      <c r="B878" s="151" t="s">
        <v>2941</v>
      </c>
      <c r="C878" s="161"/>
      <c r="D878" s="161"/>
      <c r="E878" s="162"/>
      <c r="F878" s="154">
        <f t="shared" si="185"/>
        <v>74.651111402359106</v>
      </c>
      <c r="G878" s="306">
        <v>1953</v>
      </c>
      <c r="H878" s="281">
        <v>2024</v>
      </c>
      <c r="I878" s="154">
        <f t="shared" si="184"/>
        <v>194946.23</v>
      </c>
      <c r="J878" s="237">
        <f t="shared" si="186"/>
        <v>2758092.14</v>
      </c>
      <c r="K878" s="155">
        <f t="shared" si="187"/>
        <v>0</v>
      </c>
      <c r="L878" s="192">
        <v>0</v>
      </c>
      <c r="M878" s="192">
        <v>0</v>
      </c>
      <c r="N878" s="192">
        <v>0</v>
      </c>
      <c r="O878" s="192">
        <v>0</v>
      </c>
      <c r="P878" s="192">
        <v>0</v>
      </c>
      <c r="Q878" s="155"/>
      <c r="R878" s="155">
        <v>0</v>
      </c>
      <c r="S878" s="155"/>
      <c r="T878" s="155">
        <v>0</v>
      </c>
      <c r="U878" s="155"/>
      <c r="V878" s="155">
        <v>0</v>
      </c>
      <c r="W878" s="197" t="str">
        <f t="shared" si="188"/>
        <v>0</v>
      </c>
      <c r="X878" s="155">
        <v>0</v>
      </c>
      <c r="Y878" s="162" t="s">
        <v>235</v>
      </c>
      <c r="Z878" s="144">
        <v>363</v>
      </c>
      <c r="AA878" s="155">
        <f t="shared" si="191"/>
        <v>2633978</v>
      </c>
      <c r="AB878" s="144">
        <v>0</v>
      </c>
      <c r="AC878" s="144">
        <v>0</v>
      </c>
      <c r="AD878" s="144">
        <v>0</v>
      </c>
      <c r="AE878" s="144">
        <v>0</v>
      </c>
      <c r="AF878" s="144">
        <v>0</v>
      </c>
      <c r="AG878" s="144">
        <v>0</v>
      </c>
      <c r="AH878" s="144">
        <v>0</v>
      </c>
      <c r="AI878" s="144">
        <v>0</v>
      </c>
      <c r="AJ878" s="144">
        <v>0</v>
      </c>
      <c r="AK878" s="144">
        <v>0</v>
      </c>
      <c r="AL878" s="144">
        <v>0</v>
      </c>
      <c r="AM878" s="144">
        <f t="shared" si="189"/>
        <v>82742.759999999995</v>
      </c>
      <c r="AN878" s="144">
        <f t="shared" si="190"/>
        <v>41371.379999999997</v>
      </c>
      <c r="AO878" s="144">
        <v>0</v>
      </c>
      <c r="AP878" s="144" t="s">
        <v>4526</v>
      </c>
      <c r="AQ878" s="294"/>
      <c r="AR878" s="144"/>
      <c r="AS878" s="271"/>
      <c r="AT878" s="144"/>
      <c r="AU878" s="144"/>
      <c r="AV878" s="158" t="s">
        <v>1078</v>
      </c>
      <c r="AW878" s="159" t="s">
        <v>2940</v>
      </c>
      <c r="AX878" s="159" t="s">
        <v>2941</v>
      </c>
      <c r="AY878" s="159" t="s">
        <v>878</v>
      </c>
      <c r="AZ878" s="159" t="s">
        <v>879</v>
      </c>
      <c r="BA878" s="158" t="s">
        <v>1939</v>
      </c>
      <c r="BB878" s="159" t="s">
        <v>891</v>
      </c>
      <c r="BC878" s="158" t="s">
        <v>166</v>
      </c>
      <c r="BD878" s="158" t="s">
        <v>166</v>
      </c>
      <c r="BE878" s="158" t="s">
        <v>859</v>
      </c>
      <c r="BF878" s="160">
        <v>410.7</v>
      </c>
      <c r="BG878" s="160">
        <v>381.5</v>
      </c>
      <c r="BH878" s="158" t="s">
        <v>883</v>
      </c>
      <c r="BI878" s="193">
        <v>7.5</v>
      </c>
      <c r="BJ878" s="159" t="s">
        <v>884</v>
      </c>
      <c r="BK878" s="160">
        <v>363</v>
      </c>
      <c r="BL878" s="160">
        <v>0</v>
      </c>
      <c r="BM878" s="160">
        <v>495</v>
      </c>
      <c r="BN878" s="158"/>
      <c r="BO878" s="159" t="s">
        <v>885</v>
      </c>
      <c r="BP878" s="159" t="s">
        <v>886</v>
      </c>
      <c r="BQ878" s="204" t="s">
        <v>887</v>
      </c>
      <c r="BR878" s="160">
        <v>2010297.63</v>
      </c>
      <c r="BS878" s="160">
        <v>194946.23</v>
      </c>
      <c r="BT878" s="160">
        <v>0</v>
      </c>
      <c r="BU878" s="138">
        <v>194946.23</v>
      </c>
      <c r="BV878" s="160">
        <v>194946.23</v>
      </c>
      <c r="BW878" s="160">
        <v>194946.23</v>
      </c>
      <c r="BX878" s="160">
        <v>0</v>
      </c>
      <c r="BY878" s="160">
        <v>194123.9</v>
      </c>
      <c r="BZ878" s="160">
        <v>194123.9</v>
      </c>
      <c r="CA878" s="160">
        <v>0</v>
      </c>
      <c r="CB878" s="160">
        <v>194123.9</v>
      </c>
      <c r="CC878" s="160">
        <v>194123.9</v>
      </c>
      <c r="CD878" s="160">
        <v>0</v>
      </c>
      <c r="CE878" s="145"/>
      <c r="CF878" s="145"/>
      <c r="CG878" s="145"/>
      <c r="CH878" s="145"/>
      <c r="CI878" s="145"/>
      <c r="CJ878" s="145"/>
      <c r="CK878" s="145"/>
      <c r="CL878" s="145"/>
      <c r="CM878" s="145"/>
      <c r="CN878" s="145"/>
      <c r="CO878" s="145"/>
      <c r="CP878" s="145"/>
      <c r="CQ878" s="145"/>
      <c r="CR878" s="145"/>
      <c r="CS878" s="145"/>
      <c r="CT878" s="145"/>
      <c r="CU878" s="145"/>
      <c r="CV878" s="145"/>
      <c r="CW878" s="145"/>
      <c r="CX878" s="145"/>
      <c r="CY878" s="145"/>
      <c r="CZ878" s="145"/>
      <c r="DA878" s="145"/>
      <c r="DB878" s="145"/>
      <c r="DC878" s="145"/>
      <c r="DD878" s="145"/>
      <c r="DE878" s="145"/>
      <c r="DF878" s="145"/>
      <c r="DG878" s="145"/>
      <c r="DH878" s="145"/>
      <c r="DI878" s="145"/>
      <c r="DJ878" s="145"/>
      <c r="DK878" s="145"/>
      <c r="DL878" s="145"/>
      <c r="DM878" s="145"/>
      <c r="DN878" s="145"/>
      <c r="DO878" s="145"/>
      <c r="DP878" s="145"/>
      <c r="DQ878" s="145"/>
      <c r="DR878" s="145"/>
      <c r="DS878" s="145"/>
      <c r="DT878" s="145"/>
      <c r="DU878" s="145"/>
      <c r="DV878" s="145"/>
      <c r="DW878" s="145"/>
      <c r="DX878" s="145"/>
      <c r="DY878" s="145"/>
      <c r="DZ878" s="145"/>
      <c r="EA878" s="145"/>
      <c r="EB878" s="145"/>
      <c r="EC878" s="145"/>
      <c r="ED878" s="145"/>
      <c r="EE878" s="145"/>
      <c r="EF878" s="145"/>
      <c r="EG878" s="145"/>
      <c r="EH878" s="145"/>
      <c r="EI878" s="145"/>
      <c r="EJ878" s="145"/>
      <c r="EK878" s="145"/>
      <c r="EL878" s="145"/>
      <c r="EM878" s="145"/>
      <c r="EN878" s="145"/>
      <c r="EO878" s="145"/>
      <c r="EP878" s="145"/>
      <c r="EQ878" s="145"/>
      <c r="ER878" s="145"/>
      <c r="ES878" s="145"/>
      <c r="ET878" s="145"/>
      <c r="EU878" s="145"/>
      <c r="EV878" s="145"/>
      <c r="EW878" s="145"/>
      <c r="EX878" s="145"/>
      <c r="EY878" s="145"/>
      <c r="EZ878" s="145"/>
      <c r="FA878" s="145"/>
      <c r="FB878" s="145"/>
      <c r="FC878" s="145"/>
      <c r="FD878" s="145"/>
      <c r="FE878" s="145"/>
      <c r="FF878" s="145"/>
      <c r="FG878" s="145"/>
      <c r="FH878" s="145"/>
      <c r="FI878" s="145"/>
      <c r="FJ878" s="145"/>
      <c r="FK878" s="145"/>
      <c r="FL878" s="145"/>
      <c r="FM878" s="145"/>
      <c r="FN878" s="145"/>
      <c r="FO878" s="145"/>
      <c r="FP878" s="145"/>
      <c r="FQ878" s="145"/>
      <c r="FR878" s="145"/>
      <c r="FS878" s="145"/>
      <c r="FT878" s="146"/>
      <c r="FU878" s="147"/>
      <c r="FV878" s="147"/>
      <c r="FW878" s="147"/>
      <c r="FX878" s="147"/>
      <c r="FY878" s="147"/>
      <c r="FZ878" s="147"/>
      <c r="GA878" s="147"/>
      <c r="GB878" s="147"/>
      <c r="GC878" s="147"/>
      <c r="GD878" s="147"/>
      <c r="GE878" s="147"/>
      <c r="GF878" s="147"/>
      <c r="GG878" s="148"/>
      <c r="GH878" s="147"/>
      <c r="GI878" s="147"/>
      <c r="GJ878" s="147"/>
      <c r="GK878" s="147"/>
      <c r="GL878" s="147"/>
      <c r="GM878" s="147"/>
      <c r="GN878" s="147"/>
      <c r="GO878" s="147"/>
      <c r="GP878" s="147"/>
      <c r="GQ878" s="147"/>
      <c r="GR878" s="147"/>
      <c r="GS878" s="147"/>
      <c r="GT878" s="147"/>
      <c r="GU878" s="147"/>
      <c r="GV878" s="147"/>
      <c r="GW878" s="147"/>
      <c r="GX878" s="147"/>
      <c r="GY878" s="147"/>
      <c r="GZ878" s="147"/>
      <c r="HA878" s="147"/>
      <c r="HB878" s="147"/>
      <c r="HC878" s="147"/>
      <c r="HD878" s="147"/>
      <c r="HE878" s="147"/>
      <c r="HF878" s="147"/>
      <c r="HG878" s="147"/>
      <c r="HI878" s="147"/>
      <c r="HJ878" s="147"/>
      <c r="HK878" s="147"/>
      <c r="HL878" s="147"/>
      <c r="HM878" s="147"/>
    </row>
    <row r="879" spans="1:221" s="149" customFormat="1" ht="12" customHeight="1" x14ac:dyDescent="0.2">
      <c r="A879" s="150">
        <v>638</v>
      </c>
      <c r="B879" s="151" t="s">
        <v>2943</v>
      </c>
      <c r="C879" s="161"/>
      <c r="D879" s="161"/>
      <c r="E879" s="162"/>
      <c r="F879" s="154">
        <f t="shared" si="185"/>
        <v>57.000244904184505</v>
      </c>
      <c r="G879" s="306">
        <v>1958</v>
      </c>
      <c r="H879" s="281">
        <v>2025</v>
      </c>
      <c r="I879" s="154">
        <f t="shared" si="184"/>
        <v>466428.01</v>
      </c>
      <c r="J879" s="152">
        <f t="shared" si="186"/>
        <v>5698537.4900000002</v>
      </c>
      <c r="K879" s="155">
        <f t="shared" si="187"/>
        <v>0</v>
      </c>
      <c r="L879" s="192">
        <v>0</v>
      </c>
      <c r="M879" s="192">
        <v>0</v>
      </c>
      <c r="N879" s="192">
        <v>0</v>
      </c>
      <c r="O879" s="192">
        <v>0</v>
      </c>
      <c r="P879" s="192">
        <v>0</v>
      </c>
      <c r="Q879" s="155"/>
      <c r="R879" s="155">
        <v>0</v>
      </c>
      <c r="S879" s="155"/>
      <c r="T879" s="155">
        <v>0</v>
      </c>
      <c r="U879" s="155"/>
      <c r="V879" s="155">
        <v>0</v>
      </c>
      <c r="W879" s="197" t="str">
        <f t="shared" si="188"/>
        <v>0</v>
      </c>
      <c r="X879" s="155">
        <v>0</v>
      </c>
      <c r="Y879" s="162" t="s">
        <v>235</v>
      </c>
      <c r="Z879" s="144">
        <v>750</v>
      </c>
      <c r="AA879" s="155">
        <f t="shared" si="191"/>
        <v>5442103.3099999996</v>
      </c>
      <c r="AB879" s="144">
        <v>0</v>
      </c>
      <c r="AC879" s="144">
        <v>0</v>
      </c>
      <c r="AD879" s="144">
        <v>0</v>
      </c>
      <c r="AE879" s="144">
        <v>0</v>
      </c>
      <c r="AF879" s="144">
        <v>0</v>
      </c>
      <c r="AG879" s="144">
        <v>0</v>
      </c>
      <c r="AH879" s="144">
        <v>0</v>
      </c>
      <c r="AI879" s="144">
        <v>0</v>
      </c>
      <c r="AJ879" s="144">
        <v>0</v>
      </c>
      <c r="AK879" s="144">
        <v>0</v>
      </c>
      <c r="AL879" s="144">
        <v>0</v>
      </c>
      <c r="AM879" s="144">
        <f t="shared" si="189"/>
        <v>170956.12</v>
      </c>
      <c r="AN879" s="144">
        <f t="shared" si="190"/>
        <v>85478.06</v>
      </c>
      <c r="AO879" s="144">
        <v>0</v>
      </c>
      <c r="AP879" s="144" t="s">
        <v>4526</v>
      </c>
      <c r="AQ879" s="294"/>
      <c r="AR879" s="144"/>
      <c r="AS879" s="271"/>
      <c r="AT879" s="144"/>
      <c r="AU879" s="144"/>
      <c r="AV879" s="158" t="s">
        <v>1080</v>
      </c>
      <c r="AW879" s="159" t="s">
        <v>2942</v>
      </c>
      <c r="AX879" s="159" t="s">
        <v>2943</v>
      </c>
      <c r="AY879" s="159" t="s">
        <v>878</v>
      </c>
      <c r="AZ879" s="159" t="s">
        <v>879</v>
      </c>
      <c r="BA879" s="158" t="s">
        <v>1145</v>
      </c>
      <c r="BB879" s="159" t="s">
        <v>891</v>
      </c>
      <c r="BC879" s="158" t="s">
        <v>844</v>
      </c>
      <c r="BD879" s="158" t="s">
        <v>844</v>
      </c>
      <c r="BE879" s="158" t="s">
        <v>863</v>
      </c>
      <c r="BF879" s="160">
        <v>1136.4000000000001</v>
      </c>
      <c r="BG879" s="160">
        <v>1019.9</v>
      </c>
      <c r="BH879" s="158" t="s">
        <v>883</v>
      </c>
      <c r="BI879" s="193">
        <v>7.5</v>
      </c>
      <c r="BJ879" s="159" t="s">
        <v>884</v>
      </c>
      <c r="BK879" s="160">
        <v>750</v>
      </c>
      <c r="BL879" s="160">
        <v>0</v>
      </c>
      <c r="BM879" s="160">
        <v>709</v>
      </c>
      <c r="BN879" s="158"/>
      <c r="BO879" s="159" t="s">
        <v>885</v>
      </c>
      <c r="BP879" s="159" t="s">
        <v>886</v>
      </c>
      <c r="BQ879" s="204" t="s">
        <v>887</v>
      </c>
      <c r="BR879" s="160">
        <v>4153507.5</v>
      </c>
      <c r="BS879" s="160">
        <v>466428.01</v>
      </c>
      <c r="BT879" s="160">
        <v>0</v>
      </c>
      <c r="BU879" s="138">
        <v>466428.01</v>
      </c>
      <c r="BV879" s="160">
        <v>466428.01</v>
      </c>
      <c r="BW879" s="160">
        <v>466428.01</v>
      </c>
      <c r="BX879" s="160">
        <v>0</v>
      </c>
      <c r="BY879" s="160">
        <v>462838.2</v>
      </c>
      <c r="BZ879" s="160">
        <v>462838.2</v>
      </c>
      <c r="CA879" s="160">
        <v>0</v>
      </c>
      <c r="CB879" s="160">
        <v>462838.2</v>
      </c>
      <c r="CC879" s="160">
        <v>462838.2</v>
      </c>
      <c r="CD879" s="160">
        <v>0</v>
      </c>
      <c r="CE879" s="145"/>
      <c r="CF879" s="145"/>
      <c r="CG879" s="145"/>
      <c r="CH879" s="145"/>
      <c r="CI879" s="145"/>
      <c r="CJ879" s="145"/>
      <c r="CK879" s="145"/>
      <c r="CL879" s="145"/>
      <c r="CM879" s="145"/>
      <c r="CN879" s="145"/>
      <c r="CO879" s="145"/>
      <c r="CP879" s="145"/>
      <c r="CQ879" s="145"/>
      <c r="CR879" s="145"/>
      <c r="CS879" s="145"/>
      <c r="CT879" s="145"/>
      <c r="CU879" s="145"/>
      <c r="CV879" s="145"/>
      <c r="CW879" s="145"/>
      <c r="CX879" s="145"/>
      <c r="CY879" s="145"/>
      <c r="CZ879" s="145"/>
      <c r="DA879" s="145"/>
      <c r="DB879" s="145"/>
      <c r="DC879" s="145"/>
      <c r="DD879" s="145"/>
      <c r="DE879" s="145"/>
      <c r="DF879" s="145"/>
      <c r="DG879" s="145"/>
      <c r="DH879" s="145"/>
      <c r="DI879" s="145"/>
      <c r="DJ879" s="145"/>
      <c r="DK879" s="145"/>
      <c r="DL879" s="145"/>
      <c r="DM879" s="145"/>
      <c r="DN879" s="145"/>
      <c r="DO879" s="145"/>
      <c r="DP879" s="145"/>
      <c r="DQ879" s="145"/>
      <c r="DR879" s="145"/>
      <c r="DS879" s="145"/>
      <c r="DT879" s="145"/>
      <c r="DU879" s="145"/>
      <c r="DV879" s="145"/>
      <c r="DW879" s="145"/>
      <c r="DX879" s="145"/>
      <c r="DY879" s="145"/>
      <c r="DZ879" s="145"/>
      <c r="EA879" s="145"/>
      <c r="EB879" s="145"/>
      <c r="EC879" s="145"/>
      <c r="ED879" s="145"/>
      <c r="EE879" s="145"/>
      <c r="EF879" s="145"/>
      <c r="EG879" s="145"/>
      <c r="EH879" s="145"/>
      <c r="EI879" s="145"/>
      <c r="EJ879" s="145"/>
      <c r="EK879" s="145"/>
      <c r="EL879" s="145"/>
      <c r="EM879" s="145"/>
      <c r="EN879" s="145"/>
      <c r="EO879" s="145"/>
      <c r="EP879" s="145"/>
      <c r="EQ879" s="145"/>
      <c r="ER879" s="145"/>
      <c r="ES879" s="145"/>
      <c r="ET879" s="145"/>
      <c r="EU879" s="145"/>
      <c r="EV879" s="145"/>
      <c r="EW879" s="145"/>
      <c r="EX879" s="145"/>
      <c r="EY879" s="145"/>
      <c r="EZ879" s="145"/>
      <c r="FA879" s="145"/>
      <c r="FB879" s="145"/>
      <c r="FC879" s="145"/>
      <c r="FD879" s="145"/>
      <c r="FE879" s="145"/>
      <c r="FF879" s="145"/>
      <c r="FG879" s="145"/>
      <c r="FH879" s="145"/>
      <c r="FI879" s="145"/>
      <c r="FJ879" s="145"/>
      <c r="FK879" s="145"/>
      <c r="FL879" s="145"/>
      <c r="FM879" s="145"/>
      <c r="FN879" s="145"/>
      <c r="FO879" s="145"/>
      <c r="FP879" s="145"/>
      <c r="FQ879" s="145"/>
      <c r="FR879" s="145"/>
      <c r="FS879" s="145"/>
      <c r="FT879" s="146"/>
      <c r="FU879" s="147"/>
      <c r="FV879" s="147"/>
      <c r="FW879" s="147"/>
      <c r="FX879" s="147"/>
      <c r="FY879" s="147"/>
      <c r="FZ879" s="147"/>
      <c r="GA879" s="147"/>
      <c r="GB879" s="147"/>
      <c r="GC879" s="147"/>
      <c r="GD879" s="147"/>
      <c r="GE879" s="147"/>
      <c r="GF879" s="147"/>
      <c r="GG879" s="148"/>
      <c r="GH879" s="147"/>
      <c r="GI879" s="147"/>
      <c r="GJ879" s="147"/>
      <c r="GK879" s="147"/>
      <c r="GL879" s="147"/>
      <c r="GM879" s="147"/>
      <c r="GN879" s="147"/>
      <c r="GO879" s="147"/>
      <c r="GP879" s="147"/>
      <c r="GQ879" s="147"/>
      <c r="GR879" s="147"/>
      <c r="GS879" s="147"/>
      <c r="GT879" s="147"/>
      <c r="GU879" s="147"/>
      <c r="GV879" s="147"/>
      <c r="GW879" s="147"/>
      <c r="GX879" s="147"/>
      <c r="GY879" s="147"/>
      <c r="GZ879" s="147"/>
      <c r="HA879" s="147"/>
      <c r="HB879" s="147"/>
      <c r="HC879" s="147"/>
      <c r="HD879" s="147"/>
      <c r="HE879" s="147"/>
      <c r="HF879" s="147"/>
      <c r="HG879" s="147"/>
      <c r="HI879" s="147"/>
      <c r="HJ879" s="147"/>
      <c r="HK879" s="147"/>
      <c r="HL879" s="147"/>
      <c r="HM879" s="147"/>
    </row>
    <row r="880" spans="1:221" s="149" customFormat="1" ht="12" customHeight="1" x14ac:dyDescent="0.2">
      <c r="A880" s="150">
        <v>639</v>
      </c>
      <c r="B880" s="151" t="s">
        <v>2945</v>
      </c>
      <c r="C880" s="161"/>
      <c r="D880" s="161"/>
      <c r="E880" s="162"/>
      <c r="F880" s="154">
        <f t="shared" si="185"/>
        <v>57.400678485373803</v>
      </c>
      <c r="G880" s="306">
        <v>1958</v>
      </c>
      <c r="H880" s="281">
        <v>2025</v>
      </c>
      <c r="I880" s="154">
        <f t="shared" si="184"/>
        <v>433804.66</v>
      </c>
      <c r="J880" s="152">
        <f t="shared" si="186"/>
        <v>5698537.4900000002</v>
      </c>
      <c r="K880" s="155">
        <f t="shared" si="187"/>
        <v>0</v>
      </c>
      <c r="L880" s="192">
        <v>0</v>
      </c>
      <c r="M880" s="192">
        <v>0</v>
      </c>
      <c r="N880" s="192">
        <v>0</v>
      </c>
      <c r="O880" s="192">
        <v>0</v>
      </c>
      <c r="P880" s="192">
        <v>0</v>
      </c>
      <c r="Q880" s="155"/>
      <c r="R880" s="155">
        <v>0</v>
      </c>
      <c r="S880" s="155"/>
      <c r="T880" s="155">
        <v>0</v>
      </c>
      <c r="U880" s="155"/>
      <c r="V880" s="155">
        <v>0</v>
      </c>
      <c r="W880" s="197" t="str">
        <f t="shared" si="188"/>
        <v>0</v>
      </c>
      <c r="X880" s="155">
        <v>0</v>
      </c>
      <c r="Y880" s="162" t="s">
        <v>235</v>
      </c>
      <c r="Z880" s="144">
        <v>750</v>
      </c>
      <c r="AA880" s="155">
        <f t="shared" si="191"/>
        <v>5442103.3099999996</v>
      </c>
      <c r="AB880" s="144">
        <v>0</v>
      </c>
      <c r="AC880" s="144">
        <v>0</v>
      </c>
      <c r="AD880" s="144">
        <v>0</v>
      </c>
      <c r="AE880" s="144">
        <v>0</v>
      </c>
      <c r="AF880" s="144">
        <v>0</v>
      </c>
      <c r="AG880" s="144">
        <v>0</v>
      </c>
      <c r="AH880" s="144">
        <v>0</v>
      </c>
      <c r="AI880" s="144">
        <v>0</v>
      </c>
      <c r="AJ880" s="144">
        <v>0</v>
      </c>
      <c r="AK880" s="144">
        <v>0</v>
      </c>
      <c r="AL880" s="144">
        <v>0</v>
      </c>
      <c r="AM880" s="144">
        <f t="shared" si="189"/>
        <v>170956.12</v>
      </c>
      <c r="AN880" s="144">
        <f t="shared" si="190"/>
        <v>85478.06</v>
      </c>
      <c r="AO880" s="144">
        <v>0</v>
      </c>
      <c r="AP880" s="144" t="s">
        <v>4526</v>
      </c>
      <c r="AQ880" s="294"/>
      <c r="AR880" s="144"/>
      <c r="AS880" s="271"/>
      <c r="AT880" s="144"/>
      <c r="AU880" s="144"/>
      <c r="AV880" s="158" t="s">
        <v>1082</v>
      </c>
      <c r="AW880" s="159" t="s">
        <v>2944</v>
      </c>
      <c r="AX880" s="159" t="s">
        <v>2945</v>
      </c>
      <c r="AY880" s="159" t="s">
        <v>878</v>
      </c>
      <c r="AZ880" s="159" t="s">
        <v>879</v>
      </c>
      <c r="BA880" s="158" t="s">
        <v>1145</v>
      </c>
      <c r="BB880" s="159" t="s">
        <v>891</v>
      </c>
      <c r="BC880" s="158" t="s">
        <v>844</v>
      </c>
      <c r="BD880" s="158" t="s">
        <v>844</v>
      </c>
      <c r="BE880" s="158" t="s">
        <v>865</v>
      </c>
      <c r="BF880" s="160">
        <v>1139.0999999999999</v>
      </c>
      <c r="BG880" s="160">
        <v>1019.1</v>
      </c>
      <c r="BH880" s="158" t="s">
        <v>883</v>
      </c>
      <c r="BI880" s="193">
        <v>7.5</v>
      </c>
      <c r="BJ880" s="159" t="s">
        <v>884</v>
      </c>
      <c r="BK880" s="160">
        <v>750</v>
      </c>
      <c r="BL880" s="160">
        <v>79.099999999999994</v>
      </c>
      <c r="BM880" s="160">
        <v>709</v>
      </c>
      <c r="BN880" s="158"/>
      <c r="BO880" s="159" t="s">
        <v>885</v>
      </c>
      <c r="BP880" s="159" t="s">
        <v>886</v>
      </c>
      <c r="BQ880" s="204" t="s">
        <v>887</v>
      </c>
      <c r="BR880" s="160">
        <v>4153507.5</v>
      </c>
      <c r="BS880" s="160">
        <v>433804.66</v>
      </c>
      <c r="BT880" s="160">
        <v>0</v>
      </c>
      <c r="BU880" s="138">
        <v>433804.66</v>
      </c>
      <c r="BV880" s="160">
        <v>433804.66</v>
      </c>
      <c r="BW880" s="160">
        <v>433804.66</v>
      </c>
      <c r="BX880" s="160">
        <v>0</v>
      </c>
      <c r="BY880" s="160">
        <v>429782.14</v>
      </c>
      <c r="BZ880" s="160">
        <v>429782.14</v>
      </c>
      <c r="CA880" s="160">
        <v>0</v>
      </c>
      <c r="CB880" s="160">
        <v>429782.14</v>
      </c>
      <c r="CC880" s="160">
        <v>429782.14</v>
      </c>
      <c r="CD880" s="160">
        <v>0</v>
      </c>
      <c r="CE880" s="145"/>
      <c r="CF880" s="145"/>
      <c r="CG880" s="145"/>
      <c r="CH880" s="145"/>
      <c r="CI880" s="145"/>
      <c r="CJ880" s="145"/>
      <c r="CK880" s="145"/>
      <c r="CL880" s="145"/>
      <c r="CM880" s="145"/>
      <c r="CN880" s="145"/>
      <c r="CO880" s="145"/>
      <c r="CP880" s="145"/>
      <c r="CQ880" s="145"/>
      <c r="CR880" s="145"/>
      <c r="CS880" s="145"/>
      <c r="CT880" s="145"/>
      <c r="CU880" s="145"/>
      <c r="CV880" s="145"/>
      <c r="CW880" s="145"/>
      <c r="CX880" s="145"/>
      <c r="CY880" s="145"/>
      <c r="CZ880" s="145"/>
      <c r="DA880" s="145"/>
      <c r="DB880" s="145"/>
      <c r="DC880" s="145"/>
      <c r="DD880" s="145"/>
      <c r="DE880" s="145"/>
      <c r="DF880" s="145"/>
      <c r="DG880" s="145"/>
      <c r="DH880" s="145"/>
      <c r="DI880" s="145"/>
      <c r="DJ880" s="145"/>
      <c r="DK880" s="145"/>
      <c r="DL880" s="145"/>
      <c r="DM880" s="145"/>
      <c r="DN880" s="145"/>
      <c r="DO880" s="145"/>
      <c r="DP880" s="145"/>
      <c r="DQ880" s="145"/>
      <c r="DR880" s="145"/>
      <c r="DS880" s="145"/>
      <c r="DT880" s="145"/>
      <c r="DU880" s="145"/>
      <c r="DV880" s="145"/>
      <c r="DW880" s="145"/>
      <c r="DX880" s="145"/>
      <c r="DY880" s="145"/>
      <c r="DZ880" s="145"/>
      <c r="EA880" s="145"/>
      <c r="EB880" s="145"/>
      <c r="EC880" s="145"/>
      <c r="ED880" s="145"/>
      <c r="EE880" s="145"/>
      <c r="EF880" s="145"/>
      <c r="EG880" s="145"/>
      <c r="EH880" s="145"/>
      <c r="EI880" s="145"/>
      <c r="EJ880" s="145"/>
      <c r="EK880" s="145"/>
      <c r="EL880" s="145"/>
      <c r="EM880" s="145"/>
      <c r="EN880" s="145"/>
      <c r="EO880" s="145"/>
      <c r="EP880" s="145"/>
      <c r="EQ880" s="145"/>
      <c r="ER880" s="145"/>
      <c r="ES880" s="145"/>
      <c r="ET880" s="145"/>
      <c r="EU880" s="145"/>
      <c r="EV880" s="145"/>
      <c r="EW880" s="145"/>
      <c r="EX880" s="145"/>
      <c r="EY880" s="145"/>
      <c r="EZ880" s="145"/>
      <c r="FA880" s="145"/>
      <c r="FB880" s="145"/>
      <c r="FC880" s="145"/>
      <c r="FD880" s="145"/>
      <c r="FE880" s="145"/>
      <c r="FF880" s="145"/>
      <c r="FG880" s="145"/>
      <c r="FH880" s="145"/>
      <c r="FI880" s="145"/>
      <c r="FJ880" s="145"/>
      <c r="FK880" s="145"/>
      <c r="FL880" s="145"/>
      <c r="FM880" s="145"/>
      <c r="FN880" s="145"/>
      <c r="FO880" s="145"/>
      <c r="FP880" s="145"/>
      <c r="FQ880" s="145"/>
      <c r="FR880" s="145"/>
      <c r="FS880" s="145"/>
      <c r="FT880" s="146"/>
      <c r="FU880" s="147"/>
      <c r="FV880" s="147"/>
      <c r="FW880" s="147"/>
      <c r="FX880" s="147"/>
      <c r="FY880" s="147"/>
      <c r="FZ880" s="147"/>
      <c r="GA880" s="147"/>
      <c r="GB880" s="147"/>
      <c r="GC880" s="147"/>
      <c r="GD880" s="147"/>
      <c r="GE880" s="147"/>
      <c r="GF880" s="147"/>
      <c r="GG880" s="148"/>
      <c r="GH880" s="147"/>
      <c r="GI880" s="147"/>
      <c r="GJ880" s="147"/>
      <c r="GK880" s="147"/>
      <c r="GL880" s="147"/>
      <c r="GM880" s="147"/>
      <c r="GN880" s="147"/>
      <c r="GO880" s="147"/>
      <c r="GP880" s="147"/>
      <c r="GQ880" s="147"/>
      <c r="GR880" s="147"/>
      <c r="GS880" s="147"/>
      <c r="GT880" s="147"/>
      <c r="GU880" s="147"/>
      <c r="GV880" s="147"/>
      <c r="GW880" s="147"/>
      <c r="GX880" s="147"/>
      <c r="GY880" s="147"/>
      <c r="GZ880" s="147"/>
      <c r="HA880" s="147"/>
      <c r="HB880" s="147"/>
      <c r="HC880" s="147"/>
      <c r="HD880" s="147"/>
      <c r="HE880" s="147"/>
      <c r="HF880" s="147"/>
      <c r="HG880" s="147"/>
      <c r="HI880" s="147"/>
      <c r="HJ880" s="147"/>
      <c r="HK880" s="147"/>
      <c r="HL880" s="147"/>
      <c r="HM880" s="147"/>
    </row>
    <row r="881" spans="1:221" s="149" customFormat="1" ht="12" customHeight="1" x14ac:dyDescent="0.2">
      <c r="A881" s="150">
        <v>640</v>
      </c>
      <c r="B881" s="151" t="s">
        <v>2947</v>
      </c>
      <c r="C881" s="161"/>
      <c r="D881" s="161"/>
      <c r="E881" s="162"/>
      <c r="F881" s="154">
        <f t="shared" si="185"/>
        <v>67.028598059936058</v>
      </c>
      <c r="G881" s="306">
        <v>1955</v>
      </c>
      <c r="H881" s="281">
        <v>2025</v>
      </c>
      <c r="I881" s="154">
        <f t="shared" si="184"/>
        <v>281379.3</v>
      </c>
      <c r="J881" s="152">
        <f t="shared" si="186"/>
        <v>3992015.46</v>
      </c>
      <c r="K881" s="155">
        <f t="shared" si="187"/>
        <v>0</v>
      </c>
      <c r="L881" s="192">
        <v>0</v>
      </c>
      <c r="M881" s="192">
        <v>0</v>
      </c>
      <c r="N881" s="192">
        <v>0</v>
      </c>
      <c r="O881" s="192">
        <v>0</v>
      </c>
      <c r="P881" s="192">
        <v>0</v>
      </c>
      <c r="Q881" s="155"/>
      <c r="R881" s="155">
        <v>0</v>
      </c>
      <c r="S881" s="155"/>
      <c r="T881" s="155">
        <v>0</v>
      </c>
      <c r="U881" s="155"/>
      <c r="V881" s="155">
        <v>0</v>
      </c>
      <c r="W881" s="197" t="str">
        <f t="shared" si="188"/>
        <v>0</v>
      </c>
      <c r="X881" s="155">
        <v>0</v>
      </c>
      <c r="Y881" s="162" t="s">
        <v>235</v>
      </c>
      <c r="Z881" s="144">
        <v>525.4</v>
      </c>
      <c r="AA881" s="155">
        <f t="shared" si="191"/>
        <v>3812374.77</v>
      </c>
      <c r="AB881" s="144">
        <v>0</v>
      </c>
      <c r="AC881" s="144">
        <v>0</v>
      </c>
      <c r="AD881" s="144">
        <v>0</v>
      </c>
      <c r="AE881" s="144">
        <v>0</v>
      </c>
      <c r="AF881" s="144">
        <v>0</v>
      </c>
      <c r="AG881" s="144">
        <v>0</v>
      </c>
      <c r="AH881" s="144">
        <v>0</v>
      </c>
      <c r="AI881" s="144">
        <v>0</v>
      </c>
      <c r="AJ881" s="144">
        <v>0</v>
      </c>
      <c r="AK881" s="144">
        <v>0</v>
      </c>
      <c r="AL881" s="144">
        <v>0</v>
      </c>
      <c r="AM881" s="144">
        <f t="shared" si="189"/>
        <v>119760.46</v>
      </c>
      <c r="AN881" s="144">
        <f t="shared" si="190"/>
        <v>59880.23</v>
      </c>
      <c r="AO881" s="144">
        <v>0</v>
      </c>
      <c r="AP881" s="144" t="s">
        <v>4526</v>
      </c>
      <c r="AQ881" s="294"/>
      <c r="AR881" s="144"/>
      <c r="AS881" s="271"/>
      <c r="AT881" s="144"/>
      <c r="AU881" s="144"/>
      <c r="AV881" s="158" t="s">
        <v>1083</v>
      </c>
      <c r="AW881" s="159" t="s">
        <v>2946</v>
      </c>
      <c r="AX881" s="159" t="s">
        <v>2947</v>
      </c>
      <c r="AY881" s="159" t="s">
        <v>878</v>
      </c>
      <c r="AZ881" s="159" t="s">
        <v>879</v>
      </c>
      <c r="BA881" s="158" t="s">
        <v>1162</v>
      </c>
      <c r="BB881" s="159" t="s">
        <v>891</v>
      </c>
      <c r="BC881" s="158" t="s">
        <v>166</v>
      </c>
      <c r="BD881" s="158" t="s">
        <v>166</v>
      </c>
      <c r="BE881" s="158" t="s">
        <v>856</v>
      </c>
      <c r="BF881" s="160">
        <v>649.9</v>
      </c>
      <c r="BG881" s="160">
        <v>615.1</v>
      </c>
      <c r="BH881" s="158" t="s">
        <v>883</v>
      </c>
      <c r="BI881" s="193">
        <v>7.5</v>
      </c>
      <c r="BJ881" s="159" t="s">
        <v>884</v>
      </c>
      <c r="BK881" s="160">
        <v>525.4</v>
      </c>
      <c r="BL881" s="160">
        <v>0</v>
      </c>
      <c r="BM881" s="160">
        <v>600</v>
      </c>
      <c r="BN881" s="158"/>
      <c r="BO881" s="159" t="s">
        <v>885</v>
      </c>
      <c r="BP881" s="159" t="s">
        <v>886</v>
      </c>
      <c r="BQ881" s="204" t="s">
        <v>887</v>
      </c>
      <c r="BR881" s="160">
        <v>2909670.45</v>
      </c>
      <c r="BS881" s="160">
        <v>281379.3</v>
      </c>
      <c r="BT881" s="160">
        <v>0</v>
      </c>
      <c r="BU881" s="138">
        <v>281379.3</v>
      </c>
      <c r="BV881" s="160">
        <v>281379.3</v>
      </c>
      <c r="BW881" s="160">
        <v>281379.3</v>
      </c>
      <c r="BX881" s="160">
        <v>0</v>
      </c>
      <c r="BY881" s="160">
        <v>281334.09000000003</v>
      </c>
      <c r="BZ881" s="160">
        <v>281334.09000000003</v>
      </c>
      <c r="CA881" s="160">
        <v>0</v>
      </c>
      <c r="CB881" s="160">
        <v>281334.09000000003</v>
      </c>
      <c r="CC881" s="160">
        <v>281334.09000000003</v>
      </c>
      <c r="CD881" s="160">
        <v>0</v>
      </c>
      <c r="CE881" s="145"/>
      <c r="CF881" s="145"/>
      <c r="CG881" s="145"/>
      <c r="CH881" s="145"/>
      <c r="CI881" s="145"/>
      <c r="CJ881" s="145"/>
      <c r="CK881" s="145"/>
      <c r="CL881" s="145"/>
      <c r="CM881" s="145"/>
      <c r="CN881" s="145"/>
      <c r="CO881" s="145"/>
      <c r="CP881" s="145"/>
      <c r="CQ881" s="145"/>
      <c r="CR881" s="145"/>
      <c r="CS881" s="145"/>
      <c r="CT881" s="145"/>
      <c r="CU881" s="145"/>
      <c r="CV881" s="145"/>
      <c r="CW881" s="145"/>
      <c r="CX881" s="145"/>
      <c r="CY881" s="145"/>
      <c r="CZ881" s="145"/>
      <c r="DA881" s="145"/>
      <c r="DB881" s="145"/>
      <c r="DC881" s="145"/>
      <c r="DD881" s="145"/>
      <c r="DE881" s="145"/>
      <c r="DF881" s="145"/>
      <c r="DG881" s="145"/>
      <c r="DH881" s="145"/>
      <c r="DI881" s="145"/>
      <c r="DJ881" s="145"/>
      <c r="DK881" s="145"/>
      <c r="DL881" s="145"/>
      <c r="DM881" s="145"/>
      <c r="DN881" s="145"/>
      <c r="DO881" s="145"/>
      <c r="DP881" s="145"/>
      <c r="DQ881" s="145"/>
      <c r="DR881" s="145"/>
      <c r="DS881" s="145"/>
      <c r="DT881" s="145"/>
      <c r="DU881" s="145"/>
      <c r="DV881" s="145"/>
      <c r="DW881" s="145"/>
      <c r="DX881" s="145"/>
      <c r="DY881" s="145"/>
      <c r="DZ881" s="145"/>
      <c r="EA881" s="145"/>
      <c r="EB881" s="145"/>
      <c r="EC881" s="145"/>
      <c r="ED881" s="145"/>
      <c r="EE881" s="145"/>
      <c r="EF881" s="145"/>
      <c r="EG881" s="145"/>
      <c r="EH881" s="145"/>
      <c r="EI881" s="145"/>
      <c r="EJ881" s="145"/>
      <c r="EK881" s="145"/>
      <c r="EL881" s="145"/>
      <c r="EM881" s="145"/>
      <c r="EN881" s="145"/>
      <c r="EO881" s="145"/>
      <c r="EP881" s="145"/>
      <c r="EQ881" s="145"/>
      <c r="ER881" s="145"/>
      <c r="ES881" s="145"/>
      <c r="ET881" s="145"/>
      <c r="EU881" s="145"/>
      <c r="EV881" s="145"/>
      <c r="EW881" s="145"/>
      <c r="EX881" s="145"/>
      <c r="EY881" s="145"/>
      <c r="EZ881" s="145"/>
      <c r="FA881" s="145"/>
      <c r="FB881" s="145"/>
      <c r="FC881" s="145"/>
      <c r="FD881" s="145"/>
      <c r="FE881" s="145"/>
      <c r="FF881" s="145"/>
      <c r="FG881" s="145"/>
      <c r="FH881" s="145"/>
      <c r="FI881" s="145"/>
      <c r="FJ881" s="145"/>
      <c r="FK881" s="145"/>
      <c r="FL881" s="145"/>
      <c r="FM881" s="145"/>
      <c r="FN881" s="145"/>
      <c r="FO881" s="145"/>
      <c r="FP881" s="145"/>
      <c r="FQ881" s="145"/>
      <c r="FR881" s="145"/>
      <c r="FS881" s="145"/>
      <c r="FT881" s="146"/>
      <c r="FU881" s="147"/>
      <c r="FV881" s="147"/>
      <c r="FW881" s="147"/>
      <c r="FX881" s="147"/>
      <c r="FY881" s="147"/>
      <c r="FZ881" s="147"/>
      <c r="GA881" s="147"/>
      <c r="GB881" s="147"/>
      <c r="GC881" s="147"/>
      <c r="GD881" s="147"/>
      <c r="GE881" s="147"/>
      <c r="GF881" s="147"/>
      <c r="GG881" s="148"/>
      <c r="GH881" s="147"/>
      <c r="GI881" s="147"/>
      <c r="GJ881" s="147"/>
      <c r="GK881" s="147"/>
      <c r="GL881" s="147"/>
      <c r="GM881" s="147"/>
      <c r="GN881" s="147"/>
      <c r="GO881" s="147"/>
      <c r="GP881" s="147"/>
      <c r="GQ881" s="147"/>
      <c r="GR881" s="147"/>
      <c r="GS881" s="147"/>
      <c r="GT881" s="147"/>
      <c r="GU881" s="147"/>
      <c r="GV881" s="147"/>
      <c r="GW881" s="147"/>
      <c r="GX881" s="147"/>
      <c r="GY881" s="147"/>
      <c r="GZ881" s="147"/>
      <c r="HA881" s="147"/>
      <c r="HB881" s="147"/>
      <c r="HC881" s="147"/>
      <c r="HD881" s="147"/>
      <c r="HE881" s="147"/>
      <c r="HF881" s="147"/>
      <c r="HG881" s="147"/>
      <c r="HI881" s="147"/>
      <c r="HJ881" s="147"/>
      <c r="HK881" s="147"/>
      <c r="HL881" s="147"/>
      <c r="HM881" s="147"/>
    </row>
    <row r="882" spans="1:221" s="149" customFormat="1" ht="12" customHeight="1" x14ac:dyDescent="0.2">
      <c r="A882" s="150">
        <v>641</v>
      </c>
      <c r="B882" s="151" t="s">
        <v>2949</v>
      </c>
      <c r="C882" s="161"/>
      <c r="D882" s="161"/>
      <c r="E882" s="162"/>
      <c r="F882" s="154">
        <f t="shared" si="185"/>
        <v>66.02503782576818</v>
      </c>
      <c r="G882" s="306">
        <v>1959</v>
      </c>
      <c r="H882" s="281">
        <v>2025</v>
      </c>
      <c r="I882" s="154">
        <f t="shared" si="184"/>
        <v>338201.73</v>
      </c>
      <c r="J882" s="152">
        <f t="shared" si="186"/>
        <v>4300496.3</v>
      </c>
      <c r="K882" s="155">
        <f t="shared" si="187"/>
        <v>0</v>
      </c>
      <c r="L882" s="192">
        <v>0</v>
      </c>
      <c r="M882" s="192">
        <v>0</v>
      </c>
      <c r="N882" s="192">
        <v>0</v>
      </c>
      <c r="O882" s="192">
        <v>0</v>
      </c>
      <c r="P882" s="192">
        <v>0</v>
      </c>
      <c r="Q882" s="155"/>
      <c r="R882" s="155">
        <v>0</v>
      </c>
      <c r="S882" s="155"/>
      <c r="T882" s="155">
        <v>0</v>
      </c>
      <c r="U882" s="155"/>
      <c r="V882" s="155">
        <v>0</v>
      </c>
      <c r="W882" s="197" t="str">
        <f t="shared" si="188"/>
        <v>0</v>
      </c>
      <c r="X882" s="155">
        <v>0</v>
      </c>
      <c r="Y882" s="162" t="s">
        <v>235</v>
      </c>
      <c r="Z882" s="144">
        <v>566</v>
      </c>
      <c r="AA882" s="155">
        <f t="shared" si="191"/>
        <v>4106973.97</v>
      </c>
      <c r="AB882" s="144">
        <v>0</v>
      </c>
      <c r="AC882" s="144">
        <v>0</v>
      </c>
      <c r="AD882" s="144">
        <v>0</v>
      </c>
      <c r="AE882" s="144">
        <v>0</v>
      </c>
      <c r="AF882" s="144">
        <v>0</v>
      </c>
      <c r="AG882" s="144">
        <v>0</v>
      </c>
      <c r="AH882" s="144">
        <v>0</v>
      </c>
      <c r="AI882" s="144">
        <v>0</v>
      </c>
      <c r="AJ882" s="144">
        <v>0</v>
      </c>
      <c r="AK882" s="144">
        <v>0</v>
      </c>
      <c r="AL882" s="144">
        <v>0</v>
      </c>
      <c r="AM882" s="144">
        <f t="shared" si="189"/>
        <v>129014.89</v>
      </c>
      <c r="AN882" s="144">
        <f t="shared" si="190"/>
        <v>64507.44</v>
      </c>
      <c r="AO882" s="144">
        <v>0</v>
      </c>
      <c r="AP882" s="144" t="s">
        <v>4526</v>
      </c>
      <c r="AQ882" s="294"/>
      <c r="AR882" s="144"/>
      <c r="AS882" s="271"/>
      <c r="AT882" s="144"/>
      <c r="AU882" s="144"/>
      <c r="AV882" s="158" t="s">
        <v>1084</v>
      </c>
      <c r="AW882" s="159" t="s">
        <v>2948</v>
      </c>
      <c r="AX882" s="159" t="s">
        <v>2949</v>
      </c>
      <c r="AY882" s="159" t="s">
        <v>878</v>
      </c>
      <c r="AZ882" s="159" t="s">
        <v>879</v>
      </c>
      <c r="BA882" s="158" t="s">
        <v>1068</v>
      </c>
      <c r="BB882" s="159" t="s">
        <v>891</v>
      </c>
      <c r="BC882" s="158" t="s">
        <v>166</v>
      </c>
      <c r="BD882" s="158" t="s">
        <v>166</v>
      </c>
      <c r="BE882" s="158" t="s">
        <v>859</v>
      </c>
      <c r="BF882" s="160">
        <v>704.1</v>
      </c>
      <c r="BG882" s="160">
        <v>666.8</v>
      </c>
      <c r="BH882" s="158" t="s">
        <v>883</v>
      </c>
      <c r="BI882" s="193">
        <v>7.5</v>
      </c>
      <c r="BJ882" s="159" t="s">
        <v>884</v>
      </c>
      <c r="BK882" s="160">
        <v>566</v>
      </c>
      <c r="BL882" s="160">
        <v>0</v>
      </c>
      <c r="BM882" s="160">
        <v>695</v>
      </c>
      <c r="BN882" s="158"/>
      <c r="BO882" s="159" t="s">
        <v>885</v>
      </c>
      <c r="BP882" s="159" t="s">
        <v>886</v>
      </c>
      <c r="BQ882" s="204" t="s">
        <v>887</v>
      </c>
      <c r="BR882" s="160">
        <v>3134513.66</v>
      </c>
      <c r="BS882" s="160">
        <v>338201.73</v>
      </c>
      <c r="BT882" s="160">
        <v>0</v>
      </c>
      <c r="BU882" s="138">
        <v>338201.73</v>
      </c>
      <c r="BV882" s="160">
        <v>338201.73</v>
      </c>
      <c r="BW882" s="160">
        <v>338201.73</v>
      </c>
      <c r="BX882" s="160">
        <v>0</v>
      </c>
      <c r="BY882" s="160">
        <v>337783.07</v>
      </c>
      <c r="BZ882" s="160">
        <v>337783.07</v>
      </c>
      <c r="CA882" s="160">
        <v>0</v>
      </c>
      <c r="CB882" s="160">
        <v>337783.07</v>
      </c>
      <c r="CC882" s="160">
        <v>337783.07</v>
      </c>
      <c r="CD882" s="160">
        <v>0</v>
      </c>
      <c r="CE882" s="145"/>
      <c r="CF882" s="145"/>
      <c r="CG882" s="145"/>
      <c r="CH882" s="145"/>
      <c r="CI882" s="145"/>
      <c r="CJ882" s="145"/>
      <c r="CK882" s="145"/>
      <c r="CL882" s="145"/>
      <c r="CM882" s="145"/>
      <c r="CN882" s="145"/>
      <c r="CO882" s="145"/>
      <c r="CP882" s="145"/>
      <c r="CQ882" s="145"/>
      <c r="CR882" s="145"/>
      <c r="CS882" s="145"/>
      <c r="CT882" s="145"/>
      <c r="CU882" s="145"/>
      <c r="CV882" s="145"/>
      <c r="CW882" s="145"/>
      <c r="CX882" s="145"/>
      <c r="CY882" s="145"/>
      <c r="CZ882" s="145"/>
      <c r="DA882" s="145"/>
      <c r="DB882" s="145"/>
      <c r="DC882" s="145"/>
      <c r="DD882" s="145"/>
      <c r="DE882" s="145"/>
      <c r="DF882" s="145"/>
      <c r="DG882" s="145"/>
      <c r="DH882" s="145"/>
      <c r="DI882" s="145"/>
      <c r="DJ882" s="145"/>
      <c r="DK882" s="145"/>
      <c r="DL882" s="145"/>
      <c r="DM882" s="145"/>
      <c r="DN882" s="145"/>
      <c r="DO882" s="145"/>
      <c r="DP882" s="145"/>
      <c r="DQ882" s="145"/>
      <c r="DR882" s="145"/>
      <c r="DS882" s="145"/>
      <c r="DT882" s="145"/>
      <c r="DU882" s="145"/>
      <c r="DV882" s="145"/>
      <c r="DW882" s="145"/>
      <c r="DX882" s="145"/>
      <c r="DY882" s="145"/>
      <c r="DZ882" s="145"/>
      <c r="EA882" s="145"/>
      <c r="EB882" s="145"/>
      <c r="EC882" s="145"/>
      <c r="ED882" s="145"/>
      <c r="EE882" s="145"/>
      <c r="EF882" s="145"/>
      <c r="EG882" s="145"/>
      <c r="EH882" s="145"/>
      <c r="EI882" s="145"/>
      <c r="EJ882" s="145"/>
      <c r="EK882" s="145"/>
      <c r="EL882" s="145"/>
      <c r="EM882" s="145"/>
      <c r="EN882" s="145"/>
      <c r="EO882" s="145"/>
      <c r="EP882" s="145"/>
      <c r="EQ882" s="145"/>
      <c r="ER882" s="145"/>
      <c r="ES882" s="145"/>
      <c r="ET882" s="145"/>
      <c r="EU882" s="145"/>
      <c r="EV882" s="145"/>
      <c r="EW882" s="145"/>
      <c r="EX882" s="145"/>
      <c r="EY882" s="145"/>
      <c r="EZ882" s="145"/>
      <c r="FA882" s="145"/>
      <c r="FB882" s="145"/>
      <c r="FC882" s="145"/>
      <c r="FD882" s="145"/>
      <c r="FE882" s="145"/>
      <c r="FF882" s="145"/>
      <c r="FG882" s="145"/>
      <c r="FH882" s="145"/>
      <c r="FI882" s="145"/>
      <c r="FJ882" s="145"/>
      <c r="FK882" s="145"/>
      <c r="FL882" s="145"/>
      <c r="FM882" s="145"/>
      <c r="FN882" s="145"/>
      <c r="FO882" s="145"/>
      <c r="FP882" s="145"/>
      <c r="FQ882" s="145"/>
      <c r="FR882" s="145"/>
      <c r="FS882" s="145"/>
      <c r="FT882" s="146"/>
      <c r="FU882" s="147"/>
      <c r="FV882" s="147"/>
      <c r="FW882" s="147"/>
      <c r="FX882" s="147"/>
      <c r="FY882" s="147"/>
      <c r="FZ882" s="147"/>
      <c r="GA882" s="147"/>
      <c r="GB882" s="147"/>
      <c r="GC882" s="147"/>
      <c r="GD882" s="147"/>
      <c r="GE882" s="147"/>
      <c r="GF882" s="147"/>
      <c r="GG882" s="148"/>
      <c r="GH882" s="147"/>
      <c r="GI882" s="147"/>
      <c r="GJ882" s="147"/>
      <c r="GK882" s="147"/>
      <c r="GL882" s="147"/>
      <c r="GM882" s="147"/>
      <c r="GN882" s="147"/>
      <c r="GO882" s="147"/>
      <c r="GP882" s="147"/>
      <c r="GQ882" s="147"/>
      <c r="GR882" s="147"/>
      <c r="GS882" s="147"/>
      <c r="GT882" s="147"/>
      <c r="GU882" s="147"/>
      <c r="GV882" s="147"/>
      <c r="GW882" s="147"/>
      <c r="GX882" s="147"/>
      <c r="GY882" s="147"/>
      <c r="GZ882" s="147"/>
      <c r="HA882" s="147"/>
      <c r="HB882" s="147"/>
      <c r="HC882" s="147"/>
      <c r="HD882" s="147"/>
      <c r="HE882" s="147"/>
      <c r="HF882" s="147"/>
      <c r="HG882" s="147"/>
      <c r="HI882" s="147"/>
      <c r="HJ882" s="147"/>
      <c r="HK882" s="147"/>
      <c r="HL882" s="147"/>
      <c r="HM882" s="147"/>
    </row>
    <row r="883" spans="1:221" s="149" customFormat="1" ht="12" customHeight="1" x14ac:dyDescent="0.2">
      <c r="A883" s="150">
        <v>642</v>
      </c>
      <c r="B883" s="151" t="s">
        <v>2951</v>
      </c>
      <c r="C883" s="161"/>
      <c r="D883" s="161"/>
      <c r="E883" s="162"/>
      <c r="F883" s="154">
        <f t="shared" si="185"/>
        <v>66.795819691339432</v>
      </c>
      <c r="G883" s="306">
        <v>1958</v>
      </c>
      <c r="H883" s="281">
        <v>2025</v>
      </c>
      <c r="I883" s="154">
        <f t="shared" si="184"/>
        <v>340372.65</v>
      </c>
      <c r="J883" s="152">
        <f t="shared" si="186"/>
        <v>4330888.51</v>
      </c>
      <c r="K883" s="155">
        <f t="shared" si="187"/>
        <v>0</v>
      </c>
      <c r="L883" s="192">
        <v>0</v>
      </c>
      <c r="M883" s="192">
        <v>0</v>
      </c>
      <c r="N883" s="192">
        <v>0</v>
      </c>
      <c r="O883" s="192">
        <v>0</v>
      </c>
      <c r="P883" s="192">
        <v>0</v>
      </c>
      <c r="Q883" s="155"/>
      <c r="R883" s="155">
        <v>0</v>
      </c>
      <c r="S883" s="155"/>
      <c r="T883" s="155">
        <v>0</v>
      </c>
      <c r="U883" s="155"/>
      <c r="V883" s="155">
        <v>0</v>
      </c>
      <c r="W883" s="197" t="str">
        <f t="shared" si="188"/>
        <v>0</v>
      </c>
      <c r="X883" s="155">
        <v>0</v>
      </c>
      <c r="Y883" s="162" t="s">
        <v>235</v>
      </c>
      <c r="Z883" s="144">
        <v>570</v>
      </c>
      <c r="AA883" s="155">
        <f t="shared" si="191"/>
        <v>4135998.52</v>
      </c>
      <c r="AB883" s="144">
        <v>0</v>
      </c>
      <c r="AC883" s="144">
        <v>0</v>
      </c>
      <c r="AD883" s="144">
        <v>0</v>
      </c>
      <c r="AE883" s="144">
        <v>0</v>
      </c>
      <c r="AF883" s="144">
        <v>0</v>
      </c>
      <c r="AG883" s="144">
        <v>0</v>
      </c>
      <c r="AH883" s="144">
        <v>0</v>
      </c>
      <c r="AI883" s="144">
        <v>0</v>
      </c>
      <c r="AJ883" s="144">
        <v>0</v>
      </c>
      <c r="AK883" s="144">
        <v>0</v>
      </c>
      <c r="AL883" s="144">
        <v>0</v>
      </c>
      <c r="AM883" s="144">
        <f t="shared" si="189"/>
        <v>129926.66</v>
      </c>
      <c r="AN883" s="144">
        <f t="shared" si="190"/>
        <v>64963.33</v>
      </c>
      <c r="AO883" s="144">
        <v>0</v>
      </c>
      <c r="AP883" s="144" t="s">
        <v>4526</v>
      </c>
      <c r="AQ883" s="294"/>
      <c r="AR883" s="144"/>
      <c r="AS883" s="271"/>
      <c r="AT883" s="144"/>
      <c r="AU883" s="144"/>
      <c r="AV883" s="158" t="s">
        <v>1085</v>
      </c>
      <c r="AW883" s="159" t="s">
        <v>2950</v>
      </c>
      <c r="AX883" s="159" t="s">
        <v>2951</v>
      </c>
      <c r="AY883" s="159" t="s">
        <v>878</v>
      </c>
      <c r="AZ883" s="159" t="s">
        <v>879</v>
      </c>
      <c r="BA883" s="158" t="s">
        <v>1145</v>
      </c>
      <c r="BB883" s="159" t="s">
        <v>891</v>
      </c>
      <c r="BC883" s="158" t="s">
        <v>166</v>
      </c>
      <c r="BD883" s="158" t="s">
        <v>166</v>
      </c>
      <c r="BE883" s="158" t="s">
        <v>855</v>
      </c>
      <c r="BF883" s="160">
        <v>692.4</v>
      </c>
      <c r="BG883" s="160">
        <v>663.8</v>
      </c>
      <c r="BH883" s="158" t="s">
        <v>883</v>
      </c>
      <c r="BI883" s="193">
        <v>7.5</v>
      </c>
      <c r="BJ883" s="159" t="s">
        <v>884</v>
      </c>
      <c r="BK883" s="160">
        <v>570</v>
      </c>
      <c r="BL883" s="160">
        <v>0</v>
      </c>
      <c r="BM883" s="160">
        <v>695</v>
      </c>
      <c r="BN883" s="158"/>
      <c r="BO883" s="159" t="s">
        <v>885</v>
      </c>
      <c r="BP883" s="159" t="s">
        <v>886</v>
      </c>
      <c r="BQ883" s="204" t="s">
        <v>887</v>
      </c>
      <c r="BR883" s="160">
        <v>3156665.7</v>
      </c>
      <c r="BS883" s="160">
        <v>340372.65</v>
      </c>
      <c r="BT883" s="160">
        <v>0</v>
      </c>
      <c r="BU883" s="138">
        <v>340372.65</v>
      </c>
      <c r="BV883" s="160">
        <v>340372.65</v>
      </c>
      <c r="BW883" s="160">
        <v>340372.65</v>
      </c>
      <c r="BX883" s="160">
        <v>0</v>
      </c>
      <c r="BY883" s="160">
        <v>338250.68</v>
      </c>
      <c r="BZ883" s="160">
        <v>338250.68</v>
      </c>
      <c r="CA883" s="160">
        <v>0</v>
      </c>
      <c r="CB883" s="160">
        <v>338250.68</v>
      </c>
      <c r="CC883" s="160">
        <v>338250.68</v>
      </c>
      <c r="CD883" s="160">
        <v>0</v>
      </c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6"/>
      <c r="FU883" s="147"/>
      <c r="FV883" s="147"/>
      <c r="FW883" s="147"/>
      <c r="FX883" s="147"/>
      <c r="FY883" s="147"/>
      <c r="FZ883" s="147"/>
      <c r="GA883" s="147"/>
      <c r="GB883" s="147"/>
      <c r="GC883" s="147"/>
      <c r="GD883" s="147"/>
      <c r="GE883" s="147"/>
      <c r="GF883" s="147"/>
      <c r="GG883" s="148"/>
      <c r="GH883" s="147"/>
      <c r="GI883" s="147"/>
      <c r="GJ883" s="147"/>
      <c r="GK883" s="147"/>
      <c r="GL883" s="147"/>
      <c r="GM883" s="147"/>
      <c r="GN883" s="147"/>
      <c r="GO883" s="147"/>
      <c r="GP883" s="147"/>
      <c r="GQ883" s="147"/>
      <c r="GR883" s="147"/>
      <c r="GS883" s="147"/>
      <c r="GT883" s="147"/>
      <c r="GU883" s="147"/>
      <c r="GV883" s="147"/>
      <c r="GW883" s="147"/>
      <c r="GX883" s="147"/>
      <c r="GY883" s="147"/>
      <c r="GZ883" s="147"/>
      <c r="HA883" s="147"/>
      <c r="HB883" s="147"/>
      <c r="HC883" s="147"/>
      <c r="HD883" s="147"/>
      <c r="HE883" s="147"/>
      <c r="HF883" s="147"/>
      <c r="HG883" s="147"/>
      <c r="HI883" s="147"/>
      <c r="HJ883" s="147"/>
      <c r="HK883" s="147"/>
      <c r="HL883" s="147"/>
      <c r="HM883" s="147"/>
    </row>
    <row r="884" spans="1:221" s="149" customFormat="1" ht="12" customHeight="1" x14ac:dyDescent="0.2">
      <c r="A884" s="150">
        <v>643</v>
      </c>
      <c r="B884" s="151" t="s">
        <v>2953</v>
      </c>
      <c r="C884" s="161"/>
      <c r="D884" s="161"/>
      <c r="E884" s="162"/>
      <c r="F884" s="154">
        <f t="shared" si="185"/>
        <v>107.78286270090422</v>
      </c>
      <c r="G884" s="306">
        <v>2003</v>
      </c>
      <c r="H884" s="281">
        <v>2025</v>
      </c>
      <c r="I884" s="154">
        <f t="shared" si="184"/>
        <v>209801.09</v>
      </c>
      <c r="J884" s="152">
        <f t="shared" si="186"/>
        <v>4226760.5999999996</v>
      </c>
      <c r="K884" s="155">
        <f t="shared" si="187"/>
        <v>0</v>
      </c>
      <c r="L884" s="192">
        <v>0</v>
      </c>
      <c r="M884" s="192">
        <v>0</v>
      </c>
      <c r="N884" s="192">
        <v>0</v>
      </c>
      <c r="O884" s="192">
        <v>0</v>
      </c>
      <c r="P884" s="192">
        <v>0</v>
      </c>
      <c r="Q884" s="155"/>
      <c r="R884" s="155">
        <v>0</v>
      </c>
      <c r="S884" s="155"/>
      <c r="T884" s="155">
        <v>0</v>
      </c>
      <c r="U884" s="155"/>
      <c r="V884" s="155">
        <v>0</v>
      </c>
      <c r="W884" s="197" t="str">
        <f t="shared" si="188"/>
        <v>0</v>
      </c>
      <c r="X884" s="155">
        <v>0</v>
      </c>
      <c r="Y884" s="162"/>
      <c r="Z884" s="144">
        <v>0</v>
      </c>
      <c r="AA884" s="155">
        <v>0</v>
      </c>
      <c r="AB884" s="144">
        <v>0</v>
      </c>
      <c r="AC884" s="144">
        <v>0</v>
      </c>
      <c r="AD884" s="166">
        <f>BM884</f>
        <v>460</v>
      </c>
      <c r="AE884" s="166">
        <f>ROUND((AD884*9188.61*0.955),2)</f>
        <v>4036556.37</v>
      </c>
      <c r="AF884" s="144">
        <v>0</v>
      </c>
      <c r="AG884" s="144">
        <v>0</v>
      </c>
      <c r="AH884" s="144">
        <v>0</v>
      </c>
      <c r="AI884" s="144">
        <v>0</v>
      </c>
      <c r="AJ884" s="144">
        <v>0</v>
      </c>
      <c r="AK884" s="144">
        <v>0</v>
      </c>
      <c r="AL884" s="144">
        <v>0</v>
      </c>
      <c r="AM884" s="144">
        <f t="shared" si="189"/>
        <v>126802.82</v>
      </c>
      <c r="AN884" s="144">
        <f t="shared" si="190"/>
        <v>63401.41</v>
      </c>
      <c r="AO884" s="144">
        <v>0</v>
      </c>
      <c r="AP884" s="144" t="s">
        <v>4526</v>
      </c>
      <c r="AQ884" s="294"/>
      <c r="AR884" s="144"/>
      <c r="AS884" s="271"/>
      <c r="AT884" s="144"/>
      <c r="AU884" s="144"/>
      <c r="AV884" s="158" t="s">
        <v>1087</v>
      </c>
      <c r="AW884" s="159" t="s">
        <v>2952</v>
      </c>
      <c r="AX884" s="159" t="s">
        <v>2953</v>
      </c>
      <c r="AY884" s="159" t="s">
        <v>878</v>
      </c>
      <c r="AZ884" s="159" t="s">
        <v>879</v>
      </c>
      <c r="BA884" s="158" t="s">
        <v>2954</v>
      </c>
      <c r="BB884" s="159" t="s">
        <v>891</v>
      </c>
      <c r="BC884" s="158" t="s">
        <v>166</v>
      </c>
      <c r="BD884" s="158" t="s">
        <v>165</v>
      </c>
      <c r="BE884" s="158" t="s">
        <v>861</v>
      </c>
      <c r="BF884" s="160">
        <v>476.1</v>
      </c>
      <c r="BG884" s="160">
        <v>414.1</v>
      </c>
      <c r="BH884" s="158" t="s">
        <v>883</v>
      </c>
      <c r="BI884" s="193">
        <v>7.5</v>
      </c>
      <c r="BJ884" s="159" t="s">
        <v>892</v>
      </c>
      <c r="BK884" s="160">
        <v>308</v>
      </c>
      <c r="BL884" s="160"/>
      <c r="BM884" s="160">
        <v>460</v>
      </c>
      <c r="BN884" s="158"/>
      <c r="BO884" s="159" t="s">
        <v>1147</v>
      </c>
      <c r="BP884" s="159" t="s">
        <v>886</v>
      </c>
      <c r="BQ884" s="204" t="s">
        <v>908</v>
      </c>
      <c r="BR884" s="160">
        <v>4226760.5999999996</v>
      </c>
      <c r="BS884" s="160">
        <v>209801.09</v>
      </c>
      <c r="BT884" s="160">
        <v>0</v>
      </c>
      <c r="BU884" s="138">
        <v>209801.09</v>
      </c>
      <c r="BV884" s="160">
        <v>209801.09</v>
      </c>
      <c r="BW884" s="160">
        <v>209801.09</v>
      </c>
      <c r="BX884" s="160">
        <v>0</v>
      </c>
      <c r="BY884" s="160">
        <v>208449.66</v>
      </c>
      <c r="BZ884" s="160">
        <v>208449.66</v>
      </c>
      <c r="CA884" s="160">
        <v>0</v>
      </c>
      <c r="CB884" s="160">
        <v>208449.66</v>
      </c>
      <c r="CC884" s="160">
        <v>208449.66</v>
      </c>
      <c r="CD884" s="160">
        <v>0</v>
      </c>
      <c r="CE884" s="145"/>
      <c r="CF884" s="145"/>
      <c r="CG884" s="145"/>
      <c r="CH884" s="145"/>
      <c r="CI884" s="145"/>
      <c r="CJ884" s="145"/>
      <c r="CK884" s="145"/>
      <c r="CL884" s="145"/>
      <c r="CM884" s="145"/>
      <c r="CN884" s="145"/>
      <c r="CO884" s="145"/>
      <c r="CP884" s="145"/>
      <c r="CQ884" s="145"/>
      <c r="CR884" s="145"/>
      <c r="CS884" s="145"/>
      <c r="CT884" s="145"/>
      <c r="CU884" s="145"/>
      <c r="CV884" s="145"/>
      <c r="CW884" s="145"/>
      <c r="CX884" s="145"/>
      <c r="CY884" s="145"/>
      <c r="CZ884" s="145"/>
      <c r="DA884" s="145"/>
      <c r="DB884" s="145"/>
      <c r="DC884" s="145"/>
      <c r="DD884" s="145"/>
      <c r="DE884" s="145"/>
      <c r="DF884" s="145"/>
      <c r="DG884" s="145"/>
      <c r="DH884" s="145"/>
      <c r="DI884" s="145"/>
      <c r="DJ884" s="145"/>
      <c r="DK884" s="145"/>
      <c r="DL884" s="145"/>
      <c r="DM884" s="145"/>
      <c r="DN884" s="145"/>
      <c r="DO884" s="145"/>
      <c r="DP884" s="145"/>
      <c r="DQ884" s="145"/>
      <c r="DR884" s="145"/>
      <c r="DS884" s="145"/>
      <c r="DT884" s="145"/>
      <c r="DU884" s="145"/>
      <c r="DV884" s="145"/>
      <c r="DW884" s="145"/>
      <c r="DX884" s="145"/>
      <c r="DY884" s="145"/>
      <c r="DZ884" s="145"/>
      <c r="EA884" s="145"/>
      <c r="EB884" s="145"/>
      <c r="EC884" s="145"/>
      <c r="ED884" s="145"/>
      <c r="EE884" s="145"/>
      <c r="EF884" s="145"/>
      <c r="EG884" s="145"/>
      <c r="EH884" s="145"/>
      <c r="EI884" s="145"/>
      <c r="EJ884" s="145"/>
      <c r="EK884" s="145"/>
      <c r="EL884" s="145"/>
      <c r="EM884" s="145"/>
      <c r="EN884" s="145"/>
      <c r="EO884" s="145"/>
      <c r="EP884" s="145"/>
      <c r="EQ884" s="145"/>
      <c r="ER884" s="145"/>
      <c r="ES884" s="145"/>
      <c r="ET884" s="145"/>
      <c r="EU884" s="145"/>
      <c r="EV884" s="145"/>
      <c r="EW884" s="145"/>
      <c r="EX884" s="145"/>
      <c r="EY884" s="145"/>
      <c r="EZ884" s="145"/>
      <c r="FA884" s="145"/>
      <c r="FB884" s="145"/>
      <c r="FC884" s="145"/>
      <c r="FD884" s="145"/>
      <c r="FE884" s="145"/>
      <c r="FF884" s="145"/>
      <c r="FG884" s="145"/>
      <c r="FH884" s="145"/>
      <c r="FI884" s="145"/>
      <c r="FJ884" s="145"/>
      <c r="FK884" s="145"/>
      <c r="FL884" s="145"/>
      <c r="FM884" s="145"/>
      <c r="FN884" s="145"/>
      <c r="FO884" s="145"/>
      <c r="FP884" s="145"/>
      <c r="FQ884" s="145"/>
      <c r="FR884" s="145"/>
      <c r="FS884" s="145"/>
      <c r="FT884" s="146"/>
      <c r="FU884" s="147"/>
      <c r="FV884" s="147"/>
      <c r="FW884" s="147"/>
      <c r="FX884" s="147"/>
      <c r="FY884" s="147"/>
      <c r="FZ884" s="147"/>
      <c r="GA884" s="147"/>
      <c r="GB884" s="147"/>
      <c r="GC884" s="147"/>
      <c r="GD884" s="147"/>
      <c r="GE884" s="147"/>
      <c r="GF884" s="147"/>
      <c r="GG884" s="148"/>
      <c r="GH884" s="147"/>
      <c r="GI884" s="147"/>
      <c r="GJ884" s="147"/>
      <c r="GK884" s="147"/>
      <c r="GL884" s="147"/>
      <c r="GM884" s="147"/>
      <c r="GN884" s="147"/>
      <c r="GO884" s="147"/>
      <c r="GP884" s="147"/>
      <c r="GQ884" s="147"/>
      <c r="GR884" s="147"/>
      <c r="GS884" s="147"/>
      <c r="GT884" s="147"/>
      <c r="GU884" s="147"/>
      <c r="GV884" s="147"/>
      <c r="GW884" s="147"/>
      <c r="GX884" s="147"/>
      <c r="GY884" s="147"/>
      <c r="GZ884" s="147"/>
      <c r="HA884" s="147"/>
      <c r="HB884" s="147"/>
      <c r="HC884" s="147"/>
      <c r="HD884" s="147"/>
      <c r="HE884" s="147"/>
      <c r="HF884" s="147"/>
      <c r="HG884" s="147"/>
      <c r="HI884" s="147"/>
      <c r="HJ884" s="147"/>
      <c r="HK884" s="147"/>
      <c r="HL884" s="147"/>
      <c r="HM884" s="147"/>
    </row>
    <row r="885" spans="1:221" s="143" customFormat="1" ht="12" customHeight="1" x14ac:dyDescent="0.2">
      <c r="A885" s="131"/>
      <c r="B885" s="132"/>
      <c r="C885" s="133"/>
      <c r="D885" s="133"/>
      <c r="E885" s="134"/>
      <c r="F885" s="154"/>
      <c r="G885" s="279">
        <v>0</v>
      </c>
      <c r="H885" s="283"/>
      <c r="I885" s="154">
        <f t="shared" si="184"/>
        <v>0</v>
      </c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  <c r="AG885" s="135"/>
      <c r="AH885" s="135"/>
      <c r="AI885" s="135"/>
      <c r="AJ885" s="135"/>
      <c r="AK885" s="135"/>
      <c r="AL885" s="135"/>
      <c r="AM885" s="135"/>
      <c r="AN885" s="135"/>
      <c r="AO885" s="135"/>
      <c r="AP885" s="135"/>
      <c r="AQ885" s="298"/>
      <c r="AR885" s="135"/>
      <c r="AS885" s="189"/>
      <c r="AT885" s="135"/>
      <c r="AU885" s="135"/>
      <c r="AV885" s="135"/>
      <c r="AW885" s="135">
        <f>SUM(AW852:AW884)</f>
        <v>0</v>
      </c>
      <c r="AX885" s="137"/>
      <c r="AY885" s="137"/>
      <c r="AZ885" s="137"/>
      <c r="BA885" s="136"/>
      <c r="BB885" s="137"/>
      <c r="BC885" s="136"/>
      <c r="BD885" s="136"/>
      <c r="BE885" s="136"/>
      <c r="BF885" s="138"/>
      <c r="BG885" s="138"/>
      <c r="BH885" s="136"/>
      <c r="BI885" s="193">
        <v>7.5</v>
      </c>
      <c r="BJ885" s="137"/>
      <c r="BK885" s="138"/>
      <c r="BL885" s="138"/>
      <c r="BM885" s="138"/>
      <c r="BN885" s="136"/>
      <c r="BO885" s="137"/>
      <c r="BP885" s="137"/>
      <c r="BQ885" s="207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9"/>
      <c r="CF885" s="139"/>
      <c r="CG885" s="139"/>
      <c r="CH885" s="139"/>
      <c r="CI885" s="139"/>
      <c r="CJ885" s="139"/>
      <c r="CK885" s="139"/>
      <c r="CL885" s="139"/>
      <c r="CM885" s="139"/>
      <c r="CN885" s="139"/>
      <c r="CO885" s="139"/>
      <c r="CP885" s="139"/>
      <c r="CQ885" s="139"/>
      <c r="CR885" s="139"/>
      <c r="CS885" s="139"/>
      <c r="CT885" s="139"/>
      <c r="CU885" s="139"/>
      <c r="CV885" s="139"/>
      <c r="CW885" s="139"/>
      <c r="CX885" s="139"/>
      <c r="CY885" s="139"/>
      <c r="CZ885" s="139"/>
      <c r="DA885" s="139"/>
      <c r="DB885" s="139"/>
      <c r="DC885" s="139"/>
      <c r="DD885" s="139"/>
      <c r="DE885" s="139"/>
      <c r="DF885" s="139"/>
      <c r="DG885" s="139"/>
      <c r="DH885" s="139"/>
      <c r="DI885" s="139"/>
      <c r="DJ885" s="139"/>
      <c r="DK885" s="139"/>
      <c r="DL885" s="139"/>
      <c r="DM885" s="139"/>
      <c r="DN885" s="139"/>
      <c r="DO885" s="139"/>
      <c r="DP885" s="139"/>
      <c r="DQ885" s="139"/>
      <c r="DR885" s="139"/>
      <c r="DS885" s="139"/>
      <c r="DT885" s="139"/>
      <c r="DU885" s="139"/>
      <c r="DV885" s="139"/>
      <c r="DW885" s="139"/>
      <c r="DX885" s="139"/>
      <c r="DY885" s="139"/>
      <c r="DZ885" s="139"/>
      <c r="EA885" s="139"/>
      <c r="EB885" s="139"/>
      <c r="EC885" s="139"/>
      <c r="ED885" s="139"/>
      <c r="EE885" s="139"/>
      <c r="EF885" s="139"/>
      <c r="EG885" s="139"/>
      <c r="EH885" s="139"/>
      <c r="EI885" s="139"/>
      <c r="EJ885" s="139"/>
      <c r="EK885" s="139"/>
      <c r="EL885" s="139"/>
      <c r="EM885" s="139"/>
      <c r="EN885" s="139"/>
      <c r="EO885" s="139"/>
      <c r="EP885" s="139"/>
      <c r="EQ885" s="139"/>
      <c r="ER885" s="139"/>
      <c r="ES885" s="139"/>
      <c r="ET885" s="139"/>
      <c r="EU885" s="139"/>
      <c r="EV885" s="139"/>
      <c r="EW885" s="139"/>
      <c r="EX885" s="139"/>
      <c r="EY885" s="139"/>
      <c r="EZ885" s="139"/>
      <c r="FA885" s="139"/>
      <c r="FB885" s="139"/>
      <c r="FC885" s="139"/>
      <c r="FD885" s="139"/>
      <c r="FE885" s="139"/>
      <c r="FF885" s="139"/>
      <c r="FG885" s="139"/>
      <c r="FH885" s="139"/>
      <c r="FI885" s="139"/>
      <c r="FJ885" s="139"/>
      <c r="FK885" s="139"/>
      <c r="FL885" s="139"/>
      <c r="FM885" s="139"/>
      <c r="FN885" s="139"/>
      <c r="FO885" s="139"/>
      <c r="FP885" s="139"/>
      <c r="FQ885" s="139"/>
      <c r="FR885" s="139"/>
      <c r="FS885" s="139"/>
      <c r="FT885" s="140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2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I885" s="141"/>
      <c r="HJ885" s="141"/>
      <c r="HK885" s="141"/>
      <c r="HL885" s="141"/>
      <c r="HM885" s="141"/>
    </row>
    <row r="886" spans="1:221" s="149" customFormat="1" ht="12" customHeight="1" x14ac:dyDescent="0.2">
      <c r="A886" s="150">
        <v>644</v>
      </c>
      <c r="B886" s="151" t="s">
        <v>2956</v>
      </c>
      <c r="C886" s="161"/>
      <c r="D886" s="161"/>
      <c r="E886" s="162"/>
      <c r="F886" s="154">
        <f t="shared" si="185"/>
        <v>37.852188425366585</v>
      </c>
      <c r="G886" s="279" t="s">
        <v>1398</v>
      </c>
      <c r="H886" s="281">
        <v>2025</v>
      </c>
      <c r="I886" s="154">
        <f t="shared" si="184"/>
        <v>721311.27</v>
      </c>
      <c r="J886" s="152">
        <f t="shared" ref="J886:J906" si="192">ROUND(K886+X886+AA886+AC886+AE886+AG886+AI886+AK886+AL886+AM886+AN886+AO886,2)</f>
        <v>5514874.5599999996</v>
      </c>
      <c r="K886" s="155">
        <f t="shared" ref="K886:K906" si="193">ROUND((L886+N886+P886+R886+T886+V886),2)</f>
        <v>0</v>
      </c>
      <c r="L886" s="192">
        <v>0</v>
      </c>
      <c r="M886" s="192">
        <v>0</v>
      </c>
      <c r="N886" s="192">
        <v>0</v>
      </c>
      <c r="O886" s="192">
        <v>0</v>
      </c>
      <c r="P886" s="192">
        <v>0</v>
      </c>
      <c r="Q886" s="155"/>
      <c r="R886" s="155">
        <v>0</v>
      </c>
      <c r="S886" s="155"/>
      <c r="T886" s="155">
        <v>0</v>
      </c>
      <c r="U886" s="155"/>
      <c r="V886" s="155">
        <v>0</v>
      </c>
      <c r="W886" s="197" t="str">
        <f t="shared" ref="W886:W906" si="194">BH886</f>
        <v>0</v>
      </c>
      <c r="X886" s="155">
        <v>0</v>
      </c>
      <c r="Y886" s="162" t="s">
        <v>234</v>
      </c>
      <c r="Z886" s="144">
        <v>624</v>
      </c>
      <c r="AA886" s="155">
        <f>ROUND(IF(Y886="СК",7598.05*0.955,8837.94*0.955)*Z886,2)</f>
        <v>5266705.2</v>
      </c>
      <c r="AB886" s="144">
        <v>0</v>
      </c>
      <c r="AC886" s="144">
        <v>0</v>
      </c>
      <c r="AD886" s="144">
        <v>0</v>
      </c>
      <c r="AE886" s="144">
        <v>0</v>
      </c>
      <c r="AF886" s="144">
        <v>0</v>
      </c>
      <c r="AG886" s="144">
        <v>0</v>
      </c>
      <c r="AH886" s="144">
        <v>0</v>
      </c>
      <c r="AI886" s="144">
        <v>0</v>
      </c>
      <c r="AJ886" s="144">
        <v>0</v>
      </c>
      <c r="AK886" s="144">
        <v>0</v>
      </c>
      <c r="AL886" s="144">
        <v>0</v>
      </c>
      <c r="AM886" s="144">
        <f t="shared" ref="AM886:AM906" si="195">ROUND((K886+X886+AA886+AC886+AE886+AG886+AI886+AK886+AL886)/95.5*3,2)</f>
        <v>165446.24</v>
      </c>
      <c r="AN886" s="144">
        <f t="shared" ref="AN886:AN906" si="196">ROUND((K886+X886+AA886+AC886+AE886+AG886+AI886+AK886+AL886)/95.5*1.5,2)</f>
        <v>82723.12</v>
      </c>
      <c r="AO886" s="144">
        <v>0</v>
      </c>
      <c r="AP886" s="144" t="s">
        <v>4526</v>
      </c>
      <c r="AQ886" s="294"/>
      <c r="AR886" s="144"/>
      <c r="AS886" s="271"/>
      <c r="AT886" s="144"/>
      <c r="AU886" s="144"/>
      <c r="AV886" s="158" t="s">
        <v>875</v>
      </c>
      <c r="AW886" s="159" t="s">
        <v>2955</v>
      </c>
      <c r="AX886" s="159" t="s">
        <v>2956</v>
      </c>
      <c r="AY886" s="159" t="s">
        <v>878</v>
      </c>
      <c r="AZ886" s="159" t="s">
        <v>879</v>
      </c>
      <c r="BA886" s="158" t="s">
        <v>1398</v>
      </c>
      <c r="BB886" s="159" t="s">
        <v>881</v>
      </c>
      <c r="BC886" s="158" t="s">
        <v>846</v>
      </c>
      <c r="BD886" s="158" t="s">
        <v>166</v>
      </c>
      <c r="BE886" s="158" t="s">
        <v>1263</v>
      </c>
      <c r="BF886" s="160">
        <v>1705.7</v>
      </c>
      <c r="BG886" s="160">
        <v>1407.1</v>
      </c>
      <c r="BH886" s="158" t="s">
        <v>883</v>
      </c>
      <c r="BI886" s="193">
        <v>7.5</v>
      </c>
      <c r="BJ886" s="159" t="s">
        <v>892</v>
      </c>
      <c r="BK886" s="160">
        <v>624</v>
      </c>
      <c r="BL886" s="160">
        <v>268.39999999999998</v>
      </c>
      <c r="BM886" s="160">
        <v>875.4</v>
      </c>
      <c r="BN886" s="158"/>
      <c r="BO886" s="159" t="s">
        <v>885</v>
      </c>
      <c r="BP886" s="159" t="s">
        <v>886</v>
      </c>
      <c r="BQ886" s="204" t="s">
        <v>887</v>
      </c>
      <c r="BR886" s="160">
        <v>3600068.16</v>
      </c>
      <c r="BS886" s="160">
        <v>721311.27</v>
      </c>
      <c r="BT886" s="160">
        <v>0</v>
      </c>
      <c r="BU886" s="138">
        <v>721311.27</v>
      </c>
      <c r="BV886" s="160">
        <v>722151.01</v>
      </c>
      <c r="BW886" s="160">
        <v>722151.01</v>
      </c>
      <c r="BX886" s="160">
        <v>0</v>
      </c>
      <c r="BY886" s="160">
        <v>719287.84</v>
      </c>
      <c r="BZ886" s="160">
        <v>719287.84</v>
      </c>
      <c r="CA886" s="160">
        <v>0</v>
      </c>
      <c r="CB886" s="160">
        <v>720127.58</v>
      </c>
      <c r="CC886" s="160">
        <v>720127.58</v>
      </c>
      <c r="CD886" s="160">
        <v>0</v>
      </c>
      <c r="CE886" s="145"/>
      <c r="CF886" s="145"/>
      <c r="CG886" s="145"/>
      <c r="CH886" s="145"/>
      <c r="CI886" s="145"/>
      <c r="CJ886" s="145"/>
      <c r="CK886" s="145"/>
      <c r="CL886" s="145"/>
      <c r="CM886" s="145"/>
      <c r="CN886" s="145"/>
      <c r="CO886" s="145"/>
      <c r="CP886" s="145"/>
      <c r="CQ886" s="145"/>
      <c r="CR886" s="145"/>
      <c r="CS886" s="145"/>
      <c r="CT886" s="145"/>
      <c r="CU886" s="145"/>
      <c r="CV886" s="145"/>
      <c r="CW886" s="145"/>
      <c r="CX886" s="145"/>
      <c r="CY886" s="145"/>
      <c r="CZ886" s="145"/>
      <c r="DA886" s="145"/>
      <c r="DB886" s="145"/>
      <c r="DC886" s="145"/>
      <c r="DD886" s="145"/>
      <c r="DE886" s="145"/>
      <c r="DF886" s="145"/>
      <c r="DG886" s="145"/>
      <c r="DH886" s="145"/>
      <c r="DI886" s="145"/>
      <c r="DJ886" s="145"/>
      <c r="DK886" s="145"/>
      <c r="DL886" s="145"/>
      <c r="DM886" s="145"/>
      <c r="DN886" s="145"/>
      <c r="DO886" s="145"/>
      <c r="DP886" s="145"/>
      <c r="DQ886" s="145"/>
      <c r="DR886" s="145"/>
      <c r="DS886" s="145"/>
      <c r="DT886" s="145"/>
      <c r="DU886" s="145"/>
      <c r="DV886" s="145"/>
      <c r="DW886" s="145"/>
      <c r="DX886" s="145"/>
      <c r="DY886" s="145"/>
      <c r="DZ886" s="145"/>
      <c r="EA886" s="145"/>
      <c r="EB886" s="145"/>
      <c r="EC886" s="145"/>
      <c r="ED886" s="145"/>
      <c r="EE886" s="145"/>
      <c r="EF886" s="145"/>
      <c r="EG886" s="145"/>
      <c r="EH886" s="145"/>
      <c r="EI886" s="145"/>
      <c r="EJ886" s="145"/>
      <c r="EK886" s="145"/>
      <c r="EL886" s="145"/>
      <c r="EM886" s="145"/>
      <c r="EN886" s="145"/>
      <c r="EO886" s="145"/>
      <c r="EP886" s="145"/>
      <c r="EQ886" s="145"/>
      <c r="ER886" s="145"/>
      <c r="ES886" s="145"/>
      <c r="ET886" s="145"/>
      <c r="EU886" s="145"/>
      <c r="EV886" s="145"/>
      <c r="EW886" s="145"/>
      <c r="EX886" s="145"/>
      <c r="EY886" s="145"/>
      <c r="EZ886" s="145"/>
      <c r="FA886" s="145"/>
      <c r="FB886" s="145"/>
      <c r="FC886" s="145"/>
      <c r="FD886" s="145"/>
      <c r="FE886" s="145"/>
      <c r="FF886" s="145"/>
      <c r="FG886" s="145"/>
      <c r="FH886" s="145"/>
      <c r="FI886" s="145"/>
      <c r="FJ886" s="145"/>
      <c r="FK886" s="145"/>
      <c r="FL886" s="145"/>
      <c r="FM886" s="145"/>
      <c r="FN886" s="145"/>
      <c r="FO886" s="145"/>
      <c r="FP886" s="145"/>
      <c r="FQ886" s="145"/>
      <c r="FR886" s="145"/>
      <c r="FS886" s="145"/>
      <c r="FT886" s="146"/>
      <c r="FU886" s="147"/>
      <c r="FV886" s="147"/>
      <c r="FW886" s="147"/>
      <c r="FX886" s="147"/>
      <c r="FY886" s="147"/>
      <c r="FZ886" s="147"/>
      <c r="GA886" s="147"/>
      <c r="GB886" s="147"/>
      <c r="GC886" s="147"/>
      <c r="GD886" s="147"/>
      <c r="GE886" s="147"/>
      <c r="GF886" s="147"/>
      <c r="GG886" s="148"/>
      <c r="GH886" s="147"/>
      <c r="GI886" s="147"/>
      <c r="GJ886" s="147"/>
      <c r="GK886" s="147"/>
      <c r="GL886" s="147"/>
      <c r="GM886" s="147"/>
      <c r="GN886" s="147"/>
      <c r="GO886" s="147"/>
      <c r="GP886" s="147"/>
      <c r="GQ886" s="147"/>
      <c r="GR886" s="147"/>
      <c r="GS886" s="147"/>
      <c r="GT886" s="147"/>
      <c r="GU886" s="147"/>
      <c r="GV886" s="147"/>
      <c r="GW886" s="147"/>
      <c r="GX886" s="147"/>
      <c r="GY886" s="147"/>
      <c r="GZ886" s="147"/>
      <c r="HA886" s="147"/>
      <c r="HB886" s="147"/>
      <c r="HC886" s="147"/>
      <c r="HD886" s="147"/>
      <c r="HE886" s="147"/>
      <c r="HF886" s="147"/>
      <c r="HG886" s="147"/>
      <c r="HI886" s="147"/>
      <c r="HJ886" s="147"/>
      <c r="HK886" s="147"/>
      <c r="HL886" s="147"/>
      <c r="HM886" s="147"/>
    </row>
    <row r="887" spans="1:221" s="149" customFormat="1" ht="12" customHeight="1" x14ac:dyDescent="0.2">
      <c r="A887" s="150">
        <v>645</v>
      </c>
      <c r="B887" s="151" t="s">
        <v>2958</v>
      </c>
      <c r="C887" s="161"/>
      <c r="D887" s="161"/>
      <c r="E887" s="162"/>
      <c r="F887" s="154">
        <f t="shared" si="185"/>
        <v>54.528738416409261</v>
      </c>
      <c r="G887" s="279" t="s">
        <v>975</v>
      </c>
      <c r="H887" s="278">
        <v>2025</v>
      </c>
      <c r="I887" s="154">
        <f t="shared" si="184"/>
        <v>2247790.98</v>
      </c>
      <c r="J887" s="152">
        <f t="shared" si="192"/>
        <v>24331439.280000001</v>
      </c>
      <c r="K887" s="155">
        <f t="shared" si="193"/>
        <v>0</v>
      </c>
      <c r="L887" s="192">
        <v>0</v>
      </c>
      <c r="M887" s="192">
        <v>0</v>
      </c>
      <c r="N887" s="192">
        <v>0</v>
      </c>
      <c r="O887" s="192">
        <v>0</v>
      </c>
      <c r="P887" s="192">
        <v>0</v>
      </c>
      <c r="Q887" s="155"/>
      <c r="R887" s="155">
        <v>0</v>
      </c>
      <c r="S887" s="155"/>
      <c r="T887" s="155">
        <v>0</v>
      </c>
      <c r="U887" s="155"/>
      <c r="V887" s="155">
        <v>0</v>
      </c>
      <c r="W887" s="197" t="str">
        <f t="shared" si="194"/>
        <v>0</v>
      </c>
      <c r="X887" s="155">
        <v>0</v>
      </c>
      <c r="Y887" s="162"/>
      <c r="Z887" s="144">
        <v>0</v>
      </c>
      <c r="AA887" s="155">
        <v>0</v>
      </c>
      <c r="AB887" s="144">
        <v>0</v>
      </c>
      <c r="AC887" s="144">
        <v>0</v>
      </c>
      <c r="AD887" s="166">
        <f>BM887</f>
        <v>2648</v>
      </c>
      <c r="AE887" s="166">
        <f>ROUND((AD887*9188.61*0.955),2)</f>
        <v>23236524.510000002</v>
      </c>
      <c r="AF887" s="144">
        <v>0</v>
      </c>
      <c r="AG887" s="144">
        <v>0</v>
      </c>
      <c r="AH887" s="144">
        <v>0</v>
      </c>
      <c r="AI887" s="144">
        <v>0</v>
      </c>
      <c r="AJ887" s="144">
        <v>0</v>
      </c>
      <c r="AK887" s="144">
        <v>0</v>
      </c>
      <c r="AL887" s="144">
        <v>0</v>
      </c>
      <c r="AM887" s="144">
        <f t="shared" si="195"/>
        <v>729943.18</v>
      </c>
      <c r="AN887" s="144">
        <f t="shared" si="196"/>
        <v>364971.59</v>
      </c>
      <c r="AO887" s="144">
        <v>0</v>
      </c>
      <c r="AP887" s="144" t="s">
        <v>4524</v>
      </c>
      <c r="AQ887" s="294"/>
      <c r="AR887" s="144"/>
      <c r="AS887" s="271"/>
      <c r="AT887" s="144"/>
      <c r="AU887" s="144"/>
      <c r="AV887" s="158" t="s">
        <v>888</v>
      </c>
      <c r="AW887" s="159" t="s">
        <v>2957</v>
      </c>
      <c r="AX887" s="159" t="s">
        <v>2958</v>
      </c>
      <c r="AY887" s="159" t="s">
        <v>878</v>
      </c>
      <c r="AZ887" s="159" t="s">
        <v>906</v>
      </c>
      <c r="BA887" s="158" t="s">
        <v>975</v>
      </c>
      <c r="BB887" s="159" t="s">
        <v>881</v>
      </c>
      <c r="BC887" s="158" t="s">
        <v>846</v>
      </c>
      <c r="BD887" s="158" t="s">
        <v>847</v>
      </c>
      <c r="BE887" s="158" t="s">
        <v>1489</v>
      </c>
      <c r="BF887" s="160">
        <v>5503.4</v>
      </c>
      <c r="BG887" s="160">
        <v>4499.8999999999996</v>
      </c>
      <c r="BH887" s="158" t="s">
        <v>883</v>
      </c>
      <c r="BI887" s="193">
        <v>7.5</v>
      </c>
      <c r="BJ887" s="159" t="s">
        <v>892</v>
      </c>
      <c r="BK887" s="160">
        <v>1440</v>
      </c>
      <c r="BL887" s="160">
        <v>923.3</v>
      </c>
      <c r="BM887" s="160">
        <v>2648</v>
      </c>
      <c r="BN887" s="158"/>
      <c r="BO887" s="159" t="s">
        <v>1147</v>
      </c>
      <c r="BP887" s="159" t="s">
        <v>886</v>
      </c>
      <c r="BQ887" s="204" t="s">
        <v>887</v>
      </c>
      <c r="BR887" s="160">
        <v>24331439.280000001</v>
      </c>
      <c r="BS887" s="160">
        <v>2247790.98</v>
      </c>
      <c r="BT887" s="160">
        <v>0</v>
      </c>
      <c r="BU887" s="138">
        <v>2247790.98</v>
      </c>
      <c r="BV887" s="160">
        <v>3578727.06</v>
      </c>
      <c r="BW887" s="160">
        <v>3578727.06</v>
      </c>
      <c r="BX887" s="160">
        <v>0</v>
      </c>
      <c r="BY887" s="160">
        <v>2246234.16</v>
      </c>
      <c r="BZ887" s="160">
        <v>2246234.16</v>
      </c>
      <c r="CA887" s="160">
        <v>0</v>
      </c>
      <c r="CB887" s="160">
        <v>3576921.22</v>
      </c>
      <c r="CC887" s="160">
        <v>3576921.22</v>
      </c>
      <c r="CD887" s="160">
        <v>0</v>
      </c>
      <c r="CE887" s="145"/>
      <c r="CF887" s="145"/>
      <c r="CG887" s="145"/>
      <c r="CH887" s="145"/>
      <c r="CI887" s="145"/>
      <c r="CJ887" s="145"/>
      <c r="CK887" s="145"/>
      <c r="CL887" s="145"/>
      <c r="CM887" s="145"/>
      <c r="CN887" s="145"/>
      <c r="CO887" s="145"/>
      <c r="CP887" s="145"/>
      <c r="CQ887" s="145"/>
      <c r="CR887" s="145"/>
      <c r="CS887" s="145"/>
      <c r="CT887" s="145"/>
      <c r="CU887" s="145"/>
      <c r="CV887" s="145"/>
      <c r="CW887" s="145"/>
      <c r="CX887" s="145"/>
      <c r="CY887" s="145"/>
      <c r="CZ887" s="145"/>
      <c r="DA887" s="145"/>
      <c r="DB887" s="145"/>
      <c r="DC887" s="145"/>
      <c r="DD887" s="145"/>
      <c r="DE887" s="145"/>
      <c r="DF887" s="145"/>
      <c r="DG887" s="145"/>
      <c r="DH887" s="145"/>
      <c r="DI887" s="145"/>
      <c r="DJ887" s="145"/>
      <c r="DK887" s="145"/>
      <c r="DL887" s="145"/>
      <c r="DM887" s="145"/>
      <c r="DN887" s="145"/>
      <c r="DO887" s="145"/>
      <c r="DP887" s="145"/>
      <c r="DQ887" s="145"/>
      <c r="DR887" s="145"/>
      <c r="DS887" s="145"/>
      <c r="DT887" s="145"/>
      <c r="DU887" s="145"/>
      <c r="DV887" s="145"/>
      <c r="DW887" s="145"/>
      <c r="DX887" s="145"/>
      <c r="DY887" s="145"/>
      <c r="DZ887" s="145"/>
      <c r="EA887" s="145"/>
      <c r="EB887" s="145"/>
      <c r="EC887" s="145"/>
      <c r="ED887" s="145"/>
      <c r="EE887" s="145"/>
      <c r="EF887" s="145"/>
      <c r="EG887" s="145"/>
      <c r="EH887" s="145"/>
      <c r="EI887" s="145"/>
      <c r="EJ887" s="145"/>
      <c r="EK887" s="145"/>
      <c r="EL887" s="145"/>
      <c r="EM887" s="145"/>
      <c r="EN887" s="145"/>
      <c r="EO887" s="145"/>
      <c r="EP887" s="145"/>
      <c r="EQ887" s="145"/>
      <c r="ER887" s="145"/>
      <c r="ES887" s="145"/>
      <c r="ET887" s="145"/>
      <c r="EU887" s="145"/>
      <c r="EV887" s="145"/>
      <c r="EW887" s="145"/>
      <c r="EX887" s="145"/>
      <c r="EY887" s="145"/>
      <c r="EZ887" s="145"/>
      <c r="FA887" s="145"/>
      <c r="FB887" s="145"/>
      <c r="FC887" s="145"/>
      <c r="FD887" s="145"/>
      <c r="FE887" s="145"/>
      <c r="FF887" s="145"/>
      <c r="FG887" s="145"/>
      <c r="FH887" s="145"/>
      <c r="FI887" s="145"/>
      <c r="FJ887" s="145"/>
      <c r="FK887" s="145"/>
      <c r="FL887" s="145"/>
      <c r="FM887" s="145"/>
      <c r="FN887" s="145"/>
      <c r="FO887" s="145"/>
      <c r="FP887" s="145"/>
      <c r="FQ887" s="145"/>
      <c r="FR887" s="145"/>
      <c r="FS887" s="145"/>
      <c r="FT887" s="146"/>
      <c r="FU887" s="147"/>
      <c r="FV887" s="147"/>
      <c r="FW887" s="147"/>
      <c r="FX887" s="147"/>
      <c r="FY887" s="147"/>
      <c r="FZ887" s="147"/>
      <c r="GA887" s="147"/>
      <c r="GB887" s="147"/>
      <c r="GC887" s="147"/>
      <c r="GD887" s="147"/>
      <c r="GE887" s="147"/>
      <c r="GF887" s="147"/>
      <c r="GG887" s="148"/>
      <c r="GH887" s="147"/>
      <c r="GI887" s="147"/>
      <c r="GJ887" s="147"/>
      <c r="GK887" s="147"/>
      <c r="GL887" s="147"/>
      <c r="GM887" s="147"/>
      <c r="GN887" s="147"/>
      <c r="GO887" s="147"/>
      <c r="GP887" s="147"/>
      <c r="GQ887" s="147"/>
      <c r="GR887" s="147"/>
      <c r="GS887" s="147"/>
      <c r="GT887" s="147"/>
      <c r="GU887" s="147"/>
      <c r="GV887" s="147"/>
      <c r="GW887" s="147"/>
      <c r="GX887" s="147"/>
      <c r="GY887" s="147"/>
      <c r="GZ887" s="147"/>
      <c r="HA887" s="147"/>
      <c r="HB887" s="147"/>
      <c r="HC887" s="147"/>
      <c r="HD887" s="147"/>
      <c r="HE887" s="147"/>
      <c r="HF887" s="147"/>
      <c r="HG887" s="147"/>
      <c r="HI887" s="147"/>
      <c r="HJ887" s="147"/>
      <c r="HK887" s="147"/>
      <c r="HL887" s="147"/>
      <c r="HM887" s="147"/>
    </row>
    <row r="888" spans="1:221" s="149" customFormat="1" ht="12" customHeight="1" x14ac:dyDescent="0.2">
      <c r="A888" s="150">
        <v>646</v>
      </c>
      <c r="B888" s="151" t="s">
        <v>2960</v>
      </c>
      <c r="C888" s="161"/>
      <c r="D888" s="161"/>
      <c r="E888" s="162"/>
      <c r="F888" s="154">
        <f t="shared" si="185"/>
        <v>20.90530937674103</v>
      </c>
      <c r="G888" s="279" t="s">
        <v>937</v>
      </c>
      <c r="H888" s="281">
        <v>2025</v>
      </c>
      <c r="I888" s="154">
        <f t="shared" si="184"/>
        <v>2328706.73</v>
      </c>
      <c r="J888" s="152">
        <f t="shared" si="192"/>
        <v>10959045.6</v>
      </c>
      <c r="K888" s="155">
        <f t="shared" si="193"/>
        <v>0</v>
      </c>
      <c r="L888" s="192">
        <v>0</v>
      </c>
      <c r="M888" s="192">
        <v>0</v>
      </c>
      <c r="N888" s="192">
        <v>0</v>
      </c>
      <c r="O888" s="192">
        <v>0</v>
      </c>
      <c r="P888" s="192">
        <v>0</v>
      </c>
      <c r="Q888" s="155"/>
      <c r="R888" s="155">
        <v>0</v>
      </c>
      <c r="S888" s="155"/>
      <c r="T888" s="155">
        <v>0</v>
      </c>
      <c r="U888" s="155"/>
      <c r="V888" s="155">
        <v>0</v>
      </c>
      <c r="W888" s="197" t="str">
        <f t="shared" si="194"/>
        <v>0</v>
      </c>
      <c r="X888" s="155">
        <v>0</v>
      </c>
      <c r="Y888" s="162" t="s">
        <v>234</v>
      </c>
      <c r="Z888" s="144">
        <v>1240</v>
      </c>
      <c r="AA888" s="155">
        <f t="shared" ref="AA888:AA906" si="197">ROUND(IF(Y888="СК",7598.05*0.955,8837.94*0.955)*Z888,2)</f>
        <v>10465888.550000001</v>
      </c>
      <c r="AB888" s="144">
        <v>0</v>
      </c>
      <c r="AC888" s="144">
        <v>0</v>
      </c>
      <c r="AD888" s="144">
        <v>0</v>
      </c>
      <c r="AE888" s="144">
        <v>0</v>
      </c>
      <c r="AF888" s="144">
        <v>0</v>
      </c>
      <c r="AG888" s="144">
        <v>0</v>
      </c>
      <c r="AH888" s="144">
        <v>0</v>
      </c>
      <c r="AI888" s="144">
        <v>0</v>
      </c>
      <c r="AJ888" s="144">
        <v>0</v>
      </c>
      <c r="AK888" s="144">
        <v>0</v>
      </c>
      <c r="AL888" s="144">
        <v>0</v>
      </c>
      <c r="AM888" s="144">
        <f t="shared" si="195"/>
        <v>328771.37</v>
      </c>
      <c r="AN888" s="144">
        <f t="shared" si="196"/>
        <v>164385.68</v>
      </c>
      <c r="AO888" s="144">
        <v>0</v>
      </c>
      <c r="AP888" s="144" t="s">
        <v>4526</v>
      </c>
      <c r="AQ888" s="294"/>
      <c r="AR888" s="144"/>
      <c r="AS888" s="271"/>
      <c r="AT888" s="144"/>
      <c r="AU888" s="144"/>
      <c r="AV888" s="158" t="s">
        <v>893</v>
      </c>
      <c r="AW888" s="159" t="s">
        <v>2959</v>
      </c>
      <c r="AX888" s="159" t="s">
        <v>2960</v>
      </c>
      <c r="AY888" s="159" t="s">
        <v>878</v>
      </c>
      <c r="AZ888" s="159" t="s">
        <v>879</v>
      </c>
      <c r="BA888" s="158" t="s">
        <v>937</v>
      </c>
      <c r="BB888" s="159" t="s">
        <v>881</v>
      </c>
      <c r="BC888" s="158" t="s">
        <v>846</v>
      </c>
      <c r="BD888" s="158" t="s">
        <v>847</v>
      </c>
      <c r="BE888" s="158" t="s">
        <v>2961</v>
      </c>
      <c r="BF888" s="160">
        <v>5848.2</v>
      </c>
      <c r="BG888" s="160">
        <v>4587</v>
      </c>
      <c r="BH888" s="158" t="s">
        <v>883</v>
      </c>
      <c r="BI888" s="193">
        <v>7.5</v>
      </c>
      <c r="BJ888" s="159" t="s">
        <v>892</v>
      </c>
      <c r="BK888" s="160">
        <v>1240</v>
      </c>
      <c r="BL888" s="160">
        <v>1178</v>
      </c>
      <c r="BM888" s="160">
        <v>2648</v>
      </c>
      <c r="BN888" s="158"/>
      <c r="BO888" s="159" t="s">
        <v>885</v>
      </c>
      <c r="BP888" s="159" t="s">
        <v>886</v>
      </c>
      <c r="BQ888" s="204" t="s">
        <v>908</v>
      </c>
      <c r="BR888" s="160">
        <v>7153981.5999999996</v>
      </c>
      <c r="BS888" s="160">
        <v>2328706.73</v>
      </c>
      <c r="BT888" s="160">
        <v>0</v>
      </c>
      <c r="BU888" s="138">
        <v>2328706.73</v>
      </c>
      <c r="BV888" s="160">
        <v>2335785.4900000002</v>
      </c>
      <c r="BW888" s="160">
        <v>2335785.4900000002</v>
      </c>
      <c r="BX888" s="160">
        <v>0</v>
      </c>
      <c r="BY888" s="160">
        <v>2316429.7599999998</v>
      </c>
      <c r="BZ888" s="160">
        <v>2316429.7599999998</v>
      </c>
      <c r="CA888" s="160">
        <v>0</v>
      </c>
      <c r="CB888" s="160">
        <v>2323508.08</v>
      </c>
      <c r="CC888" s="160">
        <v>2323508.08</v>
      </c>
      <c r="CD888" s="160">
        <v>0</v>
      </c>
      <c r="CE888" s="145"/>
      <c r="CF888" s="145"/>
      <c r="CG888" s="145"/>
      <c r="CH888" s="145"/>
      <c r="CI888" s="145"/>
      <c r="CJ888" s="145"/>
      <c r="CK888" s="145"/>
      <c r="CL888" s="145"/>
      <c r="CM888" s="145"/>
      <c r="CN888" s="145"/>
      <c r="CO888" s="145"/>
      <c r="CP888" s="145"/>
      <c r="CQ888" s="145"/>
      <c r="CR888" s="145"/>
      <c r="CS888" s="145"/>
      <c r="CT888" s="145"/>
      <c r="CU888" s="145"/>
      <c r="CV888" s="145"/>
      <c r="CW888" s="145"/>
      <c r="CX888" s="145"/>
      <c r="CY888" s="145"/>
      <c r="CZ888" s="145"/>
      <c r="DA888" s="145"/>
      <c r="DB888" s="145"/>
      <c r="DC888" s="145"/>
      <c r="DD888" s="145"/>
      <c r="DE888" s="145"/>
      <c r="DF888" s="145"/>
      <c r="DG888" s="145"/>
      <c r="DH888" s="145"/>
      <c r="DI888" s="145"/>
      <c r="DJ888" s="145"/>
      <c r="DK888" s="145"/>
      <c r="DL888" s="145"/>
      <c r="DM888" s="145"/>
      <c r="DN888" s="145"/>
      <c r="DO888" s="145"/>
      <c r="DP888" s="145"/>
      <c r="DQ888" s="145"/>
      <c r="DR888" s="145"/>
      <c r="DS888" s="145"/>
      <c r="DT888" s="145"/>
      <c r="DU888" s="145"/>
      <c r="DV888" s="145"/>
      <c r="DW888" s="145"/>
      <c r="DX888" s="145"/>
      <c r="DY888" s="145"/>
      <c r="DZ888" s="145"/>
      <c r="EA888" s="145"/>
      <c r="EB888" s="145"/>
      <c r="EC888" s="145"/>
      <c r="ED888" s="145"/>
      <c r="EE888" s="145"/>
      <c r="EF888" s="145"/>
      <c r="EG888" s="145"/>
      <c r="EH888" s="145"/>
      <c r="EI888" s="145"/>
      <c r="EJ888" s="145"/>
      <c r="EK888" s="145"/>
      <c r="EL888" s="145"/>
      <c r="EM888" s="145"/>
      <c r="EN888" s="145"/>
      <c r="EO888" s="145"/>
      <c r="EP888" s="145"/>
      <c r="EQ888" s="145"/>
      <c r="ER888" s="145"/>
      <c r="ES888" s="145"/>
      <c r="ET888" s="145"/>
      <c r="EU888" s="145"/>
      <c r="EV888" s="145"/>
      <c r="EW888" s="145"/>
      <c r="EX888" s="145"/>
      <c r="EY888" s="145"/>
      <c r="EZ888" s="145"/>
      <c r="FA888" s="145"/>
      <c r="FB888" s="145"/>
      <c r="FC888" s="145"/>
      <c r="FD888" s="145"/>
      <c r="FE888" s="145"/>
      <c r="FF888" s="145"/>
      <c r="FG888" s="145"/>
      <c r="FH888" s="145"/>
      <c r="FI888" s="145"/>
      <c r="FJ888" s="145"/>
      <c r="FK888" s="145"/>
      <c r="FL888" s="145"/>
      <c r="FM888" s="145"/>
      <c r="FN888" s="145"/>
      <c r="FO888" s="145"/>
      <c r="FP888" s="145"/>
      <c r="FQ888" s="145"/>
      <c r="FR888" s="145"/>
      <c r="FS888" s="145"/>
      <c r="FT888" s="146"/>
      <c r="FU888" s="147"/>
      <c r="FV888" s="147"/>
      <c r="FW888" s="147"/>
      <c r="FX888" s="147"/>
      <c r="FY888" s="147"/>
      <c r="FZ888" s="147"/>
      <c r="GA888" s="147"/>
      <c r="GB888" s="147"/>
      <c r="GC888" s="147"/>
      <c r="GD888" s="147"/>
      <c r="GE888" s="147"/>
      <c r="GF888" s="147"/>
      <c r="GG888" s="148"/>
      <c r="GH888" s="147"/>
      <c r="GI888" s="147"/>
      <c r="GJ888" s="147"/>
      <c r="GK888" s="147"/>
      <c r="GL888" s="147"/>
      <c r="GM888" s="147"/>
      <c r="GN888" s="147"/>
      <c r="GO888" s="147"/>
      <c r="GP888" s="147"/>
      <c r="GQ888" s="147"/>
      <c r="GR888" s="147"/>
      <c r="GS888" s="147"/>
      <c r="GT888" s="147"/>
      <c r="GU888" s="147"/>
      <c r="GV888" s="147"/>
      <c r="GW888" s="147"/>
      <c r="GX888" s="147"/>
      <c r="GY888" s="147"/>
      <c r="GZ888" s="147"/>
      <c r="HA888" s="147"/>
      <c r="HB888" s="147"/>
      <c r="HC888" s="147"/>
      <c r="HD888" s="147"/>
      <c r="HE888" s="147"/>
      <c r="HF888" s="147"/>
      <c r="HG888" s="147"/>
      <c r="HI888" s="147"/>
      <c r="HJ888" s="147"/>
      <c r="HK888" s="147"/>
      <c r="HL888" s="147"/>
      <c r="HM888" s="147"/>
    </row>
    <row r="889" spans="1:221" s="149" customFormat="1" ht="12" customHeight="1" x14ac:dyDescent="0.2">
      <c r="A889" s="150">
        <v>647</v>
      </c>
      <c r="B889" s="151" t="s">
        <v>2963</v>
      </c>
      <c r="C889" s="161"/>
      <c r="D889" s="161"/>
      <c r="E889" s="162"/>
      <c r="F889" s="154">
        <f t="shared" si="185"/>
        <v>25.731441135063392</v>
      </c>
      <c r="G889" s="279" t="s">
        <v>967</v>
      </c>
      <c r="H889" s="281">
        <v>2025</v>
      </c>
      <c r="I889" s="154">
        <f t="shared" si="184"/>
        <v>2255632.7599999998</v>
      </c>
      <c r="J889" s="152">
        <f t="shared" si="192"/>
        <v>12726633.6</v>
      </c>
      <c r="K889" s="155">
        <f t="shared" si="193"/>
        <v>0</v>
      </c>
      <c r="L889" s="192">
        <v>0</v>
      </c>
      <c r="M889" s="192">
        <v>0</v>
      </c>
      <c r="N889" s="192">
        <v>0</v>
      </c>
      <c r="O889" s="192">
        <v>0</v>
      </c>
      <c r="P889" s="192">
        <v>0</v>
      </c>
      <c r="Q889" s="155"/>
      <c r="R889" s="155">
        <v>0</v>
      </c>
      <c r="S889" s="155"/>
      <c r="T889" s="155">
        <v>0</v>
      </c>
      <c r="U889" s="155"/>
      <c r="V889" s="155">
        <v>0</v>
      </c>
      <c r="W889" s="197" t="str">
        <f t="shared" si="194"/>
        <v>0</v>
      </c>
      <c r="X889" s="155">
        <v>0</v>
      </c>
      <c r="Y889" s="162" t="s">
        <v>234</v>
      </c>
      <c r="Z889" s="144">
        <v>1440</v>
      </c>
      <c r="AA889" s="155">
        <f t="shared" si="197"/>
        <v>12153935.09</v>
      </c>
      <c r="AB889" s="144">
        <v>0</v>
      </c>
      <c r="AC889" s="144">
        <v>0</v>
      </c>
      <c r="AD889" s="144">
        <v>0</v>
      </c>
      <c r="AE889" s="144">
        <v>0</v>
      </c>
      <c r="AF889" s="144">
        <v>0</v>
      </c>
      <c r="AG889" s="144">
        <v>0</v>
      </c>
      <c r="AH889" s="144">
        <v>0</v>
      </c>
      <c r="AI889" s="144">
        <v>0</v>
      </c>
      <c r="AJ889" s="144">
        <v>0</v>
      </c>
      <c r="AK889" s="144">
        <v>0</v>
      </c>
      <c r="AL889" s="144">
        <v>0</v>
      </c>
      <c r="AM889" s="144">
        <f t="shared" si="195"/>
        <v>381799.01</v>
      </c>
      <c r="AN889" s="144">
        <f t="shared" si="196"/>
        <v>190899.5</v>
      </c>
      <c r="AO889" s="144">
        <v>0</v>
      </c>
      <c r="AP889" s="144" t="s">
        <v>4526</v>
      </c>
      <c r="AQ889" s="294"/>
      <c r="AR889" s="144"/>
      <c r="AS889" s="271"/>
      <c r="AT889" s="144"/>
      <c r="AU889" s="144"/>
      <c r="AV889" s="158" t="s">
        <v>898</v>
      </c>
      <c r="AW889" s="159" t="s">
        <v>2962</v>
      </c>
      <c r="AX889" s="159" t="s">
        <v>2963</v>
      </c>
      <c r="AY889" s="159" t="s">
        <v>878</v>
      </c>
      <c r="AZ889" s="159" t="s">
        <v>879</v>
      </c>
      <c r="BA889" s="158" t="s">
        <v>967</v>
      </c>
      <c r="BB889" s="159" t="s">
        <v>881</v>
      </c>
      <c r="BC889" s="158" t="s">
        <v>846</v>
      </c>
      <c r="BD889" s="158" t="s">
        <v>847</v>
      </c>
      <c r="BE889" s="158" t="s">
        <v>2964</v>
      </c>
      <c r="BF889" s="160">
        <v>5620.6</v>
      </c>
      <c r="BG889" s="160">
        <v>4521.49</v>
      </c>
      <c r="BH889" s="158" t="s">
        <v>883</v>
      </c>
      <c r="BI889" s="193">
        <v>7.5</v>
      </c>
      <c r="BJ889" s="159" t="s">
        <v>892</v>
      </c>
      <c r="BK889" s="160">
        <v>1440</v>
      </c>
      <c r="BL889" s="160">
        <v>1016.61</v>
      </c>
      <c r="BM889" s="160">
        <v>2648</v>
      </c>
      <c r="BN889" s="158"/>
      <c r="BO889" s="159" t="s">
        <v>885</v>
      </c>
      <c r="BP889" s="159" t="s">
        <v>886</v>
      </c>
      <c r="BQ889" s="204" t="s">
        <v>908</v>
      </c>
      <c r="BR889" s="160">
        <v>8307849.5999999996</v>
      </c>
      <c r="BS889" s="160">
        <v>2255632.7599999998</v>
      </c>
      <c r="BT889" s="160">
        <v>0</v>
      </c>
      <c r="BU889" s="138">
        <v>2255632.7599999998</v>
      </c>
      <c r="BV889" s="160">
        <v>2255632.7599999998</v>
      </c>
      <c r="BW889" s="160">
        <v>2255632.7599999998</v>
      </c>
      <c r="BX889" s="160">
        <v>0</v>
      </c>
      <c r="BY889" s="160">
        <v>2253081.37</v>
      </c>
      <c r="BZ889" s="160">
        <v>2253081.37</v>
      </c>
      <c r="CA889" s="160">
        <v>0</v>
      </c>
      <c r="CB889" s="160">
        <v>2253081.37</v>
      </c>
      <c r="CC889" s="160">
        <v>2253081.37</v>
      </c>
      <c r="CD889" s="160">
        <v>0</v>
      </c>
      <c r="CE889" s="145"/>
      <c r="CF889" s="145"/>
      <c r="CG889" s="145"/>
      <c r="CH889" s="145"/>
      <c r="CI889" s="145"/>
      <c r="CJ889" s="145"/>
      <c r="CK889" s="145"/>
      <c r="CL889" s="145"/>
      <c r="CM889" s="145"/>
      <c r="CN889" s="145"/>
      <c r="CO889" s="145"/>
      <c r="CP889" s="145"/>
      <c r="CQ889" s="145"/>
      <c r="CR889" s="145"/>
      <c r="CS889" s="145"/>
      <c r="CT889" s="145"/>
      <c r="CU889" s="145"/>
      <c r="CV889" s="145"/>
      <c r="CW889" s="145"/>
      <c r="CX889" s="145"/>
      <c r="CY889" s="145"/>
      <c r="CZ889" s="145"/>
      <c r="DA889" s="145"/>
      <c r="DB889" s="145"/>
      <c r="DC889" s="145"/>
      <c r="DD889" s="145"/>
      <c r="DE889" s="145"/>
      <c r="DF889" s="145"/>
      <c r="DG889" s="145"/>
      <c r="DH889" s="145"/>
      <c r="DI889" s="145"/>
      <c r="DJ889" s="145"/>
      <c r="DK889" s="145"/>
      <c r="DL889" s="145"/>
      <c r="DM889" s="145"/>
      <c r="DN889" s="145"/>
      <c r="DO889" s="145"/>
      <c r="DP889" s="145"/>
      <c r="DQ889" s="145"/>
      <c r="DR889" s="145"/>
      <c r="DS889" s="145"/>
      <c r="DT889" s="145"/>
      <c r="DU889" s="145"/>
      <c r="DV889" s="145"/>
      <c r="DW889" s="145"/>
      <c r="DX889" s="145"/>
      <c r="DY889" s="145"/>
      <c r="DZ889" s="145"/>
      <c r="EA889" s="145"/>
      <c r="EB889" s="145"/>
      <c r="EC889" s="145"/>
      <c r="ED889" s="145"/>
      <c r="EE889" s="145"/>
      <c r="EF889" s="145"/>
      <c r="EG889" s="145"/>
      <c r="EH889" s="145"/>
      <c r="EI889" s="145"/>
      <c r="EJ889" s="145"/>
      <c r="EK889" s="145"/>
      <c r="EL889" s="145"/>
      <c r="EM889" s="145"/>
      <c r="EN889" s="145"/>
      <c r="EO889" s="145"/>
      <c r="EP889" s="145"/>
      <c r="EQ889" s="145"/>
      <c r="ER889" s="145"/>
      <c r="ES889" s="145"/>
      <c r="ET889" s="145"/>
      <c r="EU889" s="145"/>
      <c r="EV889" s="145"/>
      <c r="EW889" s="145"/>
      <c r="EX889" s="145"/>
      <c r="EY889" s="145"/>
      <c r="EZ889" s="145"/>
      <c r="FA889" s="145"/>
      <c r="FB889" s="145"/>
      <c r="FC889" s="145"/>
      <c r="FD889" s="145"/>
      <c r="FE889" s="145"/>
      <c r="FF889" s="145"/>
      <c r="FG889" s="145"/>
      <c r="FH889" s="145"/>
      <c r="FI889" s="145"/>
      <c r="FJ889" s="145"/>
      <c r="FK889" s="145"/>
      <c r="FL889" s="145"/>
      <c r="FM889" s="145"/>
      <c r="FN889" s="145"/>
      <c r="FO889" s="145"/>
      <c r="FP889" s="145"/>
      <c r="FQ889" s="145"/>
      <c r="FR889" s="145"/>
      <c r="FS889" s="145"/>
      <c r="FT889" s="146"/>
      <c r="FU889" s="147"/>
      <c r="FV889" s="147"/>
      <c r="FW889" s="147"/>
      <c r="FX889" s="147"/>
      <c r="FY889" s="147"/>
      <c r="FZ889" s="147"/>
      <c r="GA889" s="147"/>
      <c r="GB889" s="147"/>
      <c r="GC889" s="147"/>
      <c r="GD889" s="147"/>
      <c r="GE889" s="147"/>
      <c r="GF889" s="147"/>
      <c r="GG889" s="148"/>
      <c r="GH889" s="147"/>
      <c r="GI889" s="147"/>
      <c r="GJ889" s="147"/>
      <c r="GK889" s="147"/>
      <c r="GL889" s="147"/>
      <c r="GM889" s="147"/>
      <c r="GN889" s="147"/>
      <c r="GO889" s="147"/>
      <c r="GP889" s="147"/>
      <c r="GQ889" s="147"/>
      <c r="GR889" s="147"/>
      <c r="GS889" s="147"/>
      <c r="GT889" s="147"/>
      <c r="GU889" s="147"/>
      <c r="GV889" s="147"/>
      <c r="GW889" s="147"/>
      <c r="GX889" s="147"/>
      <c r="GY889" s="147"/>
      <c r="GZ889" s="147"/>
      <c r="HA889" s="147"/>
      <c r="HB889" s="147"/>
      <c r="HC889" s="147"/>
      <c r="HD889" s="147"/>
      <c r="HE889" s="147"/>
      <c r="HF889" s="147"/>
      <c r="HG889" s="147"/>
      <c r="HI889" s="147"/>
      <c r="HJ889" s="147"/>
      <c r="HK889" s="147"/>
      <c r="HL889" s="147"/>
      <c r="HM889" s="147"/>
    </row>
    <row r="890" spans="1:221" s="149" customFormat="1" ht="12" customHeight="1" x14ac:dyDescent="0.2">
      <c r="A890" s="150">
        <v>648</v>
      </c>
      <c r="B890" s="151" t="s">
        <v>2966</v>
      </c>
      <c r="C890" s="161"/>
      <c r="D890" s="161"/>
      <c r="E890" s="162"/>
      <c r="F890" s="154">
        <f t="shared" si="185"/>
        <v>27.274127140874114</v>
      </c>
      <c r="G890" s="279" t="s">
        <v>982</v>
      </c>
      <c r="H890" s="278">
        <v>2025</v>
      </c>
      <c r="I890" s="154">
        <f t="shared" si="184"/>
        <v>2038012.27</v>
      </c>
      <c r="J890" s="152">
        <f t="shared" si="192"/>
        <v>12726633.6</v>
      </c>
      <c r="K890" s="155">
        <f t="shared" si="193"/>
        <v>0</v>
      </c>
      <c r="L890" s="192">
        <v>0</v>
      </c>
      <c r="M890" s="192">
        <v>0</v>
      </c>
      <c r="N890" s="192">
        <v>0</v>
      </c>
      <c r="O890" s="192">
        <v>0</v>
      </c>
      <c r="P890" s="192">
        <v>0</v>
      </c>
      <c r="Q890" s="155"/>
      <c r="R890" s="155">
        <v>0</v>
      </c>
      <c r="S890" s="155"/>
      <c r="T890" s="155">
        <v>0</v>
      </c>
      <c r="U890" s="155"/>
      <c r="V890" s="155">
        <v>0</v>
      </c>
      <c r="W890" s="197" t="str">
        <f t="shared" si="194"/>
        <v>0</v>
      </c>
      <c r="X890" s="155">
        <v>0</v>
      </c>
      <c r="Y890" s="162" t="s">
        <v>234</v>
      </c>
      <c r="Z890" s="144">
        <v>1440</v>
      </c>
      <c r="AA890" s="155">
        <f t="shared" si="197"/>
        <v>12153935.09</v>
      </c>
      <c r="AB890" s="144">
        <v>0</v>
      </c>
      <c r="AC890" s="144">
        <v>0</v>
      </c>
      <c r="AD890" s="144">
        <v>0</v>
      </c>
      <c r="AE890" s="144">
        <v>0</v>
      </c>
      <c r="AF890" s="144">
        <v>0</v>
      </c>
      <c r="AG890" s="144">
        <v>0</v>
      </c>
      <c r="AH890" s="144">
        <v>0</v>
      </c>
      <c r="AI890" s="144">
        <v>0</v>
      </c>
      <c r="AJ890" s="144">
        <v>0</v>
      </c>
      <c r="AK890" s="144">
        <v>0</v>
      </c>
      <c r="AL890" s="144">
        <v>0</v>
      </c>
      <c r="AM890" s="144">
        <f t="shared" si="195"/>
        <v>381799.01</v>
      </c>
      <c r="AN890" s="144">
        <f t="shared" si="196"/>
        <v>190899.5</v>
      </c>
      <c r="AO890" s="144">
        <v>0</v>
      </c>
      <c r="AP890" s="144" t="s">
        <v>4524</v>
      </c>
      <c r="AQ890" s="294"/>
      <c r="AR890" s="144"/>
      <c r="AS890" s="271"/>
      <c r="AT890" s="144"/>
      <c r="AU890" s="144"/>
      <c r="AV890" s="158" t="s">
        <v>903</v>
      </c>
      <c r="AW890" s="159" t="s">
        <v>2965</v>
      </c>
      <c r="AX890" s="159" t="s">
        <v>2966</v>
      </c>
      <c r="AY890" s="159" t="s">
        <v>878</v>
      </c>
      <c r="AZ890" s="159" t="s">
        <v>906</v>
      </c>
      <c r="BA890" s="158" t="s">
        <v>982</v>
      </c>
      <c r="BB890" s="159" t="s">
        <v>881</v>
      </c>
      <c r="BC890" s="158" t="s">
        <v>846</v>
      </c>
      <c r="BD890" s="158" t="s">
        <v>847</v>
      </c>
      <c r="BE890" s="158" t="s">
        <v>2967</v>
      </c>
      <c r="BF890" s="160">
        <v>5283.1</v>
      </c>
      <c r="BG890" s="160">
        <v>4354.3999999999996</v>
      </c>
      <c r="BH890" s="158" t="s">
        <v>883</v>
      </c>
      <c r="BI890" s="193">
        <v>7.5</v>
      </c>
      <c r="BJ890" s="159" t="s">
        <v>892</v>
      </c>
      <c r="BK890" s="160">
        <v>1440</v>
      </c>
      <c r="BL890" s="160">
        <v>851.8</v>
      </c>
      <c r="BM890" s="160">
        <v>2648</v>
      </c>
      <c r="BN890" s="158"/>
      <c r="BO890" s="159" t="s">
        <v>885</v>
      </c>
      <c r="BP890" s="159" t="s">
        <v>886</v>
      </c>
      <c r="BQ890" s="204" t="s">
        <v>908</v>
      </c>
      <c r="BR890" s="160">
        <v>8307849.5999999996</v>
      </c>
      <c r="BS890" s="160">
        <v>2038012.27</v>
      </c>
      <c r="BT890" s="160">
        <v>0</v>
      </c>
      <c r="BU890" s="138">
        <v>2038012.27</v>
      </c>
      <c r="BV890" s="160">
        <v>2346011.41</v>
      </c>
      <c r="BW890" s="160">
        <v>2346011.41</v>
      </c>
      <c r="BX890" s="160">
        <v>0</v>
      </c>
      <c r="BY890" s="160">
        <v>2037339.31</v>
      </c>
      <c r="BZ890" s="160">
        <v>2037339.31</v>
      </c>
      <c r="CA890" s="160">
        <v>0</v>
      </c>
      <c r="CB890" s="160">
        <v>2345155.21</v>
      </c>
      <c r="CC890" s="160">
        <v>2345155.21</v>
      </c>
      <c r="CD890" s="160">
        <v>0</v>
      </c>
      <c r="CE890" s="145"/>
      <c r="CF890" s="145"/>
      <c r="CG890" s="145"/>
      <c r="CH890" s="145"/>
      <c r="CI890" s="145"/>
      <c r="CJ890" s="145"/>
      <c r="CK890" s="145"/>
      <c r="CL890" s="145"/>
      <c r="CM890" s="145"/>
      <c r="CN890" s="145"/>
      <c r="CO890" s="145"/>
      <c r="CP890" s="145"/>
      <c r="CQ890" s="145"/>
      <c r="CR890" s="145"/>
      <c r="CS890" s="145"/>
      <c r="CT890" s="145"/>
      <c r="CU890" s="145"/>
      <c r="CV890" s="145"/>
      <c r="CW890" s="145"/>
      <c r="CX890" s="145"/>
      <c r="CY890" s="145"/>
      <c r="CZ890" s="145"/>
      <c r="DA890" s="145"/>
      <c r="DB890" s="145"/>
      <c r="DC890" s="145"/>
      <c r="DD890" s="145"/>
      <c r="DE890" s="145"/>
      <c r="DF890" s="145"/>
      <c r="DG890" s="145"/>
      <c r="DH890" s="145"/>
      <c r="DI890" s="145"/>
      <c r="DJ890" s="145"/>
      <c r="DK890" s="145"/>
      <c r="DL890" s="145"/>
      <c r="DM890" s="145"/>
      <c r="DN890" s="145"/>
      <c r="DO890" s="145"/>
      <c r="DP890" s="145"/>
      <c r="DQ890" s="145"/>
      <c r="DR890" s="145"/>
      <c r="DS890" s="145"/>
      <c r="DT890" s="145"/>
      <c r="DU890" s="145"/>
      <c r="DV890" s="145"/>
      <c r="DW890" s="145"/>
      <c r="DX890" s="145"/>
      <c r="DY890" s="145"/>
      <c r="DZ890" s="145"/>
      <c r="EA890" s="145"/>
      <c r="EB890" s="145"/>
      <c r="EC890" s="145"/>
      <c r="ED890" s="145"/>
      <c r="EE890" s="145"/>
      <c r="EF890" s="145"/>
      <c r="EG890" s="145"/>
      <c r="EH890" s="145"/>
      <c r="EI890" s="145"/>
      <c r="EJ890" s="145"/>
      <c r="EK890" s="145"/>
      <c r="EL890" s="145"/>
      <c r="EM890" s="145"/>
      <c r="EN890" s="145"/>
      <c r="EO890" s="145"/>
      <c r="EP890" s="145"/>
      <c r="EQ890" s="145"/>
      <c r="ER890" s="145"/>
      <c r="ES890" s="145"/>
      <c r="ET890" s="145"/>
      <c r="EU890" s="145"/>
      <c r="EV890" s="145"/>
      <c r="EW890" s="145"/>
      <c r="EX890" s="145"/>
      <c r="EY890" s="145"/>
      <c r="EZ890" s="145"/>
      <c r="FA890" s="145"/>
      <c r="FB890" s="145"/>
      <c r="FC890" s="145"/>
      <c r="FD890" s="145"/>
      <c r="FE890" s="145"/>
      <c r="FF890" s="145"/>
      <c r="FG890" s="145"/>
      <c r="FH890" s="145"/>
      <c r="FI890" s="145"/>
      <c r="FJ890" s="145"/>
      <c r="FK890" s="145"/>
      <c r="FL890" s="145"/>
      <c r="FM890" s="145"/>
      <c r="FN890" s="145"/>
      <c r="FO890" s="145"/>
      <c r="FP890" s="145"/>
      <c r="FQ890" s="145"/>
      <c r="FR890" s="145"/>
      <c r="FS890" s="145"/>
      <c r="FT890" s="146"/>
      <c r="FU890" s="147"/>
      <c r="FV890" s="147"/>
      <c r="FW890" s="147"/>
      <c r="FX890" s="147"/>
      <c r="FY890" s="147"/>
      <c r="FZ890" s="147"/>
      <c r="GA890" s="147"/>
      <c r="GB890" s="147"/>
      <c r="GC890" s="147"/>
      <c r="GD890" s="147"/>
      <c r="GE890" s="147"/>
      <c r="GF890" s="147"/>
      <c r="GG890" s="148"/>
      <c r="GH890" s="147"/>
      <c r="GI890" s="147"/>
      <c r="GJ890" s="147"/>
      <c r="GK890" s="147"/>
      <c r="GL890" s="147"/>
      <c r="GM890" s="147"/>
      <c r="GN890" s="147"/>
      <c r="GO890" s="147"/>
      <c r="GP890" s="147"/>
      <c r="GQ890" s="147"/>
      <c r="GR890" s="147"/>
      <c r="GS890" s="147"/>
      <c r="GT890" s="147"/>
      <c r="GU890" s="147"/>
      <c r="GV890" s="147"/>
      <c r="GW890" s="147"/>
      <c r="GX890" s="147"/>
      <c r="GY890" s="147"/>
      <c r="GZ890" s="147"/>
      <c r="HA890" s="147"/>
      <c r="HB890" s="147"/>
      <c r="HC890" s="147"/>
      <c r="HD890" s="147"/>
      <c r="HE890" s="147"/>
      <c r="HF890" s="147"/>
      <c r="HG890" s="147"/>
      <c r="HI890" s="147"/>
      <c r="HJ890" s="147"/>
      <c r="HK890" s="147"/>
      <c r="HL890" s="147"/>
      <c r="HM890" s="147"/>
    </row>
    <row r="891" spans="1:221" s="149" customFormat="1" ht="12" customHeight="1" x14ac:dyDescent="0.2">
      <c r="A891" s="150">
        <v>649</v>
      </c>
      <c r="B891" s="151" t="s">
        <v>2969</v>
      </c>
      <c r="C891" s="161"/>
      <c r="D891" s="161"/>
      <c r="E891" s="162"/>
      <c r="F891" s="154">
        <f t="shared" si="185"/>
        <v>22.169575225279672</v>
      </c>
      <c r="G891" s="279" t="s">
        <v>917</v>
      </c>
      <c r="H891" s="278">
        <v>2025</v>
      </c>
      <c r="I891" s="154">
        <f t="shared" si="184"/>
        <v>3702356.28</v>
      </c>
      <c r="J891" s="152">
        <f t="shared" si="192"/>
        <v>18559674</v>
      </c>
      <c r="K891" s="155">
        <f t="shared" si="193"/>
        <v>0</v>
      </c>
      <c r="L891" s="192">
        <v>0</v>
      </c>
      <c r="M891" s="192">
        <v>0</v>
      </c>
      <c r="N891" s="192">
        <v>0</v>
      </c>
      <c r="O891" s="192">
        <v>0</v>
      </c>
      <c r="P891" s="192">
        <v>0</v>
      </c>
      <c r="Q891" s="155"/>
      <c r="R891" s="155">
        <v>0</v>
      </c>
      <c r="S891" s="155"/>
      <c r="T891" s="155">
        <v>0</v>
      </c>
      <c r="U891" s="155"/>
      <c r="V891" s="155">
        <v>0</v>
      </c>
      <c r="W891" s="197" t="str">
        <f t="shared" si="194"/>
        <v>0</v>
      </c>
      <c r="X891" s="155">
        <v>0</v>
      </c>
      <c r="Y891" s="162" t="s">
        <v>234</v>
      </c>
      <c r="Z891" s="144">
        <v>2100</v>
      </c>
      <c r="AA891" s="155">
        <f t="shared" si="197"/>
        <v>17724488.670000002</v>
      </c>
      <c r="AB891" s="144">
        <v>0</v>
      </c>
      <c r="AC891" s="144">
        <v>0</v>
      </c>
      <c r="AD891" s="144">
        <v>0</v>
      </c>
      <c r="AE891" s="144">
        <v>0</v>
      </c>
      <c r="AF891" s="144">
        <v>0</v>
      </c>
      <c r="AG891" s="144">
        <v>0</v>
      </c>
      <c r="AH891" s="144">
        <v>0</v>
      </c>
      <c r="AI891" s="144">
        <v>0</v>
      </c>
      <c r="AJ891" s="144">
        <v>0</v>
      </c>
      <c r="AK891" s="144">
        <v>0</v>
      </c>
      <c r="AL891" s="144">
        <v>0</v>
      </c>
      <c r="AM891" s="144">
        <f t="shared" si="195"/>
        <v>556790.22</v>
      </c>
      <c r="AN891" s="144">
        <f t="shared" si="196"/>
        <v>278395.11</v>
      </c>
      <c r="AO891" s="144">
        <v>0</v>
      </c>
      <c r="AP891" s="144" t="s">
        <v>4524</v>
      </c>
      <c r="AQ891" s="294"/>
      <c r="AR891" s="144"/>
      <c r="AS891" s="271"/>
      <c r="AT891" s="144"/>
      <c r="AU891" s="144"/>
      <c r="AV891" s="158" t="s">
        <v>909</v>
      </c>
      <c r="AW891" s="159" t="s">
        <v>2968</v>
      </c>
      <c r="AX891" s="159" t="s">
        <v>2969</v>
      </c>
      <c r="AY891" s="159" t="s">
        <v>878</v>
      </c>
      <c r="AZ891" s="159" t="s">
        <v>906</v>
      </c>
      <c r="BA891" s="158" t="s">
        <v>917</v>
      </c>
      <c r="BB891" s="159" t="s">
        <v>881</v>
      </c>
      <c r="BC891" s="158" t="s">
        <v>846</v>
      </c>
      <c r="BD891" s="158" t="s">
        <v>851</v>
      </c>
      <c r="BE891" s="158" t="s">
        <v>998</v>
      </c>
      <c r="BF891" s="160">
        <v>8879.1</v>
      </c>
      <c r="BG891" s="160">
        <v>7446.3</v>
      </c>
      <c r="BH891" s="158" t="s">
        <v>883</v>
      </c>
      <c r="BI891" s="193">
        <v>7.5</v>
      </c>
      <c r="BJ891" s="159" t="s">
        <v>892</v>
      </c>
      <c r="BK891" s="160">
        <v>2100</v>
      </c>
      <c r="BL891" s="160">
        <v>1300.5999999999999</v>
      </c>
      <c r="BM891" s="160">
        <v>4561</v>
      </c>
      <c r="BN891" s="158"/>
      <c r="BO891" s="159" t="s">
        <v>885</v>
      </c>
      <c r="BP891" s="159" t="s">
        <v>886</v>
      </c>
      <c r="BQ891" s="204" t="s">
        <v>887</v>
      </c>
      <c r="BR891" s="160">
        <v>12115614</v>
      </c>
      <c r="BS891" s="160">
        <v>3702356.28</v>
      </c>
      <c r="BT891" s="160">
        <v>0</v>
      </c>
      <c r="BU891" s="138">
        <v>3702356.28</v>
      </c>
      <c r="BV891" s="160">
        <v>5857186.4400000004</v>
      </c>
      <c r="BW891" s="160">
        <v>5857186.4400000004</v>
      </c>
      <c r="BX891" s="160">
        <v>0</v>
      </c>
      <c r="BY891" s="160">
        <v>3700577.02</v>
      </c>
      <c r="BZ891" s="160">
        <v>3700577.02</v>
      </c>
      <c r="CA891" s="160">
        <v>0</v>
      </c>
      <c r="CB891" s="160">
        <v>5855161.7999999998</v>
      </c>
      <c r="CC891" s="160">
        <v>5855161.7999999998</v>
      </c>
      <c r="CD891" s="160">
        <v>0</v>
      </c>
      <c r="CE891" s="145"/>
      <c r="CF891" s="145"/>
      <c r="CG891" s="145"/>
      <c r="CH891" s="145"/>
      <c r="CI891" s="145"/>
      <c r="CJ891" s="145"/>
      <c r="CK891" s="145"/>
      <c r="CL891" s="145"/>
      <c r="CM891" s="145"/>
      <c r="CN891" s="145"/>
      <c r="CO891" s="145"/>
      <c r="CP891" s="145"/>
      <c r="CQ891" s="145"/>
      <c r="CR891" s="145"/>
      <c r="CS891" s="145"/>
      <c r="CT891" s="145"/>
      <c r="CU891" s="145"/>
      <c r="CV891" s="145"/>
      <c r="CW891" s="145"/>
      <c r="CX891" s="145"/>
      <c r="CY891" s="145"/>
      <c r="CZ891" s="145"/>
      <c r="DA891" s="145"/>
      <c r="DB891" s="145"/>
      <c r="DC891" s="145"/>
      <c r="DD891" s="145"/>
      <c r="DE891" s="145"/>
      <c r="DF891" s="145"/>
      <c r="DG891" s="145"/>
      <c r="DH891" s="145"/>
      <c r="DI891" s="145"/>
      <c r="DJ891" s="145"/>
      <c r="DK891" s="145"/>
      <c r="DL891" s="145"/>
      <c r="DM891" s="145"/>
      <c r="DN891" s="145"/>
      <c r="DO891" s="145"/>
      <c r="DP891" s="145"/>
      <c r="DQ891" s="145"/>
      <c r="DR891" s="145"/>
      <c r="DS891" s="145"/>
      <c r="DT891" s="145"/>
      <c r="DU891" s="145"/>
      <c r="DV891" s="145"/>
      <c r="DW891" s="145"/>
      <c r="DX891" s="145"/>
      <c r="DY891" s="145"/>
      <c r="DZ891" s="145"/>
      <c r="EA891" s="145"/>
      <c r="EB891" s="145"/>
      <c r="EC891" s="145"/>
      <c r="ED891" s="145"/>
      <c r="EE891" s="145"/>
      <c r="EF891" s="145"/>
      <c r="EG891" s="145"/>
      <c r="EH891" s="145"/>
      <c r="EI891" s="145"/>
      <c r="EJ891" s="145"/>
      <c r="EK891" s="145"/>
      <c r="EL891" s="145"/>
      <c r="EM891" s="145"/>
      <c r="EN891" s="145"/>
      <c r="EO891" s="145"/>
      <c r="EP891" s="145"/>
      <c r="EQ891" s="145"/>
      <c r="ER891" s="145"/>
      <c r="ES891" s="145"/>
      <c r="ET891" s="145"/>
      <c r="EU891" s="145"/>
      <c r="EV891" s="145"/>
      <c r="EW891" s="145"/>
      <c r="EX891" s="145"/>
      <c r="EY891" s="145"/>
      <c r="EZ891" s="145"/>
      <c r="FA891" s="145"/>
      <c r="FB891" s="145"/>
      <c r="FC891" s="145"/>
      <c r="FD891" s="145"/>
      <c r="FE891" s="145"/>
      <c r="FF891" s="145"/>
      <c r="FG891" s="145"/>
      <c r="FH891" s="145"/>
      <c r="FI891" s="145"/>
      <c r="FJ891" s="145"/>
      <c r="FK891" s="145"/>
      <c r="FL891" s="145"/>
      <c r="FM891" s="145"/>
      <c r="FN891" s="145"/>
      <c r="FO891" s="145"/>
      <c r="FP891" s="145"/>
      <c r="FQ891" s="145"/>
      <c r="FR891" s="145"/>
      <c r="FS891" s="145"/>
      <c r="FT891" s="146"/>
      <c r="FU891" s="147"/>
      <c r="FV891" s="147"/>
      <c r="FW891" s="147"/>
      <c r="FX891" s="147"/>
      <c r="FY891" s="147"/>
      <c r="FZ891" s="147"/>
      <c r="GA891" s="147"/>
      <c r="GB891" s="147"/>
      <c r="GC891" s="147"/>
      <c r="GD891" s="147"/>
      <c r="GE891" s="147"/>
      <c r="GF891" s="147"/>
      <c r="GG891" s="148"/>
      <c r="GH891" s="147"/>
      <c r="GI891" s="147"/>
      <c r="GJ891" s="147"/>
      <c r="GK891" s="147"/>
      <c r="GL891" s="147"/>
      <c r="GM891" s="147"/>
      <c r="GN891" s="147"/>
      <c r="GO891" s="147"/>
      <c r="GP891" s="147"/>
      <c r="GQ891" s="147"/>
      <c r="GR891" s="147"/>
      <c r="GS891" s="147"/>
      <c r="GT891" s="147"/>
      <c r="GU891" s="147"/>
      <c r="GV891" s="147"/>
      <c r="GW891" s="147"/>
      <c r="GX891" s="147"/>
      <c r="GY891" s="147"/>
      <c r="GZ891" s="147"/>
      <c r="HA891" s="147"/>
      <c r="HB891" s="147"/>
      <c r="HC891" s="147"/>
      <c r="HD891" s="147"/>
      <c r="HE891" s="147"/>
      <c r="HF891" s="147"/>
      <c r="HG891" s="147"/>
      <c r="HI891" s="147"/>
      <c r="HJ891" s="147"/>
      <c r="HK891" s="147"/>
      <c r="HL891" s="147"/>
      <c r="HM891" s="147"/>
    </row>
    <row r="892" spans="1:221" s="149" customFormat="1" ht="12" customHeight="1" x14ac:dyDescent="0.2">
      <c r="A892" s="150">
        <v>650</v>
      </c>
      <c r="B892" s="151" t="s">
        <v>2971</v>
      </c>
      <c r="C892" s="161"/>
      <c r="D892" s="161"/>
      <c r="E892" s="162"/>
      <c r="F892" s="154">
        <f t="shared" si="185"/>
        <v>98.781126389809288</v>
      </c>
      <c r="G892" s="279" t="s">
        <v>1153</v>
      </c>
      <c r="H892" s="281">
        <v>2025</v>
      </c>
      <c r="I892" s="154">
        <f t="shared" si="184"/>
        <v>308655.37</v>
      </c>
      <c r="J892" s="152">
        <f t="shared" si="192"/>
        <v>5674841.2800000003</v>
      </c>
      <c r="K892" s="155">
        <f t="shared" si="193"/>
        <v>0</v>
      </c>
      <c r="L892" s="192">
        <v>0</v>
      </c>
      <c r="M892" s="192">
        <v>0</v>
      </c>
      <c r="N892" s="192">
        <v>0</v>
      </c>
      <c r="O892" s="192">
        <v>0</v>
      </c>
      <c r="P892" s="192">
        <v>0</v>
      </c>
      <c r="Q892" s="155"/>
      <c r="R892" s="155">
        <v>0</v>
      </c>
      <c r="S892" s="155"/>
      <c r="T892" s="155">
        <v>0</v>
      </c>
      <c r="U892" s="155"/>
      <c r="V892" s="155">
        <v>0</v>
      </c>
      <c r="W892" s="197" t="str">
        <f t="shared" si="194"/>
        <v>0</v>
      </c>
      <c r="X892" s="155">
        <v>0</v>
      </c>
      <c r="Y892" s="162" t="s">
        <v>234</v>
      </c>
      <c r="Z892" s="144">
        <v>642.1</v>
      </c>
      <c r="AA892" s="155">
        <f t="shared" si="197"/>
        <v>5419473.4199999999</v>
      </c>
      <c r="AB892" s="144">
        <v>0</v>
      </c>
      <c r="AC892" s="144">
        <v>0</v>
      </c>
      <c r="AD892" s="144">
        <v>0</v>
      </c>
      <c r="AE892" s="144">
        <v>0</v>
      </c>
      <c r="AF892" s="144">
        <v>0</v>
      </c>
      <c r="AG892" s="144">
        <v>0</v>
      </c>
      <c r="AH892" s="144">
        <v>0</v>
      </c>
      <c r="AI892" s="144">
        <v>0</v>
      </c>
      <c r="AJ892" s="144">
        <v>0</v>
      </c>
      <c r="AK892" s="144">
        <v>0</v>
      </c>
      <c r="AL892" s="144">
        <v>0</v>
      </c>
      <c r="AM892" s="144">
        <f t="shared" si="195"/>
        <v>170245.24</v>
      </c>
      <c r="AN892" s="144">
        <f t="shared" si="196"/>
        <v>85122.62</v>
      </c>
      <c r="AO892" s="144">
        <v>0</v>
      </c>
      <c r="AP892" s="144" t="s">
        <v>4526</v>
      </c>
      <c r="AQ892" s="294"/>
      <c r="AR892" s="144"/>
      <c r="AS892" s="271"/>
      <c r="AT892" s="144"/>
      <c r="AU892" s="144"/>
      <c r="AV892" s="158" t="s">
        <v>914</v>
      </c>
      <c r="AW892" s="159" t="s">
        <v>2970</v>
      </c>
      <c r="AX892" s="159" t="s">
        <v>2971</v>
      </c>
      <c r="AY892" s="159" t="s">
        <v>878</v>
      </c>
      <c r="AZ892" s="159" t="s">
        <v>879</v>
      </c>
      <c r="BA892" s="158" t="s">
        <v>1153</v>
      </c>
      <c r="BB892" s="159" t="s">
        <v>891</v>
      </c>
      <c r="BC892" s="158" t="s">
        <v>166</v>
      </c>
      <c r="BD892" s="158" t="s">
        <v>166</v>
      </c>
      <c r="BE892" s="158" t="s">
        <v>863</v>
      </c>
      <c r="BF892" s="160">
        <v>636.1</v>
      </c>
      <c r="BG892" s="160">
        <v>603.6</v>
      </c>
      <c r="BH892" s="158" t="s">
        <v>883</v>
      </c>
      <c r="BI892" s="193">
        <v>7.5</v>
      </c>
      <c r="BJ892" s="159" t="s">
        <v>884</v>
      </c>
      <c r="BK892" s="160">
        <v>642.1</v>
      </c>
      <c r="BL892" s="160">
        <v>0</v>
      </c>
      <c r="BM892" s="160">
        <v>695</v>
      </c>
      <c r="BN892" s="158"/>
      <c r="BO892" s="159" t="s">
        <v>885</v>
      </c>
      <c r="BP892" s="159" t="s">
        <v>886</v>
      </c>
      <c r="BQ892" s="204" t="s">
        <v>908</v>
      </c>
      <c r="BR892" s="160">
        <v>3555956.22</v>
      </c>
      <c r="BS892" s="160">
        <v>308655.37</v>
      </c>
      <c r="BT892" s="160">
        <v>0</v>
      </c>
      <c r="BU892" s="138">
        <v>308655.37</v>
      </c>
      <c r="BV892" s="160">
        <v>308655.37</v>
      </c>
      <c r="BW892" s="160">
        <v>308655.37</v>
      </c>
      <c r="BX892" s="160">
        <v>0</v>
      </c>
      <c r="BY892" s="160">
        <v>308254.90999999997</v>
      </c>
      <c r="BZ892" s="160">
        <v>308254.90999999997</v>
      </c>
      <c r="CA892" s="160">
        <v>0</v>
      </c>
      <c r="CB892" s="160">
        <v>308254.90999999997</v>
      </c>
      <c r="CC892" s="160">
        <v>308254.90999999997</v>
      </c>
      <c r="CD892" s="160">
        <v>0</v>
      </c>
      <c r="CE892" s="145"/>
      <c r="CF892" s="145"/>
      <c r="CG892" s="145"/>
      <c r="CH892" s="145"/>
      <c r="CI892" s="145"/>
      <c r="CJ892" s="145"/>
      <c r="CK892" s="145"/>
      <c r="CL892" s="145"/>
      <c r="CM892" s="145"/>
      <c r="CN892" s="145"/>
      <c r="CO892" s="145"/>
      <c r="CP892" s="145"/>
      <c r="CQ892" s="145"/>
      <c r="CR892" s="145"/>
      <c r="CS892" s="145"/>
      <c r="CT892" s="145"/>
      <c r="CU892" s="145"/>
      <c r="CV892" s="145"/>
      <c r="CW892" s="145"/>
      <c r="CX892" s="145"/>
      <c r="CY892" s="145"/>
      <c r="CZ892" s="145"/>
      <c r="DA892" s="145"/>
      <c r="DB892" s="145"/>
      <c r="DC892" s="145"/>
      <c r="DD892" s="145"/>
      <c r="DE892" s="145"/>
      <c r="DF892" s="145"/>
      <c r="DG892" s="145"/>
      <c r="DH892" s="145"/>
      <c r="DI892" s="145"/>
      <c r="DJ892" s="145"/>
      <c r="DK892" s="145"/>
      <c r="DL892" s="145"/>
      <c r="DM892" s="145"/>
      <c r="DN892" s="145"/>
      <c r="DO892" s="145"/>
      <c r="DP892" s="145"/>
      <c r="DQ892" s="145"/>
      <c r="DR892" s="145"/>
      <c r="DS892" s="145"/>
      <c r="DT892" s="145"/>
      <c r="DU892" s="145"/>
      <c r="DV892" s="145"/>
      <c r="DW892" s="145"/>
      <c r="DX892" s="145"/>
      <c r="DY892" s="145"/>
      <c r="DZ892" s="145"/>
      <c r="EA892" s="145"/>
      <c r="EB892" s="145"/>
      <c r="EC892" s="145"/>
      <c r="ED892" s="145"/>
      <c r="EE892" s="145"/>
      <c r="EF892" s="145"/>
      <c r="EG892" s="145"/>
      <c r="EH892" s="145"/>
      <c r="EI892" s="145"/>
      <c r="EJ892" s="145"/>
      <c r="EK892" s="145"/>
      <c r="EL892" s="145"/>
      <c r="EM892" s="145"/>
      <c r="EN892" s="145"/>
      <c r="EO892" s="145"/>
      <c r="EP892" s="145"/>
      <c r="EQ892" s="145"/>
      <c r="ER892" s="145"/>
      <c r="ES892" s="145"/>
      <c r="ET892" s="145"/>
      <c r="EU892" s="145"/>
      <c r="EV892" s="145"/>
      <c r="EW892" s="145"/>
      <c r="EX892" s="145"/>
      <c r="EY892" s="145"/>
      <c r="EZ892" s="145"/>
      <c r="FA892" s="145"/>
      <c r="FB892" s="145"/>
      <c r="FC892" s="145"/>
      <c r="FD892" s="145"/>
      <c r="FE892" s="145"/>
      <c r="FF892" s="145"/>
      <c r="FG892" s="145"/>
      <c r="FH892" s="145"/>
      <c r="FI892" s="145"/>
      <c r="FJ892" s="145"/>
      <c r="FK892" s="145"/>
      <c r="FL892" s="145"/>
      <c r="FM892" s="145"/>
      <c r="FN892" s="145"/>
      <c r="FO892" s="145"/>
      <c r="FP892" s="145"/>
      <c r="FQ892" s="145"/>
      <c r="FR892" s="145"/>
      <c r="FS892" s="145"/>
      <c r="FT892" s="146"/>
      <c r="FU892" s="147"/>
      <c r="FV892" s="147"/>
      <c r="FW892" s="147"/>
      <c r="FX892" s="147"/>
      <c r="FY892" s="147"/>
      <c r="FZ892" s="147"/>
      <c r="GA892" s="147"/>
      <c r="GB892" s="147"/>
      <c r="GC892" s="147"/>
      <c r="GD892" s="147"/>
      <c r="GE892" s="147"/>
      <c r="GF892" s="147"/>
      <c r="GG892" s="148"/>
      <c r="GH892" s="147"/>
      <c r="GI892" s="147"/>
      <c r="GJ892" s="147"/>
      <c r="GK892" s="147"/>
      <c r="GL892" s="147"/>
      <c r="GM892" s="147"/>
      <c r="GN892" s="147"/>
      <c r="GO892" s="147"/>
      <c r="GP892" s="147"/>
      <c r="GQ892" s="147"/>
      <c r="GR892" s="147"/>
      <c r="GS892" s="147"/>
      <c r="GT892" s="147"/>
      <c r="GU892" s="147"/>
      <c r="GV892" s="147"/>
      <c r="GW892" s="147"/>
      <c r="GX892" s="147"/>
      <c r="GY892" s="147"/>
      <c r="GZ892" s="147"/>
      <c r="HA892" s="147"/>
      <c r="HB892" s="147"/>
      <c r="HC892" s="147"/>
      <c r="HD892" s="147"/>
      <c r="HE892" s="147"/>
      <c r="HF892" s="147"/>
      <c r="HG892" s="147"/>
      <c r="HI892" s="147"/>
      <c r="HJ892" s="147"/>
      <c r="HK892" s="147"/>
      <c r="HL892" s="147"/>
      <c r="HM892" s="147"/>
    </row>
    <row r="893" spans="1:221" s="149" customFormat="1" ht="12" customHeight="1" x14ac:dyDescent="0.2">
      <c r="A893" s="150">
        <v>651</v>
      </c>
      <c r="B893" s="151" t="s">
        <v>2973</v>
      </c>
      <c r="C893" s="161"/>
      <c r="D893" s="161"/>
      <c r="E893" s="162"/>
      <c r="F893" s="154">
        <f t="shared" si="185"/>
        <v>94.038414158134586</v>
      </c>
      <c r="G893" s="279" t="s">
        <v>1162</v>
      </c>
      <c r="H893" s="281">
        <v>2024</v>
      </c>
      <c r="I893" s="154">
        <f t="shared" si="184"/>
        <v>277126.19</v>
      </c>
      <c r="J893" s="237">
        <f t="shared" si="192"/>
        <v>4878707.91</v>
      </c>
      <c r="K893" s="155">
        <f t="shared" si="193"/>
        <v>0</v>
      </c>
      <c r="L893" s="192">
        <v>0</v>
      </c>
      <c r="M893" s="192">
        <v>0</v>
      </c>
      <c r="N893" s="192">
        <v>0</v>
      </c>
      <c r="O893" s="192">
        <v>0</v>
      </c>
      <c r="P893" s="192">
        <v>0</v>
      </c>
      <c r="Q893" s="155"/>
      <c r="R893" s="155">
        <v>0</v>
      </c>
      <c r="S893" s="155"/>
      <c r="T893" s="155">
        <v>0</v>
      </c>
      <c r="U893" s="155"/>
      <c r="V893" s="155">
        <v>0</v>
      </c>
      <c r="W893" s="197" t="str">
        <f t="shared" si="194"/>
        <v>0</v>
      </c>
      <c r="X893" s="155">
        <v>0</v>
      </c>
      <c r="Y893" s="162" t="s">
        <v>235</v>
      </c>
      <c r="Z893" s="144">
        <v>642.1</v>
      </c>
      <c r="AA893" s="155">
        <f t="shared" si="197"/>
        <v>4659166.05</v>
      </c>
      <c r="AB893" s="144">
        <v>0</v>
      </c>
      <c r="AC893" s="144">
        <v>0</v>
      </c>
      <c r="AD893" s="144">
        <v>0</v>
      </c>
      <c r="AE893" s="144">
        <v>0</v>
      </c>
      <c r="AF893" s="144">
        <v>0</v>
      </c>
      <c r="AG893" s="144">
        <v>0</v>
      </c>
      <c r="AH893" s="144">
        <v>0</v>
      </c>
      <c r="AI893" s="144">
        <v>0</v>
      </c>
      <c r="AJ893" s="144">
        <v>0</v>
      </c>
      <c r="AK893" s="144">
        <v>0</v>
      </c>
      <c r="AL893" s="144">
        <v>0</v>
      </c>
      <c r="AM893" s="144">
        <f t="shared" si="195"/>
        <v>146361.24</v>
      </c>
      <c r="AN893" s="144">
        <f t="shared" si="196"/>
        <v>73180.62</v>
      </c>
      <c r="AO893" s="144">
        <v>0</v>
      </c>
      <c r="AP893" s="144" t="s">
        <v>4526</v>
      </c>
      <c r="AQ893" s="294"/>
      <c r="AR893" s="144"/>
      <c r="AS893" s="271"/>
      <c r="AT893" s="144"/>
      <c r="AU893" s="144"/>
      <c r="AV893" s="158" t="s">
        <v>919</v>
      </c>
      <c r="AW893" s="159" t="s">
        <v>2972</v>
      </c>
      <c r="AX893" s="159" t="s">
        <v>2973</v>
      </c>
      <c r="AY893" s="159" t="s">
        <v>878</v>
      </c>
      <c r="AZ893" s="159" t="s">
        <v>879</v>
      </c>
      <c r="BA893" s="158" t="s">
        <v>1162</v>
      </c>
      <c r="BB893" s="159" t="s">
        <v>891</v>
      </c>
      <c r="BC893" s="158" t="s">
        <v>166</v>
      </c>
      <c r="BD893" s="158" t="s">
        <v>166</v>
      </c>
      <c r="BE893" s="158" t="s">
        <v>753</v>
      </c>
      <c r="BF893" s="160">
        <v>567.1</v>
      </c>
      <c r="BG893" s="160">
        <v>543.70000000000005</v>
      </c>
      <c r="BH893" s="158" t="s">
        <v>883</v>
      </c>
      <c r="BI893" s="193">
        <v>7.5</v>
      </c>
      <c r="BJ893" s="159" t="s">
        <v>884</v>
      </c>
      <c r="BK893" s="160">
        <v>642.1</v>
      </c>
      <c r="BL893" s="160">
        <v>0</v>
      </c>
      <c r="BM893" s="160">
        <v>695</v>
      </c>
      <c r="BN893" s="158"/>
      <c r="BO893" s="159" t="s">
        <v>885</v>
      </c>
      <c r="BP893" s="159" t="s">
        <v>886</v>
      </c>
      <c r="BQ893" s="204" t="s">
        <v>908</v>
      </c>
      <c r="BR893" s="160">
        <v>3555956.22</v>
      </c>
      <c r="BS893" s="160">
        <v>277126.19</v>
      </c>
      <c r="BT893" s="160">
        <v>0</v>
      </c>
      <c r="BU893" s="138">
        <v>277126.19</v>
      </c>
      <c r="BV893" s="160">
        <v>277126.19</v>
      </c>
      <c r="BW893" s="160">
        <v>277126.19</v>
      </c>
      <c r="BX893" s="160">
        <v>0</v>
      </c>
      <c r="BY893" s="160">
        <v>277075.93</v>
      </c>
      <c r="BZ893" s="160">
        <v>277075.93</v>
      </c>
      <c r="CA893" s="160">
        <v>0</v>
      </c>
      <c r="CB893" s="160">
        <v>277075.93</v>
      </c>
      <c r="CC893" s="160">
        <v>277075.93</v>
      </c>
      <c r="CD893" s="160">
        <v>0</v>
      </c>
      <c r="CE893" s="145"/>
      <c r="CF893" s="145"/>
      <c r="CG893" s="145"/>
      <c r="CH893" s="145"/>
      <c r="CI893" s="145"/>
      <c r="CJ893" s="145"/>
      <c r="CK893" s="145"/>
      <c r="CL893" s="145"/>
      <c r="CM893" s="145"/>
      <c r="CN893" s="145"/>
      <c r="CO893" s="145"/>
      <c r="CP893" s="145"/>
      <c r="CQ893" s="145"/>
      <c r="CR893" s="145"/>
      <c r="CS893" s="145"/>
      <c r="CT893" s="145"/>
      <c r="CU893" s="145"/>
      <c r="CV893" s="145"/>
      <c r="CW893" s="145"/>
      <c r="CX893" s="145"/>
      <c r="CY893" s="145"/>
      <c r="CZ893" s="145"/>
      <c r="DA893" s="145"/>
      <c r="DB893" s="145"/>
      <c r="DC893" s="145"/>
      <c r="DD893" s="145"/>
      <c r="DE893" s="145"/>
      <c r="DF893" s="145"/>
      <c r="DG893" s="145"/>
      <c r="DH893" s="145"/>
      <c r="DI893" s="145"/>
      <c r="DJ893" s="145"/>
      <c r="DK893" s="145"/>
      <c r="DL893" s="145"/>
      <c r="DM893" s="145"/>
      <c r="DN893" s="145"/>
      <c r="DO893" s="145"/>
      <c r="DP893" s="145"/>
      <c r="DQ893" s="145"/>
      <c r="DR893" s="145"/>
      <c r="DS893" s="145"/>
      <c r="DT893" s="145"/>
      <c r="DU893" s="145"/>
      <c r="DV893" s="145"/>
      <c r="DW893" s="145"/>
      <c r="DX893" s="145"/>
      <c r="DY893" s="145"/>
      <c r="DZ893" s="145"/>
      <c r="EA893" s="145"/>
      <c r="EB893" s="145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  <c r="EW893" s="145"/>
      <c r="EX893" s="145"/>
      <c r="EY893" s="145"/>
      <c r="EZ893" s="145"/>
      <c r="FA893" s="145"/>
      <c r="FB893" s="145"/>
      <c r="FC893" s="145"/>
      <c r="FD893" s="145"/>
      <c r="FE893" s="145"/>
      <c r="FF893" s="145"/>
      <c r="FG893" s="145"/>
      <c r="FH893" s="145"/>
      <c r="FI893" s="145"/>
      <c r="FJ893" s="145"/>
      <c r="FK893" s="145"/>
      <c r="FL893" s="145"/>
      <c r="FM893" s="145"/>
      <c r="FN893" s="145"/>
      <c r="FO893" s="145"/>
      <c r="FP893" s="145"/>
      <c r="FQ893" s="145"/>
      <c r="FR893" s="145"/>
      <c r="FS893" s="145"/>
      <c r="FT893" s="146"/>
      <c r="FU893" s="147"/>
      <c r="FV893" s="147"/>
      <c r="FW893" s="147"/>
      <c r="FX893" s="147"/>
      <c r="FY893" s="147"/>
      <c r="FZ893" s="147"/>
      <c r="GA893" s="147"/>
      <c r="GB893" s="147"/>
      <c r="GC893" s="147"/>
      <c r="GD893" s="147"/>
      <c r="GE893" s="147"/>
      <c r="GF893" s="147"/>
      <c r="GG893" s="148"/>
      <c r="GH893" s="147"/>
      <c r="GI893" s="147"/>
      <c r="GJ893" s="147"/>
      <c r="GK893" s="147"/>
      <c r="GL893" s="147"/>
      <c r="GM893" s="147"/>
      <c r="GN893" s="147"/>
      <c r="GO893" s="147"/>
      <c r="GP893" s="147"/>
      <c r="GQ893" s="147"/>
      <c r="GR893" s="147"/>
      <c r="GS893" s="147"/>
      <c r="GT893" s="147"/>
      <c r="GU893" s="147"/>
      <c r="GV893" s="147"/>
      <c r="GW893" s="147"/>
      <c r="GX893" s="147"/>
      <c r="GY893" s="147"/>
      <c r="GZ893" s="147"/>
      <c r="HA893" s="147"/>
      <c r="HB893" s="147"/>
      <c r="HC893" s="147"/>
      <c r="HD893" s="147"/>
      <c r="HE893" s="147"/>
      <c r="HF893" s="147"/>
      <c r="HG893" s="147"/>
      <c r="HI893" s="147"/>
      <c r="HJ893" s="147"/>
      <c r="HK893" s="147"/>
      <c r="HL893" s="147"/>
      <c r="HM893" s="147"/>
    </row>
    <row r="894" spans="1:221" s="149" customFormat="1" ht="12" customHeight="1" x14ac:dyDescent="0.2">
      <c r="A894" s="150">
        <v>652</v>
      </c>
      <c r="B894" s="151" t="s">
        <v>720</v>
      </c>
      <c r="C894" s="161"/>
      <c r="D894" s="161"/>
      <c r="E894" s="162"/>
      <c r="F894" s="154">
        <f t="shared" si="185"/>
        <v>16.988231948968515</v>
      </c>
      <c r="G894" s="279" t="s">
        <v>917</v>
      </c>
      <c r="H894" s="278">
        <v>2025</v>
      </c>
      <c r="I894" s="154">
        <f t="shared" si="184"/>
        <v>3550961.12</v>
      </c>
      <c r="J894" s="152">
        <f t="shared" si="192"/>
        <v>14816197.49</v>
      </c>
      <c r="K894" s="155">
        <f t="shared" si="193"/>
        <v>0</v>
      </c>
      <c r="L894" s="192">
        <v>0</v>
      </c>
      <c r="M894" s="192">
        <v>0</v>
      </c>
      <c r="N894" s="192">
        <v>0</v>
      </c>
      <c r="O894" s="192">
        <v>0</v>
      </c>
      <c r="P894" s="192">
        <v>0</v>
      </c>
      <c r="Q894" s="155"/>
      <c r="R894" s="155">
        <v>0</v>
      </c>
      <c r="S894" s="155"/>
      <c r="T894" s="155">
        <v>0</v>
      </c>
      <c r="U894" s="155"/>
      <c r="V894" s="155">
        <v>0</v>
      </c>
      <c r="W894" s="197" t="str">
        <f t="shared" si="194"/>
        <v>0</v>
      </c>
      <c r="X894" s="155">
        <v>0</v>
      </c>
      <c r="Y894" s="162" t="s">
        <v>235</v>
      </c>
      <c r="Z894" s="144">
        <v>1950</v>
      </c>
      <c r="AA894" s="155">
        <f t="shared" si="197"/>
        <v>14149468.609999999</v>
      </c>
      <c r="AB894" s="144">
        <v>0</v>
      </c>
      <c r="AC894" s="144">
        <v>0</v>
      </c>
      <c r="AD894" s="144">
        <v>0</v>
      </c>
      <c r="AE894" s="144">
        <v>0</v>
      </c>
      <c r="AF894" s="144">
        <v>0</v>
      </c>
      <c r="AG894" s="144">
        <v>0</v>
      </c>
      <c r="AH894" s="144">
        <v>0</v>
      </c>
      <c r="AI894" s="144">
        <v>0</v>
      </c>
      <c r="AJ894" s="144">
        <v>0</v>
      </c>
      <c r="AK894" s="144">
        <v>0</v>
      </c>
      <c r="AL894" s="144">
        <v>0</v>
      </c>
      <c r="AM894" s="144">
        <f t="shared" si="195"/>
        <v>444485.92</v>
      </c>
      <c r="AN894" s="144">
        <f t="shared" si="196"/>
        <v>222242.96</v>
      </c>
      <c r="AO894" s="144">
        <v>0</v>
      </c>
      <c r="AP894" s="144" t="s">
        <v>4524</v>
      </c>
      <c r="AQ894" s="294"/>
      <c r="AR894" s="144"/>
      <c r="AS894" s="271"/>
      <c r="AT894" s="144"/>
      <c r="AU894" s="144"/>
      <c r="AV894" s="158" t="s">
        <v>922</v>
      </c>
      <c r="AW894" s="159" t="s">
        <v>2974</v>
      </c>
      <c r="AX894" s="159" t="s">
        <v>720</v>
      </c>
      <c r="AY894" s="159" t="s">
        <v>878</v>
      </c>
      <c r="AZ894" s="159" t="s">
        <v>906</v>
      </c>
      <c r="BA894" s="158" t="s">
        <v>917</v>
      </c>
      <c r="BB894" s="159" t="s">
        <v>881</v>
      </c>
      <c r="BC894" s="158" t="s">
        <v>846</v>
      </c>
      <c r="BD894" s="158" t="s">
        <v>851</v>
      </c>
      <c r="BE894" s="158" t="s">
        <v>2975</v>
      </c>
      <c r="BF894" s="160">
        <v>8759.2000000000007</v>
      </c>
      <c r="BG894" s="160">
        <v>7368</v>
      </c>
      <c r="BH894" s="158" t="s">
        <v>883</v>
      </c>
      <c r="BI894" s="193">
        <v>7.5</v>
      </c>
      <c r="BJ894" s="159" t="s">
        <v>892</v>
      </c>
      <c r="BK894" s="160">
        <v>1950</v>
      </c>
      <c r="BL894" s="160">
        <v>1266.5999999999999</v>
      </c>
      <c r="BM894" s="160">
        <v>4561</v>
      </c>
      <c r="BN894" s="158"/>
      <c r="BO894" s="159" t="s">
        <v>885</v>
      </c>
      <c r="BP894" s="159" t="s">
        <v>886</v>
      </c>
      <c r="BQ894" s="204" t="s">
        <v>908</v>
      </c>
      <c r="BR894" s="160">
        <v>11250213</v>
      </c>
      <c r="BS894" s="160">
        <v>3550961.12</v>
      </c>
      <c r="BT894" s="160">
        <v>0</v>
      </c>
      <c r="BU894" s="138">
        <v>3550961.12</v>
      </c>
      <c r="BV894" s="160">
        <v>1828624.46</v>
      </c>
      <c r="BW894" s="160">
        <v>4087871.46</v>
      </c>
      <c r="BX894" s="160">
        <v>0</v>
      </c>
      <c r="BY894" s="160">
        <v>3548577.19</v>
      </c>
      <c r="BZ894" s="160">
        <v>3548577.19</v>
      </c>
      <c r="CA894" s="160">
        <v>0</v>
      </c>
      <c r="CB894" s="160">
        <v>4085133.47</v>
      </c>
      <c r="CC894" s="160">
        <v>4085133.47</v>
      </c>
      <c r="CD894" s="160">
        <v>0</v>
      </c>
      <c r="CE894" s="145"/>
      <c r="CF894" s="145"/>
      <c r="CG894" s="145"/>
      <c r="CH894" s="145"/>
      <c r="CI894" s="145"/>
      <c r="CJ894" s="145"/>
      <c r="CK894" s="145"/>
      <c r="CL894" s="145"/>
      <c r="CM894" s="145"/>
      <c r="CN894" s="145"/>
      <c r="CO894" s="145"/>
      <c r="CP894" s="145"/>
      <c r="CQ894" s="145"/>
      <c r="CR894" s="145"/>
      <c r="CS894" s="145"/>
      <c r="CT894" s="145"/>
      <c r="CU894" s="145"/>
      <c r="CV894" s="145"/>
      <c r="CW894" s="145"/>
      <c r="CX894" s="145"/>
      <c r="CY894" s="145"/>
      <c r="CZ894" s="145"/>
      <c r="DA894" s="145"/>
      <c r="DB894" s="145"/>
      <c r="DC894" s="145"/>
      <c r="DD894" s="145"/>
      <c r="DE894" s="145"/>
      <c r="DF894" s="145"/>
      <c r="DG894" s="145"/>
      <c r="DH894" s="145"/>
      <c r="DI894" s="145"/>
      <c r="DJ894" s="145"/>
      <c r="DK894" s="145"/>
      <c r="DL894" s="145"/>
      <c r="DM894" s="145"/>
      <c r="DN894" s="145"/>
      <c r="DO894" s="145"/>
      <c r="DP894" s="145"/>
      <c r="DQ894" s="145"/>
      <c r="DR894" s="145"/>
      <c r="DS894" s="145"/>
      <c r="DT894" s="145"/>
      <c r="DU894" s="145"/>
      <c r="DV894" s="145"/>
      <c r="DW894" s="145"/>
      <c r="DX894" s="145"/>
      <c r="DY894" s="145"/>
      <c r="DZ894" s="145"/>
      <c r="EA894" s="145"/>
      <c r="EB894" s="145"/>
      <c r="EC894" s="145"/>
      <c r="ED894" s="145"/>
      <c r="EE894" s="145"/>
      <c r="EF894" s="145"/>
      <c r="EG894" s="145"/>
      <c r="EH894" s="145"/>
      <c r="EI894" s="145"/>
      <c r="EJ894" s="145"/>
      <c r="EK894" s="145"/>
      <c r="EL894" s="145"/>
      <c r="EM894" s="145"/>
      <c r="EN894" s="145"/>
      <c r="EO894" s="145"/>
      <c r="EP894" s="145"/>
      <c r="EQ894" s="145"/>
      <c r="ER894" s="145"/>
      <c r="ES894" s="145"/>
      <c r="ET894" s="145"/>
      <c r="EU894" s="145"/>
      <c r="EV894" s="145"/>
      <c r="EW894" s="145"/>
      <c r="EX894" s="145"/>
      <c r="EY894" s="145"/>
      <c r="EZ894" s="145"/>
      <c r="FA894" s="145"/>
      <c r="FB894" s="145"/>
      <c r="FC894" s="145"/>
      <c r="FD894" s="145"/>
      <c r="FE894" s="145"/>
      <c r="FF894" s="145"/>
      <c r="FG894" s="145"/>
      <c r="FH894" s="145"/>
      <c r="FI894" s="145"/>
      <c r="FJ894" s="145"/>
      <c r="FK894" s="145"/>
      <c r="FL894" s="145"/>
      <c r="FM894" s="145"/>
      <c r="FN894" s="145"/>
      <c r="FO894" s="145"/>
      <c r="FP894" s="145"/>
      <c r="FQ894" s="145"/>
      <c r="FR894" s="145"/>
      <c r="FS894" s="145"/>
      <c r="FT894" s="146"/>
      <c r="FU894" s="147"/>
      <c r="FV894" s="147"/>
      <c r="FW894" s="147"/>
      <c r="FX894" s="147"/>
      <c r="FY894" s="147"/>
      <c r="FZ894" s="147"/>
      <c r="GA894" s="147"/>
      <c r="GB894" s="147"/>
      <c r="GC894" s="147"/>
      <c r="GD894" s="147"/>
      <c r="GE894" s="147"/>
      <c r="GF894" s="147"/>
      <c r="GG894" s="148"/>
      <c r="GH894" s="147"/>
      <c r="GI894" s="147"/>
      <c r="GJ894" s="147"/>
      <c r="GK894" s="147"/>
      <c r="GL894" s="147"/>
      <c r="GM894" s="147"/>
      <c r="GN894" s="147"/>
      <c r="GO894" s="147"/>
      <c r="GP894" s="147"/>
      <c r="GQ894" s="147"/>
      <c r="GR894" s="147"/>
      <c r="GS894" s="147"/>
      <c r="GT894" s="147"/>
      <c r="GU894" s="147"/>
      <c r="GV894" s="147"/>
      <c r="GW894" s="147"/>
      <c r="GX894" s="147"/>
      <c r="GY894" s="147"/>
      <c r="GZ894" s="147"/>
      <c r="HA894" s="147"/>
      <c r="HB894" s="147"/>
      <c r="HC894" s="147"/>
      <c r="HD894" s="147"/>
      <c r="HE894" s="147"/>
      <c r="HF894" s="147"/>
      <c r="HG894" s="147"/>
      <c r="HI894" s="147"/>
      <c r="HJ894" s="147"/>
      <c r="HK894" s="147"/>
      <c r="HL894" s="147"/>
      <c r="HM894" s="147"/>
    </row>
    <row r="895" spans="1:221" s="149" customFormat="1" ht="12" customHeight="1" x14ac:dyDescent="0.2">
      <c r="A895" s="150">
        <v>653</v>
      </c>
      <c r="B895" s="151" t="s">
        <v>2977</v>
      </c>
      <c r="C895" s="161"/>
      <c r="D895" s="161"/>
      <c r="E895" s="162"/>
      <c r="F895" s="154">
        <f t="shared" si="185"/>
        <v>30.239787160607456</v>
      </c>
      <c r="G895" s="279" t="s">
        <v>1153</v>
      </c>
      <c r="H895" s="281">
        <v>2025</v>
      </c>
      <c r="I895" s="154">
        <f t="shared" si="184"/>
        <v>1210869.3899999999</v>
      </c>
      <c r="J895" s="152">
        <f t="shared" si="192"/>
        <v>8307663.5999999996</v>
      </c>
      <c r="K895" s="155">
        <f t="shared" si="193"/>
        <v>0</v>
      </c>
      <c r="L895" s="192">
        <v>0</v>
      </c>
      <c r="M895" s="192">
        <v>0</v>
      </c>
      <c r="N895" s="192">
        <v>0</v>
      </c>
      <c r="O895" s="192">
        <v>0</v>
      </c>
      <c r="P895" s="192">
        <v>0</v>
      </c>
      <c r="Q895" s="155"/>
      <c r="R895" s="155">
        <v>0</v>
      </c>
      <c r="S895" s="155"/>
      <c r="T895" s="155">
        <v>0</v>
      </c>
      <c r="U895" s="155"/>
      <c r="V895" s="155">
        <v>0</v>
      </c>
      <c r="W895" s="197" t="str">
        <f t="shared" si="194"/>
        <v>0</v>
      </c>
      <c r="X895" s="155">
        <v>0</v>
      </c>
      <c r="Y895" s="162" t="s">
        <v>234</v>
      </c>
      <c r="Z895" s="144">
        <v>940</v>
      </c>
      <c r="AA895" s="155">
        <f t="shared" si="197"/>
        <v>7933818.7400000002</v>
      </c>
      <c r="AB895" s="144">
        <v>0</v>
      </c>
      <c r="AC895" s="144">
        <v>0</v>
      </c>
      <c r="AD895" s="144">
        <v>0</v>
      </c>
      <c r="AE895" s="144">
        <v>0</v>
      </c>
      <c r="AF895" s="144">
        <v>0</v>
      </c>
      <c r="AG895" s="144">
        <v>0</v>
      </c>
      <c r="AH895" s="144">
        <v>0</v>
      </c>
      <c r="AI895" s="144">
        <v>0</v>
      </c>
      <c r="AJ895" s="144">
        <v>0</v>
      </c>
      <c r="AK895" s="144">
        <v>0</v>
      </c>
      <c r="AL895" s="144">
        <v>0</v>
      </c>
      <c r="AM895" s="144">
        <f t="shared" si="195"/>
        <v>249229.91</v>
      </c>
      <c r="AN895" s="144">
        <f t="shared" si="196"/>
        <v>124614.95</v>
      </c>
      <c r="AO895" s="144">
        <v>0</v>
      </c>
      <c r="AP895" s="144" t="s">
        <v>4526</v>
      </c>
      <c r="AQ895" s="294"/>
      <c r="AR895" s="144"/>
      <c r="AS895" s="271"/>
      <c r="AT895" s="144"/>
      <c r="AU895" s="144"/>
      <c r="AV895" s="158" t="s">
        <v>925</v>
      </c>
      <c r="AW895" s="159" t="s">
        <v>2976</v>
      </c>
      <c r="AX895" s="159" t="s">
        <v>2977</v>
      </c>
      <c r="AY895" s="159" t="s">
        <v>878</v>
      </c>
      <c r="AZ895" s="159" t="s">
        <v>879</v>
      </c>
      <c r="BA895" s="158" t="s">
        <v>1153</v>
      </c>
      <c r="BB895" s="159" t="s">
        <v>891</v>
      </c>
      <c r="BC895" s="158" t="s">
        <v>845</v>
      </c>
      <c r="BD895" s="158" t="s">
        <v>845</v>
      </c>
      <c r="BE895" s="158" t="s">
        <v>1434</v>
      </c>
      <c r="BF895" s="160">
        <v>3552.2</v>
      </c>
      <c r="BG895" s="160">
        <v>2607.6</v>
      </c>
      <c r="BH895" s="158" t="s">
        <v>883</v>
      </c>
      <c r="BI895" s="193">
        <v>7.5</v>
      </c>
      <c r="BJ895" s="159" t="s">
        <v>884</v>
      </c>
      <c r="BK895" s="160">
        <v>940</v>
      </c>
      <c r="BL895" s="160">
        <v>899.6</v>
      </c>
      <c r="BM895" s="160">
        <v>1532.6</v>
      </c>
      <c r="BN895" s="158"/>
      <c r="BO895" s="159" t="s">
        <v>885</v>
      </c>
      <c r="BP895" s="159" t="s">
        <v>886</v>
      </c>
      <c r="BQ895" s="204" t="s">
        <v>887</v>
      </c>
      <c r="BR895" s="160">
        <v>5205729.4000000004</v>
      </c>
      <c r="BS895" s="160">
        <v>1210869.3899999999</v>
      </c>
      <c r="BT895" s="160">
        <v>0</v>
      </c>
      <c r="BU895" s="138">
        <v>1210869.3899999999</v>
      </c>
      <c r="BV895" s="160">
        <v>1211461.75</v>
      </c>
      <c r="BW895" s="160">
        <v>1211461.75</v>
      </c>
      <c r="BX895" s="160">
        <v>0</v>
      </c>
      <c r="BY895" s="160">
        <v>1202326.5</v>
      </c>
      <c r="BZ895" s="160">
        <v>1202326.5</v>
      </c>
      <c r="CA895" s="160">
        <v>0</v>
      </c>
      <c r="CB895" s="160">
        <v>1202918.8600000001</v>
      </c>
      <c r="CC895" s="160">
        <v>1202918.8600000001</v>
      </c>
      <c r="CD895" s="160">
        <v>0</v>
      </c>
      <c r="CE895" s="145"/>
      <c r="CF895" s="145"/>
      <c r="CG895" s="145"/>
      <c r="CH895" s="145"/>
      <c r="CI895" s="145"/>
      <c r="CJ895" s="145"/>
      <c r="CK895" s="145"/>
      <c r="CL895" s="145"/>
      <c r="CM895" s="145"/>
      <c r="CN895" s="145"/>
      <c r="CO895" s="145"/>
      <c r="CP895" s="145"/>
      <c r="CQ895" s="145"/>
      <c r="CR895" s="145"/>
      <c r="CS895" s="145"/>
      <c r="CT895" s="145"/>
      <c r="CU895" s="145"/>
      <c r="CV895" s="145"/>
      <c r="CW895" s="145"/>
      <c r="CX895" s="145"/>
      <c r="CY895" s="145"/>
      <c r="CZ895" s="145"/>
      <c r="DA895" s="145"/>
      <c r="DB895" s="145"/>
      <c r="DC895" s="145"/>
      <c r="DD895" s="145"/>
      <c r="DE895" s="145"/>
      <c r="DF895" s="145"/>
      <c r="DG895" s="145"/>
      <c r="DH895" s="145"/>
      <c r="DI895" s="145"/>
      <c r="DJ895" s="145"/>
      <c r="DK895" s="145"/>
      <c r="DL895" s="145"/>
      <c r="DM895" s="145"/>
      <c r="DN895" s="145"/>
      <c r="DO895" s="145"/>
      <c r="DP895" s="145"/>
      <c r="DQ895" s="145"/>
      <c r="DR895" s="145"/>
      <c r="DS895" s="145"/>
      <c r="DT895" s="145"/>
      <c r="DU895" s="145"/>
      <c r="DV895" s="145"/>
      <c r="DW895" s="145"/>
      <c r="DX895" s="145"/>
      <c r="DY895" s="145"/>
      <c r="DZ895" s="145"/>
      <c r="EA895" s="145"/>
      <c r="EB895" s="145"/>
      <c r="EC895" s="145"/>
      <c r="ED895" s="145"/>
      <c r="EE895" s="145"/>
      <c r="EF895" s="145"/>
      <c r="EG895" s="145"/>
      <c r="EH895" s="145"/>
      <c r="EI895" s="145"/>
      <c r="EJ895" s="145"/>
      <c r="EK895" s="145"/>
      <c r="EL895" s="145"/>
      <c r="EM895" s="145"/>
      <c r="EN895" s="145"/>
      <c r="EO895" s="145"/>
      <c r="EP895" s="145"/>
      <c r="EQ895" s="145"/>
      <c r="ER895" s="145"/>
      <c r="ES895" s="145"/>
      <c r="ET895" s="145"/>
      <c r="EU895" s="145"/>
      <c r="EV895" s="145"/>
      <c r="EW895" s="145"/>
      <c r="EX895" s="145"/>
      <c r="EY895" s="145"/>
      <c r="EZ895" s="145"/>
      <c r="FA895" s="145"/>
      <c r="FB895" s="145"/>
      <c r="FC895" s="145"/>
      <c r="FD895" s="145"/>
      <c r="FE895" s="145"/>
      <c r="FF895" s="145"/>
      <c r="FG895" s="145"/>
      <c r="FH895" s="145"/>
      <c r="FI895" s="145"/>
      <c r="FJ895" s="145"/>
      <c r="FK895" s="145"/>
      <c r="FL895" s="145"/>
      <c r="FM895" s="145"/>
      <c r="FN895" s="145"/>
      <c r="FO895" s="145"/>
      <c r="FP895" s="145"/>
      <c r="FQ895" s="145"/>
      <c r="FR895" s="145"/>
      <c r="FS895" s="145"/>
      <c r="FT895" s="146"/>
      <c r="FU895" s="147"/>
      <c r="FV895" s="147"/>
      <c r="FW895" s="147"/>
      <c r="FX895" s="147"/>
      <c r="FY895" s="147"/>
      <c r="FZ895" s="147"/>
      <c r="GA895" s="147"/>
      <c r="GB895" s="147"/>
      <c r="GC895" s="147"/>
      <c r="GD895" s="147"/>
      <c r="GE895" s="147"/>
      <c r="GF895" s="147"/>
      <c r="GG895" s="148"/>
      <c r="GH895" s="147"/>
      <c r="GI895" s="147"/>
      <c r="GJ895" s="147"/>
      <c r="GK895" s="147"/>
      <c r="GL895" s="147"/>
      <c r="GM895" s="147"/>
      <c r="GN895" s="147"/>
      <c r="GO895" s="147"/>
      <c r="GP895" s="147"/>
      <c r="GQ895" s="147"/>
      <c r="GR895" s="147"/>
      <c r="GS895" s="147"/>
      <c r="GT895" s="147"/>
      <c r="GU895" s="147"/>
      <c r="GV895" s="147"/>
      <c r="GW895" s="147"/>
      <c r="GX895" s="147"/>
      <c r="GY895" s="147"/>
      <c r="GZ895" s="147"/>
      <c r="HA895" s="147"/>
      <c r="HB895" s="147"/>
      <c r="HC895" s="147"/>
      <c r="HD895" s="147"/>
      <c r="HE895" s="147"/>
      <c r="HF895" s="147"/>
      <c r="HG895" s="147"/>
      <c r="HI895" s="147"/>
      <c r="HJ895" s="147"/>
      <c r="HK895" s="147"/>
      <c r="HL895" s="147"/>
      <c r="HM895" s="147"/>
    </row>
    <row r="896" spans="1:221" s="149" customFormat="1" ht="12" customHeight="1" x14ac:dyDescent="0.2">
      <c r="A896" s="150">
        <v>654</v>
      </c>
      <c r="B896" s="151" t="s">
        <v>2979</v>
      </c>
      <c r="C896" s="161"/>
      <c r="D896" s="161"/>
      <c r="E896" s="162"/>
      <c r="F896" s="154">
        <f t="shared" si="185"/>
        <v>23.433863068219193</v>
      </c>
      <c r="G896" s="279" t="s">
        <v>1059</v>
      </c>
      <c r="H896" s="281">
        <v>2025</v>
      </c>
      <c r="I896" s="154">
        <f t="shared" si="184"/>
        <v>690946.08</v>
      </c>
      <c r="J896" s="152">
        <f t="shared" si="192"/>
        <v>3540691.3</v>
      </c>
      <c r="K896" s="155">
        <f t="shared" si="193"/>
        <v>0</v>
      </c>
      <c r="L896" s="192">
        <v>0</v>
      </c>
      <c r="M896" s="192">
        <v>0</v>
      </c>
      <c r="N896" s="192">
        <v>0</v>
      </c>
      <c r="O896" s="192">
        <v>0</v>
      </c>
      <c r="P896" s="192">
        <v>0</v>
      </c>
      <c r="Q896" s="155"/>
      <c r="R896" s="155">
        <v>0</v>
      </c>
      <c r="S896" s="155"/>
      <c r="T896" s="155">
        <v>0</v>
      </c>
      <c r="U896" s="155"/>
      <c r="V896" s="155">
        <v>0</v>
      </c>
      <c r="W896" s="197" t="str">
        <f t="shared" si="194"/>
        <v>0</v>
      </c>
      <c r="X896" s="155">
        <v>0</v>
      </c>
      <c r="Y896" s="162" t="s">
        <v>235</v>
      </c>
      <c r="Z896" s="144">
        <v>466</v>
      </c>
      <c r="AA896" s="155">
        <f t="shared" si="197"/>
        <v>3381360.19</v>
      </c>
      <c r="AB896" s="144">
        <v>0</v>
      </c>
      <c r="AC896" s="144">
        <v>0</v>
      </c>
      <c r="AD896" s="144">
        <v>0</v>
      </c>
      <c r="AE896" s="144">
        <v>0</v>
      </c>
      <c r="AF896" s="144">
        <v>0</v>
      </c>
      <c r="AG896" s="144">
        <v>0</v>
      </c>
      <c r="AH896" s="144">
        <v>0</v>
      </c>
      <c r="AI896" s="144">
        <v>0</v>
      </c>
      <c r="AJ896" s="144">
        <v>0</v>
      </c>
      <c r="AK896" s="144">
        <v>0</v>
      </c>
      <c r="AL896" s="144">
        <v>0</v>
      </c>
      <c r="AM896" s="144">
        <f t="shared" si="195"/>
        <v>106220.74</v>
      </c>
      <c r="AN896" s="144">
        <f t="shared" si="196"/>
        <v>53110.37</v>
      </c>
      <c r="AO896" s="144">
        <v>0</v>
      </c>
      <c r="AP896" s="144" t="s">
        <v>4526</v>
      </c>
      <c r="AQ896" s="294"/>
      <c r="AR896" s="144"/>
      <c r="AS896" s="271"/>
      <c r="AT896" s="144"/>
      <c r="AU896" s="144"/>
      <c r="AV896" s="158" t="s">
        <v>930</v>
      </c>
      <c r="AW896" s="159" t="s">
        <v>2978</v>
      </c>
      <c r="AX896" s="159" t="s">
        <v>2979</v>
      </c>
      <c r="AY896" s="159" t="s">
        <v>878</v>
      </c>
      <c r="AZ896" s="159" t="s">
        <v>879</v>
      </c>
      <c r="BA896" s="158" t="s">
        <v>1059</v>
      </c>
      <c r="BB896" s="159" t="s">
        <v>891</v>
      </c>
      <c r="BC896" s="158" t="s">
        <v>846</v>
      </c>
      <c r="BD896" s="158" t="s">
        <v>166</v>
      </c>
      <c r="BE896" s="158" t="s">
        <v>1062</v>
      </c>
      <c r="BF896" s="160">
        <v>1685</v>
      </c>
      <c r="BG896" s="160">
        <v>1351.2</v>
      </c>
      <c r="BH896" s="158" t="s">
        <v>883</v>
      </c>
      <c r="BI896" s="193">
        <v>7.5</v>
      </c>
      <c r="BJ896" s="159" t="s">
        <v>892</v>
      </c>
      <c r="BK896" s="160">
        <v>466</v>
      </c>
      <c r="BL896" s="160">
        <v>307.89999999999998</v>
      </c>
      <c r="BM896" s="160">
        <v>875.4</v>
      </c>
      <c r="BN896" s="158"/>
      <c r="BO896" s="159" t="s">
        <v>885</v>
      </c>
      <c r="BP896" s="159" t="s">
        <v>886</v>
      </c>
      <c r="BQ896" s="204" t="s">
        <v>908</v>
      </c>
      <c r="BR896" s="160">
        <v>2688512.44</v>
      </c>
      <c r="BS896" s="160">
        <v>690946.08</v>
      </c>
      <c r="BT896" s="160">
        <v>0</v>
      </c>
      <c r="BU896" s="138">
        <v>690946.08</v>
      </c>
      <c r="BV896" s="160">
        <v>700689.8</v>
      </c>
      <c r="BW896" s="160">
        <v>700689.8</v>
      </c>
      <c r="BX896" s="160">
        <v>0</v>
      </c>
      <c r="BY896" s="160">
        <v>682149.52</v>
      </c>
      <c r="BZ896" s="160">
        <v>682149.52</v>
      </c>
      <c r="CA896" s="160">
        <v>0</v>
      </c>
      <c r="CB896" s="160">
        <v>691863.07</v>
      </c>
      <c r="CC896" s="160">
        <v>691863.07</v>
      </c>
      <c r="CD896" s="160">
        <v>0</v>
      </c>
      <c r="CE896" s="145"/>
      <c r="CF896" s="145"/>
      <c r="CG896" s="145"/>
      <c r="CH896" s="145"/>
      <c r="CI896" s="145"/>
      <c r="CJ896" s="145"/>
      <c r="CK896" s="145"/>
      <c r="CL896" s="145"/>
      <c r="CM896" s="145"/>
      <c r="CN896" s="145"/>
      <c r="CO896" s="145"/>
      <c r="CP896" s="145"/>
      <c r="CQ896" s="145"/>
      <c r="CR896" s="145"/>
      <c r="CS896" s="145"/>
      <c r="CT896" s="145"/>
      <c r="CU896" s="145"/>
      <c r="CV896" s="145"/>
      <c r="CW896" s="145"/>
      <c r="CX896" s="145"/>
      <c r="CY896" s="145"/>
      <c r="CZ896" s="145"/>
      <c r="DA896" s="145"/>
      <c r="DB896" s="145"/>
      <c r="DC896" s="145"/>
      <c r="DD896" s="145"/>
      <c r="DE896" s="145"/>
      <c r="DF896" s="145"/>
      <c r="DG896" s="145"/>
      <c r="DH896" s="145"/>
      <c r="DI896" s="145"/>
      <c r="DJ896" s="145"/>
      <c r="DK896" s="145"/>
      <c r="DL896" s="145"/>
      <c r="DM896" s="145"/>
      <c r="DN896" s="145"/>
      <c r="DO896" s="145"/>
      <c r="DP896" s="145"/>
      <c r="DQ896" s="145"/>
      <c r="DR896" s="145"/>
      <c r="DS896" s="145"/>
      <c r="DT896" s="145"/>
      <c r="DU896" s="145"/>
      <c r="DV896" s="145"/>
      <c r="DW896" s="145"/>
      <c r="DX896" s="145"/>
      <c r="DY896" s="145"/>
      <c r="DZ896" s="145"/>
      <c r="EA896" s="145"/>
      <c r="EB896" s="145"/>
      <c r="EC896" s="145"/>
      <c r="ED896" s="145"/>
      <c r="EE896" s="145"/>
      <c r="EF896" s="145"/>
      <c r="EG896" s="145"/>
      <c r="EH896" s="145"/>
      <c r="EI896" s="145"/>
      <c r="EJ896" s="145"/>
      <c r="EK896" s="145"/>
      <c r="EL896" s="145"/>
      <c r="EM896" s="145"/>
      <c r="EN896" s="145"/>
      <c r="EO896" s="145"/>
      <c r="EP896" s="145"/>
      <c r="EQ896" s="145"/>
      <c r="ER896" s="145"/>
      <c r="ES896" s="145"/>
      <c r="ET896" s="145"/>
      <c r="EU896" s="145"/>
      <c r="EV896" s="145"/>
      <c r="EW896" s="145"/>
      <c r="EX896" s="145"/>
      <c r="EY896" s="145"/>
      <c r="EZ896" s="145"/>
      <c r="FA896" s="145"/>
      <c r="FB896" s="145"/>
      <c r="FC896" s="145"/>
      <c r="FD896" s="145"/>
      <c r="FE896" s="145"/>
      <c r="FF896" s="145"/>
      <c r="FG896" s="145"/>
      <c r="FH896" s="145"/>
      <c r="FI896" s="145"/>
      <c r="FJ896" s="145"/>
      <c r="FK896" s="145"/>
      <c r="FL896" s="145"/>
      <c r="FM896" s="145"/>
      <c r="FN896" s="145"/>
      <c r="FO896" s="145"/>
      <c r="FP896" s="145"/>
      <c r="FQ896" s="145"/>
      <c r="FR896" s="145"/>
      <c r="FS896" s="145"/>
      <c r="FT896" s="146"/>
      <c r="FU896" s="147"/>
      <c r="FV896" s="147"/>
      <c r="FW896" s="147"/>
      <c r="FX896" s="147"/>
      <c r="FY896" s="147"/>
      <c r="FZ896" s="147"/>
      <c r="GA896" s="147"/>
      <c r="GB896" s="147"/>
      <c r="GC896" s="147"/>
      <c r="GD896" s="147"/>
      <c r="GE896" s="147"/>
      <c r="GF896" s="147"/>
      <c r="GG896" s="148"/>
      <c r="GH896" s="147"/>
      <c r="GI896" s="147"/>
      <c r="GJ896" s="147"/>
      <c r="GK896" s="147"/>
      <c r="GL896" s="147"/>
      <c r="GM896" s="147"/>
      <c r="GN896" s="147"/>
      <c r="GO896" s="147"/>
      <c r="GP896" s="147"/>
      <c r="GQ896" s="147"/>
      <c r="GR896" s="147"/>
      <c r="GS896" s="147"/>
      <c r="GT896" s="147"/>
      <c r="GU896" s="147"/>
      <c r="GV896" s="147"/>
      <c r="GW896" s="147"/>
      <c r="GX896" s="147"/>
      <c r="GY896" s="147"/>
      <c r="GZ896" s="147"/>
      <c r="HA896" s="147"/>
      <c r="HB896" s="147"/>
      <c r="HC896" s="147"/>
      <c r="HD896" s="147"/>
      <c r="HE896" s="147"/>
      <c r="HF896" s="147"/>
      <c r="HG896" s="147"/>
      <c r="HI896" s="147"/>
      <c r="HJ896" s="147"/>
      <c r="HK896" s="147"/>
      <c r="HL896" s="147"/>
      <c r="HM896" s="147"/>
    </row>
    <row r="897" spans="1:221" s="149" customFormat="1" ht="12" customHeight="1" x14ac:dyDescent="0.2">
      <c r="A897" s="150">
        <v>655</v>
      </c>
      <c r="B897" s="151" t="s">
        <v>2981</v>
      </c>
      <c r="C897" s="161"/>
      <c r="D897" s="161"/>
      <c r="E897" s="162"/>
      <c r="F897" s="154">
        <f t="shared" si="185"/>
        <v>19.996487552905219</v>
      </c>
      <c r="G897" s="279" t="s">
        <v>991</v>
      </c>
      <c r="H897" s="278">
        <v>2025</v>
      </c>
      <c r="I897" s="154">
        <f t="shared" si="184"/>
        <v>1362629.73</v>
      </c>
      <c r="J897" s="152">
        <f t="shared" si="192"/>
        <v>8756630.9499999993</v>
      </c>
      <c r="K897" s="155">
        <f t="shared" si="193"/>
        <v>0</v>
      </c>
      <c r="L897" s="192">
        <v>0</v>
      </c>
      <c r="M897" s="192">
        <v>0</v>
      </c>
      <c r="N897" s="192">
        <v>0</v>
      </c>
      <c r="O897" s="192">
        <v>0</v>
      </c>
      <c r="P897" s="192">
        <v>0</v>
      </c>
      <c r="Q897" s="155"/>
      <c r="R897" s="155">
        <v>0</v>
      </c>
      <c r="S897" s="155"/>
      <c r="T897" s="155">
        <v>0</v>
      </c>
      <c r="U897" s="155"/>
      <c r="V897" s="155">
        <v>0</v>
      </c>
      <c r="W897" s="197" t="str">
        <f t="shared" si="194"/>
        <v>0</v>
      </c>
      <c r="X897" s="155">
        <v>0</v>
      </c>
      <c r="Y897" s="162" t="s">
        <v>234</v>
      </c>
      <c r="Z897" s="144">
        <v>990.8</v>
      </c>
      <c r="AA897" s="155">
        <f t="shared" si="197"/>
        <v>8362582.5599999996</v>
      </c>
      <c r="AB897" s="144">
        <v>0</v>
      </c>
      <c r="AC897" s="144">
        <v>0</v>
      </c>
      <c r="AD897" s="144">
        <v>0</v>
      </c>
      <c r="AE897" s="144">
        <v>0</v>
      </c>
      <c r="AF897" s="144">
        <v>0</v>
      </c>
      <c r="AG897" s="144">
        <v>0</v>
      </c>
      <c r="AH897" s="144">
        <v>0</v>
      </c>
      <c r="AI897" s="144">
        <v>0</v>
      </c>
      <c r="AJ897" s="144">
        <v>0</v>
      </c>
      <c r="AK897" s="144">
        <v>0</v>
      </c>
      <c r="AL897" s="144">
        <v>0</v>
      </c>
      <c r="AM897" s="144">
        <f t="shared" si="195"/>
        <v>262698.93</v>
      </c>
      <c r="AN897" s="144">
        <f t="shared" si="196"/>
        <v>131349.46</v>
      </c>
      <c r="AO897" s="144">
        <v>0</v>
      </c>
      <c r="AP897" s="144" t="s">
        <v>4524</v>
      </c>
      <c r="AQ897" s="294"/>
      <c r="AR897" s="144"/>
      <c r="AS897" s="271"/>
      <c r="AT897" s="144"/>
      <c r="AU897" s="144"/>
      <c r="AV897" s="158" t="s">
        <v>934</v>
      </c>
      <c r="AW897" s="159" t="s">
        <v>2980</v>
      </c>
      <c r="AX897" s="159" t="s">
        <v>2981</v>
      </c>
      <c r="AY897" s="159" t="s">
        <v>878</v>
      </c>
      <c r="AZ897" s="159" t="s">
        <v>906</v>
      </c>
      <c r="BA897" s="158" t="s">
        <v>991</v>
      </c>
      <c r="BB897" s="159" t="s">
        <v>891</v>
      </c>
      <c r="BC897" s="158" t="s">
        <v>846</v>
      </c>
      <c r="BD897" s="158" t="s">
        <v>845</v>
      </c>
      <c r="BE897" s="158" t="s">
        <v>2759</v>
      </c>
      <c r="BF897" s="160">
        <v>5103.2</v>
      </c>
      <c r="BG897" s="160">
        <v>4108.5</v>
      </c>
      <c r="BH897" s="158" t="s">
        <v>883</v>
      </c>
      <c r="BI897" s="193">
        <v>7.5</v>
      </c>
      <c r="BJ897" s="159" t="s">
        <v>892</v>
      </c>
      <c r="BK897" s="160">
        <v>990.8</v>
      </c>
      <c r="BL897" s="160">
        <v>940.9</v>
      </c>
      <c r="BM897" s="160">
        <v>1561.6</v>
      </c>
      <c r="BN897" s="158"/>
      <c r="BO897" s="159" t="s">
        <v>885</v>
      </c>
      <c r="BP897" s="159" t="s">
        <v>886</v>
      </c>
      <c r="BQ897" s="204" t="s">
        <v>887</v>
      </c>
      <c r="BR897" s="160">
        <v>5716262.0700000003</v>
      </c>
      <c r="BS897" s="160">
        <v>1362629.73</v>
      </c>
      <c r="BT897" s="160">
        <v>0</v>
      </c>
      <c r="BU897" s="138">
        <v>1362629.73</v>
      </c>
      <c r="BV897" s="160">
        <v>1556903.12</v>
      </c>
      <c r="BW897" s="160">
        <v>1556903.12</v>
      </c>
      <c r="BX897" s="160">
        <v>0</v>
      </c>
      <c r="BY897" s="160">
        <v>1361476.39</v>
      </c>
      <c r="BZ897" s="160">
        <v>1361476.39</v>
      </c>
      <c r="CA897" s="160">
        <v>0</v>
      </c>
      <c r="CB897" s="160">
        <v>1555579.92</v>
      </c>
      <c r="CC897" s="160">
        <v>1555579.92</v>
      </c>
      <c r="CD897" s="160">
        <v>0</v>
      </c>
      <c r="CE897" s="145"/>
      <c r="CF897" s="145"/>
      <c r="CG897" s="145"/>
      <c r="CH897" s="145"/>
      <c r="CI897" s="145"/>
      <c r="CJ897" s="145"/>
      <c r="CK897" s="145"/>
      <c r="CL897" s="145"/>
      <c r="CM897" s="145"/>
      <c r="CN897" s="145"/>
      <c r="CO897" s="145"/>
      <c r="CP897" s="145"/>
      <c r="CQ897" s="145"/>
      <c r="CR897" s="145"/>
      <c r="CS897" s="145"/>
      <c r="CT897" s="145"/>
      <c r="CU897" s="145"/>
      <c r="CV897" s="145"/>
      <c r="CW897" s="145"/>
      <c r="CX897" s="145"/>
      <c r="CY897" s="145"/>
      <c r="CZ897" s="145"/>
      <c r="DA897" s="145"/>
      <c r="DB897" s="145"/>
      <c r="DC897" s="145"/>
      <c r="DD897" s="145"/>
      <c r="DE897" s="145"/>
      <c r="DF897" s="145"/>
      <c r="DG897" s="145"/>
      <c r="DH897" s="145"/>
      <c r="DI897" s="145"/>
      <c r="DJ897" s="145"/>
      <c r="DK897" s="145"/>
      <c r="DL897" s="145"/>
      <c r="DM897" s="145"/>
      <c r="DN897" s="145"/>
      <c r="DO897" s="145"/>
      <c r="DP897" s="145"/>
      <c r="DQ897" s="145"/>
      <c r="DR897" s="145"/>
      <c r="DS897" s="145"/>
      <c r="DT897" s="145"/>
      <c r="DU897" s="145"/>
      <c r="DV897" s="145"/>
      <c r="DW897" s="145"/>
      <c r="DX897" s="145"/>
      <c r="DY897" s="145"/>
      <c r="DZ897" s="145"/>
      <c r="EA897" s="145"/>
      <c r="EB897" s="145"/>
      <c r="EC897" s="145"/>
      <c r="ED897" s="145"/>
      <c r="EE897" s="145"/>
      <c r="EF897" s="145"/>
      <c r="EG897" s="145"/>
      <c r="EH897" s="145"/>
      <c r="EI897" s="145"/>
      <c r="EJ897" s="145"/>
      <c r="EK897" s="145"/>
      <c r="EL897" s="145"/>
      <c r="EM897" s="145"/>
      <c r="EN897" s="145"/>
      <c r="EO897" s="145"/>
      <c r="EP897" s="145"/>
      <c r="EQ897" s="145"/>
      <c r="ER897" s="145"/>
      <c r="ES897" s="145"/>
      <c r="ET897" s="145"/>
      <c r="EU897" s="145"/>
      <c r="EV897" s="145"/>
      <c r="EW897" s="145"/>
      <c r="EX897" s="145"/>
      <c r="EY897" s="145"/>
      <c r="EZ897" s="145"/>
      <c r="FA897" s="145"/>
      <c r="FB897" s="145"/>
      <c r="FC897" s="145"/>
      <c r="FD897" s="145"/>
      <c r="FE897" s="145"/>
      <c r="FF897" s="145"/>
      <c r="FG897" s="145"/>
      <c r="FH897" s="145"/>
      <c r="FI897" s="145"/>
      <c r="FJ897" s="145"/>
      <c r="FK897" s="145"/>
      <c r="FL897" s="145"/>
      <c r="FM897" s="145"/>
      <c r="FN897" s="145"/>
      <c r="FO897" s="145"/>
      <c r="FP897" s="145"/>
      <c r="FQ897" s="145"/>
      <c r="FR897" s="145"/>
      <c r="FS897" s="145"/>
      <c r="FT897" s="146"/>
      <c r="FU897" s="147"/>
      <c r="FV897" s="147"/>
      <c r="FW897" s="147"/>
      <c r="FX897" s="147"/>
      <c r="FY897" s="147"/>
      <c r="FZ897" s="147"/>
      <c r="GA897" s="147"/>
      <c r="GB897" s="147"/>
      <c r="GC897" s="147"/>
      <c r="GD897" s="147"/>
      <c r="GE897" s="147"/>
      <c r="GF897" s="147"/>
      <c r="GG897" s="148"/>
      <c r="GH897" s="147"/>
      <c r="GI897" s="147"/>
      <c r="GJ897" s="147"/>
      <c r="GK897" s="147"/>
      <c r="GL897" s="147"/>
      <c r="GM897" s="147"/>
      <c r="GN897" s="147"/>
      <c r="GO897" s="147"/>
      <c r="GP897" s="147"/>
      <c r="GQ897" s="147"/>
      <c r="GR897" s="147"/>
      <c r="GS897" s="147"/>
      <c r="GT897" s="147"/>
      <c r="GU897" s="147"/>
      <c r="GV897" s="147"/>
      <c r="GW897" s="147"/>
      <c r="GX897" s="147"/>
      <c r="GY897" s="147"/>
      <c r="GZ897" s="147"/>
      <c r="HA897" s="147"/>
      <c r="HB897" s="147"/>
      <c r="HC897" s="147"/>
      <c r="HD897" s="147"/>
      <c r="HE897" s="147"/>
      <c r="HF897" s="147"/>
      <c r="HG897" s="147"/>
      <c r="HI897" s="147"/>
      <c r="HJ897" s="147"/>
      <c r="HK897" s="147"/>
      <c r="HL897" s="147"/>
      <c r="HM897" s="147"/>
    </row>
    <row r="898" spans="1:221" s="149" customFormat="1" ht="12" customHeight="1" x14ac:dyDescent="0.2">
      <c r="A898" s="150">
        <v>656</v>
      </c>
      <c r="B898" s="151" t="s">
        <v>2983</v>
      </c>
      <c r="C898" s="161"/>
      <c r="D898" s="161"/>
      <c r="E898" s="162"/>
      <c r="F898" s="154">
        <f t="shared" si="185"/>
        <v>41.298729611578452</v>
      </c>
      <c r="G898" s="279" t="s">
        <v>901</v>
      </c>
      <c r="H898" s="278">
        <v>2025</v>
      </c>
      <c r="I898" s="154">
        <f t="shared" si="184"/>
        <v>1260547.02</v>
      </c>
      <c r="J898" s="152">
        <f t="shared" si="192"/>
        <v>11029749.119999999</v>
      </c>
      <c r="K898" s="155">
        <f t="shared" si="193"/>
        <v>0</v>
      </c>
      <c r="L898" s="192">
        <v>0</v>
      </c>
      <c r="M898" s="192">
        <v>0</v>
      </c>
      <c r="N898" s="192">
        <v>0</v>
      </c>
      <c r="O898" s="192">
        <v>0</v>
      </c>
      <c r="P898" s="192">
        <v>0</v>
      </c>
      <c r="Q898" s="155"/>
      <c r="R898" s="155">
        <v>0</v>
      </c>
      <c r="S898" s="155"/>
      <c r="T898" s="155">
        <v>0</v>
      </c>
      <c r="U898" s="155"/>
      <c r="V898" s="155">
        <v>0</v>
      </c>
      <c r="W898" s="197" t="str">
        <f t="shared" si="194"/>
        <v>0</v>
      </c>
      <c r="X898" s="155">
        <v>0</v>
      </c>
      <c r="Y898" s="162" t="s">
        <v>234</v>
      </c>
      <c r="Z898" s="144">
        <v>1248</v>
      </c>
      <c r="AA898" s="155">
        <f t="shared" si="197"/>
        <v>10533410.41</v>
      </c>
      <c r="AB898" s="144">
        <v>0</v>
      </c>
      <c r="AC898" s="144">
        <v>0</v>
      </c>
      <c r="AD898" s="144">
        <v>0</v>
      </c>
      <c r="AE898" s="144">
        <v>0</v>
      </c>
      <c r="AF898" s="144">
        <v>0</v>
      </c>
      <c r="AG898" s="144">
        <v>0</v>
      </c>
      <c r="AH898" s="144">
        <v>0</v>
      </c>
      <c r="AI898" s="144">
        <v>0</v>
      </c>
      <c r="AJ898" s="144">
        <v>0</v>
      </c>
      <c r="AK898" s="144">
        <v>0</v>
      </c>
      <c r="AL898" s="144">
        <v>0</v>
      </c>
      <c r="AM898" s="144">
        <f t="shared" si="195"/>
        <v>330892.46999999997</v>
      </c>
      <c r="AN898" s="144">
        <f t="shared" si="196"/>
        <v>165446.24</v>
      </c>
      <c r="AO898" s="144">
        <v>0</v>
      </c>
      <c r="AP898" s="144" t="s">
        <v>4524</v>
      </c>
      <c r="AQ898" s="294"/>
      <c r="AR898" s="144"/>
      <c r="AS898" s="271"/>
      <c r="AT898" s="144"/>
      <c r="AU898" s="144"/>
      <c r="AV898" s="158" t="s">
        <v>939</v>
      </c>
      <c r="AW898" s="159" t="s">
        <v>2982</v>
      </c>
      <c r="AX898" s="159" t="s">
        <v>2983</v>
      </c>
      <c r="AY898" s="159" t="s">
        <v>878</v>
      </c>
      <c r="AZ898" s="159" t="s">
        <v>906</v>
      </c>
      <c r="BA898" s="158" t="s">
        <v>901</v>
      </c>
      <c r="BB898" s="159" t="s">
        <v>891</v>
      </c>
      <c r="BC898" s="158" t="s">
        <v>846</v>
      </c>
      <c r="BD898" s="158" t="s">
        <v>845</v>
      </c>
      <c r="BE898" s="158" t="s">
        <v>1075</v>
      </c>
      <c r="BF898" s="160">
        <v>3266.83</v>
      </c>
      <c r="BG898" s="160">
        <v>2628.33</v>
      </c>
      <c r="BH898" s="158" t="s">
        <v>883</v>
      </c>
      <c r="BI898" s="193">
        <v>7.5</v>
      </c>
      <c r="BJ898" s="159" t="s">
        <v>892</v>
      </c>
      <c r="BK898" s="160">
        <v>1248</v>
      </c>
      <c r="BL898" s="160">
        <v>584.70000000000005</v>
      </c>
      <c r="BM898" s="160">
        <v>1561.6</v>
      </c>
      <c r="BN898" s="158"/>
      <c r="BO898" s="159" t="s">
        <v>885</v>
      </c>
      <c r="BP898" s="159" t="s">
        <v>886</v>
      </c>
      <c r="BQ898" s="204" t="s">
        <v>887</v>
      </c>
      <c r="BR898" s="160">
        <v>7200136.3200000003</v>
      </c>
      <c r="BS898" s="160">
        <v>1260547.02</v>
      </c>
      <c r="BT898" s="160">
        <v>0</v>
      </c>
      <c r="BU898" s="138">
        <v>1260547.02</v>
      </c>
      <c r="BV898" s="160">
        <v>2018183.41</v>
      </c>
      <c r="BW898" s="160">
        <v>2018183.41</v>
      </c>
      <c r="BX898" s="160">
        <v>0</v>
      </c>
      <c r="BY898" s="160">
        <v>1260110.6100000001</v>
      </c>
      <c r="BZ898" s="160">
        <v>1260110.6100000001</v>
      </c>
      <c r="CA898" s="160">
        <v>0</v>
      </c>
      <c r="CB898" s="160">
        <v>2017514.62</v>
      </c>
      <c r="CC898" s="160">
        <v>2017514.62</v>
      </c>
      <c r="CD898" s="160">
        <v>0</v>
      </c>
      <c r="CE898" s="145"/>
      <c r="CF898" s="145"/>
      <c r="CG898" s="145"/>
      <c r="CH898" s="145"/>
      <c r="CI898" s="145"/>
      <c r="CJ898" s="145"/>
      <c r="CK898" s="145"/>
      <c r="CL898" s="145"/>
      <c r="CM898" s="145"/>
      <c r="CN898" s="145"/>
      <c r="CO898" s="145"/>
      <c r="CP898" s="145"/>
      <c r="CQ898" s="145"/>
      <c r="CR898" s="145"/>
      <c r="CS898" s="145"/>
      <c r="CT898" s="145"/>
      <c r="CU898" s="145"/>
      <c r="CV898" s="145"/>
      <c r="CW898" s="145"/>
      <c r="CX898" s="145"/>
      <c r="CY898" s="145"/>
      <c r="CZ898" s="145"/>
      <c r="DA898" s="145"/>
      <c r="DB898" s="145"/>
      <c r="DC898" s="145"/>
      <c r="DD898" s="145"/>
      <c r="DE898" s="145"/>
      <c r="DF898" s="145"/>
      <c r="DG898" s="145"/>
      <c r="DH898" s="145"/>
      <c r="DI898" s="145"/>
      <c r="DJ898" s="145"/>
      <c r="DK898" s="145"/>
      <c r="DL898" s="145"/>
      <c r="DM898" s="145"/>
      <c r="DN898" s="145"/>
      <c r="DO898" s="145"/>
      <c r="DP898" s="145"/>
      <c r="DQ898" s="145"/>
      <c r="DR898" s="145"/>
      <c r="DS898" s="145"/>
      <c r="DT898" s="145"/>
      <c r="DU898" s="145"/>
      <c r="DV898" s="145"/>
      <c r="DW898" s="145"/>
      <c r="DX898" s="145"/>
      <c r="DY898" s="145"/>
      <c r="DZ898" s="145"/>
      <c r="EA898" s="145"/>
      <c r="EB898" s="145"/>
      <c r="EC898" s="145"/>
      <c r="ED898" s="145"/>
      <c r="EE898" s="145"/>
      <c r="EF898" s="145"/>
      <c r="EG898" s="145"/>
      <c r="EH898" s="145"/>
      <c r="EI898" s="145"/>
      <c r="EJ898" s="145"/>
      <c r="EK898" s="145"/>
      <c r="EL898" s="145"/>
      <c r="EM898" s="145"/>
      <c r="EN898" s="145"/>
      <c r="EO898" s="145"/>
      <c r="EP898" s="145"/>
      <c r="EQ898" s="145"/>
      <c r="ER898" s="145"/>
      <c r="ES898" s="145"/>
      <c r="ET898" s="145"/>
      <c r="EU898" s="145"/>
      <c r="EV898" s="145"/>
      <c r="EW898" s="145"/>
      <c r="EX898" s="145"/>
      <c r="EY898" s="145"/>
      <c r="EZ898" s="145"/>
      <c r="FA898" s="145"/>
      <c r="FB898" s="145"/>
      <c r="FC898" s="145"/>
      <c r="FD898" s="145"/>
      <c r="FE898" s="145"/>
      <c r="FF898" s="145"/>
      <c r="FG898" s="145"/>
      <c r="FH898" s="145"/>
      <c r="FI898" s="145"/>
      <c r="FJ898" s="145"/>
      <c r="FK898" s="145"/>
      <c r="FL898" s="145"/>
      <c r="FM898" s="145"/>
      <c r="FN898" s="145"/>
      <c r="FO898" s="145"/>
      <c r="FP898" s="145"/>
      <c r="FQ898" s="145"/>
      <c r="FR898" s="145"/>
      <c r="FS898" s="145"/>
      <c r="FT898" s="146"/>
      <c r="FU898" s="147"/>
      <c r="FV898" s="147"/>
      <c r="FW898" s="147"/>
      <c r="FX898" s="147"/>
      <c r="FY898" s="147"/>
      <c r="FZ898" s="147"/>
      <c r="GA898" s="147"/>
      <c r="GB898" s="147"/>
      <c r="GC898" s="147"/>
      <c r="GD898" s="147"/>
      <c r="GE898" s="147"/>
      <c r="GF898" s="147"/>
      <c r="GG898" s="148"/>
      <c r="GH898" s="147"/>
      <c r="GI898" s="147"/>
      <c r="GJ898" s="147"/>
      <c r="GK898" s="147"/>
      <c r="GL898" s="147"/>
      <c r="GM898" s="147"/>
      <c r="GN898" s="147"/>
      <c r="GO898" s="147"/>
      <c r="GP898" s="147"/>
      <c r="GQ898" s="147"/>
      <c r="GR898" s="147"/>
      <c r="GS898" s="147"/>
      <c r="GT898" s="147"/>
      <c r="GU898" s="147"/>
      <c r="GV898" s="147"/>
      <c r="GW898" s="147"/>
      <c r="GX898" s="147"/>
      <c r="GY898" s="147"/>
      <c r="GZ898" s="147"/>
      <c r="HA898" s="147"/>
      <c r="HB898" s="147"/>
      <c r="HC898" s="147"/>
      <c r="HD898" s="147"/>
      <c r="HE898" s="147"/>
      <c r="HF898" s="147"/>
      <c r="HG898" s="147"/>
      <c r="HI898" s="147"/>
      <c r="HJ898" s="147"/>
      <c r="HK898" s="147"/>
      <c r="HL898" s="147"/>
      <c r="HM898" s="147"/>
    </row>
    <row r="899" spans="1:221" s="149" customFormat="1" ht="12" customHeight="1" x14ac:dyDescent="0.2">
      <c r="A899" s="150">
        <v>657</v>
      </c>
      <c r="B899" s="151" t="s">
        <v>2985</v>
      </c>
      <c r="C899" s="161"/>
      <c r="D899" s="161"/>
      <c r="E899" s="162"/>
      <c r="F899" s="154">
        <f t="shared" si="185"/>
        <v>96.178494793034062</v>
      </c>
      <c r="G899" s="279" t="s">
        <v>1145</v>
      </c>
      <c r="H899" s="281">
        <v>2025</v>
      </c>
      <c r="I899" s="154">
        <f t="shared" si="184"/>
        <v>202729.26</v>
      </c>
      <c r="J899" s="152">
        <f t="shared" si="192"/>
        <v>3499824.24</v>
      </c>
      <c r="K899" s="155">
        <f t="shared" si="193"/>
        <v>0</v>
      </c>
      <c r="L899" s="192">
        <v>0</v>
      </c>
      <c r="M899" s="192">
        <v>0</v>
      </c>
      <c r="N899" s="192">
        <v>0</v>
      </c>
      <c r="O899" s="192">
        <v>0</v>
      </c>
      <c r="P899" s="192">
        <v>0</v>
      </c>
      <c r="Q899" s="155"/>
      <c r="R899" s="155">
        <v>0</v>
      </c>
      <c r="S899" s="155"/>
      <c r="T899" s="155">
        <v>0</v>
      </c>
      <c r="U899" s="155"/>
      <c r="V899" s="155">
        <v>0</v>
      </c>
      <c r="W899" s="197" t="str">
        <f t="shared" si="194"/>
        <v>0</v>
      </c>
      <c r="X899" s="155">
        <v>0</v>
      </c>
      <c r="Y899" s="162" t="s">
        <v>234</v>
      </c>
      <c r="Z899" s="144">
        <v>396</v>
      </c>
      <c r="AA899" s="155">
        <f t="shared" si="197"/>
        <v>3342332.15</v>
      </c>
      <c r="AB899" s="144">
        <v>0</v>
      </c>
      <c r="AC899" s="144">
        <v>0</v>
      </c>
      <c r="AD899" s="144">
        <v>0</v>
      </c>
      <c r="AE899" s="144">
        <v>0</v>
      </c>
      <c r="AF899" s="144">
        <v>0</v>
      </c>
      <c r="AG899" s="144">
        <v>0</v>
      </c>
      <c r="AH899" s="144">
        <v>0</v>
      </c>
      <c r="AI899" s="144">
        <v>0</v>
      </c>
      <c r="AJ899" s="144">
        <v>0</v>
      </c>
      <c r="AK899" s="144">
        <v>0</v>
      </c>
      <c r="AL899" s="144">
        <v>0</v>
      </c>
      <c r="AM899" s="144">
        <f t="shared" si="195"/>
        <v>104994.73</v>
      </c>
      <c r="AN899" s="144">
        <f t="shared" si="196"/>
        <v>52497.36</v>
      </c>
      <c r="AO899" s="144">
        <v>0</v>
      </c>
      <c r="AP899" s="144" t="s">
        <v>4526</v>
      </c>
      <c r="AQ899" s="294"/>
      <c r="AR899" s="144"/>
      <c r="AS899" s="271"/>
      <c r="AT899" s="144"/>
      <c r="AU899" s="144"/>
      <c r="AV899" s="158" t="s">
        <v>944</v>
      </c>
      <c r="AW899" s="159" t="s">
        <v>2984</v>
      </c>
      <c r="AX899" s="159" t="s">
        <v>2985</v>
      </c>
      <c r="AY899" s="159" t="s">
        <v>878</v>
      </c>
      <c r="AZ899" s="159" t="s">
        <v>879</v>
      </c>
      <c r="BA899" s="158" t="s">
        <v>1145</v>
      </c>
      <c r="BB899" s="159" t="s">
        <v>891</v>
      </c>
      <c r="BC899" s="158" t="s">
        <v>166</v>
      </c>
      <c r="BD899" s="158" t="s">
        <v>165</v>
      </c>
      <c r="BE899" s="158" t="s">
        <v>859</v>
      </c>
      <c r="BF899" s="160">
        <v>401.8</v>
      </c>
      <c r="BG899" s="160">
        <v>380.9</v>
      </c>
      <c r="BH899" s="158" t="s">
        <v>883</v>
      </c>
      <c r="BI899" s="193">
        <v>7.5</v>
      </c>
      <c r="BJ899" s="159" t="s">
        <v>884</v>
      </c>
      <c r="BK899" s="160">
        <v>396</v>
      </c>
      <c r="BL899" s="160">
        <v>0</v>
      </c>
      <c r="BM899" s="160">
        <v>515.5</v>
      </c>
      <c r="BN899" s="158"/>
      <c r="BO899" s="159" t="s">
        <v>885</v>
      </c>
      <c r="BP899" s="159" t="s">
        <v>886</v>
      </c>
      <c r="BQ899" s="204" t="s">
        <v>887</v>
      </c>
      <c r="BR899" s="160">
        <v>2193051.96</v>
      </c>
      <c r="BS899" s="160">
        <v>202729.26</v>
      </c>
      <c r="BT899" s="160">
        <v>0</v>
      </c>
      <c r="BU899" s="138">
        <v>202729.26</v>
      </c>
      <c r="BV899" s="160">
        <v>210190.78</v>
      </c>
      <c r="BW899" s="160">
        <v>210190.78</v>
      </c>
      <c r="BX899" s="160">
        <v>0</v>
      </c>
      <c r="BY899" s="160">
        <v>199827.93</v>
      </c>
      <c r="BZ899" s="160">
        <v>199827.93</v>
      </c>
      <c r="CA899" s="160">
        <v>0</v>
      </c>
      <c r="CB899" s="160">
        <v>207289.45</v>
      </c>
      <c r="CC899" s="160">
        <v>207289.45</v>
      </c>
      <c r="CD899" s="160">
        <v>0</v>
      </c>
      <c r="CE899" s="145"/>
      <c r="CF899" s="145"/>
      <c r="CG899" s="145"/>
      <c r="CH899" s="145"/>
      <c r="CI899" s="145"/>
      <c r="CJ899" s="145"/>
      <c r="CK899" s="145"/>
      <c r="CL899" s="145"/>
      <c r="CM899" s="145"/>
      <c r="CN899" s="145"/>
      <c r="CO899" s="145"/>
      <c r="CP899" s="145"/>
      <c r="CQ899" s="145"/>
      <c r="CR899" s="145"/>
      <c r="CS899" s="145"/>
      <c r="CT899" s="145"/>
      <c r="CU899" s="145"/>
      <c r="CV899" s="145"/>
      <c r="CW899" s="145"/>
      <c r="CX899" s="145"/>
      <c r="CY899" s="145"/>
      <c r="CZ899" s="145"/>
      <c r="DA899" s="145"/>
      <c r="DB899" s="145"/>
      <c r="DC899" s="145"/>
      <c r="DD899" s="145"/>
      <c r="DE899" s="145"/>
      <c r="DF899" s="145"/>
      <c r="DG899" s="145"/>
      <c r="DH899" s="145"/>
      <c r="DI899" s="145"/>
      <c r="DJ899" s="145"/>
      <c r="DK899" s="145"/>
      <c r="DL899" s="145"/>
      <c r="DM899" s="145"/>
      <c r="DN899" s="145"/>
      <c r="DO899" s="145"/>
      <c r="DP899" s="145"/>
      <c r="DQ899" s="145"/>
      <c r="DR899" s="145"/>
      <c r="DS899" s="145"/>
      <c r="DT899" s="145"/>
      <c r="DU899" s="145"/>
      <c r="DV899" s="145"/>
      <c r="DW899" s="145"/>
      <c r="DX899" s="145"/>
      <c r="DY899" s="145"/>
      <c r="DZ899" s="145"/>
      <c r="EA899" s="145"/>
      <c r="EB899" s="145"/>
      <c r="EC899" s="145"/>
      <c r="ED899" s="145"/>
      <c r="EE899" s="145"/>
      <c r="EF899" s="145"/>
      <c r="EG899" s="145"/>
      <c r="EH899" s="145"/>
      <c r="EI899" s="145"/>
      <c r="EJ899" s="145"/>
      <c r="EK899" s="145"/>
      <c r="EL899" s="145"/>
      <c r="EM899" s="145"/>
      <c r="EN899" s="145"/>
      <c r="EO899" s="145"/>
      <c r="EP899" s="145"/>
      <c r="EQ899" s="145"/>
      <c r="ER899" s="145"/>
      <c r="ES899" s="145"/>
      <c r="ET899" s="145"/>
      <c r="EU899" s="145"/>
      <c r="EV899" s="145"/>
      <c r="EW899" s="145"/>
      <c r="EX899" s="145"/>
      <c r="EY899" s="145"/>
      <c r="EZ899" s="145"/>
      <c r="FA899" s="145"/>
      <c r="FB899" s="145"/>
      <c r="FC899" s="145"/>
      <c r="FD899" s="145"/>
      <c r="FE899" s="145"/>
      <c r="FF899" s="145"/>
      <c r="FG899" s="145"/>
      <c r="FH899" s="145"/>
      <c r="FI899" s="145"/>
      <c r="FJ899" s="145"/>
      <c r="FK899" s="145"/>
      <c r="FL899" s="145"/>
      <c r="FM899" s="145"/>
      <c r="FN899" s="145"/>
      <c r="FO899" s="145"/>
      <c r="FP899" s="145"/>
      <c r="FQ899" s="145"/>
      <c r="FR899" s="145"/>
      <c r="FS899" s="145"/>
      <c r="FT899" s="146"/>
      <c r="FU899" s="147"/>
      <c r="FV899" s="147"/>
      <c r="FW899" s="147"/>
      <c r="FX899" s="147"/>
      <c r="FY899" s="147"/>
      <c r="FZ899" s="147"/>
      <c r="GA899" s="147"/>
      <c r="GB899" s="147"/>
      <c r="GC899" s="147"/>
      <c r="GD899" s="147"/>
      <c r="GE899" s="147"/>
      <c r="GF899" s="147"/>
      <c r="GG899" s="148"/>
      <c r="GH899" s="147"/>
      <c r="GI899" s="147"/>
      <c r="GJ899" s="147"/>
      <c r="GK899" s="147"/>
      <c r="GL899" s="147"/>
      <c r="GM899" s="147"/>
      <c r="GN899" s="147"/>
      <c r="GO899" s="147"/>
      <c r="GP899" s="147"/>
      <c r="GQ899" s="147"/>
      <c r="GR899" s="147"/>
      <c r="GS899" s="147"/>
      <c r="GT899" s="147"/>
      <c r="GU899" s="147"/>
      <c r="GV899" s="147"/>
      <c r="GW899" s="147"/>
      <c r="GX899" s="147"/>
      <c r="GY899" s="147"/>
      <c r="GZ899" s="147"/>
      <c r="HA899" s="147"/>
      <c r="HB899" s="147"/>
      <c r="HC899" s="147"/>
      <c r="HD899" s="147"/>
      <c r="HE899" s="147"/>
      <c r="HF899" s="147"/>
      <c r="HG899" s="147"/>
      <c r="HI899" s="147"/>
      <c r="HJ899" s="147"/>
      <c r="HK899" s="147"/>
      <c r="HL899" s="147"/>
      <c r="HM899" s="147"/>
    </row>
    <row r="900" spans="1:221" s="149" customFormat="1" ht="12" customHeight="1" x14ac:dyDescent="0.2">
      <c r="A900" s="150">
        <v>658</v>
      </c>
      <c r="B900" s="151" t="s">
        <v>2987</v>
      </c>
      <c r="C900" s="161"/>
      <c r="D900" s="161"/>
      <c r="E900" s="162"/>
      <c r="F900" s="154">
        <f t="shared" si="185"/>
        <v>100.81124058002069</v>
      </c>
      <c r="G900" s="279" t="s">
        <v>1939</v>
      </c>
      <c r="H900" s="281">
        <v>2024</v>
      </c>
      <c r="I900" s="154">
        <f t="shared" si="184"/>
        <v>296447.25</v>
      </c>
      <c r="J900" s="237">
        <f t="shared" si="192"/>
        <v>5941675.0999999996</v>
      </c>
      <c r="K900" s="155">
        <f t="shared" si="193"/>
        <v>0</v>
      </c>
      <c r="L900" s="192">
        <v>0</v>
      </c>
      <c r="M900" s="192">
        <v>0</v>
      </c>
      <c r="N900" s="192">
        <v>0</v>
      </c>
      <c r="O900" s="192">
        <v>0</v>
      </c>
      <c r="P900" s="192">
        <v>0</v>
      </c>
      <c r="Q900" s="155"/>
      <c r="R900" s="155">
        <v>0</v>
      </c>
      <c r="S900" s="155"/>
      <c r="T900" s="155">
        <v>0</v>
      </c>
      <c r="U900" s="155"/>
      <c r="V900" s="155">
        <v>0</v>
      </c>
      <c r="W900" s="197" t="str">
        <f t="shared" si="194"/>
        <v>0</v>
      </c>
      <c r="X900" s="155">
        <v>0</v>
      </c>
      <c r="Y900" s="162" t="s">
        <v>235</v>
      </c>
      <c r="Z900" s="144">
        <v>782</v>
      </c>
      <c r="AA900" s="155">
        <f t="shared" si="197"/>
        <v>5674299.7199999997</v>
      </c>
      <c r="AB900" s="144">
        <v>0</v>
      </c>
      <c r="AC900" s="144">
        <v>0</v>
      </c>
      <c r="AD900" s="144">
        <v>0</v>
      </c>
      <c r="AE900" s="144">
        <v>0</v>
      </c>
      <c r="AF900" s="144">
        <v>0</v>
      </c>
      <c r="AG900" s="144">
        <v>0</v>
      </c>
      <c r="AH900" s="144">
        <v>0</v>
      </c>
      <c r="AI900" s="144">
        <v>0</v>
      </c>
      <c r="AJ900" s="144">
        <v>0</v>
      </c>
      <c r="AK900" s="144">
        <v>0</v>
      </c>
      <c r="AL900" s="144">
        <v>0</v>
      </c>
      <c r="AM900" s="144">
        <f t="shared" si="195"/>
        <v>178250.25</v>
      </c>
      <c r="AN900" s="144">
        <f t="shared" si="196"/>
        <v>89125.13</v>
      </c>
      <c r="AO900" s="144">
        <v>0</v>
      </c>
      <c r="AP900" s="144" t="s">
        <v>4526</v>
      </c>
      <c r="AQ900" s="294"/>
      <c r="AR900" s="144"/>
      <c r="AS900" s="271"/>
      <c r="AT900" s="144"/>
      <c r="AU900" s="144"/>
      <c r="AV900" s="158" t="s">
        <v>948</v>
      </c>
      <c r="AW900" s="159" t="s">
        <v>2986</v>
      </c>
      <c r="AX900" s="159" t="s">
        <v>2987</v>
      </c>
      <c r="AY900" s="159" t="s">
        <v>878</v>
      </c>
      <c r="AZ900" s="159" t="s">
        <v>879</v>
      </c>
      <c r="BA900" s="158" t="s">
        <v>1939</v>
      </c>
      <c r="BB900" s="159" t="s">
        <v>891</v>
      </c>
      <c r="BC900" s="158" t="s">
        <v>166</v>
      </c>
      <c r="BD900" s="158" t="s">
        <v>845</v>
      </c>
      <c r="BE900" s="158" t="s">
        <v>868</v>
      </c>
      <c r="BF900" s="160">
        <v>743.7</v>
      </c>
      <c r="BG900" s="160">
        <v>622.20000000000005</v>
      </c>
      <c r="BH900" s="158" t="s">
        <v>883</v>
      </c>
      <c r="BI900" s="193">
        <v>7.5</v>
      </c>
      <c r="BJ900" s="159" t="s">
        <v>884</v>
      </c>
      <c r="BK900" s="160">
        <v>782</v>
      </c>
      <c r="BL900" s="160">
        <v>0</v>
      </c>
      <c r="BM900" s="160">
        <v>875.4</v>
      </c>
      <c r="BN900" s="158"/>
      <c r="BO900" s="159" t="s">
        <v>885</v>
      </c>
      <c r="BP900" s="159" t="s">
        <v>886</v>
      </c>
      <c r="BQ900" s="204" t="s">
        <v>887</v>
      </c>
      <c r="BR900" s="160">
        <v>4330723.82</v>
      </c>
      <c r="BS900" s="160">
        <v>296447.25</v>
      </c>
      <c r="BT900" s="160">
        <v>0</v>
      </c>
      <c r="BU900" s="138">
        <v>296447.25</v>
      </c>
      <c r="BV900" s="160">
        <v>296447.25</v>
      </c>
      <c r="BW900" s="160">
        <v>296447.25</v>
      </c>
      <c r="BX900" s="160">
        <v>0</v>
      </c>
      <c r="BY900" s="160">
        <v>296425.09000000003</v>
      </c>
      <c r="BZ900" s="160">
        <v>296425.09000000003</v>
      </c>
      <c r="CA900" s="160">
        <v>0</v>
      </c>
      <c r="CB900" s="160">
        <v>296425.09000000003</v>
      </c>
      <c r="CC900" s="160">
        <v>296425.09000000003</v>
      </c>
      <c r="CD900" s="160">
        <v>0</v>
      </c>
      <c r="CE900" s="145"/>
      <c r="CF900" s="145"/>
      <c r="CG900" s="145"/>
      <c r="CH900" s="145"/>
      <c r="CI900" s="145"/>
      <c r="CJ900" s="145"/>
      <c r="CK900" s="145"/>
      <c r="CL900" s="145"/>
      <c r="CM900" s="145"/>
      <c r="CN900" s="145"/>
      <c r="CO900" s="145"/>
      <c r="CP900" s="145"/>
      <c r="CQ900" s="145"/>
      <c r="CR900" s="145"/>
      <c r="CS900" s="145"/>
      <c r="CT900" s="145"/>
      <c r="CU900" s="145"/>
      <c r="CV900" s="145"/>
      <c r="CW900" s="145"/>
      <c r="CX900" s="145"/>
      <c r="CY900" s="145"/>
      <c r="CZ900" s="145"/>
      <c r="DA900" s="145"/>
      <c r="DB900" s="145"/>
      <c r="DC900" s="145"/>
      <c r="DD900" s="145"/>
      <c r="DE900" s="145"/>
      <c r="DF900" s="145"/>
      <c r="DG900" s="145"/>
      <c r="DH900" s="145"/>
      <c r="DI900" s="145"/>
      <c r="DJ900" s="145"/>
      <c r="DK900" s="145"/>
      <c r="DL900" s="145"/>
      <c r="DM900" s="145"/>
      <c r="DN900" s="145"/>
      <c r="DO900" s="145"/>
      <c r="DP900" s="145"/>
      <c r="DQ900" s="145"/>
      <c r="DR900" s="145"/>
      <c r="DS900" s="145"/>
      <c r="DT900" s="145"/>
      <c r="DU900" s="145"/>
      <c r="DV900" s="145"/>
      <c r="DW900" s="145"/>
      <c r="DX900" s="145"/>
      <c r="DY900" s="145"/>
      <c r="DZ900" s="145"/>
      <c r="EA900" s="145"/>
      <c r="EB900" s="145"/>
      <c r="EC900" s="145"/>
      <c r="ED900" s="145"/>
      <c r="EE900" s="145"/>
      <c r="EF900" s="145"/>
      <c r="EG900" s="145"/>
      <c r="EH900" s="145"/>
      <c r="EI900" s="145"/>
      <c r="EJ900" s="145"/>
      <c r="EK900" s="145"/>
      <c r="EL900" s="145"/>
      <c r="EM900" s="145"/>
      <c r="EN900" s="145"/>
      <c r="EO900" s="145"/>
      <c r="EP900" s="145"/>
      <c r="EQ900" s="145"/>
      <c r="ER900" s="145"/>
      <c r="ES900" s="145"/>
      <c r="ET900" s="145"/>
      <c r="EU900" s="145"/>
      <c r="EV900" s="145"/>
      <c r="EW900" s="145"/>
      <c r="EX900" s="145"/>
      <c r="EY900" s="145"/>
      <c r="EZ900" s="145"/>
      <c r="FA900" s="145"/>
      <c r="FB900" s="145"/>
      <c r="FC900" s="145"/>
      <c r="FD900" s="145"/>
      <c r="FE900" s="145"/>
      <c r="FF900" s="145"/>
      <c r="FG900" s="145"/>
      <c r="FH900" s="145"/>
      <c r="FI900" s="145"/>
      <c r="FJ900" s="145"/>
      <c r="FK900" s="145"/>
      <c r="FL900" s="145"/>
      <c r="FM900" s="145"/>
      <c r="FN900" s="145"/>
      <c r="FO900" s="145"/>
      <c r="FP900" s="145"/>
      <c r="FQ900" s="145"/>
      <c r="FR900" s="145"/>
      <c r="FS900" s="145"/>
      <c r="FT900" s="146"/>
      <c r="FU900" s="147"/>
      <c r="FV900" s="147"/>
      <c r="FW900" s="147"/>
      <c r="FX900" s="147"/>
      <c r="FY900" s="147"/>
      <c r="FZ900" s="147"/>
      <c r="GA900" s="147"/>
      <c r="GB900" s="147"/>
      <c r="GC900" s="147"/>
      <c r="GD900" s="147"/>
      <c r="GE900" s="147"/>
      <c r="GF900" s="147"/>
      <c r="GG900" s="148"/>
      <c r="GH900" s="147"/>
      <c r="GI900" s="147"/>
      <c r="GJ900" s="147"/>
      <c r="GK900" s="147"/>
      <c r="GL900" s="147"/>
      <c r="GM900" s="147"/>
      <c r="GN900" s="147"/>
      <c r="GO900" s="147"/>
      <c r="GP900" s="147"/>
      <c r="GQ900" s="147"/>
      <c r="GR900" s="147"/>
      <c r="GS900" s="147"/>
      <c r="GT900" s="147"/>
      <c r="GU900" s="147"/>
      <c r="GV900" s="147"/>
      <c r="GW900" s="147"/>
      <c r="GX900" s="147"/>
      <c r="GY900" s="147"/>
      <c r="GZ900" s="147"/>
      <c r="HA900" s="147"/>
      <c r="HB900" s="147"/>
      <c r="HC900" s="147"/>
      <c r="HD900" s="147"/>
      <c r="HE900" s="147"/>
      <c r="HF900" s="147"/>
      <c r="HG900" s="147"/>
      <c r="HI900" s="147"/>
      <c r="HJ900" s="147"/>
      <c r="HK900" s="147"/>
      <c r="HL900" s="147"/>
      <c r="HM900" s="147"/>
    </row>
    <row r="901" spans="1:221" s="149" customFormat="1" ht="12" customHeight="1" x14ac:dyDescent="0.2">
      <c r="A901" s="150">
        <v>659</v>
      </c>
      <c r="B901" s="151" t="s">
        <v>2989</v>
      </c>
      <c r="C901" s="161"/>
      <c r="D901" s="161"/>
      <c r="E901" s="162"/>
      <c r="F901" s="154">
        <f t="shared" si="185"/>
        <v>81.769308861568859</v>
      </c>
      <c r="G901" s="279" t="s">
        <v>1145</v>
      </c>
      <c r="H901" s="281">
        <v>2025</v>
      </c>
      <c r="I901" s="154">
        <f t="shared" si="184"/>
        <v>195391.19</v>
      </c>
      <c r="J901" s="152">
        <f t="shared" si="192"/>
        <v>3008827.8</v>
      </c>
      <c r="K901" s="155">
        <f t="shared" si="193"/>
        <v>0</v>
      </c>
      <c r="L901" s="192">
        <v>0</v>
      </c>
      <c r="M901" s="192">
        <v>0</v>
      </c>
      <c r="N901" s="192">
        <v>0</v>
      </c>
      <c r="O901" s="192">
        <v>0</v>
      </c>
      <c r="P901" s="192">
        <v>0</v>
      </c>
      <c r="Q901" s="155"/>
      <c r="R901" s="155">
        <v>0</v>
      </c>
      <c r="S901" s="155"/>
      <c r="T901" s="155">
        <v>0</v>
      </c>
      <c r="U901" s="155"/>
      <c r="V901" s="155">
        <v>0</v>
      </c>
      <c r="W901" s="197" t="str">
        <f t="shared" si="194"/>
        <v>0</v>
      </c>
      <c r="X901" s="155">
        <v>0</v>
      </c>
      <c r="Y901" s="162" t="s">
        <v>235</v>
      </c>
      <c r="Z901" s="144">
        <v>396</v>
      </c>
      <c r="AA901" s="155">
        <f t="shared" si="197"/>
        <v>2873430.55</v>
      </c>
      <c r="AB901" s="144">
        <v>0</v>
      </c>
      <c r="AC901" s="144">
        <v>0</v>
      </c>
      <c r="AD901" s="144">
        <v>0</v>
      </c>
      <c r="AE901" s="144">
        <v>0</v>
      </c>
      <c r="AF901" s="144">
        <v>0</v>
      </c>
      <c r="AG901" s="144">
        <v>0</v>
      </c>
      <c r="AH901" s="144">
        <v>0</v>
      </c>
      <c r="AI901" s="144">
        <v>0</v>
      </c>
      <c r="AJ901" s="144">
        <v>0</v>
      </c>
      <c r="AK901" s="144">
        <v>0</v>
      </c>
      <c r="AL901" s="144">
        <v>0</v>
      </c>
      <c r="AM901" s="144">
        <f t="shared" si="195"/>
        <v>90264.83</v>
      </c>
      <c r="AN901" s="144">
        <f t="shared" si="196"/>
        <v>45132.42</v>
      </c>
      <c r="AO901" s="144">
        <v>0</v>
      </c>
      <c r="AP901" s="144" t="s">
        <v>4526</v>
      </c>
      <c r="AQ901" s="294"/>
      <c r="AR901" s="144"/>
      <c r="AS901" s="271"/>
      <c r="AT901" s="144"/>
      <c r="AU901" s="144"/>
      <c r="AV901" s="158" t="s">
        <v>952</v>
      </c>
      <c r="AW901" s="159" t="s">
        <v>2988</v>
      </c>
      <c r="AX901" s="159" t="s">
        <v>2989</v>
      </c>
      <c r="AY901" s="159" t="s">
        <v>878</v>
      </c>
      <c r="AZ901" s="159" t="s">
        <v>879</v>
      </c>
      <c r="BA901" s="158" t="s">
        <v>1145</v>
      </c>
      <c r="BB901" s="159" t="s">
        <v>891</v>
      </c>
      <c r="BC901" s="158" t="s">
        <v>166</v>
      </c>
      <c r="BD901" s="158" t="s">
        <v>165</v>
      </c>
      <c r="BE901" s="158" t="s">
        <v>856</v>
      </c>
      <c r="BF901" s="160">
        <v>403.8</v>
      </c>
      <c r="BG901" s="160">
        <v>382.3</v>
      </c>
      <c r="BH901" s="158" t="s">
        <v>883</v>
      </c>
      <c r="BI901" s="193">
        <v>7.5</v>
      </c>
      <c r="BJ901" s="159" t="s">
        <v>884</v>
      </c>
      <c r="BK901" s="160">
        <v>396</v>
      </c>
      <c r="BL901" s="160">
        <v>0</v>
      </c>
      <c r="BM901" s="160">
        <v>515.5</v>
      </c>
      <c r="BN901" s="158"/>
      <c r="BO901" s="159" t="s">
        <v>885</v>
      </c>
      <c r="BP901" s="159" t="s">
        <v>886</v>
      </c>
      <c r="BQ901" s="204" t="s">
        <v>887</v>
      </c>
      <c r="BR901" s="160">
        <v>2193051.96</v>
      </c>
      <c r="BS901" s="160">
        <v>195391.19</v>
      </c>
      <c r="BT901" s="160">
        <v>0</v>
      </c>
      <c r="BU901" s="138">
        <v>195391.19</v>
      </c>
      <c r="BV901" s="160">
        <v>195391.19</v>
      </c>
      <c r="BW901" s="160">
        <v>195391.19</v>
      </c>
      <c r="BX901" s="160">
        <v>0</v>
      </c>
      <c r="BY901" s="160">
        <v>195337.66</v>
      </c>
      <c r="BZ901" s="160">
        <v>195337.66</v>
      </c>
      <c r="CA901" s="160">
        <v>0</v>
      </c>
      <c r="CB901" s="160">
        <v>195337.66</v>
      </c>
      <c r="CC901" s="160">
        <v>195337.66</v>
      </c>
      <c r="CD901" s="160">
        <v>0</v>
      </c>
      <c r="CE901" s="145"/>
      <c r="CF901" s="145"/>
      <c r="CG901" s="145"/>
      <c r="CH901" s="145"/>
      <c r="CI901" s="145"/>
      <c r="CJ901" s="145"/>
      <c r="CK901" s="145"/>
      <c r="CL901" s="145"/>
      <c r="CM901" s="145"/>
      <c r="CN901" s="145"/>
      <c r="CO901" s="145"/>
      <c r="CP901" s="145"/>
      <c r="CQ901" s="145"/>
      <c r="CR901" s="145"/>
      <c r="CS901" s="145"/>
      <c r="CT901" s="145"/>
      <c r="CU901" s="145"/>
      <c r="CV901" s="145"/>
      <c r="CW901" s="145"/>
      <c r="CX901" s="145"/>
      <c r="CY901" s="145"/>
      <c r="CZ901" s="145"/>
      <c r="DA901" s="145"/>
      <c r="DB901" s="145"/>
      <c r="DC901" s="145"/>
      <c r="DD901" s="145"/>
      <c r="DE901" s="145"/>
      <c r="DF901" s="145"/>
      <c r="DG901" s="145"/>
      <c r="DH901" s="145"/>
      <c r="DI901" s="145"/>
      <c r="DJ901" s="145"/>
      <c r="DK901" s="145"/>
      <c r="DL901" s="145"/>
      <c r="DM901" s="145"/>
      <c r="DN901" s="145"/>
      <c r="DO901" s="145"/>
      <c r="DP901" s="145"/>
      <c r="DQ901" s="145"/>
      <c r="DR901" s="145"/>
      <c r="DS901" s="145"/>
      <c r="DT901" s="145"/>
      <c r="DU901" s="145"/>
      <c r="DV901" s="145"/>
      <c r="DW901" s="145"/>
      <c r="DX901" s="145"/>
      <c r="DY901" s="145"/>
      <c r="DZ901" s="145"/>
      <c r="EA901" s="145"/>
      <c r="EB901" s="145"/>
      <c r="EC901" s="145"/>
      <c r="ED901" s="145"/>
      <c r="EE901" s="145"/>
      <c r="EF901" s="145"/>
      <c r="EG901" s="145"/>
      <c r="EH901" s="145"/>
      <c r="EI901" s="145"/>
      <c r="EJ901" s="145"/>
      <c r="EK901" s="145"/>
      <c r="EL901" s="145"/>
      <c r="EM901" s="145"/>
      <c r="EN901" s="145"/>
      <c r="EO901" s="145"/>
      <c r="EP901" s="145"/>
      <c r="EQ901" s="145"/>
      <c r="ER901" s="145"/>
      <c r="ES901" s="145"/>
      <c r="ET901" s="145"/>
      <c r="EU901" s="145"/>
      <c r="EV901" s="145"/>
      <c r="EW901" s="145"/>
      <c r="EX901" s="145"/>
      <c r="EY901" s="145"/>
      <c r="EZ901" s="145"/>
      <c r="FA901" s="145"/>
      <c r="FB901" s="145"/>
      <c r="FC901" s="145"/>
      <c r="FD901" s="145"/>
      <c r="FE901" s="145"/>
      <c r="FF901" s="145"/>
      <c r="FG901" s="145"/>
      <c r="FH901" s="145"/>
      <c r="FI901" s="145"/>
      <c r="FJ901" s="145"/>
      <c r="FK901" s="145"/>
      <c r="FL901" s="145"/>
      <c r="FM901" s="145"/>
      <c r="FN901" s="145"/>
      <c r="FO901" s="145"/>
      <c r="FP901" s="145"/>
      <c r="FQ901" s="145"/>
      <c r="FR901" s="145"/>
      <c r="FS901" s="145"/>
      <c r="FT901" s="146"/>
      <c r="FU901" s="147"/>
      <c r="FV901" s="147"/>
      <c r="FW901" s="147"/>
      <c r="FX901" s="147"/>
      <c r="FY901" s="147"/>
      <c r="FZ901" s="147"/>
      <c r="GA901" s="147"/>
      <c r="GB901" s="147"/>
      <c r="GC901" s="147"/>
      <c r="GD901" s="147"/>
      <c r="GE901" s="147"/>
      <c r="GF901" s="147"/>
      <c r="GG901" s="148"/>
      <c r="GH901" s="147"/>
      <c r="GI901" s="147"/>
      <c r="GJ901" s="147"/>
      <c r="GK901" s="147"/>
      <c r="GL901" s="147"/>
      <c r="GM901" s="147"/>
      <c r="GN901" s="147"/>
      <c r="GO901" s="147"/>
      <c r="GP901" s="147"/>
      <c r="GQ901" s="147"/>
      <c r="GR901" s="147"/>
      <c r="GS901" s="147"/>
      <c r="GT901" s="147"/>
      <c r="GU901" s="147"/>
      <c r="GV901" s="147"/>
      <c r="GW901" s="147"/>
      <c r="GX901" s="147"/>
      <c r="GY901" s="147"/>
      <c r="GZ901" s="147"/>
      <c r="HA901" s="147"/>
      <c r="HB901" s="147"/>
      <c r="HC901" s="147"/>
      <c r="HD901" s="147"/>
      <c r="HE901" s="147"/>
      <c r="HF901" s="147"/>
      <c r="HG901" s="147"/>
      <c r="HI901" s="147"/>
      <c r="HJ901" s="147"/>
      <c r="HK901" s="147"/>
      <c r="HL901" s="147"/>
      <c r="HM901" s="147"/>
    </row>
    <row r="902" spans="1:221" s="149" customFormat="1" ht="12" customHeight="1" x14ac:dyDescent="0.2">
      <c r="A902" s="150">
        <v>660</v>
      </c>
      <c r="B902" s="151" t="s">
        <v>2991</v>
      </c>
      <c r="C902" s="161"/>
      <c r="D902" s="161"/>
      <c r="E902" s="162"/>
      <c r="F902" s="154">
        <f t="shared" si="185"/>
        <v>19.356306976853936</v>
      </c>
      <c r="G902" s="279" t="s">
        <v>1296</v>
      </c>
      <c r="H902" s="281">
        <v>2025</v>
      </c>
      <c r="I902" s="154">
        <f t="shared" si="184"/>
        <v>1715888.09</v>
      </c>
      <c r="J902" s="152">
        <f t="shared" si="192"/>
        <v>7294128</v>
      </c>
      <c r="K902" s="155">
        <f t="shared" si="193"/>
        <v>0</v>
      </c>
      <c r="L902" s="192">
        <v>0</v>
      </c>
      <c r="M902" s="192">
        <v>0</v>
      </c>
      <c r="N902" s="192">
        <v>0</v>
      </c>
      <c r="O902" s="192">
        <v>0</v>
      </c>
      <c r="P902" s="192">
        <v>0</v>
      </c>
      <c r="Q902" s="155"/>
      <c r="R902" s="155">
        <v>0</v>
      </c>
      <c r="S902" s="155"/>
      <c r="T902" s="155">
        <v>0</v>
      </c>
      <c r="U902" s="155"/>
      <c r="V902" s="155">
        <v>0</v>
      </c>
      <c r="W902" s="197" t="str">
        <f t="shared" si="194"/>
        <v>0</v>
      </c>
      <c r="X902" s="155">
        <v>0</v>
      </c>
      <c r="Y902" s="162" t="s">
        <v>235</v>
      </c>
      <c r="Z902" s="144">
        <v>960</v>
      </c>
      <c r="AA902" s="155">
        <f t="shared" si="197"/>
        <v>6965892.2400000002</v>
      </c>
      <c r="AB902" s="144">
        <v>0</v>
      </c>
      <c r="AC902" s="144">
        <v>0</v>
      </c>
      <c r="AD902" s="144">
        <v>0</v>
      </c>
      <c r="AE902" s="144">
        <v>0</v>
      </c>
      <c r="AF902" s="144">
        <v>0</v>
      </c>
      <c r="AG902" s="144">
        <v>0</v>
      </c>
      <c r="AH902" s="144">
        <v>0</v>
      </c>
      <c r="AI902" s="144">
        <v>0</v>
      </c>
      <c r="AJ902" s="144">
        <v>0</v>
      </c>
      <c r="AK902" s="144">
        <v>0</v>
      </c>
      <c r="AL902" s="144">
        <v>0</v>
      </c>
      <c r="AM902" s="144">
        <f t="shared" si="195"/>
        <v>218823.84</v>
      </c>
      <c r="AN902" s="144">
        <f t="shared" si="196"/>
        <v>109411.92</v>
      </c>
      <c r="AO902" s="144">
        <v>0</v>
      </c>
      <c r="AP902" s="144" t="s">
        <v>4526</v>
      </c>
      <c r="AQ902" s="294"/>
      <c r="AR902" s="144"/>
      <c r="AS902" s="271"/>
      <c r="AT902" s="144"/>
      <c r="AU902" s="144"/>
      <c r="AV902" s="158" t="s">
        <v>955</v>
      </c>
      <c r="AW902" s="159" t="s">
        <v>2990</v>
      </c>
      <c r="AX902" s="159" t="s">
        <v>2991</v>
      </c>
      <c r="AY902" s="159" t="s">
        <v>878</v>
      </c>
      <c r="AZ902" s="159" t="s">
        <v>879</v>
      </c>
      <c r="BA902" s="158" t="s">
        <v>1296</v>
      </c>
      <c r="BB902" s="159" t="s">
        <v>891</v>
      </c>
      <c r="BC902" s="158" t="s">
        <v>846</v>
      </c>
      <c r="BD902" s="158" t="s">
        <v>845</v>
      </c>
      <c r="BE902" s="158" t="s">
        <v>1212</v>
      </c>
      <c r="BF902" s="160">
        <v>3941.78</v>
      </c>
      <c r="BG902" s="160">
        <v>3202.08</v>
      </c>
      <c r="BH902" s="158" t="s">
        <v>883</v>
      </c>
      <c r="BI902" s="193">
        <v>7.5</v>
      </c>
      <c r="BJ902" s="159" t="s">
        <v>892</v>
      </c>
      <c r="BK902" s="160">
        <v>960</v>
      </c>
      <c r="BL902" s="160">
        <v>690.1</v>
      </c>
      <c r="BM902" s="160">
        <v>1561.6</v>
      </c>
      <c r="BN902" s="158"/>
      <c r="BO902" s="159" t="s">
        <v>885</v>
      </c>
      <c r="BP902" s="159" t="s">
        <v>886</v>
      </c>
      <c r="BQ902" s="204" t="s">
        <v>887</v>
      </c>
      <c r="BR902" s="160">
        <v>5538566.4000000004</v>
      </c>
      <c r="BS902" s="160">
        <v>1715888.09</v>
      </c>
      <c r="BT902" s="160">
        <v>0</v>
      </c>
      <c r="BU902" s="138">
        <v>1715888.09</v>
      </c>
      <c r="BV902" s="160">
        <v>1732318.3</v>
      </c>
      <c r="BW902" s="160">
        <v>1732318.3</v>
      </c>
      <c r="BX902" s="160">
        <v>0</v>
      </c>
      <c r="BY902" s="160">
        <v>1707056.65</v>
      </c>
      <c r="BZ902" s="160">
        <v>1707056.65</v>
      </c>
      <c r="CA902" s="160">
        <v>0</v>
      </c>
      <c r="CB902" s="160">
        <v>1723486.86</v>
      </c>
      <c r="CC902" s="160">
        <v>1723486.86</v>
      </c>
      <c r="CD902" s="160">
        <v>0</v>
      </c>
      <c r="CE902" s="145"/>
      <c r="CF902" s="145"/>
      <c r="CG902" s="145"/>
      <c r="CH902" s="145"/>
      <c r="CI902" s="145"/>
      <c r="CJ902" s="145"/>
      <c r="CK902" s="145"/>
      <c r="CL902" s="145"/>
      <c r="CM902" s="145"/>
      <c r="CN902" s="145"/>
      <c r="CO902" s="145"/>
      <c r="CP902" s="145"/>
      <c r="CQ902" s="145"/>
      <c r="CR902" s="145"/>
      <c r="CS902" s="145"/>
      <c r="CT902" s="145"/>
      <c r="CU902" s="145"/>
      <c r="CV902" s="145"/>
      <c r="CW902" s="145"/>
      <c r="CX902" s="145"/>
      <c r="CY902" s="145"/>
      <c r="CZ902" s="145"/>
      <c r="DA902" s="145"/>
      <c r="DB902" s="145"/>
      <c r="DC902" s="145"/>
      <c r="DD902" s="145"/>
      <c r="DE902" s="145"/>
      <c r="DF902" s="145"/>
      <c r="DG902" s="145"/>
      <c r="DH902" s="145"/>
      <c r="DI902" s="145"/>
      <c r="DJ902" s="145"/>
      <c r="DK902" s="145"/>
      <c r="DL902" s="145"/>
      <c r="DM902" s="145"/>
      <c r="DN902" s="145"/>
      <c r="DO902" s="145"/>
      <c r="DP902" s="145"/>
      <c r="DQ902" s="145"/>
      <c r="DR902" s="145"/>
      <c r="DS902" s="145"/>
      <c r="DT902" s="145"/>
      <c r="DU902" s="145"/>
      <c r="DV902" s="145"/>
      <c r="DW902" s="145"/>
      <c r="DX902" s="145"/>
      <c r="DY902" s="145"/>
      <c r="DZ902" s="145"/>
      <c r="EA902" s="145"/>
      <c r="EB902" s="145"/>
      <c r="EC902" s="145"/>
      <c r="ED902" s="145"/>
      <c r="EE902" s="145"/>
      <c r="EF902" s="145"/>
      <c r="EG902" s="145"/>
      <c r="EH902" s="145"/>
      <c r="EI902" s="145"/>
      <c r="EJ902" s="145"/>
      <c r="EK902" s="145"/>
      <c r="EL902" s="145"/>
      <c r="EM902" s="145"/>
      <c r="EN902" s="145"/>
      <c r="EO902" s="145"/>
      <c r="EP902" s="145"/>
      <c r="EQ902" s="145"/>
      <c r="ER902" s="145"/>
      <c r="ES902" s="145"/>
      <c r="ET902" s="145"/>
      <c r="EU902" s="145"/>
      <c r="EV902" s="145"/>
      <c r="EW902" s="145"/>
      <c r="EX902" s="145"/>
      <c r="EY902" s="145"/>
      <c r="EZ902" s="145"/>
      <c r="FA902" s="145"/>
      <c r="FB902" s="145"/>
      <c r="FC902" s="145"/>
      <c r="FD902" s="145"/>
      <c r="FE902" s="145"/>
      <c r="FF902" s="145"/>
      <c r="FG902" s="145"/>
      <c r="FH902" s="145"/>
      <c r="FI902" s="145"/>
      <c r="FJ902" s="145"/>
      <c r="FK902" s="145"/>
      <c r="FL902" s="145"/>
      <c r="FM902" s="145"/>
      <c r="FN902" s="145"/>
      <c r="FO902" s="145"/>
      <c r="FP902" s="145"/>
      <c r="FQ902" s="145"/>
      <c r="FR902" s="145"/>
      <c r="FS902" s="145"/>
      <c r="FT902" s="146"/>
      <c r="FU902" s="147"/>
      <c r="FV902" s="147"/>
      <c r="FW902" s="147"/>
      <c r="FX902" s="147"/>
      <c r="FY902" s="147"/>
      <c r="FZ902" s="147"/>
      <c r="GA902" s="147"/>
      <c r="GB902" s="147"/>
      <c r="GC902" s="147"/>
      <c r="GD902" s="147"/>
      <c r="GE902" s="147"/>
      <c r="GF902" s="147"/>
      <c r="GG902" s="148"/>
      <c r="GH902" s="147"/>
      <c r="GI902" s="147"/>
      <c r="GJ902" s="147"/>
      <c r="GK902" s="147"/>
      <c r="GL902" s="147"/>
      <c r="GM902" s="147"/>
      <c r="GN902" s="147"/>
      <c r="GO902" s="147"/>
      <c r="GP902" s="147"/>
      <c r="GQ902" s="147"/>
      <c r="GR902" s="147"/>
      <c r="GS902" s="147"/>
      <c r="GT902" s="147"/>
      <c r="GU902" s="147"/>
      <c r="GV902" s="147"/>
      <c r="GW902" s="147"/>
      <c r="GX902" s="147"/>
      <c r="GY902" s="147"/>
      <c r="GZ902" s="147"/>
      <c r="HA902" s="147"/>
      <c r="HB902" s="147"/>
      <c r="HC902" s="147"/>
      <c r="HD902" s="147"/>
      <c r="HE902" s="147"/>
      <c r="HF902" s="147"/>
      <c r="HG902" s="147"/>
      <c r="HI902" s="147"/>
      <c r="HJ902" s="147"/>
      <c r="HK902" s="147"/>
      <c r="HL902" s="147"/>
      <c r="HM902" s="147"/>
    </row>
    <row r="903" spans="1:221" s="149" customFormat="1" ht="12" customHeight="1" x14ac:dyDescent="0.2">
      <c r="A903" s="150">
        <v>661</v>
      </c>
      <c r="B903" s="151" t="s">
        <v>2993</v>
      </c>
      <c r="C903" s="161"/>
      <c r="D903" s="161"/>
      <c r="E903" s="162"/>
      <c r="F903" s="154">
        <f t="shared" si="185"/>
        <v>21.664884541382943</v>
      </c>
      <c r="G903" s="279" t="s">
        <v>942</v>
      </c>
      <c r="H903" s="281">
        <v>2025</v>
      </c>
      <c r="I903" s="154">
        <f t="shared" si="184"/>
        <v>1717114.07</v>
      </c>
      <c r="J903" s="152">
        <f t="shared" si="192"/>
        <v>8484422.4000000004</v>
      </c>
      <c r="K903" s="155">
        <f t="shared" si="193"/>
        <v>0</v>
      </c>
      <c r="L903" s="192">
        <v>0</v>
      </c>
      <c r="M903" s="192">
        <v>0</v>
      </c>
      <c r="N903" s="192">
        <v>0</v>
      </c>
      <c r="O903" s="192">
        <v>0</v>
      </c>
      <c r="P903" s="192">
        <v>0</v>
      </c>
      <c r="Q903" s="155"/>
      <c r="R903" s="155">
        <v>0</v>
      </c>
      <c r="S903" s="155"/>
      <c r="T903" s="155">
        <v>0</v>
      </c>
      <c r="U903" s="155"/>
      <c r="V903" s="155">
        <v>0</v>
      </c>
      <c r="W903" s="197" t="str">
        <f t="shared" si="194"/>
        <v>0</v>
      </c>
      <c r="X903" s="155">
        <v>0</v>
      </c>
      <c r="Y903" s="162" t="s">
        <v>234</v>
      </c>
      <c r="Z903" s="144">
        <v>960</v>
      </c>
      <c r="AA903" s="155">
        <f t="shared" si="197"/>
        <v>8102623.3899999997</v>
      </c>
      <c r="AB903" s="144">
        <v>0</v>
      </c>
      <c r="AC903" s="144">
        <v>0</v>
      </c>
      <c r="AD903" s="144">
        <v>0</v>
      </c>
      <c r="AE903" s="144">
        <v>0</v>
      </c>
      <c r="AF903" s="144">
        <v>0</v>
      </c>
      <c r="AG903" s="144">
        <v>0</v>
      </c>
      <c r="AH903" s="144">
        <v>0</v>
      </c>
      <c r="AI903" s="144">
        <v>0</v>
      </c>
      <c r="AJ903" s="144">
        <v>0</v>
      </c>
      <c r="AK903" s="144">
        <v>0</v>
      </c>
      <c r="AL903" s="144">
        <v>0</v>
      </c>
      <c r="AM903" s="144">
        <f t="shared" si="195"/>
        <v>254532.67</v>
      </c>
      <c r="AN903" s="144">
        <f t="shared" si="196"/>
        <v>127266.34</v>
      </c>
      <c r="AO903" s="144">
        <v>0</v>
      </c>
      <c r="AP903" s="144" t="s">
        <v>4526</v>
      </c>
      <c r="AQ903" s="294"/>
      <c r="AR903" s="144"/>
      <c r="AS903" s="271"/>
      <c r="AT903" s="144"/>
      <c r="AU903" s="144"/>
      <c r="AV903" s="158" t="s">
        <v>960</v>
      </c>
      <c r="AW903" s="159" t="s">
        <v>2992</v>
      </c>
      <c r="AX903" s="159" t="s">
        <v>2993</v>
      </c>
      <c r="AY903" s="159" t="s">
        <v>878</v>
      </c>
      <c r="AZ903" s="159" t="s">
        <v>879</v>
      </c>
      <c r="BA903" s="158" t="s">
        <v>942</v>
      </c>
      <c r="BB903" s="159" t="s">
        <v>891</v>
      </c>
      <c r="BC903" s="158" t="s">
        <v>846</v>
      </c>
      <c r="BD903" s="158" t="s">
        <v>845</v>
      </c>
      <c r="BE903" s="158" t="s">
        <v>1406</v>
      </c>
      <c r="BF903" s="160">
        <v>4245.3999999999996</v>
      </c>
      <c r="BG903" s="160">
        <v>3470.7</v>
      </c>
      <c r="BH903" s="158" t="s">
        <v>883</v>
      </c>
      <c r="BI903" s="193">
        <v>7.5</v>
      </c>
      <c r="BJ903" s="159" t="s">
        <v>892</v>
      </c>
      <c r="BK903" s="160">
        <v>960</v>
      </c>
      <c r="BL903" s="160">
        <v>713.1</v>
      </c>
      <c r="BM903" s="160">
        <v>1750.8</v>
      </c>
      <c r="BN903" s="158"/>
      <c r="BO903" s="159" t="s">
        <v>885</v>
      </c>
      <c r="BP903" s="159" t="s">
        <v>886</v>
      </c>
      <c r="BQ903" s="204" t="s">
        <v>887</v>
      </c>
      <c r="BR903" s="160">
        <v>5538566.4000000004</v>
      </c>
      <c r="BS903" s="160">
        <v>1717114.07</v>
      </c>
      <c r="BT903" s="160">
        <v>0</v>
      </c>
      <c r="BU903" s="138">
        <v>1717114.07</v>
      </c>
      <c r="BV903" s="160">
        <v>1719241.85</v>
      </c>
      <c r="BW903" s="160">
        <v>1719241.85</v>
      </c>
      <c r="BX903" s="160">
        <v>0</v>
      </c>
      <c r="BY903" s="160">
        <v>1703134.65</v>
      </c>
      <c r="BZ903" s="160">
        <v>1703134.65</v>
      </c>
      <c r="CA903" s="160">
        <v>0</v>
      </c>
      <c r="CB903" s="160">
        <v>1705262.43</v>
      </c>
      <c r="CC903" s="160">
        <v>1705262.43</v>
      </c>
      <c r="CD903" s="160">
        <v>0</v>
      </c>
      <c r="CE903" s="145"/>
      <c r="CF903" s="145"/>
      <c r="CG903" s="145"/>
      <c r="CH903" s="145"/>
      <c r="CI903" s="145"/>
      <c r="CJ903" s="145"/>
      <c r="CK903" s="145"/>
      <c r="CL903" s="145"/>
      <c r="CM903" s="145"/>
      <c r="CN903" s="145"/>
      <c r="CO903" s="145"/>
      <c r="CP903" s="145"/>
      <c r="CQ903" s="145"/>
      <c r="CR903" s="145"/>
      <c r="CS903" s="145"/>
      <c r="CT903" s="145"/>
      <c r="CU903" s="145"/>
      <c r="CV903" s="145"/>
      <c r="CW903" s="145"/>
      <c r="CX903" s="145"/>
      <c r="CY903" s="145"/>
      <c r="CZ903" s="145"/>
      <c r="DA903" s="145"/>
      <c r="DB903" s="145"/>
      <c r="DC903" s="145"/>
      <c r="DD903" s="145"/>
      <c r="DE903" s="145"/>
      <c r="DF903" s="145"/>
      <c r="DG903" s="145"/>
      <c r="DH903" s="145"/>
      <c r="DI903" s="145"/>
      <c r="DJ903" s="145"/>
      <c r="DK903" s="145"/>
      <c r="DL903" s="145"/>
      <c r="DM903" s="145"/>
      <c r="DN903" s="145"/>
      <c r="DO903" s="145"/>
      <c r="DP903" s="145"/>
      <c r="DQ903" s="145"/>
      <c r="DR903" s="145"/>
      <c r="DS903" s="145"/>
      <c r="DT903" s="145"/>
      <c r="DU903" s="145"/>
      <c r="DV903" s="145"/>
      <c r="DW903" s="145"/>
      <c r="DX903" s="145"/>
      <c r="DY903" s="145"/>
      <c r="DZ903" s="145"/>
      <c r="EA903" s="145"/>
      <c r="EB903" s="145"/>
      <c r="EC903" s="145"/>
      <c r="ED903" s="145"/>
      <c r="EE903" s="145"/>
      <c r="EF903" s="145"/>
      <c r="EG903" s="145"/>
      <c r="EH903" s="145"/>
      <c r="EI903" s="145"/>
      <c r="EJ903" s="145"/>
      <c r="EK903" s="145"/>
      <c r="EL903" s="145"/>
      <c r="EM903" s="145"/>
      <c r="EN903" s="145"/>
      <c r="EO903" s="145"/>
      <c r="EP903" s="145"/>
      <c r="EQ903" s="145"/>
      <c r="ER903" s="145"/>
      <c r="ES903" s="145"/>
      <c r="ET903" s="145"/>
      <c r="EU903" s="145"/>
      <c r="EV903" s="145"/>
      <c r="EW903" s="145"/>
      <c r="EX903" s="145"/>
      <c r="EY903" s="145"/>
      <c r="EZ903" s="145"/>
      <c r="FA903" s="145"/>
      <c r="FB903" s="145"/>
      <c r="FC903" s="145"/>
      <c r="FD903" s="145"/>
      <c r="FE903" s="145"/>
      <c r="FF903" s="145"/>
      <c r="FG903" s="145"/>
      <c r="FH903" s="145"/>
      <c r="FI903" s="145"/>
      <c r="FJ903" s="145"/>
      <c r="FK903" s="145"/>
      <c r="FL903" s="145"/>
      <c r="FM903" s="145"/>
      <c r="FN903" s="145"/>
      <c r="FO903" s="145"/>
      <c r="FP903" s="145"/>
      <c r="FQ903" s="145"/>
      <c r="FR903" s="145"/>
      <c r="FS903" s="145"/>
      <c r="FT903" s="146"/>
      <c r="FU903" s="147"/>
      <c r="FV903" s="147"/>
      <c r="FW903" s="147"/>
      <c r="FX903" s="147"/>
      <c r="FY903" s="147"/>
      <c r="FZ903" s="147"/>
      <c r="GA903" s="147"/>
      <c r="GB903" s="147"/>
      <c r="GC903" s="147"/>
      <c r="GD903" s="147"/>
      <c r="GE903" s="147"/>
      <c r="GF903" s="147"/>
      <c r="GG903" s="148"/>
      <c r="GH903" s="147"/>
      <c r="GI903" s="147"/>
      <c r="GJ903" s="147"/>
      <c r="GK903" s="147"/>
      <c r="GL903" s="147"/>
      <c r="GM903" s="147"/>
      <c r="GN903" s="147"/>
      <c r="GO903" s="147"/>
      <c r="GP903" s="147"/>
      <c r="GQ903" s="147"/>
      <c r="GR903" s="147"/>
      <c r="GS903" s="147"/>
      <c r="GT903" s="147"/>
      <c r="GU903" s="147"/>
      <c r="GV903" s="147"/>
      <c r="GW903" s="147"/>
      <c r="GX903" s="147"/>
      <c r="GY903" s="147"/>
      <c r="GZ903" s="147"/>
      <c r="HA903" s="147"/>
      <c r="HB903" s="147"/>
      <c r="HC903" s="147"/>
      <c r="HD903" s="147"/>
      <c r="HE903" s="147"/>
      <c r="HF903" s="147"/>
      <c r="HG903" s="147"/>
      <c r="HI903" s="147"/>
      <c r="HJ903" s="147"/>
      <c r="HK903" s="147"/>
      <c r="HL903" s="147"/>
      <c r="HM903" s="147"/>
    </row>
    <row r="904" spans="1:221" s="149" customFormat="1" ht="12" customHeight="1" x14ac:dyDescent="0.2">
      <c r="A904" s="150">
        <v>662</v>
      </c>
      <c r="B904" s="151" t="s">
        <v>2995</v>
      </c>
      <c r="C904" s="161"/>
      <c r="D904" s="161"/>
      <c r="E904" s="162"/>
      <c r="F904" s="154">
        <f t="shared" si="185"/>
        <v>68.963027754545735</v>
      </c>
      <c r="G904" s="279" t="s">
        <v>1145</v>
      </c>
      <c r="H904" s="281">
        <v>2023</v>
      </c>
      <c r="I904" s="154">
        <f t="shared" si="184"/>
        <v>319820.75</v>
      </c>
      <c r="J904" s="310">
        <f t="shared" si="192"/>
        <v>4772487.5999999996</v>
      </c>
      <c r="K904" s="155">
        <f t="shared" si="193"/>
        <v>0</v>
      </c>
      <c r="L904" s="192">
        <v>0</v>
      </c>
      <c r="M904" s="192">
        <v>0</v>
      </c>
      <c r="N904" s="192">
        <v>0</v>
      </c>
      <c r="O904" s="192">
        <v>0</v>
      </c>
      <c r="P904" s="192">
        <v>0</v>
      </c>
      <c r="Q904" s="155"/>
      <c r="R904" s="155">
        <v>0</v>
      </c>
      <c r="S904" s="155"/>
      <c r="T904" s="155">
        <v>0</v>
      </c>
      <c r="U904" s="155"/>
      <c r="V904" s="155">
        <v>0</v>
      </c>
      <c r="W904" s="197" t="str">
        <f t="shared" si="194"/>
        <v>0</v>
      </c>
      <c r="X904" s="155">
        <v>0</v>
      </c>
      <c r="Y904" s="162" t="s">
        <v>234</v>
      </c>
      <c r="Z904" s="144">
        <v>540</v>
      </c>
      <c r="AA904" s="155">
        <f t="shared" si="197"/>
        <v>4557725.66</v>
      </c>
      <c r="AB904" s="144">
        <v>0</v>
      </c>
      <c r="AC904" s="144">
        <v>0</v>
      </c>
      <c r="AD904" s="144">
        <v>0</v>
      </c>
      <c r="AE904" s="144">
        <v>0</v>
      </c>
      <c r="AF904" s="144">
        <v>0</v>
      </c>
      <c r="AG904" s="144">
        <v>0</v>
      </c>
      <c r="AH904" s="144">
        <v>0</v>
      </c>
      <c r="AI904" s="144">
        <v>0</v>
      </c>
      <c r="AJ904" s="144">
        <v>0</v>
      </c>
      <c r="AK904" s="144">
        <v>0</v>
      </c>
      <c r="AL904" s="144">
        <v>0</v>
      </c>
      <c r="AM904" s="144">
        <f t="shared" si="195"/>
        <v>143174.63</v>
      </c>
      <c r="AN904" s="144">
        <f t="shared" si="196"/>
        <v>71587.31</v>
      </c>
      <c r="AO904" s="144">
        <v>0</v>
      </c>
      <c r="AP904" s="144" t="s">
        <v>4526</v>
      </c>
      <c r="AQ904" s="294"/>
      <c r="AR904" s="144"/>
      <c r="AS904" s="271"/>
      <c r="AT904" s="144"/>
      <c r="AU904" s="144"/>
      <c r="AV904" s="158" t="s">
        <v>964</v>
      </c>
      <c r="AW904" s="159" t="s">
        <v>2994</v>
      </c>
      <c r="AX904" s="159" t="s">
        <v>2995</v>
      </c>
      <c r="AY904" s="159" t="s">
        <v>878</v>
      </c>
      <c r="AZ904" s="159" t="s">
        <v>879</v>
      </c>
      <c r="BA904" s="158" t="s">
        <v>1145</v>
      </c>
      <c r="BB904" s="159" t="s">
        <v>891</v>
      </c>
      <c r="BC904" s="158" t="s">
        <v>166</v>
      </c>
      <c r="BD904" s="158" t="s">
        <v>166</v>
      </c>
      <c r="BE904" s="158" t="s">
        <v>873</v>
      </c>
      <c r="BF904" s="160">
        <v>742.8</v>
      </c>
      <c r="BG904" s="160">
        <v>717.4</v>
      </c>
      <c r="BH904" s="158" t="s">
        <v>883</v>
      </c>
      <c r="BI904" s="193">
        <v>7.5</v>
      </c>
      <c r="BJ904" s="159" t="s">
        <v>884</v>
      </c>
      <c r="BK904" s="160">
        <v>540</v>
      </c>
      <c r="BL904" s="160">
        <v>0</v>
      </c>
      <c r="BM904" s="160">
        <v>504.1</v>
      </c>
      <c r="BN904" s="158"/>
      <c r="BO904" s="159" t="s">
        <v>885</v>
      </c>
      <c r="BP904" s="159" t="s">
        <v>886</v>
      </c>
      <c r="BQ904" s="204" t="s">
        <v>887</v>
      </c>
      <c r="BR904" s="160">
        <v>2990525.4</v>
      </c>
      <c r="BS904" s="160">
        <v>319820.75</v>
      </c>
      <c r="BT904" s="160">
        <v>0</v>
      </c>
      <c r="BU904" s="138">
        <v>319820.75</v>
      </c>
      <c r="BV904" s="160">
        <v>319820.75</v>
      </c>
      <c r="BW904" s="160">
        <v>319820.75</v>
      </c>
      <c r="BX904" s="160">
        <v>0</v>
      </c>
      <c r="BY904" s="160">
        <v>319615.82</v>
      </c>
      <c r="BZ904" s="160">
        <v>319615.82</v>
      </c>
      <c r="CA904" s="160">
        <v>0</v>
      </c>
      <c r="CB904" s="160">
        <v>319615.82</v>
      </c>
      <c r="CC904" s="160">
        <v>319615.82</v>
      </c>
      <c r="CD904" s="160">
        <v>0</v>
      </c>
      <c r="CE904" s="145"/>
      <c r="CF904" s="145"/>
      <c r="CG904" s="145"/>
      <c r="CH904" s="145"/>
      <c r="CI904" s="145"/>
      <c r="CJ904" s="145"/>
      <c r="CK904" s="145"/>
      <c r="CL904" s="145"/>
      <c r="CM904" s="145"/>
      <c r="CN904" s="145"/>
      <c r="CO904" s="145"/>
      <c r="CP904" s="145"/>
      <c r="CQ904" s="145"/>
      <c r="CR904" s="145"/>
      <c r="CS904" s="145"/>
      <c r="CT904" s="145"/>
      <c r="CU904" s="145"/>
      <c r="CV904" s="145"/>
      <c r="CW904" s="145"/>
      <c r="CX904" s="145"/>
      <c r="CY904" s="145"/>
      <c r="CZ904" s="145"/>
      <c r="DA904" s="145"/>
      <c r="DB904" s="145"/>
      <c r="DC904" s="145"/>
      <c r="DD904" s="145"/>
      <c r="DE904" s="145"/>
      <c r="DF904" s="145"/>
      <c r="DG904" s="145"/>
      <c r="DH904" s="145"/>
      <c r="DI904" s="145"/>
      <c r="DJ904" s="145"/>
      <c r="DK904" s="145"/>
      <c r="DL904" s="145"/>
      <c r="DM904" s="145"/>
      <c r="DN904" s="145"/>
      <c r="DO904" s="145"/>
      <c r="DP904" s="145"/>
      <c r="DQ904" s="145"/>
      <c r="DR904" s="145"/>
      <c r="DS904" s="145"/>
      <c r="DT904" s="145"/>
      <c r="DU904" s="145"/>
      <c r="DV904" s="145"/>
      <c r="DW904" s="145"/>
      <c r="DX904" s="145"/>
      <c r="DY904" s="145"/>
      <c r="DZ904" s="145"/>
      <c r="EA904" s="145"/>
      <c r="EB904" s="145"/>
      <c r="EC904" s="145"/>
      <c r="ED904" s="145"/>
      <c r="EE904" s="145"/>
      <c r="EF904" s="145"/>
      <c r="EG904" s="145"/>
      <c r="EH904" s="145"/>
      <c r="EI904" s="145"/>
      <c r="EJ904" s="145"/>
      <c r="EK904" s="145"/>
      <c r="EL904" s="145"/>
      <c r="EM904" s="145"/>
      <c r="EN904" s="145"/>
      <c r="EO904" s="145"/>
      <c r="EP904" s="145"/>
      <c r="EQ904" s="145"/>
      <c r="ER904" s="145"/>
      <c r="ES904" s="145"/>
      <c r="ET904" s="145"/>
      <c r="EU904" s="145"/>
      <c r="EV904" s="145"/>
      <c r="EW904" s="145"/>
      <c r="EX904" s="145"/>
      <c r="EY904" s="145"/>
      <c r="EZ904" s="145"/>
      <c r="FA904" s="145"/>
      <c r="FB904" s="145"/>
      <c r="FC904" s="145"/>
      <c r="FD904" s="145"/>
      <c r="FE904" s="145"/>
      <c r="FF904" s="145"/>
      <c r="FG904" s="145"/>
      <c r="FH904" s="145"/>
      <c r="FI904" s="145"/>
      <c r="FJ904" s="145"/>
      <c r="FK904" s="145"/>
      <c r="FL904" s="145"/>
      <c r="FM904" s="145"/>
      <c r="FN904" s="145"/>
      <c r="FO904" s="145"/>
      <c r="FP904" s="145"/>
      <c r="FQ904" s="145"/>
      <c r="FR904" s="145"/>
      <c r="FS904" s="145"/>
      <c r="FT904" s="146"/>
      <c r="FU904" s="147"/>
      <c r="FV904" s="147"/>
      <c r="FW904" s="147"/>
      <c r="FX904" s="147"/>
      <c r="FY904" s="147"/>
      <c r="FZ904" s="147"/>
      <c r="GA904" s="147"/>
      <c r="GB904" s="147"/>
      <c r="GC904" s="147"/>
      <c r="GD904" s="147"/>
      <c r="GE904" s="147"/>
      <c r="GF904" s="147"/>
      <c r="GG904" s="148"/>
      <c r="GH904" s="147"/>
      <c r="GI904" s="147"/>
      <c r="GJ904" s="147"/>
      <c r="GK904" s="147"/>
      <c r="GL904" s="147"/>
      <c r="GM904" s="147"/>
      <c r="GN904" s="147"/>
      <c r="GO904" s="147"/>
      <c r="GP904" s="147"/>
      <c r="GQ904" s="147"/>
      <c r="GR904" s="147"/>
      <c r="GS904" s="147"/>
      <c r="GT904" s="147"/>
      <c r="GU904" s="147"/>
      <c r="GV904" s="147"/>
      <c r="GW904" s="147"/>
      <c r="GX904" s="147"/>
      <c r="GY904" s="147"/>
      <c r="GZ904" s="147"/>
      <c r="HA904" s="147"/>
      <c r="HB904" s="147"/>
      <c r="HC904" s="147"/>
      <c r="HD904" s="147"/>
      <c r="HE904" s="147"/>
      <c r="HF904" s="147"/>
      <c r="HG904" s="147"/>
      <c r="HI904" s="147"/>
      <c r="HJ904" s="147"/>
      <c r="HK904" s="147"/>
      <c r="HL904" s="147"/>
      <c r="HM904" s="147"/>
    </row>
    <row r="905" spans="1:221" s="149" customFormat="1" ht="12" customHeight="1" x14ac:dyDescent="0.2">
      <c r="A905" s="150">
        <v>663</v>
      </c>
      <c r="B905" s="151" t="s">
        <v>2997</v>
      </c>
      <c r="C905" s="161"/>
      <c r="D905" s="161"/>
      <c r="E905" s="162"/>
      <c r="F905" s="154">
        <f t="shared" si="185"/>
        <v>74.643862578115417</v>
      </c>
      <c r="G905" s="279" t="s">
        <v>1237</v>
      </c>
      <c r="H905" s="281">
        <v>2023</v>
      </c>
      <c r="I905" s="154">
        <f t="shared" si="184"/>
        <v>324777.36</v>
      </c>
      <c r="J905" s="310">
        <f t="shared" si="192"/>
        <v>4710791.01</v>
      </c>
      <c r="K905" s="155">
        <f t="shared" si="193"/>
        <v>0</v>
      </c>
      <c r="L905" s="192">
        <v>0</v>
      </c>
      <c r="M905" s="192">
        <v>0</v>
      </c>
      <c r="N905" s="192">
        <v>0</v>
      </c>
      <c r="O905" s="192">
        <v>0</v>
      </c>
      <c r="P905" s="192">
        <v>0</v>
      </c>
      <c r="Q905" s="155"/>
      <c r="R905" s="155">
        <v>0</v>
      </c>
      <c r="S905" s="155"/>
      <c r="T905" s="155">
        <v>0</v>
      </c>
      <c r="U905" s="155"/>
      <c r="V905" s="155">
        <v>0</v>
      </c>
      <c r="W905" s="197" t="str">
        <f t="shared" si="194"/>
        <v>0</v>
      </c>
      <c r="X905" s="155">
        <v>0</v>
      </c>
      <c r="Y905" s="162" t="s">
        <v>235</v>
      </c>
      <c r="Z905" s="144">
        <v>620</v>
      </c>
      <c r="AA905" s="155">
        <f t="shared" si="197"/>
        <v>4498805.41</v>
      </c>
      <c r="AB905" s="144">
        <v>0</v>
      </c>
      <c r="AC905" s="144">
        <v>0</v>
      </c>
      <c r="AD905" s="144">
        <v>0</v>
      </c>
      <c r="AE905" s="144">
        <v>0</v>
      </c>
      <c r="AF905" s="144">
        <v>0</v>
      </c>
      <c r="AG905" s="144">
        <v>0</v>
      </c>
      <c r="AH905" s="144">
        <v>0</v>
      </c>
      <c r="AI905" s="144">
        <v>0</v>
      </c>
      <c r="AJ905" s="144">
        <v>0</v>
      </c>
      <c r="AK905" s="144">
        <v>0</v>
      </c>
      <c r="AL905" s="144">
        <v>0</v>
      </c>
      <c r="AM905" s="144">
        <f t="shared" si="195"/>
        <v>141323.73000000001</v>
      </c>
      <c r="AN905" s="144">
        <f t="shared" si="196"/>
        <v>70661.87</v>
      </c>
      <c r="AO905" s="144">
        <v>0</v>
      </c>
      <c r="AP905" s="144" t="s">
        <v>4526</v>
      </c>
      <c r="AQ905" s="294"/>
      <c r="AR905" s="144"/>
      <c r="AS905" s="271"/>
      <c r="AT905" s="144"/>
      <c r="AU905" s="144"/>
      <c r="AV905" s="158" t="s">
        <v>968</v>
      </c>
      <c r="AW905" s="159" t="s">
        <v>2996</v>
      </c>
      <c r="AX905" s="159" t="s">
        <v>2997</v>
      </c>
      <c r="AY905" s="159" t="s">
        <v>878</v>
      </c>
      <c r="AZ905" s="159" t="s">
        <v>879</v>
      </c>
      <c r="BA905" s="158" t="s">
        <v>1237</v>
      </c>
      <c r="BB905" s="159" t="s">
        <v>891</v>
      </c>
      <c r="BC905" s="158" t="s">
        <v>166</v>
      </c>
      <c r="BD905" s="158" t="s">
        <v>166</v>
      </c>
      <c r="BE905" s="158" t="s">
        <v>869</v>
      </c>
      <c r="BF905" s="160">
        <v>678.28</v>
      </c>
      <c r="BG905" s="160">
        <v>652.88</v>
      </c>
      <c r="BH905" s="158" t="s">
        <v>883</v>
      </c>
      <c r="BI905" s="193">
        <v>7.5</v>
      </c>
      <c r="BJ905" s="159" t="s">
        <v>884</v>
      </c>
      <c r="BK905" s="160">
        <v>620</v>
      </c>
      <c r="BL905" s="160">
        <v>0</v>
      </c>
      <c r="BM905" s="160">
        <v>504.1</v>
      </c>
      <c r="BN905" s="158"/>
      <c r="BO905" s="159" t="s">
        <v>885</v>
      </c>
      <c r="BP905" s="159" t="s">
        <v>886</v>
      </c>
      <c r="BQ905" s="204" t="s">
        <v>908</v>
      </c>
      <c r="BR905" s="160">
        <v>3433566.2</v>
      </c>
      <c r="BS905" s="160">
        <v>324777.36</v>
      </c>
      <c r="BT905" s="160">
        <v>0</v>
      </c>
      <c r="BU905" s="138">
        <v>324777.36</v>
      </c>
      <c r="BV905" s="160">
        <v>327219.74</v>
      </c>
      <c r="BW905" s="160">
        <v>327219.74</v>
      </c>
      <c r="BX905" s="160">
        <v>0</v>
      </c>
      <c r="BY905" s="160">
        <v>324452.31</v>
      </c>
      <c r="BZ905" s="160">
        <v>324452.31</v>
      </c>
      <c r="CA905" s="160">
        <v>0</v>
      </c>
      <c r="CB905" s="160">
        <v>326894.69</v>
      </c>
      <c r="CC905" s="160">
        <v>326894.69</v>
      </c>
      <c r="CD905" s="160">
        <v>0</v>
      </c>
      <c r="CE905" s="145"/>
      <c r="CF905" s="145"/>
      <c r="CG905" s="145"/>
      <c r="CH905" s="145"/>
      <c r="CI905" s="145"/>
      <c r="CJ905" s="145"/>
      <c r="CK905" s="145"/>
      <c r="CL905" s="145"/>
      <c r="CM905" s="145"/>
      <c r="CN905" s="145"/>
      <c r="CO905" s="145"/>
      <c r="CP905" s="145"/>
      <c r="CQ905" s="145"/>
      <c r="CR905" s="145"/>
      <c r="CS905" s="145"/>
      <c r="CT905" s="145"/>
      <c r="CU905" s="145"/>
      <c r="CV905" s="145"/>
      <c r="CW905" s="145"/>
      <c r="CX905" s="145"/>
      <c r="CY905" s="145"/>
      <c r="CZ905" s="145"/>
      <c r="DA905" s="145"/>
      <c r="DB905" s="145"/>
      <c r="DC905" s="145"/>
      <c r="DD905" s="145"/>
      <c r="DE905" s="145"/>
      <c r="DF905" s="145"/>
      <c r="DG905" s="145"/>
      <c r="DH905" s="145"/>
      <c r="DI905" s="145"/>
      <c r="DJ905" s="145"/>
      <c r="DK905" s="145"/>
      <c r="DL905" s="145"/>
      <c r="DM905" s="145"/>
      <c r="DN905" s="145"/>
      <c r="DO905" s="145"/>
      <c r="DP905" s="145"/>
      <c r="DQ905" s="145"/>
      <c r="DR905" s="145"/>
      <c r="DS905" s="145"/>
      <c r="DT905" s="145"/>
      <c r="DU905" s="145"/>
      <c r="DV905" s="145"/>
      <c r="DW905" s="145"/>
      <c r="DX905" s="145"/>
      <c r="DY905" s="145"/>
      <c r="DZ905" s="145"/>
      <c r="EA905" s="145"/>
      <c r="EB905" s="145"/>
      <c r="EC905" s="145"/>
      <c r="ED905" s="145"/>
      <c r="EE905" s="145"/>
      <c r="EF905" s="145"/>
      <c r="EG905" s="145"/>
      <c r="EH905" s="145"/>
      <c r="EI905" s="145"/>
      <c r="EJ905" s="145"/>
      <c r="EK905" s="145"/>
      <c r="EL905" s="145"/>
      <c r="EM905" s="145"/>
      <c r="EN905" s="145"/>
      <c r="EO905" s="145"/>
      <c r="EP905" s="145"/>
      <c r="EQ905" s="145"/>
      <c r="ER905" s="145"/>
      <c r="ES905" s="145"/>
      <c r="ET905" s="145"/>
      <c r="EU905" s="145"/>
      <c r="EV905" s="145"/>
      <c r="EW905" s="145"/>
      <c r="EX905" s="145"/>
      <c r="EY905" s="145"/>
      <c r="EZ905" s="145"/>
      <c r="FA905" s="145"/>
      <c r="FB905" s="145"/>
      <c r="FC905" s="145"/>
      <c r="FD905" s="145"/>
      <c r="FE905" s="145"/>
      <c r="FF905" s="145"/>
      <c r="FG905" s="145"/>
      <c r="FH905" s="145"/>
      <c r="FI905" s="145"/>
      <c r="FJ905" s="145"/>
      <c r="FK905" s="145"/>
      <c r="FL905" s="145"/>
      <c r="FM905" s="145"/>
      <c r="FN905" s="145"/>
      <c r="FO905" s="145"/>
      <c r="FP905" s="145"/>
      <c r="FQ905" s="145"/>
      <c r="FR905" s="145"/>
      <c r="FS905" s="145"/>
      <c r="FT905" s="146"/>
      <c r="FU905" s="147"/>
      <c r="FV905" s="147"/>
      <c r="FW905" s="147"/>
      <c r="FX905" s="147"/>
      <c r="FY905" s="147"/>
      <c r="FZ905" s="147"/>
      <c r="GA905" s="147"/>
      <c r="GB905" s="147"/>
      <c r="GC905" s="147"/>
      <c r="GD905" s="147"/>
      <c r="GE905" s="147"/>
      <c r="GF905" s="147"/>
      <c r="GG905" s="148"/>
      <c r="GH905" s="147"/>
      <c r="GI905" s="147"/>
      <c r="GJ905" s="147"/>
      <c r="GK905" s="147"/>
      <c r="GL905" s="147"/>
      <c r="GM905" s="147"/>
      <c r="GN905" s="147"/>
      <c r="GO905" s="147"/>
      <c r="GP905" s="147"/>
      <c r="GQ905" s="147"/>
      <c r="GR905" s="147"/>
      <c r="GS905" s="147"/>
      <c r="GT905" s="147"/>
      <c r="GU905" s="147"/>
      <c r="GV905" s="147"/>
      <c r="GW905" s="147"/>
      <c r="GX905" s="147"/>
      <c r="GY905" s="147"/>
      <c r="GZ905" s="147"/>
      <c r="HA905" s="147"/>
      <c r="HB905" s="147"/>
      <c r="HC905" s="147"/>
      <c r="HD905" s="147"/>
      <c r="HE905" s="147"/>
      <c r="HF905" s="147"/>
      <c r="HG905" s="147"/>
      <c r="HI905" s="147"/>
      <c r="HJ905" s="147"/>
      <c r="HK905" s="147"/>
      <c r="HL905" s="147"/>
      <c r="HM905" s="147"/>
    </row>
    <row r="906" spans="1:221" s="149" customFormat="1" ht="12" customHeight="1" x14ac:dyDescent="0.2">
      <c r="A906" s="150">
        <v>664</v>
      </c>
      <c r="B906" s="151" t="s">
        <v>2999</v>
      </c>
      <c r="C906" s="161"/>
      <c r="D906" s="161"/>
      <c r="E906" s="162"/>
      <c r="F906" s="154">
        <f t="shared" si="185"/>
        <v>99.854202333454225</v>
      </c>
      <c r="G906" s="279" t="s">
        <v>942</v>
      </c>
      <c r="H906" s="281">
        <v>2024</v>
      </c>
      <c r="I906" s="154">
        <f t="shared" si="184"/>
        <v>191526.58</v>
      </c>
      <c r="J906" s="237">
        <f t="shared" si="192"/>
        <v>3495103.01</v>
      </c>
      <c r="K906" s="155">
        <f t="shared" si="193"/>
        <v>0</v>
      </c>
      <c r="L906" s="192">
        <v>0</v>
      </c>
      <c r="M906" s="192">
        <v>0</v>
      </c>
      <c r="N906" s="192">
        <v>0</v>
      </c>
      <c r="O906" s="192">
        <v>0</v>
      </c>
      <c r="P906" s="192">
        <v>0</v>
      </c>
      <c r="Q906" s="155"/>
      <c r="R906" s="155">
        <v>0</v>
      </c>
      <c r="S906" s="155"/>
      <c r="T906" s="155">
        <v>0</v>
      </c>
      <c r="U906" s="155"/>
      <c r="V906" s="155">
        <v>0</v>
      </c>
      <c r="W906" s="197" t="str">
        <f t="shared" si="194"/>
        <v>0</v>
      </c>
      <c r="X906" s="155">
        <v>0</v>
      </c>
      <c r="Y906" s="162" t="s">
        <v>235</v>
      </c>
      <c r="Z906" s="144">
        <v>460</v>
      </c>
      <c r="AA906" s="155">
        <f t="shared" si="197"/>
        <v>3337823.37</v>
      </c>
      <c r="AB906" s="144">
        <v>0</v>
      </c>
      <c r="AC906" s="144">
        <v>0</v>
      </c>
      <c r="AD906" s="144">
        <v>0</v>
      </c>
      <c r="AE906" s="144">
        <v>0</v>
      </c>
      <c r="AF906" s="144">
        <v>0</v>
      </c>
      <c r="AG906" s="144">
        <v>0</v>
      </c>
      <c r="AH906" s="144">
        <v>0</v>
      </c>
      <c r="AI906" s="144">
        <v>0</v>
      </c>
      <c r="AJ906" s="144">
        <v>0</v>
      </c>
      <c r="AK906" s="144">
        <v>0</v>
      </c>
      <c r="AL906" s="144">
        <v>0</v>
      </c>
      <c r="AM906" s="144">
        <f t="shared" si="195"/>
        <v>104853.09</v>
      </c>
      <c r="AN906" s="144">
        <f t="shared" si="196"/>
        <v>52426.55</v>
      </c>
      <c r="AO906" s="144">
        <v>0</v>
      </c>
      <c r="AP906" s="144" t="s">
        <v>4526</v>
      </c>
      <c r="AQ906" s="294"/>
      <c r="AR906" s="144"/>
      <c r="AS906" s="271"/>
      <c r="AT906" s="144"/>
      <c r="AU906" s="144"/>
      <c r="AV906" s="158" t="s">
        <v>972</v>
      </c>
      <c r="AW906" s="159" t="s">
        <v>2998</v>
      </c>
      <c r="AX906" s="159" t="s">
        <v>2999</v>
      </c>
      <c r="AY906" s="159" t="s">
        <v>878</v>
      </c>
      <c r="AZ906" s="159" t="s">
        <v>879</v>
      </c>
      <c r="BA906" s="158" t="s">
        <v>942</v>
      </c>
      <c r="BB906" s="159" t="s">
        <v>891</v>
      </c>
      <c r="BC906" s="158" t="s">
        <v>166</v>
      </c>
      <c r="BD906" s="158" t="s">
        <v>165</v>
      </c>
      <c r="BE906" s="158" t="s">
        <v>853</v>
      </c>
      <c r="BF906" s="160">
        <v>383</v>
      </c>
      <c r="BG906" s="160">
        <v>367.6</v>
      </c>
      <c r="BH906" s="158" t="s">
        <v>883</v>
      </c>
      <c r="BI906" s="193">
        <v>7.5</v>
      </c>
      <c r="BJ906" s="159" t="s">
        <v>884</v>
      </c>
      <c r="BK906" s="160">
        <v>460</v>
      </c>
      <c r="BL906" s="160">
        <v>0</v>
      </c>
      <c r="BM906" s="160">
        <v>276.7</v>
      </c>
      <c r="BN906" s="158"/>
      <c r="BO906" s="159" t="s">
        <v>885</v>
      </c>
      <c r="BP906" s="159" t="s">
        <v>886</v>
      </c>
      <c r="BQ906" s="204" t="s">
        <v>887</v>
      </c>
      <c r="BR906" s="160">
        <v>2547484.6</v>
      </c>
      <c r="BS906" s="160">
        <v>191526.58</v>
      </c>
      <c r="BT906" s="160">
        <v>0</v>
      </c>
      <c r="BU906" s="138">
        <v>191526.58</v>
      </c>
      <c r="BV906" s="160">
        <v>191526.58</v>
      </c>
      <c r="BW906" s="160">
        <v>191526.58</v>
      </c>
      <c r="BX906" s="160">
        <v>0</v>
      </c>
      <c r="BY906" s="160">
        <v>187561.7</v>
      </c>
      <c r="BZ906" s="160">
        <v>187561.7</v>
      </c>
      <c r="CA906" s="160">
        <v>0</v>
      </c>
      <c r="CB906" s="160">
        <v>187561.7</v>
      </c>
      <c r="CC906" s="160">
        <v>187561.7</v>
      </c>
      <c r="CD906" s="160">
        <v>0</v>
      </c>
      <c r="CE906" s="145"/>
      <c r="CF906" s="145"/>
      <c r="CG906" s="145"/>
      <c r="CH906" s="145"/>
      <c r="CI906" s="145"/>
      <c r="CJ906" s="145"/>
      <c r="CK906" s="145"/>
      <c r="CL906" s="145"/>
      <c r="CM906" s="145"/>
      <c r="CN906" s="145"/>
      <c r="CO906" s="145"/>
      <c r="CP906" s="145"/>
      <c r="CQ906" s="145"/>
      <c r="CR906" s="145"/>
      <c r="CS906" s="145"/>
      <c r="CT906" s="145"/>
      <c r="CU906" s="145"/>
      <c r="CV906" s="145"/>
      <c r="CW906" s="145"/>
      <c r="CX906" s="145"/>
      <c r="CY906" s="145"/>
      <c r="CZ906" s="145"/>
      <c r="DA906" s="145"/>
      <c r="DB906" s="145"/>
      <c r="DC906" s="145"/>
      <c r="DD906" s="145"/>
      <c r="DE906" s="145"/>
      <c r="DF906" s="145"/>
      <c r="DG906" s="145"/>
      <c r="DH906" s="145"/>
      <c r="DI906" s="145"/>
      <c r="DJ906" s="145"/>
      <c r="DK906" s="145"/>
      <c r="DL906" s="145"/>
      <c r="DM906" s="145"/>
      <c r="DN906" s="145"/>
      <c r="DO906" s="145"/>
      <c r="DP906" s="145"/>
      <c r="DQ906" s="145"/>
      <c r="DR906" s="145"/>
      <c r="DS906" s="145"/>
      <c r="DT906" s="145"/>
      <c r="DU906" s="145"/>
      <c r="DV906" s="145"/>
      <c r="DW906" s="145"/>
      <c r="DX906" s="145"/>
      <c r="DY906" s="145"/>
      <c r="DZ906" s="145"/>
      <c r="EA906" s="145"/>
      <c r="EB906" s="145"/>
      <c r="EC906" s="145"/>
      <c r="ED906" s="145"/>
      <c r="EE906" s="145"/>
      <c r="EF906" s="145"/>
      <c r="EG906" s="145"/>
      <c r="EH906" s="145"/>
      <c r="EI906" s="145"/>
      <c r="EJ906" s="145"/>
      <c r="EK906" s="145"/>
      <c r="EL906" s="145"/>
      <c r="EM906" s="145"/>
      <c r="EN906" s="145"/>
      <c r="EO906" s="145"/>
      <c r="EP906" s="145"/>
      <c r="EQ906" s="145"/>
      <c r="ER906" s="145"/>
      <c r="ES906" s="145"/>
      <c r="ET906" s="145"/>
      <c r="EU906" s="145"/>
      <c r="EV906" s="145"/>
      <c r="EW906" s="145"/>
      <c r="EX906" s="145"/>
      <c r="EY906" s="145"/>
      <c r="EZ906" s="145"/>
      <c r="FA906" s="145"/>
      <c r="FB906" s="145"/>
      <c r="FC906" s="145"/>
      <c r="FD906" s="145"/>
      <c r="FE906" s="145"/>
      <c r="FF906" s="145"/>
      <c r="FG906" s="145"/>
      <c r="FH906" s="145"/>
      <c r="FI906" s="145"/>
      <c r="FJ906" s="145"/>
      <c r="FK906" s="145"/>
      <c r="FL906" s="145"/>
      <c r="FM906" s="145"/>
      <c r="FN906" s="145"/>
      <c r="FO906" s="145"/>
      <c r="FP906" s="145"/>
      <c r="FQ906" s="145"/>
      <c r="FR906" s="145"/>
      <c r="FS906" s="145"/>
      <c r="FT906" s="146"/>
      <c r="FU906" s="147"/>
      <c r="FV906" s="147"/>
      <c r="FW906" s="147"/>
      <c r="FX906" s="147"/>
      <c r="FY906" s="147"/>
      <c r="FZ906" s="147"/>
      <c r="GA906" s="147"/>
      <c r="GB906" s="147"/>
      <c r="GC906" s="147"/>
      <c r="GD906" s="147"/>
      <c r="GE906" s="147"/>
      <c r="GF906" s="147"/>
      <c r="GG906" s="148"/>
      <c r="GH906" s="147"/>
      <c r="GI906" s="147"/>
      <c r="GJ906" s="147"/>
      <c r="GK906" s="147"/>
      <c r="GL906" s="147"/>
      <c r="GM906" s="147"/>
      <c r="GN906" s="147"/>
      <c r="GO906" s="147"/>
      <c r="GP906" s="147"/>
      <c r="GQ906" s="147"/>
      <c r="GR906" s="147"/>
      <c r="GS906" s="147"/>
      <c r="GT906" s="147"/>
      <c r="GU906" s="147"/>
      <c r="GV906" s="147"/>
      <c r="GW906" s="147"/>
      <c r="GX906" s="147"/>
      <c r="GY906" s="147"/>
      <c r="GZ906" s="147"/>
      <c r="HA906" s="147"/>
      <c r="HB906" s="147"/>
      <c r="HC906" s="147"/>
      <c r="HD906" s="147"/>
      <c r="HE906" s="147"/>
      <c r="HF906" s="147"/>
      <c r="HG906" s="147"/>
      <c r="HI906" s="147"/>
      <c r="HJ906" s="147"/>
      <c r="HK906" s="147"/>
      <c r="HL906" s="147"/>
      <c r="HM906" s="147"/>
    </row>
    <row r="907" spans="1:221" s="143" customFormat="1" ht="12" customHeight="1" x14ac:dyDescent="0.2">
      <c r="A907" s="131"/>
      <c r="B907" s="132"/>
      <c r="C907" s="133"/>
      <c r="D907" s="133"/>
      <c r="E907" s="134"/>
      <c r="F907" s="154"/>
      <c r="G907" s="279">
        <v>0</v>
      </c>
      <c r="H907" s="283"/>
      <c r="I907" s="154">
        <f t="shared" si="184"/>
        <v>0</v>
      </c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  <c r="AG907" s="135"/>
      <c r="AH907" s="135"/>
      <c r="AI907" s="135"/>
      <c r="AJ907" s="135"/>
      <c r="AK907" s="135"/>
      <c r="AL907" s="135"/>
      <c r="AM907" s="135"/>
      <c r="AN907" s="135"/>
      <c r="AO907" s="135"/>
      <c r="AP907" s="135"/>
      <c r="AQ907" s="298"/>
      <c r="AR907" s="135"/>
      <c r="AS907" s="189"/>
      <c r="AT907" s="135"/>
      <c r="AU907" s="135"/>
      <c r="AV907" s="136"/>
      <c r="AW907" s="137"/>
      <c r="AX907" s="137"/>
      <c r="AY907" s="137"/>
      <c r="AZ907" s="137"/>
      <c r="BA907" s="136"/>
      <c r="BB907" s="137"/>
      <c r="BC907" s="136"/>
      <c r="BD907" s="136"/>
      <c r="BE907" s="136"/>
      <c r="BF907" s="138"/>
      <c r="BG907" s="138"/>
      <c r="BH907" s="136"/>
      <c r="BI907" s="193">
        <v>7.5</v>
      </c>
      <c r="BJ907" s="137"/>
      <c r="BK907" s="138"/>
      <c r="BL907" s="138"/>
      <c r="BM907" s="138"/>
      <c r="BN907" s="136"/>
      <c r="BO907" s="137"/>
      <c r="BP907" s="137"/>
      <c r="BQ907" s="207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9"/>
      <c r="CF907" s="139"/>
      <c r="CG907" s="139"/>
      <c r="CH907" s="139"/>
      <c r="CI907" s="139"/>
      <c r="CJ907" s="139"/>
      <c r="CK907" s="139"/>
      <c r="CL907" s="139"/>
      <c r="CM907" s="139"/>
      <c r="CN907" s="139"/>
      <c r="CO907" s="139"/>
      <c r="CP907" s="139"/>
      <c r="CQ907" s="139"/>
      <c r="CR907" s="139"/>
      <c r="CS907" s="139"/>
      <c r="CT907" s="139"/>
      <c r="CU907" s="139"/>
      <c r="CV907" s="139"/>
      <c r="CW907" s="139"/>
      <c r="CX907" s="139"/>
      <c r="CY907" s="139"/>
      <c r="CZ907" s="139"/>
      <c r="DA907" s="139"/>
      <c r="DB907" s="139"/>
      <c r="DC907" s="139"/>
      <c r="DD907" s="139"/>
      <c r="DE907" s="139"/>
      <c r="DF907" s="139"/>
      <c r="DG907" s="139"/>
      <c r="DH907" s="139"/>
      <c r="DI907" s="139"/>
      <c r="DJ907" s="139"/>
      <c r="DK907" s="139"/>
      <c r="DL907" s="139"/>
      <c r="DM907" s="139"/>
      <c r="DN907" s="139"/>
      <c r="DO907" s="139"/>
      <c r="DP907" s="139"/>
      <c r="DQ907" s="139"/>
      <c r="DR907" s="139"/>
      <c r="DS907" s="139"/>
      <c r="DT907" s="139"/>
      <c r="DU907" s="139"/>
      <c r="DV907" s="139"/>
      <c r="DW907" s="139"/>
      <c r="DX907" s="139"/>
      <c r="DY907" s="139"/>
      <c r="DZ907" s="139"/>
      <c r="EA907" s="139"/>
      <c r="EB907" s="139"/>
      <c r="EC907" s="139"/>
      <c r="ED907" s="139"/>
      <c r="EE907" s="139"/>
      <c r="EF907" s="139"/>
      <c r="EG907" s="139"/>
      <c r="EH907" s="139"/>
      <c r="EI907" s="139"/>
      <c r="EJ907" s="139"/>
      <c r="EK907" s="139"/>
      <c r="EL907" s="139"/>
      <c r="EM907" s="139"/>
      <c r="EN907" s="139"/>
      <c r="EO907" s="139"/>
      <c r="EP907" s="139"/>
      <c r="EQ907" s="139"/>
      <c r="ER907" s="139"/>
      <c r="ES907" s="139"/>
      <c r="ET907" s="139"/>
      <c r="EU907" s="139"/>
      <c r="EV907" s="139"/>
      <c r="EW907" s="139"/>
      <c r="EX907" s="139"/>
      <c r="EY907" s="139"/>
      <c r="EZ907" s="139"/>
      <c r="FA907" s="139"/>
      <c r="FB907" s="139"/>
      <c r="FC907" s="139"/>
      <c r="FD907" s="139"/>
      <c r="FE907" s="139"/>
      <c r="FF907" s="139"/>
      <c r="FG907" s="139"/>
      <c r="FH907" s="139"/>
      <c r="FI907" s="139"/>
      <c r="FJ907" s="139"/>
      <c r="FK907" s="139"/>
      <c r="FL907" s="139"/>
      <c r="FM907" s="139"/>
      <c r="FN907" s="139"/>
      <c r="FO907" s="139"/>
      <c r="FP907" s="139"/>
      <c r="FQ907" s="139"/>
      <c r="FR907" s="139"/>
      <c r="FS907" s="139"/>
      <c r="FT907" s="140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2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I907" s="141"/>
      <c r="HJ907" s="141"/>
      <c r="HK907" s="141"/>
      <c r="HL907" s="141"/>
      <c r="HM907" s="141"/>
    </row>
    <row r="908" spans="1:221" s="149" customFormat="1" ht="12" customHeight="1" x14ac:dyDescent="0.2">
      <c r="A908" s="150">
        <v>665</v>
      </c>
      <c r="B908" s="151" t="s">
        <v>320</v>
      </c>
      <c r="C908" s="161"/>
      <c r="D908" s="161"/>
      <c r="E908" s="162"/>
      <c r="F908" s="154">
        <f t="shared" si="185"/>
        <v>26.319836584959145</v>
      </c>
      <c r="G908" s="279" t="s">
        <v>928</v>
      </c>
      <c r="H908" s="281">
        <v>2025</v>
      </c>
      <c r="I908" s="154">
        <f t="shared" si="184"/>
        <v>268494.59999999998</v>
      </c>
      <c r="J908" s="152">
        <f t="shared" ref="J908:J926" si="198">ROUND(K908+X908+AA908+AC908+AE908+AG908+AI908+AK908+AL908+AM908+AN908+AO908,2)</f>
        <v>136922.51</v>
      </c>
      <c r="K908" s="155">
        <f t="shared" ref="K908:K926" si="199">ROUND((L908+N908+P908+R908+T908+V908),2)</f>
        <v>130760.99</v>
      </c>
      <c r="L908" s="192">
        <v>0</v>
      </c>
      <c r="M908" s="192">
        <v>0</v>
      </c>
      <c r="N908" s="192">
        <v>0</v>
      </c>
      <c r="O908" s="192">
        <v>0</v>
      </c>
      <c r="P908" s="192">
        <v>0</v>
      </c>
      <c r="Q908" s="155"/>
      <c r="R908" s="155">
        <v>0</v>
      </c>
      <c r="S908" s="155"/>
      <c r="T908" s="155">
        <v>0</v>
      </c>
      <c r="U908" s="155">
        <v>50</v>
      </c>
      <c r="V908" s="165">
        <f>ROUND((U908*2738.45*0.955),2)</f>
        <v>130760.99</v>
      </c>
      <c r="W908" s="197" t="str">
        <f t="shared" ref="W908:W926" si="200">BH908</f>
        <v>0</v>
      </c>
      <c r="X908" s="155">
        <v>0</v>
      </c>
      <c r="Y908" s="162"/>
      <c r="Z908" s="144">
        <v>0</v>
      </c>
      <c r="AA908" s="155">
        <v>0</v>
      </c>
      <c r="AB908" s="144">
        <v>0</v>
      </c>
      <c r="AC908" s="144">
        <v>0</v>
      </c>
      <c r="AD908" s="144">
        <v>0</v>
      </c>
      <c r="AE908" s="144">
        <v>0</v>
      </c>
      <c r="AF908" s="144">
        <v>0</v>
      </c>
      <c r="AG908" s="144">
        <v>0</v>
      </c>
      <c r="AH908" s="144">
        <v>0</v>
      </c>
      <c r="AI908" s="144">
        <v>0</v>
      </c>
      <c r="AJ908" s="144">
        <v>0</v>
      </c>
      <c r="AK908" s="144">
        <v>0</v>
      </c>
      <c r="AL908" s="144">
        <v>0</v>
      </c>
      <c r="AM908" s="144">
        <f t="shared" ref="AM908:AM926" si="201">ROUND((K908+X908+AA908+AC908+AE908+AG908+AI908+AK908+AL908)/95.5*3,2)</f>
        <v>4107.68</v>
      </c>
      <c r="AN908" s="144">
        <f t="shared" ref="AN908:AN926" si="202">ROUND((K908+X908+AA908+AC908+AE908+AG908+AI908+AK908+AL908)/95.5*1.5,2)</f>
        <v>2053.84</v>
      </c>
      <c r="AO908" s="144">
        <v>0</v>
      </c>
      <c r="AP908" s="144" t="s">
        <v>4526</v>
      </c>
      <c r="AQ908" s="294"/>
      <c r="AR908" s="144" t="s">
        <v>4532</v>
      </c>
      <c r="AS908" s="263">
        <v>2019</v>
      </c>
      <c r="AT908" s="144">
        <v>1552132.63</v>
      </c>
      <c r="AU908" s="144"/>
      <c r="AV908" s="158" t="s">
        <v>875</v>
      </c>
      <c r="AW908" s="159" t="s">
        <v>3000</v>
      </c>
      <c r="AX908" s="159" t="s">
        <v>320</v>
      </c>
      <c r="AY908" s="159" t="s">
        <v>878</v>
      </c>
      <c r="AZ908" s="159" t="s">
        <v>879</v>
      </c>
      <c r="BA908" s="158" t="s">
        <v>928</v>
      </c>
      <c r="BB908" s="159" t="s">
        <v>891</v>
      </c>
      <c r="BC908" s="158" t="s">
        <v>844</v>
      </c>
      <c r="BD908" s="158" t="s">
        <v>166</v>
      </c>
      <c r="BE908" s="158" t="s">
        <v>1432</v>
      </c>
      <c r="BF908" s="160">
        <v>919.3</v>
      </c>
      <c r="BG908" s="160">
        <v>599.70000000000005</v>
      </c>
      <c r="BH908" s="158" t="s">
        <v>883</v>
      </c>
      <c r="BI908" s="193">
        <v>7.5</v>
      </c>
      <c r="BJ908" s="159" t="s">
        <v>884</v>
      </c>
      <c r="BK908" s="160">
        <v>520</v>
      </c>
      <c r="BL908" s="160">
        <v>0</v>
      </c>
      <c r="BM908" s="160">
        <v>1440</v>
      </c>
      <c r="BN908" s="158"/>
      <c r="BO908" s="159" t="s">
        <v>1086</v>
      </c>
      <c r="BP908" s="159" t="s">
        <v>886</v>
      </c>
      <c r="BQ908" s="204" t="s">
        <v>887</v>
      </c>
      <c r="BR908" s="160">
        <v>131934</v>
      </c>
      <c r="BS908" s="160">
        <v>268494.59999999998</v>
      </c>
      <c r="BT908" s="160">
        <v>0</v>
      </c>
      <c r="BU908" s="138">
        <v>268494.59999999998</v>
      </c>
      <c r="BV908" s="160">
        <v>-2814611.7</v>
      </c>
      <c r="BW908" s="160">
        <v>268494.59999999998</v>
      </c>
      <c r="BX908" s="160">
        <v>0</v>
      </c>
      <c r="BY908" s="160">
        <v>264109.43</v>
      </c>
      <c r="BZ908" s="160">
        <v>264109.43</v>
      </c>
      <c r="CA908" s="160">
        <v>0</v>
      </c>
      <c r="CB908" s="160">
        <v>264109.43</v>
      </c>
      <c r="CC908" s="160">
        <v>264109.43</v>
      </c>
      <c r="CD908" s="160">
        <v>0</v>
      </c>
      <c r="CE908" s="145"/>
      <c r="CF908" s="145"/>
      <c r="CG908" s="145"/>
      <c r="CH908" s="145"/>
      <c r="CI908" s="145"/>
      <c r="CJ908" s="145"/>
      <c r="CK908" s="145"/>
      <c r="CL908" s="145"/>
      <c r="CM908" s="145"/>
      <c r="CN908" s="145"/>
      <c r="CO908" s="145"/>
      <c r="CP908" s="145"/>
      <c r="CQ908" s="145"/>
      <c r="CR908" s="145"/>
      <c r="CS908" s="145"/>
      <c r="CT908" s="145"/>
      <c r="CU908" s="145"/>
      <c r="CV908" s="145"/>
      <c r="CW908" s="145"/>
      <c r="CX908" s="145"/>
      <c r="CY908" s="145"/>
      <c r="CZ908" s="145"/>
      <c r="DA908" s="145"/>
      <c r="DB908" s="145"/>
      <c r="DC908" s="145"/>
      <c r="DD908" s="145"/>
      <c r="DE908" s="145"/>
      <c r="DF908" s="145"/>
      <c r="DG908" s="145"/>
      <c r="DH908" s="145"/>
      <c r="DI908" s="145"/>
      <c r="DJ908" s="145"/>
      <c r="DK908" s="145"/>
      <c r="DL908" s="145"/>
      <c r="DM908" s="145"/>
      <c r="DN908" s="145"/>
      <c r="DO908" s="145"/>
      <c r="DP908" s="145"/>
      <c r="DQ908" s="145"/>
      <c r="DR908" s="145"/>
      <c r="DS908" s="145"/>
      <c r="DT908" s="145"/>
      <c r="DU908" s="145"/>
      <c r="DV908" s="145"/>
      <c r="DW908" s="145"/>
      <c r="DX908" s="145"/>
      <c r="DY908" s="145"/>
      <c r="DZ908" s="145"/>
      <c r="EA908" s="145"/>
      <c r="EB908" s="145"/>
      <c r="EC908" s="145"/>
      <c r="ED908" s="145"/>
      <c r="EE908" s="145"/>
      <c r="EF908" s="145"/>
      <c r="EG908" s="145"/>
      <c r="EH908" s="145"/>
      <c r="EI908" s="145"/>
      <c r="EJ908" s="145"/>
      <c r="EK908" s="145"/>
      <c r="EL908" s="145"/>
      <c r="EM908" s="145"/>
      <c r="EN908" s="145"/>
      <c r="EO908" s="145"/>
      <c r="EP908" s="145"/>
      <c r="EQ908" s="145"/>
      <c r="ER908" s="145"/>
      <c r="ES908" s="145"/>
      <c r="ET908" s="145"/>
      <c r="EU908" s="145"/>
      <c r="EV908" s="145"/>
      <c r="EW908" s="145"/>
      <c r="EX908" s="145"/>
      <c r="EY908" s="145"/>
      <c r="EZ908" s="145"/>
      <c r="FA908" s="145"/>
      <c r="FB908" s="145"/>
      <c r="FC908" s="145"/>
      <c r="FD908" s="145"/>
      <c r="FE908" s="145"/>
      <c r="FF908" s="145"/>
      <c r="FG908" s="145"/>
      <c r="FH908" s="145"/>
      <c r="FI908" s="145"/>
      <c r="FJ908" s="145"/>
      <c r="FK908" s="145"/>
      <c r="FL908" s="145"/>
      <c r="FM908" s="145"/>
      <c r="FN908" s="145"/>
      <c r="FO908" s="145"/>
      <c r="FP908" s="145"/>
      <c r="FQ908" s="145"/>
      <c r="FR908" s="145"/>
      <c r="FS908" s="145"/>
      <c r="FT908" s="146"/>
      <c r="FU908" s="147"/>
      <c r="FV908" s="147"/>
      <c r="FW908" s="147"/>
      <c r="FX908" s="147"/>
      <c r="FY908" s="147"/>
      <c r="FZ908" s="147"/>
      <c r="GA908" s="147"/>
      <c r="GB908" s="147"/>
      <c r="GC908" s="147"/>
      <c r="GD908" s="147"/>
      <c r="GE908" s="147"/>
      <c r="GF908" s="147"/>
      <c r="GG908" s="148"/>
      <c r="GH908" s="147"/>
      <c r="GI908" s="147"/>
      <c r="GJ908" s="147"/>
      <c r="GK908" s="147"/>
      <c r="GL908" s="147"/>
      <c r="GM908" s="147"/>
      <c r="GN908" s="147"/>
      <c r="GO908" s="147"/>
      <c r="GP908" s="147"/>
      <c r="GQ908" s="147"/>
      <c r="GR908" s="147"/>
      <c r="GS908" s="147"/>
      <c r="GT908" s="147"/>
      <c r="GU908" s="147"/>
      <c r="GV908" s="147"/>
      <c r="GW908" s="147"/>
      <c r="GX908" s="147"/>
      <c r="GY908" s="147"/>
      <c r="GZ908" s="147"/>
      <c r="HA908" s="147"/>
      <c r="HB908" s="147"/>
      <c r="HC908" s="147"/>
      <c r="HD908" s="147"/>
      <c r="HE908" s="147"/>
      <c r="HF908" s="147"/>
      <c r="HG908" s="147"/>
      <c r="HI908" s="147"/>
      <c r="HJ908" s="147"/>
      <c r="HK908" s="147"/>
      <c r="HL908" s="147"/>
      <c r="HM908" s="147"/>
    </row>
    <row r="909" spans="1:221" s="149" customFormat="1" ht="12" customHeight="1" x14ac:dyDescent="0.2">
      <c r="A909" s="150">
        <v>666</v>
      </c>
      <c r="B909" s="151" t="s">
        <v>3002</v>
      </c>
      <c r="C909" s="161"/>
      <c r="D909" s="161"/>
      <c r="E909" s="162"/>
      <c r="F909" s="154">
        <f t="shared" si="185"/>
        <v>72.266183496525898</v>
      </c>
      <c r="G909" s="279" t="s">
        <v>1162</v>
      </c>
      <c r="H909" s="281">
        <v>2023</v>
      </c>
      <c r="I909" s="154">
        <f t="shared" si="184"/>
        <v>91204.88</v>
      </c>
      <c r="J909" s="310">
        <f>ROUND(K909+X909+AA909+AC909+AE909+AG909+AI909+AK909+AL909+AM909+AN909+AO909,2)</f>
        <v>3700250.35</v>
      </c>
      <c r="K909" s="155">
        <f t="shared" si="199"/>
        <v>0</v>
      </c>
      <c r="L909" s="192">
        <v>0</v>
      </c>
      <c r="M909" s="192">
        <v>0</v>
      </c>
      <c r="N909" s="192">
        <v>0</v>
      </c>
      <c r="O909" s="192">
        <v>0</v>
      </c>
      <c r="P909" s="192">
        <v>0</v>
      </c>
      <c r="Q909" s="155"/>
      <c r="R909" s="155">
        <v>0</v>
      </c>
      <c r="S909" s="155"/>
      <c r="T909" s="155">
        <v>0</v>
      </c>
      <c r="U909" s="155"/>
      <c r="V909" s="155">
        <v>0</v>
      </c>
      <c r="W909" s="197">
        <f t="shared" si="200"/>
        <v>0</v>
      </c>
      <c r="X909" s="155">
        <v>0</v>
      </c>
      <c r="Y909" s="162" t="s">
        <v>235</v>
      </c>
      <c r="Z909" s="144">
        <v>487</v>
      </c>
      <c r="AA909" s="155">
        <f>ROUND(IF(Y909="СК",7598.05*0.955,8837.94*0.955)*Z909,2)</f>
        <v>3533739.08</v>
      </c>
      <c r="AB909" s="144">
        <v>0</v>
      </c>
      <c r="AC909" s="144">
        <v>0</v>
      </c>
      <c r="AD909" s="144">
        <v>0</v>
      </c>
      <c r="AE909" s="144">
        <v>0</v>
      </c>
      <c r="AF909" s="144">
        <v>0</v>
      </c>
      <c r="AG909" s="144">
        <v>0</v>
      </c>
      <c r="AH909" s="144">
        <v>0</v>
      </c>
      <c r="AI909" s="144">
        <v>0</v>
      </c>
      <c r="AJ909" s="144">
        <v>0</v>
      </c>
      <c r="AK909" s="144">
        <v>0</v>
      </c>
      <c r="AL909" s="144">
        <v>0</v>
      </c>
      <c r="AM909" s="144">
        <f t="shared" si="201"/>
        <v>111007.51</v>
      </c>
      <c r="AN909" s="144">
        <f t="shared" si="202"/>
        <v>55503.76</v>
      </c>
      <c r="AO909" s="144">
        <v>0</v>
      </c>
      <c r="AP909" s="144" t="s">
        <v>4526</v>
      </c>
      <c r="AQ909" s="294"/>
      <c r="AR909" s="144"/>
      <c r="AS909" s="271"/>
      <c r="AT909" s="144"/>
      <c r="AU909" s="144"/>
      <c r="AV909" s="158" t="s">
        <v>888</v>
      </c>
      <c r="AW909" s="159" t="s">
        <v>3001</v>
      </c>
      <c r="AX909" s="159" t="s">
        <v>3002</v>
      </c>
      <c r="AY909" s="159" t="s">
        <v>878</v>
      </c>
      <c r="AZ909" s="159" t="s">
        <v>879</v>
      </c>
      <c r="BA909" s="158" t="s">
        <v>1162</v>
      </c>
      <c r="BB909" s="159" t="s">
        <v>891</v>
      </c>
      <c r="BC909" s="158" t="s">
        <v>166</v>
      </c>
      <c r="BD909" s="158" t="s">
        <v>165</v>
      </c>
      <c r="BE909" s="158" t="s">
        <v>2778</v>
      </c>
      <c r="BF909" s="160">
        <v>874.5</v>
      </c>
      <c r="BG909" s="160">
        <v>554.9</v>
      </c>
      <c r="BH909" s="158"/>
      <c r="BI909" s="193">
        <v>7.5</v>
      </c>
      <c r="BJ909" s="159" t="s">
        <v>884</v>
      </c>
      <c r="BK909" s="160">
        <v>487</v>
      </c>
      <c r="BL909" s="160">
        <v>116.2</v>
      </c>
      <c r="BM909" s="160">
        <v>840</v>
      </c>
      <c r="BN909" s="158"/>
      <c r="BO909" s="159" t="s">
        <v>885</v>
      </c>
      <c r="BP909" s="159" t="s">
        <v>886</v>
      </c>
      <c r="BQ909" s="204" t="s">
        <v>908</v>
      </c>
      <c r="BR909" s="160">
        <v>2697010.87</v>
      </c>
      <c r="BS909" s="160">
        <v>91204.88</v>
      </c>
      <c r="BT909" s="160">
        <v>0</v>
      </c>
      <c r="BU909" s="138">
        <v>91204.88</v>
      </c>
      <c r="BV909" s="160">
        <v>91204.88</v>
      </c>
      <c r="BW909" s="160">
        <v>91204.88</v>
      </c>
      <c r="BX909" s="160">
        <v>0</v>
      </c>
      <c r="BY909" s="160">
        <v>91016.78</v>
      </c>
      <c r="BZ909" s="160">
        <v>91016.78</v>
      </c>
      <c r="CA909" s="160">
        <v>0</v>
      </c>
      <c r="CB909" s="160">
        <v>91016.78</v>
      </c>
      <c r="CC909" s="160">
        <v>91016.78</v>
      </c>
      <c r="CD909" s="160">
        <v>0</v>
      </c>
      <c r="CE909" s="145"/>
      <c r="CF909" s="145"/>
      <c r="CG909" s="145"/>
      <c r="CH909" s="145"/>
      <c r="CI909" s="145"/>
      <c r="CJ909" s="145"/>
      <c r="CK909" s="145"/>
      <c r="CL909" s="145"/>
      <c r="CM909" s="145"/>
      <c r="CN909" s="145"/>
      <c r="CO909" s="145"/>
      <c r="CP909" s="145"/>
      <c r="CQ909" s="145"/>
      <c r="CR909" s="145"/>
      <c r="CS909" s="145"/>
      <c r="CT909" s="145"/>
      <c r="CU909" s="145"/>
      <c r="CV909" s="145"/>
      <c r="CW909" s="145"/>
      <c r="CX909" s="145"/>
      <c r="CY909" s="145"/>
      <c r="CZ909" s="145"/>
      <c r="DA909" s="145"/>
      <c r="DB909" s="145"/>
      <c r="DC909" s="145"/>
      <c r="DD909" s="145"/>
      <c r="DE909" s="145"/>
      <c r="DF909" s="145"/>
      <c r="DG909" s="145"/>
      <c r="DH909" s="145"/>
      <c r="DI909" s="145"/>
      <c r="DJ909" s="145"/>
      <c r="DK909" s="145"/>
      <c r="DL909" s="145"/>
      <c r="DM909" s="145"/>
      <c r="DN909" s="145"/>
      <c r="DO909" s="145"/>
      <c r="DP909" s="145"/>
      <c r="DQ909" s="145"/>
      <c r="DR909" s="145"/>
      <c r="DS909" s="145"/>
      <c r="DT909" s="145"/>
      <c r="DU909" s="145"/>
      <c r="DV909" s="145"/>
      <c r="DW909" s="145"/>
      <c r="DX909" s="145"/>
      <c r="DY909" s="145"/>
      <c r="DZ909" s="145"/>
      <c r="EA909" s="145"/>
      <c r="EB909" s="145"/>
      <c r="EC909" s="145"/>
      <c r="ED909" s="145"/>
      <c r="EE909" s="145"/>
      <c r="EF909" s="145"/>
      <c r="EG909" s="145"/>
      <c r="EH909" s="145"/>
      <c r="EI909" s="145"/>
      <c r="EJ909" s="145"/>
      <c r="EK909" s="145"/>
      <c r="EL909" s="145"/>
      <c r="EM909" s="145"/>
      <c r="EN909" s="145"/>
      <c r="EO909" s="145"/>
      <c r="EP909" s="145"/>
      <c r="EQ909" s="145"/>
      <c r="ER909" s="145"/>
      <c r="ES909" s="145"/>
      <c r="ET909" s="145"/>
      <c r="EU909" s="145"/>
      <c r="EV909" s="145"/>
      <c r="EW909" s="145"/>
      <c r="EX909" s="145"/>
      <c r="EY909" s="145"/>
      <c r="EZ909" s="145"/>
      <c r="FA909" s="145"/>
      <c r="FB909" s="145"/>
      <c r="FC909" s="145"/>
      <c r="FD909" s="145"/>
      <c r="FE909" s="145"/>
      <c r="FF909" s="145"/>
      <c r="FG909" s="145"/>
      <c r="FH909" s="145"/>
      <c r="FI909" s="145"/>
      <c r="FJ909" s="145"/>
      <c r="FK909" s="145"/>
      <c r="FL909" s="145"/>
      <c r="FM909" s="145"/>
      <c r="FN909" s="145"/>
      <c r="FO909" s="145"/>
      <c r="FP909" s="145"/>
      <c r="FQ909" s="145"/>
      <c r="FR909" s="145"/>
      <c r="FS909" s="145"/>
      <c r="FT909" s="146"/>
      <c r="FU909" s="147"/>
      <c r="FV909" s="147"/>
      <c r="FW909" s="147"/>
      <c r="FX909" s="147"/>
      <c r="FY909" s="147"/>
      <c r="FZ909" s="147"/>
      <c r="GA909" s="147"/>
      <c r="GB909" s="147"/>
      <c r="GC909" s="147"/>
      <c r="GD909" s="147"/>
      <c r="GE909" s="147"/>
      <c r="GF909" s="147"/>
      <c r="GG909" s="148"/>
      <c r="GH909" s="147"/>
      <c r="GI909" s="147"/>
      <c r="GJ909" s="147"/>
      <c r="GK909" s="147"/>
      <c r="GL909" s="147"/>
      <c r="GM909" s="147"/>
      <c r="GN909" s="147"/>
      <c r="GO909" s="147"/>
      <c r="GP909" s="147"/>
      <c r="GQ909" s="147"/>
      <c r="GR909" s="147"/>
      <c r="GS909" s="147"/>
      <c r="GT909" s="147"/>
      <c r="GU909" s="147"/>
      <c r="GV909" s="147"/>
      <c r="GW909" s="147"/>
      <c r="GX909" s="147"/>
      <c r="GY909" s="147"/>
      <c r="GZ909" s="147"/>
      <c r="HA909" s="147"/>
      <c r="HB909" s="147"/>
      <c r="HC909" s="147"/>
      <c r="HD909" s="147"/>
      <c r="HE909" s="147"/>
      <c r="HF909" s="147"/>
      <c r="HG909" s="147"/>
      <c r="HI909" s="147"/>
      <c r="HJ909" s="147"/>
      <c r="HK909" s="147"/>
      <c r="HL909" s="147"/>
      <c r="HM909" s="147"/>
    </row>
    <row r="910" spans="1:221" s="149" customFormat="1" ht="12" customHeight="1" x14ac:dyDescent="0.2">
      <c r="A910" s="150">
        <v>667</v>
      </c>
      <c r="B910" s="151" t="s">
        <v>3004</v>
      </c>
      <c r="C910" s="161"/>
      <c r="D910" s="161"/>
      <c r="E910" s="162"/>
      <c r="F910" s="154">
        <f t="shared" si="185"/>
        <v>48.49550573632817</v>
      </c>
      <c r="G910" s="279" t="s">
        <v>951</v>
      </c>
      <c r="H910" s="278">
        <v>2025</v>
      </c>
      <c r="I910" s="154">
        <f t="shared" si="184"/>
        <v>199449.03</v>
      </c>
      <c r="J910" s="152">
        <f t="shared" si="198"/>
        <v>1902950.66</v>
      </c>
      <c r="K910" s="155">
        <f t="shared" si="199"/>
        <v>650857.65</v>
      </c>
      <c r="L910" s="164">
        <f>ROUND((BF910*936.72*0.955),2)</f>
        <v>388689.62</v>
      </c>
      <c r="M910" s="192">
        <v>0</v>
      </c>
      <c r="N910" s="192">
        <v>0</v>
      </c>
      <c r="O910" s="192">
        <v>50</v>
      </c>
      <c r="P910" s="164">
        <f>ROUND((O910*5490.43*0.955),2)</f>
        <v>262168.03000000003</v>
      </c>
      <c r="Q910" s="155"/>
      <c r="R910" s="155">
        <v>0</v>
      </c>
      <c r="S910" s="155"/>
      <c r="T910" s="155">
        <v>0</v>
      </c>
      <c r="U910" s="155"/>
      <c r="V910" s="155">
        <v>0</v>
      </c>
      <c r="W910" s="197" t="str">
        <f t="shared" si="200"/>
        <v>0</v>
      </c>
      <c r="X910" s="155">
        <v>0</v>
      </c>
      <c r="Y910" s="162"/>
      <c r="Z910" s="144">
        <v>0</v>
      </c>
      <c r="AA910" s="155">
        <v>0</v>
      </c>
      <c r="AB910" s="144">
        <v>0</v>
      </c>
      <c r="AC910" s="144">
        <v>0</v>
      </c>
      <c r="AD910" s="144">
        <v>0</v>
      </c>
      <c r="AE910" s="144">
        <v>0</v>
      </c>
      <c r="AF910" s="144">
        <v>0</v>
      </c>
      <c r="AG910" s="144">
        <v>0</v>
      </c>
      <c r="AH910" s="144">
        <v>0</v>
      </c>
      <c r="AI910" s="144">
        <v>0</v>
      </c>
      <c r="AJ910" s="144">
        <v>0</v>
      </c>
      <c r="AK910" s="144">
        <v>0</v>
      </c>
      <c r="AL910" s="166">
        <f>ROUND(((826191.2+126587.57+268645.55)*0.955),2)</f>
        <v>1166460.23</v>
      </c>
      <c r="AM910" s="144">
        <f t="shared" si="201"/>
        <v>57088.52</v>
      </c>
      <c r="AN910" s="144">
        <f t="shared" si="202"/>
        <v>28544.26</v>
      </c>
      <c r="AO910" s="144">
        <v>0</v>
      </c>
      <c r="AP910" s="144" t="s">
        <v>4526</v>
      </c>
      <c r="AQ910" s="294"/>
      <c r="AR910" s="144"/>
      <c r="AS910" s="271"/>
      <c r="AT910" s="144"/>
      <c r="AU910" s="144"/>
      <c r="AV910" s="158" t="s">
        <v>893</v>
      </c>
      <c r="AW910" s="159" t="s">
        <v>3003</v>
      </c>
      <c r="AX910" s="159" t="s">
        <v>3004</v>
      </c>
      <c r="AY910" s="159" t="s">
        <v>878</v>
      </c>
      <c r="AZ910" s="159" t="s">
        <v>879</v>
      </c>
      <c r="BA910" s="158" t="s">
        <v>951</v>
      </c>
      <c r="BB910" s="159" t="s">
        <v>891</v>
      </c>
      <c r="BC910" s="158" t="s">
        <v>166</v>
      </c>
      <c r="BD910" s="158" t="s">
        <v>166</v>
      </c>
      <c r="BE910" s="158" t="s">
        <v>1422</v>
      </c>
      <c r="BF910" s="160">
        <v>434.5</v>
      </c>
      <c r="BG910" s="160">
        <v>390.3</v>
      </c>
      <c r="BH910" s="158" t="s">
        <v>883</v>
      </c>
      <c r="BI910" s="193">
        <v>7.5</v>
      </c>
      <c r="BJ910" s="159" t="s">
        <v>884</v>
      </c>
      <c r="BK910" s="160">
        <v>510</v>
      </c>
      <c r="BL910" s="160">
        <v>0</v>
      </c>
      <c r="BM910" s="160">
        <v>728</v>
      </c>
      <c r="BN910" s="158"/>
      <c r="BO910" s="159" t="s">
        <v>1077</v>
      </c>
      <c r="BP910" s="159" t="s">
        <v>886</v>
      </c>
      <c r="BQ910" s="204" t="s">
        <v>913</v>
      </c>
      <c r="BR910" s="160">
        <v>1922016.84</v>
      </c>
      <c r="BS910" s="160">
        <v>199449.03</v>
      </c>
      <c r="BT910" s="160">
        <v>0</v>
      </c>
      <c r="BU910" s="138">
        <v>199449.03</v>
      </c>
      <c r="BV910" s="160">
        <v>199449.03</v>
      </c>
      <c r="BW910" s="160">
        <v>199449.03</v>
      </c>
      <c r="BX910" s="160">
        <v>0</v>
      </c>
      <c r="BY910" s="160">
        <v>199425.79</v>
      </c>
      <c r="BZ910" s="160">
        <v>199425.79</v>
      </c>
      <c r="CA910" s="160">
        <v>0</v>
      </c>
      <c r="CB910" s="160">
        <v>199425.79</v>
      </c>
      <c r="CC910" s="160">
        <v>199425.79</v>
      </c>
      <c r="CD910" s="160">
        <v>0</v>
      </c>
      <c r="CE910" s="145"/>
      <c r="CF910" s="145"/>
      <c r="CG910" s="145"/>
      <c r="CH910" s="145"/>
      <c r="CI910" s="145"/>
      <c r="CJ910" s="145"/>
      <c r="CK910" s="145"/>
      <c r="CL910" s="145"/>
      <c r="CM910" s="145"/>
      <c r="CN910" s="145"/>
      <c r="CO910" s="145"/>
      <c r="CP910" s="145"/>
      <c r="CQ910" s="145"/>
      <c r="CR910" s="145"/>
      <c r="CS910" s="145"/>
      <c r="CT910" s="145"/>
      <c r="CU910" s="145"/>
      <c r="CV910" s="145"/>
      <c r="CW910" s="145"/>
      <c r="CX910" s="145"/>
      <c r="CY910" s="145"/>
      <c r="CZ910" s="145"/>
      <c r="DA910" s="145"/>
      <c r="DB910" s="145"/>
      <c r="DC910" s="145"/>
      <c r="DD910" s="145"/>
      <c r="DE910" s="145"/>
      <c r="DF910" s="145"/>
      <c r="DG910" s="145"/>
      <c r="DH910" s="145"/>
      <c r="DI910" s="145"/>
      <c r="DJ910" s="145"/>
      <c r="DK910" s="145"/>
      <c r="DL910" s="145"/>
      <c r="DM910" s="145"/>
      <c r="DN910" s="145"/>
      <c r="DO910" s="145"/>
      <c r="DP910" s="145"/>
      <c r="DQ910" s="145"/>
      <c r="DR910" s="145"/>
      <c r="DS910" s="145"/>
      <c r="DT910" s="145"/>
      <c r="DU910" s="145"/>
      <c r="DV910" s="145"/>
      <c r="DW910" s="145"/>
      <c r="DX910" s="145"/>
      <c r="DY910" s="145"/>
      <c r="DZ910" s="145"/>
      <c r="EA910" s="145"/>
      <c r="EB910" s="145"/>
      <c r="EC910" s="145"/>
      <c r="ED910" s="145"/>
      <c r="EE910" s="145"/>
      <c r="EF910" s="145"/>
      <c r="EG910" s="145"/>
      <c r="EH910" s="145"/>
      <c r="EI910" s="145"/>
      <c r="EJ910" s="145"/>
      <c r="EK910" s="145"/>
      <c r="EL910" s="145"/>
      <c r="EM910" s="145"/>
      <c r="EN910" s="145"/>
      <c r="EO910" s="145"/>
      <c r="EP910" s="145"/>
      <c r="EQ910" s="145"/>
      <c r="ER910" s="145"/>
      <c r="ES910" s="145"/>
      <c r="ET910" s="145"/>
      <c r="EU910" s="145"/>
      <c r="EV910" s="145"/>
      <c r="EW910" s="145"/>
      <c r="EX910" s="145"/>
      <c r="EY910" s="145"/>
      <c r="EZ910" s="145"/>
      <c r="FA910" s="145"/>
      <c r="FB910" s="145"/>
      <c r="FC910" s="145"/>
      <c r="FD910" s="145"/>
      <c r="FE910" s="145"/>
      <c r="FF910" s="145"/>
      <c r="FG910" s="145"/>
      <c r="FH910" s="145"/>
      <c r="FI910" s="145"/>
      <c r="FJ910" s="145"/>
      <c r="FK910" s="145"/>
      <c r="FL910" s="145"/>
      <c r="FM910" s="145"/>
      <c r="FN910" s="145"/>
      <c r="FO910" s="145"/>
      <c r="FP910" s="145"/>
      <c r="FQ910" s="145"/>
      <c r="FR910" s="145"/>
      <c r="FS910" s="145"/>
      <c r="FT910" s="146"/>
      <c r="FU910" s="147"/>
      <c r="FV910" s="147"/>
      <c r="FW910" s="147"/>
      <c r="FX910" s="147"/>
      <c r="FY910" s="147"/>
      <c r="FZ910" s="147"/>
      <c r="GA910" s="147"/>
      <c r="GB910" s="147"/>
      <c r="GC910" s="147"/>
      <c r="GD910" s="147"/>
      <c r="GE910" s="147"/>
      <c r="GF910" s="147"/>
      <c r="GG910" s="148"/>
      <c r="GH910" s="147"/>
      <c r="GI910" s="147"/>
      <c r="GJ910" s="147"/>
      <c r="GK910" s="147"/>
      <c r="GL910" s="147"/>
      <c r="GM910" s="147"/>
      <c r="GN910" s="147"/>
      <c r="GO910" s="147"/>
      <c r="GP910" s="147"/>
      <c r="GQ910" s="147"/>
      <c r="GR910" s="147"/>
      <c r="GS910" s="147"/>
      <c r="GT910" s="147"/>
      <c r="GU910" s="147"/>
      <c r="GV910" s="147"/>
      <c r="GW910" s="147"/>
      <c r="GX910" s="147"/>
      <c r="GY910" s="147"/>
      <c r="GZ910" s="147"/>
      <c r="HA910" s="147"/>
      <c r="HB910" s="147"/>
      <c r="HC910" s="147"/>
      <c r="HD910" s="147"/>
      <c r="HE910" s="147"/>
      <c r="HF910" s="147"/>
      <c r="HG910" s="147"/>
      <c r="HI910" s="147"/>
      <c r="HJ910" s="147"/>
      <c r="HK910" s="147"/>
      <c r="HL910" s="147"/>
      <c r="HM910" s="147"/>
    </row>
    <row r="911" spans="1:221" s="149" customFormat="1" ht="12" customHeight="1" x14ac:dyDescent="0.2">
      <c r="A911" s="150">
        <v>668</v>
      </c>
      <c r="B911" s="151" t="s">
        <v>3006</v>
      </c>
      <c r="C911" s="161"/>
      <c r="D911" s="161"/>
      <c r="E911" s="162"/>
      <c r="F911" s="154">
        <f t="shared" si="185"/>
        <v>63.356187610862037</v>
      </c>
      <c r="G911" s="279" t="s">
        <v>1010</v>
      </c>
      <c r="H911" s="278">
        <v>2025</v>
      </c>
      <c r="I911" s="154">
        <f t="shared" si="184"/>
        <v>2110580.56</v>
      </c>
      <c r="J911" s="152">
        <f t="shared" si="198"/>
        <v>26148741.77</v>
      </c>
      <c r="K911" s="155">
        <f t="shared" si="199"/>
        <v>23926479.289999999</v>
      </c>
      <c r="L911" s="192">
        <v>0</v>
      </c>
      <c r="M911" s="192">
        <v>3200</v>
      </c>
      <c r="N911" s="164">
        <f>ROUND((M911*5755.61*0.955),2)</f>
        <v>17589144.16</v>
      </c>
      <c r="O911" s="192">
        <v>714</v>
      </c>
      <c r="P911" s="164">
        <f>ROUND((O911*5490.43*0.955),2)</f>
        <v>3743759.5</v>
      </c>
      <c r="Q911" s="155"/>
      <c r="R911" s="155">
        <v>0</v>
      </c>
      <c r="S911" s="155">
        <v>600</v>
      </c>
      <c r="T911" s="165">
        <f>ROUND((S911*2883.24*0.955),2)</f>
        <v>1652096.52</v>
      </c>
      <c r="U911" s="155">
        <v>360</v>
      </c>
      <c r="V911" s="165">
        <f>ROUND((U911*2738.45*0.955),2)</f>
        <v>941479.11</v>
      </c>
      <c r="W911" s="197" t="str">
        <f t="shared" si="200"/>
        <v>0</v>
      </c>
      <c r="X911" s="155">
        <v>0</v>
      </c>
      <c r="Y911" s="162"/>
      <c r="Z911" s="144">
        <v>0</v>
      </c>
      <c r="AA911" s="155">
        <v>0</v>
      </c>
      <c r="AB911" s="144">
        <v>0</v>
      </c>
      <c r="AC911" s="144">
        <v>0</v>
      </c>
      <c r="AD911" s="144">
        <v>0</v>
      </c>
      <c r="AE911" s="144">
        <v>0</v>
      </c>
      <c r="AF911" s="144">
        <v>0</v>
      </c>
      <c r="AG911" s="144">
        <v>0</v>
      </c>
      <c r="AH911" s="144">
        <v>0</v>
      </c>
      <c r="AI911" s="144">
        <v>0</v>
      </c>
      <c r="AJ911" s="144">
        <v>0</v>
      </c>
      <c r="AK911" s="144">
        <v>0</v>
      </c>
      <c r="AL911" s="166">
        <f>ROUND(((826191.2+268645.55)*0.955),2)</f>
        <v>1045569.1</v>
      </c>
      <c r="AM911" s="144">
        <f t="shared" si="201"/>
        <v>784462.25</v>
      </c>
      <c r="AN911" s="144">
        <f t="shared" si="202"/>
        <v>392231.13</v>
      </c>
      <c r="AO911" s="144">
        <v>0</v>
      </c>
      <c r="AP911" s="144" t="s">
        <v>4524</v>
      </c>
      <c r="AQ911" s="294"/>
      <c r="AR911" s="144"/>
      <c r="AS911" s="271"/>
      <c r="AT911" s="144"/>
      <c r="AU911" s="144"/>
      <c r="AV911" s="158" t="s">
        <v>909</v>
      </c>
      <c r="AW911" s="159" t="s">
        <v>3005</v>
      </c>
      <c r="AX911" s="159" t="s">
        <v>3006</v>
      </c>
      <c r="AY911" s="159" t="s">
        <v>878</v>
      </c>
      <c r="AZ911" s="159" t="s">
        <v>906</v>
      </c>
      <c r="BA911" s="158" t="s">
        <v>1010</v>
      </c>
      <c r="BB911" s="159" t="s">
        <v>891</v>
      </c>
      <c r="BC911" s="158" t="s">
        <v>846</v>
      </c>
      <c r="BD911" s="158" t="s">
        <v>847</v>
      </c>
      <c r="BE911" s="158" t="s">
        <v>1727</v>
      </c>
      <c r="BF911" s="160">
        <v>5218.3</v>
      </c>
      <c r="BG911" s="160">
        <v>4215.7</v>
      </c>
      <c r="BH911" s="158" t="s">
        <v>883</v>
      </c>
      <c r="BI911" s="193">
        <v>7.5</v>
      </c>
      <c r="BJ911" s="159" t="s">
        <v>892</v>
      </c>
      <c r="BK911" s="160">
        <v>1537</v>
      </c>
      <c r="BL911" s="160">
        <v>893.2</v>
      </c>
      <c r="BM911" s="160">
        <v>4032</v>
      </c>
      <c r="BN911" s="158"/>
      <c r="BO911" s="159" t="s">
        <v>1077</v>
      </c>
      <c r="BP911" s="159" t="s">
        <v>886</v>
      </c>
      <c r="BQ911" s="204" t="s">
        <v>887</v>
      </c>
      <c r="BR911" s="160">
        <v>1922016.84</v>
      </c>
      <c r="BS911" s="160">
        <v>2110580.56</v>
      </c>
      <c r="BT911" s="160">
        <v>0</v>
      </c>
      <c r="BU911" s="138">
        <v>2110580.56</v>
      </c>
      <c r="BV911" s="160">
        <v>729856.33</v>
      </c>
      <c r="BW911" s="160">
        <v>2110602.3199999998</v>
      </c>
      <c r="BX911" s="160">
        <v>0</v>
      </c>
      <c r="BY911" s="160">
        <v>2105066.37</v>
      </c>
      <c r="BZ911" s="160">
        <v>2105066.37</v>
      </c>
      <c r="CA911" s="160">
        <v>0</v>
      </c>
      <c r="CB911" s="160">
        <v>2105088.13</v>
      </c>
      <c r="CC911" s="160">
        <v>2105088.13</v>
      </c>
      <c r="CD911" s="160">
        <v>0</v>
      </c>
      <c r="CE911" s="145"/>
      <c r="CF911" s="145"/>
      <c r="CG911" s="145"/>
      <c r="CH911" s="145"/>
      <c r="CI911" s="145"/>
      <c r="CJ911" s="145"/>
      <c r="CK911" s="145"/>
      <c r="CL911" s="145"/>
      <c r="CM911" s="145"/>
      <c r="CN911" s="145"/>
      <c r="CO911" s="145"/>
      <c r="CP911" s="145"/>
      <c r="CQ911" s="145"/>
      <c r="CR911" s="145"/>
      <c r="CS911" s="145"/>
      <c r="CT911" s="145"/>
      <c r="CU911" s="145"/>
      <c r="CV911" s="145"/>
      <c r="CW911" s="145"/>
      <c r="CX911" s="145"/>
      <c r="CY911" s="145"/>
      <c r="CZ911" s="145"/>
      <c r="DA911" s="145"/>
      <c r="DB911" s="145"/>
      <c r="DC911" s="145"/>
      <c r="DD911" s="145"/>
      <c r="DE911" s="145"/>
      <c r="DF911" s="145"/>
      <c r="DG911" s="145"/>
      <c r="DH911" s="145"/>
      <c r="DI911" s="145"/>
      <c r="DJ911" s="145"/>
      <c r="DK911" s="145"/>
      <c r="DL911" s="145"/>
      <c r="DM911" s="145"/>
      <c r="DN911" s="145"/>
      <c r="DO911" s="145"/>
      <c r="DP911" s="145"/>
      <c r="DQ911" s="145"/>
      <c r="DR911" s="145"/>
      <c r="DS911" s="145"/>
      <c r="DT911" s="145"/>
      <c r="DU911" s="145"/>
      <c r="DV911" s="145"/>
      <c r="DW911" s="145"/>
      <c r="DX911" s="145"/>
      <c r="DY911" s="145"/>
      <c r="DZ911" s="145"/>
      <c r="EA911" s="145"/>
      <c r="EB911" s="145"/>
      <c r="EC911" s="145"/>
      <c r="ED911" s="145"/>
      <c r="EE911" s="145"/>
      <c r="EF911" s="145"/>
      <c r="EG911" s="145"/>
      <c r="EH911" s="145"/>
      <c r="EI911" s="145"/>
      <c r="EJ911" s="145"/>
      <c r="EK911" s="145"/>
      <c r="EL911" s="145"/>
      <c r="EM911" s="145"/>
      <c r="EN911" s="145"/>
      <c r="EO911" s="145"/>
      <c r="EP911" s="145"/>
      <c r="EQ911" s="145"/>
      <c r="ER911" s="145"/>
      <c r="ES911" s="145"/>
      <c r="ET911" s="145"/>
      <c r="EU911" s="145"/>
      <c r="EV911" s="145"/>
      <c r="EW911" s="145"/>
      <c r="EX911" s="145"/>
      <c r="EY911" s="145"/>
      <c r="EZ911" s="145"/>
      <c r="FA911" s="145"/>
      <c r="FB911" s="145"/>
      <c r="FC911" s="145"/>
      <c r="FD911" s="145"/>
      <c r="FE911" s="145"/>
      <c r="FF911" s="145"/>
      <c r="FG911" s="145"/>
      <c r="FH911" s="145"/>
      <c r="FI911" s="145"/>
      <c r="FJ911" s="145"/>
      <c r="FK911" s="145"/>
      <c r="FL911" s="145"/>
      <c r="FM911" s="145"/>
      <c r="FN911" s="145"/>
      <c r="FO911" s="145"/>
      <c r="FP911" s="145"/>
      <c r="FQ911" s="145"/>
      <c r="FR911" s="145"/>
      <c r="FS911" s="145"/>
      <c r="FT911" s="146"/>
      <c r="FU911" s="147"/>
      <c r="FV911" s="147"/>
      <c r="FW911" s="147"/>
      <c r="FX911" s="147"/>
      <c r="FY911" s="147"/>
      <c r="FZ911" s="147"/>
      <c r="GA911" s="147"/>
      <c r="GB911" s="147"/>
      <c r="GC911" s="147"/>
      <c r="GD911" s="147"/>
      <c r="GE911" s="147"/>
      <c r="GF911" s="147"/>
      <c r="GG911" s="148"/>
      <c r="GH911" s="147"/>
      <c r="GI911" s="147"/>
      <c r="GJ911" s="147"/>
      <c r="GK911" s="147"/>
      <c r="GL911" s="147"/>
      <c r="GM911" s="147"/>
      <c r="GN911" s="147"/>
      <c r="GO911" s="147"/>
      <c r="GP911" s="147"/>
      <c r="GQ911" s="147"/>
      <c r="GR911" s="147"/>
      <c r="GS911" s="147"/>
      <c r="GT911" s="147"/>
      <c r="GU911" s="147"/>
      <c r="GV911" s="147"/>
      <c r="GW911" s="147"/>
      <c r="GX911" s="147"/>
      <c r="GY911" s="147"/>
      <c r="GZ911" s="147"/>
      <c r="HA911" s="147"/>
      <c r="HB911" s="147"/>
      <c r="HC911" s="147"/>
      <c r="HD911" s="147"/>
      <c r="HE911" s="147"/>
      <c r="HF911" s="147"/>
      <c r="HG911" s="147"/>
      <c r="HI911" s="147"/>
      <c r="HJ911" s="147"/>
      <c r="HK911" s="147"/>
      <c r="HL911" s="147"/>
      <c r="HM911" s="147"/>
    </row>
    <row r="912" spans="1:221" s="149" customFormat="1" ht="12" customHeight="1" x14ac:dyDescent="0.2">
      <c r="A912" s="150">
        <v>669</v>
      </c>
      <c r="B912" s="151" t="s">
        <v>3008</v>
      </c>
      <c r="C912" s="161"/>
      <c r="D912" s="161"/>
      <c r="E912" s="162"/>
      <c r="F912" s="154">
        <f t="shared" si="185"/>
        <v>52.762800017312209</v>
      </c>
      <c r="G912" s="279" t="s">
        <v>937</v>
      </c>
      <c r="H912" s="278">
        <v>2025</v>
      </c>
      <c r="I912" s="154">
        <f t="shared" si="184"/>
        <v>1699182.68</v>
      </c>
      <c r="J912" s="152">
        <f t="shared" si="198"/>
        <v>17547333.870000001</v>
      </c>
      <c r="K912" s="155">
        <f t="shared" si="199"/>
        <v>16757703.84</v>
      </c>
      <c r="L912" s="192">
        <v>0</v>
      </c>
      <c r="M912" s="192">
        <v>2400</v>
      </c>
      <c r="N912" s="164">
        <f>ROUND((M912*5755.61*0.955),2)</f>
        <v>13191858.119999999</v>
      </c>
      <c r="O912" s="192">
        <v>505.5</v>
      </c>
      <c r="P912" s="164">
        <f>ROUND((O912*5490.43*0.955),2)</f>
        <v>2650518.81</v>
      </c>
      <c r="Q912" s="155"/>
      <c r="R912" s="155">
        <v>0</v>
      </c>
      <c r="S912" s="155"/>
      <c r="T912" s="155">
        <v>0</v>
      </c>
      <c r="U912" s="155">
        <v>350</v>
      </c>
      <c r="V912" s="165">
        <f>ROUND((U912*2738.45*0.955),2)</f>
        <v>915326.91</v>
      </c>
      <c r="W912" s="197" t="str">
        <f t="shared" si="200"/>
        <v>0</v>
      </c>
      <c r="X912" s="155">
        <v>0</v>
      </c>
      <c r="Y912" s="162"/>
      <c r="Z912" s="144">
        <v>0</v>
      </c>
      <c r="AA912" s="155">
        <v>0</v>
      </c>
      <c r="AB912" s="144">
        <v>0</v>
      </c>
      <c r="AC912" s="144">
        <v>0</v>
      </c>
      <c r="AD912" s="144">
        <v>0</v>
      </c>
      <c r="AE912" s="144">
        <v>0</v>
      </c>
      <c r="AF912" s="144">
        <v>0</v>
      </c>
      <c r="AG912" s="144">
        <v>0</v>
      </c>
      <c r="AH912" s="144">
        <v>0</v>
      </c>
      <c r="AI912" s="144">
        <v>0</v>
      </c>
      <c r="AJ912" s="144">
        <v>0</v>
      </c>
      <c r="AK912" s="144">
        <v>0</v>
      </c>
      <c r="AL912" s="144">
        <v>0</v>
      </c>
      <c r="AM912" s="144">
        <f t="shared" si="201"/>
        <v>526420.02</v>
      </c>
      <c r="AN912" s="144">
        <f t="shared" si="202"/>
        <v>263210.01</v>
      </c>
      <c r="AO912" s="144">
        <v>0</v>
      </c>
      <c r="AP912" s="144" t="s">
        <v>4524</v>
      </c>
      <c r="AQ912" s="294"/>
      <c r="AR912" s="144"/>
      <c r="AS912" s="271"/>
      <c r="AT912" s="144"/>
      <c r="AU912" s="144"/>
      <c r="AV912" s="158" t="s">
        <v>930</v>
      </c>
      <c r="AW912" s="159" t="s">
        <v>3007</v>
      </c>
      <c r="AX912" s="159" t="s">
        <v>3008</v>
      </c>
      <c r="AY912" s="159" t="s">
        <v>878</v>
      </c>
      <c r="AZ912" s="159" t="s">
        <v>906</v>
      </c>
      <c r="BA912" s="158" t="s">
        <v>937</v>
      </c>
      <c r="BB912" s="159" t="s">
        <v>891</v>
      </c>
      <c r="BC912" s="158" t="s">
        <v>846</v>
      </c>
      <c r="BD912" s="158" t="s">
        <v>845</v>
      </c>
      <c r="BE912" s="158" t="s">
        <v>3009</v>
      </c>
      <c r="BF912" s="160">
        <v>4551.8999999999996</v>
      </c>
      <c r="BG912" s="160">
        <v>3337.4</v>
      </c>
      <c r="BH912" s="158" t="s">
        <v>883</v>
      </c>
      <c r="BI912" s="193">
        <v>7.5</v>
      </c>
      <c r="BJ912" s="159" t="s">
        <v>884</v>
      </c>
      <c r="BK912" s="160">
        <v>915</v>
      </c>
      <c r="BL912" s="160">
        <v>781.2</v>
      </c>
      <c r="BM912" s="160">
        <v>2560</v>
      </c>
      <c r="BN912" s="158"/>
      <c r="BO912" s="159" t="s">
        <v>1081</v>
      </c>
      <c r="BP912" s="159" t="s">
        <v>886</v>
      </c>
      <c r="BQ912" s="204" t="s">
        <v>887</v>
      </c>
      <c r="BR912" s="160">
        <v>4004880</v>
      </c>
      <c r="BS912" s="160">
        <v>1699182.68</v>
      </c>
      <c r="BT912" s="160">
        <v>0</v>
      </c>
      <c r="BU912" s="138">
        <v>1699182.68</v>
      </c>
      <c r="BV912" s="160">
        <v>1426188.13</v>
      </c>
      <c r="BW912" s="160">
        <v>1708776.55</v>
      </c>
      <c r="BX912" s="160">
        <v>0</v>
      </c>
      <c r="BY912" s="160">
        <v>1696018.28</v>
      </c>
      <c r="BZ912" s="160">
        <v>1696018.28</v>
      </c>
      <c r="CA912" s="160">
        <v>0</v>
      </c>
      <c r="CB912" s="160">
        <v>1705612.15</v>
      </c>
      <c r="CC912" s="160">
        <v>1705612.15</v>
      </c>
      <c r="CD912" s="160">
        <v>0</v>
      </c>
      <c r="CE912" s="145"/>
      <c r="CF912" s="145"/>
      <c r="CG912" s="145"/>
      <c r="CH912" s="145"/>
      <c r="CI912" s="145"/>
      <c r="CJ912" s="145"/>
      <c r="CK912" s="145"/>
      <c r="CL912" s="145"/>
      <c r="CM912" s="145"/>
      <c r="CN912" s="145"/>
      <c r="CO912" s="145"/>
      <c r="CP912" s="145"/>
      <c r="CQ912" s="145"/>
      <c r="CR912" s="145"/>
      <c r="CS912" s="145"/>
      <c r="CT912" s="145"/>
      <c r="CU912" s="145"/>
      <c r="CV912" s="145"/>
      <c r="CW912" s="145"/>
      <c r="CX912" s="145"/>
      <c r="CY912" s="145"/>
      <c r="CZ912" s="145"/>
      <c r="DA912" s="145"/>
      <c r="DB912" s="145"/>
      <c r="DC912" s="145"/>
      <c r="DD912" s="145"/>
      <c r="DE912" s="145"/>
      <c r="DF912" s="145"/>
      <c r="DG912" s="145"/>
      <c r="DH912" s="145"/>
      <c r="DI912" s="145"/>
      <c r="DJ912" s="145"/>
      <c r="DK912" s="145"/>
      <c r="DL912" s="145"/>
      <c r="DM912" s="145"/>
      <c r="DN912" s="145"/>
      <c r="DO912" s="145"/>
      <c r="DP912" s="145"/>
      <c r="DQ912" s="145"/>
      <c r="DR912" s="145"/>
      <c r="DS912" s="145"/>
      <c r="DT912" s="145"/>
      <c r="DU912" s="145"/>
      <c r="DV912" s="145"/>
      <c r="DW912" s="145"/>
      <c r="DX912" s="145"/>
      <c r="DY912" s="145"/>
      <c r="DZ912" s="145"/>
      <c r="EA912" s="145"/>
      <c r="EB912" s="145"/>
      <c r="EC912" s="145"/>
      <c r="ED912" s="145"/>
      <c r="EE912" s="145"/>
      <c r="EF912" s="145"/>
      <c r="EG912" s="145"/>
      <c r="EH912" s="145"/>
      <c r="EI912" s="145"/>
      <c r="EJ912" s="145"/>
      <c r="EK912" s="145"/>
      <c r="EL912" s="145"/>
      <c r="EM912" s="145"/>
      <c r="EN912" s="145"/>
      <c r="EO912" s="145"/>
      <c r="EP912" s="145"/>
      <c r="EQ912" s="145"/>
      <c r="ER912" s="145"/>
      <c r="ES912" s="145"/>
      <c r="ET912" s="145"/>
      <c r="EU912" s="145"/>
      <c r="EV912" s="145"/>
      <c r="EW912" s="145"/>
      <c r="EX912" s="145"/>
      <c r="EY912" s="145"/>
      <c r="EZ912" s="145"/>
      <c r="FA912" s="145"/>
      <c r="FB912" s="145"/>
      <c r="FC912" s="145"/>
      <c r="FD912" s="145"/>
      <c r="FE912" s="145"/>
      <c r="FF912" s="145"/>
      <c r="FG912" s="145"/>
      <c r="FH912" s="145"/>
      <c r="FI912" s="145"/>
      <c r="FJ912" s="145"/>
      <c r="FK912" s="145"/>
      <c r="FL912" s="145"/>
      <c r="FM912" s="145"/>
      <c r="FN912" s="145"/>
      <c r="FO912" s="145"/>
      <c r="FP912" s="145"/>
      <c r="FQ912" s="145"/>
      <c r="FR912" s="145"/>
      <c r="FS912" s="145"/>
      <c r="FT912" s="146"/>
      <c r="FU912" s="147"/>
      <c r="FV912" s="147"/>
      <c r="FW912" s="147"/>
      <c r="FX912" s="147"/>
      <c r="FY912" s="147"/>
      <c r="FZ912" s="147"/>
      <c r="GA912" s="147"/>
      <c r="GB912" s="147"/>
      <c r="GC912" s="147"/>
      <c r="GD912" s="147"/>
      <c r="GE912" s="147"/>
      <c r="GF912" s="147"/>
      <c r="GG912" s="148"/>
      <c r="GH912" s="147"/>
      <c r="GI912" s="147"/>
      <c r="GJ912" s="147"/>
      <c r="GK912" s="147"/>
      <c r="GL912" s="147"/>
      <c r="GM912" s="147"/>
      <c r="GN912" s="147"/>
      <c r="GO912" s="147"/>
      <c r="GP912" s="147"/>
      <c r="GQ912" s="147"/>
      <c r="GR912" s="147"/>
      <c r="GS912" s="147"/>
      <c r="GT912" s="147"/>
      <c r="GU912" s="147"/>
      <c r="GV912" s="147"/>
      <c r="GW912" s="147"/>
      <c r="GX912" s="147"/>
      <c r="GY912" s="147"/>
      <c r="GZ912" s="147"/>
      <c r="HA912" s="147"/>
      <c r="HB912" s="147"/>
      <c r="HC912" s="147"/>
      <c r="HD912" s="147"/>
      <c r="HE912" s="147"/>
      <c r="HF912" s="147"/>
      <c r="HG912" s="147"/>
      <c r="HI912" s="147"/>
      <c r="HJ912" s="147"/>
      <c r="HK912" s="147"/>
      <c r="HL912" s="147"/>
      <c r="HM912" s="147"/>
    </row>
    <row r="913" spans="1:221" s="149" customFormat="1" ht="12" customHeight="1" x14ac:dyDescent="0.2">
      <c r="A913" s="150">
        <v>670</v>
      </c>
      <c r="B913" s="151" t="s">
        <v>3011</v>
      </c>
      <c r="C913" s="161"/>
      <c r="D913" s="161"/>
      <c r="E913" s="162"/>
      <c r="F913" s="154">
        <f t="shared" si="185"/>
        <v>30.48608384586143</v>
      </c>
      <c r="G913" s="279" t="s">
        <v>1153</v>
      </c>
      <c r="H913" s="278">
        <v>2025</v>
      </c>
      <c r="I913" s="154">
        <f t="shared" si="184"/>
        <v>755908.36</v>
      </c>
      <c r="J913" s="152">
        <f t="shared" si="198"/>
        <v>4918145.95</v>
      </c>
      <c r="K913" s="155">
        <f t="shared" si="199"/>
        <v>3530369.15</v>
      </c>
      <c r="L913" s="164">
        <f>ROUND((BF913*936.72*0.955),2)</f>
        <v>2182825.46</v>
      </c>
      <c r="M913" s="192">
        <v>0</v>
      </c>
      <c r="N913" s="192">
        <v>0</v>
      </c>
      <c r="O913" s="192">
        <v>257</v>
      </c>
      <c r="P913" s="164">
        <f>ROUND((O913*5490.43*0.955),2)</f>
        <v>1347543.69</v>
      </c>
      <c r="Q913" s="155"/>
      <c r="R913" s="155">
        <v>0</v>
      </c>
      <c r="S913" s="155"/>
      <c r="T913" s="155">
        <v>0</v>
      </c>
      <c r="U913" s="155"/>
      <c r="V913" s="155">
        <v>0</v>
      </c>
      <c r="W913" s="197" t="str">
        <f t="shared" si="200"/>
        <v>0</v>
      </c>
      <c r="X913" s="155">
        <v>0</v>
      </c>
      <c r="Y913" s="162"/>
      <c r="Z913" s="144">
        <v>0</v>
      </c>
      <c r="AA913" s="155">
        <v>0</v>
      </c>
      <c r="AB913" s="144">
        <v>0</v>
      </c>
      <c r="AC913" s="144">
        <v>0</v>
      </c>
      <c r="AD913" s="144">
        <v>0</v>
      </c>
      <c r="AE913" s="144">
        <v>0</v>
      </c>
      <c r="AF913" s="144">
        <v>0</v>
      </c>
      <c r="AG913" s="144">
        <v>0</v>
      </c>
      <c r="AH913" s="144">
        <v>0</v>
      </c>
      <c r="AI913" s="144">
        <v>0</v>
      </c>
      <c r="AJ913" s="144">
        <v>0</v>
      </c>
      <c r="AK913" s="144">
        <v>0</v>
      </c>
      <c r="AL913" s="166">
        <f>ROUND(((826191.2+126587.57+268645.55)*0.955),2)</f>
        <v>1166460.23</v>
      </c>
      <c r="AM913" s="144">
        <f t="shared" si="201"/>
        <v>147544.38</v>
      </c>
      <c r="AN913" s="144">
        <f t="shared" si="202"/>
        <v>73772.19</v>
      </c>
      <c r="AO913" s="144">
        <v>0</v>
      </c>
      <c r="AP913" s="144" t="s">
        <v>4526</v>
      </c>
      <c r="AQ913" s="294"/>
      <c r="AR913" s="144"/>
      <c r="AS913" s="271"/>
      <c r="AT913" s="144"/>
      <c r="AU913" s="144"/>
      <c r="AV913" s="158" t="s">
        <v>944</v>
      </c>
      <c r="AW913" s="159" t="s">
        <v>3010</v>
      </c>
      <c r="AX913" s="159" t="s">
        <v>3011</v>
      </c>
      <c r="AY913" s="159" t="s">
        <v>878</v>
      </c>
      <c r="AZ913" s="159" t="s">
        <v>879</v>
      </c>
      <c r="BA913" s="158" t="s">
        <v>1153</v>
      </c>
      <c r="BB913" s="159" t="s">
        <v>891</v>
      </c>
      <c r="BC913" s="158" t="s">
        <v>844</v>
      </c>
      <c r="BD913" s="158" t="s">
        <v>844</v>
      </c>
      <c r="BE913" s="158" t="s">
        <v>1111</v>
      </c>
      <c r="BF913" s="160">
        <v>2440.09</v>
      </c>
      <c r="BG913" s="160">
        <v>1516.99</v>
      </c>
      <c r="BH913" s="158" t="s">
        <v>883</v>
      </c>
      <c r="BI913" s="193">
        <v>7.5</v>
      </c>
      <c r="BJ913" s="159" t="s">
        <v>884</v>
      </c>
      <c r="BK913" s="160">
        <v>960</v>
      </c>
      <c r="BL913" s="160">
        <v>563.67999999999995</v>
      </c>
      <c r="BM913" s="160">
        <v>1062</v>
      </c>
      <c r="BN913" s="158"/>
      <c r="BO913" s="159" t="s">
        <v>1077</v>
      </c>
      <c r="BP913" s="159" t="s">
        <v>886</v>
      </c>
      <c r="BQ913" s="204" t="s">
        <v>913</v>
      </c>
      <c r="BR913" s="160">
        <v>1922016.84</v>
      </c>
      <c r="BS913" s="160">
        <v>755908.36</v>
      </c>
      <c r="BT913" s="160">
        <v>0</v>
      </c>
      <c r="BU913" s="138">
        <v>755908.36</v>
      </c>
      <c r="BV913" s="160">
        <v>756962.73</v>
      </c>
      <c r="BW913" s="160">
        <v>756962.73</v>
      </c>
      <c r="BX913" s="160">
        <v>0</v>
      </c>
      <c r="BY913" s="160">
        <v>753903.5</v>
      </c>
      <c r="BZ913" s="160">
        <v>753903.5</v>
      </c>
      <c r="CA913" s="160">
        <v>0</v>
      </c>
      <c r="CB913" s="160">
        <v>754957.87</v>
      </c>
      <c r="CC913" s="160">
        <v>754957.87</v>
      </c>
      <c r="CD913" s="160">
        <v>0</v>
      </c>
      <c r="CE913" s="145"/>
      <c r="CF913" s="145"/>
      <c r="CG913" s="145"/>
      <c r="CH913" s="145"/>
      <c r="CI913" s="145"/>
      <c r="CJ913" s="145"/>
      <c r="CK913" s="145"/>
      <c r="CL913" s="145"/>
      <c r="CM913" s="145"/>
      <c r="CN913" s="145"/>
      <c r="CO913" s="145"/>
      <c r="CP913" s="145"/>
      <c r="CQ913" s="145"/>
      <c r="CR913" s="145"/>
      <c r="CS913" s="145"/>
      <c r="CT913" s="145"/>
      <c r="CU913" s="145"/>
      <c r="CV913" s="145"/>
      <c r="CW913" s="145"/>
      <c r="CX913" s="145"/>
      <c r="CY913" s="145"/>
      <c r="CZ913" s="145"/>
      <c r="DA913" s="145"/>
      <c r="DB913" s="145"/>
      <c r="DC913" s="145"/>
      <c r="DD913" s="145"/>
      <c r="DE913" s="145"/>
      <c r="DF913" s="145"/>
      <c r="DG913" s="145"/>
      <c r="DH913" s="145"/>
      <c r="DI913" s="145"/>
      <c r="DJ913" s="145"/>
      <c r="DK913" s="145"/>
      <c r="DL913" s="145"/>
      <c r="DM913" s="145"/>
      <c r="DN913" s="145"/>
      <c r="DO913" s="145"/>
      <c r="DP913" s="145"/>
      <c r="DQ913" s="145"/>
      <c r="DR913" s="145"/>
      <c r="DS913" s="145"/>
      <c r="DT913" s="145"/>
      <c r="DU913" s="145"/>
      <c r="DV913" s="145"/>
      <c r="DW913" s="145"/>
      <c r="DX913" s="145"/>
      <c r="DY913" s="145"/>
      <c r="DZ913" s="145"/>
      <c r="EA913" s="145"/>
      <c r="EB913" s="145"/>
      <c r="EC913" s="145"/>
      <c r="ED913" s="145"/>
      <c r="EE913" s="145"/>
      <c r="EF913" s="145"/>
      <c r="EG913" s="145"/>
      <c r="EH913" s="145"/>
      <c r="EI913" s="145"/>
      <c r="EJ913" s="145"/>
      <c r="EK913" s="145"/>
      <c r="EL913" s="145"/>
      <c r="EM913" s="145"/>
      <c r="EN913" s="145"/>
      <c r="EO913" s="145"/>
      <c r="EP913" s="145"/>
      <c r="EQ913" s="145"/>
      <c r="ER913" s="145"/>
      <c r="ES913" s="145"/>
      <c r="ET913" s="145"/>
      <c r="EU913" s="145"/>
      <c r="EV913" s="145"/>
      <c r="EW913" s="145"/>
      <c r="EX913" s="145"/>
      <c r="EY913" s="145"/>
      <c r="EZ913" s="145"/>
      <c r="FA913" s="145"/>
      <c r="FB913" s="145"/>
      <c r="FC913" s="145"/>
      <c r="FD913" s="145"/>
      <c r="FE913" s="145"/>
      <c r="FF913" s="145"/>
      <c r="FG913" s="145"/>
      <c r="FH913" s="145"/>
      <c r="FI913" s="145"/>
      <c r="FJ913" s="145"/>
      <c r="FK913" s="145"/>
      <c r="FL913" s="145"/>
      <c r="FM913" s="145"/>
      <c r="FN913" s="145"/>
      <c r="FO913" s="145"/>
      <c r="FP913" s="145"/>
      <c r="FQ913" s="145"/>
      <c r="FR913" s="145"/>
      <c r="FS913" s="145"/>
      <c r="FT913" s="146"/>
      <c r="FU913" s="147"/>
      <c r="FV913" s="147"/>
      <c r="FW913" s="147"/>
      <c r="FX913" s="147"/>
      <c r="FY913" s="147"/>
      <c r="FZ913" s="147"/>
      <c r="GA913" s="147"/>
      <c r="GB913" s="147"/>
      <c r="GC913" s="147"/>
      <c r="GD913" s="147"/>
      <c r="GE913" s="147"/>
      <c r="GF913" s="147"/>
      <c r="GG913" s="148"/>
      <c r="GH913" s="147"/>
      <c r="GI913" s="147"/>
      <c r="GJ913" s="147"/>
      <c r="GK913" s="147"/>
      <c r="GL913" s="147"/>
      <c r="GM913" s="147"/>
      <c r="GN913" s="147"/>
      <c r="GO913" s="147"/>
      <c r="GP913" s="147"/>
      <c r="GQ913" s="147"/>
      <c r="GR913" s="147"/>
      <c r="GS913" s="147"/>
      <c r="GT913" s="147"/>
      <c r="GU913" s="147"/>
      <c r="GV913" s="147"/>
      <c r="GW913" s="147"/>
      <c r="GX913" s="147"/>
      <c r="GY913" s="147"/>
      <c r="GZ913" s="147"/>
      <c r="HA913" s="147"/>
      <c r="HB913" s="147"/>
      <c r="HC913" s="147"/>
      <c r="HD913" s="147"/>
      <c r="HE913" s="147"/>
      <c r="HF913" s="147"/>
      <c r="HG913" s="147"/>
      <c r="HI913" s="147"/>
      <c r="HJ913" s="147"/>
      <c r="HK913" s="147"/>
      <c r="HL913" s="147"/>
      <c r="HM913" s="147"/>
    </row>
    <row r="914" spans="1:221" s="149" customFormat="1" ht="12" customHeight="1" x14ac:dyDescent="0.2">
      <c r="A914" s="150">
        <v>671</v>
      </c>
      <c r="B914" s="151" t="s">
        <v>3013</v>
      </c>
      <c r="C914" s="161"/>
      <c r="D914" s="161"/>
      <c r="E914" s="162"/>
      <c r="F914" s="154">
        <f t="shared" si="185"/>
        <v>167.36461896256606</v>
      </c>
      <c r="G914" s="279" t="s">
        <v>975</v>
      </c>
      <c r="H914" s="281">
        <v>2025</v>
      </c>
      <c r="I914" s="154">
        <f t="shared" ref="I914:I977" si="203">BU914</f>
        <v>121312.8</v>
      </c>
      <c r="J914" s="152">
        <f t="shared" si="198"/>
        <v>3365801.12</v>
      </c>
      <c r="K914" s="155">
        <f t="shared" si="199"/>
        <v>2304436.34</v>
      </c>
      <c r="L914" s="164">
        <f>ROUND((BF914*936.72*0.955),2)</f>
        <v>570644.67000000004</v>
      </c>
      <c r="M914" s="192">
        <v>256</v>
      </c>
      <c r="N914" s="164">
        <f>ROUND((M914*5755.61*0.955),2)</f>
        <v>1407131.53</v>
      </c>
      <c r="O914" s="192">
        <v>0</v>
      </c>
      <c r="P914" s="192">
        <v>0</v>
      </c>
      <c r="Q914" s="155">
        <v>50</v>
      </c>
      <c r="R914" s="165">
        <f>ROUND((Q914*2459.53*0.955),2)</f>
        <v>117442.56</v>
      </c>
      <c r="S914" s="155"/>
      <c r="T914" s="155">
        <v>0</v>
      </c>
      <c r="U914" s="155">
        <v>80</v>
      </c>
      <c r="V914" s="165">
        <f>ROUND((U914*2738.45*0.955),2)</f>
        <v>209217.58</v>
      </c>
      <c r="W914" s="197" t="str">
        <f t="shared" si="200"/>
        <v>0</v>
      </c>
      <c r="X914" s="155">
        <v>0</v>
      </c>
      <c r="Y914" s="162"/>
      <c r="Z914" s="144">
        <v>0</v>
      </c>
      <c r="AA914" s="155">
        <v>0</v>
      </c>
      <c r="AB914" s="144">
        <v>0</v>
      </c>
      <c r="AC914" s="144">
        <v>0</v>
      </c>
      <c r="AD914" s="144">
        <v>0</v>
      </c>
      <c r="AE914" s="144">
        <v>0</v>
      </c>
      <c r="AF914" s="144">
        <v>0</v>
      </c>
      <c r="AG914" s="144">
        <v>0</v>
      </c>
      <c r="AH914" s="144">
        <v>0</v>
      </c>
      <c r="AI914" s="144">
        <v>0</v>
      </c>
      <c r="AJ914" s="144">
        <v>0</v>
      </c>
      <c r="AK914" s="144">
        <v>0</v>
      </c>
      <c r="AL914" s="166">
        <f>ROUND(((826191.2+126587.57)*0.955),2)</f>
        <v>909903.73</v>
      </c>
      <c r="AM914" s="144">
        <f t="shared" si="201"/>
        <v>100974.03</v>
      </c>
      <c r="AN914" s="144">
        <f t="shared" si="202"/>
        <v>50487.02</v>
      </c>
      <c r="AO914" s="144">
        <v>0</v>
      </c>
      <c r="AP914" s="144" t="s">
        <v>4526</v>
      </c>
      <c r="AQ914" s="294"/>
      <c r="AR914" s="144" t="s">
        <v>4532</v>
      </c>
      <c r="AS914" s="263">
        <v>2016</v>
      </c>
      <c r="AT914" s="144">
        <v>1253268.45</v>
      </c>
      <c r="AU914" s="144"/>
      <c r="AV914" s="158" t="s">
        <v>955</v>
      </c>
      <c r="AW914" s="159" t="s">
        <v>3012</v>
      </c>
      <c r="AX914" s="159" t="s">
        <v>3013</v>
      </c>
      <c r="AY914" s="159" t="s">
        <v>878</v>
      </c>
      <c r="AZ914" s="159" t="s">
        <v>879</v>
      </c>
      <c r="BA914" s="158" t="s">
        <v>975</v>
      </c>
      <c r="BB914" s="159" t="s">
        <v>891</v>
      </c>
      <c r="BC914" s="158" t="s">
        <v>166</v>
      </c>
      <c r="BD914" s="158" t="s">
        <v>165</v>
      </c>
      <c r="BE914" s="158" t="s">
        <v>863</v>
      </c>
      <c r="BF914" s="160">
        <v>637.9</v>
      </c>
      <c r="BG914" s="160">
        <v>298.60000000000002</v>
      </c>
      <c r="BH914" s="158" t="s">
        <v>883</v>
      </c>
      <c r="BI914" s="193">
        <v>7.5</v>
      </c>
      <c r="BJ914" s="159" t="s">
        <v>884</v>
      </c>
      <c r="BK914" s="160">
        <v>402.75</v>
      </c>
      <c r="BL914" s="160">
        <v>112.9</v>
      </c>
      <c r="BM914" s="160">
        <v>2560</v>
      </c>
      <c r="BN914" s="158"/>
      <c r="BO914" s="159" t="s">
        <v>1077</v>
      </c>
      <c r="BP914" s="159" t="s">
        <v>886</v>
      </c>
      <c r="BQ914" s="204" t="s">
        <v>887</v>
      </c>
      <c r="BR914" s="160">
        <v>1922016.84</v>
      </c>
      <c r="BS914" s="160">
        <v>121312.8</v>
      </c>
      <c r="BT914" s="160">
        <v>0</v>
      </c>
      <c r="BU914" s="138">
        <v>121312.8</v>
      </c>
      <c r="BV914" s="160">
        <v>-1131955.6499999999</v>
      </c>
      <c r="BW914" s="160">
        <v>121312.8</v>
      </c>
      <c r="BX914" s="160">
        <v>0</v>
      </c>
      <c r="BY914" s="160">
        <v>117038.49</v>
      </c>
      <c r="BZ914" s="160">
        <v>117038.49</v>
      </c>
      <c r="CA914" s="160">
        <v>0</v>
      </c>
      <c r="CB914" s="160">
        <v>117038.49</v>
      </c>
      <c r="CC914" s="160">
        <v>117038.49</v>
      </c>
      <c r="CD914" s="160">
        <v>0</v>
      </c>
      <c r="CE914" s="145"/>
      <c r="CF914" s="145"/>
      <c r="CG914" s="145"/>
      <c r="CH914" s="145"/>
      <c r="CI914" s="145"/>
      <c r="CJ914" s="145"/>
      <c r="CK914" s="145"/>
      <c r="CL914" s="145"/>
      <c r="CM914" s="145"/>
      <c r="CN914" s="145"/>
      <c r="CO914" s="145"/>
      <c r="CP914" s="145"/>
      <c r="CQ914" s="145"/>
      <c r="CR914" s="145"/>
      <c r="CS914" s="145"/>
      <c r="CT914" s="145"/>
      <c r="CU914" s="145"/>
      <c r="CV914" s="145"/>
      <c r="CW914" s="145"/>
      <c r="CX914" s="145"/>
      <c r="CY914" s="145"/>
      <c r="CZ914" s="145"/>
      <c r="DA914" s="145"/>
      <c r="DB914" s="145"/>
      <c r="DC914" s="145"/>
      <c r="DD914" s="145"/>
      <c r="DE914" s="145"/>
      <c r="DF914" s="145"/>
      <c r="DG914" s="145"/>
      <c r="DH914" s="145"/>
      <c r="DI914" s="145"/>
      <c r="DJ914" s="145"/>
      <c r="DK914" s="145"/>
      <c r="DL914" s="145"/>
      <c r="DM914" s="145"/>
      <c r="DN914" s="145"/>
      <c r="DO914" s="145"/>
      <c r="DP914" s="145"/>
      <c r="DQ914" s="145"/>
      <c r="DR914" s="145"/>
      <c r="DS914" s="145"/>
      <c r="DT914" s="145"/>
      <c r="DU914" s="145"/>
      <c r="DV914" s="145"/>
      <c r="DW914" s="145"/>
      <c r="DX914" s="145"/>
      <c r="DY914" s="145"/>
      <c r="DZ914" s="145"/>
      <c r="EA914" s="145"/>
      <c r="EB914" s="145"/>
      <c r="EC914" s="145"/>
      <c r="ED914" s="145"/>
      <c r="EE914" s="145"/>
      <c r="EF914" s="145"/>
      <c r="EG914" s="145"/>
      <c r="EH914" s="145"/>
      <c r="EI914" s="145"/>
      <c r="EJ914" s="145"/>
      <c r="EK914" s="145"/>
      <c r="EL914" s="145"/>
      <c r="EM914" s="145"/>
      <c r="EN914" s="145"/>
      <c r="EO914" s="145"/>
      <c r="EP914" s="145"/>
      <c r="EQ914" s="145"/>
      <c r="ER914" s="145"/>
      <c r="ES914" s="145"/>
      <c r="ET914" s="145"/>
      <c r="EU914" s="145"/>
      <c r="EV914" s="145"/>
      <c r="EW914" s="145"/>
      <c r="EX914" s="145"/>
      <c r="EY914" s="145"/>
      <c r="EZ914" s="145"/>
      <c r="FA914" s="145"/>
      <c r="FB914" s="145"/>
      <c r="FC914" s="145"/>
      <c r="FD914" s="145"/>
      <c r="FE914" s="145"/>
      <c r="FF914" s="145"/>
      <c r="FG914" s="145"/>
      <c r="FH914" s="145"/>
      <c r="FI914" s="145"/>
      <c r="FJ914" s="145"/>
      <c r="FK914" s="145"/>
      <c r="FL914" s="145"/>
      <c r="FM914" s="145"/>
      <c r="FN914" s="145"/>
      <c r="FO914" s="145"/>
      <c r="FP914" s="145"/>
      <c r="FQ914" s="145"/>
      <c r="FR914" s="145"/>
      <c r="FS914" s="145"/>
      <c r="FT914" s="146"/>
      <c r="FU914" s="147"/>
      <c r="FV914" s="147"/>
      <c r="FW914" s="147"/>
      <c r="FX914" s="147"/>
      <c r="FY914" s="147"/>
      <c r="FZ914" s="147"/>
      <c r="GA914" s="147"/>
      <c r="GB914" s="147"/>
      <c r="GC914" s="147"/>
      <c r="GD914" s="147"/>
      <c r="GE914" s="147"/>
      <c r="GF914" s="147"/>
      <c r="GG914" s="148"/>
      <c r="GH914" s="147"/>
      <c r="GI914" s="147"/>
      <c r="GJ914" s="147"/>
      <c r="GK914" s="147"/>
      <c r="GL914" s="147"/>
      <c r="GM914" s="147"/>
      <c r="GN914" s="147"/>
      <c r="GO914" s="147"/>
      <c r="GP914" s="147"/>
      <c r="GQ914" s="147"/>
      <c r="GR914" s="147"/>
      <c r="GS914" s="147"/>
      <c r="GT914" s="147"/>
      <c r="GU914" s="147"/>
      <c r="GV914" s="147"/>
      <c r="GW914" s="147"/>
      <c r="GX914" s="147"/>
      <c r="GY914" s="147"/>
      <c r="GZ914" s="147"/>
      <c r="HA914" s="147"/>
      <c r="HB914" s="147"/>
      <c r="HC914" s="147"/>
      <c r="HD914" s="147"/>
      <c r="HE914" s="147"/>
      <c r="HF914" s="147"/>
      <c r="HG914" s="147"/>
      <c r="HI914" s="147"/>
      <c r="HJ914" s="147"/>
      <c r="HK914" s="147"/>
      <c r="HL914" s="147"/>
      <c r="HM914" s="147"/>
    </row>
    <row r="915" spans="1:221" s="149" customFormat="1" ht="12" customHeight="1" x14ac:dyDescent="0.2">
      <c r="A915" s="150">
        <v>672</v>
      </c>
      <c r="B915" s="151" t="s">
        <v>3015</v>
      </c>
      <c r="C915" s="161"/>
      <c r="D915" s="161"/>
      <c r="E915" s="162"/>
      <c r="F915" s="154">
        <f t="shared" si="185"/>
        <v>14.691952216400995</v>
      </c>
      <c r="G915" s="279" t="s">
        <v>1387</v>
      </c>
      <c r="H915" s="278">
        <v>2025</v>
      </c>
      <c r="I915" s="154">
        <f t="shared" si="203"/>
        <v>460118.98</v>
      </c>
      <c r="J915" s="152">
        <f t="shared" si="198"/>
        <v>1646332.51</v>
      </c>
      <c r="K915" s="155">
        <f t="shared" si="199"/>
        <v>1572247.54</v>
      </c>
      <c r="L915" s="192">
        <v>0</v>
      </c>
      <c r="M915" s="192">
        <v>0</v>
      </c>
      <c r="N915" s="192">
        <v>0</v>
      </c>
      <c r="O915" s="192">
        <v>110</v>
      </c>
      <c r="P915" s="164">
        <f>ROUND((O915*5490.43*0.955),2)</f>
        <v>576769.67000000004</v>
      </c>
      <c r="Q915" s="155">
        <v>190</v>
      </c>
      <c r="R915" s="165">
        <f>ROUND((Q915*2459.53*0.955),2)</f>
        <v>446281.72</v>
      </c>
      <c r="S915" s="155"/>
      <c r="T915" s="155">
        <v>0</v>
      </c>
      <c r="U915" s="155">
        <v>210</v>
      </c>
      <c r="V915" s="165">
        <f>ROUND((U915*2738.45*0.955),2)</f>
        <v>549196.15</v>
      </c>
      <c r="W915" s="197" t="str">
        <f t="shared" si="200"/>
        <v>0</v>
      </c>
      <c r="X915" s="155">
        <v>0</v>
      </c>
      <c r="Y915" s="162"/>
      <c r="Z915" s="144">
        <v>0</v>
      </c>
      <c r="AA915" s="155">
        <v>0</v>
      </c>
      <c r="AB915" s="144">
        <v>0</v>
      </c>
      <c r="AC915" s="144">
        <v>0</v>
      </c>
      <c r="AD915" s="144">
        <v>0</v>
      </c>
      <c r="AE915" s="144">
        <v>0</v>
      </c>
      <c r="AF915" s="144">
        <v>0</v>
      </c>
      <c r="AG915" s="144">
        <v>0</v>
      </c>
      <c r="AH915" s="144">
        <v>0</v>
      </c>
      <c r="AI915" s="144">
        <v>0</v>
      </c>
      <c r="AJ915" s="144">
        <v>0</v>
      </c>
      <c r="AK915" s="144">
        <v>0</v>
      </c>
      <c r="AL915" s="144">
        <v>0</v>
      </c>
      <c r="AM915" s="144">
        <f t="shared" si="201"/>
        <v>49389.98</v>
      </c>
      <c r="AN915" s="144">
        <f t="shared" si="202"/>
        <v>24694.99</v>
      </c>
      <c r="AO915" s="144">
        <v>0</v>
      </c>
      <c r="AP915" s="144" t="s">
        <v>4526</v>
      </c>
      <c r="AQ915" s="294"/>
      <c r="AR915" s="144"/>
      <c r="AS915" s="271"/>
      <c r="AT915" s="144"/>
      <c r="AU915" s="144"/>
      <c r="AV915" s="158" t="s">
        <v>976</v>
      </c>
      <c r="AW915" s="159" t="s">
        <v>3014</v>
      </c>
      <c r="AX915" s="159" t="s">
        <v>3015</v>
      </c>
      <c r="AY915" s="159" t="s">
        <v>878</v>
      </c>
      <c r="AZ915" s="159" t="s">
        <v>879</v>
      </c>
      <c r="BA915" s="158" t="s">
        <v>1387</v>
      </c>
      <c r="BB915" s="159" t="s">
        <v>891</v>
      </c>
      <c r="BC915" s="158" t="s">
        <v>166</v>
      </c>
      <c r="BD915" s="158" t="s">
        <v>844</v>
      </c>
      <c r="BE915" s="158" t="s">
        <v>2652</v>
      </c>
      <c r="BF915" s="160">
        <v>939.2</v>
      </c>
      <c r="BG915" s="160">
        <v>897.1</v>
      </c>
      <c r="BH915" s="158" t="s">
        <v>883</v>
      </c>
      <c r="BI915" s="193">
        <v>7.5</v>
      </c>
      <c r="BJ915" s="159" t="s">
        <v>884</v>
      </c>
      <c r="BK915" s="160">
        <v>985</v>
      </c>
      <c r="BL915" s="160">
        <v>0</v>
      </c>
      <c r="BM915" s="160">
        <v>685.6</v>
      </c>
      <c r="BN915" s="158"/>
      <c r="BO915" s="159" t="s">
        <v>1034</v>
      </c>
      <c r="BP915" s="159" t="s">
        <v>886</v>
      </c>
      <c r="BQ915" s="204" t="s">
        <v>887</v>
      </c>
      <c r="BR915" s="160">
        <v>271866.15999999997</v>
      </c>
      <c r="BS915" s="160">
        <v>460118.98</v>
      </c>
      <c r="BT915" s="160">
        <v>0</v>
      </c>
      <c r="BU915" s="138">
        <v>460118.98</v>
      </c>
      <c r="BV915" s="160">
        <v>460118.98</v>
      </c>
      <c r="BW915" s="160">
        <v>460118.98</v>
      </c>
      <c r="BX915" s="160">
        <v>0</v>
      </c>
      <c r="BY915" s="160">
        <v>457934.78</v>
      </c>
      <c r="BZ915" s="160">
        <v>457934.78</v>
      </c>
      <c r="CA915" s="160">
        <v>0</v>
      </c>
      <c r="CB915" s="160">
        <v>457934.78</v>
      </c>
      <c r="CC915" s="160">
        <v>457934.78</v>
      </c>
      <c r="CD915" s="160">
        <v>0</v>
      </c>
      <c r="CE915" s="145"/>
      <c r="CF915" s="145"/>
      <c r="CG915" s="145"/>
      <c r="CH915" s="145"/>
      <c r="CI915" s="145"/>
      <c r="CJ915" s="145"/>
      <c r="CK915" s="145"/>
      <c r="CL915" s="145"/>
      <c r="CM915" s="145"/>
      <c r="CN915" s="145"/>
      <c r="CO915" s="145"/>
      <c r="CP915" s="145"/>
      <c r="CQ915" s="145"/>
      <c r="CR915" s="145"/>
      <c r="CS915" s="145"/>
      <c r="CT915" s="145"/>
      <c r="CU915" s="145"/>
      <c r="CV915" s="145"/>
      <c r="CW915" s="145"/>
      <c r="CX915" s="145"/>
      <c r="CY915" s="145"/>
      <c r="CZ915" s="145"/>
      <c r="DA915" s="145"/>
      <c r="DB915" s="145"/>
      <c r="DC915" s="145"/>
      <c r="DD915" s="145"/>
      <c r="DE915" s="145"/>
      <c r="DF915" s="145"/>
      <c r="DG915" s="145"/>
      <c r="DH915" s="145"/>
      <c r="DI915" s="145"/>
      <c r="DJ915" s="145"/>
      <c r="DK915" s="145"/>
      <c r="DL915" s="145"/>
      <c r="DM915" s="145"/>
      <c r="DN915" s="145"/>
      <c r="DO915" s="145"/>
      <c r="DP915" s="145"/>
      <c r="DQ915" s="145"/>
      <c r="DR915" s="145"/>
      <c r="DS915" s="145"/>
      <c r="DT915" s="145"/>
      <c r="DU915" s="145"/>
      <c r="DV915" s="145"/>
      <c r="DW915" s="145"/>
      <c r="DX915" s="145"/>
      <c r="DY915" s="145"/>
      <c r="DZ915" s="145"/>
      <c r="EA915" s="145"/>
      <c r="EB915" s="145"/>
      <c r="EC915" s="145"/>
      <c r="ED915" s="145"/>
      <c r="EE915" s="145"/>
      <c r="EF915" s="145"/>
      <c r="EG915" s="145"/>
      <c r="EH915" s="145"/>
      <c r="EI915" s="145"/>
      <c r="EJ915" s="145"/>
      <c r="EK915" s="145"/>
      <c r="EL915" s="145"/>
      <c r="EM915" s="145"/>
      <c r="EN915" s="145"/>
      <c r="EO915" s="145"/>
      <c r="EP915" s="145"/>
      <c r="EQ915" s="145"/>
      <c r="ER915" s="145"/>
      <c r="ES915" s="145"/>
      <c r="ET915" s="145"/>
      <c r="EU915" s="145"/>
      <c r="EV915" s="145"/>
      <c r="EW915" s="145"/>
      <c r="EX915" s="145"/>
      <c r="EY915" s="145"/>
      <c r="EZ915" s="145"/>
      <c r="FA915" s="145"/>
      <c r="FB915" s="145"/>
      <c r="FC915" s="145"/>
      <c r="FD915" s="145"/>
      <c r="FE915" s="145"/>
      <c r="FF915" s="145"/>
      <c r="FG915" s="145"/>
      <c r="FH915" s="145"/>
      <c r="FI915" s="145"/>
      <c r="FJ915" s="145"/>
      <c r="FK915" s="145"/>
      <c r="FL915" s="145"/>
      <c r="FM915" s="145"/>
      <c r="FN915" s="145"/>
      <c r="FO915" s="145"/>
      <c r="FP915" s="145"/>
      <c r="FQ915" s="145"/>
      <c r="FR915" s="145"/>
      <c r="FS915" s="145"/>
      <c r="FT915" s="146"/>
      <c r="FU915" s="147"/>
      <c r="FV915" s="147"/>
      <c r="FW915" s="147"/>
      <c r="FX915" s="147"/>
      <c r="FY915" s="147"/>
      <c r="FZ915" s="147"/>
      <c r="GA915" s="147"/>
      <c r="GB915" s="147"/>
      <c r="GC915" s="147"/>
      <c r="GD915" s="147"/>
      <c r="GE915" s="147"/>
      <c r="GF915" s="147"/>
      <c r="GG915" s="148"/>
      <c r="GH915" s="147"/>
      <c r="GI915" s="147"/>
      <c r="GJ915" s="147"/>
      <c r="GK915" s="147"/>
      <c r="GL915" s="147"/>
      <c r="GM915" s="147"/>
      <c r="GN915" s="147"/>
      <c r="GO915" s="147"/>
      <c r="GP915" s="147"/>
      <c r="GQ915" s="147"/>
      <c r="GR915" s="147"/>
      <c r="GS915" s="147"/>
      <c r="GT915" s="147"/>
      <c r="GU915" s="147"/>
      <c r="GV915" s="147"/>
      <c r="GW915" s="147"/>
      <c r="GX915" s="147"/>
      <c r="GY915" s="147"/>
      <c r="GZ915" s="147"/>
      <c r="HA915" s="147"/>
      <c r="HB915" s="147"/>
      <c r="HC915" s="147"/>
      <c r="HD915" s="147"/>
      <c r="HE915" s="147"/>
      <c r="HF915" s="147"/>
      <c r="HG915" s="147"/>
      <c r="HI915" s="147"/>
      <c r="HJ915" s="147"/>
      <c r="HK915" s="147"/>
      <c r="HL915" s="147"/>
      <c r="HM915" s="147"/>
    </row>
    <row r="916" spans="1:221" s="149" customFormat="1" ht="12" customHeight="1" x14ac:dyDescent="0.2">
      <c r="A916" s="150">
        <v>673</v>
      </c>
      <c r="B916" s="151" t="s">
        <v>3017</v>
      </c>
      <c r="C916" s="161"/>
      <c r="D916" s="161"/>
      <c r="E916" s="162"/>
      <c r="F916" s="154">
        <f t="shared" ref="F916:F979" si="204">(J916+AT916-BU916)/12/BI916/BG916</f>
        <v>43.295349260612731</v>
      </c>
      <c r="G916" s="279" t="s">
        <v>982</v>
      </c>
      <c r="H916" s="281">
        <v>2025</v>
      </c>
      <c r="I916" s="154">
        <f t="shared" si="203"/>
        <v>434294.94</v>
      </c>
      <c r="J916" s="152">
        <f t="shared" si="198"/>
        <v>1295303.55</v>
      </c>
      <c r="K916" s="155">
        <f t="shared" si="199"/>
        <v>1237014.8899999999</v>
      </c>
      <c r="L916" s="192">
        <v>0</v>
      </c>
      <c r="M916" s="192">
        <v>0</v>
      </c>
      <c r="N916" s="192">
        <v>0</v>
      </c>
      <c r="O916" s="192">
        <v>65</v>
      </c>
      <c r="P916" s="164">
        <f>ROUND((O916*5490.43*0.955),2)</f>
        <v>340818.44</v>
      </c>
      <c r="Q916" s="155">
        <v>170</v>
      </c>
      <c r="R916" s="165">
        <f>ROUND((Q916*2459.53*0.955),2)</f>
        <v>399304.7</v>
      </c>
      <c r="S916" s="155"/>
      <c r="T916" s="155">
        <v>0</v>
      </c>
      <c r="U916" s="155">
        <v>190</v>
      </c>
      <c r="V916" s="165">
        <f>ROUND((U916*2738.45*0.955),2)</f>
        <v>496891.75</v>
      </c>
      <c r="W916" s="197" t="str">
        <f t="shared" si="200"/>
        <v>0</v>
      </c>
      <c r="X916" s="155">
        <v>0</v>
      </c>
      <c r="Y916" s="162"/>
      <c r="Z916" s="144">
        <v>0</v>
      </c>
      <c r="AA916" s="155">
        <v>0</v>
      </c>
      <c r="AB916" s="144">
        <v>0</v>
      </c>
      <c r="AC916" s="144">
        <v>0</v>
      </c>
      <c r="AD916" s="144">
        <v>0</v>
      </c>
      <c r="AE916" s="144">
        <v>0</v>
      </c>
      <c r="AF916" s="144">
        <v>0</v>
      </c>
      <c r="AG916" s="144">
        <v>0</v>
      </c>
      <c r="AH916" s="144">
        <v>0</v>
      </c>
      <c r="AI916" s="144">
        <v>0</v>
      </c>
      <c r="AJ916" s="144">
        <v>0</v>
      </c>
      <c r="AK916" s="144">
        <v>0</v>
      </c>
      <c r="AL916" s="144">
        <v>0</v>
      </c>
      <c r="AM916" s="144">
        <f t="shared" si="201"/>
        <v>38859.11</v>
      </c>
      <c r="AN916" s="144">
        <f t="shared" si="202"/>
        <v>19429.55</v>
      </c>
      <c r="AO916" s="144">
        <v>0</v>
      </c>
      <c r="AP916" s="144" t="s">
        <v>4526</v>
      </c>
      <c r="AQ916" s="294"/>
      <c r="AR916" s="144" t="s">
        <v>4532</v>
      </c>
      <c r="AS916" s="263">
        <v>2018</v>
      </c>
      <c r="AT916" s="144">
        <v>2444461.42</v>
      </c>
      <c r="AU916" s="144"/>
      <c r="AV916" s="158" t="s">
        <v>1070</v>
      </c>
      <c r="AW916" s="159" t="s">
        <v>3016</v>
      </c>
      <c r="AX916" s="159" t="s">
        <v>3017</v>
      </c>
      <c r="AY916" s="159" t="s">
        <v>878</v>
      </c>
      <c r="AZ916" s="159" t="s">
        <v>879</v>
      </c>
      <c r="BA916" s="158" t="s">
        <v>982</v>
      </c>
      <c r="BB916" s="159" t="s">
        <v>891</v>
      </c>
      <c r="BC916" s="158" t="s">
        <v>166</v>
      </c>
      <c r="BD916" s="158" t="s">
        <v>844</v>
      </c>
      <c r="BE916" s="158" t="s">
        <v>1241</v>
      </c>
      <c r="BF916" s="160">
        <v>891.9</v>
      </c>
      <c r="BG916" s="160">
        <v>848.3</v>
      </c>
      <c r="BH916" s="158" t="s">
        <v>883</v>
      </c>
      <c r="BI916" s="193">
        <v>7.5</v>
      </c>
      <c r="BJ916" s="159" t="s">
        <v>884</v>
      </c>
      <c r="BK916" s="160">
        <v>761</v>
      </c>
      <c r="BL916" s="160">
        <v>0</v>
      </c>
      <c r="BM916" s="160">
        <v>685.6</v>
      </c>
      <c r="BN916" s="158"/>
      <c r="BO916" s="159" t="s">
        <v>1034</v>
      </c>
      <c r="BP916" s="159" t="s">
        <v>886</v>
      </c>
      <c r="BQ916" s="204" t="s">
        <v>887</v>
      </c>
      <c r="BR916" s="160">
        <v>257077.32</v>
      </c>
      <c r="BS916" s="160">
        <v>434294.94</v>
      </c>
      <c r="BT916" s="160">
        <v>0</v>
      </c>
      <c r="BU916" s="138">
        <v>434294.94</v>
      </c>
      <c r="BV916" s="160">
        <v>-2010166.48</v>
      </c>
      <c r="BW916" s="160">
        <v>434294.94</v>
      </c>
      <c r="BX916" s="160">
        <v>0</v>
      </c>
      <c r="BY916" s="160">
        <v>433772.49</v>
      </c>
      <c r="BZ916" s="160">
        <v>433772.49</v>
      </c>
      <c r="CA916" s="160">
        <v>0</v>
      </c>
      <c r="CB916" s="160">
        <v>433772.49</v>
      </c>
      <c r="CC916" s="160">
        <v>433772.49</v>
      </c>
      <c r="CD916" s="160">
        <v>0</v>
      </c>
      <c r="CE916" s="145"/>
      <c r="CF916" s="145"/>
      <c r="CG916" s="145"/>
      <c r="CH916" s="145"/>
      <c r="CI916" s="145"/>
      <c r="CJ916" s="145"/>
      <c r="CK916" s="145"/>
      <c r="CL916" s="145"/>
      <c r="CM916" s="145"/>
      <c r="CN916" s="145"/>
      <c r="CO916" s="145"/>
      <c r="CP916" s="145"/>
      <c r="CQ916" s="145"/>
      <c r="CR916" s="145"/>
      <c r="CS916" s="145"/>
      <c r="CT916" s="145"/>
      <c r="CU916" s="145"/>
      <c r="CV916" s="145"/>
      <c r="CW916" s="145"/>
      <c r="CX916" s="145"/>
      <c r="CY916" s="145"/>
      <c r="CZ916" s="145"/>
      <c r="DA916" s="145"/>
      <c r="DB916" s="145"/>
      <c r="DC916" s="145"/>
      <c r="DD916" s="145"/>
      <c r="DE916" s="145"/>
      <c r="DF916" s="145"/>
      <c r="DG916" s="145"/>
      <c r="DH916" s="145"/>
      <c r="DI916" s="145"/>
      <c r="DJ916" s="145"/>
      <c r="DK916" s="145"/>
      <c r="DL916" s="145"/>
      <c r="DM916" s="145"/>
      <c r="DN916" s="145"/>
      <c r="DO916" s="145"/>
      <c r="DP916" s="145"/>
      <c r="DQ916" s="145"/>
      <c r="DR916" s="145"/>
      <c r="DS916" s="145"/>
      <c r="DT916" s="145"/>
      <c r="DU916" s="145"/>
      <c r="DV916" s="145"/>
      <c r="DW916" s="145"/>
      <c r="DX916" s="145"/>
      <c r="DY916" s="145"/>
      <c r="DZ916" s="145"/>
      <c r="EA916" s="145"/>
      <c r="EB916" s="145"/>
      <c r="EC916" s="145"/>
      <c r="ED916" s="145"/>
      <c r="EE916" s="145"/>
      <c r="EF916" s="145"/>
      <c r="EG916" s="145"/>
      <c r="EH916" s="145"/>
      <c r="EI916" s="145"/>
      <c r="EJ916" s="145"/>
      <c r="EK916" s="145"/>
      <c r="EL916" s="145"/>
      <c r="EM916" s="145"/>
      <c r="EN916" s="145"/>
      <c r="EO916" s="145"/>
      <c r="EP916" s="145"/>
      <c r="EQ916" s="145"/>
      <c r="ER916" s="145"/>
      <c r="ES916" s="145"/>
      <c r="ET916" s="145"/>
      <c r="EU916" s="145"/>
      <c r="EV916" s="145"/>
      <c r="EW916" s="145"/>
      <c r="EX916" s="145"/>
      <c r="EY916" s="145"/>
      <c r="EZ916" s="145"/>
      <c r="FA916" s="145"/>
      <c r="FB916" s="145"/>
      <c r="FC916" s="145"/>
      <c r="FD916" s="145"/>
      <c r="FE916" s="145"/>
      <c r="FF916" s="145"/>
      <c r="FG916" s="145"/>
      <c r="FH916" s="145"/>
      <c r="FI916" s="145"/>
      <c r="FJ916" s="145"/>
      <c r="FK916" s="145"/>
      <c r="FL916" s="145"/>
      <c r="FM916" s="145"/>
      <c r="FN916" s="145"/>
      <c r="FO916" s="145"/>
      <c r="FP916" s="145"/>
      <c r="FQ916" s="145"/>
      <c r="FR916" s="145"/>
      <c r="FS916" s="145"/>
      <c r="FT916" s="146"/>
      <c r="FU916" s="147"/>
      <c r="FV916" s="147"/>
      <c r="FW916" s="147"/>
      <c r="FX916" s="147"/>
      <c r="FY916" s="147"/>
      <c r="FZ916" s="147"/>
      <c r="GA916" s="147"/>
      <c r="GB916" s="147"/>
      <c r="GC916" s="147"/>
      <c r="GD916" s="147"/>
      <c r="GE916" s="147"/>
      <c r="GF916" s="147"/>
      <c r="GG916" s="148"/>
      <c r="GH916" s="147"/>
      <c r="GI916" s="147"/>
      <c r="GJ916" s="147"/>
      <c r="GK916" s="147"/>
      <c r="GL916" s="147"/>
      <c r="GM916" s="147"/>
      <c r="GN916" s="147"/>
      <c r="GO916" s="147"/>
      <c r="GP916" s="147"/>
      <c r="GQ916" s="147"/>
      <c r="GR916" s="147"/>
      <c r="GS916" s="147"/>
      <c r="GT916" s="147"/>
      <c r="GU916" s="147"/>
      <c r="GV916" s="147"/>
      <c r="GW916" s="147"/>
      <c r="GX916" s="147"/>
      <c r="GY916" s="147"/>
      <c r="GZ916" s="147"/>
      <c r="HA916" s="147"/>
      <c r="HB916" s="147"/>
      <c r="HC916" s="147"/>
      <c r="HD916" s="147"/>
      <c r="HE916" s="147"/>
      <c r="HF916" s="147"/>
      <c r="HG916" s="147"/>
      <c r="HI916" s="147"/>
      <c r="HJ916" s="147"/>
      <c r="HK916" s="147"/>
      <c r="HL916" s="147"/>
      <c r="HM916" s="147"/>
    </row>
    <row r="917" spans="1:221" s="149" customFormat="1" ht="12" customHeight="1" x14ac:dyDescent="0.2">
      <c r="A917" s="150">
        <v>674</v>
      </c>
      <c r="B917" s="151" t="s">
        <v>3019</v>
      </c>
      <c r="C917" s="161"/>
      <c r="D917" s="161"/>
      <c r="E917" s="162"/>
      <c r="F917" s="154">
        <f t="shared" si="204"/>
        <v>11.249593520399207</v>
      </c>
      <c r="G917" s="279" t="s">
        <v>1076</v>
      </c>
      <c r="H917" s="278">
        <v>2025</v>
      </c>
      <c r="I917" s="154">
        <f t="shared" si="203"/>
        <v>452962.78</v>
      </c>
      <c r="J917" s="152">
        <f t="shared" si="198"/>
        <v>1350207.86</v>
      </c>
      <c r="K917" s="155">
        <f t="shared" si="199"/>
        <v>1289448.5</v>
      </c>
      <c r="L917" s="192">
        <v>0</v>
      </c>
      <c r="M917" s="192">
        <v>0</v>
      </c>
      <c r="N917" s="192">
        <v>0</v>
      </c>
      <c r="O917" s="192">
        <v>75</v>
      </c>
      <c r="P917" s="164">
        <f>ROUND((O917*5490.43*0.955),2)</f>
        <v>393252.05</v>
      </c>
      <c r="Q917" s="166">
        <v>170</v>
      </c>
      <c r="R917" s="165">
        <f>ROUND((Q917*2459.53*0.955),2)</f>
        <v>399304.7</v>
      </c>
      <c r="S917" s="155"/>
      <c r="T917" s="155">
        <v>0</v>
      </c>
      <c r="U917" s="155">
        <v>190</v>
      </c>
      <c r="V917" s="165">
        <f>ROUND((U917*2738.45*0.955),2)</f>
        <v>496891.75</v>
      </c>
      <c r="W917" s="197" t="str">
        <f t="shared" si="200"/>
        <v>0</v>
      </c>
      <c r="X917" s="155">
        <v>0</v>
      </c>
      <c r="Y917" s="162"/>
      <c r="Z917" s="144">
        <v>0</v>
      </c>
      <c r="AA917" s="155">
        <f>ROUND(IF(Y917="СК",5538.01*0.955,5769.34*0.955)*Z917,2)</f>
        <v>0</v>
      </c>
      <c r="AB917" s="144">
        <v>0</v>
      </c>
      <c r="AC917" s="144">
        <v>0</v>
      </c>
      <c r="AD917" s="144">
        <v>0</v>
      </c>
      <c r="AE917" s="144">
        <v>0</v>
      </c>
      <c r="AF917" s="144">
        <v>0</v>
      </c>
      <c r="AG917" s="144">
        <v>0</v>
      </c>
      <c r="AH917" s="144">
        <v>0</v>
      </c>
      <c r="AI917" s="144">
        <v>0</v>
      </c>
      <c r="AJ917" s="144">
        <v>0</v>
      </c>
      <c r="AK917" s="144">
        <v>0</v>
      </c>
      <c r="AL917" s="144">
        <v>0</v>
      </c>
      <c r="AM917" s="144">
        <f t="shared" si="201"/>
        <v>40506.239999999998</v>
      </c>
      <c r="AN917" s="144">
        <f t="shared" si="202"/>
        <v>20253.12</v>
      </c>
      <c r="AO917" s="144">
        <v>0</v>
      </c>
      <c r="AP917" s="144" t="s">
        <v>4526</v>
      </c>
      <c r="AQ917" s="294"/>
      <c r="AR917" s="144"/>
      <c r="AS917" s="271"/>
      <c r="AT917" s="144"/>
      <c r="AU917" s="144"/>
      <c r="AV917" s="158" t="s">
        <v>1080</v>
      </c>
      <c r="AW917" s="159" t="s">
        <v>3018</v>
      </c>
      <c r="AX917" s="159" t="s">
        <v>3019</v>
      </c>
      <c r="AY917" s="159" t="s">
        <v>878</v>
      </c>
      <c r="AZ917" s="159" t="s">
        <v>879</v>
      </c>
      <c r="BA917" s="158" t="s">
        <v>1076</v>
      </c>
      <c r="BB917" s="159" t="s">
        <v>891</v>
      </c>
      <c r="BC917" s="158" t="s">
        <v>166</v>
      </c>
      <c r="BD917" s="158" t="s">
        <v>844</v>
      </c>
      <c r="BE917" s="158" t="s">
        <v>943</v>
      </c>
      <c r="BF917" s="160">
        <v>976.2</v>
      </c>
      <c r="BG917" s="160">
        <v>886.2</v>
      </c>
      <c r="BH917" s="158" t="s">
        <v>883</v>
      </c>
      <c r="BI917" s="193">
        <v>7.5</v>
      </c>
      <c r="BJ917" s="159" t="s">
        <v>884</v>
      </c>
      <c r="BK917" s="160">
        <v>1057</v>
      </c>
      <c r="BL917" s="160">
        <v>0</v>
      </c>
      <c r="BM917" s="160">
        <v>685.6</v>
      </c>
      <c r="BN917" s="158"/>
      <c r="BO917" s="159" t="s">
        <v>1034</v>
      </c>
      <c r="BP917" s="159" t="s">
        <v>886</v>
      </c>
      <c r="BQ917" s="204" t="s">
        <v>887</v>
      </c>
      <c r="BR917" s="160">
        <v>268562.90999999997</v>
      </c>
      <c r="BS917" s="160">
        <v>452962.78</v>
      </c>
      <c r="BT917" s="160">
        <v>0</v>
      </c>
      <c r="BU917" s="138">
        <v>452962.78</v>
      </c>
      <c r="BV917" s="160">
        <v>452962.78</v>
      </c>
      <c r="BW917" s="160">
        <v>452962.78</v>
      </c>
      <c r="BX917" s="160">
        <v>0</v>
      </c>
      <c r="BY917" s="160">
        <v>452757.96</v>
      </c>
      <c r="BZ917" s="160">
        <v>452757.96</v>
      </c>
      <c r="CA917" s="160">
        <v>0</v>
      </c>
      <c r="CB917" s="160">
        <v>452757.96</v>
      </c>
      <c r="CC917" s="160">
        <v>452757.96</v>
      </c>
      <c r="CD917" s="160">
        <v>0</v>
      </c>
      <c r="CE917" s="145"/>
      <c r="CF917" s="145"/>
      <c r="CG917" s="145"/>
      <c r="CH917" s="145"/>
      <c r="CI917" s="145"/>
      <c r="CJ917" s="145"/>
      <c r="CK917" s="145"/>
      <c r="CL917" s="145"/>
      <c r="CM917" s="145"/>
      <c r="CN917" s="145"/>
      <c r="CO917" s="145"/>
      <c r="CP917" s="145"/>
      <c r="CQ917" s="145"/>
      <c r="CR917" s="145"/>
      <c r="CS917" s="145"/>
      <c r="CT917" s="145"/>
      <c r="CU917" s="145"/>
      <c r="CV917" s="145"/>
      <c r="CW917" s="145"/>
      <c r="CX917" s="145"/>
      <c r="CY917" s="145"/>
      <c r="CZ917" s="145"/>
      <c r="DA917" s="145"/>
      <c r="DB917" s="145"/>
      <c r="DC917" s="145"/>
      <c r="DD917" s="145"/>
      <c r="DE917" s="145"/>
      <c r="DF917" s="145"/>
      <c r="DG917" s="145"/>
      <c r="DH917" s="145"/>
      <c r="DI917" s="145"/>
      <c r="DJ917" s="145"/>
      <c r="DK917" s="145"/>
      <c r="DL917" s="145"/>
      <c r="DM917" s="145"/>
      <c r="DN917" s="145"/>
      <c r="DO917" s="145"/>
      <c r="DP917" s="145"/>
      <c r="DQ917" s="145"/>
      <c r="DR917" s="145"/>
      <c r="DS917" s="145"/>
      <c r="DT917" s="145"/>
      <c r="DU917" s="145"/>
      <c r="DV917" s="145"/>
      <c r="DW917" s="145"/>
      <c r="DX917" s="145"/>
      <c r="DY917" s="145"/>
      <c r="DZ917" s="145"/>
      <c r="EA917" s="145"/>
      <c r="EB917" s="145"/>
      <c r="EC917" s="145"/>
      <c r="ED917" s="145"/>
      <c r="EE917" s="145"/>
      <c r="EF917" s="145"/>
      <c r="EG917" s="145"/>
      <c r="EH917" s="145"/>
      <c r="EI917" s="145"/>
      <c r="EJ917" s="145"/>
      <c r="EK917" s="145"/>
      <c r="EL917" s="145"/>
      <c r="EM917" s="145"/>
      <c r="EN917" s="145"/>
      <c r="EO917" s="145"/>
      <c r="EP917" s="145"/>
      <c r="EQ917" s="145"/>
      <c r="ER917" s="145"/>
      <c r="ES917" s="145"/>
      <c r="ET917" s="145"/>
      <c r="EU917" s="145"/>
      <c r="EV917" s="145"/>
      <c r="EW917" s="145"/>
      <c r="EX917" s="145"/>
      <c r="EY917" s="145"/>
      <c r="EZ917" s="145"/>
      <c r="FA917" s="145"/>
      <c r="FB917" s="145"/>
      <c r="FC917" s="145"/>
      <c r="FD917" s="145"/>
      <c r="FE917" s="145"/>
      <c r="FF917" s="145"/>
      <c r="FG917" s="145"/>
      <c r="FH917" s="145"/>
      <c r="FI917" s="145"/>
      <c r="FJ917" s="145"/>
      <c r="FK917" s="145"/>
      <c r="FL917" s="145"/>
      <c r="FM917" s="145"/>
      <c r="FN917" s="145"/>
      <c r="FO917" s="145"/>
      <c r="FP917" s="145"/>
      <c r="FQ917" s="145"/>
      <c r="FR917" s="145"/>
      <c r="FS917" s="145"/>
      <c r="FT917" s="146"/>
      <c r="FU917" s="147"/>
      <c r="FV917" s="147"/>
      <c r="FW917" s="147"/>
      <c r="FX917" s="147"/>
      <c r="FY917" s="147"/>
      <c r="FZ917" s="147"/>
      <c r="GA917" s="147"/>
      <c r="GB917" s="147"/>
      <c r="GC917" s="147"/>
      <c r="GD917" s="147"/>
      <c r="GE917" s="147"/>
      <c r="GF917" s="147"/>
      <c r="GG917" s="148"/>
      <c r="GH917" s="147"/>
      <c r="GI917" s="147"/>
      <c r="GJ917" s="147"/>
      <c r="GK917" s="147"/>
      <c r="GL917" s="147"/>
      <c r="GM917" s="147"/>
      <c r="GN917" s="147"/>
      <c r="GO917" s="147"/>
      <c r="GP917" s="147"/>
      <c r="GQ917" s="147"/>
      <c r="GR917" s="147"/>
      <c r="GS917" s="147"/>
      <c r="GT917" s="147"/>
      <c r="GU917" s="147"/>
      <c r="GV917" s="147"/>
      <c r="GW917" s="147"/>
      <c r="GX917" s="147"/>
      <c r="GY917" s="147"/>
      <c r="GZ917" s="147"/>
      <c r="HA917" s="147"/>
      <c r="HB917" s="147"/>
      <c r="HC917" s="147"/>
      <c r="HD917" s="147"/>
      <c r="HE917" s="147"/>
      <c r="HF917" s="147"/>
      <c r="HG917" s="147"/>
      <c r="HI917" s="147"/>
      <c r="HJ917" s="147"/>
      <c r="HK917" s="147"/>
      <c r="HL917" s="147"/>
      <c r="HM917" s="147"/>
    </row>
    <row r="918" spans="1:221" s="149" customFormat="1" ht="12" customHeight="1" x14ac:dyDescent="0.2">
      <c r="A918" s="150">
        <v>675</v>
      </c>
      <c r="B918" s="151" t="s">
        <v>3021</v>
      </c>
      <c r="C918" s="161"/>
      <c r="D918" s="161"/>
      <c r="E918" s="162"/>
      <c r="F918" s="154">
        <f t="shared" si="204"/>
        <v>19.634668373649571</v>
      </c>
      <c r="G918" s="279" t="s">
        <v>1132</v>
      </c>
      <c r="H918" s="278">
        <v>2025</v>
      </c>
      <c r="I918" s="154">
        <f t="shared" si="203"/>
        <v>256396.31</v>
      </c>
      <c r="J918" s="152">
        <f t="shared" si="198"/>
        <v>1130590.6499999999</v>
      </c>
      <c r="K918" s="155">
        <f t="shared" si="199"/>
        <v>1079714.07</v>
      </c>
      <c r="L918" s="192">
        <v>0</v>
      </c>
      <c r="M918" s="192">
        <v>0</v>
      </c>
      <c r="N918" s="192">
        <v>0</v>
      </c>
      <c r="O918" s="192">
        <v>35</v>
      </c>
      <c r="P918" s="164">
        <f>ROUND((O918*5490.43*0.955),2)</f>
        <v>183517.62</v>
      </c>
      <c r="Q918" s="165">
        <v>170</v>
      </c>
      <c r="R918" s="165">
        <f>ROUND((Q918*2459.53*0.955),2)</f>
        <v>399304.7</v>
      </c>
      <c r="S918" s="155"/>
      <c r="T918" s="155">
        <v>0</v>
      </c>
      <c r="U918" s="155">
        <v>190</v>
      </c>
      <c r="V918" s="165">
        <f>ROUND((U918*2738.45*0.955),2)</f>
        <v>496891.75</v>
      </c>
      <c r="W918" s="197" t="str">
        <f t="shared" si="200"/>
        <v>0</v>
      </c>
      <c r="X918" s="155">
        <v>0</v>
      </c>
      <c r="Y918" s="162"/>
      <c r="Z918" s="144">
        <v>0</v>
      </c>
      <c r="AA918" s="155">
        <v>0</v>
      </c>
      <c r="AB918" s="144">
        <v>0</v>
      </c>
      <c r="AC918" s="144">
        <v>0</v>
      </c>
      <c r="AD918" s="144">
        <v>0</v>
      </c>
      <c r="AE918" s="144">
        <v>0</v>
      </c>
      <c r="AF918" s="144">
        <v>0</v>
      </c>
      <c r="AG918" s="144">
        <v>0</v>
      </c>
      <c r="AH918" s="144">
        <v>0</v>
      </c>
      <c r="AI918" s="144">
        <v>0</v>
      </c>
      <c r="AJ918" s="144">
        <v>0</v>
      </c>
      <c r="AK918" s="144">
        <v>0</v>
      </c>
      <c r="AL918" s="144">
        <v>0</v>
      </c>
      <c r="AM918" s="144">
        <f t="shared" si="201"/>
        <v>33917.72</v>
      </c>
      <c r="AN918" s="144">
        <f t="shared" si="202"/>
        <v>16958.86</v>
      </c>
      <c r="AO918" s="144">
        <v>0</v>
      </c>
      <c r="AP918" s="144" t="s">
        <v>4526</v>
      </c>
      <c r="AQ918" s="294"/>
      <c r="AR918" s="144"/>
      <c r="AS918" s="271"/>
      <c r="AT918" s="144"/>
      <c r="AU918" s="144"/>
      <c r="AV918" s="158" t="s">
        <v>1084</v>
      </c>
      <c r="AW918" s="159" t="s">
        <v>3020</v>
      </c>
      <c r="AX918" s="159" t="s">
        <v>3021</v>
      </c>
      <c r="AY918" s="159" t="s">
        <v>878</v>
      </c>
      <c r="AZ918" s="159" t="s">
        <v>879</v>
      </c>
      <c r="BA918" s="158" t="s">
        <v>1132</v>
      </c>
      <c r="BB918" s="159" t="s">
        <v>891</v>
      </c>
      <c r="BC918" s="158" t="s">
        <v>166</v>
      </c>
      <c r="BD918" s="158" t="s">
        <v>166</v>
      </c>
      <c r="BE918" s="158" t="s">
        <v>753</v>
      </c>
      <c r="BF918" s="160">
        <v>531.70000000000005</v>
      </c>
      <c r="BG918" s="160">
        <v>494.7</v>
      </c>
      <c r="BH918" s="158" t="s">
        <v>883</v>
      </c>
      <c r="BI918" s="193">
        <v>7.5</v>
      </c>
      <c r="BJ918" s="159" t="s">
        <v>884</v>
      </c>
      <c r="BK918" s="160">
        <v>568</v>
      </c>
      <c r="BL918" s="160">
        <v>0</v>
      </c>
      <c r="BM918" s="160">
        <v>685.6</v>
      </c>
      <c r="BN918" s="158"/>
      <c r="BO918" s="159" t="s">
        <v>1034</v>
      </c>
      <c r="BP918" s="159" t="s">
        <v>886</v>
      </c>
      <c r="BQ918" s="204" t="s">
        <v>887</v>
      </c>
      <c r="BR918" s="160">
        <v>149918.84</v>
      </c>
      <c r="BS918" s="160">
        <v>256396.31</v>
      </c>
      <c r="BT918" s="160">
        <v>0</v>
      </c>
      <c r="BU918" s="138">
        <v>256396.31</v>
      </c>
      <c r="BV918" s="160">
        <v>256396.31</v>
      </c>
      <c r="BW918" s="160">
        <v>256396.31</v>
      </c>
      <c r="BX918" s="160">
        <v>0</v>
      </c>
      <c r="BY918" s="160">
        <v>253305.86</v>
      </c>
      <c r="BZ918" s="160">
        <v>253305.86</v>
      </c>
      <c r="CA918" s="160">
        <v>0</v>
      </c>
      <c r="CB918" s="160">
        <v>253305.86</v>
      </c>
      <c r="CC918" s="160">
        <v>253305.86</v>
      </c>
      <c r="CD918" s="160">
        <v>0</v>
      </c>
      <c r="CE918" s="145"/>
      <c r="CF918" s="145"/>
      <c r="CG918" s="145"/>
      <c r="CH918" s="145"/>
      <c r="CI918" s="145"/>
      <c r="CJ918" s="145"/>
      <c r="CK918" s="145"/>
      <c r="CL918" s="145"/>
      <c r="CM918" s="145"/>
      <c r="CN918" s="145"/>
      <c r="CO918" s="145"/>
      <c r="CP918" s="145"/>
      <c r="CQ918" s="145"/>
      <c r="CR918" s="145"/>
      <c r="CS918" s="145"/>
      <c r="CT918" s="145"/>
      <c r="CU918" s="145"/>
      <c r="CV918" s="145"/>
      <c r="CW918" s="145"/>
      <c r="CX918" s="145"/>
      <c r="CY918" s="145"/>
      <c r="CZ918" s="145"/>
      <c r="DA918" s="145"/>
      <c r="DB918" s="145"/>
      <c r="DC918" s="145"/>
      <c r="DD918" s="145"/>
      <c r="DE918" s="145"/>
      <c r="DF918" s="145"/>
      <c r="DG918" s="145"/>
      <c r="DH918" s="145"/>
      <c r="DI918" s="145"/>
      <c r="DJ918" s="145"/>
      <c r="DK918" s="145"/>
      <c r="DL918" s="145"/>
      <c r="DM918" s="145"/>
      <c r="DN918" s="145"/>
      <c r="DO918" s="145"/>
      <c r="DP918" s="145"/>
      <c r="DQ918" s="145"/>
      <c r="DR918" s="145"/>
      <c r="DS918" s="145"/>
      <c r="DT918" s="145"/>
      <c r="DU918" s="145"/>
      <c r="DV918" s="145"/>
      <c r="DW918" s="145"/>
      <c r="DX918" s="145"/>
      <c r="DY918" s="145"/>
      <c r="DZ918" s="145"/>
      <c r="EA918" s="145"/>
      <c r="EB918" s="145"/>
      <c r="EC918" s="145"/>
      <c r="ED918" s="145"/>
      <c r="EE918" s="145"/>
      <c r="EF918" s="145"/>
      <c r="EG918" s="145"/>
      <c r="EH918" s="145"/>
      <c r="EI918" s="145"/>
      <c r="EJ918" s="145"/>
      <c r="EK918" s="145"/>
      <c r="EL918" s="145"/>
      <c r="EM918" s="145"/>
      <c r="EN918" s="145"/>
      <c r="EO918" s="145"/>
      <c r="EP918" s="145"/>
      <c r="EQ918" s="145"/>
      <c r="ER918" s="145"/>
      <c r="ES918" s="145"/>
      <c r="ET918" s="145"/>
      <c r="EU918" s="145"/>
      <c r="EV918" s="145"/>
      <c r="EW918" s="145"/>
      <c r="EX918" s="145"/>
      <c r="EY918" s="145"/>
      <c r="EZ918" s="145"/>
      <c r="FA918" s="145"/>
      <c r="FB918" s="145"/>
      <c r="FC918" s="145"/>
      <c r="FD918" s="145"/>
      <c r="FE918" s="145"/>
      <c r="FF918" s="145"/>
      <c r="FG918" s="145"/>
      <c r="FH918" s="145"/>
      <c r="FI918" s="145"/>
      <c r="FJ918" s="145"/>
      <c r="FK918" s="145"/>
      <c r="FL918" s="145"/>
      <c r="FM918" s="145"/>
      <c r="FN918" s="145"/>
      <c r="FO918" s="145"/>
      <c r="FP918" s="145"/>
      <c r="FQ918" s="145"/>
      <c r="FR918" s="145"/>
      <c r="FS918" s="145"/>
      <c r="FT918" s="146"/>
      <c r="FU918" s="147"/>
      <c r="FV918" s="147"/>
      <c r="FW918" s="147"/>
      <c r="FX918" s="147"/>
      <c r="FY918" s="147"/>
      <c r="FZ918" s="147"/>
      <c r="GA918" s="147"/>
      <c r="GB918" s="147"/>
      <c r="GC918" s="147"/>
      <c r="GD918" s="147"/>
      <c r="GE918" s="147"/>
      <c r="GF918" s="147"/>
      <c r="GG918" s="148"/>
      <c r="GH918" s="147"/>
      <c r="GI918" s="147"/>
      <c r="GJ918" s="147"/>
      <c r="GK918" s="147"/>
      <c r="GL918" s="147"/>
      <c r="GM918" s="147"/>
      <c r="GN918" s="147"/>
      <c r="GO918" s="147"/>
      <c r="GP918" s="147"/>
      <c r="GQ918" s="147"/>
      <c r="GR918" s="147"/>
      <c r="GS918" s="147"/>
      <c r="GT918" s="147"/>
      <c r="GU918" s="147"/>
      <c r="GV918" s="147"/>
      <c r="GW918" s="147"/>
      <c r="GX918" s="147"/>
      <c r="GY918" s="147"/>
      <c r="GZ918" s="147"/>
      <c r="HA918" s="147"/>
      <c r="HB918" s="147"/>
      <c r="HC918" s="147"/>
      <c r="HD918" s="147"/>
      <c r="HE918" s="147"/>
      <c r="HF918" s="147"/>
      <c r="HG918" s="147"/>
      <c r="HI918" s="147"/>
      <c r="HJ918" s="147"/>
      <c r="HK918" s="147"/>
      <c r="HL918" s="147"/>
      <c r="HM918" s="147"/>
    </row>
    <row r="919" spans="1:221" s="149" customFormat="1" ht="12" customHeight="1" x14ac:dyDescent="0.2">
      <c r="A919" s="150">
        <v>676</v>
      </c>
      <c r="B919" s="151" t="s">
        <v>3023</v>
      </c>
      <c r="C919" s="161"/>
      <c r="D919" s="161"/>
      <c r="E919" s="162"/>
      <c r="F919" s="154">
        <f t="shared" si="204"/>
        <v>29.638090969847074</v>
      </c>
      <c r="G919" s="279" t="s">
        <v>1398</v>
      </c>
      <c r="H919" s="278">
        <v>2025</v>
      </c>
      <c r="I919" s="154">
        <f t="shared" si="203"/>
        <v>432423.15</v>
      </c>
      <c r="J919" s="152">
        <f t="shared" si="198"/>
        <v>2694135.51</v>
      </c>
      <c r="K919" s="155">
        <f t="shared" si="199"/>
        <v>1406439.18</v>
      </c>
      <c r="L919" s="164">
        <f>ROUND((BF919*936.72*0.955),2)</f>
        <v>1406439.18</v>
      </c>
      <c r="M919" s="192">
        <v>0</v>
      </c>
      <c r="N919" s="192">
        <v>0</v>
      </c>
      <c r="O919" s="192">
        <v>0</v>
      </c>
      <c r="P919" s="192">
        <v>0</v>
      </c>
      <c r="Q919" s="155"/>
      <c r="R919" s="155">
        <v>0</v>
      </c>
      <c r="S919" s="155"/>
      <c r="T919" s="155">
        <v>0</v>
      </c>
      <c r="U919" s="155"/>
      <c r="V919" s="155">
        <v>0</v>
      </c>
      <c r="W919" s="197" t="str">
        <f t="shared" si="200"/>
        <v>0</v>
      </c>
      <c r="X919" s="155">
        <v>0</v>
      </c>
      <c r="Y919" s="162"/>
      <c r="Z919" s="144">
        <v>0</v>
      </c>
      <c r="AA919" s="155">
        <v>0</v>
      </c>
      <c r="AB919" s="144">
        <v>0</v>
      </c>
      <c r="AC919" s="144">
        <v>0</v>
      </c>
      <c r="AD919" s="144">
        <v>0</v>
      </c>
      <c r="AE919" s="144">
        <v>0</v>
      </c>
      <c r="AF919" s="144">
        <v>0</v>
      </c>
      <c r="AG919" s="144">
        <v>0</v>
      </c>
      <c r="AH919" s="144">
        <v>0</v>
      </c>
      <c r="AI919" s="144">
        <v>0</v>
      </c>
      <c r="AJ919" s="144">
        <v>0</v>
      </c>
      <c r="AK919" s="144">
        <v>0</v>
      </c>
      <c r="AL919" s="166">
        <f>ROUND(((826191.2+126587.57+268645.55)*0.955),2)</f>
        <v>1166460.23</v>
      </c>
      <c r="AM919" s="144">
        <f t="shared" si="201"/>
        <v>80824.070000000007</v>
      </c>
      <c r="AN919" s="144">
        <f t="shared" si="202"/>
        <v>40412.03</v>
      </c>
      <c r="AO919" s="144">
        <v>0</v>
      </c>
      <c r="AP919" s="144" t="s">
        <v>4526</v>
      </c>
      <c r="AQ919" s="294"/>
      <c r="AR919" s="144"/>
      <c r="AS919" s="271"/>
      <c r="AT919" s="144"/>
      <c r="AU919" s="144"/>
      <c r="AV919" s="158" t="s">
        <v>1092</v>
      </c>
      <c r="AW919" s="159" t="s">
        <v>3022</v>
      </c>
      <c r="AX919" s="159" t="s">
        <v>3023</v>
      </c>
      <c r="AY919" s="159" t="s">
        <v>878</v>
      </c>
      <c r="AZ919" s="159" t="s">
        <v>879</v>
      </c>
      <c r="BA919" s="158" t="s">
        <v>1398</v>
      </c>
      <c r="BB919" s="159" t="s">
        <v>891</v>
      </c>
      <c r="BC919" s="158" t="s">
        <v>166</v>
      </c>
      <c r="BD919" s="158" t="s">
        <v>844</v>
      </c>
      <c r="BE919" s="158" t="s">
        <v>897</v>
      </c>
      <c r="BF919" s="160">
        <v>1572.2</v>
      </c>
      <c r="BG919" s="160">
        <v>847.9</v>
      </c>
      <c r="BH919" s="158" t="s">
        <v>883</v>
      </c>
      <c r="BI919" s="193">
        <v>7.5</v>
      </c>
      <c r="BJ919" s="159" t="s">
        <v>884</v>
      </c>
      <c r="BK919" s="160">
        <v>925</v>
      </c>
      <c r="BL919" s="160">
        <v>434.7</v>
      </c>
      <c r="BM919" s="160">
        <v>974.7</v>
      </c>
      <c r="BN919" s="158"/>
      <c r="BO919" s="159" t="s">
        <v>1077</v>
      </c>
      <c r="BP919" s="159" t="s">
        <v>886</v>
      </c>
      <c r="BQ919" s="204" t="s">
        <v>887</v>
      </c>
      <c r="BR919" s="160">
        <v>1922016.84</v>
      </c>
      <c r="BS919" s="160">
        <v>432423.15</v>
      </c>
      <c r="BT919" s="160">
        <v>0</v>
      </c>
      <c r="BU919" s="138">
        <v>432423.15</v>
      </c>
      <c r="BV919" s="160">
        <v>432423.15</v>
      </c>
      <c r="BW919" s="160">
        <v>432423.15</v>
      </c>
      <c r="BX919" s="160">
        <v>0</v>
      </c>
      <c r="BY919" s="160">
        <v>431444.17</v>
      </c>
      <c r="BZ919" s="160">
        <v>431444.17</v>
      </c>
      <c r="CA919" s="160">
        <v>0</v>
      </c>
      <c r="CB919" s="160">
        <v>431444.17</v>
      </c>
      <c r="CC919" s="160">
        <v>431444.17</v>
      </c>
      <c r="CD919" s="160">
        <v>0</v>
      </c>
      <c r="CE919" s="145"/>
      <c r="CF919" s="145"/>
      <c r="CG919" s="145"/>
      <c r="CH919" s="145"/>
      <c r="CI919" s="145"/>
      <c r="CJ919" s="145"/>
      <c r="CK919" s="145"/>
      <c r="CL919" s="145"/>
      <c r="CM919" s="145"/>
      <c r="CN919" s="145"/>
      <c r="CO919" s="145"/>
      <c r="CP919" s="145"/>
      <c r="CQ919" s="145"/>
      <c r="CR919" s="145"/>
      <c r="CS919" s="145"/>
      <c r="CT919" s="145"/>
      <c r="CU919" s="145"/>
      <c r="CV919" s="145"/>
      <c r="CW919" s="145"/>
      <c r="CX919" s="145"/>
      <c r="CY919" s="145"/>
      <c r="CZ919" s="145"/>
      <c r="DA919" s="145"/>
      <c r="DB919" s="145"/>
      <c r="DC919" s="145"/>
      <c r="DD919" s="145"/>
      <c r="DE919" s="145"/>
      <c r="DF919" s="145"/>
      <c r="DG919" s="145"/>
      <c r="DH919" s="145"/>
      <c r="DI919" s="145"/>
      <c r="DJ919" s="145"/>
      <c r="DK919" s="145"/>
      <c r="DL919" s="145"/>
      <c r="DM919" s="145"/>
      <c r="DN919" s="145"/>
      <c r="DO919" s="145"/>
      <c r="DP919" s="145"/>
      <c r="DQ919" s="145"/>
      <c r="DR919" s="145"/>
      <c r="DS919" s="145"/>
      <c r="DT919" s="145"/>
      <c r="DU919" s="145"/>
      <c r="DV919" s="145"/>
      <c r="DW919" s="145"/>
      <c r="DX919" s="145"/>
      <c r="DY919" s="145"/>
      <c r="DZ919" s="145"/>
      <c r="EA919" s="145"/>
      <c r="EB919" s="145"/>
      <c r="EC919" s="145"/>
      <c r="ED919" s="145"/>
      <c r="EE919" s="145"/>
      <c r="EF919" s="145"/>
      <c r="EG919" s="145"/>
      <c r="EH919" s="145"/>
      <c r="EI919" s="145"/>
      <c r="EJ919" s="145"/>
      <c r="EK919" s="145"/>
      <c r="EL919" s="145"/>
      <c r="EM919" s="145"/>
      <c r="EN919" s="145"/>
      <c r="EO919" s="145"/>
      <c r="EP919" s="145"/>
      <c r="EQ919" s="145"/>
      <c r="ER919" s="145"/>
      <c r="ES919" s="145"/>
      <c r="ET919" s="145"/>
      <c r="EU919" s="145"/>
      <c r="EV919" s="145"/>
      <c r="EW919" s="145"/>
      <c r="EX919" s="145"/>
      <c r="EY919" s="145"/>
      <c r="EZ919" s="145"/>
      <c r="FA919" s="145"/>
      <c r="FB919" s="145"/>
      <c r="FC919" s="145"/>
      <c r="FD919" s="145"/>
      <c r="FE919" s="145"/>
      <c r="FF919" s="145"/>
      <c r="FG919" s="145"/>
      <c r="FH919" s="145"/>
      <c r="FI919" s="145"/>
      <c r="FJ919" s="145"/>
      <c r="FK919" s="145"/>
      <c r="FL919" s="145"/>
      <c r="FM919" s="145"/>
      <c r="FN919" s="145"/>
      <c r="FO919" s="145"/>
      <c r="FP919" s="145"/>
      <c r="FQ919" s="145"/>
      <c r="FR919" s="145"/>
      <c r="FS919" s="145"/>
      <c r="FT919" s="146"/>
      <c r="FU919" s="147"/>
      <c r="FV919" s="147"/>
      <c r="FW919" s="147"/>
      <c r="FX919" s="147"/>
      <c r="FY919" s="147"/>
      <c r="FZ919" s="147"/>
      <c r="GA919" s="147"/>
      <c r="GB919" s="147"/>
      <c r="GC919" s="147"/>
      <c r="GD919" s="147"/>
      <c r="GE919" s="147"/>
      <c r="GF919" s="147"/>
      <c r="GG919" s="148"/>
      <c r="GH919" s="147"/>
      <c r="GI919" s="147"/>
      <c r="GJ919" s="147"/>
      <c r="GK919" s="147"/>
      <c r="GL919" s="147"/>
      <c r="GM919" s="147"/>
      <c r="GN919" s="147"/>
      <c r="GO919" s="147"/>
      <c r="GP919" s="147"/>
      <c r="GQ919" s="147"/>
      <c r="GR919" s="147"/>
      <c r="GS919" s="147"/>
      <c r="GT919" s="147"/>
      <c r="GU919" s="147"/>
      <c r="GV919" s="147"/>
      <c r="GW919" s="147"/>
      <c r="GX919" s="147"/>
      <c r="GY919" s="147"/>
      <c r="GZ919" s="147"/>
      <c r="HA919" s="147"/>
      <c r="HB919" s="147"/>
      <c r="HC919" s="147"/>
      <c r="HD919" s="147"/>
      <c r="HE919" s="147"/>
      <c r="HF919" s="147"/>
      <c r="HG919" s="147"/>
      <c r="HI919" s="147"/>
      <c r="HJ919" s="147"/>
      <c r="HK919" s="147"/>
      <c r="HL919" s="147"/>
      <c r="HM919" s="147"/>
    </row>
    <row r="920" spans="1:221" s="149" customFormat="1" ht="12" customHeight="1" x14ac:dyDescent="0.2">
      <c r="A920" s="150">
        <v>677</v>
      </c>
      <c r="B920" s="151" t="s">
        <v>3025</v>
      </c>
      <c r="C920" s="161"/>
      <c r="D920" s="161"/>
      <c r="E920" s="162"/>
      <c r="F920" s="154">
        <f t="shared" si="204"/>
        <v>105.03998029679511</v>
      </c>
      <c r="G920" s="279" t="s">
        <v>1132</v>
      </c>
      <c r="H920" s="278">
        <v>2025</v>
      </c>
      <c r="I920" s="154">
        <f t="shared" si="203"/>
        <v>447906.88</v>
      </c>
      <c r="J920" s="152">
        <f t="shared" si="198"/>
        <v>8871062.9000000004</v>
      </c>
      <c r="K920" s="155">
        <f t="shared" si="199"/>
        <v>8471865.0700000003</v>
      </c>
      <c r="L920" s="192">
        <v>0</v>
      </c>
      <c r="M920" s="192">
        <v>1200</v>
      </c>
      <c r="N920" s="164">
        <f>ROUND((M920*5755.61*0.955),2)</f>
        <v>6595929.0599999996</v>
      </c>
      <c r="O920" s="192">
        <v>150</v>
      </c>
      <c r="P920" s="164">
        <f>ROUND((O920*5490.43*0.955),2)</f>
        <v>786504.1</v>
      </c>
      <c r="Q920" s="155">
        <v>230</v>
      </c>
      <c r="R920" s="165">
        <f>ROUND((Q920*2459.53*0.955),2)</f>
        <v>540235.76</v>
      </c>
      <c r="S920" s="155"/>
      <c r="T920" s="155">
        <v>0</v>
      </c>
      <c r="U920" s="155">
        <v>210</v>
      </c>
      <c r="V920" s="165">
        <f>ROUND((U920*2738.45*0.955),2)</f>
        <v>549196.15</v>
      </c>
      <c r="W920" s="197" t="str">
        <f t="shared" si="200"/>
        <v>0</v>
      </c>
      <c r="X920" s="155">
        <v>0</v>
      </c>
      <c r="Y920" s="162"/>
      <c r="Z920" s="144">
        <v>0</v>
      </c>
      <c r="AA920" s="155">
        <f>ROUND(IF(Y920="СК",5538.01*0.955,5769.34*0.955)*Z920,2)</f>
        <v>0</v>
      </c>
      <c r="AB920" s="144">
        <v>0</v>
      </c>
      <c r="AC920" s="144">
        <v>0</v>
      </c>
      <c r="AD920" s="144">
        <v>0</v>
      </c>
      <c r="AE920" s="144">
        <v>0</v>
      </c>
      <c r="AF920" s="144">
        <v>0</v>
      </c>
      <c r="AG920" s="144">
        <v>0</v>
      </c>
      <c r="AH920" s="144">
        <v>0</v>
      </c>
      <c r="AI920" s="144">
        <v>0</v>
      </c>
      <c r="AJ920" s="144">
        <v>0</v>
      </c>
      <c r="AK920" s="144">
        <v>0</v>
      </c>
      <c r="AL920" s="144">
        <v>0</v>
      </c>
      <c r="AM920" s="144">
        <f t="shared" si="201"/>
        <v>266131.89</v>
      </c>
      <c r="AN920" s="144">
        <f t="shared" si="202"/>
        <v>133065.94</v>
      </c>
      <c r="AO920" s="144">
        <v>0</v>
      </c>
      <c r="AP920" s="144" t="s">
        <v>4526</v>
      </c>
      <c r="AQ920" s="294"/>
      <c r="AR920" s="144"/>
      <c r="AS920" s="271"/>
      <c r="AT920" s="144"/>
      <c r="AU920" s="144"/>
      <c r="AV920" s="158" t="s">
        <v>1100</v>
      </c>
      <c r="AW920" s="159" t="s">
        <v>3024</v>
      </c>
      <c r="AX920" s="159" t="s">
        <v>3025</v>
      </c>
      <c r="AY920" s="159" t="s">
        <v>878</v>
      </c>
      <c r="AZ920" s="159" t="s">
        <v>879</v>
      </c>
      <c r="BA920" s="158" t="s">
        <v>1132</v>
      </c>
      <c r="BB920" s="159" t="s">
        <v>891</v>
      </c>
      <c r="BC920" s="158" t="s">
        <v>166</v>
      </c>
      <c r="BD920" s="158" t="s">
        <v>844</v>
      </c>
      <c r="BE920" s="158" t="s">
        <v>848</v>
      </c>
      <c r="BF920" s="160">
        <v>1419.2</v>
      </c>
      <c r="BG920" s="160">
        <v>891</v>
      </c>
      <c r="BH920" s="158" t="s">
        <v>883</v>
      </c>
      <c r="BI920" s="193">
        <v>7.5</v>
      </c>
      <c r="BJ920" s="159" t="s">
        <v>892</v>
      </c>
      <c r="BK920" s="160">
        <v>979</v>
      </c>
      <c r="BL920" s="160">
        <v>512.6</v>
      </c>
      <c r="BM920" s="160">
        <v>4032</v>
      </c>
      <c r="BN920" s="158"/>
      <c r="BO920" s="159" t="s">
        <v>1081</v>
      </c>
      <c r="BP920" s="159" t="s">
        <v>886</v>
      </c>
      <c r="BQ920" s="204" t="s">
        <v>887</v>
      </c>
      <c r="BR920" s="160">
        <v>1069200</v>
      </c>
      <c r="BS920" s="160">
        <v>447906.88</v>
      </c>
      <c r="BT920" s="160">
        <v>0</v>
      </c>
      <c r="BU920" s="138">
        <v>447906.88</v>
      </c>
      <c r="BV920" s="160">
        <v>447908.38</v>
      </c>
      <c r="BW920" s="160">
        <v>447908.38</v>
      </c>
      <c r="BX920" s="160">
        <v>0</v>
      </c>
      <c r="BY920" s="160">
        <v>444898.81</v>
      </c>
      <c r="BZ920" s="160">
        <v>444898.81</v>
      </c>
      <c r="CA920" s="160">
        <v>0</v>
      </c>
      <c r="CB920" s="160">
        <v>444898.81</v>
      </c>
      <c r="CC920" s="160">
        <v>444898.81</v>
      </c>
      <c r="CD920" s="160">
        <v>0</v>
      </c>
      <c r="CE920" s="145"/>
      <c r="CF920" s="145"/>
      <c r="CG920" s="145"/>
      <c r="CH920" s="145"/>
      <c r="CI920" s="145"/>
      <c r="CJ920" s="145"/>
      <c r="CK920" s="145"/>
      <c r="CL920" s="145"/>
      <c r="CM920" s="145"/>
      <c r="CN920" s="145"/>
      <c r="CO920" s="145"/>
      <c r="CP920" s="145"/>
      <c r="CQ920" s="145"/>
      <c r="CR920" s="145"/>
      <c r="CS920" s="145"/>
      <c r="CT920" s="145"/>
      <c r="CU920" s="145"/>
      <c r="CV920" s="145"/>
      <c r="CW920" s="145"/>
      <c r="CX920" s="145"/>
      <c r="CY920" s="145"/>
      <c r="CZ920" s="145"/>
      <c r="DA920" s="145"/>
      <c r="DB920" s="145"/>
      <c r="DC920" s="145"/>
      <c r="DD920" s="145"/>
      <c r="DE920" s="145"/>
      <c r="DF920" s="145"/>
      <c r="DG920" s="145"/>
      <c r="DH920" s="145"/>
      <c r="DI920" s="145"/>
      <c r="DJ920" s="145"/>
      <c r="DK920" s="145"/>
      <c r="DL920" s="145"/>
      <c r="DM920" s="145"/>
      <c r="DN920" s="145"/>
      <c r="DO920" s="145"/>
      <c r="DP920" s="145"/>
      <c r="DQ920" s="145"/>
      <c r="DR920" s="145"/>
      <c r="DS920" s="145"/>
      <c r="DT920" s="145"/>
      <c r="DU920" s="145"/>
      <c r="DV920" s="145"/>
      <c r="DW920" s="145"/>
      <c r="DX920" s="145"/>
      <c r="DY920" s="145"/>
      <c r="DZ920" s="145"/>
      <c r="EA920" s="145"/>
      <c r="EB920" s="145"/>
      <c r="EC920" s="145"/>
      <c r="ED920" s="145"/>
      <c r="EE920" s="145"/>
      <c r="EF920" s="145"/>
      <c r="EG920" s="145"/>
      <c r="EH920" s="145"/>
      <c r="EI920" s="145"/>
      <c r="EJ920" s="145"/>
      <c r="EK920" s="145"/>
      <c r="EL920" s="145"/>
      <c r="EM920" s="145"/>
      <c r="EN920" s="145"/>
      <c r="EO920" s="145"/>
      <c r="EP920" s="145"/>
      <c r="EQ920" s="145"/>
      <c r="ER920" s="145"/>
      <c r="ES920" s="145"/>
      <c r="ET920" s="145"/>
      <c r="EU920" s="145"/>
      <c r="EV920" s="145"/>
      <c r="EW920" s="145"/>
      <c r="EX920" s="145"/>
      <c r="EY920" s="145"/>
      <c r="EZ920" s="145"/>
      <c r="FA920" s="145"/>
      <c r="FB920" s="145"/>
      <c r="FC920" s="145"/>
      <c r="FD920" s="145"/>
      <c r="FE920" s="145"/>
      <c r="FF920" s="145"/>
      <c r="FG920" s="145"/>
      <c r="FH920" s="145"/>
      <c r="FI920" s="145"/>
      <c r="FJ920" s="145"/>
      <c r="FK920" s="145"/>
      <c r="FL920" s="145"/>
      <c r="FM920" s="145"/>
      <c r="FN920" s="145"/>
      <c r="FO920" s="145"/>
      <c r="FP920" s="145"/>
      <c r="FQ920" s="145"/>
      <c r="FR920" s="145"/>
      <c r="FS920" s="145"/>
      <c r="FT920" s="146"/>
      <c r="FU920" s="147"/>
      <c r="FV920" s="147"/>
      <c r="FW920" s="147"/>
      <c r="FX920" s="147"/>
      <c r="FY920" s="147"/>
      <c r="FZ920" s="147"/>
      <c r="GA920" s="147"/>
      <c r="GB920" s="147"/>
      <c r="GC920" s="147"/>
      <c r="GD920" s="147"/>
      <c r="GE920" s="147"/>
      <c r="GF920" s="147"/>
      <c r="GG920" s="148"/>
      <c r="GH920" s="147"/>
      <c r="GI920" s="147"/>
      <c r="GJ920" s="147"/>
      <c r="GK920" s="147"/>
      <c r="GL920" s="147"/>
      <c r="GM920" s="147"/>
      <c r="GN920" s="147"/>
      <c r="GO920" s="147"/>
      <c r="GP920" s="147"/>
      <c r="GQ920" s="147"/>
      <c r="GR920" s="147"/>
      <c r="GS920" s="147"/>
      <c r="GT920" s="147"/>
      <c r="GU920" s="147"/>
      <c r="GV920" s="147"/>
      <c r="GW920" s="147"/>
      <c r="GX920" s="147"/>
      <c r="GY920" s="147"/>
      <c r="GZ920" s="147"/>
      <c r="HA920" s="147"/>
      <c r="HB920" s="147"/>
      <c r="HC920" s="147"/>
      <c r="HD920" s="147"/>
      <c r="HE920" s="147"/>
      <c r="HF920" s="147"/>
      <c r="HG920" s="147"/>
      <c r="HI920" s="147"/>
      <c r="HJ920" s="147"/>
      <c r="HK920" s="147"/>
      <c r="HL920" s="147"/>
      <c r="HM920" s="147"/>
    </row>
    <row r="921" spans="1:221" s="149" customFormat="1" ht="12" customHeight="1" x14ac:dyDescent="0.2">
      <c r="A921" s="150">
        <v>678</v>
      </c>
      <c r="B921" s="151" t="s">
        <v>3027</v>
      </c>
      <c r="C921" s="161"/>
      <c r="D921" s="161"/>
      <c r="E921" s="162"/>
      <c r="F921" s="154">
        <f t="shared" si="204"/>
        <v>87.852092090612814</v>
      </c>
      <c r="G921" s="279" t="s">
        <v>1387</v>
      </c>
      <c r="H921" s="281">
        <v>2025</v>
      </c>
      <c r="I921" s="154">
        <f t="shared" si="203"/>
        <v>1298187.6299999999</v>
      </c>
      <c r="J921" s="152">
        <f t="shared" si="198"/>
        <v>21343605.329999998</v>
      </c>
      <c r="K921" s="155">
        <f t="shared" si="199"/>
        <v>19473239.359999999</v>
      </c>
      <c r="L921" s="164">
        <f>ROUND((BF921*936.72*0.955),2)</f>
        <v>3138858.79</v>
      </c>
      <c r="M921" s="192">
        <v>2360</v>
      </c>
      <c r="N921" s="164">
        <f>ROUND((M921*5755.61*0.955),2)</f>
        <v>12971993.82</v>
      </c>
      <c r="O921" s="192">
        <v>434</v>
      </c>
      <c r="P921" s="164">
        <f>ROUND((O921*5490.43*0.955),2)</f>
        <v>2275618.52</v>
      </c>
      <c r="Q921" s="155">
        <v>240</v>
      </c>
      <c r="R921" s="165">
        <f>ROUND((Q921*2459.53*0.955),2)</f>
        <v>563724.28</v>
      </c>
      <c r="S921" s="155"/>
      <c r="T921" s="155">
        <v>0</v>
      </c>
      <c r="U921" s="155">
        <v>200</v>
      </c>
      <c r="V921" s="165">
        <f>ROUND((U921*2738.45*0.955),2)</f>
        <v>523043.95</v>
      </c>
      <c r="W921" s="197" t="str">
        <f t="shared" si="200"/>
        <v>0</v>
      </c>
      <c r="X921" s="155">
        <v>0</v>
      </c>
      <c r="Y921" s="162"/>
      <c r="Z921" s="144">
        <v>0</v>
      </c>
      <c r="AA921" s="155">
        <v>0</v>
      </c>
      <c r="AB921" s="144">
        <v>0</v>
      </c>
      <c r="AC921" s="144">
        <v>0</v>
      </c>
      <c r="AD921" s="144">
        <v>0</v>
      </c>
      <c r="AE921" s="144">
        <v>0</v>
      </c>
      <c r="AF921" s="144">
        <v>0</v>
      </c>
      <c r="AG921" s="144">
        <v>0</v>
      </c>
      <c r="AH921" s="144">
        <v>0</v>
      </c>
      <c r="AI921" s="144">
        <v>0</v>
      </c>
      <c r="AJ921" s="144">
        <v>0</v>
      </c>
      <c r="AK921" s="144">
        <v>0</v>
      </c>
      <c r="AL921" s="166">
        <f>ROUND(((826191.2+126587.57)*0.955),2)</f>
        <v>909903.73</v>
      </c>
      <c r="AM921" s="144">
        <f t="shared" si="201"/>
        <v>640308.16</v>
      </c>
      <c r="AN921" s="144">
        <f t="shared" si="202"/>
        <v>320154.08</v>
      </c>
      <c r="AO921" s="144">
        <v>0</v>
      </c>
      <c r="AP921" s="144" t="s">
        <v>4526</v>
      </c>
      <c r="AQ921" s="294"/>
      <c r="AR921" s="144" t="s">
        <v>4532</v>
      </c>
      <c r="AS921" s="263">
        <v>2017</v>
      </c>
      <c r="AT921" s="144">
        <v>2426022.9500000002</v>
      </c>
      <c r="AU921" s="144"/>
      <c r="AV921" s="158" t="s">
        <v>1115</v>
      </c>
      <c r="AW921" s="159" t="s">
        <v>3026</v>
      </c>
      <c r="AX921" s="159" t="s">
        <v>3027</v>
      </c>
      <c r="AY921" s="159" t="s">
        <v>878</v>
      </c>
      <c r="AZ921" s="159" t="s">
        <v>879</v>
      </c>
      <c r="BA921" s="158" t="s">
        <v>1387</v>
      </c>
      <c r="BB921" s="159" t="s">
        <v>891</v>
      </c>
      <c r="BC921" s="158" t="s">
        <v>846</v>
      </c>
      <c r="BD921" s="158" t="s">
        <v>845</v>
      </c>
      <c r="BE921" s="158" t="s">
        <v>1091</v>
      </c>
      <c r="BF921" s="160">
        <v>3508.8</v>
      </c>
      <c r="BG921" s="160">
        <v>2842.08</v>
      </c>
      <c r="BH921" s="158" t="s">
        <v>883</v>
      </c>
      <c r="BI921" s="193">
        <v>7.5</v>
      </c>
      <c r="BJ921" s="159" t="s">
        <v>884</v>
      </c>
      <c r="BK921" s="160">
        <v>931</v>
      </c>
      <c r="BL921" s="160">
        <v>588.9</v>
      </c>
      <c r="BM921" s="160"/>
      <c r="BN921" s="158"/>
      <c r="BO921" s="159" t="s">
        <v>1079</v>
      </c>
      <c r="BP921" s="159" t="s">
        <v>886</v>
      </c>
      <c r="BQ921" s="204" t="s">
        <v>913</v>
      </c>
      <c r="BR921" s="160">
        <v>3286763.14</v>
      </c>
      <c r="BS921" s="160">
        <v>1298187.6299999999</v>
      </c>
      <c r="BT921" s="160">
        <v>0</v>
      </c>
      <c r="BU921" s="138">
        <v>1298187.6299999999</v>
      </c>
      <c r="BV921" s="160">
        <v>-1127835.32</v>
      </c>
      <c r="BW921" s="160">
        <v>1298187.6299999999</v>
      </c>
      <c r="BX921" s="160">
        <v>0</v>
      </c>
      <c r="BY921" s="160">
        <v>1297783.8799999999</v>
      </c>
      <c r="BZ921" s="160">
        <v>1297783.8799999999</v>
      </c>
      <c r="CA921" s="160">
        <v>0</v>
      </c>
      <c r="CB921" s="160">
        <v>1297783.8799999999</v>
      </c>
      <c r="CC921" s="160">
        <v>1297783.8799999999</v>
      </c>
      <c r="CD921" s="160">
        <v>0</v>
      </c>
      <c r="CE921" s="145"/>
      <c r="CF921" s="145"/>
      <c r="CG921" s="145"/>
      <c r="CH921" s="145"/>
      <c r="CI921" s="145"/>
      <c r="CJ921" s="145"/>
      <c r="CK921" s="145"/>
      <c r="CL921" s="145"/>
      <c r="CM921" s="145"/>
      <c r="CN921" s="145"/>
      <c r="CO921" s="145"/>
      <c r="CP921" s="145"/>
      <c r="CQ921" s="145"/>
      <c r="CR921" s="145"/>
      <c r="CS921" s="145"/>
      <c r="CT921" s="145"/>
      <c r="CU921" s="145"/>
      <c r="CV921" s="145"/>
      <c r="CW921" s="145"/>
      <c r="CX921" s="145"/>
      <c r="CY921" s="145"/>
      <c r="CZ921" s="145"/>
      <c r="DA921" s="145"/>
      <c r="DB921" s="145"/>
      <c r="DC921" s="145"/>
      <c r="DD921" s="145"/>
      <c r="DE921" s="145"/>
      <c r="DF921" s="145"/>
      <c r="DG921" s="145"/>
      <c r="DH921" s="145"/>
      <c r="DI921" s="145"/>
      <c r="DJ921" s="145"/>
      <c r="DK921" s="145"/>
      <c r="DL921" s="145"/>
      <c r="DM921" s="145"/>
      <c r="DN921" s="145"/>
      <c r="DO921" s="145"/>
      <c r="DP921" s="145"/>
      <c r="DQ921" s="145"/>
      <c r="DR921" s="145"/>
      <c r="DS921" s="145"/>
      <c r="DT921" s="145"/>
      <c r="DU921" s="145"/>
      <c r="DV921" s="145"/>
      <c r="DW921" s="145"/>
      <c r="DX921" s="145"/>
      <c r="DY921" s="145"/>
      <c r="DZ921" s="145"/>
      <c r="EA921" s="145"/>
      <c r="EB921" s="145"/>
      <c r="EC921" s="145"/>
      <c r="ED921" s="145"/>
      <c r="EE921" s="145"/>
      <c r="EF921" s="145"/>
      <c r="EG921" s="145"/>
      <c r="EH921" s="145"/>
      <c r="EI921" s="145"/>
      <c r="EJ921" s="145"/>
      <c r="EK921" s="145"/>
      <c r="EL921" s="145"/>
      <c r="EM921" s="145"/>
      <c r="EN921" s="145"/>
      <c r="EO921" s="145"/>
      <c r="EP921" s="145"/>
      <c r="EQ921" s="145"/>
      <c r="ER921" s="145"/>
      <c r="ES921" s="145"/>
      <c r="ET921" s="145"/>
      <c r="EU921" s="145"/>
      <c r="EV921" s="145"/>
      <c r="EW921" s="145"/>
      <c r="EX921" s="145"/>
      <c r="EY921" s="145"/>
      <c r="EZ921" s="145"/>
      <c r="FA921" s="145"/>
      <c r="FB921" s="145"/>
      <c r="FC921" s="145"/>
      <c r="FD921" s="145"/>
      <c r="FE921" s="145"/>
      <c r="FF921" s="145"/>
      <c r="FG921" s="145"/>
      <c r="FH921" s="145"/>
      <c r="FI921" s="145"/>
      <c r="FJ921" s="145"/>
      <c r="FK921" s="145"/>
      <c r="FL921" s="145"/>
      <c r="FM921" s="145"/>
      <c r="FN921" s="145"/>
      <c r="FO921" s="145"/>
      <c r="FP921" s="145"/>
      <c r="FQ921" s="145"/>
      <c r="FR921" s="145"/>
      <c r="FS921" s="145"/>
      <c r="FT921" s="146"/>
      <c r="FU921" s="147"/>
      <c r="FV921" s="147"/>
      <c r="FW921" s="147"/>
      <c r="FX921" s="147"/>
      <c r="FY921" s="147"/>
      <c r="FZ921" s="147"/>
      <c r="GA921" s="147"/>
      <c r="GB921" s="147"/>
      <c r="GC921" s="147"/>
      <c r="GD921" s="147"/>
      <c r="GE921" s="147"/>
      <c r="GF921" s="147"/>
      <c r="GG921" s="148"/>
      <c r="GH921" s="147"/>
      <c r="GI921" s="147"/>
      <c r="GJ921" s="147"/>
      <c r="GK921" s="147"/>
      <c r="GL921" s="147"/>
      <c r="GM921" s="147"/>
      <c r="GN921" s="147"/>
      <c r="GO921" s="147"/>
      <c r="GP921" s="147"/>
      <c r="GQ921" s="147"/>
      <c r="GR921" s="147"/>
      <c r="GS921" s="147"/>
      <c r="GT921" s="147"/>
      <c r="GU921" s="147"/>
      <c r="GV921" s="147"/>
      <c r="GW921" s="147"/>
      <c r="GX921" s="147"/>
      <c r="GY921" s="147"/>
      <c r="GZ921" s="147"/>
      <c r="HA921" s="147"/>
      <c r="HB921" s="147"/>
      <c r="HC921" s="147"/>
      <c r="HD921" s="147"/>
      <c r="HE921" s="147"/>
      <c r="HF921" s="147"/>
      <c r="HG921" s="147"/>
      <c r="HI921" s="147"/>
      <c r="HJ921" s="147"/>
      <c r="HK921" s="147"/>
      <c r="HL921" s="147"/>
      <c r="HM921" s="147"/>
    </row>
    <row r="922" spans="1:221" s="149" customFormat="1" ht="12" customHeight="1" x14ac:dyDescent="0.2">
      <c r="A922" s="150">
        <v>679</v>
      </c>
      <c r="B922" s="151" t="s">
        <v>3029</v>
      </c>
      <c r="C922" s="161"/>
      <c r="D922" s="161"/>
      <c r="E922" s="162"/>
      <c r="F922" s="154">
        <f t="shared" si="204"/>
        <v>49.677671345510063</v>
      </c>
      <c r="G922" s="279" t="s">
        <v>1010</v>
      </c>
      <c r="H922" s="281">
        <v>2025</v>
      </c>
      <c r="I922" s="154">
        <f t="shared" si="203"/>
        <v>864486.49</v>
      </c>
      <c r="J922" s="152">
        <f t="shared" si="198"/>
        <v>7223726.0599999996</v>
      </c>
      <c r="K922" s="155">
        <f t="shared" si="199"/>
        <v>912344.75</v>
      </c>
      <c r="L922" s="192">
        <v>0</v>
      </c>
      <c r="M922" s="192">
        <v>0</v>
      </c>
      <c r="N922" s="192">
        <v>0</v>
      </c>
      <c r="O922" s="192">
        <v>174</v>
      </c>
      <c r="P922" s="164">
        <f>ROUND((O922*5490.43*0.955),2)</f>
        <v>912344.75</v>
      </c>
      <c r="Q922" s="155"/>
      <c r="R922" s="155">
        <v>0</v>
      </c>
      <c r="S922" s="155"/>
      <c r="T922" s="155">
        <v>0</v>
      </c>
      <c r="U922" s="155"/>
      <c r="V922" s="155">
        <v>0</v>
      </c>
      <c r="W922" s="197" t="str">
        <f t="shared" si="200"/>
        <v>0</v>
      </c>
      <c r="X922" s="155">
        <v>0</v>
      </c>
      <c r="Y922" s="195" t="s">
        <v>235</v>
      </c>
      <c r="Z922" s="166">
        <v>825</v>
      </c>
      <c r="AA922" s="155">
        <f>ROUND(IF(Y922="СК",7598.05*0.955,8837.94*0.955)*Z922,2)</f>
        <v>5986313.6399999997</v>
      </c>
      <c r="AB922" s="144">
        <v>0</v>
      </c>
      <c r="AC922" s="144">
        <v>0</v>
      </c>
      <c r="AD922" s="144">
        <v>0</v>
      </c>
      <c r="AE922" s="144">
        <v>0</v>
      </c>
      <c r="AF922" s="144">
        <v>0</v>
      </c>
      <c r="AG922" s="144">
        <v>0</v>
      </c>
      <c r="AH922" s="144">
        <v>0</v>
      </c>
      <c r="AI922" s="144">
        <v>0</v>
      </c>
      <c r="AJ922" s="144">
        <v>0</v>
      </c>
      <c r="AK922" s="144">
        <v>0</v>
      </c>
      <c r="AL922" s="144">
        <v>0</v>
      </c>
      <c r="AM922" s="144">
        <f t="shared" si="201"/>
        <v>216711.78</v>
      </c>
      <c r="AN922" s="144">
        <f t="shared" si="202"/>
        <v>108355.89</v>
      </c>
      <c r="AO922" s="144">
        <v>0</v>
      </c>
      <c r="AP922" s="144" t="s">
        <v>4526</v>
      </c>
      <c r="AQ922" s="294"/>
      <c r="AR922" s="144" t="s">
        <v>4568</v>
      </c>
      <c r="AS922" s="271"/>
      <c r="AT922" s="144">
        <v>1253515.82</v>
      </c>
      <c r="AU922" s="144"/>
      <c r="AV922" s="158" t="s">
        <v>1138</v>
      </c>
      <c r="AW922" s="159" t="s">
        <v>3028</v>
      </c>
      <c r="AX922" s="159" t="s">
        <v>3029</v>
      </c>
      <c r="AY922" s="159" t="s">
        <v>878</v>
      </c>
      <c r="AZ922" s="159" t="s">
        <v>879</v>
      </c>
      <c r="BA922" s="158" t="s">
        <v>1010</v>
      </c>
      <c r="BB922" s="159" t="s">
        <v>891</v>
      </c>
      <c r="BC922" s="158" t="s">
        <v>844</v>
      </c>
      <c r="BD922" s="158" t="s">
        <v>844</v>
      </c>
      <c r="BE922" s="158" t="s">
        <v>1491</v>
      </c>
      <c r="BF922" s="160">
        <v>2312.6</v>
      </c>
      <c r="BG922" s="160">
        <v>1702.7</v>
      </c>
      <c r="BH922" s="158" t="s">
        <v>883</v>
      </c>
      <c r="BI922" s="193">
        <v>7.5</v>
      </c>
      <c r="BJ922" s="159" t="s">
        <v>892</v>
      </c>
      <c r="BK922" s="160">
        <v>825</v>
      </c>
      <c r="BL922" s="160">
        <v>601.6</v>
      </c>
      <c r="BM922" s="160">
        <v>728</v>
      </c>
      <c r="BN922" s="158"/>
      <c r="BO922" s="159" t="s">
        <v>885</v>
      </c>
      <c r="BP922" s="159" t="s">
        <v>886</v>
      </c>
      <c r="BQ922" s="204" t="s">
        <v>913</v>
      </c>
      <c r="BR922" s="160">
        <v>4759705.5</v>
      </c>
      <c r="BS922" s="160">
        <v>864486.49</v>
      </c>
      <c r="BT922" s="160">
        <v>0</v>
      </c>
      <c r="BU922" s="138">
        <v>864486.49</v>
      </c>
      <c r="BV922" s="160">
        <v>-389029.32</v>
      </c>
      <c r="BW922" s="160">
        <v>864486.49</v>
      </c>
      <c r="BX922" s="160">
        <v>0</v>
      </c>
      <c r="BY922" s="160">
        <v>861934.53</v>
      </c>
      <c r="BZ922" s="160">
        <v>861934.53</v>
      </c>
      <c r="CA922" s="160">
        <v>0</v>
      </c>
      <c r="CB922" s="160">
        <v>861934.53</v>
      </c>
      <c r="CC922" s="160">
        <v>861934.53</v>
      </c>
      <c r="CD922" s="160">
        <v>0</v>
      </c>
      <c r="CE922" s="145"/>
      <c r="CF922" s="145"/>
      <c r="CG922" s="145"/>
      <c r="CH922" s="145"/>
      <c r="CI922" s="145"/>
      <c r="CJ922" s="145"/>
      <c r="CK922" s="145"/>
      <c r="CL922" s="145"/>
      <c r="CM922" s="145"/>
      <c r="CN922" s="145"/>
      <c r="CO922" s="145"/>
      <c r="CP922" s="145"/>
      <c r="CQ922" s="145"/>
      <c r="CR922" s="145"/>
      <c r="CS922" s="145"/>
      <c r="CT922" s="145"/>
      <c r="CU922" s="145"/>
      <c r="CV922" s="145"/>
      <c r="CW922" s="145"/>
      <c r="CX922" s="145"/>
      <c r="CY922" s="145"/>
      <c r="CZ922" s="145"/>
      <c r="DA922" s="145"/>
      <c r="DB922" s="145"/>
      <c r="DC922" s="145"/>
      <c r="DD922" s="145"/>
      <c r="DE922" s="145"/>
      <c r="DF922" s="145"/>
      <c r="DG922" s="145"/>
      <c r="DH922" s="145"/>
      <c r="DI922" s="145"/>
      <c r="DJ922" s="145"/>
      <c r="DK922" s="145"/>
      <c r="DL922" s="145"/>
      <c r="DM922" s="145"/>
      <c r="DN922" s="145"/>
      <c r="DO922" s="145"/>
      <c r="DP922" s="145"/>
      <c r="DQ922" s="145"/>
      <c r="DR922" s="145"/>
      <c r="DS922" s="145"/>
      <c r="DT922" s="145"/>
      <c r="DU922" s="145"/>
      <c r="DV922" s="145"/>
      <c r="DW922" s="145"/>
      <c r="DX922" s="145"/>
      <c r="DY922" s="145"/>
      <c r="DZ922" s="145"/>
      <c r="EA922" s="145"/>
      <c r="EB922" s="145"/>
      <c r="EC922" s="145"/>
      <c r="ED922" s="145"/>
      <c r="EE922" s="145"/>
      <c r="EF922" s="145"/>
      <c r="EG922" s="145"/>
      <c r="EH922" s="145"/>
      <c r="EI922" s="145"/>
      <c r="EJ922" s="145"/>
      <c r="EK922" s="145"/>
      <c r="EL922" s="145"/>
      <c r="EM922" s="145"/>
      <c r="EN922" s="145"/>
      <c r="EO922" s="145"/>
      <c r="EP922" s="145"/>
      <c r="EQ922" s="145"/>
      <c r="ER922" s="145"/>
      <c r="ES922" s="145"/>
      <c r="ET922" s="145"/>
      <c r="EU922" s="145"/>
      <c r="EV922" s="145"/>
      <c r="EW922" s="145"/>
      <c r="EX922" s="145"/>
      <c r="EY922" s="145"/>
      <c r="EZ922" s="145"/>
      <c r="FA922" s="145"/>
      <c r="FB922" s="145"/>
      <c r="FC922" s="145"/>
      <c r="FD922" s="145"/>
      <c r="FE922" s="145"/>
      <c r="FF922" s="145"/>
      <c r="FG922" s="145"/>
      <c r="FH922" s="145"/>
      <c r="FI922" s="145"/>
      <c r="FJ922" s="145"/>
      <c r="FK922" s="145"/>
      <c r="FL922" s="145"/>
      <c r="FM922" s="145"/>
      <c r="FN922" s="145"/>
      <c r="FO922" s="145"/>
      <c r="FP922" s="145"/>
      <c r="FQ922" s="145"/>
      <c r="FR922" s="145"/>
      <c r="FS922" s="145"/>
      <c r="FT922" s="146"/>
      <c r="FU922" s="147"/>
      <c r="FV922" s="147"/>
      <c r="FW922" s="147"/>
      <c r="FX922" s="147"/>
      <c r="FY922" s="147"/>
      <c r="FZ922" s="147"/>
      <c r="GA922" s="147"/>
      <c r="GB922" s="147"/>
      <c r="GC922" s="147"/>
      <c r="GD922" s="147"/>
      <c r="GE922" s="147"/>
      <c r="GF922" s="147"/>
      <c r="GG922" s="148"/>
      <c r="GH922" s="147"/>
      <c r="GI922" s="147"/>
      <c r="GJ922" s="147"/>
      <c r="GK922" s="147"/>
      <c r="GL922" s="147"/>
      <c r="GM922" s="147"/>
      <c r="GN922" s="147"/>
      <c r="GO922" s="147"/>
      <c r="GP922" s="147"/>
      <c r="GQ922" s="147"/>
      <c r="GR922" s="147"/>
      <c r="GS922" s="147"/>
      <c r="GT922" s="147"/>
      <c r="GU922" s="147"/>
      <c r="GV922" s="147"/>
      <c r="GW922" s="147"/>
      <c r="GX922" s="147"/>
      <c r="GY922" s="147"/>
      <c r="GZ922" s="147"/>
      <c r="HA922" s="147"/>
      <c r="HB922" s="147"/>
      <c r="HC922" s="147"/>
      <c r="HD922" s="147"/>
      <c r="HE922" s="147"/>
      <c r="HF922" s="147"/>
      <c r="HG922" s="147"/>
      <c r="HI922" s="147"/>
      <c r="HJ922" s="147"/>
      <c r="HK922" s="147"/>
      <c r="HL922" s="147"/>
      <c r="HM922" s="147"/>
    </row>
    <row r="923" spans="1:221" s="149" customFormat="1" ht="12" customHeight="1" x14ac:dyDescent="0.2">
      <c r="A923" s="150">
        <v>680</v>
      </c>
      <c r="B923" s="151" t="s">
        <v>3031</v>
      </c>
      <c r="C923" s="161"/>
      <c r="D923" s="161"/>
      <c r="E923" s="162"/>
      <c r="F923" s="154">
        <f t="shared" si="204"/>
        <v>86.40598522733805</v>
      </c>
      <c r="G923" s="279" t="s">
        <v>1237</v>
      </c>
      <c r="H923" s="281">
        <v>2023</v>
      </c>
      <c r="I923" s="154">
        <f t="shared" si="203"/>
        <v>104545.03</v>
      </c>
      <c r="J923" s="310">
        <f t="shared" si="198"/>
        <v>3110954.88</v>
      </c>
      <c r="K923" s="155">
        <f t="shared" si="199"/>
        <v>0</v>
      </c>
      <c r="L923" s="192">
        <v>0</v>
      </c>
      <c r="M923" s="192">
        <v>0</v>
      </c>
      <c r="N923" s="192">
        <v>0</v>
      </c>
      <c r="O923" s="192">
        <v>0</v>
      </c>
      <c r="P923" s="192">
        <v>0</v>
      </c>
      <c r="Q923" s="155"/>
      <c r="R923" s="155">
        <v>0</v>
      </c>
      <c r="S923" s="155"/>
      <c r="T923" s="155">
        <v>0</v>
      </c>
      <c r="U923" s="155"/>
      <c r="V923" s="155">
        <v>0</v>
      </c>
      <c r="W923" s="197" t="str">
        <f t="shared" si="200"/>
        <v>0</v>
      </c>
      <c r="X923" s="155">
        <v>0</v>
      </c>
      <c r="Y923" s="162" t="s">
        <v>234</v>
      </c>
      <c r="Z923" s="144">
        <v>352</v>
      </c>
      <c r="AA923" s="155">
        <f>ROUND(IF(Y923="СК",7598.05*0.955,8837.94*0.955)*Z923,2)</f>
        <v>2970961.91</v>
      </c>
      <c r="AB923" s="144">
        <v>0</v>
      </c>
      <c r="AC923" s="144">
        <v>0</v>
      </c>
      <c r="AD923" s="144">
        <v>0</v>
      </c>
      <c r="AE923" s="144">
        <v>0</v>
      </c>
      <c r="AF923" s="144">
        <v>0</v>
      </c>
      <c r="AG923" s="144">
        <v>0</v>
      </c>
      <c r="AH923" s="144">
        <v>0</v>
      </c>
      <c r="AI923" s="144">
        <v>0</v>
      </c>
      <c r="AJ923" s="144">
        <v>0</v>
      </c>
      <c r="AK923" s="144">
        <v>0</v>
      </c>
      <c r="AL923" s="144">
        <v>0</v>
      </c>
      <c r="AM923" s="144">
        <f t="shared" si="201"/>
        <v>93328.65</v>
      </c>
      <c r="AN923" s="144">
        <f t="shared" si="202"/>
        <v>46664.32</v>
      </c>
      <c r="AO923" s="144">
        <v>0</v>
      </c>
      <c r="AP923" s="144" t="s">
        <v>4526</v>
      </c>
      <c r="AQ923" s="294"/>
      <c r="AR923" s="144"/>
      <c r="AS923" s="271"/>
      <c r="AT923" s="144"/>
      <c r="AU923" s="144"/>
      <c r="AV923" s="158" t="s">
        <v>1146</v>
      </c>
      <c r="AW923" s="159" t="s">
        <v>3030</v>
      </c>
      <c r="AX923" s="159" t="s">
        <v>3031</v>
      </c>
      <c r="AY923" s="159" t="s">
        <v>878</v>
      </c>
      <c r="AZ923" s="159" t="s">
        <v>879</v>
      </c>
      <c r="BA923" s="158" t="s">
        <v>1237</v>
      </c>
      <c r="BB923" s="159" t="s">
        <v>891</v>
      </c>
      <c r="BC923" s="158" t="s">
        <v>166</v>
      </c>
      <c r="BD923" s="158" t="s">
        <v>166</v>
      </c>
      <c r="BE923" s="158" t="s">
        <v>856</v>
      </c>
      <c r="BF923" s="160">
        <v>427.3</v>
      </c>
      <c r="BG923" s="160">
        <v>386.6</v>
      </c>
      <c r="BH923" s="158" t="s">
        <v>883</v>
      </c>
      <c r="BI923" s="193">
        <v>7.5</v>
      </c>
      <c r="BJ923" s="159" t="s">
        <v>884</v>
      </c>
      <c r="BK923" s="160">
        <v>352</v>
      </c>
      <c r="BL923" s="160">
        <v>0</v>
      </c>
      <c r="BM923" s="160"/>
      <c r="BN923" s="158"/>
      <c r="BO923" s="159" t="s">
        <v>885</v>
      </c>
      <c r="BP923" s="159" t="s">
        <v>886</v>
      </c>
      <c r="BQ923" s="204" t="s">
        <v>908</v>
      </c>
      <c r="BR923" s="160">
        <v>1949379.52</v>
      </c>
      <c r="BS923" s="160">
        <v>104545.03</v>
      </c>
      <c r="BT923" s="160">
        <v>0</v>
      </c>
      <c r="BU923" s="138">
        <v>104545.03</v>
      </c>
      <c r="BV923" s="160">
        <v>104823.41</v>
      </c>
      <c r="BW923" s="160">
        <v>104823.41</v>
      </c>
      <c r="BX923" s="160">
        <v>0</v>
      </c>
      <c r="BY923" s="160">
        <v>104268.93</v>
      </c>
      <c r="BZ923" s="160">
        <v>104268.93</v>
      </c>
      <c r="CA923" s="160">
        <v>0</v>
      </c>
      <c r="CB923" s="160">
        <v>104268.93</v>
      </c>
      <c r="CC923" s="160">
        <v>104268.93</v>
      </c>
      <c r="CD923" s="160">
        <v>0</v>
      </c>
      <c r="CE923" s="145"/>
      <c r="CF923" s="145"/>
      <c r="CG923" s="145"/>
      <c r="CH923" s="145"/>
      <c r="CI923" s="145"/>
      <c r="CJ923" s="145"/>
      <c r="CK923" s="145"/>
      <c r="CL923" s="145"/>
      <c r="CM923" s="145"/>
      <c r="CN923" s="145"/>
      <c r="CO923" s="145"/>
      <c r="CP923" s="145"/>
      <c r="CQ923" s="145"/>
      <c r="CR923" s="145"/>
      <c r="CS923" s="145"/>
      <c r="CT923" s="145"/>
      <c r="CU923" s="145"/>
      <c r="CV923" s="145"/>
      <c r="CW923" s="145"/>
      <c r="CX923" s="145"/>
      <c r="CY923" s="145"/>
      <c r="CZ923" s="145"/>
      <c r="DA923" s="145"/>
      <c r="DB923" s="145"/>
      <c r="DC923" s="145"/>
      <c r="DD923" s="145"/>
      <c r="DE923" s="145"/>
      <c r="DF923" s="145"/>
      <c r="DG923" s="145"/>
      <c r="DH923" s="145"/>
      <c r="DI923" s="145"/>
      <c r="DJ923" s="145"/>
      <c r="DK923" s="145"/>
      <c r="DL923" s="145"/>
      <c r="DM923" s="145"/>
      <c r="DN923" s="145"/>
      <c r="DO923" s="145"/>
      <c r="DP923" s="145"/>
      <c r="DQ923" s="145"/>
      <c r="DR923" s="145"/>
      <c r="DS923" s="145"/>
      <c r="DT923" s="145"/>
      <c r="DU923" s="145"/>
      <c r="DV923" s="145"/>
      <c r="DW923" s="145"/>
      <c r="DX923" s="145"/>
      <c r="DY923" s="145"/>
      <c r="DZ923" s="145"/>
      <c r="EA923" s="145"/>
      <c r="EB923" s="145"/>
      <c r="EC923" s="145"/>
      <c r="ED923" s="145"/>
      <c r="EE923" s="145"/>
      <c r="EF923" s="145"/>
      <c r="EG923" s="145"/>
      <c r="EH923" s="145"/>
      <c r="EI923" s="145"/>
      <c r="EJ923" s="145"/>
      <c r="EK923" s="145"/>
      <c r="EL923" s="145"/>
      <c r="EM923" s="145"/>
      <c r="EN923" s="145"/>
      <c r="EO923" s="145"/>
      <c r="EP923" s="145"/>
      <c r="EQ923" s="145"/>
      <c r="ER923" s="145"/>
      <c r="ES923" s="145"/>
      <c r="ET923" s="145"/>
      <c r="EU923" s="145"/>
      <c r="EV923" s="145"/>
      <c r="EW923" s="145"/>
      <c r="EX923" s="145"/>
      <c r="EY923" s="145"/>
      <c r="EZ923" s="145"/>
      <c r="FA923" s="145"/>
      <c r="FB923" s="145"/>
      <c r="FC923" s="145"/>
      <c r="FD923" s="145"/>
      <c r="FE923" s="145"/>
      <c r="FF923" s="145"/>
      <c r="FG923" s="145"/>
      <c r="FH923" s="145"/>
      <c r="FI923" s="145"/>
      <c r="FJ923" s="145"/>
      <c r="FK923" s="145"/>
      <c r="FL923" s="145"/>
      <c r="FM923" s="145"/>
      <c r="FN923" s="145"/>
      <c r="FO923" s="145"/>
      <c r="FP923" s="145"/>
      <c r="FQ923" s="145"/>
      <c r="FR923" s="145"/>
      <c r="FS923" s="145"/>
      <c r="FT923" s="146"/>
      <c r="FU923" s="147"/>
      <c r="FV923" s="147"/>
      <c r="FW923" s="147"/>
      <c r="FX923" s="147"/>
      <c r="FY923" s="147"/>
      <c r="FZ923" s="147"/>
      <c r="GA923" s="147"/>
      <c r="GB923" s="147"/>
      <c r="GC923" s="147"/>
      <c r="GD923" s="147"/>
      <c r="GE923" s="147"/>
      <c r="GF923" s="147"/>
      <c r="GG923" s="148"/>
      <c r="GH923" s="147"/>
      <c r="GI923" s="147"/>
      <c r="GJ923" s="147"/>
      <c r="GK923" s="147"/>
      <c r="GL923" s="147"/>
      <c r="GM923" s="147"/>
      <c r="GN923" s="147"/>
      <c r="GO923" s="147"/>
      <c r="GP923" s="147"/>
      <c r="GQ923" s="147"/>
      <c r="GR923" s="147"/>
      <c r="GS923" s="147"/>
      <c r="GT923" s="147"/>
      <c r="GU923" s="147"/>
      <c r="GV923" s="147"/>
      <c r="GW923" s="147"/>
      <c r="GX923" s="147"/>
      <c r="GY923" s="147"/>
      <c r="GZ923" s="147"/>
      <c r="HA923" s="147"/>
      <c r="HB923" s="147"/>
      <c r="HC923" s="147"/>
      <c r="HD923" s="147"/>
      <c r="HE923" s="147"/>
      <c r="HF923" s="147"/>
      <c r="HG923" s="147"/>
      <c r="HI923" s="147"/>
      <c r="HJ923" s="147"/>
      <c r="HK923" s="147"/>
      <c r="HL923" s="147"/>
      <c r="HM923" s="147"/>
    </row>
    <row r="924" spans="1:221" s="149" customFormat="1" ht="12" customHeight="1" x14ac:dyDescent="0.2">
      <c r="A924" s="150">
        <v>681</v>
      </c>
      <c r="B924" s="151" t="s">
        <v>3033</v>
      </c>
      <c r="C924" s="161"/>
      <c r="D924" s="161"/>
      <c r="E924" s="162"/>
      <c r="F924" s="154">
        <f t="shared" si="204"/>
        <v>79.752726856824609</v>
      </c>
      <c r="G924" s="279" t="s">
        <v>1202</v>
      </c>
      <c r="H924" s="281">
        <v>2023</v>
      </c>
      <c r="I924" s="154">
        <f t="shared" si="203"/>
        <v>169438.9</v>
      </c>
      <c r="J924" s="310">
        <f t="shared" si="198"/>
        <v>4178927.49</v>
      </c>
      <c r="K924" s="155">
        <f t="shared" si="199"/>
        <v>0</v>
      </c>
      <c r="L924" s="192">
        <v>0</v>
      </c>
      <c r="M924" s="192">
        <v>0</v>
      </c>
      <c r="N924" s="192">
        <v>0</v>
      </c>
      <c r="O924" s="192">
        <v>0</v>
      </c>
      <c r="P924" s="192">
        <v>0</v>
      </c>
      <c r="Q924" s="155"/>
      <c r="R924" s="155">
        <v>0</v>
      </c>
      <c r="S924" s="155"/>
      <c r="T924" s="155">
        <v>0</v>
      </c>
      <c r="U924" s="155"/>
      <c r="V924" s="155">
        <v>0</v>
      </c>
      <c r="W924" s="197" t="str">
        <f t="shared" si="200"/>
        <v>0</v>
      </c>
      <c r="X924" s="155">
        <v>0</v>
      </c>
      <c r="Y924" s="162" t="s">
        <v>235</v>
      </c>
      <c r="Z924" s="144">
        <v>550</v>
      </c>
      <c r="AA924" s="155">
        <f>ROUND(IF(Y924="СК",7598.05*0.955,8837.94*0.955)*Z924,2)</f>
        <v>3990875.76</v>
      </c>
      <c r="AB924" s="144">
        <v>0</v>
      </c>
      <c r="AC924" s="144">
        <v>0</v>
      </c>
      <c r="AD924" s="144">
        <v>0</v>
      </c>
      <c r="AE924" s="144">
        <v>0</v>
      </c>
      <c r="AF924" s="144">
        <v>0</v>
      </c>
      <c r="AG924" s="144">
        <v>0</v>
      </c>
      <c r="AH924" s="144">
        <v>0</v>
      </c>
      <c r="AI924" s="144">
        <v>0</v>
      </c>
      <c r="AJ924" s="144">
        <v>0</v>
      </c>
      <c r="AK924" s="144">
        <v>0</v>
      </c>
      <c r="AL924" s="144">
        <v>0</v>
      </c>
      <c r="AM924" s="144">
        <f t="shared" si="201"/>
        <v>125367.82</v>
      </c>
      <c r="AN924" s="144">
        <f t="shared" si="202"/>
        <v>62683.91</v>
      </c>
      <c r="AO924" s="144">
        <v>0</v>
      </c>
      <c r="AP924" s="144" t="s">
        <v>4526</v>
      </c>
      <c r="AQ924" s="294"/>
      <c r="AR924" s="144"/>
      <c r="AS924" s="271"/>
      <c r="AT924" s="144"/>
      <c r="AU924" s="144"/>
      <c r="AV924" s="158" t="s">
        <v>1148</v>
      </c>
      <c r="AW924" s="159" t="s">
        <v>3032</v>
      </c>
      <c r="AX924" s="159" t="s">
        <v>3033</v>
      </c>
      <c r="AY924" s="159" t="s">
        <v>878</v>
      </c>
      <c r="AZ924" s="159" t="s">
        <v>879</v>
      </c>
      <c r="BA924" s="158" t="s">
        <v>1202</v>
      </c>
      <c r="BB924" s="159" t="s">
        <v>891</v>
      </c>
      <c r="BC924" s="158" t="s">
        <v>166</v>
      </c>
      <c r="BD924" s="158" t="s">
        <v>844</v>
      </c>
      <c r="BE924" s="158" t="s">
        <v>867</v>
      </c>
      <c r="BF924" s="160">
        <v>612</v>
      </c>
      <c r="BG924" s="160">
        <v>558.6</v>
      </c>
      <c r="BH924" s="158" t="s">
        <v>883</v>
      </c>
      <c r="BI924" s="193">
        <v>7.5</v>
      </c>
      <c r="BJ924" s="159" t="s">
        <v>884</v>
      </c>
      <c r="BK924" s="160">
        <v>550</v>
      </c>
      <c r="BL924" s="160">
        <v>0</v>
      </c>
      <c r="BM924" s="160"/>
      <c r="BN924" s="158"/>
      <c r="BO924" s="159" t="s">
        <v>885</v>
      </c>
      <c r="BP924" s="159" t="s">
        <v>886</v>
      </c>
      <c r="BQ924" s="204" t="s">
        <v>908</v>
      </c>
      <c r="BR924" s="160">
        <v>3045905.5</v>
      </c>
      <c r="BS924" s="160">
        <v>169438.9</v>
      </c>
      <c r="BT924" s="160">
        <v>0</v>
      </c>
      <c r="BU924" s="138">
        <v>169438.9</v>
      </c>
      <c r="BV924" s="160">
        <v>169438.9</v>
      </c>
      <c r="BW924" s="160">
        <v>169438.9</v>
      </c>
      <c r="BX924" s="160">
        <v>0</v>
      </c>
      <c r="BY924" s="160">
        <v>169302.24</v>
      </c>
      <c r="BZ924" s="160">
        <v>169302.24</v>
      </c>
      <c r="CA924" s="160">
        <v>0</v>
      </c>
      <c r="CB924" s="160">
        <v>169302.24</v>
      </c>
      <c r="CC924" s="160">
        <v>169302.24</v>
      </c>
      <c r="CD924" s="160">
        <v>0</v>
      </c>
      <c r="CE924" s="145"/>
      <c r="CF924" s="145"/>
      <c r="CG924" s="145"/>
      <c r="CH924" s="145"/>
      <c r="CI924" s="145"/>
      <c r="CJ924" s="145"/>
      <c r="CK924" s="145"/>
      <c r="CL924" s="145"/>
      <c r="CM924" s="145"/>
      <c r="CN924" s="145"/>
      <c r="CO924" s="145"/>
      <c r="CP924" s="145"/>
      <c r="CQ924" s="145"/>
      <c r="CR924" s="145"/>
      <c r="CS924" s="145"/>
      <c r="CT924" s="145"/>
      <c r="CU924" s="145"/>
      <c r="CV924" s="145"/>
      <c r="CW924" s="145"/>
      <c r="CX924" s="145"/>
      <c r="CY924" s="145"/>
      <c r="CZ924" s="145"/>
      <c r="DA924" s="145"/>
      <c r="DB924" s="145"/>
      <c r="DC924" s="145"/>
      <c r="DD924" s="145"/>
      <c r="DE924" s="145"/>
      <c r="DF924" s="145"/>
      <c r="DG924" s="145"/>
      <c r="DH924" s="145"/>
      <c r="DI924" s="145"/>
      <c r="DJ924" s="145"/>
      <c r="DK924" s="145"/>
      <c r="DL924" s="145"/>
      <c r="DM924" s="145"/>
      <c r="DN924" s="145"/>
      <c r="DO924" s="145"/>
      <c r="DP924" s="145"/>
      <c r="DQ924" s="145"/>
      <c r="DR924" s="145"/>
      <c r="DS924" s="145"/>
      <c r="DT924" s="145"/>
      <c r="DU924" s="145"/>
      <c r="DV924" s="145"/>
      <c r="DW924" s="145"/>
      <c r="DX924" s="145"/>
      <c r="DY924" s="145"/>
      <c r="DZ924" s="145"/>
      <c r="EA924" s="145"/>
      <c r="EB924" s="145"/>
      <c r="EC924" s="145"/>
      <c r="ED924" s="145"/>
      <c r="EE924" s="145"/>
      <c r="EF924" s="145"/>
      <c r="EG924" s="145"/>
      <c r="EH924" s="145"/>
      <c r="EI924" s="145"/>
      <c r="EJ924" s="145"/>
      <c r="EK924" s="145"/>
      <c r="EL924" s="145"/>
      <c r="EM924" s="145"/>
      <c r="EN924" s="145"/>
      <c r="EO924" s="145"/>
      <c r="EP924" s="145"/>
      <c r="EQ924" s="145"/>
      <c r="ER924" s="145"/>
      <c r="ES924" s="145"/>
      <c r="ET924" s="145"/>
      <c r="EU924" s="145"/>
      <c r="EV924" s="145"/>
      <c r="EW924" s="145"/>
      <c r="EX924" s="145"/>
      <c r="EY924" s="145"/>
      <c r="EZ924" s="145"/>
      <c r="FA924" s="145"/>
      <c r="FB924" s="145"/>
      <c r="FC924" s="145"/>
      <c r="FD924" s="145"/>
      <c r="FE924" s="145"/>
      <c r="FF924" s="145"/>
      <c r="FG924" s="145"/>
      <c r="FH924" s="145"/>
      <c r="FI924" s="145"/>
      <c r="FJ924" s="145"/>
      <c r="FK924" s="145"/>
      <c r="FL924" s="145"/>
      <c r="FM924" s="145"/>
      <c r="FN924" s="145"/>
      <c r="FO924" s="145"/>
      <c r="FP924" s="145"/>
      <c r="FQ924" s="145"/>
      <c r="FR924" s="145"/>
      <c r="FS924" s="145"/>
      <c r="FT924" s="146"/>
      <c r="FU924" s="147"/>
      <c r="FV924" s="147"/>
      <c r="FW924" s="147"/>
      <c r="FX924" s="147"/>
      <c r="FY924" s="147"/>
      <c r="FZ924" s="147"/>
      <c r="GA924" s="147"/>
      <c r="GB924" s="147"/>
      <c r="GC924" s="147"/>
      <c r="GD924" s="147"/>
      <c r="GE924" s="147"/>
      <c r="GF924" s="147"/>
      <c r="GG924" s="148"/>
      <c r="GH924" s="147"/>
      <c r="GI924" s="147"/>
      <c r="GJ924" s="147"/>
      <c r="GK924" s="147"/>
      <c r="GL924" s="147"/>
      <c r="GM924" s="147"/>
      <c r="GN924" s="147"/>
      <c r="GO924" s="147"/>
      <c r="GP924" s="147"/>
      <c r="GQ924" s="147"/>
      <c r="GR924" s="147"/>
      <c r="GS924" s="147"/>
      <c r="GT924" s="147"/>
      <c r="GU924" s="147"/>
      <c r="GV924" s="147"/>
      <c r="GW924" s="147"/>
      <c r="GX924" s="147"/>
      <c r="GY924" s="147"/>
      <c r="GZ924" s="147"/>
      <c r="HA924" s="147"/>
      <c r="HB924" s="147"/>
      <c r="HC924" s="147"/>
      <c r="HD924" s="147"/>
      <c r="HE924" s="147"/>
      <c r="HF924" s="147"/>
      <c r="HG924" s="147"/>
      <c r="HI924" s="147"/>
      <c r="HJ924" s="147"/>
      <c r="HK924" s="147"/>
      <c r="HL924" s="147"/>
      <c r="HM924" s="147"/>
    </row>
    <row r="925" spans="1:221" s="149" customFormat="1" ht="12" customHeight="1" x14ac:dyDescent="0.2">
      <c r="A925" s="150">
        <v>682</v>
      </c>
      <c r="B925" s="151" t="s">
        <v>3035</v>
      </c>
      <c r="C925" s="161"/>
      <c r="D925" s="161"/>
      <c r="E925" s="162"/>
      <c r="F925" s="154">
        <f t="shared" si="204"/>
        <v>78.052176617868739</v>
      </c>
      <c r="G925" s="279" t="s">
        <v>907</v>
      </c>
      <c r="H925" s="281">
        <v>2024</v>
      </c>
      <c r="I925" s="154">
        <f t="shared" si="203"/>
        <v>412085.62</v>
      </c>
      <c r="J925" s="237">
        <f t="shared" si="198"/>
        <v>6522166.1100000003</v>
      </c>
      <c r="K925" s="155">
        <f t="shared" si="199"/>
        <v>0</v>
      </c>
      <c r="L925" s="192">
        <v>0</v>
      </c>
      <c r="M925" s="192">
        <v>0</v>
      </c>
      <c r="N925" s="192">
        <v>0</v>
      </c>
      <c r="O925" s="192">
        <v>0</v>
      </c>
      <c r="P925" s="192">
        <v>0</v>
      </c>
      <c r="Q925" s="155"/>
      <c r="R925" s="155">
        <v>0</v>
      </c>
      <c r="S925" s="155"/>
      <c r="T925" s="155">
        <v>0</v>
      </c>
      <c r="U925" s="155"/>
      <c r="V925" s="155">
        <v>0</v>
      </c>
      <c r="W925" s="197" t="str">
        <f t="shared" si="200"/>
        <v>0</v>
      </c>
      <c r="X925" s="155">
        <v>0</v>
      </c>
      <c r="Y925" s="162" t="s">
        <v>235</v>
      </c>
      <c r="Z925" s="144">
        <v>858.4</v>
      </c>
      <c r="AA925" s="155">
        <f>ROUND(IF(Y925="СК",7598.05*0.955,8837.94*0.955)*Z925,2)</f>
        <v>6228668.6399999997</v>
      </c>
      <c r="AB925" s="144">
        <v>0</v>
      </c>
      <c r="AC925" s="144">
        <v>0</v>
      </c>
      <c r="AD925" s="144">
        <v>0</v>
      </c>
      <c r="AE925" s="144">
        <v>0</v>
      </c>
      <c r="AF925" s="144">
        <v>0</v>
      </c>
      <c r="AG925" s="144">
        <v>0</v>
      </c>
      <c r="AH925" s="144">
        <v>0</v>
      </c>
      <c r="AI925" s="144">
        <v>0</v>
      </c>
      <c r="AJ925" s="144">
        <v>0</v>
      </c>
      <c r="AK925" s="144">
        <v>0</v>
      </c>
      <c r="AL925" s="144">
        <v>0</v>
      </c>
      <c r="AM925" s="144">
        <f t="shared" si="201"/>
        <v>195664.98</v>
      </c>
      <c r="AN925" s="144">
        <f t="shared" si="202"/>
        <v>97832.49</v>
      </c>
      <c r="AO925" s="144">
        <v>0</v>
      </c>
      <c r="AP925" s="144" t="s">
        <v>4526</v>
      </c>
      <c r="AQ925" s="294"/>
      <c r="AR925" s="144"/>
      <c r="AS925" s="271"/>
      <c r="AT925" s="144"/>
      <c r="AU925" s="144"/>
      <c r="AV925" s="158" t="s">
        <v>1150</v>
      </c>
      <c r="AW925" s="159" t="s">
        <v>3034</v>
      </c>
      <c r="AX925" s="159" t="s">
        <v>3035</v>
      </c>
      <c r="AY925" s="159" t="s">
        <v>878</v>
      </c>
      <c r="AZ925" s="159" t="s">
        <v>879</v>
      </c>
      <c r="BA925" s="158" t="s">
        <v>907</v>
      </c>
      <c r="BB925" s="159" t="s">
        <v>891</v>
      </c>
      <c r="BC925" s="158" t="s">
        <v>166</v>
      </c>
      <c r="BD925" s="158" t="s">
        <v>166</v>
      </c>
      <c r="BE925" s="158" t="s">
        <v>1289</v>
      </c>
      <c r="BF925" s="160">
        <v>955</v>
      </c>
      <c r="BG925" s="160">
        <v>869.8</v>
      </c>
      <c r="BH925" s="158" t="s">
        <v>883</v>
      </c>
      <c r="BI925" s="193">
        <v>7.5</v>
      </c>
      <c r="BJ925" s="159" t="s">
        <v>884</v>
      </c>
      <c r="BK925" s="160">
        <v>858.4</v>
      </c>
      <c r="BL925" s="160">
        <v>621</v>
      </c>
      <c r="BM925" s="160">
        <v>818.6</v>
      </c>
      <c r="BN925" s="158"/>
      <c r="BO925" s="159" t="s">
        <v>885</v>
      </c>
      <c r="BP925" s="159" t="s">
        <v>886</v>
      </c>
      <c r="BQ925" s="204" t="s">
        <v>887</v>
      </c>
      <c r="BR925" s="160">
        <v>4753827.78</v>
      </c>
      <c r="BS925" s="160">
        <v>412085.62</v>
      </c>
      <c r="BT925" s="160">
        <v>0</v>
      </c>
      <c r="BU925" s="138">
        <v>412085.62</v>
      </c>
      <c r="BV925" s="160">
        <v>412085.62</v>
      </c>
      <c r="BW925" s="160">
        <v>412085.62</v>
      </c>
      <c r="BX925" s="160">
        <v>0</v>
      </c>
      <c r="BY925" s="160">
        <v>396724.39</v>
      </c>
      <c r="BZ925" s="160">
        <v>396724.39</v>
      </c>
      <c r="CA925" s="160">
        <v>0</v>
      </c>
      <c r="CB925" s="160">
        <v>396724.39</v>
      </c>
      <c r="CC925" s="160">
        <v>396724.39</v>
      </c>
      <c r="CD925" s="160">
        <v>0</v>
      </c>
      <c r="CE925" s="145"/>
      <c r="CF925" s="145"/>
      <c r="CG925" s="145"/>
      <c r="CH925" s="145"/>
      <c r="CI925" s="145"/>
      <c r="CJ925" s="145"/>
      <c r="CK925" s="145"/>
      <c r="CL925" s="145"/>
      <c r="CM925" s="145"/>
      <c r="CN925" s="145"/>
      <c r="CO925" s="145"/>
      <c r="CP925" s="145"/>
      <c r="CQ925" s="145"/>
      <c r="CR925" s="145"/>
      <c r="CS925" s="145"/>
      <c r="CT925" s="145"/>
      <c r="CU925" s="145"/>
      <c r="CV925" s="145"/>
      <c r="CW925" s="145"/>
      <c r="CX925" s="145"/>
      <c r="CY925" s="145"/>
      <c r="CZ925" s="145"/>
      <c r="DA925" s="145"/>
      <c r="DB925" s="145"/>
      <c r="DC925" s="145"/>
      <c r="DD925" s="145"/>
      <c r="DE925" s="145"/>
      <c r="DF925" s="145"/>
      <c r="DG925" s="145"/>
      <c r="DH925" s="145"/>
      <c r="DI925" s="145"/>
      <c r="DJ925" s="145"/>
      <c r="DK925" s="145"/>
      <c r="DL925" s="145"/>
      <c r="DM925" s="145"/>
      <c r="DN925" s="145"/>
      <c r="DO925" s="145"/>
      <c r="DP925" s="145"/>
      <c r="DQ925" s="145"/>
      <c r="DR925" s="145"/>
      <c r="DS925" s="145"/>
      <c r="DT925" s="145"/>
      <c r="DU925" s="145"/>
      <c r="DV925" s="145"/>
      <c r="DW925" s="145"/>
      <c r="DX925" s="145"/>
      <c r="DY925" s="145"/>
      <c r="DZ925" s="145"/>
      <c r="EA925" s="145"/>
      <c r="EB925" s="145"/>
      <c r="EC925" s="145"/>
      <c r="ED925" s="145"/>
      <c r="EE925" s="145"/>
      <c r="EF925" s="145"/>
      <c r="EG925" s="145"/>
      <c r="EH925" s="145"/>
      <c r="EI925" s="145"/>
      <c r="EJ925" s="145"/>
      <c r="EK925" s="145"/>
      <c r="EL925" s="145"/>
      <c r="EM925" s="145"/>
      <c r="EN925" s="145"/>
      <c r="EO925" s="145"/>
      <c r="EP925" s="145"/>
      <c r="EQ925" s="145"/>
      <c r="ER925" s="145"/>
      <c r="ES925" s="145"/>
      <c r="ET925" s="145"/>
      <c r="EU925" s="145"/>
      <c r="EV925" s="145"/>
      <c r="EW925" s="145"/>
      <c r="EX925" s="145"/>
      <c r="EY925" s="145"/>
      <c r="EZ925" s="145"/>
      <c r="FA925" s="145"/>
      <c r="FB925" s="145"/>
      <c r="FC925" s="145"/>
      <c r="FD925" s="145"/>
      <c r="FE925" s="145"/>
      <c r="FF925" s="145"/>
      <c r="FG925" s="145"/>
      <c r="FH925" s="145"/>
      <c r="FI925" s="145"/>
      <c r="FJ925" s="145"/>
      <c r="FK925" s="145"/>
      <c r="FL925" s="145"/>
      <c r="FM925" s="145"/>
      <c r="FN925" s="145"/>
      <c r="FO925" s="145"/>
      <c r="FP925" s="145"/>
      <c r="FQ925" s="145"/>
      <c r="FR925" s="145"/>
      <c r="FS925" s="145"/>
      <c r="FT925" s="146"/>
      <c r="FU925" s="147"/>
      <c r="FV925" s="147"/>
      <c r="FW925" s="147"/>
      <c r="FX925" s="147"/>
      <c r="FY925" s="147"/>
      <c r="FZ925" s="147"/>
      <c r="GA925" s="147"/>
      <c r="GB925" s="147"/>
      <c r="GC925" s="147"/>
      <c r="GD925" s="147"/>
      <c r="GE925" s="147"/>
      <c r="GF925" s="147"/>
      <c r="GG925" s="148"/>
      <c r="GH925" s="147"/>
      <c r="GI925" s="147"/>
      <c r="GJ925" s="147"/>
      <c r="GK925" s="147"/>
      <c r="GL925" s="147"/>
      <c r="GM925" s="147"/>
      <c r="GN925" s="147"/>
      <c r="GO925" s="147"/>
      <c r="GP925" s="147"/>
      <c r="GQ925" s="147"/>
      <c r="GR925" s="147"/>
      <c r="GS925" s="147"/>
      <c r="GT925" s="147"/>
      <c r="GU925" s="147"/>
      <c r="GV925" s="147"/>
      <c r="GW925" s="147"/>
      <c r="GX925" s="147"/>
      <c r="GY925" s="147"/>
      <c r="GZ925" s="147"/>
      <c r="HA925" s="147"/>
      <c r="HB925" s="147"/>
      <c r="HC925" s="147"/>
      <c r="HD925" s="147"/>
      <c r="HE925" s="147"/>
      <c r="HF925" s="147"/>
      <c r="HG925" s="147"/>
      <c r="HI925" s="147"/>
      <c r="HJ925" s="147"/>
      <c r="HK925" s="147"/>
      <c r="HL925" s="147"/>
      <c r="HM925" s="147"/>
    </row>
    <row r="926" spans="1:221" s="149" customFormat="1" ht="12" customHeight="1" x14ac:dyDescent="0.2">
      <c r="A926" s="150">
        <v>683</v>
      </c>
      <c r="B926" s="151" t="s">
        <v>3037</v>
      </c>
      <c r="C926" s="161"/>
      <c r="D926" s="161"/>
      <c r="E926" s="162"/>
      <c r="F926" s="154">
        <f t="shared" si="204"/>
        <v>59.378268772769992</v>
      </c>
      <c r="G926" s="279" t="s">
        <v>982</v>
      </c>
      <c r="H926" s="281">
        <v>2024</v>
      </c>
      <c r="I926" s="154">
        <f t="shared" si="203"/>
        <v>336165.43</v>
      </c>
      <c r="J926" s="237">
        <f t="shared" si="198"/>
        <v>4948609.97</v>
      </c>
      <c r="K926" s="155">
        <f t="shared" si="199"/>
        <v>0</v>
      </c>
      <c r="L926" s="192">
        <v>0</v>
      </c>
      <c r="M926" s="192">
        <v>0</v>
      </c>
      <c r="N926" s="192">
        <v>0</v>
      </c>
      <c r="O926" s="192">
        <v>0</v>
      </c>
      <c r="P926" s="192">
        <v>0</v>
      </c>
      <c r="Q926" s="155"/>
      <c r="R926" s="155">
        <v>0</v>
      </c>
      <c r="S926" s="155"/>
      <c r="T926" s="155">
        <v>0</v>
      </c>
      <c r="U926" s="155"/>
      <c r="V926" s="155">
        <v>0</v>
      </c>
      <c r="W926" s="197" t="str">
        <f t="shared" si="200"/>
        <v>0</v>
      </c>
      <c r="X926" s="155">
        <v>0</v>
      </c>
      <c r="Y926" s="162" t="s">
        <v>235</v>
      </c>
      <c r="Z926" s="144">
        <v>651.29999999999995</v>
      </c>
      <c r="AA926" s="155">
        <f>ROUND(IF(Y926="СК",7598.05*0.955,8837.94*0.955)*Z926,2)</f>
        <v>4725922.5199999996</v>
      </c>
      <c r="AB926" s="144">
        <v>0</v>
      </c>
      <c r="AC926" s="144">
        <v>0</v>
      </c>
      <c r="AD926" s="144">
        <v>0</v>
      </c>
      <c r="AE926" s="144">
        <v>0</v>
      </c>
      <c r="AF926" s="144">
        <v>0</v>
      </c>
      <c r="AG926" s="144">
        <v>0</v>
      </c>
      <c r="AH926" s="144">
        <v>0</v>
      </c>
      <c r="AI926" s="144">
        <v>0</v>
      </c>
      <c r="AJ926" s="144">
        <v>0</v>
      </c>
      <c r="AK926" s="144">
        <v>0</v>
      </c>
      <c r="AL926" s="144">
        <v>0</v>
      </c>
      <c r="AM926" s="144">
        <f t="shared" si="201"/>
        <v>148458.29999999999</v>
      </c>
      <c r="AN926" s="144">
        <f t="shared" si="202"/>
        <v>74229.149999999994</v>
      </c>
      <c r="AO926" s="144">
        <v>0</v>
      </c>
      <c r="AP926" s="144" t="s">
        <v>4526</v>
      </c>
      <c r="AQ926" s="294"/>
      <c r="AR926" s="144"/>
      <c r="AS926" s="271"/>
      <c r="AT926" s="144"/>
      <c r="AU926" s="144"/>
      <c r="AV926" s="158" t="s">
        <v>1154</v>
      </c>
      <c r="AW926" s="159" t="s">
        <v>3036</v>
      </c>
      <c r="AX926" s="159" t="s">
        <v>3037</v>
      </c>
      <c r="AY926" s="159" t="s">
        <v>878</v>
      </c>
      <c r="AZ926" s="159" t="s">
        <v>879</v>
      </c>
      <c r="BA926" s="158" t="s">
        <v>982</v>
      </c>
      <c r="BB926" s="159" t="s">
        <v>891</v>
      </c>
      <c r="BC926" s="158" t="s">
        <v>166</v>
      </c>
      <c r="BD926" s="158" t="s">
        <v>844</v>
      </c>
      <c r="BE926" s="158" t="s">
        <v>938</v>
      </c>
      <c r="BF926" s="160">
        <v>1488.4</v>
      </c>
      <c r="BG926" s="160">
        <v>863.1</v>
      </c>
      <c r="BH926" s="158" t="s">
        <v>883</v>
      </c>
      <c r="BI926" s="193">
        <v>7.5</v>
      </c>
      <c r="BJ926" s="159" t="s">
        <v>884</v>
      </c>
      <c r="BK926" s="160">
        <v>651.29999999999995</v>
      </c>
      <c r="BL926" s="160">
        <v>538.29999999999995</v>
      </c>
      <c r="BM926" s="160">
        <v>766.6</v>
      </c>
      <c r="BN926" s="158"/>
      <c r="BO926" s="159" t="s">
        <v>885</v>
      </c>
      <c r="BP926" s="159" t="s">
        <v>886</v>
      </c>
      <c r="BQ926" s="204" t="s">
        <v>908</v>
      </c>
      <c r="BR926" s="160">
        <v>3606905.91</v>
      </c>
      <c r="BS926" s="160">
        <v>336165.43</v>
      </c>
      <c r="BT926" s="160">
        <v>0</v>
      </c>
      <c r="BU926" s="138">
        <v>336165.43</v>
      </c>
      <c r="BV926" s="160">
        <v>336165.43</v>
      </c>
      <c r="BW926" s="160">
        <v>336165.43</v>
      </c>
      <c r="BX926" s="160">
        <v>0</v>
      </c>
      <c r="BY926" s="160">
        <v>335872.34</v>
      </c>
      <c r="BZ926" s="160">
        <v>335872.34</v>
      </c>
      <c r="CA926" s="160">
        <v>0</v>
      </c>
      <c r="CB926" s="160">
        <v>335872.34</v>
      </c>
      <c r="CC926" s="160">
        <v>335872.34</v>
      </c>
      <c r="CD926" s="160">
        <v>0</v>
      </c>
      <c r="CE926" s="145"/>
      <c r="CF926" s="145"/>
      <c r="CG926" s="145"/>
      <c r="CH926" s="145"/>
      <c r="CI926" s="145"/>
      <c r="CJ926" s="145"/>
      <c r="CK926" s="145"/>
      <c r="CL926" s="145"/>
      <c r="CM926" s="145"/>
      <c r="CN926" s="145"/>
      <c r="CO926" s="145"/>
      <c r="CP926" s="145"/>
      <c r="CQ926" s="145"/>
      <c r="CR926" s="145"/>
      <c r="CS926" s="145"/>
      <c r="CT926" s="145"/>
      <c r="CU926" s="145"/>
      <c r="CV926" s="145"/>
      <c r="CW926" s="145"/>
      <c r="CX926" s="145"/>
      <c r="CY926" s="145"/>
      <c r="CZ926" s="145"/>
      <c r="DA926" s="145"/>
      <c r="DB926" s="145"/>
      <c r="DC926" s="145"/>
      <c r="DD926" s="145"/>
      <c r="DE926" s="145"/>
      <c r="DF926" s="145"/>
      <c r="DG926" s="145"/>
      <c r="DH926" s="145"/>
      <c r="DI926" s="145"/>
      <c r="DJ926" s="145"/>
      <c r="DK926" s="145"/>
      <c r="DL926" s="145"/>
      <c r="DM926" s="145"/>
      <c r="DN926" s="145"/>
      <c r="DO926" s="145"/>
      <c r="DP926" s="145"/>
      <c r="DQ926" s="145"/>
      <c r="DR926" s="145"/>
      <c r="DS926" s="145"/>
      <c r="DT926" s="145"/>
      <c r="DU926" s="145"/>
      <c r="DV926" s="145"/>
      <c r="DW926" s="145"/>
      <c r="DX926" s="145"/>
      <c r="DY926" s="145"/>
      <c r="DZ926" s="145"/>
      <c r="EA926" s="145"/>
      <c r="EB926" s="145"/>
      <c r="EC926" s="145"/>
      <c r="ED926" s="145"/>
      <c r="EE926" s="145"/>
      <c r="EF926" s="145"/>
      <c r="EG926" s="145"/>
      <c r="EH926" s="145"/>
      <c r="EI926" s="145"/>
      <c r="EJ926" s="145"/>
      <c r="EK926" s="145"/>
      <c r="EL926" s="145"/>
      <c r="EM926" s="145"/>
      <c r="EN926" s="145"/>
      <c r="EO926" s="145"/>
      <c r="EP926" s="145"/>
      <c r="EQ926" s="145"/>
      <c r="ER926" s="145"/>
      <c r="ES926" s="145"/>
      <c r="ET926" s="145"/>
      <c r="EU926" s="145"/>
      <c r="EV926" s="145"/>
      <c r="EW926" s="145"/>
      <c r="EX926" s="145"/>
      <c r="EY926" s="145"/>
      <c r="EZ926" s="145"/>
      <c r="FA926" s="145"/>
      <c r="FB926" s="145"/>
      <c r="FC926" s="145"/>
      <c r="FD926" s="145"/>
      <c r="FE926" s="145"/>
      <c r="FF926" s="145"/>
      <c r="FG926" s="145"/>
      <c r="FH926" s="145"/>
      <c r="FI926" s="145"/>
      <c r="FJ926" s="145"/>
      <c r="FK926" s="145"/>
      <c r="FL926" s="145"/>
      <c r="FM926" s="145"/>
      <c r="FN926" s="145"/>
      <c r="FO926" s="145"/>
      <c r="FP926" s="145"/>
      <c r="FQ926" s="145"/>
      <c r="FR926" s="145"/>
      <c r="FS926" s="145"/>
      <c r="FT926" s="146"/>
      <c r="FU926" s="147"/>
      <c r="FV926" s="147"/>
      <c r="FW926" s="147"/>
      <c r="FX926" s="147"/>
      <c r="FY926" s="147"/>
      <c r="FZ926" s="147"/>
      <c r="GA926" s="147"/>
      <c r="GB926" s="147"/>
      <c r="GC926" s="147"/>
      <c r="GD926" s="147"/>
      <c r="GE926" s="147"/>
      <c r="GF926" s="147"/>
      <c r="GG926" s="148"/>
      <c r="GH926" s="147"/>
      <c r="GI926" s="147"/>
      <c r="GJ926" s="147"/>
      <c r="GK926" s="147"/>
      <c r="GL926" s="147"/>
      <c r="GM926" s="147"/>
      <c r="GN926" s="147"/>
      <c r="GO926" s="147"/>
      <c r="GP926" s="147"/>
      <c r="GQ926" s="147"/>
      <c r="GR926" s="147"/>
      <c r="GS926" s="147"/>
      <c r="GT926" s="147"/>
      <c r="GU926" s="147"/>
      <c r="GV926" s="147"/>
      <c r="GW926" s="147"/>
      <c r="GX926" s="147"/>
      <c r="GY926" s="147"/>
      <c r="GZ926" s="147"/>
      <c r="HA926" s="147"/>
      <c r="HB926" s="147"/>
      <c r="HC926" s="147"/>
      <c r="HD926" s="147"/>
      <c r="HE926" s="147"/>
      <c r="HF926" s="147"/>
      <c r="HG926" s="147"/>
      <c r="HI926" s="147"/>
      <c r="HJ926" s="147"/>
      <c r="HK926" s="147"/>
      <c r="HL926" s="147"/>
      <c r="HM926" s="147"/>
    </row>
    <row r="927" spans="1:221" s="143" customFormat="1" ht="12" customHeight="1" x14ac:dyDescent="0.2">
      <c r="A927" s="131"/>
      <c r="B927" s="132"/>
      <c r="C927" s="133"/>
      <c r="D927" s="133"/>
      <c r="E927" s="134"/>
      <c r="F927" s="154"/>
      <c r="G927" s="279">
        <v>0</v>
      </c>
      <c r="H927" s="283"/>
      <c r="I927" s="154">
        <f t="shared" si="203"/>
        <v>0</v>
      </c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  <c r="AG927" s="135"/>
      <c r="AH927" s="135"/>
      <c r="AI927" s="135"/>
      <c r="AJ927" s="135"/>
      <c r="AK927" s="135"/>
      <c r="AL927" s="135"/>
      <c r="AM927" s="135"/>
      <c r="AN927" s="135"/>
      <c r="AO927" s="135"/>
      <c r="AP927" s="135"/>
      <c r="AQ927" s="298"/>
      <c r="AR927" s="135"/>
      <c r="AS927" s="189"/>
      <c r="AT927" s="135"/>
      <c r="AU927" s="135"/>
      <c r="AV927" s="136"/>
      <c r="AW927" s="137"/>
      <c r="AX927" s="137"/>
      <c r="AY927" s="137"/>
      <c r="AZ927" s="137"/>
      <c r="BA927" s="136"/>
      <c r="BB927" s="137"/>
      <c r="BC927" s="136"/>
      <c r="BD927" s="136"/>
      <c r="BE927" s="136"/>
      <c r="BF927" s="138"/>
      <c r="BG927" s="138"/>
      <c r="BH927" s="136"/>
      <c r="BI927" s="193">
        <v>7.5</v>
      </c>
      <c r="BJ927" s="137"/>
      <c r="BK927" s="138"/>
      <c r="BL927" s="138"/>
      <c r="BM927" s="138"/>
      <c r="BN927" s="136"/>
      <c r="BO927" s="137"/>
      <c r="BP927" s="137"/>
      <c r="BQ927" s="207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9"/>
      <c r="CF927" s="139"/>
      <c r="CG927" s="139"/>
      <c r="CH927" s="139"/>
      <c r="CI927" s="139"/>
      <c r="CJ927" s="139"/>
      <c r="CK927" s="139"/>
      <c r="CL927" s="139"/>
      <c r="CM927" s="139"/>
      <c r="CN927" s="139"/>
      <c r="CO927" s="139"/>
      <c r="CP927" s="139"/>
      <c r="CQ927" s="139"/>
      <c r="CR927" s="139"/>
      <c r="CS927" s="139"/>
      <c r="CT927" s="139"/>
      <c r="CU927" s="139"/>
      <c r="CV927" s="139"/>
      <c r="CW927" s="139"/>
      <c r="CX927" s="139"/>
      <c r="CY927" s="139"/>
      <c r="CZ927" s="139"/>
      <c r="DA927" s="139"/>
      <c r="DB927" s="139"/>
      <c r="DC927" s="139"/>
      <c r="DD927" s="139"/>
      <c r="DE927" s="139"/>
      <c r="DF927" s="139"/>
      <c r="DG927" s="139"/>
      <c r="DH927" s="139"/>
      <c r="DI927" s="139"/>
      <c r="DJ927" s="139"/>
      <c r="DK927" s="139"/>
      <c r="DL927" s="139"/>
      <c r="DM927" s="139"/>
      <c r="DN927" s="139"/>
      <c r="DO927" s="139"/>
      <c r="DP927" s="139"/>
      <c r="DQ927" s="139"/>
      <c r="DR927" s="139"/>
      <c r="DS927" s="139"/>
      <c r="DT927" s="139"/>
      <c r="DU927" s="139"/>
      <c r="DV927" s="139"/>
      <c r="DW927" s="139"/>
      <c r="DX927" s="139"/>
      <c r="DY927" s="139"/>
      <c r="DZ927" s="139"/>
      <c r="EA927" s="139"/>
      <c r="EB927" s="139"/>
      <c r="EC927" s="139"/>
      <c r="ED927" s="139"/>
      <c r="EE927" s="139"/>
      <c r="EF927" s="139"/>
      <c r="EG927" s="139"/>
      <c r="EH927" s="139"/>
      <c r="EI927" s="139"/>
      <c r="EJ927" s="139"/>
      <c r="EK927" s="139"/>
      <c r="EL927" s="139"/>
      <c r="EM927" s="139"/>
      <c r="EN927" s="139"/>
      <c r="EO927" s="139"/>
      <c r="EP927" s="139"/>
      <c r="EQ927" s="139"/>
      <c r="ER927" s="139"/>
      <c r="ES927" s="139"/>
      <c r="ET927" s="139"/>
      <c r="EU927" s="139"/>
      <c r="EV927" s="139"/>
      <c r="EW927" s="139"/>
      <c r="EX927" s="139"/>
      <c r="EY927" s="139"/>
      <c r="EZ927" s="139"/>
      <c r="FA927" s="139"/>
      <c r="FB927" s="139"/>
      <c r="FC927" s="139"/>
      <c r="FD927" s="139"/>
      <c r="FE927" s="139"/>
      <c r="FF927" s="139"/>
      <c r="FG927" s="139"/>
      <c r="FH927" s="139"/>
      <c r="FI927" s="139"/>
      <c r="FJ927" s="139"/>
      <c r="FK927" s="139"/>
      <c r="FL927" s="139"/>
      <c r="FM927" s="139"/>
      <c r="FN927" s="139"/>
      <c r="FO927" s="139"/>
      <c r="FP927" s="139"/>
      <c r="FQ927" s="139"/>
      <c r="FR927" s="139"/>
      <c r="FS927" s="139"/>
      <c r="FT927" s="140"/>
      <c r="FU927" s="141"/>
      <c r="FV927" s="141"/>
      <c r="FW927" s="141"/>
      <c r="FX927" s="141"/>
      <c r="FY927" s="141"/>
      <c r="FZ927" s="141"/>
      <c r="GA927" s="141"/>
      <c r="GB927" s="141"/>
      <c r="GC927" s="141"/>
      <c r="GD927" s="141"/>
      <c r="GE927" s="141"/>
      <c r="GF927" s="141"/>
      <c r="GG927" s="142"/>
      <c r="GH927" s="141"/>
      <c r="GI927" s="141"/>
      <c r="GJ927" s="141"/>
      <c r="GK927" s="141"/>
      <c r="GL927" s="141"/>
      <c r="GM927" s="141"/>
      <c r="GN927" s="141"/>
      <c r="GO927" s="141"/>
      <c r="GP927" s="141"/>
      <c r="GQ927" s="141"/>
      <c r="GR927" s="141"/>
      <c r="GS927" s="141"/>
      <c r="GT927" s="141"/>
      <c r="GU927" s="141"/>
      <c r="GV927" s="141"/>
      <c r="GW927" s="141"/>
      <c r="GX927" s="141"/>
      <c r="GY927" s="141"/>
      <c r="GZ927" s="141"/>
      <c r="HA927" s="141"/>
      <c r="HB927" s="141"/>
      <c r="HC927" s="141"/>
      <c r="HD927" s="141"/>
      <c r="HE927" s="141"/>
      <c r="HF927" s="141"/>
      <c r="HG927" s="141"/>
      <c r="HI927" s="141"/>
      <c r="HJ927" s="141"/>
      <c r="HK927" s="141"/>
      <c r="HL927" s="141"/>
      <c r="HM927" s="141"/>
    </row>
    <row r="928" spans="1:221" s="149" customFormat="1" ht="12" customHeight="1" x14ac:dyDescent="0.2">
      <c r="A928" s="150">
        <v>685</v>
      </c>
      <c r="B928" s="151" t="s">
        <v>3039</v>
      </c>
      <c r="C928" s="161"/>
      <c r="D928" s="161"/>
      <c r="E928" s="162"/>
      <c r="F928" s="154">
        <f t="shared" si="204"/>
        <v>49.123429919957182</v>
      </c>
      <c r="G928" s="306">
        <v>1972</v>
      </c>
      <c r="H928" s="281">
        <v>2025</v>
      </c>
      <c r="I928" s="154">
        <f t="shared" si="203"/>
        <v>236740.71</v>
      </c>
      <c r="J928" s="152">
        <f t="shared" ref="J928:J940" si="205">ROUND(K928+X928+AA928+AC928+AE928+AG928+AI928+AK928+AL928+AM928+AN928+AO928,2)</f>
        <v>2255861.0499999998</v>
      </c>
      <c r="K928" s="155">
        <f t="shared" ref="K928:K940" si="206">ROUND((L928+N928+P928+R928+T928+V928),2)</f>
        <v>0</v>
      </c>
      <c r="L928" s="192">
        <v>0</v>
      </c>
      <c r="M928" s="192">
        <v>0</v>
      </c>
      <c r="N928" s="192">
        <v>0</v>
      </c>
      <c r="O928" s="192">
        <v>0</v>
      </c>
      <c r="P928" s="192">
        <v>0</v>
      </c>
      <c r="Q928" s="155"/>
      <c r="R928" s="155">
        <v>0</v>
      </c>
      <c r="S928" s="155"/>
      <c r="T928" s="155">
        <v>0</v>
      </c>
      <c r="U928" s="155"/>
      <c r="V928" s="155">
        <v>0</v>
      </c>
      <c r="W928" s="197" t="str">
        <f t="shared" ref="W928:W940" si="207">BH928</f>
        <v>0</v>
      </c>
      <c r="X928" s="155">
        <v>0</v>
      </c>
      <c r="Y928" s="162" t="s">
        <v>235</v>
      </c>
      <c r="Z928" s="144">
        <v>296.89999999999998</v>
      </c>
      <c r="AA928" s="155">
        <f t="shared" ref="AA928:AA940" si="208">ROUND(IF(Y928="СК",7598.05*0.955,8837.94*0.955)*Z928,2)</f>
        <v>2154347.2999999998</v>
      </c>
      <c r="AB928" s="144">
        <v>0</v>
      </c>
      <c r="AC928" s="144">
        <v>0</v>
      </c>
      <c r="AD928" s="144">
        <v>0</v>
      </c>
      <c r="AE928" s="144">
        <v>0</v>
      </c>
      <c r="AF928" s="144" t="s">
        <v>4522</v>
      </c>
      <c r="AG928" s="144">
        <v>0</v>
      </c>
      <c r="AH928" s="144">
        <v>0</v>
      </c>
      <c r="AI928" s="144">
        <v>0</v>
      </c>
      <c r="AJ928" s="144">
        <v>0</v>
      </c>
      <c r="AK928" s="144">
        <v>0</v>
      </c>
      <c r="AL928" s="144">
        <v>0</v>
      </c>
      <c r="AM928" s="144">
        <f t="shared" ref="AM928:AM940" si="209">ROUND((K928+X928+AA928+AC928+AE928+AG928+AI928+AK928+AL928)/95.5*3,2)</f>
        <v>67675.83</v>
      </c>
      <c r="AN928" s="144">
        <f t="shared" ref="AN928:AN940" si="210">ROUND((K928+X928+AA928+AC928+AE928+AG928+AI928+AK928+AL928)/95.5*1.5,2)</f>
        <v>33837.919999999998</v>
      </c>
      <c r="AO928" s="144">
        <v>0</v>
      </c>
      <c r="AP928" s="144" t="s">
        <v>4526</v>
      </c>
      <c r="AQ928" s="294"/>
      <c r="AR928" s="144"/>
      <c r="AS928" s="271"/>
      <c r="AT928" s="144"/>
      <c r="AU928" s="144"/>
      <c r="AV928" s="158" t="s">
        <v>875</v>
      </c>
      <c r="AW928" s="159" t="s">
        <v>3038</v>
      </c>
      <c r="AX928" s="159" t="s">
        <v>3039</v>
      </c>
      <c r="AY928" s="159" t="s">
        <v>878</v>
      </c>
      <c r="AZ928" s="159" t="s">
        <v>879</v>
      </c>
      <c r="BA928" s="158" t="s">
        <v>928</v>
      </c>
      <c r="BB928" s="159" t="s">
        <v>891</v>
      </c>
      <c r="BC928" s="158" t="s">
        <v>166</v>
      </c>
      <c r="BD928" s="158" t="s">
        <v>166</v>
      </c>
      <c r="BE928" s="158" t="s">
        <v>863</v>
      </c>
      <c r="BF928" s="160">
        <v>498.3</v>
      </c>
      <c r="BG928" s="160">
        <v>456.7</v>
      </c>
      <c r="BH928" s="158" t="s">
        <v>883</v>
      </c>
      <c r="BI928" s="193">
        <v>7.5</v>
      </c>
      <c r="BJ928" s="159" t="s">
        <v>884</v>
      </c>
      <c r="BK928" s="160">
        <v>296.89999999999998</v>
      </c>
      <c r="BL928" s="160">
        <v>0</v>
      </c>
      <c r="BM928" s="160">
        <v>625.79999999999995</v>
      </c>
      <c r="BN928" s="158"/>
      <c r="BO928" s="159" t="s">
        <v>885</v>
      </c>
      <c r="BP928" s="159" t="s">
        <v>886</v>
      </c>
      <c r="BQ928" s="204" t="s">
        <v>908</v>
      </c>
      <c r="BR928" s="160">
        <v>1644235.17</v>
      </c>
      <c r="BS928" s="160">
        <v>236740.71</v>
      </c>
      <c r="BT928" s="160">
        <v>0</v>
      </c>
      <c r="BU928" s="138">
        <v>236740.71</v>
      </c>
      <c r="BV928" s="160">
        <v>236740.71</v>
      </c>
      <c r="BW928" s="160">
        <v>236740.71</v>
      </c>
      <c r="BX928" s="160">
        <v>0</v>
      </c>
      <c r="BY928" s="160">
        <v>232126.06</v>
      </c>
      <c r="BZ928" s="160">
        <v>232126.06</v>
      </c>
      <c r="CA928" s="160">
        <v>0</v>
      </c>
      <c r="CB928" s="160">
        <v>232126.06</v>
      </c>
      <c r="CC928" s="160">
        <v>232126.06</v>
      </c>
      <c r="CD928" s="160">
        <v>0</v>
      </c>
      <c r="CE928" s="145"/>
      <c r="CF928" s="145"/>
      <c r="CG928" s="145"/>
      <c r="CH928" s="145"/>
      <c r="CI928" s="145"/>
      <c r="CJ928" s="145"/>
      <c r="CK928" s="145"/>
      <c r="CL928" s="145"/>
      <c r="CM928" s="145"/>
      <c r="CN928" s="145"/>
      <c r="CO928" s="145"/>
      <c r="CP928" s="145"/>
      <c r="CQ928" s="145"/>
      <c r="CR928" s="145"/>
      <c r="CS928" s="145"/>
      <c r="CT928" s="145"/>
      <c r="CU928" s="145"/>
      <c r="CV928" s="145"/>
      <c r="CW928" s="145"/>
      <c r="CX928" s="145"/>
      <c r="CY928" s="145"/>
      <c r="CZ928" s="145"/>
      <c r="DA928" s="145"/>
      <c r="DB928" s="145"/>
      <c r="DC928" s="145"/>
      <c r="DD928" s="145"/>
      <c r="DE928" s="145"/>
      <c r="DF928" s="145"/>
      <c r="DG928" s="145"/>
      <c r="DH928" s="145"/>
      <c r="DI928" s="145"/>
      <c r="DJ928" s="145"/>
      <c r="DK928" s="145"/>
      <c r="DL928" s="145"/>
      <c r="DM928" s="145"/>
      <c r="DN928" s="145"/>
      <c r="DO928" s="145"/>
      <c r="DP928" s="145"/>
      <c r="DQ928" s="145"/>
      <c r="DR928" s="145"/>
      <c r="DS928" s="145"/>
      <c r="DT928" s="145"/>
      <c r="DU928" s="145"/>
      <c r="DV928" s="145"/>
      <c r="DW928" s="145"/>
      <c r="DX928" s="145"/>
      <c r="DY928" s="145"/>
      <c r="DZ928" s="145"/>
      <c r="EA928" s="145"/>
      <c r="EB928" s="145"/>
      <c r="EC928" s="145"/>
      <c r="ED928" s="145"/>
      <c r="EE928" s="145"/>
      <c r="EF928" s="145"/>
      <c r="EG928" s="145"/>
      <c r="EH928" s="145"/>
      <c r="EI928" s="145"/>
      <c r="EJ928" s="145"/>
      <c r="EK928" s="145"/>
      <c r="EL928" s="145"/>
      <c r="EM928" s="145"/>
      <c r="EN928" s="145"/>
      <c r="EO928" s="145"/>
      <c r="EP928" s="145"/>
      <c r="EQ928" s="145"/>
      <c r="ER928" s="145"/>
      <c r="ES928" s="145"/>
      <c r="ET928" s="145"/>
      <c r="EU928" s="145"/>
      <c r="EV928" s="145"/>
      <c r="EW928" s="145"/>
      <c r="EX928" s="145"/>
      <c r="EY928" s="145"/>
      <c r="EZ928" s="145"/>
      <c r="FA928" s="145"/>
      <c r="FB928" s="145"/>
      <c r="FC928" s="145"/>
      <c r="FD928" s="145"/>
      <c r="FE928" s="145"/>
      <c r="FF928" s="145"/>
      <c r="FG928" s="145"/>
      <c r="FH928" s="145"/>
      <c r="FI928" s="145"/>
      <c r="FJ928" s="145"/>
      <c r="FK928" s="145"/>
      <c r="FL928" s="145"/>
      <c r="FM928" s="145"/>
      <c r="FN928" s="145"/>
      <c r="FO928" s="145"/>
      <c r="FP928" s="145"/>
      <c r="FQ928" s="145"/>
      <c r="FR928" s="145"/>
      <c r="FS928" s="145"/>
      <c r="FT928" s="146"/>
      <c r="FU928" s="147"/>
      <c r="FV928" s="147"/>
      <c r="FW928" s="147"/>
      <c r="FX928" s="147"/>
      <c r="FY928" s="147"/>
      <c r="FZ928" s="147"/>
      <c r="GA928" s="147"/>
      <c r="GB928" s="147"/>
      <c r="GC928" s="147"/>
      <c r="GD928" s="147"/>
      <c r="GE928" s="147"/>
      <c r="GF928" s="147"/>
      <c r="GG928" s="148"/>
      <c r="GH928" s="147"/>
      <c r="GI928" s="147"/>
      <c r="GJ928" s="147"/>
      <c r="GK928" s="147"/>
      <c r="GL928" s="147"/>
      <c r="GM928" s="147"/>
      <c r="GN928" s="147"/>
      <c r="GO928" s="147"/>
      <c r="GP928" s="147"/>
      <c r="GQ928" s="147"/>
      <c r="GR928" s="147"/>
      <c r="GS928" s="147"/>
      <c r="GT928" s="147"/>
      <c r="GU928" s="147"/>
      <c r="GV928" s="147"/>
      <c r="GW928" s="147"/>
      <c r="GX928" s="147"/>
      <c r="GY928" s="147"/>
      <c r="GZ928" s="147"/>
      <c r="HA928" s="147"/>
      <c r="HB928" s="147"/>
      <c r="HC928" s="147"/>
      <c r="HD928" s="147"/>
      <c r="HE928" s="147"/>
      <c r="HF928" s="147"/>
      <c r="HG928" s="147"/>
      <c r="HI928" s="147"/>
      <c r="HJ928" s="147"/>
      <c r="HK928" s="147"/>
      <c r="HL928" s="147"/>
      <c r="HM928" s="147"/>
    </row>
    <row r="929" spans="1:221" s="149" customFormat="1" ht="12" customHeight="1" x14ac:dyDescent="0.2">
      <c r="A929" s="150">
        <v>686</v>
      </c>
      <c r="B929" s="151" t="s">
        <v>3041</v>
      </c>
      <c r="C929" s="161"/>
      <c r="D929" s="161"/>
      <c r="E929" s="162"/>
      <c r="F929" s="154">
        <f t="shared" si="204"/>
        <v>49.301534774875968</v>
      </c>
      <c r="G929" s="306">
        <v>1973</v>
      </c>
      <c r="H929" s="281">
        <v>2025</v>
      </c>
      <c r="I929" s="154">
        <f t="shared" si="203"/>
        <v>297886.21000000002</v>
      </c>
      <c r="J929" s="152">
        <f t="shared" si="205"/>
        <v>2931327.69</v>
      </c>
      <c r="K929" s="155">
        <f t="shared" si="206"/>
        <v>0</v>
      </c>
      <c r="L929" s="192">
        <v>0</v>
      </c>
      <c r="M929" s="192">
        <v>0</v>
      </c>
      <c r="N929" s="192">
        <v>0</v>
      </c>
      <c r="O929" s="192">
        <v>0</v>
      </c>
      <c r="P929" s="192">
        <v>0</v>
      </c>
      <c r="Q929" s="155"/>
      <c r="R929" s="155">
        <v>0</v>
      </c>
      <c r="S929" s="155"/>
      <c r="T929" s="155">
        <v>0</v>
      </c>
      <c r="U929" s="155"/>
      <c r="V929" s="155">
        <v>0</v>
      </c>
      <c r="W929" s="197" t="str">
        <f t="shared" si="207"/>
        <v>0</v>
      </c>
      <c r="X929" s="155">
        <v>0</v>
      </c>
      <c r="Y929" s="162" t="s">
        <v>235</v>
      </c>
      <c r="Z929" s="144">
        <v>385.8</v>
      </c>
      <c r="AA929" s="155">
        <f t="shared" si="208"/>
        <v>2799417.94</v>
      </c>
      <c r="AB929" s="144">
        <v>0</v>
      </c>
      <c r="AC929" s="144">
        <v>0</v>
      </c>
      <c r="AD929" s="144">
        <v>0</v>
      </c>
      <c r="AE929" s="144">
        <v>0</v>
      </c>
      <c r="AF929" s="144">
        <v>0</v>
      </c>
      <c r="AG929" s="144">
        <v>0</v>
      </c>
      <c r="AH929" s="144">
        <v>0</v>
      </c>
      <c r="AI929" s="144">
        <v>0</v>
      </c>
      <c r="AJ929" s="144">
        <v>0</v>
      </c>
      <c r="AK929" s="144">
        <v>0</v>
      </c>
      <c r="AL929" s="144">
        <v>0</v>
      </c>
      <c r="AM929" s="144">
        <f t="shared" si="209"/>
        <v>87939.83</v>
      </c>
      <c r="AN929" s="144">
        <f t="shared" si="210"/>
        <v>43969.919999999998</v>
      </c>
      <c r="AO929" s="144">
        <v>0</v>
      </c>
      <c r="AP929" s="144" t="s">
        <v>4526</v>
      </c>
      <c r="AQ929" s="294"/>
      <c r="AR929" s="144"/>
      <c r="AS929" s="271"/>
      <c r="AT929" s="144"/>
      <c r="AU929" s="144"/>
      <c r="AV929" s="158" t="s">
        <v>888</v>
      </c>
      <c r="AW929" s="159" t="s">
        <v>3040</v>
      </c>
      <c r="AX929" s="159" t="s">
        <v>3041</v>
      </c>
      <c r="AY929" s="159" t="s">
        <v>878</v>
      </c>
      <c r="AZ929" s="159" t="s">
        <v>879</v>
      </c>
      <c r="BA929" s="158" t="s">
        <v>937</v>
      </c>
      <c r="BB929" s="159" t="s">
        <v>891</v>
      </c>
      <c r="BC929" s="158" t="s">
        <v>166</v>
      </c>
      <c r="BD929" s="158" t="s">
        <v>166</v>
      </c>
      <c r="BE929" s="158" t="s">
        <v>851</v>
      </c>
      <c r="BF929" s="160">
        <v>643</v>
      </c>
      <c r="BG929" s="160">
        <v>593.5</v>
      </c>
      <c r="BH929" s="158" t="s">
        <v>883</v>
      </c>
      <c r="BI929" s="193">
        <v>7.5</v>
      </c>
      <c r="BJ929" s="159" t="s">
        <v>884</v>
      </c>
      <c r="BK929" s="160">
        <v>385.8</v>
      </c>
      <c r="BL929" s="160">
        <v>0</v>
      </c>
      <c r="BM929" s="160">
        <v>625.79999999999995</v>
      </c>
      <c r="BN929" s="158"/>
      <c r="BO929" s="159" t="s">
        <v>885</v>
      </c>
      <c r="BP929" s="159" t="s">
        <v>886</v>
      </c>
      <c r="BQ929" s="204" t="s">
        <v>887</v>
      </c>
      <c r="BR929" s="160">
        <v>2136564.2599999998</v>
      </c>
      <c r="BS929" s="160">
        <v>297886.21000000002</v>
      </c>
      <c r="BT929" s="160">
        <v>0</v>
      </c>
      <c r="BU929" s="138">
        <v>297886.21000000002</v>
      </c>
      <c r="BV929" s="160">
        <v>297886.21000000002</v>
      </c>
      <c r="BW929" s="160">
        <v>297886.21000000002</v>
      </c>
      <c r="BX929" s="160">
        <v>0</v>
      </c>
      <c r="BY929" s="160">
        <v>292114.46000000002</v>
      </c>
      <c r="BZ929" s="160">
        <v>292114.46000000002</v>
      </c>
      <c r="CA929" s="160">
        <v>0</v>
      </c>
      <c r="CB929" s="160">
        <v>292114.46000000002</v>
      </c>
      <c r="CC929" s="160">
        <v>292114.46000000002</v>
      </c>
      <c r="CD929" s="160">
        <v>0</v>
      </c>
      <c r="CE929" s="145"/>
      <c r="CF929" s="145"/>
      <c r="CG929" s="145"/>
      <c r="CH929" s="145"/>
      <c r="CI929" s="145"/>
      <c r="CJ929" s="145"/>
      <c r="CK929" s="145"/>
      <c r="CL929" s="145"/>
      <c r="CM929" s="145"/>
      <c r="CN929" s="145"/>
      <c r="CO929" s="145"/>
      <c r="CP929" s="145"/>
      <c r="CQ929" s="145"/>
      <c r="CR929" s="145"/>
      <c r="CS929" s="145"/>
      <c r="CT929" s="145"/>
      <c r="CU929" s="145"/>
      <c r="CV929" s="145"/>
      <c r="CW929" s="145"/>
      <c r="CX929" s="145"/>
      <c r="CY929" s="145"/>
      <c r="CZ929" s="145"/>
      <c r="DA929" s="145"/>
      <c r="DB929" s="145"/>
      <c r="DC929" s="145"/>
      <c r="DD929" s="145"/>
      <c r="DE929" s="145"/>
      <c r="DF929" s="145"/>
      <c r="DG929" s="145"/>
      <c r="DH929" s="145"/>
      <c r="DI929" s="145"/>
      <c r="DJ929" s="145"/>
      <c r="DK929" s="145"/>
      <c r="DL929" s="145"/>
      <c r="DM929" s="145"/>
      <c r="DN929" s="145"/>
      <c r="DO929" s="145"/>
      <c r="DP929" s="145"/>
      <c r="DQ929" s="145"/>
      <c r="DR929" s="145"/>
      <c r="DS929" s="145"/>
      <c r="DT929" s="145"/>
      <c r="DU929" s="145"/>
      <c r="DV929" s="145"/>
      <c r="DW929" s="145"/>
      <c r="DX929" s="145"/>
      <c r="DY929" s="145"/>
      <c r="DZ929" s="145"/>
      <c r="EA929" s="145"/>
      <c r="EB929" s="145"/>
      <c r="EC929" s="145"/>
      <c r="ED929" s="145"/>
      <c r="EE929" s="145"/>
      <c r="EF929" s="145"/>
      <c r="EG929" s="145"/>
      <c r="EH929" s="145"/>
      <c r="EI929" s="145"/>
      <c r="EJ929" s="145"/>
      <c r="EK929" s="145"/>
      <c r="EL929" s="145"/>
      <c r="EM929" s="145"/>
      <c r="EN929" s="145"/>
      <c r="EO929" s="145"/>
      <c r="EP929" s="145"/>
      <c r="EQ929" s="145"/>
      <c r="ER929" s="145"/>
      <c r="ES929" s="145"/>
      <c r="ET929" s="145"/>
      <c r="EU929" s="145"/>
      <c r="EV929" s="145"/>
      <c r="EW929" s="145"/>
      <c r="EX929" s="145"/>
      <c r="EY929" s="145"/>
      <c r="EZ929" s="145"/>
      <c r="FA929" s="145"/>
      <c r="FB929" s="145"/>
      <c r="FC929" s="145"/>
      <c r="FD929" s="145"/>
      <c r="FE929" s="145"/>
      <c r="FF929" s="145"/>
      <c r="FG929" s="145"/>
      <c r="FH929" s="145"/>
      <c r="FI929" s="145"/>
      <c r="FJ929" s="145"/>
      <c r="FK929" s="145"/>
      <c r="FL929" s="145"/>
      <c r="FM929" s="145"/>
      <c r="FN929" s="145"/>
      <c r="FO929" s="145"/>
      <c r="FP929" s="145"/>
      <c r="FQ929" s="145"/>
      <c r="FR929" s="145"/>
      <c r="FS929" s="145"/>
      <c r="FT929" s="146"/>
      <c r="FU929" s="147"/>
      <c r="FV929" s="147"/>
      <c r="FW929" s="147"/>
      <c r="FX929" s="147"/>
      <c r="FY929" s="147"/>
      <c r="FZ929" s="147"/>
      <c r="GA929" s="147"/>
      <c r="GB929" s="147"/>
      <c r="GC929" s="147"/>
      <c r="GD929" s="147"/>
      <c r="GE929" s="147"/>
      <c r="GF929" s="147"/>
      <c r="GG929" s="148"/>
      <c r="GH929" s="147"/>
      <c r="GI929" s="147"/>
      <c r="GJ929" s="147"/>
      <c r="GK929" s="147"/>
      <c r="GL929" s="147"/>
      <c r="GM929" s="147"/>
      <c r="GN929" s="147"/>
      <c r="GO929" s="147"/>
      <c r="GP929" s="147"/>
      <c r="GQ929" s="147"/>
      <c r="GR929" s="147"/>
      <c r="GS929" s="147"/>
      <c r="GT929" s="147"/>
      <c r="GU929" s="147"/>
      <c r="GV929" s="147"/>
      <c r="GW929" s="147"/>
      <c r="GX929" s="147"/>
      <c r="GY929" s="147"/>
      <c r="GZ929" s="147"/>
      <c r="HA929" s="147"/>
      <c r="HB929" s="147"/>
      <c r="HC929" s="147"/>
      <c r="HD929" s="147"/>
      <c r="HE929" s="147"/>
      <c r="HF929" s="147"/>
      <c r="HG929" s="147"/>
      <c r="HI929" s="147"/>
      <c r="HJ929" s="147"/>
      <c r="HK929" s="147"/>
      <c r="HL929" s="147"/>
      <c r="HM929" s="147"/>
    </row>
    <row r="930" spans="1:221" s="149" customFormat="1" ht="12" customHeight="1" x14ac:dyDescent="0.2">
      <c r="A930" s="150">
        <v>687</v>
      </c>
      <c r="B930" s="151" t="s">
        <v>3043</v>
      </c>
      <c r="C930" s="161"/>
      <c r="D930" s="161"/>
      <c r="E930" s="162"/>
      <c r="F930" s="154">
        <f t="shared" si="204"/>
        <v>49.834008910993681</v>
      </c>
      <c r="G930" s="306">
        <v>1967</v>
      </c>
      <c r="H930" s="281">
        <v>2024</v>
      </c>
      <c r="I930" s="154">
        <f t="shared" si="203"/>
        <v>145908.19</v>
      </c>
      <c r="J930" s="237">
        <f t="shared" si="205"/>
        <v>1588752.25</v>
      </c>
      <c r="K930" s="155">
        <f t="shared" si="206"/>
        <v>0</v>
      </c>
      <c r="L930" s="192">
        <v>0</v>
      </c>
      <c r="M930" s="192">
        <v>0</v>
      </c>
      <c r="N930" s="192">
        <v>0</v>
      </c>
      <c r="O930" s="192">
        <v>0</v>
      </c>
      <c r="P930" s="192">
        <v>0</v>
      </c>
      <c r="Q930" s="155"/>
      <c r="R930" s="155">
        <v>0</v>
      </c>
      <c r="S930" s="155"/>
      <c r="T930" s="155">
        <v>0</v>
      </c>
      <c r="U930" s="155"/>
      <c r="V930" s="155">
        <v>0</v>
      </c>
      <c r="W930" s="197" t="str">
        <f t="shared" si="207"/>
        <v>0</v>
      </c>
      <c r="X930" s="155">
        <v>0</v>
      </c>
      <c r="Y930" s="162" t="s">
        <v>235</v>
      </c>
      <c r="Z930" s="144">
        <v>209.1</v>
      </c>
      <c r="AA930" s="155">
        <f t="shared" si="208"/>
        <v>1517258.4</v>
      </c>
      <c r="AB930" s="144">
        <v>0</v>
      </c>
      <c r="AC930" s="144">
        <v>0</v>
      </c>
      <c r="AD930" s="144">
        <v>0</v>
      </c>
      <c r="AE930" s="144">
        <v>0</v>
      </c>
      <c r="AF930" s="144">
        <v>0</v>
      </c>
      <c r="AG930" s="144">
        <v>0</v>
      </c>
      <c r="AH930" s="144">
        <v>0</v>
      </c>
      <c r="AI930" s="144">
        <v>0</v>
      </c>
      <c r="AJ930" s="144">
        <v>0</v>
      </c>
      <c r="AK930" s="144">
        <v>0</v>
      </c>
      <c r="AL930" s="144">
        <v>0</v>
      </c>
      <c r="AM930" s="144">
        <f t="shared" si="209"/>
        <v>47662.57</v>
      </c>
      <c r="AN930" s="144">
        <f t="shared" si="210"/>
        <v>23831.279999999999</v>
      </c>
      <c r="AO930" s="144">
        <v>0</v>
      </c>
      <c r="AP930" s="144" t="s">
        <v>4526</v>
      </c>
      <c r="AQ930" s="294"/>
      <c r="AR930" s="144"/>
      <c r="AS930" s="271"/>
      <c r="AT930" s="144"/>
      <c r="AU930" s="144"/>
      <c r="AV930" s="158" t="s">
        <v>893</v>
      </c>
      <c r="AW930" s="159" t="s">
        <v>3042</v>
      </c>
      <c r="AX930" s="159" t="s">
        <v>3043</v>
      </c>
      <c r="AY930" s="159" t="s">
        <v>878</v>
      </c>
      <c r="AZ930" s="159" t="s">
        <v>879</v>
      </c>
      <c r="BA930" s="158" t="s">
        <v>1132</v>
      </c>
      <c r="BB930" s="159" t="s">
        <v>891</v>
      </c>
      <c r="BC930" s="158" t="s">
        <v>166</v>
      </c>
      <c r="BD930" s="158" t="s">
        <v>165</v>
      </c>
      <c r="BE930" s="158" t="s">
        <v>851</v>
      </c>
      <c r="BF930" s="160">
        <v>351.04</v>
      </c>
      <c r="BG930" s="160">
        <v>321.7</v>
      </c>
      <c r="BH930" s="158" t="s">
        <v>883</v>
      </c>
      <c r="BI930" s="193">
        <v>7.5</v>
      </c>
      <c r="BJ930" s="159" t="s">
        <v>884</v>
      </c>
      <c r="BK930" s="160">
        <v>209.1</v>
      </c>
      <c r="BL930" s="160">
        <v>0</v>
      </c>
      <c r="BM930" s="160">
        <v>367.2</v>
      </c>
      <c r="BN930" s="158"/>
      <c r="BO930" s="159" t="s">
        <v>885</v>
      </c>
      <c r="BP930" s="159" t="s">
        <v>886</v>
      </c>
      <c r="BQ930" s="204" t="s">
        <v>887</v>
      </c>
      <c r="BR930" s="160">
        <v>1157997.8899999999</v>
      </c>
      <c r="BS930" s="160">
        <v>145908.19</v>
      </c>
      <c r="BT930" s="160">
        <v>0</v>
      </c>
      <c r="BU930" s="138">
        <v>145908.19</v>
      </c>
      <c r="BV930" s="160">
        <v>145908.19</v>
      </c>
      <c r="BW930" s="160">
        <v>145908.19</v>
      </c>
      <c r="BX930" s="160">
        <v>0</v>
      </c>
      <c r="BY930" s="160">
        <v>144217.41</v>
      </c>
      <c r="BZ930" s="160">
        <v>144217.41</v>
      </c>
      <c r="CA930" s="160">
        <v>0</v>
      </c>
      <c r="CB930" s="160">
        <v>144217.41</v>
      </c>
      <c r="CC930" s="160">
        <v>144217.41</v>
      </c>
      <c r="CD930" s="160">
        <v>0</v>
      </c>
      <c r="CE930" s="145"/>
      <c r="CF930" s="145"/>
      <c r="CG930" s="145"/>
      <c r="CH930" s="145"/>
      <c r="CI930" s="145"/>
      <c r="CJ930" s="145"/>
      <c r="CK930" s="145"/>
      <c r="CL930" s="145"/>
      <c r="CM930" s="145"/>
      <c r="CN930" s="145"/>
      <c r="CO930" s="145"/>
      <c r="CP930" s="145"/>
      <c r="CQ930" s="145"/>
      <c r="CR930" s="145"/>
      <c r="CS930" s="145"/>
      <c r="CT930" s="145"/>
      <c r="CU930" s="145"/>
      <c r="CV930" s="145"/>
      <c r="CW930" s="145"/>
      <c r="CX930" s="145"/>
      <c r="CY930" s="145"/>
      <c r="CZ930" s="145"/>
      <c r="DA930" s="145"/>
      <c r="DB930" s="145"/>
      <c r="DC930" s="145"/>
      <c r="DD930" s="145"/>
      <c r="DE930" s="145"/>
      <c r="DF930" s="145"/>
      <c r="DG930" s="145"/>
      <c r="DH930" s="145"/>
      <c r="DI930" s="145"/>
      <c r="DJ930" s="145"/>
      <c r="DK930" s="145"/>
      <c r="DL930" s="145"/>
      <c r="DM930" s="145"/>
      <c r="DN930" s="145"/>
      <c r="DO930" s="145"/>
      <c r="DP930" s="145"/>
      <c r="DQ930" s="145"/>
      <c r="DR930" s="145"/>
      <c r="DS930" s="145"/>
      <c r="DT930" s="145"/>
      <c r="DU930" s="145"/>
      <c r="DV930" s="145"/>
      <c r="DW930" s="145"/>
      <c r="DX930" s="145"/>
      <c r="DY930" s="145"/>
      <c r="DZ930" s="145"/>
      <c r="EA930" s="145"/>
      <c r="EB930" s="145"/>
      <c r="EC930" s="145"/>
      <c r="ED930" s="145"/>
      <c r="EE930" s="145"/>
      <c r="EF930" s="145"/>
      <c r="EG930" s="145"/>
      <c r="EH930" s="145"/>
      <c r="EI930" s="145"/>
      <c r="EJ930" s="145"/>
      <c r="EK930" s="145"/>
      <c r="EL930" s="145"/>
      <c r="EM930" s="145"/>
      <c r="EN930" s="145"/>
      <c r="EO930" s="145"/>
      <c r="EP930" s="145"/>
      <c r="EQ930" s="145"/>
      <c r="ER930" s="145"/>
      <c r="ES930" s="145"/>
      <c r="ET930" s="145"/>
      <c r="EU930" s="145"/>
      <c r="EV930" s="145"/>
      <c r="EW930" s="145"/>
      <c r="EX930" s="145"/>
      <c r="EY930" s="145"/>
      <c r="EZ930" s="145"/>
      <c r="FA930" s="145"/>
      <c r="FB930" s="145"/>
      <c r="FC930" s="145"/>
      <c r="FD930" s="145"/>
      <c r="FE930" s="145"/>
      <c r="FF930" s="145"/>
      <c r="FG930" s="145"/>
      <c r="FH930" s="145"/>
      <c r="FI930" s="145"/>
      <c r="FJ930" s="145"/>
      <c r="FK930" s="145"/>
      <c r="FL930" s="145"/>
      <c r="FM930" s="145"/>
      <c r="FN930" s="145"/>
      <c r="FO930" s="145"/>
      <c r="FP930" s="145"/>
      <c r="FQ930" s="145"/>
      <c r="FR930" s="145"/>
      <c r="FS930" s="145"/>
      <c r="FT930" s="146"/>
      <c r="FU930" s="147"/>
      <c r="FV930" s="147"/>
      <c r="FW930" s="147"/>
      <c r="FX930" s="147"/>
      <c r="FY930" s="147"/>
      <c r="FZ930" s="147"/>
      <c r="GA930" s="147"/>
      <c r="GB930" s="147"/>
      <c r="GC930" s="147"/>
      <c r="GD930" s="147"/>
      <c r="GE930" s="147"/>
      <c r="GF930" s="147"/>
      <c r="GG930" s="148"/>
      <c r="GH930" s="147"/>
      <c r="GI930" s="147"/>
      <c r="GJ930" s="147"/>
      <c r="GK930" s="147"/>
      <c r="GL930" s="147"/>
      <c r="GM930" s="147"/>
      <c r="GN930" s="147"/>
      <c r="GO930" s="147"/>
      <c r="GP930" s="147"/>
      <c r="GQ930" s="147"/>
      <c r="GR930" s="147"/>
      <c r="GS930" s="147"/>
      <c r="GT930" s="147"/>
      <c r="GU930" s="147"/>
      <c r="GV930" s="147"/>
      <c r="GW930" s="147"/>
      <c r="GX930" s="147"/>
      <c r="GY930" s="147"/>
      <c r="GZ930" s="147"/>
      <c r="HA930" s="147"/>
      <c r="HB930" s="147"/>
      <c r="HC930" s="147"/>
      <c r="HD930" s="147"/>
      <c r="HE930" s="147"/>
      <c r="HF930" s="147"/>
      <c r="HG930" s="147"/>
      <c r="HI930" s="147"/>
      <c r="HJ930" s="147"/>
      <c r="HK930" s="147"/>
      <c r="HL930" s="147"/>
      <c r="HM930" s="147"/>
    </row>
    <row r="931" spans="1:221" s="149" customFormat="1" ht="12" customHeight="1" x14ac:dyDescent="0.2">
      <c r="A931" s="150">
        <v>688</v>
      </c>
      <c r="B931" s="151" t="s">
        <v>3045</v>
      </c>
      <c r="C931" s="161"/>
      <c r="D931" s="161"/>
      <c r="E931" s="162"/>
      <c r="F931" s="154">
        <f t="shared" si="204"/>
        <v>49.066930537726421</v>
      </c>
      <c r="G931" s="306">
        <v>1967</v>
      </c>
      <c r="H931" s="281">
        <v>2024</v>
      </c>
      <c r="I931" s="154">
        <f t="shared" si="203"/>
        <v>244314.07</v>
      </c>
      <c r="J931" s="237">
        <f t="shared" si="205"/>
        <v>2308363.5699999998</v>
      </c>
      <c r="K931" s="155">
        <f t="shared" si="206"/>
        <v>0</v>
      </c>
      <c r="L931" s="192">
        <v>0</v>
      </c>
      <c r="M931" s="192">
        <v>0</v>
      </c>
      <c r="N931" s="192">
        <v>0</v>
      </c>
      <c r="O931" s="192">
        <v>0</v>
      </c>
      <c r="P931" s="192">
        <v>0</v>
      </c>
      <c r="Q931" s="155"/>
      <c r="R931" s="155">
        <v>0</v>
      </c>
      <c r="S931" s="155"/>
      <c r="T931" s="155">
        <v>0</v>
      </c>
      <c r="U931" s="155"/>
      <c r="V931" s="155">
        <v>0</v>
      </c>
      <c r="W931" s="197" t="str">
        <f t="shared" si="207"/>
        <v>0</v>
      </c>
      <c r="X931" s="155">
        <v>0</v>
      </c>
      <c r="Y931" s="162" t="s">
        <v>235</v>
      </c>
      <c r="Z931" s="144">
        <v>303.81</v>
      </c>
      <c r="AA931" s="155">
        <f t="shared" si="208"/>
        <v>2204487.21</v>
      </c>
      <c r="AB931" s="144">
        <v>0</v>
      </c>
      <c r="AC931" s="144">
        <v>0</v>
      </c>
      <c r="AD931" s="144">
        <v>0</v>
      </c>
      <c r="AE931" s="144">
        <v>0</v>
      </c>
      <c r="AF931" s="144">
        <v>0</v>
      </c>
      <c r="AG931" s="144">
        <v>0</v>
      </c>
      <c r="AH931" s="144">
        <v>0</v>
      </c>
      <c r="AI931" s="144">
        <v>0</v>
      </c>
      <c r="AJ931" s="144">
        <v>0</v>
      </c>
      <c r="AK931" s="144">
        <v>0</v>
      </c>
      <c r="AL931" s="144">
        <v>0</v>
      </c>
      <c r="AM931" s="144">
        <f t="shared" si="209"/>
        <v>69250.91</v>
      </c>
      <c r="AN931" s="144">
        <f t="shared" si="210"/>
        <v>34625.449999999997</v>
      </c>
      <c r="AO931" s="144">
        <v>0</v>
      </c>
      <c r="AP931" s="144" t="s">
        <v>4526</v>
      </c>
      <c r="AQ931" s="294"/>
      <c r="AR931" s="144"/>
      <c r="AS931" s="271"/>
      <c r="AT931" s="144"/>
      <c r="AU931" s="144"/>
      <c r="AV931" s="158" t="s">
        <v>898</v>
      </c>
      <c r="AW931" s="159" t="s">
        <v>3044</v>
      </c>
      <c r="AX931" s="159" t="s">
        <v>3045</v>
      </c>
      <c r="AY931" s="159" t="s">
        <v>878</v>
      </c>
      <c r="AZ931" s="159" t="s">
        <v>879</v>
      </c>
      <c r="BA931" s="158" t="s">
        <v>1132</v>
      </c>
      <c r="BB931" s="159" t="s">
        <v>891</v>
      </c>
      <c r="BC931" s="158" t="s">
        <v>166</v>
      </c>
      <c r="BD931" s="158" t="s">
        <v>166</v>
      </c>
      <c r="BE931" s="158" t="s">
        <v>862</v>
      </c>
      <c r="BF931" s="160">
        <v>503.2</v>
      </c>
      <c r="BG931" s="160">
        <v>467.4</v>
      </c>
      <c r="BH931" s="158" t="s">
        <v>883</v>
      </c>
      <c r="BI931" s="193">
        <v>7.5</v>
      </c>
      <c r="BJ931" s="159" t="s">
        <v>884</v>
      </c>
      <c r="BK931" s="160">
        <v>303.81</v>
      </c>
      <c r="BL931" s="160">
        <v>0</v>
      </c>
      <c r="BM931" s="160">
        <v>625.79999999999995</v>
      </c>
      <c r="BN931" s="158"/>
      <c r="BO931" s="159" t="s">
        <v>885</v>
      </c>
      <c r="BP931" s="159" t="s">
        <v>886</v>
      </c>
      <c r="BQ931" s="204" t="s">
        <v>887</v>
      </c>
      <c r="BR931" s="160">
        <v>1682502.82</v>
      </c>
      <c r="BS931" s="160">
        <v>244314.07</v>
      </c>
      <c r="BT931" s="160">
        <v>0</v>
      </c>
      <c r="BU931" s="138">
        <v>244314.07</v>
      </c>
      <c r="BV931" s="160">
        <v>244314.07</v>
      </c>
      <c r="BW931" s="160">
        <v>244314.07</v>
      </c>
      <c r="BX931" s="160">
        <v>0</v>
      </c>
      <c r="BY931" s="160">
        <v>244016.65</v>
      </c>
      <c r="BZ931" s="160">
        <v>244016.65</v>
      </c>
      <c r="CA931" s="160">
        <v>0</v>
      </c>
      <c r="CB931" s="160">
        <v>244016.65</v>
      </c>
      <c r="CC931" s="160">
        <v>244016.65</v>
      </c>
      <c r="CD931" s="160">
        <v>0</v>
      </c>
      <c r="CE931" s="145"/>
      <c r="CF931" s="145"/>
      <c r="CG931" s="145"/>
      <c r="CH931" s="145"/>
      <c r="CI931" s="145"/>
      <c r="CJ931" s="145"/>
      <c r="CK931" s="145"/>
      <c r="CL931" s="145"/>
      <c r="CM931" s="145"/>
      <c r="CN931" s="145"/>
      <c r="CO931" s="145"/>
      <c r="CP931" s="145"/>
      <c r="CQ931" s="145"/>
      <c r="CR931" s="145"/>
      <c r="CS931" s="145"/>
      <c r="CT931" s="145"/>
      <c r="CU931" s="145"/>
      <c r="CV931" s="145"/>
      <c r="CW931" s="145"/>
      <c r="CX931" s="145"/>
      <c r="CY931" s="145"/>
      <c r="CZ931" s="145"/>
      <c r="DA931" s="145"/>
      <c r="DB931" s="145"/>
      <c r="DC931" s="145"/>
      <c r="DD931" s="145"/>
      <c r="DE931" s="145"/>
      <c r="DF931" s="145"/>
      <c r="DG931" s="145"/>
      <c r="DH931" s="145"/>
      <c r="DI931" s="145"/>
      <c r="DJ931" s="145"/>
      <c r="DK931" s="145"/>
      <c r="DL931" s="145"/>
      <c r="DM931" s="145"/>
      <c r="DN931" s="145"/>
      <c r="DO931" s="145"/>
      <c r="DP931" s="145"/>
      <c r="DQ931" s="145"/>
      <c r="DR931" s="145"/>
      <c r="DS931" s="145"/>
      <c r="DT931" s="145"/>
      <c r="DU931" s="145"/>
      <c r="DV931" s="145"/>
      <c r="DW931" s="145"/>
      <c r="DX931" s="145"/>
      <c r="DY931" s="145"/>
      <c r="DZ931" s="145"/>
      <c r="EA931" s="145"/>
      <c r="EB931" s="145"/>
      <c r="EC931" s="145"/>
      <c r="ED931" s="145"/>
      <c r="EE931" s="145"/>
      <c r="EF931" s="145"/>
      <c r="EG931" s="145"/>
      <c r="EH931" s="145"/>
      <c r="EI931" s="145"/>
      <c r="EJ931" s="145"/>
      <c r="EK931" s="145"/>
      <c r="EL931" s="145"/>
      <c r="EM931" s="145"/>
      <c r="EN931" s="145"/>
      <c r="EO931" s="145"/>
      <c r="EP931" s="145"/>
      <c r="EQ931" s="145"/>
      <c r="ER931" s="145"/>
      <c r="ES931" s="145"/>
      <c r="ET931" s="145"/>
      <c r="EU931" s="145"/>
      <c r="EV931" s="145"/>
      <c r="EW931" s="145"/>
      <c r="EX931" s="145"/>
      <c r="EY931" s="145"/>
      <c r="EZ931" s="145"/>
      <c r="FA931" s="145"/>
      <c r="FB931" s="145"/>
      <c r="FC931" s="145"/>
      <c r="FD931" s="145"/>
      <c r="FE931" s="145"/>
      <c r="FF931" s="145"/>
      <c r="FG931" s="145"/>
      <c r="FH931" s="145"/>
      <c r="FI931" s="145"/>
      <c r="FJ931" s="145"/>
      <c r="FK931" s="145"/>
      <c r="FL931" s="145"/>
      <c r="FM931" s="145"/>
      <c r="FN931" s="145"/>
      <c r="FO931" s="145"/>
      <c r="FP931" s="145"/>
      <c r="FQ931" s="145"/>
      <c r="FR931" s="145"/>
      <c r="FS931" s="145"/>
      <c r="FT931" s="146"/>
      <c r="FU931" s="147"/>
      <c r="FV931" s="147"/>
      <c r="FW931" s="147"/>
      <c r="FX931" s="147"/>
      <c r="FY931" s="147"/>
      <c r="FZ931" s="147"/>
      <c r="GA931" s="147"/>
      <c r="GB931" s="147"/>
      <c r="GC931" s="147"/>
      <c r="GD931" s="147"/>
      <c r="GE931" s="147"/>
      <c r="GF931" s="147"/>
      <c r="GG931" s="148"/>
      <c r="GH931" s="147"/>
      <c r="GI931" s="147"/>
      <c r="GJ931" s="147"/>
      <c r="GK931" s="147"/>
      <c r="GL931" s="147"/>
      <c r="GM931" s="147"/>
      <c r="GN931" s="147"/>
      <c r="GO931" s="147"/>
      <c r="GP931" s="147"/>
      <c r="GQ931" s="147"/>
      <c r="GR931" s="147"/>
      <c r="GS931" s="147"/>
      <c r="GT931" s="147"/>
      <c r="GU931" s="147"/>
      <c r="GV931" s="147"/>
      <c r="GW931" s="147"/>
      <c r="GX931" s="147"/>
      <c r="GY931" s="147"/>
      <c r="GZ931" s="147"/>
      <c r="HA931" s="147"/>
      <c r="HB931" s="147"/>
      <c r="HC931" s="147"/>
      <c r="HD931" s="147"/>
      <c r="HE931" s="147"/>
      <c r="HF931" s="147"/>
      <c r="HG931" s="147"/>
      <c r="HI931" s="147"/>
      <c r="HJ931" s="147"/>
      <c r="HK931" s="147"/>
      <c r="HL931" s="147"/>
      <c r="HM931" s="147"/>
    </row>
    <row r="932" spans="1:221" s="149" customFormat="1" ht="12" customHeight="1" x14ac:dyDescent="0.2">
      <c r="A932" s="150">
        <v>689</v>
      </c>
      <c r="B932" s="151" t="s">
        <v>3047</v>
      </c>
      <c r="C932" s="161"/>
      <c r="D932" s="161"/>
      <c r="E932" s="162"/>
      <c r="F932" s="154">
        <f t="shared" si="204"/>
        <v>49.717860717264379</v>
      </c>
      <c r="G932" s="306">
        <v>1966</v>
      </c>
      <c r="H932" s="281">
        <v>2023</v>
      </c>
      <c r="I932" s="154">
        <f t="shared" si="203"/>
        <v>222290.45</v>
      </c>
      <c r="J932" s="310">
        <f t="shared" si="205"/>
        <v>2368312.19</v>
      </c>
      <c r="K932" s="155">
        <f t="shared" si="206"/>
        <v>0</v>
      </c>
      <c r="L932" s="192">
        <v>0</v>
      </c>
      <c r="M932" s="192">
        <v>0</v>
      </c>
      <c r="N932" s="192">
        <v>0</v>
      </c>
      <c r="O932" s="192">
        <v>0</v>
      </c>
      <c r="P932" s="192">
        <v>0</v>
      </c>
      <c r="Q932" s="155"/>
      <c r="R932" s="155">
        <v>0</v>
      </c>
      <c r="S932" s="155"/>
      <c r="T932" s="155">
        <v>0</v>
      </c>
      <c r="U932" s="155"/>
      <c r="V932" s="155">
        <v>0</v>
      </c>
      <c r="W932" s="197" t="str">
        <f t="shared" si="207"/>
        <v>0</v>
      </c>
      <c r="X932" s="155">
        <v>0</v>
      </c>
      <c r="Y932" s="162" t="s">
        <v>235</v>
      </c>
      <c r="Z932" s="144">
        <v>311.7</v>
      </c>
      <c r="AA932" s="155">
        <f t="shared" si="208"/>
        <v>2261738.14</v>
      </c>
      <c r="AB932" s="144">
        <v>0</v>
      </c>
      <c r="AC932" s="144">
        <v>0</v>
      </c>
      <c r="AD932" s="144">
        <v>0</v>
      </c>
      <c r="AE932" s="144">
        <v>0</v>
      </c>
      <c r="AF932" s="144">
        <v>0</v>
      </c>
      <c r="AG932" s="144">
        <v>0</v>
      </c>
      <c r="AH932" s="144">
        <v>0</v>
      </c>
      <c r="AI932" s="144">
        <v>0</v>
      </c>
      <c r="AJ932" s="144">
        <v>0</v>
      </c>
      <c r="AK932" s="144">
        <v>0</v>
      </c>
      <c r="AL932" s="144">
        <v>0</v>
      </c>
      <c r="AM932" s="144">
        <f t="shared" si="209"/>
        <v>71049.37</v>
      </c>
      <c r="AN932" s="144">
        <f t="shared" si="210"/>
        <v>35524.68</v>
      </c>
      <c r="AO932" s="144">
        <v>0</v>
      </c>
      <c r="AP932" s="144" t="s">
        <v>4526</v>
      </c>
      <c r="AQ932" s="294"/>
      <c r="AR932" s="144"/>
      <c r="AS932" s="271"/>
      <c r="AT932" s="144"/>
      <c r="AU932" s="144"/>
      <c r="AV932" s="158" t="s">
        <v>903</v>
      </c>
      <c r="AW932" s="159" t="s">
        <v>3046</v>
      </c>
      <c r="AX932" s="159" t="s">
        <v>3047</v>
      </c>
      <c r="AY932" s="159" t="s">
        <v>878</v>
      </c>
      <c r="AZ932" s="159" t="s">
        <v>879</v>
      </c>
      <c r="BA932" s="158" t="s">
        <v>942</v>
      </c>
      <c r="BB932" s="159" t="s">
        <v>891</v>
      </c>
      <c r="BC932" s="158" t="s">
        <v>166</v>
      </c>
      <c r="BD932" s="158" t="s">
        <v>166</v>
      </c>
      <c r="BE932" s="158" t="s">
        <v>862</v>
      </c>
      <c r="BF932" s="160">
        <v>530.20000000000005</v>
      </c>
      <c r="BG932" s="160">
        <v>479.6</v>
      </c>
      <c r="BH932" s="158" t="s">
        <v>883</v>
      </c>
      <c r="BI932" s="193">
        <v>7.5</v>
      </c>
      <c r="BJ932" s="159" t="s">
        <v>884</v>
      </c>
      <c r="BK932" s="160">
        <v>311.7</v>
      </c>
      <c r="BL932" s="160">
        <v>0</v>
      </c>
      <c r="BM932" s="160">
        <v>625.79999999999995</v>
      </c>
      <c r="BN932" s="158"/>
      <c r="BO932" s="159" t="s">
        <v>885</v>
      </c>
      <c r="BP932" s="159" t="s">
        <v>886</v>
      </c>
      <c r="BQ932" s="204" t="s">
        <v>887</v>
      </c>
      <c r="BR932" s="160">
        <v>1726197.72</v>
      </c>
      <c r="BS932" s="160">
        <v>222290.45</v>
      </c>
      <c r="BT932" s="160">
        <v>0</v>
      </c>
      <c r="BU932" s="138">
        <v>222290.45</v>
      </c>
      <c r="BV932" s="160">
        <v>222290.45</v>
      </c>
      <c r="BW932" s="160">
        <v>222290.45</v>
      </c>
      <c r="BX932" s="160">
        <v>0</v>
      </c>
      <c r="BY932" s="160">
        <v>222256.89</v>
      </c>
      <c r="BZ932" s="160">
        <v>222256.89</v>
      </c>
      <c r="CA932" s="160">
        <v>0</v>
      </c>
      <c r="CB932" s="160">
        <v>222256.89</v>
      </c>
      <c r="CC932" s="160">
        <v>222256.89</v>
      </c>
      <c r="CD932" s="160">
        <v>0</v>
      </c>
      <c r="CE932" s="145"/>
      <c r="CF932" s="145"/>
      <c r="CG932" s="145"/>
      <c r="CH932" s="145"/>
      <c r="CI932" s="145"/>
      <c r="CJ932" s="145"/>
      <c r="CK932" s="145"/>
      <c r="CL932" s="145"/>
      <c r="CM932" s="145"/>
      <c r="CN932" s="145"/>
      <c r="CO932" s="145"/>
      <c r="CP932" s="145"/>
      <c r="CQ932" s="145"/>
      <c r="CR932" s="145"/>
      <c r="CS932" s="145"/>
      <c r="CT932" s="145"/>
      <c r="CU932" s="145"/>
      <c r="CV932" s="145"/>
      <c r="CW932" s="145"/>
      <c r="CX932" s="145"/>
      <c r="CY932" s="145"/>
      <c r="CZ932" s="145"/>
      <c r="DA932" s="145"/>
      <c r="DB932" s="145"/>
      <c r="DC932" s="145"/>
      <c r="DD932" s="145"/>
      <c r="DE932" s="145"/>
      <c r="DF932" s="145"/>
      <c r="DG932" s="145"/>
      <c r="DH932" s="145"/>
      <c r="DI932" s="145"/>
      <c r="DJ932" s="145"/>
      <c r="DK932" s="145"/>
      <c r="DL932" s="145"/>
      <c r="DM932" s="145"/>
      <c r="DN932" s="145"/>
      <c r="DO932" s="145"/>
      <c r="DP932" s="145"/>
      <c r="DQ932" s="145"/>
      <c r="DR932" s="145"/>
      <c r="DS932" s="145"/>
      <c r="DT932" s="145"/>
      <c r="DU932" s="145"/>
      <c r="DV932" s="145"/>
      <c r="DW932" s="145"/>
      <c r="DX932" s="145"/>
      <c r="DY932" s="145"/>
      <c r="DZ932" s="145"/>
      <c r="EA932" s="145"/>
      <c r="EB932" s="145"/>
      <c r="EC932" s="145"/>
      <c r="ED932" s="145"/>
      <c r="EE932" s="145"/>
      <c r="EF932" s="145"/>
      <c r="EG932" s="145"/>
      <c r="EH932" s="145"/>
      <c r="EI932" s="145"/>
      <c r="EJ932" s="145"/>
      <c r="EK932" s="145"/>
      <c r="EL932" s="145"/>
      <c r="EM932" s="145"/>
      <c r="EN932" s="145"/>
      <c r="EO932" s="145"/>
      <c r="EP932" s="145"/>
      <c r="EQ932" s="145"/>
      <c r="ER932" s="145"/>
      <c r="ES932" s="145"/>
      <c r="ET932" s="145"/>
      <c r="EU932" s="145"/>
      <c r="EV932" s="145"/>
      <c r="EW932" s="145"/>
      <c r="EX932" s="145"/>
      <c r="EY932" s="145"/>
      <c r="EZ932" s="145"/>
      <c r="FA932" s="145"/>
      <c r="FB932" s="145"/>
      <c r="FC932" s="145"/>
      <c r="FD932" s="145"/>
      <c r="FE932" s="145"/>
      <c r="FF932" s="145"/>
      <c r="FG932" s="145"/>
      <c r="FH932" s="145"/>
      <c r="FI932" s="145"/>
      <c r="FJ932" s="145"/>
      <c r="FK932" s="145"/>
      <c r="FL932" s="145"/>
      <c r="FM932" s="145"/>
      <c r="FN932" s="145"/>
      <c r="FO932" s="145"/>
      <c r="FP932" s="145"/>
      <c r="FQ932" s="145"/>
      <c r="FR932" s="145"/>
      <c r="FS932" s="145"/>
      <c r="FT932" s="146"/>
      <c r="FU932" s="147"/>
      <c r="FV932" s="147"/>
      <c r="FW932" s="147"/>
      <c r="FX932" s="147"/>
      <c r="FY932" s="147"/>
      <c r="FZ932" s="147"/>
      <c r="GA932" s="147"/>
      <c r="GB932" s="147"/>
      <c r="GC932" s="147"/>
      <c r="GD932" s="147"/>
      <c r="GE932" s="147"/>
      <c r="GF932" s="147"/>
      <c r="GG932" s="148"/>
      <c r="GH932" s="147"/>
      <c r="GI932" s="147"/>
      <c r="GJ932" s="147"/>
      <c r="GK932" s="147"/>
      <c r="GL932" s="147"/>
      <c r="GM932" s="147"/>
      <c r="GN932" s="147"/>
      <c r="GO932" s="147"/>
      <c r="GP932" s="147"/>
      <c r="GQ932" s="147"/>
      <c r="GR932" s="147"/>
      <c r="GS932" s="147"/>
      <c r="GT932" s="147"/>
      <c r="GU932" s="147"/>
      <c r="GV932" s="147"/>
      <c r="GW932" s="147"/>
      <c r="GX932" s="147"/>
      <c r="GY932" s="147"/>
      <c r="GZ932" s="147"/>
      <c r="HA932" s="147"/>
      <c r="HB932" s="147"/>
      <c r="HC932" s="147"/>
      <c r="HD932" s="147"/>
      <c r="HE932" s="147"/>
      <c r="HF932" s="147"/>
      <c r="HG932" s="147"/>
      <c r="HI932" s="147"/>
      <c r="HJ932" s="147"/>
      <c r="HK932" s="147"/>
      <c r="HL932" s="147"/>
      <c r="HM932" s="147"/>
    </row>
    <row r="933" spans="1:221" s="149" customFormat="1" ht="12" customHeight="1" x14ac:dyDescent="0.2">
      <c r="A933" s="150">
        <v>690</v>
      </c>
      <c r="B933" s="151" t="s">
        <v>3049</v>
      </c>
      <c r="C933" s="161"/>
      <c r="D933" s="161"/>
      <c r="E933" s="162"/>
      <c r="F933" s="154">
        <f t="shared" si="204"/>
        <v>49.304680436951081</v>
      </c>
      <c r="G933" s="306">
        <v>1971</v>
      </c>
      <c r="H933" s="281">
        <v>2024</v>
      </c>
      <c r="I933" s="154">
        <f t="shared" si="203"/>
        <v>228530.96</v>
      </c>
      <c r="J933" s="237">
        <f t="shared" si="205"/>
        <v>2255101.2400000002</v>
      </c>
      <c r="K933" s="155">
        <f t="shared" si="206"/>
        <v>0</v>
      </c>
      <c r="L933" s="192">
        <v>0</v>
      </c>
      <c r="M933" s="192">
        <v>0</v>
      </c>
      <c r="N933" s="192">
        <v>0</v>
      </c>
      <c r="O933" s="192">
        <v>0</v>
      </c>
      <c r="P933" s="192">
        <v>0</v>
      </c>
      <c r="Q933" s="155"/>
      <c r="R933" s="155">
        <v>0</v>
      </c>
      <c r="S933" s="155"/>
      <c r="T933" s="155">
        <v>0</v>
      </c>
      <c r="U933" s="155"/>
      <c r="V933" s="155">
        <v>0</v>
      </c>
      <c r="W933" s="197" t="str">
        <f t="shared" si="207"/>
        <v>0</v>
      </c>
      <c r="X933" s="155">
        <v>0</v>
      </c>
      <c r="Y933" s="162" t="s">
        <v>235</v>
      </c>
      <c r="Z933" s="144">
        <v>296.8</v>
      </c>
      <c r="AA933" s="155">
        <f t="shared" si="208"/>
        <v>2153621.6800000002</v>
      </c>
      <c r="AB933" s="144">
        <v>0</v>
      </c>
      <c r="AC933" s="144">
        <v>0</v>
      </c>
      <c r="AD933" s="144">
        <v>0</v>
      </c>
      <c r="AE933" s="144">
        <v>0</v>
      </c>
      <c r="AF933" s="144">
        <v>0</v>
      </c>
      <c r="AG933" s="144">
        <v>0</v>
      </c>
      <c r="AH933" s="144">
        <v>0</v>
      </c>
      <c r="AI933" s="144">
        <v>0</v>
      </c>
      <c r="AJ933" s="144">
        <v>0</v>
      </c>
      <c r="AK933" s="144">
        <v>0</v>
      </c>
      <c r="AL933" s="144">
        <v>0</v>
      </c>
      <c r="AM933" s="144">
        <f t="shared" si="209"/>
        <v>67653.039999999994</v>
      </c>
      <c r="AN933" s="144">
        <f t="shared" si="210"/>
        <v>33826.519999999997</v>
      </c>
      <c r="AO933" s="144">
        <v>0</v>
      </c>
      <c r="AP933" s="144" t="s">
        <v>4526</v>
      </c>
      <c r="AQ933" s="294"/>
      <c r="AR933" s="144"/>
      <c r="AS933" s="271"/>
      <c r="AT933" s="144"/>
      <c r="AU933" s="144"/>
      <c r="AV933" s="158" t="s">
        <v>909</v>
      </c>
      <c r="AW933" s="159" t="s">
        <v>3048</v>
      </c>
      <c r="AX933" s="159" t="s">
        <v>3049</v>
      </c>
      <c r="AY933" s="159" t="s">
        <v>878</v>
      </c>
      <c r="AZ933" s="159" t="s">
        <v>879</v>
      </c>
      <c r="BA933" s="158" t="s">
        <v>975</v>
      </c>
      <c r="BB933" s="159" t="s">
        <v>891</v>
      </c>
      <c r="BC933" s="158" t="s">
        <v>166</v>
      </c>
      <c r="BD933" s="158" t="s">
        <v>166</v>
      </c>
      <c r="BE933" s="158" t="s">
        <v>864</v>
      </c>
      <c r="BF933" s="160">
        <v>512.70000000000005</v>
      </c>
      <c r="BG933" s="160">
        <v>456.7</v>
      </c>
      <c r="BH933" s="158" t="s">
        <v>883</v>
      </c>
      <c r="BI933" s="193">
        <v>7.5</v>
      </c>
      <c r="BJ933" s="159" t="s">
        <v>884</v>
      </c>
      <c r="BK933" s="160">
        <v>296.8</v>
      </c>
      <c r="BL933" s="160">
        <v>0</v>
      </c>
      <c r="BM933" s="160">
        <v>472.8</v>
      </c>
      <c r="BN933" s="158"/>
      <c r="BO933" s="159" t="s">
        <v>885</v>
      </c>
      <c r="BP933" s="159" t="s">
        <v>886</v>
      </c>
      <c r="BQ933" s="204" t="s">
        <v>887</v>
      </c>
      <c r="BR933" s="160">
        <v>1643681.37</v>
      </c>
      <c r="BS933" s="160">
        <v>228530.96</v>
      </c>
      <c r="BT933" s="160">
        <v>0</v>
      </c>
      <c r="BU933" s="138">
        <v>228530.96</v>
      </c>
      <c r="BV933" s="160">
        <v>228530.96</v>
      </c>
      <c r="BW933" s="160">
        <v>228530.96</v>
      </c>
      <c r="BX933" s="160">
        <v>0</v>
      </c>
      <c r="BY933" s="160">
        <v>227291.54</v>
      </c>
      <c r="BZ933" s="160">
        <v>227291.54</v>
      </c>
      <c r="CA933" s="160">
        <v>0</v>
      </c>
      <c r="CB933" s="160">
        <v>227291.54</v>
      </c>
      <c r="CC933" s="160">
        <v>227291.54</v>
      </c>
      <c r="CD933" s="160">
        <v>0</v>
      </c>
      <c r="CE933" s="145"/>
      <c r="CF933" s="145"/>
      <c r="CG933" s="145"/>
      <c r="CH933" s="145"/>
      <c r="CI933" s="145"/>
      <c r="CJ933" s="145"/>
      <c r="CK933" s="145"/>
      <c r="CL933" s="145"/>
      <c r="CM933" s="145"/>
      <c r="CN933" s="145"/>
      <c r="CO933" s="145"/>
      <c r="CP933" s="145"/>
      <c r="CQ933" s="145"/>
      <c r="CR933" s="145"/>
      <c r="CS933" s="145"/>
      <c r="CT933" s="145"/>
      <c r="CU933" s="145"/>
      <c r="CV933" s="145"/>
      <c r="CW933" s="145"/>
      <c r="CX933" s="145"/>
      <c r="CY933" s="145"/>
      <c r="CZ933" s="145"/>
      <c r="DA933" s="145"/>
      <c r="DB933" s="145"/>
      <c r="DC933" s="145"/>
      <c r="DD933" s="145"/>
      <c r="DE933" s="145"/>
      <c r="DF933" s="145"/>
      <c r="DG933" s="145"/>
      <c r="DH933" s="145"/>
      <c r="DI933" s="145"/>
      <c r="DJ933" s="145"/>
      <c r="DK933" s="145"/>
      <c r="DL933" s="145"/>
      <c r="DM933" s="145"/>
      <c r="DN933" s="145"/>
      <c r="DO933" s="145"/>
      <c r="DP933" s="145"/>
      <c r="DQ933" s="145"/>
      <c r="DR933" s="145"/>
      <c r="DS933" s="145"/>
      <c r="DT933" s="145"/>
      <c r="DU933" s="145"/>
      <c r="DV933" s="145"/>
      <c r="DW933" s="145"/>
      <c r="DX933" s="145"/>
      <c r="DY933" s="145"/>
      <c r="DZ933" s="145"/>
      <c r="EA933" s="145"/>
      <c r="EB933" s="145"/>
      <c r="EC933" s="145"/>
      <c r="ED933" s="145"/>
      <c r="EE933" s="145"/>
      <c r="EF933" s="145"/>
      <c r="EG933" s="145"/>
      <c r="EH933" s="145"/>
      <c r="EI933" s="145"/>
      <c r="EJ933" s="145"/>
      <c r="EK933" s="145"/>
      <c r="EL933" s="145"/>
      <c r="EM933" s="145"/>
      <c r="EN933" s="145"/>
      <c r="EO933" s="145"/>
      <c r="EP933" s="145"/>
      <c r="EQ933" s="145"/>
      <c r="ER933" s="145"/>
      <c r="ES933" s="145"/>
      <c r="ET933" s="145"/>
      <c r="EU933" s="145"/>
      <c r="EV933" s="145"/>
      <c r="EW933" s="145"/>
      <c r="EX933" s="145"/>
      <c r="EY933" s="145"/>
      <c r="EZ933" s="145"/>
      <c r="FA933" s="145"/>
      <c r="FB933" s="145"/>
      <c r="FC933" s="145"/>
      <c r="FD933" s="145"/>
      <c r="FE933" s="145"/>
      <c r="FF933" s="145"/>
      <c r="FG933" s="145"/>
      <c r="FH933" s="145"/>
      <c r="FI933" s="145"/>
      <c r="FJ933" s="145"/>
      <c r="FK933" s="145"/>
      <c r="FL933" s="145"/>
      <c r="FM933" s="145"/>
      <c r="FN933" s="145"/>
      <c r="FO933" s="145"/>
      <c r="FP933" s="145"/>
      <c r="FQ933" s="145"/>
      <c r="FR933" s="145"/>
      <c r="FS933" s="145"/>
      <c r="FT933" s="146"/>
      <c r="FU933" s="147"/>
      <c r="FV933" s="147"/>
      <c r="FW933" s="147"/>
      <c r="FX933" s="147"/>
      <c r="FY933" s="147"/>
      <c r="FZ933" s="147"/>
      <c r="GA933" s="147"/>
      <c r="GB933" s="147"/>
      <c r="GC933" s="147"/>
      <c r="GD933" s="147"/>
      <c r="GE933" s="147"/>
      <c r="GF933" s="147"/>
      <c r="GG933" s="148"/>
      <c r="GH933" s="147"/>
      <c r="GI933" s="147"/>
      <c r="GJ933" s="147"/>
      <c r="GK933" s="147"/>
      <c r="GL933" s="147"/>
      <c r="GM933" s="147"/>
      <c r="GN933" s="147"/>
      <c r="GO933" s="147"/>
      <c r="GP933" s="147"/>
      <c r="GQ933" s="147"/>
      <c r="GR933" s="147"/>
      <c r="GS933" s="147"/>
      <c r="GT933" s="147"/>
      <c r="GU933" s="147"/>
      <c r="GV933" s="147"/>
      <c r="GW933" s="147"/>
      <c r="GX933" s="147"/>
      <c r="GY933" s="147"/>
      <c r="GZ933" s="147"/>
      <c r="HA933" s="147"/>
      <c r="HB933" s="147"/>
      <c r="HC933" s="147"/>
      <c r="HD933" s="147"/>
      <c r="HE933" s="147"/>
      <c r="HF933" s="147"/>
      <c r="HG933" s="147"/>
      <c r="HI933" s="147"/>
      <c r="HJ933" s="147"/>
      <c r="HK933" s="147"/>
      <c r="HL933" s="147"/>
      <c r="HM933" s="147"/>
    </row>
    <row r="934" spans="1:221" s="149" customFormat="1" ht="12" customHeight="1" x14ac:dyDescent="0.2">
      <c r="A934" s="150">
        <v>691</v>
      </c>
      <c r="B934" s="151" t="s">
        <v>3051</v>
      </c>
      <c r="C934" s="161"/>
      <c r="D934" s="161"/>
      <c r="E934" s="162"/>
      <c r="F934" s="154">
        <f t="shared" si="204"/>
        <v>49.048027291711676</v>
      </c>
      <c r="G934" s="306">
        <v>1968</v>
      </c>
      <c r="H934" s="281">
        <v>2024</v>
      </c>
      <c r="I934" s="154">
        <f t="shared" si="203"/>
        <v>161908.91</v>
      </c>
      <c r="J934" s="237">
        <f t="shared" si="205"/>
        <v>1524168.82</v>
      </c>
      <c r="K934" s="155">
        <f t="shared" si="206"/>
        <v>0</v>
      </c>
      <c r="L934" s="192">
        <v>0</v>
      </c>
      <c r="M934" s="192">
        <v>0</v>
      </c>
      <c r="N934" s="192">
        <v>0</v>
      </c>
      <c r="O934" s="192">
        <v>0</v>
      </c>
      <c r="P934" s="192">
        <v>0</v>
      </c>
      <c r="Q934" s="155"/>
      <c r="R934" s="155">
        <v>0</v>
      </c>
      <c r="S934" s="155"/>
      <c r="T934" s="155">
        <v>0</v>
      </c>
      <c r="U934" s="155"/>
      <c r="V934" s="155">
        <v>0</v>
      </c>
      <c r="W934" s="197" t="str">
        <f t="shared" si="207"/>
        <v>0</v>
      </c>
      <c r="X934" s="155">
        <v>0</v>
      </c>
      <c r="Y934" s="162" t="s">
        <v>235</v>
      </c>
      <c r="Z934" s="144">
        <v>200.6</v>
      </c>
      <c r="AA934" s="155">
        <f t="shared" si="208"/>
        <v>1455581.23</v>
      </c>
      <c r="AB934" s="144">
        <v>0</v>
      </c>
      <c r="AC934" s="144">
        <v>0</v>
      </c>
      <c r="AD934" s="144">
        <v>0</v>
      </c>
      <c r="AE934" s="144">
        <v>0</v>
      </c>
      <c r="AF934" s="144">
        <v>0</v>
      </c>
      <c r="AG934" s="144">
        <v>0</v>
      </c>
      <c r="AH934" s="144">
        <v>0</v>
      </c>
      <c r="AI934" s="144">
        <v>0</v>
      </c>
      <c r="AJ934" s="144">
        <v>0</v>
      </c>
      <c r="AK934" s="144">
        <v>0</v>
      </c>
      <c r="AL934" s="144">
        <v>0</v>
      </c>
      <c r="AM934" s="144">
        <f t="shared" si="209"/>
        <v>45725.06</v>
      </c>
      <c r="AN934" s="144">
        <f t="shared" si="210"/>
        <v>22862.53</v>
      </c>
      <c r="AO934" s="144">
        <v>0</v>
      </c>
      <c r="AP934" s="144" t="s">
        <v>4526</v>
      </c>
      <c r="AQ934" s="294"/>
      <c r="AR934" s="144"/>
      <c r="AS934" s="271"/>
      <c r="AT934" s="144"/>
      <c r="AU934" s="144"/>
      <c r="AV934" s="158" t="s">
        <v>914</v>
      </c>
      <c r="AW934" s="159" t="s">
        <v>3050</v>
      </c>
      <c r="AX934" s="159" t="s">
        <v>3051</v>
      </c>
      <c r="AY934" s="159" t="s">
        <v>878</v>
      </c>
      <c r="AZ934" s="159" t="s">
        <v>879</v>
      </c>
      <c r="BA934" s="158" t="s">
        <v>1500</v>
      </c>
      <c r="BB934" s="159" t="s">
        <v>891</v>
      </c>
      <c r="BC934" s="158" t="s">
        <v>166</v>
      </c>
      <c r="BD934" s="158" t="s">
        <v>165</v>
      </c>
      <c r="BE934" s="158" t="s">
        <v>854</v>
      </c>
      <c r="BF934" s="160">
        <v>332.9</v>
      </c>
      <c r="BG934" s="160">
        <v>308.60000000000002</v>
      </c>
      <c r="BH934" s="158" t="s">
        <v>883</v>
      </c>
      <c r="BI934" s="193">
        <v>7.5</v>
      </c>
      <c r="BJ934" s="159" t="s">
        <v>884</v>
      </c>
      <c r="BK934" s="160">
        <v>200.6</v>
      </c>
      <c r="BL934" s="160">
        <v>0</v>
      </c>
      <c r="BM934" s="160">
        <v>357.28</v>
      </c>
      <c r="BN934" s="158"/>
      <c r="BO934" s="159" t="s">
        <v>885</v>
      </c>
      <c r="BP934" s="159" t="s">
        <v>886</v>
      </c>
      <c r="BQ934" s="204" t="s">
        <v>887</v>
      </c>
      <c r="BR934" s="160">
        <v>1110924.81</v>
      </c>
      <c r="BS934" s="160">
        <v>161908.91</v>
      </c>
      <c r="BT934" s="160">
        <v>0</v>
      </c>
      <c r="BU934" s="138">
        <v>161908.91</v>
      </c>
      <c r="BV934" s="160">
        <v>161908.91</v>
      </c>
      <c r="BW934" s="160">
        <v>161908.91</v>
      </c>
      <c r="BX934" s="160">
        <v>0</v>
      </c>
      <c r="BY934" s="160">
        <v>156730.22</v>
      </c>
      <c r="BZ934" s="160">
        <v>156730.22</v>
      </c>
      <c r="CA934" s="160">
        <v>0</v>
      </c>
      <c r="CB934" s="160">
        <v>156730.22</v>
      </c>
      <c r="CC934" s="160">
        <v>156730.22</v>
      </c>
      <c r="CD934" s="160">
        <v>0</v>
      </c>
      <c r="CE934" s="145"/>
      <c r="CF934" s="145"/>
      <c r="CG934" s="145"/>
      <c r="CH934" s="145"/>
      <c r="CI934" s="145"/>
      <c r="CJ934" s="145"/>
      <c r="CK934" s="145"/>
      <c r="CL934" s="145"/>
      <c r="CM934" s="145"/>
      <c r="CN934" s="145"/>
      <c r="CO934" s="145"/>
      <c r="CP934" s="145"/>
      <c r="CQ934" s="145"/>
      <c r="CR934" s="145"/>
      <c r="CS934" s="145"/>
      <c r="CT934" s="145"/>
      <c r="CU934" s="145"/>
      <c r="CV934" s="145"/>
      <c r="CW934" s="145"/>
      <c r="CX934" s="145"/>
      <c r="CY934" s="145"/>
      <c r="CZ934" s="145"/>
      <c r="DA934" s="145"/>
      <c r="DB934" s="145"/>
      <c r="DC934" s="145"/>
      <c r="DD934" s="145"/>
      <c r="DE934" s="145"/>
      <c r="DF934" s="145"/>
      <c r="DG934" s="145"/>
      <c r="DH934" s="145"/>
      <c r="DI934" s="145"/>
      <c r="DJ934" s="145"/>
      <c r="DK934" s="145"/>
      <c r="DL934" s="145"/>
      <c r="DM934" s="145"/>
      <c r="DN934" s="145"/>
      <c r="DO934" s="145"/>
      <c r="DP934" s="145"/>
      <c r="DQ934" s="145"/>
      <c r="DR934" s="145"/>
      <c r="DS934" s="145"/>
      <c r="DT934" s="145"/>
      <c r="DU934" s="145"/>
      <c r="DV934" s="145"/>
      <c r="DW934" s="145"/>
      <c r="DX934" s="145"/>
      <c r="DY934" s="145"/>
      <c r="DZ934" s="145"/>
      <c r="EA934" s="145"/>
      <c r="EB934" s="145"/>
      <c r="EC934" s="145"/>
      <c r="ED934" s="145"/>
      <c r="EE934" s="145"/>
      <c r="EF934" s="145"/>
      <c r="EG934" s="145"/>
      <c r="EH934" s="145"/>
      <c r="EI934" s="145"/>
      <c r="EJ934" s="145"/>
      <c r="EK934" s="145"/>
      <c r="EL934" s="145"/>
      <c r="EM934" s="145"/>
      <c r="EN934" s="145"/>
      <c r="EO934" s="145"/>
      <c r="EP934" s="145"/>
      <c r="EQ934" s="145"/>
      <c r="ER934" s="145"/>
      <c r="ES934" s="145"/>
      <c r="ET934" s="145"/>
      <c r="EU934" s="145"/>
      <c r="EV934" s="145"/>
      <c r="EW934" s="145"/>
      <c r="EX934" s="145"/>
      <c r="EY934" s="145"/>
      <c r="EZ934" s="145"/>
      <c r="FA934" s="145"/>
      <c r="FB934" s="145"/>
      <c r="FC934" s="145"/>
      <c r="FD934" s="145"/>
      <c r="FE934" s="145"/>
      <c r="FF934" s="145"/>
      <c r="FG934" s="145"/>
      <c r="FH934" s="145"/>
      <c r="FI934" s="145"/>
      <c r="FJ934" s="145"/>
      <c r="FK934" s="145"/>
      <c r="FL934" s="145"/>
      <c r="FM934" s="145"/>
      <c r="FN934" s="145"/>
      <c r="FO934" s="145"/>
      <c r="FP934" s="145"/>
      <c r="FQ934" s="145"/>
      <c r="FR934" s="145"/>
      <c r="FS934" s="145"/>
      <c r="FT934" s="146"/>
      <c r="FU934" s="147"/>
      <c r="FV934" s="147"/>
      <c r="FW934" s="147"/>
      <c r="FX934" s="147"/>
      <c r="FY934" s="147"/>
      <c r="FZ934" s="147"/>
      <c r="GA934" s="147"/>
      <c r="GB934" s="147"/>
      <c r="GC934" s="147"/>
      <c r="GD934" s="147"/>
      <c r="GE934" s="147"/>
      <c r="GF934" s="147"/>
      <c r="GG934" s="148"/>
      <c r="GH934" s="147"/>
      <c r="GI934" s="147"/>
      <c r="GJ934" s="147"/>
      <c r="GK934" s="147"/>
      <c r="GL934" s="147"/>
      <c r="GM934" s="147"/>
      <c r="GN934" s="147"/>
      <c r="GO934" s="147"/>
      <c r="GP934" s="147"/>
      <c r="GQ934" s="147"/>
      <c r="GR934" s="147"/>
      <c r="GS934" s="147"/>
      <c r="GT934" s="147"/>
      <c r="GU934" s="147"/>
      <c r="GV934" s="147"/>
      <c r="GW934" s="147"/>
      <c r="GX934" s="147"/>
      <c r="GY934" s="147"/>
      <c r="GZ934" s="147"/>
      <c r="HA934" s="147"/>
      <c r="HB934" s="147"/>
      <c r="HC934" s="147"/>
      <c r="HD934" s="147"/>
      <c r="HE934" s="147"/>
      <c r="HF934" s="147"/>
      <c r="HG934" s="147"/>
      <c r="HI934" s="147"/>
      <c r="HJ934" s="147"/>
      <c r="HK934" s="147"/>
      <c r="HL934" s="147"/>
      <c r="HM934" s="147"/>
    </row>
    <row r="935" spans="1:221" s="149" customFormat="1" ht="12" customHeight="1" x14ac:dyDescent="0.2">
      <c r="A935" s="150">
        <v>692</v>
      </c>
      <c r="B935" s="151" t="s">
        <v>3053</v>
      </c>
      <c r="C935" s="161"/>
      <c r="D935" s="161"/>
      <c r="E935" s="162"/>
      <c r="F935" s="154">
        <f t="shared" si="204"/>
        <v>49.917966353290453</v>
      </c>
      <c r="G935" s="306">
        <v>1973</v>
      </c>
      <c r="H935" s="281">
        <v>2025</v>
      </c>
      <c r="I935" s="154">
        <f t="shared" si="203"/>
        <v>269758.03000000003</v>
      </c>
      <c r="J935" s="152">
        <f t="shared" si="205"/>
        <v>2993631.7</v>
      </c>
      <c r="K935" s="155">
        <f t="shared" si="206"/>
        <v>0</v>
      </c>
      <c r="L935" s="192">
        <v>0</v>
      </c>
      <c r="M935" s="192">
        <v>0</v>
      </c>
      <c r="N935" s="192">
        <v>0</v>
      </c>
      <c r="O935" s="192">
        <v>0</v>
      </c>
      <c r="P935" s="192">
        <v>0</v>
      </c>
      <c r="Q935" s="155"/>
      <c r="R935" s="155">
        <v>0</v>
      </c>
      <c r="S935" s="155"/>
      <c r="T935" s="155">
        <v>0</v>
      </c>
      <c r="U935" s="155"/>
      <c r="V935" s="155">
        <v>0</v>
      </c>
      <c r="W935" s="197" t="str">
        <f t="shared" si="207"/>
        <v>0</v>
      </c>
      <c r="X935" s="155">
        <v>0</v>
      </c>
      <c r="Y935" s="162" t="s">
        <v>235</v>
      </c>
      <c r="Z935" s="144">
        <v>394</v>
      </c>
      <c r="AA935" s="155">
        <f t="shared" si="208"/>
        <v>2858918.27</v>
      </c>
      <c r="AB935" s="144">
        <v>0</v>
      </c>
      <c r="AC935" s="144">
        <v>0</v>
      </c>
      <c r="AD935" s="144">
        <v>0</v>
      </c>
      <c r="AE935" s="144">
        <v>0</v>
      </c>
      <c r="AF935" s="144">
        <v>0</v>
      </c>
      <c r="AG935" s="144">
        <v>0</v>
      </c>
      <c r="AH935" s="144">
        <v>0</v>
      </c>
      <c r="AI935" s="144">
        <v>0</v>
      </c>
      <c r="AJ935" s="144">
        <v>0</v>
      </c>
      <c r="AK935" s="144">
        <v>0</v>
      </c>
      <c r="AL935" s="144">
        <v>0</v>
      </c>
      <c r="AM935" s="144">
        <f t="shared" si="209"/>
        <v>89808.95</v>
      </c>
      <c r="AN935" s="144">
        <f t="shared" si="210"/>
        <v>44904.480000000003</v>
      </c>
      <c r="AO935" s="144">
        <v>0</v>
      </c>
      <c r="AP935" s="144" t="s">
        <v>4526</v>
      </c>
      <c r="AQ935" s="294"/>
      <c r="AR935" s="144"/>
      <c r="AS935" s="271"/>
      <c r="AT935" s="144"/>
      <c r="AU935" s="144"/>
      <c r="AV935" s="158" t="s">
        <v>919</v>
      </c>
      <c r="AW935" s="159" t="s">
        <v>3052</v>
      </c>
      <c r="AX935" s="159" t="s">
        <v>3053</v>
      </c>
      <c r="AY935" s="159" t="s">
        <v>878</v>
      </c>
      <c r="AZ935" s="159" t="s">
        <v>879</v>
      </c>
      <c r="BA935" s="158" t="s">
        <v>937</v>
      </c>
      <c r="BB935" s="159" t="s">
        <v>891</v>
      </c>
      <c r="BC935" s="158" t="s">
        <v>166</v>
      </c>
      <c r="BD935" s="158" t="s">
        <v>165</v>
      </c>
      <c r="BE935" s="158" t="s">
        <v>869</v>
      </c>
      <c r="BF935" s="160">
        <v>759</v>
      </c>
      <c r="BG935" s="160">
        <v>606.29999999999995</v>
      </c>
      <c r="BH935" s="158" t="s">
        <v>883</v>
      </c>
      <c r="BI935" s="193">
        <v>7.5</v>
      </c>
      <c r="BJ935" s="159" t="s">
        <v>884</v>
      </c>
      <c r="BK935" s="160">
        <v>394</v>
      </c>
      <c r="BL935" s="160">
        <v>0</v>
      </c>
      <c r="BM935" s="160">
        <v>596.76</v>
      </c>
      <c r="BN935" s="158"/>
      <c r="BO935" s="159" t="s">
        <v>885</v>
      </c>
      <c r="BP935" s="159" t="s">
        <v>886</v>
      </c>
      <c r="BQ935" s="204" t="s">
        <v>887</v>
      </c>
      <c r="BR935" s="160">
        <v>2181975.94</v>
      </c>
      <c r="BS935" s="160">
        <v>269758.03000000003</v>
      </c>
      <c r="BT935" s="160">
        <v>0</v>
      </c>
      <c r="BU935" s="138">
        <v>269758.03000000003</v>
      </c>
      <c r="BV935" s="160">
        <v>269758.03000000003</v>
      </c>
      <c r="BW935" s="160">
        <v>269758.03000000003</v>
      </c>
      <c r="BX935" s="160">
        <v>0</v>
      </c>
      <c r="BY935" s="160">
        <v>269206.83</v>
      </c>
      <c r="BZ935" s="160">
        <v>269206.83</v>
      </c>
      <c r="CA935" s="160">
        <v>0</v>
      </c>
      <c r="CB935" s="160">
        <v>269206.83</v>
      </c>
      <c r="CC935" s="160">
        <v>269206.83</v>
      </c>
      <c r="CD935" s="160">
        <v>0</v>
      </c>
      <c r="CE935" s="145"/>
      <c r="CF935" s="145"/>
      <c r="CG935" s="145"/>
      <c r="CH935" s="145"/>
      <c r="CI935" s="145"/>
      <c r="CJ935" s="145"/>
      <c r="CK935" s="145"/>
      <c r="CL935" s="145"/>
      <c r="CM935" s="145"/>
      <c r="CN935" s="145"/>
      <c r="CO935" s="145"/>
      <c r="CP935" s="145"/>
      <c r="CQ935" s="145"/>
      <c r="CR935" s="145"/>
      <c r="CS935" s="145"/>
      <c r="CT935" s="145"/>
      <c r="CU935" s="145"/>
      <c r="CV935" s="145"/>
      <c r="CW935" s="145"/>
      <c r="CX935" s="145"/>
      <c r="CY935" s="145"/>
      <c r="CZ935" s="145"/>
      <c r="DA935" s="145"/>
      <c r="DB935" s="145"/>
      <c r="DC935" s="145"/>
      <c r="DD935" s="145"/>
      <c r="DE935" s="145"/>
      <c r="DF935" s="145"/>
      <c r="DG935" s="145"/>
      <c r="DH935" s="145"/>
      <c r="DI935" s="145"/>
      <c r="DJ935" s="145"/>
      <c r="DK935" s="145"/>
      <c r="DL935" s="145"/>
      <c r="DM935" s="145"/>
      <c r="DN935" s="145"/>
      <c r="DO935" s="145"/>
      <c r="DP935" s="145"/>
      <c r="DQ935" s="145"/>
      <c r="DR935" s="145"/>
      <c r="DS935" s="145"/>
      <c r="DT935" s="145"/>
      <c r="DU935" s="145"/>
      <c r="DV935" s="145"/>
      <c r="DW935" s="145"/>
      <c r="DX935" s="145"/>
      <c r="DY935" s="145"/>
      <c r="DZ935" s="145"/>
      <c r="EA935" s="145"/>
      <c r="EB935" s="145"/>
      <c r="EC935" s="145"/>
      <c r="ED935" s="145"/>
      <c r="EE935" s="145"/>
      <c r="EF935" s="145"/>
      <c r="EG935" s="145"/>
      <c r="EH935" s="145"/>
      <c r="EI935" s="145"/>
      <c r="EJ935" s="145"/>
      <c r="EK935" s="145"/>
      <c r="EL935" s="145"/>
      <c r="EM935" s="145"/>
      <c r="EN935" s="145"/>
      <c r="EO935" s="145"/>
      <c r="EP935" s="145"/>
      <c r="EQ935" s="145"/>
      <c r="ER935" s="145"/>
      <c r="ES935" s="145"/>
      <c r="ET935" s="145"/>
      <c r="EU935" s="145"/>
      <c r="EV935" s="145"/>
      <c r="EW935" s="145"/>
      <c r="EX935" s="145"/>
      <c r="EY935" s="145"/>
      <c r="EZ935" s="145"/>
      <c r="FA935" s="145"/>
      <c r="FB935" s="145"/>
      <c r="FC935" s="145"/>
      <c r="FD935" s="145"/>
      <c r="FE935" s="145"/>
      <c r="FF935" s="145"/>
      <c r="FG935" s="145"/>
      <c r="FH935" s="145"/>
      <c r="FI935" s="145"/>
      <c r="FJ935" s="145"/>
      <c r="FK935" s="145"/>
      <c r="FL935" s="145"/>
      <c r="FM935" s="145"/>
      <c r="FN935" s="145"/>
      <c r="FO935" s="145"/>
      <c r="FP935" s="145"/>
      <c r="FQ935" s="145"/>
      <c r="FR935" s="145"/>
      <c r="FS935" s="145"/>
      <c r="FT935" s="146"/>
      <c r="FU935" s="147"/>
      <c r="FV935" s="147"/>
      <c r="FW935" s="147"/>
      <c r="FX935" s="147"/>
      <c r="FY935" s="147"/>
      <c r="FZ935" s="147"/>
      <c r="GA935" s="147"/>
      <c r="GB935" s="147"/>
      <c r="GC935" s="147"/>
      <c r="GD935" s="147"/>
      <c r="GE935" s="147"/>
      <c r="GF935" s="147"/>
      <c r="GG935" s="148"/>
      <c r="GH935" s="147"/>
      <c r="GI935" s="147"/>
      <c r="GJ935" s="147"/>
      <c r="GK935" s="147"/>
      <c r="GL935" s="147"/>
      <c r="GM935" s="147"/>
      <c r="GN935" s="147"/>
      <c r="GO935" s="147"/>
      <c r="GP935" s="147"/>
      <c r="GQ935" s="147"/>
      <c r="GR935" s="147"/>
      <c r="GS935" s="147"/>
      <c r="GT935" s="147"/>
      <c r="GU935" s="147"/>
      <c r="GV935" s="147"/>
      <c r="GW935" s="147"/>
      <c r="GX935" s="147"/>
      <c r="GY935" s="147"/>
      <c r="GZ935" s="147"/>
      <c r="HA935" s="147"/>
      <c r="HB935" s="147"/>
      <c r="HC935" s="147"/>
      <c r="HD935" s="147"/>
      <c r="HE935" s="147"/>
      <c r="HF935" s="147"/>
      <c r="HG935" s="147"/>
      <c r="HI935" s="147"/>
      <c r="HJ935" s="147"/>
      <c r="HK935" s="147"/>
      <c r="HL935" s="147"/>
      <c r="HM935" s="147"/>
    </row>
    <row r="936" spans="1:221" s="149" customFormat="1" ht="12" customHeight="1" x14ac:dyDescent="0.2">
      <c r="A936" s="150">
        <v>693</v>
      </c>
      <c r="B936" s="151" t="s">
        <v>3055</v>
      </c>
      <c r="C936" s="161"/>
      <c r="D936" s="161"/>
      <c r="E936" s="162"/>
      <c r="F936" s="154">
        <f t="shared" si="204"/>
        <v>49.225651240851811</v>
      </c>
      <c r="G936" s="306">
        <v>1973</v>
      </c>
      <c r="H936" s="281">
        <v>2025</v>
      </c>
      <c r="I936" s="154">
        <f t="shared" si="203"/>
        <v>461808.42</v>
      </c>
      <c r="J936" s="152">
        <f t="shared" si="205"/>
        <v>4487408.34</v>
      </c>
      <c r="K936" s="155">
        <f t="shared" si="206"/>
        <v>0</v>
      </c>
      <c r="L936" s="192">
        <v>0</v>
      </c>
      <c r="M936" s="192">
        <v>0</v>
      </c>
      <c r="N936" s="192">
        <v>0</v>
      </c>
      <c r="O936" s="192">
        <v>0</v>
      </c>
      <c r="P936" s="192">
        <v>0</v>
      </c>
      <c r="Q936" s="155"/>
      <c r="R936" s="155">
        <v>0</v>
      </c>
      <c r="S936" s="155"/>
      <c r="T936" s="155">
        <v>0</v>
      </c>
      <c r="U936" s="155"/>
      <c r="V936" s="155">
        <v>0</v>
      </c>
      <c r="W936" s="197" t="str">
        <f t="shared" si="207"/>
        <v>0</v>
      </c>
      <c r="X936" s="155">
        <v>0</v>
      </c>
      <c r="Y936" s="162" t="s">
        <v>235</v>
      </c>
      <c r="Z936" s="144">
        <v>590.6</v>
      </c>
      <c r="AA936" s="155">
        <f t="shared" si="208"/>
        <v>4285474.96</v>
      </c>
      <c r="AB936" s="144">
        <v>0</v>
      </c>
      <c r="AC936" s="144">
        <v>0</v>
      </c>
      <c r="AD936" s="144">
        <v>0</v>
      </c>
      <c r="AE936" s="144">
        <v>0</v>
      </c>
      <c r="AF936" s="144">
        <v>0</v>
      </c>
      <c r="AG936" s="144">
        <v>0</v>
      </c>
      <c r="AH936" s="144">
        <v>0</v>
      </c>
      <c r="AI936" s="144">
        <v>0</v>
      </c>
      <c r="AJ936" s="144">
        <v>0</v>
      </c>
      <c r="AK936" s="144">
        <v>0</v>
      </c>
      <c r="AL936" s="144">
        <v>0</v>
      </c>
      <c r="AM936" s="144">
        <f t="shared" si="209"/>
        <v>134622.25</v>
      </c>
      <c r="AN936" s="144">
        <f t="shared" si="210"/>
        <v>67311.13</v>
      </c>
      <c r="AO936" s="144">
        <v>0</v>
      </c>
      <c r="AP936" s="144" t="s">
        <v>4526</v>
      </c>
      <c r="AQ936" s="294"/>
      <c r="AR936" s="144"/>
      <c r="AS936" s="271"/>
      <c r="AT936" s="144"/>
      <c r="AU936" s="144"/>
      <c r="AV936" s="158" t="s">
        <v>922</v>
      </c>
      <c r="AW936" s="159" t="s">
        <v>3054</v>
      </c>
      <c r="AX936" s="159" t="s">
        <v>3055</v>
      </c>
      <c r="AY936" s="159" t="s">
        <v>878</v>
      </c>
      <c r="AZ936" s="159" t="s">
        <v>879</v>
      </c>
      <c r="BA936" s="158" t="s">
        <v>937</v>
      </c>
      <c r="BB936" s="159" t="s">
        <v>891</v>
      </c>
      <c r="BC936" s="158" t="s">
        <v>166</v>
      </c>
      <c r="BD936" s="158" t="s">
        <v>844</v>
      </c>
      <c r="BE936" s="158" t="s">
        <v>938</v>
      </c>
      <c r="BF936" s="160">
        <v>991.6</v>
      </c>
      <c r="BG936" s="160">
        <v>908.65</v>
      </c>
      <c r="BH936" s="158" t="s">
        <v>883</v>
      </c>
      <c r="BI936" s="193">
        <v>7.5</v>
      </c>
      <c r="BJ936" s="159" t="s">
        <v>884</v>
      </c>
      <c r="BK936" s="160">
        <v>590.6</v>
      </c>
      <c r="BL936" s="160">
        <v>0</v>
      </c>
      <c r="BM936" s="160">
        <v>731</v>
      </c>
      <c r="BN936" s="158"/>
      <c r="BO936" s="159" t="s">
        <v>885</v>
      </c>
      <c r="BP936" s="159" t="s">
        <v>886</v>
      </c>
      <c r="BQ936" s="204" t="s">
        <v>887</v>
      </c>
      <c r="BR936" s="160">
        <v>3270748.71</v>
      </c>
      <c r="BS936" s="160">
        <v>461808.42</v>
      </c>
      <c r="BT936" s="160">
        <v>0</v>
      </c>
      <c r="BU936" s="138">
        <v>461808.42</v>
      </c>
      <c r="BV936" s="160">
        <v>461808.47</v>
      </c>
      <c r="BW936" s="160">
        <v>461808.47</v>
      </c>
      <c r="BX936" s="160">
        <v>0</v>
      </c>
      <c r="BY936" s="160">
        <v>461524.93</v>
      </c>
      <c r="BZ936" s="160">
        <v>461524.93</v>
      </c>
      <c r="CA936" s="160">
        <v>0</v>
      </c>
      <c r="CB936" s="160">
        <v>461524.93</v>
      </c>
      <c r="CC936" s="160">
        <v>461524.93</v>
      </c>
      <c r="CD936" s="160">
        <v>0</v>
      </c>
      <c r="CE936" s="145"/>
      <c r="CF936" s="145"/>
      <c r="CG936" s="145"/>
      <c r="CH936" s="145"/>
      <c r="CI936" s="145"/>
      <c r="CJ936" s="145"/>
      <c r="CK936" s="145"/>
      <c r="CL936" s="145"/>
      <c r="CM936" s="145"/>
      <c r="CN936" s="145"/>
      <c r="CO936" s="145"/>
      <c r="CP936" s="145"/>
      <c r="CQ936" s="145"/>
      <c r="CR936" s="145"/>
      <c r="CS936" s="145"/>
      <c r="CT936" s="145"/>
      <c r="CU936" s="145"/>
      <c r="CV936" s="145"/>
      <c r="CW936" s="145"/>
      <c r="CX936" s="145"/>
      <c r="CY936" s="145"/>
      <c r="CZ936" s="145"/>
      <c r="DA936" s="145"/>
      <c r="DB936" s="145"/>
      <c r="DC936" s="145"/>
      <c r="DD936" s="145"/>
      <c r="DE936" s="145"/>
      <c r="DF936" s="145"/>
      <c r="DG936" s="145"/>
      <c r="DH936" s="145"/>
      <c r="DI936" s="145"/>
      <c r="DJ936" s="145"/>
      <c r="DK936" s="145"/>
      <c r="DL936" s="145"/>
      <c r="DM936" s="145"/>
      <c r="DN936" s="145"/>
      <c r="DO936" s="145"/>
      <c r="DP936" s="145"/>
      <c r="DQ936" s="145"/>
      <c r="DR936" s="145"/>
      <c r="DS936" s="145"/>
      <c r="DT936" s="145"/>
      <c r="DU936" s="145"/>
      <c r="DV936" s="145"/>
      <c r="DW936" s="145"/>
      <c r="DX936" s="145"/>
      <c r="DY936" s="145"/>
      <c r="DZ936" s="145"/>
      <c r="EA936" s="145"/>
      <c r="EB936" s="145"/>
      <c r="EC936" s="145"/>
      <c r="ED936" s="145"/>
      <c r="EE936" s="145"/>
      <c r="EF936" s="145"/>
      <c r="EG936" s="145"/>
      <c r="EH936" s="145"/>
      <c r="EI936" s="145"/>
      <c r="EJ936" s="145"/>
      <c r="EK936" s="145"/>
      <c r="EL936" s="145"/>
      <c r="EM936" s="145"/>
      <c r="EN936" s="145"/>
      <c r="EO936" s="145"/>
      <c r="EP936" s="145"/>
      <c r="EQ936" s="145"/>
      <c r="ER936" s="145"/>
      <c r="ES936" s="145"/>
      <c r="ET936" s="145"/>
      <c r="EU936" s="145"/>
      <c r="EV936" s="145"/>
      <c r="EW936" s="145"/>
      <c r="EX936" s="145"/>
      <c r="EY936" s="145"/>
      <c r="EZ936" s="145"/>
      <c r="FA936" s="145"/>
      <c r="FB936" s="145"/>
      <c r="FC936" s="145"/>
      <c r="FD936" s="145"/>
      <c r="FE936" s="145"/>
      <c r="FF936" s="145"/>
      <c r="FG936" s="145"/>
      <c r="FH936" s="145"/>
      <c r="FI936" s="145"/>
      <c r="FJ936" s="145"/>
      <c r="FK936" s="145"/>
      <c r="FL936" s="145"/>
      <c r="FM936" s="145"/>
      <c r="FN936" s="145"/>
      <c r="FO936" s="145"/>
      <c r="FP936" s="145"/>
      <c r="FQ936" s="145"/>
      <c r="FR936" s="145"/>
      <c r="FS936" s="145"/>
      <c r="FT936" s="146"/>
      <c r="FU936" s="147"/>
      <c r="FV936" s="147"/>
      <c r="FW936" s="147"/>
      <c r="FX936" s="147"/>
      <c r="FY936" s="147"/>
      <c r="FZ936" s="147"/>
      <c r="GA936" s="147"/>
      <c r="GB936" s="147"/>
      <c r="GC936" s="147"/>
      <c r="GD936" s="147"/>
      <c r="GE936" s="147"/>
      <c r="GF936" s="147"/>
      <c r="GG936" s="148"/>
      <c r="GH936" s="147"/>
      <c r="GI936" s="147"/>
      <c r="GJ936" s="147"/>
      <c r="GK936" s="147"/>
      <c r="GL936" s="147"/>
      <c r="GM936" s="147"/>
      <c r="GN936" s="147"/>
      <c r="GO936" s="147"/>
      <c r="GP936" s="147"/>
      <c r="GQ936" s="147"/>
      <c r="GR936" s="147"/>
      <c r="GS936" s="147"/>
      <c r="GT936" s="147"/>
      <c r="GU936" s="147"/>
      <c r="GV936" s="147"/>
      <c r="GW936" s="147"/>
      <c r="GX936" s="147"/>
      <c r="GY936" s="147"/>
      <c r="GZ936" s="147"/>
      <c r="HA936" s="147"/>
      <c r="HB936" s="147"/>
      <c r="HC936" s="147"/>
      <c r="HD936" s="147"/>
      <c r="HE936" s="147"/>
      <c r="HF936" s="147"/>
      <c r="HG936" s="147"/>
      <c r="HI936" s="147"/>
      <c r="HJ936" s="147"/>
      <c r="HK936" s="147"/>
      <c r="HL936" s="147"/>
      <c r="HM936" s="147"/>
    </row>
    <row r="937" spans="1:221" s="149" customFormat="1" ht="12" customHeight="1" x14ac:dyDescent="0.2">
      <c r="A937" s="150">
        <v>694</v>
      </c>
      <c r="B937" s="151" t="s">
        <v>3057</v>
      </c>
      <c r="C937" s="161"/>
      <c r="D937" s="161"/>
      <c r="E937" s="162"/>
      <c r="F937" s="154">
        <f t="shared" si="204"/>
        <v>49.265669381144633</v>
      </c>
      <c r="G937" s="306">
        <v>1975</v>
      </c>
      <c r="H937" s="281">
        <v>2025</v>
      </c>
      <c r="I937" s="154">
        <f t="shared" si="203"/>
        <v>245784.95</v>
      </c>
      <c r="J937" s="152">
        <f t="shared" si="205"/>
        <v>2405542.63</v>
      </c>
      <c r="K937" s="155">
        <f t="shared" si="206"/>
        <v>0</v>
      </c>
      <c r="L937" s="192">
        <v>0</v>
      </c>
      <c r="M937" s="192">
        <v>0</v>
      </c>
      <c r="N937" s="192">
        <v>0</v>
      </c>
      <c r="O937" s="192">
        <v>0</v>
      </c>
      <c r="P937" s="192">
        <v>0</v>
      </c>
      <c r="Q937" s="155"/>
      <c r="R937" s="155">
        <v>0</v>
      </c>
      <c r="S937" s="155"/>
      <c r="T937" s="155">
        <v>0</v>
      </c>
      <c r="U937" s="155"/>
      <c r="V937" s="155">
        <v>0</v>
      </c>
      <c r="W937" s="197" t="str">
        <f t="shared" si="207"/>
        <v>0</v>
      </c>
      <c r="X937" s="155">
        <v>0</v>
      </c>
      <c r="Y937" s="162" t="s">
        <v>235</v>
      </c>
      <c r="Z937" s="144">
        <v>316.60000000000002</v>
      </c>
      <c r="AA937" s="155">
        <f t="shared" si="208"/>
        <v>2297293.21</v>
      </c>
      <c r="AB937" s="144">
        <v>0</v>
      </c>
      <c r="AC937" s="144">
        <v>0</v>
      </c>
      <c r="AD937" s="144">
        <v>0</v>
      </c>
      <c r="AE937" s="144">
        <v>0</v>
      </c>
      <c r="AF937" s="144">
        <v>0</v>
      </c>
      <c r="AG937" s="144">
        <v>0</v>
      </c>
      <c r="AH937" s="144">
        <v>0</v>
      </c>
      <c r="AI937" s="144">
        <v>0</v>
      </c>
      <c r="AJ937" s="144">
        <v>0</v>
      </c>
      <c r="AK937" s="144">
        <v>0</v>
      </c>
      <c r="AL937" s="144">
        <v>0</v>
      </c>
      <c r="AM937" s="144">
        <f t="shared" si="209"/>
        <v>72166.28</v>
      </c>
      <c r="AN937" s="144">
        <f t="shared" si="210"/>
        <v>36083.14</v>
      </c>
      <c r="AO937" s="144">
        <v>0</v>
      </c>
      <c r="AP937" s="144" t="s">
        <v>4526</v>
      </c>
      <c r="AQ937" s="294"/>
      <c r="AR937" s="144"/>
      <c r="AS937" s="271"/>
      <c r="AT937" s="144"/>
      <c r="AU937" s="144"/>
      <c r="AV937" s="158" t="s">
        <v>925</v>
      </c>
      <c r="AW937" s="159" t="s">
        <v>3056</v>
      </c>
      <c r="AX937" s="159" t="s">
        <v>3057</v>
      </c>
      <c r="AY937" s="159" t="s">
        <v>878</v>
      </c>
      <c r="AZ937" s="159" t="s">
        <v>879</v>
      </c>
      <c r="BA937" s="158" t="s">
        <v>1387</v>
      </c>
      <c r="BB937" s="159" t="s">
        <v>891</v>
      </c>
      <c r="BC937" s="158" t="s">
        <v>166</v>
      </c>
      <c r="BD937" s="158" t="s">
        <v>844</v>
      </c>
      <c r="BE937" s="158" t="s">
        <v>864</v>
      </c>
      <c r="BF937" s="160">
        <v>539.5</v>
      </c>
      <c r="BG937" s="160">
        <v>487.1</v>
      </c>
      <c r="BH937" s="158" t="s">
        <v>883</v>
      </c>
      <c r="BI937" s="193">
        <v>7.5</v>
      </c>
      <c r="BJ937" s="159" t="s">
        <v>884</v>
      </c>
      <c r="BK937" s="160">
        <v>316.60000000000002</v>
      </c>
      <c r="BL937" s="160">
        <v>0</v>
      </c>
      <c r="BM937" s="160">
        <v>696</v>
      </c>
      <c r="BN937" s="158"/>
      <c r="BO937" s="159" t="s">
        <v>885</v>
      </c>
      <c r="BP937" s="159" t="s">
        <v>886</v>
      </c>
      <c r="BQ937" s="204" t="s">
        <v>887</v>
      </c>
      <c r="BR937" s="160">
        <v>1753333.97</v>
      </c>
      <c r="BS937" s="160">
        <v>245784.95</v>
      </c>
      <c r="BT937" s="160">
        <v>0</v>
      </c>
      <c r="BU937" s="138">
        <v>245784.95</v>
      </c>
      <c r="BV937" s="160">
        <v>245784.95</v>
      </c>
      <c r="BW937" s="160">
        <v>245784.95</v>
      </c>
      <c r="BX937" s="160">
        <v>0</v>
      </c>
      <c r="BY937" s="160">
        <v>243198.44</v>
      </c>
      <c r="BZ937" s="160">
        <v>243198.44</v>
      </c>
      <c r="CA937" s="160">
        <v>0</v>
      </c>
      <c r="CB937" s="160">
        <v>243198.44</v>
      </c>
      <c r="CC937" s="160">
        <v>243198.44</v>
      </c>
      <c r="CD937" s="160">
        <v>0</v>
      </c>
      <c r="CE937" s="145"/>
      <c r="CF937" s="145"/>
      <c r="CG937" s="145"/>
      <c r="CH937" s="145"/>
      <c r="CI937" s="145"/>
      <c r="CJ937" s="145"/>
      <c r="CK937" s="145"/>
      <c r="CL937" s="145"/>
      <c r="CM937" s="145"/>
      <c r="CN937" s="145"/>
      <c r="CO937" s="145"/>
      <c r="CP937" s="145"/>
      <c r="CQ937" s="145"/>
      <c r="CR937" s="145"/>
      <c r="CS937" s="145"/>
      <c r="CT937" s="145"/>
      <c r="CU937" s="145"/>
      <c r="CV937" s="145"/>
      <c r="CW937" s="145"/>
      <c r="CX937" s="145"/>
      <c r="CY937" s="145"/>
      <c r="CZ937" s="145"/>
      <c r="DA937" s="145"/>
      <c r="DB937" s="145"/>
      <c r="DC937" s="145"/>
      <c r="DD937" s="145"/>
      <c r="DE937" s="145"/>
      <c r="DF937" s="145"/>
      <c r="DG937" s="145"/>
      <c r="DH937" s="145"/>
      <c r="DI937" s="145"/>
      <c r="DJ937" s="145"/>
      <c r="DK937" s="145"/>
      <c r="DL937" s="145"/>
      <c r="DM937" s="145"/>
      <c r="DN937" s="145"/>
      <c r="DO937" s="145"/>
      <c r="DP937" s="145"/>
      <c r="DQ937" s="145"/>
      <c r="DR937" s="145"/>
      <c r="DS937" s="145"/>
      <c r="DT937" s="145"/>
      <c r="DU937" s="145"/>
      <c r="DV937" s="145"/>
      <c r="DW937" s="145"/>
      <c r="DX937" s="145"/>
      <c r="DY937" s="145"/>
      <c r="DZ937" s="145"/>
      <c r="EA937" s="145"/>
      <c r="EB937" s="145"/>
      <c r="EC937" s="145"/>
      <c r="ED937" s="145"/>
      <c r="EE937" s="145"/>
      <c r="EF937" s="145"/>
      <c r="EG937" s="145"/>
      <c r="EH937" s="145"/>
      <c r="EI937" s="145"/>
      <c r="EJ937" s="145"/>
      <c r="EK937" s="145"/>
      <c r="EL937" s="145"/>
      <c r="EM937" s="145"/>
      <c r="EN937" s="145"/>
      <c r="EO937" s="145"/>
      <c r="EP937" s="145"/>
      <c r="EQ937" s="145"/>
      <c r="ER937" s="145"/>
      <c r="ES937" s="145"/>
      <c r="ET937" s="145"/>
      <c r="EU937" s="145"/>
      <c r="EV937" s="145"/>
      <c r="EW937" s="145"/>
      <c r="EX937" s="145"/>
      <c r="EY937" s="145"/>
      <c r="EZ937" s="145"/>
      <c r="FA937" s="145"/>
      <c r="FB937" s="145"/>
      <c r="FC937" s="145"/>
      <c r="FD937" s="145"/>
      <c r="FE937" s="145"/>
      <c r="FF937" s="145"/>
      <c r="FG937" s="145"/>
      <c r="FH937" s="145"/>
      <c r="FI937" s="145"/>
      <c r="FJ937" s="145"/>
      <c r="FK937" s="145"/>
      <c r="FL937" s="145"/>
      <c r="FM937" s="145"/>
      <c r="FN937" s="145"/>
      <c r="FO937" s="145"/>
      <c r="FP937" s="145"/>
      <c r="FQ937" s="145"/>
      <c r="FR937" s="145"/>
      <c r="FS937" s="145"/>
      <c r="FT937" s="146"/>
      <c r="FU937" s="147"/>
      <c r="FV937" s="147"/>
      <c r="FW937" s="147"/>
      <c r="FX937" s="147"/>
      <c r="FY937" s="147"/>
      <c r="FZ937" s="147"/>
      <c r="GA937" s="147"/>
      <c r="GB937" s="147"/>
      <c r="GC937" s="147"/>
      <c r="GD937" s="147"/>
      <c r="GE937" s="147"/>
      <c r="GF937" s="147"/>
      <c r="GG937" s="148"/>
      <c r="GH937" s="147"/>
      <c r="GI937" s="147"/>
      <c r="GJ937" s="147"/>
      <c r="GK937" s="147"/>
      <c r="GL937" s="147"/>
      <c r="GM937" s="147"/>
      <c r="GN937" s="147"/>
      <c r="GO937" s="147"/>
      <c r="GP937" s="147"/>
      <c r="GQ937" s="147"/>
      <c r="GR937" s="147"/>
      <c r="GS937" s="147"/>
      <c r="GT937" s="147"/>
      <c r="GU937" s="147"/>
      <c r="GV937" s="147"/>
      <c r="GW937" s="147"/>
      <c r="GX937" s="147"/>
      <c r="GY937" s="147"/>
      <c r="GZ937" s="147"/>
      <c r="HA937" s="147"/>
      <c r="HB937" s="147"/>
      <c r="HC937" s="147"/>
      <c r="HD937" s="147"/>
      <c r="HE937" s="147"/>
      <c r="HF937" s="147"/>
      <c r="HG937" s="147"/>
      <c r="HI937" s="147"/>
      <c r="HJ937" s="147"/>
      <c r="HK937" s="147"/>
      <c r="HL937" s="147"/>
      <c r="HM937" s="147"/>
    </row>
    <row r="938" spans="1:221" s="149" customFormat="1" ht="12" customHeight="1" x14ac:dyDescent="0.2">
      <c r="A938" s="150">
        <v>695</v>
      </c>
      <c r="B938" s="151" t="s">
        <v>3059</v>
      </c>
      <c r="C938" s="161"/>
      <c r="D938" s="161"/>
      <c r="E938" s="162"/>
      <c r="F938" s="154">
        <f t="shared" si="204"/>
        <v>31.086710278639412</v>
      </c>
      <c r="G938" s="306">
        <v>1985</v>
      </c>
      <c r="H938" s="281">
        <v>2025</v>
      </c>
      <c r="I938" s="154">
        <f t="shared" si="203"/>
        <v>414492.51</v>
      </c>
      <c r="J938" s="152">
        <f t="shared" si="205"/>
        <v>2759611.76</v>
      </c>
      <c r="K938" s="155">
        <f t="shared" si="206"/>
        <v>0</v>
      </c>
      <c r="L938" s="192">
        <v>0</v>
      </c>
      <c r="M938" s="192">
        <v>0</v>
      </c>
      <c r="N938" s="192">
        <v>0</v>
      </c>
      <c r="O938" s="192">
        <v>0</v>
      </c>
      <c r="P938" s="192">
        <v>0</v>
      </c>
      <c r="Q938" s="155"/>
      <c r="R938" s="155">
        <v>0</v>
      </c>
      <c r="S938" s="155"/>
      <c r="T938" s="155">
        <v>0</v>
      </c>
      <c r="U938" s="155"/>
      <c r="V938" s="155">
        <v>0</v>
      </c>
      <c r="W938" s="197">
        <f t="shared" si="207"/>
        <v>0</v>
      </c>
      <c r="X938" s="155">
        <v>0</v>
      </c>
      <c r="Y938" s="162" t="s">
        <v>235</v>
      </c>
      <c r="Z938" s="144">
        <v>363.2</v>
      </c>
      <c r="AA938" s="155">
        <f t="shared" si="208"/>
        <v>2635429.23</v>
      </c>
      <c r="AB938" s="144">
        <v>0</v>
      </c>
      <c r="AC938" s="144">
        <v>0</v>
      </c>
      <c r="AD938" s="144">
        <v>0</v>
      </c>
      <c r="AE938" s="144">
        <v>0</v>
      </c>
      <c r="AF938" s="144">
        <v>0</v>
      </c>
      <c r="AG938" s="144">
        <v>0</v>
      </c>
      <c r="AH938" s="144">
        <v>0</v>
      </c>
      <c r="AI938" s="144">
        <v>0</v>
      </c>
      <c r="AJ938" s="144">
        <v>0</v>
      </c>
      <c r="AK938" s="144">
        <v>0</v>
      </c>
      <c r="AL938" s="144">
        <v>0</v>
      </c>
      <c r="AM938" s="144">
        <f t="shared" si="209"/>
        <v>82788.350000000006</v>
      </c>
      <c r="AN938" s="144">
        <f t="shared" si="210"/>
        <v>41394.18</v>
      </c>
      <c r="AO938" s="144">
        <v>0</v>
      </c>
      <c r="AP938" s="144" t="s">
        <v>4526</v>
      </c>
      <c r="AQ938" s="294"/>
      <c r="AR938" s="144"/>
      <c r="AS938" s="271"/>
      <c r="AT938" s="144"/>
      <c r="AU938" s="144"/>
      <c r="AV938" s="158" t="s">
        <v>930</v>
      </c>
      <c r="AW938" s="159" t="s">
        <v>3058</v>
      </c>
      <c r="AX938" s="159" t="s">
        <v>3059</v>
      </c>
      <c r="AY938" s="159" t="s">
        <v>878</v>
      </c>
      <c r="AZ938" s="159" t="s">
        <v>879</v>
      </c>
      <c r="BA938" s="158" t="s">
        <v>1396</v>
      </c>
      <c r="BB938" s="159" t="s">
        <v>891</v>
      </c>
      <c r="BC938" s="158" t="s">
        <v>844</v>
      </c>
      <c r="BD938" s="158" t="s">
        <v>166</v>
      </c>
      <c r="BE938" s="158" t="s">
        <v>871</v>
      </c>
      <c r="BF938" s="160">
        <v>935.6</v>
      </c>
      <c r="BG938" s="160">
        <v>838.2</v>
      </c>
      <c r="BH938" s="158"/>
      <c r="BI938" s="193">
        <v>7.5</v>
      </c>
      <c r="BJ938" s="159" t="s">
        <v>884</v>
      </c>
      <c r="BK938" s="160">
        <v>363.2</v>
      </c>
      <c r="BL938" s="160">
        <v>380</v>
      </c>
      <c r="BM938" s="160">
        <v>844.6</v>
      </c>
      <c r="BN938" s="158"/>
      <c r="BO938" s="159" t="s">
        <v>885</v>
      </c>
      <c r="BP938" s="159" t="s">
        <v>886</v>
      </c>
      <c r="BQ938" s="204" t="s">
        <v>887</v>
      </c>
      <c r="BR938" s="160">
        <v>2011405.23</v>
      </c>
      <c r="BS938" s="160">
        <v>414492.51</v>
      </c>
      <c r="BT938" s="160">
        <v>0</v>
      </c>
      <c r="BU938" s="138">
        <v>414492.51</v>
      </c>
      <c r="BV938" s="160">
        <v>414492.51</v>
      </c>
      <c r="BW938" s="160">
        <v>414492.51</v>
      </c>
      <c r="BX938" s="160">
        <v>0</v>
      </c>
      <c r="BY938" s="160">
        <v>409173.09</v>
      </c>
      <c r="BZ938" s="160">
        <v>409173.09</v>
      </c>
      <c r="CA938" s="160">
        <v>0</v>
      </c>
      <c r="CB938" s="160">
        <v>409173.09</v>
      </c>
      <c r="CC938" s="160">
        <v>409173.09</v>
      </c>
      <c r="CD938" s="160">
        <v>0</v>
      </c>
      <c r="CE938" s="145"/>
      <c r="CF938" s="145"/>
      <c r="CG938" s="145"/>
      <c r="CH938" s="145"/>
      <c r="CI938" s="145"/>
      <c r="CJ938" s="145"/>
      <c r="CK938" s="145"/>
      <c r="CL938" s="145"/>
      <c r="CM938" s="145"/>
      <c r="CN938" s="145"/>
      <c r="CO938" s="145"/>
      <c r="CP938" s="145"/>
      <c r="CQ938" s="145"/>
      <c r="CR938" s="145"/>
      <c r="CS938" s="145"/>
      <c r="CT938" s="145"/>
      <c r="CU938" s="145"/>
      <c r="CV938" s="145"/>
      <c r="CW938" s="145"/>
      <c r="CX938" s="145"/>
      <c r="CY938" s="145"/>
      <c r="CZ938" s="145"/>
      <c r="DA938" s="145"/>
      <c r="DB938" s="145"/>
      <c r="DC938" s="145"/>
      <c r="DD938" s="145"/>
      <c r="DE938" s="145"/>
      <c r="DF938" s="145"/>
      <c r="DG938" s="145"/>
      <c r="DH938" s="145"/>
      <c r="DI938" s="145"/>
      <c r="DJ938" s="145"/>
      <c r="DK938" s="145"/>
      <c r="DL938" s="145"/>
      <c r="DM938" s="145"/>
      <c r="DN938" s="145"/>
      <c r="DO938" s="145"/>
      <c r="DP938" s="145"/>
      <c r="DQ938" s="145"/>
      <c r="DR938" s="145"/>
      <c r="DS938" s="145"/>
      <c r="DT938" s="145"/>
      <c r="DU938" s="145"/>
      <c r="DV938" s="145"/>
      <c r="DW938" s="145"/>
      <c r="DX938" s="145"/>
      <c r="DY938" s="145"/>
      <c r="DZ938" s="145"/>
      <c r="EA938" s="145"/>
      <c r="EB938" s="145"/>
      <c r="EC938" s="145"/>
      <c r="ED938" s="145"/>
      <c r="EE938" s="145"/>
      <c r="EF938" s="145"/>
      <c r="EG938" s="145"/>
      <c r="EH938" s="145"/>
      <c r="EI938" s="145"/>
      <c r="EJ938" s="145"/>
      <c r="EK938" s="145"/>
      <c r="EL938" s="145"/>
      <c r="EM938" s="145"/>
      <c r="EN938" s="145"/>
      <c r="EO938" s="145"/>
      <c r="EP938" s="145"/>
      <c r="EQ938" s="145"/>
      <c r="ER938" s="145"/>
      <c r="ES938" s="145"/>
      <c r="ET938" s="145"/>
      <c r="EU938" s="145"/>
      <c r="EV938" s="145"/>
      <c r="EW938" s="145"/>
      <c r="EX938" s="145"/>
      <c r="EY938" s="145"/>
      <c r="EZ938" s="145"/>
      <c r="FA938" s="145"/>
      <c r="FB938" s="145"/>
      <c r="FC938" s="145"/>
      <c r="FD938" s="145"/>
      <c r="FE938" s="145"/>
      <c r="FF938" s="145"/>
      <c r="FG938" s="145"/>
      <c r="FH938" s="145"/>
      <c r="FI938" s="145"/>
      <c r="FJ938" s="145"/>
      <c r="FK938" s="145"/>
      <c r="FL938" s="145"/>
      <c r="FM938" s="145"/>
      <c r="FN938" s="145"/>
      <c r="FO938" s="145"/>
      <c r="FP938" s="145"/>
      <c r="FQ938" s="145"/>
      <c r="FR938" s="145"/>
      <c r="FS938" s="145"/>
      <c r="FT938" s="146"/>
      <c r="FU938" s="147"/>
      <c r="FV938" s="147"/>
      <c r="FW938" s="147"/>
      <c r="FX938" s="147"/>
      <c r="FY938" s="147"/>
      <c r="FZ938" s="147"/>
      <c r="GA938" s="147"/>
      <c r="GB938" s="147"/>
      <c r="GC938" s="147"/>
      <c r="GD938" s="147"/>
      <c r="GE938" s="147"/>
      <c r="GF938" s="147"/>
      <c r="GG938" s="148"/>
      <c r="GH938" s="147"/>
      <c r="GI938" s="147"/>
      <c r="GJ938" s="147"/>
      <c r="GK938" s="147"/>
      <c r="GL938" s="147"/>
      <c r="GM938" s="147"/>
      <c r="GN938" s="147"/>
      <c r="GO938" s="147"/>
      <c r="GP938" s="147"/>
      <c r="GQ938" s="147"/>
      <c r="GR938" s="147"/>
      <c r="GS938" s="147"/>
      <c r="GT938" s="147"/>
      <c r="GU938" s="147"/>
      <c r="GV938" s="147"/>
      <c r="GW938" s="147"/>
      <c r="GX938" s="147"/>
      <c r="GY938" s="147"/>
      <c r="GZ938" s="147"/>
      <c r="HA938" s="147"/>
      <c r="HB938" s="147"/>
      <c r="HC938" s="147"/>
      <c r="HD938" s="147"/>
      <c r="HE938" s="147"/>
      <c r="HF938" s="147"/>
      <c r="HG938" s="147"/>
      <c r="HI938" s="147"/>
      <c r="HJ938" s="147"/>
      <c r="HK938" s="147"/>
      <c r="HL938" s="147"/>
      <c r="HM938" s="147"/>
    </row>
    <row r="939" spans="1:221" s="149" customFormat="1" ht="12" customHeight="1" x14ac:dyDescent="0.2">
      <c r="A939" s="150">
        <v>696</v>
      </c>
      <c r="B939" s="151" t="s">
        <v>3061</v>
      </c>
      <c r="C939" s="161"/>
      <c r="D939" s="161"/>
      <c r="E939" s="162"/>
      <c r="F939" s="154">
        <f t="shared" si="204"/>
        <v>49.861878622126724</v>
      </c>
      <c r="G939" s="306">
        <v>1968</v>
      </c>
      <c r="H939" s="281">
        <v>2023</v>
      </c>
      <c r="I939" s="154">
        <f t="shared" si="203"/>
        <v>230684.63</v>
      </c>
      <c r="J939" s="310">
        <f t="shared" si="205"/>
        <v>2527871.2400000002</v>
      </c>
      <c r="K939" s="155">
        <f t="shared" si="206"/>
        <v>0</v>
      </c>
      <c r="L939" s="192">
        <v>0</v>
      </c>
      <c r="M939" s="192">
        <v>0</v>
      </c>
      <c r="N939" s="192">
        <v>0</v>
      </c>
      <c r="O939" s="192">
        <v>0</v>
      </c>
      <c r="P939" s="192">
        <v>0</v>
      </c>
      <c r="Q939" s="155"/>
      <c r="R939" s="155">
        <v>0</v>
      </c>
      <c r="S939" s="155"/>
      <c r="T939" s="155">
        <v>0</v>
      </c>
      <c r="U939" s="155"/>
      <c r="V939" s="155">
        <v>0</v>
      </c>
      <c r="W939" s="197" t="str">
        <f t="shared" si="207"/>
        <v>0</v>
      </c>
      <c r="X939" s="155">
        <v>0</v>
      </c>
      <c r="Y939" s="162" t="s">
        <v>235</v>
      </c>
      <c r="Z939" s="144">
        <v>332.7</v>
      </c>
      <c r="AA939" s="155">
        <f t="shared" si="208"/>
        <v>2414117.0299999998</v>
      </c>
      <c r="AB939" s="144">
        <v>0</v>
      </c>
      <c r="AC939" s="144">
        <v>0</v>
      </c>
      <c r="AD939" s="144">
        <v>0</v>
      </c>
      <c r="AE939" s="144">
        <v>0</v>
      </c>
      <c r="AF939" s="144">
        <v>0</v>
      </c>
      <c r="AG939" s="144">
        <v>0</v>
      </c>
      <c r="AH939" s="144">
        <v>0</v>
      </c>
      <c r="AI939" s="144">
        <v>0</v>
      </c>
      <c r="AJ939" s="144">
        <v>0</v>
      </c>
      <c r="AK939" s="144">
        <v>0</v>
      </c>
      <c r="AL939" s="144">
        <v>0</v>
      </c>
      <c r="AM939" s="144">
        <f t="shared" si="209"/>
        <v>75836.14</v>
      </c>
      <c r="AN939" s="144">
        <f t="shared" si="210"/>
        <v>37918.07</v>
      </c>
      <c r="AO939" s="144">
        <v>0</v>
      </c>
      <c r="AP939" s="144" t="s">
        <v>4526</v>
      </c>
      <c r="AQ939" s="294"/>
      <c r="AR939" s="144"/>
      <c r="AS939" s="271"/>
      <c r="AT939" s="144"/>
      <c r="AU939" s="144"/>
      <c r="AV939" s="158" t="s">
        <v>934</v>
      </c>
      <c r="AW939" s="159" t="s">
        <v>3060</v>
      </c>
      <c r="AX939" s="159" t="s">
        <v>3061</v>
      </c>
      <c r="AY939" s="159" t="s">
        <v>878</v>
      </c>
      <c r="AZ939" s="159" t="s">
        <v>879</v>
      </c>
      <c r="BA939" s="158" t="s">
        <v>1500</v>
      </c>
      <c r="BB939" s="159" t="s">
        <v>891</v>
      </c>
      <c r="BC939" s="158" t="s">
        <v>166</v>
      </c>
      <c r="BD939" s="158" t="s">
        <v>166</v>
      </c>
      <c r="BE939" s="158" t="s">
        <v>859</v>
      </c>
      <c r="BF939" s="160">
        <v>560.29999999999995</v>
      </c>
      <c r="BG939" s="160">
        <v>511.9</v>
      </c>
      <c r="BH939" s="158" t="s">
        <v>883</v>
      </c>
      <c r="BI939" s="193">
        <v>7.5</v>
      </c>
      <c r="BJ939" s="159" t="s">
        <v>892</v>
      </c>
      <c r="BK939" s="160">
        <v>332.7</v>
      </c>
      <c r="BL939" s="160">
        <v>0</v>
      </c>
      <c r="BM939" s="160">
        <v>631</v>
      </c>
      <c r="BN939" s="158"/>
      <c r="BO939" s="159" t="s">
        <v>885</v>
      </c>
      <c r="BP939" s="159" t="s">
        <v>886</v>
      </c>
      <c r="BQ939" s="204" t="s">
        <v>887</v>
      </c>
      <c r="BR939" s="160">
        <v>1919459.42</v>
      </c>
      <c r="BS939" s="160">
        <v>230684.63</v>
      </c>
      <c r="BT939" s="160">
        <v>0</v>
      </c>
      <c r="BU939" s="138">
        <v>230684.63</v>
      </c>
      <c r="BV939" s="160">
        <v>230684.63</v>
      </c>
      <c r="BW939" s="160">
        <v>230684.63</v>
      </c>
      <c r="BX939" s="160">
        <v>0</v>
      </c>
      <c r="BY939" s="160">
        <v>219531.39</v>
      </c>
      <c r="BZ939" s="160">
        <v>219531.39</v>
      </c>
      <c r="CA939" s="160">
        <v>0</v>
      </c>
      <c r="CB939" s="160">
        <v>219531.39</v>
      </c>
      <c r="CC939" s="160">
        <v>219531.39</v>
      </c>
      <c r="CD939" s="160">
        <v>0</v>
      </c>
      <c r="CE939" s="145"/>
      <c r="CF939" s="145"/>
      <c r="CG939" s="145"/>
      <c r="CH939" s="145"/>
      <c r="CI939" s="145"/>
      <c r="CJ939" s="145"/>
      <c r="CK939" s="145"/>
      <c r="CL939" s="145"/>
      <c r="CM939" s="145"/>
      <c r="CN939" s="145"/>
      <c r="CO939" s="145"/>
      <c r="CP939" s="145"/>
      <c r="CQ939" s="145"/>
      <c r="CR939" s="145"/>
      <c r="CS939" s="145"/>
      <c r="CT939" s="145"/>
      <c r="CU939" s="145"/>
      <c r="CV939" s="145"/>
      <c r="CW939" s="145"/>
      <c r="CX939" s="145"/>
      <c r="CY939" s="145"/>
      <c r="CZ939" s="145"/>
      <c r="DA939" s="145"/>
      <c r="DB939" s="145"/>
      <c r="DC939" s="145"/>
      <c r="DD939" s="145"/>
      <c r="DE939" s="145"/>
      <c r="DF939" s="145"/>
      <c r="DG939" s="145"/>
      <c r="DH939" s="145"/>
      <c r="DI939" s="145"/>
      <c r="DJ939" s="145"/>
      <c r="DK939" s="145"/>
      <c r="DL939" s="145"/>
      <c r="DM939" s="145"/>
      <c r="DN939" s="145"/>
      <c r="DO939" s="145"/>
      <c r="DP939" s="145"/>
      <c r="DQ939" s="145"/>
      <c r="DR939" s="145"/>
      <c r="DS939" s="145"/>
      <c r="DT939" s="145"/>
      <c r="DU939" s="145"/>
      <c r="DV939" s="145"/>
      <c r="DW939" s="145"/>
      <c r="DX939" s="145"/>
      <c r="DY939" s="145"/>
      <c r="DZ939" s="145"/>
      <c r="EA939" s="145"/>
      <c r="EB939" s="145"/>
      <c r="EC939" s="145"/>
      <c r="ED939" s="145"/>
      <c r="EE939" s="145"/>
      <c r="EF939" s="145"/>
      <c r="EG939" s="145"/>
      <c r="EH939" s="145"/>
      <c r="EI939" s="145"/>
      <c r="EJ939" s="145"/>
      <c r="EK939" s="145"/>
      <c r="EL939" s="145"/>
      <c r="EM939" s="145"/>
      <c r="EN939" s="145"/>
      <c r="EO939" s="145"/>
      <c r="EP939" s="145"/>
      <c r="EQ939" s="145"/>
      <c r="ER939" s="145"/>
      <c r="ES939" s="145"/>
      <c r="ET939" s="145"/>
      <c r="EU939" s="145"/>
      <c r="EV939" s="145"/>
      <c r="EW939" s="145"/>
      <c r="EX939" s="145"/>
      <c r="EY939" s="145"/>
      <c r="EZ939" s="145"/>
      <c r="FA939" s="145"/>
      <c r="FB939" s="145"/>
      <c r="FC939" s="145"/>
      <c r="FD939" s="145"/>
      <c r="FE939" s="145"/>
      <c r="FF939" s="145"/>
      <c r="FG939" s="145"/>
      <c r="FH939" s="145"/>
      <c r="FI939" s="145"/>
      <c r="FJ939" s="145"/>
      <c r="FK939" s="145"/>
      <c r="FL939" s="145"/>
      <c r="FM939" s="145"/>
      <c r="FN939" s="145"/>
      <c r="FO939" s="145"/>
      <c r="FP939" s="145"/>
      <c r="FQ939" s="145"/>
      <c r="FR939" s="145"/>
      <c r="FS939" s="145"/>
      <c r="FT939" s="146"/>
      <c r="FU939" s="147"/>
      <c r="FV939" s="147"/>
      <c r="FW939" s="147"/>
      <c r="FX939" s="147"/>
      <c r="FY939" s="147"/>
      <c r="FZ939" s="147"/>
      <c r="GA939" s="147"/>
      <c r="GB939" s="147"/>
      <c r="GC939" s="147"/>
      <c r="GD939" s="147"/>
      <c r="GE939" s="147"/>
      <c r="GF939" s="147"/>
      <c r="GG939" s="148"/>
      <c r="GH939" s="147"/>
      <c r="GI939" s="147"/>
      <c r="GJ939" s="147"/>
      <c r="GK939" s="147"/>
      <c r="GL939" s="147"/>
      <c r="GM939" s="147"/>
      <c r="GN939" s="147"/>
      <c r="GO939" s="147"/>
      <c r="GP939" s="147"/>
      <c r="GQ939" s="147"/>
      <c r="GR939" s="147"/>
      <c r="GS939" s="147"/>
      <c r="GT939" s="147"/>
      <c r="GU939" s="147"/>
      <c r="GV939" s="147"/>
      <c r="GW939" s="147"/>
      <c r="GX939" s="147"/>
      <c r="GY939" s="147"/>
      <c r="GZ939" s="147"/>
      <c r="HA939" s="147"/>
      <c r="HB939" s="147"/>
      <c r="HC939" s="147"/>
      <c r="HD939" s="147"/>
      <c r="HE939" s="147"/>
      <c r="HF939" s="147"/>
      <c r="HG939" s="147"/>
      <c r="HI939" s="147"/>
      <c r="HJ939" s="147"/>
      <c r="HK939" s="147"/>
      <c r="HL939" s="147"/>
      <c r="HM939" s="147"/>
    </row>
    <row r="940" spans="1:221" s="149" customFormat="1" ht="12" customHeight="1" x14ac:dyDescent="0.2">
      <c r="A940" s="150">
        <v>697</v>
      </c>
      <c r="B940" s="151" t="s">
        <v>3063</v>
      </c>
      <c r="C940" s="161"/>
      <c r="D940" s="161"/>
      <c r="E940" s="162"/>
      <c r="F940" s="154">
        <f t="shared" si="204"/>
        <v>170.28241878994834</v>
      </c>
      <c r="G940" s="306">
        <v>1965</v>
      </c>
      <c r="H940" s="281">
        <v>2023</v>
      </c>
      <c r="I940" s="154">
        <f t="shared" si="203"/>
        <v>175861.39</v>
      </c>
      <c r="J940" s="310">
        <f t="shared" si="205"/>
        <v>4065452.4</v>
      </c>
      <c r="K940" s="155">
        <f t="shared" si="206"/>
        <v>0</v>
      </c>
      <c r="L940" s="192">
        <v>0</v>
      </c>
      <c r="M940" s="192">
        <v>0</v>
      </c>
      <c r="N940" s="192">
        <v>0</v>
      </c>
      <c r="O940" s="192">
        <v>0</v>
      </c>
      <c r="P940" s="192">
        <v>0</v>
      </c>
      <c r="Q940" s="155"/>
      <c r="R940" s="155">
        <v>0</v>
      </c>
      <c r="S940" s="155"/>
      <c r="T940" s="155">
        <v>0</v>
      </c>
      <c r="U940" s="155"/>
      <c r="V940" s="155">
        <v>0</v>
      </c>
      <c r="W940" s="197" t="str">
        <f t="shared" si="207"/>
        <v>0</v>
      </c>
      <c r="X940" s="155">
        <v>0</v>
      </c>
      <c r="Y940" s="162" t="s">
        <v>234</v>
      </c>
      <c r="Z940" s="144">
        <v>460</v>
      </c>
      <c r="AA940" s="155">
        <f t="shared" si="208"/>
        <v>3882507.04</v>
      </c>
      <c r="AB940" s="144">
        <v>0</v>
      </c>
      <c r="AC940" s="144">
        <v>0</v>
      </c>
      <c r="AD940" s="144">
        <v>0</v>
      </c>
      <c r="AE940" s="144">
        <v>0</v>
      </c>
      <c r="AF940" s="144">
        <v>0</v>
      </c>
      <c r="AG940" s="144">
        <v>0</v>
      </c>
      <c r="AH940" s="144">
        <v>0</v>
      </c>
      <c r="AI940" s="144">
        <v>0</v>
      </c>
      <c r="AJ940" s="144">
        <v>0</v>
      </c>
      <c r="AK940" s="144">
        <v>0</v>
      </c>
      <c r="AL940" s="144">
        <v>0</v>
      </c>
      <c r="AM940" s="144">
        <f t="shared" si="209"/>
        <v>121963.57</v>
      </c>
      <c r="AN940" s="144">
        <f t="shared" si="210"/>
        <v>60981.79</v>
      </c>
      <c r="AO940" s="144">
        <v>0</v>
      </c>
      <c r="AP940" s="144" t="s">
        <v>4526</v>
      </c>
      <c r="AQ940" s="294"/>
      <c r="AR940" s="144"/>
      <c r="AS940" s="271"/>
      <c r="AT940" s="144"/>
      <c r="AU940" s="144"/>
      <c r="AV940" s="158" t="s">
        <v>939</v>
      </c>
      <c r="AW940" s="159" t="s">
        <v>3062</v>
      </c>
      <c r="AX940" s="159" t="s">
        <v>3063</v>
      </c>
      <c r="AY940" s="159" t="s">
        <v>878</v>
      </c>
      <c r="AZ940" s="159" t="s">
        <v>879</v>
      </c>
      <c r="BA940" s="158" t="s">
        <v>958</v>
      </c>
      <c r="BB940" s="159" t="s">
        <v>891</v>
      </c>
      <c r="BC940" s="158" t="s">
        <v>166</v>
      </c>
      <c r="BD940" s="158" t="s">
        <v>166</v>
      </c>
      <c r="BE940" s="158" t="s">
        <v>865</v>
      </c>
      <c r="BF940" s="160">
        <v>390.7</v>
      </c>
      <c r="BG940" s="160">
        <v>253.8</v>
      </c>
      <c r="BH940" s="158" t="s">
        <v>883</v>
      </c>
      <c r="BI940" s="193">
        <v>7.5</v>
      </c>
      <c r="BJ940" s="159" t="s">
        <v>884</v>
      </c>
      <c r="BK940" s="160">
        <v>460</v>
      </c>
      <c r="BL940" s="160">
        <v>0</v>
      </c>
      <c r="BM940" s="160">
        <v>520</v>
      </c>
      <c r="BN940" s="158"/>
      <c r="BO940" s="159" t="s">
        <v>885</v>
      </c>
      <c r="BP940" s="159" t="s">
        <v>886</v>
      </c>
      <c r="BQ940" s="204" t="s">
        <v>887</v>
      </c>
      <c r="BR940" s="160">
        <v>2547484.6</v>
      </c>
      <c r="BS940" s="160">
        <v>175861.39</v>
      </c>
      <c r="BT940" s="160">
        <v>0</v>
      </c>
      <c r="BU940" s="138">
        <v>175861.39</v>
      </c>
      <c r="BV940" s="160">
        <v>175861.39</v>
      </c>
      <c r="BW940" s="160">
        <v>175861.39</v>
      </c>
      <c r="BX940" s="160">
        <v>0</v>
      </c>
      <c r="BY940" s="160">
        <v>163785.09</v>
      </c>
      <c r="BZ940" s="160">
        <v>163785.09</v>
      </c>
      <c r="CA940" s="160">
        <v>0</v>
      </c>
      <c r="CB940" s="160">
        <v>163785.09</v>
      </c>
      <c r="CC940" s="160">
        <v>163785.09</v>
      </c>
      <c r="CD940" s="160">
        <v>0</v>
      </c>
      <c r="CE940" s="145"/>
      <c r="CF940" s="145"/>
      <c r="CG940" s="145"/>
      <c r="CH940" s="145"/>
      <c r="CI940" s="145"/>
      <c r="CJ940" s="145"/>
      <c r="CK940" s="145"/>
      <c r="CL940" s="145"/>
      <c r="CM940" s="145"/>
      <c r="CN940" s="145"/>
      <c r="CO940" s="145"/>
      <c r="CP940" s="145"/>
      <c r="CQ940" s="145"/>
      <c r="CR940" s="145"/>
      <c r="CS940" s="145"/>
      <c r="CT940" s="145"/>
      <c r="CU940" s="145"/>
      <c r="CV940" s="145"/>
      <c r="CW940" s="145"/>
      <c r="CX940" s="145"/>
      <c r="CY940" s="145"/>
      <c r="CZ940" s="145"/>
      <c r="DA940" s="145"/>
      <c r="DB940" s="145"/>
      <c r="DC940" s="145"/>
      <c r="DD940" s="145"/>
      <c r="DE940" s="145"/>
      <c r="DF940" s="145"/>
      <c r="DG940" s="145"/>
      <c r="DH940" s="145"/>
      <c r="DI940" s="145"/>
      <c r="DJ940" s="145"/>
      <c r="DK940" s="145"/>
      <c r="DL940" s="145"/>
      <c r="DM940" s="145"/>
      <c r="DN940" s="145"/>
      <c r="DO940" s="145"/>
      <c r="DP940" s="145"/>
      <c r="DQ940" s="145"/>
      <c r="DR940" s="145"/>
      <c r="DS940" s="145"/>
      <c r="DT940" s="145"/>
      <c r="DU940" s="145"/>
      <c r="DV940" s="145"/>
      <c r="DW940" s="145"/>
      <c r="DX940" s="145"/>
      <c r="DY940" s="145"/>
      <c r="DZ940" s="145"/>
      <c r="EA940" s="145"/>
      <c r="EB940" s="145"/>
      <c r="EC940" s="145"/>
      <c r="ED940" s="145"/>
      <c r="EE940" s="145"/>
      <c r="EF940" s="145"/>
      <c r="EG940" s="145"/>
      <c r="EH940" s="145"/>
      <c r="EI940" s="145"/>
      <c r="EJ940" s="145"/>
      <c r="EK940" s="145"/>
      <c r="EL940" s="145"/>
      <c r="EM940" s="145"/>
      <c r="EN940" s="145"/>
      <c r="EO940" s="145"/>
      <c r="EP940" s="145"/>
      <c r="EQ940" s="145"/>
      <c r="ER940" s="145"/>
      <c r="ES940" s="145"/>
      <c r="ET940" s="145"/>
      <c r="EU940" s="145"/>
      <c r="EV940" s="145"/>
      <c r="EW940" s="145"/>
      <c r="EX940" s="145"/>
      <c r="EY940" s="145"/>
      <c r="EZ940" s="145"/>
      <c r="FA940" s="145"/>
      <c r="FB940" s="145"/>
      <c r="FC940" s="145"/>
      <c r="FD940" s="145"/>
      <c r="FE940" s="145"/>
      <c r="FF940" s="145"/>
      <c r="FG940" s="145"/>
      <c r="FH940" s="145"/>
      <c r="FI940" s="145"/>
      <c r="FJ940" s="145"/>
      <c r="FK940" s="145"/>
      <c r="FL940" s="145"/>
      <c r="FM940" s="145"/>
      <c r="FN940" s="145"/>
      <c r="FO940" s="145"/>
      <c r="FP940" s="145"/>
      <c r="FQ940" s="145"/>
      <c r="FR940" s="145"/>
      <c r="FS940" s="145"/>
      <c r="FT940" s="146"/>
      <c r="FU940" s="147"/>
      <c r="FV940" s="147"/>
      <c r="FW940" s="147"/>
      <c r="FX940" s="147"/>
      <c r="FY940" s="147"/>
      <c r="FZ940" s="147"/>
      <c r="GA940" s="147"/>
      <c r="GB940" s="147"/>
      <c r="GC940" s="147"/>
      <c r="GD940" s="147"/>
      <c r="GE940" s="147"/>
      <c r="GF940" s="147"/>
      <c r="GG940" s="148"/>
      <c r="GH940" s="147"/>
      <c r="GI940" s="147"/>
      <c r="GJ940" s="147"/>
      <c r="GK940" s="147"/>
      <c r="GL940" s="147"/>
      <c r="GM940" s="147"/>
      <c r="GN940" s="147"/>
      <c r="GO940" s="147"/>
      <c r="GP940" s="147"/>
      <c r="GQ940" s="147"/>
      <c r="GR940" s="147"/>
      <c r="GS940" s="147"/>
      <c r="GT940" s="147"/>
      <c r="GU940" s="147"/>
      <c r="GV940" s="147"/>
      <c r="GW940" s="147"/>
      <c r="GX940" s="147"/>
      <c r="GY940" s="147"/>
      <c r="GZ940" s="147"/>
      <c r="HA940" s="147"/>
      <c r="HB940" s="147"/>
      <c r="HC940" s="147"/>
      <c r="HD940" s="147"/>
      <c r="HE940" s="147"/>
      <c r="HF940" s="147"/>
      <c r="HG940" s="147"/>
      <c r="HI940" s="147"/>
      <c r="HJ940" s="147"/>
      <c r="HK940" s="147"/>
      <c r="HL940" s="147"/>
      <c r="HM940" s="147"/>
    </row>
    <row r="941" spans="1:221" s="143" customFormat="1" ht="12" customHeight="1" x14ac:dyDescent="0.2">
      <c r="A941" s="131"/>
      <c r="B941" s="132"/>
      <c r="C941" s="133"/>
      <c r="D941" s="133"/>
      <c r="E941" s="134"/>
      <c r="F941" s="154"/>
      <c r="G941" s="279">
        <v>0</v>
      </c>
      <c r="H941" s="283"/>
      <c r="I941" s="154">
        <f t="shared" si="203"/>
        <v>0</v>
      </c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  <c r="AG941" s="135"/>
      <c r="AH941" s="135"/>
      <c r="AI941" s="135"/>
      <c r="AJ941" s="135"/>
      <c r="AK941" s="135"/>
      <c r="AL941" s="135"/>
      <c r="AM941" s="135"/>
      <c r="AN941" s="135"/>
      <c r="AO941" s="135"/>
      <c r="AP941" s="135"/>
      <c r="AQ941" s="298"/>
      <c r="AR941" s="135"/>
      <c r="AS941" s="189"/>
      <c r="AT941" s="135"/>
      <c r="AU941" s="135"/>
      <c r="AV941" s="135"/>
      <c r="AW941" s="135">
        <f>SUM(AW928:AW940)</f>
        <v>0</v>
      </c>
      <c r="AX941" s="137"/>
      <c r="AY941" s="137"/>
      <c r="AZ941" s="137"/>
      <c r="BA941" s="136"/>
      <c r="BB941" s="137"/>
      <c r="BC941" s="136"/>
      <c r="BD941" s="136"/>
      <c r="BE941" s="136"/>
      <c r="BF941" s="138"/>
      <c r="BG941" s="138"/>
      <c r="BH941" s="136"/>
      <c r="BI941" s="193">
        <v>7.5</v>
      </c>
      <c r="BJ941" s="137"/>
      <c r="BK941" s="138"/>
      <c r="BL941" s="138"/>
      <c r="BM941" s="138"/>
      <c r="BN941" s="136"/>
      <c r="BO941" s="137"/>
      <c r="BP941" s="137"/>
      <c r="BQ941" s="207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40"/>
      <c r="FU941" s="141"/>
      <c r="FV941" s="141"/>
      <c r="FW941" s="141"/>
      <c r="FX941" s="141"/>
      <c r="FY941" s="141"/>
      <c r="FZ941" s="141"/>
      <c r="GA941" s="141"/>
      <c r="GB941" s="141"/>
      <c r="GC941" s="141"/>
      <c r="GD941" s="141"/>
      <c r="GE941" s="141"/>
      <c r="GF941" s="141"/>
      <c r="GG941" s="142"/>
      <c r="GH941" s="141"/>
      <c r="GI941" s="141"/>
      <c r="GJ941" s="141"/>
      <c r="GK941" s="141"/>
      <c r="GL941" s="141"/>
      <c r="GM941" s="141"/>
      <c r="GN941" s="141"/>
      <c r="GO941" s="141"/>
      <c r="GP941" s="141"/>
      <c r="GQ941" s="141"/>
      <c r="GR941" s="141"/>
      <c r="GS941" s="141"/>
      <c r="GT941" s="141"/>
      <c r="GU941" s="141"/>
      <c r="GV941" s="141"/>
      <c r="GW941" s="141"/>
      <c r="GX941" s="141"/>
      <c r="GY941" s="141"/>
      <c r="GZ941" s="141"/>
      <c r="HA941" s="141"/>
      <c r="HB941" s="141"/>
      <c r="HC941" s="141"/>
      <c r="HD941" s="141"/>
      <c r="HE941" s="141"/>
      <c r="HF941" s="141"/>
      <c r="HG941" s="141"/>
      <c r="HI941" s="141"/>
      <c r="HJ941" s="141"/>
      <c r="HK941" s="141"/>
      <c r="HL941" s="141"/>
      <c r="HM941" s="141"/>
    </row>
    <row r="942" spans="1:221" s="149" customFormat="1" ht="12" customHeight="1" x14ac:dyDescent="0.2">
      <c r="A942" s="150">
        <v>698</v>
      </c>
      <c r="B942" s="151" t="s">
        <v>3065</v>
      </c>
      <c r="C942" s="161"/>
      <c r="D942" s="161"/>
      <c r="E942" s="162"/>
      <c r="F942" s="154">
        <f t="shared" si="204"/>
        <v>29.134545008354216</v>
      </c>
      <c r="G942" s="306">
        <v>1987</v>
      </c>
      <c r="H942" s="281">
        <v>2023</v>
      </c>
      <c r="I942" s="154">
        <f t="shared" si="203"/>
        <v>541979.35</v>
      </c>
      <c r="J942" s="310">
        <f t="shared" ref="J942:J1005" si="211">ROUND(K942+X942+AA942+AC942+AE942+AG942+AI942+AK942+AL942+AM942+AN942+AO942,2)</f>
        <v>3331903.38</v>
      </c>
      <c r="K942" s="155">
        <f t="shared" ref="K942:K1005" si="212">ROUND((L942+N942+P942+R942+T942+V942),2)</f>
        <v>0</v>
      </c>
      <c r="L942" s="192">
        <v>0</v>
      </c>
      <c r="M942" s="192">
        <v>0</v>
      </c>
      <c r="N942" s="192">
        <v>0</v>
      </c>
      <c r="O942" s="192">
        <v>0</v>
      </c>
      <c r="P942" s="192">
        <v>0</v>
      </c>
      <c r="Q942" s="155"/>
      <c r="R942" s="155">
        <v>0</v>
      </c>
      <c r="S942" s="155"/>
      <c r="T942" s="155">
        <v>0</v>
      </c>
      <c r="U942" s="155"/>
      <c r="V942" s="155">
        <v>0</v>
      </c>
      <c r="W942" s="197" t="str">
        <f t="shared" ref="W942:W1005" si="213">BH942</f>
        <v>0</v>
      </c>
      <c r="X942" s="155">
        <v>0</v>
      </c>
      <c r="Y942" s="162" t="s">
        <v>234</v>
      </c>
      <c r="Z942" s="144">
        <v>377</v>
      </c>
      <c r="AA942" s="155">
        <f t="shared" ref="AA942:AA991" si="214">ROUND(IF(Y942="СК",7598.05*0.955,8837.94*0.955)*Z942,2)</f>
        <v>3181967.73</v>
      </c>
      <c r="AB942" s="144">
        <v>0</v>
      </c>
      <c r="AC942" s="144">
        <v>0</v>
      </c>
      <c r="AD942" s="144">
        <v>0</v>
      </c>
      <c r="AE942" s="144">
        <v>0</v>
      </c>
      <c r="AF942" s="144">
        <v>0</v>
      </c>
      <c r="AG942" s="144">
        <v>0</v>
      </c>
      <c r="AH942" s="144">
        <v>0</v>
      </c>
      <c r="AI942" s="144">
        <v>0</v>
      </c>
      <c r="AJ942" s="144">
        <v>0</v>
      </c>
      <c r="AK942" s="144">
        <v>0</v>
      </c>
      <c r="AL942" s="144">
        <v>0</v>
      </c>
      <c r="AM942" s="144">
        <f t="shared" ref="AM942:AM1005" si="215">ROUND((K942+X942+AA942+AC942+AE942+AG942+AI942+AK942+AL942)/95.5*3,2)</f>
        <v>99957.1</v>
      </c>
      <c r="AN942" s="144">
        <f t="shared" ref="AN942:AN1005" si="216">ROUND((K942+X942+AA942+AC942+AE942+AG942+AI942+AK942+AL942)/95.5*1.5,2)</f>
        <v>49978.55</v>
      </c>
      <c r="AO942" s="144">
        <v>0</v>
      </c>
      <c r="AP942" s="144" t="s">
        <v>4526</v>
      </c>
      <c r="AQ942" s="294"/>
      <c r="AR942" s="144"/>
      <c r="AS942" s="271"/>
      <c r="AT942" s="144"/>
      <c r="AU942" s="144"/>
      <c r="AV942" s="158" t="s">
        <v>875</v>
      </c>
      <c r="AW942" s="159" t="s">
        <v>3064</v>
      </c>
      <c r="AX942" s="159" t="s">
        <v>3065</v>
      </c>
      <c r="AY942" s="159" t="s">
        <v>878</v>
      </c>
      <c r="AZ942" s="159" t="s">
        <v>879</v>
      </c>
      <c r="BA942" s="158" t="s">
        <v>1398</v>
      </c>
      <c r="BB942" s="159" t="s">
        <v>891</v>
      </c>
      <c r="BC942" s="158" t="s">
        <v>846</v>
      </c>
      <c r="BD942" s="158" t="s">
        <v>165</v>
      </c>
      <c r="BE942" s="158" t="s">
        <v>2322</v>
      </c>
      <c r="BF942" s="160">
        <v>2075.19</v>
      </c>
      <c r="BG942" s="160">
        <v>1064</v>
      </c>
      <c r="BH942" s="158" t="s">
        <v>883</v>
      </c>
      <c r="BI942" s="193">
        <v>7.5</v>
      </c>
      <c r="BJ942" s="159" t="s">
        <v>892</v>
      </c>
      <c r="BK942" s="160">
        <v>377</v>
      </c>
      <c r="BL942" s="160">
        <v>377</v>
      </c>
      <c r="BM942" s="160">
        <v>964.5</v>
      </c>
      <c r="BN942" s="158"/>
      <c r="BO942" s="159" t="s">
        <v>885</v>
      </c>
      <c r="BP942" s="159" t="s">
        <v>886</v>
      </c>
      <c r="BQ942" s="204" t="s">
        <v>908</v>
      </c>
      <c r="BR942" s="160">
        <v>2175041.1800000002</v>
      </c>
      <c r="BS942" s="160">
        <v>541979.35</v>
      </c>
      <c r="BT942" s="160">
        <v>0</v>
      </c>
      <c r="BU942" s="138">
        <v>541979.35</v>
      </c>
      <c r="BV942" s="160">
        <v>541979.35</v>
      </c>
      <c r="BW942" s="160">
        <v>541979.35</v>
      </c>
      <c r="BX942" s="160">
        <v>0</v>
      </c>
      <c r="BY942" s="160">
        <v>541640.54</v>
      </c>
      <c r="BZ942" s="160">
        <v>541640.54</v>
      </c>
      <c r="CA942" s="160">
        <v>0</v>
      </c>
      <c r="CB942" s="160">
        <v>541640.54</v>
      </c>
      <c r="CC942" s="160">
        <v>541640.54</v>
      </c>
      <c r="CD942" s="160">
        <v>0</v>
      </c>
      <c r="CE942" s="145"/>
      <c r="CF942" s="145"/>
      <c r="CG942" s="145"/>
      <c r="CH942" s="145"/>
      <c r="CI942" s="145"/>
      <c r="CJ942" s="145"/>
      <c r="CK942" s="145"/>
      <c r="CL942" s="145"/>
      <c r="CM942" s="145"/>
      <c r="CN942" s="145"/>
      <c r="CO942" s="145"/>
      <c r="CP942" s="145"/>
      <c r="CQ942" s="145"/>
      <c r="CR942" s="145"/>
      <c r="CS942" s="145"/>
      <c r="CT942" s="145"/>
      <c r="CU942" s="145"/>
      <c r="CV942" s="145"/>
      <c r="CW942" s="145"/>
      <c r="CX942" s="145"/>
      <c r="CY942" s="145"/>
      <c r="CZ942" s="145"/>
      <c r="DA942" s="145"/>
      <c r="DB942" s="145"/>
      <c r="DC942" s="145"/>
      <c r="DD942" s="145"/>
      <c r="DE942" s="145"/>
      <c r="DF942" s="145"/>
      <c r="DG942" s="145"/>
      <c r="DH942" s="145"/>
      <c r="DI942" s="145"/>
      <c r="DJ942" s="145"/>
      <c r="DK942" s="145"/>
      <c r="DL942" s="145"/>
      <c r="DM942" s="145"/>
      <c r="DN942" s="145"/>
      <c r="DO942" s="145"/>
      <c r="DP942" s="145"/>
      <c r="DQ942" s="145"/>
      <c r="DR942" s="145"/>
      <c r="DS942" s="145"/>
      <c r="DT942" s="145"/>
      <c r="DU942" s="145"/>
      <c r="DV942" s="145"/>
      <c r="DW942" s="145"/>
      <c r="DX942" s="145"/>
      <c r="DY942" s="145"/>
      <c r="DZ942" s="145"/>
      <c r="EA942" s="145"/>
      <c r="EB942" s="145"/>
      <c r="EC942" s="145"/>
      <c r="ED942" s="145"/>
      <c r="EE942" s="145"/>
      <c r="EF942" s="145"/>
      <c r="EG942" s="145"/>
      <c r="EH942" s="145"/>
      <c r="EI942" s="145"/>
      <c r="EJ942" s="145"/>
      <c r="EK942" s="145"/>
      <c r="EL942" s="145"/>
      <c r="EM942" s="145"/>
      <c r="EN942" s="145"/>
      <c r="EO942" s="145"/>
      <c r="EP942" s="145"/>
      <c r="EQ942" s="145"/>
      <c r="ER942" s="145"/>
      <c r="ES942" s="145"/>
      <c r="ET942" s="145"/>
      <c r="EU942" s="145"/>
      <c r="EV942" s="145"/>
      <c r="EW942" s="145"/>
      <c r="EX942" s="145"/>
      <c r="EY942" s="145"/>
      <c r="EZ942" s="145"/>
      <c r="FA942" s="145"/>
      <c r="FB942" s="145"/>
      <c r="FC942" s="145"/>
      <c r="FD942" s="145"/>
      <c r="FE942" s="145"/>
      <c r="FF942" s="145"/>
      <c r="FG942" s="145"/>
      <c r="FH942" s="145"/>
      <c r="FI942" s="145"/>
      <c r="FJ942" s="145"/>
      <c r="FK942" s="145"/>
      <c r="FL942" s="145"/>
      <c r="FM942" s="145"/>
      <c r="FN942" s="145"/>
      <c r="FO942" s="145"/>
      <c r="FP942" s="145"/>
      <c r="FQ942" s="145"/>
      <c r="FR942" s="145"/>
      <c r="FS942" s="145"/>
      <c r="FT942" s="146"/>
      <c r="FU942" s="147"/>
      <c r="FV942" s="147"/>
      <c r="FW942" s="147"/>
      <c r="FX942" s="147"/>
      <c r="FY942" s="147"/>
      <c r="FZ942" s="147"/>
      <c r="GA942" s="147"/>
      <c r="GB942" s="147"/>
      <c r="GC942" s="147"/>
      <c r="GD942" s="147"/>
      <c r="GE942" s="147"/>
      <c r="GF942" s="147"/>
      <c r="GG942" s="148"/>
      <c r="GH942" s="147"/>
      <c r="GI942" s="147"/>
      <c r="GJ942" s="147"/>
      <c r="GK942" s="147"/>
      <c r="GL942" s="147"/>
      <c r="GM942" s="147"/>
      <c r="GN942" s="147"/>
      <c r="GO942" s="147"/>
      <c r="GP942" s="147"/>
      <c r="GQ942" s="147"/>
      <c r="GR942" s="147"/>
      <c r="GS942" s="147"/>
      <c r="GT942" s="147"/>
      <c r="GU942" s="147"/>
      <c r="GV942" s="147"/>
      <c r="GW942" s="147"/>
      <c r="GX942" s="147"/>
      <c r="GY942" s="147"/>
      <c r="GZ942" s="147"/>
      <c r="HA942" s="147"/>
      <c r="HB942" s="147"/>
      <c r="HC942" s="147"/>
      <c r="HD942" s="147"/>
      <c r="HE942" s="147"/>
      <c r="HF942" s="147"/>
      <c r="HG942" s="147"/>
      <c r="HI942" s="147"/>
      <c r="HJ942" s="147"/>
      <c r="HK942" s="147"/>
      <c r="HL942" s="147"/>
      <c r="HM942" s="147"/>
    </row>
    <row r="943" spans="1:221" s="149" customFormat="1" ht="12" customHeight="1" x14ac:dyDescent="0.2">
      <c r="A943" s="150">
        <v>699</v>
      </c>
      <c r="B943" s="151" t="s">
        <v>3067</v>
      </c>
      <c r="C943" s="161"/>
      <c r="D943" s="161"/>
      <c r="E943" s="162"/>
      <c r="F943" s="154">
        <f t="shared" si="204"/>
        <v>29.114772143974964</v>
      </c>
      <c r="G943" s="306">
        <v>1986</v>
      </c>
      <c r="H943" s="281">
        <v>2023</v>
      </c>
      <c r="I943" s="154">
        <f t="shared" si="203"/>
        <v>541252.47</v>
      </c>
      <c r="J943" s="310">
        <f t="shared" si="211"/>
        <v>3331903.38</v>
      </c>
      <c r="K943" s="155">
        <f t="shared" si="212"/>
        <v>0</v>
      </c>
      <c r="L943" s="192">
        <v>0</v>
      </c>
      <c r="M943" s="192">
        <v>0</v>
      </c>
      <c r="N943" s="192">
        <v>0</v>
      </c>
      <c r="O943" s="192">
        <v>0</v>
      </c>
      <c r="P943" s="192">
        <v>0</v>
      </c>
      <c r="Q943" s="155"/>
      <c r="R943" s="155">
        <v>0</v>
      </c>
      <c r="S943" s="155"/>
      <c r="T943" s="155">
        <v>0</v>
      </c>
      <c r="U943" s="155"/>
      <c r="V943" s="155">
        <v>0</v>
      </c>
      <c r="W943" s="197" t="str">
        <f t="shared" si="213"/>
        <v>0</v>
      </c>
      <c r="X943" s="155">
        <v>0</v>
      </c>
      <c r="Y943" s="162" t="s">
        <v>234</v>
      </c>
      <c r="Z943" s="144">
        <v>377</v>
      </c>
      <c r="AA943" s="155">
        <f t="shared" si="214"/>
        <v>3181967.73</v>
      </c>
      <c r="AB943" s="144">
        <v>0</v>
      </c>
      <c r="AC943" s="144">
        <v>0</v>
      </c>
      <c r="AD943" s="144">
        <v>0</v>
      </c>
      <c r="AE943" s="144">
        <v>0</v>
      </c>
      <c r="AF943" s="144">
        <v>0</v>
      </c>
      <c r="AG943" s="144">
        <v>0</v>
      </c>
      <c r="AH943" s="144">
        <v>0</v>
      </c>
      <c r="AI943" s="144">
        <v>0</v>
      </c>
      <c r="AJ943" s="144">
        <v>0</v>
      </c>
      <c r="AK943" s="144">
        <v>0</v>
      </c>
      <c r="AL943" s="144">
        <v>0</v>
      </c>
      <c r="AM943" s="144">
        <f t="shared" si="215"/>
        <v>99957.1</v>
      </c>
      <c r="AN943" s="144">
        <f t="shared" si="216"/>
        <v>49978.55</v>
      </c>
      <c r="AO943" s="144">
        <v>0</v>
      </c>
      <c r="AP943" s="144" t="s">
        <v>4526</v>
      </c>
      <c r="AQ943" s="294"/>
      <c r="AR943" s="144"/>
      <c r="AS943" s="271"/>
      <c r="AT943" s="144"/>
      <c r="AU943" s="144"/>
      <c r="AV943" s="158" t="s">
        <v>888</v>
      </c>
      <c r="AW943" s="159" t="s">
        <v>3066</v>
      </c>
      <c r="AX943" s="159" t="s">
        <v>3067</v>
      </c>
      <c r="AY943" s="159" t="s">
        <v>878</v>
      </c>
      <c r="AZ943" s="159" t="s">
        <v>879</v>
      </c>
      <c r="BA943" s="158" t="s">
        <v>1388</v>
      </c>
      <c r="BB943" s="159" t="s">
        <v>891</v>
      </c>
      <c r="BC943" s="158" t="s">
        <v>846</v>
      </c>
      <c r="BD943" s="158" t="s">
        <v>165</v>
      </c>
      <c r="BE943" s="158" t="s">
        <v>1466</v>
      </c>
      <c r="BF943" s="160">
        <v>2174.9899999999998</v>
      </c>
      <c r="BG943" s="160">
        <v>1065</v>
      </c>
      <c r="BH943" s="158" t="s">
        <v>883</v>
      </c>
      <c r="BI943" s="193">
        <v>7.5</v>
      </c>
      <c r="BJ943" s="159" t="s">
        <v>892</v>
      </c>
      <c r="BK943" s="160">
        <v>377</v>
      </c>
      <c r="BL943" s="160">
        <v>377</v>
      </c>
      <c r="BM943" s="160">
        <v>964.5</v>
      </c>
      <c r="BN943" s="158"/>
      <c r="BO943" s="159" t="s">
        <v>885</v>
      </c>
      <c r="BP943" s="159" t="s">
        <v>886</v>
      </c>
      <c r="BQ943" s="204" t="s">
        <v>908</v>
      </c>
      <c r="BR943" s="160">
        <v>2175041.1800000002</v>
      </c>
      <c r="BS943" s="160">
        <v>541252.47</v>
      </c>
      <c r="BT943" s="160">
        <v>0</v>
      </c>
      <c r="BU943" s="138">
        <v>541252.47</v>
      </c>
      <c r="BV943" s="160">
        <v>541708.04</v>
      </c>
      <c r="BW943" s="160">
        <v>541708.04</v>
      </c>
      <c r="BX943" s="160">
        <v>0</v>
      </c>
      <c r="BY943" s="160">
        <v>539064.41</v>
      </c>
      <c r="BZ943" s="160">
        <v>539064.41</v>
      </c>
      <c r="CA943" s="160">
        <v>0</v>
      </c>
      <c r="CB943" s="160">
        <v>539519.98</v>
      </c>
      <c r="CC943" s="160">
        <v>539519.98</v>
      </c>
      <c r="CD943" s="160">
        <v>0</v>
      </c>
      <c r="CE943" s="145"/>
      <c r="CF943" s="145"/>
      <c r="CG943" s="145"/>
      <c r="CH943" s="145"/>
      <c r="CI943" s="145"/>
      <c r="CJ943" s="145"/>
      <c r="CK943" s="145"/>
      <c r="CL943" s="145"/>
      <c r="CM943" s="145"/>
      <c r="CN943" s="145"/>
      <c r="CO943" s="145"/>
      <c r="CP943" s="145"/>
      <c r="CQ943" s="145"/>
      <c r="CR943" s="145"/>
      <c r="CS943" s="145"/>
      <c r="CT943" s="145"/>
      <c r="CU943" s="145"/>
      <c r="CV943" s="145"/>
      <c r="CW943" s="145"/>
      <c r="CX943" s="145"/>
      <c r="CY943" s="145"/>
      <c r="CZ943" s="145"/>
      <c r="DA943" s="145"/>
      <c r="DB943" s="145"/>
      <c r="DC943" s="145"/>
      <c r="DD943" s="145"/>
      <c r="DE943" s="145"/>
      <c r="DF943" s="145"/>
      <c r="DG943" s="145"/>
      <c r="DH943" s="145"/>
      <c r="DI943" s="145"/>
      <c r="DJ943" s="145"/>
      <c r="DK943" s="145"/>
      <c r="DL943" s="145"/>
      <c r="DM943" s="145"/>
      <c r="DN943" s="145"/>
      <c r="DO943" s="145"/>
      <c r="DP943" s="145"/>
      <c r="DQ943" s="145"/>
      <c r="DR943" s="145"/>
      <c r="DS943" s="145"/>
      <c r="DT943" s="145"/>
      <c r="DU943" s="145"/>
      <c r="DV943" s="145"/>
      <c r="DW943" s="145"/>
      <c r="DX943" s="145"/>
      <c r="DY943" s="145"/>
      <c r="DZ943" s="145"/>
      <c r="EA943" s="145"/>
      <c r="EB943" s="145"/>
      <c r="EC943" s="145"/>
      <c r="ED943" s="145"/>
      <c r="EE943" s="145"/>
      <c r="EF943" s="145"/>
      <c r="EG943" s="145"/>
      <c r="EH943" s="145"/>
      <c r="EI943" s="145"/>
      <c r="EJ943" s="145"/>
      <c r="EK943" s="145"/>
      <c r="EL943" s="145"/>
      <c r="EM943" s="145"/>
      <c r="EN943" s="145"/>
      <c r="EO943" s="145"/>
      <c r="EP943" s="145"/>
      <c r="EQ943" s="145"/>
      <c r="ER943" s="145"/>
      <c r="ES943" s="145"/>
      <c r="ET943" s="145"/>
      <c r="EU943" s="145"/>
      <c r="EV943" s="145"/>
      <c r="EW943" s="145"/>
      <c r="EX943" s="145"/>
      <c r="EY943" s="145"/>
      <c r="EZ943" s="145"/>
      <c r="FA943" s="145"/>
      <c r="FB943" s="145"/>
      <c r="FC943" s="145"/>
      <c r="FD943" s="145"/>
      <c r="FE943" s="145"/>
      <c r="FF943" s="145"/>
      <c r="FG943" s="145"/>
      <c r="FH943" s="145"/>
      <c r="FI943" s="145"/>
      <c r="FJ943" s="145"/>
      <c r="FK943" s="145"/>
      <c r="FL943" s="145"/>
      <c r="FM943" s="145"/>
      <c r="FN943" s="145"/>
      <c r="FO943" s="145"/>
      <c r="FP943" s="145"/>
      <c r="FQ943" s="145"/>
      <c r="FR943" s="145"/>
      <c r="FS943" s="145"/>
      <c r="FT943" s="146"/>
      <c r="FU943" s="147"/>
      <c r="FV943" s="147"/>
      <c r="FW943" s="147"/>
      <c r="FX943" s="147"/>
      <c r="FY943" s="147"/>
      <c r="FZ943" s="147"/>
      <c r="GA943" s="147"/>
      <c r="GB943" s="147"/>
      <c r="GC943" s="147"/>
      <c r="GD943" s="147"/>
      <c r="GE943" s="147"/>
      <c r="GF943" s="147"/>
      <c r="GG943" s="148"/>
      <c r="GH943" s="147"/>
      <c r="GI943" s="147"/>
      <c r="GJ943" s="147"/>
      <c r="GK943" s="147"/>
      <c r="GL943" s="147"/>
      <c r="GM943" s="147"/>
      <c r="GN943" s="147"/>
      <c r="GO943" s="147"/>
      <c r="GP943" s="147"/>
      <c r="GQ943" s="147"/>
      <c r="GR943" s="147"/>
      <c r="GS943" s="147"/>
      <c r="GT943" s="147"/>
      <c r="GU943" s="147"/>
      <c r="GV943" s="147"/>
      <c r="GW943" s="147"/>
      <c r="GX943" s="147"/>
      <c r="GY943" s="147"/>
      <c r="GZ943" s="147"/>
      <c r="HA943" s="147"/>
      <c r="HB943" s="147"/>
      <c r="HC943" s="147"/>
      <c r="HD943" s="147"/>
      <c r="HE943" s="147"/>
      <c r="HF943" s="147"/>
      <c r="HG943" s="147"/>
      <c r="HI943" s="147"/>
      <c r="HJ943" s="147"/>
      <c r="HK943" s="147"/>
      <c r="HL943" s="147"/>
      <c r="HM943" s="147"/>
    </row>
    <row r="944" spans="1:221" s="149" customFormat="1" ht="12" customHeight="1" x14ac:dyDescent="0.2">
      <c r="A944" s="150">
        <v>700</v>
      </c>
      <c r="B944" s="151" t="s">
        <v>3069</v>
      </c>
      <c r="C944" s="161"/>
      <c r="D944" s="161"/>
      <c r="E944" s="162"/>
      <c r="F944" s="154">
        <f t="shared" si="204"/>
        <v>57.422793602417322</v>
      </c>
      <c r="G944" s="306">
        <v>1993</v>
      </c>
      <c r="H944" s="281">
        <v>2025</v>
      </c>
      <c r="I944" s="154">
        <f t="shared" si="203"/>
        <v>416650.57</v>
      </c>
      <c r="J944" s="152">
        <f t="shared" si="211"/>
        <v>4825515.24</v>
      </c>
      <c r="K944" s="155">
        <f t="shared" si="212"/>
        <v>0</v>
      </c>
      <c r="L944" s="192">
        <v>0</v>
      </c>
      <c r="M944" s="192">
        <v>0</v>
      </c>
      <c r="N944" s="192">
        <v>0</v>
      </c>
      <c r="O944" s="192">
        <v>0</v>
      </c>
      <c r="P944" s="192">
        <v>0</v>
      </c>
      <c r="Q944" s="155"/>
      <c r="R944" s="155">
        <v>0</v>
      </c>
      <c r="S944" s="155"/>
      <c r="T944" s="155">
        <v>0</v>
      </c>
      <c r="U944" s="155"/>
      <c r="V944" s="155">
        <v>0</v>
      </c>
      <c r="W944" s="197" t="str">
        <f t="shared" si="213"/>
        <v>0</v>
      </c>
      <c r="X944" s="155">
        <v>0</v>
      </c>
      <c r="Y944" s="162" t="s">
        <v>234</v>
      </c>
      <c r="Z944" s="144">
        <v>546</v>
      </c>
      <c r="AA944" s="155">
        <f t="shared" si="214"/>
        <v>4608367.05</v>
      </c>
      <c r="AB944" s="144">
        <v>0</v>
      </c>
      <c r="AC944" s="144">
        <v>0</v>
      </c>
      <c r="AD944" s="144">
        <v>0</v>
      </c>
      <c r="AE944" s="144">
        <v>0</v>
      </c>
      <c r="AF944" s="144">
        <v>0</v>
      </c>
      <c r="AG944" s="144">
        <v>0</v>
      </c>
      <c r="AH944" s="144">
        <v>0</v>
      </c>
      <c r="AI944" s="144">
        <v>0</v>
      </c>
      <c r="AJ944" s="144">
        <v>0</v>
      </c>
      <c r="AK944" s="144">
        <v>0</v>
      </c>
      <c r="AL944" s="144">
        <v>0</v>
      </c>
      <c r="AM944" s="144">
        <f t="shared" si="215"/>
        <v>144765.46</v>
      </c>
      <c r="AN944" s="144">
        <f t="shared" si="216"/>
        <v>72382.73</v>
      </c>
      <c r="AO944" s="144">
        <v>0</v>
      </c>
      <c r="AP944" s="144" t="s">
        <v>4526</v>
      </c>
      <c r="AQ944" s="294"/>
      <c r="AR944" s="144"/>
      <c r="AS944" s="271"/>
      <c r="AT944" s="144"/>
      <c r="AU944" s="144"/>
      <c r="AV944" s="158" t="s">
        <v>893</v>
      </c>
      <c r="AW944" s="159" t="s">
        <v>3068</v>
      </c>
      <c r="AX944" s="159" t="s">
        <v>3069</v>
      </c>
      <c r="AY944" s="159"/>
      <c r="AZ944" s="159" t="s">
        <v>879</v>
      </c>
      <c r="BA944" s="158" t="s">
        <v>1010</v>
      </c>
      <c r="BB944" s="159" t="s">
        <v>891</v>
      </c>
      <c r="BC944" s="158" t="s">
        <v>845</v>
      </c>
      <c r="BD944" s="158" t="s">
        <v>165</v>
      </c>
      <c r="BE944" s="158" t="s">
        <v>1431</v>
      </c>
      <c r="BF944" s="160">
        <v>945.8</v>
      </c>
      <c r="BG944" s="160">
        <v>853.1</v>
      </c>
      <c r="BH944" s="158" t="s">
        <v>883</v>
      </c>
      <c r="BI944" s="193">
        <v>7.5</v>
      </c>
      <c r="BJ944" s="159" t="s">
        <v>884</v>
      </c>
      <c r="BK944" s="160">
        <v>546</v>
      </c>
      <c r="BL944" s="160">
        <v>274</v>
      </c>
      <c r="BM944" s="160">
        <v>1042</v>
      </c>
      <c r="BN944" s="158"/>
      <c r="BO944" s="159" t="s">
        <v>885</v>
      </c>
      <c r="BP944" s="159" t="s">
        <v>886</v>
      </c>
      <c r="BQ944" s="204" t="s">
        <v>908</v>
      </c>
      <c r="BR944" s="160">
        <v>3023753.46</v>
      </c>
      <c r="BS944" s="160">
        <v>416650.57</v>
      </c>
      <c r="BT944" s="160">
        <v>0</v>
      </c>
      <c r="BU944" s="138">
        <v>416650.57</v>
      </c>
      <c r="BV944" s="160">
        <v>419009.14</v>
      </c>
      <c r="BW944" s="160">
        <v>419009.14</v>
      </c>
      <c r="BX944" s="160">
        <v>0</v>
      </c>
      <c r="BY944" s="160">
        <v>410285.77</v>
      </c>
      <c r="BZ944" s="160">
        <v>410285.77</v>
      </c>
      <c r="CA944" s="160">
        <v>0</v>
      </c>
      <c r="CB944" s="160">
        <v>412643.39</v>
      </c>
      <c r="CC944" s="160">
        <v>412643.39</v>
      </c>
      <c r="CD944" s="160">
        <v>0</v>
      </c>
      <c r="CE944" s="145"/>
      <c r="CF944" s="145"/>
      <c r="CG944" s="145"/>
      <c r="CH944" s="145"/>
      <c r="CI944" s="145"/>
      <c r="CJ944" s="145"/>
      <c r="CK944" s="145"/>
      <c r="CL944" s="145"/>
      <c r="CM944" s="145"/>
      <c r="CN944" s="145"/>
      <c r="CO944" s="145"/>
      <c r="CP944" s="145"/>
      <c r="CQ944" s="145"/>
      <c r="CR944" s="145"/>
      <c r="CS944" s="145"/>
      <c r="CT944" s="145"/>
      <c r="CU944" s="145"/>
      <c r="CV944" s="145"/>
      <c r="CW944" s="145"/>
      <c r="CX944" s="145"/>
      <c r="CY944" s="145"/>
      <c r="CZ944" s="145"/>
      <c r="DA944" s="145"/>
      <c r="DB944" s="145"/>
      <c r="DC944" s="145"/>
      <c r="DD944" s="145"/>
      <c r="DE944" s="145"/>
      <c r="DF944" s="145"/>
      <c r="DG944" s="145"/>
      <c r="DH944" s="145"/>
      <c r="DI944" s="145"/>
      <c r="DJ944" s="145"/>
      <c r="DK944" s="145"/>
      <c r="DL944" s="145"/>
      <c r="DM944" s="145"/>
      <c r="DN944" s="145"/>
      <c r="DO944" s="145"/>
      <c r="DP944" s="145"/>
      <c r="DQ944" s="145"/>
      <c r="DR944" s="145"/>
      <c r="DS944" s="145"/>
      <c r="DT944" s="145"/>
      <c r="DU944" s="145"/>
      <c r="DV944" s="145"/>
      <c r="DW944" s="145"/>
      <c r="DX944" s="145"/>
      <c r="DY944" s="145"/>
      <c r="DZ944" s="145"/>
      <c r="EA944" s="145"/>
      <c r="EB944" s="145"/>
      <c r="EC944" s="145"/>
      <c r="ED944" s="145"/>
      <c r="EE944" s="145"/>
      <c r="EF944" s="145"/>
      <c r="EG944" s="145"/>
      <c r="EH944" s="145"/>
      <c r="EI944" s="145"/>
      <c r="EJ944" s="145"/>
      <c r="EK944" s="145"/>
      <c r="EL944" s="145"/>
      <c r="EM944" s="145"/>
      <c r="EN944" s="145"/>
      <c r="EO944" s="145"/>
      <c r="EP944" s="145"/>
      <c r="EQ944" s="145"/>
      <c r="ER944" s="145"/>
      <c r="ES944" s="145"/>
      <c r="ET944" s="145"/>
      <c r="EU944" s="145"/>
      <c r="EV944" s="145"/>
      <c r="EW944" s="145"/>
      <c r="EX944" s="145"/>
      <c r="EY944" s="145"/>
      <c r="EZ944" s="145"/>
      <c r="FA944" s="145"/>
      <c r="FB944" s="145"/>
      <c r="FC944" s="145"/>
      <c r="FD944" s="145"/>
      <c r="FE944" s="145"/>
      <c r="FF944" s="145"/>
      <c r="FG944" s="145"/>
      <c r="FH944" s="145"/>
      <c r="FI944" s="145"/>
      <c r="FJ944" s="145"/>
      <c r="FK944" s="145"/>
      <c r="FL944" s="145"/>
      <c r="FM944" s="145"/>
      <c r="FN944" s="145"/>
      <c r="FO944" s="145"/>
      <c r="FP944" s="145"/>
      <c r="FQ944" s="145"/>
      <c r="FR944" s="145"/>
      <c r="FS944" s="145"/>
      <c r="FT944" s="146"/>
      <c r="FU944" s="147"/>
      <c r="FV944" s="147"/>
      <c r="FW944" s="147"/>
      <c r="FX944" s="147"/>
      <c r="FY944" s="147"/>
      <c r="FZ944" s="147"/>
      <c r="GA944" s="147"/>
      <c r="GB944" s="147"/>
      <c r="GC944" s="147"/>
      <c r="GD944" s="147"/>
      <c r="GE944" s="147"/>
      <c r="GF944" s="147"/>
      <c r="GG944" s="148"/>
      <c r="GH944" s="147"/>
      <c r="GI944" s="147"/>
      <c r="GJ944" s="147"/>
      <c r="GK944" s="147"/>
      <c r="GL944" s="147"/>
      <c r="GM944" s="147"/>
      <c r="GN944" s="147"/>
      <c r="GO944" s="147"/>
      <c r="GP944" s="147"/>
      <c r="GQ944" s="147"/>
      <c r="GR944" s="147"/>
      <c r="GS944" s="147"/>
      <c r="GT944" s="147"/>
      <c r="GU944" s="147"/>
      <c r="GV944" s="147"/>
      <c r="GW944" s="147"/>
      <c r="GX944" s="147"/>
      <c r="GY944" s="147"/>
      <c r="GZ944" s="147"/>
      <c r="HA944" s="147"/>
      <c r="HB944" s="147"/>
      <c r="HC944" s="147"/>
      <c r="HD944" s="147"/>
      <c r="HE944" s="147"/>
      <c r="HF944" s="147"/>
      <c r="HG944" s="147"/>
      <c r="HI944" s="147"/>
      <c r="HJ944" s="147"/>
      <c r="HK944" s="147"/>
      <c r="HL944" s="147"/>
      <c r="HM944" s="147"/>
    </row>
    <row r="945" spans="1:221" s="149" customFormat="1" ht="12" customHeight="1" x14ac:dyDescent="0.2">
      <c r="A945" s="150">
        <v>701</v>
      </c>
      <c r="B945" s="151" t="s">
        <v>3071</v>
      </c>
      <c r="C945" s="161"/>
      <c r="D945" s="161"/>
      <c r="E945" s="162"/>
      <c r="F945" s="154">
        <f t="shared" si="204"/>
        <v>48.41496568071998</v>
      </c>
      <c r="G945" s="306">
        <v>1995</v>
      </c>
      <c r="H945" s="281">
        <v>2025</v>
      </c>
      <c r="I945" s="154">
        <f t="shared" si="203"/>
        <v>385694.36</v>
      </c>
      <c r="J945" s="152">
        <f t="shared" si="211"/>
        <v>4102947.01</v>
      </c>
      <c r="K945" s="155">
        <f t="shared" si="212"/>
        <v>0</v>
      </c>
      <c r="L945" s="192">
        <v>0</v>
      </c>
      <c r="M945" s="192">
        <v>0</v>
      </c>
      <c r="N945" s="192">
        <v>0</v>
      </c>
      <c r="O945" s="192">
        <v>0</v>
      </c>
      <c r="P945" s="192">
        <v>0</v>
      </c>
      <c r="Q945" s="155"/>
      <c r="R945" s="155">
        <v>0</v>
      </c>
      <c r="S945" s="155"/>
      <c r="T945" s="155">
        <v>0</v>
      </c>
      <c r="U945" s="155"/>
      <c r="V945" s="155">
        <v>0</v>
      </c>
      <c r="W945" s="197" t="str">
        <f t="shared" si="213"/>
        <v>0</v>
      </c>
      <c r="X945" s="155">
        <v>0</v>
      </c>
      <c r="Y945" s="162" t="s">
        <v>235</v>
      </c>
      <c r="Z945" s="144">
        <v>540</v>
      </c>
      <c r="AA945" s="155">
        <f t="shared" si="214"/>
        <v>3918314.39</v>
      </c>
      <c r="AB945" s="144">
        <v>0</v>
      </c>
      <c r="AC945" s="144">
        <v>0</v>
      </c>
      <c r="AD945" s="144">
        <v>0</v>
      </c>
      <c r="AE945" s="144">
        <v>0</v>
      </c>
      <c r="AF945" s="144">
        <v>0</v>
      </c>
      <c r="AG945" s="144">
        <v>0</v>
      </c>
      <c r="AH945" s="144">
        <v>0</v>
      </c>
      <c r="AI945" s="144">
        <v>0</v>
      </c>
      <c r="AJ945" s="144">
        <v>0</v>
      </c>
      <c r="AK945" s="144">
        <v>0</v>
      </c>
      <c r="AL945" s="144">
        <v>0</v>
      </c>
      <c r="AM945" s="144">
        <f t="shared" si="215"/>
        <v>123088.41</v>
      </c>
      <c r="AN945" s="144">
        <f t="shared" si="216"/>
        <v>61544.21</v>
      </c>
      <c r="AO945" s="144">
        <v>0</v>
      </c>
      <c r="AP945" s="144" t="s">
        <v>4526</v>
      </c>
      <c r="AQ945" s="294"/>
      <c r="AR945" s="144"/>
      <c r="AS945" s="271"/>
      <c r="AT945" s="144"/>
      <c r="AU945" s="144"/>
      <c r="AV945" s="158" t="s">
        <v>898</v>
      </c>
      <c r="AW945" s="159" t="s">
        <v>3070</v>
      </c>
      <c r="AX945" s="159" t="s">
        <v>3071</v>
      </c>
      <c r="AY945" s="159"/>
      <c r="AZ945" s="159" t="s">
        <v>879</v>
      </c>
      <c r="BA945" s="158" t="s">
        <v>1059</v>
      </c>
      <c r="BB945" s="159" t="s">
        <v>891</v>
      </c>
      <c r="BC945" s="158" t="s">
        <v>845</v>
      </c>
      <c r="BD945" s="158" t="s">
        <v>165</v>
      </c>
      <c r="BE945" s="158" t="s">
        <v>860</v>
      </c>
      <c r="BF945" s="160">
        <v>945.8</v>
      </c>
      <c r="BG945" s="160">
        <v>853.1</v>
      </c>
      <c r="BH945" s="158" t="s">
        <v>883</v>
      </c>
      <c r="BI945" s="193">
        <v>7.5</v>
      </c>
      <c r="BJ945" s="159" t="s">
        <v>884</v>
      </c>
      <c r="BK945" s="160">
        <v>540</v>
      </c>
      <c r="BL945" s="160">
        <v>274</v>
      </c>
      <c r="BM945" s="160">
        <v>1042</v>
      </c>
      <c r="BN945" s="158"/>
      <c r="BO945" s="159" t="s">
        <v>885</v>
      </c>
      <c r="BP945" s="159" t="s">
        <v>886</v>
      </c>
      <c r="BQ945" s="204" t="s">
        <v>887</v>
      </c>
      <c r="BR945" s="160">
        <v>2990525.4</v>
      </c>
      <c r="BS945" s="160">
        <v>385694.36</v>
      </c>
      <c r="BT945" s="160">
        <v>0</v>
      </c>
      <c r="BU945" s="138">
        <v>385694.36</v>
      </c>
      <c r="BV945" s="160">
        <v>385694.36</v>
      </c>
      <c r="BW945" s="160">
        <v>385694.36</v>
      </c>
      <c r="BX945" s="160">
        <v>0</v>
      </c>
      <c r="BY945" s="160">
        <v>380407.89</v>
      </c>
      <c r="BZ945" s="160">
        <v>380407.89</v>
      </c>
      <c r="CA945" s="160">
        <v>0</v>
      </c>
      <c r="CB945" s="160">
        <v>380407.89</v>
      </c>
      <c r="CC945" s="160">
        <v>380407.89</v>
      </c>
      <c r="CD945" s="160">
        <v>0</v>
      </c>
      <c r="CE945" s="145"/>
      <c r="CF945" s="145"/>
      <c r="CG945" s="145"/>
      <c r="CH945" s="145"/>
      <c r="CI945" s="145"/>
      <c r="CJ945" s="145"/>
      <c r="CK945" s="145"/>
      <c r="CL945" s="145"/>
      <c r="CM945" s="145"/>
      <c r="CN945" s="145"/>
      <c r="CO945" s="145"/>
      <c r="CP945" s="145"/>
      <c r="CQ945" s="145"/>
      <c r="CR945" s="145"/>
      <c r="CS945" s="145"/>
      <c r="CT945" s="145"/>
      <c r="CU945" s="145"/>
      <c r="CV945" s="145"/>
      <c r="CW945" s="145"/>
      <c r="CX945" s="145"/>
      <c r="CY945" s="145"/>
      <c r="CZ945" s="145"/>
      <c r="DA945" s="145"/>
      <c r="DB945" s="145"/>
      <c r="DC945" s="145"/>
      <c r="DD945" s="145"/>
      <c r="DE945" s="145"/>
      <c r="DF945" s="145"/>
      <c r="DG945" s="145"/>
      <c r="DH945" s="145"/>
      <c r="DI945" s="145"/>
      <c r="DJ945" s="145"/>
      <c r="DK945" s="145"/>
      <c r="DL945" s="145"/>
      <c r="DM945" s="145"/>
      <c r="DN945" s="145"/>
      <c r="DO945" s="145"/>
      <c r="DP945" s="145"/>
      <c r="DQ945" s="145"/>
      <c r="DR945" s="145"/>
      <c r="DS945" s="145"/>
      <c r="DT945" s="145"/>
      <c r="DU945" s="145"/>
      <c r="DV945" s="145"/>
      <c r="DW945" s="145"/>
      <c r="DX945" s="145"/>
      <c r="DY945" s="145"/>
      <c r="DZ945" s="145"/>
      <c r="EA945" s="145"/>
      <c r="EB945" s="145"/>
      <c r="EC945" s="145"/>
      <c r="ED945" s="145"/>
      <c r="EE945" s="145"/>
      <c r="EF945" s="145"/>
      <c r="EG945" s="145"/>
      <c r="EH945" s="145"/>
      <c r="EI945" s="145"/>
      <c r="EJ945" s="145"/>
      <c r="EK945" s="145"/>
      <c r="EL945" s="145"/>
      <c r="EM945" s="145"/>
      <c r="EN945" s="145"/>
      <c r="EO945" s="145"/>
      <c r="EP945" s="145"/>
      <c r="EQ945" s="145"/>
      <c r="ER945" s="145"/>
      <c r="ES945" s="145"/>
      <c r="ET945" s="145"/>
      <c r="EU945" s="145"/>
      <c r="EV945" s="145"/>
      <c r="EW945" s="145"/>
      <c r="EX945" s="145"/>
      <c r="EY945" s="145"/>
      <c r="EZ945" s="145"/>
      <c r="FA945" s="145"/>
      <c r="FB945" s="145"/>
      <c r="FC945" s="145"/>
      <c r="FD945" s="145"/>
      <c r="FE945" s="145"/>
      <c r="FF945" s="145"/>
      <c r="FG945" s="145"/>
      <c r="FH945" s="145"/>
      <c r="FI945" s="145"/>
      <c r="FJ945" s="145"/>
      <c r="FK945" s="145"/>
      <c r="FL945" s="145"/>
      <c r="FM945" s="145"/>
      <c r="FN945" s="145"/>
      <c r="FO945" s="145"/>
      <c r="FP945" s="145"/>
      <c r="FQ945" s="145"/>
      <c r="FR945" s="145"/>
      <c r="FS945" s="145"/>
      <c r="FT945" s="146"/>
      <c r="FU945" s="147"/>
      <c r="FV945" s="147"/>
      <c r="FW945" s="147"/>
      <c r="FX945" s="147"/>
      <c r="FY945" s="147"/>
      <c r="FZ945" s="147"/>
      <c r="GA945" s="147"/>
      <c r="GB945" s="147"/>
      <c r="GC945" s="147"/>
      <c r="GD945" s="147"/>
      <c r="GE945" s="147"/>
      <c r="GF945" s="147"/>
      <c r="GG945" s="148"/>
      <c r="GH945" s="147"/>
      <c r="GI945" s="147"/>
      <c r="GJ945" s="147"/>
      <c r="GK945" s="147"/>
      <c r="GL945" s="147"/>
      <c r="GM945" s="147"/>
      <c r="GN945" s="147"/>
      <c r="GO945" s="147"/>
      <c r="GP945" s="147"/>
      <c r="GQ945" s="147"/>
      <c r="GR945" s="147"/>
      <c r="GS945" s="147"/>
      <c r="GT945" s="147"/>
      <c r="GU945" s="147"/>
      <c r="GV945" s="147"/>
      <c r="GW945" s="147"/>
      <c r="GX945" s="147"/>
      <c r="GY945" s="147"/>
      <c r="GZ945" s="147"/>
      <c r="HA945" s="147"/>
      <c r="HB945" s="147"/>
      <c r="HC945" s="147"/>
      <c r="HD945" s="147"/>
      <c r="HE945" s="147"/>
      <c r="HF945" s="147"/>
      <c r="HG945" s="147"/>
      <c r="HI945" s="147"/>
      <c r="HJ945" s="147"/>
      <c r="HK945" s="147"/>
      <c r="HL945" s="147"/>
      <c r="HM945" s="147"/>
    </row>
    <row r="946" spans="1:221" s="149" customFormat="1" ht="12" customHeight="1" x14ac:dyDescent="0.2">
      <c r="A946" s="150">
        <v>702</v>
      </c>
      <c r="B946" s="151" t="s">
        <v>3073</v>
      </c>
      <c r="C946" s="161"/>
      <c r="D946" s="161"/>
      <c r="E946" s="162"/>
      <c r="F946" s="154">
        <f t="shared" si="204"/>
        <v>44.82340807508939</v>
      </c>
      <c r="G946" s="306">
        <v>1986</v>
      </c>
      <c r="H946" s="281">
        <v>2025</v>
      </c>
      <c r="I946" s="154">
        <f t="shared" si="203"/>
        <v>663055.13</v>
      </c>
      <c r="J946" s="152">
        <f t="shared" si="211"/>
        <v>6078440</v>
      </c>
      <c r="K946" s="155">
        <f t="shared" si="212"/>
        <v>0</v>
      </c>
      <c r="L946" s="192">
        <v>0</v>
      </c>
      <c r="M946" s="192">
        <v>0</v>
      </c>
      <c r="N946" s="192">
        <v>0</v>
      </c>
      <c r="O946" s="192">
        <v>0</v>
      </c>
      <c r="P946" s="192">
        <v>0</v>
      </c>
      <c r="Q946" s="155"/>
      <c r="R946" s="155">
        <v>0</v>
      </c>
      <c r="S946" s="155"/>
      <c r="T946" s="155">
        <v>0</v>
      </c>
      <c r="U946" s="155"/>
      <c r="V946" s="155">
        <v>0</v>
      </c>
      <c r="W946" s="197" t="str">
        <f t="shared" si="213"/>
        <v>0</v>
      </c>
      <c r="X946" s="155">
        <v>0</v>
      </c>
      <c r="Y946" s="162" t="s">
        <v>235</v>
      </c>
      <c r="Z946" s="144">
        <v>800</v>
      </c>
      <c r="AA946" s="155">
        <f t="shared" si="214"/>
        <v>5804910.2000000002</v>
      </c>
      <c r="AB946" s="144">
        <v>0</v>
      </c>
      <c r="AC946" s="144">
        <v>0</v>
      </c>
      <c r="AD946" s="144">
        <v>0</v>
      </c>
      <c r="AE946" s="144">
        <v>0</v>
      </c>
      <c r="AF946" s="144">
        <v>0</v>
      </c>
      <c r="AG946" s="144">
        <v>0</v>
      </c>
      <c r="AH946" s="144">
        <v>0</v>
      </c>
      <c r="AI946" s="144">
        <v>0</v>
      </c>
      <c r="AJ946" s="144">
        <v>0</v>
      </c>
      <c r="AK946" s="144">
        <v>0</v>
      </c>
      <c r="AL946" s="144">
        <v>0</v>
      </c>
      <c r="AM946" s="144">
        <f t="shared" si="215"/>
        <v>182353.2</v>
      </c>
      <c r="AN946" s="144">
        <f t="shared" si="216"/>
        <v>91176.6</v>
      </c>
      <c r="AO946" s="144">
        <v>0</v>
      </c>
      <c r="AP946" s="144" t="s">
        <v>4526</v>
      </c>
      <c r="AQ946" s="294"/>
      <c r="AR946" s="144"/>
      <c r="AS946" s="271"/>
      <c r="AT946" s="144"/>
      <c r="AU946" s="144"/>
      <c r="AV946" s="158" t="s">
        <v>903</v>
      </c>
      <c r="AW946" s="159" t="s">
        <v>3072</v>
      </c>
      <c r="AX946" s="159" t="s">
        <v>3073</v>
      </c>
      <c r="AY946" s="159"/>
      <c r="AZ946" s="159" t="s">
        <v>879</v>
      </c>
      <c r="BA946" s="158" t="s">
        <v>1388</v>
      </c>
      <c r="BB946" s="159" t="s">
        <v>881</v>
      </c>
      <c r="BC946" s="158" t="s">
        <v>844</v>
      </c>
      <c r="BD946" s="158" t="s">
        <v>844</v>
      </c>
      <c r="BE946" s="158" t="s">
        <v>918</v>
      </c>
      <c r="BF946" s="160">
        <v>1379.9</v>
      </c>
      <c r="BG946" s="160">
        <v>1342.4</v>
      </c>
      <c r="BH946" s="158" t="s">
        <v>883</v>
      </c>
      <c r="BI946" s="193">
        <v>7.5</v>
      </c>
      <c r="BJ946" s="159" t="s">
        <v>884</v>
      </c>
      <c r="BK946" s="160">
        <v>800</v>
      </c>
      <c r="BL946" s="160">
        <v>598</v>
      </c>
      <c r="BM946" s="160">
        <v>996.8</v>
      </c>
      <c r="BN946" s="158"/>
      <c r="BO946" s="159" t="s">
        <v>885</v>
      </c>
      <c r="BP946" s="159" t="s">
        <v>886</v>
      </c>
      <c r="BQ946" s="204" t="s">
        <v>908</v>
      </c>
      <c r="BR946" s="160">
        <v>4430408</v>
      </c>
      <c r="BS946" s="160">
        <v>663055.13</v>
      </c>
      <c r="BT946" s="160">
        <v>0</v>
      </c>
      <c r="BU946" s="138">
        <v>663055.13</v>
      </c>
      <c r="BV946" s="160">
        <v>664102.44999999995</v>
      </c>
      <c r="BW946" s="160">
        <v>664102.44999999995</v>
      </c>
      <c r="BX946" s="160">
        <v>0</v>
      </c>
      <c r="BY946" s="160">
        <v>662647.81999999995</v>
      </c>
      <c r="BZ946" s="160">
        <v>662647.81999999995</v>
      </c>
      <c r="CA946" s="160">
        <v>0</v>
      </c>
      <c r="CB946" s="160">
        <v>663692.1</v>
      </c>
      <c r="CC946" s="160">
        <v>663692.1</v>
      </c>
      <c r="CD946" s="160">
        <v>0</v>
      </c>
      <c r="CE946" s="145"/>
      <c r="CF946" s="145"/>
      <c r="CG946" s="145"/>
      <c r="CH946" s="145"/>
      <c r="CI946" s="145"/>
      <c r="CJ946" s="145"/>
      <c r="CK946" s="145"/>
      <c r="CL946" s="145"/>
      <c r="CM946" s="145"/>
      <c r="CN946" s="145"/>
      <c r="CO946" s="145"/>
      <c r="CP946" s="145"/>
      <c r="CQ946" s="145"/>
      <c r="CR946" s="145"/>
      <c r="CS946" s="145"/>
      <c r="CT946" s="145"/>
      <c r="CU946" s="145"/>
      <c r="CV946" s="145"/>
      <c r="CW946" s="145"/>
      <c r="CX946" s="145"/>
      <c r="CY946" s="145"/>
      <c r="CZ946" s="145"/>
      <c r="DA946" s="145"/>
      <c r="DB946" s="145"/>
      <c r="DC946" s="145"/>
      <c r="DD946" s="145"/>
      <c r="DE946" s="145"/>
      <c r="DF946" s="145"/>
      <c r="DG946" s="145"/>
      <c r="DH946" s="145"/>
      <c r="DI946" s="145"/>
      <c r="DJ946" s="145"/>
      <c r="DK946" s="145"/>
      <c r="DL946" s="145"/>
      <c r="DM946" s="145"/>
      <c r="DN946" s="145"/>
      <c r="DO946" s="145"/>
      <c r="DP946" s="145"/>
      <c r="DQ946" s="145"/>
      <c r="DR946" s="145"/>
      <c r="DS946" s="145"/>
      <c r="DT946" s="145"/>
      <c r="DU946" s="145"/>
      <c r="DV946" s="145"/>
      <c r="DW946" s="145"/>
      <c r="DX946" s="145"/>
      <c r="DY946" s="145"/>
      <c r="DZ946" s="145"/>
      <c r="EA946" s="145"/>
      <c r="EB946" s="145"/>
      <c r="EC946" s="145"/>
      <c r="ED946" s="145"/>
      <c r="EE946" s="145"/>
      <c r="EF946" s="145"/>
      <c r="EG946" s="145"/>
      <c r="EH946" s="145"/>
      <c r="EI946" s="145"/>
      <c r="EJ946" s="145"/>
      <c r="EK946" s="145"/>
      <c r="EL946" s="145"/>
      <c r="EM946" s="145"/>
      <c r="EN946" s="145"/>
      <c r="EO946" s="145"/>
      <c r="EP946" s="145"/>
      <c r="EQ946" s="145"/>
      <c r="ER946" s="145"/>
      <c r="ES946" s="145"/>
      <c r="ET946" s="145"/>
      <c r="EU946" s="145"/>
      <c r="EV946" s="145"/>
      <c r="EW946" s="145"/>
      <c r="EX946" s="145"/>
      <c r="EY946" s="145"/>
      <c r="EZ946" s="145"/>
      <c r="FA946" s="145"/>
      <c r="FB946" s="145"/>
      <c r="FC946" s="145"/>
      <c r="FD946" s="145"/>
      <c r="FE946" s="145"/>
      <c r="FF946" s="145"/>
      <c r="FG946" s="145"/>
      <c r="FH946" s="145"/>
      <c r="FI946" s="145"/>
      <c r="FJ946" s="145"/>
      <c r="FK946" s="145"/>
      <c r="FL946" s="145"/>
      <c r="FM946" s="145"/>
      <c r="FN946" s="145"/>
      <c r="FO946" s="145"/>
      <c r="FP946" s="145"/>
      <c r="FQ946" s="145"/>
      <c r="FR946" s="145"/>
      <c r="FS946" s="145"/>
      <c r="FT946" s="146"/>
      <c r="FU946" s="147"/>
      <c r="FV946" s="147"/>
      <c r="FW946" s="147"/>
      <c r="FX946" s="147"/>
      <c r="FY946" s="147"/>
      <c r="FZ946" s="147"/>
      <c r="GA946" s="147"/>
      <c r="GB946" s="147"/>
      <c r="GC946" s="147"/>
      <c r="GD946" s="147"/>
      <c r="GE946" s="147"/>
      <c r="GF946" s="147"/>
      <c r="GG946" s="148"/>
      <c r="GH946" s="147"/>
      <c r="GI946" s="147"/>
      <c r="GJ946" s="147"/>
      <c r="GK946" s="147"/>
      <c r="GL946" s="147"/>
      <c r="GM946" s="147"/>
      <c r="GN946" s="147"/>
      <c r="GO946" s="147"/>
      <c r="GP946" s="147"/>
      <c r="GQ946" s="147"/>
      <c r="GR946" s="147"/>
      <c r="GS946" s="147"/>
      <c r="GT946" s="147"/>
      <c r="GU946" s="147"/>
      <c r="GV946" s="147"/>
      <c r="GW946" s="147"/>
      <c r="GX946" s="147"/>
      <c r="GY946" s="147"/>
      <c r="GZ946" s="147"/>
      <c r="HA946" s="147"/>
      <c r="HB946" s="147"/>
      <c r="HC946" s="147"/>
      <c r="HD946" s="147"/>
      <c r="HE946" s="147"/>
      <c r="HF946" s="147"/>
      <c r="HG946" s="147"/>
      <c r="HI946" s="147"/>
      <c r="HJ946" s="147"/>
      <c r="HK946" s="147"/>
      <c r="HL946" s="147"/>
      <c r="HM946" s="147"/>
    </row>
    <row r="947" spans="1:221" s="149" customFormat="1" ht="12" customHeight="1" x14ac:dyDescent="0.2">
      <c r="A947" s="150">
        <v>703</v>
      </c>
      <c r="B947" s="151" t="s">
        <v>3075</v>
      </c>
      <c r="C947" s="161"/>
      <c r="D947" s="161"/>
      <c r="E947" s="162"/>
      <c r="F947" s="154">
        <f t="shared" si="204"/>
        <v>50.185731138545947</v>
      </c>
      <c r="G947" s="306">
        <v>1990</v>
      </c>
      <c r="H947" s="281">
        <v>2025</v>
      </c>
      <c r="I947" s="154">
        <f t="shared" si="203"/>
        <v>340903.45</v>
      </c>
      <c r="J947" s="152">
        <f t="shared" si="211"/>
        <v>3084808.3</v>
      </c>
      <c r="K947" s="155">
        <f t="shared" si="212"/>
        <v>0</v>
      </c>
      <c r="L947" s="192">
        <v>0</v>
      </c>
      <c r="M947" s="192">
        <v>0</v>
      </c>
      <c r="N947" s="192">
        <v>0</v>
      </c>
      <c r="O947" s="192">
        <v>0</v>
      </c>
      <c r="P947" s="192">
        <v>0</v>
      </c>
      <c r="Q947" s="155"/>
      <c r="R947" s="155">
        <v>0</v>
      </c>
      <c r="S947" s="155"/>
      <c r="T947" s="155">
        <v>0</v>
      </c>
      <c r="U947" s="155"/>
      <c r="V947" s="155">
        <v>0</v>
      </c>
      <c r="W947" s="197" t="str">
        <f t="shared" si="213"/>
        <v>0</v>
      </c>
      <c r="X947" s="155">
        <v>0</v>
      </c>
      <c r="Y947" s="162" t="s">
        <v>235</v>
      </c>
      <c r="Z947" s="144">
        <v>406</v>
      </c>
      <c r="AA947" s="155">
        <f t="shared" si="214"/>
        <v>2945991.93</v>
      </c>
      <c r="AB947" s="144">
        <v>0</v>
      </c>
      <c r="AC947" s="144">
        <v>0</v>
      </c>
      <c r="AD947" s="144">
        <v>0</v>
      </c>
      <c r="AE947" s="144">
        <v>0</v>
      </c>
      <c r="AF947" s="144">
        <v>0</v>
      </c>
      <c r="AG947" s="144">
        <v>0</v>
      </c>
      <c r="AH947" s="144">
        <v>0</v>
      </c>
      <c r="AI947" s="144">
        <v>0</v>
      </c>
      <c r="AJ947" s="144">
        <v>0</v>
      </c>
      <c r="AK947" s="144">
        <v>0</v>
      </c>
      <c r="AL947" s="144">
        <v>0</v>
      </c>
      <c r="AM947" s="144">
        <f t="shared" si="215"/>
        <v>92544.25</v>
      </c>
      <c r="AN947" s="144">
        <f t="shared" si="216"/>
        <v>46272.12</v>
      </c>
      <c r="AO947" s="144">
        <v>0</v>
      </c>
      <c r="AP947" s="144" t="s">
        <v>4526</v>
      </c>
      <c r="AQ947" s="294"/>
      <c r="AR947" s="144"/>
      <c r="AS947" s="271"/>
      <c r="AT947" s="144"/>
      <c r="AU947" s="144"/>
      <c r="AV947" s="158" t="s">
        <v>909</v>
      </c>
      <c r="AW947" s="159" t="s">
        <v>3074</v>
      </c>
      <c r="AX947" s="159" t="s">
        <v>3075</v>
      </c>
      <c r="AY947" s="159"/>
      <c r="AZ947" s="159" t="s">
        <v>879</v>
      </c>
      <c r="BA947" s="158" t="s">
        <v>880</v>
      </c>
      <c r="BB947" s="159" t="s">
        <v>881</v>
      </c>
      <c r="BC947" s="158" t="s">
        <v>166</v>
      </c>
      <c r="BD947" s="158" t="s">
        <v>166</v>
      </c>
      <c r="BE947" s="158" t="s">
        <v>872</v>
      </c>
      <c r="BF947" s="160">
        <v>648.70000000000005</v>
      </c>
      <c r="BG947" s="160">
        <v>607.5</v>
      </c>
      <c r="BH947" s="158" t="s">
        <v>883</v>
      </c>
      <c r="BI947" s="193">
        <v>7.5</v>
      </c>
      <c r="BJ947" s="159" t="s">
        <v>884</v>
      </c>
      <c r="BK947" s="160">
        <v>406</v>
      </c>
      <c r="BL947" s="160">
        <v>390</v>
      </c>
      <c r="BM947" s="160">
        <v>508.9</v>
      </c>
      <c r="BN947" s="158"/>
      <c r="BO947" s="159" t="s">
        <v>885</v>
      </c>
      <c r="BP947" s="159" t="s">
        <v>886</v>
      </c>
      <c r="BQ947" s="204" t="s">
        <v>908</v>
      </c>
      <c r="BR947" s="160">
        <v>2248432.06</v>
      </c>
      <c r="BS947" s="160">
        <v>340903.45</v>
      </c>
      <c r="BT947" s="160">
        <v>0</v>
      </c>
      <c r="BU947" s="138">
        <v>340903.45</v>
      </c>
      <c r="BV947" s="160">
        <v>340903.45</v>
      </c>
      <c r="BW947" s="160">
        <v>340903.45</v>
      </c>
      <c r="BX947" s="160">
        <v>0</v>
      </c>
      <c r="BY947" s="160">
        <v>333453.39</v>
      </c>
      <c r="BZ947" s="160">
        <v>333453.39</v>
      </c>
      <c r="CA947" s="160">
        <v>0</v>
      </c>
      <c r="CB947" s="160">
        <v>333453.39</v>
      </c>
      <c r="CC947" s="160">
        <v>333453.39</v>
      </c>
      <c r="CD947" s="160">
        <v>0</v>
      </c>
      <c r="CE947" s="145"/>
      <c r="CF947" s="145"/>
      <c r="CG947" s="145"/>
      <c r="CH947" s="145"/>
      <c r="CI947" s="145"/>
      <c r="CJ947" s="145"/>
      <c r="CK947" s="145"/>
      <c r="CL947" s="145"/>
      <c r="CM947" s="145"/>
      <c r="CN947" s="145"/>
      <c r="CO947" s="145"/>
      <c r="CP947" s="145"/>
      <c r="CQ947" s="145"/>
      <c r="CR947" s="145"/>
      <c r="CS947" s="145"/>
      <c r="CT947" s="145"/>
      <c r="CU947" s="145"/>
      <c r="CV947" s="145"/>
      <c r="CW947" s="145"/>
      <c r="CX947" s="145"/>
      <c r="CY947" s="145"/>
      <c r="CZ947" s="145"/>
      <c r="DA947" s="145"/>
      <c r="DB947" s="145"/>
      <c r="DC947" s="145"/>
      <c r="DD947" s="145"/>
      <c r="DE947" s="145"/>
      <c r="DF947" s="145"/>
      <c r="DG947" s="145"/>
      <c r="DH947" s="145"/>
      <c r="DI947" s="145"/>
      <c r="DJ947" s="145"/>
      <c r="DK947" s="145"/>
      <c r="DL947" s="145"/>
      <c r="DM947" s="145"/>
      <c r="DN947" s="145"/>
      <c r="DO947" s="145"/>
      <c r="DP947" s="145"/>
      <c r="DQ947" s="145"/>
      <c r="DR947" s="145"/>
      <c r="DS947" s="145"/>
      <c r="DT947" s="145"/>
      <c r="DU947" s="145"/>
      <c r="DV947" s="145"/>
      <c r="DW947" s="145"/>
      <c r="DX947" s="145"/>
      <c r="DY947" s="145"/>
      <c r="DZ947" s="145"/>
      <c r="EA947" s="145"/>
      <c r="EB947" s="145"/>
      <c r="EC947" s="145"/>
      <c r="ED947" s="145"/>
      <c r="EE947" s="145"/>
      <c r="EF947" s="145"/>
      <c r="EG947" s="145"/>
      <c r="EH947" s="145"/>
      <c r="EI947" s="145"/>
      <c r="EJ947" s="145"/>
      <c r="EK947" s="145"/>
      <c r="EL947" s="145"/>
      <c r="EM947" s="145"/>
      <c r="EN947" s="145"/>
      <c r="EO947" s="145"/>
      <c r="EP947" s="145"/>
      <c r="EQ947" s="145"/>
      <c r="ER947" s="145"/>
      <c r="ES947" s="145"/>
      <c r="ET947" s="145"/>
      <c r="EU947" s="145"/>
      <c r="EV947" s="145"/>
      <c r="EW947" s="145"/>
      <c r="EX947" s="145"/>
      <c r="EY947" s="145"/>
      <c r="EZ947" s="145"/>
      <c r="FA947" s="145"/>
      <c r="FB947" s="145"/>
      <c r="FC947" s="145"/>
      <c r="FD947" s="145"/>
      <c r="FE947" s="145"/>
      <c r="FF947" s="145"/>
      <c r="FG947" s="145"/>
      <c r="FH947" s="145"/>
      <c r="FI947" s="145"/>
      <c r="FJ947" s="145"/>
      <c r="FK947" s="145"/>
      <c r="FL947" s="145"/>
      <c r="FM947" s="145"/>
      <c r="FN947" s="145"/>
      <c r="FO947" s="145"/>
      <c r="FP947" s="145"/>
      <c r="FQ947" s="145"/>
      <c r="FR947" s="145"/>
      <c r="FS947" s="145"/>
      <c r="FT947" s="146"/>
      <c r="FU947" s="147"/>
      <c r="FV947" s="147"/>
      <c r="FW947" s="147"/>
      <c r="FX947" s="147"/>
      <c r="FY947" s="147"/>
      <c r="FZ947" s="147"/>
      <c r="GA947" s="147"/>
      <c r="GB947" s="147"/>
      <c r="GC947" s="147"/>
      <c r="GD947" s="147"/>
      <c r="GE947" s="147"/>
      <c r="GF947" s="147"/>
      <c r="GG947" s="148"/>
      <c r="GH947" s="147"/>
      <c r="GI947" s="147"/>
      <c r="GJ947" s="147"/>
      <c r="GK947" s="147"/>
      <c r="GL947" s="147"/>
      <c r="GM947" s="147"/>
      <c r="GN947" s="147"/>
      <c r="GO947" s="147"/>
      <c r="GP947" s="147"/>
      <c r="GQ947" s="147"/>
      <c r="GR947" s="147"/>
      <c r="GS947" s="147"/>
      <c r="GT947" s="147"/>
      <c r="GU947" s="147"/>
      <c r="GV947" s="147"/>
      <c r="GW947" s="147"/>
      <c r="GX947" s="147"/>
      <c r="GY947" s="147"/>
      <c r="GZ947" s="147"/>
      <c r="HA947" s="147"/>
      <c r="HB947" s="147"/>
      <c r="HC947" s="147"/>
      <c r="HD947" s="147"/>
      <c r="HE947" s="147"/>
      <c r="HF947" s="147"/>
      <c r="HG947" s="147"/>
      <c r="HI947" s="147"/>
      <c r="HJ947" s="147"/>
      <c r="HK947" s="147"/>
      <c r="HL947" s="147"/>
      <c r="HM947" s="147"/>
    </row>
    <row r="948" spans="1:221" s="149" customFormat="1" ht="12" customHeight="1" x14ac:dyDescent="0.2">
      <c r="A948" s="150">
        <v>704</v>
      </c>
      <c r="B948" s="151" t="s">
        <v>3077</v>
      </c>
      <c r="C948" s="161"/>
      <c r="D948" s="161"/>
      <c r="E948" s="162"/>
      <c r="F948" s="154">
        <f t="shared" si="204"/>
        <v>50.307882944673068</v>
      </c>
      <c r="G948" s="306">
        <v>1990</v>
      </c>
      <c r="H948" s="281">
        <v>2025</v>
      </c>
      <c r="I948" s="154">
        <f t="shared" si="203"/>
        <v>334224.8</v>
      </c>
      <c r="J948" s="152">
        <f t="shared" si="211"/>
        <v>3084808.3</v>
      </c>
      <c r="K948" s="155">
        <f t="shared" si="212"/>
        <v>0</v>
      </c>
      <c r="L948" s="192">
        <v>0</v>
      </c>
      <c r="M948" s="192">
        <v>0</v>
      </c>
      <c r="N948" s="192">
        <v>0</v>
      </c>
      <c r="O948" s="192">
        <v>0</v>
      </c>
      <c r="P948" s="192">
        <v>0</v>
      </c>
      <c r="Q948" s="155"/>
      <c r="R948" s="155">
        <v>0</v>
      </c>
      <c r="S948" s="155"/>
      <c r="T948" s="155">
        <v>0</v>
      </c>
      <c r="U948" s="155"/>
      <c r="V948" s="155">
        <v>0</v>
      </c>
      <c r="W948" s="197" t="str">
        <f t="shared" si="213"/>
        <v>0</v>
      </c>
      <c r="X948" s="155">
        <v>0</v>
      </c>
      <c r="Y948" s="162" t="s">
        <v>235</v>
      </c>
      <c r="Z948" s="144">
        <v>406</v>
      </c>
      <c r="AA948" s="155">
        <f t="shared" si="214"/>
        <v>2945991.93</v>
      </c>
      <c r="AB948" s="144">
        <v>0</v>
      </c>
      <c r="AC948" s="144">
        <v>0</v>
      </c>
      <c r="AD948" s="144">
        <v>0</v>
      </c>
      <c r="AE948" s="144">
        <v>0</v>
      </c>
      <c r="AF948" s="144">
        <v>0</v>
      </c>
      <c r="AG948" s="144">
        <v>0</v>
      </c>
      <c r="AH948" s="144">
        <v>0</v>
      </c>
      <c r="AI948" s="144">
        <v>0</v>
      </c>
      <c r="AJ948" s="144">
        <v>0</v>
      </c>
      <c r="AK948" s="144">
        <v>0</v>
      </c>
      <c r="AL948" s="144">
        <v>0</v>
      </c>
      <c r="AM948" s="144">
        <f t="shared" si="215"/>
        <v>92544.25</v>
      </c>
      <c r="AN948" s="144">
        <f t="shared" si="216"/>
        <v>46272.12</v>
      </c>
      <c r="AO948" s="144">
        <v>0</v>
      </c>
      <c r="AP948" s="144" t="s">
        <v>4526</v>
      </c>
      <c r="AQ948" s="294"/>
      <c r="AR948" s="144"/>
      <c r="AS948" s="271"/>
      <c r="AT948" s="144"/>
      <c r="AU948" s="144"/>
      <c r="AV948" s="158" t="s">
        <v>914</v>
      </c>
      <c r="AW948" s="159" t="s">
        <v>3076</v>
      </c>
      <c r="AX948" s="159" t="s">
        <v>3077</v>
      </c>
      <c r="AY948" s="159"/>
      <c r="AZ948" s="159" t="s">
        <v>879</v>
      </c>
      <c r="BA948" s="158" t="s">
        <v>880</v>
      </c>
      <c r="BB948" s="159" t="s">
        <v>881</v>
      </c>
      <c r="BC948" s="158" t="s">
        <v>166</v>
      </c>
      <c r="BD948" s="158" t="s">
        <v>166</v>
      </c>
      <c r="BE948" s="158" t="s">
        <v>933</v>
      </c>
      <c r="BF948" s="160">
        <v>648.70000000000005</v>
      </c>
      <c r="BG948" s="160">
        <v>607.5</v>
      </c>
      <c r="BH948" s="158" t="s">
        <v>883</v>
      </c>
      <c r="BI948" s="193">
        <v>7.5</v>
      </c>
      <c r="BJ948" s="159" t="s">
        <v>884</v>
      </c>
      <c r="BK948" s="160">
        <v>406</v>
      </c>
      <c r="BL948" s="160">
        <v>390</v>
      </c>
      <c r="BM948" s="160">
        <v>508.9</v>
      </c>
      <c r="BN948" s="158"/>
      <c r="BO948" s="159" t="s">
        <v>885</v>
      </c>
      <c r="BP948" s="159" t="s">
        <v>886</v>
      </c>
      <c r="BQ948" s="204" t="s">
        <v>908</v>
      </c>
      <c r="BR948" s="160">
        <v>2248432.06</v>
      </c>
      <c r="BS948" s="160">
        <v>334224.8</v>
      </c>
      <c r="BT948" s="160">
        <v>0</v>
      </c>
      <c r="BU948" s="138">
        <v>334224.8</v>
      </c>
      <c r="BV948" s="160">
        <v>335522.46000000002</v>
      </c>
      <c r="BW948" s="160">
        <v>335522.46000000002</v>
      </c>
      <c r="BX948" s="160">
        <v>0</v>
      </c>
      <c r="BY948" s="160">
        <v>333543.59999999998</v>
      </c>
      <c r="BZ948" s="160">
        <v>333543.59999999998</v>
      </c>
      <c r="CA948" s="160">
        <v>0</v>
      </c>
      <c r="CB948" s="160">
        <v>334841.26</v>
      </c>
      <c r="CC948" s="160">
        <v>334841.26</v>
      </c>
      <c r="CD948" s="160">
        <v>0</v>
      </c>
      <c r="CE948" s="145"/>
      <c r="CF948" s="145"/>
      <c r="CG948" s="145"/>
      <c r="CH948" s="145"/>
      <c r="CI948" s="145"/>
      <c r="CJ948" s="145"/>
      <c r="CK948" s="145"/>
      <c r="CL948" s="145"/>
      <c r="CM948" s="145"/>
      <c r="CN948" s="145"/>
      <c r="CO948" s="145"/>
      <c r="CP948" s="145"/>
      <c r="CQ948" s="145"/>
      <c r="CR948" s="145"/>
      <c r="CS948" s="145"/>
      <c r="CT948" s="145"/>
      <c r="CU948" s="145"/>
      <c r="CV948" s="145"/>
      <c r="CW948" s="145"/>
      <c r="CX948" s="145"/>
      <c r="CY948" s="145"/>
      <c r="CZ948" s="145"/>
      <c r="DA948" s="145"/>
      <c r="DB948" s="145"/>
      <c r="DC948" s="145"/>
      <c r="DD948" s="145"/>
      <c r="DE948" s="145"/>
      <c r="DF948" s="145"/>
      <c r="DG948" s="145"/>
      <c r="DH948" s="145"/>
      <c r="DI948" s="145"/>
      <c r="DJ948" s="145"/>
      <c r="DK948" s="145"/>
      <c r="DL948" s="145"/>
      <c r="DM948" s="145"/>
      <c r="DN948" s="145"/>
      <c r="DO948" s="145"/>
      <c r="DP948" s="145"/>
      <c r="DQ948" s="145"/>
      <c r="DR948" s="145"/>
      <c r="DS948" s="145"/>
      <c r="DT948" s="145"/>
      <c r="DU948" s="145"/>
      <c r="DV948" s="145"/>
      <c r="DW948" s="145"/>
      <c r="DX948" s="145"/>
      <c r="DY948" s="145"/>
      <c r="DZ948" s="145"/>
      <c r="EA948" s="145"/>
      <c r="EB948" s="145"/>
      <c r="EC948" s="145"/>
      <c r="ED948" s="145"/>
      <c r="EE948" s="145"/>
      <c r="EF948" s="145"/>
      <c r="EG948" s="145"/>
      <c r="EH948" s="145"/>
      <c r="EI948" s="145"/>
      <c r="EJ948" s="145"/>
      <c r="EK948" s="145"/>
      <c r="EL948" s="145"/>
      <c r="EM948" s="145"/>
      <c r="EN948" s="145"/>
      <c r="EO948" s="145"/>
      <c r="EP948" s="145"/>
      <c r="EQ948" s="145"/>
      <c r="ER948" s="145"/>
      <c r="ES948" s="145"/>
      <c r="ET948" s="145"/>
      <c r="EU948" s="145"/>
      <c r="EV948" s="145"/>
      <c r="EW948" s="145"/>
      <c r="EX948" s="145"/>
      <c r="EY948" s="145"/>
      <c r="EZ948" s="145"/>
      <c r="FA948" s="145"/>
      <c r="FB948" s="145"/>
      <c r="FC948" s="145"/>
      <c r="FD948" s="145"/>
      <c r="FE948" s="145"/>
      <c r="FF948" s="145"/>
      <c r="FG948" s="145"/>
      <c r="FH948" s="145"/>
      <c r="FI948" s="145"/>
      <c r="FJ948" s="145"/>
      <c r="FK948" s="145"/>
      <c r="FL948" s="145"/>
      <c r="FM948" s="145"/>
      <c r="FN948" s="145"/>
      <c r="FO948" s="145"/>
      <c r="FP948" s="145"/>
      <c r="FQ948" s="145"/>
      <c r="FR948" s="145"/>
      <c r="FS948" s="145"/>
      <c r="FT948" s="146"/>
      <c r="FU948" s="147"/>
      <c r="FV948" s="147"/>
      <c r="FW948" s="147"/>
      <c r="FX948" s="147"/>
      <c r="FY948" s="147"/>
      <c r="FZ948" s="147"/>
      <c r="GA948" s="147"/>
      <c r="GB948" s="147"/>
      <c r="GC948" s="147"/>
      <c r="GD948" s="147"/>
      <c r="GE948" s="147"/>
      <c r="GF948" s="147"/>
      <c r="GG948" s="148"/>
      <c r="GH948" s="147"/>
      <c r="GI948" s="147"/>
      <c r="GJ948" s="147"/>
      <c r="GK948" s="147"/>
      <c r="GL948" s="147"/>
      <c r="GM948" s="147"/>
      <c r="GN948" s="147"/>
      <c r="GO948" s="147"/>
      <c r="GP948" s="147"/>
      <c r="GQ948" s="147"/>
      <c r="GR948" s="147"/>
      <c r="GS948" s="147"/>
      <c r="GT948" s="147"/>
      <c r="GU948" s="147"/>
      <c r="GV948" s="147"/>
      <c r="GW948" s="147"/>
      <c r="GX948" s="147"/>
      <c r="GY948" s="147"/>
      <c r="GZ948" s="147"/>
      <c r="HA948" s="147"/>
      <c r="HB948" s="147"/>
      <c r="HC948" s="147"/>
      <c r="HD948" s="147"/>
      <c r="HE948" s="147"/>
      <c r="HF948" s="147"/>
      <c r="HG948" s="147"/>
      <c r="HI948" s="147"/>
      <c r="HJ948" s="147"/>
      <c r="HK948" s="147"/>
      <c r="HL948" s="147"/>
      <c r="HM948" s="147"/>
    </row>
    <row r="949" spans="1:221" s="149" customFormat="1" ht="12" customHeight="1" x14ac:dyDescent="0.2">
      <c r="A949" s="150">
        <v>705</v>
      </c>
      <c r="B949" s="151" t="s">
        <v>3079</v>
      </c>
      <c r="C949" s="161"/>
      <c r="D949" s="161"/>
      <c r="E949" s="162"/>
      <c r="F949" s="154">
        <f t="shared" si="204"/>
        <v>49.953984165984174</v>
      </c>
      <c r="G949" s="306">
        <v>1994</v>
      </c>
      <c r="H949" s="281">
        <v>2025</v>
      </c>
      <c r="I949" s="154">
        <f t="shared" si="203"/>
        <v>332488.59000000003</v>
      </c>
      <c r="J949" s="152">
        <f t="shared" si="211"/>
        <v>3077210.25</v>
      </c>
      <c r="K949" s="155">
        <f t="shared" si="212"/>
        <v>0</v>
      </c>
      <c r="L949" s="192">
        <v>0</v>
      </c>
      <c r="M949" s="192">
        <v>0</v>
      </c>
      <c r="N949" s="192">
        <v>0</v>
      </c>
      <c r="O949" s="192">
        <v>0</v>
      </c>
      <c r="P949" s="192">
        <v>0</v>
      </c>
      <c r="Q949" s="155"/>
      <c r="R949" s="155">
        <v>0</v>
      </c>
      <c r="S949" s="155"/>
      <c r="T949" s="155">
        <v>0</v>
      </c>
      <c r="U949" s="155"/>
      <c r="V949" s="155">
        <v>0</v>
      </c>
      <c r="W949" s="197" t="str">
        <f t="shared" si="213"/>
        <v>0</v>
      </c>
      <c r="X949" s="155">
        <v>0</v>
      </c>
      <c r="Y949" s="162" t="s">
        <v>235</v>
      </c>
      <c r="Z949" s="144">
        <v>405</v>
      </c>
      <c r="AA949" s="155">
        <f t="shared" si="214"/>
        <v>2938735.79</v>
      </c>
      <c r="AB949" s="144">
        <v>0</v>
      </c>
      <c r="AC949" s="144">
        <v>0</v>
      </c>
      <c r="AD949" s="144">
        <v>0</v>
      </c>
      <c r="AE949" s="144">
        <v>0</v>
      </c>
      <c r="AF949" s="144">
        <v>0</v>
      </c>
      <c r="AG949" s="144">
        <v>0</v>
      </c>
      <c r="AH949" s="144">
        <v>0</v>
      </c>
      <c r="AI949" s="144">
        <v>0</v>
      </c>
      <c r="AJ949" s="144">
        <v>0</v>
      </c>
      <c r="AK949" s="144">
        <v>0</v>
      </c>
      <c r="AL949" s="144">
        <v>0</v>
      </c>
      <c r="AM949" s="144">
        <f t="shared" si="215"/>
        <v>92316.31</v>
      </c>
      <c r="AN949" s="144">
        <f t="shared" si="216"/>
        <v>46158.15</v>
      </c>
      <c r="AO949" s="144">
        <v>0</v>
      </c>
      <c r="AP949" s="144" t="s">
        <v>4526</v>
      </c>
      <c r="AQ949" s="294"/>
      <c r="AR949" s="144"/>
      <c r="AS949" s="271"/>
      <c r="AT949" s="144"/>
      <c r="AU949" s="144"/>
      <c r="AV949" s="158" t="s">
        <v>919</v>
      </c>
      <c r="AW949" s="159" t="s">
        <v>3078</v>
      </c>
      <c r="AX949" s="159" t="s">
        <v>3079</v>
      </c>
      <c r="AY949" s="159"/>
      <c r="AZ949" s="159" t="s">
        <v>879</v>
      </c>
      <c r="BA949" s="158" t="s">
        <v>1023</v>
      </c>
      <c r="BB949" s="159" t="s">
        <v>881</v>
      </c>
      <c r="BC949" s="158" t="s">
        <v>166</v>
      </c>
      <c r="BD949" s="158" t="s">
        <v>166</v>
      </c>
      <c r="BE949" s="158" t="s">
        <v>859</v>
      </c>
      <c r="BF949" s="160">
        <v>654.4</v>
      </c>
      <c r="BG949" s="160">
        <v>610.5</v>
      </c>
      <c r="BH949" s="158" t="s">
        <v>883</v>
      </c>
      <c r="BI949" s="193">
        <v>7.5</v>
      </c>
      <c r="BJ949" s="159" t="s">
        <v>884</v>
      </c>
      <c r="BK949" s="160">
        <v>405</v>
      </c>
      <c r="BL949" s="160">
        <v>390</v>
      </c>
      <c r="BM949" s="160">
        <v>508.9</v>
      </c>
      <c r="BN949" s="158"/>
      <c r="BO949" s="159" t="s">
        <v>885</v>
      </c>
      <c r="BP949" s="159" t="s">
        <v>886</v>
      </c>
      <c r="BQ949" s="204" t="s">
        <v>908</v>
      </c>
      <c r="BR949" s="160">
        <v>2242894.0499999998</v>
      </c>
      <c r="BS949" s="160">
        <v>332488.59000000003</v>
      </c>
      <c r="BT949" s="160">
        <v>0</v>
      </c>
      <c r="BU949" s="138">
        <v>332488.59000000003</v>
      </c>
      <c r="BV949" s="160">
        <v>333300.17</v>
      </c>
      <c r="BW949" s="160">
        <v>333300.17</v>
      </c>
      <c r="BX949" s="160">
        <v>0</v>
      </c>
      <c r="BY949" s="160">
        <v>332424.38</v>
      </c>
      <c r="BZ949" s="160">
        <v>332424.38</v>
      </c>
      <c r="CA949" s="160">
        <v>0</v>
      </c>
      <c r="CB949" s="160">
        <v>333235.96000000002</v>
      </c>
      <c r="CC949" s="160">
        <v>333235.96000000002</v>
      </c>
      <c r="CD949" s="160">
        <v>0</v>
      </c>
      <c r="CE949" s="145"/>
      <c r="CF949" s="145"/>
      <c r="CG949" s="145"/>
      <c r="CH949" s="145"/>
      <c r="CI949" s="145"/>
      <c r="CJ949" s="145"/>
      <c r="CK949" s="145"/>
      <c r="CL949" s="145"/>
      <c r="CM949" s="145"/>
      <c r="CN949" s="145"/>
      <c r="CO949" s="145"/>
      <c r="CP949" s="145"/>
      <c r="CQ949" s="145"/>
      <c r="CR949" s="145"/>
      <c r="CS949" s="145"/>
      <c r="CT949" s="145"/>
      <c r="CU949" s="145"/>
      <c r="CV949" s="145"/>
      <c r="CW949" s="145"/>
      <c r="CX949" s="145"/>
      <c r="CY949" s="145"/>
      <c r="CZ949" s="145"/>
      <c r="DA949" s="145"/>
      <c r="DB949" s="145"/>
      <c r="DC949" s="145"/>
      <c r="DD949" s="145"/>
      <c r="DE949" s="145"/>
      <c r="DF949" s="145"/>
      <c r="DG949" s="145"/>
      <c r="DH949" s="145"/>
      <c r="DI949" s="145"/>
      <c r="DJ949" s="145"/>
      <c r="DK949" s="145"/>
      <c r="DL949" s="145"/>
      <c r="DM949" s="145"/>
      <c r="DN949" s="145"/>
      <c r="DO949" s="145"/>
      <c r="DP949" s="145"/>
      <c r="DQ949" s="145"/>
      <c r="DR949" s="145"/>
      <c r="DS949" s="145"/>
      <c r="DT949" s="145"/>
      <c r="DU949" s="145"/>
      <c r="DV949" s="145"/>
      <c r="DW949" s="145"/>
      <c r="DX949" s="145"/>
      <c r="DY949" s="145"/>
      <c r="DZ949" s="145"/>
      <c r="EA949" s="145"/>
      <c r="EB949" s="145"/>
      <c r="EC949" s="145"/>
      <c r="ED949" s="145"/>
      <c r="EE949" s="145"/>
      <c r="EF949" s="145"/>
      <c r="EG949" s="145"/>
      <c r="EH949" s="145"/>
      <c r="EI949" s="145"/>
      <c r="EJ949" s="145"/>
      <c r="EK949" s="145"/>
      <c r="EL949" s="145"/>
      <c r="EM949" s="145"/>
      <c r="EN949" s="145"/>
      <c r="EO949" s="145"/>
      <c r="EP949" s="145"/>
      <c r="EQ949" s="145"/>
      <c r="ER949" s="145"/>
      <c r="ES949" s="145"/>
      <c r="ET949" s="145"/>
      <c r="EU949" s="145"/>
      <c r="EV949" s="145"/>
      <c r="EW949" s="145"/>
      <c r="EX949" s="145"/>
      <c r="EY949" s="145"/>
      <c r="EZ949" s="145"/>
      <c r="FA949" s="145"/>
      <c r="FB949" s="145"/>
      <c r="FC949" s="145"/>
      <c r="FD949" s="145"/>
      <c r="FE949" s="145"/>
      <c r="FF949" s="145"/>
      <c r="FG949" s="145"/>
      <c r="FH949" s="145"/>
      <c r="FI949" s="145"/>
      <c r="FJ949" s="145"/>
      <c r="FK949" s="145"/>
      <c r="FL949" s="145"/>
      <c r="FM949" s="145"/>
      <c r="FN949" s="145"/>
      <c r="FO949" s="145"/>
      <c r="FP949" s="145"/>
      <c r="FQ949" s="145"/>
      <c r="FR949" s="145"/>
      <c r="FS949" s="145"/>
      <c r="FT949" s="146"/>
      <c r="FU949" s="147"/>
      <c r="FV949" s="147"/>
      <c r="FW949" s="147"/>
      <c r="FX949" s="147"/>
      <c r="FY949" s="147"/>
      <c r="FZ949" s="147"/>
      <c r="GA949" s="147"/>
      <c r="GB949" s="147"/>
      <c r="GC949" s="147"/>
      <c r="GD949" s="147"/>
      <c r="GE949" s="147"/>
      <c r="GF949" s="147"/>
      <c r="GG949" s="148"/>
      <c r="GH949" s="147"/>
      <c r="GI949" s="147"/>
      <c r="GJ949" s="147"/>
      <c r="GK949" s="147"/>
      <c r="GL949" s="147"/>
      <c r="GM949" s="147"/>
      <c r="GN949" s="147"/>
      <c r="GO949" s="147"/>
      <c r="GP949" s="147"/>
      <c r="GQ949" s="147"/>
      <c r="GR949" s="147"/>
      <c r="GS949" s="147"/>
      <c r="GT949" s="147"/>
      <c r="GU949" s="147"/>
      <c r="GV949" s="147"/>
      <c r="GW949" s="147"/>
      <c r="GX949" s="147"/>
      <c r="GY949" s="147"/>
      <c r="GZ949" s="147"/>
      <c r="HA949" s="147"/>
      <c r="HB949" s="147"/>
      <c r="HC949" s="147"/>
      <c r="HD949" s="147"/>
      <c r="HE949" s="147"/>
      <c r="HF949" s="147"/>
      <c r="HG949" s="147"/>
      <c r="HI949" s="147"/>
      <c r="HJ949" s="147"/>
      <c r="HK949" s="147"/>
      <c r="HL949" s="147"/>
      <c r="HM949" s="147"/>
    </row>
    <row r="950" spans="1:221" s="149" customFormat="1" ht="12" customHeight="1" x14ac:dyDescent="0.2">
      <c r="A950" s="150">
        <v>706</v>
      </c>
      <c r="B950" s="151" t="s">
        <v>3081</v>
      </c>
      <c r="C950" s="161"/>
      <c r="D950" s="161"/>
      <c r="E950" s="162"/>
      <c r="F950" s="154">
        <f t="shared" si="204"/>
        <v>50.825601601601598</v>
      </c>
      <c r="G950" s="306">
        <v>1988</v>
      </c>
      <c r="H950" s="281">
        <v>2025</v>
      </c>
      <c r="I950" s="154">
        <f t="shared" si="203"/>
        <v>322587.83</v>
      </c>
      <c r="J950" s="152">
        <f t="shared" si="211"/>
        <v>3115200.51</v>
      </c>
      <c r="K950" s="155">
        <f t="shared" si="212"/>
        <v>0</v>
      </c>
      <c r="L950" s="192">
        <v>0</v>
      </c>
      <c r="M950" s="192">
        <v>0</v>
      </c>
      <c r="N950" s="192">
        <v>0</v>
      </c>
      <c r="O950" s="192">
        <v>0</v>
      </c>
      <c r="P950" s="192">
        <v>0</v>
      </c>
      <c r="Q950" s="155"/>
      <c r="R950" s="155">
        <v>0</v>
      </c>
      <c r="S950" s="155"/>
      <c r="T950" s="155">
        <v>0</v>
      </c>
      <c r="U950" s="155"/>
      <c r="V950" s="155">
        <v>0</v>
      </c>
      <c r="W950" s="197" t="str">
        <f t="shared" si="213"/>
        <v>0</v>
      </c>
      <c r="X950" s="155">
        <v>0</v>
      </c>
      <c r="Y950" s="162" t="s">
        <v>235</v>
      </c>
      <c r="Z950" s="144">
        <v>410</v>
      </c>
      <c r="AA950" s="155">
        <f t="shared" si="214"/>
        <v>2975016.48</v>
      </c>
      <c r="AB950" s="144">
        <v>0</v>
      </c>
      <c r="AC950" s="144">
        <v>0</v>
      </c>
      <c r="AD950" s="144">
        <v>0</v>
      </c>
      <c r="AE950" s="144">
        <v>0</v>
      </c>
      <c r="AF950" s="144">
        <v>0</v>
      </c>
      <c r="AG950" s="144">
        <v>0</v>
      </c>
      <c r="AH950" s="144">
        <v>0</v>
      </c>
      <c r="AI950" s="144">
        <v>0</v>
      </c>
      <c r="AJ950" s="144">
        <v>0</v>
      </c>
      <c r="AK950" s="144">
        <v>0</v>
      </c>
      <c r="AL950" s="144">
        <v>0</v>
      </c>
      <c r="AM950" s="144">
        <f t="shared" si="215"/>
        <v>93456.02</v>
      </c>
      <c r="AN950" s="144">
        <f t="shared" si="216"/>
        <v>46728.01</v>
      </c>
      <c r="AO950" s="144">
        <v>0</v>
      </c>
      <c r="AP950" s="144" t="s">
        <v>4526</v>
      </c>
      <c r="AQ950" s="294"/>
      <c r="AR950" s="144"/>
      <c r="AS950" s="271"/>
      <c r="AT950" s="144"/>
      <c r="AU950" s="144"/>
      <c r="AV950" s="158" t="s">
        <v>922</v>
      </c>
      <c r="AW950" s="159" t="s">
        <v>3080</v>
      </c>
      <c r="AX950" s="159" t="s">
        <v>3081</v>
      </c>
      <c r="AY950" s="159"/>
      <c r="AZ950" s="159" t="s">
        <v>879</v>
      </c>
      <c r="BA950" s="158" t="s">
        <v>1410</v>
      </c>
      <c r="BB950" s="159" t="s">
        <v>881</v>
      </c>
      <c r="BC950" s="158" t="s">
        <v>166</v>
      </c>
      <c r="BD950" s="158" t="s">
        <v>166</v>
      </c>
      <c r="BE950" s="158" t="s">
        <v>1431</v>
      </c>
      <c r="BF950" s="160">
        <v>654.4</v>
      </c>
      <c r="BG950" s="160">
        <v>610.5</v>
      </c>
      <c r="BH950" s="158" t="s">
        <v>883</v>
      </c>
      <c r="BI950" s="193">
        <v>7.5</v>
      </c>
      <c r="BJ950" s="159" t="s">
        <v>884</v>
      </c>
      <c r="BK950" s="160">
        <v>410</v>
      </c>
      <c r="BL950" s="160">
        <v>390</v>
      </c>
      <c r="BM950" s="160">
        <v>508.9</v>
      </c>
      <c r="BN950" s="158"/>
      <c r="BO950" s="159" t="s">
        <v>885</v>
      </c>
      <c r="BP950" s="159" t="s">
        <v>886</v>
      </c>
      <c r="BQ950" s="204" t="s">
        <v>908</v>
      </c>
      <c r="BR950" s="160">
        <v>2270584.1</v>
      </c>
      <c r="BS950" s="160">
        <v>322587.83</v>
      </c>
      <c r="BT950" s="160">
        <v>0</v>
      </c>
      <c r="BU950" s="138">
        <v>322587.83</v>
      </c>
      <c r="BV950" s="160">
        <v>322587.83</v>
      </c>
      <c r="BW950" s="160">
        <v>322587.83</v>
      </c>
      <c r="BX950" s="160">
        <v>0</v>
      </c>
      <c r="BY950" s="160">
        <v>322259.19</v>
      </c>
      <c r="BZ950" s="160">
        <v>322259.19</v>
      </c>
      <c r="CA950" s="160">
        <v>0</v>
      </c>
      <c r="CB950" s="160">
        <v>322259.19</v>
      </c>
      <c r="CC950" s="160">
        <v>322259.19</v>
      </c>
      <c r="CD950" s="160">
        <v>0</v>
      </c>
      <c r="CE950" s="145"/>
      <c r="CF950" s="145"/>
      <c r="CG950" s="145"/>
      <c r="CH950" s="145"/>
      <c r="CI950" s="145"/>
      <c r="CJ950" s="145"/>
      <c r="CK950" s="145"/>
      <c r="CL950" s="145"/>
      <c r="CM950" s="145"/>
      <c r="CN950" s="145"/>
      <c r="CO950" s="145"/>
      <c r="CP950" s="145"/>
      <c r="CQ950" s="145"/>
      <c r="CR950" s="145"/>
      <c r="CS950" s="145"/>
      <c r="CT950" s="145"/>
      <c r="CU950" s="145"/>
      <c r="CV950" s="145"/>
      <c r="CW950" s="145"/>
      <c r="CX950" s="145"/>
      <c r="CY950" s="145"/>
      <c r="CZ950" s="145"/>
      <c r="DA950" s="145"/>
      <c r="DB950" s="145"/>
      <c r="DC950" s="145"/>
      <c r="DD950" s="145"/>
      <c r="DE950" s="145"/>
      <c r="DF950" s="145"/>
      <c r="DG950" s="145"/>
      <c r="DH950" s="145"/>
      <c r="DI950" s="145"/>
      <c r="DJ950" s="145"/>
      <c r="DK950" s="145"/>
      <c r="DL950" s="145"/>
      <c r="DM950" s="145"/>
      <c r="DN950" s="145"/>
      <c r="DO950" s="145"/>
      <c r="DP950" s="145"/>
      <c r="DQ950" s="145"/>
      <c r="DR950" s="145"/>
      <c r="DS950" s="145"/>
      <c r="DT950" s="145"/>
      <c r="DU950" s="145"/>
      <c r="DV950" s="145"/>
      <c r="DW950" s="145"/>
      <c r="DX950" s="145"/>
      <c r="DY950" s="145"/>
      <c r="DZ950" s="145"/>
      <c r="EA950" s="145"/>
      <c r="EB950" s="145"/>
      <c r="EC950" s="145"/>
      <c r="ED950" s="145"/>
      <c r="EE950" s="145"/>
      <c r="EF950" s="145"/>
      <c r="EG950" s="145"/>
      <c r="EH950" s="145"/>
      <c r="EI950" s="145"/>
      <c r="EJ950" s="145"/>
      <c r="EK950" s="145"/>
      <c r="EL950" s="145"/>
      <c r="EM950" s="145"/>
      <c r="EN950" s="145"/>
      <c r="EO950" s="145"/>
      <c r="EP950" s="145"/>
      <c r="EQ950" s="145"/>
      <c r="ER950" s="145"/>
      <c r="ES950" s="145"/>
      <c r="ET950" s="145"/>
      <c r="EU950" s="145"/>
      <c r="EV950" s="145"/>
      <c r="EW950" s="145"/>
      <c r="EX950" s="145"/>
      <c r="EY950" s="145"/>
      <c r="EZ950" s="145"/>
      <c r="FA950" s="145"/>
      <c r="FB950" s="145"/>
      <c r="FC950" s="145"/>
      <c r="FD950" s="145"/>
      <c r="FE950" s="145"/>
      <c r="FF950" s="145"/>
      <c r="FG950" s="145"/>
      <c r="FH950" s="145"/>
      <c r="FI950" s="145"/>
      <c r="FJ950" s="145"/>
      <c r="FK950" s="145"/>
      <c r="FL950" s="145"/>
      <c r="FM950" s="145"/>
      <c r="FN950" s="145"/>
      <c r="FO950" s="145"/>
      <c r="FP950" s="145"/>
      <c r="FQ950" s="145"/>
      <c r="FR950" s="145"/>
      <c r="FS950" s="145"/>
      <c r="FT950" s="146"/>
      <c r="FU950" s="147"/>
      <c r="FV950" s="147"/>
      <c r="FW950" s="147"/>
      <c r="FX950" s="147"/>
      <c r="FY950" s="147"/>
      <c r="FZ950" s="147"/>
      <c r="GA950" s="147"/>
      <c r="GB950" s="147"/>
      <c r="GC950" s="147"/>
      <c r="GD950" s="147"/>
      <c r="GE950" s="147"/>
      <c r="GF950" s="147"/>
      <c r="GG950" s="148"/>
      <c r="GH950" s="147"/>
      <c r="GI950" s="147"/>
      <c r="GJ950" s="147"/>
      <c r="GK950" s="147"/>
      <c r="GL950" s="147"/>
      <c r="GM950" s="147"/>
      <c r="GN950" s="147"/>
      <c r="GO950" s="147"/>
      <c r="GP950" s="147"/>
      <c r="GQ950" s="147"/>
      <c r="GR950" s="147"/>
      <c r="GS950" s="147"/>
      <c r="GT950" s="147"/>
      <c r="GU950" s="147"/>
      <c r="GV950" s="147"/>
      <c r="GW950" s="147"/>
      <c r="GX950" s="147"/>
      <c r="GY950" s="147"/>
      <c r="GZ950" s="147"/>
      <c r="HA950" s="147"/>
      <c r="HB950" s="147"/>
      <c r="HC950" s="147"/>
      <c r="HD950" s="147"/>
      <c r="HE950" s="147"/>
      <c r="HF950" s="147"/>
      <c r="HG950" s="147"/>
      <c r="HI950" s="147"/>
      <c r="HJ950" s="147"/>
      <c r="HK950" s="147"/>
      <c r="HL950" s="147"/>
      <c r="HM950" s="147"/>
    </row>
    <row r="951" spans="1:221" s="149" customFormat="1" ht="12" customHeight="1" x14ac:dyDescent="0.2">
      <c r="A951" s="150">
        <v>707</v>
      </c>
      <c r="B951" s="151" t="s">
        <v>3083</v>
      </c>
      <c r="C951" s="161"/>
      <c r="D951" s="161"/>
      <c r="E951" s="162"/>
      <c r="F951" s="154">
        <f t="shared" si="204"/>
        <v>52.989965055965058</v>
      </c>
      <c r="G951" s="306">
        <v>1996</v>
      </c>
      <c r="H951" s="281">
        <v>2025</v>
      </c>
      <c r="I951" s="154">
        <f t="shared" si="203"/>
        <v>317637.62</v>
      </c>
      <c r="J951" s="152">
        <f t="shared" si="211"/>
        <v>3229171.25</v>
      </c>
      <c r="K951" s="155">
        <f t="shared" si="212"/>
        <v>0</v>
      </c>
      <c r="L951" s="192">
        <v>0</v>
      </c>
      <c r="M951" s="192">
        <v>0</v>
      </c>
      <c r="N951" s="192">
        <v>0</v>
      </c>
      <c r="O951" s="192">
        <v>0</v>
      </c>
      <c r="P951" s="192">
        <v>0</v>
      </c>
      <c r="Q951" s="155"/>
      <c r="R951" s="155">
        <v>0</v>
      </c>
      <c r="S951" s="155"/>
      <c r="T951" s="155">
        <v>0</v>
      </c>
      <c r="U951" s="155"/>
      <c r="V951" s="155">
        <v>0</v>
      </c>
      <c r="W951" s="197" t="str">
        <f t="shared" si="213"/>
        <v>0</v>
      </c>
      <c r="X951" s="155">
        <v>0</v>
      </c>
      <c r="Y951" s="162" t="s">
        <v>235</v>
      </c>
      <c r="Z951" s="144">
        <v>425</v>
      </c>
      <c r="AA951" s="155">
        <f t="shared" si="214"/>
        <v>3083858.54</v>
      </c>
      <c r="AB951" s="144">
        <v>0</v>
      </c>
      <c r="AC951" s="144">
        <v>0</v>
      </c>
      <c r="AD951" s="144">
        <v>0</v>
      </c>
      <c r="AE951" s="144">
        <v>0</v>
      </c>
      <c r="AF951" s="144">
        <v>0</v>
      </c>
      <c r="AG951" s="144">
        <v>0</v>
      </c>
      <c r="AH951" s="144">
        <v>0</v>
      </c>
      <c r="AI951" s="144">
        <v>0</v>
      </c>
      <c r="AJ951" s="144">
        <v>0</v>
      </c>
      <c r="AK951" s="144">
        <v>0</v>
      </c>
      <c r="AL951" s="144">
        <v>0</v>
      </c>
      <c r="AM951" s="144">
        <f t="shared" si="215"/>
        <v>96875.14</v>
      </c>
      <c r="AN951" s="144">
        <f t="shared" si="216"/>
        <v>48437.57</v>
      </c>
      <c r="AO951" s="144">
        <v>0</v>
      </c>
      <c r="AP951" s="144" t="s">
        <v>4526</v>
      </c>
      <c r="AQ951" s="294"/>
      <c r="AR951" s="144"/>
      <c r="AS951" s="271"/>
      <c r="AT951" s="144"/>
      <c r="AU951" s="144"/>
      <c r="AV951" s="158" t="s">
        <v>925</v>
      </c>
      <c r="AW951" s="159" t="s">
        <v>3082</v>
      </c>
      <c r="AX951" s="159" t="s">
        <v>3083</v>
      </c>
      <c r="AY951" s="159"/>
      <c r="AZ951" s="159" t="s">
        <v>879</v>
      </c>
      <c r="BA951" s="158" t="s">
        <v>1049</v>
      </c>
      <c r="BB951" s="159" t="s">
        <v>891</v>
      </c>
      <c r="BC951" s="158" t="s">
        <v>166</v>
      </c>
      <c r="BD951" s="158" t="s">
        <v>166</v>
      </c>
      <c r="BE951" s="158" t="s">
        <v>902</v>
      </c>
      <c r="BF951" s="160">
        <v>654.4</v>
      </c>
      <c r="BG951" s="160">
        <v>610.5</v>
      </c>
      <c r="BH951" s="158" t="s">
        <v>883</v>
      </c>
      <c r="BI951" s="193">
        <v>7.5</v>
      </c>
      <c r="BJ951" s="159" t="s">
        <v>884</v>
      </c>
      <c r="BK951" s="160">
        <v>425</v>
      </c>
      <c r="BL951" s="160">
        <v>390</v>
      </c>
      <c r="BM951" s="160">
        <v>508.9</v>
      </c>
      <c r="BN951" s="158"/>
      <c r="BO951" s="159" t="s">
        <v>885</v>
      </c>
      <c r="BP951" s="159" t="s">
        <v>886</v>
      </c>
      <c r="BQ951" s="204" t="s">
        <v>887</v>
      </c>
      <c r="BR951" s="160">
        <v>2353654.25</v>
      </c>
      <c r="BS951" s="160">
        <v>317637.62</v>
      </c>
      <c r="BT951" s="160">
        <v>0</v>
      </c>
      <c r="BU951" s="138">
        <v>317637.62</v>
      </c>
      <c r="BV951" s="160">
        <v>317639.28000000003</v>
      </c>
      <c r="BW951" s="160">
        <v>317639.28000000003</v>
      </c>
      <c r="BX951" s="160">
        <v>0</v>
      </c>
      <c r="BY951" s="160">
        <v>317386.09000000003</v>
      </c>
      <c r="BZ951" s="160">
        <v>317386.09000000003</v>
      </c>
      <c r="CA951" s="160">
        <v>0</v>
      </c>
      <c r="CB951" s="160">
        <v>317386.09000000003</v>
      </c>
      <c r="CC951" s="160">
        <v>317386.09000000003</v>
      </c>
      <c r="CD951" s="160">
        <v>0</v>
      </c>
      <c r="CE951" s="145"/>
      <c r="CF951" s="145"/>
      <c r="CG951" s="145"/>
      <c r="CH951" s="145"/>
      <c r="CI951" s="145"/>
      <c r="CJ951" s="145"/>
      <c r="CK951" s="145"/>
      <c r="CL951" s="145"/>
      <c r="CM951" s="145"/>
      <c r="CN951" s="145"/>
      <c r="CO951" s="145"/>
      <c r="CP951" s="145"/>
      <c r="CQ951" s="145"/>
      <c r="CR951" s="145"/>
      <c r="CS951" s="145"/>
      <c r="CT951" s="145"/>
      <c r="CU951" s="145"/>
      <c r="CV951" s="145"/>
      <c r="CW951" s="145"/>
      <c r="CX951" s="145"/>
      <c r="CY951" s="145"/>
      <c r="CZ951" s="145"/>
      <c r="DA951" s="145"/>
      <c r="DB951" s="145"/>
      <c r="DC951" s="145"/>
      <c r="DD951" s="145"/>
      <c r="DE951" s="145"/>
      <c r="DF951" s="145"/>
      <c r="DG951" s="145"/>
      <c r="DH951" s="145"/>
      <c r="DI951" s="145"/>
      <c r="DJ951" s="145"/>
      <c r="DK951" s="145"/>
      <c r="DL951" s="145"/>
      <c r="DM951" s="145"/>
      <c r="DN951" s="145"/>
      <c r="DO951" s="145"/>
      <c r="DP951" s="145"/>
      <c r="DQ951" s="145"/>
      <c r="DR951" s="145"/>
      <c r="DS951" s="145"/>
      <c r="DT951" s="145"/>
      <c r="DU951" s="145"/>
      <c r="DV951" s="145"/>
      <c r="DW951" s="145"/>
      <c r="DX951" s="145"/>
      <c r="DY951" s="145"/>
      <c r="DZ951" s="145"/>
      <c r="EA951" s="145"/>
      <c r="EB951" s="145"/>
      <c r="EC951" s="145"/>
      <c r="ED951" s="145"/>
      <c r="EE951" s="145"/>
      <c r="EF951" s="145"/>
      <c r="EG951" s="145"/>
      <c r="EH951" s="145"/>
      <c r="EI951" s="145"/>
      <c r="EJ951" s="145"/>
      <c r="EK951" s="145"/>
      <c r="EL951" s="145"/>
      <c r="EM951" s="145"/>
      <c r="EN951" s="145"/>
      <c r="EO951" s="145"/>
      <c r="EP951" s="145"/>
      <c r="EQ951" s="145"/>
      <c r="ER951" s="145"/>
      <c r="ES951" s="145"/>
      <c r="ET951" s="145"/>
      <c r="EU951" s="145"/>
      <c r="EV951" s="145"/>
      <c r="EW951" s="145"/>
      <c r="EX951" s="145"/>
      <c r="EY951" s="145"/>
      <c r="EZ951" s="145"/>
      <c r="FA951" s="145"/>
      <c r="FB951" s="145"/>
      <c r="FC951" s="145"/>
      <c r="FD951" s="145"/>
      <c r="FE951" s="145"/>
      <c r="FF951" s="145"/>
      <c r="FG951" s="145"/>
      <c r="FH951" s="145"/>
      <c r="FI951" s="145"/>
      <c r="FJ951" s="145"/>
      <c r="FK951" s="145"/>
      <c r="FL951" s="145"/>
      <c r="FM951" s="145"/>
      <c r="FN951" s="145"/>
      <c r="FO951" s="145"/>
      <c r="FP951" s="145"/>
      <c r="FQ951" s="145"/>
      <c r="FR951" s="145"/>
      <c r="FS951" s="145"/>
      <c r="FT951" s="146"/>
      <c r="FU951" s="147"/>
      <c r="FV951" s="147"/>
      <c r="FW951" s="147"/>
      <c r="FX951" s="147"/>
      <c r="FY951" s="147"/>
      <c r="FZ951" s="147"/>
      <c r="GA951" s="147"/>
      <c r="GB951" s="147"/>
      <c r="GC951" s="147"/>
      <c r="GD951" s="147"/>
      <c r="GE951" s="147"/>
      <c r="GF951" s="147"/>
      <c r="GG951" s="148"/>
      <c r="GH951" s="147"/>
      <c r="GI951" s="147"/>
      <c r="GJ951" s="147"/>
      <c r="GK951" s="147"/>
      <c r="GL951" s="147"/>
      <c r="GM951" s="147"/>
      <c r="GN951" s="147"/>
      <c r="GO951" s="147"/>
      <c r="GP951" s="147"/>
      <c r="GQ951" s="147"/>
      <c r="GR951" s="147"/>
      <c r="GS951" s="147"/>
      <c r="GT951" s="147"/>
      <c r="GU951" s="147"/>
      <c r="GV951" s="147"/>
      <c r="GW951" s="147"/>
      <c r="GX951" s="147"/>
      <c r="GY951" s="147"/>
      <c r="GZ951" s="147"/>
      <c r="HA951" s="147"/>
      <c r="HB951" s="147"/>
      <c r="HC951" s="147"/>
      <c r="HD951" s="147"/>
      <c r="HE951" s="147"/>
      <c r="HF951" s="147"/>
      <c r="HG951" s="147"/>
      <c r="HI951" s="147"/>
      <c r="HJ951" s="147"/>
      <c r="HK951" s="147"/>
      <c r="HL951" s="147"/>
      <c r="HM951" s="147"/>
    </row>
    <row r="952" spans="1:221" s="149" customFormat="1" ht="12" customHeight="1" x14ac:dyDescent="0.2">
      <c r="A952" s="150">
        <v>708</v>
      </c>
      <c r="B952" s="151" t="s">
        <v>3085</v>
      </c>
      <c r="C952" s="161"/>
      <c r="D952" s="161"/>
      <c r="E952" s="162"/>
      <c r="F952" s="154">
        <f t="shared" si="204"/>
        <v>50.570613886613891</v>
      </c>
      <c r="G952" s="306">
        <v>1993</v>
      </c>
      <c r="H952" s="281">
        <v>2025</v>
      </c>
      <c r="I952" s="154">
        <f t="shared" si="203"/>
        <v>336598.13</v>
      </c>
      <c r="J952" s="152">
        <f t="shared" si="211"/>
        <v>3115200.51</v>
      </c>
      <c r="K952" s="155">
        <f t="shared" si="212"/>
        <v>0</v>
      </c>
      <c r="L952" s="192">
        <v>0</v>
      </c>
      <c r="M952" s="192">
        <v>0</v>
      </c>
      <c r="N952" s="192">
        <v>0</v>
      </c>
      <c r="O952" s="192">
        <v>0</v>
      </c>
      <c r="P952" s="192">
        <v>0</v>
      </c>
      <c r="Q952" s="155"/>
      <c r="R952" s="155">
        <v>0</v>
      </c>
      <c r="S952" s="155"/>
      <c r="T952" s="155">
        <v>0</v>
      </c>
      <c r="U952" s="155"/>
      <c r="V952" s="155">
        <v>0</v>
      </c>
      <c r="W952" s="197" t="str">
        <f t="shared" si="213"/>
        <v>0</v>
      </c>
      <c r="X952" s="155">
        <v>0</v>
      </c>
      <c r="Y952" s="162" t="s">
        <v>235</v>
      </c>
      <c r="Z952" s="144">
        <v>410</v>
      </c>
      <c r="AA952" s="155">
        <f t="shared" si="214"/>
        <v>2975016.48</v>
      </c>
      <c r="AB952" s="144">
        <v>0</v>
      </c>
      <c r="AC952" s="144">
        <v>0</v>
      </c>
      <c r="AD952" s="144">
        <v>0</v>
      </c>
      <c r="AE952" s="144">
        <v>0</v>
      </c>
      <c r="AF952" s="144">
        <v>0</v>
      </c>
      <c r="AG952" s="144">
        <v>0</v>
      </c>
      <c r="AH952" s="144">
        <v>0</v>
      </c>
      <c r="AI952" s="144">
        <v>0</v>
      </c>
      <c r="AJ952" s="144">
        <v>0</v>
      </c>
      <c r="AK952" s="144">
        <v>0</v>
      </c>
      <c r="AL952" s="144">
        <v>0</v>
      </c>
      <c r="AM952" s="144">
        <f t="shared" si="215"/>
        <v>93456.02</v>
      </c>
      <c r="AN952" s="144">
        <f t="shared" si="216"/>
        <v>46728.01</v>
      </c>
      <c r="AO952" s="144">
        <v>0</v>
      </c>
      <c r="AP952" s="144" t="s">
        <v>4526</v>
      </c>
      <c r="AQ952" s="294"/>
      <c r="AR952" s="144"/>
      <c r="AS952" s="271"/>
      <c r="AT952" s="144"/>
      <c r="AU952" s="144"/>
      <c r="AV952" s="158" t="s">
        <v>930</v>
      </c>
      <c r="AW952" s="159" t="s">
        <v>3084</v>
      </c>
      <c r="AX952" s="159" t="s">
        <v>3085</v>
      </c>
      <c r="AY952" s="159"/>
      <c r="AZ952" s="159" t="s">
        <v>879</v>
      </c>
      <c r="BA952" s="158" t="s">
        <v>1010</v>
      </c>
      <c r="BB952" s="159" t="s">
        <v>881</v>
      </c>
      <c r="BC952" s="158" t="s">
        <v>166</v>
      </c>
      <c r="BD952" s="158" t="s">
        <v>166</v>
      </c>
      <c r="BE952" s="158" t="s">
        <v>938</v>
      </c>
      <c r="BF952" s="160">
        <v>654.4</v>
      </c>
      <c r="BG952" s="160">
        <v>610.5</v>
      </c>
      <c r="BH952" s="158" t="s">
        <v>883</v>
      </c>
      <c r="BI952" s="193">
        <v>7.5</v>
      </c>
      <c r="BJ952" s="159" t="s">
        <v>884</v>
      </c>
      <c r="BK952" s="160">
        <v>410</v>
      </c>
      <c r="BL952" s="160">
        <v>390</v>
      </c>
      <c r="BM952" s="160">
        <v>508.9</v>
      </c>
      <c r="BN952" s="158"/>
      <c r="BO952" s="159" t="s">
        <v>885</v>
      </c>
      <c r="BP952" s="159" t="s">
        <v>886</v>
      </c>
      <c r="BQ952" s="204" t="s">
        <v>908</v>
      </c>
      <c r="BR952" s="160">
        <v>2270584.1</v>
      </c>
      <c r="BS952" s="160">
        <v>336598.13</v>
      </c>
      <c r="BT952" s="160">
        <v>0</v>
      </c>
      <c r="BU952" s="138">
        <v>336598.13</v>
      </c>
      <c r="BV952" s="160">
        <v>336598.22</v>
      </c>
      <c r="BW952" s="160">
        <v>336598.22</v>
      </c>
      <c r="BX952" s="160">
        <v>0</v>
      </c>
      <c r="BY952" s="160">
        <v>336005.8</v>
      </c>
      <c r="BZ952" s="160">
        <v>336005.8</v>
      </c>
      <c r="CA952" s="160">
        <v>0</v>
      </c>
      <c r="CB952" s="160">
        <v>336005.8</v>
      </c>
      <c r="CC952" s="160">
        <v>336005.8</v>
      </c>
      <c r="CD952" s="160">
        <v>0</v>
      </c>
      <c r="CE952" s="145"/>
      <c r="CF952" s="145"/>
      <c r="CG952" s="145"/>
      <c r="CH952" s="145"/>
      <c r="CI952" s="145"/>
      <c r="CJ952" s="145"/>
      <c r="CK952" s="145"/>
      <c r="CL952" s="145"/>
      <c r="CM952" s="145"/>
      <c r="CN952" s="145"/>
      <c r="CO952" s="145"/>
      <c r="CP952" s="145"/>
      <c r="CQ952" s="145"/>
      <c r="CR952" s="145"/>
      <c r="CS952" s="145"/>
      <c r="CT952" s="145"/>
      <c r="CU952" s="145"/>
      <c r="CV952" s="145"/>
      <c r="CW952" s="145"/>
      <c r="CX952" s="145"/>
      <c r="CY952" s="145"/>
      <c r="CZ952" s="145"/>
      <c r="DA952" s="145"/>
      <c r="DB952" s="145"/>
      <c r="DC952" s="145"/>
      <c r="DD952" s="145"/>
      <c r="DE952" s="145"/>
      <c r="DF952" s="145"/>
      <c r="DG952" s="145"/>
      <c r="DH952" s="145"/>
      <c r="DI952" s="145"/>
      <c r="DJ952" s="145"/>
      <c r="DK952" s="145"/>
      <c r="DL952" s="145"/>
      <c r="DM952" s="145"/>
      <c r="DN952" s="145"/>
      <c r="DO952" s="145"/>
      <c r="DP952" s="145"/>
      <c r="DQ952" s="145"/>
      <c r="DR952" s="145"/>
      <c r="DS952" s="145"/>
      <c r="DT952" s="145"/>
      <c r="DU952" s="145"/>
      <c r="DV952" s="145"/>
      <c r="DW952" s="145"/>
      <c r="DX952" s="145"/>
      <c r="DY952" s="145"/>
      <c r="DZ952" s="145"/>
      <c r="EA952" s="145"/>
      <c r="EB952" s="145"/>
      <c r="EC952" s="145"/>
      <c r="ED952" s="145"/>
      <c r="EE952" s="145"/>
      <c r="EF952" s="145"/>
      <c r="EG952" s="145"/>
      <c r="EH952" s="145"/>
      <c r="EI952" s="145"/>
      <c r="EJ952" s="145"/>
      <c r="EK952" s="145"/>
      <c r="EL952" s="145"/>
      <c r="EM952" s="145"/>
      <c r="EN952" s="145"/>
      <c r="EO952" s="145"/>
      <c r="EP952" s="145"/>
      <c r="EQ952" s="145"/>
      <c r="ER952" s="145"/>
      <c r="ES952" s="145"/>
      <c r="ET952" s="145"/>
      <c r="EU952" s="145"/>
      <c r="EV952" s="145"/>
      <c r="EW952" s="145"/>
      <c r="EX952" s="145"/>
      <c r="EY952" s="145"/>
      <c r="EZ952" s="145"/>
      <c r="FA952" s="145"/>
      <c r="FB952" s="145"/>
      <c r="FC952" s="145"/>
      <c r="FD952" s="145"/>
      <c r="FE952" s="145"/>
      <c r="FF952" s="145"/>
      <c r="FG952" s="145"/>
      <c r="FH952" s="145"/>
      <c r="FI952" s="145"/>
      <c r="FJ952" s="145"/>
      <c r="FK952" s="145"/>
      <c r="FL952" s="145"/>
      <c r="FM952" s="145"/>
      <c r="FN952" s="145"/>
      <c r="FO952" s="145"/>
      <c r="FP952" s="145"/>
      <c r="FQ952" s="145"/>
      <c r="FR952" s="145"/>
      <c r="FS952" s="145"/>
      <c r="FT952" s="146"/>
      <c r="FU952" s="147"/>
      <c r="FV952" s="147"/>
      <c r="FW952" s="147"/>
      <c r="FX952" s="147"/>
      <c r="FY952" s="147"/>
      <c r="FZ952" s="147"/>
      <c r="GA952" s="147"/>
      <c r="GB952" s="147"/>
      <c r="GC952" s="147"/>
      <c r="GD952" s="147"/>
      <c r="GE952" s="147"/>
      <c r="GF952" s="147"/>
      <c r="GG952" s="148"/>
      <c r="GH952" s="147"/>
      <c r="GI952" s="147"/>
      <c r="GJ952" s="147"/>
      <c r="GK952" s="147"/>
      <c r="GL952" s="147"/>
      <c r="GM952" s="147"/>
      <c r="GN952" s="147"/>
      <c r="GO952" s="147"/>
      <c r="GP952" s="147"/>
      <c r="GQ952" s="147"/>
      <c r="GR952" s="147"/>
      <c r="GS952" s="147"/>
      <c r="GT952" s="147"/>
      <c r="GU952" s="147"/>
      <c r="GV952" s="147"/>
      <c r="GW952" s="147"/>
      <c r="GX952" s="147"/>
      <c r="GY952" s="147"/>
      <c r="GZ952" s="147"/>
      <c r="HA952" s="147"/>
      <c r="HB952" s="147"/>
      <c r="HC952" s="147"/>
      <c r="HD952" s="147"/>
      <c r="HE952" s="147"/>
      <c r="HF952" s="147"/>
      <c r="HG952" s="147"/>
      <c r="HI952" s="147"/>
      <c r="HJ952" s="147"/>
      <c r="HK952" s="147"/>
      <c r="HL952" s="147"/>
      <c r="HM952" s="147"/>
    </row>
    <row r="953" spans="1:221" s="149" customFormat="1" ht="12" customHeight="1" x14ac:dyDescent="0.2">
      <c r="A953" s="150">
        <v>709</v>
      </c>
      <c r="B953" s="151" t="s">
        <v>3087</v>
      </c>
      <c r="C953" s="161"/>
      <c r="D953" s="161"/>
      <c r="E953" s="162"/>
      <c r="F953" s="154">
        <f t="shared" si="204"/>
        <v>77.607830352190788</v>
      </c>
      <c r="G953" s="306">
        <v>2002</v>
      </c>
      <c r="H953" s="281">
        <v>2025</v>
      </c>
      <c r="I953" s="154">
        <f t="shared" si="203"/>
        <v>463665.18</v>
      </c>
      <c r="J953" s="152">
        <f t="shared" si="211"/>
        <v>7180157.25</v>
      </c>
      <c r="K953" s="155">
        <f t="shared" si="212"/>
        <v>0</v>
      </c>
      <c r="L953" s="192">
        <v>0</v>
      </c>
      <c r="M953" s="192">
        <v>0</v>
      </c>
      <c r="N953" s="192">
        <v>0</v>
      </c>
      <c r="O953" s="192">
        <v>0</v>
      </c>
      <c r="P953" s="192">
        <v>0</v>
      </c>
      <c r="Q953" s="155"/>
      <c r="R953" s="155">
        <v>0</v>
      </c>
      <c r="S953" s="155"/>
      <c r="T953" s="155">
        <v>0</v>
      </c>
      <c r="U953" s="155"/>
      <c r="V953" s="155">
        <v>0</v>
      </c>
      <c r="W953" s="197" t="str">
        <f t="shared" si="213"/>
        <v>0</v>
      </c>
      <c r="X953" s="155">
        <v>0</v>
      </c>
      <c r="Y953" s="162" t="s">
        <v>235</v>
      </c>
      <c r="Z953" s="144">
        <v>945</v>
      </c>
      <c r="AA953" s="155">
        <f t="shared" si="214"/>
        <v>6857050.1699999999</v>
      </c>
      <c r="AB953" s="144">
        <v>0</v>
      </c>
      <c r="AC953" s="144">
        <v>0</v>
      </c>
      <c r="AD953" s="144">
        <v>0</v>
      </c>
      <c r="AE953" s="144">
        <v>0</v>
      </c>
      <c r="AF953" s="144">
        <v>0</v>
      </c>
      <c r="AG953" s="144">
        <v>0</v>
      </c>
      <c r="AH953" s="144">
        <v>0</v>
      </c>
      <c r="AI953" s="144">
        <v>0</v>
      </c>
      <c r="AJ953" s="144">
        <v>0</v>
      </c>
      <c r="AK953" s="144">
        <v>0</v>
      </c>
      <c r="AL953" s="144">
        <v>0</v>
      </c>
      <c r="AM953" s="144">
        <f t="shared" si="215"/>
        <v>215404.72</v>
      </c>
      <c r="AN953" s="144">
        <f t="shared" si="216"/>
        <v>107702.36</v>
      </c>
      <c r="AO953" s="144">
        <v>0</v>
      </c>
      <c r="AP953" s="144" t="s">
        <v>4526</v>
      </c>
      <c r="AQ953" s="294"/>
      <c r="AR953" s="144"/>
      <c r="AS953" s="271"/>
      <c r="AT953" s="144"/>
      <c r="AU953" s="144"/>
      <c r="AV953" s="158" t="s">
        <v>934</v>
      </c>
      <c r="AW953" s="159" t="s">
        <v>3086</v>
      </c>
      <c r="AX953" s="159" t="s">
        <v>3087</v>
      </c>
      <c r="AY953" s="159" t="s">
        <v>878</v>
      </c>
      <c r="AZ953" s="159" t="s">
        <v>879</v>
      </c>
      <c r="BA953" s="158" t="s">
        <v>1461</v>
      </c>
      <c r="BB953" s="159" t="s">
        <v>891</v>
      </c>
      <c r="BC953" s="158" t="s">
        <v>844</v>
      </c>
      <c r="BD953" s="158" t="s">
        <v>844</v>
      </c>
      <c r="BE953" s="158" t="s">
        <v>918</v>
      </c>
      <c r="BF953" s="160">
        <v>1058.2</v>
      </c>
      <c r="BG953" s="160">
        <v>961.6</v>
      </c>
      <c r="BH953" s="158" t="s">
        <v>883</v>
      </c>
      <c r="BI953" s="193">
        <v>7.5</v>
      </c>
      <c r="BJ953" s="159" t="s">
        <v>892</v>
      </c>
      <c r="BK953" s="160">
        <v>945</v>
      </c>
      <c r="BL953" s="160">
        <v>410</v>
      </c>
      <c r="BM953" s="160">
        <v>754</v>
      </c>
      <c r="BN953" s="158"/>
      <c r="BO953" s="159" t="s">
        <v>885</v>
      </c>
      <c r="BP953" s="159" t="s">
        <v>886</v>
      </c>
      <c r="BQ953" s="204" t="s">
        <v>908</v>
      </c>
      <c r="BR953" s="160">
        <v>5452026.2999999998</v>
      </c>
      <c r="BS953" s="160">
        <v>463665.18</v>
      </c>
      <c r="BT953" s="160">
        <v>0</v>
      </c>
      <c r="BU953" s="138">
        <v>463665.18</v>
      </c>
      <c r="BV953" s="160">
        <v>463665.18</v>
      </c>
      <c r="BW953" s="160">
        <v>463665.18</v>
      </c>
      <c r="BX953" s="160">
        <v>0</v>
      </c>
      <c r="BY953" s="160">
        <v>461968.44</v>
      </c>
      <c r="BZ953" s="160">
        <v>461968.44</v>
      </c>
      <c r="CA953" s="160">
        <v>0</v>
      </c>
      <c r="CB953" s="160">
        <v>461968.44</v>
      </c>
      <c r="CC953" s="160">
        <v>461968.44</v>
      </c>
      <c r="CD953" s="160">
        <v>0</v>
      </c>
      <c r="CE953" s="145"/>
      <c r="CF953" s="145"/>
      <c r="CG953" s="145"/>
      <c r="CH953" s="145"/>
      <c r="CI953" s="145"/>
      <c r="CJ953" s="145"/>
      <c r="CK953" s="145"/>
      <c r="CL953" s="145"/>
      <c r="CM953" s="145"/>
      <c r="CN953" s="145"/>
      <c r="CO953" s="145"/>
      <c r="CP953" s="145"/>
      <c r="CQ953" s="145"/>
      <c r="CR953" s="145"/>
      <c r="CS953" s="145"/>
      <c r="CT953" s="145"/>
      <c r="CU953" s="145"/>
      <c r="CV953" s="145"/>
      <c r="CW953" s="145"/>
      <c r="CX953" s="145"/>
      <c r="CY953" s="145"/>
      <c r="CZ953" s="145"/>
      <c r="DA953" s="145"/>
      <c r="DB953" s="145"/>
      <c r="DC953" s="145"/>
      <c r="DD953" s="145"/>
      <c r="DE953" s="145"/>
      <c r="DF953" s="145"/>
      <c r="DG953" s="145"/>
      <c r="DH953" s="145"/>
      <c r="DI953" s="145"/>
      <c r="DJ953" s="145"/>
      <c r="DK953" s="145"/>
      <c r="DL953" s="145"/>
      <c r="DM953" s="145"/>
      <c r="DN953" s="145"/>
      <c r="DO953" s="145"/>
      <c r="DP953" s="145"/>
      <c r="DQ953" s="145"/>
      <c r="DR953" s="145"/>
      <c r="DS953" s="145"/>
      <c r="DT953" s="145"/>
      <c r="DU953" s="145"/>
      <c r="DV953" s="145"/>
      <c r="DW953" s="145"/>
      <c r="DX953" s="145"/>
      <c r="DY953" s="145"/>
      <c r="DZ953" s="145"/>
      <c r="EA953" s="145"/>
      <c r="EB953" s="145"/>
      <c r="EC953" s="145"/>
      <c r="ED953" s="145"/>
      <c r="EE953" s="145"/>
      <c r="EF953" s="145"/>
      <c r="EG953" s="145"/>
      <c r="EH953" s="145"/>
      <c r="EI953" s="145"/>
      <c r="EJ953" s="145"/>
      <c r="EK953" s="145"/>
      <c r="EL953" s="145"/>
      <c r="EM953" s="145"/>
      <c r="EN953" s="145"/>
      <c r="EO953" s="145"/>
      <c r="EP953" s="145"/>
      <c r="EQ953" s="145"/>
      <c r="ER953" s="145"/>
      <c r="ES953" s="145"/>
      <c r="ET953" s="145"/>
      <c r="EU953" s="145"/>
      <c r="EV953" s="145"/>
      <c r="EW953" s="145"/>
      <c r="EX953" s="145"/>
      <c r="EY953" s="145"/>
      <c r="EZ953" s="145"/>
      <c r="FA953" s="145"/>
      <c r="FB953" s="145"/>
      <c r="FC953" s="145"/>
      <c r="FD953" s="145"/>
      <c r="FE953" s="145"/>
      <c r="FF953" s="145"/>
      <c r="FG953" s="145"/>
      <c r="FH953" s="145"/>
      <c r="FI953" s="145"/>
      <c r="FJ953" s="145"/>
      <c r="FK953" s="145"/>
      <c r="FL953" s="145"/>
      <c r="FM953" s="145"/>
      <c r="FN953" s="145"/>
      <c r="FO953" s="145"/>
      <c r="FP953" s="145"/>
      <c r="FQ953" s="145"/>
      <c r="FR953" s="145"/>
      <c r="FS953" s="145"/>
      <c r="FT953" s="146"/>
      <c r="FU953" s="147"/>
      <c r="FV953" s="147"/>
      <c r="FW953" s="147"/>
      <c r="FX953" s="147"/>
      <c r="FY953" s="147"/>
      <c r="FZ953" s="147"/>
      <c r="GA953" s="147"/>
      <c r="GB953" s="147"/>
      <c r="GC953" s="147"/>
      <c r="GD953" s="147"/>
      <c r="GE953" s="147"/>
      <c r="GF953" s="147"/>
      <c r="GG953" s="148"/>
      <c r="GH953" s="147"/>
      <c r="GI953" s="147"/>
      <c r="GJ953" s="147"/>
      <c r="GK953" s="147"/>
      <c r="GL953" s="147"/>
      <c r="GM953" s="147"/>
      <c r="GN953" s="147"/>
      <c r="GO953" s="147"/>
      <c r="GP953" s="147"/>
      <c r="GQ953" s="147"/>
      <c r="GR953" s="147"/>
      <c r="GS953" s="147"/>
      <c r="GT953" s="147"/>
      <c r="GU953" s="147"/>
      <c r="GV953" s="147"/>
      <c r="GW953" s="147"/>
      <c r="GX953" s="147"/>
      <c r="GY953" s="147"/>
      <c r="GZ953" s="147"/>
      <c r="HA953" s="147"/>
      <c r="HB953" s="147"/>
      <c r="HC953" s="147"/>
      <c r="HD953" s="147"/>
      <c r="HE953" s="147"/>
      <c r="HF953" s="147"/>
      <c r="HG953" s="147"/>
      <c r="HI953" s="147"/>
      <c r="HJ953" s="147"/>
      <c r="HK953" s="147"/>
      <c r="HL953" s="147"/>
      <c r="HM953" s="147"/>
    </row>
    <row r="954" spans="1:221" s="149" customFormat="1" ht="12" customHeight="1" x14ac:dyDescent="0.2">
      <c r="A954" s="150">
        <v>710</v>
      </c>
      <c r="B954" s="151" t="s">
        <v>3089</v>
      </c>
      <c r="C954" s="161"/>
      <c r="D954" s="161"/>
      <c r="E954" s="162"/>
      <c r="F954" s="154">
        <f t="shared" si="204"/>
        <v>60.066203017832656</v>
      </c>
      <c r="G954" s="306">
        <v>1982</v>
      </c>
      <c r="H954" s="281">
        <v>2025</v>
      </c>
      <c r="I954" s="154">
        <f t="shared" si="203"/>
        <v>304083.99</v>
      </c>
      <c r="J954" s="152">
        <f t="shared" si="211"/>
        <v>3588203.64</v>
      </c>
      <c r="K954" s="155">
        <f t="shared" si="212"/>
        <v>0</v>
      </c>
      <c r="L954" s="192">
        <v>0</v>
      </c>
      <c r="M954" s="192">
        <v>0</v>
      </c>
      <c r="N954" s="192">
        <v>0</v>
      </c>
      <c r="O954" s="192">
        <v>0</v>
      </c>
      <c r="P954" s="192">
        <v>0</v>
      </c>
      <c r="Q954" s="155"/>
      <c r="R954" s="155">
        <v>0</v>
      </c>
      <c r="S954" s="155"/>
      <c r="T954" s="155">
        <v>0</v>
      </c>
      <c r="U954" s="155"/>
      <c r="V954" s="155">
        <v>0</v>
      </c>
      <c r="W954" s="197" t="str">
        <f t="shared" si="213"/>
        <v>0</v>
      </c>
      <c r="X954" s="155">
        <v>0</v>
      </c>
      <c r="Y954" s="162" t="s">
        <v>234</v>
      </c>
      <c r="Z954" s="144">
        <v>406</v>
      </c>
      <c r="AA954" s="155">
        <f t="shared" si="214"/>
        <v>3426734.48</v>
      </c>
      <c r="AB954" s="144">
        <v>0</v>
      </c>
      <c r="AC954" s="144">
        <v>0</v>
      </c>
      <c r="AD954" s="144">
        <v>0</v>
      </c>
      <c r="AE954" s="144">
        <v>0</v>
      </c>
      <c r="AF954" s="144">
        <v>0</v>
      </c>
      <c r="AG954" s="144">
        <v>0</v>
      </c>
      <c r="AH954" s="144">
        <v>0</v>
      </c>
      <c r="AI954" s="144">
        <v>0</v>
      </c>
      <c r="AJ954" s="144">
        <v>0</v>
      </c>
      <c r="AK954" s="144">
        <v>0</v>
      </c>
      <c r="AL954" s="144">
        <v>0</v>
      </c>
      <c r="AM954" s="144">
        <f t="shared" si="215"/>
        <v>107646.11</v>
      </c>
      <c r="AN954" s="144">
        <f t="shared" si="216"/>
        <v>53823.05</v>
      </c>
      <c r="AO954" s="144">
        <v>0</v>
      </c>
      <c r="AP954" s="144" t="s">
        <v>4526</v>
      </c>
      <c r="AQ954" s="294"/>
      <c r="AR954" s="144"/>
      <c r="AS954" s="271"/>
      <c r="AT954" s="144"/>
      <c r="AU954" s="144"/>
      <c r="AV954" s="158" t="s">
        <v>939</v>
      </c>
      <c r="AW954" s="159" t="s">
        <v>3088</v>
      </c>
      <c r="AX954" s="159" t="s">
        <v>3089</v>
      </c>
      <c r="AY954" s="159"/>
      <c r="AZ954" s="159" t="s">
        <v>879</v>
      </c>
      <c r="BA954" s="158" t="s">
        <v>917</v>
      </c>
      <c r="BB954" s="159" t="s">
        <v>881</v>
      </c>
      <c r="BC954" s="158" t="s">
        <v>166</v>
      </c>
      <c r="BD954" s="158" t="s">
        <v>166</v>
      </c>
      <c r="BE954" s="158" t="s">
        <v>873</v>
      </c>
      <c r="BF954" s="160">
        <v>648.70000000000005</v>
      </c>
      <c r="BG954" s="160">
        <v>607.5</v>
      </c>
      <c r="BH954" s="158" t="s">
        <v>883</v>
      </c>
      <c r="BI954" s="193">
        <v>7.5</v>
      </c>
      <c r="BJ954" s="159" t="s">
        <v>884</v>
      </c>
      <c r="BK954" s="160">
        <v>406</v>
      </c>
      <c r="BL954" s="160">
        <v>390</v>
      </c>
      <c r="BM954" s="160">
        <v>508.9</v>
      </c>
      <c r="BN954" s="158"/>
      <c r="BO954" s="159" t="s">
        <v>885</v>
      </c>
      <c r="BP954" s="159" t="s">
        <v>886</v>
      </c>
      <c r="BQ954" s="204" t="s">
        <v>908</v>
      </c>
      <c r="BR954" s="160">
        <v>2248432.06</v>
      </c>
      <c r="BS954" s="160">
        <v>304083.99</v>
      </c>
      <c r="BT954" s="160">
        <v>0</v>
      </c>
      <c r="BU954" s="138">
        <v>304083.99</v>
      </c>
      <c r="BV954" s="160">
        <v>304098.62</v>
      </c>
      <c r="BW954" s="160">
        <v>304098.62</v>
      </c>
      <c r="BX954" s="160">
        <v>0</v>
      </c>
      <c r="BY954" s="160">
        <v>302303.27</v>
      </c>
      <c r="BZ954" s="160">
        <v>302303.27</v>
      </c>
      <c r="CA954" s="160">
        <v>0</v>
      </c>
      <c r="CB954" s="160">
        <v>302317.24</v>
      </c>
      <c r="CC954" s="160">
        <v>302317.24</v>
      </c>
      <c r="CD954" s="160">
        <v>0</v>
      </c>
      <c r="CE954" s="145"/>
      <c r="CF954" s="145"/>
      <c r="CG954" s="145"/>
      <c r="CH954" s="145"/>
      <c r="CI954" s="145"/>
      <c r="CJ954" s="145"/>
      <c r="CK954" s="145"/>
      <c r="CL954" s="145"/>
      <c r="CM954" s="145"/>
      <c r="CN954" s="145"/>
      <c r="CO954" s="145"/>
      <c r="CP954" s="145"/>
      <c r="CQ954" s="145"/>
      <c r="CR954" s="145"/>
      <c r="CS954" s="145"/>
      <c r="CT954" s="145"/>
      <c r="CU954" s="145"/>
      <c r="CV954" s="145"/>
      <c r="CW954" s="145"/>
      <c r="CX954" s="145"/>
      <c r="CY954" s="145"/>
      <c r="CZ954" s="145"/>
      <c r="DA954" s="145"/>
      <c r="DB954" s="145"/>
      <c r="DC954" s="145"/>
      <c r="DD954" s="145"/>
      <c r="DE954" s="145"/>
      <c r="DF954" s="145"/>
      <c r="DG954" s="145"/>
      <c r="DH954" s="145"/>
      <c r="DI954" s="145"/>
      <c r="DJ954" s="145"/>
      <c r="DK954" s="145"/>
      <c r="DL954" s="145"/>
      <c r="DM954" s="145"/>
      <c r="DN954" s="145"/>
      <c r="DO954" s="145"/>
      <c r="DP954" s="145"/>
      <c r="DQ954" s="145"/>
      <c r="DR954" s="145"/>
      <c r="DS954" s="145"/>
      <c r="DT954" s="145"/>
      <c r="DU954" s="145"/>
      <c r="DV954" s="145"/>
      <c r="DW954" s="145"/>
      <c r="DX954" s="145"/>
      <c r="DY954" s="145"/>
      <c r="DZ954" s="145"/>
      <c r="EA954" s="145"/>
      <c r="EB954" s="145"/>
      <c r="EC954" s="145"/>
      <c r="ED954" s="145"/>
      <c r="EE954" s="145"/>
      <c r="EF954" s="145"/>
      <c r="EG954" s="145"/>
      <c r="EH954" s="145"/>
      <c r="EI954" s="145"/>
      <c r="EJ954" s="145"/>
      <c r="EK954" s="145"/>
      <c r="EL954" s="145"/>
      <c r="EM954" s="145"/>
      <c r="EN954" s="145"/>
      <c r="EO954" s="145"/>
      <c r="EP954" s="145"/>
      <c r="EQ954" s="145"/>
      <c r="ER954" s="145"/>
      <c r="ES954" s="145"/>
      <c r="ET954" s="145"/>
      <c r="EU954" s="145"/>
      <c r="EV954" s="145"/>
      <c r="EW954" s="145"/>
      <c r="EX954" s="145"/>
      <c r="EY954" s="145"/>
      <c r="EZ954" s="145"/>
      <c r="FA954" s="145"/>
      <c r="FB954" s="145"/>
      <c r="FC954" s="145"/>
      <c r="FD954" s="145"/>
      <c r="FE954" s="145"/>
      <c r="FF954" s="145"/>
      <c r="FG954" s="145"/>
      <c r="FH954" s="145"/>
      <c r="FI954" s="145"/>
      <c r="FJ954" s="145"/>
      <c r="FK954" s="145"/>
      <c r="FL954" s="145"/>
      <c r="FM954" s="145"/>
      <c r="FN954" s="145"/>
      <c r="FO954" s="145"/>
      <c r="FP954" s="145"/>
      <c r="FQ954" s="145"/>
      <c r="FR954" s="145"/>
      <c r="FS954" s="145"/>
      <c r="FT954" s="146"/>
      <c r="FU954" s="147"/>
      <c r="FV954" s="147"/>
      <c r="FW954" s="147"/>
      <c r="FX954" s="147"/>
      <c r="FY954" s="147"/>
      <c r="FZ954" s="147"/>
      <c r="GA954" s="147"/>
      <c r="GB954" s="147"/>
      <c r="GC954" s="147"/>
      <c r="GD954" s="147"/>
      <c r="GE954" s="147"/>
      <c r="GF954" s="147"/>
      <c r="GG954" s="148"/>
      <c r="GH954" s="147"/>
      <c r="GI954" s="147"/>
      <c r="GJ954" s="147"/>
      <c r="GK954" s="147"/>
      <c r="GL954" s="147"/>
      <c r="GM954" s="147"/>
      <c r="GN954" s="147"/>
      <c r="GO954" s="147"/>
      <c r="GP954" s="147"/>
      <c r="GQ954" s="147"/>
      <c r="GR954" s="147"/>
      <c r="GS954" s="147"/>
      <c r="GT954" s="147"/>
      <c r="GU954" s="147"/>
      <c r="GV954" s="147"/>
      <c r="GW954" s="147"/>
      <c r="GX954" s="147"/>
      <c r="GY954" s="147"/>
      <c r="GZ954" s="147"/>
      <c r="HA954" s="147"/>
      <c r="HB954" s="147"/>
      <c r="HC954" s="147"/>
      <c r="HD954" s="147"/>
      <c r="HE954" s="147"/>
      <c r="HF954" s="147"/>
      <c r="HG954" s="147"/>
      <c r="HI954" s="147"/>
      <c r="HJ954" s="147"/>
      <c r="HK954" s="147"/>
      <c r="HL954" s="147"/>
      <c r="HM954" s="147"/>
    </row>
    <row r="955" spans="1:221" s="149" customFormat="1" ht="12" customHeight="1" x14ac:dyDescent="0.2">
      <c r="A955" s="150">
        <v>711</v>
      </c>
      <c r="B955" s="151" t="s">
        <v>3091</v>
      </c>
      <c r="C955" s="161"/>
      <c r="D955" s="161"/>
      <c r="E955" s="162"/>
      <c r="F955" s="154">
        <f t="shared" si="204"/>
        <v>51.345480201188835</v>
      </c>
      <c r="G955" s="306">
        <v>1983</v>
      </c>
      <c r="H955" s="281">
        <v>2025</v>
      </c>
      <c r="I955" s="154">
        <f t="shared" si="203"/>
        <v>277494.17</v>
      </c>
      <c r="J955" s="152">
        <f t="shared" si="211"/>
        <v>3084808.3</v>
      </c>
      <c r="K955" s="155">
        <f t="shared" si="212"/>
        <v>0</v>
      </c>
      <c r="L955" s="192">
        <v>0</v>
      </c>
      <c r="M955" s="192">
        <v>0</v>
      </c>
      <c r="N955" s="192">
        <v>0</v>
      </c>
      <c r="O955" s="192">
        <v>0</v>
      </c>
      <c r="P955" s="192">
        <v>0</v>
      </c>
      <c r="Q955" s="155"/>
      <c r="R955" s="155">
        <v>0</v>
      </c>
      <c r="S955" s="155"/>
      <c r="T955" s="155">
        <v>0</v>
      </c>
      <c r="U955" s="155"/>
      <c r="V955" s="155">
        <v>0</v>
      </c>
      <c r="W955" s="197" t="str">
        <f t="shared" si="213"/>
        <v>0</v>
      </c>
      <c r="X955" s="155">
        <v>0</v>
      </c>
      <c r="Y955" s="162" t="s">
        <v>235</v>
      </c>
      <c r="Z955" s="144">
        <v>406</v>
      </c>
      <c r="AA955" s="155">
        <f t="shared" si="214"/>
        <v>2945991.93</v>
      </c>
      <c r="AB955" s="144">
        <v>0</v>
      </c>
      <c r="AC955" s="144">
        <v>0</v>
      </c>
      <c r="AD955" s="144">
        <v>0</v>
      </c>
      <c r="AE955" s="144">
        <v>0</v>
      </c>
      <c r="AF955" s="144">
        <v>0</v>
      </c>
      <c r="AG955" s="144">
        <v>0</v>
      </c>
      <c r="AH955" s="144">
        <v>0</v>
      </c>
      <c r="AI955" s="144">
        <v>0</v>
      </c>
      <c r="AJ955" s="144">
        <v>0</v>
      </c>
      <c r="AK955" s="144">
        <v>0</v>
      </c>
      <c r="AL955" s="144">
        <v>0</v>
      </c>
      <c r="AM955" s="144">
        <f t="shared" si="215"/>
        <v>92544.25</v>
      </c>
      <c r="AN955" s="144">
        <f t="shared" si="216"/>
        <v>46272.12</v>
      </c>
      <c r="AO955" s="144">
        <v>0</v>
      </c>
      <c r="AP955" s="144" t="s">
        <v>4526</v>
      </c>
      <c r="AQ955" s="294"/>
      <c r="AR955" s="144"/>
      <c r="AS955" s="271"/>
      <c r="AT955" s="144"/>
      <c r="AU955" s="144"/>
      <c r="AV955" s="158" t="s">
        <v>944</v>
      </c>
      <c r="AW955" s="159" t="s">
        <v>3090</v>
      </c>
      <c r="AX955" s="159" t="s">
        <v>3091</v>
      </c>
      <c r="AY955" s="159"/>
      <c r="AZ955" s="159" t="s">
        <v>879</v>
      </c>
      <c r="BA955" s="158" t="s">
        <v>982</v>
      </c>
      <c r="BB955" s="159" t="s">
        <v>881</v>
      </c>
      <c r="BC955" s="158" t="s">
        <v>166</v>
      </c>
      <c r="BD955" s="158" t="s">
        <v>166</v>
      </c>
      <c r="BE955" s="158" t="s">
        <v>873</v>
      </c>
      <c r="BF955" s="160">
        <v>648.70000000000005</v>
      </c>
      <c r="BG955" s="160">
        <v>607.5</v>
      </c>
      <c r="BH955" s="158" t="s">
        <v>883</v>
      </c>
      <c r="BI955" s="193">
        <v>7.5</v>
      </c>
      <c r="BJ955" s="159" t="s">
        <v>884</v>
      </c>
      <c r="BK955" s="160">
        <v>406</v>
      </c>
      <c r="BL955" s="160">
        <v>390</v>
      </c>
      <c r="BM955" s="160">
        <v>508.9</v>
      </c>
      <c r="BN955" s="158"/>
      <c r="BO955" s="159" t="s">
        <v>885</v>
      </c>
      <c r="BP955" s="159" t="s">
        <v>886</v>
      </c>
      <c r="BQ955" s="204" t="s">
        <v>908</v>
      </c>
      <c r="BR955" s="160">
        <v>2248432.06</v>
      </c>
      <c r="BS955" s="160">
        <v>277494.17</v>
      </c>
      <c r="BT955" s="160">
        <v>0</v>
      </c>
      <c r="BU955" s="138">
        <v>277494.17</v>
      </c>
      <c r="BV955" s="160">
        <v>278813.34000000003</v>
      </c>
      <c r="BW955" s="160">
        <v>278813.34000000003</v>
      </c>
      <c r="BX955" s="160">
        <v>0</v>
      </c>
      <c r="BY955" s="160">
        <v>273640.65999999997</v>
      </c>
      <c r="BZ955" s="160">
        <v>273640.65999999997</v>
      </c>
      <c r="CA955" s="160">
        <v>0</v>
      </c>
      <c r="CB955" s="160">
        <v>274959.83</v>
      </c>
      <c r="CC955" s="160">
        <v>274959.83</v>
      </c>
      <c r="CD955" s="160">
        <v>0</v>
      </c>
      <c r="CE955" s="145"/>
      <c r="CF955" s="145"/>
      <c r="CG955" s="145"/>
      <c r="CH955" s="145"/>
      <c r="CI955" s="145"/>
      <c r="CJ955" s="145"/>
      <c r="CK955" s="145"/>
      <c r="CL955" s="145"/>
      <c r="CM955" s="145"/>
      <c r="CN955" s="145"/>
      <c r="CO955" s="145"/>
      <c r="CP955" s="145"/>
      <c r="CQ955" s="145"/>
      <c r="CR955" s="145"/>
      <c r="CS955" s="145"/>
      <c r="CT955" s="145"/>
      <c r="CU955" s="145"/>
      <c r="CV955" s="145"/>
      <c r="CW955" s="145"/>
      <c r="CX955" s="145"/>
      <c r="CY955" s="145"/>
      <c r="CZ955" s="145"/>
      <c r="DA955" s="145"/>
      <c r="DB955" s="145"/>
      <c r="DC955" s="145"/>
      <c r="DD955" s="145"/>
      <c r="DE955" s="145"/>
      <c r="DF955" s="145"/>
      <c r="DG955" s="145"/>
      <c r="DH955" s="145"/>
      <c r="DI955" s="145"/>
      <c r="DJ955" s="145"/>
      <c r="DK955" s="145"/>
      <c r="DL955" s="145"/>
      <c r="DM955" s="145"/>
      <c r="DN955" s="145"/>
      <c r="DO955" s="145"/>
      <c r="DP955" s="145"/>
      <c r="DQ955" s="145"/>
      <c r="DR955" s="145"/>
      <c r="DS955" s="145"/>
      <c r="DT955" s="145"/>
      <c r="DU955" s="145"/>
      <c r="DV955" s="145"/>
      <c r="DW955" s="145"/>
      <c r="DX955" s="145"/>
      <c r="DY955" s="145"/>
      <c r="DZ955" s="145"/>
      <c r="EA955" s="145"/>
      <c r="EB955" s="145"/>
      <c r="EC955" s="145"/>
      <c r="ED955" s="145"/>
      <c r="EE955" s="145"/>
      <c r="EF955" s="145"/>
      <c r="EG955" s="145"/>
      <c r="EH955" s="145"/>
      <c r="EI955" s="145"/>
      <c r="EJ955" s="145"/>
      <c r="EK955" s="145"/>
      <c r="EL955" s="145"/>
      <c r="EM955" s="145"/>
      <c r="EN955" s="145"/>
      <c r="EO955" s="145"/>
      <c r="EP955" s="145"/>
      <c r="EQ955" s="145"/>
      <c r="ER955" s="145"/>
      <c r="ES955" s="145"/>
      <c r="ET955" s="145"/>
      <c r="EU955" s="145"/>
      <c r="EV955" s="145"/>
      <c r="EW955" s="145"/>
      <c r="EX955" s="145"/>
      <c r="EY955" s="145"/>
      <c r="EZ955" s="145"/>
      <c r="FA955" s="145"/>
      <c r="FB955" s="145"/>
      <c r="FC955" s="145"/>
      <c r="FD955" s="145"/>
      <c r="FE955" s="145"/>
      <c r="FF955" s="145"/>
      <c r="FG955" s="145"/>
      <c r="FH955" s="145"/>
      <c r="FI955" s="145"/>
      <c r="FJ955" s="145"/>
      <c r="FK955" s="145"/>
      <c r="FL955" s="145"/>
      <c r="FM955" s="145"/>
      <c r="FN955" s="145"/>
      <c r="FO955" s="145"/>
      <c r="FP955" s="145"/>
      <c r="FQ955" s="145"/>
      <c r="FR955" s="145"/>
      <c r="FS955" s="145"/>
      <c r="FT955" s="146"/>
      <c r="FU955" s="147"/>
      <c r="FV955" s="147"/>
      <c r="FW955" s="147"/>
      <c r="FX955" s="147"/>
      <c r="FY955" s="147"/>
      <c r="FZ955" s="147"/>
      <c r="GA955" s="147"/>
      <c r="GB955" s="147"/>
      <c r="GC955" s="147"/>
      <c r="GD955" s="147"/>
      <c r="GE955" s="147"/>
      <c r="GF955" s="147"/>
      <c r="GG955" s="148"/>
      <c r="GH955" s="147"/>
      <c r="GI955" s="147"/>
      <c r="GJ955" s="147"/>
      <c r="GK955" s="147"/>
      <c r="GL955" s="147"/>
      <c r="GM955" s="147"/>
      <c r="GN955" s="147"/>
      <c r="GO955" s="147"/>
      <c r="GP955" s="147"/>
      <c r="GQ955" s="147"/>
      <c r="GR955" s="147"/>
      <c r="GS955" s="147"/>
      <c r="GT955" s="147"/>
      <c r="GU955" s="147"/>
      <c r="GV955" s="147"/>
      <c r="GW955" s="147"/>
      <c r="GX955" s="147"/>
      <c r="GY955" s="147"/>
      <c r="GZ955" s="147"/>
      <c r="HA955" s="147"/>
      <c r="HB955" s="147"/>
      <c r="HC955" s="147"/>
      <c r="HD955" s="147"/>
      <c r="HE955" s="147"/>
      <c r="HF955" s="147"/>
      <c r="HG955" s="147"/>
      <c r="HI955" s="147"/>
      <c r="HJ955" s="147"/>
      <c r="HK955" s="147"/>
      <c r="HL955" s="147"/>
      <c r="HM955" s="147"/>
    </row>
    <row r="956" spans="1:221" s="149" customFormat="1" ht="12" customHeight="1" x14ac:dyDescent="0.2">
      <c r="A956" s="150">
        <v>712</v>
      </c>
      <c r="B956" s="151" t="s">
        <v>3093</v>
      </c>
      <c r="C956" s="161"/>
      <c r="D956" s="161"/>
      <c r="E956" s="162"/>
      <c r="F956" s="154">
        <f t="shared" si="204"/>
        <v>45.257164117335456</v>
      </c>
      <c r="G956" s="306">
        <v>1988</v>
      </c>
      <c r="H956" s="281">
        <v>2025</v>
      </c>
      <c r="I956" s="154">
        <f t="shared" si="203"/>
        <v>762611.47</v>
      </c>
      <c r="J956" s="152">
        <f t="shared" si="211"/>
        <v>6230401.0099999998</v>
      </c>
      <c r="K956" s="155">
        <f t="shared" si="212"/>
        <v>0</v>
      </c>
      <c r="L956" s="192">
        <v>0</v>
      </c>
      <c r="M956" s="192">
        <v>0</v>
      </c>
      <c r="N956" s="192">
        <v>0</v>
      </c>
      <c r="O956" s="192">
        <v>0</v>
      </c>
      <c r="P956" s="192">
        <v>0</v>
      </c>
      <c r="Q956" s="155"/>
      <c r="R956" s="155">
        <v>0</v>
      </c>
      <c r="S956" s="155"/>
      <c r="T956" s="155">
        <v>0</v>
      </c>
      <c r="U956" s="155"/>
      <c r="V956" s="155">
        <v>0</v>
      </c>
      <c r="W956" s="197" t="str">
        <f t="shared" si="213"/>
        <v>0</v>
      </c>
      <c r="X956" s="155">
        <v>0</v>
      </c>
      <c r="Y956" s="162" t="s">
        <v>235</v>
      </c>
      <c r="Z956" s="144">
        <v>820</v>
      </c>
      <c r="AA956" s="155">
        <f t="shared" si="214"/>
        <v>5950032.96</v>
      </c>
      <c r="AB956" s="144">
        <v>0</v>
      </c>
      <c r="AC956" s="144">
        <v>0</v>
      </c>
      <c r="AD956" s="144">
        <v>0</v>
      </c>
      <c r="AE956" s="144">
        <v>0</v>
      </c>
      <c r="AF956" s="144">
        <v>0</v>
      </c>
      <c r="AG956" s="144">
        <v>0</v>
      </c>
      <c r="AH956" s="144">
        <v>0</v>
      </c>
      <c r="AI956" s="144">
        <v>0</v>
      </c>
      <c r="AJ956" s="144">
        <v>0</v>
      </c>
      <c r="AK956" s="144">
        <v>0</v>
      </c>
      <c r="AL956" s="144">
        <v>0</v>
      </c>
      <c r="AM956" s="144">
        <f t="shared" si="215"/>
        <v>186912.03</v>
      </c>
      <c r="AN956" s="144">
        <f t="shared" si="216"/>
        <v>93456.02</v>
      </c>
      <c r="AO956" s="144">
        <v>0</v>
      </c>
      <c r="AP956" s="144" t="s">
        <v>4526</v>
      </c>
      <c r="AQ956" s="294"/>
      <c r="AR956" s="144"/>
      <c r="AS956" s="271"/>
      <c r="AT956" s="144"/>
      <c r="AU956" s="144"/>
      <c r="AV956" s="158" t="s">
        <v>948</v>
      </c>
      <c r="AW956" s="159" t="s">
        <v>3092</v>
      </c>
      <c r="AX956" s="159" t="s">
        <v>3093</v>
      </c>
      <c r="AY956" s="159" t="s">
        <v>878</v>
      </c>
      <c r="AZ956" s="159" t="s">
        <v>879</v>
      </c>
      <c r="BA956" s="158" t="s">
        <v>1410</v>
      </c>
      <c r="BB956" s="159" t="s">
        <v>881</v>
      </c>
      <c r="BC956" s="158" t="s">
        <v>844</v>
      </c>
      <c r="BD956" s="158" t="s">
        <v>844</v>
      </c>
      <c r="BE956" s="158" t="s">
        <v>1552</v>
      </c>
      <c r="BF956" s="160">
        <v>1379.9</v>
      </c>
      <c r="BG956" s="160">
        <v>1342.4</v>
      </c>
      <c r="BH956" s="158" t="s">
        <v>883</v>
      </c>
      <c r="BI956" s="193">
        <v>7.5</v>
      </c>
      <c r="BJ956" s="159" t="s">
        <v>884</v>
      </c>
      <c r="BK956" s="160">
        <v>820</v>
      </c>
      <c r="BL956" s="160">
        <v>598</v>
      </c>
      <c r="BM956" s="160">
        <v>996.8</v>
      </c>
      <c r="BN956" s="158"/>
      <c r="BO956" s="159" t="s">
        <v>885</v>
      </c>
      <c r="BP956" s="159" t="s">
        <v>886</v>
      </c>
      <c r="BQ956" s="204" t="s">
        <v>908</v>
      </c>
      <c r="BR956" s="160">
        <v>4541168.2</v>
      </c>
      <c r="BS956" s="160">
        <v>762611.47</v>
      </c>
      <c r="BT956" s="160">
        <v>0</v>
      </c>
      <c r="BU956" s="138">
        <v>762611.47</v>
      </c>
      <c r="BV956" s="160">
        <v>762943.68</v>
      </c>
      <c r="BW956" s="160">
        <v>762943.68</v>
      </c>
      <c r="BX956" s="160">
        <v>0</v>
      </c>
      <c r="BY956" s="160">
        <v>761077.48</v>
      </c>
      <c r="BZ956" s="160">
        <v>761077.48</v>
      </c>
      <c r="CA956" s="160">
        <v>0</v>
      </c>
      <c r="CB956" s="160">
        <v>761332.28</v>
      </c>
      <c r="CC956" s="160">
        <v>761332.28</v>
      </c>
      <c r="CD956" s="160">
        <v>0</v>
      </c>
      <c r="CE956" s="145"/>
      <c r="CF956" s="145"/>
      <c r="CG956" s="145"/>
      <c r="CH956" s="145"/>
      <c r="CI956" s="145"/>
      <c r="CJ956" s="145"/>
      <c r="CK956" s="145"/>
      <c r="CL956" s="145"/>
      <c r="CM956" s="145"/>
      <c r="CN956" s="145"/>
      <c r="CO956" s="145"/>
      <c r="CP956" s="145"/>
      <c r="CQ956" s="145"/>
      <c r="CR956" s="145"/>
      <c r="CS956" s="145"/>
      <c r="CT956" s="145"/>
      <c r="CU956" s="145"/>
      <c r="CV956" s="145"/>
      <c r="CW956" s="145"/>
      <c r="CX956" s="145"/>
      <c r="CY956" s="145"/>
      <c r="CZ956" s="145"/>
      <c r="DA956" s="145"/>
      <c r="DB956" s="145"/>
      <c r="DC956" s="145"/>
      <c r="DD956" s="145"/>
      <c r="DE956" s="145"/>
      <c r="DF956" s="145"/>
      <c r="DG956" s="145"/>
      <c r="DH956" s="145"/>
      <c r="DI956" s="145"/>
      <c r="DJ956" s="145"/>
      <c r="DK956" s="145"/>
      <c r="DL956" s="145"/>
      <c r="DM956" s="145"/>
      <c r="DN956" s="145"/>
      <c r="DO956" s="145"/>
      <c r="DP956" s="145"/>
      <c r="DQ956" s="145"/>
      <c r="DR956" s="145"/>
      <c r="DS956" s="145"/>
      <c r="DT956" s="145"/>
      <c r="DU956" s="145"/>
      <c r="DV956" s="145"/>
      <c r="DW956" s="145"/>
      <c r="DX956" s="145"/>
      <c r="DY956" s="145"/>
      <c r="DZ956" s="145"/>
      <c r="EA956" s="145"/>
      <c r="EB956" s="145"/>
      <c r="EC956" s="145"/>
      <c r="ED956" s="145"/>
      <c r="EE956" s="145"/>
      <c r="EF956" s="145"/>
      <c r="EG956" s="145"/>
      <c r="EH956" s="145"/>
      <c r="EI956" s="145"/>
      <c r="EJ956" s="145"/>
      <c r="EK956" s="145"/>
      <c r="EL956" s="145"/>
      <c r="EM956" s="145"/>
      <c r="EN956" s="145"/>
      <c r="EO956" s="145"/>
      <c r="EP956" s="145"/>
      <c r="EQ956" s="145"/>
      <c r="ER956" s="145"/>
      <c r="ES956" s="145"/>
      <c r="ET956" s="145"/>
      <c r="EU956" s="145"/>
      <c r="EV956" s="145"/>
      <c r="EW956" s="145"/>
      <c r="EX956" s="145"/>
      <c r="EY956" s="145"/>
      <c r="EZ956" s="145"/>
      <c r="FA956" s="145"/>
      <c r="FB956" s="145"/>
      <c r="FC956" s="145"/>
      <c r="FD956" s="145"/>
      <c r="FE956" s="145"/>
      <c r="FF956" s="145"/>
      <c r="FG956" s="145"/>
      <c r="FH956" s="145"/>
      <c r="FI956" s="145"/>
      <c r="FJ956" s="145"/>
      <c r="FK956" s="145"/>
      <c r="FL956" s="145"/>
      <c r="FM956" s="145"/>
      <c r="FN956" s="145"/>
      <c r="FO956" s="145"/>
      <c r="FP956" s="145"/>
      <c r="FQ956" s="145"/>
      <c r="FR956" s="145"/>
      <c r="FS956" s="145"/>
      <c r="FT956" s="146"/>
      <c r="FU956" s="147"/>
      <c r="FV956" s="147"/>
      <c r="FW956" s="147"/>
      <c r="FX956" s="147"/>
      <c r="FY956" s="147"/>
      <c r="FZ956" s="147"/>
      <c r="GA956" s="147"/>
      <c r="GB956" s="147"/>
      <c r="GC956" s="147"/>
      <c r="GD956" s="147"/>
      <c r="GE956" s="147"/>
      <c r="GF956" s="147"/>
      <c r="GG956" s="148"/>
      <c r="GH956" s="147"/>
      <c r="GI956" s="147"/>
      <c r="GJ956" s="147"/>
      <c r="GK956" s="147"/>
      <c r="GL956" s="147"/>
      <c r="GM956" s="147"/>
      <c r="GN956" s="147"/>
      <c r="GO956" s="147"/>
      <c r="GP956" s="147"/>
      <c r="GQ956" s="147"/>
      <c r="GR956" s="147"/>
      <c r="GS956" s="147"/>
      <c r="GT956" s="147"/>
      <c r="GU956" s="147"/>
      <c r="GV956" s="147"/>
      <c r="GW956" s="147"/>
      <c r="GX956" s="147"/>
      <c r="GY956" s="147"/>
      <c r="GZ956" s="147"/>
      <c r="HA956" s="147"/>
      <c r="HB956" s="147"/>
      <c r="HC956" s="147"/>
      <c r="HD956" s="147"/>
      <c r="HE956" s="147"/>
      <c r="HF956" s="147"/>
      <c r="HG956" s="147"/>
      <c r="HI956" s="147"/>
      <c r="HJ956" s="147"/>
      <c r="HK956" s="147"/>
      <c r="HL956" s="147"/>
      <c r="HM956" s="147"/>
    </row>
    <row r="957" spans="1:221" s="149" customFormat="1" ht="12" customHeight="1" x14ac:dyDescent="0.2">
      <c r="A957" s="150">
        <v>713</v>
      </c>
      <c r="B957" s="151" t="s">
        <v>3095</v>
      </c>
      <c r="C957" s="161"/>
      <c r="D957" s="161"/>
      <c r="E957" s="162"/>
      <c r="F957" s="154">
        <f t="shared" si="204"/>
        <v>50.289633470507539</v>
      </c>
      <c r="G957" s="306">
        <v>1989</v>
      </c>
      <c r="H957" s="281">
        <v>2025</v>
      </c>
      <c r="I957" s="154">
        <f t="shared" si="203"/>
        <v>335222.59000000003</v>
      </c>
      <c r="J957" s="152">
        <f t="shared" si="211"/>
        <v>3084808.3</v>
      </c>
      <c r="K957" s="155">
        <f t="shared" si="212"/>
        <v>0</v>
      </c>
      <c r="L957" s="192">
        <v>0</v>
      </c>
      <c r="M957" s="192">
        <v>0</v>
      </c>
      <c r="N957" s="192">
        <v>0</v>
      </c>
      <c r="O957" s="192">
        <v>0</v>
      </c>
      <c r="P957" s="192">
        <v>0</v>
      </c>
      <c r="Q957" s="155"/>
      <c r="R957" s="155">
        <v>0</v>
      </c>
      <c r="S957" s="155"/>
      <c r="T957" s="155">
        <v>0</v>
      </c>
      <c r="U957" s="155"/>
      <c r="V957" s="155">
        <v>0</v>
      </c>
      <c r="W957" s="197" t="str">
        <f t="shared" si="213"/>
        <v>0</v>
      </c>
      <c r="X957" s="155">
        <v>0</v>
      </c>
      <c r="Y957" s="162" t="s">
        <v>235</v>
      </c>
      <c r="Z957" s="144">
        <v>406</v>
      </c>
      <c r="AA957" s="155">
        <f t="shared" si="214"/>
        <v>2945991.93</v>
      </c>
      <c r="AB957" s="144">
        <v>0</v>
      </c>
      <c r="AC957" s="144">
        <v>0</v>
      </c>
      <c r="AD957" s="144">
        <v>0</v>
      </c>
      <c r="AE957" s="144">
        <v>0</v>
      </c>
      <c r="AF957" s="144">
        <v>0</v>
      </c>
      <c r="AG957" s="144">
        <v>0</v>
      </c>
      <c r="AH957" s="144">
        <v>0</v>
      </c>
      <c r="AI957" s="144">
        <v>0</v>
      </c>
      <c r="AJ957" s="144">
        <v>0</v>
      </c>
      <c r="AK957" s="144">
        <v>0</v>
      </c>
      <c r="AL957" s="144">
        <v>0</v>
      </c>
      <c r="AM957" s="144">
        <f t="shared" si="215"/>
        <v>92544.25</v>
      </c>
      <c r="AN957" s="144">
        <f t="shared" si="216"/>
        <v>46272.12</v>
      </c>
      <c r="AO957" s="144">
        <v>0</v>
      </c>
      <c r="AP957" s="144" t="s">
        <v>4526</v>
      </c>
      <c r="AQ957" s="294"/>
      <c r="AR957" s="144"/>
      <c r="AS957" s="271"/>
      <c r="AT957" s="144"/>
      <c r="AU957" s="144"/>
      <c r="AV957" s="158" t="s">
        <v>952</v>
      </c>
      <c r="AW957" s="159" t="s">
        <v>3094</v>
      </c>
      <c r="AX957" s="159" t="s">
        <v>3095</v>
      </c>
      <c r="AY957" s="159" t="s">
        <v>878</v>
      </c>
      <c r="AZ957" s="159" t="s">
        <v>879</v>
      </c>
      <c r="BA957" s="158" t="s">
        <v>1358</v>
      </c>
      <c r="BB957" s="159" t="s">
        <v>881</v>
      </c>
      <c r="BC957" s="158" t="s">
        <v>166</v>
      </c>
      <c r="BD957" s="158" t="s">
        <v>166</v>
      </c>
      <c r="BE957" s="158" t="s">
        <v>1289</v>
      </c>
      <c r="BF957" s="160">
        <v>648.70000000000005</v>
      </c>
      <c r="BG957" s="160">
        <v>607.5</v>
      </c>
      <c r="BH957" s="158" t="s">
        <v>883</v>
      </c>
      <c r="BI957" s="193">
        <v>7.5</v>
      </c>
      <c r="BJ957" s="159" t="s">
        <v>884</v>
      </c>
      <c r="BK957" s="160">
        <v>406</v>
      </c>
      <c r="BL957" s="160">
        <v>390</v>
      </c>
      <c r="BM957" s="160">
        <v>508.9</v>
      </c>
      <c r="BN957" s="158"/>
      <c r="BO957" s="159" t="s">
        <v>885</v>
      </c>
      <c r="BP957" s="159" t="s">
        <v>886</v>
      </c>
      <c r="BQ957" s="204" t="s">
        <v>908</v>
      </c>
      <c r="BR957" s="160">
        <v>2248432.06</v>
      </c>
      <c r="BS957" s="160">
        <v>335222.59000000003</v>
      </c>
      <c r="BT957" s="160">
        <v>0</v>
      </c>
      <c r="BU957" s="138">
        <v>335222.59000000003</v>
      </c>
      <c r="BV957" s="160">
        <v>336636.47</v>
      </c>
      <c r="BW957" s="160">
        <v>336636.47</v>
      </c>
      <c r="BX957" s="160">
        <v>0</v>
      </c>
      <c r="BY957" s="160">
        <v>334348.61</v>
      </c>
      <c r="BZ957" s="160">
        <v>334348.61</v>
      </c>
      <c r="CA957" s="160">
        <v>0</v>
      </c>
      <c r="CB957" s="160">
        <v>335759.93</v>
      </c>
      <c r="CC957" s="160">
        <v>335759.93</v>
      </c>
      <c r="CD957" s="160">
        <v>0</v>
      </c>
      <c r="CE957" s="145"/>
      <c r="CF957" s="145"/>
      <c r="CG957" s="145"/>
      <c r="CH957" s="145"/>
      <c r="CI957" s="145"/>
      <c r="CJ957" s="145"/>
      <c r="CK957" s="145"/>
      <c r="CL957" s="145"/>
      <c r="CM957" s="145"/>
      <c r="CN957" s="145"/>
      <c r="CO957" s="145"/>
      <c r="CP957" s="145"/>
      <c r="CQ957" s="145"/>
      <c r="CR957" s="145"/>
      <c r="CS957" s="145"/>
      <c r="CT957" s="145"/>
      <c r="CU957" s="145"/>
      <c r="CV957" s="145"/>
      <c r="CW957" s="145"/>
      <c r="CX957" s="145"/>
      <c r="CY957" s="145"/>
      <c r="CZ957" s="145"/>
      <c r="DA957" s="145"/>
      <c r="DB957" s="145"/>
      <c r="DC957" s="145"/>
      <c r="DD957" s="145"/>
      <c r="DE957" s="145"/>
      <c r="DF957" s="145"/>
      <c r="DG957" s="145"/>
      <c r="DH957" s="145"/>
      <c r="DI957" s="145"/>
      <c r="DJ957" s="145"/>
      <c r="DK957" s="145"/>
      <c r="DL957" s="145"/>
      <c r="DM957" s="145"/>
      <c r="DN957" s="145"/>
      <c r="DO957" s="145"/>
      <c r="DP957" s="145"/>
      <c r="DQ957" s="145"/>
      <c r="DR957" s="145"/>
      <c r="DS957" s="145"/>
      <c r="DT957" s="145"/>
      <c r="DU957" s="145"/>
      <c r="DV957" s="145"/>
      <c r="DW957" s="145"/>
      <c r="DX957" s="145"/>
      <c r="DY957" s="145"/>
      <c r="DZ957" s="145"/>
      <c r="EA957" s="145"/>
      <c r="EB957" s="145"/>
      <c r="EC957" s="145"/>
      <c r="ED957" s="145"/>
      <c r="EE957" s="145"/>
      <c r="EF957" s="145"/>
      <c r="EG957" s="145"/>
      <c r="EH957" s="145"/>
      <c r="EI957" s="145"/>
      <c r="EJ957" s="145"/>
      <c r="EK957" s="145"/>
      <c r="EL957" s="145"/>
      <c r="EM957" s="145"/>
      <c r="EN957" s="145"/>
      <c r="EO957" s="145"/>
      <c r="EP957" s="145"/>
      <c r="EQ957" s="145"/>
      <c r="ER957" s="145"/>
      <c r="ES957" s="145"/>
      <c r="ET957" s="145"/>
      <c r="EU957" s="145"/>
      <c r="EV957" s="145"/>
      <c r="EW957" s="145"/>
      <c r="EX957" s="145"/>
      <c r="EY957" s="145"/>
      <c r="EZ957" s="145"/>
      <c r="FA957" s="145"/>
      <c r="FB957" s="145"/>
      <c r="FC957" s="145"/>
      <c r="FD957" s="145"/>
      <c r="FE957" s="145"/>
      <c r="FF957" s="145"/>
      <c r="FG957" s="145"/>
      <c r="FH957" s="145"/>
      <c r="FI957" s="145"/>
      <c r="FJ957" s="145"/>
      <c r="FK957" s="145"/>
      <c r="FL957" s="145"/>
      <c r="FM957" s="145"/>
      <c r="FN957" s="145"/>
      <c r="FO957" s="145"/>
      <c r="FP957" s="145"/>
      <c r="FQ957" s="145"/>
      <c r="FR957" s="145"/>
      <c r="FS957" s="145"/>
      <c r="FT957" s="146"/>
      <c r="FU957" s="147"/>
      <c r="FV957" s="147"/>
      <c r="FW957" s="147"/>
      <c r="FX957" s="147"/>
      <c r="FY957" s="147"/>
      <c r="FZ957" s="147"/>
      <c r="GA957" s="147"/>
      <c r="GB957" s="147"/>
      <c r="GC957" s="147"/>
      <c r="GD957" s="147"/>
      <c r="GE957" s="147"/>
      <c r="GF957" s="147"/>
      <c r="GG957" s="148"/>
      <c r="GH957" s="147"/>
      <c r="GI957" s="147"/>
      <c r="GJ957" s="147"/>
      <c r="GK957" s="147"/>
      <c r="GL957" s="147"/>
      <c r="GM957" s="147"/>
      <c r="GN957" s="147"/>
      <c r="GO957" s="147"/>
      <c r="GP957" s="147"/>
      <c r="GQ957" s="147"/>
      <c r="GR957" s="147"/>
      <c r="GS957" s="147"/>
      <c r="GT957" s="147"/>
      <c r="GU957" s="147"/>
      <c r="GV957" s="147"/>
      <c r="GW957" s="147"/>
      <c r="GX957" s="147"/>
      <c r="GY957" s="147"/>
      <c r="GZ957" s="147"/>
      <c r="HA957" s="147"/>
      <c r="HB957" s="147"/>
      <c r="HC957" s="147"/>
      <c r="HD957" s="147"/>
      <c r="HE957" s="147"/>
      <c r="HF957" s="147"/>
      <c r="HG957" s="147"/>
      <c r="HI957" s="147"/>
      <c r="HJ957" s="147"/>
      <c r="HK957" s="147"/>
      <c r="HL957" s="147"/>
      <c r="HM957" s="147"/>
    </row>
    <row r="958" spans="1:221" s="149" customFormat="1" ht="12" customHeight="1" x14ac:dyDescent="0.2">
      <c r="A958" s="150">
        <v>714</v>
      </c>
      <c r="B958" s="151" t="s">
        <v>3097</v>
      </c>
      <c r="C958" s="161"/>
      <c r="D958" s="161"/>
      <c r="E958" s="162"/>
      <c r="F958" s="154">
        <f t="shared" si="204"/>
        <v>44.006907942656596</v>
      </c>
      <c r="G958" s="306">
        <v>1988</v>
      </c>
      <c r="H958" s="281">
        <v>2025</v>
      </c>
      <c r="I958" s="154">
        <f t="shared" si="203"/>
        <v>647730.66</v>
      </c>
      <c r="J958" s="152">
        <f t="shared" si="211"/>
        <v>5964469.25</v>
      </c>
      <c r="K958" s="155">
        <f t="shared" si="212"/>
        <v>0</v>
      </c>
      <c r="L958" s="192">
        <v>0</v>
      </c>
      <c r="M958" s="192">
        <v>0</v>
      </c>
      <c r="N958" s="192">
        <v>0</v>
      </c>
      <c r="O958" s="192">
        <v>0</v>
      </c>
      <c r="P958" s="192">
        <v>0</v>
      </c>
      <c r="Q958" s="155"/>
      <c r="R958" s="155">
        <v>0</v>
      </c>
      <c r="S958" s="155"/>
      <c r="T958" s="155">
        <v>0</v>
      </c>
      <c r="U958" s="155"/>
      <c r="V958" s="155">
        <v>0</v>
      </c>
      <c r="W958" s="197" t="str">
        <f t="shared" si="213"/>
        <v>0</v>
      </c>
      <c r="X958" s="155">
        <v>0</v>
      </c>
      <c r="Y958" s="162" t="s">
        <v>235</v>
      </c>
      <c r="Z958" s="144">
        <v>785</v>
      </c>
      <c r="AA958" s="155">
        <f t="shared" si="214"/>
        <v>5696068.1299999999</v>
      </c>
      <c r="AB958" s="144">
        <v>0</v>
      </c>
      <c r="AC958" s="144">
        <v>0</v>
      </c>
      <c r="AD958" s="144">
        <v>0</v>
      </c>
      <c r="AE958" s="144">
        <v>0</v>
      </c>
      <c r="AF958" s="144">
        <v>0</v>
      </c>
      <c r="AG958" s="144">
        <v>0</v>
      </c>
      <c r="AH958" s="144">
        <v>0</v>
      </c>
      <c r="AI958" s="144">
        <v>0</v>
      </c>
      <c r="AJ958" s="144">
        <v>0</v>
      </c>
      <c r="AK958" s="144">
        <v>0</v>
      </c>
      <c r="AL958" s="144">
        <v>0</v>
      </c>
      <c r="AM958" s="144">
        <f t="shared" si="215"/>
        <v>178934.08</v>
      </c>
      <c r="AN958" s="144">
        <f t="shared" si="216"/>
        <v>89467.04</v>
      </c>
      <c r="AO958" s="144">
        <v>0</v>
      </c>
      <c r="AP958" s="144" t="s">
        <v>4526</v>
      </c>
      <c r="AQ958" s="294"/>
      <c r="AR958" s="144"/>
      <c r="AS958" s="271"/>
      <c r="AT958" s="144"/>
      <c r="AU958" s="144"/>
      <c r="AV958" s="158" t="s">
        <v>955</v>
      </c>
      <c r="AW958" s="159" t="s">
        <v>3096</v>
      </c>
      <c r="AX958" s="159" t="s">
        <v>3097</v>
      </c>
      <c r="AY958" s="159" t="s">
        <v>878</v>
      </c>
      <c r="AZ958" s="159" t="s">
        <v>879</v>
      </c>
      <c r="BA958" s="158" t="s">
        <v>1410</v>
      </c>
      <c r="BB958" s="159" t="s">
        <v>881</v>
      </c>
      <c r="BC958" s="158" t="s">
        <v>844</v>
      </c>
      <c r="BD958" s="158" t="s">
        <v>844</v>
      </c>
      <c r="BE958" s="158" t="s">
        <v>929</v>
      </c>
      <c r="BF958" s="160">
        <v>1379.9</v>
      </c>
      <c r="BG958" s="160">
        <v>1342.4</v>
      </c>
      <c r="BH958" s="158" t="s">
        <v>883</v>
      </c>
      <c r="BI958" s="193">
        <v>7.5</v>
      </c>
      <c r="BJ958" s="159" t="s">
        <v>884</v>
      </c>
      <c r="BK958" s="160">
        <v>785</v>
      </c>
      <c r="BL958" s="160">
        <v>598</v>
      </c>
      <c r="BM958" s="160">
        <v>996.8</v>
      </c>
      <c r="BN958" s="158"/>
      <c r="BO958" s="159" t="s">
        <v>885</v>
      </c>
      <c r="BP958" s="159" t="s">
        <v>886</v>
      </c>
      <c r="BQ958" s="204" t="s">
        <v>908</v>
      </c>
      <c r="BR958" s="160">
        <v>4347337.8499999996</v>
      </c>
      <c r="BS958" s="160">
        <v>647730.66</v>
      </c>
      <c r="BT958" s="160">
        <v>0</v>
      </c>
      <c r="BU958" s="138">
        <v>647730.66</v>
      </c>
      <c r="BV958" s="160">
        <v>670222.62</v>
      </c>
      <c r="BW958" s="160">
        <v>670222.62</v>
      </c>
      <c r="BX958" s="160">
        <v>0</v>
      </c>
      <c r="BY958" s="160">
        <v>644690.18000000005</v>
      </c>
      <c r="BZ958" s="160">
        <v>644690.18000000005</v>
      </c>
      <c r="CA958" s="160">
        <v>0</v>
      </c>
      <c r="CB958" s="160">
        <v>667182.13</v>
      </c>
      <c r="CC958" s="160">
        <v>667182.13</v>
      </c>
      <c r="CD958" s="160">
        <v>0</v>
      </c>
      <c r="CE958" s="145"/>
      <c r="CF958" s="145"/>
      <c r="CG958" s="145"/>
      <c r="CH958" s="145"/>
      <c r="CI958" s="145"/>
      <c r="CJ958" s="145"/>
      <c r="CK958" s="145"/>
      <c r="CL958" s="145"/>
      <c r="CM958" s="145"/>
      <c r="CN958" s="145"/>
      <c r="CO958" s="145"/>
      <c r="CP958" s="145"/>
      <c r="CQ958" s="145"/>
      <c r="CR958" s="145"/>
      <c r="CS958" s="145"/>
      <c r="CT958" s="145"/>
      <c r="CU958" s="145"/>
      <c r="CV958" s="145"/>
      <c r="CW958" s="145"/>
      <c r="CX958" s="145"/>
      <c r="CY958" s="145"/>
      <c r="CZ958" s="145"/>
      <c r="DA958" s="145"/>
      <c r="DB958" s="145"/>
      <c r="DC958" s="145"/>
      <c r="DD958" s="145"/>
      <c r="DE958" s="145"/>
      <c r="DF958" s="145"/>
      <c r="DG958" s="145"/>
      <c r="DH958" s="145"/>
      <c r="DI958" s="145"/>
      <c r="DJ958" s="145"/>
      <c r="DK958" s="145"/>
      <c r="DL958" s="145"/>
      <c r="DM958" s="145"/>
      <c r="DN958" s="145"/>
      <c r="DO958" s="145"/>
      <c r="DP958" s="145"/>
      <c r="DQ958" s="145"/>
      <c r="DR958" s="145"/>
      <c r="DS958" s="145"/>
      <c r="DT958" s="145"/>
      <c r="DU958" s="145"/>
      <c r="DV958" s="145"/>
      <c r="DW958" s="145"/>
      <c r="DX958" s="145"/>
      <c r="DY958" s="145"/>
      <c r="DZ958" s="145"/>
      <c r="EA958" s="145"/>
      <c r="EB958" s="145"/>
      <c r="EC958" s="145"/>
      <c r="ED958" s="145"/>
      <c r="EE958" s="145"/>
      <c r="EF958" s="145"/>
      <c r="EG958" s="145"/>
      <c r="EH958" s="145"/>
      <c r="EI958" s="145"/>
      <c r="EJ958" s="145"/>
      <c r="EK958" s="145"/>
      <c r="EL958" s="145"/>
      <c r="EM958" s="145"/>
      <c r="EN958" s="145"/>
      <c r="EO958" s="145"/>
      <c r="EP958" s="145"/>
      <c r="EQ958" s="145"/>
      <c r="ER958" s="145"/>
      <c r="ES958" s="145"/>
      <c r="ET958" s="145"/>
      <c r="EU958" s="145"/>
      <c r="EV958" s="145"/>
      <c r="EW958" s="145"/>
      <c r="EX958" s="145"/>
      <c r="EY958" s="145"/>
      <c r="EZ958" s="145"/>
      <c r="FA958" s="145"/>
      <c r="FB958" s="145"/>
      <c r="FC958" s="145"/>
      <c r="FD958" s="145"/>
      <c r="FE958" s="145"/>
      <c r="FF958" s="145"/>
      <c r="FG958" s="145"/>
      <c r="FH958" s="145"/>
      <c r="FI958" s="145"/>
      <c r="FJ958" s="145"/>
      <c r="FK958" s="145"/>
      <c r="FL958" s="145"/>
      <c r="FM958" s="145"/>
      <c r="FN958" s="145"/>
      <c r="FO958" s="145"/>
      <c r="FP958" s="145"/>
      <c r="FQ958" s="145"/>
      <c r="FR958" s="145"/>
      <c r="FS958" s="145"/>
      <c r="FT958" s="146"/>
      <c r="FU958" s="147"/>
      <c r="FV958" s="147"/>
      <c r="FW958" s="147"/>
      <c r="FX958" s="147"/>
      <c r="FY958" s="147"/>
      <c r="FZ958" s="147"/>
      <c r="GA958" s="147"/>
      <c r="GB958" s="147"/>
      <c r="GC958" s="147"/>
      <c r="GD958" s="147"/>
      <c r="GE958" s="147"/>
      <c r="GF958" s="147"/>
      <c r="GG958" s="148"/>
      <c r="GH958" s="147"/>
      <c r="GI958" s="147"/>
      <c r="GJ958" s="147"/>
      <c r="GK958" s="147"/>
      <c r="GL958" s="147"/>
      <c r="GM958" s="147"/>
      <c r="GN958" s="147"/>
      <c r="GO958" s="147"/>
      <c r="GP958" s="147"/>
      <c r="GQ958" s="147"/>
      <c r="GR958" s="147"/>
      <c r="GS958" s="147"/>
      <c r="GT958" s="147"/>
      <c r="GU958" s="147"/>
      <c r="GV958" s="147"/>
      <c r="GW958" s="147"/>
      <c r="GX958" s="147"/>
      <c r="GY958" s="147"/>
      <c r="GZ958" s="147"/>
      <c r="HA958" s="147"/>
      <c r="HB958" s="147"/>
      <c r="HC958" s="147"/>
      <c r="HD958" s="147"/>
      <c r="HE958" s="147"/>
      <c r="HF958" s="147"/>
      <c r="HG958" s="147"/>
      <c r="HI958" s="147"/>
      <c r="HJ958" s="147"/>
      <c r="HK958" s="147"/>
      <c r="HL958" s="147"/>
      <c r="HM958" s="147"/>
    </row>
    <row r="959" spans="1:221" s="149" customFormat="1" ht="12" customHeight="1" x14ac:dyDescent="0.2">
      <c r="A959" s="150">
        <v>715</v>
      </c>
      <c r="B959" s="151" t="s">
        <v>3099</v>
      </c>
      <c r="C959" s="161"/>
      <c r="D959" s="161"/>
      <c r="E959" s="162"/>
      <c r="F959" s="154">
        <f t="shared" si="204"/>
        <v>51.395614814814813</v>
      </c>
      <c r="G959" s="306">
        <v>1982</v>
      </c>
      <c r="H959" s="281">
        <v>2025</v>
      </c>
      <c r="I959" s="154">
        <f t="shared" si="203"/>
        <v>305145.27</v>
      </c>
      <c r="J959" s="152">
        <f t="shared" si="211"/>
        <v>3115200.51</v>
      </c>
      <c r="K959" s="155">
        <f t="shared" si="212"/>
        <v>0</v>
      </c>
      <c r="L959" s="192">
        <v>0</v>
      </c>
      <c r="M959" s="192">
        <v>0</v>
      </c>
      <c r="N959" s="192">
        <v>0</v>
      </c>
      <c r="O959" s="192">
        <v>0</v>
      </c>
      <c r="P959" s="192">
        <v>0</v>
      </c>
      <c r="Q959" s="155"/>
      <c r="R959" s="155">
        <v>0</v>
      </c>
      <c r="S959" s="155"/>
      <c r="T959" s="155">
        <v>0</v>
      </c>
      <c r="U959" s="155"/>
      <c r="V959" s="155">
        <v>0</v>
      </c>
      <c r="W959" s="197" t="str">
        <f t="shared" si="213"/>
        <v>0</v>
      </c>
      <c r="X959" s="155">
        <v>0</v>
      </c>
      <c r="Y959" s="162" t="s">
        <v>235</v>
      </c>
      <c r="Z959" s="144">
        <v>410</v>
      </c>
      <c r="AA959" s="155">
        <f t="shared" si="214"/>
        <v>2975016.48</v>
      </c>
      <c r="AB959" s="144">
        <v>0</v>
      </c>
      <c r="AC959" s="144">
        <v>0</v>
      </c>
      <c r="AD959" s="144">
        <v>0</v>
      </c>
      <c r="AE959" s="144">
        <v>0</v>
      </c>
      <c r="AF959" s="144">
        <v>0</v>
      </c>
      <c r="AG959" s="144">
        <v>0</v>
      </c>
      <c r="AH959" s="144">
        <v>0</v>
      </c>
      <c r="AI959" s="144">
        <v>0</v>
      </c>
      <c r="AJ959" s="144">
        <v>0</v>
      </c>
      <c r="AK959" s="144">
        <v>0</v>
      </c>
      <c r="AL959" s="144">
        <v>0</v>
      </c>
      <c r="AM959" s="144">
        <f t="shared" si="215"/>
        <v>93456.02</v>
      </c>
      <c r="AN959" s="144">
        <f t="shared" si="216"/>
        <v>46728.01</v>
      </c>
      <c r="AO959" s="144">
        <v>0</v>
      </c>
      <c r="AP959" s="144" t="s">
        <v>4526</v>
      </c>
      <c r="AQ959" s="294"/>
      <c r="AR959" s="144"/>
      <c r="AS959" s="271"/>
      <c r="AT959" s="144"/>
      <c r="AU959" s="144"/>
      <c r="AV959" s="158" t="s">
        <v>960</v>
      </c>
      <c r="AW959" s="159" t="s">
        <v>3098</v>
      </c>
      <c r="AX959" s="159" t="s">
        <v>3099</v>
      </c>
      <c r="AY959" s="159"/>
      <c r="AZ959" s="159" t="s">
        <v>879</v>
      </c>
      <c r="BA959" s="158" t="s">
        <v>917</v>
      </c>
      <c r="BB959" s="159" t="s">
        <v>881</v>
      </c>
      <c r="BC959" s="158" t="s">
        <v>166</v>
      </c>
      <c r="BD959" s="158" t="s">
        <v>166</v>
      </c>
      <c r="BE959" s="158" t="s">
        <v>844</v>
      </c>
      <c r="BF959" s="160">
        <v>648.70000000000005</v>
      </c>
      <c r="BG959" s="160">
        <v>607.5</v>
      </c>
      <c r="BH959" s="158" t="s">
        <v>883</v>
      </c>
      <c r="BI959" s="193">
        <v>7.5</v>
      </c>
      <c r="BJ959" s="159" t="s">
        <v>884</v>
      </c>
      <c r="BK959" s="160">
        <v>410</v>
      </c>
      <c r="BL959" s="160">
        <v>390</v>
      </c>
      <c r="BM959" s="160">
        <v>508.9</v>
      </c>
      <c r="BN959" s="158"/>
      <c r="BO959" s="159" t="s">
        <v>885</v>
      </c>
      <c r="BP959" s="159" t="s">
        <v>886</v>
      </c>
      <c r="BQ959" s="204" t="s">
        <v>908</v>
      </c>
      <c r="BR959" s="160">
        <v>2270584.1</v>
      </c>
      <c r="BS959" s="160">
        <v>305145.27</v>
      </c>
      <c r="BT959" s="160">
        <v>0</v>
      </c>
      <c r="BU959" s="138">
        <v>305145.27</v>
      </c>
      <c r="BV959" s="160">
        <v>305145.27</v>
      </c>
      <c r="BW959" s="160">
        <v>305145.27</v>
      </c>
      <c r="BX959" s="160">
        <v>0</v>
      </c>
      <c r="BY959" s="160">
        <v>305072.71999999997</v>
      </c>
      <c r="BZ959" s="160">
        <v>305072.71999999997</v>
      </c>
      <c r="CA959" s="160">
        <v>0</v>
      </c>
      <c r="CB959" s="160">
        <v>305072.71999999997</v>
      </c>
      <c r="CC959" s="160">
        <v>305072.71999999997</v>
      </c>
      <c r="CD959" s="160">
        <v>0</v>
      </c>
      <c r="CE959" s="145"/>
      <c r="CF959" s="145"/>
      <c r="CG959" s="145"/>
      <c r="CH959" s="145"/>
      <c r="CI959" s="145"/>
      <c r="CJ959" s="145"/>
      <c r="CK959" s="145"/>
      <c r="CL959" s="145"/>
      <c r="CM959" s="145"/>
      <c r="CN959" s="145"/>
      <c r="CO959" s="145"/>
      <c r="CP959" s="145"/>
      <c r="CQ959" s="145"/>
      <c r="CR959" s="145"/>
      <c r="CS959" s="145"/>
      <c r="CT959" s="145"/>
      <c r="CU959" s="145"/>
      <c r="CV959" s="145"/>
      <c r="CW959" s="145"/>
      <c r="CX959" s="145"/>
      <c r="CY959" s="145"/>
      <c r="CZ959" s="145"/>
      <c r="DA959" s="145"/>
      <c r="DB959" s="145"/>
      <c r="DC959" s="145"/>
      <c r="DD959" s="145"/>
      <c r="DE959" s="145"/>
      <c r="DF959" s="145"/>
      <c r="DG959" s="145"/>
      <c r="DH959" s="145"/>
      <c r="DI959" s="145"/>
      <c r="DJ959" s="145"/>
      <c r="DK959" s="145"/>
      <c r="DL959" s="145"/>
      <c r="DM959" s="145"/>
      <c r="DN959" s="145"/>
      <c r="DO959" s="145"/>
      <c r="DP959" s="145"/>
      <c r="DQ959" s="145"/>
      <c r="DR959" s="145"/>
      <c r="DS959" s="145"/>
      <c r="DT959" s="145"/>
      <c r="DU959" s="145"/>
      <c r="DV959" s="145"/>
      <c r="DW959" s="145"/>
      <c r="DX959" s="145"/>
      <c r="DY959" s="145"/>
      <c r="DZ959" s="145"/>
      <c r="EA959" s="145"/>
      <c r="EB959" s="145"/>
      <c r="EC959" s="145"/>
      <c r="ED959" s="145"/>
      <c r="EE959" s="145"/>
      <c r="EF959" s="145"/>
      <c r="EG959" s="145"/>
      <c r="EH959" s="145"/>
      <c r="EI959" s="145"/>
      <c r="EJ959" s="145"/>
      <c r="EK959" s="145"/>
      <c r="EL959" s="145"/>
      <c r="EM959" s="145"/>
      <c r="EN959" s="145"/>
      <c r="EO959" s="145"/>
      <c r="EP959" s="145"/>
      <c r="EQ959" s="145"/>
      <c r="ER959" s="145"/>
      <c r="ES959" s="145"/>
      <c r="ET959" s="145"/>
      <c r="EU959" s="145"/>
      <c r="EV959" s="145"/>
      <c r="EW959" s="145"/>
      <c r="EX959" s="145"/>
      <c r="EY959" s="145"/>
      <c r="EZ959" s="145"/>
      <c r="FA959" s="145"/>
      <c r="FB959" s="145"/>
      <c r="FC959" s="145"/>
      <c r="FD959" s="145"/>
      <c r="FE959" s="145"/>
      <c r="FF959" s="145"/>
      <c r="FG959" s="145"/>
      <c r="FH959" s="145"/>
      <c r="FI959" s="145"/>
      <c r="FJ959" s="145"/>
      <c r="FK959" s="145"/>
      <c r="FL959" s="145"/>
      <c r="FM959" s="145"/>
      <c r="FN959" s="145"/>
      <c r="FO959" s="145"/>
      <c r="FP959" s="145"/>
      <c r="FQ959" s="145"/>
      <c r="FR959" s="145"/>
      <c r="FS959" s="145"/>
      <c r="FT959" s="146"/>
      <c r="FU959" s="147"/>
      <c r="FV959" s="147"/>
      <c r="FW959" s="147"/>
      <c r="FX959" s="147"/>
      <c r="FY959" s="147"/>
      <c r="FZ959" s="147"/>
      <c r="GA959" s="147"/>
      <c r="GB959" s="147"/>
      <c r="GC959" s="147"/>
      <c r="GD959" s="147"/>
      <c r="GE959" s="147"/>
      <c r="GF959" s="147"/>
      <c r="GG959" s="148"/>
      <c r="GH959" s="147"/>
      <c r="GI959" s="147"/>
      <c r="GJ959" s="147"/>
      <c r="GK959" s="147"/>
      <c r="GL959" s="147"/>
      <c r="GM959" s="147"/>
      <c r="GN959" s="147"/>
      <c r="GO959" s="147"/>
      <c r="GP959" s="147"/>
      <c r="GQ959" s="147"/>
      <c r="GR959" s="147"/>
      <c r="GS959" s="147"/>
      <c r="GT959" s="147"/>
      <c r="GU959" s="147"/>
      <c r="GV959" s="147"/>
      <c r="GW959" s="147"/>
      <c r="GX959" s="147"/>
      <c r="GY959" s="147"/>
      <c r="GZ959" s="147"/>
      <c r="HA959" s="147"/>
      <c r="HB959" s="147"/>
      <c r="HC959" s="147"/>
      <c r="HD959" s="147"/>
      <c r="HE959" s="147"/>
      <c r="HF959" s="147"/>
      <c r="HG959" s="147"/>
      <c r="HI959" s="147"/>
      <c r="HJ959" s="147"/>
      <c r="HK959" s="147"/>
      <c r="HL959" s="147"/>
      <c r="HM959" s="147"/>
    </row>
    <row r="960" spans="1:221" s="149" customFormat="1" ht="12" customHeight="1" x14ac:dyDescent="0.2">
      <c r="A960" s="150">
        <v>716</v>
      </c>
      <c r="B960" s="151" t="s">
        <v>3101</v>
      </c>
      <c r="C960" s="161"/>
      <c r="D960" s="161"/>
      <c r="E960" s="162"/>
      <c r="F960" s="154">
        <f t="shared" si="204"/>
        <v>47.099441609510741</v>
      </c>
      <c r="G960" s="306">
        <v>1987</v>
      </c>
      <c r="H960" s="281">
        <v>2025</v>
      </c>
      <c r="I960" s="154">
        <f t="shared" si="203"/>
        <v>296900.93</v>
      </c>
      <c r="J960" s="152">
        <f t="shared" si="211"/>
        <v>2872062.9</v>
      </c>
      <c r="K960" s="155">
        <f t="shared" si="212"/>
        <v>0</v>
      </c>
      <c r="L960" s="192">
        <v>0</v>
      </c>
      <c r="M960" s="192">
        <v>0</v>
      </c>
      <c r="N960" s="192">
        <v>0</v>
      </c>
      <c r="O960" s="192">
        <v>0</v>
      </c>
      <c r="P960" s="192">
        <v>0</v>
      </c>
      <c r="Q960" s="155"/>
      <c r="R960" s="155">
        <v>0</v>
      </c>
      <c r="S960" s="155"/>
      <c r="T960" s="155">
        <v>0</v>
      </c>
      <c r="U960" s="155"/>
      <c r="V960" s="155">
        <v>0</v>
      </c>
      <c r="W960" s="197" t="str">
        <f t="shared" si="213"/>
        <v>0</v>
      </c>
      <c r="X960" s="155">
        <v>0</v>
      </c>
      <c r="Y960" s="162" t="s">
        <v>235</v>
      </c>
      <c r="Z960" s="144">
        <v>378</v>
      </c>
      <c r="AA960" s="155">
        <f t="shared" si="214"/>
        <v>2742820.07</v>
      </c>
      <c r="AB960" s="144">
        <v>0</v>
      </c>
      <c r="AC960" s="144">
        <v>0</v>
      </c>
      <c r="AD960" s="144">
        <v>0</v>
      </c>
      <c r="AE960" s="144">
        <v>0</v>
      </c>
      <c r="AF960" s="144">
        <v>0</v>
      </c>
      <c r="AG960" s="144">
        <v>0</v>
      </c>
      <c r="AH960" s="144">
        <v>0</v>
      </c>
      <c r="AI960" s="144">
        <v>0</v>
      </c>
      <c r="AJ960" s="144">
        <v>0</v>
      </c>
      <c r="AK960" s="144">
        <v>0</v>
      </c>
      <c r="AL960" s="144">
        <v>0</v>
      </c>
      <c r="AM960" s="144">
        <f t="shared" si="215"/>
        <v>86161.89</v>
      </c>
      <c r="AN960" s="144">
        <f t="shared" si="216"/>
        <v>43080.94</v>
      </c>
      <c r="AO960" s="144">
        <v>0</v>
      </c>
      <c r="AP960" s="144" t="s">
        <v>4526</v>
      </c>
      <c r="AQ960" s="294"/>
      <c r="AR960" s="144"/>
      <c r="AS960" s="271"/>
      <c r="AT960" s="144"/>
      <c r="AU960" s="144"/>
      <c r="AV960" s="158" t="s">
        <v>964</v>
      </c>
      <c r="AW960" s="159" t="s">
        <v>3100</v>
      </c>
      <c r="AX960" s="159" t="s">
        <v>3101</v>
      </c>
      <c r="AY960" s="159"/>
      <c r="AZ960" s="159" t="s">
        <v>879</v>
      </c>
      <c r="BA960" s="158" t="s">
        <v>1398</v>
      </c>
      <c r="BB960" s="159" t="s">
        <v>891</v>
      </c>
      <c r="BC960" s="158" t="s">
        <v>166</v>
      </c>
      <c r="BD960" s="158" t="s">
        <v>166</v>
      </c>
      <c r="BE960" s="158" t="s">
        <v>847</v>
      </c>
      <c r="BF960" s="160">
        <v>648.70000000000005</v>
      </c>
      <c r="BG960" s="160">
        <v>607.5</v>
      </c>
      <c r="BH960" s="158" t="s">
        <v>883</v>
      </c>
      <c r="BI960" s="193">
        <v>7.5</v>
      </c>
      <c r="BJ960" s="159" t="s">
        <v>884</v>
      </c>
      <c r="BK960" s="160">
        <v>378</v>
      </c>
      <c r="BL960" s="160">
        <v>390</v>
      </c>
      <c r="BM960" s="160">
        <v>508.9</v>
      </c>
      <c r="BN960" s="158"/>
      <c r="BO960" s="159" t="s">
        <v>885</v>
      </c>
      <c r="BP960" s="159" t="s">
        <v>886</v>
      </c>
      <c r="BQ960" s="204" t="s">
        <v>913</v>
      </c>
      <c r="BR960" s="160">
        <v>2093367.78</v>
      </c>
      <c r="BS960" s="160">
        <v>296900.93</v>
      </c>
      <c r="BT960" s="160">
        <v>0</v>
      </c>
      <c r="BU960" s="138">
        <v>296900.93</v>
      </c>
      <c r="BV960" s="160">
        <v>296900.93</v>
      </c>
      <c r="BW960" s="160">
        <v>296900.93</v>
      </c>
      <c r="BX960" s="160">
        <v>0</v>
      </c>
      <c r="BY960" s="160">
        <v>296696.5</v>
      </c>
      <c r="BZ960" s="160">
        <v>296696.5</v>
      </c>
      <c r="CA960" s="160">
        <v>0</v>
      </c>
      <c r="CB960" s="160">
        <v>296696.5</v>
      </c>
      <c r="CC960" s="160">
        <v>296696.5</v>
      </c>
      <c r="CD960" s="160">
        <v>0</v>
      </c>
      <c r="CE960" s="145"/>
      <c r="CF960" s="145"/>
      <c r="CG960" s="145"/>
      <c r="CH960" s="145"/>
      <c r="CI960" s="145"/>
      <c r="CJ960" s="145"/>
      <c r="CK960" s="145"/>
      <c r="CL960" s="145"/>
      <c r="CM960" s="145"/>
      <c r="CN960" s="145"/>
      <c r="CO960" s="145"/>
      <c r="CP960" s="145"/>
      <c r="CQ960" s="145"/>
      <c r="CR960" s="145"/>
      <c r="CS960" s="145"/>
      <c r="CT960" s="145"/>
      <c r="CU960" s="145"/>
      <c r="CV960" s="145"/>
      <c r="CW960" s="145"/>
      <c r="CX960" s="145"/>
      <c r="CY960" s="145"/>
      <c r="CZ960" s="145"/>
      <c r="DA960" s="145"/>
      <c r="DB960" s="145"/>
      <c r="DC960" s="145"/>
      <c r="DD960" s="145"/>
      <c r="DE960" s="145"/>
      <c r="DF960" s="145"/>
      <c r="DG960" s="145"/>
      <c r="DH960" s="145"/>
      <c r="DI960" s="145"/>
      <c r="DJ960" s="145"/>
      <c r="DK960" s="145"/>
      <c r="DL960" s="145"/>
      <c r="DM960" s="145"/>
      <c r="DN960" s="145"/>
      <c r="DO960" s="145"/>
      <c r="DP960" s="145"/>
      <c r="DQ960" s="145"/>
      <c r="DR960" s="145"/>
      <c r="DS960" s="145"/>
      <c r="DT960" s="145"/>
      <c r="DU960" s="145"/>
      <c r="DV960" s="145"/>
      <c r="DW960" s="145"/>
      <c r="DX960" s="145"/>
      <c r="DY960" s="145"/>
      <c r="DZ960" s="145"/>
      <c r="EA960" s="145"/>
      <c r="EB960" s="145"/>
      <c r="EC960" s="145"/>
      <c r="ED960" s="145"/>
      <c r="EE960" s="145"/>
      <c r="EF960" s="145"/>
      <c r="EG960" s="145"/>
      <c r="EH960" s="145"/>
      <c r="EI960" s="145"/>
      <c r="EJ960" s="145"/>
      <c r="EK960" s="145"/>
      <c r="EL960" s="145"/>
      <c r="EM960" s="145"/>
      <c r="EN960" s="145"/>
      <c r="EO960" s="145"/>
      <c r="EP960" s="145"/>
      <c r="EQ960" s="145"/>
      <c r="ER960" s="145"/>
      <c r="ES960" s="145"/>
      <c r="ET960" s="145"/>
      <c r="EU960" s="145"/>
      <c r="EV960" s="145"/>
      <c r="EW960" s="145"/>
      <c r="EX960" s="145"/>
      <c r="EY960" s="145"/>
      <c r="EZ960" s="145"/>
      <c r="FA960" s="145"/>
      <c r="FB960" s="145"/>
      <c r="FC960" s="145"/>
      <c r="FD960" s="145"/>
      <c r="FE960" s="145"/>
      <c r="FF960" s="145"/>
      <c r="FG960" s="145"/>
      <c r="FH960" s="145"/>
      <c r="FI960" s="145"/>
      <c r="FJ960" s="145"/>
      <c r="FK960" s="145"/>
      <c r="FL960" s="145"/>
      <c r="FM960" s="145"/>
      <c r="FN960" s="145"/>
      <c r="FO960" s="145"/>
      <c r="FP960" s="145"/>
      <c r="FQ960" s="145"/>
      <c r="FR960" s="145"/>
      <c r="FS960" s="145"/>
      <c r="FT960" s="146"/>
      <c r="FU960" s="147"/>
      <c r="FV960" s="147"/>
      <c r="FW960" s="147"/>
      <c r="FX960" s="147"/>
      <c r="FY960" s="147"/>
      <c r="FZ960" s="147"/>
      <c r="GA960" s="147"/>
      <c r="GB960" s="147"/>
      <c r="GC960" s="147"/>
      <c r="GD960" s="147"/>
      <c r="GE960" s="147"/>
      <c r="GF960" s="147"/>
      <c r="GG960" s="148"/>
      <c r="GH960" s="147"/>
      <c r="GI960" s="147"/>
      <c r="GJ960" s="147"/>
      <c r="GK960" s="147"/>
      <c r="GL960" s="147"/>
      <c r="GM960" s="147"/>
      <c r="GN960" s="147"/>
      <c r="GO960" s="147"/>
      <c r="GP960" s="147"/>
      <c r="GQ960" s="147"/>
      <c r="GR960" s="147"/>
      <c r="GS960" s="147"/>
      <c r="GT960" s="147"/>
      <c r="GU960" s="147"/>
      <c r="GV960" s="147"/>
      <c r="GW960" s="147"/>
      <c r="GX960" s="147"/>
      <c r="GY960" s="147"/>
      <c r="GZ960" s="147"/>
      <c r="HA960" s="147"/>
      <c r="HB960" s="147"/>
      <c r="HC960" s="147"/>
      <c r="HD960" s="147"/>
      <c r="HE960" s="147"/>
      <c r="HF960" s="147"/>
      <c r="HG960" s="147"/>
      <c r="HI960" s="147"/>
      <c r="HJ960" s="147"/>
      <c r="HK960" s="147"/>
      <c r="HL960" s="147"/>
      <c r="HM960" s="147"/>
    </row>
    <row r="961" spans="1:221" s="149" customFormat="1" ht="12" customHeight="1" x14ac:dyDescent="0.2">
      <c r="A961" s="150">
        <v>717</v>
      </c>
      <c r="B961" s="151" t="s">
        <v>3103</v>
      </c>
      <c r="C961" s="161"/>
      <c r="D961" s="161"/>
      <c r="E961" s="162"/>
      <c r="F961" s="154">
        <f t="shared" si="204"/>
        <v>47.173548788294468</v>
      </c>
      <c r="G961" s="306">
        <v>1987</v>
      </c>
      <c r="H961" s="281">
        <v>2025</v>
      </c>
      <c r="I961" s="154">
        <f t="shared" si="203"/>
        <v>292849.12</v>
      </c>
      <c r="J961" s="152">
        <f t="shared" si="211"/>
        <v>2872062.9</v>
      </c>
      <c r="K961" s="155">
        <f t="shared" si="212"/>
        <v>0</v>
      </c>
      <c r="L961" s="192">
        <v>0</v>
      </c>
      <c r="M961" s="192">
        <v>0</v>
      </c>
      <c r="N961" s="192">
        <v>0</v>
      </c>
      <c r="O961" s="192">
        <v>0</v>
      </c>
      <c r="P961" s="192">
        <v>0</v>
      </c>
      <c r="Q961" s="155"/>
      <c r="R961" s="155">
        <v>0</v>
      </c>
      <c r="S961" s="155"/>
      <c r="T961" s="155">
        <v>0</v>
      </c>
      <c r="U961" s="155"/>
      <c r="V961" s="155">
        <v>0</v>
      </c>
      <c r="W961" s="197" t="str">
        <f t="shared" si="213"/>
        <v>0</v>
      </c>
      <c r="X961" s="155">
        <v>0</v>
      </c>
      <c r="Y961" s="162" t="s">
        <v>235</v>
      </c>
      <c r="Z961" s="144">
        <v>378</v>
      </c>
      <c r="AA961" s="155">
        <f t="shared" si="214"/>
        <v>2742820.07</v>
      </c>
      <c r="AB961" s="144">
        <v>0</v>
      </c>
      <c r="AC961" s="144">
        <v>0</v>
      </c>
      <c r="AD961" s="144">
        <v>0</v>
      </c>
      <c r="AE961" s="144">
        <v>0</v>
      </c>
      <c r="AF961" s="144">
        <v>0</v>
      </c>
      <c r="AG961" s="144">
        <v>0</v>
      </c>
      <c r="AH961" s="144">
        <v>0</v>
      </c>
      <c r="AI961" s="144">
        <v>0</v>
      </c>
      <c r="AJ961" s="144">
        <v>0</v>
      </c>
      <c r="AK961" s="144">
        <v>0</v>
      </c>
      <c r="AL961" s="144">
        <v>0</v>
      </c>
      <c r="AM961" s="144">
        <f t="shared" si="215"/>
        <v>86161.89</v>
      </c>
      <c r="AN961" s="144">
        <f t="shared" si="216"/>
        <v>43080.94</v>
      </c>
      <c r="AO961" s="144">
        <v>0</v>
      </c>
      <c r="AP961" s="144" t="s">
        <v>4526</v>
      </c>
      <c r="AQ961" s="294"/>
      <c r="AR961" s="144"/>
      <c r="AS961" s="271"/>
      <c r="AT961" s="144"/>
      <c r="AU961" s="144"/>
      <c r="AV961" s="158" t="s">
        <v>968</v>
      </c>
      <c r="AW961" s="159" t="s">
        <v>3102</v>
      </c>
      <c r="AX961" s="159" t="s">
        <v>3103</v>
      </c>
      <c r="AY961" s="159"/>
      <c r="AZ961" s="159" t="s">
        <v>879</v>
      </c>
      <c r="BA961" s="158" t="s">
        <v>1398</v>
      </c>
      <c r="BB961" s="159" t="s">
        <v>891</v>
      </c>
      <c r="BC961" s="158" t="s">
        <v>166</v>
      </c>
      <c r="BD961" s="158" t="s">
        <v>166</v>
      </c>
      <c r="BE961" s="158" t="s">
        <v>847</v>
      </c>
      <c r="BF961" s="160">
        <v>648.70000000000005</v>
      </c>
      <c r="BG961" s="160">
        <v>607.5</v>
      </c>
      <c r="BH961" s="158" t="s">
        <v>883</v>
      </c>
      <c r="BI961" s="193">
        <v>7.5</v>
      </c>
      <c r="BJ961" s="159" t="s">
        <v>884</v>
      </c>
      <c r="BK961" s="160">
        <v>378</v>
      </c>
      <c r="BL961" s="160">
        <v>390</v>
      </c>
      <c r="BM961" s="160">
        <v>508.9</v>
      </c>
      <c r="BN961" s="158"/>
      <c r="BO961" s="159" t="s">
        <v>885</v>
      </c>
      <c r="BP961" s="159" t="s">
        <v>886</v>
      </c>
      <c r="BQ961" s="204" t="s">
        <v>887</v>
      </c>
      <c r="BR961" s="160">
        <v>2093367.78</v>
      </c>
      <c r="BS961" s="160">
        <v>292849.12</v>
      </c>
      <c r="BT961" s="160">
        <v>0</v>
      </c>
      <c r="BU961" s="138">
        <v>292849.12</v>
      </c>
      <c r="BV961" s="160">
        <v>292849.12</v>
      </c>
      <c r="BW961" s="160">
        <v>292849.12</v>
      </c>
      <c r="BX961" s="160">
        <v>0</v>
      </c>
      <c r="BY961" s="160">
        <v>288845.90000000002</v>
      </c>
      <c r="BZ961" s="160">
        <v>288845.90000000002</v>
      </c>
      <c r="CA961" s="160">
        <v>0</v>
      </c>
      <c r="CB961" s="160">
        <v>288845.90000000002</v>
      </c>
      <c r="CC961" s="160">
        <v>288845.90000000002</v>
      </c>
      <c r="CD961" s="160">
        <v>0</v>
      </c>
      <c r="CE961" s="145"/>
      <c r="CF961" s="145"/>
      <c r="CG961" s="145"/>
      <c r="CH961" s="145"/>
      <c r="CI961" s="145"/>
      <c r="CJ961" s="145"/>
      <c r="CK961" s="145"/>
      <c r="CL961" s="145"/>
      <c r="CM961" s="145"/>
      <c r="CN961" s="145"/>
      <c r="CO961" s="145"/>
      <c r="CP961" s="145"/>
      <c r="CQ961" s="145"/>
      <c r="CR961" s="145"/>
      <c r="CS961" s="145"/>
      <c r="CT961" s="145"/>
      <c r="CU961" s="145"/>
      <c r="CV961" s="145"/>
      <c r="CW961" s="145"/>
      <c r="CX961" s="145"/>
      <c r="CY961" s="145"/>
      <c r="CZ961" s="145"/>
      <c r="DA961" s="145"/>
      <c r="DB961" s="145"/>
      <c r="DC961" s="145"/>
      <c r="DD961" s="145"/>
      <c r="DE961" s="145"/>
      <c r="DF961" s="145"/>
      <c r="DG961" s="145"/>
      <c r="DH961" s="145"/>
      <c r="DI961" s="145"/>
      <c r="DJ961" s="145"/>
      <c r="DK961" s="145"/>
      <c r="DL961" s="145"/>
      <c r="DM961" s="145"/>
      <c r="DN961" s="145"/>
      <c r="DO961" s="145"/>
      <c r="DP961" s="145"/>
      <c r="DQ961" s="145"/>
      <c r="DR961" s="145"/>
      <c r="DS961" s="145"/>
      <c r="DT961" s="145"/>
      <c r="DU961" s="145"/>
      <c r="DV961" s="145"/>
      <c r="DW961" s="145"/>
      <c r="DX961" s="145"/>
      <c r="DY961" s="145"/>
      <c r="DZ961" s="145"/>
      <c r="EA961" s="145"/>
      <c r="EB961" s="145"/>
      <c r="EC961" s="145"/>
      <c r="ED961" s="145"/>
      <c r="EE961" s="145"/>
      <c r="EF961" s="145"/>
      <c r="EG961" s="145"/>
      <c r="EH961" s="145"/>
      <c r="EI961" s="145"/>
      <c r="EJ961" s="145"/>
      <c r="EK961" s="145"/>
      <c r="EL961" s="145"/>
      <c r="EM961" s="145"/>
      <c r="EN961" s="145"/>
      <c r="EO961" s="145"/>
      <c r="EP961" s="145"/>
      <c r="EQ961" s="145"/>
      <c r="ER961" s="145"/>
      <c r="ES961" s="145"/>
      <c r="ET961" s="145"/>
      <c r="EU961" s="145"/>
      <c r="EV961" s="145"/>
      <c r="EW961" s="145"/>
      <c r="EX961" s="145"/>
      <c r="EY961" s="145"/>
      <c r="EZ961" s="145"/>
      <c r="FA961" s="145"/>
      <c r="FB961" s="145"/>
      <c r="FC961" s="145"/>
      <c r="FD961" s="145"/>
      <c r="FE961" s="145"/>
      <c r="FF961" s="145"/>
      <c r="FG961" s="145"/>
      <c r="FH961" s="145"/>
      <c r="FI961" s="145"/>
      <c r="FJ961" s="145"/>
      <c r="FK961" s="145"/>
      <c r="FL961" s="145"/>
      <c r="FM961" s="145"/>
      <c r="FN961" s="145"/>
      <c r="FO961" s="145"/>
      <c r="FP961" s="145"/>
      <c r="FQ961" s="145"/>
      <c r="FR961" s="145"/>
      <c r="FS961" s="145"/>
      <c r="FT961" s="146"/>
      <c r="FU961" s="147"/>
      <c r="FV961" s="147"/>
      <c r="FW961" s="147"/>
      <c r="FX961" s="147"/>
      <c r="FY961" s="147"/>
      <c r="FZ961" s="147"/>
      <c r="GA961" s="147"/>
      <c r="GB961" s="147"/>
      <c r="GC961" s="147"/>
      <c r="GD961" s="147"/>
      <c r="GE961" s="147"/>
      <c r="GF961" s="147"/>
      <c r="GG961" s="148"/>
      <c r="GH961" s="147"/>
      <c r="GI961" s="147"/>
      <c r="GJ961" s="147"/>
      <c r="GK961" s="147"/>
      <c r="GL961" s="147"/>
      <c r="GM961" s="147"/>
      <c r="GN961" s="147"/>
      <c r="GO961" s="147"/>
      <c r="GP961" s="147"/>
      <c r="GQ961" s="147"/>
      <c r="GR961" s="147"/>
      <c r="GS961" s="147"/>
      <c r="GT961" s="147"/>
      <c r="GU961" s="147"/>
      <c r="GV961" s="147"/>
      <c r="GW961" s="147"/>
      <c r="GX961" s="147"/>
      <c r="GY961" s="147"/>
      <c r="GZ961" s="147"/>
      <c r="HA961" s="147"/>
      <c r="HB961" s="147"/>
      <c r="HC961" s="147"/>
      <c r="HD961" s="147"/>
      <c r="HE961" s="147"/>
      <c r="HF961" s="147"/>
      <c r="HG961" s="147"/>
      <c r="HI961" s="147"/>
      <c r="HJ961" s="147"/>
      <c r="HK961" s="147"/>
      <c r="HL961" s="147"/>
      <c r="HM961" s="147"/>
    </row>
    <row r="962" spans="1:221" s="149" customFormat="1" ht="12" customHeight="1" x14ac:dyDescent="0.2">
      <c r="A962" s="150">
        <v>718</v>
      </c>
      <c r="B962" s="151" t="s">
        <v>3105</v>
      </c>
      <c r="C962" s="161"/>
      <c r="D962" s="161"/>
      <c r="E962" s="162"/>
      <c r="F962" s="154">
        <f t="shared" si="204"/>
        <v>60.355190343027601</v>
      </c>
      <c r="G962" s="306">
        <v>1984</v>
      </c>
      <c r="H962" s="281">
        <v>2025</v>
      </c>
      <c r="I962" s="154">
        <f t="shared" si="203"/>
        <v>295640.84000000003</v>
      </c>
      <c r="J962" s="152">
        <f t="shared" si="211"/>
        <v>3533093.25</v>
      </c>
      <c r="K962" s="155">
        <f t="shared" si="212"/>
        <v>0</v>
      </c>
      <c r="L962" s="192">
        <v>0</v>
      </c>
      <c r="M962" s="192">
        <v>0</v>
      </c>
      <c r="N962" s="192">
        <v>0</v>
      </c>
      <c r="O962" s="192">
        <v>0</v>
      </c>
      <c r="P962" s="192">
        <v>0</v>
      </c>
      <c r="Q962" s="155"/>
      <c r="R962" s="155">
        <v>0</v>
      </c>
      <c r="S962" s="155"/>
      <c r="T962" s="155">
        <v>0</v>
      </c>
      <c r="U962" s="155"/>
      <c r="V962" s="155">
        <v>0</v>
      </c>
      <c r="W962" s="197" t="str">
        <f t="shared" si="213"/>
        <v>0</v>
      </c>
      <c r="X962" s="155">
        <v>0</v>
      </c>
      <c r="Y962" s="162" t="s">
        <v>235</v>
      </c>
      <c r="Z962" s="144">
        <v>465</v>
      </c>
      <c r="AA962" s="155">
        <f t="shared" si="214"/>
        <v>3374104.05</v>
      </c>
      <c r="AB962" s="144">
        <v>0</v>
      </c>
      <c r="AC962" s="144">
        <v>0</v>
      </c>
      <c r="AD962" s="144">
        <v>0</v>
      </c>
      <c r="AE962" s="144">
        <v>0</v>
      </c>
      <c r="AF962" s="144">
        <v>0</v>
      </c>
      <c r="AG962" s="144">
        <v>0</v>
      </c>
      <c r="AH962" s="144">
        <v>0</v>
      </c>
      <c r="AI962" s="144">
        <v>0</v>
      </c>
      <c r="AJ962" s="144">
        <v>0</v>
      </c>
      <c r="AK962" s="144">
        <v>0</v>
      </c>
      <c r="AL962" s="144">
        <v>0</v>
      </c>
      <c r="AM962" s="144">
        <f t="shared" si="215"/>
        <v>105992.8</v>
      </c>
      <c r="AN962" s="144">
        <f t="shared" si="216"/>
        <v>52996.4</v>
      </c>
      <c r="AO962" s="144">
        <v>0</v>
      </c>
      <c r="AP962" s="144" t="s">
        <v>4526</v>
      </c>
      <c r="AQ962" s="294"/>
      <c r="AR962" s="144"/>
      <c r="AS962" s="271"/>
      <c r="AT962" s="144"/>
      <c r="AU962" s="144"/>
      <c r="AV962" s="158" t="s">
        <v>972</v>
      </c>
      <c r="AW962" s="159" t="s">
        <v>3104</v>
      </c>
      <c r="AX962" s="159" t="s">
        <v>3105</v>
      </c>
      <c r="AY962" s="159"/>
      <c r="AZ962" s="159" t="s">
        <v>879</v>
      </c>
      <c r="BA962" s="158" t="s">
        <v>907</v>
      </c>
      <c r="BB962" s="159" t="s">
        <v>891</v>
      </c>
      <c r="BC962" s="158" t="s">
        <v>845</v>
      </c>
      <c r="BD962" s="158" t="s">
        <v>165</v>
      </c>
      <c r="BE962" s="158" t="s">
        <v>856</v>
      </c>
      <c r="BF962" s="160">
        <v>644</v>
      </c>
      <c r="BG962" s="160">
        <v>596</v>
      </c>
      <c r="BH962" s="158" t="s">
        <v>883</v>
      </c>
      <c r="BI962" s="193">
        <v>7.5</v>
      </c>
      <c r="BJ962" s="159" t="s">
        <v>892</v>
      </c>
      <c r="BK962" s="160">
        <v>465</v>
      </c>
      <c r="BL962" s="160">
        <v>120</v>
      </c>
      <c r="BM962" s="160">
        <v>702.7</v>
      </c>
      <c r="BN962" s="158"/>
      <c r="BO962" s="159" t="s">
        <v>885</v>
      </c>
      <c r="BP962" s="159" t="s">
        <v>886</v>
      </c>
      <c r="BQ962" s="204" t="s">
        <v>908</v>
      </c>
      <c r="BR962" s="160">
        <v>2682743.1</v>
      </c>
      <c r="BS962" s="160">
        <v>295640.84000000003</v>
      </c>
      <c r="BT962" s="160">
        <v>0</v>
      </c>
      <c r="BU962" s="138">
        <v>295640.84000000003</v>
      </c>
      <c r="BV962" s="160">
        <v>295641.90000000002</v>
      </c>
      <c r="BW962" s="160">
        <v>295641.90000000002</v>
      </c>
      <c r="BX962" s="160">
        <v>0</v>
      </c>
      <c r="BY962" s="160">
        <v>295347.96000000002</v>
      </c>
      <c r="BZ962" s="160">
        <v>295347.96000000002</v>
      </c>
      <c r="CA962" s="160">
        <v>0</v>
      </c>
      <c r="CB962" s="160">
        <v>295347.96000000002</v>
      </c>
      <c r="CC962" s="160">
        <v>295347.96000000002</v>
      </c>
      <c r="CD962" s="160">
        <v>0</v>
      </c>
      <c r="CE962" s="145"/>
      <c r="CF962" s="145"/>
      <c r="CG962" s="145"/>
      <c r="CH962" s="145"/>
      <c r="CI962" s="145"/>
      <c r="CJ962" s="145"/>
      <c r="CK962" s="145"/>
      <c r="CL962" s="145"/>
      <c r="CM962" s="145"/>
      <c r="CN962" s="145"/>
      <c r="CO962" s="145"/>
      <c r="CP962" s="145"/>
      <c r="CQ962" s="145"/>
      <c r="CR962" s="145"/>
      <c r="CS962" s="145"/>
      <c r="CT962" s="145"/>
      <c r="CU962" s="145"/>
      <c r="CV962" s="145"/>
      <c r="CW962" s="145"/>
      <c r="CX962" s="145"/>
      <c r="CY962" s="145"/>
      <c r="CZ962" s="145"/>
      <c r="DA962" s="145"/>
      <c r="DB962" s="145"/>
      <c r="DC962" s="145"/>
      <c r="DD962" s="145"/>
      <c r="DE962" s="145"/>
      <c r="DF962" s="145"/>
      <c r="DG962" s="145"/>
      <c r="DH962" s="145"/>
      <c r="DI962" s="145"/>
      <c r="DJ962" s="145"/>
      <c r="DK962" s="145"/>
      <c r="DL962" s="145"/>
      <c r="DM962" s="145"/>
      <c r="DN962" s="145"/>
      <c r="DO962" s="145"/>
      <c r="DP962" s="145"/>
      <c r="DQ962" s="145"/>
      <c r="DR962" s="145"/>
      <c r="DS962" s="145"/>
      <c r="DT962" s="145"/>
      <c r="DU962" s="145"/>
      <c r="DV962" s="145"/>
      <c r="DW962" s="145"/>
      <c r="DX962" s="145"/>
      <c r="DY962" s="145"/>
      <c r="DZ962" s="145"/>
      <c r="EA962" s="145"/>
      <c r="EB962" s="145"/>
      <c r="EC962" s="145"/>
      <c r="ED962" s="145"/>
      <c r="EE962" s="145"/>
      <c r="EF962" s="145"/>
      <c r="EG962" s="145"/>
      <c r="EH962" s="145"/>
      <c r="EI962" s="145"/>
      <c r="EJ962" s="145"/>
      <c r="EK962" s="145"/>
      <c r="EL962" s="145"/>
      <c r="EM962" s="145"/>
      <c r="EN962" s="145"/>
      <c r="EO962" s="145"/>
      <c r="EP962" s="145"/>
      <c r="EQ962" s="145"/>
      <c r="ER962" s="145"/>
      <c r="ES962" s="145"/>
      <c r="ET962" s="145"/>
      <c r="EU962" s="145"/>
      <c r="EV962" s="145"/>
      <c r="EW962" s="145"/>
      <c r="EX962" s="145"/>
      <c r="EY962" s="145"/>
      <c r="EZ962" s="145"/>
      <c r="FA962" s="145"/>
      <c r="FB962" s="145"/>
      <c r="FC962" s="145"/>
      <c r="FD962" s="145"/>
      <c r="FE962" s="145"/>
      <c r="FF962" s="145"/>
      <c r="FG962" s="145"/>
      <c r="FH962" s="145"/>
      <c r="FI962" s="145"/>
      <c r="FJ962" s="145"/>
      <c r="FK962" s="145"/>
      <c r="FL962" s="145"/>
      <c r="FM962" s="145"/>
      <c r="FN962" s="145"/>
      <c r="FO962" s="145"/>
      <c r="FP962" s="145"/>
      <c r="FQ962" s="145"/>
      <c r="FR962" s="145"/>
      <c r="FS962" s="145"/>
      <c r="FT962" s="146"/>
      <c r="FU962" s="147"/>
      <c r="FV962" s="147"/>
      <c r="FW962" s="147"/>
      <c r="FX962" s="147"/>
      <c r="FY962" s="147"/>
      <c r="FZ962" s="147"/>
      <c r="GA962" s="147"/>
      <c r="GB962" s="147"/>
      <c r="GC962" s="147"/>
      <c r="GD962" s="147"/>
      <c r="GE962" s="147"/>
      <c r="GF962" s="147"/>
      <c r="GG962" s="148"/>
      <c r="GH962" s="147"/>
      <c r="GI962" s="147"/>
      <c r="GJ962" s="147"/>
      <c r="GK962" s="147"/>
      <c r="GL962" s="147"/>
      <c r="GM962" s="147"/>
      <c r="GN962" s="147"/>
      <c r="GO962" s="147"/>
      <c r="GP962" s="147"/>
      <c r="GQ962" s="147"/>
      <c r="GR962" s="147"/>
      <c r="GS962" s="147"/>
      <c r="GT962" s="147"/>
      <c r="GU962" s="147"/>
      <c r="GV962" s="147"/>
      <c r="GW962" s="147"/>
      <c r="GX962" s="147"/>
      <c r="GY962" s="147"/>
      <c r="GZ962" s="147"/>
      <c r="HA962" s="147"/>
      <c r="HB962" s="147"/>
      <c r="HC962" s="147"/>
      <c r="HD962" s="147"/>
      <c r="HE962" s="147"/>
      <c r="HF962" s="147"/>
      <c r="HG962" s="147"/>
      <c r="HI962" s="147"/>
      <c r="HJ962" s="147"/>
      <c r="HK962" s="147"/>
      <c r="HL962" s="147"/>
      <c r="HM962" s="147"/>
    </row>
    <row r="963" spans="1:221" s="149" customFormat="1" ht="12" customHeight="1" x14ac:dyDescent="0.2">
      <c r="A963" s="150">
        <v>719</v>
      </c>
      <c r="B963" s="151" t="s">
        <v>3107</v>
      </c>
      <c r="C963" s="161"/>
      <c r="D963" s="161"/>
      <c r="E963" s="162"/>
      <c r="F963" s="154">
        <f t="shared" si="204"/>
        <v>70.822417039522747</v>
      </c>
      <c r="G963" s="306">
        <v>1982</v>
      </c>
      <c r="H963" s="281">
        <v>2025</v>
      </c>
      <c r="I963" s="154">
        <f t="shared" si="203"/>
        <v>310727.65000000002</v>
      </c>
      <c r="J963" s="152">
        <f t="shared" si="211"/>
        <v>4109642.1</v>
      </c>
      <c r="K963" s="155">
        <f t="shared" si="212"/>
        <v>0</v>
      </c>
      <c r="L963" s="192">
        <v>0</v>
      </c>
      <c r="M963" s="192">
        <v>0</v>
      </c>
      <c r="N963" s="192">
        <v>0</v>
      </c>
      <c r="O963" s="192">
        <v>0</v>
      </c>
      <c r="P963" s="192">
        <v>0</v>
      </c>
      <c r="Q963" s="155"/>
      <c r="R963" s="155">
        <v>0</v>
      </c>
      <c r="S963" s="155"/>
      <c r="T963" s="155">
        <v>0</v>
      </c>
      <c r="U963" s="155"/>
      <c r="V963" s="155">
        <v>0</v>
      </c>
      <c r="W963" s="197" t="str">
        <f t="shared" si="213"/>
        <v>0</v>
      </c>
      <c r="X963" s="155">
        <v>0</v>
      </c>
      <c r="Y963" s="162" t="s">
        <v>234</v>
      </c>
      <c r="Z963" s="144">
        <v>465</v>
      </c>
      <c r="AA963" s="155">
        <f t="shared" si="214"/>
        <v>3924708.21</v>
      </c>
      <c r="AB963" s="144">
        <v>0</v>
      </c>
      <c r="AC963" s="144">
        <v>0</v>
      </c>
      <c r="AD963" s="144">
        <v>0</v>
      </c>
      <c r="AE963" s="144">
        <v>0</v>
      </c>
      <c r="AF963" s="144">
        <v>0</v>
      </c>
      <c r="AG963" s="144">
        <v>0</v>
      </c>
      <c r="AH963" s="144">
        <v>0</v>
      </c>
      <c r="AI963" s="144">
        <v>0</v>
      </c>
      <c r="AJ963" s="144">
        <v>0</v>
      </c>
      <c r="AK963" s="144">
        <v>0</v>
      </c>
      <c r="AL963" s="144">
        <v>0</v>
      </c>
      <c r="AM963" s="144">
        <f t="shared" si="215"/>
        <v>123289.26</v>
      </c>
      <c r="AN963" s="144">
        <f t="shared" si="216"/>
        <v>61644.63</v>
      </c>
      <c r="AO963" s="144">
        <v>0</v>
      </c>
      <c r="AP963" s="144" t="s">
        <v>4526</v>
      </c>
      <c r="AQ963" s="294"/>
      <c r="AR963" s="144"/>
      <c r="AS963" s="271"/>
      <c r="AT963" s="144"/>
      <c r="AU963" s="144"/>
      <c r="AV963" s="158" t="s">
        <v>976</v>
      </c>
      <c r="AW963" s="159" t="s">
        <v>3106</v>
      </c>
      <c r="AX963" s="159" t="s">
        <v>3107</v>
      </c>
      <c r="AY963" s="159"/>
      <c r="AZ963" s="159" t="s">
        <v>879</v>
      </c>
      <c r="BA963" s="158" t="s">
        <v>917</v>
      </c>
      <c r="BB963" s="159" t="s">
        <v>891</v>
      </c>
      <c r="BC963" s="158" t="s">
        <v>845</v>
      </c>
      <c r="BD963" s="158" t="s">
        <v>165</v>
      </c>
      <c r="BE963" s="158" t="s">
        <v>859</v>
      </c>
      <c r="BF963" s="160">
        <v>644</v>
      </c>
      <c r="BG963" s="160">
        <v>596</v>
      </c>
      <c r="BH963" s="158" t="s">
        <v>883</v>
      </c>
      <c r="BI963" s="193">
        <v>7.5</v>
      </c>
      <c r="BJ963" s="159" t="s">
        <v>892</v>
      </c>
      <c r="BK963" s="160">
        <v>465</v>
      </c>
      <c r="BL963" s="160">
        <v>120</v>
      </c>
      <c r="BM963" s="160">
        <v>702.7</v>
      </c>
      <c r="BN963" s="158"/>
      <c r="BO963" s="159" t="s">
        <v>885</v>
      </c>
      <c r="BP963" s="159" t="s">
        <v>886</v>
      </c>
      <c r="BQ963" s="204" t="s">
        <v>913</v>
      </c>
      <c r="BR963" s="160">
        <v>2682743.1</v>
      </c>
      <c r="BS963" s="160">
        <v>310727.65000000002</v>
      </c>
      <c r="BT963" s="160">
        <v>0</v>
      </c>
      <c r="BU963" s="138">
        <v>310727.65000000002</v>
      </c>
      <c r="BV963" s="160">
        <v>310727.65000000002</v>
      </c>
      <c r="BW963" s="160">
        <v>310727.65000000002</v>
      </c>
      <c r="BX963" s="160">
        <v>0</v>
      </c>
      <c r="BY963" s="160">
        <v>308883.7</v>
      </c>
      <c r="BZ963" s="160">
        <v>308883.7</v>
      </c>
      <c r="CA963" s="160">
        <v>0</v>
      </c>
      <c r="CB963" s="160">
        <v>308883.7</v>
      </c>
      <c r="CC963" s="160">
        <v>308883.7</v>
      </c>
      <c r="CD963" s="160">
        <v>0</v>
      </c>
      <c r="CE963" s="145"/>
      <c r="CF963" s="145"/>
      <c r="CG963" s="145"/>
      <c r="CH963" s="145"/>
      <c r="CI963" s="145"/>
      <c r="CJ963" s="145"/>
      <c r="CK963" s="145"/>
      <c r="CL963" s="145"/>
      <c r="CM963" s="145"/>
      <c r="CN963" s="145"/>
      <c r="CO963" s="145"/>
      <c r="CP963" s="145"/>
      <c r="CQ963" s="145"/>
      <c r="CR963" s="145"/>
      <c r="CS963" s="145"/>
      <c r="CT963" s="145"/>
      <c r="CU963" s="145"/>
      <c r="CV963" s="145"/>
      <c r="CW963" s="145"/>
      <c r="CX963" s="145"/>
      <c r="CY963" s="145"/>
      <c r="CZ963" s="145"/>
      <c r="DA963" s="145"/>
      <c r="DB963" s="145"/>
      <c r="DC963" s="145"/>
      <c r="DD963" s="145"/>
      <c r="DE963" s="145"/>
      <c r="DF963" s="145"/>
      <c r="DG963" s="145"/>
      <c r="DH963" s="145"/>
      <c r="DI963" s="145"/>
      <c r="DJ963" s="145"/>
      <c r="DK963" s="145"/>
      <c r="DL963" s="145"/>
      <c r="DM963" s="145"/>
      <c r="DN963" s="145"/>
      <c r="DO963" s="145"/>
      <c r="DP963" s="145"/>
      <c r="DQ963" s="145"/>
      <c r="DR963" s="145"/>
      <c r="DS963" s="145"/>
      <c r="DT963" s="145"/>
      <c r="DU963" s="145"/>
      <c r="DV963" s="145"/>
      <c r="DW963" s="145"/>
      <c r="DX963" s="145"/>
      <c r="DY963" s="145"/>
      <c r="DZ963" s="145"/>
      <c r="EA963" s="145"/>
      <c r="EB963" s="145"/>
      <c r="EC963" s="145"/>
      <c r="ED963" s="145"/>
      <c r="EE963" s="145"/>
      <c r="EF963" s="145"/>
      <c r="EG963" s="145"/>
      <c r="EH963" s="145"/>
      <c r="EI963" s="145"/>
      <c r="EJ963" s="145"/>
      <c r="EK963" s="145"/>
      <c r="EL963" s="145"/>
      <c r="EM963" s="145"/>
      <c r="EN963" s="145"/>
      <c r="EO963" s="145"/>
      <c r="EP963" s="145"/>
      <c r="EQ963" s="145"/>
      <c r="ER963" s="145"/>
      <c r="ES963" s="145"/>
      <c r="ET963" s="145"/>
      <c r="EU963" s="145"/>
      <c r="EV963" s="145"/>
      <c r="EW963" s="145"/>
      <c r="EX963" s="145"/>
      <c r="EY963" s="145"/>
      <c r="EZ963" s="145"/>
      <c r="FA963" s="145"/>
      <c r="FB963" s="145"/>
      <c r="FC963" s="145"/>
      <c r="FD963" s="145"/>
      <c r="FE963" s="145"/>
      <c r="FF963" s="145"/>
      <c r="FG963" s="145"/>
      <c r="FH963" s="145"/>
      <c r="FI963" s="145"/>
      <c r="FJ963" s="145"/>
      <c r="FK963" s="145"/>
      <c r="FL963" s="145"/>
      <c r="FM963" s="145"/>
      <c r="FN963" s="145"/>
      <c r="FO963" s="145"/>
      <c r="FP963" s="145"/>
      <c r="FQ963" s="145"/>
      <c r="FR963" s="145"/>
      <c r="FS963" s="145"/>
      <c r="FT963" s="146"/>
      <c r="FU963" s="147"/>
      <c r="FV963" s="147"/>
      <c r="FW963" s="147"/>
      <c r="FX963" s="147"/>
      <c r="FY963" s="147"/>
      <c r="FZ963" s="147"/>
      <c r="GA963" s="147"/>
      <c r="GB963" s="147"/>
      <c r="GC963" s="147"/>
      <c r="GD963" s="147"/>
      <c r="GE963" s="147"/>
      <c r="GF963" s="147"/>
      <c r="GG963" s="148"/>
      <c r="GH963" s="147"/>
      <c r="GI963" s="147"/>
      <c r="GJ963" s="147"/>
      <c r="GK963" s="147"/>
      <c r="GL963" s="147"/>
      <c r="GM963" s="147"/>
      <c r="GN963" s="147"/>
      <c r="GO963" s="147"/>
      <c r="GP963" s="147"/>
      <c r="GQ963" s="147"/>
      <c r="GR963" s="147"/>
      <c r="GS963" s="147"/>
      <c r="GT963" s="147"/>
      <c r="GU963" s="147"/>
      <c r="GV963" s="147"/>
      <c r="GW963" s="147"/>
      <c r="GX963" s="147"/>
      <c r="GY963" s="147"/>
      <c r="GZ963" s="147"/>
      <c r="HA963" s="147"/>
      <c r="HB963" s="147"/>
      <c r="HC963" s="147"/>
      <c r="HD963" s="147"/>
      <c r="HE963" s="147"/>
      <c r="HF963" s="147"/>
      <c r="HG963" s="147"/>
      <c r="HI963" s="147"/>
      <c r="HJ963" s="147"/>
      <c r="HK963" s="147"/>
      <c r="HL963" s="147"/>
      <c r="HM963" s="147"/>
    </row>
    <row r="964" spans="1:221" s="149" customFormat="1" ht="12" customHeight="1" x14ac:dyDescent="0.2">
      <c r="A964" s="150">
        <v>720</v>
      </c>
      <c r="B964" s="151" t="s">
        <v>3109</v>
      </c>
      <c r="C964" s="161"/>
      <c r="D964" s="161"/>
      <c r="E964" s="162"/>
      <c r="F964" s="154">
        <f t="shared" si="204"/>
        <v>59.976744947416556</v>
      </c>
      <c r="G964" s="306">
        <v>1986</v>
      </c>
      <c r="H964" s="281">
        <v>2025</v>
      </c>
      <c r="I964" s="154">
        <f t="shared" si="203"/>
        <v>300137.17</v>
      </c>
      <c r="J964" s="152">
        <f t="shared" si="211"/>
        <v>3579365.7</v>
      </c>
      <c r="K964" s="155">
        <f t="shared" si="212"/>
        <v>0</v>
      </c>
      <c r="L964" s="192">
        <v>0</v>
      </c>
      <c r="M964" s="192">
        <v>0</v>
      </c>
      <c r="N964" s="192">
        <v>0</v>
      </c>
      <c r="O964" s="192">
        <v>0</v>
      </c>
      <c r="P964" s="192">
        <v>0</v>
      </c>
      <c r="Q964" s="155"/>
      <c r="R964" s="155">
        <v>0</v>
      </c>
      <c r="S964" s="155"/>
      <c r="T964" s="155">
        <v>0</v>
      </c>
      <c r="U964" s="155"/>
      <c r="V964" s="155">
        <v>0</v>
      </c>
      <c r="W964" s="197" t="str">
        <f t="shared" si="213"/>
        <v>0</v>
      </c>
      <c r="X964" s="155">
        <v>0</v>
      </c>
      <c r="Y964" s="162" t="s">
        <v>234</v>
      </c>
      <c r="Z964" s="144">
        <v>405</v>
      </c>
      <c r="AA964" s="155">
        <f t="shared" si="214"/>
        <v>3418294.24</v>
      </c>
      <c r="AB964" s="144">
        <v>0</v>
      </c>
      <c r="AC964" s="144">
        <v>0</v>
      </c>
      <c r="AD964" s="144">
        <v>0</v>
      </c>
      <c r="AE964" s="144">
        <v>0</v>
      </c>
      <c r="AF964" s="144">
        <v>0</v>
      </c>
      <c r="AG964" s="144">
        <v>0</v>
      </c>
      <c r="AH964" s="144">
        <v>0</v>
      </c>
      <c r="AI964" s="144">
        <v>0</v>
      </c>
      <c r="AJ964" s="144">
        <v>0</v>
      </c>
      <c r="AK964" s="144">
        <v>0</v>
      </c>
      <c r="AL964" s="144">
        <v>0</v>
      </c>
      <c r="AM964" s="144">
        <f t="shared" si="215"/>
        <v>107380.97</v>
      </c>
      <c r="AN964" s="144">
        <f t="shared" si="216"/>
        <v>53690.49</v>
      </c>
      <c r="AO964" s="144">
        <v>0</v>
      </c>
      <c r="AP964" s="144" t="s">
        <v>4526</v>
      </c>
      <c r="AQ964" s="294"/>
      <c r="AR964" s="144"/>
      <c r="AS964" s="271"/>
      <c r="AT964" s="144"/>
      <c r="AU964" s="144"/>
      <c r="AV964" s="158" t="s">
        <v>979</v>
      </c>
      <c r="AW964" s="159" t="s">
        <v>3108</v>
      </c>
      <c r="AX964" s="159" t="s">
        <v>3109</v>
      </c>
      <c r="AY964" s="159"/>
      <c r="AZ964" s="159" t="s">
        <v>879</v>
      </c>
      <c r="BA964" s="158" t="s">
        <v>1388</v>
      </c>
      <c r="BB964" s="159" t="s">
        <v>881</v>
      </c>
      <c r="BC964" s="158" t="s">
        <v>166</v>
      </c>
      <c r="BD964" s="158" t="s">
        <v>166</v>
      </c>
      <c r="BE964" s="158" t="s">
        <v>858</v>
      </c>
      <c r="BF964" s="160">
        <v>648.70000000000005</v>
      </c>
      <c r="BG964" s="160">
        <v>607.5</v>
      </c>
      <c r="BH964" s="158" t="s">
        <v>883</v>
      </c>
      <c r="BI964" s="193">
        <v>7.5</v>
      </c>
      <c r="BJ964" s="159" t="s">
        <v>884</v>
      </c>
      <c r="BK964" s="160">
        <v>405</v>
      </c>
      <c r="BL964" s="160">
        <v>390</v>
      </c>
      <c r="BM964" s="160">
        <v>508.9</v>
      </c>
      <c r="BN964" s="158"/>
      <c r="BO964" s="159" t="s">
        <v>885</v>
      </c>
      <c r="BP964" s="159" t="s">
        <v>886</v>
      </c>
      <c r="BQ964" s="204" t="s">
        <v>887</v>
      </c>
      <c r="BR964" s="160">
        <v>2242894.0499999998</v>
      </c>
      <c r="BS964" s="160">
        <v>300137.17</v>
      </c>
      <c r="BT964" s="160">
        <v>0</v>
      </c>
      <c r="BU964" s="138">
        <v>300137.17</v>
      </c>
      <c r="BV964" s="160">
        <v>300137.17</v>
      </c>
      <c r="BW964" s="160">
        <v>300137.17</v>
      </c>
      <c r="BX964" s="160">
        <v>0</v>
      </c>
      <c r="BY964" s="160">
        <v>299848.40999999997</v>
      </c>
      <c r="BZ964" s="160">
        <v>299848.40999999997</v>
      </c>
      <c r="CA964" s="160">
        <v>0</v>
      </c>
      <c r="CB964" s="160">
        <v>299848.40999999997</v>
      </c>
      <c r="CC964" s="160">
        <v>299848.40999999997</v>
      </c>
      <c r="CD964" s="160">
        <v>0</v>
      </c>
      <c r="CE964" s="145"/>
      <c r="CF964" s="145"/>
      <c r="CG964" s="145"/>
      <c r="CH964" s="145"/>
      <c r="CI964" s="145"/>
      <c r="CJ964" s="145"/>
      <c r="CK964" s="145"/>
      <c r="CL964" s="145"/>
      <c r="CM964" s="145"/>
      <c r="CN964" s="145"/>
      <c r="CO964" s="145"/>
      <c r="CP964" s="145"/>
      <c r="CQ964" s="145"/>
      <c r="CR964" s="145"/>
      <c r="CS964" s="145"/>
      <c r="CT964" s="145"/>
      <c r="CU964" s="145"/>
      <c r="CV964" s="145"/>
      <c r="CW964" s="145"/>
      <c r="CX964" s="145"/>
      <c r="CY964" s="145"/>
      <c r="CZ964" s="145"/>
      <c r="DA964" s="145"/>
      <c r="DB964" s="145"/>
      <c r="DC964" s="145"/>
      <c r="DD964" s="145"/>
      <c r="DE964" s="145"/>
      <c r="DF964" s="145"/>
      <c r="DG964" s="145"/>
      <c r="DH964" s="145"/>
      <c r="DI964" s="145"/>
      <c r="DJ964" s="145"/>
      <c r="DK964" s="145"/>
      <c r="DL964" s="145"/>
      <c r="DM964" s="145"/>
      <c r="DN964" s="145"/>
      <c r="DO964" s="145"/>
      <c r="DP964" s="145"/>
      <c r="DQ964" s="145"/>
      <c r="DR964" s="145"/>
      <c r="DS964" s="145"/>
      <c r="DT964" s="145"/>
      <c r="DU964" s="145"/>
      <c r="DV964" s="145"/>
      <c r="DW964" s="145"/>
      <c r="DX964" s="145"/>
      <c r="DY964" s="145"/>
      <c r="DZ964" s="145"/>
      <c r="EA964" s="145"/>
      <c r="EB964" s="145"/>
      <c r="EC964" s="145"/>
      <c r="ED964" s="145"/>
      <c r="EE964" s="145"/>
      <c r="EF964" s="145"/>
      <c r="EG964" s="145"/>
      <c r="EH964" s="145"/>
      <c r="EI964" s="145"/>
      <c r="EJ964" s="145"/>
      <c r="EK964" s="145"/>
      <c r="EL964" s="145"/>
      <c r="EM964" s="145"/>
      <c r="EN964" s="145"/>
      <c r="EO964" s="145"/>
      <c r="EP964" s="145"/>
      <c r="EQ964" s="145"/>
      <c r="ER964" s="145"/>
      <c r="ES964" s="145"/>
      <c r="ET964" s="145"/>
      <c r="EU964" s="145"/>
      <c r="EV964" s="145"/>
      <c r="EW964" s="145"/>
      <c r="EX964" s="145"/>
      <c r="EY964" s="145"/>
      <c r="EZ964" s="145"/>
      <c r="FA964" s="145"/>
      <c r="FB964" s="145"/>
      <c r="FC964" s="145"/>
      <c r="FD964" s="145"/>
      <c r="FE964" s="145"/>
      <c r="FF964" s="145"/>
      <c r="FG964" s="145"/>
      <c r="FH964" s="145"/>
      <c r="FI964" s="145"/>
      <c r="FJ964" s="145"/>
      <c r="FK964" s="145"/>
      <c r="FL964" s="145"/>
      <c r="FM964" s="145"/>
      <c r="FN964" s="145"/>
      <c r="FO964" s="145"/>
      <c r="FP964" s="145"/>
      <c r="FQ964" s="145"/>
      <c r="FR964" s="145"/>
      <c r="FS964" s="145"/>
      <c r="FT964" s="146"/>
      <c r="FU964" s="147"/>
      <c r="FV964" s="147"/>
      <c r="FW964" s="147"/>
      <c r="FX964" s="147"/>
      <c r="FY964" s="147"/>
      <c r="FZ964" s="147"/>
      <c r="GA964" s="147"/>
      <c r="GB964" s="147"/>
      <c r="GC964" s="147"/>
      <c r="GD964" s="147"/>
      <c r="GE964" s="147"/>
      <c r="GF964" s="147"/>
      <c r="GG964" s="148"/>
      <c r="GH964" s="147"/>
      <c r="GI964" s="147"/>
      <c r="GJ964" s="147"/>
      <c r="GK964" s="147"/>
      <c r="GL964" s="147"/>
      <c r="GM964" s="147"/>
      <c r="GN964" s="147"/>
      <c r="GO964" s="147"/>
      <c r="GP964" s="147"/>
      <c r="GQ964" s="147"/>
      <c r="GR964" s="147"/>
      <c r="GS964" s="147"/>
      <c r="GT964" s="147"/>
      <c r="GU964" s="147"/>
      <c r="GV964" s="147"/>
      <c r="GW964" s="147"/>
      <c r="GX964" s="147"/>
      <c r="GY964" s="147"/>
      <c r="GZ964" s="147"/>
      <c r="HA964" s="147"/>
      <c r="HB964" s="147"/>
      <c r="HC964" s="147"/>
      <c r="HD964" s="147"/>
      <c r="HE964" s="147"/>
      <c r="HF964" s="147"/>
      <c r="HG964" s="147"/>
      <c r="HI964" s="147"/>
      <c r="HJ964" s="147"/>
      <c r="HK964" s="147"/>
      <c r="HL964" s="147"/>
      <c r="HM964" s="147"/>
    </row>
    <row r="965" spans="1:221" s="149" customFormat="1" ht="12" customHeight="1" x14ac:dyDescent="0.2">
      <c r="A965" s="150">
        <v>721</v>
      </c>
      <c r="B965" s="151" t="s">
        <v>3111</v>
      </c>
      <c r="C965" s="161"/>
      <c r="D965" s="161"/>
      <c r="E965" s="162"/>
      <c r="F965" s="154">
        <f t="shared" si="204"/>
        <v>51.716104435299492</v>
      </c>
      <c r="G965" s="306">
        <v>1986</v>
      </c>
      <c r="H965" s="281">
        <v>2025</v>
      </c>
      <c r="I965" s="154">
        <f t="shared" si="203"/>
        <v>287622.5</v>
      </c>
      <c r="J965" s="152">
        <f t="shared" si="211"/>
        <v>3115200.51</v>
      </c>
      <c r="K965" s="155">
        <f t="shared" si="212"/>
        <v>0</v>
      </c>
      <c r="L965" s="192">
        <v>0</v>
      </c>
      <c r="M965" s="192">
        <v>0</v>
      </c>
      <c r="N965" s="192">
        <v>0</v>
      </c>
      <c r="O965" s="192">
        <v>0</v>
      </c>
      <c r="P965" s="192">
        <v>0</v>
      </c>
      <c r="Q965" s="155"/>
      <c r="R965" s="155">
        <v>0</v>
      </c>
      <c r="S965" s="155"/>
      <c r="T965" s="155">
        <v>0</v>
      </c>
      <c r="U965" s="155"/>
      <c r="V965" s="155">
        <v>0</v>
      </c>
      <c r="W965" s="197" t="str">
        <f t="shared" si="213"/>
        <v>0</v>
      </c>
      <c r="X965" s="155">
        <v>0</v>
      </c>
      <c r="Y965" s="162" t="s">
        <v>235</v>
      </c>
      <c r="Z965" s="144">
        <v>410</v>
      </c>
      <c r="AA965" s="155">
        <f t="shared" si="214"/>
        <v>2975016.48</v>
      </c>
      <c r="AB965" s="144">
        <v>0</v>
      </c>
      <c r="AC965" s="144">
        <v>0</v>
      </c>
      <c r="AD965" s="144">
        <v>0</v>
      </c>
      <c r="AE965" s="144">
        <v>0</v>
      </c>
      <c r="AF965" s="144">
        <v>0</v>
      </c>
      <c r="AG965" s="144">
        <v>0</v>
      </c>
      <c r="AH965" s="144">
        <v>0</v>
      </c>
      <c r="AI965" s="144">
        <v>0</v>
      </c>
      <c r="AJ965" s="144">
        <v>0</v>
      </c>
      <c r="AK965" s="144">
        <v>0</v>
      </c>
      <c r="AL965" s="144">
        <v>0</v>
      </c>
      <c r="AM965" s="144">
        <f t="shared" si="215"/>
        <v>93456.02</v>
      </c>
      <c r="AN965" s="144">
        <f t="shared" si="216"/>
        <v>46728.01</v>
      </c>
      <c r="AO965" s="144">
        <v>0</v>
      </c>
      <c r="AP965" s="144" t="s">
        <v>4526</v>
      </c>
      <c r="AQ965" s="294"/>
      <c r="AR965" s="144"/>
      <c r="AS965" s="271"/>
      <c r="AT965" s="144"/>
      <c r="AU965" s="144"/>
      <c r="AV965" s="158" t="s">
        <v>983</v>
      </c>
      <c r="AW965" s="159" t="s">
        <v>3110</v>
      </c>
      <c r="AX965" s="159" t="s">
        <v>3111</v>
      </c>
      <c r="AY965" s="159"/>
      <c r="AZ965" s="159" t="s">
        <v>879</v>
      </c>
      <c r="BA965" s="158" t="s">
        <v>1388</v>
      </c>
      <c r="BB965" s="159" t="s">
        <v>881</v>
      </c>
      <c r="BC965" s="158" t="s">
        <v>166</v>
      </c>
      <c r="BD965" s="158" t="s">
        <v>166</v>
      </c>
      <c r="BE965" s="158" t="s">
        <v>852</v>
      </c>
      <c r="BF965" s="160">
        <v>648.70000000000005</v>
      </c>
      <c r="BG965" s="160">
        <v>607.5</v>
      </c>
      <c r="BH965" s="158" t="s">
        <v>883</v>
      </c>
      <c r="BI965" s="193">
        <v>7.5</v>
      </c>
      <c r="BJ965" s="159" t="s">
        <v>884</v>
      </c>
      <c r="BK965" s="160">
        <v>410</v>
      </c>
      <c r="BL965" s="160">
        <v>390</v>
      </c>
      <c r="BM965" s="160">
        <v>508.9</v>
      </c>
      <c r="BN965" s="158"/>
      <c r="BO965" s="159" t="s">
        <v>885</v>
      </c>
      <c r="BP965" s="159" t="s">
        <v>886</v>
      </c>
      <c r="BQ965" s="204" t="s">
        <v>887</v>
      </c>
      <c r="BR965" s="160">
        <v>2270584.1</v>
      </c>
      <c r="BS965" s="160">
        <v>287622.5</v>
      </c>
      <c r="BT965" s="160">
        <v>0</v>
      </c>
      <c r="BU965" s="138">
        <v>287622.5</v>
      </c>
      <c r="BV965" s="160">
        <v>287622.5</v>
      </c>
      <c r="BW965" s="160">
        <v>287622.5</v>
      </c>
      <c r="BX965" s="160">
        <v>0</v>
      </c>
      <c r="BY965" s="160">
        <v>285863.14</v>
      </c>
      <c r="BZ965" s="160">
        <v>285863.14</v>
      </c>
      <c r="CA965" s="160">
        <v>0</v>
      </c>
      <c r="CB965" s="160">
        <v>285863.14</v>
      </c>
      <c r="CC965" s="160">
        <v>285863.14</v>
      </c>
      <c r="CD965" s="160">
        <v>0</v>
      </c>
      <c r="CE965" s="145"/>
      <c r="CF965" s="145"/>
      <c r="CG965" s="145"/>
      <c r="CH965" s="145"/>
      <c r="CI965" s="145"/>
      <c r="CJ965" s="145"/>
      <c r="CK965" s="145"/>
      <c r="CL965" s="145"/>
      <c r="CM965" s="145"/>
      <c r="CN965" s="145"/>
      <c r="CO965" s="145"/>
      <c r="CP965" s="145"/>
      <c r="CQ965" s="145"/>
      <c r="CR965" s="145"/>
      <c r="CS965" s="145"/>
      <c r="CT965" s="145"/>
      <c r="CU965" s="145"/>
      <c r="CV965" s="145"/>
      <c r="CW965" s="145"/>
      <c r="CX965" s="145"/>
      <c r="CY965" s="145"/>
      <c r="CZ965" s="145"/>
      <c r="DA965" s="145"/>
      <c r="DB965" s="145"/>
      <c r="DC965" s="145"/>
      <c r="DD965" s="145"/>
      <c r="DE965" s="145"/>
      <c r="DF965" s="145"/>
      <c r="DG965" s="145"/>
      <c r="DH965" s="145"/>
      <c r="DI965" s="145"/>
      <c r="DJ965" s="145"/>
      <c r="DK965" s="145"/>
      <c r="DL965" s="145"/>
      <c r="DM965" s="145"/>
      <c r="DN965" s="145"/>
      <c r="DO965" s="145"/>
      <c r="DP965" s="145"/>
      <c r="DQ965" s="145"/>
      <c r="DR965" s="145"/>
      <c r="DS965" s="145"/>
      <c r="DT965" s="145"/>
      <c r="DU965" s="145"/>
      <c r="DV965" s="145"/>
      <c r="DW965" s="145"/>
      <c r="DX965" s="145"/>
      <c r="DY965" s="145"/>
      <c r="DZ965" s="145"/>
      <c r="EA965" s="145"/>
      <c r="EB965" s="145"/>
      <c r="EC965" s="145"/>
      <c r="ED965" s="145"/>
      <c r="EE965" s="145"/>
      <c r="EF965" s="145"/>
      <c r="EG965" s="145"/>
      <c r="EH965" s="145"/>
      <c r="EI965" s="145"/>
      <c r="EJ965" s="145"/>
      <c r="EK965" s="145"/>
      <c r="EL965" s="145"/>
      <c r="EM965" s="145"/>
      <c r="EN965" s="145"/>
      <c r="EO965" s="145"/>
      <c r="EP965" s="145"/>
      <c r="EQ965" s="145"/>
      <c r="ER965" s="145"/>
      <c r="ES965" s="145"/>
      <c r="ET965" s="145"/>
      <c r="EU965" s="145"/>
      <c r="EV965" s="145"/>
      <c r="EW965" s="145"/>
      <c r="EX965" s="145"/>
      <c r="EY965" s="145"/>
      <c r="EZ965" s="145"/>
      <c r="FA965" s="145"/>
      <c r="FB965" s="145"/>
      <c r="FC965" s="145"/>
      <c r="FD965" s="145"/>
      <c r="FE965" s="145"/>
      <c r="FF965" s="145"/>
      <c r="FG965" s="145"/>
      <c r="FH965" s="145"/>
      <c r="FI965" s="145"/>
      <c r="FJ965" s="145"/>
      <c r="FK965" s="145"/>
      <c r="FL965" s="145"/>
      <c r="FM965" s="145"/>
      <c r="FN965" s="145"/>
      <c r="FO965" s="145"/>
      <c r="FP965" s="145"/>
      <c r="FQ965" s="145"/>
      <c r="FR965" s="145"/>
      <c r="FS965" s="145"/>
      <c r="FT965" s="146"/>
      <c r="FU965" s="147"/>
      <c r="FV965" s="147"/>
      <c r="FW965" s="147"/>
      <c r="FX965" s="147"/>
      <c r="FY965" s="147"/>
      <c r="FZ965" s="147"/>
      <c r="GA965" s="147"/>
      <c r="GB965" s="147"/>
      <c r="GC965" s="147"/>
      <c r="GD965" s="147"/>
      <c r="GE965" s="147"/>
      <c r="GF965" s="147"/>
      <c r="GG965" s="148"/>
      <c r="GH965" s="147"/>
      <c r="GI965" s="147"/>
      <c r="GJ965" s="147"/>
      <c r="GK965" s="147"/>
      <c r="GL965" s="147"/>
      <c r="GM965" s="147"/>
      <c r="GN965" s="147"/>
      <c r="GO965" s="147"/>
      <c r="GP965" s="147"/>
      <c r="GQ965" s="147"/>
      <c r="GR965" s="147"/>
      <c r="GS965" s="147"/>
      <c r="GT965" s="147"/>
      <c r="GU965" s="147"/>
      <c r="GV965" s="147"/>
      <c r="GW965" s="147"/>
      <c r="GX965" s="147"/>
      <c r="GY965" s="147"/>
      <c r="GZ965" s="147"/>
      <c r="HA965" s="147"/>
      <c r="HB965" s="147"/>
      <c r="HC965" s="147"/>
      <c r="HD965" s="147"/>
      <c r="HE965" s="147"/>
      <c r="HF965" s="147"/>
      <c r="HG965" s="147"/>
      <c r="HI965" s="147"/>
      <c r="HJ965" s="147"/>
      <c r="HK965" s="147"/>
      <c r="HL965" s="147"/>
      <c r="HM965" s="147"/>
    </row>
    <row r="966" spans="1:221" s="149" customFormat="1" ht="12" customHeight="1" x14ac:dyDescent="0.2">
      <c r="A966" s="150">
        <v>722</v>
      </c>
      <c r="B966" s="151" t="s">
        <v>3113</v>
      </c>
      <c r="C966" s="161"/>
      <c r="D966" s="161"/>
      <c r="E966" s="162"/>
      <c r="F966" s="154">
        <f t="shared" si="204"/>
        <v>51.020321536351169</v>
      </c>
      <c r="G966" s="306">
        <v>1986</v>
      </c>
      <c r="H966" s="281">
        <v>2025</v>
      </c>
      <c r="I966" s="154">
        <f t="shared" si="203"/>
        <v>295272.21999999997</v>
      </c>
      <c r="J966" s="152">
        <f t="shared" si="211"/>
        <v>3084808.3</v>
      </c>
      <c r="K966" s="155">
        <f t="shared" si="212"/>
        <v>0</v>
      </c>
      <c r="L966" s="192">
        <v>0</v>
      </c>
      <c r="M966" s="192">
        <v>0</v>
      </c>
      <c r="N966" s="192">
        <v>0</v>
      </c>
      <c r="O966" s="192">
        <v>0</v>
      </c>
      <c r="P966" s="192">
        <v>0</v>
      </c>
      <c r="Q966" s="155"/>
      <c r="R966" s="155">
        <v>0</v>
      </c>
      <c r="S966" s="155"/>
      <c r="T966" s="155">
        <v>0</v>
      </c>
      <c r="U966" s="155"/>
      <c r="V966" s="155">
        <v>0</v>
      </c>
      <c r="W966" s="197" t="str">
        <f t="shared" si="213"/>
        <v>0</v>
      </c>
      <c r="X966" s="155">
        <v>0</v>
      </c>
      <c r="Y966" s="162" t="s">
        <v>235</v>
      </c>
      <c r="Z966" s="144">
        <v>406</v>
      </c>
      <c r="AA966" s="155">
        <f t="shared" si="214"/>
        <v>2945991.93</v>
      </c>
      <c r="AB966" s="144">
        <v>0</v>
      </c>
      <c r="AC966" s="144">
        <v>0</v>
      </c>
      <c r="AD966" s="144">
        <v>0</v>
      </c>
      <c r="AE966" s="144">
        <v>0</v>
      </c>
      <c r="AF966" s="144">
        <v>0</v>
      </c>
      <c r="AG966" s="144">
        <v>0</v>
      </c>
      <c r="AH966" s="144">
        <v>0</v>
      </c>
      <c r="AI966" s="144">
        <v>0</v>
      </c>
      <c r="AJ966" s="144">
        <v>0</v>
      </c>
      <c r="AK966" s="144">
        <v>0</v>
      </c>
      <c r="AL966" s="144">
        <v>0</v>
      </c>
      <c r="AM966" s="144">
        <f t="shared" si="215"/>
        <v>92544.25</v>
      </c>
      <c r="AN966" s="144">
        <f t="shared" si="216"/>
        <v>46272.12</v>
      </c>
      <c r="AO966" s="144">
        <v>0</v>
      </c>
      <c r="AP966" s="144" t="s">
        <v>4526</v>
      </c>
      <c r="AQ966" s="294"/>
      <c r="AR966" s="144"/>
      <c r="AS966" s="271"/>
      <c r="AT966" s="144"/>
      <c r="AU966" s="144"/>
      <c r="AV966" s="158" t="s">
        <v>1070</v>
      </c>
      <c r="AW966" s="159" t="s">
        <v>3112</v>
      </c>
      <c r="AX966" s="159" t="s">
        <v>3113</v>
      </c>
      <c r="AY966" s="159"/>
      <c r="AZ966" s="159" t="s">
        <v>879</v>
      </c>
      <c r="BA966" s="158" t="s">
        <v>1388</v>
      </c>
      <c r="BB966" s="159" t="s">
        <v>881</v>
      </c>
      <c r="BC966" s="158" t="s">
        <v>166</v>
      </c>
      <c r="BD966" s="158" t="s">
        <v>166</v>
      </c>
      <c r="BE966" s="158" t="s">
        <v>852</v>
      </c>
      <c r="BF966" s="160">
        <v>648.70000000000005</v>
      </c>
      <c r="BG966" s="160">
        <v>607.5</v>
      </c>
      <c r="BH966" s="158" t="s">
        <v>883</v>
      </c>
      <c r="BI966" s="193">
        <v>7.5</v>
      </c>
      <c r="BJ966" s="159" t="s">
        <v>884</v>
      </c>
      <c r="BK966" s="160">
        <v>406</v>
      </c>
      <c r="BL966" s="160">
        <v>390</v>
      </c>
      <c r="BM966" s="160">
        <v>508.9</v>
      </c>
      <c r="BN966" s="158"/>
      <c r="BO966" s="159" t="s">
        <v>885</v>
      </c>
      <c r="BP966" s="159" t="s">
        <v>886</v>
      </c>
      <c r="BQ966" s="204" t="s">
        <v>887</v>
      </c>
      <c r="BR966" s="160">
        <v>2248432.06</v>
      </c>
      <c r="BS966" s="160">
        <v>295272.21999999997</v>
      </c>
      <c r="BT966" s="160">
        <v>0</v>
      </c>
      <c r="BU966" s="138">
        <v>295272.21999999997</v>
      </c>
      <c r="BV966" s="160">
        <v>313757.68</v>
      </c>
      <c r="BW966" s="160">
        <v>313757.68</v>
      </c>
      <c r="BX966" s="160">
        <v>0</v>
      </c>
      <c r="BY966" s="160">
        <v>294747.21000000002</v>
      </c>
      <c r="BZ966" s="160">
        <v>294747.21000000002</v>
      </c>
      <c r="CA966" s="160">
        <v>0</v>
      </c>
      <c r="CB966" s="160">
        <v>313232.65999999997</v>
      </c>
      <c r="CC966" s="160">
        <v>313232.65999999997</v>
      </c>
      <c r="CD966" s="160">
        <v>0</v>
      </c>
      <c r="CE966" s="145"/>
      <c r="CF966" s="145"/>
      <c r="CG966" s="145"/>
      <c r="CH966" s="145"/>
      <c r="CI966" s="145"/>
      <c r="CJ966" s="145"/>
      <c r="CK966" s="145"/>
      <c r="CL966" s="145"/>
      <c r="CM966" s="145"/>
      <c r="CN966" s="145"/>
      <c r="CO966" s="145"/>
      <c r="CP966" s="145"/>
      <c r="CQ966" s="145"/>
      <c r="CR966" s="145"/>
      <c r="CS966" s="145"/>
      <c r="CT966" s="145"/>
      <c r="CU966" s="145"/>
      <c r="CV966" s="145"/>
      <c r="CW966" s="145"/>
      <c r="CX966" s="145"/>
      <c r="CY966" s="145"/>
      <c r="CZ966" s="145"/>
      <c r="DA966" s="145"/>
      <c r="DB966" s="145"/>
      <c r="DC966" s="145"/>
      <c r="DD966" s="145"/>
      <c r="DE966" s="145"/>
      <c r="DF966" s="145"/>
      <c r="DG966" s="145"/>
      <c r="DH966" s="145"/>
      <c r="DI966" s="145"/>
      <c r="DJ966" s="145"/>
      <c r="DK966" s="145"/>
      <c r="DL966" s="145"/>
      <c r="DM966" s="145"/>
      <c r="DN966" s="145"/>
      <c r="DO966" s="145"/>
      <c r="DP966" s="145"/>
      <c r="DQ966" s="145"/>
      <c r="DR966" s="145"/>
      <c r="DS966" s="145"/>
      <c r="DT966" s="145"/>
      <c r="DU966" s="145"/>
      <c r="DV966" s="145"/>
      <c r="DW966" s="145"/>
      <c r="DX966" s="145"/>
      <c r="DY966" s="145"/>
      <c r="DZ966" s="145"/>
      <c r="EA966" s="145"/>
      <c r="EB966" s="145"/>
      <c r="EC966" s="145"/>
      <c r="ED966" s="145"/>
      <c r="EE966" s="145"/>
      <c r="EF966" s="145"/>
      <c r="EG966" s="145"/>
      <c r="EH966" s="145"/>
      <c r="EI966" s="145"/>
      <c r="EJ966" s="145"/>
      <c r="EK966" s="145"/>
      <c r="EL966" s="145"/>
      <c r="EM966" s="145"/>
      <c r="EN966" s="145"/>
      <c r="EO966" s="145"/>
      <c r="EP966" s="145"/>
      <c r="EQ966" s="145"/>
      <c r="ER966" s="145"/>
      <c r="ES966" s="145"/>
      <c r="ET966" s="145"/>
      <c r="EU966" s="145"/>
      <c r="EV966" s="145"/>
      <c r="EW966" s="145"/>
      <c r="EX966" s="145"/>
      <c r="EY966" s="145"/>
      <c r="EZ966" s="145"/>
      <c r="FA966" s="145"/>
      <c r="FB966" s="145"/>
      <c r="FC966" s="145"/>
      <c r="FD966" s="145"/>
      <c r="FE966" s="145"/>
      <c r="FF966" s="145"/>
      <c r="FG966" s="145"/>
      <c r="FH966" s="145"/>
      <c r="FI966" s="145"/>
      <c r="FJ966" s="145"/>
      <c r="FK966" s="145"/>
      <c r="FL966" s="145"/>
      <c r="FM966" s="145"/>
      <c r="FN966" s="145"/>
      <c r="FO966" s="145"/>
      <c r="FP966" s="145"/>
      <c r="FQ966" s="145"/>
      <c r="FR966" s="145"/>
      <c r="FS966" s="145"/>
      <c r="FT966" s="146"/>
      <c r="FU966" s="147"/>
      <c r="FV966" s="147"/>
      <c r="FW966" s="147"/>
      <c r="FX966" s="147"/>
      <c r="FY966" s="147"/>
      <c r="FZ966" s="147"/>
      <c r="GA966" s="147"/>
      <c r="GB966" s="147"/>
      <c r="GC966" s="147"/>
      <c r="GD966" s="147"/>
      <c r="GE966" s="147"/>
      <c r="GF966" s="147"/>
      <c r="GG966" s="148"/>
      <c r="GH966" s="147"/>
      <c r="GI966" s="147"/>
      <c r="GJ966" s="147"/>
      <c r="GK966" s="147"/>
      <c r="GL966" s="147"/>
      <c r="GM966" s="147"/>
      <c r="GN966" s="147"/>
      <c r="GO966" s="147"/>
      <c r="GP966" s="147"/>
      <c r="GQ966" s="147"/>
      <c r="GR966" s="147"/>
      <c r="GS966" s="147"/>
      <c r="GT966" s="147"/>
      <c r="GU966" s="147"/>
      <c r="GV966" s="147"/>
      <c r="GW966" s="147"/>
      <c r="GX966" s="147"/>
      <c r="GY966" s="147"/>
      <c r="GZ966" s="147"/>
      <c r="HA966" s="147"/>
      <c r="HB966" s="147"/>
      <c r="HC966" s="147"/>
      <c r="HD966" s="147"/>
      <c r="HE966" s="147"/>
      <c r="HF966" s="147"/>
      <c r="HG966" s="147"/>
      <c r="HI966" s="147"/>
      <c r="HJ966" s="147"/>
      <c r="HK966" s="147"/>
      <c r="HL966" s="147"/>
      <c r="HM966" s="147"/>
    </row>
    <row r="967" spans="1:221" s="149" customFormat="1" ht="12" customHeight="1" x14ac:dyDescent="0.2">
      <c r="A967" s="150">
        <v>723</v>
      </c>
      <c r="B967" s="151" t="s">
        <v>3115</v>
      </c>
      <c r="C967" s="161"/>
      <c r="D967" s="161"/>
      <c r="E967" s="162"/>
      <c r="F967" s="154">
        <f t="shared" si="204"/>
        <v>80.250239026837221</v>
      </c>
      <c r="G967" s="306">
        <v>1999</v>
      </c>
      <c r="H967" s="281">
        <v>2025</v>
      </c>
      <c r="I967" s="154">
        <f t="shared" si="203"/>
        <v>219545.48</v>
      </c>
      <c r="J967" s="152">
        <f t="shared" si="211"/>
        <v>3419122.51</v>
      </c>
      <c r="K967" s="155">
        <f t="shared" si="212"/>
        <v>0</v>
      </c>
      <c r="L967" s="192">
        <v>0</v>
      </c>
      <c r="M967" s="192">
        <v>0</v>
      </c>
      <c r="N967" s="192">
        <v>0</v>
      </c>
      <c r="O967" s="192">
        <v>0</v>
      </c>
      <c r="P967" s="192">
        <v>0</v>
      </c>
      <c r="Q967" s="155"/>
      <c r="R967" s="155">
        <v>0</v>
      </c>
      <c r="S967" s="155"/>
      <c r="T967" s="155">
        <v>0</v>
      </c>
      <c r="U967" s="155"/>
      <c r="V967" s="155">
        <v>0</v>
      </c>
      <c r="W967" s="197" t="str">
        <f t="shared" si="213"/>
        <v>0</v>
      </c>
      <c r="X967" s="155">
        <v>0</v>
      </c>
      <c r="Y967" s="162" t="s">
        <v>235</v>
      </c>
      <c r="Z967" s="144">
        <v>450</v>
      </c>
      <c r="AA967" s="155">
        <f t="shared" si="214"/>
        <v>3265261.99</v>
      </c>
      <c r="AB967" s="144">
        <v>0</v>
      </c>
      <c r="AC967" s="144">
        <v>0</v>
      </c>
      <c r="AD967" s="144">
        <v>0</v>
      </c>
      <c r="AE967" s="144">
        <v>0</v>
      </c>
      <c r="AF967" s="144">
        <v>0</v>
      </c>
      <c r="AG967" s="144">
        <v>0</v>
      </c>
      <c r="AH967" s="144">
        <v>0</v>
      </c>
      <c r="AI967" s="144">
        <v>0</v>
      </c>
      <c r="AJ967" s="144">
        <v>0</v>
      </c>
      <c r="AK967" s="144">
        <v>0</v>
      </c>
      <c r="AL967" s="144">
        <v>0</v>
      </c>
      <c r="AM967" s="144">
        <f t="shared" si="215"/>
        <v>102573.68</v>
      </c>
      <c r="AN967" s="144">
        <f t="shared" si="216"/>
        <v>51286.84</v>
      </c>
      <c r="AO967" s="144">
        <v>0</v>
      </c>
      <c r="AP967" s="144" t="s">
        <v>4526</v>
      </c>
      <c r="AQ967" s="294"/>
      <c r="AR967" s="144"/>
      <c r="AS967" s="271"/>
      <c r="AT967" s="144"/>
      <c r="AU967" s="144"/>
      <c r="AV967" s="158" t="s">
        <v>1073</v>
      </c>
      <c r="AW967" s="159" t="s">
        <v>3114</v>
      </c>
      <c r="AX967" s="159" t="s">
        <v>3115</v>
      </c>
      <c r="AY967" s="159"/>
      <c r="AZ967" s="159" t="s">
        <v>879</v>
      </c>
      <c r="BA967" s="158" t="s">
        <v>1017</v>
      </c>
      <c r="BB967" s="159" t="s">
        <v>891</v>
      </c>
      <c r="BC967" s="158" t="s">
        <v>844</v>
      </c>
      <c r="BD967" s="158" t="s">
        <v>165</v>
      </c>
      <c r="BE967" s="158" t="s">
        <v>1289</v>
      </c>
      <c r="BF967" s="160">
        <v>468.6</v>
      </c>
      <c r="BG967" s="160">
        <v>443</v>
      </c>
      <c r="BH967" s="158" t="s">
        <v>883</v>
      </c>
      <c r="BI967" s="193">
        <v>7.5</v>
      </c>
      <c r="BJ967" s="159" t="s">
        <v>884</v>
      </c>
      <c r="BK967" s="160">
        <v>450</v>
      </c>
      <c r="BL967" s="160">
        <v>200</v>
      </c>
      <c r="BM967" s="160">
        <v>586</v>
      </c>
      <c r="BN967" s="158"/>
      <c r="BO967" s="159" t="s">
        <v>885</v>
      </c>
      <c r="BP967" s="159" t="s">
        <v>886</v>
      </c>
      <c r="BQ967" s="204" t="s">
        <v>887</v>
      </c>
      <c r="BR967" s="160">
        <v>2492104.5</v>
      </c>
      <c r="BS967" s="160">
        <v>219545.48</v>
      </c>
      <c r="BT967" s="160">
        <v>0</v>
      </c>
      <c r="BU967" s="138">
        <v>219545.48</v>
      </c>
      <c r="BV967" s="160">
        <v>219545.48</v>
      </c>
      <c r="BW967" s="160">
        <v>219545.48</v>
      </c>
      <c r="BX967" s="160">
        <v>0</v>
      </c>
      <c r="BY967" s="160">
        <v>219525</v>
      </c>
      <c r="BZ967" s="160">
        <v>219525</v>
      </c>
      <c r="CA967" s="160">
        <v>0</v>
      </c>
      <c r="CB967" s="160">
        <v>219525</v>
      </c>
      <c r="CC967" s="160">
        <v>219525</v>
      </c>
      <c r="CD967" s="160">
        <v>0</v>
      </c>
      <c r="CE967" s="145"/>
      <c r="CF967" s="145"/>
      <c r="CG967" s="145"/>
      <c r="CH967" s="145"/>
      <c r="CI967" s="145"/>
      <c r="CJ967" s="145"/>
      <c r="CK967" s="145"/>
      <c r="CL967" s="145"/>
      <c r="CM967" s="145"/>
      <c r="CN967" s="145"/>
      <c r="CO967" s="145"/>
      <c r="CP967" s="145"/>
      <c r="CQ967" s="145"/>
      <c r="CR967" s="145"/>
      <c r="CS967" s="145"/>
      <c r="CT967" s="145"/>
      <c r="CU967" s="145"/>
      <c r="CV967" s="145"/>
      <c r="CW967" s="145"/>
      <c r="CX967" s="145"/>
      <c r="CY967" s="145"/>
      <c r="CZ967" s="145"/>
      <c r="DA967" s="145"/>
      <c r="DB967" s="145"/>
      <c r="DC967" s="145"/>
      <c r="DD967" s="145"/>
      <c r="DE967" s="145"/>
      <c r="DF967" s="145"/>
      <c r="DG967" s="145"/>
      <c r="DH967" s="145"/>
      <c r="DI967" s="145"/>
      <c r="DJ967" s="145"/>
      <c r="DK967" s="145"/>
      <c r="DL967" s="145"/>
      <c r="DM967" s="145"/>
      <c r="DN967" s="145"/>
      <c r="DO967" s="145"/>
      <c r="DP967" s="145"/>
      <c r="DQ967" s="145"/>
      <c r="DR967" s="145"/>
      <c r="DS967" s="145"/>
      <c r="DT967" s="145"/>
      <c r="DU967" s="145"/>
      <c r="DV967" s="145"/>
      <c r="DW967" s="145"/>
      <c r="DX967" s="145"/>
      <c r="DY967" s="145"/>
      <c r="DZ967" s="145"/>
      <c r="EA967" s="145"/>
      <c r="EB967" s="145"/>
      <c r="EC967" s="145"/>
      <c r="ED967" s="145"/>
      <c r="EE967" s="145"/>
      <c r="EF967" s="145"/>
      <c r="EG967" s="145"/>
      <c r="EH967" s="145"/>
      <c r="EI967" s="145"/>
      <c r="EJ967" s="145"/>
      <c r="EK967" s="145"/>
      <c r="EL967" s="145"/>
      <c r="EM967" s="145"/>
      <c r="EN967" s="145"/>
      <c r="EO967" s="145"/>
      <c r="EP967" s="145"/>
      <c r="EQ967" s="145"/>
      <c r="ER967" s="145"/>
      <c r="ES967" s="145"/>
      <c r="ET967" s="145"/>
      <c r="EU967" s="145"/>
      <c r="EV967" s="145"/>
      <c r="EW967" s="145"/>
      <c r="EX967" s="145"/>
      <c r="EY967" s="145"/>
      <c r="EZ967" s="145"/>
      <c r="FA967" s="145"/>
      <c r="FB967" s="145"/>
      <c r="FC967" s="145"/>
      <c r="FD967" s="145"/>
      <c r="FE967" s="145"/>
      <c r="FF967" s="145"/>
      <c r="FG967" s="145"/>
      <c r="FH967" s="145"/>
      <c r="FI967" s="145"/>
      <c r="FJ967" s="145"/>
      <c r="FK967" s="145"/>
      <c r="FL967" s="145"/>
      <c r="FM967" s="145"/>
      <c r="FN967" s="145"/>
      <c r="FO967" s="145"/>
      <c r="FP967" s="145"/>
      <c r="FQ967" s="145"/>
      <c r="FR967" s="145"/>
      <c r="FS967" s="145"/>
      <c r="FT967" s="146"/>
      <c r="FU967" s="147"/>
      <c r="FV967" s="147"/>
      <c r="FW967" s="147"/>
      <c r="FX967" s="147"/>
      <c r="FY967" s="147"/>
      <c r="FZ967" s="147"/>
      <c r="GA967" s="147"/>
      <c r="GB967" s="147"/>
      <c r="GC967" s="147"/>
      <c r="GD967" s="147"/>
      <c r="GE967" s="147"/>
      <c r="GF967" s="147"/>
      <c r="GG967" s="148"/>
      <c r="GH967" s="147"/>
      <c r="GI967" s="147"/>
      <c r="GJ967" s="147"/>
      <c r="GK967" s="147"/>
      <c r="GL967" s="147"/>
      <c r="GM967" s="147"/>
      <c r="GN967" s="147"/>
      <c r="GO967" s="147"/>
      <c r="GP967" s="147"/>
      <c r="GQ967" s="147"/>
      <c r="GR967" s="147"/>
      <c r="GS967" s="147"/>
      <c r="GT967" s="147"/>
      <c r="GU967" s="147"/>
      <c r="GV967" s="147"/>
      <c r="GW967" s="147"/>
      <c r="GX967" s="147"/>
      <c r="GY967" s="147"/>
      <c r="GZ967" s="147"/>
      <c r="HA967" s="147"/>
      <c r="HB967" s="147"/>
      <c r="HC967" s="147"/>
      <c r="HD967" s="147"/>
      <c r="HE967" s="147"/>
      <c r="HF967" s="147"/>
      <c r="HG967" s="147"/>
      <c r="HI967" s="147"/>
      <c r="HJ967" s="147"/>
      <c r="HK967" s="147"/>
      <c r="HL967" s="147"/>
      <c r="HM967" s="147"/>
    </row>
    <row r="968" spans="1:221" s="149" customFormat="1" ht="12" customHeight="1" x14ac:dyDescent="0.2">
      <c r="A968" s="150">
        <v>724</v>
      </c>
      <c r="B968" s="151" t="s">
        <v>3117</v>
      </c>
      <c r="C968" s="161"/>
      <c r="D968" s="161"/>
      <c r="E968" s="162"/>
      <c r="F968" s="154">
        <f t="shared" si="204"/>
        <v>48.98096797052154</v>
      </c>
      <c r="G968" s="306">
        <v>1975</v>
      </c>
      <c r="H968" s="281">
        <v>2024</v>
      </c>
      <c r="I968" s="154">
        <f t="shared" si="203"/>
        <v>294097.25</v>
      </c>
      <c r="J968" s="237">
        <f t="shared" si="211"/>
        <v>3058974.93</v>
      </c>
      <c r="K968" s="155">
        <f t="shared" si="212"/>
        <v>0</v>
      </c>
      <c r="L968" s="192">
        <v>0</v>
      </c>
      <c r="M968" s="192">
        <v>0</v>
      </c>
      <c r="N968" s="192">
        <v>0</v>
      </c>
      <c r="O968" s="192">
        <v>0</v>
      </c>
      <c r="P968" s="192">
        <v>0</v>
      </c>
      <c r="Q968" s="155"/>
      <c r="R968" s="155">
        <v>0</v>
      </c>
      <c r="S968" s="155"/>
      <c r="T968" s="155">
        <v>0</v>
      </c>
      <c r="U968" s="155"/>
      <c r="V968" s="155">
        <v>0</v>
      </c>
      <c r="W968" s="197" t="str">
        <f t="shared" si="213"/>
        <v>0</v>
      </c>
      <c r="X968" s="155">
        <v>0</v>
      </c>
      <c r="Y968" s="162" t="s">
        <v>235</v>
      </c>
      <c r="Z968" s="144">
        <v>402.6</v>
      </c>
      <c r="AA968" s="155">
        <f t="shared" si="214"/>
        <v>2921321.06</v>
      </c>
      <c r="AB968" s="144">
        <v>0</v>
      </c>
      <c r="AC968" s="144">
        <v>0</v>
      </c>
      <c r="AD968" s="144">
        <v>0</v>
      </c>
      <c r="AE968" s="144">
        <v>0</v>
      </c>
      <c r="AF968" s="144">
        <v>0</v>
      </c>
      <c r="AG968" s="144">
        <v>0</v>
      </c>
      <c r="AH968" s="144">
        <v>0</v>
      </c>
      <c r="AI968" s="144">
        <v>0</v>
      </c>
      <c r="AJ968" s="144">
        <v>0</v>
      </c>
      <c r="AK968" s="144">
        <v>0</v>
      </c>
      <c r="AL968" s="144">
        <v>0</v>
      </c>
      <c r="AM968" s="144">
        <f t="shared" si="215"/>
        <v>91769.25</v>
      </c>
      <c r="AN968" s="144">
        <f t="shared" si="216"/>
        <v>45884.62</v>
      </c>
      <c r="AO968" s="144">
        <v>0</v>
      </c>
      <c r="AP968" s="144" t="s">
        <v>4526</v>
      </c>
      <c r="AQ968" s="294"/>
      <c r="AR968" s="144"/>
      <c r="AS968" s="271"/>
      <c r="AT968" s="144"/>
      <c r="AU968" s="144"/>
      <c r="AV968" s="158" t="s">
        <v>1078</v>
      </c>
      <c r="AW968" s="159" t="s">
        <v>3116</v>
      </c>
      <c r="AX968" s="159" t="s">
        <v>3117</v>
      </c>
      <c r="AY968" s="159" t="s">
        <v>878</v>
      </c>
      <c r="AZ968" s="159" t="s">
        <v>879</v>
      </c>
      <c r="BA968" s="158" t="s">
        <v>1387</v>
      </c>
      <c r="BB968" s="159" t="s">
        <v>891</v>
      </c>
      <c r="BC968" s="158" t="s">
        <v>166</v>
      </c>
      <c r="BD968" s="158" t="s">
        <v>166</v>
      </c>
      <c r="BE968" s="158" t="s">
        <v>867</v>
      </c>
      <c r="BF968" s="160">
        <v>669.8</v>
      </c>
      <c r="BG968" s="160">
        <v>627.20000000000005</v>
      </c>
      <c r="BH968" s="158" t="s">
        <v>883</v>
      </c>
      <c r="BI968" s="193">
        <v>7.5</v>
      </c>
      <c r="BJ968" s="159" t="s">
        <v>884</v>
      </c>
      <c r="BK968" s="160">
        <v>402.6</v>
      </c>
      <c r="BL968" s="160">
        <v>399.2</v>
      </c>
      <c r="BM968" s="160">
        <v>520.79999999999995</v>
      </c>
      <c r="BN968" s="158"/>
      <c r="BO968" s="159" t="s">
        <v>885</v>
      </c>
      <c r="BP968" s="159" t="s">
        <v>886</v>
      </c>
      <c r="BQ968" s="204" t="s">
        <v>908</v>
      </c>
      <c r="BR968" s="160">
        <v>2229602.83</v>
      </c>
      <c r="BS968" s="160">
        <v>294097.25</v>
      </c>
      <c r="BT968" s="160">
        <v>0</v>
      </c>
      <c r="BU968" s="138">
        <v>294097.25</v>
      </c>
      <c r="BV968" s="160">
        <v>294209.57</v>
      </c>
      <c r="BW968" s="160">
        <v>294209.57</v>
      </c>
      <c r="BX968" s="160">
        <v>0</v>
      </c>
      <c r="BY968" s="160">
        <v>293423.21000000002</v>
      </c>
      <c r="BZ968" s="160">
        <v>293423.21000000002</v>
      </c>
      <c r="CA968" s="160">
        <v>0</v>
      </c>
      <c r="CB968" s="160">
        <v>293535.53000000003</v>
      </c>
      <c r="CC968" s="160">
        <v>293535.53000000003</v>
      </c>
      <c r="CD968" s="160">
        <v>0</v>
      </c>
      <c r="CE968" s="145"/>
      <c r="CF968" s="145"/>
      <c r="CG968" s="145"/>
      <c r="CH968" s="145"/>
      <c r="CI968" s="145"/>
      <c r="CJ968" s="145"/>
      <c r="CK968" s="145"/>
      <c r="CL968" s="145"/>
      <c r="CM968" s="145"/>
      <c r="CN968" s="145"/>
      <c r="CO968" s="145"/>
      <c r="CP968" s="145"/>
      <c r="CQ968" s="145"/>
      <c r="CR968" s="145"/>
      <c r="CS968" s="145"/>
      <c r="CT968" s="145"/>
      <c r="CU968" s="145"/>
      <c r="CV968" s="145"/>
      <c r="CW968" s="145"/>
      <c r="CX968" s="145"/>
      <c r="CY968" s="145"/>
      <c r="CZ968" s="145"/>
      <c r="DA968" s="145"/>
      <c r="DB968" s="145"/>
      <c r="DC968" s="145"/>
      <c r="DD968" s="145"/>
      <c r="DE968" s="145"/>
      <c r="DF968" s="145"/>
      <c r="DG968" s="145"/>
      <c r="DH968" s="145"/>
      <c r="DI968" s="145"/>
      <c r="DJ968" s="145"/>
      <c r="DK968" s="145"/>
      <c r="DL968" s="145"/>
      <c r="DM968" s="145"/>
      <c r="DN968" s="145"/>
      <c r="DO968" s="145"/>
      <c r="DP968" s="145"/>
      <c r="DQ968" s="145"/>
      <c r="DR968" s="145"/>
      <c r="DS968" s="145"/>
      <c r="DT968" s="145"/>
      <c r="DU968" s="145"/>
      <c r="DV968" s="145"/>
      <c r="DW968" s="145"/>
      <c r="DX968" s="145"/>
      <c r="DY968" s="145"/>
      <c r="DZ968" s="145"/>
      <c r="EA968" s="145"/>
      <c r="EB968" s="145"/>
      <c r="EC968" s="145"/>
      <c r="ED968" s="145"/>
      <c r="EE968" s="145"/>
      <c r="EF968" s="145"/>
      <c r="EG968" s="145"/>
      <c r="EH968" s="145"/>
      <c r="EI968" s="145"/>
      <c r="EJ968" s="145"/>
      <c r="EK968" s="145"/>
      <c r="EL968" s="145"/>
      <c r="EM968" s="145"/>
      <c r="EN968" s="145"/>
      <c r="EO968" s="145"/>
      <c r="EP968" s="145"/>
      <c r="EQ968" s="145"/>
      <c r="ER968" s="145"/>
      <c r="ES968" s="145"/>
      <c r="ET968" s="145"/>
      <c r="EU968" s="145"/>
      <c r="EV968" s="145"/>
      <c r="EW968" s="145"/>
      <c r="EX968" s="145"/>
      <c r="EY968" s="145"/>
      <c r="EZ968" s="145"/>
      <c r="FA968" s="145"/>
      <c r="FB968" s="145"/>
      <c r="FC968" s="145"/>
      <c r="FD968" s="145"/>
      <c r="FE968" s="145"/>
      <c r="FF968" s="145"/>
      <c r="FG968" s="145"/>
      <c r="FH968" s="145"/>
      <c r="FI968" s="145"/>
      <c r="FJ968" s="145"/>
      <c r="FK968" s="145"/>
      <c r="FL968" s="145"/>
      <c r="FM968" s="145"/>
      <c r="FN968" s="145"/>
      <c r="FO968" s="145"/>
      <c r="FP968" s="145"/>
      <c r="FQ968" s="145"/>
      <c r="FR968" s="145"/>
      <c r="FS968" s="145"/>
      <c r="FT968" s="146"/>
      <c r="FU968" s="147"/>
      <c r="FV968" s="147"/>
      <c r="FW968" s="147"/>
      <c r="FX968" s="147"/>
      <c r="FY968" s="147"/>
      <c r="FZ968" s="147"/>
      <c r="GA968" s="147"/>
      <c r="GB968" s="147"/>
      <c r="GC968" s="147"/>
      <c r="GD968" s="147"/>
      <c r="GE968" s="147"/>
      <c r="GF968" s="147"/>
      <c r="GG968" s="148"/>
      <c r="GH968" s="147"/>
      <c r="GI968" s="147"/>
      <c r="GJ968" s="147"/>
      <c r="GK968" s="147"/>
      <c r="GL968" s="147"/>
      <c r="GM968" s="147"/>
      <c r="GN968" s="147"/>
      <c r="GO968" s="147"/>
      <c r="GP968" s="147"/>
      <c r="GQ968" s="147"/>
      <c r="GR968" s="147"/>
      <c r="GS968" s="147"/>
      <c r="GT968" s="147"/>
      <c r="GU968" s="147"/>
      <c r="GV968" s="147"/>
      <c r="GW968" s="147"/>
      <c r="GX968" s="147"/>
      <c r="GY968" s="147"/>
      <c r="GZ968" s="147"/>
      <c r="HA968" s="147"/>
      <c r="HB968" s="147"/>
      <c r="HC968" s="147"/>
      <c r="HD968" s="147"/>
      <c r="HE968" s="147"/>
      <c r="HF968" s="147"/>
      <c r="HG968" s="147"/>
      <c r="HI968" s="147"/>
      <c r="HJ968" s="147"/>
      <c r="HK968" s="147"/>
      <c r="HL968" s="147"/>
      <c r="HM968" s="147"/>
    </row>
    <row r="969" spans="1:221" s="149" customFormat="1" ht="12" customHeight="1" x14ac:dyDescent="0.2">
      <c r="A969" s="150">
        <v>725</v>
      </c>
      <c r="B969" s="151" t="s">
        <v>3119</v>
      </c>
      <c r="C969" s="161"/>
      <c r="D969" s="161"/>
      <c r="E969" s="162"/>
      <c r="F969" s="154">
        <f t="shared" si="204"/>
        <v>45.888677540808096</v>
      </c>
      <c r="G969" s="306">
        <v>1977</v>
      </c>
      <c r="H969" s="281">
        <v>2024</v>
      </c>
      <c r="I969" s="154">
        <f t="shared" si="203"/>
        <v>427887.69</v>
      </c>
      <c r="J969" s="237">
        <f t="shared" si="211"/>
        <v>4242751.12</v>
      </c>
      <c r="K969" s="155">
        <f t="shared" si="212"/>
        <v>0</v>
      </c>
      <c r="L969" s="192">
        <v>0</v>
      </c>
      <c r="M969" s="192">
        <v>0</v>
      </c>
      <c r="N969" s="192">
        <v>0</v>
      </c>
      <c r="O969" s="192">
        <v>0</v>
      </c>
      <c r="P969" s="192">
        <v>0</v>
      </c>
      <c r="Q969" s="155"/>
      <c r="R969" s="155">
        <v>0</v>
      </c>
      <c r="S969" s="155"/>
      <c r="T969" s="155">
        <v>0</v>
      </c>
      <c r="U969" s="155"/>
      <c r="V969" s="155">
        <v>0</v>
      </c>
      <c r="W969" s="197" t="str">
        <f t="shared" si="213"/>
        <v>0</v>
      </c>
      <c r="X969" s="155">
        <v>0</v>
      </c>
      <c r="Y969" s="162" t="s">
        <v>235</v>
      </c>
      <c r="Z969" s="144">
        <v>558.4</v>
      </c>
      <c r="AA969" s="155">
        <f t="shared" si="214"/>
        <v>4051827.32</v>
      </c>
      <c r="AB969" s="144">
        <v>0</v>
      </c>
      <c r="AC969" s="144">
        <v>0</v>
      </c>
      <c r="AD969" s="144">
        <v>0</v>
      </c>
      <c r="AE969" s="144">
        <v>0</v>
      </c>
      <c r="AF969" s="144">
        <v>0</v>
      </c>
      <c r="AG969" s="144">
        <v>0</v>
      </c>
      <c r="AH969" s="144">
        <v>0</v>
      </c>
      <c r="AI969" s="144">
        <v>0</v>
      </c>
      <c r="AJ969" s="144">
        <v>0</v>
      </c>
      <c r="AK969" s="144">
        <v>0</v>
      </c>
      <c r="AL969" s="144">
        <v>0</v>
      </c>
      <c r="AM969" s="144">
        <f t="shared" si="215"/>
        <v>127282.53</v>
      </c>
      <c r="AN969" s="144">
        <f t="shared" si="216"/>
        <v>63641.27</v>
      </c>
      <c r="AO969" s="144">
        <v>0</v>
      </c>
      <c r="AP969" s="144" t="s">
        <v>4526</v>
      </c>
      <c r="AQ969" s="294"/>
      <c r="AR969" s="144"/>
      <c r="AS969" s="271"/>
      <c r="AT969" s="144"/>
      <c r="AU969" s="144"/>
      <c r="AV969" s="158" t="s">
        <v>1080</v>
      </c>
      <c r="AW969" s="159" t="s">
        <v>3118</v>
      </c>
      <c r="AX969" s="159" t="s">
        <v>3119</v>
      </c>
      <c r="AY969" s="159"/>
      <c r="AZ969" s="159" t="s">
        <v>879</v>
      </c>
      <c r="BA969" s="158" t="s">
        <v>1664</v>
      </c>
      <c r="BB969" s="159" t="s">
        <v>891</v>
      </c>
      <c r="BC969" s="158" t="s">
        <v>166</v>
      </c>
      <c r="BD969" s="158" t="s">
        <v>844</v>
      </c>
      <c r="BE969" s="158" t="s">
        <v>959</v>
      </c>
      <c r="BF969" s="160">
        <v>998.2</v>
      </c>
      <c r="BG969" s="160">
        <v>923.7</v>
      </c>
      <c r="BH969" s="158" t="s">
        <v>883</v>
      </c>
      <c r="BI969" s="193">
        <v>7.5</v>
      </c>
      <c r="BJ969" s="159" t="s">
        <v>884</v>
      </c>
      <c r="BK969" s="160">
        <v>558.4</v>
      </c>
      <c r="BL969" s="160">
        <v>605</v>
      </c>
      <c r="BM969" s="160">
        <v>686</v>
      </c>
      <c r="BN969" s="158"/>
      <c r="BO969" s="159" t="s">
        <v>885</v>
      </c>
      <c r="BP969" s="159" t="s">
        <v>886</v>
      </c>
      <c r="BQ969" s="204" t="s">
        <v>908</v>
      </c>
      <c r="BR969" s="160">
        <v>3092424.78</v>
      </c>
      <c r="BS969" s="160">
        <v>427887.69</v>
      </c>
      <c r="BT969" s="160">
        <v>0</v>
      </c>
      <c r="BU969" s="138">
        <v>427887.69</v>
      </c>
      <c r="BV969" s="160">
        <v>427887.69</v>
      </c>
      <c r="BW969" s="160">
        <v>427887.69</v>
      </c>
      <c r="BX969" s="160">
        <v>0</v>
      </c>
      <c r="BY969" s="160">
        <v>427606.1</v>
      </c>
      <c r="BZ969" s="160">
        <v>427606.1</v>
      </c>
      <c r="CA969" s="160">
        <v>0</v>
      </c>
      <c r="CB969" s="160">
        <v>427606.1</v>
      </c>
      <c r="CC969" s="160">
        <v>427606.1</v>
      </c>
      <c r="CD969" s="160">
        <v>0</v>
      </c>
      <c r="CE969" s="145"/>
      <c r="CF969" s="145"/>
      <c r="CG969" s="145"/>
      <c r="CH969" s="145"/>
      <c r="CI969" s="145"/>
      <c r="CJ969" s="145"/>
      <c r="CK969" s="145"/>
      <c r="CL969" s="145"/>
      <c r="CM969" s="145"/>
      <c r="CN969" s="145"/>
      <c r="CO969" s="145"/>
      <c r="CP969" s="145"/>
      <c r="CQ969" s="145"/>
      <c r="CR969" s="145"/>
      <c r="CS969" s="145"/>
      <c r="CT969" s="145"/>
      <c r="CU969" s="145"/>
      <c r="CV969" s="145"/>
      <c r="CW969" s="145"/>
      <c r="CX969" s="145"/>
      <c r="CY969" s="145"/>
      <c r="CZ969" s="145"/>
      <c r="DA969" s="145"/>
      <c r="DB969" s="145"/>
      <c r="DC969" s="145"/>
      <c r="DD969" s="145"/>
      <c r="DE969" s="145"/>
      <c r="DF969" s="145"/>
      <c r="DG969" s="145"/>
      <c r="DH969" s="145"/>
      <c r="DI969" s="145"/>
      <c r="DJ969" s="145"/>
      <c r="DK969" s="145"/>
      <c r="DL969" s="145"/>
      <c r="DM969" s="145"/>
      <c r="DN969" s="145"/>
      <c r="DO969" s="145"/>
      <c r="DP969" s="145"/>
      <c r="DQ969" s="145"/>
      <c r="DR969" s="145"/>
      <c r="DS969" s="145"/>
      <c r="DT969" s="145"/>
      <c r="DU969" s="145"/>
      <c r="DV969" s="145"/>
      <c r="DW969" s="145"/>
      <c r="DX969" s="145"/>
      <c r="DY969" s="145"/>
      <c r="DZ969" s="145"/>
      <c r="EA969" s="145"/>
      <c r="EB969" s="145"/>
      <c r="EC969" s="145"/>
      <c r="ED969" s="145"/>
      <c r="EE969" s="145"/>
      <c r="EF969" s="145"/>
      <c r="EG969" s="145"/>
      <c r="EH969" s="145"/>
      <c r="EI969" s="145"/>
      <c r="EJ969" s="145"/>
      <c r="EK969" s="145"/>
      <c r="EL969" s="145"/>
      <c r="EM969" s="145"/>
      <c r="EN969" s="145"/>
      <c r="EO969" s="145"/>
      <c r="EP969" s="145"/>
      <c r="EQ969" s="145"/>
      <c r="ER969" s="145"/>
      <c r="ES969" s="145"/>
      <c r="ET969" s="145"/>
      <c r="EU969" s="145"/>
      <c r="EV969" s="145"/>
      <c r="EW969" s="145"/>
      <c r="EX969" s="145"/>
      <c r="EY969" s="145"/>
      <c r="EZ969" s="145"/>
      <c r="FA969" s="145"/>
      <c r="FB969" s="145"/>
      <c r="FC969" s="145"/>
      <c r="FD969" s="145"/>
      <c r="FE969" s="145"/>
      <c r="FF969" s="145"/>
      <c r="FG969" s="145"/>
      <c r="FH969" s="145"/>
      <c r="FI969" s="145"/>
      <c r="FJ969" s="145"/>
      <c r="FK969" s="145"/>
      <c r="FL969" s="145"/>
      <c r="FM969" s="145"/>
      <c r="FN969" s="145"/>
      <c r="FO969" s="145"/>
      <c r="FP969" s="145"/>
      <c r="FQ969" s="145"/>
      <c r="FR969" s="145"/>
      <c r="FS969" s="145"/>
      <c r="FT969" s="146"/>
      <c r="FU969" s="147"/>
      <c r="FV969" s="147"/>
      <c r="FW969" s="147"/>
      <c r="FX969" s="147"/>
      <c r="FY969" s="147"/>
      <c r="FZ969" s="147"/>
      <c r="GA969" s="147"/>
      <c r="GB969" s="147"/>
      <c r="GC969" s="147"/>
      <c r="GD969" s="147"/>
      <c r="GE969" s="147"/>
      <c r="GF969" s="147"/>
      <c r="GG969" s="148"/>
      <c r="GH969" s="147"/>
      <c r="GI969" s="147"/>
      <c r="GJ969" s="147"/>
      <c r="GK969" s="147"/>
      <c r="GL969" s="147"/>
      <c r="GM969" s="147"/>
      <c r="GN969" s="147"/>
      <c r="GO969" s="147"/>
      <c r="GP969" s="147"/>
      <c r="GQ969" s="147"/>
      <c r="GR969" s="147"/>
      <c r="GS969" s="147"/>
      <c r="GT969" s="147"/>
      <c r="GU969" s="147"/>
      <c r="GV969" s="147"/>
      <c r="GW969" s="147"/>
      <c r="GX969" s="147"/>
      <c r="GY969" s="147"/>
      <c r="GZ969" s="147"/>
      <c r="HA969" s="147"/>
      <c r="HB969" s="147"/>
      <c r="HC969" s="147"/>
      <c r="HD969" s="147"/>
      <c r="HE969" s="147"/>
      <c r="HF969" s="147"/>
      <c r="HG969" s="147"/>
      <c r="HI969" s="147"/>
      <c r="HJ969" s="147"/>
      <c r="HK969" s="147"/>
      <c r="HL969" s="147"/>
      <c r="HM969" s="147"/>
    </row>
    <row r="970" spans="1:221" s="149" customFormat="1" ht="12" customHeight="1" x14ac:dyDescent="0.2">
      <c r="A970" s="150">
        <v>726</v>
      </c>
      <c r="B970" s="151" t="s">
        <v>3121</v>
      </c>
      <c r="C970" s="161"/>
      <c r="D970" s="161"/>
      <c r="E970" s="162"/>
      <c r="F970" s="154">
        <f t="shared" si="204"/>
        <v>49.963634173506705</v>
      </c>
      <c r="G970" s="306">
        <v>1979</v>
      </c>
      <c r="H970" s="281">
        <v>2024</v>
      </c>
      <c r="I970" s="154">
        <f t="shared" si="203"/>
        <v>433253.5</v>
      </c>
      <c r="J970" s="237">
        <f t="shared" si="211"/>
        <v>4560349.6100000003</v>
      </c>
      <c r="K970" s="155">
        <f t="shared" si="212"/>
        <v>0</v>
      </c>
      <c r="L970" s="192">
        <v>0</v>
      </c>
      <c r="M970" s="192">
        <v>0</v>
      </c>
      <c r="N970" s="192">
        <v>0</v>
      </c>
      <c r="O970" s="192">
        <v>0</v>
      </c>
      <c r="P970" s="192">
        <v>0</v>
      </c>
      <c r="Q970" s="155"/>
      <c r="R970" s="155">
        <v>0</v>
      </c>
      <c r="S970" s="155"/>
      <c r="T970" s="155">
        <v>0</v>
      </c>
      <c r="U970" s="155"/>
      <c r="V970" s="155">
        <v>0</v>
      </c>
      <c r="W970" s="197" t="str">
        <f t="shared" si="213"/>
        <v>0</v>
      </c>
      <c r="X970" s="155">
        <v>0</v>
      </c>
      <c r="Y970" s="162" t="s">
        <v>235</v>
      </c>
      <c r="Z970" s="144">
        <v>600.20000000000005</v>
      </c>
      <c r="AA970" s="155">
        <f t="shared" si="214"/>
        <v>4355133.88</v>
      </c>
      <c r="AB970" s="144">
        <v>0</v>
      </c>
      <c r="AC970" s="144">
        <v>0</v>
      </c>
      <c r="AD970" s="144">
        <v>0</v>
      </c>
      <c r="AE970" s="144">
        <v>0</v>
      </c>
      <c r="AF970" s="144">
        <v>0</v>
      </c>
      <c r="AG970" s="144">
        <v>0</v>
      </c>
      <c r="AH970" s="144">
        <v>0</v>
      </c>
      <c r="AI970" s="144">
        <v>0</v>
      </c>
      <c r="AJ970" s="144">
        <v>0</v>
      </c>
      <c r="AK970" s="144">
        <v>0</v>
      </c>
      <c r="AL970" s="144">
        <v>0</v>
      </c>
      <c r="AM970" s="144">
        <f t="shared" si="215"/>
        <v>136810.49</v>
      </c>
      <c r="AN970" s="144">
        <f t="shared" si="216"/>
        <v>68405.240000000005</v>
      </c>
      <c r="AO970" s="144">
        <v>0</v>
      </c>
      <c r="AP970" s="144" t="s">
        <v>4526</v>
      </c>
      <c r="AQ970" s="294"/>
      <c r="AR970" s="144"/>
      <c r="AS970" s="271"/>
      <c r="AT970" s="144"/>
      <c r="AU970" s="144"/>
      <c r="AV970" s="158" t="s">
        <v>1082</v>
      </c>
      <c r="AW970" s="159" t="s">
        <v>3120</v>
      </c>
      <c r="AX970" s="159" t="s">
        <v>3121</v>
      </c>
      <c r="AY970" s="159"/>
      <c r="AZ970" s="159" t="s">
        <v>879</v>
      </c>
      <c r="BA970" s="158" t="s">
        <v>991</v>
      </c>
      <c r="BB970" s="159" t="s">
        <v>891</v>
      </c>
      <c r="BC970" s="158" t="s">
        <v>166</v>
      </c>
      <c r="BD970" s="158" t="s">
        <v>844</v>
      </c>
      <c r="BE970" s="158" t="s">
        <v>959</v>
      </c>
      <c r="BF970" s="160">
        <v>989</v>
      </c>
      <c r="BG970" s="160">
        <v>917.8</v>
      </c>
      <c r="BH970" s="158" t="s">
        <v>883</v>
      </c>
      <c r="BI970" s="193">
        <v>7.5</v>
      </c>
      <c r="BJ970" s="159" t="s">
        <v>884</v>
      </c>
      <c r="BK970" s="160">
        <v>600.20000000000005</v>
      </c>
      <c r="BL970" s="160">
        <v>605</v>
      </c>
      <c r="BM970" s="160">
        <v>686</v>
      </c>
      <c r="BN970" s="158"/>
      <c r="BO970" s="159" t="s">
        <v>885</v>
      </c>
      <c r="BP970" s="159" t="s">
        <v>886</v>
      </c>
      <c r="BQ970" s="204" t="s">
        <v>908</v>
      </c>
      <c r="BR970" s="160">
        <v>3323913.6</v>
      </c>
      <c r="BS970" s="160">
        <v>433253.5</v>
      </c>
      <c r="BT970" s="160">
        <v>0</v>
      </c>
      <c r="BU970" s="138">
        <v>433253.5</v>
      </c>
      <c r="BV970" s="160">
        <v>449130.34</v>
      </c>
      <c r="BW970" s="160">
        <v>449130.34</v>
      </c>
      <c r="BX970" s="160">
        <v>0</v>
      </c>
      <c r="BY970" s="160">
        <v>431786</v>
      </c>
      <c r="BZ970" s="160">
        <v>431786</v>
      </c>
      <c r="CA970" s="160">
        <v>0</v>
      </c>
      <c r="CB970" s="160">
        <v>447662.84</v>
      </c>
      <c r="CC970" s="160">
        <v>447662.84</v>
      </c>
      <c r="CD970" s="160">
        <v>0</v>
      </c>
      <c r="CE970" s="145"/>
      <c r="CF970" s="145"/>
      <c r="CG970" s="145"/>
      <c r="CH970" s="145"/>
      <c r="CI970" s="145"/>
      <c r="CJ970" s="145"/>
      <c r="CK970" s="145"/>
      <c r="CL970" s="145"/>
      <c r="CM970" s="145"/>
      <c r="CN970" s="145"/>
      <c r="CO970" s="145"/>
      <c r="CP970" s="145"/>
      <c r="CQ970" s="145"/>
      <c r="CR970" s="145"/>
      <c r="CS970" s="145"/>
      <c r="CT970" s="145"/>
      <c r="CU970" s="145"/>
      <c r="CV970" s="145"/>
      <c r="CW970" s="145"/>
      <c r="CX970" s="145"/>
      <c r="CY970" s="145"/>
      <c r="CZ970" s="145"/>
      <c r="DA970" s="145"/>
      <c r="DB970" s="145"/>
      <c r="DC970" s="145"/>
      <c r="DD970" s="145"/>
      <c r="DE970" s="145"/>
      <c r="DF970" s="145"/>
      <c r="DG970" s="145"/>
      <c r="DH970" s="145"/>
      <c r="DI970" s="145"/>
      <c r="DJ970" s="145"/>
      <c r="DK970" s="145"/>
      <c r="DL970" s="145"/>
      <c r="DM970" s="145"/>
      <c r="DN970" s="145"/>
      <c r="DO970" s="145"/>
      <c r="DP970" s="145"/>
      <c r="DQ970" s="145"/>
      <c r="DR970" s="145"/>
      <c r="DS970" s="145"/>
      <c r="DT970" s="145"/>
      <c r="DU970" s="145"/>
      <c r="DV970" s="145"/>
      <c r="DW970" s="145"/>
      <c r="DX970" s="145"/>
      <c r="DY970" s="145"/>
      <c r="DZ970" s="145"/>
      <c r="EA970" s="145"/>
      <c r="EB970" s="145"/>
      <c r="EC970" s="145"/>
      <c r="ED970" s="145"/>
      <c r="EE970" s="145"/>
      <c r="EF970" s="145"/>
      <c r="EG970" s="145"/>
      <c r="EH970" s="145"/>
      <c r="EI970" s="145"/>
      <c r="EJ970" s="145"/>
      <c r="EK970" s="145"/>
      <c r="EL970" s="145"/>
      <c r="EM970" s="145"/>
      <c r="EN970" s="145"/>
      <c r="EO970" s="145"/>
      <c r="EP970" s="145"/>
      <c r="EQ970" s="145"/>
      <c r="ER970" s="145"/>
      <c r="ES970" s="145"/>
      <c r="ET970" s="145"/>
      <c r="EU970" s="145"/>
      <c r="EV970" s="145"/>
      <c r="EW970" s="145"/>
      <c r="EX970" s="145"/>
      <c r="EY970" s="145"/>
      <c r="EZ970" s="145"/>
      <c r="FA970" s="145"/>
      <c r="FB970" s="145"/>
      <c r="FC970" s="145"/>
      <c r="FD970" s="145"/>
      <c r="FE970" s="145"/>
      <c r="FF970" s="145"/>
      <c r="FG970" s="145"/>
      <c r="FH970" s="145"/>
      <c r="FI970" s="145"/>
      <c r="FJ970" s="145"/>
      <c r="FK970" s="145"/>
      <c r="FL970" s="145"/>
      <c r="FM970" s="145"/>
      <c r="FN970" s="145"/>
      <c r="FO970" s="145"/>
      <c r="FP970" s="145"/>
      <c r="FQ970" s="145"/>
      <c r="FR970" s="145"/>
      <c r="FS970" s="145"/>
      <c r="FT970" s="146"/>
      <c r="FU970" s="147"/>
      <c r="FV970" s="147"/>
      <c r="FW970" s="147"/>
      <c r="FX970" s="147"/>
      <c r="FY970" s="147"/>
      <c r="FZ970" s="147"/>
      <c r="GA970" s="147"/>
      <c r="GB970" s="147"/>
      <c r="GC970" s="147"/>
      <c r="GD970" s="147"/>
      <c r="GE970" s="147"/>
      <c r="GF970" s="147"/>
      <c r="GG970" s="148"/>
      <c r="GH970" s="147"/>
      <c r="GI970" s="147"/>
      <c r="GJ970" s="147"/>
      <c r="GK970" s="147"/>
      <c r="GL970" s="147"/>
      <c r="GM970" s="147"/>
      <c r="GN970" s="147"/>
      <c r="GO970" s="147"/>
      <c r="GP970" s="147"/>
      <c r="GQ970" s="147"/>
      <c r="GR970" s="147"/>
      <c r="GS970" s="147"/>
      <c r="GT970" s="147"/>
      <c r="GU970" s="147"/>
      <c r="GV970" s="147"/>
      <c r="GW970" s="147"/>
      <c r="GX970" s="147"/>
      <c r="GY970" s="147"/>
      <c r="GZ970" s="147"/>
      <c r="HA970" s="147"/>
      <c r="HB970" s="147"/>
      <c r="HC970" s="147"/>
      <c r="HD970" s="147"/>
      <c r="HE970" s="147"/>
      <c r="HF970" s="147"/>
      <c r="HG970" s="147"/>
      <c r="HI970" s="147"/>
      <c r="HJ970" s="147"/>
      <c r="HK970" s="147"/>
      <c r="HL970" s="147"/>
      <c r="HM970" s="147"/>
    </row>
    <row r="971" spans="1:221" s="149" customFormat="1" ht="12" customHeight="1" x14ac:dyDescent="0.2">
      <c r="A971" s="150">
        <v>727</v>
      </c>
      <c r="B971" s="151" t="s">
        <v>3123</v>
      </c>
      <c r="C971" s="161"/>
      <c r="D971" s="161"/>
      <c r="E971" s="162"/>
      <c r="F971" s="154">
        <f t="shared" si="204"/>
        <v>55.177321253152797</v>
      </c>
      <c r="G971" s="306">
        <v>1980</v>
      </c>
      <c r="H971" s="281">
        <v>2025</v>
      </c>
      <c r="I971" s="154">
        <f t="shared" si="203"/>
        <v>404601.8</v>
      </c>
      <c r="J971" s="152">
        <f t="shared" si="211"/>
        <v>4561109.41</v>
      </c>
      <c r="K971" s="155">
        <f t="shared" si="212"/>
        <v>0</v>
      </c>
      <c r="L971" s="192">
        <v>0</v>
      </c>
      <c r="M971" s="192">
        <v>0</v>
      </c>
      <c r="N971" s="192">
        <v>0</v>
      </c>
      <c r="O971" s="192">
        <v>0</v>
      </c>
      <c r="P971" s="192">
        <v>0</v>
      </c>
      <c r="Q971" s="155"/>
      <c r="R971" s="155">
        <v>0</v>
      </c>
      <c r="S971" s="155"/>
      <c r="T971" s="155">
        <v>0</v>
      </c>
      <c r="U971" s="155"/>
      <c r="V971" s="155">
        <v>0</v>
      </c>
      <c r="W971" s="197" t="str">
        <f t="shared" si="213"/>
        <v>0</v>
      </c>
      <c r="X971" s="155">
        <v>0</v>
      </c>
      <c r="Y971" s="162" t="s">
        <v>235</v>
      </c>
      <c r="Z971" s="144">
        <v>600.29999999999995</v>
      </c>
      <c r="AA971" s="155">
        <f t="shared" si="214"/>
        <v>4355859.49</v>
      </c>
      <c r="AB971" s="144">
        <v>0</v>
      </c>
      <c r="AC971" s="144">
        <v>0</v>
      </c>
      <c r="AD971" s="144">
        <v>0</v>
      </c>
      <c r="AE971" s="144">
        <v>0</v>
      </c>
      <c r="AF971" s="144">
        <v>0</v>
      </c>
      <c r="AG971" s="144">
        <v>0</v>
      </c>
      <c r="AH971" s="144">
        <v>0</v>
      </c>
      <c r="AI971" s="144">
        <v>0</v>
      </c>
      <c r="AJ971" s="144">
        <v>0</v>
      </c>
      <c r="AK971" s="144">
        <v>0</v>
      </c>
      <c r="AL971" s="144">
        <v>0</v>
      </c>
      <c r="AM971" s="144">
        <f t="shared" si="215"/>
        <v>136833.28</v>
      </c>
      <c r="AN971" s="144">
        <f t="shared" si="216"/>
        <v>68416.639999999999</v>
      </c>
      <c r="AO971" s="144">
        <v>0</v>
      </c>
      <c r="AP971" s="144" t="s">
        <v>4526</v>
      </c>
      <c r="AQ971" s="294"/>
      <c r="AR971" s="144"/>
      <c r="AS971" s="271"/>
      <c r="AT971" s="144"/>
      <c r="AU971" s="144"/>
      <c r="AV971" s="158" t="s">
        <v>1083</v>
      </c>
      <c r="AW971" s="159" t="s">
        <v>3122</v>
      </c>
      <c r="AX971" s="159" t="s">
        <v>3123</v>
      </c>
      <c r="AY971" s="159"/>
      <c r="AZ971" s="159" t="s">
        <v>879</v>
      </c>
      <c r="BA971" s="158" t="s">
        <v>1076</v>
      </c>
      <c r="BB971" s="159" t="s">
        <v>891</v>
      </c>
      <c r="BC971" s="158" t="s">
        <v>845</v>
      </c>
      <c r="BD971" s="158" t="s">
        <v>165</v>
      </c>
      <c r="BE971" s="158" t="s">
        <v>857</v>
      </c>
      <c r="BF971" s="160">
        <v>933.1</v>
      </c>
      <c r="BG971" s="160">
        <v>837</v>
      </c>
      <c r="BH971" s="158" t="s">
        <v>883</v>
      </c>
      <c r="BI971" s="193">
        <v>7.5</v>
      </c>
      <c r="BJ971" s="159" t="s">
        <v>884</v>
      </c>
      <c r="BK971" s="160">
        <v>600.29999999999995</v>
      </c>
      <c r="BL971" s="160">
        <v>274</v>
      </c>
      <c r="BM971" s="160">
        <v>1042</v>
      </c>
      <c r="BN971" s="158"/>
      <c r="BO971" s="159" t="s">
        <v>885</v>
      </c>
      <c r="BP971" s="159" t="s">
        <v>886</v>
      </c>
      <c r="BQ971" s="204" t="s">
        <v>908</v>
      </c>
      <c r="BR971" s="160">
        <v>3324467.4</v>
      </c>
      <c r="BS971" s="160">
        <v>404601.8</v>
      </c>
      <c r="BT971" s="160">
        <v>0</v>
      </c>
      <c r="BU971" s="138">
        <v>404601.8</v>
      </c>
      <c r="BV971" s="160">
        <v>434355.78</v>
      </c>
      <c r="BW971" s="160">
        <v>434355.78</v>
      </c>
      <c r="BX971" s="160">
        <v>0</v>
      </c>
      <c r="BY971" s="160">
        <v>404587.94</v>
      </c>
      <c r="BZ971" s="160">
        <v>404587.94</v>
      </c>
      <c r="CA971" s="160">
        <v>0</v>
      </c>
      <c r="CB971" s="160">
        <v>434341.92</v>
      </c>
      <c r="CC971" s="160">
        <v>434341.92</v>
      </c>
      <c r="CD971" s="160">
        <v>0</v>
      </c>
      <c r="CE971" s="145"/>
      <c r="CF971" s="145"/>
      <c r="CG971" s="145"/>
      <c r="CH971" s="145"/>
      <c r="CI971" s="145"/>
      <c r="CJ971" s="145"/>
      <c r="CK971" s="145"/>
      <c r="CL971" s="145"/>
      <c r="CM971" s="145"/>
      <c r="CN971" s="145"/>
      <c r="CO971" s="145"/>
      <c r="CP971" s="145"/>
      <c r="CQ971" s="145"/>
      <c r="CR971" s="145"/>
      <c r="CS971" s="145"/>
      <c r="CT971" s="145"/>
      <c r="CU971" s="145"/>
      <c r="CV971" s="145"/>
      <c r="CW971" s="145"/>
      <c r="CX971" s="145"/>
      <c r="CY971" s="145"/>
      <c r="CZ971" s="145"/>
      <c r="DA971" s="145"/>
      <c r="DB971" s="145"/>
      <c r="DC971" s="145"/>
      <c r="DD971" s="145"/>
      <c r="DE971" s="145"/>
      <c r="DF971" s="145"/>
      <c r="DG971" s="145"/>
      <c r="DH971" s="145"/>
      <c r="DI971" s="145"/>
      <c r="DJ971" s="145"/>
      <c r="DK971" s="145"/>
      <c r="DL971" s="145"/>
      <c r="DM971" s="145"/>
      <c r="DN971" s="145"/>
      <c r="DO971" s="145"/>
      <c r="DP971" s="145"/>
      <c r="DQ971" s="145"/>
      <c r="DR971" s="145"/>
      <c r="DS971" s="145"/>
      <c r="DT971" s="145"/>
      <c r="DU971" s="145"/>
      <c r="DV971" s="145"/>
      <c r="DW971" s="145"/>
      <c r="DX971" s="145"/>
      <c r="DY971" s="145"/>
      <c r="DZ971" s="145"/>
      <c r="EA971" s="145"/>
      <c r="EB971" s="145"/>
      <c r="EC971" s="145"/>
      <c r="ED971" s="145"/>
      <c r="EE971" s="145"/>
      <c r="EF971" s="145"/>
      <c r="EG971" s="145"/>
      <c r="EH971" s="145"/>
      <c r="EI971" s="145"/>
      <c r="EJ971" s="145"/>
      <c r="EK971" s="145"/>
      <c r="EL971" s="145"/>
      <c r="EM971" s="145"/>
      <c r="EN971" s="145"/>
      <c r="EO971" s="145"/>
      <c r="EP971" s="145"/>
      <c r="EQ971" s="145"/>
      <c r="ER971" s="145"/>
      <c r="ES971" s="145"/>
      <c r="ET971" s="145"/>
      <c r="EU971" s="145"/>
      <c r="EV971" s="145"/>
      <c r="EW971" s="145"/>
      <c r="EX971" s="145"/>
      <c r="EY971" s="145"/>
      <c r="EZ971" s="145"/>
      <c r="FA971" s="145"/>
      <c r="FB971" s="145"/>
      <c r="FC971" s="145"/>
      <c r="FD971" s="145"/>
      <c r="FE971" s="145"/>
      <c r="FF971" s="145"/>
      <c r="FG971" s="145"/>
      <c r="FH971" s="145"/>
      <c r="FI971" s="145"/>
      <c r="FJ971" s="145"/>
      <c r="FK971" s="145"/>
      <c r="FL971" s="145"/>
      <c r="FM971" s="145"/>
      <c r="FN971" s="145"/>
      <c r="FO971" s="145"/>
      <c r="FP971" s="145"/>
      <c r="FQ971" s="145"/>
      <c r="FR971" s="145"/>
      <c r="FS971" s="145"/>
      <c r="FT971" s="146"/>
      <c r="FU971" s="147"/>
      <c r="FV971" s="147"/>
      <c r="FW971" s="147"/>
      <c r="FX971" s="147"/>
      <c r="FY971" s="147"/>
      <c r="FZ971" s="147"/>
      <c r="GA971" s="147"/>
      <c r="GB971" s="147"/>
      <c r="GC971" s="147"/>
      <c r="GD971" s="147"/>
      <c r="GE971" s="147"/>
      <c r="GF971" s="147"/>
      <c r="GG971" s="148"/>
      <c r="GH971" s="147"/>
      <c r="GI971" s="147"/>
      <c r="GJ971" s="147"/>
      <c r="GK971" s="147"/>
      <c r="GL971" s="147"/>
      <c r="GM971" s="147"/>
      <c r="GN971" s="147"/>
      <c r="GO971" s="147"/>
      <c r="GP971" s="147"/>
      <c r="GQ971" s="147"/>
      <c r="GR971" s="147"/>
      <c r="GS971" s="147"/>
      <c r="GT971" s="147"/>
      <c r="GU971" s="147"/>
      <c r="GV971" s="147"/>
      <c r="GW971" s="147"/>
      <c r="GX971" s="147"/>
      <c r="GY971" s="147"/>
      <c r="GZ971" s="147"/>
      <c r="HA971" s="147"/>
      <c r="HB971" s="147"/>
      <c r="HC971" s="147"/>
      <c r="HD971" s="147"/>
      <c r="HE971" s="147"/>
      <c r="HF971" s="147"/>
      <c r="HG971" s="147"/>
      <c r="HI971" s="147"/>
      <c r="HJ971" s="147"/>
      <c r="HK971" s="147"/>
      <c r="HL971" s="147"/>
      <c r="HM971" s="147"/>
    </row>
    <row r="972" spans="1:221" s="149" customFormat="1" ht="12" customHeight="1" x14ac:dyDescent="0.2">
      <c r="A972" s="150">
        <v>728</v>
      </c>
      <c r="B972" s="151" t="s">
        <v>3125</v>
      </c>
      <c r="C972" s="161"/>
      <c r="D972" s="161"/>
      <c r="E972" s="162"/>
      <c r="F972" s="154">
        <f t="shared" si="204"/>
        <v>55.942860613301463</v>
      </c>
      <c r="G972" s="306">
        <v>1981</v>
      </c>
      <c r="H972" s="281">
        <v>2025</v>
      </c>
      <c r="I972" s="154">
        <f t="shared" si="203"/>
        <v>406958.32</v>
      </c>
      <c r="J972" s="152">
        <f t="shared" si="211"/>
        <v>4621134.01</v>
      </c>
      <c r="K972" s="155">
        <f t="shared" si="212"/>
        <v>0</v>
      </c>
      <c r="L972" s="192">
        <v>0</v>
      </c>
      <c r="M972" s="192">
        <v>0</v>
      </c>
      <c r="N972" s="192">
        <v>0</v>
      </c>
      <c r="O972" s="192">
        <v>0</v>
      </c>
      <c r="P972" s="192">
        <v>0</v>
      </c>
      <c r="Q972" s="155"/>
      <c r="R972" s="155">
        <v>0</v>
      </c>
      <c r="S972" s="155"/>
      <c r="T972" s="155">
        <v>0</v>
      </c>
      <c r="U972" s="155"/>
      <c r="V972" s="155">
        <v>0</v>
      </c>
      <c r="W972" s="197" t="str">
        <f t="shared" si="213"/>
        <v>0</v>
      </c>
      <c r="X972" s="155">
        <v>0</v>
      </c>
      <c r="Y972" s="162" t="s">
        <v>235</v>
      </c>
      <c r="Z972" s="144">
        <v>608.20000000000005</v>
      </c>
      <c r="AA972" s="155">
        <f t="shared" si="214"/>
        <v>4413182.9800000004</v>
      </c>
      <c r="AB972" s="144">
        <v>0</v>
      </c>
      <c r="AC972" s="144">
        <v>0</v>
      </c>
      <c r="AD972" s="144">
        <v>0</v>
      </c>
      <c r="AE972" s="144">
        <v>0</v>
      </c>
      <c r="AF972" s="144">
        <v>0</v>
      </c>
      <c r="AG972" s="144">
        <v>0</v>
      </c>
      <c r="AH972" s="144">
        <v>0</v>
      </c>
      <c r="AI972" s="144">
        <v>0</v>
      </c>
      <c r="AJ972" s="144">
        <v>0</v>
      </c>
      <c r="AK972" s="144">
        <v>0</v>
      </c>
      <c r="AL972" s="144">
        <v>0</v>
      </c>
      <c r="AM972" s="144">
        <f t="shared" si="215"/>
        <v>138634.01999999999</v>
      </c>
      <c r="AN972" s="144">
        <f t="shared" si="216"/>
        <v>69317.009999999995</v>
      </c>
      <c r="AO972" s="144">
        <v>0</v>
      </c>
      <c r="AP972" s="144" t="s">
        <v>4526</v>
      </c>
      <c r="AQ972" s="294"/>
      <c r="AR972" s="144"/>
      <c r="AS972" s="271"/>
      <c r="AT972" s="144"/>
      <c r="AU972" s="144"/>
      <c r="AV972" s="158" t="s">
        <v>1084</v>
      </c>
      <c r="AW972" s="159" t="s">
        <v>3124</v>
      </c>
      <c r="AX972" s="159" t="s">
        <v>3125</v>
      </c>
      <c r="AY972" s="159"/>
      <c r="AZ972" s="159" t="s">
        <v>879</v>
      </c>
      <c r="BA972" s="158" t="s">
        <v>967</v>
      </c>
      <c r="BB972" s="159" t="s">
        <v>891</v>
      </c>
      <c r="BC972" s="158" t="s">
        <v>845</v>
      </c>
      <c r="BD972" s="158" t="s">
        <v>165</v>
      </c>
      <c r="BE972" s="158" t="s">
        <v>862</v>
      </c>
      <c r="BF972" s="160">
        <v>933.1</v>
      </c>
      <c r="BG972" s="160">
        <v>837</v>
      </c>
      <c r="BH972" s="158" t="s">
        <v>883</v>
      </c>
      <c r="BI972" s="193">
        <v>7.5</v>
      </c>
      <c r="BJ972" s="159" t="s">
        <v>884</v>
      </c>
      <c r="BK972" s="160">
        <v>608.20000000000005</v>
      </c>
      <c r="BL972" s="160">
        <v>274</v>
      </c>
      <c r="BM972" s="160">
        <v>1042</v>
      </c>
      <c r="BN972" s="158"/>
      <c r="BO972" s="159" t="s">
        <v>885</v>
      </c>
      <c r="BP972" s="159" t="s">
        <v>886</v>
      </c>
      <c r="BQ972" s="204" t="s">
        <v>887</v>
      </c>
      <c r="BR972" s="160">
        <v>3368217.68</v>
      </c>
      <c r="BS972" s="160">
        <v>406958.32</v>
      </c>
      <c r="BT972" s="160">
        <v>0</v>
      </c>
      <c r="BU972" s="138">
        <v>406958.32</v>
      </c>
      <c r="BV972" s="160">
        <v>406958.32</v>
      </c>
      <c r="BW972" s="160">
        <v>406958.32</v>
      </c>
      <c r="BX972" s="160">
        <v>0</v>
      </c>
      <c r="BY972" s="160">
        <v>405120.36</v>
      </c>
      <c r="BZ972" s="160">
        <v>405120.36</v>
      </c>
      <c r="CA972" s="160">
        <v>0</v>
      </c>
      <c r="CB972" s="160">
        <v>405120.36</v>
      </c>
      <c r="CC972" s="160">
        <v>405120.36</v>
      </c>
      <c r="CD972" s="160">
        <v>0</v>
      </c>
      <c r="CE972" s="145"/>
      <c r="CF972" s="145"/>
      <c r="CG972" s="145"/>
      <c r="CH972" s="145"/>
      <c r="CI972" s="145"/>
      <c r="CJ972" s="145"/>
      <c r="CK972" s="145"/>
      <c r="CL972" s="145"/>
      <c r="CM972" s="145"/>
      <c r="CN972" s="145"/>
      <c r="CO972" s="145"/>
      <c r="CP972" s="145"/>
      <c r="CQ972" s="145"/>
      <c r="CR972" s="145"/>
      <c r="CS972" s="145"/>
      <c r="CT972" s="145"/>
      <c r="CU972" s="145"/>
      <c r="CV972" s="145"/>
      <c r="CW972" s="145"/>
      <c r="CX972" s="145"/>
      <c r="CY972" s="145"/>
      <c r="CZ972" s="145"/>
      <c r="DA972" s="145"/>
      <c r="DB972" s="145"/>
      <c r="DC972" s="145"/>
      <c r="DD972" s="145"/>
      <c r="DE972" s="145"/>
      <c r="DF972" s="145"/>
      <c r="DG972" s="145"/>
      <c r="DH972" s="145"/>
      <c r="DI972" s="145"/>
      <c r="DJ972" s="145"/>
      <c r="DK972" s="145"/>
      <c r="DL972" s="145"/>
      <c r="DM972" s="145"/>
      <c r="DN972" s="145"/>
      <c r="DO972" s="145"/>
      <c r="DP972" s="145"/>
      <c r="DQ972" s="145"/>
      <c r="DR972" s="145"/>
      <c r="DS972" s="145"/>
      <c r="DT972" s="145"/>
      <c r="DU972" s="145"/>
      <c r="DV972" s="145"/>
      <c r="DW972" s="145"/>
      <c r="DX972" s="145"/>
      <c r="DY972" s="145"/>
      <c r="DZ972" s="145"/>
      <c r="EA972" s="145"/>
      <c r="EB972" s="145"/>
      <c r="EC972" s="145"/>
      <c r="ED972" s="145"/>
      <c r="EE972" s="145"/>
      <c r="EF972" s="145"/>
      <c r="EG972" s="145"/>
      <c r="EH972" s="145"/>
      <c r="EI972" s="145"/>
      <c r="EJ972" s="145"/>
      <c r="EK972" s="145"/>
      <c r="EL972" s="145"/>
      <c r="EM972" s="145"/>
      <c r="EN972" s="145"/>
      <c r="EO972" s="145"/>
      <c r="EP972" s="145"/>
      <c r="EQ972" s="145"/>
      <c r="ER972" s="145"/>
      <c r="ES972" s="145"/>
      <c r="ET972" s="145"/>
      <c r="EU972" s="145"/>
      <c r="EV972" s="145"/>
      <c r="EW972" s="145"/>
      <c r="EX972" s="145"/>
      <c r="EY972" s="145"/>
      <c r="EZ972" s="145"/>
      <c r="FA972" s="145"/>
      <c r="FB972" s="145"/>
      <c r="FC972" s="145"/>
      <c r="FD972" s="145"/>
      <c r="FE972" s="145"/>
      <c r="FF972" s="145"/>
      <c r="FG972" s="145"/>
      <c r="FH972" s="145"/>
      <c r="FI972" s="145"/>
      <c r="FJ972" s="145"/>
      <c r="FK972" s="145"/>
      <c r="FL972" s="145"/>
      <c r="FM972" s="145"/>
      <c r="FN972" s="145"/>
      <c r="FO972" s="145"/>
      <c r="FP972" s="145"/>
      <c r="FQ972" s="145"/>
      <c r="FR972" s="145"/>
      <c r="FS972" s="145"/>
      <c r="FT972" s="146"/>
      <c r="FU972" s="147"/>
      <c r="FV972" s="147"/>
      <c r="FW972" s="147"/>
      <c r="FX972" s="147"/>
      <c r="FY972" s="147"/>
      <c r="FZ972" s="147"/>
      <c r="GA972" s="147"/>
      <c r="GB972" s="147"/>
      <c r="GC972" s="147"/>
      <c r="GD972" s="147"/>
      <c r="GE972" s="147"/>
      <c r="GF972" s="147"/>
      <c r="GG972" s="148"/>
      <c r="GH972" s="147"/>
      <c r="GI972" s="147"/>
      <c r="GJ972" s="147"/>
      <c r="GK972" s="147"/>
      <c r="GL972" s="147"/>
      <c r="GM972" s="147"/>
      <c r="GN972" s="147"/>
      <c r="GO972" s="147"/>
      <c r="GP972" s="147"/>
      <c r="GQ972" s="147"/>
      <c r="GR972" s="147"/>
      <c r="GS972" s="147"/>
      <c r="GT972" s="147"/>
      <c r="GU972" s="147"/>
      <c r="GV972" s="147"/>
      <c r="GW972" s="147"/>
      <c r="GX972" s="147"/>
      <c r="GY972" s="147"/>
      <c r="GZ972" s="147"/>
      <c r="HA972" s="147"/>
      <c r="HB972" s="147"/>
      <c r="HC972" s="147"/>
      <c r="HD972" s="147"/>
      <c r="HE972" s="147"/>
      <c r="HF972" s="147"/>
      <c r="HG972" s="147"/>
      <c r="HI972" s="147"/>
      <c r="HJ972" s="147"/>
      <c r="HK972" s="147"/>
      <c r="HL972" s="147"/>
      <c r="HM972" s="147"/>
    </row>
    <row r="973" spans="1:221" s="149" customFormat="1" ht="12" customHeight="1" x14ac:dyDescent="0.2">
      <c r="A973" s="150">
        <v>729</v>
      </c>
      <c r="B973" s="151" t="s">
        <v>3127</v>
      </c>
      <c r="C973" s="161"/>
      <c r="D973" s="161"/>
      <c r="E973" s="162"/>
      <c r="F973" s="154">
        <f t="shared" si="204"/>
        <v>46.417321252059317</v>
      </c>
      <c r="G973" s="306">
        <v>1980</v>
      </c>
      <c r="H973" s="281">
        <v>2025</v>
      </c>
      <c r="I973" s="154">
        <f t="shared" si="203"/>
        <v>452760.22</v>
      </c>
      <c r="J973" s="152">
        <f t="shared" si="211"/>
        <v>4256427.6100000003</v>
      </c>
      <c r="K973" s="155">
        <f t="shared" si="212"/>
        <v>0</v>
      </c>
      <c r="L973" s="192">
        <v>0</v>
      </c>
      <c r="M973" s="192">
        <v>0</v>
      </c>
      <c r="N973" s="192">
        <v>0</v>
      </c>
      <c r="O973" s="192">
        <v>0</v>
      </c>
      <c r="P973" s="192">
        <v>0</v>
      </c>
      <c r="Q973" s="155"/>
      <c r="R973" s="155">
        <v>0</v>
      </c>
      <c r="S973" s="155"/>
      <c r="T973" s="155">
        <v>0</v>
      </c>
      <c r="U973" s="155"/>
      <c r="V973" s="155">
        <v>0</v>
      </c>
      <c r="W973" s="197" t="str">
        <f t="shared" si="213"/>
        <v>0</v>
      </c>
      <c r="X973" s="155">
        <v>0</v>
      </c>
      <c r="Y973" s="162" t="s">
        <v>235</v>
      </c>
      <c r="Z973" s="144">
        <v>560.20000000000005</v>
      </c>
      <c r="AA973" s="155">
        <f t="shared" si="214"/>
        <v>4064888.37</v>
      </c>
      <c r="AB973" s="144">
        <v>0</v>
      </c>
      <c r="AC973" s="144">
        <v>0</v>
      </c>
      <c r="AD973" s="144">
        <v>0</v>
      </c>
      <c r="AE973" s="144">
        <v>0</v>
      </c>
      <c r="AF973" s="144">
        <v>0</v>
      </c>
      <c r="AG973" s="144">
        <v>0</v>
      </c>
      <c r="AH973" s="144">
        <v>0</v>
      </c>
      <c r="AI973" s="144">
        <v>0</v>
      </c>
      <c r="AJ973" s="144">
        <v>0</v>
      </c>
      <c r="AK973" s="144">
        <v>0</v>
      </c>
      <c r="AL973" s="144">
        <v>0</v>
      </c>
      <c r="AM973" s="144">
        <f t="shared" si="215"/>
        <v>127692.83</v>
      </c>
      <c r="AN973" s="144">
        <f t="shared" si="216"/>
        <v>63846.41</v>
      </c>
      <c r="AO973" s="144">
        <v>0</v>
      </c>
      <c r="AP973" s="144" t="s">
        <v>4526</v>
      </c>
      <c r="AQ973" s="294"/>
      <c r="AR973" s="144"/>
      <c r="AS973" s="271"/>
      <c r="AT973" s="144"/>
      <c r="AU973" s="144"/>
      <c r="AV973" s="158" t="s">
        <v>1085</v>
      </c>
      <c r="AW973" s="159" t="s">
        <v>3126</v>
      </c>
      <c r="AX973" s="159" t="s">
        <v>3127</v>
      </c>
      <c r="AY973" s="159"/>
      <c r="AZ973" s="159" t="s">
        <v>879</v>
      </c>
      <c r="BA973" s="158" t="s">
        <v>1076</v>
      </c>
      <c r="BB973" s="159" t="s">
        <v>891</v>
      </c>
      <c r="BC973" s="158" t="s">
        <v>166</v>
      </c>
      <c r="BD973" s="158" t="s">
        <v>844</v>
      </c>
      <c r="BE973" s="158" t="s">
        <v>862</v>
      </c>
      <c r="BF973" s="160">
        <v>990.1</v>
      </c>
      <c r="BG973" s="160">
        <v>910.5</v>
      </c>
      <c r="BH973" s="158" t="s">
        <v>883</v>
      </c>
      <c r="BI973" s="193">
        <v>7.5</v>
      </c>
      <c r="BJ973" s="159" t="s">
        <v>884</v>
      </c>
      <c r="BK973" s="160">
        <v>560.20000000000005</v>
      </c>
      <c r="BL973" s="160">
        <v>605</v>
      </c>
      <c r="BM973" s="160">
        <v>686</v>
      </c>
      <c r="BN973" s="158"/>
      <c r="BO973" s="159" t="s">
        <v>885</v>
      </c>
      <c r="BP973" s="159" t="s">
        <v>886</v>
      </c>
      <c r="BQ973" s="204" t="s">
        <v>908</v>
      </c>
      <c r="BR973" s="160">
        <v>3102393.2</v>
      </c>
      <c r="BS973" s="160">
        <v>452760.22</v>
      </c>
      <c r="BT973" s="160">
        <v>0</v>
      </c>
      <c r="BU973" s="138">
        <v>452760.22</v>
      </c>
      <c r="BV973" s="160">
        <v>455208.07</v>
      </c>
      <c r="BW973" s="160">
        <v>455208.07</v>
      </c>
      <c r="BX973" s="160">
        <v>0</v>
      </c>
      <c r="BY973" s="160">
        <v>452062.67</v>
      </c>
      <c r="BZ973" s="160">
        <v>452062.67</v>
      </c>
      <c r="CA973" s="160">
        <v>0</v>
      </c>
      <c r="CB973" s="160">
        <v>454507.39</v>
      </c>
      <c r="CC973" s="160">
        <v>454507.39</v>
      </c>
      <c r="CD973" s="160">
        <v>0</v>
      </c>
      <c r="CE973" s="145"/>
      <c r="CF973" s="145"/>
      <c r="CG973" s="145"/>
      <c r="CH973" s="145"/>
      <c r="CI973" s="145"/>
      <c r="CJ973" s="145"/>
      <c r="CK973" s="145"/>
      <c r="CL973" s="145"/>
      <c r="CM973" s="145"/>
      <c r="CN973" s="145"/>
      <c r="CO973" s="145"/>
      <c r="CP973" s="145"/>
      <c r="CQ973" s="145"/>
      <c r="CR973" s="145"/>
      <c r="CS973" s="145"/>
      <c r="CT973" s="145"/>
      <c r="CU973" s="145"/>
      <c r="CV973" s="145"/>
      <c r="CW973" s="145"/>
      <c r="CX973" s="145"/>
      <c r="CY973" s="145"/>
      <c r="CZ973" s="145"/>
      <c r="DA973" s="145"/>
      <c r="DB973" s="145"/>
      <c r="DC973" s="145"/>
      <c r="DD973" s="145"/>
      <c r="DE973" s="145"/>
      <c r="DF973" s="145"/>
      <c r="DG973" s="145"/>
      <c r="DH973" s="145"/>
      <c r="DI973" s="145"/>
      <c r="DJ973" s="145"/>
      <c r="DK973" s="145"/>
      <c r="DL973" s="145"/>
      <c r="DM973" s="145"/>
      <c r="DN973" s="145"/>
      <c r="DO973" s="145"/>
      <c r="DP973" s="145"/>
      <c r="DQ973" s="145"/>
      <c r="DR973" s="145"/>
      <c r="DS973" s="145"/>
      <c r="DT973" s="145"/>
      <c r="DU973" s="145"/>
      <c r="DV973" s="145"/>
      <c r="DW973" s="145"/>
      <c r="DX973" s="145"/>
      <c r="DY973" s="145"/>
      <c r="DZ973" s="145"/>
      <c r="EA973" s="145"/>
      <c r="EB973" s="145"/>
      <c r="EC973" s="145"/>
      <c r="ED973" s="145"/>
      <c r="EE973" s="145"/>
      <c r="EF973" s="145"/>
      <c r="EG973" s="145"/>
      <c r="EH973" s="145"/>
      <c r="EI973" s="145"/>
      <c r="EJ973" s="145"/>
      <c r="EK973" s="145"/>
      <c r="EL973" s="145"/>
      <c r="EM973" s="145"/>
      <c r="EN973" s="145"/>
      <c r="EO973" s="145"/>
      <c r="EP973" s="145"/>
      <c r="EQ973" s="145"/>
      <c r="ER973" s="145"/>
      <c r="ES973" s="145"/>
      <c r="ET973" s="145"/>
      <c r="EU973" s="145"/>
      <c r="EV973" s="145"/>
      <c r="EW973" s="145"/>
      <c r="EX973" s="145"/>
      <c r="EY973" s="145"/>
      <c r="EZ973" s="145"/>
      <c r="FA973" s="145"/>
      <c r="FB973" s="145"/>
      <c r="FC973" s="145"/>
      <c r="FD973" s="145"/>
      <c r="FE973" s="145"/>
      <c r="FF973" s="145"/>
      <c r="FG973" s="145"/>
      <c r="FH973" s="145"/>
      <c r="FI973" s="145"/>
      <c r="FJ973" s="145"/>
      <c r="FK973" s="145"/>
      <c r="FL973" s="145"/>
      <c r="FM973" s="145"/>
      <c r="FN973" s="145"/>
      <c r="FO973" s="145"/>
      <c r="FP973" s="145"/>
      <c r="FQ973" s="145"/>
      <c r="FR973" s="145"/>
      <c r="FS973" s="145"/>
      <c r="FT973" s="146"/>
      <c r="FU973" s="147"/>
      <c r="FV973" s="147"/>
      <c r="FW973" s="147"/>
      <c r="FX973" s="147"/>
      <c r="FY973" s="147"/>
      <c r="FZ973" s="147"/>
      <c r="GA973" s="147"/>
      <c r="GB973" s="147"/>
      <c r="GC973" s="147"/>
      <c r="GD973" s="147"/>
      <c r="GE973" s="147"/>
      <c r="GF973" s="147"/>
      <c r="GG973" s="148"/>
      <c r="GH973" s="147"/>
      <c r="GI973" s="147"/>
      <c r="GJ973" s="147"/>
      <c r="GK973" s="147"/>
      <c r="GL973" s="147"/>
      <c r="GM973" s="147"/>
      <c r="GN973" s="147"/>
      <c r="GO973" s="147"/>
      <c r="GP973" s="147"/>
      <c r="GQ973" s="147"/>
      <c r="GR973" s="147"/>
      <c r="GS973" s="147"/>
      <c r="GT973" s="147"/>
      <c r="GU973" s="147"/>
      <c r="GV973" s="147"/>
      <c r="GW973" s="147"/>
      <c r="GX973" s="147"/>
      <c r="GY973" s="147"/>
      <c r="GZ973" s="147"/>
      <c r="HA973" s="147"/>
      <c r="HB973" s="147"/>
      <c r="HC973" s="147"/>
      <c r="HD973" s="147"/>
      <c r="HE973" s="147"/>
      <c r="HF973" s="147"/>
      <c r="HG973" s="147"/>
      <c r="HI973" s="147"/>
      <c r="HJ973" s="147"/>
      <c r="HK973" s="147"/>
      <c r="HL973" s="147"/>
      <c r="HM973" s="147"/>
    </row>
    <row r="974" spans="1:221" s="149" customFormat="1" ht="12" customHeight="1" x14ac:dyDescent="0.2">
      <c r="A974" s="150">
        <v>730</v>
      </c>
      <c r="B974" s="151" t="s">
        <v>3129</v>
      </c>
      <c r="C974" s="161"/>
      <c r="D974" s="161"/>
      <c r="E974" s="162"/>
      <c r="F974" s="154">
        <f t="shared" si="204"/>
        <v>46.924548011200372</v>
      </c>
      <c r="G974" s="306">
        <v>1980</v>
      </c>
      <c r="H974" s="281">
        <v>2025</v>
      </c>
      <c r="I974" s="154">
        <f t="shared" si="203"/>
        <v>418797.3</v>
      </c>
      <c r="J974" s="152">
        <f t="shared" si="211"/>
        <v>4256427.6100000003</v>
      </c>
      <c r="K974" s="155">
        <f t="shared" si="212"/>
        <v>0</v>
      </c>
      <c r="L974" s="192">
        <v>0</v>
      </c>
      <c r="M974" s="192">
        <v>0</v>
      </c>
      <c r="N974" s="192">
        <v>0</v>
      </c>
      <c r="O974" s="192">
        <v>0</v>
      </c>
      <c r="P974" s="192">
        <v>0</v>
      </c>
      <c r="Q974" s="155"/>
      <c r="R974" s="155">
        <v>0</v>
      </c>
      <c r="S974" s="155"/>
      <c r="T974" s="155">
        <v>0</v>
      </c>
      <c r="U974" s="155"/>
      <c r="V974" s="155">
        <v>0</v>
      </c>
      <c r="W974" s="197" t="str">
        <f t="shared" si="213"/>
        <v>0</v>
      </c>
      <c r="X974" s="155">
        <v>0</v>
      </c>
      <c r="Y974" s="162" t="s">
        <v>235</v>
      </c>
      <c r="Z974" s="144">
        <v>560.20000000000005</v>
      </c>
      <c r="AA974" s="155">
        <f t="shared" si="214"/>
        <v>4064888.37</v>
      </c>
      <c r="AB974" s="144">
        <v>0</v>
      </c>
      <c r="AC974" s="144">
        <v>0</v>
      </c>
      <c r="AD974" s="144">
        <v>0</v>
      </c>
      <c r="AE974" s="144">
        <v>0</v>
      </c>
      <c r="AF974" s="144">
        <v>0</v>
      </c>
      <c r="AG974" s="144">
        <v>0</v>
      </c>
      <c r="AH974" s="144">
        <v>0</v>
      </c>
      <c r="AI974" s="144">
        <v>0</v>
      </c>
      <c r="AJ974" s="144">
        <v>0</v>
      </c>
      <c r="AK974" s="144">
        <v>0</v>
      </c>
      <c r="AL974" s="144">
        <v>0</v>
      </c>
      <c r="AM974" s="144">
        <f t="shared" si="215"/>
        <v>127692.83</v>
      </c>
      <c r="AN974" s="144">
        <f t="shared" si="216"/>
        <v>63846.41</v>
      </c>
      <c r="AO974" s="144">
        <v>0</v>
      </c>
      <c r="AP974" s="144" t="s">
        <v>4526</v>
      </c>
      <c r="AQ974" s="294"/>
      <c r="AR974" s="144"/>
      <c r="AS974" s="271"/>
      <c r="AT974" s="144"/>
      <c r="AU974" s="144"/>
      <c r="AV974" s="158" t="s">
        <v>1087</v>
      </c>
      <c r="AW974" s="159" t="s">
        <v>3128</v>
      </c>
      <c r="AX974" s="159" t="s">
        <v>3129</v>
      </c>
      <c r="AY974" s="159"/>
      <c r="AZ974" s="159" t="s">
        <v>879</v>
      </c>
      <c r="BA974" s="158" t="s">
        <v>1076</v>
      </c>
      <c r="BB974" s="159" t="s">
        <v>891</v>
      </c>
      <c r="BC974" s="158" t="s">
        <v>166</v>
      </c>
      <c r="BD974" s="158" t="s">
        <v>844</v>
      </c>
      <c r="BE974" s="158" t="s">
        <v>959</v>
      </c>
      <c r="BF974" s="160">
        <v>1013.1</v>
      </c>
      <c r="BG974" s="160">
        <v>908.7</v>
      </c>
      <c r="BH974" s="158" t="s">
        <v>883</v>
      </c>
      <c r="BI974" s="193">
        <v>7.5</v>
      </c>
      <c r="BJ974" s="159" t="s">
        <v>884</v>
      </c>
      <c r="BK974" s="160">
        <v>560.20000000000005</v>
      </c>
      <c r="BL974" s="160">
        <v>605</v>
      </c>
      <c r="BM974" s="160">
        <v>686</v>
      </c>
      <c r="BN974" s="158"/>
      <c r="BO974" s="159" t="s">
        <v>885</v>
      </c>
      <c r="BP974" s="159" t="s">
        <v>886</v>
      </c>
      <c r="BQ974" s="204" t="s">
        <v>908</v>
      </c>
      <c r="BR974" s="160">
        <v>3102393.2</v>
      </c>
      <c r="BS974" s="160">
        <v>418797.3</v>
      </c>
      <c r="BT974" s="160">
        <v>0</v>
      </c>
      <c r="BU974" s="138">
        <v>418797.3</v>
      </c>
      <c r="BV974" s="160">
        <v>418798.35</v>
      </c>
      <c r="BW974" s="160">
        <v>418798.35</v>
      </c>
      <c r="BX974" s="160">
        <v>0</v>
      </c>
      <c r="BY974" s="160">
        <v>418544.96</v>
      </c>
      <c r="BZ974" s="160">
        <v>418544.96</v>
      </c>
      <c r="CA974" s="160">
        <v>0</v>
      </c>
      <c r="CB974" s="160">
        <v>418544.96</v>
      </c>
      <c r="CC974" s="160">
        <v>418544.96</v>
      </c>
      <c r="CD974" s="160">
        <v>0</v>
      </c>
      <c r="CE974" s="145"/>
      <c r="CF974" s="145"/>
      <c r="CG974" s="145"/>
      <c r="CH974" s="145"/>
      <c r="CI974" s="145"/>
      <c r="CJ974" s="145"/>
      <c r="CK974" s="145"/>
      <c r="CL974" s="145"/>
      <c r="CM974" s="145"/>
      <c r="CN974" s="145"/>
      <c r="CO974" s="145"/>
      <c r="CP974" s="145"/>
      <c r="CQ974" s="145"/>
      <c r="CR974" s="145"/>
      <c r="CS974" s="145"/>
      <c r="CT974" s="145"/>
      <c r="CU974" s="145"/>
      <c r="CV974" s="145"/>
      <c r="CW974" s="145"/>
      <c r="CX974" s="145"/>
      <c r="CY974" s="145"/>
      <c r="CZ974" s="145"/>
      <c r="DA974" s="145"/>
      <c r="DB974" s="145"/>
      <c r="DC974" s="145"/>
      <c r="DD974" s="145"/>
      <c r="DE974" s="145"/>
      <c r="DF974" s="145"/>
      <c r="DG974" s="145"/>
      <c r="DH974" s="145"/>
      <c r="DI974" s="145"/>
      <c r="DJ974" s="145"/>
      <c r="DK974" s="145"/>
      <c r="DL974" s="145"/>
      <c r="DM974" s="145"/>
      <c r="DN974" s="145"/>
      <c r="DO974" s="145"/>
      <c r="DP974" s="145"/>
      <c r="DQ974" s="145"/>
      <c r="DR974" s="145"/>
      <c r="DS974" s="145"/>
      <c r="DT974" s="145"/>
      <c r="DU974" s="145"/>
      <c r="DV974" s="145"/>
      <c r="DW974" s="145"/>
      <c r="DX974" s="145"/>
      <c r="DY974" s="145"/>
      <c r="DZ974" s="145"/>
      <c r="EA974" s="145"/>
      <c r="EB974" s="145"/>
      <c r="EC974" s="145"/>
      <c r="ED974" s="145"/>
      <c r="EE974" s="145"/>
      <c r="EF974" s="145"/>
      <c r="EG974" s="145"/>
      <c r="EH974" s="145"/>
      <c r="EI974" s="145"/>
      <c r="EJ974" s="145"/>
      <c r="EK974" s="145"/>
      <c r="EL974" s="145"/>
      <c r="EM974" s="145"/>
      <c r="EN974" s="145"/>
      <c r="EO974" s="145"/>
      <c r="EP974" s="145"/>
      <c r="EQ974" s="145"/>
      <c r="ER974" s="145"/>
      <c r="ES974" s="145"/>
      <c r="ET974" s="145"/>
      <c r="EU974" s="145"/>
      <c r="EV974" s="145"/>
      <c r="EW974" s="145"/>
      <c r="EX974" s="145"/>
      <c r="EY974" s="145"/>
      <c r="EZ974" s="145"/>
      <c r="FA974" s="145"/>
      <c r="FB974" s="145"/>
      <c r="FC974" s="145"/>
      <c r="FD974" s="145"/>
      <c r="FE974" s="145"/>
      <c r="FF974" s="145"/>
      <c r="FG974" s="145"/>
      <c r="FH974" s="145"/>
      <c r="FI974" s="145"/>
      <c r="FJ974" s="145"/>
      <c r="FK974" s="145"/>
      <c r="FL974" s="145"/>
      <c r="FM974" s="145"/>
      <c r="FN974" s="145"/>
      <c r="FO974" s="145"/>
      <c r="FP974" s="145"/>
      <c r="FQ974" s="145"/>
      <c r="FR974" s="145"/>
      <c r="FS974" s="145"/>
      <c r="FT974" s="146"/>
      <c r="FU974" s="147"/>
      <c r="FV974" s="147"/>
      <c r="FW974" s="147"/>
      <c r="FX974" s="147"/>
      <c r="FY974" s="147"/>
      <c r="FZ974" s="147"/>
      <c r="GA974" s="147"/>
      <c r="GB974" s="147"/>
      <c r="GC974" s="147"/>
      <c r="GD974" s="147"/>
      <c r="GE974" s="147"/>
      <c r="GF974" s="147"/>
      <c r="GG974" s="148"/>
      <c r="GH974" s="147"/>
      <c r="GI974" s="147"/>
      <c r="GJ974" s="147"/>
      <c r="GK974" s="147"/>
      <c r="GL974" s="147"/>
      <c r="GM974" s="147"/>
      <c r="GN974" s="147"/>
      <c r="GO974" s="147"/>
      <c r="GP974" s="147"/>
      <c r="GQ974" s="147"/>
      <c r="GR974" s="147"/>
      <c r="GS974" s="147"/>
      <c r="GT974" s="147"/>
      <c r="GU974" s="147"/>
      <c r="GV974" s="147"/>
      <c r="GW974" s="147"/>
      <c r="GX974" s="147"/>
      <c r="GY974" s="147"/>
      <c r="GZ974" s="147"/>
      <c r="HA974" s="147"/>
      <c r="HB974" s="147"/>
      <c r="HC974" s="147"/>
      <c r="HD974" s="147"/>
      <c r="HE974" s="147"/>
      <c r="HF974" s="147"/>
      <c r="HG974" s="147"/>
      <c r="HI974" s="147"/>
      <c r="HJ974" s="147"/>
      <c r="HK974" s="147"/>
      <c r="HL974" s="147"/>
      <c r="HM974" s="147"/>
    </row>
    <row r="975" spans="1:221" s="149" customFormat="1" ht="12" customHeight="1" x14ac:dyDescent="0.2">
      <c r="A975" s="150">
        <v>731</v>
      </c>
      <c r="B975" s="151" t="s">
        <v>3131</v>
      </c>
      <c r="C975" s="161"/>
      <c r="D975" s="161"/>
      <c r="E975" s="162"/>
      <c r="F975" s="154">
        <f t="shared" si="204"/>
        <v>61.928141565325852</v>
      </c>
      <c r="G975" s="306">
        <v>1976</v>
      </c>
      <c r="H975" s="281">
        <v>2023</v>
      </c>
      <c r="I975" s="154">
        <f t="shared" si="203"/>
        <v>388155.45</v>
      </c>
      <c r="J975" s="310">
        <f t="shared" si="211"/>
        <v>4558830</v>
      </c>
      <c r="K975" s="155">
        <f t="shared" si="212"/>
        <v>0</v>
      </c>
      <c r="L975" s="192">
        <v>0</v>
      </c>
      <c r="M975" s="192">
        <v>0</v>
      </c>
      <c r="N975" s="192">
        <v>0</v>
      </c>
      <c r="O975" s="192">
        <v>0</v>
      </c>
      <c r="P975" s="192">
        <v>0</v>
      </c>
      <c r="Q975" s="155"/>
      <c r="R975" s="155">
        <v>0</v>
      </c>
      <c r="S975" s="155"/>
      <c r="T975" s="155">
        <v>0</v>
      </c>
      <c r="U975" s="155"/>
      <c r="V975" s="155">
        <v>0</v>
      </c>
      <c r="W975" s="197" t="str">
        <f t="shared" si="213"/>
        <v>0</v>
      </c>
      <c r="X975" s="155">
        <v>0</v>
      </c>
      <c r="Y975" s="162" t="s">
        <v>235</v>
      </c>
      <c r="Z975" s="144">
        <v>600</v>
      </c>
      <c r="AA975" s="155">
        <f t="shared" si="214"/>
        <v>4353682.6500000004</v>
      </c>
      <c r="AB975" s="144">
        <v>0</v>
      </c>
      <c r="AC975" s="144">
        <v>0</v>
      </c>
      <c r="AD975" s="144">
        <v>0</v>
      </c>
      <c r="AE975" s="144">
        <v>0</v>
      </c>
      <c r="AF975" s="144">
        <v>0</v>
      </c>
      <c r="AG975" s="144">
        <v>0</v>
      </c>
      <c r="AH975" s="144">
        <v>0</v>
      </c>
      <c r="AI975" s="144">
        <v>0</v>
      </c>
      <c r="AJ975" s="144">
        <v>0</v>
      </c>
      <c r="AK975" s="144">
        <v>0</v>
      </c>
      <c r="AL975" s="144">
        <v>0</v>
      </c>
      <c r="AM975" s="144">
        <f t="shared" si="215"/>
        <v>136764.9</v>
      </c>
      <c r="AN975" s="144">
        <f t="shared" si="216"/>
        <v>68382.45</v>
      </c>
      <c r="AO975" s="144">
        <v>0</v>
      </c>
      <c r="AP975" s="144" t="s">
        <v>4526</v>
      </c>
      <c r="AQ975" s="294"/>
      <c r="AR975" s="144"/>
      <c r="AS975" s="271"/>
      <c r="AT975" s="144"/>
      <c r="AU975" s="144"/>
      <c r="AV975" s="158" t="s">
        <v>1092</v>
      </c>
      <c r="AW975" s="159" t="s">
        <v>3130</v>
      </c>
      <c r="AX975" s="159" t="s">
        <v>3131</v>
      </c>
      <c r="AY975" s="159" t="s">
        <v>878</v>
      </c>
      <c r="AZ975" s="159" t="s">
        <v>879</v>
      </c>
      <c r="BA975" s="158" t="s">
        <v>912</v>
      </c>
      <c r="BB975" s="159" t="s">
        <v>891</v>
      </c>
      <c r="BC975" s="158" t="s">
        <v>166</v>
      </c>
      <c r="BD975" s="158" t="s">
        <v>166</v>
      </c>
      <c r="BE975" s="158" t="s">
        <v>1450</v>
      </c>
      <c r="BF975" s="160">
        <v>803.9</v>
      </c>
      <c r="BG975" s="160">
        <v>748.3</v>
      </c>
      <c r="BH975" s="158" t="s">
        <v>883</v>
      </c>
      <c r="BI975" s="193">
        <v>7.5</v>
      </c>
      <c r="BJ975" s="159" t="s">
        <v>884</v>
      </c>
      <c r="BK975" s="160">
        <v>600</v>
      </c>
      <c r="BL975" s="160">
        <v>284.7</v>
      </c>
      <c r="BM975" s="160">
        <v>500</v>
      </c>
      <c r="BN975" s="158"/>
      <c r="BO975" s="159" t="s">
        <v>885</v>
      </c>
      <c r="BP975" s="159" t="s">
        <v>886</v>
      </c>
      <c r="BQ975" s="204" t="s">
        <v>908</v>
      </c>
      <c r="BR975" s="160">
        <v>3322806</v>
      </c>
      <c r="BS975" s="160">
        <v>388155.45</v>
      </c>
      <c r="BT975" s="160">
        <v>0</v>
      </c>
      <c r="BU975" s="138">
        <v>388155.45</v>
      </c>
      <c r="BV975" s="160">
        <v>391642.93</v>
      </c>
      <c r="BW975" s="160">
        <v>391642.93</v>
      </c>
      <c r="BX975" s="160">
        <v>0</v>
      </c>
      <c r="BY975" s="160">
        <v>377680.93</v>
      </c>
      <c r="BZ975" s="160">
        <v>377680.93</v>
      </c>
      <c r="CA975" s="160">
        <v>0</v>
      </c>
      <c r="CB975" s="160">
        <v>381168.41</v>
      </c>
      <c r="CC975" s="160">
        <v>381168.41</v>
      </c>
      <c r="CD975" s="160">
        <v>0</v>
      </c>
      <c r="CE975" s="145"/>
      <c r="CF975" s="145"/>
      <c r="CG975" s="145"/>
      <c r="CH975" s="145"/>
      <c r="CI975" s="145"/>
      <c r="CJ975" s="145"/>
      <c r="CK975" s="145"/>
      <c r="CL975" s="145"/>
      <c r="CM975" s="145"/>
      <c r="CN975" s="145"/>
      <c r="CO975" s="145"/>
      <c r="CP975" s="145"/>
      <c r="CQ975" s="145"/>
      <c r="CR975" s="145"/>
      <c r="CS975" s="145"/>
      <c r="CT975" s="145"/>
      <c r="CU975" s="145"/>
      <c r="CV975" s="145"/>
      <c r="CW975" s="145"/>
      <c r="CX975" s="145"/>
      <c r="CY975" s="145"/>
      <c r="CZ975" s="145"/>
      <c r="DA975" s="145"/>
      <c r="DB975" s="145"/>
      <c r="DC975" s="145"/>
      <c r="DD975" s="145"/>
      <c r="DE975" s="145"/>
      <c r="DF975" s="145"/>
      <c r="DG975" s="145"/>
      <c r="DH975" s="145"/>
      <c r="DI975" s="145"/>
      <c r="DJ975" s="145"/>
      <c r="DK975" s="145"/>
      <c r="DL975" s="145"/>
      <c r="DM975" s="145"/>
      <c r="DN975" s="145"/>
      <c r="DO975" s="145"/>
      <c r="DP975" s="145"/>
      <c r="DQ975" s="145"/>
      <c r="DR975" s="145"/>
      <c r="DS975" s="145"/>
      <c r="DT975" s="145"/>
      <c r="DU975" s="145"/>
      <c r="DV975" s="145"/>
      <c r="DW975" s="145"/>
      <c r="DX975" s="145"/>
      <c r="DY975" s="145"/>
      <c r="DZ975" s="145"/>
      <c r="EA975" s="145"/>
      <c r="EB975" s="145"/>
      <c r="EC975" s="145"/>
      <c r="ED975" s="145"/>
      <c r="EE975" s="145"/>
      <c r="EF975" s="145"/>
      <c r="EG975" s="145"/>
      <c r="EH975" s="145"/>
      <c r="EI975" s="145"/>
      <c r="EJ975" s="145"/>
      <c r="EK975" s="145"/>
      <c r="EL975" s="145"/>
      <c r="EM975" s="145"/>
      <c r="EN975" s="145"/>
      <c r="EO975" s="145"/>
      <c r="EP975" s="145"/>
      <c r="EQ975" s="145"/>
      <c r="ER975" s="145"/>
      <c r="ES975" s="145"/>
      <c r="ET975" s="145"/>
      <c r="EU975" s="145"/>
      <c r="EV975" s="145"/>
      <c r="EW975" s="145"/>
      <c r="EX975" s="145"/>
      <c r="EY975" s="145"/>
      <c r="EZ975" s="145"/>
      <c r="FA975" s="145"/>
      <c r="FB975" s="145"/>
      <c r="FC975" s="145"/>
      <c r="FD975" s="145"/>
      <c r="FE975" s="145"/>
      <c r="FF975" s="145"/>
      <c r="FG975" s="145"/>
      <c r="FH975" s="145"/>
      <c r="FI975" s="145"/>
      <c r="FJ975" s="145"/>
      <c r="FK975" s="145"/>
      <c r="FL975" s="145"/>
      <c r="FM975" s="145"/>
      <c r="FN975" s="145"/>
      <c r="FO975" s="145"/>
      <c r="FP975" s="145"/>
      <c r="FQ975" s="145"/>
      <c r="FR975" s="145"/>
      <c r="FS975" s="145"/>
      <c r="FT975" s="146"/>
      <c r="FU975" s="147"/>
      <c r="FV975" s="147"/>
      <c r="FW975" s="147"/>
      <c r="FX975" s="147"/>
      <c r="FY975" s="147"/>
      <c r="FZ975" s="147"/>
      <c r="GA975" s="147"/>
      <c r="GB975" s="147"/>
      <c r="GC975" s="147"/>
      <c r="GD975" s="147"/>
      <c r="GE975" s="147"/>
      <c r="GF975" s="147"/>
      <c r="GG975" s="148"/>
      <c r="GH975" s="147"/>
      <c r="GI975" s="147"/>
      <c r="GJ975" s="147"/>
      <c r="GK975" s="147"/>
      <c r="GL975" s="147"/>
      <c r="GM975" s="147"/>
      <c r="GN975" s="147"/>
      <c r="GO975" s="147"/>
      <c r="GP975" s="147"/>
      <c r="GQ975" s="147"/>
      <c r="GR975" s="147"/>
      <c r="GS975" s="147"/>
      <c r="GT975" s="147"/>
      <c r="GU975" s="147"/>
      <c r="GV975" s="147"/>
      <c r="GW975" s="147"/>
      <c r="GX975" s="147"/>
      <c r="GY975" s="147"/>
      <c r="GZ975" s="147"/>
      <c r="HA975" s="147"/>
      <c r="HB975" s="147"/>
      <c r="HC975" s="147"/>
      <c r="HD975" s="147"/>
      <c r="HE975" s="147"/>
      <c r="HF975" s="147"/>
      <c r="HG975" s="147"/>
      <c r="HI975" s="147"/>
      <c r="HJ975" s="147"/>
      <c r="HK975" s="147"/>
      <c r="HL975" s="147"/>
      <c r="HM975" s="147"/>
    </row>
    <row r="976" spans="1:221" s="149" customFormat="1" ht="12" customHeight="1" x14ac:dyDescent="0.2">
      <c r="A976" s="150">
        <v>732</v>
      </c>
      <c r="B976" s="151" t="s">
        <v>3133</v>
      </c>
      <c r="C976" s="161"/>
      <c r="D976" s="161"/>
      <c r="E976" s="162"/>
      <c r="F976" s="154">
        <f t="shared" si="204"/>
        <v>40.014369285397244</v>
      </c>
      <c r="G976" s="306">
        <v>1977</v>
      </c>
      <c r="H976" s="281">
        <v>2023</v>
      </c>
      <c r="I976" s="154">
        <f t="shared" si="203"/>
        <v>380237.08</v>
      </c>
      <c r="J976" s="310">
        <f t="shared" si="211"/>
        <v>3084808.3</v>
      </c>
      <c r="K976" s="155">
        <f t="shared" si="212"/>
        <v>0</v>
      </c>
      <c r="L976" s="192">
        <v>0</v>
      </c>
      <c r="M976" s="192">
        <v>0</v>
      </c>
      <c r="N976" s="192">
        <v>0</v>
      </c>
      <c r="O976" s="192">
        <v>0</v>
      </c>
      <c r="P976" s="192">
        <v>0</v>
      </c>
      <c r="Q976" s="155"/>
      <c r="R976" s="155">
        <v>0</v>
      </c>
      <c r="S976" s="155"/>
      <c r="T976" s="155">
        <v>0</v>
      </c>
      <c r="U976" s="155"/>
      <c r="V976" s="155">
        <v>0</v>
      </c>
      <c r="W976" s="197" t="str">
        <f t="shared" si="213"/>
        <v>0</v>
      </c>
      <c r="X976" s="155">
        <v>0</v>
      </c>
      <c r="Y976" s="162" t="s">
        <v>235</v>
      </c>
      <c r="Z976" s="144">
        <v>406</v>
      </c>
      <c r="AA976" s="155">
        <f t="shared" si="214"/>
        <v>2945991.93</v>
      </c>
      <c r="AB976" s="144">
        <v>0</v>
      </c>
      <c r="AC976" s="144">
        <v>0</v>
      </c>
      <c r="AD976" s="144">
        <v>0</v>
      </c>
      <c r="AE976" s="144">
        <v>0</v>
      </c>
      <c r="AF976" s="144">
        <v>0</v>
      </c>
      <c r="AG976" s="144">
        <v>0</v>
      </c>
      <c r="AH976" s="144">
        <v>0</v>
      </c>
      <c r="AI976" s="144">
        <v>0</v>
      </c>
      <c r="AJ976" s="144">
        <v>0</v>
      </c>
      <c r="AK976" s="144">
        <v>0</v>
      </c>
      <c r="AL976" s="144">
        <v>0</v>
      </c>
      <c r="AM976" s="144">
        <f t="shared" si="215"/>
        <v>92544.25</v>
      </c>
      <c r="AN976" s="144">
        <f t="shared" si="216"/>
        <v>46272.12</v>
      </c>
      <c r="AO976" s="144">
        <v>0</v>
      </c>
      <c r="AP976" s="144" t="s">
        <v>4526</v>
      </c>
      <c r="AQ976" s="294"/>
      <c r="AR976" s="144"/>
      <c r="AS976" s="271"/>
      <c r="AT976" s="144"/>
      <c r="AU976" s="144"/>
      <c r="AV976" s="158" t="s">
        <v>1096</v>
      </c>
      <c r="AW976" s="159" t="s">
        <v>3132</v>
      </c>
      <c r="AX976" s="159" t="s">
        <v>3133</v>
      </c>
      <c r="AY976" s="159"/>
      <c r="AZ976" s="159" t="s">
        <v>879</v>
      </c>
      <c r="BA976" s="158" t="s">
        <v>1664</v>
      </c>
      <c r="BB976" s="159" t="s">
        <v>891</v>
      </c>
      <c r="BC976" s="158" t="s">
        <v>166</v>
      </c>
      <c r="BD976" s="158" t="s">
        <v>166</v>
      </c>
      <c r="BE976" s="158" t="s">
        <v>845</v>
      </c>
      <c r="BF976" s="160">
        <v>806.2</v>
      </c>
      <c r="BG976" s="160">
        <v>751</v>
      </c>
      <c r="BH976" s="158" t="s">
        <v>883</v>
      </c>
      <c r="BI976" s="193">
        <v>7.5</v>
      </c>
      <c r="BJ976" s="159" t="s">
        <v>884</v>
      </c>
      <c r="BK976" s="160">
        <v>406</v>
      </c>
      <c r="BL976" s="160">
        <v>286.10000000000002</v>
      </c>
      <c r="BM976" s="160">
        <v>597.79999999999995</v>
      </c>
      <c r="BN976" s="158"/>
      <c r="BO976" s="159" t="s">
        <v>885</v>
      </c>
      <c r="BP976" s="159" t="s">
        <v>886</v>
      </c>
      <c r="BQ976" s="204" t="s">
        <v>908</v>
      </c>
      <c r="BR976" s="160">
        <v>2248432.06</v>
      </c>
      <c r="BS976" s="160">
        <v>380237.08</v>
      </c>
      <c r="BT976" s="160">
        <v>0</v>
      </c>
      <c r="BU976" s="138">
        <v>380237.08</v>
      </c>
      <c r="BV976" s="160">
        <v>380237.08</v>
      </c>
      <c r="BW976" s="160">
        <v>380237.08</v>
      </c>
      <c r="BX976" s="160">
        <v>0</v>
      </c>
      <c r="BY976" s="160">
        <v>380191.91</v>
      </c>
      <c r="BZ976" s="160">
        <v>380191.91</v>
      </c>
      <c r="CA976" s="160">
        <v>0</v>
      </c>
      <c r="CB976" s="160">
        <v>380191.91</v>
      </c>
      <c r="CC976" s="160">
        <v>380191.91</v>
      </c>
      <c r="CD976" s="160">
        <v>0</v>
      </c>
      <c r="CE976" s="145"/>
      <c r="CF976" s="145"/>
      <c r="CG976" s="145"/>
      <c r="CH976" s="145"/>
      <c r="CI976" s="145"/>
      <c r="CJ976" s="145"/>
      <c r="CK976" s="145"/>
      <c r="CL976" s="145"/>
      <c r="CM976" s="145"/>
      <c r="CN976" s="145"/>
      <c r="CO976" s="145"/>
      <c r="CP976" s="145"/>
      <c r="CQ976" s="145"/>
      <c r="CR976" s="145"/>
      <c r="CS976" s="145"/>
      <c r="CT976" s="145"/>
      <c r="CU976" s="145"/>
      <c r="CV976" s="145"/>
      <c r="CW976" s="145"/>
      <c r="CX976" s="145"/>
      <c r="CY976" s="145"/>
      <c r="CZ976" s="145"/>
      <c r="DA976" s="145"/>
      <c r="DB976" s="145"/>
      <c r="DC976" s="145"/>
      <c r="DD976" s="145"/>
      <c r="DE976" s="145"/>
      <c r="DF976" s="145"/>
      <c r="DG976" s="145"/>
      <c r="DH976" s="145"/>
      <c r="DI976" s="145"/>
      <c r="DJ976" s="145"/>
      <c r="DK976" s="145"/>
      <c r="DL976" s="145"/>
      <c r="DM976" s="145"/>
      <c r="DN976" s="145"/>
      <c r="DO976" s="145"/>
      <c r="DP976" s="145"/>
      <c r="DQ976" s="145"/>
      <c r="DR976" s="145"/>
      <c r="DS976" s="145"/>
      <c r="DT976" s="145"/>
      <c r="DU976" s="145"/>
      <c r="DV976" s="145"/>
      <c r="DW976" s="145"/>
      <c r="DX976" s="145"/>
      <c r="DY976" s="145"/>
      <c r="DZ976" s="145"/>
      <c r="EA976" s="145"/>
      <c r="EB976" s="145"/>
      <c r="EC976" s="145"/>
      <c r="ED976" s="145"/>
      <c r="EE976" s="145"/>
      <c r="EF976" s="145"/>
      <c r="EG976" s="145"/>
      <c r="EH976" s="145"/>
      <c r="EI976" s="145"/>
      <c r="EJ976" s="145"/>
      <c r="EK976" s="145"/>
      <c r="EL976" s="145"/>
      <c r="EM976" s="145"/>
      <c r="EN976" s="145"/>
      <c r="EO976" s="145"/>
      <c r="EP976" s="145"/>
      <c r="EQ976" s="145"/>
      <c r="ER976" s="145"/>
      <c r="ES976" s="145"/>
      <c r="ET976" s="145"/>
      <c r="EU976" s="145"/>
      <c r="EV976" s="145"/>
      <c r="EW976" s="145"/>
      <c r="EX976" s="145"/>
      <c r="EY976" s="145"/>
      <c r="EZ976" s="145"/>
      <c r="FA976" s="145"/>
      <c r="FB976" s="145"/>
      <c r="FC976" s="145"/>
      <c r="FD976" s="145"/>
      <c r="FE976" s="145"/>
      <c r="FF976" s="145"/>
      <c r="FG976" s="145"/>
      <c r="FH976" s="145"/>
      <c r="FI976" s="145"/>
      <c r="FJ976" s="145"/>
      <c r="FK976" s="145"/>
      <c r="FL976" s="145"/>
      <c r="FM976" s="145"/>
      <c r="FN976" s="145"/>
      <c r="FO976" s="145"/>
      <c r="FP976" s="145"/>
      <c r="FQ976" s="145"/>
      <c r="FR976" s="145"/>
      <c r="FS976" s="145"/>
      <c r="FT976" s="146"/>
      <c r="FU976" s="147"/>
      <c r="FV976" s="147"/>
      <c r="FW976" s="147"/>
      <c r="FX976" s="147"/>
      <c r="FY976" s="147"/>
      <c r="FZ976" s="147"/>
      <c r="GA976" s="147"/>
      <c r="GB976" s="147"/>
      <c r="GC976" s="147"/>
      <c r="GD976" s="147"/>
      <c r="GE976" s="147"/>
      <c r="GF976" s="147"/>
      <c r="GG976" s="148"/>
      <c r="GH976" s="147"/>
      <c r="GI976" s="147"/>
      <c r="GJ976" s="147"/>
      <c r="GK976" s="147"/>
      <c r="GL976" s="147"/>
      <c r="GM976" s="147"/>
      <c r="GN976" s="147"/>
      <c r="GO976" s="147"/>
      <c r="GP976" s="147"/>
      <c r="GQ976" s="147"/>
      <c r="GR976" s="147"/>
      <c r="GS976" s="147"/>
      <c r="GT976" s="147"/>
      <c r="GU976" s="147"/>
      <c r="GV976" s="147"/>
      <c r="GW976" s="147"/>
      <c r="GX976" s="147"/>
      <c r="GY976" s="147"/>
      <c r="GZ976" s="147"/>
      <c r="HA976" s="147"/>
      <c r="HB976" s="147"/>
      <c r="HC976" s="147"/>
      <c r="HD976" s="147"/>
      <c r="HE976" s="147"/>
      <c r="HF976" s="147"/>
      <c r="HG976" s="147"/>
      <c r="HI976" s="147"/>
      <c r="HJ976" s="147"/>
      <c r="HK976" s="147"/>
      <c r="HL976" s="147"/>
      <c r="HM976" s="147"/>
    </row>
    <row r="977" spans="1:221" s="149" customFormat="1" ht="12" customHeight="1" x14ac:dyDescent="0.2">
      <c r="A977" s="150">
        <v>733</v>
      </c>
      <c r="B977" s="151" t="s">
        <v>3135</v>
      </c>
      <c r="C977" s="161"/>
      <c r="D977" s="161"/>
      <c r="E977" s="162"/>
      <c r="F977" s="154">
        <f t="shared" si="204"/>
        <v>50.895405769405762</v>
      </c>
      <c r="G977" s="306">
        <v>1976</v>
      </c>
      <c r="H977" s="281">
        <v>2023</v>
      </c>
      <c r="I977" s="154">
        <f t="shared" si="203"/>
        <v>288360.23</v>
      </c>
      <c r="J977" s="310">
        <f t="shared" si="211"/>
        <v>3084808.3</v>
      </c>
      <c r="K977" s="155">
        <f t="shared" si="212"/>
        <v>0</v>
      </c>
      <c r="L977" s="192">
        <v>0</v>
      </c>
      <c r="M977" s="192">
        <v>0</v>
      </c>
      <c r="N977" s="192">
        <v>0</v>
      </c>
      <c r="O977" s="192">
        <v>0</v>
      </c>
      <c r="P977" s="192">
        <v>0</v>
      </c>
      <c r="Q977" s="155"/>
      <c r="R977" s="155">
        <v>0</v>
      </c>
      <c r="S977" s="155"/>
      <c r="T977" s="155">
        <v>0</v>
      </c>
      <c r="U977" s="155"/>
      <c r="V977" s="155">
        <v>0</v>
      </c>
      <c r="W977" s="197" t="str">
        <f t="shared" si="213"/>
        <v>0</v>
      </c>
      <c r="X977" s="155">
        <v>0</v>
      </c>
      <c r="Y977" s="162" t="s">
        <v>235</v>
      </c>
      <c r="Z977" s="144">
        <v>406</v>
      </c>
      <c r="AA977" s="155">
        <f t="shared" si="214"/>
        <v>2945991.93</v>
      </c>
      <c r="AB977" s="144">
        <v>0</v>
      </c>
      <c r="AC977" s="144">
        <v>0</v>
      </c>
      <c r="AD977" s="144">
        <v>0</v>
      </c>
      <c r="AE977" s="144">
        <v>0</v>
      </c>
      <c r="AF977" s="144">
        <v>0</v>
      </c>
      <c r="AG977" s="144">
        <v>0</v>
      </c>
      <c r="AH977" s="144">
        <v>0</v>
      </c>
      <c r="AI977" s="144">
        <v>0</v>
      </c>
      <c r="AJ977" s="144">
        <v>0</v>
      </c>
      <c r="AK977" s="144">
        <v>0</v>
      </c>
      <c r="AL977" s="144">
        <v>0</v>
      </c>
      <c r="AM977" s="144">
        <f t="shared" si="215"/>
        <v>92544.25</v>
      </c>
      <c r="AN977" s="144">
        <f t="shared" si="216"/>
        <v>46272.12</v>
      </c>
      <c r="AO977" s="144">
        <v>0</v>
      </c>
      <c r="AP977" s="144" t="s">
        <v>4526</v>
      </c>
      <c r="AQ977" s="294"/>
      <c r="AR977" s="144"/>
      <c r="AS977" s="271"/>
      <c r="AT977" s="144"/>
      <c r="AU977" s="144"/>
      <c r="AV977" s="158" t="s">
        <v>1100</v>
      </c>
      <c r="AW977" s="159" t="s">
        <v>3134</v>
      </c>
      <c r="AX977" s="159" t="s">
        <v>3135</v>
      </c>
      <c r="AY977" s="159"/>
      <c r="AZ977" s="159" t="s">
        <v>879</v>
      </c>
      <c r="BA977" s="158" t="s">
        <v>912</v>
      </c>
      <c r="BB977" s="159" t="s">
        <v>891</v>
      </c>
      <c r="BC977" s="158" t="s">
        <v>166</v>
      </c>
      <c r="BD977" s="158" t="s">
        <v>166</v>
      </c>
      <c r="BE977" s="158" t="s">
        <v>938</v>
      </c>
      <c r="BF977" s="160">
        <v>654.4</v>
      </c>
      <c r="BG977" s="160">
        <v>610.5</v>
      </c>
      <c r="BH977" s="158" t="s">
        <v>883</v>
      </c>
      <c r="BI977" s="193">
        <v>7.5</v>
      </c>
      <c r="BJ977" s="159" t="s">
        <v>884</v>
      </c>
      <c r="BK977" s="160">
        <v>406</v>
      </c>
      <c r="BL977" s="160">
        <v>398.4</v>
      </c>
      <c r="BM977" s="160">
        <v>508.9</v>
      </c>
      <c r="BN977" s="158"/>
      <c r="BO977" s="159" t="s">
        <v>885</v>
      </c>
      <c r="BP977" s="159" t="s">
        <v>886</v>
      </c>
      <c r="BQ977" s="204" t="s">
        <v>908</v>
      </c>
      <c r="BR977" s="160">
        <v>2248432.06</v>
      </c>
      <c r="BS977" s="160">
        <v>288360.23</v>
      </c>
      <c r="BT977" s="160">
        <v>0</v>
      </c>
      <c r="BU977" s="138">
        <v>288360.23</v>
      </c>
      <c r="BV977" s="160">
        <v>288360.23</v>
      </c>
      <c r="BW977" s="160">
        <v>288360.23</v>
      </c>
      <c r="BX977" s="160">
        <v>0</v>
      </c>
      <c r="BY977" s="160">
        <v>288277.34999999998</v>
      </c>
      <c r="BZ977" s="160">
        <v>288277.34999999998</v>
      </c>
      <c r="CA977" s="160">
        <v>0</v>
      </c>
      <c r="CB977" s="160">
        <v>288277.34999999998</v>
      </c>
      <c r="CC977" s="160">
        <v>288277.34999999998</v>
      </c>
      <c r="CD977" s="160">
        <v>0</v>
      </c>
      <c r="CE977" s="145"/>
      <c r="CF977" s="145"/>
      <c r="CG977" s="145"/>
      <c r="CH977" s="145"/>
      <c r="CI977" s="145"/>
      <c r="CJ977" s="145"/>
      <c r="CK977" s="145"/>
      <c r="CL977" s="145"/>
      <c r="CM977" s="145"/>
      <c r="CN977" s="145"/>
      <c r="CO977" s="145"/>
      <c r="CP977" s="145"/>
      <c r="CQ977" s="145"/>
      <c r="CR977" s="145"/>
      <c r="CS977" s="145"/>
      <c r="CT977" s="145"/>
      <c r="CU977" s="145"/>
      <c r="CV977" s="145"/>
      <c r="CW977" s="145"/>
      <c r="CX977" s="145"/>
      <c r="CY977" s="145"/>
      <c r="CZ977" s="145"/>
      <c r="DA977" s="145"/>
      <c r="DB977" s="145"/>
      <c r="DC977" s="145"/>
      <c r="DD977" s="145"/>
      <c r="DE977" s="145"/>
      <c r="DF977" s="145"/>
      <c r="DG977" s="145"/>
      <c r="DH977" s="145"/>
      <c r="DI977" s="145"/>
      <c r="DJ977" s="145"/>
      <c r="DK977" s="145"/>
      <c r="DL977" s="145"/>
      <c r="DM977" s="145"/>
      <c r="DN977" s="145"/>
      <c r="DO977" s="145"/>
      <c r="DP977" s="145"/>
      <c r="DQ977" s="145"/>
      <c r="DR977" s="145"/>
      <c r="DS977" s="145"/>
      <c r="DT977" s="145"/>
      <c r="DU977" s="145"/>
      <c r="DV977" s="145"/>
      <c r="DW977" s="145"/>
      <c r="DX977" s="145"/>
      <c r="DY977" s="145"/>
      <c r="DZ977" s="145"/>
      <c r="EA977" s="145"/>
      <c r="EB977" s="145"/>
      <c r="EC977" s="145"/>
      <c r="ED977" s="145"/>
      <c r="EE977" s="145"/>
      <c r="EF977" s="145"/>
      <c r="EG977" s="145"/>
      <c r="EH977" s="145"/>
      <c r="EI977" s="145"/>
      <c r="EJ977" s="145"/>
      <c r="EK977" s="145"/>
      <c r="EL977" s="145"/>
      <c r="EM977" s="145"/>
      <c r="EN977" s="145"/>
      <c r="EO977" s="145"/>
      <c r="EP977" s="145"/>
      <c r="EQ977" s="145"/>
      <c r="ER977" s="145"/>
      <c r="ES977" s="145"/>
      <c r="ET977" s="145"/>
      <c r="EU977" s="145"/>
      <c r="EV977" s="145"/>
      <c r="EW977" s="145"/>
      <c r="EX977" s="145"/>
      <c r="EY977" s="145"/>
      <c r="EZ977" s="145"/>
      <c r="FA977" s="145"/>
      <c r="FB977" s="145"/>
      <c r="FC977" s="145"/>
      <c r="FD977" s="145"/>
      <c r="FE977" s="145"/>
      <c r="FF977" s="145"/>
      <c r="FG977" s="145"/>
      <c r="FH977" s="145"/>
      <c r="FI977" s="145"/>
      <c r="FJ977" s="145"/>
      <c r="FK977" s="145"/>
      <c r="FL977" s="145"/>
      <c r="FM977" s="145"/>
      <c r="FN977" s="145"/>
      <c r="FO977" s="145"/>
      <c r="FP977" s="145"/>
      <c r="FQ977" s="145"/>
      <c r="FR977" s="145"/>
      <c r="FS977" s="145"/>
      <c r="FT977" s="146"/>
      <c r="FU977" s="147"/>
      <c r="FV977" s="147"/>
      <c r="FW977" s="147"/>
      <c r="FX977" s="147"/>
      <c r="FY977" s="147"/>
      <c r="FZ977" s="147"/>
      <c r="GA977" s="147"/>
      <c r="GB977" s="147"/>
      <c r="GC977" s="147"/>
      <c r="GD977" s="147"/>
      <c r="GE977" s="147"/>
      <c r="GF977" s="147"/>
      <c r="GG977" s="148"/>
      <c r="GH977" s="147"/>
      <c r="GI977" s="147"/>
      <c r="GJ977" s="147"/>
      <c r="GK977" s="147"/>
      <c r="GL977" s="147"/>
      <c r="GM977" s="147"/>
      <c r="GN977" s="147"/>
      <c r="GO977" s="147"/>
      <c r="GP977" s="147"/>
      <c r="GQ977" s="147"/>
      <c r="GR977" s="147"/>
      <c r="GS977" s="147"/>
      <c r="GT977" s="147"/>
      <c r="GU977" s="147"/>
      <c r="GV977" s="147"/>
      <c r="GW977" s="147"/>
      <c r="GX977" s="147"/>
      <c r="GY977" s="147"/>
      <c r="GZ977" s="147"/>
      <c r="HA977" s="147"/>
      <c r="HB977" s="147"/>
      <c r="HC977" s="147"/>
      <c r="HD977" s="147"/>
      <c r="HE977" s="147"/>
      <c r="HF977" s="147"/>
      <c r="HG977" s="147"/>
      <c r="HI977" s="147"/>
      <c r="HJ977" s="147"/>
      <c r="HK977" s="147"/>
      <c r="HL977" s="147"/>
      <c r="HM977" s="147"/>
    </row>
    <row r="978" spans="1:221" s="149" customFormat="1" ht="12" customHeight="1" x14ac:dyDescent="0.2">
      <c r="A978" s="150">
        <v>734</v>
      </c>
      <c r="B978" s="151" t="s">
        <v>3137</v>
      </c>
      <c r="C978" s="161"/>
      <c r="D978" s="161"/>
      <c r="E978" s="162"/>
      <c r="F978" s="154">
        <f t="shared" si="204"/>
        <v>51.853234750800176</v>
      </c>
      <c r="G978" s="306">
        <v>1976</v>
      </c>
      <c r="H978" s="281">
        <v>2023</v>
      </c>
      <c r="I978" s="154">
        <f t="shared" ref="I978:I1041" si="217">BU978</f>
        <v>249732.69</v>
      </c>
      <c r="J978" s="310">
        <f t="shared" si="211"/>
        <v>3084808.3</v>
      </c>
      <c r="K978" s="155">
        <f t="shared" si="212"/>
        <v>0</v>
      </c>
      <c r="L978" s="192">
        <v>0</v>
      </c>
      <c r="M978" s="192">
        <v>0</v>
      </c>
      <c r="N978" s="192">
        <v>0</v>
      </c>
      <c r="O978" s="192">
        <v>0</v>
      </c>
      <c r="P978" s="192">
        <v>0</v>
      </c>
      <c r="Q978" s="155"/>
      <c r="R978" s="155">
        <v>0</v>
      </c>
      <c r="S978" s="155"/>
      <c r="T978" s="155">
        <v>0</v>
      </c>
      <c r="U978" s="155"/>
      <c r="V978" s="155">
        <v>0</v>
      </c>
      <c r="W978" s="197" t="str">
        <f t="shared" si="213"/>
        <v>0</v>
      </c>
      <c r="X978" s="155">
        <v>0</v>
      </c>
      <c r="Y978" s="162" t="s">
        <v>235</v>
      </c>
      <c r="Z978" s="144">
        <v>406</v>
      </c>
      <c r="AA978" s="155">
        <f t="shared" si="214"/>
        <v>2945991.93</v>
      </c>
      <c r="AB978" s="144">
        <v>0</v>
      </c>
      <c r="AC978" s="144">
        <v>0</v>
      </c>
      <c r="AD978" s="144">
        <v>0</v>
      </c>
      <c r="AE978" s="144">
        <v>0</v>
      </c>
      <c r="AF978" s="144">
        <v>0</v>
      </c>
      <c r="AG978" s="144">
        <v>0</v>
      </c>
      <c r="AH978" s="144">
        <v>0</v>
      </c>
      <c r="AI978" s="144">
        <v>0</v>
      </c>
      <c r="AJ978" s="144">
        <v>0</v>
      </c>
      <c r="AK978" s="144">
        <v>0</v>
      </c>
      <c r="AL978" s="144">
        <v>0</v>
      </c>
      <c r="AM978" s="144">
        <f t="shared" si="215"/>
        <v>92544.25</v>
      </c>
      <c r="AN978" s="144">
        <f t="shared" si="216"/>
        <v>46272.12</v>
      </c>
      <c r="AO978" s="144">
        <v>0</v>
      </c>
      <c r="AP978" s="144" t="s">
        <v>4526</v>
      </c>
      <c r="AQ978" s="294"/>
      <c r="AR978" s="144"/>
      <c r="AS978" s="271"/>
      <c r="AT978" s="144"/>
      <c r="AU978" s="144"/>
      <c r="AV978" s="158" t="s">
        <v>1104</v>
      </c>
      <c r="AW978" s="159" t="s">
        <v>3136</v>
      </c>
      <c r="AX978" s="159" t="s">
        <v>3137</v>
      </c>
      <c r="AY978" s="159"/>
      <c r="AZ978" s="159" t="s">
        <v>879</v>
      </c>
      <c r="BA978" s="158" t="s">
        <v>912</v>
      </c>
      <c r="BB978" s="159" t="s">
        <v>891</v>
      </c>
      <c r="BC978" s="158" t="s">
        <v>166</v>
      </c>
      <c r="BD978" s="158" t="s">
        <v>166</v>
      </c>
      <c r="BE978" s="158" t="s">
        <v>897</v>
      </c>
      <c r="BF978" s="160">
        <v>648.70000000000005</v>
      </c>
      <c r="BG978" s="160">
        <v>607.5</v>
      </c>
      <c r="BH978" s="158" t="s">
        <v>883</v>
      </c>
      <c r="BI978" s="193">
        <v>7.5</v>
      </c>
      <c r="BJ978" s="159" t="s">
        <v>884</v>
      </c>
      <c r="BK978" s="160">
        <v>406</v>
      </c>
      <c r="BL978" s="160">
        <v>395.1</v>
      </c>
      <c r="BM978" s="160">
        <v>508.9</v>
      </c>
      <c r="BN978" s="158"/>
      <c r="BO978" s="159" t="s">
        <v>885</v>
      </c>
      <c r="BP978" s="159" t="s">
        <v>886</v>
      </c>
      <c r="BQ978" s="204" t="s">
        <v>887</v>
      </c>
      <c r="BR978" s="160">
        <v>2248432.06</v>
      </c>
      <c r="BS978" s="160">
        <v>249732.69</v>
      </c>
      <c r="BT978" s="160">
        <v>0</v>
      </c>
      <c r="BU978" s="138">
        <v>249732.69</v>
      </c>
      <c r="BV978" s="160">
        <v>249734.44</v>
      </c>
      <c r="BW978" s="160">
        <v>249734.44</v>
      </c>
      <c r="BX978" s="160">
        <v>0</v>
      </c>
      <c r="BY978" s="160">
        <v>249555.31</v>
      </c>
      <c r="BZ978" s="160">
        <v>249555.31</v>
      </c>
      <c r="CA978" s="160">
        <v>0</v>
      </c>
      <c r="CB978" s="160">
        <v>249555.31</v>
      </c>
      <c r="CC978" s="160">
        <v>249555.31</v>
      </c>
      <c r="CD978" s="160">
        <v>0</v>
      </c>
      <c r="CE978" s="145"/>
      <c r="CF978" s="145"/>
      <c r="CG978" s="145"/>
      <c r="CH978" s="145"/>
      <c r="CI978" s="145"/>
      <c r="CJ978" s="145"/>
      <c r="CK978" s="145"/>
      <c r="CL978" s="145"/>
      <c r="CM978" s="145"/>
      <c r="CN978" s="145"/>
      <c r="CO978" s="145"/>
      <c r="CP978" s="145"/>
      <c r="CQ978" s="145"/>
      <c r="CR978" s="145"/>
      <c r="CS978" s="145"/>
      <c r="CT978" s="145"/>
      <c r="CU978" s="145"/>
      <c r="CV978" s="145"/>
      <c r="CW978" s="145"/>
      <c r="CX978" s="145"/>
      <c r="CY978" s="145"/>
      <c r="CZ978" s="145"/>
      <c r="DA978" s="145"/>
      <c r="DB978" s="145"/>
      <c r="DC978" s="145"/>
      <c r="DD978" s="145"/>
      <c r="DE978" s="145"/>
      <c r="DF978" s="145"/>
      <c r="DG978" s="145"/>
      <c r="DH978" s="145"/>
      <c r="DI978" s="145"/>
      <c r="DJ978" s="145"/>
      <c r="DK978" s="145"/>
      <c r="DL978" s="145"/>
      <c r="DM978" s="145"/>
      <c r="DN978" s="145"/>
      <c r="DO978" s="145"/>
      <c r="DP978" s="145"/>
      <c r="DQ978" s="145"/>
      <c r="DR978" s="145"/>
      <c r="DS978" s="145"/>
      <c r="DT978" s="145"/>
      <c r="DU978" s="145"/>
      <c r="DV978" s="145"/>
      <c r="DW978" s="145"/>
      <c r="DX978" s="145"/>
      <c r="DY978" s="145"/>
      <c r="DZ978" s="145"/>
      <c r="EA978" s="145"/>
      <c r="EB978" s="145"/>
      <c r="EC978" s="145"/>
      <c r="ED978" s="145"/>
      <c r="EE978" s="145"/>
      <c r="EF978" s="145"/>
      <c r="EG978" s="145"/>
      <c r="EH978" s="145"/>
      <c r="EI978" s="145"/>
      <c r="EJ978" s="145"/>
      <c r="EK978" s="145"/>
      <c r="EL978" s="145"/>
      <c r="EM978" s="145"/>
      <c r="EN978" s="145"/>
      <c r="EO978" s="145"/>
      <c r="EP978" s="145"/>
      <c r="EQ978" s="145"/>
      <c r="ER978" s="145"/>
      <c r="ES978" s="145"/>
      <c r="ET978" s="145"/>
      <c r="EU978" s="145"/>
      <c r="EV978" s="145"/>
      <c r="EW978" s="145"/>
      <c r="EX978" s="145"/>
      <c r="EY978" s="145"/>
      <c r="EZ978" s="145"/>
      <c r="FA978" s="145"/>
      <c r="FB978" s="145"/>
      <c r="FC978" s="145"/>
      <c r="FD978" s="145"/>
      <c r="FE978" s="145"/>
      <c r="FF978" s="145"/>
      <c r="FG978" s="145"/>
      <c r="FH978" s="145"/>
      <c r="FI978" s="145"/>
      <c r="FJ978" s="145"/>
      <c r="FK978" s="145"/>
      <c r="FL978" s="145"/>
      <c r="FM978" s="145"/>
      <c r="FN978" s="145"/>
      <c r="FO978" s="145"/>
      <c r="FP978" s="145"/>
      <c r="FQ978" s="145"/>
      <c r="FR978" s="145"/>
      <c r="FS978" s="145"/>
      <c r="FT978" s="146"/>
      <c r="FU978" s="147"/>
      <c r="FV978" s="147"/>
      <c r="FW978" s="147"/>
      <c r="FX978" s="147"/>
      <c r="FY978" s="147"/>
      <c r="FZ978" s="147"/>
      <c r="GA978" s="147"/>
      <c r="GB978" s="147"/>
      <c r="GC978" s="147"/>
      <c r="GD978" s="147"/>
      <c r="GE978" s="147"/>
      <c r="GF978" s="147"/>
      <c r="GG978" s="148"/>
      <c r="GH978" s="147"/>
      <c r="GI978" s="147"/>
      <c r="GJ978" s="147"/>
      <c r="GK978" s="147"/>
      <c r="GL978" s="147"/>
      <c r="GM978" s="147"/>
      <c r="GN978" s="147"/>
      <c r="GO978" s="147"/>
      <c r="GP978" s="147"/>
      <c r="GQ978" s="147"/>
      <c r="GR978" s="147"/>
      <c r="GS978" s="147"/>
      <c r="GT978" s="147"/>
      <c r="GU978" s="147"/>
      <c r="GV978" s="147"/>
      <c r="GW978" s="147"/>
      <c r="GX978" s="147"/>
      <c r="GY978" s="147"/>
      <c r="GZ978" s="147"/>
      <c r="HA978" s="147"/>
      <c r="HB978" s="147"/>
      <c r="HC978" s="147"/>
      <c r="HD978" s="147"/>
      <c r="HE978" s="147"/>
      <c r="HF978" s="147"/>
      <c r="HG978" s="147"/>
      <c r="HI978" s="147"/>
      <c r="HJ978" s="147"/>
      <c r="HK978" s="147"/>
      <c r="HL978" s="147"/>
      <c r="HM978" s="147"/>
    </row>
    <row r="979" spans="1:221" s="149" customFormat="1" ht="12" customHeight="1" x14ac:dyDescent="0.2">
      <c r="A979" s="150">
        <v>735</v>
      </c>
      <c r="B979" s="151" t="s">
        <v>3139</v>
      </c>
      <c r="C979" s="161"/>
      <c r="D979" s="161"/>
      <c r="E979" s="162"/>
      <c r="F979" s="154">
        <f t="shared" si="204"/>
        <v>119.74537156731988</v>
      </c>
      <c r="G979" s="306">
        <v>1953</v>
      </c>
      <c r="H979" s="281">
        <v>2023</v>
      </c>
      <c r="I979" s="154">
        <f t="shared" si="217"/>
        <v>160785.69</v>
      </c>
      <c r="J979" s="310">
        <f t="shared" si="211"/>
        <v>3662260.1</v>
      </c>
      <c r="K979" s="155">
        <f t="shared" si="212"/>
        <v>0</v>
      </c>
      <c r="L979" s="192">
        <v>0</v>
      </c>
      <c r="M979" s="192">
        <v>0</v>
      </c>
      <c r="N979" s="192">
        <v>0</v>
      </c>
      <c r="O979" s="192">
        <v>0</v>
      </c>
      <c r="P979" s="192">
        <v>0</v>
      </c>
      <c r="Q979" s="155"/>
      <c r="R979" s="155">
        <v>0</v>
      </c>
      <c r="S979" s="155"/>
      <c r="T979" s="155">
        <v>0</v>
      </c>
      <c r="U979" s="155"/>
      <c r="V979" s="155">
        <v>0</v>
      </c>
      <c r="W979" s="197" t="str">
        <f t="shared" si="213"/>
        <v>0</v>
      </c>
      <c r="X979" s="155">
        <v>0</v>
      </c>
      <c r="Y979" s="162" t="s">
        <v>235</v>
      </c>
      <c r="Z979" s="144">
        <v>482</v>
      </c>
      <c r="AA979" s="155">
        <f t="shared" si="214"/>
        <v>3497458.4</v>
      </c>
      <c r="AB979" s="144">
        <v>0</v>
      </c>
      <c r="AC979" s="144">
        <v>0</v>
      </c>
      <c r="AD979" s="144">
        <v>0</v>
      </c>
      <c r="AE979" s="144">
        <v>0</v>
      </c>
      <c r="AF979" s="144">
        <v>0</v>
      </c>
      <c r="AG979" s="144">
        <v>0</v>
      </c>
      <c r="AH979" s="144">
        <v>0</v>
      </c>
      <c r="AI979" s="144">
        <v>0</v>
      </c>
      <c r="AJ979" s="144">
        <v>0</v>
      </c>
      <c r="AK979" s="144">
        <v>0</v>
      </c>
      <c r="AL979" s="144">
        <v>0</v>
      </c>
      <c r="AM979" s="144">
        <f t="shared" si="215"/>
        <v>109867.8</v>
      </c>
      <c r="AN979" s="144">
        <f t="shared" si="216"/>
        <v>54933.9</v>
      </c>
      <c r="AO979" s="144">
        <v>0</v>
      </c>
      <c r="AP979" s="144" t="s">
        <v>4526</v>
      </c>
      <c r="AQ979" s="294"/>
      <c r="AR979" s="144"/>
      <c r="AS979" s="271"/>
      <c r="AT979" s="144"/>
      <c r="AU979" s="144"/>
      <c r="AV979" s="158" t="s">
        <v>1108</v>
      </c>
      <c r="AW979" s="159" t="s">
        <v>3138</v>
      </c>
      <c r="AX979" s="159" t="s">
        <v>3139</v>
      </c>
      <c r="AY979" s="159" t="s">
        <v>878</v>
      </c>
      <c r="AZ979" s="159" t="s">
        <v>879</v>
      </c>
      <c r="BA979" s="158" t="s">
        <v>1939</v>
      </c>
      <c r="BB979" s="159" t="s">
        <v>891</v>
      </c>
      <c r="BC979" s="158" t="s">
        <v>166</v>
      </c>
      <c r="BD979" s="158" t="s">
        <v>165</v>
      </c>
      <c r="BE979" s="158" t="s">
        <v>742</v>
      </c>
      <c r="BF979" s="160">
        <v>557.20000000000005</v>
      </c>
      <c r="BG979" s="160">
        <v>324.89999999999998</v>
      </c>
      <c r="BH979" s="158" t="s">
        <v>883</v>
      </c>
      <c r="BI979" s="193">
        <v>7.5</v>
      </c>
      <c r="BJ979" s="159" t="s">
        <v>884</v>
      </c>
      <c r="BK979" s="160">
        <v>482</v>
      </c>
      <c r="BL979" s="160">
        <v>0</v>
      </c>
      <c r="BM979" s="160">
        <v>415</v>
      </c>
      <c r="BN979" s="158"/>
      <c r="BO979" s="159" t="s">
        <v>885</v>
      </c>
      <c r="BP979" s="159" t="s">
        <v>886</v>
      </c>
      <c r="BQ979" s="204" t="s">
        <v>908</v>
      </c>
      <c r="BR979" s="160">
        <v>2669320.8199999998</v>
      </c>
      <c r="BS979" s="160">
        <v>160785.69</v>
      </c>
      <c r="BT979" s="160">
        <v>0</v>
      </c>
      <c r="BU979" s="138">
        <v>160785.69</v>
      </c>
      <c r="BV979" s="160">
        <v>160785.69</v>
      </c>
      <c r="BW979" s="160">
        <v>160785.69</v>
      </c>
      <c r="BX979" s="160">
        <v>0</v>
      </c>
      <c r="BY979" s="160">
        <v>157918.78</v>
      </c>
      <c r="BZ979" s="160">
        <v>157918.78</v>
      </c>
      <c r="CA979" s="160">
        <v>0</v>
      </c>
      <c r="CB979" s="160">
        <v>157918.78</v>
      </c>
      <c r="CC979" s="160">
        <v>157918.78</v>
      </c>
      <c r="CD979" s="160">
        <v>0</v>
      </c>
      <c r="CE979" s="145"/>
      <c r="CF979" s="145"/>
      <c r="CG979" s="145"/>
      <c r="CH979" s="145"/>
      <c r="CI979" s="145"/>
      <c r="CJ979" s="145"/>
      <c r="CK979" s="145"/>
      <c r="CL979" s="145"/>
      <c r="CM979" s="145"/>
      <c r="CN979" s="145"/>
      <c r="CO979" s="145"/>
      <c r="CP979" s="145"/>
      <c r="CQ979" s="145"/>
      <c r="CR979" s="145"/>
      <c r="CS979" s="145"/>
      <c r="CT979" s="145"/>
      <c r="CU979" s="145"/>
      <c r="CV979" s="145"/>
      <c r="CW979" s="145"/>
      <c r="CX979" s="145"/>
      <c r="CY979" s="145"/>
      <c r="CZ979" s="145"/>
      <c r="DA979" s="145"/>
      <c r="DB979" s="145"/>
      <c r="DC979" s="145"/>
      <c r="DD979" s="145"/>
      <c r="DE979" s="145"/>
      <c r="DF979" s="145"/>
      <c r="DG979" s="145"/>
      <c r="DH979" s="145"/>
      <c r="DI979" s="145"/>
      <c r="DJ979" s="145"/>
      <c r="DK979" s="145"/>
      <c r="DL979" s="145"/>
      <c r="DM979" s="145"/>
      <c r="DN979" s="145"/>
      <c r="DO979" s="145"/>
      <c r="DP979" s="145"/>
      <c r="DQ979" s="145"/>
      <c r="DR979" s="145"/>
      <c r="DS979" s="145"/>
      <c r="DT979" s="145"/>
      <c r="DU979" s="145"/>
      <c r="DV979" s="145"/>
      <c r="DW979" s="145"/>
      <c r="DX979" s="145"/>
      <c r="DY979" s="145"/>
      <c r="DZ979" s="145"/>
      <c r="EA979" s="145"/>
      <c r="EB979" s="145"/>
      <c r="EC979" s="145"/>
      <c r="ED979" s="145"/>
      <c r="EE979" s="145"/>
      <c r="EF979" s="145"/>
      <c r="EG979" s="145"/>
      <c r="EH979" s="145"/>
      <c r="EI979" s="145"/>
      <c r="EJ979" s="145"/>
      <c r="EK979" s="145"/>
      <c r="EL979" s="145"/>
      <c r="EM979" s="145"/>
      <c r="EN979" s="145"/>
      <c r="EO979" s="145"/>
      <c r="EP979" s="145"/>
      <c r="EQ979" s="145"/>
      <c r="ER979" s="145"/>
      <c r="ES979" s="145"/>
      <c r="ET979" s="145"/>
      <c r="EU979" s="145"/>
      <c r="EV979" s="145"/>
      <c r="EW979" s="145"/>
      <c r="EX979" s="145"/>
      <c r="EY979" s="145"/>
      <c r="EZ979" s="145"/>
      <c r="FA979" s="145"/>
      <c r="FB979" s="145"/>
      <c r="FC979" s="145"/>
      <c r="FD979" s="145"/>
      <c r="FE979" s="145"/>
      <c r="FF979" s="145"/>
      <c r="FG979" s="145"/>
      <c r="FH979" s="145"/>
      <c r="FI979" s="145"/>
      <c r="FJ979" s="145"/>
      <c r="FK979" s="145"/>
      <c r="FL979" s="145"/>
      <c r="FM979" s="145"/>
      <c r="FN979" s="145"/>
      <c r="FO979" s="145"/>
      <c r="FP979" s="145"/>
      <c r="FQ979" s="145"/>
      <c r="FR979" s="145"/>
      <c r="FS979" s="145"/>
      <c r="FT979" s="146"/>
      <c r="FU979" s="147"/>
      <c r="FV979" s="147"/>
      <c r="FW979" s="147"/>
      <c r="FX979" s="147"/>
      <c r="FY979" s="147"/>
      <c r="FZ979" s="147"/>
      <c r="GA979" s="147"/>
      <c r="GB979" s="147"/>
      <c r="GC979" s="147"/>
      <c r="GD979" s="147"/>
      <c r="GE979" s="147"/>
      <c r="GF979" s="147"/>
      <c r="GG979" s="148"/>
      <c r="GH979" s="147"/>
      <c r="GI979" s="147"/>
      <c r="GJ979" s="147"/>
      <c r="GK979" s="147"/>
      <c r="GL979" s="147"/>
      <c r="GM979" s="147"/>
      <c r="GN979" s="147"/>
      <c r="GO979" s="147"/>
      <c r="GP979" s="147"/>
      <c r="GQ979" s="147"/>
      <c r="GR979" s="147"/>
      <c r="GS979" s="147"/>
      <c r="GT979" s="147"/>
      <c r="GU979" s="147"/>
      <c r="GV979" s="147"/>
      <c r="GW979" s="147"/>
      <c r="GX979" s="147"/>
      <c r="GY979" s="147"/>
      <c r="GZ979" s="147"/>
      <c r="HA979" s="147"/>
      <c r="HB979" s="147"/>
      <c r="HC979" s="147"/>
      <c r="HD979" s="147"/>
      <c r="HE979" s="147"/>
      <c r="HF979" s="147"/>
      <c r="HG979" s="147"/>
      <c r="HI979" s="147"/>
      <c r="HJ979" s="147"/>
      <c r="HK979" s="147"/>
      <c r="HL979" s="147"/>
      <c r="HM979" s="147"/>
    </row>
    <row r="980" spans="1:221" s="149" customFormat="1" ht="12" customHeight="1" x14ac:dyDescent="0.2">
      <c r="A980" s="150">
        <v>736</v>
      </c>
      <c r="B980" s="151" t="s">
        <v>3141</v>
      </c>
      <c r="C980" s="161"/>
      <c r="D980" s="161"/>
      <c r="E980" s="162"/>
      <c r="F980" s="154">
        <f t="shared" ref="F980:F1043" si="218">(J980+AT980-BU980)/12/BI980/BG980</f>
        <v>127.51839522417153</v>
      </c>
      <c r="G980" s="306">
        <v>1983</v>
      </c>
      <c r="H980" s="281">
        <v>2024</v>
      </c>
      <c r="I980" s="154">
        <f t="shared" si="217"/>
        <v>179404.93</v>
      </c>
      <c r="J980" s="237">
        <f t="shared" si="211"/>
        <v>2796082.4</v>
      </c>
      <c r="K980" s="155">
        <f t="shared" si="212"/>
        <v>0</v>
      </c>
      <c r="L980" s="192">
        <v>0</v>
      </c>
      <c r="M980" s="192">
        <v>0</v>
      </c>
      <c r="N980" s="192">
        <v>0</v>
      </c>
      <c r="O980" s="192">
        <v>0</v>
      </c>
      <c r="P980" s="192">
        <v>0</v>
      </c>
      <c r="Q980" s="155"/>
      <c r="R980" s="155">
        <v>0</v>
      </c>
      <c r="S980" s="155"/>
      <c r="T980" s="155">
        <v>0</v>
      </c>
      <c r="U980" s="155"/>
      <c r="V980" s="155">
        <v>0</v>
      </c>
      <c r="W980" s="197" t="str">
        <f t="shared" si="213"/>
        <v>0</v>
      </c>
      <c r="X980" s="155">
        <v>0</v>
      </c>
      <c r="Y980" s="162" t="s">
        <v>235</v>
      </c>
      <c r="Z980" s="144">
        <v>368</v>
      </c>
      <c r="AA980" s="155">
        <f t="shared" si="214"/>
        <v>2670258.69</v>
      </c>
      <c r="AB980" s="144">
        <v>0</v>
      </c>
      <c r="AC980" s="144">
        <v>0</v>
      </c>
      <c r="AD980" s="144">
        <v>0</v>
      </c>
      <c r="AE980" s="144">
        <v>0</v>
      </c>
      <c r="AF980" s="144">
        <v>0</v>
      </c>
      <c r="AG980" s="144">
        <v>0</v>
      </c>
      <c r="AH980" s="144">
        <v>0</v>
      </c>
      <c r="AI980" s="144">
        <v>0</v>
      </c>
      <c r="AJ980" s="144">
        <v>0</v>
      </c>
      <c r="AK980" s="144">
        <v>0</v>
      </c>
      <c r="AL980" s="144">
        <v>0</v>
      </c>
      <c r="AM980" s="144">
        <f t="shared" si="215"/>
        <v>83882.47</v>
      </c>
      <c r="AN980" s="144">
        <f t="shared" si="216"/>
        <v>41941.24</v>
      </c>
      <c r="AO980" s="144">
        <v>0</v>
      </c>
      <c r="AP980" s="144" t="s">
        <v>4526</v>
      </c>
      <c r="AQ980" s="294"/>
      <c r="AR980" s="144"/>
      <c r="AS980" s="271"/>
      <c r="AT980" s="144"/>
      <c r="AU980" s="144"/>
      <c r="AV980" s="158" t="s">
        <v>1112</v>
      </c>
      <c r="AW980" s="159" t="s">
        <v>3140</v>
      </c>
      <c r="AX980" s="159" t="s">
        <v>3141</v>
      </c>
      <c r="AY980" s="159" t="s">
        <v>878</v>
      </c>
      <c r="AZ980" s="159" t="s">
        <v>879</v>
      </c>
      <c r="BA980" s="158" t="s">
        <v>982</v>
      </c>
      <c r="BB980" s="159" t="s">
        <v>891</v>
      </c>
      <c r="BC980" s="158" t="s">
        <v>166</v>
      </c>
      <c r="BD980" s="158" t="s">
        <v>165</v>
      </c>
      <c r="BE980" s="158" t="s">
        <v>1289</v>
      </c>
      <c r="BF980" s="160">
        <v>368</v>
      </c>
      <c r="BG980" s="160">
        <v>228</v>
      </c>
      <c r="BH980" s="158" t="s">
        <v>883</v>
      </c>
      <c r="BI980" s="193">
        <v>7.5</v>
      </c>
      <c r="BJ980" s="159" t="s">
        <v>884</v>
      </c>
      <c r="BK980" s="160">
        <v>368</v>
      </c>
      <c r="BL980" s="160">
        <v>0</v>
      </c>
      <c r="BM980" s="160">
        <v>285</v>
      </c>
      <c r="BN980" s="158"/>
      <c r="BO980" s="159" t="s">
        <v>885</v>
      </c>
      <c r="BP980" s="159" t="s">
        <v>886</v>
      </c>
      <c r="BQ980" s="204" t="s">
        <v>908</v>
      </c>
      <c r="BR980" s="160">
        <v>2037987.68</v>
      </c>
      <c r="BS980" s="160">
        <v>179404.93</v>
      </c>
      <c r="BT980" s="160">
        <v>0</v>
      </c>
      <c r="BU980" s="138">
        <v>179404.93</v>
      </c>
      <c r="BV980" s="160">
        <v>181628.03</v>
      </c>
      <c r="BW980" s="160">
        <v>181628.03</v>
      </c>
      <c r="BX980" s="160">
        <v>0</v>
      </c>
      <c r="BY980" s="160">
        <v>179404.91</v>
      </c>
      <c r="BZ980" s="160">
        <v>179404.91</v>
      </c>
      <c r="CA980" s="160">
        <v>0</v>
      </c>
      <c r="CB980" s="160">
        <v>181628.01</v>
      </c>
      <c r="CC980" s="160">
        <v>181628.01</v>
      </c>
      <c r="CD980" s="160">
        <v>0</v>
      </c>
      <c r="CE980" s="145"/>
      <c r="CF980" s="145"/>
      <c r="CG980" s="145"/>
      <c r="CH980" s="145"/>
      <c r="CI980" s="145"/>
      <c r="CJ980" s="145"/>
      <c r="CK980" s="145"/>
      <c r="CL980" s="145"/>
      <c r="CM980" s="145"/>
      <c r="CN980" s="145"/>
      <c r="CO980" s="145"/>
      <c r="CP980" s="145"/>
      <c r="CQ980" s="145"/>
      <c r="CR980" s="145"/>
      <c r="CS980" s="145"/>
      <c r="CT980" s="145"/>
      <c r="CU980" s="145"/>
      <c r="CV980" s="145"/>
      <c r="CW980" s="145"/>
      <c r="CX980" s="145"/>
      <c r="CY980" s="145"/>
      <c r="CZ980" s="145"/>
      <c r="DA980" s="145"/>
      <c r="DB980" s="145"/>
      <c r="DC980" s="145"/>
      <c r="DD980" s="145"/>
      <c r="DE980" s="145"/>
      <c r="DF980" s="145"/>
      <c r="DG980" s="145"/>
      <c r="DH980" s="145"/>
      <c r="DI980" s="145"/>
      <c r="DJ980" s="145"/>
      <c r="DK980" s="145"/>
      <c r="DL980" s="145"/>
      <c r="DM980" s="145"/>
      <c r="DN980" s="145"/>
      <c r="DO980" s="145"/>
      <c r="DP980" s="145"/>
      <c r="DQ980" s="145"/>
      <c r="DR980" s="145"/>
      <c r="DS980" s="145"/>
      <c r="DT980" s="145"/>
      <c r="DU980" s="145"/>
      <c r="DV980" s="145"/>
      <c r="DW980" s="145"/>
      <c r="DX980" s="145"/>
      <c r="DY980" s="145"/>
      <c r="DZ980" s="145"/>
      <c r="EA980" s="145"/>
      <c r="EB980" s="145"/>
      <c r="EC980" s="145"/>
      <c r="ED980" s="145"/>
      <c r="EE980" s="145"/>
      <c r="EF980" s="145"/>
      <c r="EG980" s="145"/>
      <c r="EH980" s="145"/>
      <c r="EI980" s="145"/>
      <c r="EJ980" s="145"/>
      <c r="EK980" s="145"/>
      <c r="EL980" s="145"/>
      <c r="EM980" s="145"/>
      <c r="EN980" s="145"/>
      <c r="EO980" s="145"/>
      <c r="EP980" s="145"/>
      <c r="EQ980" s="145"/>
      <c r="ER980" s="145"/>
      <c r="ES980" s="145"/>
      <c r="ET980" s="145"/>
      <c r="EU980" s="145"/>
      <c r="EV980" s="145"/>
      <c r="EW980" s="145"/>
      <c r="EX980" s="145"/>
      <c r="EY980" s="145"/>
      <c r="EZ980" s="145"/>
      <c r="FA980" s="145"/>
      <c r="FB980" s="145"/>
      <c r="FC980" s="145"/>
      <c r="FD980" s="145"/>
      <c r="FE980" s="145"/>
      <c r="FF980" s="145"/>
      <c r="FG980" s="145"/>
      <c r="FH980" s="145"/>
      <c r="FI980" s="145"/>
      <c r="FJ980" s="145"/>
      <c r="FK980" s="145"/>
      <c r="FL980" s="145"/>
      <c r="FM980" s="145"/>
      <c r="FN980" s="145"/>
      <c r="FO980" s="145"/>
      <c r="FP980" s="145"/>
      <c r="FQ980" s="145"/>
      <c r="FR980" s="145"/>
      <c r="FS980" s="145"/>
      <c r="FT980" s="146"/>
      <c r="FU980" s="147"/>
      <c r="FV980" s="147"/>
      <c r="FW980" s="147"/>
      <c r="FX980" s="147"/>
      <c r="FY980" s="147"/>
      <c r="FZ980" s="147"/>
      <c r="GA980" s="147"/>
      <c r="GB980" s="147"/>
      <c r="GC980" s="147"/>
      <c r="GD980" s="147"/>
      <c r="GE980" s="147"/>
      <c r="GF980" s="147"/>
      <c r="GG980" s="148"/>
      <c r="GH980" s="147"/>
      <c r="GI980" s="147"/>
      <c r="GJ980" s="147"/>
      <c r="GK980" s="147"/>
      <c r="GL980" s="147"/>
      <c r="GM980" s="147"/>
      <c r="GN980" s="147"/>
      <c r="GO980" s="147"/>
      <c r="GP980" s="147"/>
      <c r="GQ980" s="147"/>
      <c r="GR980" s="147"/>
      <c r="GS980" s="147"/>
      <c r="GT980" s="147"/>
      <c r="GU980" s="147"/>
      <c r="GV980" s="147"/>
      <c r="GW980" s="147"/>
      <c r="GX980" s="147"/>
      <c r="GY980" s="147"/>
      <c r="GZ980" s="147"/>
      <c r="HA980" s="147"/>
      <c r="HB980" s="147"/>
      <c r="HC980" s="147"/>
      <c r="HD980" s="147"/>
      <c r="HE980" s="147"/>
      <c r="HF980" s="147"/>
      <c r="HG980" s="147"/>
      <c r="HI980" s="147"/>
      <c r="HJ980" s="147"/>
      <c r="HK980" s="147"/>
      <c r="HL980" s="147"/>
      <c r="HM980" s="147"/>
    </row>
    <row r="981" spans="1:221" s="149" customFormat="1" ht="12" customHeight="1" x14ac:dyDescent="0.2">
      <c r="A981" s="150">
        <v>737</v>
      </c>
      <c r="B981" s="151" t="s">
        <v>3143</v>
      </c>
      <c r="C981" s="161"/>
      <c r="D981" s="161"/>
      <c r="E981" s="162"/>
      <c r="F981" s="154">
        <f t="shared" si="218"/>
        <v>19.533078669239963</v>
      </c>
      <c r="G981" s="306">
        <v>1997</v>
      </c>
      <c r="H981" s="281">
        <v>2025</v>
      </c>
      <c r="I981" s="154">
        <f t="shared" si="217"/>
        <v>1753730.62</v>
      </c>
      <c r="J981" s="152">
        <f t="shared" si="211"/>
        <v>8129913.4900000002</v>
      </c>
      <c r="K981" s="155">
        <f t="shared" si="212"/>
        <v>0</v>
      </c>
      <c r="L981" s="192">
        <v>0</v>
      </c>
      <c r="M981" s="192">
        <v>0</v>
      </c>
      <c r="N981" s="192">
        <v>0</v>
      </c>
      <c r="O981" s="192">
        <v>0</v>
      </c>
      <c r="P981" s="192">
        <v>0</v>
      </c>
      <c r="Q981" s="155"/>
      <c r="R981" s="155">
        <v>0</v>
      </c>
      <c r="S981" s="155"/>
      <c r="T981" s="155">
        <v>0</v>
      </c>
      <c r="U981" s="155"/>
      <c r="V981" s="155">
        <v>0</v>
      </c>
      <c r="W981" s="197" t="str">
        <f t="shared" si="213"/>
        <v>0</v>
      </c>
      <c r="X981" s="155">
        <v>0</v>
      </c>
      <c r="Y981" s="162" t="s">
        <v>235</v>
      </c>
      <c r="Z981" s="144">
        <v>1070</v>
      </c>
      <c r="AA981" s="155">
        <f t="shared" si="214"/>
        <v>7764067.3899999997</v>
      </c>
      <c r="AB981" s="144">
        <v>0</v>
      </c>
      <c r="AC981" s="144">
        <v>0</v>
      </c>
      <c r="AD981" s="144">
        <v>0</v>
      </c>
      <c r="AE981" s="144">
        <v>0</v>
      </c>
      <c r="AF981" s="144">
        <v>0</v>
      </c>
      <c r="AG981" s="144">
        <v>0</v>
      </c>
      <c r="AH981" s="144">
        <v>0</v>
      </c>
      <c r="AI981" s="144">
        <v>0</v>
      </c>
      <c r="AJ981" s="144">
        <v>0</v>
      </c>
      <c r="AK981" s="144">
        <v>0</v>
      </c>
      <c r="AL981" s="144">
        <v>0</v>
      </c>
      <c r="AM981" s="144">
        <f t="shared" si="215"/>
        <v>243897.4</v>
      </c>
      <c r="AN981" s="144">
        <f t="shared" si="216"/>
        <v>121948.7</v>
      </c>
      <c r="AO981" s="144">
        <v>0</v>
      </c>
      <c r="AP981" s="144" t="s">
        <v>4526</v>
      </c>
      <c r="AQ981" s="294"/>
      <c r="AR981" s="144"/>
      <c r="AS981" s="271"/>
      <c r="AT981" s="144"/>
      <c r="AU981" s="144"/>
      <c r="AV981" s="158" t="s">
        <v>1115</v>
      </c>
      <c r="AW981" s="159" t="s">
        <v>3142</v>
      </c>
      <c r="AX981" s="159" t="s">
        <v>3143</v>
      </c>
      <c r="AY981" s="159" t="s">
        <v>878</v>
      </c>
      <c r="AZ981" s="159" t="s">
        <v>879</v>
      </c>
      <c r="BA981" s="158" t="s">
        <v>1317</v>
      </c>
      <c r="BB981" s="159" t="s">
        <v>881</v>
      </c>
      <c r="BC981" s="158" t="s">
        <v>846</v>
      </c>
      <c r="BD981" s="158" t="s">
        <v>844</v>
      </c>
      <c r="BE981" s="158" t="s">
        <v>1431</v>
      </c>
      <c r="BF981" s="160">
        <v>4385</v>
      </c>
      <c r="BG981" s="160">
        <v>3627</v>
      </c>
      <c r="BH981" s="158" t="s">
        <v>883</v>
      </c>
      <c r="BI981" s="193">
        <v>7.5</v>
      </c>
      <c r="BJ981" s="159" t="s">
        <v>892</v>
      </c>
      <c r="BK981" s="160">
        <v>1070</v>
      </c>
      <c r="BL981" s="160">
        <v>1079</v>
      </c>
      <c r="BM981" s="160">
        <v>2880</v>
      </c>
      <c r="BN981" s="158"/>
      <c r="BO981" s="159" t="s">
        <v>885</v>
      </c>
      <c r="BP981" s="159" t="s">
        <v>886</v>
      </c>
      <c r="BQ981" s="204" t="s">
        <v>887</v>
      </c>
      <c r="BR981" s="160">
        <v>6173193.7999999998</v>
      </c>
      <c r="BS981" s="160">
        <v>1753730.62</v>
      </c>
      <c r="BT981" s="160">
        <v>0</v>
      </c>
      <c r="BU981" s="138">
        <v>1753730.62</v>
      </c>
      <c r="BV981" s="160">
        <v>1754395.47</v>
      </c>
      <c r="BW981" s="160">
        <v>1754395.47</v>
      </c>
      <c r="BX981" s="160">
        <v>0</v>
      </c>
      <c r="BY981" s="160">
        <v>1748284.31</v>
      </c>
      <c r="BZ981" s="160">
        <v>1748284.31</v>
      </c>
      <c r="CA981" s="160">
        <v>0</v>
      </c>
      <c r="CB981" s="160">
        <v>1748949.16</v>
      </c>
      <c r="CC981" s="160">
        <v>1748949.16</v>
      </c>
      <c r="CD981" s="160">
        <v>0</v>
      </c>
      <c r="CE981" s="145"/>
      <c r="CF981" s="145"/>
      <c r="CG981" s="145"/>
      <c r="CH981" s="145"/>
      <c r="CI981" s="145"/>
      <c r="CJ981" s="145"/>
      <c r="CK981" s="145"/>
      <c r="CL981" s="145"/>
      <c r="CM981" s="145"/>
      <c r="CN981" s="145"/>
      <c r="CO981" s="145"/>
      <c r="CP981" s="145"/>
      <c r="CQ981" s="145"/>
      <c r="CR981" s="145"/>
      <c r="CS981" s="145"/>
      <c r="CT981" s="145"/>
      <c r="CU981" s="145"/>
      <c r="CV981" s="145"/>
      <c r="CW981" s="145"/>
      <c r="CX981" s="145"/>
      <c r="CY981" s="145"/>
      <c r="CZ981" s="145"/>
      <c r="DA981" s="145"/>
      <c r="DB981" s="145"/>
      <c r="DC981" s="145"/>
      <c r="DD981" s="145"/>
      <c r="DE981" s="145"/>
      <c r="DF981" s="145"/>
      <c r="DG981" s="145"/>
      <c r="DH981" s="145"/>
      <c r="DI981" s="145"/>
      <c r="DJ981" s="145"/>
      <c r="DK981" s="145"/>
      <c r="DL981" s="145"/>
      <c r="DM981" s="145"/>
      <c r="DN981" s="145"/>
      <c r="DO981" s="145"/>
      <c r="DP981" s="145"/>
      <c r="DQ981" s="145"/>
      <c r="DR981" s="145"/>
      <c r="DS981" s="145"/>
      <c r="DT981" s="145"/>
      <c r="DU981" s="145"/>
      <c r="DV981" s="145"/>
      <c r="DW981" s="145"/>
      <c r="DX981" s="145"/>
      <c r="DY981" s="145"/>
      <c r="DZ981" s="145"/>
      <c r="EA981" s="145"/>
      <c r="EB981" s="145"/>
      <c r="EC981" s="145"/>
      <c r="ED981" s="145"/>
      <c r="EE981" s="145"/>
      <c r="EF981" s="145"/>
      <c r="EG981" s="145"/>
      <c r="EH981" s="145"/>
      <c r="EI981" s="145"/>
      <c r="EJ981" s="145"/>
      <c r="EK981" s="145"/>
      <c r="EL981" s="145"/>
      <c r="EM981" s="145"/>
      <c r="EN981" s="145"/>
      <c r="EO981" s="145"/>
      <c r="EP981" s="145"/>
      <c r="EQ981" s="145"/>
      <c r="ER981" s="145"/>
      <c r="ES981" s="145"/>
      <c r="ET981" s="145"/>
      <c r="EU981" s="145"/>
      <c r="EV981" s="145"/>
      <c r="EW981" s="145"/>
      <c r="EX981" s="145"/>
      <c r="EY981" s="145"/>
      <c r="EZ981" s="145"/>
      <c r="FA981" s="145"/>
      <c r="FB981" s="145"/>
      <c r="FC981" s="145"/>
      <c r="FD981" s="145"/>
      <c r="FE981" s="145"/>
      <c r="FF981" s="145"/>
      <c r="FG981" s="145"/>
      <c r="FH981" s="145"/>
      <c r="FI981" s="145"/>
      <c r="FJ981" s="145"/>
      <c r="FK981" s="145"/>
      <c r="FL981" s="145"/>
      <c r="FM981" s="145"/>
      <c r="FN981" s="145"/>
      <c r="FO981" s="145"/>
      <c r="FP981" s="145"/>
      <c r="FQ981" s="145"/>
      <c r="FR981" s="145"/>
      <c r="FS981" s="145"/>
      <c r="FT981" s="146"/>
      <c r="FU981" s="147"/>
      <c r="FV981" s="147"/>
      <c r="FW981" s="147"/>
      <c r="FX981" s="147"/>
      <c r="FY981" s="147"/>
      <c r="FZ981" s="147"/>
      <c r="GA981" s="147"/>
      <c r="GB981" s="147"/>
      <c r="GC981" s="147"/>
      <c r="GD981" s="147"/>
      <c r="GE981" s="147"/>
      <c r="GF981" s="147"/>
      <c r="GG981" s="148"/>
      <c r="GH981" s="147"/>
      <c r="GI981" s="147"/>
      <c r="GJ981" s="147"/>
      <c r="GK981" s="147"/>
      <c r="GL981" s="147"/>
      <c r="GM981" s="147"/>
      <c r="GN981" s="147"/>
      <c r="GO981" s="147"/>
      <c r="GP981" s="147"/>
      <c r="GQ981" s="147"/>
      <c r="GR981" s="147"/>
      <c r="GS981" s="147"/>
      <c r="GT981" s="147"/>
      <c r="GU981" s="147"/>
      <c r="GV981" s="147"/>
      <c r="GW981" s="147"/>
      <c r="GX981" s="147"/>
      <c r="GY981" s="147"/>
      <c r="GZ981" s="147"/>
      <c r="HA981" s="147"/>
      <c r="HB981" s="147"/>
      <c r="HC981" s="147"/>
      <c r="HD981" s="147"/>
      <c r="HE981" s="147"/>
      <c r="HF981" s="147"/>
      <c r="HG981" s="147"/>
      <c r="HI981" s="147"/>
      <c r="HJ981" s="147"/>
      <c r="HK981" s="147"/>
      <c r="HL981" s="147"/>
      <c r="HM981" s="147"/>
    </row>
    <row r="982" spans="1:221" s="149" customFormat="1" ht="12" customHeight="1" x14ac:dyDescent="0.2">
      <c r="A982" s="150">
        <v>738</v>
      </c>
      <c r="B982" s="151" t="s">
        <v>3145</v>
      </c>
      <c r="C982" s="161"/>
      <c r="D982" s="161"/>
      <c r="E982" s="162"/>
      <c r="F982" s="154">
        <f t="shared" si="218"/>
        <v>58.264212560386476</v>
      </c>
      <c r="G982" s="306">
        <v>1981</v>
      </c>
      <c r="H982" s="281">
        <v>2025</v>
      </c>
      <c r="I982" s="154">
        <f t="shared" si="217"/>
        <v>681844.26</v>
      </c>
      <c r="J982" s="152">
        <f t="shared" si="211"/>
        <v>7556438.7000000002</v>
      </c>
      <c r="K982" s="155">
        <f t="shared" si="212"/>
        <v>0</v>
      </c>
      <c r="L982" s="192">
        <v>0</v>
      </c>
      <c r="M982" s="192">
        <v>0</v>
      </c>
      <c r="N982" s="192">
        <v>0</v>
      </c>
      <c r="O982" s="192">
        <v>0</v>
      </c>
      <c r="P982" s="192">
        <v>0</v>
      </c>
      <c r="Q982" s="155"/>
      <c r="R982" s="155">
        <v>0</v>
      </c>
      <c r="S982" s="155"/>
      <c r="T982" s="155">
        <v>0</v>
      </c>
      <c r="U982" s="155"/>
      <c r="V982" s="155">
        <v>0</v>
      </c>
      <c r="W982" s="197" t="str">
        <f t="shared" si="213"/>
        <v>0</v>
      </c>
      <c r="X982" s="155">
        <v>0</v>
      </c>
      <c r="Y982" s="162" t="s">
        <v>234</v>
      </c>
      <c r="Z982" s="144">
        <v>855</v>
      </c>
      <c r="AA982" s="155">
        <f t="shared" si="214"/>
        <v>7216398.96</v>
      </c>
      <c r="AB982" s="144">
        <v>0</v>
      </c>
      <c r="AC982" s="144">
        <v>0</v>
      </c>
      <c r="AD982" s="144">
        <v>0</v>
      </c>
      <c r="AE982" s="144">
        <v>0</v>
      </c>
      <c r="AF982" s="144">
        <v>0</v>
      </c>
      <c r="AG982" s="144">
        <v>0</v>
      </c>
      <c r="AH982" s="144">
        <v>0</v>
      </c>
      <c r="AI982" s="144">
        <v>0</v>
      </c>
      <c r="AJ982" s="144">
        <v>0</v>
      </c>
      <c r="AK982" s="144">
        <v>0</v>
      </c>
      <c r="AL982" s="144">
        <v>0</v>
      </c>
      <c r="AM982" s="144">
        <f t="shared" si="215"/>
        <v>226693.16</v>
      </c>
      <c r="AN982" s="144">
        <f t="shared" si="216"/>
        <v>113346.58</v>
      </c>
      <c r="AO982" s="144">
        <v>0</v>
      </c>
      <c r="AP982" s="144" t="s">
        <v>4526</v>
      </c>
      <c r="AQ982" s="294"/>
      <c r="AR982" s="144"/>
      <c r="AS982" s="271"/>
      <c r="AT982" s="144"/>
      <c r="AU982" s="144"/>
      <c r="AV982" s="158" t="s">
        <v>1118</v>
      </c>
      <c r="AW982" s="159" t="s">
        <v>3144</v>
      </c>
      <c r="AX982" s="159" t="s">
        <v>3145</v>
      </c>
      <c r="AY982" s="159" t="s">
        <v>878</v>
      </c>
      <c r="AZ982" s="159" t="s">
        <v>879</v>
      </c>
      <c r="BA982" s="158" t="s">
        <v>967</v>
      </c>
      <c r="BB982" s="159" t="s">
        <v>881</v>
      </c>
      <c r="BC982" s="158" t="s">
        <v>844</v>
      </c>
      <c r="BD982" s="158" t="s">
        <v>844</v>
      </c>
      <c r="BE982" s="158" t="s">
        <v>1069</v>
      </c>
      <c r="BF982" s="160">
        <v>2018</v>
      </c>
      <c r="BG982" s="160">
        <v>1311</v>
      </c>
      <c r="BH982" s="158" t="s">
        <v>883</v>
      </c>
      <c r="BI982" s="193">
        <v>7.5</v>
      </c>
      <c r="BJ982" s="159" t="s">
        <v>884</v>
      </c>
      <c r="BK982" s="160">
        <v>855</v>
      </c>
      <c r="BL982" s="160">
        <v>593</v>
      </c>
      <c r="BM982" s="160">
        <v>1284</v>
      </c>
      <c r="BN982" s="158" t="s">
        <v>1444</v>
      </c>
      <c r="BO982" s="159" t="s">
        <v>885</v>
      </c>
      <c r="BP982" s="159" t="s">
        <v>886</v>
      </c>
      <c r="BQ982" s="204" t="s">
        <v>908</v>
      </c>
      <c r="BR982" s="160">
        <v>4734998.55</v>
      </c>
      <c r="BS982" s="160">
        <v>681844.26</v>
      </c>
      <c r="BT982" s="160">
        <v>0</v>
      </c>
      <c r="BU982" s="138">
        <v>681844.26</v>
      </c>
      <c r="BV982" s="160">
        <v>681844.26</v>
      </c>
      <c r="BW982" s="160">
        <v>681844.26</v>
      </c>
      <c r="BX982" s="160">
        <v>0</v>
      </c>
      <c r="BY982" s="160">
        <v>678485.72</v>
      </c>
      <c r="BZ982" s="160">
        <v>678485.72</v>
      </c>
      <c r="CA982" s="160">
        <v>0</v>
      </c>
      <c r="CB982" s="160">
        <v>678485.72</v>
      </c>
      <c r="CC982" s="160">
        <v>678485.72</v>
      </c>
      <c r="CD982" s="160">
        <v>0</v>
      </c>
      <c r="CE982" s="145"/>
      <c r="CF982" s="145"/>
      <c r="CG982" s="145"/>
      <c r="CH982" s="145"/>
      <c r="CI982" s="145"/>
      <c r="CJ982" s="145"/>
      <c r="CK982" s="145"/>
      <c r="CL982" s="145"/>
      <c r="CM982" s="145"/>
      <c r="CN982" s="145"/>
      <c r="CO982" s="145"/>
      <c r="CP982" s="145"/>
      <c r="CQ982" s="145"/>
      <c r="CR982" s="145"/>
      <c r="CS982" s="145"/>
      <c r="CT982" s="145"/>
      <c r="CU982" s="145"/>
      <c r="CV982" s="145"/>
      <c r="CW982" s="145"/>
      <c r="CX982" s="145"/>
      <c r="CY982" s="145"/>
      <c r="CZ982" s="145"/>
      <c r="DA982" s="145"/>
      <c r="DB982" s="145"/>
      <c r="DC982" s="145"/>
      <c r="DD982" s="145"/>
      <c r="DE982" s="145"/>
      <c r="DF982" s="145"/>
      <c r="DG982" s="145"/>
      <c r="DH982" s="145"/>
      <c r="DI982" s="145"/>
      <c r="DJ982" s="145"/>
      <c r="DK982" s="145"/>
      <c r="DL982" s="145"/>
      <c r="DM982" s="145"/>
      <c r="DN982" s="145"/>
      <c r="DO982" s="145"/>
      <c r="DP982" s="145"/>
      <c r="DQ982" s="145"/>
      <c r="DR982" s="145"/>
      <c r="DS982" s="145"/>
      <c r="DT982" s="145"/>
      <c r="DU982" s="145"/>
      <c r="DV982" s="145"/>
      <c r="DW982" s="145"/>
      <c r="DX982" s="145"/>
      <c r="DY982" s="145"/>
      <c r="DZ982" s="145"/>
      <c r="EA982" s="145"/>
      <c r="EB982" s="145"/>
      <c r="EC982" s="145"/>
      <c r="ED982" s="145"/>
      <c r="EE982" s="145"/>
      <c r="EF982" s="145"/>
      <c r="EG982" s="145"/>
      <c r="EH982" s="145"/>
      <c r="EI982" s="145"/>
      <c r="EJ982" s="145"/>
      <c r="EK982" s="145"/>
      <c r="EL982" s="145"/>
      <c r="EM982" s="145"/>
      <c r="EN982" s="145"/>
      <c r="EO982" s="145"/>
      <c r="EP982" s="145"/>
      <c r="EQ982" s="145"/>
      <c r="ER982" s="145"/>
      <c r="ES982" s="145"/>
      <c r="ET982" s="145"/>
      <c r="EU982" s="145"/>
      <c r="EV982" s="145"/>
      <c r="EW982" s="145"/>
      <c r="EX982" s="145"/>
      <c r="EY982" s="145"/>
      <c r="EZ982" s="145"/>
      <c r="FA982" s="145"/>
      <c r="FB982" s="145"/>
      <c r="FC982" s="145"/>
      <c r="FD982" s="145"/>
      <c r="FE982" s="145"/>
      <c r="FF982" s="145"/>
      <c r="FG982" s="145"/>
      <c r="FH982" s="145"/>
      <c r="FI982" s="145"/>
      <c r="FJ982" s="145"/>
      <c r="FK982" s="145"/>
      <c r="FL982" s="145"/>
      <c r="FM982" s="145"/>
      <c r="FN982" s="145"/>
      <c r="FO982" s="145"/>
      <c r="FP982" s="145"/>
      <c r="FQ982" s="145"/>
      <c r="FR982" s="145"/>
      <c r="FS982" s="145"/>
      <c r="FT982" s="146"/>
      <c r="FU982" s="147"/>
      <c r="FV982" s="147"/>
      <c r="FW982" s="147"/>
      <c r="FX982" s="147"/>
      <c r="FY982" s="147"/>
      <c r="FZ982" s="147"/>
      <c r="GA982" s="147"/>
      <c r="GB982" s="147"/>
      <c r="GC982" s="147"/>
      <c r="GD982" s="147"/>
      <c r="GE982" s="147"/>
      <c r="GF982" s="147"/>
      <c r="GG982" s="148"/>
      <c r="GH982" s="147"/>
      <c r="GI982" s="147"/>
      <c r="GJ982" s="147"/>
      <c r="GK982" s="147"/>
      <c r="GL982" s="147"/>
      <c r="GM982" s="147"/>
      <c r="GN982" s="147"/>
      <c r="GO982" s="147"/>
      <c r="GP982" s="147"/>
      <c r="GQ982" s="147"/>
      <c r="GR982" s="147"/>
      <c r="GS982" s="147"/>
      <c r="GT982" s="147"/>
      <c r="GU982" s="147"/>
      <c r="GV982" s="147"/>
      <c r="GW982" s="147"/>
      <c r="GX982" s="147"/>
      <c r="GY982" s="147"/>
      <c r="GZ982" s="147"/>
      <c r="HA982" s="147"/>
      <c r="HB982" s="147"/>
      <c r="HC982" s="147"/>
      <c r="HD982" s="147"/>
      <c r="HE982" s="147"/>
      <c r="HF982" s="147"/>
      <c r="HG982" s="147"/>
      <c r="HI982" s="147"/>
      <c r="HJ982" s="147"/>
      <c r="HK982" s="147"/>
      <c r="HL982" s="147"/>
      <c r="HM982" s="147"/>
    </row>
    <row r="983" spans="1:221" s="149" customFormat="1" ht="12" customHeight="1" x14ac:dyDescent="0.2">
      <c r="A983" s="150">
        <v>739</v>
      </c>
      <c r="B983" s="151" t="s">
        <v>3147</v>
      </c>
      <c r="C983" s="161"/>
      <c r="D983" s="161"/>
      <c r="E983" s="162"/>
      <c r="F983" s="154">
        <f t="shared" si="218"/>
        <v>50.276843139264727</v>
      </c>
      <c r="G983" s="306">
        <v>1987</v>
      </c>
      <c r="H983" s="281">
        <v>2025</v>
      </c>
      <c r="I983" s="154">
        <f t="shared" si="217"/>
        <v>610322.17000000004</v>
      </c>
      <c r="J983" s="152">
        <f t="shared" si="211"/>
        <v>6496332.75</v>
      </c>
      <c r="K983" s="155">
        <f t="shared" si="212"/>
        <v>0</v>
      </c>
      <c r="L983" s="192">
        <v>0</v>
      </c>
      <c r="M983" s="192">
        <v>0</v>
      </c>
      <c r="N983" s="192">
        <v>0</v>
      </c>
      <c r="O983" s="192">
        <v>0</v>
      </c>
      <c r="P983" s="192">
        <v>0</v>
      </c>
      <c r="Q983" s="155"/>
      <c r="R983" s="155">
        <v>0</v>
      </c>
      <c r="S983" s="155"/>
      <c r="T983" s="155">
        <v>0</v>
      </c>
      <c r="U983" s="155"/>
      <c r="V983" s="155">
        <v>0</v>
      </c>
      <c r="W983" s="197" t="str">
        <f t="shared" si="213"/>
        <v>0</v>
      </c>
      <c r="X983" s="155">
        <v>0</v>
      </c>
      <c r="Y983" s="162" t="s">
        <v>235</v>
      </c>
      <c r="Z983" s="144">
        <v>855</v>
      </c>
      <c r="AA983" s="155">
        <f t="shared" si="214"/>
        <v>6203997.7800000003</v>
      </c>
      <c r="AB983" s="144">
        <v>0</v>
      </c>
      <c r="AC983" s="144">
        <v>0</v>
      </c>
      <c r="AD983" s="144">
        <v>0</v>
      </c>
      <c r="AE983" s="144">
        <v>0</v>
      </c>
      <c r="AF983" s="144">
        <v>0</v>
      </c>
      <c r="AG983" s="144">
        <v>0</v>
      </c>
      <c r="AH983" s="144">
        <v>0</v>
      </c>
      <c r="AI983" s="144">
        <v>0</v>
      </c>
      <c r="AJ983" s="144">
        <v>0</v>
      </c>
      <c r="AK983" s="144">
        <v>0</v>
      </c>
      <c r="AL983" s="144">
        <v>0</v>
      </c>
      <c r="AM983" s="144">
        <f t="shared" si="215"/>
        <v>194889.98</v>
      </c>
      <c r="AN983" s="144">
        <f t="shared" si="216"/>
        <v>97444.99</v>
      </c>
      <c r="AO983" s="144">
        <v>0</v>
      </c>
      <c r="AP983" s="144" t="s">
        <v>4526</v>
      </c>
      <c r="AQ983" s="294"/>
      <c r="AR983" s="144"/>
      <c r="AS983" s="271"/>
      <c r="AT983" s="144"/>
      <c r="AU983" s="144"/>
      <c r="AV983" s="158" t="s">
        <v>1121</v>
      </c>
      <c r="AW983" s="159" t="s">
        <v>3146</v>
      </c>
      <c r="AX983" s="159" t="s">
        <v>3147</v>
      </c>
      <c r="AY983" s="159" t="s">
        <v>878</v>
      </c>
      <c r="AZ983" s="159" t="s">
        <v>879</v>
      </c>
      <c r="BA983" s="158" t="s">
        <v>1398</v>
      </c>
      <c r="BB983" s="159" t="s">
        <v>881</v>
      </c>
      <c r="BC983" s="158" t="s">
        <v>844</v>
      </c>
      <c r="BD983" s="158" t="s">
        <v>844</v>
      </c>
      <c r="BE983" s="158" t="s">
        <v>873</v>
      </c>
      <c r="BF983" s="160">
        <v>2007.8</v>
      </c>
      <c r="BG983" s="160">
        <v>1300.8</v>
      </c>
      <c r="BH983" s="158" t="s">
        <v>883</v>
      </c>
      <c r="BI983" s="193">
        <v>7.5</v>
      </c>
      <c r="BJ983" s="159" t="s">
        <v>884</v>
      </c>
      <c r="BK983" s="160">
        <v>855</v>
      </c>
      <c r="BL983" s="160">
        <v>593</v>
      </c>
      <c r="BM983" s="160">
        <v>1284</v>
      </c>
      <c r="BN983" s="158"/>
      <c r="BO983" s="159" t="s">
        <v>885</v>
      </c>
      <c r="BP983" s="159" t="s">
        <v>886</v>
      </c>
      <c r="BQ983" s="204" t="s">
        <v>887</v>
      </c>
      <c r="BR983" s="160">
        <v>4734998.55</v>
      </c>
      <c r="BS983" s="160">
        <v>610322.17000000004</v>
      </c>
      <c r="BT983" s="160">
        <v>0</v>
      </c>
      <c r="BU983" s="138">
        <v>610322.17000000004</v>
      </c>
      <c r="BV983" s="160">
        <v>610322.17000000004</v>
      </c>
      <c r="BW983" s="160">
        <v>610322.17000000004</v>
      </c>
      <c r="BX983" s="160">
        <v>0</v>
      </c>
      <c r="BY983" s="160">
        <v>609390.69999999995</v>
      </c>
      <c r="BZ983" s="160">
        <v>609390.69999999995</v>
      </c>
      <c r="CA983" s="160">
        <v>0</v>
      </c>
      <c r="CB983" s="160">
        <v>609390.69999999995</v>
      </c>
      <c r="CC983" s="160">
        <v>609390.69999999995</v>
      </c>
      <c r="CD983" s="160">
        <v>0</v>
      </c>
      <c r="CE983" s="145"/>
      <c r="CF983" s="145"/>
      <c r="CG983" s="145"/>
      <c r="CH983" s="145"/>
      <c r="CI983" s="145"/>
      <c r="CJ983" s="145"/>
      <c r="CK983" s="145"/>
      <c r="CL983" s="145"/>
      <c r="CM983" s="145"/>
      <c r="CN983" s="145"/>
      <c r="CO983" s="145"/>
      <c r="CP983" s="145"/>
      <c r="CQ983" s="145"/>
      <c r="CR983" s="145"/>
      <c r="CS983" s="145"/>
      <c r="CT983" s="145"/>
      <c r="CU983" s="145"/>
      <c r="CV983" s="145"/>
      <c r="CW983" s="145"/>
      <c r="CX983" s="145"/>
      <c r="CY983" s="145"/>
      <c r="CZ983" s="145"/>
      <c r="DA983" s="145"/>
      <c r="DB983" s="145"/>
      <c r="DC983" s="145"/>
      <c r="DD983" s="145"/>
      <c r="DE983" s="145"/>
      <c r="DF983" s="145"/>
      <c r="DG983" s="145"/>
      <c r="DH983" s="145"/>
      <c r="DI983" s="145"/>
      <c r="DJ983" s="145"/>
      <c r="DK983" s="145"/>
      <c r="DL983" s="145"/>
      <c r="DM983" s="145"/>
      <c r="DN983" s="145"/>
      <c r="DO983" s="145"/>
      <c r="DP983" s="145"/>
      <c r="DQ983" s="145"/>
      <c r="DR983" s="145"/>
      <c r="DS983" s="145"/>
      <c r="DT983" s="145"/>
      <c r="DU983" s="145"/>
      <c r="DV983" s="145"/>
      <c r="DW983" s="145"/>
      <c r="DX983" s="145"/>
      <c r="DY983" s="145"/>
      <c r="DZ983" s="145"/>
      <c r="EA983" s="145"/>
      <c r="EB983" s="145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  <c r="EW983" s="145"/>
      <c r="EX983" s="145"/>
      <c r="EY983" s="145"/>
      <c r="EZ983" s="145"/>
      <c r="FA983" s="145"/>
      <c r="FB983" s="145"/>
      <c r="FC983" s="145"/>
      <c r="FD983" s="145"/>
      <c r="FE983" s="145"/>
      <c r="FF983" s="145"/>
      <c r="FG983" s="145"/>
      <c r="FH983" s="145"/>
      <c r="FI983" s="145"/>
      <c r="FJ983" s="145"/>
      <c r="FK983" s="145"/>
      <c r="FL983" s="145"/>
      <c r="FM983" s="145"/>
      <c r="FN983" s="145"/>
      <c r="FO983" s="145"/>
      <c r="FP983" s="145"/>
      <c r="FQ983" s="145"/>
      <c r="FR983" s="145"/>
      <c r="FS983" s="145"/>
      <c r="FT983" s="146"/>
      <c r="FU983" s="147"/>
      <c r="FV983" s="147"/>
      <c r="FW983" s="147"/>
      <c r="FX983" s="147"/>
      <c r="FY983" s="147"/>
      <c r="FZ983" s="147"/>
      <c r="GA983" s="147"/>
      <c r="GB983" s="147"/>
      <c r="GC983" s="147"/>
      <c r="GD983" s="147"/>
      <c r="GE983" s="147"/>
      <c r="GF983" s="147"/>
      <c r="GG983" s="148"/>
      <c r="GH983" s="147"/>
      <c r="GI983" s="147"/>
      <c r="GJ983" s="147"/>
      <c r="GK983" s="147"/>
      <c r="GL983" s="147"/>
      <c r="GM983" s="147"/>
      <c r="GN983" s="147"/>
      <c r="GO983" s="147"/>
      <c r="GP983" s="147"/>
      <c r="GQ983" s="147"/>
      <c r="GR983" s="147"/>
      <c r="GS983" s="147"/>
      <c r="GT983" s="147"/>
      <c r="GU983" s="147"/>
      <c r="GV983" s="147"/>
      <c r="GW983" s="147"/>
      <c r="GX983" s="147"/>
      <c r="GY983" s="147"/>
      <c r="GZ983" s="147"/>
      <c r="HA983" s="147"/>
      <c r="HB983" s="147"/>
      <c r="HC983" s="147"/>
      <c r="HD983" s="147"/>
      <c r="HE983" s="147"/>
      <c r="HF983" s="147"/>
      <c r="HG983" s="147"/>
      <c r="HI983" s="147"/>
      <c r="HJ983" s="147"/>
      <c r="HK983" s="147"/>
      <c r="HL983" s="147"/>
      <c r="HM983" s="147"/>
    </row>
    <row r="984" spans="1:221" s="149" customFormat="1" ht="12" customHeight="1" x14ac:dyDescent="0.2">
      <c r="A984" s="150">
        <v>740</v>
      </c>
      <c r="B984" s="151" t="s">
        <v>3149</v>
      </c>
      <c r="C984" s="161"/>
      <c r="D984" s="161"/>
      <c r="E984" s="162"/>
      <c r="F984" s="154">
        <f t="shared" si="218"/>
        <v>49.779944602357595</v>
      </c>
      <c r="G984" s="306">
        <v>1988</v>
      </c>
      <c r="H984" s="281">
        <v>2025</v>
      </c>
      <c r="I984" s="154">
        <f t="shared" si="217"/>
        <v>664462.9</v>
      </c>
      <c r="J984" s="152">
        <f t="shared" si="211"/>
        <v>6496332.75</v>
      </c>
      <c r="K984" s="155">
        <f t="shared" si="212"/>
        <v>0</v>
      </c>
      <c r="L984" s="192">
        <v>0</v>
      </c>
      <c r="M984" s="192">
        <v>0</v>
      </c>
      <c r="N984" s="192">
        <v>0</v>
      </c>
      <c r="O984" s="192">
        <v>0</v>
      </c>
      <c r="P984" s="192">
        <v>0</v>
      </c>
      <c r="Q984" s="155"/>
      <c r="R984" s="155">
        <v>0</v>
      </c>
      <c r="S984" s="155"/>
      <c r="T984" s="155">
        <v>0</v>
      </c>
      <c r="U984" s="155"/>
      <c r="V984" s="155">
        <v>0</v>
      </c>
      <c r="W984" s="197" t="str">
        <f t="shared" si="213"/>
        <v>0</v>
      </c>
      <c r="X984" s="155">
        <v>0</v>
      </c>
      <c r="Y984" s="162" t="s">
        <v>235</v>
      </c>
      <c r="Z984" s="144">
        <v>855</v>
      </c>
      <c r="AA984" s="155">
        <f t="shared" si="214"/>
        <v>6203997.7800000003</v>
      </c>
      <c r="AB984" s="144">
        <v>0</v>
      </c>
      <c r="AC984" s="144">
        <v>0</v>
      </c>
      <c r="AD984" s="144">
        <v>0</v>
      </c>
      <c r="AE984" s="144">
        <v>0</v>
      </c>
      <c r="AF984" s="144">
        <v>0</v>
      </c>
      <c r="AG984" s="144">
        <v>0</v>
      </c>
      <c r="AH984" s="144">
        <v>0</v>
      </c>
      <c r="AI984" s="144">
        <v>0</v>
      </c>
      <c r="AJ984" s="144">
        <v>0</v>
      </c>
      <c r="AK984" s="144">
        <v>0</v>
      </c>
      <c r="AL984" s="144">
        <v>0</v>
      </c>
      <c r="AM984" s="144">
        <f t="shared" si="215"/>
        <v>194889.98</v>
      </c>
      <c r="AN984" s="144">
        <f t="shared" si="216"/>
        <v>97444.99</v>
      </c>
      <c r="AO984" s="144">
        <v>0</v>
      </c>
      <c r="AP984" s="144" t="s">
        <v>4526</v>
      </c>
      <c r="AQ984" s="294"/>
      <c r="AR984" s="144"/>
      <c r="AS984" s="271"/>
      <c r="AT984" s="144"/>
      <c r="AU984" s="144"/>
      <c r="AV984" s="158" t="s">
        <v>1125</v>
      </c>
      <c r="AW984" s="159" t="s">
        <v>3148</v>
      </c>
      <c r="AX984" s="159" t="s">
        <v>3149</v>
      </c>
      <c r="AY984" s="159" t="s">
        <v>878</v>
      </c>
      <c r="AZ984" s="159" t="s">
        <v>879</v>
      </c>
      <c r="BA984" s="158" t="s">
        <v>1410</v>
      </c>
      <c r="BB984" s="159" t="s">
        <v>881</v>
      </c>
      <c r="BC984" s="158" t="s">
        <v>844</v>
      </c>
      <c r="BD984" s="158" t="s">
        <v>844</v>
      </c>
      <c r="BE984" s="158" t="s">
        <v>1446</v>
      </c>
      <c r="BF984" s="160">
        <v>2008.4</v>
      </c>
      <c r="BG984" s="160">
        <v>1301.7</v>
      </c>
      <c r="BH984" s="158" t="s">
        <v>883</v>
      </c>
      <c r="BI984" s="193">
        <v>7.5</v>
      </c>
      <c r="BJ984" s="159" t="s">
        <v>884</v>
      </c>
      <c r="BK984" s="160">
        <v>855</v>
      </c>
      <c r="BL984" s="160">
        <v>593</v>
      </c>
      <c r="BM984" s="160">
        <v>1284</v>
      </c>
      <c r="BN984" s="158"/>
      <c r="BO984" s="159" t="s">
        <v>885</v>
      </c>
      <c r="BP984" s="159" t="s">
        <v>886</v>
      </c>
      <c r="BQ984" s="204" t="s">
        <v>887</v>
      </c>
      <c r="BR984" s="160">
        <v>4734998.55</v>
      </c>
      <c r="BS984" s="160">
        <v>664462.9</v>
      </c>
      <c r="BT984" s="160">
        <v>0</v>
      </c>
      <c r="BU984" s="138">
        <v>664462.9</v>
      </c>
      <c r="BV984" s="160">
        <v>664462.9</v>
      </c>
      <c r="BW984" s="160">
        <v>664462.9</v>
      </c>
      <c r="BX984" s="160">
        <v>0</v>
      </c>
      <c r="BY984" s="160">
        <v>663911.21</v>
      </c>
      <c r="BZ984" s="160">
        <v>663911.21</v>
      </c>
      <c r="CA984" s="160">
        <v>0</v>
      </c>
      <c r="CB984" s="160">
        <v>663911.21</v>
      </c>
      <c r="CC984" s="160">
        <v>663911.21</v>
      </c>
      <c r="CD984" s="160">
        <v>0</v>
      </c>
      <c r="CE984" s="145"/>
      <c r="CF984" s="145"/>
      <c r="CG984" s="145"/>
      <c r="CH984" s="145"/>
      <c r="CI984" s="145"/>
      <c r="CJ984" s="145"/>
      <c r="CK984" s="145"/>
      <c r="CL984" s="145"/>
      <c r="CM984" s="145"/>
      <c r="CN984" s="145"/>
      <c r="CO984" s="145"/>
      <c r="CP984" s="145"/>
      <c r="CQ984" s="145"/>
      <c r="CR984" s="145"/>
      <c r="CS984" s="145"/>
      <c r="CT984" s="145"/>
      <c r="CU984" s="145"/>
      <c r="CV984" s="145"/>
      <c r="CW984" s="145"/>
      <c r="CX984" s="145"/>
      <c r="CY984" s="145"/>
      <c r="CZ984" s="145"/>
      <c r="DA984" s="145"/>
      <c r="DB984" s="145"/>
      <c r="DC984" s="145"/>
      <c r="DD984" s="145"/>
      <c r="DE984" s="145"/>
      <c r="DF984" s="145"/>
      <c r="DG984" s="145"/>
      <c r="DH984" s="145"/>
      <c r="DI984" s="145"/>
      <c r="DJ984" s="145"/>
      <c r="DK984" s="145"/>
      <c r="DL984" s="145"/>
      <c r="DM984" s="145"/>
      <c r="DN984" s="145"/>
      <c r="DO984" s="145"/>
      <c r="DP984" s="145"/>
      <c r="DQ984" s="145"/>
      <c r="DR984" s="145"/>
      <c r="DS984" s="145"/>
      <c r="DT984" s="145"/>
      <c r="DU984" s="145"/>
      <c r="DV984" s="145"/>
      <c r="DW984" s="145"/>
      <c r="DX984" s="145"/>
      <c r="DY984" s="145"/>
      <c r="DZ984" s="145"/>
      <c r="EA984" s="145"/>
      <c r="EB984" s="145"/>
      <c r="EC984" s="145"/>
      <c r="ED984" s="145"/>
      <c r="EE984" s="145"/>
      <c r="EF984" s="145"/>
      <c r="EG984" s="145"/>
      <c r="EH984" s="145"/>
      <c r="EI984" s="145"/>
      <c r="EJ984" s="145"/>
      <c r="EK984" s="145"/>
      <c r="EL984" s="145"/>
      <c r="EM984" s="145"/>
      <c r="EN984" s="145"/>
      <c r="EO984" s="145"/>
      <c r="EP984" s="145"/>
      <c r="EQ984" s="145"/>
      <c r="ER984" s="145"/>
      <c r="ES984" s="145"/>
      <c r="ET984" s="145"/>
      <c r="EU984" s="145"/>
      <c r="EV984" s="145"/>
      <c r="EW984" s="145"/>
      <c r="EX984" s="145"/>
      <c r="EY984" s="145"/>
      <c r="EZ984" s="145"/>
      <c r="FA984" s="145"/>
      <c r="FB984" s="145"/>
      <c r="FC984" s="145"/>
      <c r="FD984" s="145"/>
      <c r="FE984" s="145"/>
      <c r="FF984" s="145"/>
      <c r="FG984" s="145"/>
      <c r="FH984" s="145"/>
      <c r="FI984" s="145"/>
      <c r="FJ984" s="145"/>
      <c r="FK984" s="145"/>
      <c r="FL984" s="145"/>
      <c r="FM984" s="145"/>
      <c r="FN984" s="145"/>
      <c r="FO984" s="145"/>
      <c r="FP984" s="145"/>
      <c r="FQ984" s="145"/>
      <c r="FR984" s="145"/>
      <c r="FS984" s="145"/>
      <c r="FT984" s="146"/>
      <c r="FU984" s="147"/>
      <c r="FV984" s="147"/>
      <c r="FW984" s="147"/>
      <c r="FX984" s="147"/>
      <c r="FY984" s="147"/>
      <c r="FZ984" s="147"/>
      <c r="GA984" s="147"/>
      <c r="GB984" s="147"/>
      <c r="GC984" s="147"/>
      <c r="GD984" s="147"/>
      <c r="GE984" s="147"/>
      <c r="GF984" s="147"/>
      <c r="GG984" s="148"/>
      <c r="GH984" s="147"/>
      <c r="GI984" s="147"/>
      <c r="GJ984" s="147"/>
      <c r="GK984" s="147"/>
      <c r="GL984" s="147"/>
      <c r="GM984" s="147"/>
      <c r="GN984" s="147"/>
      <c r="GO984" s="147"/>
      <c r="GP984" s="147"/>
      <c r="GQ984" s="147"/>
      <c r="GR984" s="147"/>
      <c r="GS984" s="147"/>
      <c r="GT984" s="147"/>
      <c r="GU984" s="147"/>
      <c r="GV984" s="147"/>
      <c r="GW984" s="147"/>
      <c r="GX984" s="147"/>
      <c r="GY984" s="147"/>
      <c r="GZ984" s="147"/>
      <c r="HA984" s="147"/>
      <c r="HB984" s="147"/>
      <c r="HC984" s="147"/>
      <c r="HD984" s="147"/>
      <c r="HE984" s="147"/>
      <c r="HF984" s="147"/>
      <c r="HG984" s="147"/>
      <c r="HI984" s="147"/>
      <c r="HJ984" s="147"/>
      <c r="HK984" s="147"/>
      <c r="HL984" s="147"/>
      <c r="HM984" s="147"/>
    </row>
    <row r="985" spans="1:221" s="149" customFormat="1" ht="12" customHeight="1" x14ac:dyDescent="0.2">
      <c r="A985" s="150">
        <v>741</v>
      </c>
      <c r="B985" s="151" t="s">
        <v>3151</v>
      </c>
      <c r="C985" s="161"/>
      <c r="D985" s="161"/>
      <c r="E985" s="162"/>
      <c r="F985" s="154">
        <f t="shared" si="218"/>
        <v>80.622382007943131</v>
      </c>
      <c r="G985" s="306">
        <v>1991</v>
      </c>
      <c r="H985" s="281">
        <v>2025</v>
      </c>
      <c r="I985" s="154">
        <f t="shared" si="217"/>
        <v>40621.9</v>
      </c>
      <c r="J985" s="152">
        <f t="shared" si="211"/>
        <v>2659317.4900000002</v>
      </c>
      <c r="K985" s="155">
        <f t="shared" si="212"/>
        <v>0</v>
      </c>
      <c r="L985" s="192">
        <v>0</v>
      </c>
      <c r="M985" s="192">
        <v>0</v>
      </c>
      <c r="N985" s="192">
        <v>0</v>
      </c>
      <c r="O985" s="192">
        <v>0</v>
      </c>
      <c r="P985" s="192">
        <v>0</v>
      </c>
      <c r="Q985" s="155"/>
      <c r="R985" s="155">
        <v>0</v>
      </c>
      <c r="S985" s="155"/>
      <c r="T985" s="155">
        <v>0</v>
      </c>
      <c r="U985" s="155"/>
      <c r="V985" s="155">
        <v>0</v>
      </c>
      <c r="W985" s="197" t="str">
        <f t="shared" si="213"/>
        <v>0</v>
      </c>
      <c r="X985" s="155">
        <v>0</v>
      </c>
      <c r="Y985" s="162" t="s">
        <v>235</v>
      </c>
      <c r="Z985" s="144">
        <v>350</v>
      </c>
      <c r="AA985" s="155">
        <f t="shared" si="214"/>
        <v>2539648.21</v>
      </c>
      <c r="AB985" s="144">
        <v>0</v>
      </c>
      <c r="AC985" s="144">
        <v>0</v>
      </c>
      <c r="AD985" s="144">
        <v>0</v>
      </c>
      <c r="AE985" s="144">
        <v>0</v>
      </c>
      <c r="AF985" s="144">
        <v>0</v>
      </c>
      <c r="AG985" s="144">
        <v>0</v>
      </c>
      <c r="AH985" s="144">
        <v>0</v>
      </c>
      <c r="AI985" s="144">
        <v>0</v>
      </c>
      <c r="AJ985" s="144">
        <v>0</v>
      </c>
      <c r="AK985" s="144">
        <v>0</v>
      </c>
      <c r="AL985" s="144">
        <v>0</v>
      </c>
      <c r="AM985" s="144">
        <f t="shared" si="215"/>
        <v>79779.520000000004</v>
      </c>
      <c r="AN985" s="144">
        <f t="shared" si="216"/>
        <v>39889.760000000002</v>
      </c>
      <c r="AO985" s="144">
        <v>0</v>
      </c>
      <c r="AP985" s="144" t="s">
        <v>4526</v>
      </c>
      <c r="AQ985" s="294"/>
      <c r="AR985" s="144"/>
      <c r="AS985" s="271"/>
      <c r="AT985" s="144"/>
      <c r="AU985" s="144"/>
      <c r="AV985" s="158" t="s">
        <v>1129</v>
      </c>
      <c r="AW985" s="159" t="s">
        <v>3150</v>
      </c>
      <c r="AX985" s="159" t="s">
        <v>3151</v>
      </c>
      <c r="AY985" s="159" t="s">
        <v>878</v>
      </c>
      <c r="AZ985" s="159" t="s">
        <v>879</v>
      </c>
      <c r="BA985" s="158" t="s">
        <v>896</v>
      </c>
      <c r="BB985" s="159" t="s">
        <v>891</v>
      </c>
      <c r="BC985" s="158" t="s">
        <v>166</v>
      </c>
      <c r="BD985" s="158" t="s">
        <v>166</v>
      </c>
      <c r="BE985" s="158" t="s">
        <v>1435</v>
      </c>
      <c r="BF985" s="160">
        <v>451.1</v>
      </c>
      <c r="BG985" s="160">
        <v>360.9</v>
      </c>
      <c r="BH985" s="158" t="s">
        <v>883</v>
      </c>
      <c r="BI985" s="193">
        <v>7.5</v>
      </c>
      <c r="BJ985" s="159" t="s">
        <v>884</v>
      </c>
      <c r="BK985" s="160">
        <v>350</v>
      </c>
      <c r="BL985" s="160">
        <v>0</v>
      </c>
      <c r="BM985" s="160">
        <v>511.5</v>
      </c>
      <c r="BN985" s="158"/>
      <c r="BO985" s="159" t="s">
        <v>885</v>
      </c>
      <c r="BP985" s="159" t="s">
        <v>886</v>
      </c>
      <c r="BQ985" s="204" t="s">
        <v>887</v>
      </c>
      <c r="BR985" s="160">
        <v>1938303.5</v>
      </c>
      <c r="BS985" s="160">
        <v>40621.9</v>
      </c>
      <c r="BT985" s="160">
        <v>0</v>
      </c>
      <c r="BU985" s="138">
        <v>40621.9</v>
      </c>
      <c r="BV985" s="160">
        <v>40621.9</v>
      </c>
      <c r="BW985" s="160">
        <v>40621.9</v>
      </c>
      <c r="BX985" s="160">
        <v>0</v>
      </c>
      <c r="BY985" s="160">
        <v>40519.050000000003</v>
      </c>
      <c r="BZ985" s="160">
        <v>40519.050000000003</v>
      </c>
      <c r="CA985" s="160">
        <v>0</v>
      </c>
      <c r="CB985" s="160">
        <v>40519.050000000003</v>
      </c>
      <c r="CC985" s="160">
        <v>40519.050000000003</v>
      </c>
      <c r="CD985" s="160">
        <v>0</v>
      </c>
      <c r="CE985" s="145"/>
      <c r="CF985" s="145"/>
      <c r="CG985" s="145"/>
      <c r="CH985" s="145"/>
      <c r="CI985" s="145"/>
      <c r="CJ985" s="145"/>
      <c r="CK985" s="145"/>
      <c r="CL985" s="145"/>
      <c r="CM985" s="145"/>
      <c r="CN985" s="145"/>
      <c r="CO985" s="145"/>
      <c r="CP985" s="145"/>
      <c r="CQ985" s="145"/>
      <c r="CR985" s="145"/>
      <c r="CS985" s="145"/>
      <c r="CT985" s="145"/>
      <c r="CU985" s="145"/>
      <c r="CV985" s="145"/>
      <c r="CW985" s="145"/>
      <c r="CX985" s="145"/>
      <c r="CY985" s="145"/>
      <c r="CZ985" s="145"/>
      <c r="DA985" s="145"/>
      <c r="DB985" s="145"/>
      <c r="DC985" s="145"/>
      <c r="DD985" s="145"/>
      <c r="DE985" s="145"/>
      <c r="DF985" s="145"/>
      <c r="DG985" s="145"/>
      <c r="DH985" s="145"/>
      <c r="DI985" s="145"/>
      <c r="DJ985" s="145"/>
      <c r="DK985" s="145"/>
      <c r="DL985" s="145"/>
      <c r="DM985" s="145"/>
      <c r="DN985" s="145"/>
      <c r="DO985" s="145"/>
      <c r="DP985" s="145"/>
      <c r="DQ985" s="145"/>
      <c r="DR985" s="145"/>
      <c r="DS985" s="145"/>
      <c r="DT985" s="145"/>
      <c r="DU985" s="145"/>
      <c r="DV985" s="145"/>
      <c r="DW985" s="145"/>
      <c r="DX985" s="145"/>
      <c r="DY985" s="145"/>
      <c r="DZ985" s="145"/>
      <c r="EA985" s="145"/>
      <c r="EB985" s="145"/>
      <c r="EC985" s="145"/>
      <c r="ED985" s="145"/>
      <c r="EE985" s="145"/>
      <c r="EF985" s="145"/>
      <c r="EG985" s="145"/>
      <c r="EH985" s="145"/>
      <c r="EI985" s="145"/>
      <c r="EJ985" s="145"/>
      <c r="EK985" s="145"/>
      <c r="EL985" s="145"/>
      <c r="EM985" s="145"/>
      <c r="EN985" s="145"/>
      <c r="EO985" s="145"/>
      <c r="EP985" s="145"/>
      <c r="EQ985" s="145"/>
      <c r="ER985" s="145"/>
      <c r="ES985" s="145"/>
      <c r="ET985" s="145"/>
      <c r="EU985" s="145"/>
      <c r="EV985" s="145"/>
      <c r="EW985" s="145"/>
      <c r="EX985" s="145"/>
      <c r="EY985" s="145"/>
      <c r="EZ985" s="145"/>
      <c r="FA985" s="145"/>
      <c r="FB985" s="145"/>
      <c r="FC985" s="145"/>
      <c r="FD985" s="145"/>
      <c r="FE985" s="145"/>
      <c r="FF985" s="145"/>
      <c r="FG985" s="145"/>
      <c r="FH985" s="145"/>
      <c r="FI985" s="145"/>
      <c r="FJ985" s="145"/>
      <c r="FK985" s="145"/>
      <c r="FL985" s="145"/>
      <c r="FM985" s="145"/>
      <c r="FN985" s="145"/>
      <c r="FO985" s="145"/>
      <c r="FP985" s="145"/>
      <c r="FQ985" s="145"/>
      <c r="FR985" s="145"/>
      <c r="FS985" s="145"/>
      <c r="FT985" s="146"/>
      <c r="FU985" s="147"/>
      <c r="FV985" s="147"/>
      <c r="FW985" s="147"/>
      <c r="FX985" s="147"/>
      <c r="FY985" s="147"/>
      <c r="FZ985" s="147"/>
      <c r="GA985" s="147"/>
      <c r="GB985" s="147"/>
      <c r="GC985" s="147"/>
      <c r="GD985" s="147"/>
      <c r="GE985" s="147"/>
      <c r="GF985" s="147"/>
      <c r="GG985" s="148"/>
      <c r="GH985" s="147"/>
      <c r="GI985" s="147"/>
      <c r="GJ985" s="147"/>
      <c r="GK985" s="147"/>
      <c r="GL985" s="147"/>
      <c r="GM985" s="147"/>
      <c r="GN985" s="147"/>
      <c r="GO985" s="147"/>
      <c r="GP985" s="147"/>
      <c r="GQ985" s="147"/>
      <c r="GR985" s="147"/>
      <c r="GS985" s="147"/>
      <c r="GT985" s="147"/>
      <c r="GU985" s="147"/>
      <c r="GV985" s="147"/>
      <c r="GW985" s="147"/>
      <c r="GX985" s="147"/>
      <c r="GY985" s="147"/>
      <c r="GZ985" s="147"/>
      <c r="HA985" s="147"/>
      <c r="HB985" s="147"/>
      <c r="HC985" s="147"/>
      <c r="HD985" s="147"/>
      <c r="HE985" s="147"/>
      <c r="HF985" s="147"/>
      <c r="HG985" s="147"/>
      <c r="HI985" s="147"/>
      <c r="HJ985" s="147"/>
      <c r="HK985" s="147"/>
      <c r="HL985" s="147"/>
      <c r="HM985" s="147"/>
    </row>
    <row r="986" spans="1:221" s="149" customFormat="1" ht="12" customHeight="1" x14ac:dyDescent="0.2">
      <c r="A986" s="150">
        <v>742</v>
      </c>
      <c r="B986" s="151" t="s">
        <v>3153</v>
      </c>
      <c r="C986" s="161"/>
      <c r="D986" s="161"/>
      <c r="E986" s="162"/>
      <c r="F986" s="154">
        <f t="shared" si="218"/>
        <v>85.493460329844169</v>
      </c>
      <c r="G986" s="306">
        <v>1988</v>
      </c>
      <c r="H986" s="281">
        <v>2025</v>
      </c>
      <c r="I986" s="154">
        <f t="shared" si="217"/>
        <v>188414.47</v>
      </c>
      <c r="J986" s="152">
        <f t="shared" si="211"/>
        <v>4133339.21</v>
      </c>
      <c r="K986" s="155">
        <f t="shared" si="212"/>
        <v>0</v>
      </c>
      <c r="L986" s="192">
        <v>0</v>
      </c>
      <c r="M986" s="192">
        <v>0</v>
      </c>
      <c r="N986" s="192">
        <v>0</v>
      </c>
      <c r="O986" s="192">
        <v>0</v>
      </c>
      <c r="P986" s="192">
        <v>0</v>
      </c>
      <c r="Q986" s="155"/>
      <c r="R986" s="155">
        <v>0</v>
      </c>
      <c r="S986" s="155"/>
      <c r="T986" s="155">
        <v>0</v>
      </c>
      <c r="U986" s="155"/>
      <c r="V986" s="155">
        <v>0</v>
      </c>
      <c r="W986" s="197" t="str">
        <f t="shared" si="213"/>
        <v>0</v>
      </c>
      <c r="X986" s="155">
        <v>0</v>
      </c>
      <c r="Y986" s="162" t="s">
        <v>235</v>
      </c>
      <c r="Z986" s="144">
        <v>544</v>
      </c>
      <c r="AA986" s="155">
        <f t="shared" si="214"/>
        <v>3947338.94</v>
      </c>
      <c r="AB986" s="144">
        <v>0</v>
      </c>
      <c r="AC986" s="144">
        <v>0</v>
      </c>
      <c r="AD986" s="144">
        <v>0</v>
      </c>
      <c r="AE986" s="144">
        <v>0</v>
      </c>
      <c r="AF986" s="144">
        <v>0</v>
      </c>
      <c r="AG986" s="144">
        <v>0</v>
      </c>
      <c r="AH986" s="144">
        <v>0</v>
      </c>
      <c r="AI986" s="144">
        <v>0</v>
      </c>
      <c r="AJ986" s="144">
        <v>0</v>
      </c>
      <c r="AK986" s="144">
        <v>0</v>
      </c>
      <c r="AL986" s="144">
        <v>0</v>
      </c>
      <c r="AM986" s="144">
        <f t="shared" si="215"/>
        <v>124000.18</v>
      </c>
      <c r="AN986" s="144">
        <f t="shared" si="216"/>
        <v>62000.09</v>
      </c>
      <c r="AO986" s="144">
        <v>0</v>
      </c>
      <c r="AP986" s="144" t="s">
        <v>4526</v>
      </c>
      <c r="AQ986" s="294"/>
      <c r="AR986" s="144"/>
      <c r="AS986" s="271"/>
      <c r="AT986" s="144"/>
      <c r="AU986" s="144"/>
      <c r="AV986" s="158" t="s">
        <v>1133</v>
      </c>
      <c r="AW986" s="159" t="s">
        <v>3152</v>
      </c>
      <c r="AX986" s="159" t="s">
        <v>3153</v>
      </c>
      <c r="AY986" s="159"/>
      <c r="AZ986" s="159" t="s">
        <v>879</v>
      </c>
      <c r="BA986" s="158" t="s">
        <v>1410</v>
      </c>
      <c r="BB986" s="159" t="s">
        <v>891</v>
      </c>
      <c r="BC986" s="158" t="s">
        <v>166</v>
      </c>
      <c r="BD986" s="158" t="s">
        <v>166</v>
      </c>
      <c r="BE986" s="158" t="s">
        <v>1653</v>
      </c>
      <c r="BF986" s="160">
        <v>665.5</v>
      </c>
      <c r="BG986" s="160">
        <v>512.70000000000005</v>
      </c>
      <c r="BH986" s="158" t="s">
        <v>883</v>
      </c>
      <c r="BI986" s="193">
        <v>7.5</v>
      </c>
      <c r="BJ986" s="159" t="s">
        <v>884</v>
      </c>
      <c r="BK986" s="160">
        <v>544</v>
      </c>
      <c r="BL986" s="160">
        <v>0</v>
      </c>
      <c r="BM986" s="160">
        <v>1008</v>
      </c>
      <c r="BN986" s="158"/>
      <c r="BO986" s="159" t="s">
        <v>885</v>
      </c>
      <c r="BP986" s="159" t="s">
        <v>886</v>
      </c>
      <c r="BQ986" s="204" t="s">
        <v>887</v>
      </c>
      <c r="BR986" s="160">
        <v>3012677.44</v>
      </c>
      <c r="BS986" s="160">
        <v>188414.47</v>
      </c>
      <c r="BT986" s="160">
        <v>0</v>
      </c>
      <c r="BU986" s="138">
        <v>188414.47</v>
      </c>
      <c r="BV986" s="160">
        <v>188414.47</v>
      </c>
      <c r="BW986" s="160">
        <v>188414.47</v>
      </c>
      <c r="BX986" s="160">
        <v>0</v>
      </c>
      <c r="BY986" s="160">
        <v>185942.94</v>
      </c>
      <c r="BZ986" s="160">
        <v>185942.94</v>
      </c>
      <c r="CA986" s="160">
        <v>0</v>
      </c>
      <c r="CB986" s="160">
        <v>185942.94</v>
      </c>
      <c r="CC986" s="160">
        <v>185942.94</v>
      </c>
      <c r="CD986" s="160">
        <v>0</v>
      </c>
      <c r="CE986" s="145"/>
      <c r="CF986" s="145"/>
      <c r="CG986" s="145"/>
      <c r="CH986" s="145"/>
      <c r="CI986" s="145"/>
      <c r="CJ986" s="145"/>
      <c r="CK986" s="145"/>
      <c r="CL986" s="145"/>
      <c r="CM986" s="145"/>
      <c r="CN986" s="145"/>
      <c r="CO986" s="145"/>
      <c r="CP986" s="145"/>
      <c r="CQ986" s="145"/>
      <c r="CR986" s="145"/>
      <c r="CS986" s="145"/>
      <c r="CT986" s="145"/>
      <c r="CU986" s="145"/>
      <c r="CV986" s="145"/>
      <c r="CW986" s="145"/>
      <c r="CX986" s="145"/>
      <c r="CY986" s="145"/>
      <c r="CZ986" s="145"/>
      <c r="DA986" s="145"/>
      <c r="DB986" s="145"/>
      <c r="DC986" s="145"/>
      <c r="DD986" s="145"/>
      <c r="DE986" s="145"/>
      <c r="DF986" s="145"/>
      <c r="DG986" s="145"/>
      <c r="DH986" s="145"/>
      <c r="DI986" s="145"/>
      <c r="DJ986" s="145"/>
      <c r="DK986" s="145"/>
      <c r="DL986" s="145"/>
      <c r="DM986" s="145"/>
      <c r="DN986" s="145"/>
      <c r="DO986" s="145"/>
      <c r="DP986" s="145"/>
      <c r="DQ986" s="145"/>
      <c r="DR986" s="145"/>
      <c r="DS986" s="145"/>
      <c r="DT986" s="145"/>
      <c r="DU986" s="145"/>
      <c r="DV986" s="145"/>
      <c r="DW986" s="145"/>
      <c r="DX986" s="145"/>
      <c r="DY986" s="145"/>
      <c r="DZ986" s="145"/>
      <c r="EA986" s="145"/>
      <c r="EB986" s="145"/>
      <c r="EC986" s="145"/>
      <c r="ED986" s="145"/>
      <c r="EE986" s="145"/>
      <c r="EF986" s="145"/>
      <c r="EG986" s="145"/>
      <c r="EH986" s="145"/>
      <c r="EI986" s="145"/>
      <c r="EJ986" s="145"/>
      <c r="EK986" s="145"/>
      <c r="EL986" s="145"/>
      <c r="EM986" s="145"/>
      <c r="EN986" s="145"/>
      <c r="EO986" s="145"/>
      <c r="EP986" s="145"/>
      <c r="EQ986" s="145"/>
      <c r="ER986" s="145"/>
      <c r="ES986" s="145"/>
      <c r="ET986" s="145"/>
      <c r="EU986" s="145"/>
      <c r="EV986" s="145"/>
      <c r="EW986" s="145"/>
      <c r="EX986" s="145"/>
      <c r="EY986" s="145"/>
      <c r="EZ986" s="145"/>
      <c r="FA986" s="145"/>
      <c r="FB986" s="145"/>
      <c r="FC986" s="145"/>
      <c r="FD986" s="145"/>
      <c r="FE986" s="145"/>
      <c r="FF986" s="145"/>
      <c r="FG986" s="145"/>
      <c r="FH986" s="145"/>
      <c r="FI986" s="145"/>
      <c r="FJ986" s="145"/>
      <c r="FK986" s="145"/>
      <c r="FL986" s="145"/>
      <c r="FM986" s="145"/>
      <c r="FN986" s="145"/>
      <c r="FO986" s="145"/>
      <c r="FP986" s="145"/>
      <c r="FQ986" s="145"/>
      <c r="FR986" s="145"/>
      <c r="FS986" s="145"/>
      <c r="FT986" s="146"/>
      <c r="FU986" s="147"/>
      <c r="FV986" s="147"/>
      <c r="FW986" s="147"/>
      <c r="FX986" s="147"/>
      <c r="FY986" s="147"/>
      <c r="FZ986" s="147"/>
      <c r="GA986" s="147"/>
      <c r="GB986" s="147"/>
      <c r="GC986" s="147"/>
      <c r="GD986" s="147"/>
      <c r="GE986" s="147"/>
      <c r="GF986" s="147"/>
      <c r="GG986" s="148"/>
      <c r="GH986" s="147"/>
      <c r="GI986" s="147"/>
      <c r="GJ986" s="147"/>
      <c r="GK986" s="147"/>
      <c r="GL986" s="147"/>
      <c r="GM986" s="147"/>
      <c r="GN986" s="147"/>
      <c r="GO986" s="147"/>
      <c r="GP986" s="147"/>
      <c r="GQ986" s="147"/>
      <c r="GR986" s="147"/>
      <c r="GS986" s="147"/>
      <c r="GT986" s="147"/>
      <c r="GU986" s="147"/>
      <c r="GV986" s="147"/>
      <c r="GW986" s="147"/>
      <c r="GX986" s="147"/>
      <c r="GY986" s="147"/>
      <c r="GZ986" s="147"/>
      <c r="HA986" s="147"/>
      <c r="HB986" s="147"/>
      <c r="HC986" s="147"/>
      <c r="HD986" s="147"/>
      <c r="HE986" s="147"/>
      <c r="HF986" s="147"/>
      <c r="HG986" s="147"/>
      <c r="HI986" s="147"/>
      <c r="HJ986" s="147"/>
      <c r="HK986" s="147"/>
      <c r="HL986" s="147"/>
      <c r="HM986" s="147"/>
    </row>
    <row r="987" spans="1:221" s="149" customFormat="1" ht="12" customHeight="1" x14ac:dyDescent="0.2">
      <c r="A987" s="150">
        <v>743</v>
      </c>
      <c r="B987" s="151" t="s">
        <v>3155</v>
      </c>
      <c r="C987" s="161"/>
      <c r="D987" s="161"/>
      <c r="E987" s="162"/>
      <c r="F987" s="154">
        <f t="shared" si="218"/>
        <v>59.613069585927185</v>
      </c>
      <c r="G987" s="306">
        <v>1986</v>
      </c>
      <c r="H987" s="281">
        <v>2025</v>
      </c>
      <c r="I987" s="154">
        <f t="shared" si="217"/>
        <v>391659.75</v>
      </c>
      <c r="J987" s="152">
        <f t="shared" si="211"/>
        <v>5447801.8600000003</v>
      </c>
      <c r="K987" s="155">
        <f t="shared" si="212"/>
        <v>0</v>
      </c>
      <c r="L987" s="192">
        <v>0</v>
      </c>
      <c r="M987" s="192">
        <v>0</v>
      </c>
      <c r="N987" s="192">
        <v>0</v>
      </c>
      <c r="O987" s="192">
        <v>0</v>
      </c>
      <c r="P987" s="192">
        <v>0</v>
      </c>
      <c r="Q987" s="155"/>
      <c r="R987" s="155">
        <v>0</v>
      </c>
      <c r="S987" s="155"/>
      <c r="T987" s="155">
        <v>0</v>
      </c>
      <c r="U987" s="155"/>
      <c r="V987" s="155">
        <v>0</v>
      </c>
      <c r="W987" s="197" t="str">
        <f t="shared" si="213"/>
        <v>0</v>
      </c>
      <c r="X987" s="155">
        <v>0</v>
      </c>
      <c r="Y987" s="162" t="s">
        <v>235</v>
      </c>
      <c r="Z987" s="144">
        <v>717</v>
      </c>
      <c r="AA987" s="155">
        <f t="shared" si="214"/>
        <v>5202650.7699999996</v>
      </c>
      <c r="AB987" s="144">
        <v>0</v>
      </c>
      <c r="AC987" s="144">
        <v>0</v>
      </c>
      <c r="AD987" s="144">
        <v>0</v>
      </c>
      <c r="AE987" s="144">
        <v>0</v>
      </c>
      <c r="AF987" s="144">
        <v>0</v>
      </c>
      <c r="AG987" s="144">
        <v>0</v>
      </c>
      <c r="AH987" s="144">
        <v>0</v>
      </c>
      <c r="AI987" s="144">
        <v>0</v>
      </c>
      <c r="AJ987" s="144">
        <v>0</v>
      </c>
      <c r="AK987" s="144">
        <v>0</v>
      </c>
      <c r="AL987" s="144">
        <v>0</v>
      </c>
      <c r="AM987" s="144">
        <f t="shared" si="215"/>
        <v>163434.06</v>
      </c>
      <c r="AN987" s="144">
        <f t="shared" si="216"/>
        <v>81717.03</v>
      </c>
      <c r="AO987" s="144">
        <v>0</v>
      </c>
      <c r="AP987" s="144" t="s">
        <v>4526</v>
      </c>
      <c r="AQ987" s="294"/>
      <c r="AR987" s="144"/>
      <c r="AS987" s="271"/>
      <c r="AT987" s="144"/>
      <c r="AU987" s="144"/>
      <c r="AV987" s="158" t="s">
        <v>1138</v>
      </c>
      <c r="AW987" s="159" t="s">
        <v>3154</v>
      </c>
      <c r="AX987" s="159" t="s">
        <v>3155</v>
      </c>
      <c r="AY987" s="159"/>
      <c r="AZ987" s="159" t="s">
        <v>879</v>
      </c>
      <c r="BA987" s="158" t="s">
        <v>1388</v>
      </c>
      <c r="BB987" s="159" t="s">
        <v>891</v>
      </c>
      <c r="BC987" s="158" t="s">
        <v>166</v>
      </c>
      <c r="BD987" s="158" t="s">
        <v>844</v>
      </c>
      <c r="BE987" s="158" t="s">
        <v>868</v>
      </c>
      <c r="BF987" s="160">
        <v>1063.9000000000001</v>
      </c>
      <c r="BG987" s="160">
        <v>942.4</v>
      </c>
      <c r="BH987" s="158" t="s">
        <v>883</v>
      </c>
      <c r="BI987" s="193">
        <v>7.5</v>
      </c>
      <c r="BJ987" s="159" t="s">
        <v>892</v>
      </c>
      <c r="BK987" s="160">
        <v>717</v>
      </c>
      <c r="BL987" s="160">
        <v>3.1</v>
      </c>
      <c r="BM987" s="160">
        <v>824</v>
      </c>
      <c r="BN987" s="158"/>
      <c r="BO987" s="159" t="s">
        <v>885</v>
      </c>
      <c r="BP987" s="159" t="s">
        <v>886</v>
      </c>
      <c r="BQ987" s="204" t="s">
        <v>887</v>
      </c>
      <c r="BR987" s="160">
        <v>4136616.78</v>
      </c>
      <c r="BS987" s="160">
        <v>391659.75</v>
      </c>
      <c r="BT987" s="160">
        <v>0</v>
      </c>
      <c r="BU987" s="138">
        <v>391659.75</v>
      </c>
      <c r="BV987" s="160">
        <v>404738.38</v>
      </c>
      <c r="BW987" s="160">
        <v>404738.38</v>
      </c>
      <c r="BX987" s="160">
        <v>0</v>
      </c>
      <c r="BY987" s="160">
        <v>389981.98</v>
      </c>
      <c r="BZ987" s="160">
        <v>389981.98</v>
      </c>
      <c r="CA987" s="160">
        <v>0</v>
      </c>
      <c r="CB987" s="160">
        <v>403060.61</v>
      </c>
      <c r="CC987" s="160">
        <v>403060.61</v>
      </c>
      <c r="CD987" s="160">
        <v>0</v>
      </c>
      <c r="CE987" s="145"/>
      <c r="CF987" s="145"/>
      <c r="CG987" s="145"/>
      <c r="CH987" s="145"/>
      <c r="CI987" s="145"/>
      <c r="CJ987" s="145"/>
      <c r="CK987" s="145"/>
      <c r="CL987" s="145"/>
      <c r="CM987" s="145"/>
      <c r="CN987" s="145"/>
      <c r="CO987" s="145"/>
      <c r="CP987" s="145"/>
      <c r="CQ987" s="145"/>
      <c r="CR987" s="145"/>
      <c r="CS987" s="145"/>
      <c r="CT987" s="145"/>
      <c r="CU987" s="145"/>
      <c r="CV987" s="145"/>
      <c r="CW987" s="145"/>
      <c r="CX987" s="145"/>
      <c r="CY987" s="145"/>
      <c r="CZ987" s="145"/>
      <c r="DA987" s="145"/>
      <c r="DB987" s="145"/>
      <c r="DC987" s="145"/>
      <c r="DD987" s="145"/>
      <c r="DE987" s="145"/>
      <c r="DF987" s="145"/>
      <c r="DG987" s="145"/>
      <c r="DH987" s="145"/>
      <c r="DI987" s="145"/>
      <c r="DJ987" s="145"/>
      <c r="DK987" s="145"/>
      <c r="DL987" s="145"/>
      <c r="DM987" s="145"/>
      <c r="DN987" s="145"/>
      <c r="DO987" s="145"/>
      <c r="DP987" s="145"/>
      <c r="DQ987" s="145"/>
      <c r="DR987" s="145"/>
      <c r="DS987" s="145"/>
      <c r="DT987" s="145"/>
      <c r="DU987" s="145"/>
      <c r="DV987" s="145"/>
      <c r="DW987" s="145"/>
      <c r="DX987" s="145"/>
      <c r="DY987" s="145"/>
      <c r="DZ987" s="145"/>
      <c r="EA987" s="145"/>
      <c r="EB987" s="145"/>
      <c r="EC987" s="145"/>
      <c r="ED987" s="145"/>
      <c r="EE987" s="145"/>
      <c r="EF987" s="145"/>
      <c r="EG987" s="145"/>
      <c r="EH987" s="145"/>
      <c r="EI987" s="145"/>
      <c r="EJ987" s="145"/>
      <c r="EK987" s="145"/>
      <c r="EL987" s="145"/>
      <c r="EM987" s="145"/>
      <c r="EN987" s="145"/>
      <c r="EO987" s="145"/>
      <c r="EP987" s="145"/>
      <c r="EQ987" s="145"/>
      <c r="ER987" s="145"/>
      <c r="ES987" s="145"/>
      <c r="ET987" s="145"/>
      <c r="EU987" s="145"/>
      <c r="EV987" s="145"/>
      <c r="EW987" s="145"/>
      <c r="EX987" s="145"/>
      <c r="EY987" s="145"/>
      <c r="EZ987" s="145"/>
      <c r="FA987" s="145"/>
      <c r="FB987" s="145"/>
      <c r="FC987" s="145"/>
      <c r="FD987" s="145"/>
      <c r="FE987" s="145"/>
      <c r="FF987" s="145"/>
      <c r="FG987" s="145"/>
      <c r="FH987" s="145"/>
      <c r="FI987" s="145"/>
      <c r="FJ987" s="145"/>
      <c r="FK987" s="145"/>
      <c r="FL987" s="145"/>
      <c r="FM987" s="145"/>
      <c r="FN987" s="145"/>
      <c r="FO987" s="145"/>
      <c r="FP987" s="145"/>
      <c r="FQ987" s="145"/>
      <c r="FR987" s="145"/>
      <c r="FS987" s="145"/>
      <c r="FT987" s="146"/>
      <c r="FU987" s="147"/>
      <c r="FV987" s="147"/>
      <c r="FW987" s="147"/>
      <c r="FX987" s="147"/>
      <c r="FY987" s="147"/>
      <c r="FZ987" s="147"/>
      <c r="GA987" s="147"/>
      <c r="GB987" s="147"/>
      <c r="GC987" s="147"/>
      <c r="GD987" s="147"/>
      <c r="GE987" s="147"/>
      <c r="GF987" s="147"/>
      <c r="GG987" s="148"/>
      <c r="GH987" s="147"/>
      <c r="GI987" s="147"/>
      <c r="GJ987" s="147"/>
      <c r="GK987" s="147"/>
      <c r="GL987" s="147"/>
      <c r="GM987" s="147"/>
      <c r="GN987" s="147"/>
      <c r="GO987" s="147"/>
      <c r="GP987" s="147"/>
      <c r="GQ987" s="147"/>
      <c r="GR987" s="147"/>
      <c r="GS987" s="147"/>
      <c r="GT987" s="147"/>
      <c r="GU987" s="147"/>
      <c r="GV987" s="147"/>
      <c r="GW987" s="147"/>
      <c r="GX987" s="147"/>
      <c r="GY987" s="147"/>
      <c r="GZ987" s="147"/>
      <c r="HA987" s="147"/>
      <c r="HB987" s="147"/>
      <c r="HC987" s="147"/>
      <c r="HD987" s="147"/>
      <c r="HE987" s="147"/>
      <c r="HF987" s="147"/>
      <c r="HG987" s="147"/>
      <c r="HI987" s="147"/>
      <c r="HJ987" s="147"/>
      <c r="HK987" s="147"/>
      <c r="HL987" s="147"/>
      <c r="HM987" s="147"/>
    </row>
    <row r="988" spans="1:221" s="149" customFormat="1" ht="12" customHeight="1" x14ac:dyDescent="0.2">
      <c r="A988" s="150">
        <v>744</v>
      </c>
      <c r="B988" s="151" t="s">
        <v>3157</v>
      </c>
      <c r="C988" s="161"/>
      <c r="D988" s="161"/>
      <c r="E988" s="162"/>
      <c r="F988" s="154">
        <f t="shared" si="218"/>
        <v>72.767376749847827</v>
      </c>
      <c r="G988" s="306">
        <v>1989</v>
      </c>
      <c r="H988" s="281">
        <v>2025</v>
      </c>
      <c r="I988" s="154">
        <f t="shared" si="217"/>
        <v>335873.71</v>
      </c>
      <c r="J988" s="152">
        <f t="shared" si="211"/>
        <v>4639918.51</v>
      </c>
      <c r="K988" s="155">
        <f t="shared" si="212"/>
        <v>0</v>
      </c>
      <c r="L988" s="192">
        <v>0</v>
      </c>
      <c r="M988" s="192">
        <v>0</v>
      </c>
      <c r="N988" s="192">
        <v>0</v>
      </c>
      <c r="O988" s="192">
        <v>0</v>
      </c>
      <c r="P988" s="192">
        <v>0</v>
      </c>
      <c r="Q988" s="155"/>
      <c r="R988" s="155">
        <v>0</v>
      </c>
      <c r="S988" s="155"/>
      <c r="T988" s="155">
        <v>0</v>
      </c>
      <c r="U988" s="155"/>
      <c r="V988" s="155">
        <v>0</v>
      </c>
      <c r="W988" s="197" t="str">
        <f t="shared" si="213"/>
        <v>0</v>
      </c>
      <c r="X988" s="155">
        <v>0</v>
      </c>
      <c r="Y988" s="162" t="s">
        <v>234</v>
      </c>
      <c r="Z988" s="144">
        <v>525</v>
      </c>
      <c r="AA988" s="155">
        <f t="shared" si="214"/>
        <v>4431122.17</v>
      </c>
      <c r="AB988" s="144">
        <v>0</v>
      </c>
      <c r="AC988" s="144">
        <v>0</v>
      </c>
      <c r="AD988" s="144">
        <v>0</v>
      </c>
      <c r="AE988" s="144">
        <v>0</v>
      </c>
      <c r="AF988" s="144">
        <v>0</v>
      </c>
      <c r="AG988" s="144">
        <v>0</v>
      </c>
      <c r="AH988" s="144">
        <v>0</v>
      </c>
      <c r="AI988" s="144">
        <v>0</v>
      </c>
      <c r="AJ988" s="144">
        <v>0</v>
      </c>
      <c r="AK988" s="144">
        <v>0</v>
      </c>
      <c r="AL988" s="144">
        <v>0</v>
      </c>
      <c r="AM988" s="144">
        <f t="shared" si="215"/>
        <v>139197.56</v>
      </c>
      <c r="AN988" s="144">
        <f t="shared" si="216"/>
        <v>69598.78</v>
      </c>
      <c r="AO988" s="144">
        <v>0</v>
      </c>
      <c r="AP988" s="144" t="s">
        <v>4526</v>
      </c>
      <c r="AQ988" s="294"/>
      <c r="AR988" s="144"/>
      <c r="AS988" s="271"/>
      <c r="AT988" s="144"/>
      <c r="AU988" s="144"/>
      <c r="AV988" s="158" t="s">
        <v>1142</v>
      </c>
      <c r="AW988" s="159" t="s">
        <v>3156</v>
      </c>
      <c r="AX988" s="159" t="s">
        <v>3157</v>
      </c>
      <c r="AY988" s="159"/>
      <c r="AZ988" s="159" t="s">
        <v>879</v>
      </c>
      <c r="BA988" s="158" t="s">
        <v>1358</v>
      </c>
      <c r="BB988" s="159" t="s">
        <v>881</v>
      </c>
      <c r="BC988" s="158" t="s">
        <v>166</v>
      </c>
      <c r="BD988" s="158" t="s">
        <v>166</v>
      </c>
      <c r="BE988" s="158" t="s">
        <v>865</v>
      </c>
      <c r="BF988" s="160">
        <v>658</v>
      </c>
      <c r="BG988" s="160">
        <v>657.2</v>
      </c>
      <c r="BH988" s="158" t="s">
        <v>883</v>
      </c>
      <c r="BI988" s="193">
        <v>7.5</v>
      </c>
      <c r="BJ988" s="159" t="s">
        <v>884</v>
      </c>
      <c r="BK988" s="160">
        <v>525</v>
      </c>
      <c r="BL988" s="160"/>
      <c r="BM988" s="160">
        <v>524.79999999999995</v>
      </c>
      <c r="BN988" s="158"/>
      <c r="BO988" s="159" t="s">
        <v>885</v>
      </c>
      <c r="BP988" s="159" t="s">
        <v>886</v>
      </c>
      <c r="BQ988" s="204" t="s">
        <v>887</v>
      </c>
      <c r="BR988" s="160">
        <v>2907455.25</v>
      </c>
      <c r="BS988" s="160">
        <v>335873.71</v>
      </c>
      <c r="BT988" s="160">
        <v>0</v>
      </c>
      <c r="BU988" s="138">
        <v>335873.71</v>
      </c>
      <c r="BV988" s="160">
        <v>336717.93</v>
      </c>
      <c r="BW988" s="160">
        <v>336717.93</v>
      </c>
      <c r="BX988" s="160">
        <v>0</v>
      </c>
      <c r="BY988" s="160">
        <v>335192.58</v>
      </c>
      <c r="BZ988" s="160">
        <v>335192.58</v>
      </c>
      <c r="CA988" s="160">
        <v>0</v>
      </c>
      <c r="CB988" s="160">
        <v>336036.8</v>
      </c>
      <c r="CC988" s="160">
        <v>336036.8</v>
      </c>
      <c r="CD988" s="160">
        <v>0</v>
      </c>
      <c r="CE988" s="145"/>
      <c r="CF988" s="145"/>
      <c r="CG988" s="145"/>
      <c r="CH988" s="145"/>
      <c r="CI988" s="145"/>
      <c r="CJ988" s="145"/>
      <c r="CK988" s="145"/>
      <c r="CL988" s="145"/>
      <c r="CM988" s="145"/>
      <c r="CN988" s="145"/>
      <c r="CO988" s="145"/>
      <c r="CP988" s="145"/>
      <c r="CQ988" s="145"/>
      <c r="CR988" s="145"/>
      <c r="CS988" s="145"/>
      <c r="CT988" s="145"/>
      <c r="CU988" s="145"/>
      <c r="CV988" s="145"/>
      <c r="CW988" s="145"/>
      <c r="CX988" s="145"/>
      <c r="CY988" s="145"/>
      <c r="CZ988" s="145"/>
      <c r="DA988" s="145"/>
      <c r="DB988" s="145"/>
      <c r="DC988" s="145"/>
      <c r="DD988" s="145"/>
      <c r="DE988" s="145"/>
      <c r="DF988" s="145"/>
      <c r="DG988" s="145"/>
      <c r="DH988" s="145"/>
      <c r="DI988" s="145"/>
      <c r="DJ988" s="145"/>
      <c r="DK988" s="145"/>
      <c r="DL988" s="145"/>
      <c r="DM988" s="145"/>
      <c r="DN988" s="145"/>
      <c r="DO988" s="145"/>
      <c r="DP988" s="145"/>
      <c r="DQ988" s="145"/>
      <c r="DR988" s="145"/>
      <c r="DS988" s="145"/>
      <c r="DT988" s="145"/>
      <c r="DU988" s="145"/>
      <c r="DV988" s="145"/>
      <c r="DW988" s="145"/>
      <c r="DX988" s="145"/>
      <c r="DY988" s="145"/>
      <c r="DZ988" s="145"/>
      <c r="EA988" s="145"/>
      <c r="EB988" s="145"/>
      <c r="EC988" s="145"/>
      <c r="ED988" s="145"/>
      <c r="EE988" s="145"/>
      <c r="EF988" s="145"/>
      <c r="EG988" s="145"/>
      <c r="EH988" s="145"/>
      <c r="EI988" s="145"/>
      <c r="EJ988" s="145"/>
      <c r="EK988" s="145"/>
      <c r="EL988" s="145"/>
      <c r="EM988" s="145"/>
      <c r="EN988" s="145"/>
      <c r="EO988" s="145"/>
      <c r="EP988" s="145"/>
      <c r="EQ988" s="145"/>
      <c r="ER988" s="145"/>
      <c r="ES988" s="145"/>
      <c r="ET988" s="145"/>
      <c r="EU988" s="145"/>
      <c r="EV988" s="145"/>
      <c r="EW988" s="145"/>
      <c r="EX988" s="145"/>
      <c r="EY988" s="145"/>
      <c r="EZ988" s="145"/>
      <c r="FA988" s="145"/>
      <c r="FB988" s="145"/>
      <c r="FC988" s="145"/>
      <c r="FD988" s="145"/>
      <c r="FE988" s="145"/>
      <c r="FF988" s="145"/>
      <c r="FG988" s="145"/>
      <c r="FH988" s="145"/>
      <c r="FI988" s="145"/>
      <c r="FJ988" s="145"/>
      <c r="FK988" s="145"/>
      <c r="FL988" s="145"/>
      <c r="FM988" s="145"/>
      <c r="FN988" s="145"/>
      <c r="FO988" s="145"/>
      <c r="FP988" s="145"/>
      <c r="FQ988" s="145"/>
      <c r="FR988" s="145"/>
      <c r="FS988" s="145"/>
      <c r="FT988" s="146"/>
      <c r="FU988" s="147"/>
      <c r="FV988" s="147"/>
      <c r="FW988" s="147"/>
      <c r="FX988" s="147"/>
      <c r="FY988" s="147"/>
      <c r="FZ988" s="147"/>
      <c r="GA988" s="147"/>
      <c r="GB988" s="147"/>
      <c r="GC988" s="147"/>
      <c r="GD988" s="147"/>
      <c r="GE988" s="147"/>
      <c r="GF988" s="147"/>
      <c r="GG988" s="148"/>
      <c r="GH988" s="147"/>
      <c r="GI988" s="147"/>
      <c r="GJ988" s="147"/>
      <c r="GK988" s="147"/>
      <c r="GL988" s="147"/>
      <c r="GM988" s="147"/>
      <c r="GN988" s="147"/>
      <c r="GO988" s="147"/>
      <c r="GP988" s="147"/>
      <c r="GQ988" s="147"/>
      <c r="GR988" s="147"/>
      <c r="GS988" s="147"/>
      <c r="GT988" s="147"/>
      <c r="GU988" s="147"/>
      <c r="GV988" s="147"/>
      <c r="GW988" s="147"/>
      <c r="GX988" s="147"/>
      <c r="GY988" s="147"/>
      <c r="GZ988" s="147"/>
      <c r="HA988" s="147"/>
      <c r="HB988" s="147"/>
      <c r="HC988" s="147"/>
      <c r="HD988" s="147"/>
      <c r="HE988" s="147"/>
      <c r="HF988" s="147"/>
      <c r="HG988" s="147"/>
      <c r="HI988" s="147"/>
      <c r="HJ988" s="147"/>
      <c r="HK988" s="147"/>
      <c r="HL988" s="147"/>
      <c r="HM988" s="147"/>
    </row>
    <row r="989" spans="1:221" s="149" customFormat="1" ht="12" customHeight="1" x14ac:dyDescent="0.2">
      <c r="A989" s="150">
        <v>745</v>
      </c>
      <c r="B989" s="151" t="s">
        <v>3159</v>
      </c>
      <c r="C989" s="161"/>
      <c r="D989" s="161"/>
      <c r="E989" s="162"/>
      <c r="F989" s="154">
        <f t="shared" si="218"/>
        <v>62.764895115602513</v>
      </c>
      <c r="G989" s="306">
        <v>1989</v>
      </c>
      <c r="H989" s="281">
        <v>2025</v>
      </c>
      <c r="I989" s="154">
        <f t="shared" si="217"/>
        <v>322512.63</v>
      </c>
      <c r="J989" s="152">
        <f t="shared" si="211"/>
        <v>4011770.4</v>
      </c>
      <c r="K989" s="155">
        <f t="shared" si="212"/>
        <v>0</v>
      </c>
      <c r="L989" s="192">
        <v>0</v>
      </c>
      <c r="M989" s="192">
        <v>0</v>
      </c>
      <c r="N989" s="192">
        <v>0</v>
      </c>
      <c r="O989" s="192">
        <v>0</v>
      </c>
      <c r="P989" s="192">
        <v>0</v>
      </c>
      <c r="Q989" s="155"/>
      <c r="R989" s="155">
        <v>0</v>
      </c>
      <c r="S989" s="155"/>
      <c r="T989" s="155">
        <v>0</v>
      </c>
      <c r="U989" s="155"/>
      <c r="V989" s="155">
        <v>0</v>
      </c>
      <c r="W989" s="197" t="str">
        <f t="shared" si="213"/>
        <v>0</v>
      </c>
      <c r="X989" s="155">
        <v>0</v>
      </c>
      <c r="Y989" s="162" t="s">
        <v>235</v>
      </c>
      <c r="Z989" s="144">
        <v>528</v>
      </c>
      <c r="AA989" s="155">
        <f t="shared" si="214"/>
        <v>3831240.73</v>
      </c>
      <c r="AB989" s="144">
        <v>0</v>
      </c>
      <c r="AC989" s="144">
        <v>0</v>
      </c>
      <c r="AD989" s="144">
        <v>0</v>
      </c>
      <c r="AE989" s="144">
        <v>0</v>
      </c>
      <c r="AF989" s="144">
        <v>0</v>
      </c>
      <c r="AG989" s="144">
        <v>0</v>
      </c>
      <c r="AH989" s="144">
        <v>0</v>
      </c>
      <c r="AI989" s="144">
        <v>0</v>
      </c>
      <c r="AJ989" s="144">
        <v>0</v>
      </c>
      <c r="AK989" s="144">
        <v>0</v>
      </c>
      <c r="AL989" s="144">
        <v>0</v>
      </c>
      <c r="AM989" s="144">
        <f t="shared" si="215"/>
        <v>120353.11</v>
      </c>
      <c r="AN989" s="144">
        <f t="shared" si="216"/>
        <v>60176.56</v>
      </c>
      <c r="AO989" s="144">
        <v>0</v>
      </c>
      <c r="AP989" s="144" t="s">
        <v>4526</v>
      </c>
      <c r="AQ989" s="294"/>
      <c r="AR989" s="144"/>
      <c r="AS989" s="271"/>
      <c r="AT989" s="144"/>
      <c r="AU989" s="144"/>
      <c r="AV989" s="158" t="s">
        <v>1146</v>
      </c>
      <c r="AW989" s="159" t="s">
        <v>3158</v>
      </c>
      <c r="AX989" s="159" t="s">
        <v>3159</v>
      </c>
      <c r="AY989" s="159"/>
      <c r="AZ989" s="159" t="s">
        <v>879</v>
      </c>
      <c r="BA989" s="158" t="s">
        <v>1358</v>
      </c>
      <c r="BB989" s="159" t="s">
        <v>881</v>
      </c>
      <c r="BC989" s="158" t="s">
        <v>166</v>
      </c>
      <c r="BD989" s="158" t="s">
        <v>166</v>
      </c>
      <c r="BE989" s="158" t="s">
        <v>1496</v>
      </c>
      <c r="BF989" s="160">
        <v>658</v>
      </c>
      <c r="BG989" s="160">
        <v>653.1</v>
      </c>
      <c r="BH989" s="158" t="s">
        <v>883</v>
      </c>
      <c r="BI989" s="193">
        <v>7.5</v>
      </c>
      <c r="BJ989" s="159" t="s">
        <v>884</v>
      </c>
      <c r="BK989" s="160">
        <v>528</v>
      </c>
      <c r="BL989" s="160"/>
      <c r="BM989" s="160">
        <v>524.79999999999995</v>
      </c>
      <c r="BN989" s="158"/>
      <c r="BO989" s="159" t="s">
        <v>885</v>
      </c>
      <c r="BP989" s="159" t="s">
        <v>886</v>
      </c>
      <c r="BQ989" s="204" t="s">
        <v>887</v>
      </c>
      <c r="BR989" s="160">
        <v>2924069.28</v>
      </c>
      <c r="BS989" s="160">
        <v>322512.63</v>
      </c>
      <c r="BT989" s="160">
        <v>0</v>
      </c>
      <c r="BU989" s="138">
        <v>322512.63</v>
      </c>
      <c r="BV989" s="160">
        <v>332918.26</v>
      </c>
      <c r="BW989" s="160">
        <v>332918.26</v>
      </c>
      <c r="BX989" s="160">
        <v>0</v>
      </c>
      <c r="BY989" s="160">
        <v>322467.20000000001</v>
      </c>
      <c r="BZ989" s="160">
        <v>322467.20000000001</v>
      </c>
      <c r="CA989" s="160">
        <v>0</v>
      </c>
      <c r="CB989" s="160">
        <v>332872.83</v>
      </c>
      <c r="CC989" s="160">
        <v>332872.83</v>
      </c>
      <c r="CD989" s="160">
        <v>0</v>
      </c>
      <c r="CE989" s="145"/>
      <c r="CF989" s="145"/>
      <c r="CG989" s="145"/>
      <c r="CH989" s="145"/>
      <c r="CI989" s="145"/>
      <c r="CJ989" s="145"/>
      <c r="CK989" s="145"/>
      <c r="CL989" s="145"/>
      <c r="CM989" s="145"/>
      <c r="CN989" s="145"/>
      <c r="CO989" s="145"/>
      <c r="CP989" s="145"/>
      <c r="CQ989" s="145"/>
      <c r="CR989" s="145"/>
      <c r="CS989" s="145"/>
      <c r="CT989" s="145"/>
      <c r="CU989" s="145"/>
      <c r="CV989" s="145"/>
      <c r="CW989" s="145"/>
      <c r="CX989" s="145"/>
      <c r="CY989" s="145"/>
      <c r="CZ989" s="145"/>
      <c r="DA989" s="145"/>
      <c r="DB989" s="145"/>
      <c r="DC989" s="145"/>
      <c r="DD989" s="145"/>
      <c r="DE989" s="145"/>
      <c r="DF989" s="145"/>
      <c r="DG989" s="145"/>
      <c r="DH989" s="145"/>
      <c r="DI989" s="145"/>
      <c r="DJ989" s="145"/>
      <c r="DK989" s="145"/>
      <c r="DL989" s="145"/>
      <c r="DM989" s="145"/>
      <c r="DN989" s="145"/>
      <c r="DO989" s="145"/>
      <c r="DP989" s="145"/>
      <c r="DQ989" s="145"/>
      <c r="DR989" s="145"/>
      <c r="DS989" s="145"/>
      <c r="DT989" s="145"/>
      <c r="DU989" s="145"/>
      <c r="DV989" s="145"/>
      <c r="DW989" s="145"/>
      <c r="DX989" s="145"/>
      <c r="DY989" s="145"/>
      <c r="DZ989" s="145"/>
      <c r="EA989" s="145"/>
      <c r="EB989" s="145"/>
      <c r="EC989" s="145"/>
      <c r="ED989" s="145"/>
      <c r="EE989" s="145"/>
      <c r="EF989" s="145"/>
      <c r="EG989" s="145"/>
      <c r="EH989" s="145"/>
      <c r="EI989" s="145"/>
      <c r="EJ989" s="145"/>
      <c r="EK989" s="145"/>
      <c r="EL989" s="145"/>
      <c r="EM989" s="145"/>
      <c r="EN989" s="145"/>
      <c r="EO989" s="145"/>
      <c r="EP989" s="145"/>
      <c r="EQ989" s="145"/>
      <c r="ER989" s="145"/>
      <c r="ES989" s="145"/>
      <c r="ET989" s="145"/>
      <c r="EU989" s="145"/>
      <c r="EV989" s="145"/>
      <c r="EW989" s="145"/>
      <c r="EX989" s="145"/>
      <c r="EY989" s="145"/>
      <c r="EZ989" s="145"/>
      <c r="FA989" s="145"/>
      <c r="FB989" s="145"/>
      <c r="FC989" s="145"/>
      <c r="FD989" s="145"/>
      <c r="FE989" s="145"/>
      <c r="FF989" s="145"/>
      <c r="FG989" s="145"/>
      <c r="FH989" s="145"/>
      <c r="FI989" s="145"/>
      <c r="FJ989" s="145"/>
      <c r="FK989" s="145"/>
      <c r="FL989" s="145"/>
      <c r="FM989" s="145"/>
      <c r="FN989" s="145"/>
      <c r="FO989" s="145"/>
      <c r="FP989" s="145"/>
      <c r="FQ989" s="145"/>
      <c r="FR989" s="145"/>
      <c r="FS989" s="145"/>
      <c r="FT989" s="146"/>
      <c r="FU989" s="147"/>
      <c r="FV989" s="147"/>
      <c r="FW989" s="147"/>
      <c r="FX989" s="147"/>
      <c r="FY989" s="147"/>
      <c r="FZ989" s="147"/>
      <c r="GA989" s="147"/>
      <c r="GB989" s="147"/>
      <c r="GC989" s="147"/>
      <c r="GD989" s="147"/>
      <c r="GE989" s="147"/>
      <c r="GF989" s="147"/>
      <c r="GG989" s="148"/>
      <c r="GH989" s="147"/>
      <c r="GI989" s="147"/>
      <c r="GJ989" s="147"/>
      <c r="GK989" s="147"/>
      <c r="GL989" s="147"/>
      <c r="GM989" s="147"/>
      <c r="GN989" s="147"/>
      <c r="GO989" s="147"/>
      <c r="GP989" s="147"/>
      <c r="GQ989" s="147"/>
      <c r="GR989" s="147"/>
      <c r="GS989" s="147"/>
      <c r="GT989" s="147"/>
      <c r="GU989" s="147"/>
      <c r="GV989" s="147"/>
      <c r="GW989" s="147"/>
      <c r="GX989" s="147"/>
      <c r="GY989" s="147"/>
      <c r="GZ989" s="147"/>
      <c r="HA989" s="147"/>
      <c r="HB989" s="147"/>
      <c r="HC989" s="147"/>
      <c r="HD989" s="147"/>
      <c r="HE989" s="147"/>
      <c r="HF989" s="147"/>
      <c r="HG989" s="147"/>
      <c r="HI989" s="147"/>
      <c r="HJ989" s="147"/>
      <c r="HK989" s="147"/>
      <c r="HL989" s="147"/>
      <c r="HM989" s="147"/>
    </row>
    <row r="990" spans="1:221" s="149" customFormat="1" ht="12" customHeight="1" x14ac:dyDescent="0.2">
      <c r="A990" s="150">
        <v>746</v>
      </c>
      <c r="B990" s="151" t="s">
        <v>3161</v>
      </c>
      <c r="C990" s="161"/>
      <c r="D990" s="161"/>
      <c r="E990" s="162"/>
      <c r="F990" s="154">
        <f t="shared" si="218"/>
        <v>22.670505914273519</v>
      </c>
      <c r="G990" s="306">
        <v>1986</v>
      </c>
      <c r="H990" s="281">
        <v>2025</v>
      </c>
      <c r="I990" s="154">
        <f t="shared" si="217"/>
        <v>1381072.84</v>
      </c>
      <c r="J990" s="152">
        <f t="shared" si="211"/>
        <v>5842900.4500000002</v>
      </c>
      <c r="K990" s="155">
        <f t="shared" si="212"/>
        <v>0</v>
      </c>
      <c r="L990" s="192">
        <v>0</v>
      </c>
      <c r="M990" s="192">
        <v>0</v>
      </c>
      <c r="N990" s="192">
        <v>0</v>
      </c>
      <c r="O990" s="192">
        <v>0</v>
      </c>
      <c r="P990" s="192">
        <v>0</v>
      </c>
      <c r="Q990" s="155"/>
      <c r="R990" s="155">
        <v>0</v>
      </c>
      <c r="S990" s="155"/>
      <c r="T990" s="155">
        <v>0</v>
      </c>
      <c r="U990" s="155"/>
      <c r="V990" s="155">
        <v>0</v>
      </c>
      <c r="W990" s="197" t="str">
        <f t="shared" si="213"/>
        <v>0</v>
      </c>
      <c r="X990" s="155">
        <v>0</v>
      </c>
      <c r="Y990" s="162" t="s">
        <v>235</v>
      </c>
      <c r="Z990" s="144">
        <v>769</v>
      </c>
      <c r="AA990" s="155">
        <f t="shared" si="214"/>
        <v>5579969.9299999997</v>
      </c>
      <c r="AB990" s="144">
        <v>0</v>
      </c>
      <c r="AC990" s="144">
        <v>0</v>
      </c>
      <c r="AD990" s="144">
        <v>0</v>
      </c>
      <c r="AE990" s="144">
        <v>0</v>
      </c>
      <c r="AF990" s="144">
        <v>0</v>
      </c>
      <c r="AG990" s="144">
        <v>0</v>
      </c>
      <c r="AH990" s="144">
        <v>0</v>
      </c>
      <c r="AI990" s="144">
        <v>0</v>
      </c>
      <c r="AJ990" s="144">
        <v>0</v>
      </c>
      <c r="AK990" s="144">
        <v>0</v>
      </c>
      <c r="AL990" s="144">
        <v>0</v>
      </c>
      <c r="AM990" s="144">
        <f t="shared" si="215"/>
        <v>175287.01</v>
      </c>
      <c r="AN990" s="144">
        <f t="shared" si="216"/>
        <v>87643.51</v>
      </c>
      <c r="AO990" s="144">
        <v>0</v>
      </c>
      <c r="AP990" s="144" t="s">
        <v>4526</v>
      </c>
      <c r="AQ990" s="294"/>
      <c r="AR990" s="144"/>
      <c r="AS990" s="271"/>
      <c r="AT990" s="144"/>
      <c r="AU990" s="144"/>
      <c r="AV990" s="158" t="s">
        <v>1148</v>
      </c>
      <c r="AW990" s="159" t="s">
        <v>3160</v>
      </c>
      <c r="AX990" s="159" t="s">
        <v>3161</v>
      </c>
      <c r="AY990" s="159" t="s">
        <v>878</v>
      </c>
      <c r="AZ990" s="159" t="s">
        <v>879</v>
      </c>
      <c r="BA990" s="158" t="s">
        <v>1388</v>
      </c>
      <c r="BB990" s="159" t="s">
        <v>891</v>
      </c>
      <c r="BC990" s="158" t="s">
        <v>846</v>
      </c>
      <c r="BD990" s="158" t="s">
        <v>845</v>
      </c>
      <c r="BE990" s="158" t="s">
        <v>854</v>
      </c>
      <c r="BF990" s="160">
        <v>4600</v>
      </c>
      <c r="BG990" s="160">
        <v>2186.8000000000002</v>
      </c>
      <c r="BH990" s="158" t="s">
        <v>883</v>
      </c>
      <c r="BI990" s="193">
        <v>7.5</v>
      </c>
      <c r="BJ990" s="159" t="s">
        <v>892</v>
      </c>
      <c r="BK990" s="160">
        <v>769</v>
      </c>
      <c r="BL990" s="160">
        <v>840</v>
      </c>
      <c r="BM990" s="160">
        <v>2142</v>
      </c>
      <c r="BN990" s="158"/>
      <c r="BO990" s="159" t="s">
        <v>885</v>
      </c>
      <c r="BP990" s="159" t="s">
        <v>886</v>
      </c>
      <c r="BQ990" s="204" t="s">
        <v>908</v>
      </c>
      <c r="BR990" s="160">
        <v>4436622.46</v>
      </c>
      <c r="BS990" s="160">
        <v>1381072.84</v>
      </c>
      <c r="BT990" s="160">
        <v>0</v>
      </c>
      <c r="BU990" s="138">
        <v>1381072.84</v>
      </c>
      <c r="BV990" s="160">
        <v>1381072.84</v>
      </c>
      <c r="BW990" s="160">
        <v>1381072.84</v>
      </c>
      <c r="BX990" s="160">
        <v>0</v>
      </c>
      <c r="BY990" s="160">
        <v>1378266.41</v>
      </c>
      <c r="BZ990" s="160">
        <v>1378266.41</v>
      </c>
      <c r="CA990" s="160">
        <v>0</v>
      </c>
      <c r="CB990" s="160">
        <v>1378266.41</v>
      </c>
      <c r="CC990" s="160">
        <v>1378266.41</v>
      </c>
      <c r="CD990" s="160">
        <v>0</v>
      </c>
      <c r="CE990" s="145"/>
      <c r="CF990" s="145"/>
      <c r="CG990" s="145"/>
      <c r="CH990" s="145"/>
      <c r="CI990" s="145"/>
      <c r="CJ990" s="145"/>
      <c r="CK990" s="145"/>
      <c r="CL990" s="145"/>
      <c r="CM990" s="145"/>
      <c r="CN990" s="145"/>
      <c r="CO990" s="145"/>
      <c r="CP990" s="145"/>
      <c r="CQ990" s="145"/>
      <c r="CR990" s="145"/>
      <c r="CS990" s="145"/>
      <c r="CT990" s="145"/>
      <c r="CU990" s="145"/>
      <c r="CV990" s="145"/>
      <c r="CW990" s="145"/>
      <c r="CX990" s="145"/>
      <c r="CY990" s="145"/>
      <c r="CZ990" s="145"/>
      <c r="DA990" s="145"/>
      <c r="DB990" s="145"/>
      <c r="DC990" s="145"/>
      <c r="DD990" s="145"/>
      <c r="DE990" s="145"/>
      <c r="DF990" s="145"/>
      <c r="DG990" s="145"/>
      <c r="DH990" s="145"/>
      <c r="DI990" s="145"/>
      <c r="DJ990" s="145"/>
      <c r="DK990" s="145"/>
      <c r="DL990" s="145"/>
      <c r="DM990" s="145"/>
      <c r="DN990" s="145"/>
      <c r="DO990" s="145"/>
      <c r="DP990" s="145"/>
      <c r="DQ990" s="145"/>
      <c r="DR990" s="145"/>
      <c r="DS990" s="145"/>
      <c r="DT990" s="145"/>
      <c r="DU990" s="145"/>
      <c r="DV990" s="145"/>
      <c r="DW990" s="145"/>
      <c r="DX990" s="145"/>
      <c r="DY990" s="145"/>
      <c r="DZ990" s="145"/>
      <c r="EA990" s="145"/>
      <c r="EB990" s="145"/>
      <c r="EC990" s="145"/>
      <c r="ED990" s="145"/>
      <c r="EE990" s="145"/>
      <c r="EF990" s="145"/>
      <c r="EG990" s="145"/>
      <c r="EH990" s="145"/>
      <c r="EI990" s="145"/>
      <c r="EJ990" s="145"/>
      <c r="EK990" s="145"/>
      <c r="EL990" s="145"/>
      <c r="EM990" s="145"/>
      <c r="EN990" s="145"/>
      <c r="EO990" s="145"/>
      <c r="EP990" s="145"/>
      <c r="EQ990" s="145"/>
      <c r="ER990" s="145"/>
      <c r="ES990" s="145"/>
      <c r="ET990" s="145"/>
      <c r="EU990" s="145"/>
      <c r="EV990" s="145"/>
      <c r="EW990" s="145"/>
      <c r="EX990" s="145"/>
      <c r="EY990" s="145"/>
      <c r="EZ990" s="145"/>
      <c r="FA990" s="145"/>
      <c r="FB990" s="145"/>
      <c r="FC990" s="145"/>
      <c r="FD990" s="145"/>
      <c r="FE990" s="145"/>
      <c r="FF990" s="145"/>
      <c r="FG990" s="145"/>
      <c r="FH990" s="145"/>
      <c r="FI990" s="145"/>
      <c r="FJ990" s="145"/>
      <c r="FK990" s="145"/>
      <c r="FL990" s="145"/>
      <c r="FM990" s="145"/>
      <c r="FN990" s="145"/>
      <c r="FO990" s="145"/>
      <c r="FP990" s="145"/>
      <c r="FQ990" s="145"/>
      <c r="FR990" s="145"/>
      <c r="FS990" s="145"/>
      <c r="FT990" s="146"/>
      <c r="FU990" s="147"/>
      <c r="FV990" s="147"/>
      <c r="FW990" s="147"/>
      <c r="FX990" s="147"/>
      <c r="FY990" s="147"/>
      <c r="FZ990" s="147"/>
      <c r="GA990" s="147"/>
      <c r="GB990" s="147"/>
      <c r="GC990" s="147"/>
      <c r="GD990" s="147"/>
      <c r="GE990" s="147"/>
      <c r="GF990" s="147"/>
      <c r="GG990" s="148"/>
      <c r="GH990" s="147"/>
      <c r="GI990" s="147"/>
      <c r="GJ990" s="147"/>
      <c r="GK990" s="147"/>
      <c r="GL990" s="147"/>
      <c r="GM990" s="147"/>
      <c r="GN990" s="147"/>
      <c r="GO990" s="147"/>
      <c r="GP990" s="147"/>
      <c r="GQ990" s="147"/>
      <c r="GR990" s="147"/>
      <c r="GS990" s="147"/>
      <c r="GT990" s="147"/>
      <c r="GU990" s="147"/>
      <c r="GV990" s="147"/>
      <c r="GW990" s="147"/>
      <c r="GX990" s="147"/>
      <c r="GY990" s="147"/>
      <c r="GZ990" s="147"/>
      <c r="HA990" s="147"/>
      <c r="HB990" s="147"/>
      <c r="HC990" s="147"/>
      <c r="HD990" s="147"/>
      <c r="HE990" s="147"/>
      <c r="HF990" s="147"/>
      <c r="HG990" s="147"/>
      <c r="HI990" s="147"/>
      <c r="HJ990" s="147"/>
      <c r="HK990" s="147"/>
      <c r="HL990" s="147"/>
      <c r="HM990" s="147"/>
    </row>
    <row r="991" spans="1:221" s="149" customFormat="1" ht="12" customHeight="1" x14ac:dyDescent="0.2">
      <c r="A991" s="150">
        <v>747</v>
      </c>
      <c r="B991" s="151" t="s">
        <v>3163</v>
      </c>
      <c r="C991" s="161"/>
      <c r="D991" s="161"/>
      <c r="E991" s="162"/>
      <c r="F991" s="154">
        <f t="shared" si="218"/>
        <v>27.378114755786175</v>
      </c>
      <c r="G991" s="306">
        <v>1997</v>
      </c>
      <c r="H991" s="281">
        <v>2025</v>
      </c>
      <c r="I991" s="154">
        <f t="shared" si="217"/>
        <v>358091.18</v>
      </c>
      <c r="J991" s="152">
        <f t="shared" si="211"/>
        <v>3017272.71</v>
      </c>
      <c r="K991" s="155">
        <f t="shared" si="212"/>
        <v>0</v>
      </c>
      <c r="L991" s="192">
        <v>0</v>
      </c>
      <c r="M991" s="192">
        <v>0</v>
      </c>
      <c r="N991" s="192">
        <v>0</v>
      </c>
      <c r="O991" s="192">
        <v>0</v>
      </c>
      <c r="P991" s="192">
        <v>0</v>
      </c>
      <c r="Q991" s="155"/>
      <c r="R991" s="155">
        <v>0</v>
      </c>
      <c r="S991" s="155"/>
      <c r="T991" s="155">
        <v>0</v>
      </c>
      <c r="U991" s="155"/>
      <c r="V991" s="155">
        <v>0</v>
      </c>
      <c r="W991" s="197" t="str">
        <f t="shared" si="213"/>
        <v>0</v>
      </c>
      <c r="X991" s="155">
        <v>0</v>
      </c>
      <c r="Y991" s="162" t="s">
        <v>234</v>
      </c>
      <c r="Z991" s="144">
        <v>341.4</v>
      </c>
      <c r="AA991" s="155">
        <f t="shared" si="214"/>
        <v>2881495.44</v>
      </c>
      <c r="AB991" s="144">
        <v>0</v>
      </c>
      <c r="AC991" s="144">
        <v>0</v>
      </c>
      <c r="AD991" s="144">
        <v>0</v>
      </c>
      <c r="AE991" s="144">
        <v>0</v>
      </c>
      <c r="AF991" s="144">
        <v>0</v>
      </c>
      <c r="AG991" s="144">
        <v>0</v>
      </c>
      <c r="AH991" s="144">
        <v>0</v>
      </c>
      <c r="AI991" s="144">
        <v>0</v>
      </c>
      <c r="AJ991" s="144">
        <v>0</v>
      </c>
      <c r="AK991" s="144">
        <v>0</v>
      </c>
      <c r="AL991" s="144">
        <v>0</v>
      </c>
      <c r="AM991" s="144">
        <f t="shared" si="215"/>
        <v>90518.18</v>
      </c>
      <c r="AN991" s="144">
        <f t="shared" si="216"/>
        <v>45259.09</v>
      </c>
      <c r="AO991" s="144">
        <v>0</v>
      </c>
      <c r="AP991" s="144" t="s">
        <v>4526</v>
      </c>
      <c r="AQ991" s="294"/>
      <c r="AR991" s="144"/>
      <c r="AS991" s="271"/>
      <c r="AT991" s="144"/>
      <c r="AU991" s="144"/>
      <c r="AV991" s="158" t="s">
        <v>1150</v>
      </c>
      <c r="AW991" s="159" t="s">
        <v>3162</v>
      </c>
      <c r="AX991" s="159" t="s">
        <v>3163</v>
      </c>
      <c r="AY991" s="159" t="s">
        <v>878</v>
      </c>
      <c r="AZ991" s="159" t="s">
        <v>879</v>
      </c>
      <c r="BA991" s="158" t="s">
        <v>1317</v>
      </c>
      <c r="BB991" s="159" t="s">
        <v>891</v>
      </c>
      <c r="BC991" s="158" t="s">
        <v>845</v>
      </c>
      <c r="BD991" s="158" t="s">
        <v>165</v>
      </c>
      <c r="BE991" s="158" t="s">
        <v>1351</v>
      </c>
      <c r="BF991" s="160">
        <v>1187.2</v>
      </c>
      <c r="BG991" s="160">
        <v>1079.2</v>
      </c>
      <c r="BH991" s="158" t="s">
        <v>883</v>
      </c>
      <c r="BI991" s="193">
        <v>7.5</v>
      </c>
      <c r="BJ991" s="159" t="s">
        <v>892</v>
      </c>
      <c r="BK991" s="160">
        <v>341.4</v>
      </c>
      <c r="BL991" s="160">
        <v>296.8</v>
      </c>
      <c r="BM991" s="160">
        <v>746.3</v>
      </c>
      <c r="BN991" s="158"/>
      <c r="BO991" s="159" t="s">
        <v>885</v>
      </c>
      <c r="BP991" s="159" t="s">
        <v>886</v>
      </c>
      <c r="BQ991" s="204" t="s">
        <v>887</v>
      </c>
      <c r="BR991" s="160">
        <v>1969652.68</v>
      </c>
      <c r="BS991" s="160">
        <v>358091.18</v>
      </c>
      <c r="BT991" s="160">
        <v>0</v>
      </c>
      <c r="BU991" s="138">
        <v>358091.18</v>
      </c>
      <c r="BV991" s="160">
        <v>358091.18</v>
      </c>
      <c r="BW991" s="160">
        <v>358091.18</v>
      </c>
      <c r="BX991" s="160">
        <v>0</v>
      </c>
      <c r="BY991" s="160">
        <v>357955.61</v>
      </c>
      <c r="BZ991" s="160">
        <v>357955.61</v>
      </c>
      <c r="CA991" s="160">
        <v>0</v>
      </c>
      <c r="CB991" s="160">
        <v>357955.61</v>
      </c>
      <c r="CC991" s="160">
        <v>357955.61</v>
      </c>
      <c r="CD991" s="160">
        <v>0</v>
      </c>
      <c r="CE991" s="145"/>
      <c r="CF991" s="145"/>
      <c r="CG991" s="145"/>
      <c r="CH991" s="145"/>
      <c r="CI991" s="145"/>
      <c r="CJ991" s="145"/>
      <c r="CK991" s="145"/>
      <c r="CL991" s="145"/>
      <c r="CM991" s="145"/>
      <c r="CN991" s="145"/>
      <c r="CO991" s="145"/>
      <c r="CP991" s="145"/>
      <c r="CQ991" s="145"/>
      <c r="CR991" s="145"/>
      <c r="CS991" s="145"/>
      <c r="CT991" s="145"/>
      <c r="CU991" s="145"/>
      <c r="CV991" s="145"/>
      <c r="CW991" s="145"/>
      <c r="CX991" s="145"/>
      <c r="CY991" s="145"/>
      <c r="CZ991" s="145"/>
      <c r="DA991" s="145"/>
      <c r="DB991" s="145"/>
      <c r="DC991" s="145"/>
      <c r="DD991" s="145"/>
      <c r="DE991" s="145"/>
      <c r="DF991" s="145"/>
      <c r="DG991" s="145"/>
      <c r="DH991" s="145"/>
      <c r="DI991" s="145"/>
      <c r="DJ991" s="145"/>
      <c r="DK991" s="145"/>
      <c r="DL991" s="145"/>
      <c r="DM991" s="145"/>
      <c r="DN991" s="145"/>
      <c r="DO991" s="145"/>
      <c r="DP991" s="145"/>
      <c r="DQ991" s="145"/>
      <c r="DR991" s="145"/>
      <c r="DS991" s="145"/>
      <c r="DT991" s="145"/>
      <c r="DU991" s="145"/>
      <c r="DV991" s="145"/>
      <c r="DW991" s="145"/>
      <c r="DX991" s="145"/>
      <c r="DY991" s="145"/>
      <c r="DZ991" s="145"/>
      <c r="EA991" s="145"/>
      <c r="EB991" s="145"/>
      <c r="EC991" s="145"/>
      <c r="ED991" s="145"/>
      <c r="EE991" s="145"/>
      <c r="EF991" s="145"/>
      <c r="EG991" s="145"/>
      <c r="EH991" s="145"/>
      <c r="EI991" s="145"/>
      <c r="EJ991" s="145"/>
      <c r="EK991" s="145"/>
      <c r="EL991" s="145"/>
      <c r="EM991" s="145"/>
      <c r="EN991" s="145"/>
      <c r="EO991" s="145"/>
      <c r="EP991" s="145"/>
      <c r="EQ991" s="145"/>
      <c r="ER991" s="145"/>
      <c r="ES991" s="145"/>
      <c r="ET991" s="145"/>
      <c r="EU991" s="145"/>
      <c r="EV991" s="145"/>
      <c r="EW991" s="145"/>
      <c r="EX991" s="145"/>
      <c r="EY991" s="145"/>
      <c r="EZ991" s="145"/>
      <c r="FA991" s="145"/>
      <c r="FB991" s="145"/>
      <c r="FC991" s="145"/>
      <c r="FD991" s="145"/>
      <c r="FE991" s="145"/>
      <c r="FF991" s="145"/>
      <c r="FG991" s="145"/>
      <c r="FH991" s="145"/>
      <c r="FI991" s="145"/>
      <c r="FJ991" s="145"/>
      <c r="FK991" s="145"/>
      <c r="FL991" s="145"/>
      <c r="FM991" s="145"/>
      <c r="FN991" s="145"/>
      <c r="FO991" s="145"/>
      <c r="FP991" s="145"/>
      <c r="FQ991" s="145"/>
      <c r="FR991" s="145"/>
      <c r="FS991" s="145"/>
      <c r="FT991" s="146"/>
      <c r="FU991" s="147"/>
      <c r="FV991" s="147"/>
      <c r="FW991" s="147"/>
      <c r="FX991" s="147"/>
      <c r="FY991" s="147"/>
      <c r="FZ991" s="147"/>
      <c r="GA991" s="147"/>
      <c r="GB991" s="147"/>
      <c r="GC991" s="147"/>
      <c r="GD991" s="147"/>
      <c r="GE991" s="147"/>
      <c r="GF991" s="147"/>
      <c r="GG991" s="148"/>
      <c r="GH991" s="147"/>
      <c r="GI991" s="147"/>
      <c r="GJ991" s="147"/>
      <c r="GK991" s="147"/>
      <c r="GL991" s="147"/>
      <c r="GM991" s="147"/>
      <c r="GN991" s="147"/>
      <c r="GO991" s="147"/>
      <c r="GP991" s="147"/>
      <c r="GQ991" s="147"/>
      <c r="GR991" s="147"/>
      <c r="GS991" s="147"/>
      <c r="GT991" s="147"/>
      <c r="GU991" s="147"/>
      <c r="GV991" s="147"/>
      <c r="GW991" s="147"/>
      <c r="GX991" s="147"/>
      <c r="GY991" s="147"/>
      <c r="GZ991" s="147"/>
      <c r="HA991" s="147"/>
      <c r="HB991" s="147"/>
      <c r="HC991" s="147"/>
      <c r="HD991" s="147"/>
      <c r="HE991" s="147"/>
      <c r="HF991" s="147"/>
      <c r="HG991" s="147"/>
      <c r="HI991" s="147"/>
      <c r="HJ991" s="147"/>
      <c r="HK991" s="147"/>
      <c r="HL991" s="147"/>
      <c r="HM991" s="147"/>
    </row>
    <row r="992" spans="1:221" s="149" customFormat="1" ht="12" customHeight="1" x14ac:dyDescent="0.2">
      <c r="A992" s="150">
        <v>748</v>
      </c>
      <c r="B992" s="151" t="s">
        <v>366</v>
      </c>
      <c r="C992" s="161"/>
      <c r="D992" s="161"/>
      <c r="E992" s="162"/>
      <c r="F992" s="154">
        <f t="shared" si="218"/>
        <v>48.347498697238152</v>
      </c>
      <c r="G992" s="306">
        <v>1981</v>
      </c>
      <c r="H992" s="281">
        <v>2025</v>
      </c>
      <c r="I992" s="154">
        <f t="shared" si="217"/>
        <v>737747.11</v>
      </c>
      <c r="J992" s="152">
        <f t="shared" si="211"/>
        <v>5539257.1900000004</v>
      </c>
      <c r="K992" s="155">
        <f t="shared" si="212"/>
        <v>4123530.38</v>
      </c>
      <c r="L992" s="164">
        <f>ROUND((BF992*936.72*0.955),2)</f>
        <v>1545007.7</v>
      </c>
      <c r="M992" s="194">
        <v>175.1</v>
      </c>
      <c r="N992" s="164">
        <f>ROUND((M992*5755.61*0.955),2)</f>
        <v>962455.98</v>
      </c>
      <c r="O992" s="194">
        <v>133</v>
      </c>
      <c r="P992" s="164">
        <f>ROUND((O992*5490.43*0.955),2)</f>
        <v>697366.97</v>
      </c>
      <c r="Q992" s="165">
        <v>88</v>
      </c>
      <c r="R992" s="165">
        <f>ROUND((Q992*2459.53*0.955),2)</f>
        <v>206698.9</v>
      </c>
      <c r="S992" s="165">
        <v>175</v>
      </c>
      <c r="T992" s="165">
        <f>ROUND((S992*2883.24*0.955),2)</f>
        <v>481861.49</v>
      </c>
      <c r="U992" s="165">
        <v>88</v>
      </c>
      <c r="V992" s="165">
        <f>ROUND((U992*2738.45*0.955),2)</f>
        <v>230139.34</v>
      </c>
      <c r="W992" s="197" t="str">
        <f t="shared" si="213"/>
        <v>0</v>
      </c>
      <c r="X992" s="155">
        <v>0</v>
      </c>
      <c r="Y992" s="162"/>
      <c r="Z992" s="144">
        <v>0</v>
      </c>
      <c r="AA992" s="155">
        <v>0</v>
      </c>
      <c r="AB992" s="144">
        <v>0</v>
      </c>
      <c r="AC992" s="144">
        <v>0</v>
      </c>
      <c r="AD992" s="144">
        <v>0</v>
      </c>
      <c r="AE992" s="144">
        <v>0</v>
      </c>
      <c r="AF992" s="144">
        <v>0</v>
      </c>
      <c r="AG992" s="144">
        <v>0</v>
      </c>
      <c r="AH992" s="144">
        <v>0</v>
      </c>
      <c r="AI992" s="144">
        <v>0</v>
      </c>
      <c r="AJ992" s="144">
        <v>0</v>
      </c>
      <c r="AK992" s="144">
        <v>0</v>
      </c>
      <c r="AL992" s="166">
        <f>ROUND(((826191.2+126587.57+268645.55)*0.955),2)</f>
        <v>1166460.23</v>
      </c>
      <c r="AM992" s="144">
        <f t="shared" si="215"/>
        <v>166177.72</v>
      </c>
      <c r="AN992" s="144">
        <f t="shared" si="216"/>
        <v>83088.86</v>
      </c>
      <c r="AO992" s="144">
        <v>0</v>
      </c>
      <c r="AP992" s="144" t="s">
        <v>4526</v>
      </c>
      <c r="AQ992" s="294"/>
      <c r="AR992" s="144" t="s">
        <v>4532</v>
      </c>
      <c r="AS992" s="263">
        <v>2021</v>
      </c>
      <c r="AT992" s="144">
        <v>2713576.77</v>
      </c>
      <c r="AU992" s="144"/>
      <c r="AV992" s="158" t="s">
        <v>1154</v>
      </c>
      <c r="AW992" s="159" t="s">
        <v>3164</v>
      </c>
      <c r="AX992" s="159" t="s">
        <v>366</v>
      </c>
      <c r="AY992" s="159" t="s">
        <v>878</v>
      </c>
      <c r="AZ992" s="159" t="s">
        <v>879</v>
      </c>
      <c r="BA992" s="158" t="s">
        <v>967</v>
      </c>
      <c r="BB992" s="159" t="s">
        <v>891</v>
      </c>
      <c r="BC992" s="158" t="s">
        <v>845</v>
      </c>
      <c r="BD992" s="158" t="s">
        <v>844</v>
      </c>
      <c r="BE992" s="158" t="s">
        <v>859</v>
      </c>
      <c r="BF992" s="160">
        <v>1727.1</v>
      </c>
      <c r="BG992" s="160">
        <v>1727.1</v>
      </c>
      <c r="BH992" s="158" t="s">
        <v>883</v>
      </c>
      <c r="BI992" s="193">
        <v>7.5</v>
      </c>
      <c r="BJ992" s="159" t="s">
        <v>892</v>
      </c>
      <c r="BK992" s="160">
        <v>726.36</v>
      </c>
      <c r="BL992" s="160">
        <v>0</v>
      </c>
      <c r="BM992" s="160">
        <v>1554.88</v>
      </c>
      <c r="BN992" s="158"/>
      <c r="BO992" s="159" t="s">
        <v>1077</v>
      </c>
      <c r="BP992" s="159" t="s">
        <v>886</v>
      </c>
      <c r="BQ992" s="204" t="s">
        <v>908</v>
      </c>
      <c r="BR992" s="160">
        <v>1922016.84</v>
      </c>
      <c r="BS992" s="160">
        <v>737747.11</v>
      </c>
      <c r="BT992" s="160">
        <v>0</v>
      </c>
      <c r="BU992" s="138">
        <v>737747.11</v>
      </c>
      <c r="BV992" s="160">
        <v>-1396548.01</v>
      </c>
      <c r="BW992" s="160">
        <v>739354.99</v>
      </c>
      <c r="BX992" s="160">
        <v>0</v>
      </c>
      <c r="BY992" s="160">
        <v>737743.24</v>
      </c>
      <c r="BZ992" s="160">
        <v>737743.24</v>
      </c>
      <c r="CA992" s="160">
        <v>0</v>
      </c>
      <c r="CB992" s="160">
        <v>739321.8</v>
      </c>
      <c r="CC992" s="160">
        <v>739321.8</v>
      </c>
      <c r="CD992" s="160">
        <v>0</v>
      </c>
      <c r="CE992" s="145"/>
      <c r="CF992" s="145"/>
      <c r="CG992" s="145"/>
      <c r="CH992" s="145"/>
      <c r="CI992" s="145"/>
      <c r="CJ992" s="145"/>
      <c r="CK992" s="145"/>
      <c r="CL992" s="145"/>
      <c r="CM992" s="145"/>
      <c r="CN992" s="145"/>
      <c r="CO992" s="145"/>
      <c r="CP992" s="145"/>
      <c r="CQ992" s="145"/>
      <c r="CR992" s="145"/>
      <c r="CS992" s="145"/>
      <c r="CT992" s="145"/>
      <c r="CU992" s="145"/>
      <c r="CV992" s="145"/>
      <c r="CW992" s="145"/>
      <c r="CX992" s="145"/>
      <c r="CY992" s="145"/>
      <c r="CZ992" s="145"/>
      <c r="DA992" s="145"/>
      <c r="DB992" s="145"/>
      <c r="DC992" s="145"/>
      <c r="DD992" s="145"/>
      <c r="DE992" s="145"/>
      <c r="DF992" s="145"/>
      <c r="DG992" s="145"/>
      <c r="DH992" s="145"/>
      <c r="DI992" s="145"/>
      <c r="DJ992" s="145"/>
      <c r="DK992" s="145"/>
      <c r="DL992" s="145"/>
      <c r="DM992" s="145"/>
      <c r="DN992" s="145"/>
      <c r="DO992" s="145"/>
      <c r="DP992" s="145"/>
      <c r="DQ992" s="145"/>
      <c r="DR992" s="145"/>
      <c r="DS992" s="145"/>
      <c r="DT992" s="145"/>
      <c r="DU992" s="145"/>
      <c r="DV992" s="145"/>
      <c r="DW992" s="145"/>
      <c r="DX992" s="145"/>
      <c r="DY992" s="145"/>
      <c r="DZ992" s="145"/>
      <c r="EA992" s="145"/>
      <c r="EB992" s="145"/>
      <c r="EC992" s="145"/>
      <c r="ED992" s="145"/>
      <c r="EE992" s="145"/>
      <c r="EF992" s="145"/>
      <c r="EG992" s="145"/>
      <c r="EH992" s="145"/>
      <c r="EI992" s="145"/>
      <c r="EJ992" s="145"/>
      <c r="EK992" s="145"/>
      <c r="EL992" s="145"/>
      <c r="EM992" s="145"/>
      <c r="EN992" s="145"/>
      <c r="EO992" s="145"/>
      <c r="EP992" s="145"/>
      <c r="EQ992" s="145"/>
      <c r="ER992" s="145"/>
      <c r="ES992" s="145"/>
      <c r="ET992" s="145"/>
      <c r="EU992" s="145"/>
      <c r="EV992" s="145"/>
      <c r="EW992" s="145"/>
      <c r="EX992" s="145"/>
      <c r="EY992" s="145"/>
      <c r="EZ992" s="145"/>
      <c r="FA992" s="145"/>
      <c r="FB992" s="145"/>
      <c r="FC992" s="145"/>
      <c r="FD992" s="145"/>
      <c r="FE992" s="145"/>
      <c r="FF992" s="145"/>
      <c r="FG992" s="145"/>
      <c r="FH992" s="145"/>
      <c r="FI992" s="145"/>
      <c r="FJ992" s="145"/>
      <c r="FK992" s="145"/>
      <c r="FL992" s="145"/>
      <c r="FM992" s="145"/>
      <c r="FN992" s="145"/>
      <c r="FO992" s="145"/>
      <c r="FP992" s="145"/>
      <c r="FQ992" s="145"/>
      <c r="FR992" s="145"/>
      <c r="FS992" s="145"/>
      <c r="FT992" s="146"/>
      <c r="FU992" s="147"/>
      <c r="FV992" s="147"/>
      <c r="FW992" s="147"/>
      <c r="FX992" s="147"/>
      <c r="FY992" s="147"/>
      <c r="FZ992" s="147"/>
      <c r="GA992" s="147"/>
      <c r="GB992" s="147"/>
      <c r="GC992" s="147"/>
      <c r="GD992" s="147"/>
      <c r="GE992" s="147"/>
      <c r="GF992" s="147"/>
      <c r="GG992" s="148"/>
      <c r="GH992" s="147"/>
      <c r="GI992" s="147"/>
      <c r="GJ992" s="147"/>
      <c r="GK992" s="147"/>
      <c r="GL992" s="147"/>
      <c r="GM992" s="147"/>
      <c r="GN992" s="147"/>
      <c r="GO992" s="147"/>
      <c r="GP992" s="147"/>
      <c r="GQ992" s="147"/>
      <c r="GR992" s="147"/>
      <c r="GS992" s="147"/>
      <c r="GT992" s="147"/>
      <c r="GU992" s="147"/>
      <c r="GV992" s="147"/>
      <c r="GW992" s="147"/>
      <c r="GX992" s="147"/>
      <c r="GY992" s="147"/>
      <c r="GZ992" s="147"/>
      <c r="HA992" s="147"/>
      <c r="HB992" s="147"/>
      <c r="HC992" s="147"/>
      <c r="HD992" s="147"/>
      <c r="HE992" s="147"/>
      <c r="HF992" s="147"/>
      <c r="HG992" s="147"/>
      <c r="HI992" s="147"/>
      <c r="HJ992" s="147"/>
      <c r="HK992" s="147"/>
      <c r="HL992" s="147"/>
      <c r="HM992" s="147"/>
    </row>
    <row r="993" spans="1:221" s="149" customFormat="1" ht="12" customHeight="1" x14ac:dyDescent="0.2">
      <c r="A993" s="150">
        <v>749</v>
      </c>
      <c r="B993" s="151" t="s">
        <v>3166</v>
      </c>
      <c r="C993" s="161"/>
      <c r="D993" s="161"/>
      <c r="E993" s="162"/>
      <c r="F993" s="154">
        <f t="shared" si="218"/>
        <v>28.999572187928671</v>
      </c>
      <c r="G993" s="306">
        <v>1999</v>
      </c>
      <c r="H993" s="281">
        <v>2025</v>
      </c>
      <c r="I993" s="154">
        <f t="shared" si="217"/>
        <v>2539743.8199999998</v>
      </c>
      <c r="J993" s="152">
        <f t="shared" si="211"/>
        <v>15731533.210000001</v>
      </c>
      <c r="K993" s="155">
        <f t="shared" si="212"/>
        <v>0</v>
      </c>
      <c r="L993" s="192">
        <v>0</v>
      </c>
      <c r="M993" s="192">
        <v>0</v>
      </c>
      <c r="N993" s="192">
        <v>0</v>
      </c>
      <c r="O993" s="192">
        <v>0</v>
      </c>
      <c r="P993" s="192">
        <v>0</v>
      </c>
      <c r="Q993" s="155"/>
      <c r="R993" s="155">
        <v>0</v>
      </c>
      <c r="S993" s="155"/>
      <c r="T993" s="155">
        <v>0</v>
      </c>
      <c r="U993" s="155"/>
      <c r="V993" s="155">
        <v>0</v>
      </c>
      <c r="W993" s="197" t="str">
        <f t="shared" si="213"/>
        <v>0</v>
      </c>
      <c r="X993" s="155">
        <v>0</v>
      </c>
      <c r="Y993" s="162" t="s">
        <v>234</v>
      </c>
      <c r="Z993" s="144">
        <v>1780</v>
      </c>
      <c r="AA993" s="155">
        <f t="shared" ref="AA993:AA1006" si="219">ROUND(IF(Y993="СК",7598.05*0.955,8837.94*0.955)*Z993,2)</f>
        <v>15023614.210000001</v>
      </c>
      <c r="AB993" s="144">
        <v>0</v>
      </c>
      <c r="AC993" s="144">
        <v>0</v>
      </c>
      <c r="AD993" s="144">
        <v>0</v>
      </c>
      <c r="AE993" s="144">
        <v>0</v>
      </c>
      <c r="AF993" s="144">
        <v>0</v>
      </c>
      <c r="AG993" s="144">
        <v>0</v>
      </c>
      <c r="AH993" s="144">
        <v>0</v>
      </c>
      <c r="AI993" s="144">
        <v>0</v>
      </c>
      <c r="AJ993" s="144">
        <v>0</v>
      </c>
      <c r="AK993" s="144">
        <v>0</v>
      </c>
      <c r="AL993" s="144">
        <v>0</v>
      </c>
      <c r="AM993" s="144">
        <f t="shared" si="215"/>
        <v>471946</v>
      </c>
      <c r="AN993" s="144">
        <f t="shared" si="216"/>
        <v>235973</v>
      </c>
      <c r="AO993" s="144">
        <v>0</v>
      </c>
      <c r="AP993" s="144" t="s">
        <v>4526</v>
      </c>
      <c r="AQ993" s="294"/>
      <c r="AR993" s="144"/>
      <c r="AS993" s="271"/>
      <c r="AT993" s="144"/>
      <c r="AU993" s="144"/>
      <c r="AV993" s="158" t="s">
        <v>1183</v>
      </c>
      <c r="AW993" s="159" t="s">
        <v>3165</v>
      </c>
      <c r="AX993" s="159" t="s">
        <v>3166</v>
      </c>
      <c r="AY993" s="159" t="s">
        <v>878</v>
      </c>
      <c r="AZ993" s="159" t="s">
        <v>879</v>
      </c>
      <c r="BA993" s="158" t="s">
        <v>1017</v>
      </c>
      <c r="BB993" s="159" t="s">
        <v>891</v>
      </c>
      <c r="BC993" s="158" t="s">
        <v>846</v>
      </c>
      <c r="BD993" s="158" t="s">
        <v>844</v>
      </c>
      <c r="BE993" s="158" t="s">
        <v>1456</v>
      </c>
      <c r="BF993" s="160">
        <v>6002.4</v>
      </c>
      <c r="BG993" s="160">
        <v>5054.3999999999996</v>
      </c>
      <c r="BH993" s="158" t="s">
        <v>883</v>
      </c>
      <c r="BI993" s="193">
        <v>7.5</v>
      </c>
      <c r="BJ993" s="159" t="s">
        <v>892</v>
      </c>
      <c r="BK993" s="160">
        <v>1780</v>
      </c>
      <c r="BL993" s="160">
        <v>1780</v>
      </c>
      <c r="BM993" s="160">
        <v>3904</v>
      </c>
      <c r="BN993" s="158"/>
      <c r="BO993" s="159" t="s">
        <v>885</v>
      </c>
      <c r="BP993" s="159" t="s">
        <v>886</v>
      </c>
      <c r="BQ993" s="204" t="s">
        <v>887</v>
      </c>
      <c r="BR993" s="160">
        <v>10269425.199999999</v>
      </c>
      <c r="BS993" s="160">
        <v>2539743.8199999998</v>
      </c>
      <c r="BT993" s="160">
        <v>0</v>
      </c>
      <c r="BU993" s="138">
        <v>2539743.8199999998</v>
      </c>
      <c r="BV993" s="160">
        <v>2539744.64</v>
      </c>
      <c r="BW993" s="160">
        <v>2539744.64</v>
      </c>
      <c r="BX993" s="160">
        <v>0</v>
      </c>
      <c r="BY993" s="160">
        <v>2531469.29</v>
      </c>
      <c r="BZ993" s="160">
        <v>2531469.29</v>
      </c>
      <c r="CA993" s="160">
        <v>0</v>
      </c>
      <c r="CB993" s="160">
        <v>2531469.29</v>
      </c>
      <c r="CC993" s="160">
        <v>2531469.29</v>
      </c>
      <c r="CD993" s="160">
        <v>0</v>
      </c>
      <c r="CE993" s="145"/>
      <c r="CF993" s="145"/>
      <c r="CG993" s="145"/>
      <c r="CH993" s="145"/>
      <c r="CI993" s="145"/>
      <c r="CJ993" s="145"/>
      <c r="CK993" s="145"/>
      <c r="CL993" s="145"/>
      <c r="CM993" s="145"/>
      <c r="CN993" s="145"/>
      <c r="CO993" s="145"/>
      <c r="CP993" s="145"/>
      <c r="CQ993" s="145"/>
      <c r="CR993" s="145"/>
      <c r="CS993" s="145"/>
      <c r="CT993" s="145"/>
      <c r="CU993" s="145"/>
      <c r="CV993" s="145"/>
      <c r="CW993" s="145"/>
      <c r="CX993" s="145"/>
      <c r="CY993" s="145"/>
      <c r="CZ993" s="145"/>
      <c r="DA993" s="145"/>
      <c r="DB993" s="145"/>
      <c r="DC993" s="145"/>
      <c r="DD993" s="145"/>
      <c r="DE993" s="145"/>
      <c r="DF993" s="145"/>
      <c r="DG993" s="145"/>
      <c r="DH993" s="145"/>
      <c r="DI993" s="145"/>
      <c r="DJ993" s="145"/>
      <c r="DK993" s="145"/>
      <c r="DL993" s="145"/>
      <c r="DM993" s="145"/>
      <c r="DN993" s="145"/>
      <c r="DO993" s="145"/>
      <c r="DP993" s="145"/>
      <c r="DQ993" s="145"/>
      <c r="DR993" s="145"/>
      <c r="DS993" s="145"/>
      <c r="DT993" s="145"/>
      <c r="DU993" s="145"/>
      <c r="DV993" s="145"/>
      <c r="DW993" s="145"/>
      <c r="DX993" s="145"/>
      <c r="DY993" s="145"/>
      <c r="DZ993" s="145"/>
      <c r="EA993" s="145"/>
      <c r="EB993" s="145"/>
      <c r="EC993" s="145"/>
      <c r="ED993" s="145"/>
      <c r="EE993" s="145"/>
      <c r="EF993" s="145"/>
      <c r="EG993" s="145"/>
      <c r="EH993" s="145"/>
      <c r="EI993" s="145"/>
      <c r="EJ993" s="145"/>
      <c r="EK993" s="145"/>
      <c r="EL993" s="145"/>
      <c r="EM993" s="145"/>
      <c r="EN993" s="145"/>
      <c r="EO993" s="145"/>
      <c r="EP993" s="145"/>
      <c r="EQ993" s="145"/>
      <c r="ER993" s="145"/>
      <c r="ES993" s="145"/>
      <c r="ET993" s="145"/>
      <c r="EU993" s="145"/>
      <c r="EV993" s="145"/>
      <c r="EW993" s="145"/>
      <c r="EX993" s="145"/>
      <c r="EY993" s="145"/>
      <c r="EZ993" s="145"/>
      <c r="FA993" s="145"/>
      <c r="FB993" s="145"/>
      <c r="FC993" s="145"/>
      <c r="FD993" s="145"/>
      <c r="FE993" s="145"/>
      <c r="FF993" s="145"/>
      <c r="FG993" s="145"/>
      <c r="FH993" s="145"/>
      <c r="FI993" s="145"/>
      <c r="FJ993" s="145"/>
      <c r="FK993" s="145"/>
      <c r="FL993" s="145"/>
      <c r="FM993" s="145"/>
      <c r="FN993" s="145"/>
      <c r="FO993" s="145"/>
      <c r="FP993" s="145"/>
      <c r="FQ993" s="145"/>
      <c r="FR993" s="145"/>
      <c r="FS993" s="145"/>
      <c r="FT993" s="146"/>
      <c r="FU993" s="147"/>
      <c r="FV993" s="147"/>
      <c r="FW993" s="147"/>
      <c r="FX993" s="147"/>
      <c r="FY993" s="147"/>
      <c r="FZ993" s="147"/>
      <c r="GA993" s="147"/>
      <c r="GB993" s="147"/>
      <c r="GC993" s="147"/>
      <c r="GD993" s="147"/>
      <c r="GE993" s="147"/>
      <c r="GF993" s="147"/>
      <c r="GG993" s="148"/>
      <c r="GH993" s="147"/>
      <c r="GI993" s="147"/>
      <c r="GJ993" s="147"/>
      <c r="GK993" s="147"/>
      <c r="GL993" s="147"/>
      <c r="GM993" s="147"/>
      <c r="GN993" s="147"/>
      <c r="GO993" s="147"/>
      <c r="GP993" s="147"/>
      <c r="GQ993" s="147"/>
      <c r="GR993" s="147"/>
      <c r="GS993" s="147"/>
      <c r="GT993" s="147"/>
      <c r="GU993" s="147"/>
      <c r="GV993" s="147"/>
      <c r="GW993" s="147"/>
      <c r="GX993" s="147"/>
      <c r="GY993" s="147"/>
      <c r="GZ993" s="147"/>
      <c r="HA993" s="147"/>
      <c r="HB993" s="147"/>
      <c r="HC993" s="147"/>
      <c r="HD993" s="147"/>
      <c r="HE993" s="147"/>
      <c r="HF993" s="147"/>
      <c r="HG993" s="147"/>
      <c r="HI993" s="147"/>
      <c r="HJ993" s="147"/>
      <c r="HK993" s="147"/>
      <c r="HL993" s="147"/>
      <c r="HM993" s="147"/>
    </row>
    <row r="994" spans="1:221" s="149" customFormat="1" ht="12" customHeight="1" x14ac:dyDescent="0.2">
      <c r="A994" s="150">
        <v>750</v>
      </c>
      <c r="B994" s="151" t="s">
        <v>3168</v>
      </c>
      <c r="C994" s="161"/>
      <c r="D994" s="161"/>
      <c r="E994" s="162"/>
      <c r="F994" s="154">
        <f t="shared" si="218"/>
        <v>84.797424774056367</v>
      </c>
      <c r="G994" s="306">
        <v>1986</v>
      </c>
      <c r="H994" s="281">
        <v>2025</v>
      </c>
      <c r="I994" s="154">
        <f t="shared" si="217"/>
        <v>368959.32</v>
      </c>
      <c r="J994" s="152">
        <f t="shared" si="211"/>
        <v>3559038.44</v>
      </c>
      <c r="K994" s="155">
        <f t="shared" si="212"/>
        <v>0</v>
      </c>
      <c r="L994" s="192">
        <v>0</v>
      </c>
      <c r="M994" s="192">
        <v>0</v>
      </c>
      <c r="N994" s="192">
        <v>0</v>
      </c>
      <c r="O994" s="192">
        <v>0</v>
      </c>
      <c r="P994" s="192">
        <v>0</v>
      </c>
      <c r="Q994" s="155"/>
      <c r="R994" s="155">
        <v>0</v>
      </c>
      <c r="S994" s="155"/>
      <c r="T994" s="155">
        <v>0</v>
      </c>
      <c r="U994" s="155"/>
      <c r="V994" s="155">
        <v>0</v>
      </c>
      <c r="W994" s="197" t="str">
        <f t="shared" si="213"/>
        <v>0</v>
      </c>
      <c r="X994" s="155">
        <v>0</v>
      </c>
      <c r="Y994" s="162" t="s">
        <v>234</v>
      </c>
      <c r="Z994" s="144">
        <v>402.7</v>
      </c>
      <c r="AA994" s="155">
        <f t="shared" si="219"/>
        <v>3398881.71</v>
      </c>
      <c r="AB994" s="144">
        <v>0</v>
      </c>
      <c r="AC994" s="144">
        <v>0</v>
      </c>
      <c r="AD994" s="144">
        <v>0</v>
      </c>
      <c r="AE994" s="144">
        <v>0</v>
      </c>
      <c r="AF994" s="144">
        <v>0</v>
      </c>
      <c r="AG994" s="144">
        <v>0</v>
      </c>
      <c r="AH994" s="144">
        <v>0</v>
      </c>
      <c r="AI994" s="144">
        <v>0</v>
      </c>
      <c r="AJ994" s="144">
        <v>0</v>
      </c>
      <c r="AK994" s="144">
        <v>0</v>
      </c>
      <c r="AL994" s="144">
        <v>0</v>
      </c>
      <c r="AM994" s="144">
        <f t="shared" si="215"/>
        <v>106771.15</v>
      </c>
      <c r="AN994" s="144">
        <f t="shared" si="216"/>
        <v>53385.58</v>
      </c>
      <c r="AO994" s="144">
        <v>0</v>
      </c>
      <c r="AP994" s="144" t="s">
        <v>4526</v>
      </c>
      <c r="AQ994" s="294"/>
      <c r="AR994" s="144"/>
      <c r="AS994" s="271"/>
      <c r="AT994" s="144"/>
      <c r="AU994" s="144"/>
      <c r="AV994" s="158" t="s">
        <v>1186</v>
      </c>
      <c r="AW994" s="159" t="s">
        <v>3167</v>
      </c>
      <c r="AX994" s="159" t="s">
        <v>3168</v>
      </c>
      <c r="AY994" s="159"/>
      <c r="AZ994" s="159" t="s">
        <v>879</v>
      </c>
      <c r="BA994" s="158" t="s">
        <v>1388</v>
      </c>
      <c r="BB994" s="159" t="s">
        <v>891</v>
      </c>
      <c r="BC994" s="158" t="s">
        <v>845</v>
      </c>
      <c r="BD994" s="158" t="s">
        <v>165</v>
      </c>
      <c r="BE994" s="158" t="s">
        <v>1653</v>
      </c>
      <c r="BF994" s="160">
        <v>770.1</v>
      </c>
      <c r="BG994" s="160">
        <v>418</v>
      </c>
      <c r="BH994" s="158" t="s">
        <v>883</v>
      </c>
      <c r="BI994" s="193">
        <v>7.5</v>
      </c>
      <c r="BJ994" s="159" t="s">
        <v>884</v>
      </c>
      <c r="BK994" s="160">
        <v>402.7</v>
      </c>
      <c r="BL994" s="160">
        <v>93</v>
      </c>
      <c r="BM994" s="160">
        <v>914.08</v>
      </c>
      <c r="BN994" s="158"/>
      <c r="BO994" s="159" t="s">
        <v>885</v>
      </c>
      <c r="BP994" s="159" t="s">
        <v>886</v>
      </c>
      <c r="BQ994" s="204" t="s">
        <v>887</v>
      </c>
      <c r="BR994" s="160">
        <v>2230156.63</v>
      </c>
      <c r="BS994" s="160">
        <v>368959.32</v>
      </c>
      <c r="BT994" s="160">
        <v>0</v>
      </c>
      <c r="BU994" s="138">
        <v>368959.32</v>
      </c>
      <c r="BV994" s="160">
        <v>368959.32</v>
      </c>
      <c r="BW994" s="160">
        <v>368959.32</v>
      </c>
      <c r="BX994" s="160">
        <v>0</v>
      </c>
      <c r="BY994" s="160">
        <v>366478.27</v>
      </c>
      <c r="BZ994" s="160">
        <v>366478.27</v>
      </c>
      <c r="CA994" s="160">
        <v>0</v>
      </c>
      <c r="CB994" s="160">
        <v>366478.27</v>
      </c>
      <c r="CC994" s="160">
        <v>366478.27</v>
      </c>
      <c r="CD994" s="160">
        <v>0</v>
      </c>
      <c r="CE994" s="145"/>
      <c r="CF994" s="145"/>
      <c r="CG994" s="145"/>
      <c r="CH994" s="145"/>
      <c r="CI994" s="145"/>
      <c r="CJ994" s="145"/>
      <c r="CK994" s="145"/>
      <c r="CL994" s="145"/>
      <c r="CM994" s="145"/>
      <c r="CN994" s="145"/>
      <c r="CO994" s="145"/>
      <c r="CP994" s="145"/>
      <c r="CQ994" s="145"/>
      <c r="CR994" s="145"/>
      <c r="CS994" s="145"/>
      <c r="CT994" s="145"/>
      <c r="CU994" s="145"/>
      <c r="CV994" s="145"/>
      <c r="CW994" s="145"/>
      <c r="CX994" s="145"/>
      <c r="CY994" s="145"/>
      <c r="CZ994" s="145"/>
      <c r="DA994" s="145"/>
      <c r="DB994" s="145"/>
      <c r="DC994" s="145"/>
      <c r="DD994" s="145"/>
      <c r="DE994" s="145"/>
      <c r="DF994" s="145"/>
      <c r="DG994" s="145"/>
      <c r="DH994" s="145"/>
      <c r="DI994" s="145"/>
      <c r="DJ994" s="145"/>
      <c r="DK994" s="145"/>
      <c r="DL994" s="145"/>
      <c r="DM994" s="145"/>
      <c r="DN994" s="145"/>
      <c r="DO994" s="145"/>
      <c r="DP994" s="145"/>
      <c r="DQ994" s="145"/>
      <c r="DR994" s="145"/>
      <c r="DS994" s="145"/>
      <c r="DT994" s="145"/>
      <c r="DU994" s="145"/>
      <c r="DV994" s="145"/>
      <c r="DW994" s="145"/>
      <c r="DX994" s="145"/>
      <c r="DY994" s="145"/>
      <c r="DZ994" s="145"/>
      <c r="EA994" s="145"/>
      <c r="EB994" s="145"/>
      <c r="EC994" s="145"/>
      <c r="ED994" s="145"/>
      <c r="EE994" s="145"/>
      <c r="EF994" s="145"/>
      <c r="EG994" s="145"/>
      <c r="EH994" s="145"/>
      <c r="EI994" s="145"/>
      <c r="EJ994" s="145"/>
      <c r="EK994" s="145"/>
      <c r="EL994" s="145"/>
      <c r="EM994" s="145"/>
      <c r="EN994" s="145"/>
      <c r="EO994" s="145"/>
      <c r="EP994" s="145"/>
      <c r="EQ994" s="145"/>
      <c r="ER994" s="145"/>
      <c r="ES994" s="145"/>
      <c r="ET994" s="145"/>
      <c r="EU994" s="145"/>
      <c r="EV994" s="145"/>
      <c r="EW994" s="145"/>
      <c r="EX994" s="145"/>
      <c r="EY994" s="145"/>
      <c r="EZ994" s="145"/>
      <c r="FA994" s="145"/>
      <c r="FB994" s="145"/>
      <c r="FC994" s="145"/>
      <c r="FD994" s="145"/>
      <c r="FE994" s="145"/>
      <c r="FF994" s="145"/>
      <c r="FG994" s="145"/>
      <c r="FH994" s="145"/>
      <c r="FI994" s="145"/>
      <c r="FJ994" s="145"/>
      <c r="FK994" s="145"/>
      <c r="FL994" s="145"/>
      <c r="FM994" s="145"/>
      <c r="FN994" s="145"/>
      <c r="FO994" s="145"/>
      <c r="FP994" s="145"/>
      <c r="FQ994" s="145"/>
      <c r="FR994" s="145"/>
      <c r="FS994" s="145"/>
      <c r="FT994" s="146"/>
      <c r="FU994" s="147"/>
      <c r="FV994" s="147"/>
      <c r="FW994" s="147"/>
      <c r="FX994" s="147"/>
      <c r="FY994" s="147"/>
      <c r="FZ994" s="147"/>
      <c r="GA994" s="147"/>
      <c r="GB994" s="147"/>
      <c r="GC994" s="147"/>
      <c r="GD994" s="147"/>
      <c r="GE994" s="147"/>
      <c r="GF994" s="147"/>
      <c r="GG994" s="148"/>
      <c r="GH994" s="147"/>
      <c r="GI994" s="147"/>
      <c r="GJ994" s="147"/>
      <c r="GK994" s="147"/>
      <c r="GL994" s="147"/>
      <c r="GM994" s="147"/>
      <c r="GN994" s="147"/>
      <c r="GO994" s="147"/>
      <c r="GP994" s="147"/>
      <c r="GQ994" s="147"/>
      <c r="GR994" s="147"/>
      <c r="GS994" s="147"/>
      <c r="GT994" s="147"/>
      <c r="GU994" s="147"/>
      <c r="GV994" s="147"/>
      <c r="GW994" s="147"/>
      <c r="GX994" s="147"/>
      <c r="GY994" s="147"/>
      <c r="GZ994" s="147"/>
      <c r="HA994" s="147"/>
      <c r="HB994" s="147"/>
      <c r="HC994" s="147"/>
      <c r="HD994" s="147"/>
      <c r="HE994" s="147"/>
      <c r="HF994" s="147"/>
      <c r="HG994" s="147"/>
      <c r="HI994" s="147"/>
      <c r="HJ994" s="147"/>
      <c r="HK994" s="147"/>
      <c r="HL994" s="147"/>
      <c r="HM994" s="147"/>
    </row>
    <row r="995" spans="1:221" s="149" customFormat="1" ht="12" customHeight="1" x14ac:dyDescent="0.2">
      <c r="A995" s="150">
        <v>751</v>
      </c>
      <c r="B995" s="151" t="s">
        <v>3170</v>
      </c>
      <c r="C995" s="161"/>
      <c r="D995" s="161"/>
      <c r="E995" s="162"/>
      <c r="F995" s="154">
        <f t="shared" si="218"/>
        <v>56.972054656736852</v>
      </c>
      <c r="G995" s="306">
        <v>1987</v>
      </c>
      <c r="H995" s="281">
        <v>2025</v>
      </c>
      <c r="I995" s="154">
        <f t="shared" si="217"/>
        <v>391466.12</v>
      </c>
      <c r="J995" s="152">
        <f t="shared" si="211"/>
        <v>3053656.29</v>
      </c>
      <c r="K995" s="155">
        <f t="shared" si="212"/>
        <v>0</v>
      </c>
      <c r="L995" s="192">
        <v>0</v>
      </c>
      <c r="M995" s="192">
        <v>0</v>
      </c>
      <c r="N995" s="192">
        <v>0</v>
      </c>
      <c r="O995" s="192">
        <v>0</v>
      </c>
      <c r="P995" s="192">
        <v>0</v>
      </c>
      <c r="Q995" s="155"/>
      <c r="R995" s="155">
        <v>0</v>
      </c>
      <c r="S995" s="155"/>
      <c r="T995" s="155">
        <v>0</v>
      </c>
      <c r="U995" s="155"/>
      <c r="V995" s="155">
        <v>0</v>
      </c>
      <c r="W995" s="197" t="str">
        <f t="shared" si="213"/>
        <v>0</v>
      </c>
      <c r="X995" s="155">
        <v>0</v>
      </c>
      <c r="Y995" s="162" t="s">
        <v>235</v>
      </c>
      <c r="Z995" s="144">
        <v>401.9</v>
      </c>
      <c r="AA995" s="155">
        <f t="shared" si="219"/>
        <v>2916241.76</v>
      </c>
      <c r="AB995" s="144">
        <v>0</v>
      </c>
      <c r="AC995" s="144">
        <v>0</v>
      </c>
      <c r="AD995" s="144">
        <v>0</v>
      </c>
      <c r="AE995" s="144">
        <v>0</v>
      </c>
      <c r="AF995" s="144">
        <v>0</v>
      </c>
      <c r="AG995" s="144">
        <v>0</v>
      </c>
      <c r="AH995" s="144">
        <v>0</v>
      </c>
      <c r="AI995" s="144">
        <v>0</v>
      </c>
      <c r="AJ995" s="144">
        <v>0</v>
      </c>
      <c r="AK995" s="144">
        <v>0</v>
      </c>
      <c r="AL995" s="144">
        <v>0</v>
      </c>
      <c r="AM995" s="144">
        <f t="shared" si="215"/>
        <v>91609.69</v>
      </c>
      <c r="AN995" s="144">
        <f t="shared" si="216"/>
        <v>45804.84</v>
      </c>
      <c r="AO995" s="144">
        <v>0</v>
      </c>
      <c r="AP995" s="144" t="s">
        <v>4526</v>
      </c>
      <c r="AQ995" s="294"/>
      <c r="AR995" s="144"/>
      <c r="AS995" s="271"/>
      <c r="AT995" s="144"/>
      <c r="AU995" s="144"/>
      <c r="AV995" s="158" t="s">
        <v>1189</v>
      </c>
      <c r="AW995" s="159" t="s">
        <v>3169</v>
      </c>
      <c r="AX995" s="159" t="s">
        <v>3170</v>
      </c>
      <c r="AY995" s="159"/>
      <c r="AZ995" s="159" t="s">
        <v>879</v>
      </c>
      <c r="BA995" s="158" t="s">
        <v>1398</v>
      </c>
      <c r="BB995" s="159" t="s">
        <v>891</v>
      </c>
      <c r="BC995" s="158" t="s">
        <v>845</v>
      </c>
      <c r="BD995" s="158" t="s">
        <v>165</v>
      </c>
      <c r="BE995" s="158" t="s">
        <v>1431</v>
      </c>
      <c r="BF995" s="160">
        <v>840.7</v>
      </c>
      <c r="BG995" s="160">
        <v>519.20000000000005</v>
      </c>
      <c r="BH995" s="158" t="s">
        <v>883</v>
      </c>
      <c r="BI995" s="193">
        <v>7.5</v>
      </c>
      <c r="BJ995" s="159" t="s">
        <v>884</v>
      </c>
      <c r="BK995" s="160">
        <v>401.9</v>
      </c>
      <c r="BL995" s="160">
        <v>93.5</v>
      </c>
      <c r="BM995" s="160">
        <v>961.2</v>
      </c>
      <c r="BN995" s="158"/>
      <c r="BO995" s="159" t="s">
        <v>885</v>
      </c>
      <c r="BP995" s="159" t="s">
        <v>886</v>
      </c>
      <c r="BQ995" s="204" t="s">
        <v>887</v>
      </c>
      <c r="BR995" s="160">
        <v>2225726.2200000002</v>
      </c>
      <c r="BS995" s="160">
        <v>391466.12</v>
      </c>
      <c r="BT995" s="160">
        <v>0</v>
      </c>
      <c r="BU995" s="138">
        <v>391466.12</v>
      </c>
      <c r="BV995" s="160">
        <v>391466.12</v>
      </c>
      <c r="BW995" s="160">
        <v>391466.12</v>
      </c>
      <c r="BX995" s="160">
        <v>0</v>
      </c>
      <c r="BY995" s="160">
        <v>390970.92</v>
      </c>
      <c r="BZ995" s="160">
        <v>390970.92</v>
      </c>
      <c r="CA995" s="160">
        <v>0</v>
      </c>
      <c r="CB995" s="160">
        <v>390970.92</v>
      </c>
      <c r="CC995" s="160">
        <v>390970.92</v>
      </c>
      <c r="CD995" s="160">
        <v>0</v>
      </c>
      <c r="CE995" s="145"/>
      <c r="CF995" s="145"/>
      <c r="CG995" s="145"/>
      <c r="CH995" s="145"/>
      <c r="CI995" s="145"/>
      <c r="CJ995" s="145"/>
      <c r="CK995" s="145"/>
      <c r="CL995" s="145"/>
      <c r="CM995" s="145"/>
      <c r="CN995" s="145"/>
      <c r="CO995" s="145"/>
      <c r="CP995" s="145"/>
      <c r="CQ995" s="145"/>
      <c r="CR995" s="145"/>
      <c r="CS995" s="145"/>
      <c r="CT995" s="145"/>
      <c r="CU995" s="145"/>
      <c r="CV995" s="145"/>
      <c r="CW995" s="145"/>
      <c r="CX995" s="145"/>
      <c r="CY995" s="145"/>
      <c r="CZ995" s="145"/>
      <c r="DA995" s="145"/>
      <c r="DB995" s="145"/>
      <c r="DC995" s="145"/>
      <c r="DD995" s="145"/>
      <c r="DE995" s="145"/>
      <c r="DF995" s="145"/>
      <c r="DG995" s="145"/>
      <c r="DH995" s="145"/>
      <c r="DI995" s="145"/>
      <c r="DJ995" s="145"/>
      <c r="DK995" s="145"/>
      <c r="DL995" s="145"/>
      <c r="DM995" s="145"/>
      <c r="DN995" s="145"/>
      <c r="DO995" s="145"/>
      <c r="DP995" s="145"/>
      <c r="DQ995" s="145"/>
      <c r="DR995" s="145"/>
      <c r="DS995" s="145"/>
      <c r="DT995" s="145"/>
      <c r="DU995" s="145"/>
      <c r="DV995" s="145"/>
      <c r="DW995" s="145"/>
      <c r="DX995" s="145"/>
      <c r="DY995" s="145"/>
      <c r="DZ995" s="145"/>
      <c r="EA995" s="145"/>
      <c r="EB995" s="145"/>
      <c r="EC995" s="145"/>
      <c r="ED995" s="145"/>
      <c r="EE995" s="145"/>
      <c r="EF995" s="145"/>
      <c r="EG995" s="145"/>
      <c r="EH995" s="145"/>
      <c r="EI995" s="145"/>
      <c r="EJ995" s="145"/>
      <c r="EK995" s="145"/>
      <c r="EL995" s="145"/>
      <c r="EM995" s="145"/>
      <c r="EN995" s="145"/>
      <c r="EO995" s="145"/>
      <c r="EP995" s="145"/>
      <c r="EQ995" s="145"/>
      <c r="ER995" s="145"/>
      <c r="ES995" s="145"/>
      <c r="ET995" s="145"/>
      <c r="EU995" s="145"/>
      <c r="EV995" s="145"/>
      <c r="EW995" s="145"/>
      <c r="EX995" s="145"/>
      <c r="EY995" s="145"/>
      <c r="EZ995" s="145"/>
      <c r="FA995" s="145"/>
      <c r="FB995" s="145"/>
      <c r="FC995" s="145"/>
      <c r="FD995" s="145"/>
      <c r="FE995" s="145"/>
      <c r="FF995" s="145"/>
      <c r="FG995" s="145"/>
      <c r="FH995" s="145"/>
      <c r="FI995" s="145"/>
      <c r="FJ995" s="145"/>
      <c r="FK995" s="145"/>
      <c r="FL995" s="145"/>
      <c r="FM995" s="145"/>
      <c r="FN995" s="145"/>
      <c r="FO995" s="145"/>
      <c r="FP995" s="145"/>
      <c r="FQ995" s="145"/>
      <c r="FR995" s="145"/>
      <c r="FS995" s="145"/>
      <c r="FT995" s="146"/>
      <c r="FU995" s="147"/>
      <c r="FV995" s="147"/>
      <c r="FW995" s="147"/>
      <c r="FX995" s="147"/>
      <c r="FY995" s="147"/>
      <c r="FZ995" s="147"/>
      <c r="GA995" s="147"/>
      <c r="GB995" s="147"/>
      <c r="GC995" s="147"/>
      <c r="GD995" s="147"/>
      <c r="GE995" s="147"/>
      <c r="GF995" s="147"/>
      <c r="GG995" s="148"/>
      <c r="GH995" s="147"/>
      <c r="GI995" s="147"/>
      <c r="GJ995" s="147"/>
      <c r="GK995" s="147"/>
      <c r="GL995" s="147"/>
      <c r="GM995" s="147"/>
      <c r="GN995" s="147"/>
      <c r="GO995" s="147"/>
      <c r="GP995" s="147"/>
      <c r="GQ995" s="147"/>
      <c r="GR995" s="147"/>
      <c r="GS995" s="147"/>
      <c r="GT995" s="147"/>
      <c r="GU995" s="147"/>
      <c r="GV995" s="147"/>
      <c r="GW995" s="147"/>
      <c r="GX995" s="147"/>
      <c r="GY995" s="147"/>
      <c r="GZ995" s="147"/>
      <c r="HA995" s="147"/>
      <c r="HB995" s="147"/>
      <c r="HC995" s="147"/>
      <c r="HD995" s="147"/>
      <c r="HE995" s="147"/>
      <c r="HF995" s="147"/>
      <c r="HG995" s="147"/>
      <c r="HI995" s="147"/>
      <c r="HJ995" s="147"/>
      <c r="HK995" s="147"/>
      <c r="HL995" s="147"/>
      <c r="HM995" s="147"/>
    </row>
    <row r="996" spans="1:221" s="149" customFormat="1" ht="12" customHeight="1" x14ac:dyDescent="0.2">
      <c r="A996" s="150">
        <v>752</v>
      </c>
      <c r="B996" s="151" t="s">
        <v>3172</v>
      </c>
      <c r="C996" s="161"/>
      <c r="D996" s="161"/>
      <c r="E996" s="162"/>
      <c r="F996" s="154">
        <f t="shared" si="218"/>
        <v>57.767328027044954</v>
      </c>
      <c r="G996" s="306">
        <v>1990</v>
      </c>
      <c r="H996" s="281">
        <v>2025</v>
      </c>
      <c r="I996" s="154">
        <f t="shared" si="217"/>
        <v>327951.31</v>
      </c>
      <c r="J996" s="152">
        <f t="shared" si="211"/>
        <v>3027822.92</v>
      </c>
      <c r="K996" s="155">
        <f t="shared" si="212"/>
        <v>0</v>
      </c>
      <c r="L996" s="192">
        <v>0</v>
      </c>
      <c r="M996" s="192">
        <v>0</v>
      </c>
      <c r="N996" s="192">
        <v>0</v>
      </c>
      <c r="O996" s="192">
        <v>0</v>
      </c>
      <c r="P996" s="192">
        <v>0</v>
      </c>
      <c r="Q996" s="155"/>
      <c r="R996" s="155">
        <v>0</v>
      </c>
      <c r="S996" s="155"/>
      <c r="T996" s="155">
        <v>0</v>
      </c>
      <c r="U996" s="155"/>
      <c r="V996" s="155">
        <v>0</v>
      </c>
      <c r="W996" s="197" t="str">
        <f t="shared" si="213"/>
        <v>0</v>
      </c>
      <c r="X996" s="155">
        <v>0</v>
      </c>
      <c r="Y996" s="162" t="s">
        <v>235</v>
      </c>
      <c r="Z996" s="144">
        <v>398.5</v>
      </c>
      <c r="AA996" s="155">
        <f t="shared" si="219"/>
        <v>2891570.89</v>
      </c>
      <c r="AB996" s="144">
        <v>0</v>
      </c>
      <c r="AC996" s="144">
        <v>0</v>
      </c>
      <c r="AD996" s="144">
        <v>0</v>
      </c>
      <c r="AE996" s="144">
        <v>0</v>
      </c>
      <c r="AF996" s="144">
        <v>0</v>
      </c>
      <c r="AG996" s="144">
        <v>0</v>
      </c>
      <c r="AH996" s="144">
        <v>0</v>
      </c>
      <c r="AI996" s="144">
        <v>0</v>
      </c>
      <c r="AJ996" s="144">
        <v>0</v>
      </c>
      <c r="AK996" s="144">
        <v>0</v>
      </c>
      <c r="AL996" s="144">
        <v>0</v>
      </c>
      <c r="AM996" s="144">
        <f t="shared" si="215"/>
        <v>90834.69</v>
      </c>
      <c r="AN996" s="144">
        <f t="shared" si="216"/>
        <v>45417.34</v>
      </c>
      <c r="AO996" s="144">
        <v>0</v>
      </c>
      <c r="AP996" s="144" t="s">
        <v>4526</v>
      </c>
      <c r="AQ996" s="294"/>
      <c r="AR996" s="144"/>
      <c r="AS996" s="271"/>
      <c r="AT996" s="144"/>
      <c r="AU996" s="144"/>
      <c r="AV996" s="158" t="s">
        <v>1192</v>
      </c>
      <c r="AW996" s="159" t="s">
        <v>3171</v>
      </c>
      <c r="AX996" s="159" t="s">
        <v>3172</v>
      </c>
      <c r="AY996" s="159"/>
      <c r="AZ996" s="159" t="s">
        <v>879</v>
      </c>
      <c r="BA996" s="158" t="s">
        <v>880</v>
      </c>
      <c r="BB996" s="159" t="s">
        <v>891</v>
      </c>
      <c r="BC996" s="158" t="s">
        <v>845</v>
      </c>
      <c r="BD996" s="158" t="s">
        <v>165</v>
      </c>
      <c r="BE996" s="158" t="s">
        <v>933</v>
      </c>
      <c r="BF996" s="160">
        <v>845.7</v>
      </c>
      <c r="BG996" s="160">
        <v>519.29999999999995</v>
      </c>
      <c r="BH996" s="158" t="s">
        <v>883</v>
      </c>
      <c r="BI996" s="193">
        <v>7.5</v>
      </c>
      <c r="BJ996" s="159" t="s">
        <v>884</v>
      </c>
      <c r="BK996" s="160">
        <v>398.5</v>
      </c>
      <c r="BL996" s="160">
        <v>0</v>
      </c>
      <c r="BM996" s="160">
        <v>1092.44</v>
      </c>
      <c r="BN996" s="158"/>
      <c r="BO996" s="159" t="s">
        <v>885</v>
      </c>
      <c r="BP996" s="159" t="s">
        <v>886</v>
      </c>
      <c r="BQ996" s="204" t="s">
        <v>887</v>
      </c>
      <c r="BR996" s="160">
        <v>2206896.9900000002</v>
      </c>
      <c r="BS996" s="160">
        <v>327951.31</v>
      </c>
      <c r="BT996" s="160">
        <v>0</v>
      </c>
      <c r="BU996" s="138">
        <v>327951.31</v>
      </c>
      <c r="BV996" s="160">
        <v>327951.31</v>
      </c>
      <c r="BW996" s="160">
        <v>327951.31</v>
      </c>
      <c r="BX996" s="160">
        <v>0</v>
      </c>
      <c r="BY996" s="160">
        <v>327407.38</v>
      </c>
      <c r="BZ996" s="160">
        <v>327407.38</v>
      </c>
      <c r="CA996" s="160">
        <v>0</v>
      </c>
      <c r="CB996" s="160">
        <v>327407.38</v>
      </c>
      <c r="CC996" s="160">
        <v>327407.38</v>
      </c>
      <c r="CD996" s="160">
        <v>0</v>
      </c>
      <c r="CE996" s="145"/>
      <c r="CF996" s="145"/>
      <c r="CG996" s="145"/>
      <c r="CH996" s="145"/>
      <c r="CI996" s="145"/>
      <c r="CJ996" s="145"/>
      <c r="CK996" s="145"/>
      <c r="CL996" s="145"/>
      <c r="CM996" s="145"/>
      <c r="CN996" s="145"/>
      <c r="CO996" s="145"/>
      <c r="CP996" s="145"/>
      <c r="CQ996" s="145"/>
      <c r="CR996" s="145"/>
      <c r="CS996" s="145"/>
      <c r="CT996" s="145"/>
      <c r="CU996" s="145"/>
      <c r="CV996" s="145"/>
      <c r="CW996" s="145"/>
      <c r="CX996" s="145"/>
      <c r="CY996" s="145"/>
      <c r="CZ996" s="145"/>
      <c r="DA996" s="145"/>
      <c r="DB996" s="145"/>
      <c r="DC996" s="145"/>
      <c r="DD996" s="145"/>
      <c r="DE996" s="145"/>
      <c r="DF996" s="145"/>
      <c r="DG996" s="145"/>
      <c r="DH996" s="145"/>
      <c r="DI996" s="145"/>
      <c r="DJ996" s="145"/>
      <c r="DK996" s="145"/>
      <c r="DL996" s="145"/>
      <c r="DM996" s="145"/>
      <c r="DN996" s="145"/>
      <c r="DO996" s="145"/>
      <c r="DP996" s="145"/>
      <c r="DQ996" s="145"/>
      <c r="DR996" s="145"/>
      <c r="DS996" s="145"/>
      <c r="DT996" s="145"/>
      <c r="DU996" s="145"/>
      <c r="DV996" s="145"/>
      <c r="DW996" s="145"/>
      <c r="DX996" s="145"/>
      <c r="DY996" s="145"/>
      <c r="DZ996" s="145"/>
      <c r="EA996" s="145"/>
      <c r="EB996" s="145"/>
      <c r="EC996" s="145"/>
      <c r="ED996" s="145"/>
      <c r="EE996" s="145"/>
      <c r="EF996" s="145"/>
      <c r="EG996" s="145"/>
      <c r="EH996" s="145"/>
      <c r="EI996" s="145"/>
      <c r="EJ996" s="145"/>
      <c r="EK996" s="145"/>
      <c r="EL996" s="145"/>
      <c r="EM996" s="145"/>
      <c r="EN996" s="145"/>
      <c r="EO996" s="145"/>
      <c r="EP996" s="145"/>
      <c r="EQ996" s="145"/>
      <c r="ER996" s="145"/>
      <c r="ES996" s="145"/>
      <c r="ET996" s="145"/>
      <c r="EU996" s="145"/>
      <c r="EV996" s="145"/>
      <c r="EW996" s="145"/>
      <c r="EX996" s="145"/>
      <c r="EY996" s="145"/>
      <c r="EZ996" s="145"/>
      <c r="FA996" s="145"/>
      <c r="FB996" s="145"/>
      <c r="FC996" s="145"/>
      <c r="FD996" s="145"/>
      <c r="FE996" s="145"/>
      <c r="FF996" s="145"/>
      <c r="FG996" s="145"/>
      <c r="FH996" s="145"/>
      <c r="FI996" s="145"/>
      <c r="FJ996" s="145"/>
      <c r="FK996" s="145"/>
      <c r="FL996" s="145"/>
      <c r="FM996" s="145"/>
      <c r="FN996" s="145"/>
      <c r="FO996" s="145"/>
      <c r="FP996" s="145"/>
      <c r="FQ996" s="145"/>
      <c r="FR996" s="145"/>
      <c r="FS996" s="145"/>
      <c r="FT996" s="146"/>
      <c r="FU996" s="147"/>
      <c r="FV996" s="147"/>
      <c r="FW996" s="147"/>
      <c r="FX996" s="147"/>
      <c r="FY996" s="147"/>
      <c r="FZ996" s="147"/>
      <c r="GA996" s="147"/>
      <c r="GB996" s="147"/>
      <c r="GC996" s="147"/>
      <c r="GD996" s="147"/>
      <c r="GE996" s="147"/>
      <c r="GF996" s="147"/>
      <c r="GG996" s="148"/>
      <c r="GH996" s="147"/>
      <c r="GI996" s="147"/>
      <c r="GJ996" s="147"/>
      <c r="GK996" s="147"/>
      <c r="GL996" s="147"/>
      <c r="GM996" s="147"/>
      <c r="GN996" s="147"/>
      <c r="GO996" s="147"/>
      <c r="GP996" s="147"/>
      <c r="GQ996" s="147"/>
      <c r="GR996" s="147"/>
      <c r="GS996" s="147"/>
      <c r="GT996" s="147"/>
      <c r="GU996" s="147"/>
      <c r="GV996" s="147"/>
      <c r="GW996" s="147"/>
      <c r="GX996" s="147"/>
      <c r="GY996" s="147"/>
      <c r="GZ996" s="147"/>
      <c r="HA996" s="147"/>
      <c r="HB996" s="147"/>
      <c r="HC996" s="147"/>
      <c r="HD996" s="147"/>
      <c r="HE996" s="147"/>
      <c r="HF996" s="147"/>
      <c r="HG996" s="147"/>
      <c r="HI996" s="147"/>
      <c r="HJ996" s="147"/>
      <c r="HK996" s="147"/>
      <c r="HL996" s="147"/>
      <c r="HM996" s="147"/>
    </row>
    <row r="997" spans="1:221" s="149" customFormat="1" ht="12" customHeight="1" x14ac:dyDescent="0.2">
      <c r="A997" s="150">
        <v>753</v>
      </c>
      <c r="B997" s="151" t="s">
        <v>3174</v>
      </c>
      <c r="C997" s="161"/>
      <c r="D997" s="161"/>
      <c r="E997" s="162"/>
      <c r="F997" s="154">
        <f t="shared" si="218"/>
        <v>31.410208784043459</v>
      </c>
      <c r="G997" s="306">
        <v>1992</v>
      </c>
      <c r="H997" s="281">
        <v>2025</v>
      </c>
      <c r="I997" s="154">
        <f t="shared" si="217"/>
        <v>633131.73</v>
      </c>
      <c r="J997" s="152">
        <f t="shared" si="211"/>
        <v>4270104.0999999996</v>
      </c>
      <c r="K997" s="155">
        <f t="shared" si="212"/>
        <v>0</v>
      </c>
      <c r="L997" s="192">
        <v>0</v>
      </c>
      <c r="M997" s="192">
        <v>0</v>
      </c>
      <c r="N997" s="192">
        <v>0</v>
      </c>
      <c r="O997" s="192">
        <v>0</v>
      </c>
      <c r="P997" s="192">
        <v>0</v>
      </c>
      <c r="Q997" s="155"/>
      <c r="R997" s="155">
        <v>0</v>
      </c>
      <c r="S997" s="155"/>
      <c r="T997" s="155">
        <v>0</v>
      </c>
      <c r="U997" s="155"/>
      <c r="V997" s="155">
        <v>0</v>
      </c>
      <c r="W997" s="197" t="str">
        <f t="shared" si="213"/>
        <v>0</v>
      </c>
      <c r="X997" s="155">
        <v>0</v>
      </c>
      <c r="Y997" s="162" t="s">
        <v>235</v>
      </c>
      <c r="Z997" s="144">
        <v>562</v>
      </c>
      <c r="AA997" s="155">
        <f t="shared" si="219"/>
        <v>4077949.42</v>
      </c>
      <c r="AB997" s="144">
        <v>0</v>
      </c>
      <c r="AC997" s="144">
        <v>0</v>
      </c>
      <c r="AD997" s="144">
        <v>0</v>
      </c>
      <c r="AE997" s="144">
        <v>0</v>
      </c>
      <c r="AF997" s="144">
        <v>0</v>
      </c>
      <c r="AG997" s="144">
        <v>0</v>
      </c>
      <c r="AH997" s="144">
        <v>0</v>
      </c>
      <c r="AI997" s="144">
        <v>0</v>
      </c>
      <c r="AJ997" s="144">
        <v>0</v>
      </c>
      <c r="AK997" s="144">
        <v>0</v>
      </c>
      <c r="AL997" s="144">
        <v>0</v>
      </c>
      <c r="AM997" s="144">
        <f t="shared" si="215"/>
        <v>128103.12</v>
      </c>
      <c r="AN997" s="144">
        <f t="shared" si="216"/>
        <v>64051.56</v>
      </c>
      <c r="AO997" s="144">
        <v>0</v>
      </c>
      <c r="AP997" s="144" t="s">
        <v>4526</v>
      </c>
      <c r="AQ997" s="294"/>
      <c r="AR997" s="144"/>
      <c r="AS997" s="271"/>
      <c r="AT997" s="144"/>
      <c r="AU997" s="144"/>
      <c r="AV997" s="158" t="s">
        <v>1195</v>
      </c>
      <c r="AW997" s="159" t="s">
        <v>3173</v>
      </c>
      <c r="AX997" s="159" t="s">
        <v>3174</v>
      </c>
      <c r="AY997" s="159"/>
      <c r="AZ997" s="159" t="s">
        <v>879</v>
      </c>
      <c r="BA997" s="158" t="s">
        <v>1006</v>
      </c>
      <c r="BB997" s="159" t="s">
        <v>881</v>
      </c>
      <c r="BC997" s="158" t="s">
        <v>844</v>
      </c>
      <c r="BD997" s="158" t="s">
        <v>844</v>
      </c>
      <c r="BE997" s="158" t="s">
        <v>938</v>
      </c>
      <c r="BF997" s="160">
        <v>1394.55</v>
      </c>
      <c r="BG997" s="160">
        <v>1286.55</v>
      </c>
      <c r="BH997" s="158" t="s">
        <v>883</v>
      </c>
      <c r="BI997" s="193">
        <v>7.5</v>
      </c>
      <c r="BJ997" s="159" t="s">
        <v>892</v>
      </c>
      <c r="BK997" s="160">
        <v>562</v>
      </c>
      <c r="BL997" s="160">
        <v>0</v>
      </c>
      <c r="BM997" s="160">
        <v>1143.8</v>
      </c>
      <c r="BN997" s="158"/>
      <c r="BO997" s="159" t="s">
        <v>885</v>
      </c>
      <c r="BP997" s="159" t="s">
        <v>886</v>
      </c>
      <c r="BQ997" s="204" t="s">
        <v>887</v>
      </c>
      <c r="BR997" s="160">
        <v>3242369.08</v>
      </c>
      <c r="BS997" s="160">
        <v>633131.73</v>
      </c>
      <c r="BT997" s="160">
        <v>0</v>
      </c>
      <c r="BU997" s="138">
        <v>633131.73</v>
      </c>
      <c r="BV997" s="160">
        <v>633131.73</v>
      </c>
      <c r="BW997" s="160">
        <v>633131.73</v>
      </c>
      <c r="BX997" s="160">
        <v>0</v>
      </c>
      <c r="BY997" s="160">
        <v>631856.01</v>
      </c>
      <c r="BZ997" s="160">
        <v>631856.01</v>
      </c>
      <c r="CA997" s="160">
        <v>0</v>
      </c>
      <c r="CB997" s="160">
        <v>631856.01</v>
      </c>
      <c r="CC997" s="160">
        <v>631856.01</v>
      </c>
      <c r="CD997" s="160">
        <v>0</v>
      </c>
      <c r="CE997" s="145"/>
      <c r="CF997" s="145"/>
      <c r="CG997" s="145"/>
      <c r="CH997" s="145"/>
      <c r="CI997" s="145"/>
      <c r="CJ997" s="145"/>
      <c r="CK997" s="145"/>
      <c r="CL997" s="145"/>
      <c r="CM997" s="145"/>
      <c r="CN997" s="145"/>
      <c r="CO997" s="145"/>
      <c r="CP997" s="145"/>
      <c r="CQ997" s="145"/>
      <c r="CR997" s="145"/>
      <c r="CS997" s="145"/>
      <c r="CT997" s="145"/>
      <c r="CU997" s="145"/>
      <c r="CV997" s="145"/>
      <c r="CW997" s="145"/>
      <c r="CX997" s="145"/>
      <c r="CY997" s="145"/>
      <c r="CZ997" s="145"/>
      <c r="DA997" s="145"/>
      <c r="DB997" s="145"/>
      <c r="DC997" s="145"/>
      <c r="DD997" s="145"/>
      <c r="DE997" s="145"/>
      <c r="DF997" s="145"/>
      <c r="DG997" s="145"/>
      <c r="DH997" s="145"/>
      <c r="DI997" s="145"/>
      <c r="DJ997" s="145"/>
      <c r="DK997" s="145"/>
      <c r="DL997" s="145"/>
      <c r="DM997" s="145"/>
      <c r="DN997" s="145"/>
      <c r="DO997" s="145"/>
      <c r="DP997" s="145"/>
      <c r="DQ997" s="145"/>
      <c r="DR997" s="145"/>
      <c r="DS997" s="145"/>
      <c r="DT997" s="145"/>
      <c r="DU997" s="145"/>
      <c r="DV997" s="145"/>
      <c r="DW997" s="145"/>
      <c r="DX997" s="145"/>
      <c r="DY997" s="145"/>
      <c r="DZ997" s="145"/>
      <c r="EA997" s="145"/>
      <c r="EB997" s="145"/>
      <c r="EC997" s="145"/>
      <c r="ED997" s="145"/>
      <c r="EE997" s="145"/>
      <c r="EF997" s="145"/>
      <c r="EG997" s="145"/>
      <c r="EH997" s="145"/>
      <c r="EI997" s="145"/>
      <c r="EJ997" s="145"/>
      <c r="EK997" s="145"/>
      <c r="EL997" s="145"/>
      <c r="EM997" s="145"/>
      <c r="EN997" s="145"/>
      <c r="EO997" s="145"/>
      <c r="EP997" s="145"/>
      <c r="EQ997" s="145"/>
      <c r="ER997" s="145"/>
      <c r="ES997" s="145"/>
      <c r="ET997" s="145"/>
      <c r="EU997" s="145"/>
      <c r="EV997" s="145"/>
      <c r="EW997" s="145"/>
      <c r="EX997" s="145"/>
      <c r="EY997" s="145"/>
      <c r="EZ997" s="145"/>
      <c r="FA997" s="145"/>
      <c r="FB997" s="145"/>
      <c r="FC997" s="145"/>
      <c r="FD997" s="145"/>
      <c r="FE997" s="145"/>
      <c r="FF997" s="145"/>
      <c r="FG997" s="145"/>
      <c r="FH997" s="145"/>
      <c r="FI997" s="145"/>
      <c r="FJ997" s="145"/>
      <c r="FK997" s="145"/>
      <c r="FL997" s="145"/>
      <c r="FM997" s="145"/>
      <c r="FN997" s="145"/>
      <c r="FO997" s="145"/>
      <c r="FP997" s="145"/>
      <c r="FQ997" s="145"/>
      <c r="FR997" s="145"/>
      <c r="FS997" s="145"/>
      <c r="FT997" s="146"/>
      <c r="FU997" s="147"/>
      <c r="FV997" s="147"/>
      <c r="FW997" s="147"/>
      <c r="FX997" s="147"/>
      <c r="FY997" s="147"/>
      <c r="FZ997" s="147"/>
      <c r="GA997" s="147"/>
      <c r="GB997" s="147"/>
      <c r="GC997" s="147"/>
      <c r="GD997" s="147"/>
      <c r="GE997" s="147"/>
      <c r="GF997" s="147"/>
      <c r="GG997" s="148"/>
      <c r="GH997" s="147"/>
      <c r="GI997" s="147"/>
      <c r="GJ997" s="147"/>
      <c r="GK997" s="147"/>
      <c r="GL997" s="147"/>
      <c r="GM997" s="147"/>
      <c r="GN997" s="147"/>
      <c r="GO997" s="147"/>
      <c r="GP997" s="147"/>
      <c r="GQ997" s="147"/>
      <c r="GR997" s="147"/>
      <c r="GS997" s="147"/>
      <c r="GT997" s="147"/>
      <c r="GU997" s="147"/>
      <c r="GV997" s="147"/>
      <c r="GW997" s="147"/>
      <c r="GX997" s="147"/>
      <c r="GY997" s="147"/>
      <c r="GZ997" s="147"/>
      <c r="HA997" s="147"/>
      <c r="HB997" s="147"/>
      <c r="HC997" s="147"/>
      <c r="HD997" s="147"/>
      <c r="HE997" s="147"/>
      <c r="HF997" s="147"/>
      <c r="HG997" s="147"/>
      <c r="HI997" s="147"/>
      <c r="HJ997" s="147"/>
      <c r="HK997" s="147"/>
      <c r="HL997" s="147"/>
      <c r="HM997" s="147"/>
    </row>
    <row r="998" spans="1:221" s="149" customFormat="1" ht="12" customHeight="1" x14ac:dyDescent="0.2">
      <c r="A998" s="150">
        <v>754</v>
      </c>
      <c r="B998" s="151" t="s">
        <v>3176</v>
      </c>
      <c r="C998" s="161"/>
      <c r="D998" s="161"/>
      <c r="E998" s="162"/>
      <c r="F998" s="154">
        <f t="shared" si="218"/>
        <v>37.284329823508934</v>
      </c>
      <c r="G998" s="306">
        <v>1991</v>
      </c>
      <c r="H998" s="281">
        <v>2025</v>
      </c>
      <c r="I998" s="154">
        <f t="shared" si="217"/>
        <v>641298.73</v>
      </c>
      <c r="J998" s="152">
        <f t="shared" si="211"/>
        <v>4966922.28</v>
      </c>
      <c r="K998" s="155">
        <f t="shared" si="212"/>
        <v>0</v>
      </c>
      <c r="L998" s="192">
        <v>0</v>
      </c>
      <c r="M998" s="192">
        <v>0</v>
      </c>
      <c r="N998" s="192">
        <v>0</v>
      </c>
      <c r="O998" s="192">
        <v>0</v>
      </c>
      <c r="P998" s="192">
        <v>0</v>
      </c>
      <c r="Q998" s="155"/>
      <c r="R998" s="155">
        <v>0</v>
      </c>
      <c r="S998" s="155"/>
      <c r="T998" s="155">
        <v>0</v>
      </c>
      <c r="U998" s="155"/>
      <c r="V998" s="155">
        <v>0</v>
      </c>
      <c r="W998" s="197" t="str">
        <f t="shared" si="213"/>
        <v>0</v>
      </c>
      <c r="X998" s="155">
        <v>0</v>
      </c>
      <c r="Y998" s="162" t="s">
        <v>234</v>
      </c>
      <c r="Z998" s="144">
        <v>562</v>
      </c>
      <c r="AA998" s="155">
        <f t="shared" si="219"/>
        <v>4743410.78</v>
      </c>
      <c r="AB998" s="144">
        <v>0</v>
      </c>
      <c r="AC998" s="144">
        <v>0</v>
      </c>
      <c r="AD998" s="144">
        <v>0</v>
      </c>
      <c r="AE998" s="144">
        <v>0</v>
      </c>
      <c r="AF998" s="144">
        <v>0</v>
      </c>
      <c r="AG998" s="144">
        <v>0</v>
      </c>
      <c r="AH998" s="144">
        <v>0</v>
      </c>
      <c r="AI998" s="144">
        <v>0</v>
      </c>
      <c r="AJ998" s="144">
        <v>0</v>
      </c>
      <c r="AK998" s="144">
        <v>0</v>
      </c>
      <c r="AL998" s="144">
        <v>0</v>
      </c>
      <c r="AM998" s="144">
        <f t="shared" si="215"/>
        <v>149007.67000000001</v>
      </c>
      <c r="AN998" s="144">
        <f t="shared" si="216"/>
        <v>74503.83</v>
      </c>
      <c r="AO998" s="144">
        <v>0</v>
      </c>
      <c r="AP998" s="144" t="s">
        <v>4526</v>
      </c>
      <c r="AQ998" s="294"/>
      <c r="AR998" s="144"/>
      <c r="AS998" s="271"/>
      <c r="AT998" s="144"/>
      <c r="AU998" s="144"/>
      <c r="AV998" s="158" t="s">
        <v>1199</v>
      </c>
      <c r="AW998" s="159" t="s">
        <v>3175</v>
      </c>
      <c r="AX998" s="159" t="s">
        <v>3176</v>
      </c>
      <c r="AY998" s="159"/>
      <c r="AZ998" s="159" t="s">
        <v>879</v>
      </c>
      <c r="BA998" s="158" t="s">
        <v>896</v>
      </c>
      <c r="BB998" s="159" t="s">
        <v>881</v>
      </c>
      <c r="BC998" s="158" t="s">
        <v>844</v>
      </c>
      <c r="BD998" s="158" t="s">
        <v>844</v>
      </c>
      <c r="BE998" s="158" t="s">
        <v>2778</v>
      </c>
      <c r="BF998" s="160">
        <v>1397.08</v>
      </c>
      <c r="BG998" s="160">
        <v>1289.08</v>
      </c>
      <c r="BH998" s="158" t="s">
        <v>883</v>
      </c>
      <c r="BI998" s="193">
        <v>7.5</v>
      </c>
      <c r="BJ998" s="159" t="s">
        <v>892</v>
      </c>
      <c r="BK998" s="160">
        <v>562</v>
      </c>
      <c r="BL998" s="160">
        <v>325</v>
      </c>
      <c r="BM998" s="160">
        <v>1143.8</v>
      </c>
      <c r="BN998" s="158"/>
      <c r="BO998" s="159" t="s">
        <v>885</v>
      </c>
      <c r="BP998" s="159" t="s">
        <v>886</v>
      </c>
      <c r="BQ998" s="204" t="s">
        <v>887</v>
      </c>
      <c r="BR998" s="160">
        <v>3242369.08</v>
      </c>
      <c r="BS998" s="160">
        <v>641298.73</v>
      </c>
      <c r="BT998" s="160">
        <v>0</v>
      </c>
      <c r="BU998" s="138">
        <v>641298.73</v>
      </c>
      <c r="BV998" s="160">
        <v>641670.39</v>
      </c>
      <c r="BW998" s="160">
        <v>641670.39</v>
      </c>
      <c r="BX998" s="160">
        <v>0</v>
      </c>
      <c r="BY998" s="160">
        <v>634832.4</v>
      </c>
      <c r="BZ998" s="160">
        <v>634832.4</v>
      </c>
      <c r="CA998" s="160">
        <v>0</v>
      </c>
      <c r="CB998" s="160">
        <v>635203.87</v>
      </c>
      <c r="CC998" s="160">
        <v>635203.87</v>
      </c>
      <c r="CD998" s="160">
        <v>0</v>
      </c>
      <c r="CE998" s="145"/>
      <c r="CF998" s="145"/>
      <c r="CG998" s="145"/>
      <c r="CH998" s="145"/>
      <c r="CI998" s="145"/>
      <c r="CJ998" s="145"/>
      <c r="CK998" s="145"/>
      <c r="CL998" s="145"/>
      <c r="CM998" s="145"/>
      <c r="CN998" s="145"/>
      <c r="CO998" s="145"/>
      <c r="CP998" s="145"/>
      <c r="CQ998" s="145"/>
      <c r="CR998" s="145"/>
      <c r="CS998" s="145"/>
      <c r="CT998" s="145"/>
      <c r="CU998" s="145"/>
      <c r="CV998" s="145"/>
      <c r="CW998" s="145"/>
      <c r="CX998" s="145"/>
      <c r="CY998" s="145"/>
      <c r="CZ998" s="145"/>
      <c r="DA998" s="145"/>
      <c r="DB998" s="145"/>
      <c r="DC998" s="145"/>
      <c r="DD998" s="145"/>
      <c r="DE998" s="145"/>
      <c r="DF998" s="145"/>
      <c r="DG998" s="145"/>
      <c r="DH998" s="145"/>
      <c r="DI998" s="145"/>
      <c r="DJ998" s="145"/>
      <c r="DK998" s="145"/>
      <c r="DL998" s="145"/>
      <c r="DM998" s="145"/>
      <c r="DN998" s="145"/>
      <c r="DO998" s="145"/>
      <c r="DP998" s="145"/>
      <c r="DQ998" s="145"/>
      <c r="DR998" s="145"/>
      <c r="DS998" s="145"/>
      <c r="DT998" s="145"/>
      <c r="DU998" s="145"/>
      <c r="DV998" s="145"/>
      <c r="DW998" s="145"/>
      <c r="DX998" s="145"/>
      <c r="DY998" s="145"/>
      <c r="DZ998" s="145"/>
      <c r="EA998" s="145"/>
      <c r="EB998" s="145"/>
      <c r="EC998" s="145"/>
      <c r="ED998" s="145"/>
      <c r="EE998" s="145"/>
      <c r="EF998" s="145"/>
      <c r="EG998" s="145"/>
      <c r="EH998" s="145"/>
      <c r="EI998" s="145"/>
      <c r="EJ998" s="145"/>
      <c r="EK998" s="145"/>
      <c r="EL998" s="145"/>
      <c r="EM998" s="145"/>
      <c r="EN998" s="145"/>
      <c r="EO998" s="145"/>
      <c r="EP998" s="145"/>
      <c r="EQ998" s="145"/>
      <c r="ER998" s="145"/>
      <c r="ES998" s="145"/>
      <c r="ET998" s="145"/>
      <c r="EU998" s="145"/>
      <c r="EV998" s="145"/>
      <c r="EW998" s="145"/>
      <c r="EX998" s="145"/>
      <c r="EY998" s="145"/>
      <c r="EZ998" s="145"/>
      <c r="FA998" s="145"/>
      <c r="FB998" s="145"/>
      <c r="FC998" s="145"/>
      <c r="FD998" s="145"/>
      <c r="FE998" s="145"/>
      <c r="FF998" s="145"/>
      <c r="FG998" s="145"/>
      <c r="FH998" s="145"/>
      <c r="FI998" s="145"/>
      <c r="FJ998" s="145"/>
      <c r="FK998" s="145"/>
      <c r="FL998" s="145"/>
      <c r="FM998" s="145"/>
      <c r="FN998" s="145"/>
      <c r="FO998" s="145"/>
      <c r="FP998" s="145"/>
      <c r="FQ998" s="145"/>
      <c r="FR998" s="145"/>
      <c r="FS998" s="145"/>
      <c r="FT998" s="146"/>
      <c r="FU998" s="147"/>
      <c r="FV998" s="147"/>
      <c r="FW998" s="147"/>
      <c r="FX998" s="147"/>
      <c r="FY998" s="147"/>
      <c r="FZ998" s="147"/>
      <c r="GA998" s="147"/>
      <c r="GB998" s="147"/>
      <c r="GC998" s="147"/>
      <c r="GD998" s="147"/>
      <c r="GE998" s="147"/>
      <c r="GF998" s="147"/>
      <c r="GG998" s="148"/>
      <c r="GH998" s="147"/>
      <c r="GI998" s="147"/>
      <c r="GJ998" s="147"/>
      <c r="GK998" s="147"/>
      <c r="GL998" s="147"/>
      <c r="GM998" s="147"/>
      <c r="GN998" s="147"/>
      <c r="GO998" s="147"/>
      <c r="GP998" s="147"/>
      <c r="GQ998" s="147"/>
      <c r="GR998" s="147"/>
      <c r="GS998" s="147"/>
      <c r="GT998" s="147"/>
      <c r="GU998" s="147"/>
      <c r="GV998" s="147"/>
      <c r="GW998" s="147"/>
      <c r="GX998" s="147"/>
      <c r="GY998" s="147"/>
      <c r="GZ998" s="147"/>
      <c r="HA998" s="147"/>
      <c r="HB998" s="147"/>
      <c r="HC998" s="147"/>
      <c r="HD998" s="147"/>
      <c r="HE998" s="147"/>
      <c r="HF998" s="147"/>
      <c r="HG998" s="147"/>
      <c r="HI998" s="147"/>
      <c r="HJ998" s="147"/>
      <c r="HK998" s="147"/>
      <c r="HL998" s="147"/>
      <c r="HM998" s="147"/>
    </row>
    <row r="999" spans="1:221" s="149" customFormat="1" ht="12" customHeight="1" x14ac:dyDescent="0.2">
      <c r="A999" s="150">
        <v>755</v>
      </c>
      <c r="B999" s="151" t="s">
        <v>3178</v>
      </c>
      <c r="C999" s="161"/>
      <c r="D999" s="161"/>
      <c r="E999" s="162"/>
      <c r="F999" s="154">
        <f t="shared" si="218"/>
        <v>49.089195142832118</v>
      </c>
      <c r="G999" s="306">
        <v>1987</v>
      </c>
      <c r="H999" s="281">
        <v>2023</v>
      </c>
      <c r="I999" s="154">
        <f t="shared" si="217"/>
        <v>666933.79</v>
      </c>
      <c r="J999" s="310">
        <f t="shared" si="211"/>
        <v>6160044.1799999997</v>
      </c>
      <c r="K999" s="155">
        <f t="shared" si="212"/>
        <v>0</v>
      </c>
      <c r="L999" s="192">
        <v>0</v>
      </c>
      <c r="M999" s="192">
        <v>0</v>
      </c>
      <c r="N999" s="192">
        <v>0</v>
      </c>
      <c r="O999" s="192">
        <v>0</v>
      </c>
      <c r="P999" s="192">
        <v>0</v>
      </c>
      <c r="Q999" s="155"/>
      <c r="R999" s="155">
        <v>0</v>
      </c>
      <c r="S999" s="155"/>
      <c r="T999" s="155">
        <v>0</v>
      </c>
      <c r="U999" s="155"/>
      <c r="V999" s="155">
        <v>0</v>
      </c>
      <c r="W999" s="197" t="str">
        <f t="shared" si="213"/>
        <v>0</v>
      </c>
      <c r="X999" s="155">
        <v>0</v>
      </c>
      <c r="Y999" s="162" t="s">
        <v>234</v>
      </c>
      <c r="Z999" s="144">
        <v>697</v>
      </c>
      <c r="AA999" s="155">
        <f t="shared" si="219"/>
        <v>5882842.1900000004</v>
      </c>
      <c r="AB999" s="144">
        <v>0</v>
      </c>
      <c r="AC999" s="144">
        <v>0</v>
      </c>
      <c r="AD999" s="144">
        <v>0</v>
      </c>
      <c r="AE999" s="144">
        <v>0</v>
      </c>
      <c r="AF999" s="144">
        <v>0</v>
      </c>
      <c r="AG999" s="144">
        <v>0</v>
      </c>
      <c r="AH999" s="144">
        <v>0</v>
      </c>
      <c r="AI999" s="144">
        <v>0</v>
      </c>
      <c r="AJ999" s="144">
        <v>0</v>
      </c>
      <c r="AK999" s="144">
        <v>0</v>
      </c>
      <c r="AL999" s="144">
        <v>0</v>
      </c>
      <c r="AM999" s="144">
        <f t="shared" si="215"/>
        <v>184801.33</v>
      </c>
      <c r="AN999" s="144">
        <f t="shared" si="216"/>
        <v>92400.66</v>
      </c>
      <c r="AO999" s="144">
        <v>0</v>
      </c>
      <c r="AP999" s="144" t="s">
        <v>4526</v>
      </c>
      <c r="AQ999" s="294"/>
      <c r="AR999" s="144"/>
      <c r="AS999" s="271"/>
      <c r="AT999" s="144"/>
      <c r="AU999" s="144"/>
      <c r="AV999" s="158" t="s">
        <v>1203</v>
      </c>
      <c r="AW999" s="159" t="s">
        <v>3177</v>
      </c>
      <c r="AX999" s="159" t="s">
        <v>3178</v>
      </c>
      <c r="AY999" s="159" t="s">
        <v>878</v>
      </c>
      <c r="AZ999" s="159" t="s">
        <v>879</v>
      </c>
      <c r="BA999" s="158" t="s">
        <v>1398</v>
      </c>
      <c r="BB999" s="159" t="s">
        <v>891</v>
      </c>
      <c r="BC999" s="158" t="s">
        <v>844</v>
      </c>
      <c r="BD999" s="158" t="s">
        <v>844</v>
      </c>
      <c r="BE999" s="158" t="s">
        <v>2205</v>
      </c>
      <c r="BF999" s="160">
        <v>1345</v>
      </c>
      <c r="BG999" s="160">
        <v>1243.3399999999999</v>
      </c>
      <c r="BH999" s="158" t="s">
        <v>883</v>
      </c>
      <c r="BI999" s="193">
        <v>7.5</v>
      </c>
      <c r="BJ999" s="159" t="s">
        <v>892</v>
      </c>
      <c r="BK999" s="160">
        <v>697</v>
      </c>
      <c r="BL999" s="160">
        <v>230</v>
      </c>
      <c r="BM999" s="160">
        <v>981.85</v>
      </c>
      <c r="BN999" s="158"/>
      <c r="BO999" s="159" t="s">
        <v>885</v>
      </c>
      <c r="BP999" s="159" t="s">
        <v>886</v>
      </c>
      <c r="BQ999" s="204" t="s">
        <v>908</v>
      </c>
      <c r="BR999" s="160">
        <v>4021229.98</v>
      </c>
      <c r="BS999" s="160">
        <v>666933.79</v>
      </c>
      <c r="BT999" s="160">
        <v>0</v>
      </c>
      <c r="BU999" s="138">
        <v>666933.79</v>
      </c>
      <c r="BV999" s="160">
        <v>669673.01</v>
      </c>
      <c r="BW999" s="160">
        <v>669673.01</v>
      </c>
      <c r="BX999" s="160">
        <v>0</v>
      </c>
      <c r="BY999" s="160">
        <v>664042.18999999994</v>
      </c>
      <c r="BZ999" s="160">
        <v>664042.18999999994</v>
      </c>
      <c r="CA999" s="160">
        <v>0</v>
      </c>
      <c r="CB999" s="160">
        <v>666781.41</v>
      </c>
      <c r="CC999" s="160">
        <v>666781.41</v>
      </c>
      <c r="CD999" s="160">
        <v>0</v>
      </c>
      <c r="CE999" s="145"/>
      <c r="CF999" s="145"/>
      <c r="CG999" s="145"/>
      <c r="CH999" s="145"/>
      <c r="CI999" s="145"/>
      <c r="CJ999" s="145"/>
      <c r="CK999" s="145"/>
      <c r="CL999" s="145"/>
      <c r="CM999" s="145"/>
      <c r="CN999" s="145"/>
      <c r="CO999" s="145"/>
      <c r="CP999" s="145"/>
      <c r="CQ999" s="145"/>
      <c r="CR999" s="145"/>
      <c r="CS999" s="145"/>
      <c r="CT999" s="145"/>
      <c r="CU999" s="145"/>
      <c r="CV999" s="145"/>
      <c r="CW999" s="145"/>
      <c r="CX999" s="145"/>
      <c r="CY999" s="145"/>
      <c r="CZ999" s="145"/>
      <c r="DA999" s="145"/>
      <c r="DB999" s="145"/>
      <c r="DC999" s="145"/>
      <c r="DD999" s="145"/>
      <c r="DE999" s="145"/>
      <c r="DF999" s="145"/>
      <c r="DG999" s="145"/>
      <c r="DH999" s="145"/>
      <c r="DI999" s="145"/>
      <c r="DJ999" s="145"/>
      <c r="DK999" s="145"/>
      <c r="DL999" s="145"/>
      <c r="DM999" s="145"/>
      <c r="DN999" s="145"/>
      <c r="DO999" s="145"/>
      <c r="DP999" s="145"/>
      <c r="DQ999" s="145"/>
      <c r="DR999" s="145"/>
      <c r="DS999" s="145"/>
      <c r="DT999" s="145"/>
      <c r="DU999" s="145"/>
      <c r="DV999" s="145"/>
      <c r="DW999" s="145"/>
      <c r="DX999" s="145"/>
      <c r="DY999" s="145"/>
      <c r="DZ999" s="145"/>
      <c r="EA999" s="145"/>
      <c r="EB999" s="145"/>
      <c r="EC999" s="145"/>
      <c r="ED999" s="145"/>
      <c r="EE999" s="145"/>
      <c r="EF999" s="145"/>
      <c r="EG999" s="145"/>
      <c r="EH999" s="145"/>
      <c r="EI999" s="145"/>
      <c r="EJ999" s="145"/>
      <c r="EK999" s="145"/>
      <c r="EL999" s="145"/>
      <c r="EM999" s="145"/>
      <c r="EN999" s="145"/>
      <c r="EO999" s="145"/>
      <c r="EP999" s="145"/>
      <c r="EQ999" s="145"/>
      <c r="ER999" s="145"/>
      <c r="ES999" s="145"/>
      <c r="ET999" s="145"/>
      <c r="EU999" s="145"/>
      <c r="EV999" s="145"/>
      <c r="EW999" s="145"/>
      <c r="EX999" s="145"/>
      <c r="EY999" s="145"/>
      <c r="EZ999" s="145"/>
      <c r="FA999" s="145"/>
      <c r="FB999" s="145"/>
      <c r="FC999" s="145"/>
      <c r="FD999" s="145"/>
      <c r="FE999" s="145"/>
      <c r="FF999" s="145"/>
      <c r="FG999" s="145"/>
      <c r="FH999" s="145"/>
      <c r="FI999" s="145"/>
      <c r="FJ999" s="145"/>
      <c r="FK999" s="145"/>
      <c r="FL999" s="145"/>
      <c r="FM999" s="145"/>
      <c r="FN999" s="145"/>
      <c r="FO999" s="145"/>
      <c r="FP999" s="145"/>
      <c r="FQ999" s="145"/>
      <c r="FR999" s="145"/>
      <c r="FS999" s="145"/>
      <c r="FT999" s="146"/>
      <c r="FU999" s="147"/>
      <c r="FV999" s="147"/>
      <c r="FW999" s="147"/>
      <c r="FX999" s="147"/>
      <c r="FY999" s="147"/>
      <c r="FZ999" s="147"/>
      <c r="GA999" s="147"/>
      <c r="GB999" s="147"/>
      <c r="GC999" s="147"/>
      <c r="GD999" s="147"/>
      <c r="GE999" s="147"/>
      <c r="GF999" s="147"/>
      <c r="GG999" s="148"/>
      <c r="GH999" s="147"/>
      <c r="GI999" s="147"/>
      <c r="GJ999" s="147"/>
      <c r="GK999" s="147"/>
      <c r="GL999" s="147"/>
      <c r="GM999" s="147"/>
      <c r="GN999" s="147"/>
      <c r="GO999" s="147"/>
      <c r="GP999" s="147"/>
      <c r="GQ999" s="147"/>
      <c r="GR999" s="147"/>
      <c r="GS999" s="147"/>
      <c r="GT999" s="147"/>
      <c r="GU999" s="147"/>
      <c r="GV999" s="147"/>
      <c r="GW999" s="147"/>
      <c r="GX999" s="147"/>
      <c r="GY999" s="147"/>
      <c r="GZ999" s="147"/>
      <c r="HA999" s="147"/>
      <c r="HB999" s="147"/>
      <c r="HC999" s="147"/>
      <c r="HD999" s="147"/>
      <c r="HE999" s="147"/>
      <c r="HF999" s="147"/>
      <c r="HG999" s="147"/>
      <c r="HI999" s="147"/>
      <c r="HJ999" s="147"/>
      <c r="HK999" s="147"/>
      <c r="HL999" s="147"/>
      <c r="HM999" s="147"/>
    </row>
    <row r="1000" spans="1:221" s="149" customFormat="1" ht="12" customHeight="1" x14ac:dyDescent="0.2">
      <c r="A1000" s="150">
        <v>756</v>
      </c>
      <c r="B1000" s="151" t="s">
        <v>3180</v>
      </c>
      <c r="C1000" s="161"/>
      <c r="D1000" s="161"/>
      <c r="E1000" s="162"/>
      <c r="F1000" s="154">
        <f t="shared" si="218"/>
        <v>78.575161436839778</v>
      </c>
      <c r="G1000" s="306">
        <v>1978</v>
      </c>
      <c r="H1000" s="281">
        <v>2025</v>
      </c>
      <c r="I1000" s="154">
        <f t="shared" si="217"/>
        <v>441041.11</v>
      </c>
      <c r="J1000" s="152">
        <f t="shared" si="211"/>
        <v>6495885.9000000004</v>
      </c>
      <c r="K1000" s="155">
        <f t="shared" si="212"/>
        <v>0</v>
      </c>
      <c r="L1000" s="192">
        <v>0</v>
      </c>
      <c r="M1000" s="192">
        <v>0</v>
      </c>
      <c r="N1000" s="192">
        <v>0</v>
      </c>
      <c r="O1000" s="192">
        <v>0</v>
      </c>
      <c r="P1000" s="192">
        <v>0</v>
      </c>
      <c r="Q1000" s="155"/>
      <c r="R1000" s="155">
        <v>0</v>
      </c>
      <c r="S1000" s="155"/>
      <c r="T1000" s="155">
        <v>0</v>
      </c>
      <c r="U1000" s="155"/>
      <c r="V1000" s="155">
        <v>0</v>
      </c>
      <c r="W1000" s="197" t="str">
        <f t="shared" si="213"/>
        <v>0</v>
      </c>
      <c r="X1000" s="155">
        <v>0</v>
      </c>
      <c r="Y1000" s="162" t="s">
        <v>234</v>
      </c>
      <c r="Z1000" s="144">
        <v>735</v>
      </c>
      <c r="AA1000" s="155">
        <f t="shared" si="219"/>
        <v>6203571.0300000003</v>
      </c>
      <c r="AB1000" s="144">
        <v>0</v>
      </c>
      <c r="AC1000" s="144">
        <v>0</v>
      </c>
      <c r="AD1000" s="144">
        <v>0</v>
      </c>
      <c r="AE1000" s="144">
        <v>0</v>
      </c>
      <c r="AF1000" s="144">
        <v>0</v>
      </c>
      <c r="AG1000" s="144">
        <v>0</v>
      </c>
      <c r="AH1000" s="144">
        <v>0</v>
      </c>
      <c r="AI1000" s="144">
        <v>0</v>
      </c>
      <c r="AJ1000" s="144">
        <v>0</v>
      </c>
      <c r="AK1000" s="144">
        <v>0</v>
      </c>
      <c r="AL1000" s="144">
        <v>0</v>
      </c>
      <c r="AM1000" s="144">
        <f t="shared" si="215"/>
        <v>194876.58</v>
      </c>
      <c r="AN1000" s="144">
        <f t="shared" si="216"/>
        <v>97438.29</v>
      </c>
      <c r="AO1000" s="144">
        <v>0</v>
      </c>
      <c r="AP1000" s="144" t="s">
        <v>4526</v>
      </c>
      <c r="AQ1000" s="294"/>
      <c r="AR1000" s="144"/>
      <c r="AS1000" s="271"/>
      <c r="AT1000" s="144"/>
      <c r="AU1000" s="144"/>
      <c r="AV1000" s="158" t="s">
        <v>1206</v>
      </c>
      <c r="AW1000" s="159" t="s">
        <v>3179</v>
      </c>
      <c r="AX1000" s="159" t="s">
        <v>3180</v>
      </c>
      <c r="AY1000" s="159"/>
      <c r="AZ1000" s="159" t="s">
        <v>879</v>
      </c>
      <c r="BA1000" s="158" t="s">
        <v>971</v>
      </c>
      <c r="BB1000" s="159" t="s">
        <v>891</v>
      </c>
      <c r="BC1000" s="158" t="s">
        <v>166</v>
      </c>
      <c r="BD1000" s="158" t="s">
        <v>844</v>
      </c>
      <c r="BE1000" s="158" t="s">
        <v>846</v>
      </c>
      <c r="BF1000" s="160">
        <v>1414.2</v>
      </c>
      <c r="BG1000" s="160">
        <v>856.2</v>
      </c>
      <c r="BH1000" s="158" t="s">
        <v>883</v>
      </c>
      <c r="BI1000" s="193">
        <v>7.5</v>
      </c>
      <c r="BJ1000" s="159" t="s">
        <v>884</v>
      </c>
      <c r="BK1000" s="160">
        <v>735</v>
      </c>
      <c r="BL1000" s="160">
        <v>478.1</v>
      </c>
      <c r="BM1000" s="160">
        <v>673.7</v>
      </c>
      <c r="BN1000" s="158"/>
      <c r="BO1000" s="159" t="s">
        <v>885</v>
      </c>
      <c r="BP1000" s="159" t="s">
        <v>886</v>
      </c>
      <c r="BQ1000" s="204" t="s">
        <v>908</v>
      </c>
      <c r="BR1000" s="160">
        <v>4070437.35</v>
      </c>
      <c r="BS1000" s="160">
        <v>441041.11</v>
      </c>
      <c r="BT1000" s="160">
        <v>0</v>
      </c>
      <c r="BU1000" s="138">
        <v>441041.11</v>
      </c>
      <c r="BV1000" s="160">
        <v>441041.11</v>
      </c>
      <c r="BW1000" s="160">
        <v>441041.11</v>
      </c>
      <c r="BX1000" s="160">
        <v>0</v>
      </c>
      <c r="BY1000" s="160">
        <v>440943.76</v>
      </c>
      <c r="BZ1000" s="160">
        <v>440943.76</v>
      </c>
      <c r="CA1000" s="160">
        <v>0</v>
      </c>
      <c r="CB1000" s="160">
        <v>440943.76</v>
      </c>
      <c r="CC1000" s="160">
        <v>440943.76</v>
      </c>
      <c r="CD1000" s="160">
        <v>0</v>
      </c>
      <c r="CE1000" s="145"/>
      <c r="CF1000" s="145"/>
      <c r="CG1000" s="145"/>
      <c r="CH1000" s="145"/>
      <c r="CI1000" s="145"/>
      <c r="CJ1000" s="145"/>
      <c r="CK1000" s="145"/>
      <c r="CL1000" s="145"/>
      <c r="CM1000" s="145"/>
      <c r="CN1000" s="145"/>
      <c r="CO1000" s="145"/>
      <c r="CP1000" s="145"/>
      <c r="CQ1000" s="145"/>
      <c r="CR1000" s="145"/>
      <c r="CS1000" s="145"/>
      <c r="CT1000" s="145"/>
      <c r="CU1000" s="145"/>
      <c r="CV1000" s="145"/>
      <c r="CW1000" s="145"/>
      <c r="CX1000" s="145"/>
      <c r="CY1000" s="145"/>
      <c r="CZ1000" s="145"/>
      <c r="DA1000" s="145"/>
      <c r="DB1000" s="145"/>
      <c r="DC1000" s="145"/>
      <c r="DD1000" s="145"/>
      <c r="DE1000" s="145"/>
      <c r="DF1000" s="145"/>
      <c r="DG1000" s="145"/>
      <c r="DH1000" s="145"/>
      <c r="DI1000" s="145"/>
      <c r="DJ1000" s="145"/>
      <c r="DK1000" s="145"/>
      <c r="DL1000" s="145"/>
      <c r="DM1000" s="145"/>
      <c r="DN1000" s="145"/>
      <c r="DO1000" s="145"/>
      <c r="DP1000" s="145"/>
      <c r="DQ1000" s="145"/>
      <c r="DR1000" s="145"/>
      <c r="DS1000" s="145"/>
      <c r="DT1000" s="145"/>
      <c r="DU1000" s="145"/>
      <c r="DV1000" s="145"/>
      <c r="DW1000" s="145"/>
      <c r="DX1000" s="145"/>
      <c r="DY1000" s="145"/>
      <c r="DZ1000" s="145"/>
      <c r="EA1000" s="145"/>
      <c r="EB1000" s="145"/>
      <c r="EC1000" s="145"/>
      <c r="ED1000" s="145"/>
      <c r="EE1000" s="145"/>
      <c r="EF1000" s="145"/>
      <c r="EG1000" s="145"/>
      <c r="EH1000" s="145"/>
      <c r="EI1000" s="145"/>
      <c r="EJ1000" s="145"/>
      <c r="EK1000" s="145"/>
      <c r="EL1000" s="145"/>
      <c r="EM1000" s="145"/>
      <c r="EN1000" s="145"/>
      <c r="EO1000" s="145"/>
      <c r="EP1000" s="145"/>
      <c r="EQ1000" s="145"/>
      <c r="ER1000" s="145"/>
      <c r="ES1000" s="145"/>
      <c r="ET1000" s="145"/>
      <c r="EU1000" s="145"/>
      <c r="EV1000" s="145"/>
      <c r="EW1000" s="145"/>
      <c r="EX1000" s="145"/>
      <c r="EY1000" s="145"/>
      <c r="EZ1000" s="145"/>
      <c r="FA1000" s="145"/>
      <c r="FB1000" s="145"/>
      <c r="FC1000" s="145"/>
      <c r="FD1000" s="145"/>
      <c r="FE1000" s="145"/>
      <c r="FF1000" s="145"/>
      <c r="FG1000" s="145"/>
      <c r="FH1000" s="145"/>
      <c r="FI1000" s="145"/>
      <c r="FJ1000" s="145"/>
      <c r="FK1000" s="145"/>
      <c r="FL1000" s="145"/>
      <c r="FM1000" s="145"/>
      <c r="FN1000" s="145"/>
      <c r="FO1000" s="145"/>
      <c r="FP1000" s="145"/>
      <c r="FQ1000" s="145"/>
      <c r="FR1000" s="145"/>
      <c r="FS1000" s="145"/>
      <c r="FT1000" s="146"/>
      <c r="FU1000" s="147"/>
      <c r="FV1000" s="147"/>
      <c r="FW1000" s="147"/>
      <c r="FX1000" s="147"/>
      <c r="FY1000" s="147"/>
      <c r="FZ1000" s="147"/>
      <c r="GA1000" s="147"/>
      <c r="GB1000" s="147"/>
      <c r="GC1000" s="147"/>
      <c r="GD1000" s="147"/>
      <c r="GE1000" s="147"/>
      <c r="GF1000" s="147"/>
      <c r="GG1000" s="148"/>
      <c r="GH1000" s="147"/>
      <c r="GI1000" s="147"/>
      <c r="GJ1000" s="147"/>
      <c r="GK1000" s="147"/>
      <c r="GL1000" s="147"/>
      <c r="GM1000" s="147"/>
      <c r="GN1000" s="147"/>
      <c r="GO1000" s="147"/>
      <c r="GP1000" s="147"/>
      <c r="GQ1000" s="147"/>
      <c r="GR1000" s="147"/>
      <c r="GS1000" s="147"/>
      <c r="GT1000" s="147"/>
      <c r="GU1000" s="147"/>
      <c r="GV1000" s="147"/>
      <c r="GW1000" s="147"/>
      <c r="GX1000" s="147"/>
      <c r="GY1000" s="147"/>
      <c r="GZ1000" s="147"/>
      <c r="HA1000" s="147"/>
      <c r="HB1000" s="147"/>
      <c r="HC1000" s="147"/>
      <c r="HD1000" s="147"/>
      <c r="HE1000" s="147"/>
      <c r="HF1000" s="147"/>
      <c r="HG1000" s="147"/>
      <c r="HI1000" s="147"/>
      <c r="HJ1000" s="147"/>
      <c r="HK1000" s="147"/>
      <c r="HL1000" s="147"/>
      <c r="HM1000" s="147"/>
    </row>
    <row r="1001" spans="1:221" s="149" customFormat="1" ht="12" customHeight="1" x14ac:dyDescent="0.2">
      <c r="A1001" s="150">
        <v>757</v>
      </c>
      <c r="B1001" s="151" t="s">
        <v>3182</v>
      </c>
      <c r="C1001" s="161"/>
      <c r="D1001" s="161"/>
      <c r="E1001" s="162"/>
      <c r="F1001" s="154">
        <f t="shared" si="218"/>
        <v>46.852033150091628</v>
      </c>
      <c r="G1001" s="306">
        <v>1983</v>
      </c>
      <c r="H1001" s="281">
        <v>2024</v>
      </c>
      <c r="I1001" s="154">
        <f t="shared" si="217"/>
        <v>628140.05000000005</v>
      </c>
      <c r="J1001" s="237">
        <f t="shared" si="211"/>
        <v>6253195.1500000004</v>
      </c>
      <c r="K1001" s="155">
        <f t="shared" si="212"/>
        <v>0</v>
      </c>
      <c r="L1001" s="192">
        <v>0</v>
      </c>
      <c r="M1001" s="192">
        <v>0</v>
      </c>
      <c r="N1001" s="192">
        <v>0</v>
      </c>
      <c r="O1001" s="192">
        <v>0</v>
      </c>
      <c r="P1001" s="192">
        <v>0</v>
      </c>
      <c r="Q1001" s="155"/>
      <c r="R1001" s="155">
        <v>0</v>
      </c>
      <c r="S1001" s="155"/>
      <c r="T1001" s="155">
        <v>0</v>
      </c>
      <c r="U1001" s="155"/>
      <c r="V1001" s="155">
        <v>0</v>
      </c>
      <c r="W1001" s="197" t="str">
        <f t="shared" si="213"/>
        <v>0</v>
      </c>
      <c r="X1001" s="155">
        <v>0</v>
      </c>
      <c r="Y1001" s="162" t="s">
        <v>235</v>
      </c>
      <c r="Z1001" s="144">
        <v>823</v>
      </c>
      <c r="AA1001" s="155">
        <f t="shared" si="219"/>
        <v>5971801.3700000001</v>
      </c>
      <c r="AB1001" s="144">
        <v>0</v>
      </c>
      <c r="AC1001" s="144">
        <v>0</v>
      </c>
      <c r="AD1001" s="144">
        <v>0</v>
      </c>
      <c r="AE1001" s="144">
        <v>0</v>
      </c>
      <c r="AF1001" s="144">
        <v>0</v>
      </c>
      <c r="AG1001" s="144">
        <v>0</v>
      </c>
      <c r="AH1001" s="144">
        <v>0</v>
      </c>
      <c r="AI1001" s="144">
        <v>0</v>
      </c>
      <c r="AJ1001" s="144">
        <v>0</v>
      </c>
      <c r="AK1001" s="144">
        <v>0</v>
      </c>
      <c r="AL1001" s="144">
        <v>0</v>
      </c>
      <c r="AM1001" s="144">
        <f t="shared" si="215"/>
        <v>187595.85</v>
      </c>
      <c r="AN1001" s="144">
        <f t="shared" si="216"/>
        <v>93797.93</v>
      </c>
      <c r="AO1001" s="144">
        <v>0</v>
      </c>
      <c r="AP1001" s="144" t="s">
        <v>4526</v>
      </c>
      <c r="AQ1001" s="294"/>
      <c r="AR1001" s="144"/>
      <c r="AS1001" s="271"/>
      <c r="AT1001" s="144"/>
      <c r="AU1001" s="144"/>
      <c r="AV1001" s="158" t="s">
        <v>1209</v>
      </c>
      <c r="AW1001" s="159" t="s">
        <v>3181</v>
      </c>
      <c r="AX1001" s="159" t="s">
        <v>3182</v>
      </c>
      <c r="AY1001" s="159"/>
      <c r="AZ1001" s="159" t="s">
        <v>879</v>
      </c>
      <c r="BA1001" s="158" t="s">
        <v>982</v>
      </c>
      <c r="BB1001" s="159" t="s">
        <v>891</v>
      </c>
      <c r="BC1001" s="158" t="s">
        <v>844</v>
      </c>
      <c r="BD1001" s="158" t="s">
        <v>166</v>
      </c>
      <c r="BE1001" s="158" t="s">
        <v>867</v>
      </c>
      <c r="BF1001" s="160">
        <v>1898</v>
      </c>
      <c r="BG1001" s="160">
        <v>1334</v>
      </c>
      <c r="BH1001" s="158" t="s">
        <v>883</v>
      </c>
      <c r="BI1001" s="193">
        <v>7.5</v>
      </c>
      <c r="BJ1001" s="159" t="s">
        <v>884</v>
      </c>
      <c r="BK1001" s="160">
        <v>823</v>
      </c>
      <c r="BL1001" s="160">
        <v>467</v>
      </c>
      <c r="BM1001" s="160">
        <v>960</v>
      </c>
      <c r="BN1001" s="158"/>
      <c r="BO1001" s="159" t="s">
        <v>885</v>
      </c>
      <c r="BP1001" s="159" t="s">
        <v>886</v>
      </c>
      <c r="BQ1001" s="204" t="s">
        <v>887</v>
      </c>
      <c r="BR1001" s="160">
        <v>4557782.2300000004</v>
      </c>
      <c r="BS1001" s="160">
        <v>628140.05000000005</v>
      </c>
      <c r="BT1001" s="160">
        <v>0</v>
      </c>
      <c r="BU1001" s="138">
        <v>628140.05000000005</v>
      </c>
      <c r="BV1001" s="160">
        <v>628140.05000000005</v>
      </c>
      <c r="BW1001" s="160">
        <v>628140.05000000005</v>
      </c>
      <c r="BX1001" s="160">
        <v>0</v>
      </c>
      <c r="BY1001" s="160">
        <v>627700.25</v>
      </c>
      <c r="BZ1001" s="160">
        <v>627700.25</v>
      </c>
      <c r="CA1001" s="160">
        <v>0</v>
      </c>
      <c r="CB1001" s="160">
        <v>627700.25</v>
      </c>
      <c r="CC1001" s="160">
        <v>627700.25</v>
      </c>
      <c r="CD1001" s="160">
        <v>0</v>
      </c>
      <c r="CE1001" s="145"/>
      <c r="CF1001" s="145"/>
      <c r="CG1001" s="145"/>
      <c r="CH1001" s="145"/>
      <c r="CI1001" s="145"/>
      <c r="CJ1001" s="145"/>
      <c r="CK1001" s="145"/>
      <c r="CL1001" s="145"/>
      <c r="CM1001" s="145"/>
      <c r="CN1001" s="145"/>
      <c r="CO1001" s="145"/>
      <c r="CP1001" s="145"/>
      <c r="CQ1001" s="145"/>
      <c r="CR1001" s="145"/>
      <c r="CS1001" s="145"/>
      <c r="CT1001" s="145"/>
      <c r="CU1001" s="145"/>
      <c r="CV1001" s="145"/>
      <c r="CW1001" s="145"/>
      <c r="CX1001" s="145"/>
      <c r="CY1001" s="145"/>
      <c r="CZ1001" s="145"/>
      <c r="DA1001" s="145"/>
      <c r="DB1001" s="145"/>
      <c r="DC1001" s="145"/>
      <c r="DD1001" s="145"/>
      <c r="DE1001" s="145"/>
      <c r="DF1001" s="145"/>
      <c r="DG1001" s="145"/>
      <c r="DH1001" s="145"/>
      <c r="DI1001" s="145"/>
      <c r="DJ1001" s="145"/>
      <c r="DK1001" s="145"/>
      <c r="DL1001" s="145"/>
      <c r="DM1001" s="145"/>
      <c r="DN1001" s="145"/>
      <c r="DO1001" s="145"/>
      <c r="DP1001" s="145"/>
      <c r="DQ1001" s="145"/>
      <c r="DR1001" s="145"/>
      <c r="DS1001" s="145"/>
      <c r="DT1001" s="145"/>
      <c r="DU1001" s="145"/>
      <c r="DV1001" s="145"/>
      <c r="DW1001" s="145"/>
      <c r="DX1001" s="145"/>
      <c r="DY1001" s="145"/>
      <c r="DZ1001" s="145"/>
      <c r="EA1001" s="145"/>
      <c r="EB1001" s="145"/>
      <c r="EC1001" s="145"/>
      <c r="ED1001" s="145"/>
      <c r="EE1001" s="145"/>
      <c r="EF1001" s="145"/>
      <c r="EG1001" s="145"/>
      <c r="EH1001" s="145"/>
      <c r="EI1001" s="145"/>
      <c r="EJ1001" s="145"/>
      <c r="EK1001" s="145"/>
      <c r="EL1001" s="145"/>
      <c r="EM1001" s="145"/>
      <c r="EN1001" s="145"/>
      <c r="EO1001" s="145"/>
      <c r="EP1001" s="145"/>
      <c r="EQ1001" s="145"/>
      <c r="ER1001" s="145"/>
      <c r="ES1001" s="145"/>
      <c r="ET1001" s="145"/>
      <c r="EU1001" s="145"/>
      <c r="EV1001" s="145"/>
      <c r="EW1001" s="145"/>
      <c r="EX1001" s="145"/>
      <c r="EY1001" s="145"/>
      <c r="EZ1001" s="145"/>
      <c r="FA1001" s="145"/>
      <c r="FB1001" s="145"/>
      <c r="FC1001" s="145"/>
      <c r="FD1001" s="145"/>
      <c r="FE1001" s="145"/>
      <c r="FF1001" s="145"/>
      <c r="FG1001" s="145"/>
      <c r="FH1001" s="145"/>
      <c r="FI1001" s="145"/>
      <c r="FJ1001" s="145"/>
      <c r="FK1001" s="145"/>
      <c r="FL1001" s="145"/>
      <c r="FM1001" s="145"/>
      <c r="FN1001" s="145"/>
      <c r="FO1001" s="145"/>
      <c r="FP1001" s="145"/>
      <c r="FQ1001" s="145"/>
      <c r="FR1001" s="145"/>
      <c r="FS1001" s="145"/>
      <c r="FT1001" s="146"/>
      <c r="FU1001" s="147"/>
      <c r="FV1001" s="147"/>
      <c r="FW1001" s="147"/>
      <c r="FX1001" s="147"/>
      <c r="FY1001" s="147"/>
      <c r="FZ1001" s="147"/>
      <c r="GA1001" s="147"/>
      <c r="GB1001" s="147"/>
      <c r="GC1001" s="147"/>
      <c r="GD1001" s="147"/>
      <c r="GE1001" s="147"/>
      <c r="GF1001" s="147"/>
      <c r="GG1001" s="148"/>
      <c r="GH1001" s="147"/>
      <c r="GI1001" s="147"/>
      <c r="GJ1001" s="147"/>
      <c r="GK1001" s="147"/>
      <c r="GL1001" s="147"/>
      <c r="GM1001" s="147"/>
      <c r="GN1001" s="147"/>
      <c r="GO1001" s="147"/>
      <c r="GP1001" s="147"/>
      <c r="GQ1001" s="147"/>
      <c r="GR1001" s="147"/>
      <c r="GS1001" s="147"/>
      <c r="GT1001" s="147"/>
      <c r="GU1001" s="147"/>
      <c r="GV1001" s="147"/>
      <c r="GW1001" s="147"/>
      <c r="GX1001" s="147"/>
      <c r="GY1001" s="147"/>
      <c r="GZ1001" s="147"/>
      <c r="HA1001" s="147"/>
      <c r="HB1001" s="147"/>
      <c r="HC1001" s="147"/>
      <c r="HD1001" s="147"/>
      <c r="HE1001" s="147"/>
      <c r="HF1001" s="147"/>
      <c r="HG1001" s="147"/>
      <c r="HI1001" s="147"/>
      <c r="HJ1001" s="147"/>
      <c r="HK1001" s="147"/>
      <c r="HL1001" s="147"/>
      <c r="HM1001" s="147"/>
    </row>
    <row r="1002" spans="1:221" s="149" customFormat="1" ht="12" customHeight="1" x14ac:dyDescent="0.2">
      <c r="A1002" s="150">
        <v>758</v>
      </c>
      <c r="B1002" s="151" t="s">
        <v>3184</v>
      </c>
      <c r="C1002" s="161"/>
      <c r="D1002" s="161"/>
      <c r="E1002" s="162"/>
      <c r="F1002" s="154">
        <f t="shared" si="218"/>
        <v>54.440055563577253</v>
      </c>
      <c r="G1002" s="306">
        <v>1989</v>
      </c>
      <c r="H1002" s="281">
        <v>2025</v>
      </c>
      <c r="I1002" s="154">
        <f t="shared" si="217"/>
        <v>989224.18</v>
      </c>
      <c r="J1002" s="152">
        <f t="shared" si="211"/>
        <v>11169133.49</v>
      </c>
      <c r="K1002" s="155">
        <f t="shared" si="212"/>
        <v>0</v>
      </c>
      <c r="L1002" s="192">
        <v>0</v>
      </c>
      <c r="M1002" s="192">
        <v>0</v>
      </c>
      <c r="N1002" s="192">
        <v>0</v>
      </c>
      <c r="O1002" s="192">
        <v>0</v>
      </c>
      <c r="P1002" s="192">
        <v>0</v>
      </c>
      <c r="Q1002" s="155"/>
      <c r="R1002" s="155">
        <v>0</v>
      </c>
      <c r="S1002" s="155"/>
      <c r="T1002" s="155">
        <v>0</v>
      </c>
      <c r="U1002" s="155"/>
      <c r="V1002" s="155">
        <v>0</v>
      </c>
      <c r="W1002" s="197" t="str">
        <f t="shared" si="213"/>
        <v>0</v>
      </c>
      <c r="X1002" s="155">
        <v>0</v>
      </c>
      <c r="Y1002" s="162" t="s">
        <v>235</v>
      </c>
      <c r="Z1002" s="144">
        <v>1470</v>
      </c>
      <c r="AA1002" s="155">
        <f t="shared" si="219"/>
        <v>10666522.49</v>
      </c>
      <c r="AB1002" s="144">
        <v>0</v>
      </c>
      <c r="AC1002" s="144">
        <v>0</v>
      </c>
      <c r="AD1002" s="144">
        <v>0</v>
      </c>
      <c r="AE1002" s="144">
        <v>0</v>
      </c>
      <c r="AF1002" s="144">
        <v>0</v>
      </c>
      <c r="AG1002" s="144">
        <v>0</v>
      </c>
      <c r="AH1002" s="144">
        <v>0</v>
      </c>
      <c r="AI1002" s="144">
        <v>0</v>
      </c>
      <c r="AJ1002" s="144">
        <v>0</v>
      </c>
      <c r="AK1002" s="144">
        <v>0</v>
      </c>
      <c r="AL1002" s="144">
        <v>0</v>
      </c>
      <c r="AM1002" s="144">
        <f t="shared" si="215"/>
        <v>335074</v>
      </c>
      <c r="AN1002" s="144">
        <f t="shared" si="216"/>
        <v>167537</v>
      </c>
      <c r="AO1002" s="144">
        <v>0</v>
      </c>
      <c r="AP1002" s="144" t="s">
        <v>4526</v>
      </c>
      <c r="AQ1002" s="294"/>
      <c r="AR1002" s="144"/>
      <c r="AS1002" s="271"/>
      <c r="AT1002" s="144"/>
      <c r="AU1002" s="144"/>
      <c r="AV1002" s="158" t="s">
        <v>1213</v>
      </c>
      <c r="AW1002" s="159" t="s">
        <v>3183</v>
      </c>
      <c r="AX1002" s="159" t="s">
        <v>3184</v>
      </c>
      <c r="AY1002" s="159" t="s">
        <v>878</v>
      </c>
      <c r="AZ1002" s="159" t="s">
        <v>879</v>
      </c>
      <c r="BA1002" s="158" t="s">
        <v>1358</v>
      </c>
      <c r="BB1002" s="159" t="s">
        <v>891</v>
      </c>
      <c r="BC1002" s="158" t="s">
        <v>844</v>
      </c>
      <c r="BD1002" s="158" t="s">
        <v>845</v>
      </c>
      <c r="BE1002" s="158" t="s">
        <v>2095</v>
      </c>
      <c r="BF1002" s="160">
        <v>3018.2</v>
      </c>
      <c r="BG1002" s="160">
        <v>2077.6999999999998</v>
      </c>
      <c r="BH1002" s="158" t="s">
        <v>883</v>
      </c>
      <c r="BI1002" s="193">
        <v>7.5</v>
      </c>
      <c r="BJ1002" s="159" t="s">
        <v>884</v>
      </c>
      <c r="BK1002" s="160">
        <v>1470</v>
      </c>
      <c r="BL1002" s="160">
        <v>778.5</v>
      </c>
      <c r="BM1002" s="160">
        <v>1481.7</v>
      </c>
      <c r="BN1002" s="158"/>
      <c r="BO1002" s="159" t="s">
        <v>885</v>
      </c>
      <c r="BP1002" s="159" t="s">
        <v>886</v>
      </c>
      <c r="BQ1002" s="204" t="s">
        <v>887</v>
      </c>
      <c r="BR1002" s="160">
        <v>8140874.7000000002</v>
      </c>
      <c r="BS1002" s="160">
        <v>989224.18</v>
      </c>
      <c r="BT1002" s="160">
        <v>0</v>
      </c>
      <c r="BU1002" s="138">
        <v>989224.18</v>
      </c>
      <c r="BV1002" s="160">
        <v>989226.12</v>
      </c>
      <c r="BW1002" s="160">
        <v>989226.12</v>
      </c>
      <c r="BX1002" s="160">
        <v>0</v>
      </c>
      <c r="BY1002" s="160">
        <v>983282.56</v>
      </c>
      <c r="BZ1002" s="160">
        <v>983282.56</v>
      </c>
      <c r="CA1002" s="160">
        <v>0</v>
      </c>
      <c r="CB1002" s="160">
        <v>983282.56</v>
      </c>
      <c r="CC1002" s="160">
        <v>983282.56</v>
      </c>
      <c r="CD1002" s="160">
        <v>0</v>
      </c>
      <c r="CE1002" s="145"/>
      <c r="CF1002" s="145"/>
      <c r="CG1002" s="145"/>
      <c r="CH1002" s="145"/>
      <c r="CI1002" s="145"/>
      <c r="CJ1002" s="145"/>
      <c r="CK1002" s="145"/>
      <c r="CL1002" s="145"/>
      <c r="CM1002" s="145"/>
      <c r="CN1002" s="145"/>
      <c r="CO1002" s="145"/>
      <c r="CP1002" s="145"/>
      <c r="CQ1002" s="145"/>
      <c r="CR1002" s="145"/>
      <c r="CS1002" s="145"/>
      <c r="CT1002" s="145"/>
      <c r="CU1002" s="145"/>
      <c r="CV1002" s="145"/>
      <c r="CW1002" s="145"/>
      <c r="CX1002" s="145"/>
      <c r="CY1002" s="145"/>
      <c r="CZ1002" s="145"/>
      <c r="DA1002" s="145"/>
      <c r="DB1002" s="145"/>
      <c r="DC1002" s="145"/>
      <c r="DD1002" s="145"/>
      <c r="DE1002" s="145"/>
      <c r="DF1002" s="145"/>
      <c r="DG1002" s="145"/>
      <c r="DH1002" s="145"/>
      <c r="DI1002" s="145"/>
      <c r="DJ1002" s="145"/>
      <c r="DK1002" s="145"/>
      <c r="DL1002" s="145"/>
      <c r="DM1002" s="145"/>
      <c r="DN1002" s="145"/>
      <c r="DO1002" s="145"/>
      <c r="DP1002" s="145"/>
      <c r="DQ1002" s="145"/>
      <c r="DR1002" s="145"/>
      <c r="DS1002" s="145"/>
      <c r="DT1002" s="145"/>
      <c r="DU1002" s="145"/>
      <c r="DV1002" s="145"/>
      <c r="DW1002" s="145"/>
      <c r="DX1002" s="145"/>
      <c r="DY1002" s="145"/>
      <c r="DZ1002" s="145"/>
      <c r="EA1002" s="145"/>
      <c r="EB1002" s="145"/>
      <c r="EC1002" s="145"/>
      <c r="ED1002" s="145"/>
      <c r="EE1002" s="145"/>
      <c r="EF1002" s="145"/>
      <c r="EG1002" s="145"/>
      <c r="EH1002" s="145"/>
      <c r="EI1002" s="145"/>
      <c r="EJ1002" s="145"/>
      <c r="EK1002" s="145"/>
      <c r="EL1002" s="145"/>
      <c r="EM1002" s="145"/>
      <c r="EN1002" s="145"/>
      <c r="EO1002" s="145"/>
      <c r="EP1002" s="145"/>
      <c r="EQ1002" s="145"/>
      <c r="ER1002" s="145"/>
      <c r="ES1002" s="145"/>
      <c r="ET1002" s="145"/>
      <c r="EU1002" s="145"/>
      <c r="EV1002" s="145"/>
      <c r="EW1002" s="145"/>
      <c r="EX1002" s="145"/>
      <c r="EY1002" s="145"/>
      <c r="EZ1002" s="145"/>
      <c r="FA1002" s="145"/>
      <c r="FB1002" s="145"/>
      <c r="FC1002" s="145"/>
      <c r="FD1002" s="145"/>
      <c r="FE1002" s="145"/>
      <c r="FF1002" s="145"/>
      <c r="FG1002" s="145"/>
      <c r="FH1002" s="145"/>
      <c r="FI1002" s="145"/>
      <c r="FJ1002" s="145"/>
      <c r="FK1002" s="145"/>
      <c r="FL1002" s="145"/>
      <c r="FM1002" s="145"/>
      <c r="FN1002" s="145"/>
      <c r="FO1002" s="145"/>
      <c r="FP1002" s="145"/>
      <c r="FQ1002" s="145"/>
      <c r="FR1002" s="145"/>
      <c r="FS1002" s="145"/>
      <c r="FT1002" s="146"/>
      <c r="FU1002" s="147"/>
      <c r="FV1002" s="147"/>
      <c r="FW1002" s="147"/>
      <c r="FX1002" s="147"/>
      <c r="FY1002" s="147"/>
      <c r="FZ1002" s="147"/>
      <c r="GA1002" s="147"/>
      <c r="GB1002" s="147"/>
      <c r="GC1002" s="147"/>
      <c r="GD1002" s="147"/>
      <c r="GE1002" s="147"/>
      <c r="GF1002" s="147"/>
      <c r="GG1002" s="148"/>
      <c r="GH1002" s="147"/>
      <c r="GI1002" s="147"/>
      <c r="GJ1002" s="147"/>
      <c r="GK1002" s="147"/>
      <c r="GL1002" s="147"/>
      <c r="GM1002" s="147"/>
      <c r="GN1002" s="147"/>
      <c r="GO1002" s="147"/>
      <c r="GP1002" s="147"/>
      <c r="GQ1002" s="147"/>
      <c r="GR1002" s="147"/>
      <c r="GS1002" s="147"/>
      <c r="GT1002" s="147"/>
      <c r="GU1002" s="147"/>
      <c r="GV1002" s="147"/>
      <c r="GW1002" s="147"/>
      <c r="GX1002" s="147"/>
      <c r="GY1002" s="147"/>
      <c r="GZ1002" s="147"/>
      <c r="HA1002" s="147"/>
      <c r="HB1002" s="147"/>
      <c r="HC1002" s="147"/>
      <c r="HD1002" s="147"/>
      <c r="HE1002" s="147"/>
      <c r="HF1002" s="147"/>
      <c r="HG1002" s="147"/>
      <c r="HI1002" s="147"/>
      <c r="HJ1002" s="147"/>
      <c r="HK1002" s="147"/>
      <c r="HL1002" s="147"/>
      <c r="HM1002" s="147"/>
    </row>
    <row r="1003" spans="1:221" s="149" customFormat="1" ht="12" customHeight="1" x14ac:dyDescent="0.2">
      <c r="A1003" s="150">
        <v>759</v>
      </c>
      <c r="B1003" s="151" t="s">
        <v>3186</v>
      </c>
      <c r="C1003" s="161"/>
      <c r="D1003" s="161"/>
      <c r="E1003" s="162"/>
      <c r="F1003" s="154">
        <f t="shared" si="218"/>
        <v>50.766970303030305</v>
      </c>
      <c r="G1003" s="306">
        <v>1979</v>
      </c>
      <c r="H1003" s="281">
        <v>2024</v>
      </c>
      <c r="I1003" s="154">
        <f t="shared" si="217"/>
        <v>558636.68999999994</v>
      </c>
      <c r="J1003" s="237">
        <f t="shared" si="211"/>
        <v>5584566.75</v>
      </c>
      <c r="K1003" s="155">
        <f t="shared" si="212"/>
        <v>0</v>
      </c>
      <c r="L1003" s="192">
        <v>0</v>
      </c>
      <c r="M1003" s="192">
        <v>0</v>
      </c>
      <c r="N1003" s="192">
        <v>0</v>
      </c>
      <c r="O1003" s="192">
        <v>0</v>
      </c>
      <c r="P1003" s="192">
        <v>0</v>
      </c>
      <c r="Q1003" s="155"/>
      <c r="R1003" s="155">
        <v>0</v>
      </c>
      <c r="S1003" s="155"/>
      <c r="T1003" s="155">
        <v>0</v>
      </c>
      <c r="U1003" s="155"/>
      <c r="V1003" s="155">
        <v>0</v>
      </c>
      <c r="W1003" s="197" t="str">
        <f t="shared" si="213"/>
        <v>0</v>
      </c>
      <c r="X1003" s="155">
        <v>0</v>
      </c>
      <c r="Y1003" s="162" t="s">
        <v>235</v>
      </c>
      <c r="Z1003" s="144">
        <v>735</v>
      </c>
      <c r="AA1003" s="155">
        <f t="shared" si="219"/>
        <v>5333261.25</v>
      </c>
      <c r="AB1003" s="144">
        <v>0</v>
      </c>
      <c r="AC1003" s="144">
        <v>0</v>
      </c>
      <c r="AD1003" s="144">
        <v>0</v>
      </c>
      <c r="AE1003" s="144">
        <v>0</v>
      </c>
      <c r="AF1003" s="144">
        <v>0</v>
      </c>
      <c r="AG1003" s="144">
        <v>0</v>
      </c>
      <c r="AH1003" s="144">
        <v>0</v>
      </c>
      <c r="AI1003" s="144">
        <v>0</v>
      </c>
      <c r="AJ1003" s="144">
        <v>0</v>
      </c>
      <c r="AK1003" s="144">
        <v>0</v>
      </c>
      <c r="AL1003" s="144">
        <v>0</v>
      </c>
      <c r="AM1003" s="144">
        <f t="shared" si="215"/>
        <v>167537</v>
      </c>
      <c r="AN1003" s="144">
        <f t="shared" si="216"/>
        <v>83768.5</v>
      </c>
      <c r="AO1003" s="144">
        <v>0</v>
      </c>
      <c r="AP1003" s="144" t="s">
        <v>4526</v>
      </c>
      <c r="AQ1003" s="294"/>
      <c r="AR1003" s="144"/>
      <c r="AS1003" s="271"/>
      <c r="AT1003" s="144"/>
      <c r="AU1003" s="144"/>
      <c r="AV1003" s="158" t="s">
        <v>1217</v>
      </c>
      <c r="AW1003" s="159" t="s">
        <v>3185</v>
      </c>
      <c r="AX1003" s="159" t="s">
        <v>3186</v>
      </c>
      <c r="AY1003" s="159"/>
      <c r="AZ1003" s="159" t="s">
        <v>879</v>
      </c>
      <c r="BA1003" s="158" t="s">
        <v>991</v>
      </c>
      <c r="BB1003" s="159" t="s">
        <v>881</v>
      </c>
      <c r="BC1003" s="158" t="s">
        <v>844</v>
      </c>
      <c r="BD1003" s="158" t="s">
        <v>166</v>
      </c>
      <c r="BE1003" s="158" t="s">
        <v>848</v>
      </c>
      <c r="BF1003" s="160">
        <v>1191.0999999999999</v>
      </c>
      <c r="BG1003" s="160">
        <v>1100</v>
      </c>
      <c r="BH1003" s="158" t="s">
        <v>883</v>
      </c>
      <c r="BI1003" s="193">
        <v>7.5</v>
      </c>
      <c r="BJ1003" s="159" t="s">
        <v>884</v>
      </c>
      <c r="BK1003" s="160">
        <v>735</v>
      </c>
      <c r="BL1003" s="160">
        <v>0</v>
      </c>
      <c r="BM1003" s="160">
        <v>880</v>
      </c>
      <c r="BN1003" s="158"/>
      <c r="BO1003" s="159" t="s">
        <v>885</v>
      </c>
      <c r="BP1003" s="159" t="s">
        <v>886</v>
      </c>
      <c r="BQ1003" s="204" t="s">
        <v>887</v>
      </c>
      <c r="BR1003" s="160">
        <v>4070437.35</v>
      </c>
      <c r="BS1003" s="160">
        <v>558636.68999999994</v>
      </c>
      <c r="BT1003" s="160">
        <v>0</v>
      </c>
      <c r="BU1003" s="138">
        <v>558636.68999999994</v>
      </c>
      <c r="BV1003" s="160">
        <v>558636.68999999994</v>
      </c>
      <c r="BW1003" s="160">
        <v>558636.68999999994</v>
      </c>
      <c r="BX1003" s="160">
        <v>0</v>
      </c>
      <c r="BY1003" s="160">
        <v>556123.75</v>
      </c>
      <c r="BZ1003" s="160">
        <v>556123.75</v>
      </c>
      <c r="CA1003" s="160">
        <v>0</v>
      </c>
      <c r="CB1003" s="160">
        <v>556123.75</v>
      </c>
      <c r="CC1003" s="160">
        <v>556123.75</v>
      </c>
      <c r="CD1003" s="160">
        <v>0</v>
      </c>
      <c r="CE1003" s="145"/>
      <c r="CF1003" s="145"/>
      <c r="CG1003" s="145"/>
      <c r="CH1003" s="145"/>
      <c r="CI1003" s="145"/>
      <c r="CJ1003" s="145"/>
      <c r="CK1003" s="145"/>
      <c r="CL1003" s="145"/>
      <c r="CM1003" s="145"/>
      <c r="CN1003" s="145"/>
      <c r="CO1003" s="145"/>
      <c r="CP1003" s="145"/>
      <c r="CQ1003" s="145"/>
      <c r="CR1003" s="145"/>
      <c r="CS1003" s="145"/>
      <c r="CT1003" s="145"/>
      <c r="CU1003" s="145"/>
      <c r="CV1003" s="145"/>
      <c r="CW1003" s="145"/>
      <c r="CX1003" s="145"/>
      <c r="CY1003" s="145"/>
      <c r="CZ1003" s="145"/>
      <c r="DA1003" s="145"/>
      <c r="DB1003" s="145"/>
      <c r="DC1003" s="145"/>
      <c r="DD1003" s="145"/>
      <c r="DE1003" s="145"/>
      <c r="DF1003" s="145"/>
      <c r="DG1003" s="145"/>
      <c r="DH1003" s="145"/>
      <c r="DI1003" s="145"/>
      <c r="DJ1003" s="145"/>
      <c r="DK1003" s="145"/>
      <c r="DL1003" s="145"/>
      <c r="DM1003" s="145"/>
      <c r="DN1003" s="145"/>
      <c r="DO1003" s="145"/>
      <c r="DP1003" s="145"/>
      <c r="DQ1003" s="145"/>
      <c r="DR1003" s="145"/>
      <c r="DS1003" s="145"/>
      <c r="DT1003" s="145"/>
      <c r="DU1003" s="145"/>
      <c r="DV1003" s="145"/>
      <c r="DW1003" s="145"/>
      <c r="DX1003" s="145"/>
      <c r="DY1003" s="145"/>
      <c r="DZ1003" s="145"/>
      <c r="EA1003" s="145"/>
      <c r="EB1003" s="145"/>
      <c r="EC1003" s="145"/>
      <c r="ED1003" s="145"/>
      <c r="EE1003" s="145"/>
      <c r="EF1003" s="145"/>
      <c r="EG1003" s="145"/>
      <c r="EH1003" s="145"/>
      <c r="EI1003" s="145"/>
      <c r="EJ1003" s="145"/>
      <c r="EK1003" s="145"/>
      <c r="EL1003" s="145"/>
      <c r="EM1003" s="145"/>
      <c r="EN1003" s="145"/>
      <c r="EO1003" s="145"/>
      <c r="EP1003" s="145"/>
      <c r="EQ1003" s="145"/>
      <c r="ER1003" s="145"/>
      <c r="ES1003" s="145"/>
      <c r="ET1003" s="145"/>
      <c r="EU1003" s="145"/>
      <c r="EV1003" s="145"/>
      <c r="EW1003" s="145"/>
      <c r="EX1003" s="145"/>
      <c r="EY1003" s="145"/>
      <c r="EZ1003" s="145"/>
      <c r="FA1003" s="145"/>
      <c r="FB1003" s="145"/>
      <c r="FC1003" s="145"/>
      <c r="FD1003" s="145"/>
      <c r="FE1003" s="145"/>
      <c r="FF1003" s="145"/>
      <c r="FG1003" s="145"/>
      <c r="FH1003" s="145"/>
      <c r="FI1003" s="145"/>
      <c r="FJ1003" s="145"/>
      <c r="FK1003" s="145"/>
      <c r="FL1003" s="145"/>
      <c r="FM1003" s="145"/>
      <c r="FN1003" s="145"/>
      <c r="FO1003" s="145"/>
      <c r="FP1003" s="145"/>
      <c r="FQ1003" s="145"/>
      <c r="FR1003" s="145"/>
      <c r="FS1003" s="145"/>
      <c r="FT1003" s="146"/>
      <c r="FU1003" s="147"/>
      <c r="FV1003" s="147"/>
      <c r="FW1003" s="147"/>
      <c r="FX1003" s="147"/>
      <c r="FY1003" s="147"/>
      <c r="FZ1003" s="147"/>
      <c r="GA1003" s="147"/>
      <c r="GB1003" s="147"/>
      <c r="GC1003" s="147"/>
      <c r="GD1003" s="147"/>
      <c r="GE1003" s="147"/>
      <c r="GF1003" s="147"/>
      <c r="GG1003" s="148"/>
      <c r="GH1003" s="147"/>
      <c r="GI1003" s="147"/>
      <c r="GJ1003" s="147"/>
      <c r="GK1003" s="147"/>
      <c r="GL1003" s="147"/>
      <c r="GM1003" s="147"/>
      <c r="GN1003" s="147"/>
      <c r="GO1003" s="147"/>
      <c r="GP1003" s="147"/>
      <c r="GQ1003" s="147"/>
      <c r="GR1003" s="147"/>
      <c r="GS1003" s="147"/>
      <c r="GT1003" s="147"/>
      <c r="GU1003" s="147"/>
      <c r="GV1003" s="147"/>
      <c r="GW1003" s="147"/>
      <c r="GX1003" s="147"/>
      <c r="GY1003" s="147"/>
      <c r="GZ1003" s="147"/>
      <c r="HA1003" s="147"/>
      <c r="HB1003" s="147"/>
      <c r="HC1003" s="147"/>
      <c r="HD1003" s="147"/>
      <c r="HE1003" s="147"/>
      <c r="HF1003" s="147"/>
      <c r="HG1003" s="147"/>
      <c r="HI1003" s="147"/>
      <c r="HJ1003" s="147"/>
      <c r="HK1003" s="147"/>
      <c r="HL1003" s="147"/>
      <c r="HM1003" s="147"/>
    </row>
    <row r="1004" spans="1:221" s="149" customFormat="1" ht="12" customHeight="1" x14ac:dyDescent="0.2">
      <c r="A1004" s="150">
        <v>760</v>
      </c>
      <c r="B1004" s="151" t="s">
        <v>3188</v>
      </c>
      <c r="C1004" s="161"/>
      <c r="D1004" s="161"/>
      <c r="E1004" s="162"/>
      <c r="F1004" s="154">
        <f t="shared" si="218"/>
        <v>67.776697318007663</v>
      </c>
      <c r="G1004" s="306">
        <v>1986</v>
      </c>
      <c r="H1004" s="281">
        <v>2025</v>
      </c>
      <c r="I1004" s="154">
        <f t="shared" si="217"/>
        <v>291473.61</v>
      </c>
      <c r="J1004" s="152">
        <f t="shared" si="211"/>
        <v>3829417.21</v>
      </c>
      <c r="K1004" s="155">
        <f t="shared" si="212"/>
        <v>0</v>
      </c>
      <c r="L1004" s="192">
        <v>0</v>
      </c>
      <c r="M1004" s="192">
        <v>0</v>
      </c>
      <c r="N1004" s="192">
        <v>0</v>
      </c>
      <c r="O1004" s="192">
        <v>0</v>
      </c>
      <c r="P1004" s="192">
        <v>0</v>
      </c>
      <c r="Q1004" s="155"/>
      <c r="R1004" s="155">
        <v>0</v>
      </c>
      <c r="S1004" s="155"/>
      <c r="T1004" s="155">
        <v>0</v>
      </c>
      <c r="U1004" s="155"/>
      <c r="V1004" s="155">
        <v>0</v>
      </c>
      <c r="W1004" s="197" t="str">
        <f t="shared" si="213"/>
        <v>0</v>
      </c>
      <c r="X1004" s="155">
        <v>0</v>
      </c>
      <c r="Y1004" s="162" t="s">
        <v>235</v>
      </c>
      <c r="Z1004" s="144">
        <v>504</v>
      </c>
      <c r="AA1004" s="155">
        <f t="shared" si="219"/>
        <v>3657093.43</v>
      </c>
      <c r="AB1004" s="144">
        <v>0</v>
      </c>
      <c r="AC1004" s="144">
        <v>0</v>
      </c>
      <c r="AD1004" s="144">
        <v>0</v>
      </c>
      <c r="AE1004" s="144">
        <v>0</v>
      </c>
      <c r="AF1004" s="144">
        <v>0</v>
      </c>
      <c r="AG1004" s="144">
        <v>0</v>
      </c>
      <c r="AH1004" s="144">
        <v>0</v>
      </c>
      <c r="AI1004" s="144">
        <v>0</v>
      </c>
      <c r="AJ1004" s="144">
        <v>0</v>
      </c>
      <c r="AK1004" s="144">
        <v>0</v>
      </c>
      <c r="AL1004" s="144">
        <v>0</v>
      </c>
      <c r="AM1004" s="144">
        <f t="shared" si="215"/>
        <v>114882.52</v>
      </c>
      <c r="AN1004" s="144">
        <f t="shared" si="216"/>
        <v>57441.26</v>
      </c>
      <c r="AO1004" s="144">
        <v>0</v>
      </c>
      <c r="AP1004" s="144" t="s">
        <v>4526</v>
      </c>
      <c r="AQ1004" s="294"/>
      <c r="AR1004" s="144"/>
      <c r="AS1004" s="271"/>
      <c r="AT1004" s="144"/>
      <c r="AU1004" s="144"/>
      <c r="AV1004" s="158" t="s">
        <v>1220</v>
      </c>
      <c r="AW1004" s="159" t="s">
        <v>3187</v>
      </c>
      <c r="AX1004" s="159" t="s">
        <v>3188</v>
      </c>
      <c r="AY1004" s="159"/>
      <c r="AZ1004" s="159" t="s">
        <v>879</v>
      </c>
      <c r="BA1004" s="158" t="s">
        <v>1388</v>
      </c>
      <c r="BB1004" s="159" t="s">
        <v>891</v>
      </c>
      <c r="BC1004" s="158" t="s">
        <v>166</v>
      </c>
      <c r="BD1004" s="158" t="s">
        <v>166</v>
      </c>
      <c r="BE1004" s="158" t="s">
        <v>1477</v>
      </c>
      <c r="BF1004" s="160">
        <v>629.6</v>
      </c>
      <c r="BG1004" s="160">
        <v>580</v>
      </c>
      <c r="BH1004" s="158" t="s">
        <v>883</v>
      </c>
      <c r="BI1004" s="193">
        <v>7.5</v>
      </c>
      <c r="BJ1004" s="159" t="s">
        <v>884</v>
      </c>
      <c r="BK1004" s="160">
        <v>504</v>
      </c>
      <c r="BL1004" s="160">
        <v>0</v>
      </c>
      <c r="BM1004" s="160">
        <v>540</v>
      </c>
      <c r="BN1004" s="158"/>
      <c r="BO1004" s="159" t="s">
        <v>885</v>
      </c>
      <c r="BP1004" s="159" t="s">
        <v>886</v>
      </c>
      <c r="BQ1004" s="204" t="s">
        <v>887</v>
      </c>
      <c r="BR1004" s="160">
        <v>2791157.04</v>
      </c>
      <c r="BS1004" s="160">
        <v>291473.61</v>
      </c>
      <c r="BT1004" s="160">
        <v>0</v>
      </c>
      <c r="BU1004" s="138">
        <v>291473.61</v>
      </c>
      <c r="BV1004" s="160">
        <v>291473.61</v>
      </c>
      <c r="BW1004" s="160">
        <v>291473.61</v>
      </c>
      <c r="BX1004" s="160">
        <v>0</v>
      </c>
      <c r="BY1004" s="160">
        <v>290396.11</v>
      </c>
      <c r="BZ1004" s="160">
        <v>290396.11</v>
      </c>
      <c r="CA1004" s="160">
        <v>0</v>
      </c>
      <c r="CB1004" s="160">
        <v>290396.11</v>
      </c>
      <c r="CC1004" s="160">
        <v>290396.11</v>
      </c>
      <c r="CD1004" s="160">
        <v>0</v>
      </c>
      <c r="CE1004" s="145"/>
      <c r="CF1004" s="145"/>
      <c r="CG1004" s="145"/>
      <c r="CH1004" s="145"/>
      <c r="CI1004" s="145"/>
      <c r="CJ1004" s="145"/>
      <c r="CK1004" s="145"/>
      <c r="CL1004" s="145"/>
      <c r="CM1004" s="145"/>
      <c r="CN1004" s="145"/>
      <c r="CO1004" s="145"/>
      <c r="CP1004" s="145"/>
      <c r="CQ1004" s="145"/>
      <c r="CR1004" s="145"/>
      <c r="CS1004" s="145"/>
      <c r="CT1004" s="145"/>
      <c r="CU1004" s="145"/>
      <c r="CV1004" s="145"/>
      <c r="CW1004" s="145"/>
      <c r="CX1004" s="145"/>
      <c r="CY1004" s="145"/>
      <c r="CZ1004" s="145"/>
      <c r="DA1004" s="145"/>
      <c r="DB1004" s="145"/>
      <c r="DC1004" s="145"/>
      <c r="DD1004" s="145"/>
      <c r="DE1004" s="145"/>
      <c r="DF1004" s="145"/>
      <c r="DG1004" s="145"/>
      <c r="DH1004" s="145"/>
      <c r="DI1004" s="145"/>
      <c r="DJ1004" s="145"/>
      <c r="DK1004" s="145"/>
      <c r="DL1004" s="145"/>
      <c r="DM1004" s="145"/>
      <c r="DN1004" s="145"/>
      <c r="DO1004" s="145"/>
      <c r="DP1004" s="145"/>
      <c r="DQ1004" s="145"/>
      <c r="DR1004" s="145"/>
      <c r="DS1004" s="145"/>
      <c r="DT1004" s="145"/>
      <c r="DU1004" s="145"/>
      <c r="DV1004" s="145"/>
      <c r="DW1004" s="145"/>
      <c r="DX1004" s="145"/>
      <c r="DY1004" s="145"/>
      <c r="DZ1004" s="145"/>
      <c r="EA1004" s="145"/>
      <c r="EB1004" s="145"/>
      <c r="EC1004" s="145"/>
      <c r="ED1004" s="145"/>
      <c r="EE1004" s="145"/>
      <c r="EF1004" s="145"/>
      <c r="EG1004" s="145"/>
      <c r="EH1004" s="145"/>
      <c r="EI1004" s="145"/>
      <c r="EJ1004" s="145"/>
      <c r="EK1004" s="145"/>
      <c r="EL1004" s="145"/>
      <c r="EM1004" s="145"/>
      <c r="EN1004" s="145"/>
      <c r="EO1004" s="145"/>
      <c r="EP1004" s="145"/>
      <c r="EQ1004" s="145"/>
      <c r="ER1004" s="145"/>
      <c r="ES1004" s="145"/>
      <c r="ET1004" s="145"/>
      <c r="EU1004" s="145"/>
      <c r="EV1004" s="145"/>
      <c r="EW1004" s="145"/>
      <c r="EX1004" s="145"/>
      <c r="EY1004" s="145"/>
      <c r="EZ1004" s="145"/>
      <c r="FA1004" s="145"/>
      <c r="FB1004" s="145"/>
      <c r="FC1004" s="145"/>
      <c r="FD1004" s="145"/>
      <c r="FE1004" s="145"/>
      <c r="FF1004" s="145"/>
      <c r="FG1004" s="145"/>
      <c r="FH1004" s="145"/>
      <c r="FI1004" s="145"/>
      <c r="FJ1004" s="145"/>
      <c r="FK1004" s="145"/>
      <c r="FL1004" s="145"/>
      <c r="FM1004" s="145"/>
      <c r="FN1004" s="145"/>
      <c r="FO1004" s="145"/>
      <c r="FP1004" s="145"/>
      <c r="FQ1004" s="145"/>
      <c r="FR1004" s="145"/>
      <c r="FS1004" s="145"/>
      <c r="FT1004" s="146"/>
      <c r="FU1004" s="147"/>
      <c r="FV1004" s="147"/>
      <c r="FW1004" s="147"/>
      <c r="FX1004" s="147"/>
      <c r="FY1004" s="147"/>
      <c r="FZ1004" s="147"/>
      <c r="GA1004" s="147"/>
      <c r="GB1004" s="147"/>
      <c r="GC1004" s="147"/>
      <c r="GD1004" s="147"/>
      <c r="GE1004" s="147"/>
      <c r="GF1004" s="147"/>
      <c r="GG1004" s="148"/>
      <c r="GH1004" s="147"/>
      <c r="GI1004" s="147"/>
      <c r="GJ1004" s="147"/>
      <c r="GK1004" s="147"/>
      <c r="GL1004" s="147"/>
      <c r="GM1004" s="147"/>
      <c r="GN1004" s="147"/>
      <c r="GO1004" s="147"/>
      <c r="GP1004" s="147"/>
      <c r="GQ1004" s="147"/>
      <c r="GR1004" s="147"/>
      <c r="GS1004" s="147"/>
      <c r="GT1004" s="147"/>
      <c r="GU1004" s="147"/>
      <c r="GV1004" s="147"/>
      <c r="GW1004" s="147"/>
      <c r="GX1004" s="147"/>
      <c r="GY1004" s="147"/>
      <c r="GZ1004" s="147"/>
      <c r="HA1004" s="147"/>
      <c r="HB1004" s="147"/>
      <c r="HC1004" s="147"/>
      <c r="HD1004" s="147"/>
      <c r="HE1004" s="147"/>
      <c r="HF1004" s="147"/>
      <c r="HG1004" s="147"/>
      <c r="HI1004" s="147"/>
      <c r="HJ1004" s="147"/>
      <c r="HK1004" s="147"/>
      <c r="HL1004" s="147"/>
      <c r="HM1004" s="147"/>
    </row>
    <row r="1005" spans="1:221" s="149" customFormat="1" ht="12" customHeight="1" x14ac:dyDescent="0.2">
      <c r="A1005" s="150">
        <v>761</v>
      </c>
      <c r="B1005" s="151" t="s">
        <v>3190</v>
      </c>
      <c r="C1005" s="161"/>
      <c r="D1005" s="161"/>
      <c r="E1005" s="162"/>
      <c r="F1005" s="154">
        <f t="shared" si="218"/>
        <v>49.477770740656965</v>
      </c>
      <c r="G1005" s="306">
        <v>1984</v>
      </c>
      <c r="H1005" s="281">
        <v>2025</v>
      </c>
      <c r="I1005" s="154">
        <f t="shared" si="217"/>
        <v>675797.75</v>
      </c>
      <c r="J1005" s="152">
        <f t="shared" si="211"/>
        <v>6581810.8099999996</v>
      </c>
      <c r="K1005" s="155">
        <f t="shared" si="212"/>
        <v>0</v>
      </c>
      <c r="L1005" s="192">
        <v>0</v>
      </c>
      <c r="M1005" s="192">
        <v>0</v>
      </c>
      <c r="N1005" s="192">
        <v>0</v>
      </c>
      <c r="O1005" s="192">
        <v>0</v>
      </c>
      <c r="P1005" s="192">
        <v>0</v>
      </c>
      <c r="Q1005" s="155"/>
      <c r="R1005" s="155">
        <v>0</v>
      </c>
      <c r="S1005" s="155"/>
      <c r="T1005" s="155">
        <v>0</v>
      </c>
      <c r="U1005" s="155"/>
      <c r="V1005" s="155">
        <v>0</v>
      </c>
      <c r="W1005" s="197" t="str">
        <f t="shared" si="213"/>
        <v>0</v>
      </c>
      <c r="X1005" s="155">
        <v>0</v>
      </c>
      <c r="Y1005" s="162" t="s">
        <v>235</v>
      </c>
      <c r="Z1005" s="144">
        <v>866.25</v>
      </c>
      <c r="AA1005" s="155">
        <f t="shared" si="219"/>
        <v>6285629.3300000001</v>
      </c>
      <c r="AB1005" s="144">
        <v>0</v>
      </c>
      <c r="AC1005" s="144">
        <v>0</v>
      </c>
      <c r="AD1005" s="144">
        <v>0</v>
      </c>
      <c r="AE1005" s="144">
        <v>0</v>
      </c>
      <c r="AF1005" s="144">
        <v>0</v>
      </c>
      <c r="AG1005" s="144">
        <v>0</v>
      </c>
      <c r="AH1005" s="144">
        <v>0</v>
      </c>
      <c r="AI1005" s="144">
        <v>0</v>
      </c>
      <c r="AJ1005" s="144">
        <v>0</v>
      </c>
      <c r="AK1005" s="144">
        <v>0</v>
      </c>
      <c r="AL1005" s="144">
        <v>0</v>
      </c>
      <c r="AM1005" s="144">
        <f t="shared" si="215"/>
        <v>197454.32</v>
      </c>
      <c r="AN1005" s="144">
        <f t="shared" si="216"/>
        <v>98727.16</v>
      </c>
      <c r="AO1005" s="144">
        <v>0</v>
      </c>
      <c r="AP1005" s="144" t="s">
        <v>4526</v>
      </c>
      <c r="AQ1005" s="294"/>
      <c r="AR1005" s="144"/>
      <c r="AS1005" s="271"/>
      <c r="AT1005" s="144"/>
      <c r="AU1005" s="144"/>
      <c r="AV1005" s="158" t="s">
        <v>1224</v>
      </c>
      <c r="AW1005" s="159" t="s">
        <v>3189</v>
      </c>
      <c r="AX1005" s="159" t="s">
        <v>3190</v>
      </c>
      <c r="AY1005" s="159"/>
      <c r="AZ1005" s="159" t="s">
        <v>879</v>
      </c>
      <c r="BA1005" s="158" t="s">
        <v>907</v>
      </c>
      <c r="BB1005" s="159" t="s">
        <v>881</v>
      </c>
      <c r="BC1005" s="158" t="s">
        <v>844</v>
      </c>
      <c r="BD1005" s="158" t="s">
        <v>844</v>
      </c>
      <c r="BE1005" s="158" t="s">
        <v>1548</v>
      </c>
      <c r="BF1005" s="160">
        <v>1899.9</v>
      </c>
      <c r="BG1005" s="160">
        <v>1326.3</v>
      </c>
      <c r="BH1005" s="158" t="s">
        <v>883</v>
      </c>
      <c r="BI1005" s="193">
        <v>7.5</v>
      </c>
      <c r="BJ1005" s="159" t="s">
        <v>892</v>
      </c>
      <c r="BK1005" s="160">
        <v>866.25</v>
      </c>
      <c r="BL1005" s="160">
        <v>482.5</v>
      </c>
      <c r="BM1005" s="160">
        <v>990</v>
      </c>
      <c r="BN1005" s="158"/>
      <c r="BO1005" s="159" t="s">
        <v>885</v>
      </c>
      <c r="BP1005" s="159" t="s">
        <v>886</v>
      </c>
      <c r="BQ1005" s="204" t="s">
        <v>887</v>
      </c>
      <c r="BR1005" s="160">
        <v>4997690.78</v>
      </c>
      <c r="BS1005" s="160">
        <v>675797.75</v>
      </c>
      <c r="BT1005" s="160">
        <v>0</v>
      </c>
      <c r="BU1005" s="138">
        <v>675797.75</v>
      </c>
      <c r="BV1005" s="160">
        <v>678781.53</v>
      </c>
      <c r="BW1005" s="160">
        <v>678781.53</v>
      </c>
      <c r="BX1005" s="160">
        <v>0</v>
      </c>
      <c r="BY1005" s="160">
        <v>667479.11</v>
      </c>
      <c r="BZ1005" s="160">
        <v>667479.11</v>
      </c>
      <c r="CA1005" s="160">
        <v>0</v>
      </c>
      <c r="CB1005" s="160">
        <v>670462.89</v>
      </c>
      <c r="CC1005" s="160">
        <v>670462.89</v>
      </c>
      <c r="CD1005" s="160">
        <v>0</v>
      </c>
      <c r="CE1005" s="145"/>
      <c r="CF1005" s="145"/>
      <c r="CG1005" s="145"/>
      <c r="CH1005" s="145"/>
      <c r="CI1005" s="145"/>
      <c r="CJ1005" s="145"/>
      <c r="CK1005" s="145"/>
      <c r="CL1005" s="145"/>
      <c r="CM1005" s="145"/>
      <c r="CN1005" s="145"/>
      <c r="CO1005" s="145"/>
      <c r="CP1005" s="145"/>
      <c r="CQ1005" s="145"/>
      <c r="CR1005" s="145"/>
      <c r="CS1005" s="145"/>
      <c r="CT1005" s="145"/>
      <c r="CU1005" s="145"/>
      <c r="CV1005" s="145"/>
      <c r="CW1005" s="145"/>
      <c r="CX1005" s="145"/>
      <c r="CY1005" s="145"/>
      <c r="CZ1005" s="145"/>
      <c r="DA1005" s="145"/>
      <c r="DB1005" s="145"/>
      <c r="DC1005" s="145"/>
      <c r="DD1005" s="145"/>
      <c r="DE1005" s="145"/>
      <c r="DF1005" s="145"/>
      <c r="DG1005" s="145"/>
      <c r="DH1005" s="145"/>
      <c r="DI1005" s="145"/>
      <c r="DJ1005" s="145"/>
      <c r="DK1005" s="145"/>
      <c r="DL1005" s="145"/>
      <c r="DM1005" s="145"/>
      <c r="DN1005" s="145"/>
      <c r="DO1005" s="145"/>
      <c r="DP1005" s="145"/>
      <c r="DQ1005" s="145"/>
      <c r="DR1005" s="145"/>
      <c r="DS1005" s="145"/>
      <c r="DT1005" s="145"/>
      <c r="DU1005" s="145"/>
      <c r="DV1005" s="145"/>
      <c r="DW1005" s="145"/>
      <c r="DX1005" s="145"/>
      <c r="DY1005" s="145"/>
      <c r="DZ1005" s="145"/>
      <c r="EA1005" s="145"/>
      <c r="EB1005" s="145"/>
      <c r="EC1005" s="145"/>
      <c r="ED1005" s="145"/>
      <c r="EE1005" s="145"/>
      <c r="EF1005" s="145"/>
      <c r="EG1005" s="145"/>
      <c r="EH1005" s="145"/>
      <c r="EI1005" s="145"/>
      <c r="EJ1005" s="145"/>
      <c r="EK1005" s="145"/>
      <c r="EL1005" s="145"/>
      <c r="EM1005" s="145"/>
      <c r="EN1005" s="145"/>
      <c r="EO1005" s="145"/>
      <c r="EP1005" s="145"/>
      <c r="EQ1005" s="145"/>
      <c r="ER1005" s="145"/>
      <c r="ES1005" s="145"/>
      <c r="ET1005" s="145"/>
      <c r="EU1005" s="145"/>
      <c r="EV1005" s="145"/>
      <c r="EW1005" s="145"/>
      <c r="EX1005" s="145"/>
      <c r="EY1005" s="145"/>
      <c r="EZ1005" s="145"/>
      <c r="FA1005" s="145"/>
      <c r="FB1005" s="145"/>
      <c r="FC1005" s="145"/>
      <c r="FD1005" s="145"/>
      <c r="FE1005" s="145"/>
      <c r="FF1005" s="145"/>
      <c r="FG1005" s="145"/>
      <c r="FH1005" s="145"/>
      <c r="FI1005" s="145"/>
      <c r="FJ1005" s="145"/>
      <c r="FK1005" s="145"/>
      <c r="FL1005" s="145"/>
      <c r="FM1005" s="145"/>
      <c r="FN1005" s="145"/>
      <c r="FO1005" s="145"/>
      <c r="FP1005" s="145"/>
      <c r="FQ1005" s="145"/>
      <c r="FR1005" s="145"/>
      <c r="FS1005" s="145"/>
      <c r="FT1005" s="146"/>
      <c r="FU1005" s="147"/>
      <c r="FV1005" s="147"/>
      <c r="FW1005" s="147"/>
      <c r="FX1005" s="147"/>
      <c r="FY1005" s="147"/>
      <c r="FZ1005" s="147"/>
      <c r="GA1005" s="147"/>
      <c r="GB1005" s="147"/>
      <c r="GC1005" s="147"/>
      <c r="GD1005" s="147"/>
      <c r="GE1005" s="147"/>
      <c r="GF1005" s="147"/>
      <c r="GG1005" s="148"/>
      <c r="GH1005" s="147"/>
      <c r="GI1005" s="147"/>
      <c r="GJ1005" s="147"/>
      <c r="GK1005" s="147"/>
      <c r="GL1005" s="147"/>
      <c r="GM1005" s="147"/>
      <c r="GN1005" s="147"/>
      <c r="GO1005" s="147"/>
      <c r="GP1005" s="147"/>
      <c r="GQ1005" s="147"/>
      <c r="GR1005" s="147"/>
      <c r="GS1005" s="147"/>
      <c r="GT1005" s="147"/>
      <c r="GU1005" s="147"/>
      <c r="GV1005" s="147"/>
      <c r="GW1005" s="147"/>
      <c r="GX1005" s="147"/>
      <c r="GY1005" s="147"/>
      <c r="GZ1005" s="147"/>
      <c r="HA1005" s="147"/>
      <c r="HB1005" s="147"/>
      <c r="HC1005" s="147"/>
      <c r="HD1005" s="147"/>
      <c r="HE1005" s="147"/>
      <c r="HF1005" s="147"/>
      <c r="HG1005" s="147"/>
      <c r="HI1005" s="147"/>
      <c r="HJ1005" s="147"/>
      <c r="HK1005" s="147"/>
      <c r="HL1005" s="147"/>
      <c r="HM1005" s="147"/>
    </row>
    <row r="1006" spans="1:221" s="149" customFormat="1" ht="12" customHeight="1" x14ac:dyDescent="0.2">
      <c r="A1006" s="150">
        <v>762</v>
      </c>
      <c r="B1006" s="151" t="s">
        <v>3192</v>
      </c>
      <c r="C1006" s="161"/>
      <c r="D1006" s="161"/>
      <c r="E1006" s="162"/>
      <c r="F1006" s="154">
        <f t="shared" si="218"/>
        <v>42.047711116258718</v>
      </c>
      <c r="G1006" s="306">
        <v>1996</v>
      </c>
      <c r="H1006" s="281">
        <v>2025</v>
      </c>
      <c r="I1006" s="154">
        <f t="shared" si="217"/>
        <v>1069900.08</v>
      </c>
      <c r="J1006" s="152">
        <f t="shared" ref="J1006:J1026" si="220">ROUND(K1006+X1006+AA1006+AC1006+AE1006+AG1006+AI1006+AK1006+AL1006+AM1006+AN1006+AO1006,2)</f>
        <v>9238298.6799999997</v>
      </c>
      <c r="K1006" s="155">
        <f t="shared" ref="K1006:K1026" si="221">ROUND((L1006+N1006+P1006+R1006+T1006+V1006),2)</f>
        <v>0</v>
      </c>
      <c r="L1006" s="192">
        <v>0</v>
      </c>
      <c r="M1006" s="192">
        <v>0</v>
      </c>
      <c r="N1006" s="192">
        <v>0</v>
      </c>
      <c r="O1006" s="192">
        <v>0</v>
      </c>
      <c r="P1006" s="192">
        <v>0</v>
      </c>
      <c r="Q1006" s="155"/>
      <c r="R1006" s="155">
        <v>0</v>
      </c>
      <c r="S1006" s="155"/>
      <c r="T1006" s="155">
        <v>0</v>
      </c>
      <c r="U1006" s="155"/>
      <c r="V1006" s="155">
        <v>0</v>
      </c>
      <c r="W1006" s="197" t="str">
        <f t="shared" ref="W1006:W1026" si="222">BH1006</f>
        <v>0</v>
      </c>
      <c r="X1006" s="155">
        <v>0</v>
      </c>
      <c r="Y1006" s="162" t="s">
        <v>234</v>
      </c>
      <c r="Z1006" s="144">
        <v>1045.3</v>
      </c>
      <c r="AA1006" s="155">
        <f t="shared" si="219"/>
        <v>8822575.2400000002</v>
      </c>
      <c r="AB1006" s="144">
        <v>0</v>
      </c>
      <c r="AC1006" s="144">
        <v>0</v>
      </c>
      <c r="AD1006" s="144">
        <v>0</v>
      </c>
      <c r="AE1006" s="144">
        <v>0</v>
      </c>
      <c r="AF1006" s="144">
        <v>0</v>
      </c>
      <c r="AG1006" s="144">
        <v>0</v>
      </c>
      <c r="AH1006" s="144">
        <v>0</v>
      </c>
      <c r="AI1006" s="144">
        <v>0</v>
      </c>
      <c r="AJ1006" s="144">
        <v>0</v>
      </c>
      <c r="AK1006" s="144">
        <v>0</v>
      </c>
      <c r="AL1006" s="144">
        <v>0</v>
      </c>
      <c r="AM1006" s="144">
        <f t="shared" ref="AM1006:AM1026" si="223">ROUND((K1006+X1006+AA1006+AC1006+AE1006+AG1006+AI1006+AK1006+AL1006)/95.5*3,2)</f>
        <v>277148.96000000002</v>
      </c>
      <c r="AN1006" s="144">
        <f t="shared" ref="AN1006:AN1026" si="224">ROUND((K1006+X1006+AA1006+AC1006+AE1006+AG1006+AI1006+AK1006+AL1006)/95.5*1.5,2)</f>
        <v>138574.48000000001</v>
      </c>
      <c r="AO1006" s="144">
        <v>0</v>
      </c>
      <c r="AP1006" s="144" t="s">
        <v>4526</v>
      </c>
      <c r="AQ1006" s="294"/>
      <c r="AR1006" s="144"/>
      <c r="AS1006" s="271"/>
      <c r="AT1006" s="144"/>
      <c r="AU1006" s="144"/>
      <c r="AV1006" s="158" t="s">
        <v>1227</v>
      </c>
      <c r="AW1006" s="159" t="s">
        <v>3191</v>
      </c>
      <c r="AX1006" s="159" t="s">
        <v>3192</v>
      </c>
      <c r="AY1006" s="159"/>
      <c r="AZ1006" s="159" t="s">
        <v>879</v>
      </c>
      <c r="BA1006" s="158" t="s">
        <v>1049</v>
      </c>
      <c r="BB1006" s="159" t="s">
        <v>891</v>
      </c>
      <c r="BC1006" s="158" t="s">
        <v>844</v>
      </c>
      <c r="BD1006" s="158" t="s">
        <v>845</v>
      </c>
      <c r="BE1006" s="158" t="s">
        <v>1297</v>
      </c>
      <c r="BF1006" s="160">
        <v>3247.5</v>
      </c>
      <c r="BG1006" s="160">
        <v>2158.5</v>
      </c>
      <c r="BH1006" s="158" t="s">
        <v>883</v>
      </c>
      <c r="BI1006" s="193">
        <v>7.5</v>
      </c>
      <c r="BJ1006" s="159" t="s">
        <v>892</v>
      </c>
      <c r="BK1006" s="160">
        <v>1045.3</v>
      </c>
      <c r="BL1006" s="160">
        <v>961.3</v>
      </c>
      <c r="BM1006" s="160">
        <v>1635.3</v>
      </c>
      <c r="BN1006" s="158"/>
      <c r="BO1006" s="159" t="s">
        <v>885</v>
      </c>
      <c r="BP1006" s="159" t="s">
        <v>886</v>
      </c>
      <c r="BQ1006" s="204" t="s">
        <v>887</v>
      </c>
      <c r="BR1006" s="160">
        <v>6030691.0999999996</v>
      </c>
      <c r="BS1006" s="160">
        <v>1069900.08</v>
      </c>
      <c r="BT1006" s="160">
        <v>0</v>
      </c>
      <c r="BU1006" s="138">
        <v>1069900.08</v>
      </c>
      <c r="BV1006" s="160">
        <v>1075217.27</v>
      </c>
      <c r="BW1006" s="160">
        <v>1075217.27</v>
      </c>
      <c r="BX1006" s="160">
        <v>0</v>
      </c>
      <c r="BY1006" s="160">
        <v>1068066.1599999999</v>
      </c>
      <c r="BZ1006" s="160">
        <v>1068066.1599999999</v>
      </c>
      <c r="CA1006" s="160">
        <v>0</v>
      </c>
      <c r="CB1006" s="160">
        <v>1073379.22</v>
      </c>
      <c r="CC1006" s="160">
        <v>1073379.22</v>
      </c>
      <c r="CD1006" s="160">
        <v>0</v>
      </c>
      <c r="CE1006" s="145"/>
      <c r="CF1006" s="145"/>
      <c r="CG1006" s="145"/>
      <c r="CH1006" s="145"/>
      <c r="CI1006" s="145"/>
      <c r="CJ1006" s="145"/>
      <c r="CK1006" s="145"/>
      <c r="CL1006" s="145"/>
      <c r="CM1006" s="145"/>
      <c r="CN1006" s="145"/>
      <c r="CO1006" s="145"/>
      <c r="CP1006" s="145"/>
      <c r="CQ1006" s="145"/>
      <c r="CR1006" s="145"/>
      <c r="CS1006" s="145"/>
      <c r="CT1006" s="145"/>
      <c r="CU1006" s="145"/>
      <c r="CV1006" s="145"/>
      <c r="CW1006" s="145"/>
      <c r="CX1006" s="145"/>
      <c r="CY1006" s="145"/>
      <c r="CZ1006" s="145"/>
      <c r="DA1006" s="145"/>
      <c r="DB1006" s="145"/>
      <c r="DC1006" s="145"/>
      <c r="DD1006" s="145"/>
      <c r="DE1006" s="145"/>
      <c r="DF1006" s="145"/>
      <c r="DG1006" s="145"/>
      <c r="DH1006" s="145"/>
      <c r="DI1006" s="145"/>
      <c r="DJ1006" s="145"/>
      <c r="DK1006" s="145"/>
      <c r="DL1006" s="145"/>
      <c r="DM1006" s="145"/>
      <c r="DN1006" s="145"/>
      <c r="DO1006" s="145"/>
      <c r="DP1006" s="145"/>
      <c r="DQ1006" s="145"/>
      <c r="DR1006" s="145"/>
      <c r="DS1006" s="145"/>
      <c r="DT1006" s="145"/>
      <c r="DU1006" s="145"/>
      <c r="DV1006" s="145"/>
      <c r="DW1006" s="145"/>
      <c r="DX1006" s="145"/>
      <c r="DY1006" s="145"/>
      <c r="DZ1006" s="145"/>
      <c r="EA1006" s="145"/>
      <c r="EB1006" s="145"/>
      <c r="EC1006" s="145"/>
      <c r="ED1006" s="145"/>
      <c r="EE1006" s="145"/>
      <c r="EF1006" s="145"/>
      <c r="EG1006" s="145"/>
      <c r="EH1006" s="145"/>
      <c r="EI1006" s="145"/>
      <c r="EJ1006" s="145"/>
      <c r="EK1006" s="145"/>
      <c r="EL1006" s="145"/>
      <c r="EM1006" s="145"/>
      <c r="EN1006" s="145"/>
      <c r="EO1006" s="145"/>
      <c r="EP1006" s="145"/>
      <c r="EQ1006" s="145"/>
      <c r="ER1006" s="145"/>
      <c r="ES1006" s="145"/>
      <c r="ET1006" s="145"/>
      <c r="EU1006" s="145"/>
      <c r="EV1006" s="145"/>
      <c r="EW1006" s="145"/>
      <c r="EX1006" s="145"/>
      <c r="EY1006" s="145"/>
      <c r="EZ1006" s="145"/>
      <c r="FA1006" s="145"/>
      <c r="FB1006" s="145"/>
      <c r="FC1006" s="145"/>
      <c r="FD1006" s="145"/>
      <c r="FE1006" s="145"/>
      <c r="FF1006" s="145"/>
      <c r="FG1006" s="145"/>
      <c r="FH1006" s="145"/>
      <c r="FI1006" s="145"/>
      <c r="FJ1006" s="145"/>
      <c r="FK1006" s="145"/>
      <c r="FL1006" s="145"/>
      <c r="FM1006" s="145"/>
      <c r="FN1006" s="145"/>
      <c r="FO1006" s="145"/>
      <c r="FP1006" s="145"/>
      <c r="FQ1006" s="145"/>
      <c r="FR1006" s="145"/>
      <c r="FS1006" s="145"/>
      <c r="FT1006" s="146"/>
      <c r="FU1006" s="147"/>
      <c r="FV1006" s="147"/>
      <c r="FW1006" s="147"/>
      <c r="FX1006" s="147"/>
      <c r="FY1006" s="147"/>
      <c r="FZ1006" s="147"/>
      <c r="GA1006" s="147"/>
      <c r="GB1006" s="147"/>
      <c r="GC1006" s="147"/>
      <c r="GD1006" s="147"/>
      <c r="GE1006" s="147"/>
      <c r="GF1006" s="147"/>
      <c r="GG1006" s="148"/>
      <c r="GH1006" s="147"/>
      <c r="GI1006" s="147"/>
      <c r="GJ1006" s="147"/>
      <c r="GK1006" s="147"/>
      <c r="GL1006" s="147"/>
      <c r="GM1006" s="147"/>
      <c r="GN1006" s="147"/>
      <c r="GO1006" s="147"/>
      <c r="GP1006" s="147"/>
      <c r="GQ1006" s="147"/>
      <c r="GR1006" s="147"/>
      <c r="GS1006" s="147"/>
      <c r="GT1006" s="147"/>
      <c r="GU1006" s="147"/>
      <c r="GV1006" s="147"/>
      <c r="GW1006" s="147"/>
      <c r="GX1006" s="147"/>
      <c r="GY1006" s="147"/>
      <c r="GZ1006" s="147"/>
      <c r="HA1006" s="147"/>
      <c r="HB1006" s="147"/>
      <c r="HC1006" s="147"/>
      <c r="HD1006" s="147"/>
      <c r="HE1006" s="147"/>
      <c r="HF1006" s="147"/>
      <c r="HG1006" s="147"/>
      <c r="HI1006" s="147"/>
      <c r="HJ1006" s="147"/>
      <c r="HK1006" s="147"/>
      <c r="HL1006" s="147"/>
      <c r="HM1006" s="147"/>
    </row>
    <row r="1007" spans="1:221" s="149" customFormat="1" ht="12" customHeight="1" x14ac:dyDescent="0.2">
      <c r="A1007" s="150">
        <v>763</v>
      </c>
      <c r="B1007" s="151" t="s">
        <v>325</v>
      </c>
      <c r="C1007" s="161"/>
      <c r="D1007" s="161"/>
      <c r="E1007" s="162"/>
      <c r="F1007" s="154">
        <f t="shared" si="218"/>
        <v>106.52446901579587</v>
      </c>
      <c r="G1007" s="306">
        <v>1956</v>
      </c>
      <c r="H1007" s="281">
        <v>2025</v>
      </c>
      <c r="I1007" s="154">
        <f t="shared" si="217"/>
        <v>213504.08</v>
      </c>
      <c r="J1007" s="152">
        <f t="shared" si="220"/>
        <v>2377671.9900000002</v>
      </c>
      <c r="K1007" s="155">
        <f t="shared" si="221"/>
        <v>1360773.02</v>
      </c>
      <c r="L1007" s="164">
        <f>ROUND((BF1007*936.72*0.955),2)</f>
        <v>398082.58</v>
      </c>
      <c r="M1007" s="192">
        <v>48</v>
      </c>
      <c r="N1007" s="164">
        <f>ROUND((M1007*5755.61*0.955),2)</f>
        <v>263837.15999999997</v>
      </c>
      <c r="O1007" s="192">
        <v>85</v>
      </c>
      <c r="P1007" s="164">
        <f>ROUND((O1007*5490.43*0.955),2)</f>
        <v>445685.66</v>
      </c>
      <c r="Q1007" s="155">
        <v>51</v>
      </c>
      <c r="R1007" s="165">
        <f>ROUND((Q1007*2459.53*0.955),2)</f>
        <v>119791.41</v>
      </c>
      <c r="S1007" s="155"/>
      <c r="T1007" s="155">
        <v>0</v>
      </c>
      <c r="U1007" s="155">
        <v>51</v>
      </c>
      <c r="V1007" s="165">
        <f>ROUND((U1007*2738.45*0.955),2)</f>
        <v>133376.21</v>
      </c>
      <c r="W1007" s="197" t="str">
        <f t="shared" si="222"/>
        <v>0</v>
      </c>
      <c r="X1007" s="155">
        <v>0</v>
      </c>
      <c r="Y1007" s="162"/>
      <c r="Z1007" s="144"/>
      <c r="AA1007" s="155"/>
      <c r="AB1007" s="144">
        <v>0</v>
      </c>
      <c r="AC1007" s="144">
        <v>0</v>
      </c>
      <c r="AD1007" s="144">
        <v>0</v>
      </c>
      <c r="AE1007" s="144">
        <v>0</v>
      </c>
      <c r="AF1007" s="144">
        <v>0</v>
      </c>
      <c r="AG1007" s="144">
        <v>0</v>
      </c>
      <c r="AH1007" s="144">
        <v>0</v>
      </c>
      <c r="AI1007" s="144">
        <v>0</v>
      </c>
      <c r="AJ1007" s="144">
        <v>0</v>
      </c>
      <c r="AK1007" s="144">
        <v>0</v>
      </c>
      <c r="AL1007" s="166">
        <f>ROUND(((826191.2+126587.57)*0.955),2)</f>
        <v>909903.73</v>
      </c>
      <c r="AM1007" s="144">
        <f t="shared" si="223"/>
        <v>71330.16</v>
      </c>
      <c r="AN1007" s="144">
        <f t="shared" si="224"/>
        <v>35665.08</v>
      </c>
      <c r="AO1007" s="144">
        <v>0</v>
      </c>
      <c r="AP1007" s="144" t="s">
        <v>4526</v>
      </c>
      <c r="AQ1007" s="294"/>
      <c r="AR1007" s="144" t="s">
        <v>4532</v>
      </c>
      <c r="AS1007" s="271"/>
      <c r="AT1007" s="144">
        <v>1780965.8</v>
      </c>
      <c r="AU1007" s="144"/>
      <c r="AV1007" s="158" t="s">
        <v>1230</v>
      </c>
      <c r="AW1007" s="159" t="s">
        <v>3193</v>
      </c>
      <c r="AX1007" s="159" t="s">
        <v>325</v>
      </c>
      <c r="AY1007" s="159" t="s">
        <v>878</v>
      </c>
      <c r="AZ1007" s="159" t="s">
        <v>879</v>
      </c>
      <c r="BA1007" s="158" t="s">
        <v>1731</v>
      </c>
      <c r="BB1007" s="159" t="s">
        <v>891</v>
      </c>
      <c r="BC1007" s="158" t="s">
        <v>166</v>
      </c>
      <c r="BD1007" s="158" t="s">
        <v>165</v>
      </c>
      <c r="BE1007" s="158" t="s">
        <v>1494</v>
      </c>
      <c r="BF1007" s="160">
        <v>445</v>
      </c>
      <c r="BG1007" s="160">
        <v>411.5</v>
      </c>
      <c r="BH1007" s="158" t="s">
        <v>883</v>
      </c>
      <c r="BI1007" s="193">
        <v>7.5</v>
      </c>
      <c r="BJ1007" s="159" t="s">
        <v>884</v>
      </c>
      <c r="BK1007" s="160">
        <v>441</v>
      </c>
      <c r="BL1007" s="160">
        <v>0</v>
      </c>
      <c r="BM1007" s="160">
        <v>439.04</v>
      </c>
      <c r="BN1007" s="158"/>
      <c r="BO1007" s="159" t="s">
        <v>1077</v>
      </c>
      <c r="BP1007" s="159" t="s">
        <v>886</v>
      </c>
      <c r="BQ1007" s="204" t="s">
        <v>887</v>
      </c>
      <c r="BR1007" s="160">
        <v>1922016.84</v>
      </c>
      <c r="BS1007" s="160">
        <v>213504.08</v>
      </c>
      <c r="BT1007" s="160">
        <v>0</v>
      </c>
      <c r="BU1007" s="138">
        <v>213504.08</v>
      </c>
      <c r="BV1007" s="160">
        <v>213504.08</v>
      </c>
      <c r="BW1007" s="160">
        <v>213504.08</v>
      </c>
      <c r="BX1007" s="160">
        <v>0</v>
      </c>
      <c r="BY1007" s="160">
        <v>210101.74</v>
      </c>
      <c r="BZ1007" s="160">
        <v>210101.74</v>
      </c>
      <c r="CA1007" s="160">
        <v>0</v>
      </c>
      <c r="CB1007" s="160">
        <v>210101.74</v>
      </c>
      <c r="CC1007" s="160">
        <v>210101.74</v>
      </c>
      <c r="CD1007" s="160">
        <v>0</v>
      </c>
      <c r="CE1007" s="145"/>
      <c r="CF1007" s="145"/>
      <c r="CG1007" s="145"/>
      <c r="CH1007" s="145"/>
      <c r="CI1007" s="145"/>
      <c r="CJ1007" s="145"/>
      <c r="CK1007" s="145"/>
      <c r="CL1007" s="145"/>
      <c r="CM1007" s="145"/>
      <c r="CN1007" s="145"/>
      <c r="CO1007" s="145"/>
      <c r="CP1007" s="145"/>
      <c r="CQ1007" s="145"/>
      <c r="CR1007" s="145"/>
      <c r="CS1007" s="145"/>
      <c r="CT1007" s="145"/>
      <c r="CU1007" s="145"/>
      <c r="CV1007" s="145"/>
      <c r="CW1007" s="145"/>
      <c r="CX1007" s="145"/>
      <c r="CY1007" s="145"/>
      <c r="CZ1007" s="145"/>
      <c r="DA1007" s="145"/>
      <c r="DB1007" s="145"/>
      <c r="DC1007" s="145"/>
      <c r="DD1007" s="145"/>
      <c r="DE1007" s="145"/>
      <c r="DF1007" s="145"/>
      <c r="DG1007" s="145"/>
      <c r="DH1007" s="145"/>
      <c r="DI1007" s="145"/>
      <c r="DJ1007" s="145"/>
      <c r="DK1007" s="145"/>
      <c r="DL1007" s="145"/>
      <c r="DM1007" s="145"/>
      <c r="DN1007" s="145"/>
      <c r="DO1007" s="145"/>
      <c r="DP1007" s="145"/>
      <c r="DQ1007" s="145"/>
      <c r="DR1007" s="145"/>
      <c r="DS1007" s="145"/>
      <c r="DT1007" s="145"/>
      <c r="DU1007" s="145"/>
      <c r="DV1007" s="145"/>
      <c r="DW1007" s="145"/>
      <c r="DX1007" s="145"/>
      <c r="DY1007" s="145"/>
      <c r="DZ1007" s="145"/>
      <c r="EA1007" s="145"/>
      <c r="EB1007" s="145"/>
      <c r="EC1007" s="145"/>
      <c r="ED1007" s="145"/>
      <c r="EE1007" s="145"/>
      <c r="EF1007" s="145"/>
      <c r="EG1007" s="145"/>
      <c r="EH1007" s="145"/>
      <c r="EI1007" s="145"/>
      <c r="EJ1007" s="145"/>
      <c r="EK1007" s="145"/>
      <c r="EL1007" s="145"/>
      <c r="EM1007" s="145"/>
      <c r="EN1007" s="145"/>
      <c r="EO1007" s="145"/>
      <c r="EP1007" s="145"/>
      <c r="EQ1007" s="145"/>
      <c r="ER1007" s="145"/>
      <c r="ES1007" s="145"/>
      <c r="ET1007" s="145"/>
      <c r="EU1007" s="145"/>
      <c r="EV1007" s="145"/>
      <c r="EW1007" s="145"/>
      <c r="EX1007" s="145"/>
      <c r="EY1007" s="145"/>
      <c r="EZ1007" s="145"/>
      <c r="FA1007" s="145"/>
      <c r="FB1007" s="145"/>
      <c r="FC1007" s="145"/>
      <c r="FD1007" s="145"/>
      <c r="FE1007" s="145"/>
      <c r="FF1007" s="145"/>
      <c r="FG1007" s="145"/>
      <c r="FH1007" s="145"/>
      <c r="FI1007" s="145"/>
      <c r="FJ1007" s="145"/>
      <c r="FK1007" s="145"/>
      <c r="FL1007" s="145"/>
      <c r="FM1007" s="145"/>
      <c r="FN1007" s="145"/>
      <c r="FO1007" s="145"/>
      <c r="FP1007" s="145"/>
      <c r="FQ1007" s="145"/>
      <c r="FR1007" s="145"/>
      <c r="FS1007" s="145"/>
      <c r="FT1007" s="146"/>
      <c r="FU1007" s="147"/>
      <c r="FV1007" s="147"/>
      <c r="FW1007" s="147"/>
      <c r="FX1007" s="147"/>
      <c r="FY1007" s="147"/>
      <c r="FZ1007" s="147"/>
      <c r="GA1007" s="147"/>
      <c r="GB1007" s="147"/>
      <c r="GC1007" s="147"/>
      <c r="GD1007" s="147"/>
      <c r="GE1007" s="147"/>
      <c r="GF1007" s="147"/>
      <c r="GG1007" s="148"/>
      <c r="GH1007" s="147"/>
      <c r="GI1007" s="147"/>
      <c r="GJ1007" s="147"/>
      <c r="GK1007" s="147"/>
      <c r="GL1007" s="147"/>
      <c r="GM1007" s="147"/>
      <c r="GN1007" s="147"/>
      <c r="GO1007" s="147"/>
      <c r="GP1007" s="147"/>
      <c r="GQ1007" s="147"/>
      <c r="GR1007" s="147"/>
      <c r="GS1007" s="147"/>
      <c r="GT1007" s="147"/>
      <c r="GU1007" s="147"/>
      <c r="GV1007" s="147"/>
      <c r="GW1007" s="147"/>
      <c r="GX1007" s="147"/>
      <c r="GY1007" s="147"/>
      <c r="GZ1007" s="147"/>
      <c r="HA1007" s="147"/>
      <c r="HB1007" s="147"/>
      <c r="HC1007" s="147"/>
      <c r="HD1007" s="147"/>
      <c r="HE1007" s="147"/>
      <c r="HF1007" s="147"/>
      <c r="HG1007" s="147"/>
      <c r="HI1007" s="147"/>
      <c r="HJ1007" s="147"/>
      <c r="HK1007" s="147"/>
      <c r="HL1007" s="147"/>
      <c r="HM1007" s="147"/>
    </row>
    <row r="1008" spans="1:221" s="149" customFormat="1" ht="12" customHeight="1" x14ac:dyDescent="0.2">
      <c r="A1008" s="150">
        <v>764</v>
      </c>
      <c r="B1008" s="151" t="s">
        <v>3195</v>
      </c>
      <c r="C1008" s="161"/>
      <c r="D1008" s="161"/>
      <c r="E1008" s="162"/>
      <c r="F1008" s="154">
        <f t="shared" si="218"/>
        <v>71.074558669238826</v>
      </c>
      <c r="G1008" s="306">
        <v>1994</v>
      </c>
      <c r="H1008" s="281">
        <v>2025</v>
      </c>
      <c r="I1008" s="154">
        <f t="shared" si="217"/>
        <v>320759.78000000003</v>
      </c>
      <c r="J1008" s="152">
        <f t="shared" si="220"/>
        <v>4520839.75</v>
      </c>
      <c r="K1008" s="155">
        <f t="shared" si="221"/>
        <v>0</v>
      </c>
      <c r="L1008" s="192">
        <v>0</v>
      </c>
      <c r="M1008" s="192">
        <v>0</v>
      </c>
      <c r="N1008" s="192">
        <v>0</v>
      </c>
      <c r="O1008" s="192">
        <v>0</v>
      </c>
      <c r="P1008" s="192">
        <v>0</v>
      </c>
      <c r="Q1008" s="155"/>
      <c r="R1008" s="155">
        <v>0</v>
      </c>
      <c r="S1008" s="155"/>
      <c r="T1008" s="155">
        <v>0</v>
      </c>
      <c r="U1008" s="155"/>
      <c r="V1008" s="155">
        <v>0</v>
      </c>
      <c r="W1008" s="197" t="str">
        <f t="shared" si="222"/>
        <v>0</v>
      </c>
      <c r="X1008" s="155">
        <v>0</v>
      </c>
      <c r="Y1008" s="162" t="s">
        <v>235</v>
      </c>
      <c r="Z1008" s="144">
        <v>595</v>
      </c>
      <c r="AA1008" s="155">
        <f t="shared" ref="AA1008:AA1023" si="225">ROUND(IF(Y1008="СК",7598.05*0.955,8837.94*0.955)*Z1008,2)</f>
        <v>4317401.96</v>
      </c>
      <c r="AB1008" s="144">
        <v>0</v>
      </c>
      <c r="AC1008" s="144">
        <v>0</v>
      </c>
      <c r="AD1008" s="144">
        <v>0</v>
      </c>
      <c r="AE1008" s="144">
        <v>0</v>
      </c>
      <c r="AF1008" s="144">
        <v>0</v>
      </c>
      <c r="AG1008" s="144">
        <v>0</v>
      </c>
      <c r="AH1008" s="144">
        <v>0</v>
      </c>
      <c r="AI1008" s="144">
        <v>0</v>
      </c>
      <c r="AJ1008" s="144">
        <v>0</v>
      </c>
      <c r="AK1008" s="144">
        <v>0</v>
      </c>
      <c r="AL1008" s="144">
        <v>0</v>
      </c>
      <c r="AM1008" s="144">
        <f t="shared" si="223"/>
        <v>135625.19</v>
      </c>
      <c r="AN1008" s="144">
        <f t="shared" si="224"/>
        <v>67812.600000000006</v>
      </c>
      <c r="AO1008" s="144">
        <v>0</v>
      </c>
      <c r="AP1008" s="144" t="s">
        <v>4526</v>
      </c>
      <c r="AQ1008" s="294"/>
      <c r="AR1008" s="144"/>
      <c r="AS1008" s="271"/>
      <c r="AT1008" s="144"/>
      <c r="AU1008" s="144"/>
      <c r="AV1008" s="158" t="s">
        <v>1248</v>
      </c>
      <c r="AW1008" s="159" t="s">
        <v>3194</v>
      </c>
      <c r="AX1008" s="159" t="s">
        <v>3195</v>
      </c>
      <c r="AY1008" s="159" t="s">
        <v>878</v>
      </c>
      <c r="AZ1008" s="159" t="s">
        <v>879</v>
      </c>
      <c r="BA1008" s="158" t="s">
        <v>1023</v>
      </c>
      <c r="BB1008" s="159" t="s">
        <v>881</v>
      </c>
      <c r="BC1008" s="158" t="s">
        <v>166</v>
      </c>
      <c r="BD1008" s="158" t="s">
        <v>166</v>
      </c>
      <c r="BE1008" s="158" t="s">
        <v>1450</v>
      </c>
      <c r="BF1008" s="160">
        <v>1084.5999999999999</v>
      </c>
      <c r="BG1008" s="160">
        <v>656.6</v>
      </c>
      <c r="BH1008" s="158" t="s">
        <v>883</v>
      </c>
      <c r="BI1008" s="193">
        <v>7.5</v>
      </c>
      <c r="BJ1008" s="159" t="s">
        <v>884</v>
      </c>
      <c r="BK1008" s="160">
        <v>595</v>
      </c>
      <c r="BL1008" s="160">
        <v>368.2</v>
      </c>
      <c r="BM1008" s="160">
        <v>564</v>
      </c>
      <c r="BN1008" s="158"/>
      <c r="BO1008" s="159" t="s">
        <v>885</v>
      </c>
      <c r="BP1008" s="159" t="s">
        <v>886</v>
      </c>
      <c r="BQ1008" s="204" t="s">
        <v>887</v>
      </c>
      <c r="BR1008" s="160">
        <v>3295115.95</v>
      </c>
      <c r="BS1008" s="160">
        <v>320759.78000000003</v>
      </c>
      <c r="BT1008" s="160">
        <v>0</v>
      </c>
      <c r="BU1008" s="138">
        <v>320759.78000000003</v>
      </c>
      <c r="BV1008" s="160">
        <v>320759.78000000003</v>
      </c>
      <c r="BW1008" s="160">
        <v>320759.78000000003</v>
      </c>
      <c r="BX1008" s="160">
        <v>0</v>
      </c>
      <c r="BY1008" s="160">
        <v>319169.02</v>
      </c>
      <c r="BZ1008" s="160">
        <v>319169.02</v>
      </c>
      <c r="CA1008" s="160">
        <v>0</v>
      </c>
      <c r="CB1008" s="160">
        <v>319169.02</v>
      </c>
      <c r="CC1008" s="160">
        <v>319169.02</v>
      </c>
      <c r="CD1008" s="160">
        <v>0</v>
      </c>
      <c r="CE1008" s="145"/>
      <c r="CF1008" s="145"/>
      <c r="CG1008" s="145"/>
      <c r="CH1008" s="145"/>
      <c r="CI1008" s="145"/>
      <c r="CJ1008" s="145"/>
      <c r="CK1008" s="145"/>
      <c r="CL1008" s="145"/>
      <c r="CM1008" s="145"/>
      <c r="CN1008" s="145"/>
      <c r="CO1008" s="145"/>
      <c r="CP1008" s="145"/>
      <c r="CQ1008" s="145"/>
      <c r="CR1008" s="145"/>
      <c r="CS1008" s="145"/>
      <c r="CT1008" s="145"/>
      <c r="CU1008" s="145"/>
      <c r="CV1008" s="145"/>
      <c r="CW1008" s="145"/>
      <c r="CX1008" s="145"/>
      <c r="CY1008" s="145"/>
      <c r="CZ1008" s="145"/>
      <c r="DA1008" s="145"/>
      <c r="DB1008" s="145"/>
      <c r="DC1008" s="145"/>
      <c r="DD1008" s="145"/>
      <c r="DE1008" s="145"/>
      <c r="DF1008" s="145"/>
      <c r="DG1008" s="145"/>
      <c r="DH1008" s="145"/>
      <c r="DI1008" s="145"/>
      <c r="DJ1008" s="145"/>
      <c r="DK1008" s="145"/>
      <c r="DL1008" s="145"/>
      <c r="DM1008" s="145"/>
      <c r="DN1008" s="145"/>
      <c r="DO1008" s="145"/>
      <c r="DP1008" s="145"/>
      <c r="DQ1008" s="145"/>
      <c r="DR1008" s="145"/>
      <c r="DS1008" s="145"/>
      <c r="DT1008" s="145"/>
      <c r="DU1008" s="145"/>
      <c r="DV1008" s="145"/>
      <c r="DW1008" s="145"/>
      <c r="DX1008" s="145"/>
      <c r="DY1008" s="145"/>
      <c r="DZ1008" s="145"/>
      <c r="EA1008" s="145"/>
      <c r="EB1008" s="145"/>
      <c r="EC1008" s="145"/>
      <c r="ED1008" s="145"/>
      <c r="EE1008" s="145"/>
      <c r="EF1008" s="145"/>
      <c r="EG1008" s="145"/>
      <c r="EH1008" s="145"/>
      <c r="EI1008" s="145"/>
      <c r="EJ1008" s="145"/>
      <c r="EK1008" s="145"/>
      <c r="EL1008" s="145"/>
      <c r="EM1008" s="145"/>
      <c r="EN1008" s="145"/>
      <c r="EO1008" s="145"/>
      <c r="EP1008" s="145"/>
      <c r="EQ1008" s="145"/>
      <c r="ER1008" s="145"/>
      <c r="ES1008" s="145"/>
      <c r="ET1008" s="145"/>
      <c r="EU1008" s="145"/>
      <c r="EV1008" s="145"/>
      <c r="EW1008" s="145"/>
      <c r="EX1008" s="145"/>
      <c r="EY1008" s="145"/>
      <c r="EZ1008" s="145"/>
      <c r="FA1008" s="145"/>
      <c r="FB1008" s="145"/>
      <c r="FC1008" s="145"/>
      <c r="FD1008" s="145"/>
      <c r="FE1008" s="145"/>
      <c r="FF1008" s="145"/>
      <c r="FG1008" s="145"/>
      <c r="FH1008" s="145"/>
      <c r="FI1008" s="145"/>
      <c r="FJ1008" s="145"/>
      <c r="FK1008" s="145"/>
      <c r="FL1008" s="145"/>
      <c r="FM1008" s="145"/>
      <c r="FN1008" s="145"/>
      <c r="FO1008" s="145"/>
      <c r="FP1008" s="145"/>
      <c r="FQ1008" s="145"/>
      <c r="FR1008" s="145"/>
      <c r="FS1008" s="145"/>
      <c r="FT1008" s="146"/>
      <c r="FU1008" s="147"/>
      <c r="FV1008" s="147"/>
      <c r="FW1008" s="147"/>
      <c r="FX1008" s="147"/>
      <c r="FY1008" s="147"/>
      <c r="FZ1008" s="147"/>
      <c r="GA1008" s="147"/>
      <c r="GB1008" s="147"/>
      <c r="GC1008" s="147"/>
      <c r="GD1008" s="147"/>
      <c r="GE1008" s="147"/>
      <c r="GF1008" s="147"/>
      <c r="GG1008" s="148"/>
      <c r="GH1008" s="147"/>
      <c r="GI1008" s="147"/>
      <c r="GJ1008" s="147"/>
      <c r="GK1008" s="147"/>
      <c r="GL1008" s="147"/>
      <c r="GM1008" s="147"/>
      <c r="GN1008" s="147"/>
      <c r="GO1008" s="147"/>
      <c r="GP1008" s="147"/>
      <c r="GQ1008" s="147"/>
      <c r="GR1008" s="147"/>
      <c r="GS1008" s="147"/>
      <c r="GT1008" s="147"/>
      <c r="GU1008" s="147"/>
      <c r="GV1008" s="147"/>
      <c r="GW1008" s="147"/>
      <c r="GX1008" s="147"/>
      <c r="GY1008" s="147"/>
      <c r="GZ1008" s="147"/>
      <c r="HA1008" s="147"/>
      <c r="HB1008" s="147"/>
      <c r="HC1008" s="147"/>
      <c r="HD1008" s="147"/>
      <c r="HE1008" s="147"/>
      <c r="HF1008" s="147"/>
      <c r="HG1008" s="147"/>
      <c r="HI1008" s="147"/>
      <c r="HJ1008" s="147"/>
      <c r="HK1008" s="147"/>
      <c r="HL1008" s="147"/>
      <c r="HM1008" s="147"/>
    </row>
    <row r="1009" spans="1:221" s="149" customFormat="1" ht="12" customHeight="1" x14ac:dyDescent="0.2">
      <c r="A1009" s="150">
        <v>765</v>
      </c>
      <c r="B1009" s="151" t="s">
        <v>3197</v>
      </c>
      <c r="C1009" s="161"/>
      <c r="D1009" s="161"/>
      <c r="E1009" s="162"/>
      <c r="F1009" s="154">
        <f t="shared" si="218"/>
        <v>71.317171065672497</v>
      </c>
      <c r="G1009" s="306">
        <v>1968</v>
      </c>
      <c r="H1009" s="281">
        <v>2023</v>
      </c>
      <c r="I1009" s="154">
        <f t="shared" si="217"/>
        <v>363428.32</v>
      </c>
      <c r="J1009" s="310">
        <f t="shared" si="220"/>
        <v>5040622.3499999996</v>
      </c>
      <c r="K1009" s="155">
        <f t="shared" si="221"/>
        <v>0</v>
      </c>
      <c r="L1009" s="192">
        <v>0</v>
      </c>
      <c r="M1009" s="192">
        <v>0</v>
      </c>
      <c r="N1009" s="192">
        <v>0</v>
      </c>
      <c r="O1009" s="192">
        <v>0</v>
      </c>
      <c r="P1009" s="192">
        <v>0</v>
      </c>
      <c r="Q1009" s="155"/>
      <c r="R1009" s="155">
        <v>0</v>
      </c>
      <c r="S1009" s="155"/>
      <c r="T1009" s="155">
        <v>0</v>
      </c>
      <c r="U1009" s="155"/>
      <c r="V1009" s="155">
        <v>0</v>
      </c>
      <c r="W1009" s="197" t="str">
        <f t="shared" si="222"/>
        <v>0</v>
      </c>
      <c r="X1009" s="155">
        <v>0</v>
      </c>
      <c r="Y1009" s="162" t="s">
        <v>235</v>
      </c>
      <c r="Z1009" s="144">
        <v>663.41</v>
      </c>
      <c r="AA1009" s="155">
        <f t="shared" si="225"/>
        <v>4813794.34</v>
      </c>
      <c r="AB1009" s="144">
        <v>0</v>
      </c>
      <c r="AC1009" s="144">
        <v>0</v>
      </c>
      <c r="AD1009" s="144">
        <v>0</v>
      </c>
      <c r="AE1009" s="144">
        <v>0</v>
      </c>
      <c r="AF1009" s="144">
        <v>0</v>
      </c>
      <c r="AG1009" s="144">
        <v>0</v>
      </c>
      <c r="AH1009" s="144">
        <v>0</v>
      </c>
      <c r="AI1009" s="144">
        <v>0</v>
      </c>
      <c r="AJ1009" s="144">
        <v>0</v>
      </c>
      <c r="AK1009" s="144">
        <v>0</v>
      </c>
      <c r="AL1009" s="144">
        <v>0</v>
      </c>
      <c r="AM1009" s="144">
        <f t="shared" si="223"/>
        <v>151218.67000000001</v>
      </c>
      <c r="AN1009" s="144">
        <f t="shared" si="224"/>
        <v>75609.34</v>
      </c>
      <c r="AO1009" s="144">
        <v>0</v>
      </c>
      <c r="AP1009" s="144" t="s">
        <v>4526</v>
      </c>
      <c r="AQ1009" s="294"/>
      <c r="AR1009" s="144"/>
      <c r="AS1009" s="271"/>
      <c r="AT1009" s="144"/>
      <c r="AU1009" s="144"/>
      <c r="AV1009" s="158" t="s">
        <v>1249</v>
      </c>
      <c r="AW1009" s="159" t="s">
        <v>3196</v>
      </c>
      <c r="AX1009" s="159" t="s">
        <v>3197</v>
      </c>
      <c r="AY1009" s="159"/>
      <c r="AZ1009" s="159" t="s">
        <v>879</v>
      </c>
      <c r="BA1009" s="158" t="s">
        <v>1500</v>
      </c>
      <c r="BB1009" s="159" t="s">
        <v>891</v>
      </c>
      <c r="BC1009" s="158" t="s">
        <v>166</v>
      </c>
      <c r="BD1009" s="158" t="s">
        <v>166</v>
      </c>
      <c r="BE1009" s="158" t="s">
        <v>1472</v>
      </c>
      <c r="BF1009" s="160">
        <v>781.7</v>
      </c>
      <c r="BG1009" s="160">
        <v>728.7</v>
      </c>
      <c r="BH1009" s="158" t="s">
        <v>883</v>
      </c>
      <c r="BI1009" s="193">
        <v>7.5</v>
      </c>
      <c r="BJ1009" s="159" t="s">
        <v>884</v>
      </c>
      <c r="BK1009" s="160">
        <v>663.41</v>
      </c>
      <c r="BL1009" s="160">
        <v>0</v>
      </c>
      <c r="BM1009" s="160">
        <v>576.52</v>
      </c>
      <c r="BN1009" s="158"/>
      <c r="BO1009" s="159" t="s">
        <v>885</v>
      </c>
      <c r="BP1009" s="159" t="s">
        <v>886</v>
      </c>
      <c r="BQ1009" s="204" t="s">
        <v>887</v>
      </c>
      <c r="BR1009" s="160">
        <v>3673971.21</v>
      </c>
      <c r="BS1009" s="160">
        <v>363428.32</v>
      </c>
      <c r="BT1009" s="160">
        <v>0</v>
      </c>
      <c r="BU1009" s="138">
        <v>363428.32</v>
      </c>
      <c r="BV1009" s="160">
        <v>363428.32</v>
      </c>
      <c r="BW1009" s="160">
        <v>363428.32</v>
      </c>
      <c r="BX1009" s="160">
        <v>0</v>
      </c>
      <c r="BY1009" s="160">
        <v>361067.69</v>
      </c>
      <c r="BZ1009" s="160">
        <v>361067.69</v>
      </c>
      <c r="CA1009" s="160">
        <v>0</v>
      </c>
      <c r="CB1009" s="160">
        <v>361067.69</v>
      </c>
      <c r="CC1009" s="160">
        <v>361067.69</v>
      </c>
      <c r="CD1009" s="160">
        <v>0</v>
      </c>
      <c r="CE1009" s="145"/>
      <c r="CF1009" s="145"/>
      <c r="CG1009" s="145"/>
      <c r="CH1009" s="145"/>
      <c r="CI1009" s="145"/>
      <c r="CJ1009" s="145"/>
      <c r="CK1009" s="145"/>
      <c r="CL1009" s="145"/>
      <c r="CM1009" s="145"/>
      <c r="CN1009" s="145"/>
      <c r="CO1009" s="145"/>
      <c r="CP1009" s="145"/>
      <c r="CQ1009" s="145"/>
      <c r="CR1009" s="145"/>
      <c r="CS1009" s="145"/>
      <c r="CT1009" s="145"/>
      <c r="CU1009" s="145"/>
      <c r="CV1009" s="145"/>
      <c r="CW1009" s="145"/>
      <c r="CX1009" s="145"/>
      <c r="CY1009" s="145"/>
      <c r="CZ1009" s="145"/>
      <c r="DA1009" s="145"/>
      <c r="DB1009" s="145"/>
      <c r="DC1009" s="145"/>
      <c r="DD1009" s="145"/>
      <c r="DE1009" s="145"/>
      <c r="DF1009" s="145"/>
      <c r="DG1009" s="145"/>
      <c r="DH1009" s="145"/>
      <c r="DI1009" s="145"/>
      <c r="DJ1009" s="145"/>
      <c r="DK1009" s="145"/>
      <c r="DL1009" s="145"/>
      <c r="DM1009" s="145"/>
      <c r="DN1009" s="145"/>
      <c r="DO1009" s="145"/>
      <c r="DP1009" s="145"/>
      <c r="DQ1009" s="145"/>
      <c r="DR1009" s="145"/>
      <c r="DS1009" s="145"/>
      <c r="DT1009" s="145"/>
      <c r="DU1009" s="145"/>
      <c r="DV1009" s="145"/>
      <c r="DW1009" s="145"/>
      <c r="DX1009" s="145"/>
      <c r="DY1009" s="145"/>
      <c r="DZ1009" s="145"/>
      <c r="EA1009" s="145"/>
      <c r="EB1009" s="145"/>
      <c r="EC1009" s="145"/>
      <c r="ED1009" s="145"/>
      <c r="EE1009" s="145"/>
      <c r="EF1009" s="145"/>
      <c r="EG1009" s="145"/>
      <c r="EH1009" s="145"/>
      <c r="EI1009" s="145"/>
      <c r="EJ1009" s="145"/>
      <c r="EK1009" s="145"/>
      <c r="EL1009" s="145"/>
      <c r="EM1009" s="145"/>
      <c r="EN1009" s="145"/>
      <c r="EO1009" s="145"/>
      <c r="EP1009" s="145"/>
      <c r="EQ1009" s="145"/>
      <c r="ER1009" s="145"/>
      <c r="ES1009" s="145"/>
      <c r="ET1009" s="145"/>
      <c r="EU1009" s="145"/>
      <c r="EV1009" s="145"/>
      <c r="EW1009" s="145"/>
      <c r="EX1009" s="145"/>
      <c r="EY1009" s="145"/>
      <c r="EZ1009" s="145"/>
      <c r="FA1009" s="145"/>
      <c r="FB1009" s="145"/>
      <c r="FC1009" s="145"/>
      <c r="FD1009" s="145"/>
      <c r="FE1009" s="145"/>
      <c r="FF1009" s="145"/>
      <c r="FG1009" s="145"/>
      <c r="FH1009" s="145"/>
      <c r="FI1009" s="145"/>
      <c r="FJ1009" s="145"/>
      <c r="FK1009" s="145"/>
      <c r="FL1009" s="145"/>
      <c r="FM1009" s="145"/>
      <c r="FN1009" s="145"/>
      <c r="FO1009" s="145"/>
      <c r="FP1009" s="145"/>
      <c r="FQ1009" s="145"/>
      <c r="FR1009" s="145"/>
      <c r="FS1009" s="145"/>
      <c r="FT1009" s="146"/>
      <c r="FU1009" s="147"/>
      <c r="FV1009" s="147"/>
      <c r="FW1009" s="147"/>
      <c r="FX1009" s="147"/>
      <c r="FY1009" s="147"/>
      <c r="FZ1009" s="147"/>
      <c r="GA1009" s="147"/>
      <c r="GB1009" s="147"/>
      <c r="GC1009" s="147"/>
      <c r="GD1009" s="147"/>
      <c r="GE1009" s="147"/>
      <c r="GF1009" s="147"/>
      <c r="GG1009" s="148"/>
      <c r="GH1009" s="147"/>
      <c r="GI1009" s="147"/>
      <c r="GJ1009" s="147"/>
      <c r="GK1009" s="147"/>
      <c r="GL1009" s="147"/>
      <c r="GM1009" s="147"/>
      <c r="GN1009" s="147"/>
      <c r="GO1009" s="147"/>
      <c r="GP1009" s="147"/>
      <c r="GQ1009" s="147"/>
      <c r="GR1009" s="147"/>
      <c r="GS1009" s="147"/>
      <c r="GT1009" s="147"/>
      <c r="GU1009" s="147"/>
      <c r="GV1009" s="147"/>
      <c r="GW1009" s="147"/>
      <c r="GX1009" s="147"/>
      <c r="GY1009" s="147"/>
      <c r="GZ1009" s="147"/>
      <c r="HA1009" s="147"/>
      <c r="HB1009" s="147"/>
      <c r="HC1009" s="147"/>
      <c r="HD1009" s="147"/>
      <c r="HE1009" s="147"/>
      <c r="HF1009" s="147"/>
      <c r="HG1009" s="147"/>
      <c r="HI1009" s="147"/>
      <c r="HJ1009" s="147"/>
      <c r="HK1009" s="147"/>
      <c r="HL1009" s="147"/>
      <c r="HM1009" s="147"/>
    </row>
    <row r="1010" spans="1:221" s="149" customFormat="1" ht="12" customHeight="1" x14ac:dyDescent="0.2">
      <c r="A1010" s="150">
        <v>766</v>
      </c>
      <c r="B1010" s="151" t="s">
        <v>3199</v>
      </c>
      <c r="C1010" s="161"/>
      <c r="D1010" s="161"/>
      <c r="E1010" s="162"/>
      <c r="F1010" s="154">
        <f t="shared" si="218"/>
        <v>70.793650479022133</v>
      </c>
      <c r="G1010" s="306">
        <v>1973</v>
      </c>
      <c r="H1010" s="281">
        <v>2024</v>
      </c>
      <c r="I1010" s="154">
        <f t="shared" si="217"/>
        <v>436908.69</v>
      </c>
      <c r="J1010" s="237">
        <f t="shared" si="220"/>
        <v>6222802.9500000002</v>
      </c>
      <c r="K1010" s="155">
        <f t="shared" si="221"/>
        <v>0</v>
      </c>
      <c r="L1010" s="192">
        <v>0</v>
      </c>
      <c r="M1010" s="192">
        <v>0</v>
      </c>
      <c r="N1010" s="192">
        <v>0</v>
      </c>
      <c r="O1010" s="192">
        <v>0</v>
      </c>
      <c r="P1010" s="192">
        <v>0</v>
      </c>
      <c r="Q1010" s="155"/>
      <c r="R1010" s="155">
        <v>0</v>
      </c>
      <c r="S1010" s="155"/>
      <c r="T1010" s="155">
        <v>0</v>
      </c>
      <c r="U1010" s="155"/>
      <c r="V1010" s="155">
        <v>0</v>
      </c>
      <c r="W1010" s="197" t="str">
        <f t="shared" si="222"/>
        <v>0</v>
      </c>
      <c r="X1010" s="155">
        <v>0</v>
      </c>
      <c r="Y1010" s="162" t="s">
        <v>235</v>
      </c>
      <c r="Z1010" s="144">
        <v>819</v>
      </c>
      <c r="AA1010" s="155">
        <f t="shared" si="225"/>
        <v>5942776.8200000003</v>
      </c>
      <c r="AB1010" s="144">
        <v>0</v>
      </c>
      <c r="AC1010" s="144">
        <v>0</v>
      </c>
      <c r="AD1010" s="144">
        <v>0</v>
      </c>
      <c r="AE1010" s="144">
        <v>0</v>
      </c>
      <c r="AF1010" s="144">
        <v>0</v>
      </c>
      <c r="AG1010" s="144">
        <v>0</v>
      </c>
      <c r="AH1010" s="144">
        <v>0</v>
      </c>
      <c r="AI1010" s="144">
        <v>0</v>
      </c>
      <c r="AJ1010" s="144">
        <v>0</v>
      </c>
      <c r="AK1010" s="144">
        <v>0</v>
      </c>
      <c r="AL1010" s="144">
        <v>0</v>
      </c>
      <c r="AM1010" s="144">
        <f t="shared" si="223"/>
        <v>186684.09</v>
      </c>
      <c r="AN1010" s="144">
        <f t="shared" si="224"/>
        <v>93342.04</v>
      </c>
      <c r="AO1010" s="144">
        <v>0</v>
      </c>
      <c r="AP1010" s="144" t="s">
        <v>4526</v>
      </c>
      <c r="AQ1010" s="294"/>
      <c r="AR1010" s="144"/>
      <c r="AS1010" s="271"/>
      <c r="AT1010" s="144"/>
      <c r="AU1010" s="144"/>
      <c r="AV1010" s="158" t="s">
        <v>1250</v>
      </c>
      <c r="AW1010" s="159" t="s">
        <v>3198</v>
      </c>
      <c r="AX1010" s="159" t="s">
        <v>3199</v>
      </c>
      <c r="AY1010" s="159"/>
      <c r="AZ1010" s="159" t="s">
        <v>879</v>
      </c>
      <c r="BA1010" s="158" t="s">
        <v>937</v>
      </c>
      <c r="BB1010" s="159" t="s">
        <v>881</v>
      </c>
      <c r="BC1010" s="158" t="s">
        <v>166</v>
      </c>
      <c r="BD1010" s="158" t="s">
        <v>844</v>
      </c>
      <c r="BE1010" s="158" t="s">
        <v>1384</v>
      </c>
      <c r="BF1010" s="160">
        <v>991.2</v>
      </c>
      <c r="BG1010" s="160">
        <v>908.1</v>
      </c>
      <c r="BH1010" s="158" t="s">
        <v>883</v>
      </c>
      <c r="BI1010" s="193">
        <v>7.5</v>
      </c>
      <c r="BJ1010" s="159" t="s">
        <v>884</v>
      </c>
      <c r="BK1010" s="160">
        <v>819</v>
      </c>
      <c r="BL1010" s="160">
        <v>0</v>
      </c>
      <c r="BM1010" s="160">
        <v>676.75</v>
      </c>
      <c r="BN1010" s="158"/>
      <c r="BO1010" s="159" t="s">
        <v>885</v>
      </c>
      <c r="BP1010" s="159" t="s">
        <v>886</v>
      </c>
      <c r="BQ1010" s="204" t="s">
        <v>887</v>
      </c>
      <c r="BR1010" s="160">
        <v>4535630.1900000004</v>
      </c>
      <c r="BS1010" s="160">
        <v>436908.69</v>
      </c>
      <c r="BT1010" s="160">
        <v>0</v>
      </c>
      <c r="BU1010" s="138">
        <v>436908.69</v>
      </c>
      <c r="BV1010" s="160">
        <v>436908.69</v>
      </c>
      <c r="BW1010" s="160">
        <v>436908.69</v>
      </c>
      <c r="BX1010" s="160">
        <v>0</v>
      </c>
      <c r="BY1010" s="160">
        <v>436805.43</v>
      </c>
      <c r="BZ1010" s="160">
        <v>436805.43</v>
      </c>
      <c r="CA1010" s="160">
        <v>0</v>
      </c>
      <c r="CB1010" s="160">
        <v>436805.43</v>
      </c>
      <c r="CC1010" s="160">
        <v>436805.43</v>
      </c>
      <c r="CD1010" s="160">
        <v>0</v>
      </c>
      <c r="CE1010" s="145"/>
      <c r="CF1010" s="145"/>
      <c r="CG1010" s="145"/>
      <c r="CH1010" s="145"/>
      <c r="CI1010" s="145"/>
      <c r="CJ1010" s="145"/>
      <c r="CK1010" s="145"/>
      <c r="CL1010" s="145"/>
      <c r="CM1010" s="145"/>
      <c r="CN1010" s="145"/>
      <c r="CO1010" s="145"/>
      <c r="CP1010" s="145"/>
      <c r="CQ1010" s="145"/>
      <c r="CR1010" s="145"/>
      <c r="CS1010" s="145"/>
      <c r="CT1010" s="145"/>
      <c r="CU1010" s="145"/>
      <c r="CV1010" s="145"/>
      <c r="CW1010" s="145"/>
      <c r="CX1010" s="145"/>
      <c r="CY1010" s="145"/>
      <c r="CZ1010" s="145"/>
      <c r="DA1010" s="145"/>
      <c r="DB1010" s="145"/>
      <c r="DC1010" s="145"/>
      <c r="DD1010" s="145"/>
      <c r="DE1010" s="145"/>
      <c r="DF1010" s="145"/>
      <c r="DG1010" s="145"/>
      <c r="DH1010" s="145"/>
      <c r="DI1010" s="145"/>
      <c r="DJ1010" s="145"/>
      <c r="DK1010" s="145"/>
      <c r="DL1010" s="145"/>
      <c r="DM1010" s="145"/>
      <c r="DN1010" s="145"/>
      <c r="DO1010" s="145"/>
      <c r="DP1010" s="145"/>
      <c r="DQ1010" s="145"/>
      <c r="DR1010" s="145"/>
      <c r="DS1010" s="145"/>
      <c r="DT1010" s="145"/>
      <c r="DU1010" s="145"/>
      <c r="DV1010" s="145"/>
      <c r="DW1010" s="145"/>
      <c r="DX1010" s="145"/>
      <c r="DY1010" s="145"/>
      <c r="DZ1010" s="145"/>
      <c r="EA1010" s="145"/>
      <c r="EB1010" s="145"/>
      <c r="EC1010" s="145"/>
      <c r="ED1010" s="145"/>
      <c r="EE1010" s="145"/>
      <c r="EF1010" s="145"/>
      <c r="EG1010" s="145"/>
      <c r="EH1010" s="145"/>
      <c r="EI1010" s="145"/>
      <c r="EJ1010" s="145"/>
      <c r="EK1010" s="145"/>
      <c r="EL1010" s="145"/>
      <c r="EM1010" s="145"/>
      <c r="EN1010" s="145"/>
      <c r="EO1010" s="145"/>
      <c r="EP1010" s="145"/>
      <c r="EQ1010" s="145"/>
      <c r="ER1010" s="145"/>
      <c r="ES1010" s="145"/>
      <c r="ET1010" s="145"/>
      <c r="EU1010" s="145"/>
      <c r="EV1010" s="145"/>
      <c r="EW1010" s="145"/>
      <c r="EX1010" s="145"/>
      <c r="EY1010" s="145"/>
      <c r="EZ1010" s="145"/>
      <c r="FA1010" s="145"/>
      <c r="FB1010" s="145"/>
      <c r="FC1010" s="145"/>
      <c r="FD1010" s="145"/>
      <c r="FE1010" s="145"/>
      <c r="FF1010" s="145"/>
      <c r="FG1010" s="145"/>
      <c r="FH1010" s="145"/>
      <c r="FI1010" s="145"/>
      <c r="FJ1010" s="145"/>
      <c r="FK1010" s="145"/>
      <c r="FL1010" s="145"/>
      <c r="FM1010" s="145"/>
      <c r="FN1010" s="145"/>
      <c r="FO1010" s="145"/>
      <c r="FP1010" s="145"/>
      <c r="FQ1010" s="145"/>
      <c r="FR1010" s="145"/>
      <c r="FS1010" s="145"/>
      <c r="FT1010" s="146"/>
      <c r="FU1010" s="147"/>
      <c r="FV1010" s="147"/>
      <c r="FW1010" s="147"/>
      <c r="FX1010" s="147"/>
      <c r="FY1010" s="147"/>
      <c r="FZ1010" s="147"/>
      <c r="GA1010" s="147"/>
      <c r="GB1010" s="147"/>
      <c r="GC1010" s="147"/>
      <c r="GD1010" s="147"/>
      <c r="GE1010" s="147"/>
      <c r="GF1010" s="147"/>
      <c r="GG1010" s="148"/>
      <c r="GH1010" s="147"/>
      <c r="GI1010" s="147"/>
      <c r="GJ1010" s="147"/>
      <c r="GK1010" s="147"/>
      <c r="GL1010" s="147"/>
      <c r="GM1010" s="147"/>
      <c r="GN1010" s="147"/>
      <c r="GO1010" s="147"/>
      <c r="GP1010" s="147"/>
      <c r="GQ1010" s="147"/>
      <c r="GR1010" s="147"/>
      <c r="GS1010" s="147"/>
      <c r="GT1010" s="147"/>
      <c r="GU1010" s="147"/>
      <c r="GV1010" s="147"/>
      <c r="GW1010" s="147"/>
      <c r="GX1010" s="147"/>
      <c r="GY1010" s="147"/>
      <c r="GZ1010" s="147"/>
      <c r="HA1010" s="147"/>
      <c r="HB1010" s="147"/>
      <c r="HC1010" s="147"/>
      <c r="HD1010" s="147"/>
      <c r="HE1010" s="147"/>
      <c r="HF1010" s="147"/>
      <c r="HG1010" s="147"/>
      <c r="HI1010" s="147"/>
      <c r="HJ1010" s="147"/>
      <c r="HK1010" s="147"/>
      <c r="HL1010" s="147"/>
      <c r="HM1010" s="147"/>
    </row>
    <row r="1011" spans="1:221" s="149" customFormat="1" ht="12" customHeight="1" x14ac:dyDescent="0.2">
      <c r="A1011" s="150">
        <v>767</v>
      </c>
      <c r="B1011" s="151" t="s">
        <v>3201</v>
      </c>
      <c r="C1011" s="161"/>
      <c r="D1011" s="161"/>
      <c r="E1011" s="162"/>
      <c r="F1011" s="154">
        <f t="shared" si="218"/>
        <v>74.913046857822792</v>
      </c>
      <c r="G1011" s="306">
        <v>1976</v>
      </c>
      <c r="H1011" s="281">
        <v>2024</v>
      </c>
      <c r="I1011" s="154">
        <f t="shared" si="217"/>
        <v>430601.08</v>
      </c>
      <c r="J1011" s="237">
        <f t="shared" si="220"/>
        <v>6222802.9500000002</v>
      </c>
      <c r="K1011" s="155">
        <f t="shared" si="221"/>
        <v>0</v>
      </c>
      <c r="L1011" s="192">
        <v>0</v>
      </c>
      <c r="M1011" s="192">
        <v>0</v>
      </c>
      <c r="N1011" s="192">
        <v>0</v>
      </c>
      <c r="O1011" s="192">
        <v>0</v>
      </c>
      <c r="P1011" s="192">
        <v>0</v>
      </c>
      <c r="Q1011" s="155"/>
      <c r="R1011" s="155">
        <v>0</v>
      </c>
      <c r="S1011" s="155"/>
      <c r="T1011" s="155">
        <v>0</v>
      </c>
      <c r="U1011" s="155"/>
      <c r="V1011" s="155">
        <v>0</v>
      </c>
      <c r="W1011" s="197" t="str">
        <f t="shared" si="222"/>
        <v>0</v>
      </c>
      <c r="X1011" s="155">
        <v>0</v>
      </c>
      <c r="Y1011" s="162" t="s">
        <v>235</v>
      </c>
      <c r="Z1011" s="144">
        <v>819</v>
      </c>
      <c r="AA1011" s="155">
        <f t="shared" si="225"/>
        <v>5942776.8200000003</v>
      </c>
      <c r="AB1011" s="144">
        <v>0</v>
      </c>
      <c r="AC1011" s="144">
        <v>0</v>
      </c>
      <c r="AD1011" s="144">
        <v>0</v>
      </c>
      <c r="AE1011" s="144">
        <v>0</v>
      </c>
      <c r="AF1011" s="144">
        <v>0</v>
      </c>
      <c r="AG1011" s="144">
        <v>0</v>
      </c>
      <c r="AH1011" s="144">
        <v>0</v>
      </c>
      <c r="AI1011" s="144">
        <v>0</v>
      </c>
      <c r="AJ1011" s="144">
        <v>0</v>
      </c>
      <c r="AK1011" s="144">
        <v>0</v>
      </c>
      <c r="AL1011" s="144">
        <v>0</v>
      </c>
      <c r="AM1011" s="144">
        <f t="shared" si="223"/>
        <v>186684.09</v>
      </c>
      <c r="AN1011" s="144">
        <f t="shared" si="224"/>
        <v>93342.04</v>
      </c>
      <c r="AO1011" s="144">
        <v>0</v>
      </c>
      <c r="AP1011" s="144" t="s">
        <v>4526</v>
      </c>
      <c r="AQ1011" s="294"/>
      <c r="AR1011" s="144"/>
      <c r="AS1011" s="271"/>
      <c r="AT1011" s="144"/>
      <c r="AU1011" s="144"/>
      <c r="AV1011" s="158" t="s">
        <v>1253</v>
      </c>
      <c r="AW1011" s="159" t="s">
        <v>3200</v>
      </c>
      <c r="AX1011" s="159" t="s">
        <v>3201</v>
      </c>
      <c r="AY1011" s="159"/>
      <c r="AZ1011" s="159" t="s">
        <v>879</v>
      </c>
      <c r="BA1011" s="158" t="s">
        <v>912</v>
      </c>
      <c r="BB1011" s="159" t="s">
        <v>891</v>
      </c>
      <c r="BC1011" s="158" t="s">
        <v>166</v>
      </c>
      <c r="BD1011" s="158" t="s">
        <v>844</v>
      </c>
      <c r="BE1011" s="158" t="s">
        <v>1446</v>
      </c>
      <c r="BF1011" s="160">
        <v>1372.4</v>
      </c>
      <c r="BG1011" s="160">
        <v>859.1</v>
      </c>
      <c r="BH1011" s="158" t="s">
        <v>883</v>
      </c>
      <c r="BI1011" s="193">
        <v>7.5</v>
      </c>
      <c r="BJ1011" s="159" t="s">
        <v>884</v>
      </c>
      <c r="BK1011" s="160">
        <v>819</v>
      </c>
      <c r="BL1011" s="160">
        <v>437.5</v>
      </c>
      <c r="BM1011" s="160">
        <v>693</v>
      </c>
      <c r="BN1011" s="158"/>
      <c r="BO1011" s="159" t="s">
        <v>885</v>
      </c>
      <c r="BP1011" s="159" t="s">
        <v>886</v>
      </c>
      <c r="BQ1011" s="204" t="s">
        <v>887</v>
      </c>
      <c r="BR1011" s="160">
        <v>4535630.1900000004</v>
      </c>
      <c r="BS1011" s="160">
        <v>430601.08</v>
      </c>
      <c r="BT1011" s="160">
        <v>0</v>
      </c>
      <c r="BU1011" s="138">
        <v>430601.08</v>
      </c>
      <c r="BV1011" s="160">
        <v>430601.08</v>
      </c>
      <c r="BW1011" s="160">
        <v>430601.08</v>
      </c>
      <c r="BX1011" s="160">
        <v>0</v>
      </c>
      <c r="BY1011" s="160">
        <v>429689.01</v>
      </c>
      <c r="BZ1011" s="160">
        <v>429689.01</v>
      </c>
      <c r="CA1011" s="160">
        <v>0</v>
      </c>
      <c r="CB1011" s="160">
        <v>429689.01</v>
      </c>
      <c r="CC1011" s="160">
        <v>429689.01</v>
      </c>
      <c r="CD1011" s="160">
        <v>0</v>
      </c>
      <c r="CE1011" s="145"/>
      <c r="CF1011" s="145"/>
      <c r="CG1011" s="145"/>
      <c r="CH1011" s="145"/>
      <c r="CI1011" s="145"/>
      <c r="CJ1011" s="145"/>
      <c r="CK1011" s="145"/>
      <c r="CL1011" s="145"/>
      <c r="CM1011" s="145"/>
      <c r="CN1011" s="145"/>
      <c r="CO1011" s="145"/>
      <c r="CP1011" s="145"/>
      <c r="CQ1011" s="145"/>
      <c r="CR1011" s="145"/>
      <c r="CS1011" s="145"/>
      <c r="CT1011" s="145"/>
      <c r="CU1011" s="145"/>
      <c r="CV1011" s="145"/>
      <c r="CW1011" s="145"/>
      <c r="CX1011" s="145"/>
      <c r="CY1011" s="145"/>
      <c r="CZ1011" s="145"/>
      <c r="DA1011" s="145"/>
      <c r="DB1011" s="145"/>
      <c r="DC1011" s="145"/>
      <c r="DD1011" s="145"/>
      <c r="DE1011" s="145"/>
      <c r="DF1011" s="145"/>
      <c r="DG1011" s="145"/>
      <c r="DH1011" s="145"/>
      <c r="DI1011" s="145"/>
      <c r="DJ1011" s="145"/>
      <c r="DK1011" s="145"/>
      <c r="DL1011" s="145"/>
      <c r="DM1011" s="145"/>
      <c r="DN1011" s="145"/>
      <c r="DO1011" s="145"/>
      <c r="DP1011" s="145"/>
      <c r="DQ1011" s="145"/>
      <c r="DR1011" s="145"/>
      <c r="DS1011" s="145"/>
      <c r="DT1011" s="145"/>
      <c r="DU1011" s="145"/>
      <c r="DV1011" s="145"/>
      <c r="DW1011" s="145"/>
      <c r="DX1011" s="145"/>
      <c r="DY1011" s="145"/>
      <c r="DZ1011" s="145"/>
      <c r="EA1011" s="145"/>
      <c r="EB1011" s="145"/>
      <c r="EC1011" s="145"/>
      <c r="ED1011" s="145"/>
      <c r="EE1011" s="145"/>
      <c r="EF1011" s="145"/>
      <c r="EG1011" s="145"/>
      <c r="EH1011" s="145"/>
      <c r="EI1011" s="145"/>
      <c r="EJ1011" s="145"/>
      <c r="EK1011" s="145"/>
      <c r="EL1011" s="145"/>
      <c r="EM1011" s="145"/>
      <c r="EN1011" s="145"/>
      <c r="EO1011" s="145"/>
      <c r="EP1011" s="145"/>
      <c r="EQ1011" s="145"/>
      <c r="ER1011" s="145"/>
      <c r="ES1011" s="145"/>
      <c r="ET1011" s="145"/>
      <c r="EU1011" s="145"/>
      <c r="EV1011" s="145"/>
      <c r="EW1011" s="145"/>
      <c r="EX1011" s="145"/>
      <c r="EY1011" s="145"/>
      <c r="EZ1011" s="145"/>
      <c r="FA1011" s="145"/>
      <c r="FB1011" s="145"/>
      <c r="FC1011" s="145"/>
      <c r="FD1011" s="145"/>
      <c r="FE1011" s="145"/>
      <c r="FF1011" s="145"/>
      <c r="FG1011" s="145"/>
      <c r="FH1011" s="145"/>
      <c r="FI1011" s="145"/>
      <c r="FJ1011" s="145"/>
      <c r="FK1011" s="145"/>
      <c r="FL1011" s="145"/>
      <c r="FM1011" s="145"/>
      <c r="FN1011" s="145"/>
      <c r="FO1011" s="145"/>
      <c r="FP1011" s="145"/>
      <c r="FQ1011" s="145"/>
      <c r="FR1011" s="145"/>
      <c r="FS1011" s="145"/>
      <c r="FT1011" s="146"/>
      <c r="FU1011" s="147"/>
      <c r="FV1011" s="147"/>
      <c r="FW1011" s="147"/>
      <c r="FX1011" s="147"/>
      <c r="FY1011" s="147"/>
      <c r="FZ1011" s="147"/>
      <c r="GA1011" s="147"/>
      <c r="GB1011" s="147"/>
      <c r="GC1011" s="147"/>
      <c r="GD1011" s="147"/>
      <c r="GE1011" s="147"/>
      <c r="GF1011" s="147"/>
      <c r="GG1011" s="148"/>
      <c r="GH1011" s="147"/>
      <c r="GI1011" s="147"/>
      <c r="GJ1011" s="147"/>
      <c r="GK1011" s="147"/>
      <c r="GL1011" s="147"/>
      <c r="GM1011" s="147"/>
      <c r="GN1011" s="147"/>
      <c r="GO1011" s="147"/>
      <c r="GP1011" s="147"/>
      <c r="GQ1011" s="147"/>
      <c r="GR1011" s="147"/>
      <c r="GS1011" s="147"/>
      <c r="GT1011" s="147"/>
      <c r="GU1011" s="147"/>
      <c r="GV1011" s="147"/>
      <c r="GW1011" s="147"/>
      <c r="GX1011" s="147"/>
      <c r="GY1011" s="147"/>
      <c r="GZ1011" s="147"/>
      <c r="HA1011" s="147"/>
      <c r="HB1011" s="147"/>
      <c r="HC1011" s="147"/>
      <c r="HD1011" s="147"/>
      <c r="HE1011" s="147"/>
      <c r="HF1011" s="147"/>
      <c r="HG1011" s="147"/>
      <c r="HI1011" s="147"/>
      <c r="HJ1011" s="147"/>
      <c r="HK1011" s="147"/>
      <c r="HL1011" s="147"/>
      <c r="HM1011" s="147"/>
    </row>
    <row r="1012" spans="1:221" s="149" customFormat="1" ht="12" customHeight="1" x14ac:dyDescent="0.2">
      <c r="A1012" s="150">
        <v>768</v>
      </c>
      <c r="B1012" s="151" t="s">
        <v>3203</v>
      </c>
      <c r="C1012" s="161"/>
      <c r="D1012" s="161"/>
      <c r="E1012" s="162"/>
      <c r="F1012" s="154">
        <f t="shared" si="218"/>
        <v>50.437073120915038</v>
      </c>
      <c r="G1012" s="306">
        <v>1983</v>
      </c>
      <c r="H1012" s="281">
        <v>2025</v>
      </c>
      <c r="I1012" s="154">
        <f t="shared" si="217"/>
        <v>655252.97</v>
      </c>
      <c r="J1012" s="152">
        <f t="shared" si="220"/>
        <v>6581810.8099999996</v>
      </c>
      <c r="K1012" s="155">
        <f t="shared" si="221"/>
        <v>0</v>
      </c>
      <c r="L1012" s="192">
        <v>0</v>
      </c>
      <c r="M1012" s="192">
        <v>0</v>
      </c>
      <c r="N1012" s="192">
        <v>0</v>
      </c>
      <c r="O1012" s="192">
        <v>0</v>
      </c>
      <c r="P1012" s="192">
        <v>0</v>
      </c>
      <c r="Q1012" s="155"/>
      <c r="R1012" s="155">
        <v>0</v>
      </c>
      <c r="S1012" s="155"/>
      <c r="T1012" s="155">
        <v>0</v>
      </c>
      <c r="U1012" s="155"/>
      <c r="V1012" s="155">
        <v>0</v>
      </c>
      <c r="W1012" s="197" t="str">
        <f t="shared" si="222"/>
        <v>0</v>
      </c>
      <c r="X1012" s="155">
        <v>0</v>
      </c>
      <c r="Y1012" s="162" t="s">
        <v>235</v>
      </c>
      <c r="Z1012" s="144">
        <v>866.25</v>
      </c>
      <c r="AA1012" s="155">
        <f t="shared" si="225"/>
        <v>6285629.3300000001</v>
      </c>
      <c r="AB1012" s="144">
        <v>0</v>
      </c>
      <c r="AC1012" s="144">
        <v>0</v>
      </c>
      <c r="AD1012" s="144">
        <v>0</v>
      </c>
      <c r="AE1012" s="144">
        <v>0</v>
      </c>
      <c r="AF1012" s="144">
        <v>0</v>
      </c>
      <c r="AG1012" s="144">
        <v>0</v>
      </c>
      <c r="AH1012" s="144">
        <v>0</v>
      </c>
      <c r="AI1012" s="144">
        <v>0</v>
      </c>
      <c r="AJ1012" s="144">
        <v>0</v>
      </c>
      <c r="AK1012" s="144">
        <v>0</v>
      </c>
      <c r="AL1012" s="144">
        <v>0</v>
      </c>
      <c r="AM1012" s="144">
        <f t="shared" si="223"/>
        <v>197454.32</v>
      </c>
      <c r="AN1012" s="144">
        <f t="shared" si="224"/>
        <v>98727.16</v>
      </c>
      <c r="AO1012" s="144">
        <v>0</v>
      </c>
      <c r="AP1012" s="144" t="s">
        <v>4526</v>
      </c>
      <c r="AQ1012" s="294"/>
      <c r="AR1012" s="144"/>
      <c r="AS1012" s="271"/>
      <c r="AT1012" s="144"/>
      <c r="AU1012" s="144"/>
      <c r="AV1012" s="158" t="s">
        <v>1256</v>
      </c>
      <c r="AW1012" s="159" t="s">
        <v>3202</v>
      </c>
      <c r="AX1012" s="159" t="s">
        <v>3203</v>
      </c>
      <c r="AY1012" s="159"/>
      <c r="AZ1012" s="159" t="s">
        <v>879</v>
      </c>
      <c r="BA1012" s="158" t="s">
        <v>982</v>
      </c>
      <c r="BB1012" s="159" t="s">
        <v>881</v>
      </c>
      <c r="BC1012" s="158" t="s">
        <v>844</v>
      </c>
      <c r="BD1012" s="158" t="s">
        <v>844</v>
      </c>
      <c r="BE1012" s="158" t="s">
        <v>3204</v>
      </c>
      <c r="BF1012" s="160">
        <v>1923.8</v>
      </c>
      <c r="BG1012" s="160">
        <v>1305.5999999999999</v>
      </c>
      <c r="BH1012" s="158" t="s">
        <v>883</v>
      </c>
      <c r="BI1012" s="193">
        <v>7.5</v>
      </c>
      <c r="BJ1012" s="159" t="s">
        <v>884</v>
      </c>
      <c r="BK1012" s="160">
        <v>866.25</v>
      </c>
      <c r="BL1012" s="160">
        <v>480.9</v>
      </c>
      <c r="BM1012" s="160">
        <v>990</v>
      </c>
      <c r="BN1012" s="158"/>
      <c r="BO1012" s="159" t="s">
        <v>885</v>
      </c>
      <c r="BP1012" s="159" t="s">
        <v>886</v>
      </c>
      <c r="BQ1012" s="204" t="s">
        <v>887</v>
      </c>
      <c r="BR1012" s="160">
        <v>4797301.16</v>
      </c>
      <c r="BS1012" s="160">
        <v>655252.97</v>
      </c>
      <c r="BT1012" s="160">
        <v>0</v>
      </c>
      <c r="BU1012" s="138">
        <v>655252.97</v>
      </c>
      <c r="BV1012" s="160">
        <v>655253.06000000006</v>
      </c>
      <c r="BW1012" s="160">
        <v>655253.06000000006</v>
      </c>
      <c r="BX1012" s="160">
        <v>0</v>
      </c>
      <c r="BY1012" s="160">
        <v>652179.56999999995</v>
      </c>
      <c r="BZ1012" s="160">
        <v>652179.56999999995</v>
      </c>
      <c r="CA1012" s="160">
        <v>0</v>
      </c>
      <c r="CB1012" s="160">
        <v>652179.56999999995</v>
      </c>
      <c r="CC1012" s="160">
        <v>652179.56999999995</v>
      </c>
      <c r="CD1012" s="160">
        <v>0</v>
      </c>
      <c r="CE1012" s="145"/>
      <c r="CF1012" s="145"/>
      <c r="CG1012" s="145"/>
      <c r="CH1012" s="145"/>
      <c r="CI1012" s="145"/>
      <c r="CJ1012" s="145"/>
      <c r="CK1012" s="145"/>
      <c r="CL1012" s="145"/>
      <c r="CM1012" s="145"/>
      <c r="CN1012" s="145"/>
      <c r="CO1012" s="145"/>
      <c r="CP1012" s="145"/>
      <c r="CQ1012" s="145"/>
      <c r="CR1012" s="145"/>
      <c r="CS1012" s="145"/>
      <c r="CT1012" s="145"/>
      <c r="CU1012" s="145"/>
      <c r="CV1012" s="145"/>
      <c r="CW1012" s="145"/>
      <c r="CX1012" s="145"/>
      <c r="CY1012" s="145"/>
      <c r="CZ1012" s="145"/>
      <c r="DA1012" s="145"/>
      <c r="DB1012" s="145"/>
      <c r="DC1012" s="145"/>
      <c r="DD1012" s="145"/>
      <c r="DE1012" s="145"/>
      <c r="DF1012" s="145"/>
      <c r="DG1012" s="145"/>
      <c r="DH1012" s="145"/>
      <c r="DI1012" s="145"/>
      <c r="DJ1012" s="145"/>
      <c r="DK1012" s="145"/>
      <c r="DL1012" s="145"/>
      <c r="DM1012" s="145"/>
      <c r="DN1012" s="145"/>
      <c r="DO1012" s="145"/>
      <c r="DP1012" s="145"/>
      <c r="DQ1012" s="145"/>
      <c r="DR1012" s="145"/>
      <c r="DS1012" s="145"/>
      <c r="DT1012" s="145"/>
      <c r="DU1012" s="145"/>
      <c r="DV1012" s="145"/>
      <c r="DW1012" s="145"/>
      <c r="DX1012" s="145"/>
      <c r="DY1012" s="145"/>
      <c r="DZ1012" s="145"/>
      <c r="EA1012" s="145"/>
      <c r="EB1012" s="145"/>
      <c r="EC1012" s="145"/>
      <c r="ED1012" s="145"/>
      <c r="EE1012" s="145"/>
      <c r="EF1012" s="145"/>
      <c r="EG1012" s="145"/>
      <c r="EH1012" s="145"/>
      <c r="EI1012" s="145"/>
      <c r="EJ1012" s="145"/>
      <c r="EK1012" s="145"/>
      <c r="EL1012" s="145"/>
      <c r="EM1012" s="145"/>
      <c r="EN1012" s="145"/>
      <c r="EO1012" s="145"/>
      <c r="EP1012" s="145"/>
      <c r="EQ1012" s="145"/>
      <c r="ER1012" s="145"/>
      <c r="ES1012" s="145"/>
      <c r="ET1012" s="145"/>
      <c r="EU1012" s="145"/>
      <c r="EV1012" s="145"/>
      <c r="EW1012" s="145"/>
      <c r="EX1012" s="145"/>
      <c r="EY1012" s="145"/>
      <c r="EZ1012" s="145"/>
      <c r="FA1012" s="145"/>
      <c r="FB1012" s="145"/>
      <c r="FC1012" s="145"/>
      <c r="FD1012" s="145"/>
      <c r="FE1012" s="145"/>
      <c r="FF1012" s="145"/>
      <c r="FG1012" s="145"/>
      <c r="FH1012" s="145"/>
      <c r="FI1012" s="145"/>
      <c r="FJ1012" s="145"/>
      <c r="FK1012" s="145"/>
      <c r="FL1012" s="145"/>
      <c r="FM1012" s="145"/>
      <c r="FN1012" s="145"/>
      <c r="FO1012" s="145"/>
      <c r="FP1012" s="145"/>
      <c r="FQ1012" s="145"/>
      <c r="FR1012" s="145"/>
      <c r="FS1012" s="145"/>
      <c r="FT1012" s="146"/>
      <c r="FU1012" s="147"/>
      <c r="FV1012" s="147"/>
      <c r="FW1012" s="147"/>
      <c r="FX1012" s="147"/>
      <c r="FY1012" s="147"/>
      <c r="FZ1012" s="147"/>
      <c r="GA1012" s="147"/>
      <c r="GB1012" s="147"/>
      <c r="GC1012" s="147"/>
      <c r="GD1012" s="147"/>
      <c r="GE1012" s="147"/>
      <c r="GF1012" s="147"/>
      <c r="GG1012" s="148"/>
      <c r="GH1012" s="147"/>
      <c r="GI1012" s="147"/>
      <c r="GJ1012" s="147"/>
      <c r="GK1012" s="147"/>
      <c r="GL1012" s="147"/>
      <c r="GM1012" s="147"/>
      <c r="GN1012" s="147"/>
      <c r="GO1012" s="147"/>
      <c r="GP1012" s="147"/>
      <c r="GQ1012" s="147"/>
      <c r="GR1012" s="147"/>
      <c r="GS1012" s="147"/>
      <c r="GT1012" s="147"/>
      <c r="GU1012" s="147"/>
      <c r="GV1012" s="147"/>
      <c r="GW1012" s="147"/>
      <c r="GX1012" s="147"/>
      <c r="GY1012" s="147"/>
      <c r="GZ1012" s="147"/>
      <c r="HA1012" s="147"/>
      <c r="HB1012" s="147"/>
      <c r="HC1012" s="147"/>
      <c r="HD1012" s="147"/>
      <c r="HE1012" s="147"/>
      <c r="HF1012" s="147"/>
      <c r="HG1012" s="147"/>
      <c r="HI1012" s="147"/>
      <c r="HJ1012" s="147"/>
      <c r="HK1012" s="147"/>
      <c r="HL1012" s="147"/>
      <c r="HM1012" s="147"/>
    </row>
    <row r="1013" spans="1:221" s="149" customFormat="1" ht="12" customHeight="1" x14ac:dyDescent="0.2">
      <c r="A1013" s="150">
        <v>769</v>
      </c>
      <c r="B1013" s="151" t="s">
        <v>3206</v>
      </c>
      <c r="C1013" s="161"/>
      <c r="D1013" s="161"/>
      <c r="E1013" s="162"/>
      <c r="F1013" s="154">
        <f t="shared" si="218"/>
        <v>51.860720370370373</v>
      </c>
      <c r="G1013" s="306">
        <v>1983</v>
      </c>
      <c r="H1013" s="281">
        <v>2025</v>
      </c>
      <c r="I1013" s="154">
        <f t="shared" si="217"/>
        <v>892058.42</v>
      </c>
      <c r="J1013" s="152">
        <f t="shared" si="220"/>
        <v>9573543.0099999998</v>
      </c>
      <c r="K1013" s="155">
        <f t="shared" si="221"/>
        <v>0</v>
      </c>
      <c r="L1013" s="192">
        <v>0</v>
      </c>
      <c r="M1013" s="192">
        <v>0</v>
      </c>
      <c r="N1013" s="192">
        <v>0</v>
      </c>
      <c r="O1013" s="192">
        <v>0</v>
      </c>
      <c r="P1013" s="192">
        <v>0</v>
      </c>
      <c r="Q1013" s="155"/>
      <c r="R1013" s="155">
        <v>0</v>
      </c>
      <c r="S1013" s="155"/>
      <c r="T1013" s="155">
        <v>0</v>
      </c>
      <c r="U1013" s="155"/>
      <c r="V1013" s="155">
        <v>0</v>
      </c>
      <c r="W1013" s="197" t="str">
        <f t="shared" si="222"/>
        <v>0</v>
      </c>
      <c r="X1013" s="155">
        <v>0</v>
      </c>
      <c r="Y1013" s="162" t="s">
        <v>235</v>
      </c>
      <c r="Z1013" s="144">
        <v>1260</v>
      </c>
      <c r="AA1013" s="155">
        <f t="shared" si="225"/>
        <v>9142733.5700000003</v>
      </c>
      <c r="AB1013" s="144">
        <v>0</v>
      </c>
      <c r="AC1013" s="144">
        <v>0</v>
      </c>
      <c r="AD1013" s="144">
        <v>0</v>
      </c>
      <c r="AE1013" s="144">
        <v>0</v>
      </c>
      <c r="AF1013" s="144">
        <v>0</v>
      </c>
      <c r="AG1013" s="144">
        <v>0</v>
      </c>
      <c r="AH1013" s="144">
        <v>0</v>
      </c>
      <c r="AI1013" s="144">
        <v>0</v>
      </c>
      <c r="AJ1013" s="144">
        <v>0</v>
      </c>
      <c r="AK1013" s="144">
        <v>0</v>
      </c>
      <c r="AL1013" s="144">
        <v>0</v>
      </c>
      <c r="AM1013" s="144">
        <f t="shared" si="223"/>
        <v>287206.28999999998</v>
      </c>
      <c r="AN1013" s="144">
        <f t="shared" si="224"/>
        <v>143603.15</v>
      </c>
      <c r="AO1013" s="144">
        <v>0</v>
      </c>
      <c r="AP1013" s="144" t="s">
        <v>4526</v>
      </c>
      <c r="AQ1013" s="294"/>
      <c r="AR1013" s="144"/>
      <c r="AS1013" s="271"/>
      <c r="AT1013" s="144"/>
      <c r="AU1013" s="144"/>
      <c r="AV1013" s="158" t="s">
        <v>1259</v>
      </c>
      <c r="AW1013" s="159" t="s">
        <v>3205</v>
      </c>
      <c r="AX1013" s="159" t="s">
        <v>3206</v>
      </c>
      <c r="AY1013" s="159"/>
      <c r="AZ1013" s="159" t="s">
        <v>879</v>
      </c>
      <c r="BA1013" s="158" t="s">
        <v>982</v>
      </c>
      <c r="BB1013" s="159" t="s">
        <v>891</v>
      </c>
      <c r="BC1013" s="158" t="s">
        <v>844</v>
      </c>
      <c r="BD1013" s="158" t="s">
        <v>844</v>
      </c>
      <c r="BE1013" s="158" t="s">
        <v>865</v>
      </c>
      <c r="BF1013" s="160">
        <v>2617.1999999999998</v>
      </c>
      <c r="BG1013" s="160">
        <v>1860</v>
      </c>
      <c r="BH1013" s="158" t="s">
        <v>883</v>
      </c>
      <c r="BI1013" s="193">
        <v>7.5</v>
      </c>
      <c r="BJ1013" s="159" t="s">
        <v>884</v>
      </c>
      <c r="BK1013" s="160">
        <v>1260</v>
      </c>
      <c r="BL1013" s="160">
        <v>646.79999999999995</v>
      </c>
      <c r="BM1013" s="160">
        <v>1408</v>
      </c>
      <c r="BN1013" s="158"/>
      <c r="BO1013" s="159" t="s">
        <v>885</v>
      </c>
      <c r="BP1013" s="159" t="s">
        <v>886</v>
      </c>
      <c r="BQ1013" s="204" t="s">
        <v>887</v>
      </c>
      <c r="BR1013" s="160">
        <v>6977892.5999999996</v>
      </c>
      <c r="BS1013" s="160">
        <v>892058.42</v>
      </c>
      <c r="BT1013" s="160">
        <v>0</v>
      </c>
      <c r="BU1013" s="138">
        <v>892058.42</v>
      </c>
      <c r="BV1013" s="160">
        <v>892058.42</v>
      </c>
      <c r="BW1013" s="160">
        <v>892058.42</v>
      </c>
      <c r="BX1013" s="160">
        <v>0</v>
      </c>
      <c r="BY1013" s="160">
        <v>887719.36</v>
      </c>
      <c r="BZ1013" s="160">
        <v>887719.36</v>
      </c>
      <c r="CA1013" s="160">
        <v>0</v>
      </c>
      <c r="CB1013" s="160">
        <v>887719.36</v>
      </c>
      <c r="CC1013" s="160">
        <v>887719.36</v>
      </c>
      <c r="CD1013" s="160">
        <v>0</v>
      </c>
      <c r="CE1013" s="145"/>
      <c r="CF1013" s="145"/>
      <c r="CG1013" s="145"/>
      <c r="CH1013" s="145"/>
      <c r="CI1013" s="145"/>
      <c r="CJ1013" s="145"/>
      <c r="CK1013" s="145"/>
      <c r="CL1013" s="145"/>
      <c r="CM1013" s="145"/>
      <c r="CN1013" s="145"/>
      <c r="CO1013" s="145"/>
      <c r="CP1013" s="145"/>
      <c r="CQ1013" s="145"/>
      <c r="CR1013" s="145"/>
      <c r="CS1013" s="145"/>
      <c r="CT1013" s="145"/>
      <c r="CU1013" s="145"/>
      <c r="CV1013" s="145"/>
      <c r="CW1013" s="145"/>
      <c r="CX1013" s="145"/>
      <c r="CY1013" s="145"/>
      <c r="CZ1013" s="145"/>
      <c r="DA1013" s="145"/>
      <c r="DB1013" s="145"/>
      <c r="DC1013" s="145"/>
      <c r="DD1013" s="145"/>
      <c r="DE1013" s="145"/>
      <c r="DF1013" s="145"/>
      <c r="DG1013" s="145"/>
      <c r="DH1013" s="145"/>
      <c r="DI1013" s="145"/>
      <c r="DJ1013" s="145"/>
      <c r="DK1013" s="145"/>
      <c r="DL1013" s="145"/>
      <c r="DM1013" s="145"/>
      <c r="DN1013" s="145"/>
      <c r="DO1013" s="145"/>
      <c r="DP1013" s="145"/>
      <c r="DQ1013" s="145"/>
      <c r="DR1013" s="145"/>
      <c r="DS1013" s="145"/>
      <c r="DT1013" s="145"/>
      <c r="DU1013" s="145"/>
      <c r="DV1013" s="145"/>
      <c r="DW1013" s="145"/>
      <c r="DX1013" s="145"/>
      <c r="DY1013" s="145"/>
      <c r="DZ1013" s="145"/>
      <c r="EA1013" s="145"/>
      <c r="EB1013" s="145"/>
      <c r="EC1013" s="145"/>
      <c r="ED1013" s="145"/>
      <c r="EE1013" s="145"/>
      <c r="EF1013" s="145"/>
      <c r="EG1013" s="145"/>
      <c r="EH1013" s="145"/>
      <c r="EI1013" s="145"/>
      <c r="EJ1013" s="145"/>
      <c r="EK1013" s="145"/>
      <c r="EL1013" s="145"/>
      <c r="EM1013" s="145"/>
      <c r="EN1013" s="145"/>
      <c r="EO1013" s="145"/>
      <c r="EP1013" s="145"/>
      <c r="EQ1013" s="145"/>
      <c r="ER1013" s="145"/>
      <c r="ES1013" s="145"/>
      <c r="ET1013" s="145"/>
      <c r="EU1013" s="145"/>
      <c r="EV1013" s="145"/>
      <c r="EW1013" s="145"/>
      <c r="EX1013" s="145"/>
      <c r="EY1013" s="145"/>
      <c r="EZ1013" s="145"/>
      <c r="FA1013" s="145"/>
      <c r="FB1013" s="145"/>
      <c r="FC1013" s="145"/>
      <c r="FD1013" s="145"/>
      <c r="FE1013" s="145"/>
      <c r="FF1013" s="145"/>
      <c r="FG1013" s="145"/>
      <c r="FH1013" s="145"/>
      <c r="FI1013" s="145"/>
      <c r="FJ1013" s="145"/>
      <c r="FK1013" s="145"/>
      <c r="FL1013" s="145"/>
      <c r="FM1013" s="145"/>
      <c r="FN1013" s="145"/>
      <c r="FO1013" s="145"/>
      <c r="FP1013" s="145"/>
      <c r="FQ1013" s="145"/>
      <c r="FR1013" s="145"/>
      <c r="FS1013" s="145"/>
      <c r="FT1013" s="146"/>
      <c r="FU1013" s="147"/>
      <c r="FV1013" s="147"/>
      <c r="FW1013" s="147"/>
      <c r="FX1013" s="147"/>
      <c r="FY1013" s="147"/>
      <c r="FZ1013" s="147"/>
      <c r="GA1013" s="147"/>
      <c r="GB1013" s="147"/>
      <c r="GC1013" s="147"/>
      <c r="GD1013" s="147"/>
      <c r="GE1013" s="147"/>
      <c r="GF1013" s="147"/>
      <c r="GG1013" s="148"/>
      <c r="GH1013" s="147"/>
      <c r="GI1013" s="147"/>
      <c r="GJ1013" s="147"/>
      <c r="GK1013" s="147"/>
      <c r="GL1013" s="147"/>
      <c r="GM1013" s="147"/>
      <c r="GN1013" s="147"/>
      <c r="GO1013" s="147"/>
      <c r="GP1013" s="147"/>
      <c r="GQ1013" s="147"/>
      <c r="GR1013" s="147"/>
      <c r="GS1013" s="147"/>
      <c r="GT1013" s="147"/>
      <c r="GU1013" s="147"/>
      <c r="GV1013" s="147"/>
      <c r="GW1013" s="147"/>
      <c r="GX1013" s="147"/>
      <c r="GY1013" s="147"/>
      <c r="GZ1013" s="147"/>
      <c r="HA1013" s="147"/>
      <c r="HB1013" s="147"/>
      <c r="HC1013" s="147"/>
      <c r="HD1013" s="147"/>
      <c r="HE1013" s="147"/>
      <c r="HF1013" s="147"/>
      <c r="HG1013" s="147"/>
      <c r="HI1013" s="147"/>
      <c r="HJ1013" s="147"/>
      <c r="HK1013" s="147"/>
      <c r="HL1013" s="147"/>
      <c r="HM1013" s="147"/>
    </row>
    <row r="1014" spans="1:221" s="149" customFormat="1" ht="12" customHeight="1" x14ac:dyDescent="0.2">
      <c r="A1014" s="150">
        <v>770</v>
      </c>
      <c r="B1014" s="151" t="s">
        <v>3208</v>
      </c>
      <c r="C1014" s="161"/>
      <c r="D1014" s="161"/>
      <c r="E1014" s="162"/>
      <c r="F1014" s="154">
        <f t="shared" si="218"/>
        <v>50.998591627699845</v>
      </c>
      <c r="G1014" s="306">
        <v>1984</v>
      </c>
      <c r="H1014" s="281">
        <v>2025</v>
      </c>
      <c r="I1014" s="154">
        <f t="shared" si="217"/>
        <v>626909.26</v>
      </c>
      <c r="J1014" s="152">
        <f t="shared" si="220"/>
        <v>6581810.8099999996</v>
      </c>
      <c r="K1014" s="155">
        <f t="shared" si="221"/>
        <v>0</v>
      </c>
      <c r="L1014" s="192">
        <v>0</v>
      </c>
      <c r="M1014" s="192">
        <v>0</v>
      </c>
      <c r="N1014" s="192">
        <v>0</v>
      </c>
      <c r="O1014" s="192">
        <v>0</v>
      </c>
      <c r="P1014" s="192">
        <v>0</v>
      </c>
      <c r="Q1014" s="155"/>
      <c r="R1014" s="155">
        <v>0</v>
      </c>
      <c r="S1014" s="155"/>
      <c r="T1014" s="155">
        <v>0</v>
      </c>
      <c r="U1014" s="155"/>
      <c r="V1014" s="155">
        <v>0</v>
      </c>
      <c r="W1014" s="197" t="str">
        <f t="shared" si="222"/>
        <v>0</v>
      </c>
      <c r="X1014" s="155">
        <v>0</v>
      </c>
      <c r="Y1014" s="162" t="s">
        <v>235</v>
      </c>
      <c r="Z1014" s="144">
        <v>866.25</v>
      </c>
      <c r="AA1014" s="155">
        <f t="shared" si="225"/>
        <v>6285629.3300000001</v>
      </c>
      <c r="AB1014" s="144">
        <v>0</v>
      </c>
      <c r="AC1014" s="144">
        <v>0</v>
      </c>
      <c r="AD1014" s="144">
        <v>0</v>
      </c>
      <c r="AE1014" s="144">
        <v>0</v>
      </c>
      <c r="AF1014" s="144">
        <v>0</v>
      </c>
      <c r="AG1014" s="144">
        <v>0</v>
      </c>
      <c r="AH1014" s="144">
        <v>0</v>
      </c>
      <c r="AI1014" s="144">
        <v>0</v>
      </c>
      <c r="AJ1014" s="144">
        <v>0</v>
      </c>
      <c r="AK1014" s="144">
        <v>0</v>
      </c>
      <c r="AL1014" s="144">
        <v>0</v>
      </c>
      <c r="AM1014" s="144">
        <f t="shared" si="223"/>
        <v>197454.32</v>
      </c>
      <c r="AN1014" s="144">
        <f t="shared" si="224"/>
        <v>98727.16</v>
      </c>
      <c r="AO1014" s="144">
        <v>0</v>
      </c>
      <c r="AP1014" s="144" t="s">
        <v>4526</v>
      </c>
      <c r="AQ1014" s="294"/>
      <c r="AR1014" s="144"/>
      <c r="AS1014" s="271"/>
      <c r="AT1014" s="144"/>
      <c r="AU1014" s="144"/>
      <c r="AV1014" s="158" t="s">
        <v>1264</v>
      </c>
      <c r="AW1014" s="159" t="s">
        <v>3207</v>
      </c>
      <c r="AX1014" s="159" t="s">
        <v>3208</v>
      </c>
      <c r="AY1014" s="159"/>
      <c r="AZ1014" s="159" t="s">
        <v>879</v>
      </c>
      <c r="BA1014" s="158" t="s">
        <v>907</v>
      </c>
      <c r="BB1014" s="159" t="s">
        <v>881</v>
      </c>
      <c r="BC1014" s="158" t="s">
        <v>844</v>
      </c>
      <c r="BD1014" s="158" t="s">
        <v>844</v>
      </c>
      <c r="BE1014" s="158" t="s">
        <v>1418</v>
      </c>
      <c r="BF1014" s="160">
        <v>1964.4</v>
      </c>
      <c r="BG1014" s="160">
        <v>1297.4000000000001</v>
      </c>
      <c r="BH1014" s="158" t="s">
        <v>883</v>
      </c>
      <c r="BI1014" s="193">
        <v>7.5</v>
      </c>
      <c r="BJ1014" s="159" t="s">
        <v>884</v>
      </c>
      <c r="BK1014" s="160">
        <v>866.25</v>
      </c>
      <c r="BL1014" s="160">
        <v>530.5</v>
      </c>
      <c r="BM1014" s="160">
        <v>990</v>
      </c>
      <c r="BN1014" s="158"/>
      <c r="BO1014" s="159" t="s">
        <v>885</v>
      </c>
      <c r="BP1014" s="159" t="s">
        <v>886</v>
      </c>
      <c r="BQ1014" s="204" t="s">
        <v>887</v>
      </c>
      <c r="BR1014" s="160">
        <v>4797301.16</v>
      </c>
      <c r="BS1014" s="160">
        <v>626909.26</v>
      </c>
      <c r="BT1014" s="160">
        <v>0</v>
      </c>
      <c r="BU1014" s="138">
        <v>626909.26</v>
      </c>
      <c r="BV1014" s="160">
        <v>626909.26</v>
      </c>
      <c r="BW1014" s="160">
        <v>626909.26</v>
      </c>
      <c r="BX1014" s="160">
        <v>0</v>
      </c>
      <c r="BY1014" s="160">
        <v>626738.56999999995</v>
      </c>
      <c r="BZ1014" s="160">
        <v>626738.56999999995</v>
      </c>
      <c r="CA1014" s="160">
        <v>0</v>
      </c>
      <c r="CB1014" s="160">
        <v>626738.56999999995</v>
      </c>
      <c r="CC1014" s="160">
        <v>626738.56999999995</v>
      </c>
      <c r="CD1014" s="160">
        <v>0</v>
      </c>
      <c r="CE1014" s="145"/>
      <c r="CF1014" s="145"/>
      <c r="CG1014" s="145"/>
      <c r="CH1014" s="145"/>
      <c r="CI1014" s="145"/>
      <c r="CJ1014" s="145"/>
      <c r="CK1014" s="145"/>
      <c r="CL1014" s="145"/>
      <c r="CM1014" s="145"/>
      <c r="CN1014" s="145"/>
      <c r="CO1014" s="145"/>
      <c r="CP1014" s="145"/>
      <c r="CQ1014" s="145"/>
      <c r="CR1014" s="145"/>
      <c r="CS1014" s="145"/>
      <c r="CT1014" s="145"/>
      <c r="CU1014" s="145"/>
      <c r="CV1014" s="145"/>
      <c r="CW1014" s="145"/>
      <c r="CX1014" s="145"/>
      <c r="CY1014" s="145"/>
      <c r="CZ1014" s="145"/>
      <c r="DA1014" s="145"/>
      <c r="DB1014" s="145"/>
      <c r="DC1014" s="145"/>
      <c r="DD1014" s="145"/>
      <c r="DE1014" s="145"/>
      <c r="DF1014" s="145"/>
      <c r="DG1014" s="145"/>
      <c r="DH1014" s="145"/>
      <c r="DI1014" s="145"/>
      <c r="DJ1014" s="145"/>
      <c r="DK1014" s="145"/>
      <c r="DL1014" s="145"/>
      <c r="DM1014" s="145"/>
      <c r="DN1014" s="145"/>
      <c r="DO1014" s="145"/>
      <c r="DP1014" s="145"/>
      <c r="DQ1014" s="145"/>
      <c r="DR1014" s="145"/>
      <c r="DS1014" s="145"/>
      <c r="DT1014" s="145"/>
      <c r="DU1014" s="145"/>
      <c r="DV1014" s="145"/>
      <c r="DW1014" s="145"/>
      <c r="DX1014" s="145"/>
      <c r="DY1014" s="145"/>
      <c r="DZ1014" s="145"/>
      <c r="EA1014" s="145"/>
      <c r="EB1014" s="145"/>
      <c r="EC1014" s="145"/>
      <c r="ED1014" s="145"/>
      <c r="EE1014" s="145"/>
      <c r="EF1014" s="145"/>
      <c r="EG1014" s="145"/>
      <c r="EH1014" s="145"/>
      <c r="EI1014" s="145"/>
      <c r="EJ1014" s="145"/>
      <c r="EK1014" s="145"/>
      <c r="EL1014" s="145"/>
      <c r="EM1014" s="145"/>
      <c r="EN1014" s="145"/>
      <c r="EO1014" s="145"/>
      <c r="EP1014" s="145"/>
      <c r="EQ1014" s="145"/>
      <c r="ER1014" s="145"/>
      <c r="ES1014" s="145"/>
      <c r="ET1014" s="145"/>
      <c r="EU1014" s="145"/>
      <c r="EV1014" s="145"/>
      <c r="EW1014" s="145"/>
      <c r="EX1014" s="145"/>
      <c r="EY1014" s="145"/>
      <c r="EZ1014" s="145"/>
      <c r="FA1014" s="145"/>
      <c r="FB1014" s="145"/>
      <c r="FC1014" s="145"/>
      <c r="FD1014" s="145"/>
      <c r="FE1014" s="145"/>
      <c r="FF1014" s="145"/>
      <c r="FG1014" s="145"/>
      <c r="FH1014" s="145"/>
      <c r="FI1014" s="145"/>
      <c r="FJ1014" s="145"/>
      <c r="FK1014" s="145"/>
      <c r="FL1014" s="145"/>
      <c r="FM1014" s="145"/>
      <c r="FN1014" s="145"/>
      <c r="FO1014" s="145"/>
      <c r="FP1014" s="145"/>
      <c r="FQ1014" s="145"/>
      <c r="FR1014" s="145"/>
      <c r="FS1014" s="145"/>
      <c r="FT1014" s="146"/>
      <c r="FU1014" s="147"/>
      <c r="FV1014" s="147"/>
      <c r="FW1014" s="147"/>
      <c r="FX1014" s="147"/>
      <c r="FY1014" s="147"/>
      <c r="FZ1014" s="147"/>
      <c r="GA1014" s="147"/>
      <c r="GB1014" s="147"/>
      <c r="GC1014" s="147"/>
      <c r="GD1014" s="147"/>
      <c r="GE1014" s="147"/>
      <c r="GF1014" s="147"/>
      <c r="GG1014" s="148"/>
      <c r="GH1014" s="147"/>
      <c r="GI1014" s="147"/>
      <c r="GJ1014" s="147"/>
      <c r="GK1014" s="147"/>
      <c r="GL1014" s="147"/>
      <c r="GM1014" s="147"/>
      <c r="GN1014" s="147"/>
      <c r="GO1014" s="147"/>
      <c r="GP1014" s="147"/>
      <c r="GQ1014" s="147"/>
      <c r="GR1014" s="147"/>
      <c r="GS1014" s="147"/>
      <c r="GT1014" s="147"/>
      <c r="GU1014" s="147"/>
      <c r="GV1014" s="147"/>
      <c r="GW1014" s="147"/>
      <c r="GX1014" s="147"/>
      <c r="GY1014" s="147"/>
      <c r="GZ1014" s="147"/>
      <c r="HA1014" s="147"/>
      <c r="HB1014" s="147"/>
      <c r="HC1014" s="147"/>
      <c r="HD1014" s="147"/>
      <c r="HE1014" s="147"/>
      <c r="HF1014" s="147"/>
      <c r="HG1014" s="147"/>
      <c r="HI1014" s="147"/>
      <c r="HJ1014" s="147"/>
      <c r="HK1014" s="147"/>
      <c r="HL1014" s="147"/>
      <c r="HM1014" s="147"/>
    </row>
    <row r="1015" spans="1:221" s="149" customFormat="1" ht="12" customHeight="1" x14ac:dyDescent="0.2">
      <c r="A1015" s="150">
        <v>771</v>
      </c>
      <c r="B1015" s="151" t="s">
        <v>3210</v>
      </c>
      <c r="C1015" s="161"/>
      <c r="D1015" s="161"/>
      <c r="E1015" s="162"/>
      <c r="F1015" s="154">
        <f t="shared" si="218"/>
        <v>49.910775033775558</v>
      </c>
      <c r="G1015" s="306">
        <v>1985</v>
      </c>
      <c r="H1015" s="281">
        <v>2025</v>
      </c>
      <c r="I1015" s="154">
        <f t="shared" si="217"/>
        <v>633993.66</v>
      </c>
      <c r="J1015" s="152">
        <f t="shared" si="220"/>
        <v>6581810.8099999996</v>
      </c>
      <c r="K1015" s="155">
        <f t="shared" si="221"/>
        <v>0</v>
      </c>
      <c r="L1015" s="192">
        <v>0</v>
      </c>
      <c r="M1015" s="192">
        <v>0</v>
      </c>
      <c r="N1015" s="192">
        <v>0</v>
      </c>
      <c r="O1015" s="192">
        <v>0</v>
      </c>
      <c r="P1015" s="192">
        <v>0</v>
      </c>
      <c r="Q1015" s="155"/>
      <c r="R1015" s="155">
        <v>0</v>
      </c>
      <c r="S1015" s="155"/>
      <c r="T1015" s="155">
        <v>0</v>
      </c>
      <c r="U1015" s="155"/>
      <c r="V1015" s="155">
        <v>0</v>
      </c>
      <c r="W1015" s="197" t="str">
        <f t="shared" si="222"/>
        <v>0</v>
      </c>
      <c r="X1015" s="155">
        <v>0</v>
      </c>
      <c r="Y1015" s="162" t="s">
        <v>235</v>
      </c>
      <c r="Z1015" s="144">
        <v>866.25</v>
      </c>
      <c r="AA1015" s="155">
        <f t="shared" si="225"/>
        <v>6285629.3300000001</v>
      </c>
      <c r="AB1015" s="144">
        <v>0</v>
      </c>
      <c r="AC1015" s="144">
        <v>0</v>
      </c>
      <c r="AD1015" s="144">
        <v>0</v>
      </c>
      <c r="AE1015" s="144">
        <v>0</v>
      </c>
      <c r="AF1015" s="144">
        <v>0</v>
      </c>
      <c r="AG1015" s="144">
        <v>0</v>
      </c>
      <c r="AH1015" s="144">
        <v>0</v>
      </c>
      <c r="AI1015" s="144">
        <v>0</v>
      </c>
      <c r="AJ1015" s="144">
        <v>0</v>
      </c>
      <c r="AK1015" s="144">
        <v>0</v>
      </c>
      <c r="AL1015" s="144">
        <v>0</v>
      </c>
      <c r="AM1015" s="144">
        <f t="shared" si="223"/>
        <v>197454.32</v>
      </c>
      <c r="AN1015" s="144">
        <f t="shared" si="224"/>
        <v>98727.16</v>
      </c>
      <c r="AO1015" s="144">
        <v>0</v>
      </c>
      <c r="AP1015" s="144" t="s">
        <v>4526</v>
      </c>
      <c r="AQ1015" s="294"/>
      <c r="AR1015" s="144"/>
      <c r="AS1015" s="271"/>
      <c r="AT1015" s="144"/>
      <c r="AU1015" s="144"/>
      <c r="AV1015" s="158" t="s">
        <v>1267</v>
      </c>
      <c r="AW1015" s="159" t="s">
        <v>3209</v>
      </c>
      <c r="AX1015" s="159" t="s">
        <v>3210</v>
      </c>
      <c r="AY1015" s="159"/>
      <c r="AZ1015" s="159" t="s">
        <v>879</v>
      </c>
      <c r="BA1015" s="158" t="s">
        <v>1396</v>
      </c>
      <c r="BB1015" s="159" t="s">
        <v>881</v>
      </c>
      <c r="BC1015" s="158" t="s">
        <v>844</v>
      </c>
      <c r="BD1015" s="158" t="s">
        <v>844</v>
      </c>
      <c r="BE1015" s="158" t="s">
        <v>1446</v>
      </c>
      <c r="BF1015" s="160">
        <v>1938.5</v>
      </c>
      <c r="BG1015" s="160">
        <v>1324.1</v>
      </c>
      <c r="BH1015" s="158" t="s">
        <v>883</v>
      </c>
      <c r="BI1015" s="193">
        <v>7.5</v>
      </c>
      <c r="BJ1015" s="159" t="s">
        <v>884</v>
      </c>
      <c r="BK1015" s="160">
        <v>866.25</v>
      </c>
      <c r="BL1015" s="160">
        <v>477.1</v>
      </c>
      <c r="BM1015" s="160">
        <v>990</v>
      </c>
      <c r="BN1015" s="158"/>
      <c r="BO1015" s="159" t="s">
        <v>885</v>
      </c>
      <c r="BP1015" s="159" t="s">
        <v>886</v>
      </c>
      <c r="BQ1015" s="204" t="s">
        <v>887</v>
      </c>
      <c r="BR1015" s="160">
        <v>4797301.16</v>
      </c>
      <c r="BS1015" s="160">
        <v>633993.66</v>
      </c>
      <c r="BT1015" s="160">
        <v>0</v>
      </c>
      <c r="BU1015" s="138">
        <v>633993.66</v>
      </c>
      <c r="BV1015" s="160">
        <v>636423.28</v>
      </c>
      <c r="BW1015" s="160">
        <v>636423.28</v>
      </c>
      <c r="BX1015" s="160">
        <v>0</v>
      </c>
      <c r="BY1015" s="160">
        <v>628243.96</v>
      </c>
      <c r="BZ1015" s="160">
        <v>628243.96</v>
      </c>
      <c r="CA1015" s="160">
        <v>0</v>
      </c>
      <c r="CB1015" s="160">
        <v>630673.57999999996</v>
      </c>
      <c r="CC1015" s="160">
        <v>630673.57999999996</v>
      </c>
      <c r="CD1015" s="160">
        <v>0</v>
      </c>
      <c r="CE1015" s="145"/>
      <c r="CF1015" s="145"/>
      <c r="CG1015" s="145"/>
      <c r="CH1015" s="145"/>
      <c r="CI1015" s="145"/>
      <c r="CJ1015" s="145"/>
      <c r="CK1015" s="145"/>
      <c r="CL1015" s="145"/>
      <c r="CM1015" s="145"/>
      <c r="CN1015" s="145"/>
      <c r="CO1015" s="145"/>
      <c r="CP1015" s="145"/>
      <c r="CQ1015" s="145"/>
      <c r="CR1015" s="145"/>
      <c r="CS1015" s="145"/>
      <c r="CT1015" s="145"/>
      <c r="CU1015" s="145"/>
      <c r="CV1015" s="145"/>
      <c r="CW1015" s="145"/>
      <c r="CX1015" s="145"/>
      <c r="CY1015" s="145"/>
      <c r="CZ1015" s="145"/>
      <c r="DA1015" s="145"/>
      <c r="DB1015" s="145"/>
      <c r="DC1015" s="145"/>
      <c r="DD1015" s="145"/>
      <c r="DE1015" s="145"/>
      <c r="DF1015" s="145"/>
      <c r="DG1015" s="145"/>
      <c r="DH1015" s="145"/>
      <c r="DI1015" s="145"/>
      <c r="DJ1015" s="145"/>
      <c r="DK1015" s="145"/>
      <c r="DL1015" s="145"/>
      <c r="DM1015" s="145"/>
      <c r="DN1015" s="145"/>
      <c r="DO1015" s="145"/>
      <c r="DP1015" s="145"/>
      <c r="DQ1015" s="145"/>
      <c r="DR1015" s="145"/>
      <c r="DS1015" s="145"/>
      <c r="DT1015" s="145"/>
      <c r="DU1015" s="145"/>
      <c r="DV1015" s="145"/>
      <c r="DW1015" s="145"/>
      <c r="DX1015" s="145"/>
      <c r="DY1015" s="145"/>
      <c r="DZ1015" s="145"/>
      <c r="EA1015" s="145"/>
      <c r="EB1015" s="145"/>
      <c r="EC1015" s="145"/>
      <c r="ED1015" s="145"/>
      <c r="EE1015" s="145"/>
      <c r="EF1015" s="145"/>
      <c r="EG1015" s="145"/>
      <c r="EH1015" s="145"/>
      <c r="EI1015" s="145"/>
      <c r="EJ1015" s="145"/>
      <c r="EK1015" s="145"/>
      <c r="EL1015" s="145"/>
      <c r="EM1015" s="145"/>
      <c r="EN1015" s="145"/>
      <c r="EO1015" s="145"/>
      <c r="EP1015" s="145"/>
      <c r="EQ1015" s="145"/>
      <c r="ER1015" s="145"/>
      <c r="ES1015" s="145"/>
      <c r="ET1015" s="145"/>
      <c r="EU1015" s="145"/>
      <c r="EV1015" s="145"/>
      <c r="EW1015" s="145"/>
      <c r="EX1015" s="145"/>
      <c r="EY1015" s="145"/>
      <c r="EZ1015" s="145"/>
      <c r="FA1015" s="145"/>
      <c r="FB1015" s="145"/>
      <c r="FC1015" s="145"/>
      <c r="FD1015" s="145"/>
      <c r="FE1015" s="145"/>
      <c r="FF1015" s="145"/>
      <c r="FG1015" s="145"/>
      <c r="FH1015" s="145"/>
      <c r="FI1015" s="145"/>
      <c r="FJ1015" s="145"/>
      <c r="FK1015" s="145"/>
      <c r="FL1015" s="145"/>
      <c r="FM1015" s="145"/>
      <c r="FN1015" s="145"/>
      <c r="FO1015" s="145"/>
      <c r="FP1015" s="145"/>
      <c r="FQ1015" s="145"/>
      <c r="FR1015" s="145"/>
      <c r="FS1015" s="145"/>
      <c r="FT1015" s="146"/>
      <c r="FU1015" s="147"/>
      <c r="FV1015" s="147"/>
      <c r="FW1015" s="147"/>
      <c r="FX1015" s="147"/>
      <c r="FY1015" s="147"/>
      <c r="FZ1015" s="147"/>
      <c r="GA1015" s="147"/>
      <c r="GB1015" s="147"/>
      <c r="GC1015" s="147"/>
      <c r="GD1015" s="147"/>
      <c r="GE1015" s="147"/>
      <c r="GF1015" s="147"/>
      <c r="GG1015" s="148"/>
      <c r="GH1015" s="147"/>
      <c r="GI1015" s="147"/>
      <c r="GJ1015" s="147"/>
      <c r="GK1015" s="147"/>
      <c r="GL1015" s="147"/>
      <c r="GM1015" s="147"/>
      <c r="GN1015" s="147"/>
      <c r="GO1015" s="147"/>
      <c r="GP1015" s="147"/>
      <c r="GQ1015" s="147"/>
      <c r="GR1015" s="147"/>
      <c r="GS1015" s="147"/>
      <c r="GT1015" s="147"/>
      <c r="GU1015" s="147"/>
      <c r="GV1015" s="147"/>
      <c r="GW1015" s="147"/>
      <c r="GX1015" s="147"/>
      <c r="GY1015" s="147"/>
      <c r="GZ1015" s="147"/>
      <c r="HA1015" s="147"/>
      <c r="HB1015" s="147"/>
      <c r="HC1015" s="147"/>
      <c r="HD1015" s="147"/>
      <c r="HE1015" s="147"/>
      <c r="HF1015" s="147"/>
      <c r="HG1015" s="147"/>
      <c r="HI1015" s="147"/>
      <c r="HJ1015" s="147"/>
      <c r="HK1015" s="147"/>
      <c r="HL1015" s="147"/>
      <c r="HM1015" s="147"/>
    </row>
    <row r="1016" spans="1:221" s="149" customFormat="1" ht="12" customHeight="1" x14ac:dyDescent="0.2">
      <c r="A1016" s="150">
        <v>772</v>
      </c>
      <c r="B1016" s="151" t="s">
        <v>3212</v>
      </c>
      <c r="C1016" s="161"/>
      <c r="D1016" s="161"/>
      <c r="E1016" s="162"/>
      <c r="F1016" s="154">
        <f t="shared" si="218"/>
        <v>49.690472991672316</v>
      </c>
      <c r="G1016" s="306">
        <v>1985</v>
      </c>
      <c r="H1016" s="281">
        <v>2023</v>
      </c>
      <c r="I1016" s="154">
        <f t="shared" si="217"/>
        <v>656669.12</v>
      </c>
      <c r="J1016" s="310">
        <f t="shared" si="220"/>
        <v>6581810.8099999996</v>
      </c>
      <c r="K1016" s="155">
        <f t="shared" si="221"/>
        <v>0</v>
      </c>
      <c r="L1016" s="192">
        <v>0</v>
      </c>
      <c r="M1016" s="192">
        <v>0</v>
      </c>
      <c r="N1016" s="192">
        <v>0</v>
      </c>
      <c r="O1016" s="192">
        <v>0</v>
      </c>
      <c r="P1016" s="192">
        <v>0</v>
      </c>
      <c r="Q1016" s="155"/>
      <c r="R1016" s="155">
        <v>0</v>
      </c>
      <c r="S1016" s="155"/>
      <c r="T1016" s="155">
        <v>0</v>
      </c>
      <c r="U1016" s="155"/>
      <c r="V1016" s="155">
        <v>0</v>
      </c>
      <c r="W1016" s="197" t="str">
        <f t="shared" si="222"/>
        <v>0</v>
      </c>
      <c r="X1016" s="155">
        <v>0</v>
      </c>
      <c r="Y1016" s="162" t="s">
        <v>235</v>
      </c>
      <c r="Z1016" s="144">
        <v>866.25</v>
      </c>
      <c r="AA1016" s="155">
        <f t="shared" si="225"/>
        <v>6285629.3300000001</v>
      </c>
      <c r="AB1016" s="144">
        <v>0</v>
      </c>
      <c r="AC1016" s="144">
        <v>0</v>
      </c>
      <c r="AD1016" s="144">
        <v>0</v>
      </c>
      <c r="AE1016" s="144">
        <v>0</v>
      </c>
      <c r="AF1016" s="144">
        <v>0</v>
      </c>
      <c r="AG1016" s="144">
        <v>0</v>
      </c>
      <c r="AH1016" s="144">
        <v>0</v>
      </c>
      <c r="AI1016" s="144">
        <v>0</v>
      </c>
      <c r="AJ1016" s="144">
        <v>0</v>
      </c>
      <c r="AK1016" s="144">
        <v>0</v>
      </c>
      <c r="AL1016" s="144">
        <v>0</v>
      </c>
      <c r="AM1016" s="144">
        <f t="shared" si="223"/>
        <v>197454.32</v>
      </c>
      <c r="AN1016" s="144">
        <f t="shared" si="224"/>
        <v>98727.16</v>
      </c>
      <c r="AO1016" s="144">
        <v>0</v>
      </c>
      <c r="AP1016" s="144" t="s">
        <v>4526</v>
      </c>
      <c r="AQ1016" s="294"/>
      <c r="AR1016" s="144"/>
      <c r="AS1016" s="271"/>
      <c r="AT1016" s="144"/>
      <c r="AU1016" s="144"/>
      <c r="AV1016" s="158" t="s">
        <v>1270</v>
      </c>
      <c r="AW1016" s="159" t="s">
        <v>3211</v>
      </c>
      <c r="AX1016" s="159" t="s">
        <v>3212</v>
      </c>
      <c r="AY1016" s="159"/>
      <c r="AZ1016" s="159" t="s">
        <v>879</v>
      </c>
      <c r="BA1016" s="158" t="s">
        <v>1396</v>
      </c>
      <c r="BB1016" s="159" t="s">
        <v>881</v>
      </c>
      <c r="BC1016" s="158" t="s">
        <v>844</v>
      </c>
      <c r="BD1016" s="158" t="s">
        <v>844</v>
      </c>
      <c r="BE1016" s="158" t="s">
        <v>990</v>
      </c>
      <c r="BF1016" s="160">
        <v>1939.6</v>
      </c>
      <c r="BG1016" s="160">
        <v>1324.9</v>
      </c>
      <c r="BH1016" s="158" t="s">
        <v>883</v>
      </c>
      <c r="BI1016" s="193">
        <v>7.5</v>
      </c>
      <c r="BJ1016" s="159" t="s">
        <v>884</v>
      </c>
      <c r="BK1016" s="160">
        <v>866.25</v>
      </c>
      <c r="BL1016" s="160">
        <v>477.4</v>
      </c>
      <c r="BM1016" s="160">
        <v>990</v>
      </c>
      <c r="BN1016" s="158"/>
      <c r="BO1016" s="159" t="s">
        <v>885</v>
      </c>
      <c r="BP1016" s="159" t="s">
        <v>886</v>
      </c>
      <c r="BQ1016" s="204" t="s">
        <v>887</v>
      </c>
      <c r="BR1016" s="160">
        <v>4797301.16</v>
      </c>
      <c r="BS1016" s="160">
        <v>656669.12</v>
      </c>
      <c r="BT1016" s="160">
        <v>0</v>
      </c>
      <c r="BU1016" s="138">
        <v>656669.12</v>
      </c>
      <c r="BV1016" s="160">
        <v>659735.71</v>
      </c>
      <c r="BW1016" s="160">
        <v>659735.71</v>
      </c>
      <c r="BX1016" s="160">
        <v>0</v>
      </c>
      <c r="BY1016" s="160">
        <v>656192.07999999996</v>
      </c>
      <c r="BZ1016" s="160">
        <v>656192.07999999996</v>
      </c>
      <c r="CA1016" s="160">
        <v>0</v>
      </c>
      <c r="CB1016" s="160">
        <v>659258.67000000004</v>
      </c>
      <c r="CC1016" s="160">
        <v>659258.67000000004</v>
      </c>
      <c r="CD1016" s="160">
        <v>0</v>
      </c>
      <c r="CE1016" s="145"/>
      <c r="CF1016" s="145"/>
      <c r="CG1016" s="145"/>
      <c r="CH1016" s="145"/>
      <c r="CI1016" s="145"/>
      <c r="CJ1016" s="145"/>
      <c r="CK1016" s="145"/>
      <c r="CL1016" s="145"/>
      <c r="CM1016" s="145"/>
      <c r="CN1016" s="145"/>
      <c r="CO1016" s="145"/>
      <c r="CP1016" s="145"/>
      <c r="CQ1016" s="145"/>
      <c r="CR1016" s="145"/>
      <c r="CS1016" s="145"/>
      <c r="CT1016" s="145"/>
      <c r="CU1016" s="145"/>
      <c r="CV1016" s="145"/>
      <c r="CW1016" s="145"/>
      <c r="CX1016" s="145"/>
      <c r="CY1016" s="145"/>
      <c r="CZ1016" s="145"/>
      <c r="DA1016" s="145"/>
      <c r="DB1016" s="145"/>
      <c r="DC1016" s="145"/>
      <c r="DD1016" s="145"/>
      <c r="DE1016" s="145"/>
      <c r="DF1016" s="145"/>
      <c r="DG1016" s="145"/>
      <c r="DH1016" s="145"/>
      <c r="DI1016" s="145"/>
      <c r="DJ1016" s="145"/>
      <c r="DK1016" s="145"/>
      <c r="DL1016" s="145"/>
      <c r="DM1016" s="145"/>
      <c r="DN1016" s="145"/>
      <c r="DO1016" s="145"/>
      <c r="DP1016" s="145"/>
      <c r="DQ1016" s="145"/>
      <c r="DR1016" s="145"/>
      <c r="DS1016" s="145"/>
      <c r="DT1016" s="145"/>
      <c r="DU1016" s="145"/>
      <c r="DV1016" s="145"/>
      <c r="DW1016" s="145"/>
      <c r="DX1016" s="145"/>
      <c r="DY1016" s="145"/>
      <c r="DZ1016" s="145"/>
      <c r="EA1016" s="145"/>
      <c r="EB1016" s="145"/>
      <c r="EC1016" s="145"/>
      <c r="ED1016" s="145"/>
      <c r="EE1016" s="145"/>
      <c r="EF1016" s="145"/>
      <c r="EG1016" s="145"/>
      <c r="EH1016" s="145"/>
      <c r="EI1016" s="145"/>
      <c r="EJ1016" s="145"/>
      <c r="EK1016" s="145"/>
      <c r="EL1016" s="145"/>
      <c r="EM1016" s="145"/>
      <c r="EN1016" s="145"/>
      <c r="EO1016" s="145"/>
      <c r="EP1016" s="145"/>
      <c r="EQ1016" s="145"/>
      <c r="ER1016" s="145"/>
      <c r="ES1016" s="145"/>
      <c r="ET1016" s="145"/>
      <c r="EU1016" s="145"/>
      <c r="EV1016" s="145"/>
      <c r="EW1016" s="145"/>
      <c r="EX1016" s="145"/>
      <c r="EY1016" s="145"/>
      <c r="EZ1016" s="145"/>
      <c r="FA1016" s="145"/>
      <c r="FB1016" s="145"/>
      <c r="FC1016" s="145"/>
      <c r="FD1016" s="145"/>
      <c r="FE1016" s="145"/>
      <c r="FF1016" s="145"/>
      <c r="FG1016" s="145"/>
      <c r="FH1016" s="145"/>
      <c r="FI1016" s="145"/>
      <c r="FJ1016" s="145"/>
      <c r="FK1016" s="145"/>
      <c r="FL1016" s="145"/>
      <c r="FM1016" s="145"/>
      <c r="FN1016" s="145"/>
      <c r="FO1016" s="145"/>
      <c r="FP1016" s="145"/>
      <c r="FQ1016" s="145"/>
      <c r="FR1016" s="145"/>
      <c r="FS1016" s="145"/>
      <c r="FT1016" s="146"/>
      <c r="FU1016" s="147"/>
      <c r="FV1016" s="147"/>
      <c r="FW1016" s="147"/>
      <c r="FX1016" s="147"/>
      <c r="FY1016" s="147"/>
      <c r="FZ1016" s="147"/>
      <c r="GA1016" s="147"/>
      <c r="GB1016" s="147"/>
      <c r="GC1016" s="147"/>
      <c r="GD1016" s="147"/>
      <c r="GE1016" s="147"/>
      <c r="GF1016" s="147"/>
      <c r="GG1016" s="148"/>
      <c r="GH1016" s="147"/>
      <c r="GI1016" s="147"/>
      <c r="GJ1016" s="147"/>
      <c r="GK1016" s="147"/>
      <c r="GL1016" s="147"/>
      <c r="GM1016" s="147"/>
      <c r="GN1016" s="147"/>
      <c r="GO1016" s="147"/>
      <c r="GP1016" s="147"/>
      <c r="GQ1016" s="147"/>
      <c r="GR1016" s="147"/>
      <c r="GS1016" s="147"/>
      <c r="GT1016" s="147"/>
      <c r="GU1016" s="147"/>
      <c r="GV1016" s="147"/>
      <c r="GW1016" s="147"/>
      <c r="GX1016" s="147"/>
      <c r="GY1016" s="147"/>
      <c r="GZ1016" s="147"/>
      <c r="HA1016" s="147"/>
      <c r="HB1016" s="147"/>
      <c r="HC1016" s="147"/>
      <c r="HD1016" s="147"/>
      <c r="HE1016" s="147"/>
      <c r="HF1016" s="147"/>
      <c r="HG1016" s="147"/>
      <c r="HI1016" s="147"/>
      <c r="HJ1016" s="147"/>
      <c r="HK1016" s="147"/>
      <c r="HL1016" s="147"/>
      <c r="HM1016" s="147"/>
    </row>
    <row r="1017" spans="1:221" s="149" customFormat="1" ht="12" customHeight="1" x14ac:dyDescent="0.2">
      <c r="A1017" s="150">
        <v>773</v>
      </c>
      <c r="B1017" s="151" t="s">
        <v>3214</v>
      </c>
      <c r="C1017" s="161"/>
      <c r="D1017" s="161"/>
      <c r="E1017" s="162"/>
      <c r="F1017" s="154">
        <f t="shared" si="218"/>
        <v>51.053750852741295</v>
      </c>
      <c r="G1017" s="306">
        <v>1986</v>
      </c>
      <c r="H1017" s="281">
        <v>2025</v>
      </c>
      <c r="I1017" s="154">
        <f t="shared" si="217"/>
        <v>669633.30000000005</v>
      </c>
      <c r="J1017" s="152">
        <f t="shared" si="220"/>
        <v>6581810.8099999996</v>
      </c>
      <c r="K1017" s="155">
        <f t="shared" si="221"/>
        <v>0</v>
      </c>
      <c r="L1017" s="192">
        <v>0</v>
      </c>
      <c r="M1017" s="192">
        <v>0</v>
      </c>
      <c r="N1017" s="192">
        <v>0</v>
      </c>
      <c r="O1017" s="192">
        <v>0</v>
      </c>
      <c r="P1017" s="192">
        <v>0</v>
      </c>
      <c r="Q1017" s="155"/>
      <c r="R1017" s="155">
        <v>0</v>
      </c>
      <c r="S1017" s="155"/>
      <c r="T1017" s="155">
        <v>0</v>
      </c>
      <c r="U1017" s="155"/>
      <c r="V1017" s="155">
        <v>0</v>
      </c>
      <c r="W1017" s="197" t="str">
        <f t="shared" si="222"/>
        <v>0</v>
      </c>
      <c r="X1017" s="155">
        <v>0</v>
      </c>
      <c r="Y1017" s="162" t="s">
        <v>235</v>
      </c>
      <c r="Z1017" s="144">
        <v>866.25</v>
      </c>
      <c r="AA1017" s="155">
        <f t="shared" si="225"/>
        <v>6285629.3300000001</v>
      </c>
      <c r="AB1017" s="144">
        <v>0</v>
      </c>
      <c r="AC1017" s="144">
        <v>0</v>
      </c>
      <c r="AD1017" s="144">
        <v>0</v>
      </c>
      <c r="AE1017" s="144">
        <v>0</v>
      </c>
      <c r="AF1017" s="144">
        <v>0</v>
      </c>
      <c r="AG1017" s="144">
        <v>0</v>
      </c>
      <c r="AH1017" s="144">
        <v>0</v>
      </c>
      <c r="AI1017" s="144">
        <v>0</v>
      </c>
      <c r="AJ1017" s="144">
        <v>0</v>
      </c>
      <c r="AK1017" s="144">
        <v>0</v>
      </c>
      <c r="AL1017" s="144">
        <v>0</v>
      </c>
      <c r="AM1017" s="144">
        <f t="shared" si="223"/>
        <v>197454.32</v>
      </c>
      <c r="AN1017" s="144">
        <f t="shared" si="224"/>
        <v>98727.16</v>
      </c>
      <c r="AO1017" s="144">
        <v>0</v>
      </c>
      <c r="AP1017" s="144" t="s">
        <v>4526</v>
      </c>
      <c r="AQ1017" s="294"/>
      <c r="AR1017" s="144"/>
      <c r="AS1017" s="271"/>
      <c r="AT1017" s="144"/>
      <c r="AU1017" s="144"/>
      <c r="AV1017" s="158" t="s">
        <v>1274</v>
      </c>
      <c r="AW1017" s="159" t="s">
        <v>3213</v>
      </c>
      <c r="AX1017" s="159" t="s">
        <v>3214</v>
      </c>
      <c r="AY1017" s="159"/>
      <c r="AZ1017" s="159" t="s">
        <v>879</v>
      </c>
      <c r="BA1017" s="158" t="s">
        <v>1388</v>
      </c>
      <c r="BB1017" s="159" t="s">
        <v>881</v>
      </c>
      <c r="BC1017" s="158" t="s">
        <v>844</v>
      </c>
      <c r="BD1017" s="158" t="s">
        <v>844</v>
      </c>
      <c r="BE1017" s="158" t="s">
        <v>859</v>
      </c>
      <c r="BF1017" s="160">
        <v>1900.7</v>
      </c>
      <c r="BG1017" s="160">
        <v>1286.7</v>
      </c>
      <c r="BH1017" s="158" t="s">
        <v>883</v>
      </c>
      <c r="BI1017" s="193">
        <v>7.5</v>
      </c>
      <c r="BJ1017" s="159" t="s">
        <v>884</v>
      </c>
      <c r="BK1017" s="160">
        <v>866.25</v>
      </c>
      <c r="BL1017" s="160">
        <v>483.1</v>
      </c>
      <c r="BM1017" s="160">
        <v>990</v>
      </c>
      <c r="BN1017" s="158"/>
      <c r="BO1017" s="159" t="s">
        <v>885</v>
      </c>
      <c r="BP1017" s="159" t="s">
        <v>886</v>
      </c>
      <c r="BQ1017" s="204" t="s">
        <v>887</v>
      </c>
      <c r="BR1017" s="160">
        <v>4797301.16</v>
      </c>
      <c r="BS1017" s="160">
        <v>669633.30000000005</v>
      </c>
      <c r="BT1017" s="160">
        <v>0</v>
      </c>
      <c r="BU1017" s="138">
        <v>669633.30000000005</v>
      </c>
      <c r="BV1017" s="160">
        <v>670198.53</v>
      </c>
      <c r="BW1017" s="160">
        <v>670198.53</v>
      </c>
      <c r="BX1017" s="160">
        <v>0</v>
      </c>
      <c r="BY1017" s="160">
        <v>669327.06999999995</v>
      </c>
      <c r="BZ1017" s="160">
        <v>669327.06999999995</v>
      </c>
      <c r="CA1017" s="160">
        <v>0</v>
      </c>
      <c r="CB1017" s="160">
        <v>669892.30000000005</v>
      </c>
      <c r="CC1017" s="160">
        <v>669892.30000000005</v>
      </c>
      <c r="CD1017" s="160">
        <v>0</v>
      </c>
      <c r="CE1017" s="145"/>
      <c r="CF1017" s="145"/>
      <c r="CG1017" s="145"/>
      <c r="CH1017" s="145"/>
      <c r="CI1017" s="145"/>
      <c r="CJ1017" s="145"/>
      <c r="CK1017" s="145"/>
      <c r="CL1017" s="145"/>
      <c r="CM1017" s="145"/>
      <c r="CN1017" s="145"/>
      <c r="CO1017" s="145"/>
      <c r="CP1017" s="145"/>
      <c r="CQ1017" s="145"/>
      <c r="CR1017" s="145"/>
      <c r="CS1017" s="145"/>
      <c r="CT1017" s="145"/>
      <c r="CU1017" s="145"/>
      <c r="CV1017" s="145"/>
      <c r="CW1017" s="145"/>
      <c r="CX1017" s="145"/>
      <c r="CY1017" s="145"/>
      <c r="CZ1017" s="145"/>
      <c r="DA1017" s="145"/>
      <c r="DB1017" s="145"/>
      <c r="DC1017" s="145"/>
      <c r="DD1017" s="145"/>
      <c r="DE1017" s="145"/>
      <c r="DF1017" s="145"/>
      <c r="DG1017" s="145"/>
      <c r="DH1017" s="145"/>
      <c r="DI1017" s="145"/>
      <c r="DJ1017" s="145"/>
      <c r="DK1017" s="145"/>
      <c r="DL1017" s="145"/>
      <c r="DM1017" s="145"/>
      <c r="DN1017" s="145"/>
      <c r="DO1017" s="145"/>
      <c r="DP1017" s="145"/>
      <c r="DQ1017" s="145"/>
      <c r="DR1017" s="145"/>
      <c r="DS1017" s="145"/>
      <c r="DT1017" s="145"/>
      <c r="DU1017" s="145"/>
      <c r="DV1017" s="145"/>
      <c r="DW1017" s="145"/>
      <c r="DX1017" s="145"/>
      <c r="DY1017" s="145"/>
      <c r="DZ1017" s="145"/>
      <c r="EA1017" s="145"/>
      <c r="EB1017" s="145"/>
      <c r="EC1017" s="145"/>
      <c r="ED1017" s="145"/>
      <c r="EE1017" s="145"/>
      <c r="EF1017" s="145"/>
      <c r="EG1017" s="145"/>
      <c r="EH1017" s="145"/>
      <c r="EI1017" s="145"/>
      <c r="EJ1017" s="145"/>
      <c r="EK1017" s="145"/>
      <c r="EL1017" s="145"/>
      <c r="EM1017" s="145"/>
      <c r="EN1017" s="145"/>
      <c r="EO1017" s="145"/>
      <c r="EP1017" s="145"/>
      <c r="EQ1017" s="145"/>
      <c r="ER1017" s="145"/>
      <c r="ES1017" s="145"/>
      <c r="ET1017" s="145"/>
      <c r="EU1017" s="145"/>
      <c r="EV1017" s="145"/>
      <c r="EW1017" s="145"/>
      <c r="EX1017" s="145"/>
      <c r="EY1017" s="145"/>
      <c r="EZ1017" s="145"/>
      <c r="FA1017" s="145"/>
      <c r="FB1017" s="145"/>
      <c r="FC1017" s="145"/>
      <c r="FD1017" s="145"/>
      <c r="FE1017" s="145"/>
      <c r="FF1017" s="145"/>
      <c r="FG1017" s="145"/>
      <c r="FH1017" s="145"/>
      <c r="FI1017" s="145"/>
      <c r="FJ1017" s="145"/>
      <c r="FK1017" s="145"/>
      <c r="FL1017" s="145"/>
      <c r="FM1017" s="145"/>
      <c r="FN1017" s="145"/>
      <c r="FO1017" s="145"/>
      <c r="FP1017" s="145"/>
      <c r="FQ1017" s="145"/>
      <c r="FR1017" s="145"/>
      <c r="FS1017" s="145"/>
      <c r="FT1017" s="146"/>
      <c r="FU1017" s="147"/>
      <c r="FV1017" s="147"/>
      <c r="FW1017" s="147"/>
      <c r="FX1017" s="147"/>
      <c r="FY1017" s="147"/>
      <c r="FZ1017" s="147"/>
      <c r="GA1017" s="147"/>
      <c r="GB1017" s="147"/>
      <c r="GC1017" s="147"/>
      <c r="GD1017" s="147"/>
      <c r="GE1017" s="147"/>
      <c r="GF1017" s="147"/>
      <c r="GG1017" s="148"/>
      <c r="GH1017" s="147"/>
      <c r="GI1017" s="147"/>
      <c r="GJ1017" s="147"/>
      <c r="GK1017" s="147"/>
      <c r="GL1017" s="147"/>
      <c r="GM1017" s="147"/>
      <c r="GN1017" s="147"/>
      <c r="GO1017" s="147"/>
      <c r="GP1017" s="147"/>
      <c r="GQ1017" s="147"/>
      <c r="GR1017" s="147"/>
      <c r="GS1017" s="147"/>
      <c r="GT1017" s="147"/>
      <c r="GU1017" s="147"/>
      <c r="GV1017" s="147"/>
      <c r="GW1017" s="147"/>
      <c r="GX1017" s="147"/>
      <c r="GY1017" s="147"/>
      <c r="GZ1017" s="147"/>
      <c r="HA1017" s="147"/>
      <c r="HB1017" s="147"/>
      <c r="HC1017" s="147"/>
      <c r="HD1017" s="147"/>
      <c r="HE1017" s="147"/>
      <c r="HF1017" s="147"/>
      <c r="HG1017" s="147"/>
      <c r="HI1017" s="147"/>
      <c r="HJ1017" s="147"/>
      <c r="HK1017" s="147"/>
      <c r="HL1017" s="147"/>
      <c r="HM1017" s="147"/>
    </row>
    <row r="1018" spans="1:221" s="149" customFormat="1" ht="12" customHeight="1" x14ac:dyDescent="0.2">
      <c r="A1018" s="150">
        <v>774</v>
      </c>
      <c r="B1018" s="151" t="s">
        <v>3216</v>
      </c>
      <c r="C1018" s="161"/>
      <c r="D1018" s="161"/>
      <c r="E1018" s="162"/>
      <c r="F1018" s="154">
        <f t="shared" si="218"/>
        <v>56.151109845248271</v>
      </c>
      <c r="G1018" s="306">
        <v>1989</v>
      </c>
      <c r="H1018" s="281">
        <v>2025</v>
      </c>
      <c r="I1018" s="154">
        <f t="shared" si="217"/>
        <v>1055083.49</v>
      </c>
      <c r="J1018" s="152">
        <f t="shared" si="220"/>
        <v>11700997.01</v>
      </c>
      <c r="K1018" s="155">
        <f t="shared" si="221"/>
        <v>0</v>
      </c>
      <c r="L1018" s="192">
        <v>0</v>
      </c>
      <c r="M1018" s="192">
        <v>0</v>
      </c>
      <c r="N1018" s="192">
        <v>0</v>
      </c>
      <c r="O1018" s="192">
        <v>0</v>
      </c>
      <c r="P1018" s="192">
        <v>0</v>
      </c>
      <c r="Q1018" s="155"/>
      <c r="R1018" s="155">
        <v>0</v>
      </c>
      <c r="S1018" s="155"/>
      <c r="T1018" s="155">
        <v>0</v>
      </c>
      <c r="U1018" s="155"/>
      <c r="V1018" s="155">
        <v>0</v>
      </c>
      <c r="W1018" s="197" t="str">
        <f t="shared" si="222"/>
        <v>0</v>
      </c>
      <c r="X1018" s="155">
        <v>0</v>
      </c>
      <c r="Y1018" s="162" t="s">
        <v>235</v>
      </c>
      <c r="Z1018" s="144">
        <v>1540</v>
      </c>
      <c r="AA1018" s="155">
        <f t="shared" si="225"/>
        <v>11174452.140000001</v>
      </c>
      <c r="AB1018" s="144">
        <v>0</v>
      </c>
      <c r="AC1018" s="144">
        <v>0</v>
      </c>
      <c r="AD1018" s="144">
        <v>0</v>
      </c>
      <c r="AE1018" s="144">
        <v>0</v>
      </c>
      <c r="AF1018" s="144">
        <v>0</v>
      </c>
      <c r="AG1018" s="144">
        <v>0</v>
      </c>
      <c r="AH1018" s="144">
        <v>0</v>
      </c>
      <c r="AI1018" s="144">
        <v>0</v>
      </c>
      <c r="AJ1018" s="144">
        <v>0</v>
      </c>
      <c r="AK1018" s="144">
        <v>0</v>
      </c>
      <c r="AL1018" s="144">
        <v>0</v>
      </c>
      <c r="AM1018" s="144">
        <f t="shared" si="223"/>
        <v>351029.91</v>
      </c>
      <c r="AN1018" s="144">
        <f t="shared" si="224"/>
        <v>175514.96</v>
      </c>
      <c r="AO1018" s="144">
        <v>0</v>
      </c>
      <c r="AP1018" s="144" t="s">
        <v>4526</v>
      </c>
      <c r="AQ1018" s="294"/>
      <c r="AR1018" s="144"/>
      <c r="AS1018" s="271"/>
      <c r="AT1018" s="144"/>
      <c r="AU1018" s="144"/>
      <c r="AV1018" s="158" t="s">
        <v>1277</v>
      </c>
      <c r="AW1018" s="159" t="s">
        <v>3215</v>
      </c>
      <c r="AX1018" s="159" t="s">
        <v>3216</v>
      </c>
      <c r="AY1018" s="159"/>
      <c r="AZ1018" s="159" t="s">
        <v>879</v>
      </c>
      <c r="BA1018" s="158" t="s">
        <v>1358</v>
      </c>
      <c r="BB1018" s="159" t="s">
        <v>891</v>
      </c>
      <c r="BC1018" s="158" t="s">
        <v>844</v>
      </c>
      <c r="BD1018" s="158" t="s">
        <v>845</v>
      </c>
      <c r="BE1018" s="158" t="s">
        <v>1407</v>
      </c>
      <c r="BF1018" s="160">
        <v>2998.4</v>
      </c>
      <c r="BG1018" s="160">
        <v>2106.6</v>
      </c>
      <c r="BH1018" s="158" t="s">
        <v>883</v>
      </c>
      <c r="BI1018" s="193">
        <v>7.5</v>
      </c>
      <c r="BJ1018" s="159" t="s">
        <v>884</v>
      </c>
      <c r="BK1018" s="160">
        <v>1540</v>
      </c>
      <c r="BL1018" s="160">
        <v>747.3</v>
      </c>
      <c r="BM1018" s="160">
        <v>1616</v>
      </c>
      <c r="BN1018" s="158"/>
      <c r="BO1018" s="159" t="s">
        <v>885</v>
      </c>
      <c r="BP1018" s="159" t="s">
        <v>886</v>
      </c>
      <c r="BQ1018" s="204" t="s">
        <v>887</v>
      </c>
      <c r="BR1018" s="160">
        <v>8528535.4000000004</v>
      </c>
      <c r="BS1018" s="160">
        <v>1055083.49</v>
      </c>
      <c r="BT1018" s="160">
        <v>0</v>
      </c>
      <c r="BU1018" s="138">
        <v>1055083.49</v>
      </c>
      <c r="BV1018" s="160">
        <v>1058163.0900000001</v>
      </c>
      <c r="BW1018" s="160">
        <v>1058163.0900000001</v>
      </c>
      <c r="BX1018" s="160">
        <v>0</v>
      </c>
      <c r="BY1018" s="160">
        <v>1048902.9099999999</v>
      </c>
      <c r="BZ1018" s="160">
        <v>1048902.9099999999</v>
      </c>
      <c r="CA1018" s="160">
        <v>0</v>
      </c>
      <c r="CB1018" s="160">
        <v>1051982.51</v>
      </c>
      <c r="CC1018" s="160">
        <v>1051982.51</v>
      </c>
      <c r="CD1018" s="160">
        <v>0</v>
      </c>
      <c r="CE1018" s="145"/>
      <c r="CF1018" s="145"/>
      <c r="CG1018" s="145"/>
      <c r="CH1018" s="145"/>
      <c r="CI1018" s="145"/>
      <c r="CJ1018" s="145"/>
      <c r="CK1018" s="145"/>
      <c r="CL1018" s="145"/>
      <c r="CM1018" s="145"/>
      <c r="CN1018" s="145"/>
      <c r="CO1018" s="145"/>
      <c r="CP1018" s="145"/>
      <c r="CQ1018" s="145"/>
      <c r="CR1018" s="145"/>
      <c r="CS1018" s="145"/>
      <c r="CT1018" s="145"/>
      <c r="CU1018" s="145"/>
      <c r="CV1018" s="145"/>
      <c r="CW1018" s="145"/>
      <c r="CX1018" s="145"/>
      <c r="CY1018" s="145"/>
      <c r="CZ1018" s="145"/>
      <c r="DA1018" s="145"/>
      <c r="DB1018" s="145"/>
      <c r="DC1018" s="145"/>
      <c r="DD1018" s="145"/>
      <c r="DE1018" s="145"/>
      <c r="DF1018" s="145"/>
      <c r="DG1018" s="145"/>
      <c r="DH1018" s="145"/>
      <c r="DI1018" s="145"/>
      <c r="DJ1018" s="145"/>
      <c r="DK1018" s="145"/>
      <c r="DL1018" s="145"/>
      <c r="DM1018" s="145"/>
      <c r="DN1018" s="145"/>
      <c r="DO1018" s="145"/>
      <c r="DP1018" s="145"/>
      <c r="DQ1018" s="145"/>
      <c r="DR1018" s="145"/>
      <c r="DS1018" s="145"/>
      <c r="DT1018" s="145"/>
      <c r="DU1018" s="145"/>
      <c r="DV1018" s="145"/>
      <c r="DW1018" s="145"/>
      <c r="DX1018" s="145"/>
      <c r="DY1018" s="145"/>
      <c r="DZ1018" s="145"/>
      <c r="EA1018" s="145"/>
      <c r="EB1018" s="145"/>
      <c r="EC1018" s="145"/>
      <c r="ED1018" s="145"/>
      <c r="EE1018" s="145"/>
      <c r="EF1018" s="145"/>
      <c r="EG1018" s="145"/>
      <c r="EH1018" s="145"/>
      <c r="EI1018" s="145"/>
      <c r="EJ1018" s="145"/>
      <c r="EK1018" s="145"/>
      <c r="EL1018" s="145"/>
      <c r="EM1018" s="145"/>
      <c r="EN1018" s="145"/>
      <c r="EO1018" s="145"/>
      <c r="EP1018" s="145"/>
      <c r="EQ1018" s="145"/>
      <c r="ER1018" s="145"/>
      <c r="ES1018" s="145"/>
      <c r="ET1018" s="145"/>
      <c r="EU1018" s="145"/>
      <c r="EV1018" s="145"/>
      <c r="EW1018" s="145"/>
      <c r="EX1018" s="145"/>
      <c r="EY1018" s="145"/>
      <c r="EZ1018" s="145"/>
      <c r="FA1018" s="145"/>
      <c r="FB1018" s="145"/>
      <c r="FC1018" s="145"/>
      <c r="FD1018" s="145"/>
      <c r="FE1018" s="145"/>
      <c r="FF1018" s="145"/>
      <c r="FG1018" s="145"/>
      <c r="FH1018" s="145"/>
      <c r="FI1018" s="145"/>
      <c r="FJ1018" s="145"/>
      <c r="FK1018" s="145"/>
      <c r="FL1018" s="145"/>
      <c r="FM1018" s="145"/>
      <c r="FN1018" s="145"/>
      <c r="FO1018" s="145"/>
      <c r="FP1018" s="145"/>
      <c r="FQ1018" s="145"/>
      <c r="FR1018" s="145"/>
      <c r="FS1018" s="145"/>
      <c r="FT1018" s="146"/>
      <c r="FU1018" s="147"/>
      <c r="FV1018" s="147"/>
      <c r="FW1018" s="147"/>
      <c r="FX1018" s="147"/>
      <c r="FY1018" s="147"/>
      <c r="FZ1018" s="147"/>
      <c r="GA1018" s="147"/>
      <c r="GB1018" s="147"/>
      <c r="GC1018" s="147"/>
      <c r="GD1018" s="147"/>
      <c r="GE1018" s="147"/>
      <c r="GF1018" s="147"/>
      <c r="GG1018" s="148"/>
      <c r="GH1018" s="147"/>
      <c r="GI1018" s="147"/>
      <c r="GJ1018" s="147"/>
      <c r="GK1018" s="147"/>
      <c r="GL1018" s="147"/>
      <c r="GM1018" s="147"/>
      <c r="GN1018" s="147"/>
      <c r="GO1018" s="147"/>
      <c r="GP1018" s="147"/>
      <c r="GQ1018" s="147"/>
      <c r="GR1018" s="147"/>
      <c r="GS1018" s="147"/>
      <c r="GT1018" s="147"/>
      <c r="GU1018" s="147"/>
      <c r="GV1018" s="147"/>
      <c r="GW1018" s="147"/>
      <c r="GX1018" s="147"/>
      <c r="GY1018" s="147"/>
      <c r="GZ1018" s="147"/>
      <c r="HA1018" s="147"/>
      <c r="HB1018" s="147"/>
      <c r="HC1018" s="147"/>
      <c r="HD1018" s="147"/>
      <c r="HE1018" s="147"/>
      <c r="HF1018" s="147"/>
      <c r="HG1018" s="147"/>
      <c r="HI1018" s="147"/>
      <c r="HJ1018" s="147"/>
      <c r="HK1018" s="147"/>
      <c r="HL1018" s="147"/>
      <c r="HM1018" s="147"/>
    </row>
    <row r="1019" spans="1:221" s="149" customFormat="1" ht="12" customHeight="1" x14ac:dyDescent="0.2">
      <c r="A1019" s="150">
        <v>775</v>
      </c>
      <c r="B1019" s="151" t="s">
        <v>3218</v>
      </c>
      <c r="C1019" s="161"/>
      <c r="D1019" s="161"/>
      <c r="E1019" s="162"/>
      <c r="F1019" s="154">
        <f t="shared" si="218"/>
        <v>43.16285597805944</v>
      </c>
      <c r="G1019" s="306">
        <v>1989</v>
      </c>
      <c r="H1019" s="281">
        <v>2025</v>
      </c>
      <c r="I1019" s="154">
        <f t="shared" si="217"/>
        <v>758709.91</v>
      </c>
      <c r="J1019" s="152">
        <f t="shared" si="220"/>
        <v>6581810.8099999996</v>
      </c>
      <c r="K1019" s="155">
        <f t="shared" si="221"/>
        <v>0</v>
      </c>
      <c r="L1019" s="192">
        <v>0</v>
      </c>
      <c r="M1019" s="192">
        <v>0</v>
      </c>
      <c r="N1019" s="192">
        <v>0</v>
      </c>
      <c r="O1019" s="192">
        <v>0</v>
      </c>
      <c r="P1019" s="192">
        <v>0</v>
      </c>
      <c r="Q1019" s="155"/>
      <c r="R1019" s="155">
        <v>0</v>
      </c>
      <c r="S1019" s="155"/>
      <c r="T1019" s="155">
        <v>0</v>
      </c>
      <c r="U1019" s="155"/>
      <c r="V1019" s="155">
        <v>0</v>
      </c>
      <c r="W1019" s="197" t="str">
        <f t="shared" si="222"/>
        <v>0</v>
      </c>
      <c r="X1019" s="155">
        <v>0</v>
      </c>
      <c r="Y1019" s="162" t="s">
        <v>235</v>
      </c>
      <c r="Z1019" s="144">
        <v>866.25</v>
      </c>
      <c r="AA1019" s="155">
        <f t="shared" si="225"/>
        <v>6285629.3300000001</v>
      </c>
      <c r="AB1019" s="144">
        <v>0</v>
      </c>
      <c r="AC1019" s="144">
        <v>0</v>
      </c>
      <c r="AD1019" s="144">
        <v>0</v>
      </c>
      <c r="AE1019" s="144">
        <v>0</v>
      </c>
      <c r="AF1019" s="144">
        <v>0</v>
      </c>
      <c r="AG1019" s="144">
        <v>0</v>
      </c>
      <c r="AH1019" s="144">
        <v>0</v>
      </c>
      <c r="AI1019" s="144">
        <v>0</v>
      </c>
      <c r="AJ1019" s="144">
        <v>0</v>
      </c>
      <c r="AK1019" s="144">
        <v>0</v>
      </c>
      <c r="AL1019" s="144">
        <v>0</v>
      </c>
      <c r="AM1019" s="144">
        <f t="shared" si="223"/>
        <v>197454.32</v>
      </c>
      <c r="AN1019" s="144">
        <f t="shared" si="224"/>
        <v>98727.16</v>
      </c>
      <c r="AO1019" s="144">
        <v>0</v>
      </c>
      <c r="AP1019" s="144" t="s">
        <v>4526</v>
      </c>
      <c r="AQ1019" s="294"/>
      <c r="AR1019" s="144"/>
      <c r="AS1019" s="271"/>
      <c r="AT1019" s="144"/>
      <c r="AU1019" s="144"/>
      <c r="AV1019" s="158" t="s">
        <v>1280</v>
      </c>
      <c r="AW1019" s="159" t="s">
        <v>3217</v>
      </c>
      <c r="AX1019" s="159" t="s">
        <v>3218</v>
      </c>
      <c r="AY1019" s="159"/>
      <c r="AZ1019" s="159" t="s">
        <v>879</v>
      </c>
      <c r="BA1019" s="158" t="s">
        <v>1358</v>
      </c>
      <c r="BB1019" s="159" t="s">
        <v>881</v>
      </c>
      <c r="BC1019" s="158" t="s">
        <v>844</v>
      </c>
      <c r="BD1019" s="158" t="s">
        <v>844</v>
      </c>
      <c r="BE1019" s="158" t="s">
        <v>1212</v>
      </c>
      <c r="BF1019" s="160">
        <v>2128.8000000000002</v>
      </c>
      <c r="BG1019" s="160">
        <v>1499</v>
      </c>
      <c r="BH1019" s="158" t="s">
        <v>883</v>
      </c>
      <c r="BI1019" s="193">
        <v>7.5</v>
      </c>
      <c r="BJ1019" s="159" t="s">
        <v>884</v>
      </c>
      <c r="BK1019" s="160">
        <v>866.25</v>
      </c>
      <c r="BL1019" s="160">
        <v>509.7</v>
      </c>
      <c r="BM1019" s="160">
        <v>990</v>
      </c>
      <c r="BN1019" s="158"/>
      <c r="BO1019" s="159" t="s">
        <v>885</v>
      </c>
      <c r="BP1019" s="159" t="s">
        <v>886</v>
      </c>
      <c r="BQ1019" s="204" t="s">
        <v>887</v>
      </c>
      <c r="BR1019" s="160">
        <v>4797301.16</v>
      </c>
      <c r="BS1019" s="160">
        <v>758709.91</v>
      </c>
      <c r="BT1019" s="160">
        <v>0</v>
      </c>
      <c r="BU1019" s="138">
        <v>758709.91</v>
      </c>
      <c r="BV1019" s="160">
        <v>758709.91</v>
      </c>
      <c r="BW1019" s="160">
        <v>758709.91</v>
      </c>
      <c r="BX1019" s="160">
        <v>0</v>
      </c>
      <c r="BY1019" s="160">
        <v>758209.63</v>
      </c>
      <c r="BZ1019" s="160">
        <v>758209.63</v>
      </c>
      <c r="CA1019" s="160">
        <v>0</v>
      </c>
      <c r="CB1019" s="160">
        <v>758209.63</v>
      </c>
      <c r="CC1019" s="160">
        <v>758209.63</v>
      </c>
      <c r="CD1019" s="160">
        <v>0</v>
      </c>
      <c r="CE1019" s="145"/>
      <c r="CF1019" s="145"/>
      <c r="CG1019" s="145"/>
      <c r="CH1019" s="145"/>
      <c r="CI1019" s="145"/>
      <c r="CJ1019" s="145"/>
      <c r="CK1019" s="145"/>
      <c r="CL1019" s="145"/>
      <c r="CM1019" s="145"/>
      <c r="CN1019" s="145"/>
      <c r="CO1019" s="145"/>
      <c r="CP1019" s="145"/>
      <c r="CQ1019" s="145"/>
      <c r="CR1019" s="145"/>
      <c r="CS1019" s="145"/>
      <c r="CT1019" s="145"/>
      <c r="CU1019" s="145"/>
      <c r="CV1019" s="145"/>
      <c r="CW1019" s="145"/>
      <c r="CX1019" s="145"/>
      <c r="CY1019" s="145"/>
      <c r="CZ1019" s="145"/>
      <c r="DA1019" s="145"/>
      <c r="DB1019" s="145"/>
      <c r="DC1019" s="145"/>
      <c r="DD1019" s="145"/>
      <c r="DE1019" s="145"/>
      <c r="DF1019" s="145"/>
      <c r="DG1019" s="145"/>
      <c r="DH1019" s="145"/>
      <c r="DI1019" s="145"/>
      <c r="DJ1019" s="145"/>
      <c r="DK1019" s="145"/>
      <c r="DL1019" s="145"/>
      <c r="DM1019" s="145"/>
      <c r="DN1019" s="145"/>
      <c r="DO1019" s="145"/>
      <c r="DP1019" s="145"/>
      <c r="DQ1019" s="145"/>
      <c r="DR1019" s="145"/>
      <c r="DS1019" s="145"/>
      <c r="DT1019" s="145"/>
      <c r="DU1019" s="145"/>
      <c r="DV1019" s="145"/>
      <c r="DW1019" s="145"/>
      <c r="DX1019" s="145"/>
      <c r="DY1019" s="145"/>
      <c r="DZ1019" s="145"/>
      <c r="EA1019" s="145"/>
      <c r="EB1019" s="145"/>
      <c r="EC1019" s="145"/>
      <c r="ED1019" s="145"/>
      <c r="EE1019" s="145"/>
      <c r="EF1019" s="145"/>
      <c r="EG1019" s="145"/>
      <c r="EH1019" s="145"/>
      <c r="EI1019" s="145"/>
      <c r="EJ1019" s="145"/>
      <c r="EK1019" s="145"/>
      <c r="EL1019" s="145"/>
      <c r="EM1019" s="145"/>
      <c r="EN1019" s="145"/>
      <c r="EO1019" s="145"/>
      <c r="EP1019" s="145"/>
      <c r="EQ1019" s="145"/>
      <c r="ER1019" s="145"/>
      <c r="ES1019" s="145"/>
      <c r="ET1019" s="145"/>
      <c r="EU1019" s="145"/>
      <c r="EV1019" s="145"/>
      <c r="EW1019" s="145"/>
      <c r="EX1019" s="145"/>
      <c r="EY1019" s="145"/>
      <c r="EZ1019" s="145"/>
      <c r="FA1019" s="145"/>
      <c r="FB1019" s="145"/>
      <c r="FC1019" s="145"/>
      <c r="FD1019" s="145"/>
      <c r="FE1019" s="145"/>
      <c r="FF1019" s="145"/>
      <c r="FG1019" s="145"/>
      <c r="FH1019" s="145"/>
      <c r="FI1019" s="145"/>
      <c r="FJ1019" s="145"/>
      <c r="FK1019" s="145"/>
      <c r="FL1019" s="145"/>
      <c r="FM1019" s="145"/>
      <c r="FN1019" s="145"/>
      <c r="FO1019" s="145"/>
      <c r="FP1019" s="145"/>
      <c r="FQ1019" s="145"/>
      <c r="FR1019" s="145"/>
      <c r="FS1019" s="145"/>
      <c r="FT1019" s="146"/>
      <c r="FU1019" s="147"/>
      <c r="FV1019" s="147"/>
      <c r="FW1019" s="147"/>
      <c r="FX1019" s="147"/>
      <c r="FY1019" s="147"/>
      <c r="FZ1019" s="147"/>
      <c r="GA1019" s="147"/>
      <c r="GB1019" s="147"/>
      <c r="GC1019" s="147"/>
      <c r="GD1019" s="147"/>
      <c r="GE1019" s="147"/>
      <c r="GF1019" s="147"/>
      <c r="GG1019" s="148"/>
      <c r="GH1019" s="147"/>
      <c r="GI1019" s="147"/>
      <c r="GJ1019" s="147"/>
      <c r="GK1019" s="147"/>
      <c r="GL1019" s="147"/>
      <c r="GM1019" s="147"/>
      <c r="GN1019" s="147"/>
      <c r="GO1019" s="147"/>
      <c r="GP1019" s="147"/>
      <c r="GQ1019" s="147"/>
      <c r="GR1019" s="147"/>
      <c r="GS1019" s="147"/>
      <c r="GT1019" s="147"/>
      <c r="GU1019" s="147"/>
      <c r="GV1019" s="147"/>
      <c r="GW1019" s="147"/>
      <c r="GX1019" s="147"/>
      <c r="GY1019" s="147"/>
      <c r="GZ1019" s="147"/>
      <c r="HA1019" s="147"/>
      <c r="HB1019" s="147"/>
      <c r="HC1019" s="147"/>
      <c r="HD1019" s="147"/>
      <c r="HE1019" s="147"/>
      <c r="HF1019" s="147"/>
      <c r="HG1019" s="147"/>
      <c r="HI1019" s="147"/>
      <c r="HJ1019" s="147"/>
      <c r="HK1019" s="147"/>
      <c r="HL1019" s="147"/>
      <c r="HM1019" s="147"/>
    </row>
    <row r="1020" spans="1:221" s="149" customFormat="1" ht="12" customHeight="1" x14ac:dyDescent="0.2">
      <c r="A1020" s="150">
        <v>776</v>
      </c>
      <c r="B1020" s="151" t="s">
        <v>3220</v>
      </c>
      <c r="C1020" s="161"/>
      <c r="D1020" s="161"/>
      <c r="E1020" s="162"/>
      <c r="F1020" s="154">
        <f t="shared" si="218"/>
        <v>67.912012189014476</v>
      </c>
      <c r="G1020" s="306">
        <v>1992</v>
      </c>
      <c r="H1020" s="281">
        <v>2025</v>
      </c>
      <c r="I1020" s="154">
        <f t="shared" si="217"/>
        <v>759310.86</v>
      </c>
      <c r="J1020" s="152">
        <f t="shared" si="220"/>
        <v>9573543.0099999998</v>
      </c>
      <c r="K1020" s="155">
        <f t="shared" si="221"/>
        <v>0</v>
      </c>
      <c r="L1020" s="192">
        <v>0</v>
      </c>
      <c r="M1020" s="192">
        <v>0</v>
      </c>
      <c r="N1020" s="192">
        <v>0</v>
      </c>
      <c r="O1020" s="192">
        <v>0</v>
      </c>
      <c r="P1020" s="192">
        <v>0</v>
      </c>
      <c r="Q1020" s="155"/>
      <c r="R1020" s="155">
        <v>0</v>
      </c>
      <c r="S1020" s="155"/>
      <c r="T1020" s="155">
        <v>0</v>
      </c>
      <c r="U1020" s="155"/>
      <c r="V1020" s="155">
        <v>0</v>
      </c>
      <c r="W1020" s="197" t="str">
        <f t="shared" si="222"/>
        <v>0</v>
      </c>
      <c r="X1020" s="155">
        <v>0</v>
      </c>
      <c r="Y1020" s="162" t="s">
        <v>235</v>
      </c>
      <c r="Z1020" s="144">
        <v>1260</v>
      </c>
      <c r="AA1020" s="155">
        <f t="shared" si="225"/>
        <v>9142733.5700000003</v>
      </c>
      <c r="AB1020" s="144">
        <v>0</v>
      </c>
      <c r="AC1020" s="144">
        <v>0</v>
      </c>
      <c r="AD1020" s="144">
        <v>0</v>
      </c>
      <c r="AE1020" s="144">
        <v>0</v>
      </c>
      <c r="AF1020" s="144">
        <v>0</v>
      </c>
      <c r="AG1020" s="144">
        <v>0</v>
      </c>
      <c r="AH1020" s="144">
        <v>0</v>
      </c>
      <c r="AI1020" s="144">
        <v>0</v>
      </c>
      <c r="AJ1020" s="144">
        <v>0</v>
      </c>
      <c r="AK1020" s="144">
        <v>0</v>
      </c>
      <c r="AL1020" s="144">
        <v>0</v>
      </c>
      <c r="AM1020" s="144">
        <f t="shared" si="223"/>
        <v>287206.28999999998</v>
      </c>
      <c r="AN1020" s="144">
        <f t="shared" si="224"/>
        <v>143603.15</v>
      </c>
      <c r="AO1020" s="144">
        <v>0</v>
      </c>
      <c r="AP1020" s="144" t="s">
        <v>4526</v>
      </c>
      <c r="AQ1020" s="294"/>
      <c r="AR1020" s="144"/>
      <c r="AS1020" s="271"/>
      <c r="AT1020" s="144"/>
      <c r="AU1020" s="144"/>
      <c r="AV1020" s="158" t="s">
        <v>1283</v>
      </c>
      <c r="AW1020" s="159" t="s">
        <v>3219</v>
      </c>
      <c r="AX1020" s="159" t="s">
        <v>3220</v>
      </c>
      <c r="AY1020" s="159"/>
      <c r="AZ1020" s="159" t="s">
        <v>879</v>
      </c>
      <c r="BA1020" s="158" t="s">
        <v>1006</v>
      </c>
      <c r="BB1020" s="159" t="s">
        <v>891</v>
      </c>
      <c r="BC1020" s="158" t="s">
        <v>844</v>
      </c>
      <c r="BD1020" s="158" t="s">
        <v>844</v>
      </c>
      <c r="BE1020" s="158" t="s">
        <v>3009</v>
      </c>
      <c r="BF1020" s="160">
        <v>2282.1999999999998</v>
      </c>
      <c r="BG1020" s="160">
        <v>1442.1</v>
      </c>
      <c r="BH1020" s="158" t="s">
        <v>883</v>
      </c>
      <c r="BI1020" s="193">
        <v>7.5</v>
      </c>
      <c r="BJ1020" s="159" t="s">
        <v>884</v>
      </c>
      <c r="BK1020" s="160">
        <v>1260</v>
      </c>
      <c r="BL1020" s="160">
        <v>592.9</v>
      </c>
      <c r="BM1020" s="160">
        <v>1424</v>
      </c>
      <c r="BN1020" s="158"/>
      <c r="BO1020" s="159" t="s">
        <v>885</v>
      </c>
      <c r="BP1020" s="159" t="s">
        <v>886</v>
      </c>
      <c r="BQ1020" s="204" t="s">
        <v>887</v>
      </c>
      <c r="BR1020" s="160">
        <v>6977892.5999999996</v>
      </c>
      <c r="BS1020" s="160">
        <v>759310.86</v>
      </c>
      <c r="BT1020" s="160">
        <v>0</v>
      </c>
      <c r="BU1020" s="138">
        <v>759310.86</v>
      </c>
      <c r="BV1020" s="160">
        <v>759310.86</v>
      </c>
      <c r="BW1020" s="160">
        <v>759310.86</v>
      </c>
      <c r="BX1020" s="160">
        <v>0</v>
      </c>
      <c r="BY1020" s="160">
        <v>758199.19</v>
      </c>
      <c r="BZ1020" s="160">
        <v>758199.19</v>
      </c>
      <c r="CA1020" s="160">
        <v>0</v>
      </c>
      <c r="CB1020" s="160">
        <v>758199.19</v>
      </c>
      <c r="CC1020" s="160">
        <v>758199.19</v>
      </c>
      <c r="CD1020" s="160">
        <v>0</v>
      </c>
      <c r="CE1020" s="145"/>
      <c r="CF1020" s="145"/>
      <c r="CG1020" s="145"/>
      <c r="CH1020" s="145"/>
      <c r="CI1020" s="145"/>
      <c r="CJ1020" s="145"/>
      <c r="CK1020" s="145"/>
      <c r="CL1020" s="145"/>
      <c r="CM1020" s="145"/>
      <c r="CN1020" s="145"/>
      <c r="CO1020" s="145"/>
      <c r="CP1020" s="145"/>
      <c r="CQ1020" s="145"/>
      <c r="CR1020" s="145"/>
      <c r="CS1020" s="145"/>
      <c r="CT1020" s="145"/>
      <c r="CU1020" s="145"/>
      <c r="CV1020" s="145"/>
      <c r="CW1020" s="145"/>
      <c r="CX1020" s="145"/>
      <c r="CY1020" s="145"/>
      <c r="CZ1020" s="145"/>
      <c r="DA1020" s="145"/>
      <c r="DB1020" s="145"/>
      <c r="DC1020" s="145"/>
      <c r="DD1020" s="145"/>
      <c r="DE1020" s="145"/>
      <c r="DF1020" s="145"/>
      <c r="DG1020" s="145"/>
      <c r="DH1020" s="145"/>
      <c r="DI1020" s="145"/>
      <c r="DJ1020" s="145"/>
      <c r="DK1020" s="145"/>
      <c r="DL1020" s="145"/>
      <c r="DM1020" s="145"/>
      <c r="DN1020" s="145"/>
      <c r="DO1020" s="145"/>
      <c r="DP1020" s="145"/>
      <c r="DQ1020" s="145"/>
      <c r="DR1020" s="145"/>
      <c r="DS1020" s="145"/>
      <c r="DT1020" s="145"/>
      <c r="DU1020" s="145"/>
      <c r="DV1020" s="145"/>
      <c r="DW1020" s="145"/>
      <c r="DX1020" s="145"/>
      <c r="DY1020" s="145"/>
      <c r="DZ1020" s="145"/>
      <c r="EA1020" s="145"/>
      <c r="EB1020" s="145"/>
      <c r="EC1020" s="145"/>
      <c r="ED1020" s="145"/>
      <c r="EE1020" s="145"/>
      <c r="EF1020" s="145"/>
      <c r="EG1020" s="145"/>
      <c r="EH1020" s="145"/>
      <c r="EI1020" s="145"/>
      <c r="EJ1020" s="145"/>
      <c r="EK1020" s="145"/>
      <c r="EL1020" s="145"/>
      <c r="EM1020" s="145"/>
      <c r="EN1020" s="145"/>
      <c r="EO1020" s="145"/>
      <c r="EP1020" s="145"/>
      <c r="EQ1020" s="145"/>
      <c r="ER1020" s="145"/>
      <c r="ES1020" s="145"/>
      <c r="ET1020" s="145"/>
      <c r="EU1020" s="145"/>
      <c r="EV1020" s="145"/>
      <c r="EW1020" s="145"/>
      <c r="EX1020" s="145"/>
      <c r="EY1020" s="145"/>
      <c r="EZ1020" s="145"/>
      <c r="FA1020" s="145"/>
      <c r="FB1020" s="145"/>
      <c r="FC1020" s="145"/>
      <c r="FD1020" s="145"/>
      <c r="FE1020" s="145"/>
      <c r="FF1020" s="145"/>
      <c r="FG1020" s="145"/>
      <c r="FH1020" s="145"/>
      <c r="FI1020" s="145"/>
      <c r="FJ1020" s="145"/>
      <c r="FK1020" s="145"/>
      <c r="FL1020" s="145"/>
      <c r="FM1020" s="145"/>
      <c r="FN1020" s="145"/>
      <c r="FO1020" s="145"/>
      <c r="FP1020" s="145"/>
      <c r="FQ1020" s="145"/>
      <c r="FR1020" s="145"/>
      <c r="FS1020" s="145"/>
      <c r="FT1020" s="146"/>
      <c r="FU1020" s="147"/>
      <c r="FV1020" s="147"/>
      <c r="FW1020" s="147"/>
      <c r="FX1020" s="147"/>
      <c r="FY1020" s="147"/>
      <c r="FZ1020" s="147"/>
      <c r="GA1020" s="147"/>
      <c r="GB1020" s="147"/>
      <c r="GC1020" s="147"/>
      <c r="GD1020" s="147"/>
      <c r="GE1020" s="147"/>
      <c r="GF1020" s="147"/>
      <c r="GG1020" s="148"/>
      <c r="GH1020" s="147"/>
      <c r="GI1020" s="147"/>
      <c r="GJ1020" s="147"/>
      <c r="GK1020" s="147"/>
      <c r="GL1020" s="147"/>
      <c r="GM1020" s="147"/>
      <c r="GN1020" s="147"/>
      <c r="GO1020" s="147"/>
      <c r="GP1020" s="147"/>
      <c r="GQ1020" s="147"/>
      <c r="GR1020" s="147"/>
      <c r="GS1020" s="147"/>
      <c r="GT1020" s="147"/>
      <c r="GU1020" s="147"/>
      <c r="GV1020" s="147"/>
      <c r="GW1020" s="147"/>
      <c r="GX1020" s="147"/>
      <c r="GY1020" s="147"/>
      <c r="GZ1020" s="147"/>
      <c r="HA1020" s="147"/>
      <c r="HB1020" s="147"/>
      <c r="HC1020" s="147"/>
      <c r="HD1020" s="147"/>
      <c r="HE1020" s="147"/>
      <c r="HF1020" s="147"/>
      <c r="HG1020" s="147"/>
      <c r="HI1020" s="147"/>
      <c r="HJ1020" s="147"/>
      <c r="HK1020" s="147"/>
      <c r="HL1020" s="147"/>
      <c r="HM1020" s="147"/>
    </row>
    <row r="1021" spans="1:221" s="149" customFormat="1" ht="12" customHeight="1" x14ac:dyDescent="0.2">
      <c r="A1021" s="150">
        <v>777</v>
      </c>
      <c r="B1021" s="151" t="s">
        <v>3222</v>
      </c>
      <c r="C1021" s="161"/>
      <c r="D1021" s="161"/>
      <c r="E1021" s="162"/>
      <c r="F1021" s="154">
        <f t="shared" si="218"/>
        <v>42.927866557806318</v>
      </c>
      <c r="G1021" s="306">
        <v>1989</v>
      </c>
      <c r="H1021" s="281">
        <v>2025</v>
      </c>
      <c r="I1021" s="154">
        <f t="shared" si="217"/>
        <v>745595.64</v>
      </c>
      <c r="J1021" s="152">
        <f t="shared" si="220"/>
        <v>6581810.8099999996</v>
      </c>
      <c r="K1021" s="155">
        <f t="shared" si="221"/>
        <v>0</v>
      </c>
      <c r="L1021" s="192">
        <v>0</v>
      </c>
      <c r="M1021" s="192">
        <v>0</v>
      </c>
      <c r="N1021" s="192">
        <v>0</v>
      </c>
      <c r="O1021" s="192">
        <v>0</v>
      </c>
      <c r="P1021" s="192">
        <v>0</v>
      </c>
      <c r="Q1021" s="155"/>
      <c r="R1021" s="155">
        <v>0</v>
      </c>
      <c r="S1021" s="155"/>
      <c r="T1021" s="155">
        <v>0</v>
      </c>
      <c r="U1021" s="155"/>
      <c r="V1021" s="155">
        <v>0</v>
      </c>
      <c r="W1021" s="197" t="str">
        <f t="shared" si="222"/>
        <v>0</v>
      </c>
      <c r="X1021" s="155">
        <v>0</v>
      </c>
      <c r="Y1021" s="162" t="s">
        <v>235</v>
      </c>
      <c r="Z1021" s="144">
        <v>866.25</v>
      </c>
      <c r="AA1021" s="155">
        <f t="shared" si="225"/>
        <v>6285629.3300000001</v>
      </c>
      <c r="AB1021" s="144">
        <v>0</v>
      </c>
      <c r="AC1021" s="144">
        <v>0</v>
      </c>
      <c r="AD1021" s="144">
        <v>0</v>
      </c>
      <c r="AE1021" s="144">
        <v>0</v>
      </c>
      <c r="AF1021" s="144">
        <v>0</v>
      </c>
      <c r="AG1021" s="144">
        <v>0</v>
      </c>
      <c r="AH1021" s="144">
        <v>0</v>
      </c>
      <c r="AI1021" s="144">
        <v>0</v>
      </c>
      <c r="AJ1021" s="144">
        <v>0</v>
      </c>
      <c r="AK1021" s="144">
        <v>0</v>
      </c>
      <c r="AL1021" s="144">
        <v>0</v>
      </c>
      <c r="AM1021" s="144">
        <f t="shared" si="223"/>
        <v>197454.32</v>
      </c>
      <c r="AN1021" s="144">
        <f t="shared" si="224"/>
        <v>98727.16</v>
      </c>
      <c r="AO1021" s="144">
        <v>0</v>
      </c>
      <c r="AP1021" s="144" t="s">
        <v>4526</v>
      </c>
      <c r="AQ1021" s="294"/>
      <c r="AR1021" s="144"/>
      <c r="AS1021" s="271"/>
      <c r="AT1021" s="144"/>
      <c r="AU1021" s="144"/>
      <c r="AV1021" s="158" t="s">
        <v>1286</v>
      </c>
      <c r="AW1021" s="159" t="s">
        <v>3221</v>
      </c>
      <c r="AX1021" s="159" t="s">
        <v>3222</v>
      </c>
      <c r="AY1021" s="159"/>
      <c r="AZ1021" s="159" t="s">
        <v>879</v>
      </c>
      <c r="BA1021" s="158" t="s">
        <v>1358</v>
      </c>
      <c r="BB1021" s="159" t="s">
        <v>881</v>
      </c>
      <c r="BC1021" s="158" t="s">
        <v>844</v>
      </c>
      <c r="BD1021" s="158" t="s">
        <v>844</v>
      </c>
      <c r="BE1021" s="158" t="s">
        <v>1306</v>
      </c>
      <c r="BF1021" s="160">
        <v>2184</v>
      </c>
      <c r="BG1021" s="160">
        <v>1510.6</v>
      </c>
      <c r="BH1021" s="158" t="s">
        <v>883</v>
      </c>
      <c r="BI1021" s="193">
        <v>7.5</v>
      </c>
      <c r="BJ1021" s="159" t="s">
        <v>884</v>
      </c>
      <c r="BK1021" s="160">
        <v>866.25</v>
      </c>
      <c r="BL1021" s="160">
        <v>538.5</v>
      </c>
      <c r="BM1021" s="160">
        <v>990</v>
      </c>
      <c r="BN1021" s="158"/>
      <c r="BO1021" s="159" t="s">
        <v>885</v>
      </c>
      <c r="BP1021" s="159" t="s">
        <v>886</v>
      </c>
      <c r="BQ1021" s="204" t="s">
        <v>887</v>
      </c>
      <c r="BR1021" s="160">
        <v>4797301.16</v>
      </c>
      <c r="BS1021" s="160">
        <v>745595.64</v>
      </c>
      <c r="BT1021" s="160">
        <v>0</v>
      </c>
      <c r="BU1021" s="138">
        <v>745595.64</v>
      </c>
      <c r="BV1021" s="160">
        <v>745595.64</v>
      </c>
      <c r="BW1021" s="160">
        <v>745595.64</v>
      </c>
      <c r="BX1021" s="160">
        <v>0</v>
      </c>
      <c r="BY1021" s="160">
        <v>742230.4</v>
      </c>
      <c r="BZ1021" s="160">
        <v>742230.4</v>
      </c>
      <c r="CA1021" s="160">
        <v>0</v>
      </c>
      <c r="CB1021" s="160">
        <v>742230.4</v>
      </c>
      <c r="CC1021" s="160">
        <v>742230.4</v>
      </c>
      <c r="CD1021" s="160">
        <v>0</v>
      </c>
      <c r="CE1021" s="145"/>
      <c r="CF1021" s="145"/>
      <c r="CG1021" s="145"/>
      <c r="CH1021" s="145"/>
      <c r="CI1021" s="145"/>
      <c r="CJ1021" s="145"/>
      <c r="CK1021" s="145"/>
      <c r="CL1021" s="145"/>
      <c r="CM1021" s="145"/>
      <c r="CN1021" s="145"/>
      <c r="CO1021" s="145"/>
      <c r="CP1021" s="145"/>
      <c r="CQ1021" s="145"/>
      <c r="CR1021" s="145"/>
      <c r="CS1021" s="145"/>
      <c r="CT1021" s="145"/>
      <c r="CU1021" s="145"/>
      <c r="CV1021" s="145"/>
      <c r="CW1021" s="145"/>
      <c r="CX1021" s="145"/>
      <c r="CY1021" s="145"/>
      <c r="CZ1021" s="145"/>
      <c r="DA1021" s="145"/>
      <c r="DB1021" s="145"/>
      <c r="DC1021" s="145"/>
      <c r="DD1021" s="145"/>
      <c r="DE1021" s="145"/>
      <c r="DF1021" s="145"/>
      <c r="DG1021" s="145"/>
      <c r="DH1021" s="145"/>
      <c r="DI1021" s="145"/>
      <c r="DJ1021" s="145"/>
      <c r="DK1021" s="145"/>
      <c r="DL1021" s="145"/>
      <c r="DM1021" s="145"/>
      <c r="DN1021" s="145"/>
      <c r="DO1021" s="145"/>
      <c r="DP1021" s="145"/>
      <c r="DQ1021" s="145"/>
      <c r="DR1021" s="145"/>
      <c r="DS1021" s="145"/>
      <c r="DT1021" s="145"/>
      <c r="DU1021" s="145"/>
      <c r="DV1021" s="145"/>
      <c r="DW1021" s="145"/>
      <c r="DX1021" s="145"/>
      <c r="DY1021" s="145"/>
      <c r="DZ1021" s="145"/>
      <c r="EA1021" s="145"/>
      <c r="EB1021" s="145"/>
      <c r="EC1021" s="145"/>
      <c r="ED1021" s="145"/>
      <c r="EE1021" s="145"/>
      <c r="EF1021" s="145"/>
      <c r="EG1021" s="145"/>
      <c r="EH1021" s="145"/>
      <c r="EI1021" s="145"/>
      <c r="EJ1021" s="145"/>
      <c r="EK1021" s="145"/>
      <c r="EL1021" s="145"/>
      <c r="EM1021" s="145"/>
      <c r="EN1021" s="145"/>
      <c r="EO1021" s="145"/>
      <c r="EP1021" s="145"/>
      <c r="EQ1021" s="145"/>
      <c r="ER1021" s="145"/>
      <c r="ES1021" s="145"/>
      <c r="ET1021" s="145"/>
      <c r="EU1021" s="145"/>
      <c r="EV1021" s="145"/>
      <c r="EW1021" s="145"/>
      <c r="EX1021" s="145"/>
      <c r="EY1021" s="145"/>
      <c r="EZ1021" s="145"/>
      <c r="FA1021" s="145"/>
      <c r="FB1021" s="145"/>
      <c r="FC1021" s="145"/>
      <c r="FD1021" s="145"/>
      <c r="FE1021" s="145"/>
      <c r="FF1021" s="145"/>
      <c r="FG1021" s="145"/>
      <c r="FH1021" s="145"/>
      <c r="FI1021" s="145"/>
      <c r="FJ1021" s="145"/>
      <c r="FK1021" s="145"/>
      <c r="FL1021" s="145"/>
      <c r="FM1021" s="145"/>
      <c r="FN1021" s="145"/>
      <c r="FO1021" s="145"/>
      <c r="FP1021" s="145"/>
      <c r="FQ1021" s="145"/>
      <c r="FR1021" s="145"/>
      <c r="FS1021" s="145"/>
      <c r="FT1021" s="146"/>
      <c r="FU1021" s="147"/>
      <c r="FV1021" s="147"/>
      <c r="FW1021" s="147"/>
      <c r="FX1021" s="147"/>
      <c r="FY1021" s="147"/>
      <c r="FZ1021" s="147"/>
      <c r="GA1021" s="147"/>
      <c r="GB1021" s="147"/>
      <c r="GC1021" s="147"/>
      <c r="GD1021" s="147"/>
      <c r="GE1021" s="147"/>
      <c r="GF1021" s="147"/>
      <c r="GG1021" s="148"/>
      <c r="GH1021" s="147"/>
      <c r="GI1021" s="147"/>
      <c r="GJ1021" s="147"/>
      <c r="GK1021" s="147"/>
      <c r="GL1021" s="147"/>
      <c r="GM1021" s="147"/>
      <c r="GN1021" s="147"/>
      <c r="GO1021" s="147"/>
      <c r="GP1021" s="147"/>
      <c r="GQ1021" s="147"/>
      <c r="GR1021" s="147"/>
      <c r="GS1021" s="147"/>
      <c r="GT1021" s="147"/>
      <c r="GU1021" s="147"/>
      <c r="GV1021" s="147"/>
      <c r="GW1021" s="147"/>
      <c r="GX1021" s="147"/>
      <c r="GY1021" s="147"/>
      <c r="GZ1021" s="147"/>
      <c r="HA1021" s="147"/>
      <c r="HB1021" s="147"/>
      <c r="HC1021" s="147"/>
      <c r="HD1021" s="147"/>
      <c r="HE1021" s="147"/>
      <c r="HF1021" s="147"/>
      <c r="HG1021" s="147"/>
      <c r="HI1021" s="147"/>
      <c r="HJ1021" s="147"/>
      <c r="HK1021" s="147"/>
      <c r="HL1021" s="147"/>
      <c r="HM1021" s="147"/>
    </row>
    <row r="1022" spans="1:221" s="149" customFormat="1" ht="12" customHeight="1" x14ac:dyDescent="0.2">
      <c r="A1022" s="150">
        <v>778</v>
      </c>
      <c r="B1022" s="151" t="s">
        <v>3224</v>
      </c>
      <c r="C1022" s="161"/>
      <c r="D1022" s="161"/>
      <c r="E1022" s="162"/>
      <c r="F1022" s="154">
        <f t="shared" si="218"/>
        <v>46.139457083764221</v>
      </c>
      <c r="G1022" s="306">
        <v>1964</v>
      </c>
      <c r="H1022" s="281">
        <v>2023</v>
      </c>
      <c r="I1022" s="154">
        <f t="shared" si="217"/>
        <v>452136.45</v>
      </c>
      <c r="J1022" s="310">
        <f t="shared" si="220"/>
        <v>4467653.4000000004</v>
      </c>
      <c r="K1022" s="155">
        <f t="shared" si="221"/>
        <v>0</v>
      </c>
      <c r="L1022" s="192">
        <v>0</v>
      </c>
      <c r="M1022" s="192">
        <v>0</v>
      </c>
      <c r="N1022" s="192">
        <v>0</v>
      </c>
      <c r="O1022" s="192">
        <v>0</v>
      </c>
      <c r="P1022" s="192">
        <v>0</v>
      </c>
      <c r="Q1022" s="155"/>
      <c r="R1022" s="155">
        <v>0</v>
      </c>
      <c r="S1022" s="155"/>
      <c r="T1022" s="155">
        <v>0</v>
      </c>
      <c r="U1022" s="155"/>
      <c r="V1022" s="155">
        <v>0</v>
      </c>
      <c r="W1022" s="197" t="str">
        <f t="shared" si="222"/>
        <v>0</v>
      </c>
      <c r="X1022" s="155">
        <v>0</v>
      </c>
      <c r="Y1022" s="162" t="s">
        <v>235</v>
      </c>
      <c r="Z1022" s="144">
        <v>588</v>
      </c>
      <c r="AA1022" s="155">
        <f t="shared" si="225"/>
        <v>4266609</v>
      </c>
      <c r="AB1022" s="144">
        <v>0</v>
      </c>
      <c r="AC1022" s="144">
        <v>0</v>
      </c>
      <c r="AD1022" s="144">
        <v>0</v>
      </c>
      <c r="AE1022" s="144">
        <v>0</v>
      </c>
      <c r="AF1022" s="144">
        <v>0</v>
      </c>
      <c r="AG1022" s="144">
        <v>0</v>
      </c>
      <c r="AH1022" s="144">
        <v>0</v>
      </c>
      <c r="AI1022" s="144">
        <v>0</v>
      </c>
      <c r="AJ1022" s="144">
        <v>0</v>
      </c>
      <c r="AK1022" s="144">
        <v>0</v>
      </c>
      <c r="AL1022" s="144">
        <v>0</v>
      </c>
      <c r="AM1022" s="144">
        <f t="shared" si="223"/>
        <v>134029.6</v>
      </c>
      <c r="AN1022" s="144">
        <f t="shared" si="224"/>
        <v>67014.8</v>
      </c>
      <c r="AO1022" s="144">
        <v>0</v>
      </c>
      <c r="AP1022" s="144" t="s">
        <v>4526</v>
      </c>
      <c r="AQ1022" s="294"/>
      <c r="AR1022" s="144"/>
      <c r="AS1022" s="271"/>
      <c r="AT1022" s="144"/>
      <c r="AU1022" s="144"/>
      <c r="AV1022" s="158" t="s">
        <v>1290</v>
      </c>
      <c r="AW1022" s="159" t="s">
        <v>3223</v>
      </c>
      <c r="AX1022" s="159" t="s">
        <v>3224</v>
      </c>
      <c r="AY1022" s="159" t="s">
        <v>878</v>
      </c>
      <c r="AZ1022" s="159" t="s">
        <v>879</v>
      </c>
      <c r="BA1022" s="158" t="s">
        <v>951</v>
      </c>
      <c r="BB1022" s="159" t="s">
        <v>891</v>
      </c>
      <c r="BC1022" s="158" t="s">
        <v>844</v>
      </c>
      <c r="BD1022" s="158" t="s">
        <v>166</v>
      </c>
      <c r="BE1022" s="158" t="s">
        <v>2205</v>
      </c>
      <c r="BF1022" s="160">
        <v>1398.4</v>
      </c>
      <c r="BG1022" s="160">
        <v>967</v>
      </c>
      <c r="BH1022" s="158" t="s">
        <v>883</v>
      </c>
      <c r="BI1022" s="193">
        <v>7.5</v>
      </c>
      <c r="BJ1022" s="159" t="s">
        <v>884</v>
      </c>
      <c r="BK1022" s="160">
        <v>588</v>
      </c>
      <c r="BL1022" s="160">
        <v>357.1</v>
      </c>
      <c r="BM1022" s="160">
        <v>880</v>
      </c>
      <c r="BN1022" s="158"/>
      <c r="BO1022" s="159" t="s">
        <v>885</v>
      </c>
      <c r="BP1022" s="159" t="s">
        <v>886</v>
      </c>
      <c r="BQ1022" s="204" t="s">
        <v>887</v>
      </c>
      <c r="BR1022" s="160">
        <v>3256349.88</v>
      </c>
      <c r="BS1022" s="160">
        <v>452136.45</v>
      </c>
      <c r="BT1022" s="160">
        <v>0</v>
      </c>
      <c r="BU1022" s="138">
        <v>452136.45</v>
      </c>
      <c r="BV1022" s="160">
        <v>452136.45</v>
      </c>
      <c r="BW1022" s="160">
        <v>452136.45</v>
      </c>
      <c r="BX1022" s="160">
        <v>0</v>
      </c>
      <c r="BY1022" s="160">
        <v>450245.48</v>
      </c>
      <c r="BZ1022" s="160">
        <v>450245.48</v>
      </c>
      <c r="CA1022" s="160">
        <v>0</v>
      </c>
      <c r="CB1022" s="160">
        <v>450245.48</v>
      </c>
      <c r="CC1022" s="160">
        <v>450245.48</v>
      </c>
      <c r="CD1022" s="160">
        <v>0</v>
      </c>
      <c r="CE1022" s="145"/>
      <c r="CF1022" s="145"/>
      <c r="CG1022" s="145"/>
      <c r="CH1022" s="145"/>
      <c r="CI1022" s="145"/>
      <c r="CJ1022" s="145"/>
      <c r="CK1022" s="145"/>
      <c r="CL1022" s="145"/>
      <c r="CM1022" s="145"/>
      <c r="CN1022" s="145"/>
      <c r="CO1022" s="145"/>
      <c r="CP1022" s="145"/>
      <c r="CQ1022" s="145"/>
      <c r="CR1022" s="145"/>
      <c r="CS1022" s="145"/>
      <c r="CT1022" s="145"/>
      <c r="CU1022" s="145"/>
      <c r="CV1022" s="145"/>
      <c r="CW1022" s="145"/>
      <c r="CX1022" s="145"/>
      <c r="CY1022" s="145"/>
      <c r="CZ1022" s="145"/>
      <c r="DA1022" s="145"/>
      <c r="DB1022" s="145"/>
      <c r="DC1022" s="145"/>
      <c r="DD1022" s="145"/>
      <c r="DE1022" s="145"/>
      <c r="DF1022" s="145"/>
      <c r="DG1022" s="145"/>
      <c r="DH1022" s="145"/>
      <c r="DI1022" s="145"/>
      <c r="DJ1022" s="145"/>
      <c r="DK1022" s="145"/>
      <c r="DL1022" s="145"/>
      <c r="DM1022" s="145"/>
      <c r="DN1022" s="145"/>
      <c r="DO1022" s="145"/>
      <c r="DP1022" s="145"/>
      <c r="DQ1022" s="145"/>
      <c r="DR1022" s="145"/>
      <c r="DS1022" s="145"/>
      <c r="DT1022" s="145"/>
      <c r="DU1022" s="145"/>
      <c r="DV1022" s="145"/>
      <c r="DW1022" s="145"/>
      <c r="DX1022" s="145"/>
      <c r="DY1022" s="145"/>
      <c r="DZ1022" s="145"/>
      <c r="EA1022" s="145"/>
      <c r="EB1022" s="145"/>
      <c r="EC1022" s="145"/>
      <c r="ED1022" s="145"/>
      <c r="EE1022" s="145"/>
      <c r="EF1022" s="145"/>
      <c r="EG1022" s="145"/>
      <c r="EH1022" s="145"/>
      <c r="EI1022" s="145"/>
      <c r="EJ1022" s="145"/>
      <c r="EK1022" s="145"/>
      <c r="EL1022" s="145"/>
      <c r="EM1022" s="145"/>
      <c r="EN1022" s="145"/>
      <c r="EO1022" s="145"/>
      <c r="EP1022" s="145"/>
      <c r="EQ1022" s="145"/>
      <c r="ER1022" s="145"/>
      <c r="ES1022" s="145"/>
      <c r="ET1022" s="145"/>
      <c r="EU1022" s="145"/>
      <c r="EV1022" s="145"/>
      <c r="EW1022" s="145"/>
      <c r="EX1022" s="145"/>
      <c r="EY1022" s="145"/>
      <c r="EZ1022" s="145"/>
      <c r="FA1022" s="145"/>
      <c r="FB1022" s="145"/>
      <c r="FC1022" s="145"/>
      <c r="FD1022" s="145"/>
      <c r="FE1022" s="145"/>
      <c r="FF1022" s="145"/>
      <c r="FG1022" s="145"/>
      <c r="FH1022" s="145"/>
      <c r="FI1022" s="145"/>
      <c r="FJ1022" s="145"/>
      <c r="FK1022" s="145"/>
      <c r="FL1022" s="145"/>
      <c r="FM1022" s="145"/>
      <c r="FN1022" s="145"/>
      <c r="FO1022" s="145"/>
      <c r="FP1022" s="145"/>
      <c r="FQ1022" s="145"/>
      <c r="FR1022" s="145"/>
      <c r="FS1022" s="145"/>
      <c r="FT1022" s="146"/>
      <c r="FU1022" s="147"/>
      <c r="FV1022" s="147"/>
      <c r="FW1022" s="147"/>
      <c r="FX1022" s="147"/>
      <c r="FY1022" s="147"/>
      <c r="FZ1022" s="147"/>
      <c r="GA1022" s="147"/>
      <c r="GB1022" s="147"/>
      <c r="GC1022" s="147"/>
      <c r="GD1022" s="147"/>
      <c r="GE1022" s="147"/>
      <c r="GF1022" s="147"/>
      <c r="GG1022" s="148"/>
      <c r="GH1022" s="147"/>
      <c r="GI1022" s="147"/>
      <c r="GJ1022" s="147"/>
      <c r="GK1022" s="147"/>
      <c r="GL1022" s="147"/>
      <c r="GM1022" s="147"/>
      <c r="GN1022" s="147"/>
      <c r="GO1022" s="147"/>
      <c r="GP1022" s="147"/>
      <c r="GQ1022" s="147"/>
      <c r="GR1022" s="147"/>
      <c r="GS1022" s="147"/>
      <c r="GT1022" s="147"/>
      <c r="GU1022" s="147"/>
      <c r="GV1022" s="147"/>
      <c r="GW1022" s="147"/>
      <c r="GX1022" s="147"/>
      <c r="GY1022" s="147"/>
      <c r="GZ1022" s="147"/>
      <c r="HA1022" s="147"/>
      <c r="HB1022" s="147"/>
      <c r="HC1022" s="147"/>
      <c r="HD1022" s="147"/>
      <c r="HE1022" s="147"/>
      <c r="HF1022" s="147"/>
      <c r="HG1022" s="147"/>
      <c r="HI1022" s="147"/>
      <c r="HJ1022" s="147"/>
      <c r="HK1022" s="147"/>
      <c r="HL1022" s="147"/>
      <c r="HM1022" s="147"/>
    </row>
    <row r="1023" spans="1:221" s="149" customFormat="1" ht="12" customHeight="1" x14ac:dyDescent="0.2">
      <c r="A1023" s="150">
        <v>779</v>
      </c>
      <c r="B1023" s="151" t="s">
        <v>3226</v>
      </c>
      <c r="C1023" s="161"/>
      <c r="D1023" s="161"/>
      <c r="E1023" s="162"/>
      <c r="F1023" s="154">
        <f t="shared" si="218"/>
        <v>55.221213220090981</v>
      </c>
      <c r="G1023" s="306">
        <v>1975</v>
      </c>
      <c r="H1023" s="281">
        <v>2024</v>
      </c>
      <c r="I1023" s="154">
        <f t="shared" si="217"/>
        <v>281458.14</v>
      </c>
      <c r="J1023" s="237">
        <f t="shared" si="220"/>
        <v>3753436.7</v>
      </c>
      <c r="K1023" s="155">
        <f t="shared" si="221"/>
        <v>0</v>
      </c>
      <c r="L1023" s="192">
        <v>0</v>
      </c>
      <c r="M1023" s="192">
        <v>0</v>
      </c>
      <c r="N1023" s="192">
        <v>0</v>
      </c>
      <c r="O1023" s="192">
        <v>0</v>
      </c>
      <c r="P1023" s="192">
        <v>0</v>
      </c>
      <c r="Q1023" s="155"/>
      <c r="R1023" s="155">
        <v>0</v>
      </c>
      <c r="S1023" s="155"/>
      <c r="T1023" s="155">
        <v>0</v>
      </c>
      <c r="U1023" s="155"/>
      <c r="V1023" s="155">
        <v>0</v>
      </c>
      <c r="W1023" s="197" t="str">
        <f t="shared" si="222"/>
        <v>0</v>
      </c>
      <c r="X1023" s="155">
        <v>0</v>
      </c>
      <c r="Y1023" s="162" t="s">
        <v>235</v>
      </c>
      <c r="Z1023" s="144">
        <v>494</v>
      </c>
      <c r="AA1023" s="155">
        <f t="shared" si="225"/>
        <v>3584532.05</v>
      </c>
      <c r="AB1023" s="144">
        <v>0</v>
      </c>
      <c r="AC1023" s="144">
        <v>0</v>
      </c>
      <c r="AD1023" s="144">
        <v>0</v>
      </c>
      <c r="AE1023" s="144">
        <v>0</v>
      </c>
      <c r="AF1023" s="144">
        <v>0</v>
      </c>
      <c r="AG1023" s="144">
        <v>0</v>
      </c>
      <c r="AH1023" s="144">
        <v>0</v>
      </c>
      <c r="AI1023" s="144">
        <v>0</v>
      </c>
      <c r="AJ1023" s="144">
        <v>0</v>
      </c>
      <c r="AK1023" s="144">
        <v>0</v>
      </c>
      <c r="AL1023" s="144">
        <v>0</v>
      </c>
      <c r="AM1023" s="144">
        <f t="shared" si="223"/>
        <v>112603.1</v>
      </c>
      <c r="AN1023" s="144">
        <f t="shared" si="224"/>
        <v>56301.55</v>
      </c>
      <c r="AO1023" s="144">
        <v>0</v>
      </c>
      <c r="AP1023" s="144" t="s">
        <v>4526</v>
      </c>
      <c r="AQ1023" s="294"/>
      <c r="AR1023" s="144"/>
      <c r="AS1023" s="271"/>
      <c r="AT1023" s="144"/>
      <c r="AU1023" s="144"/>
      <c r="AV1023" s="158" t="s">
        <v>1293</v>
      </c>
      <c r="AW1023" s="159" t="s">
        <v>3225</v>
      </c>
      <c r="AX1023" s="159" t="s">
        <v>3226</v>
      </c>
      <c r="AY1023" s="159"/>
      <c r="AZ1023" s="159" t="s">
        <v>879</v>
      </c>
      <c r="BA1023" s="158" t="s">
        <v>1387</v>
      </c>
      <c r="BB1023" s="159" t="s">
        <v>891</v>
      </c>
      <c r="BC1023" s="158" t="s">
        <v>166</v>
      </c>
      <c r="BD1023" s="158" t="s">
        <v>166</v>
      </c>
      <c r="BE1023" s="158" t="s">
        <v>2778</v>
      </c>
      <c r="BF1023" s="160">
        <v>762.6</v>
      </c>
      <c r="BG1023" s="160">
        <v>698.6</v>
      </c>
      <c r="BH1023" s="158" t="s">
        <v>883</v>
      </c>
      <c r="BI1023" s="193">
        <v>7.5</v>
      </c>
      <c r="BJ1023" s="159" t="s">
        <v>884</v>
      </c>
      <c r="BK1023" s="160">
        <v>494</v>
      </c>
      <c r="BL1023" s="160">
        <v>0</v>
      </c>
      <c r="BM1023" s="160">
        <v>674</v>
      </c>
      <c r="BN1023" s="158"/>
      <c r="BO1023" s="159" t="s">
        <v>885</v>
      </c>
      <c r="BP1023" s="159" t="s">
        <v>886</v>
      </c>
      <c r="BQ1023" s="204" t="s">
        <v>908</v>
      </c>
      <c r="BR1023" s="160">
        <v>2735776.94</v>
      </c>
      <c r="BS1023" s="160">
        <v>281458.14</v>
      </c>
      <c r="BT1023" s="160">
        <v>0</v>
      </c>
      <c r="BU1023" s="138">
        <v>281458.14</v>
      </c>
      <c r="BV1023" s="160">
        <v>281458.14</v>
      </c>
      <c r="BW1023" s="160">
        <v>281458.14</v>
      </c>
      <c r="BX1023" s="160">
        <v>0</v>
      </c>
      <c r="BY1023" s="160">
        <v>281216.75</v>
      </c>
      <c r="BZ1023" s="160">
        <v>281216.75</v>
      </c>
      <c r="CA1023" s="160">
        <v>0</v>
      </c>
      <c r="CB1023" s="160">
        <v>281216.75</v>
      </c>
      <c r="CC1023" s="160">
        <v>281216.75</v>
      </c>
      <c r="CD1023" s="160">
        <v>0</v>
      </c>
      <c r="CE1023" s="145"/>
      <c r="CF1023" s="145"/>
      <c r="CG1023" s="145"/>
      <c r="CH1023" s="145"/>
      <c r="CI1023" s="145"/>
      <c r="CJ1023" s="145"/>
      <c r="CK1023" s="145"/>
      <c r="CL1023" s="145"/>
      <c r="CM1023" s="145"/>
      <c r="CN1023" s="145"/>
      <c r="CO1023" s="145"/>
      <c r="CP1023" s="145"/>
      <c r="CQ1023" s="145"/>
      <c r="CR1023" s="145"/>
      <c r="CS1023" s="145"/>
      <c r="CT1023" s="145"/>
      <c r="CU1023" s="145"/>
      <c r="CV1023" s="145"/>
      <c r="CW1023" s="145"/>
      <c r="CX1023" s="145"/>
      <c r="CY1023" s="145"/>
      <c r="CZ1023" s="145"/>
      <c r="DA1023" s="145"/>
      <c r="DB1023" s="145"/>
      <c r="DC1023" s="145"/>
      <c r="DD1023" s="145"/>
      <c r="DE1023" s="145"/>
      <c r="DF1023" s="145"/>
      <c r="DG1023" s="145"/>
      <c r="DH1023" s="145"/>
      <c r="DI1023" s="145"/>
      <c r="DJ1023" s="145"/>
      <c r="DK1023" s="145"/>
      <c r="DL1023" s="145"/>
      <c r="DM1023" s="145"/>
      <c r="DN1023" s="145"/>
      <c r="DO1023" s="145"/>
      <c r="DP1023" s="145"/>
      <c r="DQ1023" s="145"/>
      <c r="DR1023" s="145"/>
      <c r="DS1023" s="145"/>
      <c r="DT1023" s="145"/>
      <c r="DU1023" s="145"/>
      <c r="DV1023" s="145"/>
      <c r="DW1023" s="145"/>
      <c r="DX1023" s="145"/>
      <c r="DY1023" s="145"/>
      <c r="DZ1023" s="145"/>
      <c r="EA1023" s="145"/>
      <c r="EB1023" s="145"/>
      <c r="EC1023" s="145"/>
      <c r="ED1023" s="145"/>
      <c r="EE1023" s="145"/>
      <c r="EF1023" s="145"/>
      <c r="EG1023" s="145"/>
      <c r="EH1023" s="145"/>
      <c r="EI1023" s="145"/>
      <c r="EJ1023" s="145"/>
      <c r="EK1023" s="145"/>
      <c r="EL1023" s="145"/>
      <c r="EM1023" s="145"/>
      <c r="EN1023" s="145"/>
      <c r="EO1023" s="145"/>
      <c r="EP1023" s="145"/>
      <c r="EQ1023" s="145"/>
      <c r="ER1023" s="145"/>
      <c r="ES1023" s="145"/>
      <c r="ET1023" s="145"/>
      <c r="EU1023" s="145"/>
      <c r="EV1023" s="145"/>
      <c r="EW1023" s="145"/>
      <c r="EX1023" s="145"/>
      <c r="EY1023" s="145"/>
      <c r="EZ1023" s="145"/>
      <c r="FA1023" s="145"/>
      <c r="FB1023" s="145"/>
      <c r="FC1023" s="145"/>
      <c r="FD1023" s="145"/>
      <c r="FE1023" s="145"/>
      <c r="FF1023" s="145"/>
      <c r="FG1023" s="145"/>
      <c r="FH1023" s="145"/>
      <c r="FI1023" s="145"/>
      <c r="FJ1023" s="145"/>
      <c r="FK1023" s="145"/>
      <c r="FL1023" s="145"/>
      <c r="FM1023" s="145"/>
      <c r="FN1023" s="145"/>
      <c r="FO1023" s="145"/>
      <c r="FP1023" s="145"/>
      <c r="FQ1023" s="145"/>
      <c r="FR1023" s="145"/>
      <c r="FS1023" s="145"/>
      <c r="FT1023" s="146"/>
      <c r="FU1023" s="147"/>
      <c r="FV1023" s="147"/>
      <c r="FW1023" s="147"/>
      <c r="FX1023" s="147"/>
      <c r="FY1023" s="147"/>
      <c r="FZ1023" s="147"/>
      <c r="GA1023" s="147"/>
      <c r="GB1023" s="147"/>
      <c r="GC1023" s="147"/>
      <c r="GD1023" s="147"/>
      <c r="GE1023" s="147"/>
      <c r="GF1023" s="147"/>
      <c r="GG1023" s="148"/>
      <c r="GH1023" s="147"/>
      <c r="GI1023" s="147"/>
      <c r="GJ1023" s="147"/>
      <c r="GK1023" s="147"/>
      <c r="GL1023" s="147"/>
      <c r="GM1023" s="147"/>
      <c r="GN1023" s="147"/>
      <c r="GO1023" s="147"/>
      <c r="GP1023" s="147"/>
      <c r="GQ1023" s="147"/>
      <c r="GR1023" s="147"/>
      <c r="GS1023" s="147"/>
      <c r="GT1023" s="147"/>
      <c r="GU1023" s="147"/>
      <c r="GV1023" s="147"/>
      <c r="GW1023" s="147"/>
      <c r="GX1023" s="147"/>
      <c r="GY1023" s="147"/>
      <c r="GZ1023" s="147"/>
      <c r="HA1023" s="147"/>
      <c r="HB1023" s="147"/>
      <c r="HC1023" s="147"/>
      <c r="HD1023" s="147"/>
      <c r="HE1023" s="147"/>
      <c r="HF1023" s="147"/>
      <c r="HG1023" s="147"/>
      <c r="HI1023" s="147"/>
      <c r="HJ1023" s="147"/>
      <c r="HK1023" s="147"/>
      <c r="HL1023" s="147"/>
      <c r="HM1023" s="147"/>
    </row>
    <row r="1024" spans="1:221" s="149" customFormat="1" ht="12" customHeight="1" x14ac:dyDescent="0.2">
      <c r="A1024" s="150">
        <v>780</v>
      </c>
      <c r="B1024" s="151" t="s">
        <v>672</v>
      </c>
      <c r="C1024" s="161"/>
      <c r="D1024" s="161"/>
      <c r="E1024" s="162"/>
      <c r="F1024" s="154">
        <f t="shared" si="218"/>
        <v>43.193963638228581</v>
      </c>
      <c r="G1024" s="306">
        <v>1977</v>
      </c>
      <c r="H1024" s="281">
        <v>2025</v>
      </c>
      <c r="I1024" s="154">
        <f t="shared" si="217"/>
        <v>440608.28</v>
      </c>
      <c r="J1024" s="152">
        <f t="shared" si="220"/>
        <v>2544881.9300000002</v>
      </c>
      <c r="K1024" s="155">
        <f t="shared" si="221"/>
        <v>1520458.51</v>
      </c>
      <c r="L1024" s="192">
        <v>0</v>
      </c>
      <c r="M1024" s="192">
        <v>0</v>
      </c>
      <c r="N1024" s="164">
        <f>ROUND((M1024*5755.61*0.955),2)</f>
        <v>0</v>
      </c>
      <c r="O1024" s="192">
        <v>0</v>
      </c>
      <c r="P1024" s="192">
        <v>0</v>
      </c>
      <c r="Q1024" s="155">
        <v>330</v>
      </c>
      <c r="R1024" s="165">
        <f>ROUND((Q1024*2459.53*0.955),2)</f>
        <v>775120.88</v>
      </c>
      <c r="S1024" s="155"/>
      <c r="T1024" s="155">
        <v>0</v>
      </c>
      <c r="U1024" s="155">
        <v>285</v>
      </c>
      <c r="V1024" s="165">
        <f>ROUND((U1024*2738.45*0.955),2)</f>
        <v>745337.63</v>
      </c>
      <c r="W1024" s="197" t="str">
        <f t="shared" si="222"/>
        <v>0</v>
      </c>
      <c r="X1024" s="155">
        <v>0</v>
      </c>
      <c r="Y1024" s="162"/>
      <c r="Z1024" s="144">
        <v>0</v>
      </c>
      <c r="AA1024" s="155">
        <v>0</v>
      </c>
      <c r="AB1024" s="144">
        <v>0</v>
      </c>
      <c r="AC1024" s="144">
        <v>0</v>
      </c>
      <c r="AD1024" s="144">
        <v>0</v>
      </c>
      <c r="AE1024" s="144">
        <v>0</v>
      </c>
      <c r="AF1024" s="144">
        <v>0</v>
      </c>
      <c r="AG1024" s="144">
        <v>0</v>
      </c>
      <c r="AH1024" s="144">
        <v>0</v>
      </c>
      <c r="AI1024" s="144">
        <v>0</v>
      </c>
      <c r="AJ1024" s="144">
        <v>0</v>
      </c>
      <c r="AK1024" s="144">
        <v>0</v>
      </c>
      <c r="AL1024" s="166">
        <f>ROUND(((826191.2+126587.57)*0.955),2)</f>
        <v>909903.73</v>
      </c>
      <c r="AM1024" s="144">
        <f t="shared" si="223"/>
        <v>76346.460000000006</v>
      </c>
      <c r="AN1024" s="144">
        <f t="shared" si="224"/>
        <v>38173.230000000003</v>
      </c>
      <c r="AO1024" s="144">
        <v>0</v>
      </c>
      <c r="AP1024" s="144" t="s">
        <v>4526</v>
      </c>
      <c r="AQ1024" s="294"/>
      <c r="AR1024" s="144" t="s">
        <v>4533</v>
      </c>
      <c r="AS1024" s="263">
        <v>2020</v>
      </c>
      <c r="AT1024" s="144">
        <v>1264596.3500000001</v>
      </c>
      <c r="AU1024" s="144"/>
      <c r="AV1024" s="158" t="s">
        <v>1299</v>
      </c>
      <c r="AW1024" s="159" t="s">
        <v>3227</v>
      </c>
      <c r="AX1024" s="159" t="s">
        <v>672</v>
      </c>
      <c r="AY1024" s="159" t="s">
        <v>878</v>
      </c>
      <c r="AZ1024" s="159" t="s">
        <v>879</v>
      </c>
      <c r="BA1024" s="158" t="s">
        <v>1664</v>
      </c>
      <c r="BB1024" s="159" t="s">
        <v>891</v>
      </c>
      <c r="BC1024" s="158" t="s">
        <v>166</v>
      </c>
      <c r="BD1024" s="158" t="s">
        <v>844</v>
      </c>
      <c r="BE1024" s="158" t="s">
        <v>1062</v>
      </c>
      <c r="BF1024" s="160">
        <v>956.3</v>
      </c>
      <c r="BG1024" s="160">
        <v>866.6</v>
      </c>
      <c r="BH1024" s="158" t="s">
        <v>883</v>
      </c>
      <c r="BI1024" s="193">
        <v>7.5</v>
      </c>
      <c r="BJ1024" s="159" t="s">
        <v>884</v>
      </c>
      <c r="BK1024" s="160">
        <v>760</v>
      </c>
      <c r="BL1024" s="160">
        <v>0</v>
      </c>
      <c r="BM1024" s="160">
        <v>599</v>
      </c>
      <c r="BN1024" s="158"/>
      <c r="BO1024" s="159" t="s">
        <v>1077</v>
      </c>
      <c r="BP1024" s="159" t="s">
        <v>886</v>
      </c>
      <c r="BQ1024" s="204" t="s">
        <v>908</v>
      </c>
      <c r="BR1024" s="160">
        <v>1922016.84</v>
      </c>
      <c r="BS1024" s="160">
        <v>440608.28</v>
      </c>
      <c r="BT1024" s="160">
        <v>0</v>
      </c>
      <c r="BU1024" s="138">
        <v>440608.28</v>
      </c>
      <c r="BV1024" s="160">
        <v>-813004.43</v>
      </c>
      <c r="BW1024" s="160">
        <v>451591.92</v>
      </c>
      <c r="BX1024" s="160">
        <v>0</v>
      </c>
      <c r="BY1024" s="160">
        <v>439673.11</v>
      </c>
      <c r="BZ1024" s="160">
        <v>439673.11</v>
      </c>
      <c r="CA1024" s="160">
        <v>0</v>
      </c>
      <c r="CB1024" s="160">
        <v>450656.75</v>
      </c>
      <c r="CC1024" s="160">
        <v>450656.75</v>
      </c>
      <c r="CD1024" s="160">
        <v>0</v>
      </c>
      <c r="CE1024" s="145"/>
      <c r="CF1024" s="145"/>
      <c r="CG1024" s="145"/>
      <c r="CH1024" s="145"/>
      <c r="CI1024" s="145"/>
      <c r="CJ1024" s="145"/>
      <c r="CK1024" s="145"/>
      <c r="CL1024" s="145"/>
      <c r="CM1024" s="145"/>
      <c r="CN1024" s="145"/>
      <c r="CO1024" s="145"/>
      <c r="CP1024" s="145"/>
      <c r="CQ1024" s="145"/>
      <c r="CR1024" s="145"/>
      <c r="CS1024" s="145"/>
      <c r="CT1024" s="145"/>
      <c r="CU1024" s="145"/>
      <c r="CV1024" s="145"/>
      <c r="CW1024" s="145"/>
      <c r="CX1024" s="145"/>
      <c r="CY1024" s="145"/>
      <c r="CZ1024" s="145"/>
      <c r="DA1024" s="145"/>
      <c r="DB1024" s="145"/>
      <c r="DC1024" s="145"/>
      <c r="DD1024" s="145"/>
      <c r="DE1024" s="145"/>
      <c r="DF1024" s="145"/>
      <c r="DG1024" s="145"/>
      <c r="DH1024" s="145"/>
      <c r="DI1024" s="145"/>
      <c r="DJ1024" s="145"/>
      <c r="DK1024" s="145"/>
      <c r="DL1024" s="145"/>
      <c r="DM1024" s="145"/>
      <c r="DN1024" s="145"/>
      <c r="DO1024" s="145"/>
      <c r="DP1024" s="145"/>
      <c r="DQ1024" s="145"/>
      <c r="DR1024" s="145"/>
      <c r="DS1024" s="145"/>
      <c r="DT1024" s="145"/>
      <c r="DU1024" s="145"/>
      <c r="DV1024" s="145"/>
      <c r="DW1024" s="145"/>
      <c r="DX1024" s="145"/>
      <c r="DY1024" s="145"/>
      <c r="DZ1024" s="145"/>
      <c r="EA1024" s="145"/>
      <c r="EB1024" s="145"/>
      <c r="EC1024" s="145"/>
      <c r="ED1024" s="145"/>
      <c r="EE1024" s="145"/>
      <c r="EF1024" s="145"/>
      <c r="EG1024" s="145"/>
      <c r="EH1024" s="145"/>
      <c r="EI1024" s="145"/>
      <c r="EJ1024" s="145"/>
      <c r="EK1024" s="145"/>
      <c r="EL1024" s="145"/>
      <c r="EM1024" s="145"/>
      <c r="EN1024" s="145"/>
      <c r="EO1024" s="145"/>
      <c r="EP1024" s="145"/>
      <c r="EQ1024" s="145"/>
      <c r="ER1024" s="145"/>
      <c r="ES1024" s="145"/>
      <c r="ET1024" s="145"/>
      <c r="EU1024" s="145"/>
      <c r="EV1024" s="145"/>
      <c r="EW1024" s="145"/>
      <c r="EX1024" s="145"/>
      <c r="EY1024" s="145"/>
      <c r="EZ1024" s="145"/>
      <c r="FA1024" s="145"/>
      <c r="FB1024" s="145"/>
      <c r="FC1024" s="145"/>
      <c r="FD1024" s="145"/>
      <c r="FE1024" s="145"/>
      <c r="FF1024" s="145"/>
      <c r="FG1024" s="145"/>
      <c r="FH1024" s="145"/>
      <c r="FI1024" s="145"/>
      <c r="FJ1024" s="145"/>
      <c r="FK1024" s="145"/>
      <c r="FL1024" s="145"/>
      <c r="FM1024" s="145"/>
      <c r="FN1024" s="145"/>
      <c r="FO1024" s="145"/>
      <c r="FP1024" s="145"/>
      <c r="FQ1024" s="145"/>
      <c r="FR1024" s="145"/>
      <c r="FS1024" s="145"/>
      <c r="FT1024" s="146"/>
      <c r="FU1024" s="147"/>
      <c r="FV1024" s="147"/>
      <c r="FW1024" s="147"/>
      <c r="FX1024" s="147"/>
      <c r="FY1024" s="147"/>
      <c r="FZ1024" s="147"/>
      <c r="GA1024" s="147"/>
      <c r="GB1024" s="147"/>
      <c r="GC1024" s="147"/>
      <c r="GD1024" s="147"/>
      <c r="GE1024" s="147"/>
      <c r="GF1024" s="147"/>
      <c r="GG1024" s="148"/>
      <c r="GH1024" s="147"/>
      <c r="GI1024" s="147"/>
      <c r="GJ1024" s="147"/>
      <c r="GK1024" s="147"/>
      <c r="GL1024" s="147"/>
      <c r="GM1024" s="147"/>
      <c r="GN1024" s="147"/>
      <c r="GO1024" s="147"/>
      <c r="GP1024" s="147"/>
      <c r="GQ1024" s="147"/>
      <c r="GR1024" s="147"/>
      <c r="GS1024" s="147"/>
      <c r="GT1024" s="147"/>
      <c r="GU1024" s="147"/>
      <c r="GV1024" s="147"/>
      <c r="GW1024" s="147"/>
      <c r="GX1024" s="147"/>
      <c r="GY1024" s="147"/>
      <c r="GZ1024" s="147"/>
      <c r="HA1024" s="147"/>
      <c r="HB1024" s="147"/>
      <c r="HC1024" s="147"/>
      <c r="HD1024" s="147"/>
      <c r="HE1024" s="147"/>
      <c r="HF1024" s="147"/>
      <c r="HG1024" s="147"/>
      <c r="HI1024" s="147"/>
      <c r="HJ1024" s="147"/>
      <c r="HK1024" s="147"/>
      <c r="HL1024" s="147"/>
      <c r="HM1024" s="147"/>
    </row>
    <row r="1025" spans="1:221" s="149" customFormat="1" ht="12" customHeight="1" x14ac:dyDescent="0.2">
      <c r="A1025" s="150">
        <v>781</v>
      </c>
      <c r="B1025" s="151" t="s">
        <v>3229</v>
      </c>
      <c r="C1025" s="161"/>
      <c r="D1025" s="161"/>
      <c r="E1025" s="162"/>
      <c r="F1025" s="154">
        <f t="shared" si="218"/>
        <v>117.77742521847691</v>
      </c>
      <c r="G1025" s="306">
        <v>1968</v>
      </c>
      <c r="H1025" s="281">
        <v>2023</v>
      </c>
      <c r="I1025" s="154">
        <f t="shared" si="217"/>
        <v>77441.88</v>
      </c>
      <c r="J1025" s="310">
        <f t="shared" si="220"/>
        <v>2435934.8199999998</v>
      </c>
      <c r="K1025" s="155">
        <f t="shared" si="221"/>
        <v>0</v>
      </c>
      <c r="L1025" s="192">
        <v>0</v>
      </c>
      <c r="M1025" s="192">
        <v>0</v>
      </c>
      <c r="N1025" s="192">
        <v>0</v>
      </c>
      <c r="O1025" s="192">
        <v>0</v>
      </c>
      <c r="P1025" s="192">
        <v>0</v>
      </c>
      <c r="Q1025" s="155"/>
      <c r="R1025" s="155">
        <v>0</v>
      </c>
      <c r="S1025" s="155"/>
      <c r="T1025" s="155">
        <v>0</v>
      </c>
      <c r="U1025" s="155"/>
      <c r="V1025" s="155">
        <v>0</v>
      </c>
      <c r="W1025" s="197" t="str">
        <f t="shared" si="222"/>
        <v>0</v>
      </c>
      <c r="X1025" s="155">
        <v>0</v>
      </c>
      <c r="Y1025" s="162" t="s">
        <v>235</v>
      </c>
      <c r="Z1025" s="144">
        <v>320.60000000000002</v>
      </c>
      <c r="AA1025" s="155">
        <f>ROUND(IF(Y1025="СК",7598.05*0.955,8837.94*0.955)*Z1025,2)</f>
        <v>2326317.7599999998</v>
      </c>
      <c r="AB1025" s="144">
        <v>0</v>
      </c>
      <c r="AC1025" s="144">
        <v>0</v>
      </c>
      <c r="AD1025" s="144">
        <v>0</v>
      </c>
      <c r="AE1025" s="144">
        <v>0</v>
      </c>
      <c r="AF1025" s="144">
        <v>0</v>
      </c>
      <c r="AG1025" s="144">
        <v>0</v>
      </c>
      <c r="AH1025" s="144">
        <v>0</v>
      </c>
      <c r="AI1025" s="144">
        <v>0</v>
      </c>
      <c r="AJ1025" s="144">
        <v>0</v>
      </c>
      <c r="AK1025" s="144">
        <v>0</v>
      </c>
      <c r="AL1025" s="144">
        <v>0</v>
      </c>
      <c r="AM1025" s="144">
        <f t="shared" si="223"/>
        <v>73078.039999999994</v>
      </c>
      <c r="AN1025" s="144">
        <f t="shared" si="224"/>
        <v>36539.019999999997</v>
      </c>
      <c r="AO1025" s="144">
        <v>0</v>
      </c>
      <c r="AP1025" s="144" t="s">
        <v>4526</v>
      </c>
      <c r="AQ1025" s="294"/>
      <c r="AR1025" s="144"/>
      <c r="AS1025" s="271"/>
      <c r="AT1025" s="144"/>
      <c r="AU1025" s="144"/>
      <c r="AV1025" s="158" t="s">
        <v>1312</v>
      </c>
      <c r="AW1025" s="159" t="s">
        <v>3228</v>
      </c>
      <c r="AX1025" s="159" t="s">
        <v>3229</v>
      </c>
      <c r="AY1025" s="159" t="s">
        <v>878</v>
      </c>
      <c r="AZ1025" s="159" t="s">
        <v>879</v>
      </c>
      <c r="BA1025" s="158" t="s">
        <v>1500</v>
      </c>
      <c r="BB1025" s="159" t="s">
        <v>881</v>
      </c>
      <c r="BC1025" s="158" t="s">
        <v>165</v>
      </c>
      <c r="BD1025" s="158" t="s">
        <v>165</v>
      </c>
      <c r="BE1025" s="158" t="s">
        <v>860</v>
      </c>
      <c r="BF1025" s="160">
        <v>262</v>
      </c>
      <c r="BG1025" s="160">
        <v>222.5</v>
      </c>
      <c r="BH1025" s="158" t="s">
        <v>883</v>
      </c>
      <c r="BI1025" s="193">
        <v>7.5</v>
      </c>
      <c r="BJ1025" s="159" t="s">
        <v>884</v>
      </c>
      <c r="BK1025" s="160">
        <v>320.60000000000002</v>
      </c>
      <c r="BL1025" s="160">
        <v>0</v>
      </c>
      <c r="BM1025" s="160">
        <v>190.24</v>
      </c>
      <c r="BN1025" s="158"/>
      <c r="BO1025" s="159" t="s">
        <v>885</v>
      </c>
      <c r="BP1025" s="159" t="s">
        <v>886</v>
      </c>
      <c r="BQ1025" s="204" t="s">
        <v>887</v>
      </c>
      <c r="BR1025" s="160">
        <v>1775486.01</v>
      </c>
      <c r="BS1025" s="160">
        <v>77441.88</v>
      </c>
      <c r="BT1025" s="160">
        <v>0</v>
      </c>
      <c r="BU1025" s="138">
        <v>77441.88</v>
      </c>
      <c r="BV1025" s="160">
        <v>77441.88</v>
      </c>
      <c r="BW1025" s="160">
        <v>77441.88</v>
      </c>
      <c r="BX1025" s="160">
        <v>0</v>
      </c>
      <c r="BY1025" s="160">
        <v>77427.42</v>
      </c>
      <c r="BZ1025" s="160">
        <v>77427.42</v>
      </c>
      <c r="CA1025" s="160">
        <v>0</v>
      </c>
      <c r="CB1025" s="160">
        <v>77427.42</v>
      </c>
      <c r="CC1025" s="160">
        <v>77427.42</v>
      </c>
      <c r="CD1025" s="160">
        <v>0</v>
      </c>
      <c r="CE1025" s="145"/>
      <c r="CF1025" s="145"/>
      <c r="CG1025" s="145"/>
      <c r="CH1025" s="145"/>
      <c r="CI1025" s="145"/>
      <c r="CJ1025" s="145"/>
      <c r="CK1025" s="145"/>
      <c r="CL1025" s="145"/>
      <c r="CM1025" s="145"/>
      <c r="CN1025" s="145"/>
      <c r="CO1025" s="145"/>
      <c r="CP1025" s="145"/>
      <c r="CQ1025" s="145"/>
      <c r="CR1025" s="145"/>
      <c r="CS1025" s="145"/>
      <c r="CT1025" s="145"/>
      <c r="CU1025" s="145"/>
      <c r="CV1025" s="145"/>
      <c r="CW1025" s="145"/>
      <c r="CX1025" s="145"/>
      <c r="CY1025" s="145"/>
      <c r="CZ1025" s="145"/>
      <c r="DA1025" s="145"/>
      <c r="DB1025" s="145"/>
      <c r="DC1025" s="145"/>
      <c r="DD1025" s="145"/>
      <c r="DE1025" s="145"/>
      <c r="DF1025" s="145"/>
      <c r="DG1025" s="145"/>
      <c r="DH1025" s="145"/>
      <c r="DI1025" s="145"/>
      <c r="DJ1025" s="145"/>
      <c r="DK1025" s="145"/>
      <c r="DL1025" s="145"/>
      <c r="DM1025" s="145"/>
      <c r="DN1025" s="145"/>
      <c r="DO1025" s="145"/>
      <c r="DP1025" s="145"/>
      <c r="DQ1025" s="145"/>
      <c r="DR1025" s="145"/>
      <c r="DS1025" s="145"/>
      <c r="DT1025" s="145"/>
      <c r="DU1025" s="145"/>
      <c r="DV1025" s="145"/>
      <c r="DW1025" s="145"/>
      <c r="DX1025" s="145"/>
      <c r="DY1025" s="145"/>
      <c r="DZ1025" s="145"/>
      <c r="EA1025" s="145"/>
      <c r="EB1025" s="145"/>
      <c r="EC1025" s="145"/>
      <c r="ED1025" s="145"/>
      <c r="EE1025" s="145"/>
      <c r="EF1025" s="145"/>
      <c r="EG1025" s="145"/>
      <c r="EH1025" s="145"/>
      <c r="EI1025" s="145"/>
      <c r="EJ1025" s="145"/>
      <c r="EK1025" s="145"/>
      <c r="EL1025" s="145"/>
      <c r="EM1025" s="145"/>
      <c r="EN1025" s="145"/>
      <c r="EO1025" s="145"/>
      <c r="EP1025" s="145"/>
      <c r="EQ1025" s="145"/>
      <c r="ER1025" s="145"/>
      <c r="ES1025" s="145"/>
      <c r="ET1025" s="145"/>
      <c r="EU1025" s="145"/>
      <c r="EV1025" s="145"/>
      <c r="EW1025" s="145"/>
      <c r="EX1025" s="145"/>
      <c r="EY1025" s="145"/>
      <c r="EZ1025" s="145"/>
      <c r="FA1025" s="145"/>
      <c r="FB1025" s="145"/>
      <c r="FC1025" s="145"/>
      <c r="FD1025" s="145"/>
      <c r="FE1025" s="145"/>
      <c r="FF1025" s="145"/>
      <c r="FG1025" s="145"/>
      <c r="FH1025" s="145"/>
      <c r="FI1025" s="145"/>
      <c r="FJ1025" s="145"/>
      <c r="FK1025" s="145"/>
      <c r="FL1025" s="145"/>
      <c r="FM1025" s="145"/>
      <c r="FN1025" s="145"/>
      <c r="FO1025" s="145"/>
      <c r="FP1025" s="145"/>
      <c r="FQ1025" s="145"/>
      <c r="FR1025" s="145"/>
      <c r="FS1025" s="145"/>
      <c r="FT1025" s="146"/>
      <c r="FU1025" s="147"/>
      <c r="FV1025" s="147"/>
      <c r="FW1025" s="147"/>
      <c r="FX1025" s="147"/>
      <c r="FY1025" s="147"/>
      <c r="FZ1025" s="147"/>
      <c r="GA1025" s="147"/>
      <c r="GB1025" s="147"/>
      <c r="GC1025" s="147"/>
      <c r="GD1025" s="147"/>
      <c r="GE1025" s="147"/>
      <c r="GF1025" s="147"/>
      <c r="GG1025" s="148"/>
      <c r="GH1025" s="147"/>
      <c r="GI1025" s="147"/>
      <c r="GJ1025" s="147"/>
      <c r="GK1025" s="147"/>
      <c r="GL1025" s="147"/>
      <c r="GM1025" s="147"/>
      <c r="GN1025" s="147"/>
      <c r="GO1025" s="147"/>
      <c r="GP1025" s="147"/>
      <c r="GQ1025" s="147"/>
      <c r="GR1025" s="147"/>
      <c r="GS1025" s="147"/>
      <c r="GT1025" s="147"/>
      <c r="GU1025" s="147"/>
      <c r="GV1025" s="147"/>
      <c r="GW1025" s="147"/>
      <c r="GX1025" s="147"/>
      <c r="GY1025" s="147"/>
      <c r="GZ1025" s="147"/>
      <c r="HA1025" s="147"/>
      <c r="HB1025" s="147"/>
      <c r="HC1025" s="147"/>
      <c r="HD1025" s="147"/>
      <c r="HE1025" s="147"/>
      <c r="HF1025" s="147"/>
      <c r="HG1025" s="147"/>
      <c r="HI1025" s="147"/>
      <c r="HJ1025" s="147"/>
      <c r="HK1025" s="147"/>
      <c r="HL1025" s="147"/>
      <c r="HM1025" s="147"/>
    </row>
    <row r="1026" spans="1:221" s="149" customFormat="1" ht="12" customHeight="1" x14ac:dyDescent="0.2">
      <c r="A1026" s="150">
        <v>782</v>
      </c>
      <c r="B1026" s="151" t="s">
        <v>3231</v>
      </c>
      <c r="C1026" s="161"/>
      <c r="D1026" s="161"/>
      <c r="E1026" s="162"/>
      <c r="F1026" s="154">
        <f t="shared" si="218"/>
        <v>50.672902840728931</v>
      </c>
      <c r="G1026" s="306">
        <v>1998</v>
      </c>
      <c r="H1026" s="281">
        <v>2025</v>
      </c>
      <c r="I1026" s="154">
        <f t="shared" si="217"/>
        <v>298179.90000000002</v>
      </c>
      <c r="J1026" s="152">
        <f t="shared" si="220"/>
        <v>3014906.24</v>
      </c>
      <c r="K1026" s="155">
        <f t="shared" si="221"/>
        <v>0</v>
      </c>
      <c r="L1026" s="192">
        <v>0</v>
      </c>
      <c r="M1026" s="192">
        <v>0</v>
      </c>
      <c r="N1026" s="192">
        <v>0</v>
      </c>
      <c r="O1026" s="192">
        <v>0</v>
      </c>
      <c r="P1026" s="192">
        <v>0</v>
      </c>
      <c r="Q1026" s="155"/>
      <c r="R1026" s="155">
        <v>0</v>
      </c>
      <c r="S1026" s="155"/>
      <c r="T1026" s="155">
        <v>0</v>
      </c>
      <c r="U1026" s="155"/>
      <c r="V1026" s="155">
        <v>0</v>
      </c>
      <c r="W1026" s="197" t="str">
        <f t="shared" si="222"/>
        <v>0</v>
      </c>
      <c r="X1026" s="155">
        <v>0</v>
      </c>
      <c r="Y1026" s="162" t="s">
        <v>235</v>
      </c>
      <c r="Z1026" s="144">
        <v>396.8</v>
      </c>
      <c r="AA1026" s="155">
        <f>ROUND(IF(Y1026="СК",7598.05*0.955,8837.94*0.955)*Z1026,2)</f>
        <v>2879235.46</v>
      </c>
      <c r="AB1026" s="144">
        <v>0</v>
      </c>
      <c r="AC1026" s="144">
        <v>0</v>
      </c>
      <c r="AD1026" s="144">
        <v>0</v>
      </c>
      <c r="AE1026" s="144">
        <v>0</v>
      </c>
      <c r="AF1026" s="144">
        <v>0</v>
      </c>
      <c r="AG1026" s="144">
        <v>0</v>
      </c>
      <c r="AH1026" s="144">
        <v>0</v>
      </c>
      <c r="AI1026" s="144">
        <v>0</v>
      </c>
      <c r="AJ1026" s="144">
        <v>0</v>
      </c>
      <c r="AK1026" s="144">
        <v>0</v>
      </c>
      <c r="AL1026" s="144">
        <v>0</v>
      </c>
      <c r="AM1026" s="144">
        <f t="shared" si="223"/>
        <v>90447.19</v>
      </c>
      <c r="AN1026" s="144">
        <f t="shared" si="224"/>
        <v>45223.59</v>
      </c>
      <c r="AO1026" s="144">
        <v>0</v>
      </c>
      <c r="AP1026" s="144" t="s">
        <v>4526</v>
      </c>
      <c r="AQ1026" s="294"/>
      <c r="AR1026" s="144"/>
      <c r="AS1026" s="271"/>
      <c r="AT1026" s="144"/>
      <c r="AU1026" s="144"/>
      <c r="AV1026" s="158" t="s">
        <v>1313</v>
      </c>
      <c r="AW1026" s="159" t="s">
        <v>3230</v>
      </c>
      <c r="AX1026" s="159" t="s">
        <v>3231</v>
      </c>
      <c r="AY1026" s="159" t="s">
        <v>878</v>
      </c>
      <c r="AZ1026" s="159" t="s">
        <v>879</v>
      </c>
      <c r="BA1026" s="158" t="s">
        <v>997</v>
      </c>
      <c r="BB1026" s="159" t="s">
        <v>891</v>
      </c>
      <c r="BC1026" s="158" t="s">
        <v>166</v>
      </c>
      <c r="BD1026" s="158" t="s">
        <v>166</v>
      </c>
      <c r="BE1026" s="158" t="s">
        <v>1431</v>
      </c>
      <c r="BF1026" s="160">
        <v>667.7</v>
      </c>
      <c r="BG1026" s="160">
        <v>595.70000000000005</v>
      </c>
      <c r="BH1026" s="158" t="s">
        <v>883</v>
      </c>
      <c r="BI1026" s="193">
        <v>7.5</v>
      </c>
      <c r="BJ1026" s="159" t="s">
        <v>892</v>
      </c>
      <c r="BK1026" s="160">
        <v>396.8</v>
      </c>
      <c r="BL1026" s="160">
        <v>700</v>
      </c>
      <c r="BM1026" s="160">
        <v>1176</v>
      </c>
      <c r="BN1026" s="158"/>
      <c r="BO1026" s="159" t="s">
        <v>885</v>
      </c>
      <c r="BP1026" s="159" t="s">
        <v>886</v>
      </c>
      <c r="BQ1026" s="204" t="s">
        <v>887</v>
      </c>
      <c r="BR1026" s="160">
        <v>2289274.11</v>
      </c>
      <c r="BS1026" s="160">
        <v>298179.90000000002</v>
      </c>
      <c r="BT1026" s="160">
        <v>0</v>
      </c>
      <c r="BU1026" s="138">
        <v>298179.90000000002</v>
      </c>
      <c r="BV1026" s="160">
        <v>298179.90000000002</v>
      </c>
      <c r="BW1026" s="160">
        <v>298179.90000000002</v>
      </c>
      <c r="BX1026" s="160">
        <v>0</v>
      </c>
      <c r="BY1026" s="160">
        <v>298033.38</v>
      </c>
      <c r="BZ1026" s="160">
        <v>298033.38</v>
      </c>
      <c r="CA1026" s="160">
        <v>0</v>
      </c>
      <c r="CB1026" s="160">
        <v>298033.38</v>
      </c>
      <c r="CC1026" s="160">
        <v>298033.38</v>
      </c>
      <c r="CD1026" s="160">
        <v>0</v>
      </c>
      <c r="CE1026" s="145"/>
      <c r="CF1026" s="145"/>
      <c r="CG1026" s="145"/>
      <c r="CH1026" s="145"/>
      <c r="CI1026" s="145"/>
      <c r="CJ1026" s="145"/>
      <c r="CK1026" s="145"/>
      <c r="CL1026" s="145"/>
      <c r="CM1026" s="145"/>
      <c r="CN1026" s="145"/>
      <c r="CO1026" s="145"/>
      <c r="CP1026" s="145"/>
      <c r="CQ1026" s="145"/>
      <c r="CR1026" s="145"/>
      <c r="CS1026" s="145"/>
      <c r="CT1026" s="145"/>
      <c r="CU1026" s="145"/>
      <c r="CV1026" s="145"/>
      <c r="CW1026" s="145"/>
      <c r="CX1026" s="145"/>
      <c r="CY1026" s="145"/>
      <c r="CZ1026" s="145"/>
      <c r="DA1026" s="145"/>
      <c r="DB1026" s="145"/>
      <c r="DC1026" s="145"/>
      <c r="DD1026" s="145"/>
      <c r="DE1026" s="145"/>
      <c r="DF1026" s="145"/>
      <c r="DG1026" s="145"/>
      <c r="DH1026" s="145"/>
      <c r="DI1026" s="145"/>
      <c r="DJ1026" s="145"/>
      <c r="DK1026" s="145"/>
      <c r="DL1026" s="145"/>
      <c r="DM1026" s="145"/>
      <c r="DN1026" s="145"/>
      <c r="DO1026" s="145"/>
      <c r="DP1026" s="145"/>
      <c r="DQ1026" s="145"/>
      <c r="DR1026" s="145"/>
      <c r="DS1026" s="145"/>
      <c r="DT1026" s="145"/>
      <c r="DU1026" s="145"/>
      <c r="DV1026" s="145"/>
      <c r="DW1026" s="145"/>
      <c r="DX1026" s="145"/>
      <c r="DY1026" s="145"/>
      <c r="DZ1026" s="145"/>
      <c r="EA1026" s="145"/>
      <c r="EB1026" s="145"/>
      <c r="EC1026" s="145"/>
      <c r="ED1026" s="145"/>
      <c r="EE1026" s="145"/>
      <c r="EF1026" s="145"/>
      <c r="EG1026" s="145"/>
      <c r="EH1026" s="145"/>
      <c r="EI1026" s="145"/>
      <c r="EJ1026" s="145"/>
      <c r="EK1026" s="145"/>
      <c r="EL1026" s="145"/>
      <c r="EM1026" s="145"/>
      <c r="EN1026" s="145"/>
      <c r="EO1026" s="145"/>
      <c r="EP1026" s="145"/>
      <c r="EQ1026" s="145"/>
      <c r="ER1026" s="145"/>
      <c r="ES1026" s="145"/>
      <c r="ET1026" s="145"/>
      <c r="EU1026" s="145"/>
      <c r="EV1026" s="145"/>
      <c r="EW1026" s="145"/>
      <c r="EX1026" s="145"/>
      <c r="EY1026" s="145"/>
      <c r="EZ1026" s="145"/>
      <c r="FA1026" s="145"/>
      <c r="FB1026" s="145"/>
      <c r="FC1026" s="145"/>
      <c r="FD1026" s="145"/>
      <c r="FE1026" s="145"/>
      <c r="FF1026" s="145"/>
      <c r="FG1026" s="145"/>
      <c r="FH1026" s="145"/>
      <c r="FI1026" s="145"/>
      <c r="FJ1026" s="145"/>
      <c r="FK1026" s="145"/>
      <c r="FL1026" s="145"/>
      <c r="FM1026" s="145"/>
      <c r="FN1026" s="145"/>
      <c r="FO1026" s="145"/>
      <c r="FP1026" s="145"/>
      <c r="FQ1026" s="145"/>
      <c r="FR1026" s="145"/>
      <c r="FS1026" s="145"/>
      <c r="FT1026" s="146"/>
      <c r="FU1026" s="147"/>
      <c r="FV1026" s="147"/>
      <c r="FW1026" s="147"/>
      <c r="FX1026" s="147"/>
      <c r="FY1026" s="147"/>
      <c r="FZ1026" s="147"/>
      <c r="GA1026" s="147"/>
      <c r="GB1026" s="147"/>
      <c r="GC1026" s="147"/>
      <c r="GD1026" s="147"/>
      <c r="GE1026" s="147"/>
      <c r="GF1026" s="147"/>
      <c r="GG1026" s="148"/>
      <c r="GH1026" s="147"/>
      <c r="GI1026" s="147"/>
      <c r="GJ1026" s="147"/>
      <c r="GK1026" s="147"/>
      <c r="GL1026" s="147"/>
      <c r="GM1026" s="147"/>
      <c r="GN1026" s="147"/>
      <c r="GO1026" s="147"/>
      <c r="GP1026" s="147"/>
      <c r="GQ1026" s="147"/>
      <c r="GR1026" s="147"/>
      <c r="GS1026" s="147"/>
      <c r="GT1026" s="147"/>
      <c r="GU1026" s="147"/>
      <c r="GV1026" s="147"/>
      <c r="GW1026" s="147"/>
      <c r="GX1026" s="147"/>
      <c r="GY1026" s="147"/>
      <c r="GZ1026" s="147"/>
      <c r="HA1026" s="147"/>
      <c r="HB1026" s="147"/>
      <c r="HC1026" s="147"/>
      <c r="HD1026" s="147"/>
      <c r="HE1026" s="147"/>
      <c r="HF1026" s="147"/>
      <c r="HG1026" s="147"/>
      <c r="HI1026" s="147"/>
      <c r="HJ1026" s="147"/>
      <c r="HK1026" s="147"/>
      <c r="HL1026" s="147"/>
      <c r="HM1026" s="147"/>
    </row>
    <row r="1027" spans="1:221" s="143" customFormat="1" ht="12" customHeight="1" x14ac:dyDescent="0.2">
      <c r="A1027" s="131"/>
      <c r="B1027" s="132"/>
      <c r="C1027" s="133"/>
      <c r="D1027" s="133"/>
      <c r="E1027" s="134"/>
      <c r="F1027" s="154"/>
      <c r="G1027" s="279">
        <v>0</v>
      </c>
      <c r="H1027" s="283"/>
      <c r="I1027" s="154">
        <f t="shared" si="217"/>
        <v>0</v>
      </c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  <c r="AG1027" s="135"/>
      <c r="AH1027" s="135"/>
      <c r="AI1027" s="135"/>
      <c r="AJ1027" s="135"/>
      <c r="AK1027" s="135"/>
      <c r="AL1027" s="135"/>
      <c r="AM1027" s="135"/>
      <c r="AN1027" s="135"/>
      <c r="AO1027" s="135"/>
      <c r="AP1027" s="135"/>
      <c r="AQ1027" s="298"/>
      <c r="AR1027" s="135"/>
      <c r="AS1027" s="189"/>
      <c r="AT1027" s="135"/>
      <c r="AU1027" s="135"/>
      <c r="AV1027" s="136"/>
      <c r="AW1027" s="137"/>
      <c r="AX1027" s="137"/>
      <c r="AY1027" s="137"/>
      <c r="AZ1027" s="137"/>
      <c r="BA1027" s="136"/>
      <c r="BB1027" s="137"/>
      <c r="BC1027" s="136"/>
      <c r="BD1027" s="136"/>
      <c r="BE1027" s="136"/>
      <c r="BF1027" s="138"/>
      <c r="BG1027" s="138"/>
      <c r="BH1027" s="136"/>
      <c r="BI1027" s="193">
        <v>7.5</v>
      </c>
      <c r="BJ1027" s="137"/>
      <c r="BK1027" s="138"/>
      <c r="BL1027" s="138"/>
      <c r="BM1027" s="138"/>
      <c r="BN1027" s="136"/>
      <c r="BO1027" s="137"/>
      <c r="BP1027" s="137"/>
      <c r="BQ1027" s="207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40"/>
      <c r="FU1027" s="141"/>
      <c r="FV1027" s="141"/>
      <c r="FW1027" s="141"/>
      <c r="FX1027" s="141"/>
      <c r="FY1027" s="141"/>
      <c r="FZ1027" s="141"/>
      <c r="GA1027" s="141"/>
      <c r="GB1027" s="141"/>
      <c r="GC1027" s="141"/>
      <c r="GD1027" s="141"/>
      <c r="GE1027" s="141"/>
      <c r="GF1027" s="141"/>
      <c r="GG1027" s="142"/>
      <c r="GH1027" s="141"/>
      <c r="GI1027" s="141"/>
      <c r="GJ1027" s="141"/>
      <c r="GK1027" s="141"/>
      <c r="GL1027" s="141"/>
      <c r="GM1027" s="141"/>
      <c r="GN1027" s="141"/>
      <c r="GO1027" s="141"/>
      <c r="GP1027" s="141"/>
      <c r="GQ1027" s="141"/>
      <c r="GR1027" s="141"/>
      <c r="GS1027" s="141"/>
      <c r="GT1027" s="141"/>
      <c r="GU1027" s="141"/>
      <c r="GV1027" s="141"/>
      <c r="GW1027" s="141"/>
      <c r="GX1027" s="141"/>
      <c r="GY1027" s="141"/>
      <c r="GZ1027" s="141"/>
      <c r="HA1027" s="141"/>
      <c r="HB1027" s="141"/>
      <c r="HC1027" s="141"/>
      <c r="HD1027" s="141"/>
      <c r="HE1027" s="141"/>
      <c r="HF1027" s="141"/>
      <c r="HG1027" s="141"/>
      <c r="HI1027" s="141"/>
      <c r="HJ1027" s="141"/>
      <c r="HK1027" s="141"/>
      <c r="HL1027" s="141"/>
      <c r="HM1027" s="141"/>
    </row>
    <row r="1028" spans="1:221" s="149" customFormat="1" ht="12" customHeight="1" x14ac:dyDescent="0.2">
      <c r="A1028" s="150">
        <v>783</v>
      </c>
      <c r="B1028" s="151" t="s">
        <v>3233</v>
      </c>
      <c r="C1028" s="161"/>
      <c r="D1028" s="161"/>
      <c r="E1028" s="162"/>
      <c r="F1028" s="154">
        <f t="shared" si="218"/>
        <v>54.77714415488559</v>
      </c>
      <c r="G1028" s="279" t="s">
        <v>907</v>
      </c>
      <c r="H1028" s="281">
        <v>2025</v>
      </c>
      <c r="I1028" s="154">
        <f t="shared" si="217"/>
        <v>296811.49</v>
      </c>
      <c r="J1028" s="152">
        <f t="shared" ref="J1028:J1049" si="226">ROUND(K1028+X1028+AA1028+AC1028+AE1028+AG1028+AI1028+AK1028+AL1028+AM1028+AN1028+AO1028,2)</f>
        <v>3191181.01</v>
      </c>
      <c r="K1028" s="155">
        <f t="shared" ref="K1028:K1049" si="227">ROUND((L1028+N1028+P1028+R1028+T1028+V1028),2)</f>
        <v>0</v>
      </c>
      <c r="L1028" s="192">
        <v>0</v>
      </c>
      <c r="M1028" s="192">
        <v>0</v>
      </c>
      <c r="N1028" s="192">
        <v>0</v>
      </c>
      <c r="O1028" s="192">
        <v>0</v>
      </c>
      <c r="P1028" s="192">
        <v>0</v>
      </c>
      <c r="Q1028" s="155"/>
      <c r="R1028" s="155">
        <v>0</v>
      </c>
      <c r="S1028" s="155"/>
      <c r="T1028" s="155">
        <v>0</v>
      </c>
      <c r="U1028" s="155"/>
      <c r="V1028" s="155">
        <v>0</v>
      </c>
      <c r="W1028" s="197" t="str">
        <f t="shared" ref="W1028:W1049" si="228">BH1028</f>
        <v>0</v>
      </c>
      <c r="X1028" s="155">
        <v>0</v>
      </c>
      <c r="Y1028" s="162" t="s">
        <v>235</v>
      </c>
      <c r="Z1028" s="144">
        <v>420</v>
      </c>
      <c r="AA1028" s="155">
        <f t="shared" ref="AA1028:AA1049" si="229">ROUND(IF(Y1028="СК",7598.05*0.955,8837.94*0.955)*Z1028,2)</f>
        <v>3047577.86</v>
      </c>
      <c r="AB1028" s="144">
        <v>0</v>
      </c>
      <c r="AC1028" s="144">
        <v>0</v>
      </c>
      <c r="AD1028" s="144">
        <v>0</v>
      </c>
      <c r="AE1028" s="144">
        <v>0</v>
      </c>
      <c r="AF1028" s="144">
        <v>0</v>
      </c>
      <c r="AG1028" s="144">
        <v>0</v>
      </c>
      <c r="AH1028" s="144">
        <v>0</v>
      </c>
      <c r="AI1028" s="144">
        <v>0</v>
      </c>
      <c r="AJ1028" s="144">
        <v>0</v>
      </c>
      <c r="AK1028" s="144">
        <v>0</v>
      </c>
      <c r="AL1028" s="144">
        <v>0</v>
      </c>
      <c r="AM1028" s="144">
        <f t="shared" ref="AM1028:AM1049" si="230">ROUND((K1028+X1028+AA1028+AC1028+AE1028+AG1028+AI1028+AK1028+AL1028)/95.5*3,2)</f>
        <v>95735.43</v>
      </c>
      <c r="AN1028" s="144">
        <f t="shared" ref="AN1028:AN1049" si="231">ROUND((K1028+X1028+AA1028+AC1028+AE1028+AG1028+AI1028+AK1028+AL1028)/95.5*1.5,2)</f>
        <v>47867.72</v>
      </c>
      <c r="AO1028" s="144">
        <v>0</v>
      </c>
      <c r="AP1028" s="144" t="s">
        <v>4526</v>
      </c>
      <c r="AQ1028" s="294"/>
      <c r="AR1028" s="144"/>
      <c r="AS1028" s="271"/>
      <c r="AT1028" s="144"/>
      <c r="AU1028" s="144"/>
      <c r="AV1028" s="158" t="s">
        <v>875</v>
      </c>
      <c r="AW1028" s="159" t="s">
        <v>3232</v>
      </c>
      <c r="AX1028" s="159" t="s">
        <v>3233</v>
      </c>
      <c r="AY1028" s="159" t="s">
        <v>878</v>
      </c>
      <c r="AZ1028" s="159" t="s">
        <v>879</v>
      </c>
      <c r="BA1028" s="158" t="s">
        <v>907</v>
      </c>
      <c r="BB1028" s="159" t="s">
        <v>881</v>
      </c>
      <c r="BC1028" s="158" t="s">
        <v>166</v>
      </c>
      <c r="BD1028" s="158" t="s">
        <v>166</v>
      </c>
      <c r="BE1028" s="158" t="s">
        <v>867</v>
      </c>
      <c r="BF1028" s="160">
        <v>674.7</v>
      </c>
      <c r="BG1028" s="160">
        <v>587.1</v>
      </c>
      <c r="BH1028" s="158" t="s">
        <v>883</v>
      </c>
      <c r="BI1028" s="193">
        <v>7.5</v>
      </c>
      <c r="BJ1028" s="159" t="s">
        <v>884</v>
      </c>
      <c r="BK1028" s="160">
        <v>420</v>
      </c>
      <c r="BL1028" s="160"/>
      <c r="BM1028" s="160">
        <v>531.1</v>
      </c>
      <c r="BN1028" s="158"/>
      <c r="BO1028" s="159" t="s">
        <v>885</v>
      </c>
      <c r="BP1028" s="159" t="s">
        <v>886</v>
      </c>
      <c r="BQ1028" s="204" t="s">
        <v>887</v>
      </c>
      <c r="BR1028" s="160">
        <v>2325964.2000000002</v>
      </c>
      <c r="BS1028" s="160">
        <v>296811.49</v>
      </c>
      <c r="BT1028" s="160">
        <v>0</v>
      </c>
      <c r="BU1028" s="138">
        <v>296811.49</v>
      </c>
      <c r="BV1028" s="160">
        <v>296811.49</v>
      </c>
      <c r="BW1028" s="160">
        <v>296811.49</v>
      </c>
      <c r="BX1028" s="160">
        <v>0</v>
      </c>
      <c r="BY1028" s="160">
        <v>296499.24</v>
      </c>
      <c r="BZ1028" s="160">
        <v>296499.24</v>
      </c>
      <c r="CA1028" s="160">
        <v>0</v>
      </c>
      <c r="CB1028" s="160">
        <v>296499.24</v>
      </c>
      <c r="CC1028" s="160">
        <v>296499.24</v>
      </c>
      <c r="CD1028" s="160">
        <v>0</v>
      </c>
      <c r="CE1028" s="145"/>
      <c r="CF1028" s="145"/>
      <c r="CG1028" s="145"/>
      <c r="CH1028" s="145"/>
      <c r="CI1028" s="145"/>
      <c r="CJ1028" s="145"/>
      <c r="CK1028" s="145"/>
      <c r="CL1028" s="145"/>
      <c r="CM1028" s="145"/>
      <c r="CN1028" s="145"/>
      <c r="CO1028" s="145"/>
      <c r="CP1028" s="145"/>
      <c r="CQ1028" s="145"/>
      <c r="CR1028" s="145"/>
      <c r="CS1028" s="145"/>
      <c r="CT1028" s="145"/>
      <c r="CU1028" s="145"/>
      <c r="CV1028" s="145"/>
      <c r="CW1028" s="145"/>
      <c r="CX1028" s="145"/>
      <c r="CY1028" s="145"/>
      <c r="CZ1028" s="145"/>
      <c r="DA1028" s="145"/>
      <c r="DB1028" s="145"/>
      <c r="DC1028" s="145"/>
      <c r="DD1028" s="145"/>
      <c r="DE1028" s="145"/>
      <c r="DF1028" s="145"/>
      <c r="DG1028" s="145"/>
      <c r="DH1028" s="145"/>
      <c r="DI1028" s="145"/>
      <c r="DJ1028" s="145"/>
      <c r="DK1028" s="145"/>
      <c r="DL1028" s="145"/>
      <c r="DM1028" s="145"/>
      <c r="DN1028" s="145"/>
      <c r="DO1028" s="145"/>
      <c r="DP1028" s="145"/>
      <c r="DQ1028" s="145"/>
      <c r="DR1028" s="145"/>
      <c r="DS1028" s="145"/>
      <c r="DT1028" s="145"/>
      <c r="DU1028" s="145"/>
      <c r="DV1028" s="145"/>
      <c r="DW1028" s="145"/>
      <c r="DX1028" s="145"/>
      <c r="DY1028" s="145"/>
      <c r="DZ1028" s="145"/>
      <c r="EA1028" s="145"/>
      <c r="EB1028" s="145"/>
      <c r="EC1028" s="145"/>
      <c r="ED1028" s="145"/>
      <c r="EE1028" s="145"/>
      <c r="EF1028" s="145"/>
      <c r="EG1028" s="145"/>
      <c r="EH1028" s="145"/>
      <c r="EI1028" s="145"/>
      <c r="EJ1028" s="145"/>
      <c r="EK1028" s="145"/>
      <c r="EL1028" s="145"/>
      <c r="EM1028" s="145"/>
      <c r="EN1028" s="145"/>
      <c r="EO1028" s="145"/>
      <c r="EP1028" s="145"/>
      <c r="EQ1028" s="145"/>
      <c r="ER1028" s="145"/>
      <c r="ES1028" s="145"/>
      <c r="ET1028" s="145"/>
      <c r="EU1028" s="145"/>
      <c r="EV1028" s="145"/>
      <c r="EW1028" s="145"/>
      <c r="EX1028" s="145"/>
      <c r="EY1028" s="145"/>
      <c r="EZ1028" s="145"/>
      <c r="FA1028" s="145"/>
      <c r="FB1028" s="145"/>
      <c r="FC1028" s="145"/>
      <c r="FD1028" s="145"/>
      <c r="FE1028" s="145"/>
      <c r="FF1028" s="145"/>
      <c r="FG1028" s="145"/>
      <c r="FH1028" s="145"/>
      <c r="FI1028" s="145"/>
      <c r="FJ1028" s="145"/>
      <c r="FK1028" s="145"/>
      <c r="FL1028" s="145"/>
      <c r="FM1028" s="145"/>
      <c r="FN1028" s="145"/>
      <c r="FO1028" s="145"/>
      <c r="FP1028" s="145"/>
      <c r="FQ1028" s="145"/>
      <c r="FR1028" s="145"/>
      <c r="FS1028" s="145"/>
      <c r="FT1028" s="146"/>
      <c r="FU1028" s="147"/>
      <c r="FV1028" s="147"/>
      <c r="FW1028" s="147"/>
      <c r="FX1028" s="147"/>
      <c r="FY1028" s="147"/>
      <c r="FZ1028" s="147"/>
      <c r="GA1028" s="147"/>
      <c r="GB1028" s="147"/>
      <c r="GC1028" s="147"/>
      <c r="GD1028" s="147"/>
      <c r="GE1028" s="147"/>
      <c r="GF1028" s="147"/>
      <c r="GG1028" s="148"/>
      <c r="GH1028" s="147"/>
      <c r="GI1028" s="147"/>
      <c r="GJ1028" s="147"/>
      <c r="GK1028" s="147"/>
      <c r="GL1028" s="147"/>
      <c r="GM1028" s="147"/>
      <c r="GN1028" s="147"/>
      <c r="GO1028" s="147"/>
      <c r="GP1028" s="147"/>
      <c r="GQ1028" s="147"/>
      <c r="GR1028" s="147"/>
      <c r="GS1028" s="147"/>
      <c r="GT1028" s="147"/>
      <c r="GU1028" s="147"/>
      <c r="GV1028" s="147"/>
      <c r="GW1028" s="147"/>
      <c r="GX1028" s="147"/>
      <c r="GY1028" s="147"/>
      <c r="GZ1028" s="147"/>
      <c r="HA1028" s="147"/>
      <c r="HB1028" s="147"/>
      <c r="HC1028" s="147"/>
      <c r="HD1028" s="147"/>
      <c r="HE1028" s="147"/>
      <c r="HF1028" s="147"/>
      <c r="HG1028" s="147"/>
      <c r="HI1028" s="147"/>
      <c r="HJ1028" s="147"/>
      <c r="HK1028" s="147"/>
      <c r="HL1028" s="147"/>
      <c r="HM1028" s="147"/>
    </row>
    <row r="1029" spans="1:221" s="149" customFormat="1" ht="12" customHeight="1" x14ac:dyDescent="0.2">
      <c r="A1029" s="150">
        <v>784</v>
      </c>
      <c r="B1029" s="151" t="s">
        <v>3235</v>
      </c>
      <c r="C1029" s="161"/>
      <c r="D1029" s="161"/>
      <c r="E1029" s="162"/>
      <c r="F1029" s="154">
        <f t="shared" si="218"/>
        <v>54.602060368189882</v>
      </c>
      <c r="G1029" s="279" t="s">
        <v>907</v>
      </c>
      <c r="H1029" s="281">
        <v>2025</v>
      </c>
      <c r="I1029" s="154">
        <f t="shared" si="217"/>
        <v>269697.77</v>
      </c>
      <c r="J1029" s="152">
        <f t="shared" si="226"/>
        <v>3191181.01</v>
      </c>
      <c r="K1029" s="155">
        <f t="shared" si="227"/>
        <v>0</v>
      </c>
      <c r="L1029" s="192">
        <v>0</v>
      </c>
      <c r="M1029" s="192">
        <v>0</v>
      </c>
      <c r="N1029" s="192">
        <v>0</v>
      </c>
      <c r="O1029" s="192">
        <v>0</v>
      </c>
      <c r="P1029" s="192">
        <v>0</v>
      </c>
      <c r="Q1029" s="155"/>
      <c r="R1029" s="155">
        <v>0</v>
      </c>
      <c r="S1029" s="155"/>
      <c r="T1029" s="155">
        <v>0</v>
      </c>
      <c r="U1029" s="155"/>
      <c r="V1029" s="155">
        <v>0</v>
      </c>
      <c r="W1029" s="197" t="str">
        <f t="shared" si="228"/>
        <v>0</v>
      </c>
      <c r="X1029" s="155">
        <v>0</v>
      </c>
      <c r="Y1029" s="162" t="s">
        <v>235</v>
      </c>
      <c r="Z1029" s="144">
        <v>420</v>
      </c>
      <c r="AA1029" s="155">
        <f t="shared" si="229"/>
        <v>3047577.86</v>
      </c>
      <c r="AB1029" s="144">
        <v>0</v>
      </c>
      <c r="AC1029" s="144">
        <v>0</v>
      </c>
      <c r="AD1029" s="144">
        <v>0</v>
      </c>
      <c r="AE1029" s="144">
        <v>0</v>
      </c>
      <c r="AF1029" s="144">
        <v>0</v>
      </c>
      <c r="AG1029" s="144">
        <v>0</v>
      </c>
      <c r="AH1029" s="144">
        <v>0</v>
      </c>
      <c r="AI1029" s="144">
        <v>0</v>
      </c>
      <c r="AJ1029" s="144">
        <v>0</v>
      </c>
      <c r="AK1029" s="144">
        <v>0</v>
      </c>
      <c r="AL1029" s="144">
        <v>0</v>
      </c>
      <c r="AM1029" s="144">
        <f t="shared" si="230"/>
        <v>95735.43</v>
      </c>
      <c r="AN1029" s="144">
        <f t="shared" si="231"/>
        <v>47867.72</v>
      </c>
      <c r="AO1029" s="144">
        <v>0</v>
      </c>
      <c r="AP1029" s="144" t="s">
        <v>4526</v>
      </c>
      <c r="AQ1029" s="294"/>
      <c r="AR1029" s="144"/>
      <c r="AS1029" s="271"/>
      <c r="AT1029" s="144"/>
      <c r="AU1029" s="144"/>
      <c r="AV1029" s="158" t="s">
        <v>888</v>
      </c>
      <c r="AW1029" s="159" t="s">
        <v>3234</v>
      </c>
      <c r="AX1029" s="159" t="s">
        <v>3235</v>
      </c>
      <c r="AY1029" s="159" t="s">
        <v>878</v>
      </c>
      <c r="AZ1029" s="159" t="s">
        <v>879</v>
      </c>
      <c r="BA1029" s="158" t="s">
        <v>907</v>
      </c>
      <c r="BB1029" s="159" t="s">
        <v>881</v>
      </c>
      <c r="BC1029" s="158" t="s">
        <v>166</v>
      </c>
      <c r="BD1029" s="158" t="s">
        <v>166</v>
      </c>
      <c r="BE1029" s="158" t="s">
        <v>863</v>
      </c>
      <c r="BF1029" s="160">
        <v>678.2</v>
      </c>
      <c r="BG1029" s="160">
        <v>594.5</v>
      </c>
      <c r="BH1029" s="158" t="s">
        <v>883</v>
      </c>
      <c r="BI1029" s="193">
        <v>7.5</v>
      </c>
      <c r="BJ1029" s="159" t="s">
        <v>884</v>
      </c>
      <c r="BK1029" s="160">
        <v>420</v>
      </c>
      <c r="BL1029" s="160"/>
      <c r="BM1029" s="160">
        <v>531.1</v>
      </c>
      <c r="BN1029" s="158"/>
      <c r="BO1029" s="159" t="s">
        <v>885</v>
      </c>
      <c r="BP1029" s="159" t="s">
        <v>886</v>
      </c>
      <c r="BQ1029" s="204" t="s">
        <v>887</v>
      </c>
      <c r="BR1029" s="160">
        <v>2325964.2000000002</v>
      </c>
      <c r="BS1029" s="160">
        <v>269697.77</v>
      </c>
      <c r="BT1029" s="160">
        <v>0</v>
      </c>
      <c r="BU1029" s="138">
        <v>269697.77</v>
      </c>
      <c r="BV1029" s="160">
        <v>270040.15999999997</v>
      </c>
      <c r="BW1029" s="160">
        <v>270040.15999999997</v>
      </c>
      <c r="BX1029" s="160">
        <v>0</v>
      </c>
      <c r="BY1029" s="160">
        <v>269573.76000000001</v>
      </c>
      <c r="BZ1029" s="160">
        <v>269573.76000000001</v>
      </c>
      <c r="CA1029" s="160">
        <v>0</v>
      </c>
      <c r="CB1029" s="160">
        <v>269916.15000000002</v>
      </c>
      <c r="CC1029" s="160">
        <v>269916.15000000002</v>
      </c>
      <c r="CD1029" s="160">
        <v>0</v>
      </c>
      <c r="CE1029" s="145"/>
      <c r="CF1029" s="145"/>
      <c r="CG1029" s="145"/>
      <c r="CH1029" s="145"/>
      <c r="CI1029" s="145"/>
      <c r="CJ1029" s="145"/>
      <c r="CK1029" s="145"/>
      <c r="CL1029" s="145"/>
      <c r="CM1029" s="145"/>
      <c r="CN1029" s="145"/>
      <c r="CO1029" s="145"/>
      <c r="CP1029" s="145"/>
      <c r="CQ1029" s="145"/>
      <c r="CR1029" s="145"/>
      <c r="CS1029" s="145"/>
      <c r="CT1029" s="145"/>
      <c r="CU1029" s="145"/>
      <c r="CV1029" s="145"/>
      <c r="CW1029" s="145"/>
      <c r="CX1029" s="145"/>
      <c r="CY1029" s="145"/>
      <c r="CZ1029" s="145"/>
      <c r="DA1029" s="145"/>
      <c r="DB1029" s="145"/>
      <c r="DC1029" s="145"/>
      <c r="DD1029" s="145"/>
      <c r="DE1029" s="145"/>
      <c r="DF1029" s="145"/>
      <c r="DG1029" s="145"/>
      <c r="DH1029" s="145"/>
      <c r="DI1029" s="145"/>
      <c r="DJ1029" s="145"/>
      <c r="DK1029" s="145"/>
      <c r="DL1029" s="145"/>
      <c r="DM1029" s="145"/>
      <c r="DN1029" s="145"/>
      <c r="DO1029" s="145"/>
      <c r="DP1029" s="145"/>
      <c r="DQ1029" s="145"/>
      <c r="DR1029" s="145"/>
      <c r="DS1029" s="145"/>
      <c r="DT1029" s="145"/>
      <c r="DU1029" s="145"/>
      <c r="DV1029" s="145"/>
      <c r="DW1029" s="145"/>
      <c r="DX1029" s="145"/>
      <c r="DY1029" s="145"/>
      <c r="DZ1029" s="145"/>
      <c r="EA1029" s="145"/>
      <c r="EB1029" s="145"/>
      <c r="EC1029" s="145"/>
      <c r="ED1029" s="145"/>
      <c r="EE1029" s="145"/>
      <c r="EF1029" s="145"/>
      <c r="EG1029" s="145"/>
      <c r="EH1029" s="145"/>
      <c r="EI1029" s="145"/>
      <c r="EJ1029" s="145"/>
      <c r="EK1029" s="145"/>
      <c r="EL1029" s="145"/>
      <c r="EM1029" s="145"/>
      <c r="EN1029" s="145"/>
      <c r="EO1029" s="145"/>
      <c r="EP1029" s="145"/>
      <c r="EQ1029" s="145"/>
      <c r="ER1029" s="145"/>
      <c r="ES1029" s="145"/>
      <c r="ET1029" s="145"/>
      <c r="EU1029" s="145"/>
      <c r="EV1029" s="145"/>
      <c r="EW1029" s="145"/>
      <c r="EX1029" s="145"/>
      <c r="EY1029" s="145"/>
      <c r="EZ1029" s="145"/>
      <c r="FA1029" s="145"/>
      <c r="FB1029" s="145"/>
      <c r="FC1029" s="145"/>
      <c r="FD1029" s="145"/>
      <c r="FE1029" s="145"/>
      <c r="FF1029" s="145"/>
      <c r="FG1029" s="145"/>
      <c r="FH1029" s="145"/>
      <c r="FI1029" s="145"/>
      <c r="FJ1029" s="145"/>
      <c r="FK1029" s="145"/>
      <c r="FL1029" s="145"/>
      <c r="FM1029" s="145"/>
      <c r="FN1029" s="145"/>
      <c r="FO1029" s="145"/>
      <c r="FP1029" s="145"/>
      <c r="FQ1029" s="145"/>
      <c r="FR1029" s="145"/>
      <c r="FS1029" s="145"/>
      <c r="FT1029" s="146"/>
      <c r="FU1029" s="147"/>
      <c r="FV1029" s="147"/>
      <c r="FW1029" s="147"/>
      <c r="FX1029" s="147"/>
      <c r="FY1029" s="147"/>
      <c r="FZ1029" s="147"/>
      <c r="GA1029" s="147"/>
      <c r="GB1029" s="147"/>
      <c r="GC1029" s="147"/>
      <c r="GD1029" s="147"/>
      <c r="GE1029" s="147"/>
      <c r="GF1029" s="147"/>
      <c r="GG1029" s="148"/>
      <c r="GH1029" s="147"/>
      <c r="GI1029" s="147"/>
      <c r="GJ1029" s="147"/>
      <c r="GK1029" s="147"/>
      <c r="GL1029" s="147"/>
      <c r="GM1029" s="147"/>
      <c r="GN1029" s="147"/>
      <c r="GO1029" s="147"/>
      <c r="GP1029" s="147"/>
      <c r="GQ1029" s="147"/>
      <c r="GR1029" s="147"/>
      <c r="GS1029" s="147"/>
      <c r="GT1029" s="147"/>
      <c r="GU1029" s="147"/>
      <c r="GV1029" s="147"/>
      <c r="GW1029" s="147"/>
      <c r="GX1029" s="147"/>
      <c r="GY1029" s="147"/>
      <c r="GZ1029" s="147"/>
      <c r="HA1029" s="147"/>
      <c r="HB1029" s="147"/>
      <c r="HC1029" s="147"/>
      <c r="HD1029" s="147"/>
      <c r="HE1029" s="147"/>
      <c r="HF1029" s="147"/>
      <c r="HG1029" s="147"/>
      <c r="HI1029" s="147"/>
      <c r="HJ1029" s="147"/>
      <c r="HK1029" s="147"/>
      <c r="HL1029" s="147"/>
      <c r="HM1029" s="147"/>
    </row>
    <row r="1030" spans="1:221" s="149" customFormat="1" ht="12" customHeight="1" x14ac:dyDescent="0.2">
      <c r="A1030" s="150">
        <v>785</v>
      </c>
      <c r="B1030" s="151" t="s">
        <v>3237</v>
      </c>
      <c r="C1030" s="161"/>
      <c r="D1030" s="161"/>
      <c r="E1030" s="162"/>
      <c r="F1030" s="154">
        <f t="shared" si="218"/>
        <v>54.284149413099691</v>
      </c>
      <c r="G1030" s="279" t="s">
        <v>907</v>
      </c>
      <c r="H1030" s="281">
        <v>2025</v>
      </c>
      <c r="I1030" s="154">
        <f t="shared" si="217"/>
        <v>273027.99</v>
      </c>
      <c r="J1030" s="152">
        <f t="shared" si="226"/>
        <v>3191181.01</v>
      </c>
      <c r="K1030" s="155">
        <f t="shared" si="227"/>
        <v>0</v>
      </c>
      <c r="L1030" s="192">
        <v>0</v>
      </c>
      <c r="M1030" s="192">
        <v>0</v>
      </c>
      <c r="N1030" s="192">
        <v>0</v>
      </c>
      <c r="O1030" s="192">
        <v>0</v>
      </c>
      <c r="P1030" s="192">
        <v>0</v>
      </c>
      <c r="Q1030" s="155"/>
      <c r="R1030" s="155">
        <v>0</v>
      </c>
      <c r="S1030" s="155"/>
      <c r="T1030" s="155">
        <v>0</v>
      </c>
      <c r="U1030" s="155"/>
      <c r="V1030" s="155">
        <v>0</v>
      </c>
      <c r="W1030" s="197" t="str">
        <f t="shared" si="228"/>
        <v>0</v>
      </c>
      <c r="X1030" s="155">
        <v>0</v>
      </c>
      <c r="Y1030" s="162" t="s">
        <v>235</v>
      </c>
      <c r="Z1030" s="144">
        <v>420</v>
      </c>
      <c r="AA1030" s="155">
        <f t="shared" si="229"/>
        <v>3047577.86</v>
      </c>
      <c r="AB1030" s="144">
        <v>0</v>
      </c>
      <c r="AC1030" s="144">
        <v>0</v>
      </c>
      <c r="AD1030" s="144">
        <v>0</v>
      </c>
      <c r="AE1030" s="144">
        <v>0</v>
      </c>
      <c r="AF1030" s="144">
        <v>0</v>
      </c>
      <c r="AG1030" s="144">
        <v>0</v>
      </c>
      <c r="AH1030" s="144">
        <v>0</v>
      </c>
      <c r="AI1030" s="144">
        <v>0</v>
      </c>
      <c r="AJ1030" s="144">
        <v>0</v>
      </c>
      <c r="AK1030" s="144">
        <v>0</v>
      </c>
      <c r="AL1030" s="144">
        <v>0</v>
      </c>
      <c r="AM1030" s="144">
        <f t="shared" si="230"/>
        <v>95735.43</v>
      </c>
      <c r="AN1030" s="144">
        <f t="shared" si="231"/>
        <v>47867.72</v>
      </c>
      <c r="AO1030" s="144">
        <v>0</v>
      </c>
      <c r="AP1030" s="144" t="s">
        <v>4526</v>
      </c>
      <c r="AQ1030" s="294"/>
      <c r="AR1030" s="144"/>
      <c r="AS1030" s="271"/>
      <c r="AT1030" s="144"/>
      <c r="AU1030" s="144"/>
      <c r="AV1030" s="158" t="s">
        <v>893</v>
      </c>
      <c r="AW1030" s="159" t="s">
        <v>3236</v>
      </c>
      <c r="AX1030" s="159" t="s">
        <v>3237</v>
      </c>
      <c r="AY1030" s="159" t="s">
        <v>878</v>
      </c>
      <c r="AZ1030" s="159" t="s">
        <v>879</v>
      </c>
      <c r="BA1030" s="158" t="s">
        <v>907</v>
      </c>
      <c r="BB1030" s="159" t="s">
        <v>881</v>
      </c>
      <c r="BC1030" s="158" t="s">
        <v>166</v>
      </c>
      <c r="BD1030" s="158" t="s">
        <v>166</v>
      </c>
      <c r="BE1030" s="158" t="s">
        <v>864</v>
      </c>
      <c r="BF1030" s="160">
        <v>659.9</v>
      </c>
      <c r="BG1030" s="160">
        <v>597.29999999999995</v>
      </c>
      <c r="BH1030" s="158" t="s">
        <v>883</v>
      </c>
      <c r="BI1030" s="193">
        <v>7.5</v>
      </c>
      <c r="BJ1030" s="159" t="s">
        <v>884</v>
      </c>
      <c r="BK1030" s="160">
        <v>420</v>
      </c>
      <c r="BL1030" s="160"/>
      <c r="BM1030" s="160">
        <v>531.1</v>
      </c>
      <c r="BN1030" s="158"/>
      <c r="BO1030" s="159" t="s">
        <v>885</v>
      </c>
      <c r="BP1030" s="159" t="s">
        <v>886</v>
      </c>
      <c r="BQ1030" s="204" t="s">
        <v>887</v>
      </c>
      <c r="BR1030" s="160">
        <v>2325964.2000000002</v>
      </c>
      <c r="BS1030" s="160">
        <v>273027.99</v>
      </c>
      <c r="BT1030" s="160">
        <v>0</v>
      </c>
      <c r="BU1030" s="138">
        <v>273027.99</v>
      </c>
      <c r="BV1030" s="160">
        <v>273027.99</v>
      </c>
      <c r="BW1030" s="160">
        <v>273027.99</v>
      </c>
      <c r="BX1030" s="160">
        <v>0</v>
      </c>
      <c r="BY1030" s="160">
        <v>272939.01</v>
      </c>
      <c r="BZ1030" s="160">
        <v>272939.01</v>
      </c>
      <c r="CA1030" s="160">
        <v>0</v>
      </c>
      <c r="CB1030" s="160">
        <v>272939.01</v>
      </c>
      <c r="CC1030" s="160">
        <v>272939.01</v>
      </c>
      <c r="CD1030" s="160">
        <v>0</v>
      </c>
      <c r="CE1030" s="145"/>
      <c r="CF1030" s="145"/>
      <c r="CG1030" s="145"/>
      <c r="CH1030" s="145"/>
      <c r="CI1030" s="145"/>
      <c r="CJ1030" s="145"/>
      <c r="CK1030" s="145"/>
      <c r="CL1030" s="145"/>
      <c r="CM1030" s="145"/>
      <c r="CN1030" s="145"/>
      <c r="CO1030" s="145"/>
      <c r="CP1030" s="145"/>
      <c r="CQ1030" s="145"/>
      <c r="CR1030" s="145"/>
      <c r="CS1030" s="145"/>
      <c r="CT1030" s="145"/>
      <c r="CU1030" s="145"/>
      <c r="CV1030" s="145"/>
      <c r="CW1030" s="145"/>
      <c r="CX1030" s="145"/>
      <c r="CY1030" s="145"/>
      <c r="CZ1030" s="145"/>
      <c r="DA1030" s="145"/>
      <c r="DB1030" s="145"/>
      <c r="DC1030" s="145"/>
      <c r="DD1030" s="145"/>
      <c r="DE1030" s="145"/>
      <c r="DF1030" s="145"/>
      <c r="DG1030" s="145"/>
      <c r="DH1030" s="145"/>
      <c r="DI1030" s="145"/>
      <c r="DJ1030" s="145"/>
      <c r="DK1030" s="145"/>
      <c r="DL1030" s="145"/>
      <c r="DM1030" s="145"/>
      <c r="DN1030" s="145"/>
      <c r="DO1030" s="145"/>
      <c r="DP1030" s="145"/>
      <c r="DQ1030" s="145"/>
      <c r="DR1030" s="145"/>
      <c r="DS1030" s="145"/>
      <c r="DT1030" s="145"/>
      <c r="DU1030" s="145"/>
      <c r="DV1030" s="145"/>
      <c r="DW1030" s="145"/>
      <c r="DX1030" s="145"/>
      <c r="DY1030" s="145"/>
      <c r="DZ1030" s="145"/>
      <c r="EA1030" s="145"/>
      <c r="EB1030" s="145"/>
      <c r="EC1030" s="145"/>
      <c r="ED1030" s="145"/>
      <c r="EE1030" s="145"/>
      <c r="EF1030" s="145"/>
      <c r="EG1030" s="145"/>
      <c r="EH1030" s="145"/>
      <c r="EI1030" s="145"/>
      <c r="EJ1030" s="145"/>
      <c r="EK1030" s="145"/>
      <c r="EL1030" s="145"/>
      <c r="EM1030" s="145"/>
      <c r="EN1030" s="145"/>
      <c r="EO1030" s="145"/>
      <c r="EP1030" s="145"/>
      <c r="EQ1030" s="145"/>
      <c r="ER1030" s="145"/>
      <c r="ES1030" s="145"/>
      <c r="ET1030" s="145"/>
      <c r="EU1030" s="145"/>
      <c r="EV1030" s="145"/>
      <c r="EW1030" s="145"/>
      <c r="EX1030" s="145"/>
      <c r="EY1030" s="145"/>
      <c r="EZ1030" s="145"/>
      <c r="FA1030" s="145"/>
      <c r="FB1030" s="145"/>
      <c r="FC1030" s="145"/>
      <c r="FD1030" s="145"/>
      <c r="FE1030" s="145"/>
      <c r="FF1030" s="145"/>
      <c r="FG1030" s="145"/>
      <c r="FH1030" s="145"/>
      <c r="FI1030" s="145"/>
      <c r="FJ1030" s="145"/>
      <c r="FK1030" s="145"/>
      <c r="FL1030" s="145"/>
      <c r="FM1030" s="145"/>
      <c r="FN1030" s="145"/>
      <c r="FO1030" s="145"/>
      <c r="FP1030" s="145"/>
      <c r="FQ1030" s="145"/>
      <c r="FR1030" s="145"/>
      <c r="FS1030" s="145"/>
      <c r="FT1030" s="146"/>
      <c r="FU1030" s="147"/>
      <c r="FV1030" s="147"/>
      <c r="FW1030" s="147"/>
      <c r="FX1030" s="147"/>
      <c r="FY1030" s="147"/>
      <c r="FZ1030" s="147"/>
      <c r="GA1030" s="147"/>
      <c r="GB1030" s="147"/>
      <c r="GC1030" s="147"/>
      <c r="GD1030" s="147"/>
      <c r="GE1030" s="147"/>
      <c r="GF1030" s="147"/>
      <c r="GG1030" s="148"/>
      <c r="GH1030" s="147"/>
      <c r="GI1030" s="147"/>
      <c r="GJ1030" s="147"/>
      <c r="GK1030" s="147"/>
      <c r="GL1030" s="147"/>
      <c r="GM1030" s="147"/>
      <c r="GN1030" s="147"/>
      <c r="GO1030" s="147"/>
      <c r="GP1030" s="147"/>
      <c r="GQ1030" s="147"/>
      <c r="GR1030" s="147"/>
      <c r="GS1030" s="147"/>
      <c r="GT1030" s="147"/>
      <c r="GU1030" s="147"/>
      <c r="GV1030" s="147"/>
      <c r="GW1030" s="147"/>
      <c r="GX1030" s="147"/>
      <c r="GY1030" s="147"/>
      <c r="GZ1030" s="147"/>
      <c r="HA1030" s="147"/>
      <c r="HB1030" s="147"/>
      <c r="HC1030" s="147"/>
      <c r="HD1030" s="147"/>
      <c r="HE1030" s="147"/>
      <c r="HF1030" s="147"/>
      <c r="HG1030" s="147"/>
      <c r="HI1030" s="147"/>
      <c r="HJ1030" s="147"/>
      <c r="HK1030" s="147"/>
      <c r="HL1030" s="147"/>
      <c r="HM1030" s="147"/>
    </row>
    <row r="1031" spans="1:221" s="149" customFormat="1" ht="12" customHeight="1" x14ac:dyDescent="0.2">
      <c r="A1031" s="150">
        <v>786</v>
      </c>
      <c r="B1031" s="151" t="s">
        <v>3239</v>
      </c>
      <c r="C1031" s="161"/>
      <c r="D1031" s="161"/>
      <c r="E1031" s="162"/>
      <c r="F1031" s="154">
        <f t="shared" si="218"/>
        <v>52.62910823207924</v>
      </c>
      <c r="G1031" s="279" t="s">
        <v>1006</v>
      </c>
      <c r="H1031" s="281">
        <v>2023</v>
      </c>
      <c r="I1031" s="154">
        <f t="shared" si="217"/>
        <v>472658.23</v>
      </c>
      <c r="J1031" s="310">
        <f t="shared" si="226"/>
        <v>4786771.49</v>
      </c>
      <c r="K1031" s="155">
        <f t="shared" si="227"/>
        <v>0</v>
      </c>
      <c r="L1031" s="192">
        <v>0</v>
      </c>
      <c r="M1031" s="192">
        <v>0</v>
      </c>
      <c r="N1031" s="192">
        <v>0</v>
      </c>
      <c r="O1031" s="192">
        <v>0</v>
      </c>
      <c r="P1031" s="192">
        <v>0</v>
      </c>
      <c r="Q1031" s="155"/>
      <c r="R1031" s="155">
        <v>0</v>
      </c>
      <c r="S1031" s="155"/>
      <c r="T1031" s="155">
        <v>0</v>
      </c>
      <c r="U1031" s="155"/>
      <c r="V1031" s="155">
        <v>0</v>
      </c>
      <c r="W1031" s="197" t="str">
        <f t="shared" si="228"/>
        <v>0</v>
      </c>
      <c r="X1031" s="155">
        <v>0</v>
      </c>
      <c r="Y1031" s="162" t="s">
        <v>235</v>
      </c>
      <c r="Z1031" s="144">
        <v>630</v>
      </c>
      <c r="AA1031" s="155">
        <f t="shared" si="229"/>
        <v>4571366.78</v>
      </c>
      <c r="AB1031" s="144">
        <v>0</v>
      </c>
      <c r="AC1031" s="144">
        <v>0</v>
      </c>
      <c r="AD1031" s="144">
        <v>0</v>
      </c>
      <c r="AE1031" s="144">
        <v>0</v>
      </c>
      <c r="AF1031" s="144">
        <v>0</v>
      </c>
      <c r="AG1031" s="144">
        <v>0</v>
      </c>
      <c r="AH1031" s="144">
        <v>0</v>
      </c>
      <c r="AI1031" s="144">
        <v>0</v>
      </c>
      <c r="AJ1031" s="144">
        <v>0</v>
      </c>
      <c r="AK1031" s="144">
        <v>0</v>
      </c>
      <c r="AL1031" s="144">
        <v>0</v>
      </c>
      <c r="AM1031" s="144">
        <f t="shared" si="230"/>
        <v>143603.14000000001</v>
      </c>
      <c r="AN1031" s="144">
        <f t="shared" si="231"/>
        <v>71801.570000000007</v>
      </c>
      <c r="AO1031" s="144">
        <v>0</v>
      </c>
      <c r="AP1031" s="144" t="s">
        <v>4526</v>
      </c>
      <c r="AQ1031" s="294"/>
      <c r="AR1031" s="144"/>
      <c r="AS1031" s="271"/>
      <c r="AT1031" s="144"/>
      <c r="AU1031" s="144"/>
      <c r="AV1031" s="158" t="s">
        <v>898</v>
      </c>
      <c r="AW1031" s="159" t="s">
        <v>3238</v>
      </c>
      <c r="AX1031" s="159" t="s">
        <v>3239</v>
      </c>
      <c r="AY1031" s="159" t="s">
        <v>878</v>
      </c>
      <c r="AZ1031" s="159" t="s">
        <v>879</v>
      </c>
      <c r="BA1031" s="158" t="s">
        <v>1006</v>
      </c>
      <c r="BB1031" s="159" t="s">
        <v>891</v>
      </c>
      <c r="BC1031" s="158" t="s">
        <v>166</v>
      </c>
      <c r="BD1031" s="158" t="s">
        <v>844</v>
      </c>
      <c r="BE1031" s="158" t="s">
        <v>1289</v>
      </c>
      <c r="BF1031" s="160">
        <v>1014.6</v>
      </c>
      <c r="BG1031" s="160">
        <v>910.8</v>
      </c>
      <c r="BH1031" s="158" t="s">
        <v>883</v>
      </c>
      <c r="BI1031" s="193">
        <v>7.5</v>
      </c>
      <c r="BJ1031" s="159" t="s">
        <v>884</v>
      </c>
      <c r="BK1031" s="160">
        <v>630</v>
      </c>
      <c r="BL1031" s="160"/>
      <c r="BM1031" s="160">
        <v>728.84</v>
      </c>
      <c r="BN1031" s="158"/>
      <c r="BO1031" s="159" t="s">
        <v>885</v>
      </c>
      <c r="BP1031" s="159" t="s">
        <v>886</v>
      </c>
      <c r="BQ1031" s="204" t="s">
        <v>908</v>
      </c>
      <c r="BR1031" s="160">
        <v>3488946.3</v>
      </c>
      <c r="BS1031" s="160">
        <v>472658.23</v>
      </c>
      <c r="BT1031" s="160">
        <v>0</v>
      </c>
      <c r="BU1031" s="138">
        <v>472658.23</v>
      </c>
      <c r="BV1031" s="160">
        <v>472665.49</v>
      </c>
      <c r="BW1031" s="160">
        <v>472665.49</v>
      </c>
      <c r="BX1031" s="160">
        <v>0</v>
      </c>
      <c r="BY1031" s="160">
        <v>464915.34</v>
      </c>
      <c r="BZ1031" s="160">
        <v>464915.34</v>
      </c>
      <c r="CA1031" s="160">
        <v>0</v>
      </c>
      <c r="CB1031" s="160">
        <v>464915.34</v>
      </c>
      <c r="CC1031" s="160">
        <v>464915.34</v>
      </c>
      <c r="CD1031" s="160">
        <v>0</v>
      </c>
      <c r="CE1031" s="145"/>
      <c r="CF1031" s="145"/>
      <c r="CG1031" s="145"/>
      <c r="CH1031" s="145"/>
      <c r="CI1031" s="145"/>
      <c r="CJ1031" s="145"/>
      <c r="CK1031" s="145"/>
      <c r="CL1031" s="145"/>
      <c r="CM1031" s="145"/>
      <c r="CN1031" s="145"/>
      <c r="CO1031" s="145"/>
      <c r="CP1031" s="145"/>
      <c r="CQ1031" s="145"/>
      <c r="CR1031" s="145"/>
      <c r="CS1031" s="145"/>
      <c r="CT1031" s="145"/>
      <c r="CU1031" s="145"/>
      <c r="CV1031" s="145"/>
      <c r="CW1031" s="145"/>
      <c r="CX1031" s="145"/>
      <c r="CY1031" s="145"/>
      <c r="CZ1031" s="145"/>
      <c r="DA1031" s="145"/>
      <c r="DB1031" s="145"/>
      <c r="DC1031" s="145"/>
      <c r="DD1031" s="145"/>
      <c r="DE1031" s="145"/>
      <c r="DF1031" s="145"/>
      <c r="DG1031" s="145"/>
      <c r="DH1031" s="145"/>
      <c r="DI1031" s="145"/>
      <c r="DJ1031" s="145"/>
      <c r="DK1031" s="145"/>
      <c r="DL1031" s="145"/>
      <c r="DM1031" s="145"/>
      <c r="DN1031" s="145"/>
      <c r="DO1031" s="145"/>
      <c r="DP1031" s="145"/>
      <c r="DQ1031" s="145"/>
      <c r="DR1031" s="145"/>
      <c r="DS1031" s="145"/>
      <c r="DT1031" s="145"/>
      <c r="DU1031" s="145"/>
      <c r="DV1031" s="145"/>
      <c r="DW1031" s="145"/>
      <c r="DX1031" s="145"/>
      <c r="DY1031" s="145"/>
      <c r="DZ1031" s="145"/>
      <c r="EA1031" s="145"/>
      <c r="EB1031" s="145"/>
      <c r="EC1031" s="145"/>
      <c r="ED1031" s="145"/>
      <c r="EE1031" s="145"/>
      <c r="EF1031" s="145"/>
      <c r="EG1031" s="145"/>
      <c r="EH1031" s="145"/>
      <c r="EI1031" s="145"/>
      <c r="EJ1031" s="145"/>
      <c r="EK1031" s="145"/>
      <c r="EL1031" s="145"/>
      <c r="EM1031" s="145"/>
      <c r="EN1031" s="145"/>
      <c r="EO1031" s="145"/>
      <c r="EP1031" s="145"/>
      <c r="EQ1031" s="145"/>
      <c r="ER1031" s="145"/>
      <c r="ES1031" s="145"/>
      <c r="ET1031" s="145"/>
      <c r="EU1031" s="145"/>
      <c r="EV1031" s="145"/>
      <c r="EW1031" s="145"/>
      <c r="EX1031" s="145"/>
      <c r="EY1031" s="145"/>
      <c r="EZ1031" s="145"/>
      <c r="FA1031" s="145"/>
      <c r="FB1031" s="145"/>
      <c r="FC1031" s="145"/>
      <c r="FD1031" s="145"/>
      <c r="FE1031" s="145"/>
      <c r="FF1031" s="145"/>
      <c r="FG1031" s="145"/>
      <c r="FH1031" s="145"/>
      <c r="FI1031" s="145"/>
      <c r="FJ1031" s="145"/>
      <c r="FK1031" s="145"/>
      <c r="FL1031" s="145"/>
      <c r="FM1031" s="145"/>
      <c r="FN1031" s="145"/>
      <c r="FO1031" s="145"/>
      <c r="FP1031" s="145"/>
      <c r="FQ1031" s="145"/>
      <c r="FR1031" s="145"/>
      <c r="FS1031" s="145"/>
      <c r="FT1031" s="146"/>
      <c r="FU1031" s="147"/>
      <c r="FV1031" s="147"/>
      <c r="FW1031" s="147"/>
      <c r="FX1031" s="147"/>
      <c r="FY1031" s="147"/>
      <c r="FZ1031" s="147"/>
      <c r="GA1031" s="147"/>
      <c r="GB1031" s="147"/>
      <c r="GC1031" s="147"/>
      <c r="GD1031" s="147"/>
      <c r="GE1031" s="147"/>
      <c r="GF1031" s="147"/>
      <c r="GG1031" s="148"/>
      <c r="GH1031" s="147"/>
      <c r="GI1031" s="147"/>
      <c r="GJ1031" s="147"/>
      <c r="GK1031" s="147"/>
      <c r="GL1031" s="147"/>
      <c r="GM1031" s="147"/>
      <c r="GN1031" s="147"/>
      <c r="GO1031" s="147"/>
      <c r="GP1031" s="147"/>
      <c r="GQ1031" s="147"/>
      <c r="GR1031" s="147"/>
      <c r="GS1031" s="147"/>
      <c r="GT1031" s="147"/>
      <c r="GU1031" s="147"/>
      <c r="GV1031" s="147"/>
      <c r="GW1031" s="147"/>
      <c r="GX1031" s="147"/>
      <c r="GY1031" s="147"/>
      <c r="GZ1031" s="147"/>
      <c r="HA1031" s="147"/>
      <c r="HB1031" s="147"/>
      <c r="HC1031" s="147"/>
      <c r="HD1031" s="147"/>
      <c r="HE1031" s="147"/>
      <c r="HF1031" s="147"/>
      <c r="HG1031" s="147"/>
      <c r="HI1031" s="147"/>
      <c r="HJ1031" s="147"/>
      <c r="HK1031" s="147"/>
      <c r="HL1031" s="147"/>
      <c r="HM1031" s="147"/>
    </row>
    <row r="1032" spans="1:221" s="149" customFormat="1" ht="12" customHeight="1" x14ac:dyDescent="0.2">
      <c r="A1032" s="150">
        <v>787</v>
      </c>
      <c r="B1032" s="151" t="s">
        <v>3241</v>
      </c>
      <c r="C1032" s="161"/>
      <c r="D1032" s="161"/>
      <c r="E1032" s="162"/>
      <c r="F1032" s="154">
        <f t="shared" si="218"/>
        <v>83.27318638533032</v>
      </c>
      <c r="G1032" s="279" t="s">
        <v>907</v>
      </c>
      <c r="H1032" s="281">
        <v>2025</v>
      </c>
      <c r="I1032" s="154">
        <f t="shared" si="217"/>
        <v>415172.01</v>
      </c>
      <c r="J1032" s="152">
        <f t="shared" si="226"/>
        <v>6382362</v>
      </c>
      <c r="K1032" s="155">
        <f t="shared" si="227"/>
        <v>0</v>
      </c>
      <c r="L1032" s="192">
        <v>0</v>
      </c>
      <c r="M1032" s="192">
        <v>0</v>
      </c>
      <c r="N1032" s="192">
        <v>0</v>
      </c>
      <c r="O1032" s="192">
        <v>0</v>
      </c>
      <c r="P1032" s="192">
        <v>0</v>
      </c>
      <c r="Q1032" s="155"/>
      <c r="R1032" s="155">
        <v>0</v>
      </c>
      <c r="S1032" s="155"/>
      <c r="T1032" s="155">
        <v>0</v>
      </c>
      <c r="U1032" s="155"/>
      <c r="V1032" s="155">
        <v>0</v>
      </c>
      <c r="W1032" s="197" t="str">
        <f t="shared" si="228"/>
        <v>0</v>
      </c>
      <c r="X1032" s="155">
        <v>0</v>
      </c>
      <c r="Y1032" s="162" t="s">
        <v>235</v>
      </c>
      <c r="Z1032" s="144">
        <v>840</v>
      </c>
      <c r="AA1032" s="155">
        <f t="shared" si="229"/>
        <v>6095155.71</v>
      </c>
      <c r="AB1032" s="144">
        <v>0</v>
      </c>
      <c r="AC1032" s="144">
        <v>0</v>
      </c>
      <c r="AD1032" s="144">
        <v>0</v>
      </c>
      <c r="AE1032" s="144">
        <v>0</v>
      </c>
      <c r="AF1032" s="144">
        <v>0</v>
      </c>
      <c r="AG1032" s="144">
        <v>0</v>
      </c>
      <c r="AH1032" s="144">
        <v>0</v>
      </c>
      <c r="AI1032" s="144">
        <v>0</v>
      </c>
      <c r="AJ1032" s="144">
        <v>0</v>
      </c>
      <c r="AK1032" s="144">
        <v>0</v>
      </c>
      <c r="AL1032" s="144">
        <v>0</v>
      </c>
      <c r="AM1032" s="144">
        <f t="shared" si="230"/>
        <v>191470.86</v>
      </c>
      <c r="AN1032" s="144">
        <f t="shared" si="231"/>
        <v>95735.43</v>
      </c>
      <c r="AO1032" s="144">
        <v>0</v>
      </c>
      <c r="AP1032" s="144" t="s">
        <v>4526</v>
      </c>
      <c r="AQ1032" s="294"/>
      <c r="AR1032" s="144"/>
      <c r="AS1032" s="271"/>
      <c r="AT1032" s="144"/>
      <c r="AU1032" s="144"/>
      <c r="AV1032" s="158" t="s">
        <v>903</v>
      </c>
      <c r="AW1032" s="159" t="s">
        <v>3240</v>
      </c>
      <c r="AX1032" s="159" t="s">
        <v>3241</v>
      </c>
      <c r="AY1032" s="159" t="s">
        <v>878</v>
      </c>
      <c r="AZ1032" s="159" t="s">
        <v>879</v>
      </c>
      <c r="BA1032" s="158" t="s">
        <v>907</v>
      </c>
      <c r="BB1032" s="159" t="s">
        <v>891</v>
      </c>
      <c r="BC1032" s="158" t="s">
        <v>166</v>
      </c>
      <c r="BD1032" s="158" t="s">
        <v>165</v>
      </c>
      <c r="BE1032" s="158" t="s">
        <v>1502</v>
      </c>
      <c r="BF1032" s="160">
        <v>1372.1</v>
      </c>
      <c r="BG1032" s="160">
        <v>796.2</v>
      </c>
      <c r="BH1032" s="158" t="s">
        <v>883</v>
      </c>
      <c r="BI1032" s="193">
        <v>7.5</v>
      </c>
      <c r="BJ1032" s="159" t="s">
        <v>884</v>
      </c>
      <c r="BK1032" s="160">
        <v>840</v>
      </c>
      <c r="BL1032" s="160">
        <v>0</v>
      </c>
      <c r="BM1032" s="160">
        <v>919.6</v>
      </c>
      <c r="BN1032" s="158"/>
      <c r="BO1032" s="159" t="s">
        <v>885</v>
      </c>
      <c r="BP1032" s="159" t="s">
        <v>886</v>
      </c>
      <c r="BQ1032" s="204" t="s">
        <v>913</v>
      </c>
      <c r="BR1032" s="160">
        <v>4651928.4000000004</v>
      </c>
      <c r="BS1032" s="160">
        <v>415172.01</v>
      </c>
      <c r="BT1032" s="160">
        <v>0</v>
      </c>
      <c r="BU1032" s="138">
        <v>415172.01</v>
      </c>
      <c r="BV1032" s="160">
        <v>422891.21</v>
      </c>
      <c r="BW1032" s="160">
        <v>422891.21</v>
      </c>
      <c r="BX1032" s="160">
        <v>0</v>
      </c>
      <c r="BY1032" s="160">
        <v>414505.46</v>
      </c>
      <c r="BZ1032" s="160">
        <v>414505.46</v>
      </c>
      <c r="CA1032" s="160">
        <v>0</v>
      </c>
      <c r="CB1032" s="160">
        <v>422072.11</v>
      </c>
      <c r="CC1032" s="160">
        <v>422072.11</v>
      </c>
      <c r="CD1032" s="160">
        <v>0</v>
      </c>
      <c r="CE1032" s="145"/>
      <c r="CF1032" s="145"/>
      <c r="CG1032" s="145"/>
      <c r="CH1032" s="145"/>
      <c r="CI1032" s="145"/>
      <c r="CJ1032" s="145"/>
      <c r="CK1032" s="145"/>
      <c r="CL1032" s="145"/>
      <c r="CM1032" s="145"/>
      <c r="CN1032" s="145"/>
      <c r="CO1032" s="145"/>
      <c r="CP1032" s="145"/>
      <c r="CQ1032" s="145"/>
      <c r="CR1032" s="145"/>
      <c r="CS1032" s="145"/>
      <c r="CT1032" s="145"/>
      <c r="CU1032" s="145"/>
      <c r="CV1032" s="145"/>
      <c r="CW1032" s="145"/>
      <c r="CX1032" s="145"/>
      <c r="CY1032" s="145"/>
      <c r="CZ1032" s="145"/>
      <c r="DA1032" s="145"/>
      <c r="DB1032" s="145"/>
      <c r="DC1032" s="145"/>
      <c r="DD1032" s="145"/>
      <c r="DE1032" s="145"/>
      <c r="DF1032" s="145"/>
      <c r="DG1032" s="145"/>
      <c r="DH1032" s="145"/>
      <c r="DI1032" s="145"/>
      <c r="DJ1032" s="145"/>
      <c r="DK1032" s="145"/>
      <c r="DL1032" s="145"/>
      <c r="DM1032" s="145"/>
      <c r="DN1032" s="145"/>
      <c r="DO1032" s="145"/>
      <c r="DP1032" s="145"/>
      <c r="DQ1032" s="145"/>
      <c r="DR1032" s="145"/>
      <c r="DS1032" s="145"/>
      <c r="DT1032" s="145"/>
      <c r="DU1032" s="145"/>
      <c r="DV1032" s="145"/>
      <c r="DW1032" s="145"/>
      <c r="DX1032" s="145"/>
      <c r="DY1032" s="145"/>
      <c r="DZ1032" s="145"/>
      <c r="EA1032" s="145"/>
      <c r="EB1032" s="145"/>
      <c r="EC1032" s="145"/>
      <c r="ED1032" s="145"/>
      <c r="EE1032" s="145"/>
      <c r="EF1032" s="145"/>
      <c r="EG1032" s="145"/>
      <c r="EH1032" s="145"/>
      <c r="EI1032" s="145"/>
      <c r="EJ1032" s="145"/>
      <c r="EK1032" s="145"/>
      <c r="EL1032" s="145"/>
      <c r="EM1032" s="145"/>
      <c r="EN1032" s="145"/>
      <c r="EO1032" s="145"/>
      <c r="EP1032" s="145"/>
      <c r="EQ1032" s="145"/>
      <c r="ER1032" s="145"/>
      <c r="ES1032" s="145"/>
      <c r="ET1032" s="145"/>
      <c r="EU1032" s="145"/>
      <c r="EV1032" s="145"/>
      <c r="EW1032" s="145"/>
      <c r="EX1032" s="145"/>
      <c r="EY1032" s="145"/>
      <c r="EZ1032" s="145"/>
      <c r="FA1032" s="145"/>
      <c r="FB1032" s="145"/>
      <c r="FC1032" s="145"/>
      <c r="FD1032" s="145"/>
      <c r="FE1032" s="145"/>
      <c r="FF1032" s="145"/>
      <c r="FG1032" s="145"/>
      <c r="FH1032" s="145"/>
      <c r="FI1032" s="145"/>
      <c r="FJ1032" s="145"/>
      <c r="FK1032" s="145"/>
      <c r="FL1032" s="145"/>
      <c r="FM1032" s="145"/>
      <c r="FN1032" s="145"/>
      <c r="FO1032" s="145"/>
      <c r="FP1032" s="145"/>
      <c r="FQ1032" s="145"/>
      <c r="FR1032" s="145"/>
      <c r="FS1032" s="145"/>
      <c r="FT1032" s="146"/>
      <c r="FU1032" s="147"/>
      <c r="FV1032" s="147"/>
      <c r="FW1032" s="147"/>
      <c r="FX1032" s="147"/>
      <c r="FY1032" s="147"/>
      <c r="FZ1032" s="147"/>
      <c r="GA1032" s="147"/>
      <c r="GB1032" s="147"/>
      <c r="GC1032" s="147"/>
      <c r="GD1032" s="147"/>
      <c r="GE1032" s="147"/>
      <c r="GF1032" s="147"/>
      <c r="GG1032" s="148"/>
      <c r="GH1032" s="147"/>
      <c r="GI1032" s="147"/>
      <c r="GJ1032" s="147"/>
      <c r="GK1032" s="147"/>
      <c r="GL1032" s="147"/>
      <c r="GM1032" s="147"/>
      <c r="GN1032" s="147"/>
      <c r="GO1032" s="147"/>
      <c r="GP1032" s="147"/>
      <c r="GQ1032" s="147"/>
      <c r="GR1032" s="147"/>
      <c r="GS1032" s="147"/>
      <c r="GT1032" s="147"/>
      <c r="GU1032" s="147"/>
      <c r="GV1032" s="147"/>
      <c r="GW1032" s="147"/>
      <c r="GX1032" s="147"/>
      <c r="GY1032" s="147"/>
      <c r="GZ1032" s="147"/>
      <c r="HA1032" s="147"/>
      <c r="HB1032" s="147"/>
      <c r="HC1032" s="147"/>
      <c r="HD1032" s="147"/>
      <c r="HE1032" s="147"/>
      <c r="HF1032" s="147"/>
      <c r="HG1032" s="147"/>
      <c r="HI1032" s="147"/>
      <c r="HJ1032" s="147"/>
      <c r="HK1032" s="147"/>
      <c r="HL1032" s="147"/>
      <c r="HM1032" s="147"/>
    </row>
    <row r="1033" spans="1:221" s="149" customFormat="1" ht="12" customHeight="1" x14ac:dyDescent="0.2">
      <c r="A1033" s="150">
        <v>788</v>
      </c>
      <c r="B1033" s="151" t="s">
        <v>3243</v>
      </c>
      <c r="C1033" s="161"/>
      <c r="D1033" s="161"/>
      <c r="E1033" s="162"/>
      <c r="F1033" s="154">
        <f t="shared" si="218"/>
        <v>53.490685585121433</v>
      </c>
      <c r="G1033" s="279" t="s">
        <v>1396</v>
      </c>
      <c r="H1033" s="281">
        <v>2023</v>
      </c>
      <c r="I1033" s="154">
        <f t="shared" si="217"/>
        <v>620051.15</v>
      </c>
      <c r="J1033" s="310">
        <f t="shared" si="226"/>
        <v>6382362</v>
      </c>
      <c r="K1033" s="155">
        <f t="shared" si="227"/>
        <v>0</v>
      </c>
      <c r="L1033" s="192">
        <v>0</v>
      </c>
      <c r="M1033" s="192">
        <v>0</v>
      </c>
      <c r="N1033" s="192">
        <v>0</v>
      </c>
      <c r="O1033" s="192">
        <v>0</v>
      </c>
      <c r="P1033" s="192">
        <v>0</v>
      </c>
      <c r="Q1033" s="155"/>
      <c r="R1033" s="155">
        <v>0</v>
      </c>
      <c r="S1033" s="155"/>
      <c r="T1033" s="155">
        <v>0</v>
      </c>
      <c r="U1033" s="155"/>
      <c r="V1033" s="155">
        <v>0</v>
      </c>
      <c r="W1033" s="197" t="str">
        <f t="shared" si="228"/>
        <v>0</v>
      </c>
      <c r="X1033" s="155">
        <v>0</v>
      </c>
      <c r="Y1033" s="162" t="s">
        <v>235</v>
      </c>
      <c r="Z1033" s="144">
        <v>840</v>
      </c>
      <c r="AA1033" s="155">
        <f t="shared" si="229"/>
        <v>6095155.71</v>
      </c>
      <c r="AB1033" s="144">
        <v>0</v>
      </c>
      <c r="AC1033" s="144">
        <v>0</v>
      </c>
      <c r="AD1033" s="144">
        <v>0</v>
      </c>
      <c r="AE1033" s="144">
        <v>0</v>
      </c>
      <c r="AF1033" s="144">
        <v>0</v>
      </c>
      <c r="AG1033" s="144">
        <v>0</v>
      </c>
      <c r="AH1033" s="144">
        <v>0</v>
      </c>
      <c r="AI1033" s="144">
        <v>0</v>
      </c>
      <c r="AJ1033" s="144">
        <v>0</v>
      </c>
      <c r="AK1033" s="144">
        <v>0</v>
      </c>
      <c r="AL1033" s="144">
        <v>0</v>
      </c>
      <c r="AM1033" s="144">
        <f t="shared" si="230"/>
        <v>191470.86</v>
      </c>
      <c r="AN1033" s="144">
        <f t="shared" si="231"/>
        <v>95735.43</v>
      </c>
      <c r="AO1033" s="144">
        <v>0</v>
      </c>
      <c r="AP1033" s="144" t="s">
        <v>4526</v>
      </c>
      <c r="AQ1033" s="294"/>
      <c r="AR1033" s="144"/>
      <c r="AS1033" s="271"/>
      <c r="AT1033" s="144"/>
      <c r="AU1033" s="144"/>
      <c r="AV1033" s="158" t="s">
        <v>909</v>
      </c>
      <c r="AW1033" s="159" t="s">
        <v>3242</v>
      </c>
      <c r="AX1033" s="159" t="s">
        <v>3243</v>
      </c>
      <c r="AY1033" s="159" t="s">
        <v>878</v>
      </c>
      <c r="AZ1033" s="159" t="s">
        <v>879</v>
      </c>
      <c r="BA1033" s="158" t="s">
        <v>1396</v>
      </c>
      <c r="BB1033" s="159" t="s">
        <v>881</v>
      </c>
      <c r="BC1033" s="158" t="s">
        <v>166</v>
      </c>
      <c r="BD1033" s="158" t="s">
        <v>845</v>
      </c>
      <c r="BE1033" s="158" t="s">
        <v>2322</v>
      </c>
      <c r="BF1033" s="160">
        <v>1330.5</v>
      </c>
      <c r="BG1033" s="160">
        <v>1196.95</v>
      </c>
      <c r="BH1033" s="158" t="s">
        <v>883</v>
      </c>
      <c r="BI1033" s="193">
        <v>7.5</v>
      </c>
      <c r="BJ1033" s="159" t="s">
        <v>884</v>
      </c>
      <c r="BK1033" s="160">
        <v>840</v>
      </c>
      <c r="BL1033" s="160"/>
      <c r="BM1033" s="160">
        <v>919.6</v>
      </c>
      <c r="BN1033" s="158"/>
      <c r="BO1033" s="159" t="s">
        <v>885</v>
      </c>
      <c r="BP1033" s="159" t="s">
        <v>886</v>
      </c>
      <c r="BQ1033" s="204" t="s">
        <v>908</v>
      </c>
      <c r="BR1033" s="160">
        <v>4651928.4000000004</v>
      </c>
      <c r="BS1033" s="160">
        <v>620051.15</v>
      </c>
      <c r="BT1033" s="160">
        <v>0</v>
      </c>
      <c r="BU1033" s="138">
        <v>620051.15</v>
      </c>
      <c r="BV1033" s="160">
        <v>620051.15</v>
      </c>
      <c r="BW1033" s="160">
        <v>620051.15</v>
      </c>
      <c r="BX1033" s="160">
        <v>0</v>
      </c>
      <c r="BY1033" s="160">
        <v>609832.23</v>
      </c>
      <c r="BZ1033" s="160">
        <v>609832.23</v>
      </c>
      <c r="CA1033" s="160">
        <v>0</v>
      </c>
      <c r="CB1033" s="160">
        <v>609832.23</v>
      </c>
      <c r="CC1033" s="160">
        <v>609832.23</v>
      </c>
      <c r="CD1033" s="160">
        <v>0</v>
      </c>
      <c r="CE1033" s="145"/>
      <c r="CF1033" s="145"/>
      <c r="CG1033" s="145"/>
      <c r="CH1033" s="145"/>
      <c r="CI1033" s="145"/>
      <c r="CJ1033" s="145"/>
      <c r="CK1033" s="145"/>
      <c r="CL1033" s="145"/>
      <c r="CM1033" s="145"/>
      <c r="CN1033" s="145"/>
      <c r="CO1033" s="145"/>
      <c r="CP1033" s="145"/>
      <c r="CQ1033" s="145"/>
      <c r="CR1033" s="145"/>
      <c r="CS1033" s="145"/>
      <c r="CT1033" s="145"/>
      <c r="CU1033" s="145"/>
      <c r="CV1033" s="145"/>
      <c r="CW1033" s="145"/>
      <c r="CX1033" s="145"/>
      <c r="CY1033" s="145"/>
      <c r="CZ1033" s="145"/>
      <c r="DA1033" s="145"/>
      <c r="DB1033" s="145"/>
      <c r="DC1033" s="145"/>
      <c r="DD1033" s="145"/>
      <c r="DE1033" s="145"/>
      <c r="DF1033" s="145"/>
      <c r="DG1033" s="145"/>
      <c r="DH1033" s="145"/>
      <c r="DI1033" s="145"/>
      <c r="DJ1033" s="145"/>
      <c r="DK1033" s="145"/>
      <c r="DL1033" s="145"/>
      <c r="DM1033" s="145"/>
      <c r="DN1033" s="145"/>
      <c r="DO1033" s="145"/>
      <c r="DP1033" s="145"/>
      <c r="DQ1033" s="145"/>
      <c r="DR1033" s="145"/>
      <c r="DS1033" s="145"/>
      <c r="DT1033" s="145"/>
      <c r="DU1033" s="145"/>
      <c r="DV1033" s="145"/>
      <c r="DW1033" s="145"/>
      <c r="DX1033" s="145"/>
      <c r="DY1033" s="145"/>
      <c r="DZ1033" s="145"/>
      <c r="EA1033" s="145"/>
      <c r="EB1033" s="145"/>
      <c r="EC1033" s="145"/>
      <c r="ED1033" s="145"/>
      <c r="EE1033" s="145"/>
      <c r="EF1033" s="145"/>
      <c r="EG1033" s="145"/>
      <c r="EH1033" s="145"/>
      <c r="EI1033" s="145"/>
      <c r="EJ1033" s="145"/>
      <c r="EK1033" s="145"/>
      <c r="EL1033" s="145"/>
      <c r="EM1033" s="145"/>
      <c r="EN1033" s="145"/>
      <c r="EO1033" s="145"/>
      <c r="EP1033" s="145"/>
      <c r="EQ1033" s="145"/>
      <c r="ER1033" s="145"/>
      <c r="ES1033" s="145"/>
      <c r="ET1033" s="145"/>
      <c r="EU1033" s="145"/>
      <c r="EV1033" s="145"/>
      <c r="EW1033" s="145"/>
      <c r="EX1033" s="145"/>
      <c r="EY1033" s="145"/>
      <c r="EZ1033" s="145"/>
      <c r="FA1033" s="145"/>
      <c r="FB1033" s="145"/>
      <c r="FC1033" s="145"/>
      <c r="FD1033" s="145"/>
      <c r="FE1033" s="145"/>
      <c r="FF1033" s="145"/>
      <c r="FG1033" s="145"/>
      <c r="FH1033" s="145"/>
      <c r="FI1033" s="145"/>
      <c r="FJ1033" s="145"/>
      <c r="FK1033" s="145"/>
      <c r="FL1033" s="145"/>
      <c r="FM1033" s="145"/>
      <c r="FN1033" s="145"/>
      <c r="FO1033" s="145"/>
      <c r="FP1033" s="145"/>
      <c r="FQ1033" s="145"/>
      <c r="FR1033" s="145"/>
      <c r="FS1033" s="145"/>
      <c r="FT1033" s="146"/>
      <c r="FU1033" s="147"/>
      <c r="FV1033" s="147"/>
      <c r="FW1033" s="147"/>
      <c r="FX1033" s="147"/>
      <c r="FY1033" s="147"/>
      <c r="FZ1033" s="147"/>
      <c r="GA1033" s="147"/>
      <c r="GB1033" s="147"/>
      <c r="GC1033" s="147"/>
      <c r="GD1033" s="147"/>
      <c r="GE1033" s="147"/>
      <c r="GF1033" s="147"/>
      <c r="GG1033" s="148"/>
      <c r="GH1033" s="147"/>
      <c r="GI1033" s="147"/>
      <c r="GJ1033" s="147"/>
      <c r="GK1033" s="147"/>
      <c r="GL1033" s="147"/>
      <c r="GM1033" s="147"/>
      <c r="GN1033" s="147"/>
      <c r="GO1033" s="147"/>
      <c r="GP1033" s="147"/>
      <c r="GQ1033" s="147"/>
      <c r="GR1033" s="147"/>
      <c r="GS1033" s="147"/>
      <c r="GT1033" s="147"/>
      <c r="GU1033" s="147"/>
      <c r="GV1033" s="147"/>
      <c r="GW1033" s="147"/>
      <c r="GX1033" s="147"/>
      <c r="GY1033" s="147"/>
      <c r="GZ1033" s="147"/>
      <c r="HA1033" s="147"/>
      <c r="HB1033" s="147"/>
      <c r="HC1033" s="147"/>
      <c r="HD1033" s="147"/>
      <c r="HE1033" s="147"/>
      <c r="HF1033" s="147"/>
      <c r="HG1033" s="147"/>
      <c r="HI1033" s="147"/>
      <c r="HJ1033" s="147"/>
      <c r="HK1033" s="147"/>
      <c r="HL1033" s="147"/>
      <c r="HM1033" s="147"/>
    </row>
    <row r="1034" spans="1:221" s="149" customFormat="1" ht="12" customHeight="1" x14ac:dyDescent="0.2">
      <c r="A1034" s="150">
        <v>789</v>
      </c>
      <c r="B1034" s="151" t="s">
        <v>3245</v>
      </c>
      <c r="C1034" s="161"/>
      <c r="D1034" s="161"/>
      <c r="E1034" s="162"/>
      <c r="F1034" s="154">
        <f t="shared" si="218"/>
        <v>52.968388182904306</v>
      </c>
      <c r="G1034" s="279" t="s">
        <v>912</v>
      </c>
      <c r="H1034" s="281">
        <v>2025</v>
      </c>
      <c r="I1034" s="154">
        <f t="shared" si="217"/>
        <v>397651.94</v>
      </c>
      <c r="J1034" s="152">
        <f t="shared" si="226"/>
        <v>4786771.49</v>
      </c>
      <c r="K1034" s="155">
        <f t="shared" si="227"/>
        <v>0</v>
      </c>
      <c r="L1034" s="192">
        <v>0</v>
      </c>
      <c r="M1034" s="192">
        <v>0</v>
      </c>
      <c r="N1034" s="192">
        <v>0</v>
      </c>
      <c r="O1034" s="192">
        <v>0</v>
      </c>
      <c r="P1034" s="192">
        <v>0</v>
      </c>
      <c r="Q1034" s="155"/>
      <c r="R1034" s="155">
        <v>0</v>
      </c>
      <c r="S1034" s="155"/>
      <c r="T1034" s="155">
        <v>0</v>
      </c>
      <c r="U1034" s="155"/>
      <c r="V1034" s="155">
        <v>0</v>
      </c>
      <c r="W1034" s="197" t="str">
        <f t="shared" si="228"/>
        <v>0</v>
      </c>
      <c r="X1034" s="155">
        <v>0</v>
      </c>
      <c r="Y1034" s="162" t="s">
        <v>235</v>
      </c>
      <c r="Z1034" s="144">
        <v>630</v>
      </c>
      <c r="AA1034" s="155">
        <f t="shared" si="229"/>
        <v>4571366.78</v>
      </c>
      <c r="AB1034" s="144">
        <v>0</v>
      </c>
      <c r="AC1034" s="144">
        <v>0</v>
      </c>
      <c r="AD1034" s="144">
        <v>0</v>
      </c>
      <c r="AE1034" s="144">
        <v>0</v>
      </c>
      <c r="AF1034" s="144">
        <v>0</v>
      </c>
      <c r="AG1034" s="144">
        <v>0</v>
      </c>
      <c r="AH1034" s="144">
        <v>0</v>
      </c>
      <c r="AI1034" s="144">
        <v>0</v>
      </c>
      <c r="AJ1034" s="144">
        <v>0</v>
      </c>
      <c r="AK1034" s="144">
        <v>0</v>
      </c>
      <c r="AL1034" s="144">
        <v>0</v>
      </c>
      <c r="AM1034" s="144">
        <f t="shared" si="230"/>
        <v>143603.14000000001</v>
      </c>
      <c r="AN1034" s="144">
        <f t="shared" si="231"/>
        <v>71801.570000000007</v>
      </c>
      <c r="AO1034" s="144">
        <v>0</v>
      </c>
      <c r="AP1034" s="144" t="s">
        <v>4526</v>
      </c>
      <c r="AQ1034" s="294"/>
      <c r="AR1034" s="144"/>
      <c r="AS1034" s="271"/>
      <c r="AT1034" s="144"/>
      <c r="AU1034" s="144"/>
      <c r="AV1034" s="158" t="s">
        <v>914</v>
      </c>
      <c r="AW1034" s="159" t="s">
        <v>3244</v>
      </c>
      <c r="AX1034" s="159" t="s">
        <v>3245</v>
      </c>
      <c r="AY1034" s="159" t="s">
        <v>878</v>
      </c>
      <c r="AZ1034" s="159" t="s">
        <v>879</v>
      </c>
      <c r="BA1034" s="158" t="s">
        <v>912</v>
      </c>
      <c r="BB1034" s="159" t="s">
        <v>891</v>
      </c>
      <c r="BC1034" s="158" t="s">
        <v>166</v>
      </c>
      <c r="BD1034" s="158" t="s">
        <v>844</v>
      </c>
      <c r="BE1034" s="158" t="s">
        <v>897</v>
      </c>
      <c r="BF1034" s="160">
        <v>1018.9</v>
      </c>
      <c r="BG1034" s="160">
        <v>920.7</v>
      </c>
      <c r="BH1034" s="158" t="s">
        <v>883</v>
      </c>
      <c r="BI1034" s="193">
        <v>7.5</v>
      </c>
      <c r="BJ1034" s="159" t="s">
        <v>884</v>
      </c>
      <c r="BK1034" s="160">
        <v>630</v>
      </c>
      <c r="BL1034" s="160"/>
      <c r="BM1034" s="160">
        <v>728.84</v>
      </c>
      <c r="BN1034" s="158"/>
      <c r="BO1034" s="159" t="s">
        <v>885</v>
      </c>
      <c r="BP1034" s="159" t="s">
        <v>886</v>
      </c>
      <c r="BQ1034" s="204" t="s">
        <v>887</v>
      </c>
      <c r="BR1034" s="160">
        <v>3488946.3</v>
      </c>
      <c r="BS1034" s="160">
        <v>397651.94</v>
      </c>
      <c r="BT1034" s="160">
        <v>0</v>
      </c>
      <c r="BU1034" s="138">
        <v>397651.94</v>
      </c>
      <c r="BV1034" s="160">
        <v>397651.94</v>
      </c>
      <c r="BW1034" s="160">
        <v>397651.94</v>
      </c>
      <c r="BX1034" s="160">
        <v>0</v>
      </c>
      <c r="BY1034" s="160">
        <v>394035.81</v>
      </c>
      <c r="BZ1034" s="160">
        <v>394035.81</v>
      </c>
      <c r="CA1034" s="160">
        <v>0</v>
      </c>
      <c r="CB1034" s="160">
        <v>394035.81</v>
      </c>
      <c r="CC1034" s="160">
        <v>394035.81</v>
      </c>
      <c r="CD1034" s="160">
        <v>0</v>
      </c>
      <c r="CE1034" s="145"/>
      <c r="CF1034" s="145"/>
      <c r="CG1034" s="145"/>
      <c r="CH1034" s="145"/>
      <c r="CI1034" s="145"/>
      <c r="CJ1034" s="145"/>
      <c r="CK1034" s="145"/>
      <c r="CL1034" s="145"/>
      <c r="CM1034" s="145"/>
      <c r="CN1034" s="145"/>
      <c r="CO1034" s="145"/>
      <c r="CP1034" s="145"/>
      <c r="CQ1034" s="145"/>
      <c r="CR1034" s="145"/>
      <c r="CS1034" s="145"/>
      <c r="CT1034" s="145"/>
      <c r="CU1034" s="145"/>
      <c r="CV1034" s="145"/>
      <c r="CW1034" s="145"/>
      <c r="CX1034" s="145"/>
      <c r="CY1034" s="145"/>
      <c r="CZ1034" s="145"/>
      <c r="DA1034" s="145"/>
      <c r="DB1034" s="145"/>
      <c r="DC1034" s="145"/>
      <c r="DD1034" s="145"/>
      <c r="DE1034" s="145"/>
      <c r="DF1034" s="145"/>
      <c r="DG1034" s="145"/>
      <c r="DH1034" s="145"/>
      <c r="DI1034" s="145"/>
      <c r="DJ1034" s="145"/>
      <c r="DK1034" s="145"/>
      <c r="DL1034" s="145"/>
      <c r="DM1034" s="145"/>
      <c r="DN1034" s="145"/>
      <c r="DO1034" s="145"/>
      <c r="DP1034" s="145"/>
      <c r="DQ1034" s="145"/>
      <c r="DR1034" s="145"/>
      <c r="DS1034" s="145"/>
      <c r="DT1034" s="145"/>
      <c r="DU1034" s="145"/>
      <c r="DV1034" s="145"/>
      <c r="DW1034" s="145"/>
      <c r="DX1034" s="145"/>
      <c r="DY1034" s="145"/>
      <c r="DZ1034" s="145"/>
      <c r="EA1034" s="145"/>
      <c r="EB1034" s="145"/>
      <c r="EC1034" s="145"/>
      <c r="ED1034" s="145"/>
      <c r="EE1034" s="145"/>
      <c r="EF1034" s="145"/>
      <c r="EG1034" s="145"/>
      <c r="EH1034" s="145"/>
      <c r="EI1034" s="145"/>
      <c r="EJ1034" s="145"/>
      <c r="EK1034" s="145"/>
      <c r="EL1034" s="145"/>
      <c r="EM1034" s="145"/>
      <c r="EN1034" s="145"/>
      <c r="EO1034" s="145"/>
      <c r="EP1034" s="145"/>
      <c r="EQ1034" s="145"/>
      <c r="ER1034" s="145"/>
      <c r="ES1034" s="145"/>
      <c r="ET1034" s="145"/>
      <c r="EU1034" s="145"/>
      <c r="EV1034" s="145"/>
      <c r="EW1034" s="145"/>
      <c r="EX1034" s="145"/>
      <c r="EY1034" s="145"/>
      <c r="EZ1034" s="145"/>
      <c r="FA1034" s="145"/>
      <c r="FB1034" s="145"/>
      <c r="FC1034" s="145"/>
      <c r="FD1034" s="145"/>
      <c r="FE1034" s="145"/>
      <c r="FF1034" s="145"/>
      <c r="FG1034" s="145"/>
      <c r="FH1034" s="145"/>
      <c r="FI1034" s="145"/>
      <c r="FJ1034" s="145"/>
      <c r="FK1034" s="145"/>
      <c r="FL1034" s="145"/>
      <c r="FM1034" s="145"/>
      <c r="FN1034" s="145"/>
      <c r="FO1034" s="145"/>
      <c r="FP1034" s="145"/>
      <c r="FQ1034" s="145"/>
      <c r="FR1034" s="145"/>
      <c r="FS1034" s="145"/>
      <c r="FT1034" s="146"/>
      <c r="FU1034" s="147"/>
      <c r="FV1034" s="147"/>
      <c r="FW1034" s="147"/>
      <c r="FX1034" s="147"/>
      <c r="FY1034" s="147"/>
      <c r="FZ1034" s="147"/>
      <c r="GA1034" s="147"/>
      <c r="GB1034" s="147"/>
      <c r="GC1034" s="147"/>
      <c r="GD1034" s="147"/>
      <c r="GE1034" s="147"/>
      <c r="GF1034" s="147"/>
      <c r="GG1034" s="148"/>
      <c r="GH1034" s="147"/>
      <c r="GI1034" s="147"/>
      <c r="GJ1034" s="147"/>
      <c r="GK1034" s="147"/>
      <c r="GL1034" s="147"/>
      <c r="GM1034" s="147"/>
      <c r="GN1034" s="147"/>
      <c r="GO1034" s="147"/>
      <c r="GP1034" s="147"/>
      <c r="GQ1034" s="147"/>
      <c r="GR1034" s="147"/>
      <c r="GS1034" s="147"/>
      <c r="GT1034" s="147"/>
      <c r="GU1034" s="147"/>
      <c r="GV1034" s="147"/>
      <c r="GW1034" s="147"/>
      <c r="GX1034" s="147"/>
      <c r="GY1034" s="147"/>
      <c r="GZ1034" s="147"/>
      <c r="HA1034" s="147"/>
      <c r="HB1034" s="147"/>
      <c r="HC1034" s="147"/>
      <c r="HD1034" s="147"/>
      <c r="HE1034" s="147"/>
      <c r="HF1034" s="147"/>
      <c r="HG1034" s="147"/>
      <c r="HI1034" s="147"/>
      <c r="HJ1034" s="147"/>
      <c r="HK1034" s="147"/>
      <c r="HL1034" s="147"/>
      <c r="HM1034" s="147"/>
    </row>
    <row r="1035" spans="1:221" s="149" customFormat="1" ht="12" customHeight="1" x14ac:dyDescent="0.2">
      <c r="A1035" s="150">
        <v>790</v>
      </c>
      <c r="B1035" s="151" t="s">
        <v>3247</v>
      </c>
      <c r="C1035" s="161"/>
      <c r="D1035" s="161"/>
      <c r="E1035" s="162"/>
      <c r="F1035" s="154">
        <f t="shared" si="218"/>
        <v>34.490796187903356</v>
      </c>
      <c r="G1035" s="279" t="s">
        <v>907</v>
      </c>
      <c r="H1035" s="281">
        <v>2025</v>
      </c>
      <c r="I1035" s="154">
        <f t="shared" si="217"/>
        <v>650152.34</v>
      </c>
      <c r="J1035" s="152">
        <f t="shared" si="226"/>
        <v>4786771.49</v>
      </c>
      <c r="K1035" s="155">
        <f t="shared" si="227"/>
        <v>0</v>
      </c>
      <c r="L1035" s="192">
        <v>0</v>
      </c>
      <c r="M1035" s="192">
        <v>0</v>
      </c>
      <c r="N1035" s="192">
        <v>0</v>
      </c>
      <c r="O1035" s="192">
        <v>0</v>
      </c>
      <c r="P1035" s="192">
        <v>0</v>
      </c>
      <c r="Q1035" s="155"/>
      <c r="R1035" s="155">
        <v>0</v>
      </c>
      <c r="S1035" s="155"/>
      <c r="T1035" s="155">
        <v>0</v>
      </c>
      <c r="U1035" s="155"/>
      <c r="V1035" s="155">
        <v>0</v>
      </c>
      <c r="W1035" s="197" t="str">
        <f t="shared" si="228"/>
        <v>0</v>
      </c>
      <c r="X1035" s="155">
        <v>0</v>
      </c>
      <c r="Y1035" s="162" t="s">
        <v>235</v>
      </c>
      <c r="Z1035" s="144">
        <v>630</v>
      </c>
      <c r="AA1035" s="155">
        <f t="shared" si="229"/>
        <v>4571366.78</v>
      </c>
      <c r="AB1035" s="144">
        <v>0</v>
      </c>
      <c r="AC1035" s="144">
        <v>0</v>
      </c>
      <c r="AD1035" s="144">
        <v>0</v>
      </c>
      <c r="AE1035" s="144">
        <v>0</v>
      </c>
      <c r="AF1035" s="144">
        <v>0</v>
      </c>
      <c r="AG1035" s="144">
        <v>0</v>
      </c>
      <c r="AH1035" s="144">
        <v>0</v>
      </c>
      <c r="AI1035" s="144">
        <v>0</v>
      </c>
      <c r="AJ1035" s="144">
        <v>0</v>
      </c>
      <c r="AK1035" s="144">
        <v>0</v>
      </c>
      <c r="AL1035" s="144">
        <v>0</v>
      </c>
      <c r="AM1035" s="144">
        <f t="shared" si="230"/>
        <v>143603.14000000001</v>
      </c>
      <c r="AN1035" s="144">
        <f t="shared" si="231"/>
        <v>71801.570000000007</v>
      </c>
      <c r="AO1035" s="144">
        <v>0</v>
      </c>
      <c r="AP1035" s="144" t="s">
        <v>4526</v>
      </c>
      <c r="AQ1035" s="294"/>
      <c r="AR1035" s="144"/>
      <c r="AS1035" s="271"/>
      <c r="AT1035" s="144"/>
      <c r="AU1035" s="144"/>
      <c r="AV1035" s="158" t="s">
        <v>919</v>
      </c>
      <c r="AW1035" s="159" t="s">
        <v>3246</v>
      </c>
      <c r="AX1035" s="159" t="s">
        <v>3247</v>
      </c>
      <c r="AY1035" s="159" t="s">
        <v>878</v>
      </c>
      <c r="AZ1035" s="159" t="s">
        <v>879</v>
      </c>
      <c r="BA1035" s="158" t="s">
        <v>907</v>
      </c>
      <c r="BB1035" s="159" t="s">
        <v>881</v>
      </c>
      <c r="BC1035" s="158" t="s">
        <v>844</v>
      </c>
      <c r="BD1035" s="158" t="s">
        <v>844</v>
      </c>
      <c r="BE1035" s="158" t="s">
        <v>929</v>
      </c>
      <c r="BF1035" s="160">
        <v>1492.8</v>
      </c>
      <c r="BG1035" s="160">
        <v>1332.6</v>
      </c>
      <c r="BH1035" s="158" t="s">
        <v>883</v>
      </c>
      <c r="BI1035" s="193">
        <v>7.5</v>
      </c>
      <c r="BJ1035" s="159" t="s">
        <v>884</v>
      </c>
      <c r="BK1035" s="160">
        <v>630</v>
      </c>
      <c r="BL1035" s="160"/>
      <c r="BM1035" s="160">
        <v>1096.5</v>
      </c>
      <c r="BN1035" s="158"/>
      <c r="BO1035" s="159" t="s">
        <v>885</v>
      </c>
      <c r="BP1035" s="159" t="s">
        <v>886</v>
      </c>
      <c r="BQ1035" s="204" t="s">
        <v>887</v>
      </c>
      <c r="BR1035" s="160">
        <v>3488946.3</v>
      </c>
      <c r="BS1035" s="160">
        <v>650152.34</v>
      </c>
      <c r="BT1035" s="160">
        <v>0</v>
      </c>
      <c r="BU1035" s="138">
        <v>650152.34</v>
      </c>
      <c r="BV1035" s="160">
        <v>650152.34</v>
      </c>
      <c r="BW1035" s="160">
        <v>650152.34</v>
      </c>
      <c r="BX1035" s="160">
        <v>0</v>
      </c>
      <c r="BY1035" s="160">
        <v>641103.32999999996</v>
      </c>
      <c r="BZ1035" s="160">
        <v>641103.32999999996</v>
      </c>
      <c r="CA1035" s="160">
        <v>0</v>
      </c>
      <c r="CB1035" s="160">
        <v>641103.32999999996</v>
      </c>
      <c r="CC1035" s="160">
        <v>641103.32999999996</v>
      </c>
      <c r="CD1035" s="160">
        <v>0</v>
      </c>
      <c r="CE1035" s="145"/>
      <c r="CF1035" s="145"/>
      <c r="CG1035" s="145"/>
      <c r="CH1035" s="145"/>
      <c r="CI1035" s="145"/>
      <c r="CJ1035" s="145"/>
      <c r="CK1035" s="145"/>
      <c r="CL1035" s="145"/>
      <c r="CM1035" s="145"/>
      <c r="CN1035" s="145"/>
      <c r="CO1035" s="145"/>
      <c r="CP1035" s="145"/>
      <c r="CQ1035" s="145"/>
      <c r="CR1035" s="145"/>
      <c r="CS1035" s="145"/>
      <c r="CT1035" s="145"/>
      <c r="CU1035" s="145"/>
      <c r="CV1035" s="145"/>
      <c r="CW1035" s="145"/>
      <c r="CX1035" s="145"/>
      <c r="CY1035" s="145"/>
      <c r="CZ1035" s="145"/>
      <c r="DA1035" s="145"/>
      <c r="DB1035" s="145"/>
      <c r="DC1035" s="145"/>
      <c r="DD1035" s="145"/>
      <c r="DE1035" s="145"/>
      <c r="DF1035" s="145"/>
      <c r="DG1035" s="145"/>
      <c r="DH1035" s="145"/>
      <c r="DI1035" s="145"/>
      <c r="DJ1035" s="145"/>
      <c r="DK1035" s="145"/>
      <c r="DL1035" s="145"/>
      <c r="DM1035" s="145"/>
      <c r="DN1035" s="145"/>
      <c r="DO1035" s="145"/>
      <c r="DP1035" s="145"/>
      <c r="DQ1035" s="145"/>
      <c r="DR1035" s="145"/>
      <c r="DS1035" s="145"/>
      <c r="DT1035" s="145"/>
      <c r="DU1035" s="145"/>
      <c r="DV1035" s="145"/>
      <c r="DW1035" s="145"/>
      <c r="DX1035" s="145"/>
      <c r="DY1035" s="145"/>
      <c r="DZ1035" s="145"/>
      <c r="EA1035" s="145"/>
      <c r="EB1035" s="145"/>
      <c r="EC1035" s="145"/>
      <c r="ED1035" s="145"/>
      <c r="EE1035" s="145"/>
      <c r="EF1035" s="145"/>
      <c r="EG1035" s="145"/>
      <c r="EH1035" s="145"/>
      <c r="EI1035" s="145"/>
      <c r="EJ1035" s="145"/>
      <c r="EK1035" s="145"/>
      <c r="EL1035" s="145"/>
      <c r="EM1035" s="145"/>
      <c r="EN1035" s="145"/>
      <c r="EO1035" s="145"/>
      <c r="EP1035" s="145"/>
      <c r="EQ1035" s="145"/>
      <c r="ER1035" s="145"/>
      <c r="ES1035" s="145"/>
      <c r="ET1035" s="145"/>
      <c r="EU1035" s="145"/>
      <c r="EV1035" s="145"/>
      <c r="EW1035" s="145"/>
      <c r="EX1035" s="145"/>
      <c r="EY1035" s="145"/>
      <c r="EZ1035" s="145"/>
      <c r="FA1035" s="145"/>
      <c r="FB1035" s="145"/>
      <c r="FC1035" s="145"/>
      <c r="FD1035" s="145"/>
      <c r="FE1035" s="145"/>
      <c r="FF1035" s="145"/>
      <c r="FG1035" s="145"/>
      <c r="FH1035" s="145"/>
      <c r="FI1035" s="145"/>
      <c r="FJ1035" s="145"/>
      <c r="FK1035" s="145"/>
      <c r="FL1035" s="145"/>
      <c r="FM1035" s="145"/>
      <c r="FN1035" s="145"/>
      <c r="FO1035" s="145"/>
      <c r="FP1035" s="145"/>
      <c r="FQ1035" s="145"/>
      <c r="FR1035" s="145"/>
      <c r="FS1035" s="145"/>
      <c r="FT1035" s="146"/>
      <c r="FU1035" s="147"/>
      <c r="FV1035" s="147"/>
      <c r="FW1035" s="147"/>
      <c r="FX1035" s="147"/>
      <c r="FY1035" s="147"/>
      <c r="FZ1035" s="147"/>
      <c r="GA1035" s="147"/>
      <c r="GB1035" s="147"/>
      <c r="GC1035" s="147"/>
      <c r="GD1035" s="147"/>
      <c r="GE1035" s="147"/>
      <c r="GF1035" s="147"/>
      <c r="GG1035" s="148"/>
      <c r="GH1035" s="147"/>
      <c r="GI1035" s="147"/>
      <c r="GJ1035" s="147"/>
      <c r="GK1035" s="147"/>
      <c r="GL1035" s="147"/>
      <c r="GM1035" s="147"/>
      <c r="GN1035" s="147"/>
      <c r="GO1035" s="147"/>
      <c r="GP1035" s="147"/>
      <c r="GQ1035" s="147"/>
      <c r="GR1035" s="147"/>
      <c r="GS1035" s="147"/>
      <c r="GT1035" s="147"/>
      <c r="GU1035" s="147"/>
      <c r="GV1035" s="147"/>
      <c r="GW1035" s="147"/>
      <c r="GX1035" s="147"/>
      <c r="GY1035" s="147"/>
      <c r="GZ1035" s="147"/>
      <c r="HA1035" s="147"/>
      <c r="HB1035" s="147"/>
      <c r="HC1035" s="147"/>
      <c r="HD1035" s="147"/>
      <c r="HE1035" s="147"/>
      <c r="HF1035" s="147"/>
      <c r="HG1035" s="147"/>
      <c r="HI1035" s="147"/>
      <c r="HJ1035" s="147"/>
      <c r="HK1035" s="147"/>
      <c r="HL1035" s="147"/>
      <c r="HM1035" s="147"/>
    </row>
    <row r="1036" spans="1:221" s="149" customFormat="1" ht="12" customHeight="1" x14ac:dyDescent="0.2">
      <c r="A1036" s="150">
        <v>791</v>
      </c>
      <c r="B1036" s="151" t="s">
        <v>3249</v>
      </c>
      <c r="C1036" s="161"/>
      <c r="D1036" s="161"/>
      <c r="E1036" s="162"/>
      <c r="F1036" s="154">
        <f t="shared" si="218"/>
        <v>37.91998717843795</v>
      </c>
      <c r="G1036" s="279" t="s">
        <v>912</v>
      </c>
      <c r="H1036" s="281">
        <v>2024</v>
      </c>
      <c r="I1036" s="154">
        <f t="shared" si="217"/>
        <v>411115.07</v>
      </c>
      <c r="J1036" s="237">
        <f t="shared" si="226"/>
        <v>3191181.01</v>
      </c>
      <c r="K1036" s="155">
        <f t="shared" si="227"/>
        <v>0</v>
      </c>
      <c r="L1036" s="192">
        <v>0</v>
      </c>
      <c r="M1036" s="192">
        <v>0</v>
      </c>
      <c r="N1036" s="192">
        <v>0</v>
      </c>
      <c r="O1036" s="192">
        <v>0</v>
      </c>
      <c r="P1036" s="192">
        <v>0</v>
      </c>
      <c r="Q1036" s="155"/>
      <c r="R1036" s="155">
        <v>0</v>
      </c>
      <c r="S1036" s="155"/>
      <c r="T1036" s="155">
        <v>0</v>
      </c>
      <c r="U1036" s="155"/>
      <c r="V1036" s="155">
        <v>0</v>
      </c>
      <c r="W1036" s="197" t="str">
        <f t="shared" si="228"/>
        <v>0</v>
      </c>
      <c r="X1036" s="155">
        <v>0</v>
      </c>
      <c r="Y1036" s="162" t="s">
        <v>235</v>
      </c>
      <c r="Z1036" s="144">
        <v>420</v>
      </c>
      <c r="AA1036" s="155">
        <f t="shared" si="229"/>
        <v>3047577.86</v>
      </c>
      <c r="AB1036" s="144">
        <v>0</v>
      </c>
      <c r="AC1036" s="144">
        <v>0</v>
      </c>
      <c r="AD1036" s="144">
        <v>0</v>
      </c>
      <c r="AE1036" s="144">
        <v>0</v>
      </c>
      <c r="AF1036" s="144">
        <v>0</v>
      </c>
      <c r="AG1036" s="144">
        <v>0</v>
      </c>
      <c r="AH1036" s="144">
        <v>0</v>
      </c>
      <c r="AI1036" s="144">
        <v>0</v>
      </c>
      <c r="AJ1036" s="144">
        <v>0</v>
      </c>
      <c r="AK1036" s="144">
        <v>0</v>
      </c>
      <c r="AL1036" s="144">
        <v>0</v>
      </c>
      <c r="AM1036" s="144">
        <f t="shared" si="230"/>
        <v>95735.43</v>
      </c>
      <c r="AN1036" s="144">
        <f t="shared" si="231"/>
        <v>47867.72</v>
      </c>
      <c r="AO1036" s="144">
        <v>0</v>
      </c>
      <c r="AP1036" s="144" t="s">
        <v>4526</v>
      </c>
      <c r="AQ1036" s="294"/>
      <c r="AR1036" s="144"/>
      <c r="AS1036" s="271"/>
      <c r="AT1036" s="144"/>
      <c r="AU1036" s="144"/>
      <c r="AV1036" s="158" t="s">
        <v>922</v>
      </c>
      <c r="AW1036" s="159" t="s">
        <v>3248</v>
      </c>
      <c r="AX1036" s="159" t="s">
        <v>3249</v>
      </c>
      <c r="AY1036" s="159" t="s">
        <v>878</v>
      </c>
      <c r="AZ1036" s="159" t="s">
        <v>879</v>
      </c>
      <c r="BA1036" s="158" t="s">
        <v>912</v>
      </c>
      <c r="BB1036" s="159" t="s">
        <v>881</v>
      </c>
      <c r="BC1036" s="158" t="s">
        <v>166</v>
      </c>
      <c r="BD1036" s="158" t="s">
        <v>166</v>
      </c>
      <c r="BE1036" s="158" t="s">
        <v>753</v>
      </c>
      <c r="BF1036" s="160">
        <v>911.4</v>
      </c>
      <c r="BG1036" s="160">
        <v>814.6</v>
      </c>
      <c r="BH1036" s="158" t="s">
        <v>883</v>
      </c>
      <c r="BI1036" s="193">
        <v>7.5</v>
      </c>
      <c r="BJ1036" s="159" t="s">
        <v>892</v>
      </c>
      <c r="BK1036" s="160">
        <v>420</v>
      </c>
      <c r="BL1036" s="160"/>
      <c r="BM1036" s="160">
        <v>728.84</v>
      </c>
      <c r="BN1036" s="158"/>
      <c r="BO1036" s="159" t="s">
        <v>885</v>
      </c>
      <c r="BP1036" s="159" t="s">
        <v>886</v>
      </c>
      <c r="BQ1036" s="204" t="s">
        <v>887</v>
      </c>
      <c r="BR1036" s="160">
        <v>2423122.7999999998</v>
      </c>
      <c r="BS1036" s="160">
        <v>411115.07</v>
      </c>
      <c r="BT1036" s="160">
        <v>0</v>
      </c>
      <c r="BU1036" s="138">
        <v>411115.07</v>
      </c>
      <c r="BV1036" s="160">
        <v>411115.07</v>
      </c>
      <c r="BW1036" s="160">
        <v>411115.07</v>
      </c>
      <c r="BX1036" s="160">
        <v>0</v>
      </c>
      <c r="BY1036" s="160">
        <v>410957.16</v>
      </c>
      <c r="BZ1036" s="160">
        <v>410957.16</v>
      </c>
      <c r="CA1036" s="160">
        <v>0</v>
      </c>
      <c r="CB1036" s="160">
        <v>410957.16</v>
      </c>
      <c r="CC1036" s="160">
        <v>410957.16</v>
      </c>
      <c r="CD1036" s="160">
        <v>0</v>
      </c>
      <c r="CE1036" s="145"/>
      <c r="CF1036" s="145"/>
      <c r="CG1036" s="145"/>
      <c r="CH1036" s="145"/>
      <c r="CI1036" s="145"/>
      <c r="CJ1036" s="145"/>
      <c r="CK1036" s="145"/>
      <c r="CL1036" s="145"/>
      <c r="CM1036" s="145"/>
      <c r="CN1036" s="145"/>
      <c r="CO1036" s="145"/>
      <c r="CP1036" s="145"/>
      <c r="CQ1036" s="145"/>
      <c r="CR1036" s="145"/>
      <c r="CS1036" s="145"/>
      <c r="CT1036" s="145"/>
      <c r="CU1036" s="145"/>
      <c r="CV1036" s="145"/>
      <c r="CW1036" s="145"/>
      <c r="CX1036" s="145"/>
      <c r="CY1036" s="145"/>
      <c r="CZ1036" s="145"/>
      <c r="DA1036" s="145"/>
      <c r="DB1036" s="145"/>
      <c r="DC1036" s="145"/>
      <c r="DD1036" s="145"/>
      <c r="DE1036" s="145"/>
      <c r="DF1036" s="145"/>
      <c r="DG1036" s="145"/>
      <c r="DH1036" s="145"/>
      <c r="DI1036" s="145"/>
      <c r="DJ1036" s="145"/>
      <c r="DK1036" s="145"/>
      <c r="DL1036" s="145"/>
      <c r="DM1036" s="145"/>
      <c r="DN1036" s="145"/>
      <c r="DO1036" s="145"/>
      <c r="DP1036" s="145"/>
      <c r="DQ1036" s="145"/>
      <c r="DR1036" s="145"/>
      <c r="DS1036" s="145"/>
      <c r="DT1036" s="145"/>
      <c r="DU1036" s="145"/>
      <c r="DV1036" s="145"/>
      <c r="DW1036" s="145"/>
      <c r="DX1036" s="145"/>
      <c r="DY1036" s="145"/>
      <c r="DZ1036" s="145"/>
      <c r="EA1036" s="145"/>
      <c r="EB1036" s="145"/>
      <c r="EC1036" s="145"/>
      <c r="ED1036" s="145"/>
      <c r="EE1036" s="145"/>
      <c r="EF1036" s="145"/>
      <c r="EG1036" s="145"/>
      <c r="EH1036" s="145"/>
      <c r="EI1036" s="145"/>
      <c r="EJ1036" s="145"/>
      <c r="EK1036" s="145"/>
      <c r="EL1036" s="145"/>
      <c r="EM1036" s="145"/>
      <c r="EN1036" s="145"/>
      <c r="EO1036" s="145"/>
      <c r="EP1036" s="145"/>
      <c r="EQ1036" s="145"/>
      <c r="ER1036" s="145"/>
      <c r="ES1036" s="145"/>
      <c r="ET1036" s="145"/>
      <c r="EU1036" s="145"/>
      <c r="EV1036" s="145"/>
      <c r="EW1036" s="145"/>
      <c r="EX1036" s="145"/>
      <c r="EY1036" s="145"/>
      <c r="EZ1036" s="145"/>
      <c r="FA1036" s="145"/>
      <c r="FB1036" s="145"/>
      <c r="FC1036" s="145"/>
      <c r="FD1036" s="145"/>
      <c r="FE1036" s="145"/>
      <c r="FF1036" s="145"/>
      <c r="FG1036" s="145"/>
      <c r="FH1036" s="145"/>
      <c r="FI1036" s="145"/>
      <c r="FJ1036" s="145"/>
      <c r="FK1036" s="145"/>
      <c r="FL1036" s="145"/>
      <c r="FM1036" s="145"/>
      <c r="FN1036" s="145"/>
      <c r="FO1036" s="145"/>
      <c r="FP1036" s="145"/>
      <c r="FQ1036" s="145"/>
      <c r="FR1036" s="145"/>
      <c r="FS1036" s="145"/>
      <c r="FT1036" s="146"/>
      <c r="FU1036" s="147"/>
      <c r="FV1036" s="147"/>
      <c r="FW1036" s="147"/>
      <c r="FX1036" s="147"/>
      <c r="FY1036" s="147"/>
      <c r="FZ1036" s="147"/>
      <c r="GA1036" s="147"/>
      <c r="GB1036" s="147"/>
      <c r="GC1036" s="147"/>
      <c r="GD1036" s="147"/>
      <c r="GE1036" s="147"/>
      <c r="GF1036" s="147"/>
      <c r="GG1036" s="148"/>
      <c r="GH1036" s="147"/>
      <c r="GI1036" s="147"/>
      <c r="GJ1036" s="147"/>
      <c r="GK1036" s="147"/>
      <c r="GL1036" s="147"/>
      <c r="GM1036" s="147"/>
      <c r="GN1036" s="147"/>
      <c r="GO1036" s="147"/>
      <c r="GP1036" s="147"/>
      <c r="GQ1036" s="147"/>
      <c r="GR1036" s="147"/>
      <c r="GS1036" s="147"/>
      <c r="GT1036" s="147"/>
      <c r="GU1036" s="147"/>
      <c r="GV1036" s="147"/>
      <c r="GW1036" s="147"/>
      <c r="GX1036" s="147"/>
      <c r="GY1036" s="147"/>
      <c r="GZ1036" s="147"/>
      <c r="HA1036" s="147"/>
      <c r="HB1036" s="147"/>
      <c r="HC1036" s="147"/>
      <c r="HD1036" s="147"/>
      <c r="HE1036" s="147"/>
      <c r="HF1036" s="147"/>
      <c r="HG1036" s="147"/>
      <c r="HI1036" s="147"/>
      <c r="HJ1036" s="147"/>
      <c r="HK1036" s="147"/>
      <c r="HL1036" s="147"/>
      <c r="HM1036" s="147"/>
    </row>
    <row r="1037" spans="1:221" s="149" customFormat="1" ht="12" customHeight="1" x14ac:dyDescent="0.2">
      <c r="A1037" s="150">
        <v>792</v>
      </c>
      <c r="B1037" s="151" t="s">
        <v>3251</v>
      </c>
      <c r="C1037" s="161"/>
      <c r="D1037" s="161"/>
      <c r="E1037" s="162"/>
      <c r="F1037" s="154">
        <f t="shared" si="218"/>
        <v>45.493325901151991</v>
      </c>
      <c r="G1037" s="279" t="s">
        <v>1664</v>
      </c>
      <c r="H1037" s="281">
        <v>2024</v>
      </c>
      <c r="I1037" s="154">
        <f t="shared" si="217"/>
        <v>406526.21</v>
      </c>
      <c r="J1037" s="237">
        <f t="shared" si="226"/>
        <v>3711934.79</v>
      </c>
      <c r="K1037" s="155">
        <f t="shared" si="227"/>
        <v>0</v>
      </c>
      <c r="L1037" s="192">
        <v>0</v>
      </c>
      <c r="M1037" s="192">
        <v>0</v>
      </c>
      <c r="N1037" s="192">
        <v>0</v>
      </c>
      <c r="O1037" s="192">
        <v>0</v>
      </c>
      <c r="P1037" s="192">
        <v>0</v>
      </c>
      <c r="Q1037" s="155"/>
      <c r="R1037" s="155">
        <v>0</v>
      </c>
      <c r="S1037" s="155"/>
      <c r="T1037" s="155">
        <v>0</v>
      </c>
      <c r="U1037" s="155"/>
      <c r="V1037" s="155">
        <v>0</v>
      </c>
      <c r="W1037" s="197" t="str">
        <f t="shared" si="228"/>
        <v>0</v>
      </c>
      <c r="X1037" s="155">
        <v>0</v>
      </c>
      <c r="Y1037" s="162" t="s">
        <v>234</v>
      </c>
      <c r="Z1037" s="144">
        <v>420</v>
      </c>
      <c r="AA1037" s="155">
        <f t="shared" si="229"/>
        <v>3544897.73</v>
      </c>
      <c r="AB1037" s="144">
        <v>0</v>
      </c>
      <c r="AC1037" s="144">
        <v>0</v>
      </c>
      <c r="AD1037" s="144">
        <v>0</v>
      </c>
      <c r="AE1037" s="144">
        <v>0</v>
      </c>
      <c r="AF1037" s="144">
        <v>0</v>
      </c>
      <c r="AG1037" s="144">
        <v>0</v>
      </c>
      <c r="AH1037" s="144">
        <v>0</v>
      </c>
      <c r="AI1037" s="144">
        <v>0</v>
      </c>
      <c r="AJ1037" s="144">
        <v>0</v>
      </c>
      <c r="AK1037" s="144">
        <v>0</v>
      </c>
      <c r="AL1037" s="144">
        <v>0</v>
      </c>
      <c r="AM1037" s="144">
        <f t="shared" si="230"/>
        <v>111358.04</v>
      </c>
      <c r="AN1037" s="144">
        <f t="shared" si="231"/>
        <v>55679.02</v>
      </c>
      <c r="AO1037" s="144">
        <v>0</v>
      </c>
      <c r="AP1037" s="144" t="s">
        <v>4526</v>
      </c>
      <c r="AQ1037" s="294"/>
      <c r="AR1037" s="144"/>
      <c r="AS1037" s="271"/>
      <c r="AT1037" s="144"/>
      <c r="AU1037" s="144"/>
      <c r="AV1037" s="158" t="s">
        <v>925</v>
      </c>
      <c r="AW1037" s="159" t="s">
        <v>3250</v>
      </c>
      <c r="AX1037" s="159" t="s">
        <v>3251</v>
      </c>
      <c r="AY1037" s="159"/>
      <c r="AZ1037" s="159" t="s">
        <v>879</v>
      </c>
      <c r="BA1037" s="158" t="s">
        <v>1664</v>
      </c>
      <c r="BB1037" s="159" t="s">
        <v>881</v>
      </c>
      <c r="BC1037" s="158" t="s">
        <v>166</v>
      </c>
      <c r="BD1037" s="158" t="s">
        <v>166</v>
      </c>
      <c r="BE1037" s="158" t="s">
        <v>864</v>
      </c>
      <c r="BF1037" s="160">
        <v>916.3</v>
      </c>
      <c r="BG1037" s="160">
        <v>807.3</v>
      </c>
      <c r="BH1037" s="158" t="s">
        <v>883</v>
      </c>
      <c r="BI1037" s="193">
        <v>7.5</v>
      </c>
      <c r="BJ1037" s="159" t="s">
        <v>892</v>
      </c>
      <c r="BK1037" s="160">
        <v>420</v>
      </c>
      <c r="BL1037" s="160"/>
      <c r="BM1037" s="160">
        <v>728.84</v>
      </c>
      <c r="BN1037" s="158"/>
      <c r="BO1037" s="159" t="s">
        <v>885</v>
      </c>
      <c r="BP1037" s="159" t="s">
        <v>886</v>
      </c>
      <c r="BQ1037" s="204" t="s">
        <v>887</v>
      </c>
      <c r="BR1037" s="160">
        <v>2423122.7999999998</v>
      </c>
      <c r="BS1037" s="160">
        <v>406526.21</v>
      </c>
      <c r="BT1037" s="160">
        <v>0</v>
      </c>
      <c r="BU1037" s="138">
        <v>406526.21</v>
      </c>
      <c r="BV1037" s="160">
        <v>406526.21</v>
      </c>
      <c r="BW1037" s="160">
        <v>406526.21</v>
      </c>
      <c r="BX1037" s="160">
        <v>0</v>
      </c>
      <c r="BY1037" s="160">
        <v>406350.76</v>
      </c>
      <c r="BZ1037" s="160">
        <v>406350.76</v>
      </c>
      <c r="CA1037" s="160">
        <v>0</v>
      </c>
      <c r="CB1037" s="160">
        <v>406350.76</v>
      </c>
      <c r="CC1037" s="160">
        <v>406350.76</v>
      </c>
      <c r="CD1037" s="160">
        <v>0</v>
      </c>
      <c r="CE1037" s="145"/>
      <c r="CF1037" s="145"/>
      <c r="CG1037" s="145"/>
      <c r="CH1037" s="145"/>
      <c r="CI1037" s="145"/>
      <c r="CJ1037" s="145"/>
      <c r="CK1037" s="145"/>
      <c r="CL1037" s="145"/>
      <c r="CM1037" s="145"/>
      <c r="CN1037" s="145"/>
      <c r="CO1037" s="145"/>
      <c r="CP1037" s="145"/>
      <c r="CQ1037" s="145"/>
      <c r="CR1037" s="145"/>
      <c r="CS1037" s="145"/>
      <c r="CT1037" s="145"/>
      <c r="CU1037" s="145"/>
      <c r="CV1037" s="145"/>
      <c r="CW1037" s="145"/>
      <c r="CX1037" s="145"/>
      <c r="CY1037" s="145"/>
      <c r="CZ1037" s="145"/>
      <c r="DA1037" s="145"/>
      <c r="DB1037" s="145"/>
      <c r="DC1037" s="145"/>
      <c r="DD1037" s="145"/>
      <c r="DE1037" s="145"/>
      <c r="DF1037" s="145"/>
      <c r="DG1037" s="145"/>
      <c r="DH1037" s="145"/>
      <c r="DI1037" s="145"/>
      <c r="DJ1037" s="145"/>
      <c r="DK1037" s="145"/>
      <c r="DL1037" s="145"/>
      <c r="DM1037" s="145"/>
      <c r="DN1037" s="145"/>
      <c r="DO1037" s="145"/>
      <c r="DP1037" s="145"/>
      <c r="DQ1037" s="145"/>
      <c r="DR1037" s="145"/>
      <c r="DS1037" s="145"/>
      <c r="DT1037" s="145"/>
      <c r="DU1037" s="145"/>
      <c r="DV1037" s="145"/>
      <c r="DW1037" s="145"/>
      <c r="DX1037" s="145"/>
      <c r="DY1037" s="145"/>
      <c r="DZ1037" s="145"/>
      <c r="EA1037" s="145"/>
      <c r="EB1037" s="145"/>
      <c r="EC1037" s="145"/>
      <c r="ED1037" s="145"/>
      <c r="EE1037" s="145"/>
      <c r="EF1037" s="145"/>
      <c r="EG1037" s="145"/>
      <c r="EH1037" s="145"/>
      <c r="EI1037" s="145"/>
      <c r="EJ1037" s="145"/>
      <c r="EK1037" s="145"/>
      <c r="EL1037" s="145"/>
      <c r="EM1037" s="145"/>
      <c r="EN1037" s="145"/>
      <c r="EO1037" s="145"/>
      <c r="EP1037" s="145"/>
      <c r="EQ1037" s="145"/>
      <c r="ER1037" s="145"/>
      <c r="ES1037" s="145"/>
      <c r="ET1037" s="145"/>
      <c r="EU1037" s="145"/>
      <c r="EV1037" s="145"/>
      <c r="EW1037" s="145"/>
      <c r="EX1037" s="145"/>
      <c r="EY1037" s="145"/>
      <c r="EZ1037" s="145"/>
      <c r="FA1037" s="145"/>
      <c r="FB1037" s="145"/>
      <c r="FC1037" s="145"/>
      <c r="FD1037" s="145"/>
      <c r="FE1037" s="145"/>
      <c r="FF1037" s="145"/>
      <c r="FG1037" s="145"/>
      <c r="FH1037" s="145"/>
      <c r="FI1037" s="145"/>
      <c r="FJ1037" s="145"/>
      <c r="FK1037" s="145"/>
      <c r="FL1037" s="145"/>
      <c r="FM1037" s="145"/>
      <c r="FN1037" s="145"/>
      <c r="FO1037" s="145"/>
      <c r="FP1037" s="145"/>
      <c r="FQ1037" s="145"/>
      <c r="FR1037" s="145"/>
      <c r="FS1037" s="145"/>
      <c r="FT1037" s="146"/>
      <c r="FU1037" s="147"/>
      <c r="FV1037" s="147"/>
      <c r="FW1037" s="147"/>
      <c r="FX1037" s="147"/>
      <c r="FY1037" s="147"/>
      <c r="FZ1037" s="147"/>
      <c r="GA1037" s="147"/>
      <c r="GB1037" s="147"/>
      <c r="GC1037" s="147"/>
      <c r="GD1037" s="147"/>
      <c r="GE1037" s="147"/>
      <c r="GF1037" s="147"/>
      <c r="GG1037" s="148"/>
      <c r="GH1037" s="147"/>
      <c r="GI1037" s="147"/>
      <c r="GJ1037" s="147"/>
      <c r="GK1037" s="147"/>
      <c r="GL1037" s="147"/>
      <c r="GM1037" s="147"/>
      <c r="GN1037" s="147"/>
      <c r="GO1037" s="147"/>
      <c r="GP1037" s="147"/>
      <c r="GQ1037" s="147"/>
      <c r="GR1037" s="147"/>
      <c r="GS1037" s="147"/>
      <c r="GT1037" s="147"/>
      <c r="GU1037" s="147"/>
      <c r="GV1037" s="147"/>
      <c r="GW1037" s="147"/>
      <c r="GX1037" s="147"/>
      <c r="GY1037" s="147"/>
      <c r="GZ1037" s="147"/>
      <c r="HA1037" s="147"/>
      <c r="HB1037" s="147"/>
      <c r="HC1037" s="147"/>
      <c r="HD1037" s="147"/>
      <c r="HE1037" s="147"/>
      <c r="HF1037" s="147"/>
      <c r="HG1037" s="147"/>
      <c r="HI1037" s="147"/>
      <c r="HJ1037" s="147"/>
      <c r="HK1037" s="147"/>
      <c r="HL1037" s="147"/>
      <c r="HM1037" s="147"/>
    </row>
    <row r="1038" spans="1:221" s="149" customFormat="1" ht="12" customHeight="1" x14ac:dyDescent="0.2">
      <c r="A1038" s="150">
        <v>793</v>
      </c>
      <c r="B1038" s="151" t="s">
        <v>3253</v>
      </c>
      <c r="C1038" s="161"/>
      <c r="D1038" s="161"/>
      <c r="E1038" s="162"/>
      <c r="F1038" s="154">
        <f t="shared" si="218"/>
        <v>47.457350121944309</v>
      </c>
      <c r="G1038" s="279" t="s">
        <v>991</v>
      </c>
      <c r="H1038" s="281">
        <v>2023</v>
      </c>
      <c r="I1038" s="154">
        <f t="shared" si="217"/>
        <v>365052.63</v>
      </c>
      <c r="J1038" s="310">
        <f t="shared" si="226"/>
        <v>3711934.79</v>
      </c>
      <c r="K1038" s="155">
        <f t="shared" si="227"/>
        <v>0</v>
      </c>
      <c r="L1038" s="192">
        <v>0</v>
      </c>
      <c r="M1038" s="192">
        <v>0</v>
      </c>
      <c r="N1038" s="192">
        <v>0</v>
      </c>
      <c r="O1038" s="192">
        <v>0</v>
      </c>
      <c r="P1038" s="192">
        <v>0</v>
      </c>
      <c r="Q1038" s="155"/>
      <c r="R1038" s="155">
        <v>0</v>
      </c>
      <c r="S1038" s="155"/>
      <c r="T1038" s="155">
        <v>0</v>
      </c>
      <c r="U1038" s="155"/>
      <c r="V1038" s="155">
        <v>0</v>
      </c>
      <c r="W1038" s="197" t="str">
        <f t="shared" si="228"/>
        <v>0</v>
      </c>
      <c r="X1038" s="155">
        <v>0</v>
      </c>
      <c r="Y1038" s="162" t="s">
        <v>234</v>
      </c>
      <c r="Z1038" s="144">
        <v>420</v>
      </c>
      <c r="AA1038" s="155">
        <f t="shared" si="229"/>
        <v>3544897.73</v>
      </c>
      <c r="AB1038" s="144">
        <v>0</v>
      </c>
      <c r="AC1038" s="144">
        <v>0</v>
      </c>
      <c r="AD1038" s="144">
        <v>0</v>
      </c>
      <c r="AE1038" s="144">
        <v>0</v>
      </c>
      <c r="AF1038" s="144">
        <v>0</v>
      </c>
      <c r="AG1038" s="144">
        <v>0</v>
      </c>
      <c r="AH1038" s="144">
        <v>0</v>
      </c>
      <c r="AI1038" s="144">
        <v>0</v>
      </c>
      <c r="AJ1038" s="144">
        <v>0</v>
      </c>
      <c r="AK1038" s="144">
        <v>0</v>
      </c>
      <c r="AL1038" s="144">
        <v>0</v>
      </c>
      <c r="AM1038" s="144">
        <f t="shared" si="230"/>
        <v>111358.04</v>
      </c>
      <c r="AN1038" s="144">
        <f t="shared" si="231"/>
        <v>55679.02</v>
      </c>
      <c r="AO1038" s="144">
        <v>0</v>
      </c>
      <c r="AP1038" s="144" t="s">
        <v>4526</v>
      </c>
      <c r="AQ1038" s="294"/>
      <c r="AR1038" s="144"/>
      <c r="AS1038" s="271"/>
      <c r="AT1038" s="144"/>
      <c r="AU1038" s="144"/>
      <c r="AV1038" s="158" t="s">
        <v>930</v>
      </c>
      <c r="AW1038" s="159" t="s">
        <v>3252</v>
      </c>
      <c r="AX1038" s="159" t="s">
        <v>3253</v>
      </c>
      <c r="AY1038" s="159" t="s">
        <v>878</v>
      </c>
      <c r="AZ1038" s="159" t="s">
        <v>879</v>
      </c>
      <c r="BA1038" s="158" t="s">
        <v>991</v>
      </c>
      <c r="BB1038" s="159" t="s">
        <v>881</v>
      </c>
      <c r="BC1038" s="158" t="s">
        <v>166</v>
      </c>
      <c r="BD1038" s="158" t="s">
        <v>844</v>
      </c>
      <c r="BE1038" s="158" t="s">
        <v>943</v>
      </c>
      <c r="BF1038" s="160">
        <v>858.8</v>
      </c>
      <c r="BG1038" s="160">
        <v>783.6</v>
      </c>
      <c r="BH1038" s="158" t="s">
        <v>883</v>
      </c>
      <c r="BI1038" s="193">
        <v>7.5</v>
      </c>
      <c r="BJ1038" s="159" t="s">
        <v>892</v>
      </c>
      <c r="BK1038" s="160">
        <v>420</v>
      </c>
      <c r="BL1038" s="160"/>
      <c r="BM1038" s="160">
        <v>728.84</v>
      </c>
      <c r="BN1038" s="158"/>
      <c r="BO1038" s="159" t="s">
        <v>885</v>
      </c>
      <c r="BP1038" s="159" t="s">
        <v>886</v>
      </c>
      <c r="BQ1038" s="204" t="s">
        <v>887</v>
      </c>
      <c r="BR1038" s="160">
        <v>2423122.7999999998</v>
      </c>
      <c r="BS1038" s="160">
        <v>365052.63</v>
      </c>
      <c r="BT1038" s="160">
        <v>0</v>
      </c>
      <c r="BU1038" s="138">
        <v>365052.63</v>
      </c>
      <c r="BV1038" s="160">
        <v>365052.63</v>
      </c>
      <c r="BW1038" s="160">
        <v>365052.63</v>
      </c>
      <c r="BX1038" s="160">
        <v>0</v>
      </c>
      <c r="BY1038" s="160">
        <v>365007.87</v>
      </c>
      <c r="BZ1038" s="160">
        <v>365007.87</v>
      </c>
      <c r="CA1038" s="160">
        <v>0</v>
      </c>
      <c r="CB1038" s="160">
        <v>365007.87</v>
      </c>
      <c r="CC1038" s="160">
        <v>365007.87</v>
      </c>
      <c r="CD1038" s="160">
        <v>0</v>
      </c>
      <c r="CE1038" s="145"/>
      <c r="CF1038" s="145"/>
      <c r="CG1038" s="145"/>
      <c r="CH1038" s="145"/>
      <c r="CI1038" s="145"/>
      <c r="CJ1038" s="145"/>
      <c r="CK1038" s="145"/>
      <c r="CL1038" s="145"/>
      <c r="CM1038" s="145"/>
      <c r="CN1038" s="145"/>
      <c r="CO1038" s="145"/>
      <c r="CP1038" s="145"/>
      <c r="CQ1038" s="145"/>
      <c r="CR1038" s="145"/>
      <c r="CS1038" s="145"/>
      <c r="CT1038" s="145"/>
      <c r="CU1038" s="145"/>
      <c r="CV1038" s="145"/>
      <c r="CW1038" s="145"/>
      <c r="CX1038" s="145"/>
      <c r="CY1038" s="145"/>
      <c r="CZ1038" s="145"/>
      <c r="DA1038" s="145"/>
      <c r="DB1038" s="145"/>
      <c r="DC1038" s="145"/>
      <c r="DD1038" s="145"/>
      <c r="DE1038" s="145"/>
      <c r="DF1038" s="145"/>
      <c r="DG1038" s="145"/>
      <c r="DH1038" s="145"/>
      <c r="DI1038" s="145"/>
      <c r="DJ1038" s="145"/>
      <c r="DK1038" s="145"/>
      <c r="DL1038" s="145"/>
      <c r="DM1038" s="145"/>
      <c r="DN1038" s="145"/>
      <c r="DO1038" s="145"/>
      <c r="DP1038" s="145"/>
      <c r="DQ1038" s="145"/>
      <c r="DR1038" s="145"/>
      <c r="DS1038" s="145"/>
      <c r="DT1038" s="145"/>
      <c r="DU1038" s="145"/>
      <c r="DV1038" s="145"/>
      <c r="DW1038" s="145"/>
      <c r="DX1038" s="145"/>
      <c r="DY1038" s="145"/>
      <c r="DZ1038" s="145"/>
      <c r="EA1038" s="145"/>
      <c r="EB1038" s="145"/>
      <c r="EC1038" s="145"/>
      <c r="ED1038" s="145"/>
      <c r="EE1038" s="145"/>
      <c r="EF1038" s="145"/>
      <c r="EG1038" s="145"/>
      <c r="EH1038" s="145"/>
      <c r="EI1038" s="145"/>
      <c r="EJ1038" s="145"/>
      <c r="EK1038" s="145"/>
      <c r="EL1038" s="145"/>
      <c r="EM1038" s="145"/>
      <c r="EN1038" s="145"/>
      <c r="EO1038" s="145"/>
      <c r="EP1038" s="145"/>
      <c r="EQ1038" s="145"/>
      <c r="ER1038" s="145"/>
      <c r="ES1038" s="145"/>
      <c r="ET1038" s="145"/>
      <c r="EU1038" s="145"/>
      <c r="EV1038" s="145"/>
      <c r="EW1038" s="145"/>
      <c r="EX1038" s="145"/>
      <c r="EY1038" s="145"/>
      <c r="EZ1038" s="145"/>
      <c r="FA1038" s="145"/>
      <c r="FB1038" s="145"/>
      <c r="FC1038" s="145"/>
      <c r="FD1038" s="145"/>
      <c r="FE1038" s="145"/>
      <c r="FF1038" s="145"/>
      <c r="FG1038" s="145"/>
      <c r="FH1038" s="145"/>
      <c r="FI1038" s="145"/>
      <c r="FJ1038" s="145"/>
      <c r="FK1038" s="145"/>
      <c r="FL1038" s="145"/>
      <c r="FM1038" s="145"/>
      <c r="FN1038" s="145"/>
      <c r="FO1038" s="145"/>
      <c r="FP1038" s="145"/>
      <c r="FQ1038" s="145"/>
      <c r="FR1038" s="145"/>
      <c r="FS1038" s="145"/>
      <c r="FT1038" s="146"/>
      <c r="FU1038" s="147"/>
      <c r="FV1038" s="147"/>
      <c r="FW1038" s="147"/>
      <c r="FX1038" s="147"/>
      <c r="FY1038" s="147"/>
      <c r="FZ1038" s="147"/>
      <c r="GA1038" s="147"/>
      <c r="GB1038" s="147"/>
      <c r="GC1038" s="147"/>
      <c r="GD1038" s="147"/>
      <c r="GE1038" s="147"/>
      <c r="GF1038" s="147"/>
      <c r="GG1038" s="148"/>
      <c r="GH1038" s="147"/>
      <c r="GI1038" s="147"/>
      <c r="GJ1038" s="147"/>
      <c r="GK1038" s="147"/>
      <c r="GL1038" s="147"/>
      <c r="GM1038" s="147"/>
      <c r="GN1038" s="147"/>
      <c r="GO1038" s="147"/>
      <c r="GP1038" s="147"/>
      <c r="GQ1038" s="147"/>
      <c r="GR1038" s="147"/>
      <c r="GS1038" s="147"/>
      <c r="GT1038" s="147"/>
      <c r="GU1038" s="147"/>
      <c r="GV1038" s="147"/>
      <c r="GW1038" s="147"/>
      <c r="GX1038" s="147"/>
      <c r="GY1038" s="147"/>
      <c r="GZ1038" s="147"/>
      <c r="HA1038" s="147"/>
      <c r="HB1038" s="147"/>
      <c r="HC1038" s="147"/>
      <c r="HD1038" s="147"/>
      <c r="HE1038" s="147"/>
      <c r="HF1038" s="147"/>
      <c r="HG1038" s="147"/>
      <c r="HI1038" s="147"/>
      <c r="HJ1038" s="147"/>
      <c r="HK1038" s="147"/>
      <c r="HL1038" s="147"/>
      <c r="HM1038" s="147"/>
    </row>
    <row r="1039" spans="1:221" s="149" customFormat="1" ht="12" customHeight="1" x14ac:dyDescent="0.2">
      <c r="A1039" s="150">
        <v>794</v>
      </c>
      <c r="B1039" s="151" t="s">
        <v>3255</v>
      </c>
      <c r="C1039" s="161"/>
      <c r="D1039" s="161"/>
      <c r="E1039" s="162"/>
      <c r="F1039" s="154">
        <f t="shared" si="218"/>
        <v>58.992339974924604</v>
      </c>
      <c r="G1039" s="279" t="s">
        <v>880</v>
      </c>
      <c r="H1039" s="281">
        <v>2025</v>
      </c>
      <c r="I1039" s="154">
        <f t="shared" si="217"/>
        <v>230088.9</v>
      </c>
      <c r="J1039" s="152">
        <f t="shared" si="226"/>
        <v>3711934.79</v>
      </c>
      <c r="K1039" s="155">
        <f t="shared" si="227"/>
        <v>0</v>
      </c>
      <c r="L1039" s="192">
        <v>0</v>
      </c>
      <c r="M1039" s="192">
        <v>0</v>
      </c>
      <c r="N1039" s="192">
        <v>0</v>
      </c>
      <c r="O1039" s="192">
        <v>0</v>
      </c>
      <c r="P1039" s="192">
        <v>0</v>
      </c>
      <c r="Q1039" s="155"/>
      <c r="R1039" s="155">
        <v>0</v>
      </c>
      <c r="S1039" s="155"/>
      <c r="T1039" s="155">
        <v>0</v>
      </c>
      <c r="U1039" s="155"/>
      <c r="V1039" s="155">
        <v>0</v>
      </c>
      <c r="W1039" s="197" t="str">
        <f t="shared" si="228"/>
        <v>0</v>
      </c>
      <c r="X1039" s="155">
        <v>0</v>
      </c>
      <c r="Y1039" s="162" t="s">
        <v>234</v>
      </c>
      <c r="Z1039" s="144">
        <v>420</v>
      </c>
      <c r="AA1039" s="155">
        <f t="shared" si="229"/>
        <v>3544897.73</v>
      </c>
      <c r="AB1039" s="144">
        <v>0</v>
      </c>
      <c r="AC1039" s="144">
        <v>0</v>
      </c>
      <c r="AD1039" s="144">
        <v>0</v>
      </c>
      <c r="AE1039" s="144">
        <v>0</v>
      </c>
      <c r="AF1039" s="144">
        <v>0</v>
      </c>
      <c r="AG1039" s="144">
        <v>0</v>
      </c>
      <c r="AH1039" s="144">
        <v>0</v>
      </c>
      <c r="AI1039" s="144">
        <v>0</v>
      </c>
      <c r="AJ1039" s="144">
        <v>0</v>
      </c>
      <c r="AK1039" s="144">
        <v>0</v>
      </c>
      <c r="AL1039" s="144">
        <v>0</v>
      </c>
      <c r="AM1039" s="144">
        <f t="shared" si="230"/>
        <v>111358.04</v>
      </c>
      <c r="AN1039" s="144">
        <f t="shared" si="231"/>
        <v>55679.02</v>
      </c>
      <c r="AO1039" s="144">
        <v>0</v>
      </c>
      <c r="AP1039" s="144" t="s">
        <v>4526</v>
      </c>
      <c r="AQ1039" s="294"/>
      <c r="AR1039" s="144"/>
      <c r="AS1039" s="271"/>
      <c r="AT1039" s="144"/>
      <c r="AU1039" s="144"/>
      <c r="AV1039" s="158" t="s">
        <v>934</v>
      </c>
      <c r="AW1039" s="159" t="s">
        <v>3254</v>
      </c>
      <c r="AX1039" s="159" t="s">
        <v>3255</v>
      </c>
      <c r="AY1039" s="159" t="s">
        <v>878</v>
      </c>
      <c r="AZ1039" s="159" t="s">
        <v>879</v>
      </c>
      <c r="BA1039" s="158" t="s">
        <v>880</v>
      </c>
      <c r="BB1039" s="159" t="s">
        <v>881</v>
      </c>
      <c r="BC1039" s="158" t="s">
        <v>166</v>
      </c>
      <c r="BD1039" s="158" t="s">
        <v>166</v>
      </c>
      <c r="BE1039" s="158" t="s">
        <v>867</v>
      </c>
      <c r="BF1039" s="160">
        <v>1052.3</v>
      </c>
      <c r="BG1039" s="160">
        <v>655.8</v>
      </c>
      <c r="BH1039" s="158" t="s">
        <v>883</v>
      </c>
      <c r="BI1039" s="193">
        <v>7.5</v>
      </c>
      <c r="BJ1039" s="159" t="s">
        <v>884</v>
      </c>
      <c r="BK1039" s="160">
        <v>420</v>
      </c>
      <c r="BL1039" s="160"/>
      <c r="BM1039" s="160">
        <v>531.1</v>
      </c>
      <c r="BN1039" s="158"/>
      <c r="BO1039" s="159" t="s">
        <v>885</v>
      </c>
      <c r="BP1039" s="159" t="s">
        <v>886</v>
      </c>
      <c r="BQ1039" s="204" t="s">
        <v>887</v>
      </c>
      <c r="BR1039" s="160">
        <v>2325964.2000000002</v>
      </c>
      <c r="BS1039" s="160">
        <v>230088.9</v>
      </c>
      <c r="BT1039" s="160">
        <v>0</v>
      </c>
      <c r="BU1039" s="138">
        <v>230088.9</v>
      </c>
      <c r="BV1039" s="160">
        <v>230088.9</v>
      </c>
      <c r="BW1039" s="160">
        <v>230088.9</v>
      </c>
      <c r="BX1039" s="160">
        <v>0</v>
      </c>
      <c r="BY1039" s="160">
        <v>229946.54</v>
      </c>
      <c r="BZ1039" s="160">
        <v>229946.54</v>
      </c>
      <c r="CA1039" s="160">
        <v>0</v>
      </c>
      <c r="CB1039" s="160">
        <v>229946.54</v>
      </c>
      <c r="CC1039" s="160">
        <v>229946.54</v>
      </c>
      <c r="CD1039" s="160">
        <v>0</v>
      </c>
      <c r="CE1039" s="145"/>
      <c r="CF1039" s="145"/>
      <c r="CG1039" s="145"/>
      <c r="CH1039" s="145"/>
      <c r="CI1039" s="145"/>
      <c r="CJ1039" s="145"/>
      <c r="CK1039" s="145"/>
      <c r="CL1039" s="145"/>
      <c r="CM1039" s="145"/>
      <c r="CN1039" s="145"/>
      <c r="CO1039" s="145"/>
      <c r="CP1039" s="145"/>
      <c r="CQ1039" s="145"/>
      <c r="CR1039" s="145"/>
      <c r="CS1039" s="145"/>
      <c r="CT1039" s="145"/>
      <c r="CU1039" s="145"/>
      <c r="CV1039" s="145"/>
      <c r="CW1039" s="145"/>
      <c r="CX1039" s="145"/>
      <c r="CY1039" s="145"/>
      <c r="CZ1039" s="145"/>
      <c r="DA1039" s="145"/>
      <c r="DB1039" s="145"/>
      <c r="DC1039" s="145"/>
      <c r="DD1039" s="145"/>
      <c r="DE1039" s="145"/>
      <c r="DF1039" s="145"/>
      <c r="DG1039" s="145"/>
      <c r="DH1039" s="145"/>
      <c r="DI1039" s="145"/>
      <c r="DJ1039" s="145"/>
      <c r="DK1039" s="145"/>
      <c r="DL1039" s="145"/>
      <c r="DM1039" s="145"/>
      <c r="DN1039" s="145"/>
      <c r="DO1039" s="145"/>
      <c r="DP1039" s="145"/>
      <c r="DQ1039" s="145"/>
      <c r="DR1039" s="145"/>
      <c r="DS1039" s="145"/>
      <c r="DT1039" s="145"/>
      <c r="DU1039" s="145"/>
      <c r="DV1039" s="145"/>
      <c r="DW1039" s="145"/>
      <c r="DX1039" s="145"/>
      <c r="DY1039" s="145"/>
      <c r="DZ1039" s="145"/>
      <c r="EA1039" s="145"/>
      <c r="EB1039" s="145"/>
      <c r="EC1039" s="145"/>
      <c r="ED1039" s="145"/>
      <c r="EE1039" s="145"/>
      <c r="EF1039" s="145"/>
      <c r="EG1039" s="145"/>
      <c r="EH1039" s="145"/>
      <c r="EI1039" s="145"/>
      <c r="EJ1039" s="145"/>
      <c r="EK1039" s="145"/>
      <c r="EL1039" s="145"/>
      <c r="EM1039" s="145"/>
      <c r="EN1039" s="145"/>
      <c r="EO1039" s="145"/>
      <c r="EP1039" s="145"/>
      <c r="EQ1039" s="145"/>
      <c r="ER1039" s="145"/>
      <c r="ES1039" s="145"/>
      <c r="ET1039" s="145"/>
      <c r="EU1039" s="145"/>
      <c r="EV1039" s="145"/>
      <c r="EW1039" s="145"/>
      <c r="EX1039" s="145"/>
      <c r="EY1039" s="145"/>
      <c r="EZ1039" s="145"/>
      <c r="FA1039" s="145"/>
      <c r="FB1039" s="145"/>
      <c r="FC1039" s="145"/>
      <c r="FD1039" s="145"/>
      <c r="FE1039" s="145"/>
      <c r="FF1039" s="145"/>
      <c r="FG1039" s="145"/>
      <c r="FH1039" s="145"/>
      <c r="FI1039" s="145"/>
      <c r="FJ1039" s="145"/>
      <c r="FK1039" s="145"/>
      <c r="FL1039" s="145"/>
      <c r="FM1039" s="145"/>
      <c r="FN1039" s="145"/>
      <c r="FO1039" s="145"/>
      <c r="FP1039" s="145"/>
      <c r="FQ1039" s="145"/>
      <c r="FR1039" s="145"/>
      <c r="FS1039" s="145"/>
      <c r="FT1039" s="146"/>
      <c r="FU1039" s="147"/>
      <c r="FV1039" s="147"/>
      <c r="FW1039" s="147"/>
      <c r="FX1039" s="147"/>
      <c r="FY1039" s="147"/>
      <c r="FZ1039" s="147"/>
      <c r="GA1039" s="147"/>
      <c r="GB1039" s="147"/>
      <c r="GC1039" s="147"/>
      <c r="GD1039" s="147"/>
      <c r="GE1039" s="147"/>
      <c r="GF1039" s="147"/>
      <c r="GG1039" s="148"/>
      <c r="GH1039" s="147"/>
      <c r="GI1039" s="147"/>
      <c r="GJ1039" s="147"/>
      <c r="GK1039" s="147"/>
      <c r="GL1039" s="147"/>
      <c r="GM1039" s="147"/>
      <c r="GN1039" s="147"/>
      <c r="GO1039" s="147"/>
      <c r="GP1039" s="147"/>
      <c r="GQ1039" s="147"/>
      <c r="GR1039" s="147"/>
      <c r="GS1039" s="147"/>
      <c r="GT1039" s="147"/>
      <c r="GU1039" s="147"/>
      <c r="GV1039" s="147"/>
      <c r="GW1039" s="147"/>
      <c r="GX1039" s="147"/>
      <c r="GY1039" s="147"/>
      <c r="GZ1039" s="147"/>
      <c r="HA1039" s="147"/>
      <c r="HB1039" s="147"/>
      <c r="HC1039" s="147"/>
      <c r="HD1039" s="147"/>
      <c r="HE1039" s="147"/>
      <c r="HF1039" s="147"/>
      <c r="HG1039" s="147"/>
      <c r="HI1039" s="147"/>
      <c r="HJ1039" s="147"/>
      <c r="HK1039" s="147"/>
      <c r="HL1039" s="147"/>
      <c r="HM1039" s="147"/>
    </row>
    <row r="1040" spans="1:221" s="149" customFormat="1" ht="12" customHeight="1" x14ac:dyDescent="0.2">
      <c r="A1040" s="150">
        <v>795</v>
      </c>
      <c r="B1040" s="151" t="s">
        <v>3257</v>
      </c>
      <c r="C1040" s="161"/>
      <c r="D1040" s="161"/>
      <c r="E1040" s="162"/>
      <c r="F1040" s="154">
        <f t="shared" si="218"/>
        <v>57.610452870542154</v>
      </c>
      <c r="G1040" s="279" t="s">
        <v>967</v>
      </c>
      <c r="H1040" s="281">
        <v>2025</v>
      </c>
      <c r="I1040" s="154">
        <f t="shared" si="217"/>
        <v>315278.58</v>
      </c>
      <c r="J1040" s="152">
        <f t="shared" si="226"/>
        <v>4786771.49</v>
      </c>
      <c r="K1040" s="155">
        <f t="shared" si="227"/>
        <v>0</v>
      </c>
      <c r="L1040" s="192">
        <v>0</v>
      </c>
      <c r="M1040" s="192">
        <v>0</v>
      </c>
      <c r="N1040" s="192">
        <v>0</v>
      </c>
      <c r="O1040" s="192">
        <v>0</v>
      </c>
      <c r="P1040" s="192">
        <v>0</v>
      </c>
      <c r="Q1040" s="155"/>
      <c r="R1040" s="155">
        <v>0</v>
      </c>
      <c r="S1040" s="155"/>
      <c r="T1040" s="155">
        <v>0</v>
      </c>
      <c r="U1040" s="155"/>
      <c r="V1040" s="155">
        <v>0</v>
      </c>
      <c r="W1040" s="197" t="str">
        <f t="shared" si="228"/>
        <v>0</v>
      </c>
      <c r="X1040" s="155">
        <v>0</v>
      </c>
      <c r="Y1040" s="162" t="s">
        <v>235</v>
      </c>
      <c r="Z1040" s="144">
        <v>630</v>
      </c>
      <c r="AA1040" s="155">
        <f t="shared" si="229"/>
        <v>4571366.78</v>
      </c>
      <c r="AB1040" s="144">
        <v>0</v>
      </c>
      <c r="AC1040" s="144">
        <v>0</v>
      </c>
      <c r="AD1040" s="144">
        <v>0</v>
      </c>
      <c r="AE1040" s="144">
        <v>0</v>
      </c>
      <c r="AF1040" s="144">
        <v>0</v>
      </c>
      <c r="AG1040" s="144">
        <v>0</v>
      </c>
      <c r="AH1040" s="144">
        <v>0</v>
      </c>
      <c r="AI1040" s="144">
        <v>0</v>
      </c>
      <c r="AJ1040" s="144">
        <v>0</v>
      </c>
      <c r="AK1040" s="144">
        <v>0</v>
      </c>
      <c r="AL1040" s="144">
        <v>0</v>
      </c>
      <c r="AM1040" s="144">
        <f t="shared" si="230"/>
        <v>143603.14000000001</v>
      </c>
      <c r="AN1040" s="144">
        <f t="shared" si="231"/>
        <v>71801.570000000007</v>
      </c>
      <c r="AO1040" s="144">
        <v>0</v>
      </c>
      <c r="AP1040" s="144" t="s">
        <v>4526</v>
      </c>
      <c r="AQ1040" s="294"/>
      <c r="AR1040" s="144"/>
      <c r="AS1040" s="271"/>
      <c r="AT1040" s="144"/>
      <c r="AU1040" s="144"/>
      <c r="AV1040" s="158" t="s">
        <v>939</v>
      </c>
      <c r="AW1040" s="159" t="s">
        <v>3256</v>
      </c>
      <c r="AX1040" s="159" t="s">
        <v>3257</v>
      </c>
      <c r="AY1040" s="159" t="s">
        <v>878</v>
      </c>
      <c r="AZ1040" s="159" t="s">
        <v>879</v>
      </c>
      <c r="BA1040" s="158" t="s">
        <v>967</v>
      </c>
      <c r="BB1040" s="159" t="s">
        <v>891</v>
      </c>
      <c r="BC1040" s="158" t="s">
        <v>166</v>
      </c>
      <c r="BD1040" s="158" t="s">
        <v>844</v>
      </c>
      <c r="BE1040" s="158" t="s">
        <v>918</v>
      </c>
      <c r="BF1040" s="160">
        <v>1406.4</v>
      </c>
      <c r="BG1040" s="160">
        <v>862.4</v>
      </c>
      <c r="BH1040" s="158" t="s">
        <v>883</v>
      </c>
      <c r="BI1040" s="193">
        <v>7.5</v>
      </c>
      <c r="BJ1040" s="159" t="s">
        <v>884</v>
      </c>
      <c r="BK1040" s="160">
        <v>630</v>
      </c>
      <c r="BL1040" s="160"/>
      <c r="BM1040" s="160">
        <v>728.84</v>
      </c>
      <c r="BN1040" s="158"/>
      <c r="BO1040" s="159" t="s">
        <v>885</v>
      </c>
      <c r="BP1040" s="159" t="s">
        <v>886</v>
      </c>
      <c r="BQ1040" s="204" t="s">
        <v>887</v>
      </c>
      <c r="BR1040" s="160">
        <v>3488946.3</v>
      </c>
      <c r="BS1040" s="160">
        <v>315278.58</v>
      </c>
      <c r="BT1040" s="160">
        <v>0</v>
      </c>
      <c r="BU1040" s="138">
        <v>315278.58</v>
      </c>
      <c r="BV1040" s="160">
        <v>315278.58</v>
      </c>
      <c r="BW1040" s="160">
        <v>315278.58</v>
      </c>
      <c r="BX1040" s="160">
        <v>0</v>
      </c>
      <c r="BY1040" s="160">
        <v>315261.71999999997</v>
      </c>
      <c r="BZ1040" s="160">
        <v>315261.71999999997</v>
      </c>
      <c r="CA1040" s="160">
        <v>0</v>
      </c>
      <c r="CB1040" s="160">
        <v>315261.71999999997</v>
      </c>
      <c r="CC1040" s="160">
        <v>315261.71999999997</v>
      </c>
      <c r="CD1040" s="160">
        <v>0</v>
      </c>
      <c r="CE1040" s="145"/>
      <c r="CF1040" s="145"/>
      <c r="CG1040" s="145"/>
      <c r="CH1040" s="145"/>
      <c r="CI1040" s="145"/>
      <c r="CJ1040" s="145"/>
      <c r="CK1040" s="145"/>
      <c r="CL1040" s="145"/>
      <c r="CM1040" s="145"/>
      <c r="CN1040" s="145"/>
      <c r="CO1040" s="145"/>
      <c r="CP1040" s="145"/>
      <c r="CQ1040" s="145"/>
      <c r="CR1040" s="145"/>
      <c r="CS1040" s="145"/>
      <c r="CT1040" s="145"/>
      <c r="CU1040" s="145"/>
      <c r="CV1040" s="145"/>
      <c r="CW1040" s="145"/>
      <c r="CX1040" s="145"/>
      <c r="CY1040" s="145"/>
      <c r="CZ1040" s="145"/>
      <c r="DA1040" s="145"/>
      <c r="DB1040" s="145"/>
      <c r="DC1040" s="145"/>
      <c r="DD1040" s="145"/>
      <c r="DE1040" s="145"/>
      <c r="DF1040" s="145"/>
      <c r="DG1040" s="145"/>
      <c r="DH1040" s="145"/>
      <c r="DI1040" s="145"/>
      <c r="DJ1040" s="145"/>
      <c r="DK1040" s="145"/>
      <c r="DL1040" s="145"/>
      <c r="DM1040" s="145"/>
      <c r="DN1040" s="145"/>
      <c r="DO1040" s="145"/>
      <c r="DP1040" s="145"/>
      <c r="DQ1040" s="145"/>
      <c r="DR1040" s="145"/>
      <c r="DS1040" s="145"/>
      <c r="DT1040" s="145"/>
      <c r="DU1040" s="145"/>
      <c r="DV1040" s="145"/>
      <c r="DW1040" s="145"/>
      <c r="DX1040" s="145"/>
      <c r="DY1040" s="145"/>
      <c r="DZ1040" s="145"/>
      <c r="EA1040" s="145"/>
      <c r="EB1040" s="145"/>
      <c r="EC1040" s="145"/>
      <c r="ED1040" s="145"/>
      <c r="EE1040" s="145"/>
      <c r="EF1040" s="145"/>
      <c r="EG1040" s="145"/>
      <c r="EH1040" s="145"/>
      <c r="EI1040" s="145"/>
      <c r="EJ1040" s="145"/>
      <c r="EK1040" s="145"/>
      <c r="EL1040" s="145"/>
      <c r="EM1040" s="145"/>
      <c r="EN1040" s="145"/>
      <c r="EO1040" s="145"/>
      <c r="EP1040" s="145"/>
      <c r="EQ1040" s="145"/>
      <c r="ER1040" s="145"/>
      <c r="ES1040" s="145"/>
      <c r="ET1040" s="145"/>
      <c r="EU1040" s="145"/>
      <c r="EV1040" s="145"/>
      <c r="EW1040" s="145"/>
      <c r="EX1040" s="145"/>
      <c r="EY1040" s="145"/>
      <c r="EZ1040" s="145"/>
      <c r="FA1040" s="145"/>
      <c r="FB1040" s="145"/>
      <c r="FC1040" s="145"/>
      <c r="FD1040" s="145"/>
      <c r="FE1040" s="145"/>
      <c r="FF1040" s="145"/>
      <c r="FG1040" s="145"/>
      <c r="FH1040" s="145"/>
      <c r="FI1040" s="145"/>
      <c r="FJ1040" s="145"/>
      <c r="FK1040" s="145"/>
      <c r="FL1040" s="145"/>
      <c r="FM1040" s="145"/>
      <c r="FN1040" s="145"/>
      <c r="FO1040" s="145"/>
      <c r="FP1040" s="145"/>
      <c r="FQ1040" s="145"/>
      <c r="FR1040" s="145"/>
      <c r="FS1040" s="145"/>
      <c r="FT1040" s="146"/>
      <c r="FU1040" s="147"/>
      <c r="FV1040" s="147"/>
      <c r="FW1040" s="147"/>
      <c r="FX1040" s="147"/>
      <c r="FY1040" s="147"/>
      <c r="FZ1040" s="147"/>
      <c r="GA1040" s="147"/>
      <c r="GB1040" s="147"/>
      <c r="GC1040" s="147"/>
      <c r="GD1040" s="147"/>
      <c r="GE1040" s="147"/>
      <c r="GF1040" s="147"/>
      <c r="GG1040" s="148"/>
      <c r="GH1040" s="147"/>
      <c r="GI1040" s="147"/>
      <c r="GJ1040" s="147"/>
      <c r="GK1040" s="147"/>
      <c r="GL1040" s="147"/>
      <c r="GM1040" s="147"/>
      <c r="GN1040" s="147"/>
      <c r="GO1040" s="147"/>
      <c r="GP1040" s="147"/>
      <c r="GQ1040" s="147"/>
      <c r="GR1040" s="147"/>
      <c r="GS1040" s="147"/>
      <c r="GT1040" s="147"/>
      <c r="GU1040" s="147"/>
      <c r="GV1040" s="147"/>
      <c r="GW1040" s="147"/>
      <c r="GX1040" s="147"/>
      <c r="GY1040" s="147"/>
      <c r="GZ1040" s="147"/>
      <c r="HA1040" s="147"/>
      <c r="HB1040" s="147"/>
      <c r="HC1040" s="147"/>
      <c r="HD1040" s="147"/>
      <c r="HE1040" s="147"/>
      <c r="HF1040" s="147"/>
      <c r="HG1040" s="147"/>
      <c r="HI1040" s="147"/>
      <c r="HJ1040" s="147"/>
      <c r="HK1040" s="147"/>
      <c r="HL1040" s="147"/>
      <c r="HM1040" s="147"/>
    </row>
    <row r="1041" spans="1:221" s="149" customFormat="1" ht="12" customHeight="1" x14ac:dyDescent="0.2">
      <c r="A1041" s="150">
        <v>796</v>
      </c>
      <c r="B1041" s="151" t="s">
        <v>3259</v>
      </c>
      <c r="C1041" s="161"/>
      <c r="D1041" s="161"/>
      <c r="E1041" s="162"/>
      <c r="F1041" s="154">
        <f t="shared" si="218"/>
        <v>49.848321957910926</v>
      </c>
      <c r="G1041" s="279" t="s">
        <v>1358</v>
      </c>
      <c r="H1041" s="281">
        <v>2025</v>
      </c>
      <c r="I1041" s="154">
        <f t="shared" si="217"/>
        <v>211348.02</v>
      </c>
      <c r="J1041" s="152">
        <f t="shared" si="226"/>
        <v>3191181.01</v>
      </c>
      <c r="K1041" s="155">
        <f t="shared" si="227"/>
        <v>0</v>
      </c>
      <c r="L1041" s="192">
        <v>0</v>
      </c>
      <c r="M1041" s="192">
        <v>0</v>
      </c>
      <c r="N1041" s="192">
        <v>0</v>
      </c>
      <c r="O1041" s="192">
        <v>0</v>
      </c>
      <c r="P1041" s="192">
        <v>0</v>
      </c>
      <c r="Q1041" s="155"/>
      <c r="R1041" s="155">
        <v>0</v>
      </c>
      <c r="S1041" s="155"/>
      <c r="T1041" s="155">
        <v>0</v>
      </c>
      <c r="U1041" s="155"/>
      <c r="V1041" s="155">
        <v>0</v>
      </c>
      <c r="W1041" s="197" t="str">
        <f t="shared" si="228"/>
        <v>0</v>
      </c>
      <c r="X1041" s="155">
        <v>0</v>
      </c>
      <c r="Y1041" s="162" t="s">
        <v>235</v>
      </c>
      <c r="Z1041" s="144">
        <v>420</v>
      </c>
      <c r="AA1041" s="155">
        <f t="shared" si="229"/>
        <v>3047577.86</v>
      </c>
      <c r="AB1041" s="144">
        <v>0</v>
      </c>
      <c r="AC1041" s="144">
        <v>0</v>
      </c>
      <c r="AD1041" s="144">
        <v>0</v>
      </c>
      <c r="AE1041" s="144">
        <v>0</v>
      </c>
      <c r="AF1041" s="144">
        <v>0</v>
      </c>
      <c r="AG1041" s="144">
        <v>0</v>
      </c>
      <c r="AH1041" s="144">
        <v>0</v>
      </c>
      <c r="AI1041" s="144">
        <v>0</v>
      </c>
      <c r="AJ1041" s="144">
        <v>0</v>
      </c>
      <c r="AK1041" s="144">
        <v>0</v>
      </c>
      <c r="AL1041" s="144">
        <v>0</v>
      </c>
      <c r="AM1041" s="144">
        <f t="shared" si="230"/>
        <v>95735.43</v>
      </c>
      <c r="AN1041" s="144">
        <f t="shared" si="231"/>
        <v>47867.72</v>
      </c>
      <c r="AO1041" s="144">
        <v>0</v>
      </c>
      <c r="AP1041" s="144" t="s">
        <v>4526</v>
      </c>
      <c r="AQ1041" s="294"/>
      <c r="AR1041" s="144"/>
      <c r="AS1041" s="271"/>
      <c r="AT1041" s="144"/>
      <c r="AU1041" s="144"/>
      <c r="AV1041" s="158" t="s">
        <v>944</v>
      </c>
      <c r="AW1041" s="159" t="s">
        <v>3258</v>
      </c>
      <c r="AX1041" s="159" t="s">
        <v>3259</v>
      </c>
      <c r="AY1041" s="159" t="s">
        <v>878</v>
      </c>
      <c r="AZ1041" s="159" t="s">
        <v>879</v>
      </c>
      <c r="BA1041" s="158" t="s">
        <v>1358</v>
      </c>
      <c r="BB1041" s="159" t="s">
        <v>881</v>
      </c>
      <c r="BC1041" s="158" t="s">
        <v>166</v>
      </c>
      <c r="BD1041" s="158" t="s">
        <v>166</v>
      </c>
      <c r="BE1041" s="158" t="s">
        <v>863</v>
      </c>
      <c r="BF1041" s="160">
        <v>1077.3</v>
      </c>
      <c r="BG1041" s="160">
        <v>664.2</v>
      </c>
      <c r="BH1041" s="158" t="s">
        <v>883</v>
      </c>
      <c r="BI1041" s="193">
        <v>7.5</v>
      </c>
      <c r="BJ1041" s="159" t="s">
        <v>884</v>
      </c>
      <c r="BK1041" s="160">
        <v>420</v>
      </c>
      <c r="BL1041" s="160"/>
      <c r="BM1041" s="160">
        <v>531.1</v>
      </c>
      <c r="BN1041" s="158"/>
      <c r="BO1041" s="159" t="s">
        <v>885</v>
      </c>
      <c r="BP1041" s="159" t="s">
        <v>886</v>
      </c>
      <c r="BQ1041" s="204" t="s">
        <v>887</v>
      </c>
      <c r="BR1041" s="160">
        <v>2325964.2000000002</v>
      </c>
      <c r="BS1041" s="160">
        <v>211348.02</v>
      </c>
      <c r="BT1041" s="160">
        <v>0</v>
      </c>
      <c r="BU1041" s="138">
        <v>211348.02</v>
      </c>
      <c r="BV1041" s="160">
        <v>211348.02</v>
      </c>
      <c r="BW1041" s="160">
        <v>211348.02</v>
      </c>
      <c r="BX1041" s="160">
        <v>0</v>
      </c>
      <c r="BY1041" s="160">
        <v>207575.16</v>
      </c>
      <c r="BZ1041" s="160">
        <v>207575.16</v>
      </c>
      <c r="CA1041" s="160">
        <v>0</v>
      </c>
      <c r="CB1041" s="160">
        <v>207575.16</v>
      </c>
      <c r="CC1041" s="160">
        <v>207575.16</v>
      </c>
      <c r="CD1041" s="160">
        <v>0</v>
      </c>
      <c r="CE1041" s="145"/>
      <c r="CF1041" s="145"/>
      <c r="CG1041" s="145"/>
      <c r="CH1041" s="145"/>
      <c r="CI1041" s="145"/>
      <c r="CJ1041" s="145"/>
      <c r="CK1041" s="145"/>
      <c r="CL1041" s="145"/>
      <c r="CM1041" s="145"/>
      <c r="CN1041" s="145"/>
      <c r="CO1041" s="145"/>
      <c r="CP1041" s="145"/>
      <c r="CQ1041" s="145"/>
      <c r="CR1041" s="145"/>
      <c r="CS1041" s="145"/>
      <c r="CT1041" s="145"/>
      <c r="CU1041" s="145"/>
      <c r="CV1041" s="145"/>
      <c r="CW1041" s="145"/>
      <c r="CX1041" s="145"/>
      <c r="CY1041" s="145"/>
      <c r="CZ1041" s="145"/>
      <c r="DA1041" s="145"/>
      <c r="DB1041" s="145"/>
      <c r="DC1041" s="145"/>
      <c r="DD1041" s="145"/>
      <c r="DE1041" s="145"/>
      <c r="DF1041" s="145"/>
      <c r="DG1041" s="145"/>
      <c r="DH1041" s="145"/>
      <c r="DI1041" s="145"/>
      <c r="DJ1041" s="145"/>
      <c r="DK1041" s="145"/>
      <c r="DL1041" s="145"/>
      <c r="DM1041" s="145"/>
      <c r="DN1041" s="145"/>
      <c r="DO1041" s="145"/>
      <c r="DP1041" s="145"/>
      <c r="DQ1041" s="145"/>
      <c r="DR1041" s="145"/>
      <c r="DS1041" s="145"/>
      <c r="DT1041" s="145"/>
      <c r="DU1041" s="145"/>
      <c r="DV1041" s="145"/>
      <c r="DW1041" s="145"/>
      <c r="DX1041" s="145"/>
      <c r="DY1041" s="145"/>
      <c r="DZ1041" s="145"/>
      <c r="EA1041" s="145"/>
      <c r="EB1041" s="145"/>
      <c r="EC1041" s="145"/>
      <c r="ED1041" s="145"/>
      <c r="EE1041" s="145"/>
      <c r="EF1041" s="145"/>
      <c r="EG1041" s="145"/>
      <c r="EH1041" s="145"/>
      <c r="EI1041" s="145"/>
      <c r="EJ1041" s="145"/>
      <c r="EK1041" s="145"/>
      <c r="EL1041" s="145"/>
      <c r="EM1041" s="145"/>
      <c r="EN1041" s="145"/>
      <c r="EO1041" s="145"/>
      <c r="EP1041" s="145"/>
      <c r="EQ1041" s="145"/>
      <c r="ER1041" s="145"/>
      <c r="ES1041" s="145"/>
      <c r="ET1041" s="145"/>
      <c r="EU1041" s="145"/>
      <c r="EV1041" s="145"/>
      <c r="EW1041" s="145"/>
      <c r="EX1041" s="145"/>
      <c r="EY1041" s="145"/>
      <c r="EZ1041" s="145"/>
      <c r="FA1041" s="145"/>
      <c r="FB1041" s="145"/>
      <c r="FC1041" s="145"/>
      <c r="FD1041" s="145"/>
      <c r="FE1041" s="145"/>
      <c r="FF1041" s="145"/>
      <c r="FG1041" s="145"/>
      <c r="FH1041" s="145"/>
      <c r="FI1041" s="145"/>
      <c r="FJ1041" s="145"/>
      <c r="FK1041" s="145"/>
      <c r="FL1041" s="145"/>
      <c r="FM1041" s="145"/>
      <c r="FN1041" s="145"/>
      <c r="FO1041" s="145"/>
      <c r="FP1041" s="145"/>
      <c r="FQ1041" s="145"/>
      <c r="FR1041" s="145"/>
      <c r="FS1041" s="145"/>
      <c r="FT1041" s="146"/>
      <c r="FU1041" s="147"/>
      <c r="FV1041" s="147"/>
      <c r="FW1041" s="147"/>
      <c r="FX1041" s="147"/>
      <c r="FY1041" s="147"/>
      <c r="FZ1041" s="147"/>
      <c r="GA1041" s="147"/>
      <c r="GB1041" s="147"/>
      <c r="GC1041" s="147"/>
      <c r="GD1041" s="147"/>
      <c r="GE1041" s="147"/>
      <c r="GF1041" s="147"/>
      <c r="GG1041" s="148"/>
      <c r="GH1041" s="147"/>
      <c r="GI1041" s="147"/>
      <c r="GJ1041" s="147"/>
      <c r="GK1041" s="147"/>
      <c r="GL1041" s="147"/>
      <c r="GM1041" s="147"/>
      <c r="GN1041" s="147"/>
      <c r="GO1041" s="147"/>
      <c r="GP1041" s="147"/>
      <c r="GQ1041" s="147"/>
      <c r="GR1041" s="147"/>
      <c r="GS1041" s="147"/>
      <c r="GT1041" s="147"/>
      <c r="GU1041" s="147"/>
      <c r="GV1041" s="147"/>
      <c r="GW1041" s="147"/>
      <c r="GX1041" s="147"/>
      <c r="GY1041" s="147"/>
      <c r="GZ1041" s="147"/>
      <c r="HA1041" s="147"/>
      <c r="HB1041" s="147"/>
      <c r="HC1041" s="147"/>
      <c r="HD1041" s="147"/>
      <c r="HE1041" s="147"/>
      <c r="HF1041" s="147"/>
      <c r="HG1041" s="147"/>
      <c r="HI1041" s="147"/>
      <c r="HJ1041" s="147"/>
      <c r="HK1041" s="147"/>
      <c r="HL1041" s="147"/>
      <c r="HM1041" s="147"/>
    </row>
    <row r="1042" spans="1:221" s="149" customFormat="1" ht="12" customHeight="1" x14ac:dyDescent="0.2">
      <c r="A1042" s="150">
        <v>797</v>
      </c>
      <c r="B1042" s="151" t="s">
        <v>3261</v>
      </c>
      <c r="C1042" s="161"/>
      <c r="D1042" s="161"/>
      <c r="E1042" s="162"/>
      <c r="F1042" s="154">
        <f t="shared" si="218"/>
        <v>62.738263058662199</v>
      </c>
      <c r="G1042" s="279" t="s">
        <v>912</v>
      </c>
      <c r="H1042" s="281">
        <v>2025</v>
      </c>
      <c r="I1042" s="154">
        <f t="shared" ref="I1042:I1105" si="232">BU1042</f>
        <v>262935.32</v>
      </c>
      <c r="J1042" s="152">
        <f t="shared" si="226"/>
        <v>3191181.01</v>
      </c>
      <c r="K1042" s="155">
        <f t="shared" si="227"/>
        <v>0</v>
      </c>
      <c r="L1042" s="192">
        <v>0</v>
      </c>
      <c r="M1042" s="192">
        <v>0</v>
      </c>
      <c r="N1042" s="192">
        <v>0</v>
      </c>
      <c r="O1042" s="192">
        <v>0</v>
      </c>
      <c r="P1042" s="192">
        <v>0</v>
      </c>
      <c r="Q1042" s="155"/>
      <c r="R1042" s="155">
        <v>0</v>
      </c>
      <c r="S1042" s="155"/>
      <c r="T1042" s="155">
        <v>0</v>
      </c>
      <c r="U1042" s="155"/>
      <c r="V1042" s="155">
        <v>0</v>
      </c>
      <c r="W1042" s="197" t="str">
        <f t="shared" si="228"/>
        <v>0</v>
      </c>
      <c r="X1042" s="155">
        <v>0</v>
      </c>
      <c r="Y1042" s="162" t="s">
        <v>235</v>
      </c>
      <c r="Z1042" s="144">
        <v>420</v>
      </c>
      <c r="AA1042" s="155">
        <f t="shared" si="229"/>
        <v>3047577.86</v>
      </c>
      <c r="AB1042" s="144">
        <v>0</v>
      </c>
      <c r="AC1042" s="144">
        <v>0</v>
      </c>
      <c r="AD1042" s="144">
        <v>0</v>
      </c>
      <c r="AE1042" s="144">
        <v>0</v>
      </c>
      <c r="AF1042" s="144">
        <v>0</v>
      </c>
      <c r="AG1042" s="144">
        <v>0</v>
      </c>
      <c r="AH1042" s="144">
        <v>0</v>
      </c>
      <c r="AI1042" s="144">
        <v>0</v>
      </c>
      <c r="AJ1042" s="144">
        <v>0</v>
      </c>
      <c r="AK1042" s="144">
        <v>0</v>
      </c>
      <c r="AL1042" s="144">
        <v>0</v>
      </c>
      <c r="AM1042" s="144">
        <f t="shared" si="230"/>
        <v>95735.43</v>
      </c>
      <c r="AN1042" s="144">
        <f t="shared" si="231"/>
        <v>47867.72</v>
      </c>
      <c r="AO1042" s="144">
        <v>0</v>
      </c>
      <c r="AP1042" s="144" t="s">
        <v>4526</v>
      </c>
      <c r="AQ1042" s="294"/>
      <c r="AR1042" s="144"/>
      <c r="AS1042" s="271"/>
      <c r="AT1042" s="144"/>
      <c r="AU1042" s="144"/>
      <c r="AV1042" s="158" t="s">
        <v>948</v>
      </c>
      <c r="AW1042" s="159" t="s">
        <v>3260</v>
      </c>
      <c r="AX1042" s="159" t="s">
        <v>3261</v>
      </c>
      <c r="AY1042" s="159" t="s">
        <v>878</v>
      </c>
      <c r="AZ1042" s="159" t="s">
        <v>879</v>
      </c>
      <c r="BA1042" s="158" t="s">
        <v>912</v>
      </c>
      <c r="BB1042" s="159" t="s">
        <v>881</v>
      </c>
      <c r="BC1042" s="158" t="s">
        <v>166</v>
      </c>
      <c r="BD1042" s="158" t="s">
        <v>166</v>
      </c>
      <c r="BE1042" s="158" t="s">
        <v>865</v>
      </c>
      <c r="BF1042" s="160">
        <v>560.9</v>
      </c>
      <c r="BG1042" s="160">
        <v>518.6</v>
      </c>
      <c r="BH1042" s="158" t="s">
        <v>883</v>
      </c>
      <c r="BI1042" s="193">
        <v>7.5</v>
      </c>
      <c r="BJ1042" s="159" t="s">
        <v>892</v>
      </c>
      <c r="BK1042" s="160">
        <v>420</v>
      </c>
      <c r="BL1042" s="160"/>
      <c r="BM1042" s="160">
        <v>531.1</v>
      </c>
      <c r="BN1042" s="158"/>
      <c r="BO1042" s="159" t="s">
        <v>885</v>
      </c>
      <c r="BP1042" s="159" t="s">
        <v>886</v>
      </c>
      <c r="BQ1042" s="204" t="s">
        <v>887</v>
      </c>
      <c r="BR1042" s="160">
        <v>2423122.7999999998</v>
      </c>
      <c r="BS1042" s="160">
        <v>262935.32</v>
      </c>
      <c r="BT1042" s="160">
        <v>0</v>
      </c>
      <c r="BU1042" s="138">
        <v>262935.32</v>
      </c>
      <c r="BV1042" s="160">
        <v>262935.32</v>
      </c>
      <c r="BW1042" s="160">
        <v>262935.32</v>
      </c>
      <c r="BX1042" s="160">
        <v>0</v>
      </c>
      <c r="BY1042" s="160">
        <v>262874.71999999997</v>
      </c>
      <c r="BZ1042" s="160">
        <v>262874.71999999997</v>
      </c>
      <c r="CA1042" s="160">
        <v>0</v>
      </c>
      <c r="CB1042" s="160">
        <v>262874.71999999997</v>
      </c>
      <c r="CC1042" s="160">
        <v>262874.71999999997</v>
      </c>
      <c r="CD1042" s="160">
        <v>0</v>
      </c>
      <c r="CE1042" s="145"/>
      <c r="CF1042" s="145"/>
      <c r="CG1042" s="145"/>
      <c r="CH1042" s="145"/>
      <c r="CI1042" s="145"/>
      <c r="CJ1042" s="145"/>
      <c r="CK1042" s="145"/>
      <c r="CL1042" s="145"/>
      <c r="CM1042" s="145"/>
      <c r="CN1042" s="145"/>
      <c r="CO1042" s="145"/>
      <c r="CP1042" s="145"/>
      <c r="CQ1042" s="145"/>
      <c r="CR1042" s="145"/>
      <c r="CS1042" s="145"/>
      <c r="CT1042" s="145"/>
      <c r="CU1042" s="145"/>
      <c r="CV1042" s="145"/>
      <c r="CW1042" s="145"/>
      <c r="CX1042" s="145"/>
      <c r="CY1042" s="145"/>
      <c r="CZ1042" s="145"/>
      <c r="DA1042" s="145"/>
      <c r="DB1042" s="145"/>
      <c r="DC1042" s="145"/>
      <c r="DD1042" s="145"/>
      <c r="DE1042" s="145"/>
      <c r="DF1042" s="145"/>
      <c r="DG1042" s="145"/>
      <c r="DH1042" s="145"/>
      <c r="DI1042" s="145"/>
      <c r="DJ1042" s="145"/>
      <c r="DK1042" s="145"/>
      <c r="DL1042" s="145"/>
      <c r="DM1042" s="145"/>
      <c r="DN1042" s="145"/>
      <c r="DO1042" s="145"/>
      <c r="DP1042" s="145"/>
      <c r="DQ1042" s="145"/>
      <c r="DR1042" s="145"/>
      <c r="DS1042" s="145"/>
      <c r="DT1042" s="145"/>
      <c r="DU1042" s="145"/>
      <c r="DV1042" s="145"/>
      <c r="DW1042" s="145"/>
      <c r="DX1042" s="145"/>
      <c r="DY1042" s="145"/>
      <c r="DZ1042" s="145"/>
      <c r="EA1042" s="145"/>
      <c r="EB1042" s="145"/>
      <c r="EC1042" s="145"/>
      <c r="ED1042" s="145"/>
      <c r="EE1042" s="145"/>
      <c r="EF1042" s="145"/>
      <c r="EG1042" s="145"/>
      <c r="EH1042" s="145"/>
      <c r="EI1042" s="145"/>
      <c r="EJ1042" s="145"/>
      <c r="EK1042" s="145"/>
      <c r="EL1042" s="145"/>
      <c r="EM1042" s="145"/>
      <c r="EN1042" s="145"/>
      <c r="EO1042" s="145"/>
      <c r="EP1042" s="145"/>
      <c r="EQ1042" s="145"/>
      <c r="ER1042" s="145"/>
      <c r="ES1042" s="145"/>
      <c r="ET1042" s="145"/>
      <c r="EU1042" s="145"/>
      <c r="EV1042" s="145"/>
      <c r="EW1042" s="145"/>
      <c r="EX1042" s="145"/>
      <c r="EY1042" s="145"/>
      <c r="EZ1042" s="145"/>
      <c r="FA1042" s="145"/>
      <c r="FB1042" s="145"/>
      <c r="FC1042" s="145"/>
      <c r="FD1042" s="145"/>
      <c r="FE1042" s="145"/>
      <c r="FF1042" s="145"/>
      <c r="FG1042" s="145"/>
      <c r="FH1042" s="145"/>
      <c r="FI1042" s="145"/>
      <c r="FJ1042" s="145"/>
      <c r="FK1042" s="145"/>
      <c r="FL1042" s="145"/>
      <c r="FM1042" s="145"/>
      <c r="FN1042" s="145"/>
      <c r="FO1042" s="145"/>
      <c r="FP1042" s="145"/>
      <c r="FQ1042" s="145"/>
      <c r="FR1042" s="145"/>
      <c r="FS1042" s="145"/>
      <c r="FT1042" s="146"/>
      <c r="FU1042" s="147"/>
      <c r="FV1042" s="147"/>
      <c r="FW1042" s="147"/>
      <c r="FX1042" s="147"/>
      <c r="FY1042" s="147"/>
      <c r="FZ1042" s="147"/>
      <c r="GA1042" s="147"/>
      <c r="GB1042" s="147"/>
      <c r="GC1042" s="147"/>
      <c r="GD1042" s="147"/>
      <c r="GE1042" s="147"/>
      <c r="GF1042" s="147"/>
      <c r="GG1042" s="148"/>
      <c r="GH1042" s="147"/>
      <c r="GI1042" s="147"/>
      <c r="GJ1042" s="147"/>
      <c r="GK1042" s="147"/>
      <c r="GL1042" s="147"/>
      <c r="GM1042" s="147"/>
      <c r="GN1042" s="147"/>
      <c r="GO1042" s="147"/>
      <c r="GP1042" s="147"/>
      <c r="GQ1042" s="147"/>
      <c r="GR1042" s="147"/>
      <c r="GS1042" s="147"/>
      <c r="GT1042" s="147"/>
      <c r="GU1042" s="147"/>
      <c r="GV1042" s="147"/>
      <c r="GW1042" s="147"/>
      <c r="GX1042" s="147"/>
      <c r="GY1042" s="147"/>
      <c r="GZ1042" s="147"/>
      <c r="HA1042" s="147"/>
      <c r="HB1042" s="147"/>
      <c r="HC1042" s="147"/>
      <c r="HD1042" s="147"/>
      <c r="HE1042" s="147"/>
      <c r="HF1042" s="147"/>
      <c r="HG1042" s="147"/>
      <c r="HI1042" s="147"/>
      <c r="HJ1042" s="147"/>
      <c r="HK1042" s="147"/>
      <c r="HL1042" s="147"/>
      <c r="HM1042" s="147"/>
    </row>
    <row r="1043" spans="1:221" s="149" customFormat="1" ht="12" customHeight="1" x14ac:dyDescent="0.2">
      <c r="A1043" s="150">
        <v>798</v>
      </c>
      <c r="B1043" s="151" t="s">
        <v>3263</v>
      </c>
      <c r="C1043" s="161"/>
      <c r="D1043" s="161"/>
      <c r="E1043" s="162"/>
      <c r="F1043" s="154">
        <f t="shared" si="218"/>
        <v>77.37726390492071</v>
      </c>
      <c r="G1043" s="279" t="s">
        <v>1068</v>
      </c>
      <c r="H1043" s="281">
        <v>2025</v>
      </c>
      <c r="I1043" s="154">
        <f t="shared" si="232"/>
        <v>134415.21</v>
      </c>
      <c r="J1043" s="152">
        <f t="shared" si="226"/>
        <v>1944346.79</v>
      </c>
      <c r="K1043" s="155">
        <f t="shared" si="227"/>
        <v>0</v>
      </c>
      <c r="L1043" s="192">
        <v>0</v>
      </c>
      <c r="M1043" s="192">
        <v>0</v>
      </c>
      <c r="N1043" s="192">
        <v>0</v>
      </c>
      <c r="O1043" s="192">
        <v>0</v>
      </c>
      <c r="P1043" s="192">
        <v>0</v>
      </c>
      <c r="Q1043" s="155"/>
      <c r="R1043" s="155">
        <v>0</v>
      </c>
      <c r="S1043" s="155"/>
      <c r="T1043" s="155">
        <v>0</v>
      </c>
      <c r="U1043" s="155"/>
      <c r="V1043" s="155">
        <v>0</v>
      </c>
      <c r="W1043" s="197" t="str">
        <f t="shared" si="228"/>
        <v>0</v>
      </c>
      <c r="X1043" s="155">
        <v>0</v>
      </c>
      <c r="Y1043" s="162" t="s">
        <v>234</v>
      </c>
      <c r="Z1043" s="144">
        <v>220</v>
      </c>
      <c r="AA1043" s="155">
        <f t="shared" si="229"/>
        <v>1856851.19</v>
      </c>
      <c r="AB1043" s="144">
        <v>0</v>
      </c>
      <c r="AC1043" s="144">
        <v>0</v>
      </c>
      <c r="AD1043" s="144">
        <v>0</v>
      </c>
      <c r="AE1043" s="144">
        <v>0</v>
      </c>
      <c r="AF1043" s="144">
        <v>0</v>
      </c>
      <c r="AG1043" s="144">
        <v>0</v>
      </c>
      <c r="AH1043" s="144">
        <v>0</v>
      </c>
      <c r="AI1043" s="144">
        <v>0</v>
      </c>
      <c r="AJ1043" s="144">
        <v>0</v>
      </c>
      <c r="AK1043" s="144">
        <v>0</v>
      </c>
      <c r="AL1043" s="144">
        <v>0</v>
      </c>
      <c r="AM1043" s="144">
        <f t="shared" si="230"/>
        <v>58330.400000000001</v>
      </c>
      <c r="AN1043" s="144">
        <f t="shared" si="231"/>
        <v>29165.200000000001</v>
      </c>
      <c r="AO1043" s="144">
        <v>0</v>
      </c>
      <c r="AP1043" s="144" t="s">
        <v>4526</v>
      </c>
      <c r="AQ1043" s="294"/>
      <c r="AR1043" s="144"/>
      <c r="AS1043" s="271"/>
      <c r="AT1043" s="144"/>
      <c r="AU1043" s="144"/>
      <c r="AV1043" s="158" t="s">
        <v>952</v>
      </c>
      <c r="AW1043" s="159" t="s">
        <v>3262</v>
      </c>
      <c r="AX1043" s="159" t="s">
        <v>3263</v>
      </c>
      <c r="AY1043" s="159" t="s">
        <v>878</v>
      </c>
      <c r="AZ1043" s="159" t="s">
        <v>879</v>
      </c>
      <c r="BA1043" s="158" t="s">
        <v>1068</v>
      </c>
      <c r="BB1043" s="159" t="s">
        <v>1223</v>
      </c>
      <c r="BC1043" s="158" t="s">
        <v>166</v>
      </c>
      <c r="BD1043" s="158" t="s">
        <v>165</v>
      </c>
      <c r="BE1043" s="158" t="s">
        <v>860</v>
      </c>
      <c r="BF1043" s="160">
        <v>284.7</v>
      </c>
      <c r="BG1043" s="160">
        <v>259.89999999999998</v>
      </c>
      <c r="BH1043" s="158" t="s">
        <v>883</v>
      </c>
      <c r="BI1043" s="193">
        <v>7.5</v>
      </c>
      <c r="BJ1043" s="159" t="s">
        <v>884</v>
      </c>
      <c r="BK1043" s="160">
        <v>220</v>
      </c>
      <c r="BL1043" s="160">
        <v>0</v>
      </c>
      <c r="BM1043" s="160">
        <v>333.4</v>
      </c>
      <c r="BN1043" s="158"/>
      <c r="BO1043" s="159" t="s">
        <v>885</v>
      </c>
      <c r="BP1043" s="159" t="s">
        <v>886</v>
      </c>
      <c r="BQ1043" s="204" t="s">
        <v>908</v>
      </c>
      <c r="BR1043" s="160">
        <v>1218362.2</v>
      </c>
      <c r="BS1043" s="160">
        <v>134415.21</v>
      </c>
      <c r="BT1043" s="160">
        <v>0</v>
      </c>
      <c r="BU1043" s="138">
        <v>134415.21</v>
      </c>
      <c r="BV1043" s="160">
        <v>134415.21</v>
      </c>
      <c r="BW1043" s="160">
        <v>134415.21</v>
      </c>
      <c r="BX1043" s="160">
        <v>0</v>
      </c>
      <c r="BY1043" s="160">
        <v>132806.95000000001</v>
      </c>
      <c r="BZ1043" s="160">
        <v>132806.95000000001</v>
      </c>
      <c r="CA1043" s="160">
        <v>0</v>
      </c>
      <c r="CB1043" s="160">
        <v>132806.95000000001</v>
      </c>
      <c r="CC1043" s="160">
        <v>132806.95000000001</v>
      </c>
      <c r="CD1043" s="160">
        <v>0</v>
      </c>
      <c r="CE1043" s="145"/>
      <c r="CF1043" s="145"/>
      <c r="CG1043" s="145"/>
      <c r="CH1043" s="145"/>
      <c r="CI1043" s="145"/>
      <c r="CJ1043" s="145"/>
      <c r="CK1043" s="145"/>
      <c r="CL1043" s="145"/>
      <c r="CM1043" s="145"/>
      <c r="CN1043" s="145"/>
      <c r="CO1043" s="145"/>
      <c r="CP1043" s="145"/>
      <c r="CQ1043" s="145"/>
      <c r="CR1043" s="145"/>
      <c r="CS1043" s="145"/>
      <c r="CT1043" s="145"/>
      <c r="CU1043" s="145"/>
      <c r="CV1043" s="145"/>
      <c r="CW1043" s="145"/>
      <c r="CX1043" s="145"/>
      <c r="CY1043" s="145"/>
      <c r="CZ1043" s="145"/>
      <c r="DA1043" s="145"/>
      <c r="DB1043" s="145"/>
      <c r="DC1043" s="145"/>
      <c r="DD1043" s="145"/>
      <c r="DE1043" s="145"/>
      <c r="DF1043" s="145"/>
      <c r="DG1043" s="145"/>
      <c r="DH1043" s="145"/>
      <c r="DI1043" s="145"/>
      <c r="DJ1043" s="145"/>
      <c r="DK1043" s="145"/>
      <c r="DL1043" s="145"/>
      <c r="DM1043" s="145"/>
      <c r="DN1043" s="145"/>
      <c r="DO1043" s="145"/>
      <c r="DP1043" s="145"/>
      <c r="DQ1043" s="145"/>
      <c r="DR1043" s="145"/>
      <c r="DS1043" s="145"/>
      <c r="DT1043" s="145"/>
      <c r="DU1043" s="145"/>
      <c r="DV1043" s="145"/>
      <c r="DW1043" s="145"/>
      <c r="DX1043" s="145"/>
      <c r="DY1043" s="145"/>
      <c r="DZ1043" s="145"/>
      <c r="EA1043" s="145"/>
      <c r="EB1043" s="145"/>
      <c r="EC1043" s="145"/>
      <c r="ED1043" s="145"/>
      <c r="EE1043" s="145"/>
      <c r="EF1043" s="145"/>
      <c r="EG1043" s="145"/>
      <c r="EH1043" s="145"/>
      <c r="EI1043" s="145"/>
      <c r="EJ1043" s="145"/>
      <c r="EK1043" s="145"/>
      <c r="EL1043" s="145"/>
      <c r="EM1043" s="145"/>
      <c r="EN1043" s="145"/>
      <c r="EO1043" s="145"/>
      <c r="EP1043" s="145"/>
      <c r="EQ1043" s="145"/>
      <c r="ER1043" s="145"/>
      <c r="ES1043" s="145"/>
      <c r="ET1043" s="145"/>
      <c r="EU1043" s="145"/>
      <c r="EV1043" s="145"/>
      <c r="EW1043" s="145"/>
      <c r="EX1043" s="145"/>
      <c r="EY1043" s="145"/>
      <c r="EZ1043" s="145"/>
      <c r="FA1043" s="145"/>
      <c r="FB1043" s="145"/>
      <c r="FC1043" s="145"/>
      <c r="FD1043" s="145"/>
      <c r="FE1043" s="145"/>
      <c r="FF1043" s="145"/>
      <c r="FG1043" s="145"/>
      <c r="FH1043" s="145"/>
      <c r="FI1043" s="145"/>
      <c r="FJ1043" s="145"/>
      <c r="FK1043" s="145"/>
      <c r="FL1043" s="145"/>
      <c r="FM1043" s="145"/>
      <c r="FN1043" s="145"/>
      <c r="FO1043" s="145"/>
      <c r="FP1043" s="145"/>
      <c r="FQ1043" s="145"/>
      <c r="FR1043" s="145"/>
      <c r="FS1043" s="145"/>
      <c r="FT1043" s="146"/>
      <c r="FU1043" s="147"/>
      <c r="FV1043" s="147"/>
      <c r="FW1043" s="147"/>
      <c r="FX1043" s="147"/>
      <c r="FY1043" s="147"/>
      <c r="FZ1043" s="147"/>
      <c r="GA1043" s="147"/>
      <c r="GB1043" s="147"/>
      <c r="GC1043" s="147"/>
      <c r="GD1043" s="147"/>
      <c r="GE1043" s="147"/>
      <c r="GF1043" s="147"/>
      <c r="GG1043" s="148"/>
      <c r="GH1043" s="147"/>
      <c r="GI1043" s="147"/>
      <c r="GJ1043" s="147"/>
      <c r="GK1043" s="147"/>
      <c r="GL1043" s="147"/>
      <c r="GM1043" s="147"/>
      <c r="GN1043" s="147"/>
      <c r="GO1043" s="147"/>
      <c r="GP1043" s="147"/>
      <c r="GQ1043" s="147"/>
      <c r="GR1043" s="147"/>
      <c r="GS1043" s="147"/>
      <c r="GT1043" s="147"/>
      <c r="GU1043" s="147"/>
      <c r="GV1043" s="147"/>
      <c r="GW1043" s="147"/>
      <c r="GX1043" s="147"/>
      <c r="GY1043" s="147"/>
      <c r="GZ1043" s="147"/>
      <c r="HA1043" s="147"/>
      <c r="HB1043" s="147"/>
      <c r="HC1043" s="147"/>
      <c r="HD1043" s="147"/>
      <c r="HE1043" s="147"/>
      <c r="HF1043" s="147"/>
      <c r="HG1043" s="147"/>
      <c r="HI1043" s="147"/>
      <c r="HJ1043" s="147"/>
      <c r="HK1043" s="147"/>
      <c r="HL1043" s="147"/>
      <c r="HM1043" s="147"/>
    </row>
    <row r="1044" spans="1:221" s="149" customFormat="1" ht="12" customHeight="1" x14ac:dyDescent="0.2">
      <c r="A1044" s="150">
        <v>799</v>
      </c>
      <c r="B1044" s="151" t="s">
        <v>3265</v>
      </c>
      <c r="C1044" s="161"/>
      <c r="D1044" s="161"/>
      <c r="E1044" s="162"/>
      <c r="F1044" s="154">
        <f t="shared" ref="F1044:F1107" si="233">(J1044+AT1044-BU1044)/12/BI1044/BG1044</f>
        <v>48.69311271319382</v>
      </c>
      <c r="G1044" s="279" t="s">
        <v>907</v>
      </c>
      <c r="H1044" s="281">
        <v>2025</v>
      </c>
      <c r="I1044" s="154">
        <f t="shared" si="232"/>
        <v>273392.31</v>
      </c>
      <c r="J1044" s="152">
        <f t="shared" si="226"/>
        <v>3191181.01</v>
      </c>
      <c r="K1044" s="155">
        <f t="shared" si="227"/>
        <v>0</v>
      </c>
      <c r="L1044" s="192">
        <v>0</v>
      </c>
      <c r="M1044" s="192">
        <v>0</v>
      </c>
      <c r="N1044" s="192">
        <v>0</v>
      </c>
      <c r="O1044" s="192">
        <v>0</v>
      </c>
      <c r="P1044" s="192">
        <v>0</v>
      </c>
      <c r="Q1044" s="155"/>
      <c r="R1044" s="155">
        <v>0</v>
      </c>
      <c r="S1044" s="155"/>
      <c r="T1044" s="155">
        <v>0</v>
      </c>
      <c r="U1044" s="155"/>
      <c r="V1044" s="155">
        <v>0</v>
      </c>
      <c r="W1044" s="197" t="str">
        <f t="shared" si="228"/>
        <v>0</v>
      </c>
      <c r="X1044" s="155">
        <v>0</v>
      </c>
      <c r="Y1044" s="162" t="s">
        <v>235</v>
      </c>
      <c r="Z1044" s="144">
        <v>420</v>
      </c>
      <c r="AA1044" s="155">
        <f t="shared" si="229"/>
        <v>3047577.86</v>
      </c>
      <c r="AB1044" s="144">
        <v>0</v>
      </c>
      <c r="AC1044" s="144">
        <v>0</v>
      </c>
      <c r="AD1044" s="144">
        <v>0</v>
      </c>
      <c r="AE1044" s="144">
        <v>0</v>
      </c>
      <c r="AF1044" s="144">
        <v>0</v>
      </c>
      <c r="AG1044" s="144">
        <v>0</v>
      </c>
      <c r="AH1044" s="144">
        <v>0</v>
      </c>
      <c r="AI1044" s="144">
        <v>0</v>
      </c>
      <c r="AJ1044" s="144">
        <v>0</v>
      </c>
      <c r="AK1044" s="144">
        <v>0</v>
      </c>
      <c r="AL1044" s="144">
        <v>0</v>
      </c>
      <c r="AM1044" s="144">
        <f t="shared" si="230"/>
        <v>95735.43</v>
      </c>
      <c r="AN1044" s="144">
        <f t="shared" si="231"/>
        <v>47867.72</v>
      </c>
      <c r="AO1044" s="144">
        <v>0</v>
      </c>
      <c r="AP1044" s="144" t="s">
        <v>4526</v>
      </c>
      <c r="AQ1044" s="294"/>
      <c r="AR1044" s="144"/>
      <c r="AS1044" s="271"/>
      <c r="AT1044" s="144"/>
      <c r="AU1044" s="144"/>
      <c r="AV1044" s="158" t="s">
        <v>955</v>
      </c>
      <c r="AW1044" s="159" t="s">
        <v>3264</v>
      </c>
      <c r="AX1044" s="159" t="s">
        <v>3265</v>
      </c>
      <c r="AY1044" s="159" t="s">
        <v>878</v>
      </c>
      <c r="AZ1044" s="159" t="s">
        <v>879</v>
      </c>
      <c r="BA1044" s="158" t="s">
        <v>907</v>
      </c>
      <c r="BB1044" s="159" t="s">
        <v>881</v>
      </c>
      <c r="BC1044" s="158" t="s">
        <v>166</v>
      </c>
      <c r="BD1044" s="158" t="s">
        <v>166</v>
      </c>
      <c r="BE1044" s="158" t="s">
        <v>863</v>
      </c>
      <c r="BF1044" s="160">
        <v>679.8</v>
      </c>
      <c r="BG1044" s="160">
        <v>665.8</v>
      </c>
      <c r="BH1044" s="158" t="s">
        <v>883</v>
      </c>
      <c r="BI1044" s="193">
        <v>7.5</v>
      </c>
      <c r="BJ1044" s="159" t="s">
        <v>884</v>
      </c>
      <c r="BK1044" s="160">
        <v>420</v>
      </c>
      <c r="BL1044" s="160"/>
      <c r="BM1044" s="160">
        <v>531.1</v>
      </c>
      <c r="BN1044" s="158"/>
      <c r="BO1044" s="159" t="s">
        <v>885</v>
      </c>
      <c r="BP1044" s="159" t="s">
        <v>886</v>
      </c>
      <c r="BQ1044" s="204" t="s">
        <v>887</v>
      </c>
      <c r="BR1044" s="160">
        <v>2325964.2000000002</v>
      </c>
      <c r="BS1044" s="160">
        <v>273392.31</v>
      </c>
      <c r="BT1044" s="160">
        <v>0</v>
      </c>
      <c r="BU1044" s="138">
        <v>273392.31</v>
      </c>
      <c r="BV1044" s="160">
        <v>273392.31</v>
      </c>
      <c r="BW1044" s="160">
        <v>273392.31</v>
      </c>
      <c r="BX1044" s="160">
        <v>0</v>
      </c>
      <c r="BY1044" s="160">
        <v>269435.18</v>
      </c>
      <c r="BZ1044" s="160">
        <v>269435.18</v>
      </c>
      <c r="CA1044" s="160">
        <v>0</v>
      </c>
      <c r="CB1044" s="160">
        <v>269435.18</v>
      </c>
      <c r="CC1044" s="160">
        <v>269435.18</v>
      </c>
      <c r="CD1044" s="160">
        <v>0</v>
      </c>
      <c r="CE1044" s="145"/>
      <c r="CF1044" s="145"/>
      <c r="CG1044" s="145"/>
      <c r="CH1044" s="145"/>
      <c r="CI1044" s="145"/>
      <c r="CJ1044" s="145"/>
      <c r="CK1044" s="145"/>
      <c r="CL1044" s="145"/>
      <c r="CM1044" s="145"/>
      <c r="CN1044" s="145"/>
      <c r="CO1044" s="145"/>
      <c r="CP1044" s="145"/>
      <c r="CQ1044" s="145"/>
      <c r="CR1044" s="145"/>
      <c r="CS1044" s="145"/>
      <c r="CT1044" s="145"/>
      <c r="CU1044" s="145"/>
      <c r="CV1044" s="145"/>
      <c r="CW1044" s="145"/>
      <c r="CX1044" s="145"/>
      <c r="CY1044" s="145"/>
      <c r="CZ1044" s="145"/>
      <c r="DA1044" s="145"/>
      <c r="DB1044" s="145"/>
      <c r="DC1044" s="145"/>
      <c r="DD1044" s="145"/>
      <c r="DE1044" s="145"/>
      <c r="DF1044" s="145"/>
      <c r="DG1044" s="145"/>
      <c r="DH1044" s="145"/>
      <c r="DI1044" s="145"/>
      <c r="DJ1044" s="145"/>
      <c r="DK1044" s="145"/>
      <c r="DL1044" s="145"/>
      <c r="DM1044" s="145"/>
      <c r="DN1044" s="145"/>
      <c r="DO1044" s="145"/>
      <c r="DP1044" s="145"/>
      <c r="DQ1044" s="145"/>
      <c r="DR1044" s="145"/>
      <c r="DS1044" s="145"/>
      <c r="DT1044" s="145"/>
      <c r="DU1044" s="145"/>
      <c r="DV1044" s="145"/>
      <c r="DW1044" s="145"/>
      <c r="DX1044" s="145"/>
      <c r="DY1044" s="145"/>
      <c r="DZ1044" s="145"/>
      <c r="EA1044" s="145"/>
      <c r="EB1044" s="145"/>
      <c r="EC1044" s="145"/>
      <c r="ED1044" s="145"/>
      <c r="EE1044" s="145"/>
      <c r="EF1044" s="145"/>
      <c r="EG1044" s="145"/>
      <c r="EH1044" s="145"/>
      <c r="EI1044" s="145"/>
      <c r="EJ1044" s="145"/>
      <c r="EK1044" s="145"/>
      <c r="EL1044" s="145"/>
      <c r="EM1044" s="145"/>
      <c r="EN1044" s="145"/>
      <c r="EO1044" s="145"/>
      <c r="EP1044" s="145"/>
      <c r="EQ1044" s="145"/>
      <c r="ER1044" s="145"/>
      <c r="ES1044" s="145"/>
      <c r="ET1044" s="145"/>
      <c r="EU1044" s="145"/>
      <c r="EV1044" s="145"/>
      <c r="EW1044" s="145"/>
      <c r="EX1044" s="145"/>
      <c r="EY1044" s="145"/>
      <c r="EZ1044" s="145"/>
      <c r="FA1044" s="145"/>
      <c r="FB1044" s="145"/>
      <c r="FC1044" s="145"/>
      <c r="FD1044" s="145"/>
      <c r="FE1044" s="145"/>
      <c r="FF1044" s="145"/>
      <c r="FG1044" s="145"/>
      <c r="FH1044" s="145"/>
      <c r="FI1044" s="145"/>
      <c r="FJ1044" s="145"/>
      <c r="FK1044" s="145"/>
      <c r="FL1044" s="145"/>
      <c r="FM1044" s="145"/>
      <c r="FN1044" s="145"/>
      <c r="FO1044" s="145"/>
      <c r="FP1044" s="145"/>
      <c r="FQ1044" s="145"/>
      <c r="FR1044" s="145"/>
      <c r="FS1044" s="145"/>
      <c r="FT1044" s="146"/>
      <c r="FU1044" s="147"/>
      <c r="FV1044" s="147"/>
      <c r="FW1044" s="147"/>
      <c r="FX1044" s="147"/>
      <c r="FY1044" s="147"/>
      <c r="FZ1044" s="147"/>
      <c r="GA1044" s="147"/>
      <c r="GB1044" s="147"/>
      <c r="GC1044" s="147"/>
      <c r="GD1044" s="147"/>
      <c r="GE1044" s="147"/>
      <c r="GF1044" s="147"/>
      <c r="GG1044" s="148"/>
      <c r="GH1044" s="147"/>
      <c r="GI1044" s="147"/>
      <c r="GJ1044" s="147"/>
      <c r="GK1044" s="147"/>
      <c r="GL1044" s="147"/>
      <c r="GM1044" s="147"/>
      <c r="GN1044" s="147"/>
      <c r="GO1044" s="147"/>
      <c r="GP1044" s="147"/>
      <c r="GQ1044" s="147"/>
      <c r="GR1044" s="147"/>
      <c r="GS1044" s="147"/>
      <c r="GT1044" s="147"/>
      <c r="GU1044" s="147"/>
      <c r="GV1044" s="147"/>
      <c r="GW1044" s="147"/>
      <c r="GX1044" s="147"/>
      <c r="GY1044" s="147"/>
      <c r="GZ1044" s="147"/>
      <c r="HA1044" s="147"/>
      <c r="HB1044" s="147"/>
      <c r="HC1044" s="147"/>
      <c r="HD1044" s="147"/>
      <c r="HE1044" s="147"/>
      <c r="HF1044" s="147"/>
      <c r="HG1044" s="147"/>
      <c r="HI1044" s="147"/>
      <c r="HJ1044" s="147"/>
      <c r="HK1044" s="147"/>
      <c r="HL1044" s="147"/>
      <c r="HM1044" s="147"/>
    </row>
    <row r="1045" spans="1:221" s="149" customFormat="1" ht="12" customHeight="1" x14ac:dyDescent="0.2">
      <c r="A1045" s="150">
        <v>800</v>
      </c>
      <c r="B1045" s="151" t="s">
        <v>3267</v>
      </c>
      <c r="C1045" s="161"/>
      <c r="D1045" s="161"/>
      <c r="E1045" s="162"/>
      <c r="F1045" s="154">
        <f t="shared" si="233"/>
        <v>52.501197688830565</v>
      </c>
      <c r="G1045" s="279" t="s">
        <v>907</v>
      </c>
      <c r="H1045" s="281">
        <v>2025</v>
      </c>
      <c r="I1045" s="154">
        <f t="shared" si="232"/>
        <v>310755.3</v>
      </c>
      <c r="J1045" s="152">
        <f t="shared" si="226"/>
        <v>3191181.01</v>
      </c>
      <c r="K1045" s="155">
        <f t="shared" si="227"/>
        <v>0</v>
      </c>
      <c r="L1045" s="192">
        <v>0</v>
      </c>
      <c r="M1045" s="192">
        <v>0</v>
      </c>
      <c r="N1045" s="192">
        <v>0</v>
      </c>
      <c r="O1045" s="192">
        <v>0</v>
      </c>
      <c r="P1045" s="192">
        <v>0</v>
      </c>
      <c r="Q1045" s="155"/>
      <c r="R1045" s="155">
        <v>0</v>
      </c>
      <c r="S1045" s="155"/>
      <c r="T1045" s="155">
        <v>0</v>
      </c>
      <c r="U1045" s="155"/>
      <c r="V1045" s="155">
        <v>0</v>
      </c>
      <c r="W1045" s="197" t="str">
        <f t="shared" si="228"/>
        <v>0</v>
      </c>
      <c r="X1045" s="155">
        <v>0</v>
      </c>
      <c r="Y1045" s="162" t="s">
        <v>235</v>
      </c>
      <c r="Z1045" s="144">
        <v>420</v>
      </c>
      <c r="AA1045" s="155">
        <f t="shared" si="229"/>
        <v>3047577.86</v>
      </c>
      <c r="AB1045" s="144">
        <v>0</v>
      </c>
      <c r="AC1045" s="144">
        <v>0</v>
      </c>
      <c r="AD1045" s="144">
        <v>0</v>
      </c>
      <c r="AE1045" s="144">
        <v>0</v>
      </c>
      <c r="AF1045" s="144">
        <v>0</v>
      </c>
      <c r="AG1045" s="144">
        <v>0</v>
      </c>
      <c r="AH1045" s="144">
        <v>0</v>
      </c>
      <c r="AI1045" s="144">
        <v>0</v>
      </c>
      <c r="AJ1045" s="144">
        <v>0</v>
      </c>
      <c r="AK1045" s="144">
        <v>0</v>
      </c>
      <c r="AL1045" s="144">
        <v>0</v>
      </c>
      <c r="AM1045" s="144">
        <f t="shared" si="230"/>
        <v>95735.43</v>
      </c>
      <c r="AN1045" s="144">
        <f t="shared" si="231"/>
        <v>47867.72</v>
      </c>
      <c r="AO1045" s="144">
        <v>0</v>
      </c>
      <c r="AP1045" s="144" t="s">
        <v>4526</v>
      </c>
      <c r="AQ1045" s="294"/>
      <c r="AR1045" s="144"/>
      <c r="AS1045" s="271"/>
      <c r="AT1045" s="144"/>
      <c r="AU1045" s="144"/>
      <c r="AV1045" s="158" t="s">
        <v>960</v>
      </c>
      <c r="AW1045" s="159" t="s">
        <v>3266</v>
      </c>
      <c r="AX1045" s="159" t="s">
        <v>3267</v>
      </c>
      <c r="AY1045" s="159" t="s">
        <v>878</v>
      </c>
      <c r="AZ1045" s="159" t="s">
        <v>879</v>
      </c>
      <c r="BA1045" s="158" t="s">
        <v>907</v>
      </c>
      <c r="BB1045" s="159" t="s">
        <v>881</v>
      </c>
      <c r="BC1045" s="158" t="s">
        <v>166</v>
      </c>
      <c r="BD1045" s="158" t="s">
        <v>166</v>
      </c>
      <c r="BE1045" s="158" t="s">
        <v>863</v>
      </c>
      <c r="BF1045" s="160">
        <v>756.4</v>
      </c>
      <c r="BG1045" s="160">
        <v>609.6</v>
      </c>
      <c r="BH1045" s="158" t="s">
        <v>883</v>
      </c>
      <c r="BI1045" s="193">
        <v>7.5</v>
      </c>
      <c r="BJ1045" s="159" t="s">
        <v>884</v>
      </c>
      <c r="BK1045" s="160">
        <v>420</v>
      </c>
      <c r="BL1045" s="160"/>
      <c r="BM1045" s="160">
        <v>531.1</v>
      </c>
      <c r="BN1045" s="158"/>
      <c r="BO1045" s="159" t="s">
        <v>885</v>
      </c>
      <c r="BP1045" s="159" t="s">
        <v>886</v>
      </c>
      <c r="BQ1045" s="204" t="s">
        <v>887</v>
      </c>
      <c r="BR1045" s="160">
        <v>2325964.2000000002</v>
      </c>
      <c r="BS1045" s="160">
        <v>310755.3</v>
      </c>
      <c r="BT1045" s="160">
        <v>0</v>
      </c>
      <c r="BU1045" s="138">
        <v>310755.3</v>
      </c>
      <c r="BV1045" s="160">
        <v>310755.3</v>
      </c>
      <c r="BW1045" s="160">
        <v>310755.3</v>
      </c>
      <c r="BX1045" s="160">
        <v>0</v>
      </c>
      <c r="BY1045" s="160">
        <v>310251.01</v>
      </c>
      <c r="BZ1045" s="160">
        <v>310251.01</v>
      </c>
      <c r="CA1045" s="160">
        <v>0</v>
      </c>
      <c r="CB1045" s="160">
        <v>310251.01</v>
      </c>
      <c r="CC1045" s="160">
        <v>310251.01</v>
      </c>
      <c r="CD1045" s="160">
        <v>0</v>
      </c>
      <c r="CE1045" s="145"/>
      <c r="CF1045" s="145"/>
      <c r="CG1045" s="145"/>
      <c r="CH1045" s="145"/>
      <c r="CI1045" s="145"/>
      <c r="CJ1045" s="145"/>
      <c r="CK1045" s="145"/>
      <c r="CL1045" s="145"/>
      <c r="CM1045" s="145"/>
      <c r="CN1045" s="145"/>
      <c r="CO1045" s="145"/>
      <c r="CP1045" s="145"/>
      <c r="CQ1045" s="145"/>
      <c r="CR1045" s="145"/>
      <c r="CS1045" s="145"/>
      <c r="CT1045" s="145"/>
      <c r="CU1045" s="145"/>
      <c r="CV1045" s="145"/>
      <c r="CW1045" s="145"/>
      <c r="CX1045" s="145"/>
      <c r="CY1045" s="145"/>
      <c r="CZ1045" s="145"/>
      <c r="DA1045" s="145"/>
      <c r="DB1045" s="145"/>
      <c r="DC1045" s="145"/>
      <c r="DD1045" s="145"/>
      <c r="DE1045" s="145"/>
      <c r="DF1045" s="145"/>
      <c r="DG1045" s="145"/>
      <c r="DH1045" s="145"/>
      <c r="DI1045" s="145"/>
      <c r="DJ1045" s="145"/>
      <c r="DK1045" s="145"/>
      <c r="DL1045" s="145"/>
      <c r="DM1045" s="145"/>
      <c r="DN1045" s="145"/>
      <c r="DO1045" s="145"/>
      <c r="DP1045" s="145"/>
      <c r="DQ1045" s="145"/>
      <c r="DR1045" s="145"/>
      <c r="DS1045" s="145"/>
      <c r="DT1045" s="145"/>
      <c r="DU1045" s="145"/>
      <c r="DV1045" s="145"/>
      <c r="DW1045" s="145"/>
      <c r="DX1045" s="145"/>
      <c r="DY1045" s="145"/>
      <c r="DZ1045" s="145"/>
      <c r="EA1045" s="145"/>
      <c r="EB1045" s="145"/>
      <c r="EC1045" s="145"/>
      <c r="ED1045" s="145"/>
      <c r="EE1045" s="145"/>
      <c r="EF1045" s="145"/>
      <c r="EG1045" s="145"/>
      <c r="EH1045" s="145"/>
      <c r="EI1045" s="145"/>
      <c r="EJ1045" s="145"/>
      <c r="EK1045" s="145"/>
      <c r="EL1045" s="145"/>
      <c r="EM1045" s="145"/>
      <c r="EN1045" s="145"/>
      <c r="EO1045" s="145"/>
      <c r="EP1045" s="145"/>
      <c r="EQ1045" s="145"/>
      <c r="ER1045" s="145"/>
      <c r="ES1045" s="145"/>
      <c r="ET1045" s="145"/>
      <c r="EU1045" s="145"/>
      <c r="EV1045" s="145"/>
      <c r="EW1045" s="145"/>
      <c r="EX1045" s="145"/>
      <c r="EY1045" s="145"/>
      <c r="EZ1045" s="145"/>
      <c r="FA1045" s="145"/>
      <c r="FB1045" s="145"/>
      <c r="FC1045" s="145"/>
      <c r="FD1045" s="145"/>
      <c r="FE1045" s="145"/>
      <c r="FF1045" s="145"/>
      <c r="FG1045" s="145"/>
      <c r="FH1045" s="145"/>
      <c r="FI1045" s="145"/>
      <c r="FJ1045" s="145"/>
      <c r="FK1045" s="145"/>
      <c r="FL1045" s="145"/>
      <c r="FM1045" s="145"/>
      <c r="FN1045" s="145"/>
      <c r="FO1045" s="145"/>
      <c r="FP1045" s="145"/>
      <c r="FQ1045" s="145"/>
      <c r="FR1045" s="145"/>
      <c r="FS1045" s="145"/>
      <c r="FT1045" s="146"/>
      <c r="FU1045" s="147"/>
      <c r="FV1045" s="147"/>
      <c r="FW1045" s="147"/>
      <c r="FX1045" s="147"/>
      <c r="FY1045" s="147"/>
      <c r="FZ1045" s="147"/>
      <c r="GA1045" s="147"/>
      <c r="GB1045" s="147"/>
      <c r="GC1045" s="147"/>
      <c r="GD1045" s="147"/>
      <c r="GE1045" s="147"/>
      <c r="GF1045" s="147"/>
      <c r="GG1045" s="148"/>
      <c r="GH1045" s="147"/>
      <c r="GI1045" s="147"/>
      <c r="GJ1045" s="147"/>
      <c r="GK1045" s="147"/>
      <c r="GL1045" s="147"/>
      <c r="GM1045" s="147"/>
      <c r="GN1045" s="147"/>
      <c r="GO1045" s="147"/>
      <c r="GP1045" s="147"/>
      <c r="GQ1045" s="147"/>
      <c r="GR1045" s="147"/>
      <c r="GS1045" s="147"/>
      <c r="GT1045" s="147"/>
      <c r="GU1045" s="147"/>
      <c r="GV1045" s="147"/>
      <c r="GW1045" s="147"/>
      <c r="GX1045" s="147"/>
      <c r="GY1045" s="147"/>
      <c r="GZ1045" s="147"/>
      <c r="HA1045" s="147"/>
      <c r="HB1045" s="147"/>
      <c r="HC1045" s="147"/>
      <c r="HD1045" s="147"/>
      <c r="HE1045" s="147"/>
      <c r="HF1045" s="147"/>
      <c r="HG1045" s="147"/>
      <c r="HI1045" s="147"/>
      <c r="HJ1045" s="147"/>
      <c r="HK1045" s="147"/>
      <c r="HL1045" s="147"/>
      <c r="HM1045" s="147"/>
    </row>
    <row r="1046" spans="1:221" s="149" customFormat="1" ht="12" customHeight="1" x14ac:dyDescent="0.2">
      <c r="A1046" s="150">
        <v>801</v>
      </c>
      <c r="B1046" s="151" t="s">
        <v>3269</v>
      </c>
      <c r="C1046" s="161"/>
      <c r="D1046" s="161"/>
      <c r="E1046" s="162"/>
      <c r="F1046" s="154">
        <f t="shared" si="233"/>
        <v>53.140615957993681</v>
      </c>
      <c r="G1046" s="279" t="s">
        <v>907</v>
      </c>
      <c r="H1046" s="281">
        <v>2025</v>
      </c>
      <c r="I1046" s="154">
        <f t="shared" si="232"/>
        <v>296717.94</v>
      </c>
      <c r="J1046" s="152">
        <f t="shared" si="226"/>
        <v>3191181.01</v>
      </c>
      <c r="K1046" s="155">
        <f t="shared" si="227"/>
        <v>0</v>
      </c>
      <c r="L1046" s="192">
        <v>0</v>
      </c>
      <c r="M1046" s="192">
        <v>0</v>
      </c>
      <c r="N1046" s="192">
        <v>0</v>
      </c>
      <c r="O1046" s="192">
        <v>0</v>
      </c>
      <c r="P1046" s="192">
        <v>0</v>
      </c>
      <c r="Q1046" s="155"/>
      <c r="R1046" s="155">
        <v>0</v>
      </c>
      <c r="S1046" s="155"/>
      <c r="T1046" s="155">
        <v>0</v>
      </c>
      <c r="U1046" s="155"/>
      <c r="V1046" s="155">
        <v>0</v>
      </c>
      <c r="W1046" s="197" t="str">
        <f t="shared" si="228"/>
        <v>0</v>
      </c>
      <c r="X1046" s="155">
        <v>0</v>
      </c>
      <c r="Y1046" s="162" t="s">
        <v>235</v>
      </c>
      <c r="Z1046" s="144">
        <v>420</v>
      </c>
      <c r="AA1046" s="155">
        <f t="shared" si="229"/>
        <v>3047577.86</v>
      </c>
      <c r="AB1046" s="144">
        <v>0</v>
      </c>
      <c r="AC1046" s="144">
        <v>0</v>
      </c>
      <c r="AD1046" s="144">
        <v>0</v>
      </c>
      <c r="AE1046" s="144">
        <v>0</v>
      </c>
      <c r="AF1046" s="144">
        <v>0</v>
      </c>
      <c r="AG1046" s="144">
        <v>0</v>
      </c>
      <c r="AH1046" s="144">
        <v>0</v>
      </c>
      <c r="AI1046" s="144">
        <v>0</v>
      </c>
      <c r="AJ1046" s="144">
        <v>0</v>
      </c>
      <c r="AK1046" s="144">
        <v>0</v>
      </c>
      <c r="AL1046" s="144">
        <v>0</v>
      </c>
      <c r="AM1046" s="144">
        <f t="shared" si="230"/>
        <v>95735.43</v>
      </c>
      <c r="AN1046" s="144">
        <f t="shared" si="231"/>
        <v>47867.72</v>
      </c>
      <c r="AO1046" s="144">
        <v>0</v>
      </c>
      <c r="AP1046" s="144" t="s">
        <v>4526</v>
      </c>
      <c r="AQ1046" s="294"/>
      <c r="AR1046" s="144"/>
      <c r="AS1046" s="271"/>
      <c r="AT1046" s="144"/>
      <c r="AU1046" s="144"/>
      <c r="AV1046" s="158" t="s">
        <v>964</v>
      </c>
      <c r="AW1046" s="159" t="s">
        <v>3268</v>
      </c>
      <c r="AX1046" s="159" t="s">
        <v>3269</v>
      </c>
      <c r="AY1046" s="159" t="s">
        <v>878</v>
      </c>
      <c r="AZ1046" s="159" t="s">
        <v>879</v>
      </c>
      <c r="BA1046" s="158" t="s">
        <v>907</v>
      </c>
      <c r="BB1046" s="159" t="s">
        <v>881</v>
      </c>
      <c r="BC1046" s="158" t="s">
        <v>166</v>
      </c>
      <c r="BD1046" s="158" t="s">
        <v>166</v>
      </c>
      <c r="BE1046" s="158" t="s">
        <v>858</v>
      </c>
      <c r="BF1046" s="160">
        <v>678.8</v>
      </c>
      <c r="BG1046" s="160">
        <v>605.20000000000005</v>
      </c>
      <c r="BH1046" s="158" t="s">
        <v>883</v>
      </c>
      <c r="BI1046" s="193">
        <v>7.5</v>
      </c>
      <c r="BJ1046" s="159" t="s">
        <v>884</v>
      </c>
      <c r="BK1046" s="160">
        <v>420</v>
      </c>
      <c r="BL1046" s="160"/>
      <c r="BM1046" s="160">
        <v>531.1</v>
      </c>
      <c r="BN1046" s="158"/>
      <c r="BO1046" s="159" t="s">
        <v>885</v>
      </c>
      <c r="BP1046" s="159" t="s">
        <v>886</v>
      </c>
      <c r="BQ1046" s="204" t="s">
        <v>887</v>
      </c>
      <c r="BR1046" s="160">
        <v>2325964.2000000002</v>
      </c>
      <c r="BS1046" s="160">
        <v>296717.94</v>
      </c>
      <c r="BT1046" s="160">
        <v>0</v>
      </c>
      <c r="BU1046" s="138">
        <v>296717.94</v>
      </c>
      <c r="BV1046" s="160">
        <v>296717.94</v>
      </c>
      <c r="BW1046" s="160">
        <v>296717.94</v>
      </c>
      <c r="BX1046" s="160">
        <v>0</v>
      </c>
      <c r="BY1046" s="160">
        <v>295632.90999999997</v>
      </c>
      <c r="BZ1046" s="160">
        <v>295632.90999999997</v>
      </c>
      <c r="CA1046" s="160">
        <v>0</v>
      </c>
      <c r="CB1046" s="160">
        <v>295632.90999999997</v>
      </c>
      <c r="CC1046" s="160">
        <v>295632.90999999997</v>
      </c>
      <c r="CD1046" s="160">
        <v>0</v>
      </c>
      <c r="CE1046" s="145"/>
      <c r="CF1046" s="145"/>
      <c r="CG1046" s="145"/>
      <c r="CH1046" s="145"/>
      <c r="CI1046" s="145"/>
      <c r="CJ1046" s="145"/>
      <c r="CK1046" s="145"/>
      <c r="CL1046" s="145"/>
      <c r="CM1046" s="145"/>
      <c r="CN1046" s="145"/>
      <c r="CO1046" s="145"/>
      <c r="CP1046" s="145"/>
      <c r="CQ1046" s="145"/>
      <c r="CR1046" s="145"/>
      <c r="CS1046" s="145"/>
      <c r="CT1046" s="145"/>
      <c r="CU1046" s="145"/>
      <c r="CV1046" s="145"/>
      <c r="CW1046" s="145"/>
      <c r="CX1046" s="145"/>
      <c r="CY1046" s="145"/>
      <c r="CZ1046" s="145"/>
      <c r="DA1046" s="145"/>
      <c r="DB1046" s="145"/>
      <c r="DC1046" s="145"/>
      <c r="DD1046" s="145"/>
      <c r="DE1046" s="145"/>
      <c r="DF1046" s="145"/>
      <c r="DG1046" s="145"/>
      <c r="DH1046" s="145"/>
      <c r="DI1046" s="145"/>
      <c r="DJ1046" s="145"/>
      <c r="DK1046" s="145"/>
      <c r="DL1046" s="145"/>
      <c r="DM1046" s="145"/>
      <c r="DN1046" s="145"/>
      <c r="DO1046" s="145"/>
      <c r="DP1046" s="145"/>
      <c r="DQ1046" s="145"/>
      <c r="DR1046" s="145"/>
      <c r="DS1046" s="145"/>
      <c r="DT1046" s="145"/>
      <c r="DU1046" s="145"/>
      <c r="DV1046" s="145"/>
      <c r="DW1046" s="145"/>
      <c r="DX1046" s="145"/>
      <c r="DY1046" s="145"/>
      <c r="DZ1046" s="145"/>
      <c r="EA1046" s="145"/>
      <c r="EB1046" s="145"/>
      <c r="EC1046" s="145"/>
      <c r="ED1046" s="145"/>
      <c r="EE1046" s="145"/>
      <c r="EF1046" s="145"/>
      <c r="EG1046" s="145"/>
      <c r="EH1046" s="145"/>
      <c r="EI1046" s="145"/>
      <c r="EJ1046" s="145"/>
      <c r="EK1046" s="145"/>
      <c r="EL1046" s="145"/>
      <c r="EM1046" s="145"/>
      <c r="EN1046" s="145"/>
      <c r="EO1046" s="145"/>
      <c r="EP1046" s="145"/>
      <c r="EQ1046" s="145"/>
      <c r="ER1046" s="145"/>
      <c r="ES1046" s="145"/>
      <c r="ET1046" s="145"/>
      <c r="EU1046" s="145"/>
      <c r="EV1046" s="145"/>
      <c r="EW1046" s="145"/>
      <c r="EX1046" s="145"/>
      <c r="EY1046" s="145"/>
      <c r="EZ1046" s="145"/>
      <c r="FA1046" s="145"/>
      <c r="FB1046" s="145"/>
      <c r="FC1046" s="145"/>
      <c r="FD1046" s="145"/>
      <c r="FE1046" s="145"/>
      <c r="FF1046" s="145"/>
      <c r="FG1046" s="145"/>
      <c r="FH1046" s="145"/>
      <c r="FI1046" s="145"/>
      <c r="FJ1046" s="145"/>
      <c r="FK1046" s="145"/>
      <c r="FL1046" s="145"/>
      <c r="FM1046" s="145"/>
      <c r="FN1046" s="145"/>
      <c r="FO1046" s="145"/>
      <c r="FP1046" s="145"/>
      <c r="FQ1046" s="145"/>
      <c r="FR1046" s="145"/>
      <c r="FS1046" s="145"/>
      <c r="FT1046" s="146"/>
      <c r="FU1046" s="147"/>
      <c r="FV1046" s="147"/>
      <c r="FW1046" s="147"/>
      <c r="FX1046" s="147"/>
      <c r="FY1046" s="147"/>
      <c r="FZ1046" s="147"/>
      <c r="GA1046" s="147"/>
      <c r="GB1046" s="147"/>
      <c r="GC1046" s="147"/>
      <c r="GD1046" s="147"/>
      <c r="GE1046" s="147"/>
      <c r="GF1046" s="147"/>
      <c r="GG1046" s="148"/>
      <c r="GH1046" s="147"/>
      <c r="GI1046" s="147"/>
      <c r="GJ1046" s="147"/>
      <c r="GK1046" s="147"/>
      <c r="GL1046" s="147"/>
      <c r="GM1046" s="147"/>
      <c r="GN1046" s="147"/>
      <c r="GO1046" s="147"/>
      <c r="GP1046" s="147"/>
      <c r="GQ1046" s="147"/>
      <c r="GR1046" s="147"/>
      <c r="GS1046" s="147"/>
      <c r="GT1046" s="147"/>
      <c r="GU1046" s="147"/>
      <c r="GV1046" s="147"/>
      <c r="GW1046" s="147"/>
      <c r="GX1046" s="147"/>
      <c r="GY1046" s="147"/>
      <c r="GZ1046" s="147"/>
      <c r="HA1046" s="147"/>
      <c r="HB1046" s="147"/>
      <c r="HC1046" s="147"/>
      <c r="HD1046" s="147"/>
      <c r="HE1046" s="147"/>
      <c r="HF1046" s="147"/>
      <c r="HG1046" s="147"/>
      <c r="HI1046" s="147"/>
      <c r="HJ1046" s="147"/>
      <c r="HK1046" s="147"/>
      <c r="HL1046" s="147"/>
      <c r="HM1046" s="147"/>
    </row>
    <row r="1047" spans="1:221" s="149" customFormat="1" ht="12" customHeight="1" x14ac:dyDescent="0.2">
      <c r="A1047" s="150">
        <v>802</v>
      </c>
      <c r="B1047" s="151" t="s">
        <v>3271</v>
      </c>
      <c r="C1047" s="161"/>
      <c r="D1047" s="161"/>
      <c r="E1047" s="162"/>
      <c r="F1047" s="154">
        <f t="shared" si="233"/>
        <v>52.298765613652861</v>
      </c>
      <c r="G1047" s="279" t="s">
        <v>907</v>
      </c>
      <c r="H1047" s="281">
        <v>2025</v>
      </c>
      <c r="I1047" s="154">
        <f t="shared" si="232"/>
        <v>310565</v>
      </c>
      <c r="J1047" s="152">
        <f t="shared" si="226"/>
        <v>3191181.01</v>
      </c>
      <c r="K1047" s="155">
        <f t="shared" si="227"/>
        <v>0</v>
      </c>
      <c r="L1047" s="192">
        <v>0</v>
      </c>
      <c r="M1047" s="192">
        <v>0</v>
      </c>
      <c r="N1047" s="192">
        <v>0</v>
      </c>
      <c r="O1047" s="192">
        <v>0</v>
      </c>
      <c r="P1047" s="192">
        <v>0</v>
      </c>
      <c r="Q1047" s="155"/>
      <c r="R1047" s="155">
        <v>0</v>
      </c>
      <c r="S1047" s="155"/>
      <c r="T1047" s="155">
        <v>0</v>
      </c>
      <c r="U1047" s="155"/>
      <c r="V1047" s="155">
        <v>0</v>
      </c>
      <c r="W1047" s="197" t="str">
        <f t="shared" si="228"/>
        <v>0</v>
      </c>
      <c r="X1047" s="155">
        <v>0</v>
      </c>
      <c r="Y1047" s="162" t="s">
        <v>235</v>
      </c>
      <c r="Z1047" s="144">
        <v>420</v>
      </c>
      <c r="AA1047" s="155">
        <f t="shared" si="229"/>
        <v>3047577.86</v>
      </c>
      <c r="AB1047" s="144">
        <v>0</v>
      </c>
      <c r="AC1047" s="144">
        <v>0</v>
      </c>
      <c r="AD1047" s="144">
        <v>0</v>
      </c>
      <c r="AE1047" s="144">
        <v>0</v>
      </c>
      <c r="AF1047" s="144">
        <v>0</v>
      </c>
      <c r="AG1047" s="144">
        <v>0</v>
      </c>
      <c r="AH1047" s="144">
        <v>0</v>
      </c>
      <c r="AI1047" s="144">
        <v>0</v>
      </c>
      <c r="AJ1047" s="144">
        <v>0</v>
      </c>
      <c r="AK1047" s="144">
        <v>0</v>
      </c>
      <c r="AL1047" s="144">
        <v>0</v>
      </c>
      <c r="AM1047" s="144">
        <f t="shared" si="230"/>
        <v>95735.43</v>
      </c>
      <c r="AN1047" s="144">
        <f t="shared" si="231"/>
        <v>47867.72</v>
      </c>
      <c r="AO1047" s="144">
        <v>0</v>
      </c>
      <c r="AP1047" s="144" t="s">
        <v>4526</v>
      </c>
      <c r="AQ1047" s="294"/>
      <c r="AR1047" s="144"/>
      <c r="AS1047" s="271"/>
      <c r="AT1047" s="144"/>
      <c r="AU1047" s="144"/>
      <c r="AV1047" s="158" t="s">
        <v>968</v>
      </c>
      <c r="AW1047" s="159" t="s">
        <v>3270</v>
      </c>
      <c r="AX1047" s="159" t="s">
        <v>3271</v>
      </c>
      <c r="AY1047" s="159" t="s">
        <v>878</v>
      </c>
      <c r="AZ1047" s="159" t="s">
        <v>879</v>
      </c>
      <c r="BA1047" s="158" t="s">
        <v>907</v>
      </c>
      <c r="BB1047" s="159" t="s">
        <v>881</v>
      </c>
      <c r="BC1047" s="158" t="s">
        <v>166</v>
      </c>
      <c r="BD1047" s="158" t="s">
        <v>166</v>
      </c>
      <c r="BE1047" s="158" t="s">
        <v>846</v>
      </c>
      <c r="BF1047" s="160">
        <v>679.6</v>
      </c>
      <c r="BG1047" s="160">
        <v>612</v>
      </c>
      <c r="BH1047" s="158" t="s">
        <v>883</v>
      </c>
      <c r="BI1047" s="193">
        <v>7.5</v>
      </c>
      <c r="BJ1047" s="159" t="s">
        <v>884</v>
      </c>
      <c r="BK1047" s="160">
        <v>420</v>
      </c>
      <c r="BL1047" s="160"/>
      <c r="BM1047" s="160">
        <v>531.1</v>
      </c>
      <c r="BN1047" s="158"/>
      <c r="BO1047" s="159" t="s">
        <v>885</v>
      </c>
      <c r="BP1047" s="159" t="s">
        <v>886</v>
      </c>
      <c r="BQ1047" s="204" t="s">
        <v>887</v>
      </c>
      <c r="BR1047" s="160">
        <v>2325964.2000000002</v>
      </c>
      <c r="BS1047" s="160">
        <v>310565</v>
      </c>
      <c r="BT1047" s="160">
        <v>0</v>
      </c>
      <c r="BU1047" s="138">
        <v>310565</v>
      </c>
      <c r="BV1047" s="160">
        <v>310565</v>
      </c>
      <c r="BW1047" s="160">
        <v>310565</v>
      </c>
      <c r="BX1047" s="160">
        <v>0</v>
      </c>
      <c r="BY1047" s="160">
        <v>310404.78000000003</v>
      </c>
      <c r="BZ1047" s="160">
        <v>310404.78000000003</v>
      </c>
      <c r="CA1047" s="160">
        <v>0</v>
      </c>
      <c r="CB1047" s="160">
        <v>310404.78000000003</v>
      </c>
      <c r="CC1047" s="160">
        <v>310404.78000000003</v>
      </c>
      <c r="CD1047" s="160">
        <v>0</v>
      </c>
      <c r="CE1047" s="145"/>
      <c r="CF1047" s="145"/>
      <c r="CG1047" s="145"/>
      <c r="CH1047" s="145"/>
      <c r="CI1047" s="145"/>
      <c r="CJ1047" s="145"/>
      <c r="CK1047" s="145"/>
      <c r="CL1047" s="145"/>
      <c r="CM1047" s="145"/>
      <c r="CN1047" s="145"/>
      <c r="CO1047" s="145"/>
      <c r="CP1047" s="145"/>
      <c r="CQ1047" s="145"/>
      <c r="CR1047" s="145"/>
      <c r="CS1047" s="145"/>
      <c r="CT1047" s="145"/>
      <c r="CU1047" s="145"/>
      <c r="CV1047" s="145"/>
      <c r="CW1047" s="145"/>
      <c r="CX1047" s="145"/>
      <c r="CY1047" s="145"/>
      <c r="CZ1047" s="145"/>
      <c r="DA1047" s="145"/>
      <c r="DB1047" s="145"/>
      <c r="DC1047" s="145"/>
      <c r="DD1047" s="145"/>
      <c r="DE1047" s="145"/>
      <c r="DF1047" s="145"/>
      <c r="DG1047" s="145"/>
      <c r="DH1047" s="145"/>
      <c r="DI1047" s="145"/>
      <c r="DJ1047" s="145"/>
      <c r="DK1047" s="145"/>
      <c r="DL1047" s="145"/>
      <c r="DM1047" s="145"/>
      <c r="DN1047" s="145"/>
      <c r="DO1047" s="145"/>
      <c r="DP1047" s="145"/>
      <c r="DQ1047" s="145"/>
      <c r="DR1047" s="145"/>
      <c r="DS1047" s="145"/>
      <c r="DT1047" s="145"/>
      <c r="DU1047" s="145"/>
      <c r="DV1047" s="145"/>
      <c r="DW1047" s="145"/>
      <c r="DX1047" s="145"/>
      <c r="DY1047" s="145"/>
      <c r="DZ1047" s="145"/>
      <c r="EA1047" s="145"/>
      <c r="EB1047" s="145"/>
      <c r="EC1047" s="145"/>
      <c r="ED1047" s="145"/>
      <c r="EE1047" s="145"/>
      <c r="EF1047" s="145"/>
      <c r="EG1047" s="145"/>
      <c r="EH1047" s="145"/>
      <c r="EI1047" s="145"/>
      <c r="EJ1047" s="145"/>
      <c r="EK1047" s="145"/>
      <c r="EL1047" s="145"/>
      <c r="EM1047" s="145"/>
      <c r="EN1047" s="145"/>
      <c r="EO1047" s="145"/>
      <c r="EP1047" s="145"/>
      <c r="EQ1047" s="145"/>
      <c r="ER1047" s="145"/>
      <c r="ES1047" s="145"/>
      <c r="ET1047" s="145"/>
      <c r="EU1047" s="145"/>
      <c r="EV1047" s="145"/>
      <c r="EW1047" s="145"/>
      <c r="EX1047" s="145"/>
      <c r="EY1047" s="145"/>
      <c r="EZ1047" s="145"/>
      <c r="FA1047" s="145"/>
      <c r="FB1047" s="145"/>
      <c r="FC1047" s="145"/>
      <c r="FD1047" s="145"/>
      <c r="FE1047" s="145"/>
      <c r="FF1047" s="145"/>
      <c r="FG1047" s="145"/>
      <c r="FH1047" s="145"/>
      <c r="FI1047" s="145"/>
      <c r="FJ1047" s="145"/>
      <c r="FK1047" s="145"/>
      <c r="FL1047" s="145"/>
      <c r="FM1047" s="145"/>
      <c r="FN1047" s="145"/>
      <c r="FO1047" s="145"/>
      <c r="FP1047" s="145"/>
      <c r="FQ1047" s="145"/>
      <c r="FR1047" s="145"/>
      <c r="FS1047" s="145"/>
      <c r="FT1047" s="146"/>
      <c r="FU1047" s="147"/>
      <c r="FV1047" s="147"/>
      <c r="FW1047" s="147"/>
      <c r="FX1047" s="147"/>
      <c r="FY1047" s="147"/>
      <c r="FZ1047" s="147"/>
      <c r="GA1047" s="147"/>
      <c r="GB1047" s="147"/>
      <c r="GC1047" s="147"/>
      <c r="GD1047" s="147"/>
      <c r="GE1047" s="147"/>
      <c r="GF1047" s="147"/>
      <c r="GG1047" s="148"/>
      <c r="GH1047" s="147"/>
      <c r="GI1047" s="147"/>
      <c r="GJ1047" s="147"/>
      <c r="GK1047" s="147"/>
      <c r="GL1047" s="147"/>
      <c r="GM1047" s="147"/>
      <c r="GN1047" s="147"/>
      <c r="GO1047" s="147"/>
      <c r="GP1047" s="147"/>
      <c r="GQ1047" s="147"/>
      <c r="GR1047" s="147"/>
      <c r="GS1047" s="147"/>
      <c r="GT1047" s="147"/>
      <c r="GU1047" s="147"/>
      <c r="GV1047" s="147"/>
      <c r="GW1047" s="147"/>
      <c r="GX1047" s="147"/>
      <c r="GY1047" s="147"/>
      <c r="GZ1047" s="147"/>
      <c r="HA1047" s="147"/>
      <c r="HB1047" s="147"/>
      <c r="HC1047" s="147"/>
      <c r="HD1047" s="147"/>
      <c r="HE1047" s="147"/>
      <c r="HF1047" s="147"/>
      <c r="HG1047" s="147"/>
      <c r="HI1047" s="147"/>
      <c r="HJ1047" s="147"/>
      <c r="HK1047" s="147"/>
      <c r="HL1047" s="147"/>
      <c r="HM1047" s="147"/>
    </row>
    <row r="1048" spans="1:221" s="149" customFormat="1" ht="12" customHeight="1" x14ac:dyDescent="0.2">
      <c r="A1048" s="150">
        <v>803</v>
      </c>
      <c r="B1048" s="151" t="s">
        <v>3273</v>
      </c>
      <c r="C1048" s="161"/>
      <c r="D1048" s="161"/>
      <c r="E1048" s="162"/>
      <c r="F1048" s="154">
        <f t="shared" si="233"/>
        <v>82.177323432343229</v>
      </c>
      <c r="G1048" s="279" t="s">
        <v>1076</v>
      </c>
      <c r="H1048" s="281">
        <v>2025</v>
      </c>
      <c r="I1048" s="154">
        <f t="shared" si="232"/>
        <v>177587.27</v>
      </c>
      <c r="J1048" s="152">
        <f t="shared" si="226"/>
        <v>1671571.01</v>
      </c>
      <c r="K1048" s="155">
        <f t="shared" si="227"/>
        <v>0</v>
      </c>
      <c r="L1048" s="192">
        <v>0</v>
      </c>
      <c r="M1048" s="192">
        <v>0</v>
      </c>
      <c r="N1048" s="192">
        <v>0</v>
      </c>
      <c r="O1048" s="192">
        <v>0</v>
      </c>
      <c r="P1048" s="192">
        <v>0</v>
      </c>
      <c r="Q1048" s="155"/>
      <c r="R1048" s="155">
        <v>0</v>
      </c>
      <c r="S1048" s="155"/>
      <c r="T1048" s="155">
        <v>0</v>
      </c>
      <c r="U1048" s="155"/>
      <c r="V1048" s="155">
        <v>0</v>
      </c>
      <c r="W1048" s="197" t="str">
        <f t="shared" si="228"/>
        <v>0</v>
      </c>
      <c r="X1048" s="155">
        <v>0</v>
      </c>
      <c r="Y1048" s="162" t="s">
        <v>235</v>
      </c>
      <c r="Z1048" s="144">
        <v>220</v>
      </c>
      <c r="AA1048" s="155">
        <f t="shared" si="229"/>
        <v>1596350.31</v>
      </c>
      <c r="AB1048" s="144">
        <v>0</v>
      </c>
      <c r="AC1048" s="144">
        <v>0</v>
      </c>
      <c r="AD1048" s="144">
        <v>0</v>
      </c>
      <c r="AE1048" s="144">
        <v>0</v>
      </c>
      <c r="AF1048" s="144">
        <v>0</v>
      </c>
      <c r="AG1048" s="144">
        <v>0</v>
      </c>
      <c r="AH1048" s="144">
        <v>0</v>
      </c>
      <c r="AI1048" s="144">
        <v>0</v>
      </c>
      <c r="AJ1048" s="144">
        <v>0</v>
      </c>
      <c r="AK1048" s="144">
        <v>0</v>
      </c>
      <c r="AL1048" s="144">
        <v>0</v>
      </c>
      <c r="AM1048" s="144">
        <f t="shared" si="230"/>
        <v>50147.13</v>
      </c>
      <c r="AN1048" s="144">
        <f t="shared" si="231"/>
        <v>25073.57</v>
      </c>
      <c r="AO1048" s="144">
        <v>0</v>
      </c>
      <c r="AP1048" s="144" t="s">
        <v>4526</v>
      </c>
      <c r="AQ1048" s="294"/>
      <c r="AR1048" s="144"/>
      <c r="AS1048" s="271"/>
      <c r="AT1048" s="144"/>
      <c r="AU1048" s="144"/>
      <c r="AV1048" s="158" t="s">
        <v>972</v>
      </c>
      <c r="AW1048" s="159" t="s">
        <v>3272</v>
      </c>
      <c r="AX1048" s="159" t="s">
        <v>3273</v>
      </c>
      <c r="AY1048" s="159" t="s">
        <v>878</v>
      </c>
      <c r="AZ1048" s="159" t="s">
        <v>879</v>
      </c>
      <c r="BA1048" s="158" t="s">
        <v>1076</v>
      </c>
      <c r="BB1048" s="159" t="s">
        <v>891</v>
      </c>
      <c r="BC1048" s="158" t="s">
        <v>166</v>
      </c>
      <c r="BD1048" s="158" t="s">
        <v>165</v>
      </c>
      <c r="BE1048" s="158" t="s">
        <v>851</v>
      </c>
      <c r="BF1048" s="160">
        <v>250.1</v>
      </c>
      <c r="BG1048" s="160">
        <v>202</v>
      </c>
      <c r="BH1048" s="158" t="s">
        <v>883</v>
      </c>
      <c r="BI1048" s="193">
        <v>7.5</v>
      </c>
      <c r="BJ1048" s="159" t="s">
        <v>892</v>
      </c>
      <c r="BK1048" s="160">
        <v>220</v>
      </c>
      <c r="BL1048" s="160"/>
      <c r="BM1048" s="160">
        <v>333.4</v>
      </c>
      <c r="BN1048" s="158"/>
      <c r="BO1048" s="159" t="s">
        <v>885</v>
      </c>
      <c r="BP1048" s="159" t="s">
        <v>886</v>
      </c>
      <c r="BQ1048" s="204" t="s">
        <v>887</v>
      </c>
      <c r="BR1048" s="160">
        <v>1269254.8</v>
      </c>
      <c r="BS1048" s="160">
        <v>177587.27</v>
      </c>
      <c r="BT1048" s="160">
        <v>0</v>
      </c>
      <c r="BU1048" s="138">
        <v>177587.27</v>
      </c>
      <c r="BV1048" s="160">
        <v>177587.27</v>
      </c>
      <c r="BW1048" s="160">
        <v>177587.27</v>
      </c>
      <c r="BX1048" s="160">
        <v>0</v>
      </c>
      <c r="BY1048" s="160">
        <v>175789.68</v>
      </c>
      <c r="BZ1048" s="160">
        <v>175789.68</v>
      </c>
      <c r="CA1048" s="160">
        <v>0</v>
      </c>
      <c r="CB1048" s="160">
        <v>175789.68</v>
      </c>
      <c r="CC1048" s="160">
        <v>175789.68</v>
      </c>
      <c r="CD1048" s="160">
        <v>0</v>
      </c>
      <c r="CE1048" s="145"/>
      <c r="CF1048" s="145"/>
      <c r="CG1048" s="145"/>
      <c r="CH1048" s="145"/>
      <c r="CI1048" s="145"/>
      <c r="CJ1048" s="145"/>
      <c r="CK1048" s="145"/>
      <c r="CL1048" s="145"/>
      <c r="CM1048" s="145"/>
      <c r="CN1048" s="145"/>
      <c r="CO1048" s="145"/>
      <c r="CP1048" s="145"/>
      <c r="CQ1048" s="145"/>
      <c r="CR1048" s="145"/>
      <c r="CS1048" s="145"/>
      <c r="CT1048" s="145"/>
      <c r="CU1048" s="145"/>
      <c r="CV1048" s="145"/>
      <c r="CW1048" s="145"/>
      <c r="CX1048" s="145"/>
      <c r="CY1048" s="145"/>
      <c r="CZ1048" s="145"/>
      <c r="DA1048" s="145"/>
      <c r="DB1048" s="145"/>
      <c r="DC1048" s="145"/>
      <c r="DD1048" s="145"/>
      <c r="DE1048" s="145"/>
      <c r="DF1048" s="145"/>
      <c r="DG1048" s="145"/>
      <c r="DH1048" s="145"/>
      <c r="DI1048" s="145"/>
      <c r="DJ1048" s="145"/>
      <c r="DK1048" s="145"/>
      <c r="DL1048" s="145"/>
      <c r="DM1048" s="145"/>
      <c r="DN1048" s="145"/>
      <c r="DO1048" s="145"/>
      <c r="DP1048" s="145"/>
      <c r="DQ1048" s="145"/>
      <c r="DR1048" s="145"/>
      <c r="DS1048" s="145"/>
      <c r="DT1048" s="145"/>
      <c r="DU1048" s="145"/>
      <c r="DV1048" s="145"/>
      <c r="DW1048" s="145"/>
      <c r="DX1048" s="145"/>
      <c r="DY1048" s="145"/>
      <c r="DZ1048" s="145"/>
      <c r="EA1048" s="145"/>
      <c r="EB1048" s="145"/>
      <c r="EC1048" s="145"/>
      <c r="ED1048" s="145"/>
      <c r="EE1048" s="145"/>
      <c r="EF1048" s="145"/>
      <c r="EG1048" s="145"/>
      <c r="EH1048" s="145"/>
      <c r="EI1048" s="145"/>
      <c r="EJ1048" s="145"/>
      <c r="EK1048" s="145"/>
      <c r="EL1048" s="145"/>
      <c r="EM1048" s="145"/>
      <c r="EN1048" s="145"/>
      <c r="EO1048" s="145"/>
      <c r="EP1048" s="145"/>
      <c r="EQ1048" s="145"/>
      <c r="ER1048" s="145"/>
      <c r="ES1048" s="145"/>
      <c r="ET1048" s="145"/>
      <c r="EU1048" s="145"/>
      <c r="EV1048" s="145"/>
      <c r="EW1048" s="145"/>
      <c r="EX1048" s="145"/>
      <c r="EY1048" s="145"/>
      <c r="EZ1048" s="145"/>
      <c r="FA1048" s="145"/>
      <c r="FB1048" s="145"/>
      <c r="FC1048" s="145"/>
      <c r="FD1048" s="145"/>
      <c r="FE1048" s="145"/>
      <c r="FF1048" s="145"/>
      <c r="FG1048" s="145"/>
      <c r="FH1048" s="145"/>
      <c r="FI1048" s="145"/>
      <c r="FJ1048" s="145"/>
      <c r="FK1048" s="145"/>
      <c r="FL1048" s="145"/>
      <c r="FM1048" s="145"/>
      <c r="FN1048" s="145"/>
      <c r="FO1048" s="145"/>
      <c r="FP1048" s="145"/>
      <c r="FQ1048" s="145"/>
      <c r="FR1048" s="145"/>
      <c r="FS1048" s="145"/>
      <c r="FT1048" s="146"/>
      <c r="FU1048" s="147"/>
      <c r="FV1048" s="147"/>
      <c r="FW1048" s="147"/>
      <c r="FX1048" s="147"/>
      <c r="FY1048" s="147"/>
      <c r="FZ1048" s="147"/>
      <c r="GA1048" s="147"/>
      <c r="GB1048" s="147"/>
      <c r="GC1048" s="147"/>
      <c r="GD1048" s="147"/>
      <c r="GE1048" s="147"/>
      <c r="GF1048" s="147"/>
      <c r="GG1048" s="148"/>
      <c r="GH1048" s="147"/>
      <c r="GI1048" s="147"/>
      <c r="GJ1048" s="147"/>
      <c r="GK1048" s="147"/>
      <c r="GL1048" s="147"/>
      <c r="GM1048" s="147"/>
      <c r="GN1048" s="147"/>
      <c r="GO1048" s="147"/>
      <c r="GP1048" s="147"/>
      <c r="GQ1048" s="147"/>
      <c r="GR1048" s="147"/>
      <c r="GS1048" s="147"/>
      <c r="GT1048" s="147"/>
      <c r="GU1048" s="147"/>
      <c r="GV1048" s="147"/>
      <c r="GW1048" s="147"/>
      <c r="GX1048" s="147"/>
      <c r="GY1048" s="147"/>
      <c r="GZ1048" s="147"/>
      <c r="HA1048" s="147"/>
      <c r="HB1048" s="147"/>
      <c r="HC1048" s="147"/>
      <c r="HD1048" s="147"/>
      <c r="HE1048" s="147"/>
      <c r="HF1048" s="147"/>
      <c r="HG1048" s="147"/>
      <c r="HI1048" s="147"/>
      <c r="HJ1048" s="147"/>
      <c r="HK1048" s="147"/>
      <c r="HL1048" s="147"/>
      <c r="HM1048" s="147"/>
    </row>
    <row r="1049" spans="1:221" s="149" customFormat="1" ht="12" customHeight="1" x14ac:dyDescent="0.2">
      <c r="A1049" s="150">
        <v>804</v>
      </c>
      <c r="B1049" s="151" t="s">
        <v>3275</v>
      </c>
      <c r="C1049" s="161"/>
      <c r="D1049" s="161"/>
      <c r="E1049" s="162"/>
      <c r="F1049" s="154">
        <f t="shared" si="233"/>
        <v>51.363719700778539</v>
      </c>
      <c r="G1049" s="279" t="s">
        <v>1664</v>
      </c>
      <c r="H1049" s="281">
        <v>2024</v>
      </c>
      <c r="I1049" s="154">
        <f t="shared" si="232"/>
        <v>340574.32</v>
      </c>
      <c r="J1049" s="237">
        <f t="shared" si="226"/>
        <v>3711934.79</v>
      </c>
      <c r="K1049" s="155">
        <f t="shared" si="227"/>
        <v>0</v>
      </c>
      <c r="L1049" s="192">
        <v>0</v>
      </c>
      <c r="M1049" s="192">
        <v>0</v>
      </c>
      <c r="N1049" s="192">
        <v>0</v>
      </c>
      <c r="O1049" s="192">
        <v>0</v>
      </c>
      <c r="P1049" s="192">
        <v>0</v>
      </c>
      <c r="Q1049" s="155"/>
      <c r="R1049" s="155">
        <v>0</v>
      </c>
      <c r="S1049" s="155"/>
      <c r="T1049" s="155">
        <v>0</v>
      </c>
      <c r="U1049" s="155"/>
      <c r="V1049" s="155">
        <v>0</v>
      </c>
      <c r="W1049" s="197" t="str">
        <f t="shared" si="228"/>
        <v>0</v>
      </c>
      <c r="X1049" s="155">
        <v>0</v>
      </c>
      <c r="Y1049" s="162" t="s">
        <v>234</v>
      </c>
      <c r="Z1049" s="144">
        <v>420</v>
      </c>
      <c r="AA1049" s="155">
        <f t="shared" si="229"/>
        <v>3544897.73</v>
      </c>
      <c r="AB1049" s="144">
        <v>0</v>
      </c>
      <c r="AC1049" s="144">
        <v>0</v>
      </c>
      <c r="AD1049" s="144">
        <v>0</v>
      </c>
      <c r="AE1049" s="144">
        <v>0</v>
      </c>
      <c r="AF1049" s="144">
        <v>0</v>
      </c>
      <c r="AG1049" s="144">
        <v>0</v>
      </c>
      <c r="AH1049" s="144">
        <v>0</v>
      </c>
      <c r="AI1049" s="144">
        <v>0</v>
      </c>
      <c r="AJ1049" s="144">
        <v>0</v>
      </c>
      <c r="AK1049" s="144">
        <v>0</v>
      </c>
      <c r="AL1049" s="144">
        <v>0</v>
      </c>
      <c r="AM1049" s="144">
        <f t="shared" si="230"/>
        <v>111358.04</v>
      </c>
      <c r="AN1049" s="144">
        <f t="shared" si="231"/>
        <v>55679.02</v>
      </c>
      <c r="AO1049" s="144">
        <v>0</v>
      </c>
      <c r="AP1049" s="144" t="s">
        <v>4526</v>
      </c>
      <c r="AQ1049" s="294"/>
      <c r="AR1049" s="144"/>
      <c r="AS1049" s="271"/>
      <c r="AT1049" s="144"/>
      <c r="AU1049" s="144"/>
      <c r="AV1049" s="158" t="s">
        <v>976</v>
      </c>
      <c r="AW1049" s="159" t="s">
        <v>3274</v>
      </c>
      <c r="AX1049" s="159" t="s">
        <v>3275</v>
      </c>
      <c r="AY1049" s="159" t="s">
        <v>878</v>
      </c>
      <c r="AZ1049" s="159" t="s">
        <v>879</v>
      </c>
      <c r="BA1049" s="158" t="s">
        <v>1664</v>
      </c>
      <c r="BB1049" s="159" t="s">
        <v>881</v>
      </c>
      <c r="BC1049" s="158" t="s">
        <v>166</v>
      </c>
      <c r="BD1049" s="158" t="s">
        <v>166</v>
      </c>
      <c r="BE1049" s="158" t="s">
        <v>938</v>
      </c>
      <c r="BF1049" s="160">
        <v>788.6</v>
      </c>
      <c r="BG1049" s="160">
        <v>729.3</v>
      </c>
      <c r="BH1049" s="158" t="s">
        <v>883</v>
      </c>
      <c r="BI1049" s="193">
        <v>7.5</v>
      </c>
      <c r="BJ1049" s="159" t="s">
        <v>892</v>
      </c>
      <c r="BK1049" s="160">
        <v>420</v>
      </c>
      <c r="BL1049" s="160">
        <v>0</v>
      </c>
      <c r="BM1049" s="160">
        <v>531.1</v>
      </c>
      <c r="BN1049" s="158"/>
      <c r="BO1049" s="159" t="s">
        <v>885</v>
      </c>
      <c r="BP1049" s="159" t="s">
        <v>886</v>
      </c>
      <c r="BQ1049" s="204" t="s">
        <v>913</v>
      </c>
      <c r="BR1049" s="160">
        <v>2423122.7999999998</v>
      </c>
      <c r="BS1049" s="160">
        <v>340574.32</v>
      </c>
      <c r="BT1049" s="160">
        <v>0</v>
      </c>
      <c r="BU1049" s="138">
        <v>340574.32</v>
      </c>
      <c r="BV1049" s="160">
        <v>340574.32</v>
      </c>
      <c r="BW1049" s="160">
        <v>340574.32</v>
      </c>
      <c r="BX1049" s="160">
        <v>0</v>
      </c>
      <c r="BY1049" s="160">
        <v>338935.64</v>
      </c>
      <c r="BZ1049" s="160">
        <v>338935.64</v>
      </c>
      <c r="CA1049" s="160">
        <v>0</v>
      </c>
      <c r="CB1049" s="160">
        <v>338935.64</v>
      </c>
      <c r="CC1049" s="160">
        <v>338935.64</v>
      </c>
      <c r="CD1049" s="160">
        <v>0</v>
      </c>
      <c r="CE1049" s="145"/>
      <c r="CF1049" s="145"/>
      <c r="CG1049" s="145"/>
      <c r="CH1049" s="145"/>
      <c r="CI1049" s="145"/>
      <c r="CJ1049" s="145"/>
      <c r="CK1049" s="145"/>
      <c r="CL1049" s="145"/>
      <c r="CM1049" s="145"/>
      <c r="CN1049" s="145"/>
      <c r="CO1049" s="145"/>
      <c r="CP1049" s="145"/>
      <c r="CQ1049" s="145"/>
      <c r="CR1049" s="145"/>
      <c r="CS1049" s="145"/>
      <c r="CT1049" s="145"/>
      <c r="CU1049" s="145"/>
      <c r="CV1049" s="145"/>
      <c r="CW1049" s="145"/>
      <c r="CX1049" s="145"/>
      <c r="CY1049" s="145"/>
      <c r="CZ1049" s="145"/>
      <c r="DA1049" s="145"/>
      <c r="DB1049" s="145"/>
      <c r="DC1049" s="145"/>
      <c r="DD1049" s="145"/>
      <c r="DE1049" s="145"/>
      <c r="DF1049" s="145"/>
      <c r="DG1049" s="145"/>
      <c r="DH1049" s="145"/>
      <c r="DI1049" s="145"/>
      <c r="DJ1049" s="145"/>
      <c r="DK1049" s="145"/>
      <c r="DL1049" s="145"/>
      <c r="DM1049" s="145"/>
      <c r="DN1049" s="145"/>
      <c r="DO1049" s="145"/>
      <c r="DP1049" s="145"/>
      <c r="DQ1049" s="145"/>
      <c r="DR1049" s="145"/>
      <c r="DS1049" s="145"/>
      <c r="DT1049" s="145"/>
      <c r="DU1049" s="145"/>
      <c r="DV1049" s="145"/>
      <c r="DW1049" s="145"/>
      <c r="DX1049" s="145"/>
      <c r="DY1049" s="145"/>
      <c r="DZ1049" s="145"/>
      <c r="EA1049" s="145"/>
      <c r="EB1049" s="145"/>
      <c r="EC1049" s="145"/>
      <c r="ED1049" s="145"/>
      <c r="EE1049" s="145"/>
      <c r="EF1049" s="145"/>
      <c r="EG1049" s="145"/>
      <c r="EH1049" s="145"/>
      <c r="EI1049" s="145"/>
      <c r="EJ1049" s="145"/>
      <c r="EK1049" s="145"/>
      <c r="EL1049" s="145"/>
      <c r="EM1049" s="145"/>
      <c r="EN1049" s="145"/>
      <c r="EO1049" s="145"/>
      <c r="EP1049" s="145"/>
      <c r="EQ1049" s="145"/>
      <c r="ER1049" s="145"/>
      <c r="ES1049" s="145"/>
      <c r="ET1049" s="145"/>
      <c r="EU1049" s="145"/>
      <c r="EV1049" s="145"/>
      <c r="EW1049" s="145"/>
      <c r="EX1049" s="145"/>
      <c r="EY1049" s="145"/>
      <c r="EZ1049" s="145"/>
      <c r="FA1049" s="145"/>
      <c r="FB1049" s="145"/>
      <c r="FC1049" s="145"/>
      <c r="FD1049" s="145"/>
      <c r="FE1049" s="145"/>
      <c r="FF1049" s="145"/>
      <c r="FG1049" s="145"/>
      <c r="FH1049" s="145"/>
      <c r="FI1049" s="145"/>
      <c r="FJ1049" s="145"/>
      <c r="FK1049" s="145"/>
      <c r="FL1049" s="145"/>
      <c r="FM1049" s="145"/>
      <c r="FN1049" s="145"/>
      <c r="FO1049" s="145"/>
      <c r="FP1049" s="145"/>
      <c r="FQ1049" s="145"/>
      <c r="FR1049" s="145"/>
      <c r="FS1049" s="145"/>
      <c r="FT1049" s="146"/>
      <c r="FU1049" s="147"/>
      <c r="FV1049" s="147"/>
      <c r="FW1049" s="147"/>
      <c r="FX1049" s="147"/>
      <c r="FY1049" s="147"/>
      <c r="FZ1049" s="147"/>
      <c r="GA1049" s="147"/>
      <c r="GB1049" s="147"/>
      <c r="GC1049" s="147"/>
      <c r="GD1049" s="147"/>
      <c r="GE1049" s="147"/>
      <c r="GF1049" s="147"/>
      <c r="GG1049" s="148"/>
      <c r="GH1049" s="147"/>
      <c r="GI1049" s="147"/>
      <c r="GJ1049" s="147"/>
      <c r="GK1049" s="147"/>
      <c r="GL1049" s="147"/>
      <c r="GM1049" s="147"/>
      <c r="GN1049" s="147"/>
      <c r="GO1049" s="147"/>
      <c r="GP1049" s="147"/>
      <c r="GQ1049" s="147"/>
      <c r="GR1049" s="147"/>
      <c r="GS1049" s="147"/>
      <c r="GT1049" s="147"/>
      <c r="GU1049" s="147"/>
      <c r="GV1049" s="147"/>
      <c r="GW1049" s="147"/>
      <c r="GX1049" s="147"/>
      <c r="GY1049" s="147"/>
      <c r="GZ1049" s="147"/>
      <c r="HA1049" s="147"/>
      <c r="HB1049" s="147"/>
      <c r="HC1049" s="147"/>
      <c r="HD1049" s="147"/>
      <c r="HE1049" s="147"/>
      <c r="HF1049" s="147"/>
      <c r="HG1049" s="147"/>
      <c r="HI1049" s="147"/>
      <c r="HJ1049" s="147"/>
      <c r="HK1049" s="147"/>
      <c r="HL1049" s="147"/>
      <c r="HM1049" s="147"/>
    </row>
    <row r="1050" spans="1:221" s="143" customFormat="1" ht="12" customHeight="1" x14ac:dyDescent="0.2">
      <c r="A1050" s="131"/>
      <c r="B1050" s="132"/>
      <c r="C1050" s="133"/>
      <c r="D1050" s="133"/>
      <c r="E1050" s="134"/>
      <c r="F1050" s="154"/>
      <c r="G1050" s="279">
        <v>0</v>
      </c>
      <c r="H1050" s="283"/>
      <c r="I1050" s="154">
        <f t="shared" si="232"/>
        <v>0</v>
      </c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  <c r="AG1050" s="135"/>
      <c r="AH1050" s="135"/>
      <c r="AI1050" s="135"/>
      <c r="AJ1050" s="135"/>
      <c r="AK1050" s="135"/>
      <c r="AL1050" s="135"/>
      <c r="AM1050" s="135"/>
      <c r="AN1050" s="135"/>
      <c r="AO1050" s="135"/>
      <c r="AP1050" s="135"/>
      <c r="AQ1050" s="298"/>
      <c r="AR1050" s="135"/>
      <c r="AS1050" s="189"/>
      <c r="AT1050" s="135"/>
      <c r="AU1050" s="135"/>
      <c r="AV1050" s="136"/>
      <c r="AW1050" s="137"/>
      <c r="AX1050" s="137"/>
      <c r="AY1050" s="137"/>
      <c r="AZ1050" s="137"/>
      <c r="BA1050" s="136"/>
      <c r="BB1050" s="137"/>
      <c r="BC1050" s="136"/>
      <c r="BD1050" s="136"/>
      <c r="BE1050" s="136"/>
      <c r="BF1050" s="138"/>
      <c r="BG1050" s="138"/>
      <c r="BH1050" s="136"/>
      <c r="BI1050" s="193">
        <v>7.5</v>
      </c>
      <c r="BJ1050" s="137"/>
      <c r="BK1050" s="138"/>
      <c r="BL1050" s="138"/>
      <c r="BM1050" s="138"/>
      <c r="BN1050" s="136"/>
      <c r="BO1050" s="137"/>
      <c r="BP1050" s="137"/>
      <c r="BQ1050" s="207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40"/>
      <c r="FU1050" s="141"/>
      <c r="FV1050" s="141"/>
      <c r="FW1050" s="141"/>
      <c r="FX1050" s="141"/>
      <c r="FY1050" s="141"/>
      <c r="FZ1050" s="141"/>
      <c r="GA1050" s="141"/>
      <c r="GB1050" s="141"/>
      <c r="GC1050" s="141"/>
      <c r="GD1050" s="141"/>
      <c r="GE1050" s="141"/>
      <c r="GF1050" s="141"/>
      <c r="GG1050" s="142"/>
      <c r="GH1050" s="141"/>
      <c r="GI1050" s="141"/>
      <c r="GJ1050" s="141"/>
      <c r="GK1050" s="141"/>
      <c r="GL1050" s="141"/>
      <c r="GM1050" s="141"/>
      <c r="GN1050" s="141"/>
      <c r="GO1050" s="141"/>
      <c r="GP1050" s="141"/>
      <c r="GQ1050" s="141"/>
      <c r="GR1050" s="141"/>
      <c r="GS1050" s="141"/>
      <c r="GT1050" s="141"/>
      <c r="GU1050" s="141"/>
      <c r="GV1050" s="141"/>
      <c r="GW1050" s="141"/>
      <c r="GX1050" s="141"/>
      <c r="GY1050" s="141"/>
      <c r="GZ1050" s="141"/>
      <c r="HA1050" s="141"/>
      <c r="HB1050" s="141"/>
      <c r="HC1050" s="141"/>
      <c r="HD1050" s="141"/>
      <c r="HE1050" s="141"/>
      <c r="HF1050" s="141"/>
      <c r="HG1050" s="141"/>
      <c r="HI1050" s="141"/>
      <c r="HJ1050" s="141"/>
      <c r="HK1050" s="141"/>
      <c r="HL1050" s="141"/>
      <c r="HM1050" s="141"/>
    </row>
    <row r="1051" spans="1:221" s="149" customFormat="1" ht="12" customHeight="1" x14ac:dyDescent="0.2">
      <c r="A1051" s="150">
        <v>805</v>
      </c>
      <c r="B1051" s="151" t="s">
        <v>3277</v>
      </c>
      <c r="C1051" s="161"/>
      <c r="D1051" s="161"/>
      <c r="E1051" s="162"/>
      <c r="F1051" s="154">
        <f t="shared" si="233"/>
        <v>17.028668438337228</v>
      </c>
      <c r="G1051" s="279" t="s">
        <v>1500</v>
      </c>
      <c r="H1051" s="281">
        <v>2023</v>
      </c>
      <c r="I1051" s="154">
        <f t="shared" si="232"/>
        <v>754099.57</v>
      </c>
      <c r="J1051" s="310">
        <f t="shared" ref="J1051:J1064" si="234">ROUND(K1051+X1051+AA1051+AC1051+AE1051+AG1051+AI1051+AK1051+AL1051+AM1051+AN1051+AO1051,2)</f>
        <v>3118564.24</v>
      </c>
      <c r="K1051" s="155">
        <f t="shared" ref="K1051:K1064" si="235">ROUND((L1051+N1051+P1051+R1051+T1051+V1051),2)</f>
        <v>2978228.85</v>
      </c>
      <c r="L1051" s="192">
        <v>0</v>
      </c>
      <c r="M1051" s="192">
        <v>0</v>
      </c>
      <c r="N1051" s="192">
        <v>0</v>
      </c>
      <c r="O1051" s="192">
        <v>568</v>
      </c>
      <c r="P1051" s="164">
        <f>ROUND((O1051*5490.43*0.955),2)</f>
        <v>2978228.85</v>
      </c>
      <c r="Q1051" s="155"/>
      <c r="R1051" s="155">
        <v>0</v>
      </c>
      <c r="S1051" s="155"/>
      <c r="T1051" s="155">
        <v>0</v>
      </c>
      <c r="U1051" s="155"/>
      <c r="V1051" s="155">
        <v>0</v>
      </c>
      <c r="W1051" s="197" t="str">
        <f t="shared" ref="W1051:W1064" si="236">BH1051</f>
        <v>0</v>
      </c>
      <c r="X1051" s="155">
        <v>0</v>
      </c>
      <c r="Y1051" s="162"/>
      <c r="Z1051" s="144">
        <v>0</v>
      </c>
      <c r="AA1051" s="155">
        <v>0</v>
      </c>
      <c r="AB1051" s="144">
        <v>0</v>
      </c>
      <c r="AC1051" s="144">
        <v>0</v>
      </c>
      <c r="AD1051" s="144">
        <v>0</v>
      </c>
      <c r="AE1051" s="144">
        <v>0</v>
      </c>
      <c r="AF1051" s="144">
        <v>0</v>
      </c>
      <c r="AG1051" s="144">
        <v>0</v>
      </c>
      <c r="AH1051" s="144">
        <v>0</v>
      </c>
      <c r="AI1051" s="144">
        <v>0</v>
      </c>
      <c r="AJ1051" s="144">
        <v>0</v>
      </c>
      <c r="AK1051" s="144">
        <v>0</v>
      </c>
      <c r="AL1051" s="144">
        <v>0</v>
      </c>
      <c r="AM1051" s="144">
        <f t="shared" ref="AM1051:AM1064" si="237">ROUND((K1051+X1051+AA1051+AC1051+AE1051+AG1051+AI1051+AK1051+AL1051)/95.5*3,2)</f>
        <v>93556.93</v>
      </c>
      <c r="AN1051" s="144">
        <f t="shared" ref="AN1051:AN1064" si="238">ROUND((K1051+X1051+AA1051+AC1051+AE1051+AG1051+AI1051+AK1051+AL1051)/95.5*1.5,2)</f>
        <v>46778.46</v>
      </c>
      <c r="AO1051" s="144">
        <v>0</v>
      </c>
      <c r="AP1051" s="144" t="s">
        <v>4526</v>
      </c>
      <c r="AQ1051" s="294"/>
      <c r="AR1051" s="144"/>
      <c r="AS1051" s="271"/>
      <c r="AT1051" s="144"/>
      <c r="AU1051" s="144"/>
      <c r="AV1051" s="158" t="s">
        <v>875</v>
      </c>
      <c r="AW1051" s="159" t="s">
        <v>3276</v>
      </c>
      <c r="AX1051" s="159" t="s">
        <v>3277</v>
      </c>
      <c r="AY1051" s="159" t="s">
        <v>878</v>
      </c>
      <c r="AZ1051" s="159" t="s">
        <v>879</v>
      </c>
      <c r="BA1051" s="158" t="s">
        <v>1500</v>
      </c>
      <c r="BB1051" s="159" t="s">
        <v>891</v>
      </c>
      <c r="BC1051" s="158" t="s">
        <v>844</v>
      </c>
      <c r="BD1051" s="158" t="s">
        <v>844</v>
      </c>
      <c r="BE1051" s="158" t="s">
        <v>1065</v>
      </c>
      <c r="BF1051" s="160">
        <v>1668.49</v>
      </c>
      <c r="BG1051" s="160">
        <v>1542.8</v>
      </c>
      <c r="BH1051" s="158" t="s">
        <v>883</v>
      </c>
      <c r="BI1051" s="193">
        <v>7.5</v>
      </c>
      <c r="BJ1051" s="159" t="s">
        <v>884</v>
      </c>
      <c r="BK1051" s="160">
        <v>887</v>
      </c>
      <c r="BL1051" s="160"/>
      <c r="BM1051" s="160">
        <v>1134</v>
      </c>
      <c r="BN1051" s="158"/>
      <c r="BO1051" s="159" t="s">
        <v>1034</v>
      </c>
      <c r="BP1051" s="159" t="s">
        <v>886</v>
      </c>
      <c r="BQ1051" s="204" t="s">
        <v>908</v>
      </c>
      <c r="BR1051" s="160">
        <v>467545.54</v>
      </c>
      <c r="BS1051" s="160">
        <v>754099.57</v>
      </c>
      <c r="BT1051" s="160">
        <v>0</v>
      </c>
      <c r="BU1051" s="138">
        <v>754099.57</v>
      </c>
      <c r="BV1051" s="160">
        <v>795125.7</v>
      </c>
      <c r="BW1051" s="160">
        <v>795125.7</v>
      </c>
      <c r="BX1051" s="160">
        <v>0</v>
      </c>
      <c r="BY1051" s="160">
        <v>751094.66</v>
      </c>
      <c r="BZ1051" s="160">
        <v>751094.66</v>
      </c>
      <c r="CA1051" s="160">
        <v>0</v>
      </c>
      <c r="CB1051" s="160">
        <v>792102.23</v>
      </c>
      <c r="CC1051" s="160">
        <v>792102.23</v>
      </c>
      <c r="CD1051" s="160">
        <v>0</v>
      </c>
      <c r="CE1051" s="145"/>
      <c r="CF1051" s="145"/>
      <c r="CG1051" s="145"/>
      <c r="CH1051" s="145"/>
      <c r="CI1051" s="145"/>
      <c r="CJ1051" s="145"/>
      <c r="CK1051" s="145"/>
      <c r="CL1051" s="145"/>
      <c r="CM1051" s="145"/>
      <c r="CN1051" s="145"/>
      <c r="CO1051" s="145"/>
      <c r="CP1051" s="145"/>
      <c r="CQ1051" s="145"/>
      <c r="CR1051" s="145"/>
      <c r="CS1051" s="145"/>
      <c r="CT1051" s="145"/>
      <c r="CU1051" s="145"/>
      <c r="CV1051" s="145"/>
      <c r="CW1051" s="145"/>
      <c r="CX1051" s="145"/>
      <c r="CY1051" s="145"/>
      <c r="CZ1051" s="145"/>
      <c r="DA1051" s="145"/>
      <c r="DB1051" s="145"/>
      <c r="DC1051" s="145"/>
      <c r="DD1051" s="145"/>
      <c r="DE1051" s="145"/>
      <c r="DF1051" s="145"/>
      <c r="DG1051" s="145"/>
      <c r="DH1051" s="145"/>
      <c r="DI1051" s="145"/>
      <c r="DJ1051" s="145"/>
      <c r="DK1051" s="145"/>
      <c r="DL1051" s="145"/>
      <c r="DM1051" s="145"/>
      <c r="DN1051" s="145"/>
      <c r="DO1051" s="145"/>
      <c r="DP1051" s="145"/>
      <c r="DQ1051" s="145"/>
      <c r="DR1051" s="145"/>
      <c r="DS1051" s="145"/>
      <c r="DT1051" s="145"/>
      <c r="DU1051" s="145"/>
      <c r="DV1051" s="145"/>
      <c r="DW1051" s="145"/>
      <c r="DX1051" s="145"/>
      <c r="DY1051" s="145"/>
      <c r="DZ1051" s="145"/>
      <c r="EA1051" s="145"/>
      <c r="EB1051" s="145"/>
      <c r="EC1051" s="145"/>
      <c r="ED1051" s="145"/>
      <c r="EE1051" s="145"/>
      <c r="EF1051" s="145"/>
      <c r="EG1051" s="145"/>
      <c r="EH1051" s="145"/>
      <c r="EI1051" s="145"/>
      <c r="EJ1051" s="145"/>
      <c r="EK1051" s="145"/>
      <c r="EL1051" s="145"/>
      <c r="EM1051" s="145"/>
      <c r="EN1051" s="145"/>
      <c r="EO1051" s="145"/>
      <c r="EP1051" s="145"/>
      <c r="EQ1051" s="145"/>
      <c r="ER1051" s="145"/>
      <c r="ES1051" s="145"/>
      <c r="ET1051" s="145"/>
      <c r="EU1051" s="145"/>
      <c r="EV1051" s="145"/>
      <c r="EW1051" s="145"/>
      <c r="EX1051" s="145"/>
      <c r="EY1051" s="145"/>
      <c r="EZ1051" s="145"/>
      <c r="FA1051" s="145"/>
      <c r="FB1051" s="145"/>
      <c r="FC1051" s="145"/>
      <c r="FD1051" s="145"/>
      <c r="FE1051" s="145"/>
      <c r="FF1051" s="145"/>
      <c r="FG1051" s="145"/>
      <c r="FH1051" s="145"/>
      <c r="FI1051" s="145"/>
      <c r="FJ1051" s="145"/>
      <c r="FK1051" s="145"/>
      <c r="FL1051" s="145"/>
      <c r="FM1051" s="145"/>
      <c r="FN1051" s="145"/>
      <c r="FO1051" s="145"/>
      <c r="FP1051" s="145"/>
      <c r="FQ1051" s="145"/>
      <c r="FR1051" s="145"/>
      <c r="FS1051" s="145"/>
      <c r="FT1051" s="146"/>
      <c r="FU1051" s="147"/>
      <c r="FV1051" s="147"/>
      <c r="FW1051" s="147"/>
      <c r="FX1051" s="147"/>
      <c r="FY1051" s="147"/>
      <c r="FZ1051" s="147"/>
      <c r="GA1051" s="147"/>
      <c r="GB1051" s="147"/>
      <c r="GC1051" s="147"/>
      <c r="GD1051" s="147"/>
      <c r="GE1051" s="147"/>
      <c r="GF1051" s="147"/>
      <c r="GG1051" s="148"/>
      <c r="GH1051" s="147"/>
      <c r="GI1051" s="147"/>
      <c r="GJ1051" s="147"/>
      <c r="GK1051" s="147"/>
      <c r="GL1051" s="147"/>
      <c r="GM1051" s="147"/>
      <c r="GN1051" s="147"/>
      <c r="GO1051" s="147"/>
      <c r="GP1051" s="147"/>
      <c r="GQ1051" s="147"/>
      <c r="GR1051" s="147"/>
      <c r="GS1051" s="147"/>
      <c r="GT1051" s="147"/>
      <c r="GU1051" s="147"/>
      <c r="GV1051" s="147"/>
      <c r="GW1051" s="147"/>
      <c r="GX1051" s="147"/>
      <c r="GY1051" s="147"/>
      <c r="GZ1051" s="147"/>
      <c r="HA1051" s="147"/>
      <c r="HB1051" s="147"/>
      <c r="HC1051" s="147"/>
      <c r="HD1051" s="147"/>
      <c r="HE1051" s="147"/>
      <c r="HF1051" s="147"/>
      <c r="HG1051" s="147"/>
      <c r="HI1051" s="147"/>
      <c r="HJ1051" s="147"/>
      <c r="HK1051" s="147"/>
      <c r="HL1051" s="147"/>
      <c r="HM1051" s="147"/>
    </row>
    <row r="1052" spans="1:221" s="149" customFormat="1" ht="12" customHeight="1" x14ac:dyDescent="0.2">
      <c r="A1052" s="150">
        <v>806</v>
      </c>
      <c r="B1052" s="151" t="s">
        <v>3279</v>
      </c>
      <c r="C1052" s="161"/>
      <c r="D1052" s="161"/>
      <c r="E1052" s="162"/>
      <c r="F1052" s="154">
        <f t="shared" si="233"/>
        <v>16.322246216376374</v>
      </c>
      <c r="G1052" s="279" t="s">
        <v>958</v>
      </c>
      <c r="H1052" s="281">
        <v>2025</v>
      </c>
      <c r="I1052" s="154">
        <f t="shared" si="232"/>
        <v>763899.99</v>
      </c>
      <c r="J1052" s="152">
        <f t="shared" si="234"/>
        <v>3008755.64</v>
      </c>
      <c r="K1052" s="155">
        <f t="shared" si="235"/>
        <v>2873361.64</v>
      </c>
      <c r="L1052" s="192">
        <v>0</v>
      </c>
      <c r="M1052" s="192">
        <v>0</v>
      </c>
      <c r="N1052" s="192">
        <v>0</v>
      </c>
      <c r="O1052" s="192">
        <v>548</v>
      </c>
      <c r="P1052" s="164">
        <f>ROUND((O1052*5490.43*0.955),2)</f>
        <v>2873361.64</v>
      </c>
      <c r="Q1052" s="155"/>
      <c r="R1052" s="155">
        <v>0</v>
      </c>
      <c r="S1052" s="155"/>
      <c r="T1052" s="155">
        <v>0</v>
      </c>
      <c r="U1052" s="155"/>
      <c r="V1052" s="155">
        <v>0</v>
      </c>
      <c r="W1052" s="197" t="str">
        <f t="shared" si="236"/>
        <v>0</v>
      </c>
      <c r="X1052" s="155">
        <v>0</v>
      </c>
      <c r="Y1052" s="162"/>
      <c r="Z1052" s="144">
        <v>0</v>
      </c>
      <c r="AA1052" s="155">
        <v>0</v>
      </c>
      <c r="AB1052" s="144">
        <v>0</v>
      </c>
      <c r="AC1052" s="144">
        <v>0</v>
      </c>
      <c r="AD1052" s="144">
        <v>0</v>
      </c>
      <c r="AE1052" s="144">
        <v>0</v>
      </c>
      <c r="AF1052" s="144">
        <v>0</v>
      </c>
      <c r="AG1052" s="144">
        <v>0</v>
      </c>
      <c r="AH1052" s="144">
        <v>0</v>
      </c>
      <c r="AI1052" s="144">
        <v>0</v>
      </c>
      <c r="AJ1052" s="144">
        <v>0</v>
      </c>
      <c r="AK1052" s="144">
        <v>0</v>
      </c>
      <c r="AL1052" s="144">
        <v>0</v>
      </c>
      <c r="AM1052" s="144">
        <f t="shared" si="237"/>
        <v>90262.67</v>
      </c>
      <c r="AN1052" s="144">
        <f t="shared" si="238"/>
        <v>45131.33</v>
      </c>
      <c r="AO1052" s="144">
        <v>0</v>
      </c>
      <c r="AP1052" s="144" t="s">
        <v>4526</v>
      </c>
      <c r="AQ1052" s="294"/>
      <c r="AR1052" s="144"/>
      <c r="AS1052" s="271"/>
      <c r="AT1052" s="144"/>
      <c r="AU1052" s="144"/>
      <c r="AV1052" s="158" t="s">
        <v>888</v>
      </c>
      <c r="AW1052" s="159" t="s">
        <v>3278</v>
      </c>
      <c r="AX1052" s="159" t="s">
        <v>3279</v>
      </c>
      <c r="AY1052" s="159" t="s">
        <v>878</v>
      </c>
      <c r="AZ1052" s="159" t="s">
        <v>879</v>
      </c>
      <c r="BA1052" s="158" t="s">
        <v>958</v>
      </c>
      <c r="BB1052" s="159" t="s">
        <v>891</v>
      </c>
      <c r="BC1052" s="158" t="s">
        <v>844</v>
      </c>
      <c r="BD1052" s="158" t="s">
        <v>844</v>
      </c>
      <c r="BE1052" s="158" t="s">
        <v>897</v>
      </c>
      <c r="BF1052" s="160">
        <v>1668.49</v>
      </c>
      <c r="BG1052" s="160">
        <v>1528.15</v>
      </c>
      <c r="BH1052" s="158" t="s">
        <v>883</v>
      </c>
      <c r="BI1052" s="193">
        <v>7.5</v>
      </c>
      <c r="BJ1052" s="159" t="s">
        <v>884</v>
      </c>
      <c r="BK1052" s="160">
        <v>887</v>
      </c>
      <c r="BL1052" s="160"/>
      <c r="BM1052" s="160">
        <v>1134</v>
      </c>
      <c r="BN1052" s="158" t="s">
        <v>2954</v>
      </c>
      <c r="BO1052" s="159" t="s">
        <v>1034</v>
      </c>
      <c r="BP1052" s="159" t="s">
        <v>886</v>
      </c>
      <c r="BQ1052" s="204" t="s">
        <v>887</v>
      </c>
      <c r="BR1052" s="160">
        <v>463105.86</v>
      </c>
      <c r="BS1052" s="160">
        <v>763899.99</v>
      </c>
      <c r="BT1052" s="160">
        <v>0</v>
      </c>
      <c r="BU1052" s="138">
        <v>763899.99</v>
      </c>
      <c r="BV1052" s="160">
        <v>812111.04</v>
      </c>
      <c r="BW1052" s="160">
        <v>812111.04</v>
      </c>
      <c r="BX1052" s="160">
        <v>0</v>
      </c>
      <c r="BY1052" s="160">
        <v>752671.88</v>
      </c>
      <c r="BZ1052" s="160">
        <v>752671.88</v>
      </c>
      <c r="CA1052" s="160">
        <v>0</v>
      </c>
      <c r="CB1052" s="160">
        <v>800517.07</v>
      </c>
      <c r="CC1052" s="160">
        <v>800517.07</v>
      </c>
      <c r="CD1052" s="160">
        <v>0</v>
      </c>
      <c r="CE1052" s="145"/>
      <c r="CF1052" s="145"/>
      <c r="CG1052" s="145"/>
      <c r="CH1052" s="145"/>
      <c r="CI1052" s="145"/>
      <c r="CJ1052" s="145"/>
      <c r="CK1052" s="145"/>
      <c r="CL1052" s="145"/>
      <c r="CM1052" s="145"/>
      <c r="CN1052" s="145"/>
      <c r="CO1052" s="145"/>
      <c r="CP1052" s="145"/>
      <c r="CQ1052" s="145"/>
      <c r="CR1052" s="145"/>
      <c r="CS1052" s="145"/>
      <c r="CT1052" s="145"/>
      <c r="CU1052" s="145"/>
      <c r="CV1052" s="145"/>
      <c r="CW1052" s="145"/>
      <c r="CX1052" s="145"/>
      <c r="CY1052" s="145"/>
      <c r="CZ1052" s="145"/>
      <c r="DA1052" s="145"/>
      <c r="DB1052" s="145"/>
      <c r="DC1052" s="145"/>
      <c r="DD1052" s="145"/>
      <c r="DE1052" s="145"/>
      <c r="DF1052" s="145"/>
      <c r="DG1052" s="145"/>
      <c r="DH1052" s="145"/>
      <c r="DI1052" s="145"/>
      <c r="DJ1052" s="145"/>
      <c r="DK1052" s="145"/>
      <c r="DL1052" s="145"/>
      <c r="DM1052" s="145"/>
      <c r="DN1052" s="145"/>
      <c r="DO1052" s="145"/>
      <c r="DP1052" s="145"/>
      <c r="DQ1052" s="145"/>
      <c r="DR1052" s="145"/>
      <c r="DS1052" s="145"/>
      <c r="DT1052" s="145"/>
      <c r="DU1052" s="145"/>
      <c r="DV1052" s="145"/>
      <c r="DW1052" s="145"/>
      <c r="DX1052" s="145"/>
      <c r="DY1052" s="145"/>
      <c r="DZ1052" s="145"/>
      <c r="EA1052" s="145"/>
      <c r="EB1052" s="145"/>
      <c r="EC1052" s="145"/>
      <c r="ED1052" s="145"/>
      <c r="EE1052" s="145"/>
      <c r="EF1052" s="145"/>
      <c r="EG1052" s="145"/>
      <c r="EH1052" s="145"/>
      <c r="EI1052" s="145"/>
      <c r="EJ1052" s="145"/>
      <c r="EK1052" s="145"/>
      <c r="EL1052" s="145"/>
      <c r="EM1052" s="145"/>
      <c r="EN1052" s="145"/>
      <c r="EO1052" s="145"/>
      <c r="EP1052" s="145"/>
      <c r="EQ1052" s="145"/>
      <c r="ER1052" s="145"/>
      <c r="ES1052" s="145"/>
      <c r="ET1052" s="145"/>
      <c r="EU1052" s="145"/>
      <c r="EV1052" s="145"/>
      <c r="EW1052" s="145"/>
      <c r="EX1052" s="145"/>
      <c r="EY1052" s="145"/>
      <c r="EZ1052" s="145"/>
      <c r="FA1052" s="145"/>
      <c r="FB1052" s="145"/>
      <c r="FC1052" s="145"/>
      <c r="FD1052" s="145"/>
      <c r="FE1052" s="145"/>
      <c r="FF1052" s="145"/>
      <c r="FG1052" s="145"/>
      <c r="FH1052" s="145"/>
      <c r="FI1052" s="145"/>
      <c r="FJ1052" s="145"/>
      <c r="FK1052" s="145"/>
      <c r="FL1052" s="145"/>
      <c r="FM1052" s="145"/>
      <c r="FN1052" s="145"/>
      <c r="FO1052" s="145"/>
      <c r="FP1052" s="145"/>
      <c r="FQ1052" s="145"/>
      <c r="FR1052" s="145"/>
      <c r="FS1052" s="145"/>
      <c r="FT1052" s="146"/>
      <c r="FU1052" s="147"/>
      <c r="FV1052" s="147"/>
      <c r="FW1052" s="147"/>
      <c r="FX1052" s="147"/>
      <c r="FY1052" s="147"/>
      <c r="FZ1052" s="147"/>
      <c r="GA1052" s="147"/>
      <c r="GB1052" s="147"/>
      <c r="GC1052" s="147"/>
      <c r="GD1052" s="147"/>
      <c r="GE1052" s="147"/>
      <c r="GF1052" s="147"/>
      <c r="GG1052" s="148"/>
      <c r="GH1052" s="147"/>
      <c r="GI1052" s="147"/>
      <c r="GJ1052" s="147"/>
      <c r="GK1052" s="147"/>
      <c r="GL1052" s="147"/>
      <c r="GM1052" s="147"/>
      <c r="GN1052" s="147"/>
      <c r="GO1052" s="147"/>
      <c r="GP1052" s="147"/>
      <c r="GQ1052" s="147"/>
      <c r="GR1052" s="147"/>
      <c r="GS1052" s="147"/>
      <c r="GT1052" s="147"/>
      <c r="GU1052" s="147"/>
      <c r="GV1052" s="147"/>
      <c r="GW1052" s="147"/>
      <c r="GX1052" s="147"/>
      <c r="GY1052" s="147"/>
      <c r="GZ1052" s="147"/>
      <c r="HA1052" s="147"/>
      <c r="HB1052" s="147"/>
      <c r="HC1052" s="147"/>
      <c r="HD1052" s="147"/>
      <c r="HE1052" s="147"/>
      <c r="HF1052" s="147"/>
      <c r="HG1052" s="147"/>
      <c r="HI1052" s="147"/>
      <c r="HJ1052" s="147"/>
      <c r="HK1052" s="147"/>
      <c r="HL1052" s="147"/>
      <c r="HM1052" s="147"/>
    </row>
    <row r="1053" spans="1:221" s="149" customFormat="1" ht="12" customHeight="1" x14ac:dyDescent="0.2">
      <c r="A1053" s="150">
        <v>807</v>
      </c>
      <c r="B1053" s="151" t="s">
        <v>3281</v>
      </c>
      <c r="C1053" s="161"/>
      <c r="D1053" s="161"/>
      <c r="E1053" s="162"/>
      <c r="F1053" s="154">
        <f t="shared" si="233"/>
        <v>16.808420162187211</v>
      </c>
      <c r="G1053" s="279" t="s">
        <v>1387</v>
      </c>
      <c r="H1053" s="281">
        <v>2025</v>
      </c>
      <c r="I1053" s="154">
        <f t="shared" si="232"/>
        <v>686901.06</v>
      </c>
      <c r="J1053" s="152">
        <f t="shared" si="234"/>
        <v>2997774.77</v>
      </c>
      <c r="K1053" s="155">
        <f t="shared" si="235"/>
        <v>2862874.91</v>
      </c>
      <c r="L1053" s="192">
        <v>0</v>
      </c>
      <c r="M1053" s="192">
        <v>0</v>
      </c>
      <c r="N1053" s="192">
        <v>0</v>
      </c>
      <c r="O1053" s="192">
        <v>546</v>
      </c>
      <c r="P1053" s="164">
        <f>ROUND((O1053*5490.43*0.955),2)</f>
        <v>2862874.91</v>
      </c>
      <c r="Q1053" s="155"/>
      <c r="R1053" s="155">
        <v>0</v>
      </c>
      <c r="S1053" s="155"/>
      <c r="T1053" s="155">
        <v>0</v>
      </c>
      <c r="U1053" s="155"/>
      <c r="V1053" s="155">
        <v>0</v>
      </c>
      <c r="W1053" s="197" t="str">
        <f t="shared" si="236"/>
        <v>0</v>
      </c>
      <c r="X1053" s="155">
        <v>0</v>
      </c>
      <c r="Y1053" s="162"/>
      <c r="Z1053" s="144">
        <v>0</v>
      </c>
      <c r="AA1053" s="155">
        <v>0</v>
      </c>
      <c r="AB1053" s="144">
        <v>0</v>
      </c>
      <c r="AC1053" s="144">
        <v>0</v>
      </c>
      <c r="AD1053" s="144">
        <v>0</v>
      </c>
      <c r="AE1053" s="144">
        <v>0</v>
      </c>
      <c r="AF1053" s="144">
        <v>0</v>
      </c>
      <c r="AG1053" s="144">
        <v>0</v>
      </c>
      <c r="AH1053" s="144">
        <v>0</v>
      </c>
      <c r="AI1053" s="144">
        <v>0</v>
      </c>
      <c r="AJ1053" s="144">
        <v>0</v>
      </c>
      <c r="AK1053" s="144">
        <v>0</v>
      </c>
      <c r="AL1053" s="144">
        <v>0</v>
      </c>
      <c r="AM1053" s="144">
        <f t="shared" si="237"/>
        <v>89933.24</v>
      </c>
      <c r="AN1053" s="144">
        <f t="shared" si="238"/>
        <v>44966.62</v>
      </c>
      <c r="AO1053" s="144">
        <v>0</v>
      </c>
      <c r="AP1053" s="144" t="s">
        <v>4526</v>
      </c>
      <c r="AQ1053" s="294"/>
      <c r="AR1053" s="144"/>
      <c r="AS1053" s="271"/>
      <c r="AT1053" s="144"/>
      <c r="AU1053" s="144"/>
      <c r="AV1053" s="158" t="s">
        <v>893</v>
      </c>
      <c r="AW1053" s="159" t="s">
        <v>3280</v>
      </c>
      <c r="AX1053" s="159" t="s">
        <v>3281</v>
      </c>
      <c r="AY1053" s="159" t="s">
        <v>878</v>
      </c>
      <c r="AZ1053" s="159" t="s">
        <v>879</v>
      </c>
      <c r="BA1053" s="158" t="s">
        <v>1387</v>
      </c>
      <c r="BB1053" s="159" t="s">
        <v>891</v>
      </c>
      <c r="BC1053" s="158" t="s">
        <v>844</v>
      </c>
      <c r="BD1053" s="158" t="s">
        <v>844</v>
      </c>
      <c r="BE1053" s="158" t="s">
        <v>1653</v>
      </c>
      <c r="BF1053" s="160">
        <v>1668.49</v>
      </c>
      <c r="BG1053" s="160">
        <v>1527.59</v>
      </c>
      <c r="BH1053" s="158" t="s">
        <v>883</v>
      </c>
      <c r="BI1053" s="193">
        <v>7.5</v>
      </c>
      <c r="BJ1053" s="159" t="s">
        <v>884</v>
      </c>
      <c r="BK1053" s="160">
        <v>887</v>
      </c>
      <c r="BL1053" s="160"/>
      <c r="BM1053" s="160">
        <v>1134</v>
      </c>
      <c r="BN1053" s="158" t="s">
        <v>1461</v>
      </c>
      <c r="BO1053" s="159" t="s">
        <v>1034</v>
      </c>
      <c r="BP1053" s="159" t="s">
        <v>886</v>
      </c>
      <c r="BQ1053" s="204" t="s">
        <v>887</v>
      </c>
      <c r="BR1053" s="160">
        <v>462936.15</v>
      </c>
      <c r="BS1053" s="160">
        <v>686901.06</v>
      </c>
      <c r="BT1053" s="160">
        <v>0</v>
      </c>
      <c r="BU1053" s="138">
        <v>686901.06</v>
      </c>
      <c r="BV1053" s="160">
        <v>686901.34</v>
      </c>
      <c r="BW1053" s="160">
        <v>686901.34</v>
      </c>
      <c r="BX1053" s="160">
        <v>0</v>
      </c>
      <c r="BY1053" s="160">
        <v>681528.43</v>
      </c>
      <c r="BZ1053" s="160">
        <v>681528.43</v>
      </c>
      <c r="CA1053" s="160">
        <v>0</v>
      </c>
      <c r="CB1053" s="160">
        <v>681528.43</v>
      </c>
      <c r="CC1053" s="160">
        <v>681528.43</v>
      </c>
      <c r="CD1053" s="160">
        <v>0</v>
      </c>
      <c r="CE1053" s="145"/>
      <c r="CF1053" s="145"/>
      <c r="CG1053" s="145"/>
      <c r="CH1053" s="145"/>
      <c r="CI1053" s="145"/>
      <c r="CJ1053" s="145"/>
      <c r="CK1053" s="145"/>
      <c r="CL1053" s="145"/>
      <c r="CM1053" s="145"/>
      <c r="CN1053" s="145"/>
      <c r="CO1053" s="145"/>
      <c r="CP1053" s="145"/>
      <c r="CQ1053" s="145"/>
      <c r="CR1053" s="145"/>
      <c r="CS1053" s="145"/>
      <c r="CT1053" s="145"/>
      <c r="CU1053" s="145"/>
      <c r="CV1053" s="145"/>
      <c r="CW1053" s="145"/>
      <c r="CX1053" s="145"/>
      <c r="CY1053" s="145"/>
      <c r="CZ1053" s="145"/>
      <c r="DA1053" s="145"/>
      <c r="DB1053" s="145"/>
      <c r="DC1053" s="145"/>
      <c r="DD1053" s="145"/>
      <c r="DE1053" s="145"/>
      <c r="DF1053" s="145"/>
      <c r="DG1053" s="145"/>
      <c r="DH1053" s="145"/>
      <c r="DI1053" s="145"/>
      <c r="DJ1053" s="145"/>
      <c r="DK1053" s="145"/>
      <c r="DL1053" s="145"/>
      <c r="DM1053" s="145"/>
      <c r="DN1053" s="145"/>
      <c r="DO1053" s="145"/>
      <c r="DP1053" s="145"/>
      <c r="DQ1053" s="145"/>
      <c r="DR1053" s="145"/>
      <c r="DS1053" s="145"/>
      <c r="DT1053" s="145"/>
      <c r="DU1053" s="145"/>
      <c r="DV1053" s="145"/>
      <c r="DW1053" s="145"/>
      <c r="DX1053" s="145"/>
      <c r="DY1053" s="145"/>
      <c r="DZ1053" s="145"/>
      <c r="EA1053" s="145"/>
      <c r="EB1053" s="145"/>
      <c r="EC1053" s="145"/>
      <c r="ED1053" s="145"/>
      <c r="EE1053" s="145"/>
      <c r="EF1053" s="145"/>
      <c r="EG1053" s="145"/>
      <c r="EH1053" s="145"/>
      <c r="EI1053" s="145"/>
      <c r="EJ1053" s="145"/>
      <c r="EK1053" s="145"/>
      <c r="EL1053" s="145"/>
      <c r="EM1053" s="145"/>
      <c r="EN1053" s="145"/>
      <c r="EO1053" s="145"/>
      <c r="EP1053" s="145"/>
      <c r="EQ1053" s="145"/>
      <c r="ER1053" s="145"/>
      <c r="ES1053" s="145"/>
      <c r="ET1053" s="145"/>
      <c r="EU1053" s="145"/>
      <c r="EV1053" s="145"/>
      <c r="EW1053" s="145"/>
      <c r="EX1053" s="145"/>
      <c r="EY1053" s="145"/>
      <c r="EZ1053" s="145"/>
      <c r="FA1053" s="145"/>
      <c r="FB1053" s="145"/>
      <c r="FC1053" s="145"/>
      <c r="FD1053" s="145"/>
      <c r="FE1053" s="145"/>
      <c r="FF1053" s="145"/>
      <c r="FG1053" s="145"/>
      <c r="FH1053" s="145"/>
      <c r="FI1053" s="145"/>
      <c r="FJ1053" s="145"/>
      <c r="FK1053" s="145"/>
      <c r="FL1053" s="145"/>
      <c r="FM1053" s="145"/>
      <c r="FN1053" s="145"/>
      <c r="FO1053" s="145"/>
      <c r="FP1053" s="145"/>
      <c r="FQ1053" s="145"/>
      <c r="FR1053" s="145"/>
      <c r="FS1053" s="145"/>
      <c r="FT1053" s="146"/>
      <c r="FU1053" s="147"/>
      <c r="FV1053" s="147"/>
      <c r="FW1053" s="147"/>
      <c r="FX1053" s="147"/>
      <c r="FY1053" s="147"/>
      <c r="FZ1053" s="147"/>
      <c r="GA1053" s="147"/>
      <c r="GB1053" s="147"/>
      <c r="GC1053" s="147"/>
      <c r="GD1053" s="147"/>
      <c r="GE1053" s="147"/>
      <c r="GF1053" s="147"/>
      <c r="GG1053" s="148"/>
      <c r="GH1053" s="147"/>
      <c r="GI1053" s="147"/>
      <c r="GJ1053" s="147"/>
      <c r="GK1053" s="147"/>
      <c r="GL1053" s="147"/>
      <c r="GM1053" s="147"/>
      <c r="GN1053" s="147"/>
      <c r="GO1053" s="147"/>
      <c r="GP1053" s="147"/>
      <c r="GQ1053" s="147"/>
      <c r="GR1053" s="147"/>
      <c r="GS1053" s="147"/>
      <c r="GT1053" s="147"/>
      <c r="GU1053" s="147"/>
      <c r="GV1053" s="147"/>
      <c r="GW1053" s="147"/>
      <c r="GX1053" s="147"/>
      <c r="GY1053" s="147"/>
      <c r="GZ1053" s="147"/>
      <c r="HA1053" s="147"/>
      <c r="HB1053" s="147"/>
      <c r="HC1053" s="147"/>
      <c r="HD1053" s="147"/>
      <c r="HE1053" s="147"/>
      <c r="HF1053" s="147"/>
      <c r="HG1053" s="147"/>
      <c r="HI1053" s="147"/>
      <c r="HJ1053" s="147"/>
      <c r="HK1053" s="147"/>
      <c r="HL1053" s="147"/>
      <c r="HM1053" s="147"/>
    </row>
    <row r="1054" spans="1:221" s="149" customFormat="1" ht="12" customHeight="1" x14ac:dyDescent="0.2">
      <c r="A1054" s="150">
        <v>808</v>
      </c>
      <c r="B1054" s="151" t="s">
        <v>3283</v>
      </c>
      <c r="C1054" s="161"/>
      <c r="D1054" s="161"/>
      <c r="E1054" s="162"/>
      <c r="F1054" s="154">
        <f t="shared" si="233"/>
        <v>53.890500740120949</v>
      </c>
      <c r="G1054" s="279" t="s">
        <v>947</v>
      </c>
      <c r="H1054" s="281">
        <v>2025</v>
      </c>
      <c r="I1054" s="154">
        <f t="shared" si="232"/>
        <v>733601.15</v>
      </c>
      <c r="J1054" s="152">
        <f>ROUND(K1054+X1054+AA1054+AC1054+AE1054+AG1054+AI1054+AK1054+AL1054+AM1054+AN1054+AO1054,2)</f>
        <v>8153256.0700000003</v>
      </c>
      <c r="K1054" s="155">
        <f t="shared" si="235"/>
        <v>1350165.37</v>
      </c>
      <c r="L1054" s="192">
        <v>0</v>
      </c>
      <c r="M1054" s="192">
        <v>0</v>
      </c>
      <c r="N1054" s="192">
        <v>0</v>
      </c>
      <c r="O1054" s="192">
        <v>257.5</v>
      </c>
      <c r="P1054" s="164">
        <f>ROUND((O1054*5490.43*0.955),2)</f>
        <v>1350165.37</v>
      </c>
      <c r="Q1054" s="155"/>
      <c r="R1054" s="155">
        <v>0</v>
      </c>
      <c r="S1054" s="155"/>
      <c r="T1054" s="155">
        <v>0</v>
      </c>
      <c r="U1054" s="155"/>
      <c r="V1054" s="155">
        <v>0</v>
      </c>
      <c r="W1054" s="197" t="str">
        <f t="shared" si="236"/>
        <v>0</v>
      </c>
      <c r="X1054" s="155">
        <v>0</v>
      </c>
      <c r="Y1054" s="195" t="s">
        <v>235</v>
      </c>
      <c r="Z1054" s="166">
        <v>887</v>
      </c>
      <c r="AA1054" s="155">
        <f>ROUND(IF(Y1054="СК",7598.05*0.955,8837.94*0.955)*Z1054,2)</f>
        <v>6436194.1799999997</v>
      </c>
      <c r="AB1054" s="144">
        <v>0</v>
      </c>
      <c r="AC1054" s="144">
        <v>0</v>
      </c>
      <c r="AD1054" s="144">
        <v>0</v>
      </c>
      <c r="AE1054" s="144">
        <v>0</v>
      </c>
      <c r="AF1054" s="144">
        <v>0</v>
      </c>
      <c r="AG1054" s="144">
        <v>0</v>
      </c>
      <c r="AH1054" s="144">
        <v>0</v>
      </c>
      <c r="AI1054" s="144">
        <v>0</v>
      </c>
      <c r="AJ1054" s="144">
        <v>0</v>
      </c>
      <c r="AK1054" s="144">
        <v>0</v>
      </c>
      <c r="AL1054" s="144">
        <v>0</v>
      </c>
      <c r="AM1054" s="144">
        <f t="shared" si="237"/>
        <v>244597.68</v>
      </c>
      <c r="AN1054" s="144">
        <f t="shared" si="238"/>
        <v>122298.84</v>
      </c>
      <c r="AO1054" s="144">
        <v>0</v>
      </c>
      <c r="AP1054" s="144" t="s">
        <v>4526</v>
      </c>
      <c r="AQ1054" s="294"/>
      <c r="AR1054" s="144"/>
      <c r="AS1054" s="271"/>
      <c r="AT1054" s="144"/>
      <c r="AU1054" s="144"/>
      <c r="AV1054" s="158" t="s">
        <v>898</v>
      </c>
      <c r="AW1054" s="159" t="s">
        <v>3282</v>
      </c>
      <c r="AX1054" s="159" t="s">
        <v>3283</v>
      </c>
      <c r="AY1054" s="159" t="s">
        <v>878</v>
      </c>
      <c r="AZ1054" s="159" t="s">
        <v>879</v>
      </c>
      <c r="BA1054" s="158" t="s">
        <v>947</v>
      </c>
      <c r="BB1054" s="159" t="s">
        <v>891</v>
      </c>
      <c r="BC1054" s="158" t="s">
        <v>844</v>
      </c>
      <c r="BD1054" s="158" t="s">
        <v>844</v>
      </c>
      <c r="BE1054" s="158" t="s">
        <v>1062</v>
      </c>
      <c r="BF1054" s="160">
        <v>1668.49</v>
      </c>
      <c r="BG1054" s="160">
        <v>1529.78</v>
      </c>
      <c r="BH1054" s="158" t="s">
        <v>883</v>
      </c>
      <c r="BI1054" s="193">
        <v>7.5</v>
      </c>
      <c r="BJ1054" s="159" t="s">
        <v>884</v>
      </c>
      <c r="BK1054" s="160">
        <v>887</v>
      </c>
      <c r="BL1054" s="160"/>
      <c r="BM1054" s="160">
        <v>1134</v>
      </c>
      <c r="BN1054" s="158" t="s">
        <v>2954</v>
      </c>
      <c r="BO1054" s="159" t="s">
        <v>885</v>
      </c>
      <c r="BP1054" s="159" t="s">
        <v>886</v>
      </c>
      <c r="BQ1054" s="204" t="s">
        <v>887</v>
      </c>
      <c r="BR1054" s="160">
        <v>4912214.87</v>
      </c>
      <c r="BS1054" s="160">
        <v>733601.15</v>
      </c>
      <c r="BT1054" s="160">
        <v>0</v>
      </c>
      <c r="BU1054" s="138">
        <v>733601.15</v>
      </c>
      <c r="BV1054" s="160">
        <v>778303.35</v>
      </c>
      <c r="BW1054" s="160">
        <v>778303.35</v>
      </c>
      <c r="BX1054" s="160">
        <v>0</v>
      </c>
      <c r="BY1054" s="160">
        <v>725873.95</v>
      </c>
      <c r="BZ1054" s="160">
        <v>725873.95</v>
      </c>
      <c r="CA1054" s="160">
        <v>0</v>
      </c>
      <c r="CB1054" s="160">
        <v>770569.35</v>
      </c>
      <c r="CC1054" s="160">
        <v>770569.35</v>
      </c>
      <c r="CD1054" s="160">
        <v>0</v>
      </c>
      <c r="CE1054" s="145"/>
      <c r="CF1054" s="145"/>
      <c r="CG1054" s="145"/>
      <c r="CH1054" s="145"/>
      <c r="CI1054" s="145"/>
      <c r="CJ1054" s="145"/>
      <c r="CK1054" s="145"/>
      <c r="CL1054" s="145"/>
      <c r="CM1054" s="145"/>
      <c r="CN1054" s="145"/>
      <c r="CO1054" s="145"/>
      <c r="CP1054" s="145"/>
      <c r="CQ1054" s="145"/>
      <c r="CR1054" s="145"/>
      <c r="CS1054" s="145"/>
      <c r="CT1054" s="145"/>
      <c r="CU1054" s="145"/>
      <c r="CV1054" s="145"/>
      <c r="CW1054" s="145"/>
      <c r="CX1054" s="145"/>
      <c r="CY1054" s="145"/>
      <c r="CZ1054" s="145"/>
      <c r="DA1054" s="145"/>
      <c r="DB1054" s="145"/>
      <c r="DC1054" s="145"/>
      <c r="DD1054" s="145"/>
      <c r="DE1054" s="145"/>
      <c r="DF1054" s="145"/>
      <c r="DG1054" s="145"/>
      <c r="DH1054" s="145"/>
      <c r="DI1054" s="145"/>
      <c r="DJ1054" s="145"/>
      <c r="DK1054" s="145"/>
      <c r="DL1054" s="145"/>
      <c r="DM1054" s="145"/>
      <c r="DN1054" s="145"/>
      <c r="DO1054" s="145"/>
      <c r="DP1054" s="145"/>
      <c r="DQ1054" s="145"/>
      <c r="DR1054" s="145"/>
      <c r="DS1054" s="145"/>
      <c r="DT1054" s="145"/>
      <c r="DU1054" s="145"/>
      <c r="DV1054" s="145"/>
      <c r="DW1054" s="145"/>
      <c r="DX1054" s="145"/>
      <c r="DY1054" s="145"/>
      <c r="DZ1054" s="145"/>
      <c r="EA1054" s="145"/>
      <c r="EB1054" s="145"/>
      <c r="EC1054" s="145"/>
      <c r="ED1054" s="145"/>
      <c r="EE1054" s="145"/>
      <c r="EF1054" s="145"/>
      <c r="EG1054" s="145"/>
      <c r="EH1054" s="145"/>
      <c r="EI1054" s="145"/>
      <c r="EJ1054" s="145"/>
      <c r="EK1054" s="145"/>
      <c r="EL1054" s="145"/>
      <c r="EM1054" s="145"/>
      <c r="EN1054" s="145"/>
      <c r="EO1054" s="145"/>
      <c r="EP1054" s="145"/>
      <c r="EQ1054" s="145"/>
      <c r="ER1054" s="145"/>
      <c r="ES1054" s="145"/>
      <c r="ET1054" s="145"/>
      <c r="EU1054" s="145"/>
      <c r="EV1054" s="145"/>
      <c r="EW1054" s="145"/>
      <c r="EX1054" s="145"/>
      <c r="EY1054" s="145"/>
      <c r="EZ1054" s="145"/>
      <c r="FA1054" s="145"/>
      <c r="FB1054" s="145"/>
      <c r="FC1054" s="145"/>
      <c r="FD1054" s="145"/>
      <c r="FE1054" s="145"/>
      <c r="FF1054" s="145"/>
      <c r="FG1054" s="145"/>
      <c r="FH1054" s="145"/>
      <c r="FI1054" s="145"/>
      <c r="FJ1054" s="145"/>
      <c r="FK1054" s="145"/>
      <c r="FL1054" s="145"/>
      <c r="FM1054" s="145"/>
      <c r="FN1054" s="145"/>
      <c r="FO1054" s="145"/>
      <c r="FP1054" s="145"/>
      <c r="FQ1054" s="145"/>
      <c r="FR1054" s="145"/>
      <c r="FS1054" s="145"/>
      <c r="FT1054" s="146"/>
      <c r="FU1054" s="147"/>
      <c r="FV1054" s="147"/>
      <c r="FW1054" s="147"/>
      <c r="FX1054" s="147"/>
      <c r="FY1054" s="147"/>
      <c r="FZ1054" s="147"/>
      <c r="GA1054" s="147"/>
      <c r="GB1054" s="147"/>
      <c r="GC1054" s="147"/>
      <c r="GD1054" s="147"/>
      <c r="GE1054" s="147"/>
      <c r="GF1054" s="147"/>
      <c r="GG1054" s="148"/>
      <c r="GH1054" s="147"/>
      <c r="GI1054" s="147"/>
      <c r="GJ1054" s="147"/>
      <c r="GK1054" s="147"/>
      <c r="GL1054" s="147"/>
      <c r="GM1054" s="147"/>
      <c r="GN1054" s="147"/>
      <c r="GO1054" s="147"/>
      <c r="GP1054" s="147"/>
      <c r="GQ1054" s="147"/>
      <c r="GR1054" s="147"/>
      <c r="GS1054" s="147"/>
      <c r="GT1054" s="147"/>
      <c r="GU1054" s="147"/>
      <c r="GV1054" s="147"/>
      <c r="GW1054" s="147"/>
      <c r="GX1054" s="147"/>
      <c r="GY1054" s="147"/>
      <c r="GZ1054" s="147"/>
      <c r="HA1054" s="147"/>
      <c r="HB1054" s="147"/>
      <c r="HC1054" s="147"/>
      <c r="HD1054" s="147"/>
      <c r="HE1054" s="147"/>
      <c r="HF1054" s="147"/>
      <c r="HG1054" s="147"/>
      <c r="HI1054" s="147"/>
      <c r="HJ1054" s="147"/>
      <c r="HK1054" s="147"/>
      <c r="HL1054" s="147"/>
      <c r="HM1054" s="147"/>
    </row>
    <row r="1055" spans="1:221" s="149" customFormat="1" ht="12" customHeight="1" x14ac:dyDescent="0.2">
      <c r="A1055" s="150">
        <v>809</v>
      </c>
      <c r="B1055" s="151" t="s">
        <v>3285</v>
      </c>
      <c r="C1055" s="161"/>
      <c r="D1055" s="161"/>
      <c r="E1055" s="162"/>
      <c r="F1055" s="154">
        <f t="shared" si="233"/>
        <v>4.7324736235289011</v>
      </c>
      <c r="G1055" s="279" t="s">
        <v>1132</v>
      </c>
      <c r="H1055" s="281">
        <v>2025</v>
      </c>
      <c r="I1055" s="154">
        <f t="shared" si="232"/>
        <v>752908.84</v>
      </c>
      <c r="J1055" s="152">
        <f t="shared" si="234"/>
        <v>1405550.08</v>
      </c>
      <c r="K1055" s="155">
        <f t="shared" si="235"/>
        <v>1342300.33</v>
      </c>
      <c r="L1055" s="192">
        <v>0</v>
      </c>
      <c r="M1055" s="192">
        <v>0</v>
      </c>
      <c r="N1055" s="192">
        <v>0</v>
      </c>
      <c r="O1055" s="192">
        <v>256</v>
      </c>
      <c r="P1055" s="164">
        <f>ROUND((O1055*5490.43*0.955),2)</f>
        <v>1342300.33</v>
      </c>
      <c r="Q1055" s="155"/>
      <c r="R1055" s="155">
        <v>0</v>
      </c>
      <c r="S1055" s="155"/>
      <c r="T1055" s="155">
        <v>0</v>
      </c>
      <c r="U1055" s="155"/>
      <c r="V1055" s="155">
        <v>0</v>
      </c>
      <c r="W1055" s="197" t="str">
        <f t="shared" si="236"/>
        <v>0</v>
      </c>
      <c r="X1055" s="155">
        <v>0</v>
      </c>
      <c r="Y1055" s="162"/>
      <c r="Z1055" s="144">
        <v>0</v>
      </c>
      <c r="AA1055" s="155">
        <v>0</v>
      </c>
      <c r="AB1055" s="144">
        <v>0</v>
      </c>
      <c r="AC1055" s="144">
        <v>0</v>
      </c>
      <c r="AD1055" s="144">
        <v>0</v>
      </c>
      <c r="AE1055" s="144">
        <v>0</v>
      </c>
      <c r="AF1055" s="144">
        <v>0</v>
      </c>
      <c r="AG1055" s="144">
        <v>0</v>
      </c>
      <c r="AH1055" s="144">
        <v>0</v>
      </c>
      <c r="AI1055" s="144">
        <v>0</v>
      </c>
      <c r="AJ1055" s="144">
        <v>0</v>
      </c>
      <c r="AK1055" s="144">
        <v>0</v>
      </c>
      <c r="AL1055" s="144">
        <v>0</v>
      </c>
      <c r="AM1055" s="144">
        <f t="shared" si="237"/>
        <v>42166.5</v>
      </c>
      <c r="AN1055" s="144">
        <f t="shared" si="238"/>
        <v>21083.25</v>
      </c>
      <c r="AO1055" s="144">
        <v>0</v>
      </c>
      <c r="AP1055" s="144" t="s">
        <v>4526</v>
      </c>
      <c r="AQ1055" s="294"/>
      <c r="AR1055" s="144"/>
      <c r="AS1055" s="271"/>
      <c r="AT1055" s="144"/>
      <c r="AU1055" s="144"/>
      <c r="AV1055" s="158" t="s">
        <v>909</v>
      </c>
      <c r="AW1055" s="159" t="s">
        <v>3284</v>
      </c>
      <c r="AX1055" s="159" t="s">
        <v>3285</v>
      </c>
      <c r="AY1055" s="159" t="s">
        <v>878</v>
      </c>
      <c r="AZ1055" s="159" t="s">
        <v>879</v>
      </c>
      <c r="BA1055" s="158" t="s">
        <v>1132</v>
      </c>
      <c r="BB1055" s="159" t="s">
        <v>891</v>
      </c>
      <c r="BC1055" s="158" t="s">
        <v>844</v>
      </c>
      <c r="BD1055" s="158" t="s">
        <v>844</v>
      </c>
      <c r="BE1055" s="158" t="s">
        <v>1167</v>
      </c>
      <c r="BF1055" s="160">
        <v>1668.49</v>
      </c>
      <c r="BG1055" s="160">
        <v>1532.3</v>
      </c>
      <c r="BH1055" s="158" t="s">
        <v>883</v>
      </c>
      <c r="BI1055" s="193">
        <v>7.5</v>
      </c>
      <c r="BJ1055" s="159" t="s">
        <v>884</v>
      </c>
      <c r="BK1055" s="160">
        <v>887</v>
      </c>
      <c r="BL1055" s="160"/>
      <c r="BM1055" s="160">
        <v>1134</v>
      </c>
      <c r="BN1055" s="158" t="s">
        <v>1461</v>
      </c>
      <c r="BO1055" s="159" t="s">
        <v>1034</v>
      </c>
      <c r="BP1055" s="159" t="s">
        <v>886</v>
      </c>
      <c r="BQ1055" s="204" t="s">
        <v>887</v>
      </c>
      <c r="BR1055" s="160">
        <v>464363.52000000002</v>
      </c>
      <c r="BS1055" s="160">
        <v>752908.84</v>
      </c>
      <c r="BT1055" s="160">
        <v>0</v>
      </c>
      <c r="BU1055" s="138">
        <v>752908.84</v>
      </c>
      <c r="BV1055" s="160">
        <v>785100.93</v>
      </c>
      <c r="BW1055" s="160">
        <v>785100.93</v>
      </c>
      <c r="BX1055" s="160">
        <v>0</v>
      </c>
      <c r="BY1055" s="160">
        <v>750668.12</v>
      </c>
      <c r="BZ1055" s="160">
        <v>750668.12</v>
      </c>
      <c r="CA1055" s="160">
        <v>0</v>
      </c>
      <c r="CB1055" s="160">
        <v>782829.1</v>
      </c>
      <c r="CC1055" s="160">
        <v>782829.1</v>
      </c>
      <c r="CD1055" s="160">
        <v>0</v>
      </c>
      <c r="CE1055" s="145"/>
      <c r="CF1055" s="145"/>
      <c r="CG1055" s="145"/>
      <c r="CH1055" s="145"/>
      <c r="CI1055" s="145"/>
      <c r="CJ1055" s="145"/>
      <c r="CK1055" s="145"/>
      <c r="CL1055" s="145"/>
      <c r="CM1055" s="145"/>
      <c r="CN1055" s="145"/>
      <c r="CO1055" s="145"/>
      <c r="CP1055" s="145"/>
      <c r="CQ1055" s="145"/>
      <c r="CR1055" s="145"/>
      <c r="CS1055" s="145"/>
      <c r="CT1055" s="145"/>
      <c r="CU1055" s="145"/>
      <c r="CV1055" s="145"/>
      <c r="CW1055" s="145"/>
      <c r="CX1055" s="145"/>
      <c r="CY1055" s="145"/>
      <c r="CZ1055" s="145"/>
      <c r="DA1055" s="145"/>
      <c r="DB1055" s="145"/>
      <c r="DC1055" s="145"/>
      <c r="DD1055" s="145"/>
      <c r="DE1055" s="145"/>
      <c r="DF1055" s="145"/>
      <c r="DG1055" s="145"/>
      <c r="DH1055" s="145"/>
      <c r="DI1055" s="145"/>
      <c r="DJ1055" s="145"/>
      <c r="DK1055" s="145"/>
      <c r="DL1055" s="145"/>
      <c r="DM1055" s="145"/>
      <c r="DN1055" s="145"/>
      <c r="DO1055" s="145"/>
      <c r="DP1055" s="145"/>
      <c r="DQ1055" s="145"/>
      <c r="DR1055" s="145"/>
      <c r="DS1055" s="145"/>
      <c r="DT1055" s="145"/>
      <c r="DU1055" s="145"/>
      <c r="DV1055" s="145"/>
      <c r="DW1055" s="145"/>
      <c r="DX1055" s="145"/>
      <c r="DY1055" s="145"/>
      <c r="DZ1055" s="145"/>
      <c r="EA1055" s="145"/>
      <c r="EB1055" s="145"/>
      <c r="EC1055" s="145"/>
      <c r="ED1055" s="145"/>
      <c r="EE1055" s="145"/>
      <c r="EF1055" s="145"/>
      <c r="EG1055" s="145"/>
      <c r="EH1055" s="145"/>
      <c r="EI1055" s="145"/>
      <c r="EJ1055" s="145"/>
      <c r="EK1055" s="145"/>
      <c r="EL1055" s="145"/>
      <c r="EM1055" s="145"/>
      <c r="EN1055" s="145"/>
      <c r="EO1055" s="145"/>
      <c r="EP1055" s="145"/>
      <c r="EQ1055" s="145"/>
      <c r="ER1055" s="145"/>
      <c r="ES1055" s="145"/>
      <c r="ET1055" s="145"/>
      <c r="EU1055" s="145"/>
      <c r="EV1055" s="145"/>
      <c r="EW1055" s="145"/>
      <c r="EX1055" s="145"/>
      <c r="EY1055" s="145"/>
      <c r="EZ1055" s="145"/>
      <c r="FA1055" s="145"/>
      <c r="FB1055" s="145"/>
      <c r="FC1055" s="145"/>
      <c r="FD1055" s="145"/>
      <c r="FE1055" s="145"/>
      <c r="FF1055" s="145"/>
      <c r="FG1055" s="145"/>
      <c r="FH1055" s="145"/>
      <c r="FI1055" s="145"/>
      <c r="FJ1055" s="145"/>
      <c r="FK1055" s="145"/>
      <c r="FL1055" s="145"/>
      <c r="FM1055" s="145"/>
      <c r="FN1055" s="145"/>
      <c r="FO1055" s="145"/>
      <c r="FP1055" s="145"/>
      <c r="FQ1055" s="145"/>
      <c r="FR1055" s="145"/>
      <c r="FS1055" s="145"/>
      <c r="FT1055" s="146"/>
      <c r="FU1055" s="147"/>
      <c r="FV1055" s="147"/>
      <c r="FW1055" s="147"/>
      <c r="FX1055" s="147"/>
      <c r="FY1055" s="147"/>
      <c r="FZ1055" s="147"/>
      <c r="GA1055" s="147"/>
      <c r="GB1055" s="147"/>
      <c r="GC1055" s="147"/>
      <c r="GD1055" s="147"/>
      <c r="GE1055" s="147"/>
      <c r="GF1055" s="147"/>
      <c r="GG1055" s="148"/>
      <c r="GH1055" s="147"/>
      <c r="GI1055" s="147"/>
      <c r="GJ1055" s="147"/>
      <c r="GK1055" s="147"/>
      <c r="GL1055" s="147"/>
      <c r="GM1055" s="147"/>
      <c r="GN1055" s="147"/>
      <c r="GO1055" s="147"/>
      <c r="GP1055" s="147"/>
      <c r="GQ1055" s="147"/>
      <c r="GR1055" s="147"/>
      <c r="GS1055" s="147"/>
      <c r="GT1055" s="147"/>
      <c r="GU1055" s="147"/>
      <c r="GV1055" s="147"/>
      <c r="GW1055" s="147"/>
      <c r="GX1055" s="147"/>
      <c r="GY1055" s="147"/>
      <c r="GZ1055" s="147"/>
      <c r="HA1055" s="147"/>
      <c r="HB1055" s="147"/>
      <c r="HC1055" s="147"/>
      <c r="HD1055" s="147"/>
      <c r="HE1055" s="147"/>
      <c r="HF1055" s="147"/>
      <c r="HG1055" s="147"/>
      <c r="HI1055" s="147"/>
      <c r="HJ1055" s="147"/>
      <c r="HK1055" s="147"/>
      <c r="HL1055" s="147"/>
      <c r="HM1055" s="147"/>
    </row>
    <row r="1056" spans="1:221" s="37" customFormat="1" ht="12" customHeight="1" x14ac:dyDescent="0.2">
      <c r="A1056" s="150">
        <v>810</v>
      </c>
      <c r="B1056" s="151" t="s">
        <v>3287</v>
      </c>
      <c r="C1056" s="161"/>
      <c r="D1056" s="161"/>
      <c r="E1056" s="162"/>
      <c r="F1056" s="154">
        <f t="shared" si="233"/>
        <v>61.914872761947372</v>
      </c>
      <c r="G1056" s="279" t="s">
        <v>1040</v>
      </c>
      <c r="H1056" s="281">
        <v>2023</v>
      </c>
      <c r="I1056" s="154">
        <f t="shared" si="232"/>
        <v>291730.86</v>
      </c>
      <c r="J1056" s="310">
        <f t="shared" si="234"/>
        <v>3778510.26</v>
      </c>
      <c r="K1056" s="155">
        <f t="shared" si="235"/>
        <v>0</v>
      </c>
      <c r="L1056" s="192">
        <v>0</v>
      </c>
      <c r="M1056" s="192">
        <v>0</v>
      </c>
      <c r="N1056" s="192">
        <v>0</v>
      </c>
      <c r="O1056" s="192">
        <v>0</v>
      </c>
      <c r="P1056" s="192">
        <v>0</v>
      </c>
      <c r="Q1056" s="155"/>
      <c r="R1056" s="155">
        <v>0</v>
      </c>
      <c r="S1056" s="155"/>
      <c r="T1056" s="155">
        <v>0</v>
      </c>
      <c r="U1056" s="155"/>
      <c r="V1056" s="155">
        <v>0</v>
      </c>
      <c r="W1056" s="197" t="str">
        <f t="shared" si="236"/>
        <v>0</v>
      </c>
      <c r="X1056" s="155">
        <v>0</v>
      </c>
      <c r="Y1056" s="162" t="s">
        <v>235</v>
      </c>
      <c r="Z1056" s="144">
        <v>497.3</v>
      </c>
      <c r="AA1056" s="155">
        <f>ROUND(IF(Y1056="СК",7598.05*0.955,8837.94*0.955)*Z1056,2)</f>
        <v>3608477.3</v>
      </c>
      <c r="AB1056" s="144">
        <v>0</v>
      </c>
      <c r="AC1056" s="144">
        <v>0</v>
      </c>
      <c r="AD1056" s="144">
        <v>0</v>
      </c>
      <c r="AE1056" s="144">
        <v>0</v>
      </c>
      <c r="AF1056" s="144">
        <v>0</v>
      </c>
      <c r="AG1056" s="144">
        <v>0</v>
      </c>
      <c r="AH1056" s="144">
        <v>0</v>
      </c>
      <c r="AI1056" s="144">
        <v>0</v>
      </c>
      <c r="AJ1056" s="144">
        <v>0</v>
      </c>
      <c r="AK1056" s="144">
        <v>0</v>
      </c>
      <c r="AL1056" s="144">
        <v>0</v>
      </c>
      <c r="AM1056" s="144">
        <f t="shared" si="237"/>
        <v>113355.31</v>
      </c>
      <c r="AN1056" s="144">
        <f t="shared" si="238"/>
        <v>56677.65</v>
      </c>
      <c r="AO1056" s="144">
        <v>0</v>
      </c>
      <c r="AP1056" s="144" t="s">
        <v>4526</v>
      </c>
      <c r="AQ1056" s="294"/>
      <c r="AR1056" s="144"/>
      <c r="AS1056" s="271"/>
      <c r="AT1056" s="144"/>
      <c r="AU1056" s="144"/>
      <c r="AV1056" s="158" t="s">
        <v>914</v>
      </c>
      <c r="AW1056" s="159" t="s">
        <v>3286</v>
      </c>
      <c r="AX1056" s="159" t="s">
        <v>3287</v>
      </c>
      <c r="AY1056" s="159" t="s">
        <v>878</v>
      </c>
      <c r="AZ1056" s="159" t="s">
        <v>879</v>
      </c>
      <c r="BA1056" s="158" t="s">
        <v>1040</v>
      </c>
      <c r="BB1056" s="159" t="s">
        <v>891</v>
      </c>
      <c r="BC1056" s="158" t="s">
        <v>166</v>
      </c>
      <c r="BD1056" s="158" t="s">
        <v>166</v>
      </c>
      <c r="BE1056" s="158" t="s">
        <v>858</v>
      </c>
      <c r="BF1056" s="160">
        <v>719.28</v>
      </c>
      <c r="BG1056" s="160">
        <v>625.73</v>
      </c>
      <c r="BH1056" s="158" t="s">
        <v>883</v>
      </c>
      <c r="BI1056" s="193">
        <v>7.5</v>
      </c>
      <c r="BJ1056" s="159" t="s">
        <v>884</v>
      </c>
      <c r="BK1056" s="160">
        <v>497.3</v>
      </c>
      <c r="BL1056" s="160">
        <v>0</v>
      </c>
      <c r="BM1056" s="160">
        <v>555.70000000000005</v>
      </c>
      <c r="BN1056" s="158"/>
      <c r="BO1056" s="159" t="s">
        <v>885</v>
      </c>
      <c r="BP1056" s="129" t="s">
        <v>886</v>
      </c>
      <c r="BQ1056" s="208" t="s">
        <v>887</v>
      </c>
      <c r="BR1056" s="130">
        <v>2754052.37</v>
      </c>
      <c r="BS1056" s="130">
        <v>291730.86</v>
      </c>
      <c r="BT1056" s="130">
        <v>0</v>
      </c>
      <c r="BU1056" s="138">
        <v>291730.86</v>
      </c>
      <c r="BV1056" s="130">
        <v>299632.65000000002</v>
      </c>
      <c r="BW1056" s="130">
        <v>299632.65000000002</v>
      </c>
      <c r="BX1056" s="130">
        <v>0</v>
      </c>
      <c r="BY1056" s="130">
        <v>289868.53999999998</v>
      </c>
      <c r="BZ1056" s="130">
        <v>289868.53999999998</v>
      </c>
      <c r="CA1056" s="130">
        <v>0</v>
      </c>
      <c r="CB1056" s="130">
        <v>297770.33</v>
      </c>
      <c r="CC1056" s="130">
        <v>297770.33</v>
      </c>
      <c r="CD1056" s="130">
        <v>0</v>
      </c>
      <c r="CE1056" s="123"/>
      <c r="CF1056" s="123"/>
      <c r="CG1056" s="123"/>
      <c r="CH1056" s="123"/>
      <c r="CI1056" s="123"/>
      <c r="CJ1056" s="123"/>
      <c r="CK1056" s="123"/>
      <c r="CL1056" s="123"/>
      <c r="CM1056" s="123"/>
      <c r="CN1056" s="123"/>
      <c r="CO1056" s="123"/>
      <c r="CP1056" s="123"/>
      <c r="CQ1056" s="123"/>
      <c r="CR1056" s="123"/>
      <c r="CS1056" s="123"/>
      <c r="CT1056" s="123"/>
      <c r="CU1056" s="123"/>
      <c r="CV1056" s="123"/>
      <c r="CW1056" s="123"/>
      <c r="CX1056" s="123"/>
      <c r="CY1056" s="123"/>
      <c r="CZ1056" s="123"/>
      <c r="DA1056" s="123"/>
      <c r="DB1056" s="123"/>
      <c r="DC1056" s="123"/>
      <c r="DD1056" s="123"/>
      <c r="DE1056" s="123"/>
      <c r="DF1056" s="123"/>
      <c r="DG1056" s="123"/>
      <c r="DH1056" s="123"/>
      <c r="DI1056" s="123"/>
      <c r="DJ1056" s="123"/>
      <c r="DK1056" s="123"/>
      <c r="DL1056" s="123"/>
      <c r="DM1056" s="123"/>
      <c r="DN1056" s="123"/>
      <c r="DO1056" s="123"/>
      <c r="DP1056" s="123"/>
      <c r="DQ1056" s="123"/>
      <c r="DR1056" s="123"/>
      <c r="DS1056" s="123"/>
      <c r="DT1056" s="123"/>
      <c r="DU1056" s="123"/>
      <c r="DV1056" s="123"/>
      <c r="DW1056" s="123"/>
      <c r="DX1056" s="123"/>
      <c r="DY1056" s="123"/>
      <c r="DZ1056" s="123"/>
      <c r="EA1056" s="123"/>
      <c r="EB1056" s="123"/>
      <c r="EC1056" s="123"/>
      <c r="ED1056" s="123"/>
      <c r="EE1056" s="123"/>
      <c r="EF1056" s="123"/>
      <c r="EG1056" s="123"/>
      <c r="EH1056" s="123"/>
      <c r="EI1056" s="123"/>
      <c r="EJ1056" s="123"/>
      <c r="EK1056" s="123"/>
      <c r="EL1056" s="123"/>
      <c r="EM1056" s="123"/>
      <c r="EN1056" s="123"/>
      <c r="EO1056" s="123"/>
      <c r="EP1056" s="123"/>
      <c r="EQ1056" s="123"/>
      <c r="ER1056" s="123"/>
      <c r="ES1056" s="123"/>
      <c r="ET1056" s="123"/>
      <c r="EU1056" s="123"/>
      <c r="EV1056" s="123"/>
      <c r="EW1056" s="123"/>
      <c r="EX1056" s="123"/>
      <c r="EY1056" s="123"/>
      <c r="EZ1056" s="123"/>
      <c r="FA1056" s="123"/>
      <c r="FB1056" s="123"/>
      <c r="FC1056" s="123"/>
      <c r="FD1056" s="123"/>
      <c r="FE1056" s="123"/>
      <c r="FF1056" s="123"/>
      <c r="FG1056" s="123"/>
      <c r="FH1056" s="123"/>
      <c r="FI1056" s="123"/>
      <c r="FJ1056" s="123"/>
      <c r="FK1056" s="123"/>
      <c r="FL1056" s="123"/>
      <c r="FM1056" s="123"/>
      <c r="FN1056" s="123"/>
      <c r="FO1056" s="123"/>
      <c r="FP1056" s="123"/>
      <c r="FQ1056" s="123"/>
      <c r="FR1056" s="123"/>
      <c r="FS1056" s="123"/>
      <c r="FT1056" s="54"/>
      <c r="FU1056" s="38"/>
      <c r="FV1056" s="38"/>
      <c r="FW1056" s="38"/>
      <c r="FX1056" s="38"/>
      <c r="FY1056" s="38"/>
      <c r="FZ1056" s="38"/>
      <c r="GA1056" s="38"/>
      <c r="GB1056" s="38"/>
      <c r="GC1056" s="38"/>
      <c r="GD1056" s="38"/>
      <c r="GE1056" s="38"/>
      <c r="GF1056" s="38"/>
      <c r="GG1056" s="42"/>
      <c r="GH1056" s="38"/>
      <c r="GI1056" s="38"/>
      <c r="GJ1056" s="38"/>
      <c r="GK1056" s="38"/>
      <c r="GL1056" s="38"/>
      <c r="GM1056" s="38"/>
      <c r="GN1056" s="38"/>
      <c r="GO1056" s="38"/>
      <c r="GP1056" s="38"/>
      <c r="GQ1056" s="38"/>
      <c r="GR1056" s="38"/>
      <c r="GS1056" s="38"/>
      <c r="GT1056" s="38"/>
      <c r="GU1056" s="38"/>
      <c r="GV1056" s="38"/>
      <c r="GW1056" s="38"/>
      <c r="GX1056" s="38"/>
      <c r="GY1056" s="38"/>
      <c r="GZ1056" s="38"/>
      <c r="HA1056" s="38"/>
      <c r="HB1056" s="38"/>
      <c r="HC1056" s="38"/>
      <c r="HD1056" s="38"/>
      <c r="HE1056" s="38"/>
      <c r="HF1056" s="38"/>
      <c r="HG1056" s="38"/>
      <c r="HI1056" s="38"/>
      <c r="HJ1056" s="38"/>
      <c r="HK1056" s="38"/>
      <c r="HL1056" s="38"/>
      <c r="HM1056" s="38"/>
    </row>
    <row r="1057" spans="1:221" s="37" customFormat="1" ht="12" customHeight="1" x14ac:dyDescent="0.2">
      <c r="A1057" s="150">
        <v>811</v>
      </c>
      <c r="B1057" s="151" t="s">
        <v>3289</v>
      </c>
      <c r="C1057" s="161"/>
      <c r="D1057" s="161"/>
      <c r="E1057" s="162"/>
      <c r="F1057" s="154">
        <f t="shared" si="233"/>
        <v>73.162950662859444</v>
      </c>
      <c r="G1057" s="279" t="s">
        <v>1068</v>
      </c>
      <c r="H1057" s="281">
        <v>2025</v>
      </c>
      <c r="I1057" s="154">
        <f t="shared" si="232"/>
        <v>353188.22</v>
      </c>
      <c r="J1057" s="152">
        <f>ROUND(K1057+X1057+AA1057+AC1057+AE1057+AG1057+AI1057+AK1057+AL1057+AM1057+AN1057+AO1057,2)</f>
        <v>4972923.7300000004</v>
      </c>
      <c r="K1057" s="155">
        <f t="shared" si="235"/>
        <v>0</v>
      </c>
      <c r="L1057" s="192">
        <v>0</v>
      </c>
      <c r="M1057" s="192">
        <v>0</v>
      </c>
      <c r="N1057" s="192">
        <v>0</v>
      </c>
      <c r="O1057" s="192">
        <v>0</v>
      </c>
      <c r="P1057" s="192">
        <v>0</v>
      </c>
      <c r="Q1057" s="155"/>
      <c r="R1057" s="155">
        <v>0</v>
      </c>
      <c r="S1057" s="155"/>
      <c r="T1057" s="155">
        <v>0</v>
      </c>
      <c r="U1057" s="155"/>
      <c r="V1057" s="155">
        <v>0</v>
      </c>
      <c r="W1057" s="197" t="str">
        <f t="shared" si="236"/>
        <v>0</v>
      </c>
      <c r="X1057" s="155">
        <v>0</v>
      </c>
      <c r="Y1057" s="162" t="s">
        <v>235</v>
      </c>
      <c r="Z1057" s="144">
        <v>654.5</v>
      </c>
      <c r="AA1057" s="155">
        <f>ROUND(IF(Y1057="СК",7598.05*0.955,8837.94*0.955)*Z1057,2)</f>
        <v>4749142.16</v>
      </c>
      <c r="AB1057" s="144">
        <v>0</v>
      </c>
      <c r="AC1057" s="144">
        <v>0</v>
      </c>
      <c r="AD1057" s="144">
        <v>0</v>
      </c>
      <c r="AE1057" s="144">
        <v>0</v>
      </c>
      <c r="AF1057" s="144">
        <v>0</v>
      </c>
      <c r="AG1057" s="144">
        <v>0</v>
      </c>
      <c r="AH1057" s="144">
        <v>0</v>
      </c>
      <c r="AI1057" s="144">
        <v>0</v>
      </c>
      <c r="AJ1057" s="144">
        <v>0</v>
      </c>
      <c r="AK1057" s="144">
        <v>0</v>
      </c>
      <c r="AL1057" s="144">
        <v>0</v>
      </c>
      <c r="AM1057" s="144">
        <f t="shared" si="237"/>
        <v>149187.71</v>
      </c>
      <c r="AN1057" s="144">
        <f t="shared" si="238"/>
        <v>74593.86</v>
      </c>
      <c r="AO1057" s="144">
        <v>0</v>
      </c>
      <c r="AP1057" s="144" t="s">
        <v>4526</v>
      </c>
      <c r="AQ1057" s="294"/>
      <c r="AR1057" s="144"/>
      <c r="AS1057" s="271"/>
      <c r="AT1057" s="144"/>
      <c r="AU1057" s="144"/>
      <c r="AV1057" s="158" t="s">
        <v>919</v>
      </c>
      <c r="AW1057" s="159" t="s">
        <v>3288</v>
      </c>
      <c r="AX1057" s="159" t="s">
        <v>3289</v>
      </c>
      <c r="AY1057" s="159" t="s">
        <v>878</v>
      </c>
      <c r="AZ1057" s="159" t="s">
        <v>879</v>
      </c>
      <c r="BA1057" s="158" t="s">
        <v>1068</v>
      </c>
      <c r="BB1057" s="159" t="s">
        <v>891</v>
      </c>
      <c r="BC1057" s="158" t="s">
        <v>166</v>
      </c>
      <c r="BD1057" s="158" t="s">
        <v>166</v>
      </c>
      <c r="BE1057" s="158" t="s">
        <v>866</v>
      </c>
      <c r="BF1057" s="160">
        <v>808.3</v>
      </c>
      <c r="BG1057" s="160">
        <v>701.59</v>
      </c>
      <c r="BH1057" s="158" t="s">
        <v>883</v>
      </c>
      <c r="BI1057" s="193">
        <v>7.5</v>
      </c>
      <c r="BJ1057" s="159" t="s">
        <v>884</v>
      </c>
      <c r="BK1057" s="160">
        <v>654.5</v>
      </c>
      <c r="BL1057" s="160">
        <v>0</v>
      </c>
      <c r="BM1057" s="160">
        <v>617.20000000000005</v>
      </c>
      <c r="BN1057" s="158"/>
      <c r="BO1057" s="159" t="s">
        <v>885</v>
      </c>
      <c r="BP1057" s="129" t="s">
        <v>886</v>
      </c>
      <c r="BQ1057" s="208" t="s">
        <v>887</v>
      </c>
      <c r="BR1057" s="130">
        <v>3624627.55</v>
      </c>
      <c r="BS1057" s="130">
        <v>353188.22</v>
      </c>
      <c r="BT1057" s="130">
        <v>0</v>
      </c>
      <c r="BU1057" s="138">
        <v>353188.22</v>
      </c>
      <c r="BV1057" s="130">
        <v>372826.31</v>
      </c>
      <c r="BW1057" s="130">
        <v>372826.31</v>
      </c>
      <c r="BX1057" s="130">
        <v>0</v>
      </c>
      <c r="BY1057" s="130">
        <v>351400.87</v>
      </c>
      <c r="BZ1057" s="130">
        <v>351400.87</v>
      </c>
      <c r="CA1057" s="130">
        <v>0</v>
      </c>
      <c r="CB1057" s="130">
        <v>371004.72</v>
      </c>
      <c r="CC1057" s="130">
        <v>371004.72</v>
      </c>
      <c r="CD1057" s="130">
        <v>0</v>
      </c>
      <c r="CE1057" s="123"/>
      <c r="CF1057" s="123"/>
      <c r="CG1057" s="123"/>
      <c r="CH1057" s="123"/>
      <c r="CI1057" s="123"/>
      <c r="CJ1057" s="123"/>
      <c r="CK1057" s="123"/>
      <c r="CL1057" s="123"/>
      <c r="CM1057" s="123"/>
      <c r="CN1057" s="123"/>
      <c r="CO1057" s="123"/>
      <c r="CP1057" s="123"/>
      <c r="CQ1057" s="123"/>
      <c r="CR1057" s="123"/>
      <c r="CS1057" s="123"/>
      <c r="CT1057" s="123"/>
      <c r="CU1057" s="123"/>
      <c r="CV1057" s="123"/>
      <c r="CW1057" s="123"/>
      <c r="CX1057" s="123"/>
      <c r="CY1057" s="123"/>
      <c r="CZ1057" s="123"/>
      <c r="DA1057" s="123"/>
      <c r="DB1057" s="123"/>
      <c r="DC1057" s="123"/>
      <c r="DD1057" s="123"/>
      <c r="DE1057" s="123"/>
      <c r="DF1057" s="123"/>
      <c r="DG1057" s="123"/>
      <c r="DH1057" s="123"/>
      <c r="DI1057" s="123"/>
      <c r="DJ1057" s="123"/>
      <c r="DK1057" s="123"/>
      <c r="DL1057" s="123"/>
      <c r="DM1057" s="123"/>
      <c r="DN1057" s="123"/>
      <c r="DO1057" s="123"/>
      <c r="DP1057" s="123"/>
      <c r="DQ1057" s="123"/>
      <c r="DR1057" s="123"/>
      <c r="DS1057" s="123"/>
      <c r="DT1057" s="123"/>
      <c r="DU1057" s="123"/>
      <c r="DV1057" s="123"/>
      <c r="DW1057" s="123"/>
      <c r="DX1057" s="123"/>
      <c r="DY1057" s="123"/>
      <c r="DZ1057" s="123"/>
      <c r="EA1057" s="123"/>
      <c r="EB1057" s="123"/>
      <c r="EC1057" s="123"/>
      <c r="ED1057" s="123"/>
      <c r="EE1057" s="123"/>
      <c r="EF1057" s="123"/>
      <c r="EG1057" s="123"/>
      <c r="EH1057" s="123"/>
      <c r="EI1057" s="123"/>
      <c r="EJ1057" s="123"/>
      <c r="EK1057" s="123"/>
      <c r="EL1057" s="123"/>
      <c r="EM1057" s="123"/>
      <c r="EN1057" s="123"/>
      <c r="EO1057" s="123"/>
      <c r="EP1057" s="123"/>
      <c r="EQ1057" s="123"/>
      <c r="ER1057" s="123"/>
      <c r="ES1057" s="123"/>
      <c r="ET1057" s="123"/>
      <c r="EU1057" s="123"/>
      <c r="EV1057" s="123"/>
      <c r="EW1057" s="123"/>
      <c r="EX1057" s="123"/>
      <c r="EY1057" s="123"/>
      <c r="EZ1057" s="123"/>
      <c r="FA1057" s="123"/>
      <c r="FB1057" s="123"/>
      <c r="FC1057" s="123"/>
      <c r="FD1057" s="123"/>
      <c r="FE1057" s="123"/>
      <c r="FF1057" s="123"/>
      <c r="FG1057" s="123"/>
      <c r="FH1057" s="123"/>
      <c r="FI1057" s="123"/>
      <c r="FJ1057" s="123"/>
      <c r="FK1057" s="123"/>
      <c r="FL1057" s="123"/>
      <c r="FM1057" s="123"/>
      <c r="FN1057" s="123"/>
      <c r="FO1057" s="123"/>
      <c r="FP1057" s="123"/>
      <c r="FQ1057" s="123"/>
      <c r="FR1057" s="123"/>
      <c r="FS1057" s="123"/>
      <c r="FT1057" s="54"/>
      <c r="FU1057" s="38"/>
      <c r="FV1057" s="38"/>
      <c r="FW1057" s="38"/>
      <c r="FX1057" s="38"/>
      <c r="FY1057" s="38"/>
      <c r="FZ1057" s="38"/>
      <c r="GA1057" s="38"/>
      <c r="GB1057" s="38"/>
      <c r="GC1057" s="38"/>
      <c r="GD1057" s="38"/>
      <c r="GE1057" s="38"/>
      <c r="GF1057" s="38"/>
      <c r="GG1057" s="42"/>
      <c r="GH1057" s="38"/>
      <c r="GI1057" s="38"/>
      <c r="GJ1057" s="38"/>
      <c r="GK1057" s="38"/>
      <c r="GL1057" s="38"/>
      <c r="GM1057" s="38"/>
      <c r="GN1057" s="38"/>
      <c r="GO1057" s="38"/>
      <c r="GP1057" s="38"/>
      <c r="GQ1057" s="38"/>
      <c r="GR1057" s="38"/>
      <c r="GS1057" s="38"/>
      <c r="GT1057" s="38"/>
      <c r="GU1057" s="38"/>
      <c r="GV1057" s="38"/>
      <c r="GW1057" s="38"/>
      <c r="GX1057" s="38"/>
      <c r="GY1057" s="38"/>
      <c r="GZ1057" s="38"/>
      <c r="HA1057" s="38"/>
      <c r="HB1057" s="38"/>
      <c r="HC1057" s="38"/>
      <c r="HD1057" s="38"/>
      <c r="HE1057" s="38"/>
      <c r="HF1057" s="38"/>
      <c r="HG1057" s="38"/>
      <c r="HI1057" s="38"/>
      <c r="HJ1057" s="38"/>
      <c r="HK1057" s="38"/>
      <c r="HL1057" s="38"/>
      <c r="HM1057" s="38"/>
    </row>
    <row r="1058" spans="1:221" s="37" customFormat="1" ht="12" customHeight="1" x14ac:dyDescent="0.2">
      <c r="A1058" s="150">
        <v>812</v>
      </c>
      <c r="B1058" s="151" t="s">
        <v>3291</v>
      </c>
      <c r="C1058" s="161"/>
      <c r="D1058" s="161"/>
      <c r="E1058" s="162"/>
      <c r="F1058" s="154">
        <f t="shared" si="233"/>
        <v>45.465488240638372</v>
      </c>
      <c r="G1058" s="279" t="s">
        <v>1153</v>
      </c>
      <c r="H1058" s="281">
        <v>2024</v>
      </c>
      <c r="I1058" s="154">
        <f t="shared" si="232"/>
        <v>486752.69</v>
      </c>
      <c r="J1058" s="237">
        <f t="shared" si="234"/>
        <v>4595300.6399999997</v>
      </c>
      <c r="K1058" s="155">
        <f t="shared" si="235"/>
        <v>0</v>
      </c>
      <c r="L1058" s="192">
        <v>0</v>
      </c>
      <c r="M1058" s="192">
        <v>0</v>
      </c>
      <c r="N1058" s="192">
        <v>0</v>
      </c>
      <c r="O1058" s="192">
        <v>0</v>
      </c>
      <c r="P1058" s="192">
        <v>0</v>
      </c>
      <c r="Q1058" s="155"/>
      <c r="R1058" s="155">
        <v>0</v>
      </c>
      <c r="S1058" s="155"/>
      <c r="T1058" s="155">
        <v>0</v>
      </c>
      <c r="U1058" s="155"/>
      <c r="V1058" s="155">
        <v>0</v>
      </c>
      <c r="W1058" s="197" t="str">
        <f t="shared" si="236"/>
        <v>0</v>
      </c>
      <c r="X1058" s="155">
        <v>0</v>
      </c>
      <c r="Y1058" s="162" t="s">
        <v>235</v>
      </c>
      <c r="Z1058" s="144">
        <v>604.79999999999995</v>
      </c>
      <c r="AA1058" s="155">
        <f>ROUND(IF(Y1058="СК",7598.05*0.955,8837.94*0.955)*Z1058,2)</f>
        <v>4388512.1100000003</v>
      </c>
      <c r="AB1058" s="144">
        <v>0</v>
      </c>
      <c r="AC1058" s="144">
        <v>0</v>
      </c>
      <c r="AD1058" s="144">
        <v>0</v>
      </c>
      <c r="AE1058" s="144">
        <v>0</v>
      </c>
      <c r="AF1058" s="144">
        <v>0</v>
      </c>
      <c r="AG1058" s="144">
        <v>0</v>
      </c>
      <c r="AH1058" s="144">
        <v>0</v>
      </c>
      <c r="AI1058" s="144">
        <v>0</v>
      </c>
      <c r="AJ1058" s="144">
        <v>0</v>
      </c>
      <c r="AK1058" s="144">
        <v>0</v>
      </c>
      <c r="AL1058" s="144">
        <v>0</v>
      </c>
      <c r="AM1058" s="144">
        <f t="shared" si="237"/>
        <v>137859.01999999999</v>
      </c>
      <c r="AN1058" s="144">
        <f t="shared" si="238"/>
        <v>68929.509999999995</v>
      </c>
      <c r="AO1058" s="144">
        <v>0</v>
      </c>
      <c r="AP1058" s="144" t="s">
        <v>4526</v>
      </c>
      <c r="AQ1058" s="294"/>
      <c r="AR1058" s="144"/>
      <c r="AS1058" s="271"/>
      <c r="AT1058" s="144"/>
      <c r="AU1058" s="144"/>
      <c r="AV1058" s="158" t="s">
        <v>922</v>
      </c>
      <c r="AW1058" s="159" t="s">
        <v>3290</v>
      </c>
      <c r="AX1058" s="159" t="s">
        <v>3291</v>
      </c>
      <c r="AY1058" s="159" t="s">
        <v>878</v>
      </c>
      <c r="AZ1058" s="159" t="s">
        <v>879</v>
      </c>
      <c r="BA1058" s="158" t="s">
        <v>1153</v>
      </c>
      <c r="BB1058" s="159" t="s">
        <v>891</v>
      </c>
      <c r="BC1058" s="158" t="s">
        <v>166</v>
      </c>
      <c r="BD1058" s="158" t="s">
        <v>844</v>
      </c>
      <c r="BE1058" s="158" t="s">
        <v>869</v>
      </c>
      <c r="BF1058" s="160">
        <v>1112.33</v>
      </c>
      <c r="BG1058" s="160">
        <v>1004.07</v>
      </c>
      <c r="BH1058" s="158" t="s">
        <v>883</v>
      </c>
      <c r="BI1058" s="193">
        <v>7.5</v>
      </c>
      <c r="BJ1058" s="159" t="s">
        <v>884</v>
      </c>
      <c r="BK1058" s="160">
        <v>604.79999999999995</v>
      </c>
      <c r="BL1058" s="160"/>
      <c r="BM1058" s="160">
        <v>751.6</v>
      </c>
      <c r="BN1058" s="158"/>
      <c r="BO1058" s="159" t="s">
        <v>885</v>
      </c>
      <c r="BP1058" s="129" t="s">
        <v>886</v>
      </c>
      <c r="BQ1058" s="208" t="s">
        <v>887</v>
      </c>
      <c r="BR1058" s="130">
        <v>3349388.45</v>
      </c>
      <c r="BS1058" s="130">
        <v>486752.69</v>
      </c>
      <c r="BT1058" s="130">
        <v>0</v>
      </c>
      <c r="BU1058" s="138">
        <v>486752.69</v>
      </c>
      <c r="BV1058" s="130">
        <v>516593.14</v>
      </c>
      <c r="BW1058" s="130">
        <v>516593.14</v>
      </c>
      <c r="BX1058" s="130">
        <v>0</v>
      </c>
      <c r="BY1058" s="130">
        <v>484669.21</v>
      </c>
      <c r="BZ1058" s="130">
        <v>484669.21</v>
      </c>
      <c r="CA1058" s="130">
        <v>0</v>
      </c>
      <c r="CB1058" s="130">
        <v>514507.21</v>
      </c>
      <c r="CC1058" s="130">
        <v>514507.21</v>
      </c>
      <c r="CD1058" s="130">
        <v>0</v>
      </c>
      <c r="CE1058" s="123"/>
      <c r="CF1058" s="123"/>
      <c r="CG1058" s="123"/>
      <c r="CH1058" s="123"/>
      <c r="CI1058" s="123"/>
      <c r="CJ1058" s="123"/>
      <c r="CK1058" s="123"/>
      <c r="CL1058" s="123"/>
      <c r="CM1058" s="123"/>
      <c r="CN1058" s="123"/>
      <c r="CO1058" s="123"/>
      <c r="CP1058" s="123"/>
      <c r="CQ1058" s="123"/>
      <c r="CR1058" s="123"/>
      <c r="CS1058" s="123"/>
      <c r="CT1058" s="123"/>
      <c r="CU1058" s="123"/>
      <c r="CV1058" s="123"/>
      <c r="CW1058" s="123"/>
      <c r="CX1058" s="123"/>
      <c r="CY1058" s="123"/>
      <c r="CZ1058" s="123"/>
      <c r="DA1058" s="123"/>
      <c r="DB1058" s="123"/>
      <c r="DC1058" s="123"/>
      <c r="DD1058" s="123"/>
      <c r="DE1058" s="123"/>
      <c r="DF1058" s="123"/>
      <c r="DG1058" s="123"/>
      <c r="DH1058" s="123"/>
      <c r="DI1058" s="123"/>
      <c r="DJ1058" s="123"/>
      <c r="DK1058" s="123"/>
      <c r="DL1058" s="123"/>
      <c r="DM1058" s="123"/>
      <c r="DN1058" s="123"/>
      <c r="DO1058" s="123"/>
      <c r="DP1058" s="123"/>
      <c r="DQ1058" s="123"/>
      <c r="DR1058" s="123"/>
      <c r="DS1058" s="123"/>
      <c r="DT1058" s="123"/>
      <c r="DU1058" s="123"/>
      <c r="DV1058" s="123"/>
      <c r="DW1058" s="123"/>
      <c r="DX1058" s="123"/>
      <c r="DY1058" s="123"/>
      <c r="DZ1058" s="123"/>
      <c r="EA1058" s="123"/>
      <c r="EB1058" s="123"/>
      <c r="EC1058" s="123"/>
      <c r="ED1058" s="123"/>
      <c r="EE1058" s="123"/>
      <c r="EF1058" s="123"/>
      <c r="EG1058" s="123"/>
      <c r="EH1058" s="123"/>
      <c r="EI1058" s="123"/>
      <c r="EJ1058" s="123"/>
      <c r="EK1058" s="123"/>
      <c r="EL1058" s="123"/>
      <c r="EM1058" s="123"/>
      <c r="EN1058" s="123"/>
      <c r="EO1058" s="123"/>
      <c r="EP1058" s="123"/>
      <c r="EQ1058" s="123"/>
      <c r="ER1058" s="123"/>
      <c r="ES1058" s="123"/>
      <c r="ET1058" s="123"/>
      <c r="EU1058" s="123"/>
      <c r="EV1058" s="123"/>
      <c r="EW1058" s="123"/>
      <c r="EX1058" s="123"/>
      <c r="EY1058" s="123"/>
      <c r="EZ1058" s="123"/>
      <c r="FA1058" s="123"/>
      <c r="FB1058" s="123"/>
      <c r="FC1058" s="123"/>
      <c r="FD1058" s="123"/>
      <c r="FE1058" s="123"/>
      <c r="FF1058" s="123"/>
      <c r="FG1058" s="123"/>
      <c r="FH1058" s="123"/>
      <c r="FI1058" s="123"/>
      <c r="FJ1058" s="123"/>
      <c r="FK1058" s="123"/>
      <c r="FL1058" s="123"/>
      <c r="FM1058" s="123"/>
      <c r="FN1058" s="123"/>
      <c r="FO1058" s="123"/>
      <c r="FP1058" s="123"/>
      <c r="FQ1058" s="123"/>
      <c r="FR1058" s="123"/>
      <c r="FS1058" s="123"/>
      <c r="FT1058" s="54"/>
      <c r="FU1058" s="38"/>
      <c r="FV1058" s="38"/>
      <c r="FW1058" s="38"/>
      <c r="FX1058" s="38"/>
      <c r="FY1058" s="38"/>
      <c r="FZ1058" s="38"/>
      <c r="GA1058" s="38"/>
      <c r="GB1058" s="38"/>
      <c r="GC1058" s="38"/>
      <c r="GD1058" s="38"/>
      <c r="GE1058" s="38"/>
      <c r="GF1058" s="38"/>
      <c r="GG1058" s="42"/>
      <c r="GH1058" s="38"/>
      <c r="GI1058" s="38"/>
      <c r="GJ1058" s="38"/>
      <c r="GK1058" s="38"/>
      <c r="GL1058" s="38"/>
      <c r="GM1058" s="38"/>
      <c r="GN1058" s="38"/>
      <c r="GO1058" s="38"/>
      <c r="GP1058" s="38"/>
      <c r="GQ1058" s="38"/>
      <c r="GR1058" s="38"/>
      <c r="GS1058" s="38"/>
      <c r="GT1058" s="38"/>
      <c r="GU1058" s="38"/>
      <c r="GV1058" s="38"/>
      <c r="GW1058" s="38"/>
      <c r="GX1058" s="38"/>
      <c r="GY1058" s="38"/>
      <c r="GZ1058" s="38"/>
      <c r="HA1058" s="38"/>
      <c r="HB1058" s="38"/>
      <c r="HC1058" s="38"/>
      <c r="HD1058" s="38"/>
      <c r="HE1058" s="38"/>
      <c r="HF1058" s="38"/>
      <c r="HG1058" s="38"/>
      <c r="HI1058" s="38"/>
      <c r="HJ1058" s="38"/>
      <c r="HK1058" s="38"/>
      <c r="HL1058" s="38"/>
      <c r="HM1058" s="38"/>
    </row>
    <row r="1059" spans="1:221" s="149" customFormat="1" ht="12" customHeight="1" x14ac:dyDescent="0.2">
      <c r="A1059" s="150">
        <v>813</v>
      </c>
      <c r="B1059" s="151" t="s">
        <v>3293</v>
      </c>
      <c r="C1059" s="161"/>
      <c r="D1059" s="161"/>
      <c r="E1059" s="162"/>
      <c r="F1059" s="154">
        <f t="shared" si="233"/>
        <v>28.399289212499458</v>
      </c>
      <c r="G1059" s="279" t="s">
        <v>880</v>
      </c>
      <c r="H1059" s="281">
        <v>2025</v>
      </c>
      <c r="I1059" s="154">
        <f t="shared" si="232"/>
        <v>695847.56</v>
      </c>
      <c r="J1059" s="152">
        <f t="shared" si="234"/>
        <v>2883468.84</v>
      </c>
      <c r="K1059" s="155">
        <f t="shared" si="235"/>
        <v>2753712.74</v>
      </c>
      <c r="L1059" s="192">
        <v>0</v>
      </c>
      <c r="M1059" s="192">
        <v>0</v>
      </c>
      <c r="N1059" s="192">
        <v>0</v>
      </c>
      <c r="O1059" s="192">
        <v>396</v>
      </c>
      <c r="P1059" s="164">
        <f t="shared" ref="P1059:P1064" si="239">ROUND((O1059*5490.43*0.955),2)</f>
        <v>2076370.82</v>
      </c>
      <c r="Q1059" s="155"/>
      <c r="R1059" s="155">
        <v>0</v>
      </c>
      <c r="S1059" s="155"/>
      <c r="T1059" s="155">
        <v>0</v>
      </c>
      <c r="U1059" s="155">
        <v>259</v>
      </c>
      <c r="V1059" s="165">
        <f>ROUND((U1059*2738.45*0.955),2)</f>
        <v>677341.92</v>
      </c>
      <c r="W1059" s="197" t="str">
        <f t="shared" si="236"/>
        <v>0</v>
      </c>
      <c r="X1059" s="155">
        <v>0</v>
      </c>
      <c r="Y1059" s="162"/>
      <c r="Z1059" s="144">
        <v>0</v>
      </c>
      <c r="AA1059" s="155">
        <v>0</v>
      </c>
      <c r="AB1059" s="144">
        <v>0</v>
      </c>
      <c r="AC1059" s="144">
        <v>0</v>
      </c>
      <c r="AD1059" s="144">
        <v>0</v>
      </c>
      <c r="AE1059" s="144">
        <v>0</v>
      </c>
      <c r="AF1059" s="144">
        <v>0</v>
      </c>
      <c r="AG1059" s="144">
        <v>0</v>
      </c>
      <c r="AH1059" s="144">
        <v>0</v>
      </c>
      <c r="AI1059" s="144">
        <v>0</v>
      </c>
      <c r="AJ1059" s="144">
        <v>0</v>
      </c>
      <c r="AK1059" s="144">
        <v>0</v>
      </c>
      <c r="AL1059" s="144">
        <v>0</v>
      </c>
      <c r="AM1059" s="144">
        <f t="shared" si="237"/>
        <v>86504.07</v>
      </c>
      <c r="AN1059" s="144">
        <f t="shared" si="238"/>
        <v>43252.03</v>
      </c>
      <c r="AO1059" s="144">
        <v>0</v>
      </c>
      <c r="AP1059" s="144" t="s">
        <v>4526</v>
      </c>
      <c r="AQ1059" s="294"/>
      <c r="AR1059" s="144" t="s">
        <v>4547</v>
      </c>
      <c r="AS1059" s="271">
        <v>2018</v>
      </c>
      <c r="AT1059" s="144">
        <v>1743919.5200000003</v>
      </c>
      <c r="AU1059" s="144"/>
      <c r="AV1059" s="158" t="s">
        <v>925</v>
      </c>
      <c r="AW1059" s="159" t="s">
        <v>3292</v>
      </c>
      <c r="AX1059" s="159" t="s">
        <v>3293</v>
      </c>
      <c r="AY1059" s="159" t="s">
        <v>878</v>
      </c>
      <c r="AZ1059" s="159" t="s">
        <v>879</v>
      </c>
      <c r="BA1059" s="158" t="s">
        <v>880</v>
      </c>
      <c r="BB1059" s="159" t="s">
        <v>891</v>
      </c>
      <c r="BC1059" s="158" t="s">
        <v>844</v>
      </c>
      <c r="BD1059" s="158" t="s">
        <v>844</v>
      </c>
      <c r="BE1059" s="158" t="s">
        <v>1466</v>
      </c>
      <c r="BF1059" s="160">
        <v>2049.8000000000002</v>
      </c>
      <c r="BG1059" s="160">
        <v>1538.2</v>
      </c>
      <c r="BH1059" s="158" t="s">
        <v>883</v>
      </c>
      <c r="BI1059" s="193">
        <v>7.5</v>
      </c>
      <c r="BJ1059" s="159" t="s">
        <v>884</v>
      </c>
      <c r="BK1059" s="160">
        <v>957.9</v>
      </c>
      <c r="BL1059" s="160"/>
      <c r="BM1059" s="160">
        <v>1220.2</v>
      </c>
      <c r="BN1059" s="158"/>
      <c r="BO1059" s="159" t="s">
        <v>1034</v>
      </c>
      <c r="BP1059" s="159" t="s">
        <v>886</v>
      </c>
      <c r="BQ1059" s="204" t="s">
        <v>908</v>
      </c>
      <c r="BR1059" s="160">
        <v>466151.51</v>
      </c>
      <c r="BS1059" s="160">
        <v>695847.56</v>
      </c>
      <c r="BT1059" s="160">
        <v>0</v>
      </c>
      <c r="BU1059" s="138">
        <v>695847.56</v>
      </c>
      <c r="BV1059" s="160">
        <v>-996680.66</v>
      </c>
      <c r="BW1059" s="160">
        <v>747238.86</v>
      </c>
      <c r="BX1059" s="160">
        <v>0</v>
      </c>
      <c r="BY1059" s="160">
        <v>692378.13</v>
      </c>
      <c r="BZ1059" s="160">
        <v>692378.13</v>
      </c>
      <c r="CA1059" s="160">
        <v>0</v>
      </c>
      <c r="CB1059" s="160">
        <v>743757.55</v>
      </c>
      <c r="CC1059" s="160">
        <v>743757.55</v>
      </c>
      <c r="CD1059" s="160">
        <v>0</v>
      </c>
      <c r="CE1059" s="145"/>
      <c r="CF1059" s="145"/>
      <c r="CG1059" s="145"/>
      <c r="CH1059" s="145"/>
      <c r="CI1059" s="145"/>
      <c r="CJ1059" s="145"/>
      <c r="CK1059" s="145"/>
      <c r="CL1059" s="145"/>
      <c r="CM1059" s="145"/>
      <c r="CN1059" s="145"/>
      <c r="CO1059" s="145"/>
      <c r="CP1059" s="145"/>
      <c r="CQ1059" s="145"/>
      <c r="CR1059" s="145"/>
      <c r="CS1059" s="145"/>
      <c r="CT1059" s="145"/>
      <c r="CU1059" s="145"/>
      <c r="CV1059" s="145"/>
      <c r="CW1059" s="145"/>
      <c r="CX1059" s="145"/>
      <c r="CY1059" s="145"/>
      <c r="CZ1059" s="145"/>
      <c r="DA1059" s="145"/>
      <c r="DB1059" s="145"/>
      <c r="DC1059" s="145"/>
      <c r="DD1059" s="145"/>
      <c r="DE1059" s="145"/>
      <c r="DF1059" s="145"/>
      <c r="DG1059" s="145"/>
      <c r="DH1059" s="145"/>
      <c r="DI1059" s="145"/>
      <c r="DJ1059" s="145"/>
      <c r="DK1059" s="145"/>
      <c r="DL1059" s="145"/>
      <c r="DM1059" s="145"/>
      <c r="DN1059" s="145"/>
      <c r="DO1059" s="145"/>
      <c r="DP1059" s="145"/>
      <c r="DQ1059" s="145"/>
      <c r="DR1059" s="145"/>
      <c r="DS1059" s="145"/>
      <c r="DT1059" s="145"/>
      <c r="DU1059" s="145"/>
      <c r="DV1059" s="145"/>
      <c r="DW1059" s="145"/>
      <c r="DX1059" s="145"/>
      <c r="DY1059" s="145"/>
      <c r="DZ1059" s="145"/>
      <c r="EA1059" s="145"/>
      <c r="EB1059" s="145"/>
      <c r="EC1059" s="145"/>
      <c r="ED1059" s="145"/>
      <c r="EE1059" s="145"/>
      <c r="EF1059" s="145"/>
      <c r="EG1059" s="145"/>
      <c r="EH1059" s="145"/>
      <c r="EI1059" s="145"/>
      <c r="EJ1059" s="145"/>
      <c r="EK1059" s="145"/>
      <c r="EL1059" s="145"/>
      <c r="EM1059" s="145"/>
      <c r="EN1059" s="145"/>
      <c r="EO1059" s="145"/>
      <c r="EP1059" s="145"/>
      <c r="EQ1059" s="145"/>
      <c r="ER1059" s="145"/>
      <c r="ES1059" s="145"/>
      <c r="ET1059" s="145"/>
      <c r="EU1059" s="145"/>
      <c r="EV1059" s="145"/>
      <c r="EW1059" s="145"/>
      <c r="EX1059" s="145"/>
      <c r="EY1059" s="145"/>
      <c r="EZ1059" s="145"/>
      <c r="FA1059" s="145"/>
      <c r="FB1059" s="145"/>
      <c r="FC1059" s="145"/>
      <c r="FD1059" s="145"/>
      <c r="FE1059" s="145"/>
      <c r="FF1059" s="145"/>
      <c r="FG1059" s="145"/>
      <c r="FH1059" s="145"/>
      <c r="FI1059" s="145"/>
      <c r="FJ1059" s="145"/>
      <c r="FK1059" s="145"/>
      <c r="FL1059" s="145"/>
      <c r="FM1059" s="145"/>
      <c r="FN1059" s="145"/>
      <c r="FO1059" s="145"/>
      <c r="FP1059" s="145"/>
      <c r="FQ1059" s="145"/>
      <c r="FR1059" s="145"/>
      <c r="FS1059" s="145"/>
      <c r="FT1059" s="146"/>
      <c r="FU1059" s="147"/>
      <c r="FV1059" s="147"/>
      <c r="FW1059" s="147"/>
      <c r="FX1059" s="147"/>
      <c r="FY1059" s="147"/>
      <c r="FZ1059" s="147"/>
      <c r="GA1059" s="147"/>
      <c r="GB1059" s="147"/>
      <c r="GC1059" s="147"/>
      <c r="GD1059" s="147"/>
      <c r="GE1059" s="147"/>
      <c r="GF1059" s="147"/>
      <c r="GG1059" s="148"/>
      <c r="GH1059" s="147"/>
      <c r="GI1059" s="147"/>
      <c r="GJ1059" s="147"/>
      <c r="GK1059" s="147"/>
      <c r="GL1059" s="147"/>
      <c r="GM1059" s="147"/>
      <c r="GN1059" s="147"/>
      <c r="GO1059" s="147"/>
      <c r="GP1059" s="147"/>
      <c r="GQ1059" s="147"/>
      <c r="GR1059" s="147"/>
      <c r="GS1059" s="147"/>
      <c r="GT1059" s="147"/>
      <c r="GU1059" s="147"/>
      <c r="GV1059" s="147"/>
      <c r="GW1059" s="147"/>
      <c r="GX1059" s="147"/>
      <c r="GY1059" s="147"/>
      <c r="GZ1059" s="147"/>
      <c r="HA1059" s="147"/>
      <c r="HB1059" s="147"/>
      <c r="HC1059" s="147"/>
      <c r="HD1059" s="147"/>
      <c r="HE1059" s="147"/>
      <c r="HF1059" s="147"/>
      <c r="HG1059" s="147"/>
      <c r="HI1059" s="147"/>
      <c r="HJ1059" s="147"/>
      <c r="HK1059" s="147"/>
      <c r="HL1059" s="147"/>
      <c r="HM1059" s="147"/>
    </row>
    <row r="1060" spans="1:221" s="149" customFormat="1" ht="12" customHeight="1" x14ac:dyDescent="0.2">
      <c r="A1060" s="150">
        <v>814</v>
      </c>
      <c r="B1060" s="151" t="s">
        <v>3295</v>
      </c>
      <c r="C1060" s="161"/>
      <c r="D1060" s="161"/>
      <c r="E1060" s="162"/>
      <c r="F1060" s="154">
        <f t="shared" si="233"/>
        <v>103.93322411137785</v>
      </c>
      <c r="G1060" s="279" t="s">
        <v>1202</v>
      </c>
      <c r="H1060" s="281">
        <v>2025</v>
      </c>
      <c r="I1060" s="154">
        <f t="shared" si="232"/>
        <v>541942</v>
      </c>
      <c r="J1060" s="152">
        <f>ROUND(K1060+X1060+AA1060+AC1060+AE1060+AG1060+AI1060+AK1060+AL1060+AM1060+AN1060+AO1060,2)</f>
        <v>7454069.2999999998</v>
      </c>
      <c r="K1060" s="155">
        <f t="shared" si="235"/>
        <v>2730124.07</v>
      </c>
      <c r="L1060" s="192">
        <v>0</v>
      </c>
      <c r="M1060" s="192">
        <v>0</v>
      </c>
      <c r="N1060" s="192">
        <v>0</v>
      </c>
      <c r="O1060" s="192">
        <v>392</v>
      </c>
      <c r="P1060" s="164">
        <f t="shared" si="239"/>
        <v>2055397.37</v>
      </c>
      <c r="Q1060" s="155"/>
      <c r="R1060" s="155">
        <v>0</v>
      </c>
      <c r="S1060" s="155"/>
      <c r="T1060" s="155">
        <v>0</v>
      </c>
      <c r="U1060" s="155">
        <v>258</v>
      </c>
      <c r="V1060" s="165">
        <f>ROUND((U1060*2738.45*0.955),2)</f>
        <v>674726.7</v>
      </c>
      <c r="W1060" s="197" t="str">
        <f t="shared" si="236"/>
        <v>0</v>
      </c>
      <c r="X1060" s="155">
        <v>0</v>
      </c>
      <c r="Y1060" s="195" t="s">
        <v>235</v>
      </c>
      <c r="Z1060" s="166">
        <v>604.79999999999995</v>
      </c>
      <c r="AA1060" s="155">
        <f>ROUND(IF(Y1060="СК",7598.05*0.955,8837.94*0.955)*Z1060,2)</f>
        <v>4388512.1100000003</v>
      </c>
      <c r="AB1060" s="144">
        <v>0</v>
      </c>
      <c r="AC1060" s="144">
        <v>0</v>
      </c>
      <c r="AD1060" s="144">
        <v>0</v>
      </c>
      <c r="AE1060" s="144">
        <v>0</v>
      </c>
      <c r="AF1060" s="144">
        <v>0</v>
      </c>
      <c r="AG1060" s="144">
        <v>0</v>
      </c>
      <c r="AH1060" s="144">
        <v>0</v>
      </c>
      <c r="AI1060" s="144">
        <v>0</v>
      </c>
      <c r="AJ1060" s="144">
        <v>0</v>
      </c>
      <c r="AK1060" s="144">
        <v>0</v>
      </c>
      <c r="AL1060" s="144">
        <v>0</v>
      </c>
      <c r="AM1060" s="144">
        <f t="shared" si="237"/>
        <v>223622.08</v>
      </c>
      <c r="AN1060" s="144">
        <f t="shared" si="238"/>
        <v>111811.04</v>
      </c>
      <c r="AO1060" s="144">
        <v>0</v>
      </c>
      <c r="AP1060" s="144" t="s">
        <v>4526</v>
      </c>
      <c r="AQ1060" s="294"/>
      <c r="AR1060" s="144" t="s">
        <v>4547</v>
      </c>
      <c r="AS1060" s="271">
        <v>2017</v>
      </c>
      <c r="AT1060" s="144">
        <v>2556075.09</v>
      </c>
      <c r="AU1060" s="144"/>
      <c r="AV1060" s="158" t="s">
        <v>934</v>
      </c>
      <c r="AW1060" s="159" t="s">
        <v>3294</v>
      </c>
      <c r="AX1060" s="159" t="s">
        <v>3295</v>
      </c>
      <c r="AY1060" s="159" t="s">
        <v>878</v>
      </c>
      <c r="AZ1060" s="159" t="s">
        <v>879</v>
      </c>
      <c r="BA1060" s="158" t="s">
        <v>1202</v>
      </c>
      <c r="BB1060" s="159" t="s">
        <v>891</v>
      </c>
      <c r="BC1060" s="158" t="s">
        <v>166</v>
      </c>
      <c r="BD1060" s="158" t="s">
        <v>844</v>
      </c>
      <c r="BE1060" s="158" t="s">
        <v>869</v>
      </c>
      <c r="BF1060" s="160">
        <v>1112.33</v>
      </c>
      <c r="BG1060" s="160">
        <v>1012.21</v>
      </c>
      <c r="BH1060" s="158" t="s">
        <v>883</v>
      </c>
      <c r="BI1060" s="193">
        <v>7.5</v>
      </c>
      <c r="BJ1060" s="159" t="s">
        <v>884</v>
      </c>
      <c r="BK1060" s="160">
        <v>604.79999999999995</v>
      </c>
      <c r="BL1060" s="160"/>
      <c r="BM1060" s="160">
        <v>751.6</v>
      </c>
      <c r="BN1060" s="158"/>
      <c r="BO1060" s="159" t="s">
        <v>885</v>
      </c>
      <c r="BP1060" s="159" t="s">
        <v>886</v>
      </c>
      <c r="BQ1060" s="204" t="s">
        <v>887</v>
      </c>
      <c r="BR1060" s="160">
        <v>3349388.45</v>
      </c>
      <c r="BS1060" s="160">
        <v>541942</v>
      </c>
      <c r="BT1060" s="160">
        <v>0</v>
      </c>
      <c r="BU1060" s="138">
        <v>541942</v>
      </c>
      <c r="BV1060" s="160">
        <v>559779.51</v>
      </c>
      <c r="BW1060" s="160">
        <v>559779.51</v>
      </c>
      <c r="BX1060" s="160">
        <v>0</v>
      </c>
      <c r="BY1060" s="160">
        <v>538075.11</v>
      </c>
      <c r="BZ1060" s="160">
        <v>538075.11</v>
      </c>
      <c r="CA1060" s="160">
        <v>0</v>
      </c>
      <c r="CB1060" s="160">
        <v>555853.41</v>
      </c>
      <c r="CC1060" s="160">
        <v>555853.41</v>
      </c>
      <c r="CD1060" s="160">
        <v>0</v>
      </c>
      <c r="CE1060" s="145"/>
      <c r="CF1060" s="145"/>
      <c r="CG1060" s="145"/>
      <c r="CH1060" s="145"/>
      <c r="CI1060" s="145"/>
      <c r="CJ1060" s="145"/>
      <c r="CK1060" s="145"/>
      <c r="CL1060" s="145"/>
      <c r="CM1060" s="145"/>
      <c r="CN1060" s="145"/>
      <c r="CO1060" s="145"/>
      <c r="CP1060" s="145"/>
      <c r="CQ1060" s="145"/>
      <c r="CR1060" s="145"/>
      <c r="CS1060" s="145"/>
      <c r="CT1060" s="145"/>
      <c r="CU1060" s="145"/>
      <c r="CV1060" s="145"/>
      <c r="CW1060" s="145"/>
      <c r="CX1060" s="145"/>
      <c r="CY1060" s="145"/>
      <c r="CZ1060" s="145"/>
      <c r="DA1060" s="145"/>
      <c r="DB1060" s="145"/>
      <c r="DC1060" s="145"/>
      <c r="DD1060" s="145"/>
      <c r="DE1060" s="145"/>
      <c r="DF1060" s="145"/>
      <c r="DG1060" s="145"/>
      <c r="DH1060" s="145"/>
      <c r="DI1060" s="145"/>
      <c r="DJ1060" s="145"/>
      <c r="DK1060" s="145"/>
      <c r="DL1060" s="145"/>
      <c r="DM1060" s="145"/>
      <c r="DN1060" s="145"/>
      <c r="DO1060" s="145"/>
      <c r="DP1060" s="145"/>
      <c r="DQ1060" s="145"/>
      <c r="DR1060" s="145"/>
      <c r="DS1060" s="145"/>
      <c r="DT1060" s="145"/>
      <c r="DU1060" s="145"/>
      <c r="DV1060" s="145"/>
      <c r="DW1060" s="145"/>
      <c r="DX1060" s="145"/>
      <c r="DY1060" s="145"/>
      <c r="DZ1060" s="145"/>
      <c r="EA1060" s="145"/>
      <c r="EB1060" s="145"/>
      <c r="EC1060" s="145"/>
      <c r="ED1060" s="145"/>
      <c r="EE1060" s="145"/>
      <c r="EF1060" s="145"/>
      <c r="EG1060" s="145"/>
      <c r="EH1060" s="145"/>
      <c r="EI1060" s="145"/>
      <c r="EJ1060" s="145"/>
      <c r="EK1060" s="145"/>
      <c r="EL1060" s="145"/>
      <c r="EM1060" s="145"/>
      <c r="EN1060" s="145"/>
      <c r="EO1060" s="145"/>
      <c r="EP1060" s="145"/>
      <c r="EQ1060" s="145"/>
      <c r="ER1060" s="145"/>
      <c r="ES1060" s="145"/>
      <c r="ET1060" s="145"/>
      <c r="EU1060" s="145"/>
      <c r="EV1060" s="145"/>
      <c r="EW1060" s="145"/>
      <c r="EX1060" s="145"/>
      <c r="EY1060" s="145"/>
      <c r="EZ1060" s="145"/>
      <c r="FA1060" s="145"/>
      <c r="FB1060" s="145"/>
      <c r="FC1060" s="145"/>
      <c r="FD1060" s="145"/>
      <c r="FE1060" s="145"/>
      <c r="FF1060" s="145"/>
      <c r="FG1060" s="145"/>
      <c r="FH1060" s="145"/>
      <c r="FI1060" s="145"/>
      <c r="FJ1060" s="145"/>
      <c r="FK1060" s="145"/>
      <c r="FL1060" s="145"/>
      <c r="FM1060" s="145"/>
      <c r="FN1060" s="145"/>
      <c r="FO1060" s="145"/>
      <c r="FP1060" s="145"/>
      <c r="FQ1060" s="145"/>
      <c r="FR1060" s="145"/>
      <c r="FS1060" s="145"/>
      <c r="FT1060" s="146"/>
      <c r="FU1060" s="147"/>
      <c r="FV1060" s="147"/>
      <c r="FW1060" s="147"/>
      <c r="FX1060" s="147"/>
      <c r="FY1060" s="147"/>
      <c r="FZ1060" s="147"/>
      <c r="GA1060" s="147"/>
      <c r="GB1060" s="147"/>
      <c r="GC1060" s="147"/>
      <c r="GD1060" s="147"/>
      <c r="GE1060" s="147"/>
      <c r="GF1060" s="147"/>
      <c r="GG1060" s="148"/>
      <c r="GH1060" s="147"/>
      <c r="GI1060" s="147"/>
      <c r="GJ1060" s="147"/>
      <c r="GK1060" s="147"/>
      <c r="GL1060" s="147"/>
      <c r="GM1060" s="147"/>
      <c r="GN1060" s="147"/>
      <c r="GO1060" s="147"/>
      <c r="GP1060" s="147"/>
      <c r="GQ1060" s="147"/>
      <c r="GR1060" s="147"/>
      <c r="GS1060" s="147"/>
      <c r="GT1060" s="147"/>
      <c r="GU1060" s="147"/>
      <c r="GV1060" s="147"/>
      <c r="GW1060" s="147"/>
      <c r="GX1060" s="147"/>
      <c r="GY1060" s="147"/>
      <c r="GZ1060" s="147"/>
      <c r="HA1060" s="147"/>
      <c r="HB1060" s="147"/>
      <c r="HC1060" s="147"/>
      <c r="HD1060" s="147"/>
      <c r="HE1060" s="147"/>
      <c r="HF1060" s="147"/>
      <c r="HG1060" s="147"/>
      <c r="HI1060" s="147"/>
      <c r="HJ1060" s="147"/>
      <c r="HK1060" s="147"/>
      <c r="HL1060" s="147"/>
      <c r="HM1060" s="147"/>
    </row>
    <row r="1061" spans="1:221" s="149" customFormat="1" ht="12" customHeight="1" x14ac:dyDescent="0.2">
      <c r="A1061" s="150">
        <v>815</v>
      </c>
      <c r="B1061" s="151" t="s">
        <v>3297</v>
      </c>
      <c r="C1061" s="161"/>
      <c r="D1061" s="161"/>
      <c r="E1061" s="162"/>
      <c r="F1061" s="154">
        <f t="shared" si="233"/>
        <v>23.722221866547159</v>
      </c>
      <c r="G1061" s="279" t="s">
        <v>1153</v>
      </c>
      <c r="H1061" s="281">
        <v>2024</v>
      </c>
      <c r="I1061" s="154">
        <f t="shared" si="232"/>
        <v>280259.78999999998</v>
      </c>
      <c r="J1061" s="237">
        <f t="shared" si="234"/>
        <v>1614186.42</v>
      </c>
      <c r="K1061" s="155">
        <f t="shared" si="235"/>
        <v>1541548.03</v>
      </c>
      <c r="L1061" s="192">
        <v>0</v>
      </c>
      <c r="M1061" s="192">
        <v>0</v>
      </c>
      <c r="N1061" s="192">
        <v>0</v>
      </c>
      <c r="O1061" s="192">
        <v>294</v>
      </c>
      <c r="P1061" s="164">
        <f t="shared" si="239"/>
        <v>1541548.03</v>
      </c>
      <c r="Q1061" s="155"/>
      <c r="R1061" s="155">
        <v>0</v>
      </c>
      <c r="S1061" s="155"/>
      <c r="T1061" s="155">
        <v>0</v>
      </c>
      <c r="U1061" s="155"/>
      <c r="V1061" s="155">
        <v>0</v>
      </c>
      <c r="W1061" s="197" t="str">
        <f t="shared" si="236"/>
        <v>0</v>
      </c>
      <c r="X1061" s="155">
        <v>0</v>
      </c>
      <c r="Y1061" s="162"/>
      <c r="Z1061" s="144">
        <v>0</v>
      </c>
      <c r="AA1061" s="155">
        <v>0</v>
      </c>
      <c r="AB1061" s="144">
        <v>0</v>
      </c>
      <c r="AC1061" s="144">
        <v>0</v>
      </c>
      <c r="AD1061" s="144">
        <v>0</v>
      </c>
      <c r="AE1061" s="144">
        <v>0</v>
      </c>
      <c r="AF1061" s="144">
        <v>0</v>
      </c>
      <c r="AG1061" s="144">
        <v>0</v>
      </c>
      <c r="AH1061" s="144">
        <v>0</v>
      </c>
      <c r="AI1061" s="144">
        <v>0</v>
      </c>
      <c r="AJ1061" s="144">
        <v>0</v>
      </c>
      <c r="AK1061" s="144">
        <v>0</v>
      </c>
      <c r="AL1061" s="144">
        <v>0</v>
      </c>
      <c r="AM1061" s="144">
        <f t="shared" si="237"/>
        <v>48425.59</v>
      </c>
      <c r="AN1061" s="144">
        <f t="shared" si="238"/>
        <v>24212.799999999999</v>
      </c>
      <c r="AO1061" s="144">
        <v>0</v>
      </c>
      <c r="AP1061" s="144" t="s">
        <v>4526</v>
      </c>
      <c r="AQ1061" s="294"/>
      <c r="AR1061" s="144"/>
      <c r="AS1061" s="271"/>
      <c r="AT1061" s="144"/>
      <c r="AU1061" s="144"/>
      <c r="AV1061" s="158" t="s">
        <v>948</v>
      </c>
      <c r="AW1061" s="159" t="s">
        <v>3296</v>
      </c>
      <c r="AX1061" s="159" t="s">
        <v>3297</v>
      </c>
      <c r="AY1061" s="159" t="s">
        <v>878</v>
      </c>
      <c r="AZ1061" s="159" t="s">
        <v>879</v>
      </c>
      <c r="BA1061" s="158" t="s">
        <v>1153</v>
      </c>
      <c r="BB1061" s="159" t="s">
        <v>891</v>
      </c>
      <c r="BC1061" s="158" t="s">
        <v>166</v>
      </c>
      <c r="BD1061" s="158" t="s">
        <v>166</v>
      </c>
      <c r="BE1061" s="158" t="s">
        <v>865</v>
      </c>
      <c r="BF1061" s="160">
        <v>719.28</v>
      </c>
      <c r="BG1061" s="160">
        <v>624.79</v>
      </c>
      <c r="BH1061" s="158" t="s">
        <v>883</v>
      </c>
      <c r="BI1061" s="193">
        <v>7.5</v>
      </c>
      <c r="BJ1061" s="159" t="s">
        <v>884</v>
      </c>
      <c r="BK1061" s="160">
        <v>497.3</v>
      </c>
      <c r="BL1061" s="160">
        <v>0</v>
      </c>
      <c r="BM1061" s="160">
        <v>555.70000000000005</v>
      </c>
      <c r="BN1061" s="158"/>
      <c r="BO1061" s="159" t="s">
        <v>1034</v>
      </c>
      <c r="BP1061" s="159" t="s">
        <v>886</v>
      </c>
      <c r="BQ1061" s="204" t="s">
        <v>887</v>
      </c>
      <c r="BR1061" s="160">
        <v>189342.61</v>
      </c>
      <c r="BS1061" s="160">
        <v>280259.78999999998</v>
      </c>
      <c r="BT1061" s="160">
        <v>0</v>
      </c>
      <c r="BU1061" s="138">
        <v>280259.78999999998</v>
      </c>
      <c r="BV1061" s="160">
        <v>306091.08</v>
      </c>
      <c r="BW1061" s="160">
        <v>306091.08</v>
      </c>
      <c r="BX1061" s="160">
        <v>0</v>
      </c>
      <c r="BY1061" s="160">
        <v>279548.74</v>
      </c>
      <c r="BZ1061" s="160">
        <v>279548.74</v>
      </c>
      <c r="CA1061" s="160">
        <v>0</v>
      </c>
      <c r="CB1061" s="160">
        <v>305378.06</v>
      </c>
      <c r="CC1061" s="160">
        <v>305378.06</v>
      </c>
      <c r="CD1061" s="160">
        <v>0</v>
      </c>
      <c r="CE1061" s="145"/>
      <c r="CF1061" s="145"/>
      <c r="CG1061" s="145"/>
      <c r="CH1061" s="145"/>
      <c r="CI1061" s="145"/>
      <c r="CJ1061" s="145"/>
      <c r="CK1061" s="145"/>
      <c r="CL1061" s="145"/>
      <c r="CM1061" s="145"/>
      <c r="CN1061" s="145"/>
      <c r="CO1061" s="145"/>
      <c r="CP1061" s="145"/>
      <c r="CQ1061" s="145"/>
      <c r="CR1061" s="145"/>
      <c r="CS1061" s="145"/>
      <c r="CT1061" s="145"/>
      <c r="CU1061" s="145"/>
      <c r="CV1061" s="145"/>
      <c r="CW1061" s="145"/>
      <c r="CX1061" s="145"/>
      <c r="CY1061" s="145"/>
      <c r="CZ1061" s="145"/>
      <c r="DA1061" s="145"/>
      <c r="DB1061" s="145"/>
      <c r="DC1061" s="145"/>
      <c r="DD1061" s="145"/>
      <c r="DE1061" s="145"/>
      <c r="DF1061" s="145"/>
      <c r="DG1061" s="145"/>
      <c r="DH1061" s="145"/>
      <c r="DI1061" s="145"/>
      <c r="DJ1061" s="145"/>
      <c r="DK1061" s="145"/>
      <c r="DL1061" s="145"/>
      <c r="DM1061" s="145"/>
      <c r="DN1061" s="145"/>
      <c r="DO1061" s="145"/>
      <c r="DP1061" s="145"/>
      <c r="DQ1061" s="145"/>
      <c r="DR1061" s="145"/>
      <c r="DS1061" s="145"/>
      <c r="DT1061" s="145"/>
      <c r="DU1061" s="145"/>
      <c r="DV1061" s="145"/>
      <c r="DW1061" s="145"/>
      <c r="DX1061" s="145"/>
      <c r="DY1061" s="145"/>
      <c r="DZ1061" s="145"/>
      <c r="EA1061" s="145"/>
      <c r="EB1061" s="145"/>
      <c r="EC1061" s="145"/>
      <c r="ED1061" s="145"/>
      <c r="EE1061" s="145"/>
      <c r="EF1061" s="145"/>
      <c r="EG1061" s="145"/>
      <c r="EH1061" s="145"/>
      <c r="EI1061" s="145"/>
      <c r="EJ1061" s="145"/>
      <c r="EK1061" s="145"/>
      <c r="EL1061" s="145"/>
      <c r="EM1061" s="145"/>
      <c r="EN1061" s="145"/>
      <c r="EO1061" s="145"/>
      <c r="EP1061" s="145"/>
      <c r="EQ1061" s="145"/>
      <c r="ER1061" s="145"/>
      <c r="ES1061" s="145"/>
      <c r="ET1061" s="145"/>
      <c r="EU1061" s="145"/>
      <c r="EV1061" s="145"/>
      <c r="EW1061" s="145"/>
      <c r="EX1061" s="145"/>
      <c r="EY1061" s="145"/>
      <c r="EZ1061" s="145"/>
      <c r="FA1061" s="145"/>
      <c r="FB1061" s="145"/>
      <c r="FC1061" s="145"/>
      <c r="FD1061" s="145"/>
      <c r="FE1061" s="145"/>
      <c r="FF1061" s="145"/>
      <c r="FG1061" s="145"/>
      <c r="FH1061" s="145"/>
      <c r="FI1061" s="145"/>
      <c r="FJ1061" s="145"/>
      <c r="FK1061" s="145"/>
      <c r="FL1061" s="145"/>
      <c r="FM1061" s="145"/>
      <c r="FN1061" s="145"/>
      <c r="FO1061" s="145"/>
      <c r="FP1061" s="145"/>
      <c r="FQ1061" s="145"/>
      <c r="FR1061" s="145"/>
      <c r="FS1061" s="145"/>
      <c r="FT1061" s="146"/>
      <c r="FU1061" s="147"/>
      <c r="FV1061" s="147"/>
      <c r="FW1061" s="147"/>
      <c r="FX1061" s="147"/>
      <c r="FY1061" s="147"/>
      <c r="FZ1061" s="147"/>
      <c r="GA1061" s="147"/>
      <c r="GB1061" s="147"/>
      <c r="GC1061" s="147"/>
      <c r="GD1061" s="147"/>
      <c r="GE1061" s="147"/>
      <c r="GF1061" s="147"/>
      <c r="GG1061" s="148"/>
      <c r="GH1061" s="147"/>
      <c r="GI1061" s="147"/>
      <c r="GJ1061" s="147"/>
      <c r="GK1061" s="147"/>
      <c r="GL1061" s="147"/>
      <c r="GM1061" s="147"/>
      <c r="GN1061" s="147"/>
      <c r="GO1061" s="147"/>
      <c r="GP1061" s="147"/>
      <c r="GQ1061" s="147"/>
      <c r="GR1061" s="147"/>
      <c r="GS1061" s="147"/>
      <c r="GT1061" s="147"/>
      <c r="GU1061" s="147"/>
      <c r="GV1061" s="147"/>
      <c r="GW1061" s="147"/>
      <c r="GX1061" s="147"/>
      <c r="GY1061" s="147"/>
      <c r="GZ1061" s="147"/>
      <c r="HA1061" s="147"/>
      <c r="HB1061" s="147"/>
      <c r="HC1061" s="147"/>
      <c r="HD1061" s="147"/>
      <c r="HE1061" s="147"/>
      <c r="HF1061" s="147"/>
      <c r="HG1061" s="147"/>
      <c r="HI1061" s="147"/>
      <c r="HJ1061" s="147"/>
      <c r="HK1061" s="147"/>
      <c r="HL1061" s="147"/>
      <c r="HM1061" s="147"/>
    </row>
    <row r="1062" spans="1:221" s="149" customFormat="1" ht="12" customHeight="1" x14ac:dyDescent="0.2">
      <c r="A1062" s="150">
        <v>816</v>
      </c>
      <c r="B1062" s="151" t="s">
        <v>3299</v>
      </c>
      <c r="C1062" s="161"/>
      <c r="D1062" s="161"/>
      <c r="E1062" s="162"/>
      <c r="F1062" s="154">
        <f t="shared" si="233"/>
        <v>7.9616526901797728</v>
      </c>
      <c r="G1062" s="279" t="s">
        <v>1202</v>
      </c>
      <c r="H1062" s="281">
        <v>2024</v>
      </c>
      <c r="I1062" s="154">
        <f t="shared" si="232"/>
        <v>348667.49</v>
      </c>
      <c r="J1062" s="237">
        <f t="shared" si="234"/>
        <v>856507.08</v>
      </c>
      <c r="K1062" s="155">
        <f t="shared" si="235"/>
        <v>817964.26</v>
      </c>
      <c r="L1062" s="192">
        <v>0</v>
      </c>
      <c r="M1062" s="192">
        <v>0</v>
      </c>
      <c r="N1062" s="192">
        <v>0</v>
      </c>
      <c r="O1062" s="192">
        <v>156</v>
      </c>
      <c r="P1062" s="164">
        <f t="shared" si="239"/>
        <v>817964.26</v>
      </c>
      <c r="Q1062" s="155"/>
      <c r="R1062" s="155">
        <v>0</v>
      </c>
      <c r="S1062" s="155"/>
      <c r="T1062" s="155">
        <v>0</v>
      </c>
      <c r="U1062" s="155"/>
      <c r="V1062" s="155">
        <v>0</v>
      </c>
      <c r="W1062" s="197" t="str">
        <f t="shared" si="236"/>
        <v>0</v>
      </c>
      <c r="X1062" s="155">
        <v>0</v>
      </c>
      <c r="Y1062" s="162"/>
      <c r="Z1062" s="144">
        <v>0</v>
      </c>
      <c r="AA1062" s="155">
        <v>0</v>
      </c>
      <c r="AB1062" s="144">
        <v>0</v>
      </c>
      <c r="AC1062" s="144">
        <v>0</v>
      </c>
      <c r="AD1062" s="144">
        <v>0</v>
      </c>
      <c r="AE1062" s="144">
        <v>0</v>
      </c>
      <c r="AF1062" s="144">
        <v>0</v>
      </c>
      <c r="AG1062" s="144">
        <v>0</v>
      </c>
      <c r="AH1062" s="144">
        <v>0</v>
      </c>
      <c r="AI1062" s="144">
        <v>0</v>
      </c>
      <c r="AJ1062" s="144">
        <v>0</v>
      </c>
      <c r="AK1062" s="144">
        <v>0</v>
      </c>
      <c r="AL1062" s="144">
        <v>0</v>
      </c>
      <c r="AM1062" s="144">
        <f t="shared" si="237"/>
        <v>25695.21</v>
      </c>
      <c r="AN1062" s="144">
        <f t="shared" si="238"/>
        <v>12847.61</v>
      </c>
      <c r="AO1062" s="144">
        <v>0</v>
      </c>
      <c r="AP1062" s="144" t="s">
        <v>4526</v>
      </c>
      <c r="AQ1062" s="294"/>
      <c r="AR1062" s="144"/>
      <c r="AS1062" s="271"/>
      <c r="AT1062" s="144"/>
      <c r="AU1062" s="144"/>
      <c r="AV1062" s="158" t="s">
        <v>952</v>
      </c>
      <c r="AW1062" s="159" t="s">
        <v>3298</v>
      </c>
      <c r="AX1062" s="159" t="s">
        <v>3299</v>
      </c>
      <c r="AY1062" s="159" t="s">
        <v>878</v>
      </c>
      <c r="AZ1062" s="159" t="s">
        <v>879</v>
      </c>
      <c r="BA1062" s="158" t="s">
        <v>1202</v>
      </c>
      <c r="BB1062" s="159" t="s">
        <v>891</v>
      </c>
      <c r="BC1062" s="158" t="s">
        <v>166</v>
      </c>
      <c r="BD1062" s="158" t="s">
        <v>166</v>
      </c>
      <c r="BE1062" s="158" t="s">
        <v>861</v>
      </c>
      <c r="BF1062" s="160">
        <v>808.3</v>
      </c>
      <c r="BG1062" s="160">
        <v>708.73</v>
      </c>
      <c r="BH1062" s="158" t="s">
        <v>883</v>
      </c>
      <c r="BI1062" s="193">
        <v>7.5</v>
      </c>
      <c r="BJ1062" s="159" t="s">
        <v>884</v>
      </c>
      <c r="BK1062" s="160">
        <v>654.5</v>
      </c>
      <c r="BL1062" s="160">
        <v>0</v>
      </c>
      <c r="BM1062" s="160">
        <v>617.20000000000005</v>
      </c>
      <c r="BN1062" s="158"/>
      <c r="BO1062" s="159" t="s">
        <v>1034</v>
      </c>
      <c r="BP1062" s="159" t="s">
        <v>886</v>
      </c>
      <c r="BQ1062" s="204" t="s">
        <v>887</v>
      </c>
      <c r="BR1062" s="160">
        <v>214780.63</v>
      </c>
      <c r="BS1062" s="160">
        <v>348667.49</v>
      </c>
      <c r="BT1062" s="160">
        <v>0</v>
      </c>
      <c r="BU1062" s="138">
        <v>348667.49</v>
      </c>
      <c r="BV1062" s="160">
        <v>374183.6</v>
      </c>
      <c r="BW1062" s="160">
        <v>374183.6</v>
      </c>
      <c r="BX1062" s="160">
        <v>0</v>
      </c>
      <c r="BY1062" s="160">
        <v>347907.13</v>
      </c>
      <c r="BZ1062" s="160">
        <v>347907.13</v>
      </c>
      <c r="CA1062" s="160">
        <v>0</v>
      </c>
      <c r="CB1062" s="160">
        <v>372014.33</v>
      </c>
      <c r="CC1062" s="160">
        <v>372014.33</v>
      </c>
      <c r="CD1062" s="160">
        <v>0</v>
      </c>
      <c r="CE1062" s="145"/>
      <c r="CF1062" s="145"/>
      <c r="CG1062" s="145"/>
      <c r="CH1062" s="145"/>
      <c r="CI1062" s="145"/>
      <c r="CJ1062" s="145"/>
      <c r="CK1062" s="145"/>
      <c r="CL1062" s="145"/>
      <c r="CM1062" s="145"/>
      <c r="CN1062" s="145"/>
      <c r="CO1062" s="145"/>
      <c r="CP1062" s="145"/>
      <c r="CQ1062" s="145"/>
      <c r="CR1062" s="145"/>
      <c r="CS1062" s="145"/>
      <c r="CT1062" s="145"/>
      <c r="CU1062" s="145"/>
      <c r="CV1062" s="145"/>
      <c r="CW1062" s="145"/>
      <c r="CX1062" s="145"/>
      <c r="CY1062" s="145"/>
      <c r="CZ1062" s="145"/>
      <c r="DA1062" s="145"/>
      <c r="DB1062" s="145"/>
      <c r="DC1062" s="145"/>
      <c r="DD1062" s="145"/>
      <c r="DE1062" s="145"/>
      <c r="DF1062" s="145"/>
      <c r="DG1062" s="145"/>
      <c r="DH1062" s="145"/>
      <c r="DI1062" s="145"/>
      <c r="DJ1062" s="145"/>
      <c r="DK1062" s="145"/>
      <c r="DL1062" s="145"/>
      <c r="DM1062" s="145"/>
      <c r="DN1062" s="145"/>
      <c r="DO1062" s="145"/>
      <c r="DP1062" s="145"/>
      <c r="DQ1062" s="145"/>
      <c r="DR1062" s="145"/>
      <c r="DS1062" s="145"/>
      <c r="DT1062" s="145"/>
      <c r="DU1062" s="145"/>
      <c r="DV1062" s="145"/>
      <c r="DW1062" s="145"/>
      <c r="DX1062" s="145"/>
      <c r="DY1062" s="145"/>
      <c r="DZ1062" s="145"/>
      <c r="EA1062" s="145"/>
      <c r="EB1062" s="145"/>
      <c r="EC1062" s="145"/>
      <c r="ED1062" s="145"/>
      <c r="EE1062" s="145"/>
      <c r="EF1062" s="145"/>
      <c r="EG1062" s="145"/>
      <c r="EH1062" s="145"/>
      <c r="EI1062" s="145"/>
      <c r="EJ1062" s="145"/>
      <c r="EK1062" s="145"/>
      <c r="EL1062" s="145"/>
      <c r="EM1062" s="145"/>
      <c r="EN1062" s="145"/>
      <c r="EO1062" s="145"/>
      <c r="EP1062" s="145"/>
      <c r="EQ1062" s="145"/>
      <c r="ER1062" s="145"/>
      <c r="ES1062" s="145"/>
      <c r="ET1062" s="145"/>
      <c r="EU1062" s="145"/>
      <c r="EV1062" s="145"/>
      <c r="EW1062" s="145"/>
      <c r="EX1062" s="145"/>
      <c r="EY1062" s="145"/>
      <c r="EZ1062" s="145"/>
      <c r="FA1062" s="145"/>
      <c r="FB1062" s="145"/>
      <c r="FC1062" s="145"/>
      <c r="FD1062" s="145"/>
      <c r="FE1062" s="145"/>
      <c r="FF1062" s="145"/>
      <c r="FG1062" s="145"/>
      <c r="FH1062" s="145"/>
      <c r="FI1062" s="145"/>
      <c r="FJ1062" s="145"/>
      <c r="FK1062" s="145"/>
      <c r="FL1062" s="145"/>
      <c r="FM1062" s="145"/>
      <c r="FN1062" s="145"/>
      <c r="FO1062" s="145"/>
      <c r="FP1062" s="145"/>
      <c r="FQ1062" s="145"/>
      <c r="FR1062" s="145"/>
      <c r="FS1062" s="145"/>
      <c r="FT1062" s="146"/>
      <c r="FU1062" s="147"/>
      <c r="FV1062" s="147"/>
      <c r="FW1062" s="147"/>
      <c r="FX1062" s="147"/>
      <c r="FY1062" s="147"/>
      <c r="FZ1062" s="147"/>
      <c r="GA1062" s="147"/>
      <c r="GB1062" s="147"/>
      <c r="GC1062" s="147"/>
      <c r="GD1062" s="147"/>
      <c r="GE1062" s="147"/>
      <c r="GF1062" s="147"/>
      <c r="GG1062" s="148"/>
      <c r="GH1062" s="147"/>
      <c r="GI1062" s="147"/>
      <c r="GJ1062" s="147"/>
      <c r="GK1062" s="147"/>
      <c r="GL1062" s="147"/>
      <c r="GM1062" s="147"/>
      <c r="GN1062" s="147"/>
      <c r="GO1062" s="147"/>
      <c r="GP1062" s="147"/>
      <c r="GQ1062" s="147"/>
      <c r="GR1062" s="147"/>
      <c r="GS1062" s="147"/>
      <c r="GT1062" s="147"/>
      <c r="GU1062" s="147"/>
      <c r="GV1062" s="147"/>
      <c r="GW1062" s="147"/>
      <c r="GX1062" s="147"/>
      <c r="GY1062" s="147"/>
      <c r="GZ1062" s="147"/>
      <c r="HA1062" s="147"/>
      <c r="HB1062" s="147"/>
      <c r="HC1062" s="147"/>
      <c r="HD1062" s="147"/>
      <c r="HE1062" s="147"/>
      <c r="HF1062" s="147"/>
      <c r="HG1062" s="147"/>
      <c r="HI1062" s="147"/>
      <c r="HJ1062" s="147"/>
      <c r="HK1062" s="147"/>
      <c r="HL1062" s="147"/>
      <c r="HM1062" s="147"/>
    </row>
    <row r="1063" spans="1:221" s="149" customFormat="1" ht="12" customHeight="1" x14ac:dyDescent="0.2">
      <c r="A1063" s="150">
        <v>817</v>
      </c>
      <c r="B1063" s="151" t="s">
        <v>3301</v>
      </c>
      <c r="C1063" s="161"/>
      <c r="D1063" s="161"/>
      <c r="E1063" s="162"/>
      <c r="F1063" s="154">
        <f t="shared" si="233"/>
        <v>15.380481052670266</v>
      </c>
      <c r="G1063" s="279" t="s">
        <v>1664</v>
      </c>
      <c r="H1063" s="281">
        <v>2025</v>
      </c>
      <c r="I1063" s="154">
        <f t="shared" si="232"/>
        <v>680383.41</v>
      </c>
      <c r="J1063" s="152">
        <f t="shared" si="234"/>
        <v>2772667.15</v>
      </c>
      <c r="K1063" s="155">
        <f t="shared" si="235"/>
        <v>2647897.13</v>
      </c>
      <c r="L1063" s="192">
        <v>0</v>
      </c>
      <c r="M1063" s="192">
        <v>0</v>
      </c>
      <c r="N1063" s="192">
        <v>0</v>
      </c>
      <c r="O1063" s="192">
        <v>505</v>
      </c>
      <c r="P1063" s="164">
        <f t="shared" si="239"/>
        <v>2647897.13</v>
      </c>
      <c r="Q1063" s="155"/>
      <c r="R1063" s="155">
        <v>0</v>
      </c>
      <c r="S1063" s="155"/>
      <c r="T1063" s="155">
        <v>0</v>
      </c>
      <c r="U1063" s="155"/>
      <c r="V1063" s="155">
        <v>0</v>
      </c>
      <c r="W1063" s="197" t="str">
        <f t="shared" si="236"/>
        <v>0</v>
      </c>
      <c r="X1063" s="155">
        <v>0</v>
      </c>
      <c r="Y1063" s="162"/>
      <c r="Z1063" s="144">
        <v>0</v>
      </c>
      <c r="AA1063" s="155">
        <v>0</v>
      </c>
      <c r="AB1063" s="144">
        <v>0</v>
      </c>
      <c r="AC1063" s="144">
        <v>0</v>
      </c>
      <c r="AD1063" s="144">
        <v>0</v>
      </c>
      <c r="AE1063" s="144">
        <v>0</v>
      </c>
      <c r="AF1063" s="144">
        <v>0</v>
      </c>
      <c r="AG1063" s="144">
        <v>0</v>
      </c>
      <c r="AH1063" s="144">
        <v>0</v>
      </c>
      <c r="AI1063" s="144">
        <v>0</v>
      </c>
      <c r="AJ1063" s="144">
        <v>0</v>
      </c>
      <c r="AK1063" s="144">
        <v>0</v>
      </c>
      <c r="AL1063" s="144">
        <v>0</v>
      </c>
      <c r="AM1063" s="144">
        <f t="shared" si="237"/>
        <v>83180.009999999995</v>
      </c>
      <c r="AN1063" s="144">
        <f t="shared" si="238"/>
        <v>41590.01</v>
      </c>
      <c r="AO1063" s="144">
        <v>0</v>
      </c>
      <c r="AP1063" s="144" t="s">
        <v>4526</v>
      </c>
      <c r="AQ1063" s="294"/>
      <c r="AR1063" s="144"/>
      <c r="AS1063" s="271"/>
      <c r="AT1063" s="144"/>
      <c r="AU1063" s="144"/>
      <c r="AV1063" s="158" t="s">
        <v>955</v>
      </c>
      <c r="AW1063" s="159" t="s">
        <v>3300</v>
      </c>
      <c r="AX1063" s="159" t="s">
        <v>3301</v>
      </c>
      <c r="AY1063" s="159" t="s">
        <v>878</v>
      </c>
      <c r="AZ1063" s="159" t="s">
        <v>879</v>
      </c>
      <c r="BA1063" s="158" t="s">
        <v>1664</v>
      </c>
      <c r="BB1063" s="159" t="s">
        <v>891</v>
      </c>
      <c r="BC1063" s="158" t="s">
        <v>844</v>
      </c>
      <c r="BD1063" s="158" t="s">
        <v>844</v>
      </c>
      <c r="BE1063" s="158" t="s">
        <v>1069</v>
      </c>
      <c r="BF1063" s="160">
        <v>1668.49</v>
      </c>
      <c r="BG1063" s="160">
        <v>1511.5</v>
      </c>
      <c r="BH1063" s="158" t="s">
        <v>883</v>
      </c>
      <c r="BI1063" s="193">
        <v>7.5</v>
      </c>
      <c r="BJ1063" s="159" t="s">
        <v>884</v>
      </c>
      <c r="BK1063" s="160">
        <v>887</v>
      </c>
      <c r="BL1063" s="160"/>
      <c r="BM1063" s="160">
        <v>1134</v>
      </c>
      <c r="BN1063" s="158"/>
      <c r="BO1063" s="159" t="s">
        <v>1034</v>
      </c>
      <c r="BP1063" s="159" t="s">
        <v>886</v>
      </c>
      <c r="BQ1063" s="204" t="s">
        <v>887</v>
      </c>
      <c r="BR1063" s="160">
        <v>458060.08</v>
      </c>
      <c r="BS1063" s="160">
        <v>680383.41</v>
      </c>
      <c r="BT1063" s="160">
        <v>0</v>
      </c>
      <c r="BU1063" s="138">
        <v>680383.41</v>
      </c>
      <c r="BV1063" s="160">
        <v>712866.07</v>
      </c>
      <c r="BW1063" s="160">
        <v>712866.07</v>
      </c>
      <c r="BX1063" s="160">
        <v>0</v>
      </c>
      <c r="BY1063" s="160">
        <v>678927.12</v>
      </c>
      <c r="BZ1063" s="160">
        <v>678927.12</v>
      </c>
      <c r="CA1063" s="160">
        <v>0</v>
      </c>
      <c r="CB1063" s="160">
        <v>711407.47</v>
      </c>
      <c r="CC1063" s="160">
        <v>711407.47</v>
      </c>
      <c r="CD1063" s="160">
        <v>0</v>
      </c>
      <c r="CE1063" s="145"/>
      <c r="CF1063" s="145"/>
      <c r="CG1063" s="145"/>
      <c r="CH1063" s="145"/>
      <c r="CI1063" s="145"/>
      <c r="CJ1063" s="145"/>
      <c r="CK1063" s="145"/>
      <c r="CL1063" s="145"/>
      <c r="CM1063" s="145"/>
      <c r="CN1063" s="145"/>
      <c r="CO1063" s="145"/>
      <c r="CP1063" s="145"/>
      <c r="CQ1063" s="145"/>
      <c r="CR1063" s="145"/>
      <c r="CS1063" s="145"/>
      <c r="CT1063" s="145"/>
      <c r="CU1063" s="145"/>
      <c r="CV1063" s="145"/>
      <c r="CW1063" s="145"/>
      <c r="CX1063" s="145"/>
      <c r="CY1063" s="145"/>
      <c r="CZ1063" s="145"/>
      <c r="DA1063" s="145"/>
      <c r="DB1063" s="145"/>
      <c r="DC1063" s="145"/>
      <c r="DD1063" s="145"/>
      <c r="DE1063" s="145"/>
      <c r="DF1063" s="145"/>
      <c r="DG1063" s="145"/>
      <c r="DH1063" s="145"/>
      <c r="DI1063" s="145"/>
      <c r="DJ1063" s="145"/>
      <c r="DK1063" s="145"/>
      <c r="DL1063" s="145"/>
      <c r="DM1063" s="145"/>
      <c r="DN1063" s="145"/>
      <c r="DO1063" s="145"/>
      <c r="DP1063" s="145"/>
      <c r="DQ1063" s="145"/>
      <c r="DR1063" s="145"/>
      <c r="DS1063" s="145"/>
      <c r="DT1063" s="145"/>
      <c r="DU1063" s="145"/>
      <c r="DV1063" s="145"/>
      <c r="DW1063" s="145"/>
      <c r="DX1063" s="145"/>
      <c r="DY1063" s="145"/>
      <c r="DZ1063" s="145"/>
      <c r="EA1063" s="145"/>
      <c r="EB1063" s="145"/>
      <c r="EC1063" s="145"/>
      <c r="ED1063" s="145"/>
      <c r="EE1063" s="145"/>
      <c r="EF1063" s="145"/>
      <c r="EG1063" s="145"/>
      <c r="EH1063" s="145"/>
      <c r="EI1063" s="145"/>
      <c r="EJ1063" s="145"/>
      <c r="EK1063" s="145"/>
      <c r="EL1063" s="145"/>
      <c r="EM1063" s="145"/>
      <c r="EN1063" s="145"/>
      <c r="EO1063" s="145"/>
      <c r="EP1063" s="145"/>
      <c r="EQ1063" s="145"/>
      <c r="ER1063" s="145"/>
      <c r="ES1063" s="145"/>
      <c r="ET1063" s="145"/>
      <c r="EU1063" s="145"/>
      <c r="EV1063" s="145"/>
      <c r="EW1063" s="145"/>
      <c r="EX1063" s="145"/>
      <c r="EY1063" s="145"/>
      <c r="EZ1063" s="145"/>
      <c r="FA1063" s="145"/>
      <c r="FB1063" s="145"/>
      <c r="FC1063" s="145"/>
      <c r="FD1063" s="145"/>
      <c r="FE1063" s="145"/>
      <c r="FF1063" s="145"/>
      <c r="FG1063" s="145"/>
      <c r="FH1063" s="145"/>
      <c r="FI1063" s="145"/>
      <c r="FJ1063" s="145"/>
      <c r="FK1063" s="145"/>
      <c r="FL1063" s="145"/>
      <c r="FM1063" s="145"/>
      <c r="FN1063" s="145"/>
      <c r="FO1063" s="145"/>
      <c r="FP1063" s="145"/>
      <c r="FQ1063" s="145"/>
      <c r="FR1063" s="145"/>
      <c r="FS1063" s="145"/>
      <c r="FT1063" s="146"/>
      <c r="FU1063" s="147"/>
      <c r="FV1063" s="147"/>
      <c r="FW1063" s="147"/>
      <c r="FX1063" s="147"/>
      <c r="FY1063" s="147"/>
      <c r="FZ1063" s="147"/>
      <c r="GA1063" s="147"/>
      <c r="GB1063" s="147"/>
      <c r="GC1063" s="147"/>
      <c r="GD1063" s="147"/>
      <c r="GE1063" s="147"/>
      <c r="GF1063" s="147"/>
      <c r="GG1063" s="148"/>
      <c r="GH1063" s="147"/>
      <c r="GI1063" s="147"/>
      <c r="GJ1063" s="147"/>
      <c r="GK1063" s="147"/>
      <c r="GL1063" s="147"/>
      <c r="GM1063" s="147"/>
      <c r="GN1063" s="147"/>
      <c r="GO1063" s="147"/>
      <c r="GP1063" s="147"/>
      <c r="GQ1063" s="147"/>
      <c r="GR1063" s="147"/>
      <c r="GS1063" s="147"/>
      <c r="GT1063" s="147"/>
      <c r="GU1063" s="147"/>
      <c r="GV1063" s="147"/>
      <c r="GW1063" s="147"/>
      <c r="GX1063" s="147"/>
      <c r="GY1063" s="147"/>
      <c r="GZ1063" s="147"/>
      <c r="HA1063" s="147"/>
      <c r="HB1063" s="147"/>
      <c r="HC1063" s="147"/>
      <c r="HD1063" s="147"/>
      <c r="HE1063" s="147"/>
      <c r="HF1063" s="147"/>
      <c r="HG1063" s="147"/>
      <c r="HI1063" s="147"/>
      <c r="HJ1063" s="147"/>
      <c r="HK1063" s="147"/>
      <c r="HL1063" s="147"/>
      <c r="HM1063" s="147"/>
    </row>
    <row r="1064" spans="1:221" s="149" customFormat="1" ht="12" customHeight="1" x14ac:dyDescent="0.2">
      <c r="A1064" s="150">
        <v>818</v>
      </c>
      <c r="B1064" s="151" t="s">
        <v>3303</v>
      </c>
      <c r="C1064" s="161"/>
      <c r="D1064" s="161"/>
      <c r="E1064" s="162"/>
      <c r="F1064" s="154">
        <f t="shared" si="233"/>
        <v>51.907494999999997</v>
      </c>
      <c r="G1064" s="279" t="s">
        <v>1153</v>
      </c>
      <c r="H1064" s="281">
        <v>2025</v>
      </c>
      <c r="I1064" s="154">
        <f t="shared" si="232"/>
        <v>88460.66</v>
      </c>
      <c r="J1064" s="152">
        <f t="shared" si="234"/>
        <v>654016.94999999995</v>
      </c>
      <c r="K1064" s="155">
        <f t="shared" si="235"/>
        <v>503695.06</v>
      </c>
      <c r="L1064" s="192">
        <v>0</v>
      </c>
      <c r="M1064" s="192">
        <v>0</v>
      </c>
      <c r="N1064" s="192">
        <v>0</v>
      </c>
      <c r="O1064" s="192">
        <v>88</v>
      </c>
      <c r="P1064" s="164">
        <f t="shared" si="239"/>
        <v>461415.74</v>
      </c>
      <c r="Q1064" s="155">
        <v>18</v>
      </c>
      <c r="R1064" s="165">
        <f>ROUND((Q1064*2459.53*0.955),2)</f>
        <v>42279.32</v>
      </c>
      <c r="S1064" s="155"/>
      <c r="T1064" s="155">
        <v>0</v>
      </c>
      <c r="U1064" s="155"/>
      <c r="V1064" s="155">
        <v>0</v>
      </c>
      <c r="W1064" s="197" t="str">
        <f t="shared" si="236"/>
        <v>0</v>
      </c>
      <c r="X1064" s="155">
        <v>0</v>
      </c>
      <c r="Y1064" s="162"/>
      <c r="Z1064" s="144">
        <v>0</v>
      </c>
      <c r="AA1064" s="155">
        <v>0</v>
      </c>
      <c r="AB1064" s="144">
        <v>0</v>
      </c>
      <c r="AC1064" s="144">
        <v>0</v>
      </c>
      <c r="AD1064" s="144">
        <v>0</v>
      </c>
      <c r="AE1064" s="144">
        <v>0</v>
      </c>
      <c r="AF1064" s="144">
        <v>0</v>
      </c>
      <c r="AG1064" s="144">
        <v>0</v>
      </c>
      <c r="AH1064" s="144">
        <v>0</v>
      </c>
      <c r="AI1064" s="144">
        <v>0</v>
      </c>
      <c r="AJ1064" s="144">
        <v>0</v>
      </c>
      <c r="AK1064" s="144">
        <v>0</v>
      </c>
      <c r="AL1064" s="166">
        <f>ROUND(((126587.57)*0.955),2)</f>
        <v>120891.13</v>
      </c>
      <c r="AM1064" s="144">
        <f t="shared" si="237"/>
        <v>19620.509999999998</v>
      </c>
      <c r="AN1064" s="144">
        <f t="shared" si="238"/>
        <v>9810.25</v>
      </c>
      <c r="AO1064" s="144">
        <v>0</v>
      </c>
      <c r="AP1064" s="144" t="s">
        <v>4526</v>
      </c>
      <c r="AQ1064" s="294"/>
      <c r="AR1064" s="144" t="s">
        <v>4546</v>
      </c>
      <c r="AS1064" s="271">
        <v>2016</v>
      </c>
      <c r="AT1064" s="144">
        <v>368778.62</v>
      </c>
      <c r="AU1064" s="144"/>
      <c r="AV1064" s="158" t="s">
        <v>960</v>
      </c>
      <c r="AW1064" s="159" t="s">
        <v>3302</v>
      </c>
      <c r="AX1064" s="159" t="s">
        <v>3303</v>
      </c>
      <c r="AY1064" s="159" t="s">
        <v>878</v>
      </c>
      <c r="AZ1064" s="159" t="s">
        <v>879</v>
      </c>
      <c r="BA1064" s="158" t="s">
        <v>1153</v>
      </c>
      <c r="BB1064" s="159" t="s">
        <v>891</v>
      </c>
      <c r="BC1064" s="158" t="s">
        <v>166</v>
      </c>
      <c r="BD1064" s="158" t="s">
        <v>165</v>
      </c>
      <c r="BE1064" s="158" t="s">
        <v>854</v>
      </c>
      <c r="BF1064" s="160">
        <v>238.7</v>
      </c>
      <c r="BG1064" s="160">
        <v>200</v>
      </c>
      <c r="BH1064" s="158" t="s">
        <v>883</v>
      </c>
      <c r="BI1064" s="193">
        <v>7.5</v>
      </c>
      <c r="BJ1064" s="159" t="s">
        <v>884</v>
      </c>
      <c r="BK1064" s="160">
        <v>230</v>
      </c>
      <c r="BL1064" s="160">
        <v>0</v>
      </c>
      <c r="BM1064" s="160">
        <v>306</v>
      </c>
      <c r="BN1064" s="158"/>
      <c r="BO1064" s="159" t="s">
        <v>1077</v>
      </c>
      <c r="BP1064" s="159" t="s">
        <v>886</v>
      </c>
      <c r="BQ1064" s="204" t="s">
        <v>887</v>
      </c>
      <c r="BR1064" s="160">
        <v>1922016.84</v>
      </c>
      <c r="BS1064" s="160">
        <v>88460.66</v>
      </c>
      <c r="BT1064" s="160">
        <v>0</v>
      </c>
      <c r="BU1064" s="138">
        <v>88460.66</v>
      </c>
      <c r="BV1064" s="160">
        <v>-941337.24</v>
      </c>
      <c r="BW1064" s="160">
        <v>92557.85</v>
      </c>
      <c r="BX1064" s="160">
        <v>0</v>
      </c>
      <c r="BY1064" s="160">
        <v>88145.71</v>
      </c>
      <c r="BZ1064" s="160">
        <v>88145.71</v>
      </c>
      <c r="CA1064" s="160">
        <v>0</v>
      </c>
      <c r="CB1064" s="160">
        <v>92242.9</v>
      </c>
      <c r="CC1064" s="160">
        <v>92242.9</v>
      </c>
      <c r="CD1064" s="160">
        <v>0</v>
      </c>
      <c r="CE1064" s="145"/>
      <c r="CF1064" s="145"/>
      <c r="CG1064" s="145"/>
      <c r="CH1064" s="145"/>
      <c r="CI1064" s="145"/>
      <c r="CJ1064" s="145"/>
      <c r="CK1064" s="145"/>
      <c r="CL1064" s="145"/>
      <c r="CM1064" s="145"/>
      <c r="CN1064" s="145"/>
      <c r="CO1064" s="145"/>
      <c r="CP1064" s="145"/>
      <c r="CQ1064" s="145"/>
      <c r="CR1064" s="145"/>
      <c r="CS1064" s="145"/>
      <c r="CT1064" s="145"/>
      <c r="CU1064" s="145"/>
      <c r="CV1064" s="145"/>
      <c r="CW1064" s="145"/>
      <c r="CX1064" s="145"/>
      <c r="CY1064" s="145"/>
      <c r="CZ1064" s="145"/>
      <c r="DA1064" s="145"/>
      <c r="DB1064" s="145"/>
      <c r="DC1064" s="145"/>
      <c r="DD1064" s="145"/>
      <c r="DE1064" s="145"/>
      <c r="DF1064" s="145"/>
      <c r="DG1064" s="145"/>
      <c r="DH1064" s="145"/>
      <c r="DI1064" s="145"/>
      <c r="DJ1064" s="145"/>
      <c r="DK1064" s="145"/>
      <c r="DL1064" s="145"/>
      <c r="DM1064" s="145"/>
      <c r="DN1064" s="145"/>
      <c r="DO1064" s="145"/>
      <c r="DP1064" s="145"/>
      <c r="DQ1064" s="145"/>
      <c r="DR1064" s="145"/>
      <c r="DS1064" s="145"/>
      <c r="DT1064" s="145"/>
      <c r="DU1064" s="145"/>
      <c r="DV1064" s="145"/>
      <c r="DW1064" s="145"/>
      <c r="DX1064" s="145"/>
      <c r="DY1064" s="145"/>
      <c r="DZ1064" s="145"/>
      <c r="EA1064" s="145"/>
      <c r="EB1064" s="145"/>
      <c r="EC1064" s="145"/>
      <c r="ED1064" s="145"/>
      <c r="EE1064" s="145"/>
      <c r="EF1064" s="145"/>
      <c r="EG1064" s="145"/>
      <c r="EH1064" s="145"/>
      <c r="EI1064" s="145"/>
      <c r="EJ1064" s="145"/>
      <c r="EK1064" s="145"/>
      <c r="EL1064" s="145"/>
      <c r="EM1064" s="145"/>
      <c r="EN1064" s="145"/>
      <c r="EO1064" s="145"/>
      <c r="EP1064" s="145"/>
      <c r="EQ1064" s="145"/>
      <c r="ER1064" s="145"/>
      <c r="ES1064" s="145"/>
      <c r="ET1064" s="145"/>
      <c r="EU1064" s="145"/>
      <c r="EV1064" s="145"/>
      <c r="EW1064" s="145"/>
      <c r="EX1064" s="145"/>
      <c r="EY1064" s="145"/>
      <c r="EZ1064" s="145"/>
      <c r="FA1064" s="145"/>
      <c r="FB1064" s="145"/>
      <c r="FC1064" s="145"/>
      <c r="FD1064" s="145"/>
      <c r="FE1064" s="145"/>
      <c r="FF1064" s="145"/>
      <c r="FG1064" s="145"/>
      <c r="FH1064" s="145"/>
      <c r="FI1064" s="145"/>
      <c r="FJ1064" s="145"/>
      <c r="FK1064" s="145"/>
      <c r="FL1064" s="145"/>
      <c r="FM1064" s="145"/>
      <c r="FN1064" s="145"/>
      <c r="FO1064" s="145"/>
      <c r="FP1064" s="145"/>
      <c r="FQ1064" s="145"/>
      <c r="FR1064" s="145"/>
      <c r="FS1064" s="145"/>
      <c r="FT1064" s="146"/>
      <c r="FU1064" s="147"/>
      <c r="FV1064" s="147"/>
      <c r="FW1064" s="147"/>
      <c r="FX1064" s="147"/>
      <c r="FY1064" s="147"/>
      <c r="FZ1064" s="147"/>
      <c r="GA1064" s="147"/>
      <c r="GB1064" s="147"/>
      <c r="GC1064" s="147"/>
      <c r="GD1064" s="147"/>
      <c r="GE1064" s="147"/>
      <c r="GF1064" s="147"/>
      <c r="GG1064" s="148"/>
      <c r="GH1064" s="147"/>
      <c r="GI1064" s="147"/>
      <c r="GJ1064" s="147"/>
      <c r="GK1064" s="147"/>
      <c r="GL1064" s="147"/>
      <c r="GM1064" s="147"/>
      <c r="GN1064" s="147"/>
      <c r="GO1064" s="147"/>
      <c r="GP1064" s="147"/>
      <c r="GQ1064" s="147"/>
      <c r="GR1064" s="147"/>
      <c r="GS1064" s="147"/>
      <c r="GT1064" s="147"/>
      <c r="GU1064" s="147"/>
      <c r="GV1064" s="147"/>
      <c r="GW1064" s="147"/>
      <c r="GX1064" s="147"/>
      <c r="GY1064" s="147"/>
      <c r="GZ1064" s="147"/>
      <c r="HA1064" s="147"/>
      <c r="HB1064" s="147"/>
      <c r="HC1064" s="147"/>
      <c r="HD1064" s="147"/>
      <c r="HE1064" s="147"/>
      <c r="HF1064" s="147"/>
      <c r="HG1064" s="147"/>
      <c r="HI1064" s="147"/>
      <c r="HJ1064" s="147"/>
      <c r="HK1064" s="147"/>
      <c r="HL1064" s="147"/>
      <c r="HM1064" s="147"/>
    </row>
    <row r="1065" spans="1:221" s="143" customFormat="1" ht="12" customHeight="1" x14ac:dyDescent="0.2">
      <c r="A1065" s="131"/>
      <c r="B1065" s="132"/>
      <c r="C1065" s="133"/>
      <c r="D1065" s="133"/>
      <c r="E1065" s="134"/>
      <c r="F1065" s="154"/>
      <c r="G1065" s="279">
        <v>0</v>
      </c>
      <c r="H1065" s="283"/>
      <c r="I1065" s="154">
        <f t="shared" si="232"/>
        <v>0</v>
      </c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  <c r="AG1065" s="135"/>
      <c r="AH1065" s="135"/>
      <c r="AI1065" s="135"/>
      <c r="AJ1065" s="135"/>
      <c r="AK1065" s="135"/>
      <c r="AL1065" s="135"/>
      <c r="AM1065" s="135"/>
      <c r="AN1065" s="135"/>
      <c r="AO1065" s="135"/>
      <c r="AP1065" s="135"/>
      <c r="AQ1065" s="298"/>
      <c r="AR1065" s="135"/>
      <c r="AS1065" s="189"/>
      <c r="AT1065" s="135"/>
      <c r="AU1065" s="135"/>
      <c r="AV1065" s="135"/>
      <c r="AW1065" s="135">
        <f>SUM(AW1051:AW1064)</f>
        <v>0</v>
      </c>
      <c r="AX1065" s="137"/>
      <c r="AY1065" s="137"/>
      <c r="AZ1065" s="137"/>
      <c r="BA1065" s="136"/>
      <c r="BB1065" s="137"/>
      <c r="BC1065" s="136"/>
      <c r="BD1065" s="136"/>
      <c r="BE1065" s="136"/>
      <c r="BF1065" s="138"/>
      <c r="BG1065" s="138"/>
      <c r="BH1065" s="136"/>
      <c r="BI1065" s="193">
        <v>7.5</v>
      </c>
      <c r="BJ1065" s="137"/>
      <c r="BK1065" s="138"/>
      <c r="BL1065" s="138"/>
      <c r="BM1065" s="138"/>
      <c r="BN1065" s="136"/>
      <c r="BO1065" s="137"/>
      <c r="BP1065" s="137"/>
      <c r="BQ1065" s="207"/>
      <c r="BR1065" s="138"/>
      <c r="BS1065" s="138"/>
      <c r="BT1065" s="138"/>
      <c r="BU1065" s="138"/>
      <c r="BV1065" s="138"/>
      <c r="BW1065" s="138"/>
      <c r="BX1065" s="138"/>
      <c r="BY1065" s="138"/>
      <c r="BZ1065" s="138"/>
      <c r="CA1065" s="138"/>
      <c r="CB1065" s="138"/>
      <c r="CC1065" s="138"/>
      <c r="CD1065" s="138"/>
      <c r="CE1065" s="139"/>
      <c r="CF1065" s="139"/>
      <c r="CG1065" s="139"/>
      <c r="CH1065" s="139"/>
      <c r="CI1065" s="139"/>
      <c r="CJ1065" s="139"/>
      <c r="CK1065" s="139"/>
      <c r="CL1065" s="139"/>
      <c r="CM1065" s="139"/>
      <c r="CN1065" s="139"/>
      <c r="CO1065" s="139"/>
      <c r="CP1065" s="139"/>
      <c r="CQ1065" s="139"/>
      <c r="CR1065" s="139"/>
      <c r="CS1065" s="139"/>
      <c r="CT1065" s="139"/>
      <c r="CU1065" s="139"/>
      <c r="CV1065" s="139"/>
      <c r="CW1065" s="139"/>
      <c r="CX1065" s="139"/>
      <c r="CY1065" s="139"/>
      <c r="CZ1065" s="139"/>
      <c r="DA1065" s="139"/>
      <c r="DB1065" s="139"/>
      <c r="DC1065" s="139"/>
      <c r="DD1065" s="139"/>
      <c r="DE1065" s="139"/>
      <c r="DF1065" s="139"/>
      <c r="DG1065" s="139"/>
      <c r="DH1065" s="139"/>
      <c r="DI1065" s="139"/>
      <c r="DJ1065" s="139"/>
      <c r="DK1065" s="139"/>
      <c r="DL1065" s="139"/>
      <c r="DM1065" s="139"/>
      <c r="DN1065" s="139"/>
      <c r="DO1065" s="139"/>
      <c r="DP1065" s="139"/>
      <c r="DQ1065" s="139"/>
      <c r="DR1065" s="139"/>
      <c r="DS1065" s="139"/>
      <c r="DT1065" s="139"/>
      <c r="DU1065" s="139"/>
      <c r="DV1065" s="139"/>
      <c r="DW1065" s="139"/>
      <c r="DX1065" s="139"/>
      <c r="DY1065" s="139"/>
      <c r="DZ1065" s="139"/>
      <c r="EA1065" s="139"/>
      <c r="EB1065" s="139"/>
      <c r="EC1065" s="139"/>
      <c r="ED1065" s="139"/>
      <c r="EE1065" s="139"/>
      <c r="EF1065" s="139"/>
      <c r="EG1065" s="139"/>
      <c r="EH1065" s="139"/>
      <c r="EI1065" s="139"/>
      <c r="EJ1065" s="139"/>
      <c r="EK1065" s="139"/>
      <c r="EL1065" s="139"/>
      <c r="EM1065" s="139"/>
      <c r="EN1065" s="139"/>
      <c r="EO1065" s="139"/>
      <c r="EP1065" s="139"/>
      <c r="EQ1065" s="139"/>
      <c r="ER1065" s="139"/>
      <c r="ES1065" s="139"/>
      <c r="ET1065" s="139"/>
      <c r="EU1065" s="139"/>
      <c r="EV1065" s="139"/>
      <c r="EW1065" s="139"/>
      <c r="EX1065" s="139"/>
      <c r="EY1065" s="139"/>
      <c r="EZ1065" s="139"/>
      <c r="FA1065" s="139"/>
      <c r="FB1065" s="139"/>
      <c r="FC1065" s="139"/>
      <c r="FD1065" s="139"/>
      <c r="FE1065" s="139"/>
      <c r="FF1065" s="139"/>
      <c r="FG1065" s="139"/>
      <c r="FH1065" s="139"/>
      <c r="FI1065" s="139"/>
      <c r="FJ1065" s="139"/>
      <c r="FK1065" s="139"/>
      <c r="FL1065" s="139"/>
      <c r="FM1065" s="139"/>
      <c r="FN1065" s="139"/>
      <c r="FO1065" s="139"/>
      <c r="FP1065" s="139"/>
      <c r="FQ1065" s="139"/>
      <c r="FR1065" s="139"/>
      <c r="FS1065" s="139"/>
      <c r="FT1065" s="140"/>
      <c r="FU1065" s="141"/>
      <c r="FV1065" s="141"/>
      <c r="FW1065" s="141"/>
      <c r="FX1065" s="141"/>
      <c r="FY1065" s="141"/>
      <c r="FZ1065" s="141"/>
      <c r="GA1065" s="141"/>
      <c r="GB1065" s="141"/>
      <c r="GC1065" s="141"/>
      <c r="GD1065" s="141"/>
      <c r="GE1065" s="141"/>
      <c r="GF1065" s="141"/>
      <c r="GG1065" s="142"/>
      <c r="GH1065" s="141"/>
      <c r="GI1065" s="141"/>
      <c r="GJ1065" s="141"/>
      <c r="GK1065" s="141"/>
      <c r="GL1065" s="141"/>
      <c r="GM1065" s="141"/>
      <c r="GN1065" s="141"/>
      <c r="GO1065" s="141"/>
      <c r="GP1065" s="141"/>
      <c r="GQ1065" s="141"/>
      <c r="GR1065" s="141"/>
      <c r="GS1065" s="141"/>
      <c r="GT1065" s="141"/>
      <c r="GU1065" s="141"/>
      <c r="GV1065" s="141"/>
      <c r="GW1065" s="141"/>
      <c r="GX1065" s="141"/>
      <c r="GY1065" s="141"/>
      <c r="GZ1065" s="141"/>
      <c r="HA1065" s="141"/>
      <c r="HB1065" s="141"/>
      <c r="HC1065" s="141"/>
      <c r="HD1065" s="141"/>
      <c r="HE1065" s="141"/>
      <c r="HF1065" s="141"/>
      <c r="HG1065" s="141"/>
      <c r="HI1065" s="141"/>
      <c r="HJ1065" s="141"/>
      <c r="HK1065" s="141"/>
      <c r="HL1065" s="141"/>
      <c r="HM1065" s="141"/>
    </row>
    <row r="1066" spans="1:221" s="149" customFormat="1" ht="12" customHeight="1" x14ac:dyDescent="0.2">
      <c r="A1066" s="150">
        <v>819</v>
      </c>
      <c r="B1066" s="151" t="s">
        <v>3305</v>
      </c>
      <c r="C1066" s="161"/>
      <c r="D1066" s="161"/>
      <c r="E1066" s="162"/>
      <c r="F1066" s="154">
        <f t="shared" si="233"/>
        <v>106.24708725199351</v>
      </c>
      <c r="G1066" s="306">
        <v>1981</v>
      </c>
      <c r="H1066" s="281">
        <v>2025</v>
      </c>
      <c r="I1066" s="154">
        <f t="shared" si="232"/>
        <v>268817.2</v>
      </c>
      <c r="J1066" s="152">
        <f t="shared" ref="J1066:J1074" si="240">ROUND(K1066+X1066+AA1066+AC1066+AE1066+AG1066+AI1066+AK1066+AL1066+AM1066+AN1066+AO1066,2)</f>
        <v>5318635.01</v>
      </c>
      <c r="K1066" s="155">
        <f t="shared" ref="K1066:K1074" si="241">ROUND((L1066+N1066+P1066+R1066+T1066+V1066),2)</f>
        <v>0</v>
      </c>
      <c r="L1066" s="192">
        <v>0</v>
      </c>
      <c r="M1066" s="192">
        <v>0</v>
      </c>
      <c r="N1066" s="192">
        <v>0</v>
      </c>
      <c r="O1066" s="192">
        <v>0</v>
      </c>
      <c r="P1066" s="192">
        <v>0</v>
      </c>
      <c r="Q1066" s="155"/>
      <c r="R1066" s="155">
        <v>0</v>
      </c>
      <c r="S1066" s="155"/>
      <c r="T1066" s="155">
        <v>0</v>
      </c>
      <c r="U1066" s="155"/>
      <c r="V1066" s="155">
        <v>0</v>
      </c>
      <c r="W1066" s="197" t="str">
        <f t="shared" ref="W1066:W1074" si="242">BH1066</f>
        <v>0</v>
      </c>
      <c r="X1066" s="155">
        <v>0</v>
      </c>
      <c r="Y1066" s="162" t="s">
        <v>235</v>
      </c>
      <c r="Z1066" s="144">
        <v>700</v>
      </c>
      <c r="AA1066" s="155">
        <f t="shared" ref="AA1066:AA1074" si="243">ROUND(IF(Y1066="СК",7598.05*0.955,8837.94*0.955)*Z1066,2)</f>
        <v>5079296.43</v>
      </c>
      <c r="AB1066" s="144">
        <v>0</v>
      </c>
      <c r="AC1066" s="144">
        <v>0</v>
      </c>
      <c r="AD1066" s="144">
        <v>0</v>
      </c>
      <c r="AE1066" s="144">
        <v>0</v>
      </c>
      <c r="AF1066" s="144">
        <v>0</v>
      </c>
      <c r="AG1066" s="144">
        <v>0</v>
      </c>
      <c r="AH1066" s="144">
        <v>0</v>
      </c>
      <c r="AI1066" s="144">
        <v>0</v>
      </c>
      <c r="AJ1066" s="144">
        <v>0</v>
      </c>
      <c r="AK1066" s="144">
        <v>0</v>
      </c>
      <c r="AL1066" s="144">
        <v>0</v>
      </c>
      <c r="AM1066" s="144">
        <f t="shared" ref="AM1066:AM1074" si="244">ROUND((K1066+X1066+AA1066+AC1066+AE1066+AG1066+AI1066+AK1066+AL1066)/95.5*3,2)</f>
        <v>159559.04999999999</v>
      </c>
      <c r="AN1066" s="144">
        <f t="shared" ref="AN1066:AN1074" si="245">ROUND((K1066+X1066+AA1066+AC1066+AE1066+AG1066+AI1066+AK1066+AL1066)/95.5*1.5,2)</f>
        <v>79779.53</v>
      </c>
      <c r="AO1066" s="144">
        <v>0</v>
      </c>
      <c r="AP1066" s="144" t="s">
        <v>4526</v>
      </c>
      <c r="AQ1066" s="294"/>
      <c r="AR1066" s="144"/>
      <c r="AS1066" s="271"/>
      <c r="AT1066" s="144"/>
      <c r="AU1066" s="144"/>
      <c r="AV1066" s="158" t="s">
        <v>875</v>
      </c>
      <c r="AW1066" s="159" t="s">
        <v>3304</v>
      </c>
      <c r="AX1066" s="159" t="s">
        <v>3305</v>
      </c>
      <c r="AY1066" s="159" t="s">
        <v>878</v>
      </c>
      <c r="AZ1066" s="159" t="s">
        <v>879</v>
      </c>
      <c r="BA1066" s="158" t="s">
        <v>967</v>
      </c>
      <c r="BB1066" s="159" t="s">
        <v>891</v>
      </c>
      <c r="BC1066" s="158" t="s">
        <v>166</v>
      </c>
      <c r="BD1066" s="158" t="s">
        <v>166</v>
      </c>
      <c r="BE1066" s="158" t="s">
        <v>862</v>
      </c>
      <c r="BF1066" s="160">
        <v>568.1</v>
      </c>
      <c r="BG1066" s="160">
        <v>528.1</v>
      </c>
      <c r="BH1066" s="158" t="s">
        <v>883</v>
      </c>
      <c r="BI1066" s="193">
        <v>7.5</v>
      </c>
      <c r="BJ1066" s="159" t="s">
        <v>884</v>
      </c>
      <c r="BK1066" s="160">
        <v>700</v>
      </c>
      <c r="BL1066" s="160">
        <v>410</v>
      </c>
      <c r="BM1066" s="160">
        <v>498</v>
      </c>
      <c r="BN1066" s="158"/>
      <c r="BO1066" s="159" t="s">
        <v>885</v>
      </c>
      <c r="BP1066" s="159" t="s">
        <v>886</v>
      </c>
      <c r="BQ1066" s="204" t="s">
        <v>887</v>
      </c>
      <c r="BR1066" s="160">
        <v>3876607</v>
      </c>
      <c r="BS1066" s="160">
        <v>268817.2</v>
      </c>
      <c r="BT1066" s="160">
        <v>0</v>
      </c>
      <c r="BU1066" s="138">
        <v>268817.2</v>
      </c>
      <c r="BV1066" s="160">
        <v>279988.53999999998</v>
      </c>
      <c r="BW1066" s="160">
        <v>279988.53999999998</v>
      </c>
      <c r="BX1066" s="160">
        <v>0</v>
      </c>
      <c r="BY1066" s="160">
        <v>268683.03999999998</v>
      </c>
      <c r="BZ1066" s="160">
        <v>268683.03999999998</v>
      </c>
      <c r="CA1066" s="160">
        <v>0</v>
      </c>
      <c r="CB1066" s="160">
        <v>279854.38</v>
      </c>
      <c r="CC1066" s="160">
        <v>279854.38</v>
      </c>
      <c r="CD1066" s="160">
        <v>0</v>
      </c>
      <c r="CE1066" s="145"/>
      <c r="CF1066" s="145"/>
      <c r="CG1066" s="145"/>
      <c r="CH1066" s="145"/>
      <c r="CI1066" s="145"/>
      <c r="CJ1066" s="145"/>
      <c r="CK1066" s="145"/>
      <c r="CL1066" s="145"/>
      <c r="CM1066" s="145"/>
      <c r="CN1066" s="145"/>
      <c r="CO1066" s="145"/>
      <c r="CP1066" s="145"/>
      <c r="CQ1066" s="145"/>
      <c r="CR1066" s="145"/>
      <c r="CS1066" s="145"/>
      <c r="CT1066" s="145"/>
      <c r="CU1066" s="145"/>
      <c r="CV1066" s="145"/>
      <c r="CW1066" s="145"/>
      <c r="CX1066" s="145"/>
      <c r="CY1066" s="145"/>
      <c r="CZ1066" s="145"/>
      <c r="DA1066" s="145"/>
      <c r="DB1066" s="145"/>
      <c r="DC1066" s="145"/>
      <c r="DD1066" s="145"/>
      <c r="DE1066" s="145"/>
      <c r="DF1066" s="145"/>
      <c r="DG1066" s="145"/>
      <c r="DH1066" s="145"/>
      <c r="DI1066" s="145"/>
      <c r="DJ1066" s="145"/>
      <c r="DK1066" s="145"/>
      <c r="DL1066" s="145"/>
      <c r="DM1066" s="145"/>
      <c r="DN1066" s="145"/>
      <c r="DO1066" s="145"/>
      <c r="DP1066" s="145"/>
      <c r="DQ1066" s="145"/>
      <c r="DR1066" s="145"/>
      <c r="DS1066" s="145"/>
      <c r="DT1066" s="145"/>
      <c r="DU1066" s="145"/>
      <c r="DV1066" s="145"/>
      <c r="DW1066" s="145"/>
      <c r="DX1066" s="145"/>
      <c r="DY1066" s="145"/>
      <c r="DZ1066" s="145"/>
      <c r="EA1066" s="145"/>
      <c r="EB1066" s="145"/>
      <c r="EC1066" s="145"/>
      <c r="ED1066" s="145"/>
      <c r="EE1066" s="145"/>
      <c r="EF1066" s="145"/>
      <c r="EG1066" s="145"/>
      <c r="EH1066" s="145"/>
      <c r="EI1066" s="145"/>
      <c r="EJ1066" s="145"/>
      <c r="EK1066" s="145"/>
      <c r="EL1066" s="145"/>
      <c r="EM1066" s="145"/>
      <c r="EN1066" s="145"/>
      <c r="EO1066" s="145"/>
      <c r="EP1066" s="145"/>
      <c r="EQ1066" s="145"/>
      <c r="ER1066" s="145"/>
      <c r="ES1066" s="145"/>
      <c r="ET1066" s="145"/>
      <c r="EU1066" s="145"/>
      <c r="EV1066" s="145"/>
      <c r="EW1066" s="145"/>
      <c r="EX1066" s="145"/>
      <c r="EY1066" s="145"/>
      <c r="EZ1066" s="145"/>
      <c r="FA1066" s="145"/>
      <c r="FB1066" s="145"/>
      <c r="FC1066" s="145"/>
      <c r="FD1066" s="145"/>
      <c r="FE1066" s="145"/>
      <c r="FF1066" s="145"/>
      <c r="FG1066" s="145"/>
      <c r="FH1066" s="145"/>
      <c r="FI1066" s="145"/>
      <c r="FJ1066" s="145"/>
      <c r="FK1066" s="145"/>
      <c r="FL1066" s="145"/>
      <c r="FM1066" s="145"/>
      <c r="FN1066" s="145"/>
      <c r="FO1066" s="145"/>
      <c r="FP1066" s="145"/>
      <c r="FQ1066" s="145"/>
      <c r="FR1066" s="145"/>
      <c r="FS1066" s="145"/>
      <c r="FT1066" s="146"/>
      <c r="FU1066" s="147"/>
      <c r="FV1066" s="147"/>
      <c r="FW1066" s="147"/>
      <c r="FX1066" s="147"/>
      <c r="FY1066" s="147"/>
      <c r="FZ1066" s="147"/>
      <c r="GA1066" s="147"/>
      <c r="GB1066" s="147"/>
      <c r="GC1066" s="147"/>
      <c r="GD1066" s="147"/>
      <c r="GE1066" s="147"/>
      <c r="GF1066" s="147"/>
      <c r="GG1066" s="148"/>
      <c r="GH1066" s="147"/>
      <c r="GI1066" s="147"/>
      <c r="GJ1066" s="147"/>
      <c r="GK1066" s="147"/>
      <c r="GL1066" s="147"/>
      <c r="GM1066" s="147"/>
      <c r="GN1066" s="147"/>
      <c r="GO1066" s="147"/>
      <c r="GP1066" s="147"/>
      <c r="GQ1066" s="147"/>
      <c r="GR1066" s="147"/>
      <c r="GS1066" s="147"/>
      <c r="GT1066" s="147"/>
      <c r="GU1066" s="147"/>
      <c r="GV1066" s="147"/>
      <c r="GW1066" s="147"/>
      <c r="GX1066" s="147"/>
      <c r="GY1066" s="147"/>
      <c r="GZ1066" s="147"/>
      <c r="HA1066" s="147"/>
      <c r="HB1066" s="147"/>
      <c r="HC1066" s="147"/>
      <c r="HD1066" s="147"/>
      <c r="HE1066" s="147"/>
      <c r="HF1066" s="147"/>
      <c r="HG1066" s="147"/>
      <c r="HI1066" s="147"/>
      <c r="HJ1066" s="147"/>
      <c r="HK1066" s="147"/>
      <c r="HL1066" s="147"/>
      <c r="HM1066" s="147"/>
    </row>
    <row r="1067" spans="1:221" s="149" customFormat="1" ht="12" customHeight="1" x14ac:dyDescent="0.2">
      <c r="A1067" s="150">
        <v>820</v>
      </c>
      <c r="B1067" s="151" t="s">
        <v>3307</v>
      </c>
      <c r="C1067" s="161"/>
      <c r="D1067" s="161"/>
      <c r="E1067" s="162"/>
      <c r="F1067" s="154">
        <f t="shared" si="233"/>
        <v>94.245030812009176</v>
      </c>
      <c r="G1067" s="306">
        <v>1982</v>
      </c>
      <c r="H1067" s="281">
        <v>2025</v>
      </c>
      <c r="I1067" s="154">
        <f t="shared" si="232"/>
        <v>302349</v>
      </c>
      <c r="J1067" s="152">
        <f t="shared" si="240"/>
        <v>5318635.01</v>
      </c>
      <c r="K1067" s="155">
        <f t="shared" si="241"/>
        <v>0</v>
      </c>
      <c r="L1067" s="192">
        <v>0</v>
      </c>
      <c r="M1067" s="192">
        <v>0</v>
      </c>
      <c r="N1067" s="192">
        <v>0</v>
      </c>
      <c r="O1067" s="192">
        <v>0</v>
      </c>
      <c r="P1067" s="192">
        <v>0</v>
      </c>
      <c r="Q1067" s="155"/>
      <c r="R1067" s="155">
        <v>0</v>
      </c>
      <c r="S1067" s="155"/>
      <c r="T1067" s="155">
        <v>0</v>
      </c>
      <c r="U1067" s="155"/>
      <c r="V1067" s="155">
        <v>0</v>
      </c>
      <c r="W1067" s="197" t="str">
        <f t="shared" si="242"/>
        <v>0</v>
      </c>
      <c r="X1067" s="155">
        <v>0</v>
      </c>
      <c r="Y1067" s="162" t="s">
        <v>235</v>
      </c>
      <c r="Z1067" s="144">
        <v>700</v>
      </c>
      <c r="AA1067" s="155">
        <f t="shared" si="243"/>
        <v>5079296.43</v>
      </c>
      <c r="AB1067" s="144">
        <v>0</v>
      </c>
      <c r="AC1067" s="144">
        <v>0</v>
      </c>
      <c r="AD1067" s="144">
        <v>0</v>
      </c>
      <c r="AE1067" s="144">
        <v>0</v>
      </c>
      <c r="AF1067" s="144">
        <v>0</v>
      </c>
      <c r="AG1067" s="144">
        <v>0</v>
      </c>
      <c r="AH1067" s="144">
        <v>0</v>
      </c>
      <c r="AI1067" s="144">
        <v>0</v>
      </c>
      <c r="AJ1067" s="144">
        <v>0</v>
      </c>
      <c r="AK1067" s="144">
        <v>0</v>
      </c>
      <c r="AL1067" s="144">
        <v>0</v>
      </c>
      <c r="AM1067" s="144">
        <f t="shared" si="244"/>
        <v>159559.04999999999</v>
      </c>
      <c r="AN1067" s="144">
        <f t="shared" si="245"/>
        <v>79779.53</v>
      </c>
      <c r="AO1067" s="144">
        <v>0</v>
      </c>
      <c r="AP1067" s="144" t="s">
        <v>4526</v>
      </c>
      <c r="AQ1067" s="294"/>
      <c r="AR1067" s="144"/>
      <c r="AS1067" s="271"/>
      <c r="AT1067" s="144"/>
      <c r="AU1067" s="144"/>
      <c r="AV1067" s="158" t="s">
        <v>888</v>
      </c>
      <c r="AW1067" s="159" t="s">
        <v>3306</v>
      </c>
      <c r="AX1067" s="159" t="s">
        <v>3307</v>
      </c>
      <c r="AY1067" s="159" t="s">
        <v>878</v>
      </c>
      <c r="AZ1067" s="159" t="s">
        <v>879</v>
      </c>
      <c r="BA1067" s="158" t="s">
        <v>917</v>
      </c>
      <c r="BB1067" s="159" t="s">
        <v>891</v>
      </c>
      <c r="BC1067" s="158" t="s">
        <v>166</v>
      </c>
      <c r="BD1067" s="158" t="s">
        <v>166</v>
      </c>
      <c r="BE1067" s="158" t="s">
        <v>858</v>
      </c>
      <c r="BF1067" s="160">
        <v>631.4</v>
      </c>
      <c r="BG1067" s="160">
        <v>591.4</v>
      </c>
      <c r="BH1067" s="158" t="s">
        <v>883</v>
      </c>
      <c r="BI1067" s="193">
        <v>7.5</v>
      </c>
      <c r="BJ1067" s="159" t="s">
        <v>884</v>
      </c>
      <c r="BK1067" s="160">
        <v>700</v>
      </c>
      <c r="BL1067" s="160">
        <v>410</v>
      </c>
      <c r="BM1067" s="160">
        <v>498</v>
      </c>
      <c r="BN1067" s="158"/>
      <c r="BO1067" s="159" t="s">
        <v>885</v>
      </c>
      <c r="BP1067" s="159" t="s">
        <v>886</v>
      </c>
      <c r="BQ1067" s="204" t="s">
        <v>887</v>
      </c>
      <c r="BR1067" s="160">
        <v>3876607</v>
      </c>
      <c r="BS1067" s="160">
        <v>302349</v>
      </c>
      <c r="BT1067" s="160">
        <v>0</v>
      </c>
      <c r="BU1067" s="138">
        <v>302349</v>
      </c>
      <c r="BV1067" s="160">
        <v>307670.23</v>
      </c>
      <c r="BW1067" s="160">
        <v>307670.23</v>
      </c>
      <c r="BX1067" s="160">
        <v>0</v>
      </c>
      <c r="BY1067" s="160">
        <v>300295.28000000003</v>
      </c>
      <c r="BZ1067" s="160">
        <v>300295.28000000003</v>
      </c>
      <c r="CA1067" s="160">
        <v>0</v>
      </c>
      <c r="CB1067" s="160">
        <v>305597.83</v>
      </c>
      <c r="CC1067" s="160">
        <v>305597.83</v>
      </c>
      <c r="CD1067" s="160">
        <v>0</v>
      </c>
      <c r="CE1067" s="145"/>
      <c r="CF1067" s="145"/>
      <c r="CG1067" s="145"/>
      <c r="CH1067" s="145"/>
      <c r="CI1067" s="145"/>
      <c r="CJ1067" s="145"/>
      <c r="CK1067" s="145"/>
      <c r="CL1067" s="145"/>
      <c r="CM1067" s="145"/>
      <c r="CN1067" s="145"/>
      <c r="CO1067" s="145"/>
      <c r="CP1067" s="145"/>
      <c r="CQ1067" s="145"/>
      <c r="CR1067" s="145"/>
      <c r="CS1067" s="145"/>
      <c r="CT1067" s="145"/>
      <c r="CU1067" s="145"/>
      <c r="CV1067" s="145"/>
      <c r="CW1067" s="145"/>
      <c r="CX1067" s="145"/>
      <c r="CY1067" s="145"/>
      <c r="CZ1067" s="145"/>
      <c r="DA1067" s="145"/>
      <c r="DB1067" s="145"/>
      <c r="DC1067" s="145"/>
      <c r="DD1067" s="145"/>
      <c r="DE1067" s="145"/>
      <c r="DF1067" s="145"/>
      <c r="DG1067" s="145"/>
      <c r="DH1067" s="145"/>
      <c r="DI1067" s="145"/>
      <c r="DJ1067" s="145"/>
      <c r="DK1067" s="145"/>
      <c r="DL1067" s="145"/>
      <c r="DM1067" s="145"/>
      <c r="DN1067" s="145"/>
      <c r="DO1067" s="145"/>
      <c r="DP1067" s="145"/>
      <c r="DQ1067" s="145"/>
      <c r="DR1067" s="145"/>
      <c r="DS1067" s="145"/>
      <c r="DT1067" s="145"/>
      <c r="DU1067" s="145"/>
      <c r="DV1067" s="145"/>
      <c r="DW1067" s="145"/>
      <c r="DX1067" s="145"/>
      <c r="DY1067" s="145"/>
      <c r="DZ1067" s="145"/>
      <c r="EA1067" s="145"/>
      <c r="EB1067" s="145"/>
      <c r="EC1067" s="145"/>
      <c r="ED1067" s="145"/>
      <c r="EE1067" s="145"/>
      <c r="EF1067" s="145"/>
      <c r="EG1067" s="145"/>
      <c r="EH1067" s="145"/>
      <c r="EI1067" s="145"/>
      <c r="EJ1067" s="145"/>
      <c r="EK1067" s="145"/>
      <c r="EL1067" s="145"/>
      <c r="EM1067" s="145"/>
      <c r="EN1067" s="145"/>
      <c r="EO1067" s="145"/>
      <c r="EP1067" s="145"/>
      <c r="EQ1067" s="145"/>
      <c r="ER1067" s="145"/>
      <c r="ES1067" s="145"/>
      <c r="ET1067" s="145"/>
      <c r="EU1067" s="145"/>
      <c r="EV1067" s="145"/>
      <c r="EW1067" s="145"/>
      <c r="EX1067" s="145"/>
      <c r="EY1067" s="145"/>
      <c r="EZ1067" s="145"/>
      <c r="FA1067" s="145"/>
      <c r="FB1067" s="145"/>
      <c r="FC1067" s="145"/>
      <c r="FD1067" s="145"/>
      <c r="FE1067" s="145"/>
      <c r="FF1067" s="145"/>
      <c r="FG1067" s="145"/>
      <c r="FH1067" s="145"/>
      <c r="FI1067" s="145"/>
      <c r="FJ1067" s="145"/>
      <c r="FK1067" s="145"/>
      <c r="FL1067" s="145"/>
      <c r="FM1067" s="145"/>
      <c r="FN1067" s="145"/>
      <c r="FO1067" s="145"/>
      <c r="FP1067" s="145"/>
      <c r="FQ1067" s="145"/>
      <c r="FR1067" s="145"/>
      <c r="FS1067" s="145"/>
      <c r="FT1067" s="146"/>
      <c r="FU1067" s="147"/>
      <c r="FV1067" s="147"/>
      <c r="FW1067" s="147"/>
      <c r="FX1067" s="147"/>
      <c r="FY1067" s="147"/>
      <c r="FZ1067" s="147"/>
      <c r="GA1067" s="147"/>
      <c r="GB1067" s="147"/>
      <c r="GC1067" s="147"/>
      <c r="GD1067" s="147"/>
      <c r="GE1067" s="147"/>
      <c r="GF1067" s="147"/>
      <c r="GG1067" s="148"/>
      <c r="GH1067" s="147"/>
      <c r="GI1067" s="147"/>
      <c r="GJ1067" s="147"/>
      <c r="GK1067" s="147"/>
      <c r="GL1067" s="147"/>
      <c r="GM1067" s="147"/>
      <c r="GN1067" s="147"/>
      <c r="GO1067" s="147"/>
      <c r="GP1067" s="147"/>
      <c r="GQ1067" s="147"/>
      <c r="GR1067" s="147"/>
      <c r="GS1067" s="147"/>
      <c r="GT1067" s="147"/>
      <c r="GU1067" s="147"/>
      <c r="GV1067" s="147"/>
      <c r="GW1067" s="147"/>
      <c r="GX1067" s="147"/>
      <c r="GY1067" s="147"/>
      <c r="GZ1067" s="147"/>
      <c r="HA1067" s="147"/>
      <c r="HB1067" s="147"/>
      <c r="HC1067" s="147"/>
      <c r="HD1067" s="147"/>
      <c r="HE1067" s="147"/>
      <c r="HF1067" s="147"/>
      <c r="HG1067" s="147"/>
      <c r="HI1067" s="147"/>
      <c r="HJ1067" s="147"/>
      <c r="HK1067" s="147"/>
      <c r="HL1067" s="147"/>
      <c r="HM1067" s="147"/>
    </row>
    <row r="1068" spans="1:221" s="149" customFormat="1" ht="12" customHeight="1" x14ac:dyDescent="0.2">
      <c r="A1068" s="150">
        <v>821</v>
      </c>
      <c r="B1068" s="151" t="s">
        <v>3309</v>
      </c>
      <c r="C1068" s="161"/>
      <c r="D1068" s="161"/>
      <c r="E1068" s="162"/>
      <c r="F1068" s="154">
        <f t="shared" si="233"/>
        <v>95.411991329752141</v>
      </c>
      <c r="G1068" s="306">
        <v>1983</v>
      </c>
      <c r="H1068" s="281">
        <v>2025</v>
      </c>
      <c r="I1068" s="154">
        <f t="shared" si="232"/>
        <v>256551.81</v>
      </c>
      <c r="J1068" s="152">
        <f t="shared" si="240"/>
        <v>5318635.01</v>
      </c>
      <c r="K1068" s="155">
        <f t="shared" si="241"/>
        <v>0</v>
      </c>
      <c r="L1068" s="192">
        <v>0</v>
      </c>
      <c r="M1068" s="192">
        <v>0</v>
      </c>
      <c r="N1068" s="192">
        <v>0</v>
      </c>
      <c r="O1068" s="192">
        <v>0</v>
      </c>
      <c r="P1068" s="192">
        <v>0</v>
      </c>
      <c r="Q1068" s="155"/>
      <c r="R1068" s="155">
        <v>0</v>
      </c>
      <c r="S1068" s="155"/>
      <c r="T1068" s="155">
        <v>0</v>
      </c>
      <c r="U1068" s="155"/>
      <c r="V1068" s="155">
        <v>0</v>
      </c>
      <c r="W1068" s="197" t="str">
        <f t="shared" si="242"/>
        <v>0</v>
      </c>
      <c r="X1068" s="155">
        <v>0</v>
      </c>
      <c r="Y1068" s="162" t="s">
        <v>235</v>
      </c>
      <c r="Z1068" s="144">
        <v>700</v>
      </c>
      <c r="AA1068" s="155">
        <f t="shared" si="243"/>
        <v>5079296.43</v>
      </c>
      <c r="AB1068" s="144">
        <v>0</v>
      </c>
      <c r="AC1068" s="144">
        <v>0</v>
      </c>
      <c r="AD1068" s="144">
        <v>0</v>
      </c>
      <c r="AE1068" s="144">
        <v>0</v>
      </c>
      <c r="AF1068" s="144">
        <v>0</v>
      </c>
      <c r="AG1068" s="144">
        <v>0</v>
      </c>
      <c r="AH1068" s="144">
        <v>0</v>
      </c>
      <c r="AI1068" s="144">
        <v>0</v>
      </c>
      <c r="AJ1068" s="144">
        <v>0</v>
      </c>
      <c r="AK1068" s="144">
        <v>0</v>
      </c>
      <c r="AL1068" s="144">
        <v>0</v>
      </c>
      <c r="AM1068" s="144">
        <f t="shared" si="244"/>
        <v>159559.04999999999</v>
      </c>
      <c r="AN1068" s="144">
        <f t="shared" si="245"/>
        <v>79779.53</v>
      </c>
      <c r="AO1068" s="144">
        <v>0</v>
      </c>
      <c r="AP1068" s="144" t="s">
        <v>4526</v>
      </c>
      <c r="AQ1068" s="294"/>
      <c r="AR1068" s="144"/>
      <c r="AS1068" s="271"/>
      <c r="AT1068" s="144"/>
      <c r="AU1068" s="144"/>
      <c r="AV1068" s="158" t="s">
        <v>893</v>
      </c>
      <c r="AW1068" s="159" t="s">
        <v>3308</v>
      </c>
      <c r="AX1068" s="159" t="s">
        <v>3309</v>
      </c>
      <c r="AY1068" s="159" t="s">
        <v>878</v>
      </c>
      <c r="AZ1068" s="159" t="s">
        <v>879</v>
      </c>
      <c r="BA1068" s="158" t="s">
        <v>982</v>
      </c>
      <c r="BB1068" s="159" t="s">
        <v>891</v>
      </c>
      <c r="BC1068" s="158" t="s">
        <v>166</v>
      </c>
      <c r="BD1068" s="158" t="s">
        <v>166</v>
      </c>
      <c r="BE1068" s="158" t="s">
        <v>857</v>
      </c>
      <c r="BF1068" s="160">
        <v>629.5</v>
      </c>
      <c r="BG1068" s="160">
        <v>589.5</v>
      </c>
      <c r="BH1068" s="158" t="s">
        <v>883</v>
      </c>
      <c r="BI1068" s="193">
        <v>7.5</v>
      </c>
      <c r="BJ1068" s="159" t="s">
        <v>884</v>
      </c>
      <c r="BK1068" s="160">
        <v>700</v>
      </c>
      <c r="BL1068" s="160">
        <v>410</v>
      </c>
      <c r="BM1068" s="160">
        <v>498</v>
      </c>
      <c r="BN1068" s="158"/>
      <c r="BO1068" s="159" t="s">
        <v>885</v>
      </c>
      <c r="BP1068" s="159" t="s">
        <v>886</v>
      </c>
      <c r="BQ1068" s="204" t="s">
        <v>887</v>
      </c>
      <c r="BR1068" s="160">
        <v>3876607</v>
      </c>
      <c r="BS1068" s="160">
        <v>256551.81</v>
      </c>
      <c r="BT1068" s="160">
        <v>0</v>
      </c>
      <c r="BU1068" s="138">
        <v>256551.81</v>
      </c>
      <c r="BV1068" s="160">
        <v>256551.81</v>
      </c>
      <c r="BW1068" s="160">
        <v>256551.81</v>
      </c>
      <c r="BX1068" s="160">
        <v>0</v>
      </c>
      <c r="BY1068" s="160">
        <v>254626.79</v>
      </c>
      <c r="BZ1068" s="160">
        <v>254626.79</v>
      </c>
      <c r="CA1068" s="160">
        <v>0</v>
      </c>
      <c r="CB1068" s="160">
        <v>254626.79</v>
      </c>
      <c r="CC1068" s="160">
        <v>254626.79</v>
      </c>
      <c r="CD1068" s="160">
        <v>0</v>
      </c>
      <c r="CE1068" s="145"/>
      <c r="CF1068" s="145"/>
      <c r="CG1068" s="145"/>
      <c r="CH1068" s="145"/>
      <c r="CI1068" s="145"/>
      <c r="CJ1068" s="145"/>
      <c r="CK1068" s="145"/>
      <c r="CL1068" s="145"/>
      <c r="CM1068" s="145"/>
      <c r="CN1068" s="145"/>
      <c r="CO1068" s="145"/>
      <c r="CP1068" s="145"/>
      <c r="CQ1068" s="145"/>
      <c r="CR1068" s="145"/>
      <c r="CS1068" s="145"/>
      <c r="CT1068" s="145"/>
      <c r="CU1068" s="145"/>
      <c r="CV1068" s="145"/>
      <c r="CW1068" s="145"/>
      <c r="CX1068" s="145"/>
      <c r="CY1068" s="145"/>
      <c r="CZ1068" s="145"/>
      <c r="DA1068" s="145"/>
      <c r="DB1068" s="145"/>
      <c r="DC1068" s="145"/>
      <c r="DD1068" s="145"/>
      <c r="DE1068" s="145"/>
      <c r="DF1068" s="145"/>
      <c r="DG1068" s="145"/>
      <c r="DH1068" s="145"/>
      <c r="DI1068" s="145"/>
      <c r="DJ1068" s="145"/>
      <c r="DK1068" s="145"/>
      <c r="DL1068" s="145"/>
      <c r="DM1068" s="145"/>
      <c r="DN1068" s="145"/>
      <c r="DO1068" s="145"/>
      <c r="DP1068" s="145"/>
      <c r="DQ1068" s="145"/>
      <c r="DR1068" s="145"/>
      <c r="DS1068" s="145"/>
      <c r="DT1068" s="145"/>
      <c r="DU1068" s="145"/>
      <c r="DV1068" s="145"/>
      <c r="DW1068" s="145"/>
      <c r="DX1068" s="145"/>
      <c r="DY1068" s="145"/>
      <c r="DZ1068" s="145"/>
      <c r="EA1068" s="145"/>
      <c r="EB1068" s="145"/>
      <c r="EC1068" s="145"/>
      <c r="ED1068" s="145"/>
      <c r="EE1068" s="145"/>
      <c r="EF1068" s="145"/>
      <c r="EG1068" s="145"/>
      <c r="EH1068" s="145"/>
      <c r="EI1068" s="145"/>
      <c r="EJ1068" s="145"/>
      <c r="EK1068" s="145"/>
      <c r="EL1068" s="145"/>
      <c r="EM1068" s="145"/>
      <c r="EN1068" s="145"/>
      <c r="EO1068" s="145"/>
      <c r="EP1068" s="145"/>
      <c r="EQ1068" s="145"/>
      <c r="ER1068" s="145"/>
      <c r="ES1068" s="145"/>
      <c r="ET1068" s="145"/>
      <c r="EU1068" s="145"/>
      <c r="EV1068" s="145"/>
      <c r="EW1068" s="145"/>
      <c r="EX1068" s="145"/>
      <c r="EY1068" s="145"/>
      <c r="EZ1068" s="145"/>
      <c r="FA1068" s="145"/>
      <c r="FB1068" s="145"/>
      <c r="FC1068" s="145"/>
      <c r="FD1068" s="145"/>
      <c r="FE1068" s="145"/>
      <c r="FF1068" s="145"/>
      <c r="FG1068" s="145"/>
      <c r="FH1068" s="145"/>
      <c r="FI1068" s="145"/>
      <c r="FJ1068" s="145"/>
      <c r="FK1068" s="145"/>
      <c r="FL1068" s="145"/>
      <c r="FM1068" s="145"/>
      <c r="FN1068" s="145"/>
      <c r="FO1068" s="145"/>
      <c r="FP1068" s="145"/>
      <c r="FQ1068" s="145"/>
      <c r="FR1068" s="145"/>
      <c r="FS1068" s="145"/>
      <c r="FT1068" s="146"/>
      <c r="FU1068" s="147"/>
      <c r="FV1068" s="147"/>
      <c r="FW1068" s="147"/>
      <c r="FX1068" s="147"/>
      <c r="FY1068" s="147"/>
      <c r="FZ1068" s="147"/>
      <c r="GA1068" s="147"/>
      <c r="GB1068" s="147"/>
      <c r="GC1068" s="147"/>
      <c r="GD1068" s="147"/>
      <c r="GE1068" s="147"/>
      <c r="GF1068" s="147"/>
      <c r="GG1068" s="148"/>
      <c r="GH1068" s="147"/>
      <c r="GI1068" s="147"/>
      <c r="GJ1068" s="147"/>
      <c r="GK1068" s="147"/>
      <c r="GL1068" s="147"/>
      <c r="GM1068" s="147"/>
      <c r="GN1068" s="147"/>
      <c r="GO1068" s="147"/>
      <c r="GP1068" s="147"/>
      <c r="GQ1068" s="147"/>
      <c r="GR1068" s="147"/>
      <c r="GS1068" s="147"/>
      <c r="GT1068" s="147"/>
      <c r="GU1068" s="147"/>
      <c r="GV1068" s="147"/>
      <c r="GW1068" s="147"/>
      <c r="GX1068" s="147"/>
      <c r="GY1068" s="147"/>
      <c r="GZ1068" s="147"/>
      <c r="HA1068" s="147"/>
      <c r="HB1068" s="147"/>
      <c r="HC1068" s="147"/>
      <c r="HD1068" s="147"/>
      <c r="HE1068" s="147"/>
      <c r="HF1068" s="147"/>
      <c r="HG1068" s="147"/>
      <c r="HI1068" s="147"/>
      <c r="HJ1068" s="147"/>
      <c r="HK1068" s="147"/>
      <c r="HL1068" s="147"/>
      <c r="HM1068" s="147"/>
    </row>
    <row r="1069" spans="1:221" s="149" customFormat="1" ht="12" customHeight="1" x14ac:dyDescent="0.2">
      <c r="A1069" s="150">
        <v>822</v>
      </c>
      <c r="B1069" s="151" t="s">
        <v>3311</v>
      </c>
      <c r="C1069" s="161"/>
      <c r="D1069" s="161"/>
      <c r="E1069" s="162"/>
      <c r="F1069" s="154">
        <f t="shared" si="233"/>
        <v>57.616986741978508</v>
      </c>
      <c r="G1069" s="306">
        <v>1980</v>
      </c>
      <c r="H1069" s="281">
        <v>2025</v>
      </c>
      <c r="I1069" s="154">
        <f t="shared" si="232"/>
        <v>387707.17</v>
      </c>
      <c r="J1069" s="152">
        <f t="shared" si="240"/>
        <v>4794369.55</v>
      </c>
      <c r="K1069" s="155">
        <f t="shared" si="241"/>
        <v>0</v>
      </c>
      <c r="L1069" s="192">
        <v>0</v>
      </c>
      <c r="M1069" s="192">
        <v>0</v>
      </c>
      <c r="N1069" s="192">
        <v>0</v>
      </c>
      <c r="O1069" s="192">
        <v>0</v>
      </c>
      <c r="P1069" s="192">
        <v>0</v>
      </c>
      <c r="Q1069" s="155"/>
      <c r="R1069" s="155">
        <v>0</v>
      </c>
      <c r="S1069" s="155"/>
      <c r="T1069" s="155">
        <v>0</v>
      </c>
      <c r="U1069" s="155"/>
      <c r="V1069" s="155">
        <v>0</v>
      </c>
      <c r="W1069" s="197" t="str">
        <f t="shared" si="242"/>
        <v>0</v>
      </c>
      <c r="X1069" s="155">
        <v>0</v>
      </c>
      <c r="Y1069" s="162" t="s">
        <v>235</v>
      </c>
      <c r="Z1069" s="144">
        <v>631</v>
      </c>
      <c r="AA1069" s="155">
        <f t="shared" si="243"/>
        <v>4578622.92</v>
      </c>
      <c r="AB1069" s="144">
        <v>0</v>
      </c>
      <c r="AC1069" s="144">
        <v>0</v>
      </c>
      <c r="AD1069" s="144">
        <v>0</v>
      </c>
      <c r="AE1069" s="144">
        <v>0</v>
      </c>
      <c r="AF1069" s="144">
        <v>0</v>
      </c>
      <c r="AG1069" s="144">
        <v>0</v>
      </c>
      <c r="AH1069" s="144">
        <v>0</v>
      </c>
      <c r="AI1069" s="144">
        <v>0</v>
      </c>
      <c r="AJ1069" s="144">
        <v>0</v>
      </c>
      <c r="AK1069" s="144">
        <v>0</v>
      </c>
      <c r="AL1069" s="144">
        <v>0</v>
      </c>
      <c r="AM1069" s="144">
        <f t="shared" si="244"/>
        <v>143831.09</v>
      </c>
      <c r="AN1069" s="144">
        <f t="shared" si="245"/>
        <v>71915.539999999994</v>
      </c>
      <c r="AO1069" s="144">
        <v>0</v>
      </c>
      <c r="AP1069" s="144" t="s">
        <v>4526</v>
      </c>
      <c r="AQ1069" s="294"/>
      <c r="AR1069" s="144"/>
      <c r="AS1069" s="271"/>
      <c r="AT1069" s="144"/>
      <c r="AU1069" s="144"/>
      <c r="AV1069" s="158" t="s">
        <v>898</v>
      </c>
      <c r="AW1069" s="159" t="s">
        <v>3310</v>
      </c>
      <c r="AX1069" s="159" t="s">
        <v>3311</v>
      </c>
      <c r="AY1069" s="159" t="s">
        <v>878</v>
      </c>
      <c r="AZ1069" s="159" t="s">
        <v>879</v>
      </c>
      <c r="BA1069" s="158" t="s">
        <v>1076</v>
      </c>
      <c r="BB1069" s="159" t="s">
        <v>891</v>
      </c>
      <c r="BC1069" s="158" t="s">
        <v>166</v>
      </c>
      <c r="BD1069" s="158" t="s">
        <v>844</v>
      </c>
      <c r="BE1069" s="158" t="s">
        <v>1496</v>
      </c>
      <c r="BF1069" s="160">
        <v>934.8</v>
      </c>
      <c r="BG1069" s="160">
        <v>849.8</v>
      </c>
      <c r="BH1069" s="158" t="s">
        <v>883</v>
      </c>
      <c r="BI1069" s="193">
        <v>7.5</v>
      </c>
      <c r="BJ1069" s="159" t="s">
        <v>884</v>
      </c>
      <c r="BK1069" s="160">
        <v>631</v>
      </c>
      <c r="BL1069" s="160">
        <v>620</v>
      </c>
      <c r="BM1069" s="160">
        <v>619</v>
      </c>
      <c r="BN1069" s="158"/>
      <c r="BO1069" s="159" t="s">
        <v>885</v>
      </c>
      <c r="BP1069" s="159" t="s">
        <v>886</v>
      </c>
      <c r="BQ1069" s="204" t="s">
        <v>887</v>
      </c>
      <c r="BR1069" s="160">
        <v>3494484.31</v>
      </c>
      <c r="BS1069" s="160">
        <v>387707.17</v>
      </c>
      <c r="BT1069" s="160">
        <v>0</v>
      </c>
      <c r="BU1069" s="138">
        <v>387707.17</v>
      </c>
      <c r="BV1069" s="160">
        <v>387707.17</v>
      </c>
      <c r="BW1069" s="160">
        <v>387707.17</v>
      </c>
      <c r="BX1069" s="160">
        <v>0</v>
      </c>
      <c r="BY1069" s="160">
        <v>387693.08</v>
      </c>
      <c r="BZ1069" s="160">
        <v>387693.08</v>
      </c>
      <c r="CA1069" s="160">
        <v>0</v>
      </c>
      <c r="CB1069" s="160">
        <v>387693.08</v>
      </c>
      <c r="CC1069" s="160">
        <v>387693.08</v>
      </c>
      <c r="CD1069" s="160">
        <v>0</v>
      </c>
      <c r="CE1069" s="145"/>
      <c r="CF1069" s="145"/>
      <c r="CG1069" s="145"/>
      <c r="CH1069" s="145"/>
      <c r="CI1069" s="145"/>
      <c r="CJ1069" s="145"/>
      <c r="CK1069" s="145"/>
      <c r="CL1069" s="145"/>
      <c r="CM1069" s="145"/>
      <c r="CN1069" s="145"/>
      <c r="CO1069" s="145"/>
      <c r="CP1069" s="145"/>
      <c r="CQ1069" s="145"/>
      <c r="CR1069" s="145"/>
      <c r="CS1069" s="145"/>
      <c r="CT1069" s="145"/>
      <c r="CU1069" s="145"/>
      <c r="CV1069" s="145"/>
      <c r="CW1069" s="145"/>
      <c r="CX1069" s="145"/>
      <c r="CY1069" s="145"/>
      <c r="CZ1069" s="145"/>
      <c r="DA1069" s="145"/>
      <c r="DB1069" s="145"/>
      <c r="DC1069" s="145"/>
      <c r="DD1069" s="145"/>
      <c r="DE1069" s="145"/>
      <c r="DF1069" s="145"/>
      <c r="DG1069" s="145"/>
      <c r="DH1069" s="145"/>
      <c r="DI1069" s="145"/>
      <c r="DJ1069" s="145"/>
      <c r="DK1069" s="145"/>
      <c r="DL1069" s="145"/>
      <c r="DM1069" s="145"/>
      <c r="DN1069" s="145"/>
      <c r="DO1069" s="145"/>
      <c r="DP1069" s="145"/>
      <c r="DQ1069" s="145"/>
      <c r="DR1069" s="145"/>
      <c r="DS1069" s="145"/>
      <c r="DT1069" s="145"/>
      <c r="DU1069" s="145"/>
      <c r="DV1069" s="145"/>
      <c r="DW1069" s="145"/>
      <c r="DX1069" s="145"/>
      <c r="DY1069" s="145"/>
      <c r="DZ1069" s="145"/>
      <c r="EA1069" s="145"/>
      <c r="EB1069" s="145"/>
      <c r="EC1069" s="145"/>
      <c r="ED1069" s="145"/>
      <c r="EE1069" s="145"/>
      <c r="EF1069" s="145"/>
      <c r="EG1069" s="145"/>
      <c r="EH1069" s="145"/>
      <c r="EI1069" s="145"/>
      <c r="EJ1069" s="145"/>
      <c r="EK1069" s="145"/>
      <c r="EL1069" s="145"/>
      <c r="EM1069" s="145"/>
      <c r="EN1069" s="145"/>
      <c r="EO1069" s="145"/>
      <c r="EP1069" s="145"/>
      <c r="EQ1069" s="145"/>
      <c r="ER1069" s="145"/>
      <c r="ES1069" s="145"/>
      <c r="ET1069" s="145"/>
      <c r="EU1069" s="145"/>
      <c r="EV1069" s="145"/>
      <c r="EW1069" s="145"/>
      <c r="EX1069" s="145"/>
      <c r="EY1069" s="145"/>
      <c r="EZ1069" s="145"/>
      <c r="FA1069" s="145"/>
      <c r="FB1069" s="145"/>
      <c r="FC1069" s="145"/>
      <c r="FD1069" s="145"/>
      <c r="FE1069" s="145"/>
      <c r="FF1069" s="145"/>
      <c r="FG1069" s="145"/>
      <c r="FH1069" s="145"/>
      <c r="FI1069" s="145"/>
      <c r="FJ1069" s="145"/>
      <c r="FK1069" s="145"/>
      <c r="FL1069" s="145"/>
      <c r="FM1069" s="145"/>
      <c r="FN1069" s="145"/>
      <c r="FO1069" s="145"/>
      <c r="FP1069" s="145"/>
      <c r="FQ1069" s="145"/>
      <c r="FR1069" s="145"/>
      <c r="FS1069" s="145"/>
      <c r="FT1069" s="146"/>
      <c r="FU1069" s="147"/>
      <c r="FV1069" s="147"/>
      <c r="FW1069" s="147"/>
      <c r="FX1069" s="147"/>
      <c r="FY1069" s="147"/>
      <c r="FZ1069" s="147"/>
      <c r="GA1069" s="147"/>
      <c r="GB1069" s="147"/>
      <c r="GC1069" s="147"/>
      <c r="GD1069" s="147"/>
      <c r="GE1069" s="147"/>
      <c r="GF1069" s="147"/>
      <c r="GG1069" s="148"/>
      <c r="GH1069" s="147"/>
      <c r="GI1069" s="147"/>
      <c r="GJ1069" s="147"/>
      <c r="GK1069" s="147"/>
      <c r="GL1069" s="147"/>
      <c r="GM1069" s="147"/>
      <c r="GN1069" s="147"/>
      <c r="GO1069" s="147"/>
      <c r="GP1069" s="147"/>
      <c r="GQ1069" s="147"/>
      <c r="GR1069" s="147"/>
      <c r="GS1069" s="147"/>
      <c r="GT1069" s="147"/>
      <c r="GU1069" s="147"/>
      <c r="GV1069" s="147"/>
      <c r="GW1069" s="147"/>
      <c r="GX1069" s="147"/>
      <c r="GY1069" s="147"/>
      <c r="GZ1069" s="147"/>
      <c r="HA1069" s="147"/>
      <c r="HB1069" s="147"/>
      <c r="HC1069" s="147"/>
      <c r="HD1069" s="147"/>
      <c r="HE1069" s="147"/>
      <c r="HF1069" s="147"/>
      <c r="HG1069" s="147"/>
      <c r="HI1069" s="147"/>
      <c r="HJ1069" s="147"/>
      <c r="HK1069" s="147"/>
      <c r="HL1069" s="147"/>
      <c r="HM1069" s="147"/>
    </row>
    <row r="1070" spans="1:221" s="149" customFormat="1" ht="12" customHeight="1" x14ac:dyDescent="0.2">
      <c r="A1070" s="150">
        <v>823</v>
      </c>
      <c r="B1070" s="151" t="s">
        <v>3313</v>
      </c>
      <c r="C1070" s="161"/>
      <c r="D1070" s="161"/>
      <c r="E1070" s="162"/>
      <c r="F1070" s="154">
        <f t="shared" si="233"/>
        <v>57.261657323559</v>
      </c>
      <c r="G1070" s="306">
        <v>1984</v>
      </c>
      <c r="H1070" s="281">
        <v>2025</v>
      </c>
      <c r="I1070" s="154">
        <f t="shared" si="232"/>
        <v>412306.7</v>
      </c>
      <c r="J1070" s="152">
        <f t="shared" si="240"/>
        <v>4794369.55</v>
      </c>
      <c r="K1070" s="155">
        <f t="shared" si="241"/>
        <v>0</v>
      </c>
      <c r="L1070" s="192">
        <v>0</v>
      </c>
      <c r="M1070" s="192">
        <v>0</v>
      </c>
      <c r="N1070" s="192">
        <v>0</v>
      </c>
      <c r="O1070" s="192">
        <v>0</v>
      </c>
      <c r="P1070" s="192">
        <v>0</v>
      </c>
      <c r="Q1070" s="155"/>
      <c r="R1070" s="155">
        <v>0</v>
      </c>
      <c r="S1070" s="155"/>
      <c r="T1070" s="155">
        <v>0</v>
      </c>
      <c r="U1070" s="155"/>
      <c r="V1070" s="155">
        <v>0</v>
      </c>
      <c r="W1070" s="197" t="str">
        <f t="shared" si="242"/>
        <v>0</v>
      </c>
      <c r="X1070" s="155">
        <v>0</v>
      </c>
      <c r="Y1070" s="162" t="s">
        <v>235</v>
      </c>
      <c r="Z1070" s="144">
        <v>631</v>
      </c>
      <c r="AA1070" s="155">
        <f t="shared" si="243"/>
        <v>4578622.92</v>
      </c>
      <c r="AB1070" s="144">
        <v>0</v>
      </c>
      <c r="AC1070" s="144">
        <v>0</v>
      </c>
      <c r="AD1070" s="144">
        <v>0</v>
      </c>
      <c r="AE1070" s="144">
        <v>0</v>
      </c>
      <c r="AF1070" s="144">
        <v>0</v>
      </c>
      <c r="AG1070" s="144">
        <v>0</v>
      </c>
      <c r="AH1070" s="144">
        <v>0</v>
      </c>
      <c r="AI1070" s="144">
        <v>0</v>
      </c>
      <c r="AJ1070" s="144">
        <v>0</v>
      </c>
      <c r="AK1070" s="144">
        <v>0</v>
      </c>
      <c r="AL1070" s="144">
        <v>0</v>
      </c>
      <c r="AM1070" s="144">
        <f t="shared" si="244"/>
        <v>143831.09</v>
      </c>
      <c r="AN1070" s="144">
        <f t="shared" si="245"/>
        <v>71915.539999999994</v>
      </c>
      <c r="AO1070" s="144">
        <v>0</v>
      </c>
      <c r="AP1070" s="144" t="s">
        <v>4526</v>
      </c>
      <c r="AQ1070" s="294"/>
      <c r="AR1070" s="144"/>
      <c r="AS1070" s="271"/>
      <c r="AT1070" s="144"/>
      <c r="AU1070" s="144"/>
      <c r="AV1070" s="158" t="s">
        <v>903</v>
      </c>
      <c r="AW1070" s="159" t="s">
        <v>3312</v>
      </c>
      <c r="AX1070" s="159" t="s">
        <v>3313</v>
      </c>
      <c r="AY1070" s="159" t="s">
        <v>878</v>
      </c>
      <c r="AZ1070" s="159" t="s">
        <v>879</v>
      </c>
      <c r="BA1070" s="158" t="s">
        <v>907</v>
      </c>
      <c r="BB1070" s="159" t="s">
        <v>891</v>
      </c>
      <c r="BC1070" s="158" t="s">
        <v>166</v>
      </c>
      <c r="BD1070" s="158" t="s">
        <v>844</v>
      </c>
      <c r="BE1070" s="158" t="s">
        <v>1491</v>
      </c>
      <c r="BF1070" s="160">
        <v>935.5</v>
      </c>
      <c r="BG1070" s="160">
        <v>850.3</v>
      </c>
      <c r="BH1070" s="158" t="s">
        <v>883</v>
      </c>
      <c r="BI1070" s="193">
        <v>7.5</v>
      </c>
      <c r="BJ1070" s="159" t="s">
        <v>884</v>
      </c>
      <c r="BK1070" s="160">
        <v>631</v>
      </c>
      <c r="BL1070" s="160">
        <v>0</v>
      </c>
      <c r="BM1070" s="160">
        <v>619</v>
      </c>
      <c r="BN1070" s="158"/>
      <c r="BO1070" s="159" t="s">
        <v>885</v>
      </c>
      <c r="BP1070" s="159" t="s">
        <v>886</v>
      </c>
      <c r="BQ1070" s="204" t="s">
        <v>887</v>
      </c>
      <c r="BR1070" s="160">
        <v>3494484.31</v>
      </c>
      <c r="BS1070" s="160">
        <v>412306.7</v>
      </c>
      <c r="BT1070" s="160">
        <v>0</v>
      </c>
      <c r="BU1070" s="138">
        <v>412306.7</v>
      </c>
      <c r="BV1070" s="160">
        <v>412306.7</v>
      </c>
      <c r="BW1070" s="160">
        <v>412306.7</v>
      </c>
      <c r="BX1070" s="160">
        <v>0</v>
      </c>
      <c r="BY1070" s="160">
        <v>411513.77</v>
      </c>
      <c r="BZ1070" s="160">
        <v>411513.77</v>
      </c>
      <c r="CA1070" s="160">
        <v>0</v>
      </c>
      <c r="CB1070" s="160">
        <v>411513.77</v>
      </c>
      <c r="CC1070" s="160">
        <v>411513.77</v>
      </c>
      <c r="CD1070" s="160">
        <v>0</v>
      </c>
      <c r="CE1070" s="145"/>
      <c r="CF1070" s="145"/>
      <c r="CG1070" s="145"/>
      <c r="CH1070" s="145"/>
      <c r="CI1070" s="145"/>
      <c r="CJ1070" s="145"/>
      <c r="CK1070" s="145"/>
      <c r="CL1070" s="145"/>
      <c r="CM1070" s="145"/>
      <c r="CN1070" s="145"/>
      <c r="CO1070" s="145"/>
      <c r="CP1070" s="145"/>
      <c r="CQ1070" s="145"/>
      <c r="CR1070" s="145"/>
      <c r="CS1070" s="145"/>
      <c r="CT1070" s="145"/>
      <c r="CU1070" s="145"/>
      <c r="CV1070" s="145"/>
      <c r="CW1070" s="145"/>
      <c r="CX1070" s="145"/>
      <c r="CY1070" s="145"/>
      <c r="CZ1070" s="145"/>
      <c r="DA1070" s="145"/>
      <c r="DB1070" s="145"/>
      <c r="DC1070" s="145"/>
      <c r="DD1070" s="145"/>
      <c r="DE1070" s="145"/>
      <c r="DF1070" s="145"/>
      <c r="DG1070" s="145"/>
      <c r="DH1070" s="145"/>
      <c r="DI1070" s="145"/>
      <c r="DJ1070" s="145"/>
      <c r="DK1070" s="145"/>
      <c r="DL1070" s="145"/>
      <c r="DM1070" s="145"/>
      <c r="DN1070" s="145"/>
      <c r="DO1070" s="145"/>
      <c r="DP1070" s="145"/>
      <c r="DQ1070" s="145"/>
      <c r="DR1070" s="145"/>
      <c r="DS1070" s="145"/>
      <c r="DT1070" s="145"/>
      <c r="DU1070" s="145"/>
      <c r="DV1070" s="145"/>
      <c r="DW1070" s="145"/>
      <c r="DX1070" s="145"/>
      <c r="DY1070" s="145"/>
      <c r="DZ1070" s="145"/>
      <c r="EA1070" s="145"/>
      <c r="EB1070" s="145"/>
      <c r="EC1070" s="145"/>
      <c r="ED1070" s="145"/>
      <c r="EE1070" s="145"/>
      <c r="EF1070" s="145"/>
      <c r="EG1070" s="145"/>
      <c r="EH1070" s="145"/>
      <c r="EI1070" s="145"/>
      <c r="EJ1070" s="145"/>
      <c r="EK1070" s="145"/>
      <c r="EL1070" s="145"/>
      <c r="EM1070" s="145"/>
      <c r="EN1070" s="145"/>
      <c r="EO1070" s="145"/>
      <c r="EP1070" s="145"/>
      <c r="EQ1070" s="145"/>
      <c r="ER1070" s="145"/>
      <c r="ES1070" s="145"/>
      <c r="ET1070" s="145"/>
      <c r="EU1070" s="145"/>
      <c r="EV1070" s="145"/>
      <c r="EW1070" s="145"/>
      <c r="EX1070" s="145"/>
      <c r="EY1070" s="145"/>
      <c r="EZ1070" s="145"/>
      <c r="FA1070" s="145"/>
      <c r="FB1070" s="145"/>
      <c r="FC1070" s="145"/>
      <c r="FD1070" s="145"/>
      <c r="FE1070" s="145"/>
      <c r="FF1070" s="145"/>
      <c r="FG1070" s="145"/>
      <c r="FH1070" s="145"/>
      <c r="FI1070" s="145"/>
      <c r="FJ1070" s="145"/>
      <c r="FK1070" s="145"/>
      <c r="FL1070" s="145"/>
      <c r="FM1070" s="145"/>
      <c r="FN1070" s="145"/>
      <c r="FO1070" s="145"/>
      <c r="FP1070" s="145"/>
      <c r="FQ1070" s="145"/>
      <c r="FR1070" s="145"/>
      <c r="FS1070" s="145"/>
      <c r="FT1070" s="146"/>
      <c r="FU1070" s="147"/>
      <c r="FV1070" s="147"/>
      <c r="FW1070" s="147"/>
      <c r="FX1070" s="147"/>
      <c r="FY1070" s="147"/>
      <c r="FZ1070" s="147"/>
      <c r="GA1070" s="147"/>
      <c r="GB1070" s="147"/>
      <c r="GC1070" s="147"/>
      <c r="GD1070" s="147"/>
      <c r="GE1070" s="147"/>
      <c r="GF1070" s="147"/>
      <c r="GG1070" s="148"/>
      <c r="GH1070" s="147"/>
      <c r="GI1070" s="147"/>
      <c r="GJ1070" s="147"/>
      <c r="GK1070" s="147"/>
      <c r="GL1070" s="147"/>
      <c r="GM1070" s="147"/>
      <c r="GN1070" s="147"/>
      <c r="GO1070" s="147"/>
      <c r="GP1070" s="147"/>
      <c r="GQ1070" s="147"/>
      <c r="GR1070" s="147"/>
      <c r="GS1070" s="147"/>
      <c r="GT1070" s="147"/>
      <c r="GU1070" s="147"/>
      <c r="GV1070" s="147"/>
      <c r="GW1070" s="147"/>
      <c r="GX1070" s="147"/>
      <c r="GY1070" s="147"/>
      <c r="GZ1070" s="147"/>
      <c r="HA1070" s="147"/>
      <c r="HB1070" s="147"/>
      <c r="HC1070" s="147"/>
      <c r="HD1070" s="147"/>
      <c r="HE1070" s="147"/>
      <c r="HF1070" s="147"/>
      <c r="HG1070" s="147"/>
      <c r="HI1070" s="147"/>
      <c r="HJ1070" s="147"/>
      <c r="HK1070" s="147"/>
      <c r="HL1070" s="147"/>
      <c r="HM1070" s="147"/>
    </row>
    <row r="1071" spans="1:221" s="149" customFormat="1" ht="12" customHeight="1" x14ac:dyDescent="0.2">
      <c r="A1071" s="150">
        <v>824</v>
      </c>
      <c r="B1071" s="151" t="s">
        <v>3315</v>
      </c>
      <c r="C1071" s="161"/>
      <c r="D1071" s="161"/>
      <c r="E1071" s="162"/>
      <c r="F1071" s="154">
        <f t="shared" si="233"/>
        <v>73.76965997322624</v>
      </c>
      <c r="G1071" s="306">
        <v>1986</v>
      </c>
      <c r="H1071" s="281">
        <v>2025</v>
      </c>
      <c r="I1071" s="154">
        <f t="shared" si="232"/>
        <v>385894.67</v>
      </c>
      <c r="J1071" s="152">
        <f t="shared" si="240"/>
        <v>4794369.55</v>
      </c>
      <c r="K1071" s="155">
        <f t="shared" si="241"/>
        <v>0</v>
      </c>
      <c r="L1071" s="192">
        <v>0</v>
      </c>
      <c r="M1071" s="192">
        <v>0</v>
      </c>
      <c r="N1071" s="192">
        <v>0</v>
      </c>
      <c r="O1071" s="192">
        <v>0</v>
      </c>
      <c r="P1071" s="192">
        <v>0</v>
      </c>
      <c r="Q1071" s="155"/>
      <c r="R1071" s="155">
        <v>0</v>
      </c>
      <c r="S1071" s="155"/>
      <c r="T1071" s="155">
        <v>0</v>
      </c>
      <c r="U1071" s="155"/>
      <c r="V1071" s="155">
        <v>0</v>
      </c>
      <c r="W1071" s="197" t="str">
        <f t="shared" si="242"/>
        <v>0</v>
      </c>
      <c r="X1071" s="155">
        <v>0</v>
      </c>
      <c r="Y1071" s="162" t="s">
        <v>235</v>
      </c>
      <c r="Z1071" s="144">
        <v>631</v>
      </c>
      <c r="AA1071" s="155">
        <f t="shared" si="243"/>
        <v>4578622.92</v>
      </c>
      <c r="AB1071" s="144">
        <v>0</v>
      </c>
      <c r="AC1071" s="144">
        <v>0</v>
      </c>
      <c r="AD1071" s="144">
        <v>0</v>
      </c>
      <c r="AE1071" s="144">
        <v>0</v>
      </c>
      <c r="AF1071" s="144">
        <v>0</v>
      </c>
      <c r="AG1071" s="144">
        <v>0</v>
      </c>
      <c r="AH1071" s="144">
        <v>0</v>
      </c>
      <c r="AI1071" s="144">
        <v>0</v>
      </c>
      <c r="AJ1071" s="144">
        <v>0</v>
      </c>
      <c r="AK1071" s="144">
        <v>0</v>
      </c>
      <c r="AL1071" s="144">
        <v>0</v>
      </c>
      <c r="AM1071" s="144">
        <f t="shared" si="244"/>
        <v>143831.09</v>
      </c>
      <c r="AN1071" s="144">
        <f t="shared" si="245"/>
        <v>71915.539999999994</v>
      </c>
      <c r="AO1071" s="144">
        <v>0</v>
      </c>
      <c r="AP1071" s="144" t="s">
        <v>4526</v>
      </c>
      <c r="AQ1071" s="294"/>
      <c r="AR1071" s="144"/>
      <c r="AS1071" s="271"/>
      <c r="AT1071" s="144"/>
      <c r="AU1071" s="144"/>
      <c r="AV1071" s="158" t="s">
        <v>909</v>
      </c>
      <c r="AW1071" s="159" t="s">
        <v>3314</v>
      </c>
      <c r="AX1071" s="159" t="s">
        <v>3315</v>
      </c>
      <c r="AY1071" s="159" t="s">
        <v>878</v>
      </c>
      <c r="AZ1071" s="159" t="s">
        <v>879</v>
      </c>
      <c r="BA1071" s="158" t="s">
        <v>1388</v>
      </c>
      <c r="BB1071" s="159" t="s">
        <v>891</v>
      </c>
      <c r="BC1071" s="158" t="s">
        <v>166</v>
      </c>
      <c r="BD1071" s="158" t="s">
        <v>165</v>
      </c>
      <c r="BE1071" s="158" t="s">
        <v>1466</v>
      </c>
      <c r="BF1071" s="160">
        <v>1031.7</v>
      </c>
      <c r="BG1071" s="160">
        <v>664</v>
      </c>
      <c r="BH1071" s="158" t="s">
        <v>883</v>
      </c>
      <c r="BI1071" s="193">
        <v>7.5</v>
      </c>
      <c r="BJ1071" s="159" t="s">
        <v>884</v>
      </c>
      <c r="BK1071" s="160">
        <v>631</v>
      </c>
      <c r="BL1071" s="160">
        <v>0</v>
      </c>
      <c r="BM1071" s="160">
        <v>619</v>
      </c>
      <c r="BN1071" s="158"/>
      <c r="BO1071" s="159" t="s">
        <v>885</v>
      </c>
      <c r="BP1071" s="159" t="s">
        <v>886</v>
      </c>
      <c r="BQ1071" s="204" t="s">
        <v>887</v>
      </c>
      <c r="BR1071" s="160">
        <v>3494484.31</v>
      </c>
      <c r="BS1071" s="160">
        <v>385894.67</v>
      </c>
      <c r="BT1071" s="160">
        <v>0</v>
      </c>
      <c r="BU1071" s="138">
        <v>385894.67</v>
      </c>
      <c r="BV1071" s="160">
        <v>396278.97</v>
      </c>
      <c r="BW1071" s="160">
        <v>396278.97</v>
      </c>
      <c r="BX1071" s="160">
        <v>0</v>
      </c>
      <c r="BY1071" s="160">
        <v>385796.6</v>
      </c>
      <c r="BZ1071" s="160">
        <v>385796.6</v>
      </c>
      <c r="CA1071" s="160">
        <v>0</v>
      </c>
      <c r="CB1071" s="160">
        <v>396004.12</v>
      </c>
      <c r="CC1071" s="160">
        <v>396004.12</v>
      </c>
      <c r="CD1071" s="160">
        <v>0</v>
      </c>
      <c r="CE1071" s="145"/>
      <c r="CF1071" s="145"/>
      <c r="CG1071" s="145"/>
      <c r="CH1071" s="145"/>
      <c r="CI1071" s="145"/>
      <c r="CJ1071" s="145"/>
      <c r="CK1071" s="145"/>
      <c r="CL1071" s="145"/>
      <c r="CM1071" s="145"/>
      <c r="CN1071" s="145"/>
      <c r="CO1071" s="145"/>
      <c r="CP1071" s="145"/>
      <c r="CQ1071" s="145"/>
      <c r="CR1071" s="145"/>
      <c r="CS1071" s="145"/>
      <c r="CT1071" s="145"/>
      <c r="CU1071" s="145"/>
      <c r="CV1071" s="145"/>
      <c r="CW1071" s="145"/>
      <c r="CX1071" s="145"/>
      <c r="CY1071" s="145"/>
      <c r="CZ1071" s="145"/>
      <c r="DA1071" s="145"/>
      <c r="DB1071" s="145"/>
      <c r="DC1071" s="145"/>
      <c r="DD1071" s="145"/>
      <c r="DE1071" s="145"/>
      <c r="DF1071" s="145"/>
      <c r="DG1071" s="145"/>
      <c r="DH1071" s="145"/>
      <c r="DI1071" s="145"/>
      <c r="DJ1071" s="145"/>
      <c r="DK1071" s="145"/>
      <c r="DL1071" s="145"/>
      <c r="DM1071" s="145"/>
      <c r="DN1071" s="145"/>
      <c r="DO1071" s="145"/>
      <c r="DP1071" s="145"/>
      <c r="DQ1071" s="145"/>
      <c r="DR1071" s="145"/>
      <c r="DS1071" s="145"/>
      <c r="DT1071" s="145"/>
      <c r="DU1071" s="145"/>
      <c r="DV1071" s="145"/>
      <c r="DW1071" s="145"/>
      <c r="DX1071" s="145"/>
      <c r="DY1071" s="145"/>
      <c r="DZ1071" s="145"/>
      <c r="EA1071" s="145"/>
      <c r="EB1071" s="145"/>
      <c r="EC1071" s="145"/>
      <c r="ED1071" s="145"/>
      <c r="EE1071" s="145"/>
      <c r="EF1071" s="145"/>
      <c r="EG1071" s="145"/>
      <c r="EH1071" s="145"/>
      <c r="EI1071" s="145"/>
      <c r="EJ1071" s="145"/>
      <c r="EK1071" s="145"/>
      <c r="EL1071" s="145"/>
      <c r="EM1071" s="145"/>
      <c r="EN1071" s="145"/>
      <c r="EO1071" s="145"/>
      <c r="EP1071" s="145"/>
      <c r="EQ1071" s="145"/>
      <c r="ER1071" s="145"/>
      <c r="ES1071" s="145"/>
      <c r="ET1071" s="145"/>
      <c r="EU1071" s="145"/>
      <c r="EV1071" s="145"/>
      <c r="EW1071" s="145"/>
      <c r="EX1071" s="145"/>
      <c r="EY1071" s="145"/>
      <c r="EZ1071" s="145"/>
      <c r="FA1071" s="145"/>
      <c r="FB1071" s="145"/>
      <c r="FC1071" s="145"/>
      <c r="FD1071" s="145"/>
      <c r="FE1071" s="145"/>
      <c r="FF1071" s="145"/>
      <c r="FG1071" s="145"/>
      <c r="FH1071" s="145"/>
      <c r="FI1071" s="145"/>
      <c r="FJ1071" s="145"/>
      <c r="FK1071" s="145"/>
      <c r="FL1071" s="145"/>
      <c r="FM1071" s="145"/>
      <c r="FN1071" s="145"/>
      <c r="FO1071" s="145"/>
      <c r="FP1071" s="145"/>
      <c r="FQ1071" s="145"/>
      <c r="FR1071" s="145"/>
      <c r="FS1071" s="145"/>
      <c r="FT1071" s="146"/>
      <c r="FU1071" s="147"/>
      <c r="FV1071" s="147"/>
      <c r="FW1071" s="147"/>
      <c r="FX1071" s="147"/>
      <c r="FY1071" s="147"/>
      <c r="FZ1071" s="147"/>
      <c r="GA1071" s="147"/>
      <c r="GB1071" s="147"/>
      <c r="GC1071" s="147"/>
      <c r="GD1071" s="147"/>
      <c r="GE1071" s="147"/>
      <c r="GF1071" s="147"/>
      <c r="GG1071" s="148"/>
      <c r="GH1071" s="147"/>
      <c r="GI1071" s="147"/>
      <c r="GJ1071" s="147"/>
      <c r="GK1071" s="147"/>
      <c r="GL1071" s="147"/>
      <c r="GM1071" s="147"/>
      <c r="GN1071" s="147"/>
      <c r="GO1071" s="147"/>
      <c r="GP1071" s="147"/>
      <c r="GQ1071" s="147"/>
      <c r="GR1071" s="147"/>
      <c r="GS1071" s="147"/>
      <c r="GT1071" s="147"/>
      <c r="GU1071" s="147"/>
      <c r="GV1071" s="147"/>
      <c r="GW1071" s="147"/>
      <c r="GX1071" s="147"/>
      <c r="GY1071" s="147"/>
      <c r="GZ1071" s="147"/>
      <c r="HA1071" s="147"/>
      <c r="HB1071" s="147"/>
      <c r="HC1071" s="147"/>
      <c r="HD1071" s="147"/>
      <c r="HE1071" s="147"/>
      <c r="HF1071" s="147"/>
      <c r="HG1071" s="147"/>
      <c r="HI1071" s="147"/>
      <c r="HJ1071" s="147"/>
      <c r="HK1071" s="147"/>
      <c r="HL1071" s="147"/>
      <c r="HM1071" s="147"/>
    </row>
    <row r="1072" spans="1:221" s="149" customFormat="1" ht="12" customHeight="1" x14ac:dyDescent="0.2">
      <c r="A1072" s="150">
        <v>825</v>
      </c>
      <c r="B1072" s="151" t="s">
        <v>3317</v>
      </c>
      <c r="C1072" s="161"/>
      <c r="D1072" s="161"/>
      <c r="E1072" s="162"/>
      <c r="F1072" s="154">
        <f t="shared" si="233"/>
        <v>64.608034670702139</v>
      </c>
      <c r="G1072" s="306">
        <v>1976</v>
      </c>
      <c r="H1072" s="281">
        <v>2024</v>
      </c>
      <c r="I1072" s="154">
        <f t="shared" si="232"/>
        <v>462457.15</v>
      </c>
      <c r="J1072" s="237">
        <f t="shared" si="240"/>
        <v>5713733.5999999996</v>
      </c>
      <c r="K1072" s="155">
        <f t="shared" si="241"/>
        <v>0</v>
      </c>
      <c r="L1072" s="192">
        <v>0</v>
      </c>
      <c r="M1072" s="192">
        <v>0</v>
      </c>
      <c r="N1072" s="192">
        <v>0</v>
      </c>
      <c r="O1072" s="192">
        <v>0</v>
      </c>
      <c r="P1072" s="192">
        <v>0</v>
      </c>
      <c r="Q1072" s="155"/>
      <c r="R1072" s="155">
        <v>0</v>
      </c>
      <c r="S1072" s="155"/>
      <c r="T1072" s="155">
        <v>0</v>
      </c>
      <c r="U1072" s="155"/>
      <c r="V1072" s="155">
        <v>0</v>
      </c>
      <c r="W1072" s="197" t="str">
        <f t="shared" si="242"/>
        <v>0</v>
      </c>
      <c r="X1072" s="155">
        <v>0</v>
      </c>
      <c r="Y1072" s="162" t="s">
        <v>235</v>
      </c>
      <c r="Z1072" s="144">
        <v>752</v>
      </c>
      <c r="AA1072" s="155">
        <f t="shared" si="243"/>
        <v>5456615.5899999999</v>
      </c>
      <c r="AB1072" s="144">
        <v>0</v>
      </c>
      <c r="AC1072" s="144">
        <v>0</v>
      </c>
      <c r="AD1072" s="144">
        <v>0</v>
      </c>
      <c r="AE1072" s="144">
        <v>0</v>
      </c>
      <c r="AF1072" s="144">
        <v>0</v>
      </c>
      <c r="AG1072" s="144">
        <v>0</v>
      </c>
      <c r="AH1072" s="144">
        <v>0</v>
      </c>
      <c r="AI1072" s="144">
        <v>0</v>
      </c>
      <c r="AJ1072" s="144">
        <v>0</v>
      </c>
      <c r="AK1072" s="144">
        <v>0</v>
      </c>
      <c r="AL1072" s="144">
        <v>0</v>
      </c>
      <c r="AM1072" s="144">
        <f t="shared" si="244"/>
        <v>171412.01</v>
      </c>
      <c r="AN1072" s="144">
        <f t="shared" si="245"/>
        <v>85706</v>
      </c>
      <c r="AO1072" s="144">
        <v>0</v>
      </c>
      <c r="AP1072" s="144" t="s">
        <v>4526</v>
      </c>
      <c r="AQ1072" s="294"/>
      <c r="AR1072" s="144"/>
      <c r="AS1072" s="271"/>
      <c r="AT1072" s="144"/>
      <c r="AU1072" s="144"/>
      <c r="AV1072" s="158" t="s">
        <v>914</v>
      </c>
      <c r="AW1072" s="159" t="s">
        <v>3316</v>
      </c>
      <c r="AX1072" s="159" t="s">
        <v>3317</v>
      </c>
      <c r="AY1072" s="159" t="s">
        <v>878</v>
      </c>
      <c r="AZ1072" s="159" t="s">
        <v>879</v>
      </c>
      <c r="BA1072" s="158" t="s">
        <v>912</v>
      </c>
      <c r="BB1072" s="159" t="s">
        <v>891</v>
      </c>
      <c r="BC1072" s="158" t="s">
        <v>166</v>
      </c>
      <c r="BD1072" s="158" t="s">
        <v>844</v>
      </c>
      <c r="BE1072" s="158" t="s">
        <v>872</v>
      </c>
      <c r="BF1072" s="160">
        <v>973.9</v>
      </c>
      <c r="BG1072" s="160">
        <v>903.1</v>
      </c>
      <c r="BH1072" s="158" t="s">
        <v>883</v>
      </c>
      <c r="BI1072" s="193">
        <v>7.5</v>
      </c>
      <c r="BJ1072" s="159" t="s">
        <v>884</v>
      </c>
      <c r="BK1072" s="160">
        <v>752</v>
      </c>
      <c r="BL1072" s="160">
        <v>640</v>
      </c>
      <c r="BM1072" s="160">
        <v>834</v>
      </c>
      <c r="BN1072" s="158"/>
      <c r="BO1072" s="159" t="s">
        <v>885</v>
      </c>
      <c r="BP1072" s="159" t="s">
        <v>886</v>
      </c>
      <c r="BQ1072" s="204" t="s">
        <v>887</v>
      </c>
      <c r="BR1072" s="160">
        <v>4164583.52</v>
      </c>
      <c r="BS1072" s="160">
        <v>462457.15</v>
      </c>
      <c r="BT1072" s="160">
        <v>0</v>
      </c>
      <c r="BU1072" s="138">
        <v>462457.15</v>
      </c>
      <c r="BV1072" s="160">
        <v>462488.47</v>
      </c>
      <c r="BW1072" s="160">
        <v>462488.47</v>
      </c>
      <c r="BX1072" s="160">
        <v>0</v>
      </c>
      <c r="BY1072" s="160">
        <v>462402.68</v>
      </c>
      <c r="BZ1072" s="160">
        <v>462402.68</v>
      </c>
      <c r="CA1072" s="160">
        <v>0</v>
      </c>
      <c r="CB1072" s="160">
        <v>462402.68</v>
      </c>
      <c r="CC1072" s="160">
        <v>462402.68</v>
      </c>
      <c r="CD1072" s="160">
        <v>0</v>
      </c>
      <c r="CE1072" s="145"/>
      <c r="CF1072" s="145"/>
      <c r="CG1072" s="145"/>
      <c r="CH1072" s="145"/>
      <c r="CI1072" s="145"/>
      <c r="CJ1072" s="145"/>
      <c r="CK1072" s="145"/>
      <c r="CL1072" s="145"/>
      <c r="CM1072" s="145"/>
      <c r="CN1072" s="145"/>
      <c r="CO1072" s="145"/>
      <c r="CP1072" s="145"/>
      <c r="CQ1072" s="145"/>
      <c r="CR1072" s="145"/>
      <c r="CS1072" s="145"/>
      <c r="CT1072" s="145"/>
      <c r="CU1072" s="145"/>
      <c r="CV1072" s="145"/>
      <c r="CW1072" s="145"/>
      <c r="CX1072" s="145"/>
      <c r="CY1072" s="145"/>
      <c r="CZ1072" s="145"/>
      <c r="DA1072" s="145"/>
      <c r="DB1072" s="145"/>
      <c r="DC1072" s="145"/>
      <c r="DD1072" s="145"/>
      <c r="DE1072" s="145"/>
      <c r="DF1072" s="145"/>
      <c r="DG1072" s="145"/>
      <c r="DH1072" s="145"/>
      <c r="DI1072" s="145"/>
      <c r="DJ1072" s="145"/>
      <c r="DK1072" s="145"/>
      <c r="DL1072" s="145"/>
      <c r="DM1072" s="145"/>
      <c r="DN1072" s="145"/>
      <c r="DO1072" s="145"/>
      <c r="DP1072" s="145"/>
      <c r="DQ1072" s="145"/>
      <c r="DR1072" s="145"/>
      <c r="DS1072" s="145"/>
      <c r="DT1072" s="145"/>
      <c r="DU1072" s="145"/>
      <c r="DV1072" s="145"/>
      <c r="DW1072" s="145"/>
      <c r="DX1072" s="145"/>
      <c r="DY1072" s="145"/>
      <c r="DZ1072" s="145"/>
      <c r="EA1072" s="145"/>
      <c r="EB1072" s="145"/>
      <c r="EC1072" s="145"/>
      <c r="ED1072" s="145"/>
      <c r="EE1072" s="145"/>
      <c r="EF1072" s="145"/>
      <c r="EG1072" s="145"/>
      <c r="EH1072" s="145"/>
      <c r="EI1072" s="145"/>
      <c r="EJ1072" s="145"/>
      <c r="EK1072" s="145"/>
      <c r="EL1072" s="145"/>
      <c r="EM1072" s="145"/>
      <c r="EN1072" s="145"/>
      <c r="EO1072" s="145"/>
      <c r="EP1072" s="145"/>
      <c r="EQ1072" s="145"/>
      <c r="ER1072" s="145"/>
      <c r="ES1072" s="145"/>
      <c r="ET1072" s="145"/>
      <c r="EU1072" s="145"/>
      <c r="EV1072" s="145"/>
      <c r="EW1072" s="145"/>
      <c r="EX1072" s="145"/>
      <c r="EY1072" s="145"/>
      <c r="EZ1072" s="145"/>
      <c r="FA1072" s="145"/>
      <c r="FB1072" s="145"/>
      <c r="FC1072" s="145"/>
      <c r="FD1072" s="145"/>
      <c r="FE1072" s="145"/>
      <c r="FF1072" s="145"/>
      <c r="FG1072" s="145"/>
      <c r="FH1072" s="145"/>
      <c r="FI1072" s="145"/>
      <c r="FJ1072" s="145"/>
      <c r="FK1072" s="145"/>
      <c r="FL1072" s="145"/>
      <c r="FM1072" s="145"/>
      <c r="FN1072" s="145"/>
      <c r="FO1072" s="145"/>
      <c r="FP1072" s="145"/>
      <c r="FQ1072" s="145"/>
      <c r="FR1072" s="145"/>
      <c r="FS1072" s="145"/>
      <c r="FT1072" s="146"/>
      <c r="FU1072" s="147"/>
      <c r="FV1072" s="147"/>
      <c r="FW1072" s="147"/>
      <c r="FX1072" s="147"/>
      <c r="FY1072" s="147"/>
      <c r="FZ1072" s="147"/>
      <c r="GA1072" s="147"/>
      <c r="GB1072" s="147"/>
      <c r="GC1072" s="147"/>
      <c r="GD1072" s="147"/>
      <c r="GE1072" s="147"/>
      <c r="GF1072" s="147"/>
      <c r="GG1072" s="148"/>
      <c r="GH1072" s="147"/>
      <c r="GI1072" s="147"/>
      <c r="GJ1072" s="147"/>
      <c r="GK1072" s="147"/>
      <c r="GL1072" s="147"/>
      <c r="GM1072" s="147"/>
      <c r="GN1072" s="147"/>
      <c r="GO1072" s="147"/>
      <c r="GP1072" s="147"/>
      <c r="GQ1072" s="147"/>
      <c r="GR1072" s="147"/>
      <c r="GS1072" s="147"/>
      <c r="GT1072" s="147"/>
      <c r="GU1072" s="147"/>
      <c r="GV1072" s="147"/>
      <c r="GW1072" s="147"/>
      <c r="GX1072" s="147"/>
      <c r="GY1072" s="147"/>
      <c r="GZ1072" s="147"/>
      <c r="HA1072" s="147"/>
      <c r="HB1072" s="147"/>
      <c r="HC1072" s="147"/>
      <c r="HD1072" s="147"/>
      <c r="HE1072" s="147"/>
      <c r="HF1072" s="147"/>
      <c r="HG1072" s="147"/>
      <c r="HI1072" s="147"/>
      <c r="HJ1072" s="147"/>
      <c r="HK1072" s="147"/>
      <c r="HL1072" s="147"/>
      <c r="HM1072" s="147"/>
    </row>
    <row r="1073" spans="1:221" s="149" customFormat="1" ht="12" customHeight="1" x14ac:dyDescent="0.2">
      <c r="A1073" s="150">
        <v>826</v>
      </c>
      <c r="B1073" s="151" t="s">
        <v>3319</v>
      </c>
      <c r="C1073" s="161"/>
      <c r="D1073" s="161"/>
      <c r="E1073" s="162"/>
      <c r="F1073" s="154">
        <f t="shared" si="233"/>
        <v>65.154865078546621</v>
      </c>
      <c r="G1073" s="306">
        <v>1980</v>
      </c>
      <c r="H1073" s="281">
        <v>2024</v>
      </c>
      <c r="I1073" s="154">
        <f t="shared" si="232"/>
        <v>483356.06</v>
      </c>
      <c r="J1073" s="237">
        <f t="shared" si="240"/>
        <v>6169616.5999999996</v>
      </c>
      <c r="K1073" s="155">
        <f t="shared" si="241"/>
        <v>0</v>
      </c>
      <c r="L1073" s="192">
        <v>0</v>
      </c>
      <c r="M1073" s="192">
        <v>0</v>
      </c>
      <c r="N1073" s="192">
        <v>0</v>
      </c>
      <c r="O1073" s="192">
        <v>0</v>
      </c>
      <c r="P1073" s="192">
        <v>0</v>
      </c>
      <c r="Q1073" s="155"/>
      <c r="R1073" s="155">
        <v>0</v>
      </c>
      <c r="S1073" s="155"/>
      <c r="T1073" s="155">
        <v>0</v>
      </c>
      <c r="U1073" s="155"/>
      <c r="V1073" s="155">
        <v>0</v>
      </c>
      <c r="W1073" s="197" t="str">
        <f t="shared" si="242"/>
        <v>0</v>
      </c>
      <c r="X1073" s="155">
        <v>0</v>
      </c>
      <c r="Y1073" s="162" t="s">
        <v>235</v>
      </c>
      <c r="Z1073" s="144">
        <v>812</v>
      </c>
      <c r="AA1073" s="155">
        <f t="shared" si="243"/>
        <v>5891983.8499999996</v>
      </c>
      <c r="AB1073" s="144">
        <v>0</v>
      </c>
      <c r="AC1073" s="144">
        <v>0</v>
      </c>
      <c r="AD1073" s="144">
        <v>0</v>
      </c>
      <c r="AE1073" s="144">
        <v>0</v>
      </c>
      <c r="AF1073" s="144">
        <v>0</v>
      </c>
      <c r="AG1073" s="144">
        <v>0</v>
      </c>
      <c r="AH1073" s="144">
        <v>0</v>
      </c>
      <c r="AI1073" s="144">
        <v>0</v>
      </c>
      <c r="AJ1073" s="144">
        <v>0</v>
      </c>
      <c r="AK1073" s="144">
        <v>0</v>
      </c>
      <c r="AL1073" s="144">
        <v>0</v>
      </c>
      <c r="AM1073" s="144">
        <f t="shared" si="244"/>
        <v>185088.5</v>
      </c>
      <c r="AN1073" s="144">
        <f t="shared" si="245"/>
        <v>92544.25</v>
      </c>
      <c r="AO1073" s="144">
        <v>0</v>
      </c>
      <c r="AP1073" s="144" t="s">
        <v>4526</v>
      </c>
      <c r="AQ1073" s="294"/>
      <c r="AR1073" s="144"/>
      <c r="AS1073" s="271"/>
      <c r="AT1073" s="144"/>
      <c r="AU1073" s="144"/>
      <c r="AV1073" s="158" t="s">
        <v>919</v>
      </c>
      <c r="AW1073" s="159" t="s">
        <v>3318</v>
      </c>
      <c r="AX1073" s="159" t="s">
        <v>3319</v>
      </c>
      <c r="AY1073" s="159" t="s">
        <v>878</v>
      </c>
      <c r="AZ1073" s="159" t="s">
        <v>879</v>
      </c>
      <c r="BA1073" s="158" t="s">
        <v>1076</v>
      </c>
      <c r="BB1073" s="159" t="s">
        <v>891</v>
      </c>
      <c r="BC1073" s="158" t="s">
        <v>166</v>
      </c>
      <c r="BD1073" s="158" t="s">
        <v>844</v>
      </c>
      <c r="BE1073" s="158" t="s">
        <v>867</v>
      </c>
      <c r="BF1073" s="160">
        <v>1055.7</v>
      </c>
      <c r="BG1073" s="160">
        <v>969.7</v>
      </c>
      <c r="BH1073" s="158" t="s">
        <v>883</v>
      </c>
      <c r="BI1073" s="193">
        <v>7.5</v>
      </c>
      <c r="BJ1073" s="159" t="s">
        <v>884</v>
      </c>
      <c r="BK1073" s="160">
        <v>812</v>
      </c>
      <c r="BL1073" s="160">
        <v>0</v>
      </c>
      <c r="BM1073" s="160">
        <v>838</v>
      </c>
      <c r="BN1073" s="158"/>
      <c r="BO1073" s="159" t="s">
        <v>885</v>
      </c>
      <c r="BP1073" s="159" t="s">
        <v>886</v>
      </c>
      <c r="BQ1073" s="204" t="s">
        <v>887</v>
      </c>
      <c r="BR1073" s="160">
        <v>4496864.12</v>
      </c>
      <c r="BS1073" s="160">
        <v>483356.06</v>
      </c>
      <c r="BT1073" s="160">
        <v>0</v>
      </c>
      <c r="BU1073" s="138">
        <v>483356.06</v>
      </c>
      <c r="BV1073" s="160">
        <v>483356.06</v>
      </c>
      <c r="BW1073" s="160">
        <v>483356.06</v>
      </c>
      <c r="BX1073" s="160">
        <v>0</v>
      </c>
      <c r="BY1073" s="160">
        <v>483088.03</v>
      </c>
      <c r="BZ1073" s="160">
        <v>483088.03</v>
      </c>
      <c r="CA1073" s="160">
        <v>0</v>
      </c>
      <c r="CB1073" s="160">
        <v>483088.03</v>
      </c>
      <c r="CC1073" s="160">
        <v>483088.03</v>
      </c>
      <c r="CD1073" s="160">
        <v>0</v>
      </c>
      <c r="CE1073" s="145"/>
      <c r="CF1073" s="145"/>
      <c r="CG1073" s="145"/>
      <c r="CH1073" s="145"/>
      <c r="CI1073" s="145"/>
      <c r="CJ1073" s="145"/>
      <c r="CK1073" s="145"/>
      <c r="CL1073" s="145"/>
      <c r="CM1073" s="145"/>
      <c r="CN1073" s="145"/>
      <c r="CO1073" s="145"/>
      <c r="CP1073" s="145"/>
      <c r="CQ1073" s="145"/>
      <c r="CR1073" s="145"/>
      <c r="CS1073" s="145"/>
      <c r="CT1073" s="145"/>
      <c r="CU1073" s="145"/>
      <c r="CV1073" s="145"/>
      <c r="CW1073" s="145"/>
      <c r="CX1073" s="145"/>
      <c r="CY1073" s="145"/>
      <c r="CZ1073" s="145"/>
      <c r="DA1073" s="145"/>
      <c r="DB1073" s="145"/>
      <c r="DC1073" s="145"/>
      <c r="DD1073" s="145"/>
      <c r="DE1073" s="145"/>
      <c r="DF1073" s="145"/>
      <c r="DG1073" s="145"/>
      <c r="DH1073" s="145"/>
      <c r="DI1073" s="145"/>
      <c r="DJ1073" s="145"/>
      <c r="DK1073" s="145"/>
      <c r="DL1073" s="145"/>
      <c r="DM1073" s="145"/>
      <c r="DN1073" s="145"/>
      <c r="DO1073" s="145"/>
      <c r="DP1073" s="145"/>
      <c r="DQ1073" s="145"/>
      <c r="DR1073" s="145"/>
      <c r="DS1073" s="145"/>
      <c r="DT1073" s="145"/>
      <c r="DU1073" s="145"/>
      <c r="DV1073" s="145"/>
      <c r="DW1073" s="145"/>
      <c r="DX1073" s="145"/>
      <c r="DY1073" s="145"/>
      <c r="DZ1073" s="145"/>
      <c r="EA1073" s="145"/>
      <c r="EB1073" s="145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  <c r="EW1073" s="145"/>
      <c r="EX1073" s="145"/>
      <c r="EY1073" s="145"/>
      <c r="EZ1073" s="145"/>
      <c r="FA1073" s="145"/>
      <c r="FB1073" s="145"/>
      <c r="FC1073" s="145"/>
      <c r="FD1073" s="145"/>
      <c r="FE1073" s="145"/>
      <c r="FF1073" s="145"/>
      <c r="FG1073" s="145"/>
      <c r="FH1073" s="145"/>
      <c r="FI1073" s="145"/>
      <c r="FJ1073" s="145"/>
      <c r="FK1073" s="145"/>
      <c r="FL1073" s="145"/>
      <c r="FM1073" s="145"/>
      <c r="FN1073" s="145"/>
      <c r="FO1073" s="145"/>
      <c r="FP1073" s="145"/>
      <c r="FQ1073" s="145"/>
      <c r="FR1073" s="145"/>
      <c r="FS1073" s="145"/>
      <c r="FT1073" s="146"/>
      <c r="FU1073" s="147"/>
      <c r="FV1073" s="147"/>
      <c r="FW1073" s="147"/>
      <c r="FX1073" s="147"/>
      <c r="FY1073" s="147"/>
      <c r="FZ1073" s="147"/>
      <c r="GA1073" s="147"/>
      <c r="GB1073" s="147"/>
      <c r="GC1073" s="147"/>
      <c r="GD1073" s="147"/>
      <c r="GE1073" s="147"/>
      <c r="GF1073" s="147"/>
      <c r="GG1073" s="148"/>
      <c r="GH1073" s="147"/>
      <c r="GI1073" s="147"/>
      <c r="GJ1073" s="147"/>
      <c r="GK1073" s="147"/>
      <c r="GL1073" s="147"/>
      <c r="GM1073" s="147"/>
      <c r="GN1073" s="147"/>
      <c r="GO1073" s="147"/>
      <c r="GP1073" s="147"/>
      <c r="GQ1073" s="147"/>
      <c r="GR1073" s="147"/>
      <c r="GS1073" s="147"/>
      <c r="GT1073" s="147"/>
      <c r="GU1073" s="147"/>
      <c r="GV1073" s="147"/>
      <c r="GW1073" s="147"/>
      <c r="GX1073" s="147"/>
      <c r="GY1073" s="147"/>
      <c r="GZ1073" s="147"/>
      <c r="HA1073" s="147"/>
      <c r="HB1073" s="147"/>
      <c r="HC1073" s="147"/>
      <c r="HD1073" s="147"/>
      <c r="HE1073" s="147"/>
      <c r="HF1073" s="147"/>
      <c r="HG1073" s="147"/>
      <c r="HI1073" s="147"/>
      <c r="HJ1073" s="147"/>
      <c r="HK1073" s="147"/>
      <c r="HL1073" s="147"/>
      <c r="HM1073" s="147"/>
    </row>
    <row r="1074" spans="1:221" s="149" customFormat="1" ht="12" customHeight="1" x14ac:dyDescent="0.2">
      <c r="A1074" s="150">
        <v>827</v>
      </c>
      <c r="B1074" s="151" t="s">
        <v>3321</v>
      </c>
      <c r="C1074" s="161"/>
      <c r="D1074" s="161"/>
      <c r="E1074" s="162"/>
      <c r="F1074" s="154">
        <f t="shared" si="233"/>
        <v>91.71263614867361</v>
      </c>
      <c r="G1074" s="306">
        <v>1974</v>
      </c>
      <c r="H1074" s="281">
        <v>2023</v>
      </c>
      <c r="I1074" s="154">
        <f t="shared" si="232"/>
        <v>455089.37</v>
      </c>
      <c r="J1074" s="310">
        <f t="shared" si="240"/>
        <v>7901972</v>
      </c>
      <c r="K1074" s="155">
        <f t="shared" si="241"/>
        <v>0</v>
      </c>
      <c r="L1074" s="192">
        <v>0</v>
      </c>
      <c r="M1074" s="192">
        <v>0</v>
      </c>
      <c r="N1074" s="192">
        <v>0</v>
      </c>
      <c r="O1074" s="192">
        <v>0</v>
      </c>
      <c r="P1074" s="192">
        <v>0</v>
      </c>
      <c r="Q1074" s="155"/>
      <c r="R1074" s="155">
        <v>0</v>
      </c>
      <c r="S1074" s="155"/>
      <c r="T1074" s="155">
        <v>0</v>
      </c>
      <c r="U1074" s="155"/>
      <c r="V1074" s="155">
        <v>0</v>
      </c>
      <c r="W1074" s="197" t="str">
        <f t="shared" si="242"/>
        <v>0</v>
      </c>
      <c r="X1074" s="155">
        <v>0</v>
      </c>
      <c r="Y1074" s="162" t="s">
        <v>235</v>
      </c>
      <c r="Z1074" s="144">
        <v>1040</v>
      </c>
      <c r="AA1074" s="155">
        <f t="shared" si="243"/>
        <v>7546383.2599999998</v>
      </c>
      <c r="AB1074" s="144">
        <v>0</v>
      </c>
      <c r="AC1074" s="144">
        <v>0</v>
      </c>
      <c r="AD1074" s="144">
        <v>0</v>
      </c>
      <c r="AE1074" s="144">
        <v>0</v>
      </c>
      <c r="AF1074" s="144">
        <v>0</v>
      </c>
      <c r="AG1074" s="144">
        <v>0</v>
      </c>
      <c r="AH1074" s="144">
        <v>0</v>
      </c>
      <c r="AI1074" s="144">
        <v>0</v>
      </c>
      <c r="AJ1074" s="144">
        <v>0</v>
      </c>
      <c r="AK1074" s="144">
        <v>0</v>
      </c>
      <c r="AL1074" s="144">
        <v>0</v>
      </c>
      <c r="AM1074" s="144">
        <f t="shared" si="244"/>
        <v>237059.16</v>
      </c>
      <c r="AN1074" s="144">
        <f t="shared" si="245"/>
        <v>118529.58</v>
      </c>
      <c r="AO1074" s="144">
        <v>0</v>
      </c>
      <c r="AP1074" s="144" t="s">
        <v>4526</v>
      </c>
      <c r="AQ1074" s="294"/>
      <c r="AR1074" s="144"/>
      <c r="AS1074" s="271"/>
      <c r="AT1074" s="144"/>
      <c r="AU1074" s="144"/>
      <c r="AV1074" s="158" t="s">
        <v>922</v>
      </c>
      <c r="AW1074" s="159" t="s">
        <v>3320</v>
      </c>
      <c r="AX1074" s="159" t="s">
        <v>3321</v>
      </c>
      <c r="AY1074" s="159" t="s">
        <v>878</v>
      </c>
      <c r="AZ1074" s="159" t="s">
        <v>879</v>
      </c>
      <c r="BA1074" s="158" t="s">
        <v>1090</v>
      </c>
      <c r="BB1074" s="159" t="s">
        <v>891</v>
      </c>
      <c r="BC1074" s="158" t="s">
        <v>166</v>
      </c>
      <c r="BD1074" s="158" t="s">
        <v>844</v>
      </c>
      <c r="BE1074" s="158" t="s">
        <v>2778</v>
      </c>
      <c r="BF1074" s="160">
        <v>984.5</v>
      </c>
      <c r="BG1074" s="160">
        <v>902.2</v>
      </c>
      <c r="BH1074" s="158" t="s">
        <v>883</v>
      </c>
      <c r="BI1074" s="193">
        <v>7.5</v>
      </c>
      <c r="BJ1074" s="159" t="s">
        <v>884</v>
      </c>
      <c r="BK1074" s="160">
        <v>1040</v>
      </c>
      <c r="BL1074" s="160">
        <v>310</v>
      </c>
      <c r="BM1074" s="160">
        <v>819</v>
      </c>
      <c r="BN1074" s="158"/>
      <c r="BO1074" s="159" t="s">
        <v>885</v>
      </c>
      <c r="BP1074" s="159" t="s">
        <v>886</v>
      </c>
      <c r="BQ1074" s="204" t="s">
        <v>887</v>
      </c>
      <c r="BR1074" s="160">
        <v>5759530.4000000004</v>
      </c>
      <c r="BS1074" s="160">
        <v>455089.37</v>
      </c>
      <c r="BT1074" s="160">
        <v>0</v>
      </c>
      <c r="BU1074" s="138">
        <v>455089.37</v>
      </c>
      <c r="BV1074" s="160">
        <v>455089.37</v>
      </c>
      <c r="BW1074" s="160">
        <v>455089.37</v>
      </c>
      <c r="BX1074" s="160">
        <v>0</v>
      </c>
      <c r="BY1074" s="160">
        <v>452927.58</v>
      </c>
      <c r="BZ1074" s="160">
        <v>452927.58</v>
      </c>
      <c r="CA1074" s="160">
        <v>0</v>
      </c>
      <c r="CB1074" s="160">
        <v>452927.58</v>
      </c>
      <c r="CC1074" s="160">
        <v>452927.58</v>
      </c>
      <c r="CD1074" s="160">
        <v>0</v>
      </c>
      <c r="CE1074" s="145"/>
      <c r="CF1074" s="145"/>
      <c r="CG1074" s="145"/>
      <c r="CH1074" s="145"/>
      <c r="CI1074" s="145"/>
      <c r="CJ1074" s="145"/>
      <c r="CK1074" s="145"/>
      <c r="CL1074" s="145"/>
      <c r="CM1074" s="145"/>
      <c r="CN1074" s="145"/>
      <c r="CO1074" s="145"/>
      <c r="CP1074" s="145"/>
      <c r="CQ1074" s="145"/>
      <c r="CR1074" s="145"/>
      <c r="CS1074" s="145"/>
      <c r="CT1074" s="145"/>
      <c r="CU1074" s="145"/>
      <c r="CV1074" s="145"/>
      <c r="CW1074" s="145"/>
      <c r="CX1074" s="145"/>
      <c r="CY1074" s="145"/>
      <c r="CZ1074" s="145"/>
      <c r="DA1074" s="145"/>
      <c r="DB1074" s="145"/>
      <c r="DC1074" s="145"/>
      <c r="DD1074" s="145"/>
      <c r="DE1074" s="145"/>
      <c r="DF1074" s="145"/>
      <c r="DG1074" s="145"/>
      <c r="DH1074" s="145"/>
      <c r="DI1074" s="145"/>
      <c r="DJ1074" s="145"/>
      <c r="DK1074" s="145"/>
      <c r="DL1074" s="145"/>
      <c r="DM1074" s="145"/>
      <c r="DN1074" s="145"/>
      <c r="DO1074" s="145"/>
      <c r="DP1074" s="145"/>
      <c r="DQ1074" s="145"/>
      <c r="DR1074" s="145"/>
      <c r="DS1074" s="145"/>
      <c r="DT1074" s="145"/>
      <c r="DU1074" s="145"/>
      <c r="DV1074" s="145"/>
      <c r="DW1074" s="145"/>
      <c r="DX1074" s="145"/>
      <c r="DY1074" s="145"/>
      <c r="DZ1074" s="145"/>
      <c r="EA1074" s="145"/>
      <c r="EB1074" s="145"/>
      <c r="EC1074" s="145"/>
      <c r="ED1074" s="145"/>
      <c r="EE1074" s="145"/>
      <c r="EF1074" s="145"/>
      <c r="EG1074" s="145"/>
      <c r="EH1074" s="145"/>
      <c r="EI1074" s="145"/>
      <c r="EJ1074" s="145"/>
      <c r="EK1074" s="145"/>
      <c r="EL1074" s="145"/>
      <c r="EM1074" s="145"/>
      <c r="EN1074" s="145"/>
      <c r="EO1074" s="145"/>
      <c r="EP1074" s="145"/>
      <c r="EQ1074" s="145"/>
      <c r="ER1074" s="145"/>
      <c r="ES1074" s="145"/>
      <c r="ET1074" s="145"/>
      <c r="EU1074" s="145"/>
      <c r="EV1074" s="145"/>
      <c r="EW1074" s="145"/>
      <c r="EX1074" s="145"/>
      <c r="EY1074" s="145"/>
      <c r="EZ1074" s="145"/>
      <c r="FA1074" s="145"/>
      <c r="FB1074" s="145"/>
      <c r="FC1074" s="145"/>
      <c r="FD1074" s="145"/>
      <c r="FE1074" s="145"/>
      <c r="FF1074" s="145"/>
      <c r="FG1074" s="145"/>
      <c r="FH1074" s="145"/>
      <c r="FI1074" s="145"/>
      <c r="FJ1074" s="145"/>
      <c r="FK1074" s="145"/>
      <c r="FL1074" s="145"/>
      <c r="FM1074" s="145"/>
      <c r="FN1074" s="145"/>
      <c r="FO1074" s="145"/>
      <c r="FP1074" s="145"/>
      <c r="FQ1074" s="145"/>
      <c r="FR1074" s="145"/>
      <c r="FS1074" s="145"/>
      <c r="FT1074" s="146"/>
      <c r="FU1074" s="147"/>
      <c r="FV1074" s="147"/>
      <c r="FW1074" s="147"/>
      <c r="FX1074" s="147"/>
      <c r="FY1074" s="147"/>
      <c r="FZ1074" s="147"/>
      <c r="GA1074" s="147"/>
      <c r="GB1074" s="147"/>
      <c r="GC1074" s="147"/>
      <c r="GD1074" s="147"/>
      <c r="GE1074" s="147"/>
      <c r="GF1074" s="147"/>
      <c r="GG1074" s="148"/>
      <c r="GH1074" s="147"/>
      <c r="GI1074" s="147"/>
      <c r="GJ1074" s="147"/>
      <c r="GK1074" s="147"/>
      <c r="GL1074" s="147"/>
      <c r="GM1074" s="147"/>
      <c r="GN1074" s="147"/>
      <c r="GO1074" s="147"/>
      <c r="GP1074" s="147"/>
      <c r="GQ1074" s="147"/>
      <c r="GR1074" s="147"/>
      <c r="GS1074" s="147"/>
      <c r="GT1074" s="147"/>
      <c r="GU1074" s="147"/>
      <c r="GV1074" s="147"/>
      <c r="GW1074" s="147"/>
      <c r="GX1074" s="147"/>
      <c r="GY1074" s="147"/>
      <c r="GZ1074" s="147"/>
      <c r="HA1074" s="147"/>
      <c r="HB1074" s="147"/>
      <c r="HC1074" s="147"/>
      <c r="HD1074" s="147"/>
      <c r="HE1074" s="147"/>
      <c r="HF1074" s="147"/>
      <c r="HG1074" s="147"/>
      <c r="HI1074" s="147"/>
      <c r="HJ1074" s="147"/>
      <c r="HK1074" s="147"/>
      <c r="HL1074" s="147"/>
      <c r="HM1074" s="147"/>
    </row>
    <row r="1075" spans="1:221" s="143" customFormat="1" ht="12" customHeight="1" x14ac:dyDescent="0.2">
      <c r="A1075" s="131"/>
      <c r="B1075" s="132"/>
      <c r="C1075" s="133"/>
      <c r="D1075" s="133"/>
      <c r="E1075" s="134"/>
      <c r="F1075" s="154"/>
      <c r="G1075" s="279">
        <v>0</v>
      </c>
      <c r="H1075" s="283"/>
      <c r="I1075" s="154">
        <f t="shared" si="232"/>
        <v>0</v>
      </c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  <c r="AG1075" s="135"/>
      <c r="AH1075" s="135"/>
      <c r="AI1075" s="135"/>
      <c r="AJ1075" s="135"/>
      <c r="AK1075" s="135"/>
      <c r="AL1075" s="135"/>
      <c r="AM1075" s="135"/>
      <c r="AN1075" s="135"/>
      <c r="AO1075" s="135"/>
      <c r="AP1075" s="135"/>
      <c r="AQ1075" s="298"/>
      <c r="AR1075" s="135"/>
      <c r="AS1075" s="189"/>
      <c r="AT1075" s="135"/>
      <c r="AU1075" s="135"/>
      <c r="AV1075" s="136"/>
      <c r="AW1075" s="137"/>
      <c r="AX1075" s="137"/>
      <c r="AY1075" s="137"/>
      <c r="AZ1075" s="137"/>
      <c r="BA1075" s="136"/>
      <c r="BB1075" s="137"/>
      <c r="BC1075" s="136"/>
      <c r="BD1075" s="136"/>
      <c r="BE1075" s="136"/>
      <c r="BF1075" s="138"/>
      <c r="BG1075" s="138"/>
      <c r="BH1075" s="136"/>
      <c r="BI1075" s="193">
        <v>7.5</v>
      </c>
      <c r="BJ1075" s="137"/>
      <c r="BK1075" s="138"/>
      <c r="BL1075" s="138"/>
      <c r="BM1075" s="138"/>
      <c r="BN1075" s="136"/>
      <c r="BO1075" s="137"/>
      <c r="BP1075" s="137"/>
      <c r="BQ1075" s="207"/>
      <c r="BR1075" s="138"/>
      <c r="BS1075" s="138"/>
      <c r="BT1075" s="138"/>
      <c r="BU1075" s="138"/>
      <c r="BV1075" s="138"/>
      <c r="BW1075" s="138"/>
      <c r="BX1075" s="138"/>
      <c r="BY1075" s="138"/>
      <c r="BZ1075" s="138"/>
      <c r="CA1075" s="138"/>
      <c r="CB1075" s="138"/>
      <c r="CC1075" s="138"/>
      <c r="CD1075" s="138"/>
      <c r="CE1075" s="139"/>
      <c r="CF1075" s="139"/>
      <c r="CG1075" s="139"/>
      <c r="CH1075" s="139"/>
      <c r="CI1075" s="139"/>
      <c r="CJ1075" s="139"/>
      <c r="CK1075" s="139"/>
      <c r="CL1075" s="139"/>
      <c r="CM1075" s="139"/>
      <c r="CN1075" s="139"/>
      <c r="CO1075" s="139"/>
      <c r="CP1075" s="139"/>
      <c r="CQ1075" s="139"/>
      <c r="CR1075" s="139"/>
      <c r="CS1075" s="139"/>
      <c r="CT1075" s="139"/>
      <c r="CU1075" s="139"/>
      <c r="CV1075" s="139"/>
      <c r="CW1075" s="139"/>
      <c r="CX1075" s="139"/>
      <c r="CY1075" s="139"/>
      <c r="CZ1075" s="139"/>
      <c r="DA1075" s="139"/>
      <c r="DB1075" s="139"/>
      <c r="DC1075" s="139"/>
      <c r="DD1075" s="139"/>
      <c r="DE1075" s="139"/>
      <c r="DF1075" s="139"/>
      <c r="DG1075" s="139"/>
      <c r="DH1075" s="139"/>
      <c r="DI1075" s="139"/>
      <c r="DJ1075" s="139"/>
      <c r="DK1075" s="139"/>
      <c r="DL1075" s="139"/>
      <c r="DM1075" s="139"/>
      <c r="DN1075" s="139"/>
      <c r="DO1075" s="139"/>
      <c r="DP1075" s="139"/>
      <c r="DQ1075" s="139"/>
      <c r="DR1075" s="139"/>
      <c r="DS1075" s="139"/>
      <c r="DT1075" s="139"/>
      <c r="DU1075" s="139"/>
      <c r="DV1075" s="139"/>
      <c r="DW1075" s="139"/>
      <c r="DX1075" s="139"/>
      <c r="DY1075" s="139"/>
      <c r="DZ1075" s="139"/>
      <c r="EA1075" s="139"/>
      <c r="EB1075" s="139"/>
      <c r="EC1075" s="139"/>
      <c r="ED1075" s="139"/>
      <c r="EE1075" s="139"/>
      <c r="EF1075" s="139"/>
      <c r="EG1075" s="139"/>
      <c r="EH1075" s="139"/>
      <c r="EI1075" s="139"/>
      <c r="EJ1075" s="139"/>
      <c r="EK1075" s="139"/>
      <c r="EL1075" s="139"/>
      <c r="EM1075" s="139"/>
      <c r="EN1075" s="139"/>
      <c r="EO1075" s="139"/>
      <c r="EP1075" s="139"/>
      <c r="EQ1075" s="139"/>
      <c r="ER1075" s="139"/>
      <c r="ES1075" s="139"/>
      <c r="ET1075" s="139"/>
      <c r="EU1075" s="139"/>
      <c r="EV1075" s="139"/>
      <c r="EW1075" s="139"/>
      <c r="EX1075" s="139"/>
      <c r="EY1075" s="139"/>
      <c r="EZ1075" s="139"/>
      <c r="FA1075" s="139"/>
      <c r="FB1075" s="139"/>
      <c r="FC1075" s="139"/>
      <c r="FD1075" s="139"/>
      <c r="FE1075" s="139"/>
      <c r="FF1075" s="139"/>
      <c r="FG1075" s="139"/>
      <c r="FH1075" s="139"/>
      <c r="FI1075" s="139"/>
      <c r="FJ1075" s="139"/>
      <c r="FK1075" s="139"/>
      <c r="FL1075" s="139"/>
      <c r="FM1075" s="139"/>
      <c r="FN1075" s="139"/>
      <c r="FO1075" s="139"/>
      <c r="FP1075" s="139"/>
      <c r="FQ1075" s="139"/>
      <c r="FR1075" s="139"/>
      <c r="FS1075" s="139"/>
      <c r="FT1075" s="140"/>
      <c r="FU1075" s="141"/>
      <c r="FV1075" s="141"/>
      <c r="FW1075" s="141"/>
      <c r="FX1075" s="141"/>
      <c r="FY1075" s="141"/>
      <c r="FZ1075" s="141"/>
      <c r="GA1075" s="141"/>
      <c r="GB1075" s="141"/>
      <c r="GC1075" s="141"/>
      <c r="GD1075" s="141"/>
      <c r="GE1075" s="141"/>
      <c r="GF1075" s="141"/>
      <c r="GG1075" s="142"/>
      <c r="GH1075" s="141"/>
      <c r="GI1075" s="141"/>
      <c r="GJ1075" s="141"/>
      <c r="GK1075" s="141"/>
      <c r="GL1075" s="141"/>
      <c r="GM1075" s="141"/>
      <c r="GN1075" s="141"/>
      <c r="GO1075" s="141"/>
      <c r="GP1075" s="141"/>
      <c r="GQ1075" s="141"/>
      <c r="GR1075" s="141"/>
      <c r="GS1075" s="141"/>
      <c r="GT1075" s="141"/>
      <c r="GU1075" s="141"/>
      <c r="GV1075" s="141"/>
      <c r="GW1075" s="141"/>
      <c r="GX1075" s="141"/>
      <c r="GY1075" s="141"/>
      <c r="GZ1075" s="141"/>
      <c r="HA1075" s="141"/>
      <c r="HB1075" s="141"/>
      <c r="HC1075" s="141"/>
      <c r="HD1075" s="141"/>
      <c r="HE1075" s="141"/>
      <c r="HF1075" s="141"/>
      <c r="HG1075" s="141"/>
      <c r="HI1075" s="141"/>
      <c r="HJ1075" s="141"/>
      <c r="HK1075" s="141"/>
      <c r="HL1075" s="141"/>
      <c r="HM1075" s="141"/>
    </row>
    <row r="1076" spans="1:221" s="149" customFormat="1" ht="12" customHeight="1" x14ac:dyDescent="0.2">
      <c r="A1076" s="150">
        <v>828</v>
      </c>
      <c r="B1076" s="151" t="s">
        <v>3323</v>
      </c>
      <c r="C1076" s="161"/>
      <c r="D1076" s="161"/>
      <c r="E1076" s="162"/>
      <c r="F1076" s="154">
        <f t="shared" si="233"/>
        <v>37.691490578955758</v>
      </c>
      <c r="G1076" s="306">
        <v>1982</v>
      </c>
      <c r="H1076" s="281">
        <v>2025</v>
      </c>
      <c r="I1076" s="154">
        <f t="shared" si="232"/>
        <v>1083194.48</v>
      </c>
      <c r="J1076" s="152">
        <f t="shared" ref="J1076:J1139" si="246">ROUND(K1076+X1076+AA1076+AC1076+AE1076+AG1076+AI1076+AK1076+AL1076+AM1076+AN1076+AO1076,2)</f>
        <v>9120754.0800000001</v>
      </c>
      <c r="K1076" s="155">
        <f t="shared" ref="K1076:K1139" si="247">ROUND((L1076+N1076+P1076+R1076+T1076+V1076),2)</f>
        <v>0</v>
      </c>
      <c r="L1076" s="192">
        <v>0</v>
      </c>
      <c r="M1076" s="192">
        <v>0</v>
      </c>
      <c r="N1076" s="192">
        <v>0</v>
      </c>
      <c r="O1076" s="192">
        <v>0</v>
      </c>
      <c r="P1076" s="192">
        <v>0</v>
      </c>
      <c r="Q1076" s="155"/>
      <c r="R1076" s="155">
        <v>0</v>
      </c>
      <c r="S1076" s="155"/>
      <c r="T1076" s="155">
        <v>0</v>
      </c>
      <c r="U1076" s="155"/>
      <c r="V1076" s="155">
        <v>0</v>
      </c>
      <c r="W1076" s="197" t="str">
        <f t="shared" ref="W1076:W1139" si="248">BH1076</f>
        <v>0</v>
      </c>
      <c r="X1076" s="155">
        <v>0</v>
      </c>
      <c r="Y1076" s="162" t="s">
        <v>234</v>
      </c>
      <c r="Z1076" s="144">
        <v>1032</v>
      </c>
      <c r="AA1076" s="155">
        <f t="shared" ref="AA1076:AA1099" si="249">ROUND(IF(Y1076="СК",7598.05*0.955,8837.94*0.955)*Z1076,2)</f>
        <v>8710320.1500000004</v>
      </c>
      <c r="AB1076" s="144">
        <v>0</v>
      </c>
      <c r="AC1076" s="144">
        <v>0</v>
      </c>
      <c r="AD1076" s="144">
        <v>0</v>
      </c>
      <c r="AE1076" s="144">
        <v>0</v>
      </c>
      <c r="AF1076" s="144">
        <v>0</v>
      </c>
      <c r="AG1076" s="144">
        <v>0</v>
      </c>
      <c r="AH1076" s="144">
        <v>0</v>
      </c>
      <c r="AI1076" s="144">
        <v>0</v>
      </c>
      <c r="AJ1076" s="144">
        <v>0</v>
      </c>
      <c r="AK1076" s="144">
        <v>0</v>
      </c>
      <c r="AL1076" s="144">
        <v>0</v>
      </c>
      <c r="AM1076" s="144">
        <f t="shared" ref="AM1076:AM1139" si="250">ROUND((K1076+X1076+AA1076+AC1076+AE1076+AG1076+AI1076+AK1076+AL1076)/95.5*3,2)</f>
        <v>273622.62</v>
      </c>
      <c r="AN1076" s="144">
        <f t="shared" ref="AN1076:AN1139" si="251">ROUND((K1076+X1076+AA1076+AC1076+AE1076+AG1076+AI1076+AK1076+AL1076)/95.5*1.5,2)</f>
        <v>136811.31</v>
      </c>
      <c r="AO1076" s="144">
        <v>0</v>
      </c>
      <c r="AP1076" s="144" t="s">
        <v>4526</v>
      </c>
      <c r="AQ1076" s="294"/>
      <c r="AR1076" s="144"/>
      <c r="AS1076" s="271"/>
      <c r="AT1076" s="144"/>
      <c r="AU1076" s="144"/>
      <c r="AV1076" s="158" t="s">
        <v>875</v>
      </c>
      <c r="AW1076" s="159" t="s">
        <v>3322</v>
      </c>
      <c r="AX1076" s="159" t="s">
        <v>3323</v>
      </c>
      <c r="AY1076" s="159" t="s">
        <v>878</v>
      </c>
      <c r="AZ1076" s="159" t="s">
        <v>879</v>
      </c>
      <c r="BA1076" s="158" t="s">
        <v>917</v>
      </c>
      <c r="BB1076" s="159" t="s">
        <v>891</v>
      </c>
      <c r="BC1076" s="158" t="s">
        <v>846</v>
      </c>
      <c r="BD1076" s="158" t="s">
        <v>165</v>
      </c>
      <c r="BE1076" s="158" t="s">
        <v>1053</v>
      </c>
      <c r="BF1076" s="160">
        <v>3791.6</v>
      </c>
      <c r="BG1076" s="160">
        <v>2369.4</v>
      </c>
      <c r="BH1076" s="158" t="s">
        <v>883</v>
      </c>
      <c r="BI1076" s="193">
        <v>7.5</v>
      </c>
      <c r="BJ1076" s="159" t="s">
        <v>892</v>
      </c>
      <c r="BK1076" s="160">
        <v>1032</v>
      </c>
      <c r="BL1076" s="160">
        <v>1020.7</v>
      </c>
      <c r="BM1076" s="160">
        <v>1363</v>
      </c>
      <c r="BN1076" s="158"/>
      <c r="BO1076" s="159" t="s">
        <v>885</v>
      </c>
      <c r="BP1076" s="159" t="s">
        <v>886</v>
      </c>
      <c r="BQ1076" s="204" t="s">
        <v>908</v>
      </c>
      <c r="BR1076" s="160">
        <v>5953958.8799999999</v>
      </c>
      <c r="BS1076" s="160">
        <v>1083194.48</v>
      </c>
      <c r="BT1076" s="160">
        <v>0</v>
      </c>
      <c r="BU1076" s="138">
        <v>1083194.48</v>
      </c>
      <c r="BV1076" s="160">
        <v>1090231.1499999999</v>
      </c>
      <c r="BW1076" s="160">
        <v>1090231.1499999999</v>
      </c>
      <c r="BX1076" s="160">
        <v>0</v>
      </c>
      <c r="BY1076" s="160">
        <v>1071667.55</v>
      </c>
      <c r="BZ1076" s="160">
        <v>1071667.55</v>
      </c>
      <c r="CA1076" s="160">
        <v>0</v>
      </c>
      <c r="CB1076" s="160">
        <v>1078703.76</v>
      </c>
      <c r="CC1076" s="160">
        <v>1078703.76</v>
      </c>
      <c r="CD1076" s="160">
        <v>0</v>
      </c>
      <c r="CE1076" s="145"/>
      <c r="CF1076" s="145"/>
      <c r="CG1076" s="145"/>
      <c r="CH1076" s="145"/>
      <c r="CI1076" s="145"/>
      <c r="CJ1076" s="145"/>
      <c r="CK1076" s="145"/>
      <c r="CL1076" s="145"/>
      <c r="CM1076" s="145"/>
      <c r="CN1076" s="145"/>
      <c r="CO1076" s="145"/>
      <c r="CP1076" s="145"/>
      <c r="CQ1076" s="145"/>
      <c r="CR1076" s="145"/>
      <c r="CS1076" s="145"/>
      <c r="CT1076" s="145"/>
      <c r="CU1076" s="145"/>
      <c r="CV1076" s="145"/>
      <c r="CW1076" s="145"/>
      <c r="CX1076" s="145"/>
      <c r="CY1076" s="145"/>
      <c r="CZ1076" s="145"/>
      <c r="DA1076" s="145"/>
      <c r="DB1076" s="145"/>
      <c r="DC1076" s="145"/>
      <c r="DD1076" s="145"/>
      <c r="DE1076" s="145"/>
      <c r="DF1076" s="145"/>
      <c r="DG1076" s="145"/>
      <c r="DH1076" s="145"/>
      <c r="DI1076" s="145"/>
      <c r="DJ1076" s="145"/>
      <c r="DK1076" s="145"/>
      <c r="DL1076" s="145"/>
      <c r="DM1076" s="145"/>
      <c r="DN1076" s="145"/>
      <c r="DO1076" s="145"/>
      <c r="DP1076" s="145"/>
      <c r="DQ1076" s="145"/>
      <c r="DR1076" s="145"/>
      <c r="DS1076" s="145"/>
      <c r="DT1076" s="145"/>
      <c r="DU1076" s="145"/>
      <c r="DV1076" s="145"/>
      <c r="DW1076" s="145"/>
      <c r="DX1076" s="145"/>
      <c r="DY1076" s="145"/>
      <c r="DZ1076" s="145"/>
      <c r="EA1076" s="145"/>
      <c r="EB1076" s="145"/>
      <c r="EC1076" s="145"/>
      <c r="ED1076" s="145"/>
      <c r="EE1076" s="145"/>
      <c r="EF1076" s="145"/>
      <c r="EG1076" s="145"/>
      <c r="EH1076" s="145"/>
      <c r="EI1076" s="145"/>
      <c r="EJ1076" s="145"/>
      <c r="EK1076" s="145"/>
      <c r="EL1076" s="145"/>
      <c r="EM1076" s="145"/>
      <c r="EN1076" s="145"/>
      <c r="EO1076" s="145"/>
      <c r="EP1076" s="145"/>
      <c r="EQ1076" s="145"/>
      <c r="ER1076" s="145"/>
      <c r="ES1076" s="145"/>
      <c r="ET1076" s="145"/>
      <c r="EU1076" s="145"/>
      <c r="EV1076" s="145"/>
      <c r="EW1076" s="145"/>
      <c r="EX1076" s="145"/>
      <c r="EY1076" s="145"/>
      <c r="EZ1076" s="145"/>
      <c r="FA1076" s="145"/>
      <c r="FB1076" s="145"/>
      <c r="FC1076" s="145"/>
      <c r="FD1076" s="145"/>
      <c r="FE1076" s="145"/>
      <c r="FF1076" s="145"/>
      <c r="FG1076" s="145"/>
      <c r="FH1076" s="145"/>
      <c r="FI1076" s="145"/>
      <c r="FJ1076" s="145"/>
      <c r="FK1076" s="145"/>
      <c r="FL1076" s="145"/>
      <c r="FM1076" s="145"/>
      <c r="FN1076" s="145"/>
      <c r="FO1076" s="145"/>
      <c r="FP1076" s="145"/>
      <c r="FQ1076" s="145"/>
      <c r="FR1076" s="145"/>
      <c r="FS1076" s="145"/>
      <c r="FT1076" s="146"/>
      <c r="FU1076" s="147"/>
      <c r="FV1076" s="147"/>
      <c r="FW1076" s="147"/>
      <c r="FX1076" s="147"/>
      <c r="FY1076" s="147"/>
      <c r="FZ1076" s="147"/>
      <c r="GA1076" s="147"/>
      <c r="GB1076" s="147"/>
      <c r="GC1076" s="147"/>
      <c r="GD1076" s="147"/>
      <c r="GE1076" s="147"/>
      <c r="GF1076" s="147"/>
      <c r="GG1076" s="148"/>
      <c r="GH1076" s="147"/>
      <c r="GI1076" s="147"/>
      <c r="GJ1076" s="147"/>
      <c r="GK1076" s="147"/>
      <c r="GL1076" s="147"/>
      <c r="GM1076" s="147"/>
      <c r="GN1076" s="147"/>
      <c r="GO1076" s="147"/>
      <c r="GP1076" s="147"/>
      <c r="GQ1076" s="147"/>
      <c r="GR1076" s="147"/>
      <c r="GS1076" s="147"/>
      <c r="GT1076" s="147"/>
      <c r="GU1076" s="147"/>
      <c r="GV1076" s="147"/>
      <c r="GW1076" s="147"/>
      <c r="GX1076" s="147"/>
      <c r="GY1076" s="147"/>
      <c r="GZ1076" s="147"/>
      <c r="HA1076" s="147"/>
      <c r="HB1076" s="147"/>
      <c r="HC1076" s="147"/>
      <c r="HD1076" s="147"/>
      <c r="HE1076" s="147"/>
      <c r="HF1076" s="147"/>
      <c r="HG1076" s="147"/>
      <c r="HI1076" s="147"/>
      <c r="HJ1076" s="147"/>
      <c r="HK1076" s="147"/>
      <c r="HL1076" s="147"/>
      <c r="HM1076" s="147"/>
    </row>
    <row r="1077" spans="1:221" s="149" customFormat="1" ht="12" customHeight="1" x14ac:dyDescent="0.2">
      <c r="A1077" s="150">
        <v>829</v>
      </c>
      <c r="B1077" s="151" t="s">
        <v>3325</v>
      </c>
      <c r="C1077" s="161"/>
      <c r="D1077" s="161"/>
      <c r="E1077" s="162"/>
      <c r="F1077" s="154">
        <f t="shared" si="233"/>
        <v>28.197066682923364</v>
      </c>
      <c r="G1077" s="306">
        <v>1986</v>
      </c>
      <c r="H1077" s="281">
        <v>2025</v>
      </c>
      <c r="I1077" s="154">
        <f t="shared" si="232"/>
        <v>1774938.85</v>
      </c>
      <c r="J1077" s="152">
        <f t="shared" si="246"/>
        <v>9111916.1300000008</v>
      </c>
      <c r="K1077" s="155">
        <f t="shared" si="247"/>
        <v>0</v>
      </c>
      <c r="L1077" s="192">
        <v>0</v>
      </c>
      <c r="M1077" s="192">
        <v>0</v>
      </c>
      <c r="N1077" s="192">
        <v>0</v>
      </c>
      <c r="O1077" s="192">
        <v>0</v>
      </c>
      <c r="P1077" s="192">
        <v>0</v>
      </c>
      <c r="Q1077" s="155"/>
      <c r="R1077" s="155">
        <v>0</v>
      </c>
      <c r="S1077" s="155"/>
      <c r="T1077" s="155">
        <v>0</v>
      </c>
      <c r="U1077" s="155"/>
      <c r="V1077" s="155">
        <v>0</v>
      </c>
      <c r="W1077" s="197" t="s">
        <v>883</v>
      </c>
      <c r="X1077" s="155">
        <v>0</v>
      </c>
      <c r="Y1077" s="162" t="s">
        <v>234</v>
      </c>
      <c r="Z1077" s="144">
        <v>1031</v>
      </c>
      <c r="AA1077" s="155">
        <f t="shared" si="249"/>
        <v>8701879.9100000001</v>
      </c>
      <c r="AB1077" s="144">
        <v>0</v>
      </c>
      <c r="AC1077" s="144">
        <v>0</v>
      </c>
      <c r="AD1077" s="144">
        <v>0</v>
      </c>
      <c r="AE1077" s="144">
        <v>0</v>
      </c>
      <c r="AF1077" s="144">
        <v>0</v>
      </c>
      <c r="AG1077" s="144">
        <v>0</v>
      </c>
      <c r="AH1077" s="144">
        <v>0</v>
      </c>
      <c r="AI1077" s="144">
        <v>0</v>
      </c>
      <c r="AJ1077" s="144">
        <v>0</v>
      </c>
      <c r="AK1077" s="144">
        <v>0</v>
      </c>
      <c r="AL1077" s="144">
        <v>0</v>
      </c>
      <c r="AM1077" s="144">
        <f t="shared" si="250"/>
        <v>273357.48</v>
      </c>
      <c r="AN1077" s="144">
        <f t="shared" si="251"/>
        <v>136678.74</v>
      </c>
      <c r="AO1077" s="144">
        <v>0</v>
      </c>
      <c r="AP1077" s="144" t="s">
        <v>4526</v>
      </c>
      <c r="AQ1077" s="294"/>
      <c r="AR1077" s="144" t="s">
        <v>4541</v>
      </c>
      <c r="AS1077" s="271" t="s">
        <v>4549</v>
      </c>
      <c r="AT1077" s="144">
        <v>2986705.34</v>
      </c>
      <c r="AU1077" s="144"/>
      <c r="AV1077" s="158" t="s">
        <v>888</v>
      </c>
      <c r="AW1077" s="159" t="s">
        <v>3324</v>
      </c>
      <c r="AX1077" s="159" t="s">
        <v>3325</v>
      </c>
      <c r="AY1077" s="159" t="s">
        <v>878</v>
      </c>
      <c r="AZ1077" s="159" t="s">
        <v>879</v>
      </c>
      <c r="BA1077" s="158" t="s">
        <v>1388</v>
      </c>
      <c r="BB1077" s="159" t="s">
        <v>891</v>
      </c>
      <c r="BC1077" s="158" t="s">
        <v>850</v>
      </c>
      <c r="BD1077" s="158" t="s">
        <v>165</v>
      </c>
      <c r="BE1077" s="158" t="s">
        <v>3326</v>
      </c>
      <c r="BF1077" s="160">
        <v>7081.8</v>
      </c>
      <c r="BG1077" s="160">
        <v>3837.8</v>
      </c>
      <c r="BH1077" s="158" t="s">
        <v>166</v>
      </c>
      <c r="BI1077" s="158" t="s">
        <v>4574</v>
      </c>
      <c r="BJ1077" s="159" t="s">
        <v>892</v>
      </c>
      <c r="BK1077" s="160">
        <v>1031</v>
      </c>
      <c r="BL1077" s="160">
        <v>968.85</v>
      </c>
      <c r="BM1077" s="160">
        <v>3785</v>
      </c>
      <c r="BN1077" s="158"/>
      <c r="BO1077" s="159" t="s">
        <v>885</v>
      </c>
      <c r="BP1077" s="159" t="s">
        <v>886</v>
      </c>
      <c r="BQ1077" s="204" t="s">
        <v>913</v>
      </c>
      <c r="BR1077" s="160">
        <v>5948189.54</v>
      </c>
      <c r="BS1077" s="160">
        <v>1774938.85</v>
      </c>
      <c r="BT1077" s="160">
        <v>0</v>
      </c>
      <c r="BU1077" s="138">
        <v>1774938.85</v>
      </c>
      <c r="BV1077" s="160">
        <v>-1204802.75</v>
      </c>
      <c r="BW1077" s="160">
        <v>1781902.8</v>
      </c>
      <c r="BX1077" s="160">
        <v>0</v>
      </c>
      <c r="BY1077" s="160">
        <v>1759505.57</v>
      </c>
      <c r="BZ1077" s="160">
        <v>1759505.57</v>
      </c>
      <c r="CA1077" s="160">
        <v>0</v>
      </c>
      <c r="CB1077" s="160">
        <v>1766467.59</v>
      </c>
      <c r="CC1077" s="160">
        <v>1766467.59</v>
      </c>
      <c r="CD1077" s="160">
        <v>0</v>
      </c>
      <c r="CE1077" s="145"/>
      <c r="CF1077" s="145"/>
      <c r="CG1077" s="145"/>
      <c r="CH1077" s="145"/>
      <c r="CI1077" s="145"/>
      <c r="CJ1077" s="145"/>
      <c r="CK1077" s="145"/>
      <c r="CL1077" s="145"/>
      <c r="CM1077" s="145"/>
      <c r="CN1077" s="145"/>
      <c r="CO1077" s="145"/>
      <c r="CP1077" s="145"/>
      <c r="CQ1077" s="145"/>
      <c r="CR1077" s="145"/>
      <c r="CS1077" s="145"/>
      <c r="CT1077" s="145"/>
      <c r="CU1077" s="145"/>
      <c r="CV1077" s="145"/>
      <c r="CW1077" s="145"/>
      <c r="CX1077" s="145"/>
      <c r="CY1077" s="145"/>
      <c r="CZ1077" s="145"/>
      <c r="DA1077" s="145"/>
      <c r="DB1077" s="145"/>
      <c r="DC1077" s="145"/>
      <c r="DD1077" s="145"/>
      <c r="DE1077" s="145"/>
      <c r="DF1077" s="145"/>
      <c r="DG1077" s="145"/>
      <c r="DH1077" s="145"/>
      <c r="DI1077" s="145"/>
      <c r="DJ1077" s="145"/>
      <c r="DK1077" s="145"/>
      <c r="DL1077" s="145"/>
      <c r="DM1077" s="145"/>
      <c r="DN1077" s="145"/>
      <c r="DO1077" s="145"/>
      <c r="DP1077" s="145"/>
      <c r="DQ1077" s="145"/>
      <c r="DR1077" s="145"/>
      <c r="DS1077" s="145"/>
      <c r="DT1077" s="145"/>
      <c r="DU1077" s="145"/>
      <c r="DV1077" s="145"/>
      <c r="DW1077" s="145"/>
      <c r="DX1077" s="145"/>
      <c r="DY1077" s="145"/>
      <c r="DZ1077" s="145"/>
      <c r="EA1077" s="145"/>
      <c r="EB1077" s="145"/>
      <c r="EC1077" s="145"/>
      <c r="ED1077" s="145"/>
      <c r="EE1077" s="145"/>
      <c r="EF1077" s="145"/>
      <c r="EG1077" s="145"/>
      <c r="EH1077" s="145"/>
      <c r="EI1077" s="145"/>
      <c r="EJ1077" s="145"/>
      <c r="EK1077" s="145"/>
      <c r="EL1077" s="145"/>
      <c r="EM1077" s="145"/>
      <c r="EN1077" s="145"/>
      <c r="EO1077" s="145"/>
      <c r="EP1077" s="145"/>
      <c r="EQ1077" s="145"/>
      <c r="ER1077" s="145"/>
      <c r="ES1077" s="145"/>
      <c r="ET1077" s="145"/>
      <c r="EU1077" s="145"/>
      <c r="EV1077" s="145"/>
      <c r="EW1077" s="145"/>
      <c r="EX1077" s="145"/>
      <c r="EY1077" s="145"/>
      <c r="EZ1077" s="145"/>
      <c r="FA1077" s="145"/>
      <c r="FB1077" s="145"/>
      <c r="FC1077" s="145"/>
      <c r="FD1077" s="145"/>
      <c r="FE1077" s="145"/>
      <c r="FF1077" s="145"/>
      <c r="FG1077" s="145"/>
      <c r="FH1077" s="145"/>
      <c r="FI1077" s="145"/>
      <c r="FJ1077" s="145"/>
      <c r="FK1077" s="145"/>
      <c r="FL1077" s="145"/>
      <c r="FM1077" s="145"/>
      <c r="FN1077" s="145"/>
      <c r="FO1077" s="145"/>
      <c r="FP1077" s="145"/>
      <c r="FQ1077" s="145"/>
      <c r="FR1077" s="145"/>
      <c r="FS1077" s="145"/>
      <c r="FT1077" s="146"/>
      <c r="FU1077" s="147"/>
      <c r="FV1077" s="147"/>
      <c r="FW1077" s="147"/>
      <c r="FX1077" s="147"/>
      <c r="FY1077" s="147"/>
      <c r="FZ1077" s="147"/>
      <c r="GA1077" s="147"/>
      <c r="GB1077" s="147"/>
      <c r="GC1077" s="147"/>
      <c r="GD1077" s="147"/>
      <c r="GE1077" s="147"/>
      <c r="GF1077" s="147"/>
      <c r="GG1077" s="148"/>
      <c r="GH1077" s="147"/>
      <c r="GI1077" s="147"/>
      <c r="GJ1077" s="147"/>
      <c r="GK1077" s="147"/>
      <c r="GL1077" s="147"/>
      <c r="GM1077" s="147"/>
      <c r="GN1077" s="147"/>
      <c r="GO1077" s="147"/>
      <c r="GP1077" s="147"/>
      <c r="GQ1077" s="147"/>
      <c r="GR1077" s="147"/>
      <c r="GS1077" s="147"/>
      <c r="GT1077" s="147"/>
      <c r="GU1077" s="147"/>
      <c r="GV1077" s="147"/>
      <c r="GW1077" s="147"/>
      <c r="GX1077" s="147"/>
      <c r="GY1077" s="147"/>
      <c r="GZ1077" s="147"/>
      <c r="HA1077" s="147"/>
      <c r="HB1077" s="147"/>
      <c r="HC1077" s="147"/>
      <c r="HD1077" s="147"/>
      <c r="HE1077" s="147"/>
      <c r="HF1077" s="147"/>
      <c r="HG1077" s="147"/>
      <c r="HI1077" s="147"/>
      <c r="HJ1077" s="147"/>
      <c r="HK1077" s="147"/>
      <c r="HL1077" s="147"/>
      <c r="HM1077" s="147"/>
    </row>
    <row r="1078" spans="1:221" s="149" customFormat="1" ht="12" customHeight="1" x14ac:dyDescent="0.2">
      <c r="A1078" s="150">
        <v>830</v>
      </c>
      <c r="B1078" s="151" t="s">
        <v>3328</v>
      </c>
      <c r="C1078" s="161"/>
      <c r="D1078" s="161"/>
      <c r="E1078" s="162"/>
      <c r="F1078" s="154">
        <f t="shared" si="233"/>
        <v>26.637595177863144</v>
      </c>
      <c r="G1078" s="306">
        <v>1983</v>
      </c>
      <c r="H1078" s="281">
        <v>2025</v>
      </c>
      <c r="I1078" s="154">
        <f t="shared" si="232"/>
        <v>2716947.3</v>
      </c>
      <c r="J1078" s="152">
        <f t="shared" si="246"/>
        <v>15510584.699999999</v>
      </c>
      <c r="K1078" s="155">
        <f t="shared" si="247"/>
        <v>0</v>
      </c>
      <c r="L1078" s="192">
        <v>0</v>
      </c>
      <c r="M1078" s="192">
        <v>0</v>
      </c>
      <c r="N1078" s="192">
        <v>0</v>
      </c>
      <c r="O1078" s="192">
        <v>0</v>
      </c>
      <c r="P1078" s="192">
        <v>0</v>
      </c>
      <c r="Q1078" s="155"/>
      <c r="R1078" s="155">
        <v>0</v>
      </c>
      <c r="S1078" s="155"/>
      <c r="T1078" s="155">
        <v>0</v>
      </c>
      <c r="U1078" s="155"/>
      <c r="V1078" s="155">
        <v>0</v>
      </c>
      <c r="W1078" s="197" t="str">
        <f t="shared" si="248"/>
        <v>0</v>
      </c>
      <c r="X1078" s="155">
        <v>0</v>
      </c>
      <c r="Y1078" s="162" t="s">
        <v>234</v>
      </c>
      <c r="Z1078" s="144">
        <v>1755</v>
      </c>
      <c r="AA1078" s="155">
        <f t="shared" si="249"/>
        <v>14812608.390000001</v>
      </c>
      <c r="AB1078" s="144">
        <v>0</v>
      </c>
      <c r="AC1078" s="144">
        <v>0</v>
      </c>
      <c r="AD1078" s="144">
        <v>0</v>
      </c>
      <c r="AE1078" s="144">
        <v>0</v>
      </c>
      <c r="AF1078" s="144">
        <v>0</v>
      </c>
      <c r="AG1078" s="144">
        <v>0</v>
      </c>
      <c r="AH1078" s="144">
        <v>0</v>
      </c>
      <c r="AI1078" s="144">
        <v>0</v>
      </c>
      <c r="AJ1078" s="144">
        <v>0</v>
      </c>
      <c r="AK1078" s="144">
        <v>0</v>
      </c>
      <c r="AL1078" s="144">
        <v>0</v>
      </c>
      <c r="AM1078" s="144">
        <f t="shared" si="250"/>
        <v>465317.54</v>
      </c>
      <c r="AN1078" s="144">
        <f t="shared" si="251"/>
        <v>232658.77</v>
      </c>
      <c r="AO1078" s="144">
        <v>0</v>
      </c>
      <c r="AP1078" s="144" t="s">
        <v>4526</v>
      </c>
      <c r="AQ1078" s="294"/>
      <c r="AR1078" s="144"/>
      <c r="AS1078" s="271"/>
      <c r="AT1078" s="144"/>
      <c r="AU1078" s="144"/>
      <c r="AV1078" s="158" t="s">
        <v>893</v>
      </c>
      <c r="AW1078" s="159" t="s">
        <v>3327</v>
      </c>
      <c r="AX1078" s="159" t="s">
        <v>3328</v>
      </c>
      <c r="AY1078" s="159" t="s">
        <v>878</v>
      </c>
      <c r="AZ1078" s="159" t="s">
        <v>879</v>
      </c>
      <c r="BA1078" s="158" t="s">
        <v>982</v>
      </c>
      <c r="BB1078" s="159" t="s">
        <v>891</v>
      </c>
      <c r="BC1078" s="158" t="s">
        <v>846</v>
      </c>
      <c r="BD1078" s="158" t="s">
        <v>849</v>
      </c>
      <c r="BE1078" s="158" t="s">
        <v>1053</v>
      </c>
      <c r="BF1078" s="160">
        <v>5870</v>
      </c>
      <c r="BG1078" s="160">
        <v>5336.5</v>
      </c>
      <c r="BH1078" s="158" t="s">
        <v>883</v>
      </c>
      <c r="BI1078" s="193">
        <v>7.5</v>
      </c>
      <c r="BJ1078" s="159" t="s">
        <v>892</v>
      </c>
      <c r="BK1078" s="160">
        <v>1755</v>
      </c>
      <c r="BL1078" s="160">
        <v>1270.2</v>
      </c>
      <c r="BM1078" s="160">
        <v>5034</v>
      </c>
      <c r="BN1078" s="158"/>
      <c r="BO1078" s="159" t="s">
        <v>885</v>
      </c>
      <c r="BP1078" s="159" t="s">
        <v>886</v>
      </c>
      <c r="BQ1078" s="204" t="s">
        <v>908</v>
      </c>
      <c r="BR1078" s="160">
        <v>10125191.699999999</v>
      </c>
      <c r="BS1078" s="160">
        <v>2716947.3</v>
      </c>
      <c r="BT1078" s="160">
        <v>0</v>
      </c>
      <c r="BU1078" s="138">
        <v>2716947.3</v>
      </c>
      <c r="BV1078" s="160">
        <v>2716947.3</v>
      </c>
      <c r="BW1078" s="160">
        <v>2716947.3</v>
      </c>
      <c r="BX1078" s="160">
        <v>0</v>
      </c>
      <c r="BY1078" s="160">
        <v>2709885.22</v>
      </c>
      <c r="BZ1078" s="160">
        <v>2709885.22</v>
      </c>
      <c r="CA1078" s="160">
        <v>0</v>
      </c>
      <c r="CB1078" s="160">
        <v>2709885.22</v>
      </c>
      <c r="CC1078" s="160">
        <v>2709885.22</v>
      </c>
      <c r="CD1078" s="160">
        <v>0</v>
      </c>
      <c r="CE1078" s="145"/>
      <c r="CF1078" s="145"/>
      <c r="CG1078" s="145"/>
      <c r="CH1078" s="145"/>
      <c r="CI1078" s="145"/>
      <c r="CJ1078" s="145"/>
      <c r="CK1078" s="145"/>
      <c r="CL1078" s="145"/>
      <c r="CM1078" s="145"/>
      <c r="CN1078" s="145"/>
      <c r="CO1078" s="145"/>
      <c r="CP1078" s="145"/>
      <c r="CQ1078" s="145"/>
      <c r="CR1078" s="145"/>
      <c r="CS1078" s="145"/>
      <c r="CT1078" s="145"/>
      <c r="CU1078" s="145"/>
      <c r="CV1078" s="145"/>
      <c r="CW1078" s="145"/>
      <c r="CX1078" s="145"/>
      <c r="CY1078" s="145"/>
      <c r="CZ1078" s="145"/>
      <c r="DA1078" s="145"/>
      <c r="DB1078" s="145"/>
      <c r="DC1078" s="145"/>
      <c r="DD1078" s="145"/>
      <c r="DE1078" s="145"/>
      <c r="DF1078" s="145"/>
      <c r="DG1078" s="145"/>
      <c r="DH1078" s="145"/>
      <c r="DI1078" s="145"/>
      <c r="DJ1078" s="145"/>
      <c r="DK1078" s="145"/>
      <c r="DL1078" s="145"/>
      <c r="DM1078" s="145"/>
      <c r="DN1078" s="145"/>
      <c r="DO1078" s="145"/>
      <c r="DP1078" s="145"/>
      <c r="DQ1078" s="145"/>
      <c r="DR1078" s="145"/>
      <c r="DS1078" s="145"/>
      <c r="DT1078" s="145"/>
      <c r="DU1078" s="145"/>
      <c r="DV1078" s="145"/>
      <c r="DW1078" s="145"/>
      <c r="DX1078" s="145"/>
      <c r="DY1078" s="145"/>
      <c r="DZ1078" s="145"/>
      <c r="EA1078" s="145"/>
      <c r="EB1078" s="145"/>
      <c r="EC1078" s="145"/>
      <c r="ED1078" s="145"/>
      <c r="EE1078" s="145"/>
      <c r="EF1078" s="145"/>
      <c r="EG1078" s="145"/>
      <c r="EH1078" s="145"/>
      <c r="EI1078" s="145"/>
      <c r="EJ1078" s="145"/>
      <c r="EK1078" s="145"/>
      <c r="EL1078" s="145"/>
      <c r="EM1078" s="145"/>
      <c r="EN1078" s="145"/>
      <c r="EO1078" s="145"/>
      <c r="EP1078" s="145"/>
      <c r="EQ1078" s="145"/>
      <c r="ER1078" s="145"/>
      <c r="ES1078" s="145"/>
      <c r="ET1078" s="145"/>
      <c r="EU1078" s="145"/>
      <c r="EV1078" s="145"/>
      <c r="EW1078" s="145"/>
      <c r="EX1078" s="145"/>
      <c r="EY1078" s="145"/>
      <c r="EZ1078" s="145"/>
      <c r="FA1078" s="145"/>
      <c r="FB1078" s="145"/>
      <c r="FC1078" s="145"/>
      <c r="FD1078" s="145"/>
      <c r="FE1078" s="145"/>
      <c r="FF1078" s="145"/>
      <c r="FG1078" s="145"/>
      <c r="FH1078" s="145"/>
      <c r="FI1078" s="145"/>
      <c r="FJ1078" s="145"/>
      <c r="FK1078" s="145"/>
      <c r="FL1078" s="145"/>
      <c r="FM1078" s="145"/>
      <c r="FN1078" s="145"/>
      <c r="FO1078" s="145"/>
      <c r="FP1078" s="145"/>
      <c r="FQ1078" s="145"/>
      <c r="FR1078" s="145"/>
      <c r="FS1078" s="145"/>
      <c r="FT1078" s="146"/>
      <c r="FU1078" s="147"/>
      <c r="FV1078" s="147"/>
      <c r="FW1078" s="147"/>
      <c r="FX1078" s="147"/>
      <c r="FY1078" s="147"/>
      <c r="FZ1078" s="147"/>
      <c r="GA1078" s="147"/>
      <c r="GB1078" s="147"/>
      <c r="GC1078" s="147"/>
      <c r="GD1078" s="147"/>
      <c r="GE1078" s="147"/>
      <c r="GF1078" s="147"/>
      <c r="GG1078" s="148"/>
      <c r="GH1078" s="147"/>
      <c r="GI1078" s="147"/>
      <c r="GJ1078" s="147"/>
      <c r="GK1078" s="147"/>
      <c r="GL1078" s="147"/>
      <c r="GM1078" s="147"/>
      <c r="GN1078" s="147"/>
      <c r="GO1078" s="147"/>
      <c r="GP1078" s="147"/>
      <c r="GQ1078" s="147"/>
      <c r="GR1078" s="147"/>
      <c r="GS1078" s="147"/>
      <c r="GT1078" s="147"/>
      <c r="GU1078" s="147"/>
      <c r="GV1078" s="147"/>
      <c r="GW1078" s="147"/>
      <c r="GX1078" s="147"/>
      <c r="GY1078" s="147"/>
      <c r="GZ1078" s="147"/>
      <c r="HA1078" s="147"/>
      <c r="HB1078" s="147"/>
      <c r="HC1078" s="147"/>
      <c r="HD1078" s="147"/>
      <c r="HE1078" s="147"/>
      <c r="HF1078" s="147"/>
      <c r="HG1078" s="147"/>
      <c r="HI1078" s="147"/>
      <c r="HJ1078" s="147"/>
      <c r="HK1078" s="147"/>
      <c r="HL1078" s="147"/>
      <c r="HM1078" s="147"/>
    </row>
    <row r="1079" spans="1:221" s="149" customFormat="1" ht="12" customHeight="1" x14ac:dyDescent="0.2">
      <c r="A1079" s="150">
        <v>831</v>
      </c>
      <c r="B1079" s="151" t="s">
        <v>3330</v>
      </c>
      <c r="C1079" s="161"/>
      <c r="D1079" s="161"/>
      <c r="E1079" s="162"/>
      <c r="F1079" s="154">
        <f t="shared" si="233"/>
        <v>21.037292725779455</v>
      </c>
      <c r="G1079" s="306">
        <v>1995</v>
      </c>
      <c r="H1079" s="281">
        <v>2025</v>
      </c>
      <c r="I1079" s="154">
        <f t="shared" si="232"/>
        <v>1627177.29</v>
      </c>
      <c r="J1079" s="152">
        <f t="shared" si="246"/>
        <v>7697845.7400000002</v>
      </c>
      <c r="K1079" s="155">
        <f t="shared" si="247"/>
        <v>0</v>
      </c>
      <c r="L1079" s="192">
        <v>0</v>
      </c>
      <c r="M1079" s="192">
        <v>0</v>
      </c>
      <c r="N1079" s="192">
        <v>0</v>
      </c>
      <c r="O1079" s="192">
        <v>0</v>
      </c>
      <c r="P1079" s="192">
        <v>0</v>
      </c>
      <c r="Q1079" s="155"/>
      <c r="R1079" s="155">
        <v>0</v>
      </c>
      <c r="S1079" s="155"/>
      <c r="T1079" s="155">
        <v>0</v>
      </c>
      <c r="U1079" s="155"/>
      <c r="V1079" s="155">
        <v>0</v>
      </c>
      <c r="W1079" s="197" t="str">
        <f t="shared" si="248"/>
        <v>0</v>
      </c>
      <c r="X1079" s="155">
        <v>0</v>
      </c>
      <c r="Y1079" s="162" t="s">
        <v>234</v>
      </c>
      <c r="Z1079" s="144">
        <v>871</v>
      </c>
      <c r="AA1079" s="155">
        <f t="shared" si="249"/>
        <v>7351442.6799999997</v>
      </c>
      <c r="AB1079" s="144">
        <v>0</v>
      </c>
      <c r="AC1079" s="144">
        <v>0</v>
      </c>
      <c r="AD1079" s="144">
        <v>0</v>
      </c>
      <c r="AE1079" s="144">
        <v>0</v>
      </c>
      <c r="AF1079" s="144">
        <v>0</v>
      </c>
      <c r="AG1079" s="144">
        <v>0</v>
      </c>
      <c r="AH1079" s="144">
        <v>0</v>
      </c>
      <c r="AI1079" s="144">
        <v>0</v>
      </c>
      <c r="AJ1079" s="144">
        <v>0</v>
      </c>
      <c r="AK1079" s="144">
        <v>0</v>
      </c>
      <c r="AL1079" s="144">
        <v>0</v>
      </c>
      <c r="AM1079" s="144">
        <f t="shared" si="250"/>
        <v>230935.37</v>
      </c>
      <c r="AN1079" s="144">
        <f t="shared" si="251"/>
        <v>115467.69</v>
      </c>
      <c r="AO1079" s="144">
        <v>0</v>
      </c>
      <c r="AP1079" s="144" t="s">
        <v>4526</v>
      </c>
      <c r="AQ1079" s="294"/>
      <c r="AR1079" s="144"/>
      <c r="AS1079" s="271"/>
      <c r="AT1079" s="144"/>
      <c r="AU1079" s="144"/>
      <c r="AV1079" s="158" t="s">
        <v>898</v>
      </c>
      <c r="AW1079" s="159" t="s">
        <v>3329</v>
      </c>
      <c r="AX1079" s="159" t="s">
        <v>3330</v>
      </c>
      <c r="AY1079" s="159" t="s">
        <v>878</v>
      </c>
      <c r="AZ1079" s="159" t="s">
        <v>879</v>
      </c>
      <c r="BA1079" s="158" t="s">
        <v>1059</v>
      </c>
      <c r="BB1079" s="159" t="s">
        <v>881</v>
      </c>
      <c r="BC1079" s="158" t="s">
        <v>846</v>
      </c>
      <c r="BD1079" s="158" t="s">
        <v>844</v>
      </c>
      <c r="BE1079" s="158" t="s">
        <v>1056</v>
      </c>
      <c r="BF1079" s="160">
        <v>3543.9</v>
      </c>
      <c r="BG1079" s="160">
        <v>3206.3</v>
      </c>
      <c r="BH1079" s="158" t="s">
        <v>883</v>
      </c>
      <c r="BI1079" s="193">
        <v>7.5</v>
      </c>
      <c r="BJ1079" s="159" t="s">
        <v>892</v>
      </c>
      <c r="BK1079" s="160">
        <v>871</v>
      </c>
      <c r="BL1079" s="160">
        <v>0</v>
      </c>
      <c r="BM1079" s="160">
        <v>2545</v>
      </c>
      <c r="BN1079" s="158"/>
      <c r="BO1079" s="159" t="s">
        <v>885</v>
      </c>
      <c r="BP1079" s="159" t="s">
        <v>886</v>
      </c>
      <c r="BQ1079" s="204" t="s">
        <v>887</v>
      </c>
      <c r="BR1079" s="160">
        <v>5025095.1399999997</v>
      </c>
      <c r="BS1079" s="160">
        <v>1627177.29</v>
      </c>
      <c r="BT1079" s="160">
        <v>0</v>
      </c>
      <c r="BU1079" s="138">
        <v>1627177.29</v>
      </c>
      <c r="BV1079" s="160">
        <v>1627177.29</v>
      </c>
      <c r="BW1079" s="160">
        <v>1627177.29</v>
      </c>
      <c r="BX1079" s="160">
        <v>0</v>
      </c>
      <c r="BY1079" s="160">
        <v>1611950.23</v>
      </c>
      <c r="BZ1079" s="160">
        <v>1611950.23</v>
      </c>
      <c r="CA1079" s="160">
        <v>0</v>
      </c>
      <c r="CB1079" s="160">
        <v>1611950.23</v>
      </c>
      <c r="CC1079" s="160">
        <v>1611950.23</v>
      </c>
      <c r="CD1079" s="160">
        <v>0</v>
      </c>
      <c r="CE1079" s="145"/>
      <c r="CF1079" s="145"/>
      <c r="CG1079" s="145"/>
      <c r="CH1079" s="145"/>
      <c r="CI1079" s="145"/>
      <c r="CJ1079" s="145"/>
      <c r="CK1079" s="145"/>
      <c r="CL1079" s="145"/>
      <c r="CM1079" s="145"/>
      <c r="CN1079" s="145"/>
      <c r="CO1079" s="145"/>
      <c r="CP1079" s="145"/>
      <c r="CQ1079" s="145"/>
      <c r="CR1079" s="145"/>
      <c r="CS1079" s="145"/>
      <c r="CT1079" s="145"/>
      <c r="CU1079" s="145"/>
      <c r="CV1079" s="145"/>
      <c r="CW1079" s="145"/>
      <c r="CX1079" s="145"/>
      <c r="CY1079" s="145"/>
      <c r="CZ1079" s="145"/>
      <c r="DA1079" s="145"/>
      <c r="DB1079" s="145"/>
      <c r="DC1079" s="145"/>
      <c r="DD1079" s="145"/>
      <c r="DE1079" s="145"/>
      <c r="DF1079" s="145"/>
      <c r="DG1079" s="145"/>
      <c r="DH1079" s="145"/>
      <c r="DI1079" s="145"/>
      <c r="DJ1079" s="145"/>
      <c r="DK1079" s="145"/>
      <c r="DL1079" s="145"/>
      <c r="DM1079" s="145"/>
      <c r="DN1079" s="145"/>
      <c r="DO1079" s="145"/>
      <c r="DP1079" s="145"/>
      <c r="DQ1079" s="145"/>
      <c r="DR1079" s="145"/>
      <c r="DS1079" s="145"/>
      <c r="DT1079" s="145"/>
      <c r="DU1079" s="145"/>
      <c r="DV1079" s="145"/>
      <c r="DW1079" s="145"/>
      <c r="DX1079" s="145"/>
      <c r="DY1079" s="145"/>
      <c r="DZ1079" s="145"/>
      <c r="EA1079" s="145"/>
      <c r="EB1079" s="145"/>
      <c r="EC1079" s="145"/>
      <c r="ED1079" s="145"/>
      <c r="EE1079" s="145"/>
      <c r="EF1079" s="145"/>
      <c r="EG1079" s="145"/>
      <c r="EH1079" s="145"/>
      <c r="EI1079" s="145"/>
      <c r="EJ1079" s="145"/>
      <c r="EK1079" s="145"/>
      <c r="EL1079" s="145"/>
      <c r="EM1079" s="145"/>
      <c r="EN1079" s="145"/>
      <c r="EO1079" s="145"/>
      <c r="EP1079" s="145"/>
      <c r="EQ1079" s="145"/>
      <c r="ER1079" s="145"/>
      <c r="ES1079" s="145"/>
      <c r="ET1079" s="145"/>
      <c r="EU1079" s="145"/>
      <c r="EV1079" s="145"/>
      <c r="EW1079" s="145"/>
      <c r="EX1079" s="145"/>
      <c r="EY1079" s="145"/>
      <c r="EZ1079" s="145"/>
      <c r="FA1079" s="145"/>
      <c r="FB1079" s="145"/>
      <c r="FC1079" s="145"/>
      <c r="FD1079" s="145"/>
      <c r="FE1079" s="145"/>
      <c r="FF1079" s="145"/>
      <c r="FG1079" s="145"/>
      <c r="FH1079" s="145"/>
      <c r="FI1079" s="145"/>
      <c r="FJ1079" s="145"/>
      <c r="FK1079" s="145"/>
      <c r="FL1079" s="145"/>
      <c r="FM1079" s="145"/>
      <c r="FN1079" s="145"/>
      <c r="FO1079" s="145"/>
      <c r="FP1079" s="145"/>
      <c r="FQ1079" s="145"/>
      <c r="FR1079" s="145"/>
      <c r="FS1079" s="145"/>
      <c r="FT1079" s="146"/>
      <c r="FU1079" s="147"/>
      <c r="FV1079" s="147"/>
      <c r="FW1079" s="147"/>
      <c r="FX1079" s="147"/>
      <c r="FY1079" s="147"/>
      <c r="FZ1079" s="147"/>
      <c r="GA1079" s="147"/>
      <c r="GB1079" s="147"/>
      <c r="GC1079" s="147"/>
      <c r="GD1079" s="147"/>
      <c r="GE1079" s="147"/>
      <c r="GF1079" s="147"/>
      <c r="GG1079" s="148"/>
      <c r="GH1079" s="147"/>
      <c r="GI1079" s="147"/>
      <c r="GJ1079" s="147"/>
      <c r="GK1079" s="147"/>
      <c r="GL1079" s="147"/>
      <c r="GM1079" s="147"/>
      <c r="GN1079" s="147"/>
      <c r="GO1079" s="147"/>
      <c r="GP1079" s="147"/>
      <c r="GQ1079" s="147"/>
      <c r="GR1079" s="147"/>
      <c r="GS1079" s="147"/>
      <c r="GT1079" s="147"/>
      <c r="GU1079" s="147"/>
      <c r="GV1079" s="147"/>
      <c r="GW1079" s="147"/>
      <c r="GX1079" s="147"/>
      <c r="GY1079" s="147"/>
      <c r="GZ1079" s="147"/>
      <c r="HA1079" s="147"/>
      <c r="HB1079" s="147"/>
      <c r="HC1079" s="147"/>
      <c r="HD1079" s="147"/>
      <c r="HE1079" s="147"/>
      <c r="HF1079" s="147"/>
      <c r="HG1079" s="147"/>
      <c r="HI1079" s="147"/>
      <c r="HJ1079" s="147"/>
      <c r="HK1079" s="147"/>
      <c r="HL1079" s="147"/>
      <c r="HM1079" s="147"/>
    </row>
    <row r="1080" spans="1:221" s="149" customFormat="1" ht="12" customHeight="1" x14ac:dyDescent="0.2">
      <c r="A1080" s="150">
        <v>832</v>
      </c>
      <c r="B1080" s="151" t="s">
        <v>3332</v>
      </c>
      <c r="C1080" s="161"/>
      <c r="D1080" s="161"/>
      <c r="E1080" s="162"/>
      <c r="F1080" s="154">
        <f t="shared" si="233"/>
        <v>25.029720760074703</v>
      </c>
      <c r="G1080" s="306">
        <v>1982</v>
      </c>
      <c r="H1080" s="281">
        <v>2024</v>
      </c>
      <c r="I1080" s="154">
        <f t="shared" si="232"/>
        <v>1404022.88</v>
      </c>
      <c r="J1080" s="237">
        <f t="shared" si="246"/>
        <v>7609466.3399999999</v>
      </c>
      <c r="K1080" s="155">
        <f t="shared" si="247"/>
        <v>0</v>
      </c>
      <c r="L1080" s="192">
        <v>0</v>
      </c>
      <c r="M1080" s="192">
        <v>0</v>
      </c>
      <c r="N1080" s="192">
        <v>0</v>
      </c>
      <c r="O1080" s="192">
        <v>0</v>
      </c>
      <c r="P1080" s="192">
        <v>0</v>
      </c>
      <c r="Q1080" s="155"/>
      <c r="R1080" s="155">
        <v>0</v>
      </c>
      <c r="S1080" s="155"/>
      <c r="T1080" s="155">
        <v>0</v>
      </c>
      <c r="U1080" s="155"/>
      <c r="V1080" s="155">
        <v>0</v>
      </c>
      <c r="W1080" s="197" t="str">
        <f t="shared" si="248"/>
        <v>0</v>
      </c>
      <c r="X1080" s="155">
        <v>0</v>
      </c>
      <c r="Y1080" s="162" t="s">
        <v>234</v>
      </c>
      <c r="Z1080" s="144">
        <v>861</v>
      </c>
      <c r="AA1080" s="155">
        <f t="shared" si="249"/>
        <v>7267040.3499999996</v>
      </c>
      <c r="AB1080" s="144">
        <v>0</v>
      </c>
      <c r="AC1080" s="144">
        <v>0</v>
      </c>
      <c r="AD1080" s="144">
        <v>0</v>
      </c>
      <c r="AE1080" s="144">
        <v>0</v>
      </c>
      <c r="AF1080" s="144">
        <v>0</v>
      </c>
      <c r="AG1080" s="144">
        <v>0</v>
      </c>
      <c r="AH1080" s="144">
        <v>0</v>
      </c>
      <c r="AI1080" s="144">
        <v>0</v>
      </c>
      <c r="AJ1080" s="144">
        <v>0</v>
      </c>
      <c r="AK1080" s="144">
        <v>0</v>
      </c>
      <c r="AL1080" s="144">
        <v>0</v>
      </c>
      <c r="AM1080" s="144">
        <f t="shared" si="250"/>
        <v>228283.99</v>
      </c>
      <c r="AN1080" s="144">
        <f t="shared" si="251"/>
        <v>114142</v>
      </c>
      <c r="AO1080" s="144">
        <v>0</v>
      </c>
      <c r="AP1080" s="144" t="s">
        <v>4526</v>
      </c>
      <c r="AQ1080" s="294"/>
      <c r="AR1080" s="144"/>
      <c r="AS1080" s="271"/>
      <c r="AT1080" s="144"/>
      <c r="AU1080" s="144"/>
      <c r="AV1080" s="158" t="s">
        <v>903</v>
      </c>
      <c r="AW1080" s="159" t="s">
        <v>3331</v>
      </c>
      <c r="AX1080" s="159" t="s">
        <v>3332</v>
      </c>
      <c r="AY1080" s="159" t="s">
        <v>878</v>
      </c>
      <c r="AZ1080" s="159" t="s">
        <v>879</v>
      </c>
      <c r="BA1080" s="158" t="s">
        <v>917</v>
      </c>
      <c r="BB1080" s="159" t="s">
        <v>881</v>
      </c>
      <c r="BC1080" s="158" t="s">
        <v>846</v>
      </c>
      <c r="BD1080" s="158" t="s">
        <v>845</v>
      </c>
      <c r="BE1080" s="158" t="s">
        <v>1665</v>
      </c>
      <c r="BF1080" s="160">
        <v>3045.1</v>
      </c>
      <c r="BG1080" s="160">
        <v>2754.7</v>
      </c>
      <c r="BH1080" s="158" t="s">
        <v>883</v>
      </c>
      <c r="BI1080" s="193">
        <v>7.5</v>
      </c>
      <c r="BJ1080" s="159" t="s">
        <v>892</v>
      </c>
      <c r="BK1080" s="160">
        <v>861</v>
      </c>
      <c r="BL1080" s="160">
        <v>539.29999999999995</v>
      </c>
      <c r="BM1080" s="160">
        <v>2460</v>
      </c>
      <c r="BN1080" s="158"/>
      <c r="BO1080" s="159" t="s">
        <v>885</v>
      </c>
      <c r="BP1080" s="159" t="s">
        <v>886</v>
      </c>
      <c r="BQ1080" s="204" t="s">
        <v>908</v>
      </c>
      <c r="BR1080" s="160">
        <v>4967401.74</v>
      </c>
      <c r="BS1080" s="160">
        <v>1404022.88</v>
      </c>
      <c r="BT1080" s="160">
        <v>0</v>
      </c>
      <c r="BU1080" s="138">
        <v>1404022.88</v>
      </c>
      <c r="BV1080" s="160">
        <v>1404022.88</v>
      </c>
      <c r="BW1080" s="160">
        <v>1404022.88</v>
      </c>
      <c r="BX1080" s="160">
        <v>0</v>
      </c>
      <c r="BY1080" s="160">
        <v>1398017.34</v>
      </c>
      <c r="BZ1080" s="160">
        <v>1398017.34</v>
      </c>
      <c r="CA1080" s="160">
        <v>0</v>
      </c>
      <c r="CB1080" s="160">
        <v>1398017.34</v>
      </c>
      <c r="CC1080" s="160">
        <v>1398017.34</v>
      </c>
      <c r="CD1080" s="160">
        <v>0</v>
      </c>
      <c r="CE1080" s="145"/>
      <c r="CF1080" s="145"/>
      <c r="CG1080" s="145"/>
      <c r="CH1080" s="145"/>
      <c r="CI1080" s="145"/>
      <c r="CJ1080" s="145"/>
      <c r="CK1080" s="145"/>
      <c r="CL1080" s="145"/>
      <c r="CM1080" s="145"/>
      <c r="CN1080" s="145"/>
      <c r="CO1080" s="145"/>
      <c r="CP1080" s="145"/>
      <c r="CQ1080" s="145"/>
      <c r="CR1080" s="145"/>
      <c r="CS1080" s="145"/>
      <c r="CT1080" s="145"/>
      <c r="CU1080" s="145"/>
      <c r="CV1080" s="145"/>
      <c r="CW1080" s="145"/>
      <c r="CX1080" s="145"/>
      <c r="CY1080" s="145"/>
      <c r="CZ1080" s="145"/>
      <c r="DA1080" s="145"/>
      <c r="DB1080" s="145"/>
      <c r="DC1080" s="145"/>
      <c r="DD1080" s="145"/>
      <c r="DE1080" s="145"/>
      <c r="DF1080" s="145"/>
      <c r="DG1080" s="145"/>
      <c r="DH1080" s="145"/>
      <c r="DI1080" s="145"/>
      <c r="DJ1080" s="145"/>
      <c r="DK1080" s="145"/>
      <c r="DL1080" s="145"/>
      <c r="DM1080" s="145"/>
      <c r="DN1080" s="145"/>
      <c r="DO1080" s="145"/>
      <c r="DP1080" s="145"/>
      <c r="DQ1080" s="145"/>
      <c r="DR1080" s="145"/>
      <c r="DS1080" s="145"/>
      <c r="DT1080" s="145"/>
      <c r="DU1080" s="145"/>
      <c r="DV1080" s="145"/>
      <c r="DW1080" s="145"/>
      <c r="DX1080" s="145"/>
      <c r="DY1080" s="145"/>
      <c r="DZ1080" s="145"/>
      <c r="EA1080" s="145"/>
      <c r="EB1080" s="145"/>
      <c r="EC1080" s="145"/>
      <c r="ED1080" s="145"/>
      <c r="EE1080" s="145"/>
      <c r="EF1080" s="145"/>
      <c r="EG1080" s="145"/>
      <c r="EH1080" s="145"/>
      <c r="EI1080" s="145"/>
      <c r="EJ1080" s="145"/>
      <c r="EK1080" s="145"/>
      <c r="EL1080" s="145"/>
      <c r="EM1080" s="145"/>
      <c r="EN1080" s="145"/>
      <c r="EO1080" s="145"/>
      <c r="EP1080" s="145"/>
      <c r="EQ1080" s="145"/>
      <c r="ER1080" s="145"/>
      <c r="ES1080" s="145"/>
      <c r="ET1080" s="145"/>
      <c r="EU1080" s="145"/>
      <c r="EV1080" s="145"/>
      <c r="EW1080" s="145"/>
      <c r="EX1080" s="145"/>
      <c r="EY1080" s="145"/>
      <c r="EZ1080" s="145"/>
      <c r="FA1080" s="145"/>
      <c r="FB1080" s="145"/>
      <c r="FC1080" s="145"/>
      <c r="FD1080" s="145"/>
      <c r="FE1080" s="145"/>
      <c r="FF1080" s="145"/>
      <c r="FG1080" s="145"/>
      <c r="FH1080" s="145"/>
      <c r="FI1080" s="145"/>
      <c r="FJ1080" s="145"/>
      <c r="FK1080" s="145"/>
      <c r="FL1080" s="145"/>
      <c r="FM1080" s="145"/>
      <c r="FN1080" s="145"/>
      <c r="FO1080" s="145"/>
      <c r="FP1080" s="145"/>
      <c r="FQ1080" s="145"/>
      <c r="FR1080" s="145"/>
      <c r="FS1080" s="145"/>
      <c r="FT1080" s="146"/>
      <c r="FU1080" s="147"/>
      <c r="FV1080" s="147"/>
      <c r="FW1080" s="147"/>
      <c r="FX1080" s="147"/>
      <c r="FY1080" s="147"/>
      <c r="FZ1080" s="147"/>
      <c r="GA1080" s="147"/>
      <c r="GB1080" s="147"/>
      <c r="GC1080" s="147"/>
      <c r="GD1080" s="147"/>
      <c r="GE1080" s="147"/>
      <c r="GF1080" s="147"/>
      <c r="GG1080" s="148"/>
      <c r="GH1080" s="147"/>
      <c r="GI1080" s="147"/>
      <c r="GJ1080" s="147"/>
      <c r="GK1080" s="147"/>
      <c r="GL1080" s="147"/>
      <c r="GM1080" s="147"/>
      <c r="GN1080" s="147"/>
      <c r="GO1080" s="147"/>
      <c r="GP1080" s="147"/>
      <c r="GQ1080" s="147"/>
      <c r="GR1080" s="147"/>
      <c r="GS1080" s="147"/>
      <c r="GT1080" s="147"/>
      <c r="GU1080" s="147"/>
      <c r="GV1080" s="147"/>
      <c r="GW1080" s="147"/>
      <c r="GX1080" s="147"/>
      <c r="GY1080" s="147"/>
      <c r="GZ1080" s="147"/>
      <c r="HA1080" s="147"/>
      <c r="HB1080" s="147"/>
      <c r="HC1080" s="147"/>
      <c r="HD1080" s="147"/>
      <c r="HE1080" s="147"/>
      <c r="HF1080" s="147"/>
      <c r="HG1080" s="147"/>
      <c r="HI1080" s="147"/>
      <c r="HJ1080" s="147"/>
      <c r="HK1080" s="147"/>
      <c r="HL1080" s="147"/>
      <c r="HM1080" s="147"/>
    </row>
    <row r="1081" spans="1:221" s="149" customFormat="1" ht="12" customHeight="1" x14ac:dyDescent="0.2">
      <c r="A1081" s="150">
        <v>833</v>
      </c>
      <c r="B1081" s="151" t="s">
        <v>3334</v>
      </c>
      <c r="C1081" s="161"/>
      <c r="D1081" s="161"/>
      <c r="E1081" s="162"/>
      <c r="F1081" s="154">
        <f t="shared" si="233"/>
        <v>20.673288973857677</v>
      </c>
      <c r="G1081" s="306">
        <v>1995</v>
      </c>
      <c r="H1081" s="281">
        <v>2025</v>
      </c>
      <c r="I1081" s="154">
        <f t="shared" si="232"/>
        <v>4246498.95</v>
      </c>
      <c r="J1081" s="152">
        <f t="shared" si="246"/>
        <v>20012631.34</v>
      </c>
      <c r="K1081" s="155">
        <f t="shared" si="247"/>
        <v>0</v>
      </c>
      <c r="L1081" s="192">
        <v>0</v>
      </c>
      <c r="M1081" s="192">
        <v>0</v>
      </c>
      <c r="N1081" s="192">
        <v>0</v>
      </c>
      <c r="O1081" s="192">
        <v>0</v>
      </c>
      <c r="P1081" s="192">
        <v>0</v>
      </c>
      <c r="Q1081" s="155"/>
      <c r="R1081" s="155">
        <v>0</v>
      </c>
      <c r="S1081" s="155"/>
      <c r="T1081" s="155">
        <v>0</v>
      </c>
      <c r="U1081" s="155"/>
      <c r="V1081" s="155">
        <v>0</v>
      </c>
      <c r="W1081" s="197" t="str">
        <f t="shared" si="248"/>
        <v>0</v>
      </c>
      <c r="X1081" s="155">
        <v>0</v>
      </c>
      <c r="Y1081" s="162" t="s">
        <v>234</v>
      </c>
      <c r="Z1081" s="144">
        <v>2264.4</v>
      </c>
      <c r="AA1081" s="155">
        <f t="shared" si="249"/>
        <v>19112062.93</v>
      </c>
      <c r="AB1081" s="144">
        <v>0</v>
      </c>
      <c r="AC1081" s="144">
        <v>0</v>
      </c>
      <c r="AD1081" s="144">
        <v>0</v>
      </c>
      <c r="AE1081" s="144">
        <v>0</v>
      </c>
      <c r="AF1081" s="144">
        <v>0</v>
      </c>
      <c r="AG1081" s="144">
        <v>0</v>
      </c>
      <c r="AH1081" s="144">
        <v>0</v>
      </c>
      <c r="AI1081" s="144">
        <v>0</v>
      </c>
      <c r="AJ1081" s="144">
        <v>0</v>
      </c>
      <c r="AK1081" s="144">
        <v>0</v>
      </c>
      <c r="AL1081" s="144">
        <v>0</v>
      </c>
      <c r="AM1081" s="144">
        <f t="shared" si="250"/>
        <v>600378.93999999994</v>
      </c>
      <c r="AN1081" s="144">
        <f t="shared" si="251"/>
        <v>300189.46999999997</v>
      </c>
      <c r="AO1081" s="144">
        <v>0</v>
      </c>
      <c r="AP1081" s="144" t="s">
        <v>4526</v>
      </c>
      <c r="AQ1081" s="294"/>
      <c r="AR1081" s="144"/>
      <c r="AS1081" s="271"/>
      <c r="AT1081" s="144"/>
      <c r="AU1081" s="144"/>
      <c r="AV1081" s="158" t="s">
        <v>909</v>
      </c>
      <c r="AW1081" s="159" t="s">
        <v>3333</v>
      </c>
      <c r="AX1081" s="159" t="s">
        <v>3334</v>
      </c>
      <c r="AY1081" s="159" t="s">
        <v>878</v>
      </c>
      <c r="AZ1081" s="159" t="s">
        <v>879</v>
      </c>
      <c r="BA1081" s="158" t="s">
        <v>1059</v>
      </c>
      <c r="BB1081" s="159" t="s">
        <v>881</v>
      </c>
      <c r="BC1081" s="158" t="s">
        <v>846</v>
      </c>
      <c r="BD1081" s="158" t="s">
        <v>742</v>
      </c>
      <c r="BE1081" s="158" t="s">
        <v>3335</v>
      </c>
      <c r="BF1081" s="160">
        <v>9199.7999999999993</v>
      </c>
      <c r="BG1081" s="160">
        <v>8473.7000000000007</v>
      </c>
      <c r="BH1081" s="158" t="s">
        <v>883</v>
      </c>
      <c r="BI1081" s="193">
        <v>7.5</v>
      </c>
      <c r="BJ1081" s="159" t="s">
        <v>892</v>
      </c>
      <c r="BK1081" s="160">
        <v>2264.4</v>
      </c>
      <c r="BL1081" s="160">
        <v>0</v>
      </c>
      <c r="BM1081" s="160">
        <v>7140</v>
      </c>
      <c r="BN1081" s="158"/>
      <c r="BO1081" s="159" t="s">
        <v>885</v>
      </c>
      <c r="BP1081" s="159" t="s">
        <v>886</v>
      </c>
      <c r="BQ1081" s="204" t="s">
        <v>887</v>
      </c>
      <c r="BR1081" s="160">
        <v>13064093.5</v>
      </c>
      <c r="BS1081" s="160">
        <v>4246498.95</v>
      </c>
      <c r="BT1081" s="160">
        <v>0</v>
      </c>
      <c r="BU1081" s="138">
        <v>4246498.95</v>
      </c>
      <c r="BV1081" s="160">
        <v>4248926.92</v>
      </c>
      <c r="BW1081" s="160">
        <v>4248926.92</v>
      </c>
      <c r="BX1081" s="160">
        <v>0</v>
      </c>
      <c r="BY1081" s="160">
        <v>4239516.8499999996</v>
      </c>
      <c r="BZ1081" s="160">
        <v>4239516.8499999996</v>
      </c>
      <c r="CA1081" s="160">
        <v>0</v>
      </c>
      <c r="CB1081" s="160">
        <v>4241944.18</v>
      </c>
      <c r="CC1081" s="160">
        <v>4241944.18</v>
      </c>
      <c r="CD1081" s="160">
        <v>0</v>
      </c>
      <c r="CE1081" s="145"/>
      <c r="CF1081" s="145"/>
      <c r="CG1081" s="145"/>
      <c r="CH1081" s="145"/>
      <c r="CI1081" s="145"/>
      <c r="CJ1081" s="145"/>
      <c r="CK1081" s="145"/>
      <c r="CL1081" s="145"/>
      <c r="CM1081" s="145"/>
      <c r="CN1081" s="145"/>
      <c r="CO1081" s="145"/>
      <c r="CP1081" s="145"/>
      <c r="CQ1081" s="145"/>
      <c r="CR1081" s="145"/>
      <c r="CS1081" s="145"/>
      <c r="CT1081" s="145"/>
      <c r="CU1081" s="145"/>
      <c r="CV1081" s="145"/>
      <c r="CW1081" s="145"/>
      <c r="CX1081" s="145"/>
      <c r="CY1081" s="145"/>
      <c r="CZ1081" s="145"/>
      <c r="DA1081" s="145"/>
      <c r="DB1081" s="145"/>
      <c r="DC1081" s="145"/>
      <c r="DD1081" s="145"/>
      <c r="DE1081" s="145"/>
      <c r="DF1081" s="145"/>
      <c r="DG1081" s="145"/>
      <c r="DH1081" s="145"/>
      <c r="DI1081" s="145"/>
      <c r="DJ1081" s="145"/>
      <c r="DK1081" s="145"/>
      <c r="DL1081" s="145"/>
      <c r="DM1081" s="145"/>
      <c r="DN1081" s="145"/>
      <c r="DO1081" s="145"/>
      <c r="DP1081" s="145"/>
      <c r="DQ1081" s="145"/>
      <c r="DR1081" s="145"/>
      <c r="DS1081" s="145"/>
      <c r="DT1081" s="145"/>
      <c r="DU1081" s="145"/>
      <c r="DV1081" s="145"/>
      <c r="DW1081" s="145"/>
      <c r="DX1081" s="145"/>
      <c r="DY1081" s="145"/>
      <c r="DZ1081" s="145"/>
      <c r="EA1081" s="145"/>
      <c r="EB1081" s="145"/>
      <c r="EC1081" s="145"/>
      <c r="ED1081" s="145"/>
      <c r="EE1081" s="145"/>
      <c r="EF1081" s="145"/>
      <c r="EG1081" s="145"/>
      <c r="EH1081" s="145"/>
      <c r="EI1081" s="145"/>
      <c r="EJ1081" s="145"/>
      <c r="EK1081" s="145"/>
      <c r="EL1081" s="145"/>
      <c r="EM1081" s="145"/>
      <c r="EN1081" s="145"/>
      <c r="EO1081" s="145"/>
      <c r="EP1081" s="145"/>
      <c r="EQ1081" s="145"/>
      <c r="ER1081" s="145"/>
      <c r="ES1081" s="145"/>
      <c r="ET1081" s="145"/>
      <c r="EU1081" s="145"/>
      <c r="EV1081" s="145"/>
      <c r="EW1081" s="145"/>
      <c r="EX1081" s="145"/>
      <c r="EY1081" s="145"/>
      <c r="EZ1081" s="145"/>
      <c r="FA1081" s="145"/>
      <c r="FB1081" s="145"/>
      <c r="FC1081" s="145"/>
      <c r="FD1081" s="145"/>
      <c r="FE1081" s="145"/>
      <c r="FF1081" s="145"/>
      <c r="FG1081" s="145"/>
      <c r="FH1081" s="145"/>
      <c r="FI1081" s="145"/>
      <c r="FJ1081" s="145"/>
      <c r="FK1081" s="145"/>
      <c r="FL1081" s="145"/>
      <c r="FM1081" s="145"/>
      <c r="FN1081" s="145"/>
      <c r="FO1081" s="145"/>
      <c r="FP1081" s="145"/>
      <c r="FQ1081" s="145"/>
      <c r="FR1081" s="145"/>
      <c r="FS1081" s="145"/>
      <c r="FT1081" s="146"/>
      <c r="FU1081" s="147"/>
      <c r="FV1081" s="147"/>
      <c r="FW1081" s="147"/>
      <c r="FX1081" s="147"/>
      <c r="FY1081" s="147"/>
      <c r="FZ1081" s="147"/>
      <c r="GA1081" s="147"/>
      <c r="GB1081" s="147"/>
      <c r="GC1081" s="147"/>
      <c r="GD1081" s="147"/>
      <c r="GE1081" s="147"/>
      <c r="GF1081" s="147"/>
      <c r="GG1081" s="148"/>
      <c r="GH1081" s="147"/>
      <c r="GI1081" s="147"/>
      <c r="GJ1081" s="147"/>
      <c r="GK1081" s="147"/>
      <c r="GL1081" s="147"/>
      <c r="GM1081" s="147"/>
      <c r="GN1081" s="147"/>
      <c r="GO1081" s="147"/>
      <c r="GP1081" s="147"/>
      <c r="GQ1081" s="147"/>
      <c r="GR1081" s="147"/>
      <c r="GS1081" s="147"/>
      <c r="GT1081" s="147"/>
      <c r="GU1081" s="147"/>
      <c r="GV1081" s="147"/>
      <c r="GW1081" s="147"/>
      <c r="GX1081" s="147"/>
      <c r="GY1081" s="147"/>
      <c r="GZ1081" s="147"/>
      <c r="HA1081" s="147"/>
      <c r="HB1081" s="147"/>
      <c r="HC1081" s="147"/>
      <c r="HD1081" s="147"/>
      <c r="HE1081" s="147"/>
      <c r="HF1081" s="147"/>
      <c r="HG1081" s="147"/>
      <c r="HI1081" s="147"/>
      <c r="HJ1081" s="147"/>
      <c r="HK1081" s="147"/>
      <c r="HL1081" s="147"/>
      <c r="HM1081" s="147"/>
    </row>
    <row r="1082" spans="1:221" s="149" customFormat="1" ht="12" customHeight="1" x14ac:dyDescent="0.2">
      <c r="A1082" s="150">
        <v>834</v>
      </c>
      <c r="B1082" s="151" t="s">
        <v>3337</v>
      </c>
      <c r="C1082" s="161"/>
      <c r="D1082" s="161"/>
      <c r="E1082" s="162"/>
      <c r="F1082" s="154">
        <f t="shared" si="233"/>
        <v>25.479600130099435</v>
      </c>
      <c r="G1082" s="306">
        <v>1966</v>
      </c>
      <c r="H1082" s="281">
        <v>2025</v>
      </c>
      <c r="I1082" s="154">
        <f t="shared" si="232"/>
        <v>1787806.71</v>
      </c>
      <c r="J1082" s="152">
        <f t="shared" si="246"/>
        <v>10013386.02</v>
      </c>
      <c r="K1082" s="155">
        <f t="shared" si="247"/>
        <v>0</v>
      </c>
      <c r="L1082" s="192">
        <v>0</v>
      </c>
      <c r="M1082" s="192">
        <v>0</v>
      </c>
      <c r="N1082" s="192">
        <v>0</v>
      </c>
      <c r="O1082" s="192">
        <v>0</v>
      </c>
      <c r="P1082" s="192">
        <v>0</v>
      </c>
      <c r="Q1082" s="155"/>
      <c r="R1082" s="155">
        <v>0</v>
      </c>
      <c r="S1082" s="155"/>
      <c r="T1082" s="155">
        <v>0</v>
      </c>
      <c r="U1082" s="155"/>
      <c r="V1082" s="155">
        <v>0</v>
      </c>
      <c r="W1082" s="197" t="str">
        <f t="shared" si="248"/>
        <v>0</v>
      </c>
      <c r="X1082" s="155">
        <v>0</v>
      </c>
      <c r="Y1082" s="162" t="s">
        <v>234</v>
      </c>
      <c r="Z1082" s="144">
        <v>1133</v>
      </c>
      <c r="AA1082" s="155">
        <f t="shared" si="249"/>
        <v>9562783.6500000004</v>
      </c>
      <c r="AB1082" s="144">
        <v>0</v>
      </c>
      <c r="AC1082" s="144">
        <v>0</v>
      </c>
      <c r="AD1082" s="144">
        <v>0</v>
      </c>
      <c r="AE1082" s="144">
        <v>0</v>
      </c>
      <c r="AF1082" s="144">
        <v>0</v>
      </c>
      <c r="AG1082" s="144">
        <v>0</v>
      </c>
      <c r="AH1082" s="144">
        <v>0</v>
      </c>
      <c r="AI1082" s="144">
        <v>0</v>
      </c>
      <c r="AJ1082" s="144">
        <v>0</v>
      </c>
      <c r="AK1082" s="144">
        <v>0</v>
      </c>
      <c r="AL1082" s="144">
        <v>0</v>
      </c>
      <c r="AM1082" s="144">
        <f t="shared" si="250"/>
        <v>300401.58</v>
      </c>
      <c r="AN1082" s="144">
        <f t="shared" si="251"/>
        <v>150200.79</v>
      </c>
      <c r="AO1082" s="144">
        <v>0</v>
      </c>
      <c r="AP1082" s="144" t="s">
        <v>4526</v>
      </c>
      <c r="AQ1082" s="294"/>
      <c r="AR1082" s="144"/>
      <c r="AS1082" s="271"/>
      <c r="AT1082" s="144"/>
      <c r="AU1082" s="144"/>
      <c r="AV1082" s="158" t="s">
        <v>914</v>
      </c>
      <c r="AW1082" s="159" t="s">
        <v>3336</v>
      </c>
      <c r="AX1082" s="159" t="s">
        <v>3337</v>
      </c>
      <c r="AY1082" s="159" t="s">
        <v>878</v>
      </c>
      <c r="AZ1082" s="159" t="s">
        <v>879</v>
      </c>
      <c r="BA1082" s="158" t="s">
        <v>942</v>
      </c>
      <c r="BB1082" s="159" t="s">
        <v>881</v>
      </c>
      <c r="BC1082" s="158" t="s">
        <v>846</v>
      </c>
      <c r="BD1082" s="158" t="s">
        <v>845</v>
      </c>
      <c r="BE1082" s="158" t="s">
        <v>1014</v>
      </c>
      <c r="BF1082" s="160">
        <v>3897</v>
      </c>
      <c r="BG1082" s="160">
        <v>3587</v>
      </c>
      <c r="BH1082" s="158" t="s">
        <v>883</v>
      </c>
      <c r="BI1082" s="193">
        <v>7.5</v>
      </c>
      <c r="BJ1082" s="159" t="s">
        <v>892</v>
      </c>
      <c r="BK1082" s="160">
        <v>1133</v>
      </c>
      <c r="BL1082" s="160">
        <v>0</v>
      </c>
      <c r="BM1082" s="160">
        <v>2815</v>
      </c>
      <c r="BN1082" s="158" t="s">
        <v>1486</v>
      </c>
      <c r="BO1082" s="159" t="s">
        <v>885</v>
      </c>
      <c r="BP1082" s="159" t="s">
        <v>886</v>
      </c>
      <c r="BQ1082" s="204" t="s">
        <v>908</v>
      </c>
      <c r="BR1082" s="160">
        <v>6536662.2199999997</v>
      </c>
      <c r="BS1082" s="160">
        <v>1787806.71</v>
      </c>
      <c r="BT1082" s="160">
        <v>0</v>
      </c>
      <c r="BU1082" s="138">
        <v>1787806.71</v>
      </c>
      <c r="BV1082" s="160">
        <v>1787806.71</v>
      </c>
      <c r="BW1082" s="160">
        <v>1787806.71</v>
      </c>
      <c r="BX1082" s="160">
        <v>0</v>
      </c>
      <c r="BY1082" s="160">
        <v>1775157.81</v>
      </c>
      <c r="BZ1082" s="160">
        <v>1775157.81</v>
      </c>
      <c r="CA1082" s="160">
        <v>0</v>
      </c>
      <c r="CB1082" s="160">
        <v>1775157.81</v>
      </c>
      <c r="CC1082" s="160">
        <v>1775157.81</v>
      </c>
      <c r="CD1082" s="160">
        <v>0</v>
      </c>
      <c r="CE1082" s="145"/>
      <c r="CF1082" s="145"/>
      <c r="CG1082" s="145"/>
      <c r="CH1082" s="145"/>
      <c r="CI1082" s="145"/>
      <c r="CJ1082" s="145"/>
      <c r="CK1082" s="145"/>
      <c r="CL1082" s="145"/>
      <c r="CM1082" s="145"/>
      <c r="CN1082" s="145"/>
      <c r="CO1082" s="145"/>
      <c r="CP1082" s="145"/>
      <c r="CQ1082" s="145"/>
      <c r="CR1082" s="145"/>
      <c r="CS1082" s="145"/>
      <c r="CT1082" s="145"/>
      <c r="CU1082" s="145"/>
      <c r="CV1082" s="145"/>
      <c r="CW1082" s="145"/>
      <c r="CX1082" s="145"/>
      <c r="CY1082" s="145"/>
      <c r="CZ1082" s="145"/>
      <c r="DA1082" s="145"/>
      <c r="DB1082" s="145"/>
      <c r="DC1082" s="145"/>
      <c r="DD1082" s="145"/>
      <c r="DE1082" s="145"/>
      <c r="DF1082" s="145"/>
      <c r="DG1082" s="145"/>
      <c r="DH1082" s="145"/>
      <c r="DI1082" s="145"/>
      <c r="DJ1082" s="145"/>
      <c r="DK1082" s="145"/>
      <c r="DL1082" s="145"/>
      <c r="DM1082" s="145"/>
      <c r="DN1082" s="145"/>
      <c r="DO1082" s="145"/>
      <c r="DP1082" s="145"/>
      <c r="DQ1082" s="145"/>
      <c r="DR1082" s="145"/>
      <c r="DS1082" s="145"/>
      <c r="DT1082" s="145"/>
      <c r="DU1082" s="145"/>
      <c r="DV1082" s="145"/>
      <c r="DW1082" s="145"/>
      <c r="DX1082" s="145"/>
      <c r="DY1082" s="145"/>
      <c r="DZ1082" s="145"/>
      <c r="EA1082" s="145"/>
      <c r="EB1082" s="145"/>
      <c r="EC1082" s="145"/>
      <c r="ED1082" s="145"/>
      <c r="EE1082" s="145"/>
      <c r="EF1082" s="145"/>
      <c r="EG1082" s="145"/>
      <c r="EH1082" s="145"/>
      <c r="EI1082" s="145"/>
      <c r="EJ1082" s="145"/>
      <c r="EK1082" s="145"/>
      <c r="EL1082" s="145"/>
      <c r="EM1082" s="145"/>
      <c r="EN1082" s="145"/>
      <c r="EO1082" s="145"/>
      <c r="EP1082" s="145"/>
      <c r="EQ1082" s="145"/>
      <c r="ER1082" s="145"/>
      <c r="ES1082" s="145"/>
      <c r="ET1082" s="145"/>
      <c r="EU1082" s="145"/>
      <c r="EV1082" s="145"/>
      <c r="EW1082" s="145"/>
      <c r="EX1082" s="145"/>
      <c r="EY1082" s="145"/>
      <c r="EZ1082" s="145"/>
      <c r="FA1082" s="145"/>
      <c r="FB1082" s="145"/>
      <c r="FC1082" s="145"/>
      <c r="FD1082" s="145"/>
      <c r="FE1082" s="145"/>
      <c r="FF1082" s="145"/>
      <c r="FG1082" s="145"/>
      <c r="FH1082" s="145"/>
      <c r="FI1082" s="145"/>
      <c r="FJ1082" s="145"/>
      <c r="FK1082" s="145"/>
      <c r="FL1082" s="145"/>
      <c r="FM1082" s="145"/>
      <c r="FN1082" s="145"/>
      <c r="FO1082" s="145"/>
      <c r="FP1082" s="145"/>
      <c r="FQ1082" s="145"/>
      <c r="FR1082" s="145"/>
      <c r="FS1082" s="145"/>
      <c r="FT1082" s="146"/>
      <c r="FU1082" s="147"/>
      <c r="FV1082" s="147"/>
      <c r="FW1082" s="147"/>
      <c r="FX1082" s="147"/>
      <c r="FY1082" s="147"/>
      <c r="FZ1082" s="147"/>
      <c r="GA1082" s="147"/>
      <c r="GB1082" s="147"/>
      <c r="GC1082" s="147"/>
      <c r="GD1082" s="147"/>
      <c r="GE1082" s="147"/>
      <c r="GF1082" s="147"/>
      <c r="GG1082" s="148"/>
      <c r="GH1082" s="147"/>
      <c r="GI1082" s="147"/>
      <c r="GJ1082" s="147"/>
      <c r="GK1082" s="147"/>
      <c r="GL1082" s="147"/>
      <c r="GM1082" s="147"/>
      <c r="GN1082" s="147"/>
      <c r="GO1082" s="147"/>
      <c r="GP1082" s="147"/>
      <c r="GQ1082" s="147"/>
      <c r="GR1082" s="147"/>
      <c r="GS1082" s="147"/>
      <c r="GT1082" s="147"/>
      <c r="GU1082" s="147"/>
      <c r="GV1082" s="147"/>
      <c r="GW1082" s="147"/>
      <c r="GX1082" s="147"/>
      <c r="GY1082" s="147"/>
      <c r="GZ1082" s="147"/>
      <c r="HA1082" s="147"/>
      <c r="HB1082" s="147"/>
      <c r="HC1082" s="147"/>
      <c r="HD1082" s="147"/>
      <c r="HE1082" s="147"/>
      <c r="HF1082" s="147"/>
      <c r="HG1082" s="147"/>
      <c r="HI1082" s="147"/>
      <c r="HJ1082" s="147"/>
      <c r="HK1082" s="147"/>
      <c r="HL1082" s="147"/>
      <c r="HM1082" s="147"/>
    </row>
    <row r="1083" spans="1:221" s="149" customFormat="1" ht="12" customHeight="1" x14ac:dyDescent="0.2">
      <c r="A1083" s="150">
        <v>835</v>
      </c>
      <c r="B1083" s="151" t="s">
        <v>3339</v>
      </c>
      <c r="C1083" s="161"/>
      <c r="D1083" s="161"/>
      <c r="E1083" s="162"/>
      <c r="F1083" s="154">
        <f t="shared" si="233"/>
        <v>37.548491553829813</v>
      </c>
      <c r="G1083" s="306">
        <v>1997</v>
      </c>
      <c r="H1083" s="281">
        <v>2025</v>
      </c>
      <c r="I1083" s="154">
        <f t="shared" si="232"/>
        <v>1297938.56</v>
      </c>
      <c r="J1083" s="152">
        <f t="shared" si="246"/>
        <v>10349227.74</v>
      </c>
      <c r="K1083" s="155">
        <f t="shared" si="247"/>
        <v>0</v>
      </c>
      <c r="L1083" s="192">
        <v>0</v>
      </c>
      <c r="M1083" s="192">
        <v>0</v>
      </c>
      <c r="N1083" s="192">
        <v>0</v>
      </c>
      <c r="O1083" s="192">
        <v>0</v>
      </c>
      <c r="P1083" s="192">
        <v>0</v>
      </c>
      <c r="Q1083" s="155"/>
      <c r="R1083" s="155">
        <v>0</v>
      </c>
      <c r="S1083" s="155"/>
      <c r="T1083" s="155">
        <v>0</v>
      </c>
      <c r="U1083" s="155"/>
      <c r="V1083" s="155">
        <v>0</v>
      </c>
      <c r="W1083" s="197" t="str">
        <f t="shared" si="248"/>
        <v>0</v>
      </c>
      <c r="X1083" s="155">
        <v>0</v>
      </c>
      <c r="Y1083" s="162" t="s">
        <v>234</v>
      </c>
      <c r="Z1083" s="144">
        <v>1171</v>
      </c>
      <c r="AA1083" s="155">
        <f t="shared" si="249"/>
        <v>9883512.4900000002</v>
      </c>
      <c r="AB1083" s="144">
        <v>0</v>
      </c>
      <c r="AC1083" s="144">
        <v>0</v>
      </c>
      <c r="AD1083" s="144">
        <v>0</v>
      </c>
      <c r="AE1083" s="144">
        <v>0</v>
      </c>
      <c r="AF1083" s="144">
        <v>0</v>
      </c>
      <c r="AG1083" s="144">
        <v>0</v>
      </c>
      <c r="AH1083" s="144">
        <v>0</v>
      </c>
      <c r="AI1083" s="144">
        <v>0</v>
      </c>
      <c r="AJ1083" s="144">
        <v>0</v>
      </c>
      <c r="AK1083" s="144">
        <v>0</v>
      </c>
      <c r="AL1083" s="144">
        <v>0</v>
      </c>
      <c r="AM1083" s="144">
        <f t="shared" si="250"/>
        <v>310476.83</v>
      </c>
      <c r="AN1083" s="144">
        <f t="shared" si="251"/>
        <v>155238.42000000001</v>
      </c>
      <c r="AO1083" s="144">
        <v>0</v>
      </c>
      <c r="AP1083" s="144" t="s">
        <v>4526</v>
      </c>
      <c r="AQ1083" s="294"/>
      <c r="AR1083" s="144"/>
      <c r="AS1083" s="271"/>
      <c r="AT1083" s="144"/>
      <c r="AU1083" s="144"/>
      <c r="AV1083" s="158" t="s">
        <v>919</v>
      </c>
      <c r="AW1083" s="159" t="s">
        <v>3338</v>
      </c>
      <c r="AX1083" s="159" t="s">
        <v>3339</v>
      </c>
      <c r="AY1083" s="159" t="s">
        <v>878</v>
      </c>
      <c r="AZ1083" s="159" t="s">
        <v>879</v>
      </c>
      <c r="BA1083" s="158" t="s">
        <v>1317</v>
      </c>
      <c r="BB1083" s="159" t="s">
        <v>891</v>
      </c>
      <c r="BC1083" s="158" t="s">
        <v>846</v>
      </c>
      <c r="BD1083" s="158" t="s">
        <v>845</v>
      </c>
      <c r="BE1083" s="158" t="s">
        <v>1502</v>
      </c>
      <c r="BF1083" s="160">
        <v>2986.2</v>
      </c>
      <c r="BG1083" s="160">
        <v>2678.4</v>
      </c>
      <c r="BH1083" s="158" t="s">
        <v>883</v>
      </c>
      <c r="BI1083" s="193">
        <v>7.5</v>
      </c>
      <c r="BJ1083" s="159" t="s">
        <v>884</v>
      </c>
      <c r="BK1083" s="160">
        <v>1171</v>
      </c>
      <c r="BL1083" s="160">
        <v>0</v>
      </c>
      <c r="BM1083" s="160">
        <v>1816</v>
      </c>
      <c r="BN1083" s="158"/>
      <c r="BO1083" s="159" t="s">
        <v>885</v>
      </c>
      <c r="BP1083" s="159" t="s">
        <v>886</v>
      </c>
      <c r="BQ1083" s="204" t="s">
        <v>887</v>
      </c>
      <c r="BR1083" s="160">
        <v>6485009.71</v>
      </c>
      <c r="BS1083" s="160">
        <v>1297938.56</v>
      </c>
      <c r="BT1083" s="160">
        <v>0</v>
      </c>
      <c r="BU1083" s="138">
        <v>1297938.56</v>
      </c>
      <c r="BV1083" s="160">
        <v>1316210.8999999999</v>
      </c>
      <c r="BW1083" s="160">
        <v>1316210.8999999999</v>
      </c>
      <c r="BX1083" s="160">
        <v>0</v>
      </c>
      <c r="BY1083" s="160">
        <v>1293712.08</v>
      </c>
      <c r="BZ1083" s="160">
        <v>1293712.08</v>
      </c>
      <c r="CA1083" s="160">
        <v>0</v>
      </c>
      <c r="CB1083" s="160">
        <v>1311984.42</v>
      </c>
      <c r="CC1083" s="160">
        <v>1311984.42</v>
      </c>
      <c r="CD1083" s="160">
        <v>0</v>
      </c>
      <c r="CE1083" s="145"/>
      <c r="CF1083" s="145"/>
      <c r="CG1083" s="145"/>
      <c r="CH1083" s="145"/>
      <c r="CI1083" s="145"/>
      <c r="CJ1083" s="145"/>
      <c r="CK1083" s="145"/>
      <c r="CL1083" s="145"/>
      <c r="CM1083" s="145"/>
      <c r="CN1083" s="145"/>
      <c r="CO1083" s="145"/>
      <c r="CP1083" s="145"/>
      <c r="CQ1083" s="145"/>
      <c r="CR1083" s="145"/>
      <c r="CS1083" s="145"/>
      <c r="CT1083" s="145"/>
      <c r="CU1083" s="145"/>
      <c r="CV1083" s="145"/>
      <c r="CW1083" s="145"/>
      <c r="CX1083" s="145"/>
      <c r="CY1083" s="145"/>
      <c r="CZ1083" s="145"/>
      <c r="DA1083" s="145"/>
      <c r="DB1083" s="145"/>
      <c r="DC1083" s="145"/>
      <c r="DD1083" s="145"/>
      <c r="DE1083" s="145"/>
      <c r="DF1083" s="145"/>
      <c r="DG1083" s="145"/>
      <c r="DH1083" s="145"/>
      <c r="DI1083" s="145"/>
      <c r="DJ1083" s="145"/>
      <c r="DK1083" s="145"/>
      <c r="DL1083" s="145"/>
      <c r="DM1083" s="145"/>
      <c r="DN1083" s="145"/>
      <c r="DO1083" s="145"/>
      <c r="DP1083" s="145"/>
      <c r="DQ1083" s="145"/>
      <c r="DR1083" s="145"/>
      <c r="DS1083" s="145"/>
      <c r="DT1083" s="145"/>
      <c r="DU1083" s="145"/>
      <c r="DV1083" s="145"/>
      <c r="DW1083" s="145"/>
      <c r="DX1083" s="145"/>
      <c r="DY1083" s="145"/>
      <c r="DZ1083" s="145"/>
      <c r="EA1083" s="145"/>
      <c r="EB1083" s="145"/>
      <c r="EC1083" s="145"/>
      <c r="ED1083" s="145"/>
      <c r="EE1083" s="145"/>
      <c r="EF1083" s="145"/>
      <c r="EG1083" s="145"/>
      <c r="EH1083" s="145"/>
      <c r="EI1083" s="145"/>
      <c r="EJ1083" s="145"/>
      <c r="EK1083" s="145"/>
      <c r="EL1083" s="145"/>
      <c r="EM1083" s="145"/>
      <c r="EN1083" s="145"/>
      <c r="EO1083" s="145"/>
      <c r="EP1083" s="145"/>
      <c r="EQ1083" s="145"/>
      <c r="ER1083" s="145"/>
      <c r="ES1083" s="145"/>
      <c r="ET1083" s="145"/>
      <c r="EU1083" s="145"/>
      <c r="EV1083" s="145"/>
      <c r="EW1083" s="145"/>
      <c r="EX1083" s="145"/>
      <c r="EY1083" s="145"/>
      <c r="EZ1083" s="145"/>
      <c r="FA1083" s="145"/>
      <c r="FB1083" s="145"/>
      <c r="FC1083" s="145"/>
      <c r="FD1083" s="145"/>
      <c r="FE1083" s="145"/>
      <c r="FF1083" s="145"/>
      <c r="FG1083" s="145"/>
      <c r="FH1083" s="145"/>
      <c r="FI1083" s="145"/>
      <c r="FJ1083" s="145"/>
      <c r="FK1083" s="145"/>
      <c r="FL1083" s="145"/>
      <c r="FM1083" s="145"/>
      <c r="FN1083" s="145"/>
      <c r="FO1083" s="145"/>
      <c r="FP1083" s="145"/>
      <c r="FQ1083" s="145"/>
      <c r="FR1083" s="145"/>
      <c r="FS1083" s="145"/>
      <c r="FT1083" s="146"/>
      <c r="FU1083" s="147"/>
      <c r="FV1083" s="147"/>
      <c r="FW1083" s="147"/>
      <c r="FX1083" s="147"/>
      <c r="FY1083" s="147"/>
      <c r="FZ1083" s="147"/>
      <c r="GA1083" s="147"/>
      <c r="GB1083" s="147"/>
      <c r="GC1083" s="147"/>
      <c r="GD1083" s="147"/>
      <c r="GE1083" s="147"/>
      <c r="GF1083" s="147"/>
      <c r="GG1083" s="148"/>
      <c r="GH1083" s="147"/>
      <c r="GI1083" s="147"/>
      <c r="GJ1083" s="147"/>
      <c r="GK1083" s="147"/>
      <c r="GL1083" s="147"/>
      <c r="GM1083" s="147"/>
      <c r="GN1083" s="147"/>
      <c r="GO1083" s="147"/>
      <c r="GP1083" s="147"/>
      <c r="GQ1083" s="147"/>
      <c r="GR1083" s="147"/>
      <c r="GS1083" s="147"/>
      <c r="GT1083" s="147"/>
      <c r="GU1083" s="147"/>
      <c r="GV1083" s="147"/>
      <c r="GW1083" s="147"/>
      <c r="GX1083" s="147"/>
      <c r="GY1083" s="147"/>
      <c r="GZ1083" s="147"/>
      <c r="HA1083" s="147"/>
      <c r="HB1083" s="147"/>
      <c r="HC1083" s="147"/>
      <c r="HD1083" s="147"/>
      <c r="HE1083" s="147"/>
      <c r="HF1083" s="147"/>
      <c r="HG1083" s="147"/>
      <c r="HI1083" s="147"/>
      <c r="HJ1083" s="147"/>
      <c r="HK1083" s="147"/>
      <c r="HL1083" s="147"/>
      <c r="HM1083" s="147"/>
    </row>
    <row r="1084" spans="1:221" s="149" customFormat="1" ht="12" customHeight="1" x14ac:dyDescent="0.2">
      <c r="A1084" s="150">
        <v>836</v>
      </c>
      <c r="B1084" s="151" t="s">
        <v>3341</v>
      </c>
      <c r="C1084" s="161"/>
      <c r="D1084" s="161"/>
      <c r="E1084" s="162"/>
      <c r="F1084" s="154">
        <f t="shared" si="233"/>
        <v>16.655173988982938</v>
      </c>
      <c r="G1084" s="306">
        <v>1986</v>
      </c>
      <c r="H1084" s="281">
        <v>2025</v>
      </c>
      <c r="I1084" s="154">
        <f t="shared" si="232"/>
        <v>991794.87</v>
      </c>
      <c r="J1084" s="152">
        <f t="shared" si="246"/>
        <v>3966941.91</v>
      </c>
      <c r="K1084" s="155">
        <f t="shared" si="247"/>
        <v>0</v>
      </c>
      <c r="L1084" s="192">
        <v>0</v>
      </c>
      <c r="M1084" s="192">
        <v>0</v>
      </c>
      <c r="N1084" s="192">
        <v>0</v>
      </c>
      <c r="O1084" s="192">
        <v>0</v>
      </c>
      <c r="P1084" s="192">
        <v>0</v>
      </c>
      <c r="Q1084" s="155"/>
      <c r="R1084" s="155">
        <v>0</v>
      </c>
      <c r="S1084" s="155"/>
      <c r="T1084" s="155">
        <v>0</v>
      </c>
      <c r="U1084" s="155"/>
      <c r="V1084" s="155">
        <v>0</v>
      </c>
      <c r="W1084" s="197" t="str">
        <f t="shared" si="248"/>
        <v>0</v>
      </c>
      <c r="X1084" s="155">
        <v>0</v>
      </c>
      <c r="Y1084" s="162" t="s">
        <v>235</v>
      </c>
      <c r="Z1084" s="144">
        <v>522.1</v>
      </c>
      <c r="AA1084" s="155">
        <f t="shared" si="249"/>
        <v>3788429.52</v>
      </c>
      <c r="AB1084" s="144">
        <v>0</v>
      </c>
      <c r="AC1084" s="144">
        <v>0</v>
      </c>
      <c r="AD1084" s="144">
        <v>0</v>
      </c>
      <c r="AE1084" s="144">
        <v>0</v>
      </c>
      <c r="AF1084" s="144">
        <v>0</v>
      </c>
      <c r="AG1084" s="144">
        <v>0</v>
      </c>
      <c r="AH1084" s="144">
        <v>0</v>
      </c>
      <c r="AI1084" s="144">
        <v>0</v>
      </c>
      <c r="AJ1084" s="144">
        <v>0</v>
      </c>
      <c r="AK1084" s="144">
        <v>0</v>
      </c>
      <c r="AL1084" s="144">
        <v>0</v>
      </c>
      <c r="AM1084" s="144">
        <f t="shared" si="250"/>
        <v>119008.26</v>
      </c>
      <c r="AN1084" s="144">
        <f t="shared" si="251"/>
        <v>59504.13</v>
      </c>
      <c r="AO1084" s="144">
        <v>0</v>
      </c>
      <c r="AP1084" s="144" t="s">
        <v>4526</v>
      </c>
      <c r="AQ1084" s="294"/>
      <c r="AR1084" s="144"/>
      <c r="AS1084" s="271"/>
      <c r="AT1084" s="144"/>
      <c r="AU1084" s="144"/>
      <c r="AV1084" s="158" t="s">
        <v>922</v>
      </c>
      <c r="AW1084" s="159" t="s">
        <v>3340</v>
      </c>
      <c r="AX1084" s="159" t="s">
        <v>3341</v>
      </c>
      <c r="AY1084" s="159"/>
      <c r="AZ1084" s="159" t="s">
        <v>879</v>
      </c>
      <c r="BA1084" s="158" t="s">
        <v>1388</v>
      </c>
      <c r="BB1084" s="159" t="s">
        <v>881</v>
      </c>
      <c r="BC1084" s="158" t="s">
        <v>846</v>
      </c>
      <c r="BD1084" s="158" t="s">
        <v>166</v>
      </c>
      <c r="BE1084" s="158" t="s">
        <v>1467</v>
      </c>
      <c r="BF1084" s="160">
        <v>2184.6</v>
      </c>
      <c r="BG1084" s="160">
        <v>1984.8</v>
      </c>
      <c r="BH1084" s="158" t="s">
        <v>883</v>
      </c>
      <c r="BI1084" s="193">
        <v>7.5</v>
      </c>
      <c r="BJ1084" s="159" t="s">
        <v>892</v>
      </c>
      <c r="BK1084" s="160">
        <v>522.1</v>
      </c>
      <c r="BL1084" s="160">
        <v>1395</v>
      </c>
      <c r="BM1084" s="160">
        <v>1493.5</v>
      </c>
      <c r="BN1084" s="158"/>
      <c r="BO1084" s="159" t="s">
        <v>885</v>
      </c>
      <c r="BP1084" s="159" t="s">
        <v>886</v>
      </c>
      <c r="BQ1084" s="204" t="s">
        <v>887</v>
      </c>
      <c r="BR1084" s="160">
        <v>3012172.41</v>
      </c>
      <c r="BS1084" s="160">
        <v>991794.87</v>
      </c>
      <c r="BT1084" s="160">
        <v>0</v>
      </c>
      <c r="BU1084" s="138">
        <v>991794.87</v>
      </c>
      <c r="BV1084" s="160">
        <v>991794.87</v>
      </c>
      <c r="BW1084" s="160">
        <v>991794.87</v>
      </c>
      <c r="BX1084" s="160">
        <v>0</v>
      </c>
      <c r="BY1084" s="160">
        <v>990859.17</v>
      </c>
      <c r="BZ1084" s="160">
        <v>990859.17</v>
      </c>
      <c r="CA1084" s="160">
        <v>0</v>
      </c>
      <c r="CB1084" s="160">
        <v>990859.17</v>
      </c>
      <c r="CC1084" s="160">
        <v>990859.17</v>
      </c>
      <c r="CD1084" s="160">
        <v>0</v>
      </c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6"/>
      <c r="FU1084" s="147"/>
      <c r="FV1084" s="147"/>
      <c r="FW1084" s="147"/>
      <c r="FX1084" s="147"/>
      <c r="FY1084" s="147"/>
      <c r="FZ1084" s="147"/>
      <c r="GA1084" s="147"/>
      <c r="GB1084" s="147"/>
      <c r="GC1084" s="147"/>
      <c r="GD1084" s="147"/>
      <c r="GE1084" s="147"/>
      <c r="GF1084" s="147"/>
      <c r="GG1084" s="148"/>
      <c r="GH1084" s="147"/>
      <c r="GI1084" s="147"/>
      <c r="GJ1084" s="147"/>
      <c r="GK1084" s="147"/>
      <c r="GL1084" s="147"/>
      <c r="GM1084" s="147"/>
      <c r="GN1084" s="147"/>
      <c r="GO1084" s="147"/>
      <c r="GP1084" s="147"/>
      <c r="GQ1084" s="147"/>
      <c r="GR1084" s="147"/>
      <c r="GS1084" s="147"/>
      <c r="GT1084" s="147"/>
      <c r="GU1084" s="147"/>
      <c r="GV1084" s="147"/>
      <c r="GW1084" s="147"/>
      <c r="GX1084" s="147"/>
      <c r="GY1084" s="147"/>
      <c r="GZ1084" s="147"/>
      <c r="HA1084" s="147"/>
      <c r="HB1084" s="147"/>
      <c r="HC1084" s="147"/>
      <c r="HD1084" s="147"/>
      <c r="HE1084" s="147"/>
      <c r="HF1084" s="147"/>
      <c r="HG1084" s="147"/>
      <c r="HI1084" s="147"/>
      <c r="HJ1084" s="147"/>
      <c r="HK1084" s="147"/>
      <c r="HL1084" s="147"/>
      <c r="HM1084" s="147"/>
    </row>
    <row r="1085" spans="1:221" s="149" customFormat="1" ht="12" customHeight="1" x14ac:dyDescent="0.2">
      <c r="A1085" s="150">
        <v>837</v>
      </c>
      <c r="B1085" s="151" t="s">
        <v>3343</v>
      </c>
      <c r="C1085" s="161"/>
      <c r="D1085" s="161"/>
      <c r="E1085" s="162"/>
      <c r="F1085" s="154">
        <f t="shared" si="233"/>
        <v>28.461309075700552</v>
      </c>
      <c r="G1085" s="306">
        <v>1988</v>
      </c>
      <c r="H1085" s="281">
        <v>2025</v>
      </c>
      <c r="I1085" s="154">
        <f t="shared" si="232"/>
        <v>934249.47</v>
      </c>
      <c r="J1085" s="152">
        <f t="shared" si="246"/>
        <v>5629767.7800000003</v>
      </c>
      <c r="K1085" s="155">
        <f t="shared" si="247"/>
        <v>0</v>
      </c>
      <c r="L1085" s="192">
        <v>0</v>
      </c>
      <c r="M1085" s="192">
        <v>0</v>
      </c>
      <c r="N1085" s="192">
        <v>0</v>
      </c>
      <c r="O1085" s="192">
        <v>0</v>
      </c>
      <c r="P1085" s="192">
        <v>0</v>
      </c>
      <c r="Q1085" s="155"/>
      <c r="R1085" s="155">
        <v>0</v>
      </c>
      <c r="S1085" s="155"/>
      <c r="T1085" s="155">
        <v>0</v>
      </c>
      <c r="U1085" s="155"/>
      <c r="V1085" s="155">
        <v>0</v>
      </c>
      <c r="W1085" s="197" t="str">
        <f t="shared" si="248"/>
        <v>0</v>
      </c>
      <c r="X1085" s="155">
        <v>0</v>
      </c>
      <c r="Y1085" s="162" t="s">
        <v>234</v>
      </c>
      <c r="Z1085" s="144">
        <v>637</v>
      </c>
      <c r="AA1085" s="155">
        <f t="shared" si="249"/>
        <v>5376428.2300000004</v>
      </c>
      <c r="AB1085" s="144">
        <v>0</v>
      </c>
      <c r="AC1085" s="144">
        <v>0</v>
      </c>
      <c r="AD1085" s="144">
        <v>0</v>
      </c>
      <c r="AE1085" s="144">
        <v>0</v>
      </c>
      <c r="AF1085" s="144">
        <v>0</v>
      </c>
      <c r="AG1085" s="144">
        <v>0</v>
      </c>
      <c r="AH1085" s="144">
        <v>0</v>
      </c>
      <c r="AI1085" s="144">
        <v>0</v>
      </c>
      <c r="AJ1085" s="144">
        <v>0</v>
      </c>
      <c r="AK1085" s="144">
        <v>0</v>
      </c>
      <c r="AL1085" s="144">
        <v>0</v>
      </c>
      <c r="AM1085" s="144">
        <f t="shared" si="250"/>
        <v>168893.03</v>
      </c>
      <c r="AN1085" s="144">
        <f t="shared" si="251"/>
        <v>84446.52</v>
      </c>
      <c r="AO1085" s="144">
        <v>0</v>
      </c>
      <c r="AP1085" s="144" t="s">
        <v>4526</v>
      </c>
      <c r="AQ1085" s="294"/>
      <c r="AR1085" s="144"/>
      <c r="AS1085" s="271"/>
      <c r="AT1085" s="144"/>
      <c r="AU1085" s="144"/>
      <c r="AV1085" s="158" t="s">
        <v>925</v>
      </c>
      <c r="AW1085" s="159" t="s">
        <v>3342</v>
      </c>
      <c r="AX1085" s="159" t="s">
        <v>3343</v>
      </c>
      <c r="AY1085" s="159"/>
      <c r="AZ1085" s="159" t="s">
        <v>879</v>
      </c>
      <c r="BA1085" s="158" t="s">
        <v>1410</v>
      </c>
      <c r="BB1085" s="159" t="s">
        <v>881</v>
      </c>
      <c r="BC1085" s="158" t="s">
        <v>846</v>
      </c>
      <c r="BD1085" s="158" t="s">
        <v>166</v>
      </c>
      <c r="BE1085" s="158" t="s">
        <v>1428</v>
      </c>
      <c r="BF1085" s="160">
        <v>2079.5</v>
      </c>
      <c r="BG1085" s="160">
        <v>1833.1</v>
      </c>
      <c r="BH1085" s="158" t="s">
        <v>883</v>
      </c>
      <c r="BI1085" s="193">
        <v>7.5</v>
      </c>
      <c r="BJ1085" s="159" t="s">
        <v>892</v>
      </c>
      <c r="BK1085" s="160">
        <v>637</v>
      </c>
      <c r="BL1085" s="160">
        <v>1067</v>
      </c>
      <c r="BM1085" s="160">
        <v>1466.64</v>
      </c>
      <c r="BN1085" s="158"/>
      <c r="BO1085" s="159" t="s">
        <v>885</v>
      </c>
      <c r="BP1085" s="159" t="s">
        <v>886</v>
      </c>
      <c r="BQ1085" s="204" t="s">
        <v>887</v>
      </c>
      <c r="BR1085" s="160">
        <v>3675069.58</v>
      </c>
      <c r="BS1085" s="160">
        <v>934249.47</v>
      </c>
      <c r="BT1085" s="160">
        <v>0</v>
      </c>
      <c r="BU1085" s="138">
        <v>934249.47</v>
      </c>
      <c r="BV1085" s="160">
        <v>934249.47</v>
      </c>
      <c r="BW1085" s="160">
        <v>934249.47</v>
      </c>
      <c r="BX1085" s="160">
        <v>0</v>
      </c>
      <c r="BY1085" s="160">
        <v>933642.22</v>
      </c>
      <c r="BZ1085" s="160">
        <v>933642.22</v>
      </c>
      <c r="CA1085" s="160">
        <v>0</v>
      </c>
      <c r="CB1085" s="160">
        <v>933642.22</v>
      </c>
      <c r="CC1085" s="160">
        <v>933642.22</v>
      </c>
      <c r="CD1085" s="160">
        <v>0</v>
      </c>
      <c r="CE1085" s="145"/>
      <c r="CF1085" s="145"/>
      <c r="CG1085" s="145"/>
      <c r="CH1085" s="145"/>
      <c r="CI1085" s="145"/>
      <c r="CJ1085" s="145"/>
      <c r="CK1085" s="145"/>
      <c r="CL1085" s="145"/>
      <c r="CM1085" s="145"/>
      <c r="CN1085" s="145"/>
      <c r="CO1085" s="145"/>
      <c r="CP1085" s="145"/>
      <c r="CQ1085" s="145"/>
      <c r="CR1085" s="145"/>
      <c r="CS1085" s="145"/>
      <c r="CT1085" s="145"/>
      <c r="CU1085" s="145"/>
      <c r="CV1085" s="145"/>
      <c r="CW1085" s="145"/>
      <c r="CX1085" s="145"/>
      <c r="CY1085" s="145"/>
      <c r="CZ1085" s="145"/>
      <c r="DA1085" s="145"/>
      <c r="DB1085" s="145"/>
      <c r="DC1085" s="145"/>
      <c r="DD1085" s="145"/>
      <c r="DE1085" s="145"/>
      <c r="DF1085" s="145"/>
      <c r="DG1085" s="145"/>
      <c r="DH1085" s="145"/>
      <c r="DI1085" s="145"/>
      <c r="DJ1085" s="145"/>
      <c r="DK1085" s="145"/>
      <c r="DL1085" s="145"/>
      <c r="DM1085" s="145"/>
      <c r="DN1085" s="145"/>
      <c r="DO1085" s="145"/>
      <c r="DP1085" s="145"/>
      <c r="DQ1085" s="145"/>
      <c r="DR1085" s="145"/>
      <c r="DS1085" s="145"/>
      <c r="DT1085" s="145"/>
      <c r="DU1085" s="145"/>
      <c r="DV1085" s="145"/>
      <c r="DW1085" s="145"/>
      <c r="DX1085" s="145"/>
      <c r="DY1085" s="145"/>
      <c r="DZ1085" s="145"/>
      <c r="EA1085" s="145"/>
      <c r="EB1085" s="145"/>
      <c r="EC1085" s="145"/>
      <c r="ED1085" s="145"/>
      <c r="EE1085" s="145"/>
      <c r="EF1085" s="145"/>
      <c r="EG1085" s="145"/>
      <c r="EH1085" s="145"/>
      <c r="EI1085" s="145"/>
      <c r="EJ1085" s="145"/>
      <c r="EK1085" s="145"/>
      <c r="EL1085" s="145"/>
      <c r="EM1085" s="145"/>
      <c r="EN1085" s="145"/>
      <c r="EO1085" s="145"/>
      <c r="EP1085" s="145"/>
      <c r="EQ1085" s="145"/>
      <c r="ER1085" s="145"/>
      <c r="ES1085" s="145"/>
      <c r="ET1085" s="145"/>
      <c r="EU1085" s="145"/>
      <c r="EV1085" s="145"/>
      <c r="EW1085" s="145"/>
      <c r="EX1085" s="145"/>
      <c r="EY1085" s="145"/>
      <c r="EZ1085" s="145"/>
      <c r="FA1085" s="145"/>
      <c r="FB1085" s="145"/>
      <c r="FC1085" s="145"/>
      <c r="FD1085" s="145"/>
      <c r="FE1085" s="145"/>
      <c r="FF1085" s="145"/>
      <c r="FG1085" s="145"/>
      <c r="FH1085" s="145"/>
      <c r="FI1085" s="145"/>
      <c r="FJ1085" s="145"/>
      <c r="FK1085" s="145"/>
      <c r="FL1085" s="145"/>
      <c r="FM1085" s="145"/>
      <c r="FN1085" s="145"/>
      <c r="FO1085" s="145"/>
      <c r="FP1085" s="145"/>
      <c r="FQ1085" s="145"/>
      <c r="FR1085" s="145"/>
      <c r="FS1085" s="145"/>
      <c r="FT1085" s="146"/>
      <c r="FU1085" s="147"/>
      <c r="FV1085" s="147"/>
      <c r="FW1085" s="147"/>
      <c r="FX1085" s="147"/>
      <c r="FY1085" s="147"/>
      <c r="FZ1085" s="147"/>
      <c r="GA1085" s="147"/>
      <c r="GB1085" s="147"/>
      <c r="GC1085" s="147"/>
      <c r="GD1085" s="147"/>
      <c r="GE1085" s="147"/>
      <c r="GF1085" s="147"/>
      <c r="GG1085" s="148"/>
      <c r="GH1085" s="147"/>
      <c r="GI1085" s="147"/>
      <c r="GJ1085" s="147"/>
      <c r="GK1085" s="147"/>
      <c r="GL1085" s="147"/>
      <c r="GM1085" s="147"/>
      <c r="GN1085" s="147"/>
      <c r="GO1085" s="147"/>
      <c r="GP1085" s="147"/>
      <c r="GQ1085" s="147"/>
      <c r="GR1085" s="147"/>
      <c r="GS1085" s="147"/>
      <c r="GT1085" s="147"/>
      <c r="GU1085" s="147"/>
      <c r="GV1085" s="147"/>
      <c r="GW1085" s="147"/>
      <c r="GX1085" s="147"/>
      <c r="GY1085" s="147"/>
      <c r="GZ1085" s="147"/>
      <c r="HA1085" s="147"/>
      <c r="HB1085" s="147"/>
      <c r="HC1085" s="147"/>
      <c r="HD1085" s="147"/>
      <c r="HE1085" s="147"/>
      <c r="HF1085" s="147"/>
      <c r="HG1085" s="147"/>
      <c r="HI1085" s="147"/>
      <c r="HJ1085" s="147"/>
      <c r="HK1085" s="147"/>
      <c r="HL1085" s="147"/>
      <c r="HM1085" s="147"/>
    </row>
    <row r="1086" spans="1:221" s="149" customFormat="1" ht="12" customHeight="1" x14ac:dyDescent="0.2">
      <c r="A1086" s="150">
        <v>838</v>
      </c>
      <c r="B1086" s="151" t="s">
        <v>3345</v>
      </c>
      <c r="C1086" s="161"/>
      <c r="D1086" s="161"/>
      <c r="E1086" s="162"/>
      <c r="F1086" s="154">
        <f t="shared" si="233"/>
        <v>24.081496995448141</v>
      </c>
      <c r="G1086" s="306">
        <v>1993</v>
      </c>
      <c r="H1086" s="281">
        <v>2025</v>
      </c>
      <c r="I1086" s="154">
        <f t="shared" si="232"/>
        <v>1414473.67</v>
      </c>
      <c r="J1086" s="152">
        <f t="shared" si="246"/>
        <v>7297487.0599999996</v>
      </c>
      <c r="K1086" s="155">
        <f t="shared" si="247"/>
        <v>0</v>
      </c>
      <c r="L1086" s="192">
        <v>0</v>
      </c>
      <c r="M1086" s="192">
        <v>0</v>
      </c>
      <c r="N1086" s="192">
        <v>0</v>
      </c>
      <c r="O1086" s="192">
        <v>0</v>
      </c>
      <c r="P1086" s="192">
        <v>0</v>
      </c>
      <c r="Q1086" s="155"/>
      <c r="R1086" s="155">
        <v>0</v>
      </c>
      <c r="S1086" s="155"/>
      <c r="T1086" s="155">
        <v>0</v>
      </c>
      <c r="U1086" s="155"/>
      <c r="V1086" s="155">
        <v>0</v>
      </c>
      <c r="W1086" s="197" t="str">
        <f t="shared" si="248"/>
        <v>0</v>
      </c>
      <c r="X1086" s="155">
        <v>0</v>
      </c>
      <c r="Y1086" s="162" t="s">
        <v>234</v>
      </c>
      <c r="Z1086" s="144">
        <v>825.7</v>
      </c>
      <c r="AA1086" s="155">
        <f t="shared" si="249"/>
        <v>6969100.1399999997</v>
      </c>
      <c r="AB1086" s="144">
        <v>0</v>
      </c>
      <c r="AC1086" s="144">
        <v>0</v>
      </c>
      <c r="AD1086" s="144">
        <v>0</v>
      </c>
      <c r="AE1086" s="144">
        <v>0</v>
      </c>
      <c r="AF1086" s="144">
        <v>0</v>
      </c>
      <c r="AG1086" s="144">
        <v>0</v>
      </c>
      <c r="AH1086" s="144">
        <v>0</v>
      </c>
      <c r="AI1086" s="144">
        <v>0</v>
      </c>
      <c r="AJ1086" s="144">
        <v>0</v>
      </c>
      <c r="AK1086" s="144">
        <v>0</v>
      </c>
      <c r="AL1086" s="144">
        <v>0</v>
      </c>
      <c r="AM1086" s="144">
        <f t="shared" si="250"/>
        <v>218924.61</v>
      </c>
      <c r="AN1086" s="144">
        <f t="shared" si="251"/>
        <v>109462.31</v>
      </c>
      <c r="AO1086" s="144">
        <v>0</v>
      </c>
      <c r="AP1086" s="144" t="s">
        <v>4526</v>
      </c>
      <c r="AQ1086" s="294"/>
      <c r="AR1086" s="144"/>
      <c r="AS1086" s="271"/>
      <c r="AT1086" s="144"/>
      <c r="AU1086" s="144"/>
      <c r="AV1086" s="158" t="s">
        <v>930</v>
      </c>
      <c r="AW1086" s="159" t="s">
        <v>3344</v>
      </c>
      <c r="AX1086" s="159" t="s">
        <v>3345</v>
      </c>
      <c r="AY1086" s="159" t="s">
        <v>878</v>
      </c>
      <c r="AZ1086" s="159" t="s">
        <v>879</v>
      </c>
      <c r="BA1086" s="158" t="s">
        <v>1010</v>
      </c>
      <c r="BB1086" s="159" t="s">
        <v>891</v>
      </c>
      <c r="BC1086" s="158" t="s">
        <v>846</v>
      </c>
      <c r="BD1086" s="158" t="s">
        <v>845</v>
      </c>
      <c r="BE1086" s="158" t="s">
        <v>2095</v>
      </c>
      <c r="BF1086" s="160">
        <v>3008.9</v>
      </c>
      <c r="BG1086" s="160">
        <v>2714.4</v>
      </c>
      <c r="BH1086" s="158" t="s">
        <v>883</v>
      </c>
      <c r="BI1086" s="193">
        <v>7.5</v>
      </c>
      <c r="BJ1086" s="159" t="s">
        <v>892</v>
      </c>
      <c r="BK1086" s="160">
        <v>825.7</v>
      </c>
      <c r="BL1086" s="160">
        <v>653.20000000000005</v>
      </c>
      <c r="BM1086" s="160">
        <v>2669</v>
      </c>
      <c r="BN1086" s="158"/>
      <c r="BO1086" s="159" t="s">
        <v>885</v>
      </c>
      <c r="BP1086" s="159" t="s">
        <v>886</v>
      </c>
      <c r="BQ1086" s="204" t="s">
        <v>887</v>
      </c>
      <c r="BR1086" s="160">
        <v>4763744.04</v>
      </c>
      <c r="BS1086" s="160">
        <v>1414473.67</v>
      </c>
      <c r="BT1086" s="160">
        <v>0</v>
      </c>
      <c r="BU1086" s="138">
        <v>1414473.67</v>
      </c>
      <c r="BV1086" s="160">
        <v>1414473.67</v>
      </c>
      <c r="BW1086" s="160">
        <v>1414473.67</v>
      </c>
      <c r="BX1086" s="160">
        <v>0</v>
      </c>
      <c r="BY1086" s="160">
        <v>1411063.66</v>
      </c>
      <c r="BZ1086" s="160">
        <v>1411063.66</v>
      </c>
      <c r="CA1086" s="160">
        <v>0</v>
      </c>
      <c r="CB1086" s="160">
        <v>1411063.66</v>
      </c>
      <c r="CC1086" s="160">
        <v>1411063.66</v>
      </c>
      <c r="CD1086" s="160">
        <v>0</v>
      </c>
      <c r="CE1086" s="145"/>
      <c r="CF1086" s="145"/>
      <c r="CG1086" s="145"/>
      <c r="CH1086" s="145"/>
      <c r="CI1086" s="145"/>
      <c r="CJ1086" s="145"/>
      <c r="CK1086" s="145"/>
      <c r="CL1086" s="145"/>
      <c r="CM1086" s="145"/>
      <c r="CN1086" s="145"/>
      <c r="CO1086" s="145"/>
      <c r="CP1086" s="145"/>
      <c r="CQ1086" s="145"/>
      <c r="CR1086" s="145"/>
      <c r="CS1086" s="145"/>
      <c r="CT1086" s="145"/>
      <c r="CU1086" s="145"/>
      <c r="CV1086" s="145"/>
      <c r="CW1086" s="145"/>
      <c r="CX1086" s="145"/>
      <c r="CY1086" s="145"/>
      <c r="CZ1086" s="145"/>
      <c r="DA1086" s="145"/>
      <c r="DB1086" s="145"/>
      <c r="DC1086" s="145"/>
      <c r="DD1086" s="145"/>
      <c r="DE1086" s="145"/>
      <c r="DF1086" s="145"/>
      <c r="DG1086" s="145"/>
      <c r="DH1086" s="145"/>
      <c r="DI1086" s="145"/>
      <c r="DJ1086" s="145"/>
      <c r="DK1086" s="145"/>
      <c r="DL1086" s="145"/>
      <c r="DM1086" s="145"/>
      <c r="DN1086" s="145"/>
      <c r="DO1086" s="145"/>
      <c r="DP1086" s="145"/>
      <c r="DQ1086" s="145"/>
      <c r="DR1086" s="145"/>
      <c r="DS1086" s="145"/>
      <c r="DT1086" s="145"/>
      <c r="DU1086" s="145"/>
      <c r="DV1086" s="145"/>
      <c r="DW1086" s="145"/>
      <c r="DX1086" s="145"/>
      <c r="DY1086" s="145"/>
      <c r="DZ1086" s="145"/>
      <c r="EA1086" s="145"/>
      <c r="EB1086" s="145"/>
      <c r="EC1086" s="145"/>
      <c r="ED1086" s="145"/>
      <c r="EE1086" s="145"/>
      <c r="EF1086" s="145"/>
      <c r="EG1086" s="145"/>
      <c r="EH1086" s="145"/>
      <c r="EI1086" s="145"/>
      <c r="EJ1086" s="145"/>
      <c r="EK1086" s="145"/>
      <c r="EL1086" s="145"/>
      <c r="EM1086" s="145"/>
      <c r="EN1086" s="145"/>
      <c r="EO1086" s="145"/>
      <c r="EP1086" s="145"/>
      <c r="EQ1086" s="145"/>
      <c r="ER1086" s="145"/>
      <c r="ES1086" s="145"/>
      <c r="ET1086" s="145"/>
      <c r="EU1086" s="145"/>
      <c r="EV1086" s="145"/>
      <c r="EW1086" s="145"/>
      <c r="EX1086" s="145"/>
      <c r="EY1086" s="145"/>
      <c r="EZ1086" s="145"/>
      <c r="FA1086" s="145"/>
      <c r="FB1086" s="145"/>
      <c r="FC1086" s="145"/>
      <c r="FD1086" s="145"/>
      <c r="FE1086" s="145"/>
      <c r="FF1086" s="145"/>
      <c r="FG1086" s="145"/>
      <c r="FH1086" s="145"/>
      <c r="FI1086" s="145"/>
      <c r="FJ1086" s="145"/>
      <c r="FK1086" s="145"/>
      <c r="FL1086" s="145"/>
      <c r="FM1086" s="145"/>
      <c r="FN1086" s="145"/>
      <c r="FO1086" s="145"/>
      <c r="FP1086" s="145"/>
      <c r="FQ1086" s="145"/>
      <c r="FR1086" s="145"/>
      <c r="FS1086" s="145"/>
      <c r="FT1086" s="146"/>
      <c r="FU1086" s="147"/>
      <c r="FV1086" s="147"/>
      <c r="FW1086" s="147"/>
      <c r="FX1086" s="147"/>
      <c r="FY1086" s="147"/>
      <c r="FZ1086" s="147"/>
      <c r="GA1086" s="147"/>
      <c r="GB1086" s="147"/>
      <c r="GC1086" s="147"/>
      <c r="GD1086" s="147"/>
      <c r="GE1086" s="147"/>
      <c r="GF1086" s="147"/>
      <c r="GG1086" s="148"/>
      <c r="GH1086" s="147"/>
      <c r="GI1086" s="147"/>
      <c r="GJ1086" s="147"/>
      <c r="GK1086" s="147"/>
      <c r="GL1086" s="147"/>
      <c r="GM1086" s="147"/>
      <c r="GN1086" s="147"/>
      <c r="GO1086" s="147"/>
      <c r="GP1086" s="147"/>
      <c r="GQ1086" s="147"/>
      <c r="GR1086" s="147"/>
      <c r="GS1086" s="147"/>
      <c r="GT1086" s="147"/>
      <c r="GU1086" s="147"/>
      <c r="GV1086" s="147"/>
      <c r="GW1086" s="147"/>
      <c r="GX1086" s="147"/>
      <c r="GY1086" s="147"/>
      <c r="GZ1086" s="147"/>
      <c r="HA1086" s="147"/>
      <c r="HB1086" s="147"/>
      <c r="HC1086" s="147"/>
      <c r="HD1086" s="147"/>
      <c r="HE1086" s="147"/>
      <c r="HF1086" s="147"/>
      <c r="HG1086" s="147"/>
      <c r="HI1086" s="147"/>
      <c r="HJ1086" s="147"/>
      <c r="HK1086" s="147"/>
      <c r="HL1086" s="147"/>
      <c r="HM1086" s="147"/>
    </row>
    <row r="1087" spans="1:221" s="149" customFormat="1" ht="12" customHeight="1" x14ac:dyDescent="0.2">
      <c r="A1087" s="150">
        <v>839</v>
      </c>
      <c r="B1087" s="151" t="s">
        <v>3347</v>
      </c>
      <c r="C1087" s="161"/>
      <c r="D1087" s="161"/>
      <c r="E1087" s="162"/>
      <c r="F1087" s="154">
        <f t="shared" si="233"/>
        <v>145.59567792096672</v>
      </c>
      <c r="G1087" s="306">
        <v>1976</v>
      </c>
      <c r="H1087" s="281">
        <v>2025</v>
      </c>
      <c r="I1087" s="154">
        <f t="shared" si="232"/>
        <v>1079489.75</v>
      </c>
      <c r="J1087" s="152">
        <f t="shared" si="246"/>
        <v>29238731.390000001</v>
      </c>
      <c r="K1087" s="155">
        <f t="shared" si="247"/>
        <v>0</v>
      </c>
      <c r="L1087" s="192">
        <v>0</v>
      </c>
      <c r="M1087" s="192">
        <v>0</v>
      </c>
      <c r="N1087" s="192">
        <v>0</v>
      </c>
      <c r="O1087" s="192">
        <v>0</v>
      </c>
      <c r="P1087" s="192">
        <v>0</v>
      </c>
      <c r="Q1087" s="155"/>
      <c r="R1087" s="155">
        <v>0</v>
      </c>
      <c r="S1087" s="155"/>
      <c r="T1087" s="155">
        <v>0</v>
      </c>
      <c r="U1087" s="155"/>
      <c r="V1087" s="155">
        <v>0</v>
      </c>
      <c r="W1087" s="197" t="str">
        <f t="shared" si="248"/>
        <v>0</v>
      </c>
      <c r="X1087" s="155">
        <v>0</v>
      </c>
      <c r="Y1087" s="195" t="s">
        <v>234</v>
      </c>
      <c r="Z1087" s="166">
        <v>1268.1600000000001</v>
      </c>
      <c r="AA1087" s="155">
        <f t="shared" si="249"/>
        <v>10703565.5</v>
      </c>
      <c r="AB1087" s="144">
        <v>0</v>
      </c>
      <c r="AC1087" s="144">
        <v>0</v>
      </c>
      <c r="AD1087" s="166">
        <f>BM1087</f>
        <v>1962.3</v>
      </c>
      <c r="AE1087" s="166">
        <f>ROUND((AD1087*9188.61*0.955),2)</f>
        <v>17219422.98</v>
      </c>
      <c r="AF1087" s="144">
        <v>0</v>
      </c>
      <c r="AG1087" s="144">
        <v>0</v>
      </c>
      <c r="AH1087" s="144">
        <v>0</v>
      </c>
      <c r="AI1087" s="144">
        <v>0</v>
      </c>
      <c r="AJ1087" s="144">
        <v>0</v>
      </c>
      <c r="AK1087" s="144">
        <v>0</v>
      </c>
      <c r="AL1087" s="144">
        <v>0</v>
      </c>
      <c r="AM1087" s="144">
        <f t="shared" si="250"/>
        <v>877161.94</v>
      </c>
      <c r="AN1087" s="144">
        <f t="shared" si="251"/>
        <v>438580.97</v>
      </c>
      <c r="AO1087" s="144">
        <v>0</v>
      </c>
      <c r="AP1087" s="144" t="s">
        <v>4526</v>
      </c>
      <c r="AQ1087" s="294"/>
      <c r="AR1087" s="144" t="s">
        <v>4550</v>
      </c>
      <c r="AS1087" s="271">
        <v>2018</v>
      </c>
      <c r="AT1087" s="144">
        <v>5192069.1100000003</v>
      </c>
      <c r="AU1087" s="144"/>
      <c r="AV1087" s="158" t="s">
        <v>934</v>
      </c>
      <c r="AW1087" s="159" t="s">
        <v>3346</v>
      </c>
      <c r="AX1087" s="159" t="s">
        <v>3347</v>
      </c>
      <c r="AY1087" s="159" t="s">
        <v>878</v>
      </c>
      <c r="AZ1087" s="159" t="s">
        <v>879</v>
      </c>
      <c r="BA1087" s="158" t="s">
        <v>912</v>
      </c>
      <c r="BB1087" s="159" t="s">
        <v>891</v>
      </c>
      <c r="BC1087" s="158" t="s">
        <v>846</v>
      </c>
      <c r="BD1087" s="158" t="s">
        <v>165</v>
      </c>
      <c r="BE1087" s="158" t="s">
        <v>2292</v>
      </c>
      <c r="BF1087" s="160">
        <v>3974.1</v>
      </c>
      <c r="BG1087" s="160">
        <v>2545.1999999999998</v>
      </c>
      <c r="BH1087" s="158" t="s">
        <v>883</v>
      </c>
      <c r="BI1087" s="193">
        <v>7.5</v>
      </c>
      <c r="BJ1087" s="159" t="s">
        <v>892</v>
      </c>
      <c r="BK1087" s="160">
        <v>1268.1600000000001</v>
      </c>
      <c r="BL1087" s="160">
        <v>891.1</v>
      </c>
      <c r="BM1087" s="160">
        <v>1962.3</v>
      </c>
      <c r="BN1087" s="158"/>
      <c r="BO1087" s="159" t="s">
        <v>885</v>
      </c>
      <c r="BP1087" s="159" t="s">
        <v>886</v>
      </c>
      <c r="BQ1087" s="204" t="s">
        <v>908</v>
      </c>
      <c r="BR1087" s="160">
        <v>7316446.21</v>
      </c>
      <c r="BS1087" s="160">
        <v>1079489.75</v>
      </c>
      <c r="BT1087" s="160">
        <v>0</v>
      </c>
      <c r="BU1087" s="138">
        <v>1079489.75</v>
      </c>
      <c r="BV1087" s="160">
        <v>-4109922.39</v>
      </c>
      <c r="BW1087" s="160">
        <v>1082146.72</v>
      </c>
      <c r="BX1087" s="160">
        <v>0</v>
      </c>
      <c r="BY1087" s="160">
        <v>1067767.8700000001</v>
      </c>
      <c r="BZ1087" s="160">
        <v>1067767.8700000001</v>
      </c>
      <c r="CA1087" s="160">
        <v>0</v>
      </c>
      <c r="CB1087" s="160">
        <v>1070424.5</v>
      </c>
      <c r="CC1087" s="160">
        <v>1070424.5</v>
      </c>
      <c r="CD1087" s="160">
        <v>0</v>
      </c>
      <c r="CE1087" s="145"/>
      <c r="CF1087" s="145"/>
      <c r="CG1087" s="145"/>
      <c r="CH1087" s="145"/>
      <c r="CI1087" s="145"/>
      <c r="CJ1087" s="145"/>
      <c r="CK1087" s="145"/>
      <c r="CL1087" s="145"/>
      <c r="CM1087" s="145"/>
      <c r="CN1087" s="145"/>
      <c r="CO1087" s="145"/>
      <c r="CP1087" s="145"/>
      <c r="CQ1087" s="145"/>
      <c r="CR1087" s="145"/>
      <c r="CS1087" s="145"/>
      <c r="CT1087" s="145"/>
      <c r="CU1087" s="145"/>
      <c r="CV1087" s="145"/>
      <c r="CW1087" s="145"/>
      <c r="CX1087" s="145"/>
      <c r="CY1087" s="145"/>
      <c r="CZ1087" s="145"/>
      <c r="DA1087" s="145"/>
      <c r="DB1087" s="145"/>
      <c r="DC1087" s="145"/>
      <c r="DD1087" s="145"/>
      <c r="DE1087" s="145"/>
      <c r="DF1087" s="145"/>
      <c r="DG1087" s="145"/>
      <c r="DH1087" s="145"/>
      <c r="DI1087" s="145"/>
      <c r="DJ1087" s="145"/>
      <c r="DK1087" s="145"/>
      <c r="DL1087" s="145"/>
      <c r="DM1087" s="145"/>
      <c r="DN1087" s="145"/>
      <c r="DO1087" s="145"/>
      <c r="DP1087" s="145"/>
      <c r="DQ1087" s="145"/>
      <c r="DR1087" s="145"/>
      <c r="DS1087" s="145"/>
      <c r="DT1087" s="145"/>
      <c r="DU1087" s="145"/>
      <c r="DV1087" s="145"/>
      <c r="DW1087" s="145"/>
      <c r="DX1087" s="145"/>
      <c r="DY1087" s="145"/>
      <c r="DZ1087" s="145"/>
      <c r="EA1087" s="145"/>
      <c r="EB1087" s="145"/>
      <c r="EC1087" s="145"/>
      <c r="ED1087" s="145"/>
      <c r="EE1087" s="145"/>
      <c r="EF1087" s="145"/>
      <c r="EG1087" s="145"/>
      <c r="EH1087" s="145"/>
      <c r="EI1087" s="145"/>
      <c r="EJ1087" s="145"/>
      <c r="EK1087" s="145"/>
      <c r="EL1087" s="145"/>
      <c r="EM1087" s="145"/>
      <c r="EN1087" s="145"/>
      <c r="EO1087" s="145"/>
      <c r="EP1087" s="145"/>
      <c r="EQ1087" s="145"/>
      <c r="ER1087" s="145"/>
      <c r="ES1087" s="145"/>
      <c r="ET1087" s="145"/>
      <c r="EU1087" s="145"/>
      <c r="EV1087" s="145"/>
      <c r="EW1087" s="145"/>
      <c r="EX1087" s="145"/>
      <c r="EY1087" s="145"/>
      <c r="EZ1087" s="145"/>
      <c r="FA1087" s="145"/>
      <c r="FB1087" s="145"/>
      <c r="FC1087" s="145"/>
      <c r="FD1087" s="145"/>
      <c r="FE1087" s="145"/>
      <c r="FF1087" s="145"/>
      <c r="FG1087" s="145"/>
      <c r="FH1087" s="145"/>
      <c r="FI1087" s="145"/>
      <c r="FJ1087" s="145"/>
      <c r="FK1087" s="145"/>
      <c r="FL1087" s="145"/>
      <c r="FM1087" s="145"/>
      <c r="FN1087" s="145"/>
      <c r="FO1087" s="145"/>
      <c r="FP1087" s="145"/>
      <c r="FQ1087" s="145"/>
      <c r="FR1087" s="145"/>
      <c r="FS1087" s="145"/>
      <c r="FT1087" s="146"/>
      <c r="FU1087" s="147"/>
      <c r="FV1087" s="147"/>
      <c r="FW1087" s="147"/>
      <c r="FX1087" s="147"/>
      <c r="FY1087" s="147"/>
      <c r="FZ1087" s="147"/>
      <c r="GA1087" s="147"/>
      <c r="GB1087" s="147"/>
      <c r="GC1087" s="147"/>
      <c r="GD1087" s="147"/>
      <c r="GE1087" s="147"/>
      <c r="GF1087" s="147"/>
      <c r="GG1087" s="148"/>
      <c r="GH1087" s="147"/>
      <c r="GI1087" s="147"/>
      <c r="GJ1087" s="147"/>
      <c r="GK1087" s="147"/>
      <c r="GL1087" s="147"/>
      <c r="GM1087" s="147"/>
      <c r="GN1087" s="147"/>
      <c r="GO1087" s="147"/>
      <c r="GP1087" s="147"/>
      <c r="GQ1087" s="147"/>
      <c r="GR1087" s="147"/>
      <c r="GS1087" s="147"/>
      <c r="GT1087" s="147"/>
      <c r="GU1087" s="147"/>
      <c r="GV1087" s="147"/>
      <c r="GW1087" s="147"/>
      <c r="GX1087" s="147"/>
      <c r="GY1087" s="147"/>
      <c r="GZ1087" s="147"/>
      <c r="HA1087" s="147"/>
      <c r="HB1087" s="147"/>
      <c r="HC1087" s="147"/>
      <c r="HD1087" s="147"/>
      <c r="HE1087" s="147"/>
      <c r="HF1087" s="147"/>
      <c r="HG1087" s="147"/>
      <c r="HI1087" s="147"/>
      <c r="HJ1087" s="147"/>
      <c r="HK1087" s="147"/>
      <c r="HL1087" s="147"/>
      <c r="HM1087" s="147"/>
    </row>
    <row r="1088" spans="1:221" s="149" customFormat="1" ht="12" customHeight="1" x14ac:dyDescent="0.2">
      <c r="A1088" s="150">
        <v>840</v>
      </c>
      <c r="B1088" s="151" t="s">
        <v>3349</v>
      </c>
      <c r="C1088" s="161"/>
      <c r="D1088" s="161"/>
      <c r="E1088" s="162"/>
      <c r="F1088" s="154">
        <f t="shared" si="233"/>
        <v>24.003654561458305</v>
      </c>
      <c r="G1088" s="306">
        <v>1969</v>
      </c>
      <c r="H1088" s="281">
        <v>2023</v>
      </c>
      <c r="I1088" s="154">
        <f t="shared" si="232"/>
        <v>1689050.49</v>
      </c>
      <c r="J1088" s="310">
        <f t="shared" si="246"/>
        <v>9297512.8800000008</v>
      </c>
      <c r="K1088" s="155">
        <f t="shared" si="247"/>
        <v>0</v>
      </c>
      <c r="L1088" s="192">
        <v>0</v>
      </c>
      <c r="M1088" s="192">
        <v>0</v>
      </c>
      <c r="N1088" s="192">
        <v>0</v>
      </c>
      <c r="O1088" s="192">
        <v>0</v>
      </c>
      <c r="P1088" s="192">
        <v>0</v>
      </c>
      <c r="Q1088" s="155"/>
      <c r="R1088" s="155">
        <v>0</v>
      </c>
      <c r="S1088" s="155"/>
      <c r="T1088" s="155">
        <v>0</v>
      </c>
      <c r="U1088" s="155"/>
      <c r="V1088" s="155">
        <v>0</v>
      </c>
      <c r="W1088" s="197" t="str">
        <f t="shared" si="248"/>
        <v>0</v>
      </c>
      <c r="X1088" s="155">
        <v>0</v>
      </c>
      <c r="Y1088" s="162" t="s">
        <v>234</v>
      </c>
      <c r="Z1088" s="144">
        <v>1052</v>
      </c>
      <c r="AA1088" s="155">
        <f t="shared" si="249"/>
        <v>8879124.8000000007</v>
      </c>
      <c r="AB1088" s="144">
        <v>0</v>
      </c>
      <c r="AC1088" s="144">
        <v>0</v>
      </c>
      <c r="AD1088" s="144">
        <v>0</v>
      </c>
      <c r="AE1088" s="144">
        <v>0</v>
      </c>
      <c r="AF1088" s="144">
        <v>0</v>
      </c>
      <c r="AG1088" s="144">
        <v>0</v>
      </c>
      <c r="AH1088" s="144">
        <v>0</v>
      </c>
      <c r="AI1088" s="144">
        <v>0</v>
      </c>
      <c r="AJ1088" s="144">
        <v>0</v>
      </c>
      <c r="AK1088" s="144">
        <v>0</v>
      </c>
      <c r="AL1088" s="144">
        <v>0</v>
      </c>
      <c r="AM1088" s="144">
        <f t="shared" si="250"/>
        <v>278925.39</v>
      </c>
      <c r="AN1088" s="144">
        <f t="shared" si="251"/>
        <v>139462.69</v>
      </c>
      <c r="AO1088" s="144">
        <v>0</v>
      </c>
      <c r="AP1088" s="144" t="s">
        <v>4526</v>
      </c>
      <c r="AQ1088" s="294"/>
      <c r="AR1088" s="144"/>
      <c r="AS1088" s="271"/>
      <c r="AT1088" s="144"/>
      <c r="AU1088" s="144"/>
      <c r="AV1088" s="158" t="s">
        <v>944</v>
      </c>
      <c r="AW1088" s="159" t="s">
        <v>3348</v>
      </c>
      <c r="AX1088" s="159" t="s">
        <v>3349</v>
      </c>
      <c r="AY1088" s="159" t="s">
        <v>878</v>
      </c>
      <c r="AZ1088" s="159" t="s">
        <v>879</v>
      </c>
      <c r="BA1088" s="158" t="s">
        <v>1296</v>
      </c>
      <c r="BB1088" s="159" t="s">
        <v>881</v>
      </c>
      <c r="BC1088" s="158" t="s">
        <v>846</v>
      </c>
      <c r="BD1088" s="158" t="s">
        <v>845</v>
      </c>
      <c r="BE1088" s="158" t="s">
        <v>1498</v>
      </c>
      <c r="BF1088" s="160">
        <v>3899.9</v>
      </c>
      <c r="BG1088" s="160">
        <v>3521.9</v>
      </c>
      <c r="BH1088" s="158" t="s">
        <v>883</v>
      </c>
      <c r="BI1088" s="193">
        <v>7.5</v>
      </c>
      <c r="BJ1088" s="159" t="s">
        <v>892</v>
      </c>
      <c r="BK1088" s="160">
        <v>1052</v>
      </c>
      <c r="BL1088" s="160">
        <v>717</v>
      </c>
      <c r="BM1088" s="160">
        <v>2342</v>
      </c>
      <c r="BN1088" s="158"/>
      <c r="BO1088" s="159" t="s">
        <v>885</v>
      </c>
      <c r="BP1088" s="159" t="s">
        <v>886</v>
      </c>
      <c r="BQ1088" s="204" t="s">
        <v>908</v>
      </c>
      <c r="BR1088" s="160">
        <v>6069345.6799999997</v>
      </c>
      <c r="BS1088" s="160">
        <v>1689050.49</v>
      </c>
      <c r="BT1088" s="160">
        <v>0</v>
      </c>
      <c r="BU1088" s="138">
        <v>1689050.49</v>
      </c>
      <c r="BV1088" s="160">
        <v>1689050.49</v>
      </c>
      <c r="BW1088" s="160">
        <v>1689050.49</v>
      </c>
      <c r="BX1088" s="160">
        <v>0</v>
      </c>
      <c r="BY1088" s="160">
        <v>1683242.72</v>
      </c>
      <c r="BZ1088" s="160">
        <v>1683242.72</v>
      </c>
      <c r="CA1088" s="160">
        <v>0</v>
      </c>
      <c r="CB1088" s="160">
        <v>1683242.72</v>
      </c>
      <c r="CC1088" s="160">
        <v>1683242.72</v>
      </c>
      <c r="CD1088" s="160">
        <v>0</v>
      </c>
      <c r="CE1088" s="145"/>
      <c r="CF1088" s="145"/>
      <c r="CG1088" s="145"/>
      <c r="CH1088" s="145"/>
      <c r="CI1088" s="145"/>
      <c r="CJ1088" s="145"/>
      <c r="CK1088" s="145"/>
      <c r="CL1088" s="145"/>
      <c r="CM1088" s="145"/>
      <c r="CN1088" s="145"/>
      <c r="CO1088" s="145"/>
      <c r="CP1088" s="145"/>
      <c r="CQ1088" s="145"/>
      <c r="CR1088" s="145"/>
      <c r="CS1088" s="145"/>
      <c r="CT1088" s="145"/>
      <c r="CU1088" s="145"/>
      <c r="CV1088" s="145"/>
      <c r="CW1088" s="145"/>
      <c r="CX1088" s="145"/>
      <c r="CY1088" s="145"/>
      <c r="CZ1088" s="145"/>
      <c r="DA1088" s="145"/>
      <c r="DB1088" s="145"/>
      <c r="DC1088" s="145"/>
      <c r="DD1088" s="145"/>
      <c r="DE1088" s="145"/>
      <c r="DF1088" s="145"/>
      <c r="DG1088" s="145"/>
      <c r="DH1088" s="145"/>
      <c r="DI1088" s="145"/>
      <c r="DJ1088" s="145"/>
      <c r="DK1088" s="145"/>
      <c r="DL1088" s="145"/>
      <c r="DM1088" s="145"/>
      <c r="DN1088" s="145"/>
      <c r="DO1088" s="145"/>
      <c r="DP1088" s="145"/>
      <c r="DQ1088" s="145"/>
      <c r="DR1088" s="145"/>
      <c r="DS1088" s="145"/>
      <c r="DT1088" s="145"/>
      <c r="DU1088" s="145"/>
      <c r="DV1088" s="145"/>
      <c r="DW1088" s="145"/>
      <c r="DX1088" s="145"/>
      <c r="DY1088" s="145"/>
      <c r="DZ1088" s="145"/>
      <c r="EA1088" s="145"/>
      <c r="EB1088" s="145"/>
      <c r="EC1088" s="145"/>
      <c r="ED1088" s="145"/>
      <c r="EE1088" s="145"/>
      <c r="EF1088" s="145"/>
      <c r="EG1088" s="145"/>
      <c r="EH1088" s="145"/>
      <c r="EI1088" s="145"/>
      <c r="EJ1088" s="145"/>
      <c r="EK1088" s="145"/>
      <c r="EL1088" s="145"/>
      <c r="EM1088" s="145"/>
      <c r="EN1088" s="145"/>
      <c r="EO1088" s="145"/>
      <c r="EP1088" s="145"/>
      <c r="EQ1088" s="145"/>
      <c r="ER1088" s="145"/>
      <c r="ES1088" s="145"/>
      <c r="ET1088" s="145"/>
      <c r="EU1088" s="145"/>
      <c r="EV1088" s="145"/>
      <c r="EW1088" s="145"/>
      <c r="EX1088" s="145"/>
      <c r="EY1088" s="145"/>
      <c r="EZ1088" s="145"/>
      <c r="FA1088" s="145"/>
      <c r="FB1088" s="145"/>
      <c r="FC1088" s="145"/>
      <c r="FD1088" s="145"/>
      <c r="FE1088" s="145"/>
      <c r="FF1088" s="145"/>
      <c r="FG1088" s="145"/>
      <c r="FH1088" s="145"/>
      <c r="FI1088" s="145"/>
      <c r="FJ1088" s="145"/>
      <c r="FK1088" s="145"/>
      <c r="FL1088" s="145"/>
      <c r="FM1088" s="145"/>
      <c r="FN1088" s="145"/>
      <c r="FO1088" s="145"/>
      <c r="FP1088" s="145"/>
      <c r="FQ1088" s="145"/>
      <c r="FR1088" s="145"/>
      <c r="FS1088" s="145"/>
      <c r="FT1088" s="146"/>
      <c r="FU1088" s="147"/>
      <c r="FV1088" s="147"/>
      <c r="FW1088" s="147"/>
      <c r="FX1088" s="147"/>
      <c r="FY1088" s="147"/>
      <c r="FZ1088" s="147"/>
      <c r="GA1088" s="147"/>
      <c r="GB1088" s="147"/>
      <c r="GC1088" s="147"/>
      <c r="GD1088" s="147"/>
      <c r="GE1088" s="147"/>
      <c r="GF1088" s="147"/>
      <c r="GG1088" s="148"/>
      <c r="GH1088" s="147"/>
      <c r="GI1088" s="147"/>
      <c r="GJ1088" s="147"/>
      <c r="GK1088" s="147"/>
      <c r="GL1088" s="147"/>
      <c r="GM1088" s="147"/>
      <c r="GN1088" s="147"/>
      <c r="GO1088" s="147"/>
      <c r="GP1088" s="147"/>
      <c r="GQ1088" s="147"/>
      <c r="GR1088" s="147"/>
      <c r="GS1088" s="147"/>
      <c r="GT1088" s="147"/>
      <c r="GU1088" s="147"/>
      <c r="GV1088" s="147"/>
      <c r="GW1088" s="147"/>
      <c r="GX1088" s="147"/>
      <c r="GY1088" s="147"/>
      <c r="GZ1088" s="147"/>
      <c r="HA1088" s="147"/>
      <c r="HB1088" s="147"/>
      <c r="HC1088" s="147"/>
      <c r="HD1088" s="147"/>
      <c r="HE1088" s="147"/>
      <c r="HF1088" s="147"/>
      <c r="HG1088" s="147"/>
      <c r="HI1088" s="147"/>
      <c r="HJ1088" s="147"/>
      <c r="HK1088" s="147"/>
      <c r="HL1088" s="147"/>
      <c r="HM1088" s="147"/>
    </row>
    <row r="1089" spans="1:221" s="149" customFormat="1" ht="12" customHeight="1" x14ac:dyDescent="0.2">
      <c r="A1089" s="150">
        <v>841</v>
      </c>
      <c r="B1089" s="151" t="s">
        <v>3351</v>
      </c>
      <c r="C1089" s="161"/>
      <c r="D1089" s="161"/>
      <c r="E1089" s="162"/>
      <c r="F1089" s="154">
        <f t="shared" si="233"/>
        <v>63.73311153271559</v>
      </c>
      <c r="G1089" s="306">
        <v>1977</v>
      </c>
      <c r="H1089" s="281">
        <v>2025</v>
      </c>
      <c r="I1089" s="154">
        <f t="shared" si="232"/>
        <v>602792.61</v>
      </c>
      <c r="J1089" s="152">
        <f t="shared" si="246"/>
        <v>5434449.3099999996</v>
      </c>
      <c r="K1089" s="155">
        <f t="shared" si="247"/>
        <v>0</v>
      </c>
      <c r="L1089" s="192">
        <v>0</v>
      </c>
      <c r="M1089" s="192">
        <v>0</v>
      </c>
      <c r="N1089" s="192">
        <v>0</v>
      </c>
      <c r="O1089" s="192">
        <v>0</v>
      </c>
      <c r="P1089" s="192">
        <v>0</v>
      </c>
      <c r="Q1089" s="155"/>
      <c r="R1089" s="155">
        <v>0</v>
      </c>
      <c r="S1089" s="155"/>
      <c r="T1089" s="155">
        <v>0</v>
      </c>
      <c r="U1089" s="155"/>
      <c r="V1089" s="155">
        <v>0</v>
      </c>
      <c r="W1089" s="197" t="str">
        <f t="shared" si="248"/>
        <v>0</v>
      </c>
      <c r="X1089" s="155">
        <v>0</v>
      </c>
      <c r="Y1089" s="162" t="s">
        <v>234</v>
      </c>
      <c r="Z1089" s="144">
        <v>614.9</v>
      </c>
      <c r="AA1089" s="155">
        <f t="shared" si="249"/>
        <v>5189899.09</v>
      </c>
      <c r="AB1089" s="144">
        <v>0</v>
      </c>
      <c r="AC1089" s="144">
        <v>0</v>
      </c>
      <c r="AD1089" s="144">
        <v>0</v>
      </c>
      <c r="AE1089" s="144">
        <v>0</v>
      </c>
      <c r="AF1089" s="144">
        <v>0</v>
      </c>
      <c r="AG1089" s="144">
        <v>0</v>
      </c>
      <c r="AH1089" s="144">
        <v>0</v>
      </c>
      <c r="AI1089" s="144">
        <v>0</v>
      </c>
      <c r="AJ1089" s="144">
        <v>0</v>
      </c>
      <c r="AK1089" s="144">
        <v>0</v>
      </c>
      <c r="AL1089" s="144">
        <v>0</v>
      </c>
      <c r="AM1089" s="144">
        <f t="shared" si="250"/>
        <v>163033.48000000001</v>
      </c>
      <c r="AN1089" s="144">
        <f t="shared" si="251"/>
        <v>81516.740000000005</v>
      </c>
      <c r="AO1089" s="144">
        <v>0</v>
      </c>
      <c r="AP1089" s="144" t="s">
        <v>4526</v>
      </c>
      <c r="AQ1089" s="294"/>
      <c r="AR1089" s="144" t="s">
        <v>4551</v>
      </c>
      <c r="AS1089" s="271">
        <v>2019</v>
      </c>
      <c r="AT1089" s="144">
        <v>2122071.9000000004</v>
      </c>
      <c r="AU1089" s="144"/>
      <c r="AV1089" s="158" t="s">
        <v>948</v>
      </c>
      <c r="AW1089" s="159" t="s">
        <v>3350</v>
      </c>
      <c r="AX1089" s="159" t="s">
        <v>3351</v>
      </c>
      <c r="AY1089" s="159" t="s">
        <v>878</v>
      </c>
      <c r="AZ1089" s="159" t="s">
        <v>879</v>
      </c>
      <c r="BA1089" s="158" t="s">
        <v>1664</v>
      </c>
      <c r="BB1089" s="159" t="s">
        <v>891</v>
      </c>
      <c r="BC1089" s="158" t="s">
        <v>166</v>
      </c>
      <c r="BD1089" s="158" t="s">
        <v>845</v>
      </c>
      <c r="BE1089" s="158" t="s">
        <v>1494</v>
      </c>
      <c r="BF1089" s="160">
        <v>1338.3</v>
      </c>
      <c r="BG1089" s="160">
        <v>1212.3</v>
      </c>
      <c r="BH1089" s="158" t="s">
        <v>883</v>
      </c>
      <c r="BI1089" s="193">
        <v>7.5</v>
      </c>
      <c r="BJ1089" s="159" t="s">
        <v>884</v>
      </c>
      <c r="BK1089" s="160">
        <v>614.9</v>
      </c>
      <c r="BL1089" s="160">
        <v>478.2</v>
      </c>
      <c r="BM1089" s="160">
        <v>862.5</v>
      </c>
      <c r="BN1089" s="158"/>
      <c r="BO1089" s="159" t="s">
        <v>885</v>
      </c>
      <c r="BP1089" s="159" t="s">
        <v>886</v>
      </c>
      <c r="BQ1089" s="204" t="s">
        <v>908</v>
      </c>
      <c r="BR1089" s="160">
        <v>3405322.35</v>
      </c>
      <c r="BS1089" s="160">
        <v>602792.61</v>
      </c>
      <c r="BT1089" s="160">
        <v>0</v>
      </c>
      <c r="BU1089" s="138">
        <v>602792.61</v>
      </c>
      <c r="BV1089" s="160">
        <v>-1519279.29</v>
      </c>
      <c r="BW1089" s="160">
        <v>602792.61</v>
      </c>
      <c r="BX1089" s="160">
        <v>0</v>
      </c>
      <c r="BY1089" s="160">
        <v>602507.17000000004</v>
      </c>
      <c r="BZ1089" s="160">
        <v>602507.17000000004</v>
      </c>
      <c r="CA1089" s="160">
        <v>0</v>
      </c>
      <c r="CB1089" s="160">
        <v>602507.17000000004</v>
      </c>
      <c r="CC1089" s="160">
        <v>602507.17000000004</v>
      </c>
      <c r="CD1089" s="160">
        <v>0</v>
      </c>
      <c r="CE1089" s="145"/>
      <c r="CF1089" s="145"/>
      <c r="CG1089" s="145"/>
      <c r="CH1089" s="145"/>
      <c r="CI1089" s="145"/>
      <c r="CJ1089" s="145"/>
      <c r="CK1089" s="145"/>
      <c r="CL1089" s="145"/>
      <c r="CM1089" s="145"/>
      <c r="CN1089" s="145"/>
      <c r="CO1089" s="145"/>
      <c r="CP1089" s="145"/>
      <c r="CQ1089" s="145"/>
      <c r="CR1089" s="145"/>
      <c r="CS1089" s="145"/>
      <c r="CT1089" s="145"/>
      <c r="CU1089" s="145"/>
      <c r="CV1089" s="145"/>
      <c r="CW1089" s="145"/>
      <c r="CX1089" s="145"/>
      <c r="CY1089" s="145"/>
      <c r="CZ1089" s="145"/>
      <c r="DA1089" s="145"/>
      <c r="DB1089" s="145"/>
      <c r="DC1089" s="145"/>
      <c r="DD1089" s="145"/>
      <c r="DE1089" s="145"/>
      <c r="DF1089" s="145"/>
      <c r="DG1089" s="145"/>
      <c r="DH1089" s="145"/>
      <c r="DI1089" s="145"/>
      <c r="DJ1089" s="145"/>
      <c r="DK1089" s="145"/>
      <c r="DL1089" s="145"/>
      <c r="DM1089" s="145"/>
      <c r="DN1089" s="145"/>
      <c r="DO1089" s="145"/>
      <c r="DP1089" s="145"/>
      <c r="DQ1089" s="145"/>
      <c r="DR1089" s="145"/>
      <c r="DS1089" s="145"/>
      <c r="DT1089" s="145"/>
      <c r="DU1089" s="145"/>
      <c r="DV1089" s="145"/>
      <c r="DW1089" s="145"/>
      <c r="DX1089" s="145"/>
      <c r="DY1089" s="145"/>
      <c r="DZ1089" s="145"/>
      <c r="EA1089" s="145"/>
      <c r="EB1089" s="145"/>
      <c r="EC1089" s="145"/>
      <c r="ED1089" s="145"/>
      <c r="EE1089" s="145"/>
      <c r="EF1089" s="145"/>
      <c r="EG1089" s="145"/>
      <c r="EH1089" s="145"/>
      <c r="EI1089" s="145"/>
      <c r="EJ1089" s="145"/>
      <c r="EK1089" s="145"/>
      <c r="EL1089" s="145"/>
      <c r="EM1089" s="145"/>
      <c r="EN1089" s="145"/>
      <c r="EO1089" s="145"/>
      <c r="EP1089" s="145"/>
      <c r="EQ1089" s="145"/>
      <c r="ER1089" s="145"/>
      <c r="ES1089" s="145"/>
      <c r="ET1089" s="145"/>
      <c r="EU1089" s="145"/>
      <c r="EV1089" s="145"/>
      <c r="EW1089" s="145"/>
      <c r="EX1089" s="145"/>
      <c r="EY1089" s="145"/>
      <c r="EZ1089" s="145"/>
      <c r="FA1089" s="145"/>
      <c r="FB1089" s="145"/>
      <c r="FC1089" s="145"/>
      <c r="FD1089" s="145"/>
      <c r="FE1089" s="145"/>
      <c r="FF1089" s="145"/>
      <c r="FG1089" s="145"/>
      <c r="FH1089" s="145"/>
      <c r="FI1089" s="145"/>
      <c r="FJ1089" s="145"/>
      <c r="FK1089" s="145"/>
      <c r="FL1089" s="145"/>
      <c r="FM1089" s="145"/>
      <c r="FN1089" s="145"/>
      <c r="FO1089" s="145"/>
      <c r="FP1089" s="145"/>
      <c r="FQ1089" s="145"/>
      <c r="FR1089" s="145"/>
      <c r="FS1089" s="145"/>
      <c r="FT1089" s="146"/>
      <c r="FU1089" s="147"/>
      <c r="FV1089" s="147"/>
      <c r="FW1089" s="147"/>
      <c r="FX1089" s="147"/>
      <c r="FY1089" s="147"/>
      <c r="FZ1089" s="147"/>
      <c r="GA1089" s="147"/>
      <c r="GB1089" s="147"/>
      <c r="GC1089" s="147"/>
      <c r="GD1089" s="147"/>
      <c r="GE1089" s="147"/>
      <c r="GF1089" s="147"/>
      <c r="GG1089" s="148"/>
      <c r="GH1089" s="147"/>
      <c r="GI1089" s="147"/>
      <c r="GJ1089" s="147"/>
      <c r="GK1089" s="147"/>
      <c r="GL1089" s="147"/>
      <c r="GM1089" s="147"/>
      <c r="GN1089" s="147"/>
      <c r="GO1089" s="147"/>
      <c r="GP1089" s="147"/>
      <c r="GQ1089" s="147"/>
      <c r="GR1089" s="147"/>
      <c r="GS1089" s="147"/>
      <c r="GT1089" s="147"/>
      <c r="GU1089" s="147"/>
      <c r="GV1089" s="147"/>
      <c r="GW1089" s="147"/>
      <c r="GX1089" s="147"/>
      <c r="GY1089" s="147"/>
      <c r="GZ1089" s="147"/>
      <c r="HA1089" s="147"/>
      <c r="HB1089" s="147"/>
      <c r="HC1089" s="147"/>
      <c r="HD1089" s="147"/>
      <c r="HE1089" s="147"/>
      <c r="HF1089" s="147"/>
      <c r="HG1089" s="147"/>
      <c r="HI1089" s="147"/>
      <c r="HJ1089" s="147"/>
      <c r="HK1089" s="147"/>
      <c r="HL1089" s="147"/>
      <c r="HM1089" s="147"/>
    </row>
    <row r="1090" spans="1:221" s="149" customFormat="1" ht="12" customHeight="1" x14ac:dyDescent="0.2">
      <c r="A1090" s="150">
        <v>842</v>
      </c>
      <c r="B1090" s="151" t="s">
        <v>3353</v>
      </c>
      <c r="C1090" s="161"/>
      <c r="D1090" s="161"/>
      <c r="E1090" s="162"/>
      <c r="F1090" s="154">
        <f t="shared" si="233"/>
        <v>49.042752564771334</v>
      </c>
      <c r="G1090" s="306">
        <v>1969</v>
      </c>
      <c r="H1090" s="281">
        <v>2023</v>
      </c>
      <c r="I1090" s="154">
        <f t="shared" si="232"/>
        <v>94189.55</v>
      </c>
      <c r="J1090" s="310">
        <f t="shared" si="246"/>
        <v>1504413.9</v>
      </c>
      <c r="K1090" s="155">
        <f t="shared" si="247"/>
        <v>0</v>
      </c>
      <c r="L1090" s="192">
        <v>0</v>
      </c>
      <c r="M1090" s="192">
        <v>0</v>
      </c>
      <c r="N1090" s="192">
        <v>0</v>
      </c>
      <c r="O1090" s="192">
        <v>0</v>
      </c>
      <c r="P1090" s="192">
        <v>0</v>
      </c>
      <c r="Q1090" s="155"/>
      <c r="R1090" s="155">
        <v>0</v>
      </c>
      <c r="S1090" s="155"/>
      <c r="T1090" s="155">
        <v>0</v>
      </c>
      <c r="U1090" s="155"/>
      <c r="V1090" s="155">
        <v>0</v>
      </c>
      <c r="W1090" s="197" t="str">
        <f t="shared" si="248"/>
        <v>0</v>
      </c>
      <c r="X1090" s="155">
        <v>0</v>
      </c>
      <c r="Y1090" s="162" t="s">
        <v>235</v>
      </c>
      <c r="Z1090" s="144">
        <v>198</v>
      </c>
      <c r="AA1090" s="155">
        <f t="shared" si="249"/>
        <v>1436715.27</v>
      </c>
      <c r="AB1090" s="144">
        <v>0</v>
      </c>
      <c r="AC1090" s="144">
        <v>0</v>
      </c>
      <c r="AD1090" s="144">
        <v>0</v>
      </c>
      <c r="AE1090" s="144">
        <v>0</v>
      </c>
      <c r="AF1090" s="144">
        <v>0</v>
      </c>
      <c r="AG1090" s="144">
        <v>0</v>
      </c>
      <c r="AH1090" s="144">
        <v>0</v>
      </c>
      <c r="AI1090" s="144">
        <v>0</v>
      </c>
      <c r="AJ1090" s="144">
        <v>0</v>
      </c>
      <c r="AK1090" s="144">
        <v>0</v>
      </c>
      <c r="AL1090" s="144">
        <v>0</v>
      </c>
      <c r="AM1090" s="144">
        <f t="shared" si="250"/>
        <v>45132.42</v>
      </c>
      <c r="AN1090" s="144">
        <f t="shared" si="251"/>
        <v>22566.21</v>
      </c>
      <c r="AO1090" s="144">
        <v>0</v>
      </c>
      <c r="AP1090" s="144" t="s">
        <v>4526</v>
      </c>
      <c r="AQ1090" s="294"/>
      <c r="AR1090" s="144"/>
      <c r="AS1090" s="271"/>
      <c r="AT1090" s="144"/>
      <c r="AU1090" s="144"/>
      <c r="AV1090" s="158" t="s">
        <v>952</v>
      </c>
      <c r="AW1090" s="159" t="s">
        <v>3352</v>
      </c>
      <c r="AX1090" s="159" t="s">
        <v>3353</v>
      </c>
      <c r="AY1090" s="159" t="s">
        <v>878</v>
      </c>
      <c r="AZ1090" s="159" t="s">
        <v>879</v>
      </c>
      <c r="BA1090" s="158" t="s">
        <v>1296</v>
      </c>
      <c r="BB1090" s="159" t="s">
        <v>891</v>
      </c>
      <c r="BC1090" s="158" t="s">
        <v>844</v>
      </c>
      <c r="BD1090" s="158" t="s">
        <v>844</v>
      </c>
      <c r="BE1090" s="158" t="s">
        <v>2778</v>
      </c>
      <c r="BF1090" s="160">
        <v>471.9</v>
      </c>
      <c r="BG1090" s="160">
        <v>319.5</v>
      </c>
      <c r="BH1090" s="158" t="s">
        <v>883</v>
      </c>
      <c r="BI1090" s="193">
        <v>7.5</v>
      </c>
      <c r="BJ1090" s="159" t="s">
        <v>884</v>
      </c>
      <c r="BK1090" s="160">
        <v>198</v>
      </c>
      <c r="BL1090" s="160">
        <v>0</v>
      </c>
      <c r="BM1090" s="160">
        <v>499</v>
      </c>
      <c r="BN1090" s="158"/>
      <c r="BO1090" s="159" t="s">
        <v>885</v>
      </c>
      <c r="BP1090" s="159" t="s">
        <v>886</v>
      </c>
      <c r="BQ1090" s="204" t="s">
        <v>908</v>
      </c>
      <c r="BR1090" s="160">
        <v>1096525.98</v>
      </c>
      <c r="BS1090" s="160">
        <v>94189.55</v>
      </c>
      <c r="BT1090" s="160">
        <v>0</v>
      </c>
      <c r="BU1090" s="138">
        <v>94189.55</v>
      </c>
      <c r="BV1090" s="160">
        <v>94189.55</v>
      </c>
      <c r="BW1090" s="160">
        <v>94189.55</v>
      </c>
      <c r="BX1090" s="160">
        <v>0</v>
      </c>
      <c r="BY1090" s="160">
        <v>94186.26</v>
      </c>
      <c r="BZ1090" s="160">
        <v>94186.26</v>
      </c>
      <c r="CA1090" s="160">
        <v>0</v>
      </c>
      <c r="CB1090" s="160">
        <v>94186.26</v>
      </c>
      <c r="CC1090" s="160">
        <v>94186.26</v>
      </c>
      <c r="CD1090" s="160">
        <v>0</v>
      </c>
      <c r="CE1090" s="145"/>
      <c r="CF1090" s="145"/>
      <c r="CG1090" s="145"/>
      <c r="CH1090" s="145"/>
      <c r="CI1090" s="145"/>
      <c r="CJ1090" s="145"/>
      <c r="CK1090" s="145"/>
      <c r="CL1090" s="145"/>
      <c r="CM1090" s="145"/>
      <c r="CN1090" s="145"/>
      <c r="CO1090" s="145"/>
      <c r="CP1090" s="145"/>
      <c r="CQ1090" s="145"/>
      <c r="CR1090" s="145"/>
      <c r="CS1090" s="145"/>
      <c r="CT1090" s="145"/>
      <c r="CU1090" s="145"/>
      <c r="CV1090" s="145"/>
      <c r="CW1090" s="145"/>
      <c r="CX1090" s="145"/>
      <c r="CY1090" s="145"/>
      <c r="CZ1090" s="145"/>
      <c r="DA1090" s="145"/>
      <c r="DB1090" s="145"/>
      <c r="DC1090" s="145"/>
      <c r="DD1090" s="145"/>
      <c r="DE1090" s="145"/>
      <c r="DF1090" s="145"/>
      <c r="DG1090" s="145"/>
      <c r="DH1090" s="145"/>
      <c r="DI1090" s="145"/>
      <c r="DJ1090" s="145"/>
      <c r="DK1090" s="145"/>
      <c r="DL1090" s="145"/>
      <c r="DM1090" s="145"/>
      <c r="DN1090" s="145"/>
      <c r="DO1090" s="145"/>
      <c r="DP1090" s="145"/>
      <c r="DQ1090" s="145"/>
      <c r="DR1090" s="145"/>
      <c r="DS1090" s="145"/>
      <c r="DT1090" s="145"/>
      <c r="DU1090" s="145"/>
      <c r="DV1090" s="145"/>
      <c r="DW1090" s="145"/>
      <c r="DX1090" s="145"/>
      <c r="DY1090" s="145"/>
      <c r="DZ1090" s="145"/>
      <c r="EA1090" s="145"/>
      <c r="EB1090" s="145"/>
      <c r="EC1090" s="145"/>
      <c r="ED1090" s="145"/>
      <c r="EE1090" s="145"/>
      <c r="EF1090" s="145"/>
      <c r="EG1090" s="145"/>
      <c r="EH1090" s="145"/>
      <c r="EI1090" s="145"/>
      <c r="EJ1090" s="145"/>
      <c r="EK1090" s="145"/>
      <c r="EL1090" s="145"/>
      <c r="EM1090" s="145"/>
      <c r="EN1090" s="145"/>
      <c r="EO1090" s="145"/>
      <c r="EP1090" s="145"/>
      <c r="EQ1090" s="145"/>
      <c r="ER1090" s="145"/>
      <c r="ES1090" s="145"/>
      <c r="ET1090" s="145"/>
      <c r="EU1090" s="145"/>
      <c r="EV1090" s="145"/>
      <c r="EW1090" s="145"/>
      <c r="EX1090" s="145"/>
      <c r="EY1090" s="145"/>
      <c r="EZ1090" s="145"/>
      <c r="FA1090" s="145"/>
      <c r="FB1090" s="145"/>
      <c r="FC1090" s="145"/>
      <c r="FD1090" s="145"/>
      <c r="FE1090" s="145"/>
      <c r="FF1090" s="145"/>
      <c r="FG1090" s="145"/>
      <c r="FH1090" s="145"/>
      <c r="FI1090" s="145"/>
      <c r="FJ1090" s="145"/>
      <c r="FK1090" s="145"/>
      <c r="FL1090" s="145"/>
      <c r="FM1090" s="145"/>
      <c r="FN1090" s="145"/>
      <c r="FO1090" s="145"/>
      <c r="FP1090" s="145"/>
      <c r="FQ1090" s="145"/>
      <c r="FR1090" s="145"/>
      <c r="FS1090" s="145"/>
      <c r="FT1090" s="146"/>
      <c r="FU1090" s="147"/>
      <c r="FV1090" s="147"/>
      <c r="FW1090" s="147"/>
      <c r="FX1090" s="147"/>
      <c r="FY1090" s="147"/>
      <c r="FZ1090" s="147"/>
      <c r="GA1090" s="147"/>
      <c r="GB1090" s="147"/>
      <c r="GC1090" s="147"/>
      <c r="GD1090" s="147"/>
      <c r="GE1090" s="147"/>
      <c r="GF1090" s="147"/>
      <c r="GG1090" s="148"/>
      <c r="GH1090" s="147"/>
      <c r="GI1090" s="147"/>
      <c r="GJ1090" s="147"/>
      <c r="GK1090" s="147"/>
      <c r="GL1090" s="147"/>
      <c r="GM1090" s="147"/>
      <c r="GN1090" s="147"/>
      <c r="GO1090" s="147"/>
      <c r="GP1090" s="147"/>
      <c r="GQ1090" s="147"/>
      <c r="GR1090" s="147"/>
      <c r="GS1090" s="147"/>
      <c r="GT1090" s="147"/>
      <c r="GU1090" s="147"/>
      <c r="GV1090" s="147"/>
      <c r="GW1090" s="147"/>
      <c r="GX1090" s="147"/>
      <c r="GY1090" s="147"/>
      <c r="GZ1090" s="147"/>
      <c r="HA1090" s="147"/>
      <c r="HB1090" s="147"/>
      <c r="HC1090" s="147"/>
      <c r="HD1090" s="147"/>
      <c r="HE1090" s="147"/>
      <c r="HF1090" s="147"/>
      <c r="HG1090" s="147"/>
      <c r="HI1090" s="147"/>
      <c r="HJ1090" s="147"/>
      <c r="HK1090" s="147"/>
      <c r="HL1090" s="147"/>
      <c r="HM1090" s="147"/>
    </row>
    <row r="1091" spans="1:221" s="149" customFormat="1" ht="12" customHeight="1" x14ac:dyDescent="0.2">
      <c r="A1091" s="150">
        <v>843</v>
      </c>
      <c r="B1091" s="151" t="s">
        <v>3355</v>
      </c>
      <c r="C1091" s="161"/>
      <c r="D1091" s="161"/>
      <c r="E1091" s="162"/>
      <c r="F1091" s="154">
        <f t="shared" si="233"/>
        <v>115.23225878607992</v>
      </c>
      <c r="G1091" s="306">
        <v>1986</v>
      </c>
      <c r="H1091" s="281">
        <v>2025</v>
      </c>
      <c r="I1091" s="154">
        <f t="shared" si="232"/>
        <v>432105.46</v>
      </c>
      <c r="J1091" s="152">
        <f t="shared" si="246"/>
        <v>5789714.0999999996</v>
      </c>
      <c r="K1091" s="155">
        <f t="shared" si="247"/>
        <v>0</v>
      </c>
      <c r="L1091" s="192">
        <v>0</v>
      </c>
      <c r="M1091" s="192">
        <v>0</v>
      </c>
      <c r="N1091" s="192">
        <v>0</v>
      </c>
      <c r="O1091" s="192">
        <v>0</v>
      </c>
      <c r="P1091" s="192">
        <v>0</v>
      </c>
      <c r="Q1091" s="155"/>
      <c r="R1091" s="155">
        <v>0</v>
      </c>
      <c r="S1091" s="155"/>
      <c r="T1091" s="155">
        <v>0</v>
      </c>
      <c r="U1091" s="155"/>
      <c r="V1091" s="155">
        <v>0</v>
      </c>
      <c r="W1091" s="197" t="str">
        <f t="shared" si="248"/>
        <v>0</v>
      </c>
      <c r="X1091" s="155">
        <v>0</v>
      </c>
      <c r="Y1091" s="162" t="s">
        <v>235</v>
      </c>
      <c r="Z1091" s="144">
        <v>762</v>
      </c>
      <c r="AA1091" s="155">
        <f t="shared" si="249"/>
        <v>5529176.9699999997</v>
      </c>
      <c r="AB1091" s="144">
        <v>0</v>
      </c>
      <c r="AC1091" s="144">
        <v>0</v>
      </c>
      <c r="AD1091" s="144">
        <v>0</v>
      </c>
      <c r="AE1091" s="144">
        <v>0</v>
      </c>
      <c r="AF1091" s="144">
        <v>0</v>
      </c>
      <c r="AG1091" s="144">
        <v>0</v>
      </c>
      <c r="AH1091" s="144">
        <v>0</v>
      </c>
      <c r="AI1091" s="144">
        <v>0</v>
      </c>
      <c r="AJ1091" s="144">
        <v>0</v>
      </c>
      <c r="AK1091" s="144">
        <v>0</v>
      </c>
      <c r="AL1091" s="144">
        <v>0</v>
      </c>
      <c r="AM1091" s="144">
        <f t="shared" si="250"/>
        <v>173691.42</v>
      </c>
      <c r="AN1091" s="144">
        <f t="shared" si="251"/>
        <v>86845.71</v>
      </c>
      <c r="AO1091" s="144">
        <v>0</v>
      </c>
      <c r="AP1091" s="144" t="s">
        <v>4526</v>
      </c>
      <c r="AQ1091" s="294"/>
      <c r="AR1091" s="144"/>
      <c r="AS1091" s="271"/>
      <c r="AT1091" s="144"/>
      <c r="AU1091" s="144"/>
      <c r="AV1091" s="158" t="s">
        <v>955</v>
      </c>
      <c r="AW1091" s="159" t="s">
        <v>3354</v>
      </c>
      <c r="AX1091" s="159" t="s">
        <v>3355</v>
      </c>
      <c r="AY1091" s="159" t="s">
        <v>878</v>
      </c>
      <c r="AZ1091" s="159" t="s">
        <v>879</v>
      </c>
      <c r="BA1091" s="158" t="s">
        <v>1388</v>
      </c>
      <c r="BB1091" s="159" t="s">
        <v>891</v>
      </c>
      <c r="BC1091" s="158" t="s">
        <v>844</v>
      </c>
      <c r="BD1091" s="158" t="s">
        <v>844</v>
      </c>
      <c r="BE1091" s="158" t="s">
        <v>1431</v>
      </c>
      <c r="BF1091" s="160">
        <v>889.8</v>
      </c>
      <c r="BG1091" s="160">
        <v>516.6</v>
      </c>
      <c r="BH1091" s="158" t="s">
        <v>883</v>
      </c>
      <c r="BI1091" s="193">
        <v>7.5</v>
      </c>
      <c r="BJ1091" s="159" t="s">
        <v>892</v>
      </c>
      <c r="BK1091" s="160">
        <v>762</v>
      </c>
      <c r="BL1091" s="160">
        <v>468.4</v>
      </c>
      <c r="BM1091" s="160">
        <v>515.5</v>
      </c>
      <c r="BN1091" s="158"/>
      <c r="BO1091" s="159" t="s">
        <v>885</v>
      </c>
      <c r="BP1091" s="159" t="s">
        <v>886</v>
      </c>
      <c r="BQ1091" s="204" t="s">
        <v>887</v>
      </c>
      <c r="BR1091" s="160">
        <v>4396237.08</v>
      </c>
      <c r="BS1091" s="160">
        <v>432105.46</v>
      </c>
      <c r="BT1091" s="160">
        <v>0</v>
      </c>
      <c r="BU1091" s="138">
        <v>432105.46</v>
      </c>
      <c r="BV1091" s="160">
        <v>434630.87</v>
      </c>
      <c r="BW1091" s="160">
        <v>434630.87</v>
      </c>
      <c r="BX1091" s="160">
        <v>0</v>
      </c>
      <c r="BY1091" s="160">
        <v>432072.46</v>
      </c>
      <c r="BZ1091" s="160">
        <v>432072.46</v>
      </c>
      <c r="CA1091" s="160">
        <v>0</v>
      </c>
      <c r="CB1091" s="160">
        <v>434597.87</v>
      </c>
      <c r="CC1091" s="160">
        <v>434597.87</v>
      </c>
      <c r="CD1091" s="160">
        <v>0</v>
      </c>
      <c r="CE1091" s="145"/>
      <c r="CF1091" s="145"/>
      <c r="CG1091" s="145"/>
      <c r="CH1091" s="145"/>
      <c r="CI1091" s="145"/>
      <c r="CJ1091" s="145"/>
      <c r="CK1091" s="145"/>
      <c r="CL1091" s="145"/>
      <c r="CM1091" s="145"/>
      <c r="CN1091" s="145"/>
      <c r="CO1091" s="145"/>
      <c r="CP1091" s="145"/>
      <c r="CQ1091" s="145"/>
      <c r="CR1091" s="145"/>
      <c r="CS1091" s="145"/>
      <c r="CT1091" s="145"/>
      <c r="CU1091" s="145"/>
      <c r="CV1091" s="145"/>
      <c r="CW1091" s="145"/>
      <c r="CX1091" s="145"/>
      <c r="CY1091" s="145"/>
      <c r="CZ1091" s="145"/>
      <c r="DA1091" s="145"/>
      <c r="DB1091" s="145"/>
      <c r="DC1091" s="145"/>
      <c r="DD1091" s="145"/>
      <c r="DE1091" s="145"/>
      <c r="DF1091" s="145"/>
      <c r="DG1091" s="145"/>
      <c r="DH1091" s="145"/>
      <c r="DI1091" s="145"/>
      <c r="DJ1091" s="145"/>
      <c r="DK1091" s="145"/>
      <c r="DL1091" s="145"/>
      <c r="DM1091" s="145"/>
      <c r="DN1091" s="145"/>
      <c r="DO1091" s="145"/>
      <c r="DP1091" s="145"/>
      <c r="DQ1091" s="145"/>
      <c r="DR1091" s="145"/>
      <c r="DS1091" s="145"/>
      <c r="DT1091" s="145"/>
      <c r="DU1091" s="145"/>
      <c r="DV1091" s="145"/>
      <c r="DW1091" s="145"/>
      <c r="DX1091" s="145"/>
      <c r="DY1091" s="145"/>
      <c r="DZ1091" s="145"/>
      <c r="EA1091" s="145"/>
      <c r="EB1091" s="145"/>
      <c r="EC1091" s="145"/>
      <c r="ED1091" s="145"/>
      <c r="EE1091" s="145"/>
      <c r="EF1091" s="145"/>
      <c r="EG1091" s="145"/>
      <c r="EH1091" s="145"/>
      <c r="EI1091" s="145"/>
      <c r="EJ1091" s="145"/>
      <c r="EK1091" s="145"/>
      <c r="EL1091" s="145"/>
      <c r="EM1091" s="145"/>
      <c r="EN1091" s="145"/>
      <c r="EO1091" s="145"/>
      <c r="EP1091" s="145"/>
      <c r="EQ1091" s="145"/>
      <c r="ER1091" s="145"/>
      <c r="ES1091" s="145"/>
      <c r="ET1091" s="145"/>
      <c r="EU1091" s="145"/>
      <c r="EV1091" s="145"/>
      <c r="EW1091" s="145"/>
      <c r="EX1091" s="145"/>
      <c r="EY1091" s="145"/>
      <c r="EZ1091" s="145"/>
      <c r="FA1091" s="145"/>
      <c r="FB1091" s="145"/>
      <c r="FC1091" s="145"/>
      <c r="FD1091" s="145"/>
      <c r="FE1091" s="145"/>
      <c r="FF1091" s="145"/>
      <c r="FG1091" s="145"/>
      <c r="FH1091" s="145"/>
      <c r="FI1091" s="145"/>
      <c r="FJ1091" s="145"/>
      <c r="FK1091" s="145"/>
      <c r="FL1091" s="145"/>
      <c r="FM1091" s="145"/>
      <c r="FN1091" s="145"/>
      <c r="FO1091" s="145"/>
      <c r="FP1091" s="145"/>
      <c r="FQ1091" s="145"/>
      <c r="FR1091" s="145"/>
      <c r="FS1091" s="145"/>
      <c r="FT1091" s="146"/>
      <c r="FU1091" s="147"/>
      <c r="FV1091" s="147"/>
      <c r="FW1091" s="147"/>
      <c r="FX1091" s="147"/>
      <c r="FY1091" s="147"/>
      <c r="FZ1091" s="147"/>
      <c r="GA1091" s="147"/>
      <c r="GB1091" s="147"/>
      <c r="GC1091" s="147"/>
      <c r="GD1091" s="147"/>
      <c r="GE1091" s="147"/>
      <c r="GF1091" s="147"/>
      <c r="GG1091" s="148"/>
      <c r="GH1091" s="147"/>
      <c r="GI1091" s="147"/>
      <c r="GJ1091" s="147"/>
      <c r="GK1091" s="147"/>
      <c r="GL1091" s="147"/>
      <c r="GM1091" s="147"/>
      <c r="GN1091" s="147"/>
      <c r="GO1091" s="147"/>
      <c r="GP1091" s="147"/>
      <c r="GQ1091" s="147"/>
      <c r="GR1091" s="147"/>
      <c r="GS1091" s="147"/>
      <c r="GT1091" s="147"/>
      <c r="GU1091" s="147"/>
      <c r="GV1091" s="147"/>
      <c r="GW1091" s="147"/>
      <c r="GX1091" s="147"/>
      <c r="GY1091" s="147"/>
      <c r="GZ1091" s="147"/>
      <c r="HA1091" s="147"/>
      <c r="HB1091" s="147"/>
      <c r="HC1091" s="147"/>
      <c r="HD1091" s="147"/>
      <c r="HE1091" s="147"/>
      <c r="HF1091" s="147"/>
      <c r="HG1091" s="147"/>
      <c r="HI1091" s="147"/>
      <c r="HJ1091" s="147"/>
      <c r="HK1091" s="147"/>
      <c r="HL1091" s="147"/>
      <c r="HM1091" s="147"/>
    </row>
    <row r="1092" spans="1:221" s="149" customFormat="1" ht="12" customHeight="1" x14ac:dyDescent="0.2">
      <c r="A1092" s="150">
        <v>844</v>
      </c>
      <c r="B1092" s="151" t="s">
        <v>3357</v>
      </c>
      <c r="C1092" s="161"/>
      <c r="D1092" s="161"/>
      <c r="E1092" s="162"/>
      <c r="F1092" s="154">
        <f t="shared" si="233"/>
        <v>58.02847365374906</v>
      </c>
      <c r="G1092" s="306">
        <v>1992</v>
      </c>
      <c r="H1092" s="281">
        <v>2025</v>
      </c>
      <c r="I1092" s="154">
        <f t="shared" si="232"/>
        <v>742458.31</v>
      </c>
      <c r="J1092" s="152">
        <f t="shared" si="246"/>
        <v>5454776.5700000003</v>
      </c>
      <c r="K1092" s="155">
        <f t="shared" si="247"/>
        <v>0</v>
      </c>
      <c r="L1092" s="192">
        <v>0</v>
      </c>
      <c r="M1092" s="192">
        <v>0</v>
      </c>
      <c r="N1092" s="192">
        <v>0</v>
      </c>
      <c r="O1092" s="192">
        <v>0</v>
      </c>
      <c r="P1092" s="192">
        <v>0</v>
      </c>
      <c r="Q1092" s="155"/>
      <c r="R1092" s="155">
        <v>0</v>
      </c>
      <c r="S1092" s="155"/>
      <c r="T1092" s="155">
        <v>0</v>
      </c>
      <c r="U1092" s="155"/>
      <c r="V1092" s="155">
        <v>0</v>
      </c>
      <c r="W1092" s="197" t="str">
        <f t="shared" si="248"/>
        <v>0</v>
      </c>
      <c r="X1092" s="155">
        <v>0</v>
      </c>
      <c r="Y1092" s="162" t="s">
        <v>234</v>
      </c>
      <c r="Z1092" s="144">
        <v>617.20000000000005</v>
      </c>
      <c r="AA1092" s="155">
        <f t="shared" si="249"/>
        <v>5209311.62</v>
      </c>
      <c r="AB1092" s="144">
        <v>0</v>
      </c>
      <c r="AC1092" s="144">
        <v>0</v>
      </c>
      <c r="AD1092" s="144">
        <v>0</v>
      </c>
      <c r="AE1092" s="144">
        <v>0</v>
      </c>
      <c r="AF1092" s="144">
        <v>0</v>
      </c>
      <c r="AG1092" s="144">
        <v>0</v>
      </c>
      <c r="AH1092" s="144">
        <v>0</v>
      </c>
      <c r="AI1092" s="144">
        <v>0</v>
      </c>
      <c r="AJ1092" s="144">
        <v>0</v>
      </c>
      <c r="AK1092" s="144">
        <v>0</v>
      </c>
      <c r="AL1092" s="144">
        <v>0</v>
      </c>
      <c r="AM1092" s="144">
        <f t="shared" si="250"/>
        <v>163643.29999999999</v>
      </c>
      <c r="AN1092" s="144">
        <f t="shared" si="251"/>
        <v>81821.649999999994</v>
      </c>
      <c r="AO1092" s="144">
        <v>0</v>
      </c>
      <c r="AP1092" s="144" t="s">
        <v>4526</v>
      </c>
      <c r="AQ1092" s="294"/>
      <c r="AR1092" s="144"/>
      <c r="AS1092" s="271"/>
      <c r="AT1092" s="144"/>
      <c r="AU1092" s="144"/>
      <c r="AV1092" s="158" t="s">
        <v>960</v>
      </c>
      <c r="AW1092" s="159" t="s">
        <v>3356</v>
      </c>
      <c r="AX1092" s="159" t="s">
        <v>3357</v>
      </c>
      <c r="AY1092" s="159" t="s">
        <v>878</v>
      </c>
      <c r="AZ1092" s="159" t="s">
        <v>879</v>
      </c>
      <c r="BA1092" s="158" t="s">
        <v>1006</v>
      </c>
      <c r="BB1092" s="159" t="s">
        <v>891</v>
      </c>
      <c r="BC1092" s="158" t="s">
        <v>166</v>
      </c>
      <c r="BD1092" s="158" t="s">
        <v>165</v>
      </c>
      <c r="BE1092" s="158" t="s">
        <v>918</v>
      </c>
      <c r="BF1092" s="160">
        <v>1541.9</v>
      </c>
      <c r="BG1092" s="160">
        <v>902.3</v>
      </c>
      <c r="BH1092" s="158" t="s">
        <v>883</v>
      </c>
      <c r="BI1092" s="193">
        <v>7.5</v>
      </c>
      <c r="BJ1092" s="159" t="s">
        <v>884</v>
      </c>
      <c r="BK1092" s="160">
        <v>617.20000000000005</v>
      </c>
      <c r="BL1092" s="160">
        <v>574.4</v>
      </c>
      <c r="BM1092" s="160">
        <v>865.3</v>
      </c>
      <c r="BN1092" s="158"/>
      <c r="BO1092" s="159" t="s">
        <v>885</v>
      </c>
      <c r="BP1092" s="159" t="s">
        <v>886</v>
      </c>
      <c r="BQ1092" s="204" t="s">
        <v>887</v>
      </c>
      <c r="BR1092" s="160">
        <v>3418059.77</v>
      </c>
      <c r="BS1092" s="160">
        <v>742458.31</v>
      </c>
      <c r="BT1092" s="160">
        <v>0</v>
      </c>
      <c r="BU1092" s="138">
        <v>742458.31</v>
      </c>
      <c r="BV1092" s="160">
        <v>742458.31</v>
      </c>
      <c r="BW1092" s="160">
        <v>742458.31</v>
      </c>
      <c r="BX1092" s="160">
        <v>0</v>
      </c>
      <c r="BY1092" s="160">
        <v>742397.29</v>
      </c>
      <c r="BZ1092" s="160">
        <v>742397.29</v>
      </c>
      <c r="CA1092" s="160">
        <v>0</v>
      </c>
      <c r="CB1092" s="160">
        <v>742397.29</v>
      </c>
      <c r="CC1092" s="160">
        <v>742397.29</v>
      </c>
      <c r="CD1092" s="160">
        <v>0</v>
      </c>
      <c r="CE1092" s="145"/>
      <c r="CF1092" s="145"/>
      <c r="CG1092" s="145"/>
      <c r="CH1092" s="145"/>
      <c r="CI1092" s="145"/>
      <c r="CJ1092" s="145"/>
      <c r="CK1092" s="145"/>
      <c r="CL1092" s="145"/>
      <c r="CM1092" s="145"/>
      <c r="CN1092" s="145"/>
      <c r="CO1092" s="145"/>
      <c r="CP1092" s="145"/>
      <c r="CQ1092" s="145"/>
      <c r="CR1092" s="145"/>
      <c r="CS1092" s="145"/>
      <c r="CT1092" s="145"/>
      <c r="CU1092" s="145"/>
      <c r="CV1092" s="145"/>
      <c r="CW1092" s="145"/>
      <c r="CX1092" s="145"/>
      <c r="CY1092" s="145"/>
      <c r="CZ1092" s="145"/>
      <c r="DA1092" s="145"/>
      <c r="DB1092" s="145"/>
      <c r="DC1092" s="145"/>
      <c r="DD1092" s="145"/>
      <c r="DE1092" s="145"/>
      <c r="DF1092" s="145"/>
      <c r="DG1092" s="145"/>
      <c r="DH1092" s="145"/>
      <c r="DI1092" s="145"/>
      <c r="DJ1092" s="145"/>
      <c r="DK1092" s="145"/>
      <c r="DL1092" s="145"/>
      <c r="DM1092" s="145"/>
      <c r="DN1092" s="145"/>
      <c r="DO1092" s="145"/>
      <c r="DP1092" s="145"/>
      <c r="DQ1092" s="145"/>
      <c r="DR1092" s="145"/>
      <c r="DS1092" s="145"/>
      <c r="DT1092" s="145"/>
      <c r="DU1092" s="145"/>
      <c r="DV1092" s="145"/>
      <c r="DW1092" s="145"/>
      <c r="DX1092" s="145"/>
      <c r="DY1092" s="145"/>
      <c r="DZ1092" s="145"/>
      <c r="EA1092" s="145"/>
      <c r="EB1092" s="145"/>
      <c r="EC1092" s="145"/>
      <c r="ED1092" s="145"/>
      <c r="EE1092" s="145"/>
      <c r="EF1092" s="145"/>
      <c r="EG1092" s="145"/>
      <c r="EH1092" s="145"/>
      <c r="EI1092" s="145"/>
      <c r="EJ1092" s="145"/>
      <c r="EK1092" s="145"/>
      <c r="EL1092" s="145"/>
      <c r="EM1092" s="145"/>
      <c r="EN1092" s="145"/>
      <c r="EO1092" s="145"/>
      <c r="EP1092" s="145"/>
      <c r="EQ1092" s="145"/>
      <c r="ER1092" s="145"/>
      <c r="ES1092" s="145"/>
      <c r="ET1092" s="145"/>
      <c r="EU1092" s="145"/>
      <c r="EV1092" s="145"/>
      <c r="EW1092" s="145"/>
      <c r="EX1092" s="145"/>
      <c r="EY1092" s="145"/>
      <c r="EZ1092" s="145"/>
      <c r="FA1092" s="145"/>
      <c r="FB1092" s="145"/>
      <c r="FC1092" s="145"/>
      <c r="FD1092" s="145"/>
      <c r="FE1092" s="145"/>
      <c r="FF1092" s="145"/>
      <c r="FG1092" s="145"/>
      <c r="FH1092" s="145"/>
      <c r="FI1092" s="145"/>
      <c r="FJ1092" s="145"/>
      <c r="FK1092" s="145"/>
      <c r="FL1092" s="145"/>
      <c r="FM1092" s="145"/>
      <c r="FN1092" s="145"/>
      <c r="FO1092" s="145"/>
      <c r="FP1092" s="145"/>
      <c r="FQ1092" s="145"/>
      <c r="FR1092" s="145"/>
      <c r="FS1092" s="145"/>
      <c r="FT1092" s="146"/>
      <c r="FU1092" s="147"/>
      <c r="FV1092" s="147"/>
      <c r="FW1092" s="147"/>
      <c r="FX1092" s="147"/>
      <c r="FY1092" s="147"/>
      <c r="FZ1092" s="147"/>
      <c r="GA1092" s="147"/>
      <c r="GB1092" s="147"/>
      <c r="GC1092" s="147"/>
      <c r="GD1092" s="147"/>
      <c r="GE1092" s="147"/>
      <c r="GF1092" s="147"/>
      <c r="GG1092" s="148"/>
      <c r="GH1092" s="147"/>
      <c r="GI1092" s="147"/>
      <c r="GJ1092" s="147"/>
      <c r="GK1092" s="147"/>
      <c r="GL1092" s="147"/>
      <c r="GM1092" s="147"/>
      <c r="GN1092" s="147"/>
      <c r="GO1092" s="147"/>
      <c r="GP1092" s="147"/>
      <c r="GQ1092" s="147"/>
      <c r="GR1092" s="147"/>
      <c r="GS1092" s="147"/>
      <c r="GT1092" s="147"/>
      <c r="GU1092" s="147"/>
      <c r="GV1092" s="147"/>
      <c r="GW1092" s="147"/>
      <c r="GX1092" s="147"/>
      <c r="GY1092" s="147"/>
      <c r="GZ1092" s="147"/>
      <c r="HA1092" s="147"/>
      <c r="HB1092" s="147"/>
      <c r="HC1092" s="147"/>
      <c r="HD1092" s="147"/>
      <c r="HE1092" s="147"/>
      <c r="HF1092" s="147"/>
      <c r="HG1092" s="147"/>
      <c r="HI1092" s="147"/>
      <c r="HJ1092" s="147"/>
      <c r="HK1092" s="147"/>
      <c r="HL1092" s="147"/>
      <c r="HM1092" s="147"/>
    </row>
    <row r="1093" spans="1:221" s="149" customFormat="1" ht="12" customHeight="1" x14ac:dyDescent="0.2">
      <c r="A1093" s="150">
        <v>845</v>
      </c>
      <c r="B1093" s="151" t="s">
        <v>3359</v>
      </c>
      <c r="C1093" s="161"/>
      <c r="D1093" s="161"/>
      <c r="E1093" s="162"/>
      <c r="F1093" s="154">
        <f t="shared" si="233"/>
        <v>78.042837067284694</v>
      </c>
      <c r="G1093" s="306">
        <v>1974</v>
      </c>
      <c r="H1093" s="281">
        <v>2025</v>
      </c>
      <c r="I1093" s="154">
        <f t="shared" si="232"/>
        <v>438598.74</v>
      </c>
      <c r="J1093" s="152">
        <f t="shared" si="246"/>
        <v>6802914.0599999996</v>
      </c>
      <c r="K1093" s="155">
        <f t="shared" si="247"/>
        <v>0</v>
      </c>
      <c r="L1093" s="192">
        <v>0</v>
      </c>
      <c r="M1093" s="192">
        <v>0</v>
      </c>
      <c r="N1093" s="192">
        <v>0</v>
      </c>
      <c r="O1093" s="192">
        <v>0</v>
      </c>
      <c r="P1093" s="192">
        <v>0</v>
      </c>
      <c r="Q1093" s="155"/>
      <c r="R1093" s="155">
        <v>0</v>
      </c>
      <c r="S1093" s="155"/>
      <c r="T1093" s="155">
        <v>0</v>
      </c>
      <c r="U1093" s="155"/>
      <c r="V1093" s="155">
        <v>0</v>
      </c>
      <c r="W1093" s="197" t="str">
        <f t="shared" si="248"/>
        <v>0</v>
      </c>
      <c r="X1093" s="155">
        <v>0</v>
      </c>
      <c r="Y1093" s="162" t="s">
        <v>235</v>
      </c>
      <c r="Z1093" s="144">
        <v>895.35</v>
      </c>
      <c r="AA1093" s="155">
        <f t="shared" si="249"/>
        <v>6496782.9299999997</v>
      </c>
      <c r="AB1093" s="144">
        <v>0</v>
      </c>
      <c r="AC1093" s="144">
        <v>0</v>
      </c>
      <c r="AD1093" s="144">
        <v>0</v>
      </c>
      <c r="AE1093" s="144">
        <v>0</v>
      </c>
      <c r="AF1093" s="144">
        <v>0</v>
      </c>
      <c r="AG1093" s="144">
        <v>0</v>
      </c>
      <c r="AH1093" s="144">
        <v>0</v>
      </c>
      <c r="AI1093" s="144">
        <v>0</v>
      </c>
      <c r="AJ1093" s="144">
        <v>0</v>
      </c>
      <c r="AK1093" s="144">
        <v>0</v>
      </c>
      <c r="AL1093" s="144">
        <v>0</v>
      </c>
      <c r="AM1093" s="144">
        <f t="shared" si="250"/>
        <v>204087.42</v>
      </c>
      <c r="AN1093" s="144">
        <f t="shared" si="251"/>
        <v>102043.71</v>
      </c>
      <c r="AO1093" s="144">
        <v>0</v>
      </c>
      <c r="AP1093" s="144" t="s">
        <v>4526</v>
      </c>
      <c r="AQ1093" s="294"/>
      <c r="AR1093" s="144"/>
      <c r="AS1093" s="271"/>
      <c r="AT1093" s="144"/>
      <c r="AU1093" s="144"/>
      <c r="AV1093" s="158" t="s">
        <v>964</v>
      </c>
      <c r="AW1093" s="159" t="s">
        <v>3358</v>
      </c>
      <c r="AX1093" s="159" t="s">
        <v>3359</v>
      </c>
      <c r="AY1093" s="159"/>
      <c r="AZ1093" s="159" t="s">
        <v>879</v>
      </c>
      <c r="BA1093" s="158" t="s">
        <v>1090</v>
      </c>
      <c r="BB1093" s="159" t="s">
        <v>891</v>
      </c>
      <c r="BC1093" s="158" t="s">
        <v>166</v>
      </c>
      <c r="BD1093" s="158" t="s">
        <v>844</v>
      </c>
      <c r="BE1093" s="158" t="s">
        <v>847</v>
      </c>
      <c r="BF1093" s="160">
        <v>990.7</v>
      </c>
      <c r="BG1093" s="160">
        <v>906.1</v>
      </c>
      <c r="BH1093" s="158" t="s">
        <v>883</v>
      </c>
      <c r="BI1093" s="193">
        <v>7.5</v>
      </c>
      <c r="BJ1093" s="159" t="s">
        <v>884</v>
      </c>
      <c r="BK1093" s="160">
        <v>895.35</v>
      </c>
      <c r="BL1093" s="160">
        <v>0</v>
      </c>
      <c r="BM1093" s="160">
        <v>901</v>
      </c>
      <c r="BN1093" s="158"/>
      <c r="BO1093" s="159" t="s">
        <v>885</v>
      </c>
      <c r="BP1093" s="159" t="s">
        <v>886</v>
      </c>
      <c r="BQ1093" s="204" t="s">
        <v>913</v>
      </c>
      <c r="BR1093" s="160">
        <v>4958457.25</v>
      </c>
      <c r="BS1093" s="160">
        <v>438598.74</v>
      </c>
      <c r="BT1093" s="160">
        <v>0</v>
      </c>
      <c r="BU1093" s="138">
        <v>438598.74</v>
      </c>
      <c r="BV1093" s="160">
        <v>438598.74</v>
      </c>
      <c r="BW1093" s="160">
        <v>438598.74</v>
      </c>
      <c r="BX1093" s="160">
        <v>0</v>
      </c>
      <c r="BY1093" s="160">
        <v>438394.46</v>
      </c>
      <c r="BZ1093" s="160">
        <v>438394.46</v>
      </c>
      <c r="CA1093" s="160">
        <v>0</v>
      </c>
      <c r="CB1093" s="160">
        <v>438394.46</v>
      </c>
      <c r="CC1093" s="160">
        <v>438394.46</v>
      </c>
      <c r="CD1093" s="160">
        <v>0</v>
      </c>
      <c r="CE1093" s="145"/>
      <c r="CF1093" s="145"/>
      <c r="CG1093" s="145"/>
      <c r="CH1093" s="145"/>
      <c r="CI1093" s="145"/>
      <c r="CJ1093" s="145"/>
      <c r="CK1093" s="145"/>
      <c r="CL1093" s="145"/>
      <c r="CM1093" s="145"/>
      <c r="CN1093" s="145"/>
      <c r="CO1093" s="145"/>
      <c r="CP1093" s="145"/>
      <c r="CQ1093" s="145"/>
      <c r="CR1093" s="145"/>
      <c r="CS1093" s="145"/>
      <c r="CT1093" s="145"/>
      <c r="CU1093" s="145"/>
      <c r="CV1093" s="145"/>
      <c r="CW1093" s="145"/>
      <c r="CX1093" s="145"/>
      <c r="CY1093" s="145"/>
      <c r="CZ1093" s="145"/>
      <c r="DA1093" s="145"/>
      <c r="DB1093" s="145"/>
      <c r="DC1093" s="145"/>
      <c r="DD1093" s="145"/>
      <c r="DE1093" s="145"/>
      <c r="DF1093" s="145"/>
      <c r="DG1093" s="145"/>
      <c r="DH1093" s="145"/>
      <c r="DI1093" s="145"/>
      <c r="DJ1093" s="145"/>
      <c r="DK1093" s="145"/>
      <c r="DL1093" s="145"/>
      <c r="DM1093" s="145"/>
      <c r="DN1093" s="145"/>
      <c r="DO1093" s="145"/>
      <c r="DP1093" s="145"/>
      <c r="DQ1093" s="145"/>
      <c r="DR1093" s="145"/>
      <c r="DS1093" s="145"/>
      <c r="DT1093" s="145"/>
      <c r="DU1093" s="145"/>
      <c r="DV1093" s="145"/>
      <c r="DW1093" s="145"/>
      <c r="DX1093" s="145"/>
      <c r="DY1093" s="145"/>
      <c r="DZ1093" s="145"/>
      <c r="EA1093" s="145"/>
      <c r="EB1093" s="145"/>
      <c r="EC1093" s="145"/>
      <c r="ED1093" s="145"/>
      <c r="EE1093" s="145"/>
      <c r="EF1093" s="145"/>
      <c r="EG1093" s="145"/>
      <c r="EH1093" s="145"/>
      <c r="EI1093" s="145"/>
      <c r="EJ1093" s="145"/>
      <c r="EK1093" s="145"/>
      <c r="EL1093" s="145"/>
      <c r="EM1093" s="145"/>
      <c r="EN1093" s="145"/>
      <c r="EO1093" s="145"/>
      <c r="EP1093" s="145"/>
      <c r="EQ1093" s="145"/>
      <c r="ER1093" s="145"/>
      <c r="ES1093" s="145"/>
      <c r="ET1093" s="145"/>
      <c r="EU1093" s="145"/>
      <c r="EV1093" s="145"/>
      <c r="EW1093" s="145"/>
      <c r="EX1093" s="145"/>
      <c r="EY1093" s="145"/>
      <c r="EZ1093" s="145"/>
      <c r="FA1093" s="145"/>
      <c r="FB1093" s="145"/>
      <c r="FC1093" s="145"/>
      <c r="FD1093" s="145"/>
      <c r="FE1093" s="145"/>
      <c r="FF1093" s="145"/>
      <c r="FG1093" s="145"/>
      <c r="FH1093" s="145"/>
      <c r="FI1093" s="145"/>
      <c r="FJ1093" s="145"/>
      <c r="FK1093" s="145"/>
      <c r="FL1093" s="145"/>
      <c r="FM1093" s="145"/>
      <c r="FN1093" s="145"/>
      <c r="FO1093" s="145"/>
      <c r="FP1093" s="145"/>
      <c r="FQ1093" s="145"/>
      <c r="FR1093" s="145"/>
      <c r="FS1093" s="145"/>
      <c r="FT1093" s="146"/>
      <c r="FU1093" s="147"/>
      <c r="FV1093" s="147"/>
      <c r="FW1093" s="147"/>
      <c r="FX1093" s="147"/>
      <c r="FY1093" s="147"/>
      <c r="FZ1093" s="147"/>
      <c r="GA1093" s="147"/>
      <c r="GB1093" s="147"/>
      <c r="GC1093" s="147"/>
      <c r="GD1093" s="147"/>
      <c r="GE1093" s="147"/>
      <c r="GF1093" s="147"/>
      <c r="GG1093" s="148"/>
      <c r="GH1093" s="147"/>
      <c r="GI1093" s="147"/>
      <c r="GJ1093" s="147"/>
      <c r="GK1093" s="147"/>
      <c r="GL1093" s="147"/>
      <c r="GM1093" s="147"/>
      <c r="GN1093" s="147"/>
      <c r="GO1093" s="147"/>
      <c r="GP1093" s="147"/>
      <c r="GQ1093" s="147"/>
      <c r="GR1093" s="147"/>
      <c r="GS1093" s="147"/>
      <c r="GT1093" s="147"/>
      <c r="GU1093" s="147"/>
      <c r="GV1093" s="147"/>
      <c r="GW1093" s="147"/>
      <c r="GX1093" s="147"/>
      <c r="GY1093" s="147"/>
      <c r="GZ1093" s="147"/>
      <c r="HA1093" s="147"/>
      <c r="HB1093" s="147"/>
      <c r="HC1093" s="147"/>
      <c r="HD1093" s="147"/>
      <c r="HE1093" s="147"/>
      <c r="HF1093" s="147"/>
      <c r="HG1093" s="147"/>
      <c r="HI1093" s="147"/>
      <c r="HJ1093" s="147"/>
      <c r="HK1093" s="147"/>
      <c r="HL1093" s="147"/>
      <c r="HM1093" s="147"/>
    </row>
    <row r="1094" spans="1:221" s="149" customFormat="1" ht="12" customHeight="1" x14ac:dyDescent="0.2">
      <c r="A1094" s="150">
        <v>846</v>
      </c>
      <c r="B1094" s="151" t="s">
        <v>3361</v>
      </c>
      <c r="C1094" s="161"/>
      <c r="D1094" s="161"/>
      <c r="E1094" s="162"/>
      <c r="F1094" s="154">
        <f t="shared" si="233"/>
        <v>42.284225535202268</v>
      </c>
      <c r="G1094" s="306">
        <v>1991</v>
      </c>
      <c r="H1094" s="281">
        <v>2025</v>
      </c>
      <c r="I1094" s="154">
        <f t="shared" si="232"/>
        <v>727965.24</v>
      </c>
      <c r="J1094" s="152">
        <f t="shared" si="246"/>
        <v>6420352.25</v>
      </c>
      <c r="K1094" s="155">
        <f t="shared" si="247"/>
        <v>0</v>
      </c>
      <c r="L1094" s="192">
        <v>0</v>
      </c>
      <c r="M1094" s="192">
        <v>0</v>
      </c>
      <c r="N1094" s="192">
        <v>0</v>
      </c>
      <c r="O1094" s="192">
        <v>0</v>
      </c>
      <c r="P1094" s="192">
        <v>0</v>
      </c>
      <c r="Q1094" s="155"/>
      <c r="R1094" s="155">
        <v>0</v>
      </c>
      <c r="S1094" s="155"/>
      <c r="T1094" s="155">
        <v>0</v>
      </c>
      <c r="U1094" s="155"/>
      <c r="V1094" s="155">
        <v>0</v>
      </c>
      <c r="W1094" s="197" t="str">
        <f t="shared" si="248"/>
        <v>0</v>
      </c>
      <c r="X1094" s="155">
        <v>0</v>
      </c>
      <c r="Y1094" s="162" t="s">
        <v>235</v>
      </c>
      <c r="Z1094" s="144">
        <v>845</v>
      </c>
      <c r="AA1094" s="155">
        <f t="shared" si="249"/>
        <v>6131436.4000000004</v>
      </c>
      <c r="AB1094" s="144">
        <v>0</v>
      </c>
      <c r="AC1094" s="144">
        <v>0</v>
      </c>
      <c r="AD1094" s="144">
        <v>0</v>
      </c>
      <c r="AE1094" s="144">
        <v>0</v>
      </c>
      <c r="AF1094" s="144">
        <v>0</v>
      </c>
      <c r="AG1094" s="144">
        <v>0</v>
      </c>
      <c r="AH1094" s="144">
        <v>0</v>
      </c>
      <c r="AI1094" s="144">
        <v>0</v>
      </c>
      <c r="AJ1094" s="144">
        <v>0</v>
      </c>
      <c r="AK1094" s="144">
        <v>0</v>
      </c>
      <c r="AL1094" s="144">
        <v>0</v>
      </c>
      <c r="AM1094" s="144">
        <f t="shared" si="250"/>
        <v>192610.57</v>
      </c>
      <c r="AN1094" s="144">
        <f t="shared" si="251"/>
        <v>96305.279999999999</v>
      </c>
      <c r="AO1094" s="144">
        <v>0</v>
      </c>
      <c r="AP1094" s="144" t="s">
        <v>4526</v>
      </c>
      <c r="AQ1094" s="294"/>
      <c r="AR1094" s="144"/>
      <c r="AS1094" s="271"/>
      <c r="AT1094" s="144"/>
      <c r="AU1094" s="144"/>
      <c r="AV1094" s="158" t="s">
        <v>968</v>
      </c>
      <c r="AW1094" s="159" t="s">
        <v>3360</v>
      </c>
      <c r="AX1094" s="159" t="s">
        <v>3361</v>
      </c>
      <c r="AY1094" s="159"/>
      <c r="AZ1094" s="159" t="s">
        <v>879</v>
      </c>
      <c r="BA1094" s="158" t="s">
        <v>896</v>
      </c>
      <c r="BB1094" s="159" t="s">
        <v>881</v>
      </c>
      <c r="BC1094" s="158" t="s">
        <v>844</v>
      </c>
      <c r="BD1094" s="158" t="s">
        <v>844</v>
      </c>
      <c r="BE1094" s="158" t="s">
        <v>1437</v>
      </c>
      <c r="BF1094" s="160">
        <v>1644.3</v>
      </c>
      <c r="BG1094" s="160">
        <v>1495.8</v>
      </c>
      <c r="BH1094" s="158" t="s">
        <v>883</v>
      </c>
      <c r="BI1094" s="193">
        <v>7.5</v>
      </c>
      <c r="BJ1094" s="159" t="s">
        <v>884</v>
      </c>
      <c r="BK1094" s="160">
        <v>845</v>
      </c>
      <c r="BL1094" s="160">
        <v>564.70000000000005</v>
      </c>
      <c r="BM1094" s="160">
        <v>1425</v>
      </c>
      <c r="BN1094" s="158"/>
      <c r="BO1094" s="159" t="s">
        <v>885</v>
      </c>
      <c r="BP1094" s="159" t="s">
        <v>886</v>
      </c>
      <c r="BQ1094" s="204" t="s">
        <v>887</v>
      </c>
      <c r="BR1094" s="160">
        <v>4679618.45</v>
      </c>
      <c r="BS1094" s="160">
        <v>727965.24</v>
      </c>
      <c r="BT1094" s="160">
        <v>0</v>
      </c>
      <c r="BU1094" s="138">
        <v>727965.24</v>
      </c>
      <c r="BV1094" s="160">
        <v>727965.24</v>
      </c>
      <c r="BW1094" s="160">
        <v>727965.24</v>
      </c>
      <c r="BX1094" s="160">
        <v>0</v>
      </c>
      <c r="BY1094" s="160">
        <v>727622.68</v>
      </c>
      <c r="BZ1094" s="160">
        <v>727622.68</v>
      </c>
      <c r="CA1094" s="160">
        <v>0</v>
      </c>
      <c r="CB1094" s="160">
        <v>727622.68</v>
      </c>
      <c r="CC1094" s="160">
        <v>727622.68</v>
      </c>
      <c r="CD1094" s="160">
        <v>0</v>
      </c>
      <c r="CE1094" s="145"/>
      <c r="CF1094" s="145"/>
      <c r="CG1094" s="145"/>
      <c r="CH1094" s="145"/>
      <c r="CI1094" s="145"/>
      <c r="CJ1094" s="145"/>
      <c r="CK1094" s="145"/>
      <c r="CL1094" s="145"/>
      <c r="CM1094" s="145"/>
      <c r="CN1094" s="145"/>
      <c r="CO1094" s="145"/>
      <c r="CP1094" s="145"/>
      <c r="CQ1094" s="145"/>
      <c r="CR1094" s="145"/>
      <c r="CS1094" s="145"/>
      <c r="CT1094" s="145"/>
      <c r="CU1094" s="145"/>
      <c r="CV1094" s="145"/>
      <c r="CW1094" s="145"/>
      <c r="CX1094" s="145"/>
      <c r="CY1094" s="145"/>
      <c r="CZ1094" s="145"/>
      <c r="DA1094" s="145"/>
      <c r="DB1094" s="145"/>
      <c r="DC1094" s="145"/>
      <c r="DD1094" s="145"/>
      <c r="DE1094" s="145"/>
      <c r="DF1094" s="145"/>
      <c r="DG1094" s="145"/>
      <c r="DH1094" s="145"/>
      <c r="DI1094" s="145"/>
      <c r="DJ1094" s="145"/>
      <c r="DK1094" s="145"/>
      <c r="DL1094" s="145"/>
      <c r="DM1094" s="145"/>
      <c r="DN1094" s="145"/>
      <c r="DO1094" s="145"/>
      <c r="DP1094" s="145"/>
      <c r="DQ1094" s="145"/>
      <c r="DR1094" s="145"/>
      <c r="DS1094" s="145"/>
      <c r="DT1094" s="145"/>
      <c r="DU1094" s="145"/>
      <c r="DV1094" s="145"/>
      <c r="DW1094" s="145"/>
      <c r="DX1094" s="145"/>
      <c r="DY1094" s="145"/>
      <c r="DZ1094" s="145"/>
      <c r="EA1094" s="145"/>
      <c r="EB1094" s="145"/>
      <c r="EC1094" s="145"/>
      <c r="ED1094" s="145"/>
      <c r="EE1094" s="145"/>
      <c r="EF1094" s="145"/>
      <c r="EG1094" s="145"/>
      <c r="EH1094" s="145"/>
      <c r="EI1094" s="145"/>
      <c r="EJ1094" s="145"/>
      <c r="EK1094" s="145"/>
      <c r="EL1094" s="145"/>
      <c r="EM1094" s="145"/>
      <c r="EN1094" s="145"/>
      <c r="EO1094" s="145"/>
      <c r="EP1094" s="145"/>
      <c r="EQ1094" s="145"/>
      <c r="ER1094" s="145"/>
      <c r="ES1094" s="145"/>
      <c r="ET1094" s="145"/>
      <c r="EU1094" s="145"/>
      <c r="EV1094" s="145"/>
      <c r="EW1094" s="145"/>
      <c r="EX1094" s="145"/>
      <c r="EY1094" s="145"/>
      <c r="EZ1094" s="145"/>
      <c r="FA1094" s="145"/>
      <c r="FB1094" s="145"/>
      <c r="FC1094" s="145"/>
      <c r="FD1094" s="145"/>
      <c r="FE1094" s="145"/>
      <c r="FF1094" s="145"/>
      <c r="FG1094" s="145"/>
      <c r="FH1094" s="145"/>
      <c r="FI1094" s="145"/>
      <c r="FJ1094" s="145"/>
      <c r="FK1094" s="145"/>
      <c r="FL1094" s="145"/>
      <c r="FM1094" s="145"/>
      <c r="FN1094" s="145"/>
      <c r="FO1094" s="145"/>
      <c r="FP1094" s="145"/>
      <c r="FQ1094" s="145"/>
      <c r="FR1094" s="145"/>
      <c r="FS1094" s="145"/>
      <c r="FT1094" s="146"/>
      <c r="FU1094" s="147"/>
      <c r="FV1094" s="147"/>
      <c r="FW1094" s="147"/>
      <c r="FX1094" s="147"/>
      <c r="FY1094" s="147"/>
      <c r="FZ1094" s="147"/>
      <c r="GA1094" s="147"/>
      <c r="GB1094" s="147"/>
      <c r="GC1094" s="147"/>
      <c r="GD1094" s="147"/>
      <c r="GE1094" s="147"/>
      <c r="GF1094" s="147"/>
      <c r="GG1094" s="148"/>
      <c r="GH1094" s="147"/>
      <c r="GI1094" s="147"/>
      <c r="GJ1094" s="147"/>
      <c r="GK1094" s="147"/>
      <c r="GL1094" s="147"/>
      <c r="GM1094" s="147"/>
      <c r="GN1094" s="147"/>
      <c r="GO1094" s="147"/>
      <c r="GP1094" s="147"/>
      <c r="GQ1094" s="147"/>
      <c r="GR1094" s="147"/>
      <c r="GS1094" s="147"/>
      <c r="GT1094" s="147"/>
      <c r="GU1094" s="147"/>
      <c r="GV1094" s="147"/>
      <c r="GW1094" s="147"/>
      <c r="GX1094" s="147"/>
      <c r="GY1094" s="147"/>
      <c r="GZ1094" s="147"/>
      <c r="HA1094" s="147"/>
      <c r="HB1094" s="147"/>
      <c r="HC1094" s="147"/>
      <c r="HD1094" s="147"/>
      <c r="HE1094" s="147"/>
      <c r="HF1094" s="147"/>
      <c r="HG1094" s="147"/>
      <c r="HI1094" s="147"/>
      <c r="HJ1094" s="147"/>
      <c r="HK1094" s="147"/>
      <c r="HL1094" s="147"/>
      <c r="HM1094" s="147"/>
    </row>
    <row r="1095" spans="1:221" s="149" customFormat="1" ht="12" customHeight="1" x14ac:dyDescent="0.2">
      <c r="A1095" s="150">
        <v>847</v>
      </c>
      <c r="B1095" s="151" t="s">
        <v>3363</v>
      </c>
      <c r="C1095" s="161"/>
      <c r="D1095" s="161"/>
      <c r="E1095" s="162"/>
      <c r="F1095" s="154">
        <f t="shared" si="233"/>
        <v>40.373502718903879</v>
      </c>
      <c r="G1095" s="306">
        <v>1985</v>
      </c>
      <c r="H1095" s="281">
        <v>2024</v>
      </c>
      <c r="I1095" s="154">
        <f t="shared" si="232"/>
        <v>657129.59</v>
      </c>
      <c r="J1095" s="237">
        <f t="shared" si="246"/>
        <v>5371745.3700000001</v>
      </c>
      <c r="K1095" s="155">
        <f t="shared" si="247"/>
        <v>0</v>
      </c>
      <c r="L1095" s="192">
        <v>0</v>
      </c>
      <c r="M1095" s="192">
        <v>0</v>
      </c>
      <c r="N1095" s="192">
        <v>0</v>
      </c>
      <c r="O1095" s="192">
        <v>0</v>
      </c>
      <c r="P1095" s="192">
        <v>0</v>
      </c>
      <c r="Q1095" s="155"/>
      <c r="R1095" s="155">
        <v>0</v>
      </c>
      <c r="S1095" s="155"/>
      <c r="T1095" s="155">
        <v>0</v>
      </c>
      <c r="U1095" s="155"/>
      <c r="V1095" s="155">
        <v>0</v>
      </c>
      <c r="W1095" s="197" t="str">
        <f t="shared" si="248"/>
        <v>0</v>
      </c>
      <c r="X1095" s="155">
        <v>0</v>
      </c>
      <c r="Y1095" s="162" t="s">
        <v>235</v>
      </c>
      <c r="Z1095" s="144">
        <v>706.99</v>
      </c>
      <c r="AA1095" s="155">
        <f t="shared" si="249"/>
        <v>5130016.83</v>
      </c>
      <c r="AB1095" s="144">
        <v>0</v>
      </c>
      <c r="AC1095" s="144">
        <v>0</v>
      </c>
      <c r="AD1095" s="144">
        <v>0</v>
      </c>
      <c r="AE1095" s="144">
        <v>0</v>
      </c>
      <c r="AF1095" s="144">
        <v>0</v>
      </c>
      <c r="AG1095" s="144">
        <v>0</v>
      </c>
      <c r="AH1095" s="144">
        <v>0</v>
      </c>
      <c r="AI1095" s="144">
        <v>0</v>
      </c>
      <c r="AJ1095" s="144">
        <v>0</v>
      </c>
      <c r="AK1095" s="144">
        <v>0</v>
      </c>
      <c r="AL1095" s="144">
        <v>0</v>
      </c>
      <c r="AM1095" s="144">
        <f t="shared" si="250"/>
        <v>161152.35999999999</v>
      </c>
      <c r="AN1095" s="144">
        <f t="shared" si="251"/>
        <v>80576.179999999993</v>
      </c>
      <c r="AO1095" s="144">
        <v>0</v>
      </c>
      <c r="AP1095" s="144" t="s">
        <v>4526</v>
      </c>
      <c r="AQ1095" s="294"/>
      <c r="AR1095" s="144"/>
      <c r="AS1095" s="271"/>
      <c r="AT1095" s="144"/>
      <c r="AU1095" s="144"/>
      <c r="AV1095" s="158" t="s">
        <v>972</v>
      </c>
      <c r="AW1095" s="159" t="s">
        <v>3362</v>
      </c>
      <c r="AX1095" s="159" t="s">
        <v>3363</v>
      </c>
      <c r="AY1095" s="159"/>
      <c r="AZ1095" s="159" t="s">
        <v>879</v>
      </c>
      <c r="BA1095" s="158" t="s">
        <v>1396</v>
      </c>
      <c r="BB1095" s="159" t="s">
        <v>891</v>
      </c>
      <c r="BC1095" s="158" t="s">
        <v>844</v>
      </c>
      <c r="BD1095" s="158" t="s">
        <v>166</v>
      </c>
      <c r="BE1095" s="158" t="s">
        <v>882</v>
      </c>
      <c r="BF1095" s="160">
        <v>1427.4</v>
      </c>
      <c r="BG1095" s="160">
        <v>1297.5</v>
      </c>
      <c r="BH1095" s="158" t="s">
        <v>883</v>
      </c>
      <c r="BI1095" s="193">
        <v>7.5</v>
      </c>
      <c r="BJ1095" s="159" t="s">
        <v>892</v>
      </c>
      <c r="BK1095" s="160">
        <v>706.99</v>
      </c>
      <c r="BL1095" s="160">
        <v>1595</v>
      </c>
      <c r="BM1095" s="160">
        <v>1399.1</v>
      </c>
      <c r="BN1095" s="158"/>
      <c r="BO1095" s="159" t="s">
        <v>885</v>
      </c>
      <c r="BP1095" s="159" t="s">
        <v>886</v>
      </c>
      <c r="BQ1095" s="204" t="s">
        <v>913</v>
      </c>
      <c r="BR1095" s="160">
        <v>4078865.69</v>
      </c>
      <c r="BS1095" s="160">
        <v>657129.59</v>
      </c>
      <c r="BT1095" s="160">
        <v>0</v>
      </c>
      <c r="BU1095" s="138">
        <v>657129.59</v>
      </c>
      <c r="BV1095" s="160">
        <v>657129.59</v>
      </c>
      <c r="BW1095" s="160">
        <v>657129.59</v>
      </c>
      <c r="BX1095" s="160">
        <v>0</v>
      </c>
      <c r="BY1095" s="160">
        <v>656086.98</v>
      </c>
      <c r="BZ1095" s="160">
        <v>656086.98</v>
      </c>
      <c r="CA1095" s="160">
        <v>0</v>
      </c>
      <c r="CB1095" s="160">
        <v>656086.98</v>
      </c>
      <c r="CC1095" s="160">
        <v>656086.98</v>
      </c>
      <c r="CD1095" s="160">
        <v>0</v>
      </c>
      <c r="CE1095" s="145"/>
      <c r="CF1095" s="145"/>
      <c r="CG1095" s="145"/>
      <c r="CH1095" s="145"/>
      <c r="CI1095" s="145"/>
      <c r="CJ1095" s="145"/>
      <c r="CK1095" s="145"/>
      <c r="CL1095" s="145"/>
      <c r="CM1095" s="145"/>
      <c r="CN1095" s="145"/>
      <c r="CO1095" s="145"/>
      <c r="CP1095" s="145"/>
      <c r="CQ1095" s="145"/>
      <c r="CR1095" s="145"/>
      <c r="CS1095" s="145"/>
      <c r="CT1095" s="145"/>
      <c r="CU1095" s="145"/>
      <c r="CV1095" s="145"/>
      <c r="CW1095" s="145"/>
      <c r="CX1095" s="145"/>
      <c r="CY1095" s="145"/>
      <c r="CZ1095" s="145"/>
      <c r="DA1095" s="145"/>
      <c r="DB1095" s="145"/>
      <c r="DC1095" s="145"/>
      <c r="DD1095" s="145"/>
      <c r="DE1095" s="145"/>
      <c r="DF1095" s="145"/>
      <c r="DG1095" s="145"/>
      <c r="DH1095" s="145"/>
      <c r="DI1095" s="145"/>
      <c r="DJ1095" s="145"/>
      <c r="DK1095" s="145"/>
      <c r="DL1095" s="145"/>
      <c r="DM1095" s="145"/>
      <c r="DN1095" s="145"/>
      <c r="DO1095" s="145"/>
      <c r="DP1095" s="145"/>
      <c r="DQ1095" s="145"/>
      <c r="DR1095" s="145"/>
      <c r="DS1095" s="145"/>
      <c r="DT1095" s="145"/>
      <c r="DU1095" s="145"/>
      <c r="DV1095" s="145"/>
      <c r="DW1095" s="145"/>
      <c r="DX1095" s="145"/>
      <c r="DY1095" s="145"/>
      <c r="DZ1095" s="145"/>
      <c r="EA1095" s="145"/>
      <c r="EB1095" s="145"/>
      <c r="EC1095" s="145"/>
      <c r="ED1095" s="145"/>
      <c r="EE1095" s="145"/>
      <c r="EF1095" s="145"/>
      <c r="EG1095" s="145"/>
      <c r="EH1095" s="145"/>
      <c r="EI1095" s="145"/>
      <c r="EJ1095" s="145"/>
      <c r="EK1095" s="145"/>
      <c r="EL1095" s="145"/>
      <c r="EM1095" s="145"/>
      <c r="EN1095" s="145"/>
      <c r="EO1095" s="145"/>
      <c r="EP1095" s="145"/>
      <c r="EQ1095" s="145"/>
      <c r="ER1095" s="145"/>
      <c r="ES1095" s="145"/>
      <c r="ET1095" s="145"/>
      <c r="EU1095" s="145"/>
      <c r="EV1095" s="145"/>
      <c r="EW1095" s="145"/>
      <c r="EX1095" s="145"/>
      <c r="EY1095" s="145"/>
      <c r="EZ1095" s="145"/>
      <c r="FA1095" s="145"/>
      <c r="FB1095" s="145"/>
      <c r="FC1095" s="145"/>
      <c r="FD1095" s="145"/>
      <c r="FE1095" s="145"/>
      <c r="FF1095" s="145"/>
      <c r="FG1095" s="145"/>
      <c r="FH1095" s="145"/>
      <c r="FI1095" s="145"/>
      <c r="FJ1095" s="145"/>
      <c r="FK1095" s="145"/>
      <c r="FL1095" s="145"/>
      <c r="FM1095" s="145"/>
      <c r="FN1095" s="145"/>
      <c r="FO1095" s="145"/>
      <c r="FP1095" s="145"/>
      <c r="FQ1095" s="145"/>
      <c r="FR1095" s="145"/>
      <c r="FS1095" s="145"/>
      <c r="FT1095" s="146"/>
      <c r="FU1095" s="147"/>
      <c r="FV1095" s="147"/>
      <c r="FW1095" s="147"/>
      <c r="FX1095" s="147"/>
      <c r="FY1095" s="147"/>
      <c r="FZ1095" s="147"/>
      <c r="GA1095" s="147"/>
      <c r="GB1095" s="147"/>
      <c r="GC1095" s="147"/>
      <c r="GD1095" s="147"/>
      <c r="GE1095" s="147"/>
      <c r="GF1095" s="147"/>
      <c r="GG1095" s="148"/>
      <c r="GH1095" s="147"/>
      <c r="GI1095" s="147"/>
      <c r="GJ1095" s="147"/>
      <c r="GK1095" s="147"/>
      <c r="GL1095" s="147"/>
      <c r="GM1095" s="147"/>
      <c r="GN1095" s="147"/>
      <c r="GO1095" s="147"/>
      <c r="GP1095" s="147"/>
      <c r="GQ1095" s="147"/>
      <c r="GR1095" s="147"/>
      <c r="GS1095" s="147"/>
      <c r="GT1095" s="147"/>
      <c r="GU1095" s="147"/>
      <c r="GV1095" s="147"/>
      <c r="GW1095" s="147"/>
      <c r="GX1095" s="147"/>
      <c r="GY1095" s="147"/>
      <c r="GZ1095" s="147"/>
      <c r="HA1095" s="147"/>
      <c r="HB1095" s="147"/>
      <c r="HC1095" s="147"/>
      <c r="HD1095" s="147"/>
      <c r="HE1095" s="147"/>
      <c r="HF1095" s="147"/>
      <c r="HG1095" s="147"/>
      <c r="HI1095" s="147"/>
      <c r="HJ1095" s="147"/>
      <c r="HK1095" s="147"/>
      <c r="HL1095" s="147"/>
      <c r="HM1095" s="147"/>
    </row>
    <row r="1096" spans="1:221" s="149" customFormat="1" ht="12" customHeight="1" x14ac:dyDescent="0.2">
      <c r="A1096" s="150">
        <v>848</v>
      </c>
      <c r="B1096" s="151" t="s">
        <v>3365</v>
      </c>
      <c r="C1096" s="161"/>
      <c r="D1096" s="161"/>
      <c r="E1096" s="162"/>
      <c r="F1096" s="154">
        <f t="shared" si="233"/>
        <v>21.242819813070778</v>
      </c>
      <c r="G1096" s="306">
        <v>1990</v>
      </c>
      <c r="H1096" s="281">
        <v>2025</v>
      </c>
      <c r="I1096" s="154">
        <f t="shared" si="232"/>
        <v>940663.61</v>
      </c>
      <c r="J1096" s="152">
        <f t="shared" si="246"/>
        <v>4513535.96</v>
      </c>
      <c r="K1096" s="155">
        <f t="shared" si="247"/>
        <v>0</v>
      </c>
      <c r="L1096" s="192">
        <v>0</v>
      </c>
      <c r="M1096" s="192">
        <v>0</v>
      </c>
      <c r="N1096" s="192">
        <v>0</v>
      </c>
      <c r="O1096" s="192">
        <v>0</v>
      </c>
      <c r="P1096" s="192">
        <v>0</v>
      </c>
      <c r="Q1096" s="155"/>
      <c r="R1096" s="155">
        <v>0</v>
      </c>
      <c r="S1096" s="155"/>
      <c r="T1096" s="155">
        <v>0</v>
      </c>
      <c r="U1096" s="155"/>
      <c r="V1096" s="155">
        <v>0</v>
      </c>
      <c r="W1096" s="197" t="str">
        <f t="shared" si="248"/>
        <v>0</v>
      </c>
      <c r="X1096" s="155">
        <v>0</v>
      </c>
      <c r="Y1096" s="162" t="s">
        <v>234</v>
      </c>
      <c r="Z1096" s="144">
        <v>510.7</v>
      </c>
      <c r="AA1096" s="155">
        <f t="shared" si="249"/>
        <v>4310426.84</v>
      </c>
      <c r="AB1096" s="144">
        <v>0</v>
      </c>
      <c r="AC1096" s="144">
        <v>0</v>
      </c>
      <c r="AD1096" s="144">
        <v>0</v>
      </c>
      <c r="AE1096" s="144">
        <v>0</v>
      </c>
      <c r="AF1096" s="144">
        <v>0</v>
      </c>
      <c r="AG1096" s="144">
        <v>0</v>
      </c>
      <c r="AH1096" s="144">
        <v>0</v>
      </c>
      <c r="AI1096" s="144">
        <v>0</v>
      </c>
      <c r="AJ1096" s="144">
        <v>0</v>
      </c>
      <c r="AK1096" s="144">
        <v>0</v>
      </c>
      <c r="AL1096" s="144">
        <v>0</v>
      </c>
      <c r="AM1096" s="144">
        <f t="shared" si="250"/>
        <v>135406.07999999999</v>
      </c>
      <c r="AN1096" s="144">
        <f t="shared" si="251"/>
        <v>67703.039999999994</v>
      </c>
      <c r="AO1096" s="144">
        <v>0</v>
      </c>
      <c r="AP1096" s="144" t="s">
        <v>4526</v>
      </c>
      <c r="AQ1096" s="294"/>
      <c r="AR1096" s="144"/>
      <c r="AS1096" s="271"/>
      <c r="AT1096" s="144"/>
      <c r="AU1096" s="144"/>
      <c r="AV1096" s="158" t="s">
        <v>976</v>
      </c>
      <c r="AW1096" s="159" t="s">
        <v>3364</v>
      </c>
      <c r="AX1096" s="159" t="s">
        <v>3365</v>
      </c>
      <c r="AY1096" s="159"/>
      <c r="AZ1096" s="159" t="s">
        <v>879</v>
      </c>
      <c r="BA1096" s="158" t="s">
        <v>880</v>
      </c>
      <c r="BB1096" s="159" t="s">
        <v>881</v>
      </c>
      <c r="BC1096" s="158" t="s">
        <v>846</v>
      </c>
      <c r="BD1096" s="158" t="s">
        <v>166</v>
      </c>
      <c r="BE1096" s="158" t="s">
        <v>865</v>
      </c>
      <c r="BF1096" s="160">
        <v>2055.1999999999998</v>
      </c>
      <c r="BG1096" s="160">
        <v>1868.8</v>
      </c>
      <c r="BH1096" s="158" t="s">
        <v>883</v>
      </c>
      <c r="BI1096" s="193">
        <v>7.5</v>
      </c>
      <c r="BJ1096" s="159" t="s">
        <v>892</v>
      </c>
      <c r="BK1096" s="160">
        <v>510.7</v>
      </c>
      <c r="BL1096" s="160">
        <v>426.9</v>
      </c>
      <c r="BM1096" s="160">
        <v>1704</v>
      </c>
      <c r="BN1096" s="158"/>
      <c r="BO1096" s="159" t="s">
        <v>885</v>
      </c>
      <c r="BP1096" s="159" t="s">
        <v>886</v>
      </c>
      <c r="BQ1096" s="204" t="s">
        <v>887</v>
      </c>
      <c r="BR1096" s="160">
        <v>2946401.94</v>
      </c>
      <c r="BS1096" s="160">
        <v>940663.61</v>
      </c>
      <c r="BT1096" s="160">
        <v>0</v>
      </c>
      <c r="BU1096" s="138">
        <v>940663.61</v>
      </c>
      <c r="BV1096" s="160">
        <v>940663.61</v>
      </c>
      <c r="BW1096" s="160">
        <v>940663.61</v>
      </c>
      <c r="BX1096" s="160">
        <v>0</v>
      </c>
      <c r="BY1096" s="160">
        <v>939588.97</v>
      </c>
      <c r="BZ1096" s="160">
        <v>939588.97</v>
      </c>
      <c r="CA1096" s="160">
        <v>0</v>
      </c>
      <c r="CB1096" s="160">
        <v>939588.97</v>
      </c>
      <c r="CC1096" s="160">
        <v>939588.97</v>
      </c>
      <c r="CD1096" s="160">
        <v>0</v>
      </c>
      <c r="CE1096" s="145"/>
      <c r="CF1096" s="145"/>
      <c r="CG1096" s="145"/>
      <c r="CH1096" s="145"/>
      <c r="CI1096" s="145"/>
      <c r="CJ1096" s="145"/>
      <c r="CK1096" s="145"/>
      <c r="CL1096" s="145"/>
      <c r="CM1096" s="145"/>
      <c r="CN1096" s="145"/>
      <c r="CO1096" s="145"/>
      <c r="CP1096" s="145"/>
      <c r="CQ1096" s="145"/>
      <c r="CR1096" s="145"/>
      <c r="CS1096" s="145"/>
      <c r="CT1096" s="145"/>
      <c r="CU1096" s="145"/>
      <c r="CV1096" s="145"/>
      <c r="CW1096" s="145"/>
      <c r="CX1096" s="145"/>
      <c r="CY1096" s="145"/>
      <c r="CZ1096" s="145"/>
      <c r="DA1096" s="145"/>
      <c r="DB1096" s="145"/>
      <c r="DC1096" s="145"/>
      <c r="DD1096" s="145"/>
      <c r="DE1096" s="145"/>
      <c r="DF1096" s="145"/>
      <c r="DG1096" s="145"/>
      <c r="DH1096" s="145"/>
      <c r="DI1096" s="145"/>
      <c r="DJ1096" s="145"/>
      <c r="DK1096" s="145"/>
      <c r="DL1096" s="145"/>
      <c r="DM1096" s="145"/>
      <c r="DN1096" s="145"/>
      <c r="DO1096" s="145"/>
      <c r="DP1096" s="145"/>
      <c r="DQ1096" s="145"/>
      <c r="DR1096" s="145"/>
      <c r="DS1096" s="145"/>
      <c r="DT1096" s="145"/>
      <c r="DU1096" s="145"/>
      <c r="DV1096" s="145"/>
      <c r="DW1096" s="145"/>
      <c r="DX1096" s="145"/>
      <c r="DY1096" s="145"/>
      <c r="DZ1096" s="145"/>
      <c r="EA1096" s="145"/>
      <c r="EB1096" s="145"/>
      <c r="EC1096" s="145"/>
      <c r="ED1096" s="145"/>
      <c r="EE1096" s="145"/>
      <c r="EF1096" s="145"/>
      <c r="EG1096" s="145"/>
      <c r="EH1096" s="145"/>
      <c r="EI1096" s="145"/>
      <c r="EJ1096" s="145"/>
      <c r="EK1096" s="145"/>
      <c r="EL1096" s="145"/>
      <c r="EM1096" s="145"/>
      <c r="EN1096" s="145"/>
      <c r="EO1096" s="145"/>
      <c r="EP1096" s="145"/>
      <c r="EQ1096" s="145"/>
      <c r="ER1096" s="145"/>
      <c r="ES1096" s="145"/>
      <c r="ET1096" s="145"/>
      <c r="EU1096" s="145"/>
      <c r="EV1096" s="145"/>
      <c r="EW1096" s="145"/>
      <c r="EX1096" s="145"/>
      <c r="EY1096" s="145"/>
      <c r="EZ1096" s="145"/>
      <c r="FA1096" s="145"/>
      <c r="FB1096" s="145"/>
      <c r="FC1096" s="145"/>
      <c r="FD1096" s="145"/>
      <c r="FE1096" s="145"/>
      <c r="FF1096" s="145"/>
      <c r="FG1096" s="145"/>
      <c r="FH1096" s="145"/>
      <c r="FI1096" s="145"/>
      <c r="FJ1096" s="145"/>
      <c r="FK1096" s="145"/>
      <c r="FL1096" s="145"/>
      <c r="FM1096" s="145"/>
      <c r="FN1096" s="145"/>
      <c r="FO1096" s="145"/>
      <c r="FP1096" s="145"/>
      <c r="FQ1096" s="145"/>
      <c r="FR1096" s="145"/>
      <c r="FS1096" s="145"/>
      <c r="FT1096" s="146"/>
      <c r="FU1096" s="147"/>
      <c r="FV1096" s="147"/>
      <c r="FW1096" s="147"/>
      <c r="FX1096" s="147"/>
      <c r="FY1096" s="147"/>
      <c r="FZ1096" s="147"/>
      <c r="GA1096" s="147"/>
      <c r="GB1096" s="147"/>
      <c r="GC1096" s="147"/>
      <c r="GD1096" s="147"/>
      <c r="GE1096" s="147"/>
      <c r="GF1096" s="147"/>
      <c r="GG1096" s="148"/>
      <c r="GH1096" s="147"/>
      <c r="GI1096" s="147"/>
      <c r="GJ1096" s="147"/>
      <c r="GK1096" s="147"/>
      <c r="GL1096" s="147"/>
      <c r="GM1096" s="147"/>
      <c r="GN1096" s="147"/>
      <c r="GO1096" s="147"/>
      <c r="GP1096" s="147"/>
      <c r="GQ1096" s="147"/>
      <c r="GR1096" s="147"/>
      <c r="GS1096" s="147"/>
      <c r="GT1096" s="147"/>
      <c r="GU1096" s="147"/>
      <c r="GV1096" s="147"/>
      <c r="GW1096" s="147"/>
      <c r="GX1096" s="147"/>
      <c r="GY1096" s="147"/>
      <c r="GZ1096" s="147"/>
      <c r="HA1096" s="147"/>
      <c r="HB1096" s="147"/>
      <c r="HC1096" s="147"/>
      <c r="HD1096" s="147"/>
      <c r="HE1096" s="147"/>
      <c r="HF1096" s="147"/>
      <c r="HG1096" s="147"/>
      <c r="HI1096" s="147"/>
      <c r="HJ1096" s="147"/>
      <c r="HK1096" s="147"/>
      <c r="HL1096" s="147"/>
      <c r="HM1096" s="147"/>
    </row>
    <row r="1097" spans="1:221" s="149" customFormat="1" ht="12" customHeight="1" x14ac:dyDescent="0.2">
      <c r="A1097" s="150">
        <v>849</v>
      </c>
      <c r="B1097" s="151" t="s">
        <v>3367</v>
      </c>
      <c r="C1097" s="161"/>
      <c r="D1097" s="161"/>
      <c r="E1097" s="162"/>
      <c r="F1097" s="154">
        <f t="shared" si="233"/>
        <v>28.250306389410046</v>
      </c>
      <c r="G1097" s="306">
        <v>1990</v>
      </c>
      <c r="H1097" s="281">
        <v>2025</v>
      </c>
      <c r="I1097" s="154">
        <f t="shared" si="232"/>
        <v>1084055.06</v>
      </c>
      <c r="J1097" s="152">
        <f t="shared" si="246"/>
        <v>6504723.8499999996</v>
      </c>
      <c r="K1097" s="155">
        <f t="shared" si="247"/>
        <v>0</v>
      </c>
      <c r="L1097" s="192">
        <v>0</v>
      </c>
      <c r="M1097" s="192">
        <v>0</v>
      </c>
      <c r="N1097" s="192">
        <v>0</v>
      </c>
      <c r="O1097" s="192">
        <v>0</v>
      </c>
      <c r="P1097" s="192">
        <v>0</v>
      </c>
      <c r="Q1097" s="155"/>
      <c r="R1097" s="155">
        <v>0</v>
      </c>
      <c r="S1097" s="155"/>
      <c r="T1097" s="155">
        <v>0</v>
      </c>
      <c r="U1097" s="155"/>
      <c r="V1097" s="155">
        <v>0</v>
      </c>
      <c r="W1097" s="197" t="str">
        <f t="shared" si="248"/>
        <v>0</v>
      </c>
      <c r="X1097" s="155">
        <v>0</v>
      </c>
      <c r="Y1097" s="162" t="s">
        <v>234</v>
      </c>
      <c r="Z1097" s="144">
        <v>736</v>
      </c>
      <c r="AA1097" s="155">
        <f t="shared" si="249"/>
        <v>6212011.2699999996</v>
      </c>
      <c r="AB1097" s="144">
        <v>0</v>
      </c>
      <c r="AC1097" s="144">
        <v>0</v>
      </c>
      <c r="AD1097" s="144">
        <v>0</v>
      </c>
      <c r="AE1097" s="144">
        <v>0</v>
      </c>
      <c r="AF1097" s="144">
        <v>0</v>
      </c>
      <c r="AG1097" s="144">
        <v>0</v>
      </c>
      <c r="AH1097" s="144">
        <v>0</v>
      </c>
      <c r="AI1097" s="144">
        <v>0</v>
      </c>
      <c r="AJ1097" s="144">
        <v>0</v>
      </c>
      <c r="AK1097" s="144">
        <v>0</v>
      </c>
      <c r="AL1097" s="144">
        <v>0</v>
      </c>
      <c r="AM1097" s="144">
        <f t="shared" si="250"/>
        <v>195141.72</v>
      </c>
      <c r="AN1097" s="144">
        <f t="shared" si="251"/>
        <v>97570.86</v>
      </c>
      <c r="AO1097" s="144">
        <v>0</v>
      </c>
      <c r="AP1097" s="144" t="s">
        <v>4526</v>
      </c>
      <c r="AQ1097" s="294"/>
      <c r="AR1097" s="144"/>
      <c r="AS1097" s="271"/>
      <c r="AT1097" s="144"/>
      <c r="AU1097" s="144"/>
      <c r="AV1097" s="158" t="s">
        <v>979</v>
      </c>
      <c r="AW1097" s="159" t="s">
        <v>3366</v>
      </c>
      <c r="AX1097" s="159" t="s">
        <v>3367</v>
      </c>
      <c r="AY1097" s="159"/>
      <c r="AZ1097" s="159" t="s">
        <v>879</v>
      </c>
      <c r="BA1097" s="158" t="s">
        <v>880</v>
      </c>
      <c r="BB1097" s="159" t="s">
        <v>881</v>
      </c>
      <c r="BC1097" s="158" t="s">
        <v>846</v>
      </c>
      <c r="BD1097" s="158" t="s">
        <v>166</v>
      </c>
      <c r="BE1097" s="158" t="s">
        <v>866</v>
      </c>
      <c r="BF1097" s="160">
        <v>2362.4</v>
      </c>
      <c r="BG1097" s="160">
        <v>2132</v>
      </c>
      <c r="BH1097" s="158" t="s">
        <v>883</v>
      </c>
      <c r="BI1097" s="193">
        <v>7.5</v>
      </c>
      <c r="BJ1097" s="159" t="s">
        <v>892</v>
      </c>
      <c r="BK1097" s="160">
        <v>736</v>
      </c>
      <c r="BL1097" s="160">
        <v>484.9</v>
      </c>
      <c r="BM1097" s="160">
        <v>1860</v>
      </c>
      <c r="BN1097" s="158"/>
      <c r="BO1097" s="159" t="s">
        <v>885</v>
      </c>
      <c r="BP1097" s="159" t="s">
        <v>886</v>
      </c>
      <c r="BQ1097" s="204" t="s">
        <v>887</v>
      </c>
      <c r="BR1097" s="160">
        <v>4246234.24</v>
      </c>
      <c r="BS1097" s="160">
        <v>1084055.06</v>
      </c>
      <c r="BT1097" s="160">
        <v>0</v>
      </c>
      <c r="BU1097" s="138">
        <v>1084055.06</v>
      </c>
      <c r="BV1097" s="160">
        <v>1084055.06</v>
      </c>
      <c r="BW1097" s="160">
        <v>1084055.06</v>
      </c>
      <c r="BX1097" s="160">
        <v>0</v>
      </c>
      <c r="BY1097" s="160">
        <v>1078777.78</v>
      </c>
      <c r="BZ1097" s="160">
        <v>1078777.78</v>
      </c>
      <c r="CA1097" s="160">
        <v>0</v>
      </c>
      <c r="CB1097" s="160">
        <v>1078777.78</v>
      </c>
      <c r="CC1097" s="160">
        <v>1078777.78</v>
      </c>
      <c r="CD1097" s="160">
        <v>0</v>
      </c>
      <c r="CE1097" s="145"/>
      <c r="CF1097" s="145"/>
      <c r="CG1097" s="145"/>
      <c r="CH1097" s="145"/>
      <c r="CI1097" s="145"/>
      <c r="CJ1097" s="145"/>
      <c r="CK1097" s="145"/>
      <c r="CL1097" s="145"/>
      <c r="CM1097" s="145"/>
      <c r="CN1097" s="145"/>
      <c r="CO1097" s="145"/>
      <c r="CP1097" s="145"/>
      <c r="CQ1097" s="145"/>
      <c r="CR1097" s="145"/>
      <c r="CS1097" s="145"/>
      <c r="CT1097" s="145"/>
      <c r="CU1097" s="145"/>
      <c r="CV1097" s="145"/>
      <c r="CW1097" s="145"/>
      <c r="CX1097" s="145"/>
      <c r="CY1097" s="145"/>
      <c r="CZ1097" s="145"/>
      <c r="DA1097" s="145"/>
      <c r="DB1097" s="145"/>
      <c r="DC1097" s="145"/>
      <c r="DD1097" s="145"/>
      <c r="DE1097" s="145"/>
      <c r="DF1097" s="145"/>
      <c r="DG1097" s="145"/>
      <c r="DH1097" s="145"/>
      <c r="DI1097" s="145"/>
      <c r="DJ1097" s="145"/>
      <c r="DK1097" s="145"/>
      <c r="DL1097" s="145"/>
      <c r="DM1097" s="145"/>
      <c r="DN1097" s="145"/>
      <c r="DO1097" s="145"/>
      <c r="DP1097" s="145"/>
      <c r="DQ1097" s="145"/>
      <c r="DR1097" s="145"/>
      <c r="DS1097" s="145"/>
      <c r="DT1097" s="145"/>
      <c r="DU1097" s="145"/>
      <c r="DV1097" s="145"/>
      <c r="DW1097" s="145"/>
      <c r="DX1097" s="145"/>
      <c r="DY1097" s="145"/>
      <c r="DZ1097" s="145"/>
      <c r="EA1097" s="145"/>
      <c r="EB1097" s="145"/>
      <c r="EC1097" s="145"/>
      <c r="ED1097" s="145"/>
      <c r="EE1097" s="145"/>
      <c r="EF1097" s="145"/>
      <c r="EG1097" s="145"/>
      <c r="EH1097" s="145"/>
      <c r="EI1097" s="145"/>
      <c r="EJ1097" s="145"/>
      <c r="EK1097" s="145"/>
      <c r="EL1097" s="145"/>
      <c r="EM1097" s="145"/>
      <c r="EN1097" s="145"/>
      <c r="EO1097" s="145"/>
      <c r="EP1097" s="145"/>
      <c r="EQ1097" s="145"/>
      <c r="ER1097" s="145"/>
      <c r="ES1097" s="145"/>
      <c r="ET1097" s="145"/>
      <c r="EU1097" s="145"/>
      <c r="EV1097" s="145"/>
      <c r="EW1097" s="145"/>
      <c r="EX1097" s="145"/>
      <c r="EY1097" s="145"/>
      <c r="EZ1097" s="145"/>
      <c r="FA1097" s="145"/>
      <c r="FB1097" s="145"/>
      <c r="FC1097" s="145"/>
      <c r="FD1097" s="145"/>
      <c r="FE1097" s="145"/>
      <c r="FF1097" s="145"/>
      <c r="FG1097" s="145"/>
      <c r="FH1097" s="145"/>
      <c r="FI1097" s="145"/>
      <c r="FJ1097" s="145"/>
      <c r="FK1097" s="145"/>
      <c r="FL1097" s="145"/>
      <c r="FM1097" s="145"/>
      <c r="FN1097" s="145"/>
      <c r="FO1097" s="145"/>
      <c r="FP1097" s="145"/>
      <c r="FQ1097" s="145"/>
      <c r="FR1097" s="145"/>
      <c r="FS1097" s="145"/>
      <c r="FT1097" s="146"/>
      <c r="FU1097" s="147"/>
      <c r="FV1097" s="147"/>
      <c r="FW1097" s="147"/>
      <c r="FX1097" s="147"/>
      <c r="FY1097" s="147"/>
      <c r="FZ1097" s="147"/>
      <c r="GA1097" s="147"/>
      <c r="GB1097" s="147"/>
      <c r="GC1097" s="147"/>
      <c r="GD1097" s="147"/>
      <c r="GE1097" s="147"/>
      <c r="GF1097" s="147"/>
      <c r="GG1097" s="148"/>
      <c r="GH1097" s="147"/>
      <c r="GI1097" s="147"/>
      <c r="GJ1097" s="147"/>
      <c r="GK1097" s="147"/>
      <c r="GL1097" s="147"/>
      <c r="GM1097" s="147"/>
      <c r="GN1097" s="147"/>
      <c r="GO1097" s="147"/>
      <c r="GP1097" s="147"/>
      <c r="GQ1097" s="147"/>
      <c r="GR1097" s="147"/>
      <c r="GS1097" s="147"/>
      <c r="GT1097" s="147"/>
      <c r="GU1097" s="147"/>
      <c r="GV1097" s="147"/>
      <c r="GW1097" s="147"/>
      <c r="GX1097" s="147"/>
      <c r="GY1097" s="147"/>
      <c r="GZ1097" s="147"/>
      <c r="HA1097" s="147"/>
      <c r="HB1097" s="147"/>
      <c r="HC1097" s="147"/>
      <c r="HD1097" s="147"/>
      <c r="HE1097" s="147"/>
      <c r="HF1097" s="147"/>
      <c r="HG1097" s="147"/>
      <c r="HI1097" s="147"/>
      <c r="HJ1097" s="147"/>
      <c r="HK1097" s="147"/>
      <c r="HL1097" s="147"/>
      <c r="HM1097" s="147"/>
    </row>
    <row r="1098" spans="1:221" s="149" customFormat="1" ht="12" customHeight="1" x14ac:dyDescent="0.2">
      <c r="A1098" s="150">
        <v>850</v>
      </c>
      <c r="B1098" s="151" t="s">
        <v>3369</v>
      </c>
      <c r="C1098" s="161"/>
      <c r="D1098" s="161"/>
      <c r="E1098" s="162"/>
      <c r="F1098" s="154">
        <f t="shared" si="233"/>
        <v>20.679234069540435</v>
      </c>
      <c r="G1098" s="306">
        <v>1988</v>
      </c>
      <c r="H1098" s="281">
        <v>2025</v>
      </c>
      <c r="I1098" s="154">
        <f t="shared" si="232"/>
        <v>1443746.38</v>
      </c>
      <c r="J1098" s="152">
        <f t="shared" si="246"/>
        <v>6856473.8600000003</v>
      </c>
      <c r="K1098" s="155">
        <f t="shared" si="247"/>
        <v>0</v>
      </c>
      <c r="L1098" s="192">
        <v>0</v>
      </c>
      <c r="M1098" s="192">
        <v>0</v>
      </c>
      <c r="N1098" s="192">
        <v>0</v>
      </c>
      <c r="O1098" s="192">
        <v>0</v>
      </c>
      <c r="P1098" s="192">
        <v>0</v>
      </c>
      <c r="Q1098" s="155"/>
      <c r="R1098" s="155">
        <v>0</v>
      </c>
      <c r="S1098" s="155"/>
      <c r="T1098" s="155">
        <v>0</v>
      </c>
      <c r="U1098" s="155"/>
      <c r="V1098" s="155">
        <v>0</v>
      </c>
      <c r="W1098" s="197" t="str">
        <f t="shared" si="248"/>
        <v>0</v>
      </c>
      <c r="X1098" s="155">
        <v>0</v>
      </c>
      <c r="Y1098" s="162" t="s">
        <v>234</v>
      </c>
      <c r="Z1098" s="144">
        <v>775.8</v>
      </c>
      <c r="AA1098" s="155">
        <f t="shared" si="249"/>
        <v>6547932.5300000003</v>
      </c>
      <c r="AB1098" s="144">
        <v>0</v>
      </c>
      <c r="AC1098" s="144">
        <v>0</v>
      </c>
      <c r="AD1098" s="144">
        <v>0</v>
      </c>
      <c r="AE1098" s="144">
        <v>0</v>
      </c>
      <c r="AF1098" s="144">
        <v>0</v>
      </c>
      <c r="AG1098" s="144">
        <v>0</v>
      </c>
      <c r="AH1098" s="144">
        <v>0</v>
      </c>
      <c r="AI1098" s="144">
        <v>0</v>
      </c>
      <c r="AJ1098" s="144">
        <v>0</v>
      </c>
      <c r="AK1098" s="144">
        <v>0</v>
      </c>
      <c r="AL1098" s="144">
        <v>0</v>
      </c>
      <c r="AM1098" s="144">
        <f t="shared" si="250"/>
        <v>205694.22</v>
      </c>
      <c r="AN1098" s="144">
        <f t="shared" si="251"/>
        <v>102847.11</v>
      </c>
      <c r="AO1098" s="144">
        <v>0</v>
      </c>
      <c r="AP1098" s="144" t="s">
        <v>4526</v>
      </c>
      <c r="AQ1098" s="294"/>
      <c r="AR1098" s="144"/>
      <c r="AS1098" s="271"/>
      <c r="AT1098" s="144"/>
      <c r="AU1098" s="144"/>
      <c r="AV1098" s="158" t="s">
        <v>983</v>
      </c>
      <c r="AW1098" s="159" t="s">
        <v>3368</v>
      </c>
      <c r="AX1098" s="159" t="s">
        <v>3369</v>
      </c>
      <c r="AY1098" s="159"/>
      <c r="AZ1098" s="159" t="s">
        <v>879</v>
      </c>
      <c r="BA1098" s="158" t="s">
        <v>1410</v>
      </c>
      <c r="BB1098" s="159" t="s">
        <v>881</v>
      </c>
      <c r="BC1098" s="158" t="s">
        <v>846</v>
      </c>
      <c r="BD1098" s="158" t="s">
        <v>844</v>
      </c>
      <c r="BE1098" s="158" t="s">
        <v>902</v>
      </c>
      <c r="BF1098" s="160">
        <v>3155.5</v>
      </c>
      <c r="BG1098" s="160">
        <v>2908.3</v>
      </c>
      <c r="BH1098" s="158" t="s">
        <v>883</v>
      </c>
      <c r="BI1098" s="193">
        <v>7.5</v>
      </c>
      <c r="BJ1098" s="159" t="s">
        <v>892</v>
      </c>
      <c r="BK1098" s="160">
        <v>775.8</v>
      </c>
      <c r="BL1098" s="160">
        <v>0</v>
      </c>
      <c r="BM1098" s="160">
        <v>2384</v>
      </c>
      <c r="BN1098" s="158"/>
      <c r="BO1098" s="159" t="s">
        <v>885</v>
      </c>
      <c r="BP1098" s="159" t="s">
        <v>886</v>
      </c>
      <c r="BQ1098" s="204" t="s">
        <v>887</v>
      </c>
      <c r="BR1098" s="160">
        <v>4475853.97</v>
      </c>
      <c r="BS1098" s="160">
        <v>1443746.38</v>
      </c>
      <c r="BT1098" s="160">
        <v>0</v>
      </c>
      <c r="BU1098" s="138">
        <v>1443746.38</v>
      </c>
      <c r="BV1098" s="160">
        <v>1443746.38</v>
      </c>
      <c r="BW1098" s="160">
        <v>1443746.38</v>
      </c>
      <c r="BX1098" s="160">
        <v>0</v>
      </c>
      <c r="BY1098" s="160">
        <v>1438000.58</v>
      </c>
      <c r="BZ1098" s="160">
        <v>1438000.58</v>
      </c>
      <c r="CA1098" s="160">
        <v>0</v>
      </c>
      <c r="CB1098" s="160">
        <v>1438000.58</v>
      </c>
      <c r="CC1098" s="160">
        <v>1438000.58</v>
      </c>
      <c r="CD1098" s="160">
        <v>0</v>
      </c>
      <c r="CE1098" s="145"/>
      <c r="CF1098" s="145"/>
      <c r="CG1098" s="145"/>
      <c r="CH1098" s="145"/>
      <c r="CI1098" s="145"/>
      <c r="CJ1098" s="145"/>
      <c r="CK1098" s="145"/>
      <c r="CL1098" s="145"/>
      <c r="CM1098" s="145"/>
      <c r="CN1098" s="145"/>
      <c r="CO1098" s="145"/>
      <c r="CP1098" s="145"/>
      <c r="CQ1098" s="145"/>
      <c r="CR1098" s="145"/>
      <c r="CS1098" s="145"/>
      <c r="CT1098" s="145"/>
      <c r="CU1098" s="145"/>
      <c r="CV1098" s="145"/>
      <c r="CW1098" s="145"/>
      <c r="CX1098" s="145"/>
      <c r="CY1098" s="145"/>
      <c r="CZ1098" s="145"/>
      <c r="DA1098" s="145"/>
      <c r="DB1098" s="145"/>
      <c r="DC1098" s="145"/>
      <c r="DD1098" s="145"/>
      <c r="DE1098" s="145"/>
      <c r="DF1098" s="145"/>
      <c r="DG1098" s="145"/>
      <c r="DH1098" s="145"/>
      <c r="DI1098" s="145"/>
      <c r="DJ1098" s="145"/>
      <c r="DK1098" s="145"/>
      <c r="DL1098" s="145"/>
      <c r="DM1098" s="145"/>
      <c r="DN1098" s="145"/>
      <c r="DO1098" s="145"/>
      <c r="DP1098" s="145"/>
      <c r="DQ1098" s="145"/>
      <c r="DR1098" s="145"/>
      <c r="DS1098" s="145"/>
      <c r="DT1098" s="145"/>
      <c r="DU1098" s="145"/>
      <c r="DV1098" s="145"/>
      <c r="DW1098" s="145"/>
      <c r="DX1098" s="145"/>
      <c r="DY1098" s="145"/>
      <c r="DZ1098" s="145"/>
      <c r="EA1098" s="145"/>
      <c r="EB1098" s="145"/>
      <c r="EC1098" s="145"/>
      <c r="ED1098" s="145"/>
      <c r="EE1098" s="145"/>
      <c r="EF1098" s="145"/>
      <c r="EG1098" s="145"/>
      <c r="EH1098" s="145"/>
      <c r="EI1098" s="145"/>
      <c r="EJ1098" s="145"/>
      <c r="EK1098" s="145"/>
      <c r="EL1098" s="145"/>
      <c r="EM1098" s="145"/>
      <c r="EN1098" s="145"/>
      <c r="EO1098" s="145"/>
      <c r="EP1098" s="145"/>
      <c r="EQ1098" s="145"/>
      <c r="ER1098" s="145"/>
      <c r="ES1098" s="145"/>
      <c r="ET1098" s="145"/>
      <c r="EU1098" s="145"/>
      <c r="EV1098" s="145"/>
      <c r="EW1098" s="145"/>
      <c r="EX1098" s="145"/>
      <c r="EY1098" s="145"/>
      <c r="EZ1098" s="145"/>
      <c r="FA1098" s="145"/>
      <c r="FB1098" s="145"/>
      <c r="FC1098" s="145"/>
      <c r="FD1098" s="145"/>
      <c r="FE1098" s="145"/>
      <c r="FF1098" s="145"/>
      <c r="FG1098" s="145"/>
      <c r="FH1098" s="145"/>
      <c r="FI1098" s="145"/>
      <c r="FJ1098" s="145"/>
      <c r="FK1098" s="145"/>
      <c r="FL1098" s="145"/>
      <c r="FM1098" s="145"/>
      <c r="FN1098" s="145"/>
      <c r="FO1098" s="145"/>
      <c r="FP1098" s="145"/>
      <c r="FQ1098" s="145"/>
      <c r="FR1098" s="145"/>
      <c r="FS1098" s="145"/>
      <c r="FT1098" s="146"/>
      <c r="FU1098" s="147"/>
      <c r="FV1098" s="147"/>
      <c r="FW1098" s="147"/>
      <c r="FX1098" s="147"/>
      <c r="FY1098" s="147"/>
      <c r="FZ1098" s="147"/>
      <c r="GA1098" s="147"/>
      <c r="GB1098" s="147"/>
      <c r="GC1098" s="147"/>
      <c r="GD1098" s="147"/>
      <c r="GE1098" s="147"/>
      <c r="GF1098" s="147"/>
      <c r="GG1098" s="148"/>
      <c r="GH1098" s="147"/>
      <c r="GI1098" s="147"/>
      <c r="GJ1098" s="147"/>
      <c r="GK1098" s="147"/>
      <c r="GL1098" s="147"/>
      <c r="GM1098" s="147"/>
      <c r="GN1098" s="147"/>
      <c r="GO1098" s="147"/>
      <c r="GP1098" s="147"/>
      <c r="GQ1098" s="147"/>
      <c r="GR1098" s="147"/>
      <c r="GS1098" s="147"/>
      <c r="GT1098" s="147"/>
      <c r="GU1098" s="147"/>
      <c r="GV1098" s="147"/>
      <c r="GW1098" s="147"/>
      <c r="GX1098" s="147"/>
      <c r="GY1098" s="147"/>
      <c r="GZ1098" s="147"/>
      <c r="HA1098" s="147"/>
      <c r="HB1098" s="147"/>
      <c r="HC1098" s="147"/>
      <c r="HD1098" s="147"/>
      <c r="HE1098" s="147"/>
      <c r="HF1098" s="147"/>
      <c r="HG1098" s="147"/>
      <c r="HI1098" s="147"/>
      <c r="HJ1098" s="147"/>
      <c r="HK1098" s="147"/>
      <c r="HL1098" s="147"/>
      <c r="HM1098" s="147"/>
    </row>
    <row r="1099" spans="1:221" s="149" customFormat="1" ht="12" customHeight="1" x14ac:dyDescent="0.2">
      <c r="A1099" s="150">
        <v>851</v>
      </c>
      <c r="B1099" s="151" t="s">
        <v>3371</v>
      </c>
      <c r="C1099" s="161"/>
      <c r="D1099" s="161"/>
      <c r="E1099" s="162"/>
      <c r="F1099" s="154">
        <f t="shared" si="233"/>
        <v>25.533709661032603</v>
      </c>
      <c r="G1099" s="306">
        <v>1987</v>
      </c>
      <c r="H1099" s="281">
        <v>2025</v>
      </c>
      <c r="I1099" s="154">
        <f t="shared" si="232"/>
        <v>1196602.8500000001</v>
      </c>
      <c r="J1099" s="152">
        <f t="shared" si="246"/>
        <v>6725672.3399999999</v>
      </c>
      <c r="K1099" s="155">
        <f t="shared" si="247"/>
        <v>0</v>
      </c>
      <c r="L1099" s="192">
        <v>0</v>
      </c>
      <c r="M1099" s="192">
        <v>0</v>
      </c>
      <c r="N1099" s="192">
        <v>0</v>
      </c>
      <c r="O1099" s="192">
        <v>0</v>
      </c>
      <c r="P1099" s="192">
        <v>0</v>
      </c>
      <c r="Q1099" s="155"/>
      <c r="R1099" s="155">
        <v>0</v>
      </c>
      <c r="S1099" s="155"/>
      <c r="T1099" s="155">
        <v>0</v>
      </c>
      <c r="U1099" s="155"/>
      <c r="V1099" s="155">
        <v>0</v>
      </c>
      <c r="W1099" s="197" t="str">
        <f t="shared" si="248"/>
        <v>0</v>
      </c>
      <c r="X1099" s="155">
        <v>0</v>
      </c>
      <c r="Y1099" s="162" t="s">
        <v>234</v>
      </c>
      <c r="Z1099" s="144">
        <v>761</v>
      </c>
      <c r="AA1099" s="155">
        <f t="shared" si="249"/>
        <v>6423017.0800000001</v>
      </c>
      <c r="AB1099" s="144">
        <v>0</v>
      </c>
      <c r="AC1099" s="144">
        <v>0</v>
      </c>
      <c r="AD1099" s="144">
        <v>0</v>
      </c>
      <c r="AE1099" s="144">
        <v>0</v>
      </c>
      <c r="AF1099" s="144">
        <v>0</v>
      </c>
      <c r="AG1099" s="144">
        <v>0</v>
      </c>
      <c r="AH1099" s="144">
        <v>0</v>
      </c>
      <c r="AI1099" s="144">
        <v>0</v>
      </c>
      <c r="AJ1099" s="144">
        <v>0</v>
      </c>
      <c r="AK1099" s="144">
        <v>0</v>
      </c>
      <c r="AL1099" s="144">
        <v>0</v>
      </c>
      <c r="AM1099" s="144">
        <f t="shared" si="250"/>
        <v>201770.17</v>
      </c>
      <c r="AN1099" s="144">
        <f t="shared" si="251"/>
        <v>100885.09</v>
      </c>
      <c r="AO1099" s="144">
        <v>0</v>
      </c>
      <c r="AP1099" s="144" t="s">
        <v>4526</v>
      </c>
      <c r="AQ1099" s="294"/>
      <c r="AR1099" s="144"/>
      <c r="AS1099" s="271"/>
      <c r="AT1099" s="144"/>
      <c r="AU1099" s="144"/>
      <c r="AV1099" s="158" t="s">
        <v>1070</v>
      </c>
      <c r="AW1099" s="159" t="s">
        <v>3370</v>
      </c>
      <c r="AX1099" s="159" t="s">
        <v>3371</v>
      </c>
      <c r="AY1099" s="159" t="s">
        <v>878</v>
      </c>
      <c r="AZ1099" s="159" t="s">
        <v>879</v>
      </c>
      <c r="BA1099" s="158" t="s">
        <v>1398</v>
      </c>
      <c r="BB1099" s="159" t="s">
        <v>891</v>
      </c>
      <c r="BC1099" s="158" t="s">
        <v>846</v>
      </c>
      <c r="BD1099" s="158" t="s">
        <v>165</v>
      </c>
      <c r="BE1099" s="158" t="s">
        <v>1407</v>
      </c>
      <c r="BF1099" s="160">
        <v>2895.6</v>
      </c>
      <c r="BG1099" s="160">
        <v>2406</v>
      </c>
      <c r="BH1099" s="158" t="s">
        <v>883</v>
      </c>
      <c r="BI1099" s="193">
        <v>7.5</v>
      </c>
      <c r="BJ1099" s="159" t="s">
        <v>892</v>
      </c>
      <c r="BK1099" s="160">
        <v>761</v>
      </c>
      <c r="BL1099" s="160">
        <v>588.29999999999995</v>
      </c>
      <c r="BM1099" s="160">
        <v>2343</v>
      </c>
      <c r="BN1099" s="158"/>
      <c r="BO1099" s="159" t="s">
        <v>885</v>
      </c>
      <c r="BP1099" s="159" t="s">
        <v>886</v>
      </c>
      <c r="BQ1099" s="204" t="s">
        <v>887</v>
      </c>
      <c r="BR1099" s="160">
        <v>4390467.74</v>
      </c>
      <c r="BS1099" s="160">
        <v>1196602.8500000001</v>
      </c>
      <c r="BT1099" s="160">
        <v>0</v>
      </c>
      <c r="BU1099" s="138">
        <v>1196602.8500000001</v>
      </c>
      <c r="BV1099" s="160">
        <v>1196603.23</v>
      </c>
      <c r="BW1099" s="160">
        <v>1196603.23</v>
      </c>
      <c r="BX1099" s="160">
        <v>0</v>
      </c>
      <c r="BY1099" s="160">
        <v>1192289.1000000001</v>
      </c>
      <c r="BZ1099" s="160">
        <v>1192289.1000000001</v>
      </c>
      <c r="CA1099" s="160">
        <v>0</v>
      </c>
      <c r="CB1099" s="160">
        <v>1192289.1000000001</v>
      </c>
      <c r="CC1099" s="160">
        <v>1192289.1000000001</v>
      </c>
      <c r="CD1099" s="160">
        <v>0</v>
      </c>
      <c r="CE1099" s="145"/>
      <c r="CF1099" s="145"/>
      <c r="CG1099" s="145"/>
      <c r="CH1099" s="145"/>
      <c r="CI1099" s="145"/>
      <c r="CJ1099" s="145"/>
      <c r="CK1099" s="145"/>
      <c r="CL1099" s="145"/>
      <c r="CM1099" s="145"/>
      <c r="CN1099" s="145"/>
      <c r="CO1099" s="145"/>
      <c r="CP1099" s="145"/>
      <c r="CQ1099" s="145"/>
      <c r="CR1099" s="145"/>
      <c r="CS1099" s="145"/>
      <c r="CT1099" s="145"/>
      <c r="CU1099" s="145"/>
      <c r="CV1099" s="145"/>
      <c r="CW1099" s="145"/>
      <c r="CX1099" s="145"/>
      <c r="CY1099" s="145"/>
      <c r="CZ1099" s="145"/>
      <c r="DA1099" s="145"/>
      <c r="DB1099" s="145"/>
      <c r="DC1099" s="145"/>
      <c r="DD1099" s="145"/>
      <c r="DE1099" s="145"/>
      <c r="DF1099" s="145"/>
      <c r="DG1099" s="145"/>
      <c r="DH1099" s="145"/>
      <c r="DI1099" s="145"/>
      <c r="DJ1099" s="145"/>
      <c r="DK1099" s="145"/>
      <c r="DL1099" s="145"/>
      <c r="DM1099" s="145"/>
      <c r="DN1099" s="145"/>
      <c r="DO1099" s="145"/>
      <c r="DP1099" s="145"/>
      <c r="DQ1099" s="145"/>
      <c r="DR1099" s="145"/>
      <c r="DS1099" s="145"/>
      <c r="DT1099" s="145"/>
      <c r="DU1099" s="145"/>
      <c r="DV1099" s="145"/>
      <c r="DW1099" s="145"/>
      <c r="DX1099" s="145"/>
      <c r="DY1099" s="145"/>
      <c r="DZ1099" s="145"/>
      <c r="EA1099" s="145"/>
      <c r="EB1099" s="145"/>
      <c r="EC1099" s="145"/>
      <c r="ED1099" s="145"/>
      <c r="EE1099" s="145"/>
      <c r="EF1099" s="145"/>
      <c r="EG1099" s="145"/>
      <c r="EH1099" s="145"/>
      <c r="EI1099" s="145"/>
      <c r="EJ1099" s="145"/>
      <c r="EK1099" s="145"/>
      <c r="EL1099" s="145"/>
      <c r="EM1099" s="145"/>
      <c r="EN1099" s="145"/>
      <c r="EO1099" s="145"/>
      <c r="EP1099" s="145"/>
      <c r="EQ1099" s="145"/>
      <c r="ER1099" s="145"/>
      <c r="ES1099" s="145"/>
      <c r="ET1099" s="145"/>
      <c r="EU1099" s="145"/>
      <c r="EV1099" s="145"/>
      <c r="EW1099" s="145"/>
      <c r="EX1099" s="145"/>
      <c r="EY1099" s="145"/>
      <c r="EZ1099" s="145"/>
      <c r="FA1099" s="145"/>
      <c r="FB1099" s="145"/>
      <c r="FC1099" s="145"/>
      <c r="FD1099" s="145"/>
      <c r="FE1099" s="145"/>
      <c r="FF1099" s="145"/>
      <c r="FG1099" s="145"/>
      <c r="FH1099" s="145"/>
      <c r="FI1099" s="145"/>
      <c r="FJ1099" s="145"/>
      <c r="FK1099" s="145"/>
      <c r="FL1099" s="145"/>
      <c r="FM1099" s="145"/>
      <c r="FN1099" s="145"/>
      <c r="FO1099" s="145"/>
      <c r="FP1099" s="145"/>
      <c r="FQ1099" s="145"/>
      <c r="FR1099" s="145"/>
      <c r="FS1099" s="145"/>
      <c r="FT1099" s="146"/>
      <c r="FU1099" s="147"/>
      <c r="FV1099" s="147"/>
      <c r="FW1099" s="147"/>
      <c r="FX1099" s="147"/>
      <c r="FY1099" s="147"/>
      <c r="FZ1099" s="147"/>
      <c r="GA1099" s="147"/>
      <c r="GB1099" s="147"/>
      <c r="GC1099" s="147"/>
      <c r="GD1099" s="147"/>
      <c r="GE1099" s="147"/>
      <c r="GF1099" s="147"/>
      <c r="GG1099" s="148"/>
      <c r="GH1099" s="147"/>
      <c r="GI1099" s="147"/>
      <c r="GJ1099" s="147"/>
      <c r="GK1099" s="147"/>
      <c r="GL1099" s="147"/>
      <c r="GM1099" s="147"/>
      <c r="GN1099" s="147"/>
      <c r="GO1099" s="147"/>
      <c r="GP1099" s="147"/>
      <c r="GQ1099" s="147"/>
      <c r="GR1099" s="147"/>
      <c r="GS1099" s="147"/>
      <c r="GT1099" s="147"/>
      <c r="GU1099" s="147"/>
      <c r="GV1099" s="147"/>
      <c r="GW1099" s="147"/>
      <c r="GX1099" s="147"/>
      <c r="GY1099" s="147"/>
      <c r="GZ1099" s="147"/>
      <c r="HA1099" s="147"/>
      <c r="HB1099" s="147"/>
      <c r="HC1099" s="147"/>
      <c r="HD1099" s="147"/>
      <c r="HE1099" s="147"/>
      <c r="HF1099" s="147"/>
      <c r="HG1099" s="147"/>
      <c r="HI1099" s="147"/>
      <c r="HJ1099" s="147"/>
      <c r="HK1099" s="147"/>
      <c r="HL1099" s="147"/>
      <c r="HM1099" s="147"/>
    </row>
    <row r="1100" spans="1:221" s="149" customFormat="1" ht="12" customHeight="1" x14ac:dyDescent="0.2">
      <c r="A1100" s="150">
        <v>852</v>
      </c>
      <c r="B1100" s="151" t="s">
        <v>3373</v>
      </c>
      <c r="C1100" s="161"/>
      <c r="D1100" s="161"/>
      <c r="E1100" s="162"/>
      <c r="F1100" s="154">
        <f t="shared" si="233"/>
        <v>76.037003245847998</v>
      </c>
      <c r="G1100" s="306">
        <v>1980</v>
      </c>
      <c r="H1100" s="281">
        <v>2025</v>
      </c>
      <c r="I1100" s="154">
        <f t="shared" si="232"/>
        <v>1094817.7</v>
      </c>
      <c r="J1100" s="152">
        <f t="shared" si="246"/>
        <v>15548615.609999999</v>
      </c>
      <c r="K1100" s="155">
        <f t="shared" si="247"/>
        <v>13682467.68</v>
      </c>
      <c r="L1100" s="164">
        <f>ROUND((BF1100*936.72*0.955),2)</f>
        <v>3335126.93</v>
      </c>
      <c r="M1100" s="194">
        <v>1096</v>
      </c>
      <c r="N1100" s="164">
        <f>ROUND((M1100*5755.61*0.955),2)</f>
        <v>6024281.8700000001</v>
      </c>
      <c r="O1100" s="194">
        <v>210</v>
      </c>
      <c r="P1100" s="164">
        <f>ROUND((O1100*5490.43*0.955),2)</f>
        <v>1101105.74</v>
      </c>
      <c r="Q1100" s="165">
        <v>338</v>
      </c>
      <c r="R1100" s="165">
        <f>ROUND((Q1100*2459.53*0.955),2)</f>
        <v>793911.69</v>
      </c>
      <c r="S1100" s="165">
        <v>462</v>
      </c>
      <c r="T1100" s="165">
        <f>ROUND((S1100*2883.24*0.955),2)</f>
        <v>1272114.32</v>
      </c>
      <c r="U1100" s="165">
        <v>442</v>
      </c>
      <c r="V1100" s="165">
        <f>ROUND((U1100*2738.45*0.955),2)</f>
        <v>1155927.1299999999</v>
      </c>
      <c r="W1100" s="197" t="str">
        <f t="shared" si="248"/>
        <v>0</v>
      </c>
      <c r="X1100" s="155">
        <v>0</v>
      </c>
      <c r="Y1100" s="162"/>
      <c r="Z1100" s="144">
        <v>0</v>
      </c>
      <c r="AA1100" s="155">
        <v>0</v>
      </c>
      <c r="AB1100" s="144">
        <v>0</v>
      </c>
      <c r="AC1100" s="144">
        <v>0</v>
      </c>
      <c r="AD1100" s="144">
        <v>0</v>
      </c>
      <c r="AE1100" s="144">
        <v>0</v>
      </c>
      <c r="AF1100" s="144">
        <v>0</v>
      </c>
      <c r="AG1100" s="144">
        <v>0</v>
      </c>
      <c r="AH1100" s="144">
        <v>0</v>
      </c>
      <c r="AI1100" s="144">
        <v>0</v>
      </c>
      <c r="AJ1100" s="144">
        <v>0</v>
      </c>
      <c r="AK1100" s="144">
        <v>0</v>
      </c>
      <c r="AL1100" s="166">
        <f>ROUND(((826191.2+126587.57+268645.55)*0.955),2)</f>
        <v>1166460.23</v>
      </c>
      <c r="AM1100" s="144">
        <f t="shared" si="250"/>
        <v>466458.47</v>
      </c>
      <c r="AN1100" s="144">
        <f t="shared" si="251"/>
        <v>233229.23</v>
      </c>
      <c r="AO1100" s="144">
        <v>0</v>
      </c>
      <c r="AP1100" s="144" t="s">
        <v>4526</v>
      </c>
      <c r="AQ1100" s="294"/>
      <c r="AR1100" s="144"/>
      <c r="AS1100" s="271"/>
      <c r="AT1100" s="144"/>
      <c r="AU1100" s="144"/>
      <c r="AV1100" s="158" t="s">
        <v>1073</v>
      </c>
      <c r="AW1100" s="159" t="s">
        <v>3372</v>
      </c>
      <c r="AX1100" s="159" t="s">
        <v>3373</v>
      </c>
      <c r="AY1100" s="159" t="s">
        <v>878</v>
      </c>
      <c r="AZ1100" s="159" t="s">
        <v>879</v>
      </c>
      <c r="BA1100" s="158" t="s">
        <v>1076</v>
      </c>
      <c r="BB1100" s="159" t="s">
        <v>891</v>
      </c>
      <c r="BC1100" s="158" t="s">
        <v>846</v>
      </c>
      <c r="BD1100" s="158" t="s">
        <v>165</v>
      </c>
      <c r="BE1100" s="158" t="s">
        <v>2139</v>
      </c>
      <c r="BF1100" s="160">
        <v>3728.2</v>
      </c>
      <c r="BG1100" s="160">
        <v>2112.1</v>
      </c>
      <c r="BH1100" s="158" t="s">
        <v>883</v>
      </c>
      <c r="BI1100" s="193">
        <v>7.5</v>
      </c>
      <c r="BJ1100" s="159" t="s">
        <v>892</v>
      </c>
      <c r="BK1100" s="160">
        <v>870.4</v>
      </c>
      <c r="BL1100" s="160">
        <v>764.9</v>
      </c>
      <c r="BM1100" s="160">
        <v>1996.9</v>
      </c>
      <c r="BN1100" s="158"/>
      <c r="BO1100" s="159" t="s">
        <v>1077</v>
      </c>
      <c r="BP1100" s="159" t="s">
        <v>886</v>
      </c>
      <c r="BQ1100" s="204" t="s">
        <v>913</v>
      </c>
      <c r="BR1100" s="160">
        <v>1922016.84</v>
      </c>
      <c r="BS1100" s="160">
        <v>1094817.7</v>
      </c>
      <c r="BT1100" s="160">
        <v>0</v>
      </c>
      <c r="BU1100" s="138">
        <v>1094817.7</v>
      </c>
      <c r="BV1100" s="160">
        <v>1094861.77</v>
      </c>
      <c r="BW1100" s="160">
        <v>1094861.77</v>
      </c>
      <c r="BX1100" s="160">
        <v>0</v>
      </c>
      <c r="BY1100" s="160">
        <v>1087731.31</v>
      </c>
      <c r="BZ1100" s="160">
        <v>1087731.31</v>
      </c>
      <c r="CA1100" s="160">
        <v>0</v>
      </c>
      <c r="CB1100" s="160">
        <v>1087755.6200000001</v>
      </c>
      <c r="CC1100" s="160">
        <v>1087755.6200000001</v>
      </c>
      <c r="CD1100" s="160">
        <v>0</v>
      </c>
      <c r="CE1100" s="145"/>
      <c r="CF1100" s="145"/>
      <c r="CG1100" s="145"/>
      <c r="CH1100" s="145"/>
      <c r="CI1100" s="145"/>
      <c r="CJ1100" s="145"/>
      <c r="CK1100" s="145"/>
      <c r="CL1100" s="145"/>
      <c r="CM1100" s="145"/>
      <c r="CN1100" s="145"/>
      <c r="CO1100" s="145"/>
      <c r="CP1100" s="145"/>
      <c r="CQ1100" s="145"/>
      <c r="CR1100" s="145"/>
      <c r="CS1100" s="145"/>
      <c r="CT1100" s="145"/>
      <c r="CU1100" s="145"/>
      <c r="CV1100" s="145"/>
      <c r="CW1100" s="145"/>
      <c r="CX1100" s="145"/>
      <c r="CY1100" s="145"/>
      <c r="CZ1100" s="145"/>
      <c r="DA1100" s="145"/>
      <c r="DB1100" s="145"/>
      <c r="DC1100" s="145"/>
      <c r="DD1100" s="145"/>
      <c r="DE1100" s="145"/>
      <c r="DF1100" s="145"/>
      <c r="DG1100" s="145"/>
      <c r="DH1100" s="145"/>
      <c r="DI1100" s="145"/>
      <c r="DJ1100" s="145"/>
      <c r="DK1100" s="145"/>
      <c r="DL1100" s="145"/>
      <c r="DM1100" s="145"/>
      <c r="DN1100" s="145"/>
      <c r="DO1100" s="145"/>
      <c r="DP1100" s="145"/>
      <c r="DQ1100" s="145"/>
      <c r="DR1100" s="145"/>
      <c r="DS1100" s="145"/>
      <c r="DT1100" s="145"/>
      <c r="DU1100" s="145"/>
      <c r="DV1100" s="145"/>
      <c r="DW1100" s="145"/>
      <c r="DX1100" s="145"/>
      <c r="DY1100" s="145"/>
      <c r="DZ1100" s="145"/>
      <c r="EA1100" s="145"/>
      <c r="EB1100" s="145"/>
      <c r="EC1100" s="145"/>
      <c r="ED1100" s="145"/>
      <c r="EE1100" s="145"/>
      <c r="EF1100" s="145"/>
      <c r="EG1100" s="145"/>
      <c r="EH1100" s="145"/>
      <c r="EI1100" s="145"/>
      <c r="EJ1100" s="145"/>
      <c r="EK1100" s="145"/>
      <c r="EL1100" s="145"/>
      <c r="EM1100" s="145"/>
      <c r="EN1100" s="145"/>
      <c r="EO1100" s="145"/>
      <c r="EP1100" s="145"/>
      <c r="EQ1100" s="145"/>
      <c r="ER1100" s="145"/>
      <c r="ES1100" s="145"/>
      <c r="ET1100" s="145"/>
      <c r="EU1100" s="145"/>
      <c r="EV1100" s="145"/>
      <c r="EW1100" s="145"/>
      <c r="EX1100" s="145"/>
      <c r="EY1100" s="145"/>
      <c r="EZ1100" s="145"/>
      <c r="FA1100" s="145"/>
      <c r="FB1100" s="145"/>
      <c r="FC1100" s="145"/>
      <c r="FD1100" s="145"/>
      <c r="FE1100" s="145"/>
      <c r="FF1100" s="145"/>
      <c r="FG1100" s="145"/>
      <c r="FH1100" s="145"/>
      <c r="FI1100" s="145"/>
      <c r="FJ1100" s="145"/>
      <c r="FK1100" s="145"/>
      <c r="FL1100" s="145"/>
      <c r="FM1100" s="145"/>
      <c r="FN1100" s="145"/>
      <c r="FO1100" s="145"/>
      <c r="FP1100" s="145"/>
      <c r="FQ1100" s="145"/>
      <c r="FR1100" s="145"/>
      <c r="FS1100" s="145"/>
      <c r="FT1100" s="146"/>
      <c r="FU1100" s="147"/>
      <c r="FV1100" s="147"/>
      <c r="FW1100" s="147"/>
      <c r="FX1100" s="147"/>
      <c r="FY1100" s="147"/>
      <c r="FZ1100" s="147"/>
      <c r="GA1100" s="147"/>
      <c r="GB1100" s="147"/>
      <c r="GC1100" s="147"/>
      <c r="GD1100" s="147"/>
      <c r="GE1100" s="147"/>
      <c r="GF1100" s="147"/>
      <c r="GG1100" s="148"/>
      <c r="GH1100" s="147"/>
      <c r="GI1100" s="147"/>
      <c r="GJ1100" s="147"/>
      <c r="GK1100" s="147"/>
      <c r="GL1100" s="147"/>
      <c r="GM1100" s="147"/>
      <c r="GN1100" s="147"/>
      <c r="GO1100" s="147"/>
      <c r="GP1100" s="147"/>
      <c r="GQ1100" s="147"/>
      <c r="GR1100" s="147"/>
      <c r="GS1100" s="147"/>
      <c r="GT1100" s="147"/>
      <c r="GU1100" s="147"/>
      <c r="GV1100" s="147"/>
      <c r="GW1100" s="147"/>
      <c r="GX1100" s="147"/>
      <c r="GY1100" s="147"/>
      <c r="GZ1100" s="147"/>
      <c r="HA1100" s="147"/>
      <c r="HB1100" s="147"/>
      <c r="HC1100" s="147"/>
      <c r="HD1100" s="147"/>
      <c r="HE1100" s="147"/>
      <c r="HF1100" s="147"/>
      <c r="HG1100" s="147"/>
      <c r="HI1100" s="147"/>
      <c r="HJ1100" s="147"/>
      <c r="HK1100" s="147"/>
      <c r="HL1100" s="147"/>
      <c r="HM1100" s="147"/>
    </row>
    <row r="1101" spans="1:221" s="149" customFormat="1" ht="12" customHeight="1" x14ac:dyDescent="0.2">
      <c r="A1101" s="150">
        <v>853</v>
      </c>
      <c r="B1101" s="151" t="s">
        <v>3375</v>
      </c>
      <c r="C1101" s="161"/>
      <c r="D1101" s="161"/>
      <c r="E1101" s="162"/>
      <c r="F1101" s="154">
        <f t="shared" si="233"/>
        <v>100.87172915808269</v>
      </c>
      <c r="G1101" s="306">
        <v>1953</v>
      </c>
      <c r="H1101" s="281">
        <v>2025</v>
      </c>
      <c r="I1101" s="154">
        <f t="shared" si="232"/>
        <v>268912.92</v>
      </c>
      <c r="J1101" s="152">
        <f t="shared" si="246"/>
        <v>6144489.4000000004</v>
      </c>
      <c r="K1101" s="155">
        <f t="shared" si="247"/>
        <v>0</v>
      </c>
      <c r="L1101" s="192">
        <v>0</v>
      </c>
      <c r="M1101" s="192">
        <v>0</v>
      </c>
      <c r="N1101" s="192">
        <v>0</v>
      </c>
      <c r="O1101" s="192">
        <v>0</v>
      </c>
      <c r="P1101" s="192">
        <v>0</v>
      </c>
      <c r="Q1101" s="155"/>
      <c r="R1101" s="155">
        <v>0</v>
      </c>
      <c r="S1101" s="155"/>
      <c r="T1101" s="155">
        <v>0</v>
      </c>
      <c r="U1101" s="155"/>
      <c r="V1101" s="155">
        <v>0</v>
      </c>
      <c r="W1101" s="197" t="str">
        <f t="shared" si="248"/>
        <v>0</v>
      </c>
      <c r="X1101" s="155">
        <v>0</v>
      </c>
      <c r="Y1101" s="162" t="s">
        <v>234</v>
      </c>
      <c r="Z1101" s="144">
        <v>695.24</v>
      </c>
      <c r="AA1101" s="155">
        <f t="shared" ref="AA1101:AA1118" si="252">ROUND(IF(Y1101="СК",7598.05*0.955,8837.94*0.955)*Z1101,2)</f>
        <v>5867987.3799999999</v>
      </c>
      <c r="AB1101" s="144">
        <v>0</v>
      </c>
      <c r="AC1101" s="144">
        <v>0</v>
      </c>
      <c r="AD1101" s="144">
        <v>0</v>
      </c>
      <c r="AE1101" s="144">
        <v>0</v>
      </c>
      <c r="AF1101" s="144">
        <v>0</v>
      </c>
      <c r="AG1101" s="144">
        <v>0</v>
      </c>
      <c r="AH1101" s="144">
        <v>0</v>
      </c>
      <c r="AI1101" s="144">
        <v>0</v>
      </c>
      <c r="AJ1101" s="144">
        <v>0</v>
      </c>
      <c r="AK1101" s="144">
        <v>0</v>
      </c>
      <c r="AL1101" s="144">
        <v>0</v>
      </c>
      <c r="AM1101" s="144">
        <f t="shared" si="250"/>
        <v>184334.68</v>
      </c>
      <c r="AN1101" s="144">
        <f t="shared" si="251"/>
        <v>92167.34</v>
      </c>
      <c r="AO1101" s="144">
        <v>0</v>
      </c>
      <c r="AP1101" s="144" t="s">
        <v>4526</v>
      </c>
      <c r="AQ1101" s="294"/>
      <c r="AR1101" s="144"/>
      <c r="AS1101" s="271"/>
      <c r="AT1101" s="144"/>
      <c r="AU1101" s="144"/>
      <c r="AV1101" s="158" t="s">
        <v>1087</v>
      </c>
      <c r="AW1101" s="159" t="s">
        <v>3374</v>
      </c>
      <c r="AX1101" s="159" t="s">
        <v>3375</v>
      </c>
      <c r="AY1101" s="159" t="s">
        <v>878</v>
      </c>
      <c r="AZ1101" s="159" t="s">
        <v>879</v>
      </c>
      <c r="BA1101" s="158" t="s">
        <v>1939</v>
      </c>
      <c r="BB1101" s="159" t="s">
        <v>891</v>
      </c>
      <c r="BC1101" s="158" t="s">
        <v>166</v>
      </c>
      <c r="BD1101" s="158" t="s">
        <v>165</v>
      </c>
      <c r="BE1101" s="158" t="s">
        <v>852</v>
      </c>
      <c r="BF1101" s="160">
        <v>794.7</v>
      </c>
      <c r="BG1101" s="160">
        <v>647.20000000000005</v>
      </c>
      <c r="BH1101" s="158" t="s">
        <v>883</v>
      </c>
      <c r="BI1101" s="193">
        <v>7.5</v>
      </c>
      <c r="BJ1101" s="159" t="s">
        <v>884</v>
      </c>
      <c r="BK1101" s="160">
        <v>695.24</v>
      </c>
      <c r="BL1101" s="160">
        <v>0</v>
      </c>
      <c r="BM1101" s="160">
        <v>819.2</v>
      </c>
      <c r="BN1101" s="158"/>
      <c r="BO1101" s="159" t="s">
        <v>885</v>
      </c>
      <c r="BP1101" s="159" t="s">
        <v>886</v>
      </c>
      <c r="BQ1101" s="204" t="s">
        <v>913</v>
      </c>
      <c r="BR1101" s="160">
        <v>3850246.07</v>
      </c>
      <c r="BS1101" s="160">
        <v>268912.92</v>
      </c>
      <c r="BT1101" s="160">
        <v>0</v>
      </c>
      <c r="BU1101" s="138">
        <v>268912.92</v>
      </c>
      <c r="BV1101" s="160">
        <v>189349.28</v>
      </c>
      <c r="BW1101" s="160">
        <v>268912.92</v>
      </c>
      <c r="BX1101" s="160">
        <v>0</v>
      </c>
      <c r="BY1101" s="160">
        <v>267790.45</v>
      </c>
      <c r="BZ1101" s="160">
        <v>267790.45</v>
      </c>
      <c r="CA1101" s="160">
        <v>0</v>
      </c>
      <c r="CB1101" s="160">
        <v>267790.45</v>
      </c>
      <c r="CC1101" s="160">
        <v>267790.45</v>
      </c>
      <c r="CD1101" s="160">
        <v>0</v>
      </c>
      <c r="CE1101" s="145"/>
      <c r="CF1101" s="145"/>
      <c r="CG1101" s="145"/>
      <c r="CH1101" s="145"/>
      <c r="CI1101" s="145"/>
      <c r="CJ1101" s="145"/>
      <c r="CK1101" s="145"/>
      <c r="CL1101" s="145"/>
      <c r="CM1101" s="145"/>
      <c r="CN1101" s="145"/>
      <c r="CO1101" s="145"/>
      <c r="CP1101" s="145"/>
      <c r="CQ1101" s="145"/>
      <c r="CR1101" s="145"/>
      <c r="CS1101" s="145"/>
      <c r="CT1101" s="145"/>
      <c r="CU1101" s="145"/>
      <c r="CV1101" s="145"/>
      <c r="CW1101" s="145"/>
      <c r="CX1101" s="145"/>
      <c r="CY1101" s="145"/>
      <c r="CZ1101" s="145"/>
      <c r="DA1101" s="145"/>
      <c r="DB1101" s="145"/>
      <c r="DC1101" s="145"/>
      <c r="DD1101" s="145"/>
      <c r="DE1101" s="145"/>
      <c r="DF1101" s="145"/>
      <c r="DG1101" s="145"/>
      <c r="DH1101" s="145"/>
      <c r="DI1101" s="145"/>
      <c r="DJ1101" s="145"/>
      <c r="DK1101" s="145"/>
      <c r="DL1101" s="145"/>
      <c r="DM1101" s="145"/>
      <c r="DN1101" s="145"/>
      <c r="DO1101" s="145"/>
      <c r="DP1101" s="145"/>
      <c r="DQ1101" s="145"/>
      <c r="DR1101" s="145"/>
      <c r="DS1101" s="145"/>
      <c r="DT1101" s="145"/>
      <c r="DU1101" s="145"/>
      <c r="DV1101" s="145"/>
      <c r="DW1101" s="145"/>
      <c r="DX1101" s="145"/>
      <c r="DY1101" s="145"/>
      <c r="DZ1101" s="145"/>
      <c r="EA1101" s="145"/>
      <c r="EB1101" s="145"/>
      <c r="EC1101" s="145"/>
      <c r="ED1101" s="145"/>
      <c r="EE1101" s="145"/>
      <c r="EF1101" s="145"/>
      <c r="EG1101" s="145"/>
      <c r="EH1101" s="145"/>
      <c r="EI1101" s="145"/>
      <c r="EJ1101" s="145"/>
      <c r="EK1101" s="145"/>
      <c r="EL1101" s="145"/>
      <c r="EM1101" s="145"/>
      <c r="EN1101" s="145"/>
      <c r="EO1101" s="145"/>
      <c r="EP1101" s="145"/>
      <c r="EQ1101" s="145"/>
      <c r="ER1101" s="145"/>
      <c r="ES1101" s="145"/>
      <c r="ET1101" s="145"/>
      <c r="EU1101" s="145"/>
      <c r="EV1101" s="145"/>
      <c r="EW1101" s="145"/>
      <c r="EX1101" s="145"/>
      <c r="EY1101" s="145"/>
      <c r="EZ1101" s="145"/>
      <c r="FA1101" s="145"/>
      <c r="FB1101" s="145"/>
      <c r="FC1101" s="145"/>
      <c r="FD1101" s="145"/>
      <c r="FE1101" s="145"/>
      <c r="FF1101" s="145"/>
      <c r="FG1101" s="145"/>
      <c r="FH1101" s="145"/>
      <c r="FI1101" s="145"/>
      <c r="FJ1101" s="145"/>
      <c r="FK1101" s="145"/>
      <c r="FL1101" s="145"/>
      <c r="FM1101" s="145"/>
      <c r="FN1101" s="145"/>
      <c r="FO1101" s="145"/>
      <c r="FP1101" s="145"/>
      <c r="FQ1101" s="145"/>
      <c r="FR1101" s="145"/>
      <c r="FS1101" s="145"/>
      <c r="FT1101" s="146"/>
      <c r="FU1101" s="147"/>
      <c r="FV1101" s="147"/>
      <c r="FW1101" s="147"/>
      <c r="FX1101" s="147"/>
      <c r="FY1101" s="147"/>
      <c r="FZ1101" s="147"/>
      <c r="GA1101" s="147"/>
      <c r="GB1101" s="147"/>
      <c r="GC1101" s="147"/>
      <c r="GD1101" s="147"/>
      <c r="GE1101" s="147"/>
      <c r="GF1101" s="147"/>
      <c r="GG1101" s="148"/>
      <c r="GH1101" s="147"/>
      <c r="GI1101" s="147"/>
      <c r="GJ1101" s="147"/>
      <c r="GK1101" s="147"/>
      <c r="GL1101" s="147"/>
      <c r="GM1101" s="147"/>
      <c r="GN1101" s="147"/>
      <c r="GO1101" s="147"/>
      <c r="GP1101" s="147"/>
      <c r="GQ1101" s="147"/>
      <c r="GR1101" s="147"/>
      <c r="GS1101" s="147"/>
      <c r="GT1101" s="147"/>
      <c r="GU1101" s="147"/>
      <c r="GV1101" s="147"/>
      <c r="GW1101" s="147"/>
      <c r="GX1101" s="147"/>
      <c r="GY1101" s="147"/>
      <c r="GZ1101" s="147"/>
      <c r="HA1101" s="147"/>
      <c r="HB1101" s="147"/>
      <c r="HC1101" s="147"/>
      <c r="HD1101" s="147"/>
      <c r="HE1101" s="147"/>
      <c r="HF1101" s="147"/>
      <c r="HG1101" s="147"/>
      <c r="HI1101" s="147"/>
      <c r="HJ1101" s="147"/>
      <c r="HK1101" s="147"/>
      <c r="HL1101" s="147"/>
      <c r="HM1101" s="147"/>
    </row>
    <row r="1102" spans="1:221" s="149" customFormat="1" ht="12" customHeight="1" x14ac:dyDescent="0.2">
      <c r="A1102" s="150">
        <v>854</v>
      </c>
      <c r="B1102" s="151" t="s">
        <v>3377</v>
      </c>
      <c r="C1102" s="161"/>
      <c r="D1102" s="161"/>
      <c r="E1102" s="162"/>
      <c r="F1102" s="154">
        <f t="shared" si="233"/>
        <v>14.140394854313772</v>
      </c>
      <c r="G1102" s="306">
        <v>1992</v>
      </c>
      <c r="H1102" s="281">
        <v>2025</v>
      </c>
      <c r="I1102" s="154">
        <f t="shared" si="232"/>
        <v>1098821.7</v>
      </c>
      <c r="J1102" s="152">
        <f t="shared" si="246"/>
        <v>3886402.58</v>
      </c>
      <c r="K1102" s="155">
        <f t="shared" si="247"/>
        <v>0</v>
      </c>
      <c r="L1102" s="192">
        <v>0</v>
      </c>
      <c r="M1102" s="192">
        <v>0</v>
      </c>
      <c r="N1102" s="192">
        <v>0</v>
      </c>
      <c r="O1102" s="192">
        <v>0</v>
      </c>
      <c r="P1102" s="192">
        <v>0</v>
      </c>
      <c r="Q1102" s="155"/>
      <c r="R1102" s="155">
        <v>0</v>
      </c>
      <c r="S1102" s="155"/>
      <c r="T1102" s="155">
        <v>0</v>
      </c>
      <c r="U1102" s="155"/>
      <c r="V1102" s="155">
        <v>0</v>
      </c>
      <c r="W1102" s="197" t="str">
        <f t="shared" si="248"/>
        <v>0</v>
      </c>
      <c r="X1102" s="155">
        <v>0</v>
      </c>
      <c r="Y1102" s="162" t="s">
        <v>235</v>
      </c>
      <c r="Z1102" s="144">
        <v>511.5</v>
      </c>
      <c r="AA1102" s="155">
        <f t="shared" si="252"/>
        <v>3711514.46</v>
      </c>
      <c r="AB1102" s="144">
        <v>0</v>
      </c>
      <c r="AC1102" s="144">
        <v>0</v>
      </c>
      <c r="AD1102" s="144">
        <v>0</v>
      </c>
      <c r="AE1102" s="144">
        <v>0</v>
      </c>
      <c r="AF1102" s="144">
        <v>0</v>
      </c>
      <c r="AG1102" s="144">
        <v>0</v>
      </c>
      <c r="AH1102" s="144">
        <v>0</v>
      </c>
      <c r="AI1102" s="144">
        <v>0</v>
      </c>
      <c r="AJ1102" s="144">
        <v>0</v>
      </c>
      <c r="AK1102" s="144">
        <v>0</v>
      </c>
      <c r="AL1102" s="144">
        <v>0</v>
      </c>
      <c r="AM1102" s="144">
        <f t="shared" si="250"/>
        <v>116592.08</v>
      </c>
      <c r="AN1102" s="144">
        <f t="shared" si="251"/>
        <v>58296.04</v>
      </c>
      <c r="AO1102" s="144">
        <v>0</v>
      </c>
      <c r="AP1102" s="144" t="s">
        <v>4526</v>
      </c>
      <c r="AQ1102" s="294"/>
      <c r="AR1102" s="144"/>
      <c r="AS1102" s="271"/>
      <c r="AT1102" s="144"/>
      <c r="AU1102" s="144"/>
      <c r="AV1102" s="158" t="s">
        <v>1092</v>
      </c>
      <c r="AW1102" s="159" t="s">
        <v>3376</v>
      </c>
      <c r="AX1102" s="159" t="s">
        <v>3377</v>
      </c>
      <c r="AY1102" s="159" t="s">
        <v>878</v>
      </c>
      <c r="AZ1102" s="159" t="s">
        <v>879</v>
      </c>
      <c r="BA1102" s="158" t="s">
        <v>1006</v>
      </c>
      <c r="BB1102" s="159" t="s">
        <v>881</v>
      </c>
      <c r="BC1102" s="158" t="s">
        <v>846</v>
      </c>
      <c r="BD1102" s="158" t="s">
        <v>166</v>
      </c>
      <c r="BE1102" s="158" t="s">
        <v>1462</v>
      </c>
      <c r="BF1102" s="160">
        <v>2379.9</v>
      </c>
      <c r="BG1102" s="160">
        <v>2190.4</v>
      </c>
      <c r="BH1102" s="158" t="s">
        <v>883</v>
      </c>
      <c r="BI1102" s="193">
        <v>7.5</v>
      </c>
      <c r="BJ1102" s="159" t="s">
        <v>892</v>
      </c>
      <c r="BK1102" s="160">
        <v>511.5</v>
      </c>
      <c r="BL1102" s="160">
        <v>1434</v>
      </c>
      <c r="BM1102" s="160">
        <v>1861.88</v>
      </c>
      <c r="BN1102" s="158"/>
      <c r="BO1102" s="159" t="s">
        <v>885</v>
      </c>
      <c r="BP1102" s="159" t="s">
        <v>886</v>
      </c>
      <c r="BQ1102" s="204" t="s">
        <v>887</v>
      </c>
      <c r="BR1102" s="160">
        <v>2951017.41</v>
      </c>
      <c r="BS1102" s="160">
        <v>1098821.7</v>
      </c>
      <c r="BT1102" s="160">
        <v>0</v>
      </c>
      <c r="BU1102" s="138">
        <v>1098821.7</v>
      </c>
      <c r="BV1102" s="160">
        <v>1098821.7</v>
      </c>
      <c r="BW1102" s="160">
        <v>1098821.7</v>
      </c>
      <c r="BX1102" s="160">
        <v>0</v>
      </c>
      <c r="BY1102" s="160">
        <v>1098240.48</v>
      </c>
      <c r="BZ1102" s="160">
        <v>1098240.48</v>
      </c>
      <c r="CA1102" s="160">
        <v>0</v>
      </c>
      <c r="CB1102" s="160">
        <v>1098240.48</v>
      </c>
      <c r="CC1102" s="160">
        <v>1098240.48</v>
      </c>
      <c r="CD1102" s="160">
        <v>0</v>
      </c>
      <c r="CE1102" s="145"/>
      <c r="CF1102" s="145"/>
      <c r="CG1102" s="145"/>
      <c r="CH1102" s="145"/>
      <c r="CI1102" s="145"/>
      <c r="CJ1102" s="145"/>
      <c r="CK1102" s="145"/>
      <c r="CL1102" s="145"/>
      <c r="CM1102" s="145"/>
      <c r="CN1102" s="145"/>
      <c r="CO1102" s="145"/>
      <c r="CP1102" s="145"/>
      <c r="CQ1102" s="145"/>
      <c r="CR1102" s="145"/>
      <c r="CS1102" s="145"/>
      <c r="CT1102" s="145"/>
      <c r="CU1102" s="145"/>
      <c r="CV1102" s="145"/>
      <c r="CW1102" s="145"/>
      <c r="CX1102" s="145"/>
      <c r="CY1102" s="145"/>
      <c r="CZ1102" s="145"/>
      <c r="DA1102" s="145"/>
      <c r="DB1102" s="145"/>
      <c r="DC1102" s="145"/>
      <c r="DD1102" s="145"/>
      <c r="DE1102" s="145"/>
      <c r="DF1102" s="145"/>
      <c r="DG1102" s="145"/>
      <c r="DH1102" s="145"/>
      <c r="DI1102" s="145"/>
      <c r="DJ1102" s="145"/>
      <c r="DK1102" s="145"/>
      <c r="DL1102" s="145"/>
      <c r="DM1102" s="145"/>
      <c r="DN1102" s="145"/>
      <c r="DO1102" s="145"/>
      <c r="DP1102" s="145"/>
      <c r="DQ1102" s="145"/>
      <c r="DR1102" s="145"/>
      <c r="DS1102" s="145"/>
      <c r="DT1102" s="145"/>
      <c r="DU1102" s="145"/>
      <c r="DV1102" s="145"/>
      <c r="DW1102" s="145"/>
      <c r="DX1102" s="145"/>
      <c r="DY1102" s="145"/>
      <c r="DZ1102" s="145"/>
      <c r="EA1102" s="145"/>
      <c r="EB1102" s="145"/>
      <c r="EC1102" s="145"/>
      <c r="ED1102" s="145"/>
      <c r="EE1102" s="145"/>
      <c r="EF1102" s="145"/>
      <c r="EG1102" s="145"/>
      <c r="EH1102" s="145"/>
      <c r="EI1102" s="145"/>
      <c r="EJ1102" s="145"/>
      <c r="EK1102" s="145"/>
      <c r="EL1102" s="145"/>
      <c r="EM1102" s="145"/>
      <c r="EN1102" s="145"/>
      <c r="EO1102" s="145"/>
      <c r="EP1102" s="145"/>
      <c r="EQ1102" s="145"/>
      <c r="ER1102" s="145"/>
      <c r="ES1102" s="145"/>
      <c r="ET1102" s="145"/>
      <c r="EU1102" s="145"/>
      <c r="EV1102" s="145"/>
      <c r="EW1102" s="145"/>
      <c r="EX1102" s="145"/>
      <c r="EY1102" s="145"/>
      <c r="EZ1102" s="145"/>
      <c r="FA1102" s="145"/>
      <c r="FB1102" s="145"/>
      <c r="FC1102" s="145"/>
      <c r="FD1102" s="145"/>
      <c r="FE1102" s="145"/>
      <c r="FF1102" s="145"/>
      <c r="FG1102" s="145"/>
      <c r="FH1102" s="145"/>
      <c r="FI1102" s="145"/>
      <c r="FJ1102" s="145"/>
      <c r="FK1102" s="145"/>
      <c r="FL1102" s="145"/>
      <c r="FM1102" s="145"/>
      <c r="FN1102" s="145"/>
      <c r="FO1102" s="145"/>
      <c r="FP1102" s="145"/>
      <c r="FQ1102" s="145"/>
      <c r="FR1102" s="145"/>
      <c r="FS1102" s="145"/>
      <c r="FT1102" s="146"/>
      <c r="FU1102" s="147"/>
      <c r="FV1102" s="147"/>
      <c r="FW1102" s="147"/>
      <c r="FX1102" s="147"/>
      <c r="FY1102" s="147"/>
      <c r="FZ1102" s="147"/>
      <c r="GA1102" s="147"/>
      <c r="GB1102" s="147"/>
      <c r="GC1102" s="147"/>
      <c r="GD1102" s="147"/>
      <c r="GE1102" s="147"/>
      <c r="GF1102" s="147"/>
      <c r="GG1102" s="148"/>
      <c r="GH1102" s="147"/>
      <c r="GI1102" s="147"/>
      <c r="GJ1102" s="147"/>
      <c r="GK1102" s="147"/>
      <c r="GL1102" s="147"/>
      <c r="GM1102" s="147"/>
      <c r="GN1102" s="147"/>
      <c r="GO1102" s="147"/>
      <c r="GP1102" s="147"/>
      <c r="GQ1102" s="147"/>
      <c r="GR1102" s="147"/>
      <c r="GS1102" s="147"/>
      <c r="GT1102" s="147"/>
      <c r="GU1102" s="147"/>
      <c r="GV1102" s="147"/>
      <c r="GW1102" s="147"/>
      <c r="GX1102" s="147"/>
      <c r="GY1102" s="147"/>
      <c r="GZ1102" s="147"/>
      <c r="HA1102" s="147"/>
      <c r="HB1102" s="147"/>
      <c r="HC1102" s="147"/>
      <c r="HD1102" s="147"/>
      <c r="HE1102" s="147"/>
      <c r="HF1102" s="147"/>
      <c r="HG1102" s="147"/>
      <c r="HI1102" s="147"/>
      <c r="HJ1102" s="147"/>
      <c r="HK1102" s="147"/>
      <c r="HL1102" s="147"/>
      <c r="HM1102" s="147"/>
    </row>
    <row r="1103" spans="1:221" s="149" customFormat="1" ht="12" customHeight="1" x14ac:dyDescent="0.2">
      <c r="A1103" s="150">
        <v>855</v>
      </c>
      <c r="B1103" s="151" t="s">
        <v>3379</v>
      </c>
      <c r="C1103" s="161"/>
      <c r="D1103" s="161"/>
      <c r="E1103" s="162"/>
      <c r="F1103" s="154">
        <f t="shared" si="233"/>
        <v>49.715641948644105</v>
      </c>
      <c r="G1103" s="306">
        <v>1960</v>
      </c>
      <c r="H1103" s="281">
        <v>2025</v>
      </c>
      <c r="I1103" s="154">
        <f t="shared" si="232"/>
        <v>740506.37</v>
      </c>
      <c r="J1103" s="152">
        <f t="shared" si="246"/>
        <v>6955458.7699999996</v>
      </c>
      <c r="K1103" s="155">
        <f t="shared" si="247"/>
        <v>0</v>
      </c>
      <c r="L1103" s="192">
        <v>0</v>
      </c>
      <c r="M1103" s="192">
        <v>0</v>
      </c>
      <c r="N1103" s="192">
        <v>0</v>
      </c>
      <c r="O1103" s="192">
        <v>0</v>
      </c>
      <c r="P1103" s="192">
        <v>0</v>
      </c>
      <c r="Q1103" s="155"/>
      <c r="R1103" s="155">
        <v>0</v>
      </c>
      <c r="S1103" s="155"/>
      <c r="T1103" s="155">
        <v>0</v>
      </c>
      <c r="U1103" s="155"/>
      <c r="V1103" s="155">
        <v>0</v>
      </c>
      <c r="W1103" s="197" t="str">
        <f t="shared" si="248"/>
        <v>0</v>
      </c>
      <c r="X1103" s="155">
        <v>0</v>
      </c>
      <c r="Y1103" s="162" t="s">
        <v>234</v>
      </c>
      <c r="Z1103" s="144">
        <v>787</v>
      </c>
      <c r="AA1103" s="155">
        <f t="shared" si="252"/>
        <v>6642463.1299999999</v>
      </c>
      <c r="AB1103" s="144">
        <v>0</v>
      </c>
      <c r="AC1103" s="144">
        <v>0</v>
      </c>
      <c r="AD1103" s="144">
        <v>0</v>
      </c>
      <c r="AE1103" s="144">
        <v>0</v>
      </c>
      <c r="AF1103" s="144">
        <v>0</v>
      </c>
      <c r="AG1103" s="144">
        <v>0</v>
      </c>
      <c r="AH1103" s="144">
        <v>0</v>
      </c>
      <c r="AI1103" s="144">
        <v>0</v>
      </c>
      <c r="AJ1103" s="144">
        <v>0</v>
      </c>
      <c r="AK1103" s="144">
        <v>0</v>
      </c>
      <c r="AL1103" s="144">
        <v>0</v>
      </c>
      <c r="AM1103" s="144">
        <f t="shared" si="250"/>
        <v>208663.76</v>
      </c>
      <c r="AN1103" s="144">
        <f t="shared" si="251"/>
        <v>104331.88</v>
      </c>
      <c r="AO1103" s="144">
        <v>0</v>
      </c>
      <c r="AP1103" s="144" t="s">
        <v>4526</v>
      </c>
      <c r="AQ1103" s="294"/>
      <c r="AR1103" s="144"/>
      <c r="AS1103" s="271"/>
      <c r="AT1103" s="144"/>
      <c r="AU1103" s="144"/>
      <c r="AV1103" s="158" t="s">
        <v>1096</v>
      </c>
      <c r="AW1103" s="159" t="s">
        <v>3378</v>
      </c>
      <c r="AX1103" s="159" t="s">
        <v>3379</v>
      </c>
      <c r="AY1103" s="159" t="s">
        <v>878</v>
      </c>
      <c r="AZ1103" s="159" t="s">
        <v>879</v>
      </c>
      <c r="BA1103" s="158" t="s">
        <v>1040</v>
      </c>
      <c r="BB1103" s="159" t="s">
        <v>891</v>
      </c>
      <c r="BC1103" s="158" t="s">
        <v>844</v>
      </c>
      <c r="BD1103" s="158" t="s">
        <v>844</v>
      </c>
      <c r="BE1103" s="158" t="s">
        <v>1167</v>
      </c>
      <c r="BF1103" s="160">
        <v>1609.6</v>
      </c>
      <c r="BG1103" s="160">
        <v>1389</v>
      </c>
      <c r="BH1103" s="158" t="s">
        <v>883</v>
      </c>
      <c r="BI1103" s="193">
        <v>7.5</v>
      </c>
      <c r="BJ1103" s="159" t="s">
        <v>884</v>
      </c>
      <c r="BK1103" s="160">
        <v>787</v>
      </c>
      <c r="BL1103" s="160">
        <v>484.1</v>
      </c>
      <c r="BM1103" s="160">
        <v>1416</v>
      </c>
      <c r="BN1103" s="158"/>
      <c r="BO1103" s="159" t="s">
        <v>885</v>
      </c>
      <c r="BP1103" s="159" t="s">
        <v>886</v>
      </c>
      <c r="BQ1103" s="204" t="s">
        <v>887</v>
      </c>
      <c r="BR1103" s="160">
        <v>4358413.87</v>
      </c>
      <c r="BS1103" s="160">
        <v>740506.37</v>
      </c>
      <c r="BT1103" s="160">
        <v>0</v>
      </c>
      <c r="BU1103" s="138">
        <v>740506.37</v>
      </c>
      <c r="BV1103" s="160">
        <v>740506.37</v>
      </c>
      <c r="BW1103" s="160">
        <v>740506.37</v>
      </c>
      <c r="BX1103" s="160">
        <v>0</v>
      </c>
      <c r="BY1103" s="160">
        <v>738001.11</v>
      </c>
      <c r="BZ1103" s="160">
        <v>738001.11</v>
      </c>
      <c r="CA1103" s="160">
        <v>0</v>
      </c>
      <c r="CB1103" s="160">
        <v>738001.11</v>
      </c>
      <c r="CC1103" s="160">
        <v>738001.11</v>
      </c>
      <c r="CD1103" s="160">
        <v>0</v>
      </c>
      <c r="CE1103" s="145"/>
      <c r="CF1103" s="145"/>
      <c r="CG1103" s="145"/>
      <c r="CH1103" s="145"/>
      <c r="CI1103" s="145"/>
      <c r="CJ1103" s="145"/>
      <c r="CK1103" s="145"/>
      <c r="CL1103" s="145"/>
      <c r="CM1103" s="145"/>
      <c r="CN1103" s="145"/>
      <c r="CO1103" s="145"/>
      <c r="CP1103" s="145"/>
      <c r="CQ1103" s="145"/>
      <c r="CR1103" s="145"/>
      <c r="CS1103" s="145"/>
      <c r="CT1103" s="145"/>
      <c r="CU1103" s="145"/>
      <c r="CV1103" s="145"/>
      <c r="CW1103" s="145"/>
      <c r="CX1103" s="145"/>
      <c r="CY1103" s="145"/>
      <c r="CZ1103" s="145"/>
      <c r="DA1103" s="145"/>
      <c r="DB1103" s="145"/>
      <c r="DC1103" s="145"/>
      <c r="DD1103" s="145"/>
      <c r="DE1103" s="145"/>
      <c r="DF1103" s="145"/>
      <c r="DG1103" s="145"/>
      <c r="DH1103" s="145"/>
      <c r="DI1103" s="145"/>
      <c r="DJ1103" s="145"/>
      <c r="DK1103" s="145"/>
      <c r="DL1103" s="145"/>
      <c r="DM1103" s="145"/>
      <c r="DN1103" s="145"/>
      <c r="DO1103" s="145"/>
      <c r="DP1103" s="145"/>
      <c r="DQ1103" s="145"/>
      <c r="DR1103" s="145"/>
      <c r="DS1103" s="145"/>
      <c r="DT1103" s="145"/>
      <c r="DU1103" s="145"/>
      <c r="DV1103" s="145"/>
      <c r="DW1103" s="145"/>
      <c r="DX1103" s="145"/>
      <c r="DY1103" s="145"/>
      <c r="DZ1103" s="145"/>
      <c r="EA1103" s="145"/>
      <c r="EB1103" s="145"/>
      <c r="EC1103" s="145"/>
      <c r="ED1103" s="145"/>
      <c r="EE1103" s="145"/>
      <c r="EF1103" s="145"/>
      <c r="EG1103" s="145"/>
      <c r="EH1103" s="145"/>
      <c r="EI1103" s="145"/>
      <c r="EJ1103" s="145"/>
      <c r="EK1103" s="145"/>
      <c r="EL1103" s="145"/>
      <c r="EM1103" s="145"/>
      <c r="EN1103" s="145"/>
      <c r="EO1103" s="145"/>
      <c r="EP1103" s="145"/>
      <c r="EQ1103" s="145"/>
      <c r="ER1103" s="145"/>
      <c r="ES1103" s="145"/>
      <c r="ET1103" s="145"/>
      <c r="EU1103" s="145"/>
      <c r="EV1103" s="145"/>
      <c r="EW1103" s="145"/>
      <c r="EX1103" s="145"/>
      <c r="EY1103" s="145"/>
      <c r="EZ1103" s="145"/>
      <c r="FA1103" s="145"/>
      <c r="FB1103" s="145"/>
      <c r="FC1103" s="145"/>
      <c r="FD1103" s="145"/>
      <c r="FE1103" s="145"/>
      <c r="FF1103" s="145"/>
      <c r="FG1103" s="145"/>
      <c r="FH1103" s="145"/>
      <c r="FI1103" s="145"/>
      <c r="FJ1103" s="145"/>
      <c r="FK1103" s="145"/>
      <c r="FL1103" s="145"/>
      <c r="FM1103" s="145"/>
      <c r="FN1103" s="145"/>
      <c r="FO1103" s="145"/>
      <c r="FP1103" s="145"/>
      <c r="FQ1103" s="145"/>
      <c r="FR1103" s="145"/>
      <c r="FS1103" s="145"/>
      <c r="FT1103" s="146"/>
      <c r="FU1103" s="147"/>
      <c r="FV1103" s="147"/>
      <c r="FW1103" s="147"/>
      <c r="FX1103" s="147"/>
      <c r="FY1103" s="147"/>
      <c r="FZ1103" s="147"/>
      <c r="GA1103" s="147"/>
      <c r="GB1103" s="147"/>
      <c r="GC1103" s="147"/>
      <c r="GD1103" s="147"/>
      <c r="GE1103" s="147"/>
      <c r="GF1103" s="147"/>
      <c r="GG1103" s="148"/>
      <c r="GH1103" s="147"/>
      <c r="GI1103" s="147"/>
      <c r="GJ1103" s="147"/>
      <c r="GK1103" s="147"/>
      <c r="GL1103" s="147"/>
      <c r="GM1103" s="147"/>
      <c r="GN1103" s="147"/>
      <c r="GO1103" s="147"/>
      <c r="GP1103" s="147"/>
      <c r="GQ1103" s="147"/>
      <c r="GR1103" s="147"/>
      <c r="GS1103" s="147"/>
      <c r="GT1103" s="147"/>
      <c r="GU1103" s="147"/>
      <c r="GV1103" s="147"/>
      <c r="GW1103" s="147"/>
      <c r="GX1103" s="147"/>
      <c r="GY1103" s="147"/>
      <c r="GZ1103" s="147"/>
      <c r="HA1103" s="147"/>
      <c r="HB1103" s="147"/>
      <c r="HC1103" s="147"/>
      <c r="HD1103" s="147"/>
      <c r="HE1103" s="147"/>
      <c r="HF1103" s="147"/>
      <c r="HG1103" s="147"/>
      <c r="HI1103" s="147"/>
      <c r="HJ1103" s="147"/>
      <c r="HK1103" s="147"/>
      <c r="HL1103" s="147"/>
      <c r="HM1103" s="147"/>
    </row>
    <row r="1104" spans="1:221" s="149" customFormat="1" ht="12" customHeight="1" x14ac:dyDescent="0.2">
      <c r="A1104" s="150">
        <v>856</v>
      </c>
      <c r="B1104" s="151" t="s">
        <v>3381</v>
      </c>
      <c r="C1104" s="161"/>
      <c r="D1104" s="161"/>
      <c r="E1104" s="162"/>
      <c r="F1104" s="154">
        <f t="shared" si="233"/>
        <v>19.152186514666163</v>
      </c>
      <c r="G1104" s="306">
        <v>1968</v>
      </c>
      <c r="H1104" s="281">
        <v>2023</v>
      </c>
      <c r="I1104" s="154">
        <f t="shared" si="232"/>
        <v>1742748.37</v>
      </c>
      <c r="J1104" s="310">
        <f t="shared" si="246"/>
        <v>7841187.5999999996</v>
      </c>
      <c r="K1104" s="155">
        <f t="shared" si="247"/>
        <v>0</v>
      </c>
      <c r="L1104" s="192">
        <v>0</v>
      </c>
      <c r="M1104" s="192">
        <v>0</v>
      </c>
      <c r="N1104" s="192">
        <v>0</v>
      </c>
      <c r="O1104" s="192">
        <v>0</v>
      </c>
      <c r="P1104" s="192">
        <v>0</v>
      </c>
      <c r="Q1104" s="155"/>
      <c r="R1104" s="155">
        <v>0</v>
      </c>
      <c r="S1104" s="155"/>
      <c r="T1104" s="155">
        <v>0</v>
      </c>
      <c r="U1104" s="155"/>
      <c r="V1104" s="155">
        <v>0</v>
      </c>
      <c r="W1104" s="197" t="str">
        <f t="shared" si="248"/>
        <v>0</v>
      </c>
      <c r="X1104" s="155">
        <v>0</v>
      </c>
      <c r="Y1104" s="162" t="s">
        <v>235</v>
      </c>
      <c r="Z1104" s="144">
        <v>1032</v>
      </c>
      <c r="AA1104" s="155">
        <f t="shared" si="252"/>
        <v>7488334.1600000001</v>
      </c>
      <c r="AB1104" s="144">
        <v>0</v>
      </c>
      <c r="AC1104" s="144">
        <v>0</v>
      </c>
      <c r="AD1104" s="144">
        <v>0</v>
      </c>
      <c r="AE1104" s="144">
        <v>0</v>
      </c>
      <c r="AF1104" s="144">
        <v>0</v>
      </c>
      <c r="AG1104" s="144">
        <v>0</v>
      </c>
      <c r="AH1104" s="144">
        <v>0</v>
      </c>
      <c r="AI1104" s="144">
        <v>0</v>
      </c>
      <c r="AJ1104" s="144">
        <v>0</v>
      </c>
      <c r="AK1104" s="144">
        <v>0</v>
      </c>
      <c r="AL1104" s="144">
        <v>0</v>
      </c>
      <c r="AM1104" s="144">
        <f t="shared" si="250"/>
        <v>235235.63</v>
      </c>
      <c r="AN1104" s="144">
        <f t="shared" si="251"/>
        <v>117617.81</v>
      </c>
      <c r="AO1104" s="144">
        <v>0</v>
      </c>
      <c r="AP1104" s="144" t="s">
        <v>4526</v>
      </c>
      <c r="AQ1104" s="294"/>
      <c r="AR1104" s="144"/>
      <c r="AS1104" s="271"/>
      <c r="AT1104" s="144"/>
      <c r="AU1104" s="144"/>
      <c r="AV1104" s="158" t="s">
        <v>1100</v>
      </c>
      <c r="AW1104" s="159" t="s">
        <v>3380</v>
      </c>
      <c r="AX1104" s="159" t="s">
        <v>3381</v>
      </c>
      <c r="AY1104" s="159"/>
      <c r="AZ1104" s="159" t="s">
        <v>879</v>
      </c>
      <c r="BA1104" s="158" t="s">
        <v>1500</v>
      </c>
      <c r="BB1104" s="159" t="s">
        <v>881</v>
      </c>
      <c r="BC1104" s="158" t="s">
        <v>846</v>
      </c>
      <c r="BD1104" s="158" t="s">
        <v>845</v>
      </c>
      <c r="BE1104" s="158" t="s">
        <v>849</v>
      </c>
      <c r="BF1104" s="160">
        <v>3914.8</v>
      </c>
      <c r="BG1104" s="160">
        <v>3538</v>
      </c>
      <c r="BH1104" s="158" t="s">
        <v>883</v>
      </c>
      <c r="BI1104" s="193">
        <v>7.5</v>
      </c>
      <c r="BJ1104" s="159" t="s">
        <v>892</v>
      </c>
      <c r="BK1104" s="160">
        <v>1032</v>
      </c>
      <c r="BL1104" s="160">
        <v>0</v>
      </c>
      <c r="BM1104" s="160">
        <v>2402</v>
      </c>
      <c r="BN1104" s="158"/>
      <c r="BO1104" s="159" t="s">
        <v>885</v>
      </c>
      <c r="BP1104" s="159" t="s">
        <v>886</v>
      </c>
      <c r="BQ1104" s="204" t="s">
        <v>887</v>
      </c>
      <c r="BR1104" s="160">
        <v>5953958.8799999999</v>
      </c>
      <c r="BS1104" s="160">
        <v>1742748.37</v>
      </c>
      <c r="BT1104" s="160">
        <v>0</v>
      </c>
      <c r="BU1104" s="138">
        <v>1742748.37</v>
      </c>
      <c r="BV1104" s="160">
        <v>1742748.37</v>
      </c>
      <c r="BW1104" s="160">
        <v>1742748.37</v>
      </c>
      <c r="BX1104" s="160">
        <v>0</v>
      </c>
      <c r="BY1104" s="160">
        <v>1733525.47</v>
      </c>
      <c r="BZ1104" s="160">
        <v>1733525.47</v>
      </c>
      <c r="CA1104" s="160">
        <v>0</v>
      </c>
      <c r="CB1104" s="160">
        <v>1733525.47</v>
      </c>
      <c r="CC1104" s="160">
        <v>1733525.47</v>
      </c>
      <c r="CD1104" s="160">
        <v>0</v>
      </c>
      <c r="CE1104" s="145"/>
      <c r="CF1104" s="145"/>
      <c r="CG1104" s="145"/>
      <c r="CH1104" s="145"/>
      <c r="CI1104" s="145"/>
      <c r="CJ1104" s="145"/>
      <c r="CK1104" s="145"/>
      <c r="CL1104" s="145"/>
      <c r="CM1104" s="145"/>
      <c r="CN1104" s="145"/>
      <c r="CO1104" s="145"/>
      <c r="CP1104" s="145"/>
      <c r="CQ1104" s="145"/>
      <c r="CR1104" s="145"/>
      <c r="CS1104" s="145"/>
      <c r="CT1104" s="145"/>
      <c r="CU1104" s="145"/>
      <c r="CV1104" s="145"/>
      <c r="CW1104" s="145"/>
      <c r="CX1104" s="145"/>
      <c r="CY1104" s="145"/>
      <c r="CZ1104" s="145"/>
      <c r="DA1104" s="145"/>
      <c r="DB1104" s="145"/>
      <c r="DC1104" s="145"/>
      <c r="DD1104" s="145"/>
      <c r="DE1104" s="145"/>
      <c r="DF1104" s="145"/>
      <c r="DG1104" s="145"/>
      <c r="DH1104" s="145"/>
      <c r="DI1104" s="145"/>
      <c r="DJ1104" s="145"/>
      <c r="DK1104" s="145"/>
      <c r="DL1104" s="145"/>
      <c r="DM1104" s="145"/>
      <c r="DN1104" s="145"/>
      <c r="DO1104" s="145"/>
      <c r="DP1104" s="145"/>
      <c r="DQ1104" s="145"/>
      <c r="DR1104" s="145"/>
      <c r="DS1104" s="145"/>
      <c r="DT1104" s="145"/>
      <c r="DU1104" s="145"/>
      <c r="DV1104" s="145"/>
      <c r="DW1104" s="145"/>
      <c r="DX1104" s="145"/>
      <c r="DY1104" s="145"/>
      <c r="DZ1104" s="145"/>
      <c r="EA1104" s="145"/>
      <c r="EB1104" s="145"/>
      <c r="EC1104" s="145"/>
      <c r="ED1104" s="145"/>
      <c r="EE1104" s="145"/>
      <c r="EF1104" s="145"/>
      <c r="EG1104" s="145"/>
      <c r="EH1104" s="145"/>
      <c r="EI1104" s="145"/>
      <c r="EJ1104" s="145"/>
      <c r="EK1104" s="145"/>
      <c r="EL1104" s="145"/>
      <c r="EM1104" s="145"/>
      <c r="EN1104" s="145"/>
      <c r="EO1104" s="145"/>
      <c r="EP1104" s="145"/>
      <c r="EQ1104" s="145"/>
      <c r="ER1104" s="145"/>
      <c r="ES1104" s="145"/>
      <c r="ET1104" s="145"/>
      <c r="EU1104" s="145"/>
      <c r="EV1104" s="145"/>
      <c r="EW1104" s="145"/>
      <c r="EX1104" s="145"/>
      <c r="EY1104" s="145"/>
      <c r="EZ1104" s="145"/>
      <c r="FA1104" s="145"/>
      <c r="FB1104" s="145"/>
      <c r="FC1104" s="145"/>
      <c r="FD1104" s="145"/>
      <c r="FE1104" s="145"/>
      <c r="FF1104" s="145"/>
      <c r="FG1104" s="145"/>
      <c r="FH1104" s="145"/>
      <c r="FI1104" s="145"/>
      <c r="FJ1104" s="145"/>
      <c r="FK1104" s="145"/>
      <c r="FL1104" s="145"/>
      <c r="FM1104" s="145"/>
      <c r="FN1104" s="145"/>
      <c r="FO1104" s="145"/>
      <c r="FP1104" s="145"/>
      <c r="FQ1104" s="145"/>
      <c r="FR1104" s="145"/>
      <c r="FS1104" s="145"/>
      <c r="FT1104" s="146"/>
      <c r="FU1104" s="147"/>
      <c r="FV1104" s="147"/>
      <c r="FW1104" s="147"/>
      <c r="FX1104" s="147"/>
      <c r="FY1104" s="147"/>
      <c r="FZ1104" s="147"/>
      <c r="GA1104" s="147"/>
      <c r="GB1104" s="147"/>
      <c r="GC1104" s="147"/>
      <c r="GD1104" s="147"/>
      <c r="GE1104" s="147"/>
      <c r="GF1104" s="147"/>
      <c r="GG1104" s="148"/>
      <c r="GH1104" s="147"/>
      <c r="GI1104" s="147"/>
      <c r="GJ1104" s="147"/>
      <c r="GK1104" s="147"/>
      <c r="GL1104" s="147"/>
      <c r="GM1104" s="147"/>
      <c r="GN1104" s="147"/>
      <c r="GO1104" s="147"/>
      <c r="GP1104" s="147"/>
      <c r="GQ1104" s="147"/>
      <c r="GR1104" s="147"/>
      <c r="GS1104" s="147"/>
      <c r="GT1104" s="147"/>
      <c r="GU1104" s="147"/>
      <c r="GV1104" s="147"/>
      <c r="GW1104" s="147"/>
      <c r="GX1104" s="147"/>
      <c r="GY1104" s="147"/>
      <c r="GZ1104" s="147"/>
      <c r="HA1104" s="147"/>
      <c r="HB1104" s="147"/>
      <c r="HC1104" s="147"/>
      <c r="HD1104" s="147"/>
      <c r="HE1104" s="147"/>
      <c r="HF1104" s="147"/>
      <c r="HG1104" s="147"/>
      <c r="HI1104" s="147"/>
      <c r="HJ1104" s="147"/>
      <c r="HK1104" s="147"/>
      <c r="HL1104" s="147"/>
      <c r="HM1104" s="147"/>
    </row>
    <row r="1105" spans="1:221" s="149" customFormat="1" ht="12" customHeight="1" x14ac:dyDescent="0.2">
      <c r="A1105" s="150">
        <v>857</v>
      </c>
      <c r="B1105" s="151" t="s">
        <v>3383</v>
      </c>
      <c r="C1105" s="161"/>
      <c r="D1105" s="161"/>
      <c r="E1105" s="162"/>
      <c r="F1105" s="154">
        <f t="shared" si="233"/>
        <v>28.572628217464182</v>
      </c>
      <c r="G1105" s="306">
        <v>1985</v>
      </c>
      <c r="H1105" s="281">
        <v>2025</v>
      </c>
      <c r="I1105" s="154">
        <f t="shared" si="232"/>
        <v>2057668.06</v>
      </c>
      <c r="J1105" s="152">
        <f t="shared" si="246"/>
        <v>12302412.48</v>
      </c>
      <c r="K1105" s="155">
        <f t="shared" si="247"/>
        <v>0</v>
      </c>
      <c r="L1105" s="192">
        <v>0</v>
      </c>
      <c r="M1105" s="192">
        <v>0</v>
      </c>
      <c r="N1105" s="192">
        <v>0</v>
      </c>
      <c r="O1105" s="192">
        <v>0</v>
      </c>
      <c r="P1105" s="192">
        <v>0</v>
      </c>
      <c r="Q1105" s="155"/>
      <c r="R1105" s="155">
        <v>0</v>
      </c>
      <c r="S1105" s="155"/>
      <c r="T1105" s="155">
        <v>0</v>
      </c>
      <c r="U1105" s="155"/>
      <c r="V1105" s="155">
        <v>0</v>
      </c>
      <c r="W1105" s="197" t="str">
        <f t="shared" si="248"/>
        <v>0</v>
      </c>
      <c r="X1105" s="155">
        <v>0</v>
      </c>
      <c r="Y1105" s="162" t="s">
        <v>234</v>
      </c>
      <c r="Z1105" s="144">
        <v>1392</v>
      </c>
      <c r="AA1105" s="155">
        <f t="shared" si="252"/>
        <v>11748803.92</v>
      </c>
      <c r="AB1105" s="144">
        <v>0</v>
      </c>
      <c r="AC1105" s="144">
        <v>0</v>
      </c>
      <c r="AD1105" s="144">
        <v>0</v>
      </c>
      <c r="AE1105" s="144">
        <v>0</v>
      </c>
      <c r="AF1105" s="144">
        <v>0</v>
      </c>
      <c r="AG1105" s="144">
        <v>0</v>
      </c>
      <c r="AH1105" s="144">
        <v>0</v>
      </c>
      <c r="AI1105" s="144">
        <v>0</v>
      </c>
      <c r="AJ1105" s="144">
        <v>0</v>
      </c>
      <c r="AK1105" s="144">
        <v>0</v>
      </c>
      <c r="AL1105" s="144">
        <v>0</v>
      </c>
      <c r="AM1105" s="144">
        <f t="shared" si="250"/>
        <v>369072.37</v>
      </c>
      <c r="AN1105" s="144">
        <f t="shared" si="251"/>
        <v>184536.19</v>
      </c>
      <c r="AO1105" s="144">
        <v>0</v>
      </c>
      <c r="AP1105" s="144" t="s">
        <v>4526</v>
      </c>
      <c r="AQ1105" s="294"/>
      <c r="AR1105" s="144"/>
      <c r="AS1105" s="271"/>
      <c r="AT1105" s="144"/>
      <c r="AU1105" s="144"/>
      <c r="AV1105" s="158" t="s">
        <v>1104</v>
      </c>
      <c r="AW1105" s="159" t="s">
        <v>3382</v>
      </c>
      <c r="AX1105" s="159" t="s">
        <v>3383</v>
      </c>
      <c r="AY1105" s="159"/>
      <c r="AZ1105" s="159" t="s">
        <v>879</v>
      </c>
      <c r="BA1105" s="158" t="s">
        <v>1396</v>
      </c>
      <c r="BB1105" s="159" t="s">
        <v>891</v>
      </c>
      <c r="BC1105" s="158" t="s">
        <v>846</v>
      </c>
      <c r="BD1105" s="158" t="s">
        <v>847</v>
      </c>
      <c r="BE1105" s="158" t="s">
        <v>742</v>
      </c>
      <c r="BF1105" s="160">
        <v>4612.2</v>
      </c>
      <c r="BG1105" s="160">
        <v>3983.9</v>
      </c>
      <c r="BH1105" s="158" t="s">
        <v>883</v>
      </c>
      <c r="BI1105" s="193">
        <v>7.5</v>
      </c>
      <c r="BJ1105" s="159" t="s">
        <v>892</v>
      </c>
      <c r="BK1105" s="160">
        <v>1392</v>
      </c>
      <c r="BL1105" s="160">
        <v>922.9</v>
      </c>
      <c r="BM1105" s="160">
        <v>3599</v>
      </c>
      <c r="BN1105" s="158"/>
      <c r="BO1105" s="159" t="s">
        <v>885</v>
      </c>
      <c r="BP1105" s="159" t="s">
        <v>886</v>
      </c>
      <c r="BQ1105" s="204" t="s">
        <v>887</v>
      </c>
      <c r="BR1105" s="160">
        <v>8030921.2800000003</v>
      </c>
      <c r="BS1105" s="160">
        <v>2057668.06</v>
      </c>
      <c r="BT1105" s="160">
        <v>0</v>
      </c>
      <c r="BU1105" s="138">
        <v>2057668.06</v>
      </c>
      <c r="BV1105" s="160">
        <v>2057709.27</v>
      </c>
      <c r="BW1105" s="160">
        <v>2057709.27</v>
      </c>
      <c r="BX1105" s="160">
        <v>0</v>
      </c>
      <c r="BY1105" s="160">
        <v>2049802.5</v>
      </c>
      <c r="BZ1105" s="160">
        <v>2049802.5</v>
      </c>
      <c r="CA1105" s="160">
        <v>0</v>
      </c>
      <c r="CB1105" s="160">
        <v>2049802.5</v>
      </c>
      <c r="CC1105" s="160">
        <v>2049802.5</v>
      </c>
      <c r="CD1105" s="160">
        <v>0</v>
      </c>
      <c r="CE1105" s="145"/>
      <c r="CF1105" s="145"/>
      <c r="CG1105" s="145"/>
      <c r="CH1105" s="145"/>
      <c r="CI1105" s="145"/>
      <c r="CJ1105" s="145"/>
      <c r="CK1105" s="145"/>
      <c r="CL1105" s="145"/>
      <c r="CM1105" s="145"/>
      <c r="CN1105" s="145"/>
      <c r="CO1105" s="145"/>
      <c r="CP1105" s="145"/>
      <c r="CQ1105" s="145"/>
      <c r="CR1105" s="145"/>
      <c r="CS1105" s="145"/>
      <c r="CT1105" s="145"/>
      <c r="CU1105" s="145"/>
      <c r="CV1105" s="145"/>
      <c r="CW1105" s="145"/>
      <c r="CX1105" s="145"/>
      <c r="CY1105" s="145"/>
      <c r="CZ1105" s="145"/>
      <c r="DA1105" s="145"/>
      <c r="DB1105" s="145"/>
      <c r="DC1105" s="145"/>
      <c r="DD1105" s="145"/>
      <c r="DE1105" s="145"/>
      <c r="DF1105" s="145"/>
      <c r="DG1105" s="145"/>
      <c r="DH1105" s="145"/>
      <c r="DI1105" s="145"/>
      <c r="DJ1105" s="145"/>
      <c r="DK1105" s="145"/>
      <c r="DL1105" s="145"/>
      <c r="DM1105" s="145"/>
      <c r="DN1105" s="145"/>
      <c r="DO1105" s="145"/>
      <c r="DP1105" s="145"/>
      <c r="DQ1105" s="145"/>
      <c r="DR1105" s="145"/>
      <c r="DS1105" s="145"/>
      <c r="DT1105" s="145"/>
      <c r="DU1105" s="145"/>
      <c r="DV1105" s="145"/>
      <c r="DW1105" s="145"/>
      <c r="DX1105" s="145"/>
      <c r="DY1105" s="145"/>
      <c r="DZ1105" s="145"/>
      <c r="EA1105" s="145"/>
      <c r="EB1105" s="145"/>
      <c r="EC1105" s="145"/>
      <c r="ED1105" s="145"/>
      <c r="EE1105" s="145"/>
      <c r="EF1105" s="145"/>
      <c r="EG1105" s="145"/>
      <c r="EH1105" s="145"/>
      <c r="EI1105" s="145"/>
      <c r="EJ1105" s="145"/>
      <c r="EK1105" s="145"/>
      <c r="EL1105" s="145"/>
      <c r="EM1105" s="145"/>
      <c r="EN1105" s="145"/>
      <c r="EO1105" s="145"/>
      <c r="EP1105" s="145"/>
      <c r="EQ1105" s="145"/>
      <c r="ER1105" s="145"/>
      <c r="ES1105" s="145"/>
      <c r="ET1105" s="145"/>
      <c r="EU1105" s="145"/>
      <c r="EV1105" s="145"/>
      <c r="EW1105" s="145"/>
      <c r="EX1105" s="145"/>
      <c r="EY1105" s="145"/>
      <c r="EZ1105" s="145"/>
      <c r="FA1105" s="145"/>
      <c r="FB1105" s="145"/>
      <c r="FC1105" s="145"/>
      <c r="FD1105" s="145"/>
      <c r="FE1105" s="145"/>
      <c r="FF1105" s="145"/>
      <c r="FG1105" s="145"/>
      <c r="FH1105" s="145"/>
      <c r="FI1105" s="145"/>
      <c r="FJ1105" s="145"/>
      <c r="FK1105" s="145"/>
      <c r="FL1105" s="145"/>
      <c r="FM1105" s="145"/>
      <c r="FN1105" s="145"/>
      <c r="FO1105" s="145"/>
      <c r="FP1105" s="145"/>
      <c r="FQ1105" s="145"/>
      <c r="FR1105" s="145"/>
      <c r="FS1105" s="145"/>
      <c r="FT1105" s="146"/>
      <c r="FU1105" s="147"/>
      <c r="FV1105" s="147"/>
      <c r="FW1105" s="147"/>
      <c r="FX1105" s="147"/>
      <c r="FY1105" s="147"/>
      <c r="FZ1105" s="147"/>
      <c r="GA1105" s="147"/>
      <c r="GB1105" s="147"/>
      <c r="GC1105" s="147"/>
      <c r="GD1105" s="147"/>
      <c r="GE1105" s="147"/>
      <c r="GF1105" s="147"/>
      <c r="GG1105" s="148"/>
      <c r="GH1105" s="147"/>
      <c r="GI1105" s="147"/>
      <c r="GJ1105" s="147"/>
      <c r="GK1105" s="147"/>
      <c r="GL1105" s="147"/>
      <c r="GM1105" s="147"/>
      <c r="GN1105" s="147"/>
      <c r="GO1105" s="147"/>
      <c r="GP1105" s="147"/>
      <c r="GQ1105" s="147"/>
      <c r="GR1105" s="147"/>
      <c r="GS1105" s="147"/>
      <c r="GT1105" s="147"/>
      <c r="GU1105" s="147"/>
      <c r="GV1105" s="147"/>
      <c r="GW1105" s="147"/>
      <c r="GX1105" s="147"/>
      <c r="GY1105" s="147"/>
      <c r="GZ1105" s="147"/>
      <c r="HA1105" s="147"/>
      <c r="HB1105" s="147"/>
      <c r="HC1105" s="147"/>
      <c r="HD1105" s="147"/>
      <c r="HE1105" s="147"/>
      <c r="HF1105" s="147"/>
      <c r="HG1105" s="147"/>
      <c r="HI1105" s="147"/>
      <c r="HJ1105" s="147"/>
      <c r="HK1105" s="147"/>
      <c r="HL1105" s="147"/>
      <c r="HM1105" s="147"/>
    </row>
    <row r="1106" spans="1:221" s="149" customFormat="1" ht="12" customHeight="1" x14ac:dyDescent="0.2">
      <c r="A1106" s="150">
        <v>858</v>
      </c>
      <c r="B1106" s="151" t="s">
        <v>3385</v>
      </c>
      <c r="C1106" s="161"/>
      <c r="D1106" s="161"/>
      <c r="E1106" s="162"/>
      <c r="F1106" s="154">
        <f t="shared" si="233"/>
        <v>20.014123434563576</v>
      </c>
      <c r="G1106" s="306">
        <v>1990</v>
      </c>
      <c r="H1106" s="281">
        <v>2025</v>
      </c>
      <c r="I1106" s="154">
        <f t="shared" ref="I1106:I1169" si="253">BU1106</f>
        <v>1040364.4</v>
      </c>
      <c r="J1106" s="152">
        <f t="shared" si="246"/>
        <v>4842307.33</v>
      </c>
      <c r="K1106" s="155">
        <f t="shared" si="247"/>
        <v>0</v>
      </c>
      <c r="L1106" s="192">
        <v>0</v>
      </c>
      <c r="M1106" s="192">
        <v>0</v>
      </c>
      <c r="N1106" s="192">
        <v>0</v>
      </c>
      <c r="O1106" s="192">
        <v>0</v>
      </c>
      <c r="P1106" s="192">
        <v>0</v>
      </c>
      <c r="Q1106" s="155"/>
      <c r="R1106" s="155">
        <v>0</v>
      </c>
      <c r="S1106" s="155"/>
      <c r="T1106" s="155">
        <v>0</v>
      </c>
      <c r="U1106" s="155"/>
      <c r="V1106" s="155">
        <v>0</v>
      </c>
      <c r="W1106" s="197" t="str">
        <f t="shared" si="248"/>
        <v>0</v>
      </c>
      <c r="X1106" s="155">
        <v>0</v>
      </c>
      <c r="Y1106" s="162" t="s">
        <v>234</v>
      </c>
      <c r="Z1106" s="144">
        <v>547.9</v>
      </c>
      <c r="AA1106" s="155">
        <f t="shared" si="252"/>
        <v>4624403.5</v>
      </c>
      <c r="AB1106" s="144">
        <v>0</v>
      </c>
      <c r="AC1106" s="144">
        <v>0</v>
      </c>
      <c r="AD1106" s="144">
        <v>0</v>
      </c>
      <c r="AE1106" s="144">
        <v>0</v>
      </c>
      <c r="AF1106" s="144">
        <v>0</v>
      </c>
      <c r="AG1106" s="144">
        <v>0</v>
      </c>
      <c r="AH1106" s="144">
        <v>0</v>
      </c>
      <c r="AI1106" s="144">
        <v>0</v>
      </c>
      <c r="AJ1106" s="144">
        <v>0</v>
      </c>
      <c r="AK1106" s="144">
        <v>0</v>
      </c>
      <c r="AL1106" s="144">
        <v>0</v>
      </c>
      <c r="AM1106" s="144">
        <f t="shared" si="250"/>
        <v>145269.22</v>
      </c>
      <c r="AN1106" s="144">
        <f t="shared" si="251"/>
        <v>72634.61</v>
      </c>
      <c r="AO1106" s="144">
        <v>0</v>
      </c>
      <c r="AP1106" s="144" t="s">
        <v>4526</v>
      </c>
      <c r="AQ1106" s="294"/>
      <c r="AR1106" s="144"/>
      <c r="AS1106" s="271"/>
      <c r="AT1106" s="144"/>
      <c r="AU1106" s="144"/>
      <c r="AV1106" s="158" t="s">
        <v>1108</v>
      </c>
      <c r="AW1106" s="159" t="s">
        <v>3384</v>
      </c>
      <c r="AX1106" s="159" t="s">
        <v>3385</v>
      </c>
      <c r="AY1106" s="159" t="s">
        <v>878</v>
      </c>
      <c r="AZ1106" s="159" t="s">
        <v>879</v>
      </c>
      <c r="BA1106" s="158" t="s">
        <v>880</v>
      </c>
      <c r="BB1106" s="159" t="s">
        <v>881</v>
      </c>
      <c r="BC1106" s="158" t="s">
        <v>846</v>
      </c>
      <c r="BD1106" s="158" t="s">
        <v>166</v>
      </c>
      <c r="BE1106" s="158" t="s">
        <v>1430</v>
      </c>
      <c r="BF1106" s="160">
        <v>2331.8000000000002</v>
      </c>
      <c r="BG1106" s="160">
        <v>2110.6999999999998</v>
      </c>
      <c r="BH1106" s="158" t="s">
        <v>883</v>
      </c>
      <c r="BI1106" s="193">
        <v>7.5</v>
      </c>
      <c r="BJ1106" s="159" t="s">
        <v>892</v>
      </c>
      <c r="BK1106" s="160">
        <v>547.9</v>
      </c>
      <c r="BL1106" s="160">
        <v>479.3</v>
      </c>
      <c r="BM1106" s="160">
        <v>1830</v>
      </c>
      <c r="BN1106" s="158"/>
      <c r="BO1106" s="159" t="s">
        <v>885</v>
      </c>
      <c r="BP1106" s="159" t="s">
        <v>886</v>
      </c>
      <c r="BQ1106" s="204" t="s">
        <v>887</v>
      </c>
      <c r="BR1106" s="160">
        <v>3161021.39</v>
      </c>
      <c r="BS1106" s="160">
        <v>1040364.4</v>
      </c>
      <c r="BT1106" s="160">
        <v>0</v>
      </c>
      <c r="BU1106" s="138">
        <v>1040364.4</v>
      </c>
      <c r="BV1106" s="160">
        <v>1040364.4</v>
      </c>
      <c r="BW1106" s="160">
        <v>1040364.4</v>
      </c>
      <c r="BX1106" s="160">
        <v>0</v>
      </c>
      <c r="BY1106" s="160">
        <v>1038975.76</v>
      </c>
      <c r="BZ1106" s="160">
        <v>1038975.76</v>
      </c>
      <c r="CA1106" s="160">
        <v>0</v>
      </c>
      <c r="CB1106" s="160">
        <v>1038975.76</v>
      </c>
      <c r="CC1106" s="160">
        <v>1038975.76</v>
      </c>
      <c r="CD1106" s="160">
        <v>0</v>
      </c>
      <c r="CE1106" s="145"/>
      <c r="CF1106" s="145"/>
      <c r="CG1106" s="145"/>
      <c r="CH1106" s="145"/>
      <c r="CI1106" s="145"/>
      <c r="CJ1106" s="145"/>
      <c r="CK1106" s="145"/>
      <c r="CL1106" s="145"/>
      <c r="CM1106" s="145"/>
      <c r="CN1106" s="145"/>
      <c r="CO1106" s="145"/>
      <c r="CP1106" s="145"/>
      <c r="CQ1106" s="145"/>
      <c r="CR1106" s="145"/>
      <c r="CS1106" s="145"/>
      <c r="CT1106" s="145"/>
      <c r="CU1106" s="145"/>
      <c r="CV1106" s="145"/>
      <c r="CW1106" s="145"/>
      <c r="CX1106" s="145"/>
      <c r="CY1106" s="145"/>
      <c r="CZ1106" s="145"/>
      <c r="DA1106" s="145"/>
      <c r="DB1106" s="145"/>
      <c r="DC1106" s="145"/>
      <c r="DD1106" s="145"/>
      <c r="DE1106" s="145"/>
      <c r="DF1106" s="145"/>
      <c r="DG1106" s="145"/>
      <c r="DH1106" s="145"/>
      <c r="DI1106" s="145"/>
      <c r="DJ1106" s="145"/>
      <c r="DK1106" s="145"/>
      <c r="DL1106" s="145"/>
      <c r="DM1106" s="145"/>
      <c r="DN1106" s="145"/>
      <c r="DO1106" s="145"/>
      <c r="DP1106" s="145"/>
      <c r="DQ1106" s="145"/>
      <c r="DR1106" s="145"/>
      <c r="DS1106" s="145"/>
      <c r="DT1106" s="145"/>
      <c r="DU1106" s="145"/>
      <c r="DV1106" s="145"/>
      <c r="DW1106" s="145"/>
      <c r="DX1106" s="145"/>
      <c r="DY1106" s="145"/>
      <c r="DZ1106" s="145"/>
      <c r="EA1106" s="145"/>
      <c r="EB1106" s="145"/>
      <c r="EC1106" s="145"/>
      <c r="ED1106" s="145"/>
      <c r="EE1106" s="145"/>
      <c r="EF1106" s="145"/>
      <c r="EG1106" s="145"/>
      <c r="EH1106" s="145"/>
      <c r="EI1106" s="145"/>
      <c r="EJ1106" s="145"/>
      <c r="EK1106" s="145"/>
      <c r="EL1106" s="145"/>
      <c r="EM1106" s="145"/>
      <c r="EN1106" s="145"/>
      <c r="EO1106" s="145"/>
      <c r="EP1106" s="145"/>
      <c r="EQ1106" s="145"/>
      <c r="ER1106" s="145"/>
      <c r="ES1106" s="145"/>
      <c r="ET1106" s="145"/>
      <c r="EU1106" s="145"/>
      <c r="EV1106" s="145"/>
      <c r="EW1106" s="145"/>
      <c r="EX1106" s="145"/>
      <c r="EY1106" s="145"/>
      <c r="EZ1106" s="145"/>
      <c r="FA1106" s="145"/>
      <c r="FB1106" s="145"/>
      <c r="FC1106" s="145"/>
      <c r="FD1106" s="145"/>
      <c r="FE1106" s="145"/>
      <c r="FF1106" s="145"/>
      <c r="FG1106" s="145"/>
      <c r="FH1106" s="145"/>
      <c r="FI1106" s="145"/>
      <c r="FJ1106" s="145"/>
      <c r="FK1106" s="145"/>
      <c r="FL1106" s="145"/>
      <c r="FM1106" s="145"/>
      <c r="FN1106" s="145"/>
      <c r="FO1106" s="145"/>
      <c r="FP1106" s="145"/>
      <c r="FQ1106" s="145"/>
      <c r="FR1106" s="145"/>
      <c r="FS1106" s="145"/>
      <c r="FT1106" s="146"/>
      <c r="FU1106" s="147"/>
      <c r="FV1106" s="147"/>
      <c r="FW1106" s="147"/>
      <c r="FX1106" s="147"/>
      <c r="FY1106" s="147"/>
      <c r="FZ1106" s="147"/>
      <c r="GA1106" s="147"/>
      <c r="GB1106" s="147"/>
      <c r="GC1106" s="147"/>
      <c r="GD1106" s="147"/>
      <c r="GE1106" s="147"/>
      <c r="GF1106" s="147"/>
      <c r="GG1106" s="148"/>
      <c r="GH1106" s="147"/>
      <c r="GI1106" s="147"/>
      <c r="GJ1106" s="147"/>
      <c r="GK1106" s="147"/>
      <c r="GL1106" s="147"/>
      <c r="GM1106" s="147"/>
      <c r="GN1106" s="147"/>
      <c r="GO1106" s="147"/>
      <c r="GP1106" s="147"/>
      <c r="GQ1106" s="147"/>
      <c r="GR1106" s="147"/>
      <c r="GS1106" s="147"/>
      <c r="GT1106" s="147"/>
      <c r="GU1106" s="147"/>
      <c r="GV1106" s="147"/>
      <c r="GW1106" s="147"/>
      <c r="GX1106" s="147"/>
      <c r="GY1106" s="147"/>
      <c r="GZ1106" s="147"/>
      <c r="HA1106" s="147"/>
      <c r="HB1106" s="147"/>
      <c r="HC1106" s="147"/>
      <c r="HD1106" s="147"/>
      <c r="HE1106" s="147"/>
      <c r="HF1106" s="147"/>
      <c r="HG1106" s="147"/>
      <c r="HI1106" s="147"/>
      <c r="HJ1106" s="147"/>
      <c r="HK1106" s="147"/>
      <c r="HL1106" s="147"/>
      <c r="HM1106" s="147"/>
    </row>
    <row r="1107" spans="1:221" s="149" customFormat="1" ht="12" customHeight="1" x14ac:dyDescent="0.2">
      <c r="A1107" s="150">
        <v>859</v>
      </c>
      <c r="B1107" s="151" t="s">
        <v>3387</v>
      </c>
      <c r="C1107" s="161"/>
      <c r="D1107" s="161"/>
      <c r="E1107" s="162"/>
      <c r="F1107" s="154">
        <f t="shared" si="233"/>
        <v>110.22245321558378</v>
      </c>
      <c r="G1107" s="306">
        <v>1991</v>
      </c>
      <c r="H1107" s="281">
        <v>2025</v>
      </c>
      <c r="I1107" s="154">
        <f t="shared" si="253"/>
        <v>189228.92</v>
      </c>
      <c r="J1107" s="152">
        <f t="shared" si="246"/>
        <v>3858644.61</v>
      </c>
      <c r="K1107" s="155">
        <f t="shared" si="247"/>
        <v>0</v>
      </c>
      <c r="L1107" s="192">
        <v>0</v>
      </c>
      <c r="M1107" s="192">
        <v>0</v>
      </c>
      <c r="N1107" s="192">
        <v>0</v>
      </c>
      <c r="O1107" s="192">
        <v>0</v>
      </c>
      <c r="P1107" s="192">
        <v>0</v>
      </c>
      <c r="Q1107" s="155"/>
      <c r="R1107" s="155">
        <v>0</v>
      </c>
      <c r="S1107" s="155"/>
      <c r="T1107" s="155">
        <v>0</v>
      </c>
      <c r="U1107" s="155"/>
      <c r="V1107" s="155">
        <v>0</v>
      </c>
      <c r="W1107" s="197" t="str">
        <f t="shared" si="248"/>
        <v>0</v>
      </c>
      <c r="X1107" s="155">
        <v>0</v>
      </c>
      <c r="Y1107" s="162" t="s">
        <v>234</v>
      </c>
      <c r="Z1107" s="144">
        <v>436.6</v>
      </c>
      <c r="AA1107" s="155">
        <f t="shared" si="252"/>
        <v>3685005.6</v>
      </c>
      <c r="AB1107" s="144">
        <v>0</v>
      </c>
      <c r="AC1107" s="144">
        <v>0</v>
      </c>
      <c r="AD1107" s="144">
        <v>0</v>
      </c>
      <c r="AE1107" s="144">
        <v>0</v>
      </c>
      <c r="AF1107" s="144">
        <v>0</v>
      </c>
      <c r="AG1107" s="144">
        <v>0</v>
      </c>
      <c r="AH1107" s="144">
        <v>0</v>
      </c>
      <c r="AI1107" s="144">
        <v>0</v>
      </c>
      <c r="AJ1107" s="144">
        <v>0</v>
      </c>
      <c r="AK1107" s="144">
        <v>0</v>
      </c>
      <c r="AL1107" s="144">
        <v>0</v>
      </c>
      <c r="AM1107" s="144">
        <f t="shared" si="250"/>
        <v>115759.34</v>
      </c>
      <c r="AN1107" s="144">
        <f t="shared" si="251"/>
        <v>57879.67</v>
      </c>
      <c r="AO1107" s="144">
        <v>0</v>
      </c>
      <c r="AP1107" s="144" t="s">
        <v>4526</v>
      </c>
      <c r="AQ1107" s="294"/>
      <c r="AR1107" s="144"/>
      <c r="AS1107" s="271"/>
      <c r="AT1107" s="144"/>
      <c r="AU1107" s="144"/>
      <c r="AV1107" s="158" t="s">
        <v>1112</v>
      </c>
      <c r="AW1107" s="159" t="s">
        <v>3386</v>
      </c>
      <c r="AX1107" s="159" t="s">
        <v>3387</v>
      </c>
      <c r="AY1107" s="159" t="s">
        <v>878</v>
      </c>
      <c r="AZ1107" s="159" t="s">
        <v>879</v>
      </c>
      <c r="BA1107" s="158" t="s">
        <v>896</v>
      </c>
      <c r="BB1107" s="159" t="s">
        <v>891</v>
      </c>
      <c r="BC1107" s="158" t="s">
        <v>166</v>
      </c>
      <c r="BD1107" s="158" t="s">
        <v>165</v>
      </c>
      <c r="BE1107" s="158" t="s">
        <v>856</v>
      </c>
      <c r="BF1107" s="160">
        <v>422.6</v>
      </c>
      <c r="BG1107" s="160">
        <v>369.9</v>
      </c>
      <c r="BH1107" s="158" t="s">
        <v>883</v>
      </c>
      <c r="BI1107" s="193">
        <v>7.5</v>
      </c>
      <c r="BJ1107" s="159" t="s">
        <v>884</v>
      </c>
      <c r="BK1107" s="160">
        <v>436.6</v>
      </c>
      <c r="BL1107" s="160">
        <v>212.4</v>
      </c>
      <c r="BM1107" s="160">
        <v>606.9</v>
      </c>
      <c r="BN1107" s="158"/>
      <c r="BO1107" s="159" t="s">
        <v>885</v>
      </c>
      <c r="BP1107" s="159" t="s">
        <v>886</v>
      </c>
      <c r="BQ1107" s="204" t="s">
        <v>913</v>
      </c>
      <c r="BR1107" s="160">
        <v>2417895.17</v>
      </c>
      <c r="BS1107" s="160">
        <v>189228.92</v>
      </c>
      <c r="BT1107" s="160">
        <v>0</v>
      </c>
      <c r="BU1107" s="138">
        <v>189228.92</v>
      </c>
      <c r="BV1107" s="160">
        <v>189228.92</v>
      </c>
      <c r="BW1107" s="160">
        <v>189228.92</v>
      </c>
      <c r="BX1107" s="160">
        <v>0</v>
      </c>
      <c r="BY1107" s="160">
        <v>189221.84</v>
      </c>
      <c r="BZ1107" s="160">
        <v>189221.84</v>
      </c>
      <c r="CA1107" s="160">
        <v>0</v>
      </c>
      <c r="CB1107" s="160">
        <v>189221.84</v>
      </c>
      <c r="CC1107" s="160">
        <v>189221.84</v>
      </c>
      <c r="CD1107" s="160">
        <v>0</v>
      </c>
      <c r="CE1107" s="145"/>
      <c r="CF1107" s="145"/>
      <c r="CG1107" s="145"/>
      <c r="CH1107" s="145"/>
      <c r="CI1107" s="145"/>
      <c r="CJ1107" s="145"/>
      <c r="CK1107" s="145"/>
      <c r="CL1107" s="145"/>
      <c r="CM1107" s="145"/>
      <c r="CN1107" s="145"/>
      <c r="CO1107" s="145"/>
      <c r="CP1107" s="145"/>
      <c r="CQ1107" s="145"/>
      <c r="CR1107" s="145"/>
      <c r="CS1107" s="145"/>
      <c r="CT1107" s="145"/>
      <c r="CU1107" s="145"/>
      <c r="CV1107" s="145"/>
      <c r="CW1107" s="145"/>
      <c r="CX1107" s="145"/>
      <c r="CY1107" s="145"/>
      <c r="CZ1107" s="145"/>
      <c r="DA1107" s="145"/>
      <c r="DB1107" s="145"/>
      <c r="DC1107" s="145"/>
      <c r="DD1107" s="145"/>
      <c r="DE1107" s="145"/>
      <c r="DF1107" s="145"/>
      <c r="DG1107" s="145"/>
      <c r="DH1107" s="145"/>
      <c r="DI1107" s="145"/>
      <c r="DJ1107" s="145"/>
      <c r="DK1107" s="145"/>
      <c r="DL1107" s="145"/>
      <c r="DM1107" s="145"/>
      <c r="DN1107" s="145"/>
      <c r="DO1107" s="145"/>
      <c r="DP1107" s="145"/>
      <c r="DQ1107" s="145"/>
      <c r="DR1107" s="145"/>
      <c r="DS1107" s="145"/>
      <c r="DT1107" s="145"/>
      <c r="DU1107" s="145"/>
      <c r="DV1107" s="145"/>
      <c r="DW1107" s="145"/>
      <c r="DX1107" s="145"/>
      <c r="DY1107" s="145"/>
      <c r="DZ1107" s="145"/>
      <c r="EA1107" s="145"/>
      <c r="EB1107" s="145"/>
      <c r="EC1107" s="145"/>
      <c r="ED1107" s="145"/>
      <c r="EE1107" s="145"/>
      <c r="EF1107" s="145"/>
      <c r="EG1107" s="145"/>
      <c r="EH1107" s="145"/>
      <c r="EI1107" s="145"/>
      <c r="EJ1107" s="145"/>
      <c r="EK1107" s="145"/>
      <c r="EL1107" s="145"/>
      <c r="EM1107" s="145"/>
      <c r="EN1107" s="145"/>
      <c r="EO1107" s="145"/>
      <c r="EP1107" s="145"/>
      <c r="EQ1107" s="145"/>
      <c r="ER1107" s="145"/>
      <c r="ES1107" s="145"/>
      <c r="ET1107" s="145"/>
      <c r="EU1107" s="145"/>
      <c r="EV1107" s="145"/>
      <c r="EW1107" s="145"/>
      <c r="EX1107" s="145"/>
      <c r="EY1107" s="145"/>
      <c r="EZ1107" s="145"/>
      <c r="FA1107" s="145"/>
      <c r="FB1107" s="145"/>
      <c r="FC1107" s="145"/>
      <c r="FD1107" s="145"/>
      <c r="FE1107" s="145"/>
      <c r="FF1107" s="145"/>
      <c r="FG1107" s="145"/>
      <c r="FH1107" s="145"/>
      <c r="FI1107" s="145"/>
      <c r="FJ1107" s="145"/>
      <c r="FK1107" s="145"/>
      <c r="FL1107" s="145"/>
      <c r="FM1107" s="145"/>
      <c r="FN1107" s="145"/>
      <c r="FO1107" s="145"/>
      <c r="FP1107" s="145"/>
      <c r="FQ1107" s="145"/>
      <c r="FR1107" s="145"/>
      <c r="FS1107" s="145"/>
      <c r="FT1107" s="146"/>
      <c r="FU1107" s="147"/>
      <c r="FV1107" s="147"/>
      <c r="FW1107" s="147"/>
      <c r="FX1107" s="147"/>
      <c r="FY1107" s="147"/>
      <c r="FZ1107" s="147"/>
      <c r="GA1107" s="147"/>
      <c r="GB1107" s="147"/>
      <c r="GC1107" s="147"/>
      <c r="GD1107" s="147"/>
      <c r="GE1107" s="147"/>
      <c r="GF1107" s="147"/>
      <c r="GG1107" s="148"/>
      <c r="GH1107" s="147"/>
      <c r="GI1107" s="147"/>
      <c r="GJ1107" s="147"/>
      <c r="GK1107" s="147"/>
      <c r="GL1107" s="147"/>
      <c r="GM1107" s="147"/>
      <c r="GN1107" s="147"/>
      <c r="GO1107" s="147"/>
      <c r="GP1107" s="147"/>
      <c r="GQ1107" s="147"/>
      <c r="GR1107" s="147"/>
      <c r="GS1107" s="147"/>
      <c r="GT1107" s="147"/>
      <c r="GU1107" s="147"/>
      <c r="GV1107" s="147"/>
      <c r="GW1107" s="147"/>
      <c r="GX1107" s="147"/>
      <c r="GY1107" s="147"/>
      <c r="GZ1107" s="147"/>
      <c r="HA1107" s="147"/>
      <c r="HB1107" s="147"/>
      <c r="HC1107" s="147"/>
      <c r="HD1107" s="147"/>
      <c r="HE1107" s="147"/>
      <c r="HF1107" s="147"/>
      <c r="HG1107" s="147"/>
      <c r="HI1107" s="147"/>
      <c r="HJ1107" s="147"/>
      <c r="HK1107" s="147"/>
      <c r="HL1107" s="147"/>
      <c r="HM1107" s="147"/>
    </row>
    <row r="1108" spans="1:221" s="149" customFormat="1" ht="12" customHeight="1" x14ac:dyDescent="0.2">
      <c r="A1108" s="150">
        <v>860</v>
      </c>
      <c r="B1108" s="151" t="s">
        <v>3389</v>
      </c>
      <c r="C1108" s="161"/>
      <c r="D1108" s="161"/>
      <c r="E1108" s="162"/>
      <c r="F1108" s="154">
        <f t="shared" ref="F1108:F1171" si="254">(J1108+AT1108-BU1108)/12/BI1108/BG1108</f>
        <v>54.821199216837996</v>
      </c>
      <c r="G1108" s="306">
        <v>1977</v>
      </c>
      <c r="H1108" s="281">
        <v>2024</v>
      </c>
      <c r="I1108" s="154">
        <f t="shared" si="253"/>
        <v>456773.06</v>
      </c>
      <c r="J1108" s="237">
        <f t="shared" si="246"/>
        <v>4824761.75</v>
      </c>
      <c r="K1108" s="155">
        <f t="shared" si="247"/>
        <v>0</v>
      </c>
      <c r="L1108" s="192">
        <v>0</v>
      </c>
      <c r="M1108" s="192">
        <v>0</v>
      </c>
      <c r="N1108" s="192">
        <v>0</v>
      </c>
      <c r="O1108" s="192">
        <v>0</v>
      </c>
      <c r="P1108" s="192">
        <v>0</v>
      </c>
      <c r="Q1108" s="155"/>
      <c r="R1108" s="155">
        <v>0</v>
      </c>
      <c r="S1108" s="155"/>
      <c r="T1108" s="155">
        <v>0</v>
      </c>
      <c r="U1108" s="155"/>
      <c r="V1108" s="155">
        <v>0</v>
      </c>
      <c r="W1108" s="197" t="str">
        <f t="shared" si="248"/>
        <v>0</v>
      </c>
      <c r="X1108" s="155">
        <v>0</v>
      </c>
      <c r="Y1108" s="162" t="s">
        <v>235</v>
      </c>
      <c r="Z1108" s="144">
        <v>635</v>
      </c>
      <c r="AA1108" s="155">
        <f t="shared" si="252"/>
        <v>4607647.47</v>
      </c>
      <c r="AB1108" s="144">
        <v>0</v>
      </c>
      <c r="AC1108" s="144">
        <v>0</v>
      </c>
      <c r="AD1108" s="144">
        <v>0</v>
      </c>
      <c r="AE1108" s="144">
        <v>0</v>
      </c>
      <c r="AF1108" s="144">
        <v>0</v>
      </c>
      <c r="AG1108" s="144">
        <v>0</v>
      </c>
      <c r="AH1108" s="144">
        <v>0</v>
      </c>
      <c r="AI1108" s="144">
        <v>0</v>
      </c>
      <c r="AJ1108" s="144">
        <v>0</v>
      </c>
      <c r="AK1108" s="144">
        <v>0</v>
      </c>
      <c r="AL1108" s="144">
        <v>0</v>
      </c>
      <c r="AM1108" s="144">
        <f t="shared" si="250"/>
        <v>144742.85</v>
      </c>
      <c r="AN1108" s="144">
        <f t="shared" si="251"/>
        <v>72371.429999999993</v>
      </c>
      <c r="AO1108" s="144">
        <v>0</v>
      </c>
      <c r="AP1108" s="144" t="s">
        <v>4526</v>
      </c>
      <c r="AQ1108" s="294"/>
      <c r="AR1108" s="144"/>
      <c r="AS1108" s="271"/>
      <c r="AT1108" s="144"/>
      <c r="AU1108" s="144"/>
      <c r="AV1108" s="158" t="s">
        <v>1115</v>
      </c>
      <c r="AW1108" s="159" t="s">
        <v>3388</v>
      </c>
      <c r="AX1108" s="159" t="s">
        <v>3389</v>
      </c>
      <c r="AY1108" s="159" t="s">
        <v>878</v>
      </c>
      <c r="AZ1108" s="159" t="s">
        <v>879</v>
      </c>
      <c r="BA1108" s="158" t="s">
        <v>1664</v>
      </c>
      <c r="BB1108" s="159" t="s">
        <v>891</v>
      </c>
      <c r="BC1108" s="158" t="s">
        <v>166</v>
      </c>
      <c r="BD1108" s="158" t="s">
        <v>844</v>
      </c>
      <c r="BE1108" s="158" t="s">
        <v>753</v>
      </c>
      <c r="BF1108" s="160">
        <v>980.3</v>
      </c>
      <c r="BG1108" s="160">
        <v>885.3</v>
      </c>
      <c r="BH1108" s="158" t="s">
        <v>883</v>
      </c>
      <c r="BI1108" s="193">
        <v>7.5</v>
      </c>
      <c r="BJ1108" s="159" t="s">
        <v>892</v>
      </c>
      <c r="BK1108" s="160">
        <v>635</v>
      </c>
      <c r="BL1108" s="160">
        <v>0</v>
      </c>
      <c r="BM1108" s="160">
        <v>1090.9000000000001</v>
      </c>
      <c r="BN1108" s="158"/>
      <c r="BO1108" s="159" t="s">
        <v>885</v>
      </c>
      <c r="BP1108" s="159" t="s">
        <v>886</v>
      </c>
      <c r="BQ1108" s="204" t="s">
        <v>913</v>
      </c>
      <c r="BR1108" s="160">
        <v>3663530.9</v>
      </c>
      <c r="BS1108" s="160">
        <v>456773.06</v>
      </c>
      <c r="BT1108" s="160">
        <v>0</v>
      </c>
      <c r="BU1108" s="138">
        <v>456773.06</v>
      </c>
      <c r="BV1108" s="160">
        <v>456773.06</v>
      </c>
      <c r="BW1108" s="160">
        <v>456773.06</v>
      </c>
      <c r="BX1108" s="160">
        <v>0</v>
      </c>
      <c r="BY1108" s="160">
        <v>456749.23</v>
      </c>
      <c r="BZ1108" s="160">
        <v>456749.23</v>
      </c>
      <c r="CA1108" s="160">
        <v>0</v>
      </c>
      <c r="CB1108" s="160">
        <v>456749.23</v>
      </c>
      <c r="CC1108" s="160">
        <v>456749.23</v>
      </c>
      <c r="CD1108" s="160">
        <v>0</v>
      </c>
      <c r="CE1108" s="145"/>
      <c r="CF1108" s="145"/>
      <c r="CG1108" s="145"/>
      <c r="CH1108" s="145"/>
      <c r="CI1108" s="145"/>
      <c r="CJ1108" s="145"/>
      <c r="CK1108" s="145"/>
      <c r="CL1108" s="145"/>
      <c r="CM1108" s="145"/>
      <c r="CN1108" s="145"/>
      <c r="CO1108" s="145"/>
      <c r="CP1108" s="145"/>
      <c r="CQ1108" s="145"/>
      <c r="CR1108" s="145"/>
      <c r="CS1108" s="145"/>
      <c r="CT1108" s="145"/>
      <c r="CU1108" s="145"/>
      <c r="CV1108" s="145"/>
      <c r="CW1108" s="145"/>
      <c r="CX1108" s="145"/>
      <c r="CY1108" s="145"/>
      <c r="CZ1108" s="145"/>
      <c r="DA1108" s="145"/>
      <c r="DB1108" s="145"/>
      <c r="DC1108" s="145"/>
      <c r="DD1108" s="145"/>
      <c r="DE1108" s="145"/>
      <c r="DF1108" s="145"/>
      <c r="DG1108" s="145"/>
      <c r="DH1108" s="145"/>
      <c r="DI1108" s="145"/>
      <c r="DJ1108" s="145"/>
      <c r="DK1108" s="145"/>
      <c r="DL1108" s="145"/>
      <c r="DM1108" s="145"/>
      <c r="DN1108" s="145"/>
      <c r="DO1108" s="145"/>
      <c r="DP1108" s="145"/>
      <c r="DQ1108" s="145"/>
      <c r="DR1108" s="145"/>
      <c r="DS1108" s="145"/>
      <c r="DT1108" s="145"/>
      <c r="DU1108" s="145"/>
      <c r="DV1108" s="145"/>
      <c r="DW1108" s="145"/>
      <c r="DX1108" s="145"/>
      <c r="DY1108" s="145"/>
      <c r="DZ1108" s="145"/>
      <c r="EA1108" s="145"/>
      <c r="EB1108" s="145"/>
      <c r="EC1108" s="145"/>
      <c r="ED1108" s="145"/>
      <c r="EE1108" s="145"/>
      <c r="EF1108" s="145"/>
      <c r="EG1108" s="145"/>
      <c r="EH1108" s="145"/>
      <c r="EI1108" s="145"/>
      <c r="EJ1108" s="145"/>
      <c r="EK1108" s="145"/>
      <c r="EL1108" s="145"/>
      <c r="EM1108" s="145"/>
      <c r="EN1108" s="145"/>
      <c r="EO1108" s="145"/>
      <c r="EP1108" s="145"/>
      <c r="EQ1108" s="145"/>
      <c r="ER1108" s="145"/>
      <c r="ES1108" s="145"/>
      <c r="ET1108" s="145"/>
      <c r="EU1108" s="145"/>
      <c r="EV1108" s="145"/>
      <c r="EW1108" s="145"/>
      <c r="EX1108" s="145"/>
      <c r="EY1108" s="145"/>
      <c r="EZ1108" s="145"/>
      <c r="FA1108" s="145"/>
      <c r="FB1108" s="145"/>
      <c r="FC1108" s="145"/>
      <c r="FD1108" s="145"/>
      <c r="FE1108" s="145"/>
      <c r="FF1108" s="145"/>
      <c r="FG1108" s="145"/>
      <c r="FH1108" s="145"/>
      <c r="FI1108" s="145"/>
      <c r="FJ1108" s="145"/>
      <c r="FK1108" s="145"/>
      <c r="FL1108" s="145"/>
      <c r="FM1108" s="145"/>
      <c r="FN1108" s="145"/>
      <c r="FO1108" s="145"/>
      <c r="FP1108" s="145"/>
      <c r="FQ1108" s="145"/>
      <c r="FR1108" s="145"/>
      <c r="FS1108" s="145"/>
      <c r="FT1108" s="146"/>
      <c r="FU1108" s="147"/>
      <c r="FV1108" s="147"/>
      <c r="FW1108" s="147"/>
      <c r="FX1108" s="147"/>
      <c r="FY1108" s="147"/>
      <c r="FZ1108" s="147"/>
      <c r="GA1108" s="147"/>
      <c r="GB1108" s="147"/>
      <c r="GC1108" s="147"/>
      <c r="GD1108" s="147"/>
      <c r="GE1108" s="147"/>
      <c r="GF1108" s="147"/>
      <c r="GG1108" s="148"/>
      <c r="GH1108" s="147"/>
      <c r="GI1108" s="147"/>
      <c r="GJ1108" s="147"/>
      <c r="GK1108" s="147"/>
      <c r="GL1108" s="147"/>
      <c r="GM1108" s="147"/>
      <c r="GN1108" s="147"/>
      <c r="GO1108" s="147"/>
      <c r="GP1108" s="147"/>
      <c r="GQ1108" s="147"/>
      <c r="GR1108" s="147"/>
      <c r="GS1108" s="147"/>
      <c r="GT1108" s="147"/>
      <c r="GU1108" s="147"/>
      <c r="GV1108" s="147"/>
      <c r="GW1108" s="147"/>
      <c r="GX1108" s="147"/>
      <c r="GY1108" s="147"/>
      <c r="GZ1108" s="147"/>
      <c r="HA1108" s="147"/>
      <c r="HB1108" s="147"/>
      <c r="HC1108" s="147"/>
      <c r="HD1108" s="147"/>
      <c r="HE1108" s="147"/>
      <c r="HF1108" s="147"/>
      <c r="HG1108" s="147"/>
      <c r="HI1108" s="147"/>
      <c r="HJ1108" s="147"/>
      <c r="HK1108" s="147"/>
      <c r="HL1108" s="147"/>
      <c r="HM1108" s="147"/>
    </row>
    <row r="1109" spans="1:221" s="149" customFormat="1" ht="12" customHeight="1" x14ac:dyDescent="0.2">
      <c r="A1109" s="150">
        <v>861</v>
      </c>
      <c r="B1109" s="151" t="s">
        <v>3391</v>
      </c>
      <c r="C1109" s="161"/>
      <c r="D1109" s="161"/>
      <c r="E1109" s="162"/>
      <c r="F1109" s="154">
        <f t="shared" si="254"/>
        <v>72.216354834171113</v>
      </c>
      <c r="G1109" s="306">
        <v>1978</v>
      </c>
      <c r="H1109" s="281">
        <v>2024</v>
      </c>
      <c r="I1109" s="154">
        <f t="shared" si="253"/>
        <v>437946.63</v>
      </c>
      <c r="J1109" s="237">
        <f t="shared" si="246"/>
        <v>6084037.9000000004</v>
      </c>
      <c r="K1109" s="155">
        <f t="shared" si="247"/>
        <v>0</v>
      </c>
      <c r="L1109" s="192">
        <v>0</v>
      </c>
      <c r="M1109" s="192">
        <v>0</v>
      </c>
      <c r="N1109" s="192">
        <v>0</v>
      </c>
      <c r="O1109" s="192">
        <v>0</v>
      </c>
      <c r="P1109" s="192">
        <v>0</v>
      </c>
      <c r="Q1109" s="155"/>
      <c r="R1109" s="155">
        <v>0</v>
      </c>
      <c r="S1109" s="155"/>
      <c r="T1109" s="155">
        <v>0</v>
      </c>
      <c r="U1109" s="155"/>
      <c r="V1109" s="155">
        <v>0</v>
      </c>
      <c r="W1109" s="197" t="str">
        <f t="shared" si="248"/>
        <v>0</v>
      </c>
      <c r="X1109" s="155">
        <v>0</v>
      </c>
      <c r="Y1109" s="162" t="s">
        <v>234</v>
      </c>
      <c r="Z1109" s="144">
        <v>688.4</v>
      </c>
      <c r="AA1109" s="155">
        <f t="shared" si="252"/>
        <v>5810256.1900000004</v>
      </c>
      <c r="AB1109" s="144">
        <v>0</v>
      </c>
      <c r="AC1109" s="144">
        <v>0</v>
      </c>
      <c r="AD1109" s="144">
        <v>0</v>
      </c>
      <c r="AE1109" s="144">
        <v>0</v>
      </c>
      <c r="AF1109" s="144">
        <v>0</v>
      </c>
      <c r="AG1109" s="144">
        <v>0</v>
      </c>
      <c r="AH1109" s="144">
        <v>0</v>
      </c>
      <c r="AI1109" s="144">
        <v>0</v>
      </c>
      <c r="AJ1109" s="144">
        <v>0</v>
      </c>
      <c r="AK1109" s="144">
        <v>0</v>
      </c>
      <c r="AL1109" s="144">
        <v>0</v>
      </c>
      <c r="AM1109" s="144">
        <f t="shared" si="250"/>
        <v>182521.14</v>
      </c>
      <c r="AN1109" s="144">
        <f t="shared" si="251"/>
        <v>91260.57</v>
      </c>
      <c r="AO1109" s="144">
        <v>0</v>
      </c>
      <c r="AP1109" s="144" t="s">
        <v>4526</v>
      </c>
      <c r="AQ1109" s="294"/>
      <c r="AR1109" s="144"/>
      <c r="AS1109" s="271"/>
      <c r="AT1109" s="144"/>
      <c r="AU1109" s="144"/>
      <c r="AV1109" s="158" t="s">
        <v>1118</v>
      </c>
      <c r="AW1109" s="159" t="s">
        <v>3390</v>
      </c>
      <c r="AX1109" s="159" t="s">
        <v>3391</v>
      </c>
      <c r="AY1109" s="159" t="s">
        <v>878</v>
      </c>
      <c r="AZ1109" s="159" t="s">
        <v>879</v>
      </c>
      <c r="BA1109" s="158" t="s">
        <v>971</v>
      </c>
      <c r="BB1109" s="159" t="s">
        <v>891</v>
      </c>
      <c r="BC1109" s="158" t="s">
        <v>166</v>
      </c>
      <c r="BD1109" s="158" t="s">
        <v>844</v>
      </c>
      <c r="BE1109" s="158" t="s">
        <v>868</v>
      </c>
      <c r="BF1109" s="160">
        <v>1027.2</v>
      </c>
      <c r="BG1109" s="160">
        <v>868.7</v>
      </c>
      <c r="BH1109" s="158" t="s">
        <v>883</v>
      </c>
      <c r="BI1109" s="193">
        <v>7.5</v>
      </c>
      <c r="BJ1109" s="159" t="s">
        <v>892</v>
      </c>
      <c r="BK1109" s="160">
        <v>688.4</v>
      </c>
      <c r="BL1109" s="160">
        <v>467.1</v>
      </c>
      <c r="BM1109" s="160">
        <v>1090.9000000000001</v>
      </c>
      <c r="BN1109" s="158"/>
      <c r="BO1109" s="159" t="s">
        <v>885</v>
      </c>
      <c r="BP1109" s="159" t="s">
        <v>886</v>
      </c>
      <c r="BQ1109" s="204" t="s">
        <v>913</v>
      </c>
      <c r="BR1109" s="160">
        <v>3971613.66</v>
      </c>
      <c r="BS1109" s="160">
        <v>437946.63</v>
      </c>
      <c r="BT1109" s="160">
        <v>0</v>
      </c>
      <c r="BU1109" s="138">
        <v>437946.63</v>
      </c>
      <c r="BV1109" s="160">
        <v>437946.63</v>
      </c>
      <c r="BW1109" s="160">
        <v>437946.63</v>
      </c>
      <c r="BX1109" s="160">
        <v>0</v>
      </c>
      <c r="BY1109" s="160">
        <v>436343.8</v>
      </c>
      <c r="BZ1109" s="160">
        <v>436343.8</v>
      </c>
      <c r="CA1109" s="160">
        <v>0</v>
      </c>
      <c r="CB1109" s="160">
        <v>436343.8</v>
      </c>
      <c r="CC1109" s="160">
        <v>436343.8</v>
      </c>
      <c r="CD1109" s="160">
        <v>0</v>
      </c>
      <c r="CE1109" s="145"/>
      <c r="CF1109" s="145"/>
      <c r="CG1109" s="145"/>
      <c r="CH1109" s="145"/>
      <c r="CI1109" s="145"/>
      <c r="CJ1109" s="145"/>
      <c r="CK1109" s="145"/>
      <c r="CL1109" s="145"/>
      <c r="CM1109" s="145"/>
      <c r="CN1109" s="145"/>
      <c r="CO1109" s="145"/>
      <c r="CP1109" s="145"/>
      <c r="CQ1109" s="145"/>
      <c r="CR1109" s="145"/>
      <c r="CS1109" s="145"/>
      <c r="CT1109" s="145"/>
      <c r="CU1109" s="145"/>
      <c r="CV1109" s="145"/>
      <c r="CW1109" s="145"/>
      <c r="CX1109" s="145"/>
      <c r="CY1109" s="145"/>
      <c r="CZ1109" s="145"/>
      <c r="DA1109" s="145"/>
      <c r="DB1109" s="145"/>
      <c r="DC1109" s="145"/>
      <c r="DD1109" s="145"/>
      <c r="DE1109" s="145"/>
      <c r="DF1109" s="145"/>
      <c r="DG1109" s="145"/>
      <c r="DH1109" s="145"/>
      <c r="DI1109" s="145"/>
      <c r="DJ1109" s="145"/>
      <c r="DK1109" s="145"/>
      <c r="DL1109" s="145"/>
      <c r="DM1109" s="145"/>
      <c r="DN1109" s="145"/>
      <c r="DO1109" s="145"/>
      <c r="DP1109" s="145"/>
      <c r="DQ1109" s="145"/>
      <c r="DR1109" s="145"/>
      <c r="DS1109" s="145"/>
      <c r="DT1109" s="145"/>
      <c r="DU1109" s="145"/>
      <c r="DV1109" s="145"/>
      <c r="DW1109" s="145"/>
      <c r="DX1109" s="145"/>
      <c r="DY1109" s="145"/>
      <c r="DZ1109" s="145"/>
      <c r="EA1109" s="145"/>
      <c r="EB1109" s="145"/>
      <c r="EC1109" s="145"/>
      <c r="ED1109" s="145"/>
      <c r="EE1109" s="145"/>
      <c r="EF1109" s="145"/>
      <c r="EG1109" s="145"/>
      <c r="EH1109" s="145"/>
      <c r="EI1109" s="145"/>
      <c r="EJ1109" s="145"/>
      <c r="EK1109" s="145"/>
      <c r="EL1109" s="145"/>
      <c r="EM1109" s="145"/>
      <c r="EN1109" s="145"/>
      <c r="EO1109" s="145"/>
      <c r="EP1109" s="145"/>
      <c r="EQ1109" s="145"/>
      <c r="ER1109" s="145"/>
      <c r="ES1109" s="145"/>
      <c r="ET1109" s="145"/>
      <c r="EU1109" s="145"/>
      <c r="EV1109" s="145"/>
      <c r="EW1109" s="145"/>
      <c r="EX1109" s="145"/>
      <c r="EY1109" s="145"/>
      <c r="EZ1109" s="145"/>
      <c r="FA1109" s="145"/>
      <c r="FB1109" s="145"/>
      <c r="FC1109" s="145"/>
      <c r="FD1109" s="145"/>
      <c r="FE1109" s="145"/>
      <c r="FF1109" s="145"/>
      <c r="FG1109" s="145"/>
      <c r="FH1109" s="145"/>
      <c r="FI1109" s="145"/>
      <c r="FJ1109" s="145"/>
      <c r="FK1109" s="145"/>
      <c r="FL1109" s="145"/>
      <c r="FM1109" s="145"/>
      <c r="FN1109" s="145"/>
      <c r="FO1109" s="145"/>
      <c r="FP1109" s="145"/>
      <c r="FQ1109" s="145"/>
      <c r="FR1109" s="145"/>
      <c r="FS1109" s="145"/>
      <c r="FT1109" s="146"/>
      <c r="FU1109" s="147"/>
      <c r="FV1109" s="147"/>
      <c r="FW1109" s="147"/>
      <c r="FX1109" s="147"/>
      <c r="FY1109" s="147"/>
      <c r="FZ1109" s="147"/>
      <c r="GA1109" s="147"/>
      <c r="GB1109" s="147"/>
      <c r="GC1109" s="147"/>
      <c r="GD1109" s="147"/>
      <c r="GE1109" s="147"/>
      <c r="GF1109" s="147"/>
      <c r="GG1109" s="148"/>
      <c r="GH1109" s="147"/>
      <c r="GI1109" s="147"/>
      <c r="GJ1109" s="147"/>
      <c r="GK1109" s="147"/>
      <c r="GL1109" s="147"/>
      <c r="GM1109" s="147"/>
      <c r="GN1109" s="147"/>
      <c r="GO1109" s="147"/>
      <c r="GP1109" s="147"/>
      <c r="GQ1109" s="147"/>
      <c r="GR1109" s="147"/>
      <c r="GS1109" s="147"/>
      <c r="GT1109" s="147"/>
      <c r="GU1109" s="147"/>
      <c r="GV1109" s="147"/>
      <c r="GW1109" s="147"/>
      <c r="GX1109" s="147"/>
      <c r="GY1109" s="147"/>
      <c r="GZ1109" s="147"/>
      <c r="HA1109" s="147"/>
      <c r="HB1109" s="147"/>
      <c r="HC1109" s="147"/>
      <c r="HD1109" s="147"/>
      <c r="HE1109" s="147"/>
      <c r="HF1109" s="147"/>
      <c r="HG1109" s="147"/>
      <c r="HI1109" s="147"/>
      <c r="HJ1109" s="147"/>
      <c r="HK1109" s="147"/>
      <c r="HL1109" s="147"/>
      <c r="HM1109" s="147"/>
    </row>
    <row r="1110" spans="1:221" s="149" customFormat="1" ht="12" customHeight="1" x14ac:dyDescent="0.2">
      <c r="A1110" s="150">
        <v>862</v>
      </c>
      <c r="B1110" s="151" t="s">
        <v>3393</v>
      </c>
      <c r="C1110" s="161"/>
      <c r="D1110" s="161"/>
      <c r="E1110" s="162"/>
      <c r="F1110" s="154">
        <f t="shared" si="254"/>
        <v>66.987156693847865</v>
      </c>
      <c r="G1110" s="306">
        <v>1977</v>
      </c>
      <c r="H1110" s="281">
        <v>2024</v>
      </c>
      <c r="I1110" s="154">
        <f t="shared" si="253"/>
        <v>441435.01</v>
      </c>
      <c r="J1110" s="237">
        <f t="shared" si="246"/>
        <v>5690749.5700000003</v>
      </c>
      <c r="K1110" s="155">
        <f t="shared" si="247"/>
        <v>0</v>
      </c>
      <c r="L1110" s="192">
        <v>0</v>
      </c>
      <c r="M1110" s="192">
        <v>0</v>
      </c>
      <c r="N1110" s="192">
        <v>0</v>
      </c>
      <c r="O1110" s="192">
        <v>0</v>
      </c>
      <c r="P1110" s="192">
        <v>0</v>
      </c>
      <c r="Q1110" s="155"/>
      <c r="R1110" s="155">
        <v>0</v>
      </c>
      <c r="S1110" s="155"/>
      <c r="T1110" s="155">
        <v>0</v>
      </c>
      <c r="U1110" s="155"/>
      <c r="V1110" s="155">
        <v>0</v>
      </c>
      <c r="W1110" s="197" t="str">
        <f t="shared" si="248"/>
        <v>0</v>
      </c>
      <c r="X1110" s="155">
        <v>0</v>
      </c>
      <c r="Y1110" s="162" t="s">
        <v>234</v>
      </c>
      <c r="Z1110" s="144">
        <v>643.9</v>
      </c>
      <c r="AA1110" s="155">
        <f t="shared" si="252"/>
        <v>5434665.8399999999</v>
      </c>
      <c r="AB1110" s="144">
        <v>0</v>
      </c>
      <c r="AC1110" s="144">
        <v>0</v>
      </c>
      <c r="AD1110" s="144">
        <v>0</v>
      </c>
      <c r="AE1110" s="144">
        <v>0</v>
      </c>
      <c r="AF1110" s="144">
        <v>0</v>
      </c>
      <c r="AG1110" s="144">
        <v>0</v>
      </c>
      <c r="AH1110" s="144">
        <v>0</v>
      </c>
      <c r="AI1110" s="144">
        <v>0</v>
      </c>
      <c r="AJ1110" s="144">
        <v>0</v>
      </c>
      <c r="AK1110" s="144">
        <v>0</v>
      </c>
      <c r="AL1110" s="144">
        <v>0</v>
      </c>
      <c r="AM1110" s="144">
        <f t="shared" si="250"/>
        <v>170722.49</v>
      </c>
      <c r="AN1110" s="144">
        <f t="shared" si="251"/>
        <v>85361.24</v>
      </c>
      <c r="AO1110" s="144">
        <v>0</v>
      </c>
      <c r="AP1110" s="144" t="s">
        <v>4526</v>
      </c>
      <c r="AQ1110" s="294"/>
      <c r="AR1110" s="144"/>
      <c r="AS1110" s="271"/>
      <c r="AT1110" s="144"/>
      <c r="AU1110" s="144"/>
      <c r="AV1110" s="158" t="s">
        <v>1121</v>
      </c>
      <c r="AW1110" s="159" t="s">
        <v>3392</v>
      </c>
      <c r="AX1110" s="159" t="s">
        <v>3393</v>
      </c>
      <c r="AY1110" s="159" t="s">
        <v>878</v>
      </c>
      <c r="AZ1110" s="159" t="s">
        <v>879</v>
      </c>
      <c r="BA1110" s="158" t="s">
        <v>1664</v>
      </c>
      <c r="BB1110" s="159" t="s">
        <v>891</v>
      </c>
      <c r="BC1110" s="158" t="s">
        <v>166</v>
      </c>
      <c r="BD1110" s="158" t="s">
        <v>844</v>
      </c>
      <c r="BE1110" s="158" t="s">
        <v>933</v>
      </c>
      <c r="BF1110" s="160">
        <v>979.3</v>
      </c>
      <c r="BG1110" s="160">
        <v>870.7</v>
      </c>
      <c r="BH1110" s="158" t="s">
        <v>883</v>
      </c>
      <c r="BI1110" s="193">
        <v>7.5</v>
      </c>
      <c r="BJ1110" s="159" t="s">
        <v>892</v>
      </c>
      <c r="BK1110" s="160">
        <v>643.9</v>
      </c>
      <c r="BL1110" s="160">
        <v>0</v>
      </c>
      <c r="BM1110" s="160">
        <v>760.8</v>
      </c>
      <c r="BN1110" s="158"/>
      <c r="BO1110" s="159" t="s">
        <v>885</v>
      </c>
      <c r="BP1110" s="159" t="s">
        <v>886</v>
      </c>
      <c r="BQ1110" s="204" t="s">
        <v>913</v>
      </c>
      <c r="BR1110" s="160">
        <v>3714878.03</v>
      </c>
      <c r="BS1110" s="160">
        <v>441435.01</v>
      </c>
      <c r="BT1110" s="160">
        <v>0</v>
      </c>
      <c r="BU1110" s="138">
        <v>441435.01</v>
      </c>
      <c r="BV1110" s="160">
        <v>441435.01</v>
      </c>
      <c r="BW1110" s="160">
        <v>441435.01</v>
      </c>
      <c r="BX1110" s="160">
        <v>0</v>
      </c>
      <c r="BY1110" s="160">
        <v>441406.55</v>
      </c>
      <c r="BZ1110" s="160">
        <v>441406.55</v>
      </c>
      <c r="CA1110" s="160">
        <v>0</v>
      </c>
      <c r="CB1110" s="160">
        <v>441406.55</v>
      </c>
      <c r="CC1110" s="160">
        <v>441406.55</v>
      </c>
      <c r="CD1110" s="160">
        <v>0</v>
      </c>
      <c r="CE1110" s="145"/>
      <c r="CF1110" s="145"/>
      <c r="CG1110" s="145"/>
      <c r="CH1110" s="145"/>
      <c r="CI1110" s="145"/>
      <c r="CJ1110" s="145"/>
      <c r="CK1110" s="145"/>
      <c r="CL1110" s="145"/>
      <c r="CM1110" s="145"/>
      <c r="CN1110" s="145"/>
      <c r="CO1110" s="145"/>
      <c r="CP1110" s="145"/>
      <c r="CQ1110" s="145"/>
      <c r="CR1110" s="145"/>
      <c r="CS1110" s="145"/>
      <c r="CT1110" s="145"/>
      <c r="CU1110" s="145"/>
      <c r="CV1110" s="145"/>
      <c r="CW1110" s="145"/>
      <c r="CX1110" s="145"/>
      <c r="CY1110" s="145"/>
      <c r="CZ1110" s="145"/>
      <c r="DA1110" s="145"/>
      <c r="DB1110" s="145"/>
      <c r="DC1110" s="145"/>
      <c r="DD1110" s="145"/>
      <c r="DE1110" s="145"/>
      <c r="DF1110" s="145"/>
      <c r="DG1110" s="145"/>
      <c r="DH1110" s="145"/>
      <c r="DI1110" s="145"/>
      <c r="DJ1110" s="145"/>
      <c r="DK1110" s="145"/>
      <c r="DL1110" s="145"/>
      <c r="DM1110" s="145"/>
      <c r="DN1110" s="145"/>
      <c r="DO1110" s="145"/>
      <c r="DP1110" s="145"/>
      <c r="DQ1110" s="145"/>
      <c r="DR1110" s="145"/>
      <c r="DS1110" s="145"/>
      <c r="DT1110" s="145"/>
      <c r="DU1110" s="145"/>
      <c r="DV1110" s="145"/>
      <c r="DW1110" s="145"/>
      <c r="DX1110" s="145"/>
      <c r="DY1110" s="145"/>
      <c r="DZ1110" s="145"/>
      <c r="EA1110" s="145"/>
      <c r="EB1110" s="145"/>
      <c r="EC1110" s="145"/>
      <c r="ED1110" s="145"/>
      <c r="EE1110" s="145"/>
      <c r="EF1110" s="145"/>
      <c r="EG1110" s="145"/>
      <c r="EH1110" s="145"/>
      <c r="EI1110" s="145"/>
      <c r="EJ1110" s="145"/>
      <c r="EK1110" s="145"/>
      <c r="EL1110" s="145"/>
      <c r="EM1110" s="145"/>
      <c r="EN1110" s="145"/>
      <c r="EO1110" s="145"/>
      <c r="EP1110" s="145"/>
      <c r="EQ1110" s="145"/>
      <c r="ER1110" s="145"/>
      <c r="ES1110" s="145"/>
      <c r="ET1110" s="145"/>
      <c r="EU1110" s="145"/>
      <c r="EV1110" s="145"/>
      <c r="EW1110" s="145"/>
      <c r="EX1110" s="145"/>
      <c r="EY1110" s="145"/>
      <c r="EZ1110" s="145"/>
      <c r="FA1110" s="145"/>
      <c r="FB1110" s="145"/>
      <c r="FC1110" s="145"/>
      <c r="FD1110" s="145"/>
      <c r="FE1110" s="145"/>
      <c r="FF1110" s="145"/>
      <c r="FG1110" s="145"/>
      <c r="FH1110" s="145"/>
      <c r="FI1110" s="145"/>
      <c r="FJ1110" s="145"/>
      <c r="FK1110" s="145"/>
      <c r="FL1110" s="145"/>
      <c r="FM1110" s="145"/>
      <c r="FN1110" s="145"/>
      <c r="FO1110" s="145"/>
      <c r="FP1110" s="145"/>
      <c r="FQ1110" s="145"/>
      <c r="FR1110" s="145"/>
      <c r="FS1110" s="145"/>
      <c r="FT1110" s="146"/>
      <c r="FU1110" s="147"/>
      <c r="FV1110" s="147"/>
      <c r="FW1110" s="147"/>
      <c r="FX1110" s="147"/>
      <c r="FY1110" s="147"/>
      <c r="FZ1110" s="147"/>
      <c r="GA1110" s="147"/>
      <c r="GB1110" s="147"/>
      <c r="GC1110" s="147"/>
      <c r="GD1110" s="147"/>
      <c r="GE1110" s="147"/>
      <c r="GF1110" s="147"/>
      <c r="GG1110" s="148"/>
      <c r="GH1110" s="147"/>
      <c r="GI1110" s="147"/>
      <c r="GJ1110" s="147"/>
      <c r="GK1110" s="147"/>
      <c r="GL1110" s="147"/>
      <c r="GM1110" s="147"/>
      <c r="GN1110" s="147"/>
      <c r="GO1110" s="147"/>
      <c r="GP1110" s="147"/>
      <c r="GQ1110" s="147"/>
      <c r="GR1110" s="147"/>
      <c r="GS1110" s="147"/>
      <c r="GT1110" s="147"/>
      <c r="GU1110" s="147"/>
      <c r="GV1110" s="147"/>
      <c r="GW1110" s="147"/>
      <c r="GX1110" s="147"/>
      <c r="GY1110" s="147"/>
      <c r="GZ1110" s="147"/>
      <c r="HA1110" s="147"/>
      <c r="HB1110" s="147"/>
      <c r="HC1110" s="147"/>
      <c r="HD1110" s="147"/>
      <c r="HE1110" s="147"/>
      <c r="HF1110" s="147"/>
      <c r="HG1110" s="147"/>
      <c r="HI1110" s="147"/>
      <c r="HJ1110" s="147"/>
      <c r="HK1110" s="147"/>
      <c r="HL1110" s="147"/>
      <c r="HM1110" s="147"/>
    </row>
    <row r="1111" spans="1:221" s="149" customFormat="1" ht="12" customHeight="1" x14ac:dyDescent="0.2">
      <c r="A1111" s="150">
        <v>863</v>
      </c>
      <c r="B1111" s="151" t="s">
        <v>3395</v>
      </c>
      <c r="C1111" s="161"/>
      <c r="D1111" s="161"/>
      <c r="E1111" s="162"/>
      <c r="F1111" s="154">
        <f t="shared" si="254"/>
        <v>69.583577577346091</v>
      </c>
      <c r="G1111" s="306">
        <v>1979</v>
      </c>
      <c r="H1111" s="281">
        <v>2024</v>
      </c>
      <c r="I1111" s="154">
        <f t="shared" si="253"/>
        <v>444609</v>
      </c>
      <c r="J1111" s="237">
        <f t="shared" si="246"/>
        <v>5860438.0099999998</v>
      </c>
      <c r="K1111" s="155">
        <f t="shared" si="247"/>
        <v>0</v>
      </c>
      <c r="L1111" s="192">
        <v>0</v>
      </c>
      <c r="M1111" s="192">
        <v>0</v>
      </c>
      <c r="N1111" s="192">
        <v>0</v>
      </c>
      <c r="O1111" s="192">
        <v>0</v>
      </c>
      <c r="P1111" s="192">
        <v>0</v>
      </c>
      <c r="Q1111" s="155"/>
      <c r="R1111" s="155">
        <v>0</v>
      </c>
      <c r="S1111" s="155"/>
      <c r="T1111" s="155">
        <v>0</v>
      </c>
      <c r="U1111" s="155"/>
      <c r="V1111" s="155">
        <v>0</v>
      </c>
      <c r="W1111" s="197" t="str">
        <f t="shared" si="248"/>
        <v>0</v>
      </c>
      <c r="X1111" s="155">
        <v>0</v>
      </c>
      <c r="Y1111" s="162" t="s">
        <v>234</v>
      </c>
      <c r="Z1111" s="144">
        <v>663.1</v>
      </c>
      <c r="AA1111" s="155">
        <f t="shared" si="252"/>
        <v>5596718.2999999998</v>
      </c>
      <c r="AB1111" s="144">
        <v>0</v>
      </c>
      <c r="AC1111" s="144">
        <v>0</v>
      </c>
      <c r="AD1111" s="144">
        <v>0</v>
      </c>
      <c r="AE1111" s="144">
        <v>0</v>
      </c>
      <c r="AF1111" s="144">
        <v>0</v>
      </c>
      <c r="AG1111" s="144">
        <v>0</v>
      </c>
      <c r="AH1111" s="144">
        <v>0</v>
      </c>
      <c r="AI1111" s="144">
        <v>0</v>
      </c>
      <c r="AJ1111" s="144">
        <v>0</v>
      </c>
      <c r="AK1111" s="144">
        <v>0</v>
      </c>
      <c r="AL1111" s="144">
        <v>0</v>
      </c>
      <c r="AM1111" s="144">
        <f t="shared" si="250"/>
        <v>175813.14</v>
      </c>
      <c r="AN1111" s="144">
        <f t="shared" si="251"/>
        <v>87906.57</v>
      </c>
      <c r="AO1111" s="144">
        <v>0</v>
      </c>
      <c r="AP1111" s="144" t="s">
        <v>4526</v>
      </c>
      <c r="AQ1111" s="294"/>
      <c r="AR1111" s="144"/>
      <c r="AS1111" s="271"/>
      <c r="AT1111" s="144"/>
      <c r="AU1111" s="144"/>
      <c r="AV1111" s="158" t="s">
        <v>1125</v>
      </c>
      <c r="AW1111" s="159" t="s">
        <v>3394</v>
      </c>
      <c r="AX1111" s="159" t="s">
        <v>3395</v>
      </c>
      <c r="AY1111" s="159"/>
      <c r="AZ1111" s="159" t="s">
        <v>879</v>
      </c>
      <c r="BA1111" s="158" t="s">
        <v>991</v>
      </c>
      <c r="BB1111" s="159" t="s">
        <v>891</v>
      </c>
      <c r="BC1111" s="158" t="s">
        <v>166</v>
      </c>
      <c r="BD1111" s="158" t="s">
        <v>844</v>
      </c>
      <c r="BE1111" s="158" t="s">
        <v>845</v>
      </c>
      <c r="BF1111" s="160">
        <v>970.2</v>
      </c>
      <c r="BG1111" s="160">
        <v>864.8</v>
      </c>
      <c r="BH1111" s="158" t="s">
        <v>883</v>
      </c>
      <c r="BI1111" s="193">
        <v>7.5</v>
      </c>
      <c r="BJ1111" s="159" t="s">
        <v>892</v>
      </c>
      <c r="BK1111" s="160">
        <v>663.1</v>
      </c>
      <c r="BL1111" s="160">
        <v>1486</v>
      </c>
      <c r="BM1111" s="160">
        <v>810.1</v>
      </c>
      <c r="BN1111" s="158"/>
      <c r="BO1111" s="159" t="s">
        <v>885</v>
      </c>
      <c r="BP1111" s="159" t="s">
        <v>886</v>
      </c>
      <c r="BQ1111" s="204" t="s">
        <v>913</v>
      </c>
      <c r="BR1111" s="160">
        <v>3825649.35</v>
      </c>
      <c r="BS1111" s="160">
        <v>444609</v>
      </c>
      <c r="BT1111" s="160">
        <v>0</v>
      </c>
      <c r="BU1111" s="138">
        <v>444609</v>
      </c>
      <c r="BV1111" s="160">
        <v>444609</v>
      </c>
      <c r="BW1111" s="160">
        <v>444609</v>
      </c>
      <c r="BX1111" s="160">
        <v>0</v>
      </c>
      <c r="BY1111" s="160">
        <v>444441.87</v>
      </c>
      <c r="BZ1111" s="160">
        <v>444441.87</v>
      </c>
      <c r="CA1111" s="160">
        <v>0</v>
      </c>
      <c r="CB1111" s="160">
        <v>444441.87</v>
      </c>
      <c r="CC1111" s="160">
        <v>444441.87</v>
      </c>
      <c r="CD1111" s="160">
        <v>0</v>
      </c>
      <c r="CE1111" s="145"/>
      <c r="CF1111" s="145"/>
      <c r="CG1111" s="145"/>
      <c r="CH1111" s="145"/>
      <c r="CI1111" s="145"/>
      <c r="CJ1111" s="145"/>
      <c r="CK1111" s="145"/>
      <c r="CL1111" s="145"/>
      <c r="CM1111" s="145"/>
      <c r="CN1111" s="145"/>
      <c r="CO1111" s="145"/>
      <c r="CP1111" s="145"/>
      <c r="CQ1111" s="145"/>
      <c r="CR1111" s="145"/>
      <c r="CS1111" s="145"/>
      <c r="CT1111" s="145"/>
      <c r="CU1111" s="145"/>
      <c r="CV1111" s="145"/>
      <c r="CW1111" s="145"/>
      <c r="CX1111" s="145"/>
      <c r="CY1111" s="145"/>
      <c r="CZ1111" s="145"/>
      <c r="DA1111" s="145"/>
      <c r="DB1111" s="145"/>
      <c r="DC1111" s="145"/>
      <c r="DD1111" s="145"/>
      <c r="DE1111" s="145"/>
      <c r="DF1111" s="145"/>
      <c r="DG1111" s="145"/>
      <c r="DH1111" s="145"/>
      <c r="DI1111" s="145"/>
      <c r="DJ1111" s="145"/>
      <c r="DK1111" s="145"/>
      <c r="DL1111" s="145"/>
      <c r="DM1111" s="145"/>
      <c r="DN1111" s="145"/>
      <c r="DO1111" s="145"/>
      <c r="DP1111" s="145"/>
      <c r="DQ1111" s="145"/>
      <c r="DR1111" s="145"/>
      <c r="DS1111" s="145"/>
      <c r="DT1111" s="145"/>
      <c r="DU1111" s="145"/>
      <c r="DV1111" s="145"/>
      <c r="DW1111" s="145"/>
      <c r="DX1111" s="145"/>
      <c r="DY1111" s="145"/>
      <c r="DZ1111" s="145"/>
      <c r="EA1111" s="145"/>
      <c r="EB1111" s="145"/>
      <c r="EC1111" s="145"/>
      <c r="ED1111" s="145"/>
      <c r="EE1111" s="145"/>
      <c r="EF1111" s="145"/>
      <c r="EG1111" s="145"/>
      <c r="EH1111" s="145"/>
      <c r="EI1111" s="145"/>
      <c r="EJ1111" s="145"/>
      <c r="EK1111" s="145"/>
      <c r="EL1111" s="145"/>
      <c r="EM1111" s="145"/>
      <c r="EN1111" s="145"/>
      <c r="EO1111" s="145"/>
      <c r="EP1111" s="145"/>
      <c r="EQ1111" s="145"/>
      <c r="ER1111" s="145"/>
      <c r="ES1111" s="145"/>
      <c r="ET1111" s="145"/>
      <c r="EU1111" s="145"/>
      <c r="EV1111" s="145"/>
      <c r="EW1111" s="145"/>
      <c r="EX1111" s="145"/>
      <c r="EY1111" s="145"/>
      <c r="EZ1111" s="145"/>
      <c r="FA1111" s="145"/>
      <c r="FB1111" s="145"/>
      <c r="FC1111" s="145"/>
      <c r="FD1111" s="145"/>
      <c r="FE1111" s="145"/>
      <c r="FF1111" s="145"/>
      <c r="FG1111" s="145"/>
      <c r="FH1111" s="145"/>
      <c r="FI1111" s="145"/>
      <c r="FJ1111" s="145"/>
      <c r="FK1111" s="145"/>
      <c r="FL1111" s="145"/>
      <c r="FM1111" s="145"/>
      <c r="FN1111" s="145"/>
      <c r="FO1111" s="145"/>
      <c r="FP1111" s="145"/>
      <c r="FQ1111" s="145"/>
      <c r="FR1111" s="145"/>
      <c r="FS1111" s="145"/>
      <c r="FT1111" s="146"/>
      <c r="FU1111" s="147"/>
      <c r="FV1111" s="147"/>
      <c r="FW1111" s="147"/>
      <c r="FX1111" s="147"/>
      <c r="FY1111" s="147"/>
      <c r="FZ1111" s="147"/>
      <c r="GA1111" s="147"/>
      <c r="GB1111" s="147"/>
      <c r="GC1111" s="147"/>
      <c r="GD1111" s="147"/>
      <c r="GE1111" s="147"/>
      <c r="GF1111" s="147"/>
      <c r="GG1111" s="148"/>
      <c r="GH1111" s="147"/>
      <c r="GI1111" s="147"/>
      <c r="GJ1111" s="147"/>
      <c r="GK1111" s="147"/>
      <c r="GL1111" s="147"/>
      <c r="GM1111" s="147"/>
      <c r="GN1111" s="147"/>
      <c r="GO1111" s="147"/>
      <c r="GP1111" s="147"/>
      <c r="GQ1111" s="147"/>
      <c r="GR1111" s="147"/>
      <c r="GS1111" s="147"/>
      <c r="GT1111" s="147"/>
      <c r="GU1111" s="147"/>
      <c r="GV1111" s="147"/>
      <c r="GW1111" s="147"/>
      <c r="GX1111" s="147"/>
      <c r="GY1111" s="147"/>
      <c r="GZ1111" s="147"/>
      <c r="HA1111" s="147"/>
      <c r="HB1111" s="147"/>
      <c r="HC1111" s="147"/>
      <c r="HD1111" s="147"/>
      <c r="HE1111" s="147"/>
      <c r="HF1111" s="147"/>
      <c r="HG1111" s="147"/>
      <c r="HI1111" s="147"/>
      <c r="HJ1111" s="147"/>
      <c r="HK1111" s="147"/>
      <c r="HL1111" s="147"/>
      <c r="HM1111" s="147"/>
    </row>
    <row r="1112" spans="1:221" s="149" customFormat="1" ht="12" customHeight="1" x14ac:dyDescent="0.2">
      <c r="A1112" s="150">
        <v>864</v>
      </c>
      <c r="B1112" s="151" t="s">
        <v>3397</v>
      </c>
      <c r="C1112" s="161"/>
      <c r="D1112" s="161"/>
      <c r="E1112" s="162"/>
      <c r="F1112" s="154">
        <f t="shared" si="254"/>
        <v>68.367675727375996</v>
      </c>
      <c r="G1112" s="306">
        <v>1988</v>
      </c>
      <c r="H1112" s="281">
        <v>2025</v>
      </c>
      <c r="I1112" s="154">
        <f t="shared" si="253"/>
        <v>665116.47</v>
      </c>
      <c r="J1112" s="152">
        <f t="shared" si="246"/>
        <v>8670902.9299999997</v>
      </c>
      <c r="K1112" s="155">
        <f t="shared" si="247"/>
        <v>0</v>
      </c>
      <c r="L1112" s="192">
        <v>0</v>
      </c>
      <c r="M1112" s="192">
        <v>0</v>
      </c>
      <c r="N1112" s="192">
        <v>0</v>
      </c>
      <c r="O1112" s="192">
        <v>0</v>
      </c>
      <c r="P1112" s="192">
        <v>0</v>
      </c>
      <c r="Q1112" s="155"/>
      <c r="R1112" s="155">
        <v>0</v>
      </c>
      <c r="S1112" s="155"/>
      <c r="T1112" s="155">
        <v>0</v>
      </c>
      <c r="U1112" s="155"/>
      <c r="V1112" s="155">
        <v>0</v>
      </c>
      <c r="W1112" s="197" t="str">
        <f t="shared" si="248"/>
        <v>0</v>
      </c>
      <c r="X1112" s="155">
        <v>0</v>
      </c>
      <c r="Y1112" s="162" t="s">
        <v>234</v>
      </c>
      <c r="Z1112" s="144">
        <v>981.1</v>
      </c>
      <c r="AA1112" s="155">
        <f t="shared" si="252"/>
        <v>8280712.2999999998</v>
      </c>
      <c r="AB1112" s="144">
        <v>0</v>
      </c>
      <c r="AC1112" s="144">
        <v>0</v>
      </c>
      <c r="AD1112" s="144">
        <v>0</v>
      </c>
      <c r="AE1112" s="144">
        <v>0</v>
      </c>
      <c r="AF1112" s="144">
        <v>0</v>
      </c>
      <c r="AG1112" s="144">
        <v>0</v>
      </c>
      <c r="AH1112" s="144">
        <v>0</v>
      </c>
      <c r="AI1112" s="144">
        <v>0</v>
      </c>
      <c r="AJ1112" s="144">
        <v>0</v>
      </c>
      <c r="AK1112" s="144">
        <v>0</v>
      </c>
      <c r="AL1112" s="144">
        <v>0</v>
      </c>
      <c r="AM1112" s="144">
        <f t="shared" si="250"/>
        <v>260127.09</v>
      </c>
      <c r="AN1112" s="144">
        <f t="shared" si="251"/>
        <v>130063.54</v>
      </c>
      <c r="AO1112" s="144">
        <v>0</v>
      </c>
      <c r="AP1112" s="144" t="s">
        <v>4526</v>
      </c>
      <c r="AQ1112" s="294"/>
      <c r="AR1112" s="144"/>
      <c r="AS1112" s="271"/>
      <c r="AT1112" s="144"/>
      <c r="AU1112" s="144"/>
      <c r="AV1112" s="158" t="s">
        <v>1129</v>
      </c>
      <c r="AW1112" s="159" t="s">
        <v>3396</v>
      </c>
      <c r="AX1112" s="159" t="s">
        <v>3397</v>
      </c>
      <c r="AY1112" s="159" t="s">
        <v>878</v>
      </c>
      <c r="AZ1112" s="159" t="s">
        <v>879</v>
      </c>
      <c r="BA1112" s="158" t="s">
        <v>1410</v>
      </c>
      <c r="BB1112" s="159" t="s">
        <v>891</v>
      </c>
      <c r="BC1112" s="158" t="s">
        <v>844</v>
      </c>
      <c r="BD1112" s="158" t="s">
        <v>844</v>
      </c>
      <c r="BE1112" s="158" t="s">
        <v>1432</v>
      </c>
      <c r="BF1112" s="160">
        <v>1443.8</v>
      </c>
      <c r="BG1112" s="160">
        <v>1301.0999999999999</v>
      </c>
      <c r="BH1112" s="158" t="s">
        <v>883</v>
      </c>
      <c r="BI1112" s="193">
        <v>7.5</v>
      </c>
      <c r="BJ1112" s="159" t="s">
        <v>884</v>
      </c>
      <c r="BK1112" s="160">
        <v>981.1</v>
      </c>
      <c r="BL1112" s="160">
        <v>458.1</v>
      </c>
      <c r="BM1112" s="160">
        <v>1432.1</v>
      </c>
      <c r="BN1112" s="158"/>
      <c r="BO1112" s="159" t="s">
        <v>885</v>
      </c>
      <c r="BP1112" s="159" t="s">
        <v>886</v>
      </c>
      <c r="BQ1112" s="204" t="s">
        <v>887</v>
      </c>
      <c r="BR1112" s="160">
        <v>5433341.6100000003</v>
      </c>
      <c r="BS1112" s="160">
        <v>665116.47</v>
      </c>
      <c r="BT1112" s="160">
        <v>0</v>
      </c>
      <c r="BU1112" s="138">
        <v>665116.47</v>
      </c>
      <c r="BV1112" s="160">
        <v>665116.47</v>
      </c>
      <c r="BW1112" s="160">
        <v>665116.47</v>
      </c>
      <c r="BX1112" s="160">
        <v>0</v>
      </c>
      <c r="BY1112" s="160">
        <v>663176.56999999995</v>
      </c>
      <c r="BZ1112" s="160">
        <v>663176.56999999995</v>
      </c>
      <c r="CA1112" s="160">
        <v>0</v>
      </c>
      <c r="CB1112" s="160">
        <v>663176.56999999995</v>
      </c>
      <c r="CC1112" s="160">
        <v>663176.56999999995</v>
      </c>
      <c r="CD1112" s="160">
        <v>0</v>
      </c>
      <c r="CE1112" s="145"/>
      <c r="CF1112" s="145"/>
      <c r="CG1112" s="145"/>
      <c r="CH1112" s="145"/>
      <c r="CI1112" s="145"/>
      <c r="CJ1112" s="145"/>
      <c r="CK1112" s="145"/>
      <c r="CL1112" s="145"/>
      <c r="CM1112" s="145"/>
      <c r="CN1112" s="145"/>
      <c r="CO1112" s="145"/>
      <c r="CP1112" s="145"/>
      <c r="CQ1112" s="145"/>
      <c r="CR1112" s="145"/>
      <c r="CS1112" s="145"/>
      <c r="CT1112" s="145"/>
      <c r="CU1112" s="145"/>
      <c r="CV1112" s="145"/>
      <c r="CW1112" s="145"/>
      <c r="CX1112" s="145"/>
      <c r="CY1112" s="145"/>
      <c r="CZ1112" s="145"/>
      <c r="DA1112" s="145"/>
      <c r="DB1112" s="145"/>
      <c r="DC1112" s="145"/>
      <c r="DD1112" s="145"/>
      <c r="DE1112" s="145"/>
      <c r="DF1112" s="145"/>
      <c r="DG1112" s="145"/>
      <c r="DH1112" s="145"/>
      <c r="DI1112" s="145"/>
      <c r="DJ1112" s="145"/>
      <c r="DK1112" s="145"/>
      <c r="DL1112" s="145"/>
      <c r="DM1112" s="145"/>
      <c r="DN1112" s="145"/>
      <c r="DO1112" s="145"/>
      <c r="DP1112" s="145"/>
      <c r="DQ1112" s="145"/>
      <c r="DR1112" s="145"/>
      <c r="DS1112" s="145"/>
      <c r="DT1112" s="145"/>
      <c r="DU1112" s="145"/>
      <c r="DV1112" s="145"/>
      <c r="DW1112" s="145"/>
      <c r="DX1112" s="145"/>
      <c r="DY1112" s="145"/>
      <c r="DZ1112" s="145"/>
      <c r="EA1112" s="145"/>
      <c r="EB1112" s="145"/>
      <c r="EC1112" s="145"/>
      <c r="ED1112" s="145"/>
      <c r="EE1112" s="145"/>
      <c r="EF1112" s="145"/>
      <c r="EG1112" s="145"/>
      <c r="EH1112" s="145"/>
      <c r="EI1112" s="145"/>
      <c r="EJ1112" s="145"/>
      <c r="EK1112" s="145"/>
      <c r="EL1112" s="145"/>
      <c r="EM1112" s="145"/>
      <c r="EN1112" s="145"/>
      <c r="EO1112" s="145"/>
      <c r="EP1112" s="145"/>
      <c r="EQ1112" s="145"/>
      <c r="ER1112" s="145"/>
      <c r="ES1112" s="145"/>
      <c r="ET1112" s="145"/>
      <c r="EU1112" s="145"/>
      <c r="EV1112" s="145"/>
      <c r="EW1112" s="145"/>
      <c r="EX1112" s="145"/>
      <c r="EY1112" s="145"/>
      <c r="EZ1112" s="145"/>
      <c r="FA1112" s="145"/>
      <c r="FB1112" s="145"/>
      <c r="FC1112" s="145"/>
      <c r="FD1112" s="145"/>
      <c r="FE1112" s="145"/>
      <c r="FF1112" s="145"/>
      <c r="FG1112" s="145"/>
      <c r="FH1112" s="145"/>
      <c r="FI1112" s="145"/>
      <c r="FJ1112" s="145"/>
      <c r="FK1112" s="145"/>
      <c r="FL1112" s="145"/>
      <c r="FM1112" s="145"/>
      <c r="FN1112" s="145"/>
      <c r="FO1112" s="145"/>
      <c r="FP1112" s="145"/>
      <c r="FQ1112" s="145"/>
      <c r="FR1112" s="145"/>
      <c r="FS1112" s="145"/>
      <c r="FT1112" s="146"/>
      <c r="FU1112" s="147"/>
      <c r="FV1112" s="147"/>
      <c r="FW1112" s="147"/>
      <c r="FX1112" s="147"/>
      <c r="FY1112" s="147"/>
      <c r="FZ1112" s="147"/>
      <c r="GA1112" s="147"/>
      <c r="GB1112" s="147"/>
      <c r="GC1112" s="147"/>
      <c r="GD1112" s="147"/>
      <c r="GE1112" s="147"/>
      <c r="GF1112" s="147"/>
      <c r="GG1112" s="148"/>
      <c r="GH1112" s="147"/>
      <c r="GI1112" s="147"/>
      <c r="GJ1112" s="147"/>
      <c r="GK1112" s="147"/>
      <c r="GL1112" s="147"/>
      <c r="GM1112" s="147"/>
      <c r="GN1112" s="147"/>
      <c r="GO1112" s="147"/>
      <c r="GP1112" s="147"/>
      <c r="GQ1112" s="147"/>
      <c r="GR1112" s="147"/>
      <c r="GS1112" s="147"/>
      <c r="GT1112" s="147"/>
      <c r="GU1112" s="147"/>
      <c r="GV1112" s="147"/>
      <c r="GW1112" s="147"/>
      <c r="GX1112" s="147"/>
      <c r="GY1112" s="147"/>
      <c r="GZ1112" s="147"/>
      <c r="HA1112" s="147"/>
      <c r="HB1112" s="147"/>
      <c r="HC1112" s="147"/>
      <c r="HD1112" s="147"/>
      <c r="HE1112" s="147"/>
      <c r="HF1112" s="147"/>
      <c r="HG1112" s="147"/>
      <c r="HI1112" s="147"/>
      <c r="HJ1112" s="147"/>
      <c r="HK1112" s="147"/>
      <c r="HL1112" s="147"/>
      <c r="HM1112" s="147"/>
    </row>
    <row r="1113" spans="1:221" s="149" customFormat="1" ht="12" customHeight="1" x14ac:dyDescent="0.2">
      <c r="A1113" s="150">
        <v>865</v>
      </c>
      <c r="B1113" s="151" t="s">
        <v>3399</v>
      </c>
      <c r="C1113" s="161"/>
      <c r="D1113" s="161"/>
      <c r="E1113" s="162"/>
      <c r="F1113" s="154">
        <f t="shared" si="254"/>
        <v>48.629813643299215</v>
      </c>
      <c r="G1113" s="306">
        <v>1989</v>
      </c>
      <c r="H1113" s="281">
        <v>2025</v>
      </c>
      <c r="I1113" s="154">
        <f t="shared" si="253"/>
        <v>329579.03000000003</v>
      </c>
      <c r="J1113" s="152">
        <f t="shared" si="246"/>
        <v>3166107.43</v>
      </c>
      <c r="K1113" s="155">
        <f t="shared" si="247"/>
        <v>0</v>
      </c>
      <c r="L1113" s="192">
        <v>0</v>
      </c>
      <c r="M1113" s="192">
        <v>0</v>
      </c>
      <c r="N1113" s="192">
        <v>0</v>
      </c>
      <c r="O1113" s="192">
        <v>0</v>
      </c>
      <c r="P1113" s="192">
        <v>0</v>
      </c>
      <c r="Q1113" s="155"/>
      <c r="R1113" s="155">
        <v>0</v>
      </c>
      <c r="S1113" s="155"/>
      <c r="T1113" s="155">
        <v>0</v>
      </c>
      <c r="U1113" s="155"/>
      <c r="V1113" s="155">
        <v>0</v>
      </c>
      <c r="W1113" s="197" t="str">
        <f t="shared" si="248"/>
        <v>0</v>
      </c>
      <c r="X1113" s="155">
        <v>0</v>
      </c>
      <c r="Y1113" s="162" t="s">
        <v>235</v>
      </c>
      <c r="Z1113" s="144">
        <v>416.7</v>
      </c>
      <c r="AA1113" s="155">
        <f t="shared" si="252"/>
        <v>3023632.6</v>
      </c>
      <c r="AB1113" s="144">
        <v>0</v>
      </c>
      <c r="AC1113" s="144">
        <v>0</v>
      </c>
      <c r="AD1113" s="144">
        <v>0</v>
      </c>
      <c r="AE1113" s="144">
        <v>0</v>
      </c>
      <c r="AF1113" s="144">
        <v>0</v>
      </c>
      <c r="AG1113" s="144">
        <v>0</v>
      </c>
      <c r="AH1113" s="144">
        <v>0</v>
      </c>
      <c r="AI1113" s="144">
        <v>0</v>
      </c>
      <c r="AJ1113" s="144">
        <v>0</v>
      </c>
      <c r="AK1113" s="144">
        <v>0</v>
      </c>
      <c r="AL1113" s="144">
        <v>0</v>
      </c>
      <c r="AM1113" s="144">
        <f t="shared" si="250"/>
        <v>94983.22</v>
      </c>
      <c r="AN1113" s="144">
        <f t="shared" si="251"/>
        <v>47491.61</v>
      </c>
      <c r="AO1113" s="144">
        <v>0</v>
      </c>
      <c r="AP1113" s="144" t="s">
        <v>4526</v>
      </c>
      <c r="AQ1113" s="294"/>
      <c r="AR1113" s="144"/>
      <c r="AS1113" s="271"/>
      <c r="AT1113" s="144"/>
      <c r="AU1113" s="144"/>
      <c r="AV1113" s="158" t="s">
        <v>1133</v>
      </c>
      <c r="AW1113" s="159" t="s">
        <v>3398</v>
      </c>
      <c r="AX1113" s="159" t="s">
        <v>3399</v>
      </c>
      <c r="AY1113" s="159"/>
      <c r="AZ1113" s="159" t="s">
        <v>879</v>
      </c>
      <c r="BA1113" s="158" t="s">
        <v>1358</v>
      </c>
      <c r="BB1113" s="159" t="s">
        <v>881</v>
      </c>
      <c r="BC1113" s="158" t="s">
        <v>166</v>
      </c>
      <c r="BD1113" s="158" t="s">
        <v>166</v>
      </c>
      <c r="BE1113" s="158" t="s">
        <v>852</v>
      </c>
      <c r="BF1113" s="160">
        <v>731.9</v>
      </c>
      <c r="BG1113" s="160">
        <v>648.1</v>
      </c>
      <c r="BH1113" s="158" t="s">
        <v>883</v>
      </c>
      <c r="BI1113" s="193">
        <v>7.5</v>
      </c>
      <c r="BJ1113" s="159" t="s">
        <v>884</v>
      </c>
      <c r="BK1113" s="160">
        <v>416.7</v>
      </c>
      <c r="BL1113" s="160">
        <v>416.7</v>
      </c>
      <c r="BM1113" s="160">
        <v>497.4</v>
      </c>
      <c r="BN1113" s="158"/>
      <c r="BO1113" s="159" t="s">
        <v>885</v>
      </c>
      <c r="BP1113" s="159" t="s">
        <v>886</v>
      </c>
      <c r="BQ1113" s="204" t="s">
        <v>887</v>
      </c>
      <c r="BR1113" s="160">
        <v>2307688.77</v>
      </c>
      <c r="BS1113" s="160">
        <v>329579.03000000003</v>
      </c>
      <c r="BT1113" s="160">
        <v>0</v>
      </c>
      <c r="BU1113" s="138">
        <v>329579.03000000003</v>
      </c>
      <c r="BV1113" s="160">
        <v>329579.03000000003</v>
      </c>
      <c r="BW1113" s="160">
        <v>329579.03000000003</v>
      </c>
      <c r="BX1113" s="160">
        <v>0</v>
      </c>
      <c r="BY1113" s="160">
        <v>329507.40999999997</v>
      </c>
      <c r="BZ1113" s="160">
        <v>329507.40999999997</v>
      </c>
      <c r="CA1113" s="160">
        <v>0</v>
      </c>
      <c r="CB1113" s="160">
        <v>329507.40999999997</v>
      </c>
      <c r="CC1113" s="160">
        <v>329507.40999999997</v>
      </c>
      <c r="CD1113" s="160">
        <v>0</v>
      </c>
      <c r="CE1113" s="145"/>
      <c r="CF1113" s="145"/>
      <c r="CG1113" s="145"/>
      <c r="CH1113" s="145"/>
      <c r="CI1113" s="145"/>
      <c r="CJ1113" s="145"/>
      <c r="CK1113" s="145"/>
      <c r="CL1113" s="145"/>
      <c r="CM1113" s="145"/>
      <c r="CN1113" s="145"/>
      <c r="CO1113" s="145"/>
      <c r="CP1113" s="145"/>
      <c r="CQ1113" s="145"/>
      <c r="CR1113" s="145"/>
      <c r="CS1113" s="145"/>
      <c r="CT1113" s="145"/>
      <c r="CU1113" s="145"/>
      <c r="CV1113" s="145"/>
      <c r="CW1113" s="145"/>
      <c r="CX1113" s="145"/>
      <c r="CY1113" s="145"/>
      <c r="CZ1113" s="145"/>
      <c r="DA1113" s="145"/>
      <c r="DB1113" s="145"/>
      <c r="DC1113" s="145"/>
      <c r="DD1113" s="145"/>
      <c r="DE1113" s="145"/>
      <c r="DF1113" s="145"/>
      <c r="DG1113" s="145"/>
      <c r="DH1113" s="145"/>
      <c r="DI1113" s="145"/>
      <c r="DJ1113" s="145"/>
      <c r="DK1113" s="145"/>
      <c r="DL1113" s="145"/>
      <c r="DM1113" s="145"/>
      <c r="DN1113" s="145"/>
      <c r="DO1113" s="145"/>
      <c r="DP1113" s="145"/>
      <c r="DQ1113" s="145"/>
      <c r="DR1113" s="145"/>
      <c r="DS1113" s="145"/>
      <c r="DT1113" s="145"/>
      <c r="DU1113" s="145"/>
      <c r="DV1113" s="145"/>
      <c r="DW1113" s="145"/>
      <c r="DX1113" s="145"/>
      <c r="DY1113" s="145"/>
      <c r="DZ1113" s="145"/>
      <c r="EA1113" s="145"/>
      <c r="EB1113" s="145"/>
      <c r="EC1113" s="145"/>
      <c r="ED1113" s="145"/>
      <c r="EE1113" s="145"/>
      <c r="EF1113" s="145"/>
      <c r="EG1113" s="145"/>
      <c r="EH1113" s="145"/>
      <c r="EI1113" s="145"/>
      <c r="EJ1113" s="145"/>
      <c r="EK1113" s="145"/>
      <c r="EL1113" s="145"/>
      <c r="EM1113" s="145"/>
      <c r="EN1113" s="145"/>
      <c r="EO1113" s="145"/>
      <c r="EP1113" s="145"/>
      <c r="EQ1113" s="145"/>
      <c r="ER1113" s="145"/>
      <c r="ES1113" s="145"/>
      <c r="ET1113" s="145"/>
      <c r="EU1113" s="145"/>
      <c r="EV1113" s="145"/>
      <c r="EW1113" s="145"/>
      <c r="EX1113" s="145"/>
      <c r="EY1113" s="145"/>
      <c r="EZ1113" s="145"/>
      <c r="FA1113" s="145"/>
      <c r="FB1113" s="145"/>
      <c r="FC1113" s="145"/>
      <c r="FD1113" s="145"/>
      <c r="FE1113" s="145"/>
      <c r="FF1113" s="145"/>
      <c r="FG1113" s="145"/>
      <c r="FH1113" s="145"/>
      <c r="FI1113" s="145"/>
      <c r="FJ1113" s="145"/>
      <c r="FK1113" s="145"/>
      <c r="FL1113" s="145"/>
      <c r="FM1113" s="145"/>
      <c r="FN1113" s="145"/>
      <c r="FO1113" s="145"/>
      <c r="FP1113" s="145"/>
      <c r="FQ1113" s="145"/>
      <c r="FR1113" s="145"/>
      <c r="FS1113" s="145"/>
      <c r="FT1113" s="146"/>
      <c r="FU1113" s="147"/>
      <c r="FV1113" s="147"/>
      <c r="FW1113" s="147"/>
      <c r="FX1113" s="147"/>
      <c r="FY1113" s="147"/>
      <c r="FZ1113" s="147"/>
      <c r="GA1113" s="147"/>
      <c r="GB1113" s="147"/>
      <c r="GC1113" s="147"/>
      <c r="GD1113" s="147"/>
      <c r="GE1113" s="147"/>
      <c r="GF1113" s="147"/>
      <c r="GG1113" s="148"/>
      <c r="GH1113" s="147"/>
      <c r="GI1113" s="147"/>
      <c r="GJ1113" s="147"/>
      <c r="GK1113" s="147"/>
      <c r="GL1113" s="147"/>
      <c r="GM1113" s="147"/>
      <c r="GN1113" s="147"/>
      <c r="GO1113" s="147"/>
      <c r="GP1113" s="147"/>
      <c r="GQ1113" s="147"/>
      <c r="GR1113" s="147"/>
      <c r="GS1113" s="147"/>
      <c r="GT1113" s="147"/>
      <c r="GU1113" s="147"/>
      <c r="GV1113" s="147"/>
      <c r="GW1113" s="147"/>
      <c r="GX1113" s="147"/>
      <c r="GY1113" s="147"/>
      <c r="GZ1113" s="147"/>
      <c r="HA1113" s="147"/>
      <c r="HB1113" s="147"/>
      <c r="HC1113" s="147"/>
      <c r="HD1113" s="147"/>
      <c r="HE1113" s="147"/>
      <c r="HF1113" s="147"/>
      <c r="HG1113" s="147"/>
      <c r="HI1113" s="147"/>
      <c r="HJ1113" s="147"/>
      <c r="HK1113" s="147"/>
      <c r="HL1113" s="147"/>
      <c r="HM1113" s="147"/>
    </row>
    <row r="1114" spans="1:221" s="149" customFormat="1" ht="12" customHeight="1" x14ac:dyDescent="0.2">
      <c r="A1114" s="150">
        <v>866</v>
      </c>
      <c r="B1114" s="151" t="s">
        <v>3401</v>
      </c>
      <c r="C1114" s="161"/>
      <c r="D1114" s="161"/>
      <c r="E1114" s="162"/>
      <c r="F1114" s="154">
        <f t="shared" si="254"/>
        <v>40.300209680185517</v>
      </c>
      <c r="G1114" s="306">
        <v>1994</v>
      </c>
      <c r="H1114" s="281">
        <v>2025</v>
      </c>
      <c r="I1114" s="154">
        <f t="shared" si="253"/>
        <v>746000.65</v>
      </c>
      <c r="J1114" s="152">
        <f t="shared" si="246"/>
        <v>6150621.4699999997</v>
      </c>
      <c r="K1114" s="155">
        <f t="shared" si="247"/>
        <v>0</v>
      </c>
      <c r="L1114" s="192">
        <v>0</v>
      </c>
      <c r="M1114" s="192">
        <v>0</v>
      </c>
      <c r="N1114" s="192">
        <v>0</v>
      </c>
      <c r="O1114" s="192">
        <v>0</v>
      </c>
      <c r="P1114" s="192">
        <v>0</v>
      </c>
      <c r="Q1114" s="155"/>
      <c r="R1114" s="155">
        <v>0</v>
      </c>
      <c r="S1114" s="155"/>
      <c r="T1114" s="155">
        <v>0</v>
      </c>
      <c r="U1114" s="155"/>
      <c r="V1114" s="155">
        <v>0</v>
      </c>
      <c r="W1114" s="197" t="str">
        <f t="shared" si="248"/>
        <v>0</v>
      </c>
      <c r="X1114" s="155">
        <v>0</v>
      </c>
      <c r="Y1114" s="162" t="s">
        <v>235</v>
      </c>
      <c r="Z1114" s="144">
        <v>809.5</v>
      </c>
      <c r="AA1114" s="155">
        <f t="shared" si="252"/>
        <v>5873843.5099999998</v>
      </c>
      <c r="AB1114" s="144">
        <v>0</v>
      </c>
      <c r="AC1114" s="144">
        <v>0</v>
      </c>
      <c r="AD1114" s="144">
        <v>0</v>
      </c>
      <c r="AE1114" s="144">
        <v>0</v>
      </c>
      <c r="AF1114" s="144">
        <v>0</v>
      </c>
      <c r="AG1114" s="144">
        <v>0</v>
      </c>
      <c r="AH1114" s="144">
        <v>0</v>
      </c>
      <c r="AI1114" s="144">
        <v>0</v>
      </c>
      <c r="AJ1114" s="144">
        <v>0</v>
      </c>
      <c r="AK1114" s="144">
        <v>0</v>
      </c>
      <c r="AL1114" s="144">
        <v>0</v>
      </c>
      <c r="AM1114" s="144">
        <f t="shared" si="250"/>
        <v>184518.64</v>
      </c>
      <c r="AN1114" s="144">
        <f t="shared" si="251"/>
        <v>92259.32</v>
      </c>
      <c r="AO1114" s="144">
        <v>0</v>
      </c>
      <c r="AP1114" s="144" t="s">
        <v>4526</v>
      </c>
      <c r="AQ1114" s="294"/>
      <c r="AR1114" s="144"/>
      <c r="AS1114" s="271"/>
      <c r="AT1114" s="144"/>
      <c r="AU1114" s="144"/>
      <c r="AV1114" s="158" t="s">
        <v>1138</v>
      </c>
      <c r="AW1114" s="159" t="s">
        <v>3400</v>
      </c>
      <c r="AX1114" s="159" t="s">
        <v>3401</v>
      </c>
      <c r="AY1114" s="159" t="s">
        <v>878</v>
      </c>
      <c r="AZ1114" s="159" t="s">
        <v>879</v>
      </c>
      <c r="BA1114" s="158" t="s">
        <v>1023</v>
      </c>
      <c r="BB1114" s="159" t="s">
        <v>881</v>
      </c>
      <c r="BC1114" s="158" t="s">
        <v>844</v>
      </c>
      <c r="BD1114" s="158" t="s">
        <v>844</v>
      </c>
      <c r="BE1114" s="158" t="s">
        <v>2205</v>
      </c>
      <c r="BF1114" s="160">
        <v>1677</v>
      </c>
      <c r="BG1114" s="160">
        <v>1490.1</v>
      </c>
      <c r="BH1114" s="158" t="s">
        <v>883</v>
      </c>
      <c r="BI1114" s="193">
        <v>7.5</v>
      </c>
      <c r="BJ1114" s="159" t="s">
        <v>884</v>
      </c>
      <c r="BK1114" s="160">
        <v>809.5</v>
      </c>
      <c r="BL1114" s="160">
        <v>577.5</v>
      </c>
      <c r="BM1114" s="160">
        <v>1011.5</v>
      </c>
      <c r="BN1114" s="158"/>
      <c r="BO1114" s="159" t="s">
        <v>885</v>
      </c>
      <c r="BP1114" s="159" t="s">
        <v>886</v>
      </c>
      <c r="BQ1114" s="204" t="s">
        <v>887</v>
      </c>
      <c r="BR1114" s="160">
        <v>4483019.0999999996</v>
      </c>
      <c r="BS1114" s="160">
        <v>746000.65</v>
      </c>
      <c r="BT1114" s="160">
        <v>0</v>
      </c>
      <c r="BU1114" s="138">
        <v>746000.65</v>
      </c>
      <c r="BV1114" s="160">
        <v>746000.65</v>
      </c>
      <c r="BW1114" s="160">
        <v>746000.65</v>
      </c>
      <c r="BX1114" s="160">
        <v>0</v>
      </c>
      <c r="BY1114" s="160">
        <v>745953.9</v>
      </c>
      <c r="BZ1114" s="160">
        <v>745953.9</v>
      </c>
      <c r="CA1114" s="160">
        <v>0</v>
      </c>
      <c r="CB1114" s="160">
        <v>745953.9</v>
      </c>
      <c r="CC1114" s="160">
        <v>745953.9</v>
      </c>
      <c r="CD1114" s="160">
        <v>0</v>
      </c>
      <c r="CE1114" s="145"/>
      <c r="CF1114" s="145"/>
      <c r="CG1114" s="145"/>
      <c r="CH1114" s="145"/>
      <c r="CI1114" s="145"/>
      <c r="CJ1114" s="145"/>
      <c r="CK1114" s="145"/>
      <c r="CL1114" s="145"/>
      <c r="CM1114" s="145"/>
      <c r="CN1114" s="145"/>
      <c r="CO1114" s="145"/>
      <c r="CP1114" s="145"/>
      <c r="CQ1114" s="145"/>
      <c r="CR1114" s="145"/>
      <c r="CS1114" s="145"/>
      <c r="CT1114" s="145"/>
      <c r="CU1114" s="145"/>
      <c r="CV1114" s="145"/>
      <c r="CW1114" s="145"/>
      <c r="CX1114" s="145"/>
      <c r="CY1114" s="145"/>
      <c r="CZ1114" s="145"/>
      <c r="DA1114" s="145"/>
      <c r="DB1114" s="145"/>
      <c r="DC1114" s="145"/>
      <c r="DD1114" s="145"/>
      <c r="DE1114" s="145"/>
      <c r="DF1114" s="145"/>
      <c r="DG1114" s="145"/>
      <c r="DH1114" s="145"/>
      <c r="DI1114" s="145"/>
      <c r="DJ1114" s="145"/>
      <c r="DK1114" s="145"/>
      <c r="DL1114" s="145"/>
      <c r="DM1114" s="145"/>
      <c r="DN1114" s="145"/>
      <c r="DO1114" s="145"/>
      <c r="DP1114" s="145"/>
      <c r="DQ1114" s="145"/>
      <c r="DR1114" s="145"/>
      <c r="DS1114" s="145"/>
      <c r="DT1114" s="145"/>
      <c r="DU1114" s="145"/>
      <c r="DV1114" s="145"/>
      <c r="DW1114" s="145"/>
      <c r="DX1114" s="145"/>
      <c r="DY1114" s="145"/>
      <c r="DZ1114" s="145"/>
      <c r="EA1114" s="145"/>
      <c r="EB1114" s="145"/>
      <c r="EC1114" s="145"/>
      <c r="ED1114" s="145"/>
      <c r="EE1114" s="145"/>
      <c r="EF1114" s="145"/>
      <c r="EG1114" s="145"/>
      <c r="EH1114" s="145"/>
      <c r="EI1114" s="145"/>
      <c r="EJ1114" s="145"/>
      <c r="EK1114" s="145"/>
      <c r="EL1114" s="145"/>
      <c r="EM1114" s="145"/>
      <c r="EN1114" s="145"/>
      <c r="EO1114" s="145"/>
      <c r="EP1114" s="145"/>
      <c r="EQ1114" s="145"/>
      <c r="ER1114" s="145"/>
      <c r="ES1114" s="145"/>
      <c r="ET1114" s="145"/>
      <c r="EU1114" s="145"/>
      <c r="EV1114" s="145"/>
      <c r="EW1114" s="145"/>
      <c r="EX1114" s="145"/>
      <c r="EY1114" s="145"/>
      <c r="EZ1114" s="145"/>
      <c r="FA1114" s="145"/>
      <c r="FB1114" s="145"/>
      <c r="FC1114" s="145"/>
      <c r="FD1114" s="145"/>
      <c r="FE1114" s="145"/>
      <c r="FF1114" s="145"/>
      <c r="FG1114" s="145"/>
      <c r="FH1114" s="145"/>
      <c r="FI1114" s="145"/>
      <c r="FJ1114" s="145"/>
      <c r="FK1114" s="145"/>
      <c r="FL1114" s="145"/>
      <c r="FM1114" s="145"/>
      <c r="FN1114" s="145"/>
      <c r="FO1114" s="145"/>
      <c r="FP1114" s="145"/>
      <c r="FQ1114" s="145"/>
      <c r="FR1114" s="145"/>
      <c r="FS1114" s="145"/>
      <c r="FT1114" s="146"/>
      <c r="FU1114" s="147"/>
      <c r="FV1114" s="147"/>
      <c r="FW1114" s="147"/>
      <c r="FX1114" s="147"/>
      <c r="FY1114" s="147"/>
      <c r="FZ1114" s="147"/>
      <c r="GA1114" s="147"/>
      <c r="GB1114" s="147"/>
      <c r="GC1114" s="147"/>
      <c r="GD1114" s="147"/>
      <c r="GE1114" s="147"/>
      <c r="GF1114" s="147"/>
      <c r="GG1114" s="148"/>
      <c r="GH1114" s="147"/>
      <c r="GI1114" s="147"/>
      <c r="GJ1114" s="147"/>
      <c r="GK1114" s="147"/>
      <c r="GL1114" s="147"/>
      <c r="GM1114" s="147"/>
      <c r="GN1114" s="147"/>
      <c r="GO1114" s="147"/>
      <c r="GP1114" s="147"/>
      <c r="GQ1114" s="147"/>
      <c r="GR1114" s="147"/>
      <c r="GS1114" s="147"/>
      <c r="GT1114" s="147"/>
      <c r="GU1114" s="147"/>
      <c r="GV1114" s="147"/>
      <c r="GW1114" s="147"/>
      <c r="GX1114" s="147"/>
      <c r="GY1114" s="147"/>
      <c r="GZ1114" s="147"/>
      <c r="HA1114" s="147"/>
      <c r="HB1114" s="147"/>
      <c r="HC1114" s="147"/>
      <c r="HD1114" s="147"/>
      <c r="HE1114" s="147"/>
      <c r="HF1114" s="147"/>
      <c r="HG1114" s="147"/>
      <c r="HI1114" s="147"/>
      <c r="HJ1114" s="147"/>
      <c r="HK1114" s="147"/>
      <c r="HL1114" s="147"/>
      <c r="HM1114" s="147"/>
    </row>
    <row r="1115" spans="1:221" s="149" customFormat="1" ht="12" customHeight="1" x14ac:dyDescent="0.2">
      <c r="A1115" s="150">
        <v>867</v>
      </c>
      <c r="B1115" s="151" t="s">
        <v>3403</v>
      </c>
      <c r="C1115" s="161"/>
      <c r="D1115" s="161"/>
      <c r="E1115" s="162"/>
      <c r="F1115" s="154">
        <f t="shared" si="254"/>
        <v>30.430828860408223</v>
      </c>
      <c r="G1115" s="306">
        <v>1991</v>
      </c>
      <c r="H1115" s="281">
        <v>2025</v>
      </c>
      <c r="I1115" s="154">
        <f t="shared" si="253"/>
        <v>777765.39</v>
      </c>
      <c r="J1115" s="152">
        <f t="shared" si="246"/>
        <v>4944810.9400000004</v>
      </c>
      <c r="K1115" s="155">
        <f t="shared" si="247"/>
        <v>0</v>
      </c>
      <c r="L1115" s="192">
        <v>0</v>
      </c>
      <c r="M1115" s="192">
        <v>0</v>
      </c>
      <c r="N1115" s="192">
        <v>0</v>
      </c>
      <c r="O1115" s="192">
        <v>0</v>
      </c>
      <c r="P1115" s="192">
        <v>0</v>
      </c>
      <c r="Q1115" s="155"/>
      <c r="R1115" s="155">
        <v>0</v>
      </c>
      <c r="S1115" s="155"/>
      <c r="T1115" s="155">
        <v>0</v>
      </c>
      <c r="U1115" s="155"/>
      <c r="V1115" s="155">
        <v>0</v>
      </c>
      <c r="W1115" s="197" t="str">
        <f t="shared" si="248"/>
        <v>0</v>
      </c>
      <c r="X1115" s="155">
        <v>0</v>
      </c>
      <c r="Y1115" s="162" t="s">
        <v>235</v>
      </c>
      <c r="Z1115" s="144">
        <v>650.79999999999995</v>
      </c>
      <c r="AA1115" s="155">
        <f t="shared" si="252"/>
        <v>4722294.45</v>
      </c>
      <c r="AB1115" s="144">
        <v>0</v>
      </c>
      <c r="AC1115" s="144">
        <v>0</v>
      </c>
      <c r="AD1115" s="144">
        <v>0</v>
      </c>
      <c r="AE1115" s="144">
        <v>0</v>
      </c>
      <c r="AF1115" s="144">
        <v>0</v>
      </c>
      <c r="AG1115" s="144">
        <v>0</v>
      </c>
      <c r="AH1115" s="144">
        <v>0</v>
      </c>
      <c r="AI1115" s="144">
        <v>0</v>
      </c>
      <c r="AJ1115" s="144">
        <v>0</v>
      </c>
      <c r="AK1115" s="144">
        <v>0</v>
      </c>
      <c r="AL1115" s="144">
        <v>0</v>
      </c>
      <c r="AM1115" s="144">
        <f t="shared" si="250"/>
        <v>148344.32999999999</v>
      </c>
      <c r="AN1115" s="144">
        <f t="shared" si="251"/>
        <v>74172.160000000003</v>
      </c>
      <c r="AO1115" s="144">
        <v>0</v>
      </c>
      <c r="AP1115" s="144" t="s">
        <v>4526</v>
      </c>
      <c r="AQ1115" s="294"/>
      <c r="AR1115" s="144"/>
      <c r="AS1115" s="271"/>
      <c r="AT1115" s="144"/>
      <c r="AU1115" s="144"/>
      <c r="AV1115" s="158" t="s">
        <v>1142</v>
      </c>
      <c r="AW1115" s="159" t="s">
        <v>3402</v>
      </c>
      <c r="AX1115" s="159" t="s">
        <v>3403</v>
      </c>
      <c r="AY1115" s="159" t="s">
        <v>878</v>
      </c>
      <c r="AZ1115" s="159" t="s">
        <v>879</v>
      </c>
      <c r="BA1115" s="158" t="s">
        <v>896</v>
      </c>
      <c r="BB1115" s="159" t="s">
        <v>881</v>
      </c>
      <c r="BC1115" s="158" t="s">
        <v>844</v>
      </c>
      <c r="BD1115" s="158" t="s">
        <v>844</v>
      </c>
      <c r="BE1115" s="158" t="s">
        <v>1065</v>
      </c>
      <c r="BF1115" s="160">
        <v>1712.7</v>
      </c>
      <c r="BG1115" s="160">
        <v>1521.5</v>
      </c>
      <c r="BH1115" s="158" t="s">
        <v>883</v>
      </c>
      <c r="BI1115" s="193">
        <v>7.5</v>
      </c>
      <c r="BJ1115" s="159" t="s">
        <v>884</v>
      </c>
      <c r="BK1115" s="160">
        <v>650.79999999999995</v>
      </c>
      <c r="BL1115" s="160">
        <v>588.70000000000005</v>
      </c>
      <c r="BM1115" s="160">
        <v>1315.4</v>
      </c>
      <c r="BN1115" s="158"/>
      <c r="BO1115" s="159" t="s">
        <v>885</v>
      </c>
      <c r="BP1115" s="159" t="s">
        <v>886</v>
      </c>
      <c r="BQ1115" s="204" t="s">
        <v>887</v>
      </c>
      <c r="BR1115" s="160">
        <v>3604136.91</v>
      </c>
      <c r="BS1115" s="160">
        <v>777765.39</v>
      </c>
      <c r="BT1115" s="160">
        <v>0</v>
      </c>
      <c r="BU1115" s="138">
        <v>777765.39</v>
      </c>
      <c r="BV1115" s="160">
        <v>777765.39</v>
      </c>
      <c r="BW1115" s="160">
        <v>777765.39</v>
      </c>
      <c r="BX1115" s="160">
        <v>0</v>
      </c>
      <c r="BY1115" s="160">
        <v>777622.97</v>
      </c>
      <c r="BZ1115" s="160">
        <v>777622.97</v>
      </c>
      <c r="CA1115" s="160">
        <v>0</v>
      </c>
      <c r="CB1115" s="160">
        <v>777622.97</v>
      </c>
      <c r="CC1115" s="160">
        <v>777622.97</v>
      </c>
      <c r="CD1115" s="160">
        <v>0</v>
      </c>
      <c r="CE1115" s="145"/>
      <c r="CF1115" s="145"/>
      <c r="CG1115" s="145"/>
      <c r="CH1115" s="145"/>
      <c r="CI1115" s="145"/>
      <c r="CJ1115" s="145"/>
      <c r="CK1115" s="145"/>
      <c r="CL1115" s="145"/>
      <c r="CM1115" s="145"/>
      <c r="CN1115" s="145"/>
      <c r="CO1115" s="145"/>
      <c r="CP1115" s="145"/>
      <c r="CQ1115" s="145"/>
      <c r="CR1115" s="145"/>
      <c r="CS1115" s="145"/>
      <c r="CT1115" s="145"/>
      <c r="CU1115" s="145"/>
      <c r="CV1115" s="145"/>
      <c r="CW1115" s="145"/>
      <c r="CX1115" s="145"/>
      <c r="CY1115" s="145"/>
      <c r="CZ1115" s="145"/>
      <c r="DA1115" s="145"/>
      <c r="DB1115" s="145"/>
      <c r="DC1115" s="145"/>
      <c r="DD1115" s="145"/>
      <c r="DE1115" s="145"/>
      <c r="DF1115" s="145"/>
      <c r="DG1115" s="145"/>
      <c r="DH1115" s="145"/>
      <c r="DI1115" s="145"/>
      <c r="DJ1115" s="145"/>
      <c r="DK1115" s="145"/>
      <c r="DL1115" s="145"/>
      <c r="DM1115" s="145"/>
      <c r="DN1115" s="145"/>
      <c r="DO1115" s="145"/>
      <c r="DP1115" s="145"/>
      <c r="DQ1115" s="145"/>
      <c r="DR1115" s="145"/>
      <c r="DS1115" s="145"/>
      <c r="DT1115" s="145"/>
      <c r="DU1115" s="145"/>
      <c r="DV1115" s="145"/>
      <c r="DW1115" s="145"/>
      <c r="DX1115" s="145"/>
      <c r="DY1115" s="145"/>
      <c r="DZ1115" s="145"/>
      <c r="EA1115" s="145"/>
      <c r="EB1115" s="145"/>
      <c r="EC1115" s="145"/>
      <c r="ED1115" s="145"/>
      <c r="EE1115" s="145"/>
      <c r="EF1115" s="145"/>
      <c r="EG1115" s="145"/>
      <c r="EH1115" s="145"/>
      <c r="EI1115" s="145"/>
      <c r="EJ1115" s="145"/>
      <c r="EK1115" s="145"/>
      <c r="EL1115" s="145"/>
      <c r="EM1115" s="145"/>
      <c r="EN1115" s="145"/>
      <c r="EO1115" s="145"/>
      <c r="EP1115" s="145"/>
      <c r="EQ1115" s="145"/>
      <c r="ER1115" s="145"/>
      <c r="ES1115" s="145"/>
      <c r="ET1115" s="145"/>
      <c r="EU1115" s="145"/>
      <c r="EV1115" s="145"/>
      <c r="EW1115" s="145"/>
      <c r="EX1115" s="145"/>
      <c r="EY1115" s="145"/>
      <c r="EZ1115" s="145"/>
      <c r="FA1115" s="145"/>
      <c r="FB1115" s="145"/>
      <c r="FC1115" s="145"/>
      <c r="FD1115" s="145"/>
      <c r="FE1115" s="145"/>
      <c r="FF1115" s="145"/>
      <c r="FG1115" s="145"/>
      <c r="FH1115" s="145"/>
      <c r="FI1115" s="145"/>
      <c r="FJ1115" s="145"/>
      <c r="FK1115" s="145"/>
      <c r="FL1115" s="145"/>
      <c r="FM1115" s="145"/>
      <c r="FN1115" s="145"/>
      <c r="FO1115" s="145"/>
      <c r="FP1115" s="145"/>
      <c r="FQ1115" s="145"/>
      <c r="FR1115" s="145"/>
      <c r="FS1115" s="145"/>
      <c r="FT1115" s="146"/>
      <c r="FU1115" s="147"/>
      <c r="FV1115" s="147"/>
      <c r="FW1115" s="147"/>
      <c r="FX1115" s="147"/>
      <c r="FY1115" s="147"/>
      <c r="FZ1115" s="147"/>
      <c r="GA1115" s="147"/>
      <c r="GB1115" s="147"/>
      <c r="GC1115" s="147"/>
      <c r="GD1115" s="147"/>
      <c r="GE1115" s="147"/>
      <c r="GF1115" s="147"/>
      <c r="GG1115" s="148"/>
      <c r="GH1115" s="147"/>
      <c r="GI1115" s="147"/>
      <c r="GJ1115" s="147"/>
      <c r="GK1115" s="147"/>
      <c r="GL1115" s="147"/>
      <c r="GM1115" s="147"/>
      <c r="GN1115" s="147"/>
      <c r="GO1115" s="147"/>
      <c r="GP1115" s="147"/>
      <c r="GQ1115" s="147"/>
      <c r="GR1115" s="147"/>
      <c r="GS1115" s="147"/>
      <c r="GT1115" s="147"/>
      <c r="GU1115" s="147"/>
      <c r="GV1115" s="147"/>
      <c r="GW1115" s="147"/>
      <c r="GX1115" s="147"/>
      <c r="GY1115" s="147"/>
      <c r="GZ1115" s="147"/>
      <c r="HA1115" s="147"/>
      <c r="HB1115" s="147"/>
      <c r="HC1115" s="147"/>
      <c r="HD1115" s="147"/>
      <c r="HE1115" s="147"/>
      <c r="HF1115" s="147"/>
      <c r="HG1115" s="147"/>
      <c r="HI1115" s="147"/>
      <c r="HJ1115" s="147"/>
      <c r="HK1115" s="147"/>
      <c r="HL1115" s="147"/>
      <c r="HM1115" s="147"/>
    </row>
    <row r="1116" spans="1:221" s="149" customFormat="1" ht="12" customHeight="1" x14ac:dyDescent="0.2">
      <c r="A1116" s="150">
        <v>868</v>
      </c>
      <c r="B1116" s="151" t="s">
        <v>3405</v>
      </c>
      <c r="C1116" s="161"/>
      <c r="D1116" s="161"/>
      <c r="E1116" s="162"/>
      <c r="F1116" s="154">
        <f t="shared" si="254"/>
        <v>41.880494502237632</v>
      </c>
      <c r="G1116" s="306">
        <v>1995</v>
      </c>
      <c r="H1116" s="281">
        <v>2025</v>
      </c>
      <c r="I1116" s="154">
        <f t="shared" si="253"/>
        <v>727723.53</v>
      </c>
      <c r="J1116" s="152">
        <f t="shared" si="246"/>
        <v>6380082.5899999999</v>
      </c>
      <c r="K1116" s="155">
        <f t="shared" si="247"/>
        <v>0</v>
      </c>
      <c r="L1116" s="192">
        <v>0</v>
      </c>
      <c r="M1116" s="192">
        <v>0</v>
      </c>
      <c r="N1116" s="192">
        <v>0</v>
      </c>
      <c r="O1116" s="192">
        <v>0</v>
      </c>
      <c r="P1116" s="192">
        <v>0</v>
      </c>
      <c r="Q1116" s="155"/>
      <c r="R1116" s="155">
        <v>0</v>
      </c>
      <c r="S1116" s="155"/>
      <c r="T1116" s="155">
        <v>0</v>
      </c>
      <c r="U1116" s="155"/>
      <c r="V1116" s="155">
        <v>0</v>
      </c>
      <c r="W1116" s="197" t="str">
        <f t="shared" si="248"/>
        <v>0</v>
      </c>
      <c r="X1116" s="155">
        <v>0</v>
      </c>
      <c r="Y1116" s="162" t="s">
        <v>235</v>
      </c>
      <c r="Z1116" s="144">
        <v>839.7</v>
      </c>
      <c r="AA1116" s="155">
        <f t="shared" si="252"/>
        <v>6092978.8700000001</v>
      </c>
      <c r="AB1116" s="144">
        <v>0</v>
      </c>
      <c r="AC1116" s="144">
        <v>0</v>
      </c>
      <c r="AD1116" s="144">
        <v>0</v>
      </c>
      <c r="AE1116" s="144">
        <v>0</v>
      </c>
      <c r="AF1116" s="144">
        <v>0</v>
      </c>
      <c r="AG1116" s="144">
        <v>0</v>
      </c>
      <c r="AH1116" s="144">
        <v>0</v>
      </c>
      <c r="AI1116" s="144">
        <v>0</v>
      </c>
      <c r="AJ1116" s="144">
        <v>0</v>
      </c>
      <c r="AK1116" s="144">
        <v>0</v>
      </c>
      <c r="AL1116" s="144">
        <v>0</v>
      </c>
      <c r="AM1116" s="144">
        <f t="shared" si="250"/>
        <v>191402.48</v>
      </c>
      <c r="AN1116" s="144">
        <f t="shared" si="251"/>
        <v>95701.24</v>
      </c>
      <c r="AO1116" s="144">
        <v>0</v>
      </c>
      <c r="AP1116" s="144" t="s">
        <v>4526</v>
      </c>
      <c r="AQ1116" s="294"/>
      <c r="AR1116" s="144"/>
      <c r="AS1116" s="271"/>
      <c r="AT1116" s="144"/>
      <c r="AU1116" s="144"/>
      <c r="AV1116" s="158" t="s">
        <v>1146</v>
      </c>
      <c r="AW1116" s="159" t="s">
        <v>3404</v>
      </c>
      <c r="AX1116" s="159" t="s">
        <v>3405</v>
      </c>
      <c r="AY1116" s="159"/>
      <c r="AZ1116" s="159" t="s">
        <v>879</v>
      </c>
      <c r="BA1116" s="158" t="s">
        <v>1059</v>
      </c>
      <c r="BB1116" s="159" t="s">
        <v>891</v>
      </c>
      <c r="BC1116" s="158" t="s">
        <v>844</v>
      </c>
      <c r="BD1116" s="158" t="s">
        <v>844</v>
      </c>
      <c r="BE1116" s="158" t="s">
        <v>1487</v>
      </c>
      <c r="BF1116" s="160">
        <v>1688.2</v>
      </c>
      <c r="BG1116" s="160">
        <v>1499.6</v>
      </c>
      <c r="BH1116" s="158" t="s">
        <v>883</v>
      </c>
      <c r="BI1116" s="193">
        <v>7.5</v>
      </c>
      <c r="BJ1116" s="159" t="s">
        <v>884</v>
      </c>
      <c r="BK1116" s="160">
        <v>839.7</v>
      </c>
      <c r="BL1116" s="160">
        <v>570.9</v>
      </c>
      <c r="BM1116" s="160">
        <v>1288.3</v>
      </c>
      <c r="BN1116" s="158"/>
      <c r="BO1116" s="159" t="s">
        <v>885</v>
      </c>
      <c r="BP1116" s="159" t="s">
        <v>886</v>
      </c>
      <c r="BQ1116" s="204" t="s">
        <v>887</v>
      </c>
      <c r="BR1116" s="160">
        <v>4650267</v>
      </c>
      <c r="BS1116" s="160">
        <v>727723.53</v>
      </c>
      <c r="BT1116" s="160">
        <v>0</v>
      </c>
      <c r="BU1116" s="138">
        <v>727723.53</v>
      </c>
      <c r="BV1116" s="160">
        <v>734032.21</v>
      </c>
      <c r="BW1116" s="160">
        <v>734032.21</v>
      </c>
      <c r="BX1116" s="160">
        <v>0</v>
      </c>
      <c r="BY1116" s="160">
        <v>720129.22</v>
      </c>
      <c r="BZ1116" s="160">
        <v>720129.22</v>
      </c>
      <c r="CA1116" s="160">
        <v>0</v>
      </c>
      <c r="CB1116" s="160">
        <v>726437.9</v>
      </c>
      <c r="CC1116" s="160">
        <v>726437.9</v>
      </c>
      <c r="CD1116" s="160">
        <v>0</v>
      </c>
      <c r="CE1116" s="145"/>
      <c r="CF1116" s="145"/>
      <c r="CG1116" s="145"/>
      <c r="CH1116" s="145"/>
      <c r="CI1116" s="145"/>
      <c r="CJ1116" s="145"/>
      <c r="CK1116" s="145"/>
      <c r="CL1116" s="145"/>
      <c r="CM1116" s="145"/>
      <c r="CN1116" s="145"/>
      <c r="CO1116" s="145"/>
      <c r="CP1116" s="145"/>
      <c r="CQ1116" s="145"/>
      <c r="CR1116" s="145"/>
      <c r="CS1116" s="145"/>
      <c r="CT1116" s="145"/>
      <c r="CU1116" s="145"/>
      <c r="CV1116" s="145"/>
      <c r="CW1116" s="145"/>
      <c r="CX1116" s="145"/>
      <c r="CY1116" s="145"/>
      <c r="CZ1116" s="145"/>
      <c r="DA1116" s="145"/>
      <c r="DB1116" s="145"/>
      <c r="DC1116" s="145"/>
      <c r="DD1116" s="145"/>
      <c r="DE1116" s="145"/>
      <c r="DF1116" s="145"/>
      <c r="DG1116" s="145"/>
      <c r="DH1116" s="145"/>
      <c r="DI1116" s="145"/>
      <c r="DJ1116" s="145"/>
      <c r="DK1116" s="145"/>
      <c r="DL1116" s="145"/>
      <c r="DM1116" s="145"/>
      <c r="DN1116" s="145"/>
      <c r="DO1116" s="145"/>
      <c r="DP1116" s="145"/>
      <c r="DQ1116" s="145"/>
      <c r="DR1116" s="145"/>
      <c r="DS1116" s="145"/>
      <c r="DT1116" s="145"/>
      <c r="DU1116" s="145"/>
      <c r="DV1116" s="145"/>
      <c r="DW1116" s="145"/>
      <c r="DX1116" s="145"/>
      <c r="DY1116" s="145"/>
      <c r="DZ1116" s="145"/>
      <c r="EA1116" s="145"/>
      <c r="EB1116" s="145"/>
      <c r="EC1116" s="145"/>
      <c r="ED1116" s="145"/>
      <c r="EE1116" s="145"/>
      <c r="EF1116" s="145"/>
      <c r="EG1116" s="145"/>
      <c r="EH1116" s="145"/>
      <c r="EI1116" s="145"/>
      <c r="EJ1116" s="145"/>
      <c r="EK1116" s="145"/>
      <c r="EL1116" s="145"/>
      <c r="EM1116" s="145"/>
      <c r="EN1116" s="145"/>
      <c r="EO1116" s="145"/>
      <c r="EP1116" s="145"/>
      <c r="EQ1116" s="145"/>
      <c r="ER1116" s="145"/>
      <c r="ES1116" s="145"/>
      <c r="ET1116" s="145"/>
      <c r="EU1116" s="145"/>
      <c r="EV1116" s="145"/>
      <c r="EW1116" s="145"/>
      <c r="EX1116" s="145"/>
      <c r="EY1116" s="145"/>
      <c r="EZ1116" s="145"/>
      <c r="FA1116" s="145"/>
      <c r="FB1116" s="145"/>
      <c r="FC1116" s="145"/>
      <c r="FD1116" s="145"/>
      <c r="FE1116" s="145"/>
      <c r="FF1116" s="145"/>
      <c r="FG1116" s="145"/>
      <c r="FH1116" s="145"/>
      <c r="FI1116" s="145"/>
      <c r="FJ1116" s="145"/>
      <c r="FK1116" s="145"/>
      <c r="FL1116" s="145"/>
      <c r="FM1116" s="145"/>
      <c r="FN1116" s="145"/>
      <c r="FO1116" s="145"/>
      <c r="FP1116" s="145"/>
      <c r="FQ1116" s="145"/>
      <c r="FR1116" s="145"/>
      <c r="FS1116" s="145"/>
      <c r="FT1116" s="146"/>
      <c r="FU1116" s="147"/>
      <c r="FV1116" s="147"/>
      <c r="FW1116" s="147"/>
      <c r="FX1116" s="147"/>
      <c r="FY1116" s="147"/>
      <c r="FZ1116" s="147"/>
      <c r="GA1116" s="147"/>
      <c r="GB1116" s="147"/>
      <c r="GC1116" s="147"/>
      <c r="GD1116" s="147"/>
      <c r="GE1116" s="147"/>
      <c r="GF1116" s="147"/>
      <c r="GG1116" s="148"/>
      <c r="GH1116" s="147"/>
      <c r="GI1116" s="147"/>
      <c r="GJ1116" s="147"/>
      <c r="GK1116" s="147"/>
      <c r="GL1116" s="147"/>
      <c r="GM1116" s="147"/>
      <c r="GN1116" s="147"/>
      <c r="GO1116" s="147"/>
      <c r="GP1116" s="147"/>
      <c r="GQ1116" s="147"/>
      <c r="GR1116" s="147"/>
      <c r="GS1116" s="147"/>
      <c r="GT1116" s="147"/>
      <c r="GU1116" s="147"/>
      <c r="GV1116" s="147"/>
      <c r="GW1116" s="147"/>
      <c r="GX1116" s="147"/>
      <c r="GY1116" s="147"/>
      <c r="GZ1116" s="147"/>
      <c r="HA1116" s="147"/>
      <c r="HB1116" s="147"/>
      <c r="HC1116" s="147"/>
      <c r="HD1116" s="147"/>
      <c r="HE1116" s="147"/>
      <c r="HF1116" s="147"/>
      <c r="HG1116" s="147"/>
      <c r="HI1116" s="147"/>
      <c r="HJ1116" s="147"/>
      <c r="HK1116" s="147"/>
      <c r="HL1116" s="147"/>
      <c r="HM1116" s="147"/>
    </row>
    <row r="1117" spans="1:221" s="149" customFormat="1" ht="12" customHeight="1" x14ac:dyDescent="0.2">
      <c r="A1117" s="150">
        <v>869</v>
      </c>
      <c r="B1117" s="151" t="s">
        <v>3407</v>
      </c>
      <c r="C1117" s="161"/>
      <c r="D1117" s="161"/>
      <c r="E1117" s="162"/>
      <c r="F1117" s="154">
        <f t="shared" si="254"/>
        <v>16.015319189150876</v>
      </c>
      <c r="G1117" s="306">
        <v>1998</v>
      </c>
      <c r="H1117" s="281">
        <v>2025</v>
      </c>
      <c r="I1117" s="154">
        <f t="shared" si="253"/>
        <v>1059395.45</v>
      </c>
      <c r="J1117" s="152">
        <f t="shared" si="246"/>
        <v>4109785.25</v>
      </c>
      <c r="K1117" s="155">
        <f t="shared" si="247"/>
        <v>0</v>
      </c>
      <c r="L1117" s="192">
        <v>0</v>
      </c>
      <c r="M1117" s="192">
        <v>0</v>
      </c>
      <c r="N1117" s="192">
        <v>0</v>
      </c>
      <c r="O1117" s="192">
        <v>0</v>
      </c>
      <c r="P1117" s="192">
        <v>0</v>
      </c>
      <c r="Q1117" s="155"/>
      <c r="R1117" s="155">
        <v>0</v>
      </c>
      <c r="S1117" s="155"/>
      <c r="T1117" s="155">
        <v>0</v>
      </c>
      <c r="U1117" s="155"/>
      <c r="V1117" s="155">
        <v>0</v>
      </c>
      <c r="W1117" s="197" t="str">
        <f t="shared" si="248"/>
        <v>0</v>
      </c>
      <c r="X1117" s="155">
        <v>0</v>
      </c>
      <c r="Y1117" s="162" t="s">
        <v>235</v>
      </c>
      <c r="Z1117" s="144">
        <v>540.9</v>
      </c>
      <c r="AA1117" s="155">
        <f t="shared" si="252"/>
        <v>3924844.91</v>
      </c>
      <c r="AB1117" s="144">
        <v>0</v>
      </c>
      <c r="AC1117" s="144">
        <v>0</v>
      </c>
      <c r="AD1117" s="144">
        <v>0</v>
      </c>
      <c r="AE1117" s="144">
        <v>0</v>
      </c>
      <c r="AF1117" s="144">
        <v>0</v>
      </c>
      <c r="AG1117" s="144">
        <v>0</v>
      </c>
      <c r="AH1117" s="144">
        <v>0</v>
      </c>
      <c r="AI1117" s="144">
        <v>0</v>
      </c>
      <c r="AJ1117" s="144">
        <v>0</v>
      </c>
      <c r="AK1117" s="144">
        <v>0</v>
      </c>
      <c r="AL1117" s="144">
        <v>0</v>
      </c>
      <c r="AM1117" s="144">
        <f t="shared" si="250"/>
        <v>123293.56</v>
      </c>
      <c r="AN1117" s="144">
        <f t="shared" si="251"/>
        <v>61646.78</v>
      </c>
      <c r="AO1117" s="144">
        <v>0</v>
      </c>
      <c r="AP1117" s="144" t="s">
        <v>4526</v>
      </c>
      <c r="AQ1117" s="294"/>
      <c r="AR1117" s="144"/>
      <c r="AS1117" s="271"/>
      <c r="AT1117" s="144"/>
      <c r="AU1117" s="144"/>
      <c r="AV1117" s="158" t="s">
        <v>1148</v>
      </c>
      <c r="AW1117" s="159" t="s">
        <v>3406</v>
      </c>
      <c r="AX1117" s="159" t="s">
        <v>3407</v>
      </c>
      <c r="AY1117" s="159"/>
      <c r="AZ1117" s="159" t="s">
        <v>879</v>
      </c>
      <c r="BA1117" s="158" t="s">
        <v>997</v>
      </c>
      <c r="BB1117" s="159" t="s">
        <v>881</v>
      </c>
      <c r="BC1117" s="158" t="s">
        <v>846</v>
      </c>
      <c r="BD1117" s="158" t="s">
        <v>166</v>
      </c>
      <c r="BE1117" s="158" t="s">
        <v>1163</v>
      </c>
      <c r="BF1117" s="160">
        <v>2378.1999999999998</v>
      </c>
      <c r="BG1117" s="160">
        <v>2116.3000000000002</v>
      </c>
      <c r="BH1117" s="158" t="s">
        <v>883</v>
      </c>
      <c r="BI1117" s="193">
        <v>7.5</v>
      </c>
      <c r="BJ1117" s="159" t="s">
        <v>892</v>
      </c>
      <c r="BK1117" s="160">
        <v>540.9</v>
      </c>
      <c r="BL1117" s="160">
        <v>540.9</v>
      </c>
      <c r="BM1117" s="160">
        <v>1558.2</v>
      </c>
      <c r="BN1117" s="158"/>
      <c r="BO1117" s="159" t="s">
        <v>885</v>
      </c>
      <c r="BP1117" s="159" t="s">
        <v>886</v>
      </c>
      <c r="BQ1117" s="204" t="s">
        <v>887</v>
      </c>
      <c r="BR1117" s="160">
        <v>3120636.01</v>
      </c>
      <c r="BS1117" s="160">
        <v>1059395.45</v>
      </c>
      <c r="BT1117" s="160">
        <v>0</v>
      </c>
      <c r="BU1117" s="138">
        <v>1059395.45</v>
      </c>
      <c r="BV1117" s="160">
        <v>1059395.45</v>
      </c>
      <c r="BW1117" s="160">
        <v>1059395.45</v>
      </c>
      <c r="BX1117" s="160">
        <v>0</v>
      </c>
      <c r="BY1117" s="160">
        <v>1054161.82</v>
      </c>
      <c r="BZ1117" s="160">
        <v>1054161.82</v>
      </c>
      <c r="CA1117" s="160">
        <v>0</v>
      </c>
      <c r="CB1117" s="160">
        <v>1054161.82</v>
      </c>
      <c r="CC1117" s="160">
        <v>1054161.82</v>
      </c>
      <c r="CD1117" s="160">
        <v>0</v>
      </c>
      <c r="CE1117" s="145"/>
      <c r="CF1117" s="145"/>
      <c r="CG1117" s="145"/>
      <c r="CH1117" s="145"/>
      <c r="CI1117" s="145"/>
      <c r="CJ1117" s="145"/>
      <c r="CK1117" s="145"/>
      <c r="CL1117" s="145"/>
      <c r="CM1117" s="145"/>
      <c r="CN1117" s="145"/>
      <c r="CO1117" s="145"/>
      <c r="CP1117" s="145"/>
      <c r="CQ1117" s="145"/>
      <c r="CR1117" s="145"/>
      <c r="CS1117" s="145"/>
      <c r="CT1117" s="145"/>
      <c r="CU1117" s="145"/>
      <c r="CV1117" s="145"/>
      <c r="CW1117" s="145"/>
      <c r="CX1117" s="145"/>
      <c r="CY1117" s="145"/>
      <c r="CZ1117" s="145"/>
      <c r="DA1117" s="145"/>
      <c r="DB1117" s="145"/>
      <c r="DC1117" s="145"/>
      <c r="DD1117" s="145"/>
      <c r="DE1117" s="145"/>
      <c r="DF1117" s="145"/>
      <c r="DG1117" s="145"/>
      <c r="DH1117" s="145"/>
      <c r="DI1117" s="145"/>
      <c r="DJ1117" s="145"/>
      <c r="DK1117" s="145"/>
      <c r="DL1117" s="145"/>
      <c r="DM1117" s="145"/>
      <c r="DN1117" s="145"/>
      <c r="DO1117" s="145"/>
      <c r="DP1117" s="145"/>
      <c r="DQ1117" s="145"/>
      <c r="DR1117" s="145"/>
      <c r="DS1117" s="145"/>
      <c r="DT1117" s="145"/>
      <c r="DU1117" s="145"/>
      <c r="DV1117" s="145"/>
      <c r="DW1117" s="145"/>
      <c r="DX1117" s="145"/>
      <c r="DY1117" s="145"/>
      <c r="DZ1117" s="145"/>
      <c r="EA1117" s="145"/>
      <c r="EB1117" s="145"/>
      <c r="EC1117" s="145"/>
      <c r="ED1117" s="145"/>
      <c r="EE1117" s="145"/>
      <c r="EF1117" s="145"/>
      <c r="EG1117" s="145"/>
      <c r="EH1117" s="145"/>
      <c r="EI1117" s="145"/>
      <c r="EJ1117" s="145"/>
      <c r="EK1117" s="145"/>
      <c r="EL1117" s="145"/>
      <c r="EM1117" s="145"/>
      <c r="EN1117" s="145"/>
      <c r="EO1117" s="145"/>
      <c r="EP1117" s="145"/>
      <c r="EQ1117" s="145"/>
      <c r="ER1117" s="145"/>
      <c r="ES1117" s="145"/>
      <c r="ET1117" s="145"/>
      <c r="EU1117" s="145"/>
      <c r="EV1117" s="145"/>
      <c r="EW1117" s="145"/>
      <c r="EX1117" s="145"/>
      <c r="EY1117" s="145"/>
      <c r="EZ1117" s="145"/>
      <c r="FA1117" s="145"/>
      <c r="FB1117" s="145"/>
      <c r="FC1117" s="145"/>
      <c r="FD1117" s="145"/>
      <c r="FE1117" s="145"/>
      <c r="FF1117" s="145"/>
      <c r="FG1117" s="145"/>
      <c r="FH1117" s="145"/>
      <c r="FI1117" s="145"/>
      <c r="FJ1117" s="145"/>
      <c r="FK1117" s="145"/>
      <c r="FL1117" s="145"/>
      <c r="FM1117" s="145"/>
      <c r="FN1117" s="145"/>
      <c r="FO1117" s="145"/>
      <c r="FP1117" s="145"/>
      <c r="FQ1117" s="145"/>
      <c r="FR1117" s="145"/>
      <c r="FS1117" s="145"/>
      <c r="FT1117" s="146"/>
      <c r="FU1117" s="147"/>
      <c r="FV1117" s="147"/>
      <c r="FW1117" s="147"/>
      <c r="FX1117" s="147"/>
      <c r="FY1117" s="147"/>
      <c r="FZ1117" s="147"/>
      <c r="GA1117" s="147"/>
      <c r="GB1117" s="147"/>
      <c r="GC1117" s="147"/>
      <c r="GD1117" s="147"/>
      <c r="GE1117" s="147"/>
      <c r="GF1117" s="147"/>
      <c r="GG1117" s="148"/>
      <c r="GH1117" s="147"/>
      <c r="GI1117" s="147"/>
      <c r="GJ1117" s="147"/>
      <c r="GK1117" s="147"/>
      <c r="GL1117" s="147"/>
      <c r="GM1117" s="147"/>
      <c r="GN1117" s="147"/>
      <c r="GO1117" s="147"/>
      <c r="GP1117" s="147"/>
      <c r="GQ1117" s="147"/>
      <c r="GR1117" s="147"/>
      <c r="GS1117" s="147"/>
      <c r="GT1117" s="147"/>
      <c r="GU1117" s="147"/>
      <c r="GV1117" s="147"/>
      <c r="GW1117" s="147"/>
      <c r="GX1117" s="147"/>
      <c r="GY1117" s="147"/>
      <c r="GZ1117" s="147"/>
      <c r="HA1117" s="147"/>
      <c r="HB1117" s="147"/>
      <c r="HC1117" s="147"/>
      <c r="HD1117" s="147"/>
      <c r="HE1117" s="147"/>
      <c r="HF1117" s="147"/>
      <c r="HG1117" s="147"/>
      <c r="HI1117" s="147"/>
      <c r="HJ1117" s="147"/>
      <c r="HK1117" s="147"/>
      <c r="HL1117" s="147"/>
      <c r="HM1117" s="147"/>
    </row>
    <row r="1118" spans="1:221" s="149" customFormat="1" ht="12" customHeight="1" x14ac:dyDescent="0.2">
      <c r="A1118" s="150">
        <v>870</v>
      </c>
      <c r="B1118" s="151" t="s">
        <v>3409</v>
      </c>
      <c r="C1118" s="161"/>
      <c r="D1118" s="161"/>
      <c r="E1118" s="162"/>
      <c r="F1118" s="154">
        <f t="shared" si="254"/>
        <v>37.411831074208123</v>
      </c>
      <c r="G1118" s="306">
        <v>1990</v>
      </c>
      <c r="H1118" s="281">
        <v>2025</v>
      </c>
      <c r="I1118" s="154">
        <f t="shared" si="253"/>
        <v>336803.57</v>
      </c>
      <c r="J1118" s="152">
        <f t="shared" si="246"/>
        <v>3499824.24</v>
      </c>
      <c r="K1118" s="155">
        <f t="shared" si="247"/>
        <v>0</v>
      </c>
      <c r="L1118" s="192">
        <v>0</v>
      </c>
      <c r="M1118" s="192">
        <v>0</v>
      </c>
      <c r="N1118" s="192">
        <v>0</v>
      </c>
      <c r="O1118" s="192">
        <v>0</v>
      </c>
      <c r="P1118" s="192">
        <v>0</v>
      </c>
      <c r="Q1118" s="155"/>
      <c r="R1118" s="155">
        <v>0</v>
      </c>
      <c r="S1118" s="155"/>
      <c r="T1118" s="155">
        <v>0</v>
      </c>
      <c r="U1118" s="155"/>
      <c r="V1118" s="155">
        <v>0</v>
      </c>
      <c r="W1118" s="197" t="str">
        <f t="shared" si="248"/>
        <v>0</v>
      </c>
      <c r="X1118" s="155">
        <v>0</v>
      </c>
      <c r="Y1118" s="162" t="s">
        <v>234</v>
      </c>
      <c r="Z1118" s="144">
        <v>396</v>
      </c>
      <c r="AA1118" s="155">
        <f t="shared" si="252"/>
        <v>3342332.15</v>
      </c>
      <c r="AB1118" s="144">
        <v>0</v>
      </c>
      <c r="AC1118" s="144">
        <v>0</v>
      </c>
      <c r="AD1118" s="144">
        <v>0</v>
      </c>
      <c r="AE1118" s="144">
        <v>0</v>
      </c>
      <c r="AF1118" s="144">
        <v>0</v>
      </c>
      <c r="AG1118" s="144">
        <v>0</v>
      </c>
      <c r="AH1118" s="144">
        <v>0</v>
      </c>
      <c r="AI1118" s="144">
        <v>0</v>
      </c>
      <c r="AJ1118" s="144">
        <v>0</v>
      </c>
      <c r="AK1118" s="144">
        <v>0</v>
      </c>
      <c r="AL1118" s="144">
        <v>0</v>
      </c>
      <c r="AM1118" s="144">
        <f t="shared" si="250"/>
        <v>104994.73</v>
      </c>
      <c r="AN1118" s="144">
        <f t="shared" si="251"/>
        <v>52497.36</v>
      </c>
      <c r="AO1118" s="144">
        <v>0</v>
      </c>
      <c r="AP1118" s="144" t="s">
        <v>4526</v>
      </c>
      <c r="AQ1118" s="294"/>
      <c r="AR1118" s="144"/>
      <c r="AS1118" s="271"/>
      <c r="AT1118" s="144"/>
      <c r="AU1118" s="144"/>
      <c r="AV1118" s="158" t="s">
        <v>1150</v>
      </c>
      <c r="AW1118" s="159" t="s">
        <v>3408</v>
      </c>
      <c r="AX1118" s="159" t="s">
        <v>3409</v>
      </c>
      <c r="AY1118" s="159" t="s">
        <v>878</v>
      </c>
      <c r="AZ1118" s="159" t="s">
        <v>879</v>
      </c>
      <c r="BA1118" s="158" t="s">
        <v>880</v>
      </c>
      <c r="BB1118" s="159" t="s">
        <v>1107</v>
      </c>
      <c r="BC1118" s="158" t="s">
        <v>844</v>
      </c>
      <c r="BD1118" s="158" t="s">
        <v>166</v>
      </c>
      <c r="BE1118" s="158" t="s">
        <v>753</v>
      </c>
      <c r="BF1118" s="160">
        <v>976</v>
      </c>
      <c r="BG1118" s="160">
        <v>939.4</v>
      </c>
      <c r="BH1118" s="158" t="s">
        <v>883</v>
      </c>
      <c r="BI1118" s="193">
        <v>7.5</v>
      </c>
      <c r="BJ1118" s="159" t="s">
        <v>892</v>
      </c>
      <c r="BK1118" s="160">
        <v>396</v>
      </c>
      <c r="BL1118" s="160">
        <v>361.4</v>
      </c>
      <c r="BM1118" s="160">
        <v>677.3</v>
      </c>
      <c r="BN1118" s="158"/>
      <c r="BO1118" s="159" t="s">
        <v>885</v>
      </c>
      <c r="BP1118" s="159" t="s">
        <v>886</v>
      </c>
      <c r="BQ1118" s="204" t="s">
        <v>887</v>
      </c>
      <c r="BR1118" s="160">
        <v>2284658.64</v>
      </c>
      <c r="BS1118" s="160">
        <v>336803.57</v>
      </c>
      <c r="BT1118" s="160">
        <v>0</v>
      </c>
      <c r="BU1118" s="138">
        <v>336803.57</v>
      </c>
      <c r="BV1118" s="160">
        <v>336803.77</v>
      </c>
      <c r="BW1118" s="160">
        <v>336803.77</v>
      </c>
      <c r="BX1118" s="160">
        <v>0</v>
      </c>
      <c r="BY1118" s="160">
        <v>334735.59999999998</v>
      </c>
      <c r="BZ1118" s="160">
        <v>334735.59999999998</v>
      </c>
      <c r="CA1118" s="160">
        <v>0</v>
      </c>
      <c r="CB1118" s="160">
        <v>334735.8</v>
      </c>
      <c r="CC1118" s="160">
        <v>334735.8</v>
      </c>
      <c r="CD1118" s="160">
        <v>0</v>
      </c>
      <c r="CE1118" s="145"/>
      <c r="CF1118" s="145"/>
      <c r="CG1118" s="145"/>
      <c r="CH1118" s="145"/>
      <c r="CI1118" s="145"/>
      <c r="CJ1118" s="145"/>
      <c r="CK1118" s="145"/>
      <c r="CL1118" s="145"/>
      <c r="CM1118" s="145"/>
      <c r="CN1118" s="145"/>
      <c r="CO1118" s="145"/>
      <c r="CP1118" s="145"/>
      <c r="CQ1118" s="145"/>
      <c r="CR1118" s="145"/>
      <c r="CS1118" s="145"/>
      <c r="CT1118" s="145"/>
      <c r="CU1118" s="145"/>
      <c r="CV1118" s="145"/>
      <c r="CW1118" s="145"/>
      <c r="CX1118" s="145"/>
      <c r="CY1118" s="145"/>
      <c r="CZ1118" s="145"/>
      <c r="DA1118" s="145"/>
      <c r="DB1118" s="145"/>
      <c r="DC1118" s="145"/>
      <c r="DD1118" s="145"/>
      <c r="DE1118" s="145"/>
      <c r="DF1118" s="145"/>
      <c r="DG1118" s="145"/>
      <c r="DH1118" s="145"/>
      <c r="DI1118" s="145"/>
      <c r="DJ1118" s="145"/>
      <c r="DK1118" s="145"/>
      <c r="DL1118" s="145"/>
      <c r="DM1118" s="145"/>
      <c r="DN1118" s="145"/>
      <c r="DO1118" s="145"/>
      <c r="DP1118" s="145"/>
      <c r="DQ1118" s="145"/>
      <c r="DR1118" s="145"/>
      <c r="DS1118" s="145"/>
      <c r="DT1118" s="145"/>
      <c r="DU1118" s="145"/>
      <c r="DV1118" s="145"/>
      <c r="DW1118" s="145"/>
      <c r="DX1118" s="145"/>
      <c r="DY1118" s="145"/>
      <c r="DZ1118" s="145"/>
      <c r="EA1118" s="145"/>
      <c r="EB1118" s="145"/>
      <c r="EC1118" s="145"/>
      <c r="ED1118" s="145"/>
      <c r="EE1118" s="145"/>
      <c r="EF1118" s="145"/>
      <c r="EG1118" s="145"/>
      <c r="EH1118" s="145"/>
      <c r="EI1118" s="145"/>
      <c r="EJ1118" s="145"/>
      <c r="EK1118" s="145"/>
      <c r="EL1118" s="145"/>
      <c r="EM1118" s="145"/>
      <c r="EN1118" s="145"/>
      <c r="EO1118" s="145"/>
      <c r="EP1118" s="145"/>
      <c r="EQ1118" s="145"/>
      <c r="ER1118" s="145"/>
      <c r="ES1118" s="145"/>
      <c r="ET1118" s="145"/>
      <c r="EU1118" s="145"/>
      <c r="EV1118" s="145"/>
      <c r="EW1118" s="145"/>
      <c r="EX1118" s="145"/>
      <c r="EY1118" s="145"/>
      <c r="EZ1118" s="145"/>
      <c r="FA1118" s="145"/>
      <c r="FB1118" s="145"/>
      <c r="FC1118" s="145"/>
      <c r="FD1118" s="145"/>
      <c r="FE1118" s="145"/>
      <c r="FF1118" s="145"/>
      <c r="FG1118" s="145"/>
      <c r="FH1118" s="145"/>
      <c r="FI1118" s="145"/>
      <c r="FJ1118" s="145"/>
      <c r="FK1118" s="145"/>
      <c r="FL1118" s="145"/>
      <c r="FM1118" s="145"/>
      <c r="FN1118" s="145"/>
      <c r="FO1118" s="145"/>
      <c r="FP1118" s="145"/>
      <c r="FQ1118" s="145"/>
      <c r="FR1118" s="145"/>
      <c r="FS1118" s="145"/>
      <c r="FT1118" s="146"/>
      <c r="FU1118" s="147"/>
      <c r="FV1118" s="147"/>
      <c r="FW1118" s="147"/>
      <c r="FX1118" s="147"/>
      <c r="FY1118" s="147"/>
      <c r="FZ1118" s="147"/>
      <c r="GA1118" s="147"/>
      <c r="GB1118" s="147"/>
      <c r="GC1118" s="147"/>
      <c r="GD1118" s="147"/>
      <c r="GE1118" s="147"/>
      <c r="GF1118" s="147"/>
      <c r="GG1118" s="148"/>
      <c r="GH1118" s="147"/>
      <c r="GI1118" s="147"/>
      <c r="GJ1118" s="147"/>
      <c r="GK1118" s="147"/>
      <c r="GL1118" s="147"/>
      <c r="GM1118" s="147"/>
      <c r="GN1118" s="147"/>
      <c r="GO1118" s="147"/>
      <c r="GP1118" s="147"/>
      <c r="GQ1118" s="147"/>
      <c r="GR1118" s="147"/>
      <c r="GS1118" s="147"/>
      <c r="GT1118" s="147"/>
      <c r="GU1118" s="147"/>
      <c r="GV1118" s="147"/>
      <c r="GW1118" s="147"/>
      <c r="GX1118" s="147"/>
      <c r="GY1118" s="147"/>
      <c r="GZ1118" s="147"/>
      <c r="HA1118" s="147"/>
      <c r="HB1118" s="147"/>
      <c r="HC1118" s="147"/>
      <c r="HD1118" s="147"/>
      <c r="HE1118" s="147"/>
      <c r="HF1118" s="147"/>
      <c r="HG1118" s="147"/>
      <c r="HI1118" s="147"/>
      <c r="HJ1118" s="147"/>
      <c r="HK1118" s="147"/>
      <c r="HL1118" s="147"/>
      <c r="HM1118" s="147"/>
    </row>
    <row r="1119" spans="1:221" s="149" customFormat="1" ht="12" customHeight="1" x14ac:dyDescent="0.2">
      <c r="A1119" s="150">
        <v>871</v>
      </c>
      <c r="B1119" s="151" t="s">
        <v>3411</v>
      </c>
      <c r="C1119" s="161"/>
      <c r="D1119" s="161"/>
      <c r="E1119" s="162"/>
      <c r="F1119" s="154">
        <f>(J1119+AT1119-AU1119-BU1119)/12/BI1119/BG1119</f>
        <v>76.063939551767675</v>
      </c>
      <c r="G1119" s="306">
        <v>1973</v>
      </c>
      <c r="H1119" s="281">
        <v>2025</v>
      </c>
      <c r="I1119" s="154">
        <f t="shared" si="253"/>
        <v>365812.89</v>
      </c>
      <c r="J1119" s="152">
        <f t="shared" si="246"/>
        <v>5185224.0999999996</v>
      </c>
      <c r="K1119" s="155">
        <f t="shared" si="247"/>
        <v>4041985.29</v>
      </c>
      <c r="L1119" s="164">
        <f>ROUND((BF1119*936.72*0.955),2)</f>
        <v>714848.97</v>
      </c>
      <c r="M1119" s="192">
        <v>320</v>
      </c>
      <c r="N1119" s="164">
        <f>ROUND((M1119*5755.61*0.955),2)</f>
        <v>1758914.42</v>
      </c>
      <c r="O1119" s="192">
        <v>162</v>
      </c>
      <c r="P1119" s="164">
        <f>ROUND((O1119*5490.43*0.955),2)</f>
        <v>849424.43</v>
      </c>
      <c r="Q1119" s="155">
        <v>144.80000000000001</v>
      </c>
      <c r="R1119" s="165">
        <f>ROUND((Q1119*2459.53*0.955),2)</f>
        <v>340113.65</v>
      </c>
      <c r="S1119" s="155"/>
      <c r="T1119" s="155">
        <v>0</v>
      </c>
      <c r="U1119" s="155">
        <v>144.80000000000001</v>
      </c>
      <c r="V1119" s="165">
        <f>ROUND((U1119*2738.45*0.955),2)</f>
        <v>378683.82</v>
      </c>
      <c r="W1119" s="197" t="str">
        <f t="shared" si="248"/>
        <v>0</v>
      </c>
      <c r="X1119" s="155">
        <v>0</v>
      </c>
      <c r="Y1119" s="162"/>
      <c r="Z1119" s="144">
        <v>0</v>
      </c>
      <c r="AA1119" s="155">
        <v>0</v>
      </c>
      <c r="AB1119" s="144">
        <v>0</v>
      </c>
      <c r="AC1119" s="144">
        <v>0</v>
      </c>
      <c r="AD1119" s="144">
        <v>0</v>
      </c>
      <c r="AE1119" s="144">
        <v>0</v>
      </c>
      <c r="AF1119" s="144">
        <v>0</v>
      </c>
      <c r="AG1119" s="144">
        <v>0</v>
      </c>
      <c r="AH1119" s="144">
        <v>0</v>
      </c>
      <c r="AI1119" s="144">
        <v>0</v>
      </c>
      <c r="AJ1119" s="144">
        <v>0</v>
      </c>
      <c r="AK1119" s="144">
        <v>0</v>
      </c>
      <c r="AL1119" s="166">
        <f>ROUND(((826191.2+126587.57)*0.955),2)</f>
        <v>909903.73</v>
      </c>
      <c r="AM1119" s="144">
        <f t="shared" si="250"/>
        <v>155556.72</v>
      </c>
      <c r="AN1119" s="144">
        <f t="shared" si="251"/>
        <v>77778.36</v>
      </c>
      <c r="AO1119" s="144">
        <v>0</v>
      </c>
      <c r="AP1119" s="144" t="s">
        <v>4526</v>
      </c>
      <c r="AQ1119" s="294"/>
      <c r="AR1119" s="144" t="s">
        <v>4532</v>
      </c>
      <c r="AS1119" s="271" t="s">
        <v>4548</v>
      </c>
      <c r="AT1119" s="144">
        <v>1189905.26</v>
      </c>
      <c r="AU1119" s="144">
        <v>1189905.26</v>
      </c>
      <c r="AV1119" s="158" t="s">
        <v>1154</v>
      </c>
      <c r="AW1119" s="159" t="s">
        <v>3410</v>
      </c>
      <c r="AX1119" s="159" t="s">
        <v>3411</v>
      </c>
      <c r="AY1119" s="159" t="s">
        <v>878</v>
      </c>
      <c r="AZ1119" s="159" t="s">
        <v>879</v>
      </c>
      <c r="BA1119" s="158" t="s">
        <v>937</v>
      </c>
      <c r="BB1119" s="159" t="s">
        <v>891</v>
      </c>
      <c r="BC1119" s="158" t="s">
        <v>166</v>
      </c>
      <c r="BD1119" s="158" t="s">
        <v>166</v>
      </c>
      <c r="BE1119" s="158" t="s">
        <v>873</v>
      </c>
      <c r="BF1119" s="160">
        <v>799.1</v>
      </c>
      <c r="BG1119" s="160">
        <v>704</v>
      </c>
      <c r="BH1119" s="158" t="s">
        <v>883</v>
      </c>
      <c r="BI1119" s="193">
        <v>7.5</v>
      </c>
      <c r="BJ1119" s="159" t="s">
        <v>884</v>
      </c>
      <c r="BK1119" s="160">
        <v>587</v>
      </c>
      <c r="BL1119" s="160"/>
      <c r="BM1119" s="160">
        <v>727.02</v>
      </c>
      <c r="BN1119" s="158"/>
      <c r="BO1119" s="159" t="s">
        <v>1077</v>
      </c>
      <c r="BP1119" s="159" t="s">
        <v>886</v>
      </c>
      <c r="BQ1119" s="204" t="s">
        <v>887</v>
      </c>
      <c r="BR1119" s="160">
        <v>1922016.84</v>
      </c>
      <c r="BS1119" s="160">
        <v>365812.89</v>
      </c>
      <c r="BT1119" s="160">
        <v>0</v>
      </c>
      <c r="BU1119" s="138">
        <v>365812.89</v>
      </c>
      <c r="BV1119" s="160">
        <v>-830732.37</v>
      </c>
      <c r="BW1119" s="160">
        <v>365812.89</v>
      </c>
      <c r="BX1119" s="160">
        <v>0</v>
      </c>
      <c r="BY1119" s="160">
        <v>365126.21</v>
      </c>
      <c r="BZ1119" s="160">
        <v>365126.21</v>
      </c>
      <c r="CA1119" s="160">
        <v>0</v>
      </c>
      <c r="CB1119" s="160">
        <v>365126.21</v>
      </c>
      <c r="CC1119" s="160">
        <v>365126.21</v>
      </c>
      <c r="CD1119" s="160">
        <v>0</v>
      </c>
      <c r="CE1119" s="145"/>
      <c r="CF1119" s="145"/>
      <c r="CG1119" s="145"/>
      <c r="CH1119" s="145"/>
      <c r="CI1119" s="145"/>
      <c r="CJ1119" s="145"/>
      <c r="CK1119" s="145"/>
      <c r="CL1119" s="145"/>
      <c r="CM1119" s="145"/>
      <c r="CN1119" s="145"/>
      <c r="CO1119" s="145"/>
      <c r="CP1119" s="145"/>
      <c r="CQ1119" s="145"/>
      <c r="CR1119" s="145"/>
      <c r="CS1119" s="145"/>
      <c r="CT1119" s="145"/>
      <c r="CU1119" s="145"/>
      <c r="CV1119" s="145"/>
      <c r="CW1119" s="145"/>
      <c r="CX1119" s="145"/>
      <c r="CY1119" s="145"/>
      <c r="CZ1119" s="145"/>
      <c r="DA1119" s="145"/>
      <c r="DB1119" s="145"/>
      <c r="DC1119" s="145"/>
      <c r="DD1119" s="145"/>
      <c r="DE1119" s="145"/>
      <c r="DF1119" s="145"/>
      <c r="DG1119" s="145"/>
      <c r="DH1119" s="145"/>
      <c r="DI1119" s="145"/>
      <c r="DJ1119" s="145"/>
      <c r="DK1119" s="145"/>
      <c r="DL1119" s="145"/>
      <c r="DM1119" s="145"/>
      <c r="DN1119" s="145"/>
      <c r="DO1119" s="145"/>
      <c r="DP1119" s="145"/>
      <c r="DQ1119" s="145"/>
      <c r="DR1119" s="145"/>
      <c r="DS1119" s="145"/>
      <c r="DT1119" s="145"/>
      <c r="DU1119" s="145"/>
      <c r="DV1119" s="145"/>
      <c r="DW1119" s="145"/>
      <c r="DX1119" s="145"/>
      <c r="DY1119" s="145"/>
      <c r="DZ1119" s="145"/>
      <c r="EA1119" s="145"/>
      <c r="EB1119" s="145"/>
      <c r="EC1119" s="145"/>
      <c r="ED1119" s="145"/>
      <c r="EE1119" s="145"/>
      <c r="EF1119" s="145"/>
      <c r="EG1119" s="145"/>
      <c r="EH1119" s="145"/>
      <c r="EI1119" s="145"/>
      <c r="EJ1119" s="145"/>
      <c r="EK1119" s="145"/>
      <c r="EL1119" s="145"/>
      <c r="EM1119" s="145"/>
      <c r="EN1119" s="145"/>
      <c r="EO1119" s="145"/>
      <c r="EP1119" s="145"/>
      <c r="EQ1119" s="145"/>
      <c r="ER1119" s="145"/>
      <c r="ES1119" s="145"/>
      <c r="ET1119" s="145"/>
      <c r="EU1119" s="145"/>
      <c r="EV1119" s="145"/>
      <c r="EW1119" s="145"/>
      <c r="EX1119" s="145"/>
      <c r="EY1119" s="145"/>
      <c r="EZ1119" s="145"/>
      <c r="FA1119" s="145"/>
      <c r="FB1119" s="145"/>
      <c r="FC1119" s="145"/>
      <c r="FD1119" s="145"/>
      <c r="FE1119" s="145"/>
      <c r="FF1119" s="145"/>
      <c r="FG1119" s="145"/>
      <c r="FH1119" s="145"/>
      <c r="FI1119" s="145"/>
      <c r="FJ1119" s="145"/>
      <c r="FK1119" s="145"/>
      <c r="FL1119" s="145"/>
      <c r="FM1119" s="145"/>
      <c r="FN1119" s="145"/>
      <c r="FO1119" s="145"/>
      <c r="FP1119" s="145"/>
      <c r="FQ1119" s="145"/>
      <c r="FR1119" s="145"/>
      <c r="FS1119" s="145"/>
      <c r="FT1119" s="146"/>
      <c r="FU1119" s="147"/>
      <c r="FV1119" s="147"/>
      <c r="FW1119" s="147"/>
      <c r="FX1119" s="147"/>
      <c r="FY1119" s="147"/>
      <c r="FZ1119" s="147"/>
      <c r="GA1119" s="147"/>
      <c r="GB1119" s="147"/>
      <c r="GC1119" s="147"/>
      <c r="GD1119" s="147"/>
      <c r="GE1119" s="147"/>
      <c r="GF1119" s="147"/>
      <c r="GG1119" s="148"/>
      <c r="GH1119" s="147"/>
      <c r="GI1119" s="147"/>
      <c r="GJ1119" s="147"/>
      <c r="GK1119" s="147"/>
      <c r="GL1119" s="147"/>
      <c r="GM1119" s="147"/>
      <c r="GN1119" s="147"/>
      <c r="GO1119" s="147"/>
      <c r="GP1119" s="147"/>
      <c r="GQ1119" s="147"/>
      <c r="GR1119" s="147"/>
      <c r="GS1119" s="147"/>
      <c r="GT1119" s="147"/>
      <c r="GU1119" s="147"/>
      <c r="GV1119" s="147"/>
      <c r="GW1119" s="147"/>
      <c r="GX1119" s="147"/>
      <c r="GY1119" s="147"/>
      <c r="GZ1119" s="147"/>
      <c r="HA1119" s="147"/>
      <c r="HB1119" s="147"/>
      <c r="HC1119" s="147"/>
      <c r="HD1119" s="147"/>
      <c r="HE1119" s="147"/>
      <c r="HF1119" s="147"/>
      <c r="HG1119" s="147"/>
      <c r="HI1119" s="147"/>
      <c r="HJ1119" s="147"/>
      <c r="HK1119" s="147"/>
      <c r="HL1119" s="147"/>
      <c r="HM1119" s="147"/>
    </row>
    <row r="1120" spans="1:221" s="149" customFormat="1" ht="12" customHeight="1" x14ac:dyDescent="0.2">
      <c r="A1120" s="150">
        <v>872</v>
      </c>
      <c r="B1120" s="151" t="s">
        <v>3413</v>
      </c>
      <c r="C1120" s="161"/>
      <c r="D1120" s="161"/>
      <c r="E1120" s="162"/>
      <c r="F1120" s="154">
        <f t="shared" si="254"/>
        <v>56.341355605605614</v>
      </c>
      <c r="G1120" s="306">
        <v>1975</v>
      </c>
      <c r="H1120" s="281">
        <v>2023</v>
      </c>
      <c r="I1120" s="154">
        <f t="shared" si="253"/>
        <v>423774.48</v>
      </c>
      <c r="J1120" s="310">
        <f t="shared" si="246"/>
        <v>4926575.62</v>
      </c>
      <c r="K1120" s="155">
        <f t="shared" si="247"/>
        <v>0</v>
      </c>
      <c r="L1120" s="192">
        <v>0</v>
      </c>
      <c r="M1120" s="192">
        <v>0</v>
      </c>
      <c r="N1120" s="192">
        <v>0</v>
      </c>
      <c r="O1120" s="192">
        <v>0</v>
      </c>
      <c r="P1120" s="192">
        <v>0</v>
      </c>
      <c r="Q1120" s="155"/>
      <c r="R1120" s="155">
        <v>0</v>
      </c>
      <c r="S1120" s="155"/>
      <c r="T1120" s="155">
        <v>0</v>
      </c>
      <c r="U1120" s="155"/>
      <c r="V1120" s="155">
        <v>0</v>
      </c>
      <c r="W1120" s="197" t="str">
        <f t="shared" si="248"/>
        <v>0</v>
      </c>
      <c r="X1120" s="155">
        <v>0</v>
      </c>
      <c r="Y1120" s="162" t="s">
        <v>235</v>
      </c>
      <c r="Z1120" s="144">
        <v>648.4</v>
      </c>
      <c r="AA1120" s="155">
        <f>ROUND(IF(Y1120="СК",7598.05*0.955,8837.94*0.955)*Z1120,2)</f>
        <v>4704879.72</v>
      </c>
      <c r="AB1120" s="144">
        <v>0</v>
      </c>
      <c r="AC1120" s="144">
        <v>0</v>
      </c>
      <c r="AD1120" s="144">
        <v>0</v>
      </c>
      <c r="AE1120" s="144">
        <v>0</v>
      </c>
      <c r="AF1120" s="144">
        <v>0</v>
      </c>
      <c r="AG1120" s="144">
        <v>0</v>
      </c>
      <c r="AH1120" s="144">
        <v>0</v>
      </c>
      <c r="AI1120" s="144">
        <v>0</v>
      </c>
      <c r="AJ1120" s="144">
        <v>0</v>
      </c>
      <c r="AK1120" s="144">
        <v>0</v>
      </c>
      <c r="AL1120" s="144">
        <v>0</v>
      </c>
      <c r="AM1120" s="144">
        <f t="shared" si="250"/>
        <v>147797.26999999999</v>
      </c>
      <c r="AN1120" s="144">
        <f t="shared" si="251"/>
        <v>73898.63</v>
      </c>
      <c r="AO1120" s="144">
        <v>0</v>
      </c>
      <c r="AP1120" s="144" t="s">
        <v>4526</v>
      </c>
      <c r="AQ1120" s="294"/>
      <c r="AR1120" s="144"/>
      <c r="AS1120" s="271"/>
      <c r="AT1120" s="144"/>
      <c r="AU1120" s="144"/>
      <c r="AV1120" s="158" t="s">
        <v>1179</v>
      </c>
      <c r="AW1120" s="159" t="s">
        <v>3412</v>
      </c>
      <c r="AX1120" s="159" t="s">
        <v>3413</v>
      </c>
      <c r="AY1120" s="159" t="s">
        <v>878</v>
      </c>
      <c r="AZ1120" s="159" t="s">
        <v>879</v>
      </c>
      <c r="BA1120" s="158" t="s">
        <v>1387</v>
      </c>
      <c r="BB1120" s="159" t="s">
        <v>891</v>
      </c>
      <c r="BC1120" s="158" t="s">
        <v>166</v>
      </c>
      <c r="BD1120" s="158" t="s">
        <v>844</v>
      </c>
      <c r="BE1120" s="158" t="s">
        <v>1263</v>
      </c>
      <c r="BF1120" s="160">
        <v>994.1</v>
      </c>
      <c r="BG1120" s="160">
        <v>888</v>
      </c>
      <c r="BH1120" s="158" t="s">
        <v>883</v>
      </c>
      <c r="BI1120" s="193">
        <v>7.5</v>
      </c>
      <c r="BJ1120" s="159" t="s">
        <v>892</v>
      </c>
      <c r="BK1120" s="160">
        <v>648.4</v>
      </c>
      <c r="BL1120" s="160"/>
      <c r="BM1120" s="160">
        <v>794.2</v>
      </c>
      <c r="BN1120" s="158"/>
      <c r="BO1120" s="159" t="s">
        <v>885</v>
      </c>
      <c r="BP1120" s="159" t="s">
        <v>886</v>
      </c>
      <c r="BQ1120" s="204" t="s">
        <v>887</v>
      </c>
      <c r="BR1120" s="160">
        <v>3740840.06</v>
      </c>
      <c r="BS1120" s="160">
        <v>423774.48</v>
      </c>
      <c r="BT1120" s="160">
        <v>0</v>
      </c>
      <c r="BU1120" s="138">
        <v>423774.48</v>
      </c>
      <c r="BV1120" s="160">
        <v>423774.48</v>
      </c>
      <c r="BW1120" s="160">
        <v>423774.48</v>
      </c>
      <c r="BX1120" s="160">
        <v>0</v>
      </c>
      <c r="BY1120" s="160">
        <v>420702.14</v>
      </c>
      <c r="BZ1120" s="160">
        <v>420702.14</v>
      </c>
      <c r="CA1120" s="160">
        <v>0</v>
      </c>
      <c r="CB1120" s="160">
        <v>420702.14</v>
      </c>
      <c r="CC1120" s="160">
        <v>420702.14</v>
      </c>
      <c r="CD1120" s="160">
        <v>0</v>
      </c>
      <c r="CE1120" s="145"/>
      <c r="CF1120" s="145"/>
      <c r="CG1120" s="145"/>
      <c r="CH1120" s="145"/>
      <c r="CI1120" s="145"/>
      <c r="CJ1120" s="145"/>
      <c r="CK1120" s="145"/>
      <c r="CL1120" s="145"/>
      <c r="CM1120" s="145"/>
      <c r="CN1120" s="145"/>
      <c r="CO1120" s="145"/>
      <c r="CP1120" s="145"/>
      <c r="CQ1120" s="145"/>
      <c r="CR1120" s="145"/>
      <c r="CS1120" s="145"/>
      <c r="CT1120" s="145"/>
      <c r="CU1120" s="145"/>
      <c r="CV1120" s="145"/>
      <c r="CW1120" s="145"/>
      <c r="CX1120" s="145"/>
      <c r="CY1120" s="145"/>
      <c r="CZ1120" s="145"/>
      <c r="DA1120" s="145"/>
      <c r="DB1120" s="145"/>
      <c r="DC1120" s="145"/>
      <c r="DD1120" s="145"/>
      <c r="DE1120" s="145"/>
      <c r="DF1120" s="145"/>
      <c r="DG1120" s="145"/>
      <c r="DH1120" s="145"/>
      <c r="DI1120" s="145"/>
      <c r="DJ1120" s="145"/>
      <c r="DK1120" s="145"/>
      <c r="DL1120" s="145"/>
      <c r="DM1120" s="145"/>
      <c r="DN1120" s="145"/>
      <c r="DO1120" s="145"/>
      <c r="DP1120" s="145"/>
      <c r="DQ1120" s="145"/>
      <c r="DR1120" s="145"/>
      <c r="DS1120" s="145"/>
      <c r="DT1120" s="145"/>
      <c r="DU1120" s="145"/>
      <c r="DV1120" s="145"/>
      <c r="DW1120" s="145"/>
      <c r="DX1120" s="145"/>
      <c r="DY1120" s="145"/>
      <c r="DZ1120" s="145"/>
      <c r="EA1120" s="145"/>
      <c r="EB1120" s="145"/>
      <c r="EC1120" s="145"/>
      <c r="ED1120" s="145"/>
      <c r="EE1120" s="145"/>
      <c r="EF1120" s="145"/>
      <c r="EG1120" s="145"/>
      <c r="EH1120" s="145"/>
      <c r="EI1120" s="145"/>
      <c r="EJ1120" s="145"/>
      <c r="EK1120" s="145"/>
      <c r="EL1120" s="145"/>
      <c r="EM1120" s="145"/>
      <c r="EN1120" s="145"/>
      <c r="EO1120" s="145"/>
      <c r="EP1120" s="145"/>
      <c r="EQ1120" s="145"/>
      <c r="ER1120" s="145"/>
      <c r="ES1120" s="145"/>
      <c r="ET1120" s="145"/>
      <c r="EU1120" s="145"/>
      <c r="EV1120" s="145"/>
      <c r="EW1120" s="145"/>
      <c r="EX1120" s="145"/>
      <c r="EY1120" s="145"/>
      <c r="EZ1120" s="145"/>
      <c r="FA1120" s="145"/>
      <c r="FB1120" s="145"/>
      <c r="FC1120" s="145"/>
      <c r="FD1120" s="145"/>
      <c r="FE1120" s="145"/>
      <c r="FF1120" s="145"/>
      <c r="FG1120" s="145"/>
      <c r="FH1120" s="145"/>
      <c r="FI1120" s="145"/>
      <c r="FJ1120" s="145"/>
      <c r="FK1120" s="145"/>
      <c r="FL1120" s="145"/>
      <c r="FM1120" s="145"/>
      <c r="FN1120" s="145"/>
      <c r="FO1120" s="145"/>
      <c r="FP1120" s="145"/>
      <c r="FQ1120" s="145"/>
      <c r="FR1120" s="145"/>
      <c r="FS1120" s="145"/>
      <c r="FT1120" s="146"/>
      <c r="FU1120" s="147"/>
      <c r="FV1120" s="147"/>
      <c r="FW1120" s="147"/>
      <c r="FX1120" s="147"/>
      <c r="FY1120" s="147"/>
      <c r="FZ1120" s="147"/>
      <c r="GA1120" s="147"/>
      <c r="GB1120" s="147"/>
      <c r="GC1120" s="147"/>
      <c r="GD1120" s="147"/>
      <c r="GE1120" s="147"/>
      <c r="GF1120" s="147"/>
      <c r="GG1120" s="148"/>
      <c r="GH1120" s="147"/>
      <c r="GI1120" s="147"/>
      <c r="GJ1120" s="147"/>
      <c r="GK1120" s="147"/>
      <c r="GL1120" s="147"/>
      <c r="GM1120" s="147"/>
      <c r="GN1120" s="147"/>
      <c r="GO1120" s="147"/>
      <c r="GP1120" s="147"/>
      <c r="GQ1120" s="147"/>
      <c r="GR1120" s="147"/>
      <c r="GS1120" s="147"/>
      <c r="GT1120" s="147"/>
      <c r="GU1120" s="147"/>
      <c r="GV1120" s="147"/>
      <c r="GW1120" s="147"/>
      <c r="GX1120" s="147"/>
      <c r="GY1120" s="147"/>
      <c r="GZ1120" s="147"/>
      <c r="HA1120" s="147"/>
      <c r="HB1120" s="147"/>
      <c r="HC1120" s="147"/>
      <c r="HD1120" s="147"/>
      <c r="HE1120" s="147"/>
      <c r="HF1120" s="147"/>
      <c r="HG1120" s="147"/>
      <c r="HI1120" s="147"/>
      <c r="HJ1120" s="147"/>
      <c r="HK1120" s="147"/>
      <c r="HL1120" s="147"/>
      <c r="HM1120" s="147"/>
    </row>
    <row r="1121" spans="1:221" s="149" customFormat="1" ht="12" customHeight="1" x14ac:dyDescent="0.2">
      <c r="A1121" s="150">
        <v>873</v>
      </c>
      <c r="B1121" s="151" t="s">
        <v>3415</v>
      </c>
      <c r="C1121" s="161"/>
      <c r="D1121" s="161"/>
      <c r="E1121" s="162"/>
      <c r="F1121" s="154">
        <f t="shared" si="254"/>
        <v>64.251467530419376</v>
      </c>
      <c r="G1121" s="306">
        <v>1975</v>
      </c>
      <c r="H1121" s="281">
        <v>2023</v>
      </c>
      <c r="I1121" s="154">
        <f t="shared" si="253"/>
        <v>434207.57</v>
      </c>
      <c r="J1121" s="310">
        <f t="shared" si="246"/>
        <v>5730520.29</v>
      </c>
      <c r="K1121" s="155">
        <f t="shared" si="247"/>
        <v>0</v>
      </c>
      <c r="L1121" s="192">
        <v>0</v>
      </c>
      <c r="M1121" s="192">
        <v>0</v>
      </c>
      <c r="N1121" s="192">
        <v>0</v>
      </c>
      <c r="O1121" s="192">
        <v>0</v>
      </c>
      <c r="P1121" s="192">
        <v>0</v>
      </c>
      <c r="Q1121" s="155"/>
      <c r="R1121" s="155">
        <v>0</v>
      </c>
      <c r="S1121" s="155"/>
      <c r="T1121" s="155">
        <v>0</v>
      </c>
      <c r="U1121" s="155"/>
      <c r="V1121" s="155">
        <v>0</v>
      </c>
      <c r="W1121" s="197" t="str">
        <f t="shared" si="248"/>
        <v>0</v>
      </c>
      <c r="X1121" s="155">
        <v>0</v>
      </c>
      <c r="Y1121" s="162" t="s">
        <v>234</v>
      </c>
      <c r="Z1121" s="144">
        <v>648.4</v>
      </c>
      <c r="AA1121" s="155">
        <f>ROUND(IF(Y1121="СК",7598.05*0.955,8837.94*0.955)*Z1121,2)</f>
        <v>5472646.8799999999</v>
      </c>
      <c r="AB1121" s="144">
        <v>0</v>
      </c>
      <c r="AC1121" s="144">
        <v>0</v>
      </c>
      <c r="AD1121" s="144">
        <v>0</v>
      </c>
      <c r="AE1121" s="144">
        <v>0</v>
      </c>
      <c r="AF1121" s="144">
        <v>0</v>
      </c>
      <c r="AG1121" s="144">
        <v>0</v>
      </c>
      <c r="AH1121" s="144">
        <v>0</v>
      </c>
      <c r="AI1121" s="144">
        <v>0</v>
      </c>
      <c r="AJ1121" s="144">
        <v>0</v>
      </c>
      <c r="AK1121" s="144">
        <v>0</v>
      </c>
      <c r="AL1121" s="144">
        <v>0</v>
      </c>
      <c r="AM1121" s="144">
        <f t="shared" si="250"/>
        <v>171915.61</v>
      </c>
      <c r="AN1121" s="144">
        <f t="shared" si="251"/>
        <v>85957.8</v>
      </c>
      <c r="AO1121" s="144">
        <v>0</v>
      </c>
      <c r="AP1121" s="144" t="s">
        <v>4526</v>
      </c>
      <c r="AQ1121" s="294"/>
      <c r="AR1121" s="144"/>
      <c r="AS1121" s="271"/>
      <c r="AT1121" s="144"/>
      <c r="AU1121" s="144"/>
      <c r="AV1121" s="158" t="s">
        <v>1183</v>
      </c>
      <c r="AW1121" s="159" t="s">
        <v>3414</v>
      </c>
      <c r="AX1121" s="159" t="s">
        <v>3415</v>
      </c>
      <c r="AY1121" s="159" t="s">
        <v>878</v>
      </c>
      <c r="AZ1121" s="159" t="s">
        <v>879</v>
      </c>
      <c r="BA1121" s="158" t="s">
        <v>1387</v>
      </c>
      <c r="BB1121" s="159" t="s">
        <v>891</v>
      </c>
      <c r="BC1121" s="158" t="s">
        <v>166</v>
      </c>
      <c r="BD1121" s="158" t="s">
        <v>844</v>
      </c>
      <c r="BE1121" s="158" t="s">
        <v>1510</v>
      </c>
      <c r="BF1121" s="160">
        <v>994</v>
      </c>
      <c r="BG1121" s="160">
        <v>915.9</v>
      </c>
      <c r="BH1121" s="158" t="s">
        <v>883</v>
      </c>
      <c r="BI1121" s="193">
        <v>7.5</v>
      </c>
      <c r="BJ1121" s="159" t="s">
        <v>892</v>
      </c>
      <c r="BK1121" s="160">
        <v>648.4</v>
      </c>
      <c r="BL1121" s="160"/>
      <c r="BM1121" s="160">
        <v>794.16</v>
      </c>
      <c r="BN1121" s="158"/>
      <c r="BO1121" s="159" t="s">
        <v>885</v>
      </c>
      <c r="BP1121" s="159" t="s">
        <v>886</v>
      </c>
      <c r="BQ1121" s="204" t="s">
        <v>887</v>
      </c>
      <c r="BR1121" s="160">
        <v>3740840.06</v>
      </c>
      <c r="BS1121" s="160">
        <v>434207.57</v>
      </c>
      <c r="BT1121" s="160">
        <v>0</v>
      </c>
      <c r="BU1121" s="138">
        <v>434207.57</v>
      </c>
      <c r="BV1121" s="160">
        <v>434207.57</v>
      </c>
      <c r="BW1121" s="160">
        <v>434207.57</v>
      </c>
      <c r="BX1121" s="160">
        <v>0</v>
      </c>
      <c r="BY1121" s="160">
        <v>434137.9</v>
      </c>
      <c r="BZ1121" s="160">
        <v>434137.9</v>
      </c>
      <c r="CA1121" s="160">
        <v>0</v>
      </c>
      <c r="CB1121" s="160">
        <v>434137.9</v>
      </c>
      <c r="CC1121" s="160">
        <v>434137.9</v>
      </c>
      <c r="CD1121" s="160">
        <v>0</v>
      </c>
      <c r="CE1121" s="145"/>
      <c r="CF1121" s="145"/>
      <c r="CG1121" s="145"/>
      <c r="CH1121" s="145"/>
      <c r="CI1121" s="145"/>
      <c r="CJ1121" s="145"/>
      <c r="CK1121" s="145"/>
      <c r="CL1121" s="145"/>
      <c r="CM1121" s="145"/>
      <c r="CN1121" s="145"/>
      <c r="CO1121" s="145"/>
      <c r="CP1121" s="145"/>
      <c r="CQ1121" s="145"/>
      <c r="CR1121" s="145"/>
      <c r="CS1121" s="145"/>
      <c r="CT1121" s="145"/>
      <c r="CU1121" s="145"/>
      <c r="CV1121" s="145"/>
      <c r="CW1121" s="145"/>
      <c r="CX1121" s="145"/>
      <c r="CY1121" s="145"/>
      <c r="CZ1121" s="145"/>
      <c r="DA1121" s="145"/>
      <c r="DB1121" s="145"/>
      <c r="DC1121" s="145"/>
      <c r="DD1121" s="145"/>
      <c r="DE1121" s="145"/>
      <c r="DF1121" s="145"/>
      <c r="DG1121" s="145"/>
      <c r="DH1121" s="145"/>
      <c r="DI1121" s="145"/>
      <c r="DJ1121" s="145"/>
      <c r="DK1121" s="145"/>
      <c r="DL1121" s="145"/>
      <c r="DM1121" s="145"/>
      <c r="DN1121" s="145"/>
      <c r="DO1121" s="145"/>
      <c r="DP1121" s="145"/>
      <c r="DQ1121" s="145"/>
      <c r="DR1121" s="145"/>
      <c r="DS1121" s="145"/>
      <c r="DT1121" s="145"/>
      <c r="DU1121" s="145"/>
      <c r="DV1121" s="145"/>
      <c r="DW1121" s="145"/>
      <c r="DX1121" s="145"/>
      <c r="DY1121" s="145"/>
      <c r="DZ1121" s="145"/>
      <c r="EA1121" s="145"/>
      <c r="EB1121" s="145"/>
      <c r="EC1121" s="145"/>
      <c r="ED1121" s="145"/>
      <c r="EE1121" s="145"/>
      <c r="EF1121" s="145"/>
      <c r="EG1121" s="145"/>
      <c r="EH1121" s="145"/>
      <c r="EI1121" s="145"/>
      <c r="EJ1121" s="145"/>
      <c r="EK1121" s="145"/>
      <c r="EL1121" s="145"/>
      <c r="EM1121" s="145"/>
      <c r="EN1121" s="145"/>
      <c r="EO1121" s="145"/>
      <c r="EP1121" s="145"/>
      <c r="EQ1121" s="145"/>
      <c r="ER1121" s="145"/>
      <c r="ES1121" s="145"/>
      <c r="ET1121" s="145"/>
      <c r="EU1121" s="145"/>
      <c r="EV1121" s="145"/>
      <c r="EW1121" s="145"/>
      <c r="EX1121" s="145"/>
      <c r="EY1121" s="145"/>
      <c r="EZ1121" s="145"/>
      <c r="FA1121" s="145"/>
      <c r="FB1121" s="145"/>
      <c r="FC1121" s="145"/>
      <c r="FD1121" s="145"/>
      <c r="FE1121" s="145"/>
      <c r="FF1121" s="145"/>
      <c r="FG1121" s="145"/>
      <c r="FH1121" s="145"/>
      <c r="FI1121" s="145"/>
      <c r="FJ1121" s="145"/>
      <c r="FK1121" s="145"/>
      <c r="FL1121" s="145"/>
      <c r="FM1121" s="145"/>
      <c r="FN1121" s="145"/>
      <c r="FO1121" s="145"/>
      <c r="FP1121" s="145"/>
      <c r="FQ1121" s="145"/>
      <c r="FR1121" s="145"/>
      <c r="FS1121" s="145"/>
      <c r="FT1121" s="146"/>
      <c r="FU1121" s="147"/>
      <c r="FV1121" s="147"/>
      <c r="FW1121" s="147"/>
      <c r="FX1121" s="147"/>
      <c r="FY1121" s="147"/>
      <c r="FZ1121" s="147"/>
      <c r="GA1121" s="147"/>
      <c r="GB1121" s="147"/>
      <c r="GC1121" s="147"/>
      <c r="GD1121" s="147"/>
      <c r="GE1121" s="147"/>
      <c r="GF1121" s="147"/>
      <c r="GG1121" s="148"/>
      <c r="GH1121" s="147"/>
      <c r="GI1121" s="147"/>
      <c r="GJ1121" s="147"/>
      <c r="GK1121" s="147"/>
      <c r="GL1121" s="147"/>
      <c r="GM1121" s="147"/>
      <c r="GN1121" s="147"/>
      <c r="GO1121" s="147"/>
      <c r="GP1121" s="147"/>
      <c r="GQ1121" s="147"/>
      <c r="GR1121" s="147"/>
      <c r="GS1121" s="147"/>
      <c r="GT1121" s="147"/>
      <c r="GU1121" s="147"/>
      <c r="GV1121" s="147"/>
      <c r="GW1121" s="147"/>
      <c r="GX1121" s="147"/>
      <c r="GY1121" s="147"/>
      <c r="GZ1121" s="147"/>
      <c r="HA1121" s="147"/>
      <c r="HB1121" s="147"/>
      <c r="HC1121" s="147"/>
      <c r="HD1121" s="147"/>
      <c r="HE1121" s="147"/>
      <c r="HF1121" s="147"/>
      <c r="HG1121" s="147"/>
      <c r="HI1121" s="147"/>
      <c r="HJ1121" s="147"/>
      <c r="HK1121" s="147"/>
      <c r="HL1121" s="147"/>
      <c r="HM1121" s="147"/>
    </row>
    <row r="1122" spans="1:221" s="149" customFormat="1" ht="12" customHeight="1" x14ac:dyDescent="0.2">
      <c r="A1122" s="150">
        <v>874</v>
      </c>
      <c r="B1122" s="151" t="s">
        <v>3417</v>
      </c>
      <c r="C1122" s="161"/>
      <c r="D1122" s="161"/>
      <c r="E1122" s="162"/>
      <c r="F1122" s="154">
        <f t="shared" si="254"/>
        <v>61.30731220920665</v>
      </c>
      <c r="G1122" s="306">
        <v>1973</v>
      </c>
      <c r="H1122" s="281">
        <v>2023</v>
      </c>
      <c r="I1122" s="154">
        <f t="shared" si="253"/>
        <v>365195.03</v>
      </c>
      <c r="J1122" s="310">
        <f t="shared" si="246"/>
        <v>4463159.7</v>
      </c>
      <c r="K1122" s="155">
        <f t="shared" si="247"/>
        <v>0</v>
      </c>
      <c r="L1122" s="192">
        <v>0</v>
      </c>
      <c r="M1122" s="192">
        <v>0</v>
      </c>
      <c r="N1122" s="192">
        <v>0</v>
      </c>
      <c r="O1122" s="192">
        <v>0</v>
      </c>
      <c r="P1122" s="192">
        <v>0</v>
      </c>
      <c r="Q1122" s="155"/>
      <c r="R1122" s="155">
        <v>0</v>
      </c>
      <c r="S1122" s="155"/>
      <c r="T1122" s="155">
        <v>0</v>
      </c>
      <c r="U1122" s="155"/>
      <c r="V1122" s="155">
        <v>0</v>
      </c>
      <c r="W1122" s="197" t="str">
        <f t="shared" si="248"/>
        <v>0</v>
      </c>
      <c r="X1122" s="155">
        <v>0</v>
      </c>
      <c r="Y1122" s="162" t="s">
        <v>234</v>
      </c>
      <c r="Z1122" s="144">
        <v>505</v>
      </c>
      <c r="AA1122" s="155">
        <f>ROUND(IF(Y1122="СК",7598.05*0.955,8837.94*0.955)*Z1122,2)</f>
        <v>4262317.51</v>
      </c>
      <c r="AB1122" s="144">
        <v>0</v>
      </c>
      <c r="AC1122" s="144">
        <v>0</v>
      </c>
      <c r="AD1122" s="144">
        <v>0</v>
      </c>
      <c r="AE1122" s="144">
        <v>0</v>
      </c>
      <c r="AF1122" s="144">
        <v>0</v>
      </c>
      <c r="AG1122" s="144">
        <v>0</v>
      </c>
      <c r="AH1122" s="144">
        <v>0</v>
      </c>
      <c r="AI1122" s="144">
        <v>0</v>
      </c>
      <c r="AJ1122" s="144">
        <v>0</v>
      </c>
      <c r="AK1122" s="144">
        <v>0</v>
      </c>
      <c r="AL1122" s="144">
        <v>0</v>
      </c>
      <c r="AM1122" s="144">
        <f t="shared" si="250"/>
        <v>133894.79</v>
      </c>
      <c r="AN1122" s="144">
        <f t="shared" si="251"/>
        <v>66947.399999999994</v>
      </c>
      <c r="AO1122" s="144">
        <v>0</v>
      </c>
      <c r="AP1122" s="144" t="s">
        <v>4526</v>
      </c>
      <c r="AQ1122" s="294"/>
      <c r="AR1122" s="144"/>
      <c r="AS1122" s="271"/>
      <c r="AT1122" s="144"/>
      <c r="AU1122" s="144"/>
      <c r="AV1122" s="158" t="s">
        <v>1186</v>
      </c>
      <c r="AW1122" s="159" t="s">
        <v>3416</v>
      </c>
      <c r="AX1122" s="159" t="s">
        <v>3417</v>
      </c>
      <c r="AY1122" s="159" t="s">
        <v>878</v>
      </c>
      <c r="AZ1122" s="159" t="s">
        <v>879</v>
      </c>
      <c r="BA1122" s="158" t="s">
        <v>937</v>
      </c>
      <c r="BB1122" s="159" t="s">
        <v>891</v>
      </c>
      <c r="BC1122" s="158" t="s">
        <v>166</v>
      </c>
      <c r="BD1122" s="158" t="s">
        <v>166</v>
      </c>
      <c r="BE1122" s="158" t="s">
        <v>2778</v>
      </c>
      <c r="BF1122" s="160">
        <v>764.9</v>
      </c>
      <c r="BG1122" s="160">
        <v>742.7</v>
      </c>
      <c r="BH1122" s="158" t="s">
        <v>883</v>
      </c>
      <c r="BI1122" s="193">
        <v>7.5</v>
      </c>
      <c r="BJ1122" s="159" t="s">
        <v>892</v>
      </c>
      <c r="BK1122" s="160">
        <v>505</v>
      </c>
      <c r="BL1122" s="160">
        <v>0</v>
      </c>
      <c r="BM1122" s="160">
        <v>609.35</v>
      </c>
      <c r="BN1122" s="158"/>
      <c r="BO1122" s="159" t="s">
        <v>885</v>
      </c>
      <c r="BP1122" s="159" t="s">
        <v>886</v>
      </c>
      <c r="BQ1122" s="204" t="s">
        <v>887</v>
      </c>
      <c r="BR1122" s="160">
        <v>2913516.7</v>
      </c>
      <c r="BS1122" s="160">
        <v>365195.03</v>
      </c>
      <c r="BT1122" s="160">
        <v>0</v>
      </c>
      <c r="BU1122" s="138">
        <v>365195.03</v>
      </c>
      <c r="BV1122" s="160">
        <v>365195.03</v>
      </c>
      <c r="BW1122" s="160">
        <v>365195.03</v>
      </c>
      <c r="BX1122" s="160">
        <v>0</v>
      </c>
      <c r="BY1122" s="160">
        <v>362621.91</v>
      </c>
      <c r="BZ1122" s="160">
        <v>362621.91</v>
      </c>
      <c r="CA1122" s="160">
        <v>0</v>
      </c>
      <c r="CB1122" s="160">
        <v>362621.91</v>
      </c>
      <c r="CC1122" s="160">
        <v>362621.91</v>
      </c>
      <c r="CD1122" s="160">
        <v>0</v>
      </c>
      <c r="CE1122" s="145"/>
      <c r="CF1122" s="145"/>
      <c r="CG1122" s="145"/>
      <c r="CH1122" s="145"/>
      <c r="CI1122" s="145"/>
      <c r="CJ1122" s="145"/>
      <c r="CK1122" s="145"/>
      <c r="CL1122" s="145"/>
      <c r="CM1122" s="145"/>
      <c r="CN1122" s="145"/>
      <c r="CO1122" s="145"/>
      <c r="CP1122" s="145"/>
      <c r="CQ1122" s="145"/>
      <c r="CR1122" s="145"/>
      <c r="CS1122" s="145"/>
      <c r="CT1122" s="145"/>
      <c r="CU1122" s="145"/>
      <c r="CV1122" s="145"/>
      <c r="CW1122" s="145"/>
      <c r="CX1122" s="145"/>
      <c r="CY1122" s="145"/>
      <c r="CZ1122" s="145"/>
      <c r="DA1122" s="145"/>
      <c r="DB1122" s="145"/>
      <c r="DC1122" s="145"/>
      <c r="DD1122" s="145"/>
      <c r="DE1122" s="145"/>
      <c r="DF1122" s="145"/>
      <c r="DG1122" s="145"/>
      <c r="DH1122" s="145"/>
      <c r="DI1122" s="145"/>
      <c r="DJ1122" s="145"/>
      <c r="DK1122" s="145"/>
      <c r="DL1122" s="145"/>
      <c r="DM1122" s="145"/>
      <c r="DN1122" s="145"/>
      <c r="DO1122" s="145"/>
      <c r="DP1122" s="145"/>
      <c r="DQ1122" s="145"/>
      <c r="DR1122" s="145"/>
      <c r="DS1122" s="145"/>
      <c r="DT1122" s="145"/>
      <c r="DU1122" s="145"/>
      <c r="DV1122" s="145"/>
      <c r="DW1122" s="145"/>
      <c r="DX1122" s="145"/>
      <c r="DY1122" s="145"/>
      <c r="DZ1122" s="145"/>
      <c r="EA1122" s="145"/>
      <c r="EB1122" s="145"/>
      <c r="EC1122" s="145"/>
      <c r="ED1122" s="145"/>
      <c r="EE1122" s="145"/>
      <c r="EF1122" s="145"/>
      <c r="EG1122" s="145"/>
      <c r="EH1122" s="145"/>
      <c r="EI1122" s="145"/>
      <c r="EJ1122" s="145"/>
      <c r="EK1122" s="145"/>
      <c r="EL1122" s="145"/>
      <c r="EM1122" s="145"/>
      <c r="EN1122" s="145"/>
      <c r="EO1122" s="145"/>
      <c r="EP1122" s="145"/>
      <c r="EQ1122" s="145"/>
      <c r="ER1122" s="145"/>
      <c r="ES1122" s="145"/>
      <c r="ET1122" s="145"/>
      <c r="EU1122" s="145"/>
      <c r="EV1122" s="145"/>
      <c r="EW1122" s="145"/>
      <c r="EX1122" s="145"/>
      <c r="EY1122" s="145"/>
      <c r="EZ1122" s="145"/>
      <c r="FA1122" s="145"/>
      <c r="FB1122" s="145"/>
      <c r="FC1122" s="145"/>
      <c r="FD1122" s="145"/>
      <c r="FE1122" s="145"/>
      <c r="FF1122" s="145"/>
      <c r="FG1122" s="145"/>
      <c r="FH1122" s="145"/>
      <c r="FI1122" s="145"/>
      <c r="FJ1122" s="145"/>
      <c r="FK1122" s="145"/>
      <c r="FL1122" s="145"/>
      <c r="FM1122" s="145"/>
      <c r="FN1122" s="145"/>
      <c r="FO1122" s="145"/>
      <c r="FP1122" s="145"/>
      <c r="FQ1122" s="145"/>
      <c r="FR1122" s="145"/>
      <c r="FS1122" s="145"/>
      <c r="FT1122" s="146"/>
      <c r="FU1122" s="147"/>
      <c r="FV1122" s="147"/>
      <c r="FW1122" s="147"/>
      <c r="FX1122" s="147"/>
      <c r="FY1122" s="147"/>
      <c r="FZ1122" s="147"/>
      <c r="GA1122" s="147"/>
      <c r="GB1122" s="147"/>
      <c r="GC1122" s="147"/>
      <c r="GD1122" s="147"/>
      <c r="GE1122" s="147"/>
      <c r="GF1122" s="147"/>
      <c r="GG1122" s="148"/>
      <c r="GH1122" s="147"/>
      <c r="GI1122" s="147"/>
      <c r="GJ1122" s="147"/>
      <c r="GK1122" s="147"/>
      <c r="GL1122" s="147"/>
      <c r="GM1122" s="147"/>
      <c r="GN1122" s="147"/>
      <c r="GO1122" s="147"/>
      <c r="GP1122" s="147"/>
      <c r="GQ1122" s="147"/>
      <c r="GR1122" s="147"/>
      <c r="GS1122" s="147"/>
      <c r="GT1122" s="147"/>
      <c r="GU1122" s="147"/>
      <c r="GV1122" s="147"/>
      <c r="GW1122" s="147"/>
      <c r="GX1122" s="147"/>
      <c r="GY1122" s="147"/>
      <c r="GZ1122" s="147"/>
      <c r="HA1122" s="147"/>
      <c r="HB1122" s="147"/>
      <c r="HC1122" s="147"/>
      <c r="HD1122" s="147"/>
      <c r="HE1122" s="147"/>
      <c r="HF1122" s="147"/>
      <c r="HG1122" s="147"/>
      <c r="HI1122" s="147"/>
      <c r="HJ1122" s="147"/>
      <c r="HK1122" s="147"/>
      <c r="HL1122" s="147"/>
      <c r="HM1122" s="147"/>
    </row>
    <row r="1123" spans="1:221" s="149" customFormat="1" ht="12" customHeight="1" x14ac:dyDescent="0.2">
      <c r="A1123" s="150">
        <v>875</v>
      </c>
      <c r="B1123" s="151" t="s">
        <v>3419</v>
      </c>
      <c r="C1123" s="161"/>
      <c r="D1123" s="161"/>
      <c r="E1123" s="162"/>
      <c r="F1123" s="154">
        <f t="shared" si="254"/>
        <v>68.492914825743256</v>
      </c>
      <c r="G1123" s="306">
        <v>1980</v>
      </c>
      <c r="H1123" s="281">
        <v>2025</v>
      </c>
      <c r="I1123" s="154">
        <f t="shared" si="253"/>
        <v>1077546.82</v>
      </c>
      <c r="J1123" s="152">
        <f t="shared" si="246"/>
        <v>12645007.609999999</v>
      </c>
      <c r="K1123" s="155">
        <f t="shared" si="247"/>
        <v>10909522.039999999</v>
      </c>
      <c r="L1123" s="164">
        <f>ROUND((BF1123*936.72*0.955),2)</f>
        <v>2248137.84</v>
      </c>
      <c r="M1123" s="194">
        <v>737.2</v>
      </c>
      <c r="N1123" s="164">
        <f>ROUND((M1123*5755.61*0.955),2)</f>
        <v>4052099.09</v>
      </c>
      <c r="O1123" s="194">
        <v>271</v>
      </c>
      <c r="P1123" s="164">
        <f>ROUND((O1123*5490.43*0.955),2)</f>
        <v>1420950.74</v>
      </c>
      <c r="Q1123" s="165">
        <v>368.6</v>
      </c>
      <c r="R1123" s="165">
        <f>ROUND((Q1123*2459.53*0.955),2)</f>
        <v>865786.53</v>
      </c>
      <c r="S1123" s="165">
        <v>368.6</v>
      </c>
      <c r="T1123" s="165">
        <f>ROUND((S1123*2883.24*0.955),2)</f>
        <v>1014937.96</v>
      </c>
      <c r="U1123" s="165">
        <v>500</v>
      </c>
      <c r="V1123" s="165">
        <f>ROUND((U1123*2738.45*0.955),2)</f>
        <v>1307609.8799999999</v>
      </c>
      <c r="W1123" s="197" t="str">
        <f t="shared" si="248"/>
        <v>0</v>
      </c>
      <c r="X1123" s="155">
        <v>0</v>
      </c>
      <c r="Y1123" s="162"/>
      <c r="Z1123" s="144">
        <v>0</v>
      </c>
      <c r="AA1123" s="155">
        <v>0</v>
      </c>
      <c r="AB1123" s="144">
        <v>0</v>
      </c>
      <c r="AC1123" s="144">
        <v>0</v>
      </c>
      <c r="AD1123" s="144">
        <v>0</v>
      </c>
      <c r="AE1123" s="144">
        <v>0</v>
      </c>
      <c r="AF1123" s="144">
        <v>0</v>
      </c>
      <c r="AG1123" s="144">
        <v>0</v>
      </c>
      <c r="AH1123" s="144">
        <v>0</v>
      </c>
      <c r="AI1123" s="144">
        <v>0</v>
      </c>
      <c r="AJ1123" s="144">
        <v>0</v>
      </c>
      <c r="AK1123" s="144">
        <v>0</v>
      </c>
      <c r="AL1123" s="166">
        <f>ROUND(((826191.2+126587.57+268645.55)*0.955),2)</f>
        <v>1166460.23</v>
      </c>
      <c r="AM1123" s="144">
        <f t="shared" si="250"/>
        <v>379350.23</v>
      </c>
      <c r="AN1123" s="144">
        <f t="shared" si="251"/>
        <v>189675.11</v>
      </c>
      <c r="AO1123" s="144">
        <v>0</v>
      </c>
      <c r="AP1123" s="144" t="s">
        <v>4526</v>
      </c>
      <c r="AQ1123" s="294"/>
      <c r="AR1123" s="144" t="s">
        <v>4532</v>
      </c>
      <c r="AS1123" s="271" t="s">
        <v>1989</v>
      </c>
      <c r="AT1123" s="144">
        <v>1594069.23</v>
      </c>
      <c r="AU1123" s="144"/>
      <c r="AV1123" s="158" t="s">
        <v>1189</v>
      </c>
      <c r="AW1123" s="159" t="s">
        <v>3418</v>
      </c>
      <c r="AX1123" s="159" t="s">
        <v>3419</v>
      </c>
      <c r="AY1123" s="159" t="s">
        <v>878</v>
      </c>
      <c r="AZ1123" s="159" t="s">
        <v>879</v>
      </c>
      <c r="BA1123" s="158" t="s">
        <v>1076</v>
      </c>
      <c r="BB1123" s="159" t="s">
        <v>1107</v>
      </c>
      <c r="BC1123" s="158" t="s">
        <v>846</v>
      </c>
      <c r="BD1123" s="158" t="s">
        <v>165</v>
      </c>
      <c r="BE1123" s="158" t="s">
        <v>2095</v>
      </c>
      <c r="BF1123" s="160">
        <v>2513.1</v>
      </c>
      <c r="BG1123" s="160">
        <v>2135.1</v>
      </c>
      <c r="BH1123" s="158" t="s">
        <v>883</v>
      </c>
      <c r="BI1123" s="193">
        <v>7.5</v>
      </c>
      <c r="BJ1123" s="159" t="s">
        <v>892</v>
      </c>
      <c r="BK1123" s="160">
        <v>584</v>
      </c>
      <c r="BL1123" s="160">
        <v>614.6</v>
      </c>
      <c r="BM1123" s="160">
        <v>1642.2</v>
      </c>
      <c r="BN1123" s="158"/>
      <c r="BO1123" s="159" t="s">
        <v>1077</v>
      </c>
      <c r="BP1123" s="159" t="s">
        <v>886</v>
      </c>
      <c r="BQ1123" s="204" t="s">
        <v>887</v>
      </c>
      <c r="BR1123" s="160">
        <v>1922016.84</v>
      </c>
      <c r="BS1123" s="160">
        <v>1077546.82</v>
      </c>
      <c r="BT1123" s="160">
        <v>0</v>
      </c>
      <c r="BU1123" s="138">
        <v>1077546.82</v>
      </c>
      <c r="BV1123" s="160">
        <v>-516522.41</v>
      </c>
      <c r="BW1123" s="160">
        <v>1077546.82</v>
      </c>
      <c r="BX1123" s="160">
        <v>0</v>
      </c>
      <c r="BY1123" s="160">
        <v>1075400.02</v>
      </c>
      <c r="BZ1123" s="160">
        <v>1075400.02</v>
      </c>
      <c r="CA1123" s="160">
        <v>0</v>
      </c>
      <c r="CB1123" s="160">
        <v>1075400.02</v>
      </c>
      <c r="CC1123" s="160">
        <v>1075400.02</v>
      </c>
      <c r="CD1123" s="160">
        <v>0</v>
      </c>
      <c r="CE1123" s="145"/>
      <c r="CF1123" s="145"/>
      <c r="CG1123" s="145"/>
      <c r="CH1123" s="145"/>
      <c r="CI1123" s="145"/>
      <c r="CJ1123" s="145"/>
      <c r="CK1123" s="145"/>
      <c r="CL1123" s="145"/>
      <c r="CM1123" s="145"/>
      <c r="CN1123" s="145"/>
      <c r="CO1123" s="145"/>
      <c r="CP1123" s="145"/>
      <c r="CQ1123" s="145"/>
      <c r="CR1123" s="145"/>
      <c r="CS1123" s="145"/>
      <c r="CT1123" s="145"/>
      <c r="CU1123" s="145"/>
      <c r="CV1123" s="145"/>
      <c r="CW1123" s="145"/>
      <c r="CX1123" s="145"/>
      <c r="CY1123" s="145"/>
      <c r="CZ1123" s="145"/>
      <c r="DA1123" s="145"/>
      <c r="DB1123" s="145"/>
      <c r="DC1123" s="145"/>
      <c r="DD1123" s="145"/>
      <c r="DE1123" s="145"/>
      <c r="DF1123" s="145"/>
      <c r="DG1123" s="145"/>
      <c r="DH1123" s="145"/>
      <c r="DI1123" s="145"/>
      <c r="DJ1123" s="145"/>
      <c r="DK1123" s="145"/>
      <c r="DL1123" s="145"/>
      <c r="DM1123" s="145"/>
      <c r="DN1123" s="145"/>
      <c r="DO1123" s="145"/>
      <c r="DP1123" s="145"/>
      <c r="DQ1123" s="145"/>
      <c r="DR1123" s="145"/>
      <c r="DS1123" s="145"/>
      <c r="DT1123" s="145"/>
      <c r="DU1123" s="145"/>
      <c r="DV1123" s="145"/>
      <c r="DW1123" s="145"/>
      <c r="DX1123" s="145"/>
      <c r="DY1123" s="145"/>
      <c r="DZ1123" s="145"/>
      <c r="EA1123" s="145"/>
      <c r="EB1123" s="145"/>
      <c r="EC1123" s="145"/>
      <c r="ED1123" s="145"/>
      <c r="EE1123" s="145"/>
      <c r="EF1123" s="145"/>
      <c r="EG1123" s="145"/>
      <c r="EH1123" s="145"/>
      <c r="EI1123" s="145"/>
      <c r="EJ1123" s="145"/>
      <c r="EK1123" s="145"/>
      <c r="EL1123" s="145"/>
      <c r="EM1123" s="145"/>
      <c r="EN1123" s="145"/>
      <c r="EO1123" s="145"/>
      <c r="EP1123" s="145"/>
      <c r="EQ1123" s="145"/>
      <c r="ER1123" s="145"/>
      <c r="ES1123" s="145"/>
      <c r="ET1123" s="145"/>
      <c r="EU1123" s="145"/>
      <c r="EV1123" s="145"/>
      <c r="EW1123" s="145"/>
      <c r="EX1123" s="145"/>
      <c r="EY1123" s="145"/>
      <c r="EZ1123" s="145"/>
      <c r="FA1123" s="145"/>
      <c r="FB1123" s="145"/>
      <c r="FC1123" s="145"/>
      <c r="FD1123" s="145"/>
      <c r="FE1123" s="145"/>
      <c r="FF1123" s="145"/>
      <c r="FG1123" s="145"/>
      <c r="FH1123" s="145"/>
      <c r="FI1123" s="145"/>
      <c r="FJ1123" s="145"/>
      <c r="FK1123" s="145"/>
      <c r="FL1123" s="145"/>
      <c r="FM1123" s="145"/>
      <c r="FN1123" s="145"/>
      <c r="FO1123" s="145"/>
      <c r="FP1123" s="145"/>
      <c r="FQ1123" s="145"/>
      <c r="FR1123" s="145"/>
      <c r="FS1123" s="145"/>
      <c r="FT1123" s="146"/>
      <c r="FU1123" s="147"/>
      <c r="FV1123" s="147"/>
      <c r="FW1123" s="147"/>
      <c r="FX1123" s="147"/>
      <c r="FY1123" s="147"/>
      <c r="FZ1123" s="147"/>
      <c r="GA1123" s="147"/>
      <c r="GB1123" s="147"/>
      <c r="GC1123" s="147"/>
      <c r="GD1123" s="147"/>
      <c r="GE1123" s="147"/>
      <c r="GF1123" s="147"/>
      <c r="GG1123" s="148"/>
      <c r="GH1123" s="147"/>
      <c r="GI1123" s="147"/>
      <c r="GJ1123" s="147"/>
      <c r="GK1123" s="147"/>
      <c r="GL1123" s="147"/>
      <c r="GM1123" s="147"/>
      <c r="GN1123" s="147"/>
      <c r="GO1123" s="147"/>
      <c r="GP1123" s="147"/>
      <c r="GQ1123" s="147"/>
      <c r="GR1123" s="147"/>
      <c r="GS1123" s="147"/>
      <c r="GT1123" s="147"/>
      <c r="GU1123" s="147"/>
      <c r="GV1123" s="147"/>
      <c r="GW1123" s="147"/>
      <c r="GX1123" s="147"/>
      <c r="GY1123" s="147"/>
      <c r="GZ1123" s="147"/>
      <c r="HA1123" s="147"/>
      <c r="HB1123" s="147"/>
      <c r="HC1123" s="147"/>
      <c r="HD1123" s="147"/>
      <c r="HE1123" s="147"/>
      <c r="HF1123" s="147"/>
      <c r="HG1123" s="147"/>
      <c r="HI1123" s="147"/>
      <c r="HJ1123" s="147"/>
      <c r="HK1123" s="147"/>
      <c r="HL1123" s="147"/>
      <c r="HM1123" s="147"/>
    </row>
    <row r="1124" spans="1:221" s="149" customFormat="1" ht="12" customHeight="1" x14ac:dyDescent="0.2">
      <c r="A1124" s="150">
        <v>876</v>
      </c>
      <c r="B1124" s="151" t="s">
        <v>1</v>
      </c>
      <c r="C1124" s="161"/>
      <c r="D1124" s="161"/>
      <c r="E1124" s="162"/>
      <c r="F1124" s="154">
        <f t="shared" si="254"/>
        <v>194.31083932150361</v>
      </c>
      <c r="G1124" s="306">
        <v>1967</v>
      </c>
      <c r="H1124" s="281">
        <v>2025</v>
      </c>
      <c r="I1124" s="154">
        <f t="shared" si="253"/>
        <v>242925.94</v>
      </c>
      <c r="J1124" s="152">
        <f t="shared" si="246"/>
        <v>5069821.95</v>
      </c>
      <c r="K1124" s="155">
        <f t="shared" si="247"/>
        <v>3931776.23</v>
      </c>
      <c r="L1124" s="164">
        <f>ROUND((BF1124*936.72*0.955),2)</f>
        <v>674235.6</v>
      </c>
      <c r="M1124" s="192">
        <v>520</v>
      </c>
      <c r="N1124" s="164">
        <f>ROUND((M1124*5755.61*0.955),2)</f>
        <v>2858235.93</v>
      </c>
      <c r="O1124" s="192">
        <v>0</v>
      </c>
      <c r="P1124" s="192">
        <v>0</v>
      </c>
      <c r="Q1124" s="155">
        <v>170</v>
      </c>
      <c r="R1124" s="165">
        <f>ROUND((Q1124*2459.53*0.955),2)</f>
        <v>399304.7</v>
      </c>
      <c r="S1124" s="155"/>
      <c r="T1124" s="155">
        <v>0</v>
      </c>
      <c r="U1124" s="155"/>
      <c r="V1124" s="155">
        <f>ROUND((U1124*1352.35*0.955),2)</f>
        <v>0</v>
      </c>
      <c r="W1124" s="197" t="str">
        <f t="shared" si="248"/>
        <v>0</v>
      </c>
      <c r="X1124" s="155">
        <v>0</v>
      </c>
      <c r="Y1124" s="162"/>
      <c r="Z1124" s="144">
        <v>0</v>
      </c>
      <c r="AA1124" s="155">
        <v>0</v>
      </c>
      <c r="AB1124" s="144">
        <v>0</v>
      </c>
      <c r="AC1124" s="144">
        <v>0</v>
      </c>
      <c r="AD1124" s="144">
        <v>0</v>
      </c>
      <c r="AE1124" s="144">
        <v>0</v>
      </c>
      <c r="AF1124" s="144">
        <v>0</v>
      </c>
      <c r="AG1124" s="144">
        <v>0</v>
      </c>
      <c r="AH1124" s="144">
        <v>0</v>
      </c>
      <c r="AI1124" s="144">
        <v>0</v>
      </c>
      <c r="AJ1124" s="144">
        <v>0</v>
      </c>
      <c r="AK1124" s="144">
        <v>0</v>
      </c>
      <c r="AL1124" s="166">
        <f>ROUND(((826191.2+126587.57)*0.955),2)</f>
        <v>909903.73</v>
      </c>
      <c r="AM1124" s="144">
        <f t="shared" si="250"/>
        <v>152094.66</v>
      </c>
      <c r="AN1124" s="144">
        <f t="shared" si="251"/>
        <v>76047.33</v>
      </c>
      <c r="AO1124" s="144">
        <v>0</v>
      </c>
      <c r="AP1124" s="144" t="s">
        <v>4526</v>
      </c>
      <c r="AQ1124" s="294"/>
      <c r="AR1124" s="144" t="s">
        <v>4532</v>
      </c>
      <c r="AS1124" s="271" t="s">
        <v>4510</v>
      </c>
      <c r="AT1124" s="144">
        <v>3123137.67</v>
      </c>
      <c r="AU1124" s="144"/>
      <c r="AV1124" s="158" t="s">
        <v>1213</v>
      </c>
      <c r="AW1124" s="159" t="s">
        <v>3420</v>
      </c>
      <c r="AX1124" s="159" t="s">
        <v>1</v>
      </c>
      <c r="AY1124" s="159" t="s">
        <v>878</v>
      </c>
      <c r="AZ1124" s="159" t="s">
        <v>879</v>
      </c>
      <c r="BA1124" s="158" t="s">
        <v>1132</v>
      </c>
      <c r="BB1124" s="159" t="s">
        <v>891</v>
      </c>
      <c r="BC1124" s="158" t="s">
        <v>166</v>
      </c>
      <c r="BD1124" s="158" t="s">
        <v>166</v>
      </c>
      <c r="BE1124" s="158" t="s">
        <v>1720</v>
      </c>
      <c r="BF1124" s="160">
        <v>753.7</v>
      </c>
      <c r="BG1124" s="160">
        <v>454.6</v>
      </c>
      <c r="BH1124" s="158" t="s">
        <v>883</v>
      </c>
      <c r="BI1124" s="193">
        <v>7.5</v>
      </c>
      <c r="BJ1124" s="159" t="s">
        <v>884</v>
      </c>
      <c r="BK1124" s="160">
        <v>643.41</v>
      </c>
      <c r="BL1124" s="160">
        <v>0</v>
      </c>
      <c r="BM1124" s="160">
        <v>650</v>
      </c>
      <c r="BN1124" s="158"/>
      <c r="BO1124" s="159" t="s">
        <v>1077</v>
      </c>
      <c r="BP1124" s="159" t="s">
        <v>886</v>
      </c>
      <c r="BQ1124" s="204" t="s">
        <v>887</v>
      </c>
      <c r="BR1124" s="160">
        <v>1922016.84</v>
      </c>
      <c r="BS1124" s="160">
        <v>242925.94</v>
      </c>
      <c r="BT1124" s="160">
        <v>0</v>
      </c>
      <c r="BU1124" s="138">
        <v>242925.94</v>
      </c>
      <c r="BV1124" s="160">
        <v>-2605986.5499999998</v>
      </c>
      <c r="BW1124" s="160">
        <v>242925.94</v>
      </c>
      <c r="BX1124" s="160">
        <v>0</v>
      </c>
      <c r="BY1124" s="160">
        <v>242263.31</v>
      </c>
      <c r="BZ1124" s="160">
        <v>242263.31</v>
      </c>
      <c r="CA1124" s="160">
        <v>0</v>
      </c>
      <c r="CB1124" s="160">
        <v>242263.31</v>
      </c>
      <c r="CC1124" s="160">
        <v>242263.31</v>
      </c>
      <c r="CD1124" s="160">
        <v>0</v>
      </c>
      <c r="CE1124" s="145"/>
      <c r="CF1124" s="145"/>
      <c r="CG1124" s="145"/>
      <c r="CH1124" s="145"/>
      <c r="CI1124" s="145"/>
      <c r="CJ1124" s="145"/>
      <c r="CK1124" s="145"/>
      <c r="CL1124" s="145"/>
      <c r="CM1124" s="145"/>
      <c r="CN1124" s="145"/>
      <c r="CO1124" s="145"/>
      <c r="CP1124" s="145"/>
      <c r="CQ1124" s="145"/>
      <c r="CR1124" s="145"/>
      <c r="CS1124" s="145"/>
      <c r="CT1124" s="145"/>
      <c r="CU1124" s="145"/>
      <c r="CV1124" s="145"/>
      <c r="CW1124" s="145"/>
      <c r="CX1124" s="145"/>
      <c r="CY1124" s="145"/>
      <c r="CZ1124" s="145"/>
      <c r="DA1124" s="145"/>
      <c r="DB1124" s="145"/>
      <c r="DC1124" s="145"/>
      <c r="DD1124" s="145"/>
      <c r="DE1124" s="145"/>
      <c r="DF1124" s="145"/>
      <c r="DG1124" s="145"/>
      <c r="DH1124" s="145"/>
      <c r="DI1124" s="145"/>
      <c r="DJ1124" s="145"/>
      <c r="DK1124" s="145"/>
      <c r="DL1124" s="145"/>
      <c r="DM1124" s="145"/>
      <c r="DN1124" s="145"/>
      <c r="DO1124" s="145"/>
      <c r="DP1124" s="145"/>
      <c r="DQ1124" s="145"/>
      <c r="DR1124" s="145"/>
      <c r="DS1124" s="145"/>
      <c r="DT1124" s="145"/>
      <c r="DU1124" s="145"/>
      <c r="DV1124" s="145"/>
      <c r="DW1124" s="145"/>
      <c r="DX1124" s="145"/>
      <c r="DY1124" s="145"/>
      <c r="DZ1124" s="145"/>
      <c r="EA1124" s="145"/>
      <c r="EB1124" s="145"/>
      <c r="EC1124" s="145"/>
      <c r="ED1124" s="145"/>
      <c r="EE1124" s="145"/>
      <c r="EF1124" s="145"/>
      <c r="EG1124" s="145"/>
      <c r="EH1124" s="145"/>
      <c r="EI1124" s="145"/>
      <c r="EJ1124" s="145"/>
      <c r="EK1124" s="145"/>
      <c r="EL1124" s="145"/>
      <c r="EM1124" s="145"/>
      <c r="EN1124" s="145"/>
      <c r="EO1124" s="145"/>
      <c r="EP1124" s="145"/>
      <c r="EQ1124" s="145"/>
      <c r="ER1124" s="145"/>
      <c r="ES1124" s="145"/>
      <c r="ET1124" s="145"/>
      <c r="EU1124" s="145"/>
      <c r="EV1124" s="145"/>
      <c r="EW1124" s="145"/>
      <c r="EX1124" s="145"/>
      <c r="EY1124" s="145"/>
      <c r="EZ1124" s="145"/>
      <c r="FA1124" s="145"/>
      <c r="FB1124" s="145"/>
      <c r="FC1124" s="145"/>
      <c r="FD1124" s="145"/>
      <c r="FE1124" s="145"/>
      <c r="FF1124" s="145"/>
      <c r="FG1124" s="145"/>
      <c r="FH1124" s="145"/>
      <c r="FI1124" s="145"/>
      <c r="FJ1124" s="145"/>
      <c r="FK1124" s="145"/>
      <c r="FL1124" s="145"/>
      <c r="FM1124" s="145"/>
      <c r="FN1124" s="145"/>
      <c r="FO1124" s="145"/>
      <c r="FP1124" s="145"/>
      <c r="FQ1124" s="145"/>
      <c r="FR1124" s="145"/>
      <c r="FS1124" s="145"/>
      <c r="FT1124" s="146"/>
      <c r="FU1124" s="147"/>
      <c r="FV1124" s="147"/>
      <c r="FW1124" s="147"/>
      <c r="FX1124" s="147"/>
      <c r="FY1124" s="147"/>
      <c r="FZ1124" s="147"/>
      <c r="GA1124" s="147"/>
      <c r="GB1124" s="147"/>
      <c r="GC1124" s="147"/>
      <c r="GD1124" s="147"/>
      <c r="GE1124" s="147"/>
      <c r="GF1124" s="147"/>
      <c r="GG1124" s="148"/>
      <c r="GH1124" s="147"/>
      <c r="GI1124" s="147"/>
      <c r="GJ1124" s="147"/>
      <c r="GK1124" s="147"/>
      <c r="GL1124" s="147"/>
      <c r="GM1124" s="147"/>
      <c r="GN1124" s="147"/>
      <c r="GO1124" s="147"/>
      <c r="GP1124" s="147"/>
      <c r="GQ1124" s="147"/>
      <c r="GR1124" s="147"/>
      <c r="GS1124" s="147"/>
      <c r="GT1124" s="147"/>
      <c r="GU1124" s="147"/>
      <c r="GV1124" s="147"/>
      <c r="GW1124" s="147"/>
      <c r="GX1124" s="147"/>
      <c r="GY1124" s="147"/>
      <c r="GZ1124" s="147"/>
      <c r="HA1124" s="147"/>
      <c r="HB1124" s="147"/>
      <c r="HC1124" s="147"/>
      <c r="HD1124" s="147"/>
      <c r="HE1124" s="147"/>
      <c r="HF1124" s="147"/>
      <c r="HG1124" s="147"/>
      <c r="HI1124" s="147"/>
      <c r="HJ1124" s="147"/>
      <c r="HK1124" s="147"/>
      <c r="HL1124" s="147"/>
      <c r="HM1124" s="147"/>
    </row>
    <row r="1125" spans="1:221" s="149" customFormat="1" ht="12" customHeight="1" x14ac:dyDescent="0.2">
      <c r="A1125" s="150">
        <v>877</v>
      </c>
      <c r="B1125" s="151" t="s">
        <v>2</v>
      </c>
      <c r="C1125" s="161"/>
      <c r="D1125" s="161"/>
      <c r="E1125" s="162"/>
      <c r="F1125" s="154">
        <f t="shared" si="254"/>
        <v>212.70269717668486</v>
      </c>
      <c r="G1125" s="306">
        <v>1970</v>
      </c>
      <c r="H1125" s="281">
        <v>2025</v>
      </c>
      <c r="I1125" s="154">
        <f t="shared" si="253"/>
        <v>287240.92</v>
      </c>
      <c r="J1125" s="152">
        <f t="shared" si="246"/>
        <v>6111595.0999999996</v>
      </c>
      <c r="K1125" s="155">
        <f t="shared" si="247"/>
        <v>4926669.59</v>
      </c>
      <c r="L1125" s="164">
        <f>ROUND((BF1125*936.72*0.955),2)</f>
        <v>748484.71</v>
      </c>
      <c r="M1125" s="192">
        <v>570</v>
      </c>
      <c r="N1125" s="164">
        <f>ROUND((M1125*5755.61*0.955),2)</f>
        <v>3133066.3</v>
      </c>
      <c r="O1125" s="192">
        <v>0</v>
      </c>
      <c r="P1125" s="192">
        <v>0</v>
      </c>
      <c r="Q1125" s="155">
        <v>200</v>
      </c>
      <c r="R1125" s="165">
        <f>ROUND((Q1125*2459.53*0.955),2)</f>
        <v>469770.23</v>
      </c>
      <c r="S1125" s="155"/>
      <c r="T1125" s="155">
        <v>0</v>
      </c>
      <c r="U1125" s="155">
        <v>220</v>
      </c>
      <c r="V1125" s="165">
        <f>ROUND((U1125*2738.45*0.955),2)</f>
        <v>575348.35</v>
      </c>
      <c r="W1125" s="197" t="str">
        <f t="shared" si="248"/>
        <v>0</v>
      </c>
      <c r="X1125" s="155">
        <v>0</v>
      </c>
      <c r="Y1125" s="162"/>
      <c r="Z1125" s="144">
        <v>0</v>
      </c>
      <c r="AA1125" s="155">
        <v>0</v>
      </c>
      <c r="AB1125" s="144">
        <v>0</v>
      </c>
      <c r="AC1125" s="144">
        <v>0</v>
      </c>
      <c r="AD1125" s="144">
        <v>0</v>
      </c>
      <c r="AE1125" s="144">
        <v>0</v>
      </c>
      <c r="AF1125" s="144">
        <v>0</v>
      </c>
      <c r="AG1125" s="144">
        <v>0</v>
      </c>
      <c r="AH1125" s="144">
        <v>0</v>
      </c>
      <c r="AI1125" s="144">
        <v>0</v>
      </c>
      <c r="AJ1125" s="144">
        <v>0</v>
      </c>
      <c r="AK1125" s="144">
        <v>0</v>
      </c>
      <c r="AL1125" s="166">
        <f>ROUND(((826191.2+126587.57)*0.955),2)</f>
        <v>909903.73</v>
      </c>
      <c r="AM1125" s="144">
        <f t="shared" si="250"/>
        <v>183347.85</v>
      </c>
      <c r="AN1125" s="144">
        <f t="shared" si="251"/>
        <v>91673.93</v>
      </c>
      <c r="AO1125" s="144">
        <v>0</v>
      </c>
      <c r="AP1125" s="144" t="s">
        <v>4526</v>
      </c>
      <c r="AQ1125" s="294"/>
      <c r="AR1125" s="144" t="s">
        <v>4532</v>
      </c>
      <c r="AS1125" s="271" t="s">
        <v>4510</v>
      </c>
      <c r="AT1125" s="144">
        <v>3517548.28</v>
      </c>
      <c r="AU1125" s="144"/>
      <c r="AV1125" s="158" t="s">
        <v>1230</v>
      </c>
      <c r="AW1125" s="159" t="s">
        <v>3421</v>
      </c>
      <c r="AX1125" s="159" t="s">
        <v>2</v>
      </c>
      <c r="AY1125" s="159" t="s">
        <v>878</v>
      </c>
      <c r="AZ1125" s="159" t="s">
        <v>879</v>
      </c>
      <c r="BA1125" s="158" t="s">
        <v>901</v>
      </c>
      <c r="BB1125" s="159" t="s">
        <v>891</v>
      </c>
      <c r="BC1125" s="158" t="s">
        <v>166</v>
      </c>
      <c r="BD1125" s="158" t="s">
        <v>166</v>
      </c>
      <c r="BE1125" s="158" t="s">
        <v>873</v>
      </c>
      <c r="BF1125" s="160">
        <v>836.7</v>
      </c>
      <c r="BG1125" s="160">
        <v>488</v>
      </c>
      <c r="BH1125" s="158" t="s">
        <v>883</v>
      </c>
      <c r="BI1125" s="193">
        <v>7.5</v>
      </c>
      <c r="BJ1125" s="159" t="s">
        <v>884</v>
      </c>
      <c r="BK1125" s="160">
        <v>730.52</v>
      </c>
      <c r="BL1125" s="160">
        <v>0</v>
      </c>
      <c r="BM1125" s="160">
        <v>736.4</v>
      </c>
      <c r="BN1125" s="158"/>
      <c r="BO1125" s="159" t="s">
        <v>1077</v>
      </c>
      <c r="BP1125" s="159" t="s">
        <v>886</v>
      </c>
      <c r="BQ1125" s="204" t="s">
        <v>887</v>
      </c>
      <c r="BR1125" s="160">
        <v>1922016.84</v>
      </c>
      <c r="BS1125" s="160">
        <v>287240.92</v>
      </c>
      <c r="BT1125" s="160">
        <v>0</v>
      </c>
      <c r="BU1125" s="138">
        <v>287240.92</v>
      </c>
      <c r="BV1125" s="160">
        <v>-2761395.52</v>
      </c>
      <c r="BW1125" s="160">
        <v>300291.81</v>
      </c>
      <c r="BX1125" s="160">
        <v>0</v>
      </c>
      <c r="BY1125" s="160">
        <v>282216.89</v>
      </c>
      <c r="BZ1125" s="160">
        <v>282216.89</v>
      </c>
      <c r="CA1125" s="160">
        <v>0</v>
      </c>
      <c r="CB1125" s="160">
        <v>295267.78000000003</v>
      </c>
      <c r="CC1125" s="160">
        <v>295267.78000000003</v>
      </c>
      <c r="CD1125" s="160">
        <v>0</v>
      </c>
      <c r="CE1125" s="145"/>
      <c r="CF1125" s="145"/>
      <c r="CG1125" s="145"/>
      <c r="CH1125" s="145"/>
      <c r="CI1125" s="145"/>
      <c r="CJ1125" s="145"/>
      <c r="CK1125" s="145"/>
      <c r="CL1125" s="145"/>
      <c r="CM1125" s="145"/>
      <c r="CN1125" s="145"/>
      <c r="CO1125" s="145"/>
      <c r="CP1125" s="145"/>
      <c r="CQ1125" s="145"/>
      <c r="CR1125" s="145"/>
      <c r="CS1125" s="145"/>
      <c r="CT1125" s="145"/>
      <c r="CU1125" s="145"/>
      <c r="CV1125" s="145"/>
      <c r="CW1125" s="145"/>
      <c r="CX1125" s="145"/>
      <c r="CY1125" s="145"/>
      <c r="CZ1125" s="145"/>
      <c r="DA1125" s="145"/>
      <c r="DB1125" s="145"/>
      <c r="DC1125" s="145"/>
      <c r="DD1125" s="145"/>
      <c r="DE1125" s="145"/>
      <c r="DF1125" s="145"/>
      <c r="DG1125" s="145"/>
      <c r="DH1125" s="145"/>
      <c r="DI1125" s="145"/>
      <c r="DJ1125" s="145"/>
      <c r="DK1125" s="145"/>
      <c r="DL1125" s="145"/>
      <c r="DM1125" s="145"/>
      <c r="DN1125" s="145"/>
      <c r="DO1125" s="145"/>
      <c r="DP1125" s="145"/>
      <c r="DQ1125" s="145"/>
      <c r="DR1125" s="145"/>
      <c r="DS1125" s="145"/>
      <c r="DT1125" s="145"/>
      <c r="DU1125" s="145"/>
      <c r="DV1125" s="145"/>
      <c r="DW1125" s="145"/>
      <c r="DX1125" s="145"/>
      <c r="DY1125" s="145"/>
      <c r="DZ1125" s="145"/>
      <c r="EA1125" s="145"/>
      <c r="EB1125" s="145"/>
      <c r="EC1125" s="145"/>
      <c r="ED1125" s="145"/>
      <c r="EE1125" s="145"/>
      <c r="EF1125" s="145"/>
      <c r="EG1125" s="145"/>
      <c r="EH1125" s="145"/>
      <c r="EI1125" s="145"/>
      <c r="EJ1125" s="145"/>
      <c r="EK1125" s="145"/>
      <c r="EL1125" s="145"/>
      <c r="EM1125" s="145"/>
      <c r="EN1125" s="145"/>
      <c r="EO1125" s="145"/>
      <c r="EP1125" s="145"/>
      <c r="EQ1125" s="145"/>
      <c r="ER1125" s="145"/>
      <c r="ES1125" s="145"/>
      <c r="ET1125" s="145"/>
      <c r="EU1125" s="145"/>
      <c r="EV1125" s="145"/>
      <c r="EW1125" s="145"/>
      <c r="EX1125" s="145"/>
      <c r="EY1125" s="145"/>
      <c r="EZ1125" s="145"/>
      <c r="FA1125" s="145"/>
      <c r="FB1125" s="145"/>
      <c r="FC1125" s="145"/>
      <c r="FD1125" s="145"/>
      <c r="FE1125" s="145"/>
      <c r="FF1125" s="145"/>
      <c r="FG1125" s="145"/>
      <c r="FH1125" s="145"/>
      <c r="FI1125" s="145"/>
      <c r="FJ1125" s="145"/>
      <c r="FK1125" s="145"/>
      <c r="FL1125" s="145"/>
      <c r="FM1125" s="145"/>
      <c r="FN1125" s="145"/>
      <c r="FO1125" s="145"/>
      <c r="FP1125" s="145"/>
      <c r="FQ1125" s="145"/>
      <c r="FR1125" s="145"/>
      <c r="FS1125" s="145"/>
      <c r="FT1125" s="146"/>
      <c r="FU1125" s="147"/>
      <c r="FV1125" s="147"/>
      <c r="FW1125" s="147"/>
      <c r="FX1125" s="147"/>
      <c r="FY1125" s="147"/>
      <c r="FZ1125" s="147"/>
      <c r="GA1125" s="147"/>
      <c r="GB1125" s="147"/>
      <c r="GC1125" s="147"/>
      <c r="GD1125" s="147"/>
      <c r="GE1125" s="147"/>
      <c r="GF1125" s="147"/>
      <c r="GG1125" s="148"/>
      <c r="GH1125" s="147"/>
      <c r="GI1125" s="147"/>
      <c r="GJ1125" s="147"/>
      <c r="GK1125" s="147"/>
      <c r="GL1125" s="147"/>
      <c r="GM1125" s="147"/>
      <c r="GN1125" s="147"/>
      <c r="GO1125" s="147"/>
      <c r="GP1125" s="147"/>
      <c r="GQ1125" s="147"/>
      <c r="GR1125" s="147"/>
      <c r="GS1125" s="147"/>
      <c r="GT1125" s="147"/>
      <c r="GU1125" s="147"/>
      <c r="GV1125" s="147"/>
      <c r="GW1125" s="147"/>
      <c r="GX1125" s="147"/>
      <c r="GY1125" s="147"/>
      <c r="GZ1125" s="147"/>
      <c r="HA1125" s="147"/>
      <c r="HB1125" s="147"/>
      <c r="HC1125" s="147"/>
      <c r="HD1125" s="147"/>
      <c r="HE1125" s="147"/>
      <c r="HF1125" s="147"/>
      <c r="HG1125" s="147"/>
      <c r="HI1125" s="147"/>
      <c r="HJ1125" s="147"/>
      <c r="HK1125" s="147"/>
      <c r="HL1125" s="147"/>
      <c r="HM1125" s="147"/>
    </row>
    <row r="1126" spans="1:221" s="149" customFormat="1" ht="12" customHeight="1" x14ac:dyDescent="0.2">
      <c r="A1126" s="150">
        <v>878</v>
      </c>
      <c r="B1126" s="151" t="s">
        <v>3423</v>
      </c>
      <c r="C1126" s="161"/>
      <c r="D1126" s="161"/>
      <c r="E1126" s="162"/>
      <c r="F1126" s="154">
        <f t="shared" si="254"/>
        <v>127.54482699533422</v>
      </c>
      <c r="G1126" s="306">
        <v>1965</v>
      </c>
      <c r="H1126" s="281">
        <v>2025</v>
      </c>
      <c r="I1126" s="154">
        <f t="shared" si="253"/>
        <v>234849.92000000001</v>
      </c>
      <c r="J1126" s="152">
        <f t="shared" si="246"/>
        <v>4686187.74</v>
      </c>
      <c r="K1126" s="155">
        <f t="shared" si="247"/>
        <v>3686296.69</v>
      </c>
      <c r="L1126" s="164">
        <f>ROUND((BF1126*936.72*0.955),2)</f>
        <v>536740.56000000006</v>
      </c>
      <c r="M1126" s="192">
        <v>573</v>
      </c>
      <c r="N1126" s="164">
        <f>ROUND((M1126*5755.61*0.955),2)</f>
        <v>3149556.13</v>
      </c>
      <c r="O1126" s="192">
        <v>0</v>
      </c>
      <c r="P1126" s="192">
        <v>0</v>
      </c>
      <c r="Q1126" s="155"/>
      <c r="R1126" s="155">
        <v>0</v>
      </c>
      <c r="S1126" s="155"/>
      <c r="T1126" s="155">
        <v>0</v>
      </c>
      <c r="U1126" s="155"/>
      <c r="V1126" s="155">
        <v>0</v>
      </c>
      <c r="W1126" s="197" t="str">
        <f t="shared" si="248"/>
        <v>0</v>
      </c>
      <c r="X1126" s="155">
        <v>0</v>
      </c>
      <c r="Y1126" s="162"/>
      <c r="Z1126" s="144">
        <v>0</v>
      </c>
      <c r="AA1126" s="155">
        <v>0</v>
      </c>
      <c r="AB1126" s="144">
        <v>0</v>
      </c>
      <c r="AC1126" s="144">
        <v>0</v>
      </c>
      <c r="AD1126" s="144">
        <v>0</v>
      </c>
      <c r="AE1126" s="144">
        <v>0</v>
      </c>
      <c r="AF1126" s="144">
        <v>0</v>
      </c>
      <c r="AG1126" s="144">
        <v>0</v>
      </c>
      <c r="AH1126" s="144">
        <v>0</v>
      </c>
      <c r="AI1126" s="144">
        <v>0</v>
      </c>
      <c r="AJ1126" s="144">
        <v>0</v>
      </c>
      <c r="AK1126" s="144">
        <v>0</v>
      </c>
      <c r="AL1126" s="166">
        <f>ROUND(((826191.2)*0.955),2)</f>
        <v>789012.6</v>
      </c>
      <c r="AM1126" s="144">
        <f t="shared" si="250"/>
        <v>140585.63</v>
      </c>
      <c r="AN1126" s="144">
        <f t="shared" si="251"/>
        <v>70292.820000000007</v>
      </c>
      <c r="AO1126" s="144">
        <v>0</v>
      </c>
      <c r="AP1126" s="144" t="s">
        <v>4526</v>
      </c>
      <c r="AQ1126" s="294"/>
      <c r="AR1126" s="144" t="s">
        <v>4532</v>
      </c>
      <c r="AS1126" s="271" t="s">
        <v>1989</v>
      </c>
      <c r="AT1126" s="144">
        <v>1726678.51</v>
      </c>
      <c r="AU1126" s="144"/>
      <c r="AV1126" s="158" t="s">
        <v>1247</v>
      </c>
      <c r="AW1126" s="159" t="s">
        <v>3422</v>
      </c>
      <c r="AX1126" s="159" t="s">
        <v>3423</v>
      </c>
      <c r="AY1126" s="159" t="s">
        <v>878</v>
      </c>
      <c r="AZ1126" s="159" t="s">
        <v>879</v>
      </c>
      <c r="BA1126" s="158" t="s">
        <v>958</v>
      </c>
      <c r="BB1126" s="159" t="s">
        <v>891</v>
      </c>
      <c r="BC1126" s="158" t="s">
        <v>166</v>
      </c>
      <c r="BD1126" s="158" t="s">
        <v>844</v>
      </c>
      <c r="BE1126" s="158" t="s">
        <v>873</v>
      </c>
      <c r="BF1126" s="160">
        <v>600</v>
      </c>
      <c r="BG1126" s="160">
        <v>538.20000000000005</v>
      </c>
      <c r="BH1126" s="158" t="s">
        <v>883</v>
      </c>
      <c r="BI1126" s="193">
        <v>7.5</v>
      </c>
      <c r="BJ1126" s="159" t="s">
        <v>884</v>
      </c>
      <c r="BK1126" s="160">
        <v>600</v>
      </c>
      <c r="BL1126" s="160"/>
      <c r="BM1126" s="160">
        <v>569.79999999999995</v>
      </c>
      <c r="BN1126" s="158"/>
      <c r="BO1126" s="159" t="s">
        <v>1077</v>
      </c>
      <c r="BP1126" s="159" t="s">
        <v>886</v>
      </c>
      <c r="BQ1126" s="204" t="s">
        <v>887</v>
      </c>
      <c r="BR1126" s="160">
        <v>1922016.84</v>
      </c>
      <c r="BS1126" s="160">
        <v>234849.92000000001</v>
      </c>
      <c r="BT1126" s="160">
        <v>0</v>
      </c>
      <c r="BU1126" s="138">
        <v>234849.92000000001</v>
      </c>
      <c r="BV1126" s="160">
        <v>-1491828.59</v>
      </c>
      <c r="BW1126" s="160">
        <v>234849.92000000001</v>
      </c>
      <c r="BX1126" s="160">
        <v>0</v>
      </c>
      <c r="BY1126" s="160">
        <v>234104.33</v>
      </c>
      <c r="BZ1126" s="160">
        <v>234104.33</v>
      </c>
      <c r="CA1126" s="160">
        <v>0</v>
      </c>
      <c r="CB1126" s="160">
        <v>234104.33</v>
      </c>
      <c r="CC1126" s="160">
        <v>234104.33</v>
      </c>
      <c r="CD1126" s="160">
        <v>0</v>
      </c>
      <c r="CE1126" s="145"/>
      <c r="CF1126" s="145"/>
      <c r="CG1126" s="145"/>
      <c r="CH1126" s="145"/>
      <c r="CI1126" s="145"/>
      <c r="CJ1126" s="145"/>
      <c r="CK1126" s="145"/>
      <c r="CL1126" s="145"/>
      <c r="CM1126" s="145"/>
      <c r="CN1126" s="145"/>
      <c r="CO1126" s="145"/>
      <c r="CP1126" s="145"/>
      <c r="CQ1126" s="145"/>
      <c r="CR1126" s="145"/>
      <c r="CS1126" s="145"/>
      <c r="CT1126" s="145"/>
      <c r="CU1126" s="145"/>
      <c r="CV1126" s="145"/>
      <c r="CW1126" s="145"/>
      <c r="CX1126" s="145"/>
      <c r="CY1126" s="145"/>
      <c r="CZ1126" s="145"/>
      <c r="DA1126" s="145"/>
      <c r="DB1126" s="145"/>
      <c r="DC1126" s="145"/>
      <c r="DD1126" s="145"/>
      <c r="DE1126" s="145"/>
      <c r="DF1126" s="145"/>
      <c r="DG1126" s="145"/>
      <c r="DH1126" s="145"/>
      <c r="DI1126" s="145"/>
      <c r="DJ1126" s="145"/>
      <c r="DK1126" s="145"/>
      <c r="DL1126" s="145"/>
      <c r="DM1126" s="145"/>
      <c r="DN1126" s="145"/>
      <c r="DO1126" s="145"/>
      <c r="DP1126" s="145"/>
      <c r="DQ1126" s="145"/>
      <c r="DR1126" s="145"/>
      <c r="DS1126" s="145"/>
      <c r="DT1126" s="145"/>
      <c r="DU1126" s="145"/>
      <c r="DV1126" s="145"/>
      <c r="DW1126" s="145"/>
      <c r="DX1126" s="145"/>
      <c r="DY1126" s="145"/>
      <c r="DZ1126" s="145"/>
      <c r="EA1126" s="145"/>
      <c r="EB1126" s="145"/>
      <c r="EC1126" s="145"/>
      <c r="ED1126" s="145"/>
      <c r="EE1126" s="145"/>
      <c r="EF1126" s="145"/>
      <c r="EG1126" s="145"/>
      <c r="EH1126" s="145"/>
      <c r="EI1126" s="145"/>
      <c r="EJ1126" s="145"/>
      <c r="EK1126" s="145"/>
      <c r="EL1126" s="145"/>
      <c r="EM1126" s="145"/>
      <c r="EN1126" s="145"/>
      <c r="EO1126" s="145"/>
      <c r="EP1126" s="145"/>
      <c r="EQ1126" s="145"/>
      <c r="ER1126" s="145"/>
      <c r="ES1126" s="145"/>
      <c r="ET1126" s="145"/>
      <c r="EU1126" s="145"/>
      <c r="EV1126" s="145"/>
      <c r="EW1126" s="145"/>
      <c r="EX1126" s="145"/>
      <c r="EY1126" s="145"/>
      <c r="EZ1126" s="145"/>
      <c r="FA1126" s="145"/>
      <c r="FB1126" s="145"/>
      <c r="FC1126" s="145"/>
      <c r="FD1126" s="145"/>
      <c r="FE1126" s="145"/>
      <c r="FF1126" s="145"/>
      <c r="FG1126" s="145"/>
      <c r="FH1126" s="145"/>
      <c r="FI1126" s="145"/>
      <c r="FJ1126" s="145"/>
      <c r="FK1126" s="145"/>
      <c r="FL1126" s="145"/>
      <c r="FM1126" s="145"/>
      <c r="FN1126" s="145"/>
      <c r="FO1126" s="145"/>
      <c r="FP1126" s="145"/>
      <c r="FQ1126" s="145"/>
      <c r="FR1126" s="145"/>
      <c r="FS1126" s="145"/>
      <c r="FT1126" s="146"/>
      <c r="FU1126" s="147"/>
      <c r="FV1126" s="147"/>
      <c r="FW1126" s="147"/>
      <c r="FX1126" s="147"/>
      <c r="FY1126" s="147"/>
      <c r="FZ1126" s="147"/>
      <c r="GA1126" s="147"/>
      <c r="GB1126" s="147"/>
      <c r="GC1126" s="147"/>
      <c r="GD1126" s="147"/>
      <c r="GE1126" s="147"/>
      <c r="GF1126" s="147"/>
      <c r="GG1126" s="148"/>
      <c r="GH1126" s="147"/>
      <c r="GI1126" s="147"/>
      <c r="GJ1126" s="147"/>
      <c r="GK1126" s="147"/>
      <c r="GL1126" s="147"/>
      <c r="GM1126" s="147"/>
      <c r="GN1126" s="147"/>
      <c r="GO1126" s="147"/>
      <c r="GP1126" s="147"/>
      <c r="GQ1126" s="147"/>
      <c r="GR1126" s="147"/>
      <c r="GS1126" s="147"/>
      <c r="GT1126" s="147"/>
      <c r="GU1126" s="147"/>
      <c r="GV1126" s="147"/>
      <c r="GW1126" s="147"/>
      <c r="GX1126" s="147"/>
      <c r="GY1126" s="147"/>
      <c r="GZ1126" s="147"/>
      <c r="HA1126" s="147"/>
      <c r="HB1126" s="147"/>
      <c r="HC1126" s="147"/>
      <c r="HD1126" s="147"/>
      <c r="HE1126" s="147"/>
      <c r="HF1126" s="147"/>
      <c r="HG1126" s="147"/>
      <c r="HI1126" s="147"/>
      <c r="HJ1126" s="147"/>
      <c r="HK1126" s="147"/>
      <c r="HL1126" s="147"/>
      <c r="HM1126" s="147"/>
    </row>
    <row r="1127" spans="1:221" s="149" customFormat="1" ht="12" customHeight="1" x14ac:dyDescent="0.2">
      <c r="A1127" s="150">
        <v>879</v>
      </c>
      <c r="B1127" s="151" t="s">
        <v>693</v>
      </c>
      <c r="C1127" s="161"/>
      <c r="D1127" s="161"/>
      <c r="E1127" s="162"/>
      <c r="F1127" s="154">
        <f t="shared" si="254"/>
        <v>143.91548999921255</v>
      </c>
      <c r="G1127" s="306">
        <v>1969</v>
      </c>
      <c r="H1127" s="281">
        <v>2025</v>
      </c>
      <c r="I1127" s="154">
        <f t="shared" si="253"/>
        <v>240094.31</v>
      </c>
      <c r="J1127" s="152">
        <f t="shared" si="246"/>
        <v>4859210.0999999996</v>
      </c>
      <c r="K1127" s="155">
        <f t="shared" si="247"/>
        <v>3851533.05</v>
      </c>
      <c r="L1127" s="164">
        <f>ROUND((BF1127*936.72*0.955),2)</f>
        <v>614031.19999999995</v>
      </c>
      <c r="M1127" s="192">
        <v>589</v>
      </c>
      <c r="N1127" s="164">
        <f>ROUND((M1127*5755.61*0.955),2)</f>
        <v>3237501.85</v>
      </c>
      <c r="O1127" s="192">
        <v>0</v>
      </c>
      <c r="P1127" s="192">
        <v>0</v>
      </c>
      <c r="Q1127" s="155"/>
      <c r="R1127" s="155">
        <v>0</v>
      </c>
      <c r="S1127" s="155"/>
      <c r="T1127" s="155">
        <v>0</v>
      </c>
      <c r="U1127" s="155"/>
      <c r="V1127" s="155">
        <v>0</v>
      </c>
      <c r="W1127" s="197" t="str">
        <f t="shared" si="248"/>
        <v>0</v>
      </c>
      <c r="X1127" s="155">
        <v>0</v>
      </c>
      <c r="Y1127" s="162"/>
      <c r="Z1127" s="144">
        <v>0</v>
      </c>
      <c r="AA1127" s="155">
        <v>0</v>
      </c>
      <c r="AB1127" s="144">
        <v>0</v>
      </c>
      <c r="AC1127" s="144">
        <v>0</v>
      </c>
      <c r="AD1127" s="144">
        <v>0</v>
      </c>
      <c r="AE1127" s="144">
        <v>0</v>
      </c>
      <c r="AF1127" s="144">
        <v>0</v>
      </c>
      <c r="AG1127" s="144">
        <v>0</v>
      </c>
      <c r="AH1127" s="144">
        <v>0</v>
      </c>
      <c r="AI1127" s="144">
        <v>0</v>
      </c>
      <c r="AJ1127" s="144">
        <v>0</v>
      </c>
      <c r="AK1127" s="144">
        <v>0</v>
      </c>
      <c r="AL1127" s="166">
        <f>ROUND(((826191.2)*0.955),2)</f>
        <v>789012.6</v>
      </c>
      <c r="AM1127" s="144">
        <f t="shared" si="250"/>
        <v>145776.29999999999</v>
      </c>
      <c r="AN1127" s="144">
        <f t="shared" si="251"/>
        <v>72888.149999999994</v>
      </c>
      <c r="AO1127" s="144">
        <v>0</v>
      </c>
      <c r="AP1127" s="144" t="s">
        <v>4526</v>
      </c>
      <c r="AQ1127" s="294"/>
      <c r="AR1127" s="144" t="s">
        <v>4532</v>
      </c>
      <c r="AS1127" s="271" t="s">
        <v>4510</v>
      </c>
      <c r="AT1127" s="144">
        <v>2691215.44</v>
      </c>
      <c r="AU1127" s="144"/>
      <c r="AV1127" s="158" t="s">
        <v>1250</v>
      </c>
      <c r="AW1127" s="159" t="s">
        <v>3424</v>
      </c>
      <c r="AX1127" s="159" t="s">
        <v>693</v>
      </c>
      <c r="AY1127" s="159" t="s">
        <v>878</v>
      </c>
      <c r="AZ1127" s="159" t="s">
        <v>879</v>
      </c>
      <c r="BA1127" s="158" t="s">
        <v>1296</v>
      </c>
      <c r="BB1127" s="159" t="s">
        <v>891</v>
      </c>
      <c r="BC1127" s="158" t="s">
        <v>166</v>
      </c>
      <c r="BD1127" s="158" t="s">
        <v>166</v>
      </c>
      <c r="BE1127" s="158" t="s">
        <v>1289</v>
      </c>
      <c r="BF1127" s="160">
        <v>686.4</v>
      </c>
      <c r="BG1127" s="160">
        <v>564.4</v>
      </c>
      <c r="BH1127" s="158" t="s">
        <v>883</v>
      </c>
      <c r="BI1127" s="193">
        <v>7.5</v>
      </c>
      <c r="BJ1127" s="159" t="s">
        <v>884</v>
      </c>
      <c r="BK1127" s="160">
        <v>575</v>
      </c>
      <c r="BL1127" s="160"/>
      <c r="BM1127" s="160">
        <v>539.70000000000005</v>
      </c>
      <c r="BN1127" s="158"/>
      <c r="BO1127" s="159" t="s">
        <v>1077</v>
      </c>
      <c r="BP1127" s="159" t="s">
        <v>886</v>
      </c>
      <c r="BQ1127" s="204" t="s">
        <v>887</v>
      </c>
      <c r="BR1127" s="160">
        <v>1922016.84</v>
      </c>
      <c r="BS1127" s="160">
        <v>240094.31</v>
      </c>
      <c r="BT1127" s="160">
        <v>0</v>
      </c>
      <c r="BU1127" s="138">
        <v>240094.31</v>
      </c>
      <c r="BV1127" s="160">
        <v>-2170462.59</v>
      </c>
      <c r="BW1127" s="160">
        <v>247025.32</v>
      </c>
      <c r="BX1127" s="160">
        <v>0</v>
      </c>
      <c r="BY1127" s="160">
        <v>239136.59</v>
      </c>
      <c r="BZ1127" s="160">
        <v>239136.59</v>
      </c>
      <c r="CA1127" s="160">
        <v>0</v>
      </c>
      <c r="CB1127" s="160">
        <v>246067.6</v>
      </c>
      <c r="CC1127" s="160">
        <v>246067.6</v>
      </c>
      <c r="CD1127" s="160">
        <v>0</v>
      </c>
      <c r="CE1127" s="145"/>
      <c r="CF1127" s="145"/>
      <c r="CG1127" s="145"/>
      <c r="CH1127" s="145"/>
      <c r="CI1127" s="145"/>
      <c r="CJ1127" s="145"/>
      <c r="CK1127" s="145"/>
      <c r="CL1127" s="145"/>
      <c r="CM1127" s="145"/>
      <c r="CN1127" s="145"/>
      <c r="CO1127" s="145"/>
      <c r="CP1127" s="145"/>
      <c r="CQ1127" s="145"/>
      <c r="CR1127" s="145"/>
      <c r="CS1127" s="145"/>
      <c r="CT1127" s="145"/>
      <c r="CU1127" s="145"/>
      <c r="CV1127" s="145"/>
      <c r="CW1127" s="145"/>
      <c r="CX1127" s="145"/>
      <c r="CY1127" s="145"/>
      <c r="CZ1127" s="145"/>
      <c r="DA1127" s="145"/>
      <c r="DB1127" s="145"/>
      <c r="DC1127" s="145"/>
      <c r="DD1127" s="145"/>
      <c r="DE1127" s="145"/>
      <c r="DF1127" s="145"/>
      <c r="DG1127" s="145"/>
      <c r="DH1127" s="145"/>
      <c r="DI1127" s="145"/>
      <c r="DJ1127" s="145"/>
      <c r="DK1127" s="145"/>
      <c r="DL1127" s="145"/>
      <c r="DM1127" s="145"/>
      <c r="DN1127" s="145"/>
      <c r="DO1127" s="145"/>
      <c r="DP1127" s="145"/>
      <c r="DQ1127" s="145"/>
      <c r="DR1127" s="145"/>
      <c r="DS1127" s="145"/>
      <c r="DT1127" s="145"/>
      <c r="DU1127" s="145"/>
      <c r="DV1127" s="145"/>
      <c r="DW1127" s="145"/>
      <c r="DX1127" s="145"/>
      <c r="DY1127" s="145"/>
      <c r="DZ1127" s="145"/>
      <c r="EA1127" s="145"/>
      <c r="EB1127" s="145"/>
      <c r="EC1127" s="145"/>
      <c r="ED1127" s="145"/>
      <c r="EE1127" s="145"/>
      <c r="EF1127" s="145"/>
      <c r="EG1127" s="145"/>
      <c r="EH1127" s="145"/>
      <c r="EI1127" s="145"/>
      <c r="EJ1127" s="145"/>
      <c r="EK1127" s="145"/>
      <c r="EL1127" s="145"/>
      <c r="EM1127" s="145"/>
      <c r="EN1127" s="145"/>
      <c r="EO1127" s="145"/>
      <c r="EP1127" s="145"/>
      <c r="EQ1127" s="145"/>
      <c r="ER1127" s="145"/>
      <c r="ES1127" s="145"/>
      <c r="ET1127" s="145"/>
      <c r="EU1127" s="145"/>
      <c r="EV1127" s="145"/>
      <c r="EW1127" s="145"/>
      <c r="EX1127" s="145"/>
      <c r="EY1127" s="145"/>
      <c r="EZ1127" s="145"/>
      <c r="FA1127" s="145"/>
      <c r="FB1127" s="145"/>
      <c r="FC1127" s="145"/>
      <c r="FD1127" s="145"/>
      <c r="FE1127" s="145"/>
      <c r="FF1127" s="145"/>
      <c r="FG1127" s="145"/>
      <c r="FH1127" s="145"/>
      <c r="FI1127" s="145"/>
      <c r="FJ1127" s="145"/>
      <c r="FK1127" s="145"/>
      <c r="FL1127" s="145"/>
      <c r="FM1127" s="145"/>
      <c r="FN1127" s="145"/>
      <c r="FO1127" s="145"/>
      <c r="FP1127" s="145"/>
      <c r="FQ1127" s="145"/>
      <c r="FR1127" s="145"/>
      <c r="FS1127" s="145"/>
      <c r="FT1127" s="146"/>
      <c r="FU1127" s="147"/>
      <c r="FV1127" s="147"/>
      <c r="FW1127" s="147"/>
      <c r="FX1127" s="147"/>
      <c r="FY1127" s="147"/>
      <c r="FZ1127" s="147"/>
      <c r="GA1127" s="147"/>
      <c r="GB1127" s="147"/>
      <c r="GC1127" s="147"/>
      <c r="GD1127" s="147"/>
      <c r="GE1127" s="147"/>
      <c r="GF1127" s="147"/>
      <c r="GG1127" s="148"/>
      <c r="GH1127" s="147"/>
      <c r="GI1127" s="147"/>
      <c r="GJ1127" s="147"/>
      <c r="GK1127" s="147"/>
      <c r="GL1127" s="147"/>
      <c r="GM1127" s="147"/>
      <c r="GN1127" s="147"/>
      <c r="GO1127" s="147"/>
      <c r="GP1127" s="147"/>
      <c r="GQ1127" s="147"/>
      <c r="GR1127" s="147"/>
      <c r="GS1127" s="147"/>
      <c r="GT1127" s="147"/>
      <c r="GU1127" s="147"/>
      <c r="GV1127" s="147"/>
      <c r="GW1127" s="147"/>
      <c r="GX1127" s="147"/>
      <c r="GY1127" s="147"/>
      <c r="GZ1127" s="147"/>
      <c r="HA1127" s="147"/>
      <c r="HB1127" s="147"/>
      <c r="HC1127" s="147"/>
      <c r="HD1127" s="147"/>
      <c r="HE1127" s="147"/>
      <c r="HF1127" s="147"/>
      <c r="HG1127" s="147"/>
      <c r="HI1127" s="147"/>
      <c r="HJ1127" s="147"/>
      <c r="HK1127" s="147"/>
      <c r="HL1127" s="147"/>
      <c r="HM1127" s="147"/>
    </row>
    <row r="1128" spans="1:221" s="149" customFormat="1" ht="12" customHeight="1" x14ac:dyDescent="0.2">
      <c r="A1128" s="150">
        <v>880</v>
      </c>
      <c r="B1128" s="151" t="s">
        <v>3426</v>
      </c>
      <c r="C1128" s="161"/>
      <c r="D1128" s="161"/>
      <c r="E1128" s="162"/>
      <c r="F1128" s="154">
        <f t="shared" si="254"/>
        <v>27.320352076788243</v>
      </c>
      <c r="G1128" s="306">
        <v>1993</v>
      </c>
      <c r="H1128" s="281">
        <v>2025</v>
      </c>
      <c r="I1128" s="154">
        <f t="shared" si="253"/>
        <v>1610166.75</v>
      </c>
      <c r="J1128" s="152">
        <f t="shared" si="246"/>
        <v>6488734.7000000002</v>
      </c>
      <c r="K1128" s="155">
        <f t="shared" si="247"/>
        <v>0</v>
      </c>
      <c r="L1128" s="192">
        <v>0</v>
      </c>
      <c r="M1128" s="192">
        <v>0</v>
      </c>
      <c r="N1128" s="192">
        <v>0</v>
      </c>
      <c r="O1128" s="192">
        <v>0</v>
      </c>
      <c r="P1128" s="192">
        <v>0</v>
      </c>
      <c r="Q1128" s="155"/>
      <c r="R1128" s="155">
        <v>0</v>
      </c>
      <c r="S1128" s="155"/>
      <c r="T1128" s="155">
        <v>0</v>
      </c>
      <c r="U1128" s="155"/>
      <c r="V1128" s="155">
        <v>0</v>
      </c>
      <c r="W1128" s="197" t="str">
        <f t="shared" si="248"/>
        <v>0</v>
      </c>
      <c r="X1128" s="155">
        <v>0</v>
      </c>
      <c r="Y1128" s="162" t="s">
        <v>235</v>
      </c>
      <c r="Z1128" s="144">
        <v>854</v>
      </c>
      <c r="AA1128" s="155">
        <f t="shared" ref="AA1128:AA1141" si="255">ROUND(IF(Y1128="СК",7598.05*0.955,8837.94*0.955)*Z1128,2)</f>
        <v>6196741.6399999997</v>
      </c>
      <c r="AB1128" s="144">
        <v>0</v>
      </c>
      <c r="AC1128" s="144">
        <v>0</v>
      </c>
      <c r="AD1128" s="144">
        <v>0</v>
      </c>
      <c r="AE1128" s="144">
        <v>0</v>
      </c>
      <c r="AF1128" s="144">
        <v>0</v>
      </c>
      <c r="AG1128" s="144">
        <v>0</v>
      </c>
      <c r="AH1128" s="144">
        <v>0</v>
      </c>
      <c r="AI1128" s="144">
        <v>0</v>
      </c>
      <c r="AJ1128" s="144">
        <v>0</v>
      </c>
      <c r="AK1128" s="144">
        <v>0</v>
      </c>
      <c r="AL1128" s="144">
        <v>0</v>
      </c>
      <c r="AM1128" s="144">
        <f t="shared" si="250"/>
        <v>194662.04</v>
      </c>
      <c r="AN1128" s="144">
        <f t="shared" si="251"/>
        <v>97331.02</v>
      </c>
      <c r="AO1128" s="144">
        <v>0</v>
      </c>
      <c r="AP1128" s="144" t="s">
        <v>4526</v>
      </c>
      <c r="AQ1128" s="294"/>
      <c r="AR1128" s="144"/>
      <c r="AS1128" s="271"/>
      <c r="AT1128" s="144"/>
      <c r="AU1128" s="144"/>
      <c r="AV1128" s="158" t="s">
        <v>1259</v>
      </c>
      <c r="AW1128" s="159" t="s">
        <v>3425</v>
      </c>
      <c r="AX1128" s="159" t="s">
        <v>3426</v>
      </c>
      <c r="AY1128" s="159" t="s">
        <v>878</v>
      </c>
      <c r="AZ1128" s="159" t="s">
        <v>879</v>
      </c>
      <c r="BA1128" s="158" t="s">
        <v>1010</v>
      </c>
      <c r="BB1128" s="159" t="s">
        <v>881</v>
      </c>
      <c r="BC1128" s="158" t="s">
        <v>846</v>
      </c>
      <c r="BD1128" s="158" t="s">
        <v>844</v>
      </c>
      <c r="BE1128" s="158" t="s">
        <v>1453</v>
      </c>
      <c r="BF1128" s="160">
        <v>3346.8</v>
      </c>
      <c r="BG1128" s="160">
        <v>1984.1</v>
      </c>
      <c r="BH1128" s="158" t="s">
        <v>883</v>
      </c>
      <c r="BI1128" s="193">
        <v>7.5</v>
      </c>
      <c r="BJ1128" s="159" t="s">
        <v>892</v>
      </c>
      <c r="BK1128" s="160">
        <v>854</v>
      </c>
      <c r="BL1128" s="160">
        <v>825.5</v>
      </c>
      <c r="BM1128" s="160">
        <v>2315</v>
      </c>
      <c r="BN1128" s="158" t="s">
        <v>3427</v>
      </c>
      <c r="BO1128" s="159" t="s">
        <v>885</v>
      </c>
      <c r="BP1128" s="159" t="s">
        <v>886</v>
      </c>
      <c r="BQ1128" s="204" t="s">
        <v>887</v>
      </c>
      <c r="BR1128" s="160">
        <v>4927016.3600000003</v>
      </c>
      <c r="BS1128" s="160">
        <v>1610166.75</v>
      </c>
      <c r="BT1128" s="160">
        <v>0</v>
      </c>
      <c r="BU1128" s="138">
        <v>1610166.75</v>
      </c>
      <c r="BV1128" s="160">
        <v>1610166.75</v>
      </c>
      <c r="BW1128" s="160">
        <v>1610166.75</v>
      </c>
      <c r="BX1128" s="160">
        <v>0</v>
      </c>
      <c r="BY1128" s="160">
        <v>1605828.13</v>
      </c>
      <c r="BZ1128" s="160">
        <v>1605828.13</v>
      </c>
      <c r="CA1128" s="160">
        <v>0</v>
      </c>
      <c r="CB1128" s="160">
        <v>1605828.13</v>
      </c>
      <c r="CC1128" s="160">
        <v>1605828.13</v>
      </c>
      <c r="CD1128" s="160">
        <v>0</v>
      </c>
      <c r="CE1128" s="145"/>
      <c r="CF1128" s="145"/>
      <c r="CG1128" s="145"/>
      <c r="CH1128" s="145"/>
      <c r="CI1128" s="145"/>
      <c r="CJ1128" s="145"/>
      <c r="CK1128" s="145"/>
      <c r="CL1128" s="145"/>
      <c r="CM1128" s="145"/>
      <c r="CN1128" s="145"/>
      <c r="CO1128" s="145"/>
      <c r="CP1128" s="145"/>
      <c r="CQ1128" s="145"/>
      <c r="CR1128" s="145"/>
      <c r="CS1128" s="145"/>
      <c r="CT1128" s="145"/>
      <c r="CU1128" s="145"/>
      <c r="CV1128" s="145"/>
      <c r="CW1128" s="145"/>
      <c r="CX1128" s="145"/>
      <c r="CY1128" s="145"/>
      <c r="CZ1128" s="145"/>
      <c r="DA1128" s="145"/>
      <c r="DB1128" s="145"/>
      <c r="DC1128" s="145"/>
      <c r="DD1128" s="145"/>
      <c r="DE1128" s="145"/>
      <c r="DF1128" s="145"/>
      <c r="DG1128" s="145"/>
      <c r="DH1128" s="145"/>
      <c r="DI1128" s="145"/>
      <c r="DJ1128" s="145"/>
      <c r="DK1128" s="145"/>
      <c r="DL1128" s="145"/>
      <c r="DM1128" s="145"/>
      <c r="DN1128" s="145"/>
      <c r="DO1128" s="145"/>
      <c r="DP1128" s="145"/>
      <c r="DQ1128" s="145"/>
      <c r="DR1128" s="145"/>
      <c r="DS1128" s="145"/>
      <c r="DT1128" s="145"/>
      <c r="DU1128" s="145"/>
      <c r="DV1128" s="145"/>
      <c r="DW1128" s="145"/>
      <c r="DX1128" s="145"/>
      <c r="DY1128" s="145"/>
      <c r="DZ1128" s="145"/>
      <c r="EA1128" s="145"/>
      <c r="EB1128" s="145"/>
      <c r="EC1128" s="145"/>
      <c r="ED1128" s="145"/>
      <c r="EE1128" s="145"/>
      <c r="EF1128" s="145"/>
      <c r="EG1128" s="145"/>
      <c r="EH1128" s="145"/>
      <c r="EI1128" s="145"/>
      <c r="EJ1128" s="145"/>
      <c r="EK1128" s="145"/>
      <c r="EL1128" s="145"/>
      <c r="EM1128" s="145"/>
      <c r="EN1128" s="145"/>
      <c r="EO1128" s="145"/>
      <c r="EP1128" s="145"/>
      <c r="EQ1128" s="145"/>
      <c r="ER1128" s="145"/>
      <c r="ES1128" s="145"/>
      <c r="ET1128" s="145"/>
      <c r="EU1128" s="145"/>
      <c r="EV1128" s="145"/>
      <c r="EW1128" s="145"/>
      <c r="EX1128" s="145"/>
      <c r="EY1128" s="145"/>
      <c r="EZ1128" s="145"/>
      <c r="FA1128" s="145"/>
      <c r="FB1128" s="145"/>
      <c r="FC1128" s="145"/>
      <c r="FD1128" s="145"/>
      <c r="FE1128" s="145"/>
      <c r="FF1128" s="145"/>
      <c r="FG1128" s="145"/>
      <c r="FH1128" s="145"/>
      <c r="FI1128" s="145"/>
      <c r="FJ1128" s="145"/>
      <c r="FK1128" s="145"/>
      <c r="FL1128" s="145"/>
      <c r="FM1128" s="145"/>
      <c r="FN1128" s="145"/>
      <c r="FO1128" s="145"/>
      <c r="FP1128" s="145"/>
      <c r="FQ1128" s="145"/>
      <c r="FR1128" s="145"/>
      <c r="FS1128" s="145"/>
      <c r="FT1128" s="146"/>
      <c r="FU1128" s="147"/>
      <c r="FV1128" s="147"/>
      <c r="FW1128" s="147"/>
      <c r="FX1128" s="147"/>
      <c r="FY1128" s="147"/>
      <c r="FZ1128" s="147"/>
      <c r="GA1128" s="147"/>
      <c r="GB1128" s="147"/>
      <c r="GC1128" s="147"/>
      <c r="GD1128" s="147"/>
      <c r="GE1128" s="147"/>
      <c r="GF1128" s="147"/>
      <c r="GG1128" s="148"/>
      <c r="GH1128" s="147"/>
      <c r="GI1128" s="147"/>
      <c r="GJ1128" s="147"/>
      <c r="GK1128" s="147"/>
      <c r="GL1128" s="147"/>
      <c r="GM1128" s="147"/>
      <c r="GN1128" s="147"/>
      <c r="GO1128" s="147"/>
      <c r="GP1128" s="147"/>
      <c r="GQ1128" s="147"/>
      <c r="GR1128" s="147"/>
      <c r="GS1128" s="147"/>
      <c r="GT1128" s="147"/>
      <c r="GU1128" s="147"/>
      <c r="GV1128" s="147"/>
      <c r="GW1128" s="147"/>
      <c r="GX1128" s="147"/>
      <c r="GY1128" s="147"/>
      <c r="GZ1128" s="147"/>
      <c r="HA1128" s="147"/>
      <c r="HB1128" s="147"/>
      <c r="HC1128" s="147"/>
      <c r="HD1128" s="147"/>
      <c r="HE1128" s="147"/>
      <c r="HF1128" s="147"/>
      <c r="HG1128" s="147"/>
      <c r="HI1128" s="147"/>
      <c r="HJ1128" s="147"/>
      <c r="HK1128" s="147"/>
      <c r="HL1128" s="147"/>
      <c r="HM1128" s="147"/>
    </row>
    <row r="1129" spans="1:221" s="149" customFormat="1" ht="12" customHeight="1" x14ac:dyDescent="0.2">
      <c r="A1129" s="150">
        <v>881</v>
      </c>
      <c r="B1129" s="151" t="s">
        <v>3429</v>
      </c>
      <c r="C1129" s="161"/>
      <c r="D1129" s="161"/>
      <c r="E1129" s="162"/>
      <c r="F1129" s="154">
        <f t="shared" si="254"/>
        <v>79.789294788541071</v>
      </c>
      <c r="G1129" s="306">
        <v>1972</v>
      </c>
      <c r="H1129" s="281">
        <v>2025</v>
      </c>
      <c r="I1129" s="154">
        <f t="shared" si="253"/>
        <v>346787.87</v>
      </c>
      <c r="J1129" s="152">
        <f t="shared" si="246"/>
        <v>5691633.3600000003</v>
      </c>
      <c r="K1129" s="155">
        <f t="shared" si="247"/>
        <v>0</v>
      </c>
      <c r="L1129" s="192">
        <v>0</v>
      </c>
      <c r="M1129" s="192">
        <v>0</v>
      </c>
      <c r="N1129" s="192">
        <v>0</v>
      </c>
      <c r="O1129" s="192">
        <v>0</v>
      </c>
      <c r="P1129" s="192">
        <v>0</v>
      </c>
      <c r="Q1129" s="155"/>
      <c r="R1129" s="155">
        <v>0</v>
      </c>
      <c r="S1129" s="155"/>
      <c r="T1129" s="155">
        <v>0</v>
      </c>
      <c r="U1129" s="155"/>
      <c r="V1129" s="155">
        <v>0</v>
      </c>
      <c r="W1129" s="197" t="str">
        <f t="shared" si="248"/>
        <v>0</v>
      </c>
      <c r="X1129" s="155">
        <v>0</v>
      </c>
      <c r="Y1129" s="162" t="s">
        <v>234</v>
      </c>
      <c r="Z1129" s="144">
        <v>644</v>
      </c>
      <c r="AA1129" s="155">
        <f t="shared" si="255"/>
        <v>5435509.8600000003</v>
      </c>
      <c r="AB1129" s="144">
        <v>0</v>
      </c>
      <c r="AC1129" s="144">
        <v>0</v>
      </c>
      <c r="AD1129" s="144">
        <v>0</v>
      </c>
      <c r="AE1129" s="144">
        <v>0</v>
      </c>
      <c r="AF1129" s="144">
        <v>0</v>
      </c>
      <c r="AG1129" s="144">
        <v>0</v>
      </c>
      <c r="AH1129" s="144">
        <v>0</v>
      </c>
      <c r="AI1129" s="144">
        <v>0</v>
      </c>
      <c r="AJ1129" s="144">
        <v>0</v>
      </c>
      <c r="AK1129" s="144">
        <v>0</v>
      </c>
      <c r="AL1129" s="144">
        <v>0</v>
      </c>
      <c r="AM1129" s="144">
        <f t="shared" si="250"/>
        <v>170749</v>
      </c>
      <c r="AN1129" s="144">
        <f t="shared" si="251"/>
        <v>85374.5</v>
      </c>
      <c r="AO1129" s="144">
        <v>0</v>
      </c>
      <c r="AP1129" s="144" t="s">
        <v>4526</v>
      </c>
      <c r="AQ1129" s="294"/>
      <c r="AR1129" s="144"/>
      <c r="AS1129" s="271"/>
      <c r="AT1129" s="144"/>
      <c r="AU1129" s="144"/>
      <c r="AV1129" s="158" t="s">
        <v>1264</v>
      </c>
      <c r="AW1129" s="159" t="s">
        <v>3428</v>
      </c>
      <c r="AX1129" s="159" t="s">
        <v>3429</v>
      </c>
      <c r="AY1129" s="159" t="s">
        <v>878</v>
      </c>
      <c r="AZ1129" s="159" t="s">
        <v>879</v>
      </c>
      <c r="BA1129" s="158" t="s">
        <v>928</v>
      </c>
      <c r="BB1129" s="159" t="s">
        <v>891</v>
      </c>
      <c r="BC1129" s="158" t="s">
        <v>166</v>
      </c>
      <c r="BD1129" s="158" t="s">
        <v>166</v>
      </c>
      <c r="BE1129" s="158" t="s">
        <v>1062</v>
      </c>
      <c r="BF1129" s="160">
        <v>1035.5999999999999</v>
      </c>
      <c r="BG1129" s="160">
        <v>744.3</v>
      </c>
      <c r="BH1129" s="158" t="s">
        <v>883</v>
      </c>
      <c r="BI1129" s="193">
        <v>7.5</v>
      </c>
      <c r="BJ1129" s="159" t="s">
        <v>884</v>
      </c>
      <c r="BK1129" s="160">
        <v>644</v>
      </c>
      <c r="BL1129" s="160"/>
      <c r="BM1129" s="160">
        <v>843.2</v>
      </c>
      <c r="BN1129" s="158" t="s">
        <v>1298</v>
      </c>
      <c r="BO1129" s="159" t="s">
        <v>885</v>
      </c>
      <c r="BP1129" s="159" t="s">
        <v>886</v>
      </c>
      <c r="BQ1129" s="204" t="s">
        <v>887</v>
      </c>
      <c r="BR1129" s="160">
        <v>3566478.44</v>
      </c>
      <c r="BS1129" s="160">
        <v>346787.87</v>
      </c>
      <c r="BT1129" s="160">
        <v>0</v>
      </c>
      <c r="BU1129" s="138">
        <v>346787.87</v>
      </c>
      <c r="BV1129" s="160">
        <v>346787.87</v>
      </c>
      <c r="BW1129" s="160">
        <v>346787.87</v>
      </c>
      <c r="BX1129" s="160">
        <v>0</v>
      </c>
      <c r="BY1129" s="160">
        <v>337344.65</v>
      </c>
      <c r="BZ1129" s="160">
        <v>337344.65</v>
      </c>
      <c r="CA1129" s="160">
        <v>0</v>
      </c>
      <c r="CB1129" s="160">
        <v>337344.65</v>
      </c>
      <c r="CC1129" s="160">
        <v>337344.65</v>
      </c>
      <c r="CD1129" s="160">
        <v>0</v>
      </c>
      <c r="CE1129" s="145"/>
      <c r="CF1129" s="145"/>
      <c r="CG1129" s="145"/>
      <c r="CH1129" s="145"/>
      <c r="CI1129" s="145"/>
      <c r="CJ1129" s="145"/>
      <c r="CK1129" s="145"/>
      <c r="CL1129" s="145"/>
      <c r="CM1129" s="145"/>
      <c r="CN1129" s="145"/>
      <c r="CO1129" s="145"/>
      <c r="CP1129" s="145"/>
      <c r="CQ1129" s="145"/>
      <c r="CR1129" s="145"/>
      <c r="CS1129" s="145"/>
      <c r="CT1129" s="145"/>
      <c r="CU1129" s="145"/>
      <c r="CV1129" s="145"/>
      <c r="CW1129" s="145"/>
      <c r="CX1129" s="145"/>
      <c r="CY1129" s="145"/>
      <c r="CZ1129" s="145"/>
      <c r="DA1129" s="145"/>
      <c r="DB1129" s="145"/>
      <c r="DC1129" s="145"/>
      <c r="DD1129" s="145"/>
      <c r="DE1129" s="145"/>
      <c r="DF1129" s="145"/>
      <c r="DG1129" s="145"/>
      <c r="DH1129" s="145"/>
      <c r="DI1129" s="145"/>
      <c r="DJ1129" s="145"/>
      <c r="DK1129" s="145"/>
      <c r="DL1129" s="145"/>
      <c r="DM1129" s="145"/>
      <c r="DN1129" s="145"/>
      <c r="DO1129" s="145"/>
      <c r="DP1129" s="145"/>
      <c r="DQ1129" s="145"/>
      <c r="DR1129" s="145"/>
      <c r="DS1129" s="145"/>
      <c r="DT1129" s="145"/>
      <c r="DU1129" s="145"/>
      <c r="DV1129" s="145"/>
      <c r="DW1129" s="145"/>
      <c r="DX1129" s="145"/>
      <c r="DY1129" s="145"/>
      <c r="DZ1129" s="145"/>
      <c r="EA1129" s="145"/>
      <c r="EB1129" s="145"/>
      <c r="EC1129" s="145"/>
      <c r="ED1129" s="145"/>
      <c r="EE1129" s="145"/>
      <c r="EF1129" s="145"/>
      <c r="EG1129" s="145"/>
      <c r="EH1129" s="145"/>
      <c r="EI1129" s="145"/>
      <c r="EJ1129" s="145"/>
      <c r="EK1129" s="145"/>
      <c r="EL1129" s="145"/>
      <c r="EM1129" s="145"/>
      <c r="EN1129" s="145"/>
      <c r="EO1129" s="145"/>
      <c r="EP1129" s="145"/>
      <c r="EQ1129" s="145"/>
      <c r="ER1129" s="145"/>
      <c r="ES1129" s="145"/>
      <c r="ET1129" s="145"/>
      <c r="EU1129" s="145"/>
      <c r="EV1129" s="145"/>
      <c r="EW1129" s="145"/>
      <c r="EX1129" s="145"/>
      <c r="EY1129" s="145"/>
      <c r="EZ1129" s="145"/>
      <c r="FA1129" s="145"/>
      <c r="FB1129" s="145"/>
      <c r="FC1129" s="145"/>
      <c r="FD1129" s="145"/>
      <c r="FE1129" s="145"/>
      <c r="FF1129" s="145"/>
      <c r="FG1129" s="145"/>
      <c r="FH1129" s="145"/>
      <c r="FI1129" s="145"/>
      <c r="FJ1129" s="145"/>
      <c r="FK1129" s="145"/>
      <c r="FL1129" s="145"/>
      <c r="FM1129" s="145"/>
      <c r="FN1129" s="145"/>
      <c r="FO1129" s="145"/>
      <c r="FP1129" s="145"/>
      <c r="FQ1129" s="145"/>
      <c r="FR1129" s="145"/>
      <c r="FS1129" s="145"/>
      <c r="FT1129" s="146"/>
      <c r="FU1129" s="147"/>
      <c r="FV1129" s="147"/>
      <c r="FW1129" s="147"/>
      <c r="FX1129" s="147"/>
      <c r="FY1129" s="147"/>
      <c r="FZ1129" s="147"/>
      <c r="GA1129" s="147"/>
      <c r="GB1129" s="147"/>
      <c r="GC1129" s="147"/>
      <c r="GD1129" s="147"/>
      <c r="GE1129" s="147"/>
      <c r="GF1129" s="147"/>
      <c r="GG1129" s="148"/>
      <c r="GH1129" s="147"/>
      <c r="GI1129" s="147"/>
      <c r="GJ1129" s="147"/>
      <c r="GK1129" s="147"/>
      <c r="GL1129" s="147"/>
      <c r="GM1129" s="147"/>
      <c r="GN1129" s="147"/>
      <c r="GO1129" s="147"/>
      <c r="GP1129" s="147"/>
      <c r="GQ1129" s="147"/>
      <c r="GR1129" s="147"/>
      <c r="GS1129" s="147"/>
      <c r="GT1129" s="147"/>
      <c r="GU1129" s="147"/>
      <c r="GV1129" s="147"/>
      <c r="GW1129" s="147"/>
      <c r="GX1129" s="147"/>
      <c r="GY1129" s="147"/>
      <c r="GZ1129" s="147"/>
      <c r="HA1129" s="147"/>
      <c r="HB1129" s="147"/>
      <c r="HC1129" s="147"/>
      <c r="HD1129" s="147"/>
      <c r="HE1129" s="147"/>
      <c r="HF1129" s="147"/>
      <c r="HG1129" s="147"/>
      <c r="HI1129" s="147"/>
      <c r="HJ1129" s="147"/>
      <c r="HK1129" s="147"/>
      <c r="HL1129" s="147"/>
      <c r="HM1129" s="147"/>
    </row>
    <row r="1130" spans="1:221" s="149" customFormat="1" ht="12" customHeight="1" x14ac:dyDescent="0.2">
      <c r="A1130" s="150">
        <v>882</v>
      </c>
      <c r="B1130" s="151" t="s">
        <v>3431</v>
      </c>
      <c r="C1130" s="161"/>
      <c r="D1130" s="161"/>
      <c r="E1130" s="162"/>
      <c r="F1130" s="154">
        <f t="shared" si="254"/>
        <v>33.376398232866876</v>
      </c>
      <c r="G1130" s="306">
        <v>1988</v>
      </c>
      <c r="H1130" s="281">
        <v>2025</v>
      </c>
      <c r="I1130" s="154">
        <f t="shared" si="253"/>
        <v>747301.25</v>
      </c>
      <c r="J1130" s="152">
        <f t="shared" si="246"/>
        <v>5212262.3</v>
      </c>
      <c r="K1130" s="155">
        <f t="shared" si="247"/>
        <v>0</v>
      </c>
      <c r="L1130" s="192">
        <v>0</v>
      </c>
      <c r="M1130" s="192">
        <v>0</v>
      </c>
      <c r="N1130" s="192">
        <v>0</v>
      </c>
      <c r="O1130" s="192">
        <v>0</v>
      </c>
      <c r="P1130" s="192">
        <v>0</v>
      </c>
      <c r="Q1130" s="155"/>
      <c r="R1130" s="155">
        <v>0</v>
      </c>
      <c r="S1130" s="155"/>
      <c r="T1130" s="155">
        <v>0</v>
      </c>
      <c r="U1130" s="155"/>
      <c r="V1130" s="155">
        <v>0</v>
      </c>
      <c r="W1130" s="197" t="str">
        <f t="shared" si="248"/>
        <v>0</v>
      </c>
      <c r="X1130" s="155">
        <v>0</v>
      </c>
      <c r="Y1130" s="162" t="s">
        <v>235</v>
      </c>
      <c r="Z1130" s="144">
        <v>686</v>
      </c>
      <c r="AA1130" s="155">
        <f t="shared" si="255"/>
        <v>4977710.5</v>
      </c>
      <c r="AB1130" s="144">
        <v>0</v>
      </c>
      <c r="AC1130" s="144">
        <v>0</v>
      </c>
      <c r="AD1130" s="144">
        <v>0</v>
      </c>
      <c r="AE1130" s="144">
        <v>0</v>
      </c>
      <c r="AF1130" s="144">
        <v>0</v>
      </c>
      <c r="AG1130" s="144">
        <v>0</v>
      </c>
      <c r="AH1130" s="144">
        <v>0</v>
      </c>
      <c r="AI1130" s="144">
        <v>0</v>
      </c>
      <c r="AJ1130" s="144">
        <v>0</v>
      </c>
      <c r="AK1130" s="144">
        <v>0</v>
      </c>
      <c r="AL1130" s="144">
        <v>0</v>
      </c>
      <c r="AM1130" s="144">
        <f t="shared" si="250"/>
        <v>156367.87</v>
      </c>
      <c r="AN1130" s="144">
        <f t="shared" si="251"/>
        <v>78183.929999999993</v>
      </c>
      <c r="AO1130" s="144">
        <v>0</v>
      </c>
      <c r="AP1130" s="144" t="s">
        <v>4526</v>
      </c>
      <c r="AQ1130" s="294"/>
      <c r="AR1130" s="144"/>
      <c r="AS1130" s="271"/>
      <c r="AT1130" s="144"/>
      <c r="AU1130" s="144"/>
      <c r="AV1130" s="158" t="s">
        <v>1267</v>
      </c>
      <c r="AW1130" s="159" t="s">
        <v>3430</v>
      </c>
      <c r="AX1130" s="159" t="s">
        <v>3431</v>
      </c>
      <c r="AY1130" s="159" t="s">
        <v>878</v>
      </c>
      <c r="AZ1130" s="159" t="s">
        <v>879</v>
      </c>
      <c r="BA1130" s="158" t="s">
        <v>1410</v>
      </c>
      <c r="BB1130" s="159" t="s">
        <v>881</v>
      </c>
      <c r="BC1130" s="158" t="s">
        <v>844</v>
      </c>
      <c r="BD1130" s="158" t="s">
        <v>844</v>
      </c>
      <c r="BE1130" s="158" t="s">
        <v>1665</v>
      </c>
      <c r="BF1130" s="160">
        <v>2204.6999999999998</v>
      </c>
      <c r="BG1130" s="160">
        <v>1486.4</v>
      </c>
      <c r="BH1130" s="158" t="s">
        <v>883</v>
      </c>
      <c r="BI1130" s="193">
        <v>7.5</v>
      </c>
      <c r="BJ1130" s="159" t="s">
        <v>884</v>
      </c>
      <c r="BK1130" s="160">
        <v>686</v>
      </c>
      <c r="BL1130" s="160"/>
      <c r="BM1130" s="160">
        <v>990.68</v>
      </c>
      <c r="BN1130" s="158"/>
      <c r="BO1130" s="159" t="s">
        <v>885</v>
      </c>
      <c r="BP1130" s="159" t="s">
        <v>886</v>
      </c>
      <c r="BQ1130" s="204" t="s">
        <v>887</v>
      </c>
      <c r="BR1130" s="160">
        <v>3799074.86</v>
      </c>
      <c r="BS1130" s="160">
        <v>747301.25</v>
      </c>
      <c r="BT1130" s="160">
        <v>0</v>
      </c>
      <c r="BU1130" s="138">
        <v>747301.25</v>
      </c>
      <c r="BV1130" s="160">
        <v>747301.25</v>
      </c>
      <c r="BW1130" s="160">
        <v>747301.25</v>
      </c>
      <c r="BX1130" s="160">
        <v>0</v>
      </c>
      <c r="BY1130" s="160">
        <v>737249.74</v>
      </c>
      <c r="BZ1130" s="160">
        <v>737249.74</v>
      </c>
      <c r="CA1130" s="160">
        <v>0</v>
      </c>
      <c r="CB1130" s="160">
        <v>737249.74</v>
      </c>
      <c r="CC1130" s="160">
        <v>737249.74</v>
      </c>
      <c r="CD1130" s="160">
        <v>0</v>
      </c>
      <c r="CE1130" s="145"/>
      <c r="CF1130" s="145"/>
      <c r="CG1130" s="145"/>
      <c r="CH1130" s="145"/>
      <c r="CI1130" s="145"/>
      <c r="CJ1130" s="145"/>
      <c r="CK1130" s="145"/>
      <c r="CL1130" s="145"/>
      <c r="CM1130" s="145"/>
      <c r="CN1130" s="145"/>
      <c r="CO1130" s="145"/>
      <c r="CP1130" s="145"/>
      <c r="CQ1130" s="145"/>
      <c r="CR1130" s="145"/>
      <c r="CS1130" s="145"/>
      <c r="CT1130" s="145"/>
      <c r="CU1130" s="145"/>
      <c r="CV1130" s="145"/>
      <c r="CW1130" s="145"/>
      <c r="CX1130" s="145"/>
      <c r="CY1130" s="145"/>
      <c r="CZ1130" s="145"/>
      <c r="DA1130" s="145"/>
      <c r="DB1130" s="145"/>
      <c r="DC1130" s="145"/>
      <c r="DD1130" s="145"/>
      <c r="DE1130" s="145"/>
      <c r="DF1130" s="145"/>
      <c r="DG1130" s="145"/>
      <c r="DH1130" s="145"/>
      <c r="DI1130" s="145"/>
      <c r="DJ1130" s="145"/>
      <c r="DK1130" s="145"/>
      <c r="DL1130" s="145"/>
      <c r="DM1130" s="145"/>
      <c r="DN1130" s="145"/>
      <c r="DO1130" s="145"/>
      <c r="DP1130" s="145"/>
      <c r="DQ1130" s="145"/>
      <c r="DR1130" s="145"/>
      <c r="DS1130" s="145"/>
      <c r="DT1130" s="145"/>
      <c r="DU1130" s="145"/>
      <c r="DV1130" s="145"/>
      <c r="DW1130" s="145"/>
      <c r="DX1130" s="145"/>
      <c r="DY1130" s="145"/>
      <c r="DZ1130" s="145"/>
      <c r="EA1130" s="145"/>
      <c r="EB1130" s="145"/>
      <c r="EC1130" s="145"/>
      <c r="ED1130" s="145"/>
      <c r="EE1130" s="145"/>
      <c r="EF1130" s="145"/>
      <c r="EG1130" s="145"/>
      <c r="EH1130" s="145"/>
      <c r="EI1130" s="145"/>
      <c r="EJ1130" s="145"/>
      <c r="EK1130" s="145"/>
      <c r="EL1130" s="145"/>
      <c r="EM1130" s="145"/>
      <c r="EN1130" s="145"/>
      <c r="EO1130" s="145"/>
      <c r="EP1130" s="145"/>
      <c r="EQ1130" s="145"/>
      <c r="ER1130" s="145"/>
      <c r="ES1130" s="145"/>
      <c r="ET1130" s="145"/>
      <c r="EU1130" s="145"/>
      <c r="EV1130" s="145"/>
      <c r="EW1130" s="145"/>
      <c r="EX1130" s="145"/>
      <c r="EY1130" s="145"/>
      <c r="EZ1130" s="145"/>
      <c r="FA1130" s="145"/>
      <c r="FB1130" s="145"/>
      <c r="FC1130" s="145"/>
      <c r="FD1130" s="145"/>
      <c r="FE1130" s="145"/>
      <c r="FF1130" s="145"/>
      <c r="FG1130" s="145"/>
      <c r="FH1130" s="145"/>
      <c r="FI1130" s="145"/>
      <c r="FJ1130" s="145"/>
      <c r="FK1130" s="145"/>
      <c r="FL1130" s="145"/>
      <c r="FM1130" s="145"/>
      <c r="FN1130" s="145"/>
      <c r="FO1130" s="145"/>
      <c r="FP1130" s="145"/>
      <c r="FQ1130" s="145"/>
      <c r="FR1130" s="145"/>
      <c r="FS1130" s="145"/>
      <c r="FT1130" s="146"/>
      <c r="FU1130" s="147"/>
      <c r="FV1130" s="147"/>
      <c r="FW1130" s="147"/>
      <c r="FX1130" s="147"/>
      <c r="FY1130" s="147"/>
      <c r="FZ1130" s="147"/>
      <c r="GA1130" s="147"/>
      <c r="GB1130" s="147"/>
      <c r="GC1130" s="147"/>
      <c r="GD1130" s="147"/>
      <c r="GE1130" s="147"/>
      <c r="GF1130" s="147"/>
      <c r="GG1130" s="148"/>
      <c r="GH1130" s="147"/>
      <c r="GI1130" s="147"/>
      <c r="GJ1130" s="147"/>
      <c r="GK1130" s="147"/>
      <c r="GL1130" s="147"/>
      <c r="GM1130" s="147"/>
      <c r="GN1130" s="147"/>
      <c r="GO1130" s="147"/>
      <c r="GP1130" s="147"/>
      <c r="GQ1130" s="147"/>
      <c r="GR1130" s="147"/>
      <c r="GS1130" s="147"/>
      <c r="GT1130" s="147"/>
      <c r="GU1130" s="147"/>
      <c r="GV1130" s="147"/>
      <c r="GW1130" s="147"/>
      <c r="GX1130" s="147"/>
      <c r="GY1130" s="147"/>
      <c r="GZ1130" s="147"/>
      <c r="HA1130" s="147"/>
      <c r="HB1130" s="147"/>
      <c r="HC1130" s="147"/>
      <c r="HD1130" s="147"/>
      <c r="HE1130" s="147"/>
      <c r="HF1130" s="147"/>
      <c r="HG1130" s="147"/>
      <c r="HI1130" s="147"/>
      <c r="HJ1130" s="147"/>
      <c r="HK1130" s="147"/>
      <c r="HL1130" s="147"/>
      <c r="HM1130" s="147"/>
    </row>
    <row r="1131" spans="1:221" s="149" customFormat="1" ht="12" customHeight="1" x14ac:dyDescent="0.2">
      <c r="A1131" s="150">
        <v>883</v>
      </c>
      <c r="B1131" s="151" t="s">
        <v>3433</v>
      </c>
      <c r="C1131" s="161"/>
      <c r="D1131" s="161"/>
      <c r="E1131" s="162"/>
      <c r="F1131" s="154">
        <f t="shared" si="254"/>
        <v>38.690448427516394</v>
      </c>
      <c r="G1131" s="306">
        <v>1985</v>
      </c>
      <c r="H1131" s="281">
        <v>2024</v>
      </c>
      <c r="I1131" s="154">
        <f t="shared" si="253"/>
        <v>602862.71</v>
      </c>
      <c r="J1131" s="237">
        <f t="shared" si="246"/>
        <v>5265448.6500000004</v>
      </c>
      <c r="K1131" s="155">
        <f t="shared" si="247"/>
        <v>0</v>
      </c>
      <c r="L1131" s="192">
        <v>0</v>
      </c>
      <c r="M1131" s="192">
        <v>0</v>
      </c>
      <c r="N1131" s="192">
        <v>0</v>
      </c>
      <c r="O1131" s="192">
        <v>0</v>
      </c>
      <c r="P1131" s="192">
        <v>0</v>
      </c>
      <c r="Q1131" s="155"/>
      <c r="R1131" s="155">
        <v>0</v>
      </c>
      <c r="S1131" s="155"/>
      <c r="T1131" s="155">
        <v>0</v>
      </c>
      <c r="U1131" s="155"/>
      <c r="V1131" s="155">
        <v>0</v>
      </c>
      <c r="W1131" s="197" t="str">
        <f t="shared" si="248"/>
        <v>0</v>
      </c>
      <c r="X1131" s="155">
        <v>0</v>
      </c>
      <c r="Y1131" s="162" t="s">
        <v>235</v>
      </c>
      <c r="Z1131" s="144">
        <v>693</v>
      </c>
      <c r="AA1131" s="155">
        <f t="shared" si="255"/>
        <v>5028503.46</v>
      </c>
      <c r="AB1131" s="144">
        <v>0</v>
      </c>
      <c r="AC1131" s="144">
        <v>0</v>
      </c>
      <c r="AD1131" s="144">
        <v>0</v>
      </c>
      <c r="AE1131" s="144">
        <v>0</v>
      </c>
      <c r="AF1131" s="144">
        <v>0</v>
      </c>
      <c r="AG1131" s="144">
        <v>0</v>
      </c>
      <c r="AH1131" s="144">
        <v>0</v>
      </c>
      <c r="AI1131" s="144">
        <v>0</v>
      </c>
      <c r="AJ1131" s="144">
        <v>0</v>
      </c>
      <c r="AK1131" s="144">
        <v>0</v>
      </c>
      <c r="AL1131" s="144">
        <v>0</v>
      </c>
      <c r="AM1131" s="144">
        <f t="shared" si="250"/>
        <v>157963.46</v>
      </c>
      <c r="AN1131" s="144">
        <f t="shared" si="251"/>
        <v>78981.73</v>
      </c>
      <c r="AO1131" s="144">
        <v>0</v>
      </c>
      <c r="AP1131" s="144" t="s">
        <v>4526</v>
      </c>
      <c r="AQ1131" s="294"/>
      <c r="AR1131" s="144"/>
      <c r="AS1131" s="271"/>
      <c r="AT1131" s="144"/>
      <c r="AU1131" s="144"/>
      <c r="AV1131" s="158" t="s">
        <v>1270</v>
      </c>
      <c r="AW1131" s="159" t="s">
        <v>3432</v>
      </c>
      <c r="AX1131" s="159" t="s">
        <v>3433</v>
      </c>
      <c r="AY1131" s="159" t="s">
        <v>878</v>
      </c>
      <c r="AZ1131" s="159" t="s">
        <v>879</v>
      </c>
      <c r="BA1131" s="158" t="s">
        <v>1396</v>
      </c>
      <c r="BB1131" s="159" t="s">
        <v>881</v>
      </c>
      <c r="BC1131" s="158" t="s">
        <v>844</v>
      </c>
      <c r="BD1131" s="158" t="s">
        <v>844</v>
      </c>
      <c r="BE1131" s="158" t="s">
        <v>1496</v>
      </c>
      <c r="BF1131" s="160">
        <v>1694.7</v>
      </c>
      <c r="BG1131" s="160">
        <v>1339</v>
      </c>
      <c r="BH1131" s="158" t="s">
        <v>883</v>
      </c>
      <c r="BI1131" s="193">
        <v>7.5</v>
      </c>
      <c r="BJ1131" s="159" t="s">
        <v>884</v>
      </c>
      <c r="BK1131" s="160">
        <v>693</v>
      </c>
      <c r="BL1131" s="160"/>
      <c r="BM1131" s="160">
        <v>1012.58</v>
      </c>
      <c r="BN1131" s="158"/>
      <c r="BO1131" s="159" t="s">
        <v>885</v>
      </c>
      <c r="BP1131" s="159" t="s">
        <v>886</v>
      </c>
      <c r="BQ1131" s="204" t="s">
        <v>887</v>
      </c>
      <c r="BR1131" s="160">
        <v>3837840.93</v>
      </c>
      <c r="BS1131" s="160">
        <v>602862.71</v>
      </c>
      <c r="BT1131" s="160">
        <v>0</v>
      </c>
      <c r="BU1131" s="138">
        <v>602862.71</v>
      </c>
      <c r="BV1131" s="160">
        <v>602862.71</v>
      </c>
      <c r="BW1131" s="160">
        <v>602862.71</v>
      </c>
      <c r="BX1131" s="160">
        <v>0</v>
      </c>
      <c r="BY1131" s="160">
        <v>595603.51</v>
      </c>
      <c r="BZ1131" s="160">
        <v>595603.51</v>
      </c>
      <c r="CA1131" s="160">
        <v>0</v>
      </c>
      <c r="CB1131" s="160">
        <v>595603.51</v>
      </c>
      <c r="CC1131" s="160">
        <v>595603.51</v>
      </c>
      <c r="CD1131" s="160">
        <v>0</v>
      </c>
      <c r="CE1131" s="145"/>
      <c r="CF1131" s="145"/>
      <c r="CG1131" s="145"/>
      <c r="CH1131" s="145"/>
      <c r="CI1131" s="145"/>
      <c r="CJ1131" s="145"/>
      <c r="CK1131" s="145"/>
      <c r="CL1131" s="145"/>
      <c r="CM1131" s="145"/>
      <c r="CN1131" s="145"/>
      <c r="CO1131" s="145"/>
      <c r="CP1131" s="145"/>
      <c r="CQ1131" s="145"/>
      <c r="CR1131" s="145"/>
      <c r="CS1131" s="145"/>
      <c r="CT1131" s="145"/>
      <c r="CU1131" s="145"/>
      <c r="CV1131" s="145"/>
      <c r="CW1131" s="145"/>
      <c r="CX1131" s="145"/>
      <c r="CY1131" s="145"/>
      <c r="CZ1131" s="145"/>
      <c r="DA1131" s="145"/>
      <c r="DB1131" s="145"/>
      <c r="DC1131" s="145"/>
      <c r="DD1131" s="145"/>
      <c r="DE1131" s="145"/>
      <c r="DF1131" s="145"/>
      <c r="DG1131" s="145"/>
      <c r="DH1131" s="145"/>
      <c r="DI1131" s="145"/>
      <c r="DJ1131" s="145"/>
      <c r="DK1131" s="145"/>
      <c r="DL1131" s="145"/>
      <c r="DM1131" s="145"/>
      <c r="DN1131" s="145"/>
      <c r="DO1131" s="145"/>
      <c r="DP1131" s="145"/>
      <c r="DQ1131" s="145"/>
      <c r="DR1131" s="145"/>
      <c r="DS1131" s="145"/>
      <c r="DT1131" s="145"/>
      <c r="DU1131" s="145"/>
      <c r="DV1131" s="145"/>
      <c r="DW1131" s="145"/>
      <c r="DX1131" s="145"/>
      <c r="DY1131" s="145"/>
      <c r="DZ1131" s="145"/>
      <c r="EA1131" s="145"/>
      <c r="EB1131" s="145"/>
      <c r="EC1131" s="145"/>
      <c r="ED1131" s="145"/>
      <c r="EE1131" s="145"/>
      <c r="EF1131" s="145"/>
      <c r="EG1131" s="145"/>
      <c r="EH1131" s="145"/>
      <c r="EI1131" s="145"/>
      <c r="EJ1131" s="145"/>
      <c r="EK1131" s="145"/>
      <c r="EL1131" s="145"/>
      <c r="EM1131" s="145"/>
      <c r="EN1131" s="145"/>
      <c r="EO1131" s="145"/>
      <c r="EP1131" s="145"/>
      <c r="EQ1131" s="145"/>
      <c r="ER1131" s="145"/>
      <c r="ES1131" s="145"/>
      <c r="ET1131" s="145"/>
      <c r="EU1131" s="145"/>
      <c r="EV1131" s="145"/>
      <c r="EW1131" s="145"/>
      <c r="EX1131" s="145"/>
      <c r="EY1131" s="145"/>
      <c r="EZ1131" s="145"/>
      <c r="FA1131" s="145"/>
      <c r="FB1131" s="145"/>
      <c r="FC1131" s="145"/>
      <c r="FD1131" s="145"/>
      <c r="FE1131" s="145"/>
      <c r="FF1131" s="145"/>
      <c r="FG1131" s="145"/>
      <c r="FH1131" s="145"/>
      <c r="FI1131" s="145"/>
      <c r="FJ1131" s="145"/>
      <c r="FK1131" s="145"/>
      <c r="FL1131" s="145"/>
      <c r="FM1131" s="145"/>
      <c r="FN1131" s="145"/>
      <c r="FO1131" s="145"/>
      <c r="FP1131" s="145"/>
      <c r="FQ1131" s="145"/>
      <c r="FR1131" s="145"/>
      <c r="FS1131" s="145"/>
      <c r="FT1131" s="146"/>
      <c r="FU1131" s="147"/>
      <c r="FV1131" s="147"/>
      <c r="FW1131" s="147"/>
      <c r="FX1131" s="147"/>
      <c r="FY1131" s="147"/>
      <c r="FZ1131" s="147"/>
      <c r="GA1131" s="147"/>
      <c r="GB1131" s="147"/>
      <c r="GC1131" s="147"/>
      <c r="GD1131" s="147"/>
      <c r="GE1131" s="147"/>
      <c r="GF1131" s="147"/>
      <c r="GG1131" s="148"/>
      <c r="GH1131" s="147"/>
      <c r="GI1131" s="147"/>
      <c r="GJ1131" s="147"/>
      <c r="GK1131" s="147"/>
      <c r="GL1131" s="147"/>
      <c r="GM1131" s="147"/>
      <c r="GN1131" s="147"/>
      <c r="GO1131" s="147"/>
      <c r="GP1131" s="147"/>
      <c r="GQ1131" s="147"/>
      <c r="GR1131" s="147"/>
      <c r="GS1131" s="147"/>
      <c r="GT1131" s="147"/>
      <c r="GU1131" s="147"/>
      <c r="GV1131" s="147"/>
      <c r="GW1131" s="147"/>
      <c r="GX1131" s="147"/>
      <c r="GY1131" s="147"/>
      <c r="GZ1131" s="147"/>
      <c r="HA1131" s="147"/>
      <c r="HB1131" s="147"/>
      <c r="HC1131" s="147"/>
      <c r="HD1131" s="147"/>
      <c r="HE1131" s="147"/>
      <c r="HF1131" s="147"/>
      <c r="HG1131" s="147"/>
      <c r="HI1131" s="147"/>
      <c r="HJ1131" s="147"/>
      <c r="HK1131" s="147"/>
      <c r="HL1131" s="147"/>
      <c r="HM1131" s="147"/>
    </row>
    <row r="1132" spans="1:221" s="149" customFormat="1" ht="12" customHeight="1" x14ac:dyDescent="0.2">
      <c r="A1132" s="150">
        <v>884</v>
      </c>
      <c r="B1132" s="151" t="s">
        <v>3435</v>
      </c>
      <c r="C1132" s="161"/>
      <c r="D1132" s="161"/>
      <c r="E1132" s="162"/>
      <c r="F1132" s="154">
        <f t="shared" si="254"/>
        <v>38.646718580793426</v>
      </c>
      <c r="G1132" s="306">
        <v>1987</v>
      </c>
      <c r="H1132" s="281">
        <v>2025</v>
      </c>
      <c r="I1132" s="154">
        <f t="shared" si="253"/>
        <v>582795.69999999995</v>
      </c>
      <c r="J1132" s="152">
        <f t="shared" si="246"/>
        <v>5257850.5999999996</v>
      </c>
      <c r="K1132" s="155">
        <f t="shared" si="247"/>
        <v>0</v>
      </c>
      <c r="L1132" s="192">
        <v>0</v>
      </c>
      <c r="M1132" s="192">
        <v>0</v>
      </c>
      <c r="N1132" s="192">
        <v>0</v>
      </c>
      <c r="O1132" s="192">
        <v>0</v>
      </c>
      <c r="P1132" s="192">
        <v>0</v>
      </c>
      <c r="Q1132" s="155"/>
      <c r="R1132" s="155">
        <v>0</v>
      </c>
      <c r="S1132" s="155"/>
      <c r="T1132" s="155">
        <v>0</v>
      </c>
      <c r="U1132" s="155"/>
      <c r="V1132" s="155">
        <v>0</v>
      </c>
      <c r="W1132" s="197" t="str">
        <f t="shared" si="248"/>
        <v>0</v>
      </c>
      <c r="X1132" s="155">
        <v>0</v>
      </c>
      <c r="Y1132" s="162" t="s">
        <v>235</v>
      </c>
      <c r="Z1132" s="144">
        <v>692</v>
      </c>
      <c r="AA1132" s="155">
        <f t="shared" si="255"/>
        <v>5021247.32</v>
      </c>
      <c r="AB1132" s="144">
        <v>0</v>
      </c>
      <c r="AC1132" s="144">
        <v>0</v>
      </c>
      <c r="AD1132" s="144">
        <v>0</v>
      </c>
      <c r="AE1132" s="144">
        <v>0</v>
      </c>
      <c r="AF1132" s="144">
        <v>0</v>
      </c>
      <c r="AG1132" s="144">
        <v>0</v>
      </c>
      <c r="AH1132" s="144">
        <v>0</v>
      </c>
      <c r="AI1132" s="144">
        <v>0</v>
      </c>
      <c r="AJ1132" s="144">
        <v>0</v>
      </c>
      <c r="AK1132" s="144">
        <v>0</v>
      </c>
      <c r="AL1132" s="144">
        <v>0</v>
      </c>
      <c r="AM1132" s="144">
        <f t="shared" si="250"/>
        <v>157735.51999999999</v>
      </c>
      <c r="AN1132" s="144">
        <f t="shared" si="251"/>
        <v>78867.759999999995</v>
      </c>
      <c r="AO1132" s="144">
        <v>0</v>
      </c>
      <c r="AP1132" s="144" t="s">
        <v>4526</v>
      </c>
      <c r="AQ1132" s="294"/>
      <c r="AR1132" s="144"/>
      <c r="AS1132" s="271"/>
      <c r="AT1132" s="144"/>
      <c r="AU1132" s="144"/>
      <c r="AV1132" s="158" t="s">
        <v>1274</v>
      </c>
      <c r="AW1132" s="159" t="s">
        <v>3434</v>
      </c>
      <c r="AX1132" s="159" t="s">
        <v>3435</v>
      </c>
      <c r="AY1132" s="159" t="s">
        <v>878</v>
      </c>
      <c r="AZ1132" s="159" t="s">
        <v>879</v>
      </c>
      <c r="BA1132" s="158" t="s">
        <v>1398</v>
      </c>
      <c r="BB1132" s="159" t="s">
        <v>881</v>
      </c>
      <c r="BC1132" s="158" t="s">
        <v>844</v>
      </c>
      <c r="BD1132" s="158" t="s">
        <v>844</v>
      </c>
      <c r="BE1132" s="158" t="s">
        <v>3436</v>
      </c>
      <c r="BF1132" s="160">
        <v>1783.8</v>
      </c>
      <c r="BG1132" s="160">
        <v>1344.1</v>
      </c>
      <c r="BH1132" s="158" t="s">
        <v>883</v>
      </c>
      <c r="BI1132" s="193">
        <v>7.5</v>
      </c>
      <c r="BJ1132" s="159" t="s">
        <v>884</v>
      </c>
      <c r="BK1132" s="160">
        <v>692</v>
      </c>
      <c r="BL1132" s="160"/>
      <c r="BM1132" s="160">
        <v>1012.04</v>
      </c>
      <c r="BN1132" s="158"/>
      <c r="BO1132" s="159" t="s">
        <v>885</v>
      </c>
      <c r="BP1132" s="159" t="s">
        <v>886</v>
      </c>
      <c r="BQ1132" s="204" t="s">
        <v>887</v>
      </c>
      <c r="BR1132" s="160">
        <v>3832302.92</v>
      </c>
      <c r="BS1132" s="160">
        <v>582795.69999999995</v>
      </c>
      <c r="BT1132" s="160">
        <v>0</v>
      </c>
      <c r="BU1132" s="138">
        <v>582795.69999999995</v>
      </c>
      <c r="BV1132" s="160">
        <v>582795.69999999995</v>
      </c>
      <c r="BW1132" s="160">
        <v>582795.69999999995</v>
      </c>
      <c r="BX1132" s="160">
        <v>0</v>
      </c>
      <c r="BY1132" s="160">
        <v>581910.18999999994</v>
      </c>
      <c r="BZ1132" s="160">
        <v>581910.18999999994</v>
      </c>
      <c r="CA1132" s="160">
        <v>0</v>
      </c>
      <c r="CB1132" s="160">
        <v>581910.18999999994</v>
      </c>
      <c r="CC1132" s="160">
        <v>581910.18999999994</v>
      </c>
      <c r="CD1132" s="160">
        <v>0</v>
      </c>
      <c r="CE1132" s="145"/>
      <c r="CF1132" s="145"/>
      <c r="CG1132" s="145"/>
      <c r="CH1132" s="145"/>
      <c r="CI1132" s="145"/>
      <c r="CJ1132" s="145"/>
      <c r="CK1132" s="145"/>
      <c r="CL1132" s="145"/>
      <c r="CM1132" s="145"/>
      <c r="CN1132" s="145"/>
      <c r="CO1132" s="145"/>
      <c r="CP1132" s="145"/>
      <c r="CQ1132" s="145"/>
      <c r="CR1132" s="145"/>
      <c r="CS1132" s="145"/>
      <c r="CT1132" s="145"/>
      <c r="CU1132" s="145"/>
      <c r="CV1132" s="145"/>
      <c r="CW1132" s="145"/>
      <c r="CX1132" s="145"/>
      <c r="CY1132" s="145"/>
      <c r="CZ1132" s="145"/>
      <c r="DA1132" s="145"/>
      <c r="DB1132" s="145"/>
      <c r="DC1132" s="145"/>
      <c r="DD1132" s="145"/>
      <c r="DE1132" s="145"/>
      <c r="DF1132" s="145"/>
      <c r="DG1132" s="145"/>
      <c r="DH1132" s="145"/>
      <c r="DI1132" s="145"/>
      <c r="DJ1132" s="145"/>
      <c r="DK1132" s="145"/>
      <c r="DL1132" s="145"/>
      <c r="DM1132" s="145"/>
      <c r="DN1132" s="145"/>
      <c r="DO1132" s="145"/>
      <c r="DP1132" s="145"/>
      <c r="DQ1132" s="145"/>
      <c r="DR1132" s="145"/>
      <c r="DS1132" s="145"/>
      <c r="DT1132" s="145"/>
      <c r="DU1132" s="145"/>
      <c r="DV1132" s="145"/>
      <c r="DW1132" s="145"/>
      <c r="DX1132" s="145"/>
      <c r="DY1132" s="145"/>
      <c r="DZ1132" s="145"/>
      <c r="EA1132" s="145"/>
      <c r="EB1132" s="145"/>
      <c r="EC1132" s="145"/>
      <c r="ED1132" s="145"/>
      <c r="EE1132" s="145"/>
      <c r="EF1132" s="145"/>
      <c r="EG1132" s="145"/>
      <c r="EH1132" s="145"/>
      <c r="EI1132" s="145"/>
      <c r="EJ1132" s="145"/>
      <c r="EK1132" s="145"/>
      <c r="EL1132" s="145"/>
      <c r="EM1132" s="145"/>
      <c r="EN1132" s="145"/>
      <c r="EO1132" s="145"/>
      <c r="EP1132" s="145"/>
      <c r="EQ1132" s="145"/>
      <c r="ER1132" s="145"/>
      <c r="ES1132" s="145"/>
      <c r="ET1132" s="145"/>
      <c r="EU1132" s="145"/>
      <c r="EV1132" s="145"/>
      <c r="EW1132" s="145"/>
      <c r="EX1132" s="145"/>
      <c r="EY1132" s="145"/>
      <c r="EZ1132" s="145"/>
      <c r="FA1132" s="145"/>
      <c r="FB1132" s="145"/>
      <c r="FC1132" s="145"/>
      <c r="FD1132" s="145"/>
      <c r="FE1132" s="145"/>
      <c r="FF1132" s="145"/>
      <c r="FG1132" s="145"/>
      <c r="FH1132" s="145"/>
      <c r="FI1132" s="145"/>
      <c r="FJ1132" s="145"/>
      <c r="FK1132" s="145"/>
      <c r="FL1132" s="145"/>
      <c r="FM1132" s="145"/>
      <c r="FN1132" s="145"/>
      <c r="FO1132" s="145"/>
      <c r="FP1132" s="145"/>
      <c r="FQ1132" s="145"/>
      <c r="FR1132" s="145"/>
      <c r="FS1132" s="145"/>
      <c r="FT1132" s="146"/>
      <c r="FU1132" s="147"/>
      <c r="FV1132" s="147"/>
      <c r="FW1132" s="147"/>
      <c r="FX1132" s="147"/>
      <c r="FY1132" s="147"/>
      <c r="FZ1132" s="147"/>
      <c r="GA1132" s="147"/>
      <c r="GB1132" s="147"/>
      <c r="GC1132" s="147"/>
      <c r="GD1132" s="147"/>
      <c r="GE1132" s="147"/>
      <c r="GF1132" s="147"/>
      <c r="GG1132" s="148"/>
      <c r="GH1132" s="147"/>
      <c r="GI1132" s="147"/>
      <c r="GJ1132" s="147"/>
      <c r="GK1132" s="147"/>
      <c r="GL1132" s="147"/>
      <c r="GM1132" s="147"/>
      <c r="GN1132" s="147"/>
      <c r="GO1132" s="147"/>
      <c r="GP1132" s="147"/>
      <c r="GQ1132" s="147"/>
      <c r="GR1132" s="147"/>
      <c r="GS1132" s="147"/>
      <c r="GT1132" s="147"/>
      <c r="GU1132" s="147"/>
      <c r="GV1132" s="147"/>
      <c r="GW1132" s="147"/>
      <c r="GX1132" s="147"/>
      <c r="GY1132" s="147"/>
      <c r="GZ1132" s="147"/>
      <c r="HA1132" s="147"/>
      <c r="HB1132" s="147"/>
      <c r="HC1132" s="147"/>
      <c r="HD1132" s="147"/>
      <c r="HE1132" s="147"/>
      <c r="HF1132" s="147"/>
      <c r="HG1132" s="147"/>
      <c r="HI1132" s="147"/>
      <c r="HJ1132" s="147"/>
      <c r="HK1132" s="147"/>
      <c r="HL1132" s="147"/>
      <c r="HM1132" s="147"/>
    </row>
    <row r="1133" spans="1:221" s="149" customFormat="1" ht="12" customHeight="1" x14ac:dyDescent="0.2">
      <c r="A1133" s="150">
        <v>885</v>
      </c>
      <c r="B1133" s="151" t="s">
        <v>3438</v>
      </c>
      <c r="C1133" s="161"/>
      <c r="D1133" s="161"/>
      <c r="E1133" s="162"/>
      <c r="F1133" s="154">
        <f t="shared" si="254"/>
        <v>100.71338221372129</v>
      </c>
      <c r="G1133" s="306">
        <v>1989</v>
      </c>
      <c r="H1133" s="281">
        <v>2025</v>
      </c>
      <c r="I1133" s="154">
        <f t="shared" si="253"/>
        <v>288164.25</v>
      </c>
      <c r="J1133" s="152">
        <f t="shared" si="246"/>
        <v>5500988.2000000002</v>
      </c>
      <c r="K1133" s="155">
        <f t="shared" si="247"/>
        <v>0</v>
      </c>
      <c r="L1133" s="192">
        <v>0</v>
      </c>
      <c r="M1133" s="192">
        <v>0</v>
      </c>
      <c r="N1133" s="192">
        <v>0</v>
      </c>
      <c r="O1133" s="192">
        <v>0</v>
      </c>
      <c r="P1133" s="192">
        <v>0</v>
      </c>
      <c r="Q1133" s="155"/>
      <c r="R1133" s="155">
        <v>0</v>
      </c>
      <c r="S1133" s="155"/>
      <c r="T1133" s="155">
        <v>0</v>
      </c>
      <c r="U1133" s="155"/>
      <c r="V1133" s="155">
        <v>0</v>
      </c>
      <c r="W1133" s="197" t="str">
        <f t="shared" si="248"/>
        <v>0</v>
      </c>
      <c r="X1133" s="155">
        <v>0</v>
      </c>
      <c r="Y1133" s="162" t="s">
        <v>235</v>
      </c>
      <c r="Z1133" s="144">
        <v>724</v>
      </c>
      <c r="AA1133" s="155">
        <f t="shared" si="255"/>
        <v>5253443.7300000004</v>
      </c>
      <c r="AB1133" s="144">
        <v>0</v>
      </c>
      <c r="AC1133" s="144">
        <v>0</v>
      </c>
      <c r="AD1133" s="144">
        <v>0</v>
      </c>
      <c r="AE1133" s="144">
        <v>0</v>
      </c>
      <c r="AF1133" s="144">
        <v>0</v>
      </c>
      <c r="AG1133" s="144">
        <v>0</v>
      </c>
      <c r="AH1133" s="144">
        <v>0</v>
      </c>
      <c r="AI1133" s="144">
        <v>0</v>
      </c>
      <c r="AJ1133" s="144">
        <v>0</v>
      </c>
      <c r="AK1133" s="144">
        <v>0</v>
      </c>
      <c r="AL1133" s="144">
        <v>0</v>
      </c>
      <c r="AM1133" s="144">
        <f t="shared" si="250"/>
        <v>165029.65</v>
      </c>
      <c r="AN1133" s="144">
        <f t="shared" si="251"/>
        <v>82514.820000000007</v>
      </c>
      <c r="AO1133" s="144">
        <v>0</v>
      </c>
      <c r="AP1133" s="144" t="s">
        <v>4526</v>
      </c>
      <c r="AQ1133" s="294"/>
      <c r="AR1133" s="144"/>
      <c r="AS1133" s="271"/>
      <c r="AT1133" s="144"/>
      <c r="AU1133" s="144"/>
      <c r="AV1133" s="158" t="s">
        <v>1277</v>
      </c>
      <c r="AW1133" s="159" t="s">
        <v>3437</v>
      </c>
      <c r="AX1133" s="159" t="s">
        <v>3438</v>
      </c>
      <c r="AY1133" s="159" t="s">
        <v>878</v>
      </c>
      <c r="AZ1133" s="159" t="s">
        <v>879</v>
      </c>
      <c r="BA1133" s="158" t="s">
        <v>1358</v>
      </c>
      <c r="BB1133" s="159" t="s">
        <v>891</v>
      </c>
      <c r="BC1133" s="158" t="s">
        <v>166</v>
      </c>
      <c r="BD1133" s="158" t="s">
        <v>166</v>
      </c>
      <c r="BE1133" s="158" t="s">
        <v>1446</v>
      </c>
      <c r="BF1133" s="160">
        <v>858</v>
      </c>
      <c r="BG1133" s="160">
        <v>575.1</v>
      </c>
      <c r="BH1133" s="158" t="s">
        <v>883</v>
      </c>
      <c r="BI1133" s="193">
        <v>7.5</v>
      </c>
      <c r="BJ1133" s="159" t="s">
        <v>884</v>
      </c>
      <c r="BK1133" s="160">
        <v>724</v>
      </c>
      <c r="BL1133" s="160"/>
      <c r="BM1133" s="160">
        <v>522.70000000000005</v>
      </c>
      <c r="BN1133" s="158"/>
      <c r="BO1133" s="159" t="s">
        <v>885</v>
      </c>
      <c r="BP1133" s="159" t="s">
        <v>886</v>
      </c>
      <c r="BQ1133" s="204" t="s">
        <v>887</v>
      </c>
      <c r="BR1133" s="160">
        <v>4009519.24</v>
      </c>
      <c r="BS1133" s="160">
        <v>288164.25</v>
      </c>
      <c r="BT1133" s="160">
        <v>0</v>
      </c>
      <c r="BU1133" s="138">
        <v>288164.25</v>
      </c>
      <c r="BV1133" s="160">
        <v>288164.25</v>
      </c>
      <c r="BW1133" s="160">
        <v>288164.25</v>
      </c>
      <c r="BX1133" s="160">
        <v>0</v>
      </c>
      <c r="BY1133" s="160">
        <v>288032.42</v>
      </c>
      <c r="BZ1133" s="160">
        <v>288032.42</v>
      </c>
      <c r="CA1133" s="160">
        <v>0</v>
      </c>
      <c r="CB1133" s="160">
        <v>288032.42</v>
      </c>
      <c r="CC1133" s="160">
        <v>288032.42</v>
      </c>
      <c r="CD1133" s="160">
        <v>0</v>
      </c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6"/>
      <c r="FU1133" s="147"/>
      <c r="FV1133" s="147"/>
      <c r="FW1133" s="147"/>
      <c r="FX1133" s="147"/>
      <c r="FY1133" s="147"/>
      <c r="FZ1133" s="147"/>
      <c r="GA1133" s="147"/>
      <c r="GB1133" s="147"/>
      <c r="GC1133" s="147"/>
      <c r="GD1133" s="147"/>
      <c r="GE1133" s="147"/>
      <c r="GF1133" s="147"/>
      <c r="GG1133" s="148"/>
      <c r="GH1133" s="147"/>
      <c r="GI1133" s="147"/>
      <c r="GJ1133" s="147"/>
      <c r="GK1133" s="147"/>
      <c r="GL1133" s="147"/>
      <c r="GM1133" s="147"/>
      <c r="GN1133" s="147"/>
      <c r="GO1133" s="147"/>
      <c r="GP1133" s="147"/>
      <c r="GQ1133" s="147"/>
      <c r="GR1133" s="147"/>
      <c r="GS1133" s="147"/>
      <c r="GT1133" s="147"/>
      <c r="GU1133" s="147"/>
      <c r="GV1133" s="147"/>
      <c r="GW1133" s="147"/>
      <c r="GX1133" s="147"/>
      <c r="GY1133" s="147"/>
      <c r="GZ1133" s="147"/>
      <c r="HA1133" s="147"/>
      <c r="HB1133" s="147"/>
      <c r="HC1133" s="147"/>
      <c r="HD1133" s="147"/>
      <c r="HE1133" s="147"/>
      <c r="HF1133" s="147"/>
      <c r="HG1133" s="147"/>
      <c r="HI1133" s="147"/>
      <c r="HJ1133" s="147"/>
      <c r="HK1133" s="147"/>
      <c r="HL1133" s="147"/>
      <c r="HM1133" s="147"/>
    </row>
    <row r="1134" spans="1:221" s="149" customFormat="1" ht="12" customHeight="1" x14ac:dyDescent="0.2">
      <c r="A1134" s="150">
        <v>886</v>
      </c>
      <c r="B1134" s="151" t="s">
        <v>3440</v>
      </c>
      <c r="C1134" s="161"/>
      <c r="D1134" s="161"/>
      <c r="E1134" s="162"/>
      <c r="F1134" s="154">
        <f t="shared" si="254"/>
        <v>15.341610861544634</v>
      </c>
      <c r="G1134" s="306">
        <v>1992</v>
      </c>
      <c r="H1134" s="281">
        <v>2025</v>
      </c>
      <c r="I1134" s="154">
        <f t="shared" si="253"/>
        <v>1095898.94</v>
      </c>
      <c r="J1134" s="152">
        <f t="shared" si="246"/>
        <v>4077341.57</v>
      </c>
      <c r="K1134" s="155">
        <f t="shared" si="247"/>
        <v>0</v>
      </c>
      <c r="L1134" s="192">
        <v>0</v>
      </c>
      <c r="M1134" s="192">
        <v>0</v>
      </c>
      <c r="N1134" s="192">
        <v>0</v>
      </c>
      <c r="O1134" s="192">
        <v>0</v>
      </c>
      <c r="P1134" s="192">
        <v>0</v>
      </c>
      <c r="Q1134" s="155"/>
      <c r="R1134" s="155">
        <v>0</v>
      </c>
      <c r="S1134" s="155"/>
      <c r="T1134" s="155">
        <v>0</v>
      </c>
      <c r="U1134" s="155"/>
      <c r="V1134" s="155">
        <v>0</v>
      </c>
      <c r="W1134" s="197" t="str">
        <f t="shared" si="248"/>
        <v>0</v>
      </c>
      <c r="X1134" s="155">
        <v>0</v>
      </c>
      <c r="Y1134" s="162" t="s">
        <v>235</v>
      </c>
      <c r="Z1134" s="144">
        <v>536.63</v>
      </c>
      <c r="AA1134" s="155">
        <f t="shared" si="255"/>
        <v>3893861.2</v>
      </c>
      <c r="AB1134" s="144">
        <v>0</v>
      </c>
      <c r="AC1134" s="144">
        <v>0</v>
      </c>
      <c r="AD1134" s="144">
        <v>0</v>
      </c>
      <c r="AE1134" s="144">
        <v>0</v>
      </c>
      <c r="AF1134" s="144">
        <v>0</v>
      </c>
      <c r="AG1134" s="144">
        <v>0</v>
      </c>
      <c r="AH1134" s="144">
        <v>0</v>
      </c>
      <c r="AI1134" s="144">
        <v>0</v>
      </c>
      <c r="AJ1134" s="144">
        <v>0</v>
      </c>
      <c r="AK1134" s="144">
        <v>0</v>
      </c>
      <c r="AL1134" s="144">
        <v>0</v>
      </c>
      <c r="AM1134" s="144">
        <f t="shared" si="250"/>
        <v>122320.25</v>
      </c>
      <c r="AN1134" s="144">
        <f t="shared" si="251"/>
        <v>61160.12</v>
      </c>
      <c r="AO1134" s="144">
        <v>0</v>
      </c>
      <c r="AP1134" s="144" t="s">
        <v>4526</v>
      </c>
      <c r="AQ1134" s="294"/>
      <c r="AR1134" s="144"/>
      <c r="AS1134" s="271"/>
      <c r="AT1134" s="144"/>
      <c r="AU1134" s="144"/>
      <c r="AV1134" s="158" t="s">
        <v>1280</v>
      </c>
      <c r="AW1134" s="159" t="s">
        <v>3439</v>
      </c>
      <c r="AX1134" s="159" t="s">
        <v>3440</v>
      </c>
      <c r="AY1134" s="159" t="s">
        <v>878</v>
      </c>
      <c r="AZ1134" s="159" t="s">
        <v>879</v>
      </c>
      <c r="BA1134" s="158" t="s">
        <v>1006</v>
      </c>
      <c r="BB1134" s="159" t="s">
        <v>881</v>
      </c>
      <c r="BC1134" s="158" t="s">
        <v>846</v>
      </c>
      <c r="BD1134" s="158" t="s">
        <v>166</v>
      </c>
      <c r="BE1134" s="158" t="s">
        <v>1347</v>
      </c>
      <c r="BF1134" s="160">
        <v>2683</v>
      </c>
      <c r="BG1134" s="160">
        <v>2159.3000000000002</v>
      </c>
      <c r="BH1134" s="158" t="s">
        <v>883</v>
      </c>
      <c r="BI1134" s="193">
        <v>7.5</v>
      </c>
      <c r="BJ1134" s="159" t="s">
        <v>892</v>
      </c>
      <c r="BK1134" s="160">
        <v>536.63</v>
      </c>
      <c r="BL1134" s="160"/>
      <c r="BM1134" s="160">
        <v>1579.76</v>
      </c>
      <c r="BN1134" s="158"/>
      <c r="BO1134" s="159" t="s">
        <v>885</v>
      </c>
      <c r="BP1134" s="159" t="s">
        <v>886</v>
      </c>
      <c r="BQ1134" s="204" t="s">
        <v>887</v>
      </c>
      <c r="BR1134" s="160">
        <v>3096000.92</v>
      </c>
      <c r="BS1134" s="160">
        <v>1095898.94</v>
      </c>
      <c r="BT1134" s="160">
        <v>0</v>
      </c>
      <c r="BU1134" s="138">
        <v>1095898.94</v>
      </c>
      <c r="BV1134" s="160">
        <v>1095898.94</v>
      </c>
      <c r="BW1134" s="160">
        <v>1095898.94</v>
      </c>
      <c r="BX1134" s="160">
        <v>0</v>
      </c>
      <c r="BY1134" s="160">
        <v>1086569</v>
      </c>
      <c r="BZ1134" s="160">
        <v>1086569</v>
      </c>
      <c r="CA1134" s="160">
        <v>0</v>
      </c>
      <c r="CB1134" s="160">
        <v>1086569</v>
      </c>
      <c r="CC1134" s="160">
        <v>1086569</v>
      </c>
      <c r="CD1134" s="160">
        <v>0</v>
      </c>
      <c r="CE1134" s="145"/>
      <c r="CF1134" s="145"/>
      <c r="CG1134" s="145"/>
      <c r="CH1134" s="145"/>
      <c r="CI1134" s="145"/>
      <c r="CJ1134" s="145"/>
      <c r="CK1134" s="145"/>
      <c r="CL1134" s="145"/>
      <c r="CM1134" s="145"/>
      <c r="CN1134" s="145"/>
      <c r="CO1134" s="145"/>
      <c r="CP1134" s="145"/>
      <c r="CQ1134" s="145"/>
      <c r="CR1134" s="145"/>
      <c r="CS1134" s="145"/>
      <c r="CT1134" s="145"/>
      <c r="CU1134" s="145"/>
      <c r="CV1134" s="145"/>
      <c r="CW1134" s="145"/>
      <c r="CX1134" s="145"/>
      <c r="CY1134" s="145"/>
      <c r="CZ1134" s="145"/>
      <c r="DA1134" s="145"/>
      <c r="DB1134" s="145"/>
      <c r="DC1134" s="145"/>
      <c r="DD1134" s="145"/>
      <c r="DE1134" s="145"/>
      <c r="DF1134" s="145"/>
      <c r="DG1134" s="145"/>
      <c r="DH1134" s="145"/>
      <c r="DI1134" s="145"/>
      <c r="DJ1134" s="145"/>
      <c r="DK1134" s="145"/>
      <c r="DL1134" s="145"/>
      <c r="DM1134" s="145"/>
      <c r="DN1134" s="145"/>
      <c r="DO1134" s="145"/>
      <c r="DP1134" s="145"/>
      <c r="DQ1134" s="145"/>
      <c r="DR1134" s="145"/>
      <c r="DS1134" s="145"/>
      <c r="DT1134" s="145"/>
      <c r="DU1134" s="145"/>
      <c r="DV1134" s="145"/>
      <c r="DW1134" s="145"/>
      <c r="DX1134" s="145"/>
      <c r="DY1134" s="145"/>
      <c r="DZ1134" s="145"/>
      <c r="EA1134" s="145"/>
      <c r="EB1134" s="145"/>
      <c r="EC1134" s="145"/>
      <c r="ED1134" s="145"/>
      <c r="EE1134" s="145"/>
      <c r="EF1134" s="145"/>
      <c r="EG1134" s="145"/>
      <c r="EH1134" s="145"/>
      <c r="EI1134" s="145"/>
      <c r="EJ1134" s="145"/>
      <c r="EK1134" s="145"/>
      <c r="EL1134" s="145"/>
      <c r="EM1134" s="145"/>
      <c r="EN1134" s="145"/>
      <c r="EO1134" s="145"/>
      <c r="EP1134" s="145"/>
      <c r="EQ1134" s="145"/>
      <c r="ER1134" s="145"/>
      <c r="ES1134" s="145"/>
      <c r="ET1134" s="145"/>
      <c r="EU1134" s="145"/>
      <c r="EV1134" s="145"/>
      <c r="EW1134" s="145"/>
      <c r="EX1134" s="145"/>
      <c r="EY1134" s="145"/>
      <c r="EZ1134" s="145"/>
      <c r="FA1134" s="145"/>
      <c r="FB1134" s="145"/>
      <c r="FC1134" s="145"/>
      <c r="FD1134" s="145"/>
      <c r="FE1134" s="145"/>
      <c r="FF1134" s="145"/>
      <c r="FG1134" s="145"/>
      <c r="FH1134" s="145"/>
      <c r="FI1134" s="145"/>
      <c r="FJ1134" s="145"/>
      <c r="FK1134" s="145"/>
      <c r="FL1134" s="145"/>
      <c r="FM1134" s="145"/>
      <c r="FN1134" s="145"/>
      <c r="FO1134" s="145"/>
      <c r="FP1134" s="145"/>
      <c r="FQ1134" s="145"/>
      <c r="FR1134" s="145"/>
      <c r="FS1134" s="145"/>
      <c r="FT1134" s="146"/>
      <c r="FU1134" s="147"/>
      <c r="FV1134" s="147"/>
      <c r="FW1134" s="147"/>
      <c r="FX1134" s="147"/>
      <c r="FY1134" s="147"/>
      <c r="FZ1134" s="147"/>
      <c r="GA1134" s="147"/>
      <c r="GB1134" s="147"/>
      <c r="GC1134" s="147"/>
      <c r="GD1134" s="147"/>
      <c r="GE1134" s="147"/>
      <c r="GF1134" s="147"/>
      <c r="GG1134" s="148"/>
      <c r="GH1134" s="147"/>
      <c r="GI1134" s="147"/>
      <c r="GJ1134" s="147"/>
      <c r="GK1134" s="147"/>
      <c r="GL1134" s="147"/>
      <c r="GM1134" s="147"/>
      <c r="GN1134" s="147"/>
      <c r="GO1134" s="147"/>
      <c r="GP1134" s="147"/>
      <c r="GQ1134" s="147"/>
      <c r="GR1134" s="147"/>
      <c r="GS1134" s="147"/>
      <c r="GT1134" s="147"/>
      <c r="GU1134" s="147"/>
      <c r="GV1134" s="147"/>
      <c r="GW1134" s="147"/>
      <c r="GX1134" s="147"/>
      <c r="GY1134" s="147"/>
      <c r="GZ1134" s="147"/>
      <c r="HA1134" s="147"/>
      <c r="HB1134" s="147"/>
      <c r="HC1134" s="147"/>
      <c r="HD1134" s="147"/>
      <c r="HE1134" s="147"/>
      <c r="HF1134" s="147"/>
      <c r="HG1134" s="147"/>
      <c r="HI1134" s="147"/>
      <c r="HJ1134" s="147"/>
      <c r="HK1134" s="147"/>
      <c r="HL1134" s="147"/>
      <c r="HM1134" s="147"/>
    </row>
    <row r="1135" spans="1:221" s="149" customFormat="1" ht="12" customHeight="1" x14ac:dyDescent="0.2">
      <c r="A1135" s="150">
        <v>887</v>
      </c>
      <c r="B1135" s="151" t="s">
        <v>3442</v>
      </c>
      <c r="C1135" s="161"/>
      <c r="D1135" s="161"/>
      <c r="E1135" s="162"/>
      <c r="F1135" s="154">
        <f t="shared" si="254"/>
        <v>92.442411459868353</v>
      </c>
      <c r="G1135" s="306">
        <v>1991</v>
      </c>
      <c r="H1135" s="281">
        <v>2025</v>
      </c>
      <c r="I1135" s="154">
        <f t="shared" si="253"/>
        <v>417537.61</v>
      </c>
      <c r="J1135" s="152">
        <f t="shared" si="246"/>
        <v>7945308.0599999996</v>
      </c>
      <c r="K1135" s="155">
        <f t="shared" si="247"/>
        <v>0</v>
      </c>
      <c r="L1135" s="192">
        <v>0</v>
      </c>
      <c r="M1135" s="192">
        <v>0</v>
      </c>
      <c r="N1135" s="192">
        <v>0</v>
      </c>
      <c r="O1135" s="192">
        <v>0</v>
      </c>
      <c r="P1135" s="192">
        <v>0</v>
      </c>
      <c r="Q1135" s="155"/>
      <c r="R1135" s="155">
        <v>0</v>
      </c>
      <c r="S1135" s="155"/>
      <c r="T1135" s="155">
        <v>0</v>
      </c>
      <c r="U1135" s="155"/>
      <c r="V1135" s="155">
        <v>0</v>
      </c>
      <c r="W1135" s="197" t="str">
        <f t="shared" si="248"/>
        <v>0</v>
      </c>
      <c r="X1135" s="155">
        <v>0</v>
      </c>
      <c r="Y1135" s="162" t="s">
        <v>234</v>
      </c>
      <c r="Z1135" s="144">
        <v>899</v>
      </c>
      <c r="AA1135" s="155">
        <f t="shared" si="255"/>
        <v>7587769.2000000002</v>
      </c>
      <c r="AB1135" s="144">
        <v>0</v>
      </c>
      <c r="AC1135" s="144">
        <v>0</v>
      </c>
      <c r="AD1135" s="144">
        <v>0</v>
      </c>
      <c r="AE1135" s="144">
        <v>0</v>
      </c>
      <c r="AF1135" s="144">
        <v>0</v>
      </c>
      <c r="AG1135" s="144">
        <v>0</v>
      </c>
      <c r="AH1135" s="144">
        <v>0</v>
      </c>
      <c r="AI1135" s="144">
        <v>0</v>
      </c>
      <c r="AJ1135" s="144">
        <v>0</v>
      </c>
      <c r="AK1135" s="144">
        <v>0</v>
      </c>
      <c r="AL1135" s="144">
        <v>0</v>
      </c>
      <c r="AM1135" s="144">
        <f t="shared" si="250"/>
        <v>238359.24</v>
      </c>
      <c r="AN1135" s="144">
        <f t="shared" si="251"/>
        <v>119179.62</v>
      </c>
      <c r="AO1135" s="144">
        <v>0</v>
      </c>
      <c r="AP1135" s="144" t="s">
        <v>4526</v>
      </c>
      <c r="AQ1135" s="294"/>
      <c r="AR1135" s="144"/>
      <c r="AS1135" s="271"/>
      <c r="AT1135" s="144"/>
      <c r="AU1135" s="144"/>
      <c r="AV1135" s="158" t="s">
        <v>1283</v>
      </c>
      <c r="AW1135" s="159" t="s">
        <v>3441</v>
      </c>
      <c r="AX1135" s="159" t="s">
        <v>3442</v>
      </c>
      <c r="AY1135" s="159" t="s">
        <v>878</v>
      </c>
      <c r="AZ1135" s="159" t="s">
        <v>879</v>
      </c>
      <c r="BA1135" s="158" t="s">
        <v>896</v>
      </c>
      <c r="BB1135" s="159" t="s">
        <v>891</v>
      </c>
      <c r="BC1135" s="158" t="s">
        <v>166</v>
      </c>
      <c r="BD1135" s="158" t="s">
        <v>166</v>
      </c>
      <c r="BE1135" s="158" t="s">
        <v>1653</v>
      </c>
      <c r="BF1135" s="160">
        <v>1470.2</v>
      </c>
      <c r="BG1135" s="160">
        <v>904.8</v>
      </c>
      <c r="BH1135" s="158" t="s">
        <v>883</v>
      </c>
      <c r="BI1135" s="193">
        <v>7.5</v>
      </c>
      <c r="BJ1135" s="159" t="s">
        <v>884</v>
      </c>
      <c r="BK1135" s="160">
        <v>899</v>
      </c>
      <c r="BL1135" s="160"/>
      <c r="BM1135" s="160">
        <v>896</v>
      </c>
      <c r="BN1135" s="158"/>
      <c r="BO1135" s="159" t="s">
        <v>885</v>
      </c>
      <c r="BP1135" s="159" t="s">
        <v>886</v>
      </c>
      <c r="BQ1135" s="204" t="s">
        <v>887</v>
      </c>
      <c r="BR1135" s="160">
        <v>4978670.99</v>
      </c>
      <c r="BS1135" s="160">
        <v>417537.61</v>
      </c>
      <c r="BT1135" s="160">
        <v>0</v>
      </c>
      <c r="BU1135" s="138">
        <v>417537.61</v>
      </c>
      <c r="BV1135" s="160">
        <v>417537.61</v>
      </c>
      <c r="BW1135" s="160">
        <v>417537.61</v>
      </c>
      <c r="BX1135" s="160">
        <v>0</v>
      </c>
      <c r="BY1135" s="160">
        <v>417521.95</v>
      </c>
      <c r="BZ1135" s="160">
        <v>417521.95</v>
      </c>
      <c r="CA1135" s="160">
        <v>0</v>
      </c>
      <c r="CB1135" s="160">
        <v>417521.95</v>
      </c>
      <c r="CC1135" s="160">
        <v>417521.95</v>
      </c>
      <c r="CD1135" s="160">
        <v>0</v>
      </c>
      <c r="CE1135" s="145"/>
      <c r="CF1135" s="145"/>
      <c r="CG1135" s="145"/>
      <c r="CH1135" s="145"/>
      <c r="CI1135" s="145"/>
      <c r="CJ1135" s="145"/>
      <c r="CK1135" s="145"/>
      <c r="CL1135" s="145"/>
      <c r="CM1135" s="145"/>
      <c r="CN1135" s="145"/>
      <c r="CO1135" s="145"/>
      <c r="CP1135" s="145"/>
      <c r="CQ1135" s="145"/>
      <c r="CR1135" s="145"/>
      <c r="CS1135" s="145"/>
      <c r="CT1135" s="145"/>
      <c r="CU1135" s="145"/>
      <c r="CV1135" s="145"/>
      <c r="CW1135" s="145"/>
      <c r="CX1135" s="145"/>
      <c r="CY1135" s="145"/>
      <c r="CZ1135" s="145"/>
      <c r="DA1135" s="145"/>
      <c r="DB1135" s="145"/>
      <c r="DC1135" s="145"/>
      <c r="DD1135" s="145"/>
      <c r="DE1135" s="145"/>
      <c r="DF1135" s="145"/>
      <c r="DG1135" s="145"/>
      <c r="DH1135" s="145"/>
      <c r="DI1135" s="145"/>
      <c r="DJ1135" s="145"/>
      <c r="DK1135" s="145"/>
      <c r="DL1135" s="145"/>
      <c r="DM1135" s="145"/>
      <c r="DN1135" s="145"/>
      <c r="DO1135" s="145"/>
      <c r="DP1135" s="145"/>
      <c r="DQ1135" s="145"/>
      <c r="DR1135" s="145"/>
      <c r="DS1135" s="145"/>
      <c r="DT1135" s="145"/>
      <c r="DU1135" s="145"/>
      <c r="DV1135" s="145"/>
      <c r="DW1135" s="145"/>
      <c r="DX1135" s="145"/>
      <c r="DY1135" s="145"/>
      <c r="DZ1135" s="145"/>
      <c r="EA1135" s="145"/>
      <c r="EB1135" s="145"/>
      <c r="EC1135" s="145"/>
      <c r="ED1135" s="145"/>
      <c r="EE1135" s="145"/>
      <c r="EF1135" s="145"/>
      <c r="EG1135" s="145"/>
      <c r="EH1135" s="145"/>
      <c r="EI1135" s="145"/>
      <c r="EJ1135" s="145"/>
      <c r="EK1135" s="145"/>
      <c r="EL1135" s="145"/>
      <c r="EM1135" s="145"/>
      <c r="EN1135" s="145"/>
      <c r="EO1135" s="145"/>
      <c r="EP1135" s="145"/>
      <c r="EQ1135" s="145"/>
      <c r="ER1135" s="145"/>
      <c r="ES1135" s="145"/>
      <c r="ET1135" s="145"/>
      <c r="EU1135" s="145"/>
      <c r="EV1135" s="145"/>
      <c r="EW1135" s="145"/>
      <c r="EX1135" s="145"/>
      <c r="EY1135" s="145"/>
      <c r="EZ1135" s="145"/>
      <c r="FA1135" s="145"/>
      <c r="FB1135" s="145"/>
      <c r="FC1135" s="145"/>
      <c r="FD1135" s="145"/>
      <c r="FE1135" s="145"/>
      <c r="FF1135" s="145"/>
      <c r="FG1135" s="145"/>
      <c r="FH1135" s="145"/>
      <c r="FI1135" s="145"/>
      <c r="FJ1135" s="145"/>
      <c r="FK1135" s="145"/>
      <c r="FL1135" s="145"/>
      <c r="FM1135" s="145"/>
      <c r="FN1135" s="145"/>
      <c r="FO1135" s="145"/>
      <c r="FP1135" s="145"/>
      <c r="FQ1135" s="145"/>
      <c r="FR1135" s="145"/>
      <c r="FS1135" s="145"/>
      <c r="FT1135" s="146"/>
      <c r="FU1135" s="147"/>
      <c r="FV1135" s="147"/>
      <c r="FW1135" s="147"/>
      <c r="FX1135" s="147"/>
      <c r="FY1135" s="147"/>
      <c r="FZ1135" s="147"/>
      <c r="GA1135" s="147"/>
      <c r="GB1135" s="147"/>
      <c r="GC1135" s="147"/>
      <c r="GD1135" s="147"/>
      <c r="GE1135" s="147"/>
      <c r="GF1135" s="147"/>
      <c r="GG1135" s="148"/>
      <c r="GH1135" s="147"/>
      <c r="GI1135" s="147"/>
      <c r="GJ1135" s="147"/>
      <c r="GK1135" s="147"/>
      <c r="GL1135" s="147"/>
      <c r="GM1135" s="147"/>
      <c r="GN1135" s="147"/>
      <c r="GO1135" s="147"/>
      <c r="GP1135" s="147"/>
      <c r="GQ1135" s="147"/>
      <c r="GR1135" s="147"/>
      <c r="GS1135" s="147"/>
      <c r="GT1135" s="147"/>
      <c r="GU1135" s="147"/>
      <c r="GV1135" s="147"/>
      <c r="GW1135" s="147"/>
      <c r="GX1135" s="147"/>
      <c r="GY1135" s="147"/>
      <c r="GZ1135" s="147"/>
      <c r="HA1135" s="147"/>
      <c r="HB1135" s="147"/>
      <c r="HC1135" s="147"/>
      <c r="HD1135" s="147"/>
      <c r="HE1135" s="147"/>
      <c r="HF1135" s="147"/>
      <c r="HG1135" s="147"/>
      <c r="HI1135" s="147"/>
      <c r="HJ1135" s="147"/>
      <c r="HK1135" s="147"/>
      <c r="HL1135" s="147"/>
      <c r="HM1135" s="147"/>
    </row>
    <row r="1136" spans="1:221" s="149" customFormat="1" ht="12" customHeight="1" x14ac:dyDescent="0.2">
      <c r="A1136" s="150">
        <v>888</v>
      </c>
      <c r="B1136" s="151" t="s">
        <v>3444</v>
      </c>
      <c r="C1136" s="161"/>
      <c r="D1136" s="161"/>
      <c r="E1136" s="162"/>
      <c r="F1136" s="154">
        <f t="shared" si="254"/>
        <v>17.77762444204857</v>
      </c>
      <c r="G1136" s="306">
        <v>1989</v>
      </c>
      <c r="H1136" s="281">
        <v>2025</v>
      </c>
      <c r="I1136" s="154">
        <f t="shared" si="253"/>
        <v>2108805.67</v>
      </c>
      <c r="J1136" s="152">
        <f t="shared" si="246"/>
        <v>8935306.7899999991</v>
      </c>
      <c r="K1136" s="155">
        <f t="shared" si="247"/>
        <v>0</v>
      </c>
      <c r="L1136" s="192">
        <v>0</v>
      </c>
      <c r="M1136" s="192">
        <v>0</v>
      </c>
      <c r="N1136" s="192">
        <v>0</v>
      </c>
      <c r="O1136" s="192">
        <v>0</v>
      </c>
      <c r="P1136" s="192">
        <v>0</v>
      </c>
      <c r="Q1136" s="155"/>
      <c r="R1136" s="155">
        <v>0</v>
      </c>
      <c r="S1136" s="155"/>
      <c r="T1136" s="155">
        <v>0</v>
      </c>
      <c r="U1136" s="155"/>
      <c r="V1136" s="155">
        <v>0</v>
      </c>
      <c r="W1136" s="197" t="str">
        <f t="shared" si="248"/>
        <v>0</v>
      </c>
      <c r="X1136" s="155">
        <v>0</v>
      </c>
      <c r="Y1136" s="162" t="s">
        <v>235</v>
      </c>
      <c r="Z1136" s="144">
        <v>1176</v>
      </c>
      <c r="AA1136" s="155">
        <f t="shared" si="255"/>
        <v>8533217.9900000002</v>
      </c>
      <c r="AB1136" s="144">
        <v>0</v>
      </c>
      <c r="AC1136" s="144">
        <v>0</v>
      </c>
      <c r="AD1136" s="144">
        <v>0</v>
      </c>
      <c r="AE1136" s="144">
        <v>0</v>
      </c>
      <c r="AF1136" s="144">
        <v>0</v>
      </c>
      <c r="AG1136" s="144">
        <v>0</v>
      </c>
      <c r="AH1136" s="144">
        <v>0</v>
      </c>
      <c r="AI1136" s="144">
        <v>0</v>
      </c>
      <c r="AJ1136" s="144">
        <v>0</v>
      </c>
      <c r="AK1136" s="144">
        <v>0</v>
      </c>
      <c r="AL1136" s="144">
        <v>0</v>
      </c>
      <c r="AM1136" s="144">
        <f t="shared" si="250"/>
        <v>268059.2</v>
      </c>
      <c r="AN1136" s="144">
        <f t="shared" si="251"/>
        <v>134029.6</v>
      </c>
      <c r="AO1136" s="144">
        <v>0</v>
      </c>
      <c r="AP1136" s="144" t="s">
        <v>4526</v>
      </c>
      <c r="AQ1136" s="294"/>
      <c r="AR1136" s="144"/>
      <c r="AS1136" s="271"/>
      <c r="AT1136" s="144"/>
      <c r="AU1136" s="144"/>
      <c r="AV1136" s="158" t="s">
        <v>1286</v>
      </c>
      <c r="AW1136" s="159" t="s">
        <v>3443</v>
      </c>
      <c r="AX1136" s="159" t="s">
        <v>3444</v>
      </c>
      <c r="AY1136" s="159" t="s">
        <v>878</v>
      </c>
      <c r="AZ1136" s="159" t="s">
        <v>879</v>
      </c>
      <c r="BA1136" s="158" t="s">
        <v>1358</v>
      </c>
      <c r="BB1136" s="159" t="s">
        <v>881</v>
      </c>
      <c r="BC1136" s="158" t="s">
        <v>846</v>
      </c>
      <c r="BD1136" s="158" t="s">
        <v>847</v>
      </c>
      <c r="BE1136" s="158" t="s">
        <v>2038</v>
      </c>
      <c r="BF1136" s="160">
        <v>5734.4</v>
      </c>
      <c r="BG1136" s="160">
        <v>4266.6000000000004</v>
      </c>
      <c r="BH1136" s="158" t="s">
        <v>883</v>
      </c>
      <c r="BI1136" s="193">
        <v>7.5</v>
      </c>
      <c r="BJ1136" s="159" t="s">
        <v>892</v>
      </c>
      <c r="BK1136" s="160">
        <v>1176</v>
      </c>
      <c r="BL1136" s="160">
        <v>970.8</v>
      </c>
      <c r="BM1136" s="160">
        <v>3581</v>
      </c>
      <c r="BN1136" s="158"/>
      <c r="BO1136" s="159" t="s">
        <v>885</v>
      </c>
      <c r="BP1136" s="159" t="s">
        <v>886</v>
      </c>
      <c r="BQ1136" s="204" t="s">
        <v>887</v>
      </c>
      <c r="BR1136" s="160">
        <v>6784743.8399999999</v>
      </c>
      <c r="BS1136" s="160">
        <v>2108805.67</v>
      </c>
      <c r="BT1136" s="160">
        <v>0</v>
      </c>
      <c r="BU1136" s="138">
        <v>2108805.67</v>
      </c>
      <c r="BV1136" s="160">
        <v>2108805.67</v>
      </c>
      <c r="BW1136" s="160">
        <v>2108805.67</v>
      </c>
      <c r="BX1136" s="160">
        <v>0</v>
      </c>
      <c r="BY1136" s="160">
        <v>2103228.9300000002</v>
      </c>
      <c r="BZ1136" s="160">
        <v>2103228.9300000002</v>
      </c>
      <c r="CA1136" s="160">
        <v>0</v>
      </c>
      <c r="CB1136" s="160">
        <v>2103228.9300000002</v>
      </c>
      <c r="CC1136" s="160">
        <v>2103228.9300000002</v>
      </c>
      <c r="CD1136" s="160">
        <v>0</v>
      </c>
      <c r="CE1136" s="145"/>
      <c r="CF1136" s="145"/>
      <c r="CG1136" s="145"/>
      <c r="CH1136" s="145"/>
      <c r="CI1136" s="145"/>
      <c r="CJ1136" s="145"/>
      <c r="CK1136" s="145"/>
      <c r="CL1136" s="145"/>
      <c r="CM1136" s="145"/>
      <c r="CN1136" s="145"/>
      <c r="CO1136" s="145"/>
      <c r="CP1136" s="145"/>
      <c r="CQ1136" s="145"/>
      <c r="CR1136" s="145"/>
      <c r="CS1136" s="145"/>
      <c r="CT1136" s="145"/>
      <c r="CU1136" s="145"/>
      <c r="CV1136" s="145"/>
      <c r="CW1136" s="145"/>
      <c r="CX1136" s="145"/>
      <c r="CY1136" s="145"/>
      <c r="CZ1136" s="145"/>
      <c r="DA1136" s="145"/>
      <c r="DB1136" s="145"/>
      <c r="DC1136" s="145"/>
      <c r="DD1136" s="145"/>
      <c r="DE1136" s="145"/>
      <c r="DF1136" s="145"/>
      <c r="DG1136" s="145"/>
      <c r="DH1136" s="145"/>
      <c r="DI1136" s="145"/>
      <c r="DJ1136" s="145"/>
      <c r="DK1136" s="145"/>
      <c r="DL1136" s="145"/>
      <c r="DM1136" s="145"/>
      <c r="DN1136" s="145"/>
      <c r="DO1136" s="145"/>
      <c r="DP1136" s="145"/>
      <c r="DQ1136" s="145"/>
      <c r="DR1136" s="145"/>
      <c r="DS1136" s="145"/>
      <c r="DT1136" s="145"/>
      <c r="DU1136" s="145"/>
      <c r="DV1136" s="145"/>
      <c r="DW1136" s="145"/>
      <c r="DX1136" s="145"/>
      <c r="DY1136" s="145"/>
      <c r="DZ1136" s="145"/>
      <c r="EA1136" s="145"/>
      <c r="EB1136" s="145"/>
      <c r="EC1136" s="145"/>
      <c r="ED1136" s="145"/>
      <c r="EE1136" s="145"/>
      <c r="EF1136" s="145"/>
      <c r="EG1136" s="145"/>
      <c r="EH1136" s="145"/>
      <c r="EI1136" s="145"/>
      <c r="EJ1136" s="145"/>
      <c r="EK1136" s="145"/>
      <c r="EL1136" s="145"/>
      <c r="EM1136" s="145"/>
      <c r="EN1136" s="145"/>
      <c r="EO1136" s="145"/>
      <c r="EP1136" s="145"/>
      <c r="EQ1136" s="145"/>
      <c r="ER1136" s="145"/>
      <c r="ES1136" s="145"/>
      <c r="ET1136" s="145"/>
      <c r="EU1136" s="145"/>
      <c r="EV1136" s="145"/>
      <c r="EW1136" s="145"/>
      <c r="EX1136" s="145"/>
      <c r="EY1136" s="145"/>
      <c r="EZ1136" s="145"/>
      <c r="FA1136" s="145"/>
      <c r="FB1136" s="145"/>
      <c r="FC1136" s="145"/>
      <c r="FD1136" s="145"/>
      <c r="FE1136" s="145"/>
      <c r="FF1136" s="145"/>
      <c r="FG1136" s="145"/>
      <c r="FH1136" s="145"/>
      <c r="FI1136" s="145"/>
      <c r="FJ1136" s="145"/>
      <c r="FK1136" s="145"/>
      <c r="FL1136" s="145"/>
      <c r="FM1136" s="145"/>
      <c r="FN1136" s="145"/>
      <c r="FO1136" s="145"/>
      <c r="FP1136" s="145"/>
      <c r="FQ1136" s="145"/>
      <c r="FR1136" s="145"/>
      <c r="FS1136" s="145"/>
      <c r="FT1136" s="146"/>
      <c r="FU1136" s="147"/>
      <c r="FV1136" s="147"/>
      <c r="FW1136" s="147"/>
      <c r="FX1136" s="147"/>
      <c r="FY1136" s="147"/>
      <c r="FZ1136" s="147"/>
      <c r="GA1136" s="147"/>
      <c r="GB1136" s="147"/>
      <c r="GC1136" s="147"/>
      <c r="GD1136" s="147"/>
      <c r="GE1136" s="147"/>
      <c r="GF1136" s="147"/>
      <c r="GG1136" s="148"/>
      <c r="GH1136" s="147"/>
      <c r="GI1136" s="147"/>
      <c r="GJ1136" s="147"/>
      <c r="GK1136" s="147"/>
      <c r="GL1136" s="147"/>
      <c r="GM1136" s="147"/>
      <c r="GN1136" s="147"/>
      <c r="GO1136" s="147"/>
      <c r="GP1136" s="147"/>
      <c r="GQ1136" s="147"/>
      <c r="GR1136" s="147"/>
      <c r="GS1136" s="147"/>
      <c r="GT1136" s="147"/>
      <c r="GU1136" s="147"/>
      <c r="GV1136" s="147"/>
      <c r="GW1136" s="147"/>
      <c r="GX1136" s="147"/>
      <c r="GY1136" s="147"/>
      <c r="GZ1136" s="147"/>
      <c r="HA1136" s="147"/>
      <c r="HB1136" s="147"/>
      <c r="HC1136" s="147"/>
      <c r="HD1136" s="147"/>
      <c r="HE1136" s="147"/>
      <c r="HF1136" s="147"/>
      <c r="HG1136" s="147"/>
      <c r="HI1136" s="147"/>
      <c r="HJ1136" s="147"/>
      <c r="HK1136" s="147"/>
      <c r="HL1136" s="147"/>
      <c r="HM1136" s="147"/>
    </row>
    <row r="1137" spans="1:221" s="149" customFormat="1" ht="12" customHeight="1" x14ac:dyDescent="0.2">
      <c r="A1137" s="150">
        <v>889</v>
      </c>
      <c r="B1137" s="151" t="s">
        <v>3446</v>
      </c>
      <c r="C1137" s="161"/>
      <c r="D1137" s="161"/>
      <c r="E1137" s="162"/>
      <c r="F1137" s="154">
        <f t="shared" si="254"/>
        <v>27.281437200705994</v>
      </c>
      <c r="G1137" s="306">
        <v>1987</v>
      </c>
      <c r="H1137" s="281">
        <v>2025</v>
      </c>
      <c r="I1137" s="154">
        <f t="shared" si="253"/>
        <v>1550538.93</v>
      </c>
      <c r="J1137" s="152">
        <f t="shared" si="246"/>
        <v>9418150.7599999998</v>
      </c>
      <c r="K1137" s="155">
        <f t="shared" si="247"/>
        <v>0</v>
      </c>
      <c r="L1137" s="192">
        <v>0</v>
      </c>
      <c r="M1137" s="192">
        <v>0</v>
      </c>
      <c r="N1137" s="192">
        <v>0</v>
      </c>
      <c r="O1137" s="192">
        <v>0</v>
      </c>
      <c r="P1137" s="192">
        <v>0</v>
      </c>
      <c r="Q1137" s="155"/>
      <c r="R1137" s="155">
        <v>0</v>
      </c>
      <c r="S1137" s="155"/>
      <c r="T1137" s="155">
        <v>0</v>
      </c>
      <c r="U1137" s="155"/>
      <c r="V1137" s="155">
        <v>0</v>
      </c>
      <c r="W1137" s="197" t="str">
        <f t="shared" si="248"/>
        <v>0</v>
      </c>
      <c r="X1137" s="155">
        <v>0</v>
      </c>
      <c r="Y1137" s="162" t="s">
        <v>234</v>
      </c>
      <c r="Z1137" s="144">
        <v>1065.6500000000001</v>
      </c>
      <c r="AA1137" s="155">
        <f t="shared" si="255"/>
        <v>8994333.9800000004</v>
      </c>
      <c r="AB1137" s="144">
        <v>0</v>
      </c>
      <c r="AC1137" s="144">
        <v>0</v>
      </c>
      <c r="AD1137" s="144">
        <v>0</v>
      </c>
      <c r="AE1137" s="144">
        <v>0</v>
      </c>
      <c r="AF1137" s="144">
        <v>0</v>
      </c>
      <c r="AG1137" s="144">
        <v>0</v>
      </c>
      <c r="AH1137" s="144">
        <v>0</v>
      </c>
      <c r="AI1137" s="144">
        <v>0</v>
      </c>
      <c r="AJ1137" s="144">
        <v>0</v>
      </c>
      <c r="AK1137" s="144">
        <v>0</v>
      </c>
      <c r="AL1137" s="144">
        <v>0</v>
      </c>
      <c r="AM1137" s="144">
        <f t="shared" si="250"/>
        <v>282544.52</v>
      </c>
      <c r="AN1137" s="144">
        <f t="shared" si="251"/>
        <v>141272.26</v>
      </c>
      <c r="AO1137" s="144">
        <v>0</v>
      </c>
      <c r="AP1137" s="144" t="s">
        <v>4526</v>
      </c>
      <c r="AQ1137" s="294"/>
      <c r="AR1137" s="144"/>
      <c r="AS1137" s="271"/>
      <c r="AT1137" s="144"/>
      <c r="AU1137" s="144"/>
      <c r="AV1137" s="158" t="s">
        <v>1290</v>
      </c>
      <c r="AW1137" s="159" t="s">
        <v>3445</v>
      </c>
      <c r="AX1137" s="159" t="s">
        <v>3446</v>
      </c>
      <c r="AY1137" s="159" t="s">
        <v>878</v>
      </c>
      <c r="AZ1137" s="159" t="s">
        <v>879</v>
      </c>
      <c r="BA1137" s="158" t="s">
        <v>1398</v>
      </c>
      <c r="BB1137" s="159" t="s">
        <v>891</v>
      </c>
      <c r="BC1137" s="158" t="s">
        <v>846</v>
      </c>
      <c r="BD1137" s="158" t="s">
        <v>846</v>
      </c>
      <c r="BE1137" s="158" t="s">
        <v>1493</v>
      </c>
      <c r="BF1137" s="160">
        <v>4749.8</v>
      </c>
      <c r="BG1137" s="160">
        <v>3204.3</v>
      </c>
      <c r="BH1137" s="158" t="s">
        <v>883</v>
      </c>
      <c r="BI1137" s="193">
        <v>7.5</v>
      </c>
      <c r="BJ1137" s="159" t="s">
        <v>892</v>
      </c>
      <c r="BK1137" s="160">
        <v>1065.6500000000001</v>
      </c>
      <c r="BL1137" s="160">
        <v>768.2</v>
      </c>
      <c r="BM1137" s="160">
        <v>4589.7</v>
      </c>
      <c r="BN1137" s="158"/>
      <c r="BO1137" s="159" t="s">
        <v>885</v>
      </c>
      <c r="BP1137" s="159" t="s">
        <v>886</v>
      </c>
      <c r="BQ1137" s="204" t="s">
        <v>887</v>
      </c>
      <c r="BR1137" s="160">
        <v>6148097.1699999999</v>
      </c>
      <c r="BS1137" s="160">
        <v>1550538.93</v>
      </c>
      <c r="BT1137" s="160">
        <v>0</v>
      </c>
      <c r="BU1137" s="138">
        <v>1550538.93</v>
      </c>
      <c r="BV1137" s="160">
        <v>1550538.93</v>
      </c>
      <c r="BW1137" s="160">
        <v>1550538.93</v>
      </c>
      <c r="BX1137" s="160">
        <v>0</v>
      </c>
      <c r="BY1137" s="160">
        <v>1544195.11</v>
      </c>
      <c r="BZ1137" s="160">
        <v>1544195.11</v>
      </c>
      <c r="CA1137" s="160">
        <v>0</v>
      </c>
      <c r="CB1137" s="160">
        <v>1544195.11</v>
      </c>
      <c r="CC1137" s="160">
        <v>1544195.11</v>
      </c>
      <c r="CD1137" s="160">
        <v>0</v>
      </c>
      <c r="CE1137" s="145"/>
      <c r="CF1137" s="145"/>
      <c r="CG1137" s="145"/>
      <c r="CH1137" s="145"/>
      <c r="CI1137" s="145"/>
      <c r="CJ1137" s="145"/>
      <c r="CK1137" s="145"/>
      <c r="CL1137" s="145"/>
      <c r="CM1137" s="145"/>
      <c r="CN1137" s="145"/>
      <c r="CO1137" s="145"/>
      <c r="CP1137" s="145"/>
      <c r="CQ1137" s="145"/>
      <c r="CR1137" s="145"/>
      <c r="CS1137" s="145"/>
      <c r="CT1137" s="145"/>
      <c r="CU1137" s="145"/>
      <c r="CV1137" s="145"/>
      <c r="CW1137" s="145"/>
      <c r="CX1137" s="145"/>
      <c r="CY1137" s="145"/>
      <c r="CZ1137" s="145"/>
      <c r="DA1137" s="145"/>
      <c r="DB1137" s="145"/>
      <c r="DC1137" s="145"/>
      <c r="DD1137" s="145"/>
      <c r="DE1137" s="145"/>
      <c r="DF1137" s="145"/>
      <c r="DG1137" s="145"/>
      <c r="DH1137" s="145"/>
      <c r="DI1137" s="145"/>
      <c r="DJ1137" s="145"/>
      <c r="DK1137" s="145"/>
      <c r="DL1137" s="145"/>
      <c r="DM1137" s="145"/>
      <c r="DN1137" s="145"/>
      <c r="DO1137" s="145"/>
      <c r="DP1137" s="145"/>
      <c r="DQ1137" s="145"/>
      <c r="DR1137" s="145"/>
      <c r="DS1137" s="145"/>
      <c r="DT1137" s="145"/>
      <c r="DU1137" s="145"/>
      <c r="DV1137" s="145"/>
      <c r="DW1137" s="145"/>
      <c r="DX1137" s="145"/>
      <c r="DY1137" s="145"/>
      <c r="DZ1137" s="145"/>
      <c r="EA1137" s="145"/>
      <c r="EB1137" s="145"/>
      <c r="EC1137" s="145"/>
      <c r="ED1137" s="145"/>
      <c r="EE1137" s="145"/>
      <c r="EF1137" s="145"/>
      <c r="EG1137" s="145"/>
      <c r="EH1137" s="145"/>
      <c r="EI1137" s="145"/>
      <c r="EJ1137" s="145"/>
      <c r="EK1137" s="145"/>
      <c r="EL1137" s="145"/>
      <c r="EM1137" s="145"/>
      <c r="EN1137" s="145"/>
      <c r="EO1137" s="145"/>
      <c r="EP1137" s="145"/>
      <c r="EQ1137" s="145"/>
      <c r="ER1137" s="145"/>
      <c r="ES1137" s="145"/>
      <c r="ET1137" s="145"/>
      <c r="EU1137" s="145"/>
      <c r="EV1137" s="145"/>
      <c r="EW1137" s="145"/>
      <c r="EX1137" s="145"/>
      <c r="EY1137" s="145"/>
      <c r="EZ1137" s="145"/>
      <c r="FA1137" s="145"/>
      <c r="FB1137" s="145"/>
      <c r="FC1137" s="145"/>
      <c r="FD1137" s="145"/>
      <c r="FE1137" s="145"/>
      <c r="FF1137" s="145"/>
      <c r="FG1137" s="145"/>
      <c r="FH1137" s="145"/>
      <c r="FI1137" s="145"/>
      <c r="FJ1137" s="145"/>
      <c r="FK1137" s="145"/>
      <c r="FL1137" s="145"/>
      <c r="FM1137" s="145"/>
      <c r="FN1137" s="145"/>
      <c r="FO1137" s="145"/>
      <c r="FP1137" s="145"/>
      <c r="FQ1137" s="145"/>
      <c r="FR1137" s="145"/>
      <c r="FS1137" s="145"/>
      <c r="FT1137" s="146"/>
      <c r="FU1137" s="147"/>
      <c r="FV1137" s="147"/>
      <c r="FW1137" s="147"/>
      <c r="FX1137" s="147"/>
      <c r="FY1137" s="147"/>
      <c r="FZ1137" s="147"/>
      <c r="GA1137" s="147"/>
      <c r="GB1137" s="147"/>
      <c r="GC1137" s="147"/>
      <c r="GD1137" s="147"/>
      <c r="GE1137" s="147"/>
      <c r="GF1137" s="147"/>
      <c r="GG1137" s="148"/>
      <c r="GH1137" s="147"/>
      <c r="GI1137" s="147"/>
      <c r="GJ1137" s="147"/>
      <c r="GK1137" s="147"/>
      <c r="GL1137" s="147"/>
      <c r="GM1137" s="147"/>
      <c r="GN1137" s="147"/>
      <c r="GO1137" s="147"/>
      <c r="GP1137" s="147"/>
      <c r="GQ1137" s="147"/>
      <c r="GR1137" s="147"/>
      <c r="GS1137" s="147"/>
      <c r="GT1137" s="147"/>
      <c r="GU1137" s="147"/>
      <c r="GV1137" s="147"/>
      <c r="GW1137" s="147"/>
      <c r="GX1137" s="147"/>
      <c r="GY1137" s="147"/>
      <c r="GZ1137" s="147"/>
      <c r="HA1137" s="147"/>
      <c r="HB1137" s="147"/>
      <c r="HC1137" s="147"/>
      <c r="HD1137" s="147"/>
      <c r="HE1137" s="147"/>
      <c r="HF1137" s="147"/>
      <c r="HG1137" s="147"/>
      <c r="HI1137" s="147"/>
      <c r="HJ1137" s="147"/>
      <c r="HK1137" s="147"/>
      <c r="HL1137" s="147"/>
      <c r="HM1137" s="147"/>
    </row>
    <row r="1138" spans="1:221" s="149" customFormat="1" ht="12" customHeight="1" x14ac:dyDescent="0.2">
      <c r="A1138" s="150">
        <v>890</v>
      </c>
      <c r="B1138" s="151" t="s">
        <v>3448</v>
      </c>
      <c r="C1138" s="161"/>
      <c r="D1138" s="161"/>
      <c r="E1138" s="162"/>
      <c r="F1138" s="154">
        <f t="shared" si="254"/>
        <v>63.305610327425555</v>
      </c>
      <c r="G1138" s="306">
        <v>1968</v>
      </c>
      <c r="H1138" s="281">
        <v>2023</v>
      </c>
      <c r="I1138" s="154">
        <f t="shared" si="253"/>
        <v>326358.81</v>
      </c>
      <c r="J1138" s="310">
        <f t="shared" si="246"/>
        <v>4001819.24</v>
      </c>
      <c r="K1138" s="155">
        <f t="shared" si="247"/>
        <v>0</v>
      </c>
      <c r="L1138" s="192">
        <v>0</v>
      </c>
      <c r="M1138" s="192">
        <v>0</v>
      </c>
      <c r="N1138" s="192">
        <v>0</v>
      </c>
      <c r="O1138" s="192">
        <v>0</v>
      </c>
      <c r="P1138" s="192">
        <v>0</v>
      </c>
      <c r="Q1138" s="155"/>
      <c r="R1138" s="155">
        <v>0</v>
      </c>
      <c r="S1138" s="155"/>
      <c r="T1138" s="155">
        <v>0</v>
      </c>
      <c r="U1138" s="155"/>
      <c r="V1138" s="155">
        <v>0</v>
      </c>
      <c r="W1138" s="197" t="str">
        <f t="shared" si="248"/>
        <v>0</v>
      </c>
      <c r="X1138" s="155">
        <v>0</v>
      </c>
      <c r="Y1138" s="162" t="s">
        <v>234</v>
      </c>
      <c r="Z1138" s="144">
        <v>452.8</v>
      </c>
      <c r="AA1138" s="155">
        <f t="shared" si="255"/>
        <v>3821737.37</v>
      </c>
      <c r="AB1138" s="144">
        <v>0</v>
      </c>
      <c r="AC1138" s="144">
        <v>0</v>
      </c>
      <c r="AD1138" s="144">
        <v>0</v>
      </c>
      <c r="AE1138" s="144">
        <v>0</v>
      </c>
      <c r="AF1138" s="144">
        <v>0</v>
      </c>
      <c r="AG1138" s="144">
        <v>0</v>
      </c>
      <c r="AH1138" s="144">
        <v>0</v>
      </c>
      <c r="AI1138" s="144">
        <v>0</v>
      </c>
      <c r="AJ1138" s="144">
        <v>0</v>
      </c>
      <c r="AK1138" s="144">
        <v>0</v>
      </c>
      <c r="AL1138" s="144">
        <v>0</v>
      </c>
      <c r="AM1138" s="144">
        <f t="shared" si="250"/>
        <v>120054.58</v>
      </c>
      <c r="AN1138" s="144">
        <f t="shared" si="251"/>
        <v>60027.29</v>
      </c>
      <c r="AO1138" s="144">
        <v>0</v>
      </c>
      <c r="AP1138" s="144" t="s">
        <v>4526</v>
      </c>
      <c r="AQ1138" s="294"/>
      <c r="AR1138" s="144"/>
      <c r="AS1138" s="271"/>
      <c r="AT1138" s="144"/>
      <c r="AU1138" s="144"/>
      <c r="AV1138" s="158" t="s">
        <v>1293</v>
      </c>
      <c r="AW1138" s="159" t="s">
        <v>3447</v>
      </c>
      <c r="AX1138" s="159" t="s">
        <v>3448</v>
      </c>
      <c r="AY1138" s="159" t="s">
        <v>878</v>
      </c>
      <c r="AZ1138" s="159" t="s">
        <v>879</v>
      </c>
      <c r="BA1138" s="158" t="s">
        <v>1500</v>
      </c>
      <c r="BB1138" s="159" t="s">
        <v>891</v>
      </c>
      <c r="BC1138" s="158" t="s">
        <v>166</v>
      </c>
      <c r="BD1138" s="158" t="s">
        <v>166</v>
      </c>
      <c r="BE1138" s="158" t="s">
        <v>860</v>
      </c>
      <c r="BF1138" s="160">
        <v>669.7</v>
      </c>
      <c r="BG1138" s="160">
        <v>645.1</v>
      </c>
      <c r="BH1138" s="158" t="s">
        <v>883</v>
      </c>
      <c r="BI1138" s="193">
        <v>7.5</v>
      </c>
      <c r="BJ1138" s="159" t="s">
        <v>884</v>
      </c>
      <c r="BK1138" s="160">
        <v>452.8</v>
      </c>
      <c r="BL1138" s="160"/>
      <c r="BM1138" s="160">
        <v>418.8</v>
      </c>
      <c r="BN1138" s="158"/>
      <c r="BO1138" s="159" t="s">
        <v>885</v>
      </c>
      <c r="BP1138" s="159" t="s">
        <v>886</v>
      </c>
      <c r="BQ1138" s="204" t="s">
        <v>908</v>
      </c>
      <c r="BR1138" s="160">
        <v>2507610.9300000002</v>
      </c>
      <c r="BS1138" s="160">
        <v>326358.81</v>
      </c>
      <c r="BT1138" s="160">
        <v>0</v>
      </c>
      <c r="BU1138" s="138">
        <v>326358.81</v>
      </c>
      <c r="BV1138" s="160">
        <v>326358.81</v>
      </c>
      <c r="BW1138" s="160">
        <v>326358.81</v>
      </c>
      <c r="BX1138" s="160">
        <v>0</v>
      </c>
      <c r="BY1138" s="160">
        <v>320950.12</v>
      </c>
      <c r="BZ1138" s="160">
        <v>320950.12</v>
      </c>
      <c r="CA1138" s="160">
        <v>0</v>
      </c>
      <c r="CB1138" s="160">
        <v>320950.12</v>
      </c>
      <c r="CC1138" s="160">
        <v>320950.12</v>
      </c>
      <c r="CD1138" s="160">
        <v>0</v>
      </c>
      <c r="CE1138" s="145"/>
      <c r="CF1138" s="145"/>
      <c r="CG1138" s="145"/>
      <c r="CH1138" s="145"/>
      <c r="CI1138" s="145"/>
      <c r="CJ1138" s="145"/>
      <c r="CK1138" s="145"/>
      <c r="CL1138" s="145"/>
      <c r="CM1138" s="145"/>
      <c r="CN1138" s="145"/>
      <c r="CO1138" s="145"/>
      <c r="CP1138" s="145"/>
      <c r="CQ1138" s="145"/>
      <c r="CR1138" s="145"/>
      <c r="CS1138" s="145"/>
      <c r="CT1138" s="145"/>
      <c r="CU1138" s="145"/>
      <c r="CV1138" s="145"/>
      <c r="CW1138" s="145"/>
      <c r="CX1138" s="145"/>
      <c r="CY1138" s="145"/>
      <c r="CZ1138" s="145"/>
      <c r="DA1138" s="145"/>
      <c r="DB1138" s="145"/>
      <c r="DC1138" s="145"/>
      <c r="DD1138" s="145"/>
      <c r="DE1138" s="145"/>
      <c r="DF1138" s="145"/>
      <c r="DG1138" s="145"/>
      <c r="DH1138" s="145"/>
      <c r="DI1138" s="145"/>
      <c r="DJ1138" s="145"/>
      <c r="DK1138" s="145"/>
      <c r="DL1138" s="145"/>
      <c r="DM1138" s="145"/>
      <c r="DN1138" s="145"/>
      <c r="DO1138" s="145"/>
      <c r="DP1138" s="145"/>
      <c r="DQ1138" s="145"/>
      <c r="DR1138" s="145"/>
      <c r="DS1138" s="145"/>
      <c r="DT1138" s="145"/>
      <c r="DU1138" s="145"/>
      <c r="DV1138" s="145"/>
      <c r="DW1138" s="145"/>
      <c r="DX1138" s="145"/>
      <c r="DY1138" s="145"/>
      <c r="DZ1138" s="145"/>
      <c r="EA1138" s="145"/>
      <c r="EB1138" s="145"/>
      <c r="EC1138" s="145"/>
      <c r="ED1138" s="145"/>
      <c r="EE1138" s="145"/>
      <c r="EF1138" s="145"/>
      <c r="EG1138" s="145"/>
      <c r="EH1138" s="145"/>
      <c r="EI1138" s="145"/>
      <c r="EJ1138" s="145"/>
      <c r="EK1138" s="145"/>
      <c r="EL1138" s="145"/>
      <c r="EM1138" s="145"/>
      <c r="EN1138" s="145"/>
      <c r="EO1138" s="145"/>
      <c r="EP1138" s="145"/>
      <c r="EQ1138" s="145"/>
      <c r="ER1138" s="145"/>
      <c r="ES1138" s="145"/>
      <c r="ET1138" s="145"/>
      <c r="EU1138" s="145"/>
      <c r="EV1138" s="145"/>
      <c r="EW1138" s="145"/>
      <c r="EX1138" s="145"/>
      <c r="EY1138" s="145"/>
      <c r="EZ1138" s="145"/>
      <c r="FA1138" s="145"/>
      <c r="FB1138" s="145"/>
      <c r="FC1138" s="145"/>
      <c r="FD1138" s="145"/>
      <c r="FE1138" s="145"/>
      <c r="FF1138" s="145"/>
      <c r="FG1138" s="145"/>
      <c r="FH1138" s="145"/>
      <c r="FI1138" s="145"/>
      <c r="FJ1138" s="145"/>
      <c r="FK1138" s="145"/>
      <c r="FL1138" s="145"/>
      <c r="FM1138" s="145"/>
      <c r="FN1138" s="145"/>
      <c r="FO1138" s="145"/>
      <c r="FP1138" s="145"/>
      <c r="FQ1138" s="145"/>
      <c r="FR1138" s="145"/>
      <c r="FS1138" s="145"/>
      <c r="FT1138" s="146"/>
      <c r="FU1138" s="147"/>
      <c r="FV1138" s="147"/>
      <c r="FW1138" s="147"/>
      <c r="FX1138" s="147"/>
      <c r="FY1138" s="147"/>
      <c r="FZ1138" s="147"/>
      <c r="GA1138" s="147"/>
      <c r="GB1138" s="147"/>
      <c r="GC1138" s="147"/>
      <c r="GD1138" s="147"/>
      <c r="GE1138" s="147"/>
      <c r="GF1138" s="147"/>
      <c r="GG1138" s="148"/>
      <c r="GH1138" s="147"/>
      <c r="GI1138" s="147"/>
      <c r="GJ1138" s="147"/>
      <c r="GK1138" s="147"/>
      <c r="GL1138" s="147"/>
      <c r="GM1138" s="147"/>
      <c r="GN1138" s="147"/>
      <c r="GO1138" s="147"/>
      <c r="GP1138" s="147"/>
      <c r="GQ1138" s="147"/>
      <c r="GR1138" s="147"/>
      <c r="GS1138" s="147"/>
      <c r="GT1138" s="147"/>
      <c r="GU1138" s="147"/>
      <c r="GV1138" s="147"/>
      <c r="GW1138" s="147"/>
      <c r="GX1138" s="147"/>
      <c r="GY1138" s="147"/>
      <c r="GZ1138" s="147"/>
      <c r="HA1138" s="147"/>
      <c r="HB1138" s="147"/>
      <c r="HC1138" s="147"/>
      <c r="HD1138" s="147"/>
      <c r="HE1138" s="147"/>
      <c r="HF1138" s="147"/>
      <c r="HG1138" s="147"/>
      <c r="HI1138" s="147"/>
      <c r="HJ1138" s="147"/>
      <c r="HK1138" s="147"/>
      <c r="HL1138" s="147"/>
      <c r="HM1138" s="147"/>
    </row>
    <row r="1139" spans="1:221" s="149" customFormat="1" ht="12" customHeight="1" x14ac:dyDescent="0.2">
      <c r="A1139" s="150">
        <v>891</v>
      </c>
      <c r="B1139" s="151" t="s">
        <v>3450</v>
      </c>
      <c r="C1139" s="161"/>
      <c r="D1139" s="161"/>
      <c r="E1139" s="162"/>
      <c r="F1139" s="154">
        <f t="shared" si="254"/>
        <v>30.255813870853114</v>
      </c>
      <c r="G1139" s="306">
        <v>1975</v>
      </c>
      <c r="H1139" s="281">
        <v>2023</v>
      </c>
      <c r="I1139" s="154">
        <f t="shared" si="253"/>
        <v>495264.06</v>
      </c>
      <c r="J1139" s="310">
        <f t="shared" si="246"/>
        <v>3305151.75</v>
      </c>
      <c r="K1139" s="155">
        <f t="shared" si="247"/>
        <v>0</v>
      </c>
      <c r="L1139" s="192">
        <v>0</v>
      </c>
      <c r="M1139" s="192">
        <v>0</v>
      </c>
      <c r="N1139" s="192">
        <v>0</v>
      </c>
      <c r="O1139" s="192">
        <v>0</v>
      </c>
      <c r="P1139" s="192">
        <v>0</v>
      </c>
      <c r="Q1139" s="155"/>
      <c r="R1139" s="155">
        <v>0</v>
      </c>
      <c r="S1139" s="155"/>
      <c r="T1139" s="155">
        <v>0</v>
      </c>
      <c r="U1139" s="155"/>
      <c r="V1139" s="155">
        <v>0</v>
      </c>
      <c r="W1139" s="197" t="str">
        <f t="shared" si="248"/>
        <v>0</v>
      </c>
      <c r="X1139" s="155">
        <v>0</v>
      </c>
      <c r="Y1139" s="162" t="s">
        <v>235</v>
      </c>
      <c r="Z1139" s="144">
        <v>435</v>
      </c>
      <c r="AA1139" s="155">
        <f t="shared" si="255"/>
        <v>3156419.92</v>
      </c>
      <c r="AB1139" s="144">
        <v>0</v>
      </c>
      <c r="AC1139" s="144">
        <v>0</v>
      </c>
      <c r="AD1139" s="144">
        <v>0</v>
      </c>
      <c r="AE1139" s="144">
        <v>0</v>
      </c>
      <c r="AF1139" s="144">
        <v>0</v>
      </c>
      <c r="AG1139" s="144">
        <v>0</v>
      </c>
      <c r="AH1139" s="144">
        <v>0</v>
      </c>
      <c r="AI1139" s="144">
        <v>0</v>
      </c>
      <c r="AJ1139" s="144">
        <v>0</v>
      </c>
      <c r="AK1139" s="144">
        <v>0</v>
      </c>
      <c r="AL1139" s="144">
        <v>0</v>
      </c>
      <c r="AM1139" s="144">
        <f t="shared" si="250"/>
        <v>99154.55</v>
      </c>
      <c r="AN1139" s="144">
        <f t="shared" si="251"/>
        <v>49577.279999999999</v>
      </c>
      <c r="AO1139" s="144">
        <v>0</v>
      </c>
      <c r="AP1139" s="144" t="s">
        <v>4526</v>
      </c>
      <c r="AQ1139" s="294"/>
      <c r="AR1139" s="144"/>
      <c r="AS1139" s="271"/>
      <c r="AT1139" s="144"/>
      <c r="AU1139" s="144"/>
      <c r="AV1139" s="158" t="s">
        <v>1299</v>
      </c>
      <c r="AW1139" s="159" t="s">
        <v>3449</v>
      </c>
      <c r="AX1139" s="159" t="s">
        <v>3450</v>
      </c>
      <c r="AY1139" s="159"/>
      <c r="AZ1139" s="159" t="s">
        <v>879</v>
      </c>
      <c r="BA1139" s="158" t="s">
        <v>1387</v>
      </c>
      <c r="BB1139" s="159" t="s">
        <v>891</v>
      </c>
      <c r="BC1139" s="158" t="s">
        <v>844</v>
      </c>
      <c r="BD1139" s="158" t="s">
        <v>166</v>
      </c>
      <c r="BE1139" s="158" t="s">
        <v>3451</v>
      </c>
      <c r="BF1139" s="160">
        <v>1110.7</v>
      </c>
      <c r="BG1139" s="160">
        <v>1031.9000000000001</v>
      </c>
      <c r="BH1139" s="158" t="s">
        <v>883</v>
      </c>
      <c r="BI1139" s="193">
        <v>7.5</v>
      </c>
      <c r="BJ1139" s="159" t="s">
        <v>884</v>
      </c>
      <c r="BK1139" s="160">
        <v>435</v>
      </c>
      <c r="BL1139" s="160"/>
      <c r="BM1139" s="160">
        <v>1500</v>
      </c>
      <c r="BN1139" s="158"/>
      <c r="BO1139" s="159" t="s">
        <v>885</v>
      </c>
      <c r="BP1139" s="159" t="s">
        <v>886</v>
      </c>
      <c r="BQ1139" s="204" t="s">
        <v>887</v>
      </c>
      <c r="BR1139" s="160">
        <v>2409034.35</v>
      </c>
      <c r="BS1139" s="160">
        <v>495264.06</v>
      </c>
      <c r="BT1139" s="160">
        <v>0</v>
      </c>
      <c r="BU1139" s="138">
        <v>495264.06</v>
      </c>
      <c r="BV1139" s="160">
        <v>495264.06</v>
      </c>
      <c r="BW1139" s="160">
        <v>495264.06</v>
      </c>
      <c r="BX1139" s="160">
        <v>0</v>
      </c>
      <c r="BY1139" s="160">
        <v>492515.32</v>
      </c>
      <c r="BZ1139" s="160">
        <v>492515.32</v>
      </c>
      <c r="CA1139" s="160">
        <v>0</v>
      </c>
      <c r="CB1139" s="160">
        <v>492515.32</v>
      </c>
      <c r="CC1139" s="160">
        <v>492515.32</v>
      </c>
      <c r="CD1139" s="160">
        <v>0</v>
      </c>
      <c r="CE1139" s="145"/>
      <c r="CF1139" s="145"/>
      <c r="CG1139" s="145"/>
      <c r="CH1139" s="145"/>
      <c r="CI1139" s="145"/>
      <c r="CJ1139" s="145"/>
      <c r="CK1139" s="145"/>
      <c r="CL1139" s="145"/>
      <c r="CM1139" s="145"/>
      <c r="CN1139" s="145"/>
      <c r="CO1139" s="145"/>
      <c r="CP1139" s="145"/>
      <c r="CQ1139" s="145"/>
      <c r="CR1139" s="145"/>
      <c r="CS1139" s="145"/>
      <c r="CT1139" s="145"/>
      <c r="CU1139" s="145"/>
      <c r="CV1139" s="145"/>
      <c r="CW1139" s="145"/>
      <c r="CX1139" s="145"/>
      <c r="CY1139" s="145"/>
      <c r="CZ1139" s="145"/>
      <c r="DA1139" s="145"/>
      <c r="DB1139" s="145"/>
      <c r="DC1139" s="145"/>
      <c r="DD1139" s="145"/>
      <c r="DE1139" s="145"/>
      <c r="DF1139" s="145"/>
      <c r="DG1139" s="145"/>
      <c r="DH1139" s="145"/>
      <c r="DI1139" s="145"/>
      <c r="DJ1139" s="145"/>
      <c r="DK1139" s="145"/>
      <c r="DL1139" s="145"/>
      <c r="DM1139" s="145"/>
      <c r="DN1139" s="145"/>
      <c r="DO1139" s="145"/>
      <c r="DP1139" s="145"/>
      <c r="DQ1139" s="145"/>
      <c r="DR1139" s="145"/>
      <c r="DS1139" s="145"/>
      <c r="DT1139" s="145"/>
      <c r="DU1139" s="145"/>
      <c r="DV1139" s="145"/>
      <c r="DW1139" s="145"/>
      <c r="DX1139" s="145"/>
      <c r="DY1139" s="145"/>
      <c r="DZ1139" s="145"/>
      <c r="EA1139" s="145"/>
      <c r="EB1139" s="145"/>
      <c r="EC1139" s="145"/>
      <c r="ED1139" s="145"/>
      <c r="EE1139" s="145"/>
      <c r="EF1139" s="145"/>
      <c r="EG1139" s="145"/>
      <c r="EH1139" s="145"/>
      <c r="EI1139" s="145"/>
      <c r="EJ1139" s="145"/>
      <c r="EK1139" s="145"/>
      <c r="EL1139" s="145"/>
      <c r="EM1139" s="145"/>
      <c r="EN1139" s="145"/>
      <c r="EO1139" s="145"/>
      <c r="EP1139" s="145"/>
      <c r="EQ1139" s="145"/>
      <c r="ER1139" s="145"/>
      <c r="ES1139" s="145"/>
      <c r="ET1139" s="145"/>
      <c r="EU1139" s="145"/>
      <c r="EV1139" s="145"/>
      <c r="EW1139" s="145"/>
      <c r="EX1139" s="145"/>
      <c r="EY1139" s="145"/>
      <c r="EZ1139" s="145"/>
      <c r="FA1139" s="145"/>
      <c r="FB1139" s="145"/>
      <c r="FC1139" s="145"/>
      <c r="FD1139" s="145"/>
      <c r="FE1139" s="145"/>
      <c r="FF1139" s="145"/>
      <c r="FG1139" s="145"/>
      <c r="FH1139" s="145"/>
      <c r="FI1139" s="145"/>
      <c r="FJ1139" s="145"/>
      <c r="FK1139" s="145"/>
      <c r="FL1139" s="145"/>
      <c r="FM1139" s="145"/>
      <c r="FN1139" s="145"/>
      <c r="FO1139" s="145"/>
      <c r="FP1139" s="145"/>
      <c r="FQ1139" s="145"/>
      <c r="FR1139" s="145"/>
      <c r="FS1139" s="145"/>
      <c r="FT1139" s="146"/>
      <c r="FU1139" s="147"/>
      <c r="FV1139" s="147"/>
      <c r="FW1139" s="147"/>
      <c r="FX1139" s="147"/>
      <c r="FY1139" s="147"/>
      <c r="FZ1139" s="147"/>
      <c r="GA1139" s="147"/>
      <c r="GB1139" s="147"/>
      <c r="GC1139" s="147"/>
      <c r="GD1139" s="147"/>
      <c r="GE1139" s="147"/>
      <c r="GF1139" s="147"/>
      <c r="GG1139" s="148"/>
      <c r="GH1139" s="147"/>
      <c r="GI1139" s="147"/>
      <c r="GJ1139" s="147"/>
      <c r="GK1139" s="147"/>
      <c r="GL1139" s="147"/>
      <c r="GM1139" s="147"/>
      <c r="GN1139" s="147"/>
      <c r="GO1139" s="147"/>
      <c r="GP1139" s="147"/>
      <c r="GQ1139" s="147"/>
      <c r="GR1139" s="147"/>
      <c r="GS1139" s="147"/>
      <c r="GT1139" s="147"/>
      <c r="GU1139" s="147"/>
      <c r="GV1139" s="147"/>
      <c r="GW1139" s="147"/>
      <c r="GX1139" s="147"/>
      <c r="GY1139" s="147"/>
      <c r="GZ1139" s="147"/>
      <c r="HA1139" s="147"/>
      <c r="HB1139" s="147"/>
      <c r="HC1139" s="147"/>
      <c r="HD1139" s="147"/>
      <c r="HE1139" s="147"/>
      <c r="HF1139" s="147"/>
      <c r="HG1139" s="147"/>
      <c r="HI1139" s="147"/>
      <c r="HJ1139" s="147"/>
      <c r="HK1139" s="147"/>
      <c r="HL1139" s="147"/>
      <c r="HM1139" s="147"/>
    </row>
    <row r="1140" spans="1:221" s="149" customFormat="1" ht="12" customHeight="1" x14ac:dyDescent="0.2">
      <c r="A1140" s="150">
        <v>892</v>
      </c>
      <c r="B1140" s="151" t="s">
        <v>3453</v>
      </c>
      <c r="C1140" s="161"/>
      <c r="D1140" s="161"/>
      <c r="E1140" s="162"/>
      <c r="F1140" s="154">
        <f t="shared" si="254"/>
        <v>84.582690899260243</v>
      </c>
      <c r="G1140" s="306">
        <v>1973</v>
      </c>
      <c r="H1140" s="281">
        <v>2023</v>
      </c>
      <c r="I1140" s="154">
        <f t="shared" si="253"/>
        <v>357439.9</v>
      </c>
      <c r="J1140" s="310">
        <f>ROUND(K1140+X1140+AA1140+AC1140+AE1140+AG1140+AI1140+AK1140+AL1140+AM1140+AN1140+AO1140,2)</f>
        <v>3799025.01</v>
      </c>
      <c r="K1140" s="155">
        <f>ROUND((L1140+N1140+P1140+R1140+T1140+V1140),2)</f>
        <v>0</v>
      </c>
      <c r="L1140" s="192">
        <v>0</v>
      </c>
      <c r="M1140" s="192">
        <v>0</v>
      </c>
      <c r="N1140" s="192">
        <v>0</v>
      </c>
      <c r="O1140" s="192">
        <v>0</v>
      </c>
      <c r="P1140" s="192">
        <v>0</v>
      </c>
      <c r="Q1140" s="155"/>
      <c r="R1140" s="155">
        <v>0</v>
      </c>
      <c r="S1140" s="155"/>
      <c r="T1140" s="155">
        <v>0</v>
      </c>
      <c r="U1140" s="155"/>
      <c r="V1140" s="155">
        <v>0</v>
      </c>
      <c r="W1140" s="197" t="str">
        <f>BH1140</f>
        <v>0</v>
      </c>
      <c r="X1140" s="155">
        <v>0</v>
      </c>
      <c r="Y1140" s="162" t="s">
        <v>235</v>
      </c>
      <c r="Z1140" s="144">
        <v>500</v>
      </c>
      <c r="AA1140" s="155">
        <f t="shared" si="255"/>
        <v>3628068.88</v>
      </c>
      <c r="AB1140" s="144">
        <v>0</v>
      </c>
      <c r="AC1140" s="144">
        <v>0</v>
      </c>
      <c r="AD1140" s="144">
        <v>0</v>
      </c>
      <c r="AE1140" s="144">
        <v>0</v>
      </c>
      <c r="AF1140" s="144">
        <v>0</v>
      </c>
      <c r="AG1140" s="144">
        <v>0</v>
      </c>
      <c r="AH1140" s="144">
        <v>0</v>
      </c>
      <c r="AI1140" s="144">
        <v>0</v>
      </c>
      <c r="AJ1140" s="144">
        <v>0</v>
      </c>
      <c r="AK1140" s="144">
        <v>0</v>
      </c>
      <c r="AL1140" s="144">
        <v>0</v>
      </c>
      <c r="AM1140" s="144">
        <f>ROUND((K1140+X1140+AA1140+AC1140+AE1140+AG1140+AI1140+AK1140+AL1140)/95.5*3,2)</f>
        <v>113970.75</v>
      </c>
      <c r="AN1140" s="144">
        <f>ROUND((K1140+X1140+AA1140+AC1140+AE1140+AG1140+AI1140+AK1140+AL1140)/95.5*1.5,2)</f>
        <v>56985.38</v>
      </c>
      <c r="AO1140" s="144">
        <v>0</v>
      </c>
      <c r="AP1140" s="144" t="s">
        <v>4526</v>
      </c>
      <c r="AQ1140" s="294"/>
      <c r="AR1140" s="144"/>
      <c r="AS1140" s="271"/>
      <c r="AT1140" s="144"/>
      <c r="AU1140" s="144"/>
      <c r="AV1140" s="158" t="s">
        <v>1303</v>
      </c>
      <c r="AW1140" s="159" t="s">
        <v>3452</v>
      </c>
      <c r="AX1140" s="159" t="s">
        <v>3453</v>
      </c>
      <c r="AY1140" s="159"/>
      <c r="AZ1140" s="159" t="s">
        <v>879</v>
      </c>
      <c r="BA1140" s="158" t="s">
        <v>937</v>
      </c>
      <c r="BB1140" s="159" t="s">
        <v>891</v>
      </c>
      <c r="BC1140" s="158" t="s">
        <v>166</v>
      </c>
      <c r="BD1140" s="158" t="s">
        <v>166</v>
      </c>
      <c r="BE1140" s="158" t="s">
        <v>3454</v>
      </c>
      <c r="BF1140" s="160">
        <v>806.1</v>
      </c>
      <c r="BG1140" s="160">
        <v>452.1</v>
      </c>
      <c r="BH1140" s="158" t="s">
        <v>883</v>
      </c>
      <c r="BI1140" s="193">
        <v>7.5</v>
      </c>
      <c r="BJ1140" s="159" t="s">
        <v>884</v>
      </c>
      <c r="BK1140" s="160">
        <v>500</v>
      </c>
      <c r="BL1140" s="160"/>
      <c r="BM1140" s="160">
        <v>400</v>
      </c>
      <c r="BN1140" s="158"/>
      <c r="BO1140" s="159" t="s">
        <v>885</v>
      </c>
      <c r="BP1140" s="159" t="s">
        <v>886</v>
      </c>
      <c r="BQ1140" s="204" t="s">
        <v>887</v>
      </c>
      <c r="BR1140" s="160">
        <v>2769005</v>
      </c>
      <c r="BS1140" s="160">
        <v>357439.9</v>
      </c>
      <c r="BT1140" s="160">
        <v>0</v>
      </c>
      <c r="BU1140" s="138">
        <v>357439.9</v>
      </c>
      <c r="BV1140" s="160">
        <v>357439.9</v>
      </c>
      <c r="BW1140" s="160">
        <v>357439.9</v>
      </c>
      <c r="BX1140" s="160">
        <v>0</v>
      </c>
      <c r="BY1140" s="160">
        <v>353510.77</v>
      </c>
      <c r="BZ1140" s="160">
        <v>353510.77</v>
      </c>
      <c r="CA1140" s="160">
        <v>0</v>
      </c>
      <c r="CB1140" s="160">
        <v>353510.77</v>
      </c>
      <c r="CC1140" s="160">
        <v>353510.77</v>
      </c>
      <c r="CD1140" s="160">
        <v>0</v>
      </c>
      <c r="CE1140" s="145"/>
      <c r="CF1140" s="145"/>
      <c r="CG1140" s="145"/>
      <c r="CH1140" s="145"/>
      <c r="CI1140" s="145"/>
      <c r="CJ1140" s="145"/>
      <c r="CK1140" s="145"/>
      <c r="CL1140" s="145"/>
      <c r="CM1140" s="145"/>
      <c r="CN1140" s="145"/>
      <c r="CO1140" s="145"/>
      <c r="CP1140" s="145"/>
      <c r="CQ1140" s="145"/>
      <c r="CR1140" s="145"/>
      <c r="CS1140" s="145"/>
      <c r="CT1140" s="145"/>
      <c r="CU1140" s="145"/>
      <c r="CV1140" s="145"/>
      <c r="CW1140" s="145"/>
      <c r="CX1140" s="145"/>
      <c r="CY1140" s="145"/>
      <c r="CZ1140" s="145"/>
      <c r="DA1140" s="145"/>
      <c r="DB1140" s="145"/>
      <c r="DC1140" s="145"/>
      <c r="DD1140" s="145"/>
      <c r="DE1140" s="145"/>
      <c r="DF1140" s="145"/>
      <c r="DG1140" s="145"/>
      <c r="DH1140" s="145"/>
      <c r="DI1140" s="145"/>
      <c r="DJ1140" s="145"/>
      <c r="DK1140" s="145"/>
      <c r="DL1140" s="145"/>
      <c r="DM1140" s="145"/>
      <c r="DN1140" s="145"/>
      <c r="DO1140" s="145"/>
      <c r="DP1140" s="145"/>
      <c r="DQ1140" s="145"/>
      <c r="DR1140" s="145"/>
      <c r="DS1140" s="145"/>
      <c r="DT1140" s="145"/>
      <c r="DU1140" s="145"/>
      <c r="DV1140" s="145"/>
      <c r="DW1140" s="145"/>
      <c r="DX1140" s="145"/>
      <c r="DY1140" s="145"/>
      <c r="DZ1140" s="145"/>
      <c r="EA1140" s="145"/>
      <c r="EB1140" s="145"/>
      <c r="EC1140" s="145"/>
      <c r="ED1140" s="145"/>
      <c r="EE1140" s="145"/>
      <c r="EF1140" s="145"/>
      <c r="EG1140" s="145"/>
      <c r="EH1140" s="145"/>
      <c r="EI1140" s="145"/>
      <c r="EJ1140" s="145"/>
      <c r="EK1140" s="145"/>
      <c r="EL1140" s="145"/>
      <c r="EM1140" s="145"/>
      <c r="EN1140" s="145"/>
      <c r="EO1140" s="145"/>
      <c r="EP1140" s="145"/>
      <c r="EQ1140" s="145"/>
      <c r="ER1140" s="145"/>
      <c r="ES1140" s="145"/>
      <c r="ET1140" s="145"/>
      <c r="EU1140" s="145"/>
      <c r="EV1140" s="145"/>
      <c r="EW1140" s="145"/>
      <c r="EX1140" s="145"/>
      <c r="EY1140" s="145"/>
      <c r="EZ1140" s="145"/>
      <c r="FA1140" s="145"/>
      <c r="FB1140" s="145"/>
      <c r="FC1140" s="145"/>
      <c r="FD1140" s="145"/>
      <c r="FE1140" s="145"/>
      <c r="FF1140" s="145"/>
      <c r="FG1140" s="145"/>
      <c r="FH1140" s="145"/>
      <c r="FI1140" s="145"/>
      <c r="FJ1140" s="145"/>
      <c r="FK1140" s="145"/>
      <c r="FL1140" s="145"/>
      <c r="FM1140" s="145"/>
      <c r="FN1140" s="145"/>
      <c r="FO1140" s="145"/>
      <c r="FP1140" s="145"/>
      <c r="FQ1140" s="145"/>
      <c r="FR1140" s="145"/>
      <c r="FS1140" s="145"/>
      <c r="FT1140" s="146"/>
      <c r="FU1140" s="147"/>
      <c r="FV1140" s="147"/>
      <c r="FW1140" s="147"/>
      <c r="FX1140" s="147"/>
      <c r="FY1140" s="147"/>
      <c r="FZ1140" s="147"/>
      <c r="GA1140" s="147"/>
      <c r="GB1140" s="147"/>
      <c r="GC1140" s="147"/>
      <c r="GD1140" s="147"/>
      <c r="GE1140" s="147"/>
      <c r="GF1140" s="147"/>
      <c r="GG1140" s="148"/>
      <c r="GH1140" s="147"/>
      <c r="GI1140" s="147"/>
      <c r="GJ1140" s="147"/>
      <c r="GK1140" s="147"/>
      <c r="GL1140" s="147"/>
      <c r="GM1140" s="147"/>
      <c r="GN1140" s="147"/>
      <c r="GO1140" s="147"/>
      <c r="GP1140" s="147"/>
      <c r="GQ1140" s="147"/>
      <c r="GR1140" s="147"/>
      <c r="GS1140" s="147"/>
      <c r="GT1140" s="147"/>
      <c r="GU1140" s="147"/>
      <c r="GV1140" s="147"/>
      <c r="GW1140" s="147"/>
      <c r="GX1140" s="147"/>
      <c r="GY1140" s="147"/>
      <c r="GZ1140" s="147"/>
      <c r="HA1140" s="147"/>
      <c r="HB1140" s="147"/>
      <c r="HC1140" s="147"/>
      <c r="HD1140" s="147"/>
      <c r="HE1140" s="147"/>
      <c r="HF1140" s="147"/>
      <c r="HG1140" s="147"/>
      <c r="HI1140" s="147"/>
      <c r="HJ1140" s="147"/>
      <c r="HK1140" s="147"/>
      <c r="HL1140" s="147"/>
      <c r="HM1140" s="147"/>
    </row>
    <row r="1141" spans="1:221" s="149" customFormat="1" ht="12" customHeight="1" x14ac:dyDescent="0.2">
      <c r="A1141" s="150">
        <v>893</v>
      </c>
      <c r="B1141" s="151" t="s">
        <v>3456</v>
      </c>
      <c r="C1141" s="161"/>
      <c r="D1141" s="161"/>
      <c r="E1141" s="162"/>
      <c r="F1141" s="154">
        <f t="shared" si="254"/>
        <v>101.85194816692824</v>
      </c>
      <c r="G1141" s="306">
        <v>1969</v>
      </c>
      <c r="H1141" s="281">
        <v>2023</v>
      </c>
      <c r="I1141" s="154">
        <f t="shared" si="253"/>
        <v>128398.43</v>
      </c>
      <c r="J1141" s="310">
        <f>ROUND(K1141+X1141+AA1141+AC1141+AE1141+AG1141+AI1141+AK1141+AL1141+AM1141+AN1141+AO1141,2)</f>
        <v>2659317.4900000002</v>
      </c>
      <c r="K1141" s="155">
        <f>ROUND((L1141+N1141+P1141+R1141+T1141+V1141),2)</f>
        <v>0</v>
      </c>
      <c r="L1141" s="192">
        <v>0</v>
      </c>
      <c r="M1141" s="192">
        <v>0</v>
      </c>
      <c r="N1141" s="192">
        <v>0</v>
      </c>
      <c r="O1141" s="192">
        <v>0</v>
      </c>
      <c r="P1141" s="192">
        <v>0</v>
      </c>
      <c r="Q1141" s="155"/>
      <c r="R1141" s="155">
        <v>0</v>
      </c>
      <c r="S1141" s="155"/>
      <c r="T1141" s="155">
        <v>0</v>
      </c>
      <c r="U1141" s="155"/>
      <c r="V1141" s="155">
        <v>0</v>
      </c>
      <c r="W1141" s="197" t="str">
        <f>BH1141</f>
        <v>0</v>
      </c>
      <c r="X1141" s="155">
        <v>0</v>
      </c>
      <c r="Y1141" s="162" t="s">
        <v>235</v>
      </c>
      <c r="Z1141" s="144">
        <v>350</v>
      </c>
      <c r="AA1141" s="155">
        <f t="shared" si="255"/>
        <v>2539648.21</v>
      </c>
      <c r="AB1141" s="144">
        <v>0</v>
      </c>
      <c r="AC1141" s="144">
        <v>0</v>
      </c>
      <c r="AD1141" s="144">
        <v>0</v>
      </c>
      <c r="AE1141" s="144">
        <v>0</v>
      </c>
      <c r="AF1141" s="144">
        <v>0</v>
      </c>
      <c r="AG1141" s="144">
        <v>0</v>
      </c>
      <c r="AH1141" s="144">
        <v>0</v>
      </c>
      <c r="AI1141" s="144">
        <v>0</v>
      </c>
      <c r="AJ1141" s="144">
        <v>0</v>
      </c>
      <c r="AK1141" s="144">
        <v>0</v>
      </c>
      <c r="AL1141" s="144">
        <v>0</v>
      </c>
      <c r="AM1141" s="144">
        <f>ROUND((K1141+X1141+AA1141+AC1141+AE1141+AG1141+AI1141+AK1141+AL1141)/95.5*3,2)</f>
        <v>79779.520000000004</v>
      </c>
      <c r="AN1141" s="144">
        <f>ROUND((K1141+X1141+AA1141+AC1141+AE1141+AG1141+AI1141+AK1141+AL1141)/95.5*1.5,2)</f>
        <v>39889.760000000002</v>
      </c>
      <c r="AO1141" s="144">
        <v>0</v>
      </c>
      <c r="AP1141" s="144" t="s">
        <v>4526</v>
      </c>
      <c r="AQ1141" s="294"/>
      <c r="AR1141" s="144"/>
      <c r="AS1141" s="271"/>
      <c r="AT1141" s="144"/>
      <c r="AU1141" s="144"/>
      <c r="AV1141" s="158" t="s">
        <v>1307</v>
      </c>
      <c r="AW1141" s="159" t="s">
        <v>3455</v>
      </c>
      <c r="AX1141" s="159" t="s">
        <v>3456</v>
      </c>
      <c r="AY1141" s="159" t="s">
        <v>878</v>
      </c>
      <c r="AZ1141" s="159" t="s">
        <v>879</v>
      </c>
      <c r="BA1141" s="158" t="s">
        <v>1296</v>
      </c>
      <c r="BB1141" s="159" t="s">
        <v>891</v>
      </c>
      <c r="BC1141" s="158" t="s">
        <v>166</v>
      </c>
      <c r="BD1141" s="158" t="s">
        <v>165</v>
      </c>
      <c r="BE1141" s="158" t="s">
        <v>1406</v>
      </c>
      <c r="BF1141" s="160">
        <v>338.8</v>
      </c>
      <c r="BG1141" s="160">
        <v>276.10000000000002</v>
      </c>
      <c r="BH1141" s="158" t="s">
        <v>883</v>
      </c>
      <c r="BI1141" s="193">
        <v>7.5</v>
      </c>
      <c r="BJ1141" s="159" t="s">
        <v>884</v>
      </c>
      <c r="BK1141" s="160">
        <v>350</v>
      </c>
      <c r="BL1141" s="160"/>
      <c r="BM1141" s="160">
        <v>400</v>
      </c>
      <c r="BN1141" s="158"/>
      <c r="BO1141" s="159" t="s">
        <v>885</v>
      </c>
      <c r="BP1141" s="159" t="s">
        <v>886</v>
      </c>
      <c r="BQ1141" s="204" t="s">
        <v>887</v>
      </c>
      <c r="BR1141" s="160">
        <v>1938303.5</v>
      </c>
      <c r="BS1141" s="160">
        <v>128398.43</v>
      </c>
      <c r="BT1141" s="160">
        <v>0</v>
      </c>
      <c r="BU1141" s="138">
        <v>128398.43</v>
      </c>
      <c r="BV1141" s="160">
        <v>128398.43</v>
      </c>
      <c r="BW1141" s="160">
        <v>128398.43</v>
      </c>
      <c r="BX1141" s="160">
        <v>0</v>
      </c>
      <c r="BY1141" s="160">
        <v>127811.01</v>
      </c>
      <c r="BZ1141" s="160">
        <v>127811.01</v>
      </c>
      <c r="CA1141" s="160">
        <v>0</v>
      </c>
      <c r="CB1141" s="160">
        <v>127811.01</v>
      </c>
      <c r="CC1141" s="160">
        <v>127811.01</v>
      </c>
      <c r="CD1141" s="160">
        <v>0</v>
      </c>
      <c r="CE1141" s="145"/>
      <c r="CF1141" s="145"/>
      <c r="CG1141" s="145"/>
      <c r="CH1141" s="145"/>
      <c r="CI1141" s="145"/>
      <c r="CJ1141" s="145"/>
      <c r="CK1141" s="145"/>
      <c r="CL1141" s="145"/>
      <c r="CM1141" s="145"/>
      <c r="CN1141" s="145"/>
      <c r="CO1141" s="145"/>
      <c r="CP1141" s="145"/>
      <c r="CQ1141" s="145"/>
      <c r="CR1141" s="145"/>
      <c r="CS1141" s="145"/>
      <c r="CT1141" s="145"/>
      <c r="CU1141" s="145"/>
      <c r="CV1141" s="145"/>
      <c r="CW1141" s="145"/>
      <c r="CX1141" s="145"/>
      <c r="CY1141" s="145"/>
      <c r="CZ1141" s="145"/>
      <c r="DA1141" s="145"/>
      <c r="DB1141" s="145"/>
      <c r="DC1141" s="145"/>
      <c r="DD1141" s="145"/>
      <c r="DE1141" s="145"/>
      <c r="DF1141" s="145"/>
      <c r="DG1141" s="145"/>
      <c r="DH1141" s="145"/>
      <c r="DI1141" s="145"/>
      <c r="DJ1141" s="145"/>
      <c r="DK1141" s="145"/>
      <c r="DL1141" s="145"/>
      <c r="DM1141" s="145"/>
      <c r="DN1141" s="145"/>
      <c r="DO1141" s="145"/>
      <c r="DP1141" s="145"/>
      <c r="DQ1141" s="145"/>
      <c r="DR1141" s="145"/>
      <c r="DS1141" s="145"/>
      <c r="DT1141" s="145"/>
      <c r="DU1141" s="145"/>
      <c r="DV1141" s="145"/>
      <c r="DW1141" s="145"/>
      <c r="DX1141" s="145"/>
      <c r="DY1141" s="145"/>
      <c r="DZ1141" s="145"/>
      <c r="EA1141" s="145"/>
      <c r="EB1141" s="145"/>
      <c r="EC1141" s="145"/>
      <c r="ED1141" s="145"/>
      <c r="EE1141" s="145"/>
      <c r="EF1141" s="145"/>
      <c r="EG1141" s="145"/>
      <c r="EH1141" s="145"/>
      <c r="EI1141" s="145"/>
      <c r="EJ1141" s="145"/>
      <c r="EK1141" s="145"/>
      <c r="EL1141" s="145"/>
      <c r="EM1141" s="145"/>
      <c r="EN1141" s="145"/>
      <c r="EO1141" s="145"/>
      <c r="EP1141" s="145"/>
      <c r="EQ1141" s="145"/>
      <c r="ER1141" s="145"/>
      <c r="ES1141" s="145"/>
      <c r="ET1141" s="145"/>
      <c r="EU1141" s="145"/>
      <c r="EV1141" s="145"/>
      <c r="EW1141" s="145"/>
      <c r="EX1141" s="145"/>
      <c r="EY1141" s="145"/>
      <c r="EZ1141" s="145"/>
      <c r="FA1141" s="145"/>
      <c r="FB1141" s="145"/>
      <c r="FC1141" s="145"/>
      <c r="FD1141" s="145"/>
      <c r="FE1141" s="145"/>
      <c r="FF1141" s="145"/>
      <c r="FG1141" s="145"/>
      <c r="FH1141" s="145"/>
      <c r="FI1141" s="145"/>
      <c r="FJ1141" s="145"/>
      <c r="FK1141" s="145"/>
      <c r="FL1141" s="145"/>
      <c r="FM1141" s="145"/>
      <c r="FN1141" s="145"/>
      <c r="FO1141" s="145"/>
      <c r="FP1141" s="145"/>
      <c r="FQ1141" s="145"/>
      <c r="FR1141" s="145"/>
      <c r="FS1141" s="145"/>
      <c r="FT1141" s="146"/>
      <c r="FU1141" s="147"/>
      <c r="FV1141" s="147"/>
      <c r="FW1141" s="147"/>
      <c r="FX1141" s="147"/>
      <c r="FY1141" s="147"/>
      <c r="FZ1141" s="147"/>
      <c r="GA1141" s="147"/>
      <c r="GB1141" s="147"/>
      <c r="GC1141" s="147"/>
      <c r="GD1141" s="147"/>
      <c r="GE1141" s="147"/>
      <c r="GF1141" s="147"/>
      <c r="GG1141" s="148"/>
      <c r="GH1141" s="147"/>
      <c r="GI1141" s="147"/>
      <c r="GJ1141" s="147"/>
      <c r="GK1141" s="147"/>
      <c r="GL1141" s="147"/>
      <c r="GM1141" s="147"/>
      <c r="GN1141" s="147"/>
      <c r="GO1141" s="147"/>
      <c r="GP1141" s="147"/>
      <c r="GQ1141" s="147"/>
      <c r="GR1141" s="147"/>
      <c r="GS1141" s="147"/>
      <c r="GT1141" s="147"/>
      <c r="GU1141" s="147"/>
      <c r="GV1141" s="147"/>
      <c r="GW1141" s="147"/>
      <c r="GX1141" s="147"/>
      <c r="GY1141" s="147"/>
      <c r="GZ1141" s="147"/>
      <c r="HA1141" s="147"/>
      <c r="HB1141" s="147"/>
      <c r="HC1141" s="147"/>
      <c r="HD1141" s="147"/>
      <c r="HE1141" s="147"/>
      <c r="HF1141" s="147"/>
      <c r="HG1141" s="147"/>
      <c r="HI1141" s="147"/>
      <c r="HJ1141" s="147"/>
      <c r="HK1141" s="147"/>
      <c r="HL1141" s="147"/>
      <c r="HM1141" s="147"/>
    </row>
    <row r="1142" spans="1:221" s="149" customFormat="1" ht="12" customHeight="1" x14ac:dyDescent="0.2">
      <c r="A1142" s="150">
        <v>894</v>
      </c>
      <c r="B1142" s="151" t="s">
        <v>3458</v>
      </c>
      <c r="C1142" s="161"/>
      <c r="D1142" s="161"/>
      <c r="E1142" s="162"/>
      <c r="F1142" s="154">
        <f t="shared" si="254"/>
        <v>90.930834245654466</v>
      </c>
      <c r="G1142" s="306">
        <v>1982</v>
      </c>
      <c r="H1142" s="281">
        <v>2024</v>
      </c>
      <c r="I1142" s="154">
        <f t="shared" si="253"/>
        <v>662347.31999999995</v>
      </c>
      <c r="J1142" s="237">
        <f>ROUND(K1142+X1142+AA1142+AC1142+AE1142+AG1142+AI1142+AK1142+AL1142+AM1142+AN1142+AO1142,2)</f>
        <v>10130975.09</v>
      </c>
      <c r="K1142" s="155">
        <f>ROUND((L1142+N1142+P1142+R1142+T1142+V1142),2)</f>
        <v>8765177.4800000004</v>
      </c>
      <c r="L1142" s="164">
        <f>ROUND((BF1142*936.72*0.955),2)</f>
        <v>1161148.74</v>
      </c>
      <c r="M1142" s="192">
        <v>860</v>
      </c>
      <c r="N1142" s="164">
        <f>ROUND((M1142*5755.61*0.955),2)</f>
        <v>4727082.49</v>
      </c>
      <c r="O1142" s="192">
        <v>312</v>
      </c>
      <c r="P1142" s="164">
        <f>ROUND((O1142*5490.43*0.955),2)</f>
        <v>1635928.52</v>
      </c>
      <c r="Q1142" s="155">
        <v>250</v>
      </c>
      <c r="R1142" s="165">
        <f>ROUND((Q1142*2459.53*0.955),2)</f>
        <v>587212.79</v>
      </c>
      <c r="S1142" s="155"/>
      <c r="T1142" s="155">
        <v>0</v>
      </c>
      <c r="U1142" s="155">
        <v>250</v>
      </c>
      <c r="V1142" s="165">
        <f>ROUND((U1142*2738.45*0.955),2)</f>
        <v>653804.93999999994</v>
      </c>
      <c r="W1142" s="197">
        <f>BH1142</f>
        <v>0</v>
      </c>
      <c r="X1142" s="155">
        <v>0</v>
      </c>
      <c r="Y1142" s="162"/>
      <c r="Z1142" s="144">
        <v>0</v>
      </c>
      <c r="AA1142" s="155">
        <v>0</v>
      </c>
      <c r="AB1142" s="144">
        <v>0</v>
      </c>
      <c r="AC1142" s="144">
        <v>0</v>
      </c>
      <c r="AD1142" s="144">
        <v>0</v>
      </c>
      <c r="AE1142" s="144">
        <v>0</v>
      </c>
      <c r="AF1142" s="144">
        <v>0</v>
      </c>
      <c r="AG1142" s="144">
        <v>0</v>
      </c>
      <c r="AH1142" s="144">
        <v>0</v>
      </c>
      <c r="AI1142" s="144">
        <v>0</v>
      </c>
      <c r="AJ1142" s="144">
        <v>0</v>
      </c>
      <c r="AK1142" s="144">
        <v>0</v>
      </c>
      <c r="AL1142" s="166">
        <f>ROUND(((826191.2+126587.57)*0.955),2)</f>
        <v>909903.73</v>
      </c>
      <c r="AM1142" s="144">
        <f>ROUND((K1142+X1142+AA1142+AC1142+AE1142+AG1142+AI1142+AK1142+AL1142)/95.5*3,2)</f>
        <v>303929.25</v>
      </c>
      <c r="AN1142" s="144">
        <f>ROUND((K1142+X1142+AA1142+AC1142+AE1142+AG1142+AI1142+AK1142+AL1142)/95.5*1.5,2)</f>
        <v>151964.63</v>
      </c>
      <c r="AO1142" s="144">
        <v>0</v>
      </c>
      <c r="AP1142" s="144" t="s">
        <v>4526</v>
      </c>
      <c r="AQ1142" s="294"/>
      <c r="AR1142" s="144"/>
      <c r="AS1142" s="271"/>
      <c r="AT1142" s="144"/>
      <c r="AU1142" s="144"/>
      <c r="AV1142" s="158" t="s">
        <v>1311</v>
      </c>
      <c r="AW1142" s="159" t="s">
        <v>3457</v>
      </c>
      <c r="AX1142" s="159" t="s">
        <v>3458</v>
      </c>
      <c r="AY1142" s="159" t="s">
        <v>878</v>
      </c>
      <c r="AZ1142" s="159" t="s">
        <v>879</v>
      </c>
      <c r="BA1142" s="158" t="s">
        <v>917</v>
      </c>
      <c r="BB1142" s="159" t="s">
        <v>891</v>
      </c>
      <c r="BC1142" s="158" t="s">
        <v>166</v>
      </c>
      <c r="BD1142" s="158" t="s">
        <v>166</v>
      </c>
      <c r="BE1142" s="158" t="s">
        <v>870</v>
      </c>
      <c r="BF1142" s="160">
        <v>1298</v>
      </c>
      <c r="BG1142" s="160">
        <v>1157</v>
      </c>
      <c r="BH1142" s="158"/>
      <c r="BI1142" s="193">
        <v>7.5</v>
      </c>
      <c r="BJ1142" s="159" t="s">
        <v>884</v>
      </c>
      <c r="BK1142" s="160">
        <v>605.79999999999995</v>
      </c>
      <c r="BL1142" s="160">
        <v>556.1</v>
      </c>
      <c r="BM1142" s="160">
        <v>1284.3</v>
      </c>
      <c r="BN1142" s="158"/>
      <c r="BO1142" s="159" t="s">
        <v>1077</v>
      </c>
      <c r="BP1142" s="159" t="s">
        <v>886</v>
      </c>
      <c r="BQ1142" s="204" t="s">
        <v>887</v>
      </c>
      <c r="BR1142" s="160">
        <v>1922016.84</v>
      </c>
      <c r="BS1142" s="160">
        <v>662347.31999999995</v>
      </c>
      <c r="BT1142" s="160">
        <v>0</v>
      </c>
      <c r="BU1142" s="138">
        <v>662347.31999999995</v>
      </c>
      <c r="BV1142" s="160">
        <v>662347.31999999995</v>
      </c>
      <c r="BW1142" s="160">
        <v>662347.31999999995</v>
      </c>
      <c r="BX1142" s="160">
        <v>0</v>
      </c>
      <c r="BY1142" s="160">
        <v>661908.27</v>
      </c>
      <c r="BZ1142" s="160">
        <v>661908.27</v>
      </c>
      <c r="CA1142" s="160">
        <v>0</v>
      </c>
      <c r="CB1142" s="160">
        <v>661908.27</v>
      </c>
      <c r="CC1142" s="160">
        <v>661908.27</v>
      </c>
      <c r="CD1142" s="160">
        <v>0</v>
      </c>
      <c r="CE1142" s="145"/>
      <c r="CF1142" s="145"/>
      <c r="CG1142" s="145"/>
      <c r="CH1142" s="145"/>
      <c r="CI1142" s="145"/>
      <c r="CJ1142" s="145"/>
      <c r="CK1142" s="145"/>
      <c r="CL1142" s="145"/>
      <c r="CM1142" s="145"/>
      <c r="CN1142" s="145"/>
      <c r="CO1142" s="145"/>
      <c r="CP1142" s="145"/>
      <c r="CQ1142" s="145"/>
      <c r="CR1142" s="145"/>
      <c r="CS1142" s="145"/>
      <c r="CT1142" s="145"/>
      <c r="CU1142" s="145"/>
      <c r="CV1142" s="145"/>
      <c r="CW1142" s="145"/>
      <c r="CX1142" s="145"/>
      <c r="CY1142" s="145"/>
      <c r="CZ1142" s="145"/>
      <c r="DA1142" s="145"/>
      <c r="DB1142" s="145"/>
      <c r="DC1142" s="145"/>
      <c r="DD1142" s="145"/>
      <c r="DE1142" s="145"/>
      <c r="DF1142" s="145"/>
      <c r="DG1142" s="145"/>
      <c r="DH1142" s="145"/>
      <c r="DI1142" s="145"/>
      <c r="DJ1142" s="145"/>
      <c r="DK1142" s="145"/>
      <c r="DL1142" s="145"/>
      <c r="DM1142" s="145"/>
      <c r="DN1142" s="145"/>
      <c r="DO1142" s="145"/>
      <c r="DP1142" s="145"/>
      <c r="DQ1142" s="145"/>
      <c r="DR1142" s="145"/>
      <c r="DS1142" s="145"/>
      <c r="DT1142" s="145"/>
      <c r="DU1142" s="145"/>
      <c r="DV1142" s="145"/>
      <c r="DW1142" s="145"/>
      <c r="DX1142" s="145"/>
      <c r="DY1142" s="145"/>
      <c r="DZ1142" s="145"/>
      <c r="EA1142" s="145"/>
      <c r="EB1142" s="145"/>
      <c r="EC1142" s="145"/>
      <c r="ED1142" s="145"/>
      <c r="EE1142" s="145"/>
      <c r="EF1142" s="145"/>
      <c r="EG1142" s="145"/>
      <c r="EH1142" s="145"/>
      <c r="EI1142" s="145"/>
      <c r="EJ1142" s="145"/>
      <c r="EK1142" s="145"/>
      <c r="EL1142" s="145"/>
      <c r="EM1142" s="145"/>
      <c r="EN1142" s="145"/>
      <c r="EO1142" s="145"/>
      <c r="EP1142" s="145"/>
      <c r="EQ1142" s="145"/>
      <c r="ER1142" s="145"/>
      <c r="ES1142" s="145"/>
      <c r="ET1142" s="145"/>
      <c r="EU1142" s="145"/>
      <c r="EV1142" s="145"/>
      <c r="EW1142" s="145"/>
      <c r="EX1142" s="145"/>
      <c r="EY1142" s="145"/>
      <c r="EZ1142" s="145"/>
      <c r="FA1142" s="145"/>
      <c r="FB1142" s="145"/>
      <c r="FC1142" s="145"/>
      <c r="FD1142" s="145"/>
      <c r="FE1142" s="145"/>
      <c r="FF1142" s="145"/>
      <c r="FG1142" s="145"/>
      <c r="FH1142" s="145"/>
      <c r="FI1142" s="145"/>
      <c r="FJ1142" s="145"/>
      <c r="FK1142" s="145"/>
      <c r="FL1142" s="145"/>
      <c r="FM1142" s="145"/>
      <c r="FN1142" s="145"/>
      <c r="FO1142" s="145"/>
      <c r="FP1142" s="145"/>
      <c r="FQ1142" s="145"/>
      <c r="FR1142" s="145"/>
      <c r="FS1142" s="145"/>
      <c r="FT1142" s="146"/>
      <c r="FU1142" s="147"/>
      <c r="FV1142" s="147"/>
      <c r="FW1142" s="147"/>
      <c r="FX1142" s="147"/>
      <c r="FY1142" s="147"/>
      <c r="FZ1142" s="147"/>
      <c r="GA1142" s="147"/>
      <c r="GB1142" s="147"/>
      <c r="GC1142" s="147"/>
      <c r="GD1142" s="147"/>
      <c r="GE1142" s="147"/>
      <c r="GF1142" s="147"/>
      <c r="GG1142" s="148"/>
      <c r="GH1142" s="147"/>
      <c r="GI1142" s="147"/>
      <c r="GJ1142" s="147"/>
      <c r="GK1142" s="147"/>
      <c r="GL1142" s="147"/>
      <c r="GM1142" s="147"/>
      <c r="GN1142" s="147"/>
      <c r="GO1142" s="147"/>
      <c r="GP1142" s="147"/>
      <c r="GQ1142" s="147"/>
      <c r="GR1142" s="147"/>
      <c r="GS1142" s="147"/>
      <c r="GT1142" s="147"/>
      <c r="GU1142" s="147"/>
      <c r="GV1142" s="147"/>
      <c r="GW1142" s="147"/>
      <c r="GX1142" s="147"/>
      <c r="GY1142" s="147"/>
      <c r="GZ1142" s="147"/>
      <c r="HA1142" s="147"/>
      <c r="HB1142" s="147"/>
      <c r="HC1142" s="147"/>
      <c r="HD1142" s="147"/>
      <c r="HE1142" s="147"/>
      <c r="HF1142" s="147"/>
      <c r="HG1142" s="147"/>
      <c r="HI1142" s="147"/>
      <c r="HJ1142" s="147"/>
      <c r="HK1142" s="147"/>
      <c r="HL1142" s="147"/>
      <c r="HM1142" s="147"/>
    </row>
    <row r="1143" spans="1:221" s="149" customFormat="1" ht="12" customHeight="1" x14ac:dyDescent="0.2">
      <c r="A1143" s="150">
        <v>895</v>
      </c>
      <c r="B1143" s="151" t="s">
        <v>3460</v>
      </c>
      <c r="C1143" s="161"/>
      <c r="D1143" s="161"/>
      <c r="E1143" s="162"/>
      <c r="F1143" s="154">
        <f t="shared" si="254"/>
        <v>36.40123811087846</v>
      </c>
      <c r="G1143" s="306">
        <v>1984</v>
      </c>
      <c r="H1143" s="281">
        <v>2024</v>
      </c>
      <c r="I1143" s="154">
        <f t="shared" si="253"/>
        <v>645276.88</v>
      </c>
      <c r="J1143" s="237">
        <f>ROUND(K1143+X1143+AA1143+AC1143+AE1143+AG1143+AI1143+AK1143+AL1143+AM1143+AN1143+AO1143,2)</f>
        <v>3305151.75</v>
      </c>
      <c r="K1143" s="155">
        <f>ROUND((L1143+N1143+P1143+R1143+T1143+V1143),2)</f>
        <v>0</v>
      </c>
      <c r="L1143" s="192">
        <v>0</v>
      </c>
      <c r="M1143" s="192">
        <v>0</v>
      </c>
      <c r="N1143" s="192">
        <v>0</v>
      </c>
      <c r="O1143" s="192">
        <v>0</v>
      </c>
      <c r="P1143" s="192">
        <v>0</v>
      </c>
      <c r="Q1143" s="155"/>
      <c r="R1143" s="155">
        <v>0</v>
      </c>
      <c r="S1143" s="155"/>
      <c r="T1143" s="155">
        <v>0</v>
      </c>
      <c r="U1143" s="155"/>
      <c r="V1143" s="155">
        <v>0</v>
      </c>
      <c r="W1143" s="197" t="str">
        <f>BH1143</f>
        <v>0</v>
      </c>
      <c r="X1143" s="155">
        <v>0</v>
      </c>
      <c r="Y1143" s="162" t="s">
        <v>235</v>
      </c>
      <c r="Z1143" s="144">
        <v>435</v>
      </c>
      <c r="AA1143" s="155">
        <f>ROUND(IF(Y1143="СК",7598.05*0.955,8837.94*0.955)*Z1143,2)</f>
        <v>3156419.92</v>
      </c>
      <c r="AB1143" s="144">
        <v>0</v>
      </c>
      <c r="AC1143" s="144">
        <v>0</v>
      </c>
      <c r="AD1143" s="144">
        <v>0</v>
      </c>
      <c r="AE1143" s="144">
        <v>0</v>
      </c>
      <c r="AF1143" s="144">
        <v>0</v>
      </c>
      <c r="AG1143" s="144">
        <v>0</v>
      </c>
      <c r="AH1143" s="144">
        <v>0</v>
      </c>
      <c r="AI1143" s="144">
        <v>0</v>
      </c>
      <c r="AJ1143" s="144">
        <v>0</v>
      </c>
      <c r="AK1143" s="144">
        <v>0</v>
      </c>
      <c r="AL1143" s="144">
        <v>0</v>
      </c>
      <c r="AM1143" s="144">
        <f>ROUND((K1143+X1143+AA1143+AC1143+AE1143+AG1143+AI1143+AK1143+AL1143)/95.5*3,2)</f>
        <v>99154.55</v>
      </c>
      <c r="AN1143" s="144">
        <f>ROUND((K1143+X1143+AA1143+AC1143+AE1143+AG1143+AI1143+AK1143+AL1143)/95.5*1.5,2)</f>
        <v>49577.279999999999</v>
      </c>
      <c r="AO1143" s="144">
        <v>0</v>
      </c>
      <c r="AP1143" s="144" t="s">
        <v>4526</v>
      </c>
      <c r="AQ1143" s="294"/>
      <c r="AR1143" s="144"/>
      <c r="AS1143" s="271"/>
      <c r="AT1143" s="144"/>
      <c r="AU1143" s="144"/>
      <c r="AV1143" s="158" t="s">
        <v>1325</v>
      </c>
      <c r="AW1143" s="159" t="s">
        <v>3459</v>
      </c>
      <c r="AX1143" s="159" t="s">
        <v>3460</v>
      </c>
      <c r="AY1143" s="159"/>
      <c r="AZ1143" s="159" t="s">
        <v>879</v>
      </c>
      <c r="BA1143" s="158" t="s">
        <v>907</v>
      </c>
      <c r="BB1143" s="159" t="s">
        <v>881</v>
      </c>
      <c r="BC1143" s="158" t="s">
        <v>844</v>
      </c>
      <c r="BD1143" s="158" t="s">
        <v>844</v>
      </c>
      <c r="BE1143" s="158" t="s">
        <v>850</v>
      </c>
      <c r="BF1143" s="160">
        <v>1379.6</v>
      </c>
      <c r="BG1143" s="160">
        <v>811.9</v>
      </c>
      <c r="BH1143" s="158" t="s">
        <v>883</v>
      </c>
      <c r="BI1143" s="193">
        <v>7.5</v>
      </c>
      <c r="BJ1143" s="159" t="s">
        <v>892</v>
      </c>
      <c r="BK1143" s="160">
        <v>435</v>
      </c>
      <c r="BL1143" s="160"/>
      <c r="BM1143" s="160">
        <v>1500</v>
      </c>
      <c r="BN1143" s="158"/>
      <c r="BO1143" s="159" t="s">
        <v>885</v>
      </c>
      <c r="BP1143" s="159" t="s">
        <v>886</v>
      </c>
      <c r="BQ1143" s="204" t="s">
        <v>887</v>
      </c>
      <c r="BR1143" s="160">
        <v>2509662.9</v>
      </c>
      <c r="BS1143" s="160">
        <v>645276.88</v>
      </c>
      <c r="BT1143" s="160">
        <v>0</v>
      </c>
      <c r="BU1143" s="138">
        <v>645276.88</v>
      </c>
      <c r="BV1143" s="160">
        <v>645276.88</v>
      </c>
      <c r="BW1143" s="160">
        <v>645276.88</v>
      </c>
      <c r="BX1143" s="160">
        <v>0</v>
      </c>
      <c r="BY1143" s="160">
        <v>643475.16</v>
      </c>
      <c r="BZ1143" s="160">
        <v>643475.16</v>
      </c>
      <c r="CA1143" s="160">
        <v>0</v>
      </c>
      <c r="CB1143" s="160">
        <v>643475.16</v>
      </c>
      <c r="CC1143" s="160">
        <v>643475.16</v>
      </c>
      <c r="CD1143" s="160">
        <v>0</v>
      </c>
      <c r="CE1143" s="145"/>
      <c r="CF1143" s="145"/>
      <c r="CG1143" s="145"/>
      <c r="CH1143" s="145"/>
      <c r="CI1143" s="145"/>
      <c r="CJ1143" s="145"/>
      <c r="CK1143" s="145"/>
      <c r="CL1143" s="145"/>
      <c r="CM1143" s="145"/>
      <c r="CN1143" s="145"/>
      <c r="CO1143" s="145"/>
      <c r="CP1143" s="145"/>
      <c r="CQ1143" s="145"/>
      <c r="CR1143" s="145"/>
      <c r="CS1143" s="145"/>
      <c r="CT1143" s="145"/>
      <c r="CU1143" s="145"/>
      <c r="CV1143" s="145"/>
      <c r="CW1143" s="145"/>
      <c r="CX1143" s="145"/>
      <c r="CY1143" s="145"/>
      <c r="CZ1143" s="145"/>
      <c r="DA1143" s="145"/>
      <c r="DB1143" s="145"/>
      <c r="DC1143" s="145"/>
      <c r="DD1143" s="145"/>
      <c r="DE1143" s="145"/>
      <c r="DF1143" s="145"/>
      <c r="DG1143" s="145"/>
      <c r="DH1143" s="145"/>
      <c r="DI1143" s="145"/>
      <c r="DJ1143" s="145"/>
      <c r="DK1143" s="145"/>
      <c r="DL1143" s="145"/>
      <c r="DM1143" s="145"/>
      <c r="DN1143" s="145"/>
      <c r="DO1143" s="145"/>
      <c r="DP1143" s="145"/>
      <c r="DQ1143" s="145"/>
      <c r="DR1143" s="145"/>
      <c r="DS1143" s="145"/>
      <c r="DT1143" s="145"/>
      <c r="DU1143" s="145"/>
      <c r="DV1143" s="145"/>
      <c r="DW1143" s="145"/>
      <c r="DX1143" s="145"/>
      <c r="DY1143" s="145"/>
      <c r="DZ1143" s="145"/>
      <c r="EA1143" s="145"/>
      <c r="EB1143" s="145"/>
      <c r="EC1143" s="145"/>
      <c r="ED1143" s="145"/>
      <c r="EE1143" s="145"/>
      <c r="EF1143" s="145"/>
      <c r="EG1143" s="145"/>
      <c r="EH1143" s="145"/>
      <c r="EI1143" s="145"/>
      <c r="EJ1143" s="145"/>
      <c r="EK1143" s="145"/>
      <c r="EL1143" s="145"/>
      <c r="EM1143" s="145"/>
      <c r="EN1143" s="145"/>
      <c r="EO1143" s="145"/>
      <c r="EP1143" s="145"/>
      <c r="EQ1143" s="145"/>
      <c r="ER1143" s="145"/>
      <c r="ES1143" s="145"/>
      <c r="ET1143" s="145"/>
      <c r="EU1143" s="145"/>
      <c r="EV1143" s="145"/>
      <c r="EW1143" s="145"/>
      <c r="EX1143" s="145"/>
      <c r="EY1143" s="145"/>
      <c r="EZ1143" s="145"/>
      <c r="FA1143" s="145"/>
      <c r="FB1143" s="145"/>
      <c r="FC1143" s="145"/>
      <c r="FD1143" s="145"/>
      <c r="FE1143" s="145"/>
      <c r="FF1143" s="145"/>
      <c r="FG1143" s="145"/>
      <c r="FH1143" s="145"/>
      <c r="FI1143" s="145"/>
      <c r="FJ1143" s="145"/>
      <c r="FK1143" s="145"/>
      <c r="FL1143" s="145"/>
      <c r="FM1143" s="145"/>
      <c r="FN1143" s="145"/>
      <c r="FO1143" s="145"/>
      <c r="FP1143" s="145"/>
      <c r="FQ1143" s="145"/>
      <c r="FR1143" s="145"/>
      <c r="FS1143" s="145"/>
      <c r="FT1143" s="146"/>
      <c r="FU1143" s="147"/>
      <c r="FV1143" s="147"/>
      <c r="FW1143" s="147"/>
      <c r="FX1143" s="147"/>
      <c r="FY1143" s="147"/>
      <c r="FZ1143" s="147"/>
      <c r="GA1143" s="147"/>
      <c r="GB1143" s="147"/>
      <c r="GC1143" s="147"/>
      <c r="GD1143" s="147"/>
      <c r="GE1143" s="147"/>
      <c r="GF1143" s="147"/>
      <c r="GG1143" s="148"/>
      <c r="GH1143" s="147"/>
      <c r="GI1143" s="147"/>
      <c r="GJ1143" s="147"/>
      <c r="GK1143" s="147"/>
      <c r="GL1143" s="147"/>
      <c r="GM1143" s="147"/>
      <c r="GN1143" s="147"/>
      <c r="GO1143" s="147"/>
      <c r="GP1143" s="147"/>
      <c r="GQ1143" s="147"/>
      <c r="GR1143" s="147"/>
      <c r="GS1143" s="147"/>
      <c r="GT1143" s="147"/>
      <c r="GU1143" s="147"/>
      <c r="GV1143" s="147"/>
      <c r="GW1143" s="147"/>
      <c r="GX1143" s="147"/>
      <c r="GY1143" s="147"/>
      <c r="GZ1143" s="147"/>
      <c r="HA1143" s="147"/>
      <c r="HB1143" s="147"/>
      <c r="HC1143" s="147"/>
      <c r="HD1143" s="147"/>
      <c r="HE1143" s="147"/>
      <c r="HF1143" s="147"/>
      <c r="HG1143" s="147"/>
      <c r="HI1143" s="147"/>
      <c r="HJ1143" s="147"/>
      <c r="HK1143" s="147"/>
      <c r="HL1143" s="147"/>
      <c r="HM1143" s="147"/>
    </row>
    <row r="1144" spans="1:221" s="149" customFormat="1" ht="12" customHeight="1" x14ac:dyDescent="0.2">
      <c r="A1144" s="150">
        <v>234</v>
      </c>
      <c r="B1144" s="151" t="s">
        <v>13</v>
      </c>
      <c r="C1144" s="161"/>
      <c r="D1144" s="161"/>
      <c r="E1144" s="162"/>
      <c r="F1144" s="154"/>
      <c r="G1144" s="279">
        <v>0</v>
      </c>
      <c r="H1144" s="278">
        <v>2025</v>
      </c>
      <c r="I1144" s="154">
        <f t="shared" si="253"/>
        <v>0</v>
      </c>
      <c r="J1144" s="152">
        <f>ROUND(K1144+X1144+AA1144+AC1144+AE1144+AG1144+AI1144+AK1144+AL1144+AM1144+AN1144+AO1144,2)</f>
        <v>16703706.6</v>
      </c>
      <c r="K1144" s="155">
        <f>ROUND((L1144+N1144+P1144+R1144+T1144+V1144),2)</f>
        <v>0</v>
      </c>
      <c r="L1144" s="192">
        <v>0</v>
      </c>
      <c r="M1144" s="192">
        <v>0</v>
      </c>
      <c r="N1144" s="192">
        <v>0</v>
      </c>
      <c r="O1144" s="192">
        <v>0</v>
      </c>
      <c r="P1144" s="192">
        <v>0</v>
      </c>
      <c r="Q1144" s="155">
        <v>0</v>
      </c>
      <c r="R1144" s="155">
        <v>0</v>
      </c>
      <c r="S1144" s="155">
        <v>0</v>
      </c>
      <c r="T1144" s="155">
        <v>0</v>
      </c>
      <c r="U1144" s="155">
        <v>0</v>
      </c>
      <c r="V1144" s="155">
        <v>0</v>
      </c>
      <c r="W1144" s="197">
        <v>0</v>
      </c>
      <c r="X1144" s="155">
        <v>0</v>
      </c>
      <c r="Y1144" s="162" t="s">
        <v>234</v>
      </c>
      <c r="Z1144" s="144">
        <v>1890</v>
      </c>
      <c r="AA1144" s="155">
        <f>ROUND(IF(Y1144="СК",7598.05*0.955,8837.94*0.955)*Z1144,2)</f>
        <v>15952039.800000001</v>
      </c>
      <c r="AB1144" s="144">
        <v>0</v>
      </c>
      <c r="AC1144" s="144">
        <v>0</v>
      </c>
      <c r="AD1144" s="144">
        <v>0</v>
      </c>
      <c r="AE1144" s="144">
        <v>0</v>
      </c>
      <c r="AF1144" s="144">
        <v>0</v>
      </c>
      <c r="AG1144" s="144">
        <v>0</v>
      </c>
      <c r="AH1144" s="144">
        <v>0</v>
      </c>
      <c r="AI1144" s="144">
        <v>0</v>
      </c>
      <c r="AJ1144" s="144">
        <v>0</v>
      </c>
      <c r="AK1144" s="144">
        <v>0</v>
      </c>
      <c r="AL1144" s="144">
        <v>0</v>
      </c>
      <c r="AM1144" s="144">
        <f>ROUND((K1144+X1144+AA1144+AC1144+AE1144+AG1144+AI1144+AK1144+AL1144)/95.5*3,2)</f>
        <v>501111.2</v>
      </c>
      <c r="AN1144" s="144">
        <f>ROUND((K1144+X1144+AA1144+AC1144+AE1144+AG1144+AI1144+AK1144+AL1144)/95.5*1.5,2)</f>
        <v>250555.6</v>
      </c>
      <c r="AO1144" s="144">
        <v>0</v>
      </c>
      <c r="AP1144" s="144" t="s">
        <v>4525</v>
      </c>
      <c r="AQ1144" s="294"/>
      <c r="AR1144" s="144"/>
      <c r="AS1144" s="271"/>
      <c r="AT1144" s="144"/>
      <c r="AU1144" s="144"/>
      <c r="AV1144" s="158" t="s">
        <v>269</v>
      </c>
      <c r="AW1144" s="159"/>
      <c r="AX1144" s="159"/>
      <c r="AY1144" s="159"/>
      <c r="AZ1144" s="159"/>
      <c r="BA1144" s="158"/>
      <c r="BB1144" s="159"/>
      <c r="BC1144" s="158"/>
      <c r="BD1144" s="158"/>
      <c r="BE1144" s="158"/>
      <c r="BF1144" s="160"/>
      <c r="BG1144" s="160"/>
      <c r="BH1144" s="158"/>
      <c r="BI1144" s="193">
        <v>7.5</v>
      </c>
      <c r="BJ1144" s="159"/>
      <c r="BK1144" s="160"/>
      <c r="BL1144" s="160"/>
      <c r="BM1144" s="160"/>
      <c r="BN1144" s="158"/>
      <c r="BO1144" s="159"/>
      <c r="BP1144" s="159"/>
      <c r="BQ1144" s="204"/>
      <c r="BR1144" s="160"/>
      <c r="BS1144" s="160"/>
      <c r="BT1144" s="160"/>
      <c r="BU1144" s="138"/>
      <c r="BV1144" s="160"/>
      <c r="BW1144" s="160"/>
      <c r="BX1144" s="160"/>
      <c r="BY1144" s="160"/>
      <c r="BZ1144" s="160"/>
      <c r="CA1144" s="160"/>
      <c r="CB1144" s="160"/>
      <c r="CC1144" s="160"/>
      <c r="CD1144" s="160"/>
      <c r="CE1144" s="145"/>
      <c r="CF1144" s="145"/>
      <c r="CG1144" s="145"/>
      <c r="CH1144" s="145"/>
      <c r="CI1144" s="145"/>
      <c r="CJ1144" s="145"/>
      <c r="CK1144" s="145"/>
      <c r="CL1144" s="145"/>
      <c r="CM1144" s="145"/>
      <c r="CN1144" s="145"/>
      <c r="CO1144" s="145"/>
      <c r="CP1144" s="145"/>
      <c r="CQ1144" s="145"/>
      <c r="CR1144" s="145"/>
      <c r="CS1144" s="145"/>
      <c r="CT1144" s="145"/>
      <c r="CU1144" s="145"/>
      <c r="CV1144" s="145"/>
      <c r="CW1144" s="145"/>
      <c r="CX1144" s="145"/>
      <c r="CY1144" s="145"/>
      <c r="CZ1144" s="145"/>
      <c r="DA1144" s="145"/>
      <c r="DB1144" s="145"/>
      <c r="DC1144" s="145"/>
      <c r="DD1144" s="145"/>
      <c r="DE1144" s="145"/>
      <c r="DF1144" s="145"/>
      <c r="DG1144" s="145"/>
      <c r="DH1144" s="145"/>
      <c r="DI1144" s="145"/>
      <c r="DJ1144" s="145"/>
      <c r="DK1144" s="145"/>
      <c r="DL1144" s="145"/>
      <c r="DM1144" s="145"/>
      <c r="DN1144" s="145"/>
      <c r="DO1144" s="145"/>
      <c r="DP1144" s="145"/>
      <c r="DQ1144" s="145"/>
      <c r="DR1144" s="145"/>
      <c r="DS1144" s="145"/>
      <c r="DT1144" s="145"/>
      <c r="DU1144" s="145"/>
      <c r="DV1144" s="145"/>
      <c r="DW1144" s="145"/>
      <c r="DX1144" s="145"/>
      <c r="DY1144" s="145"/>
      <c r="DZ1144" s="145"/>
      <c r="EA1144" s="145"/>
      <c r="EB1144" s="145"/>
      <c r="EC1144" s="145"/>
      <c r="ED1144" s="145"/>
      <c r="EE1144" s="145"/>
      <c r="EF1144" s="145"/>
      <c r="EG1144" s="145"/>
      <c r="EH1144" s="145"/>
      <c r="EI1144" s="145"/>
      <c r="EJ1144" s="145"/>
      <c r="EK1144" s="145"/>
      <c r="EL1144" s="145"/>
      <c r="EM1144" s="145"/>
      <c r="EN1144" s="145"/>
      <c r="EO1144" s="145"/>
      <c r="EP1144" s="145"/>
      <c r="EQ1144" s="145"/>
      <c r="ER1144" s="145"/>
      <c r="ES1144" s="145"/>
      <c r="ET1144" s="145"/>
      <c r="EU1144" s="145"/>
      <c r="EV1144" s="145"/>
      <c r="EW1144" s="145"/>
      <c r="EX1144" s="145"/>
      <c r="EY1144" s="145"/>
      <c r="EZ1144" s="145"/>
      <c r="FA1144" s="145"/>
      <c r="FB1144" s="145"/>
      <c r="FC1144" s="145"/>
      <c r="FD1144" s="145"/>
      <c r="FE1144" s="145"/>
      <c r="FF1144" s="145"/>
      <c r="FG1144" s="145"/>
      <c r="FH1144" s="145"/>
      <c r="FI1144" s="145"/>
      <c r="FJ1144" s="145"/>
      <c r="FK1144" s="145"/>
      <c r="FL1144" s="145"/>
      <c r="FM1144" s="145"/>
      <c r="FN1144" s="145"/>
      <c r="FO1144" s="145"/>
      <c r="FP1144" s="145"/>
      <c r="FQ1144" s="145"/>
      <c r="FR1144" s="145"/>
      <c r="FS1144" s="145"/>
      <c r="FT1144" s="146"/>
      <c r="FU1144" s="147"/>
      <c r="FV1144" s="147"/>
      <c r="FW1144" s="147"/>
      <c r="FX1144" s="147"/>
      <c r="FY1144" s="147"/>
      <c r="FZ1144" s="147"/>
      <c r="GA1144" s="147"/>
      <c r="GB1144" s="147"/>
      <c r="GC1144" s="147"/>
      <c r="GD1144" s="147"/>
      <c r="GE1144" s="147"/>
      <c r="GF1144" s="147"/>
      <c r="GG1144" s="148"/>
      <c r="GH1144" s="147"/>
      <c r="GI1144" s="147"/>
      <c r="GJ1144" s="147"/>
      <c r="GK1144" s="147"/>
      <c r="GL1144" s="147"/>
      <c r="GM1144" s="147"/>
      <c r="GN1144" s="147"/>
      <c r="GO1144" s="147"/>
      <c r="GP1144" s="147"/>
      <c r="GQ1144" s="147"/>
      <c r="GR1144" s="147"/>
      <c r="GS1144" s="147"/>
      <c r="GT1144" s="147"/>
      <c r="GU1144" s="147"/>
      <c r="GV1144" s="147"/>
      <c r="GW1144" s="147"/>
      <c r="GX1144" s="147"/>
      <c r="GY1144" s="147"/>
      <c r="GZ1144" s="147"/>
      <c r="HA1144" s="147"/>
      <c r="HB1144" s="147"/>
      <c r="HC1144" s="147"/>
      <c r="HD1144" s="147"/>
      <c r="HE1144" s="147"/>
      <c r="HF1144" s="147"/>
      <c r="HG1144" s="147"/>
      <c r="HI1144" s="147"/>
      <c r="HJ1144" s="147"/>
      <c r="HK1144" s="147"/>
      <c r="HL1144" s="147"/>
      <c r="HM1144" s="147"/>
    </row>
    <row r="1145" spans="1:221" s="143" customFormat="1" ht="12" customHeight="1" x14ac:dyDescent="0.2">
      <c r="A1145" s="131"/>
      <c r="B1145" s="132"/>
      <c r="C1145" s="133"/>
      <c r="D1145" s="133"/>
      <c r="E1145" s="134"/>
      <c r="F1145" s="154"/>
      <c r="G1145" s="279">
        <v>0</v>
      </c>
      <c r="H1145" s="283"/>
      <c r="I1145" s="154">
        <f t="shared" si="253"/>
        <v>0</v>
      </c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  <c r="AG1145" s="135"/>
      <c r="AH1145" s="135"/>
      <c r="AI1145" s="135"/>
      <c r="AJ1145" s="135"/>
      <c r="AK1145" s="135"/>
      <c r="AL1145" s="135"/>
      <c r="AM1145" s="135"/>
      <c r="AN1145" s="135"/>
      <c r="AO1145" s="135"/>
      <c r="AP1145" s="135"/>
      <c r="AQ1145" s="298"/>
      <c r="AR1145" s="135"/>
      <c r="AS1145" s="189"/>
      <c r="AT1145" s="135"/>
      <c r="AU1145" s="135"/>
      <c r="AV1145" s="136"/>
      <c r="AW1145" s="137"/>
      <c r="AX1145" s="137"/>
      <c r="AY1145" s="137"/>
      <c r="AZ1145" s="137"/>
      <c r="BA1145" s="136"/>
      <c r="BB1145" s="137"/>
      <c r="BC1145" s="136"/>
      <c r="BD1145" s="136"/>
      <c r="BE1145" s="136"/>
      <c r="BF1145" s="138"/>
      <c r="BG1145" s="138"/>
      <c r="BH1145" s="136"/>
      <c r="BI1145" s="193">
        <v>7.5</v>
      </c>
      <c r="BJ1145" s="137"/>
      <c r="BK1145" s="138"/>
      <c r="BL1145" s="138"/>
      <c r="BM1145" s="138"/>
      <c r="BN1145" s="136"/>
      <c r="BO1145" s="137"/>
      <c r="BP1145" s="137"/>
      <c r="BQ1145" s="207"/>
      <c r="BR1145" s="138"/>
      <c r="BS1145" s="138"/>
      <c r="BT1145" s="138"/>
      <c r="BU1145" s="138"/>
      <c r="BV1145" s="138"/>
      <c r="BW1145" s="138"/>
      <c r="BX1145" s="138"/>
      <c r="BY1145" s="138"/>
      <c r="BZ1145" s="138"/>
      <c r="CA1145" s="138"/>
      <c r="CB1145" s="138"/>
      <c r="CC1145" s="138"/>
      <c r="CD1145" s="138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40"/>
      <c r="FU1145" s="141"/>
      <c r="FV1145" s="141"/>
      <c r="FW1145" s="141"/>
      <c r="FX1145" s="141"/>
      <c r="FY1145" s="141"/>
      <c r="FZ1145" s="141"/>
      <c r="GA1145" s="141"/>
      <c r="GB1145" s="141"/>
      <c r="GC1145" s="141"/>
      <c r="GD1145" s="141"/>
      <c r="GE1145" s="141"/>
      <c r="GF1145" s="141"/>
      <c r="GG1145" s="142"/>
      <c r="GH1145" s="141"/>
      <c r="GI1145" s="141"/>
      <c r="GJ1145" s="141"/>
      <c r="GK1145" s="141"/>
      <c r="GL1145" s="141"/>
      <c r="GM1145" s="141"/>
      <c r="GN1145" s="141"/>
      <c r="GO1145" s="141"/>
      <c r="GP1145" s="141"/>
      <c r="GQ1145" s="141"/>
      <c r="GR1145" s="141"/>
      <c r="GS1145" s="141"/>
      <c r="GT1145" s="141"/>
      <c r="GU1145" s="141"/>
      <c r="GV1145" s="141"/>
      <c r="GW1145" s="141"/>
      <c r="GX1145" s="141"/>
      <c r="GY1145" s="141"/>
      <c r="GZ1145" s="141"/>
      <c r="HA1145" s="141"/>
      <c r="HB1145" s="141"/>
      <c r="HC1145" s="141"/>
      <c r="HD1145" s="141"/>
      <c r="HE1145" s="141"/>
      <c r="HF1145" s="141"/>
      <c r="HG1145" s="141"/>
      <c r="HI1145" s="141"/>
      <c r="HJ1145" s="141"/>
      <c r="HK1145" s="141"/>
      <c r="HL1145" s="141"/>
      <c r="HM1145" s="141"/>
    </row>
    <row r="1146" spans="1:221" s="149" customFormat="1" ht="12" customHeight="1" x14ac:dyDescent="0.2">
      <c r="A1146" s="150">
        <v>897</v>
      </c>
      <c r="B1146" s="151" t="s">
        <v>3462</v>
      </c>
      <c r="C1146" s="161"/>
      <c r="D1146" s="161"/>
      <c r="E1146" s="162"/>
      <c r="F1146" s="154">
        <f t="shared" si="254"/>
        <v>130.78418831021665</v>
      </c>
      <c r="G1146" s="279" t="s">
        <v>1358</v>
      </c>
      <c r="H1146" s="281">
        <v>2025</v>
      </c>
      <c r="I1146" s="154">
        <f t="shared" si="253"/>
        <v>198306.05</v>
      </c>
      <c r="J1146" s="152">
        <f>ROUND(K1146+X1146+AA1146+AC1146+AE1146+AG1146+AI1146+AK1146+AL1146+AM1146+AN1146+AO1146,2)</f>
        <v>7123171.8799999999</v>
      </c>
      <c r="K1146" s="155">
        <f>ROUND((L1146+N1146+P1146+R1146+T1146+V1146),2)</f>
        <v>0</v>
      </c>
      <c r="L1146" s="192">
        <v>0</v>
      </c>
      <c r="M1146" s="192">
        <v>0</v>
      </c>
      <c r="N1146" s="192">
        <v>0</v>
      </c>
      <c r="O1146" s="192">
        <v>0</v>
      </c>
      <c r="P1146" s="192">
        <v>0</v>
      </c>
      <c r="Q1146" s="155"/>
      <c r="R1146" s="155">
        <v>0</v>
      </c>
      <c r="S1146" s="155"/>
      <c r="T1146" s="155">
        <v>0</v>
      </c>
      <c r="U1146" s="155"/>
      <c r="V1146" s="155">
        <v>0</v>
      </c>
      <c r="W1146" s="197" t="str">
        <f>BH1146</f>
        <v>0</v>
      </c>
      <c r="X1146" s="155">
        <v>0</v>
      </c>
      <c r="Y1146" s="162" t="s">
        <v>235</v>
      </c>
      <c r="Z1146" s="144">
        <v>937.5</v>
      </c>
      <c r="AA1146" s="155">
        <f>ROUND(IF(Y1146="СК",7598.05*0.955,8837.94*0.955)*Z1146,2)</f>
        <v>6802629.1399999997</v>
      </c>
      <c r="AB1146" s="144">
        <v>0</v>
      </c>
      <c r="AC1146" s="144">
        <v>0</v>
      </c>
      <c r="AD1146" s="144">
        <v>0</v>
      </c>
      <c r="AE1146" s="144">
        <v>0</v>
      </c>
      <c r="AF1146" s="144">
        <v>0</v>
      </c>
      <c r="AG1146" s="144">
        <v>0</v>
      </c>
      <c r="AH1146" s="144">
        <v>0</v>
      </c>
      <c r="AI1146" s="144">
        <v>0</v>
      </c>
      <c r="AJ1146" s="144">
        <v>0</v>
      </c>
      <c r="AK1146" s="144">
        <v>0</v>
      </c>
      <c r="AL1146" s="144">
        <v>0</v>
      </c>
      <c r="AM1146" s="144">
        <f>ROUND((K1146+X1146+AA1146+AC1146+AE1146+AG1146+AI1146+AK1146+AL1146)/95.5*3,2)</f>
        <v>213695.16</v>
      </c>
      <c r="AN1146" s="144">
        <f>ROUND((K1146+X1146+AA1146+AC1146+AE1146+AG1146+AI1146+AK1146+AL1146)/95.5*1.5,2)</f>
        <v>106847.58</v>
      </c>
      <c r="AO1146" s="144">
        <v>0</v>
      </c>
      <c r="AP1146" s="144" t="s">
        <v>4526</v>
      </c>
      <c r="AQ1146" s="294"/>
      <c r="AR1146" s="144"/>
      <c r="AS1146" s="271"/>
      <c r="AT1146" s="144"/>
      <c r="AU1146" s="144"/>
      <c r="AV1146" s="158" t="s">
        <v>875</v>
      </c>
      <c r="AW1146" s="159" t="s">
        <v>3461</v>
      </c>
      <c r="AX1146" s="159" t="s">
        <v>3462</v>
      </c>
      <c r="AY1146" s="159" t="s">
        <v>878</v>
      </c>
      <c r="AZ1146" s="159" t="s">
        <v>879</v>
      </c>
      <c r="BA1146" s="158" t="s">
        <v>1358</v>
      </c>
      <c r="BB1146" s="159" t="s">
        <v>881</v>
      </c>
      <c r="BC1146" s="158" t="s">
        <v>166</v>
      </c>
      <c r="BD1146" s="158" t="s">
        <v>166</v>
      </c>
      <c r="BE1146" s="158" t="s">
        <v>860</v>
      </c>
      <c r="BF1146" s="160">
        <v>648.12</v>
      </c>
      <c r="BG1146" s="160">
        <v>588.32000000000005</v>
      </c>
      <c r="BH1146" s="158" t="s">
        <v>883</v>
      </c>
      <c r="BI1146" s="193">
        <v>7.5</v>
      </c>
      <c r="BJ1146" s="159" t="s">
        <v>884</v>
      </c>
      <c r="BK1146" s="160">
        <v>937.5</v>
      </c>
      <c r="BL1146" s="160">
        <v>308.45999999999998</v>
      </c>
      <c r="BM1146" s="160">
        <v>432.6</v>
      </c>
      <c r="BN1146" s="158"/>
      <c r="BO1146" s="159" t="s">
        <v>885</v>
      </c>
      <c r="BP1146" s="159" t="s">
        <v>886</v>
      </c>
      <c r="BQ1146" s="204" t="s">
        <v>887</v>
      </c>
      <c r="BR1146" s="160">
        <v>5191884.38</v>
      </c>
      <c r="BS1146" s="160">
        <v>198306.05</v>
      </c>
      <c r="BT1146" s="160">
        <v>0</v>
      </c>
      <c r="BU1146" s="138">
        <v>198306.05</v>
      </c>
      <c r="BV1146" s="160">
        <v>198306.05</v>
      </c>
      <c r="BW1146" s="160">
        <v>198306.05</v>
      </c>
      <c r="BX1146" s="160">
        <v>0</v>
      </c>
      <c r="BY1146" s="160">
        <v>198204.63</v>
      </c>
      <c r="BZ1146" s="160">
        <v>198204.63</v>
      </c>
      <c r="CA1146" s="160">
        <v>0</v>
      </c>
      <c r="CB1146" s="160">
        <v>198204.63</v>
      </c>
      <c r="CC1146" s="160">
        <v>198204.63</v>
      </c>
      <c r="CD1146" s="160">
        <v>0</v>
      </c>
      <c r="CE1146" s="145"/>
      <c r="CF1146" s="145"/>
      <c r="CG1146" s="145"/>
      <c r="CH1146" s="145"/>
      <c r="CI1146" s="145"/>
      <c r="CJ1146" s="145"/>
      <c r="CK1146" s="145"/>
      <c r="CL1146" s="145"/>
      <c r="CM1146" s="145"/>
      <c r="CN1146" s="145"/>
      <c r="CO1146" s="145"/>
      <c r="CP1146" s="145"/>
      <c r="CQ1146" s="145"/>
      <c r="CR1146" s="145"/>
      <c r="CS1146" s="145"/>
      <c r="CT1146" s="145"/>
      <c r="CU1146" s="145"/>
      <c r="CV1146" s="145"/>
      <c r="CW1146" s="145"/>
      <c r="CX1146" s="145"/>
      <c r="CY1146" s="145"/>
      <c r="CZ1146" s="145"/>
      <c r="DA1146" s="145"/>
      <c r="DB1146" s="145"/>
      <c r="DC1146" s="145"/>
      <c r="DD1146" s="145"/>
      <c r="DE1146" s="145"/>
      <c r="DF1146" s="145"/>
      <c r="DG1146" s="145"/>
      <c r="DH1146" s="145"/>
      <c r="DI1146" s="145"/>
      <c r="DJ1146" s="145"/>
      <c r="DK1146" s="145"/>
      <c r="DL1146" s="145"/>
      <c r="DM1146" s="145"/>
      <c r="DN1146" s="145"/>
      <c r="DO1146" s="145"/>
      <c r="DP1146" s="145"/>
      <c r="DQ1146" s="145"/>
      <c r="DR1146" s="145"/>
      <c r="DS1146" s="145"/>
      <c r="DT1146" s="145"/>
      <c r="DU1146" s="145"/>
      <c r="DV1146" s="145"/>
      <c r="DW1146" s="145"/>
      <c r="DX1146" s="145"/>
      <c r="DY1146" s="145"/>
      <c r="DZ1146" s="145"/>
      <c r="EA1146" s="145"/>
      <c r="EB1146" s="145"/>
      <c r="EC1146" s="145"/>
      <c r="ED1146" s="145"/>
      <c r="EE1146" s="145"/>
      <c r="EF1146" s="145"/>
      <c r="EG1146" s="145"/>
      <c r="EH1146" s="145"/>
      <c r="EI1146" s="145"/>
      <c r="EJ1146" s="145"/>
      <c r="EK1146" s="145"/>
      <c r="EL1146" s="145"/>
      <c r="EM1146" s="145"/>
      <c r="EN1146" s="145"/>
      <c r="EO1146" s="145"/>
      <c r="EP1146" s="145"/>
      <c r="EQ1146" s="145"/>
      <c r="ER1146" s="145"/>
      <c r="ES1146" s="145"/>
      <c r="ET1146" s="145"/>
      <c r="EU1146" s="145"/>
      <c r="EV1146" s="145"/>
      <c r="EW1146" s="145"/>
      <c r="EX1146" s="145"/>
      <c r="EY1146" s="145"/>
      <c r="EZ1146" s="145"/>
      <c r="FA1146" s="145"/>
      <c r="FB1146" s="145"/>
      <c r="FC1146" s="145"/>
      <c r="FD1146" s="145"/>
      <c r="FE1146" s="145"/>
      <c r="FF1146" s="145"/>
      <c r="FG1146" s="145"/>
      <c r="FH1146" s="145"/>
      <c r="FI1146" s="145"/>
      <c r="FJ1146" s="145"/>
      <c r="FK1146" s="145"/>
      <c r="FL1146" s="145"/>
      <c r="FM1146" s="145"/>
      <c r="FN1146" s="145"/>
      <c r="FO1146" s="145"/>
      <c r="FP1146" s="145"/>
      <c r="FQ1146" s="145"/>
      <c r="FR1146" s="145"/>
      <c r="FS1146" s="145"/>
      <c r="FT1146" s="146"/>
      <c r="FU1146" s="147"/>
      <c r="FV1146" s="147"/>
      <c r="FW1146" s="147"/>
      <c r="FX1146" s="147"/>
      <c r="FY1146" s="147"/>
      <c r="FZ1146" s="147"/>
      <c r="GA1146" s="147"/>
      <c r="GB1146" s="147"/>
      <c r="GC1146" s="147"/>
      <c r="GD1146" s="147"/>
      <c r="GE1146" s="147"/>
      <c r="GF1146" s="147"/>
      <c r="GG1146" s="148"/>
      <c r="GH1146" s="147"/>
      <c r="GI1146" s="147"/>
      <c r="GJ1146" s="147"/>
      <c r="GK1146" s="147"/>
      <c r="GL1146" s="147"/>
      <c r="GM1146" s="147"/>
      <c r="GN1146" s="147"/>
      <c r="GO1146" s="147"/>
      <c r="GP1146" s="147"/>
      <c r="GQ1146" s="147"/>
      <c r="GR1146" s="147"/>
      <c r="GS1146" s="147"/>
      <c r="GT1146" s="147"/>
      <c r="GU1146" s="147"/>
      <c r="GV1146" s="147"/>
      <c r="GW1146" s="147"/>
      <c r="GX1146" s="147"/>
      <c r="GY1146" s="147"/>
      <c r="GZ1146" s="147"/>
      <c r="HA1146" s="147"/>
      <c r="HB1146" s="147"/>
      <c r="HC1146" s="147"/>
      <c r="HD1146" s="147"/>
      <c r="HE1146" s="147"/>
      <c r="HF1146" s="147"/>
      <c r="HG1146" s="147"/>
      <c r="HI1146" s="147"/>
      <c r="HJ1146" s="147"/>
      <c r="HK1146" s="147"/>
      <c r="HL1146" s="147"/>
      <c r="HM1146" s="147"/>
    </row>
    <row r="1147" spans="1:221" s="149" customFormat="1" ht="12" customHeight="1" x14ac:dyDescent="0.2">
      <c r="A1147" s="150">
        <v>898</v>
      </c>
      <c r="B1147" s="151" t="s">
        <v>3464</v>
      </c>
      <c r="C1147" s="161"/>
      <c r="D1147" s="161"/>
      <c r="E1147" s="162"/>
      <c r="F1147" s="154">
        <f t="shared" si="254"/>
        <v>78.326124504810409</v>
      </c>
      <c r="G1147" s="279" t="s">
        <v>1358</v>
      </c>
      <c r="H1147" s="281">
        <v>2024</v>
      </c>
      <c r="I1147" s="154">
        <f t="shared" si="253"/>
        <v>300389.44</v>
      </c>
      <c r="J1147" s="237">
        <f>ROUND(K1147+X1147+AA1147+AC1147+AE1147+AG1147+AI1147+AK1147+AL1147+AM1147+AN1147+AO1147,2)</f>
        <v>4452457.3</v>
      </c>
      <c r="K1147" s="155">
        <f>ROUND((L1147+N1147+P1147+R1147+T1147+V1147),2)</f>
        <v>0</v>
      </c>
      <c r="L1147" s="192">
        <v>0</v>
      </c>
      <c r="M1147" s="192">
        <v>0</v>
      </c>
      <c r="N1147" s="192">
        <v>0</v>
      </c>
      <c r="O1147" s="192">
        <v>0</v>
      </c>
      <c r="P1147" s="192">
        <v>0</v>
      </c>
      <c r="Q1147" s="155"/>
      <c r="R1147" s="155">
        <v>0</v>
      </c>
      <c r="S1147" s="155"/>
      <c r="T1147" s="155">
        <v>0</v>
      </c>
      <c r="U1147" s="155"/>
      <c r="V1147" s="155">
        <v>0</v>
      </c>
      <c r="W1147" s="197" t="str">
        <f>BH1147</f>
        <v>0</v>
      </c>
      <c r="X1147" s="155">
        <v>0</v>
      </c>
      <c r="Y1147" s="162" t="s">
        <v>235</v>
      </c>
      <c r="Z1147" s="144">
        <v>586</v>
      </c>
      <c r="AA1147" s="155">
        <f>ROUND(IF(Y1147="СК",7598.05*0.955,8837.94*0.955)*Z1147,2)</f>
        <v>4252096.72</v>
      </c>
      <c r="AB1147" s="144">
        <v>0</v>
      </c>
      <c r="AC1147" s="144">
        <v>0</v>
      </c>
      <c r="AD1147" s="144">
        <v>0</v>
      </c>
      <c r="AE1147" s="144">
        <v>0</v>
      </c>
      <c r="AF1147" s="144">
        <v>0</v>
      </c>
      <c r="AG1147" s="144">
        <v>0</v>
      </c>
      <c r="AH1147" s="144">
        <v>0</v>
      </c>
      <c r="AI1147" s="144">
        <v>0</v>
      </c>
      <c r="AJ1147" s="144">
        <v>0</v>
      </c>
      <c r="AK1147" s="144">
        <v>0</v>
      </c>
      <c r="AL1147" s="144">
        <v>0</v>
      </c>
      <c r="AM1147" s="144">
        <f>ROUND((K1147+X1147+AA1147+AC1147+AE1147+AG1147+AI1147+AK1147+AL1147)/95.5*3,2)</f>
        <v>133573.72</v>
      </c>
      <c r="AN1147" s="144">
        <f>ROUND((K1147+X1147+AA1147+AC1147+AE1147+AG1147+AI1147+AK1147+AL1147)/95.5*1.5,2)</f>
        <v>66786.86</v>
      </c>
      <c r="AO1147" s="144">
        <v>0</v>
      </c>
      <c r="AP1147" s="144" t="s">
        <v>4526</v>
      </c>
      <c r="AQ1147" s="294"/>
      <c r="AR1147" s="144"/>
      <c r="AS1147" s="271"/>
      <c r="AT1147" s="144"/>
      <c r="AU1147" s="144"/>
      <c r="AV1147" s="158" t="s">
        <v>888</v>
      </c>
      <c r="AW1147" s="159" t="s">
        <v>3463</v>
      </c>
      <c r="AX1147" s="159" t="s">
        <v>3464</v>
      </c>
      <c r="AY1147" s="159" t="s">
        <v>878</v>
      </c>
      <c r="AZ1147" s="159" t="s">
        <v>879</v>
      </c>
      <c r="BA1147" s="158" t="s">
        <v>1358</v>
      </c>
      <c r="BB1147" s="159" t="s">
        <v>881</v>
      </c>
      <c r="BC1147" s="158" t="s">
        <v>166</v>
      </c>
      <c r="BD1147" s="158" t="s">
        <v>166</v>
      </c>
      <c r="BE1147" s="158" t="s">
        <v>865</v>
      </c>
      <c r="BF1147" s="160">
        <v>656.2</v>
      </c>
      <c r="BG1147" s="160">
        <v>589</v>
      </c>
      <c r="BH1147" s="158" t="s">
        <v>883</v>
      </c>
      <c r="BI1147" s="193">
        <v>7.5</v>
      </c>
      <c r="BJ1147" s="159" t="s">
        <v>884</v>
      </c>
      <c r="BK1147" s="160">
        <v>586</v>
      </c>
      <c r="BL1147" s="160">
        <v>308.45999999999998</v>
      </c>
      <c r="BM1147" s="160">
        <v>432.6</v>
      </c>
      <c r="BN1147" s="158"/>
      <c r="BO1147" s="159" t="s">
        <v>885</v>
      </c>
      <c r="BP1147" s="159" t="s">
        <v>886</v>
      </c>
      <c r="BQ1147" s="204" t="s">
        <v>887</v>
      </c>
      <c r="BR1147" s="160">
        <v>3245273.86</v>
      </c>
      <c r="BS1147" s="160">
        <v>300389.44</v>
      </c>
      <c r="BT1147" s="160">
        <v>0</v>
      </c>
      <c r="BU1147" s="138">
        <v>300389.44</v>
      </c>
      <c r="BV1147" s="160">
        <v>300391.67</v>
      </c>
      <c r="BW1147" s="160">
        <v>300391.67</v>
      </c>
      <c r="BX1147" s="160">
        <v>0</v>
      </c>
      <c r="BY1147" s="160">
        <v>300226.44</v>
      </c>
      <c r="BZ1147" s="160">
        <v>300226.44</v>
      </c>
      <c r="CA1147" s="160">
        <v>0</v>
      </c>
      <c r="CB1147" s="160">
        <v>300226.44</v>
      </c>
      <c r="CC1147" s="160">
        <v>300226.44</v>
      </c>
      <c r="CD1147" s="160">
        <v>0</v>
      </c>
      <c r="CE1147" s="145"/>
      <c r="CF1147" s="145"/>
      <c r="CG1147" s="145"/>
      <c r="CH1147" s="145"/>
      <c r="CI1147" s="145"/>
      <c r="CJ1147" s="145"/>
      <c r="CK1147" s="145"/>
      <c r="CL1147" s="145"/>
      <c r="CM1147" s="145"/>
      <c r="CN1147" s="145"/>
      <c r="CO1147" s="145"/>
      <c r="CP1147" s="145"/>
      <c r="CQ1147" s="145"/>
      <c r="CR1147" s="145"/>
      <c r="CS1147" s="145"/>
      <c r="CT1147" s="145"/>
      <c r="CU1147" s="145"/>
      <c r="CV1147" s="145"/>
      <c r="CW1147" s="145"/>
      <c r="CX1147" s="145"/>
      <c r="CY1147" s="145"/>
      <c r="CZ1147" s="145"/>
      <c r="DA1147" s="145"/>
      <c r="DB1147" s="145"/>
      <c r="DC1147" s="145"/>
      <c r="DD1147" s="145"/>
      <c r="DE1147" s="145"/>
      <c r="DF1147" s="145"/>
      <c r="DG1147" s="145"/>
      <c r="DH1147" s="145"/>
      <c r="DI1147" s="145"/>
      <c r="DJ1147" s="145"/>
      <c r="DK1147" s="145"/>
      <c r="DL1147" s="145"/>
      <c r="DM1147" s="145"/>
      <c r="DN1147" s="145"/>
      <c r="DO1147" s="145"/>
      <c r="DP1147" s="145"/>
      <c r="DQ1147" s="145"/>
      <c r="DR1147" s="145"/>
      <c r="DS1147" s="145"/>
      <c r="DT1147" s="145"/>
      <c r="DU1147" s="145"/>
      <c r="DV1147" s="145"/>
      <c r="DW1147" s="145"/>
      <c r="DX1147" s="145"/>
      <c r="DY1147" s="145"/>
      <c r="DZ1147" s="145"/>
      <c r="EA1147" s="145"/>
      <c r="EB1147" s="145"/>
      <c r="EC1147" s="145"/>
      <c r="ED1147" s="145"/>
      <c r="EE1147" s="145"/>
      <c r="EF1147" s="145"/>
      <c r="EG1147" s="145"/>
      <c r="EH1147" s="145"/>
      <c r="EI1147" s="145"/>
      <c r="EJ1147" s="145"/>
      <c r="EK1147" s="145"/>
      <c r="EL1147" s="145"/>
      <c r="EM1147" s="145"/>
      <c r="EN1147" s="145"/>
      <c r="EO1147" s="145"/>
      <c r="EP1147" s="145"/>
      <c r="EQ1147" s="145"/>
      <c r="ER1147" s="145"/>
      <c r="ES1147" s="145"/>
      <c r="ET1147" s="145"/>
      <c r="EU1147" s="145"/>
      <c r="EV1147" s="145"/>
      <c r="EW1147" s="145"/>
      <c r="EX1147" s="145"/>
      <c r="EY1147" s="145"/>
      <c r="EZ1147" s="145"/>
      <c r="FA1147" s="145"/>
      <c r="FB1147" s="145"/>
      <c r="FC1147" s="145"/>
      <c r="FD1147" s="145"/>
      <c r="FE1147" s="145"/>
      <c r="FF1147" s="145"/>
      <c r="FG1147" s="145"/>
      <c r="FH1147" s="145"/>
      <c r="FI1147" s="145"/>
      <c r="FJ1147" s="145"/>
      <c r="FK1147" s="145"/>
      <c r="FL1147" s="145"/>
      <c r="FM1147" s="145"/>
      <c r="FN1147" s="145"/>
      <c r="FO1147" s="145"/>
      <c r="FP1147" s="145"/>
      <c r="FQ1147" s="145"/>
      <c r="FR1147" s="145"/>
      <c r="FS1147" s="145"/>
      <c r="FT1147" s="146"/>
      <c r="FU1147" s="147"/>
      <c r="FV1147" s="147"/>
      <c r="FW1147" s="147"/>
      <c r="FX1147" s="147"/>
      <c r="FY1147" s="147"/>
      <c r="FZ1147" s="147"/>
      <c r="GA1147" s="147"/>
      <c r="GB1147" s="147"/>
      <c r="GC1147" s="147"/>
      <c r="GD1147" s="147"/>
      <c r="GE1147" s="147"/>
      <c r="GF1147" s="147"/>
      <c r="GG1147" s="148"/>
      <c r="GH1147" s="147"/>
      <c r="GI1147" s="147"/>
      <c r="GJ1147" s="147"/>
      <c r="GK1147" s="147"/>
      <c r="GL1147" s="147"/>
      <c r="GM1147" s="147"/>
      <c r="GN1147" s="147"/>
      <c r="GO1147" s="147"/>
      <c r="GP1147" s="147"/>
      <c r="GQ1147" s="147"/>
      <c r="GR1147" s="147"/>
      <c r="GS1147" s="147"/>
      <c r="GT1147" s="147"/>
      <c r="GU1147" s="147"/>
      <c r="GV1147" s="147"/>
      <c r="GW1147" s="147"/>
      <c r="GX1147" s="147"/>
      <c r="GY1147" s="147"/>
      <c r="GZ1147" s="147"/>
      <c r="HA1147" s="147"/>
      <c r="HB1147" s="147"/>
      <c r="HC1147" s="147"/>
      <c r="HD1147" s="147"/>
      <c r="HE1147" s="147"/>
      <c r="HF1147" s="147"/>
      <c r="HG1147" s="147"/>
      <c r="HI1147" s="147"/>
      <c r="HJ1147" s="147"/>
      <c r="HK1147" s="147"/>
      <c r="HL1147" s="147"/>
      <c r="HM1147" s="147"/>
    </row>
    <row r="1148" spans="1:221" s="149" customFormat="1" ht="12" customHeight="1" x14ac:dyDescent="0.2">
      <c r="A1148" s="150">
        <v>899</v>
      </c>
      <c r="B1148" s="151" t="s">
        <v>3466</v>
      </c>
      <c r="C1148" s="161"/>
      <c r="D1148" s="161"/>
      <c r="E1148" s="162"/>
      <c r="F1148" s="154">
        <f t="shared" si="254"/>
        <v>78.058199240201603</v>
      </c>
      <c r="G1148" s="279" t="s">
        <v>1358</v>
      </c>
      <c r="H1148" s="281">
        <v>2023</v>
      </c>
      <c r="I1148" s="154">
        <f t="shared" si="253"/>
        <v>301946.73</v>
      </c>
      <c r="J1148" s="310">
        <f>ROUND(K1148+X1148+AA1148+AC1148+AE1148+AG1148+AI1148+AK1148+AL1148+AM1148+AN1148+AO1148,2)</f>
        <v>4452457.3</v>
      </c>
      <c r="K1148" s="155">
        <f>ROUND((L1148+N1148+P1148+R1148+T1148+V1148),2)</f>
        <v>0</v>
      </c>
      <c r="L1148" s="192">
        <v>0</v>
      </c>
      <c r="M1148" s="192">
        <v>0</v>
      </c>
      <c r="N1148" s="192">
        <v>0</v>
      </c>
      <c r="O1148" s="192">
        <v>0</v>
      </c>
      <c r="P1148" s="192">
        <v>0</v>
      </c>
      <c r="Q1148" s="155"/>
      <c r="R1148" s="155">
        <v>0</v>
      </c>
      <c r="S1148" s="155"/>
      <c r="T1148" s="155">
        <v>0</v>
      </c>
      <c r="U1148" s="155"/>
      <c r="V1148" s="155">
        <v>0</v>
      </c>
      <c r="W1148" s="197" t="str">
        <f>BH1148</f>
        <v>0</v>
      </c>
      <c r="X1148" s="155">
        <v>0</v>
      </c>
      <c r="Y1148" s="162" t="s">
        <v>235</v>
      </c>
      <c r="Z1148" s="144">
        <v>586</v>
      </c>
      <c r="AA1148" s="155">
        <f>ROUND(IF(Y1148="СК",7598.05*0.955,8837.94*0.955)*Z1148,2)</f>
        <v>4252096.72</v>
      </c>
      <c r="AB1148" s="144">
        <v>0</v>
      </c>
      <c r="AC1148" s="144">
        <v>0</v>
      </c>
      <c r="AD1148" s="144">
        <v>0</v>
      </c>
      <c r="AE1148" s="144">
        <v>0</v>
      </c>
      <c r="AF1148" s="144">
        <v>0</v>
      </c>
      <c r="AG1148" s="144">
        <v>0</v>
      </c>
      <c r="AH1148" s="144">
        <v>0</v>
      </c>
      <c r="AI1148" s="144">
        <v>0</v>
      </c>
      <c r="AJ1148" s="144">
        <v>0</v>
      </c>
      <c r="AK1148" s="144">
        <v>0</v>
      </c>
      <c r="AL1148" s="144">
        <v>0</v>
      </c>
      <c r="AM1148" s="144">
        <f>ROUND((K1148+X1148+AA1148+AC1148+AE1148+AG1148+AI1148+AK1148+AL1148)/95.5*3,2)</f>
        <v>133573.72</v>
      </c>
      <c r="AN1148" s="144">
        <f>ROUND((K1148+X1148+AA1148+AC1148+AE1148+AG1148+AI1148+AK1148+AL1148)/95.5*1.5,2)</f>
        <v>66786.86</v>
      </c>
      <c r="AO1148" s="144">
        <v>0</v>
      </c>
      <c r="AP1148" s="144" t="s">
        <v>4526</v>
      </c>
      <c r="AQ1148" s="294"/>
      <c r="AR1148" s="144"/>
      <c r="AS1148" s="271"/>
      <c r="AT1148" s="144"/>
      <c r="AU1148" s="144"/>
      <c r="AV1148" s="158" t="s">
        <v>893</v>
      </c>
      <c r="AW1148" s="159" t="s">
        <v>3465</v>
      </c>
      <c r="AX1148" s="159" t="s">
        <v>3466</v>
      </c>
      <c r="AY1148" s="159" t="s">
        <v>878</v>
      </c>
      <c r="AZ1148" s="159" t="s">
        <v>879</v>
      </c>
      <c r="BA1148" s="158" t="s">
        <v>1358</v>
      </c>
      <c r="BB1148" s="159" t="s">
        <v>881</v>
      </c>
      <c r="BC1148" s="158" t="s">
        <v>166</v>
      </c>
      <c r="BD1148" s="158" t="s">
        <v>166</v>
      </c>
      <c r="BE1148" s="158" t="s">
        <v>865</v>
      </c>
      <c r="BF1148" s="160">
        <v>648.6</v>
      </c>
      <c r="BG1148" s="160">
        <v>590.79999999999995</v>
      </c>
      <c r="BH1148" s="158" t="s">
        <v>883</v>
      </c>
      <c r="BI1148" s="193">
        <v>7.5</v>
      </c>
      <c r="BJ1148" s="159" t="s">
        <v>884</v>
      </c>
      <c r="BK1148" s="160">
        <v>586</v>
      </c>
      <c r="BL1148" s="160">
        <v>308.45999999999998</v>
      </c>
      <c r="BM1148" s="160">
        <v>432.6</v>
      </c>
      <c r="BN1148" s="158"/>
      <c r="BO1148" s="159" t="s">
        <v>885</v>
      </c>
      <c r="BP1148" s="159" t="s">
        <v>886</v>
      </c>
      <c r="BQ1148" s="204" t="s">
        <v>887</v>
      </c>
      <c r="BR1148" s="160">
        <v>3245273.86</v>
      </c>
      <c r="BS1148" s="160">
        <v>301946.73</v>
      </c>
      <c r="BT1148" s="160">
        <v>0</v>
      </c>
      <c r="BU1148" s="138">
        <v>301946.73</v>
      </c>
      <c r="BV1148" s="160">
        <v>301946.73</v>
      </c>
      <c r="BW1148" s="160">
        <v>301946.73</v>
      </c>
      <c r="BX1148" s="160">
        <v>0</v>
      </c>
      <c r="BY1148" s="160">
        <v>301887.98</v>
      </c>
      <c r="BZ1148" s="160">
        <v>301887.98</v>
      </c>
      <c r="CA1148" s="160">
        <v>0</v>
      </c>
      <c r="CB1148" s="160">
        <v>301887.98</v>
      </c>
      <c r="CC1148" s="160">
        <v>301887.98</v>
      </c>
      <c r="CD1148" s="160">
        <v>0</v>
      </c>
      <c r="CE1148" s="145"/>
      <c r="CF1148" s="145"/>
      <c r="CG1148" s="145"/>
      <c r="CH1148" s="145"/>
      <c r="CI1148" s="145"/>
      <c r="CJ1148" s="145"/>
      <c r="CK1148" s="145"/>
      <c r="CL1148" s="145"/>
      <c r="CM1148" s="145"/>
      <c r="CN1148" s="145"/>
      <c r="CO1148" s="145"/>
      <c r="CP1148" s="145"/>
      <c r="CQ1148" s="145"/>
      <c r="CR1148" s="145"/>
      <c r="CS1148" s="145"/>
      <c r="CT1148" s="145"/>
      <c r="CU1148" s="145"/>
      <c r="CV1148" s="145"/>
      <c r="CW1148" s="145"/>
      <c r="CX1148" s="145"/>
      <c r="CY1148" s="145"/>
      <c r="CZ1148" s="145"/>
      <c r="DA1148" s="145"/>
      <c r="DB1148" s="145"/>
      <c r="DC1148" s="145"/>
      <c r="DD1148" s="145"/>
      <c r="DE1148" s="145"/>
      <c r="DF1148" s="145"/>
      <c r="DG1148" s="145"/>
      <c r="DH1148" s="145"/>
      <c r="DI1148" s="145"/>
      <c r="DJ1148" s="145"/>
      <c r="DK1148" s="145"/>
      <c r="DL1148" s="145"/>
      <c r="DM1148" s="145"/>
      <c r="DN1148" s="145"/>
      <c r="DO1148" s="145"/>
      <c r="DP1148" s="145"/>
      <c r="DQ1148" s="145"/>
      <c r="DR1148" s="145"/>
      <c r="DS1148" s="145"/>
      <c r="DT1148" s="145"/>
      <c r="DU1148" s="145"/>
      <c r="DV1148" s="145"/>
      <c r="DW1148" s="145"/>
      <c r="DX1148" s="145"/>
      <c r="DY1148" s="145"/>
      <c r="DZ1148" s="145"/>
      <c r="EA1148" s="145"/>
      <c r="EB1148" s="145"/>
      <c r="EC1148" s="145"/>
      <c r="ED1148" s="145"/>
      <c r="EE1148" s="145"/>
      <c r="EF1148" s="145"/>
      <c r="EG1148" s="145"/>
      <c r="EH1148" s="145"/>
      <c r="EI1148" s="145"/>
      <c r="EJ1148" s="145"/>
      <c r="EK1148" s="145"/>
      <c r="EL1148" s="145"/>
      <c r="EM1148" s="145"/>
      <c r="EN1148" s="145"/>
      <c r="EO1148" s="145"/>
      <c r="EP1148" s="145"/>
      <c r="EQ1148" s="145"/>
      <c r="ER1148" s="145"/>
      <c r="ES1148" s="145"/>
      <c r="ET1148" s="145"/>
      <c r="EU1148" s="145"/>
      <c r="EV1148" s="145"/>
      <c r="EW1148" s="145"/>
      <c r="EX1148" s="145"/>
      <c r="EY1148" s="145"/>
      <c r="EZ1148" s="145"/>
      <c r="FA1148" s="145"/>
      <c r="FB1148" s="145"/>
      <c r="FC1148" s="145"/>
      <c r="FD1148" s="145"/>
      <c r="FE1148" s="145"/>
      <c r="FF1148" s="145"/>
      <c r="FG1148" s="145"/>
      <c r="FH1148" s="145"/>
      <c r="FI1148" s="145"/>
      <c r="FJ1148" s="145"/>
      <c r="FK1148" s="145"/>
      <c r="FL1148" s="145"/>
      <c r="FM1148" s="145"/>
      <c r="FN1148" s="145"/>
      <c r="FO1148" s="145"/>
      <c r="FP1148" s="145"/>
      <c r="FQ1148" s="145"/>
      <c r="FR1148" s="145"/>
      <c r="FS1148" s="145"/>
      <c r="FT1148" s="146"/>
      <c r="FU1148" s="147"/>
      <c r="FV1148" s="147"/>
      <c r="FW1148" s="147"/>
      <c r="FX1148" s="147"/>
      <c r="FY1148" s="147"/>
      <c r="FZ1148" s="147"/>
      <c r="GA1148" s="147"/>
      <c r="GB1148" s="147"/>
      <c r="GC1148" s="147"/>
      <c r="GD1148" s="147"/>
      <c r="GE1148" s="147"/>
      <c r="GF1148" s="147"/>
      <c r="GG1148" s="148"/>
      <c r="GH1148" s="147"/>
      <c r="GI1148" s="147"/>
      <c r="GJ1148" s="147"/>
      <c r="GK1148" s="147"/>
      <c r="GL1148" s="147"/>
      <c r="GM1148" s="147"/>
      <c r="GN1148" s="147"/>
      <c r="GO1148" s="147"/>
      <c r="GP1148" s="147"/>
      <c r="GQ1148" s="147"/>
      <c r="GR1148" s="147"/>
      <c r="GS1148" s="147"/>
      <c r="GT1148" s="147"/>
      <c r="GU1148" s="147"/>
      <c r="GV1148" s="147"/>
      <c r="GW1148" s="147"/>
      <c r="GX1148" s="147"/>
      <c r="GY1148" s="147"/>
      <c r="GZ1148" s="147"/>
      <c r="HA1148" s="147"/>
      <c r="HB1148" s="147"/>
      <c r="HC1148" s="147"/>
      <c r="HD1148" s="147"/>
      <c r="HE1148" s="147"/>
      <c r="HF1148" s="147"/>
      <c r="HG1148" s="147"/>
      <c r="HI1148" s="147"/>
      <c r="HJ1148" s="147"/>
      <c r="HK1148" s="147"/>
      <c r="HL1148" s="147"/>
      <c r="HM1148" s="147"/>
    </row>
    <row r="1149" spans="1:221" s="149" customFormat="1" ht="12" customHeight="1" x14ac:dyDescent="0.2">
      <c r="A1149" s="150">
        <v>900</v>
      </c>
      <c r="B1149" s="151" t="s">
        <v>3468</v>
      </c>
      <c r="C1149" s="161"/>
      <c r="D1149" s="161"/>
      <c r="E1149" s="162"/>
      <c r="F1149" s="154">
        <f t="shared" si="254"/>
        <v>80.660800609782044</v>
      </c>
      <c r="G1149" s="279" t="s">
        <v>896</v>
      </c>
      <c r="H1149" s="281">
        <v>2025</v>
      </c>
      <c r="I1149" s="154">
        <f t="shared" si="253"/>
        <v>283052.12</v>
      </c>
      <c r="J1149" s="152">
        <f>ROUND(K1149+X1149+AA1149+AC1149+AE1149+AG1149+AI1149+AK1149+AL1149+AM1149+AN1149+AO1149,2)</f>
        <v>4452457.3</v>
      </c>
      <c r="K1149" s="155">
        <f>ROUND((L1149+N1149+P1149+R1149+T1149+V1149),2)</f>
        <v>0</v>
      </c>
      <c r="L1149" s="192">
        <v>0</v>
      </c>
      <c r="M1149" s="192">
        <v>0</v>
      </c>
      <c r="N1149" s="192">
        <v>0</v>
      </c>
      <c r="O1149" s="192">
        <v>0</v>
      </c>
      <c r="P1149" s="192">
        <v>0</v>
      </c>
      <c r="Q1149" s="155"/>
      <c r="R1149" s="155">
        <v>0</v>
      </c>
      <c r="S1149" s="155"/>
      <c r="T1149" s="155">
        <v>0</v>
      </c>
      <c r="U1149" s="155"/>
      <c r="V1149" s="155">
        <v>0</v>
      </c>
      <c r="W1149" s="197" t="str">
        <f>BH1149</f>
        <v>0</v>
      </c>
      <c r="X1149" s="155">
        <v>0</v>
      </c>
      <c r="Y1149" s="162" t="s">
        <v>235</v>
      </c>
      <c r="Z1149" s="144">
        <v>586</v>
      </c>
      <c r="AA1149" s="155">
        <f>ROUND(IF(Y1149="СК",7598.05*0.955,8837.94*0.955)*Z1149,2)</f>
        <v>4252096.72</v>
      </c>
      <c r="AB1149" s="144">
        <v>0</v>
      </c>
      <c r="AC1149" s="144">
        <v>0</v>
      </c>
      <c r="AD1149" s="144">
        <v>0</v>
      </c>
      <c r="AE1149" s="144">
        <v>0</v>
      </c>
      <c r="AF1149" s="144">
        <v>0</v>
      </c>
      <c r="AG1149" s="144">
        <v>0</v>
      </c>
      <c r="AH1149" s="144">
        <v>0</v>
      </c>
      <c r="AI1149" s="144">
        <v>0</v>
      </c>
      <c r="AJ1149" s="144">
        <v>0</v>
      </c>
      <c r="AK1149" s="144">
        <v>0</v>
      </c>
      <c r="AL1149" s="144">
        <v>0</v>
      </c>
      <c r="AM1149" s="144">
        <f>ROUND((K1149+X1149+AA1149+AC1149+AE1149+AG1149+AI1149+AK1149+AL1149)/95.5*3,2)</f>
        <v>133573.72</v>
      </c>
      <c r="AN1149" s="144">
        <f>ROUND((K1149+X1149+AA1149+AC1149+AE1149+AG1149+AI1149+AK1149+AL1149)/95.5*1.5,2)</f>
        <v>66786.86</v>
      </c>
      <c r="AO1149" s="144">
        <v>0</v>
      </c>
      <c r="AP1149" s="144" t="s">
        <v>4526</v>
      </c>
      <c r="AQ1149" s="294"/>
      <c r="AR1149" s="144"/>
      <c r="AS1149" s="271"/>
      <c r="AT1149" s="144"/>
      <c r="AU1149" s="144"/>
      <c r="AV1149" s="158" t="s">
        <v>898</v>
      </c>
      <c r="AW1149" s="159" t="s">
        <v>3467</v>
      </c>
      <c r="AX1149" s="159" t="s">
        <v>3468</v>
      </c>
      <c r="AY1149" s="159" t="s">
        <v>878</v>
      </c>
      <c r="AZ1149" s="159" t="s">
        <v>879</v>
      </c>
      <c r="BA1149" s="158" t="s">
        <v>896</v>
      </c>
      <c r="BB1149" s="159" t="s">
        <v>881</v>
      </c>
      <c r="BC1149" s="158" t="s">
        <v>166</v>
      </c>
      <c r="BD1149" s="158" t="s">
        <v>166</v>
      </c>
      <c r="BE1149" s="158" t="s">
        <v>865</v>
      </c>
      <c r="BF1149" s="160">
        <v>624.34</v>
      </c>
      <c r="BG1149" s="160">
        <v>574.34</v>
      </c>
      <c r="BH1149" s="158" t="s">
        <v>883</v>
      </c>
      <c r="BI1149" s="193">
        <v>7.5</v>
      </c>
      <c r="BJ1149" s="159" t="s">
        <v>884</v>
      </c>
      <c r="BK1149" s="160">
        <v>586</v>
      </c>
      <c r="BL1149" s="160">
        <v>269.60000000000002</v>
      </c>
      <c r="BM1149" s="160">
        <v>432.6</v>
      </c>
      <c r="BN1149" s="158"/>
      <c r="BO1149" s="159" t="s">
        <v>885</v>
      </c>
      <c r="BP1149" s="159" t="s">
        <v>886</v>
      </c>
      <c r="BQ1149" s="204" t="s">
        <v>887</v>
      </c>
      <c r="BR1149" s="160">
        <v>3245273.86</v>
      </c>
      <c r="BS1149" s="160">
        <v>283052.12</v>
      </c>
      <c r="BT1149" s="160">
        <v>0</v>
      </c>
      <c r="BU1149" s="138">
        <v>283052.12</v>
      </c>
      <c r="BV1149" s="160">
        <v>285941.49</v>
      </c>
      <c r="BW1149" s="160">
        <v>285941.49</v>
      </c>
      <c r="BX1149" s="160">
        <v>0</v>
      </c>
      <c r="BY1149" s="160">
        <v>283026.24</v>
      </c>
      <c r="BZ1149" s="160">
        <v>283026.24</v>
      </c>
      <c r="CA1149" s="160">
        <v>0</v>
      </c>
      <c r="CB1149" s="160">
        <v>285915.61</v>
      </c>
      <c r="CC1149" s="160">
        <v>285915.61</v>
      </c>
      <c r="CD1149" s="160">
        <v>0</v>
      </c>
      <c r="CE1149" s="145"/>
      <c r="CF1149" s="145"/>
      <c r="CG1149" s="145"/>
      <c r="CH1149" s="145"/>
      <c r="CI1149" s="145"/>
      <c r="CJ1149" s="145"/>
      <c r="CK1149" s="145"/>
      <c r="CL1149" s="145"/>
      <c r="CM1149" s="145"/>
      <c r="CN1149" s="145"/>
      <c r="CO1149" s="145"/>
      <c r="CP1149" s="145"/>
      <c r="CQ1149" s="145"/>
      <c r="CR1149" s="145"/>
      <c r="CS1149" s="145"/>
      <c r="CT1149" s="145"/>
      <c r="CU1149" s="145"/>
      <c r="CV1149" s="145"/>
      <c r="CW1149" s="145"/>
      <c r="CX1149" s="145"/>
      <c r="CY1149" s="145"/>
      <c r="CZ1149" s="145"/>
      <c r="DA1149" s="145"/>
      <c r="DB1149" s="145"/>
      <c r="DC1149" s="145"/>
      <c r="DD1149" s="145"/>
      <c r="DE1149" s="145"/>
      <c r="DF1149" s="145"/>
      <c r="DG1149" s="145"/>
      <c r="DH1149" s="145"/>
      <c r="DI1149" s="145"/>
      <c r="DJ1149" s="145"/>
      <c r="DK1149" s="145"/>
      <c r="DL1149" s="145"/>
      <c r="DM1149" s="145"/>
      <c r="DN1149" s="145"/>
      <c r="DO1149" s="145"/>
      <c r="DP1149" s="145"/>
      <c r="DQ1149" s="145"/>
      <c r="DR1149" s="145"/>
      <c r="DS1149" s="145"/>
      <c r="DT1149" s="145"/>
      <c r="DU1149" s="145"/>
      <c r="DV1149" s="145"/>
      <c r="DW1149" s="145"/>
      <c r="DX1149" s="145"/>
      <c r="DY1149" s="145"/>
      <c r="DZ1149" s="145"/>
      <c r="EA1149" s="145"/>
      <c r="EB1149" s="145"/>
      <c r="EC1149" s="145"/>
      <c r="ED1149" s="145"/>
      <c r="EE1149" s="145"/>
      <c r="EF1149" s="145"/>
      <c r="EG1149" s="145"/>
      <c r="EH1149" s="145"/>
      <c r="EI1149" s="145"/>
      <c r="EJ1149" s="145"/>
      <c r="EK1149" s="145"/>
      <c r="EL1149" s="145"/>
      <c r="EM1149" s="145"/>
      <c r="EN1149" s="145"/>
      <c r="EO1149" s="145"/>
      <c r="EP1149" s="145"/>
      <c r="EQ1149" s="145"/>
      <c r="ER1149" s="145"/>
      <c r="ES1149" s="145"/>
      <c r="ET1149" s="145"/>
      <c r="EU1149" s="145"/>
      <c r="EV1149" s="145"/>
      <c r="EW1149" s="145"/>
      <c r="EX1149" s="145"/>
      <c r="EY1149" s="145"/>
      <c r="EZ1149" s="145"/>
      <c r="FA1149" s="145"/>
      <c r="FB1149" s="145"/>
      <c r="FC1149" s="145"/>
      <c r="FD1149" s="145"/>
      <c r="FE1149" s="145"/>
      <c r="FF1149" s="145"/>
      <c r="FG1149" s="145"/>
      <c r="FH1149" s="145"/>
      <c r="FI1149" s="145"/>
      <c r="FJ1149" s="145"/>
      <c r="FK1149" s="145"/>
      <c r="FL1149" s="145"/>
      <c r="FM1149" s="145"/>
      <c r="FN1149" s="145"/>
      <c r="FO1149" s="145"/>
      <c r="FP1149" s="145"/>
      <c r="FQ1149" s="145"/>
      <c r="FR1149" s="145"/>
      <c r="FS1149" s="145"/>
      <c r="FT1149" s="146"/>
      <c r="FU1149" s="147"/>
      <c r="FV1149" s="147"/>
      <c r="FW1149" s="147"/>
      <c r="FX1149" s="147"/>
      <c r="FY1149" s="147"/>
      <c r="FZ1149" s="147"/>
      <c r="GA1149" s="147"/>
      <c r="GB1149" s="147"/>
      <c r="GC1149" s="147"/>
      <c r="GD1149" s="147"/>
      <c r="GE1149" s="147"/>
      <c r="GF1149" s="147"/>
      <c r="GG1149" s="148"/>
      <c r="GH1149" s="147"/>
      <c r="GI1149" s="147"/>
      <c r="GJ1149" s="147"/>
      <c r="GK1149" s="147"/>
      <c r="GL1149" s="147"/>
      <c r="GM1149" s="147"/>
      <c r="GN1149" s="147"/>
      <c r="GO1149" s="147"/>
      <c r="GP1149" s="147"/>
      <c r="GQ1149" s="147"/>
      <c r="GR1149" s="147"/>
      <c r="GS1149" s="147"/>
      <c r="GT1149" s="147"/>
      <c r="GU1149" s="147"/>
      <c r="GV1149" s="147"/>
      <c r="GW1149" s="147"/>
      <c r="GX1149" s="147"/>
      <c r="GY1149" s="147"/>
      <c r="GZ1149" s="147"/>
      <c r="HA1149" s="147"/>
      <c r="HB1149" s="147"/>
      <c r="HC1149" s="147"/>
      <c r="HD1149" s="147"/>
      <c r="HE1149" s="147"/>
      <c r="HF1149" s="147"/>
      <c r="HG1149" s="147"/>
      <c r="HI1149" s="147"/>
      <c r="HJ1149" s="147"/>
      <c r="HK1149" s="147"/>
      <c r="HL1149" s="147"/>
      <c r="HM1149" s="147"/>
    </row>
    <row r="1150" spans="1:221" s="143" customFormat="1" ht="12" customHeight="1" x14ac:dyDescent="0.2">
      <c r="A1150" s="131"/>
      <c r="B1150" s="132"/>
      <c r="C1150" s="133"/>
      <c r="D1150" s="133"/>
      <c r="E1150" s="134"/>
      <c r="F1150" s="154"/>
      <c r="G1150" s="279">
        <v>0</v>
      </c>
      <c r="H1150" s="283"/>
      <c r="I1150" s="154">
        <f t="shared" si="253"/>
        <v>0</v>
      </c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  <c r="AG1150" s="135"/>
      <c r="AH1150" s="135"/>
      <c r="AI1150" s="135"/>
      <c r="AJ1150" s="135"/>
      <c r="AK1150" s="135"/>
      <c r="AL1150" s="135"/>
      <c r="AM1150" s="135"/>
      <c r="AN1150" s="135"/>
      <c r="AO1150" s="135"/>
      <c r="AP1150" s="135"/>
      <c r="AQ1150" s="298"/>
      <c r="AR1150" s="135"/>
      <c r="AS1150" s="189"/>
      <c r="AT1150" s="135"/>
      <c r="AU1150" s="135"/>
      <c r="AV1150" s="136"/>
      <c r="AW1150" s="137"/>
      <c r="AX1150" s="137"/>
      <c r="AY1150" s="137"/>
      <c r="AZ1150" s="137"/>
      <c r="BA1150" s="136"/>
      <c r="BB1150" s="137"/>
      <c r="BC1150" s="136"/>
      <c r="BD1150" s="136"/>
      <c r="BE1150" s="136"/>
      <c r="BF1150" s="138"/>
      <c r="BG1150" s="138"/>
      <c r="BH1150" s="136"/>
      <c r="BI1150" s="193">
        <v>7.5</v>
      </c>
      <c r="BJ1150" s="137"/>
      <c r="BK1150" s="138"/>
      <c r="BL1150" s="138"/>
      <c r="BM1150" s="138"/>
      <c r="BN1150" s="136"/>
      <c r="BO1150" s="137"/>
      <c r="BP1150" s="137"/>
      <c r="BQ1150" s="207"/>
      <c r="BR1150" s="138"/>
      <c r="BS1150" s="138"/>
      <c r="BT1150" s="138"/>
      <c r="BU1150" s="138"/>
      <c r="BV1150" s="138"/>
      <c r="BW1150" s="138"/>
      <c r="BX1150" s="138"/>
      <c r="BY1150" s="138"/>
      <c r="BZ1150" s="138"/>
      <c r="CA1150" s="138"/>
      <c r="CB1150" s="138"/>
      <c r="CC1150" s="138"/>
      <c r="CD1150" s="138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40"/>
      <c r="FU1150" s="141"/>
      <c r="FV1150" s="141"/>
      <c r="FW1150" s="141"/>
      <c r="FX1150" s="141"/>
      <c r="FY1150" s="141"/>
      <c r="FZ1150" s="141"/>
      <c r="GA1150" s="141"/>
      <c r="GB1150" s="141"/>
      <c r="GC1150" s="141"/>
      <c r="GD1150" s="141"/>
      <c r="GE1150" s="141"/>
      <c r="GF1150" s="141"/>
      <c r="GG1150" s="142"/>
      <c r="GH1150" s="141"/>
      <c r="GI1150" s="141"/>
      <c r="GJ1150" s="141"/>
      <c r="GK1150" s="141"/>
      <c r="GL1150" s="141"/>
      <c r="GM1150" s="141"/>
      <c r="GN1150" s="141"/>
      <c r="GO1150" s="141"/>
      <c r="GP1150" s="141"/>
      <c r="GQ1150" s="141"/>
      <c r="GR1150" s="141"/>
      <c r="GS1150" s="141"/>
      <c r="GT1150" s="141"/>
      <c r="GU1150" s="141"/>
      <c r="GV1150" s="141"/>
      <c r="GW1150" s="141"/>
      <c r="GX1150" s="141"/>
      <c r="GY1150" s="141"/>
      <c r="GZ1150" s="141"/>
      <c r="HA1150" s="141"/>
      <c r="HB1150" s="141"/>
      <c r="HC1150" s="141"/>
      <c r="HD1150" s="141"/>
      <c r="HE1150" s="141"/>
      <c r="HF1150" s="141"/>
      <c r="HG1150" s="141"/>
      <c r="HI1150" s="141"/>
      <c r="HJ1150" s="141"/>
      <c r="HK1150" s="141"/>
      <c r="HL1150" s="141"/>
      <c r="HM1150" s="141"/>
    </row>
    <row r="1151" spans="1:221" s="149" customFormat="1" ht="12" customHeight="1" x14ac:dyDescent="0.2">
      <c r="A1151" s="150">
        <v>901</v>
      </c>
      <c r="B1151" s="151" t="s">
        <v>3470</v>
      </c>
      <c r="C1151" s="161"/>
      <c r="D1151" s="161"/>
      <c r="E1151" s="162"/>
      <c r="F1151" s="154">
        <f t="shared" si="254"/>
        <v>55.290909720197121</v>
      </c>
      <c r="G1151" s="279" t="s">
        <v>971</v>
      </c>
      <c r="H1151" s="281">
        <v>2025</v>
      </c>
      <c r="I1151" s="154">
        <f t="shared" si="253"/>
        <v>341217.82</v>
      </c>
      <c r="J1151" s="152">
        <f t="shared" ref="J1151:J1156" si="256">ROUND(K1151+X1151+AA1151+AC1151+AE1151+AG1151+AI1151+AK1151+AL1151+AM1151+AN1151+AO1151,2)</f>
        <v>4095348.95</v>
      </c>
      <c r="K1151" s="155">
        <f t="shared" ref="K1151:K1156" si="257">ROUND((L1151+N1151+P1151+R1151+T1151+V1151),2)</f>
        <v>0</v>
      </c>
      <c r="L1151" s="192">
        <v>0</v>
      </c>
      <c r="M1151" s="192">
        <v>0</v>
      </c>
      <c r="N1151" s="192">
        <v>0</v>
      </c>
      <c r="O1151" s="192">
        <v>0</v>
      </c>
      <c r="P1151" s="192">
        <v>0</v>
      </c>
      <c r="Q1151" s="155"/>
      <c r="R1151" s="155">
        <v>0</v>
      </c>
      <c r="S1151" s="155"/>
      <c r="T1151" s="155">
        <v>0</v>
      </c>
      <c r="U1151" s="155"/>
      <c r="V1151" s="155">
        <v>0</v>
      </c>
      <c r="W1151" s="197" t="str">
        <f t="shared" ref="W1151:W1156" si="258">BH1151</f>
        <v>0</v>
      </c>
      <c r="X1151" s="155">
        <v>0</v>
      </c>
      <c r="Y1151" s="162" t="s">
        <v>235</v>
      </c>
      <c r="Z1151" s="144">
        <v>539</v>
      </c>
      <c r="AA1151" s="155">
        <f t="shared" ref="AA1151:AA1156" si="259">ROUND(IF(Y1151="СК",7598.05*0.955,8837.94*0.955)*Z1151,2)</f>
        <v>3911058.25</v>
      </c>
      <c r="AB1151" s="144">
        <v>0</v>
      </c>
      <c r="AC1151" s="144">
        <v>0</v>
      </c>
      <c r="AD1151" s="144">
        <v>0</v>
      </c>
      <c r="AE1151" s="144">
        <v>0</v>
      </c>
      <c r="AF1151" s="144">
        <v>0</v>
      </c>
      <c r="AG1151" s="144">
        <v>0</v>
      </c>
      <c r="AH1151" s="144">
        <v>0</v>
      </c>
      <c r="AI1151" s="144">
        <v>0</v>
      </c>
      <c r="AJ1151" s="144">
        <v>0</v>
      </c>
      <c r="AK1151" s="144">
        <v>0</v>
      </c>
      <c r="AL1151" s="144">
        <v>0</v>
      </c>
      <c r="AM1151" s="144">
        <f t="shared" ref="AM1151:AM1156" si="260">ROUND((K1151+X1151+AA1151+AC1151+AE1151+AG1151+AI1151+AK1151+AL1151)/95.5*3,2)</f>
        <v>122860.47</v>
      </c>
      <c r="AN1151" s="144">
        <f t="shared" ref="AN1151:AN1156" si="261">ROUND((K1151+X1151+AA1151+AC1151+AE1151+AG1151+AI1151+AK1151+AL1151)/95.5*1.5,2)</f>
        <v>61430.23</v>
      </c>
      <c r="AO1151" s="144">
        <v>0</v>
      </c>
      <c r="AP1151" s="144" t="s">
        <v>4526</v>
      </c>
      <c r="AQ1151" s="294"/>
      <c r="AR1151" s="144"/>
      <c r="AS1151" s="271"/>
      <c r="AT1151" s="144"/>
      <c r="AU1151" s="144"/>
      <c r="AV1151" s="158" t="s">
        <v>875</v>
      </c>
      <c r="AW1151" s="159" t="s">
        <v>3469</v>
      </c>
      <c r="AX1151" s="159" t="s">
        <v>3470</v>
      </c>
      <c r="AY1151" s="159" t="s">
        <v>878</v>
      </c>
      <c r="AZ1151" s="159" t="s">
        <v>879</v>
      </c>
      <c r="BA1151" s="158" t="s">
        <v>971</v>
      </c>
      <c r="BB1151" s="159" t="s">
        <v>891</v>
      </c>
      <c r="BC1151" s="158" t="s">
        <v>166</v>
      </c>
      <c r="BD1151" s="158" t="s">
        <v>166</v>
      </c>
      <c r="BE1151" s="158" t="s">
        <v>882</v>
      </c>
      <c r="BF1151" s="160">
        <v>769</v>
      </c>
      <c r="BG1151" s="160">
        <v>754.42</v>
      </c>
      <c r="BH1151" s="158" t="s">
        <v>883</v>
      </c>
      <c r="BI1151" s="193">
        <v>7.5</v>
      </c>
      <c r="BJ1151" s="159" t="s">
        <v>884</v>
      </c>
      <c r="BK1151" s="160">
        <v>539</v>
      </c>
      <c r="BL1151" s="160">
        <v>188.5</v>
      </c>
      <c r="BM1151" s="160">
        <v>534.45000000000005</v>
      </c>
      <c r="BN1151" s="158"/>
      <c r="BO1151" s="159" t="s">
        <v>885</v>
      </c>
      <c r="BP1151" s="159" t="s">
        <v>886</v>
      </c>
      <c r="BQ1151" s="204" t="s">
        <v>887</v>
      </c>
      <c r="BR1151" s="160">
        <v>2984987.39</v>
      </c>
      <c r="BS1151" s="160">
        <v>341217.82</v>
      </c>
      <c r="BT1151" s="160">
        <v>0</v>
      </c>
      <c r="BU1151" s="138">
        <v>341217.82</v>
      </c>
      <c r="BV1151" s="160">
        <v>341217.82</v>
      </c>
      <c r="BW1151" s="160">
        <v>341217.82</v>
      </c>
      <c r="BX1151" s="160">
        <v>0</v>
      </c>
      <c r="BY1151" s="160">
        <v>339645.11</v>
      </c>
      <c r="BZ1151" s="160">
        <v>339645.11</v>
      </c>
      <c r="CA1151" s="160">
        <v>0</v>
      </c>
      <c r="CB1151" s="160">
        <v>339645.11</v>
      </c>
      <c r="CC1151" s="160">
        <v>339645.11</v>
      </c>
      <c r="CD1151" s="160">
        <v>0</v>
      </c>
      <c r="CE1151" s="145"/>
      <c r="CF1151" s="145"/>
      <c r="CG1151" s="145"/>
      <c r="CH1151" s="145"/>
      <c r="CI1151" s="145"/>
      <c r="CJ1151" s="145"/>
      <c r="CK1151" s="145"/>
      <c r="CL1151" s="145"/>
      <c r="CM1151" s="145"/>
      <c r="CN1151" s="145"/>
      <c r="CO1151" s="145"/>
      <c r="CP1151" s="145"/>
      <c r="CQ1151" s="145"/>
      <c r="CR1151" s="145"/>
      <c r="CS1151" s="145"/>
      <c r="CT1151" s="145"/>
      <c r="CU1151" s="145"/>
      <c r="CV1151" s="145"/>
      <c r="CW1151" s="145"/>
      <c r="CX1151" s="145"/>
      <c r="CY1151" s="145"/>
      <c r="CZ1151" s="145"/>
      <c r="DA1151" s="145"/>
      <c r="DB1151" s="145"/>
      <c r="DC1151" s="145"/>
      <c r="DD1151" s="145"/>
      <c r="DE1151" s="145"/>
      <c r="DF1151" s="145"/>
      <c r="DG1151" s="145"/>
      <c r="DH1151" s="145"/>
      <c r="DI1151" s="145"/>
      <c r="DJ1151" s="145"/>
      <c r="DK1151" s="145"/>
      <c r="DL1151" s="145"/>
      <c r="DM1151" s="145"/>
      <c r="DN1151" s="145"/>
      <c r="DO1151" s="145"/>
      <c r="DP1151" s="145"/>
      <c r="DQ1151" s="145"/>
      <c r="DR1151" s="145"/>
      <c r="DS1151" s="145"/>
      <c r="DT1151" s="145"/>
      <c r="DU1151" s="145"/>
      <c r="DV1151" s="145"/>
      <c r="DW1151" s="145"/>
      <c r="DX1151" s="145"/>
      <c r="DY1151" s="145"/>
      <c r="DZ1151" s="145"/>
      <c r="EA1151" s="145"/>
      <c r="EB1151" s="145"/>
      <c r="EC1151" s="145"/>
      <c r="ED1151" s="145"/>
      <c r="EE1151" s="145"/>
      <c r="EF1151" s="145"/>
      <c r="EG1151" s="145"/>
      <c r="EH1151" s="145"/>
      <c r="EI1151" s="145"/>
      <c r="EJ1151" s="145"/>
      <c r="EK1151" s="145"/>
      <c r="EL1151" s="145"/>
      <c r="EM1151" s="145"/>
      <c r="EN1151" s="145"/>
      <c r="EO1151" s="145"/>
      <c r="EP1151" s="145"/>
      <c r="EQ1151" s="145"/>
      <c r="ER1151" s="145"/>
      <c r="ES1151" s="145"/>
      <c r="ET1151" s="145"/>
      <c r="EU1151" s="145"/>
      <c r="EV1151" s="145"/>
      <c r="EW1151" s="145"/>
      <c r="EX1151" s="145"/>
      <c r="EY1151" s="145"/>
      <c r="EZ1151" s="145"/>
      <c r="FA1151" s="145"/>
      <c r="FB1151" s="145"/>
      <c r="FC1151" s="145"/>
      <c r="FD1151" s="145"/>
      <c r="FE1151" s="145"/>
      <c r="FF1151" s="145"/>
      <c r="FG1151" s="145"/>
      <c r="FH1151" s="145"/>
      <c r="FI1151" s="145"/>
      <c r="FJ1151" s="145"/>
      <c r="FK1151" s="145"/>
      <c r="FL1151" s="145"/>
      <c r="FM1151" s="145"/>
      <c r="FN1151" s="145"/>
      <c r="FO1151" s="145"/>
      <c r="FP1151" s="145"/>
      <c r="FQ1151" s="145"/>
      <c r="FR1151" s="145"/>
      <c r="FS1151" s="145"/>
      <c r="FT1151" s="146"/>
      <c r="FU1151" s="147"/>
      <c r="FV1151" s="147"/>
      <c r="FW1151" s="147"/>
      <c r="FX1151" s="147"/>
      <c r="FY1151" s="147"/>
      <c r="FZ1151" s="147"/>
      <c r="GA1151" s="147"/>
      <c r="GB1151" s="147"/>
      <c r="GC1151" s="147"/>
      <c r="GD1151" s="147"/>
      <c r="GE1151" s="147"/>
      <c r="GF1151" s="147"/>
      <c r="GG1151" s="148"/>
      <c r="GH1151" s="147"/>
      <c r="GI1151" s="147"/>
      <c r="GJ1151" s="147"/>
      <c r="GK1151" s="147"/>
      <c r="GL1151" s="147"/>
      <c r="GM1151" s="147"/>
      <c r="GN1151" s="147"/>
      <c r="GO1151" s="147"/>
      <c r="GP1151" s="147"/>
      <c r="GQ1151" s="147"/>
      <c r="GR1151" s="147"/>
      <c r="GS1151" s="147"/>
      <c r="GT1151" s="147"/>
      <c r="GU1151" s="147"/>
      <c r="GV1151" s="147"/>
      <c r="GW1151" s="147"/>
      <c r="GX1151" s="147"/>
      <c r="GY1151" s="147"/>
      <c r="GZ1151" s="147"/>
      <c r="HA1151" s="147"/>
      <c r="HB1151" s="147"/>
      <c r="HC1151" s="147"/>
      <c r="HD1151" s="147"/>
      <c r="HE1151" s="147"/>
      <c r="HF1151" s="147"/>
      <c r="HG1151" s="147"/>
      <c r="HI1151" s="147"/>
      <c r="HJ1151" s="147"/>
      <c r="HK1151" s="147"/>
      <c r="HL1151" s="147"/>
      <c r="HM1151" s="147"/>
    </row>
    <row r="1152" spans="1:221" s="149" customFormat="1" ht="12" customHeight="1" x14ac:dyDescent="0.2">
      <c r="A1152" s="150">
        <v>902</v>
      </c>
      <c r="B1152" s="151" t="s">
        <v>3472</v>
      </c>
      <c r="C1152" s="161"/>
      <c r="D1152" s="161"/>
      <c r="E1152" s="162"/>
      <c r="F1152" s="154">
        <f t="shared" si="254"/>
        <v>128.30162777596044</v>
      </c>
      <c r="G1152" s="279" t="s">
        <v>971</v>
      </c>
      <c r="H1152" s="281">
        <v>2025</v>
      </c>
      <c r="I1152" s="154">
        <f t="shared" si="253"/>
        <v>143026.03</v>
      </c>
      <c r="J1152" s="152">
        <f t="shared" si="256"/>
        <v>7202951.4000000004</v>
      </c>
      <c r="K1152" s="155">
        <f t="shared" si="257"/>
        <v>0</v>
      </c>
      <c r="L1152" s="192">
        <v>0</v>
      </c>
      <c r="M1152" s="192">
        <v>0</v>
      </c>
      <c r="N1152" s="192">
        <v>0</v>
      </c>
      <c r="O1152" s="192">
        <v>0</v>
      </c>
      <c r="P1152" s="192">
        <v>0</v>
      </c>
      <c r="Q1152" s="155"/>
      <c r="R1152" s="155">
        <v>0</v>
      </c>
      <c r="S1152" s="155"/>
      <c r="T1152" s="155">
        <v>0</v>
      </c>
      <c r="U1152" s="155"/>
      <c r="V1152" s="155">
        <v>0</v>
      </c>
      <c r="W1152" s="197">
        <f t="shared" si="258"/>
        <v>0</v>
      </c>
      <c r="X1152" s="155">
        <v>0</v>
      </c>
      <c r="Y1152" s="162" t="s">
        <v>235</v>
      </c>
      <c r="Z1152" s="144">
        <v>948</v>
      </c>
      <c r="AA1152" s="155">
        <f t="shared" si="259"/>
        <v>6878818.5899999999</v>
      </c>
      <c r="AB1152" s="144">
        <v>0</v>
      </c>
      <c r="AC1152" s="144">
        <v>0</v>
      </c>
      <c r="AD1152" s="144">
        <v>0</v>
      </c>
      <c r="AE1152" s="144">
        <v>0</v>
      </c>
      <c r="AF1152" s="144">
        <v>0</v>
      </c>
      <c r="AG1152" s="144">
        <v>0</v>
      </c>
      <c r="AH1152" s="144">
        <v>0</v>
      </c>
      <c r="AI1152" s="144">
        <v>0</v>
      </c>
      <c r="AJ1152" s="144">
        <v>0</v>
      </c>
      <c r="AK1152" s="144">
        <v>0</v>
      </c>
      <c r="AL1152" s="144">
        <v>0</v>
      </c>
      <c r="AM1152" s="144">
        <f t="shared" si="260"/>
        <v>216088.54</v>
      </c>
      <c r="AN1152" s="144">
        <f t="shared" si="261"/>
        <v>108044.27</v>
      </c>
      <c r="AO1152" s="144">
        <v>0</v>
      </c>
      <c r="AP1152" s="144" t="s">
        <v>4526</v>
      </c>
      <c r="AQ1152" s="294"/>
      <c r="AR1152" s="144"/>
      <c r="AS1152" s="271"/>
      <c r="AT1152" s="144"/>
      <c r="AU1152" s="144"/>
      <c r="AV1152" s="158" t="s">
        <v>888</v>
      </c>
      <c r="AW1152" s="159" t="s">
        <v>3471</v>
      </c>
      <c r="AX1152" s="159" t="s">
        <v>3472</v>
      </c>
      <c r="AY1152" s="159" t="s">
        <v>878</v>
      </c>
      <c r="AZ1152" s="159" t="s">
        <v>879</v>
      </c>
      <c r="BA1152" s="158" t="s">
        <v>971</v>
      </c>
      <c r="BB1152" s="159" t="s">
        <v>891</v>
      </c>
      <c r="BC1152" s="158" t="s">
        <v>166</v>
      </c>
      <c r="BD1152" s="158" t="s">
        <v>165</v>
      </c>
      <c r="BE1152" s="158" t="s">
        <v>871</v>
      </c>
      <c r="BF1152" s="160">
        <v>1225.8</v>
      </c>
      <c r="BG1152" s="160">
        <v>611.4</v>
      </c>
      <c r="BH1152" s="158"/>
      <c r="BI1152" s="193">
        <v>7.5</v>
      </c>
      <c r="BJ1152" s="159" t="s">
        <v>884</v>
      </c>
      <c r="BK1152" s="160">
        <v>948</v>
      </c>
      <c r="BL1152" s="160"/>
      <c r="BM1152" s="160">
        <v>631.5</v>
      </c>
      <c r="BN1152" s="158"/>
      <c r="BO1152" s="159" t="s">
        <v>885</v>
      </c>
      <c r="BP1152" s="159" t="s">
        <v>886</v>
      </c>
      <c r="BQ1152" s="204" t="s">
        <v>908</v>
      </c>
      <c r="BR1152" s="160">
        <v>5250033.4800000004</v>
      </c>
      <c r="BS1152" s="160">
        <v>143026.03</v>
      </c>
      <c r="BT1152" s="160">
        <v>0</v>
      </c>
      <c r="BU1152" s="138">
        <v>143026.03</v>
      </c>
      <c r="BV1152" s="160">
        <v>143026.03</v>
      </c>
      <c r="BW1152" s="160">
        <v>143026.03</v>
      </c>
      <c r="BX1152" s="160">
        <v>0</v>
      </c>
      <c r="BY1152" s="160">
        <v>142984.91</v>
      </c>
      <c r="BZ1152" s="160">
        <v>142984.91</v>
      </c>
      <c r="CA1152" s="160">
        <v>0</v>
      </c>
      <c r="CB1152" s="160">
        <v>142984.91</v>
      </c>
      <c r="CC1152" s="160">
        <v>142984.91</v>
      </c>
      <c r="CD1152" s="160">
        <v>0</v>
      </c>
      <c r="CE1152" s="145"/>
      <c r="CF1152" s="145"/>
      <c r="CG1152" s="145"/>
      <c r="CH1152" s="145"/>
      <c r="CI1152" s="145"/>
      <c r="CJ1152" s="145"/>
      <c r="CK1152" s="145"/>
      <c r="CL1152" s="145"/>
      <c r="CM1152" s="145"/>
      <c r="CN1152" s="145"/>
      <c r="CO1152" s="145"/>
      <c r="CP1152" s="145"/>
      <c r="CQ1152" s="145"/>
      <c r="CR1152" s="145"/>
      <c r="CS1152" s="145"/>
      <c r="CT1152" s="145"/>
      <c r="CU1152" s="145"/>
      <c r="CV1152" s="145"/>
      <c r="CW1152" s="145"/>
      <c r="CX1152" s="145"/>
      <c r="CY1152" s="145"/>
      <c r="CZ1152" s="145"/>
      <c r="DA1152" s="145"/>
      <c r="DB1152" s="145"/>
      <c r="DC1152" s="145"/>
      <c r="DD1152" s="145"/>
      <c r="DE1152" s="145"/>
      <c r="DF1152" s="145"/>
      <c r="DG1152" s="145"/>
      <c r="DH1152" s="145"/>
      <c r="DI1152" s="145"/>
      <c r="DJ1152" s="145"/>
      <c r="DK1152" s="145"/>
      <c r="DL1152" s="145"/>
      <c r="DM1152" s="145"/>
      <c r="DN1152" s="145"/>
      <c r="DO1152" s="145"/>
      <c r="DP1152" s="145"/>
      <c r="DQ1152" s="145"/>
      <c r="DR1152" s="145"/>
      <c r="DS1152" s="145"/>
      <c r="DT1152" s="145"/>
      <c r="DU1152" s="145"/>
      <c r="DV1152" s="145"/>
      <c r="DW1152" s="145"/>
      <c r="DX1152" s="145"/>
      <c r="DY1152" s="145"/>
      <c r="DZ1152" s="145"/>
      <c r="EA1152" s="145"/>
      <c r="EB1152" s="145"/>
      <c r="EC1152" s="145"/>
      <c r="ED1152" s="145"/>
      <c r="EE1152" s="145"/>
      <c r="EF1152" s="145"/>
      <c r="EG1152" s="145"/>
      <c r="EH1152" s="145"/>
      <c r="EI1152" s="145"/>
      <c r="EJ1152" s="145"/>
      <c r="EK1152" s="145"/>
      <c r="EL1152" s="145"/>
      <c r="EM1152" s="145"/>
      <c r="EN1152" s="145"/>
      <c r="EO1152" s="145"/>
      <c r="EP1152" s="145"/>
      <c r="EQ1152" s="145"/>
      <c r="ER1152" s="145"/>
      <c r="ES1152" s="145"/>
      <c r="ET1152" s="145"/>
      <c r="EU1152" s="145"/>
      <c r="EV1152" s="145"/>
      <c r="EW1152" s="145"/>
      <c r="EX1152" s="145"/>
      <c r="EY1152" s="145"/>
      <c r="EZ1152" s="145"/>
      <c r="FA1152" s="145"/>
      <c r="FB1152" s="145"/>
      <c r="FC1152" s="145"/>
      <c r="FD1152" s="145"/>
      <c r="FE1152" s="145"/>
      <c r="FF1152" s="145"/>
      <c r="FG1152" s="145"/>
      <c r="FH1152" s="145"/>
      <c r="FI1152" s="145"/>
      <c r="FJ1152" s="145"/>
      <c r="FK1152" s="145"/>
      <c r="FL1152" s="145"/>
      <c r="FM1152" s="145"/>
      <c r="FN1152" s="145"/>
      <c r="FO1152" s="145"/>
      <c r="FP1152" s="145"/>
      <c r="FQ1152" s="145"/>
      <c r="FR1152" s="145"/>
      <c r="FS1152" s="145"/>
      <c r="FT1152" s="146"/>
      <c r="FU1152" s="147"/>
      <c r="FV1152" s="147"/>
      <c r="FW1152" s="147"/>
      <c r="FX1152" s="147"/>
      <c r="FY1152" s="147"/>
      <c r="FZ1152" s="147"/>
      <c r="GA1152" s="147"/>
      <c r="GB1152" s="147"/>
      <c r="GC1152" s="147"/>
      <c r="GD1152" s="147"/>
      <c r="GE1152" s="147"/>
      <c r="GF1152" s="147"/>
      <c r="GG1152" s="148"/>
      <c r="GH1152" s="147"/>
      <c r="GI1152" s="147"/>
      <c r="GJ1152" s="147"/>
      <c r="GK1152" s="147"/>
      <c r="GL1152" s="147"/>
      <c r="GM1152" s="147"/>
      <c r="GN1152" s="147"/>
      <c r="GO1152" s="147"/>
      <c r="GP1152" s="147"/>
      <c r="GQ1152" s="147"/>
      <c r="GR1152" s="147"/>
      <c r="GS1152" s="147"/>
      <c r="GT1152" s="147"/>
      <c r="GU1152" s="147"/>
      <c r="GV1152" s="147"/>
      <c r="GW1152" s="147"/>
      <c r="GX1152" s="147"/>
      <c r="GY1152" s="147"/>
      <c r="GZ1152" s="147"/>
      <c r="HA1152" s="147"/>
      <c r="HB1152" s="147"/>
      <c r="HC1152" s="147"/>
      <c r="HD1152" s="147"/>
      <c r="HE1152" s="147"/>
      <c r="HF1152" s="147"/>
      <c r="HG1152" s="147"/>
      <c r="HI1152" s="147"/>
      <c r="HJ1152" s="147"/>
      <c r="HK1152" s="147"/>
      <c r="HL1152" s="147"/>
      <c r="HM1152" s="147"/>
    </row>
    <row r="1153" spans="1:221" s="149" customFormat="1" ht="12" customHeight="1" x14ac:dyDescent="0.2">
      <c r="A1153" s="150">
        <v>903</v>
      </c>
      <c r="B1153" s="151" t="s">
        <v>3474</v>
      </c>
      <c r="C1153" s="161"/>
      <c r="D1153" s="161"/>
      <c r="E1153" s="162"/>
      <c r="F1153" s="154">
        <f t="shared" si="254"/>
        <v>51.271478463329451</v>
      </c>
      <c r="G1153" s="279" t="s">
        <v>1386</v>
      </c>
      <c r="H1153" s="281">
        <v>2023</v>
      </c>
      <c r="I1153" s="154">
        <f t="shared" si="253"/>
        <v>178509.61</v>
      </c>
      <c r="J1153" s="310">
        <f t="shared" si="256"/>
        <v>1367649.01</v>
      </c>
      <c r="K1153" s="155">
        <f t="shared" si="257"/>
        <v>0</v>
      </c>
      <c r="L1153" s="192">
        <v>0</v>
      </c>
      <c r="M1153" s="192">
        <v>0</v>
      </c>
      <c r="N1153" s="192">
        <v>0</v>
      </c>
      <c r="O1153" s="192">
        <v>0</v>
      </c>
      <c r="P1153" s="192">
        <v>0</v>
      </c>
      <c r="Q1153" s="155"/>
      <c r="R1153" s="155">
        <v>0</v>
      </c>
      <c r="S1153" s="155"/>
      <c r="T1153" s="155">
        <v>0</v>
      </c>
      <c r="U1153" s="155"/>
      <c r="V1153" s="155">
        <v>0</v>
      </c>
      <c r="W1153" s="197" t="str">
        <f t="shared" si="258"/>
        <v>0</v>
      </c>
      <c r="X1153" s="155">
        <v>0</v>
      </c>
      <c r="Y1153" s="162" t="s">
        <v>235</v>
      </c>
      <c r="Z1153" s="144">
        <v>180</v>
      </c>
      <c r="AA1153" s="155">
        <f t="shared" si="259"/>
        <v>1306104.8</v>
      </c>
      <c r="AB1153" s="144">
        <v>0</v>
      </c>
      <c r="AC1153" s="144">
        <v>0</v>
      </c>
      <c r="AD1153" s="144">
        <v>0</v>
      </c>
      <c r="AE1153" s="144">
        <v>0</v>
      </c>
      <c r="AF1153" s="144">
        <v>0</v>
      </c>
      <c r="AG1153" s="144">
        <v>0</v>
      </c>
      <c r="AH1153" s="144">
        <v>0</v>
      </c>
      <c r="AI1153" s="144">
        <v>0</v>
      </c>
      <c r="AJ1153" s="144">
        <v>0</v>
      </c>
      <c r="AK1153" s="144">
        <v>0</v>
      </c>
      <c r="AL1153" s="144">
        <v>0</v>
      </c>
      <c r="AM1153" s="144">
        <f t="shared" si="260"/>
        <v>41029.47</v>
      </c>
      <c r="AN1153" s="144">
        <f t="shared" si="261"/>
        <v>20514.740000000002</v>
      </c>
      <c r="AO1153" s="144">
        <v>0</v>
      </c>
      <c r="AP1153" s="144" t="s">
        <v>4526</v>
      </c>
      <c r="AQ1153" s="294"/>
      <c r="AR1153" s="144"/>
      <c r="AS1153" s="271"/>
      <c r="AT1153" s="144"/>
      <c r="AU1153" s="144"/>
      <c r="AV1153" s="158" t="s">
        <v>893</v>
      </c>
      <c r="AW1153" s="159" t="s">
        <v>3473</v>
      </c>
      <c r="AX1153" s="159" t="s">
        <v>3474</v>
      </c>
      <c r="AY1153" s="159" t="s">
        <v>878</v>
      </c>
      <c r="AZ1153" s="159" t="s">
        <v>879</v>
      </c>
      <c r="BA1153" s="158" t="s">
        <v>1386</v>
      </c>
      <c r="BB1153" s="159" t="s">
        <v>2917</v>
      </c>
      <c r="BC1153" s="158" t="s">
        <v>165</v>
      </c>
      <c r="BD1153" s="158" t="s">
        <v>166</v>
      </c>
      <c r="BE1153" s="158" t="s">
        <v>854</v>
      </c>
      <c r="BF1153" s="160">
        <v>415.4</v>
      </c>
      <c r="BG1153" s="160">
        <v>257.7</v>
      </c>
      <c r="BH1153" s="158" t="s">
        <v>883</v>
      </c>
      <c r="BI1153" s="193">
        <v>7.5</v>
      </c>
      <c r="BJ1153" s="159" t="s">
        <v>884</v>
      </c>
      <c r="BK1153" s="160">
        <v>180</v>
      </c>
      <c r="BL1153" s="160">
        <v>0</v>
      </c>
      <c r="BM1153" s="160">
        <v>150</v>
      </c>
      <c r="BN1153" s="158"/>
      <c r="BO1153" s="159" t="s">
        <v>885</v>
      </c>
      <c r="BP1153" s="159" t="s">
        <v>886</v>
      </c>
      <c r="BQ1153" s="204" t="s">
        <v>887</v>
      </c>
      <c r="BR1153" s="160">
        <v>996841.8</v>
      </c>
      <c r="BS1153" s="160">
        <v>178509.61</v>
      </c>
      <c r="BT1153" s="160">
        <v>0</v>
      </c>
      <c r="BU1153" s="138">
        <v>178509.61</v>
      </c>
      <c r="BV1153" s="160">
        <v>178509.61</v>
      </c>
      <c r="BW1153" s="160">
        <v>178509.61</v>
      </c>
      <c r="BX1153" s="160">
        <v>0</v>
      </c>
      <c r="BY1153" s="160">
        <v>178502.9</v>
      </c>
      <c r="BZ1153" s="160">
        <v>178502.9</v>
      </c>
      <c r="CA1153" s="160">
        <v>0</v>
      </c>
      <c r="CB1153" s="160">
        <v>178502.9</v>
      </c>
      <c r="CC1153" s="160">
        <v>178502.9</v>
      </c>
      <c r="CD1153" s="160">
        <v>0</v>
      </c>
      <c r="CE1153" s="145"/>
      <c r="CF1153" s="145"/>
      <c r="CG1153" s="145"/>
      <c r="CH1153" s="145"/>
      <c r="CI1153" s="145"/>
      <c r="CJ1153" s="145"/>
      <c r="CK1153" s="145"/>
      <c r="CL1153" s="145"/>
      <c r="CM1153" s="145"/>
      <c r="CN1153" s="145"/>
      <c r="CO1153" s="145"/>
      <c r="CP1153" s="145"/>
      <c r="CQ1153" s="145"/>
      <c r="CR1153" s="145"/>
      <c r="CS1153" s="145"/>
      <c r="CT1153" s="145"/>
      <c r="CU1153" s="145"/>
      <c r="CV1153" s="145"/>
      <c r="CW1153" s="145"/>
      <c r="CX1153" s="145"/>
      <c r="CY1153" s="145"/>
      <c r="CZ1153" s="145"/>
      <c r="DA1153" s="145"/>
      <c r="DB1153" s="145"/>
      <c r="DC1153" s="145"/>
      <c r="DD1153" s="145"/>
      <c r="DE1153" s="145"/>
      <c r="DF1153" s="145"/>
      <c r="DG1153" s="145"/>
      <c r="DH1153" s="145"/>
      <c r="DI1153" s="145"/>
      <c r="DJ1153" s="145"/>
      <c r="DK1153" s="145"/>
      <c r="DL1153" s="145"/>
      <c r="DM1153" s="145"/>
      <c r="DN1153" s="145"/>
      <c r="DO1153" s="145"/>
      <c r="DP1153" s="145"/>
      <c r="DQ1153" s="145"/>
      <c r="DR1153" s="145"/>
      <c r="DS1153" s="145"/>
      <c r="DT1153" s="145"/>
      <c r="DU1153" s="145"/>
      <c r="DV1153" s="145"/>
      <c r="DW1153" s="145"/>
      <c r="DX1153" s="145"/>
      <c r="DY1153" s="145"/>
      <c r="DZ1153" s="145"/>
      <c r="EA1153" s="145"/>
      <c r="EB1153" s="145"/>
      <c r="EC1153" s="145"/>
      <c r="ED1153" s="145"/>
      <c r="EE1153" s="145"/>
      <c r="EF1153" s="145"/>
      <c r="EG1153" s="145"/>
      <c r="EH1153" s="145"/>
      <c r="EI1153" s="145"/>
      <c r="EJ1153" s="145"/>
      <c r="EK1153" s="145"/>
      <c r="EL1153" s="145"/>
      <c r="EM1153" s="145"/>
      <c r="EN1153" s="145"/>
      <c r="EO1153" s="145"/>
      <c r="EP1153" s="145"/>
      <c r="EQ1153" s="145"/>
      <c r="ER1153" s="145"/>
      <c r="ES1153" s="145"/>
      <c r="ET1153" s="145"/>
      <c r="EU1153" s="145"/>
      <c r="EV1153" s="145"/>
      <c r="EW1153" s="145"/>
      <c r="EX1153" s="145"/>
      <c r="EY1153" s="145"/>
      <c r="EZ1153" s="145"/>
      <c r="FA1153" s="145"/>
      <c r="FB1153" s="145"/>
      <c r="FC1153" s="145"/>
      <c r="FD1153" s="145"/>
      <c r="FE1153" s="145"/>
      <c r="FF1153" s="145"/>
      <c r="FG1153" s="145"/>
      <c r="FH1153" s="145"/>
      <c r="FI1153" s="145"/>
      <c r="FJ1153" s="145"/>
      <c r="FK1153" s="145"/>
      <c r="FL1153" s="145"/>
      <c r="FM1153" s="145"/>
      <c r="FN1153" s="145"/>
      <c r="FO1153" s="145"/>
      <c r="FP1153" s="145"/>
      <c r="FQ1153" s="145"/>
      <c r="FR1153" s="145"/>
      <c r="FS1153" s="145"/>
      <c r="FT1153" s="146"/>
      <c r="FU1153" s="147"/>
      <c r="FV1153" s="147"/>
      <c r="FW1153" s="147"/>
      <c r="FX1153" s="147"/>
      <c r="FY1153" s="147"/>
      <c r="FZ1153" s="147"/>
      <c r="GA1153" s="147"/>
      <c r="GB1153" s="147"/>
      <c r="GC1153" s="147"/>
      <c r="GD1153" s="147"/>
      <c r="GE1153" s="147"/>
      <c r="GF1153" s="147"/>
      <c r="GG1153" s="148"/>
      <c r="GH1153" s="147"/>
      <c r="GI1153" s="147"/>
      <c r="GJ1153" s="147"/>
      <c r="GK1153" s="147"/>
      <c r="GL1153" s="147"/>
      <c r="GM1153" s="147"/>
      <c r="GN1153" s="147"/>
      <c r="GO1153" s="147"/>
      <c r="GP1153" s="147"/>
      <c r="GQ1153" s="147"/>
      <c r="GR1153" s="147"/>
      <c r="GS1153" s="147"/>
      <c r="GT1153" s="147"/>
      <c r="GU1153" s="147"/>
      <c r="GV1153" s="147"/>
      <c r="GW1153" s="147"/>
      <c r="GX1153" s="147"/>
      <c r="GY1153" s="147"/>
      <c r="GZ1153" s="147"/>
      <c r="HA1153" s="147"/>
      <c r="HB1153" s="147"/>
      <c r="HC1153" s="147"/>
      <c r="HD1153" s="147"/>
      <c r="HE1153" s="147"/>
      <c r="HF1153" s="147"/>
      <c r="HG1153" s="147"/>
      <c r="HI1153" s="147"/>
      <c r="HJ1153" s="147"/>
      <c r="HK1153" s="147"/>
      <c r="HL1153" s="147"/>
      <c r="HM1153" s="147"/>
    </row>
    <row r="1154" spans="1:221" s="149" customFormat="1" ht="12" customHeight="1" x14ac:dyDescent="0.2">
      <c r="A1154" s="150">
        <v>904</v>
      </c>
      <c r="B1154" s="151" t="s">
        <v>3476</v>
      </c>
      <c r="C1154" s="161"/>
      <c r="D1154" s="161"/>
      <c r="E1154" s="162"/>
      <c r="F1154" s="154">
        <f t="shared" si="254"/>
        <v>60.857724642614016</v>
      </c>
      <c r="G1154" s="279" t="s">
        <v>1068</v>
      </c>
      <c r="H1154" s="281">
        <v>2023</v>
      </c>
      <c r="I1154" s="154">
        <f t="shared" si="253"/>
        <v>276703.09999999998</v>
      </c>
      <c r="J1154" s="310">
        <f t="shared" si="256"/>
        <v>3495103.01</v>
      </c>
      <c r="K1154" s="155">
        <f t="shared" si="257"/>
        <v>0</v>
      </c>
      <c r="L1154" s="192">
        <v>0</v>
      </c>
      <c r="M1154" s="192">
        <v>0</v>
      </c>
      <c r="N1154" s="192">
        <v>0</v>
      </c>
      <c r="O1154" s="192">
        <v>0</v>
      </c>
      <c r="P1154" s="192">
        <v>0</v>
      </c>
      <c r="Q1154" s="155"/>
      <c r="R1154" s="155">
        <v>0</v>
      </c>
      <c r="S1154" s="155"/>
      <c r="T1154" s="155">
        <v>0</v>
      </c>
      <c r="U1154" s="155"/>
      <c r="V1154" s="155">
        <v>0</v>
      </c>
      <c r="W1154" s="197" t="str">
        <f t="shared" si="258"/>
        <v>0</v>
      </c>
      <c r="X1154" s="155">
        <v>0</v>
      </c>
      <c r="Y1154" s="162" t="s">
        <v>235</v>
      </c>
      <c r="Z1154" s="144">
        <v>460</v>
      </c>
      <c r="AA1154" s="155">
        <f t="shared" si="259"/>
        <v>3337823.37</v>
      </c>
      <c r="AB1154" s="144">
        <v>0</v>
      </c>
      <c r="AC1154" s="144">
        <v>0</v>
      </c>
      <c r="AD1154" s="144">
        <v>0</v>
      </c>
      <c r="AE1154" s="144">
        <v>0</v>
      </c>
      <c r="AF1154" s="144">
        <v>0</v>
      </c>
      <c r="AG1154" s="144">
        <v>0</v>
      </c>
      <c r="AH1154" s="144">
        <v>0</v>
      </c>
      <c r="AI1154" s="144">
        <v>0</v>
      </c>
      <c r="AJ1154" s="144">
        <v>0</v>
      </c>
      <c r="AK1154" s="144">
        <v>0</v>
      </c>
      <c r="AL1154" s="144">
        <v>0</v>
      </c>
      <c r="AM1154" s="144">
        <f t="shared" si="260"/>
        <v>104853.09</v>
      </c>
      <c r="AN1154" s="144">
        <f t="shared" si="261"/>
        <v>52426.55</v>
      </c>
      <c r="AO1154" s="144">
        <v>0</v>
      </c>
      <c r="AP1154" s="144" t="s">
        <v>4526</v>
      </c>
      <c r="AQ1154" s="294"/>
      <c r="AR1154" s="144"/>
      <c r="AS1154" s="271"/>
      <c r="AT1154" s="144"/>
      <c r="AU1154" s="144"/>
      <c r="AV1154" s="158" t="s">
        <v>898</v>
      </c>
      <c r="AW1154" s="159" t="s">
        <v>3475</v>
      </c>
      <c r="AX1154" s="159" t="s">
        <v>3476</v>
      </c>
      <c r="AY1154" s="159" t="s">
        <v>878</v>
      </c>
      <c r="AZ1154" s="159" t="s">
        <v>879</v>
      </c>
      <c r="BA1154" s="158" t="s">
        <v>1068</v>
      </c>
      <c r="BB1154" s="159" t="s">
        <v>891</v>
      </c>
      <c r="BC1154" s="158" t="s">
        <v>166</v>
      </c>
      <c r="BD1154" s="158" t="s">
        <v>166</v>
      </c>
      <c r="BE1154" s="158" t="s">
        <v>849</v>
      </c>
      <c r="BF1154" s="160">
        <v>640.79999999999995</v>
      </c>
      <c r="BG1154" s="160">
        <v>587.6</v>
      </c>
      <c r="BH1154" s="158" t="s">
        <v>883</v>
      </c>
      <c r="BI1154" s="193">
        <v>7.5</v>
      </c>
      <c r="BJ1154" s="159" t="s">
        <v>884</v>
      </c>
      <c r="BK1154" s="160">
        <v>460</v>
      </c>
      <c r="BL1154" s="160">
        <v>0</v>
      </c>
      <c r="BM1154" s="160">
        <v>205</v>
      </c>
      <c r="BN1154" s="158"/>
      <c r="BO1154" s="159" t="s">
        <v>885</v>
      </c>
      <c r="BP1154" s="159" t="s">
        <v>886</v>
      </c>
      <c r="BQ1154" s="204" t="s">
        <v>887</v>
      </c>
      <c r="BR1154" s="160">
        <v>2547484.6</v>
      </c>
      <c r="BS1154" s="160">
        <v>276703.09999999998</v>
      </c>
      <c r="BT1154" s="160">
        <v>0</v>
      </c>
      <c r="BU1154" s="138">
        <v>276703.09999999998</v>
      </c>
      <c r="BV1154" s="160">
        <v>276703.09999999998</v>
      </c>
      <c r="BW1154" s="160">
        <v>276703.09999999998</v>
      </c>
      <c r="BX1154" s="160">
        <v>0</v>
      </c>
      <c r="BY1154" s="160">
        <v>276139.05</v>
      </c>
      <c r="BZ1154" s="160">
        <v>276139.05</v>
      </c>
      <c r="CA1154" s="160">
        <v>0</v>
      </c>
      <c r="CB1154" s="160">
        <v>276139.05</v>
      </c>
      <c r="CC1154" s="160">
        <v>276139.05</v>
      </c>
      <c r="CD1154" s="160">
        <v>0</v>
      </c>
      <c r="CE1154" s="145"/>
      <c r="CF1154" s="145"/>
      <c r="CG1154" s="145"/>
      <c r="CH1154" s="145"/>
      <c r="CI1154" s="145"/>
      <c r="CJ1154" s="145"/>
      <c r="CK1154" s="145"/>
      <c r="CL1154" s="145"/>
      <c r="CM1154" s="145"/>
      <c r="CN1154" s="145"/>
      <c r="CO1154" s="145"/>
      <c r="CP1154" s="145"/>
      <c r="CQ1154" s="145"/>
      <c r="CR1154" s="145"/>
      <c r="CS1154" s="145"/>
      <c r="CT1154" s="145"/>
      <c r="CU1154" s="145"/>
      <c r="CV1154" s="145"/>
      <c r="CW1154" s="145"/>
      <c r="CX1154" s="145"/>
      <c r="CY1154" s="145"/>
      <c r="CZ1154" s="145"/>
      <c r="DA1154" s="145"/>
      <c r="DB1154" s="145"/>
      <c r="DC1154" s="145"/>
      <c r="DD1154" s="145"/>
      <c r="DE1154" s="145"/>
      <c r="DF1154" s="145"/>
      <c r="DG1154" s="145"/>
      <c r="DH1154" s="145"/>
      <c r="DI1154" s="145"/>
      <c r="DJ1154" s="145"/>
      <c r="DK1154" s="145"/>
      <c r="DL1154" s="145"/>
      <c r="DM1154" s="145"/>
      <c r="DN1154" s="145"/>
      <c r="DO1154" s="145"/>
      <c r="DP1154" s="145"/>
      <c r="DQ1154" s="145"/>
      <c r="DR1154" s="145"/>
      <c r="DS1154" s="145"/>
      <c r="DT1154" s="145"/>
      <c r="DU1154" s="145"/>
      <c r="DV1154" s="145"/>
      <c r="DW1154" s="145"/>
      <c r="DX1154" s="145"/>
      <c r="DY1154" s="145"/>
      <c r="DZ1154" s="145"/>
      <c r="EA1154" s="145"/>
      <c r="EB1154" s="145"/>
      <c r="EC1154" s="145"/>
      <c r="ED1154" s="145"/>
      <c r="EE1154" s="145"/>
      <c r="EF1154" s="145"/>
      <c r="EG1154" s="145"/>
      <c r="EH1154" s="145"/>
      <c r="EI1154" s="145"/>
      <c r="EJ1154" s="145"/>
      <c r="EK1154" s="145"/>
      <c r="EL1154" s="145"/>
      <c r="EM1154" s="145"/>
      <c r="EN1154" s="145"/>
      <c r="EO1154" s="145"/>
      <c r="EP1154" s="145"/>
      <c r="EQ1154" s="145"/>
      <c r="ER1154" s="145"/>
      <c r="ES1154" s="145"/>
      <c r="ET1154" s="145"/>
      <c r="EU1154" s="145"/>
      <c r="EV1154" s="145"/>
      <c r="EW1154" s="145"/>
      <c r="EX1154" s="145"/>
      <c r="EY1154" s="145"/>
      <c r="EZ1154" s="145"/>
      <c r="FA1154" s="145"/>
      <c r="FB1154" s="145"/>
      <c r="FC1154" s="145"/>
      <c r="FD1154" s="145"/>
      <c r="FE1154" s="145"/>
      <c r="FF1154" s="145"/>
      <c r="FG1154" s="145"/>
      <c r="FH1154" s="145"/>
      <c r="FI1154" s="145"/>
      <c r="FJ1154" s="145"/>
      <c r="FK1154" s="145"/>
      <c r="FL1154" s="145"/>
      <c r="FM1154" s="145"/>
      <c r="FN1154" s="145"/>
      <c r="FO1154" s="145"/>
      <c r="FP1154" s="145"/>
      <c r="FQ1154" s="145"/>
      <c r="FR1154" s="145"/>
      <c r="FS1154" s="145"/>
      <c r="FT1154" s="146"/>
      <c r="FU1154" s="147"/>
      <c r="FV1154" s="147"/>
      <c r="FW1154" s="147"/>
      <c r="FX1154" s="147"/>
      <c r="FY1154" s="147"/>
      <c r="FZ1154" s="147"/>
      <c r="GA1154" s="147"/>
      <c r="GB1154" s="147"/>
      <c r="GC1154" s="147"/>
      <c r="GD1154" s="147"/>
      <c r="GE1154" s="147"/>
      <c r="GF1154" s="147"/>
      <c r="GG1154" s="148"/>
      <c r="GH1154" s="147"/>
      <c r="GI1154" s="147"/>
      <c r="GJ1154" s="147"/>
      <c r="GK1154" s="147"/>
      <c r="GL1154" s="147"/>
      <c r="GM1154" s="147"/>
      <c r="GN1154" s="147"/>
      <c r="GO1154" s="147"/>
      <c r="GP1154" s="147"/>
      <c r="GQ1154" s="147"/>
      <c r="GR1154" s="147"/>
      <c r="GS1154" s="147"/>
      <c r="GT1154" s="147"/>
      <c r="GU1154" s="147"/>
      <c r="GV1154" s="147"/>
      <c r="GW1154" s="147"/>
      <c r="GX1154" s="147"/>
      <c r="GY1154" s="147"/>
      <c r="GZ1154" s="147"/>
      <c r="HA1154" s="147"/>
      <c r="HB1154" s="147"/>
      <c r="HC1154" s="147"/>
      <c r="HD1154" s="147"/>
      <c r="HE1154" s="147"/>
      <c r="HF1154" s="147"/>
      <c r="HG1154" s="147"/>
      <c r="HI1154" s="147"/>
      <c r="HJ1154" s="147"/>
      <c r="HK1154" s="147"/>
      <c r="HL1154" s="147"/>
      <c r="HM1154" s="147"/>
    </row>
    <row r="1155" spans="1:221" s="149" customFormat="1" ht="12" customHeight="1" x14ac:dyDescent="0.2">
      <c r="A1155" s="150">
        <v>905</v>
      </c>
      <c r="B1155" s="151" t="s">
        <v>3478</v>
      </c>
      <c r="C1155" s="161"/>
      <c r="D1155" s="161"/>
      <c r="E1155" s="162"/>
      <c r="F1155" s="154">
        <f t="shared" si="254"/>
        <v>60.390508849557513</v>
      </c>
      <c r="G1155" s="279" t="s">
        <v>1068</v>
      </c>
      <c r="H1155" s="281">
        <v>2024</v>
      </c>
      <c r="I1155" s="154">
        <f t="shared" si="253"/>
        <v>301411.34000000003</v>
      </c>
      <c r="J1155" s="237">
        <f t="shared" si="256"/>
        <v>3495103.01</v>
      </c>
      <c r="K1155" s="155">
        <f t="shared" si="257"/>
        <v>0</v>
      </c>
      <c r="L1155" s="192">
        <v>0</v>
      </c>
      <c r="M1155" s="192">
        <v>0</v>
      </c>
      <c r="N1155" s="192">
        <v>0</v>
      </c>
      <c r="O1155" s="192">
        <v>0</v>
      </c>
      <c r="P1155" s="192">
        <v>0</v>
      </c>
      <c r="Q1155" s="155"/>
      <c r="R1155" s="155">
        <v>0</v>
      </c>
      <c r="S1155" s="155"/>
      <c r="T1155" s="155">
        <v>0</v>
      </c>
      <c r="U1155" s="155"/>
      <c r="V1155" s="155">
        <v>0</v>
      </c>
      <c r="W1155" s="197" t="str">
        <f t="shared" si="258"/>
        <v>0</v>
      </c>
      <c r="X1155" s="155">
        <v>0</v>
      </c>
      <c r="Y1155" s="162" t="s">
        <v>235</v>
      </c>
      <c r="Z1155" s="144">
        <v>460</v>
      </c>
      <c r="AA1155" s="155">
        <f t="shared" si="259"/>
        <v>3337823.37</v>
      </c>
      <c r="AB1155" s="144">
        <v>0</v>
      </c>
      <c r="AC1155" s="144">
        <v>0</v>
      </c>
      <c r="AD1155" s="144">
        <v>0</v>
      </c>
      <c r="AE1155" s="144">
        <v>0</v>
      </c>
      <c r="AF1155" s="144">
        <v>0</v>
      </c>
      <c r="AG1155" s="144">
        <v>0</v>
      </c>
      <c r="AH1155" s="144">
        <v>0</v>
      </c>
      <c r="AI1155" s="144">
        <v>0</v>
      </c>
      <c r="AJ1155" s="144">
        <v>0</v>
      </c>
      <c r="AK1155" s="144">
        <v>0</v>
      </c>
      <c r="AL1155" s="144">
        <v>0</v>
      </c>
      <c r="AM1155" s="144">
        <f t="shared" si="260"/>
        <v>104853.09</v>
      </c>
      <c r="AN1155" s="144">
        <f t="shared" si="261"/>
        <v>52426.55</v>
      </c>
      <c r="AO1155" s="144">
        <v>0</v>
      </c>
      <c r="AP1155" s="144" t="s">
        <v>4526</v>
      </c>
      <c r="AQ1155" s="294"/>
      <c r="AR1155" s="144"/>
      <c r="AS1155" s="271"/>
      <c r="AT1155" s="144"/>
      <c r="AU1155" s="144"/>
      <c r="AV1155" s="158" t="s">
        <v>903</v>
      </c>
      <c r="AW1155" s="159" t="s">
        <v>3477</v>
      </c>
      <c r="AX1155" s="159" t="s">
        <v>3478</v>
      </c>
      <c r="AY1155" s="159" t="s">
        <v>878</v>
      </c>
      <c r="AZ1155" s="159" t="s">
        <v>879</v>
      </c>
      <c r="BA1155" s="158" t="s">
        <v>1068</v>
      </c>
      <c r="BB1155" s="159" t="s">
        <v>891</v>
      </c>
      <c r="BC1155" s="158" t="s">
        <v>166</v>
      </c>
      <c r="BD1155" s="158" t="s">
        <v>166</v>
      </c>
      <c r="BE1155" s="158" t="s">
        <v>1431</v>
      </c>
      <c r="BF1155" s="160">
        <v>640.79999999999995</v>
      </c>
      <c r="BG1155" s="160">
        <v>587.6</v>
      </c>
      <c r="BH1155" s="158" t="s">
        <v>883</v>
      </c>
      <c r="BI1155" s="193">
        <v>7.5</v>
      </c>
      <c r="BJ1155" s="159" t="s">
        <v>884</v>
      </c>
      <c r="BK1155" s="160">
        <v>460</v>
      </c>
      <c r="BL1155" s="160">
        <v>0</v>
      </c>
      <c r="BM1155" s="160">
        <v>205</v>
      </c>
      <c r="BN1155" s="158"/>
      <c r="BO1155" s="159" t="s">
        <v>885</v>
      </c>
      <c r="BP1155" s="159" t="s">
        <v>886</v>
      </c>
      <c r="BQ1155" s="204" t="s">
        <v>887</v>
      </c>
      <c r="BR1155" s="160">
        <v>2547484.6</v>
      </c>
      <c r="BS1155" s="160">
        <v>301411.34000000003</v>
      </c>
      <c r="BT1155" s="160">
        <v>0</v>
      </c>
      <c r="BU1155" s="138">
        <v>301411.34000000003</v>
      </c>
      <c r="BV1155" s="160">
        <v>301411.34000000003</v>
      </c>
      <c r="BW1155" s="160">
        <v>301411.34000000003</v>
      </c>
      <c r="BX1155" s="160">
        <v>0</v>
      </c>
      <c r="BY1155" s="160">
        <v>296368.09999999998</v>
      </c>
      <c r="BZ1155" s="160">
        <v>296368.09999999998</v>
      </c>
      <c r="CA1155" s="160">
        <v>0</v>
      </c>
      <c r="CB1155" s="160">
        <v>296368.09999999998</v>
      </c>
      <c r="CC1155" s="160">
        <v>296368.09999999998</v>
      </c>
      <c r="CD1155" s="160">
        <v>0</v>
      </c>
      <c r="CE1155" s="145"/>
      <c r="CF1155" s="145"/>
      <c r="CG1155" s="145"/>
      <c r="CH1155" s="145"/>
      <c r="CI1155" s="145"/>
      <c r="CJ1155" s="145"/>
      <c r="CK1155" s="145"/>
      <c r="CL1155" s="145"/>
      <c r="CM1155" s="145"/>
      <c r="CN1155" s="145"/>
      <c r="CO1155" s="145"/>
      <c r="CP1155" s="145"/>
      <c r="CQ1155" s="145"/>
      <c r="CR1155" s="145"/>
      <c r="CS1155" s="145"/>
      <c r="CT1155" s="145"/>
      <c r="CU1155" s="145"/>
      <c r="CV1155" s="145"/>
      <c r="CW1155" s="145"/>
      <c r="CX1155" s="145"/>
      <c r="CY1155" s="145"/>
      <c r="CZ1155" s="145"/>
      <c r="DA1155" s="145"/>
      <c r="DB1155" s="145"/>
      <c r="DC1155" s="145"/>
      <c r="DD1155" s="145"/>
      <c r="DE1155" s="145"/>
      <c r="DF1155" s="145"/>
      <c r="DG1155" s="145"/>
      <c r="DH1155" s="145"/>
      <c r="DI1155" s="145"/>
      <c r="DJ1155" s="145"/>
      <c r="DK1155" s="145"/>
      <c r="DL1155" s="145"/>
      <c r="DM1155" s="145"/>
      <c r="DN1155" s="145"/>
      <c r="DO1155" s="145"/>
      <c r="DP1155" s="145"/>
      <c r="DQ1155" s="145"/>
      <c r="DR1155" s="145"/>
      <c r="DS1155" s="145"/>
      <c r="DT1155" s="145"/>
      <c r="DU1155" s="145"/>
      <c r="DV1155" s="145"/>
      <c r="DW1155" s="145"/>
      <c r="DX1155" s="145"/>
      <c r="DY1155" s="145"/>
      <c r="DZ1155" s="145"/>
      <c r="EA1155" s="145"/>
      <c r="EB1155" s="145"/>
      <c r="EC1155" s="145"/>
      <c r="ED1155" s="145"/>
      <c r="EE1155" s="145"/>
      <c r="EF1155" s="145"/>
      <c r="EG1155" s="145"/>
      <c r="EH1155" s="145"/>
      <c r="EI1155" s="145"/>
      <c r="EJ1155" s="145"/>
      <c r="EK1155" s="145"/>
      <c r="EL1155" s="145"/>
      <c r="EM1155" s="145"/>
      <c r="EN1155" s="145"/>
      <c r="EO1155" s="145"/>
      <c r="EP1155" s="145"/>
      <c r="EQ1155" s="145"/>
      <c r="ER1155" s="145"/>
      <c r="ES1155" s="145"/>
      <c r="ET1155" s="145"/>
      <c r="EU1155" s="145"/>
      <c r="EV1155" s="145"/>
      <c r="EW1155" s="145"/>
      <c r="EX1155" s="145"/>
      <c r="EY1155" s="145"/>
      <c r="EZ1155" s="145"/>
      <c r="FA1155" s="145"/>
      <c r="FB1155" s="145"/>
      <c r="FC1155" s="145"/>
      <c r="FD1155" s="145"/>
      <c r="FE1155" s="145"/>
      <c r="FF1155" s="145"/>
      <c r="FG1155" s="145"/>
      <c r="FH1155" s="145"/>
      <c r="FI1155" s="145"/>
      <c r="FJ1155" s="145"/>
      <c r="FK1155" s="145"/>
      <c r="FL1155" s="145"/>
      <c r="FM1155" s="145"/>
      <c r="FN1155" s="145"/>
      <c r="FO1155" s="145"/>
      <c r="FP1155" s="145"/>
      <c r="FQ1155" s="145"/>
      <c r="FR1155" s="145"/>
      <c r="FS1155" s="145"/>
      <c r="FT1155" s="146"/>
      <c r="FU1155" s="147"/>
      <c r="FV1155" s="147"/>
      <c r="FW1155" s="147"/>
      <c r="FX1155" s="147"/>
      <c r="FY1155" s="147"/>
      <c r="FZ1155" s="147"/>
      <c r="GA1155" s="147"/>
      <c r="GB1155" s="147"/>
      <c r="GC1155" s="147"/>
      <c r="GD1155" s="147"/>
      <c r="GE1155" s="147"/>
      <c r="GF1155" s="147"/>
      <c r="GG1155" s="148"/>
      <c r="GH1155" s="147"/>
      <c r="GI1155" s="147"/>
      <c r="GJ1155" s="147"/>
      <c r="GK1155" s="147"/>
      <c r="GL1155" s="147"/>
      <c r="GM1155" s="147"/>
      <c r="GN1155" s="147"/>
      <c r="GO1155" s="147"/>
      <c r="GP1155" s="147"/>
      <c r="GQ1155" s="147"/>
      <c r="GR1155" s="147"/>
      <c r="GS1155" s="147"/>
      <c r="GT1155" s="147"/>
      <c r="GU1155" s="147"/>
      <c r="GV1155" s="147"/>
      <c r="GW1155" s="147"/>
      <c r="GX1155" s="147"/>
      <c r="GY1155" s="147"/>
      <c r="GZ1155" s="147"/>
      <c r="HA1155" s="147"/>
      <c r="HB1155" s="147"/>
      <c r="HC1155" s="147"/>
      <c r="HD1155" s="147"/>
      <c r="HE1155" s="147"/>
      <c r="HF1155" s="147"/>
      <c r="HG1155" s="147"/>
      <c r="HI1155" s="147"/>
      <c r="HJ1155" s="147"/>
      <c r="HK1155" s="147"/>
      <c r="HL1155" s="147"/>
      <c r="HM1155" s="147"/>
    </row>
    <row r="1156" spans="1:221" s="149" customFormat="1" ht="12" customHeight="1" x14ac:dyDescent="0.2">
      <c r="A1156" s="150">
        <v>906</v>
      </c>
      <c r="B1156" s="151" t="s">
        <v>3480</v>
      </c>
      <c r="C1156" s="161"/>
      <c r="D1156" s="161"/>
      <c r="E1156" s="162"/>
      <c r="F1156" s="154">
        <f t="shared" si="254"/>
        <v>59.371608253607413</v>
      </c>
      <c r="G1156" s="279" t="s">
        <v>928</v>
      </c>
      <c r="H1156" s="281">
        <v>2025</v>
      </c>
      <c r="I1156" s="154">
        <f t="shared" si="253"/>
        <v>334632.53999999998</v>
      </c>
      <c r="J1156" s="152">
        <f t="shared" si="256"/>
        <v>4095348.95</v>
      </c>
      <c r="K1156" s="155">
        <f t="shared" si="257"/>
        <v>0</v>
      </c>
      <c r="L1156" s="192">
        <v>0</v>
      </c>
      <c r="M1156" s="192">
        <v>0</v>
      </c>
      <c r="N1156" s="192">
        <v>0</v>
      </c>
      <c r="O1156" s="192">
        <v>0</v>
      </c>
      <c r="P1156" s="192">
        <v>0</v>
      </c>
      <c r="Q1156" s="155"/>
      <c r="R1156" s="155">
        <v>0</v>
      </c>
      <c r="S1156" s="155"/>
      <c r="T1156" s="155">
        <v>0</v>
      </c>
      <c r="U1156" s="155"/>
      <c r="V1156" s="155">
        <v>0</v>
      </c>
      <c r="W1156" s="197" t="str">
        <f t="shared" si="258"/>
        <v>0</v>
      </c>
      <c r="X1156" s="155">
        <v>0</v>
      </c>
      <c r="Y1156" s="162" t="s">
        <v>235</v>
      </c>
      <c r="Z1156" s="144">
        <v>539</v>
      </c>
      <c r="AA1156" s="155">
        <f t="shared" si="259"/>
        <v>3911058.25</v>
      </c>
      <c r="AB1156" s="144">
        <v>0</v>
      </c>
      <c r="AC1156" s="144">
        <v>0</v>
      </c>
      <c r="AD1156" s="144">
        <v>0</v>
      </c>
      <c r="AE1156" s="144">
        <v>0</v>
      </c>
      <c r="AF1156" s="144">
        <v>0</v>
      </c>
      <c r="AG1156" s="144">
        <v>0</v>
      </c>
      <c r="AH1156" s="144">
        <v>0</v>
      </c>
      <c r="AI1156" s="144">
        <v>0</v>
      </c>
      <c r="AJ1156" s="144">
        <v>0</v>
      </c>
      <c r="AK1156" s="144">
        <v>0</v>
      </c>
      <c r="AL1156" s="144">
        <v>0</v>
      </c>
      <c r="AM1156" s="144">
        <f t="shared" si="260"/>
        <v>122860.47</v>
      </c>
      <c r="AN1156" s="144">
        <f t="shared" si="261"/>
        <v>61430.23</v>
      </c>
      <c r="AO1156" s="144">
        <v>0</v>
      </c>
      <c r="AP1156" s="144" t="s">
        <v>4526</v>
      </c>
      <c r="AQ1156" s="294"/>
      <c r="AR1156" s="144"/>
      <c r="AS1156" s="271"/>
      <c r="AT1156" s="144"/>
      <c r="AU1156" s="144"/>
      <c r="AV1156" s="158" t="s">
        <v>909</v>
      </c>
      <c r="AW1156" s="159" t="s">
        <v>3479</v>
      </c>
      <c r="AX1156" s="159" t="s">
        <v>3480</v>
      </c>
      <c r="AY1156" s="159" t="s">
        <v>878</v>
      </c>
      <c r="AZ1156" s="159" t="s">
        <v>879</v>
      </c>
      <c r="BA1156" s="158" t="s">
        <v>928</v>
      </c>
      <c r="BB1156" s="159" t="s">
        <v>891</v>
      </c>
      <c r="BC1156" s="158" t="s">
        <v>166</v>
      </c>
      <c r="BD1156" s="158" t="s">
        <v>166</v>
      </c>
      <c r="BE1156" s="158" t="s">
        <v>3481</v>
      </c>
      <c r="BF1156" s="160">
        <v>744.9</v>
      </c>
      <c r="BG1156" s="160">
        <v>703.8</v>
      </c>
      <c r="BH1156" s="158" t="s">
        <v>883</v>
      </c>
      <c r="BI1156" s="193">
        <v>7.5</v>
      </c>
      <c r="BJ1156" s="159" t="s">
        <v>884</v>
      </c>
      <c r="BK1156" s="160">
        <v>539</v>
      </c>
      <c r="BL1156" s="160">
        <v>0</v>
      </c>
      <c r="BM1156" s="160">
        <v>534</v>
      </c>
      <c r="BN1156" s="158"/>
      <c r="BO1156" s="159" t="s">
        <v>885</v>
      </c>
      <c r="BP1156" s="159" t="s">
        <v>886</v>
      </c>
      <c r="BQ1156" s="204" t="s">
        <v>887</v>
      </c>
      <c r="BR1156" s="160">
        <v>2984987.39</v>
      </c>
      <c r="BS1156" s="160">
        <v>334632.53999999998</v>
      </c>
      <c r="BT1156" s="160">
        <v>0</v>
      </c>
      <c r="BU1156" s="138">
        <v>334632.53999999998</v>
      </c>
      <c r="BV1156" s="160">
        <v>334632.53999999998</v>
      </c>
      <c r="BW1156" s="160">
        <v>334632.53999999998</v>
      </c>
      <c r="BX1156" s="160">
        <v>0</v>
      </c>
      <c r="BY1156" s="160">
        <v>334332.94</v>
      </c>
      <c r="BZ1156" s="160">
        <v>334332.94</v>
      </c>
      <c r="CA1156" s="160">
        <v>0</v>
      </c>
      <c r="CB1156" s="160">
        <v>334332.94</v>
      </c>
      <c r="CC1156" s="160">
        <v>334332.94</v>
      </c>
      <c r="CD1156" s="160">
        <v>0</v>
      </c>
      <c r="CE1156" s="145"/>
      <c r="CF1156" s="145"/>
      <c r="CG1156" s="145"/>
      <c r="CH1156" s="145"/>
      <c r="CI1156" s="145"/>
      <c r="CJ1156" s="145"/>
      <c r="CK1156" s="145"/>
      <c r="CL1156" s="145"/>
      <c r="CM1156" s="145"/>
      <c r="CN1156" s="145"/>
      <c r="CO1156" s="145"/>
      <c r="CP1156" s="145"/>
      <c r="CQ1156" s="145"/>
      <c r="CR1156" s="145"/>
      <c r="CS1156" s="145"/>
      <c r="CT1156" s="145"/>
      <c r="CU1156" s="145"/>
      <c r="CV1156" s="145"/>
      <c r="CW1156" s="145"/>
      <c r="CX1156" s="145"/>
      <c r="CY1156" s="145"/>
      <c r="CZ1156" s="145"/>
      <c r="DA1156" s="145"/>
      <c r="DB1156" s="145"/>
      <c r="DC1156" s="145"/>
      <c r="DD1156" s="145"/>
      <c r="DE1156" s="145"/>
      <c r="DF1156" s="145"/>
      <c r="DG1156" s="145"/>
      <c r="DH1156" s="145"/>
      <c r="DI1156" s="145"/>
      <c r="DJ1156" s="145"/>
      <c r="DK1156" s="145"/>
      <c r="DL1156" s="145"/>
      <c r="DM1156" s="145"/>
      <c r="DN1156" s="145"/>
      <c r="DO1156" s="145"/>
      <c r="DP1156" s="145"/>
      <c r="DQ1156" s="145"/>
      <c r="DR1156" s="145"/>
      <c r="DS1156" s="145"/>
      <c r="DT1156" s="145"/>
      <c r="DU1156" s="145"/>
      <c r="DV1156" s="145"/>
      <c r="DW1156" s="145"/>
      <c r="DX1156" s="145"/>
      <c r="DY1156" s="145"/>
      <c r="DZ1156" s="145"/>
      <c r="EA1156" s="145"/>
      <c r="EB1156" s="145"/>
      <c r="EC1156" s="145"/>
      <c r="ED1156" s="145"/>
      <c r="EE1156" s="145"/>
      <c r="EF1156" s="145"/>
      <c r="EG1156" s="145"/>
      <c r="EH1156" s="145"/>
      <c r="EI1156" s="145"/>
      <c r="EJ1156" s="145"/>
      <c r="EK1156" s="145"/>
      <c r="EL1156" s="145"/>
      <c r="EM1156" s="145"/>
      <c r="EN1156" s="145"/>
      <c r="EO1156" s="145"/>
      <c r="EP1156" s="145"/>
      <c r="EQ1156" s="145"/>
      <c r="ER1156" s="145"/>
      <c r="ES1156" s="145"/>
      <c r="ET1156" s="145"/>
      <c r="EU1156" s="145"/>
      <c r="EV1156" s="145"/>
      <c r="EW1156" s="145"/>
      <c r="EX1156" s="145"/>
      <c r="EY1156" s="145"/>
      <c r="EZ1156" s="145"/>
      <c r="FA1156" s="145"/>
      <c r="FB1156" s="145"/>
      <c r="FC1156" s="145"/>
      <c r="FD1156" s="145"/>
      <c r="FE1156" s="145"/>
      <c r="FF1156" s="145"/>
      <c r="FG1156" s="145"/>
      <c r="FH1156" s="145"/>
      <c r="FI1156" s="145"/>
      <c r="FJ1156" s="145"/>
      <c r="FK1156" s="145"/>
      <c r="FL1156" s="145"/>
      <c r="FM1156" s="145"/>
      <c r="FN1156" s="145"/>
      <c r="FO1156" s="145"/>
      <c r="FP1156" s="145"/>
      <c r="FQ1156" s="145"/>
      <c r="FR1156" s="145"/>
      <c r="FS1156" s="145"/>
      <c r="FT1156" s="146"/>
      <c r="FU1156" s="147"/>
      <c r="FV1156" s="147"/>
      <c r="FW1156" s="147"/>
      <c r="FX1156" s="147"/>
      <c r="FY1156" s="147"/>
      <c r="FZ1156" s="147"/>
      <c r="GA1156" s="147"/>
      <c r="GB1156" s="147"/>
      <c r="GC1156" s="147"/>
      <c r="GD1156" s="147"/>
      <c r="GE1156" s="147"/>
      <c r="GF1156" s="147"/>
      <c r="GG1156" s="148"/>
      <c r="GH1156" s="147"/>
      <c r="GI1156" s="147"/>
      <c r="GJ1156" s="147"/>
      <c r="GK1156" s="147"/>
      <c r="GL1156" s="147"/>
      <c r="GM1156" s="147"/>
      <c r="GN1156" s="147"/>
      <c r="GO1156" s="147"/>
      <c r="GP1156" s="147"/>
      <c r="GQ1156" s="147"/>
      <c r="GR1156" s="147"/>
      <c r="GS1156" s="147"/>
      <c r="GT1156" s="147"/>
      <c r="GU1156" s="147"/>
      <c r="GV1156" s="147"/>
      <c r="GW1156" s="147"/>
      <c r="GX1156" s="147"/>
      <c r="GY1156" s="147"/>
      <c r="GZ1156" s="147"/>
      <c r="HA1156" s="147"/>
      <c r="HB1156" s="147"/>
      <c r="HC1156" s="147"/>
      <c r="HD1156" s="147"/>
      <c r="HE1156" s="147"/>
      <c r="HF1156" s="147"/>
      <c r="HG1156" s="147"/>
      <c r="HI1156" s="147"/>
      <c r="HJ1156" s="147"/>
      <c r="HK1156" s="147"/>
      <c r="HL1156" s="147"/>
      <c r="HM1156" s="147"/>
    </row>
    <row r="1157" spans="1:221" s="143" customFormat="1" ht="12" customHeight="1" x14ac:dyDescent="0.2">
      <c r="A1157" s="131" t="s">
        <v>4521</v>
      </c>
      <c r="B1157" s="132"/>
      <c r="C1157" s="133"/>
      <c r="D1157" s="133"/>
      <c r="E1157" s="134"/>
      <c r="F1157" s="154"/>
      <c r="G1157" s="279">
        <v>0</v>
      </c>
      <c r="H1157" s="283"/>
      <c r="I1157" s="154">
        <f t="shared" si="253"/>
        <v>0</v>
      </c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  <c r="AG1157" s="135"/>
      <c r="AH1157" s="135"/>
      <c r="AI1157" s="135"/>
      <c r="AJ1157" s="135"/>
      <c r="AK1157" s="135"/>
      <c r="AL1157" s="135"/>
      <c r="AM1157" s="135"/>
      <c r="AN1157" s="135"/>
      <c r="AO1157" s="135"/>
      <c r="AP1157" s="135"/>
      <c r="AQ1157" s="298"/>
      <c r="AR1157" s="135"/>
      <c r="AS1157" s="189"/>
      <c r="AT1157" s="135"/>
      <c r="AU1157" s="135"/>
      <c r="AV1157" s="136"/>
      <c r="AW1157" s="137"/>
      <c r="AX1157" s="137"/>
      <c r="AY1157" s="137"/>
      <c r="AZ1157" s="137"/>
      <c r="BA1157" s="136"/>
      <c r="BB1157" s="137"/>
      <c r="BC1157" s="136"/>
      <c r="BD1157" s="136"/>
      <c r="BE1157" s="136"/>
      <c r="BF1157" s="138"/>
      <c r="BG1157" s="138"/>
      <c r="BH1157" s="136"/>
      <c r="BI1157" s="193">
        <v>7.5</v>
      </c>
      <c r="BJ1157" s="137"/>
      <c r="BK1157" s="138"/>
      <c r="BL1157" s="138"/>
      <c r="BM1157" s="138"/>
      <c r="BN1157" s="136"/>
      <c r="BO1157" s="137"/>
      <c r="BP1157" s="137"/>
      <c r="BQ1157" s="207"/>
      <c r="BR1157" s="138"/>
      <c r="BS1157" s="138"/>
      <c r="BT1157" s="138"/>
      <c r="BU1157" s="138"/>
      <c r="BV1157" s="138"/>
      <c r="BW1157" s="138"/>
      <c r="BX1157" s="138"/>
      <c r="BY1157" s="138"/>
      <c r="BZ1157" s="138"/>
      <c r="CA1157" s="138"/>
      <c r="CB1157" s="138"/>
      <c r="CC1157" s="138"/>
      <c r="CD1157" s="138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40"/>
      <c r="FU1157" s="141"/>
      <c r="FV1157" s="141"/>
      <c r="FW1157" s="141"/>
      <c r="FX1157" s="141"/>
      <c r="FY1157" s="141"/>
      <c r="FZ1157" s="141"/>
      <c r="GA1157" s="141"/>
      <c r="GB1157" s="141"/>
      <c r="GC1157" s="141"/>
      <c r="GD1157" s="141"/>
      <c r="GE1157" s="141"/>
      <c r="GF1157" s="141"/>
      <c r="GG1157" s="142"/>
      <c r="GH1157" s="141"/>
      <c r="GI1157" s="141"/>
      <c r="GJ1157" s="141"/>
      <c r="GK1157" s="141"/>
      <c r="GL1157" s="141"/>
      <c r="GM1157" s="141"/>
      <c r="GN1157" s="141"/>
      <c r="GO1157" s="141"/>
      <c r="GP1157" s="141"/>
      <c r="GQ1157" s="141"/>
      <c r="GR1157" s="141"/>
      <c r="GS1157" s="141"/>
      <c r="GT1157" s="141"/>
      <c r="GU1157" s="141"/>
      <c r="GV1157" s="141"/>
      <c r="GW1157" s="141"/>
      <c r="GX1157" s="141"/>
      <c r="GY1157" s="141"/>
      <c r="GZ1157" s="141"/>
      <c r="HA1157" s="141"/>
      <c r="HB1157" s="141"/>
      <c r="HC1157" s="141"/>
      <c r="HD1157" s="141"/>
      <c r="HE1157" s="141"/>
      <c r="HF1157" s="141"/>
      <c r="HG1157" s="141"/>
      <c r="HI1157" s="141"/>
      <c r="HJ1157" s="141"/>
      <c r="HK1157" s="141"/>
      <c r="HL1157" s="141"/>
      <c r="HM1157" s="141"/>
    </row>
    <row r="1158" spans="1:221" s="149" customFormat="1" ht="12" customHeight="1" x14ac:dyDescent="0.2">
      <c r="A1158" s="150">
        <v>907</v>
      </c>
      <c r="B1158" s="151" t="s">
        <v>3483</v>
      </c>
      <c r="C1158" s="161"/>
      <c r="D1158" s="161"/>
      <c r="E1158" s="162"/>
      <c r="F1158" s="154">
        <f t="shared" si="254"/>
        <v>18.863164147869888</v>
      </c>
      <c r="G1158" s="279" t="s">
        <v>1388</v>
      </c>
      <c r="H1158" s="278">
        <v>2025</v>
      </c>
      <c r="I1158" s="154">
        <f t="shared" si="253"/>
        <v>1932327.89</v>
      </c>
      <c r="J1158" s="152">
        <f t="shared" ref="J1158:J1195" si="262">ROUND(K1158+X1158+AA1158+AC1158+AE1158+AG1158+AI1158+AK1158+AL1158+AM1158+AN1158+AO1158,2)</f>
        <v>8440232.6999999993</v>
      </c>
      <c r="K1158" s="155">
        <f t="shared" ref="K1158:K1195" si="263">ROUND((L1158+N1158+P1158+R1158+T1158+V1158),2)</f>
        <v>0</v>
      </c>
      <c r="L1158" s="192">
        <v>0</v>
      </c>
      <c r="M1158" s="192">
        <v>0</v>
      </c>
      <c r="N1158" s="192">
        <v>0</v>
      </c>
      <c r="O1158" s="192">
        <v>0</v>
      </c>
      <c r="P1158" s="192">
        <v>0</v>
      </c>
      <c r="Q1158" s="155"/>
      <c r="R1158" s="155">
        <v>0</v>
      </c>
      <c r="S1158" s="155"/>
      <c r="T1158" s="155">
        <v>0</v>
      </c>
      <c r="U1158" s="155"/>
      <c r="V1158" s="155">
        <v>0</v>
      </c>
      <c r="W1158" s="197" t="str">
        <f t="shared" ref="W1158:W1195" si="264">BH1158</f>
        <v>0</v>
      </c>
      <c r="X1158" s="155">
        <v>0</v>
      </c>
      <c r="Y1158" s="162" t="s">
        <v>234</v>
      </c>
      <c r="Z1158" s="144">
        <v>955</v>
      </c>
      <c r="AA1158" s="155">
        <f t="shared" ref="AA1158:AA1195" si="265">ROUND(IF(Y1158="СК",7598.05*0.955,8837.94*0.955)*Z1158,2)</f>
        <v>8060422.2300000004</v>
      </c>
      <c r="AB1158" s="144">
        <v>0</v>
      </c>
      <c r="AC1158" s="144">
        <v>0</v>
      </c>
      <c r="AD1158" s="144">
        <v>0</v>
      </c>
      <c r="AE1158" s="144">
        <v>0</v>
      </c>
      <c r="AF1158" s="144">
        <v>0</v>
      </c>
      <c r="AG1158" s="144">
        <v>0</v>
      </c>
      <c r="AH1158" s="144">
        <v>0</v>
      </c>
      <c r="AI1158" s="144">
        <v>0</v>
      </c>
      <c r="AJ1158" s="144">
        <v>0</v>
      </c>
      <c r="AK1158" s="144">
        <v>0</v>
      </c>
      <c r="AL1158" s="144">
        <v>0</v>
      </c>
      <c r="AM1158" s="144">
        <f t="shared" ref="AM1158:AM1195" si="266">ROUND((K1158+X1158+AA1158+AC1158+AE1158+AG1158+AI1158+AK1158+AL1158)/95.5*3,2)</f>
        <v>253206.98</v>
      </c>
      <c r="AN1158" s="144">
        <f t="shared" ref="AN1158:AN1195" si="267">ROUND((K1158+X1158+AA1158+AC1158+AE1158+AG1158+AI1158+AK1158+AL1158)/95.5*1.5,2)</f>
        <v>126603.49</v>
      </c>
      <c r="AO1158" s="144">
        <v>0</v>
      </c>
      <c r="AP1158" s="144" t="s">
        <v>4526</v>
      </c>
      <c r="AQ1158" s="294"/>
      <c r="AR1158" s="144"/>
      <c r="AS1158" s="271"/>
      <c r="AT1158" s="144"/>
      <c r="AU1158" s="144"/>
      <c r="AV1158" s="158" t="s">
        <v>875</v>
      </c>
      <c r="AW1158" s="159" t="s">
        <v>3482</v>
      </c>
      <c r="AX1158" s="159" t="s">
        <v>3483</v>
      </c>
      <c r="AY1158" s="159"/>
      <c r="AZ1158" s="159" t="s">
        <v>879</v>
      </c>
      <c r="BA1158" s="158" t="s">
        <v>1388</v>
      </c>
      <c r="BB1158" s="159" t="s">
        <v>881</v>
      </c>
      <c r="BC1158" s="158" t="s">
        <v>846</v>
      </c>
      <c r="BD1158" s="158" t="s">
        <v>846</v>
      </c>
      <c r="BE1158" s="158" t="s">
        <v>1548</v>
      </c>
      <c r="BF1158" s="160">
        <v>4913.3999999999996</v>
      </c>
      <c r="BG1158" s="160">
        <v>3833.4</v>
      </c>
      <c r="BH1158" s="158" t="s">
        <v>883</v>
      </c>
      <c r="BI1158" s="193">
        <v>7.5</v>
      </c>
      <c r="BJ1158" s="159" t="s">
        <v>892</v>
      </c>
      <c r="BK1158" s="160">
        <v>955</v>
      </c>
      <c r="BL1158" s="160">
        <v>768</v>
      </c>
      <c r="BM1158" s="160">
        <v>2520</v>
      </c>
      <c r="BN1158" s="158"/>
      <c r="BO1158" s="159" t="s">
        <v>885</v>
      </c>
      <c r="BP1158" s="159" t="s">
        <v>886</v>
      </c>
      <c r="BQ1158" s="204" t="s">
        <v>887</v>
      </c>
      <c r="BR1158" s="160">
        <v>5509719.7000000002</v>
      </c>
      <c r="BS1158" s="160">
        <v>1932327.89</v>
      </c>
      <c r="BT1158" s="160">
        <v>0</v>
      </c>
      <c r="BU1158" s="138">
        <v>1932327.89</v>
      </c>
      <c r="BV1158" s="160">
        <v>1932327.89</v>
      </c>
      <c r="BW1158" s="160">
        <v>1932327.89</v>
      </c>
      <c r="BX1158" s="160">
        <v>0</v>
      </c>
      <c r="BY1158" s="160">
        <v>1930720.57</v>
      </c>
      <c r="BZ1158" s="160">
        <v>1930720.57</v>
      </c>
      <c r="CA1158" s="160">
        <v>0</v>
      </c>
      <c r="CB1158" s="160">
        <v>1930720.57</v>
      </c>
      <c r="CC1158" s="160">
        <v>1930720.57</v>
      </c>
      <c r="CD1158" s="160">
        <v>0</v>
      </c>
      <c r="CE1158" s="145"/>
      <c r="CF1158" s="145"/>
      <c r="CG1158" s="145"/>
      <c r="CH1158" s="145"/>
      <c r="CI1158" s="145"/>
      <c r="CJ1158" s="145"/>
      <c r="CK1158" s="145"/>
      <c r="CL1158" s="145"/>
      <c r="CM1158" s="145"/>
      <c r="CN1158" s="145"/>
      <c r="CO1158" s="145"/>
      <c r="CP1158" s="145"/>
      <c r="CQ1158" s="145"/>
      <c r="CR1158" s="145"/>
      <c r="CS1158" s="145"/>
      <c r="CT1158" s="145"/>
      <c r="CU1158" s="145"/>
      <c r="CV1158" s="145"/>
      <c r="CW1158" s="145"/>
      <c r="CX1158" s="145"/>
      <c r="CY1158" s="145"/>
      <c r="CZ1158" s="145"/>
      <c r="DA1158" s="145"/>
      <c r="DB1158" s="145"/>
      <c r="DC1158" s="145"/>
      <c r="DD1158" s="145"/>
      <c r="DE1158" s="145"/>
      <c r="DF1158" s="145"/>
      <c r="DG1158" s="145"/>
      <c r="DH1158" s="145"/>
      <c r="DI1158" s="145"/>
      <c r="DJ1158" s="145"/>
      <c r="DK1158" s="145"/>
      <c r="DL1158" s="145"/>
      <c r="DM1158" s="145"/>
      <c r="DN1158" s="145"/>
      <c r="DO1158" s="145"/>
      <c r="DP1158" s="145"/>
      <c r="DQ1158" s="145"/>
      <c r="DR1158" s="145"/>
      <c r="DS1158" s="145"/>
      <c r="DT1158" s="145"/>
      <c r="DU1158" s="145"/>
      <c r="DV1158" s="145"/>
      <c r="DW1158" s="145"/>
      <c r="DX1158" s="145"/>
      <c r="DY1158" s="145"/>
      <c r="DZ1158" s="145"/>
      <c r="EA1158" s="145"/>
      <c r="EB1158" s="145"/>
      <c r="EC1158" s="145"/>
      <c r="ED1158" s="145"/>
      <c r="EE1158" s="145"/>
      <c r="EF1158" s="145"/>
      <c r="EG1158" s="145"/>
      <c r="EH1158" s="145"/>
      <c r="EI1158" s="145"/>
      <c r="EJ1158" s="145"/>
      <c r="EK1158" s="145"/>
      <c r="EL1158" s="145"/>
      <c r="EM1158" s="145"/>
      <c r="EN1158" s="145"/>
      <c r="EO1158" s="145"/>
      <c r="EP1158" s="145"/>
      <c r="EQ1158" s="145"/>
      <c r="ER1158" s="145"/>
      <c r="ES1158" s="145"/>
      <c r="ET1158" s="145"/>
      <c r="EU1158" s="145"/>
      <c r="EV1158" s="145"/>
      <c r="EW1158" s="145"/>
      <c r="EX1158" s="145"/>
      <c r="EY1158" s="145"/>
      <c r="EZ1158" s="145"/>
      <c r="FA1158" s="145"/>
      <c r="FB1158" s="145"/>
      <c r="FC1158" s="145"/>
      <c r="FD1158" s="145"/>
      <c r="FE1158" s="145"/>
      <c r="FF1158" s="145"/>
      <c r="FG1158" s="145"/>
      <c r="FH1158" s="145"/>
      <c r="FI1158" s="145"/>
      <c r="FJ1158" s="145"/>
      <c r="FK1158" s="145"/>
      <c r="FL1158" s="145"/>
      <c r="FM1158" s="145"/>
      <c r="FN1158" s="145"/>
      <c r="FO1158" s="145"/>
      <c r="FP1158" s="145"/>
      <c r="FQ1158" s="145"/>
      <c r="FR1158" s="145"/>
      <c r="FS1158" s="145"/>
      <c r="FT1158" s="146"/>
      <c r="FU1158" s="147"/>
      <c r="FV1158" s="147"/>
      <c r="FW1158" s="147"/>
      <c r="FX1158" s="147"/>
      <c r="FY1158" s="147"/>
      <c r="FZ1158" s="147"/>
      <c r="GA1158" s="147"/>
      <c r="GB1158" s="147"/>
      <c r="GC1158" s="147"/>
      <c r="GD1158" s="147"/>
      <c r="GE1158" s="147"/>
      <c r="GF1158" s="147"/>
      <c r="GG1158" s="148"/>
      <c r="GH1158" s="147"/>
      <c r="GI1158" s="147"/>
      <c r="GJ1158" s="147"/>
      <c r="GK1158" s="147"/>
      <c r="GL1158" s="147"/>
      <c r="GM1158" s="147"/>
      <c r="GN1158" s="147"/>
      <c r="GO1158" s="147"/>
      <c r="GP1158" s="147"/>
      <c r="GQ1158" s="147"/>
      <c r="GR1158" s="147"/>
      <c r="GS1158" s="147"/>
      <c r="GT1158" s="147"/>
      <c r="GU1158" s="147"/>
      <c r="GV1158" s="147"/>
      <c r="GW1158" s="147"/>
      <c r="GX1158" s="147"/>
      <c r="GY1158" s="147"/>
      <c r="GZ1158" s="147"/>
      <c r="HA1158" s="147"/>
      <c r="HB1158" s="147"/>
      <c r="HC1158" s="147"/>
      <c r="HD1158" s="147"/>
      <c r="HE1158" s="147"/>
      <c r="HF1158" s="147"/>
      <c r="HG1158" s="147"/>
      <c r="HI1158" s="147"/>
      <c r="HJ1158" s="147"/>
      <c r="HK1158" s="147"/>
      <c r="HL1158" s="147"/>
      <c r="HM1158" s="147"/>
    </row>
    <row r="1159" spans="1:221" s="149" customFormat="1" ht="12" customHeight="1" x14ac:dyDescent="0.2">
      <c r="A1159" s="150">
        <v>908</v>
      </c>
      <c r="B1159" s="151" t="s">
        <v>3485</v>
      </c>
      <c r="C1159" s="161"/>
      <c r="D1159" s="161"/>
      <c r="E1159" s="162"/>
      <c r="F1159" s="154">
        <f t="shared" si="254"/>
        <v>66.747607946715661</v>
      </c>
      <c r="G1159" s="279" t="s">
        <v>967</v>
      </c>
      <c r="H1159" s="278">
        <v>2025</v>
      </c>
      <c r="I1159" s="154">
        <f t="shared" si="253"/>
        <v>442813.94</v>
      </c>
      <c r="J1159" s="152">
        <f t="shared" si="262"/>
        <v>5673957.4699999997</v>
      </c>
      <c r="K1159" s="155">
        <f t="shared" si="263"/>
        <v>0</v>
      </c>
      <c r="L1159" s="192">
        <v>0</v>
      </c>
      <c r="M1159" s="192">
        <v>0</v>
      </c>
      <c r="N1159" s="192">
        <v>0</v>
      </c>
      <c r="O1159" s="192">
        <v>0</v>
      </c>
      <c r="P1159" s="192">
        <v>0</v>
      </c>
      <c r="Q1159" s="155"/>
      <c r="R1159" s="155">
        <v>0</v>
      </c>
      <c r="S1159" s="155"/>
      <c r="T1159" s="155">
        <v>0</v>
      </c>
      <c r="U1159" s="155"/>
      <c r="V1159" s="155">
        <v>0</v>
      </c>
      <c r="W1159" s="197" t="str">
        <f t="shared" si="264"/>
        <v>0</v>
      </c>
      <c r="X1159" s="155">
        <v>0</v>
      </c>
      <c r="Y1159" s="162" t="s">
        <v>234</v>
      </c>
      <c r="Z1159" s="144">
        <v>642</v>
      </c>
      <c r="AA1159" s="155">
        <f t="shared" si="265"/>
        <v>5418629.3899999997</v>
      </c>
      <c r="AB1159" s="144">
        <v>0</v>
      </c>
      <c r="AC1159" s="144">
        <v>0</v>
      </c>
      <c r="AD1159" s="144">
        <v>0</v>
      </c>
      <c r="AE1159" s="144">
        <v>0</v>
      </c>
      <c r="AF1159" s="144">
        <v>0</v>
      </c>
      <c r="AG1159" s="144">
        <v>0</v>
      </c>
      <c r="AH1159" s="144">
        <v>0</v>
      </c>
      <c r="AI1159" s="144">
        <v>0</v>
      </c>
      <c r="AJ1159" s="144">
        <v>0</v>
      </c>
      <c r="AK1159" s="144">
        <v>0</v>
      </c>
      <c r="AL1159" s="144">
        <v>0</v>
      </c>
      <c r="AM1159" s="144">
        <f t="shared" si="266"/>
        <v>170218.72</v>
      </c>
      <c r="AN1159" s="144">
        <f t="shared" si="267"/>
        <v>85109.36</v>
      </c>
      <c r="AO1159" s="144">
        <v>0</v>
      </c>
      <c r="AP1159" s="144" t="s">
        <v>4526</v>
      </c>
      <c r="AQ1159" s="294"/>
      <c r="AR1159" s="144"/>
      <c r="AS1159" s="271"/>
      <c r="AT1159" s="144"/>
      <c r="AU1159" s="144"/>
      <c r="AV1159" s="158" t="s">
        <v>888</v>
      </c>
      <c r="AW1159" s="159" t="s">
        <v>3484</v>
      </c>
      <c r="AX1159" s="159" t="s">
        <v>3485</v>
      </c>
      <c r="AY1159" s="159"/>
      <c r="AZ1159" s="159" t="s">
        <v>879</v>
      </c>
      <c r="BA1159" s="158" t="s">
        <v>967</v>
      </c>
      <c r="BB1159" s="159" t="s">
        <v>891</v>
      </c>
      <c r="BC1159" s="158" t="s">
        <v>166</v>
      </c>
      <c r="BD1159" s="158" t="s">
        <v>844</v>
      </c>
      <c r="BE1159" s="158" t="s">
        <v>1434</v>
      </c>
      <c r="BF1159" s="160">
        <v>1277.4000000000001</v>
      </c>
      <c r="BG1159" s="160">
        <v>870.8</v>
      </c>
      <c r="BH1159" s="158" t="s">
        <v>883</v>
      </c>
      <c r="BI1159" s="193">
        <v>7.5</v>
      </c>
      <c r="BJ1159" s="159" t="s">
        <v>892</v>
      </c>
      <c r="BK1159" s="160">
        <v>642</v>
      </c>
      <c r="BL1159" s="160">
        <v>320</v>
      </c>
      <c r="BM1159" s="160">
        <v>746.25</v>
      </c>
      <c r="BN1159" s="158"/>
      <c r="BO1159" s="159" t="s">
        <v>885</v>
      </c>
      <c r="BP1159" s="159" t="s">
        <v>886</v>
      </c>
      <c r="BQ1159" s="204" t="s">
        <v>887</v>
      </c>
      <c r="BR1159" s="160">
        <v>3703916.28</v>
      </c>
      <c r="BS1159" s="160">
        <v>442813.94</v>
      </c>
      <c r="BT1159" s="160">
        <v>0</v>
      </c>
      <c r="BU1159" s="138">
        <v>442813.94</v>
      </c>
      <c r="BV1159" s="160">
        <v>442813.94</v>
      </c>
      <c r="BW1159" s="160">
        <v>442813.94</v>
      </c>
      <c r="BX1159" s="160">
        <v>0</v>
      </c>
      <c r="BY1159" s="160">
        <v>442776.19</v>
      </c>
      <c r="BZ1159" s="160">
        <v>442776.19</v>
      </c>
      <c r="CA1159" s="160">
        <v>0</v>
      </c>
      <c r="CB1159" s="160">
        <v>442776.19</v>
      </c>
      <c r="CC1159" s="160">
        <v>442776.19</v>
      </c>
      <c r="CD1159" s="160">
        <v>0</v>
      </c>
      <c r="CE1159" s="145"/>
      <c r="CF1159" s="145"/>
      <c r="CG1159" s="145"/>
      <c r="CH1159" s="145"/>
      <c r="CI1159" s="145"/>
      <c r="CJ1159" s="145"/>
      <c r="CK1159" s="145"/>
      <c r="CL1159" s="145"/>
      <c r="CM1159" s="145"/>
      <c r="CN1159" s="145"/>
      <c r="CO1159" s="145"/>
      <c r="CP1159" s="145"/>
      <c r="CQ1159" s="145"/>
      <c r="CR1159" s="145"/>
      <c r="CS1159" s="145"/>
      <c r="CT1159" s="145"/>
      <c r="CU1159" s="145"/>
      <c r="CV1159" s="145"/>
      <c r="CW1159" s="145"/>
      <c r="CX1159" s="145"/>
      <c r="CY1159" s="145"/>
      <c r="CZ1159" s="145"/>
      <c r="DA1159" s="145"/>
      <c r="DB1159" s="145"/>
      <c r="DC1159" s="145"/>
      <c r="DD1159" s="145"/>
      <c r="DE1159" s="145"/>
      <c r="DF1159" s="145"/>
      <c r="DG1159" s="145"/>
      <c r="DH1159" s="145"/>
      <c r="DI1159" s="145"/>
      <c r="DJ1159" s="145"/>
      <c r="DK1159" s="145"/>
      <c r="DL1159" s="145"/>
      <c r="DM1159" s="145"/>
      <c r="DN1159" s="145"/>
      <c r="DO1159" s="145"/>
      <c r="DP1159" s="145"/>
      <c r="DQ1159" s="145"/>
      <c r="DR1159" s="145"/>
      <c r="DS1159" s="145"/>
      <c r="DT1159" s="145"/>
      <c r="DU1159" s="145"/>
      <c r="DV1159" s="145"/>
      <c r="DW1159" s="145"/>
      <c r="DX1159" s="145"/>
      <c r="DY1159" s="145"/>
      <c r="DZ1159" s="145"/>
      <c r="EA1159" s="145"/>
      <c r="EB1159" s="145"/>
      <c r="EC1159" s="145"/>
      <c r="ED1159" s="145"/>
      <c r="EE1159" s="145"/>
      <c r="EF1159" s="145"/>
      <c r="EG1159" s="145"/>
      <c r="EH1159" s="145"/>
      <c r="EI1159" s="145"/>
      <c r="EJ1159" s="145"/>
      <c r="EK1159" s="145"/>
      <c r="EL1159" s="145"/>
      <c r="EM1159" s="145"/>
      <c r="EN1159" s="145"/>
      <c r="EO1159" s="145"/>
      <c r="EP1159" s="145"/>
      <c r="EQ1159" s="145"/>
      <c r="ER1159" s="145"/>
      <c r="ES1159" s="145"/>
      <c r="ET1159" s="145"/>
      <c r="EU1159" s="145"/>
      <c r="EV1159" s="145"/>
      <c r="EW1159" s="145"/>
      <c r="EX1159" s="145"/>
      <c r="EY1159" s="145"/>
      <c r="EZ1159" s="145"/>
      <c r="FA1159" s="145"/>
      <c r="FB1159" s="145"/>
      <c r="FC1159" s="145"/>
      <c r="FD1159" s="145"/>
      <c r="FE1159" s="145"/>
      <c r="FF1159" s="145"/>
      <c r="FG1159" s="145"/>
      <c r="FH1159" s="145"/>
      <c r="FI1159" s="145"/>
      <c r="FJ1159" s="145"/>
      <c r="FK1159" s="145"/>
      <c r="FL1159" s="145"/>
      <c r="FM1159" s="145"/>
      <c r="FN1159" s="145"/>
      <c r="FO1159" s="145"/>
      <c r="FP1159" s="145"/>
      <c r="FQ1159" s="145"/>
      <c r="FR1159" s="145"/>
      <c r="FS1159" s="145"/>
      <c r="FT1159" s="146"/>
      <c r="FU1159" s="147"/>
      <c r="FV1159" s="147"/>
      <c r="FW1159" s="147"/>
      <c r="FX1159" s="147"/>
      <c r="FY1159" s="147"/>
      <c r="FZ1159" s="147"/>
      <c r="GA1159" s="147"/>
      <c r="GB1159" s="147"/>
      <c r="GC1159" s="147"/>
      <c r="GD1159" s="147"/>
      <c r="GE1159" s="147"/>
      <c r="GF1159" s="147"/>
      <c r="GG1159" s="148"/>
      <c r="GH1159" s="147"/>
      <c r="GI1159" s="147"/>
      <c r="GJ1159" s="147"/>
      <c r="GK1159" s="147"/>
      <c r="GL1159" s="147"/>
      <c r="GM1159" s="147"/>
      <c r="GN1159" s="147"/>
      <c r="GO1159" s="147"/>
      <c r="GP1159" s="147"/>
      <c r="GQ1159" s="147"/>
      <c r="GR1159" s="147"/>
      <c r="GS1159" s="147"/>
      <c r="GT1159" s="147"/>
      <c r="GU1159" s="147"/>
      <c r="GV1159" s="147"/>
      <c r="GW1159" s="147"/>
      <c r="GX1159" s="147"/>
      <c r="GY1159" s="147"/>
      <c r="GZ1159" s="147"/>
      <c r="HA1159" s="147"/>
      <c r="HB1159" s="147"/>
      <c r="HC1159" s="147"/>
      <c r="HD1159" s="147"/>
      <c r="HE1159" s="147"/>
      <c r="HF1159" s="147"/>
      <c r="HG1159" s="147"/>
      <c r="HI1159" s="147"/>
      <c r="HJ1159" s="147"/>
      <c r="HK1159" s="147"/>
      <c r="HL1159" s="147"/>
      <c r="HM1159" s="147"/>
    </row>
    <row r="1160" spans="1:221" s="149" customFormat="1" ht="12" customHeight="1" x14ac:dyDescent="0.2">
      <c r="A1160" s="150">
        <v>909</v>
      </c>
      <c r="B1160" s="151" t="s">
        <v>3487</v>
      </c>
      <c r="C1160" s="161"/>
      <c r="D1160" s="161"/>
      <c r="E1160" s="162"/>
      <c r="F1160" s="154">
        <f t="shared" si="254"/>
        <v>25.96866835501994</v>
      </c>
      <c r="G1160" s="279" t="s">
        <v>1076</v>
      </c>
      <c r="H1160" s="278">
        <v>2025</v>
      </c>
      <c r="I1160" s="154">
        <f t="shared" si="253"/>
        <v>0</v>
      </c>
      <c r="J1160" s="152">
        <f t="shared" si="262"/>
        <v>8921016.6400000006</v>
      </c>
      <c r="K1160" s="155">
        <f t="shared" si="263"/>
        <v>0</v>
      </c>
      <c r="L1160" s="192">
        <v>0</v>
      </c>
      <c r="M1160" s="192">
        <v>0</v>
      </c>
      <c r="N1160" s="192">
        <v>0</v>
      </c>
      <c r="O1160" s="192">
        <v>0</v>
      </c>
      <c r="P1160" s="192">
        <v>0</v>
      </c>
      <c r="Q1160" s="155"/>
      <c r="R1160" s="155">
        <v>0</v>
      </c>
      <c r="S1160" s="155"/>
      <c r="T1160" s="155">
        <v>0</v>
      </c>
      <c r="U1160" s="155"/>
      <c r="V1160" s="155">
        <v>0</v>
      </c>
      <c r="W1160" s="197" t="str">
        <f t="shared" si="264"/>
        <v>0</v>
      </c>
      <c r="X1160" s="155">
        <v>0</v>
      </c>
      <c r="Y1160" s="162" t="s">
        <v>234</v>
      </c>
      <c r="Z1160" s="144">
        <v>1009.4</v>
      </c>
      <c r="AA1160" s="155">
        <f t="shared" si="265"/>
        <v>8519570.8900000006</v>
      </c>
      <c r="AB1160" s="144">
        <v>0</v>
      </c>
      <c r="AC1160" s="144">
        <v>0</v>
      </c>
      <c r="AD1160" s="144">
        <v>0</v>
      </c>
      <c r="AE1160" s="144">
        <v>0</v>
      </c>
      <c r="AF1160" s="144">
        <v>0</v>
      </c>
      <c r="AG1160" s="144">
        <v>0</v>
      </c>
      <c r="AH1160" s="144">
        <v>0</v>
      </c>
      <c r="AI1160" s="144">
        <v>0</v>
      </c>
      <c r="AJ1160" s="144">
        <v>0</v>
      </c>
      <c r="AK1160" s="144">
        <v>0</v>
      </c>
      <c r="AL1160" s="144">
        <v>0</v>
      </c>
      <c r="AM1160" s="144">
        <f t="shared" si="266"/>
        <v>267630.5</v>
      </c>
      <c r="AN1160" s="144">
        <f t="shared" si="267"/>
        <v>133815.25</v>
      </c>
      <c r="AO1160" s="144">
        <v>0</v>
      </c>
      <c r="AP1160" s="144" t="s">
        <v>4525</v>
      </c>
      <c r="AQ1160" s="294"/>
      <c r="AR1160" s="144"/>
      <c r="AS1160" s="271"/>
      <c r="AT1160" s="144"/>
      <c r="AU1160" s="144"/>
      <c r="AV1160" s="158" t="s">
        <v>893</v>
      </c>
      <c r="AW1160" s="159" t="s">
        <v>3486</v>
      </c>
      <c r="AX1160" s="159" t="s">
        <v>3487</v>
      </c>
      <c r="AY1160" s="159"/>
      <c r="AZ1160" s="159" t="s">
        <v>1028</v>
      </c>
      <c r="BA1160" s="158" t="s">
        <v>1076</v>
      </c>
      <c r="BB1160" s="159" t="s">
        <v>881</v>
      </c>
      <c r="BC1160" s="158" t="s">
        <v>846</v>
      </c>
      <c r="BD1160" s="158" t="s">
        <v>846</v>
      </c>
      <c r="BE1160" s="158" t="s">
        <v>1450</v>
      </c>
      <c r="BF1160" s="160">
        <v>4142</v>
      </c>
      <c r="BG1160" s="160">
        <v>3817</v>
      </c>
      <c r="BH1160" s="158" t="s">
        <v>883</v>
      </c>
      <c r="BI1160" s="193">
        <v>7.5</v>
      </c>
      <c r="BJ1160" s="159" t="s">
        <v>892</v>
      </c>
      <c r="BK1160" s="160">
        <v>1009.4</v>
      </c>
      <c r="BL1160" s="160">
        <v>710</v>
      </c>
      <c r="BM1160" s="160">
        <v>2555.5500000000002</v>
      </c>
      <c r="BN1160" s="158"/>
      <c r="BO1160" s="159" t="s">
        <v>885</v>
      </c>
      <c r="BP1160" s="159" t="s">
        <v>886</v>
      </c>
      <c r="BQ1160" s="204" t="s">
        <v>887</v>
      </c>
      <c r="BR1160" s="160">
        <v>5823571.7999999998</v>
      </c>
      <c r="BS1160" s="160"/>
      <c r="BT1160" s="160">
        <v>0</v>
      </c>
      <c r="BU1160" s="138"/>
      <c r="BV1160" s="160">
        <v>0</v>
      </c>
      <c r="BW1160" s="160"/>
      <c r="BX1160" s="160">
        <v>0</v>
      </c>
      <c r="BY1160" s="160"/>
      <c r="BZ1160" s="160"/>
      <c r="CA1160" s="160">
        <v>0</v>
      </c>
      <c r="CB1160" s="160"/>
      <c r="CC1160" s="160"/>
      <c r="CD1160" s="160">
        <v>0</v>
      </c>
      <c r="CE1160" s="145"/>
      <c r="CF1160" s="145"/>
      <c r="CG1160" s="145"/>
      <c r="CH1160" s="145"/>
      <c r="CI1160" s="145"/>
      <c r="CJ1160" s="145"/>
      <c r="CK1160" s="145"/>
      <c r="CL1160" s="145"/>
      <c r="CM1160" s="145"/>
      <c r="CN1160" s="145"/>
      <c r="CO1160" s="145"/>
      <c r="CP1160" s="145"/>
      <c r="CQ1160" s="145"/>
      <c r="CR1160" s="145"/>
      <c r="CS1160" s="145"/>
      <c r="CT1160" s="145"/>
      <c r="CU1160" s="145"/>
      <c r="CV1160" s="145"/>
      <c r="CW1160" s="145"/>
      <c r="CX1160" s="145"/>
      <c r="CY1160" s="145"/>
      <c r="CZ1160" s="145"/>
      <c r="DA1160" s="145"/>
      <c r="DB1160" s="145"/>
      <c r="DC1160" s="145"/>
      <c r="DD1160" s="145"/>
      <c r="DE1160" s="145"/>
      <c r="DF1160" s="145"/>
      <c r="DG1160" s="145"/>
      <c r="DH1160" s="145"/>
      <c r="DI1160" s="145"/>
      <c r="DJ1160" s="145"/>
      <c r="DK1160" s="145"/>
      <c r="DL1160" s="145"/>
      <c r="DM1160" s="145"/>
      <c r="DN1160" s="145"/>
      <c r="DO1160" s="145"/>
      <c r="DP1160" s="145"/>
      <c r="DQ1160" s="145"/>
      <c r="DR1160" s="145"/>
      <c r="DS1160" s="145"/>
      <c r="DT1160" s="145"/>
      <c r="DU1160" s="145"/>
      <c r="DV1160" s="145"/>
      <c r="DW1160" s="145"/>
      <c r="DX1160" s="145"/>
      <c r="DY1160" s="145"/>
      <c r="DZ1160" s="145"/>
      <c r="EA1160" s="145"/>
      <c r="EB1160" s="145"/>
      <c r="EC1160" s="145"/>
      <c r="ED1160" s="145"/>
      <c r="EE1160" s="145"/>
      <c r="EF1160" s="145"/>
      <c r="EG1160" s="145"/>
      <c r="EH1160" s="145"/>
      <c r="EI1160" s="145"/>
      <c r="EJ1160" s="145"/>
      <c r="EK1160" s="145"/>
      <c r="EL1160" s="145"/>
      <c r="EM1160" s="145"/>
      <c r="EN1160" s="145"/>
      <c r="EO1160" s="145"/>
      <c r="EP1160" s="145"/>
      <c r="EQ1160" s="145"/>
      <c r="ER1160" s="145"/>
      <c r="ES1160" s="145"/>
      <c r="ET1160" s="145"/>
      <c r="EU1160" s="145"/>
      <c r="EV1160" s="145"/>
      <c r="EW1160" s="145"/>
      <c r="EX1160" s="145"/>
      <c r="EY1160" s="145"/>
      <c r="EZ1160" s="145"/>
      <c r="FA1160" s="145"/>
      <c r="FB1160" s="145"/>
      <c r="FC1160" s="145"/>
      <c r="FD1160" s="145"/>
      <c r="FE1160" s="145"/>
      <c r="FF1160" s="145"/>
      <c r="FG1160" s="145"/>
      <c r="FH1160" s="145"/>
      <c r="FI1160" s="145"/>
      <c r="FJ1160" s="145"/>
      <c r="FK1160" s="145"/>
      <c r="FL1160" s="145"/>
      <c r="FM1160" s="145"/>
      <c r="FN1160" s="145"/>
      <c r="FO1160" s="145"/>
      <c r="FP1160" s="145"/>
      <c r="FQ1160" s="145"/>
      <c r="FR1160" s="145"/>
      <c r="FS1160" s="145"/>
      <c r="FT1160" s="146"/>
      <c r="FU1160" s="147"/>
      <c r="FV1160" s="147"/>
      <c r="FW1160" s="147"/>
      <c r="FX1160" s="147"/>
      <c r="FY1160" s="147"/>
      <c r="FZ1160" s="147"/>
      <c r="GA1160" s="147"/>
      <c r="GB1160" s="147"/>
      <c r="GC1160" s="147"/>
      <c r="GD1160" s="147"/>
      <c r="GE1160" s="147"/>
      <c r="GF1160" s="147"/>
      <c r="GG1160" s="148"/>
      <c r="GH1160" s="147"/>
      <c r="GI1160" s="147"/>
      <c r="GJ1160" s="147"/>
      <c r="GK1160" s="147"/>
      <c r="GL1160" s="147"/>
      <c r="GM1160" s="147"/>
      <c r="GN1160" s="147"/>
      <c r="GO1160" s="147"/>
      <c r="GP1160" s="147"/>
      <c r="GQ1160" s="147"/>
      <c r="GR1160" s="147"/>
      <c r="GS1160" s="147"/>
      <c r="GT1160" s="147"/>
      <c r="GU1160" s="147"/>
      <c r="GV1160" s="147"/>
      <c r="GW1160" s="147"/>
      <c r="GX1160" s="147"/>
      <c r="GY1160" s="147"/>
      <c r="GZ1160" s="147"/>
      <c r="HA1160" s="147"/>
      <c r="HB1160" s="147"/>
      <c r="HC1160" s="147"/>
      <c r="HD1160" s="147"/>
      <c r="HE1160" s="147"/>
      <c r="HF1160" s="147"/>
      <c r="HG1160" s="147"/>
      <c r="HI1160" s="147"/>
      <c r="HJ1160" s="147"/>
      <c r="HK1160" s="147"/>
      <c r="HL1160" s="147"/>
      <c r="HM1160" s="147"/>
    </row>
    <row r="1161" spans="1:221" s="149" customFormat="1" ht="12" customHeight="1" x14ac:dyDescent="0.2">
      <c r="A1161" s="150">
        <v>910</v>
      </c>
      <c r="B1161" s="151" t="s">
        <v>3489</v>
      </c>
      <c r="C1161" s="161"/>
      <c r="D1161" s="161"/>
      <c r="E1161" s="162"/>
      <c r="F1161" s="154">
        <f t="shared" si="254"/>
        <v>54.854406217756811</v>
      </c>
      <c r="G1161" s="279" t="s">
        <v>1398</v>
      </c>
      <c r="H1161" s="278">
        <v>2025</v>
      </c>
      <c r="I1161" s="154">
        <f t="shared" si="253"/>
        <v>672636.7</v>
      </c>
      <c r="J1161" s="152">
        <f t="shared" si="262"/>
        <v>7158731.4000000004</v>
      </c>
      <c r="K1161" s="155">
        <f t="shared" si="263"/>
        <v>0</v>
      </c>
      <c r="L1161" s="192">
        <v>0</v>
      </c>
      <c r="M1161" s="192">
        <v>0</v>
      </c>
      <c r="N1161" s="192">
        <v>0</v>
      </c>
      <c r="O1161" s="192">
        <v>0</v>
      </c>
      <c r="P1161" s="192">
        <v>0</v>
      </c>
      <c r="Q1161" s="155"/>
      <c r="R1161" s="155">
        <v>0</v>
      </c>
      <c r="S1161" s="155"/>
      <c r="T1161" s="155">
        <v>0</v>
      </c>
      <c r="U1161" s="155"/>
      <c r="V1161" s="155">
        <v>0</v>
      </c>
      <c r="W1161" s="197" t="str">
        <f t="shared" si="264"/>
        <v>0</v>
      </c>
      <c r="X1161" s="155">
        <v>0</v>
      </c>
      <c r="Y1161" s="162" t="s">
        <v>234</v>
      </c>
      <c r="Z1161" s="144">
        <v>810</v>
      </c>
      <c r="AA1161" s="155">
        <f t="shared" si="265"/>
        <v>6836588.4900000002</v>
      </c>
      <c r="AB1161" s="144">
        <v>0</v>
      </c>
      <c r="AC1161" s="144">
        <v>0</v>
      </c>
      <c r="AD1161" s="144">
        <v>0</v>
      </c>
      <c r="AE1161" s="144">
        <v>0</v>
      </c>
      <c r="AF1161" s="144">
        <v>0</v>
      </c>
      <c r="AG1161" s="144">
        <v>0</v>
      </c>
      <c r="AH1161" s="144">
        <v>0</v>
      </c>
      <c r="AI1161" s="144">
        <v>0</v>
      </c>
      <c r="AJ1161" s="144">
        <v>0</v>
      </c>
      <c r="AK1161" s="144">
        <v>0</v>
      </c>
      <c r="AL1161" s="144">
        <v>0</v>
      </c>
      <c r="AM1161" s="144">
        <f t="shared" si="266"/>
        <v>214761.94</v>
      </c>
      <c r="AN1161" s="144">
        <f t="shared" si="267"/>
        <v>107380.97</v>
      </c>
      <c r="AO1161" s="144">
        <v>0</v>
      </c>
      <c r="AP1161" s="144" t="s">
        <v>4526</v>
      </c>
      <c r="AQ1161" s="294"/>
      <c r="AR1161" s="144"/>
      <c r="AS1161" s="271"/>
      <c r="AT1161" s="144"/>
      <c r="AU1161" s="144"/>
      <c r="AV1161" s="158" t="s">
        <v>898</v>
      </c>
      <c r="AW1161" s="159" t="s">
        <v>3488</v>
      </c>
      <c r="AX1161" s="159" t="s">
        <v>3489</v>
      </c>
      <c r="AY1161" s="159"/>
      <c r="AZ1161" s="159" t="s">
        <v>879</v>
      </c>
      <c r="BA1161" s="158" t="s">
        <v>1398</v>
      </c>
      <c r="BB1161" s="159" t="s">
        <v>881</v>
      </c>
      <c r="BC1161" s="158" t="s">
        <v>844</v>
      </c>
      <c r="BD1161" s="158" t="s">
        <v>844</v>
      </c>
      <c r="BE1161" s="158" t="s">
        <v>902</v>
      </c>
      <c r="BF1161" s="160">
        <v>1852.31</v>
      </c>
      <c r="BG1161" s="160">
        <v>1313.8</v>
      </c>
      <c r="BH1161" s="158" t="s">
        <v>883</v>
      </c>
      <c r="BI1161" s="193">
        <v>7.5</v>
      </c>
      <c r="BJ1161" s="159" t="s">
        <v>884</v>
      </c>
      <c r="BK1161" s="160">
        <v>810</v>
      </c>
      <c r="BL1161" s="160">
        <v>400</v>
      </c>
      <c r="BM1161" s="160">
        <v>1126.4000000000001</v>
      </c>
      <c r="BN1161" s="158"/>
      <c r="BO1161" s="159" t="s">
        <v>885</v>
      </c>
      <c r="BP1161" s="159" t="s">
        <v>886</v>
      </c>
      <c r="BQ1161" s="204" t="s">
        <v>887</v>
      </c>
      <c r="BR1161" s="160">
        <v>4485788.0999999996</v>
      </c>
      <c r="BS1161" s="160">
        <v>672636.7</v>
      </c>
      <c r="BT1161" s="160">
        <v>0</v>
      </c>
      <c r="BU1161" s="138">
        <v>672636.7</v>
      </c>
      <c r="BV1161" s="160">
        <v>672636.7</v>
      </c>
      <c r="BW1161" s="160">
        <v>672636.7</v>
      </c>
      <c r="BX1161" s="160">
        <v>0</v>
      </c>
      <c r="BY1161" s="160">
        <v>672614.64</v>
      </c>
      <c r="BZ1161" s="160">
        <v>672614.64</v>
      </c>
      <c r="CA1161" s="160">
        <v>0</v>
      </c>
      <c r="CB1161" s="160">
        <v>672614.64</v>
      </c>
      <c r="CC1161" s="160">
        <v>672614.64</v>
      </c>
      <c r="CD1161" s="160">
        <v>0</v>
      </c>
      <c r="CE1161" s="145"/>
      <c r="CF1161" s="145"/>
      <c r="CG1161" s="145"/>
      <c r="CH1161" s="145"/>
      <c r="CI1161" s="145"/>
      <c r="CJ1161" s="145"/>
      <c r="CK1161" s="145"/>
      <c r="CL1161" s="145"/>
      <c r="CM1161" s="145"/>
      <c r="CN1161" s="145"/>
      <c r="CO1161" s="145"/>
      <c r="CP1161" s="145"/>
      <c r="CQ1161" s="145"/>
      <c r="CR1161" s="145"/>
      <c r="CS1161" s="145"/>
      <c r="CT1161" s="145"/>
      <c r="CU1161" s="145"/>
      <c r="CV1161" s="145"/>
      <c r="CW1161" s="145"/>
      <c r="CX1161" s="145"/>
      <c r="CY1161" s="145"/>
      <c r="CZ1161" s="145"/>
      <c r="DA1161" s="145"/>
      <c r="DB1161" s="145"/>
      <c r="DC1161" s="145"/>
      <c r="DD1161" s="145"/>
      <c r="DE1161" s="145"/>
      <c r="DF1161" s="145"/>
      <c r="DG1161" s="145"/>
      <c r="DH1161" s="145"/>
      <c r="DI1161" s="145"/>
      <c r="DJ1161" s="145"/>
      <c r="DK1161" s="145"/>
      <c r="DL1161" s="145"/>
      <c r="DM1161" s="145"/>
      <c r="DN1161" s="145"/>
      <c r="DO1161" s="145"/>
      <c r="DP1161" s="145"/>
      <c r="DQ1161" s="145"/>
      <c r="DR1161" s="145"/>
      <c r="DS1161" s="145"/>
      <c r="DT1161" s="145"/>
      <c r="DU1161" s="145"/>
      <c r="DV1161" s="145"/>
      <c r="DW1161" s="145"/>
      <c r="DX1161" s="145"/>
      <c r="DY1161" s="145"/>
      <c r="DZ1161" s="145"/>
      <c r="EA1161" s="145"/>
      <c r="EB1161" s="145"/>
      <c r="EC1161" s="145"/>
      <c r="ED1161" s="145"/>
      <c r="EE1161" s="145"/>
      <c r="EF1161" s="145"/>
      <c r="EG1161" s="145"/>
      <c r="EH1161" s="145"/>
      <c r="EI1161" s="145"/>
      <c r="EJ1161" s="145"/>
      <c r="EK1161" s="145"/>
      <c r="EL1161" s="145"/>
      <c r="EM1161" s="145"/>
      <c r="EN1161" s="145"/>
      <c r="EO1161" s="145"/>
      <c r="EP1161" s="145"/>
      <c r="EQ1161" s="145"/>
      <c r="ER1161" s="145"/>
      <c r="ES1161" s="145"/>
      <c r="ET1161" s="145"/>
      <c r="EU1161" s="145"/>
      <c r="EV1161" s="145"/>
      <c r="EW1161" s="145"/>
      <c r="EX1161" s="145"/>
      <c r="EY1161" s="145"/>
      <c r="EZ1161" s="145"/>
      <c r="FA1161" s="145"/>
      <c r="FB1161" s="145"/>
      <c r="FC1161" s="145"/>
      <c r="FD1161" s="145"/>
      <c r="FE1161" s="145"/>
      <c r="FF1161" s="145"/>
      <c r="FG1161" s="145"/>
      <c r="FH1161" s="145"/>
      <c r="FI1161" s="145"/>
      <c r="FJ1161" s="145"/>
      <c r="FK1161" s="145"/>
      <c r="FL1161" s="145"/>
      <c r="FM1161" s="145"/>
      <c r="FN1161" s="145"/>
      <c r="FO1161" s="145"/>
      <c r="FP1161" s="145"/>
      <c r="FQ1161" s="145"/>
      <c r="FR1161" s="145"/>
      <c r="FS1161" s="145"/>
      <c r="FT1161" s="146"/>
      <c r="FU1161" s="147"/>
      <c r="FV1161" s="147"/>
      <c r="FW1161" s="147"/>
      <c r="FX1161" s="147"/>
      <c r="FY1161" s="147"/>
      <c r="FZ1161" s="147"/>
      <c r="GA1161" s="147"/>
      <c r="GB1161" s="147"/>
      <c r="GC1161" s="147"/>
      <c r="GD1161" s="147"/>
      <c r="GE1161" s="147"/>
      <c r="GF1161" s="147"/>
      <c r="GG1161" s="148"/>
      <c r="GH1161" s="147"/>
      <c r="GI1161" s="147"/>
      <c r="GJ1161" s="147"/>
      <c r="GK1161" s="147"/>
      <c r="GL1161" s="147"/>
      <c r="GM1161" s="147"/>
      <c r="GN1161" s="147"/>
      <c r="GO1161" s="147"/>
      <c r="GP1161" s="147"/>
      <c r="GQ1161" s="147"/>
      <c r="GR1161" s="147"/>
      <c r="GS1161" s="147"/>
      <c r="GT1161" s="147"/>
      <c r="GU1161" s="147"/>
      <c r="GV1161" s="147"/>
      <c r="GW1161" s="147"/>
      <c r="GX1161" s="147"/>
      <c r="GY1161" s="147"/>
      <c r="GZ1161" s="147"/>
      <c r="HA1161" s="147"/>
      <c r="HB1161" s="147"/>
      <c r="HC1161" s="147"/>
      <c r="HD1161" s="147"/>
      <c r="HE1161" s="147"/>
      <c r="HF1161" s="147"/>
      <c r="HG1161" s="147"/>
      <c r="HI1161" s="147"/>
      <c r="HJ1161" s="147"/>
      <c r="HK1161" s="147"/>
      <c r="HL1161" s="147"/>
      <c r="HM1161" s="147"/>
    </row>
    <row r="1162" spans="1:221" s="149" customFormat="1" ht="12" customHeight="1" x14ac:dyDescent="0.2">
      <c r="A1162" s="150">
        <v>911</v>
      </c>
      <c r="B1162" s="151" t="s">
        <v>3491</v>
      </c>
      <c r="C1162" s="161"/>
      <c r="D1162" s="161"/>
      <c r="E1162" s="162"/>
      <c r="F1162" s="154">
        <f t="shared" si="254"/>
        <v>56.114384648041266</v>
      </c>
      <c r="G1162" s="279" t="s">
        <v>1010</v>
      </c>
      <c r="H1162" s="278">
        <v>2025</v>
      </c>
      <c r="I1162" s="154">
        <f t="shared" si="253"/>
        <v>625877.6</v>
      </c>
      <c r="J1162" s="152">
        <f t="shared" si="262"/>
        <v>6838245.0099999998</v>
      </c>
      <c r="K1162" s="155">
        <f t="shared" si="263"/>
        <v>0</v>
      </c>
      <c r="L1162" s="192">
        <v>0</v>
      </c>
      <c r="M1162" s="192">
        <v>0</v>
      </c>
      <c r="N1162" s="192">
        <v>0</v>
      </c>
      <c r="O1162" s="192">
        <v>0</v>
      </c>
      <c r="P1162" s="192">
        <v>0</v>
      </c>
      <c r="Q1162" s="155"/>
      <c r="R1162" s="155">
        <v>0</v>
      </c>
      <c r="S1162" s="155"/>
      <c r="T1162" s="155">
        <v>0</v>
      </c>
      <c r="U1162" s="155"/>
      <c r="V1162" s="155">
        <v>0</v>
      </c>
      <c r="W1162" s="197" t="str">
        <f t="shared" si="264"/>
        <v>0</v>
      </c>
      <c r="X1162" s="155">
        <v>0</v>
      </c>
      <c r="Y1162" s="162" t="s">
        <v>235</v>
      </c>
      <c r="Z1162" s="144">
        <v>900</v>
      </c>
      <c r="AA1162" s="155">
        <f t="shared" si="265"/>
        <v>6530523.9800000004</v>
      </c>
      <c r="AB1162" s="144">
        <v>0</v>
      </c>
      <c r="AC1162" s="144">
        <v>0</v>
      </c>
      <c r="AD1162" s="144">
        <v>0</v>
      </c>
      <c r="AE1162" s="144">
        <v>0</v>
      </c>
      <c r="AF1162" s="144">
        <v>0</v>
      </c>
      <c r="AG1162" s="144">
        <v>0</v>
      </c>
      <c r="AH1162" s="144">
        <v>0</v>
      </c>
      <c r="AI1162" s="144">
        <v>0</v>
      </c>
      <c r="AJ1162" s="144">
        <v>0</v>
      </c>
      <c r="AK1162" s="144">
        <v>0</v>
      </c>
      <c r="AL1162" s="144">
        <v>0</v>
      </c>
      <c r="AM1162" s="144">
        <f t="shared" si="266"/>
        <v>205147.35</v>
      </c>
      <c r="AN1162" s="144">
        <f t="shared" si="267"/>
        <v>102573.68</v>
      </c>
      <c r="AO1162" s="144">
        <v>0</v>
      </c>
      <c r="AP1162" s="144" t="s">
        <v>4526</v>
      </c>
      <c r="AQ1162" s="294"/>
      <c r="AR1162" s="144"/>
      <c r="AS1162" s="271"/>
      <c r="AT1162" s="144"/>
      <c r="AU1162" s="144"/>
      <c r="AV1162" s="158" t="s">
        <v>903</v>
      </c>
      <c r="AW1162" s="159" t="s">
        <v>3490</v>
      </c>
      <c r="AX1162" s="159" t="s">
        <v>3491</v>
      </c>
      <c r="AY1162" s="159"/>
      <c r="AZ1162" s="159" t="s">
        <v>879</v>
      </c>
      <c r="BA1162" s="158" t="s">
        <v>1010</v>
      </c>
      <c r="BB1162" s="159" t="s">
        <v>891</v>
      </c>
      <c r="BC1162" s="158" t="s">
        <v>844</v>
      </c>
      <c r="BD1162" s="158" t="s">
        <v>844</v>
      </c>
      <c r="BE1162" s="158" t="s">
        <v>742</v>
      </c>
      <c r="BF1162" s="160">
        <v>1791.8</v>
      </c>
      <c r="BG1162" s="160">
        <v>1230.0999999999999</v>
      </c>
      <c r="BH1162" s="158" t="s">
        <v>883</v>
      </c>
      <c r="BI1162" s="193">
        <v>7.5</v>
      </c>
      <c r="BJ1162" s="159" t="s">
        <v>884</v>
      </c>
      <c r="BK1162" s="160">
        <v>900</v>
      </c>
      <c r="BL1162" s="160">
        <v>330</v>
      </c>
      <c r="BM1162" s="160">
        <v>1113.5999999999999</v>
      </c>
      <c r="BN1162" s="158"/>
      <c r="BO1162" s="159" t="s">
        <v>885</v>
      </c>
      <c r="BP1162" s="159" t="s">
        <v>886</v>
      </c>
      <c r="BQ1162" s="204" t="s">
        <v>887</v>
      </c>
      <c r="BR1162" s="160">
        <v>4984209</v>
      </c>
      <c r="BS1162" s="160">
        <v>625877.6</v>
      </c>
      <c r="BT1162" s="160">
        <v>0</v>
      </c>
      <c r="BU1162" s="138">
        <v>625877.6</v>
      </c>
      <c r="BV1162" s="160">
        <v>625891.6</v>
      </c>
      <c r="BW1162" s="160">
        <v>625891.6</v>
      </c>
      <c r="BX1162" s="160">
        <v>0</v>
      </c>
      <c r="BY1162" s="160">
        <v>623532.48</v>
      </c>
      <c r="BZ1162" s="160">
        <v>623532.48</v>
      </c>
      <c r="CA1162" s="160">
        <v>0</v>
      </c>
      <c r="CB1162" s="160">
        <v>623532.48</v>
      </c>
      <c r="CC1162" s="160">
        <v>623532.48</v>
      </c>
      <c r="CD1162" s="160">
        <v>0</v>
      </c>
      <c r="CE1162" s="145"/>
      <c r="CF1162" s="145"/>
      <c r="CG1162" s="145"/>
      <c r="CH1162" s="145"/>
      <c r="CI1162" s="145"/>
      <c r="CJ1162" s="145"/>
      <c r="CK1162" s="145"/>
      <c r="CL1162" s="145"/>
      <c r="CM1162" s="145"/>
      <c r="CN1162" s="145"/>
      <c r="CO1162" s="145"/>
      <c r="CP1162" s="145"/>
      <c r="CQ1162" s="145"/>
      <c r="CR1162" s="145"/>
      <c r="CS1162" s="145"/>
      <c r="CT1162" s="145"/>
      <c r="CU1162" s="145"/>
      <c r="CV1162" s="145"/>
      <c r="CW1162" s="145"/>
      <c r="CX1162" s="145"/>
      <c r="CY1162" s="145"/>
      <c r="CZ1162" s="145"/>
      <c r="DA1162" s="145"/>
      <c r="DB1162" s="145"/>
      <c r="DC1162" s="145"/>
      <c r="DD1162" s="145"/>
      <c r="DE1162" s="145"/>
      <c r="DF1162" s="145"/>
      <c r="DG1162" s="145"/>
      <c r="DH1162" s="145"/>
      <c r="DI1162" s="145"/>
      <c r="DJ1162" s="145"/>
      <c r="DK1162" s="145"/>
      <c r="DL1162" s="145"/>
      <c r="DM1162" s="145"/>
      <c r="DN1162" s="145"/>
      <c r="DO1162" s="145"/>
      <c r="DP1162" s="145"/>
      <c r="DQ1162" s="145"/>
      <c r="DR1162" s="145"/>
      <c r="DS1162" s="145"/>
      <c r="DT1162" s="145"/>
      <c r="DU1162" s="145"/>
      <c r="DV1162" s="145"/>
      <c r="DW1162" s="145"/>
      <c r="DX1162" s="145"/>
      <c r="DY1162" s="145"/>
      <c r="DZ1162" s="145"/>
      <c r="EA1162" s="145"/>
      <c r="EB1162" s="145"/>
      <c r="EC1162" s="145"/>
      <c r="ED1162" s="145"/>
      <c r="EE1162" s="145"/>
      <c r="EF1162" s="145"/>
      <c r="EG1162" s="145"/>
      <c r="EH1162" s="145"/>
      <c r="EI1162" s="145"/>
      <c r="EJ1162" s="145"/>
      <c r="EK1162" s="145"/>
      <c r="EL1162" s="145"/>
      <c r="EM1162" s="145"/>
      <c r="EN1162" s="145"/>
      <c r="EO1162" s="145"/>
      <c r="EP1162" s="145"/>
      <c r="EQ1162" s="145"/>
      <c r="ER1162" s="145"/>
      <c r="ES1162" s="145"/>
      <c r="ET1162" s="145"/>
      <c r="EU1162" s="145"/>
      <c r="EV1162" s="145"/>
      <c r="EW1162" s="145"/>
      <c r="EX1162" s="145"/>
      <c r="EY1162" s="145"/>
      <c r="EZ1162" s="145"/>
      <c r="FA1162" s="145"/>
      <c r="FB1162" s="145"/>
      <c r="FC1162" s="145"/>
      <c r="FD1162" s="145"/>
      <c r="FE1162" s="145"/>
      <c r="FF1162" s="145"/>
      <c r="FG1162" s="145"/>
      <c r="FH1162" s="145"/>
      <c r="FI1162" s="145"/>
      <c r="FJ1162" s="145"/>
      <c r="FK1162" s="145"/>
      <c r="FL1162" s="145"/>
      <c r="FM1162" s="145"/>
      <c r="FN1162" s="145"/>
      <c r="FO1162" s="145"/>
      <c r="FP1162" s="145"/>
      <c r="FQ1162" s="145"/>
      <c r="FR1162" s="145"/>
      <c r="FS1162" s="145"/>
      <c r="FT1162" s="146"/>
      <c r="FU1162" s="147"/>
      <c r="FV1162" s="147"/>
      <c r="FW1162" s="147"/>
      <c r="FX1162" s="147"/>
      <c r="FY1162" s="147"/>
      <c r="FZ1162" s="147"/>
      <c r="GA1162" s="147"/>
      <c r="GB1162" s="147"/>
      <c r="GC1162" s="147"/>
      <c r="GD1162" s="147"/>
      <c r="GE1162" s="147"/>
      <c r="GF1162" s="147"/>
      <c r="GG1162" s="148"/>
      <c r="GH1162" s="147"/>
      <c r="GI1162" s="147"/>
      <c r="GJ1162" s="147"/>
      <c r="GK1162" s="147"/>
      <c r="GL1162" s="147"/>
      <c r="GM1162" s="147"/>
      <c r="GN1162" s="147"/>
      <c r="GO1162" s="147"/>
      <c r="GP1162" s="147"/>
      <c r="GQ1162" s="147"/>
      <c r="GR1162" s="147"/>
      <c r="GS1162" s="147"/>
      <c r="GT1162" s="147"/>
      <c r="GU1162" s="147"/>
      <c r="GV1162" s="147"/>
      <c r="GW1162" s="147"/>
      <c r="GX1162" s="147"/>
      <c r="GY1162" s="147"/>
      <c r="GZ1162" s="147"/>
      <c r="HA1162" s="147"/>
      <c r="HB1162" s="147"/>
      <c r="HC1162" s="147"/>
      <c r="HD1162" s="147"/>
      <c r="HE1162" s="147"/>
      <c r="HF1162" s="147"/>
      <c r="HG1162" s="147"/>
      <c r="HI1162" s="147"/>
      <c r="HJ1162" s="147"/>
      <c r="HK1162" s="147"/>
      <c r="HL1162" s="147"/>
      <c r="HM1162" s="147"/>
    </row>
    <row r="1163" spans="1:221" s="149" customFormat="1" ht="12" customHeight="1" x14ac:dyDescent="0.2">
      <c r="A1163" s="150">
        <v>912</v>
      </c>
      <c r="B1163" s="151" t="s">
        <v>3493</v>
      </c>
      <c r="C1163" s="161"/>
      <c r="D1163" s="161"/>
      <c r="E1163" s="162"/>
      <c r="F1163" s="154">
        <f t="shared" si="254"/>
        <v>32.355610642813993</v>
      </c>
      <c r="G1163" s="304" t="s">
        <v>947</v>
      </c>
      <c r="H1163" s="281">
        <v>2023</v>
      </c>
      <c r="I1163" s="154">
        <f t="shared" si="253"/>
        <v>999966.27</v>
      </c>
      <c r="J1163" s="310">
        <f t="shared" si="262"/>
        <v>6838245.0099999998</v>
      </c>
      <c r="K1163" s="155">
        <f t="shared" si="263"/>
        <v>0</v>
      </c>
      <c r="L1163" s="192">
        <v>0</v>
      </c>
      <c r="M1163" s="192">
        <v>0</v>
      </c>
      <c r="N1163" s="192">
        <v>0</v>
      </c>
      <c r="O1163" s="192">
        <v>0</v>
      </c>
      <c r="P1163" s="192">
        <v>0</v>
      </c>
      <c r="Q1163" s="155"/>
      <c r="R1163" s="155">
        <v>0</v>
      </c>
      <c r="S1163" s="155"/>
      <c r="T1163" s="155">
        <v>0</v>
      </c>
      <c r="U1163" s="155"/>
      <c r="V1163" s="155">
        <v>0</v>
      </c>
      <c r="W1163" s="197" t="str">
        <f t="shared" si="264"/>
        <v>0</v>
      </c>
      <c r="X1163" s="155">
        <v>0</v>
      </c>
      <c r="Y1163" s="162" t="s">
        <v>235</v>
      </c>
      <c r="Z1163" s="144">
        <v>900</v>
      </c>
      <c r="AA1163" s="155">
        <f t="shared" si="265"/>
        <v>6530523.9800000004</v>
      </c>
      <c r="AB1163" s="144">
        <v>0</v>
      </c>
      <c r="AC1163" s="144">
        <v>0</v>
      </c>
      <c r="AD1163" s="144">
        <v>0</v>
      </c>
      <c r="AE1163" s="144">
        <v>0</v>
      </c>
      <c r="AF1163" s="144">
        <v>0</v>
      </c>
      <c r="AG1163" s="144">
        <v>0</v>
      </c>
      <c r="AH1163" s="144">
        <v>0</v>
      </c>
      <c r="AI1163" s="144">
        <v>0</v>
      </c>
      <c r="AJ1163" s="144">
        <v>0</v>
      </c>
      <c r="AK1163" s="144">
        <v>0</v>
      </c>
      <c r="AL1163" s="144">
        <v>0</v>
      </c>
      <c r="AM1163" s="144">
        <f t="shared" si="266"/>
        <v>205147.35</v>
      </c>
      <c r="AN1163" s="144">
        <f t="shared" si="267"/>
        <v>102573.68</v>
      </c>
      <c r="AO1163" s="144">
        <v>0</v>
      </c>
      <c r="AP1163" s="144" t="s">
        <v>4526</v>
      </c>
      <c r="AQ1163" s="294"/>
      <c r="AR1163" s="144"/>
      <c r="AS1163" s="271"/>
      <c r="AT1163" s="144"/>
      <c r="AU1163" s="144"/>
      <c r="AV1163" s="158" t="s">
        <v>909</v>
      </c>
      <c r="AW1163" s="159" t="s">
        <v>3492</v>
      </c>
      <c r="AX1163" s="159" t="s">
        <v>3493</v>
      </c>
      <c r="AY1163" s="159"/>
      <c r="AZ1163" s="159" t="s">
        <v>879</v>
      </c>
      <c r="BA1163" s="158" t="s">
        <v>947</v>
      </c>
      <c r="BB1163" s="159" t="s">
        <v>891</v>
      </c>
      <c r="BC1163" s="158" t="s">
        <v>845</v>
      </c>
      <c r="BD1163" s="158" t="s">
        <v>844</v>
      </c>
      <c r="BE1163" s="158" t="s">
        <v>742</v>
      </c>
      <c r="BF1163" s="160">
        <v>2612.4</v>
      </c>
      <c r="BG1163" s="160">
        <v>2004.9</v>
      </c>
      <c r="BH1163" s="158" t="s">
        <v>883</v>
      </c>
      <c r="BI1163" s="193">
        <v>7.5</v>
      </c>
      <c r="BJ1163" s="159" t="s">
        <v>884</v>
      </c>
      <c r="BK1163" s="160">
        <v>900</v>
      </c>
      <c r="BL1163" s="160">
        <v>450</v>
      </c>
      <c r="BM1163" s="160">
        <v>1559.25</v>
      </c>
      <c r="BN1163" s="158"/>
      <c r="BO1163" s="159" t="s">
        <v>885</v>
      </c>
      <c r="BP1163" s="159" t="s">
        <v>886</v>
      </c>
      <c r="BQ1163" s="204" t="s">
        <v>908</v>
      </c>
      <c r="BR1163" s="160">
        <v>4984209</v>
      </c>
      <c r="BS1163" s="160">
        <v>999966.27</v>
      </c>
      <c r="BT1163" s="160">
        <v>0</v>
      </c>
      <c r="BU1163" s="138">
        <v>999966.27</v>
      </c>
      <c r="BV1163" s="160">
        <v>999966.27</v>
      </c>
      <c r="BW1163" s="160">
        <v>999966.27</v>
      </c>
      <c r="BX1163" s="160">
        <v>0</v>
      </c>
      <c r="BY1163" s="160">
        <v>997313.72</v>
      </c>
      <c r="BZ1163" s="160">
        <v>997313.72</v>
      </c>
      <c r="CA1163" s="160">
        <v>0</v>
      </c>
      <c r="CB1163" s="160">
        <v>997313.72</v>
      </c>
      <c r="CC1163" s="160">
        <v>997313.72</v>
      </c>
      <c r="CD1163" s="160">
        <v>0</v>
      </c>
      <c r="CE1163" s="145"/>
      <c r="CF1163" s="145"/>
      <c r="CG1163" s="145"/>
      <c r="CH1163" s="145"/>
      <c r="CI1163" s="145"/>
      <c r="CJ1163" s="145"/>
      <c r="CK1163" s="145"/>
      <c r="CL1163" s="145"/>
      <c r="CM1163" s="145"/>
      <c r="CN1163" s="145"/>
      <c r="CO1163" s="145"/>
      <c r="CP1163" s="145"/>
      <c r="CQ1163" s="145"/>
      <c r="CR1163" s="145"/>
      <c r="CS1163" s="145"/>
      <c r="CT1163" s="145"/>
      <c r="CU1163" s="145"/>
      <c r="CV1163" s="145"/>
      <c r="CW1163" s="145"/>
      <c r="CX1163" s="145"/>
      <c r="CY1163" s="145"/>
      <c r="CZ1163" s="145"/>
      <c r="DA1163" s="145"/>
      <c r="DB1163" s="145"/>
      <c r="DC1163" s="145"/>
      <c r="DD1163" s="145"/>
      <c r="DE1163" s="145"/>
      <c r="DF1163" s="145"/>
      <c r="DG1163" s="145"/>
      <c r="DH1163" s="145"/>
      <c r="DI1163" s="145"/>
      <c r="DJ1163" s="145"/>
      <c r="DK1163" s="145"/>
      <c r="DL1163" s="145"/>
      <c r="DM1163" s="145"/>
      <c r="DN1163" s="145"/>
      <c r="DO1163" s="145"/>
      <c r="DP1163" s="145"/>
      <c r="DQ1163" s="145"/>
      <c r="DR1163" s="145"/>
      <c r="DS1163" s="145"/>
      <c r="DT1163" s="145"/>
      <c r="DU1163" s="145"/>
      <c r="DV1163" s="145"/>
      <c r="DW1163" s="145"/>
      <c r="DX1163" s="145"/>
      <c r="DY1163" s="145"/>
      <c r="DZ1163" s="145"/>
      <c r="EA1163" s="145"/>
      <c r="EB1163" s="145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  <c r="EW1163" s="145"/>
      <c r="EX1163" s="145"/>
      <c r="EY1163" s="145"/>
      <c r="EZ1163" s="145"/>
      <c r="FA1163" s="145"/>
      <c r="FB1163" s="145"/>
      <c r="FC1163" s="145"/>
      <c r="FD1163" s="145"/>
      <c r="FE1163" s="145"/>
      <c r="FF1163" s="145"/>
      <c r="FG1163" s="145"/>
      <c r="FH1163" s="145"/>
      <c r="FI1163" s="145"/>
      <c r="FJ1163" s="145"/>
      <c r="FK1163" s="145"/>
      <c r="FL1163" s="145"/>
      <c r="FM1163" s="145"/>
      <c r="FN1163" s="145"/>
      <c r="FO1163" s="145"/>
      <c r="FP1163" s="145"/>
      <c r="FQ1163" s="145"/>
      <c r="FR1163" s="145"/>
      <c r="FS1163" s="145"/>
      <c r="FT1163" s="146"/>
      <c r="FU1163" s="147"/>
      <c r="FV1163" s="147"/>
      <c r="FW1163" s="147"/>
      <c r="FX1163" s="147"/>
      <c r="FY1163" s="147"/>
      <c r="FZ1163" s="147"/>
      <c r="GA1163" s="147"/>
      <c r="GB1163" s="147"/>
      <c r="GC1163" s="147"/>
      <c r="GD1163" s="147"/>
      <c r="GE1163" s="147"/>
      <c r="GF1163" s="147"/>
      <c r="GG1163" s="148"/>
      <c r="GH1163" s="147"/>
      <c r="GI1163" s="147"/>
      <c r="GJ1163" s="147"/>
      <c r="GK1163" s="147"/>
      <c r="GL1163" s="147"/>
      <c r="GM1163" s="147"/>
      <c r="GN1163" s="147"/>
      <c r="GO1163" s="147"/>
      <c r="GP1163" s="147"/>
      <c r="GQ1163" s="147"/>
      <c r="GR1163" s="147"/>
      <c r="GS1163" s="147"/>
      <c r="GT1163" s="147"/>
      <c r="GU1163" s="147"/>
      <c r="GV1163" s="147"/>
      <c r="GW1163" s="147"/>
      <c r="GX1163" s="147"/>
      <c r="GY1163" s="147"/>
      <c r="GZ1163" s="147"/>
      <c r="HA1163" s="147"/>
      <c r="HB1163" s="147"/>
      <c r="HC1163" s="147"/>
      <c r="HD1163" s="147"/>
      <c r="HE1163" s="147"/>
      <c r="HF1163" s="147"/>
      <c r="HG1163" s="147"/>
      <c r="HI1163" s="147"/>
      <c r="HJ1163" s="147"/>
      <c r="HK1163" s="147"/>
      <c r="HL1163" s="147"/>
      <c r="HM1163" s="147"/>
    </row>
    <row r="1164" spans="1:221" s="149" customFormat="1" ht="12" customHeight="1" x14ac:dyDescent="0.2">
      <c r="A1164" s="150">
        <v>913</v>
      </c>
      <c r="B1164" s="151" t="s">
        <v>3495</v>
      </c>
      <c r="C1164" s="161"/>
      <c r="D1164" s="161"/>
      <c r="E1164" s="162"/>
      <c r="F1164" s="154">
        <f t="shared" si="254"/>
        <v>75.270226171845891</v>
      </c>
      <c r="G1164" s="279" t="s">
        <v>1387</v>
      </c>
      <c r="H1164" s="278">
        <v>2025</v>
      </c>
      <c r="I1164" s="154">
        <f t="shared" si="253"/>
        <v>428427.71</v>
      </c>
      <c r="J1164" s="152">
        <f t="shared" si="262"/>
        <v>6488734.7000000002</v>
      </c>
      <c r="K1164" s="155">
        <f t="shared" si="263"/>
        <v>0</v>
      </c>
      <c r="L1164" s="192">
        <v>0</v>
      </c>
      <c r="M1164" s="192">
        <v>0</v>
      </c>
      <c r="N1164" s="192">
        <v>0</v>
      </c>
      <c r="O1164" s="192">
        <v>0</v>
      </c>
      <c r="P1164" s="192">
        <v>0</v>
      </c>
      <c r="Q1164" s="155"/>
      <c r="R1164" s="155">
        <v>0</v>
      </c>
      <c r="S1164" s="155"/>
      <c r="T1164" s="155">
        <v>0</v>
      </c>
      <c r="U1164" s="155"/>
      <c r="V1164" s="155">
        <v>0</v>
      </c>
      <c r="W1164" s="197" t="str">
        <f t="shared" si="264"/>
        <v>0</v>
      </c>
      <c r="X1164" s="155">
        <v>0</v>
      </c>
      <c r="Y1164" s="162" t="s">
        <v>235</v>
      </c>
      <c r="Z1164" s="144">
        <v>854</v>
      </c>
      <c r="AA1164" s="155">
        <f t="shared" si="265"/>
        <v>6196741.6399999997</v>
      </c>
      <c r="AB1164" s="144">
        <v>0</v>
      </c>
      <c r="AC1164" s="144">
        <v>0</v>
      </c>
      <c r="AD1164" s="144">
        <v>0</v>
      </c>
      <c r="AE1164" s="144">
        <v>0</v>
      </c>
      <c r="AF1164" s="144">
        <v>0</v>
      </c>
      <c r="AG1164" s="144">
        <v>0</v>
      </c>
      <c r="AH1164" s="144">
        <v>0</v>
      </c>
      <c r="AI1164" s="144">
        <v>0</v>
      </c>
      <c r="AJ1164" s="144">
        <v>0</v>
      </c>
      <c r="AK1164" s="144">
        <v>0</v>
      </c>
      <c r="AL1164" s="144">
        <v>0</v>
      </c>
      <c r="AM1164" s="144">
        <f t="shared" si="266"/>
        <v>194662.04</v>
      </c>
      <c r="AN1164" s="144">
        <f t="shared" si="267"/>
        <v>97331.02</v>
      </c>
      <c r="AO1164" s="144">
        <v>0</v>
      </c>
      <c r="AP1164" s="144" t="s">
        <v>4526</v>
      </c>
      <c r="AQ1164" s="294"/>
      <c r="AR1164" s="144"/>
      <c r="AS1164" s="271"/>
      <c r="AT1164" s="144"/>
      <c r="AU1164" s="144"/>
      <c r="AV1164" s="158" t="s">
        <v>914</v>
      </c>
      <c r="AW1164" s="159" t="s">
        <v>3494</v>
      </c>
      <c r="AX1164" s="159" t="s">
        <v>3495</v>
      </c>
      <c r="AY1164" s="159"/>
      <c r="AZ1164" s="159" t="s">
        <v>879</v>
      </c>
      <c r="BA1164" s="158" t="s">
        <v>1387</v>
      </c>
      <c r="BB1164" s="159" t="s">
        <v>891</v>
      </c>
      <c r="BC1164" s="158" t="s">
        <v>166</v>
      </c>
      <c r="BD1164" s="158" t="s">
        <v>844</v>
      </c>
      <c r="BE1164" s="158" t="s">
        <v>1351</v>
      </c>
      <c r="BF1164" s="160">
        <v>984.6</v>
      </c>
      <c r="BG1164" s="160">
        <v>894.6</v>
      </c>
      <c r="BH1164" s="158" t="s">
        <v>883</v>
      </c>
      <c r="BI1164" s="193">
        <v>7.5</v>
      </c>
      <c r="BJ1164" s="159" t="s">
        <v>884</v>
      </c>
      <c r="BK1164" s="160">
        <v>854</v>
      </c>
      <c r="BL1164" s="160">
        <v>0</v>
      </c>
      <c r="BM1164" s="160">
        <v>730.8</v>
      </c>
      <c r="BN1164" s="158"/>
      <c r="BO1164" s="159" t="s">
        <v>885</v>
      </c>
      <c r="BP1164" s="159" t="s">
        <v>886</v>
      </c>
      <c r="BQ1164" s="204" t="s">
        <v>887</v>
      </c>
      <c r="BR1164" s="160">
        <v>3599706.5</v>
      </c>
      <c r="BS1164" s="160">
        <v>428427.71</v>
      </c>
      <c r="BT1164" s="160">
        <v>0</v>
      </c>
      <c r="BU1164" s="138">
        <v>428427.71</v>
      </c>
      <c r="BV1164" s="160">
        <v>428427.71</v>
      </c>
      <c r="BW1164" s="160">
        <v>428427.71</v>
      </c>
      <c r="BX1164" s="160">
        <v>0</v>
      </c>
      <c r="BY1164" s="160">
        <v>428340.89</v>
      </c>
      <c r="BZ1164" s="160">
        <v>428340.89</v>
      </c>
      <c r="CA1164" s="160">
        <v>0</v>
      </c>
      <c r="CB1164" s="160">
        <v>428340.89</v>
      </c>
      <c r="CC1164" s="160">
        <v>428340.89</v>
      </c>
      <c r="CD1164" s="160">
        <v>0</v>
      </c>
      <c r="CE1164" s="145"/>
      <c r="CF1164" s="145"/>
      <c r="CG1164" s="145"/>
      <c r="CH1164" s="145"/>
      <c r="CI1164" s="145"/>
      <c r="CJ1164" s="145"/>
      <c r="CK1164" s="145"/>
      <c r="CL1164" s="145"/>
      <c r="CM1164" s="145"/>
      <c r="CN1164" s="145"/>
      <c r="CO1164" s="145"/>
      <c r="CP1164" s="145"/>
      <c r="CQ1164" s="145"/>
      <c r="CR1164" s="145"/>
      <c r="CS1164" s="145"/>
      <c r="CT1164" s="145"/>
      <c r="CU1164" s="145"/>
      <c r="CV1164" s="145"/>
      <c r="CW1164" s="145"/>
      <c r="CX1164" s="145"/>
      <c r="CY1164" s="145"/>
      <c r="CZ1164" s="145"/>
      <c r="DA1164" s="145"/>
      <c r="DB1164" s="145"/>
      <c r="DC1164" s="145"/>
      <c r="DD1164" s="145"/>
      <c r="DE1164" s="145"/>
      <c r="DF1164" s="145"/>
      <c r="DG1164" s="145"/>
      <c r="DH1164" s="145"/>
      <c r="DI1164" s="145"/>
      <c r="DJ1164" s="145"/>
      <c r="DK1164" s="145"/>
      <c r="DL1164" s="145"/>
      <c r="DM1164" s="145"/>
      <c r="DN1164" s="145"/>
      <c r="DO1164" s="145"/>
      <c r="DP1164" s="145"/>
      <c r="DQ1164" s="145"/>
      <c r="DR1164" s="145"/>
      <c r="DS1164" s="145"/>
      <c r="DT1164" s="145"/>
      <c r="DU1164" s="145"/>
      <c r="DV1164" s="145"/>
      <c r="DW1164" s="145"/>
      <c r="DX1164" s="145"/>
      <c r="DY1164" s="145"/>
      <c r="DZ1164" s="145"/>
      <c r="EA1164" s="145"/>
      <c r="EB1164" s="145"/>
      <c r="EC1164" s="145"/>
      <c r="ED1164" s="145"/>
      <c r="EE1164" s="145"/>
      <c r="EF1164" s="145"/>
      <c r="EG1164" s="145"/>
      <c r="EH1164" s="145"/>
      <c r="EI1164" s="145"/>
      <c r="EJ1164" s="145"/>
      <c r="EK1164" s="145"/>
      <c r="EL1164" s="145"/>
      <c r="EM1164" s="145"/>
      <c r="EN1164" s="145"/>
      <c r="EO1164" s="145"/>
      <c r="EP1164" s="145"/>
      <c r="EQ1164" s="145"/>
      <c r="ER1164" s="145"/>
      <c r="ES1164" s="145"/>
      <c r="ET1164" s="145"/>
      <c r="EU1164" s="145"/>
      <c r="EV1164" s="145"/>
      <c r="EW1164" s="145"/>
      <c r="EX1164" s="145"/>
      <c r="EY1164" s="145"/>
      <c r="EZ1164" s="145"/>
      <c r="FA1164" s="145"/>
      <c r="FB1164" s="145"/>
      <c r="FC1164" s="145"/>
      <c r="FD1164" s="145"/>
      <c r="FE1164" s="145"/>
      <c r="FF1164" s="145"/>
      <c r="FG1164" s="145"/>
      <c r="FH1164" s="145"/>
      <c r="FI1164" s="145"/>
      <c r="FJ1164" s="145"/>
      <c r="FK1164" s="145"/>
      <c r="FL1164" s="145"/>
      <c r="FM1164" s="145"/>
      <c r="FN1164" s="145"/>
      <c r="FO1164" s="145"/>
      <c r="FP1164" s="145"/>
      <c r="FQ1164" s="145"/>
      <c r="FR1164" s="145"/>
      <c r="FS1164" s="145"/>
      <c r="FT1164" s="146"/>
      <c r="FU1164" s="147"/>
      <c r="FV1164" s="147"/>
      <c r="FW1164" s="147"/>
      <c r="FX1164" s="147"/>
      <c r="FY1164" s="147"/>
      <c r="FZ1164" s="147"/>
      <c r="GA1164" s="147"/>
      <c r="GB1164" s="147"/>
      <c r="GC1164" s="147"/>
      <c r="GD1164" s="147"/>
      <c r="GE1164" s="147"/>
      <c r="GF1164" s="147"/>
      <c r="GG1164" s="148"/>
      <c r="GH1164" s="147"/>
      <c r="GI1164" s="147"/>
      <c r="GJ1164" s="147"/>
      <c r="GK1164" s="147"/>
      <c r="GL1164" s="147"/>
      <c r="GM1164" s="147"/>
      <c r="GN1164" s="147"/>
      <c r="GO1164" s="147"/>
      <c r="GP1164" s="147"/>
      <c r="GQ1164" s="147"/>
      <c r="GR1164" s="147"/>
      <c r="GS1164" s="147"/>
      <c r="GT1164" s="147"/>
      <c r="GU1164" s="147"/>
      <c r="GV1164" s="147"/>
      <c r="GW1164" s="147"/>
      <c r="GX1164" s="147"/>
      <c r="GY1164" s="147"/>
      <c r="GZ1164" s="147"/>
      <c r="HA1164" s="147"/>
      <c r="HB1164" s="147"/>
      <c r="HC1164" s="147"/>
      <c r="HD1164" s="147"/>
      <c r="HE1164" s="147"/>
      <c r="HF1164" s="147"/>
      <c r="HG1164" s="147"/>
      <c r="HI1164" s="147"/>
      <c r="HJ1164" s="147"/>
      <c r="HK1164" s="147"/>
      <c r="HL1164" s="147"/>
      <c r="HM1164" s="147"/>
    </row>
    <row r="1165" spans="1:221" s="149" customFormat="1" ht="12" customHeight="1" x14ac:dyDescent="0.2">
      <c r="A1165" s="150">
        <v>914</v>
      </c>
      <c r="B1165" s="151" t="s">
        <v>3497</v>
      </c>
      <c r="C1165" s="161"/>
      <c r="D1165" s="161"/>
      <c r="E1165" s="162"/>
      <c r="F1165" s="154">
        <f t="shared" si="254"/>
        <v>58.98939971847615</v>
      </c>
      <c r="G1165" s="279" t="s">
        <v>982</v>
      </c>
      <c r="H1165" s="278">
        <v>2025</v>
      </c>
      <c r="I1165" s="154">
        <f t="shared" si="253"/>
        <v>502043.29</v>
      </c>
      <c r="J1165" s="152">
        <f t="shared" si="262"/>
        <v>5698537.4900000002</v>
      </c>
      <c r="K1165" s="155">
        <f t="shared" si="263"/>
        <v>0</v>
      </c>
      <c r="L1165" s="192">
        <v>0</v>
      </c>
      <c r="M1165" s="192">
        <v>0</v>
      </c>
      <c r="N1165" s="192">
        <v>0</v>
      </c>
      <c r="O1165" s="192">
        <v>0</v>
      </c>
      <c r="P1165" s="192">
        <v>0</v>
      </c>
      <c r="Q1165" s="155"/>
      <c r="R1165" s="155">
        <v>0</v>
      </c>
      <c r="S1165" s="155"/>
      <c r="T1165" s="155">
        <v>0</v>
      </c>
      <c r="U1165" s="155"/>
      <c r="V1165" s="155">
        <v>0</v>
      </c>
      <c r="W1165" s="197" t="str">
        <f t="shared" si="264"/>
        <v>0</v>
      </c>
      <c r="X1165" s="155">
        <v>0</v>
      </c>
      <c r="Y1165" s="162" t="s">
        <v>235</v>
      </c>
      <c r="Z1165" s="144">
        <v>750</v>
      </c>
      <c r="AA1165" s="155">
        <f t="shared" si="265"/>
        <v>5442103.3099999996</v>
      </c>
      <c r="AB1165" s="144">
        <v>0</v>
      </c>
      <c r="AC1165" s="144">
        <v>0</v>
      </c>
      <c r="AD1165" s="144">
        <v>0</v>
      </c>
      <c r="AE1165" s="144">
        <v>0</v>
      </c>
      <c r="AF1165" s="144">
        <v>0</v>
      </c>
      <c r="AG1165" s="144">
        <v>0</v>
      </c>
      <c r="AH1165" s="144">
        <v>0</v>
      </c>
      <c r="AI1165" s="144">
        <v>0</v>
      </c>
      <c r="AJ1165" s="144">
        <v>0</v>
      </c>
      <c r="AK1165" s="144">
        <v>0</v>
      </c>
      <c r="AL1165" s="144">
        <v>0</v>
      </c>
      <c r="AM1165" s="144">
        <f t="shared" si="266"/>
        <v>170956.12</v>
      </c>
      <c r="AN1165" s="144">
        <f t="shared" si="267"/>
        <v>85478.06</v>
      </c>
      <c r="AO1165" s="144">
        <v>0</v>
      </c>
      <c r="AP1165" s="144" t="s">
        <v>4526</v>
      </c>
      <c r="AQ1165" s="294"/>
      <c r="AR1165" s="144"/>
      <c r="AS1165" s="271"/>
      <c r="AT1165" s="144"/>
      <c r="AU1165" s="144"/>
      <c r="AV1165" s="158" t="s">
        <v>919</v>
      </c>
      <c r="AW1165" s="159" t="s">
        <v>3496</v>
      </c>
      <c r="AX1165" s="159" t="s">
        <v>3497</v>
      </c>
      <c r="AY1165" s="159"/>
      <c r="AZ1165" s="159" t="s">
        <v>879</v>
      </c>
      <c r="BA1165" s="158" t="s">
        <v>982</v>
      </c>
      <c r="BB1165" s="159" t="s">
        <v>891</v>
      </c>
      <c r="BC1165" s="158" t="s">
        <v>166</v>
      </c>
      <c r="BD1165" s="158" t="s">
        <v>844</v>
      </c>
      <c r="BE1165" s="158" t="s">
        <v>1565</v>
      </c>
      <c r="BF1165" s="160">
        <v>1556.3</v>
      </c>
      <c r="BG1165" s="160">
        <v>978.8</v>
      </c>
      <c r="BH1165" s="158" t="s">
        <v>883</v>
      </c>
      <c r="BI1165" s="193">
        <v>7.5</v>
      </c>
      <c r="BJ1165" s="159" t="s">
        <v>884</v>
      </c>
      <c r="BK1165" s="160">
        <v>750</v>
      </c>
      <c r="BL1165" s="160">
        <v>420</v>
      </c>
      <c r="BM1165" s="160">
        <v>1058.2</v>
      </c>
      <c r="BN1165" s="158"/>
      <c r="BO1165" s="159" t="s">
        <v>885</v>
      </c>
      <c r="BP1165" s="159" t="s">
        <v>886</v>
      </c>
      <c r="BQ1165" s="204" t="s">
        <v>887</v>
      </c>
      <c r="BR1165" s="160">
        <v>4153507.5</v>
      </c>
      <c r="BS1165" s="160">
        <v>502043.29</v>
      </c>
      <c r="BT1165" s="160">
        <v>0</v>
      </c>
      <c r="BU1165" s="138">
        <v>502043.29</v>
      </c>
      <c r="BV1165" s="160">
        <v>502043.29</v>
      </c>
      <c r="BW1165" s="160">
        <v>502043.29</v>
      </c>
      <c r="BX1165" s="160">
        <v>0</v>
      </c>
      <c r="BY1165" s="160">
        <v>500422.65</v>
      </c>
      <c r="BZ1165" s="160">
        <v>500422.65</v>
      </c>
      <c r="CA1165" s="160">
        <v>0</v>
      </c>
      <c r="CB1165" s="160">
        <v>500422.65</v>
      </c>
      <c r="CC1165" s="160">
        <v>500422.65</v>
      </c>
      <c r="CD1165" s="160">
        <v>0</v>
      </c>
      <c r="CE1165" s="145"/>
      <c r="CF1165" s="145"/>
      <c r="CG1165" s="145"/>
      <c r="CH1165" s="145"/>
      <c r="CI1165" s="145"/>
      <c r="CJ1165" s="145"/>
      <c r="CK1165" s="145"/>
      <c r="CL1165" s="145"/>
      <c r="CM1165" s="145"/>
      <c r="CN1165" s="145"/>
      <c r="CO1165" s="145"/>
      <c r="CP1165" s="145"/>
      <c r="CQ1165" s="145"/>
      <c r="CR1165" s="145"/>
      <c r="CS1165" s="145"/>
      <c r="CT1165" s="145"/>
      <c r="CU1165" s="145"/>
      <c r="CV1165" s="145"/>
      <c r="CW1165" s="145"/>
      <c r="CX1165" s="145"/>
      <c r="CY1165" s="145"/>
      <c r="CZ1165" s="145"/>
      <c r="DA1165" s="145"/>
      <c r="DB1165" s="145"/>
      <c r="DC1165" s="145"/>
      <c r="DD1165" s="145"/>
      <c r="DE1165" s="145"/>
      <c r="DF1165" s="145"/>
      <c r="DG1165" s="145"/>
      <c r="DH1165" s="145"/>
      <c r="DI1165" s="145"/>
      <c r="DJ1165" s="145"/>
      <c r="DK1165" s="145"/>
      <c r="DL1165" s="145"/>
      <c r="DM1165" s="145"/>
      <c r="DN1165" s="145"/>
      <c r="DO1165" s="145"/>
      <c r="DP1165" s="145"/>
      <c r="DQ1165" s="145"/>
      <c r="DR1165" s="145"/>
      <c r="DS1165" s="145"/>
      <c r="DT1165" s="145"/>
      <c r="DU1165" s="145"/>
      <c r="DV1165" s="145"/>
      <c r="DW1165" s="145"/>
      <c r="DX1165" s="145"/>
      <c r="DY1165" s="145"/>
      <c r="DZ1165" s="145"/>
      <c r="EA1165" s="145"/>
      <c r="EB1165" s="145"/>
      <c r="EC1165" s="145"/>
      <c r="ED1165" s="145"/>
      <c r="EE1165" s="145"/>
      <c r="EF1165" s="145"/>
      <c r="EG1165" s="145"/>
      <c r="EH1165" s="145"/>
      <c r="EI1165" s="145"/>
      <c r="EJ1165" s="145"/>
      <c r="EK1165" s="145"/>
      <c r="EL1165" s="145"/>
      <c r="EM1165" s="145"/>
      <c r="EN1165" s="145"/>
      <c r="EO1165" s="145"/>
      <c r="EP1165" s="145"/>
      <c r="EQ1165" s="145"/>
      <c r="ER1165" s="145"/>
      <c r="ES1165" s="145"/>
      <c r="ET1165" s="145"/>
      <c r="EU1165" s="145"/>
      <c r="EV1165" s="145"/>
      <c r="EW1165" s="145"/>
      <c r="EX1165" s="145"/>
      <c r="EY1165" s="145"/>
      <c r="EZ1165" s="145"/>
      <c r="FA1165" s="145"/>
      <c r="FB1165" s="145"/>
      <c r="FC1165" s="145"/>
      <c r="FD1165" s="145"/>
      <c r="FE1165" s="145"/>
      <c r="FF1165" s="145"/>
      <c r="FG1165" s="145"/>
      <c r="FH1165" s="145"/>
      <c r="FI1165" s="145"/>
      <c r="FJ1165" s="145"/>
      <c r="FK1165" s="145"/>
      <c r="FL1165" s="145"/>
      <c r="FM1165" s="145"/>
      <c r="FN1165" s="145"/>
      <c r="FO1165" s="145"/>
      <c r="FP1165" s="145"/>
      <c r="FQ1165" s="145"/>
      <c r="FR1165" s="145"/>
      <c r="FS1165" s="145"/>
      <c r="FT1165" s="146"/>
      <c r="FU1165" s="147"/>
      <c r="FV1165" s="147"/>
      <c r="FW1165" s="147"/>
      <c r="FX1165" s="147"/>
      <c r="FY1165" s="147"/>
      <c r="FZ1165" s="147"/>
      <c r="GA1165" s="147"/>
      <c r="GB1165" s="147"/>
      <c r="GC1165" s="147"/>
      <c r="GD1165" s="147"/>
      <c r="GE1165" s="147"/>
      <c r="GF1165" s="147"/>
      <c r="GG1165" s="148"/>
      <c r="GH1165" s="147"/>
      <c r="GI1165" s="147"/>
      <c r="GJ1165" s="147"/>
      <c r="GK1165" s="147"/>
      <c r="GL1165" s="147"/>
      <c r="GM1165" s="147"/>
      <c r="GN1165" s="147"/>
      <c r="GO1165" s="147"/>
      <c r="GP1165" s="147"/>
      <c r="GQ1165" s="147"/>
      <c r="GR1165" s="147"/>
      <c r="GS1165" s="147"/>
      <c r="GT1165" s="147"/>
      <c r="GU1165" s="147"/>
      <c r="GV1165" s="147"/>
      <c r="GW1165" s="147"/>
      <c r="GX1165" s="147"/>
      <c r="GY1165" s="147"/>
      <c r="GZ1165" s="147"/>
      <c r="HA1165" s="147"/>
      <c r="HB1165" s="147"/>
      <c r="HC1165" s="147"/>
      <c r="HD1165" s="147"/>
      <c r="HE1165" s="147"/>
      <c r="HF1165" s="147"/>
      <c r="HG1165" s="147"/>
      <c r="HI1165" s="147"/>
      <c r="HJ1165" s="147"/>
      <c r="HK1165" s="147"/>
      <c r="HL1165" s="147"/>
      <c r="HM1165" s="147"/>
    </row>
    <row r="1166" spans="1:221" s="149" customFormat="1" ht="12" customHeight="1" x14ac:dyDescent="0.2">
      <c r="A1166" s="150">
        <v>915</v>
      </c>
      <c r="B1166" s="151" t="s">
        <v>3499</v>
      </c>
      <c r="C1166" s="161"/>
      <c r="D1166" s="161"/>
      <c r="E1166" s="162"/>
      <c r="F1166" s="154">
        <f t="shared" si="254"/>
        <v>78.971575909771801</v>
      </c>
      <c r="G1166" s="304" t="s">
        <v>1145</v>
      </c>
      <c r="H1166" s="281">
        <v>2024</v>
      </c>
      <c r="I1166" s="154">
        <f t="shared" si="253"/>
        <v>95846.54</v>
      </c>
      <c r="J1166" s="237">
        <f t="shared" si="262"/>
        <v>1888343.37</v>
      </c>
      <c r="K1166" s="155">
        <f t="shared" si="263"/>
        <v>0</v>
      </c>
      <c r="L1166" s="192">
        <v>0</v>
      </c>
      <c r="M1166" s="192">
        <v>0</v>
      </c>
      <c r="N1166" s="192">
        <v>0</v>
      </c>
      <c r="O1166" s="192">
        <v>0</v>
      </c>
      <c r="P1166" s="192">
        <v>0</v>
      </c>
      <c r="Q1166" s="155"/>
      <c r="R1166" s="155">
        <v>0</v>
      </c>
      <c r="S1166" s="155"/>
      <c r="T1166" s="155">
        <v>0</v>
      </c>
      <c r="U1166" s="155"/>
      <c r="V1166" s="155">
        <v>0</v>
      </c>
      <c r="W1166" s="197" t="str">
        <f t="shared" si="264"/>
        <v>0</v>
      </c>
      <c r="X1166" s="155">
        <v>0</v>
      </c>
      <c r="Y1166" s="162" t="s">
        <v>235</v>
      </c>
      <c r="Z1166" s="144">
        <v>248.53</v>
      </c>
      <c r="AA1166" s="155">
        <f t="shared" si="265"/>
        <v>1803367.92</v>
      </c>
      <c r="AB1166" s="144">
        <v>0</v>
      </c>
      <c r="AC1166" s="144">
        <v>0</v>
      </c>
      <c r="AD1166" s="144">
        <v>0</v>
      </c>
      <c r="AE1166" s="144">
        <v>0</v>
      </c>
      <c r="AF1166" s="144">
        <v>0</v>
      </c>
      <c r="AG1166" s="144">
        <v>0</v>
      </c>
      <c r="AH1166" s="144">
        <v>0</v>
      </c>
      <c r="AI1166" s="144">
        <v>0</v>
      </c>
      <c r="AJ1166" s="144">
        <v>0</v>
      </c>
      <c r="AK1166" s="144">
        <v>0</v>
      </c>
      <c r="AL1166" s="144">
        <v>0</v>
      </c>
      <c r="AM1166" s="144">
        <f t="shared" si="266"/>
        <v>56650.3</v>
      </c>
      <c r="AN1166" s="144">
        <f t="shared" si="267"/>
        <v>28325.15</v>
      </c>
      <c r="AO1166" s="144">
        <v>0</v>
      </c>
      <c r="AP1166" s="144" t="s">
        <v>4526</v>
      </c>
      <c r="AQ1166" s="294"/>
      <c r="AR1166" s="144"/>
      <c r="AS1166" s="271"/>
      <c r="AT1166" s="144"/>
      <c r="AU1166" s="144"/>
      <c r="AV1166" s="158" t="s">
        <v>922</v>
      </c>
      <c r="AW1166" s="159" t="s">
        <v>3498</v>
      </c>
      <c r="AX1166" s="159" t="s">
        <v>3499</v>
      </c>
      <c r="AY1166" s="159" t="s">
        <v>878</v>
      </c>
      <c r="AZ1166" s="159" t="s">
        <v>879</v>
      </c>
      <c r="BA1166" s="158" t="s">
        <v>1145</v>
      </c>
      <c r="BB1166" s="159" t="s">
        <v>891</v>
      </c>
      <c r="BC1166" s="158" t="s">
        <v>166</v>
      </c>
      <c r="BD1166" s="158" t="s">
        <v>165</v>
      </c>
      <c r="BE1166" s="158" t="s">
        <v>742</v>
      </c>
      <c r="BF1166" s="160">
        <v>277.7</v>
      </c>
      <c r="BG1166" s="160">
        <v>252.2</v>
      </c>
      <c r="BH1166" s="158" t="s">
        <v>883</v>
      </c>
      <c r="BI1166" s="193">
        <v>7.5</v>
      </c>
      <c r="BJ1166" s="159" t="s">
        <v>884</v>
      </c>
      <c r="BK1166" s="160">
        <v>248.53</v>
      </c>
      <c r="BL1166" s="160">
        <v>0</v>
      </c>
      <c r="BM1166" s="160">
        <v>323.64</v>
      </c>
      <c r="BN1166" s="158"/>
      <c r="BO1166" s="159" t="s">
        <v>885</v>
      </c>
      <c r="BP1166" s="159" t="s">
        <v>886</v>
      </c>
      <c r="BQ1166" s="204" t="s">
        <v>908</v>
      </c>
      <c r="BR1166" s="160">
        <v>1376361.63</v>
      </c>
      <c r="BS1166" s="160">
        <v>95846.54</v>
      </c>
      <c r="BT1166" s="160">
        <v>0</v>
      </c>
      <c r="BU1166" s="138">
        <v>95846.54</v>
      </c>
      <c r="BV1166" s="160">
        <v>95846.54</v>
      </c>
      <c r="BW1166" s="160">
        <v>95846.54</v>
      </c>
      <c r="BX1166" s="160">
        <v>0</v>
      </c>
      <c r="BY1166" s="160">
        <v>95512.22</v>
      </c>
      <c r="BZ1166" s="160">
        <v>95512.22</v>
      </c>
      <c r="CA1166" s="160">
        <v>0</v>
      </c>
      <c r="CB1166" s="160">
        <v>95512.22</v>
      </c>
      <c r="CC1166" s="160">
        <v>95512.22</v>
      </c>
      <c r="CD1166" s="160">
        <v>0</v>
      </c>
      <c r="CE1166" s="145"/>
      <c r="CF1166" s="145"/>
      <c r="CG1166" s="145"/>
      <c r="CH1166" s="145"/>
      <c r="CI1166" s="145"/>
      <c r="CJ1166" s="145"/>
      <c r="CK1166" s="145"/>
      <c r="CL1166" s="145"/>
      <c r="CM1166" s="145"/>
      <c r="CN1166" s="145"/>
      <c r="CO1166" s="145"/>
      <c r="CP1166" s="145"/>
      <c r="CQ1166" s="145"/>
      <c r="CR1166" s="145"/>
      <c r="CS1166" s="145"/>
      <c r="CT1166" s="145"/>
      <c r="CU1166" s="145"/>
      <c r="CV1166" s="145"/>
      <c r="CW1166" s="145"/>
      <c r="CX1166" s="145"/>
      <c r="CY1166" s="145"/>
      <c r="CZ1166" s="145"/>
      <c r="DA1166" s="145"/>
      <c r="DB1166" s="145"/>
      <c r="DC1166" s="145"/>
      <c r="DD1166" s="145"/>
      <c r="DE1166" s="145"/>
      <c r="DF1166" s="145"/>
      <c r="DG1166" s="145"/>
      <c r="DH1166" s="145"/>
      <c r="DI1166" s="145"/>
      <c r="DJ1166" s="145"/>
      <c r="DK1166" s="145"/>
      <c r="DL1166" s="145"/>
      <c r="DM1166" s="145"/>
      <c r="DN1166" s="145"/>
      <c r="DO1166" s="145"/>
      <c r="DP1166" s="145"/>
      <c r="DQ1166" s="145"/>
      <c r="DR1166" s="145"/>
      <c r="DS1166" s="145"/>
      <c r="DT1166" s="145"/>
      <c r="DU1166" s="145"/>
      <c r="DV1166" s="145"/>
      <c r="DW1166" s="145"/>
      <c r="DX1166" s="145"/>
      <c r="DY1166" s="145"/>
      <c r="DZ1166" s="145"/>
      <c r="EA1166" s="145"/>
      <c r="EB1166" s="145"/>
      <c r="EC1166" s="145"/>
      <c r="ED1166" s="145"/>
      <c r="EE1166" s="145"/>
      <c r="EF1166" s="145"/>
      <c r="EG1166" s="145"/>
      <c r="EH1166" s="145"/>
      <c r="EI1166" s="145"/>
      <c r="EJ1166" s="145"/>
      <c r="EK1166" s="145"/>
      <c r="EL1166" s="145"/>
      <c r="EM1166" s="145"/>
      <c r="EN1166" s="145"/>
      <c r="EO1166" s="145"/>
      <c r="EP1166" s="145"/>
      <c r="EQ1166" s="145"/>
      <c r="ER1166" s="145"/>
      <c r="ES1166" s="145"/>
      <c r="ET1166" s="145"/>
      <c r="EU1166" s="145"/>
      <c r="EV1166" s="145"/>
      <c r="EW1166" s="145"/>
      <c r="EX1166" s="145"/>
      <c r="EY1166" s="145"/>
      <c r="EZ1166" s="145"/>
      <c r="FA1166" s="145"/>
      <c r="FB1166" s="145"/>
      <c r="FC1166" s="145"/>
      <c r="FD1166" s="145"/>
      <c r="FE1166" s="145"/>
      <c r="FF1166" s="145"/>
      <c r="FG1166" s="145"/>
      <c r="FH1166" s="145"/>
      <c r="FI1166" s="145"/>
      <c r="FJ1166" s="145"/>
      <c r="FK1166" s="145"/>
      <c r="FL1166" s="145"/>
      <c r="FM1166" s="145"/>
      <c r="FN1166" s="145"/>
      <c r="FO1166" s="145"/>
      <c r="FP1166" s="145"/>
      <c r="FQ1166" s="145"/>
      <c r="FR1166" s="145"/>
      <c r="FS1166" s="145"/>
      <c r="FT1166" s="146"/>
      <c r="FU1166" s="147"/>
      <c r="FV1166" s="147"/>
      <c r="FW1166" s="147"/>
      <c r="FX1166" s="147"/>
      <c r="FY1166" s="147"/>
      <c r="FZ1166" s="147"/>
      <c r="GA1166" s="147"/>
      <c r="GB1166" s="147"/>
      <c r="GC1166" s="147"/>
      <c r="GD1166" s="147"/>
      <c r="GE1166" s="147"/>
      <c r="GF1166" s="147"/>
      <c r="GG1166" s="148"/>
      <c r="GH1166" s="147"/>
      <c r="GI1166" s="147"/>
      <c r="GJ1166" s="147"/>
      <c r="GK1166" s="147"/>
      <c r="GL1166" s="147"/>
      <c r="GM1166" s="147"/>
      <c r="GN1166" s="147"/>
      <c r="GO1166" s="147"/>
      <c r="GP1166" s="147"/>
      <c r="GQ1166" s="147"/>
      <c r="GR1166" s="147"/>
      <c r="GS1166" s="147"/>
      <c r="GT1166" s="147"/>
      <c r="GU1166" s="147"/>
      <c r="GV1166" s="147"/>
      <c r="GW1166" s="147"/>
      <c r="GX1166" s="147"/>
      <c r="GY1166" s="147"/>
      <c r="GZ1166" s="147"/>
      <c r="HA1166" s="147"/>
      <c r="HB1166" s="147"/>
      <c r="HC1166" s="147"/>
      <c r="HD1166" s="147"/>
      <c r="HE1166" s="147"/>
      <c r="HF1166" s="147"/>
      <c r="HG1166" s="147"/>
      <c r="HI1166" s="147"/>
      <c r="HJ1166" s="147"/>
      <c r="HK1166" s="147"/>
      <c r="HL1166" s="147"/>
      <c r="HM1166" s="147"/>
    </row>
    <row r="1167" spans="1:221" s="149" customFormat="1" ht="12" customHeight="1" x14ac:dyDescent="0.2">
      <c r="A1167" s="150">
        <v>916</v>
      </c>
      <c r="B1167" s="151" t="s">
        <v>3501</v>
      </c>
      <c r="C1167" s="161"/>
      <c r="D1167" s="161"/>
      <c r="E1167" s="162"/>
      <c r="F1167" s="154">
        <f t="shared" si="254"/>
        <v>32.648982429154586</v>
      </c>
      <c r="G1167" s="279" t="s">
        <v>917</v>
      </c>
      <c r="H1167" s="278">
        <v>2025</v>
      </c>
      <c r="I1167" s="154">
        <f t="shared" si="253"/>
        <v>883706.76</v>
      </c>
      <c r="J1167" s="152">
        <f t="shared" si="262"/>
        <v>5850498.5099999998</v>
      </c>
      <c r="K1167" s="155">
        <f t="shared" si="263"/>
        <v>0</v>
      </c>
      <c r="L1167" s="192">
        <v>0</v>
      </c>
      <c r="M1167" s="192">
        <v>0</v>
      </c>
      <c r="N1167" s="192">
        <v>0</v>
      </c>
      <c r="O1167" s="192">
        <v>0</v>
      </c>
      <c r="P1167" s="192">
        <v>0</v>
      </c>
      <c r="Q1167" s="155"/>
      <c r="R1167" s="155">
        <v>0</v>
      </c>
      <c r="S1167" s="155"/>
      <c r="T1167" s="155">
        <v>0</v>
      </c>
      <c r="U1167" s="155"/>
      <c r="V1167" s="155">
        <v>0</v>
      </c>
      <c r="W1167" s="197" t="str">
        <f t="shared" si="264"/>
        <v>0</v>
      </c>
      <c r="X1167" s="155">
        <v>0</v>
      </c>
      <c r="Y1167" s="162" t="s">
        <v>235</v>
      </c>
      <c r="Z1167" s="144">
        <v>770</v>
      </c>
      <c r="AA1167" s="155">
        <f t="shared" si="265"/>
        <v>5587226.0700000003</v>
      </c>
      <c r="AB1167" s="144">
        <v>0</v>
      </c>
      <c r="AC1167" s="144">
        <v>0</v>
      </c>
      <c r="AD1167" s="144">
        <v>0</v>
      </c>
      <c r="AE1167" s="144">
        <v>0</v>
      </c>
      <c r="AF1167" s="144">
        <v>0</v>
      </c>
      <c r="AG1167" s="144">
        <v>0</v>
      </c>
      <c r="AH1167" s="144">
        <v>0</v>
      </c>
      <c r="AI1167" s="144">
        <v>0</v>
      </c>
      <c r="AJ1167" s="144">
        <v>0</v>
      </c>
      <c r="AK1167" s="144">
        <v>0</v>
      </c>
      <c r="AL1167" s="144">
        <v>0</v>
      </c>
      <c r="AM1167" s="144">
        <f t="shared" si="266"/>
        <v>175514.96</v>
      </c>
      <c r="AN1167" s="144">
        <f t="shared" si="267"/>
        <v>87757.48</v>
      </c>
      <c r="AO1167" s="144">
        <v>0</v>
      </c>
      <c r="AP1167" s="144" t="s">
        <v>4526</v>
      </c>
      <c r="AQ1167" s="294"/>
      <c r="AR1167" s="144"/>
      <c r="AS1167" s="271"/>
      <c r="AT1167" s="144"/>
      <c r="AU1167" s="144"/>
      <c r="AV1167" s="158" t="s">
        <v>925</v>
      </c>
      <c r="AW1167" s="159" t="s">
        <v>3500</v>
      </c>
      <c r="AX1167" s="159" t="s">
        <v>3501</v>
      </c>
      <c r="AY1167" s="159"/>
      <c r="AZ1167" s="159" t="s">
        <v>879</v>
      </c>
      <c r="BA1167" s="158" t="s">
        <v>917</v>
      </c>
      <c r="BB1167" s="159" t="s">
        <v>891</v>
      </c>
      <c r="BC1167" s="158" t="s">
        <v>846</v>
      </c>
      <c r="BD1167" s="158" t="s">
        <v>165</v>
      </c>
      <c r="BE1167" s="158" t="s">
        <v>1488</v>
      </c>
      <c r="BF1167" s="160">
        <v>2973.7</v>
      </c>
      <c r="BG1167" s="160">
        <v>1690.3</v>
      </c>
      <c r="BH1167" s="158" t="s">
        <v>883</v>
      </c>
      <c r="BI1167" s="193">
        <v>7.5</v>
      </c>
      <c r="BJ1167" s="159" t="s">
        <v>892</v>
      </c>
      <c r="BK1167" s="160">
        <v>770</v>
      </c>
      <c r="BL1167" s="160">
        <v>425</v>
      </c>
      <c r="BM1167" s="160">
        <v>1604.8</v>
      </c>
      <c r="BN1167" s="158"/>
      <c r="BO1167" s="159" t="s">
        <v>885</v>
      </c>
      <c r="BP1167" s="159" t="s">
        <v>886</v>
      </c>
      <c r="BQ1167" s="204" t="s">
        <v>887</v>
      </c>
      <c r="BR1167" s="160">
        <v>4442391.8</v>
      </c>
      <c r="BS1167" s="160">
        <v>883706.76</v>
      </c>
      <c r="BT1167" s="160">
        <v>0</v>
      </c>
      <c r="BU1167" s="138">
        <v>883706.76</v>
      </c>
      <c r="BV1167" s="160">
        <v>885326.53</v>
      </c>
      <c r="BW1167" s="160">
        <v>885326.53</v>
      </c>
      <c r="BX1167" s="160">
        <v>0</v>
      </c>
      <c r="BY1167" s="160">
        <v>880436.43</v>
      </c>
      <c r="BZ1167" s="160">
        <v>880436.43</v>
      </c>
      <c r="CA1167" s="160">
        <v>0</v>
      </c>
      <c r="CB1167" s="160">
        <v>881914.68</v>
      </c>
      <c r="CC1167" s="160">
        <v>881914.68</v>
      </c>
      <c r="CD1167" s="160">
        <v>0</v>
      </c>
      <c r="CE1167" s="145"/>
      <c r="CF1167" s="145"/>
      <c r="CG1167" s="145"/>
      <c r="CH1167" s="145"/>
      <c r="CI1167" s="145"/>
      <c r="CJ1167" s="145"/>
      <c r="CK1167" s="145"/>
      <c r="CL1167" s="145"/>
      <c r="CM1167" s="145"/>
      <c r="CN1167" s="145"/>
      <c r="CO1167" s="145"/>
      <c r="CP1167" s="145"/>
      <c r="CQ1167" s="145"/>
      <c r="CR1167" s="145"/>
      <c r="CS1167" s="145"/>
      <c r="CT1167" s="145"/>
      <c r="CU1167" s="145"/>
      <c r="CV1167" s="145"/>
      <c r="CW1167" s="145"/>
      <c r="CX1167" s="145"/>
      <c r="CY1167" s="145"/>
      <c r="CZ1167" s="145"/>
      <c r="DA1167" s="145"/>
      <c r="DB1167" s="145"/>
      <c r="DC1167" s="145"/>
      <c r="DD1167" s="145"/>
      <c r="DE1167" s="145"/>
      <c r="DF1167" s="145"/>
      <c r="DG1167" s="145"/>
      <c r="DH1167" s="145"/>
      <c r="DI1167" s="145"/>
      <c r="DJ1167" s="145"/>
      <c r="DK1167" s="145"/>
      <c r="DL1167" s="145"/>
      <c r="DM1167" s="145"/>
      <c r="DN1167" s="145"/>
      <c r="DO1167" s="145"/>
      <c r="DP1167" s="145"/>
      <c r="DQ1167" s="145"/>
      <c r="DR1167" s="145"/>
      <c r="DS1167" s="145"/>
      <c r="DT1167" s="145"/>
      <c r="DU1167" s="145"/>
      <c r="DV1167" s="145"/>
      <c r="DW1167" s="145"/>
      <c r="DX1167" s="145"/>
      <c r="DY1167" s="145"/>
      <c r="DZ1167" s="145"/>
      <c r="EA1167" s="145"/>
      <c r="EB1167" s="145"/>
      <c r="EC1167" s="145"/>
      <c r="ED1167" s="145"/>
      <c r="EE1167" s="145"/>
      <c r="EF1167" s="145"/>
      <c r="EG1167" s="145"/>
      <c r="EH1167" s="145"/>
      <c r="EI1167" s="145"/>
      <c r="EJ1167" s="145"/>
      <c r="EK1167" s="145"/>
      <c r="EL1167" s="145"/>
      <c r="EM1167" s="145"/>
      <c r="EN1167" s="145"/>
      <c r="EO1167" s="145"/>
      <c r="EP1167" s="145"/>
      <c r="EQ1167" s="145"/>
      <c r="ER1167" s="145"/>
      <c r="ES1167" s="145"/>
      <c r="ET1167" s="145"/>
      <c r="EU1167" s="145"/>
      <c r="EV1167" s="145"/>
      <c r="EW1167" s="145"/>
      <c r="EX1167" s="145"/>
      <c r="EY1167" s="145"/>
      <c r="EZ1167" s="145"/>
      <c r="FA1167" s="145"/>
      <c r="FB1167" s="145"/>
      <c r="FC1167" s="145"/>
      <c r="FD1167" s="145"/>
      <c r="FE1167" s="145"/>
      <c r="FF1167" s="145"/>
      <c r="FG1167" s="145"/>
      <c r="FH1167" s="145"/>
      <c r="FI1167" s="145"/>
      <c r="FJ1167" s="145"/>
      <c r="FK1167" s="145"/>
      <c r="FL1167" s="145"/>
      <c r="FM1167" s="145"/>
      <c r="FN1167" s="145"/>
      <c r="FO1167" s="145"/>
      <c r="FP1167" s="145"/>
      <c r="FQ1167" s="145"/>
      <c r="FR1167" s="145"/>
      <c r="FS1167" s="145"/>
      <c r="FT1167" s="146"/>
      <c r="FU1167" s="147"/>
      <c r="FV1167" s="147"/>
      <c r="FW1167" s="147"/>
      <c r="FX1167" s="147"/>
      <c r="FY1167" s="147"/>
      <c r="FZ1167" s="147"/>
      <c r="GA1167" s="147"/>
      <c r="GB1167" s="147"/>
      <c r="GC1167" s="147"/>
      <c r="GD1167" s="147"/>
      <c r="GE1167" s="147"/>
      <c r="GF1167" s="147"/>
      <c r="GG1167" s="148"/>
      <c r="GH1167" s="147"/>
      <c r="GI1167" s="147"/>
      <c r="GJ1167" s="147"/>
      <c r="GK1167" s="147"/>
      <c r="GL1167" s="147"/>
      <c r="GM1167" s="147"/>
      <c r="GN1167" s="147"/>
      <c r="GO1167" s="147"/>
      <c r="GP1167" s="147"/>
      <c r="GQ1167" s="147"/>
      <c r="GR1167" s="147"/>
      <c r="GS1167" s="147"/>
      <c r="GT1167" s="147"/>
      <c r="GU1167" s="147"/>
      <c r="GV1167" s="147"/>
      <c r="GW1167" s="147"/>
      <c r="GX1167" s="147"/>
      <c r="GY1167" s="147"/>
      <c r="GZ1167" s="147"/>
      <c r="HA1167" s="147"/>
      <c r="HB1167" s="147"/>
      <c r="HC1167" s="147"/>
      <c r="HD1167" s="147"/>
      <c r="HE1167" s="147"/>
      <c r="HF1167" s="147"/>
      <c r="HG1167" s="147"/>
      <c r="HI1167" s="147"/>
      <c r="HJ1167" s="147"/>
      <c r="HK1167" s="147"/>
      <c r="HL1167" s="147"/>
      <c r="HM1167" s="147"/>
    </row>
    <row r="1168" spans="1:221" s="149" customFormat="1" ht="12" customHeight="1" x14ac:dyDescent="0.2">
      <c r="A1168" s="150">
        <v>917</v>
      </c>
      <c r="B1168" s="151" t="s">
        <v>3503</v>
      </c>
      <c r="C1168" s="161"/>
      <c r="D1168" s="161"/>
      <c r="E1168" s="162"/>
      <c r="F1168" s="154">
        <f t="shared" si="254"/>
        <v>23.313699347645091</v>
      </c>
      <c r="G1168" s="304" t="s">
        <v>937</v>
      </c>
      <c r="H1168" s="281">
        <v>2024</v>
      </c>
      <c r="I1168" s="154">
        <f t="shared" si="253"/>
        <v>1697676.45</v>
      </c>
      <c r="J1168" s="237">
        <f t="shared" si="262"/>
        <v>8334177.4199999999</v>
      </c>
      <c r="K1168" s="155">
        <f t="shared" si="263"/>
        <v>0</v>
      </c>
      <c r="L1168" s="192">
        <v>0</v>
      </c>
      <c r="M1168" s="192">
        <v>0</v>
      </c>
      <c r="N1168" s="192">
        <v>0</v>
      </c>
      <c r="O1168" s="192">
        <v>0</v>
      </c>
      <c r="P1168" s="192">
        <v>0</v>
      </c>
      <c r="Q1168" s="155"/>
      <c r="R1168" s="155">
        <v>0</v>
      </c>
      <c r="S1168" s="155"/>
      <c r="T1168" s="155">
        <v>0</v>
      </c>
      <c r="U1168" s="155"/>
      <c r="V1168" s="155">
        <v>0</v>
      </c>
      <c r="W1168" s="197" t="str">
        <f t="shared" si="264"/>
        <v>0</v>
      </c>
      <c r="X1168" s="155">
        <v>0</v>
      </c>
      <c r="Y1168" s="162" t="s">
        <v>234</v>
      </c>
      <c r="Z1168" s="144">
        <v>943</v>
      </c>
      <c r="AA1168" s="155">
        <f t="shared" si="265"/>
        <v>7959139.4400000004</v>
      </c>
      <c r="AB1168" s="144">
        <v>0</v>
      </c>
      <c r="AC1168" s="144">
        <v>0</v>
      </c>
      <c r="AD1168" s="144">
        <v>0</v>
      </c>
      <c r="AE1168" s="144">
        <v>0</v>
      </c>
      <c r="AF1168" s="144">
        <v>0</v>
      </c>
      <c r="AG1168" s="144">
        <v>0</v>
      </c>
      <c r="AH1168" s="144">
        <v>0</v>
      </c>
      <c r="AI1168" s="144">
        <v>0</v>
      </c>
      <c r="AJ1168" s="144">
        <v>0</v>
      </c>
      <c r="AK1168" s="144">
        <v>0</v>
      </c>
      <c r="AL1168" s="144">
        <v>0</v>
      </c>
      <c r="AM1168" s="144">
        <f t="shared" si="266"/>
        <v>250025.32</v>
      </c>
      <c r="AN1168" s="144">
        <f t="shared" si="267"/>
        <v>125012.66</v>
      </c>
      <c r="AO1168" s="144">
        <v>0</v>
      </c>
      <c r="AP1168" s="144" t="s">
        <v>4526</v>
      </c>
      <c r="AQ1168" s="294"/>
      <c r="AR1168" s="144"/>
      <c r="AS1168" s="271"/>
      <c r="AT1168" s="144"/>
      <c r="AU1168" s="144"/>
      <c r="AV1168" s="158" t="s">
        <v>930</v>
      </c>
      <c r="AW1168" s="159" t="s">
        <v>3502</v>
      </c>
      <c r="AX1168" s="159" t="s">
        <v>3503</v>
      </c>
      <c r="AY1168" s="159"/>
      <c r="AZ1168" s="159" t="s">
        <v>879</v>
      </c>
      <c r="BA1168" s="158" t="s">
        <v>937</v>
      </c>
      <c r="BB1168" s="159" t="s">
        <v>891</v>
      </c>
      <c r="BC1168" s="158" t="s">
        <v>846</v>
      </c>
      <c r="BD1168" s="158" t="s">
        <v>845</v>
      </c>
      <c r="BE1168" s="158" t="s">
        <v>2484</v>
      </c>
      <c r="BF1168" s="160">
        <v>4168.8999999999996</v>
      </c>
      <c r="BG1168" s="160">
        <v>3162.9</v>
      </c>
      <c r="BH1168" s="158" t="s">
        <v>883</v>
      </c>
      <c r="BI1168" s="193">
        <v>7.5</v>
      </c>
      <c r="BJ1168" s="159" t="s">
        <v>892</v>
      </c>
      <c r="BK1168" s="160">
        <v>943</v>
      </c>
      <c r="BL1168" s="160">
        <v>760</v>
      </c>
      <c r="BM1168" s="160">
        <v>2550</v>
      </c>
      <c r="BN1168" s="158"/>
      <c r="BO1168" s="159" t="s">
        <v>885</v>
      </c>
      <c r="BP1168" s="159" t="s">
        <v>886</v>
      </c>
      <c r="BQ1168" s="204" t="s">
        <v>887</v>
      </c>
      <c r="BR1168" s="160">
        <v>5440487.6200000001</v>
      </c>
      <c r="BS1168" s="160">
        <v>1697676.45</v>
      </c>
      <c r="BT1168" s="160">
        <v>0</v>
      </c>
      <c r="BU1168" s="138">
        <v>1697676.45</v>
      </c>
      <c r="BV1168" s="160">
        <v>1697679.85</v>
      </c>
      <c r="BW1168" s="160">
        <v>1697679.85</v>
      </c>
      <c r="BX1168" s="160">
        <v>0</v>
      </c>
      <c r="BY1168" s="160">
        <v>1696890.02</v>
      </c>
      <c r="BZ1168" s="160">
        <v>1696890.02</v>
      </c>
      <c r="CA1168" s="160">
        <v>0</v>
      </c>
      <c r="CB1168" s="160">
        <v>1696890.02</v>
      </c>
      <c r="CC1168" s="160">
        <v>1696890.02</v>
      </c>
      <c r="CD1168" s="160">
        <v>0</v>
      </c>
      <c r="CE1168" s="145"/>
      <c r="CF1168" s="145"/>
      <c r="CG1168" s="145"/>
      <c r="CH1168" s="145"/>
      <c r="CI1168" s="145"/>
      <c r="CJ1168" s="145"/>
      <c r="CK1168" s="145"/>
      <c r="CL1168" s="145"/>
      <c r="CM1168" s="145"/>
      <c r="CN1168" s="145"/>
      <c r="CO1168" s="145"/>
      <c r="CP1168" s="145"/>
      <c r="CQ1168" s="145"/>
      <c r="CR1168" s="145"/>
      <c r="CS1168" s="145"/>
      <c r="CT1168" s="145"/>
      <c r="CU1168" s="145"/>
      <c r="CV1168" s="145"/>
      <c r="CW1168" s="145"/>
      <c r="CX1168" s="145"/>
      <c r="CY1168" s="145"/>
      <c r="CZ1168" s="145"/>
      <c r="DA1168" s="145"/>
      <c r="DB1168" s="145"/>
      <c r="DC1168" s="145"/>
      <c r="DD1168" s="145"/>
      <c r="DE1168" s="145"/>
      <c r="DF1168" s="145"/>
      <c r="DG1168" s="145"/>
      <c r="DH1168" s="145"/>
      <c r="DI1168" s="145"/>
      <c r="DJ1168" s="145"/>
      <c r="DK1168" s="145"/>
      <c r="DL1168" s="145"/>
      <c r="DM1168" s="145"/>
      <c r="DN1168" s="145"/>
      <c r="DO1168" s="145"/>
      <c r="DP1168" s="145"/>
      <c r="DQ1168" s="145"/>
      <c r="DR1168" s="145"/>
      <c r="DS1168" s="145"/>
      <c r="DT1168" s="145"/>
      <c r="DU1168" s="145"/>
      <c r="DV1168" s="145"/>
      <c r="DW1168" s="145"/>
      <c r="DX1168" s="145"/>
      <c r="DY1168" s="145"/>
      <c r="DZ1168" s="145"/>
      <c r="EA1168" s="145"/>
      <c r="EB1168" s="145"/>
      <c r="EC1168" s="145"/>
      <c r="ED1168" s="145"/>
      <c r="EE1168" s="145"/>
      <c r="EF1168" s="145"/>
      <c r="EG1168" s="145"/>
      <c r="EH1168" s="145"/>
      <c r="EI1168" s="145"/>
      <c r="EJ1168" s="145"/>
      <c r="EK1168" s="145"/>
      <c r="EL1168" s="145"/>
      <c r="EM1168" s="145"/>
      <c r="EN1168" s="145"/>
      <c r="EO1168" s="145"/>
      <c r="EP1168" s="145"/>
      <c r="EQ1168" s="145"/>
      <c r="ER1168" s="145"/>
      <c r="ES1168" s="145"/>
      <c r="ET1168" s="145"/>
      <c r="EU1168" s="145"/>
      <c r="EV1168" s="145"/>
      <c r="EW1168" s="145"/>
      <c r="EX1168" s="145"/>
      <c r="EY1168" s="145"/>
      <c r="EZ1168" s="145"/>
      <c r="FA1168" s="145"/>
      <c r="FB1168" s="145"/>
      <c r="FC1168" s="145"/>
      <c r="FD1168" s="145"/>
      <c r="FE1168" s="145"/>
      <c r="FF1168" s="145"/>
      <c r="FG1168" s="145"/>
      <c r="FH1168" s="145"/>
      <c r="FI1168" s="145"/>
      <c r="FJ1168" s="145"/>
      <c r="FK1168" s="145"/>
      <c r="FL1168" s="145"/>
      <c r="FM1168" s="145"/>
      <c r="FN1168" s="145"/>
      <c r="FO1168" s="145"/>
      <c r="FP1168" s="145"/>
      <c r="FQ1168" s="145"/>
      <c r="FR1168" s="145"/>
      <c r="FS1168" s="145"/>
      <c r="FT1168" s="146"/>
      <c r="FU1168" s="147"/>
      <c r="FV1168" s="147"/>
      <c r="FW1168" s="147"/>
      <c r="FX1168" s="147"/>
      <c r="FY1168" s="147"/>
      <c r="FZ1168" s="147"/>
      <c r="GA1168" s="147"/>
      <c r="GB1168" s="147"/>
      <c r="GC1168" s="147"/>
      <c r="GD1168" s="147"/>
      <c r="GE1168" s="147"/>
      <c r="GF1168" s="147"/>
      <c r="GG1168" s="148"/>
      <c r="GH1168" s="147"/>
      <c r="GI1168" s="147"/>
      <c r="GJ1168" s="147"/>
      <c r="GK1168" s="147"/>
      <c r="GL1168" s="147"/>
      <c r="GM1168" s="147"/>
      <c r="GN1168" s="147"/>
      <c r="GO1168" s="147"/>
      <c r="GP1168" s="147"/>
      <c r="GQ1168" s="147"/>
      <c r="GR1168" s="147"/>
      <c r="GS1168" s="147"/>
      <c r="GT1168" s="147"/>
      <c r="GU1168" s="147"/>
      <c r="GV1168" s="147"/>
      <c r="GW1168" s="147"/>
      <c r="GX1168" s="147"/>
      <c r="GY1168" s="147"/>
      <c r="GZ1168" s="147"/>
      <c r="HA1168" s="147"/>
      <c r="HB1168" s="147"/>
      <c r="HC1168" s="147"/>
      <c r="HD1168" s="147"/>
      <c r="HE1168" s="147"/>
      <c r="HF1168" s="147"/>
      <c r="HG1168" s="147"/>
      <c r="HI1168" s="147"/>
      <c r="HJ1168" s="147"/>
      <c r="HK1168" s="147"/>
      <c r="HL1168" s="147"/>
      <c r="HM1168" s="147"/>
    </row>
    <row r="1169" spans="1:221" s="149" customFormat="1" ht="12" customHeight="1" x14ac:dyDescent="0.2">
      <c r="A1169" s="150">
        <v>918</v>
      </c>
      <c r="B1169" s="151" t="s">
        <v>3505</v>
      </c>
      <c r="C1169" s="161"/>
      <c r="D1169" s="161"/>
      <c r="E1169" s="162"/>
      <c r="F1169" s="154">
        <f t="shared" si="254"/>
        <v>21.821137445023556</v>
      </c>
      <c r="G1169" s="279" t="s">
        <v>1387</v>
      </c>
      <c r="H1169" s="278">
        <v>2025</v>
      </c>
      <c r="I1169" s="154">
        <f t="shared" si="253"/>
        <v>1453000.3</v>
      </c>
      <c r="J1169" s="152">
        <f t="shared" si="262"/>
        <v>7029697.4699999997</v>
      </c>
      <c r="K1169" s="155">
        <f t="shared" si="263"/>
        <v>0</v>
      </c>
      <c r="L1169" s="192">
        <v>0</v>
      </c>
      <c r="M1169" s="192">
        <v>0</v>
      </c>
      <c r="N1169" s="192">
        <v>0</v>
      </c>
      <c r="O1169" s="192">
        <v>0</v>
      </c>
      <c r="P1169" s="192">
        <v>0</v>
      </c>
      <c r="Q1169" s="155"/>
      <c r="R1169" s="155">
        <v>0</v>
      </c>
      <c r="S1169" s="155"/>
      <c r="T1169" s="155">
        <v>0</v>
      </c>
      <c r="U1169" s="155"/>
      <c r="V1169" s="155">
        <v>0</v>
      </c>
      <c r="W1169" s="197" t="str">
        <f t="shared" si="264"/>
        <v>0</v>
      </c>
      <c r="X1169" s="155">
        <v>0</v>
      </c>
      <c r="Y1169" s="162" t="s">
        <v>234</v>
      </c>
      <c r="Z1169" s="144">
        <v>795.4</v>
      </c>
      <c r="AA1169" s="155">
        <f t="shared" si="265"/>
        <v>6713361.0899999999</v>
      </c>
      <c r="AB1169" s="144">
        <v>0</v>
      </c>
      <c r="AC1169" s="144">
        <v>0</v>
      </c>
      <c r="AD1169" s="144">
        <v>0</v>
      </c>
      <c r="AE1169" s="144">
        <v>0</v>
      </c>
      <c r="AF1169" s="144">
        <v>0</v>
      </c>
      <c r="AG1169" s="144">
        <v>0</v>
      </c>
      <c r="AH1169" s="144">
        <v>0</v>
      </c>
      <c r="AI1169" s="144">
        <v>0</v>
      </c>
      <c r="AJ1169" s="144">
        <v>0</v>
      </c>
      <c r="AK1169" s="144">
        <v>0</v>
      </c>
      <c r="AL1169" s="144">
        <v>0</v>
      </c>
      <c r="AM1169" s="144">
        <f t="shared" si="266"/>
        <v>210890.92</v>
      </c>
      <c r="AN1169" s="144">
        <f t="shared" si="267"/>
        <v>105445.46</v>
      </c>
      <c r="AO1169" s="144">
        <v>0</v>
      </c>
      <c r="AP1169" s="144" t="s">
        <v>4524</v>
      </c>
      <c r="AQ1169" s="294"/>
      <c r="AR1169" s="144"/>
      <c r="AS1169" s="271"/>
      <c r="AT1169" s="144"/>
      <c r="AU1169" s="144"/>
      <c r="AV1169" s="158" t="s">
        <v>934</v>
      </c>
      <c r="AW1169" s="159" t="s">
        <v>3504</v>
      </c>
      <c r="AX1169" s="159" t="s">
        <v>3505</v>
      </c>
      <c r="AY1169" s="159"/>
      <c r="AZ1169" s="159" t="s">
        <v>906</v>
      </c>
      <c r="BA1169" s="158" t="s">
        <v>1387</v>
      </c>
      <c r="BB1169" s="159" t="s">
        <v>891</v>
      </c>
      <c r="BC1169" s="158" t="s">
        <v>846</v>
      </c>
      <c r="BD1169" s="158" t="s">
        <v>845</v>
      </c>
      <c r="BE1169" s="158" t="s">
        <v>1404</v>
      </c>
      <c r="BF1169" s="160">
        <v>3083.6</v>
      </c>
      <c r="BG1169" s="160">
        <v>2839.6</v>
      </c>
      <c r="BH1169" s="158" t="s">
        <v>883</v>
      </c>
      <c r="BI1169" s="193">
        <v>7.5</v>
      </c>
      <c r="BJ1169" s="159" t="s">
        <v>892</v>
      </c>
      <c r="BK1169" s="160">
        <v>795.4</v>
      </c>
      <c r="BL1169" s="160">
        <v>800</v>
      </c>
      <c r="BM1169" s="160">
        <v>2162.3000000000002</v>
      </c>
      <c r="BN1169" s="158"/>
      <c r="BO1169" s="159" t="s">
        <v>885</v>
      </c>
      <c r="BP1169" s="159" t="s">
        <v>886</v>
      </c>
      <c r="BQ1169" s="204" t="s">
        <v>887</v>
      </c>
      <c r="BR1169" s="160">
        <v>4588933.04</v>
      </c>
      <c r="BS1169" s="160">
        <v>1453000.3</v>
      </c>
      <c r="BT1169" s="160">
        <v>0</v>
      </c>
      <c r="BU1169" s="138">
        <v>1453000.3</v>
      </c>
      <c r="BV1169" s="160">
        <v>1453000.3</v>
      </c>
      <c r="BW1169" s="160">
        <v>1453000.3</v>
      </c>
      <c r="BX1169" s="160">
        <v>0</v>
      </c>
      <c r="BY1169" s="160">
        <v>1452703.78</v>
      </c>
      <c r="BZ1169" s="160">
        <v>1452703.78</v>
      </c>
      <c r="CA1169" s="160">
        <v>0</v>
      </c>
      <c r="CB1169" s="160">
        <v>1452703.78</v>
      </c>
      <c r="CC1169" s="160">
        <v>1452703.78</v>
      </c>
      <c r="CD1169" s="160">
        <v>0</v>
      </c>
      <c r="CE1169" s="145"/>
      <c r="CF1169" s="145"/>
      <c r="CG1169" s="145"/>
      <c r="CH1169" s="145"/>
      <c r="CI1169" s="145"/>
      <c r="CJ1169" s="145"/>
      <c r="CK1169" s="145"/>
      <c r="CL1169" s="145"/>
      <c r="CM1169" s="145"/>
      <c r="CN1169" s="145"/>
      <c r="CO1169" s="145"/>
      <c r="CP1169" s="145"/>
      <c r="CQ1169" s="145"/>
      <c r="CR1169" s="145"/>
      <c r="CS1169" s="145"/>
      <c r="CT1169" s="145"/>
      <c r="CU1169" s="145"/>
      <c r="CV1169" s="145"/>
      <c r="CW1169" s="145"/>
      <c r="CX1169" s="145"/>
      <c r="CY1169" s="145"/>
      <c r="CZ1169" s="145"/>
      <c r="DA1169" s="145"/>
      <c r="DB1169" s="145"/>
      <c r="DC1169" s="145"/>
      <c r="DD1169" s="145"/>
      <c r="DE1169" s="145"/>
      <c r="DF1169" s="145"/>
      <c r="DG1169" s="145"/>
      <c r="DH1169" s="145"/>
      <c r="DI1169" s="145"/>
      <c r="DJ1169" s="145"/>
      <c r="DK1169" s="145"/>
      <c r="DL1169" s="145"/>
      <c r="DM1169" s="145"/>
      <c r="DN1169" s="145"/>
      <c r="DO1169" s="145"/>
      <c r="DP1169" s="145"/>
      <c r="DQ1169" s="145"/>
      <c r="DR1169" s="145"/>
      <c r="DS1169" s="145"/>
      <c r="DT1169" s="145"/>
      <c r="DU1169" s="145"/>
      <c r="DV1169" s="145"/>
      <c r="DW1169" s="145"/>
      <c r="DX1169" s="145"/>
      <c r="DY1169" s="145"/>
      <c r="DZ1169" s="145"/>
      <c r="EA1169" s="145"/>
      <c r="EB1169" s="145"/>
      <c r="EC1169" s="145"/>
      <c r="ED1169" s="145"/>
      <c r="EE1169" s="145"/>
      <c r="EF1169" s="145"/>
      <c r="EG1169" s="145"/>
      <c r="EH1169" s="145"/>
      <c r="EI1169" s="145"/>
      <c r="EJ1169" s="145"/>
      <c r="EK1169" s="145"/>
      <c r="EL1169" s="145"/>
      <c r="EM1169" s="145"/>
      <c r="EN1169" s="145"/>
      <c r="EO1169" s="145"/>
      <c r="EP1169" s="145"/>
      <c r="EQ1169" s="145"/>
      <c r="ER1169" s="145"/>
      <c r="ES1169" s="145"/>
      <c r="ET1169" s="145"/>
      <c r="EU1169" s="145"/>
      <c r="EV1169" s="145"/>
      <c r="EW1169" s="145"/>
      <c r="EX1169" s="145"/>
      <c r="EY1169" s="145"/>
      <c r="EZ1169" s="145"/>
      <c r="FA1169" s="145"/>
      <c r="FB1169" s="145"/>
      <c r="FC1169" s="145"/>
      <c r="FD1169" s="145"/>
      <c r="FE1169" s="145"/>
      <c r="FF1169" s="145"/>
      <c r="FG1169" s="145"/>
      <c r="FH1169" s="145"/>
      <c r="FI1169" s="145"/>
      <c r="FJ1169" s="145"/>
      <c r="FK1169" s="145"/>
      <c r="FL1169" s="145"/>
      <c r="FM1169" s="145"/>
      <c r="FN1169" s="145"/>
      <c r="FO1169" s="145"/>
      <c r="FP1169" s="145"/>
      <c r="FQ1169" s="145"/>
      <c r="FR1169" s="145"/>
      <c r="FS1169" s="145"/>
      <c r="FT1169" s="146"/>
      <c r="FU1169" s="147"/>
      <c r="FV1169" s="147"/>
      <c r="FW1169" s="147"/>
      <c r="FX1169" s="147"/>
      <c r="FY1169" s="147"/>
      <c r="FZ1169" s="147"/>
      <c r="GA1169" s="147"/>
      <c r="GB1169" s="147"/>
      <c r="GC1169" s="147"/>
      <c r="GD1169" s="147"/>
      <c r="GE1169" s="147"/>
      <c r="GF1169" s="147"/>
      <c r="GG1169" s="148"/>
      <c r="GH1169" s="147"/>
      <c r="GI1169" s="147"/>
      <c r="GJ1169" s="147"/>
      <c r="GK1169" s="147"/>
      <c r="GL1169" s="147"/>
      <c r="GM1169" s="147"/>
      <c r="GN1169" s="147"/>
      <c r="GO1169" s="147"/>
      <c r="GP1169" s="147"/>
      <c r="GQ1169" s="147"/>
      <c r="GR1169" s="147"/>
      <c r="GS1169" s="147"/>
      <c r="GT1169" s="147"/>
      <c r="GU1169" s="147"/>
      <c r="GV1169" s="147"/>
      <c r="GW1169" s="147"/>
      <c r="GX1169" s="147"/>
      <c r="GY1169" s="147"/>
      <c r="GZ1169" s="147"/>
      <c r="HA1169" s="147"/>
      <c r="HB1169" s="147"/>
      <c r="HC1169" s="147"/>
      <c r="HD1169" s="147"/>
      <c r="HE1169" s="147"/>
      <c r="HF1169" s="147"/>
      <c r="HG1169" s="147"/>
      <c r="HI1169" s="147"/>
      <c r="HJ1169" s="147"/>
      <c r="HK1169" s="147"/>
      <c r="HL1169" s="147"/>
      <c r="HM1169" s="147"/>
    </row>
    <row r="1170" spans="1:221" s="149" customFormat="1" ht="12" customHeight="1" x14ac:dyDescent="0.2">
      <c r="A1170" s="150">
        <v>919</v>
      </c>
      <c r="B1170" s="151" t="s">
        <v>3507</v>
      </c>
      <c r="C1170" s="161"/>
      <c r="D1170" s="161"/>
      <c r="E1170" s="162"/>
      <c r="F1170" s="154">
        <f t="shared" si="254"/>
        <v>83.418561801901575</v>
      </c>
      <c r="G1170" s="279" t="s">
        <v>901</v>
      </c>
      <c r="H1170" s="278">
        <v>2025</v>
      </c>
      <c r="I1170" s="154">
        <f t="shared" ref="I1170:I1233" si="268">BU1170</f>
        <v>354084.38</v>
      </c>
      <c r="J1170" s="152">
        <f t="shared" si="262"/>
        <v>5776124.0599999996</v>
      </c>
      <c r="K1170" s="155">
        <f t="shared" si="263"/>
        <v>0</v>
      </c>
      <c r="L1170" s="192">
        <v>0</v>
      </c>
      <c r="M1170" s="192">
        <v>0</v>
      </c>
      <c r="N1170" s="192">
        <v>0</v>
      </c>
      <c r="O1170" s="192">
        <v>0</v>
      </c>
      <c r="P1170" s="192">
        <v>0</v>
      </c>
      <c r="Q1170" s="155"/>
      <c r="R1170" s="155">
        <v>0</v>
      </c>
      <c r="S1170" s="155"/>
      <c r="T1170" s="155">
        <v>0</v>
      </c>
      <c r="U1170" s="155"/>
      <c r="V1170" s="155">
        <v>0</v>
      </c>
      <c r="W1170" s="197" t="str">
        <f t="shared" si="264"/>
        <v>0</v>
      </c>
      <c r="X1170" s="155">
        <v>0</v>
      </c>
      <c r="Y1170" s="162" t="s">
        <v>234</v>
      </c>
      <c r="Z1170" s="144">
        <v>653.55999999999995</v>
      </c>
      <c r="AA1170" s="155">
        <f t="shared" si="265"/>
        <v>5516198.4800000004</v>
      </c>
      <c r="AB1170" s="144">
        <v>0</v>
      </c>
      <c r="AC1170" s="144">
        <v>0</v>
      </c>
      <c r="AD1170" s="144">
        <v>0</v>
      </c>
      <c r="AE1170" s="144">
        <v>0</v>
      </c>
      <c r="AF1170" s="144">
        <v>0</v>
      </c>
      <c r="AG1170" s="144">
        <v>0</v>
      </c>
      <c r="AH1170" s="144">
        <v>0</v>
      </c>
      <c r="AI1170" s="144">
        <v>0</v>
      </c>
      <c r="AJ1170" s="144">
        <v>0</v>
      </c>
      <c r="AK1170" s="144">
        <v>0</v>
      </c>
      <c r="AL1170" s="144">
        <v>0</v>
      </c>
      <c r="AM1170" s="144">
        <f t="shared" si="266"/>
        <v>173283.72</v>
      </c>
      <c r="AN1170" s="144">
        <f t="shared" si="267"/>
        <v>86641.86</v>
      </c>
      <c r="AO1170" s="144">
        <v>0</v>
      </c>
      <c r="AP1170" s="144" t="s">
        <v>4526</v>
      </c>
      <c r="AQ1170" s="294"/>
      <c r="AR1170" s="144"/>
      <c r="AS1170" s="271"/>
      <c r="AT1170" s="144"/>
      <c r="AU1170" s="144"/>
      <c r="AV1170" s="158" t="s">
        <v>939</v>
      </c>
      <c r="AW1170" s="159" t="s">
        <v>3506</v>
      </c>
      <c r="AX1170" s="159" t="s">
        <v>3507</v>
      </c>
      <c r="AY1170" s="159" t="s">
        <v>878</v>
      </c>
      <c r="AZ1170" s="159" t="s">
        <v>879</v>
      </c>
      <c r="BA1170" s="158" t="s">
        <v>901</v>
      </c>
      <c r="BB1170" s="159" t="s">
        <v>891</v>
      </c>
      <c r="BC1170" s="158" t="s">
        <v>166</v>
      </c>
      <c r="BD1170" s="158" t="s">
        <v>166</v>
      </c>
      <c r="BE1170" s="158" t="s">
        <v>1450</v>
      </c>
      <c r="BF1170" s="160">
        <v>787.2</v>
      </c>
      <c r="BG1170" s="160">
        <v>722.2</v>
      </c>
      <c r="BH1170" s="158" t="s">
        <v>883</v>
      </c>
      <c r="BI1170" s="193">
        <v>7.5</v>
      </c>
      <c r="BJ1170" s="159" t="s">
        <v>884</v>
      </c>
      <c r="BK1170" s="160">
        <v>653.55999999999995</v>
      </c>
      <c r="BL1170" s="160">
        <v>0</v>
      </c>
      <c r="BM1170" s="160">
        <v>567</v>
      </c>
      <c r="BN1170" s="158"/>
      <c r="BO1170" s="159" t="s">
        <v>885</v>
      </c>
      <c r="BP1170" s="159" t="s">
        <v>886</v>
      </c>
      <c r="BQ1170" s="204" t="s">
        <v>887</v>
      </c>
      <c r="BR1170" s="160">
        <v>3619421.82</v>
      </c>
      <c r="BS1170" s="160">
        <v>354084.38</v>
      </c>
      <c r="BT1170" s="160">
        <v>0</v>
      </c>
      <c r="BU1170" s="138">
        <v>354084.38</v>
      </c>
      <c r="BV1170" s="160">
        <v>354585.87</v>
      </c>
      <c r="BW1170" s="160">
        <v>354585.87</v>
      </c>
      <c r="BX1170" s="160">
        <v>0</v>
      </c>
      <c r="BY1170" s="160">
        <v>354010.63</v>
      </c>
      <c r="BZ1170" s="160">
        <v>354010.63</v>
      </c>
      <c r="CA1170" s="160">
        <v>0</v>
      </c>
      <c r="CB1170" s="160">
        <v>354512.12</v>
      </c>
      <c r="CC1170" s="160">
        <v>354512.12</v>
      </c>
      <c r="CD1170" s="160">
        <v>0</v>
      </c>
      <c r="CE1170" s="145"/>
      <c r="CF1170" s="145"/>
      <c r="CG1170" s="145"/>
      <c r="CH1170" s="145"/>
      <c r="CI1170" s="145"/>
      <c r="CJ1170" s="145"/>
      <c r="CK1170" s="145"/>
      <c r="CL1170" s="145"/>
      <c r="CM1170" s="145"/>
      <c r="CN1170" s="145"/>
      <c r="CO1170" s="145"/>
      <c r="CP1170" s="145"/>
      <c r="CQ1170" s="145"/>
      <c r="CR1170" s="145"/>
      <c r="CS1170" s="145"/>
      <c r="CT1170" s="145"/>
      <c r="CU1170" s="145"/>
      <c r="CV1170" s="145"/>
      <c r="CW1170" s="145"/>
      <c r="CX1170" s="145"/>
      <c r="CY1170" s="145"/>
      <c r="CZ1170" s="145"/>
      <c r="DA1170" s="145"/>
      <c r="DB1170" s="145"/>
      <c r="DC1170" s="145"/>
      <c r="DD1170" s="145"/>
      <c r="DE1170" s="145"/>
      <c r="DF1170" s="145"/>
      <c r="DG1170" s="145"/>
      <c r="DH1170" s="145"/>
      <c r="DI1170" s="145"/>
      <c r="DJ1170" s="145"/>
      <c r="DK1170" s="145"/>
      <c r="DL1170" s="145"/>
      <c r="DM1170" s="145"/>
      <c r="DN1170" s="145"/>
      <c r="DO1170" s="145"/>
      <c r="DP1170" s="145"/>
      <c r="DQ1170" s="145"/>
      <c r="DR1170" s="145"/>
      <c r="DS1170" s="145"/>
      <c r="DT1170" s="145"/>
      <c r="DU1170" s="145"/>
      <c r="DV1170" s="145"/>
      <c r="DW1170" s="145"/>
      <c r="DX1170" s="145"/>
      <c r="DY1170" s="145"/>
      <c r="DZ1170" s="145"/>
      <c r="EA1170" s="145"/>
      <c r="EB1170" s="145"/>
      <c r="EC1170" s="145"/>
      <c r="ED1170" s="145"/>
      <c r="EE1170" s="145"/>
      <c r="EF1170" s="145"/>
      <c r="EG1170" s="145"/>
      <c r="EH1170" s="145"/>
      <c r="EI1170" s="145"/>
      <c r="EJ1170" s="145"/>
      <c r="EK1170" s="145"/>
      <c r="EL1170" s="145"/>
      <c r="EM1170" s="145"/>
      <c r="EN1170" s="145"/>
      <c r="EO1170" s="145"/>
      <c r="EP1170" s="145"/>
      <c r="EQ1170" s="145"/>
      <c r="ER1170" s="145"/>
      <c r="ES1170" s="145"/>
      <c r="ET1170" s="145"/>
      <c r="EU1170" s="145"/>
      <c r="EV1170" s="145"/>
      <c r="EW1170" s="145"/>
      <c r="EX1170" s="145"/>
      <c r="EY1170" s="145"/>
      <c r="EZ1170" s="145"/>
      <c r="FA1170" s="145"/>
      <c r="FB1170" s="145"/>
      <c r="FC1170" s="145"/>
      <c r="FD1170" s="145"/>
      <c r="FE1170" s="145"/>
      <c r="FF1170" s="145"/>
      <c r="FG1170" s="145"/>
      <c r="FH1170" s="145"/>
      <c r="FI1170" s="145"/>
      <c r="FJ1170" s="145"/>
      <c r="FK1170" s="145"/>
      <c r="FL1170" s="145"/>
      <c r="FM1170" s="145"/>
      <c r="FN1170" s="145"/>
      <c r="FO1170" s="145"/>
      <c r="FP1170" s="145"/>
      <c r="FQ1170" s="145"/>
      <c r="FR1170" s="145"/>
      <c r="FS1170" s="145"/>
      <c r="FT1170" s="146"/>
      <c r="FU1170" s="147"/>
      <c r="FV1170" s="147"/>
      <c r="FW1170" s="147"/>
      <c r="FX1170" s="147"/>
      <c r="FY1170" s="147"/>
      <c r="FZ1170" s="147"/>
      <c r="GA1170" s="147"/>
      <c r="GB1170" s="147"/>
      <c r="GC1170" s="147"/>
      <c r="GD1170" s="147"/>
      <c r="GE1170" s="147"/>
      <c r="GF1170" s="147"/>
      <c r="GG1170" s="148"/>
      <c r="GH1170" s="147"/>
      <c r="GI1170" s="147"/>
      <c r="GJ1170" s="147"/>
      <c r="GK1170" s="147"/>
      <c r="GL1170" s="147"/>
      <c r="GM1170" s="147"/>
      <c r="GN1170" s="147"/>
      <c r="GO1170" s="147"/>
      <c r="GP1170" s="147"/>
      <c r="GQ1170" s="147"/>
      <c r="GR1170" s="147"/>
      <c r="GS1170" s="147"/>
      <c r="GT1170" s="147"/>
      <c r="GU1170" s="147"/>
      <c r="GV1170" s="147"/>
      <c r="GW1170" s="147"/>
      <c r="GX1170" s="147"/>
      <c r="GY1170" s="147"/>
      <c r="GZ1170" s="147"/>
      <c r="HA1170" s="147"/>
      <c r="HB1170" s="147"/>
      <c r="HC1170" s="147"/>
      <c r="HD1170" s="147"/>
      <c r="HE1170" s="147"/>
      <c r="HF1170" s="147"/>
      <c r="HG1170" s="147"/>
      <c r="HI1170" s="147"/>
      <c r="HJ1170" s="147"/>
      <c r="HK1170" s="147"/>
      <c r="HL1170" s="147"/>
      <c r="HM1170" s="147"/>
    </row>
    <row r="1171" spans="1:221" s="149" customFormat="1" ht="12" customHeight="1" x14ac:dyDescent="0.2">
      <c r="A1171" s="150">
        <v>920</v>
      </c>
      <c r="B1171" s="151" t="s">
        <v>3509</v>
      </c>
      <c r="C1171" s="161"/>
      <c r="D1171" s="161"/>
      <c r="E1171" s="162"/>
      <c r="F1171" s="154">
        <f t="shared" si="254"/>
        <v>48.091107884419912</v>
      </c>
      <c r="G1171" s="279" t="s">
        <v>1398</v>
      </c>
      <c r="H1171" s="278">
        <v>2025</v>
      </c>
      <c r="I1171" s="154">
        <f t="shared" si="268"/>
        <v>689822.65</v>
      </c>
      <c r="J1171" s="152">
        <f t="shared" si="262"/>
        <v>6651484.9299999997</v>
      </c>
      <c r="K1171" s="155">
        <f t="shared" si="263"/>
        <v>0</v>
      </c>
      <c r="L1171" s="192">
        <v>0</v>
      </c>
      <c r="M1171" s="192">
        <v>0</v>
      </c>
      <c r="N1171" s="192">
        <v>0</v>
      </c>
      <c r="O1171" s="192">
        <v>0</v>
      </c>
      <c r="P1171" s="192">
        <v>0</v>
      </c>
      <c r="Q1171" s="155"/>
      <c r="R1171" s="155">
        <v>0</v>
      </c>
      <c r="S1171" s="155"/>
      <c r="T1171" s="155">
        <v>0</v>
      </c>
      <c r="U1171" s="155"/>
      <c r="V1171" s="155">
        <v>0</v>
      </c>
      <c r="W1171" s="197" t="str">
        <f t="shared" si="264"/>
        <v>0</v>
      </c>
      <c r="X1171" s="155">
        <v>0</v>
      </c>
      <c r="Y1171" s="162" t="s">
        <v>235</v>
      </c>
      <c r="Z1171" s="144">
        <v>875.42</v>
      </c>
      <c r="AA1171" s="155">
        <f t="shared" si="265"/>
        <v>6352168.1100000003</v>
      </c>
      <c r="AB1171" s="144">
        <v>0</v>
      </c>
      <c r="AC1171" s="144">
        <v>0</v>
      </c>
      <c r="AD1171" s="144">
        <v>0</v>
      </c>
      <c r="AE1171" s="144">
        <v>0</v>
      </c>
      <c r="AF1171" s="144">
        <v>0</v>
      </c>
      <c r="AG1171" s="144">
        <v>0</v>
      </c>
      <c r="AH1171" s="144">
        <v>0</v>
      </c>
      <c r="AI1171" s="144">
        <v>0</v>
      </c>
      <c r="AJ1171" s="144">
        <v>0</v>
      </c>
      <c r="AK1171" s="144">
        <v>0</v>
      </c>
      <c r="AL1171" s="144">
        <v>0</v>
      </c>
      <c r="AM1171" s="144">
        <f t="shared" si="266"/>
        <v>199544.55</v>
      </c>
      <c r="AN1171" s="144">
        <f t="shared" si="267"/>
        <v>99772.27</v>
      </c>
      <c r="AO1171" s="144">
        <v>0</v>
      </c>
      <c r="AP1171" s="144" t="s">
        <v>4526</v>
      </c>
      <c r="AQ1171" s="294"/>
      <c r="AR1171" s="144"/>
      <c r="AS1171" s="271"/>
      <c r="AT1171" s="144"/>
      <c r="AU1171" s="144"/>
      <c r="AV1171" s="158" t="s">
        <v>944</v>
      </c>
      <c r="AW1171" s="159" t="s">
        <v>3508</v>
      </c>
      <c r="AX1171" s="159" t="s">
        <v>3509</v>
      </c>
      <c r="AY1171" s="159" t="s">
        <v>878</v>
      </c>
      <c r="AZ1171" s="159" t="s">
        <v>879</v>
      </c>
      <c r="BA1171" s="158" t="s">
        <v>1398</v>
      </c>
      <c r="BB1171" s="159" t="s">
        <v>881</v>
      </c>
      <c r="BC1171" s="158" t="s">
        <v>844</v>
      </c>
      <c r="BD1171" s="158" t="s">
        <v>844</v>
      </c>
      <c r="BE1171" s="158" t="s">
        <v>1011</v>
      </c>
      <c r="BF1171" s="160">
        <v>1534</v>
      </c>
      <c r="BG1171" s="160">
        <v>1377.4</v>
      </c>
      <c r="BH1171" s="158" t="s">
        <v>883</v>
      </c>
      <c r="BI1171" s="193">
        <v>7.5</v>
      </c>
      <c r="BJ1171" s="159" t="s">
        <v>884</v>
      </c>
      <c r="BK1171" s="160">
        <v>875.42</v>
      </c>
      <c r="BL1171" s="160">
        <v>590</v>
      </c>
      <c r="BM1171" s="160">
        <v>1049.76</v>
      </c>
      <c r="BN1171" s="158"/>
      <c r="BO1171" s="159" t="s">
        <v>885</v>
      </c>
      <c r="BP1171" s="159" t="s">
        <v>886</v>
      </c>
      <c r="BQ1171" s="204" t="s">
        <v>887</v>
      </c>
      <c r="BR1171" s="160">
        <v>4848084.71</v>
      </c>
      <c r="BS1171" s="160">
        <v>689822.65</v>
      </c>
      <c r="BT1171" s="160">
        <v>0</v>
      </c>
      <c r="BU1171" s="138">
        <v>689822.65</v>
      </c>
      <c r="BV1171" s="160">
        <v>689822.65</v>
      </c>
      <c r="BW1171" s="160">
        <v>689822.65</v>
      </c>
      <c r="BX1171" s="160">
        <v>0</v>
      </c>
      <c r="BY1171" s="160">
        <v>689770.74</v>
      </c>
      <c r="BZ1171" s="160">
        <v>689770.74</v>
      </c>
      <c r="CA1171" s="160">
        <v>0</v>
      </c>
      <c r="CB1171" s="160">
        <v>689770.74</v>
      </c>
      <c r="CC1171" s="160">
        <v>689770.74</v>
      </c>
      <c r="CD1171" s="160">
        <v>0</v>
      </c>
      <c r="CE1171" s="145"/>
      <c r="CF1171" s="145"/>
      <c r="CG1171" s="145"/>
      <c r="CH1171" s="145"/>
      <c r="CI1171" s="145"/>
      <c r="CJ1171" s="145"/>
      <c r="CK1171" s="145"/>
      <c r="CL1171" s="145"/>
      <c r="CM1171" s="145"/>
      <c r="CN1171" s="145"/>
      <c r="CO1171" s="145"/>
      <c r="CP1171" s="145"/>
      <c r="CQ1171" s="145"/>
      <c r="CR1171" s="145"/>
      <c r="CS1171" s="145"/>
      <c r="CT1171" s="145"/>
      <c r="CU1171" s="145"/>
      <c r="CV1171" s="145"/>
      <c r="CW1171" s="145"/>
      <c r="CX1171" s="145"/>
      <c r="CY1171" s="145"/>
      <c r="CZ1171" s="145"/>
      <c r="DA1171" s="145"/>
      <c r="DB1171" s="145"/>
      <c r="DC1171" s="145"/>
      <c r="DD1171" s="145"/>
      <c r="DE1171" s="145"/>
      <c r="DF1171" s="145"/>
      <c r="DG1171" s="145"/>
      <c r="DH1171" s="145"/>
      <c r="DI1171" s="145"/>
      <c r="DJ1171" s="145"/>
      <c r="DK1171" s="145"/>
      <c r="DL1171" s="145"/>
      <c r="DM1171" s="145"/>
      <c r="DN1171" s="145"/>
      <c r="DO1171" s="145"/>
      <c r="DP1171" s="145"/>
      <c r="DQ1171" s="145"/>
      <c r="DR1171" s="145"/>
      <c r="DS1171" s="145"/>
      <c r="DT1171" s="145"/>
      <c r="DU1171" s="145"/>
      <c r="DV1171" s="145"/>
      <c r="DW1171" s="145"/>
      <c r="DX1171" s="145"/>
      <c r="DY1171" s="145"/>
      <c r="DZ1171" s="145"/>
      <c r="EA1171" s="145"/>
      <c r="EB1171" s="145"/>
      <c r="EC1171" s="145"/>
      <c r="ED1171" s="145"/>
      <c r="EE1171" s="145"/>
      <c r="EF1171" s="145"/>
      <c r="EG1171" s="145"/>
      <c r="EH1171" s="145"/>
      <c r="EI1171" s="145"/>
      <c r="EJ1171" s="145"/>
      <c r="EK1171" s="145"/>
      <c r="EL1171" s="145"/>
      <c r="EM1171" s="145"/>
      <c r="EN1171" s="145"/>
      <c r="EO1171" s="145"/>
      <c r="EP1171" s="145"/>
      <c r="EQ1171" s="145"/>
      <c r="ER1171" s="145"/>
      <c r="ES1171" s="145"/>
      <c r="ET1171" s="145"/>
      <c r="EU1171" s="145"/>
      <c r="EV1171" s="145"/>
      <c r="EW1171" s="145"/>
      <c r="EX1171" s="145"/>
      <c r="EY1171" s="145"/>
      <c r="EZ1171" s="145"/>
      <c r="FA1171" s="145"/>
      <c r="FB1171" s="145"/>
      <c r="FC1171" s="145"/>
      <c r="FD1171" s="145"/>
      <c r="FE1171" s="145"/>
      <c r="FF1171" s="145"/>
      <c r="FG1171" s="145"/>
      <c r="FH1171" s="145"/>
      <c r="FI1171" s="145"/>
      <c r="FJ1171" s="145"/>
      <c r="FK1171" s="145"/>
      <c r="FL1171" s="145"/>
      <c r="FM1171" s="145"/>
      <c r="FN1171" s="145"/>
      <c r="FO1171" s="145"/>
      <c r="FP1171" s="145"/>
      <c r="FQ1171" s="145"/>
      <c r="FR1171" s="145"/>
      <c r="FS1171" s="145"/>
      <c r="FT1171" s="146"/>
      <c r="FU1171" s="147"/>
      <c r="FV1171" s="147"/>
      <c r="FW1171" s="147"/>
      <c r="FX1171" s="147"/>
      <c r="FY1171" s="147"/>
      <c r="FZ1171" s="147"/>
      <c r="GA1171" s="147"/>
      <c r="GB1171" s="147"/>
      <c r="GC1171" s="147"/>
      <c r="GD1171" s="147"/>
      <c r="GE1171" s="147"/>
      <c r="GF1171" s="147"/>
      <c r="GG1171" s="148"/>
      <c r="GH1171" s="147"/>
      <c r="GI1171" s="147"/>
      <c r="GJ1171" s="147"/>
      <c r="GK1171" s="147"/>
      <c r="GL1171" s="147"/>
      <c r="GM1171" s="147"/>
      <c r="GN1171" s="147"/>
      <c r="GO1171" s="147"/>
      <c r="GP1171" s="147"/>
      <c r="GQ1171" s="147"/>
      <c r="GR1171" s="147"/>
      <c r="GS1171" s="147"/>
      <c r="GT1171" s="147"/>
      <c r="GU1171" s="147"/>
      <c r="GV1171" s="147"/>
      <c r="GW1171" s="147"/>
      <c r="GX1171" s="147"/>
      <c r="GY1171" s="147"/>
      <c r="GZ1171" s="147"/>
      <c r="HA1171" s="147"/>
      <c r="HB1171" s="147"/>
      <c r="HC1171" s="147"/>
      <c r="HD1171" s="147"/>
      <c r="HE1171" s="147"/>
      <c r="HF1171" s="147"/>
      <c r="HG1171" s="147"/>
      <c r="HI1171" s="147"/>
      <c r="HJ1171" s="147"/>
      <c r="HK1171" s="147"/>
      <c r="HL1171" s="147"/>
      <c r="HM1171" s="147"/>
    </row>
    <row r="1172" spans="1:221" s="149" customFormat="1" ht="12" customHeight="1" x14ac:dyDescent="0.2">
      <c r="A1172" s="150">
        <v>921</v>
      </c>
      <c r="B1172" s="151" t="s">
        <v>3511</v>
      </c>
      <c r="C1172" s="161"/>
      <c r="D1172" s="161"/>
      <c r="E1172" s="162"/>
      <c r="F1172" s="154">
        <f t="shared" ref="F1172:F1235" si="269">(J1172+AT1172-BU1172)/12/BI1172/BG1172</f>
        <v>45.071015213735379</v>
      </c>
      <c r="G1172" s="279" t="s">
        <v>1410</v>
      </c>
      <c r="H1172" s="278">
        <v>2025</v>
      </c>
      <c r="I1172" s="154">
        <f t="shared" si="268"/>
        <v>729821.95</v>
      </c>
      <c r="J1172" s="152">
        <f t="shared" si="262"/>
        <v>6491925.8899999997</v>
      </c>
      <c r="K1172" s="155">
        <f t="shared" si="263"/>
        <v>0</v>
      </c>
      <c r="L1172" s="192">
        <v>0</v>
      </c>
      <c r="M1172" s="192">
        <v>0</v>
      </c>
      <c r="N1172" s="192">
        <v>0</v>
      </c>
      <c r="O1172" s="192">
        <v>0</v>
      </c>
      <c r="P1172" s="192">
        <v>0</v>
      </c>
      <c r="Q1172" s="155"/>
      <c r="R1172" s="155">
        <v>0</v>
      </c>
      <c r="S1172" s="155"/>
      <c r="T1172" s="155">
        <v>0</v>
      </c>
      <c r="U1172" s="155"/>
      <c r="V1172" s="155">
        <v>0</v>
      </c>
      <c r="W1172" s="197" t="str">
        <f t="shared" si="264"/>
        <v>0</v>
      </c>
      <c r="X1172" s="155">
        <v>0</v>
      </c>
      <c r="Y1172" s="162" t="s">
        <v>235</v>
      </c>
      <c r="Z1172" s="144">
        <v>854.42</v>
      </c>
      <c r="AA1172" s="155">
        <f t="shared" si="265"/>
        <v>6199789.2199999997</v>
      </c>
      <c r="AB1172" s="144">
        <v>0</v>
      </c>
      <c r="AC1172" s="144">
        <v>0</v>
      </c>
      <c r="AD1172" s="144">
        <v>0</v>
      </c>
      <c r="AE1172" s="144">
        <v>0</v>
      </c>
      <c r="AF1172" s="144">
        <v>0</v>
      </c>
      <c r="AG1172" s="144">
        <v>0</v>
      </c>
      <c r="AH1172" s="144">
        <v>0</v>
      </c>
      <c r="AI1172" s="144">
        <v>0</v>
      </c>
      <c r="AJ1172" s="144">
        <v>0</v>
      </c>
      <c r="AK1172" s="144">
        <v>0</v>
      </c>
      <c r="AL1172" s="144">
        <v>0</v>
      </c>
      <c r="AM1172" s="144">
        <f t="shared" si="266"/>
        <v>194757.78</v>
      </c>
      <c r="AN1172" s="144">
        <f t="shared" si="267"/>
        <v>97378.89</v>
      </c>
      <c r="AO1172" s="144">
        <v>0</v>
      </c>
      <c r="AP1172" s="144" t="s">
        <v>4526</v>
      </c>
      <c r="AQ1172" s="294"/>
      <c r="AR1172" s="144"/>
      <c r="AS1172" s="271"/>
      <c r="AT1172" s="144"/>
      <c r="AU1172" s="144"/>
      <c r="AV1172" s="158" t="s">
        <v>948</v>
      </c>
      <c r="AW1172" s="159" t="s">
        <v>3510</v>
      </c>
      <c r="AX1172" s="159" t="s">
        <v>3511</v>
      </c>
      <c r="AY1172" s="159" t="s">
        <v>878</v>
      </c>
      <c r="AZ1172" s="159" t="s">
        <v>879</v>
      </c>
      <c r="BA1172" s="158" t="s">
        <v>1410</v>
      </c>
      <c r="BB1172" s="159" t="s">
        <v>881</v>
      </c>
      <c r="BC1172" s="158" t="s">
        <v>844</v>
      </c>
      <c r="BD1172" s="158" t="s">
        <v>844</v>
      </c>
      <c r="BE1172" s="158" t="s">
        <v>2296</v>
      </c>
      <c r="BF1172" s="160">
        <v>1567.2</v>
      </c>
      <c r="BG1172" s="160">
        <v>1420.5</v>
      </c>
      <c r="BH1172" s="158" t="s">
        <v>883</v>
      </c>
      <c r="BI1172" s="193">
        <v>7.5</v>
      </c>
      <c r="BJ1172" s="159" t="s">
        <v>884</v>
      </c>
      <c r="BK1172" s="160">
        <v>854.42</v>
      </c>
      <c r="BL1172" s="160">
        <v>590</v>
      </c>
      <c r="BM1172" s="160">
        <v>1159.5999999999999</v>
      </c>
      <c r="BN1172" s="158"/>
      <c r="BO1172" s="159" t="s">
        <v>885</v>
      </c>
      <c r="BP1172" s="159" t="s">
        <v>886</v>
      </c>
      <c r="BQ1172" s="204" t="s">
        <v>887</v>
      </c>
      <c r="BR1172" s="160">
        <v>4731786.5</v>
      </c>
      <c r="BS1172" s="160">
        <v>729821.95</v>
      </c>
      <c r="BT1172" s="160">
        <v>0</v>
      </c>
      <c r="BU1172" s="138">
        <v>729821.95</v>
      </c>
      <c r="BV1172" s="160">
        <v>729821.95</v>
      </c>
      <c r="BW1172" s="160">
        <v>729821.95</v>
      </c>
      <c r="BX1172" s="160">
        <v>0</v>
      </c>
      <c r="BY1172" s="160">
        <v>727931.44</v>
      </c>
      <c r="BZ1172" s="160">
        <v>727931.44</v>
      </c>
      <c r="CA1172" s="160">
        <v>0</v>
      </c>
      <c r="CB1172" s="160">
        <v>727931.44</v>
      </c>
      <c r="CC1172" s="160">
        <v>727931.44</v>
      </c>
      <c r="CD1172" s="160">
        <v>0</v>
      </c>
      <c r="CE1172" s="145"/>
      <c r="CF1172" s="145"/>
      <c r="CG1172" s="145"/>
      <c r="CH1172" s="145"/>
      <c r="CI1172" s="145"/>
      <c r="CJ1172" s="145"/>
      <c r="CK1172" s="145"/>
      <c r="CL1172" s="145"/>
      <c r="CM1172" s="145"/>
      <c r="CN1172" s="145"/>
      <c r="CO1172" s="145"/>
      <c r="CP1172" s="145"/>
      <c r="CQ1172" s="145"/>
      <c r="CR1172" s="145"/>
      <c r="CS1172" s="145"/>
      <c r="CT1172" s="145"/>
      <c r="CU1172" s="145"/>
      <c r="CV1172" s="145"/>
      <c r="CW1172" s="145"/>
      <c r="CX1172" s="145"/>
      <c r="CY1172" s="145"/>
      <c r="CZ1172" s="145"/>
      <c r="DA1172" s="145"/>
      <c r="DB1172" s="145"/>
      <c r="DC1172" s="145"/>
      <c r="DD1172" s="145"/>
      <c r="DE1172" s="145"/>
      <c r="DF1172" s="145"/>
      <c r="DG1172" s="145"/>
      <c r="DH1172" s="145"/>
      <c r="DI1172" s="145"/>
      <c r="DJ1172" s="145"/>
      <c r="DK1172" s="145"/>
      <c r="DL1172" s="145"/>
      <c r="DM1172" s="145"/>
      <c r="DN1172" s="145"/>
      <c r="DO1172" s="145"/>
      <c r="DP1172" s="145"/>
      <c r="DQ1172" s="145"/>
      <c r="DR1172" s="145"/>
      <c r="DS1172" s="145"/>
      <c r="DT1172" s="145"/>
      <c r="DU1172" s="145"/>
      <c r="DV1172" s="145"/>
      <c r="DW1172" s="145"/>
      <c r="DX1172" s="145"/>
      <c r="DY1172" s="145"/>
      <c r="DZ1172" s="145"/>
      <c r="EA1172" s="145"/>
      <c r="EB1172" s="145"/>
      <c r="EC1172" s="145"/>
      <c r="ED1172" s="145"/>
      <c r="EE1172" s="145"/>
      <c r="EF1172" s="145"/>
      <c r="EG1172" s="145"/>
      <c r="EH1172" s="145"/>
      <c r="EI1172" s="145"/>
      <c r="EJ1172" s="145"/>
      <c r="EK1172" s="145"/>
      <c r="EL1172" s="145"/>
      <c r="EM1172" s="145"/>
      <c r="EN1172" s="145"/>
      <c r="EO1172" s="145"/>
      <c r="EP1172" s="145"/>
      <c r="EQ1172" s="145"/>
      <c r="ER1172" s="145"/>
      <c r="ES1172" s="145"/>
      <c r="ET1172" s="145"/>
      <c r="EU1172" s="145"/>
      <c r="EV1172" s="145"/>
      <c r="EW1172" s="145"/>
      <c r="EX1172" s="145"/>
      <c r="EY1172" s="145"/>
      <c r="EZ1172" s="145"/>
      <c r="FA1172" s="145"/>
      <c r="FB1172" s="145"/>
      <c r="FC1172" s="145"/>
      <c r="FD1172" s="145"/>
      <c r="FE1172" s="145"/>
      <c r="FF1172" s="145"/>
      <c r="FG1172" s="145"/>
      <c r="FH1172" s="145"/>
      <c r="FI1172" s="145"/>
      <c r="FJ1172" s="145"/>
      <c r="FK1172" s="145"/>
      <c r="FL1172" s="145"/>
      <c r="FM1172" s="145"/>
      <c r="FN1172" s="145"/>
      <c r="FO1172" s="145"/>
      <c r="FP1172" s="145"/>
      <c r="FQ1172" s="145"/>
      <c r="FR1172" s="145"/>
      <c r="FS1172" s="145"/>
      <c r="FT1172" s="146"/>
      <c r="FU1172" s="147"/>
      <c r="FV1172" s="147"/>
      <c r="FW1172" s="147"/>
      <c r="FX1172" s="147"/>
      <c r="FY1172" s="147"/>
      <c r="FZ1172" s="147"/>
      <c r="GA1172" s="147"/>
      <c r="GB1172" s="147"/>
      <c r="GC1172" s="147"/>
      <c r="GD1172" s="147"/>
      <c r="GE1172" s="147"/>
      <c r="GF1172" s="147"/>
      <c r="GG1172" s="148"/>
      <c r="GH1172" s="147"/>
      <c r="GI1172" s="147"/>
      <c r="GJ1172" s="147"/>
      <c r="GK1172" s="147"/>
      <c r="GL1172" s="147"/>
      <c r="GM1172" s="147"/>
      <c r="GN1172" s="147"/>
      <c r="GO1172" s="147"/>
      <c r="GP1172" s="147"/>
      <c r="GQ1172" s="147"/>
      <c r="GR1172" s="147"/>
      <c r="GS1172" s="147"/>
      <c r="GT1172" s="147"/>
      <c r="GU1172" s="147"/>
      <c r="GV1172" s="147"/>
      <c r="GW1172" s="147"/>
      <c r="GX1172" s="147"/>
      <c r="GY1172" s="147"/>
      <c r="GZ1172" s="147"/>
      <c r="HA1172" s="147"/>
      <c r="HB1172" s="147"/>
      <c r="HC1172" s="147"/>
      <c r="HD1172" s="147"/>
      <c r="HE1172" s="147"/>
      <c r="HF1172" s="147"/>
      <c r="HG1172" s="147"/>
      <c r="HI1172" s="147"/>
      <c r="HJ1172" s="147"/>
      <c r="HK1172" s="147"/>
      <c r="HL1172" s="147"/>
      <c r="HM1172" s="147"/>
    </row>
    <row r="1173" spans="1:221" s="149" customFormat="1" ht="12" customHeight="1" x14ac:dyDescent="0.2">
      <c r="A1173" s="150">
        <v>922</v>
      </c>
      <c r="B1173" s="151" t="s">
        <v>3513</v>
      </c>
      <c r="C1173" s="161"/>
      <c r="D1173" s="161"/>
      <c r="E1173" s="162"/>
      <c r="F1173" s="154">
        <f t="shared" si="269"/>
        <v>43.269192611699395</v>
      </c>
      <c r="G1173" s="279" t="s">
        <v>1358</v>
      </c>
      <c r="H1173" s="278">
        <v>2025</v>
      </c>
      <c r="I1173" s="154">
        <f t="shared" si="268"/>
        <v>754950.18</v>
      </c>
      <c r="J1173" s="152">
        <f t="shared" si="262"/>
        <v>6491925.8899999997</v>
      </c>
      <c r="K1173" s="155">
        <f t="shared" si="263"/>
        <v>0</v>
      </c>
      <c r="L1173" s="192">
        <v>0</v>
      </c>
      <c r="M1173" s="192">
        <v>0</v>
      </c>
      <c r="N1173" s="192">
        <v>0</v>
      </c>
      <c r="O1173" s="192">
        <v>0</v>
      </c>
      <c r="P1173" s="192">
        <v>0</v>
      </c>
      <c r="Q1173" s="155"/>
      <c r="R1173" s="155">
        <v>0</v>
      </c>
      <c r="S1173" s="155"/>
      <c r="T1173" s="155">
        <v>0</v>
      </c>
      <c r="U1173" s="155"/>
      <c r="V1173" s="155">
        <v>0</v>
      </c>
      <c r="W1173" s="197" t="str">
        <f t="shared" si="264"/>
        <v>0</v>
      </c>
      <c r="X1173" s="155">
        <v>0</v>
      </c>
      <c r="Y1173" s="162" t="s">
        <v>235</v>
      </c>
      <c r="Z1173" s="144">
        <v>854.42</v>
      </c>
      <c r="AA1173" s="155">
        <f t="shared" si="265"/>
        <v>6199789.2199999997</v>
      </c>
      <c r="AB1173" s="144">
        <v>0</v>
      </c>
      <c r="AC1173" s="144">
        <v>0</v>
      </c>
      <c r="AD1173" s="144">
        <v>0</v>
      </c>
      <c r="AE1173" s="144">
        <v>0</v>
      </c>
      <c r="AF1173" s="144">
        <v>0</v>
      </c>
      <c r="AG1173" s="144">
        <v>0</v>
      </c>
      <c r="AH1173" s="144">
        <v>0</v>
      </c>
      <c r="AI1173" s="144">
        <v>0</v>
      </c>
      <c r="AJ1173" s="144">
        <v>0</v>
      </c>
      <c r="AK1173" s="144">
        <v>0</v>
      </c>
      <c r="AL1173" s="144">
        <v>0</v>
      </c>
      <c r="AM1173" s="144">
        <f t="shared" si="266"/>
        <v>194757.78</v>
      </c>
      <c r="AN1173" s="144">
        <f t="shared" si="267"/>
        <v>97378.89</v>
      </c>
      <c r="AO1173" s="144">
        <v>0</v>
      </c>
      <c r="AP1173" s="144" t="s">
        <v>4526</v>
      </c>
      <c r="AQ1173" s="294"/>
      <c r="AR1173" s="144"/>
      <c r="AS1173" s="271"/>
      <c r="AT1173" s="144"/>
      <c r="AU1173" s="144"/>
      <c r="AV1173" s="158" t="s">
        <v>952</v>
      </c>
      <c r="AW1173" s="159" t="s">
        <v>3512</v>
      </c>
      <c r="AX1173" s="159" t="s">
        <v>3513</v>
      </c>
      <c r="AY1173" s="159" t="s">
        <v>878</v>
      </c>
      <c r="AZ1173" s="159" t="s">
        <v>879</v>
      </c>
      <c r="BA1173" s="158" t="s">
        <v>1358</v>
      </c>
      <c r="BB1173" s="159" t="s">
        <v>881</v>
      </c>
      <c r="BC1173" s="158" t="s">
        <v>844</v>
      </c>
      <c r="BD1173" s="158" t="s">
        <v>844</v>
      </c>
      <c r="BE1173" s="158" t="s">
        <v>1384</v>
      </c>
      <c r="BF1173" s="160">
        <v>1619.9</v>
      </c>
      <c r="BG1173" s="160">
        <v>1473.2</v>
      </c>
      <c r="BH1173" s="158" t="s">
        <v>883</v>
      </c>
      <c r="BI1173" s="193">
        <v>7.5</v>
      </c>
      <c r="BJ1173" s="159" t="s">
        <v>884</v>
      </c>
      <c r="BK1173" s="160">
        <v>854.42</v>
      </c>
      <c r="BL1173" s="160">
        <v>590</v>
      </c>
      <c r="BM1173" s="160">
        <v>1159.5999999999999</v>
      </c>
      <c r="BN1173" s="158"/>
      <c r="BO1173" s="159" t="s">
        <v>885</v>
      </c>
      <c r="BP1173" s="159" t="s">
        <v>886</v>
      </c>
      <c r="BQ1173" s="204" t="s">
        <v>887</v>
      </c>
      <c r="BR1173" s="160">
        <v>4731786.5</v>
      </c>
      <c r="BS1173" s="160">
        <v>754950.18</v>
      </c>
      <c r="BT1173" s="160">
        <v>0</v>
      </c>
      <c r="BU1173" s="138">
        <v>754950.18</v>
      </c>
      <c r="BV1173" s="160">
        <v>754950.18</v>
      </c>
      <c r="BW1173" s="160">
        <v>754950.18</v>
      </c>
      <c r="BX1173" s="160">
        <v>0</v>
      </c>
      <c r="BY1173" s="160">
        <v>752991.44</v>
      </c>
      <c r="BZ1173" s="160">
        <v>752991.44</v>
      </c>
      <c r="CA1173" s="160">
        <v>0</v>
      </c>
      <c r="CB1173" s="160">
        <v>752991.44</v>
      </c>
      <c r="CC1173" s="160">
        <v>752991.44</v>
      </c>
      <c r="CD1173" s="160">
        <v>0</v>
      </c>
      <c r="CE1173" s="145"/>
      <c r="CF1173" s="145"/>
      <c r="CG1173" s="145"/>
      <c r="CH1173" s="145"/>
      <c r="CI1173" s="145"/>
      <c r="CJ1173" s="145"/>
      <c r="CK1173" s="145"/>
      <c r="CL1173" s="145"/>
      <c r="CM1173" s="145"/>
      <c r="CN1173" s="145"/>
      <c r="CO1173" s="145"/>
      <c r="CP1173" s="145"/>
      <c r="CQ1173" s="145"/>
      <c r="CR1173" s="145"/>
      <c r="CS1173" s="145"/>
      <c r="CT1173" s="145"/>
      <c r="CU1173" s="145"/>
      <c r="CV1173" s="145"/>
      <c r="CW1173" s="145"/>
      <c r="CX1173" s="145"/>
      <c r="CY1173" s="145"/>
      <c r="CZ1173" s="145"/>
      <c r="DA1173" s="145"/>
      <c r="DB1173" s="145"/>
      <c r="DC1173" s="145"/>
      <c r="DD1173" s="145"/>
      <c r="DE1173" s="145"/>
      <c r="DF1173" s="145"/>
      <c r="DG1173" s="145"/>
      <c r="DH1173" s="145"/>
      <c r="DI1173" s="145"/>
      <c r="DJ1173" s="145"/>
      <c r="DK1173" s="145"/>
      <c r="DL1173" s="145"/>
      <c r="DM1173" s="145"/>
      <c r="DN1173" s="145"/>
      <c r="DO1173" s="145"/>
      <c r="DP1173" s="145"/>
      <c r="DQ1173" s="145"/>
      <c r="DR1173" s="145"/>
      <c r="DS1173" s="145"/>
      <c r="DT1173" s="145"/>
      <c r="DU1173" s="145"/>
      <c r="DV1173" s="145"/>
      <c r="DW1173" s="145"/>
      <c r="DX1173" s="145"/>
      <c r="DY1173" s="145"/>
      <c r="DZ1173" s="145"/>
      <c r="EA1173" s="145"/>
      <c r="EB1173" s="145"/>
      <c r="EC1173" s="145"/>
      <c r="ED1173" s="145"/>
      <c r="EE1173" s="145"/>
      <c r="EF1173" s="145"/>
      <c r="EG1173" s="145"/>
      <c r="EH1173" s="145"/>
      <c r="EI1173" s="145"/>
      <c r="EJ1173" s="145"/>
      <c r="EK1173" s="145"/>
      <c r="EL1173" s="145"/>
      <c r="EM1173" s="145"/>
      <c r="EN1173" s="145"/>
      <c r="EO1173" s="145"/>
      <c r="EP1173" s="145"/>
      <c r="EQ1173" s="145"/>
      <c r="ER1173" s="145"/>
      <c r="ES1173" s="145"/>
      <c r="ET1173" s="145"/>
      <c r="EU1173" s="145"/>
      <c r="EV1173" s="145"/>
      <c r="EW1173" s="145"/>
      <c r="EX1173" s="145"/>
      <c r="EY1173" s="145"/>
      <c r="EZ1173" s="145"/>
      <c r="FA1173" s="145"/>
      <c r="FB1173" s="145"/>
      <c r="FC1173" s="145"/>
      <c r="FD1173" s="145"/>
      <c r="FE1173" s="145"/>
      <c r="FF1173" s="145"/>
      <c r="FG1173" s="145"/>
      <c r="FH1173" s="145"/>
      <c r="FI1173" s="145"/>
      <c r="FJ1173" s="145"/>
      <c r="FK1173" s="145"/>
      <c r="FL1173" s="145"/>
      <c r="FM1173" s="145"/>
      <c r="FN1173" s="145"/>
      <c r="FO1173" s="145"/>
      <c r="FP1173" s="145"/>
      <c r="FQ1173" s="145"/>
      <c r="FR1173" s="145"/>
      <c r="FS1173" s="145"/>
      <c r="FT1173" s="146"/>
      <c r="FU1173" s="147"/>
      <c r="FV1173" s="147"/>
      <c r="FW1173" s="147"/>
      <c r="FX1173" s="147"/>
      <c r="FY1173" s="147"/>
      <c r="FZ1173" s="147"/>
      <c r="GA1173" s="147"/>
      <c r="GB1173" s="147"/>
      <c r="GC1173" s="147"/>
      <c r="GD1173" s="147"/>
      <c r="GE1173" s="147"/>
      <c r="GF1173" s="147"/>
      <c r="GG1173" s="148"/>
      <c r="GH1173" s="147"/>
      <c r="GI1173" s="147"/>
      <c r="GJ1173" s="147"/>
      <c r="GK1173" s="147"/>
      <c r="GL1173" s="147"/>
      <c r="GM1173" s="147"/>
      <c r="GN1173" s="147"/>
      <c r="GO1173" s="147"/>
      <c r="GP1173" s="147"/>
      <c r="GQ1173" s="147"/>
      <c r="GR1173" s="147"/>
      <c r="GS1173" s="147"/>
      <c r="GT1173" s="147"/>
      <c r="GU1173" s="147"/>
      <c r="GV1173" s="147"/>
      <c r="GW1173" s="147"/>
      <c r="GX1173" s="147"/>
      <c r="GY1173" s="147"/>
      <c r="GZ1173" s="147"/>
      <c r="HA1173" s="147"/>
      <c r="HB1173" s="147"/>
      <c r="HC1173" s="147"/>
      <c r="HD1173" s="147"/>
      <c r="HE1173" s="147"/>
      <c r="HF1173" s="147"/>
      <c r="HG1173" s="147"/>
      <c r="HI1173" s="147"/>
      <c r="HJ1173" s="147"/>
      <c r="HK1173" s="147"/>
      <c r="HL1173" s="147"/>
      <c r="HM1173" s="147"/>
    </row>
    <row r="1174" spans="1:221" s="149" customFormat="1" ht="12" customHeight="1" x14ac:dyDescent="0.2">
      <c r="A1174" s="150">
        <v>923</v>
      </c>
      <c r="B1174" s="151" t="s">
        <v>3515</v>
      </c>
      <c r="C1174" s="161"/>
      <c r="D1174" s="161"/>
      <c r="E1174" s="162"/>
      <c r="F1174" s="154">
        <f t="shared" si="269"/>
        <v>44.673859759801857</v>
      </c>
      <c r="G1174" s="279" t="s">
        <v>1006</v>
      </c>
      <c r="H1174" s="278">
        <v>2025</v>
      </c>
      <c r="I1174" s="154">
        <f t="shared" si="268"/>
        <v>756070.34</v>
      </c>
      <c r="J1174" s="152">
        <f t="shared" si="262"/>
        <v>6491925.8899999997</v>
      </c>
      <c r="K1174" s="155">
        <f t="shared" si="263"/>
        <v>0</v>
      </c>
      <c r="L1174" s="192">
        <v>0</v>
      </c>
      <c r="M1174" s="192">
        <v>0</v>
      </c>
      <c r="N1174" s="192">
        <v>0</v>
      </c>
      <c r="O1174" s="192">
        <v>0</v>
      </c>
      <c r="P1174" s="192">
        <v>0</v>
      </c>
      <c r="Q1174" s="155"/>
      <c r="R1174" s="155">
        <v>0</v>
      </c>
      <c r="S1174" s="155"/>
      <c r="T1174" s="155">
        <v>0</v>
      </c>
      <c r="U1174" s="155"/>
      <c r="V1174" s="155">
        <v>0</v>
      </c>
      <c r="W1174" s="197" t="str">
        <f t="shared" si="264"/>
        <v>0</v>
      </c>
      <c r="X1174" s="155">
        <v>0</v>
      </c>
      <c r="Y1174" s="162" t="s">
        <v>235</v>
      </c>
      <c r="Z1174" s="144">
        <v>854.42</v>
      </c>
      <c r="AA1174" s="155">
        <f t="shared" si="265"/>
        <v>6199789.2199999997</v>
      </c>
      <c r="AB1174" s="144">
        <v>0</v>
      </c>
      <c r="AC1174" s="144">
        <v>0</v>
      </c>
      <c r="AD1174" s="144">
        <v>0</v>
      </c>
      <c r="AE1174" s="144">
        <v>0</v>
      </c>
      <c r="AF1174" s="144">
        <v>0</v>
      </c>
      <c r="AG1174" s="144">
        <v>0</v>
      </c>
      <c r="AH1174" s="144">
        <v>0</v>
      </c>
      <c r="AI1174" s="144">
        <v>0</v>
      </c>
      <c r="AJ1174" s="144">
        <v>0</v>
      </c>
      <c r="AK1174" s="144">
        <v>0</v>
      </c>
      <c r="AL1174" s="144">
        <v>0</v>
      </c>
      <c r="AM1174" s="144">
        <f t="shared" si="266"/>
        <v>194757.78</v>
      </c>
      <c r="AN1174" s="144">
        <f t="shared" si="267"/>
        <v>97378.89</v>
      </c>
      <c r="AO1174" s="144">
        <v>0</v>
      </c>
      <c r="AP1174" s="144" t="s">
        <v>4526</v>
      </c>
      <c r="AQ1174" s="294"/>
      <c r="AR1174" s="144"/>
      <c r="AS1174" s="271"/>
      <c r="AT1174" s="144"/>
      <c r="AU1174" s="144"/>
      <c r="AV1174" s="158" t="s">
        <v>955</v>
      </c>
      <c r="AW1174" s="159" t="s">
        <v>3514</v>
      </c>
      <c r="AX1174" s="159" t="s">
        <v>3515</v>
      </c>
      <c r="AY1174" s="159" t="s">
        <v>878</v>
      </c>
      <c r="AZ1174" s="159" t="s">
        <v>879</v>
      </c>
      <c r="BA1174" s="158" t="s">
        <v>1006</v>
      </c>
      <c r="BB1174" s="159" t="s">
        <v>881</v>
      </c>
      <c r="BC1174" s="158" t="s">
        <v>844</v>
      </c>
      <c r="BD1174" s="158" t="s">
        <v>844</v>
      </c>
      <c r="BE1174" s="158" t="s">
        <v>2580</v>
      </c>
      <c r="BF1174" s="160">
        <v>1573.3</v>
      </c>
      <c r="BG1174" s="160">
        <v>1426.6</v>
      </c>
      <c r="BH1174" s="158" t="s">
        <v>883</v>
      </c>
      <c r="BI1174" s="193">
        <v>7.5</v>
      </c>
      <c r="BJ1174" s="159" t="s">
        <v>884</v>
      </c>
      <c r="BK1174" s="160">
        <v>854.42</v>
      </c>
      <c r="BL1174" s="160">
        <v>590</v>
      </c>
      <c r="BM1174" s="160">
        <v>1159.5999999999999</v>
      </c>
      <c r="BN1174" s="158"/>
      <c r="BO1174" s="159" t="s">
        <v>885</v>
      </c>
      <c r="BP1174" s="159" t="s">
        <v>886</v>
      </c>
      <c r="BQ1174" s="204" t="s">
        <v>887</v>
      </c>
      <c r="BR1174" s="160">
        <v>4731786.5</v>
      </c>
      <c r="BS1174" s="160">
        <v>756070.34</v>
      </c>
      <c r="BT1174" s="160">
        <v>0</v>
      </c>
      <c r="BU1174" s="138">
        <v>756070.34</v>
      </c>
      <c r="BV1174" s="160">
        <v>756904.82</v>
      </c>
      <c r="BW1174" s="160">
        <v>756904.82</v>
      </c>
      <c r="BX1174" s="160">
        <v>0</v>
      </c>
      <c r="BY1174" s="160">
        <v>751190.8</v>
      </c>
      <c r="BZ1174" s="160">
        <v>751190.8</v>
      </c>
      <c r="CA1174" s="160">
        <v>0</v>
      </c>
      <c r="CB1174" s="160">
        <v>752022.39</v>
      </c>
      <c r="CC1174" s="160">
        <v>752022.39</v>
      </c>
      <c r="CD1174" s="160">
        <v>0</v>
      </c>
      <c r="CE1174" s="145"/>
      <c r="CF1174" s="145"/>
      <c r="CG1174" s="145"/>
      <c r="CH1174" s="145"/>
      <c r="CI1174" s="145"/>
      <c r="CJ1174" s="145"/>
      <c r="CK1174" s="145"/>
      <c r="CL1174" s="145"/>
      <c r="CM1174" s="145"/>
      <c r="CN1174" s="145"/>
      <c r="CO1174" s="145"/>
      <c r="CP1174" s="145"/>
      <c r="CQ1174" s="145"/>
      <c r="CR1174" s="145"/>
      <c r="CS1174" s="145"/>
      <c r="CT1174" s="145"/>
      <c r="CU1174" s="145"/>
      <c r="CV1174" s="145"/>
      <c r="CW1174" s="145"/>
      <c r="CX1174" s="145"/>
      <c r="CY1174" s="145"/>
      <c r="CZ1174" s="145"/>
      <c r="DA1174" s="145"/>
      <c r="DB1174" s="145"/>
      <c r="DC1174" s="145"/>
      <c r="DD1174" s="145"/>
      <c r="DE1174" s="145"/>
      <c r="DF1174" s="145"/>
      <c r="DG1174" s="145"/>
      <c r="DH1174" s="145"/>
      <c r="DI1174" s="145"/>
      <c r="DJ1174" s="145"/>
      <c r="DK1174" s="145"/>
      <c r="DL1174" s="145"/>
      <c r="DM1174" s="145"/>
      <c r="DN1174" s="145"/>
      <c r="DO1174" s="145"/>
      <c r="DP1174" s="145"/>
      <c r="DQ1174" s="145"/>
      <c r="DR1174" s="145"/>
      <c r="DS1174" s="145"/>
      <c r="DT1174" s="145"/>
      <c r="DU1174" s="145"/>
      <c r="DV1174" s="145"/>
      <c r="DW1174" s="145"/>
      <c r="DX1174" s="145"/>
      <c r="DY1174" s="145"/>
      <c r="DZ1174" s="145"/>
      <c r="EA1174" s="145"/>
      <c r="EB1174" s="145"/>
      <c r="EC1174" s="145"/>
      <c r="ED1174" s="145"/>
      <c r="EE1174" s="145"/>
      <c r="EF1174" s="145"/>
      <c r="EG1174" s="145"/>
      <c r="EH1174" s="145"/>
      <c r="EI1174" s="145"/>
      <c r="EJ1174" s="145"/>
      <c r="EK1174" s="145"/>
      <c r="EL1174" s="145"/>
      <c r="EM1174" s="145"/>
      <c r="EN1174" s="145"/>
      <c r="EO1174" s="145"/>
      <c r="EP1174" s="145"/>
      <c r="EQ1174" s="145"/>
      <c r="ER1174" s="145"/>
      <c r="ES1174" s="145"/>
      <c r="ET1174" s="145"/>
      <c r="EU1174" s="145"/>
      <c r="EV1174" s="145"/>
      <c r="EW1174" s="145"/>
      <c r="EX1174" s="145"/>
      <c r="EY1174" s="145"/>
      <c r="EZ1174" s="145"/>
      <c r="FA1174" s="145"/>
      <c r="FB1174" s="145"/>
      <c r="FC1174" s="145"/>
      <c r="FD1174" s="145"/>
      <c r="FE1174" s="145"/>
      <c r="FF1174" s="145"/>
      <c r="FG1174" s="145"/>
      <c r="FH1174" s="145"/>
      <c r="FI1174" s="145"/>
      <c r="FJ1174" s="145"/>
      <c r="FK1174" s="145"/>
      <c r="FL1174" s="145"/>
      <c r="FM1174" s="145"/>
      <c r="FN1174" s="145"/>
      <c r="FO1174" s="145"/>
      <c r="FP1174" s="145"/>
      <c r="FQ1174" s="145"/>
      <c r="FR1174" s="145"/>
      <c r="FS1174" s="145"/>
      <c r="FT1174" s="146"/>
      <c r="FU1174" s="147"/>
      <c r="FV1174" s="147"/>
      <c r="FW1174" s="147"/>
      <c r="FX1174" s="147"/>
      <c r="FY1174" s="147"/>
      <c r="FZ1174" s="147"/>
      <c r="GA1174" s="147"/>
      <c r="GB1174" s="147"/>
      <c r="GC1174" s="147"/>
      <c r="GD1174" s="147"/>
      <c r="GE1174" s="147"/>
      <c r="GF1174" s="147"/>
      <c r="GG1174" s="148"/>
      <c r="GH1174" s="147"/>
      <c r="GI1174" s="147"/>
      <c r="GJ1174" s="147"/>
      <c r="GK1174" s="147"/>
      <c r="GL1174" s="147"/>
      <c r="GM1174" s="147"/>
      <c r="GN1174" s="147"/>
      <c r="GO1174" s="147"/>
      <c r="GP1174" s="147"/>
      <c r="GQ1174" s="147"/>
      <c r="GR1174" s="147"/>
      <c r="GS1174" s="147"/>
      <c r="GT1174" s="147"/>
      <c r="GU1174" s="147"/>
      <c r="GV1174" s="147"/>
      <c r="GW1174" s="147"/>
      <c r="GX1174" s="147"/>
      <c r="GY1174" s="147"/>
      <c r="GZ1174" s="147"/>
      <c r="HA1174" s="147"/>
      <c r="HB1174" s="147"/>
      <c r="HC1174" s="147"/>
      <c r="HD1174" s="147"/>
      <c r="HE1174" s="147"/>
      <c r="HF1174" s="147"/>
      <c r="HG1174" s="147"/>
      <c r="HI1174" s="147"/>
      <c r="HJ1174" s="147"/>
      <c r="HK1174" s="147"/>
      <c r="HL1174" s="147"/>
      <c r="HM1174" s="147"/>
    </row>
    <row r="1175" spans="1:221" s="149" customFormat="1" ht="12" customHeight="1" x14ac:dyDescent="0.2">
      <c r="A1175" s="150">
        <v>924</v>
      </c>
      <c r="B1175" s="151" t="s">
        <v>3517</v>
      </c>
      <c r="C1175" s="161"/>
      <c r="D1175" s="161"/>
      <c r="E1175" s="162"/>
      <c r="F1175" s="154">
        <f t="shared" si="269"/>
        <v>96.824377988491776</v>
      </c>
      <c r="G1175" s="279" t="s">
        <v>1006</v>
      </c>
      <c r="H1175" s="278">
        <v>2025</v>
      </c>
      <c r="I1175" s="154">
        <f t="shared" si="268"/>
        <v>180840.51</v>
      </c>
      <c r="J1175" s="152">
        <f t="shared" si="262"/>
        <v>6154420.5099999998</v>
      </c>
      <c r="K1175" s="155">
        <f t="shared" si="263"/>
        <v>0</v>
      </c>
      <c r="L1175" s="192">
        <v>0</v>
      </c>
      <c r="M1175" s="192">
        <v>0</v>
      </c>
      <c r="N1175" s="192">
        <v>0</v>
      </c>
      <c r="O1175" s="192">
        <v>0</v>
      </c>
      <c r="P1175" s="192">
        <v>0</v>
      </c>
      <c r="Q1175" s="155"/>
      <c r="R1175" s="155">
        <v>0</v>
      </c>
      <c r="S1175" s="155"/>
      <c r="T1175" s="155">
        <v>0</v>
      </c>
      <c r="U1175" s="155"/>
      <c r="V1175" s="155">
        <v>0</v>
      </c>
      <c r="W1175" s="197">
        <f t="shared" si="264"/>
        <v>0</v>
      </c>
      <c r="X1175" s="155">
        <v>0</v>
      </c>
      <c r="Y1175" s="162" t="s">
        <v>235</v>
      </c>
      <c r="Z1175" s="144">
        <v>810</v>
      </c>
      <c r="AA1175" s="155">
        <f t="shared" si="265"/>
        <v>5877471.5800000001</v>
      </c>
      <c r="AB1175" s="144">
        <v>0</v>
      </c>
      <c r="AC1175" s="144">
        <v>0</v>
      </c>
      <c r="AD1175" s="144">
        <v>0</v>
      </c>
      <c r="AE1175" s="144">
        <v>0</v>
      </c>
      <c r="AF1175" s="144">
        <v>0</v>
      </c>
      <c r="AG1175" s="144">
        <v>0</v>
      </c>
      <c r="AH1175" s="144">
        <v>0</v>
      </c>
      <c r="AI1175" s="144">
        <v>0</v>
      </c>
      <c r="AJ1175" s="144">
        <v>0</v>
      </c>
      <c r="AK1175" s="144">
        <v>0</v>
      </c>
      <c r="AL1175" s="144">
        <v>0</v>
      </c>
      <c r="AM1175" s="144">
        <f t="shared" si="266"/>
        <v>184632.62</v>
      </c>
      <c r="AN1175" s="144">
        <f t="shared" si="267"/>
        <v>92316.31</v>
      </c>
      <c r="AO1175" s="144">
        <v>0</v>
      </c>
      <c r="AP1175" s="144" t="s">
        <v>4526</v>
      </c>
      <c r="AQ1175" s="294"/>
      <c r="AR1175" s="144"/>
      <c r="AS1175" s="271"/>
      <c r="AT1175" s="144"/>
      <c r="AU1175" s="144"/>
      <c r="AV1175" s="158" t="s">
        <v>960</v>
      </c>
      <c r="AW1175" s="159" t="s">
        <v>3516</v>
      </c>
      <c r="AX1175" s="159" t="s">
        <v>3517</v>
      </c>
      <c r="AY1175" s="159" t="s">
        <v>878</v>
      </c>
      <c r="AZ1175" s="159" t="s">
        <v>879</v>
      </c>
      <c r="BA1175" s="158" t="s">
        <v>1006</v>
      </c>
      <c r="BB1175" s="159" t="s">
        <v>891</v>
      </c>
      <c r="BC1175" s="158" t="s">
        <v>166</v>
      </c>
      <c r="BD1175" s="158" t="s">
        <v>166</v>
      </c>
      <c r="BE1175" s="158" t="s">
        <v>869</v>
      </c>
      <c r="BF1175" s="160">
        <v>1222.3</v>
      </c>
      <c r="BG1175" s="160">
        <v>685.5</v>
      </c>
      <c r="BH1175" s="158"/>
      <c r="BI1175" s="193">
        <v>7.5</v>
      </c>
      <c r="BJ1175" s="159" t="s">
        <v>884</v>
      </c>
      <c r="BK1175" s="160">
        <v>810</v>
      </c>
      <c r="BL1175" s="160">
        <v>0</v>
      </c>
      <c r="BM1175" s="160">
        <v>1274</v>
      </c>
      <c r="BN1175" s="158"/>
      <c r="BO1175" s="159" t="s">
        <v>885</v>
      </c>
      <c r="BP1175" s="159" t="s">
        <v>886</v>
      </c>
      <c r="BQ1175" s="204" t="s">
        <v>887</v>
      </c>
      <c r="BR1175" s="160">
        <v>4485788.0999999996</v>
      </c>
      <c r="BS1175" s="160">
        <v>180840.51</v>
      </c>
      <c r="BT1175" s="160">
        <v>0</v>
      </c>
      <c r="BU1175" s="138">
        <v>180840.51</v>
      </c>
      <c r="BV1175" s="160">
        <v>182064.46</v>
      </c>
      <c r="BW1175" s="160">
        <v>182064.46</v>
      </c>
      <c r="BX1175" s="160">
        <v>0</v>
      </c>
      <c r="BY1175" s="160">
        <v>173148.14</v>
      </c>
      <c r="BZ1175" s="160">
        <v>173148.14</v>
      </c>
      <c r="CA1175" s="160">
        <v>0</v>
      </c>
      <c r="CB1175" s="160">
        <v>174370.24</v>
      </c>
      <c r="CC1175" s="160">
        <v>174370.24</v>
      </c>
      <c r="CD1175" s="160">
        <v>0</v>
      </c>
      <c r="CE1175" s="145"/>
      <c r="CF1175" s="145"/>
      <c r="CG1175" s="145"/>
      <c r="CH1175" s="145"/>
      <c r="CI1175" s="145"/>
      <c r="CJ1175" s="145"/>
      <c r="CK1175" s="145"/>
      <c r="CL1175" s="145"/>
      <c r="CM1175" s="145"/>
      <c r="CN1175" s="145"/>
      <c r="CO1175" s="145"/>
      <c r="CP1175" s="145"/>
      <c r="CQ1175" s="145"/>
      <c r="CR1175" s="145"/>
      <c r="CS1175" s="145"/>
      <c r="CT1175" s="145"/>
      <c r="CU1175" s="145"/>
      <c r="CV1175" s="145"/>
      <c r="CW1175" s="145"/>
      <c r="CX1175" s="145"/>
      <c r="CY1175" s="145"/>
      <c r="CZ1175" s="145"/>
      <c r="DA1175" s="145"/>
      <c r="DB1175" s="145"/>
      <c r="DC1175" s="145"/>
      <c r="DD1175" s="145"/>
      <c r="DE1175" s="145"/>
      <c r="DF1175" s="145"/>
      <c r="DG1175" s="145"/>
      <c r="DH1175" s="145"/>
      <c r="DI1175" s="145"/>
      <c r="DJ1175" s="145"/>
      <c r="DK1175" s="145"/>
      <c r="DL1175" s="145"/>
      <c r="DM1175" s="145"/>
      <c r="DN1175" s="145"/>
      <c r="DO1175" s="145"/>
      <c r="DP1175" s="145"/>
      <c r="DQ1175" s="145"/>
      <c r="DR1175" s="145"/>
      <c r="DS1175" s="145"/>
      <c r="DT1175" s="145"/>
      <c r="DU1175" s="145"/>
      <c r="DV1175" s="145"/>
      <c r="DW1175" s="145"/>
      <c r="DX1175" s="145"/>
      <c r="DY1175" s="145"/>
      <c r="DZ1175" s="145"/>
      <c r="EA1175" s="145"/>
      <c r="EB1175" s="145"/>
      <c r="EC1175" s="145"/>
      <c r="ED1175" s="145"/>
      <c r="EE1175" s="145"/>
      <c r="EF1175" s="145"/>
      <c r="EG1175" s="145"/>
      <c r="EH1175" s="145"/>
      <c r="EI1175" s="145"/>
      <c r="EJ1175" s="145"/>
      <c r="EK1175" s="145"/>
      <c r="EL1175" s="145"/>
      <c r="EM1175" s="145"/>
      <c r="EN1175" s="145"/>
      <c r="EO1175" s="145"/>
      <c r="EP1175" s="145"/>
      <c r="EQ1175" s="145"/>
      <c r="ER1175" s="145"/>
      <c r="ES1175" s="145"/>
      <c r="ET1175" s="145"/>
      <c r="EU1175" s="145"/>
      <c r="EV1175" s="145"/>
      <c r="EW1175" s="145"/>
      <c r="EX1175" s="145"/>
      <c r="EY1175" s="145"/>
      <c r="EZ1175" s="145"/>
      <c r="FA1175" s="145"/>
      <c r="FB1175" s="145"/>
      <c r="FC1175" s="145"/>
      <c r="FD1175" s="145"/>
      <c r="FE1175" s="145"/>
      <c r="FF1175" s="145"/>
      <c r="FG1175" s="145"/>
      <c r="FH1175" s="145"/>
      <c r="FI1175" s="145"/>
      <c r="FJ1175" s="145"/>
      <c r="FK1175" s="145"/>
      <c r="FL1175" s="145"/>
      <c r="FM1175" s="145"/>
      <c r="FN1175" s="145"/>
      <c r="FO1175" s="145"/>
      <c r="FP1175" s="145"/>
      <c r="FQ1175" s="145"/>
      <c r="FR1175" s="145"/>
      <c r="FS1175" s="145"/>
      <c r="FT1175" s="146"/>
      <c r="FU1175" s="147"/>
      <c r="FV1175" s="147"/>
      <c r="FW1175" s="147"/>
      <c r="FX1175" s="147"/>
      <c r="FY1175" s="147"/>
      <c r="FZ1175" s="147"/>
      <c r="GA1175" s="147"/>
      <c r="GB1175" s="147"/>
      <c r="GC1175" s="147"/>
      <c r="GD1175" s="147"/>
      <c r="GE1175" s="147"/>
      <c r="GF1175" s="147"/>
      <c r="GG1175" s="148"/>
      <c r="GH1175" s="147"/>
      <c r="GI1175" s="147"/>
      <c r="GJ1175" s="147"/>
      <c r="GK1175" s="147"/>
      <c r="GL1175" s="147"/>
      <c r="GM1175" s="147"/>
      <c r="GN1175" s="147"/>
      <c r="GO1175" s="147"/>
      <c r="GP1175" s="147"/>
      <c r="GQ1175" s="147"/>
      <c r="GR1175" s="147"/>
      <c r="GS1175" s="147"/>
      <c r="GT1175" s="147"/>
      <c r="GU1175" s="147"/>
      <c r="GV1175" s="147"/>
      <c r="GW1175" s="147"/>
      <c r="GX1175" s="147"/>
      <c r="GY1175" s="147"/>
      <c r="GZ1175" s="147"/>
      <c r="HA1175" s="147"/>
      <c r="HB1175" s="147"/>
      <c r="HC1175" s="147"/>
      <c r="HD1175" s="147"/>
      <c r="HE1175" s="147"/>
      <c r="HF1175" s="147"/>
      <c r="HG1175" s="147"/>
      <c r="HI1175" s="147"/>
      <c r="HJ1175" s="147"/>
      <c r="HK1175" s="147"/>
      <c r="HL1175" s="147"/>
      <c r="HM1175" s="147"/>
    </row>
    <row r="1176" spans="1:221" s="149" customFormat="1" ht="12" customHeight="1" x14ac:dyDescent="0.2">
      <c r="A1176" s="150">
        <v>925</v>
      </c>
      <c r="B1176" s="151" t="s">
        <v>3519</v>
      </c>
      <c r="C1176" s="161"/>
      <c r="D1176" s="161"/>
      <c r="E1176" s="162"/>
      <c r="F1176" s="154">
        <f t="shared" si="269"/>
        <v>111.28774198319725</v>
      </c>
      <c r="G1176" s="304" t="s">
        <v>1153</v>
      </c>
      <c r="H1176" s="281">
        <v>2024</v>
      </c>
      <c r="I1176" s="154">
        <f t="shared" si="268"/>
        <v>37054.18</v>
      </c>
      <c r="J1176" s="310">
        <f t="shared" si="262"/>
        <v>3799025.01</v>
      </c>
      <c r="K1176" s="155">
        <f t="shared" si="263"/>
        <v>0</v>
      </c>
      <c r="L1176" s="192">
        <v>0</v>
      </c>
      <c r="M1176" s="192">
        <v>0</v>
      </c>
      <c r="N1176" s="192">
        <v>0</v>
      </c>
      <c r="O1176" s="192">
        <v>0</v>
      </c>
      <c r="P1176" s="192">
        <v>0</v>
      </c>
      <c r="Q1176" s="155"/>
      <c r="R1176" s="155">
        <v>0</v>
      </c>
      <c r="S1176" s="155"/>
      <c r="T1176" s="155">
        <v>0</v>
      </c>
      <c r="U1176" s="155"/>
      <c r="V1176" s="155">
        <v>0</v>
      </c>
      <c r="W1176" s="197" t="str">
        <f t="shared" si="264"/>
        <v>0</v>
      </c>
      <c r="X1176" s="155">
        <v>0</v>
      </c>
      <c r="Y1176" s="162" t="s">
        <v>235</v>
      </c>
      <c r="Z1176" s="144">
        <v>500</v>
      </c>
      <c r="AA1176" s="155">
        <f t="shared" si="265"/>
        <v>3628068.88</v>
      </c>
      <c r="AB1176" s="144">
        <v>0</v>
      </c>
      <c r="AC1176" s="144">
        <v>0</v>
      </c>
      <c r="AD1176" s="144">
        <v>0</v>
      </c>
      <c r="AE1176" s="144">
        <v>0</v>
      </c>
      <c r="AF1176" s="144">
        <v>0</v>
      </c>
      <c r="AG1176" s="144">
        <v>0</v>
      </c>
      <c r="AH1176" s="144">
        <v>0</v>
      </c>
      <c r="AI1176" s="144">
        <v>0</v>
      </c>
      <c r="AJ1176" s="144">
        <v>0</v>
      </c>
      <c r="AK1176" s="144">
        <v>0</v>
      </c>
      <c r="AL1176" s="144">
        <v>0</v>
      </c>
      <c r="AM1176" s="144">
        <f t="shared" si="266"/>
        <v>113970.75</v>
      </c>
      <c r="AN1176" s="144">
        <f t="shared" si="267"/>
        <v>56985.38</v>
      </c>
      <c r="AO1176" s="144">
        <v>0</v>
      </c>
      <c r="AP1176" s="144" t="s">
        <v>4526</v>
      </c>
      <c r="AQ1176" s="294"/>
      <c r="AR1176" s="144"/>
      <c r="AS1176" s="271"/>
      <c r="AT1176" s="144"/>
      <c r="AU1176" s="144"/>
      <c r="AV1176" s="158" t="s">
        <v>964</v>
      </c>
      <c r="AW1176" s="159" t="s">
        <v>3518</v>
      </c>
      <c r="AX1176" s="159" t="s">
        <v>3519</v>
      </c>
      <c r="AY1176" s="159" t="s">
        <v>878</v>
      </c>
      <c r="AZ1176" s="159" t="s">
        <v>879</v>
      </c>
      <c r="BA1176" s="158" t="s">
        <v>1153</v>
      </c>
      <c r="BB1176" s="159" t="s">
        <v>891</v>
      </c>
      <c r="BC1176" s="158" t="s">
        <v>166</v>
      </c>
      <c r="BD1176" s="158" t="s">
        <v>166</v>
      </c>
      <c r="BE1176" s="158" t="s">
        <v>1043</v>
      </c>
      <c r="BF1176" s="160">
        <v>435</v>
      </c>
      <c r="BG1176" s="160">
        <v>375.6</v>
      </c>
      <c r="BH1176" s="158" t="s">
        <v>883</v>
      </c>
      <c r="BI1176" s="193">
        <v>7.5</v>
      </c>
      <c r="BJ1176" s="159" t="s">
        <v>884</v>
      </c>
      <c r="BK1176" s="160">
        <v>500</v>
      </c>
      <c r="BL1176" s="160">
        <v>0</v>
      </c>
      <c r="BM1176" s="160">
        <v>578</v>
      </c>
      <c r="BN1176" s="158"/>
      <c r="BO1176" s="159" t="s">
        <v>885</v>
      </c>
      <c r="BP1176" s="159" t="s">
        <v>886</v>
      </c>
      <c r="BQ1176" s="204" t="s">
        <v>913</v>
      </c>
      <c r="BR1176" s="160">
        <v>2769005</v>
      </c>
      <c r="BS1176" s="160">
        <v>37054.18</v>
      </c>
      <c r="BT1176" s="160">
        <v>0</v>
      </c>
      <c r="BU1176" s="138">
        <v>37054.18</v>
      </c>
      <c r="BV1176" s="160">
        <v>37054.18</v>
      </c>
      <c r="BW1176" s="160">
        <v>37054.18</v>
      </c>
      <c r="BX1176" s="160">
        <v>0</v>
      </c>
      <c r="BY1176" s="160">
        <v>33076.959999999999</v>
      </c>
      <c r="BZ1176" s="160">
        <v>33076.959999999999</v>
      </c>
      <c r="CA1176" s="160">
        <v>0</v>
      </c>
      <c r="CB1176" s="160">
        <v>33076.959999999999</v>
      </c>
      <c r="CC1176" s="160">
        <v>33076.959999999999</v>
      </c>
      <c r="CD1176" s="160">
        <v>0</v>
      </c>
      <c r="CE1176" s="145"/>
      <c r="CF1176" s="145"/>
      <c r="CG1176" s="145"/>
      <c r="CH1176" s="145"/>
      <c r="CI1176" s="145"/>
      <c r="CJ1176" s="145"/>
      <c r="CK1176" s="145"/>
      <c r="CL1176" s="145"/>
      <c r="CM1176" s="145"/>
      <c r="CN1176" s="145"/>
      <c r="CO1176" s="145"/>
      <c r="CP1176" s="145"/>
      <c r="CQ1176" s="145"/>
      <c r="CR1176" s="145"/>
      <c r="CS1176" s="145"/>
      <c r="CT1176" s="145"/>
      <c r="CU1176" s="145"/>
      <c r="CV1176" s="145"/>
      <c r="CW1176" s="145"/>
      <c r="CX1176" s="145"/>
      <c r="CY1176" s="145"/>
      <c r="CZ1176" s="145"/>
      <c r="DA1176" s="145"/>
      <c r="DB1176" s="145"/>
      <c r="DC1176" s="145"/>
      <c r="DD1176" s="145"/>
      <c r="DE1176" s="145"/>
      <c r="DF1176" s="145"/>
      <c r="DG1176" s="145"/>
      <c r="DH1176" s="145"/>
      <c r="DI1176" s="145"/>
      <c r="DJ1176" s="145"/>
      <c r="DK1176" s="145"/>
      <c r="DL1176" s="145"/>
      <c r="DM1176" s="145"/>
      <c r="DN1176" s="145"/>
      <c r="DO1176" s="145"/>
      <c r="DP1176" s="145"/>
      <c r="DQ1176" s="145"/>
      <c r="DR1176" s="145"/>
      <c r="DS1176" s="145"/>
      <c r="DT1176" s="145"/>
      <c r="DU1176" s="145"/>
      <c r="DV1176" s="145"/>
      <c r="DW1176" s="145"/>
      <c r="DX1176" s="145"/>
      <c r="DY1176" s="145"/>
      <c r="DZ1176" s="145"/>
      <c r="EA1176" s="145"/>
      <c r="EB1176" s="145"/>
      <c r="EC1176" s="145"/>
      <c r="ED1176" s="145"/>
      <c r="EE1176" s="145"/>
      <c r="EF1176" s="145"/>
      <c r="EG1176" s="145"/>
      <c r="EH1176" s="145"/>
      <c r="EI1176" s="145"/>
      <c r="EJ1176" s="145"/>
      <c r="EK1176" s="145"/>
      <c r="EL1176" s="145"/>
      <c r="EM1176" s="145"/>
      <c r="EN1176" s="145"/>
      <c r="EO1176" s="145"/>
      <c r="EP1176" s="145"/>
      <c r="EQ1176" s="145"/>
      <c r="ER1176" s="145"/>
      <c r="ES1176" s="145"/>
      <c r="ET1176" s="145"/>
      <c r="EU1176" s="145"/>
      <c r="EV1176" s="145"/>
      <c r="EW1176" s="145"/>
      <c r="EX1176" s="145"/>
      <c r="EY1176" s="145"/>
      <c r="EZ1176" s="145"/>
      <c r="FA1176" s="145"/>
      <c r="FB1176" s="145"/>
      <c r="FC1176" s="145"/>
      <c r="FD1176" s="145"/>
      <c r="FE1176" s="145"/>
      <c r="FF1176" s="145"/>
      <c r="FG1176" s="145"/>
      <c r="FH1176" s="145"/>
      <c r="FI1176" s="145"/>
      <c r="FJ1176" s="145"/>
      <c r="FK1176" s="145"/>
      <c r="FL1176" s="145"/>
      <c r="FM1176" s="145"/>
      <c r="FN1176" s="145"/>
      <c r="FO1176" s="145"/>
      <c r="FP1176" s="145"/>
      <c r="FQ1176" s="145"/>
      <c r="FR1176" s="145"/>
      <c r="FS1176" s="145"/>
      <c r="FT1176" s="146"/>
      <c r="FU1176" s="147"/>
      <c r="FV1176" s="147"/>
      <c r="FW1176" s="147"/>
      <c r="FX1176" s="147"/>
      <c r="FY1176" s="147"/>
      <c r="FZ1176" s="147"/>
      <c r="GA1176" s="147"/>
      <c r="GB1176" s="147"/>
      <c r="GC1176" s="147"/>
      <c r="GD1176" s="147"/>
      <c r="GE1176" s="147"/>
      <c r="GF1176" s="147"/>
      <c r="GG1176" s="148"/>
      <c r="GH1176" s="147"/>
      <c r="GI1176" s="147"/>
      <c r="GJ1176" s="147"/>
      <c r="GK1176" s="147"/>
      <c r="GL1176" s="147"/>
      <c r="GM1176" s="147"/>
      <c r="GN1176" s="147"/>
      <c r="GO1176" s="147"/>
      <c r="GP1176" s="147"/>
      <c r="GQ1176" s="147"/>
      <c r="GR1176" s="147"/>
      <c r="GS1176" s="147"/>
      <c r="GT1176" s="147"/>
      <c r="GU1176" s="147"/>
      <c r="GV1176" s="147"/>
      <c r="GW1176" s="147"/>
      <c r="GX1176" s="147"/>
      <c r="GY1176" s="147"/>
      <c r="GZ1176" s="147"/>
      <c r="HA1176" s="147"/>
      <c r="HB1176" s="147"/>
      <c r="HC1176" s="147"/>
      <c r="HD1176" s="147"/>
      <c r="HE1176" s="147"/>
      <c r="HF1176" s="147"/>
      <c r="HG1176" s="147"/>
      <c r="HI1176" s="147"/>
      <c r="HJ1176" s="147"/>
      <c r="HK1176" s="147"/>
      <c r="HL1176" s="147"/>
      <c r="HM1176" s="147"/>
    </row>
    <row r="1177" spans="1:221" s="149" customFormat="1" ht="12" customHeight="1" x14ac:dyDescent="0.2">
      <c r="A1177" s="150">
        <v>926</v>
      </c>
      <c r="B1177" s="151" t="s">
        <v>3521</v>
      </c>
      <c r="C1177" s="161"/>
      <c r="D1177" s="161"/>
      <c r="E1177" s="162"/>
      <c r="F1177" s="154">
        <f t="shared" si="269"/>
        <v>115.42497753733232</v>
      </c>
      <c r="G1177" s="279" t="s">
        <v>982</v>
      </c>
      <c r="H1177" s="278">
        <v>2025</v>
      </c>
      <c r="I1177" s="154">
        <f t="shared" si="268"/>
        <v>226652.79999999999</v>
      </c>
      <c r="J1177" s="152">
        <f t="shared" si="262"/>
        <v>3875005.49</v>
      </c>
      <c r="K1177" s="155">
        <f t="shared" si="263"/>
        <v>0</v>
      </c>
      <c r="L1177" s="192">
        <v>0</v>
      </c>
      <c r="M1177" s="192">
        <v>0</v>
      </c>
      <c r="N1177" s="192">
        <v>0</v>
      </c>
      <c r="O1177" s="192">
        <v>0</v>
      </c>
      <c r="P1177" s="192">
        <v>0</v>
      </c>
      <c r="Q1177" s="155"/>
      <c r="R1177" s="155">
        <v>0</v>
      </c>
      <c r="S1177" s="155"/>
      <c r="T1177" s="155">
        <v>0</v>
      </c>
      <c r="U1177" s="155"/>
      <c r="V1177" s="155">
        <v>0</v>
      </c>
      <c r="W1177" s="197" t="str">
        <f t="shared" si="264"/>
        <v>0</v>
      </c>
      <c r="X1177" s="155">
        <v>0</v>
      </c>
      <c r="Y1177" s="162" t="s">
        <v>235</v>
      </c>
      <c r="Z1177" s="144">
        <v>510</v>
      </c>
      <c r="AA1177" s="155">
        <f t="shared" si="265"/>
        <v>3700630.25</v>
      </c>
      <c r="AB1177" s="144">
        <v>0</v>
      </c>
      <c r="AC1177" s="144">
        <v>0</v>
      </c>
      <c r="AD1177" s="144">
        <v>0</v>
      </c>
      <c r="AE1177" s="144">
        <v>0</v>
      </c>
      <c r="AF1177" s="144">
        <v>0</v>
      </c>
      <c r="AG1177" s="144">
        <v>0</v>
      </c>
      <c r="AH1177" s="144">
        <v>0</v>
      </c>
      <c r="AI1177" s="144">
        <v>0</v>
      </c>
      <c r="AJ1177" s="144">
        <v>0</v>
      </c>
      <c r="AK1177" s="144">
        <v>0</v>
      </c>
      <c r="AL1177" s="144">
        <v>0</v>
      </c>
      <c r="AM1177" s="144">
        <f t="shared" si="266"/>
        <v>116250.16</v>
      </c>
      <c r="AN1177" s="144">
        <f t="shared" si="267"/>
        <v>58125.08</v>
      </c>
      <c r="AO1177" s="144">
        <v>0</v>
      </c>
      <c r="AP1177" s="144" t="s">
        <v>4526</v>
      </c>
      <c r="AQ1177" s="294"/>
      <c r="AR1177" s="144"/>
      <c r="AS1177" s="271"/>
      <c r="AT1177" s="144"/>
      <c r="AU1177" s="144"/>
      <c r="AV1177" s="158" t="s">
        <v>968</v>
      </c>
      <c r="AW1177" s="159" t="s">
        <v>3520</v>
      </c>
      <c r="AX1177" s="159" t="s">
        <v>3521</v>
      </c>
      <c r="AY1177" s="159" t="s">
        <v>878</v>
      </c>
      <c r="AZ1177" s="159" t="s">
        <v>879</v>
      </c>
      <c r="BA1177" s="158" t="s">
        <v>982</v>
      </c>
      <c r="BB1177" s="159" t="s">
        <v>881</v>
      </c>
      <c r="BC1177" s="158" t="s">
        <v>166</v>
      </c>
      <c r="BD1177" s="158" t="s">
        <v>166</v>
      </c>
      <c r="BE1177" s="158" t="s">
        <v>1406</v>
      </c>
      <c r="BF1177" s="160">
        <v>586</v>
      </c>
      <c r="BG1177" s="160">
        <v>351.2</v>
      </c>
      <c r="BH1177" s="158" t="s">
        <v>883</v>
      </c>
      <c r="BI1177" s="193">
        <v>7.5</v>
      </c>
      <c r="BJ1177" s="159" t="s">
        <v>892</v>
      </c>
      <c r="BK1177" s="160">
        <v>510</v>
      </c>
      <c r="BL1177" s="160">
        <v>0</v>
      </c>
      <c r="BM1177" s="160">
        <v>559.20000000000005</v>
      </c>
      <c r="BN1177" s="158"/>
      <c r="BO1177" s="159" t="s">
        <v>885</v>
      </c>
      <c r="BP1177" s="159" t="s">
        <v>886</v>
      </c>
      <c r="BQ1177" s="204" t="s">
        <v>913</v>
      </c>
      <c r="BR1177" s="160">
        <v>2942363.4</v>
      </c>
      <c r="BS1177" s="160">
        <v>226652.79999999999</v>
      </c>
      <c r="BT1177" s="160">
        <v>0</v>
      </c>
      <c r="BU1177" s="138">
        <v>226652.79999999999</v>
      </c>
      <c r="BV1177" s="160">
        <v>226652.79999999999</v>
      </c>
      <c r="BW1177" s="160">
        <v>226652.79999999999</v>
      </c>
      <c r="BX1177" s="160">
        <v>0</v>
      </c>
      <c r="BY1177" s="160">
        <v>203364.54</v>
      </c>
      <c r="BZ1177" s="160">
        <v>203364.54</v>
      </c>
      <c r="CA1177" s="160">
        <v>0</v>
      </c>
      <c r="CB1177" s="160">
        <v>203364.54</v>
      </c>
      <c r="CC1177" s="160">
        <v>203364.54</v>
      </c>
      <c r="CD1177" s="160">
        <v>0</v>
      </c>
      <c r="CE1177" s="145"/>
      <c r="CF1177" s="145"/>
      <c r="CG1177" s="145"/>
      <c r="CH1177" s="145"/>
      <c r="CI1177" s="145"/>
      <c r="CJ1177" s="145"/>
      <c r="CK1177" s="145"/>
      <c r="CL1177" s="145"/>
      <c r="CM1177" s="145"/>
      <c r="CN1177" s="145"/>
      <c r="CO1177" s="145"/>
      <c r="CP1177" s="145"/>
      <c r="CQ1177" s="145"/>
      <c r="CR1177" s="145"/>
      <c r="CS1177" s="145"/>
      <c r="CT1177" s="145"/>
      <c r="CU1177" s="145"/>
      <c r="CV1177" s="145"/>
      <c r="CW1177" s="145"/>
      <c r="CX1177" s="145"/>
      <c r="CY1177" s="145"/>
      <c r="CZ1177" s="145"/>
      <c r="DA1177" s="145"/>
      <c r="DB1177" s="145"/>
      <c r="DC1177" s="145"/>
      <c r="DD1177" s="145"/>
      <c r="DE1177" s="145"/>
      <c r="DF1177" s="145"/>
      <c r="DG1177" s="145"/>
      <c r="DH1177" s="145"/>
      <c r="DI1177" s="145"/>
      <c r="DJ1177" s="145"/>
      <c r="DK1177" s="145"/>
      <c r="DL1177" s="145"/>
      <c r="DM1177" s="145"/>
      <c r="DN1177" s="145"/>
      <c r="DO1177" s="145"/>
      <c r="DP1177" s="145"/>
      <c r="DQ1177" s="145"/>
      <c r="DR1177" s="145"/>
      <c r="DS1177" s="145"/>
      <c r="DT1177" s="145"/>
      <c r="DU1177" s="145"/>
      <c r="DV1177" s="145"/>
      <c r="DW1177" s="145"/>
      <c r="DX1177" s="145"/>
      <c r="DY1177" s="145"/>
      <c r="DZ1177" s="145"/>
      <c r="EA1177" s="145"/>
      <c r="EB1177" s="145"/>
      <c r="EC1177" s="145"/>
      <c r="ED1177" s="145"/>
      <c r="EE1177" s="145"/>
      <c r="EF1177" s="145"/>
      <c r="EG1177" s="145"/>
      <c r="EH1177" s="145"/>
      <c r="EI1177" s="145"/>
      <c r="EJ1177" s="145"/>
      <c r="EK1177" s="145"/>
      <c r="EL1177" s="145"/>
      <c r="EM1177" s="145"/>
      <c r="EN1177" s="145"/>
      <c r="EO1177" s="145"/>
      <c r="EP1177" s="145"/>
      <c r="EQ1177" s="145"/>
      <c r="ER1177" s="145"/>
      <c r="ES1177" s="145"/>
      <c r="ET1177" s="145"/>
      <c r="EU1177" s="145"/>
      <c r="EV1177" s="145"/>
      <c r="EW1177" s="145"/>
      <c r="EX1177" s="145"/>
      <c r="EY1177" s="145"/>
      <c r="EZ1177" s="145"/>
      <c r="FA1177" s="145"/>
      <c r="FB1177" s="145"/>
      <c r="FC1177" s="145"/>
      <c r="FD1177" s="145"/>
      <c r="FE1177" s="145"/>
      <c r="FF1177" s="145"/>
      <c r="FG1177" s="145"/>
      <c r="FH1177" s="145"/>
      <c r="FI1177" s="145"/>
      <c r="FJ1177" s="145"/>
      <c r="FK1177" s="145"/>
      <c r="FL1177" s="145"/>
      <c r="FM1177" s="145"/>
      <c r="FN1177" s="145"/>
      <c r="FO1177" s="145"/>
      <c r="FP1177" s="145"/>
      <c r="FQ1177" s="145"/>
      <c r="FR1177" s="145"/>
      <c r="FS1177" s="145"/>
      <c r="FT1177" s="146"/>
      <c r="FU1177" s="147"/>
      <c r="FV1177" s="147"/>
      <c r="FW1177" s="147"/>
      <c r="FX1177" s="147"/>
      <c r="FY1177" s="147"/>
      <c r="FZ1177" s="147"/>
      <c r="GA1177" s="147"/>
      <c r="GB1177" s="147"/>
      <c r="GC1177" s="147"/>
      <c r="GD1177" s="147"/>
      <c r="GE1177" s="147"/>
      <c r="GF1177" s="147"/>
      <c r="GG1177" s="148"/>
      <c r="GH1177" s="147"/>
      <c r="GI1177" s="147"/>
      <c r="GJ1177" s="147"/>
      <c r="GK1177" s="147"/>
      <c r="GL1177" s="147"/>
      <c r="GM1177" s="147"/>
      <c r="GN1177" s="147"/>
      <c r="GO1177" s="147"/>
      <c r="GP1177" s="147"/>
      <c r="GQ1177" s="147"/>
      <c r="GR1177" s="147"/>
      <c r="GS1177" s="147"/>
      <c r="GT1177" s="147"/>
      <c r="GU1177" s="147"/>
      <c r="GV1177" s="147"/>
      <c r="GW1177" s="147"/>
      <c r="GX1177" s="147"/>
      <c r="GY1177" s="147"/>
      <c r="GZ1177" s="147"/>
      <c r="HA1177" s="147"/>
      <c r="HB1177" s="147"/>
      <c r="HC1177" s="147"/>
      <c r="HD1177" s="147"/>
      <c r="HE1177" s="147"/>
      <c r="HF1177" s="147"/>
      <c r="HG1177" s="147"/>
      <c r="HI1177" s="147"/>
      <c r="HJ1177" s="147"/>
      <c r="HK1177" s="147"/>
      <c r="HL1177" s="147"/>
      <c r="HM1177" s="147"/>
    </row>
    <row r="1178" spans="1:221" s="149" customFormat="1" ht="12" customHeight="1" x14ac:dyDescent="0.2">
      <c r="A1178" s="150">
        <v>927</v>
      </c>
      <c r="B1178" s="151" t="s">
        <v>3523</v>
      </c>
      <c r="C1178" s="161"/>
      <c r="D1178" s="161"/>
      <c r="E1178" s="162"/>
      <c r="F1178" s="154">
        <f t="shared" si="269"/>
        <v>50.275155196021608</v>
      </c>
      <c r="G1178" s="279" t="s">
        <v>1396</v>
      </c>
      <c r="H1178" s="278">
        <v>2025</v>
      </c>
      <c r="I1178" s="154">
        <f t="shared" si="268"/>
        <v>678901.46</v>
      </c>
      <c r="J1178" s="152">
        <f t="shared" si="262"/>
        <v>6663806.7599999998</v>
      </c>
      <c r="K1178" s="155">
        <f t="shared" si="263"/>
        <v>0</v>
      </c>
      <c r="L1178" s="192">
        <v>0</v>
      </c>
      <c r="M1178" s="192">
        <v>0</v>
      </c>
      <c r="N1178" s="192">
        <v>0</v>
      </c>
      <c r="O1178" s="192">
        <v>0</v>
      </c>
      <c r="P1178" s="192">
        <v>0</v>
      </c>
      <c r="Q1178" s="155"/>
      <c r="R1178" s="155">
        <v>0</v>
      </c>
      <c r="S1178" s="155"/>
      <c r="T1178" s="155">
        <v>0</v>
      </c>
      <c r="U1178" s="155"/>
      <c r="V1178" s="155">
        <v>0</v>
      </c>
      <c r="W1178" s="197" t="str">
        <f t="shared" si="264"/>
        <v>0</v>
      </c>
      <c r="X1178" s="155">
        <v>0</v>
      </c>
      <c r="Y1178" s="162" t="s">
        <v>234</v>
      </c>
      <c r="Z1178" s="144">
        <v>754</v>
      </c>
      <c r="AA1178" s="155">
        <f t="shared" si="265"/>
        <v>6363935.46</v>
      </c>
      <c r="AB1178" s="144">
        <v>0</v>
      </c>
      <c r="AC1178" s="144">
        <v>0</v>
      </c>
      <c r="AD1178" s="144">
        <v>0</v>
      </c>
      <c r="AE1178" s="144">
        <v>0</v>
      </c>
      <c r="AF1178" s="144">
        <v>0</v>
      </c>
      <c r="AG1178" s="144">
        <v>0</v>
      </c>
      <c r="AH1178" s="144">
        <v>0</v>
      </c>
      <c r="AI1178" s="144">
        <v>0</v>
      </c>
      <c r="AJ1178" s="144">
        <v>0</v>
      </c>
      <c r="AK1178" s="144">
        <v>0</v>
      </c>
      <c r="AL1178" s="144">
        <v>0</v>
      </c>
      <c r="AM1178" s="144">
        <f t="shared" si="266"/>
        <v>199914.2</v>
      </c>
      <c r="AN1178" s="144">
        <f t="shared" si="267"/>
        <v>99957.1</v>
      </c>
      <c r="AO1178" s="144">
        <v>0</v>
      </c>
      <c r="AP1178" s="144" t="s">
        <v>4526</v>
      </c>
      <c r="AQ1178" s="294"/>
      <c r="AR1178" s="144"/>
      <c r="AS1178" s="271"/>
      <c r="AT1178" s="144"/>
      <c r="AU1178" s="144"/>
      <c r="AV1178" s="158" t="s">
        <v>972</v>
      </c>
      <c r="AW1178" s="159" t="s">
        <v>3522</v>
      </c>
      <c r="AX1178" s="159" t="s">
        <v>3523</v>
      </c>
      <c r="AY1178" s="159" t="s">
        <v>878</v>
      </c>
      <c r="AZ1178" s="159" t="s">
        <v>879</v>
      </c>
      <c r="BA1178" s="158" t="s">
        <v>1396</v>
      </c>
      <c r="BB1178" s="159" t="s">
        <v>881</v>
      </c>
      <c r="BC1178" s="158" t="s">
        <v>844</v>
      </c>
      <c r="BD1178" s="158" t="s">
        <v>844</v>
      </c>
      <c r="BE1178" s="158" t="s">
        <v>1446</v>
      </c>
      <c r="BF1178" s="160">
        <v>1430.1</v>
      </c>
      <c r="BG1178" s="160">
        <v>1322.7</v>
      </c>
      <c r="BH1178" s="158" t="s">
        <v>883</v>
      </c>
      <c r="BI1178" s="193">
        <v>7.5</v>
      </c>
      <c r="BJ1178" s="159" t="s">
        <v>884</v>
      </c>
      <c r="BK1178" s="160">
        <v>754</v>
      </c>
      <c r="BL1178" s="160">
        <v>0</v>
      </c>
      <c r="BM1178" s="160">
        <v>929.8</v>
      </c>
      <c r="BN1178" s="158"/>
      <c r="BO1178" s="159" t="s">
        <v>885</v>
      </c>
      <c r="BP1178" s="159" t="s">
        <v>886</v>
      </c>
      <c r="BQ1178" s="204" t="s">
        <v>887</v>
      </c>
      <c r="BR1178" s="160">
        <v>4175659.54</v>
      </c>
      <c r="BS1178" s="160">
        <v>678901.46</v>
      </c>
      <c r="BT1178" s="160">
        <v>0</v>
      </c>
      <c r="BU1178" s="138">
        <v>678901.46</v>
      </c>
      <c r="BV1178" s="160">
        <v>678901.46</v>
      </c>
      <c r="BW1178" s="160">
        <v>678901.46</v>
      </c>
      <c r="BX1178" s="160">
        <v>0</v>
      </c>
      <c r="BY1178" s="160">
        <v>675120.38</v>
      </c>
      <c r="BZ1178" s="160">
        <v>675120.38</v>
      </c>
      <c r="CA1178" s="160">
        <v>0</v>
      </c>
      <c r="CB1178" s="160">
        <v>675120.38</v>
      </c>
      <c r="CC1178" s="160">
        <v>675120.38</v>
      </c>
      <c r="CD1178" s="160">
        <v>0</v>
      </c>
      <c r="CE1178" s="145"/>
      <c r="CF1178" s="145"/>
      <c r="CG1178" s="145"/>
      <c r="CH1178" s="145"/>
      <c r="CI1178" s="145"/>
      <c r="CJ1178" s="145"/>
      <c r="CK1178" s="145"/>
      <c r="CL1178" s="145"/>
      <c r="CM1178" s="145"/>
      <c r="CN1178" s="145"/>
      <c r="CO1178" s="145"/>
      <c r="CP1178" s="145"/>
      <c r="CQ1178" s="145"/>
      <c r="CR1178" s="145"/>
      <c r="CS1178" s="145"/>
      <c r="CT1178" s="145"/>
      <c r="CU1178" s="145"/>
      <c r="CV1178" s="145"/>
      <c r="CW1178" s="145"/>
      <c r="CX1178" s="145"/>
      <c r="CY1178" s="145"/>
      <c r="CZ1178" s="145"/>
      <c r="DA1178" s="145"/>
      <c r="DB1178" s="145"/>
      <c r="DC1178" s="145"/>
      <c r="DD1178" s="145"/>
      <c r="DE1178" s="145"/>
      <c r="DF1178" s="145"/>
      <c r="DG1178" s="145"/>
      <c r="DH1178" s="145"/>
      <c r="DI1178" s="145"/>
      <c r="DJ1178" s="145"/>
      <c r="DK1178" s="145"/>
      <c r="DL1178" s="145"/>
      <c r="DM1178" s="145"/>
      <c r="DN1178" s="145"/>
      <c r="DO1178" s="145"/>
      <c r="DP1178" s="145"/>
      <c r="DQ1178" s="145"/>
      <c r="DR1178" s="145"/>
      <c r="DS1178" s="145"/>
      <c r="DT1178" s="145"/>
      <c r="DU1178" s="145"/>
      <c r="DV1178" s="145"/>
      <c r="DW1178" s="145"/>
      <c r="DX1178" s="145"/>
      <c r="DY1178" s="145"/>
      <c r="DZ1178" s="145"/>
      <c r="EA1178" s="145"/>
      <c r="EB1178" s="145"/>
      <c r="EC1178" s="145"/>
      <c r="ED1178" s="145"/>
      <c r="EE1178" s="145"/>
      <c r="EF1178" s="145"/>
      <c r="EG1178" s="145"/>
      <c r="EH1178" s="145"/>
      <c r="EI1178" s="145"/>
      <c r="EJ1178" s="145"/>
      <c r="EK1178" s="145"/>
      <c r="EL1178" s="145"/>
      <c r="EM1178" s="145"/>
      <c r="EN1178" s="145"/>
      <c r="EO1178" s="145"/>
      <c r="EP1178" s="145"/>
      <c r="EQ1178" s="145"/>
      <c r="ER1178" s="145"/>
      <c r="ES1178" s="145"/>
      <c r="ET1178" s="145"/>
      <c r="EU1178" s="145"/>
      <c r="EV1178" s="145"/>
      <c r="EW1178" s="145"/>
      <c r="EX1178" s="145"/>
      <c r="EY1178" s="145"/>
      <c r="EZ1178" s="145"/>
      <c r="FA1178" s="145"/>
      <c r="FB1178" s="145"/>
      <c r="FC1178" s="145"/>
      <c r="FD1178" s="145"/>
      <c r="FE1178" s="145"/>
      <c r="FF1178" s="145"/>
      <c r="FG1178" s="145"/>
      <c r="FH1178" s="145"/>
      <c r="FI1178" s="145"/>
      <c r="FJ1178" s="145"/>
      <c r="FK1178" s="145"/>
      <c r="FL1178" s="145"/>
      <c r="FM1178" s="145"/>
      <c r="FN1178" s="145"/>
      <c r="FO1178" s="145"/>
      <c r="FP1178" s="145"/>
      <c r="FQ1178" s="145"/>
      <c r="FR1178" s="145"/>
      <c r="FS1178" s="145"/>
      <c r="FT1178" s="146"/>
      <c r="FU1178" s="147"/>
      <c r="FV1178" s="147"/>
      <c r="FW1178" s="147"/>
      <c r="FX1178" s="147"/>
      <c r="FY1178" s="147"/>
      <c r="FZ1178" s="147"/>
      <c r="GA1178" s="147"/>
      <c r="GB1178" s="147"/>
      <c r="GC1178" s="147"/>
      <c r="GD1178" s="147"/>
      <c r="GE1178" s="147"/>
      <c r="GF1178" s="147"/>
      <c r="GG1178" s="148"/>
      <c r="GH1178" s="147"/>
      <c r="GI1178" s="147"/>
      <c r="GJ1178" s="147"/>
      <c r="GK1178" s="147"/>
      <c r="GL1178" s="147"/>
      <c r="GM1178" s="147"/>
      <c r="GN1178" s="147"/>
      <c r="GO1178" s="147"/>
      <c r="GP1178" s="147"/>
      <c r="GQ1178" s="147"/>
      <c r="GR1178" s="147"/>
      <c r="GS1178" s="147"/>
      <c r="GT1178" s="147"/>
      <c r="GU1178" s="147"/>
      <c r="GV1178" s="147"/>
      <c r="GW1178" s="147"/>
      <c r="GX1178" s="147"/>
      <c r="GY1178" s="147"/>
      <c r="GZ1178" s="147"/>
      <c r="HA1178" s="147"/>
      <c r="HB1178" s="147"/>
      <c r="HC1178" s="147"/>
      <c r="HD1178" s="147"/>
      <c r="HE1178" s="147"/>
      <c r="HF1178" s="147"/>
      <c r="HG1178" s="147"/>
      <c r="HI1178" s="147"/>
      <c r="HJ1178" s="147"/>
      <c r="HK1178" s="147"/>
      <c r="HL1178" s="147"/>
      <c r="HM1178" s="147"/>
    </row>
    <row r="1179" spans="1:221" s="149" customFormat="1" ht="12" customHeight="1" x14ac:dyDescent="0.2">
      <c r="A1179" s="150">
        <v>928</v>
      </c>
      <c r="B1179" s="151" t="s">
        <v>3525</v>
      </c>
      <c r="C1179" s="161"/>
      <c r="D1179" s="161"/>
      <c r="E1179" s="162"/>
      <c r="F1179" s="154">
        <f t="shared" si="269"/>
        <v>42.636018581520965</v>
      </c>
      <c r="G1179" s="279" t="s">
        <v>1396</v>
      </c>
      <c r="H1179" s="278">
        <v>2025</v>
      </c>
      <c r="I1179" s="154">
        <f t="shared" si="268"/>
        <v>653410.14</v>
      </c>
      <c r="J1179" s="152">
        <f t="shared" si="262"/>
        <v>5728929.7000000002</v>
      </c>
      <c r="K1179" s="155">
        <f t="shared" si="263"/>
        <v>0</v>
      </c>
      <c r="L1179" s="192">
        <v>0</v>
      </c>
      <c r="M1179" s="192">
        <v>0</v>
      </c>
      <c r="N1179" s="192">
        <v>0</v>
      </c>
      <c r="O1179" s="192">
        <v>0</v>
      </c>
      <c r="P1179" s="192">
        <v>0</v>
      </c>
      <c r="Q1179" s="155"/>
      <c r="R1179" s="155">
        <v>0</v>
      </c>
      <c r="S1179" s="155"/>
      <c r="T1179" s="155">
        <v>0</v>
      </c>
      <c r="U1179" s="155"/>
      <c r="V1179" s="155">
        <v>0</v>
      </c>
      <c r="W1179" s="197" t="str">
        <f t="shared" si="264"/>
        <v>0</v>
      </c>
      <c r="X1179" s="155">
        <v>0</v>
      </c>
      <c r="Y1179" s="162" t="s">
        <v>235</v>
      </c>
      <c r="Z1179" s="144">
        <v>754</v>
      </c>
      <c r="AA1179" s="155">
        <f t="shared" si="265"/>
        <v>5471127.8600000003</v>
      </c>
      <c r="AB1179" s="144">
        <v>0</v>
      </c>
      <c r="AC1179" s="144">
        <v>0</v>
      </c>
      <c r="AD1179" s="144">
        <v>0</v>
      </c>
      <c r="AE1179" s="144">
        <v>0</v>
      </c>
      <c r="AF1179" s="144">
        <v>0</v>
      </c>
      <c r="AG1179" s="144">
        <v>0</v>
      </c>
      <c r="AH1179" s="144">
        <v>0</v>
      </c>
      <c r="AI1179" s="144">
        <v>0</v>
      </c>
      <c r="AJ1179" s="144">
        <v>0</v>
      </c>
      <c r="AK1179" s="144">
        <v>0</v>
      </c>
      <c r="AL1179" s="144">
        <v>0</v>
      </c>
      <c r="AM1179" s="144">
        <f t="shared" si="266"/>
        <v>171867.89</v>
      </c>
      <c r="AN1179" s="144">
        <f t="shared" si="267"/>
        <v>85933.95</v>
      </c>
      <c r="AO1179" s="144">
        <v>0</v>
      </c>
      <c r="AP1179" s="144" t="s">
        <v>4526</v>
      </c>
      <c r="AQ1179" s="294"/>
      <c r="AR1179" s="144"/>
      <c r="AS1179" s="271"/>
      <c r="AT1179" s="144"/>
      <c r="AU1179" s="144"/>
      <c r="AV1179" s="158" t="s">
        <v>976</v>
      </c>
      <c r="AW1179" s="159" t="s">
        <v>3524</v>
      </c>
      <c r="AX1179" s="159" t="s">
        <v>3525</v>
      </c>
      <c r="AY1179" s="159" t="s">
        <v>878</v>
      </c>
      <c r="AZ1179" s="159" t="s">
        <v>879</v>
      </c>
      <c r="BA1179" s="158" t="s">
        <v>1396</v>
      </c>
      <c r="BB1179" s="159" t="s">
        <v>881</v>
      </c>
      <c r="BC1179" s="158" t="s">
        <v>844</v>
      </c>
      <c r="BD1179" s="158" t="s">
        <v>844</v>
      </c>
      <c r="BE1179" s="158" t="s">
        <v>1738</v>
      </c>
      <c r="BF1179" s="160">
        <v>1430.1</v>
      </c>
      <c r="BG1179" s="160">
        <v>1322.7</v>
      </c>
      <c r="BH1179" s="158" t="s">
        <v>883</v>
      </c>
      <c r="BI1179" s="193">
        <v>7.5</v>
      </c>
      <c r="BJ1179" s="159" t="s">
        <v>884</v>
      </c>
      <c r="BK1179" s="160">
        <v>754</v>
      </c>
      <c r="BL1179" s="160">
        <v>0</v>
      </c>
      <c r="BM1179" s="160">
        <v>929.8</v>
      </c>
      <c r="BN1179" s="158"/>
      <c r="BO1179" s="159" t="s">
        <v>885</v>
      </c>
      <c r="BP1179" s="159" t="s">
        <v>886</v>
      </c>
      <c r="BQ1179" s="204" t="s">
        <v>887</v>
      </c>
      <c r="BR1179" s="160">
        <v>4175659.54</v>
      </c>
      <c r="BS1179" s="160">
        <v>653410.14</v>
      </c>
      <c r="BT1179" s="160">
        <v>0</v>
      </c>
      <c r="BU1179" s="138">
        <v>653410.14</v>
      </c>
      <c r="BV1179" s="160">
        <v>653410.14</v>
      </c>
      <c r="BW1179" s="160">
        <v>653410.14</v>
      </c>
      <c r="BX1179" s="160">
        <v>0</v>
      </c>
      <c r="BY1179" s="160">
        <v>652670.66</v>
      </c>
      <c r="BZ1179" s="160">
        <v>652670.66</v>
      </c>
      <c r="CA1179" s="160">
        <v>0</v>
      </c>
      <c r="CB1179" s="160">
        <v>652670.66</v>
      </c>
      <c r="CC1179" s="160">
        <v>652670.66</v>
      </c>
      <c r="CD1179" s="160">
        <v>0</v>
      </c>
      <c r="CE1179" s="145"/>
      <c r="CF1179" s="145"/>
      <c r="CG1179" s="145"/>
      <c r="CH1179" s="145"/>
      <c r="CI1179" s="145"/>
      <c r="CJ1179" s="145"/>
      <c r="CK1179" s="145"/>
      <c r="CL1179" s="145"/>
      <c r="CM1179" s="145"/>
      <c r="CN1179" s="145"/>
      <c r="CO1179" s="145"/>
      <c r="CP1179" s="145"/>
      <c r="CQ1179" s="145"/>
      <c r="CR1179" s="145"/>
      <c r="CS1179" s="145"/>
      <c r="CT1179" s="145"/>
      <c r="CU1179" s="145"/>
      <c r="CV1179" s="145"/>
      <c r="CW1179" s="145"/>
      <c r="CX1179" s="145"/>
      <c r="CY1179" s="145"/>
      <c r="CZ1179" s="145"/>
      <c r="DA1179" s="145"/>
      <c r="DB1179" s="145"/>
      <c r="DC1179" s="145"/>
      <c r="DD1179" s="145"/>
      <c r="DE1179" s="145"/>
      <c r="DF1179" s="145"/>
      <c r="DG1179" s="145"/>
      <c r="DH1179" s="145"/>
      <c r="DI1179" s="145"/>
      <c r="DJ1179" s="145"/>
      <c r="DK1179" s="145"/>
      <c r="DL1179" s="145"/>
      <c r="DM1179" s="145"/>
      <c r="DN1179" s="145"/>
      <c r="DO1179" s="145"/>
      <c r="DP1179" s="145"/>
      <c r="DQ1179" s="145"/>
      <c r="DR1179" s="145"/>
      <c r="DS1179" s="145"/>
      <c r="DT1179" s="145"/>
      <c r="DU1179" s="145"/>
      <c r="DV1179" s="145"/>
      <c r="DW1179" s="145"/>
      <c r="DX1179" s="145"/>
      <c r="DY1179" s="145"/>
      <c r="DZ1179" s="145"/>
      <c r="EA1179" s="145"/>
      <c r="EB1179" s="145"/>
      <c r="EC1179" s="145"/>
      <c r="ED1179" s="145"/>
      <c r="EE1179" s="145"/>
      <c r="EF1179" s="145"/>
      <c r="EG1179" s="145"/>
      <c r="EH1179" s="145"/>
      <c r="EI1179" s="145"/>
      <c r="EJ1179" s="145"/>
      <c r="EK1179" s="145"/>
      <c r="EL1179" s="145"/>
      <c r="EM1179" s="145"/>
      <c r="EN1179" s="145"/>
      <c r="EO1179" s="145"/>
      <c r="EP1179" s="145"/>
      <c r="EQ1179" s="145"/>
      <c r="ER1179" s="145"/>
      <c r="ES1179" s="145"/>
      <c r="ET1179" s="145"/>
      <c r="EU1179" s="145"/>
      <c r="EV1179" s="145"/>
      <c r="EW1179" s="145"/>
      <c r="EX1179" s="145"/>
      <c r="EY1179" s="145"/>
      <c r="EZ1179" s="145"/>
      <c r="FA1179" s="145"/>
      <c r="FB1179" s="145"/>
      <c r="FC1179" s="145"/>
      <c r="FD1179" s="145"/>
      <c r="FE1179" s="145"/>
      <c r="FF1179" s="145"/>
      <c r="FG1179" s="145"/>
      <c r="FH1179" s="145"/>
      <c r="FI1179" s="145"/>
      <c r="FJ1179" s="145"/>
      <c r="FK1179" s="145"/>
      <c r="FL1179" s="145"/>
      <c r="FM1179" s="145"/>
      <c r="FN1179" s="145"/>
      <c r="FO1179" s="145"/>
      <c r="FP1179" s="145"/>
      <c r="FQ1179" s="145"/>
      <c r="FR1179" s="145"/>
      <c r="FS1179" s="145"/>
      <c r="FT1179" s="146"/>
      <c r="FU1179" s="147"/>
      <c r="FV1179" s="147"/>
      <c r="FW1179" s="147"/>
      <c r="FX1179" s="147"/>
      <c r="FY1179" s="147"/>
      <c r="FZ1179" s="147"/>
      <c r="GA1179" s="147"/>
      <c r="GB1179" s="147"/>
      <c r="GC1179" s="147"/>
      <c r="GD1179" s="147"/>
      <c r="GE1179" s="147"/>
      <c r="GF1179" s="147"/>
      <c r="GG1179" s="148"/>
      <c r="GH1179" s="147"/>
      <c r="GI1179" s="147"/>
      <c r="GJ1179" s="147"/>
      <c r="GK1179" s="147"/>
      <c r="GL1179" s="147"/>
      <c r="GM1179" s="147"/>
      <c r="GN1179" s="147"/>
      <c r="GO1179" s="147"/>
      <c r="GP1179" s="147"/>
      <c r="GQ1179" s="147"/>
      <c r="GR1179" s="147"/>
      <c r="GS1179" s="147"/>
      <c r="GT1179" s="147"/>
      <c r="GU1179" s="147"/>
      <c r="GV1179" s="147"/>
      <c r="GW1179" s="147"/>
      <c r="GX1179" s="147"/>
      <c r="GY1179" s="147"/>
      <c r="GZ1179" s="147"/>
      <c r="HA1179" s="147"/>
      <c r="HB1179" s="147"/>
      <c r="HC1179" s="147"/>
      <c r="HD1179" s="147"/>
      <c r="HE1179" s="147"/>
      <c r="HF1179" s="147"/>
      <c r="HG1179" s="147"/>
      <c r="HI1179" s="147"/>
      <c r="HJ1179" s="147"/>
      <c r="HK1179" s="147"/>
      <c r="HL1179" s="147"/>
      <c r="HM1179" s="147"/>
    </row>
    <row r="1180" spans="1:221" s="149" customFormat="1" ht="12" customHeight="1" x14ac:dyDescent="0.2">
      <c r="A1180" s="150">
        <v>929</v>
      </c>
      <c r="B1180" s="151" t="s">
        <v>3527</v>
      </c>
      <c r="C1180" s="161"/>
      <c r="D1180" s="161"/>
      <c r="E1180" s="162"/>
      <c r="F1180" s="154">
        <f t="shared" si="269"/>
        <v>84.060803180474537</v>
      </c>
      <c r="G1180" s="279" t="s">
        <v>1132</v>
      </c>
      <c r="H1180" s="278">
        <v>2025</v>
      </c>
      <c r="I1180" s="154">
        <f t="shared" si="268"/>
        <v>327200.78000000003</v>
      </c>
      <c r="J1180" s="152">
        <f t="shared" si="262"/>
        <v>5644971.25</v>
      </c>
      <c r="K1180" s="155">
        <f t="shared" si="263"/>
        <v>0</v>
      </c>
      <c r="L1180" s="192">
        <v>0</v>
      </c>
      <c r="M1180" s="192">
        <v>0</v>
      </c>
      <c r="N1180" s="192">
        <v>0</v>
      </c>
      <c r="O1180" s="192">
        <v>0</v>
      </c>
      <c r="P1180" s="192">
        <v>0</v>
      </c>
      <c r="Q1180" s="155"/>
      <c r="R1180" s="155">
        <v>0</v>
      </c>
      <c r="S1180" s="155"/>
      <c r="T1180" s="155">
        <v>0</v>
      </c>
      <c r="U1180" s="155"/>
      <c r="V1180" s="155">
        <v>0</v>
      </c>
      <c r="W1180" s="197" t="str">
        <f t="shared" si="264"/>
        <v>0</v>
      </c>
      <c r="X1180" s="155">
        <v>0</v>
      </c>
      <c r="Y1180" s="162" t="s">
        <v>235</v>
      </c>
      <c r="Z1180" s="144">
        <v>742.95</v>
      </c>
      <c r="AA1180" s="155">
        <f t="shared" si="265"/>
        <v>5390947.54</v>
      </c>
      <c r="AB1180" s="144">
        <v>0</v>
      </c>
      <c r="AC1180" s="144">
        <v>0</v>
      </c>
      <c r="AD1180" s="144">
        <v>0</v>
      </c>
      <c r="AE1180" s="144">
        <v>0</v>
      </c>
      <c r="AF1180" s="144">
        <v>0</v>
      </c>
      <c r="AG1180" s="144">
        <v>0</v>
      </c>
      <c r="AH1180" s="144">
        <v>0</v>
      </c>
      <c r="AI1180" s="144">
        <v>0</v>
      </c>
      <c r="AJ1180" s="144">
        <v>0</v>
      </c>
      <c r="AK1180" s="144">
        <v>0</v>
      </c>
      <c r="AL1180" s="144">
        <v>0</v>
      </c>
      <c r="AM1180" s="144">
        <f t="shared" si="266"/>
        <v>169349.14</v>
      </c>
      <c r="AN1180" s="144">
        <f t="shared" si="267"/>
        <v>84674.57</v>
      </c>
      <c r="AO1180" s="144">
        <v>0</v>
      </c>
      <c r="AP1180" s="144" t="s">
        <v>4526</v>
      </c>
      <c r="AQ1180" s="294"/>
      <c r="AR1180" s="144"/>
      <c r="AS1180" s="271"/>
      <c r="AT1180" s="144"/>
      <c r="AU1180" s="144"/>
      <c r="AV1180" s="158" t="s">
        <v>979</v>
      </c>
      <c r="AW1180" s="159" t="s">
        <v>3526</v>
      </c>
      <c r="AX1180" s="159" t="s">
        <v>3527</v>
      </c>
      <c r="AY1180" s="159"/>
      <c r="AZ1180" s="159" t="s">
        <v>879</v>
      </c>
      <c r="BA1180" s="158" t="s">
        <v>1132</v>
      </c>
      <c r="BB1180" s="159" t="s">
        <v>891</v>
      </c>
      <c r="BC1180" s="158" t="s">
        <v>166</v>
      </c>
      <c r="BD1180" s="158" t="s">
        <v>166</v>
      </c>
      <c r="BE1180" s="158" t="s">
        <v>873</v>
      </c>
      <c r="BF1180" s="160">
        <v>763.4</v>
      </c>
      <c r="BG1180" s="160">
        <v>702.9</v>
      </c>
      <c r="BH1180" s="158" t="s">
        <v>883</v>
      </c>
      <c r="BI1180" s="193">
        <v>7.5</v>
      </c>
      <c r="BJ1180" s="159" t="s">
        <v>884</v>
      </c>
      <c r="BK1180" s="160">
        <v>742.95</v>
      </c>
      <c r="BL1180" s="160">
        <v>0</v>
      </c>
      <c r="BM1180" s="160">
        <v>703.94</v>
      </c>
      <c r="BN1180" s="158"/>
      <c r="BO1180" s="159" t="s">
        <v>885</v>
      </c>
      <c r="BP1180" s="159" t="s">
        <v>886</v>
      </c>
      <c r="BQ1180" s="204" t="s">
        <v>887</v>
      </c>
      <c r="BR1180" s="160">
        <v>4114464.53</v>
      </c>
      <c r="BS1180" s="160">
        <v>327200.78000000003</v>
      </c>
      <c r="BT1180" s="160">
        <v>0</v>
      </c>
      <c r="BU1180" s="138">
        <v>327200.78000000003</v>
      </c>
      <c r="BV1180" s="160">
        <v>327200.78000000003</v>
      </c>
      <c r="BW1180" s="160">
        <v>327200.78000000003</v>
      </c>
      <c r="BX1180" s="160">
        <v>0</v>
      </c>
      <c r="BY1180" s="160">
        <v>326515.02</v>
      </c>
      <c r="BZ1180" s="160">
        <v>326515.02</v>
      </c>
      <c r="CA1180" s="160">
        <v>0</v>
      </c>
      <c r="CB1180" s="160">
        <v>326515.02</v>
      </c>
      <c r="CC1180" s="160">
        <v>326515.02</v>
      </c>
      <c r="CD1180" s="160">
        <v>0</v>
      </c>
      <c r="CE1180" s="145"/>
      <c r="CF1180" s="145"/>
      <c r="CG1180" s="145"/>
      <c r="CH1180" s="145"/>
      <c r="CI1180" s="145"/>
      <c r="CJ1180" s="145"/>
      <c r="CK1180" s="145"/>
      <c r="CL1180" s="145"/>
      <c r="CM1180" s="145"/>
      <c r="CN1180" s="145"/>
      <c r="CO1180" s="145"/>
      <c r="CP1180" s="145"/>
      <c r="CQ1180" s="145"/>
      <c r="CR1180" s="145"/>
      <c r="CS1180" s="145"/>
      <c r="CT1180" s="145"/>
      <c r="CU1180" s="145"/>
      <c r="CV1180" s="145"/>
      <c r="CW1180" s="145"/>
      <c r="CX1180" s="145"/>
      <c r="CY1180" s="145"/>
      <c r="CZ1180" s="145"/>
      <c r="DA1180" s="145"/>
      <c r="DB1180" s="145"/>
      <c r="DC1180" s="145"/>
      <c r="DD1180" s="145"/>
      <c r="DE1180" s="145"/>
      <c r="DF1180" s="145"/>
      <c r="DG1180" s="145"/>
      <c r="DH1180" s="145"/>
      <c r="DI1180" s="145"/>
      <c r="DJ1180" s="145"/>
      <c r="DK1180" s="145"/>
      <c r="DL1180" s="145"/>
      <c r="DM1180" s="145"/>
      <c r="DN1180" s="145"/>
      <c r="DO1180" s="145"/>
      <c r="DP1180" s="145"/>
      <c r="DQ1180" s="145"/>
      <c r="DR1180" s="145"/>
      <c r="DS1180" s="145"/>
      <c r="DT1180" s="145"/>
      <c r="DU1180" s="145"/>
      <c r="DV1180" s="145"/>
      <c r="DW1180" s="145"/>
      <c r="DX1180" s="145"/>
      <c r="DY1180" s="145"/>
      <c r="DZ1180" s="145"/>
      <c r="EA1180" s="145"/>
      <c r="EB1180" s="145"/>
      <c r="EC1180" s="145"/>
      <c r="ED1180" s="145"/>
      <c r="EE1180" s="145"/>
      <c r="EF1180" s="145"/>
      <c r="EG1180" s="145"/>
      <c r="EH1180" s="145"/>
      <c r="EI1180" s="145"/>
      <c r="EJ1180" s="145"/>
      <c r="EK1180" s="145"/>
      <c r="EL1180" s="145"/>
      <c r="EM1180" s="145"/>
      <c r="EN1180" s="145"/>
      <c r="EO1180" s="145"/>
      <c r="EP1180" s="145"/>
      <c r="EQ1180" s="145"/>
      <c r="ER1180" s="145"/>
      <c r="ES1180" s="145"/>
      <c r="ET1180" s="145"/>
      <c r="EU1180" s="145"/>
      <c r="EV1180" s="145"/>
      <c r="EW1180" s="145"/>
      <c r="EX1180" s="145"/>
      <c r="EY1180" s="145"/>
      <c r="EZ1180" s="145"/>
      <c r="FA1180" s="145"/>
      <c r="FB1180" s="145"/>
      <c r="FC1180" s="145"/>
      <c r="FD1180" s="145"/>
      <c r="FE1180" s="145"/>
      <c r="FF1180" s="145"/>
      <c r="FG1180" s="145"/>
      <c r="FH1180" s="145"/>
      <c r="FI1180" s="145"/>
      <c r="FJ1180" s="145"/>
      <c r="FK1180" s="145"/>
      <c r="FL1180" s="145"/>
      <c r="FM1180" s="145"/>
      <c r="FN1180" s="145"/>
      <c r="FO1180" s="145"/>
      <c r="FP1180" s="145"/>
      <c r="FQ1180" s="145"/>
      <c r="FR1180" s="145"/>
      <c r="FS1180" s="145"/>
      <c r="FT1180" s="146"/>
      <c r="FU1180" s="147"/>
      <c r="FV1180" s="147"/>
      <c r="FW1180" s="147"/>
      <c r="FX1180" s="147"/>
      <c r="FY1180" s="147"/>
      <c r="FZ1180" s="147"/>
      <c r="GA1180" s="147"/>
      <c r="GB1180" s="147"/>
      <c r="GC1180" s="147"/>
      <c r="GD1180" s="147"/>
      <c r="GE1180" s="147"/>
      <c r="GF1180" s="147"/>
      <c r="GG1180" s="148"/>
      <c r="GH1180" s="147"/>
      <c r="GI1180" s="147"/>
      <c r="GJ1180" s="147"/>
      <c r="GK1180" s="147"/>
      <c r="GL1180" s="147"/>
      <c r="GM1180" s="147"/>
      <c r="GN1180" s="147"/>
      <c r="GO1180" s="147"/>
      <c r="GP1180" s="147"/>
      <c r="GQ1180" s="147"/>
      <c r="GR1180" s="147"/>
      <c r="GS1180" s="147"/>
      <c r="GT1180" s="147"/>
      <c r="GU1180" s="147"/>
      <c r="GV1180" s="147"/>
      <c r="GW1180" s="147"/>
      <c r="GX1180" s="147"/>
      <c r="GY1180" s="147"/>
      <c r="GZ1180" s="147"/>
      <c r="HA1180" s="147"/>
      <c r="HB1180" s="147"/>
      <c r="HC1180" s="147"/>
      <c r="HD1180" s="147"/>
      <c r="HE1180" s="147"/>
      <c r="HF1180" s="147"/>
      <c r="HG1180" s="147"/>
      <c r="HI1180" s="147"/>
      <c r="HJ1180" s="147"/>
      <c r="HK1180" s="147"/>
      <c r="HL1180" s="147"/>
      <c r="HM1180" s="147"/>
    </row>
    <row r="1181" spans="1:221" s="149" customFormat="1" ht="12" customHeight="1" x14ac:dyDescent="0.2">
      <c r="A1181" s="150">
        <v>930</v>
      </c>
      <c r="B1181" s="151" t="s">
        <v>3529</v>
      </c>
      <c r="C1181" s="161"/>
      <c r="D1181" s="161"/>
      <c r="E1181" s="162"/>
      <c r="F1181" s="154">
        <f t="shared" si="269"/>
        <v>71.506938191005062</v>
      </c>
      <c r="G1181" s="279" t="s">
        <v>1358</v>
      </c>
      <c r="H1181" s="278">
        <v>2025</v>
      </c>
      <c r="I1181" s="154">
        <f t="shared" si="268"/>
        <v>429413.7</v>
      </c>
      <c r="J1181" s="152">
        <f t="shared" si="262"/>
        <v>6146822.4500000002</v>
      </c>
      <c r="K1181" s="155">
        <f t="shared" si="263"/>
        <v>0</v>
      </c>
      <c r="L1181" s="192">
        <v>0</v>
      </c>
      <c r="M1181" s="192">
        <v>0</v>
      </c>
      <c r="N1181" s="192">
        <v>0</v>
      </c>
      <c r="O1181" s="192">
        <v>0</v>
      </c>
      <c r="P1181" s="192">
        <v>0</v>
      </c>
      <c r="Q1181" s="155"/>
      <c r="R1181" s="155">
        <v>0</v>
      </c>
      <c r="S1181" s="155"/>
      <c r="T1181" s="155">
        <v>0</v>
      </c>
      <c r="U1181" s="155"/>
      <c r="V1181" s="155">
        <v>0</v>
      </c>
      <c r="W1181" s="197" t="str">
        <f t="shared" si="264"/>
        <v>0</v>
      </c>
      <c r="X1181" s="155">
        <v>0</v>
      </c>
      <c r="Y1181" s="162" t="s">
        <v>235</v>
      </c>
      <c r="Z1181" s="144">
        <v>809</v>
      </c>
      <c r="AA1181" s="155">
        <f t="shared" si="265"/>
        <v>5870215.4400000004</v>
      </c>
      <c r="AB1181" s="144">
        <v>0</v>
      </c>
      <c r="AC1181" s="144">
        <v>0</v>
      </c>
      <c r="AD1181" s="144">
        <v>0</v>
      </c>
      <c r="AE1181" s="144">
        <v>0</v>
      </c>
      <c r="AF1181" s="144">
        <v>0</v>
      </c>
      <c r="AG1181" s="144">
        <v>0</v>
      </c>
      <c r="AH1181" s="144">
        <v>0</v>
      </c>
      <c r="AI1181" s="144">
        <v>0</v>
      </c>
      <c r="AJ1181" s="144">
        <v>0</v>
      </c>
      <c r="AK1181" s="144">
        <v>0</v>
      </c>
      <c r="AL1181" s="144">
        <v>0</v>
      </c>
      <c r="AM1181" s="144">
        <f t="shared" si="266"/>
        <v>184404.67</v>
      </c>
      <c r="AN1181" s="144">
        <f t="shared" si="267"/>
        <v>92202.34</v>
      </c>
      <c r="AO1181" s="144">
        <v>0</v>
      </c>
      <c r="AP1181" s="144" t="s">
        <v>4526</v>
      </c>
      <c r="AQ1181" s="294"/>
      <c r="AR1181" s="144"/>
      <c r="AS1181" s="271"/>
      <c r="AT1181" s="144"/>
      <c r="AU1181" s="144"/>
      <c r="AV1181" s="158" t="s">
        <v>983</v>
      </c>
      <c r="AW1181" s="159" t="s">
        <v>3528</v>
      </c>
      <c r="AX1181" s="159" t="s">
        <v>3529</v>
      </c>
      <c r="AY1181" s="159" t="s">
        <v>878</v>
      </c>
      <c r="AZ1181" s="159" t="s">
        <v>879</v>
      </c>
      <c r="BA1181" s="158" t="s">
        <v>1358</v>
      </c>
      <c r="BB1181" s="159" t="s">
        <v>891</v>
      </c>
      <c r="BC1181" s="158" t="s">
        <v>166</v>
      </c>
      <c r="BD1181" s="158" t="s">
        <v>844</v>
      </c>
      <c r="BE1181" s="158" t="s">
        <v>873</v>
      </c>
      <c r="BF1181" s="160">
        <v>1034.3</v>
      </c>
      <c r="BG1181" s="160">
        <v>888.4</v>
      </c>
      <c r="BH1181" s="158" t="s">
        <v>883</v>
      </c>
      <c r="BI1181" s="193">
        <v>7.5</v>
      </c>
      <c r="BJ1181" s="159" t="s">
        <v>884</v>
      </c>
      <c r="BK1181" s="160">
        <v>809</v>
      </c>
      <c r="BL1181" s="160">
        <v>0</v>
      </c>
      <c r="BM1181" s="160">
        <v>791.8</v>
      </c>
      <c r="BN1181" s="158"/>
      <c r="BO1181" s="159" t="s">
        <v>885</v>
      </c>
      <c r="BP1181" s="159" t="s">
        <v>886</v>
      </c>
      <c r="BQ1181" s="204" t="s">
        <v>887</v>
      </c>
      <c r="BR1181" s="160">
        <v>4480250.09</v>
      </c>
      <c r="BS1181" s="160">
        <v>429413.7</v>
      </c>
      <c r="BT1181" s="160">
        <v>0</v>
      </c>
      <c r="BU1181" s="138">
        <v>429413.7</v>
      </c>
      <c r="BV1181" s="160">
        <v>429463.19</v>
      </c>
      <c r="BW1181" s="160">
        <v>429463.19</v>
      </c>
      <c r="BX1181" s="160">
        <v>0</v>
      </c>
      <c r="BY1181" s="160">
        <v>427696.51</v>
      </c>
      <c r="BZ1181" s="160">
        <v>427696.51</v>
      </c>
      <c r="CA1181" s="160">
        <v>0</v>
      </c>
      <c r="CB1181" s="160">
        <v>427696.51</v>
      </c>
      <c r="CC1181" s="160">
        <v>427696.51</v>
      </c>
      <c r="CD1181" s="160">
        <v>0</v>
      </c>
      <c r="CE1181" s="145"/>
      <c r="CF1181" s="145"/>
      <c r="CG1181" s="145"/>
      <c r="CH1181" s="145"/>
      <c r="CI1181" s="145"/>
      <c r="CJ1181" s="145"/>
      <c r="CK1181" s="145"/>
      <c r="CL1181" s="145"/>
      <c r="CM1181" s="145"/>
      <c r="CN1181" s="145"/>
      <c r="CO1181" s="145"/>
      <c r="CP1181" s="145"/>
      <c r="CQ1181" s="145"/>
      <c r="CR1181" s="145"/>
      <c r="CS1181" s="145"/>
      <c r="CT1181" s="145"/>
      <c r="CU1181" s="145"/>
      <c r="CV1181" s="145"/>
      <c r="CW1181" s="145"/>
      <c r="CX1181" s="145"/>
      <c r="CY1181" s="145"/>
      <c r="CZ1181" s="145"/>
      <c r="DA1181" s="145"/>
      <c r="DB1181" s="145"/>
      <c r="DC1181" s="145"/>
      <c r="DD1181" s="145"/>
      <c r="DE1181" s="145"/>
      <c r="DF1181" s="145"/>
      <c r="DG1181" s="145"/>
      <c r="DH1181" s="145"/>
      <c r="DI1181" s="145"/>
      <c r="DJ1181" s="145"/>
      <c r="DK1181" s="145"/>
      <c r="DL1181" s="145"/>
      <c r="DM1181" s="145"/>
      <c r="DN1181" s="145"/>
      <c r="DO1181" s="145"/>
      <c r="DP1181" s="145"/>
      <c r="DQ1181" s="145"/>
      <c r="DR1181" s="145"/>
      <c r="DS1181" s="145"/>
      <c r="DT1181" s="145"/>
      <c r="DU1181" s="145"/>
      <c r="DV1181" s="145"/>
      <c r="DW1181" s="145"/>
      <c r="DX1181" s="145"/>
      <c r="DY1181" s="145"/>
      <c r="DZ1181" s="145"/>
      <c r="EA1181" s="145"/>
      <c r="EB1181" s="145"/>
      <c r="EC1181" s="145"/>
      <c r="ED1181" s="145"/>
      <c r="EE1181" s="145"/>
      <c r="EF1181" s="145"/>
      <c r="EG1181" s="145"/>
      <c r="EH1181" s="145"/>
      <c r="EI1181" s="145"/>
      <c r="EJ1181" s="145"/>
      <c r="EK1181" s="145"/>
      <c r="EL1181" s="145"/>
      <c r="EM1181" s="145"/>
      <c r="EN1181" s="145"/>
      <c r="EO1181" s="145"/>
      <c r="EP1181" s="145"/>
      <c r="EQ1181" s="145"/>
      <c r="ER1181" s="145"/>
      <c r="ES1181" s="145"/>
      <c r="ET1181" s="145"/>
      <c r="EU1181" s="145"/>
      <c r="EV1181" s="145"/>
      <c r="EW1181" s="145"/>
      <c r="EX1181" s="145"/>
      <c r="EY1181" s="145"/>
      <c r="EZ1181" s="145"/>
      <c r="FA1181" s="145"/>
      <c r="FB1181" s="145"/>
      <c r="FC1181" s="145"/>
      <c r="FD1181" s="145"/>
      <c r="FE1181" s="145"/>
      <c r="FF1181" s="145"/>
      <c r="FG1181" s="145"/>
      <c r="FH1181" s="145"/>
      <c r="FI1181" s="145"/>
      <c r="FJ1181" s="145"/>
      <c r="FK1181" s="145"/>
      <c r="FL1181" s="145"/>
      <c r="FM1181" s="145"/>
      <c r="FN1181" s="145"/>
      <c r="FO1181" s="145"/>
      <c r="FP1181" s="145"/>
      <c r="FQ1181" s="145"/>
      <c r="FR1181" s="145"/>
      <c r="FS1181" s="145"/>
      <c r="FT1181" s="146"/>
      <c r="FU1181" s="147"/>
      <c r="FV1181" s="147"/>
      <c r="FW1181" s="147"/>
      <c r="FX1181" s="147"/>
      <c r="FY1181" s="147"/>
      <c r="FZ1181" s="147"/>
      <c r="GA1181" s="147"/>
      <c r="GB1181" s="147"/>
      <c r="GC1181" s="147"/>
      <c r="GD1181" s="147"/>
      <c r="GE1181" s="147"/>
      <c r="GF1181" s="147"/>
      <c r="GG1181" s="148"/>
      <c r="GH1181" s="147"/>
      <c r="GI1181" s="147"/>
      <c r="GJ1181" s="147"/>
      <c r="GK1181" s="147"/>
      <c r="GL1181" s="147"/>
      <c r="GM1181" s="147"/>
      <c r="GN1181" s="147"/>
      <c r="GO1181" s="147"/>
      <c r="GP1181" s="147"/>
      <c r="GQ1181" s="147"/>
      <c r="GR1181" s="147"/>
      <c r="GS1181" s="147"/>
      <c r="GT1181" s="147"/>
      <c r="GU1181" s="147"/>
      <c r="GV1181" s="147"/>
      <c r="GW1181" s="147"/>
      <c r="GX1181" s="147"/>
      <c r="GY1181" s="147"/>
      <c r="GZ1181" s="147"/>
      <c r="HA1181" s="147"/>
      <c r="HB1181" s="147"/>
      <c r="HC1181" s="147"/>
      <c r="HD1181" s="147"/>
      <c r="HE1181" s="147"/>
      <c r="HF1181" s="147"/>
      <c r="HG1181" s="147"/>
      <c r="HI1181" s="147"/>
      <c r="HJ1181" s="147"/>
      <c r="HK1181" s="147"/>
      <c r="HL1181" s="147"/>
      <c r="HM1181" s="147"/>
    </row>
    <row r="1182" spans="1:221" s="149" customFormat="1" ht="12" customHeight="1" x14ac:dyDescent="0.2">
      <c r="A1182" s="150">
        <v>931</v>
      </c>
      <c r="B1182" s="151" t="s">
        <v>3531</v>
      </c>
      <c r="C1182" s="161"/>
      <c r="D1182" s="161"/>
      <c r="E1182" s="162"/>
      <c r="F1182" s="154">
        <f t="shared" si="269"/>
        <v>61.204732246051108</v>
      </c>
      <c r="G1182" s="279" t="s">
        <v>1500</v>
      </c>
      <c r="H1182" s="278">
        <v>2025</v>
      </c>
      <c r="I1182" s="154">
        <f t="shared" si="268"/>
        <v>367433.6</v>
      </c>
      <c r="J1182" s="152">
        <f t="shared" si="262"/>
        <v>4656844.8499999996</v>
      </c>
      <c r="K1182" s="155">
        <f t="shared" si="263"/>
        <v>0</v>
      </c>
      <c r="L1182" s="192">
        <v>0</v>
      </c>
      <c r="M1182" s="192">
        <v>0</v>
      </c>
      <c r="N1182" s="192">
        <v>0</v>
      </c>
      <c r="O1182" s="192">
        <v>0</v>
      </c>
      <c r="P1182" s="192">
        <v>0</v>
      </c>
      <c r="Q1182" s="155"/>
      <c r="R1182" s="155">
        <v>0</v>
      </c>
      <c r="S1182" s="155"/>
      <c r="T1182" s="155">
        <v>0</v>
      </c>
      <c r="U1182" s="155"/>
      <c r="V1182" s="155">
        <v>0</v>
      </c>
      <c r="W1182" s="197" t="str">
        <f t="shared" si="264"/>
        <v>0</v>
      </c>
      <c r="X1182" s="155">
        <v>0</v>
      </c>
      <c r="Y1182" s="162" t="s">
        <v>235</v>
      </c>
      <c r="Z1182" s="144">
        <v>612.9</v>
      </c>
      <c r="AA1182" s="155">
        <f t="shared" si="265"/>
        <v>4447286.83</v>
      </c>
      <c r="AB1182" s="144">
        <v>0</v>
      </c>
      <c r="AC1182" s="144">
        <v>0</v>
      </c>
      <c r="AD1182" s="144">
        <v>0</v>
      </c>
      <c r="AE1182" s="144">
        <v>0</v>
      </c>
      <c r="AF1182" s="144">
        <v>0</v>
      </c>
      <c r="AG1182" s="144">
        <v>0</v>
      </c>
      <c r="AH1182" s="144">
        <v>0</v>
      </c>
      <c r="AI1182" s="144">
        <v>0</v>
      </c>
      <c r="AJ1182" s="144">
        <v>0</v>
      </c>
      <c r="AK1182" s="144">
        <v>0</v>
      </c>
      <c r="AL1182" s="144">
        <v>0</v>
      </c>
      <c r="AM1182" s="144">
        <f t="shared" si="266"/>
        <v>139705.35</v>
      </c>
      <c r="AN1182" s="144">
        <f t="shared" si="267"/>
        <v>69852.67</v>
      </c>
      <c r="AO1182" s="144">
        <v>0</v>
      </c>
      <c r="AP1182" s="144" t="s">
        <v>4526</v>
      </c>
      <c r="AQ1182" s="294"/>
      <c r="AR1182" s="144"/>
      <c r="AS1182" s="271"/>
      <c r="AT1182" s="144"/>
      <c r="AU1182" s="144"/>
      <c r="AV1182" s="158" t="s">
        <v>1070</v>
      </c>
      <c r="AW1182" s="159" t="s">
        <v>3530</v>
      </c>
      <c r="AX1182" s="159" t="s">
        <v>3531</v>
      </c>
      <c r="AY1182" s="159" t="s">
        <v>878</v>
      </c>
      <c r="AZ1182" s="159" t="s">
        <v>879</v>
      </c>
      <c r="BA1182" s="158" t="s">
        <v>1500</v>
      </c>
      <c r="BB1182" s="159" t="s">
        <v>891</v>
      </c>
      <c r="BC1182" s="158" t="s">
        <v>166</v>
      </c>
      <c r="BD1182" s="158" t="s">
        <v>166</v>
      </c>
      <c r="BE1182" s="158" t="s">
        <v>1456</v>
      </c>
      <c r="BF1182" s="160">
        <v>848.2</v>
      </c>
      <c r="BG1182" s="160">
        <v>778.7</v>
      </c>
      <c r="BH1182" s="158" t="s">
        <v>883</v>
      </c>
      <c r="BI1182" s="193">
        <v>7.5</v>
      </c>
      <c r="BJ1182" s="159" t="s">
        <v>884</v>
      </c>
      <c r="BK1182" s="160">
        <v>612.9</v>
      </c>
      <c r="BL1182" s="160">
        <v>0</v>
      </c>
      <c r="BM1182" s="160">
        <v>577.20000000000005</v>
      </c>
      <c r="BN1182" s="158"/>
      <c r="BO1182" s="159" t="s">
        <v>885</v>
      </c>
      <c r="BP1182" s="159" t="s">
        <v>886</v>
      </c>
      <c r="BQ1182" s="204" t="s">
        <v>887</v>
      </c>
      <c r="BR1182" s="160">
        <v>3394246.33</v>
      </c>
      <c r="BS1182" s="160">
        <v>367433.6</v>
      </c>
      <c r="BT1182" s="160">
        <v>0</v>
      </c>
      <c r="BU1182" s="138">
        <v>367433.6</v>
      </c>
      <c r="BV1182" s="160">
        <v>367531.06</v>
      </c>
      <c r="BW1182" s="160">
        <v>367531.06</v>
      </c>
      <c r="BX1182" s="160">
        <v>0</v>
      </c>
      <c r="BY1182" s="160">
        <v>361913.12</v>
      </c>
      <c r="BZ1182" s="160">
        <v>361913.12</v>
      </c>
      <c r="CA1182" s="160">
        <v>0</v>
      </c>
      <c r="CB1182" s="160">
        <v>361913.12</v>
      </c>
      <c r="CC1182" s="160">
        <v>361913.12</v>
      </c>
      <c r="CD1182" s="160">
        <v>0</v>
      </c>
      <c r="CE1182" s="145"/>
      <c r="CF1182" s="145"/>
      <c r="CG1182" s="145"/>
      <c r="CH1182" s="145"/>
      <c r="CI1182" s="145"/>
      <c r="CJ1182" s="145"/>
      <c r="CK1182" s="145"/>
      <c r="CL1182" s="145"/>
      <c r="CM1182" s="145"/>
      <c r="CN1182" s="145"/>
      <c r="CO1182" s="145"/>
      <c r="CP1182" s="145"/>
      <c r="CQ1182" s="145"/>
      <c r="CR1182" s="145"/>
      <c r="CS1182" s="145"/>
      <c r="CT1182" s="145"/>
      <c r="CU1182" s="145"/>
      <c r="CV1182" s="145"/>
      <c r="CW1182" s="145"/>
      <c r="CX1182" s="145"/>
      <c r="CY1182" s="145"/>
      <c r="CZ1182" s="145"/>
      <c r="DA1182" s="145"/>
      <c r="DB1182" s="145"/>
      <c r="DC1182" s="145"/>
      <c r="DD1182" s="145"/>
      <c r="DE1182" s="145"/>
      <c r="DF1182" s="145"/>
      <c r="DG1182" s="145"/>
      <c r="DH1182" s="145"/>
      <c r="DI1182" s="145"/>
      <c r="DJ1182" s="145"/>
      <c r="DK1182" s="145"/>
      <c r="DL1182" s="145"/>
      <c r="DM1182" s="145"/>
      <c r="DN1182" s="145"/>
      <c r="DO1182" s="145"/>
      <c r="DP1182" s="145"/>
      <c r="DQ1182" s="145"/>
      <c r="DR1182" s="145"/>
      <c r="DS1182" s="145"/>
      <c r="DT1182" s="145"/>
      <c r="DU1182" s="145"/>
      <c r="DV1182" s="145"/>
      <c r="DW1182" s="145"/>
      <c r="DX1182" s="145"/>
      <c r="DY1182" s="145"/>
      <c r="DZ1182" s="145"/>
      <c r="EA1182" s="145"/>
      <c r="EB1182" s="145"/>
      <c r="EC1182" s="145"/>
      <c r="ED1182" s="145"/>
      <c r="EE1182" s="145"/>
      <c r="EF1182" s="145"/>
      <c r="EG1182" s="145"/>
      <c r="EH1182" s="145"/>
      <c r="EI1182" s="145"/>
      <c r="EJ1182" s="145"/>
      <c r="EK1182" s="145"/>
      <c r="EL1182" s="145"/>
      <c r="EM1182" s="145"/>
      <c r="EN1182" s="145"/>
      <c r="EO1182" s="145"/>
      <c r="EP1182" s="145"/>
      <c r="EQ1182" s="145"/>
      <c r="ER1182" s="145"/>
      <c r="ES1182" s="145"/>
      <c r="ET1182" s="145"/>
      <c r="EU1182" s="145"/>
      <c r="EV1182" s="145"/>
      <c r="EW1182" s="145"/>
      <c r="EX1182" s="145"/>
      <c r="EY1182" s="145"/>
      <c r="EZ1182" s="145"/>
      <c r="FA1182" s="145"/>
      <c r="FB1182" s="145"/>
      <c r="FC1182" s="145"/>
      <c r="FD1182" s="145"/>
      <c r="FE1182" s="145"/>
      <c r="FF1182" s="145"/>
      <c r="FG1182" s="145"/>
      <c r="FH1182" s="145"/>
      <c r="FI1182" s="145"/>
      <c r="FJ1182" s="145"/>
      <c r="FK1182" s="145"/>
      <c r="FL1182" s="145"/>
      <c r="FM1182" s="145"/>
      <c r="FN1182" s="145"/>
      <c r="FO1182" s="145"/>
      <c r="FP1182" s="145"/>
      <c r="FQ1182" s="145"/>
      <c r="FR1182" s="145"/>
      <c r="FS1182" s="145"/>
      <c r="FT1182" s="146"/>
      <c r="FU1182" s="147"/>
      <c r="FV1182" s="147"/>
      <c r="FW1182" s="147"/>
      <c r="FX1182" s="147"/>
      <c r="FY1182" s="147"/>
      <c r="FZ1182" s="147"/>
      <c r="GA1182" s="147"/>
      <c r="GB1182" s="147"/>
      <c r="GC1182" s="147"/>
      <c r="GD1182" s="147"/>
      <c r="GE1182" s="147"/>
      <c r="GF1182" s="147"/>
      <c r="GG1182" s="148"/>
      <c r="GH1182" s="147"/>
      <c r="GI1182" s="147"/>
      <c r="GJ1182" s="147"/>
      <c r="GK1182" s="147"/>
      <c r="GL1182" s="147"/>
      <c r="GM1182" s="147"/>
      <c r="GN1182" s="147"/>
      <c r="GO1182" s="147"/>
      <c r="GP1182" s="147"/>
      <c r="GQ1182" s="147"/>
      <c r="GR1182" s="147"/>
      <c r="GS1182" s="147"/>
      <c r="GT1182" s="147"/>
      <c r="GU1182" s="147"/>
      <c r="GV1182" s="147"/>
      <c r="GW1182" s="147"/>
      <c r="GX1182" s="147"/>
      <c r="GY1182" s="147"/>
      <c r="GZ1182" s="147"/>
      <c r="HA1182" s="147"/>
      <c r="HB1182" s="147"/>
      <c r="HC1182" s="147"/>
      <c r="HD1182" s="147"/>
      <c r="HE1182" s="147"/>
      <c r="HF1182" s="147"/>
      <c r="HG1182" s="147"/>
      <c r="HI1182" s="147"/>
      <c r="HJ1182" s="147"/>
      <c r="HK1182" s="147"/>
      <c r="HL1182" s="147"/>
      <c r="HM1182" s="147"/>
    </row>
    <row r="1183" spans="1:221" s="149" customFormat="1" ht="12" customHeight="1" x14ac:dyDescent="0.2">
      <c r="A1183" s="150">
        <v>932</v>
      </c>
      <c r="B1183" s="151" t="s">
        <v>3533</v>
      </c>
      <c r="C1183" s="161"/>
      <c r="D1183" s="161"/>
      <c r="E1183" s="162"/>
      <c r="F1183" s="154">
        <f t="shared" si="269"/>
        <v>59.764093963619516</v>
      </c>
      <c r="G1183" s="304" t="s">
        <v>971</v>
      </c>
      <c r="H1183" s="281">
        <v>2023</v>
      </c>
      <c r="I1183" s="154">
        <f t="shared" si="268"/>
        <v>379052.49</v>
      </c>
      <c r="J1183" s="237">
        <f t="shared" si="262"/>
        <v>4505643.6500000004</v>
      </c>
      <c r="K1183" s="155">
        <f t="shared" si="263"/>
        <v>0</v>
      </c>
      <c r="L1183" s="192">
        <v>0</v>
      </c>
      <c r="M1183" s="192">
        <v>0</v>
      </c>
      <c r="N1183" s="192">
        <v>0</v>
      </c>
      <c r="O1183" s="192">
        <v>0</v>
      </c>
      <c r="P1183" s="192">
        <v>0</v>
      </c>
      <c r="Q1183" s="155"/>
      <c r="R1183" s="155">
        <v>0</v>
      </c>
      <c r="S1183" s="155"/>
      <c r="T1183" s="155">
        <v>0</v>
      </c>
      <c r="U1183" s="155"/>
      <c r="V1183" s="155">
        <v>0</v>
      </c>
      <c r="W1183" s="197" t="str">
        <f t="shared" si="264"/>
        <v>0</v>
      </c>
      <c r="X1183" s="155">
        <v>0</v>
      </c>
      <c r="Y1183" s="162" t="s">
        <v>235</v>
      </c>
      <c r="Z1183" s="144">
        <v>593</v>
      </c>
      <c r="AA1183" s="155">
        <f t="shared" si="265"/>
        <v>4302889.6900000004</v>
      </c>
      <c r="AB1183" s="144">
        <v>0</v>
      </c>
      <c r="AC1183" s="144">
        <v>0</v>
      </c>
      <c r="AD1183" s="144">
        <v>0</v>
      </c>
      <c r="AE1183" s="144">
        <v>0</v>
      </c>
      <c r="AF1183" s="144">
        <v>0</v>
      </c>
      <c r="AG1183" s="144">
        <v>0</v>
      </c>
      <c r="AH1183" s="144">
        <v>0</v>
      </c>
      <c r="AI1183" s="144">
        <v>0</v>
      </c>
      <c r="AJ1183" s="144">
        <v>0</v>
      </c>
      <c r="AK1183" s="144">
        <v>0</v>
      </c>
      <c r="AL1183" s="144">
        <v>0</v>
      </c>
      <c r="AM1183" s="144">
        <f t="shared" si="266"/>
        <v>135169.31</v>
      </c>
      <c r="AN1183" s="144">
        <f t="shared" si="267"/>
        <v>67584.649999999994</v>
      </c>
      <c r="AO1183" s="144">
        <v>0</v>
      </c>
      <c r="AP1183" s="144" t="s">
        <v>4526</v>
      </c>
      <c r="AQ1183" s="294"/>
      <c r="AR1183" s="144"/>
      <c r="AS1183" s="271"/>
      <c r="AT1183" s="144"/>
      <c r="AU1183" s="144"/>
      <c r="AV1183" s="158" t="s">
        <v>1073</v>
      </c>
      <c r="AW1183" s="159" t="s">
        <v>3532</v>
      </c>
      <c r="AX1183" s="159" t="s">
        <v>3533</v>
      </c>
      <c r="AY1183" s="159" t="s">
        <v>878</v>
      </c>
      <c r="AZ1183" s="159" t="s">
        <v>879</v>
      </c>
      <c r="BA1183" s="158" t="s">
        <v>971</v>
      </c>
      <c r="BB1183" s="159" t="s">
        <v>891</v>
      </c>
      <c r="BC1183" s="158" t="s">
        <v>166</v>
      </c>
      <c r="BD1183" s="158" t="s">
        <v>166</v>
      </c>
      <c r="BE1183" s="158" t="s">
        <v>1163</v>
      </c>
      <c r="BF1183" s="160">
        <v>828.2</v>
      </c>
      <c r="BG1183" s="160">
        <v>767.2</v>
      </c>
      <c r="BH1183" s="158" t="s">
        <v>883</v>
      </c>
      <c r="BI1183" s="193">
        <v>7.5</v>
      </c>
      <c r="BJ1183" s="159" t="s">
        <v>884</v>
      </c>
      <c r="BK1183" s="160">
        <v>593</v>
      </c>
      <c r="BL1183" s="160">
        <v>0</v>
      </c>
      <c r="BM1183" s="160">
        <v>624</v>
      </c>
      <c r="BN1183" s="158"/>
      <c r="BO1183" s="159" t="s">
        <v>885</v>
      </c>
      <c r="BP1183" s="159" t="s">
        <v>886</v>
      </c>
      <c r="BQ1183" s="204" t="s">
        <v>887</v>
      </c>
      <c r="BR1183" s="160">
        <v>3284039.93</v>
      </c>
      <c r="BS1183" s="160">
        <v>379052.49</v>
      </c>
      <c r="BT1183" s="160">
        <v>0</v>
      </c>
      <c r="BU1183" s="138">
        <v>379052.49</v>
      </c>
      <c r="BV1183" s="160">
        <v>379084.46</v>
      </c>
      <c r="BW1183" s="160">
        <v>379084.46</v>
      </c>
      <c r="BX1183" s="160">
        <v>0</v>
      </c>
      <c r="BY1183" s="160">
        <v>376797.77</v>
      </c>
      <c r="BZ1183" s="160">
        <v>376797.77</v>
      </c>
      <c r="CA1183" s="160">
        <v>0</v>
      </c>
      <c r="CB1183" s="160">
        <v>376797.77</v>
      </c>
      <c r="CC1183" s="160">
        <v>376797.77</v>
      </c>
      <c r="CD1183" s="160">
        <v>0</v>
      </c>
      <c r="CE1183" s="145"/>
      <c r="CF1183" s="145"/>
      <c r="CG1183" s="145"/>
      <c r="CH1183" s="145"/>
      <c r="CI1183" s="145"/>
      <c r="CJ1183" s="145"/>
      <c r="CK1183" s="145"/>
      <c r="CL1183" s="145"/>
      <c r="CM1183" s="145"/>
      <c r="CN1183" s="145"/>
      <c r="CO1183" s="145"/>
      <c r="CP1183" s="145"/>
      <c r="CQ1183" s="145"/>
      <c r="CR1183" s="145"/>
      <c r="CS1183" s="145"/>
      <c r="CT1183" s="145"/>
      <c r="CU1183" s="145"/>
      <c r="CV1183" s="145"/>
      <c r="CW1183" s="145"/>
      <c r="CX1183" s="145"/>
      <c r="CY1183" s="145"/>
      <c r="CZ1183" s="145"/>
      <c r="DA1183" s="145"/>
      <c r="DB1183" s="145"/>
      <c r="DC1183" s="145"/>
      <c r="DD1183" s="145"/>
      <c r="DE1183" s="145"/>
      <c r="DF1183" s="145"/>
      <c r="DG1183" s="145"/>
      <c r="DH1183" s="145"/>
      <c r="DI1183" s="145"/>
      <c r="DJ1183" s="145"/>
      <c r="DK1183" s="145"/>
      <c r="DL1183" s="145"/>
      <c r="DM1183" s="145"/>
      <c r="DN1183" s="145"/>
      <c r="DO1183" s="145"/>
      <c r="DP1183" s="145"/>
      <c r="DQ1183" s="145"/>
      <c r="DR1183" s="145"/>
      <c r="DS1183" s="145"/>
      <c r="DT1183" s="145"/>
      <c r="DU1183" s="145"/>
      <c r="DV1183" s="145"/>
      <c r="DW1183" s="145"/>
      <c r="DX1183" s="145"/>
      <c r="DY1183" s="145"/>
      <c r="DZ1183" s="145"/>
      <c r="EA1183" s="145"/>
      <c r="EB1183" s="145"/>
      <c r="EC1183" s="145"/>
      <c r="ED1183" s="145"/>
      <c r="EE1183" s="145"/>
      <c r="EF1183" s="145"/>
      <c r="EG1183" s="145"/>
      <c r="EH1183" s="145"/>
      <c r="EI1183" s="145"/>
      <c r="EJ1183" s="145"/>
      <c r="EK1183" s="145"/>
      <c r="EL1183" s="145"/>
      <c r="EM1183" s="145"/>
      <c r="EN1183" s="145"/>
      <c r="EO1183" s="145"/>
      <c r="EP1183" s="145"/>
      <c r="EQ1183" s="145"/>
      <c r="ER1183" s="145"/>
      <c r="ES1183" s="145"/>
      <c r="ET1183" s="145"/>
      <c r="EU1183" s="145"/>
      <c r="EV1183" s="145"/>
      <c r="EW1183" s="145"/>
      <c r="EX1183" s="145"/>
      <c r="EY1183" s="145"/>
      <c r="EZ1183" s="145"/>
      <c r="FA1183" s="145"/>
      <c r="FB1183" s="145"/>
      <c r="FC1183" s="145"/>
      <c r="FD1183" s="145"/>
      <c r="FE1183" s="145"/>
      <c r="FF1183" s="145"/>
      <c r="FG1183" s="145"/>
      <c r="FH1183" s="145"/>
      <c r="FI1183" s="145"/>
      <c r="FJ1183" s="145"/>
      <c r="FK1183" s="145"/>
      <c r="FL1183" s="145"/>
      <c r="FM1183" s="145"/>
      <c r="FN1183" s="145"/>
      <c r="FO1183" s="145"/>
      <c r="FP1183" s="145"/>
      <c r="FQ1183" s="145"/>
      <c r="FR1183" s="145"/>
      <c r="FS1183" s="145"/>
      <c r="FT1183" s="146"/>
      <c r="FU1183" s="147"/>
      <c r="FV1183" s="147"/>
      <c r="FW1183" s="147"/>
      <c r="FX1183" s="147"/>
      <c r="FY1183" s="147"/>
      <c r="FZ1183" s="147"/>
      <c r="GA1183" s="147"/>
      <c r="GB1183" s="147"/>
      <c r="GC1183" s="147"/>
      <c r="GD1183" s="147"/>
      <c r="GE1183" s="147"/>
      <c r="GF1183" s="147"/>
      <c r="GG1183" s="148"/>
      <c r="GH1183" s="147"/>
      <c r="GI1183" s="147"/>
      <c r="GJ1183" s="147"/>
      <c r="GK1183" s="147"/>
      <c r="GL1183" s="147"/>
      <c r="GM1183" s="147"/>
      <c r="GN1183" s="147"/>
      <c r="GO1183" s="147"/>
      <c r="GP1183" s="147"/>
      <c r="GQ1183" s="147"/>
      <c r="GR1183" s="147"/>
      <c r="GS1183" s="147"/>
      <c r="GT1183" s="147"/>
      <c r="GU1183" s="147"/>
      <c r="GV1183" s="147"/>
      <c r="GW1183" s="147"/>
      <c r="GX1183" s="147"/>
      <c r="GY1183" s="147"/>
      <c r="GZ1183" s="147"/>
      <c r="HA1183" s="147"/>
      <c r="HB1183" s="147"/>
      <c r="HC1183" s="147"/>
      <c r="HD1183" s="147"/>
      <c r="HE1183" s="147"/>
      <c r="HF1183" s="147"/>
      <c r="HG1183" s="147"/>
      <c r="HI1183" s="147"/>
      <c r="HJ1183" s="147"/>
      <c r="HK1183" s="147"/>
      <c r="HL1183" s="147"/>
      <c r="HM1183" s="147"/>
    </row>
    <row r="1184" spans="1:221" s="149" customFormat="1" ht="12" customHeight="1" x14ac:dyDescent="0.2">
      <c r="A1184" s="150">
        <v>933</v>
      </c>
      <c r="B1184" s="151" t="s">
        <v>3535</v>
      </c>
      <c r="C1184" s="161"/>
      <c r="D1184" s="161"/>
      <c r="E1184" s="162"/>
      <c r="F1184" s="154">
        <f t="shared" si="269"/>
        <v>60.484966979492533</v>
      </c>
      <c r="G1184" s="304" t="s">
        <v>971</v>
      </c>
      <c r="H1184" s="281">
        <v>2023</v>
      </c>
      <c r="I1184" s="154">
        <f t="shared" si="268"/>
        <v>329277.65000000002</v>
      </c>
      <c r="J1184" s="237">
        <f t="shared" si="262"/>
        <v>4505643.6500000004</v>
      </c>
      <c r="K1184" s="155">
        <f t="shared" si="263"/>
        <v>0</v>
      </c>
      <c r="L1184" s="192">
        <v>0</v>
      </c>
      <c r="M1184" s="192">
        <v>0</v>
      </c>
      <c r="N1184" s="192">
        <v>0</v>
      </c>
      <c r="O1184" s="192">
        <v>0</v>
      </c>
      <c r="P1184" s="192">
        <v>0</v>
      </c>
      <c r="Q1184" s="155"/>
      <c r="R1184" s="155">
        <v>0</v>
      </c>
      <c r="S1184" s="155"/>
      <c r="T1184" s="155">
        <v>0</v>
      </c>
      <c r="U1184" s="155"/>
      <c r="V1184" s="155">
        <v>0</v>
      </c>
      <c r="W1184" s="197" t="str">
        <f t="shared" si="264"/>
        <v>0</v>
      </c>
      <c r="X1184" s="155">
        <v>0</v>
      </c>
      <c r="Y1184" s="162" t="s">
        <v>235</v>
      </c>
      <c r="Z1184" s="144">
        <v>593</v>
      </c>
      <c r="AA1184" s="155">
        <f t="shared" si="265"/>
        <v>4302889.6900000004</v>
      </c>
      <c r="AB1184" s="144">
        <v>0</v>
      </c>
      <c r="AC1184" s="144">
        <v>0</v>
      </c>
      <c r="AD1184" s="144">
        <v>0</v>
      </c>
      <c r="AE1184" s="144">
        <v>0</v>
      </c>
      <c r="AF1184" s="144">
        <v>0</v>
      </c>
      <c r="AG1184" s="144">
        <v>0</v>
      </c>
      <c r="AH1184" s="144">
        <v>0</v>
      </c>
      <c r="AI1184" s="144">
        <v>0</v>
      </c>
      <c r="AJ1184" s="144">
        <v>0</v>
      </c>
      <c r="AK1184" s="144">
        <v>0</v>
      </c>
      <c r="AL1184" s="144">
        <v>0</v>
      </c>
      <c r="AM1184" s="144">
        <f t="shared" si="266"/>
        <v>135169.31</v>
      </c>
      <c r="AN1184" s="144">
        <f t="shared" si="267"/>
        <v>67584.649999999994</v>
      </c>
      <c r="AO1184" s="144">
        <v>0</v>
      </c>
      <c r="AP1184" s="144" t="s">
        <v>4526</v>
      </c>
      <c r="AQ1184" s="294"/>
      <c r="AR1184" s="144"/>
      <c r="AS1184" s="271"/>
      <c r="AT1184" s="144"/>
      <c r="AU1184" s="144"/>
      <c r="AV1184" s="158" t="s">
        <v>1078</v>
      </c>
      <c r="AW1184" s="159" t="s">
        <v>3534</v>
      </c>
      <c r="AX1184" s="159" t="s">
        <v>3535</v>
      </c>
      <c r="AY1184" s="159" t="s">
        <v>878</v>
      </c>
      <c r="AZ1184" s="159" t="s">
        <v>879</v>
      </c>
      <c r="BA1184" s="158" t="s">
        <v>971</v>
      </c>
      <c r="BB1184" s="159" t="s">
        <v>891</v>
      </c>
      <c r="BC1184" s="158" t="s">
        <v>166</v>
      </c>
      <c r="BD1184" s="158" t="s">
        <v>166</v>
      </c>
      <c r="BE1184" s="158" t="s">
        <v>1241</v>
      </c>
      <c r="BF1184" s="160">
        <v>828.2</v>
      </c>
      <c r="BG1184" s="160">
        <v>767.2</v>
      </c>
      <c r="BH1184" s="158" t="s">
        <v>883</v>
      </c>
      <c r="BI1184" s="193">
        <v>7.5</v>
      </c>
      <c r="BJ1184" s="159" t="s">
        <v>884</v>
      </c>
      <c r="BK1184" s="160">
        <v>593</v>
      </c>
      <c r="BL1184" s="160">
        <v>0</v>
      </c>
      <c r="BM1184" s="160">
        <v>624</v>
      </c>
      <c r="BN1184" s="158"/>
      <c r="BO1184" s="159" t="s">
        <v>885</v>
      </c>
      <c r="BP1184" s="159" t="s">
        <v>886</v>
      </c>
      <c r="BQ1184" s="204" t="s">
        <v>887</v>
      </c>
      <c r="BR1184" s="160">
        <v>3284039.93</v>
      </c>
      <c r="BS1184" s="160">
        <v>329277.65000000002</v>
      </c>
      <c r="BT1184" s="160">
        <v>0</v>
      </c>
      <c r="BU1184" s="138">
        <v>329277.65000000002</v>
      </c>
      <c r="BV1184" s="160">
        <v>329324.82</v>
      </c>
      <c r="BW1184" s="160">
        <v>329324.82</v>
      </c>
      <c r="BX1184" s="160">
        <v>0</v>
      </c>
      <c r="BY1184" s="160">
        <v>328436.3</v>
      </c>
      <c r="BZ1184" s="160">
        <v>328436.3</v>
      </c>
      <c r="CA1184" s="160">
        <v>0</v>
      </c>
      <c r="CB1184" s="160">
        <v>328436.3</v>
      </c>
      <c r="CC1184" s="160">
        <v>328436.3</v>
      </c>
      <c r="CD1184" s="160">
        <v>0</v>
      </c>
      <c r="CE1184" s="145"/>
      <c r="CF1184" s="145"/>
      <c r="CG1184" s="145"/>
      <c r="CH1184" s="145"/>
      <c r="CI1184" s="145"/>
      <c r="CJ1184" s="145"/>
      <c r="CK1184" s="145"/>
      <c r="CL1184" s="145"/>
      <c r="CM1184" s="145"/>
      <c r="CN1184" s="145"/>
      <c r="CO1184" s="145"/>
      <c r="CP1184" s="145"/>
      <c r="CQ1184" s="145"/>
      <c r="CR1184" s="145"/>
      <c r="CS1184" s="145"/>
      <c r="CT1184" s="145"/>
      <c r="CU1184" s="145"/>
      <c r="CV1184" s="145"/>
      <c r="CW1184" s="145"/>
      <c r="CX1184" s="145"/>
      <c r="CY1184" s="145"/>
      <c r="CZ1184" s="145"/>
      <c r="DA1184" s="145"/>
      <c r="DB1184" s="145"/>
      <c r="DC1184" s="145"/>
      <c r="DD1184" s="145"/>
      <c r="DE1184" s="145"/>
      <c r="DF1184" s="145"/>
      <c r="DG1184" s="145"/>
      <c r="DH1184" s="145"/>
      <c r="DI1184" s="145"/>
      <c r="DJ1184" s="145"/>
      <c r="DK1184" s="145"/>
      <c r="DL1184" s="145"/>
      <c r="DM1184" s="145"/>
      <c r="DN1184" s="145"/>
      <c r="DO1184" s="145"/>
      <c r="DP1184" s="145"/>
      <c r="DQ1184" s="145"/>
      <c r="DR1184" s="145"/>
      <c r="DS1184" s="145"/>
      <c r="DT1184" s="145"/>
      <c r="DU1184" s="145"/>
      <c r="DV1184" s="145"/>
      <c r="DW1184" s="145"/>
      <c r="DX1184" s="145"/>
      <c r="DY1184" s="145"/>
      <c r="DZ1184" s="145"/>
      <c r="EA1184" s="145"/>
      <c r="EB1184" s="145"/>
      <c r="EC1184" s="145"/>
      <c r="ED1184" s="145"/>
      <c r="EE1184" s="145"/>
      <c r="EF1184" s="145"/>
      <c r="EG1184" s="145"/>
      <c r="EH1184" s="145"/>
      <c r="EI1184" s="145"/>
      <c r="EJ1184" s="145"/>
      <c r="EK1184" s="145"/>
      <c r="EL1184" s="145"/>
      <c r="EM1184" s="145"/>
      <c r="EN1184" s="145"/>
      <c r="EO1184" s="145"/>
      <c r="EP1184" s="145"/>
      <c r="EQ1184" s="145"/>
      <c r="ER1184" s="145"/>
      <c r="ES1184" s="145"/>
      <c r="ET1184" s="145"/>
      <c r="EU1184" s="145"/>
      <c r="EV1184" s="145"/>
      <c r="EW1184" s="145"/>
      <c r="EX1184" s="145"/>
      <c r="EY1184" s="145"/>
      <c r="EZ1184" s="145"/>
      <c r="FA1184" s="145"/>
      <c r="FB1184" s="145"/>
      <c r="FC1184" s="145"/>
      <c r="FD1184" s="145"/>
      <c r="FE1184" s="145"/>
      <c r="FF1184" s="145"/>
      <c r="FG1184" s="145"/>
      <c r="FH1184" s="145"/>
      <c r="FI1184" s="145"/>
      <c r="FJ1184" s="145"/>
      <c r="FK1184" s="145"/>
      <c r="FL1184" s="145"/>
      <c r="FM1184" s="145"/>
      <c r="FN1184" s="145"/>
      <c r="FO1184" s="145"/>
      <c r="FP1184" s="145"/>
      <c r="FQ1184" s="145"/>
      <c r="FR1184" s="145"/>
      <c r="FS1184" s="145"/>
      <c r="FT1184" s="146"/>
      <c r="FU1184" s="147"/>
      <c r="FV1184" s="147"/>
      <c r="FW1184" s="147"/>
      <c r="FX1184" s="147"/>
      <c r="FY1184" s="147"/>
      <c r="FZ1184" s="147"/>
      <c r="GA1184" s="147"/>
      <c r="GB1184" s="147"/>
      <c r="GC1184" s="147"/>
      <c r="GD1184" s="147"/>
      <c r="GE1184" s="147"/>
      <c r="GF1184" s="147"/>
      <c r="GG1184" s="148"/>
      <c r="GH1184" s="147"/>
      <c r="GI1184" s="147"/>
      <c r="GJ1184" s="147"/>
      <c r="GK1184" s="147"/>
      <c r="GL1184" s="147"/>
      <c r="GM1184" s="147"/>
      <c r="GN1184" s="147"/>
      <c r="GO1184" s="147"/>
      <c r="GP1184" s="147"/>
      <c r="GQ1184" s="147"/>
      <c r="GR1184" s="147"/>
      <c r="GS1184" s="147"/>
      <c r="GT1184" s="147"/>
      <c r="GU1184" s="147"/>
      <c r="GV1184" s="147"/>
      <c r="GW1184" s="147"/>
      <c r="GX1184" s="147"/>
      <c r="GY1184" s="147"/>
      <c r="GZ1184" s="147"/>
      <c r="HA1184" s="147"/>
      <c r="HB1184" s="147"/>
      <c r="HC1184" s="147"/>
      <c r="HD1184" s="147"/>
      <c r="HE1184" s="147"/>
      <c r="HF1184" s="147"/>
      <c r="HG1184" s="147"/>
      <c r="HI1184" s="147"/>
      <c r="HJ1184" s="147"/>
      <c r="HK1184" s="147"/>
      <c r="HL1184" s="147"/>
      <c r="HM1184" s="147"/>
    </row>
    <row r="1185" spans="1:221" s="149" customFormat="1" ht="12" customHeight="1" x14ac:dyDescent="0.2">
      <c r="A1185" s="150">
        <v>934</v>
      </c>
      <c r="B1185" s="151" t="s">
        <v>3537</v>
      </c>
      <c r="C1185" s="161"/>
      <c r="D1185" s="161"/>
      <c r="E1185" s="162"/>
      <c r="F1185" s="154">
        <f t="shared" si="269"/>
        <v>69.997601652533177</v>
      </c>
      <c r="G1185" s="279" t="s">
        <v>1006</v>
      </c>
      <c r="H1185" s="278">
        <v>2025</v>
      </c>
      <c r="I1185" s="154">
        <f t="shared" si="268"/>
        <v>297902.88</v>
      </c>
      <c r="J1185" s="152">
        <f t="shared" si="262"/>
        <v>4482849.49</v>
      </c>
      <c r="K1185" s="155">
        <f t="shared" si="263"/>
        <v>0</v>
      </c>
      <c r="L1185" s="192">
        <v>0</v>
      </c>
      <c r="M1185" s="192">
        <v>0</v>
      </c>
      <c r="N1185" s="192">
        <v>0</v>
      </c>
      <c r="O1185" s="192">
        <v>0</v>
      </c>
      <c r="P1185" s="192">
        <v>0</v>
      </c>
      <c r="Q1185" s="155"/>
      <c r="R1185" s="155">
        <v>0</v>
      </c>
      <c r="S1185" s="155"/>
      <c r="T1185" s="155">
        <v>0</v>
      </c>
      <c r="U1185" s="155"/>
      <c r="V1185" s="155">
        <v>0</v>
      </c>
      <c r="W1185" s="197" t="str">
        <f t="shared" si="264"/>
        <v>0</v>
      </c>
      <c r="X1185" s="155">
        <v>0</v>
      </c>
      <c r="Y1185" s="162" t="s">
        <v>235</v>
      </c>
      <c r="Z1185" s="144">
        <v>590</v>
      </c>
      <c r="AA1185" s="155">
        <f t="shared" si="265"/>
        <v>4281121.2699999996</v>
      </c>
      <c r="AB1185" s="144">
        <v>0</v>
      </c>
      <c r="AC1185" s="144">
        <v>0</v>
      </c>
      <c r="AD1185" s="144">
        <v>0</v>
      </c>
      <c r="AE1185" s="144">
        <v>0</v>
      </c>
      <c r="AF1185" s="144">
        <v>0</v>
      </c>
      <c r="AG1185" s="144">
        <v>0</v>
      </c>
      <c r="AH1185" s="144">
        <v>0</v>
      </c>
      <c r="AI1185" s="144">
        <v>0</v>
      </c>
      <c r="AJ1185" s="144">
        <v>0</v>
      </c>
      <c r="AK1185" s="144">
        <v>0</v>
      </c>
      <c r="AL1185" s="144">
        <v>0</v>
      </c>
      <c r="AM1185" s="144">
        <f t="shared" si="266"/>
        <v>134485.48000000001</v>
      </c>
      <c r="AN1185" s="144">
        <f t="shared" si="267"/>
        <v>67242.740000000005</v>
      </c>
      <c r="AO1185" s="144">
        <v>0</v>
      </c>
      <c r="AP1185" s="144" t="s">
        <v>4526</v>
      </c>
      <c r="AQ1185" s="294"/>
      <c r="AR1185" s="144"/>
      <c r="AS1185" s="271"/>
      <c r="AT1185" s="144"/>
      <c r="AU1185" s="144"/>
      <c r="AV1185" s="158" t="s">
        <v>1080</v>
      </c>
      <c r="AW1185" s="159" t="s">
        <v>3536</v>
      </c>
      <c r="AX1185" s="159" t="s">
        <v>3537</v>
      </c>
      <c r="AY1185" s="159" t="s">
        <v>878</v>
      </c>
      <c r="AZ1185" s="159" t="s">
        <v>879</v>
      </c>
      <c r="BA1185" s="158" t="s">
        <v>1006</v>
      </c>
      <c r="BB1185" s="159" t="s">
        <v>881</v>
      </c>
      <c r="BC1185" s="158" t="s">
        <v>166</v>
      </c>
      <c r="BD1185" s="158" t="s">
        <v>166</v>
      </c>
      <c r="BE1185" s="158" t="s">
        <v>753</v>
      </c>
      <c r="BF1185" s="160">
        <v>722.7</v>
      </c>
      <c r="BG1185" s="160">
        <v>664.3</v>
      </c>
      <c r="BH1185" s="158" t="s">
        <v>883</v>
      </c>
      <c r="BI1185" s="193">
        <v>7.5</v>
      </c>
      <c r="BJ1185" s="159" t="s">
        <v>884</v>
      </c>
      <c r="BK1185" s="160">
        <v>590</v>
      </c>
      <c r="BL1185" s="160"/>
      <c r="BM1185" s="160">
        <v>713</v>
      </c>
      <c r="BN1185" s="158"/>
      <c r="BO1185" s="159" t="s">
        <v>885</v>
      </c>
      <c r="BP1185" s="159" t="s">
        <v>886</v>
      </c>
      <c r="BQ1185" s="204" t="s">
        <v>887</v>
      </c>
      <c r="BR1185" s="160">
        <v>3267425.9</v>
      </c>
      <c r="BS1185" s="160">
        <v>297902.88</v>
      </c>
      <c r="BT1185" s="160">
        <v>0</v>
      </c>
      <c r="BU1185" s="138">
        <v>297902.88</v>
      </c>
      <c r="BV1185" s="160">
        <v>297902.88</v>
      </c>
      <c r="BW1185" s="160">
        <v>297902.88</v>
      </c>
      <c r="BX1185" s="160">
        <v>0</v>
      </c>
      <c r="BY1185" s="160">
        <v>296980.63</v>
      </c>
      <c r="BZ1185" s="160">
        <v>296980.63</v>
      </c>
      <c r="CA1185" s="160">
        <v>0</v>
      </c>
      <c r="CB1185" s="160">
        <v>296980.63</v>
      </c>
      <c r="CC1185" s="160">
        <v>296980.63</v>
      </c>
      <c r="CD1185" s="160">
        <v>0</v>
      </c>
      <c r="CE1185" s="145"/>
      <c r="CF1185" s="145"/>
      <c r="CG1185" s="145"/>
      <c r="CH1185" s="145"/>
      <c r="CI1185" s="145"/>
      <c r="CJ1185" s="145"/>
      <c r="CK1185" s="145"/>
      <c r="CL1185" s="145"/>
      <c r="CM1185" s="145"/>
      <c r="CN1185" s="145"/>
      <c r="CO1185" s="145"/>
      <c r="CP1185" s="145"/>
      <c r="CQ1185" s="145"/>
      <c r="CR1185" s="145"/>
      <c r="CS1185" s="145"/>
      <c r="CT1185" s="145"/>
      <c r="CU1185" s="145"/>
      <c r="CV1185" s="145"/>
      <c r="CW1185" s="145"/>
      <c r="CX1185" s="145"/>
      <c r="CY1185" s="145"/>
      <c r="CZ1185" s="145"/>
      <c r="DA1185" s="145"/>
      <c r="DB1185" s="145"/>
      <c r="DC1185" s="145"/>
      <c r="DD1185" s="145"/>
      <c r="DE1185" s="145"/>
      <c r="DF1185" s="145"/>
      <c r="DG1185" s="145"/>
      <c r="DH1185" s="145"/>
      <c r="DI1185" s="145"/>
      <c r="DJ1185" s="145"/>
      <c r="DK1185" s="145"/>
      <c r="DL1185" s="145"/>
      <c r="DM1185" s="145"/>
      <c r="DN1185" s="145"/>
      <c r="DO1185" s="145"/>
      <c r="DP1185" s="145"/>
      <c r="DQ1185" s="145"/>
      <c r="DR1185" s="145"/>
      <c r="DS1185" s="145"/>
      <c r="DT1185" s="145"/>
      <c r="DU1185" s="145"/>
      <c r="DV1185" s="145"/>
      <c r="DW1185" s="145"/>
      <c r="DX1185" s="145"/>
      <c r="DY1185" s="145"/>
      <c r="DZ1185" s="145"/>
      <c r="EA1185" s="145"/>
      <c r="EB1185" s="145"/>
      <c r="EC1185" s="145"/>
      <c r="ED1185" s="145"/>
      <c r="EE1185" s="145"/>
      <c r="EF1185" s="145"/>
      <c r="EG1185" s="145"/>
      <c r="EH1185" s="145"/>
      <c r="EI1185" s="145"/>
      <c r="EJ1185" s="145"/>
      <c r="EK1185" s="145"/>
      <c r="EL1185" s="145"/>
      <c r="EM1185" s="145"/>
      <c r="EN1185" s="145"/>
      <c r="EO1185" s="145"/>
      <c r="EP1185" s="145"/>
      <c r="EQ1185" s="145"/>
      <c r="ER1185" s="145"/>
      <c r="ES1185" s="145"/>
      <c r="ET1185" s="145"/>
      <c r="EU1185" s="145"/>
      <c r="EV1185" s="145"/>
      <c r="EW1185" s="145"/>
      <c r="EX1185" s="145"/>
      <c r="EY1185" s="145"/>
      <c r="EZ1185" s="145"/>
      <c r="FA1185" s="145"/>
      <c r="FB1185" s="145"/>
      <c r="FC1185" s="145"/>
      <c r="FD1185" s="145"/>
      <c r="FE1185" s="145"/>
      <c r="FF1185" s="145"/>
      <c r="FG1185" s="145"/>
      <c r="FH1185" s="145"/>
      <c r="FI1185" s="145"/>
      <c r="FJ1185" s="145"/>
      <c r="FK1185" s="145"/>
      <c r="FL1185" s="145"/>
      <c r="FM1185" s="145"/>
      <c r="FN1185" s="145"/>
      <c r="FO1185" s="145"/>
      <c r="FP1185" s="145"/>
      <c r="FQ1185" s="145"/>
      <c r="FR1185" s="145"/>
      <c r="FS1185" s="145"/>
      <c r="FT1185" s="146"/>
      <c r="FU1185" s="147"/>
      <c r="FV1185" s="147"/>
      <c r="FW1185" s="147"/>
      <c r="FX1185" s="147"/>
      <c r="FY1185" s="147"/>
      <c r="FZ1185" s="147"/>
      <c r="GA1185" s="147"/>
      <c r="GB1185" s="147"/>
      <c r="GC1185" s="147"/>
      <c r="GD1185" s="147"/>
      <c r="GE1185" s="147"/>
      <c r="GF1185" s="147"/>
      <c r="GG1185" s="148"/>
      <c r="GH1185" s="147"/>
      <c r="GI1185" s="147"/>
      <c r="GJ1185" s="147"/>
      <c r="GK1185" s="147"/>
      <c r="GL1185" s="147"/>
      <c r="GM1185" s="147"/>
      <c r="GN1185" s="147"/>
      <c r="GO1185" s="147"/>
      <c r="GP1185" s="147"/>
      <c r="GQ1185" s="147"/>
      <c r="GR1185" s="147"/>
      <c r="GS1185" s="147"/>
      <c r="GT1185" s="147"/>
      <c r="GU1185" s="147"/>
      <c r="GV1185" s="147"/>
      <c r="GW1185" s="147"/>
      <c r="GX1185" s="147"/>
      <c r="GY1185" s="147"/>
      <c r="GZ1185" s="147"/>
      <c r="HA1185" s="147"/>
      <c r="HB1185" s="147"/>
      <c r="HC1185" s="147"/>
      <c r="HD1185" s="147"/>
      <c r="HE1185" s="147"/>
      <c r="HF1185" s="147"/>
      <c r="HG1185" s="147"/>
      <c r="HI1185" s="147"/>
      <c r="HJ1185" s="147"/>
      <c r="HK1185" s="147"/>
      <c r="HL1185" s="147"/>
      <c r="HM1185" s="147"/>
    </row>
    <row r="1186" spans="1:221" s="149" customFormat="1" ht="12" customHeight="1" x14ac:dyDescent="0.2">
      <c r="A1186" s="150">
        <v>935</v>
      </c>
      <c r="B1186" s="151" t="s">
        <v>3539</v>
      </c>
      <c r="C1186" s="161"/>
      <c r="D1186" s="161"/>
      <c r="E1186" s="162"/>
      <c r="F1186" s="154">
        <f t="shared" si="269"/>
        <v>72.458128601295186</v>
      </c>
      <c r="G1186" s="279" t="s">
        <v>1006</v>
      </c>
      <c r="H1186" s="278">
        <v>2025</v>
      </c>
      <c r="I1186" s="154">
        <f t="shared" si="268"/>
        <v>219920.41</v>
      </c>
      <c r="J1186" s="152">
        <f t="shared" si="262"/>
        <v>4482849.49</v>
      </c>
      <c r="K1186" s="155">
        <f t="shared" si="263"/>
        <v>0</v>
      </c>
      <c r="L1186" s="192">
        <v>0</v>
      </c>
      <c r="M1186" s="192">
        <v>0</v>
      </c>
      <c r="N1186" s="192">
        <v>0</v>
      </c>
      <c r="O1186" s="192">
        <v>0</v>
      </c>
      <c r="P1186" s="192">
        <v>0</v>
      </c>
      <c r="Q1186" s="155"/>
      <c r="R1186" s="155">
        <v>0</v>
      </c>
      <c r="S1186" s="155"/>
      <c r="T1186" s="155">
        <v>0</v>
      </c>
      <c r="U1186" s="155"/>
      <c r="V1186" s="155">
        <v>0</v>
      </c>
      <c r="W1186" s="197" t="str">
        <f t="shared" si="264"/>
        <v>0</v>
      </c>
      <c r="X1186" s="155">
        <v>0</v>
      </c>
      <c r="Y1186" s="162" t="s">
        <v>235</v>
      </c>
      <c r="Z1186" s="144">
        <v>590</v>
      </c>
      <c r="AA1186" s="155">
        <f t="shared" si="265"/>
        <v>4281121.2699999996</v>
      </c>
      <c r="AB1186" s="144">
        <v>0</v>
      </c>
      <c r="AC1186" s="144">
        <v>0</v>
      </c>
      <c r="AD1186" s="144">
        <v>0</v>
      </c>
      <c r="AE1186" s="144">
        <v>0</v>
      </c>
      <c r="AF1186" s="144">
        <v>0</v>
      </c>
      <c r="AG1186" s="144">
        <v>0</v>
      </c>
      <c r="AH1186" s="144">
        <v>0</v>
      </c>
      <c r="AI1186" s="144">
        <v>0</v>
      </c>
      <c r="AJ1186" s="144">
        <v>0</v>
      </c>
      <c r="AK1186" s="144">
        <v>0</v>
      </c>
      <c r="AL1186" s="144">
        <v>0</v>
      </c>
      <c r="AM1186" s="144">
        <f t="shared" si="266"/>
        <v>134485.48000000001</v>
      </c>
      <c r="AN1186" s="144">
        <f t="shared" si="267"/>
        <v>67242.740000000005</v>
      </c>
      <c r="AO1186" s="144">
        <v>0</v>
      </c>
      <c r="AP1186" s="144" t="s">
        <v>4526</v>
      </c>
      <c r="AQ1186" s="294"/>
      <c r="AR1186" s="144"/>
      <c r="AS1186" s="271"/>
      <c r="AT1186" s="144"/>
      <c r="AU1186" s="144"/>
      <c r="AV1186" s="158" t="s">
        <v>1082</v>
      </c>
      <c r="AW1186" s="159" t="s">
        <v>3538</v>
      </c>
      <c r="AX1186" s="159" t="s">
        <v>3539</v>
      </c>
      <c r="AY1186" s="159" t="s">
        <v>878</v>
      </c>
      <c r="AZ1186" s="159" t="s">
        <v>879</v>
      </c>
      <c r="BA1186" s="158" t="s">
        <v>1006</v>
      </c>
      <c r="BB1186" s="159" t="s">
        <v>881</v>
      </c>
      <c r="BC1186" s="158" t="s">
        <v>166</v>
      </c>
      <c r="BD1186" s="158" t="s">
        <v>166</v>
      </c>
      <c r="BE1186" s="158" t="s">
        <v>858</v>
      </c>
      <c r="BF1186" s="160">
        <v>712.5</v>
      </c>
      <c r="BG1186" s="160">
        <v>653.70000000000005</v>
      </c>
      <c r="BH1186" s="158" t="s">
        <v>883</v>
      </c>
      <c r="BI1186" s="193">
        <v>7.5</v>
      </c>
      <c r="BJ1186" s="159" t="s">
        <v>884</v>
      </c>
      <c r="BK1186" s="160">
        <v>590</v>
      </c>
      <c r="BL1186" s="160"/>
      <c r="BM1186" s="160">
        <v>688</v>
      </c>
      <c r="BN1186" s="158"/>
      <c r="BO1186" s="159" t="s">
        <v>885</v>
      </c>
      <c r="BP1186" s="159" t="s">
        <v>886</v>
      </c>
      <c r="BQ1186" s="204" t="s">
        <v>887</v>
      </c>
      <c r="BR1186" s="160">
        <v>3267425.9</v>
      </c>
      <c r="BS1186" s="160">
        <v>219920.41</v>
      </c>
      <c r="BT1186" s="160">
        <v>0</v>
      </c>
      <c r="BU1186" s="138">
        <v>219920.41</v>
      </c>
      <c r="BV1186" s="160">
        <v>219920.41</v>
      </c>
      <c r="BW1186" s="160">
        <v>219920.41</v>
      </c>
      <c r="BX1186" s="160">
        <v>0</v>
      </c>
      <c r="BY1186" s="160">
        <v>218291.84</v>
      </c>
      <c r="BZ1186" s="160">
        <v>218291.84</v>
      </c>
      <c r="CA1186" s="160">
        <v>0</v>
      </c>
      <c r="CB1186" s="160">
        <v>218291.84</v>
      </c>
      <c r="CC1186" s="160">
        <v>218291.84</v>
      </c>
      <c r="CD1186" s="160">
        <v>0</v>
      </c>
      <c r="CE1186" s="145"/>
      <c r="CF1186" s="145"/>
      <c r="CG1186" s="145"/>
      <c r="CH1186" s="145"/>
      <c r="CI1186" s="145"/>
      <c r="CJ1186" s="145"/>
      <c r="CK1186" s="145"/>
      <c r="CL1186" s="145"/>
      <c r="CM1186" s="145"/>
      <c r="CN1186" s="145"/>
      <c r="CO1186" s="145"/>
      <c r="CP1186" s="145"/>
      <c r="CQ1186" s="145"/>
      <c r="CR1186" s="145"/>
      <c r="CS1186" s="145"/>
      <c r="CT1186" s="145"/>
      <c r="CU1186" s="145"/>
      <c r="CV1186" s="145"/>
      <c r="CW1186" s="145"/>
      <c r="CX1186" s="145"/>
      <c r="CY1186" s="145"/>
      <c r="CZ1186" s="145"/>
      <c r="DA1186" s="145"/>
      <c r="DB1186" s="145"/>
      <c r="DC1186" s="145"/>
      <c r="DD1186" s="145"/>
      <c r="DE1186" s="145"/>
      <c r="DF1186" s="145"/>
      <c r="DG1186" s="145"/>
      <c r="DH1186" s="145"/>
      <c r="DI1186" s="145"/>
      <c r="DJ1186" s="145"/>
      <c r="DK1186" s="145"/>
      <c r="DL1186" s="145"/>
      <c r="DM1186" s="145"/>
      <c r="DN1186" s="145"/>
      <c r="DO1186" s="145"/>
      <c r="DP1186" s="145"/>
      <c r="DQ1186" s="145"/>
      <c r="DR1186" s="145"/>
      <c r="DS1186" s="145"/>
      <c r="DT1186" s="145"/>
      <c r="DU1186" s="145"/>
      <c r="DV1186" s="145"/>
      <c r="DW1186" s="145"/>
      <c r="DX1186" s="145"/>
      <c r="DY1186" s="145"/>
      <c r="DZ1186" s="145"/>
      <c r="EA1186" s="145"/>
      <c r="EB1186" s="145"/>
      <c r="EC1186" s="145"/>
      <c r="ED1186" s="145"/>
      <c r="EE1186" s="145"/>
      <c r="EF1186" s="145"/>
      <c r="EG1186" s="145"/>
      <c r="EH1186" s="145"/>
      <c r="EI1186" s="145"/>
      <c r="EJ1186" s="145"/>
      <c r="EK1186" s="145"/>
      <c r="EL1186" s="145"/>
      <c r="EM1186" s="145"/>
      <c r="EN1186" s="145"/>
      <c r="EO1186" s="145"/>
      <c r="EP1186" s="145"/>
      <c r="EQ1186" s="145"/>
      <c r="ER1186" s="145"/>
      <c r="ES1186" s="145"/>
      <c r="ET1186" s="145"/>
      <c r="EU1186" s="145"/>
      <c r="EV1186" s="145"/>
      <c r="EW1186" s="145"/>
      <c r="EX1186" s="145"/>
      <c r="EY1186" s="145"/>
      <c r="EZ1186" s="145"/>
      <c r="FA1186" s="145"/>
      <c r="FB1186" s="145"/>
      <c r="FC1186" s="145"/>
      <c r="FD1186" s="145"/>
      <c r="FE1186" s="145"/>
      <c r="FF1186" s="145"/>
      <c r="FG1186" s="145"/>
      <c r="FH1186" s="145"/>
      <c r="FI1186" s="145"/>
      <c r="FJ1186" s="145"/>
      <c r="FK1186" s="145"/>
      <c r="FL1186" s="145"/>
      <c r="FM1186" s="145"/>
      <c r="FN1186" s="145"/>
      <c r="FO1186" s="145"/>
      <c r="FP1186" s="145"/>
      <c r="FQ1186" s="145"/>
      <c r="FR1186" s="145"/>
      <c r="FS1186" s="145"/>
      <c r="FT1186" s="146"/>
      <c r="FU1186" s="147"/>
      <c r="FV1186" s="147"/>
      <c r="FW1186" s="147"/>
      <c r="FX1186" s="147"/>
      <c r="FY1186" s="147"/>
      <c r="FZ1186" s="147"/>
      <c r="GA1186" s="147"/>
      <c r="GB1186" s="147"/>
      <c r="GC1186" s="147"/>
      <c r="GD1186" s="147"/>
      <c r="GE1186" s="147"/>
      <c r="GF1186" s="147"/>
      <c r="GG1186" s="148"/>
      <c r="GH1186" s="147"/>
      <c r="GI1186" s="147"/>
      <c r="GJ1186" s="147"/>
      <c r="GK1186" s="147"/>
      <c r="GL1186" s="147"/>
      <c r="GM1186" s="147"/>
      <c r="GN1186" s="147"/>
      <c r="GO1186" s="147"/>
      <c r="GP1186" s="147"/>
      <c r="GQ1186" s="147"/>
      <c r="GR1186" s="147"/>
      <c r="GS1186" s="147"/>
      <c r="GT1186" s="147"/>
      <c r="GU1186" s="147"/>
      <c r="GV1186" s="147"/>
      <c r="GW1186" s="147"/>
      <c r="GX1186" s="147"/>
      <c r="GY1186" s="147"/>
      <c r="GZ1186" s="147"/>
      <c r="HA1186" s="147"/>
      <c r="HB1186" s="147"/>
      <c r="HC1186" s="147"/>
      <c r="HD1186" s="147"/>
      <c r="HE1186" s="147"/>
      <c r="HF1186" s="147"/>
      <c r="HG1186" s="147"/>
      <c r="HI1186" s="147"/>
      <c r="HJ1186" s="147"/>
      <c r="HK1186" s="147"/>
      <c r="HL1186" s="147"/>
      <c r="HM1186" s="147"/>
    </row>
    <row r="1187" spans="1:221" s="149" customFormat="1" ht="12" customHeight="1" x14ac:dyDescent="0.2">
      <c r="A1187" s="150">
        <v>936</v>
      </c>
      <c r="B1187" s="151" t="s">
        <v>3541</v>
      </c>
      <c r="C1187" s="161"/>
      <c r="D1187" s="161"/>
      <c r="E1187" s="162"/>
      <c r="F1187" s="154">
        <f t="shared" si="269"/>
        <v>119.06966448582453</v>
      </c>
      <c r="G1187" s="279" t="s">
        <v>1040</v>
      </c>
      <c r="H1187" s="278">
        <v>2025</v>
      </c>
      <c r="I1187" s="154">
        <f t="shared" si="268"/>
        <v>148223.39000000001</v>
      </c>
      <c r="J1187" s="152">
        <f t="shared" si="262"/>
        <v>4406869.01</v>
      </c>
      <c r="K1187" s="155">
        <f t="shared" si="263"/>
        <v>0</v>
      </c>
      <c r="L1187" s="192">
        <v>0</v>
      </c>
      <c r="M1187" s="192">
        <v>0</v>
      </c>
      <c r="N1187" s="192">
        <v>0</v>
      </c>
      <c r="O1187" s="192">
        <v>0</v>
      </c>
      <c r="P1187" s="192">
        <v>0</v>
      </c>
      <c r="Q1187" s="155"/>
      <c r="R1187" s="155">
        <v>0</v>
      </c>
      <c r="S1187" s="155"/>
      <c r="T1187" s="155">
        <v>0</v>
      </c>
      <c r="U1187" s="155"/>
      <c r="V1187" s="155">
        <v>0</v>
      </c>
      <c r="W1187" s="197" t="str">
        <f t="shared" si="264"/>
        <v>0</v>
      </c>
      <c r="X1187" s="155">
        <v>0</v>
      </c>
      <c r="Y1187" s="162" t="s">
        <v>235</v>
      </c>
      <c r="Z1187" s="144">
        <v>580</v>
      </c>
      <c r="AA1187" s="155">
        <f t="shared" si="265"/>
        <v>4208559.9000000004</v>
      </c>
      <c r="AB1187" s="144">
        <v>0</v>
      </c>
      <c r="AC1187" s="144">
        <v>0</v>
      </c>
      <c r="AD1187" s="144">
        <v>0</v>
      </c>
      <c r="AE1187" s="144">
        <v>0</v>
      </c>
      <c r="AF1187" s="144">
        <v>0</v>
      </c>
      <c r="AG1187" s="144">
        <v>0</v>
      </c>
      <c r="AH1187" s="144">
        <v>0</v>
      </c>
      <c r="AI1187" s="144">
        <v>0</v>
      </c>
      <c r="AJ1187" s="144">
        <v>0</v>
      </c>
      <c r="AK1187" s="144">
        <v>0</v>
      </c>
      <c r="AL1187" s="144">
        <v>0</v>
      </c>
      <c r="AM1187" s="144">
        <f t="shared" si="266"/>
        <v>132206.07</v>
      </c>
      <c r="AN1187" s="144">
        <f t="shared" si="267"/>
        <v>66103.039999999994</v>
      </c>
      <c r="AO1187" s="144">
        <v>0</v>
      </c>
      <c r="AP1187" s="144" t="s">
        <v>4526</v>
      </c>
      <c r="AQ1187" s="294"/>
      <c r="AR1187" s="144"/>
      <c r="AS1187" s="271"/>
      <c r="AT1187" s="144"/>
      <c r="AU1187" s="144"/>
      <c r="AV1187" s="158" t="s">
        <v>1083</v>
      </c>
      <c r="AW1187" s="159" t="s">
        <v>3540</v>
      </c>
      <c r="AX1187" s="159" t="s">
        <v>3541</v>
      </c>
      <c r="AY1187" s="159" t="s">
        <v>878</v>
      </c>
      <c r="AZ1187" s="159" t="s">
        <v>879</v>
      </c>
      <c r="BA1187" s="158" t="s">
        <v>1040</v>
      </c>
      <c r="BB1187" s="159" t="s">
        <v>891</v>
      </c>
      <c r="BC1187" s="158" t="s">
        <v>166</v>
      </c>
      <c r="BD1187" s="158" t="s">
        <v>166</v>
      </c>
      <c r="BE1187" s="158" t="s">
        <v>857</v>
      </c>
      <c r="BF1187" s="160">
        <v>435.8</v>
      </c>
      <c r="BG1187" s="160">
        <v>397.4</v>
      </c>
      <c r="BH1187" s="158" t="s">
        <v>883</v>
      </c>
      <c r="BI1187" s="193">
        <v>7.5</v>
      </c>
      <c r="BJ1187" s="159" t="s">
        <v>884</v>
      </c>
      <c r="BK1187" s="160">
        <v>580</v>
      </c>
      <c r="BL1187" s="160">
        <v>0</v>
      </c>
      <c r="BM1187" s="160">
        <v>490</v>
      </c>
      <c r="BN1187" s="158"/>
      <c r="BO1187" s="159" t="s">
        <v>885</v>
      </c>
      <c r="BP1187" s="159" t="s">
        <v>886</v>
      </c>
      <c r="BQ1187" s="204" t="s">
        <v>887</v>
      </c>
      <c r="BR1187" s="160">
        <v>3212045.8</v>
      </c>
      <c r="BS1187" s="160">
        <v>148223.39000000001</v>
      </c>
      <c r="BT1187" s="160">
        <v>0</v>
      </c>
      <c r="BU1187" s="138">
        <v>148223.39000000001</v>
      </c>
      <c r="BV1187" s="160">
        <v>160150.42000000001</v>
      </c>
      <c r="BW1187" s="160">
        <v>160150.42000000001</v>
      </c>
      <c r="BX1187" s="160">
        <v>0</v>
      </c>
      <c r="BY1187" s="160">
        <v>148163.78</v>
      </c>
      <c r="BZ1187" s="160">
        <v>148163.78</v>
      </c>
      <c r="CA1187" s="160">
        <v>0</v>
      </c>
      <c r="CB1187" s="160">
        <v>157741.70000000001</v>
      </c>
      <c r="CC1187" s="160">
        <v>157741.70000000001</v>
      </c>
      <c r="CD1187" s="160">
        <v>0</v>
      </c>
      <c r="CE1187" s="145"/>
      <c r="CF1187" s="145"/>
      <c r="CG1187" s="145"/>
      <c r="CH1187" s="145"/>
      <c r="CI1187" s="145"/>
      <c r="CJ1187" s="145"/>
      <c r="CK1187" s="145"/>
      <c r="CL1187" s="145"/>
      <c r="CM1187" s="145"/>
      <c r="CN1187" s="145"/>
      <c r="CO1187" s="145"/>
      <c r="CP1187" s="145"/>
      <c r="CQ1187" s="145"/>
      <c r="CR1187" s="145"/>
      <c r="CS1187" s="145"/>
      <c r="CT1187" s="145"/>
      <c r="CU1187" s="145"/>
      <c r="CV1187" s="145"/>
      <c r="CW1187" s="145"/>
      <c r="CX1187" s="145"/>
      <c r="CY1187" s="145"/>
      <c r="CZ1187" s="145"/>
      <c r="DA1187" s="145"/>
      <c r="DB1187" s="145"/>
      <c r="DC1187" s="145"/>
      <c r="DD1187" s="145"/>
      <c r="DE1187" s="145"/>
      <c r="DF1187" s="145"/>
      <c r="DG1187" s="145"/>
      <c r="DH1187" s="145"/>
      <c r="DI1187" s="145"/>
      <c r="DJ1187" s="145"/>
      <c r="DK1187" s="145"/>
      <c r="DL1187" s="145"/>
      <c r="DM1187" s="145"/>
      <c r="DN1187" s="145"/>
      <c r="DO1187" s="145"/>
      <c r="DP1187" s="145"/>
      <c r="DQ1187" s="145"/>
      <c r="DR1187" s="145"/>
      <c r="DS1187" s="145"/>
      <c r="DT1187" s="145"/>
      <c r="DU1187" s="145"/>
      <c r="DV1187" s="145"/>
      <c r="DW1187" s="145"/>
      <c r="DX1187" s="145"/>
      <c r="DY1187" s="145"/>
      <c r="DZ1187" s="145"/>
      <c r="EA1187" s="145"/>
      <c r="EB1187" s="145"/>
      <c r="EC1187" s="145"/>
      <c r="ED1187" s="145"/>
      <c r="EE1187" s="145"/>
      <c r="EF1187" s="145"/>
      <c r="EG1187" s="145"/>
      <c r="EH1187" s="145"/>
      <c r="EI1187" s="145"/>
      <c r="EJ1187" s="145"/>
      <c r="EK1187" s="145"/>
      <c r="EL1187" s="145"/>
      <c r="EM1187" s="145"/>
      <c r="EN1187" s="145"/>
      <c r="EO1187" s="145"/>
      <c r="EP1187" s="145"/>
      <c r="EQ1187" s="145"/>
      <c r="ER1187" s="145"/>
      <c r="ES1187" s="145"/>
      <c r="ET1187" s="145"/>
      <c r="EU1187" s="145"/>
      <c r="EV1187" s="145"/>
      <c r="EW1187" s="145"/>
      <c r="EX1187" s="145"/>
      <c r="EY1187" s="145"/>
      <c r="EZ1187" s="145"/>
      <c r="FA1187" s="145"/>
      <c r="FB1187" s="145"/>
      <c r="FC1187" s="145"/>
      <c r="FD1187" s="145"/>
      <c r="FE1187" s="145"/>
      <c r="FF1187" s="145"/>
      <c r="FG1187" s="145"/>
      <c r="FH1187" s="145"/>
      <c r="FI1187" s="145"/>
      <c r="FJ1187" s="145"/>
      <c r="FK1187" s="145"/>
      <c r="FL1187" s="145"/>
      <c r="FM1187" s="145"/>
      <c r="FN1187" s="145"/>
      <c r="FO1187" s="145"/>
      <c r="FP1187" s="145"/>
      <c r="FQ1187" s="145"/>
      <c r="FR1187" s="145"/>
      <c r="FS1187" s="145"/>
      <c r="FT1187" s="146"/>
      <c r="FU1187" s="147"/>
      <c r="FV1187" s="147"/>
      <c r="FW1187" s="147"/>
      <c r="FX1187" s="147"/>
      <c r="FY1187" s="147"/>
      <c r="FZ1187" s="147"/>
      <c r="GA1187" s="147"/>
      <c r="GB1187" s="147"/>
      <c r="GC1187" s="147"/>
      <c r="GD1187" s="147"/>
      <c r="GE1187" s="147"/>
      <c r="GF1187" s="147"/>
      <c r="GG1187" s="148"/>
      <c r="GH1187" s="147"/>
      <c r="GI1187" s="147"/>
      <c r="GJ1187" s="147"/>
      <c r="GK1187" s="147"/>
      <c r="GL1187" s="147"/>
      <c r="GM1187" s="147"/>
      <c r="GN1187" s="147"/>
      <c r="GO1187" s="147"/>
      <c r="GP1187" s="147"/>
      <c r="GQ1187" s="147"/>
      <c r="GR1187" s="147"/>
      <c r="GS1187" s="147"/>
      <c r="GT1187" s="147"/>
      <c r="GU1187" s="147"/>
      <c r="GV1187" s="147"/>
      <c r="GW1187" s="147"/>
      <c r="GX1187" s="147"/>
      <c r="GY1187" s="147"/>
      <c r="GZ1187" s="147"/>
      <c r="HA1187" s="147"/>
      <c r="HB1187" s="147"/>
      <c r="HC1187" s="147"/>
      <c r="HD1187" s="147"/>
      <c r="HE1187" s="147"/>
      <c r="HF1187" s="147"/>
      <c r="HG1187" s="147"/>
      <c r="HI1187" s="147"/>
      <c r="HJ1187" s="147"/>
      <c r="HK1187" s="147"/>
      <c r="HL1187" s="147"/>
      <c r="HM1187" s="147"/>
    </row>
    <row r="1188" spans="1:221" s="149" customFormat="1" ht="12" customHeight="1" x14ac:dyDescent="0.2">
      <c r="A1188" s="150">
        <v>937</v>
      </c>
      <c r="B1188" s="151" t="s">
        <v>3543</v>
      </c>
      <c r="C1188" s="161"/>
      <c r="D1188" s="161"/>
      <c r="E1188" s="162"/>
      <c r="F1188" s="154">
        <f t="shared" si="269"/>
        <v>119.38288486271877</v>
      </c>
      <c r="G1188" s="304" t="s">
        <v>1040</v>
      </c>
      <c r="H1188" s="281">
        <v>2023</v>
      </c>
      <c r="I1188" s="154">
        <f t="shared" si="268"/>
        <v>137020.75</v>
      </c>
      <c r="J1188" s="310">
        <f t="shared" si="262"/>
        <v>4406869.01</v>
      </c>
      <c r="K1188" s="155">
        <f t="shared" si="263"/>
        <v>0</v>
      </c>
      <c r="L1188" s="192">
        <v>0</v>
      </c>
      <c r="M1188" s="192">
        <v>0</v>
      </c>
      <c r="N1188" s="192">
        <v>0</v>
      </c>
      <c r="O1188" s="192">
        <v>0</v>
      </c>
      <c r="P1188" s="192">
        <v>0</v>
      </c>
      <c r="Q1188" s="155"/>
      <c r="R1188" s="155">
        <v>0</v>
      </c>
      <c r="S1188" s="155"/>
      <c r="T1188" s="155">
        <v>0</v>
      </c>
      <c r="U1188" s="155"/>
      <c r="V1188" s="155">
        <v>0</v>
      </c>
      <c r="W1188" s="197" t="str">
        <f t="shared" si="264"/>
        <v>0</v>
      </c>
      <c r="X1188" s="155">
        <v>0</v>
      </c>
      <c r="Y1188" s="162" t="s">
        <v>235</v>
      </c>
      <c r="Z1188" s="144">
        <v>580</v>
      </c>
      <c r="AA1188" s="155">
        <f t="shared" si="265"/>
        <v>4208559.9000000004</v>
      </c>
      <c r="AB1188" s="144">
        <v>0</v>
      </c>
      <c r="AC1188" s="144">
        <v>0</v>
      </c>
      <c r="AD1188" s="144">
        <v>0</v>
      </c>
      <c r="AE1188" s="144">
        <v>0</v>
      </c>
      <c r="AF1188" s="144">
        <v>0</v>
      </c>
      <c r="AG1188" s="144">
        <v>0</v>
      </c>
      <c r="AH1188" s="144">
        <v>0</v>
      </c>
      <c r="AI1188" s="144">
        <v>0</v>
      </c>
      <c r="AJ1188" s="144">
        <v>0</v>
      </c>
      <c r="AK1188" s="144">
        <v>0</v>
      </c>
      <c r="AL1188" s="144">
        <v>0</v>
      </c>
      <c r="AM1188" s="144">
        <f t="shared" si="266"/>
        <v>132206.07</v>
      </c>
      <c r="AN1188" s="144">
        <f t="shared" si="267"/>
        <v>66103.039999999994</v>
      </c>
      <c r="AO1188" s="144">
        <v>0</v>
      </c>
      <c r="AP1188" s="144" t="s">
        <v>4526</v>
      </c>
      <c r="AQ1188" s="294"/>
      <c r="AR1188" s="144"/>
      <c r="AS1188" s="271"/>
      <c r="AT1188" s="144"/>
      <c r="AU1188" s="144"/>
      <c r="AV1188" s="158" t="s">
        <v>1084</v>
      </c>
      <c r="AW1188" s="159" t="s">
        <v>3542</v>
      </c>
      <c r="AX1188" s="159" t="s">
        <v>3543</v>
      </c>
      <c r="AY1188" s="159" t="s">
        <v>878</v>
      </c>
      <c r="AZ1188" s="159" t="s">
        <v>879</v>
      </c>
      <c r="BA1188" s="158" t="s">
        <v>1040</v>
      </c>
      <c r="BB1188" s="159" t="s">
        <v>891</v>
      </c>
      <c r="BC1188" s="158" t="s">
        <v>166</v>
      </c>
      <c r="BD1188" s="158" t="s">
        <v>166</v>
      </c>
      <c r="BE1188" s="158" t="s">
        <v>857</v>
      </c>
      <c r="BF1188" s="160">
        <v>435.8</v>
      </c>
      <c r="BG1188" s="160">
        <v>397.4</v>
      </c>
      <c r="BH1188" s="158" t="s">
        <v>883</v>
      </c>
      <c r="BI1188" s="193">
        <v>7.5</v>
      </c>
      <c r="BJ1188" s="159" t="s">
        <v>884</v>
      </c>
      <c r="BK1188" s="160">
        <v>580</v>
      </c>
      <c r="BL1188" s="160">
        <v>0</v>
      </c>
      <c r="BM1188" s="160">
        <v>490</v>
      </c>
      <c r="BN1188" s="158"/>
      <c r="BO1188" s="159" t="s">
        <v>885</v>
      </c>
      <c r="BP1188" s="159" t="s">
        <v>886</v>
      </c>
      <c r="BQ1188" s="204" t="s">
        <v>887</v>
      </c>
      <c r="BR1188" s="160">
        <v>3212045.8</v>
      </c>
      <c r="BS1188" s="160">
        <v>137020.75</v>
      </c>
      <c r="BT1188" s="160">
        <v>0</v>
      </c>
      <c r="BU1188" s="138">
        <v>137020.75</v>
      </c>
      <c r="BV1188" s="160">
        <v>137020.75</v>
      </c>
      <c r="BW1188" s="160">
        <v>137020.75</v>
      </c>
      <c r="BX1188" s="160">
        <v>0</v>
      </c>
      <c r="BY1188" s="160">
        <v>137001.92000000001</v>
      </c>
      <c r="BZ1188" s="160">
        <v>137001.92000000001</v>
      </c>
      <c r="CA1188" s="160">
        <v>0</v>
      </c>
      <c r="CB1188" s="160">
        <v>137001.92000000001</v>
      </c>
      <c r="CC1188" s="160">
        <v>137001.92000000001</v>
      </c>
      <c r="CD1188" s="160">
        <v>0</v>
      </c>
      <c r="CE1188" s="145"/>
      <c r="CF1188" s="145"/>
      <c r="CG1188" s="145"/>
      <c r="CH1188" s="145"/>
      <c r="CI1188" s="145"/>
      <c r="CJ1188" s="145"/>
      <c r="CK1188" s="145"/>
      <c r="CL1188" s="145"/>
      <c r="CM1188" s="145"/>
      <c r="CN1188" s="145"/>
      <c r="CO1188" s="145"/>
      <c r="CP1188" s="145"/>
      <c r="CQ1188" s="145"/>
      <c r="CR1188" s="145"/>
      <c r="CS1188" s="145"/>
      <c r="CT1188" s="145"/>
      <c r="CU1188" s="145"/>
      <c r="CV1188" s="145"/>
      <c r="CW1188" s="145"/>
      <c r="CX1188" s="145"/>
      <c r="CY1188" s="145"/>
      <c r="CZ1188" s="145"/>
      <c r="DA1188" s="145"/>
      <c r="DB1188" s="145"/>
      <c r="DC1188" s="145"/>
      <c r="DD1188" s="145"/>
      <c r="DE1188" s="145"/>
      <c r="DF1188" s="145"/>
      <c r="DG1188" s="145"/>
      <c r="DH1188" s="145"/>
      <c r="DI1188" s="145"/>
      <c r="DJ1188" s="145"/>
      <c r="DK1188" s="145"/>
      <c r="DL1188" s="145"/>
      <c r="DM1188" s="145"/>
      <c r="DN1188" s="145"/>
      <c r="DO1188" s="145"/>
      <c r="DP1188" s="145"/>
      <c r="DQ1188" s="145"/>
      <c r="DR1188" s="145"/>
      <c r="DS1188" s="145"/>
      <c r="DT1188" s="145"/>
      <c r="DU1188" s="145"/>
      <c r="DV1188" s="145"/>
      <c r="DW1188" s="145"/>
      <c r="DX1188" s="145"/>
      <c r="DY1188" s="145"/>
      <c r="DZ1188" s="145"/>
      <c r="EA1188" s="145"/>
      <c r="EB1188" s="145"/>
      <c r="EC1188" s="145"/>
      <c r="ED1188" s="145"/>
      <c r="EE1188" s="145"/>
      <c r="EF1188" s="145"/>
      <c r="EG1188" s="145"/>
      <c r="EH1188" s="145"/>
      <c r="EI1188" s="145"/>
      <c r="EJ1188" s="145"/>
      <c r="EK1188" s="145"/>
      <c r="EL1188" s="145"/>
      <c r="EM1188" s="145"/>
      <c r="EN1188" s="145"/>
      <c r="EO1188" s="145"/>
      <c r="EP1188" s="145"/>
      <c r="EQ1188" s="145"/>
      <c r="ER1188" s="145"/>
      <c r="ES1188" s="145"/>
      <c r="ET1188" s="145"/>
      <c r="EU1188" s="145"/>
      <c r="EV1188" s="145"/>
      <c r="EW1188" s="145"/>
      <c r="EX1188" s="145"/>
      <c r="EY1188" s="145"/>
      <c r="EZ1188" s="145"/>
      <c r="FA1188" s="145"/>
      <c r="FB1188" s="145"/>
      <c r="FC1188" s="145"/>
      <c r="FD1188" s="145"/>
      <c r="FE1188" s="145"/>
      <c r="FF1188" s="145"/>
      <c r="FG1188" s="145"/>
      <c r="FH1188" s="145"/>
      <c r="FI1188" s="145"/>
      <c r="FJ1188" s="145"/>
      <c r="FK1188" s="145"/>
      <c r="FL1188" s="145"/>
      <c r="FM1188" s="145"/>
      <c r="FN1188" s="145"/>
      <c r="FO1188" s="145"/>
      <c r="FP1188" s="145"/>
      <c r="FQ1188" s="145"/>
      <c r="FR1188" s="145"/>
      <c r="FS1188" s="145"/>
      <c r="FT1188" s="146"/>
      <c r="FU1188" s="147"/>
      <c r="FV1188" s="147"/>
      <c r="FW1188" s="147"/>
      <c r="FX1188" s="147"/>
      <c r="FY1188" s="147"/>
      <c r="FZ1188" s="147"/>
      <c r="GA1188" s="147"/>
      <c r="GB1188" s="147"/>
      <c r="GC1188" s="147"/>
      <c r="GD1188" s="147"/>
      <c r="GE1188" s="147"/>
      <c r="GF1188" s="147"/>
      <c r="GG1188" s="148"/>
      <c r="GH1188" s="147"/>
      <c r="GI1188" s="147"/>
      <c r="GJ1188" s="147"/>
      <c r="GK1188" s="147"/>
      <c r="GL1188" s="147"/>
      <c r="GM1188" s="147"/>
      <c r="GN1188" s="147"/>
      <c r="GO1188" s="147"/>
      <c r="GP1188" s="147"/>
      <c r="GQ1188" s="147"/>
      <c r="GR1188" s="147"/>
      <c r="GS1188" s="147"/>
      <c r="GT1188" s="147"/>
      <c r="GU1188" s="147"/>
      <c r="GV1188" s="147"/>
      <c r="GW1188" s="147"/>
      <c r="GX1188" s="147"/>
      <c r="GY1188" s="147"/>
      <c r="GZ1188" s="147"/>
      <c r="HA1188" s="147"/>
      <c r="HB1188" s="147"/>
      <c r="HC1188" s="147"/>
      <c r="HD1188" s="147"/>
      <c r="HE1188" s="147"/>
      <c r="HF1188" s="147"/>
      <c r="HG1188" s="147"/>
      <c r="HI1188" s="147"/>
      <c r="HJ1188" s="147"/>
      <c r="HK1188" s="147"/>
      <c r="HL1188" s="147"/>
      <c r="HM1188" s="147"/>
    </row>
    <row r="1189" spans="1:221" s="149" customFormat="1" ht="12" customHeight="1" x14ac:dyDescent="0.2">
      <c r="A1189" s="150">
        <v>938</v>
      </c>
      <c r="B1189" s="151" t="s">
        <v>3545</v>
      </c>
      <c r="C1189" s="161"/>
      <c r="D1189" s="161"/>
      <c r="E1189" s="162"/>
      <c r="F1189" s="154">
        <f t="shared" si="269"/>
        <v>119.84870128054578</v>
      </c>
      <c r="G1189" s="304" t="s">
        <v>1040</v>
      </c>
      <c r="H1189" s="281">
        <v>2023</v>
      </c>
      <c r="I1189" s="154">
        <f t="shared" si="268"/>
        <v>196340.84</v>
      </c>
      <c r="J1189" s="310">
        <f t="shared" si="262"/>
        <v>4482849.49</v>
      </c>
      <c r="K1189" s="155">
        <f t="shared" si="263"/>
        <v>0</v>
      </c>
      <c r="L1189" s="192">
        <v>0</v>
      </c>
      <c r="M1189" s="192">
        <v>0</v>
      </c>
      <c r="N1189" s="192">
        <v>0</v>
      </c>
      <c r="O1189" s="192">
        <v>0</v>
      </c>
      <c r="P1189" s="192">
        <v>0</v>
      </c>
      <c r="Q1189" s="155"/>
      <c r="R1189" s="155">
        <v>0</v>
      </c>
      <c r="S1189" s="155"/>
      <c r="T1189" s="155">
        <v>0</v>
      </c>
      <c r="U1189" s="155"/>
      <c r="V1189" s="155">
        <v>0</v>
      </c>
      <c r="W1189" s="197" t="str">
        <f t="shared" si="264"/>
        <v>0</v>
      </c>
      <c r="X1189" s="155">
        <v>0</v>
      </c>
      <c r="Y1189" s="162" t="s">
        <v>235</v>
      </c>
      <c r="Z1189" s="144">
        <v>590</v>
      </c>
      <c r="AA1189" s="155">
        <f t="shared" si="265"/>
        <v>4281121.2699999996</v>
      </c>
      <c r="AB1189" s="144">
        <v>0</v>
      </c>
      <c r="AC1189" s="144">
        <v>0</v>
      </c>
      <c r="AD1189" s="144">
        <v>0</v>
      </c>
      <c r="AE1189" s="144">
        <v>0</v>
      </c>
      <c r="AF1189" s="144">
        <v>0</v>
      </c>
      <c r="AG1189" s="144">
        <v>0</v>
      </c>
      <c r="AH1189" s="144">
        <v>0</v>
      </c>
      <c r="AI1189" s="144">
        <v>0</v>
      </c>
      <c r="AJ1189" s="144">
        <v>0</v>
      </c>
      <c r="AK1189" s="144">
        <v>0</v>
      </c>
      <c r="AL1189" s="144">
        <v>0</v>
      </c>
      <c r="AM1189" s="144">
        <f t="shared" si="266"/>
        <v>134485.48000000001</v>
      </c>
      <c r="AN1189" s="144">
        <f t="shared" si="267"/>
        <v>67242.740000000005</v>
      </c>
      <c r="AO1189" s="144">
        <v>0</v>
      </c>
      <c r="AP1189" s="144" t="s">
        <v>4526</v>
      </c>
      <c r="AQ1189" s="294"/>
      <c r="AR1189" s="144"/>
      <c r="AS1189" s="271"/>
      <c r="AT1189" s="144"/>
      <c r="AU1189" s="144"/>
      <c r="AV1189" s="158" t="s">
        <v>1085</v>
      </c>
      <c r="AW1189" s="159" t="s">
        <v>3544</v>
      </c>
      <c r="AX1189" s="159" t="s">
        <v>3545</v>
      </c>
      <c r="AY1189" s="159" t="s">
        <v>878</v>
      </c>
      <c r="AZ1189" s="159" t="s">
        <v>879</v>
      </c>
      <c r="BA1189" s="158" t="s">
        <v>1040</v>
      </c>
      <c r="BB1189" s="159" t="s">
        <v>891</v>
      </c>
      <c r="BC1189" s="158" t="s">
        <v>166</v>
      </c>
      <c r="BD1189" s="158" t="s">
        <v>166</v>
      </c>
      <c r="BE1189" s="158" t="s">
        <v>863</v>
      </c>
      <c r="BF1189" s="160">
        <v>435.8</v>
      </c>
      <c r="BG1189" s="160">
        <v>397.4</v>
      </c>
      <c r="BH1189" s="158" t="s">
        <v>883</v>
      </c>
      <c r="BI1189" s="193">
        <v>7.5</v>
      </c>
      <c r="BJ1189" s="159" t="s">
        <v>884</v>
      </c>
      <c r="BK1189" s="160">
        <v>590</v>
      </c>
      <c r="BL1189" s="160">
        <v>0</v>
      </c>
      <c r="BM1189" s="160">
        <v>620</v>
      </c>
      <c r="BN1189" s="158"/>
      <c r="BO1189" s="159" t="s">
        <v>885</v>
      </c>
      <c r="BP1189" s="159" t="s">
        <v>886</v>
      </c>
      <c r="BQ1189" s="204" t="s">
        <v>887</v>
      </c>
      <c r="BR1189" s="160">
        <v>3267425.9</v>
      </c>
      <c r="BS1189" s="160">
        <v>196340.84</v>
      </c>
      <c r="BT1189" s="160">
        <v>0</v>
      </c>
      <c r="BU1189" s="138">
        <v>196340.84</v>
      </c>
      <c r="BV1189" s="160">
        <v>196340.84</v>
      </c>
      <c r="BW1189" s="160">
        <v>196340.84</v>
      </c>
      <c r="BX1189" s="160">
        <v>0</v>
      </c>
      <c r="BY1189" s="160">
        <v>195918.32</v>
      </c>
      <c r="BZ1189" s="160">
        <v>195918.32</v>
      </c>
      <c r="CA1189" s="160">
        <v>0</v>
      </c>
      <c r="CB1189" s="160">
        <v>195918.32</v>
      </c>
      <c r="CC1189" s="160">
        <v>195918.32</v>
      </c>
      <c r="CD1189" s="160">
        <v>0</v>
      </c>
      <c r="CE1189" s="145"/>
      <c r="CF1189" s="145"/>
      <c r="CG1189" s="145"/>
      <c r="CH1189" s="145"/>
      <c r="CI1189" s="145"/>
      <c r="CJ1189" s="145"/>
      <c r="CK1189" s="145"/>
      <c r="CL1189" s="145"/>
      <c r="CM1189" s="145"/>
      <c r="CN1189" s="145"/>
      <c r="CO1189" s="145"/>
      <c r="CP1189" s="145"/>
      <c r="CQ1189" s="145"/>
      <c r="CR1189" s="145"/>
      <c r="CS1189" s="145"/>
      <c r="CT1189" s="145"/>
      <c r="CU1189" s="145"/>
      <c r="CV1189" s="145"/>
      <c r="CW1189" s="145"/>
      <c r="CX1189" s="145"/>
      <c r="CY1189" s="145"/>
      <c r="CZ1189" s="145"/>
      <c r="DA1189" s="145"/>
      <c r="DB1189" s="145"/>
      <c r="DC1189" s="145"/>
      <c r="DD1189" s="145"/>
      <c r="DE1189" s="145"/>
      <c r="DF1189" s="145"/>
      <c r="DG1189" s="145"/>
      <c r="DH1189" s="145"/>
      <c r="DI1189" s="145"/>
      <c r="DJ1189" s="145"/>
      <c r="DK1189" s="145"/>
      <c r="DL1189" s="145"/>
      <c r="DM1189" s="145"/>
      <c r="DN1189" s="145"/>
      <c r="DO1189" s="145"/>
      <c r="DP1189" s="145"/>
      <c r="DQ1189" s="145"/>
      <c r="DR1189" s="145"/>
      <c r="DS1189" s="145"/>
      <c r="DT1189" s="145"/>
      <c r="DU1189" s="145"/>
      <c r="DV1189" s="145"/>
      <c r="DW1189" s="145"/>
      <c r="DX1189" s="145"/>
      <c r="DY1189" s="145"/>
      <c r="DZ1189" s="145"/>
      <c r="EA1189" s="145"/>
      <c r="EB1189" s="145"/>
      <c r="EC1189" s="145"/>
      <c r="ED1189" s="145"/>
      <c r="EE1189" s="145"/>
      <c r="EF1189" s="145"/>
      <c r="EG1189" s="145"/>
      <c r="EH1189" s="145"/>
      <c r="EI1189" s="145"/>
      <c r="EJ1189" s="145"/>
      <c r="EK1189" s="145"/>
      <c r="EL1189" s="145"/>
      <c r="EM1189" s="145"/>
      <c r="EN1189" s="145"/>
      <c r="EO1189" s="145"/>
      <c r="EP1189" s="145"/>
      <c r="EQ1189" s="145"/>
      <c r="ER1189" s="145"/>
      <c r="ES1189" s="145"/>
      <c r="ET1189" s="145"/>
      <c r="EU1189" s="145"/>
      <c r="EV1189" s="145"/>
      <c r="EW1189" s="145"/>
      <c r="EX1189" s="145"/>
      <c r="EY1189" s="145"/>
      <c r="EZ1189" s="145"/>
      <c r="FA1189" s="145"/>
      <c r="FB1189" s="145"/>
      <c r="FC1189" s="145"/>
      <c r="FD1189" s="145"/>
      <c r="FE1189" s="145"/>
      <c r="FF1189" s="145"/>
      <c r="FG1189" s="145"/>
      <c r="FH1189" s="145"/>
      <c r="FI1189" s="145"/>
      <c r="FJ1189" s="145"/>
      <c r="FK1189" s="145"/>
      <c r="FL1189" s="145"/>
      <c r="FM1189" s="145"/>
      <c r="FN1189" s="145"/>
      <c r="FO1189" s="145"/>
      <c r="FP1189" s="145"/>
      <c r="FQ1189" s="145"/>
      <c r="FR1189" s="145"/>
      <c r="FS1189" s="145"/>
      <c r="FT1189" s="146"/>
      <c r="FU1189" s="147"/>
      <c r="FV1189" s="147"/>
      <c r="FW1189" s="147"/>
      <c r="FX1189" s="147"/>
      <c r="FY1189" s="147"/>
      <c r="FZ1189" s="147"/>
      <c r="GA1189" s="147"/>
      <c r="GB1189" s="147"/>
      <c r="GC1189" s="147"/>
      <c r="GD1189" s="147"/>
      <c r="GE1189" s="147"/>
      <c r="GF1189" s="147"/>
      <c r="GG1189" s="148"/>
      <c r="GH1189" s="147"/>
      <c r="GI1189" s="147"/>
      <c r="GJ1189" s="147"/>
      <c r="GK1189" s="147"/>
      <c r="GL1189" s="147"/>
      <c r="GM1189" s="147"/>
      <c r="GN1189" s="147"/>
      <c r="GO1189" s="147"/>
      <c r="GP1189" s="147"/>
      <c r="GQ1189" s="147"/>
      <c r="GR1189" s="147"/>
      <c r="GS1189" s="147"/>
      <c r="GT1189" s="147"/>
      <c r="GU1189" s="147"/>
      <c r="GV1189" s="147"/>
      <c r="GW1189" s="147"/>
      <c r="GX1189" s="147"/>
      <c r="GY1189" s="147"/>
      <c r="GZ1189" s="147"/>
      <c r="HA1189" s="147"/>
      <c r="HB1189" s="147"/>
      <c r="HC1189" s="147"/>
      <c r="HD1189" s="147"/>
      <c r="HE1189" s="147"/>
      <c r="HF1189" s="147"/>
      <c r="HG1189" s="147"/>
      <c r="HI1189" s="147"/>
      <c r="HJ1189" s="147"/>
      <c r="HK1189" s="147"/>
      <c r="HL1189" s="147"/>
      <c r="HM1189" s="147"/>
    </row>
    <row r="1190" spans="1:221" s="149" customFormat="1" ht="12" customHeight="1" x14ac:dyDescent="0.2">
      <c r="A1190" s="150">
        <v>939</v>
      </c>
      <c r="B1190" s="151" t="s">
        <v>3547</v>
      </c>
      <c r="C1190" s="161"/>
      <c r="D1190" s="161"/>
      <c r="E1190" s="162"/>
      <c r="F1190" s="154">
        <f t="shared" si="269"/>
        <v>80.084475250176979</v>
      </c>
      <c r="G1190" s="304" t="s">
        <v>951</v>
      </c>
      <c r="H1190" s="281">
        <v>2024</v>
      </c>
      <c r="I1190" s="154">
        <f t="shared" si="268"/>
        <v>297394.56</v>
      </c>
      <c r="J1190" s="310">
        <f t="shared" si="262"/>
        <v>4482849.49</v>
      </c>
      <c r="K1190" s="155">
        <f t="shared" si="263"/>
        <v>0</v>
      </c>
      <c r="L1190" s="192">
        <v>0</v>
      </c>
      <c r="M1190" s="192">
        <v>0</v>
      </c>
      <c r="N1190" s="192">
        <v>0</v>
      </c>
      <c r="O1190" s="192">
        <v>0</v>
      </c>
      <c r="P1190" s="192">
        <v>0</v>
      </c>
      <c r="Q1190" s="155"/>
      <c r="R1190" s="155">
        <v>0</v>
      </c>
      <c r="S1190" s="155"/>
      <c r="T1190" s="155">
        <v>0</v>
      </c>
      <c r="U1190" s="155"/>
      <c r="V1190" s="155">
        <v>0</v>
      </c>
      <c r="W1190" s="197" t="str">
        <f t="shared" si="264"/>
        <v>0</v>
      </c>
      <c r="X1190" s="155">
        <v>0</v>
      </c>
      <c r="Y1190" s="162" t="s">
        <v>235</v>
      </c>
      <c r="Z1190" s="144">
        <v>590</v>
      </c>
      <c r="AA1190" s="155">
        <f t="shared" si="265"/>
        <v>4281121.2699999996</v>
      </c>
      <c r="AB1190" s="144">
        <v>0</v>
      </c>
      <c r="AC1190" s="144">
        <v>0</v>
      </c>
      <c r="AD1190" s="144">
        <v>0</v>
      </c>
      <c r="AE1190" s="144">
        <v>0</v>
      </c>
      <c r="AF1190" s="144">
        <v>0</v>
      </c>
      <c r="AG1190" s="144">
        <v>0</v>
      </c>
      <c r="AH1190" s="144">
        <v>0</v>
      </c>
      <c r="AI1190" s="144">
        <v>0</v>
      </c>
      <c r="AJ1190" s="144">
        <v>0</v>
      </c>
      <c r="AK1190" s="144">
        <v>0</v>
      </c>
      <c r="AL1190" s="144">
        <v>0</v>
      </c>
      <c r="AM1190" s="144">
        <f t="shared" si="266"/>
        <v>134485.48000000001</v>
      </c>
      <c r="AN1190" s="144">
        <f t="shared" si="267"/>
        <v>67242.740000000005</v>
      </c>
      <c r="AO1190" s="144">
        <v>0</v>
      </c>
      <c r="AP1190" s="144" t="s">
        <v>4526</v>
      </c>
      <c r="AQ1190" s="294"/>
      <c r="AR1190" s="144"/>
      <c r="AS1190" s="271"/>
      <c r="AT1190" s="144"/>
      <c r="AU1190" s="144"/>
      <c r="AV1190" s="158" t="s">
        <v>1087</v>
      </c>
      <c r="AW1190" s="159" t="s">
        <v>3546</v>
      </c>
      <c r="AX1190" s="159" t="s">
        <v>3547</v>
      </c>
      <c r="AY1190" s="159" t="s">
        <v>878</v>
      </c>
      <c r="AZ1190" s="159" t="s">
        <v>879</v>
      </c>
      <c r="BA1190" s="158" t="s">
        <v>951</v>
      </c>
      <c r="BB1190" s="159" t="s">
        <v>891</v>
      </c>
      <c r="BC1190" s="158" t="s">
        <v>166</v>
      </c>
      <c r="BD1190" s="158" t="s">
        <v>166</v>
      </c>
      <c r="BE1190" s="158" t="s">
        <v>864</v>
      </c>
      <c r="BF1190" s="160">
        <v>660.7</v>
      </c>
      <c r="BG1190" s="160">
        <v>580.70000000000005</v>
      </c>
      <c r="BH1190" s="158" t="s">
        <v>883</v>
      </c>
      <c r="BI1190" s="193">
        <v>7.5</v>
      </c>
      <c r="BJ1190" s="159" t="s">
        <v>884</v>
      </c>
      <c r="BK1190" s="160">
        <v>590</v>
      </c>
      <c r="BL1190" s="160">
        <v>0</v>
      </c>
      <c r="BM1190" s="160">
        <v>620</v>
      </c>
      <c r="BN1190" s="158"/>
      <c r="BO1190" s="159" t="s">
        <v>885</v>
      </c>
      <c r="BP1190" s="159" t="s">
        <v>886</v>
      </c>
      <c r="BQ1190" s="204" t="s">
        <v>887</v>
      </c>
      <c r="BR1190" s="160">
        <v>3267425.9</v>
      </c>
      <c r="BS1190" s="160">
        <v>297394.56</v>
      </c>
      <c r="BT1190" s="160">
        <v>0</v>
      </c>
      <c r="BU1190" s="138">
        <v>297394.56</v>
      </c>
      <c r="BV1190" s="160">
        <v>297397.15000000002</v>
      </c>
      <c r="BW1190" s="160">
        <v>297397.15000000002</v>
      </c>
      <c r="BX1190" s="160">
        <v>0</v>
      </c>
      <c r="BY1190" s="160">
        <v>294356.01</v>
      </c>
      <c r="BZ1190" s="160">
        <v>294356.01</v>
      </c>
      <c r="CA1190" s="160">
        <v>0</v>
      </c>
      <c r="CB1190" s="160">
        <v>294356.01</v>
      </c>
      <c r="CC1190" s="160">
        <v>294356.01</v>
      </c>
      <c r="CD1190" s="160">
        <v>0</v>
      </c>
      <c r="CE1190" s="145"/>
      <c r="CF1190" s="145"/>
      <c r="CG1190" s="145"/>
      <c r="CH1190" s="145"/>
      <c r="CI1190" s="145"/>
      <c r="CJ1190" s="145"/>
      <c r="CK1190" s="145"/>
      <c r="CL1190" s="145"/>
      <c r="CM1190" s="145"/>
      <c r="CN1190" s="145"/>
      <c r="CO1190" s="145"/>
      <c r="CP1190" s="145"/>
      <c r="CQ1190" s="145"/>
      <c r="CR1190" s="145"/>
      <c r="CS1190" s="145"/>
      <c r="CT1190" s="145"/>
      <c r="CU1190" s="145"/>
      <c r="CV1190" s="145"/>
      <c r="CW1190" s="145"/>
      <c r="CX1190" s="145"/>
      <c r="CY1190" s="145"/>
      <c r="CZ1190" s="145"/>
      <c r="DA1190" s="145"/>
      <c r="DB1190" s="145"/>
      <c r="DC1190" s="145"/>
      <c r="DD1190" s="145"/>
      <c r="DE1190" s="145"/>
      <c r="DF1190" s="145"/>
      <c r="DG1190" s="145"/>
      <c r="DH1190" s="145"/>
      <c r="DI1190" s="145"/>
      <c r="DJ1190" s="145"/>
      <c r="DK1190" s="145"/>
      <c r="DL1190" s="145"/>
      <c r="DM1190" s="145"/>
      <c r="DN1190" s="145"/>
      <c r="DO1190" s="145"/>
      <c r="DP1190" s="145"/>
      <c r="DQ1190" s="145"/>
      <c r="DR1190" s="145"/>
      <c r="DS1190" s="145"/>
      <c r="DT1190" s="145"/>
      <c r="DU1190" s="145"/>
      <c r="DV1190" s="145"/>
      <c r="DW1190" s="145"/>
      <c r="DX1190" s="145"/>
      <c r="DY1190" s="145"/>
      <c r="DZ1190" s="145"/>
      <c r="EA1190" s="145"/>
      <c r="EB1190" s="145"/>
      <c r="EC1190" s="145"/>
      <c r="ED1190" s="145"/>
      <c r="EE1190" s="145"/>
      <c r="EF1190" s="145"/>
      <c r="EG1190" s="145"/>
      <c r="EH1190" s="145"/>
      <c r="EI1190" s="145"/>
      <c r="EJ1190" s="145"/>
      <c r="EK1190" s="145"/>
      <c r="EL1190" s="145"/>
      <c r="EM1190" s="145"/>
      <c r="EN1190" s="145"/>
      <c r="EO1190" s="145"/>
      <c r="EP1190" s="145"/>
      <c r="EQ1190" s="145"/>
      <c r="ER1190" s="145"/>
      <c r="ES1190" s="145"/>
      <c r="ET1190" s="145"/>
      <c r="EU1190" s="145"/>
      <c r="EV1190" s="145"/>
      <c r="EW1190" s="145"/>
      <c r="EX1190" s="145"/>
      <c r="EY1190" s="145"/>
      <c r="EZ1190" s="145"/>
      <c r="FA1190" s="145"/>
      <c r="FB1190" s="145"/>
      <c r="FC1190" s="145"/>
      <c r="FD1190" s="145"/>
      <c r="FE1190" s="145"/>
      <c r="FF1190" s="145"/>
      <c r="FG1190" s="145"/>
      <c r="FH1190" s="145"/>
      <c r="FI1190" s="145"/>
      <c r="FJ1190" s="145"/>
      <c r="FK1190" s="145"/>
      <c r="FL1190" s="145"/>
      <c r="FM1190" s="145"/>
      <c r="FN1190" s="145"/>
      <c r="FO1190" s="145"/>
      <c r="FP1190" s="145"/>
      <c r="FQ1190" s="145"/>
      <c r="FR1190" s="145"/>
      <c r="FS1190" s="145"/>
      <c r="FT1190" s="146"/>
      <c r="FU1190" s="147"/>
      <c r="FV1190" s="147"/>
      <c r="FW1190" s="147"/>
      <c r="FX1190" s="147"/>
      <c r="FY1190" s="147"/>
      <c r="FZ1190" s="147"/>
      <c r="GA1190" s="147"/>
      <c r="GB1190" s="147"/>
      <c r="GC1190" s="147"/>
      <c r="GD1190" s="147"/>
      <c r="GE1190" s="147"/>
      <c r="GF1190" s="147"/>
      <c r="GG1190" s="148"/>
      <c r="GH1190" s="147"/>
      <c r="GI1190" s="147"/>
      <c r="GJ1190" s="147"/>
      <c r="GK1190" s="147"/>
      <c r="GL1190" s="147"/>
      <c r="GM1190" s="147"/>
      <c r="GN1190" s="147"/>
      <c r="GO1190" s="147"/>
      <c r="GP1190" s="147"/>
      <c r="GQ1190" s="147"/>
      <c r="GR1190" s="147"/>
      <c r="GS1190" s="147"/>
      <c r="GT1190" s="147"/>
      <c r="GU1190" s="147"/>
      <c r="GV1190" s="147"/>
      <c r="GW1190" s="147"/>
      <c r="GX1190" s="147"/>
      <c r="GY1190" s="147"/>
      <c r="GZ1190" s="147"/>
      <c r="HA1190" s="147"/>
      <c r="HB1190" s="147"/>
      <c r="HC1190" s="147"/>
      <c r="HD1190" s="147"/>
      <c r="HE1190" s="147"/>
      <c r="HF1190" s="147"/>
      <c r="HG1190" s="147"/>
      <c r="HI1190" s="147"/>
      <c r="HJ1190" s="147"/>
      <c r="HK1190" s="147"/>
      <c r="HL1190" s="147"/>
      <c r="HM1190" s="147"/>
    </row>
    <row r="1191" spans="1:221" s="149" customFormat="1" ht="12" customHeight="1" x14ac:dyDescent="0.2">
      <c r="A1191" s="150">
        <v>940</v>
      </c>
      <c r="B1191" s="151" t="s">
        <v>3549</v>
      </c>
      <c r="C1191" s="161"/>
      <c r="D1191" s="161"/>
      <c r="E1191" s="162"/>
      <c r="F1191" s="154">
        <f t="shared" si="269"/>
        <v>44.126120263773103</v>
      </c>
      <c r="G1191" s="279" t="s">
        <v>1500</v>
      </c>
      <c r="H1191" s="278">
        <v>2025</v>
      </c>
      <c r="I1191" s="154">
        <f t="shared" si="268"/>
        <v>481316.4</v>
      </c>
      <c r="J1191" s="152">
        <f t="shared" si="262"/>
        <v>4482849.49</v>
      </c>
      <c r="K1191" s="155">
        <f t="shared" si="263"/>
        <v>0</v>
      </c>
      <c r="L1191" s="192">
        <v>0</v>
      </c>
      <c r="M1191" s="192">
        <v>0</v>
      </c>
      <c r="N1191" s="192">
        <v>0</v>
      </c>
      <c r="O1191" s="192">
        <v>0</v>
      </c>
      <c r="P1191" s="192">
        <v>0</v>
      </c>
      <c r="Q1191" s="155"/>
      <c r="R1191" s="155">
        <v>0</v>
      </c>
      <c r="S1191" s="155"/>
      <c r="T1191" s="155">
        <v>0</v>
      </c>
      <c r="U1191" s="155"/>
      <c r="V1191" s="155">
        <v>0</v>
      </c>
      <c r="W1191" s="197" t="str">
        <f t="shared" si="264"/>
        <v>0</v>
      </c>
      <c r="X1191" s="155">
        <v>0</v>
      </c>
      <c r="Y1191" s="162" t="s">
        <v>235</v>
      </c>
      <c r="Z1191" s="144">
        <v>590</v>
      </c>
      <c r="AA1191" s="155">
        <f t="shared" si="265"/>
        <v>4281121.2699999996</v>
      </c>
      <c r="AB1191" s="144">
        <v>0</v>
      </c>
      <c r="AC1191" s="144">
        <v>0</v>
      </c>
      <c r="AD1191" s="144">
        <v>0</v>
      </c>
      <c r="AE1191" s="144">
        <v>0</v>
      </c>
      <c r="AF1191" s="144">
        <v>0</v>
      </c>
      <c r="AG1191" s="144">
        <v>0</v>
      </c>
      <c r="AH1191" s="144">
        <v>0</v>
      </c>
      <c r="AI1191" s="144">
        <v>0</v>
      </c>
      <c r="AJ1191" s="144">
        <v>0</v>
      </c>
      <c r="AK1191" s="144">
        <v>0</v>
      </c>
      <c r="AL1191" s="144">
        <v>0</v>
      </c>
      <c r="AM1191" s="144">
        <f t="shared" si="266"/>
        <v>134485.48000000001</v>
      </c>
      <c r="AN1191" s="144">
        <f t="shared" si="267"/>
        <v>67242.740000000005</v>
      </c>
      <c r="AO1191" s="144">
        <v>0</v>
      </c>
      <c r="AP1191" s="144" t="s">
        <v>4526</v>
      </c>
      <c r="AQ1191" s="294"/>
      <c r="AR1191" s="144"/>
      <c r="AS1191" s="271"/>
      <c r="AT1191" s="144"/>
      <c r="AU1191" s="144"/>
      <c r="AV1191" s="158" t="s">
        <v>1092</v>
      </c>
      <c r="AW1191" s="159" t="s">
        <v>3548</v>
      </c>
      <c r="AX1191" s="159" t="s">
        <v>3549</v>
      </c>
      <c r="AY1191" s="159" t="s">
        <v>878</v>
      </c>
      <c r="AZ1191" s="159" t="s">
        <v>879</v>
      </c>
      <c r="BA1191" s="158" t="s">
        <v>1500</v>
      </c>
      <c r="BB1191" s="159" t="s">
        <v>891</v>
      </c>
      <c r="BC1191" s="158" t="s">
        <v>166</v>
      </c>
      <c r="BD1191" s="158" t="s">
        <v>844</v>
      </c>
      <c r="BE1191" s="158" t="s">
        <v>897</v>
      </c>
      <c r="BF1191" s="160">
        <v>1081.5</v>
      </c>
      <c r="BG1191" s="160">
        <v>1007.6</v>
      </c>
      <c r="BH1191" s="158" t="s">
        <v>883</v>
      </c>
      <c r="BI1191" s="193">
        <v>7.5</v>
      </c>
      <c r="BJ1191" s="159" t="s">
        <v>884</v>
      </c>
      <c r="BK1191" s="160">
        <v>590</v>
      </c>
      <c r="BL1191" s="160">
        <v>0</v>
      </c>
      <c r="BM1191" s="160">
        <v>627</v>
      </c>
      <c r="BN1191" s="158"/>
      <c r="BO1191" s="159" t="s">
        <v>885</v>
      </c>
      <c r="BP1191" s="159" t="s">
        <v>886</v>
      </c>
      <c r="BQ1191" s="204" t="s">
        <v>887</v>
      </c>
      <c r="BR1191" s="160">
        <v>3267425.9</v>
      </c>
      <c r="BS1191" s="160">
        <v>481316.4</v>
      </c>
      <c r="BT1191" s="160">
        <v>0</v>
      </c>
      <c r="BU1191" s="138">
        <v>481316.4</v>
      </c>
      <c r="BV1191" s="160">
        <v>481343.12</v>
      </c>
      <c r="BW1191" s="160">
        <v>481343.12</v>
      </c>
      <c r="BX1191" s="160">
        <v>0</v>
      </c>
      <c r="BY1191" s="160">
        <v>480720.47</v>
      </c>
      <c r="BZ1191" s="160">
        <v>480720.47</v>
      </c>
      <c r="CA1191" s="160">
        <v>0</v>
      </c>
      <c r="CB1191" s="160">
        <v>480720.47</v>
      </c>
      <c r="CC1191" s="160">
        <v>480720.47</v>
      </c>
      <c r="CD1191" s="160">
        <v>0</v>
      </c>
      <c r="CE1191" s="145"/>
      <c r="CF1191" s="145"/>
      <c r="CG1191" s="145"/>
      <c r="CH1191" s="145"/>
      <c r="CI1191" s="145"/>
      <c r="CJ1191" s="145"/>
      <c r="CK1191" s="145"/>
      <c r="CL1191" s="145"/>
      <c r="CM1191" s="145"/>
      <c r="CN1191" s="145"/>
      <c r="CO1191" s="145"/>
      <c r="CP1191" s="145"/>
      <c r="CQ1191" s="145"/>
      <c r="CR1191" s="145"/>
      <c r="CS1191" s="145"/>
      <c r="CT1191" s="145"/>
      <c r="CU1191" s="145"/>
      <c r="CV1191" s="145"/>
      <c r="CW1191" s="145"/>
      <c r="CX1191" s="145"/>
      <c r="CY1191" s="145"/>
      <c r="CZ1191" s="145"/>
      <c r="DA1191" s="145"/>
      <c r="DB1191" s="145"/>
      <c r="DC1191" s="145"/>
      <c r="DD1191" s="145"/>
      <c r="DE1191" s="145"/>
      <c r="DF1191" s="145"/>
      <c r="DG1191" s="145"/>
      <c r="DH1191" s="145"/>
      <c r="DI1191" s="145"/>
      <c r="DJ1191" s="145"/>
      <c r="DK1191" s="145"/>
      <c r="DL1191" s="145"/>
      <c r="DM1191" s="145"/>
      <c r="DN1191" s="145"/>
      <c r="DO1191" s="145"/>
      <c r="DP1191" s="145"/>
      <c r="DQ1191" s="145"/>
      <c r="DR1191" s="145"/>
      <c r="DS1191" s="145"/>
      <c r="DT1191" s="145"/>
      <c r="DU1191" s="145"/>
      <c r="DV1191" s="145"/>
      <c r="DW1191" s="145"/>
      <c r="DX1191" s="145"/>
      <c r="DY1191" s="145"/>
      <c r="DZ1191" s="145"/>
      <c r="EA1191" s="145"/>
      <c r="EB1191" s="145"/>
      <c r="EC1191" s="145"/>
      <c r="ED1191" s="145"/>
      <c r="EE1191" s="145"/>
      <c r="EF1191" s="145"/>
      <c r="EG1191" s="145"/>
      <c r="EH1191" s="145"/>
      <c r="EI1191" s="145"/>
      <c r="EJ1191" s="145"/>
      <c r="EK1191" s="145"/>
      <c r="EL1191" s="145"/>
      <c r="EM1191" s="145"/>
      <c r="EN1191" s="145"/>
      <c r="EO1191" s="145"/>
      <c r="EP1191" s="145"/>
      <c r="EQ1191" s="145"/>
      <c r="ER1191" s="145"/>
      <c r="ES1191" s="145"/>
      <c r="ET1191" s="145"/>
      <c r="EU1191" s="145"/>
      <c r="EV1191" s="145"/>
      <c r="EW1191" s="145"/>
      <c r="EX1191" s="145"/>
      <c r="EY1191" s="145"/>
      <c r="EZ1191" s="145"/>
      <c r="FA1191" s="145"/>
      <c r="FB1191" s="145"/>
      <c r="FC1191" s="145"/>
      <c r="FD1191" s="145"/>
      <c r="FE1191" s="145"/>
      <c r="FF1191" s="145"/>
      <c r="FG1191" s="145"/>
      <c r="FH1191" s="145"/>
      <c r="FI1191" s="145"/>
      <c r="FJ1191" s="145"/>
      <c r="FK1191" s="145"/>
      <c r="FL1191" s="145"/>
      <c r="FM1191" s="145"/>
      <c r="FN1191" s="145"/>
      <c r="FO1191" s="145"/>
      <c r="FP1191" s="145"/>
      <c r="FQ1191" s="145"/>
      <c r="FR1191" s="145"/>
      <c r="FS1191" s="145"/>
      <c r="FT1191" s="146"/>
      <c r="FU1191" s="147"/>
      <c r="FV1191" s="147"/>
      <c r="FW1191" s="147"/>
      <c r="FX1191" s="147"/>
      <c r="FY1191" s="147"/>
      <c r="FZ1191" s="147"/>
      <c r="GA1191" s="147"/>
      <c r="GB1191" s="147"/>
      <c r="GC1191" s="147"/>
      <c r="GD1191" s="147"/>
      <c r="GE1191" s="147"/>
      <c r="GF1191" s="147"/>
      <c r="GG1191" s="148"/>
      <c r="GH1191" s="147"/>
      <c r="GI1191" s="147"/>
      <c r="GJ1191" s="147"/>
      <c r="GK1191" s="147"/>
      <c r="GL1191" s="147"/>
      <c r="GM1191" s="147"/>
      <c r="GN1191" s="147"/>
      <c r="GO1191" s="147"/>
      <c r="GP1191" s="147"/>
      <c r="GQ1191" s="147"/>
      <c r="GR1191" s="147"/>
      <c r="GS1191" s="147"/>
      <c r="GT1191" s="147"/>
      <c r="GU1191" s="147"/>
      <c r="GV1191" s="147"/>
      <c r="GW1191" s="147"/>
      <c r="GX1191" s="147"/>
      <c r="GY1191" s="147"/>
      <c r="GZ1191" s="147"/>
      <c r="HA1191" s="147"/>
      <c r="HB1191" s="147"/>
      <c r="HC1191" s="147"/>
      <c r="HD1191" s="147"/>
      <c r="HE1191" s="147"/>
      <c r="HF1191" s="147"/>
      <c r="HG1191" s="147"/>
      <c r="HI1191" s="147"/>
      <c r="HJ1191" s="147"/>
      <c r="HK1191" s="147"/>
      <c r="HL1191" s="147"/>
      <c r="HM1191" s="147"/>
    </row>
    <row r="1192" spans="1:221" s="149" customFormat="1" ht="12" customHeight="1" x14ac:dyDescent="0.2">
      <c r="A1192" s="150">
        <v>941</v>
      </c>
      <c r="B1192" s="151" t="s">
        <v>3551</v>
      </c>
      <c r="C1192" s="161"/>
      <c r="D1192" s="161"/>
      <c r="E1192" s="162"/>
      <c r="F1192" s="154">
        <f t="shared" si="269"/>
        <v>31.306792507959539</v>
      </c>
      <c r="G1192" s="304" t="s">
        <v>912</v>
      </c>
      <c r="H1192" s="281">
        <v>2024</v>
      </c>
      <c r="I1192" s="154">
        <f t="shared" si="268"/>
        <v>539802.23</v>
      </c>
      <c r="J1192" s="237">
        <f t="shared" si="262"/>
        <v>3647064</v>
      </c>
      <c r="K1192" s="155">
        <f t="shared" si="263"/>
        <v>0</v>
      </c>
      <c r="L1192" s="192">
        <v>0</v>
      </c>
      <c r="M1192" s="192">
        <v>0</v>
      </c>
      <c r="N1192" s="192">
        <v>0</v>
      </c>
      <c r="O1192" s="192">
        <v>0</v>
      </c>
      <c r="P1192" s="192">
        <v>0</v>
      </c>
      <c r="Q1192" s="155"/>
      <c r="R1192" s="155">
        <v>0</v>
      </c>
      <c r="S1192" s="155"/>
      <c r="T1192" s="155">
        <v>0</v>
      </c>
      <c r="U1192" s="155"/>
      <c r="V1192" s="155">
        <v>0</v>
      </c>
      <c r="W1192" s="197" t="str">
        <f t="shared" si="264"/>
        <v>0</v>
      </c>
      <c r="X1192" s="155">
        <v>0</v>
      </c>
      <c r="Y1192" s="162" t="s">
        <v>235</v>
      </c>
      <c r="Z1192" s="144">
        <v>480</v>
      </c>
      <c r="AA1192" s="155">
        <f t="shared" si="265"/>
        <v>3482946.12</v>
      </c>
      <c r="AB1192" s="144">
        <v>0</v>
      </c>
      <c r="AC1192" s="144">
        <v>0</v>
      </c>
      <c r="AD1192" s="144">
        <v>0</v>
      </c>
      <c r="AE1192" s="144">
        <v>0</v>
      </c>
      <c r="AF1192" s="144">
        <v>0</v>
      </c>
      <c r="AG1192" s="144">
        <v>0</v>
      </c>
      <c r="AH1192" s="144">
        <v>0</v>
      </c>
      <c r="AI1192" s="144">
        <v>0</v>
      </c>
      <c r="AJ1192" s="144">
        <v>0</v>
      </c>
      <c r="AK1192" s="144">
        <v>0</v>
      </c>
      <c r="AL1192" s="144">
        <v>0</v>
      </c>
      <c r="AM1192" s="144">
        <f t="shared" si="266"/>
        <v>109411.92</v>
      </c>
      <c r="AN1192" s="144">
        <f t="shared" si="267"/>
        <v>54705.96</v>
      </c>
      <c r="AO1192" s="144">
        <v>0</v>
      </c>
      <c r="AP1192" s="144" t="s">
        <v>4526</v>
      </c>
      <c r="AQ1192" s="294"/>
      <c r="AR1192" s="144"/>
      <c r="AS1192" s="271"/>
      <c r="AT1192" s="144"/>
      <c r="AU1192" s="144"/>
      <c r="AV1192" s="158" t="s">
        <v>1096</v>
      </c>
      <c r="AW1192" s="159" t="s">
        <v>3550</v>
      </c>
      <c r="AX1192" s="159" t="s">
        <v>3551</v>
      </c>
      <c r="AY1192" s="159" t="s">
        <v>878</v>
      </c>
      <c r="AZ1192" s="159" t="s">
        <v>879</v>
      </c>
      <c r="BA1192" s="158" t="s">
        <v>912</v>
      </c>
      <c r="BB1192" s="159" t="s">
        <v>891</v>
      </c>
      <c r="BC1192" s="158" t="s">
        <v>844</v>
      </c>
      <c r="BD1192" s="158" t="s">
        <v>166</v>
      </c>
      <c r="BE1192" s="158" t="s">
        <v>938</v>
      </c>
      <c r="BF1192" s="160">
        <v>1185.5999999999999</v>
      </c>
      <c r="BG1192" s="160">
        <v>1102.8</v>
      </c>
      <c r="BH1192" s="158" t="s">
        <v>883</v>
      </c>
      <c r="BI1192" s="193">
        <v>7.5</v>
      </c>
      <c r="BJ1192" s="159" t="s">
        <v>884</v>
      </c>
      <c r="BK1192" s="160">
        <v>480</v>
      </c>
      <c r="BL1192" s="160">
        <v>0</v>
      </c>
      <c r="BM1192" s="160">
        <v>1040</v>
      </c>
      <c r="BN1192" s="158"/>
      <c r="BO1192" s="159" t="s">
        <v>885</v>
      </c>
      <c r="BP1192" s="159" t="s">
        <v>886</v>
      </c>
      <c r="BQ1192" s="204" t="s">
        <v>887</v>
      </c>
      <c r="BR1192" s="160">
        <v>2658244.7999999998</v>
      </c>
      <c r="BS1192" s="160">
        <v>539802.23</v>
      </c>
      <c r="BT1192" s="160">
        <v>0</v>
      </c>
      <c r="BU1192" s="138">
        <v>539802.23</v>
      </c>
      <c r="BV1192" s="160">
        <v>539802.23</v>
      </c>
      <c r="BW1192" s="160">
        <v>539802.23</v>
      </c>
      <c r="BX1192" s="160">
        <v>0</v>
      </c>
      <c r="BY1192" s="160">
        <v>537420.15</v>
      </c>
      <c r="BZ1192" s="160">
        <v>537420.15</v>
      </c>
      <c r="CA1192" s="160">
        <v>0</v>
      </c>
      <c r="CB1192" s="160">
        <v>537420.15</v>
      </c>
      <c r="CC1192" s="160">
        <v>537420.15</v>
      </c>
      <c r="CD1192" s="160">
        <v>0</v>
      </c>
      <c r="CE1192" s="145"/>
      <c r="CF1192" s="145"/>
      <c r="CG1192" s="145"/>
      <c r="CH1192" s="145"/>
      <c r="CI1192" s="145"/>
      <c r="CJ1192" s="145"/>
      <c r="CK1192" s="145"/>
      <c r="CL1192" s="145"/>
      <c r="CM1192" s="145"/>
      <c r="CN1192" s="145"/>
      <c r="CO1192" s="145"/>
      <c r="CP1192" s="145"/>
      <c r="CQ1192" s="145"/>
      <c r="CR1192" s="145"/>
      <c r="CS1192" s="145"/>
      <c r="CT1192" s="145"/>
      <c r="CU1192" s="145"/>
      <c r="CV1192" s="145"/>
      <c r="CW1192" s="145"/>
      <c r="CX1192" s="145"/>
      <c r="CY1192" s="145"/>
      <c r="CZ1192" s="145"/>
      <c r="DA1192" s="145"/>
      <c r="DB1192" s="145"/>
      <c r="DC1192" s="145"/>
      <c r="DD1192" s="145"/>
      <c r="DE1192" s="145"/>
      <c r="DF1192" s="145"/>
      <c r="DG1192" s="145"/>
      <c r="DH1192" s="145"/>
      <c r="DI1192" s="145"/>
      <c r="DJ1192" s="145"/>
      <c r="DK1192" s="145"/>
      <c r="DL1192" s="145"/>
      <c r="DM1192" s="145"/>
      <c r="DN1192" s="145"/>
      <c r="DO1192" s="145"/>
      <c r="DP1192" s="145"/>
      <c r="DQ1192" s="145"/>
      <c r="DR1192" s="145"/>
      <c r="DS1192" s="145"/>
      <c r="DT1192" s="145"/>
      <c r="DU1192" s="145"/>
      <c r="DV1192" s="145"/>
      <c r="DW1192" s="145"/>
      <c r="DX1192" s="145"/>
      <c r="DY1192" s="145"/>
      <c r="DZ1192" s="145"/>
      <c r="EA1192" s="145"/>
      <c r="EB1192" s="145"/>
      <c r="EC1192" s="145"/>
      <c r="ED1192" s="145"/>
      <c r="EE1192" s="145"/>
      <c r="EF1192" s="145"/>
      <c r="EG1192" s="145"/>
      <c r="EH1192" s="145"/>
      <c r="EI1192" s="145"/>
      <c r="EJ1192" s="145"/>
      <c r="EK1192" s="145"/>
      <c r="EL1192" s="145"/>
      <c r="EM1192" s="145"/>
      <c r="EN1192" s="145"/>
      <c r="EO1192" s="145"/>
      <c r="EP1192" s="145"/>
      <c r="EQ1192" s="145"/>
      <c r="ER1192" s="145"/>
      <c r="ES1192" s="145"/>
      <c r="ET1192" s="145"/>
      <c r="EU1192" s="145"/>
      <c r="EV1192" s="145"/>
      <c r="EW1192" s="145"/>
      <c r="EX1192" s="145"/>
      <c r="EY1192" s="145"/>
      <c r="EZ1192" s="145"/>
      <c r="FA1192" s="145"/>
      <c r="FB1192" s="145"/>
      <c r="FC1192" s="145"/>
      <c r="FD1192" s="145"/>
      <c r="FE1192" s="145"/>
      <c r="FF1192" s="145"/>
      <c r="FG1192" s="145"/>
      <c r="FH1192" s="145"/>
      <c r="FI1192" s="145"/>
      <c r="FJ1192" s="145"/>
      <c r="FK1192" s="145"/>
      <c r="FL1192" s="145"/>
      <c r="FM1192" s="145"/>
      <c r="FN1192" s="145"/>
      <c r="FO1192" s="145"/>
      <c r="FP1192" s="145"/>
      <c r="FQ1192" s="145"/>
      <c r="FR1192" s="145"/>
      <c r="FS1192" s="145"/>
      <c r="FT1192" s="146"/>
      <c r="FU1192" s="147"/>
      <c r="FV1192" s="147"/>
      <c r="FW1192" s="147"/>
      <c r="FX1192" s="147"/>
      <c r="FY1192" s="147"/>
      <c r="FZ1192" s="147"/>
      <c r="GA1192" s="147"/>
      <c r="GB1192" s="147"/>
      <c r="GC1192" s="147"/>
      <c r="GD1192" s="147"/>
      <c r="GE1192" s="147"/>
      <c r="GF1192" s="147"/>
      <c r="GG1192" s="148"/>
      <c r="GH1192" s="147"/>
      <c r="GI1192" s="147"/>
      <c r="GJ1192" s="147"/>
      <c r="GK1192" s="147"/>
      <c r="GL1192" s="147"/>
      <c r="GM1192" s="147"/>
      <c r="GN1192" s="147"/>
      <c r="GO1192" s="147"/>
      <c r="GP1192" s="147"/>
      <c r="GQ1192" s="147"/>
      <c r="GR1192" s="147"/>
      <c r="GS1192" s="147"/>
      <c r="GT1192" s="147"/>
      <c r="GU1192" s="147"/>
      <c r="GV1192" s="147"/>
      <c r="GW1192" s="147"/>
      <c r="GX1192" s="147"/>
      <c r="GY1192" s="147"/>
      <c r="GZ1192" s="147"/>
      <c r="HA1192" s="147"/>
      <c r="HB1192" s="147"/>
      <c r="HC1192" s="147"/>
      <c r="HD1192" s="147"/>
      <c r="HE1192" s="147"/>
      <c r="HF1192" s="147"/>
      <c r="HG1192" s="147"/>
      <c r="HI1192" s="147"/>
      <c r="HJ1192" s="147"/>
      <c r="HK1192" s="147"/>
      <c r="HL1192" s="147"/>
      <c r="HM1192" s="147"/>
    </row>
    <row r="1193" spans="1:221" s="149" customFormat="1" ht="12" customHeight="1" x14ac:dyDescent="0.2">
      <c r="A1193" s="150">
        <v>942</v>
      </c>
      <c r="B1193" s="151" t="s">
        <v>3553</v>
      </c>
      <c r="C1193" s="161"/>
      <c r="D1193" s="161"/>
      <c r="E1193" s="162"/>
      <c r="F1193" s="154">
        <f t="shared" si="269"/>
        <v>31.053413432474915</v>
      </c>
      <c r="G1193" s="304" t="s">
        <v>1090</v>
      </c>
      <c r="H1193" s="281">
        <v>2024</v>
      </c>
      <c r="I1193" s="154">
        <f t="shared" si="268"/>
        <v>564950.61</v>
      </c>
      <c r="J1193" s="237">
        <f t="shared" si="262"/>
        <v>3647064</v>
      </c>
      <c r="K1193" s="155">
        <f t="shared" si="263"/>
        <v>0</v>
      </c>
      <c r="L1193" s="192">
        <v>0</v>
      </c>
      <c r="M1193" s="192">
        <v>0</v>
      </c>
      <c r="N1193" s="192">
        <v>0</v>
      </c>
      <c r="O1193" s="192">
        <v>0</v>
      </c>
      <c r="P1193" s="192">
        <v>0</v>
      </c>
      <c r="Q1193" s="155"/>
      <c r="R1193" s="155">
        <v>0</v>
      </c>
      <c r="S1193" s="155"/>
      <c r="T1193" s="155">
        <v>0</v>
      </c>
      <c r="U1193" s="155"/>
      <c r="V1193" s="155">
        <v>0</v>
      </c>
      <c r="W1193" s="197" t="str">
        <f t="shared" si="264"/>
        <v>0</v>
      </c>
      <c r="X1193" s="155">
        <v>0</v>
      </c>
      <c r="Y1193" s="162" t="s">
        <v>235</v>
      </c>
      <c r="Z1193" s="144">
        <v>480</v>
      </c>
      <c r="AA1193" s="155">
        <f t="shared" si="265"/>
        <v>3482946.12</v>
      </c>
      <c r="AB1193" s="144">
        <v>0</v>
      </c>
      <c r="AC1193" s="144">
        <v>0</v>
      </c>
      <c r="AD1193" s="144">
        <v>0</v>
      </c>
      <c r="AE1193" s="144">
        <v>0</v>
      </c>
      <c r="AF1193" s="144">
        <v>0</v>
      </c>
      <c r="AG1193" s="144">
        <v>0</v>
      </c>
      <c r="AH1193" s="144">
        <v>0</v>
      </c>
      <c r="AI1193" s="144">
        <v>0</v>
      </c>
      <c r="AJ1193" s="144">
        <v>0</v>
      </c>
      <c r="AK1193" s="144">
        <v>0</v>
      </c>
      <c r="AL1193" s="144">
        <v>0</v>
      </c>
      <c r="AM1193" s="144">
        <f t="shared" si="266"/>
        <v>109411.92</v>
      </c>
      <c r="AN1193" s="144">
        <f t="shared" si="267"/>
        <v>54705.96</v>
      </c>
      <c r="AO1193" s="144">
        <v>0</v>
      </c>
      <c r="AP1193" s="144" t="s">
        <v>4526</v>
      </c>
      <c r="AQ1193" s="294"/>
      <c r="AR1193" s="144"/>
      <c r="AS1193" s="271"/>
      <c r="AT1193" s="144"/>
      <c r="AU1193" s="144"/>
      <c r="AV1193" s="158" t="s">
        <v>1100</v>
      </c>
      <c r="AW1193" s="159" t="s">
        <v>3552</v>
      </c>
      <c r="AX1193" s="159" t="s">
        <v>3553</v>
      </c>
      <c r="AY1193" s="159" t="s">
        <v>878</v>
      </c>
      <c r="AZ1193" s="159" t="s">
        <v>879</v>
      </c>
      <c r="BA1193" s="158" t="s">
        <v>1090</v>
      </c>
      <c r="BB1193" s="159" t="s">
        <v>891</v>
      </c>
      <c r="BC1193" s="158" t="s">
        <v>844</v>
      </c>
      <c r="BD1193" s="158" t="s">
        <v>166</v>
      </c>
      <c r="BE1193" s="158" t="s">
        <v>1431</v>
      </c>
      <c r="BF1193" s="160">
        <v>1185.5999999999999</v>
      </c>
      <c r="BG1193" s="160">
        <v>1102.8</v>
      </c>
      <c r="BH1193" s="158" t="s">
        <v>883</v>
      </c>
      <c r="BI1193" s="193">
        <v>7.5</v>
      </c>
      <c r="BJ1193" s="159" t="s">
        <v>884</v>
      </c>
      <c r="BK1193" s="160">
        <v>480</v>
      </c>
      <c r="BL1193" s="160">
        <v>0</v>
      </c>
      <c r="BM1193" s="160">
        <v>1040</v>
      </c>
      <c r="BN1193" s="158"/>
      <c r="BO1193" s="159" t="s">
        <v>885</v>
      </c>
      <c r="BP1193" s="159" t="s">
        <v>886</v>
      </c>
      <c r="BQ1193" s="204" t="s">
        <v>887</v>
      </c>
      <c r="BR1193" s="160">
        <v>2658244.7999999998</v>
      </c>
      <c r="BS1193" s="160">
        <v>564950.61</v>
      </c>
      <c r="BT1193" s="160">
        <v>0</v>
      </c>
      <c r="BU1193" s="138">
        <v>564950.61</v>
      </c>
      <c r="BV1193" s="160">
        <v>564950.61</v>
      </c>
      <c r="BW1193" s="160">
        <v>564950.61</v>
      </c>
      <c r="BX1193" s="160">
        <v>0</v>
      </c>
      <c r="BY1193" s="160">
        <v>564901</v>
      </c>
      <c r="BZ1193" s="160">
        <v>564901</v>
      </c>
      <c r="CA1193" s="160">
        <v>0</v>
      </c>
      <c r="CB1193" s="160">
        <v>564901</v>
      </c>
      <c r="CC1193" s="160">
        <v>564901</v>
      </c>
      <c r="CD1193" s="160">
        <v>0</v>
      </c>
      <c r="CE1193" s="145"/>
      <c r="CF1193" s="145"/>
      <c r="CG1193" s="145"/>
      <c r="CH1193" s="145"/>
      <c r="CI1193" s="145"/>
      <c r="CJ1193" s="145"/>
      <c r="CK1193" s="145"/>
      <c r="CL1193" s="145"/>
      <c r="CM1193" s="145"/>
      <c r="CN1193" s="145"/>
      <c r="CO1193" s="145"/>
      <c r="CP1193" s="145"/>
      <c r="CQ1193" s="145"/>
      <c r="CR1193" s="145"/>
      <c r="CS1193" s="145"/>
      <c r="CT1193" s="145"/>
      <c r="CU1193" s="145"/>
      <c r="CV1193" s="145"/>
      <c r="CW1193" s="145"/>
      <c r="CX1193" s="145"/>
      <c r="CY1193" s="145"/>
      <c r="CZ1193" s="145"/>
      <c r="DA1193" s="145"/>
      <c r="DB1193" s="145"/>
      <c r="DC1193" s="145"/>
      <c r="DD1193" s="145"/>
      <c r="DE1193" s="145"/>
      <c r="DF1193" s="145"/>
      <c r="DG1193" s="145"/>
      <c r="DH1193" s="145"/>
      <c r="DI1193" s="145"/>
      <c r="DJ1193" s="145"/>
      <c r="DK1193" s="145"/>
      <c r="DL1193" s="145"/>
      <c r="DM1193" s="145"/>
      <c r="DN1193" s="145"/>
      <c r="DO1193" s="145"/>
      <c r="DP1193" s="145"/>
      <c r="DQ1193" s="145"/>
      <c r="DR1193" s="145"/>
      <c r="DS1193" s="145"/>
      <c r="DT1193" s="145"/>
      <c r="DU1193" s="145"/>
      <c r="DV1193" s="145"/>
      <c r="DW1193" s="145"/>
      <c r="DX1193" s="145"/>
      <c r="DY1193" s="145"/>
      <c r="DZ1193" s="145"/>
      <c r="EA1193" s="145"/>
      <c r="EB1193" s="145"/>
      <c r="EC1193" s="145"/>
      <c r="ED1193" s="145"/>
      <c r="EE1193" s="145"/>
      <c r="EF1193" s="145"/>
      <c r="EG1193" s="145"/>
      <c r="EH1193" s="145"/>
      <c r="EI1193" s="145"/>
      <c r="EJ1193" s="145"/>
      <c r="EK1193" s="145"/>
      <c r="EL1193" s="145"/>
      <c r="EM1193" s="145"/>
      <c r="EN1193" s="145"/>
      <c r="EO1193" s="145"/>
      <c r="EP1193" s="145"/>
      <c r="EQ1193" s="145"/>
      <c r="ER1193" s="145"/>
      <c r="ES1193" s="145"/>
      <c r="ET1193" s="145"/>
      <c r="EU1193" s="145"/>
      <c r="EV1193" s="145"/>
      <c r="EW1193" s="145"/>
      <c r="EX1193" s="145"/>
      <c r="EY1193" s="145"/>
      <c r="EZ1193" s="145"/>
      <c r="FA1193" s="145"/>
      <c r="FB1193" s="145"/>
      <c r="FC1193" s="145"/>
      <c r="FD1193" s="145"/>
      <c r="FE1193" s="145"/>
      <c r="FF1193" s="145"/>
      <c r="FG1193" s="145"/>
      <c r="FH1193" s="145"/>
      <c r="FI1193" s="145"/>
      <c r="FJ1193" s="145"/>
      <c r="FK1193" s="145"/>
      <c r="FL1193" s="145"/>
      <c r="FM1193" s="145"/>
      <c r="FN1193" s="145"/>
      <c r="FO1193" s="145"/>
      <c r="FP1193" s="145"/>
      <c r="FQ1193" s="145"/>
      <c r="FR1193" s="145"/>
      <c r="FS1193" s="145"/>
      <c r="FT1193" s="146"/>
      <c r="FU1193" s="147"/>
      <c r="FV1193" s="147"/>
      <c r="FW1193" s="147"/>
      <c r="FX1193" s="147"/>
      <c r="FY1193" s="147"/>
      <c r="FZ1193" s="147"/>
      <c r="GA1193" s="147"/>
      <c r="GB1193" s="147"/>
      <c r="GC1193" s="147"/>
      <c r="GD1193" s="147"/>
      <c r="GE1193" s="147"/>
      <c r="GF1193" s="147"/>
      <c r="GG1193" s="148"/>
      <c r="GH1193" s="147"/>
      <c r="GI1193" s="147"/>
      <c r="GJ1193" s="147"/>
      <c r="GK1193" s="147"/>
      <c r="GL1193" s="147"/>
      <c r="GM1193" s="147"/>
      <c r="GN1193" s="147"/>
      <c r="GO1193" s="147"/>
      <c r="GP1193" s="147"/>
      <c r="GQ1193" s="147"/>
      <c r="GR1193" s="147"/>
      <c r="GS1193" s="147"/>
      <c r="GT1193" s="147"/>
      <c r="GU1193" s="147"/>
      <c r="GV1193" s="147"/>
      <c r="GW1193" s="147"/>
      <c r="GX1193" s="147"/>
      <c r="GY1193" s="147"/>
      <c r="GZ1193" s="147"/>
      <c r="HA1193" s="147"/>
      <c r="HB1193" s="147"/>
      <c r="HC1193" s="147"/>
      <c r="HD1193" s="147"/>
      <c r="HE1193" s="147"/>
      <c r="HF1193" s="147"/>
      <c r="HG1193" s="147"/>
      <c r="HI1193" s="147"/>
      <c r="HJ1193" s="147"/>
      <c r="HK1193" s="147"/>
      <c r="HL1193" s="147"/>
      <c r="HM1193" s="147"/>
    </row>
    <row r="1194" spans="1:221" s="149" customFormat="1" ht="12" customHeight="1" x14ac:dyDescent="0.2">
      <c r="A1194" s="150">
        <v>943</v>
      </c>
      <c r="B1194" s="151" t="s">
        <v>3555</v>
      </c>
      <c r="C1194" s="161"/>
      <c r="D1194" s="161"/>
      <c r="E1194" s="162"/>
      <c r="F1194" s="154">
        <f t="shared" si="269"/>
        <v>22.987455362259048</v>
      </c>
      <c r="G1194" s="279" t="s">
        <v>982</v>
      </c>
      <c r="H1194" s="278">
        <v>2025</v>
      </c>
      <c r="I1194" s="154">
        <f t="shared" si="268"/>
        <v>638304.93000000005</v>
      </c>
      <c r="J1194" s="152">
        <f t="shared" si="262"/>
        <v>3647064</v>
      </c>
      <c r="K1194" s="155">
        <f t="shared" si="263"/>
        <v>0</v>
      </c>
      <c r="L1194" s="192">
        <v>0</v>
      </c>
      <c r="M1194" s="192">
        <v>0</v>
      </c>
      <c r="N1194" s="192">
        <v>0</v>
      </c>
      <c r="O1194" s="192">
        <v>0</v>
      </c>
      <c r="P1194" s="192">
        <v>0</v>
      </c>
      <c r="Q1194" s="155"/>
      <c r="R1194" s="155">
        <v>0</v>
      </c>
      <c r="S1194" s="155"/>
      <c r="T1194" s="155">
        <v>0</v>
      </c>
      <c r="U1194" s="155"/>
      <c r="V1194" s="155">
        <v>0</v>
      </c>
      <c r="W1194" s="197" t="str">
        <f t="shared" si="264"/>
        <v>0</v>
      </c>
      <c r="X1194" s="155">
        <v>0</v>
      </c>
      <c r="Y1194" s="162" t="s">
        <v>235</v>
      </c>
      <c r="Z1194" s="144">
        <v>480</v>
      </c>
      <c r="AA1194" s="155">
        <f t="shared" si="265"/>
        <v>3482946.12</v>
      </c>
      <c r="AB1194" s="144">
        <v>0</v>
      </c>
      <c r="AC1194" s="144">
        <v>0</v>
      </c>
      <c r="AD1194" s="144">
        <v>0</v>
      </c>
      <c r="AE1194" s="144">
        <v>0</v>
      </c>
      <c r="AF1194" s="144">
        <v>0</v>
      </c>
      <c r="AG1194" s="144">
        <v>0</v>
      </c>
      <c r="AH1194" s="144">
        <v>0</v>
      </c>
      <c r="AI1194" s="144">
        <v>0</v>
      </c>
      <c r="AJ1194" s="144">
        <v>0</v>
      </c>
      <c r="AK1194" s="144">
        <v>0</v>
      </c>
      <c r="AL1194" s="144">
        <v>0</v>
      </c>
      <c r="AM1194" s="144">
        <f t="shared" si="266"/>
        <v>109411.92</v>
      </c>
      <c r="AN1194" s="144">
        <f t="shared" si="267"/>
        <v>54705.96</v>
      </c>
      <c r="AO1194" s="144">
        <v>0</v>
      </c>
      <c r="AP1194" s="144" t="s">
        <v>4526</v>
      </c>
      <c r="AQ1194" s="294"/>
      <c r="AR1194" s="144"/>
      <c r="AS1194" s="271"/>
      <c r="AT1194" s="144"/>
      <c r="AU1194" s="144"/>
      <c r="AV1194" s="158" t="s">
        <v>1104</v>
      </c>
      <c r="AW1194" s="159" t="s">
        <v>3554</v>
      </c>
      <c r="AX1194" s="159" t="s">
        <v>3555</v>
      </c>
      <c r="AY1194" s="159" t="s">
        <v>878</v>
      </c>
      <c r="AZ1194" s="159" t="s">
        <v>879</v>
      </c>
      <c r="BA1194" s="158" t="s">
        <v>982</v>
      </c>
      <c r="BB1194" s="159" t="s">
        <v>881</v>
      </c>
      <c r="BC1194" s="158" t="s">
        <v>844</v>
      </c>
      <c r="BD1194" s="158" t="s">
        <v>844</v>
      </c>
      <c r="BE1194" s="158" t="s">
        <v>938</v>
      </c>
      <c r="BF1194" s="160">
        <v>1505.2</v>
      </c>
      <c r="BG1194" s="160">
        <v>1454.3</v>
      </c>
      <c r="BH1194" s="158" t="s">
        <v>883</v>
      </c>
      <c r="BI1194" s="193">
        <v>7.5</v>
      </c>
      <c r="BJ1194" s="159" t="s">
        <v>892</v>
      </c>
      <c r="BK1194" s="160">
        <v>480</v>
      </c>
      <c r="BL1194" s="160">
        <v>541.20000000000005</v>
      </c>
      <c r="BM1194" s="160">
        <v>1096</v>
      </c>
      <c r="BN1194" s="158"/>
      <c r="BO1194" s="159" t="s">
        <v>885</v>
      </c>
      <c r="BP1194" s="159" t="s">
        <v>886</v>
      </c>
      <c r="BQ1194" s="204" t="s">
        <v>887</v>
      </c>
      <c r="BR1194" s="160">
        <v>2769283.2</v>
      </c>
      <c r="BS1194" s="160">
        <v>638304.93000000005</v>
      </c>
      <c r="BT1194" s="160">
        <v>0</v>
      </c>
      <c r="BU1194" s="138">
        <v>638304.93000000005</v>
      </c>
      <c r="BV1194" s="160">
        <v>638304.93000000005</v>
      </c>
      <c r="BW1194" s="160">
        <v>638304.93000000005</v>
      </c>
      <c r="BX1194" s="160">
        <v>0</v>
      </c>
      <c r="BY1194" s="160">
        <v>637274.51</v>
      </c>
      <c r="BZ1194" s="160">
        <v>637274.51</v>
      </c>
      <c r="CA1194" s="160">
        <v>0</v>
      </c>
      <c r="CB1194" s="160">
        <v>637274.51</v>
      </c>
      <c r="CC1194" s="160">
        <v>637274.51</v>
      </c>
      <c r="CD1194" s="160">
        <v>0</v>
      </c>
      <c r="CE1194" s="145"/>
      <c r="CF1194" s="145"/>
      <c r="CG1194" s="145"/>
      <c r="CH1194" s="145"/>
      <c r="CI1194" s="145"/>
      <c r="CJ1194" s="145"/>
      <c r="CK1194" s="145"/>
      <c r="CL1194" s="145"/>
      <c r="CM1194" s="145"/>
      <c r="CN1194" s="145"/>
      <c r="CO1194" s="145"/>
      <c r="CP1194" s="145"/>
      <c r="CQ1194" s="145"/>
      <c r="CR1194" s="145"/>
      <c r="CS1194" s="145"/>
      <c r="CT1194" s="145"/>
      <c r="CU1194" s="145"/>
      <c r="CV1194" s="145"/>
      <c r="CW1194" s="145"/>
      <c r="CX1194" s="145"/>
      <c r="CY1194" s="145"/>
      <c r="CZ1194" s="145"/>
      <c r="DA1194" s="145"/>
      <c r="DB1194" s="145"/>
      <c r="DC1194" s="145"/>
      <c r="DD1194" s="145"/>
      <c r="DE1194" s="145"/>
      <c r="DF1194" s="145"/>
      <c r="DG1194" s="145"/>
      <c r="DH1194" s="145"/>
      <c r="DI1194" s="145"/>
      <c r="DJ1194" s="145"/>
      <c r="DK1194" s="145"/>
      <c r="DL1194" s="145"/>
      <c r="DM1194" s="145"/>
      <c r="DN1194" s="145"/>
      <c r="DO1194" s="145"/>
      <c r="DP1194" s="145"/>
      <c r="DQ1194" s="145"/>
      <c r="DR1194" s="145"/>
      <c r="DS1194" s="145"/>
      <c r="DT1194" s="145"/>
      <c r="DU1194" s="145"/>
      <c r="DV1194" s="145"/>
      <c r="DW1194" s="145"/>
      <c r="DX1194" s="145"/>
      <c r="DY1194" s="145"/>
      <c r="DZ1194" s="145"/>
      <c r="EA1194" s="145"/>
      <c r="EB1194" s="145"/>
      <c r="EC1194" s="145"/>
      <c r="ED1194" s="145"/>
      <c r="EE1194" s="145"/>
      <c r="EF1194" s="145"/>
      <c r="EG1194" s="145"/>
      <c r="EH1194" s="145"/>
      <c r="EI1194" s="145"/>
      <c r="EJ1194" s="145"/>
      <c r="EK1194" s="145"/>
      <c r="EL1194" s="145"/>
      <c r="EM1194" s="145"/>
      <c r="EN1194" s="145"/>
      <c r="EO1194" s="145"/>
      <c r="EP1194" s="145"/>
      <c r="EQ1194" s="145"/>
      <c r="ER1194" s="145"/>
      <c r="ES1194" s="145"/>
      <c r="ET1194" s="145"/>
      <c r="EU1194" s="145"/>
      <c r="EV1194" s="145"/>
      <c r="EW1194" s="145"/>
      <c r="EX1194" s="145"/>
      <c r="EY1194" s="145"/>
      <c r="EZ1194" s="145"/>
      <c r="FA1194" s="145"/>
      <c r="FB1194" s="145"/>
      <c r="FC1194" s="145"/>
      <c r="FD1194" s="145"/>
      <c r="FE1194" s="145"/>
      <c r="FF1194" s="145"/>
      <c r="FG1194" s="145"/>
      <c r="FH1194" s="145"/>
      <c r="FI1194" s="145"/>
      <c r="FJ1194" s="145"/>
      <c r="FK1194" s="145"/>
      <c r="FL1194" s="145"/>
      <c r="FM1194" s="145"/>
      <c r="FN1194" s="145"/>
      <c r="FO1194" s="145"/>
      <c r="FP1194" s="145"/>
      <c r="FQ1194" s="145"/>
      <c r="FR1194" s="145"/>
      <c r="FS1194" s="145"/>
      <c r="FT1194" s="146"/>
      <c r="FU1194" s="147"/>
      <c r="FV1194" s="147"/>
      <c r="FW1194" s="147"/>
      <c r="FX1194" s="147"/>
      <c r="FY1194" s="147"/>
      <c r="FZ1194" s="147"/>
      <c r="GA1194" s="147"/>
      <c r="GB1194" s="147"/>
      <c r="GC1194" s="147"/>
      <c r="GD1194" s="147"/>
      <c r="GE1194" s="147"/>
      <c r="GF1194" s="147"/>
      <c r="GG1194" s="148"/>
      <c r="GH1194" s="147"/>
      <c r="GI1194" s="147"/>
      <c r="GJ1194" s="147"/>
      <c r="GK1194" s="147"/>
      <c r="GL1194" s="147"/>
      <c r="GM1194" s="147"/>
      <c r="GN1194" s="147"/>
      <c r="GO1194" s="147"/>
      <c r="GP1194" s="147"/>
      <c r="GQ1194" s="147"/>
      <c r="GR1194" s="147"/>
      <c r="GS1194" s="147"/>
      <c r="GT1194" s="147"/>
      <c r="GU1194" s="147"/>
      <c r="GV1194" s="147"/>
      <c r="GW1194" s="147"/>
      <c r="GX1194" s="147"/>
      <c r="GY1194" s="147"/>
      <c r="GZ1194" s="147"/>
      <c r="HA1194" s="147"/>
      <c r="HB1194" s="147"/>
      <c r="HC1194" s="147"/>
      <c r="HD1194" s="147"/>
      <c r="HE1194" s="147"/>
      <c r="HF1194" s="147"/>
      <c r="HG1194" s="147"/>
      <c r="HI1194" s="147"/>
      <c r="HJ1194" s="147"/>
      <c r="HK1194" s="147"/>
      <c r="HL1194" s="147"/>
      <c r="HM1194" s="147"/>
    </row>
    <row r="1195" spans="1:221" s="149" customFormat="1" ht="12" customHeight="1" x14ac:dyDescent="0.2">
      <c r="A1195" s="150">
        <v>944</v>
      </c>
      <c r="B1195" s="151" t="s">
        <v>3557</v>
      </c>
      <c r="C1195" s="161"/>
      <c r="D1195" s="161"/>
      <c r="E1195" s="162"/>
      <c r="F1195" s="154">
        <f t="shared" si="269"/>
        <v>27.455860872224129</v>
      </c>
      <c r="G1195" s="279" t="s">
        <v>1398</v>
      </c>
      <c r="H1195" s="278">
        <v>2025</v>
      </c>
      <c r="I1195" s="154">
        <f t="shared" si="268"/>
        <v>650572.77</v>
      </c>
      <c r="J1195" s="152">
        <f t="shared" si="262"/>
        <v>4242211.21</v>
      </c>
      <c r="K1195" s="155">
        <f t="shared" si="263"/>
        <v>0</v>
      </c>
      <c r="L1195" s="192">
        <v>0</v>
      </c>
      <c r="M1195" s="192">
        <v>0</v>
      </c>
      <c r="N1195" s="192">
        <v>0</v>
      </c>
      <c r="O1195" s="192">
        <v>0</v>
      </c>
      <c r="P1195" s="192">
        <v>0</v>
      </c>
      <c r="Q1195" s="155"/>
      <c r="R1195" s="155">
        <v>0</v>
      </c>
      <c r="S1195" s="155"/>
      <c r="T1195" s="155">
        <v>0</v>
      </c>
      <c r="U1195" s="155"/>
      <c r="V1195" s="155">
        <v>0</v>
      </c>
      <c r="W1195" s="197" t="str">
        <f t="shared" si="264"/>
        <v>0</v>
      </c>
      <c r="X1195" s="155">
        <v>0</v>
      </c>
      <c r="Y1195" s="162" t="s">
        <v>234</v>
      </c>
      <c r="Z1195" s="144">
        <v>480</v>
      </c>
      <c r="AA1195" s="155">
        <f t="shared" si="265"/>
        <v>4051311.7</v>
      </c>
      <c r="AB1195" s="144">
        <v>0</v>
      </c>
      <c r="AC1195" s="144">
        <v>0</v>
      </c>
      <c r="AD1195" s="144">
        <v>0</v>
      </c>
      <c r="AE1195" s="144">
        <v>0</v>
      </c>
      <c r="AF1195" s="144">
        <v>0</v>
      </c>
      <c r="AG1195" s="144">
        <v>0</v>
      </c>
      <c r="AH1195" s="144">
        <v>0</v>
      </c>
      <c r="AI1195" s="144">
        <v>0</v>
      </c>
      <c r="AJ1195" s="144">
        <v>0</v>
      </c>
      <c r="AK1195" s="144">
        <v>0</v>
      </c>
      <c r="AL1195" s="144">
        <v>0</v>
      </c>
      <c r="AM1195" s="144">
        <f t="shared" si="266"/>
        <v>127266.34</v>
      </c>
      <c r="AN1195" s="144">
        <f t="shared" si="267"/>
        <v>63633.17</v>
      </c>
      <c r="AO1195" s="144">
        <v>0</v>
      </c>
      <c r="AP1195" s="144" t="s">
        <v>4526</v>
      </c>
      <c r="AQ1195" s="294"/>
      <c r="AR1195" s="144"/>
      <c r="AS1195" s="271"/>
      <c r="AT1195" s="144"/>
      <c r="AU1195" s="144"/>
      <c r="AV1195" s="158" t="s">
        <v>1108</v>
      </c>
      <c r="AW1195" s="159" t="s">
        <v>3556</v>
      </c>
      <c r="AX1195" s="159" t="s">
        <v>3557</v>
      </c>
      <c r="AY1195" s="159" t="s">
        <v>878</v>
      </c>
      <c r="AZ1195" s="159" t="s">
        <v>879</v>
      </c>
      <c r="BA1195" s="158" t="s">
        <v>1398</v>
      </c>
      <c r="BB1195" s="159" t="s">
        <v>881</v>
      </c>
      <c r="BC1195" s="158" t="s">
        <v>844</v>
      </c>
      <c r="BD1195" s="158" t="s">
        <v>844</v>
      </c>
      <c r="BE1195" s="158" t="s">
        <v>2296</v>
      </c>
      <c r="BF1195" s="160">
        <v>1504.1</v>
      </c>
      <c r="BG1195" s="160">
        <v>1453.5</v>
      </c>
      <c r="BH1195" s="158" t="s">
        <v>883</v>
      </c>
      <c r="BI1195" s="193">
        <v>7.5</v>
      </c>
      <c r="BJ1195" s="159" t="s">
        <v>892</v>
      </c>
      <c r="BK1195" s="160">
        <v>480</v>
      </c>
      <c r="BL1195" s="160">
        <v>541.20000000000005</v>
      </c>
      <c r="BM1195" s="160">
        <v>1096</v>
      </c>
      <c r="BN1195" s="158"/>
      <c r="BO1195" s="159" t="s">
        <v>885</v>
      </c>
      <c r="BP1195" s="159" t="s">
        <v>886</v>
      </c>
      <c r="BQ1195" s="204" t="s">
        <v>887</v>
      </c>
      <c r="BR1195" s="160">
        <v>2769283.2</v>
      </c>
      <c r="BS1195" s="160">
        <v>650572.77</v>
      </c>
      <c r="BT1195" s="160">
        <v>0</v>
      </c>
      <c r="BU1195" s="138">
        <v>650572.77</v>
      </c>
      <c r="BV1195" s="160">
        <v>650572.77</v>
      </c>
      <c r="BW1195" s="160">
        <v>650572.77</v>
      </c>
      <c r="BX1195" s="160">
        <v>0</v>
      </c>
      <c r="BY1195" s="160">
        <v>650555.99</v>
      </c>
      <c r="BZ1195" s="160">
        <v>650555.99</v>
      </c>
      <c r="CA1195" s="160">
        <v>0</v>
      </c>
      <c r="CB1195" s="160">
        <v>650555.99</v>
      </c>
      <c r="CC1195" s="160">
        <v>650555.99</v>
      </c>
      <c r="CD1195" s="160">
        <v>0</v>
      </c>
      <c r="CE1195" s="145"/>
      <c r="CF1195" s="145"/>
      <c r="CG1195" s="145"/>
      <c r="CH1195" s="145"/>
      <c r="CI1195" s="145"/>
      <c r="CJ1195" s="145"/>
      <c r="CK1195" s="145"/>
      <c r="CL1195" s="145"/>
      <c r="CM1195" s="145"/>
      <c r="CN1195" s="145"/>
      <c r="CO1195" s="145"/>
      <c r="CP1195" s="145"/>
      <c r="CQ1195" s="145"/>
      <c r="CR1195" s="145"/>
      <c r="CS1195" s="145"/>
      <c r="CT1195" s="145"/>
      <c r="CU1195" s="145"/>
      <c r="CV1195" s="145"/>
      <c r="CW1195" s="145"/>
      <c r="CX1195" s="145"/>
      <c r="CY1195" s="145"/>
      <c r="CZ1195" s="145"/>
      <c r="DA1195" s="145"/>
      <c r="DB1195" s="145"/>
      <c r="DC1195" s="145"/>
      <c r="DD1195" s="145"/>
      <c r="DE1195" s="145"/>
      <c r="DF1195" s="145"/>
      <c r="DG1195" s="145"/>
      <c r="DH1195" s="145"/>
      <c r="DI1195" s="145"/>
      <c r="DJ1195" s="145"/>
      <c r="DK1195" s="145"/>
      <c r="DL1195" s="145"/>
      <c r="DM1195" s="145"/>
      <c r="DN1195" s="145"/>
      <c r="DO1195" s="145"/>
      <c r="DP1195" s="145"/>
      <c r="DQ1195" s="145"/>
      <c r="DR1195" s="145"/>
      <c r="DS1195" s="145"/>
      <c r="DT1195" s="145"/>
      <c r="DU1195" s="145"/>
      <c r="DV1195" s="145"/>
      <c r="DW1195" s="145"/>
      <c r="DX1195" s="145"/>
      <c r="DY1195" s="145"/>
      <c r="DZ1195" s="145"/>
      <c r="EA1195" s="145"/>
      <c r="EB1195" s="145"/>
      <c r="EC1195" s="145"/>
      <c r="ED1195" s="145"/>
      <c r="EE1195" s="145"/>
      <c r="EF1195" s="145"/>
      <c r="EG1195" s="145"/>
      <c r="EH1195" s="145"/>
      <c r="EI1195" s="145"/>
      <c r="EJ1195" s="145"/>
      <c r="EK1195" s="145"/>
      <c r="EL1195" s="145"/>
      <c r="EM1195" s="145"/>
      <c r="EN1195" s="145"/>
      <c r="EO1195" s="145"/>
      <c r="EP1195" s="145"/>
      <c r="EQ1195" s="145"/>
      <c r="ER1195" s="145"/>
      <c r="ES1195" s="145"/>
      <c r="ET1195" s="145"/>
      <c r="EU1195" s="145"/>
      <c r="EV1195" s="145"/>
      <c r="EW1195" s="145"/>
      <c r="EX1195" s="145"/>
      <c r="EY1195" s="145"/>
      <c r="EZ1195" s="145"/>
      <c r="FA1195" s="145"/>
      <c r="FB1195" s="145"/>
      <c r="FC1195" s="145"/>
      <c r="FD1195" s="145"/>
      <c r="FE1195" s="145"/>
      <c r="FF1195" s="145"/>
      <c r="FG1195" s="145"/>
      <c r="FH1195" s="145"/>
      <c r="FI1195" s="145"/>
      <c r="FJ1195" s="145"/>
      <c r="FK1195" s="145"/>
      <c r="FL1195" s="145"/>
      <c r="FM1195" s="145"/>
      <c r="FN1195" s="145"/>
      <c r="FO1195" s="145"/>
      <c r="FP1195" s="145"/>
      <c r="FQ1195" s="145"/>
      <c r="FR1195" s="145"/>
      <c r="FS1195" s="145"/>
      <c r="FT1195" s="146"/>
      <c r="FU1195" s="147"/>
      <c r="FV1195" s="147"/>
      <c r="FW1195" s="147"/>
      <c r="FX1195" s="147"/>
      <c r="FY1195" s="147"/>
      <c r="FZ1195" s="147"/>
      <c r="GA1195" s="147"/>
      <c r="GB1195" s="147"/>
      <c r="GC1195" s="147"/>
      <c r="GD1195" s="147"/>
      <c r="GE1195" s="147"/>
      <c r="GF1195" s="147"/>
      <c r="GG1195" s="148"/>
      <c r="GH1195" s="147"/>
      <c r="GI1195" s="147"/>
      <c r="GJ1195" s="147"/>
      <c r="GK1195" s="147"/>
      <c r="GL1195" s="147"/>
      <c r="GM1195" s="147"/>
      <c r="GN1195" s="147"/>
      <c r="GO1195" s="147"/>
      <c r="GP1195" s="147"/>
      <c r="GQ1195" s="147"/>
      <c r="GR1195" s="147"/>
      <c r="GS1195" s="147"/>
      <c r="GT1195" s="147"/>
      <c r="GU1195" s="147"/>
      <c r="GV1195" s="147"/>
      <c r="GW1195" s="147"/>
      <c r="GX1195" s="147"/>
      <c r="GY1195" s="147"/>
      <c r="GZ1195" s="147"/>
      <c r="HA1195" s="147"/>
      <c r="HB1195" s="147"/>
      <c r="HC1195" s="147"/>
      <c r="HD1195" s="147"/>
      <c r="HE1195" s="147"/>
      <c r="HF1195" s="147"/>
      <c r="HG1195" s="147"/>
      <c r="HI1195" s="147"/>
      <c r="HJ1195" s="147"/>
      <c r="HK1195" s="147"/>
      <c r="HL1195" s="147"/>
      <c r="HM1195" s="147"/>
    </row>
    <row r="1196" spans="1:221" s="143" customFormat="1" ht="12" customHeight="1" x14ac:dyDescent="0.2">
      <c r="A1196" s="131"/>
      <c r="B1196" s="132"/>
      <c r="C1196" s="133"/>
      <c r="D1196" s="133"/>
      <c r="E1196" s="134"/>
      <c r="F1196" s="154"/>
      <c r="G1196" s="279">
        <v>0</v>
      </c>
      <c r="H1196" s="283"/>
      <c r="I1196" s="154">
        <f t="shared" si="268"/>
        <v>0</v>
      </c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  <c r="AG1196" s="135"/>
      <c r="AH1196" s="135"/>
      <c r="AI1196" s="135"/>
      <c r="AJ1196" s="135"/>
      <c r="AK1196" s="135"/>
      <c r="AL1196" s="135"/>
      <c r="AM1196" s="135"/>
      <c r="AN1196" s="135"/>
      <c r="AO1196" s="135"/>
      <c r="AP1196" s="135"/>
      <c r="AQ1196" s="298"/>
      <c r="AR1196" s="135"/>
      <c r="AS1196" s="189"/>
      <c r="AT1196" s="135"/>
      <c r="AU1196" s="135"/>
      <c r="AV1196" s="136"/>
      <c r="AW1196" s="137"/>
      <c r="AX1196" s="137"/>
      <c r="AY1196" s="137"/>
      <c r="AZ1196" s="137"/>
      <c r="BA1196" s="136"/>
      <c r="BB1196" s="137"/>
      <c r="BC1196" s="136"/>
      <c r="BD1196" s="136"/>
      <c r="BE1196" s="136"/>
      <c r="BF1196" s="138"/>
      <c r="BG1196" s="138"/>
      <c r="BH1196" s="136"/>
      <c r="BI1196" s="193">
        <v>7.5</v>
      </c>
      <c r="BJ1196" s="137"/>
      <c r="BK1196" s="138"/>
      <c r="BL1196" s="138"/>
      <c r="BM1196" s="138"/>
      <c r="BN1196" s="136"/>
      <c r="BO1196" s="137"/>
      <c r="BP1196" s="137"/>
      <c r="BQ1196" s="207"/>
      <c r="BR1196" s="138"/>
      <c r="BS1196" s="138"/>
      <c r="BT1196" s="138"/>
      <c r="BU1196" s="138"/>
      <c r="BV1196" s="138"/>
      <c r="BW1196" s="138"/>
      <c r="BX1196" s="138"/>
      <c r="BY1196" s="138"/>
      <c r="BZ1196" s="138"/>
      <c r="CA1196" s="138"/>
      <c r="CB1196" s="138"/>
      <c r="CC1196" s="138"/>
      <c r="CD1196" s="138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40"/>
      <c r="FU1196" s="141"/>
      <c r="FV1196" s="141"/>
      <c r="FW1196" s="141"/>
      <c r="FX1196" s="141"/>
      <c r="FY1196" s="141"/>
      <c r="FZ1196" s="141"/>
      <c r="GA1196" s="141"/>
      <c r="GB1196" s="141"/>
      <c r="GC1196" s="141"/>
      <c r="GD1196" s="141"/>
      <c r="GE1196" s="141"/>
      <c r="GF1196" s="141"/>
      <c r="GG1196" s="142"/>
      <c r="GH1196" s="141"/>
      <c r="GI1196" s="141"/>
      <c r="GJ1196" s="141"/>
      <c r="GK1196" s="141"/>
      <c r="GL1196" s="141"/>
      <c r="GM1196" s="141"/>
      <c r="GN1196" s="141"/>
      <c r="GO1196" s="141"/>
      <c r="GP1196" s="141"/>
      <c r="GQ1196" s="141"/>
      <c r="GR1196" s="141"/>
      <c r="GS1196" s="141"/>
      <c r="GT1196" s="141"/>
      <c r="GU1196" s="141"/>
      <c r="GV1196" s="141"/>
      <c r="GW1196" s="141"/>
      <c r="GX1196" s="141"/>
      <c r="GY1196" s="141"/>
      <c r="GZ1196" s="141"/>
      <c r="HA1196" s="141"/>
      <c r="HB1196" s="141"/>
      <c r="HC1196" s="141"/>
      <c r="HD1196" s="141"/>
      <c r="HE1196" s="141"/>
      <c r="HF1196" s="141"/>
      <c r="HG1196" s="141"/>
      <c r="HI1196" s="141"/>
      <c r="HJ1196" s="141"/>
      <c r="HK1196" s="141"/>
      <c r="HL1196" s="141"/>
      <c r="HM1196" s="141"/>
    </row>
    <row r="1197" spans="1:221" s="149" customFormat="1" ht="12" customHeight="1" x14ac:dyDescent="0.2">
      <c r="A1197" s="150">
        <v>945</v>
      </c>
      <c r="B1197" s="151" t="s">
        <v>3559</v>
      </c>
      <c r="C1197" s="161"/>
      <c r="D1197" s="161"/>
      <c r="E1197" s="162"/>
      <c r="F1197" s="154">
        <f t="shared" si="269"/>
        <v>34.872724066978861</v>
      </c>
      <c r="G1197" s="306">
        <v>1995</v>
      </c>
      <c r="H1197" s="281">
        <v>2025</v>
      </c>
      <c r="I1197" s="154">
        <f t="shared" si="268"/>
        <v>745585.52</v>
      </c>
      <c r="J1197" s="152">
        <f t="shared" ref="J1197:J1207" si="270">ROUND(K1197+X1197+AA1197+AC1197+AE1197+AG1197+AI1197+AK1197+AL1197+AM1197+AN1197+AO1197,2)</f>
        <v>5660547.25</v>
      </c>
      <c r="K1197" s="155">
        <f t="shared" ref="K1197:K1207" si="271">ROUND((L1197+N1197+P1197+R1197+T1197+V1197),2)</f>
        <v>0</v>
      </c>
      <c r="L1197" s="192">
        <v>0</v>
      </c>
      <c r="M1197" s="192">
        <v>0</v>
      </c>
      <c r="N1197" s="192">
        <v>0</v>
      </c>
      <c r="O1197" s="192">
        <v>0</v>
      </c>
      <c r="P1197" s="192">
        <v>0</v>
      </c>
      <c r="Q1197" s="155"/>
      <c r="R1197" s="155">
        <v>0</v>
      </c>
      <c r="S1197" s="155"/>
      <c r="T1197" s="155">
        <v>0</v>
      </c>
      <c r="U1197" s="155"/>
      <c r="V1197" s="155">
        <v>0</v>
      </c>
      <c r="W1197" s="197" t="str">
        <f t="shared" ref="W1197:W1207" si="272">BH1197</f>
        <v>0</v>
      </c>
      <c r="X1197" s="155">
        <v>0</v>
      </c>
      <c r="Y1197" s="162" t="s">
        <v>235</v>
      </c>
      <c r="Z1197" s="144">
        <v>745</v>
      </c>
      <c r="AA1197" s="155">
        <f t="shared" ref="AA1197:AA1207" si="273">ROUND(IF(Y1197="СК",7598.05*0.955,8837.94*0.955)*Z1197,2)</f>
        <v>5405822.6200000001</v>
      </c>
      <c r="AB1197" s="144">
        <v>0</v>
      </c>
      <c r="AC1197" s="144">
        <v>0</v>
      </c>
      <c r="AD1197" s="144">
        <v>0</v>
      </c>
      <c r="AE1197" s="144">
        <v>0</v>
      </c>
      <c r="AF1197" s="144">
        <v>0</v>
      </c>
      <c r="AG1197" s="144">
        <v>0</v>
      </c>
      <c r="AH1197" s="144">
        <v>0</v>
      </c>
      <c r="AI1197" s="144">
        <v>0</v>
      </c>
      <c r="AJ1197" s="144">
        <v>0</v>
      </c>
      <c r="AK1197" s="144">
        <v>0</v>
      </c>
      <c r="AL1197" s="144">
        <v>0</v>
      </c>
      <c r="AM1197" s="144">
        <f t="shared" ref="AM1197:AM1207" si="274">ROUND((K1197+X1197+AA1197+AC1197+AE1197+AG1197+AI1197+AK1197+AL1197)/95.5*3,2)</f>
        <v>169816.42</v>
      </c>
      <c r="AN1197" s="144">
        <f t="shared" ref="AN1197:AN1207" si="275">ROUND((K1197+X1197+AA1197+AC1197+AE1197+AG1197+AI1197+AK1197+AL1197)/95.5*1.5,2)</f>
        <v>84908.21</v>
      </c>
      <c r="AO1197" s="144">
        <v>0</v>
      </c>
      <c r="AP1197" s="144" t="s">
        <v>4526</v>
      </c>
      <c r="AQ1197" s="294"/>
      <c r="AR1197" s="144"/>
      <c r="AS1197" s="271"/>
      <c r="AT1197" s="144"/>
      <c r="AU1197" s="144"/>
      <c r="AV1197" s="158" t="s">
        <v>875</v>
      </c>
      <c r="AW1197" s="159" t="s">
        <v>3558</v>
      </c>
      <c r="AX1197" s="159" t="s">
        <v>3559</v>
      </c>
      <c r="AY1197" s="159" t="s">
        <v>878</v>
      </c>
      <c r="AZ1197" s="159" t="s">
        <v>879</v>
      </c>
      <c r="BA1197" s="158" t="s">
        <v>1059</v>
      </c>
      <c r="BB1197" s="159" t="s">
        <v>891</v>
      </c>
      <c r="BC1197" s="158" t="s">
        <v>844</v>
      </c>
      <c r="BD1197" s="158" t="s">
        <v>844</v>
      </c>
      <c r="BE1197" s="158" t="s">
        <v>1167</v>
      </c>
      <c r="BF1197" s="160">
        <v>1719.2</v>
      </c>
      <c r="BG1197" s="160">
        <v>1566</v>
      </c>
      <c r="BH1197" s="158" t="s">
        <v>883</v>
      </c>
      <c r="BI1197" s="193">
        <v>7.5</v>
      </c>
      <c r="BJ1197" s="159" t="s">
        <v>884</v>
      </c>
      <c r="BK1197" s="160">
        <v>745</v>
      </c>
      <c r="BL1197" s="160">
        <v>573.1</v>
      </c>
      <c r="BM1197" s="160">
        <v>1275</v>
      </c>
      <c r="BN1197" s="158"/>
      <c r="BO1197" s="159" t="s">
        <v>885</v>
      </c>
      <c r="BP1197" s="159" t="s">
        <v>886</v>
      </c>
      <c r="BQ1197" s="204" t="s">
        <v>887</v>
      </c>
      <c r="BR1197" s="160">
        <v>4125817.45</v>
      </c>
      <c r="BS1197" s="160">
        <v>745585.52</v>
      </c>
      <c r="BT1197" s="160">
        <v>0</v>
      </c>
      <c r="BU1197" s="138">
        <v>745585.52</v>
      </c>
      <c r="BV1197" s="160">
        <v>745598.14</v>
      </c>
      <c r="BW1197" s="160">
        <v>745598.14</v>
      </c>
      <c r="BX1197" s="160">
        <v>0</v>
      </c>
      <c r="BY1197" s="160">
        <v>738012.33</v>
      </c>
      <c r="BZ1197" s="160">
        <v>738012.33</v>
      </c>
      <c r="CA1197" s="160">
        <v>0</v>
      </c>
      <c r="CB1197" s="160">
        <v>738012.33</v>
      </c>
      <c r="CC1197" s="160">
        <v>738012.33</v>
      </c>
      <c r="CD1197" s="160">
        <v>0</v>
      </c>
      <c r="CE1197" s="145"/>
      <c r="CF1197" s="145"/>
      <c r="CG1197" s="145"/>
      <c r="CH1197" s="145"/>
      <c r="CI1197" s="145"/>
      <c r="CJ1197" s="145"/>
      <c r="CK1197" s="145"/>
      <c r="CL1197" s="145"/>
      <c r="CM1197" s="145"/>
      <c r="CN1197" s="145"/>
      <c r="CO1197" s="145"/>
      <c r="CP1197" s="145"/>
      <c r="CQ1197" s="145"/>
      <c r="CR1197" s="145"/>
      <c r="CS1197" s="145"/>
      <c r="CT1197" s="145"/>
      <c r="CU1197" s="145"/>
      <c r="CV1197" s="145"/>
      <c r="CW1197" s="145"/>
      <c r="CX1197" s="145"/>
      <c r="CY1197" s="145"/>
      <c r="CZ1197" s="145"/>
      <c r="DA1197" s="145"/>
      <c r="DB1197" s="145"/>
      <c r="DC1197" s="145"/>
      <c r="DD1197" s="145"/>
      <c r="DE1197" s="145"/>
      <c r="DF1197" s="145"/>
      <c r="DG1197" s="145"/>
      <c r="DH1197" s="145"/>
      <c r="DI1197" s="145"/>
      <c r="DJ1197" s="145"/>
      <c r="DK1197" s="145"/>
      <c r="DL1197" s="145"/>
      <c r="DM1197" s="145"/>
      <c r="DN1197" s="145"/>
      <c r="DO1197" s="145"/>
      <c r="DP1197" s="145"/>
      <c r="DQ1197" s="145"/>
      <c r="DR1197" s="145"/>
      <c r="DS1197" s="145"/>
      <c r="DT1197" s="145"/>
      <c r="DU1197" s="145"/>
      <c r="DV1197" s="145"/>
      <c r="DW1197" s="145"/>
      <c r="DX1197" s="145"/>
      <c r="DY1197" s="145"/>
      <c r="DZ1197" s="145"/>
      <c r="EA1197" s="145"/>
      <c r="EB1197" s="145"/>
      <c r="EC1197" s="145"/>
      <c r="ED1197" s="145"/>
      <c r="EE1197" s="145"/>
      <c r="EF1197" s="145"/>
      <c r="EG1197" s="145"/>
      <c r="EH1197" s="145"/>
      <c r="EI1197" s="145"/>
      <c r="EJ1197" s="145"/>
      <c r="EK1197" s="145"/>
      <c r="EL1197" s="145"/>
      <c r="EM1197" s="145"/>
      <c r="EN1197" s="145"/>
      <c r="EO1197" s="145"/>
      <c r="EP1197" s="145"/>
      <c r="EQ1197" s="145"/>
      <c r="ER1197" s="145"/>
      <c r="ES1197" s="145"/>
      <c r="ET1197" s="145"/>
      <c r="EU1197" s="145"/>
      <c r="EV1197" s="145"/>
      <c r="EW1197" s="145"/>
      <c r="EX1197" s="145"/>
      <c r="EY1197" s="145"/>
      <c r="EZ1197" s="145"/>
      <c r="FA1197" s="145"/>
      <c r="FB1197" s="145"/>
      <c r="FC1197" s="145"/>
      <c r="FD1197" s="145"/>
      <c r="FE1197" s="145"/>
      <c r="FF1197" s="145"/>
      <c r="FG1197" s="145"/>
      <c r="FH1197" s="145"/>
      <c r="FI1197" s="145"/>
      <c r="FJ1197" s="145"/>
      <c r="FK1197" s="145"/>
      <c r="FL1197" s="145"/>
      <c r="FM1197" s="145"/>
      <c r="FN1197" s="145"/>
      <c r="FO1197" s="145"/>
      <c r="FP1197" s="145"/>
      <c r="FQ1197" s="145"/>
      <c r="FR1197" s="145"/>
      <c r="FS1197" s="145"/>
      <c r="FT1197" s="146"/>
      <c r="FU1197" s="147"/>
      <c r="FV1197" s="147"/>
      <c r="FW1197" s="147"/>
      <c r="FX1197" s="147"/>
      <c r="FY1197" s="147"/>
      <c r="FZ1197" s="147"/>
      <c r="GA1197" s="147"/>
      <c r="GB1197" s="147"/>
      <c r="GC1197" s="147"/>
      <c r="GD1197" s="147"/>
      <c r="GE1197" s="147"/>
      <c r="GF1197" s="147"/>
      <c r="GG1197" s="148"/>
      <c r="GH1197" s="147"/>
      <c r="GI1197" s="147"/>
      <c r="GJ1197" s="147"/>
      <c r="GK1197" s="147"/>
      <c r="GL1197" s="147"/>
      <c r="GM1197" s="147"/>
      <c r="GN1197" s="147"/>
      <c r="GO1197" s="147"/>
      <c r="GP1197" s="147"/>
      <c r="GQ1197" s="147"/>
      <c r="GR1197" s="147"/>
      <c r="GS1197" s="147"/>
      <c r="GT1197" s="147"/>
      <c r="GU1197" s="147"/>
      <c r="GV1197" s="147"/>
      <c r="GW1197" s="147"/>
      <c r="GX1197" s="147"/>
      <c r="GY1197" s="147"/>
      <c r="GZ1197" s="147"/>
      <c r="HA1197" s="147"/>
      <c r="HB1197" s="147"/>
      <c r="HC1197" s="147"/>
      <c r="HD1197" s="147"/>
      <c r="HE1197" s="147"/>
      <c r="HF1197" s="147"/>
      <c r="HG1197" s="147"/>
      <c r="HI1197" s="147"/>
      <c r="HJ1197" s="147"/>
      <c r="HK1197" s="147"/>
      <c r="HL1197" s="147"/>
      <c r="HM1197" s="147"/>
    </row>
    <row r="1198" spans="1:221" s="149" customFormat="1" ht="12" customHeight="1" x14ac:dyDescent="0.2">
      <c r="A1198" s="150">
        <v>946</v>
      </c>
      <c r="B1198" s="151" t="s">
        <v>3561</v>
      </c>
      <c r="C1198" s="161"/>
      <c r="D1198" s="161"/>
      <c r="E1198" s="162"/>
      <c r="F1198" s="154">
        <f t="shared" si="269"/>
        <v>34.545484268707483</v>
      </c>
      <c r="G1198" s="306">
        <v>1995</v>
      </c>
      <c r="H1198" s="281">
        <v>2024</v>
      </c>
      <c r="I1198" s="154">
        <f t="shared" si="268"/>
        <v>785488.51</v>
      </c>
      <c r="J1198" s="237">
        <f t="shared" si="270"/>
        <v>5660547.25</v>
      </c>
      <c r="K1198" s="155">
        <f t="shared" si="271"/>
        <v>0</v>
      </c>
      <c r="L1198" s="192">
        <v>0</v>
      </c>
      <c r="M1198" s="192">
        <v>0</v>
      </c>
      <c r="N1198" s="192">
        <v>0</v>
      </c>
      <c r="O1198" s="192">
        <v>0</v>
      </c>
      <c r="P1198" s="192">
        <v>0</v>
      </c>
      <c r="Q1198" s="155"/>
      <c r="R1198" s="155">
        <v>0</v>
      </c>
      <c r="S1198" s="155"/>
      <c r="T1198" s="155">
        <v>0</v>
      </c>
      <c r="U1198" s="155"/>
      <c r="V1198" s="155">
        <v>0</v>
      </c>
      <c r="W1198" s="197" t="str">
        <f t="shared" si="272"/>
        <v>0</v>
      </c>
      <c r="X1198" s="155">
        <v>0</v>
      </c>
      <c r="Y1198" s="162" t="s">
        <v>235</v>
      </c>
      <c r="Z1198" s="144">
        <v>745</v>
      </c>
      <c r="AA1198" s="155">
        <f t="shared" si="273"/>
        <v>5405822.6200000001</v>
      </c>
      <c r="AB1198" s="144">
        <v>0</v>
      </c>
      <c r="AC1198" s="144">
        <v>0</v>
      </c>
      <c r="AD1198" s="144">
        <v>0</v>
      </c>
      <c r="AE1198" s="144">
        <v>0</v>
      </c>
      <c r="AF1198" s="144">
        <v>0</v>
      </c>
      <c r="AG1198" s="144">
        <v>0</v>
      </c>
      <c r="AH1198" s="144">
        <v>0</v>
      </c>
      <c r="AI1198" s="144">
        <v>0</v>
      </c>
      <c r="AJ1198" s="144">
        <v>0</v>
      </c>
      <c r="AK1198" s="144">
        <v>0</v>
      </c>
      <c r="AL1198" s="144">
        <v>0</v>
      </c>
      <c r="AM1198" s="144">
        <f t="shared" si="274"/>
        <v>169816.42</v>
      </c>
      <c r="AN1198" s="144">
        <f t="shared" si="275"/>
        <v>84908.21</v>
      </c>
      <c r="AO1198" s="144">
        <v>0</v>
      </c>
      <c r="AP1198" s="144" t="s">
        <v>4526</v>
      </c>
      <c r="AQ1198" s="294"/>
      <c r="AR1198" s="144"/>
      <c r="AS1198" s="271"/>
      <c r="AT1198" s="144"/>
      <c r="AU1198" s="144"/>
      <c r="AV1198" s="158" t="s">
        <v>888</v>
      </c>
      <c r="AW1198" s="159" t="s">
        <v>3560</v>
      </c>
      <c r="AX1198" s="159" t="s">
        <v>3561</v>
      </c>
      <c r="AY1198" s="159" t="s">
        <v>878</v>
      </c>
      <c r="AZ1198" s="159" t="s">
        <v>879</v>
      </c>
      <c r="BA1198" s="158" t="s">
        <v>1059</v>
      </c>
      <c r="BB1198" s="159" t="s">
        <v>891</v>
      </c>
      <c r="BC1198" s="158" t="s">
        <v>844</v>
      </c>
      <c r="BD1198" s="158" t="s">
        <v>844</v>
      </c>
      <c r="BE1198" s="158" t="s">
        <v>1167</v>
      </c>
      <c r="BF1198" s="160">
        <v>1700.6</v>
      </c>
      <c r="BG1198" s="160">
        <v>1568</v>
      </c>
      <c r="BH1198" s="158" t="s">
        <v>883</v>
      </c>
      <c r="BI1198" s="193">
        <v>7.5</v>
      </c>
      <c r="BJ1198" s="159" t="s">
        <v>884</v>
      </c>
      <c r="BK1198" s="160">
        <v>745</v>
      </c>
      <c r="BL1198" s="160">
        <v>566.79999999999995</v>
      </c>
      <c r="BM1198" s="160">
        <v>1266.5</v>
      </c>
      <c r="BN1198" s="158"/>
      <c r="BO1198" s="159" t="s">
        <v>885</v>
      </c>
      <c r="BP1198" s="159" t="s">
        <v>886</v>
      </c>
      <c r="BQ1198" s="204" t="s">
        <v>887</v>
      </c>
      <c r="BR1198" s="160">
        <v>4125817.45</v>
      </c>
      <c r="BS1198" s="160">
        <v>785488.51</v>
      </c>
      <c r="BT1198" s="160">
        <v>0</v>
      </c>
      <c r="BU1198" s="138">
        <v>785488.51</v>
      </c>
      <c r="BV1198" s="160">
        <v>788130.8</v>
      </c>
      <c r="BW1198" s="160">
        <v>788130.8</v>
      </c>
      <c r="BX1198" s="160">
        <v>0</v>
      </c>
      <c r="BY1198" s="160">
        <v>773131.18</v>
      </c>
      <c r="BZ1198" s="160">
        <v>773131.18</v>
      </c>
      <c r="CA1198" s="160">
        <v>0</v>
      </c>
      <c r="CB1198" s="160">
        <v>775773.1</v>
      </c>
      <c r="CC1198" s="160">
        <v>775773.1</v>
      </c>
      <c r="CD1198" s="160">
        <v>0</v>
      </c>
      <c r="CE1198" s="145"/>
      <c r="CF1198" s="145"/>
      <c r="CG1198" s="145"/>
      <c r="CH1198" s="145"/>
      <c r="CI1198" s="145"/>
      <c r="CJ1198" s="145"/>
      <c r="CK1198" s="145"/>
      <c r="CL1198" s="145"/>
      <c r="CM1198" s="145"/>
      <c r="CN1198" s="145"/>
      <c r="CO1198" s="145"/>
      <c r="CP1198" s="145"/>
      <c r="CQ1198" s="145"/>
      <c r="CR1198" s="145"/>
      <c r="CS1198" s="145"/>
      <c r="CT1198" s="145"/>
      <c r="CU1198" s="145"/>
      <c r="CV1198" s="145"/>
      <c r="CW1198" s="145"/>
      <c r="CX1198" s="145"/>
      <c r="CY1198" s="145"/>
      <c r="CZ1198" s="145"/>
      <c r="DA1198" s="145"/>
      <c r="DB1198" s="145"/>
      <c r="DC1198" s="145"/>
      <c r="DD1198" s="145"/>
      <c r="DE1198" s="145"/>
      <c r="DF1198" s="145"/>
      <c r="DG1198" s="145"/>
      <c r="DH1198" s="145"/>
      <c r="DI1198" s="145"/>
      <c r="DJ1198" s="145"/>
      <c r="DK1198" s="145"/>
      <c r="DL1198" s="145"/>
      <c r="DM1198" s="145"/>
      <c r="DN1198" s="145"/>
      <c r="DO1198" s="145"/>
      <c r="DP1198" s="145"/>
      <c r="DQ1198" s="145"/>
      <c r="DR1198" s="145"/>
      <c r="DS1198" s="145"/>
      <c r="DT1198" s="145"/>
      <c r="DU1198" s="145"/>
      <c r="DV1198" s="145"/>
      <c r="DW1198" s="145"/>
      <c r="DX1198" s="145"/>
      <c r="DY1198" s="145"/>
      <c r="DZ1198" s="145"/>
      <c r="EA1198" s="145"/>
      <c r="EB1198" s="145"/>
      <c r="EC1198" s="145"/>
      <c r="ED1198" s="145"/>
      <c r="EE1198" s="145"/>
      <c r="EF1198" s="145"/>
      <c r="EG1198" s="145"/>
      <c r="EH1198" s="145"/>
      <c r="EI1198" s="145"/>
      <c r="EJ1198" s="145"/>
      <c r="EK1198" s="145"/>
      <c r="EL1198" s="145"/>
      <c r="EM1198" s="145"/>
      <c r="EN1198" s="145"/>
      <c r="EO1198" s="145"/>
      <c r="EP1198" s="145"/>
      <c r="EQ1198" s="145"/>
      <c r="ER1198" s="145"/>
      <c r="ES1198" s="145"/>
      <c r="ET1198" s="145"/>
      <c r="EU1198" s="145"/>
      <c r="EV1198" s="145"/>
      <c r="EW1198" s="145"/>
      <c r="EX1198" s="145"/>
      <c r="EY1198" s="145"/>
      <c r="EZ1198" s="145"/>
      <c r="FA1198" s="145"/>
      <c r="FB1198" s="145"/>
      <c r="FC1198" s="145"/>
      <c r="FD1198" s="145"/>
      <c r="FE1198" s="145"/>
      <c r="FF1198" s="145"/>
      <c r="FG1198" s="145"/>
      <c r="FH1198" s="145"/>
      <c r="FI1198" s="145"/>
      <c r="FJ1198" s="145"/>
      <c r="FK1198" s="145"/>
      <c r="FL1198" s="145"/>
      <c r="FM1198" s="145"/>
      <c r="FN1198" s="145"/>
      <c r="FO1198" s="145"/>
      <c r="FP1198" s="145"/>
      <c r="FQ1198" s="145"/>
      <c r="FR1198" s="145"/>
      <c r="FS1198" s="145"/>
      <c r="FT1198" s="146"/>
      <c r="FU1198" s="147"/>
      <c r="FV1198" s="147"/>
      <c r="FW1198" s="147"/>
      <c r="FX1198" s="147"/>
      <c r="FY1198" s="147"/>
      <c r="FZ1198" s="147"/>
      <c r="GA1198" s="147"/>
      <c r="GB1198" s="147"/>
      <c r="GC1198" s="147"/>
      <c r="GD1198" s="147"/>
      <c r="GE1198" s="147"/>
      <c r="GF1198" s="147"/>
      <c r="GG1198" s="148"/>
      <c r="GH1198" s="147"/>
      <c r="GI1198" s="147"/>
      <c r="GJ1198" s="147"/>
      <c r="GK1198" s="147"/>
      <c r="GL1198" s="147"/>
      <c r="GM1198" s="147"/>
      <c r="GN1198" s="147"/>
      <c r="GO1198" s="147"/>
      <c r="GP1198" s="147"/>
      <c r="GQ1198" s="147"/>
      <c r="GR1198" s="147"/>
      <c r="GS1198" s="147"/>
      <c r="GT1198" s="147"/>
      <c r="GU1198" s="147"/>
      <c r="GV1198" s="147"/>
      <c r="GW1198" s="147"/>
      <c r="GX1198" s="147"/>
      <c r="GY1198" s="147"/>
      <c r="GZ1198" s="147"/>
      <c r="HA1198" s="147"/>
      <c r="HB1198" s="147"/>
      <c r="HC1198" s="147"/>
      <c r="HD1198" s="147"/>
      <c r="HE1198" s="147"/>
      <c r="HF1198" s="147"/>
      <c r="HG1198" s="147"/>
      <c r="HI1198" s="147"/>
      <c r="HJ1198" s="147"/>
      <c r="HK1198" s="147"/>
      <c r="HL1198" s="147"/>
      <c r="HM1198" s="147"/>
    </row>
    <row r="1199" spans="1:221" s="149" customFormat="1" ht="12" customHeight="1" x14ac:dyDescent="0.2">
      <c r="A1199" s="150">
        <v>947</v>
      </c>
      <c r="B1199" s="151" t="s">
        <v>3563</v>
      </c>
      <c r="C1199" s="161"/>
      <c r="D1199" s="161"/>
      <c r="E1199" s="162"/>
      <c r="F1199" s="154">
        <f t="shared" si="269"/>
        <v>50.495591104734572</v>
      </c>
      <c r="G1199" s="306">
        <v>1995</v>
      </c>
      <c r="H1199" s="281">
        <v>2025</v>
      </c>
      <c r="I1199" s="154">
        <f t="shared" si="268"/>
        <v>312318.46999999997</v>
      </c>
      <c r="J1199" s="152">
        <f t="shared" si="270"/>
        <v>3479906.9</v>
      </c>
      <c r="K1199" s="155">
        <f t="shared" si="271"/>
        <v>0</v>
      </c>
      <c r="L1199" s="192">
        <v>0</v>
      </c>
      <c r="M1199" s="192">
        <v>0</v>
      </c>
      <c r="N1199" s="192">
        <v>0</v>
      </c>
      <c r="O1199" s="192">
        <v>0</v>
      </c>
      <c r="P1199" s="192">
        <v>0</v>
      </c>
      <c r="Q1199" s="155"/>
      <c r="R1199" s="155">
        <v>0</v>
      </c>
      <c r="S1199" s="155"/>
      <c r="T1199" s="155">
        <v>0</v>
      </c>
      <c r="U1199" s="155"/>
      <c r="V1199" s="155">
        <v>0</v>
      </c>
      <c r="W1199" s="197" t="str">
        <f t="shared" si="272"/>
        <v>0</v>
      </c>
      <c r="X1199" s="155">
        <v>0</v>
      </c>
      <c r="Y1199" s="162" t="s">
        <v>235</v>
      </c>
      <c r="Z1199" s="144">
        <v>458</v>
      </c>
      <c r="AA1199" s="155">
        <f t="shared" si="273"/>
        <v>3323311.09</v>
      </c>
      <c r="AB1199" s="144">
        <v>0</v>
      </c>
      <c r="AC1199" s="144">
        <v>0</v>
      </c>
      <c r="AD1199" s="144">
        <v>0</v>
      </c>
      <c r="AE1199" s="144">
        <v>0</v>
      </c>
      <c r="AF1199" s="144">
        <v>0</v>
      </c>
      <c r="AG1199" s="144">
        <v>0</v>
      </c>
      <c r="AH1199" s="144">
        <v>0</v>
      </c>
      <c r="AI1199" s="144">
        <v>0</v>
      </c>
      <c r="AJ1199" s="144">
        <v>0</v>
      </c>
      <c r="AK1199" s="144">
        <v>0</v>
      </c>
      <c r="AL1199" s="144">
        <v>0</v>
      </c>
      <c r="AM1199" s="144">
        <f t="shared" si="274"/>
        <v>104397.21</v>
      </c>
      <c r="AN1199" s="144">
        <f t="shared" si="275"/>
        <v>52198.6</v>
      </c>
      <c r="AO1199" s="144">
        <v>0</v>
      </c>
      <c r="AP1199" s="144" t="s">
        <v>4526</v>
      </c>
      <c r="AQ1199" s="294"/>
      <c r="AR1199" s="144"/>
      <c r="AS1199" s="271"/>
      <c r="AT1199" s="144"/>
      <c r="AU1199" s="144"/>
      <c r="AV1199" s="158" t="s">
        <v>893</v>
      </c>
      <c r="AW1199" s="159" t="s">
        <v>3562</v>
      </c>
      <c r="AX1199" s="159" t="s">
        <v>3563</v>
      </c>
      <c r="AY1199" s="159" t="s">
        <v>878</v>
      </c>
      <c r="AZ1199" s="159" t="s">
        <v>879</v>
      </c>
      <c r="BA1199" s="158" t="s">
        <v>1059</v>
      </c>
      <c r="BB1199" s="159" t="s">
        <v>891</v>
      </c>
      <c r="BC1199" s="158" t="s">
        <v>166</v>
      </c>
      <c r="BD1199" s="158" t="s">
        <v>166</v>
      </c>
      <c r="BE1199" s="158" t="s">
        <v>855</v>
      </c>
      <c r="BF1199" s="160">
        <v>763.2</v>
      </c>
      <c r="BG1199" s="160">
        <v>697</v>
      </c>
      <c r="BH1199" s="158" t="s">
        <v>883</v>
      </c>
      <c r="BI1199" s="193">
        <v>7.5</v>
      </c>
      <c r="BJ1199" s="159" t="s">
        <v>884</v>
      </c>
      <c r="BK1199" s="160">
        <v>458</v>
      </c>
      <c r="BL1199" s="160">
        <v>0</v>
      </c>
      <c r="BM1199" s="160">
        <v>550</v>
      </c>
      <c r="BN1199" s="158"/>
      <c r="BO1199" s="159" t="s">
        <v>885</v>
      </c>
      <c r="BP1199" s="159" t="s">
        <v>886</v>
      </c>
      <c r="BQ1199" s="204" t="s">
        <v>913</v>
      </c>
      <c r="BR1199" s="160">
        <v>2536408.58</v>
      </c>
      <c r="BS1199" s="160">
        <v>312318.46999999997</v>
      </c>
      <c r="BT1199" s="160">
        <v>0</v>
      </c>
      <c r="BU1199" s="138">
        <v>312318.46999999997</v>
      </c>
      <c r="BV1199" s="160">
        <v>312318.46999999997</v>
      </c>
      <c r="BW1199" s="160">
        <v>312318.46999999997</v>
      </c>
      <c r="BX1199" s="160">
        <v>0</v>
      </c>
      <c r="BY1199" s="160">
        <v>303638.05</v>
      </c>
      <c r="BZ1199" s="160">
        <v>303638.05</v>
      </c>
      <c r="CA1199" s="160">
        <v>0</v>
      </c>
      <c r="CB1199" s="160">
        <v>303638.05</v>
      </c>
      <c r="CC1199" s="160">
        <v>303638.05</v>
      </c>
      <c r="CD1199" s="160">
        <v>0</v>
      </c>
      <c r="CE1199" s="145"/>
      <c r="CF1199" s="145"/>
      <c r="CG1199" s="145"/>
      <c r="CH1199" s="145"/>
      <c r="CI1199" s="145"/>
      <c r="CJ1199" s="145"/>
      <c r="CK1199" s="145"/>
      <c r="CL1199" s="145"/>
      <c r="CM1199" s="145"/>
      <c r="CN1199" s="145"/>
      <c r="CO1199" s="145"/>
      <c r="CP1199" s="145"/>
      <c r="CQ1199" s="145"/>
      <c r="CR1199" s="145"/>
      <c r="CS1199" s="145"/>
      <c r="CT1199" s="145"/>
      <c r="CU1199" s="145"/>
      <c r="CV1199" s="145"/>
      <c r="CW1199" s="145"/>
      <c r="CX1199" s="145"/>
      <c r="CY1199" s="145"/>
      <c r="CZ1199" s="145"/>
      <c r="DA1199" s="145"/>
      <c r="DB1199" s="145"/>
      <c r="DC1199" s="145"/>
      <c r="DD1199" s="145"/>
      <c r="DE1199" s="145"/>
      <c r="DF1199" s="145"/>
      <c r="DG1199" s="145"/>
      <c r="DH1199" s="145"/>
      <c r="DI1199" s="145"/>
      <c r="DJ1199" s="145"/>
      <c r="DK1199" s="145"/>
      <c r="DL1199" s="145"/>
      <c r="DM1199" s="145"/>
      <c r="DN1199" s="145"/>
      <c r="DO1199" s="145"/>
      <c r="DP1199" s="145"/>
      <c r="DQ1199" s="145"/>
      <c r="DR1199" s="145"/>
      <c r="DS1199" s="145"/>
      <c r="DT1199" s="145"/>
      <c r="DU1199" s="145"/>
      <c r="DV1199" s="145"/>
      <c r="DW1199" s="145"/>
      <c r="DX1199" s="145"/>
      <c r="DY1199" s="145"/>
      <c r="DZ1199" s="145"/>
      <c r="EA1199" s="145"/>
      <c r="EB1199" s="145"/>
      <c r="EC1199" s="145"/>
      <c r="ED1199" s="145"/>
      <c r="EE1199" s="145"/>
      <c r="EF1199" s="145"/>
      <c r="EG1199" s="145"/>
      <c r="EH1199" s="145"/>
      <c r="EI1199" s="145"/>
      <c r="EJ1199" s="145"/>
      <c r="EK1199" s="145"/>
      <c r="EL1199" s="145"/>
      <c r="EM1199" s="145"/>
      <c r="EN1199" s="145"/>
      <c r="EO1199" s="145"/>
      <c r="EP1199" s="145"/>
      <c r="EQ1199" s="145"/>
      <c r="ER1199" s="145"/>
      <c r="ES1199" s="145"/>
      <c r="ET1199" s="145"/>
      <c r="EU1199" s="145"/>
      <c r="EV1199" s="145"/>
      <c r="EW1199" s="145"/>
      <c r="EX1199" s="145"/>
      <c r="EY1199" s="145"/>
      <c r="EZ1199" s="145"/>
      <c r="FA1199" s="145"/>
      <c r="FB1199" s="145"/>
      <c r="FC1199" s="145"/>
      <c r="FD1199" s="145"/>
      <c r="FE1199" s="145"/>
      <c r="FF1199" s="145"/>
      <c r="FG1199" s="145"/>
      <c r="FH1199" s="145"/>
      <c r="FI1199" s="145"/>
      <c r="FJ1199" s="145"/>
      <c r="FK1199" s="145"/>
      <c r="FL1199" s="145"/>
      <c r="FM1199" s="145"/>
      <c r="FN1199" s="145"/>
      <c r="FO1199" s="145"/>
      <c r="FP1199" s="145"/>
      <c r="FQ1199" s="145"/>
      <c r="FR1199" s="145"/>
      <c r="FS1199" s="145"/>
      <c r="FT1199" s="146"/>
      <c r="FU1199" s="147"/>
      <c r="FV1199" s="147"/>
      <c r="FW1199" s="147"/>
      <c r="FX1199" s="147"/>
      <c r="FY1199" s="147"/>
      <c r="FZ1199" s="147"/>
      <c r="GA1199" s="147"/>
      <c r="GB1199" s="147"/>
      <c r="GC1199" s="147"/>
      <c r="GD1199" s="147"/>
      <c r="GE1199" s="147"/>
      <c r="GF1199" s="147"/>
      <c r="GG1199" s="148"/>
      <c r="GH1199" s="147"/>
      <c r="GI1199" s="147"/>
      <c r="GJ1199" s="147"/>
      <c r="GK1199" s="147"/>
      <c r="GL1199" s="147"/>
      <c r="GM1199" s="147"/>
      <c r="GN1199" s="147"/>
      <c r="GO1199" s="147"/>
      <c r="GP1199" s="147"/>
      <c r="GQ1199" s="147"/>
      <c r="GR1199" s="147"/>
      <c r="GS1199" s="147"/>
      <c r="GT1199" s="147"/>
      <c r="GU1199" s="147"/>
      <c r="GV1199" s="147"/>
      <c r="GW1199" s="147"/>
      <c r="GX1199" s="147"/>
      <c r="GY1199" s="147"/>
      <c r="GZ1199" s="147"/>
      <c r="HA1199" s="147"/>
      <c r="HB1199" s="147"/>
      <c r="HC1199" s="147"/>
      <c r="HD1199" s="147"/>
      <c r="HE1199" s="147"/>
      <c r="HF1199" s="147"/>
      <c r="HG1199" s="147"/>
      <c r="HI1199" s="147"/>
      <c r="HJ1199" s="147"/>
      <c r="HK1199" s="147"/>
      <c r="HL1199" s="147"/>
      <c r="HM1199" s="147"/>
    </row>
    <row r="1200" spans="1:221" s="149" customFormat="1" ht="12" customHeight="1" x14ac:dyDescent="0.2">
      <c r="A1200" s="150">
        <v>948</v>
      </c>
      <c r="B1200" s="151" t="s">
        <v>3565</v>
      </c>
      <c r="C1200" s="161"/>
      <c r="D1200" s="161"/>
      <c r="E1200" s="162"/>
      <c r="F1200" s="154">
        <f t="shared" si="269"/>
        <v>50.248905810983402</v>
      </c>
      <c r="G1200" s="306">
        <v>1995</v>
      </c>
      <c r="H1200" s="281">
        <v>2025</v>
      </c>
      <c r="I1200" s="154">
        <f t="shared" si="268"/>
        <v>332315.44</v>
      </c>
      <c r="J1200" s="152">
        <f t="shared" si="270"/>
        <v>3479906.9</v>
      </c>
      <c r="K1200" s="155">
        <f t="shared" si="271"/>
        <v>0</v>
      </c>
      <c r="L1200" s="192">
        <v>0</v>
      </c>
      <c r="M1200" s="192">
        <v>0</v>
      </c>
      <c r="N1200" s="192">
        <v>0</v>
      </c>
      <c r="O1200" s="192">
        <v>0</v>
      </c>
      <c r="P1200" s="192">
        <v>0</v>
      </c>
      <c r="Q1200" s="155"/>
      <c r="R1200" s="155">
        <v>0</v>
      </c>
      <c r="S1200" s="155"/>
      <c r="T1200" s="155">
        <v>0</v>
      </c>
      <c r="U1200" s="155"/>
      <c r="V1200" s="155">
        <v>0</v>
      </c>
      <c r="W1200" s="197" t="str">
        <f t="shared" si="272"/>
        <v>0</v>
      </c>
      <c r="X1200" s="155">
        <v>0</v>
      </c>
      <c r="Y1200" s="162" t="s">
        <v>235</v>
      </c>
      <c r="Z1200" s="144">
        <v>458</v>
      </c>
      <c r="AA1200" s="155">
        <f t="shared" si="273"/>
        <v>3323311.09</v>
      </c>
      <c r="AB1200" s="144">
        <v>0</v>
      </c>
      <c r="AC1200" s="144">
        <v>0</v>
      </c>
      <c r="AD1200" s="144">
        <v>0</v>
      </c>
      <c r="AE1200" s="144">
        <v>0</v>
      </c>
      <c r="AF1200" s="144">
        <v>0</v>
      </c>
      <c r="AG1200" s="144">
        <v>0</v>
      </c>
      <c r="AH1200" s="144">
        <v>0</v>
      </c>
      <c r="AI1200" s="144">
        <v>0</v>
      </c>
      <c r="AJ1200" s="144">
        <v>0</v>
      </c>
      <c r="AK1200" s="144">
        <v>0</v>
      </c>
      <c r="AL1200" s="144">
        <v>0</v>
      </c>
      <c r="AM1200" s="144">
        <f t="shared" si="274"/>
        <v>104397.21</v>
      </c>
      <c r="AN1200" s="144">
        <f t="shared" si="275"/>
        <v>52198.6</v>
      </c>
      <c r="AO1200" s="144">
        <v>0</v>
      </c>
      <c r="AP1200" s="144" t="s">
        <v>4526</v>
      </c>
      <c r="AQ1200" s="294"/>
      <c r="AR1200" s="144"/>
      <c r="AS1200" s="271"/>
      <c r="AT1200" s="144"/>
      <c r="AU1200" s="144"/>
      <c r="AV1200" s="158" t="s">
        <v>898</v>
      </c>
      <c r="AW1200" s="159" t="s">
        <v>3564</v>
      </c>
      <c r="AX1200" s="159" t="s">
        <v>3565</v>
      </c>
      <c r="AY1200" s="159" t="s">
        <v>878</v>
      </c>
      <c r="AZ1200" s="159" t="s">
        <v>879</v>
      </c>
      <c r="BA1200" s="158" t="s">
        <v>1059</v>
      </c>
      <c r="BB1200" s="159" t="s">
        <v>891</v>
      </c>
      <c r="BC1200" s="158" t="s">
        <v>166</v>
      </c>
      <c r="BD1200" s="158" t="s">
        <v>166</v>
      </c>
      <c r="BE1200" s="158" t="s">
        <v>871</v>
      </c>
      <c r="BF1200" s="160">
        <v>755.2</v>
      </c>
      <c r="BG1200" s="160">
        <v>696</v>
      </c>
      <c r="BH1200" s="158" t="s">
        <v>883</v>
      </c>
      <c r="BI1200" s="193">
        <v>7.5</v>
      </c>
      <c r="BJ1200" s="159" t="s">
        <v>884</v>
      </c>
      <c r="BK1200" s="160">
        <v>458</v>
      </c>
      <c r="BL1200" s="160">
        <v>377.6</v>
      </c>
      <c r="BM1200" s="160">
        <v>550</v>
      </c>
      <c r="BN1200" s="158"/>
      <c r="BO1200" s="159" t="s">
        <v>885</v>
      </c>
      <c r="BP1200" s="159" t="s">
        <v>886</v>
      </c>
      <c r="BQ1200" s="204" t="s">
        <v>887</v>
      </c>
      <c r="BR1200" s="160">
        <v>2536408.58</v>
      </c>
      <c r="BS1200" s="160">
        <v>332315.44</v>
      </c>
      <c r="BT1200" s="160">
        <v>0</v>
      </c>
      <c r="BU1200" s="138">
        <v>332315.44</v>
      </c>
      <c r="BV1200" s="160">
        <v>332315.44</v>
      </c>
      <c r="BW1200" s="160">
        <v>332315.44</v>
      </c>
      <c r="BX1200" s="160">
        <v>0</v>
      </c>
      <c r="BY1200" s="160">
        <v>328247.74</v>
      </c>
      <c r="BZ1200" s="160">
        <v>328247.74</v>
      </c>
      <c r="CA1200" s="160">
        <v>0</v>
      </c>
      <c r="CB1200" s="160">
        <v>328247.74</v>
      </c>
      <c r="CC1200" s="160">
        <v>328247.74</v>
      </c>
      <c r="CD1200" s="160">
        <v>0</v>
      </c>
      <c r="CE1200" s="145"/>
      <c r="CF1200" s="145"/>
      <c r="CG1200" s="145"/>
      <c r="CH1200" s="145"/>
      <c r="CI1200" s="145"/>
      <c r="CJ1200" s="145"/>
      <c r="CK1200" s="145"/>
      <c r="CL1200" s="145"/>
      <c r="CM1200" s="145"/>
      <c r="CN1200" s="145"/>
      <c r="CO1200" s="145"/>
      <c r="CP1200" s="145"/>
      <c r="CQ1200" s="145"/>
      <c r="CR1200" s="145"/>
      <c r="CS1200" s="145"/>
      <c r="CT1200" s="145"/>
      <c r="CU1200" s="145"/>
      <c r="CV1200" s="145"/>
      <c r="CW1200" s="145"/>
      <c r="CX1200" s="145"/>
      <c r="CY1200" s="145"/>
      <c r="CZ1200" s="145"/>
      <c r="DA1200" s="145"/>
      <c r="DB1200" s="145"/>
      <c r="DC1200" s="145"/>
      <c r="DD1200" s="145"/>
      <c r="DE1200" s="145"/>
      <c r="DF1200" s="145"/>
      <c r="DG1200" s="145"/>
      <c r="DH1200" s="145"/>
      <c r="DI1200" s="145"/>
      <c r="DJ1200" s="145"/>
      <c r="DK1200" s="145"/>
      <c r="DL1200" s="145"/>
      <c r="DM1200" s="145"/>
      <c r="DN1200" s="145"/>
      <c r="DO1200" s="145"/>
      <c r="DP1200" s="145"/>
      <c r="DQ1200" s="145"/>
      <c r="DR1200" s="145"/>
      <c r="DS1200" s="145"/>
      <c r="DT1200" s="145"/>
      <c r="DU1200" s="145"/>
      <c r="DV1200" s="145"/>
      <c r="DW1200" s="145"/>
      <c r="DX1200" s="145"/>
      <c r="DY1200" s="145"/>
      <c r="DZ1200" s="145"/>
      <c r="EA1200" s="145"/>
      <c r="EB1200" s="145"/>
      <c r="EC1200" s="145"/>
      <c r="ED1200" s="145"/>
      <c r="EE1200" s="145"/>
      <c r="EF1200" s="145"/>
      <c r="EG1200" s="145"/>
      <c r="EH1200" s="145"/>
      <c r="EI1200" s="145"/>
      <c r="EJ1200" s="145"/>
      <c r="EK1200" s="145"/>
      <c r="EL1200" s="145"/>
      <c r="EM1200" s="145"/>
      <c r="EN1200" s="145"/>
      <c r="EO1200" s="145"/>
      <c r="EP1200" s="145"/>
      <c r="EQ1200" s="145"/>
      <c r="ER1200" s="145"/>
      <c r="ES1200" s="145"/>
      <c r="ET1200" s="145"/>
      <c r="EU1200" s="145"/>
      <c r="EV1200" s="145"/>
      <c r="EW1200" s="145"/>
      <c r="EX1200" s="145"/>
      <c r="EY1200" s="145"/>
      <c r="EZ1200" s="145"/>
      <c r="FA1200" s="145"/>
      <c r="FB1200" s="145"/>
      <c r="FC1200" s="145"/>
      <c r="FD1200" s="145"/>
      <c r="FE1200" s="145"/>
      <c r="FF1200" s="145"/>
      <c r="FG1200" s="145"/>
      <c r="FH1200" s="145"/>
      <c r="FI1200" s="145"/>
      <c r="FJ1200" s="145"/>
      <c r="FK1200" s="145"/>
      <c r="FL1200" s="145"/>
      <c r="FM1200" s="145"/>
      <c r="FN1200" s="145"/>
      <c r="FO1200" s="145"/>
      <c r="FP1200" s="145"/>
      <c r="FQ1200" s="145"/>
      <c r="FR1200" s="145"/>
      <c r="FS1200" s="145"/>
      <c r="FT1200" s="146"/>
      <c r="FU1200" s="147"/>
      <c r="FV1200" s="147"/>
      <c r="FW1200" s="147"/>
      <c r="FX1200" s="147"/>
      <c r="FY1200" s="147"/>
      <c r="FZ1200" s="147"/>
      <c r="GA1200" s="147"/>
      <c r="GB1200" s="147"/>
      <c r="GC1200" s="147"/>
      <c r="GD1200" s="147"/>
      <c r="GE1200" s="147"/>
      <c r="GF1200" s="147"/>
      <c r="GG1200" s="148"/>
      <c r="GH1200" s="147"/>
      <c r="GI1200" s="147"/>
      <c r="GJ1200" s="147"/>
      <c r="GK1200" s="147"/>
      <c r="GL1200" s="147"/>
      <c r="GM1200" s="147"/>
      <c r="GN1200" s="147"/>
      <c r="GO1200" s="147"/>
      <c r="GP1200" s="147"/>
      <c r="GQ1200" s="147"/>
      <c r="GR1200" s="147"/>
      <c r="GS1200" s="147"/>
      <c r="GT1200" s="147"/>
      <c r="GU1200" s="147"/>
      <c r="GV1200" s="147"/>
      <c r="GW1200" s="147"/>
      <c r="GX1200" s="147"/>
      <c r="GY1200" s="147"/>
      <c r="GZ1200" s="147"/>
      <c r="HA1200" s="147"/>
      <c r="HB1200" s="147"/>
      <c r="HC1200" s="147"/>
      <c r="HD1200" s="147"/>
      <c r="HE1200" s="147"/>
      <c r="HF1200" s="147"/>
      <c r="HG1200" s="147"/>
      <c r="HI1200" s="147"/>
      <c r="HJ1200" s="147"/>
      <c r="HK1200" s="147"/>
      <c r="HL1200" s="147"/>
      <c r="HM1200" s="147"/>
    </row>
    <row r="1201" spans="1:221" s="149" customFormat="1" ht="12" customHeight="1" x14ac:dyDescent="0.2">
      <c r="A1201" s="150">
        <v>949</v>
      </c>
      <c r="B1201" s="151" t="s">
        <v>3567</v>
      </c>
      <c r="C1201" s="161"/>
      <c r="D1201" s="161"/>
      <c r="E1201" s="162"/>
      <c r="F1201" s="154">
        <f t="shared" si="269"/>
        <v>53.44491830905455</v>
      </c>
      <c r="G1201" s="306">
        <v>1995</v>
      </c>
      <c r="H1201" s="281">
        <v>2025</v>
      </c>
      <c r="I1201" s="154">
        <f t="shared" si="268"/>
        <v>797448.15</v>
      </c>
      <c r="J1201" s="152">
        <f t="shared" si="270"/>
        <v>8281874.5099999998</v>
      </c>
      <c r="K1201" s="155">
        <f t="shared" si="271"/>
        <v>0</v>
      </c>
      <c r="L1201" s="192">
        <v>0</v>
      </c>
      <c r="M1201" s="192">
        <v>0</v>
      </c>
      <c r="N1201" s="192">
        <v>0</v>
      </c>
      <c r="O1201" s="192">
        <v>0</v>
      </c>
      <c r="P1201" s="192">
        <v>0</v>
      </c>
      <c r="Q1201" s="155"/>
      <c r="R1201" s="155">
        <v>0</v>
      </c>
      <c r="S1201" s="155"/>
      <c r="T1201" s="155">
        <v>0</v>
      </c>
      <c r="U1201" s="155"/>
      <c r="V1201" s="155">
        <v>0</v>
      </c>
      <c r="W1201" s="197" t="str">
        <f t="shared" si="272"/>
        <v>0</v>
      </c>
      <c r="X1201" s="155">
        <v>0</v>
      </c>
      <c r="Y1201" s="162" t="s">
        <v>235</v>
      </c>
      <c r="Z1201" s="144">
        <v>1090</v>
      </c>
      <c r="AA1201" s="155">
        <f t="shared" si="273"/>
        <v>7909190.1500000004</v>
      </c>
      <c r="AB1201" s="144">
        <v>0</v>
      </c>
      <c r="AC1201" s="144">
        <v>0</v>
      </c>
      <c r="AD1201" s="144">
        <v>0</v>
      </c>
      <c r="AE1201" s="144">
        <v>0</v>
      </c>
      <c r="AF1201" s="144">
        <v>0</v>
      </c>
      <c r="AG1201" s="144">
        <v>0</v>
      </c>
      <c r="AH1201" s="144">
        <v>0</v>
      </c>
      <c r="AI1201" s="144">
        <v>0</v>
      </c>
      <c r="AJ1201" s="144">
        <v>0</v>
      </c>
      <c r="AK1201" s="144">
        <v>0</v>
      </c>
      <c r="AL1201" s="144">
        <v>0</v>
      </c>
      <c r="AM1201" s="144">
        <f t="shared" si="274"/>
        <v>248456.24</v>
      </c>
      <c r="AN1201" s="144">
        <f t="shared" si="275"/>
        <v>124228.12</v>
      </c>
      <c r="AO1201" s="144">
        <v>0</v>
      </c>
      <c r="AP1201" s="144" t="s">
        <v>4526</v>
      </c>
      <c r="AQ1201" s="294"/>
      <c r="AR1201" s="144"/>
      <c r="AS1201" s="271"/>
      <c r="AT1201" s="144"/>
      <c r="AU1201" s="144"/>
      <c r="AV1201" s="158" t="s">
        <v>903</v>
      </c>
      <c r="AW1201" s="159" t="s">
        <v>3566</v>
      </c>
      <c r="AX1201" s="159" t="s">
        <v>3567</v>
      </c>
      <c r="AY1201" s="159" t="s">
        <v>878</v>
      </c>
      <c r="AZ1201" s="159" t="s">
        <v>879</v>
      </c>
      <c r="BA1201" s="158" t="s">
        <v>1059</v>
      </c>
      <c r="BB1201" s="159" t="s">
        <v>891</v>
      </c>
      <c r="BC1201" s="158" t="s">
        <v>166</v>
      </c>
      <c r="BD1201" s="158" t="s">
        <v>846</v>
      </c>
      <c r="BE1201" s="158" t="s">
        <v>1738</v>
      </c>
      <c r="BF1201" s="160">
        <v>1677.5</v>
      </c>
      <c r="BG1201" s="160">
        <v>1556</v>
      </c>
      <c r="BH1201" s="158" t="s">
        <v>883</v>
      </c>
      <c r="BI1201" s="193">
        <v>7.5</v>
      </c>
      <c r="BJ1201" s="159" t="s">
        <v>884</v>
      </c>
      <c r="BK1201" s="160">
        <v>1090</v>
      </c>
      <c r="BL1201" s="160">
        <v>559.20000000000005</v>
      </c>
      <c r="BM1201" s="160">
        <v>1001.2</v>
      </c>
      <c r="BN1201" s="158"/>
      <c r="BO1201" s="159" t="s">
        <v>885</v>
      </c>
      <c r="BP1201" s="159" t="s">
        <v>886</v>
      </c>
      <c r="BQ1201" s="204" t="s">
        <v>887</v>
      </c>
      <c r="BR1201" s="160">
        <v>6036430.9000000004</v>
      </c>
      <c r="BS1201" s="160">
        <v>797448.15</v>
      </c>
      <c r="BT1201" s="160">
        <v>0</v>
      </c>
      <c r="BU1201" s="138">
        <v>797448.15</v>
      </c>
      <c r="BV1201" s="160">
        <v>797448.15</v>
      </c>
      <c r="BW1201" s="160">
        <v>797448.15</v>
      </c>
      <c r="BX1201" s="160">
        <v>0</v>
      </c>
      <c r="BY1201" s="160">
        <v>788824.62</v>
      </c>
      <c r="BZ1201" s="160">
        <v>788824.62</v>
      </c>
      <c r="CA1201" s="160">
        <v>0</v>
      </c>
      <c r="CB1201" s="160">
        <v>788824.62</v>
      </c>
      <c r="CC1201" s="160">
        <v>788824.62</v>
      </c>
      <c r="CD1201" s="160">
        <v>0</v>
      </c>
      <c r="CE1201" s="145"/>
      <c r="CF1201" s="145"/>
      <c r="CG1201" s="145"/>
      <c r="CH1201" s="145"/>
      <c r="CI1201" s="145"/>
      <c r="CJ1201" s="145"/>
      <c r="CK1201" s="145"/>
      <c r="CL1201" s="145"/>
      <c r="CM1201" s="145"/>
      <c r="CN1201" s="145"/>
      <c r="CO1201" s="145"/>
      <c r="CP1201" s="145"/>
      <c r="CQ1201" s="145"/>
      <c r="CR1201" s="145"/>
      <c r="CS1201" s="145"/>
      <c r="CT1201" s="145"/>
      <c r="CU1201" s="145"/>
      <c r="CV1201" s="145"/>
      <c r="CW1201" s="145"/>
      <c r="CX1201" s="145"/>
      <c r="CY1201" s="145"/>
      <c r="CZ1201" s="145"/>
      <c r="DA1201" s="145"/>
      <c r="DB1201" s="145"/>
      <c r="DC1201" s="145"/>
      <c r="DD1201" s="145"/>
      <c r="DE1201" s="145"/>
      <c r="DF1201" s="145"/>
      <c r="DG1201" s="145"/>
      <c r="DH1201" s="145"/>
      <c r="DI1201" s="145"/>
      <c r="DJ1201" s="145"/>
      <c r="DK1201" s="145"/>
      <c r="DL1201" s="145"/>
      <c r="DM1201" s="145"/>
      <c r="DN1201" s="145"/>
      <c r="DO1201" s="145"/>
      <c r="DP1201" s="145"/>
      <c r="DQ1201" s="145"/>
      <c r="DR1201" s="145"/>
      <c r="DS1201" s="145"/>
      <c r="DT1201" s="145"/>
      <c r="DU1201" s="145"/>
      <c r="DV1201" s="145"/>
      <c r="DW1201" s="145"/>
      <c r="DX1201" s="145"/>
      <c r="DY1201" s="145"/>
      <c r="DZ1201" s="145"/>
      <c r="EA1201" s="145"/>
      <c r="EB1201" s="145"/>
      <c r="EC1201" s="145"/>
      <c r="ED1201" s="145"/>
      <c r="EE1201" s="145"/>
      <c r="EF1201" s="145"/>
      <c r="EG1201" s="145"/>
      <c r="EH1201" s="145"/>
      <c r="EI1201" s="145"/>
      <c r="EJ1201" s="145"/>
      <c r="EK1201" s="145"/>
      <c r="EL1201" s="145"/>
      <c r="EM1201" s="145"/>
      <c r="EN1201" s="145"/>
      <c r="EO1201" s="145"/>
      <c r="EP1201" s="145"/>
      <c r="EQ1201" s="145"/>
      <c r="ER1201" s="145"/>
      <c r="ES1201" s="145"/>
      <c r="ET1201" s="145"/>
      <c r="EU1201" s="145"/>
      <c r="EV1201" s="145"/>
      <c r="EW1201" s="145"/>
      <c r="EX1201" s="145"/>
      <c r="EY1201" s="145"/>
      <c r="EZ1201" s="145"/>
      <c r="FA1201" s="145"/>
      <c r="FB1201" s="145"/>
      <c r="FC1201" s="145"/>
      <c r="FD1201" s="145"/>
      <c r="FE1201" s="145"/>
      <c r="FF1201" s="145"/>
      <c r="FG1201" s="145"/>
      <c r="FH1201" s="145"/>
      <c r="FI1201" s="145"/>
      <c r="FJ1201" s="145"/>
      <c r="FK1201" s="145"/>
      <c r="FL1201" s="145"/>
      <c r="FM1201" s="145"/>
      <c r="FN1201" s="145"/>
      <c r="FO1201" s="145"/>
      <c r="FP1201" s="145"/>
      <c r="FQ1201" s="145"/>
      <c r="FR1201" s="145"/>
      <c r="FS1201" s="145"/>
      <c r="FT1201" s="146"/>
      <c r="FU1201" s="147"/>
      <c r="FV1201" s="147"/>
      <c r="FW1201" s="147"/>
      <c r="FX1201" s="147"/>
      <c r="FY1201" s="147"/>
      <c r="FZ1201" s="147"/>
      <c r="GA1201" s="147"/>
      <c r="GB1201" s="147"/>
      <c r="GC1201" s="147"/>
      <c r="GD1201" s="147"/>
      <c r="GE1201" s="147"/>
      <c r="GF1201" s="147"/>
      <c r="GG1201" s="148"/>
      <c r="GH1201" s="147"/>
      <c r="GI1201" s="147"/>
      <c r="GJ1201" s="147"/>
      <c r="GK1201" s="147"/>
      <c r="GL1201" s="147"/>
      <c r="GM1201" s="147"/>
      <c r="GN1201" s="147"/>
      <c r="GO1201" s="147"/>
      <c r="GP1201" s="147"/>
      <c r="GQ1201" s="147"/>
      <c r="GR1201" s="147"/>
      <c r="GS1201" s="147"/>
      <c r="GT1201" s="147"/>
      <c r="GU1201" s="147"/>
      <c r="GV1201" s="147"/>
      <c r="GW1201" s="147"/>
      <c r="GX1201" s="147"/>
      <c r="GY1201" s="147"/>
      <c r="GZ1201" s="147"/>
      <c r="HA1201" s="147"/>
      <c r="HB1201" s="147"/>
      <c r="HC1201" s="147"/>
      <c r="HD1201" s="147"/>
      <c r="HE1201" s="147"/>
      <c r="HF1201" s="147"/>
      <c r="HG1201" s="147"/>
      <c r="HI1201" s="147"/>
      <c r="HJ1201" s="147"/>
      <c r="HK1201" s="147"/>
      <c r="HL1201" s="147"/>
      <c r="HM1201" s="147"/>
    </row>
    <row r="1202" spans="1:221" s="149" customFormat="1" ht="12" customHeight="1" x14ac:dyDescent="0.2">
      <c r="A1202" s="150">
        <v>950</v>
      </c>
      <c r="B1202" s="151" t="s">
        <v>3569</v>
      </c>
      <c r="C1202" s="161"/>
      <c r="D1202" s="161"/>
      <c r="E1202" s="162"/>
      <c r="F1202" s="154">
        <f t="shared" si="269"/>
        <v>67.473003794687429</v>
      </c>
      <c r="G1202" s="306">
        <v>1973</v>
      </c>
      <c r="H1202" s="281">
        <v>2025</v>
      </c>
      <c r="I1202" s="154">
        <f t="shared" si="268"/>
        <v>430456.91</v>
      </c>
      <c r="J1202" s="152">
        <f t="shared" si="270"/>
        <v>6511528.8499999996</v>
      </c>
      <c r="K1202" s="155">
        <f t="shared" si="271"/>
        <v>0</v>
      </c>
      <c r="L1202" s="192">
        <v>0</v>
      </c>
      <c r="M1202" s="192">
        <v>0</v>
      </c>
      <c r="N1202" s="192">
        <v>0</v>
      </c>
      <c r="O1202" s="192">
        <v>0</v>
      </c>
      <c r="P1202" s="192">
        <v>0</v>
      </c>
      <c r="Q1202" s="155"/>
      <c r="R1202" s="155">
        <v>0</v>
      </c>
      <c r="S1202" s="155"/>
      <c r="T1202" s="155">
        <v>0</v>
      </c>
      <c r="U1202" s="155"/>
      <c r="V1202" s="155">
        <v>0</v>
      </c>
      <c r="W1202" s="197" t="str">
        <f t="shared" si="272"/>
        <v>0</v>
      </c>
      <c r="X1202" s="155">
        <v>0</v>
      </c>
      <c r="Y1202" s="162" t="s">
        <v>235</v>
      </c>
      <c r="Z1202" s="144">
        <v>857</v>
      </c>
      <c r="AA1202" s="155">
        <f t="shared" si="273"/>
        <v>6218510.0499999998</v>
      </c>
      <c r="AB1202" s="144">
        <v>0</v>
      </c>
      <c r="AC1202" s="144">
        <v>0</v>
      </c>
      <c r="AD1202" s="144">
        <v>0</v>
      </c>
      <c r="AE1202" s="144">
        <v>0</v>
      </c>
      <c r="AF1202" s="144">
        <v>0</v>
      </c>
      <c r="AG1202" s="144">
        <v>0</v>
      </c>
      <c r="AH1202" s="144">
        <v>0</v>
      </c>
      <c r="AI1202" s="144">
        <v>0</v>
      </c>
      <c r="AJ1202" s="144">
        <v>0</v>
      </c>
      <c r="AK1202" s="144">
        <v>0</v>
      </c>
      <c r="AL1202" s="144">
        <v>0</v>
      </c>
      <c r="AM1202" s="144">
        <f t="shared" si="274"/>
        <v>195345.87</v>
      </c>
      <c r="AN1202" s="144">
        <f t="shared" si="275"/>
        <v>97672.93</v>
      </c>
      <c r="AO1202" s="144">
        <v>0</v>
      </c>
      <c r="AP1202" s="144" t="s">
        <v>4526</v>
      </c>
      <c r="AQ1202" s="294"/>
      <c r="AR1202" s="144"/>
      <c r="AS1202" s="271"/>
      <c r="AT1202" s="144"/>
      <c r="AU1202" s="144"/>
      <c r="AV1202" s="158" t="s">
        <v>909</v>
      </c>
      <c r="AW1202" s="159" t="s">
        <v>3568</v>
      </c>
      <c r="AX1202" s="159" t="s">
        <v>3569</v>
      </c>
      <c r="AY1202" s="159" t="s">
        <v>878</v>
      </c>
      <c r="AZ1202" s="159" t="s">
        <v>879</v>
      </c>
      <c r="BA1202" s="158" t="s">
        <v>937</v>
      </c>
      <c r="BB1202" s="159" t="s">
        <v>881</v>
      </c>
      <c r="BC1202" s="158" t="s">
        <v>166</v>
      </c>
      <c r="BD1202" s="158" t="s">
        <v>844</v>
      </c>
      <c r="BE1202" s="158" t="s">
        <v>2778</v>
      </c>
      <c r="BF1202" s="160">
        <v>1010</v>
      </c>
      <c r="BG1202" s="160">
        <v>1001.4</v>
      </c>
      <c r="BH1202" s="158" t="s">
        <v>883</v>
      </c>
      <c r="BI1202" s="193">
        <v>7.5</v>
      </c>
      <c r="BJ1202" s="159" t="s">
        <v>884</v>
      </c>
      <c r="BK1202" s="160">
        <v>857</v>
      </c>
      <c r="BL1202" s="160">
        <v>0</v>
      </c>
      <c r="BM1202" s="160">
        <v>937.84</v>
      </c>
      <c r="BN1202" s="158" t="s">
        <v>1408</v>
      </c>
      <c r="BO1202" s="159" t="s">
        <v>885</v>
      </c>
      <c r="BP1202" s="159" t="s">
        <v>886</v>
      </c>
      <c r="BQ1202" s="204" t="s">
        <v>913</v>
      </c>
      <c r="BR1202" s="160">
        <v>4746074.57</v>
      </c>
      <c r="BS1202" s="160">
        <v>430456.91</v>
      </c>
      <c r="BT1202" s="160">
        <v>0</v>
      </c>
      <c r="BU1202" s="138">
        <v>430456.91</v>
      </c>
      <c r="BV1202" s="160">
        <v>430463.84</v>
      </c>
      <c r="BW1202" s="160">
        <v>430463.84</v>
      </c>
      <c r="BX1202" s="160">
        <v>0</v>
      </c>
      <c r="BY1202" s="160">
        <v>429053.53</v>
      </c>
      <c r="BZ1202" s="160">
        <v>429053.53</v>
      </c>
      <c r="CA1202" s="160">
        <v>0</v>
      </c>
      <c r="CB1202" s="160">
        <v>429053.53</v>
      </c>
      <c r="CC1202" s="160">
        <v>429053.53</v>
      </c>
      <c r="CD1202" s="160">
        <v>0</v>
      </c>
      <c r="CE1202" s="145"/>
      <c r="CF1202" s="145"/>
      <c r="CG1202" s="145"/>
      <c r="CH1202" s="145"/>
      <c r="CI1202" s="145"/>
      <c r="CJ1202" s="145"/>
      <c r="CK1202" s="145"/>
      <c r="CL1202" s="145"/>
      <c r="CM1202" s="145"/>
      <c r="CN1202" s="145"/>
      <c r="CO1202" s="145"/>
      <c r="CP1202" s="145"/>
      <c r="CQ1202" s="145"/>
      <c r="CR1202" s="145"/>
      <c r="CS1202" s="145"/>
      <c r="CT1202" s="145"/>
      <c r="CU1202" s="145"/>
      <c r="CV1202" s="145"/>
      <c r="CW1202" s="145"/>
      <c r="CX1202" s="145"/>
      <c r="CY1202" s="145"/>
      <c r="CZ1202" s="145"/>
      <c r="DA1202" s="145"/>
      <c r="DB1202" s="145"/>
      <c r="DC1202" s="145"/>
      <c r="DD1202" s="145"/>
      <c r="DE1202" s="145"/>
      <c r="DF1202" s="145"/>
      <c r="DG1202" s="145"/>
      <c r="DH1202" s="145"/>
      <c r="DI1202" s="145"/>
      <c r="DJ1202" s="145"/>
      <c r="DK1202" s="145"/>
      <c r="DL1202" s="145"/>
      <c r="DM1202" s="145"/>
      <c r="DN1202" s="145"/>
      <c r="DO1202" s="145"/>
      <c r="DP1202" s="145"/>
      <c r="DQ1202" s="145"/>
      <c r="DR1202" s="145"/>
      <c r="DS1202" s="145"/>
      <c r="DT1202" s="145"/>
      <c r="DU1202" s="145"/>
      <c r="DV1202" s="145"/>
      <c r="DW1202" s="145"/>
      <c r="DX1202" s="145"/>
      <c r="DY1202" s="145"/>
      <c r="DZ1202" s="145"/>
      <c r="EA1202" s="145"/>
      <c r="EB1202" s="145"/>
      <c r="EC1202" s="145"/>
      <c r="ED1202" s="145"/>
      <c r="EE1202" s="145"/>
      <c r="EF1202" s="145"/>
      <c r="EG1202" s="145"/>
      <c r="EH1202" s="145"/>
      <c r="EI1202" s="145"/>
      <c r="EJ1202" s="145"/>
      <c r="EK1202" s="145"/>
      <c r="EL1202" s="145"/>
      <c r="EM1202" s="145"/>
      <c r="EN1202" s="145"/>
      <c r="EO1202" s="145"/>
      <c r="EP1202" s="145"/>
      <c r="EQ1202" s="145"/>
      <c r="ER1202" s="145"/>
      <c r="ES1202" s="145"/>
      <c r="ET1202" s="145"/>
      <c r="EU1202" s="145"/>
      <c r="EV1202" s="145"/>
      <c r="EW1202" s="145"/>
      <c r="EX1202" s="145"/>
      <c r="EY1202" s="145"/>
      <c r="EZ1202" s="145"/>
      <c r="FA1202" s="145"/>
      <c r="FB1202" s="145"/>
      <c r="FC1202" s="145"/>
      <c r="FD1202" s="145"/>
      <c r="FE1202" s="145"/>
      <c r="FF1202" s="145"/>
      <c r="FG1202" s="145"/>
      <c r="FH1202" s="145"/>
      <c r="FI1202" s="145"/>
      <c r="FJ1202" s="145"/>
      <c r="FK1202" s="145"/>
      <c r="FL1202" s="145"/>
      <c r="FM1202" s="145"/>
      <c r="FN1202" s="145"/>
      <c r="FO1202" s="145"/>
      <c r="FP1202" s="145"/>
      <c r="FQ1202" s="145"/>
      <c r="FR1202" s="145"/>
      <c r="FS1202" s="145"/>
      <c r="FT1202" s="146"/>
      <c r="FU1202" s="147"/>
      <c r="FV1202" s="147"/>
      <c r="FW1202" s="147"/>
      <c r="FX1202" s="147"/>
      <c r="FY1202" s="147"/>
      <c r="FZ1202" s="147"/>
      <c r="GA1202" s="147"/>
      <c r="GB1202" s="147"/>
      <c r="GC1202" s="147"/>
      <c r="GD1202" s="147"/>
      <c r="GE1202" s="147"/>
      <c r="GF1202" s="147"/>
      <c r="GG1202" s="148"/>
      <c r="GH1202" s="147"/>
      <c r="GI1202" s="147"/>
      <c r="GJ1202" s="147"/>
      <c r="GK1202" s="147"/>
      <c r="GL1202" s="147"/>
      <c r="GM1202" s="147"/>
      <c r="GN1202" s="147"/>
      <c r="GO1202" s="147"/>
      <c r="GP1202" s="147"/>
      <c r="GQ1202" s="147"/>
      <c r="GR1202" s="147"/>
      <c r="GS1202" s="147"/>
      <c r="GT1202" s="147"/>
      <c r="GU1202" s="147"/>
      <c r="GV1202" s="147"/>
      <c r="GW1202" s="147"/>
      <c r="GX1202" s="147"/>
      <c r="GY1202" s="147"/>
      <c r="GZ1202" s="147"/>
      <c r="HA1202" s="147"/>
      <c r="HB1202" s="147"/>
      <c r="HC1202" s="147"/>
      <c r="HD1202" s="147"/>
      <c r="HE1202" s="147"/>
      <c r="HF1202" s="147"/>
      <c r="HG1202" s="147"/>
      <c r="HI1202" s="147"/>
      <c r="HJ1202" s="147"/>
      <c r="HK1202" s="147"/>
      <c r="HL1202" s="147"/>
      <c r="HM1202" s="147"/>
    </row>
    <row r="1203" spans="1:221" s="149" customFormat="1" ht="12" customHeight="1" x14ac:dyDescent="0.2">
      <c r="A1203" s="150">
        <v>951</v>
      </c>
      <c r="B1203" s="151" t="s">
        <v>3571</v>
      </c>
      <c r="C1203" s="161"/>
      <c r="D1203" s="161"/>
      <c r="E1203" s="162"/>
      <c r="F1203" s="154">
        <f t="shared" si="269"/>
        <v>54.311267776730546</v>
      </c>
      <c r="G1203" s="306">
        <v>1968</v>
      </c>
      <c r="H1203" s="281">
        <v>2025</v>
      </c>
      <c r="I1203" s="154">
        <f t="shared" si="268"/>
        <v>202990.92</v>
      </c>
      <c r="J1203" s="152">
        <f t="shared" si="270"/>
        <v>2796082.4</v>
      </c>
      <c r="K1203" s="155">
        <f t="shared" si="271"/>
        <v>0</v>
      </c>
      <c r="L1203" s="192">
        <v>0</v>
      </c>
      <c r="M1203" s="192">
        <v>0</v>
      </c>
      <c r="N1203" s="192">
        <v>0</v>
      </c>
      <c r="O1203" s="192">
        <v>0</v>
      </c>
      <c r="P1203" s="192">
        <v>0</v>
      </c>
      <c r="Q1203" s="155"/>
      <c r="R1203" s="155">
        <v>0</v>
      </c>
      <c r="S1203" s="155"/>
      <c r="T1203" s="155">
        <v>0</v>
      </c>
      <c r="U1203" s="155"/>
      <c r="V1203" s="155">
        <v>0</v>
      </c>
      <c r="W1203" s="197" t="str">
        <f t="shared" si="272"/>
        <v>0</v>
      </c>
      <c r="X1203" s="155">
        <v>0</v>
      </c>
      <c r="Y1203" s="162" t="s">
        <v>235</v>
      </c>
      <c r="Z1203" s="144">
        <v>368</v>
      </c>
      <c r="AA1203" s="155">
        <f t="shared" si="273"/>
        <v>2670258.69</v>
      </c>
      <c r="AB1203" s="144">
        <v>0</v>
      </c>
      <c r="AC1203" s="144">
        <v>0</v>
      </c>
      <c r="AD1203" s="144">
        <v>0</v>
      </c>
      <c r="AE1203" s="144">
        <v>0</v>
      </c>
      <c r="AF1203" s="144">
        <v>0</v>
      </c>
      <c r="AG1203" s="144">
        <v>0</v>
      </c>
      <c r="AH1203" s="144">
        <v>0</v>
      </c>
      <c r="AI1203" s="144">
        <v>0</v>
      </c>
      <c r="AJ1203" s="144">
        <v>0</v>
      </c>
      <c r="AK1203" s="144">
        <v>0</v>
      </c>
      <c r="AL1203" s="144">
        <v>0</v>
      </c>
      <c r="AM1203" s="144">
        <f t="shared" si="274"/>
        <v>83882.47</v>
      </c>
      <c r="AN1203" s="144">
        <f t="shared" si="275"/>
        <v>41941.24</v>
      </c>
      <c r="AO1203" s="144">
        <v>0</v>
      </c>
      <c r="AP1203" s="144" t="s">
        <v>4526</v>
      </c>
      <c r="AQ1203" s="294"/>
      <c r="AR1203" s="144"/>
      <c r="AS1203" s="271"/>
      <c r="AT1203" s="144"/>
      <c r="AU1203" s="144"/>
      <c r="AV1203" s="158" t="s">
        <v>914</v>
      </c>
      <c r="AW1203" s="159" t="s">
        <v>3570</v>
      </c>
      <c r="AX1203" s="159" t="s">
        <v>3571</v>
      </c>
      <c r="AY1203" s="159" t="s">
        <v>878</v>
      </c>
      <c r="AZ1203" s="159" t="s">
        <v>879</v>
      </c>
      <c r="BA1203" s="158" t="s">
        <v>1500</v>
      </c>
      <c r="BB1203" s="159" t="s">
        <v>891</v>
      </c>
      <c r="BC1203" s="158" t="s">
        <v>166</v>
      </c>
      <c r="BD1203" s="158" t="s">
        <v>165</v>
      </c>
      <c r="BE1203" s="158" t="s">
        <v>867</v>
      </c>
      <c r="BF1203" s="160">
        <v>538.29999999999995</v>
      </c>
      <c r="BG1203" s="160">
        <v>530.5</v>
      </c>
      <c r="BH1203" s="158" t="s">
        <v>883</v>
      </c>
      <c r="BI1203" s="193">
        <v>7.5</v>
      </c>
      <c r="BJ1203" s="159" t="s">
        <v>884</v>
      </c>
      <c r="BK1203" s="160">
        <v>368</v>
      </c>
      <c r="BL1203" s="160">
        <v>0</v>
      </c>
      <c r="BM1203" s="160">
        <v>494.34</v>
      </c>
      <c r="BN1203" s="158" t="s">
        <v>2752</v>
      </c>
      <c r="BO1203" s="159" t="s">
        <v>885</v>
      </c>
      <c r="BP1203" s="159" t="s">
        <v>886</v>
      </c>
      <c r="BQ1203" s="204" t="s">
        <v>908</v>
      </c>
      <c r="BR1203" s="160">
        <v>2037987.68</v>
      </c>
      <c r="BS1203" s="160">
        <v>202990.92</v>
      </c>
      <c r="BT1203" s="160">
        <v>0</v>
      </c>
      <c r="BU1203" s="138">
        <v>202990.92</v>
      </c>
      <c r="BV1203" s="160">
        <v>203415.35</v>
      </c>
      <c r="BW1203" s="160">
        <v>203415.35</v>
      </c>
      <c r="BX1203" s="160">
        <v>0</v>
      </c>
      <c r="BY1203" s="160">
        <v>202930.83</v>
      </c>
      <c r="BZ1203" s="160">
        <v>202930.83</v>
      </c>
      <c r="CA1203" s="160">
        <v>0</v>
      </c>
      <c r="CB1203" s="160">
        <v>203065.39</v>
      </c>
      <c r="CC1203" s="160">
        <v>203065.39</v>
      </c>
      <c r="CD1203" s="160">
        <v>0</v>
      </c>
      <c r="CE1203" s="145"/>
      <c r="CF1203" s="145"/>
      <c r="CG1203" s="145"/>
      <c r="CH1203" s="145"/>
      <c r="CI1203" s="145"/>
      <c r="CJ1203" s="145"/>
      <c r="CK1203" s="145"/>
      <c r="CL1203" s="145"/>
      <c r="CM1203" s="145"/>
      <c r="CN1203" s="145"/>
      <c r="CO1203" s="145"/>
      <c r="CP1203" s="145"/>
      <c r="CQ1203" s="145"/>
      <c r="CR1203" s="145"/>
      <c r="CS1203" s="145"/>
      <c r="CT1203" s="145"/>
      <c r="CU1203" s="145"/>
      <c r="CV1203" s="145"/>
      <c r="CW1203" s="145"/>
      <c r="CX1203" s="145"/>
      <c r="CY1203" s="145"/>
      <c r="CZ1203" s="145"/>
      <c r="DA1203" s="145"/>
      <c r="DB1203" s="145"/>
      <c r="DC1203" s="145"/>
      <c r="DD1203" s="145"/>
      <c r="DE1203" s="145"/>
      <c r="DF1203" s="145"/>
      <c r="DG1203" s="145"/>
      <c r="DH1203" s="145"/>
      <c r="DI1203" s="145"/>
      <c r="DJ1203" s="145"/>
      <c r="DK1203" s="145"/>
      <c r="DL1203" s="145"/>
      <c r="DM1203" s="145"/>
      <c r="DN1203" s="145"/>
      <c r="DO1203" s="145"/>
      <c r="DP1203" s="145"/>
      <c r="DQ1203" s="145"/>
      <c r="DR1203" s="145"/>
      <c r="DS1203" s="145"/>
      <c r="DT1203" s="145"/>
      <c r="DU1203" s="145"/>
      <c r="DV1203" s="145"/>
      <c r="DW1203" s="145"/>
      <c r="DX1203" s="145"/>
      <c r="DY1203" s="145"/>
      <c r="DZ1203" s="145"/>
      <c r="EA1203" s="145"/>
      <c r="EB1203" s="145"/>
      <c r="EC1203" s="145"/>
      <c r="ED1203" s="145"/>
      <c r="EE1203" s="145"/>
      <c r="EF1203" s="145"/>
      <c r="EG1203" s="145"/>
      <c r="EH1203" s="145"/>
      <c r="EI1203" s="145"/>
      <c r="EJ1203" s="145"/>
      <c r="EK1203" s="145"/>
      <c r="EL1203" s="145"/>
      <c r="EM1203" s="145"/>
      <c r="EN1203" s="145"/>
      <c r="EO1203" s="145"/>
      <c r="EP1203" s="145"/>
      <c r="EQ1203" s="145"/>
      <c r="ER1203" s="145"/>
      <c r="ES1203" s="145"/>
      <c r="ET1203" s="145"/>
      <c r="EU1203" s="145"/>
      <c r="EV1203" s="145"/>
      <c r="EW1203" s="145"/>
      <c r="EX1203" s="145"/>
      <c r="EY1203" s="145"/>
      <c r="EZ1203" s="145"/>
      <c r="FA1203" s="145"/>
      <c r="FB1203" s="145"/>
      <c r="FC1203" s="145"/>
      <c r="FD1203" s="145"/>
      <c r="FE1203" s="145"/>
      <c r="FF1203" s="145"/>
      <c r="FG1203" s="145"/>
      <c r="FH1203" s="145"/>
      <c r="FI1203" s="145"/>
      <c r="FJ1203" s="145"/>
      <c r="FK1203" s="145"/>
      <c r="FL1203" s="145"/>
      <c r="FM1203" s="145"/>
      <c r="FN1203" s="145"/>
      <c r="FO1203" s="145"/>
      <c r="FP1203" s="145"/>
      <c r="FQ1203" s="145"/>
      <c r="FR1203" s="145"/>
      <c r="FS1203" s="145"/>
      <c r="FT1203" s="146"/>
      <c r="FU1203" s="147"/>
      <c r="FV1203" s="147"/>
      <c r="FW1203" s="147"/>
      <c r="FX1203" s="147"/>
      <c r="FY1203" s="147"/>
      <c r="FZ1203" s="147"/>
      <c r="GA1203" s="147"/>
      <c r="GB1203" s="147"/>
      <c r="GC1203" s="147"/>
      <c r="GD1203" s="147"/>
      <c r="GE1203" s="147"/>
      <c r="GF1203" s="147"/>
      <c r="GG1203" s="148"/>
      <c r="GH1203" s="147"/>
      <c r="GI1203" s="147"/>
      <c r="GJ1203" s="147"/>
      <c r="GK1203" s="147"/>
      <c r="GL1203" s="147"/>
      <c r="GM1203" s="147"/>
      <c r="GN1203" s="147"/>
      <c r="GO1203" s="147"/>
      <c r="GP1203" s="147"/>
      <c r="GQ1203" s="147"/>
      <c r="GR1203" s="147"/>
      <c r="GS1203" s="147"/>
      <c r="GT1203" s="147"/>
      <c r="GU1203" s="147"/>
      <c r="GV1203" s="147"/>
      <c r="GW1203" s="147"/>
      <c r="GX1203" s="147"/>
      <c r="GY1203" s="147"/>
      <c r="GZ1203" s="147"/>
      <c r="HA1203" s="147"/>
      <c r="HB1203" s="147"/>
      <c r="HC1203" s="147"/>
      <c r="HD1203" s="147"/>
      <c r="HE1203" s="147"/>
      <c r="HF1203" s="147"/>
      <c r="HG1203" s="147"/>
      <c r="HI1203" s="147"/>
      <c r="HJ1203" s="147"/>
      <c r="HK1203" s="147"/>
      <c r="HL1203" s="147"/>
      <c r="HM1203" s="147"/>
    </row>
    <row r="1204" spans="1:221" s="149" customFormat="1" ht="12" customHeight="1" x14ac:dyDescent="0.2">
      <c r="A1204" s="150">
        <v>952</v>
      </c>
      <c r="B1204" s="151" t="s">
        <v>3573</v>
      </c>
      <c r="C1204" s="161"/>
      <c r="D1204" s="161"/>
      <c r="E1204" s="162"/>
      <c r="F1204" s="154">
        <f t="shared" si="269"/>
        <v>59.687155296810474</v>
      </c>
      <c r="G1204" s="306">
        <v>1985</v>
      </c>
      <c r="H1204" s="281">
        <v>2024</v>
      </c>
      <c r="I1204" s="154">
        <f t="shared" si="268"/>
        <v>169075.38</v>
      </c>
      <c r="J1204" s="237">
        <f t="shared" si="270"/>
        <v>2568140.9</v>
      </c>
      <c r="K1204" s="155">
        <f t="shared" si="271"/>
        <v>0</v>
      </c>
      <c r="L1204" s="192">
        <v>0</v>
      </c>
      <c r="M1204" s="192">
        <v>0</v>
      </c>
      <c r="N1204" s="192">
        <v>0</v>
      </c>
      <c r="O1204" s="192">
        <v>0</v>
      </c>
      <c r="P1204" s="192">
        <v>0</v>
      </c>
      <c r="Q1204" s="155"/>
      <c r="R1204" s="155">
        <v>0</v>
      </c>
      <c r="S1204" s="155"/>
      <c r="T1204" s="155">
        <v>0</v>
      </c>
      <c r="U1204" s="155"/>
      <c r="V1204" s="155">
        <v>0</v>
      </c>
      <c r="W1204" s="197" t="str">
        <f t="shared" si="272"/>
        <v>0</v>
      </c>
      <c r="X1204" s="155">
        <v>0</v>
      </c>
      <c r="Y1204" s="162" t="s">
        <v>235</v>
      </c>
      <c r="Z1204" s="144">
        <v>338</v>
      </c>
      <c r="AA1204" s="155">
        <f t="shared" si="273"/>
        <v>2452574.56</v>
      </c>
      <c r="AB1204" s="144">
        <v>0</v>
      </c>
      <c r="AC1204" s="144">
        <v>0</v>
      </c>
      <c r="AD1204" s="144">
        <v>0</v>
      </c>
      <c r="AE1204" s="144">
        <v>0</v>
      </c>
      <c r="AF1204" s="144">
        <v>0</v>
      </c>
      <c r="AG1204" s="144">
        <v>0</v>
      </c>
      <c r="AH1204" s="144">
        <v>0</v>
      </c>
      <c r="AI1204" s="144">
        <v>0</v>
      </c>
      <c r="AJ1204" s="144">
        <v>0</v>
      </c>
      <c r="AK1204" s="144">
        <v>0</v>
      </c>
      <c r="AL1204" s="144">
        <v>0</v>
      </c>
      <c r="AM1204" s="144">
        <f t="shared" si="274"/>
        <v>77044.23</v>
      </c>
      <c r="AN1204" s="144">
        <f t="shared" si="275"/>
        <v>38522.11</v>
      </c>
      <c r="AO1204" s="144">
        <v>0</v>
      </c>
      <c r="AP1204" s="144" t="s">
        <v>4526</v>
      </c>
      <c r="AQ1204" s="294"/>
      <c r="AR1204" s="144"/>
      <c r="AS1204" s="271"/>
      <c r="AT1204" s="144"/>
      <c r="AU1204" s="144"/>
      <c r="AV1204" s="158" t="s">
        <v>919</v>
      </c>
      <c r="AW1204" s="159" t="s">
        <v>3572</v>
      </c>
      <c r="AX1204" s="159" t="s">
        <v>3573</v>
      </c>
      <c r="AY1204" s="159" t="s">
        <v>878</v>
      </c>
      <c r="AZ1204" s="159" t="s">
        <v>879</v>
      </c>
      <c r="BA1204" s="158" t="s">
        <v>1396</v>
      </c>
      <c r="BB1204" s="159" t="s">
        <v>891</v>
      </c>
      <c r="BC1204" s="158" t="s">
        <v>166</v>
      </c>
      <c r="BD1204" s="158" t="s">
        <v>165</v>
      </c>
      <c r="BE1204" s="158" t="s">
        <v>862</v>
      </c>
      <c r="BF1204" s="160">
        <v>729</v>
      </c>
      <c r="BG1204" s="160">
        <v>446.6</v>
      </c>
      <c r="BH1204" s="158" t="s">
        <v>883</v>
      </c>
      <c r="BI1204" s="193">
        <v>7.5</v>
      </c>
      <c r="BJ1204" s="159" t="s">
        <v>884</v>
      </c>
      <c r="BK1204" s="160">
        <v>338</v>
      </c>
      <c r="BL1204" s="160">
        <v>0</v>
      </c>
      <c r="BM1204" s="160">
        <v>450.2</v>
      </c>
      <c r="BN1204" s="158"/>
      <c r="BO1204" s="159" t="s">
        <v>885</v>
      </c>
      <c r="BP1204" s="159" t="s">
        <v>886</v>
      </c>
      <c r="BQ1204" s="204" t="s">
        <v>908</v>
      </c>
      <c r="BR1204" s="160">
        <v>1871847.38</v>
      </c>
      <c r="BS1204" s="160">
        <v>169075.38</v>
      </c>
      <c r="BT1204" s="160">
        <v>0</v>
      </c>
      <c r="BU1204" s="138">
        <v>169075.38</v>
      </c>
      <c r="BV1204" s="160">
        <v>169075.38</v>
      </c>
      <c r="BW1204" s="160">
        <v>169075.38</v>
      </c>
      <c r="BX1204" s="160">
        <v>0</v>
      </c>
      <c r="BY1204" s="160">
        <v>169023.57</v>
      </c>
      <c r="BZ1204" s="160">
        <v>169023.57</v>
      </c>
      <c r="CA1204" s="160">
        <v>0</v>
      </c>
      <c r="CB1204" s="160">
        <v>169023.57</v>
      </c>
      <c r="CC1204" s="160">
        <v>169023.57</v>
      </c>
      <c r="CD1204" s="160">
        <v>0</v>
      </c>
      <c r="CE1204" s="145"/>
      <c r="CF1204" s="145"/>
      <c r="CG1204" s="145"/>
      <c r="CH1204" s="145"/>
      <c r="CI1204" s="145"/>
      <c r="CJ1204" s="145"/>
      <c r="CK1204" s="145"/>
      <c r="CL1204" s="145"/>
      <c r="CM1204" s="145"/>
      <c r="CN1204" s="145"/>
      <c r="CO1204" s="145"/>
      <c r="CP1204" s="145"/>
      <c r="CQ1204" s="145"/>
      <c r="CR1204" s="145"/>
      <c r="CS1204" s="145"/>
      <c r="CT1204" s="145"/>
      <c r="CU1204" s="145"/>
      <c r="CV1204" s="145"/>
      <c r="CW1204" s="145"/>
      <c r="CX1204" s="145"/>
      <c r="CY1204" s="145"/>
      <c r="CZ1204" s="145"/>
      <c r="DA1204" s="145"/>
      <c r="DB1204" s="145"/>
      <c r="DC1204" s="145"/>
      <c r="DD1204" s="145"/>
      <c r="DE1204" s="145"/>
      <c r="DF1204" s="145"/>
      <c r="DG1204" s="145"/>
      <c r="DH1204" s="145"/>
      <c r="DI1204" s="145"/>
      <c r="DJ1204" s="145"/>
      <c r="DK1204" s="145"/>
      <c r="DL1204" s="145"/>
      <c r="DM1204" s="145"/>
      <c r="DN1204" s="145"/>
      <c r="DO1204" s="145"/>
      <c r="DP1204" s="145"/>
      <c r="DQ1204" s="145"/>
      <c r="DR1204" s="145"/>
      <c r="DS1204" s="145"/>
      <c r="DT1204" s="145"/>
      <c r="DU1204" s="145"/>
      <c r="DV1204" s="145"/>
      <c r="DW1204" s="145"/>
      <c r="DX1204" s="145"/>
      <c r="DY1204" s="145"/>
      <c r="DZ1204" s="145"/>
      <c r="EA1204" s="145"/>
      <c r="EB1204" s="145"/>
      <c r="EC1204" s="145"/>
      <c r="ED1204" s="145"/>
      <c r="EE1204" s="145"/>
      <c r="EF1204" s="145"/>
      <c r="EG1204" s="145"/>
      <c r="EH1204" s="145"/>
      <c r="EI1204" s="145"/>
      <c r="EJ1204" s="145"/>
      <c r="EK1204" s="145"/>
      <c r="EL1204" s="145"/>
      <c r="EM1204" s="145"/>
      <c r="EN1204" s="145"/>
      <c r="EO1204" s="145"/>
      <c r="EP1204" s="145"/>
      <c r="EQ1204" s="145"/>
      <c r="ER1204" s="145"/>
      <c r="ES1204" s="145"/>
      <c r="ET1204" s="145"/>
      <c r="EU1204" s="145"/>
      <c r="EV1204" s="145"/>
      <c r="EW1204" s="145"/>
      <c r="EX1204" s="145"/>
      <c r="EY1204" s="145"/>
      <c r="EZ1204" s="145"/>
      <c r="FA1204" s="145"/>
      <c r="FB1204" s="145"/>
      <c r="FC1204" s="145"/>
      <c r="FD1204" s="145"/>
      <c r="FE1204" s="145"/>
      <c r="FF1204" s="145"/>
      <c r="FG1204" s="145"/>
      <c r="FH1204" s="145"/>
      <c r="FI1204" s="145"/>
      <c r="FJ1204" s="145"/>
      <c r="FK1204" s="145"/>
      <c r="FL1204" s="145"/>
      <c r="FM1204" s="145"/>
      <c r="FN1204" s="145"/>
      <c r="FO1204" s="145"/>
      <c r="FP1204" s="145"/>
      <c r="FQ1204" s="145"/>
      <c r="FR1204" s="145"/>
      <c r="FS1204" s="145"/>
      <c r="FT1204" s="146"/>
      <c r="FU1204" s="147"/>
      <c r="FV1204" s="147"/>
      <c r="FW1204" s="147"/>
      <c r="FX1204" s="147"/>
      <c r="FY1204" s="147"/>
      <c r="FZ1204" s="147"/>
      <c r="GA1204" s="147"/>
      <c r="GB1204" s="147"/>
      <c r="GC1204" s="147"/>
      <c r="GD1204" s="147"/>
      <c r="GE1204" s="147"/>
      <c r="GF1204" s="147"/>
      <c r="GG1204" s="148"/>
      <c r="GH1204" s="147"/>
      <c r="GI1204" s="147"/>
      <c r="GJ1204" s="147"/>
      <c r="GK1204" s="147"/>
      <c r="GL1204" s="147"/>
      <c r="GM1204" s="147"/>
      <c r="GN1204" s="147"/>
      <c r="GO1204" s="147"/>
      <c r="GP1204" s="147"/>
      <c r="GQ1204" s="147"/>
      <c r="GR1204" s="147"/>
      <c r="GS1204" s="147"/>
      <c r="GT1204" s="147"/>
      <c r="GU1204" s="147"/>
      <c r="GV1204" s="147"/>
      <c r="GW1204" s="147"/>
      <c r="GX1204" s="147"/>
      <c r="GY1204" s="147"/>
      <c r="GZ1204" s="147"/>
      <c r="HA1204" s="147"/>
      <c r="HB1204" s="147"/>
      <c r="HC1204" s="147"/>
      <c r="HD1204" s="147"/>
      <c r="HE1204" s="147"/>
      <c r="HF1204" s="147"/>
      <c r="HG1204" s="147"/>
      <c r="HI1204" s="147"/>
      <c r="HJ1204" s="147"/>
      <c r="HK1204" s="147"/>
      <c r="HL1204" s="147"/>
      <c r="HM1204" s="147"/>
    </row>
    <row r="1205" spans="1:221" s="149" customFormat="1" ht="12" customHeight="1" x14ac:dyDescent="0.2">
      <c r="A1205" s="150">
        <v>953</v>
      </c>
      <c r="B1205" s="151" t="s">
        <v>3575</v>
      </c>
      <c r="C1205" s="161"/>
      <c r="D1205" s="161"/>
      <c r="E1205" s="162"/>
      <c r="F1205" s="154">
        <f t="shared" si="269"/>
        <v>56.932468815343576</v>
      </c>
      <c r="G1205" s="306">
        <v>1970</v>
      </c>
      <c r="H1205" s="281">
        <v>2025</v>
      </c>
      <c r="I1205" s="154">
        <f t="shared" si="268"/>
        <v>214547.78</v>
      </c>
      <c r="J1205" s="152">
        <f t="shared" si="270"/>
        <v>2583337.0099999998</v>
      </c>
      <c r="K1205" s="155">
        <f t="shared" si="271"/>
        <v>0</v>
      </c>
      <c r="L1205" s="192">
        <v>0</v>
      </c>
      <c r="M1205" s="192">
        <v>0</v>
      </c>
      <c r="N1205" s="192">
        <v>0</v>
      </c>
      <c r="O1205" s="192">
        <v>0</v>
      </c>
      <c r="P1205" s="192">
        <v>0</v>
      </c>
      <c r="Q1205" s="155"/>
      <c r="R1205" s="155">
        <v>0</v>
      </c>
      <c r="S1205" s="155"/>
      <c r="T1205" s="155">
        <v>0</v>
      </c>
      <c r="U1205" s="155"/>
      <c r="V1205" s="155">
        <v>0</v>
      </c>
      <c r="W1205" s="197" t="str">
        <f t="shared" si="272"/>
        <v>0</v>
      </c>
      <c r="X1205" s="155">
        <v>0</v>
      </c>
      <c r="Y1205" s="162" t="s">
        <v>235</v>
      </c>
      <c r="Z1205" s="144">
        <v>340</v>
      </c>
      <c r="AA1205" s="155">
        <f t="shared" si="273"/>
        <v>2467086.84</v>
      </c>
      <c r="AB1205" s="144">
        <v>0</v>
      </c>
      <c r="AC1205" s="144">
        <v>0</v>
      </c>
      <c r="AD1205" s="144">
        <v>0</v>
      </c>
      <c r="AE1205" s="144">
        <v>0</v>
      </c>
      <c r="AF1205" s="144">
        <v>0</v>
      </c>
      <c r="AG1205" s="144">
        <v>0</v>
      </c>
      <c r="AH1205" s="144">
        <v>0</v>
      </c>
      <c r="AI1205" s="144">
        <v>0</v>
      </c>
      <c r="AJ1205" s="144">
        <v>0</v>
      </c>
      <c r="AK1205" s="144">
        <v>0</v>
      </c>
      <c r="AL1205" s="144">
        <v>0</v>
      </c>
      <c r="AM1205" s="144">
        <f t="shared" si="274"/>
        <v>77500.11</v>
      </c>
      <c r="AN1205" s="144">
        <f t="shared" si="275"/>
        <v>38750.06</v>
      </c>
      <c r="AO1205" s="144">
        <v>0</v>
      </c>
      <c r="AP1205" s="144" t="s">
        <v>4526</v>
      </c>
      <c r="AQ1205" s="294"/>
      <c r="AR1205" s="144"/>
      <c r="AS1205" s="271"/>
      <c r="AT1205" s="144"/>
      <c r="AU1205" s="144"/>
      <c r="AV1205" s="158" t="s">
        <v>922</v>
      </c>
      <c r="AW1205" s="159" t="s">
        <v>3574</v>
      </c>
      <c r="AX1205" s="159" t="s">
        <v>3575</v>
      </c>
      <c r="AY1205" s="159" t="s">
        <v>878</v>
      </c>
      <c r="AZ1205" s="159" t="s">
        <v>879</v>
      </c>
      <c r="BA1205" s="158" t="s">
        <v>901</v>
      </c>
      <c r="BB1205" s="159" t="s">
        <v>891</v>
      </c>
      <c r="BC1205" s="158" t="s">
        <v>166</v>
      </c>
      <c r="BD1205" s="158" t="s">
        <v>166</v>
      </c>
      <c r="BE1205" s="158" t="s">
        <v>867</v>
      </c>
      <c r="BF1205" s="160">
        <v>549.70000000000005</v>
      </c>
      <c r="BG1205" s="160">
        <v>462.3</v>
      </c>
      <c r="BH1205" s="158" t="s">
        <v>883</v>
      </c>
      <c r="BI1205" s="193">
        <v>7.5</v>
      </c>
      <c r="BJ1205" s="159" t="s">
        <v>884</v>
      </c>
      <c r="BK1205" s="160">
        <v>340</v>
      </c>
      <c r="BL1205" s="160">
        <v>0</v>
      </c>
      <c r="BM1205" s="160">
        <v>503.8</v>
      </c>
      <c r="BN1205" s="158" t="s">
        <v>1942</v>
      </c>
      <c r="BO1205" s="159" t="s">
        <v>885</v>
      </c>
      <c r="BP1205" s="159" t="s">
        <v>886</v>
      </c>
      <c r="BQ1205" s="204" t="s">
        <v>887</v>
      </c>
      <c r="BR1205" s="160">
        <v>1882923.4</v>
      </c>
      <c r="BS1205" s="160">
        <v>214547.78</v>
      </c>
      <c r="BT1205" s="160">
        <v>0</v>
      </c>
      <c r="BU1205" s="138">
        <v>214547.78</v>
      </c>
      <c r="BV1205" s="160">
        <v>214715.37</v>
      </c>
      <c r="BW1205" s="160">
        <v>214715.37</v>
      </c>
      <c r="BX1205" s="160">
        <v>0</v>
      </c>
      <c r="BY1205" s="160">
        <v>214348.93</v>
      </c>
      <c r="BZ1205" s="160">
        <v>214348.93</v>
      </c>
      <c r="CA1205" s="160">
        <v>0</v>
      </c>
      <c r="CB1205" s="160">
        <v>214348.93</v>
      </c>
      <c r="CC1205" s="160">
        <v>214348.93</v>
      </c>
      <c r="CD1205" s="160">
        <v>0</v>
      </c>
      <c r="CE1205" s="145"/>
      <c r="CF1205" s="145"/>
      <c r="CG1205" s="145"/>
      <c r="CH1205" s="145"/>
      <c r="CI1205" s="145"/>
      <c r="CJ1205" s="145"/>
      <c r="CK1205" s="145"/>
      <c r="CL1205" s="145"/>
      <c r="CM1205" s="145"/>
      <c r="CN1205" s="145"/>
      <c r="CO1205" s="145"/>
      <c r="CP1205" s="145"/>
      <c r="CQ1205" s="145"/>
      <c r="CR1205" s="145"/>
      <c r="CS1205" s="145"/>
      <c r="CT1205" s="145"/>
      <c r="CU1205" s="145"/>
      <c r="CV1205" s="145"/>
      <c r="CW1205" s="145"/>
      <c r="CX1205" s="145"/>
      <c r="CY1205" s="145"/>
      <c r="CZ1205" s="145"/>
      <c r="DA1205" s="145"/>
      <c r="DB1205" s="145"/>
      <c r="DC1205" s="145"/>
      <c r="DD1205" s="145"/>
      <c r="DE1205" s="145"/>
      <c r="DF1205" s="145"/>
      <c r="DG1205" s="145"/>
      <c r="DH1205" s="145"/>
      <c r="DI1205" s="145"/>
      <c r="DJ1205" s="145"/>
      <c r="DK1205" s="145"/>
      <c r="DL1205" s="145"/>
      <c r="DM1205" s="145"/>
      <c r="DN1205" s="145"/>
      <c r="DO1205" s="145"/>
      <c r="DP1205" s="145"/>
      <c r="DQ1205" s="145"/>
      <c r="DR1205" s="145"/>
      <c r="DS1205" s="145"/>
      <c r="DT1205" s="145"/>
      <c r="DU1205" s="145"/>
      <c r="DV1205" s="145"/>
      <c r="DW1205" s="145"/>
      <c r="DX1205" s="145"/>
      <c r="DY1205" s="145"/>
      <c r="DZ1205" s="145"/>
      <c r="EA1205" s="145"/>
      <c r="EB1205" s="145"/>
      <c r="EC1205" s="145"/>
      <c r="ED1205" s="145"/>
      <c r="EE1205" s="145"/>
      <c r="EF1205" s="145"/>
      <c r="EG1205" s="145"/>
      <c r="EH1205" s="145"/>
      <c r="EI1205" s="145"/>
      <c r="EJ1205" s="145"/>
      <c r="EK1205" s="145"/>
      <c r="EL1205" s="145"/>
      <c r="EM1205" s="145"/>
      <c r="EN1205" s="145"/>
      <c r="EO1205" s="145"/>
      <c r="EP1205" s="145"/>
      <c r="EQ1205" s="145"/>
      <c r="ER1205" s="145"/>
      <c r="ES1205" s="145"/>
      <c r="ET1205" s="145"/>
      <c r="EU1205" s="145"/>
      <c r="EV1205" s="145"/>
      <c r="EW1205" s="145"/>
      <c r="EX1205" s="145"/>
      <c r="EY1205" s="145"/>
      <c r="EZ1205" s="145"/>
      <c r="FA1205" s="145"/>
      <c r="FB1205" s="145"/>
      <c r="FC1205" s="145"/>
      <c r="FD1205" s="145"/>
      <c r="FE1205" s="145"/>
      <c r="FF1205" s="145"/>
      <c r="FG1205" s="145"/>
      <c r="FH1205" s="145"/>
      <c r="FI1205" s="145"/>
      <c r="FJ1205" s="145"/>
      <c r="FK1205" s="145"/>
      <c r="FL1205" s="145"/>
      <c r="FM1205" s="145"/>
      <c r="FN1205" s="145"/>
      <c r="FO1205" s="145"/>
      <c r="FP1205" s="145"/>
      <c r="FQ1205" s="145"/>
      <c r="FR1205" s="145"/>
      <c r="FS1205" s="145"/>
      <c r="FT1205" s="146"/>
      <c r="FU1205" s="147"/>
      <c r="FV1205" s="147"/>
      <c r="FW1205" s="147"/>
      <c r="FX1205" s="147"/>
      <c r="FY1205" s="147"/>
      <c r="FZ1205" s="147"/>
      <c r="GA1205" s="147"/>
      <c r="GB1205" s="147"/>
      <c r="GC1205" s="147"/>
      <c r="GD1205" s="147"/>
      <c r="GE1205" s="147"/>
      <c r="GF1205" s="147"/>
      <c r="GG1205" s="148"/>
      <c r="GH1205" s="147"/>
      <c r="GI1205" s="147"/>
      <c r="GJ1205" s="147"/>
      <c r="GK1205" s="147"/>
      <c r="GL1205" s="147"/>
      <c r="GM1205" s="147"/>
      <c r="GN1205" s="147"/>
      <c r="GO1205" s="147"/>
      <c r="GP1205" s="147"/>
      <c r="GQ1205" s="147"/>
      <c r="GR1205" s="147"/>
      <c r="GS1205" s="147"/>
      <c r="GT1205" s="147"/>
      <c r="GU1205" s="147"/>
      <c r="GV1205" s="147"/>
      <c r="GW1205" s="147"/>
      <c r="GX1205" s="147"/>
      <c r="GY1205" s="147"/>
      <c r="GZ1205" s="147"/>
      <c r="HA1205" s="147"/>
      <c r="HB1205" s="147"/>
      <c r="HC1205" s="147"/>
      <c r="HD1205" s="147"/>
      <c r="HE1205" s="147"/>
      <c r="HF1205" s="147"/>
      <c r="HG1205" s="147"/>
      <c r="HI1205" s="147"/>
      <c r="HJ1205" s="147"/>
      <c r="HK1205" s="147"/>
      <c r="HL1205" s="147"/>
      <c r="HM1205" s="147"/>
    </row>
    <row r="1206" spans="1:221" s="149" customFormat="1" ht="12" customHeight="1" x14ac:dyDescent="0.2">
      <c r="A1206" s="150">
        <v>954</v>
      </c>
      <c r="B1206" s="151" t="s">
        <v>3577</v>
      </c>
      <c r="C1206" s="161"/>
      <c r="D1206" s="161"/>
      <c r="E1206" s="162"/>
      <c r="F1206" s="154">
        <f t="shared" si="269"/>
        <v>66.962224676554129</v>
      </c>
      <c r="G1206" s="279" t="s">
        <v>1059</v>
      </c>
      <c r="H1206" s="281">
        <v>2023</v>
      </c>
      <c r="I1206" s="154">
        <f t="shared" si="268"/>
        <v>283287.78999999998</v>
      </c>
      <c r="J1206" s="310">
        <f t="shared" si="270"/>
        <v>4102947.01</v>
      </c>
      <c r="K1206" s="155">
        <f t="shared" si="271"/>
        <v>0</v>
      </c>
      <c r="L1206" s="192">
        <v>0</v>
      </c>
      <c r="M1206" s="192">
        <v>0</v>
      </c>
      <c r="N1206" s="192">
        <v>0</v>
      </c>
      <c r="O1206" s="192">
        <v>0</v>
      </c>
      <c r="P1206" s="192">
        <v>0</v>
      </c>
      <c r="Q1206" s="155"/>
      <c r="R1206" s="155">
        <v>0</v>
      </c>
      <c r="S1206" s="155"/>
      <c r="T1206" s="155">
        <v>0</v>
      </c>
      <c r="U1206" s="155"/>
      <c r="V1206" s="155">
        <v>0</v>
      </c>
      <c r="W1206" s="197" t="str">
        <f t="shared" si="272"/>
        <v>0</v>
      </c>
      <c r="X1206" s="155">
        <v>0</v>
      </c>
      <c r="Y1206" s="162" t="s">
        <v>235</v>
      </c>
      <c r="Z1206" s="144">
        <v>540</v>
      </c>
      <c r="AA1206" s="155">
        <f t="shared" si="273"/>
        <v>3918314.39</v>
      </c>
      <c r="AB1206" s="144">
        <v>0</v>
      </c>
      <c r="AC1206" s="144">
        <v>0</v>
      </c>
      <c r="AD1206" s="144">
        <v>0</v>
      </c>
      <c r="AE1206" s="144">
        <v>0</v>
      </c>
      <c r="AF1206" s="144">
        <v>0</v>
      </c>
      <c r="AG1206" s="144">
        <v>0</v>
      </c>
      <c r="AH1206" s="144">
        <v>0</v>
      </c>
      <c r="AI1206" s="144">
        <v>0</v>
      </c>
      <c r="AJ1206" s="144">
        <v>0</v>
      </c>
      <c r="AK1206" s="144">
        <v>0</v>
      </c>
      <c r="AL1206" s="144">
        <v>0</v>
      </c>
      <c r="AM1206" s="144">
        <f t="shared" si="274"/>
        <v>123088.41</v>
      </c>
      <c r="AN1206" s="144">
        <f t="shared" si="275"/>
        <v>61544.21</v>
      </c>
      <c r="AO1206" s="144">
        <v>0</v>
      </c>
      <c r="AP1206" s="144" t="s">
        <v>4526</v>
      </c>
      <c r="AQ1206" s="294"/>
      <c r="AR1206" s="144"/>
      <c r="AS1206" s="271"/>
      <c r="AT1206" s="144"/>
      <c r="AU1206" s="144"/>
      <c r="AV1206" s="158" t="s">
        <v>925</v>
      </c>
      <c r="AW1206" s="159" t="s">
        <v>3576</v>
      </c>
      <c r="AX1206" s="159" t="s">
        <v>3577</v>
      </c>
      <c r="AY1206" s="159" t="s">
        <v>878</v>
      </c>
      <c r="AZ1206" s="159" t="s">
        <v>879</v>
      </c>
      <c r="BA1206" s="158" t="s">
        <v>1059</v>
      </c>
      <c r="BB1206" s="159" t="s">
        <v>891</v>
      </c>
      <c r="BC1206" s="158" t="s">
        <v>166</v>
      </c>
      <c r="BD1206" s="158" t="s">
        <v>166</v>
      </c>
      <c r="BE1206" s="158" t="s">
        <v>859</v>
      </c>
      <c r="BF1206" s="160">
        <v>695.6</v>
      </c>
      <c r="BG1206" s="160">
        <v>633.79999999999995</v>
      </c>
      <c r="BH1206" s="158" t="s">
        <v>883</v>
      </c>
      <c r="BI1206" s="193">
        <v>7.5</v>
      </c>
      <c r="BJ1206" s="159" t="s">
        <v>884</v>
      </c>
      <c r="BK1206" s="160">
        <v>540</v>
      </c>
      <c r="BL1206" s="160">
        <v>0</v>
      </c>
      <c r="BM1206" s="160">
        <v>637</v>
      </c>
      <c r="BN1206" s="158"/>
      <c r="BO1206" s="159" t="s">
        <v>885</v>
      </c>
      <c r="BP1206" s="159" t="s">
        <v>886</v>
      </c>
      <c r="BQ1206" s="204" t="s">
        <v>913</v>
      </c>
      <c r="BR1206" s="160">
        <v>2990525.4</v>
      </c>
      <c r="BS1206" s="160">
        <v>283287.78999999998</v>
      </c>
      <c r="BT1206" s="160">
        <v>0</v>
      </c>
      <c r="BU1206" s="138">
        <v>283287.78999999998</v>
      </c>
      <c r="BV1206" s="160">
        <v>283302.13</v>
      </c>
      <c r="BW1206" s="160">
        <v>283302.13</v>
      </c>
      <c r="BX1206" s="160">
        <v>0</v>
      </c>
      <c r="BY1206" s="160">
        <v>283249.48</v>
      </c>
      <c r="BZ1206" s="160">
        <v>283249.48</v>
      </c>
      <c r="CA1206" s="160">
        <v>0</v>
      </c>
      <c r="CB1206" s="160">
        <v>283249.48</v>
      </c>
      <c r="CC1206" s="160">
        <v>283249.48</v>
      </c>
      <c r="CD1206" s="160">
        <v>0</v>
      </c>
      <c r="CE1206" s="145"/>
      <c r="CF1206" s="145"/>
      <c r="CG1206" s="145"/>
      <c r="CH1206" s="145"/>
      <c r="CI1206" s="145"/>
      <c r="CJ1206" s="145"/>
      <c r="CK1206" s="145"/>
      <c r="CL1206" s="145"/>
      <c r="CM1206" s="145"/>
      <c r="CN1206" s="145"/>
      <c r="CO1206" s="145"/>
      <c r="CP1206" s="145"/>
      <c r="CQ1206" s="145"/>
      <c r="CR1206" s="145"/>
      <c r="CS1206" s="145"/>
      <c r="CT1206" s="145"/>
      <c r="CU1206" s="145"/>
      <c r="CV1206" s="145"/>
      <c r="CW1206" s="145"/>
      <c r="CX1206" s="145"/>
      <c r="CY1206" s="145"/>
      <c r="CZ1206" s="145"/>
      <c r="DA1206" s="145"/>
      <c r="DB1206" s="145"/>
      <c r="DC1206" s="145"/>
      <c r="DD1206" s="145"/>
      <c r="DE1206" s="145"/>
      <c r="DF1206" s="145"/>
      <c r="DG1206" s="145"/>
      <c r="DH1206" s="145"/>
      <c r="DI1206" s="145"/>
      <c r="DJ1206" s="145"/>
      <c r="DK1206" s="145"/>
      <c r="DL1206" s="145"/>
      <c r="DM1206" s="145"/>
      <c r="DN1206" s="145"/>
      <c r="DO1206" s="145"/>
      <c r="DP1206" s="145"/>
      <c r="DQ1206" s="145"/>
      <c r="DR1206" s="145"/>
      <c r="DS1206" s="145"/>
      <c r="DT1206" s="145"/>
      <c r="DU1206" s="145"/>
      <c r="DV1206" s="145"/>
      <c r="DW1206" s="145"/>
      <c r="DX1206" s="145"/>
      <c r="DY1206" s="145"/>
      <c r="DZ1206" s="145"/>
      <c r="EA1206" s="145"/>
      <c r="EB1206" s="145"/>
      <c r="EC1206" s="145"/>
      <c r="ED1206" s="145"/>
      <c r="EE1206" s="145"/>
      <c r="EF1206" s="145"/>
      <c r="EG1206" s="145"/>
      <c r="EH1206" s="145"/>
      <c r="EI1206" s="145"/>
      <c r="EJ1206" s="145"/>
      <c r="EK1206" s="145"/>
      <c r="EL1206" s="145"/>
      <c r="EM1206" s="145"/>
      <c r="EN1206" s="145"/>
      <c r="EO1206" s="145"/>
      <c r="EP1206" s="145"/>
      <c r="EQ1206" s="145"/>
      <c r="ER1206" s="145"/>
      <c r="ES1206" s="145"/>
      <c r="ET1206" s="145"/>
      <c r="EU1206" s="145"/>
      <c r="EV1206" s="145"/>
      <c r="EW1206" s="145"/>
      <c r="EX1206" s="145"/>
      <c r="EY1206" s="145"/>
      <c r="EZ1206" s="145"/>
      <c r="FA1206" s="145"/>
      <c r="FB1206" s="145"/>
      <c r="FC1206" s="145"/>
      <c r="FD1206" s="145"/>
      <c r="FE1206" s="145"/>
      <c r="FF1206" s="145"/>
      <c r="FG1206" s="145"/>
      <c r="FH1206" s="145"/>
      <c r="FI1206" s="145"/>
      <c r="FJ1206" s="145"/>
      <c r="FK1206" s="145"/>
      <c r="FL1206" s="145"/>
      <c r="FM1206" s="145"/>
      <c r="FN1206" s="145"/>
      <c r="FO1206" s="145"/>
      <c r="FP1206" s="145"/>
      <c r="FQ1206" s="145"/>
      <c r="FR1206" s="145"/>
      <c r="FS1206" s="145"/>
      <c r="FT1206" s="146"/>
      <c r="FU1206" s="147"/>
      <c r="FV1206" s="147"/>
      <c r="FW1206" s="147"/>
      <c r="FX1206" s="147"/>
      <c r="FY1206" s="147"/>
      <c r="FZ1206" s="147"/>
      <c r="GA1206" s="147"/>
      <c r="GB1206" s="147"/>
      <c r="GC1206" s="147"/>
      <c r="GD1206" s="147"/>
      <c r="GE1206" s="147"/>
      <c r="GF1206" s="147"/>
      <c r="GG1206" s="148"/>
      <c r="GH1206" s="147"/>
      <c r="GI1206" s="147"/>
      <c r="GJ1206" s="147"/>
      <c r="GK1206" s="147"/>
      <c r="GL1206" s="147"/>
      <c r="GM1206" s="147"/>
      <c r="GN1206" s="147"/>
      <c r="GO1206" s="147"/>
      <c r="GP1206" s="147"/>
      <c r="GQ1206" s="147"/>
      <c r="GR1206" s="147"/>
      <c r="GS1206" s="147"/>
      <c r="GT1206" s="147"/>
      <c r="GU1206" s="147"/>
      <c r="GV1206" s="147"/>
      <c r="GW1206" s="147"/>
      <c r="GX1206" s="147"/>
      <c r="GY1206" s="147"/>
      <c r="GZ1206" s="147"/>
      <c r="HA1206" s="147"/>
      <c r="HB1206" s="147"/>
      <c r="HC1206" s="147"/>
      <c r="HD1206" s="147"/>
      <c r="HE1206" s="147"/>
      <c r="HF1206" s="147"/>
      <c r="HG1206" s="147"/>
      <c r="HI1206" s="147"/>
      <c r="HJ1206" s="147"/>
      <c r="HK1206" s="147"/>
      <c r="HL1206" s="147"/>
      <c r="HM1206" s="147"/>
    </row>
    <row r="1207" spans="1:221" s="149" customFormat="1" ht="12" customHeight="1" x14ac:dyDescent="0.2">
      <c r="A1207" s="150">
        <v>955</v>
      </c>
      <c r="B1207" s="151" t="s">
        <v>3579</v>
      </c>
      <c r="C1207" s="161"/>
      <c r="D1207" s="161"/>
      <c r="E1207" s="162"/>
      <c r="F1207" s="154">
        <f t="shared" si="269"/>
        <v>81.097296135539196</v>
      </c>
      <c r="G1207" s="279" t="s">
        <v>1500</v>
      </c>
      <c r="H1207" s="281">
        <v>2025</v>
      </c>
      <c r="I1207" s="154">
        <f t="shared" si="268"/>
        <v>235335.86</v>
      </c>
      <c r="J1207" s="152">
        <f t="shared" si="270"/>
        <v>4102947.01</v>
      </c>
      <c r="K1207" s="155">
        <f t="shared" si="271"/>
        <v>0</v>
      </c>
      <c r="L1207" s="192">
        <v>0</v>
      </c>
      <c r="M1207" s="192">
        <v>0</v>
      </c>
      <c r="N1207" s="192">
        <v>0</v>
      </c>
      <c r="O1207" s="192">
        <v>0</v>
      </c>
      <c r="P1207" s="192">
        <v>0</v>
      </c>
      <c r="Q1207" s="155"/>
      <c r="R1207" s="155">
        <v>0</v>
      </c>
      <c r="S1207" s="155"/>
      <c r="T1207" s="155">
        <v>0</v>
      </c>
      <c r="U1207" s="155"/>
      <c r="V1207" s="155">
        <v>0</v>
      </c>
      <c r="W1207" s="197" t="str">
        <f t="shared" si="272"/>
        <v>0</v>
      </c>
      <c r="X1207" s="155">
        <v>0</v>
      </c>
      <c r="Y1207" s="162" t="s">
        <v>235</v>
      </c>
      <c r="Z1207" s="144">
        <v>540</v>
      </c>
      <c r="AA1207" s="155">
        <f t="shared" si="273"/>
        <v>3918314.39</v>
      </c>
      <c r="AB1207" s="144">
        <v>0</v>
      </c>
      <c r="AC1207" s="144">
        <v>0</v>
      </c>
      <c r="AD1207" s="144">
        <v>0</v>
      </c>
      <c r="AE1207" s="144">
        <v>0</v>
      </c>
      <c r="AF1207" s="144">
        <v>0</v>
      </c>
      <c r="AG1207" s="144">
        <v>0</v>
      </c>
      <c r="AH1207" s="144">
        <v>0</v>
      </c>
      <c r="AI1207" s="144">
        <v>0</v>
      </c>
      <c r="AJ1207" s="144">
        <v>0</v>
      </c>
      <c r="AK1207" s="144">
        <v>0</v>
      </c>
      <c r="AL1207" s="144">
        <v>0</v>
      </c>
      <c r="AM1207" s="144">
        <f t="shared" si="274"/>
        <v>123088.41</v>
      </c>
      <c r="AN1207" s="144">
        <f t="shared" si="275"/>
        <v>61544.21</v>
      </c>
      <c r="AO1207" s="144">
        <v>0</v>
      </c>
      <c r="AP1207" s="144" t="s">
        <v>4526</v>
      </c>
      <c r="AQ1207" s="294"/>
      <c r="AR1207" s="144"/>
      <c r="AS1207" s="271"/>
      <c r="AT1207" s="144"/>
      <c r="AU1207" s="144"/>
      <c r="AV1207" s="158" t="s">
        <v>930</v>
      </c>
      <c r="AW1207" s="159" t="s">
        <v>3578</v>
      </c>
      <c r="AX1207" s="159" t="s">
        <v>3579</v>
      </c>
      <c r="AY1207" s="159" t="s">
        <v>878</v>
      </c>
      <c r="AZ1207" s="159" t="s">
        <v>879</v>
      </c>
      <c r="BA1207" s="158" t="s">
        <v>1500</v>
      </c>
      <c r="BB1207" s="159" t="s">
        <v>891</v>
      </c>
      <c r="BC1207" s="158" t="s">
        <v>166</v>
      </c>
      <c r="BD1207" s="158" t="s">
        <v>166</v>
      </c>
      <c r="BE1207" s="158" t="s">
        <v>859</v>
      </c>
      <c r="BF1207" s="160">
        <v>532.70000000000005</v>
      </c>
      <c r="BG1207" s="160">
        <v>529.9</v>
      </c>
      <c r="BH1207" s="158" t="s">
        <v>883</v>
      </c>
      <c r="BI1207" s="193">
        <v>7.5</v>
      </c>
      <c r="BJ1207" s="159" t="s">
        <v>884</v>
      </c>
      <c r="BK1207" s="160">
        <v>540</v>
      </c>
      <c r="BL1207" s="160">
        <v>0</v>
      </c>
      <c r="BM1207" s="160">
        <v>444.6</v>
      </c>
      <c r="BN1207" s="158" t="s">
        <v>1137</v>
      </c>
      <c r="BO1207" s="159" t="s">
        <v>885</v>
      </c>
      <c r="BP1207" s="159" t="s">
        <v>886</v>
      </c>
      <c r="BQ1207" s="204" t="s">
        <v>887</v>
      </c>
      <c r="BR1207" s="160">
        <v>2990525.4</v>
      </c>
      <c r="BS1207" s="160">
        <v>235335.86</v>
      </c>
      <c r="BT1207" s="160">
        <v>0</v>
      </c>
      <c r="BU1207" s="138">
        <v>235335.86</v>
      </c>
      <c r="BV1207" s="160">
        <v>235335.86</v>
      </c>
      <c r="BW1207" s="160">
        <v>235335.86</v>
      </c>
      <c r="BX1207" s="160">
        <v>0</v>
      </c>
      <c r="BY1207" s="160">
        <v>235306.54</v>
      </c>
      <c r="BZ1207" s="160">
        <v>235306.54</v>
      </c>
      <c r="CA1207" s="160">
        <v>0</v>
      </c>
      <c r="CB1207" s="160">
        <v>235306.54</v>
      </c>
      <c r="CC1207" s="160">
        <v>235306.54</v>
      </c>
      <c r="CD1207" s="160">
        <v>0</v>
      </c>
      <c r="CE1207" s="145"/>
      <c r="CF1207" s="145"/>
      <c r="CG1207" s="145"/>
      <c r="CH1207" s="145"/>
      <c r="CI1207" s="145"/>
      <c r="CJ1207" s="145"/>
      <c r="CK1207" s="145"/>
      <c r="CL1207" s="145"/>
      <c r="CM1207" s="145"/>
      <c r="CN1207" s="145"/>
      <c r="CO1207" s="145"/>
      <c r="CP1207" s="145"/>
      <c r="CQ1207" s="145"/>
      <c r="CR1207" s="145"/>
      <c r="CS1207" s="145"/>
      <c r="CT1207" s="145"/>
      <c r="CU1207" s="145"/>
      <c r="CV1207" s="145"/>
      <c r="CW1207" s="145"/>
      <c r="CX1207" s="145"/>
      <c r="CY1207" s="145"/>
      <c r="CZ1207" s="145"/>
      <c r="DA1207" s="145"/>
      <c r="DB1207" s="145"/>
      <c r="DC1207" s="145"/>
      <c r="DD1207" s="145"/>
      <c r="DE1207" s="145"/>
      <c r="DF1207" s="145"/>
      <c r="DG1207" s="145"/>
      <c r="DH1207" s="145"/>
      <c r="DI1207" s="145"/>
      <c r="DJ1207" s="145"/>
      <c r="DK1207" s="145"/>
      <c r="DL1207" s="145"/>
      <c r="DM1207" s="145"/>
      <c r="DN1207" s="145"/>
      <c r="DO1207" s="145"/>
      <c r="DP1207" s="145"/>
      <c r="DQ1207" s="145"/>
      <c r="DR1207" s="145"/>
      <c r="DS1207" s="145"/>
      <c r="DT1207" s="145"/>
      <c r="DU1207" s="145"/>
      <c r="DV1207" s="145"/>
      <c r="DW1207" s="145"/>
      <c r="DX1207" s="145"/>
      <c r="DY1207" s="145"/>
      <c r="DZ1207" s="145"/>
      <c r="EA1207" s="145"/>
      <c r="EB1207" s="145"/>
      <c r="EC1207" s="145"/>
      <c r="ED1207" s="145"/>
      <c r="EE1207" s="145"/>
      <c r="EF1207" s="145"/>
      <c r="EG1207" s="145"/>
      <c r="EH1207" s="145"/>
      <c r="EI1207" s="145"/>
      <c r="EJ1207" s="145"/>
      <c r="EK1207" s="145"/>
      <c r="EL1207" s="145"/>
      <c r="EM1207" s="145"/>
      <c r="EN1207" s="145"/>
      <c r="EO1207" s="145"/>
      <c r="EP1207" s="145"/>
      <c r="EQ1207" s="145"/>
      <c r="ER1207" s="145"/>
      <c r="ES1207" s="145"/>
      <c r="ET1207" s="145"/>
      <c r="EU1207" s="145"/>
      <c r="EV1207" s="145"/>
      <c r="EW1207" s="145"/>
      <c r="EX1207" s="145"/>
      <c r="EY1207" s="145"/>
      <c r="EZ1207" s="145"/>
      <c r="FA1207" s="145"/>
      <c r="FB1207" s="145"/>
      <c r="FC1207" s="145"/>
      <c r="FD1207" s="145"/>
      <c r="FE1207" s="145"/>
      <c r="FF1207" s="145"/>
      <c r="FG1207" s="145"/>
      <c r="FH1207" s="145"/>
      <c r="FI1207" s="145"/>
      <c r="FJ1207" s="145"/>
      <c r="FK1207" s="145"/>
      <c r="FL1207" s="145"/>
      <c r="FM1207" s="145"/>
      <c r="FN1207" s="145"/>
      <c r="FO1207" s="145"/>
      <c r="FP1207" s="145"/>
      <c r="FQ1207" s="145"/>
      <c r="FR1207" s="145"/>
      <c r="FS1207" s="145"/>
      <c r="FT1207" s="146"/>
      <c r="FU1207" s="147"/>
      <c r="FV1207" s="147"/>
      <c r="FW1207" s="147"/>
      <c r="FX1207" s="147"/>
      <c r="FY1207" s="147"/>
      <c r="FZ1207" s="147"/>
      <c r="GA1207" s="147"/>
      <c r="GB1207" s="147"/>
      <c r="GC1207" s="147"/>
      <c r="GD1207" s="147"/>
      <c r="GE1207" s="147"/>
      <c r="GF1207" s="147"/>
      <c r="GG1207" s="148"/>
      <c r="GH1207" s="147"/>
      <c r="GI1207" s="147"/>
      <c r="GJ1207" s="147"/>
      <c r="GK1207" s="147"/>
      <c r="GL1207" s="147"/>
      <c r="GM1207" s="147"/>
      <c r="GN1207" s="147"/>
      <c r="GO1207" s="147"/>
      <c r="GP1207" s="147"/>
      <c r="GQ1207" s="147"/>
      <c r="GR1207" s="147"/>
      <c r="GS1207" s="147"/>
      <c r="GT1207" s="147"/>
      <c r="GU1207" s="147"/>
      <c r="GV1207" s="147"/>
      <c r="GW1207" s="147"/>
      <c r="GX1207" s="147"/>
      <c r="GY1207" s="147"/>
      <c r="GZ1207" s="147"/>
      <c r="HA1207" s="147"/>
      <c r="HB1207" s="147"/>
      <c r="HC1207" s="147"/>
      <c r="HD1207" s="147"/>
      <c r="HE1207" s="147"/>
      <c r="HF1207" s="147"/>
      <c r="HG1207" s="147"/>
      <c r="HI1207" s="147"/>
      <c r="HJ1207" s="147"/>
      <c r="HK1207" s="147"/>
      <c r="HL1207" s="147"/>
      <c r="HM1207" s="147"/>
    </row>
    <row r="1208" spans="1:221" s="143" customFormat="1" ht="12" customHeight="1" x14ac:dyDescent="0.2">
      <c r="A1208" s="131"/>
      <c r="B1208" s="132"/>
      <c r="C1208" s="133"/>
      <c r="D1208" s="133"/>
      <c r="E1208" s="134"/>
      <c r="F1208" s="154"/>
      <c r="G1208" s="279">
        <v>0</v>
      </c>
      <c r="H1208" s="283"/>
      <c r="I1208" s="154">
        <f t="shared" si="268"/>
        <v>0</v>
      </c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  <c r="AG1208" s="135"/>
      <c r="AH1208" s="135"/>
      <c r="AI1208" s="135"/>
      <c r="AJ1208" s="135"/>
      <c r="AK1208" s="135"/>
      <c r="AL1208" s="135"/>
      <c r="AM1208" s="135"/>
      <c r="AN1208" s="135"/>
      <c r="AO1208" s="135"/>
      <c r="AP1208" s="135"/>
      <c r="AQ1208" s="298"/>
      <c r="AR1208" s="135"/>
      <c r="AS1208" s="189"/>
      <c r="AT1208" s="135"/>
      <c r="AU1208" s="135"/>
      <c r="AV1208" s="136"/>
      <c r="AW1208" s="137"/>
      <c r="AX1208" s="137"/>
      <c r="AY1208" s="137"/>
      <c r="AZ1208" s="137"/>
      <c r="BA1208" s="136"/>
      <c r="BB1208" s="137"/>
      <c r="BC1208" s="136"/>
      <c r="BD1208" s="136"/>
      <c r="BE1208" s="136"/>
      <c r="BF1208" s="138"/>
      <c r="BG1208" s="138"/>
      <c r="BH1208" s="136"/>
      <c r="BI1208" s="193">
        <v>7.5</v>
      </c>
      <c r="BJ1208" s="137"/>
      <c r="BK1208" s="138"/>
      <c r="BL1208" s="138"/>
      <c r="BM1208" s="138"/>
      <c r="BN1208" s="136"/>
      <c r="BO1208" s="137"/>
      <c r="BP1208" s="137"/>
      <c r="BQ1208" s="207"/>
      <c r="BR1208" s="138"/>
      <c r="BS1208" s="138"/>
      <c r="BT1208" s="138"/>
      <c r="BU1208" s="138"/>
      <c r="BV1208" s="138"/>
      <c r="BW1208" s="138"/>
      <c r="BX1208" s="138"/>
      <c r="BY1208" s="138"/>
      <c r="BZ1208" s="138"/>
      <c r="CA1208" s="138"/>
      <c r="CB1208" s="138"/>
      <c r="CC1208" s="138"/>
      <c r="CD1208" s="138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40"/>
      <c r="FU1208" s="141"/>
      <c r="FV1208" s="141"/>
      <c r="FW1208" s="141"/>
      <c r="FX1208" s="141"/>
      <c r="FY1208" s="141"/>
      <c r="FZ1208" s="141"/>
      <c r="GA1208" s="141"/>
      <c r="GB1208" s="141"/>
      <c r="GC1208" s="141"/>
      <c r="GD1208" s="141"/>
      <c r="GE1208" s="141"/>
      <c r="GF1208" s="141"/>
      <c r="GG1208" s="142"/>
      <c r="GH1208" s="141"/>
      <c r="GI1208" s="141"/>
      <c r="GJ1208" s="141"/>
      <c r="GK1208" s="141"/>
      <c r="GL1208" s="141"/>
      <c r="GM1208" s="141"/>
      <c r="GN1208" s="141"/>
      <c r="GO1208" s="141"/>
      <c r="GP1208" s="141"/>
      <c r="GQ1208" s="141"/>
      <c r="GR1208" s="141"/>
      <c r="GS1208" s="141"/>
      <c r="GT1208" s="141"/>
      <c r="GU1208" s="141"/>
      <c r="GV1208" s="141"/>
      <c r="GW1208" s="141"/>
      <c r="GX1208" s="141"/>
      <c r="GY1208" s="141"/>
      <c r="GZ1208" s="141"/>
      <c r="HA1208" s="141"/>
      <c r="HB1208" s="141"/>
      <c r="HC1208" s="141"/>
      <c r="HD1208" s="141"/>
      <c r="HE1208" s="141"/>
      <c r="HF1208" s="141"/>
      <c r="HG1208" s="141"/>
      <c r="HI1208" s="141"/>
      <c r="HJ1208" s="141"/>
      <c r="HK1208" s="141"/>
      <c r="HL1208" s="141"/>
      <c r="HM1208" s="141"/>
    </row>
    <row r="1209" spans="1:221" s="149" customFormat="1" ht="12" customHeight="1" x14ac:dyDescent="0.2">
      <c r="A1209" s="150">
        <v>956</v>
      </c>
      <c r="B1209" s="151" t="s">
        <v>3581</v>
      </c>
      <c r="C1209" s="161"/>
      <c r="D1209" s="161"/>
      <c r="E1209" s="162"/>
      <c r="F1209" s="154">
        <f t="shared" si="269"/>
        <v>73.548668358982496</v>
      </c>
      <c r="G1209" s="279" t="s">
        <v>951</v>
      </c>
      <c r="H1209" s="281">
        <v>2025</v>
      </c>
      <c r="I1209" s="154">
        <f t="shared" si="268"/>
        <v>313389.48</v>
      </c>
      <c r="J1209" s="152">
        <f t="shared" ref="J1209:J1222" si="276">ROUND(K1209+X1209+AA1209+AC1209+AE1209+AG1209+AI1209+AK1209+AL1209+AM1209+AN1209+AO1209,2)</f>
        <v>4485584.79</v>
      </c>
      <c r="K1209" s="155">
        <f t="shared" ref="K1209:K1222" si="277">ROUND((L1209+N1209+P1209+R1209+T1209+V1209),2)</f>
        <v>0</v>
      </c>
      <c r="L1209" s="192">
        <v>0</v>
      </c>
      <c r="M1209" s="192">
        <v>0</v>
      </c>
      <c r="N1209" s="192">
        <v>0</v>
      </c>
      <c r="O1209" s="192">
        <v>0</v>
      </c>
      <c r="P1209" s="192">
        <v>0</v>
      </c>
      <c r="Q1209" s="155"/>
      <c r="R1209" s="155">
        <v>0</v>
      </c>
      <c r="S1209" s="155"/>
      <c r="T1209" s="155">
        <v>0</v>
      </c>
      <c r="U1209" s="155"/>
      <c r="V1209" s="155">
        <v>0</v>
      </c>
      <c r="W1209" s="197" t="str">
        <f t="shared" ref="W1209:W1222" si="278">BH1209</f>
        <v>0</v>
      </c>
      <c r="X1209" s="155">
        <v>0</v>
      </c>
      <c r="Y1209" s="162" t="s">
        <v>235</v>
      </c>
      <c r="Z1209" s="144">
        <v>590.36</v>
      </c>
      <c r="AA1209" s="155">
        <f t="shared" ref="AA1209:AA1222" si="279">ROUND(IF(Y1209="СК",7598.05*0.955,8837.94*0.955)*Z1209,2)</f>
        <v>4283733.4800000004</v>
      </c>
      <c r="AB1209" s="144">
        <v>0</v>
      </c>
      <c r="AC1209" s="144">
        <v>0</v>
      </c>
      <c r="AD1209" s="144">
        <v>0</v>
      </c>
      <c r="AE1209" s="144">
        <v>0</v>
      </c>
      <c r="AF1209" s="144">
        <v>0</v>
      </c>
      <c r="AG1209" s="144">
        <v>0</v>
      </c>
      <c r="AH1209" s="144">
        <v>0</v>
      </c>
      <c r="AI1209" s="144">
        <v>0</v>
      </c>
      <c r="AJ1209" s="144">
        <v>0</v>
      </c>
      <c r="AK1209" s="144">
        <v>0</v>
      </c>
      <c r="AL1209" s="144">
        <v>0</v>
      </c>
      <c r="AM1209" s="144">
        <f t="shared" ref="AM1209:AM1222" si="280">ROUND((K1209+X1209+AA1209+AC1209+AE1209+AG1209+AI1209+AK1209+AL1209)/95.5*3,2)</f>
        <v>134567.54</v>
      </c>
      <c r="AN1209" s="144">
        <f t="shared" ref="AN1209:AN1222" si="281">ROUND((K1209+X1209+AA1209+AC1209+AE1209+AG1209+AI1209+AK1209+AL1209)/95.5*1.5,2)</f>
        <v>67283.77</v>
      </c>
      <c r="AO1209" s="144">
        <v>0</v>
      </c>
      <c r="AP1209" s="144" t="s">
        <v>4526</v>
      </c>
      <c r="AQ1209" s="294"/>
      <c r="AR1209" s="144"/>
      <c r="AS1209" s="271"/>
      <c r="AT1209" s="144"/>
      <c r="AU1209" s="144"/>
      <c r="AV1209" s="158" t="s">
        <v>875</v>
      </c>
      <c r="AW1209" s="159" t="s">
        <v>3580</v>
      </c>
      <c r="AX1209" s="159" t="s">
        <v>3581</v>
      </c>
      <c r="AY1209" s="159" t="s">
        <v>878</v>
      </c>
      <c r="AZ1209" s="159" t="s">
        <v>879</v>
      </c>
      <c r="BA1209" s="158" t="s">
        <v>951</v>
      </c>
      <c r="BB1209" s="159" t="s">
        <v>891</v>
      </c>
      <c r="BC1209" s="158" t="s">
        <v>166</v>
      </c>
      <c r="BD1209" s="158" t="s">
        <v>166</v>
      </c>
      <c r="BE1209" s="158" t="s">
        <v>869</v>
      </c>
      <c r="BF1209" s="160">
        <v>678.9</v>
      </c>
      <c r="BG1209" s="160">
        <v>630.29999999999995</v>
      </c>
      <c r="BH1209" s="158" t="s">
        <v>883</v>
      </c>
      <c r="BI1209" s="193">
        <v>7.5</v>
      </c>
      <c r="BJ1209" s="159" t="s">
        <v>884</v>
      </c>
      <c r="BK1209" s="160">
        <v>590.36</v>
      </c>
      <c r="BL1209" s="160">
        <v>0</v>
      </c>
      <c r="BM1209" s="160">
        <v>528.86</v>
      </c>
      <c r="BN1209" s="158" t="s">
        <v>1137</v>
      </c>
      <c r="BO1209" s="159" t="s">
        <v>885</v>
      </c>
      <c r="BP1209" s="159" t="s">
        <v>886</v>
      </c>
      <c r="BQ1209" s="204" t="s">
        <v>913</v>
      </c>
      <c r="BR1209" s="160">
        <v>3269419.58</v>
      </c>
      <c r="BS1209" s="160">
        <v>313389.48</v>
      </c>
      <c r="BT1209" s="160">
        <v>0</v>
      </c>
      <c r="BU1209" s="138">
        <v>313389.48</v>
      </c>
      <c r="BV1209" s="160">
        <v>313389.48</v>
      </c>
      <c r="BW1209" s="160">
        <v>313389.48</v>
      </c>
      <c r="BX1209" s="160">
        <v>0</v>
      </c>
      <c r="BY1209" s="160">
        <v>313086.06</v>
      </c>
      <c r="BZ1209" s="160">
        <v>313086.06</v>
      </c>
      <c r="CA1209" s="160">
        <v>0</v>
      </c>
      <c r="CB1209" s="160">
        <v>313086.06</v>
      </c>
      <c r="CC1209" s="160">
        <v>313086.06</v>
      </c>
      <c r="CD1209" s="160">
        <v>0</v>
      </c>
      <c r="CE1209" s="145"/>
      <c r="CF1209" s="145"/>
      <c r="CG1209" s="145"/>
      <c r="CH1209" s="145"/>
      <c r="CI1209" s="145"/>
      <c r="CJ1209" s="145"/>
      <c r="CK1209" s="145"/>
      <c r="CL1209" s="145"/>
      <c r="CM1209" s="145"/>
      <c r="CN1209" s="145"/>
      <c r="CO1209" s="145"/>
      <c r="CP1209" s="145"/>
      <c r="CQ1209" s="145"/>
      <c r="CR1209" s="145"/>
      <c r="CS1209" s="145"/>
      <c r="CT1209" s="145"/>
      <c r="CU1209" s="145"/>
      <c r="CV1209" s="145"/>
      <c r="CW1209" s="145"/>
      <c r="CX1209" s="145"/>
      <c r="CY1209" s="145"/>
      <c r="CZ1209" s="145"/>
      <c r="DA1209" s="145"/>
      <c r="DB1209" s="145"/>
      <c r="DC1209" s="145"/>
      <c r="DD1209" s="145"/>
      <c r="DE1209" s="145"/>
      <c r="DF1209" s="145"/>
      <c r="DG1209" s="145"/>
      <c r="DH1209" s="145"/>
      <c r="DI1209" s="145"/>
      <c r="DJ1209" s="145"/>
      <c r="DK1209" s="145"/>
      <c r="DL1209" s="145"/>
      <c r="DM1209" s="145"/>
      <c r="DN1209" s="145"/>
      <c r="DO1209" s="145"/>
      <c r="DP1209" s="145"/>
      <c r="DQ1209" s="145"/>
      <c r="DR1209" s="145"/>
      <c r="DS1209" s="145"/>
      <c r="DT1209" s="145"/>
      <c r="DU1209" s="145"/>
      <c r="DV1209" s="145"/>
      <c r="DW1209" s="145"/>
      <c r="DX1209" s="145"/>
      <c r="DY1209" s="145"/>
      <c r="DZ1209" s="145"/>
      <c r="EA1209" s="145"/>
      <c r="EB1209" s="145"/>
      <c r="EC1209" s="145"/>
      <c r="ED1209" s="145"/>
      <c r="EE1209" s="145"/>
      <c r="EF1209" s="145"/>
      <c r="EG1209" s="145"/>
      <c r="EH1209" s="145"/>
      <c r="EI1209" s="145"/>
      <c r="EJ1209" s="145"/>
      <c r="EK1209" s="145"/>
      <c r="EL1209" s="145"/>
      <c r="EM1209" s="145"/>
      <c r="EN1209" s="145"/>
      <c r="EO1209" s="145"/>
      <c r="EP1209" s="145"/>
      <c r="EQ1209" s="145"/>
      <c r="ER1209" s="145"/>
      <c r="ES1209" s="145"/>
      <c r="ET1209" s="145"/>
      <c r="EU1209" s="145"/>
      <c r="EV1209" s="145"/>
      <c r="EW1209" s="145"/>
      <c r="EX1209" s="145"/>
      <c r="EY1209" s="145"/>
      <c r="EZ1209" s="145"/>
      <c r="FA1209" s="145"/>
      <c r="FB1209" s="145"/>
      <c r="FC1209" s="145"/>
      <c r="FD1209" s="145"/>
      <c r="FE1209" s="145"/>
      <c r="FF1209" s="145"/>
      <c r="FG1209" s="145"/>
      <c r="FH1209" s="145"/>
      <c r="FI1209" s="145"/>
      <c r="FJ1209" s="145"/>
      <c r="FK1209" s="145"/>
      <c r="FL1209" s="145"/>
      <c r="FM1209" s="145"/>
      <c r="FN1209" s="145"/>
      <c r="FO1209" s="145"/>
      <c r="FP1209" s="145"/>
      <c r="FQ1209" s="145"/>
      <c r="FR1209" s="145"/>
      <c r="FS1209" s="145"/>
      <c r="FT1209" s="146"/>
      <c r="FU1209" s="147"/>
      <c r="FV1209" s="147"/>
      <c r="FW1209" s="147"/>
      <c r="FX1209" s="147"/>
      <c r="FY1209" s="147"/>
      <c r="FZ1209" s="147"/>
      <c r="GA1209" s="147"/>
      <c r="GB1209" s="147"/>
      <c r="GC1209" s="147"/>
      <c r="GD1209" s="147"/>
      <c r="GE1209" s="147"/>
      <c r="GF1209" s="147"/>
      <c r="GG1209" s="148"/>
      <c r="GH1209" s="147"/>
      <c r="GI1209" s="147"/>
      <c r="GJ1209" s="147"/>
      <c r="GK1209" s="147"/>
      <c r="GL1209" s="147"/>
      <c r="GM1209" s="147"/>
      <c r="GN1209" s="147"/>
      <c r="GO1209" s="147"/>
      <c r="GP1209" s="147"/>
      <c r="GQ1209" s="147"/>
      <c r="GR1209" s="147"/>
      <c r="GS1209" s="147"/>
      <c r="GT1209" s="147"/>
      <c r="GU1209" s="147"/>
      <c r="GV1209" s="147"/>
      <c r="GW1209" s="147"/>
      <c r="GX1209" s="147"/>
      <c r="GY1209" s="147"/>
      <c r="GZ1209" s="147"/>
      <c r="HA1209" s="147"/>
      <c r="HB1209" s="147"/>
      <c r="HC1209" s="147"/>
      <c r="HD1209" s="147"/>
      <c r="HE1209" s="147"/>
      <c r="HF1209" s="147"/>
      <c r="HG1209" s="147"/>
      <c r="HI1209" s="147"/>
      <c r="HJ1209" s="147"/>
      <c r="HK1209" s="147"/>
      <c r="HL1209" s="147"/>
      <c r="HM1209" s="147"/>
    </row>
    <row r="1210" spans="1:221" s="149" customFormat="1" ht="12" customHeight="1" x14ac:dyDescent="0.2">
      <c r="A1210" s="150">
        <v>957</v>
      </c>
      <c r="B1210" s="151" t="s">
        <v>3583</v>
      </c>
      <c r="C1210" s="161"/>
      <c r="D1210" s="161"/>
      <c r="E1210" s="162"/>
      <c r="F1210" s="154">
        <f t="shared" si="269"/>
        <v>97.652938523925386</v>
      </c>
      <c r="G1210" s="279" t="s">
        <v>1500</v>
      </c>
      <c r="H1210" s="281">
        <v>2025</v>
      </c>
      <c r="I1210" s="154">
        <f t="shared" si="268"/>
        <v>155955.6</v>
      </c>
      <c r="J1210" s="152">
        <f t="shared" si="276"/>
        <v>3166107.43</v>
      </c>
      <c r="K1210" s="155">
        <f t="shared" si="277"/>
        <v>0</v>
      </c>
      <c r="L1210" s="192">
        <v>0</v>
      </c>
      <c r="M1210" s="192">
        <v>0</v>
      </c>
      <c r="N1210" s="192">
        <v>0</v>
      </c>
      <c r="O1210" s="192">
        <v>0</v>
      </c>
      <c r="P1210" s="192">
        <v>0</v>
      </c>
      <c r="Q1210" s="155"/>
      <c r="R1210" s="155">
        <v>0</v>
      </c>
      <c r="S1210" s="155"/>
      <c r="T1210" s="155">
        <v>0</v>
      </c>
      <c r="U1210" s="155"/>
      <c r="V1210" s="155">
        <v>0</v>
      </c>
      <c r="W1210" s="197" t="str">
        <f t="shared" si="278"/>
        <v>0</v>
      </c>
      <c r="X1210" s="155">
        <v>0</v>
      </c>
      <c r="Y1210" s="162" t="s">
        <v>235</v>
      </c>
      <c r="Z1210" s="144">
        <v>416.7</v>
      </c>
      <c r="AA1210" s="155">
        <f t="shared" si="279"/>
        <v>3023632.6</v>
      </c>
      <c r="AB1210" s="144">
        <v>0</v>
      </c>
      <c r="AC1210" s="144">
        <v>0</v>
      </c>
      <c r="AD1210" s="144">
        <v>0</v>
      </c>
      <c r="AE1210" s="144">
        <v>0</v>
      </c>
      <c r="AF1210" s="144">
        <v>0</v>
      </c>
      <c r="AG1210" s="144">
        <v>0</v>
      </c>
      <c r="AH1210" s="144">
        <v>0</v>
      </c>
      <c r="AI1210" s="144">
        <v>0</v>
      </c>
      <c r="AJ1210" s="144">
        <v>0</v>
      </c>
      <c r="AK1210" s="144">
        <v>0</v>
      </c>
      <c r="AL1210" s="144">
        <v>0</v>
      </c>
      <c r="AM1210" s="144">
        <f t="shared" si="280"/>
        <v>94983.22</v>
      </c>
      <c r="AN1210" s="144">
        <f t="shared" si="281"/>
        <v>47491.61</v>
      </c>
      <c r="AO1210" s="144">
        <v>0</v>
      </c>
      <c r="AP1210" s="144" t="s">
        <v>4526</v>
      </c>
      <c r="AQ1210" s="294"/>
      <c r="AR1210" s="144"/>
      <c r="AS1210" s="271"/>
      <c r="AT1210" s="144"/>
      <c r="AU1210" s="144"/>
      <c r="AV1210" s="158" t="s">
        <v>888</v>
      </c>
      <c r="AW1210" s="159" t="s">
        <v>3582</v>
      </c>
      <c r="AX1210" s="159" t="s">
        <v>3583</v>
      </c>
      <c r="AY1210" s="159" t="s">
        <v>878</v>
      </c>
      <c r="AZ1210" s="159" t="s">
        <v>879</v>
      </c>
      <c r="BA1210" s="158" t="s">
        <v>1500</v>
      </c>
      <c r="BB1210" s="159" t="s">
        <v>891</v>
      </c>
      <c r="BC1210" s="158" t="s">
        <v>166</v>
      </c>
      <c r="BD1210" s="158" t="s">
        <v>165</v>
      </c>
      <c r="BE1210" s="158" t="s">
        <v>862</v>
      </c>
      <c r="BF1210" s="160">
        <v>482.6</v>
      </c>
      <c r="BG1210" s="160">
        <v>342.5</v>
      </c>
      <c r="BH1210" s="158" t="s">
        <v>883</v>
      </c>
      <c r="BI1210" s="193">
        <v>7.5</v>
      </c>
      <c r="BJ1210" s="159" t="s">
        <v>884</v>
      </c>
      <c r="BK1210" s="160">
        <v>416.7</v>
      </c>
      <c r="BL1210" s="160">
        <v>0</v>
      </c>
      <c r="BM1210" s="160">
        <v>341.8</v>
      </c>
      <c r="BN1210" s="158" t="s">
        <v>1444</v>
      </c>
      <c r="BO1210" s="159" t="s">
        <v>885</v>
      </c>
      <c r="BP1210" s="159" t="s">
        <v>886</v>
      </c>
      <c r="BQ1210" s="204" t="s">
        <v>913</v>
      </c>
      <c r="BR1210" s="160">
        <v>2307688.77</v>
      </c>
      <c r="BS1210" s="160">
        <v>155955.6</v>
      </c>
      <c r="BT1210" s="160">
        <v>0</v>
      </c>
      <c r="BU1210" s="138">
        <v>155955.6</v>
      </c>
      <c r="BV1210" s="160">
        <v>158242.21</v>
      </c>
      <c r="BW1210" s="160">
        <v>158242.21</v>
      </c>
      <c r="BX1210" s="160">
        <v>0</v>
      </c>
      <c r="BY1210" s="160">
        <v>155178.26999999999</v>
      </c>
      <c r="BZ1210" s="160">
        <v>155178.26999999999</v>
      </c>
      <c r="CA1210" s="160">
        <v>0</v>
      </c>
      <c r="CB1210" s="160">
        <v>157464.88</v>
      </c>
      <c r="CC1210" s="160">
        <v>157464.88</v>
      </c>
      <c r="CD1210" s="160">
        <v>0</v>
      </c>
      <c r="CE1210" s="145"/>
      <c r="CF1210" s="145"/>
      <c r="CG1210" s="145"/>
      <c r="CH1210" s="145"/>
      <c r="CI1210" s="145"/>
      <c r="CJ1210" s="145"/>
      <c r="CK1210" s="145"/>
      <c r="CL1210" s="145"/>
      <c r="CM1210" s="145"/>
      <c r="CN1210" s="145"/>
      <c r="CO1210" s="145"/>
      <c r="CP1210" s="145"/>
      <c r="CQ1210" s="145"/>
      <c r="CR1210" s="145"/>
      <c r="CS1210" s="145"/>
      <c r="CT1210" s="145"/>
      <c r="CU1210" s="145"/>
      <c r="CV1210" s="145"/>
      <c r="CW1210" s="145"/>
      <c r="CX1210" s="145"/>
      <c r="CY1210" s="145"/>
      <c r="CZ1210" s="145"/>
      <c r="DA1210" s="145"/>
      <c r="DB1210" s="145"/>
      <c r="DC1210" s="145"/>
      <c r="DD1210" s="145"/>
      <c r="DE1210" s="145"/>
      <c r="DF1210" s="145"/>
      <c r="DG1210" s="145"/>
      <c r="DH1210" s="145"/>
      <c r="DI1210" s="145"/>
      <c r="DJ1210" s="145"/>
      <c r="DK1210" s="145"/>
      <c r="DL1210" s="145"/>
      <c r="DM1210" s="145"/>
      <c r="DN1210" s="145"/>
      <c r="DO1210" s="145"/>
      <c r="DP1210" s="145"/>
      <c r="DQ1210" s="145"/>
      <c r="DR1210" s="145"/>
      <c r="DS1210" s="145"/>
      <c r="DT1210" s="145"/>
      <c r="DU1210" s="145"/>
      <c r="DV1210" s="145"/>
      <c r="DW1210" s="145"/>
      <c r="DX1210" s="145"/>
      <c r="DY1210" s="145"/>
      <c r="DZ1210" s="145"/>
      <c r="EA1210" s="145"/>
      <c r="EB1210" s="145"/>
      <c r="EC1210" s="145"/>
      <c r="ED1210" s="145"/>
      <c r="EE1210" s="145"/>
      <c r="EF1210" s="145"/>
      <c r="EG1210" s="145"/>
      <c r="EH1210" s="145"/>
      <c r="EI1210" s="145"/>
      <c r="EJ1210" s="145"/>
      <c r="EK1210" s="145"/>
      <c r="EL1210" s="145"/>
      <c r="EM1210" s="145"/>
      <c r="EN1210" s="145"/>
      <c r="EO1210" s="145"/>
      <c r="EP1210" s="145"/>
      <c r="EQ1210" s="145"/>
      <c r="ER1210" s="145"/>
      <c r="ES1210" s="145"/>
      <c r="ET1210" s="145"/>
      <c r="EU1210" s="145"/>
      <c r="EV1210" s="145"/>
      <c r="EW1210" s="145"/>
      <c r="EX1210" s="145"/>
      <c r="EY1210" s="145"/>
      <c r="EZ1210" s="145"/>
      <c r="FA1210" s="145"/>
      <c r="FB1210" s="145"/>
      <c r="FC1210" s="145"/>
      <c r="FD1210" s="145"/>
      <c r="FE1210" s="145"/>
      <c r="FF1210" s="145"/>
      <c r="FG1210" s="145"/>
      <c r="FH1210" s="145"/>
      <c r="FI1210" s="145"/>
      <c r="FJ1210" s="145"/>
      <c r="FK1210" s="145"/>
      <c r="FL1210" s="145"/>
      <c r="FM1210" s="145"/>
      <c r="FN1210" s="145"/>
      <c r="FO1210" s="145"/>
      <c r="FP1210" s="145"/>
      <c r="FQ1210" s="145"/>
      <c r="FR1210" s="145"/>
      <c r="FS1210" s="145"/>
      <c r="FT1210" s="146"/>
      <c r="FU1210" s="147"/>
      <c r="FV1210" s="147"/>
      <c r="FW1210" s="147"/>
      <c r="FX1210" s="147"/>
      <c r="FY1210" s="147"/>
      <c r="FZ1210" s="147"/>
      <c r="GA1210" s="147"/>
      <c r="GB1210" s="147"/>
      <c r="GC1210" s="147"/>
      <c r="GD1210" s="147"/>
      <c r="GE1210" s="147"/>
      <c r="GF1210" s="147"/>
      <c r="GG1210" s="148"/>
      <c r="GH1210" s="147"/>
      <c r="GI1210" s="147"/>
      <c r="GJ1210" s="147"/>
      <c r="GK1210" s="147"/>
      <c r="GL1210" s="147"/>
      <c r="GM1210" s="147"/>
      <c r="GN1210" s="147"/>
      <c r="GO1210" s="147"/>
      <c r="GP1210" s="147"/>
      <c r="GQ1210" s="147"/>
      <c r="GR1210" s="147"/>
      <c r="GS1210" s="147"/>
      <c r="GT1210" s="147"/>
      <c r="GU1210" s="147"/>
      <c r="GV1210" s="147"/>
      <c r="GW1210" s="147"/>
      <c r="GX1210" s="147"/>
      <c r="GY1210" s="147"/>
      <c r="GZ1210" s="147"/>
      <c r="HA1210" s="147"/>
      <c r="HB1210" s="147"/>
      <c r="HC1210" s="147"/>
      <c r="HD1210" s="147"/>
      <c r="HE1210" s="147"/>
      <c r="HF1210" s="147"/>
      <c r="HG1210" s="147"/>
      <c r="HI1210" s="147"/>
      <c r="HJ1210" s="147"/>
      <c r="HK1210" s="147"/>
      <c r="HL1210" s="147"/>
      <c r="HM1210" s="147"/>
    </row>
    <row r="1211" spans="1:221" s="149" customFormat="1" ht="12" customHeight="1" x14ac:dyDescent="0.2">
      <c r="A1211" s="150">
        <v>958</v>
      </c>
      <c r="B1211" s="151" t="s">
        <v>3585</v>
      </c>
      <c r="C1211" s="161"/>
      <c r="D1211" s="161"/>
      <c r="E1211" s="162"/>
      <c r="F1211" s="154">
        <f t="shared" si="269"/>
        <v>32.189104884067675</v>
      </c>
      <c r="G1211" s="279" t="s">
        <v>880</v>
      </c>
      <c r="H1211" s="281">
        <v>2025</v>
      </c>
      <c r="I1211" s="154">
        <f t="shared" si="268"/>
        <v>2098935.63</v>
      </c>
      <c r="J1211" s="152">
        <f t="shared" si="276"/>
        <v>14041956.210000001</v>
      </c>
      <c r="K1211" s="155">
        <f t="shared" si="277"/>
        <v>0</v>
      </c>
      <c r="L1211" s="192">
        <v>0</v>
      </c>
      <c r="M1211" s="192">
        <v>0</v>
      </c>
      <c r="N1211" s="192">
        <v>0</v>
      </c>
      <c r="O1211" s="192">
        <v>0</v>
      </c>
      <c r="P1211" s="192">
        <v>0</v>
      </c>
      <c r="Q1211" s="155"/>
      <c r="R1211" s="155">
        <v>0</v>
      </c>
      <c r="S1211" s="155"/>
      <c r="T1211" s="155">
        <v>0</v>
      </c>
      <c r="U1211" s="155"/>
      <c r="V1211" s="155">
        <v>0</v>
      </c>
      <c r="W1211" s="197" t="str">
        <f t="shared" si="278"/>
        <v>0</v>
      </c>
      <c r="X1211" s="155">
        <v>0</v>
      </c>
      <c r="Y1211" s="162" t="s">
        <v>235</v>
      </c>
      <c r="Z1211" s="144">
        <v>1848.1</v>
      </c>
      <c r="AA1211" s="155">
        <f t="shared" si="279"/>
        <v>13410068.18</v>
      </c>
      <c r="AB1211" s="144">
        <v>0</v>
      </c>
      <c r="AC1211" s="144">
        <v>0</v>
      </c>
      <c r="AD1211" s="144">
        <v>0</v>
      </c>
      <c r="AE1211" s="144">
        <v>0</v>
      </c>
      <c r="AF1211" s="144">
        <v>0</v>
      </c>
      <c r="AG1211" s="144">
        <v>0</v>
      </c>
      <c r="AH1211" s="144">
        <v>0</v>
      </c>
      <c r="AI1211" s="144">
        <v>0</v>
      </c>
      <c r="AJ1211" s="144">
        <v>0</v>
      </c>
      <c r="AK1211" s="144">
        <v>0</v>
      </c>
      <c r="AL1211" s="144">
        <v>0</v>
      </c>
      <c r="AM1211" s="144">
        <f t="shared" si="280"/>
        <v>421258.69</v>
      </c>
      <c r="AN1211" s="144">
        <f t="shared" si="281"/>
        <v>210629.34</v>
      </c>
      <c r="AO1211" s="144">
        <v>0</v>
      </c>
      <c r="AP1211" s="144" t="s">
        <v>4526</v>
      </c>
      <c r="AQ1211" s="294"/>
      <c r="AR1211" s="144"/>
      <c r="AS1211" s="271"/>
      <c r="AT1211" s="144"/>
      <c r="AU1211" s="144"/>
      <c r="AV1211" s="158" t="s">
        <v>893</v>
      </c>
      <c r="AW1211" s="159" t="s">
        <v>3584</v>
      </c>
      <c r="AX1211" s="159" t="s">
        <v>3585</v>
      </c>
      <c r="AY1211" s="159" t="s">
        <v>878</v>
      </c>
      <c r="AZ1211" s="159" t="s">
        <v>879</v>
      </c>
      <c r="BA1211" s="158" t="s">
        <v>880</v>
      </c>
      <c r="BB1211" s="159" t="s">
        <v>891</v>
      </c>
      <c r="BC1211" s="158" t="s">
        <v>846</v>
      </c>
      <c r="BD1211" s="158" t="s">
        <v>847</v>
      </c>
      <c r="BE1211" s="158" t="s">
        <v>1442</v>
      </c>
      <c r="BF1211" s="160">
        <v>4576.5</v>
      </c>
      <c r="BG1211" s="160">
        <v>4122.5200000000004</v>
      </c>
      <c r="BH1211" s="158" t="s">
        <v>883</v>
      </c>
      <c r="BI1211" s="193">
        <v>7.5</v>
      </c>
      <c r="BJ1211" s="159" t="s">
        <v>884</v>
      </c>
      <c r="BK1211" s="160">
        <v>1848.1</v>
      </c>
      <c r="BL1211" s="160">
        <v>994</v>
      </c>
      <c r="BM1211" s="160">
        <v>2650</v>
      </c>
      <c r="BN1211" s="158"/>
      <c r="BO1211" s="159" t="s">
        <v>885</v>
      </c>
      <c r="BP1211" s="159" t="s">
        <v>886</v>
      </c>
      <c r="BQ1211" s="204" t="s">
        <v>913</v>
      </c>
      <c r="BR1211" s="160">
        <v>10234796.279999999</v>
      </c>
      <c r="BS1211" s="160">
        <v>2098935.63</v>
      </c>
      <c r="BT1211" s="160">
        <v>0</v>
      </c>
      <c r="BU1211" s="138">
        <v>2098935.63</v>
      </c>
      <c r="BV1211" s="160">
        <v>2098935.63</v>
      </c>
      <c r="BW1211" s="160">
        <v>2098935.63</v>
      </c>
      <c r="BX1211" s="160">
        <v>0</v>
      </c>
      <c r="BY1211" s="160">
        <v>2097738.86</v>
      </c>
      <c r="BZ1211" s="160">
        <v>2097738.86</v>
      </c>
      <c r="CA1211" s="160">
        <v>0</v>
      </c>
      <c r="CB1211" s="160">
        <v>2097738.86</v>
      </c>
      <c r="CC1211" s="160">
        <v>2097738.86</v>
      </c>
      <c r="CD1211" s="160">
        <v>0</v>
      </c>
      <c r="CE1211" s="145"/>
      <c r="CF1211" s="145"/>
      <c r="CG1211" s="145"/>
      <c r="CH1211" s="145"/>
      <c r="CI1211" s="145"/>
      <c r="CJ1211" s="145"/>
      <c r="CK1211" s="145"/>
      <c r="CL1211" s="145"/>
      <c r="CM1211" s="145"/>
      <c r="CN1211" s="145"/>
      <c r="CO1211" s="145"/>
      <c r="CP1211" s="145"/>
      <c r="CQ1211" s="145"/>
      <c r="CR1211" s="145"/>
      <c r="CS1211" s="145"/>
      <c r="CT1211" s="145"/>
      <c r="CU1211" s="145"/>
      <c r="CV1211" s="145"/>
      <c r="CW1211" s="145"/>
      <c r="CX1211" s="145"/>
      <c r="CY1211" s="145"/>
      <c r="CZ1211" s="145"/>
      <c r="DA1211" s="145"/>
      <c r="DB1211" s="145"/>
      <c r="DC1211" s="145"/>
      <c r="DD1211" s="145"/>
      <c r="DE1211" s="145"/>
      <c r="DF1211" s="145"/>
      <c r="DG1211" s="145"/>
      <c r="DH1211" s="145"/>
      <c r="DI1211" s="145"/>
      <c r="DJ1211" s="145"/>
      <c r="DK1211" s="145"/>
      <c r="DL1211" s="145"/>
      <c r="DM1211" s="145"/>
      <c r="DN1211" s="145"/>
      <c r="DO1211" s="145"/>
      <c r="DP1211" s="145"/>
      <c r="DQ1211" s="145"/>
      <c r="DR1211" s="145"/>
      <c r="DS1211" s="145"/>
      <c r="DT1211" s="145"/>
      <c r="DU1211" s="145"/>
      <c r="DV1211" s="145"/>
      <c r="DW1211" s="145"/>
      <c r="DX1211" s="145"/>
      <c r="DY1211" s="145"/>
      <c r="DZ1211" s="145"/>
      <c r="EA1211" s="145"/>
      <c r="EB1211" s="145"/>
      <c r="EC1211" s="145"/>
      <c r="ED1211" s="145"/>
      <c r="EE1211" s="145"/>
      <c r="EF1211" s="145"/>
      <c r="EG1211" s="145"/>
      <c r="EH1211" s="145"/>
      <c r="EI1211" s="145"/>
      <c r="EJ1211" s="145"/>
      <c r="EK1211" s="145"/>
      <c r="EL1211" s="145"/>
      <c r="EM1211" s="145"/>
      <c r="EN1211" s="145"/>
      <c r="EO1211" s="145"/>
      <c r="EP1211" s="145"/>
      <c r="EQ1211" s="145"/>
      <c r="ER1211" s="145"/>
      <c r="ES1211" s="145"/>
      <c r="ET1211" s="145"/>
      <c r="EU1211" s="145"/>
      <c r="EV1211" s="145"/>
      <c r="EW1211" s="145"/>
      <c r="EX1211" s="145"/>
      <c r="EY1211" s="145"/>
      <c r="EZ1211" s="145"/>
      <c r="FA1211" s="145"/>
      <c r="FB1211" s="145"/>
      <c r="FC1211" s="145"/>
      <c r="FD1211" s="145"/>
      <c r="FE1211" s="145"/>
      <c r="FF1211" s="145"/>
      <c r="FG1211" s="145"/>
      <c r="FH1211" s="145"/>
      <c r="FI1211" s="145"/>
      <c r="FJ1211" s="145"/>
      <c r="FK1211" s="145"/>
      <c r="FL1211" s="145"/>
      <c r="FM1211" s="145"/>
      <c r="FN1211" s="145"/>
      <c r="FO1211" s="145"/>
      <c r="FP1211" s="145"/>
      <c r="FQ1211" s="145"/>
      <c r="FR1211" s="145"/>
      <c r="FS1211" s="145"/>
      <c r="FT1211" s="146"/>
      <c r="FU1211" s="147"/>
      <c r="FV1211" s="147"/>
      <c r="FW1211" s="147"/>
      <c r="FX1211" s="147"/>
      <c r="FY1211" s="147"/>
      <c r="FZ1211" s="147"/>
      <c r="GA1211" s="147"/>
      <c r="GB1211" s="147"/>
      <c r="GC1211" s="147"/>
      <c r="GD1211" s="147"/>
      <c r="GE1211" s="147"/>
      <c r="GF1211" s="147"/>
      <c r="GG1211" s="148"/>
      <c r="GH1211" s="147"/>
      <c r="GI1211" s="147"/>
      <c r="GJ1211" s="147"/>
      <c r="GK1211" s="147"/>
      <c r="GL1211" s="147"/>
      <c r="GM1211" s="147"/>
      <c r="GN1211" s="147"/>
      <c r="GO1211" s="147"/>
      <c r="GP1211" s="147"/>
      <c r="GQ1211" s="147"/>
      <c r="GR1211" s="147"/>
      <c r="GS1211" s="147"/>
      <c r="GT1211" s="147"/>
      <c r="GU1211" s="147"/>
      <c r="GV1211" s="147"/>
      <c r="GW1211" s="147"/>
      <c r="GX1211" s="147"/>
      <c r="GY1211" s="147"/>
      <c r="GZ1211" s="147"/>
      <c r="HA1211" s="147"/>
      <c r="HB1211" s="147"/>
      <c r="HC1211" s="147"/>
      <c r="HD1211" s="147"/>
      <c r="HE1211" s="147"/>
      <c r="HF1211" s="147"/>
      <c r="HG1211" s="147"/>
      <c r="HI1211" s="147"/>
      <c r="HJ1211" s="147"/>
      <c r="HK1211" s="147"/>
      <c r="HL1211" s="147"/>
      <c r="HM1211" s="147"/>
    </row>
    <row r="1212" spans="1:221" s="149" customFormat="1" ht="12" customHeight="1" x14ac:dyDescent="0.2">
      <c r="A1212" s="150">
        <v>959</v>
      </c>
      <c r="B1212" s="151" t="s">
        <v>3587</v>
      </c>
      <c r="C1212" s="161"/>
      <c r="D1212" s="161"/>
      <c r="E1212" s="162"/>
      <c r="F1212" s="154">
        <f t="shared" si="269"/>
        <v>42.497256450763565</v>
      </c>
      <c r="G1212" s="279" t="s">
        <v>896</v>
      </c>
      <c r="H1212" s="281">
        <v>2025</v>
      </c>
      <c r="I1212" s="154">
        <f t="shared" si="268"/>
        <v>462823.13</v>
      </c>
      <c r="J1212" s="152">
        <f t="shared" si="276"/>
        <v>4175128.47</v>
      </c>
      <c r="K1212" s="155">
        <f t="shared" si="277"/>
        <v>0</v>
      </c>
      <c r="L1212" s="192">
        <v>0</v>
      </c>
      <c r="M1212" s="192">
        <v>0</v>
      </c>
      <c r="N1212" s="192">
        <v>0</v>
      </c>
      <c r="O1212" s="192">
        <v>0</v>
      </c>
      <c r="P1212" s="192">
        <v>0</v>
      </c>
      <c r="Q1212" s="155"/>
      <c r="R1212" s="155">
        <v>0</v>
      </c>
      <c r="S1212" s="155"/>
      <c r="T1212" s="155">
        <v>0</v>
      </c>
      <c r="U1212" s="155"/>
      <c r="V1212" s="155">
        <v>0</v>
      </c>
      <c r="W1212" s="197" t="str">
        <f t="shared" si="278"/>
        <v>0</v>
      </c>
      <c r="X1212" s="155">
        <v>0</v>
      </c>
      <c r="Y1212" s="162" t="s">
        <v>235</v>
      </c>
      <c r="Z1212" s="144">
        <v>549.5</v>
      </c>
      <c r="AA1212" s="155">
        <f t="shared" si="279"/>
        <v>3987247.69</v>
      </c>
      <c r="AB1212" s="144">
        <v>0</v>
      </c>
      <c r="AC1212" s="144">
        <v>0</v>
      </c>
      <c r="AD1212" s="144">
        <v>0</v>
      </c>
      <c r="AE1212" s="144">
        <v>0</v>
      </c>
      <c r="AF1212" s="144">
        <v>0</v>
      </c>
      <c r="AG1212" s="144">
        <v>0</v>
      </c>
      <c r="AH1212" s="144">
        <v>0</v>
      </c>
      <c r="AI1212" s="144">
        <v>0</v>
      </c>
      <c r="AJ1212" s="144">
        <v>0</v>
      </c>
      <c r="AK1212" s="144">
        <v>0</v>
      </c>
      <c r="AL1212" s="144">
        <v>0</v>
      </c>
      <c r="AM1212" s="144">
        <f t="shared" si="280"/>
        <v>125253.85</v>
      </c>
      <c r="AN1212" s="144">
        <f t="shared" si="281"/>
        <v>62626.93</v>
      </c>
      <c r="AO1212" s="144">
        <v>0</v>
      </c>
      <c r="AP1212" s="144" t="s">
        <v>4526</v>
      </c>
      <c r="AQ1212" s="294"/>
      <c r="AR1212" s="144"/>
      <c r="AS1212" s="271"/>
      <c r="AT1212" s="144"/>
      <c r="AU1212" s="144"/>
      <c r="AV1212" s="158" t="s">
        <v>898</v>
      </c>
      <c r="AW1212" s="159" t="s">
        <v>3586</v>
      </c>
      <c r="AX1212" s="159" t="s">
        <v>3587</v>
      </c>
      <c r="AY1212" s="159" t="s">
        <v>878</v>
      </c>
      <c r="AZ1212" s="159" t="s">
        <v>879</v>
      </c>
      <c r="BA1212" s="158" t="s">
        <v>896</v>
      </c>
      <c r="BB1212" s="159" t="s">
        <v>881</v>
      </c>
      <c r="BC1212" s="158" t="s">
        <v>844</v>
      </c>
      <c r="BD1212" s="158" t="s">
        <v>166</v>
      </c>
      <c r="BE1212" s="158" t="s">
        <v>870</v>
      </c>
      <c r="BF1212" s="160">
        <v>1069.9000000000001</v>
      </c>
      <c r="BG1212" s="160">
        <v>970.6</v>
      </c>
      <c r="BH1212" s="158" t="s">
        <v>883</v>
      </c>
      <c r="BI1212" s="193">
        <v>7.5</v>
      </c>
      <c r="BJ1212" s="159" t="s">
        <v>884</v>
      </c>
      <c r="BK1212" s="160">
        <v>549.5</v>
      </c>
      <c r="BL1212" s="160">
        <v>407</v>
      </c>
      <c r="BM1212" s="160">
        <v>612.29999999999995</v>
      </c>
      <c r="BN1212" s="158"/>
      <c r="BO1212" s="159" t="s">
        <v>885</v>
      </c>
      <c r="BP1212" s="159" t="s">
        <v>886</v>
      </c>
      <c r="BQ1212" s="204" t="s">
        <v>913</v>
      </c>
      <c r="BR1212" s="160">
        <v>3043136.5</v>
      </c>
      <c r="BS1212" s="160">
        <v>462823.13</v>
      </c>
      <c r="BT1212" s="160">
        <v>0</v>
      </c>
      <c r="BU1212" s="138">
        <v>462823.13</v>
      </c>
      <c r="BV1212" s="160">
        <v>462823.13</v>
      </c>
      <c r="BW1212" s="160">
        <v>462823.13</v>
      </c>
      <c r="BX1212" s="160">
        <v>0</v>
      </c>
      <c r="BY1212" s="160">
        <v>462742.17</v>
      </c>
      <c r="BZ1212" s="160">
        <v>462742.17</v>
      </c>
      <c r="CA1212" s="160">
        <v>0</v>
      </c>
      <c r="CB1212" s="160">
        <v>462742.17</v>
      </c>
      <c r="CC1212" s="160">
        <v>462742.17</v>
      </c>
      <c r="CD1212" s="160">
        <v>0</v>
      </c>
      <c r="CE1212" s="145"/>
      <c r="CF1212" s="145"/>
      <c r="CG1212" s="145"/>
      <c r="CH1212" s="145"/>
      <c r="CI1212" s="145"/>
      <c r="CJ1212" s="145"/>
      <c r="CK1212" s="145"/>
      <c r="CL1212" s="145"/>
      <c r="CM1212" s="145"/>
      <c r="CN1212" s="145"/>
      <c r="CO1212" s="145"/>
      <c r="CP1212" s="145"/>
      <c r="CQ1212" s="145"/>
      <c r="CR1212" s="145"/>
      <c r="CS1212" s="145"/>
      <c r="CT1212" s="145"/>
      <c r="CU1212" s="145"/>
      <c r="CV1212" s="145"/>
      <c r="CW1212" s="145"/>
      <c r="CX1212" s="145"/>
      <c r="CY1212" s="145"/>
      <c r="CZ1212" s="145"/>
      <c r="DA1212" s="145"/>
      <c r="DB1212" s="145"/>
      <c r="DC1212" s="145"/>
      <c r="DD1212" s="145"/>
      <c r="DE1212" s="145"/>
      <c r="DF1212" s="145"/>
      <c r="DG1212" s="145"/>
      <c r="DH1212" s="145"/>
      <c r="DI1212" s="145"/>
      <c r="DJ1212" s="145"/>
      <c r="DK1212" s="145"/>
      <c r="DL1212" s="145"/>
      <c r="DM1212" s="145"/>
      <c r="DN1212" s="145"/>
      <c r="DO1212" s="145"/>
      <c r="DP1212" s="145"/>
      <c r="DQ1212" s="145"/>
      <c r="DR1212" s="145"/>
      <c r="DS1212" s="145"/>
      <c r="DT1212" s="145"/>
      <c r="DU1212" s="145"/>
      <c r="DV1212" s="145"/>
      <c r="DW1212" s="145"/>
      <c r="DX1212" s="145"/>
      <c r="DY1212" s="145"/>
      <c r="DZ1212" s="145"/>
      <c r="EA1212" s="145"/>
      <c r="EB1212" s="145"/>
      <c r="EC1212" s="145"/>
      <c r="ED1212" s="145"/>
      <c r="EE1212" s="145"/>
      <c r="EF1212" s="145"/>
      <c r="EG1212" s="145"/>
      <c r="EH1212" s="145"/>
      <c r="EI1212" s="145"/>
      <c r="EJ1212" s="145"/>
      <c r="EK1212" s="145"/>
      <c r="EL1212" s="145"/>
      <c r="EM1212" s="145"/>
      <c r="EN1212" s="145"/>
      <c r="EO1212" s="145"/>
      <c r="EP1212" s="145"/>
      <c r="EQ1212" s="145"/>
      <c r="ER1212" s="145"/>
      <c r="ES1212" s="145"/>
      <c r="ET1212" s="145"/>
      <c r="EU1212" s="145"/>
      <c r="EV1212" s="145"/>
      <c r="EW1212" s="145"/>
      <c r="EX1212" s="145"/>
      <c r="EY1212" s="145"/>
      <c r="EZ1212" s="145"/>
      <c r="FA1212" s="145"/>
      <c r="FB1212" s="145"/>
      <c r="FC1212" s="145"/>
      <c r="FD1212" s="145"/>
      <c r="FE1212" s="145"/>
      <c r="FF1212" s="145"/>
      <c r="FG1212" s="145"/>
      <c r="FH1212" s="145"/>
      <c r="FI1212" s="145"/>
      <c r="FJ1212" s="145"/>
      <c r="FK1212" s="145"/>
      <c r="FL1212" s="145"/>
      <c r="FM1212" s="145"/>
      <c r="FN1212" s="145"/>
      <c r="FO1212" s="145"/>
      <c r="FP1212" s="145"/>
      <c r="FQ1212" s="145"/>
      <c r="FR1212" s="145"/>
      <c r="FS1212" s="145"/>
      <c r="FT1212" s="146"/>
      <c r="FU1212" s="147"/>
      <c r="FV1212" s="147"/>
      <c r="FW1212" s="147"/>
      <c r="FX1212" s="147"/>
      <c r="FY1212" s="147"/>
      <c r="FZ1212" s="147"/>
      <c r="GA1212" s="147"/>
      <c r="GB1212" s="147"/>
      <c r="GC1212" s="147"/>
      <c r="GD1212" s="147"/>
      <c r="GE1212" s="147"/>
      <c r="GF1212" s="147"/>
      <c r="GG1212" s="148"/>
      <c r="GH1212" s="147"/>
      <c r="GI1212" s="147"/>
      <c r="GJ1212" s="147"/>
      <c r="GK1212" s="147"/>
      <c r="GL1212" s="147"/>
      <c r="GM1212" s="147"/>
      <c r="GN1212" s="147"/>
      <c r="GO1212" s="147"/>
      <c r="GP1212" s="147"/>
      <c r="GQ1212" s="147"/>
      <c r="GR1212" s="147"/>
      <c r="GS1212" s="147"/>
      <c r="GT1212" s="147"/>
      <c r="GU1212" s="147"/>
      <c r="GV1212" s="147"/>
      <c r="GW1212" s="147"/>
      <c r="GX1212" s="147"/>
      <c r="GY1212" s="147"/>
      <c r="GZ1212" s="147"/>
      <c r="HA1212" s="147"/>
      <c r="HB1212" s="147"/>
      <c r="HC1212" s="147"/>
      <c r="HD1212" s="147"/>
      <c r="HE1212" s="147"/>
      <c r="HF1212" s="147"/>
      <c r="HG1212" s="147"/>
      <c r="HI1212" s="147"/>
      <c r="HJ1212" s="147"/>
      <c r="HK1212" s="147"/>
      <c r="HL1212" s="147"/>
      <c r="HM1212" s="147"/>
    </row>
    <row r="1213" spans="1:221" s="149" customFormat="1" ht="12" customHeight="1" x14ac:dyDescent="0.2">
      <c r="A1213" s="150">
        <v>960</v>
      </c>
      <c r="B1213" s="151" t="s">
        <v>3589</v>
      </c>
      <c r="C1213" s="161"/>
      <c r="D1213" s="161"/>
      <c r="E1213" s="162"/>
      <c r="F1213" s="154">
        <f t="shared" si="269"/>
        <v>49.163882609926063</v>
      </c>
      <c r="G1213" s="279" t="s">
        <v>982</v>
      </c>
      <c r="H1213" s="281">
        <v>2023</v>
      </c>
      <c r="I1213" s="154">
        <f t="shared" si="268"/>
        <v>625557.51</v>
      </c>
      <c r="J1213" s="310">
        <f t="shared" si="276"/>
        <v>6184812.7000000002</v>
      </c>
      <c r="K1213" s="155">
        <f t="shared" si="277"/>
        <v>0</v>
      </c>
      <c r="L1213" s="192">
        <v>0</v>
      </c>
      <c r="M1213" s="192">
        <v>0</v>
      </c>
      <c r="N1213" s="192">
        <v>0</v>
      </c>
      <c r="O1213" s="192">
        <v>0</v>
      </c>
      <c r="P1213" s="192">
        <v>0</v>
      </c>
      <c r="Q1213" s="155"/>
      <c r="R1213" s="155">
        <v>0</v>
      </c>
      <c r="S1213" s="155"/>
      <c r="T1213" s="155">
        <v>0</v>
      </c>
      <c r="U1213" s="155"/>
      <c r="V1213" s="155">
        <v>0</v>
      </c>
      <c r="W1213" s="197" t="str">
        <f t="shared" si="278"/>
        <v>0</v>
      </c>
      <c r="X1213" s="155">
        <v>0</v>
      </c>
      <c r="Y1213" s="162" t="s">
        <v>235</v>
      </c>
      <c r="Z1213" s="144">
        <v>814</v>
      </c>
      <c r="AA1213" s="155">
        <f t="shared" si="279"/>
        <v>5906496.1299999999</v>
      </c>
      <c r="AB1213" s="144">
        <v>0</v>
      </c>
      <c r="AC1213" s="144">
        <v>0</v>
      </c>
      <c r="AD1213" s="144">
        <v>0</v>
      </c>
      <c r="AE1213" s="144">
        <v>0</v>
      </c>
      <c r="AF1213" s="144">
        <v>0</v>
      </c>
      <c r="AG1213" s="144">
        <v>0</v>
      </c>
      <c r="AH1213" s="144">
        <v>0</v>
      </c>
      <c r="AI1213" s="144">
        <v>0</v>
      </c>
      <c r="AJ1213" s="144">
        <v>0</v>
      </c>
      <c r="AK1213" s="144">
        <v>0</v>
      </c>
      <c r="AL1213" s="144">
        <v>0</v>
      </c>
      <c r="AM1213" s="144">
        <f t="shared" si="280"/>
        <v>185544.38</v>
      </c>
      <c r="AN1213" s="144">
        <f t="shared" si="281"/>
        <v>92772.19</v>
      </c>
      <c r="AO1213" s="144">
        <v>0</v>
      </c>
      <c r="AP1213" s="144" t="s">
        <v>4526</v>
      </c>
      <c r="AQ1213" s="294"/>
      <c r="AR1213" s="144"/>
      <c r="AS1213" s="271"/>
      <c r="AT1213" s="144"/>
      <c r="AU1213" s="144"/>
      <c r="AV1213" s="158" t="s">
        <v>903</v>
      </c>
      <c r="AW1213" s="159" t="s">
        <v>3588</v>
      </c>
      <c r="AX1213" s="159" t="s">
        <v>3589</v>
      </c>
      <c r="AY1213" s="159" t="s">
        <v>878</v>
      </c>
      <c r="AZ1213" s="159" t="s">
        <v>879</v>
      </c>
      <c r="BA1213" s="158" t="s">
        <v>982</v>
      </c>
      <c r="BB1213" s="159" t="s">
        <v>891</v>
      </c>
      <c r="BC1213" s="158" t="s">
        <v>844</v>
      </c>
      <c r="BD1213" s="158" t="s">
        <v>844</v>
      </c>
      <c r="BE1213" s="158" t="s">
        <v>943</v>
      </c>
      <c r="BF1213" s="160">
        <v>1376.9</v>
      </c>
      <c r="BG1213" s="160">
        <v>1256.4000000000001</v>
      </c>
      <c r="BH1213" s="158" t="s">
        <v>883</v>
      </c>
      <c r="BI1213" s="193">
        <v>7.5</v>
      </c>
      <c r="BJ1213" s="159" t="s">
        <v>884</v>
      </c>
      <c r="BK1213" s="160">
        <v>814</v>
      </c>
      <c r="BL1213" s="160">
        <v>451.1</v>
      </c>
      <c r="BM1213" s="160">
        <v>986.7</v>
      </c>
      <c r="BN1213" s="158"/>
      <c r="BO1213" s="159" t="s">
        <v>885</v>
      </c>
      <c r="BP1213" s="159" t="s">
        <v>886</v>
      </c>
      <c r="BQ1213" s="204" t="s">
        <v>887</v>
      </c>
      <c r="BR1213" s="160">
        <v>4507940.1399999997</v>
      </c>
      <c r="BS1213" s="160">
        <v>625557.51</v>
      </c>
      <c r="BT1213" s="160">
        <v>0</v>
      </c>
      <c r="BU1213" s="138">
        <v>625557.51</v>
      </c>
      <c r="BV1213" s="160">
        <v>625557.51</v>
      </c>
      <c r="BW1213" s="160">
        <v>625557.51</v>
      </c>
      <c r="BX1213" s="160">
        <v>0</v>
      </c>
      <c r="BY1213" s="160">
        <v>624878.01</v>
      </c>
      <c r="BZ1213" s="160">
        <v>624878.01</v>
      </c>
      <c r="CA1213" s="160">
        <v>0</v>
      </c>
      <c r="CB1213" s="160">
        <v>624878.01</v>
      </c>
      <c r="CC1213" s="160">
        <v>624878.01</v>
      </c>
      <c r="CD1213" s="160">
        <v>0</v>
      </c>
      <c r="CE1213" s="145"/>
      <c r="CF1213" s="145"/>
      <c r="CG1213" s="145"/>
      <c r="CH1213" s="145"/>
      <c r="CI1213" s="145"/>
      <c r="CJ1213" s="145"/>
      <c r="CK1213" s="145"/>
      <c r="CL1213" s="145"/>
      <c r="CM1213" s="145"/>
      <c r="CN1213" s="145"/>
      <c r="CO1213" s="145"/>
      <c r="CP1213" s="145"/>
      <c r="CQ1213" s="145"/>
      <c r="CR1213" s="145"/>
      <c r="CS1213" s="145"/>
      <c r="CT1213" s="145"/>
      <c r="CU1213" s="145"/>
      <c r="CV1213" s="145"/>
      <c r="CW1213" s="145"/>
      <c r="CX1213" s="145"/>
      <c r="CY1213" s="145"/>
      <c r="CZ1213" s="145"/>
      <c r="DA1213" s="145"/>
      <c r="DB1213" s="145"/>
      <c r="DC1213" s="145"/>
      <c r="DD1213" s="145"/>
      <c r="DE1213" s="145"/>
      <c r="DF1213" s="145"/>
      <c r="DG1213" s="145"/>
      <c r="DH1213" s="145"/>
      <c r="DI1213" s="145"/>
      <c r="DJ1213" s="145"/>
      <c r="DK1213" s="145"/>
      <c r="DL1213" s="145"/>
      <c r="DM1213" s="145"/>
      <c r="DN1213" s="145"/>
      <c r="DO1213" s="145"/>
      <c r="DP1213" s="145"/>
      <c r="DQ1213" s="145"/>
      <c r="DR1213" s="145"/>
      <c r="DS1213" s="145"/>
      <c r="DT1213" s="145"/>
      <c r="DU1213" s="145"/>
      <c r="DV1213" s="145"/>
      <c r="DW1213" s="145"/>
      <c r="DX1213" s="145"/>
      <c r="DY1213" s="145"/>
      <c r="DZ1213" s="145"/>
      <c r="EA1213" s="145"/>
      <c r="EB1213" s="145"/>
      <c r="EC1213" s="145"/>
      <c r="ED1213" s="145"/>
      <c r="EE1213" s="145"/>
      <c r="EF1213" s="145"/>
      <c r="EG1213" s="145"/>
      <c r="EH1213" s="145"/>
      <c r="EI1213" s="145"/>
      <c r="EJ1213" s="145"/>
      <c r="EK1213" s="145"/>
      <c r="EL1213" s="145"/>
      <c r="EM1213" s="145"/>
      <c r="EN1213" s="145"/>
      <c r="EO1213" s="145"/>
      <c r="EP1213" s="145"/>
      <c r="EQ1213" s="145"/>
      <c r="ER1213" s="145"/>
      <c r="ES1213" s="145"/>
      <c r="ET1213" s="145"/>
      <c r="EU1213" s="145"/>
      <c r="EV1213" s="145"/>
      <c r="EW1213" s="145"/>
      <c r="EX1213" s="145"/>
      <c r="EY1213" s="145"/>
      <c r="EZ1213" s="145"/>
      <c r="FA1213" s="145"/>
      <c r="FB1213" s="145"/>
      <c r="FC1213" s="145"/>
      <c r="FD1213" s="145"/>
      <c r="FE1213" s="145"/>
      <c r="FF1213" s="145"/>
      <c r="FG1213" s="145"/>
      <c r="FH1213" s="145"/>
      <c r="FI1213" s="145"/>
      <c r="FJ1213" s="145"/>
      <c r="FK1213" s="145"/>
      <c r="FL1213" s="145"/>
      <c r="FM1213" s="145"/>
      <c r="FN1213" s="145"/>
      <c r="FO1213" s="145"/>
      <c r="FP1213" s="145"/>
      <c r="FQ1213" s="145"/>
      <c r="FR1213" s="145"/>
      <c r="FS1213" s="145"/>
      <c r="FT1213" s="146"/>
      <c r="FU1213" s="147"/>
      <c r="FV1213" s="147"/>
      <c r="FW1213" s="147"/>
      <c r="FX1213" s="147"/>
      <c r="FY1213" s="147"/>
      <c r="FZ1213" s="147"/>
      <c r="GA1213" s="147"/>
      <c r="GB1213" s="147"/>
      <c r="GC1213" s="147"/>
      <c r="GD1213" s="147"/>
      <c r="GE1213" s="147"/>
      <c r="GF1213" s="147"/>
      <c r="GG1213" s="148"/>
      <c r="GH1213" s="147"/>
      <c r="GI1213" s="147"/>
      <c r="GJ1213" s="147"/>
      <c r="GK1213" s="147"/>
      <c r="GL1213" s="147"/>
      <c r="GM1213" s="147"/>
      <c r="GN1213" s="147"/>
      <c r="GO1213" s="147"/>
      <c r="GP1213" s="147"/>
      <c r="GQ1213" s="147"/>
      <c r="GR1213" s="147"/>
      <c r="GS1213" s="147"/>
      <c r="GT1213" s="147"/>
      <c r="GU1213" s="147"/>
      <c r="GV1213" s="147"/>
      <c r="GW1213" s="147"/>
      <c r="GX1213" s="147"/>
      <c r="GY1213" s="147"/>
      <c r="GZ1213" s="147"/>
      <c r="HA1213" s="147"/>
      <c r="HB1213" s="147"/>
      <c r="HC1213" s="147"/>
      <c r="HD1213" s="147"/>
      <c r="HE1213" s="147"/>
      <c r="HF1213" s="147"/>
      <c r="HG1213" s="147"/>
      <c r="HI1213" s="147"/>
      <c r="HJ1213" s="147"/>
      <c r="HK1213" s="147"/>
      <c r="HL1213" s="147"/>
      <c r="HM1213" s="147"/>
    </row>
    <row r="1214" spans="1:221" s="149" customFormat="1" ht="12" customHeight="1" x14ac:dyDescent="0.2">
      <c r="A1214" s="150">
        <v>961</v>
      </c>
      <c r="B1214" s="151" t="s">
        <v>3591</v>
      </c>
      <c r="C1214" s="161"/>
      <c r="D1214" s="161"/>
      <c r="E1214" s="162"/>
      <c r="F1214" s="154">
        <f t="shared" si="269"/>
        <v>79.10169609493451</v>
      </c>
      <c r="G1214" s="279" t="s">
        <v>1398</v>
      </c>
      <c r="H1214" s="281">
        <v>2025</v>
      </c>
      <c r="I1214" s="154">
        <f t="shared" si="268"/>
        <v>458626.45</v>
      </c>
      <c r="J1214" s="152">
        <f t="shared" si="276"/>
        <v>7084421.8200000003</v>
      </c>
      <c r="K1214" s="155">
        <f t="shared" si="277"/>
        <v>0</v>
      </c>
      <c r="L1214" s="192">
        <v>0</v>
      </c>
      <c r="M1214" s="192">
        <v>0</v>
      </c>
      <c r="N1214" s="192">
        <v>0</v>
      </c>
      <c r="O1214" s="192">
        <v>0</v>
      </c>
      <c r="P1214" s="192">
        <v>0</v>
      </c>
      <c r="Q1214" s="155"/>
      <c r="R1214" s="155">
        <v>0</v>
      </c>
      <c r="S1214" s="155"/>
      <c r="T1214" s="155">
        <v>0</v>
      </c>
      <c r="U1214" s="155"/>
      <c r="V1214" s="155">
        <v>0</v>
      </c>
      <c r="W1214" s="197" t="str">
        <f t="shared" si="278"/>
        <v>0</v>
      </c>
      <c r="X1214" s="155">
        <v>0</v>
      </c>
      <c r="Y1214" s="162" t="s">
        <v>235</v>
      </c>
      <c r="Z1214" s="144">
        <v>932.4</v>
      </c>
      <c r="AA1214" s="155">
        <f t="shared" si="279"/>
        <v>6765622.8399999999</v>
      </c>
      <c r="AB1214" s="144">
        <v>0</v>
      </c>
      <c r="AC1214" s="144">
        <v>0</v>
      </c>
      <c r="AD1214" s="144">
        <v>0</v>
      </c>
      <c r="AE1214" s="144">
        <v>0</v>
      </c>
      <c r="AF1214" s="144">
        <v>0</v>
      </c>
      <c r="AG1214" s="144">
        <v>0</v>
      </c>
      <c r="AH1214" s="144">
        <v>0</v>
      </c>
      <c r="AI1214" s="144">
        <v>0</v>
      </c>
      <c r="AJ1214" s="144">
        <v>0</v>
      </c>
      <c r="AK1214" s="144">
        <v>0</v>
      </c>
      <c r="AL1214" s="144">
        <v>0</v>
      </c>
      <c r="AM1214" s="144">
        <f t="shared" si="280"/>
        <v>212532.65</v>
      </c>
      <c r="AN1214" s="144">
        <f t="shared" si="281"/>
        <v>106266.33</v>
      </c>
      <c r="AO1214" s="144">
        <v>0</v>
      </c>
      <c r="AP1214" s="144" t="s">
        <v>4526</v>
      </c>
      <c r="AQ1214" s="294"/>
      <c r="AR1214" s="144"/>
      <c r="AS1214" s="271"/>
      <c r="AT1214" s="144"/>
      <c r="AU1214" s="144"/>
      <c r="AV1214" s="158" t="s">
        <v>909</v>
      </c>
      <c r="AW1214" s="159" t="s">
        <v>3590</v>
      </c>
      <c r="AX1214" s="159" t="s">
        <v>3591</v>
      </c>
      <c r="AY1214" s="159" t="s">
        <v>878</v>
      </c>
      <c r="AZ1214" s="159" t="s">
        <v>879</v>
      </c>
      <c r="BA1214" s="158" t="s">
        <v>1398</v>
      </c>
      <c r="BB1214" s="159" t="s">
        <v>891</v>
      </c>
      <c r="BC1214" s="158" t="s">
        <v>166</v>
      </c>
      <c r="BD1214" s="158" t="s">
        <v>165</v>
      </c>
      <c r="BE1214" s="158" t="s">
        <v>1501</v>
      </c>
      <c r="BF1214" s="160">
        <v>1242.4000000000001</v>
      </c>
      <c r="BG1214" s="160">
        <v>930.7</v>
      </c>
      <c r="BH1214" s="158" t="s">
        <v>883</v>
      </c>
      <c r="BI1214" s="193">
        <v>7.5</v>
      </c>
      <c r="BJ1214" s="159" t="s">
        <v>884</v>
      </c>
      <c r="BK1214" s="160">
        <v>932.4</v>
      </c>
      <c r="BL1214" s="160">
        <v>635.29999999999995</v>
      </c>
      <c r="BM1214" s="160">
        <v>1083.3</v>
      </c>
      <c r="BN1214" s="158"/>
      <c r="BO1214" s="159" t="s">
        <v>885</v>
      </c>
      <c r="BP1214" s="159" t="s">
        <v>886</v>
      </c>
      <c r="BQ1214" s="204" t="s">
        <v>913</v>
      </c>
      <c r="BR1214" s="160">
        <v>5163640.5199999996</v>
      </c>
      <c r="BS1214" s="160">
        <v>458626.45</v>
      </c>
      <c r="BT1214" s="160">
        <v>0</v>
      </c>
      <c r="BU1214" s="138">
        <v>458626.45</v>
      </c>
      <c r="BV1214" s="160">
        <v>465115.42</v>
      </c>
      <c r="BW1214" s="160">
        <v>465115.42</v>
      </c>
      <c r="BX1214" s="160">
        <v>0</v>
      </c>
      <c r="BY1214" s="160">
        <v>456354.94</v>
      </c>
      <c r="BZ1214" s="160">
        <v>456354.94</v>
      </c>
      <c r="CA1214" s="160">
        <v>0</v>
      </c>
      <c r="CB1214" s="160">
        <v>462843.91</v>
      </c>
      <c r="CC1214" s="160">
        <v>462843.91</v>
      </c>
      <c r="CD1214" s="160">
        <v>0</v>
      </c>
      <c r="CE1214" s="145"/>
      <c r="CF1214" s="145"/>
      <c r="CG1214" s="145"/>
      <c r="CH1214" s="145"/>
      <c r="CI1214" s="145"/>
      <c r="CJ1214" s="145"/>
      <c r="CK1214" s="145"/>
      <c r="CL1214" s="145"/>
      <c r="CM1214" s="145"/>
      <c r="CN1214" s="145"/>
      <c r="CO1214" s="145"/>
      <c r="CP1214" s="145"/>
      <c r="CQ1214" s="145"/>
      <c r="CR1214" s="145"/>
      <c r="CS1214" s="145"/>
      <c r="CT1214" s="145"/>
      <c r="CU1214" s="145"/>
      <c r="CV1214" s="145"/>
      <c r="CW1214" s="145"/>
      <c r="CX1214" s="145"/>
      <c r="CY1214" s="145"/>
      <c r="CZ1214" s="145"/>
      <c r="DA1214" s="145"/>
      <c r="DB1214" s="145"/>
      <c r="DC1214" s="145"/>
      <c r="DD1214" s="145"/>
      <c r="DE1214" s="145"/>
      <c r="DF1214" s="145"/>
      <c r="DG1214" s="145"/>
      <c r="DH1214" s="145"/>
      <c r="DI1214" s="145"/>
      <c r="DJ1214" s="145"/>
      <c r="DK1214" s="145"/>
      <c r="DL1214" s="145"/>
      <c r="DM1214" s="145"/>
      <c r="DN1214" s="145"/>
      <c r="DO1214" s="145"/>
      <c r="DP1214" s="145"/>
      <c r="DQ1214" s="145"/>
      <c r="DR1214" s="145"/>
      <c r="DS1214" s="145"/>
      <c r="DT1214" s="145"/>
      <c r="DU1214" s="145"/>
      <c r="DV1214" s="145"/>
      <c r="DW1214" s="145"/>
      <c r="DX1214" s="145"/>
      <c r="DY1214" s="145"/>
      <c r="DZ1214" s="145"/>
      <c r="EA1214" s="145"/>
      <c r="EB1214" s="145"/>
      <c r="EC1214" s="145"/>
      <c r="ED1214" s="145"/>
      <c r="EE1214" s="145"/>
      <c r="EF1214" s="145"/>
      <c r="EG1214" s="145"/>
      <c r="EH1214" s="145"/>
      <c r="EI1214" s="145"/>
      <c r="EJ1214" s="145"/>
      <c r="EK1214" s="145"/>
      <c r="EL1214" s="145"/>
      <c r="EM1214" s="145"/>
      <c r="EN1214" s="145"/>
      <c r="EO1214" s="145"/>
      <c r="EP1214" s="145"/>
      <c r="EQ1214" s="145"/>
      <c r="ER1214" s="145"/>
      <c r="ES1214" s="145"/>
      <c r="ET1214" s="145"/>
      <c r="EU1214" s="145"/>
      <c r="EV1214" s="145"/>
      <c r="EW1214" s="145"/>
      <c r="EX1214" s="145"/>
      <c r="EY1214" s="145"/>
      <c r="EZ1214" s="145"/>
      <c r="FA1214" s="145"/>
      <c r="FB1214" s="145"/>
      <c r="FC1214" s="145"/>
      <c r="FD1214" s="145"/>
      <c r="FE1214" s="145"/>
      <c r="FF1214" s="145"/>
      <c r="FG1214" s="145"/>
      <c r="FH1214" s="145"/>
      <c r="FI1214" s="145"/>
      <c r="FJ1214" s="145"/>
      <c r="FK1214" s="145"/>
      <c r="FL1214" s="145"/>
      <c r="FM1214" s="145"/>
      <c r="FN1214" s="145"/>
      <c r="FO1214" s="145"/>
      <c r="FP1214" s="145"/>
      <c r="FQ1214" s="145"/>
      <c r="FR1214" s="145"/>
      <c r="FS1214" s="145"/>
      <c r="FT1214" s="146"/>
      <c r="FU1214" s="147"/>
      <c r="FV1214" s="147"/>
      <c r="FW1214" s="147"/>
      <c r="FX1214" s="147"/>
      <c r="FY1214" s="147"/>
      <c r="FZ1214" s="147"/>
      <c r="GA1214" s="147"/>
      <c r="GB1214" s="147"/>
      <c r="GC1214" s="147"/>
      <c r="GD1214" s="147"/>
      <c r="GE1214" s="147"/>
      <c r="GF1214" s="147"/>
      <c r="GG1214" s="148"/>
      <c r="GH1214" s="147"/>
      <c r="GI1214" s="147"/>
      <c r="GJ1214" s="147"/>
      <c r="GK1214" s="147"/>
      <c r="GL1214" s="147"/>
      <c r="GM1214" s="147"/>
      <c r="GN1214" s="147"/>
      <c r="GO1214" s="147"/>
      <c r="GP1214" s="147"/>
      <c r="GQ1214" s="147"/>
      <c r="GR1214" s="147"/>
      <c r="GS1214" s="147"/>
      <c r="GT1214" s="147"/>
      <c r="GU1214" s="147"/>
      <c r="GV1214" s="147"/>
      <c r="GW1214" s="147"/>
      <c r="GX1214" s="147"/>
      <c r="GY1214" s="147"/>
      <c r="GZ1214" s="147"/>
      <c r="HA1214" s="147"/>
      <c r="HB1214" s="147"/>
      <c r="HC1214" s="147"/>
      <c r="HD1214" s="147"/>
      <c r="HE1214" s="147"/>
      <c r="HF1214" s="147"/>
      <c r="HG1214" s="147"/>
      <c r="HI1214" s="147"/>
      <c r="HJ1214" s="147"/>
      <c r="HK1214" s="147"/>
      <c r="HL1214" s="147"/>
      <c r="HM1214" s="147"/>
    </row>
    <row r="1215" spans="1:221" s="149" customFormat="1" ht="12" customHeight="1" x14ac:dyDescent="0.2">
      <c r="A1215" s="150">
        <v>962</v>
      </c>
      <c r="B1215" s="151" t="s">
        <v>3593</v>
      </c>
      <c r="C1215" s="161"/>
      <c r="D1215" s="161"/>
      <c r="E1215" s="162"/>
      <c r="F1215" s="154">
        <f t="shared" si="269"/>
        <v>91.066005420054211</v>
      </c>
      <c r="G1215" s="279" t="s">
        <v>1396</v>
      </c>
      <c r="H1215" s="281">
        <v>2025</v>
      </c>
      <c r="I1215" s="154">
        <f t="shared" si="268"/>
        <v>202850.23</v>
      </c>
      <c r="J1215" s="152">
        <f t="shared" si="276"/>
        <v>4067236.17</v>
      </c>
      <c r="K1215" s="155">
        <f t="shared" si="277"/>
        <v>0</v>
      </c>
      <c r="L1215" s="192">
        <v>0</v>
      </c>
      <c r="M1215" s="192">
        <v>0</v>
      </c>
      <c r="N1215" s="192">
        <v>0</v>
      </c>
      <c r="O1215" s="192">
        <v>0</v>
      </c>
      <c r="P1215" s="192">
        <v>0</v>
      </c>
      <c r="Q1215" s="155"/>
      <c r="R1215" s="155">
        <v>0</v>
      </c>
      <c r="S1215" s="155"/>
      <c r="T1215" s="155">
        <v>0</v>
      </c>
      <c r="U1215" s="155"/>
      <c r="V1215" s="155">
        <v>0</v>
      </c>
      <c r="W1215" s="197" t="str">
        <f t="shared" si="278"/>
        <v>0</v>
      </c>
      <c r="X1215" s="155">
        <v>0</v>
      </c>
      <c r="Y1215" s="162" t="s">
        <v>235</v>
      </c>
      <c r="Z1215" s="144">
        <v>535.29999999999995</v>
      </c>
      <c r="AA1215" s="155">
        <f t="shared" si="279"/>
        <v>3884210.54</v>
      </c>
      <c r="AB1215" s="144">
        <v>0</v>
      </c>
      <c r="AC1215" s="144">
        <v>0</v>
      </c>
      <c r="AD1215" s="144">
        <v>0</v>
      </c>
      <c r="AE1215" s="144">
        <v>0</v>
      </c>
      <c r="AF1215" s="144">
        <v>0</v>
      </c>
      <c r="AG1215" s="144">
        <v>0</v>
      </c>
      <c r="AH1215" s="144">
        <v>0</v>
      </c>
      <c r="AI1215" s="144">
        <v>0</v>
      </c>
      <c r="AJ1215" s="144">
        <v>0</v>
      </c>
      <c r="AK1215" s="144">
        <v>0</v>
      </c>
      <c r="AL1215" s="144">
        <v>0</v>
      </c>
      <c r="AM1215" s="144">
        <f t="shared" si="280"/>
        <v>122017.09</v>
      </c>
      <c r="AN1215" s="144">
        <f t="shared" si="281"/>
        <v>61008.54</v>
      </c>
      <c r="AO1215" s="144">
        <v>0</v>
      </c>
      <c r="AP1215" s="144" t="s">
        <v>4526</v>
      </c>
      <c r="AQ1215" s="294"/>
      <c r="AR1215" s="144"/>
      <c r="AS1215" s="271"/>
      <c r="AT1215" s="144"/>
      <c r="AU1215" s="144"/>
      <c r="AV1215" s="158" t="s">
        <v>914</v>
      </c>
      <c r="AW1215" s="159" t="s">
        <v>3592</v>
      </c>
      <c r="AX1215" s="159" t="s">
        <v>3593</v>
      </c>
      <c r="AY1215" s="159" t="s">
        <v>878</v>
      </c>
      <c r="AZ1215" s="159" t="s">
        <v>879</v>
      </c>
      <c r="BA1215" s="158" t="s">
        <v>1396</v>
      </c>
      <c r="BB1215" s="159" t="s">
        <v>891</v>
      </c>
      <c r="BC1215" s="158" t="s">
        <v>166</v>
      </c>
      <c r="BD1215" s="158" t="s">
        <v>165</v>
      </c>
      <c r="BE1215" s="158" t="s">
        <v>861</v>
      </c>
      <c r="BF1215" s="160">
        <v>633.70000000000005</v>
      </c>
      <c r="BG1215" s="160">
        <v>471.5</v>
      </c>
      <c r="BH1215" s="158" t="s">
        <v>883</v>
      </c>
      <c r="BI1215" s="193">
        <v>7.5</v>
      </c>
      <c r="BJ1215" s="159" t="s">
        <v>884</v>
      </c>
      <c r="BK1215" s="160">
        <v>535.29999999999995</v>
      </c>
      <c r="BL1215" s="160">
        <v>307.60000000000002</v>
      </c>
      <c r="BM1215" s="160">
        <v>666.02</v>
      </c>
      <c r="BN1215" s="158" t="s">
        <v>1448</v>
      </c>
      <c r="BO1215" s="159" t="s">
        <v>885</v>
      </c>
      <c r="BP1215" s="159" t="s">
        <v>886</v>
      </c>
      <c r="BQ1215" s="204" t="s">
        <v>887</v>
      </c>
      <c r="BR1215" s="160">
        <v>2964496.75</v>
      </c>
      <c r="BS1215" s="160">
        <v>202850.23</v>
      </c>
      <c r="BT1215" s="160">
        <v>0</v>
      </c>
      <c r="BU1215" s="138">
        <v>202850.23</v>
      </c>
      <c r="BV1215" s="160">
        <v>202864.65</v>
      </c>
      <c r="BW1215" s="160">
        <v>202864.65</v>
      </c>
      <c r="BX1215" s="160">
        <v>0</v>
      </c>
      <c r="BY1215" s="160">
        <v>202251.46</v>
      </c>
      <c r="BZ1215" s="160">
        <v>202251.46</v>
      </c>
      <c r="CA1215" s="160">
        <v>0</v>
      </c>
      <c r="CB1215" s="160">
        <v>202251.46</v>
      </c>
      <c r="CC1215" s="160">
        <v>202251.46</v>
      </c>
      <c r="CD1215" s="160">
        <v>0</v>
      </c>
      <c r="CE1215" s="145"/>
      <c r="CF1215" s="145"/>
      <c r="CG1215" s="145"/>
      <c r="CH1215" s="145"/>
      <c r="CI1215" s="145"/>
      <c r="CJ1215" s="145"/>
      <c r="CK1215" s="145"/>
      <c r="CL1215" s="145"/>
      <c r="CM1215" s="145"/>
      <c r="CN1215" s="145"/>
      <c r="CO1215" s="145"/>
      <c r="CP1215" s="145"/>
      <c r="CQ1215" s="145"/>
      <c r="CR1215" s="145"/>
      <c r="CS1215" s="145"/>
      <c r="CT1215" s="145"/>
      <c r="CU1215" s="145"/>
      <c r="CV1215" s="145"/>
      <c r="CW1215" s="145"/>
      <c r="CX1215" s="145"/>
      <c r="CY1215" s="145"/>
      <c r="CZ1215" s="145"/>
      <c r="DA1215" s="145"/>
      <c r="DB1215" s="145"/>
      <c r="DC1215" s="145"/>
      <c r="DD1215" s="145"/>
      <c r="DE1215" s="145"/>
      <c r="DF1215" s="145"/>
      <c r="DG1215" s="145"/>
      <c r="DH1215" s="145"/>
      <c r="DI1215" s="145"/>
      <c r="DJ1215" s="145"/>
      <c r="DK1215" s="145"/>
      <c r="DL1215" s="145"/>
      <c r="DM1215" s="145"/>
      <c r="DN1215" s="145"/>
      <c r="DO1215" s="145"/>
      <c r="DP1215" s="145"/>
      <c r="DQ1215" s="145"/>
      <c r="DR1215" s="145"/>
      <c r="DS1215" s="145"/>
      <c r="DT1215" s="145"/>
      <c r="DU1215" s="145"/>
      <c r="DV1215" s="145"/>
      <c r="DW1215" s="145"/>
      <c r="DX1215" s="145"/>
      <c r="DY1215" s="145"/>
      <c r="DZ1215" s="145"/>
      <c r="EA1215" s="145"/>
      <c r="EB1215" s="145"/>
      <c r="EC1215" s="145"/>
      <c r="ED1215" s="145"/>
      <c r="EE1215" s="145"/>
      <c r="EF1215" s="145"/>
      <c r="EG1215" s="145"/>
      <c r="EH1215" s="145"/>
      <c r="EI1215" s="145"/>
      <c r="EJ1215" s="145"/>
      <c r="EK1215" s="145"/>
      <c r="EL1215" s="145"/>
      <c r="EM1215" s="145"/>
      <c r="EN1215" s="145"/>
      <c r="EO1215" s="145"/>
      <c r="EP1215" s="145"/>
      <c r="EQ1215" s="145"/>
      <c r="ER1215" s="145"/>
      <c r="ES1215" s="145"/>
      <c r="ET1215" s="145"/>
      <c r="EU1215" s="145"/>
      <c r="EV1215" s="145"/>
      <c r="EW1215" s="145"/>
      <c r="EX1215" s="145"/>
      <c r="EY1215" s="145"/>
      <c r="EZ1215" s="145"/>
      <c r="FA1215" s="145"/>
      <c r="FB1215" s="145"/>
      <c r="FC1215" s="145"/>
      <c r="FD1215" s="145"/>
      <c r="FE1215" s="145"/>
      <c r="FF1215" s="145"/>
      <c r="FG1215" s="145"/>
      <c r="FH1215" s="145"/>
      <c r="FI1215" s="145"/>
      <c r="FJ1215" s="145"/>
      <c r="FK1215" s="145"/>
      <c r="FL1215" s="145"/>
      <c r="FM1215" s="145"/>
      <c r="FN1215" s="145"/>
      <c r="FO1215" s="145"/>
      <c r="FP1215" s="145"/>
      <c r="FQ1215" s="145"/>
      <c r="FR1215" s="145"/>
      <c r="FS1215" s="145"/>
      <c r="FT1215" s="146"/>
      <c r="FU1215" s="147"/>
      <c r="FV1215" s="147"/>
      <c r="FW1215" s="147"/>
      <c r="FX1215" s="147"/>
      <c r="FY1215" s="147"/>
      <c r="FZ1215" s="147"/>
      <c r="GA1215" s="147"/>
      <c r="GB1215" s="147"/>
      <c r="GC1215" s="147"/>
      <c r="GD1215" s="147"/>
      <c r="GE1215" s="147"/>
      <c r="GF1215" s="147"/>
      <c r="GG1215" s="148"/>
      <c r="GH1215" s="147"/>
      <c r="GI1215" s="147"/>
      <c r="GJ1215" s="147"/>
      <c r="GK1215" s="147"/>
      <c r="GL1215" s="147"/>
      <c r="GM1215" s="147"/>
      <c r="GN1215" s="147"/>
      <c r="GO1215" s="147"/>
      <c r="GP1215" s="147"/>
      <c r="GQ1215" s="147"/>
      <c r="GR1215" s="147"/>
      <c r="GS1215" s="147"/>
      <c r="GT1215" s="147"/>
      <c r="GU1215" s="147"/>
      <c r="GV1215" s="147"/>
      <c r="GW1215" s="147"/>
      <c r="GX1215" s="147"/>
      <c r="GY1215" s="147"/>
      <c r="GZ1215" s="147"/>
      <c r="HA1215" s="147"/>
      <c r="HB1215" s="147"/>
      <c r="HC1215" s="147"/>
      <c r="HD1215" s="147"/>
      <c r="HE1215" s="147"/>
      <c r="HF1215" s="147"/>
      <c r="HG1215" s="147"/>
      <c r="HI1215" s="147"/>
      <c r="HJ1215" s="147"/>
      <c r="HK1215" s="147"/>
      <c r="HL1215" s="147"/>
      <c r="HM1215" s="147"/>
    </row>
    <row r="1216" spans="1:221" s="149" customFormat="1" ht="12" customHeight="1" x14ac:dyDescent="0.2">
      <c r="A1216" s="150">
        <v>963</v>
      </c>
      <c r="B1216" s="151" t="s">
        <v>3595</v>
      </c>
      <c r="C1216" s="161"/>
      <c r="D1216" s="161"/>
      <c r="E1216" s="162"/>
      <c r="F1216" s="154">
        <f t="shared" si="269"/>
        <v>42.81987596380818</v>
      </c>
      <c r="G1216" s="279" t="s">
        <v>967</v>
      </c>
      <c r="H1216" s="281">
        <v>2025</v>
      </c>
      <c r="I1216" s="154">
        <f t="shared" si="268"/>
        <v>654311.31000000006</v>
      </c>
      <c r="J1216" s="152">
        <f t="shared" si="276"/>
        <v>6032851.7000000002</v>
      </c>
      <c r="K1216" s="155">
        <f t="shared" si="277"/>
        <v>0</v>
      </c>
      <c r="L1216" s="192">
        <v>0</v>
      </c>
      <c r="M1216" s="192">
        <v>0</v>
      </c>
      <c r="N1216" s="192">
        <v>0</v>
      </c>
      <c r="O1216" s="192">
        <v>0</v>
      </c>
      <c r="P1216" s="192">
        <v>0</v>
      </c>
      <c r="Q1216" s="155"/>
      <c r="R1216" s="155">
        <v>0</v>
      </c>
      <c r="S1216" s="155"/>
      <c r="T1216" s="155">
        <v>0</v>
      </c>
      <c r="U1216" s="155"/>
      <c r="V1216" s="155">
        <v>0</v>
      </c>
      <c r="W1216" s="197" t="str">
        <f t="shared" si="278"/>
        <v>0</v>
      </c>
      <c r="X1216" s="155">
        <v>0</v>
      </c>
      <c r="Y1216" s="162" t="s">
        <v>235</v>
      </c>
      <c r="Z1216" s="144">
        <v>794</v>
      </c>
      <c r="AA1216" s="155">
        <f t="shared" si="279"/>
        <v>5761373.3700000001</v>
      </c>
      <c r="AB1216" s="144">
        <v>0</v>
      </c>
      <c r="AC1216" s="144">
        <v>0</v>
      </c>
      <c r="AD1216" s="144">
        <v>0</v>
      </c>
      <c r="AE1216" s="144">
        <v>0</v>
      </c>
      <c r="AF1216" s="144">
        <v>0</v>
      </c>
      <c r="AG1216" s="144">
        <v>0</v>
      </c>
      <c r="AH1216" s="144">
        <v>0</v>
      </c>
      <c r="AI1216" s="144">
        <v>0</v>
      </c>
      <c r="AJ1216" s="144">
        <v>0</v>
      </c>
      <c r="AK1216" s="144">
        <v>0</v>
      </c>
      <c r="AL1216" s="144">
        <v>0</v>
      </c>
      <c r="AM1216" s="144">
        <f t="shared" si="280"/>
        <v>180985.55</v>
      </c>
      <c r="AN1216" s="144">
        <f t="shared" si="281"/>
        <v>90492.78</v>
      </c>
      <c r="AO1216" s="144">
        <v>0</v>
      </c>
      <c r="AP1216" s="144" t="s">
        <v>4526</v>
      </c>
      <c r="AQ1216" s="294"/>
      <c r="AR1216" s="144"/>
      <c r="AS1216" s="271"/>
      <c r="AT1216" s="144"/>
      <c r="AU1216" s="144"/>
      <c r="AV1216" s="158" t="s">
        <v>919</v>
      </c>
      <c r="AW1216" s="159" t="s">
        <v>3594</v>
      </c>
      <c r="AX1216" s="159" t="s">
        <v>3595</v>
      </c>
      <c r="AY1216" s="159" t="s">
        <v>878</v>
      </c>
      <c r="AZ1216" s="159" t="s">
        <v>879</v>
      </c>
      <c r="BA1216" s="158" t="s">
        <v>967</v>
      </c>
      <c r="BB1216" s="159" t="s">
        <v>891</v>
      </c>
      <c r="BC1216" s="158" t="s">
        <v>844</v>
      </c>
      <c r="BD1216" s="158" t="s">
        <v>165</v>
      </c>
      <c r="BE1216" s="158" t="s">
        <v>1128</v>
      </c>
      <c r="BF1216" s="160">
        <v>1888.4</v>
      </c>
      <c r="BG1216" s="160">
        <v>1395.65</v>
      </c>
      <c r="BH1216" s="158" t="s">
        <v>883</v>
      </c>
      <c r="BI1216" s="193">
        <v>7.5</v>
      </c>
      <c r="BJ1216" s="159" t="s">
        <v>892</v>
      </c>
      <c r="BK1216" s="160">
        <v>794</v>
      </c>
      <c r="BL1216" s="160">
        <v>0</v>
      </c>
      <c r="BM1216" s="160">
        <v>1018.4</v>
      </c>
      <c r="BN1216" s="158"/>
      <c r="BO1216" s="159" t="s">
        <v>885</v>
      </c>
      <c r="BP1216" s="159" t="s">
        <v>886</v>
      </c>
      <c r="BQ1216" s="204" t="s">
        <v>887</v>
      </c>
      <c r="BR1216" s="160">
        <v>4580855.96</v>
      </c>
      <c r="BS1216" s="160">
        <v>654311.31000000006</v>
      </c>
      <c r="BT1216" s="160">
        <v>0</v>
      </c>
      <c r="BU1216" s="138">
        <v>654311.31000000006</v>
      </c>
      <c r="BV1216" s="160">
        <v>668151.1</v>
      </c>
      <c r="BW1216" s="160">
        <v>668151.1</v>
      </c>
      <c r="BX1216" s="160">
        <v>0</v>
      </c>
      <c r="BY1216" s="160">
        <v>649792.12</v>
      </c>
      <c r="BZ1216" s="160">
        <v>649792.12</v>
      </c>
      <c r="CA1216" s="160">
        <v>0</v>
      </c>
      <c r="CB1216" s="160">
        <v>663631.91</v>
      </c>
      <c r="CC1216" s="160">
        <v>663631.91</v>
      </c>
      <c r="CD1216" s="160">
        <v>0</v>
      </c>
      <c r="CE1216" s="145"/>
      <c r="CF1216" s="145"/>
      <c r="CG1216" s="145"/>
      <c r="CH1216" s="145"/>
      <c r="CI1216" s="145"/>
      <c r="CJ1216" s="145"/>
      <c r="CK1216" s="145"/>
      <c r="CL1216" s="145"/>
      <c r="CM1216" s="145"/>
      <c r="CN1216" s="145"/>
      <c r="CO1216" s="145"/>
      <c r="CP1216" s="145"/>
      <c r="CQ1216" s="145"/>
      <c r="CR1216" s="145"/>
      <c r="CS1216" s="145"/>
      <c r="CT1216" s="145"/>
      <c r="CU1216" s="145"/>
      <c r="CV1216" s="145"/>
      <c r="CW1216" s="145"/>
      <c r="CX1216" s="145"/>
      <c r="CY1216" s="145"/>
      <c r="CZ1216" s="145"/>
      <c r="DA1216" s="145"/>
      <c r="DB1216" s="145"/>
      <c r="DC1216" s="145"/>
      <c r="DD1216" s="145"/>
      <c r="DE1216" s="145"/>
      <c r="DF1216" s="145"/>
      <c r="DG1216" s="145"/>
      <c r="DH1216" s="145"/>
      <c r="DI1216" s="145"/>
      <c r="DJ1216" s="145"/>
      <c r="DK1216" s="145"/>
      <c r="DL1216" s="145"/>
      <c r="DM1216" s="145"/>
      <c r="DN1216" s="145"/>
      <c r="DO1216" s="145"/>
      <c r="DP1216" s="145"/>
      <c r="DQ1216" s="145"/>
      <c r="DR1216" s="145"/>
      <c r="DS1216" s="145"/>
      <c r="DT1216" s="145"/>
      <c r="DU1216" s="145"/>
      <c r="DV1216" s="145"/>
      <c r="DW1216" s="145"/>
      <c r="DX1216" s="145"/>
      <c r="DY1216" s="145"/>
      <c r="DZ1216" s="145"/>
      <c r="EA1216" s="145"/>
      <c r="EB1216" s="145"/>
      <c r="EC1216" s="145"/>
      <c r="ED1216" s="145"/>
      <c r="EE1216" s="145"/>
      <c r="EF1216" s="145"/>
      <c r="EG1216" s="145"/>
      <c r="EH1216" s="145"/>
      <c r="EI1216" s="145"/>
      <c r="EJ1216" s="145"/>
      <c r="EK1216" s="145"/>
      <c r="EL1216" s="145"/>
      <c r="EM1216" s="145"/>
      <c r="EN1216" s="145"/>
      <c r="EO1216" s="145"/>
      <c r="EP1216" s="145"/>
      <c r="EQ1216" s="145"/>
      <c r="ER1216" s="145"/>
      <c r="ES1216" s="145"/>
      <c r="ET1216" s="145"/>
      <c r="EU1216" s="145"/>
      <c r="EV1216" s="145"/>
      <c r="EW1216" s="145"/>
      <c r="EX1216" s="145"/>
      <c r="EY1216" s="145"/>
      <c r="EZ1216" s="145"/>
      <c r="FA1216" s="145"/>
      <c r="FB1216" s="145"/>
      <c r="FC1216" s="145"/>
      <c r="FD1216" s="145"/>
      <c r="FE1216" s="145"/>
      <c r="FF1216" s="145"/>
      <c r="FG1216" s="145"/>
      <c r="FH1216" s="145"/>
      <c r="FI1216" s="145"/>
      <c r="FJ1216" s="145"/>
      <c r="FK1216" s="145"/>
      <c r="FL1216" s="145"/>
      <c r="FM1216" s="145"/>
      <c r="FN1216" s="145"/>
      <c r="FO1216" s="145"/>
      <c r="FP1216" s="145"/>
      <c r="FQ1216" s="145"/>
      <c r="FR1216" s="145"/>
      <c r="FS1216" s="145"/>
      <c r="FT1216" s="146"/>
      <c r="FU1216" s="147"/>
      <c r="FV1216" s="147"/>
      <c r="FW1216" s="147"/>
      <c r="FX1216" s="147"/>
      <c r="FY1216" s="147"/>
      <c r="FZ1216" s="147"/>
      <c r="GA1216" s="147"/>
      <c r="GB1216" s="147"/>
      <c r="GC1216" s="147"/>
      <c r="GD1216" s="147"/>
      <c r="GE1216" s="147"/>
      <c r="GF1216" s="147"/>
      <c r="GG1216" s="148"/>
      <c r="GH1216" s="147"/>
      <c r="GI1216" s="147"/>
      <c r="GJ1216" s="147"/>
      <c r="GK1216" s="147"/>
      <c r="GL1216" s="147"/>
      <c r="GM1216" s="147"/>
      <c r="GN1216" s="147"/>
      <c r="GO1216" s="147"/>
      <c r="GP1216" s="147"/>
      <c r="GQ1216" s="147"/>
      <c r="GR1216" s="147"/>
      <c r="GS1216" s="147"/>
      <c r="GT1216" s="147"/>
      <c r="GU1216" s="147"/>
      <c r="GV1216" s="147"/>
      <c r="GW1216" s="147"/>
      <c r="GX1216" s="147"/>
      <c r="GY1216" s="147"/>
      <c r="GZ1216" s="147"/>
      <c r="HA1216" s="147"/>
      <c r="HB1216" s="147"/>
      <c r="HC1216" s="147"/>
      <c r="HD1216" s="147"/>
      <c r="HE1216" s="147"/>
      <c r="HF1216" s="147"/>
      <c r="HG1216" s="147"/>
      <c r="HI1216" s="147"/>
      <c r="HJ1216" s="147"/>
      <c r="HK1216" s="147"/>
      <c r="HL1216" s="147"/>
      <c r="HM1216" s="147"/>
    </row>
    <row r="1217" spans="1:221" s="149" customFormat="1" ht="12" customHeight="1" x14ac:dyDescent="0.2">
      <c r="A1217" s="150">
        <v>964</v>
      </c>
      <c r="B1217" s="151" t="s">
        <v>3597</v>
      </c>
      <c r="C1217" s="161"/>
      <c r="D1217" s="161"/>
      <c r="E1217" s="162"/>
      <c r="F1217" s="154">
        <f t="shared" si="269"/>
        <v>32.301408148649344</v>
      </c>
      <c r="G1217" s="279" t="s">
        <v>896</v>
      </c>
      <c r="H1217" s="281">
        <v>2025</v>
      </c>
      <c r="I1217" s="154">
        <f t="shared" si="268"/>
        <v>1420359.55</v>
      </c>
      <c r="J1217" s="152">
        <f t="shared" si="276"/>
        <v>9583862.1300000008</v>
      </c>
      <c r="K1217" s="155">
        <f t="shared" si="277"/>
        <v>0</v>
      </c>
      <c r="L1217" s="192">
        <v>0</v>
      </c>
      <c r="M1217" s="192">
        <v>0</v>
      </c>
      <c r="N1217" s="192">
        <v>0</v>
      </c>
      <c r="O1217" s="192">
        <v>0</v>
      </c>
      <c r="P1217" s="192">
        <v>0</v>
      </c>
      <c r="Q1217" s="155"/>
      <c r="R1217" s="155">
        <v>0</v>
      </c>
      <c r="S1217" s="155"/>
      <c r="T1217" s="155">
        <v>0</v>
      </c>
      <c r="U1217" s="155"/>
      <c r="V1217" s="155">
        <v>0</v>
      </c>
      <c r="W1217" s="197" t="str">
        <f t="shared" si="278"/>
        <v>0</v>
      </c>
      <c r="X1217" s="155">
        <v>0</v>
      </c>
      <c r="Y1217" s="162" t="s">
        <v>234</v>
      </c>
      <c r="Z1217" s="144">
        <v>1084.4000000000001</v>
      </c>
      <c r="AA1217" s="155">
        <f t="shared" si="279"/>
        <v>9152588.3399999999</v>
      </c>
      <c r="AB1217" s="144">
        <v>0</v>
      </c>
      <c r="AC1217" s="144">
        <v>0</v>
      </c>
      <c r="AD1217" s="144">
        <v>0</v>
      </c>
      <c r="AE1217" s="144">
        <v>0</v>
      </c>
      <c r="AF1217" s="144">
        <v>0</v>
      </c>
      <c r="AG1217" s="144">
        <v>0</v>
      </c>
      <c r="AH1217" s="144">
        <v>0</v>
      </c>
      <c r="AI1217" s="144">
        <v>0</v>
      </c>
      <c r="AJ1217" s="144">
        <v>0</v>
      </c>
      <c r="AK1217" s="144">
        <v>0</v>
      </c>
      <c r="AL1217" s="144">
        <v>0</v>
      </c>
      <c r="AM1217" s="144">
        <f t="shared" si="280"/>
        <v>287515.86</v>
      </c>
      <c r="AN1217" s="144">
        <f t="shared" si="281"/>
        <v>143757.93</v>
      </c>
      <c r="AO1217" s="144">
        <v>0</v>
      </c>
      <c r="AP1217" s="144" t="s">
        <v>4526</v>
      </c>
      <c r="AQ1217" s="294"/>
      <c r="AR1217" s="144"/>
      <c r="AS1217" s="271"/>
      <c r="AT1217" s="144"/>
      <c r="AU1217" s="144"/>
      <c r="AV1217" s="158" t="s">
        <v>922</v>
      </c>
      <c r="AW1217" s="159" t="s">
        <v>3596</v>
      </c>
      <c r="AX1217" s="159" t="s">
        <v>3597</v>
      </c>
      <c r="AY1217" s="159" t="s">
        <v>878</v>
      </c>
      <c r="AZ1217" s="159" t="s">
        <v>879</v>
      </c>
      <c r="BA1217" s="158" t="s">
        <v>896</v>
      </c>
      <c r="BB1217" s="159" t="s">
        <v>891</v>
      </c>
      <c r="BC1217" s="158" t="s">
        <v>846</v>
      </c>
      <c r="BD1217" s="158" t="s">
        <v>845</v>
      </c>
      <c r="BE1217" s="158" t="s">
        <v>1174</v>
      </c>
      <c r="BF1217" s="160">
        <v>3045</v>
      </c>
      <c r="BG1217" s="160">
        <v>2808.1</v>
      </c>
      <c r="BH1217" s="158" t="s">
        <v>883</v>
      </c>
      <c r="BI1217" s="193">
        <v>7.5</v>
      </c>
      <c r="BJ1217" s="159" t="s">
        <v>884</v>
      </c>
      <c r="BK1217" s="160">
        <v>1084.4000000000001</v>
      </c>
      <c r="BL1217" s="160">
        <v>803.3</v>
      </c>
      <c r="BM1217" s="160">
        <v>2312.1999999999998</v>
      </c>
      <c r="BN1217" s="158"/>
      <c r="BO1217" s="159" t="s">
        <v>885</v>
      </c>
      <c r="BP1217" s="159" t="s">
        <v>886</v>
      </c>
      <c r="BQ1217" s="204" t="s">
        <v>887</v>
      </c>
      <c r="BR1217" s="160">
        <v>6005418.04</v>
      </c>
      <c r="BS1217" s="160">
        <v>1420359.55</v>
      </c>
      <c r="BT1217" s="160">
        <v>0</v>
      </c>
      <c r="BU1217" s="138">
        <v>1420359.55</v>
      </c>
      <c r="BV1217" s="160">
        <v>1432401.29</v>
      </c>
      <c r="BW1217" s="160">
        <v>1432401.29</v>
      </c>
      <c r="BX1217" s="160">
        <v>0</v>
      </c>
      <c r="BY1217" s="160">
        <v>1415202.96</v>
      </c>
      <c r="BZ1217" s="160">
        <v>1415202.96</v>
      </c>
      <c r="CA1217" s="160">
        <v>0</v>
      </c>
      <c r="CB1217" s="160">
        <v>1427160.02</v>
      </c>
      <c r="CC1217" s="160">
        <v>1427160.02</v>
      </c>
      <c r="CD1217" s="160">
        <v>0</v>
      </c>
      <c r="CE1217" s="145"/>
      <c r="CF1217" s="145"/>
      <c r="CG1217" s="145"/>
      <c r="CH1217" s="145"/>
      <c r="CI1217" s="145"/>
      <c r="CJ1217" s="145"/>
      <c r="CK1217" s="145"/>
      <c r="CL1217" s="145"/>
      <c r="CM1217" s="145"/>
      <c r="CN1217" s="145"/>
      <c r="CO1217" s="145"/>
      <c r="CP1217" s="145"/>
      <c r="CQ1217" s="145"/>
      <c r="CR1217" s="145"/>
      <c r="CS1217" s="145"/>
      <c r="CT1217" s="145"/>
      <c r="CU1217" s="145"/>
      <c r="CV1217" s="145"/>
      <c r="CW1217" s="145"/>
      <c r="CX1217" s="145"/>
      <c r="CY1217" s="145"/>
      <c r="CZ1217" s="145"/>
      <c r="DA1217" s="145"/>
      <c r="DB1217" s="145"/>
      <c r="DC1217" s="145"/>
      <c r="DD1217" s="145"/>
      <c r="DE1217" s="145"/>
      <c r="DF1217" s="145"/>
      <c r="DG1217" s="145"/>
      <c r="DH1217" s="145"/>
      <c r="DI1217" s="145"/>
      <c r="DJ1217" s="145"/>
      <c r="DK1217" s="145"/>
      <c r="DL1217" s="145"/>
      <c r="DM1217" s="145"/>
      <c r="DN1217" s="145"/>
      <c r="DO1217" s="145"/>
      <c r="DP1217" s="145"/>
      <c r="DQ1217" s="145"/>
      <c r="DR1217" s="145"/>
      <c r="DS1217" s="145"/>
      <c r="DT1217" s="145"/>
      <c r="DU1217" s="145"/>
      <c r="DV1217" s="145"/>
      <c r="DW1217" s="145"/>
      <c r="DX1217" s="145"/>
      <c r="DY1217" s="145"/>
      <c r="DZ1217" s="145"/>
      <c r="EA1217" s="145"/>
      <c r="EB1217" s="145"/>
      <c r="EC1217" s="145"/>
      <c r="ED1217" s="145"/>
      <c r="EE1217" s="145"/>
      <c r="EF1217" s="145"/>
      <c r="EG1217" s="145"/>
      <c r="EH1217" s="145"/>
      <c r="EI1217" s="145"/>
      <c r="EJ1217" s="145"/>
      <c r="EK1217" s="145"/>
      <c r="EL1217" s="145"/>
      <c r="EM1217" s="145"/>
      <c r="EN1217" s="145"/>
      <c r="EO1217" s="145"/>
      <c r="EP1217" s="145"/>
      <c r="EQ1217" s="145"/>
      <c r="ER1217" s="145"/>
      <c r="ES1217" s="145"/>
      <c r="ET1217" s="145"/>
      <c r="EU1217" s="145"/>
      <c r="EV1217" s="145"/>
      <c r="EW1217" s="145"/>
      <c r="EX1217" s="145"/>
      <c r="EY1217" s="145"/>
      <c r="EZ1217" s="145"/>
      <c r="FA1217" s="145"/>
      <c r="FB1217" s="145"/>
      <c r="FC1217" s="145"/>
      <c r="FD1217" s="145"/>
      <c r="FE1217" s="145"/>
      <c r="FF1217" s="145"/>
      <c r="FG1217" s="145"/>
      <c r="FH1217" s="145"/>
      <c r="FI1217" s="145"/>
      <c r="FJ1217" s="145"/>
      <c r="FK1217" s="145"/>
      <c r="FL1217" s="145"/>
      <c r="FM1217" s="145"/>
      <c r="FN1217" s="145"/>
      <c r="FO1217" s="145"/>
      <c r="FP1217" s="145"/>
      <c r="FQ1217" s="145"/>
      <c r="FR1217" s="145"/>
      <c r="FS1217" s="145"/>
      <c r="FT1217" s="146"/>
      <c r="FU1217" s="147"/>
      <c r="FV1217" s="147"/>
      <c r="FW1217" s="147"/>
      <c r="FX1217" s="147"/>
      <c r="FY1217" s="147"/>
      <c r="FZ1217" s="147"/>
      <c r="GA1217" s="147"/>
      <c r="GB1217" s="147"/>
      <c r="GC1217" s="147"/>
      <c r="GD1217" s="147"/>
      <c r="GE1217" s="147"/>
      <c r="GF1217" s="147"/>
      <c r="GG1217" s="148"/>
      <c r="GH1217" s="147"/>
      <c r="GI1217" s="147"/>
      <c r="GJ1217" s="147"/>
      <c r="GK1217" s="147"/>
      <c r="GL1217" s="147"/>
      <c r="GM1217" s="147"/>
      <c r="GN1217" s="147"/>
      <c r="GO1217" s="147"/>
      <c r="GP1217" s="147"/>
      <c r="GQ1217" s="147"/>
      <c r="GR1217" s="147"/>
      <c r="GS1217" s="147"/>
      <c r="GT1217" s="147"/>
      <c r="GU1217" s="147"/>
      <c r="GV1217" s="147"/>
      <c r="GW1217" s="147"/>
      <c r="GX1217" s="147"/>
      <c r="GY1217" s="147"/>
      <c r="GZ1217" s="147"/>
      <c r="HA1217" s="147"/>
      <c r="HB1217" s="147"/>
      <c r="HC1217" s="147"/>
      <c r="HD1217" s="147"/>
      <c r="HE1217" s="147"/>
      <c r="HF1217" s="147"/>
      <c r="HG1217" s="147"/>
      <c r="HI1217" s="147"/>
      <c r="HJ1217" s="147"/>
      <c r="HK1217" s="147"/>
      <c r="HL1217" s="147"/>
      <c r="HM1217" s="147"/>
    </row>
    <row r="1218" spans="1:221" s="149" customFormat="1" ht="12" customHeight="1" x14ac:dyDescent="0.2">
      <c r="A1218" s="150">
        <v>965</v>
      </c>
      <c r="B1218" s="151" t="s">
        <v>3599</v>
      </c>
      <c r="C1218" s="161"/>
      <c r="D1218" s="161"/>
      <c r="E1218" s="162"/>
      <c r="F1218" s="154">
        <f t="shared" si="269"/>
        <v>26.8455224343863</v>
      </c>
      <c r="G1218" s="279" t="s">
        <v>1358</v>
      </c>
      <c r="H1218" s="281">
        <v>2025</v>
      </c>
      <c r="I1218" s="154">
        <f t="shared" si="268"/>
        <v>1414960.91</v>
      </c>
      <c r="J1218" s="152">
        <f t="shared" si="276"/>
        <v>8247683.2800000003</v>
      </c>
      <c r="K1218" s="155">
        <f t="shared" si="277"/>
        <v>0</v>
      </c>
      <c r="L1218" s="192">
        <v>0</v>
      </c>
      <c r="M1218" s="192">
        <v>0</v>
      </c>
      <c r="N1218" s="192">
        <v>0</v>
      </c>
      <c r="O1218" s="192">
        <v>0</v>
      </c>
      <c r="P1218" s="192">
        <v>0</v>
      </c>
      <c r="Q1218" s="155"/>
      <c r="R1218" s="155">
        <v>0</v>
      </c>
      <c r="S1218" s="155"/>
      <c r="T1218" s="155">
        <v>0</v>
      </c>
      <c r="U1218" s="155"/>
      <c r="V1218" s="155">
        <v>0</v>
      </c>
      <c r="W1218" s="197" t="str">
        <f t="shared" si="278"/>
        <v>0</v>
      </c>
      <c r="X1218" s="155">
        <v>0</v>
      </c>
      <c r="Y1218" s="162" t="s">
        <v>235</v>
      </c>
      <c r="Z1218" s="144">
        <v>1085.5</v>
      </c>
      <c r="AA1218" s="155">
        <f t="shared" si="279"/>
        <v>7876537.5300000003</v>
      </c>
      <c r="AB1218" s="144">
        <v>0</v>
      </c>
      <c r="AC1218" s="144">
        <v>0</v>
      </c>
      <c r="AD1218" s="144">
        <v>0</v>
      </c>
      <c r="AE1218" s="144">
        <v>0</v>
      </c>
      <c r="AF1218" s="144">
        <v>0</v>
      </c>
      <c r="AG1218" s="144">
        <v>0</v>
      </c>
      <c r="AH1218" s="144">
        <v>0</v>
      </c>
      <c r="AI1218" s="144">
        <v>0</v>
      </c>
      <c r="AJ1218" s="144">
        <v>0</v>
      </c>
      <c r="AK1218" s="144">
        <v>0</v>
      </c>
      <c r="AL1218" s="144">
        <v>0</v>
      </c>
      <c r="AM1218" s="144">
        <f t="shared" si="280"/>
        <v>247430.5</v>
      </c>
      <c r="AN1218" s="144">
        <f t="shared" si="281"/>
        <v>123715.25</v>
      </c>
      <c r="AO1218" s="144">
        <v>0</v>
      </c>
      <c r="AP1218" s="144" t="s">
        <v>4526</v>
      </c>
      <c r="AQ1218" s="294"/>
      <c r="AR1218" s="144"/>
      <c r="AS1218" s="271"/>
      <c r="AT1218" s="144"/>
      <c r="AU1218" s="144"/>
      <c r="AV1218" s="158" t="s">
        <v>925</v>
      </c>
      <c r="AW1218" s="159" t="s">
        <v>3598</v>
      </c>
      <c r="AX1218" s="159" t="s">
        <v>3599</v>
      </c>
      <c r="AY1218" s="159" t="s">
        <v>878</v>
      </c>
      <c r="AZ1218" s="159" t="s">
        <v>879</v>
      </c>
      <c r="BA1218" s="158" t="s">
        <v>1358</v>
      </c>
      <c r="BB1218" s="159" t="s">
        <v>891</v>
      </c>
      <c r="BC1218" s="158" t="s">
        <v>846</v>
      </c>
      <c r="BD1218" s="158" t="s">
        <v>845</v>
      </c>
      <c r="BE1218" s="158" t="s">
        <v>1212</v>
      </c>
      <c r="BF1218" s="160">
        <v>3081.6</v>
      </c>
      <c r="BG1218" s="160">
        <v>2828</v>
      </c>
      <c r="BH1218" s="158" t="s">
        <v>883</v>
      </c>
      <c r="BI1218" s="193">
        <v>7.5</v>
      </c>
      <c r="BJ1218" s="159" t="s">
        <v>884</v>
      </c>
      <c r="BK1218" s="160">
        <v>1085.5</v>
      </c>
      <c r="BL1218" s="160">
        <v>804.2</v>
      </c>
      <c r="BM1218" s="160">
        <v>2117</v>
      </c>
      <c r="BN1218" s="158"/>
      <c r="BO1218" s="159" t="s">
        <v>885</v>
      </c>
      <c r="BP1218" s="159" t="s">
        <v>886</v>
      </c>
      <c r="BQ1218" s="204" t="s">
        <v>887</v>
      </c>
      <c r="BR1218" s="160">
        <v>6011509.8600000003</v>
      </c>
      <c r="BS1218" s="160">
        <v>1414960.91</v>
      </c>
      <c r="BT1218" s="160">
        <v>0</v>
      </c>
      <c r="BU1218" s="138">
        <v>1414960.91</v>
      </c>
      <c r="BV1218" s="160">
        <v>1426112.5</v>
      </c>
      <c r="BW1218" s="160">
        <v>1426112.5</v>
      </c>
      <c r="BX1218" s="160">
        <v>0</v>
      </c>
      <c r="BY1218" s="160">
        <v>1411638.72</v>
      </c>
      <c r="BZ1218" s="160">
        <v>1411638.72</v>
      </c>
      <c r="CA1218" s="160">
        <v>0</v>
      </c>
      <c r="CB1218" s="160">
        <v>1422790.31</v>
      </c>
      <c r="CC1218" s="160">
        <v>1422790.31</v>
      </c>
      <c r="CD1218" s="160">
        <v>0</v>
      </c>
      <c r="CE1218" s="145"/>
      <c r="CF1218" s="145"/>
      <c r="CG1218" s="145"/>
      <c r="CH1218" s="145"/>
      <c r="CI1218" s="145"/>
      <c r="CJ1218" s="145"/>
      <c r="CK1218" s="145"/>
      <c r="CL1218" s="145"/>
      <c r="CM1218" s="145"/>
      <c r="CN1218" s="145"/>
      <c r="CO1218" s="145"/>
      <c r="CP1218" s="145"/>
      <c r="CQ1218" s="145"/>
      <c r="CR1218" s="145"/>
      <c r="CS1218" s="145"/>
      <c r="CT1218" s="145"/>
      <c r="CU1218" s="145"/>
      <c r="CV1218" s="145"/>
      <c r="CW1218" s="145"/>
      <c r="CX1218" s="145"/>
      <c r="CY1218" s="145"/>
      <c r="CZ1218" s="145"/>
      <c r="DA1218" s="145"/>
      <c r="DB1218" s="145"/>
      <c r="DC1218" s="145"/>
      <c r="DD1218" s="145"/>
      <c r="DE1218" s="145"/>
      <c r="DF1218" s="145"/>
      <c r="DG1218" s="145"/>
      <c r="DH1218" s="145"/>
      <c r="DI1218" s="145"/>
      <c r="DJ1218" s="145"/>
      <c r="DK1218" s="145"/>
      <c r="DL1218" s="145"/>
      <c r="DM1218" s="145"/>
      <c r="DN1218" s="145"/>
      <c r="DO1218" s="145"/>
      <c r="DP1218" s="145"/>
      <c r="DQ1218" s="145"/>
      <c r="DR1218" s="145"/>
      <c r="DS1218" s="145"/>
      <c r="DT1218" s="145"/>
      <c r="DU1218" s="145"/>
      <c r="DV1218" s="145"/>
      <c r="DW1218" s="145"/>
      <c r="DX1218" s="145"/>
      <c r="DY1218" s="145"/>
      <c r="DZ1218" s="145"/>
      <c r="EA1218" s="145"/>
      <c r="EB1218" s="145"/>
      <c r="EC1218" s="145"/>
      <c r="ED1218" s="145"/>
      <c r="EE1218" s="145"/>
      <c r="EF1218" s="145"/>
      <c r="EG1218" s="145"/>
      <c r="EH1218" s="145"/>
      <c r="EI1218" s="145"/>
      <c r="EJ1218" s="145"/>
      <c r="EK1218" s="145"/>
      <c r="EL1218" s="145"/>
      <c r="EM1218" s="145"/>
      <c r="EN1218" s="145"/>
      <c r="EO1218" s="145"/>
      <c r="EP1218" s="145"/>
      <c r="EQ1218" s="145"/>
      <c r="ER1218" s="145"/>
      <c r="ES1218" s="145"/>
      <c r="ET1218" s="145"/>
      <c r="EU1218" s="145"/>
      <c r="EV1218" s="145"/>
      <c r="EW1218" s="145"/>
      <c r="EX1218" s="145"/>
      <c r="EY1218" s="145"/>
      <c r="EZ1218" s="145"/>
      <c r="FA1218" s="145"/>
      <c r="FB1218" s="145"/>
      <c r="FC1218" s="145"/>
      <c r="FD1218" s="145"/>
      <c r="FE1218" s="145"/>
      <c r="FF1218" s="145"/>
      <c r="FG1218" s="145"/>
      <c r="FH1218" s="145"/>
      <c r="FI1218" s="145"/>
      <c r="FJ1218" s="145"/>
      <c r="FK1218" s="145"/>
      <c r="FL1218" s="145"/>
      <c r="FM1218" s="145"/>
      <c r="FN1218" s="145"/>
      <c r="FO1218" s="145"/>
      <c r="FP1218" s="145"/>
      <c r="FQ1218" s="145"/>
      <c r="FR1218" s="145"/>
      <c r="FS1218" s="145"/>
      <c r="FT1218" s="146"/>
      <c r="FU1218" s="147"/>
      <c r="FV1218" s="147"/>
      <c r="FW1218" s="147"/>
      <c r="FX1218" s="147"/>
      <c r="FY1218" s="147"/>
      <c r="FZ1218" s="147"/>
      <c r="GA1218" s="147"/>
      <c r="GB1218" s="147"/>
      <c r="GC1218" s="147"/>
      <c r="GD1218" s="147"/>
      <c r="GE1218" s="147"/>
      <c r="GF1218" s="147"/>
      <c r="GG1218" s="148"/>
      <c r="GH1218" s="147"/>
      <c r="GI1218" s="147"/>
      <c r="GJ1218" s="147"/>
      <c r="GK1218" s="147"/>
      <c r="GL1218" s="147"/>
      <c r="GM1218" s="147"/>
      <c r="GN1218" s="147"/>
      <c r="GO1218" s="147"/>
      <c r="GP1218" s="147"/>
      <c r="GQ1218" s="147"/>
      <c r="GR1218" s="147"/>
      <c r="GS1218" s="147"/>
      <c r="GT1218" s="147"/>
      <c r="GU1218" s="147"/>
      <c r="GV1218" s="147"/>
      <c r="GW1218" s="147"/>
      <c r="GX1218" s="147"/>
      <c r="GY1218" s="147"/>
      <c r="GZ1218" s="147"/>
      <c r="HA1218" s="147"/>
      <c r="HB1218" s="147"/>
      <c r="HC1218" s="147"/>
      <c r="HD1218" s="147"/>
      <c r="HE1218" s="147"/>
      <c r="HF1218" s="147"/>
      <c r="HG1218" s="147"/>
      <c r="HI1218" s="147"/>
      <c r="HJ1218" s="147"/>
      <c r="HK1218" s="147"/>
      <c r="HL1218" s="147"/>
      <c r="HM1218" s="147"/>
    </row>
    <row r="1219" spans="1:221" s="149" customFormat="1" ht="12" customHeight="1" x14ac:dyDescent="0.2">
      <c r="A1219" s="150">
        <v>966</v>
      </c>
      <c r="B1219" s="151" t="s">
        <v>3601</v>
      </c>
      <c r="C1219" s="161"/>
      <c r="D1219" s="161"/>
      <c r="E1219" s="162"/>
      <c r="F1219" s="154">
        <f t="shared" si="269"/>
        <v>47.794239170193862</v>
      </c>
      <c r="G1219" s="279" t="s">
        <v>1398</v>
      </c>
      <c r="H1219" s="281">
        <v>2023</v>
      </c>
      <c r="I1219" s="154">
        <f t="shared" si="268"/>
        <v>635438.36</v>
      </c>
      <c r="J1219" s="310">
        <f t="shared" si="276"/>
        <v>6123268.4900000002</v>
      </c>
      <c r="K1219" s="155">
        <f t="shared" si="277"/>
        <v>0</v>
      </c>
      <c r="L1219" s="192">
        <v>0</v>
      </c>
      <c r="M1219" s="192">
        <v>0</v>
      </c>
      <c r="N1219" s="192">
        <v>0</v>
      </c>
      <c r="O1219" s="192">
        <v>0</v>
      </c>
      <c r="P1219" s="192">
        <v>0</v>
      </c>
      <c r="Q1219" s="155"/>
      <c r="R1219" s="155">
        <v>0</v>
      </c>
      <c r="S1219" s="155"/>
      <c r="T1219" s="155">
        <v>0</v>
      </c>
      <c r="U1219" s="155"/>
      <c r="V1219" s="155">
        <v>0</v>
      </c>
      <c r="W1219" s="197" t="str">
        <f t="shared" si="278"/>
        <v>0</v>
      </c>
      <c r="X1219" s="155">
        <v>0</v>
      </c>
      <c r="Y1219" s="162" t="s">
        <v>235</v>
      </c>
      <c r="Z1219" s="144">
        <v>805.9</v>
      </c>
      <c r="AA1219" s="155">
        <f t="shared" si="279"/>
        <v>5847721.4100000001</v>
      </c>
      <c r="AB1219" s="144">
        <v>0</v>
      </c>
      <c r="AC1219" s="144">
        <v>0</v>
      </c>
      <c r="AD1219" s="144">
        <v>0</v>
      </c>
      <c r="AE1219" s="144">
        <v>0</v>
      </c>
      <c r="AF1219" s="144">
        <v>0</v>
      </c>
      <c r="AG1219" s="144">
        <v>0</v>
      </c>
      <c r="AH1219" s="144">
        <v>0</v>
      </c>
      <c r="AI1219" s="144">
        <v>0</v>
      </c>
      <c r="AJ1219" s="144">
        <v>0</v>
      </c>
      <c r="AK1219" s="144">
        <v>0</v>
      </c>
      <c r="AL1219" s="144">
        <v>0</v>
      </c>
      <c r="AM1219" s="144">
        <f t="shared" si="280"/>
        <v>183698.05</v>
      </c>
      <c r="AN1219" s="144">
        <f t="shared" si="281"/>
        <v>91849.03</v>
      </c>
      <c r="AO1219" s="144">
        <v>0</v>
      </c>
      <c r="AP1219" s="144" t="s">
        <v>4526</v>
      </c>
      <c r="AQ1219" s="294"/>
      <c r="AR1219" s="144"/>
      <c r="AS1219" s="271"/>
      <c r="AT1219" s="144"/>
      <c r="AU1219" s="144"/>
      <c r="AV1219" s="158" t="s">
        <v>930</v>
      </c>
      <c r="AW1219" s="159" t="s">
        <v>3600</v>
      </c>
      <c r="AX1219" s="159" t="s">
        <v>3601</v>
      </c>
      <c r="AY1219" s="159" t="s">
        <v>878</v>
      </c>
      <c r="AZ1219" s="159" t="s">
        <v>879</v>
      </c>
      <c r="BA1219" s="158" t="s">
        <v>1398</v>
      </c>
      <c r="BB1219" s="159" t="s">
        <v>891</v>
      </c>
      <c r="BC1219" s="158" t="s">
        <v>844</v>
      </c>
      <c r="BD1219" s="158" t="s">
        <v>166</v>
      </c>
      <c r="BE1219" s="158" t="s">
        <v>1111</v>
      </c>
      <c r="BF1219" s="160">
        <v>1376.7</v>
      </c>
      <c r="BG1219" s="160">
        <v>1275.8</v>
      </c>
      <c r="BH1219" s="158" t="s">
        <v>883</v>
      </c>
      <c r="BI1219" s="193">
        <v>7.5</v>
      </c>
      <c r="BJ1219" s="159" t="s">
        <v>884</v>
      </c>
      <c r="BK1219" s="160">
        <v>805.9</v>
      </c>
      <c r="BL1219" s="160">
        <v>596.9</v>
      </c>
      <c r="BM1219" s="160">
        <v>928.4</v>
      </c>
      <c r="BN1219" s="158"/>
      <c r="BO1219" s="159" t="s">
        <v>885</v>
      </c>
      <c r="BP1219" s="159" t="s">
        <v>886</v>
      </c>
      <c r="BQ1219" s="204" t="s">
        <v>887</v>
      </c>
      <c r="BR1219" s="160">
        <v>4463082.26</v>
      </c>
      <c r="BS1219" s="160">
        <v>635438.36</v>
      </c>
      <c r="BT1219" s="160">
        <v>0</v>
      </c>
      <c r="BU1219" s="138">
        <v>635438.36</v>
      </c>
      <c r="BV1219" s="160">
        <v>635438.36</v>
      </c>
      <c r="BW1219" s="160">
        <v>635438.36</v>
      </c>
      <c r="BX1219" s="160">
        <v>0</v>
      </c>
      <c r="BY1219" s="160">
        <v>635332.56000000006</v>
      </c>
      <c r="BZ1219" s="160">
        <v>635332.56000000006</v>
      </c>
      <c r="CA1219" s="160">
        <v>0</v>
      </c>
      <c r="CB1219" s="160">
        <v>635332.56000000006</v>
      </c>
      <c r="CC1219" s="160">
        <v>635332.56000000006</v>
      </c>
      <c r="CD1219" s="160">
        <v>0</v>
      </c>
      <c r="CE1219" s="145"/>
      <c r="CF1219" s="145"/>
      <c r="CG1219" s="145"/>
      <c r="CH1219" s="145"/>
      <c r="CI1219" s="145"/>
      <c r="CJ1219" s="145"/>
      <c r="CK1219" s="145"/>
      <c r="CL1219" s="145"/>
      <c r="CM1219" s="145"/>
      <c r="CN1219" s="145"/>
      <c r="CO1219" s="145"/>
      <c r="CP1219" s="145"/>
      <c r="CQ1219" s="145"/>
      <c r="CR1219" s="145"/>
      <c r="CS1219" s="145"/>
      <c r="CT1219" s="145"/>
      <c r="CU1219" s="145"/>
      <c r="CV1219" s="145"/>
      <c r="CW1219" s="145"/>
      <c r="CX1219" s="145"/>
      <c r="CY1219" s="145"/>
      <c r="CZ1219" s="145"/>
      <c r="DA1219" s="145"/>
      <c r="DB1219" s="145"/>
      <c r="DC1219" s="145"/>
      <c r="DD1219" s="145"/>
      <c r="DE1219" s="145"/>
      <c r="DF1219" s="145"/>
      <c r="DG1219" s="145"/>
      <c r="DH1219" s="145"/>
      <c r="DI1219" s="145"/>
      <c r="DJ1219" s="145"/>
      <c r="DK1219" s="145"/>
      <c r="DL1219" s="145"/>
      <c r="DM1219" s="145"/>
      <c r="DN1219" s="145"/>
      <c r="DO1219" s="145"/>
      <c r="DP1219" s="145"/>
      <c r="DQ1219" s="145"/>
      <c r="DR1219" s="145"/>
      <c r="DS1219" s="145"/>
      <c r="DT1219" s="145"/>
      <c r="DU1219" s="145"/>
      <c r="DV1219" s="145"/>
      <c r="DW1219" s="145"/>
      <c r="DX1219" s="145"/>
      <c r="DY1219" s="145"/>
      <c r="DZ1219" s="145"/>
      <c r="EA1219" s="145"/>
      <c r="EB1219" s="145"/>
      <c r="EC1219" s="145"/>
      <c r="ED1219" s="145"/>
      <c r="EE1219" s="145"/>
      <c r="EF1219" s="145"/>
      <c r="EG1219" s="145"/>
      <c r="EH1219" s="145"/>
      <c r="EI1219" s="145"/>
      <c r="EJ1219" s="145"/>
      <c r="EK1219" s="145"/>
      <c r="EL1219" s="145"/>
      <c r="EM1219" s="145"/>
      <c r="EN1219" s="145"/>
      <c r="EO1219" s="145"/>
      <c r="EP1219" s="145"/>
      <c r="EQ1219" s="145"/>
      <c r="ER1219" s="145"/>
      <c r="ES1219" s="145"/>
      <c r="ET1219" s="145"/>
      <c r="EU1219" s="145"/>
      <c r="EV1219" s="145"/>
      <c r="EW1219" s="145"/>
      <c r="EX1219" s="145"/>
      <c r="EY1219" s="145"/>
      <c r="EZ1219" s="145"/>
      <c r="FA1219" s="145"/>
      <c r="FB1219" s="145"/>
      <c r="FC1219" s="145"/>
      <c r="FD1219" s="145"/>
      <c r="FE1219" s="145"/>
      <c r="FF1219" s="145"/>
      <c r="FG1219" s="145"/>
      <c r="FH1219" s="145"/>
      <c r="FI1219" s="145"/>
      <c r="FJ1219" s="145"/>
      <c r="FK1219" s="145"/>
      <c r="FL1219" s="145"/>
      <c r="FM1219" s="145"/>
      <c r="FN1219" s="145"/>
      <c r="FO1219" s="145"/>
      <c r="FP1219" s="145"/>
      <c r="FQ1219" s="145"/>
      <c r="FR1219" s="145"/>
      <c r="FS1219" s="145"/>
      <c r="FT1219" s="146"/>
      <c r="FU1219" s="147"/>
      <c r="FV1219" s="147"/>
      <c r="FW1219" s="147"/>
      <c r="FX1219" s="147"/>
      <c r="FY1219" s="147"/>
      <c r="FZ1219" s="147"/>
      <c r="GA1219" s="147"/>
      <c r="GB1219" s="147"/>
      <c r="GC1219" s="147"/>
      <c r="GD1219" s="147"/>
      <c r="GE1219" s="147"/>
      <c r="GF1219" s="147"/>
      <c r="GG1219" s="148"/>
      <c r="GH1219" s="147"/>
      <c r="GI1219" s="147"/>
      <c r="GJ1219" s="147"/>
      <c r="GK1219" s="147"/>
      <c r="GL1219" s="147"/>
      <c r="GM1219" s="147"/>
      <c r="GN1219" s="147"/>
      <c r="GO1219" s="147"/>
      <c r="GP1219" s="147"/>
      <c r="GQ1219" s="147"/>
      <c r="GR1219" s="147"/>
      <c r="GS1219" s="147"/>
      <c r="GT1219" s="147"/>
      <c r="GU1219" s="147"/>
      <c r="GV1219" s="147"/>
      <c r="GW1219" s="147"/>
      <c r="GX1219" s="147"/>
      <c r="GY1219" s="147"/>
      <c r="GZ1219" s="147"/>
      <c r="HA1219" s="147"/>
      <c r="HB1219" s="147"/>
      <c r="HC1219" s="147"/>
      <c r="HD1219" s="147"/>
      <c r="HE1219" s="147"/>
      <c r="HF1219" s="147"/>
      <c r="HG1219" s="147"/>
      <c r="HI1219" s="147"/>
      <c r="HJ1219" s="147"/>
      <c r="HK1219" s="147"/>
      <c r="HL1219" s="147"/>
      <c r="HM1219" s="147"/>
    </row>
    <row r="1220" spans="1:221" s="149" customFormat="1" ht="12" customHeight="1" x14ac:dyDescent="0.2">
      <c r="A1220" s="150">
        <v>967</v>
      </c>
      <c r="B1220" s="151" t="s">
        <v>3603</v>
      </c>
      <c r="C1220" s="161"/>
      <c r="D1220" s="161"/>
      <c r="E1220" s="162"/>
      <c r="F1220" s="154">
        <f t="shared" si="269"/>
        <v>79.355019590061957</v>
      </c>
      <c r="G1220" s="279" t="s">
        <v>917</v>
      </c>
      <c r="H1220" s="281">
        <v>2024</v>
      </c>
      <c r="I1220" s="154">
        <f t="shared" si="268"/>
        <v>494398.07</v>
      </c>
      <c r="J1220" s="237">
        <f t="shared" si="276"/>
        <v>7319961.3700000001</v>
      </c>
      <c r="K1220" s="155">
        <f t="shared" si="277"/>
        <v>0</v>
      </c>
      <c r="L1220" s="192">
        <v>0</v>
      </c>
      <c r="M1220" s="192">
        <v>0</v>
      </c>
      <c r="N1220" s="192">
        <v>0</v>
      </c>
      <c r="O1220" s="192">
        <v>0</v>
      </c>
      <c r="P1220" s="192">
        <v>0</v>
      </c>
      <c r="Q1220" s="155"/>
      <c r="R1220" s="155">
        <v>0</v>
      </c>
      <c r="S1220" s="155"/>
      <c r="T1220" s="155">
        <v>0</v>
      </c>
      <c r="U1220" s="155"/>
      <c r="V1220" s="155">
        <v>0</v>
      </c>
      <c r="W1220" s="197" t="str">
        <f t="shared" si="278"/>
        <v>0</v>
      </c>
      <c r="X1220" s="155">
        <v>0</v>
      </c>
      <c r="Y1220" s="162" t="s">
        <v>235</v>
      </c>
      <c r="Z1220" s="144">
        <v>963.4</v>
      </c>
      <c r="AA1220" s="155">
        <f t="shared" si="279"/>
        <v>6990563.1100000003</v>
      </c>
      <c r="AB1220" s="144">
        <v>0</v>
      </c>
      <c r="AC1220" s="144">
        <v>0</v>
      </c>
      <c r="AD1220" s="144">
        <v>0</v>
      </c>
      <c r="AE1220" s="144">
        <v>0</v>
      </c>
      <c r="AF1220" s="144">
        <v>0</v>
      </c>
      <c r="AG1220" s="144">
        <v>0</v>
      </c>
      <c r="AH1220" s="144">
        <v>0</v>
      </c>
      <c r="AI1220" s="144">
        <v>0</v>
      </c>
      <c r="AJ1220" s="144">
        <v>0</v>
      </c>
      <c r="AK1220" s="144">
        <v>0</v>
      </c>
      <c r="AL1220" s="144">
        <v>0</v>
      </c>
      <c r="AM1220" s="144">
        <f t="shared" si="280"/>
        <v>219598.84</v>
      </c>
      <c r="AN1220" s="144">
        <f t="shared" si="281"/>
        <v>109799.42</v>
      </c>
      <c r="AO1220" s="144">
        <v>0</v>
      </c>
      <c r="AP1220" s="144" t="s">
        <v>4526</v>
      </c>
      <c r="AQ1220" s="294"/>
      <c r="AR1220" s="144"/>
      <c r="AS1220" s="271"/>
      <c r="AT1220" s="144"/>
      <c r="AU1220" s="144"/>
      <c r="AV1220" s="158" t="s">
        <v>934</v>
      </c>
      <c r="AW1220" s="159" t="s">
        <v>3602</v>
      </c>
      <c r="AX1220" s="159" t="s">
        <v>3603</v>
      </c>
      <c r="AY1220" s="159" t="s">
        <v>878</v>
      </c>
      <c r="AZ1220" s="159" t="s">
        <v>879</v>
      </c>
      <c r="BA1220" s="158" t="s">
        <v>917</v>
      </c>
      <c r="BB1220" s="159" t="s">
        <v>891</v>
      </c>
      <c r="BC1220" s="158" t="s">
        <v>166</v>
      </c>
      <c r="BD1220" s="158" t="s">
        <v>844</v>
      </c>
      <c r="BE1220" s="158" t="s">
        <v>870</v>
      </c>
      <c r="BF1220" s="160">
        <v>1042.3</v>
      </c>
      <c r="BG1220" s="160">
        <v>955.7</v>
      </c>
      <c r="BH1220" s="158" t="s">
        <v>883</v>
      </c>
      <c r="BI1220" s="193">
        <v>7.5</v>
      </c>
      <c r="BJ1220" s="159" t="s">
        <v>884</v>
      </c>
      <c r="BK1220" s="160">
        <v>963.4</v>
      </c>
      <c r="BL1220" s="160">
        <v>171</v>
      </c>
      <c r="BM1220" s="160">
        <v>867.3</v>
      </c>
      <c r="BN1220" s="158"/>
      <c r="BO1220" s="159" t="s">
        <v>885</v>
      </c>
      <c r="BP1220" s="159" t="s">
        <v>886</v>
      </c>
      <c r="BQ1220" s="204" t="s">
        <v>887</v>
      </c>
      <c r="BR1220" s="160">
        <v>5335318.83</v>
      </c>
      <c r="BS1220" s="160">
        <v>494398.07</v>
      </c>
      <c r="BT1220" s="160">
        <v>0</v>
      </c>
      <c r="BU1220" s="138">
        <v>494398.07</v>
      </c>
      <c r="BV1220" s="160">
        <v>494398.07</v>
      </c>
      <c r="BW1220" s="160">
        <v>494398.07</v>
      </c>
      <c r="BX1220" s="160">
        <v>0</v>
      </c>
      <c r="BY1220" s="160">
        <v>490740.34</v>
      </c>
      <c r="BZ1220" s="160">
        <v>490740.34</v>
      </c>
      <c r="CA1220" s="160">
        <v>0</v>
      </c>
      <c r="CB1220" s="160">
        <v>490740.34</v>
      </c>
      <c r="CC1220" s="160">
        <v>490740.34</v>
      </c>
      <c r="CD1220" s="160">
        <v>0</v>
      </c>
      <c r="CE1220" s="145"/>
      <c r="CF1220" s="145"/>
      <c r="CG1220" s="145"/>
      <c r="CH1220" s="145"/>
      <c r="CI1220" s="145"/>
      <c r="CJ1220" s="145"/>
      <c r="CK1220" s="145"/>
      <c r="CL1220" s="145"/>
      <c r="CM1220" s="145"/>
      <c r="CN1220" s="145"/>
      <c r="CO1220" s="145"/>
      <c r="CP1220" s="145"/>
      <c r="CQ1220" s="145"/>
      <c r="CR1220" s="145"/>
      <c r="CS1220" s="145"/>
      <c r="CT1220" s="145"/>
      <c r="CU1220" s="145"/>
      <c r="CV1220" s="145"/>
      <c r="CW1220" s="145"/>
      <c r="CX1220" s="145"/>
      <c r="CY1220" s="145"/>
      <c r="CZ1220" s="145"/>
      <c r="DA1220" s="145"/>
      <c r="DB1220" s="145"/>
      <c r="DC1220" s="145"/>
      <c r="DD1220" s="145"/>
      <c r="DE1220" s="145"/>
      <c r="DF1220" s="145"/>
      <c r="DG1220" s="145"/>
      <c r="DH1220" s="145"/>
      <c r="DI1220" s="145"/>
      <c r="DJ1220" s="145"/>
      <c r="DK1220" s="145"/>
      <c r="DL1220" s="145"/>
      <c r="DM1220" s="145"/>
      <c r="DN1220" s="145"/>
      <c r="DO1220" s="145"/>
      <c r="DP1220" s="145"/>
      <c r="DQ1220" s="145"/>
      <c r="DR1220" s="145"/>
      <c r="DS1220" s="145"/>
      <c r="DT1220" s="145"/>
      <c r="DU1220" s="145"/>
      <c r="DV1220" s="145"/>
      <c r="DW1220" s="145"/>
      <c r="DX1220" s="145"/>
      <c r="DY1220" s="145"/>
      <c r="DZ1220" s="145"/>
      <c r="EA1220" s="145"/>
      <c r="EB1220" s="145"/>
      <c r="EC1220" s="145"/>
      <c r="ED1220" s="145"/>
      <c r="EE1220" s="145"/>
      <c r="EF1220" s="145"/>
      <c r="EG1220" s="145"/>
      <c r="EH1220" s="145"/>
      <c r="EI1220" s="145"/>
      <c r="EJ1220" s="145"/>
      <c r="EK1220" s="145"/>
      <c r="EL1220" s="145"/>
      <c r="EM1220" s="145"/>
      <c r="EN1220" s="145"/>
      <c r="EO1220" s="145"/>
      <c r="EP1220" s="145"/>
      <c r="EQ1220" s="145"/>
      <c r="ER1220" s="145"/>
      <c r="ES1220" s="145"/>
      <c r="ET1220" s="145"/>
      <c r="EU1220" s="145"/>
      <c r="EV1220" s="145"/>
      <c r="EW1220" s="145"/>
      <c r="EX1220" s="145"/>
      <c r="EY1220" s="145"/>
      <c r="EZ1220" s="145"/>
      <c r="FA1220" s="145"/>
      <c r="FB1220" s="145"/>
      <c r="FC1220" s="145"/>
      <c r="FD1220" s="145"/>
      <c r="FE1220" s="145"/>
      <c r="FF1220" s="145"/>
      <c r="FG1220" s="145"/>
      <c r="FH1220" s="145"/>
      <c r="FI1220" s="145"/>
      <c r="FJ1220" s="145"/>
      <c r="FK1220" s="145"/>
      <c r="FL1220" s="145"/>
      <c r="FM1220" s="145"/>
      <c r="FN1220" s="145"/>
      <c r="FO1220" s="145"/>
      <c r="FP1220" s="145"/>
      <c r="FQ1220" s="145"/>
      <c r="FR1220" s="145"/>
      <c r="FS1220" s="145"/>
      <c r="FT1220" s="146"/>
      <c r="FU1220" s="147"/>
      <c r="FV1220" s="147"/>
      <c r="FW1220" s="147"/>
      <c r="FX1220" s="147"/>
      <c r="FY1220" s="147"/>
      <c r="FZ1220" s="147"/>
      <c r="GA1220" s="147"/>
      <c r="GB1220" s="147"/>
      <c r="GC1220" s="147"/>
      <c r="GD1220" s="147"/>
      <c r="GE1220" s="147"/>
      <c r="GF1220" s="147"/>
      <c r="GG1220" s="148"/>
      <c r="GH1220" s="147"/>
      <c r="GI1220" s="147"/>
      <c r="GJ1220" s="147"/>
      <c r="GK1220" s="147"/>
      <c r="GL1220" s="147"/>
      <c r="GM1220" s="147"/>
      <c r="GN1220" s="147"/>
      <c r="GO1220" s="147"/>
      <c r="GP1220" s="147"/>
      <c r="GQ1220" s="147"/>
      <c r="GR1220" s="147"/>
      <c r="GS1220" s="147"/>
      <c r="GT1220" s="147"/>
      <c r="GU1220" s="147"/>
      <c r="GV1220" s="147"/>
      <c r="GW1220" s="147"/>
      <c r="GX1220" s="147"/>
      <c r="GY1220" s="147"/>
      <c r="GZ1220" s="147"/>
      <c r="HA1220" s="147"/>
      <c r="HB1220" s="147"/>
      <c r="HC1220" s="147"/>
      <c r="HD1220" s="147"/>
      <c r="HE1220" s="147"/>
      <c r="HF1220" s="147"/>
      <c r="HG1220" s="147"/>
      <c r="HI1220" s="147"/>
      <c r="HJ1220" s="147"/>
      <c r="HK1220" s="147"/>
      <c r="HL1220" s="147"/>
      <c r="HM1220" s="147"/>
    </row>
    <row r="1221" spans="1:221" s="149" customFormat="1" ht="12" customHeight="1" x14ac:dyDescent="0.2">
      <c r="A1221" s="150">
        <v>968</v>
      </c>
      <c r="B1221" s="151" t="s">
        <v>3605</v>
      </c>
      <c r="C1221" s="161"/>
      <c r="D1221" s="161"/>
      <c r="E1221" s="162"/>
      <c r="F1221" s="154">
        <f t="shared" si="269"/>
        <v>68.910335004430095</v>
      </c>
      <c r="G1221" s="279" t="s">
        <v>907</v>
      </c>
      <c r="H1221" s="281">
        <v>2024</v>
      </c>
      <c r="I1221" s="154">
        <f t="shared" si="268"/>
        <v>499482.72</v>
      </c>
      <c r="J1221" s="237">
        <f t="shared" si="276"/>
        <v>6643734.9199999999</v>
      </c>
      <c r="K1221" s="155">
        <f t="shared" si="277"/>
        <v>0</v>
      </c>
      <c r="L1221" s="192">
        <v>0</v>
      </c>
      <c r="M1221" s="192">
        <v>0</v>
      </c>
      <c r="N1221" s="192">
        <v>0</v>
      </c>
      <c r="O1221" s="192">
        <v>0</v>
      </c>
      <c r="P1221" s="192">
        <v>0</v>
      </c>
      <c r="Q1221" s="155"/>
      <c r="R1221" s="155">
        <v>0</v>
      </c>
      <c r="S1221" s="155"/>
      <c r="T1221" s="155">
        <v>0</v>
      </c>
      <c r="U1221" s="155"/>
      <c r="V1221" s="155">
        <v>0</v>
      </c>
      <c r="W1221" s="197" t="str">
        <f t="shared" si="278"/>
        <v>0</v>
      </c>
      <c r="X1221" s="155">
        <v>0</v>
      </c>
      <c r="Y1221" s="162" t="s">
        <v>235</v>
      </c>
      <c r="Z1221" s="144">
        <v>874.4</v>
      </c>
      <c r="AA1221" s="155">
        <f t="shared" si="279"/>
        <v>6344766.8499999996</v>
      </c>
      <c r="AB1221" s="144">
        <v>0</v>
      </c>
      <c r="AC1221" s="144">
        <v>0</v>
      </c>
      <c r="AD1221" s="144">
        <v>0</v>
      </c>
      <c r="AE1221" s="144">
        <v>0</v>
      </c>
      <c r="AF1221" s="144">
        <v>0</v>
      </c>
      <c r="AG1221" s="144">
        <v>0</v>
      </c>
      <c r="AH1221" s="144">
        <v>0</v>
      </c>
      <c r="AI1221" s="144">
        <v>0</v>
      </c>
      <c r="AJ1221" s="144">
        <v>0</v>
      </c>
      <c r="AK1221" s="144">
        <v>0</v>
      </c>
      <c r="AL1221" s="144">
        <v>0</v>
      </c>
      <c r="AM1221" s="144">
        <f t="shared" si="280"/>
        <v>199312.05</v>
      </c>
      <c r="AN1221" s="144">
        <f t="shared" si="281"/>
        <v>99656.02</v>
      </c>
      <c r="AO1221" s="144">
        <v>0</v>
      </c>
      <c r="AP1221" s="144" t="s">
        <v>4526</v>
      </c>
      <c r="AQ1221" s="294"/>
      <c r="AR1221" s="144"/>
      <c r="AS1221" s="271"/>
      <c r="AT1221" s="144"/>
      <c r="AU1221" s="144"/>
      <c r="AV1221" s="158" t="s">
        <v>939</v>
      </c>
      <c r="AW1221" s="159" t="s">
        <v>3604</v>
      </c>
      <c r="AX1221" s="159" t="s">
        <v>3605</v>
      </c>
      <c r="AY1221" s="159" t="s">
        <v>878</v>
      </c>
      <c r="AZ1221" s="159" t="s">
        <v>879</v>
      </c>
      <c r="BA1221" s="158" t="s">
        <v>907</v>
      </c>
      <c r="BB1221" s="159" t="s">
        <v>891</v>
      </c>
      <c r="BC1221" s="158" t="s">
        <v>166</v>
      </c>
      <c r="BD1221" s="158" t="s">
        <v>844</v>
      </c>
      <c r="BE1221" s="158" t="s">
        <v>897</v>
      </c>
      <c r="BF1221" s="160">
        <v>1041.4000000000001</v>
      </c>
      <c r="BG1221" s="160">
        <v>990.7</v>
      </c>
      <c r="BH1221" s="158" t="s">
        <v>883</v>
      </c>
      <c r="BI1221" s="193">
        <v>7.5</v>
      </c>
      <c r="BJ1221" s="159" t="s">
        <v>884</v>
      </c>
      <c r="BK1221" s="160">
        <v>874.4</v>
      </c>
      <c r="BL1221" s="160">
        <v>632</v>
      </c>
      <c r="BM1221" s="160">
        <v>831.9</v>
      </c>
      <c r="BN1221" s="158"/>
      <c r="BO1221" s="159" t="s">
        <v>885</v>
      </c>
      <c r="BP1221" s="159" t="s">
        <v>886</v>
      </c>
      <c r="BQ1221" s="204" t="s">
        <v>887</v>
      </c>
      <c r="BR1221" s="160">
        <v>4842435.9400000004</v>
      </c>
      <c r="BS1221" s="160">
        <v>499482.72</v>
      </c>
      <c r="BT1221" s="160">
        <v>0</v>
      </c>
      <c r="BU1221" s="138">
        <v>499482.72</v>
      </c>
      <c r="BV1221" s="160">
        <v>499482.72</v>
      </c>
      <c r="BW1221" s="160">
        <v>499482.72</v>
      </c>
      <c r="BX1221" s="160">
        <v>0</v>
      </c>
      <c r="BY1221" s="160">
        <v>499084.65</v>
      </c>
      <c r="BZ1221" s="160">
        <v>499084.65</v>
      </c>
      <c r="CA1221" s="160">
        <v>0</v>
      </c>
      <c r="CB1221" s="160">
        <v>499084.65</v>
      </c>
      <c r="CC1221" s="160">
        <v>499084.65</v>
      </c>
      <c r="CD1221" s="160">
        <v>0</v>
      </c>
      <c r="CE1221" s="145"/>
      <c r="CF1221" s="145"/>
      <c r="CG1221" s="145"/>
      <c r="CH1221" s="145"/>
      <c r="CI1221" s="145"/>
      <c r="CJ1221" s="145"/>
      <c r="CK1221" s="145"/>
      <c r="CL1221" s="145"/>
      <c r="CM1221" s="145"/>
      <c r="CN1221" s="145"/>
      <c r="CO1221" s="145"/>
      <c r="CP1221" s="145"/>
      <c r="CQ1221" s="145"/>
      <c r="CR1221" s="145"/>
      <c r="CS1221" s="145"/>
      <c r="CT1221" s="145"/>
      <c r="CU1221" s="145"/>
      <c r="CV1221" s="145"/>
      <c r="CW1221" s="145"/>
      <c r="CX1221" s="145"/>
      <c r="CY1221" s="145"/>
      <c r="CZ1221" s="145"/>
      <c r="DA1221" s="145"/>
      <c r="DB1221" s="145"/>
      <c r="DC1221" s="145"/>
      <c r="DD1221" s="145"/>
      <c r="DE1221" s="145"/>
      <c r="DF1221" s="145"/>
      <c r="DG1221" s="145"/>
      <c r="DH1221" s="145"/>
      <c r="DI1221" s="145"/>
      <c r="DJ1221" s="145"/>
      <c r="DK1221" s="145"/>
      <c r="DL1221" s="145"/>
      <c r="DM1221" s="145"/>
      <c r="DN1221" s="145"/>
      <c r="DO1221" s="145"/>
      <c r="DP1221" s="145"/>
      <c r="DQ1221" s="145"/>
      <c r="DR1221" s="145"/>
      <c r="DS1221" s="145"/>
      <c r="DT1221" s="145"/>
      <c r="DU1221" s="145"/>
      <c r="DV1221" s="145"/>
      <c r="DW1221" s="145"/>
      <c r="DX1221" s="145"/>
      <c r="DY1221" s="145"/>
      <c r="DZ1221" s="145"/>
      <c r="EA1221" s="145"/>
      <c r="EB1221" s="145"/>
      <c r="EC1221" s="145"/>
      <c r="ED1221" s="145"/>
      <c r="EE1221" s="145"/>
      <c r="EF1221" s="145"/>
      <c r="EG1221" s="145"/>
      <c r="EH1221" s="145"/>
      <c r="EI1221" s="145"/>
      <c r="EJ1221" s="145"/>
      <c r="EK1221" s="145"/>
      <c r="EL1221" s="145"/>
      <c r="EM1221" s="145"/>
      <c r="EN1221" s="145"/>
      <c r="EO1221" s="145"/>
      <c r="EP1221" s="145"/>
      <c r="EQ1221" s="145"/>
      <c r="ER1221" s="145"/>
      <c r="ES1221" s="145"/>
      <c r="ET1221" s="145"/>
      <c r="EU1221" s="145"/>
      <c r="EV1221" s="145"/>
      <c r="EW1221" s="145"/>
      <c r="EX1221" s="145"/>
      <c r="EY1221" s="145"/>
      <c r="EZ1221" s="145"/>
      <c r="FA1221" s="145"/>
      <c r="FB1221" s="145"/>
      <c r="FC1221" s="145"/>
      <c r="FD1221" s="145"/>
      <c r="FE1221" s="145"/>
      <c r="FF1221" s="145"/>
      <c r="FG1221" s="145"/>
      <c r="FH1221" s="145"/>
      <c r="FI1221" s="145"/>
      <c r="FJ1221" s="145"/>
      <c r="FK1221" s="145"/>
      <c r="FL1221" s="145"/>
      <c r="FM1221" s="145"/>
      <c r="FN1221" s="145"/>
      <c r="FO1221" s="145"/>
      <c r="FP1221" s="145"/>
      <c r="FQ1221" s="145"/>
      <c r="FR1221" s="145"/>
      <c r="FS1221" s="145"/>
      <c r="FT1221" s="146"/>
      <c r="FU1221" s="147"/>
      <c r="FV1221" s="147"/>
      <c r="FW1221" s="147"/>
      <c r="FX1221" s="147"/>
      <c r="FY1221" s="147"/>
      <c r="FZ1221" s="147"/>
      <c r="GA1221" s="147"/>
      <c r="GB1221" s="147"/>
      <c r="GC1221" s="147"/>
      <c r="GD1221" s="147"/>
      <c r="GE1221" s="147"/>
      <c r="GF1221" s="147"/>
      <c r="GG1221" s="148"/>
      <c r="GH1221" s="147"/>
      <c r="GI1221" s="147"/>
      <c r="GJ1221" s="147"/>
      <c r="GK1221" s="147"/>
      <c r="GL1221" s="147"/>
      <c r="GM1221" s="147"/>
      <c r="GN1221" s="147"/>
      <c r="GO1221" s="147"/>
      <c r="GP1221" s="147"/>
      <c r="GQ1221" s="147"/>
      <c r="GR1221" s="147"/>
      <c r="GS1221" s="147"/>
      <c r="GT1221" s="147"/>
      <c r="GU1221" s="147"/>
      <c r="GV1221" s="147"/>
      <c r="GW1221" s="147"/>
      <c r="GX1221" s="147"/>
      <c r="GY1221" s="147"/>
      <c r="GZ1221" s="147"/>
      <c r="HA1221" s="147"/>
      <c r="HB1221" s="147"/>
      <c r="HC1221" s="147"/>
      <c r="HD1221" s="147"/>
      <c r="HE1221" s="147"/>
      <c r="HF1221" s="147"/>
      <c r="HG1221" s="147"/>
      <c r="HI1221" s="147"/>
      <c r="HJ1221" s="147"/>
      <c r="HK1221" s="147"/>
      <c r="HL1221" s="147"/>
      <c r="HM1221" s="147"/>
    </row>
    <row r="1222" spans="1:221" s="149" customFormat="1" ht="12" customHeight="1" x14ac:dyDescent="0.2">
      <c r="A1222" s="150">
        <v>969</v>
      </c>
      <c r="B1222" s="151" t="s">
        <v>3607</v>
      </c>
      <c r="C1222" s="161"/>
      <c r="D1222" s="161"/>
      <c r="E1222" s="162"/>
      <c r="F1222" s="154">
        <f t="shared" si="269"/>
        <v>75.438026092326695</v>
      </c>
      <c r="G1222" s="279" t="s">
        <v>907</v>
      </c>
      <c r="H1222" s="281">
        <v>2024</v>
      </c>
      <c r="I1222" s="154">
        <f t="shared" si="268"/>
        <v>390609.81</v>
      </c>
      <c r="J1222" s="237">
        <f t="shared" si="276"/>
        <v>6253954.9500000002</v>
      </c>
      <c r="K1222" s="155">
        <f t="shared" si="277"/>
        <v>0</v>
      </c>
      <c r="L1222" s="192">
        <v>0</v>
      </c>
      <c r="M1222" s="192">
        <v>0</v>
      </c>
      <c r="N1222" s="192">
        <v>0</v>
      </c>
      <c r="O1222" s="192">
        <v>0</v>
      </c>
      <c r="P1222" s="192">
        <v>0</v>
      </c>
      <c r="Q1222" s="155"/>
      <c r="R1222" s="155">
        <v>0</v>
      </c>
      <c r="S1222" s="155"/>
      <c r="T1222" s="155">
        <v>0</v>
      </c>
      <c r="U1222" s="155"/>
      <c r="V1222" s="155">
        <v>0</v>
      </c>
      <c r="W1222" s="197" t="str">
        <f t="shared" si="278"/>
        <v>0</v>
      </c>
      <c r="X1222" s="155">
        <v>0</v>
      </c>
      <c r="Y1222" s="162" t="s">
        <v>235</v>
      </c>
      <c r="Z1222" s="144">
        <v>823.1</v>
      </c>
      <c r="AA1222" s="155">
        <f t="shared" si="279"/>
        <v>5972526.9800000004</v>
      </c>
      <c r="AB1222" s="144">
        <v>0</v>
      </c>
      <c r="AC1222" s="144">
        <v>0</v>
      </c>
      <c r="AD1222" s="144">
        <v>0</v>
      </c>
      <c r="AE1222" s="144">
        <v>0</v>
      </c>
      <c r="AF1222" s="144">
        <v>0</v>
      </c>
      <c r="AG1222" s="144">
        <v>0</v>
      </c>
      <c r="AH1222" s="144">
        <v>0</v>
      </c>
      <c r="AI1222" s="144">
        <v>0</v>
      </c>
      <c r="AJ1222" s="144">
        <v>0</v>
      </c>
      <c r="AK1222" s="144">
        <v>0</v>
      </c>
      <c r="AL1222" s="144">
        <v>0</v>
      </c>
      <c r="AM1222" s="144">
        <f t="shared" si="280"/>
        <v>187618.65</v>
      </c>
      <c r="AN1222" s="144">
        <f t="shared" si="281"/>
        <v>93809.32</v>
      </c>
      <c r="AO1222" s="144">
        <v>0</v>
      </c>
      <c r="AP1222" s="144" t="s">
        <v>4526</v>
      </c>
      <c r="AQ1222" s="294"/>
      <c r="AR1222" s="144"/>
      <c r="AS1222" s="271"/>
      <c r="AT1222" s="144"/>
      <c r="AU1222" s="144"/>
      <c r="AV1222" s="158" t="s">
        <v>944</v>
      </c>
      <c r="AW1222" s="159" t="s">
        <v>3606</v>
      </c>
      <c r="AX1222" s="159" t="s">
        <v>3607</v>
      </c>
      <c r="AY1222" s="159" t="s">
        <v>878</v>
      </c>
      <c r="AZ1222" s="159" t="s">
        <v>879</v>
      </c>
      <c r="BA1222" s="158" t="s">
        <v>907</v>
      </c>
      <c r="BB1222" s="159" t="s">
        <v>891</v>
      </c>
      <c r="BC1222" s="158" t="s">
        <v>166</v>
      </c>
      <c r="BD1222" s="158" t="s">
        <v>844</v>
      </c>
      <c r="BE1222" s="158" t="s">
        <v>1163</v>
      </c>
      <c r="BF1222" s="160">
        <v>934.8</v>
      </c>
      <c r="BG1222" s="160">
        <v>863.6</v>
      </c>
      <c r="BH1222" s="158" t="s">
        <v>883</v>
      </c>
      <c r="BI1222" s="193">
        <v>7.5</v>
      </c>
      <c r="BJ1222" s="159" t="s">
        <v>884</v>
      </c>
      <c r="BK1222" s="160">
        <v>823.1</v>
      </c>
      <c r="BL1222" s="160">
        <v>605.4</v>
      </c>
      <c r="BM1222" s="160">
        <v>1324.63</v>
      </c>
      <c r="BN1222" s="158"/>
      <c r="BO1222" s="159" t="s">
        <v>885</v>
      </c>
      <c r="BP1222" s="159" t="s">
        <v>886</v>
      </c>
      <c r="BQ1222" s="204" t="s">
        <v>913</v>
      </c>
      <c r="BR1222" s="160">
        <v>4558336.03</v>
      </c>
      <c r="BS1222" s="160">
        <v>390609.81</v>
      </c>
      <c r="BT1222" s="160">
        <v>0</v>
      </c>
      <c r="BU1222" s="138">
        <v>390609.81</v>
      </c>
      <c r="BV1222" s="160">
        <v>390609.81</v>
      </c>
      <c r="BW1222" s="160">
        <v>390609.81</v>
      </c>
      <c r="BX1222" s="160">
        <v>0</v>
      </c>
      <c r="BY1222" s="160">
        <v>389196.84</v>
      </c>
      <c r="BZ1222" s="160">
        <v>389196.84</v>
      </c>
      <c r="CA1222" s="160">
        <v>0</v>
      </c>
      <c r="CB1222" s="160">
        <v>389196.84</v>
      </c>
      <c r="CC1222" s="160">
        <v>389196.84</v>
      </c>
      <c r="CD1222" s="160">
        <v>0</v>
      </c>
      <c r="CE1222" s="145"/>
      <c r="CF1222" s="145"/>
      <c r="CG1222" s="145"/>
      <c r="CH1222" s="145"/>
      <c r="CI1222" s="145"/>
      <c r="CJ1222" s="145"/>
      <c r="CK1222" s="145"/>
      <c r="CL1222" s="145"/>
      <c r="CM1222" s="145"/>
      <c r="CN1222" s="145"/>
      <c r="CO1222" s="145"/>
      <c r="CP1222" s="145"/>
      <c r="CQ1222" s="145"/>
      <c r="CR1222" s="145"/>
      <c r="CS1222" s="145"/>
      <c r="CT1222" s="145"/>
      <c r="CU1222" s="145"/>
      <c r="CV1222" s="145"/>
      <c r="CW1222" s="145"/>
      <c r="CX1222" s="145"/>
      <c r="CY1222" s="145"/>
      <c r="CZ1222" s="145"/>
      <c r="DA1222" s="145"/>
      <c r="DB1222" s="145"/>
      <c r="DC1222" s="145"/>
      <c r="DD1222" s="145"/>
      <c r="DE1222" s="145"/>
      <c r="DF1222" s="145"/>
      <c r="DG1222" s="145"/>
      <c r="DH1222" s="145"/>
      <c r="DI1222" s="145"/>
      <c r="DJ1222" s="145"/>
      <c r="DK1222" s="145"/>
      <c r="DL1222" s="145"/>
      <c r="DM1222" s="145"/>
      <c r="DN1222" s="145"/>
      <c r="DO1222" s="145"/>
      <c r="DP1222" s="145"/>
      <c r="DQ1222" s="145"/>
      <c r="DR1222" s="145"/>
      <c r="DS1222" s="145"/>
      <c r="DT1222" s="145"/>
      <c r="DU1222" s="145"/>
      <c r="DV1222" s="145"/>
      <c r="DW1222" s="145"/>
      <c r="DX1222" s="145"/>
      <c r="DY1222" s="145"/>
      <c r="DZ1222" s="145"/>
      <c r="EA1222" s="145"/>
      <c r="EB1222" s="145"/>
      <c r="EC1222" s="145"/>
      <c r="ED1222" s="145"/>
      <c r="EE1222" s="145"/>
      <c r="EF1222" s="145"/>
      <c r="EG1222" s="145"/>
      <c r="EH1222" s="145"/>
      <c r="EI1222" s="145"/>
      <c r="EJ1222" s="145"/>
      <c r="EK1222" s="145"/>
      <c r="EL1222" s="145"/>
      <c r="EM1222" s="145"/>
      <c r="EN1222" s="145"/>
      <c r="EO1222" s="145"/>
      <c r="EP1222" s="145"/>
      <c r="EQ1222" s="145"/>
      <c r="ER1222" s="145"/>
      <c r="ES1222" s="145"/>
      <c r="ET1222" s="145"/>
      <c r="EU1222" s="145"/>
      <c r="EV1222" s="145"/>
      <c r="EW1222" s="145"/>
      <c r="EX1222" s="145"/>
      <c r="EY1222" s="145"/>
      <c r="EZ1222" s="145"/>
      <c r="FA1222" s="145"/>
      <c r="FB1222" s="145"/>
      <c r="FC1222" s="145"/>
      <c r="FD1222" s="145"/>
      <c r="FE1222" s="145"/>
      <c r="FF1222" s="145"/>
      <c r="FG1222" s="145"/>
      <c r="FH1222" s="145"/>
      <c r="FI1222" s="145"/>
      <c r="FJ1222" s="145"/>
      <c r="FK1222" s="145"/>
      <c r="FL1222" s="145"/>
      <c r="FM1222" s="145"/>
      <c r="FN1222" s="145"/>
      <c r="FO1222" s="145"/>
      <c r="FP1222" s="145"/>
      <c r="FQ1222" s="145"/>
      <c r="FR1222" s="145"/>
      <c r="FS1222" s="145"/>
      <c r="FT1222" s="146"/>
      <c r="FU1222" s="147"/>
      <c r="FV1222" s="147"/>
      <c r="FW1222" s="147"/>
      <c r="FX1222" s="147"/>
      <c r="FY1222" s="147"/>
      <c r="FZ1222" s="147"/>
      <c r="GA1222" s="147"/>
      <c r="GB1222" s="147"/>
      <c r="GC1222" s="147"/>
      <c r="GD1222" s="147"/>
      <c r="GE1222" s="147"/>
      <c r="GF1222" s="147"/>
      <c r="GG1222" s="148"/>
      <c r="GH1222" s="147"/>
      <c r="GI1222" s="147"/>
      <c r="GJ1222" s="147"/>
      <c r="GK1222" s="147"/>
      <c r="GL1222" s="147"/>
      <c r="GM1222" s="147"/>
      <c r="GN1222" s="147"/>
      <c r="GO1222" s="147"/>
      <c r="GP1222" s="147"/>
      <c r="GQ1222" s="147"/>
      <c r="GR1222" s="147"/>
      <c r="GS1222" s="147"/>
      <c r="GT1222" s="147"/>
      <c r="GU1222" s="147"/>
      <c r="GV1222" s="147"/>
      <c r="GW1222" s="147"/>
      <c r="GX1222" s="147"/>
      <c r="GY1222" s="147"/>
      <c r="GZ1222" s="147"/>
      <c r="HA1222" s="147"/>
      <c r="HB1222" s="147"/>
      <c r="HC1222" s="147"/>
      <c r="HD1222" s="147"/>
      <c r="HE1222" s="147"/>
      <c r="HF1222" s="147"/>
      <c r="HG1222" s="147"/>
      <c r="HI1222" s="147"/>
      <c r="HJ1222" s="147"/>
      <c r="HK1222" s="147"/>
      <c r="HL1222" s="147"/>
      <c r="HM1222" s="147"/>
    </row>
    <row r="1223" spans="1:221" s="143" customFormat="1" ht="12" customHeight="1" x14ac:dyDescent="0.2">
      <c r="A1223" s="131"/>
      <c r="B1223" s="132"/>
      <c r="C1223" s="133"/>
      <c r="D1223" s="133"/>
      <c r="E1223" s="134"/>
      <c r="F1223" s="154"/>
      <c r="G1223" s="279">
        <v>0</v>
      </c>
      <c r="H1223" s="283"/>
      <c r="I1223" s="154">
        <f t="shared" si="268"/>
        <v>0</v>
      </c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  <c r="AG1223" s="135"/>
      <c r="AH1223" s="135"/>
      <c r="AI1223" s="135"/>
      <c r="AJ1223" s="135"/>
      <c r="AK1223" s="135"/>
      <c r="AL1223" s="135"/>
      <c r="AM1223" s="135"/>
      <c r="AN1223" s="135"/>
      <c r="AO1223" s="135"/>
      <c r="AP1223" s="135"/>
      <c r="AQ1223" s="298"/>
      <c r="AR1223" s="135"/>
      <c r="AS1223" s="189"/>
      <c r="AT1223" s="135"/>
      <c r="AU1223" s="135"/>
      <c r="AV1223" s="136"/>
      <c r="AW1223" s="137"/>
      <c r="AX1223" s="137"/>
      <c r="AY1223" s="137"/>
      <c r="AZ1223" s="137"/>
      <c r="BA1223" s="136"/>
      <c r="BB1223" s="137"/>
      <c r="BC1223" s="136"/>
      <c r="BD1223" s="136"/>
      <c r="BE1223" s="136"/>
      <c r="BF1223" s="138"/>
      <c r="BG1223" s="138"/>
      <c r="BH1223" s="136"/>
      <c r="BI1223" s="193">
        <v>7.5</v>
      </c>
      <c r="BJ1223" s="137"/>
      <c r="BK1223" s="138"/>
      <c r="BL1223" s="138"/>
      <c r="BM1223" s="138"/>
      <c r="BN1223" s="136"/>
      <c r="BO1223" s="137"/>
      <c r="BP1223" s="137"/>
      <c r="BQ1223" s="207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40"/>
      <c r="FU1223" s="141"/>
      <c r="FV1223" s="141"/>
      <c r="FW1223" s="141"/>
      <c r="FX1223" s="141"/>
      <c r="FY1223" s="141"/>
      <c r="FZ1223" s="141"/>
      <c r="GA1223" s="141"/>
      <c r="GB1223" s="141"/>
      <c r="GC1223" s="141"/>
      <c r="GD1223" s="141"/>
      <c r="GE1223" s="141"/>
      <c r="GF1223" s="141"/>
      <c r="GG1223" s="142"/>
      <c r="GH1223" s="141"/>
      <c r="GI1223" s="141"/>
      <c r="GJ1223" s="141"/>
      <c r="GK1223" s="141"/>
      <c r="GL1223" s="141"/>
      <c r="GM1223" s="141"/>
      <c r="GN1223" s="141"/>
      <c r="GO1223" s="141"/>
      <c r="GP1223" s="141"/>
      <c r="GQ1223" s="141"/>
      <c r="GR1223" s="141"/>
      <c r="GS1223" s="141"/>
      <c r="GT1223" s="141"/>
      <c r="GU1223" s="141"/>
      <c r="GV1223" s="141"/>
      <c r="GW1223" s="141"/>
      <c r="GX1223" s="141"/>
      <c r="GY1223" s="141"/>
      <c r="GZ1223" s="141"/>
      <c r="HA1223" s="141"/>
      <c r="HB1223" s="141"/>
      <c r="HC1223" s="141"/>
      <c r="HD1223" s="141"/>
      <c r="HE1223" s="141"/>
      <c r="HF1223" s="141"/>
      <c r="HG1223" s="141"/>
      <c r="HI1223" s="141"/>
      <c r="HJ1223" s="141"/>
      <c r="HK1223" s="141"/>
      <c r="HL1223" s="141"/>
      <c r="HM1223" s="141"/>
    </row>
    <row r="1224" spans="1:221" s="149" customFormat="1" ht="12" customHeight="1" x14ac:dyDescent="0.2">
      <c r="A1224" s="150">
        <v>970</v>
      </c>
      <c r="B1224" s="151" t="s">
        <v>3609</v>
      </c>
      <c r="C1224" s="161"/>
      <c r="D1224" s="161"/>
      <c r="E1224" s="162"/>
      <c r="F1224" s="154">
        <f t="shared" si="269"/>
        <v>123.45417063807254</v>
      </c>
      <c r="G1224" s="279" t="s">
        <v>971</v>
      </c>
      <c r="H1224" s="281">
        <v>2023</v>
      </c>
      <c r="I1224" s="154">
        <f t="shared" si="268"/>
        <v>435895.26</v>
      </c>
      <c r="J1224" s="310">
        <f t="shared" ref="J1224:J1233" si="282">ROUND(K1224+X1224+AA1224+AC1224+AE1224+AG1224+AI1224+AK1224+AL1224+AM1224+AN1224+AO1224,2)</f>
        <v>6031332.0899999999</v>
      </c>
      <c r="K1224" s="155">
        <f t="shared" ref="K1224:K1233" si="283">ROUND((L1224+N1224+P1224+R1224+T1224+V1224),2)</f>
        <v>0</v>
      </c>
      <c r="L1224" s="192">
        <v>0</v>
      </c>
      <c r="M1224" s="192">
        <v>0</v>
      </c>
      <c r="N1224" s="192">
        <v>0</v>
      </c>
      <c r="O1224" s="192">
        <v>0</v>
      </c>
      <c r="P1224" s="192">
        <v>0</v>
      </c>
      <c r="Q1224" s="155"/>
      <c r="R1224" s="155">
        <v>0</v>
      </c>
      <c r="S1224" s="155"/>
      <c r="T1224" s="155">
        <v>0</v>
      </c>
      <c r="U1224" s="155"/>
      <c r="V1224" s="155">
        <v>0</v>
      </c>
      <c r="W1224" s="197" t="str">
        <f t="shared" ref="W1224:W1233" si="284">BH1224</f>
        <v>0</v>
      </c>
      <c r="X1224" s="155">
        <v>0</v>
      </c>
      <c r="Y1224" s="162" t="s">
        <v>235</v>
      </c>
      <c r="Z1224" s="144">
        <v>793.8</v>
      </c>
      <c r="AA1224" s="155">
        <f t="shared" ref="AA1224:AA1233" si="285">ROUND(IF(Y1224="СК",7598.05*0.955,8837.94*0.955)*Z1224,2)</f>
        <v>5759922.1500000004</v>
      </c>
      <c r="AB1224" s="144">
        <v>0</v>
      </c>
      <c r="AC1224" s="144">
        <v>0</v>
      </c>
      <c r="AD1224" s="144">
        <v>0</v>
      </c>
      <c r="AE1224" s="144">
        <v>0</v>
      </c>
      <c r="AF1224" s="144">
        <v>0</v>
      </c>
      <c r="AG1224" s="144">
        <v>0</v>
      </c>
      <c r="AH1224" s="144">
        <v>0</v>
      </c>
      <c r="AI1224" s="144">
        <v>0</v>
      </c>
      <c r="AJ1224" s="144">
        <v>0</v>
      </c>
      <c r="AK1224" s="144">
        <v>0</v>
      </c>
      <c r="AL1224" s="144">
        <v>0</v>
      </c>
      <c r="AM1224" s="144">
        <f t="shared" ref="AM1224:AM1233" si="286">ROUND((K1224+X1224+AA1224+AC1224+AE1224+AG1224+AI1224+AK1224+AL1224)/95.5*3,2)</f>
        <v>180939.96</v>
      </c>
      <c r="AN1224" s="144">
        <f t="shared" ref="AN1224:AN1233" si="287">ROUND((K1224+X1224+AA1224+AC1224+AE1224+AG1224+AI1224+AK1224+AL1224)/95.5*1.5,2)</f>
        <v>90469.98</v>
      </c>
      <c r="AO1224" s="144">
        <v>0</v>
      </c>
      <c r="AP1224" s="144" t="s">
        <v>4526</v>
      </c>
      <c r="AQ1224" s="294"/>
      <c r="AR1224" s="144"/>
      <c r="AS1224" s="271"/>
      <c r="AT1224" s="144"/>
      <c r="AU1224" s="144"/>
      <c r="AV1224" s="158" t="s">
        <v>875</v>
      </c>
      <c r="AW1224" s="159" t="s">
        <v>3608</v>
      </c>
      <c r="AX1224" s="159" t="s">
        <v>3609</v>
      </c>
      <c r="AY1224" s="159" t="s">
        <v>878</v>
      </c>
      <c r="AZ1224" s="159" t="s">
        <v>879</v>
      </c>
      <c r="BA1224" s="158" t="s">
        <v>971</v>
      </c>
      <c r="BB1224" s="159" t="s">
        <v>891</v>
      </c>
      <c r="BC1224" s="158" t="s">
        <v>166</v>
      </c>
      <c r="BD1224" s="158" t="s">
        <v>844</v>
      </c>
      <c r="BE1224" s="158" t="s">
        <v>1289</v>
      </c>
      <c r="BF1224" s="160">
        <v>577.79999999999995</v>
      </c>
      <c r="BG1224" s="160">
        <v>503.6</v>
      </c>
      <c r="BH1224" s="158" t="s">
        <v>883</v>
      </c>
      <c r="BI1224" s="193">
        <v>7.5</v>
      </c>
      <c r="BJ1224" s="159" t="s">
        <v>884</v>
      </c>
      <c r="BK1224" s="160">
        <v>793.8</v>
      </c>
      <c r="BL1224" s="160">
        <v>438.1</v>
      </c>
      <c r="BM1224" s="160">
        <v>627</v>
      </c>
      <c r="BN1224" s="158" t="s">
        <v>1137</v>
      </c>
      <c r="BO1224" s="159" t="s">
        <v>885</v>
      </c>
      <c r="BP1224" s="159" t="s">
        <v>886</v>
      </c>
      <c r="BQ1224" s="204" t="s">
        <v>908</v>
      </c>
      <c r="BR1224" s="160">
        <v>4396072.34</v>
      </c>
      <c r="BS1224" s="160">
        <v>435895.26</v>
      </c>
      <c r="BT1224" s="160">
        <v>0</v>
      </c>
      <c r="BU1224" s="138">
        <v>435895.26</v>
      </c>
      <c r="BV1224" s="160">
        <v>435895.26</v>
      </c>
      <c r="BW1224" s="160">
        <v>435895.26</v>
      </c>
      <c r="BX1224" s="160">
        <v>0</v>
      </c>
      <c r="BY1224" s="160">
        <v>435762.31</v>
      </c>
      <c r="BZ1224" s="160">
        <v>435762.31</v>
      </c>
      <c r="CA1224" s="160">
        <v>0</v>
      </c>
      <c r="CB1224" s="160">
        <v>435762.31</v>
      </c>
      <c r="CC1224" s="160">
        <v>435762.31</v>
      </c>
      <c r="CD1224" s="160">
        <v>0</v>
      </c>
      <c r="CE1224" s="145"/>
      <c r="CF1224" s="145"/>
      <c r="CG1224" s="145"/>
      <c r="CH1224" s="145"/>
      <c r="CI1224" s="145"/>
      <c r="CJ1224" s="145"/>
      <c r="CK1224" s="145"/>
      <c r="CL1224" s="145"/>
      <c r="CM1224" s="145"/>
      <c r="CN1224" s="145"/>
      <c r="CO1224" s="145"/>
      <c r="CP1224" s="145"/>
      <c r="CQ1224" s="145"/>
      <c r="CR1224" s="145"/>
      <c r="CS1224" s="145"/>
      <c r="CT1224" s="145"/>
      <c r="CU1224" s="145"/>
      <c r="CV1224" s="145"/>
      <c r="CW1224" s="145"/>
      <c r="CX1224" s="145"/>
      <c r="CY1224" s="145"/>
      <c r="CZ1224" s="145"/>
      <c r="DA1224" s="145"/>
      <c r="DB1224" s="145"/>
      <c r="DC1224" s="145"/>
      <c r="DD1224" s="145"/>
      <c r="DE1224" s="145"/>
      <c r="DF1224" s="145"/>
      <c r="DG1224" s="145"/>
      <c r="DH1224" s="145"/>
      <c r="DI1224" s="145"/>
      <c r="DJ1224" s="145"/>
      <c r="DK1224" s="145"/>
      <c r="DL1224" s="145"/>
      <c r="DM1224" s="145"/>
      <c r="DN1224" s="145"/>
      <c r="DO1224" s="145"/>
      <c r="DP1224" s="145"/>
      <c r="DQ1224" s="145"/>
      <c r="DR1224" s="145"/>
      <c r="DS1224" s="145"/>
      <c r="DT1224" s="145"/>
      <c r="DU1224" s="145"/>
      <c r="DV1224" s="145"/>
      <c r="DW1224" s="145"/>
      <c r="DX1224" s="145"/>
      <c r="DY1224" s="145"/>
      <c r="DZ1224" s="145"/>
      <c r="EA1224" s="145"/>
      <c r="EB1224" s="145"/>
      <c r="EC1224" s="145"/>
      <c r="ED1224" s="145"/>
      <c r="EE1224" s="145"/>
      <c r="EF1224" s="145"/>
      <c r="EG1224" s="145"/>
      <c r="EH1224" s="145"/>
      <c r="EI1224" s="145"/>
      <c r="EJ1224" s="145"/>
      <c r="EK1224" s="145"/>
      <c r="EL1224" s="145"/>
      <c r="EM1224" s="145"/>
      <c r="EN1224" s="145"/>
      <c r="EO1224" s="145"/>
      <c r="EP1224" s="145"/>
      <c r="EQ1224" s="145"/>
      <c r="ER1224" s="145"/>
      <c r="ES1224" s="145"/>
      <c r="ET1224" s="145"/>
      <c r="EU1224" s="145"/>
      <c r="EV1224" s="145"/>
      <c r="EW1224" s="145"/>
      <c r="EX1224" s="145"/>
      <c r="EY1224" s="145"/>
      <c r="EZ1224" s="145"/>
      <c r="FA1224" s="145"/>
      <c r="FB1224" s="145"/>
      <c r="FC1224" s="145"/>
      <c r="FD1224" s="145"/>
      <c r="FE1224" s="145"/>
      <c r="FF1224" s="145"/>
      <c r="FG1224" s="145"/>
      <c r="FH1224" s="145"/>
      <c r="FI1224" s="145"/>
      <c r="FJ1224" s="145"/>
      <c r="FK1224" s="145"/>
      <c r="FL1224" s="145"/>
      <c r="FM1224" s="145"/>
      <c r="FN1224" s="145"/>
      <c r="FO1224" s="145"/>
      <c r="FP1224" s="145"/>
      <c r="FQ1224" s="145"/>
      <c r="FR1224" s="145"/>
      <c r="FS1224" s="145"/>
      <c r="FT1224" s="146"/>
      <c r="FU1224" s="147"/>
      <c r="FV1224" s="147"/>
      <c r="FW1224" s="147"/>
      <c r="FX1224" s="147"/>
      <c r="FY1224" s="147"/>
      <c r="FZ1224" s="147"/>
      <c r="GA1224" s="147"/>
      <c r="GB1224" s="147"/>
      <c r="GC1224" s="147"/>
      <c r="GD1224" s="147"/>
      <c r="GE1224" s="147"/>
      <c r="GF1224" s="147"/>
      <c r="GG1224" s="148"/>
      <c r="GH1224" s="147"/>
      <c r="GI1224" s="147"/>
      <c r="GJ1224" s="147"/>
      <c r="GK1224" s="147"/>
      <c r="GL1224" s="147"/>
      <c r="GM1224" s="147"/>
      <c r="GN1224" s="147"/>
      <c r="GO1224" s="147"/>
      <c r="GP1224" s="147"/>
      <c r="GQ1224" s="147"/>
      <c r="GR1224" s="147"/>
      <c r="GS1224" s="147"/>
      <c r="GT1224" s="147"/>
      <c r="GU1224" s="147"/>
      <c r="GV1224" s="147"/>
      <c r="GW1224" s="147"/>
      <c r="GX1224" s="147"/>
      <c r="GY1224" s="147"/>
      <c r="GZ1224" s="147"/>
      <c r="HA1224" s="147"/>
      <c r="HB1224" s="147"/>
      <c r="HC1224" s="147"/>
      <c r="HD1224" s="147"/>
      <c r="HE1224" s="147"/>
      <c r="HF1224" s="147"/>
      <c r="HG1224" s="147"/>
      <c r="HI1224" s="147"/>
      <c r="HJ1224" s="147"/>
      <c r="HK1224" s="147"/>
      <c r="HL1224" s="147"/>
      <c r="HM1224" s="147"/>
    </row>
    <row r="1225" spans="1:221" s="149" customFormat="1" ht="12" customHeight="1" x14ac:dyDescent="0.2">
      <c r="A1225" s="150">
        <v>971</v>
      </c>
      <c r="B1225" s="151" t="s">
        <v>3611</v>
      </c>
      <c r="C1225" s="161"/>
      <c r="D1225" s="161"/>
      <c r="E1225" s="162"/>
      <c r="F1225" s="154">
        <f t="shared" si="269"/>
        <v>105.09511188378922</v>
      </c>
      <c r="G1225" s="279" t="s">
        <v>1006</v>
      </c>
      <c r="H1225" s="281">
        <v>2025</v>
      </c>
      <c r="I1225" s="154">
        <f t="shared" si="268"/>
        <v>450114.42</v>
      </c>
      <c r="J1225" s="152">
        <f t="shared" si="282"/>
        <v>7250819.1100000003</v>
      </c>
      <c r="K1225" s="155">
        <f t="shared" si="283"/>
        <v>0</v>
      </c>
      <c r="L1225" s="192">
        <v>0</v>
      </c>
      <c r="M1225" s="192">
        <v>0</v>
      </c>
      <c r="N1225" s="192">
        <v>0</v>
      </c>
      <c r="O1225" s="192">
        <v>0</v>
      </c>
      <c r="P1225" s="192">
        <v>0</v>
      </c>
      <c r="Q1225" s="155"/>
      <c r="R1225" s="155">
        <v>0</v>
      </c>
      <c r="S1225" s="155"/>
      <c r="T1225" s="155">
        <v>0</v>
      </c>
      <c r="U1225" s="155"/>
      <c r="V1225" s="155">
        <v>0</v>
      </c>
      <c r="W1225" s="197" t="str">
        <f t="shared" si="284"/>
        <v>0</v>
      </c>
      <c r="X1225" s="155">
        <v>0</v>
      </c>
      <c r="Y1225" s="162" t="s">
        <v>235</v>
      </c>
      <c r="Z1225" s="144">
        <v>954.3</v>
      </c>
      <c r="AA1225" s="155">
        <f t="shared" si="285"/>
        <v>6924532.25</v>
      </c>
      <c r="AB1225" s="144">
        <v>0</v>
      </c>
      <c r="AC1225" s="144">
        <v>0</v>
      </c>
      <c r="AD1225" s="144">
        <v>0</v>
      </c>
      <c r="AE1225" s="144">
        <v>0</v>
      </c>
      <c r="AF1225" s="144">
        <v>0</v>
      </c>
      <c r="AG1225" s="144">
        <v>0</v>
      </c>
      <c r="AH1225" s="144">
        <v>0</v>
      </c>
      <c r="AI1225" s="144">
        <v>0</v>
      </c>
      <c r="AJ1225" s="144">
        <v>0</v>
      </c>
      <c r="AK1225" s="144">
        <v>0</v>
      </c>
      <c r="AL1225" s="144">
        <v>0</v>
      </c>
      <c r="AM1225" s="144">
        <f t="shared" si="286"/>
        <v>217524.57</v>
      </c>
      <c r="AN1225" s="144">
        <f t="shared" si="287"/>
        <v>108762.29</v>
      </c>
      <c r="AO1225" s="144">
        <v>0</v>
      </c>
      <c r="AP1225" s="144" t="s">
        <v>4526</v>
      </c>
      <c r="AQ1225" s="294"/>
      <c r="AR1225" s="144"/>
      <c r="AS1225" s="271"/>
      <c r="AT1225" s="144"/>
      <c r="AU1225" s="144"/>
      <c r="AV1225" s="158" t="s">
        <v>888</v>
      </c>
      <c r="AW1225" s="159" t="s">
        <v>3610</v>
      </c>
      <c r="AX1225" s="159" t="s">
        <v>3611</v>
      </c>
      <c r="AY1225" s="159" t="s">
        <v>878</v>
      </c>
      <c r="AZ1225" s="159" t="s">
        <v>879</v>
      </c>
      <c r="BA1225" s="158" t="s">
        <v>1006</v>
      </c>
      <c r="BB1225" s="159" t="s">
        <v>891</v>
      </c>
      <c r="BC1225" s="158" t="s">
        <v>166</v>
      </c>
      <c r="BD1225" s="158" t="s">
        <v>165</v>
      </c>
      <c r="BE1225" s="158" t="s">
        <v>1494</v>
      </c>
      <c r="BF1225" s="160">
        <v>1037.4000000000001</v>
      </c>
      <c r="BG1225" s="160">
        <v>719</v>
      </c>
      <c r="BH1225" s="158" t="s">
        <v>883</v>
      </c>
      <c r="BI1225" s="193">
        <v>7.5</v>
      </c>
      <c r="BJ1225" s="159" t="s">
        <v>892</v>
      </c>
      <c r="BK1225" s="160">
        <v>954.3</v>
      </c>
      <c r="BL1225" s="160">
        <v>0</v>
      </c>
      <c r="BM1225" s="160">
        <v>708.9</v>
      </c>
      <c r="BN1225" s="158"/>
      <c r="BO1225" s="159" t="s">
        <v>885</v>
      </c>
      <c r="BP1225" s="159" t="s">
        <v>886</v>
      </c>
      <c r="BQ1225" s="204" t="s">
        <v>887</v>
      </c>
      <c r="BR1225" s="160">
        <v>5505681.1600000001</v>
      </c>
      <c r="BS1225" s="160">
        <v>450114.42</v>
      </c>
      <c r="BT1225" s="160">
        <v>0</v>
      </c>
      <c r="BU1225" s="138">
        <v>450114.42</v>
      </c>
      <c r="BV1225" s="160">
        <v>453303.43</v>
      </c>
      <c r="BW1225" s="160">
        <v>453303.43</v>
      </c>
      <c r="BX1225" s="160">
        <v>0</v>
      </c>
      <c r="BY1225" s="160">
        <v>444168.34</v>
      </c>
      <c r="BZ1225" s="160">
        <v>444168.34</v>
      </c>
      <c r="CA1225" s="160">
        <v>0</v>
      </c>
      <c r="CB1225" s="160">
        <v>447357.35</v>
      </c>
      <c r="CC1225" s="160">
        <v>447357.35</v>
      </c>
      <c r="CD1225" s="160">
        <v>0</v>
      </c>
      <c r="CE1225" s="145"/>
      <c r="CF1225" s="145"/>
      <c r="CG1225" s="145"/>
      <c r="CH1225" s="145"/>
      <c r="CI1225" s="145"/>
      <c r="CJ1225" s="145"/>
      <c r="CK1225" s="145"/>
      <c r="CL1225" s="145"/>
      <c r="CM1225" s="145"/>
      <c r="CN1225" s="145"/>
      <c r="CO1225" s="145"/>
      <c r="CP1225" s="145"/>
      <c r="CQ1225" s="145"/>
      <c r="CR1225" s="145"/>
      <c r="CS1225" s="145"/>
      <c r="CT1225" s="145"/>
      <c r="CU1225" s="145"/>
      <c r="CV1225" s="145"/>
      <c r="CW1225" s="145"/>
      <c r="CX1225" s="145"/>
      <c r="CY1225" s="145"/>
      <c r="CZ1225" s="145"/>
      <c r="DA1225" s="145"/>
      <c r="DB1225" s="145"/>
      <c r="DC1225" s="145"/>
      <c r="DD1225" s="145"/>
      <c r="DE1225" s="145"/>
      <c r="DF1225" s="145"/>
      <c r="DG1225" s="145"/>
      <c r="DH1225" s="145"/>
      <c r="DI1225" s="145"/>
      <c r="DJ1225" s="145"/>
      <c r="DK1225" s="145"/>
      <c r="DL1225" s="145"/>
      <c r="DM1225" s="145"/>
      <c r="DN1225" s="145"/>
      <c r="DO1225" s="145"/>
      <c r="DP1225" s="145"/>
      <c r="DQ1225" s="145"/>
      <c r="DR1225" s="145"/>
      <c r="DS1225" s="145"/>
      <c r="DT1225" s="145"/>
      <c r="DU1225" s="145"/>
      <c r="DV1225" s="145"/>
      <c r="DW1225" s="145"/>
      <c r="DX1225" s="145"/>
      <c r="DY1225" s="145"/>
      <c r="DZ1225" s="145"/>
      <c r="EA1225" s="145"/>
      <c r="EB1225" s="145"/>
      <c r="EC1225" s="145"/>
      <c r="ED1225" s="145"/>
      <c r="EE1225" s="145"/>
      <c r="EF1225" s="145"/>
      <c r="EG1225" s="145"/>
      <c r="EH1225" s="145"/>
      <c r="EI1225" s="145"/>
      <c r="EJ1225" s="145"/>
      <c r="EK1225" s="145"/>
      <c r="EL1225" s="145"/>
      <c r="EM1225" s="145"/>
      <c r="EN1225" s="145"/>
      <c r="EO1225" s="145"/>
      <c r="EP1225" s="145"/>
      <c r="EQ1225" s="145"/>
      <c r="ER1225" s="145"/>
      <c r="ES1225" s="145"/>
      <c r="ET1225" s="145"/>
      <c r="EU1225" s="145"/>
      <c r="EV1225" s="145"/>
      <c r="EW1225" s="145"/>
      <c r="EX1225" s="145"/>
      <c r="EY1225" s="145"/>
      <c r="EZ1225" s="145"/>
      <c r="FA1225" s="145"/>
      <c r="FB1225" s="145"/>
      <c r="FC1225" s="145"/>
      <c r="FD1225" s="145"/>
      <c r="FE1225" s="145"/>
      <c r="FF1225" s="145"/>
      <c r="FG1225" s="145"/>
      <c r="FH1225" s="145"/>
      <c r="FI1225" s="145"/>
      <c r="FJ1225" s="145"/>
      <c r="FK1225" s="145"/>
      <c r="FL1225" s="145"/>
      <c r="FM1225" s="145"/>
      <c r="FN1225" s="145"/>
      <c r="FO1225" s="145"/>
      <c r="FP1225" s="145"/>
      <c r="FQ1225" s="145"/>
      <c r="FR1225" s="145"/>
      <c r="FS1225" s="145"/>
      <c r="FT1225" s="146"/>
      <c r="FU1225" s="147"/>
      <c r="FV1225" s="147"/>
      <c r="FW1225" s="147"/>
      <c r="FX1225" s="147"/>
      <c r="FY1225" s="147"/>
      <c r="FZ1225" s="147"/>
      <c r="GA1225" s="147"/>
      <c r="GB1225" s="147"/>
      <c r="GC1225" s="147"/>
      <c r="GD1225" s="147"/>
      <c r="GE1225" s="147"/>
      <c r="GF1225" s="147"/>
      <c r="GG1225" s="148"/>
      <c r="GH1225" s="147"/>
      <c r="GI1225" s="147"/>
      <c r="GJ1225" s="147"/>
      <c r="GK1225" s="147"/>
      <c r="GL1225" s="147"/>
      <c r="GM1225" s="147"/>
      <c r="GN1225" s="147"/>
      <c r="GO1225" s="147"/>
      <c r="GP1225" s="147"/>
      <c r="GQ1225" s="147"/>
      <c r="GR1225" s="147"/>
      <c r="GS1225" s="147"/>
      <c r="GT1225" s="147"/>
      <c r="GU1225" s="147"/>
      <c r="GV1225" s="147"/>
      <c r="GW1225" s="147"/>
      <c r="GX1225" s="147"/>
      <c r="GY1225" s="147"/>
      <c r="GZ1225" s="147"/>
      <c r="HA1225" s="147"/>
      <c r="HB1225" s="147"/>
      <c r="HC1225" s="147"/>
      <c r="HD1225" s="147"/>
      <c r="HE1225" s="147"/>
      <c r="HF1225" s="147"/>
      <c r="HG1225" s="147"/>
      <c r="HI1225" s="147"/>
      <c r="HJ1225" s="147"/>
      <c r="HK1225" s="147"/>
      <c r="HL1225" s="147"/>
      <c r="HM1225" s="147"/>
    </row>
    <row r="1226" spans="1:221" s="149" customFormat="1" ht="12" customHeight="1" x14ac:dyDescent="0.2">
      <c r="A1226" s="150">
        <v>972</v>
      </c>
      <c r="B1226" s="151" t="s">
        <v>3613</v>
      </c>
      <c r="C1226" s="161"/>
      <c r="D1226" s="161"/>
      <c r="E1226" s="162"/>
      <c r="F1226" s="154">
        <f t="shared" si="269"/>
        <v>143.02210130246021</v>
      </c>
      <c r="G1226" s="279" t="s">
        <v>912</v>
      </c>
      <c r="H1226" s="281">
        <v>2025</v>
      </c>
      <c r="I1226" s="154">
        <f t="shared" si="268"/>
        <v>271303.93</v>
      </c>
      <c r="J1226" s="152">
        <f t="shared" si="282"/>
        <v>4718576.17</v>
      </c>
      <c r="K1226" s="155">
        <f t="shared" si="283"/>
        <v>0</v>
      </c>
      <c r="L1226" s="192">
        <v>0</v>
      </c>
      <c r="M1226" s="192">
        <v>0</v>
      </c>
      <c r="N1226" s="192">
        <v>0</v>
      </c>
      <c r="O1226" s="192">
        <v>0</v>
      </c>
      <c r="P1226" s="192">
        <v>0</v>
      </c>
      <c r="Q1226" s="155"/>
      <c r="R1226" s="155">
        <v>0</v>
      </c>
      <c r="S1226" s="155"/>
      <c r="T1226" s="155">
        <v>0</v>
      </c>
      <c r="U1226" s="155"/>
      <c r="V1226" s="155">
        <v>0</v>
      </c>
      <c r="W1226" s="197" t="str">
        <f t="shared" si="284"/>
        <v>0</v>
      </c>
      <c r="X1226" s="155">
        <v>0</v>
      </c>
      <c r="Y1226" s="162" t="s">
        <v>234</v>
      </c>
      <c r="Z1226" s="144">
        <v>533.9</v>
      </c>
      <c r="AA1226" s="155">
        <f t="shared" si="285"/>
        <v>4506240.24</v>
      </c>
      <c r="AB1226" s="144">
        <v>0</v>
      </c>
      <c r="AC1226" s="144">
        <v>0</v>
      </c>
      <c r="AD1226" s="144">
        <v>0</v>
      </c>
      <c r="AE1226" s="144">
        <v>0</v>
      </c>
      <c r="AF1226" s="144">
        <v>0</v>
      </c>
      <c r="AG1226" s="144">
        <v>0</v>
      </c>
      <c r="AH1226" s="144">
        <v>0</v>
      </c>
      <c r="AI1226" s="144">
        <v>0</v>
      </c>
      <c r="AJ1226" s="144">
        <v>0</v>
      </c>
      <c r="AK1226" s="144">
        <v>0</v>
      </c>
      <c r="AL1226" s="144">
        <v>0</v>
      </c>
      <c r="AM1226" s="144">
        <f t="shared" si="286"/>
        <v>141557.29</v>
      </c>
      <c r="AN1226" s="144">
        <f t="shared" si="287"/>
        <v>70778.64</v>
      </c>
      <c r="AO1226" s="144">
        <v>0</v>
      </c>
      <c r="AP1226" s="144" t="s">
        <v>4526</v>
      </c>
      <c r="AQ1226" s="294"/>
      <c r="AR1226" s="144"/>
      <c r="AS1226" s="271"/>
      <c r="AT1226" s="144"/>
      <c r="AU1226" s="144"/>
      <c r="AV1226" s="158" t="s">
        <v>893</v>
      </c>
      <c r="AW1226" s="159" t="s">
        <v>3612</v>
      </c>
      <c r="AX1226" s="159" t="s">
        <v>3613</v>
      </c>
      <c r="AY1226" s="159" t="s">
        <v>878</v>
      </c>
      <c r="AZ1226" s="159" t="s">
        <v>879</v>
      </c>
      <c r="BA1226" s="158" t="s">
        <v>912</v>
      </c>
      <c r="BB1226" s="159" t="s">
        <v>891</v>
      </c>
      <c r="BC1226" s="158" t="s">
        <v>166</v>
      </c>
      <c r="BD1226" s="158" t="s">
        <v>166</v>
      </c>
      <c r="BE1226" s="158" t="s">
        <v>753</v>
      </c>
      <c r="BF1226" s="160">
        <v>380.7</v>
      </c>
      <c r="BG1226" s="160">
        <v>345.5</v>
      </c>
      <c r="BH1226" s="158" t="s">
        <v>883</v>
      </c>
      <c r="BI1226" s="193">
        <v>7.5</v>
      </c>
      <c r="BJ1226" s="159" t="s">
        <v>884</v>
      </c>
      <c r="BK1226" s="160">
        <v>533.9</v>
      </c>
      <c r="BL1226" s="160">
        <v>0</v>
      </c>
      <c r="BM1226" s="160">
        <v>462.5</v>
      </c>
      <c r="BN1226" s="158"/>
      <c r="BO1226" s="159" t="s">
        <v>885</v>
      </c>
      <c r="BP1226" s="159" t="s">
        <v>886</v>
      </c>
      <c r="BQ1226" s="204" t="s">
        <v>887</v>
      </c>
      <c r="BR1226" s="160">
        <v>2956743.54</v>
      </c>
      <c r="BS1226" s="160">
        <v>271303.93</v>
      </c>
      <c r="BT1226" s="160">
        <v>0</v>
      </c>
      <c r="BU1226" s="138">
        <v>271303.93</v>
      </c>
      <c r="BV1226" s="160">
        <v>271303.93</v>
      </c>
      <c r="BW1226" s="160">
        <v>271303.93</v>
      </c>
      <c r="BX1226" s="160">
        <v>0</v>
      </c>
      <c r="BY1226" s="160">
        <v>268036.75</v>
      </c>
      <c r="BZ1226" s="160">
        <v>268036.75</v>
      </c>
      <c r="CA1226" s="160">
        <v>0</v>
      </c>
      <c r="CB1226" s="160">
        <v>268036.75</v>
      </c>
      <c r="CC1226" s="160">
        <v>268036.75</v>
      </c>
      <c r="CD1226" s="160">
        <v>0</v>
      </c>
      <c r="CE1226" s="145"/>
      <c r="CF1226" s="145"/>
      <c r="CG1226" s="145"/>
      <c r="CH1226" s="145"/>
      <c r="CI1226" s="145"/>
      <c r="CJ1226" s="145"/>
      <c r="CK1226" s="145"/>
      <c r="CL1226" s="145"/>
      <c r="CM1226" s="145"/>
      <c r="CN1226" s="145"/>
      <c r="CO1226" s="145"/>
      <c r="CP1226" s="145"/>
      <c r="CQ1226" s="145"/>
      <c r="CR1226" s="145"/>
      <c r="CS1226" s="145"/>
      <c r="CT1226" s="145"/>
      <c r="CU1226" s="145"/>
      <c r="CV1226" s="145"/>
      <c r="CW1226" s="145"/>
      <c r="CX1226" s="145"/>
      <c r="CY1226" s="145"/>
      <c r="CZ1226" s="145"/>
      <c r="DA1226" s="145"/>
      <c r="DB1226" s="145"/>
      <c r="DC1226" s="145"/>
      <c r="DD1226" s="145"/>
      <c r="DE1226" s="145"/>
      <c r="DF1226" s="145"/>
      <c r="DG1226" s="145"/>
      <c r="DH1226" s="145"/>
      <c r="DI1226" s="145"/>
      <c r="DJ1226" s="145"/>
      <c r="DK1226" s="145"/>
      <c r="DL1226" s="145"/>
      <c r="DM1226" s="145"/>
      <c r="DN1226" s="145"/>
      <c r="DO1226" s="145"/>
      <c r="DP1226" s="145"/>
      <c r="DQ1226" s="145"/>
      <c r="DR1226" s="145"/>
      <c r="DS1226" s="145"/>
      <c r="DT1226" s="145"/>
      <c r="DU1226" s="145"/>
      <c r="DV1226" s="145"/>
      <c r="DW1226" s="145"/>
      <c r="DX1226" s="145"/>
      <c r="DY1226" s="145"/>
      <c r="DZ1226" s="145"/>
      <c r="EA1226" s="145"/>
      <c r="EB1226" s="145"/>
      <c r="EC1226" s="145"/>
      <c r="ED1226" s="145"/>
      <c r="EE1226" s="145"/>
      <c r="EF1226" s="145"/>
      <c r="EG1226" s="145"/>
      <c r="EH1226" s="145"/>
      <c r="EI1226" s="145"/>
      <c r="EJ1226" s="145"/>
      <c r="EK1226" s="145"/>
      <c r="EL1226" s="145"/>
      <c r="EM1226" s="145"/>
      <c r="EN1226" s="145"/>
      <c r="EO1226" s="145"/>
      <c r="EP1226" s="145"/>
      <c r="EQ1226" s="145"/>
      <c r="ER1226" s="145"/>
      <c r="ES1226" s="145"/>
      <c r="ET1226" s="145"/>
      <c r="EU1226" s="145"/>
      <c r="EV1226" s="145"/>
      <c r="EW1226" s="145"/>
      <c r="EX1226" s="145"/>
      <c r="EY1226" s="145"/>
      <c r="EZ1226" s="145"/>
      <c r="FA1226" s="145"/>
      <c r="FB1226" s="145"/>
      <c r="FC1226" s="145"/>
      <c r="FD1226" s="145"/>
      <c r="FE1226" s="145"/>
      <c r="FF1226" s="145"/>
      <c r="FG1226" s="145"/>
      <c r="FH1226" s="145"/>
      <c r="FI1226" s="145"/>
      <c r="FJ1226" s="145"/>
      <c r="FK1226" s="145"/>
      <c r="FL1226" s="145"/>
      <c r="FM1226" s="145"/>
      <c r="FN1226" s="145"/>
      <c r="FO1226" s="145"/>
      <c r="FP1226" s="145"/>
      <c r="FQ1226" s="145"/>
      <c r="FR1226" s="145"/>
      <c r="FS1226" s="145"/>
      <c r="FT1226" s="146"/>
      <c r="FU1226" s="147"/>
      <c r="FV1226" s="147"/>
      <c r="FW1226" s="147"/>
      <c r="FX1226" s="147"/>
      <c r="FY1226" s="147"/>
      <c r="FZ1226" s="147"/>
      <c r="GA1226" s="147"/>
      <c r="GB1226" s="147"/>
      <c r="GC1226" s="147"/>
      <c r="GD1226" s="147"/>
      <c r="GE1226" s="147"/>
      <c r="GF1226" s="147"/>
      <c r="GG1226" s="148"/>
      <c r="GH1226" s="147"/>
      <c r="GI1226" s="147"/>
      <c r="GJ1226" s="147"/>
      <c r="GK1226" s="147"/>
      <c r="GL1226" s="147"/>
      <c r="GM1226" s="147"/>
      <c r="GN1226" s="147"/>
      <c r="GO1226" s="147"/>
      <c r="GP1226" s="147"/>
      <c r="GQ1226" s="147"/>
      <c r="GR1226" s="147"/>
      <c r="GS1226" s="147"/>
      <c r="GT1226" s="147"/>
      <c r="GU1226" s="147"/>
      <c r="GV1226" s="147"/>
      <c r="GW1226" s="147"/>
      <c r="GX1226" s="147"/>
      <c r="GY1226" s="147"/>
      <c r="GZ1226" s="147"/>
      <c r="HA1226" s="147"/>
      <c r="HB1226" s="147"/>
      <c r="HC1226" s="147"/>
      <c r="HD1226" s="147"/>
      <c r="HE1226" s="147"/>
      <c r="HF1226" s="147"/>
      <c r="HG1226" s="147"/>
      <c r="HI1226" s="147"/>
      <c r="HJ1226" s="147"/>
      <c r="HK1226" s="147"/>
      <c r="HL1226" s="147"/>
      <c r="HM1226" s="147"/>
    </row>
    <row r="1227" spans="1:221" s="149" customFormat="1" ht="12" customHeight="1" x14ac:dyDescent="0.2">
      <c r="A1227" s="150">
        <v>973</v>
      </c>
      <c r="B1227" s="151" t="s">
        <v>3615</v>
      </c>
      <c r="C1227" s="161"/>
      <c r="D1227" s="161"/>
      <c r="E1227" s="162"/>
      <c r="F1227" s="154">
        <f t="shared" si="269"/>
        <v>72.38227077403873</v>
      </c>
      <c r="G1227" s="279" t="s">
        <v>896</v>
      </c>
      <c r="H1227" s="281">
        <v>2025</v>
      </c>
      <c r="I1227" s="154">
        <f t="shared" si="268"/>
        <v>77438.559999999998</v>
      </c>
      <c r="J1227" s="152">
        <f t="shared" si="282"/>
        <v>2671474.38</v>
      </c>
      <c r="K1227" s="155">
        <f t="shared" si="283"/>
        <v>0</v>
      </c>
      <c r="L1227" s="192">
        <v>0</v>
      </c>
      <c r="M1227" s="192">
        <v>0</v>
      </c>
      <c r="N1227" s="192">
        <v>0</v>
      </c>
      <c r="O1227" s="192">
        <v>0</v>
      </c>
      <c r="P1227" s="192">
        <v>0</v>
      </c>
      <c r="Q1227" s="155"/>
      <c r="R1227" s="155">
        <v>0</v>
      </c>
      <c r="S1227" s="155"/>
      <c r="T1227" s="155">
        <v>0</v>
      </c>
      <c r="U1227" s="155"/>
      <c r="V1227" s="155">
        <v>0</v>
      </c>
      <c r="W1227" s="197" t="str">
        <f t="shared" si="284"/>
        <v>0</v>
      </c>
      <c r="X1227" s="155">
        <v>0</v>
      </c>
      <c r="Y1227" s="162" t="s">
        <v>235</v>
      </c>
      <c r="Z1227" s="144">
        <v>351.6</v>
      </c>
      <c r="AA1227" s="155">
        <f t="shared" si="285"/>
        <v>2551258.0299999998</v>
      </c>
      <c r="AB1227" s="144">
        <v>0</v>
      </c>
      <c r="AC1227" s="144">
        <v>0</v>
      </c>
      <c r="AD1227" s="144">
        <v>0</v>
      </c>
      <c r="AE1227" s="144">
        <v>0</v>
      </c>
      <c r="AF1227" s="144">
        <v>0</v>
      </c>
      <c r="AG1227" s="144">
        <v>0</v>
      </c>
      <c r="AH1227" s="144">
        <v>0</v>
      </c>
      <c r="AI1227" s="144">
        <v>0</v>
      </c>
      <c r="AJ1227" s="144">
        <v>0</v>
      </c>
      <c r="AK1227" s="144">
        <v>0</v>
      </c>
      <c r="AL1227" s="144">
        <v>0</v>
      </c>
      <c r="AM1227" s="144">
        <f t="shared" si="286"/>
        <v>80144.23</v>
      </c>
      <c r="AN1227" s="144">
        <f t="shared" si="287"/>
        <v>40072.120000000003</v>
      </c>
      <c r="AO1227" s="144">
        <v>0</v>
      </c>
      <c r="AP1227" s="144" t="s">
        <v>4526</v>
      </c>
      <c r="AQ1227" s="294"/>
      <c r="AR1227" s="144"/>
      <c r="AS1227" s="271"/>
      <c r="AT1227" s="144"/>
      <c r="AU1227" s="144"/>
      <c r="AV1227" s="158" t="s">
        <v>898</v>
      </c>
      <c r="AW1227" s="159" t="s">
        <v>3614</v>
      </c>
      <c r="AX1227" s="159" t="s">
        <v>3615</v>
      </c>
      <c r="AY1227" s="159" t="s">
        <v>878</v>
      </c>
      <c r="AZ1227" s="159" t="s">
        <v>879</v>
      </c>
      <c r="BA1227" s="158" t="s">
        <v>896</v>
      </c>
      <c r="BB1227" s="159" t="s">
        <v>891</v>
      </c>
      <c r="BC1227" s="158" t="s">
        <v>166</v>
      </c>
      <c r="BD1227" s="158" t="s">
        <v>165</v>
      </c>
      <c r="BE1227" s="158" t="s">
        <v>852</v>
      </c>
      <c r="BF1227" s="160">
        <v>435.8</v>
      </c>
      <c r="BG1227" s="160">
        <v>398.2</v>
      </c>
      <c r="BH1227" s="158" t="s">
        <v>883</v>
      </c>
      <c r="BI1227" s="193">
        <v>7.5</v>
      </c>
      <c r="BJ1227" s="159" t="s">
        <v>884</v>
      </c>
      <c r="BK1227" s="160">
        <v>351.6</v>
      </c>
      <c r="BL1227" s="160"/>
      <c r="BM1227" s="160">
        <v>147.9</v>
      </c>
      <c r="BN1227" s="158"/>
      <c r="BO1227" s="159" t="s">
        <v>885</v>
      </c>
      <c r="BP1227" s="159" t="s">
        <v>886</v>
      </c>
      <c r="BQ1227" s="204" t="s">
        <v>887</v>
      </c>
      <c r="BR1227" s="160">
        <v>1947164.32</v>
      </c>
      <c r="BS1227" s="160">
        <v>77438.559999999998</v>
      </c>
      <c r="BT1227" s="160">
        <v>0</v>
      </c>
      <c r="BU1227" s="138">
        <v>77438.559999999998</v>
      </c>
      <c r="BV1227" s="160">
        <v>77438.559999999998</v>
      </c>
      <c r="BW1227" s="160">
        <v>77438.559999999998</v>
      </c>
      <c r="BX1227" s="160">
        <v>0</v>
      </c>
      <c r="BY1227" s="160">
        <v>77387.75</v>
      </c>
      <c r="BZ1227" s="160">
        <v>77387.75</v>
      </c>
      <c r="CA1227" s="160">
        <v>0</v>
      </c>
      <c r="CB1227" s="160">
        <v>77387.75</v>
      </c>
      <c r="CC1227" s="160">
        <v>77387.75</v>
      </c>
      <c r="CD1227" s="160">
        <v>0</v>
      </c>
      <c r="CE1227" s="145"/>
      <c r="CF1227" s="145"/>
      <c r="CG1227" s="145"/>
      <c r="CH1227" s="145"/>
      <c r="CI1227" s="145"/>
      <c r="CJ1227" s="145"/>
      <c r="CK1227" s="145"/>
      <c r="CL1227" s="145"/>
      <c r="CM1227" s="145"/>
      <c r="CN1227" s="145"/>
      <c r="CO1227" s="145"/>
      <c r="CP1227" s="145"/>
      <c r="CQ1227" s="145"/>
      <c r="CR1227" s="145"/>
      <c r="CS1227" s="145"/>
      <c r="CT1227" s="145"/>
      <c r="CU1227" s="145"/>
      <c r="CV1227" s="145"/>
      <c r="CW1227" s="145"/>
      <c r="CX1227" s="145"/>
      <c r="CY1227" s="145"/>
      <c r="CZ1227" s="145"/>
      <c r="DA1227" s="145"/>
      <c r="DB1227" s="145"/>
      <c r="DC1227" s="145"/>
      <c r="DD1227" s="145"/>
      <c r="DE1227" s="145"/>
      <c r="DF1227" s="145"/>
      <c r="DG1227" s="145"/>
      <c r="DH1227" s="145"/>
      <c r="DI1227" s="145"/>
      <c r="DJ1227" s="145"/>
      <c r="DK1227" s="145"/>
      <c r="DL1227" s="145"/>
      <c r="DM1227" s="145"/>
      <c r="DN1227" s="145"/>
      <c r="DO1227" s="145"/>
      <c r="DP1227" s="145"/>
      <c r="DQ1227" s="145"/>
      <c r="DR1227" s="145"/>
      <c r="DS1227" s="145"/>
      <c r="DT1227" s="145"/>
      <c r="DU1227" s="145"/>
      <c r="DV1227" s="145"/>
      <c r="DW1227" s="145"/>
      <c r="DX1227" s="145"/>
      <c r="DY1227" s="145"/>
      <c r="DZ1227" s="145"/>
      <c r="EA1227" s="145"/>
      <c r="EB1227" s="145"/>
      <c r="EC1227" s="145"/>
      <c r="ED1227" s="145"/>
      <c r="EE1227" s="145"/>
      <c r="EF1227" s="145"/>
      <c r="EG1227" s="145"/>
      <c r="EH1227" s="145"/>
      <c r="EI1227" s="145"/>
      <c r="EJ1227" s="145"/>
      <c r="EK1227" s="145"/>
      <c r="EL1227" s="145"/>
      <c r="EM1227" s="145"/>
      <c r="EN1227" s="145"/>
      <c r="EO1227" s="145"/>
      <c r="EP1227" s="145"/>
      <c r="EQ1227" s="145"/>
      <c r="ER1227" s="145"/>
      <c r="ES1227" s="145"/>
      <c r="ET1227" s="145"/>
      <c r="EU1227" s="145"/>
      <c r="EV1227" s="145"/>
      <c r="EW1227" s="145"/>
      <c r="EX1227" s="145"/>
      <c r="EY1227" s="145"/>
      <c r="EZ1227" s="145"/>
      <c r="FA1227" s="145"/>
      <c r="FB1227" s="145"/>
      <c r="FC1227" s="145"/>
      <c r="FD1227" s="145"/>
      <c r="FE1227" s="145"/>
      <c r="FF1227" s="145"/>
      <c r="FG1227" s="145"/>
      <c r="FH1227" s="145"/>
      <c r="FI1227" s="145"/>
      <c r="FJ1227" s="145"/>
      <c r="FK1227" s="145"/>
      <c r="FL1227" s="145"/>
      <c r="FM1227" s="145"/>
      <c r="FN1227" s="145"/>
      <c r="FO1227" s="145"/>
      <c r="FP1227" s="145"/>
      <c r="FQ1227" s="145"/>
      <c r="FR1227" s="145"/>
      <c r="FS1227" s="145"/>
      <c r="FT1227" s="146"/>
      <c r="FU1227" s="147"/>
      <c r="FV1227" s="147"/>
      <c r="FW1227" s="147"/>
      <c r="FX1227" s="147"/>
      <c r="FY1227" s="147"/>
      <c r="FZ1227" s="147"/>
      <c r="GA1227" s="147"/>
      <c r="GB1227" s="147"/>
      <c r="GC1227" s="147"/>
      <c r="GD1227" s="147"/>
      <c r="GE1227" s="147"/>
      <c r="GF1227" s="147"/>
      <c r="GG1227" s="148"/>
      <c r="GH1227" s="147"/>
      <c r="GI1227" s="147"/>
      <c r="GJ1227" s="147"/>
      <c r="GK1227" s="147"/>
      <c r="GL1227" s="147"/>
      <c r="GM1227" s="147"/>
      <c r="GN1227" s="147"/>
      <c r="GO1227" s="147"/>
      <c r="GP1227" s="147"/>
      <c r="GQ1227" s="147"/>
      <c r="GR1227" s="147"/>
      <c r="GS1227" s="147"/>
      <c r="GT1227" s="147"/>
      <c r="GU1227" s="147"/>
      <c r="GV1227" s="147"/>
      <c r="GW1227" s="147"/>
      <c r="GX1227" s="147"/>
      <c r="GY1227" s="147"/>
      <c r="GZ1227" s="147"/>
      <c r="HA1227" s="147"/>
      <c r="HB1227" s="147"/>
      <c r="HC1227" s="147"/>
      <c r="HD1227" s="147"/>
      <c r="HE1227" s="147"/>
      <c r="HF1227" s="147"/>
      <c r="HG1227" s="147"/>
      <c r="HI1227" s="147"/>
      <c r="HJ1227" s="147"/>
      <c r="HK1227" s="147"/>
      <c r="HL1227" s="147"/>
      <c r="HM1227" s="147"/>
    </row>
    <row r="1228" spans="1:221" s="149" customFormat="1" ht="12" customHeight="1" x14ac:dyDescent="0.2">
      <c r="A1228" s="150">
        <v>974</v>
      </c>
      <c r="B1228" s="151" t="s">
        <v>3617</v>
      </c>
      <c r="C1228" s="161"/>
      <c r="D1228" s="161"/>
      <c r="E1228" s="162"/>
      <c r="F1228" s="154">
        <f t="shared" si="269"/>
        <v>76.850191953649556</v>
      </c>
      <c r="G1228" s="279" t="s">
        <v>896</v>
      </c>
      <c r="H1228" s="281">
        <v>2025</v>
      </c>
      <c r="I1228" s="154">
        <f t="shared" si="268"/>
        <v>53507.08</v>
      </c>
      <c r="J1228" s="152">
        <f t="shared" si="282"/>
        <v>2892045.77</v>
      </c>
      <c r="K1228" s="155">
        <f t="shared" si="283"/>
        <v>0</v>
      </c>
      <c r="L1228" s="192">
        <v>0</v>
      </c>
      <c r="M1228" s="192">
        <v>0</v>
      </c>
      <c r="N1228" s="192">
        <v>0</v>
      </c>
      <c r="O1228" s="192">
        <v>0</v>
      </c>
      <c r="P1228" s="192">
        <v>0</v>
      </c>
      <c r="Q1228" s="155"/>
      <c r="R1228" s="155">
        <v>0</v>
      </c>
      <c r="S1228" s="155"/>
      <c r="T1228" s="155">
        <v>0</v>
      </c>
      <c r="U1228" s="155"/>
      <c r="V1228" s="155">
        <v>0</v>
      </c>
      <c r="W1228" s="197" t="str">
        <f t="shared" si="284"/>
        <v>0</v>
      </c>
      <c r="X1228" s="155">
        <v>0</v>
      </c>
      <c r="Y1228" s="162" t="s">
        <v>235</v>
      </c>
      <c r="Z1228" s="144">
        <v>380.63</v>
      </c>
      <c r="AA1228" s="155">
        <f t="shared" si="285"/>
        <v>2761903.71</v>
      </c>
      <c r="AB1228" s="144">
        <v>0</v>
      </c>
      <c r="AC1228" s="144">
        <v>0</v>
      </c>
      <c r="AD1228" s="144">
        <v>0</v>
      </c>
      <c r="AE1228" s="144">
        <v>0</v>
      </c>
      <c r="AF1228" s="144">
        <v>0</v>
      </c>
      <c r="AG1228" s="144">
        <v>0</v>
      </c>
      <c r="AH1228" s="144">
        <v>0</v>
      </c>
      <c r="AI1228" s="144">
        <v>0</v>
      </c>
      <c r="AJ1228" s="144">
        <v>0</v>
      </c>
      <c r="AK1228" s="144">
        <v>0</v>
      </c>
      <c r="AL1228" s="144">
        <v>0</v>
      </c>
      <c r="AM1228" s="144">
        <f t="shared" si="286"/>
        <v>86761.37</v>
      </c>
      <c r="AN1228" s="144">
        <f t="shared" si="287"/>
        <v>43380.69</v>
      </c>
      <c r="AO1228" s="144">
        <v>0</v>
      </c>
      <c r="AP1228" s="144" t="s">
        <v>4526</v>
      </c>
      <c r="AQ1228" s="294"/>
      <c r="AR1228" s="144"/>
      <c r="AS1228" s="271"/>
      <c r="AT1228" s="144"/>
      <c r="AU1228" s="144"/>
      <c r="AV1228" s="158" t="s">
        <v>903</v>
      </c>
      <c r="AW1228" s="159" t="s">
        <v>3616</v>
      </c>
      <c r="AX1228" s="159" t="s">
        <v>3617</v>
      </c>
      <c r="AY1228" s="159" t="s">
        <v>878</v>
      </c>
      <c r="AZ1228" s="159" t="s">
        <v>879</v>
      </c>
      <c r="BA1228" s="158" t="s">
        <v>896</v>
      </c>
      <c r="BB1228" s="159" t="s">
        <v>891</v>
      </c>
      <c r="BC1228" s="158" t="s">
        <v>166</v>
      </c>
      <c r="BD1228" s="158" t="s">
        <v>845</v>
      </c>
      <c r="BE1228" s="158" t="s">
        <v>844</v>
      </c>
      <c r="BF1228" s="160">
        <v>469.2</v>
      </c>
      <c r="BG1228" s="160">
        <v>410.4</v>
      </c>
      <c r="BH1228" s="158" t="s">
        <v>883</v>
      </c>
      <c r="BI1228" s="193">
        <v>7.5</v>
      </c>
      <c r="BJ1228" s="159" t="s">
        <v>884</v>
      </c>
      <c r="BK1228" s="160">
        <v>380.63</v>
      </c>
      <c r="BL1228" s="160">
        <v>0</v>
      </c>
      <c r="BM1228" s="160">
        <v>402.9</v>
      </c>
      <c r="BN1228" s="158"/>
      <c r="BO1228" s="159" t="s">
        <v>885</v>
      </c>
      <c r="BP1228" s="159" t="s">
        <v>886</v>
      </c>
      <c r="BQ1228" s="204" t="s">
        <v>887</v>
      </c>
      <c r="BR1228" s="160">
        <v>2107932.75</v>
      </c>
      <c r="BS1228" s="160">
        <v>53507.08</v>
      </c>
      <c r="BT1228" s="160">
        <v>0</v>
      </c>
      <c r="BU1228" s="138">
        <v>53507.08</v>
      </c>
      <c r="BV1228" s="160">
        <v>62127.72</v>
      </c>
      <c r="BW1228" s="160">
        <v>62127.72</v>
      </c>
      <c r="BX1228" s="160">
        <v>0</v>
      </c>
      <c r="BY1228" s="160">
        <v>51676.35</v>
      </c>
      <c r="BZ1228" s="160">
        <v>51676.35</v>
      </c>
      <c r="CA1228" s="160">
        <v>0</v>
      </c>
      <c r="CB1228" s="160">
        <v>59452.03</v>
      </c>
      <c r="CC1228" s="160">
        <v>59452.03</v>
      </c>
      <c r="CD1228" s="160">
        <v>0</v>
      </c>
      <c r="CE1228" s="145"/>
      <c r="CF1228" s="145"/>
      <c r="CG1228" s="145"/>
      <c r="CH1228" s="145"/>
      <c r="CI1228" s="145"/>
      <c r="CJ1228" s="145"/>
      <c r="CK1228" s="145"/>
      <c r="CL1228" s="145"/>
      <c r="CM1228" s="145"/>
      <c r="CN1228" s="145"/>
      <c r="CO1228" s="145"/>
      <c r="CP1228" s="145"/>
      <c r="CQ1228" s="145"/>
      <c r="CR1228" s="145"/>
      <c r="CS1228" s="145"/>
      <c r="CT1228" s="145"/>
      <c r="CU1228" s="145"/>
      <c r="CV1228" s="145"/>
      <c r="CW1228" s="145"/>
      <c r="CX1228" s="145"/>
      <c r="CY1228" s="145"/>
      <c r="CZ1228" s="145"/>
      <c r="DA1228" s="145"/>
      <c r="DB1228" s="145"/>
      <c r="DC1228" s="145"/>
      <c r="DD1228" s="145"/>
      <c r="DE1228" s="145"/>
      <c r="DF1228" s="145"/>
      <c r="DG1228" s="145"/>
      <c r="DH1228" s="145"/>
      <c r="DI1228" s="145"/>
      <c r="DJ1228" s="145"/>
      <c r="DK1228" s="145"/>
      <c r="DL1228" s="145"/>
      <c r="DM1228" s="145"/>
      <c r="DN1228" s="145"/>
      <c r="DO1228" s="145"/>
      <c r="DP1228" s="145"/>
      <c r="DQ1228" s="145"/>
      <c r="DR1228" s="145"/>
      <c r="DS1228" s="145"/>
      <c r="DT1228" s="145"/>
      <c r="DU1228" s="145"/>
      <c r="DV1228" s="145"/>
      <c r="DW1228" s="145"/>
      <c r="DX1228" s="145"/>
      <c r="DY1228" s="145"/>
      <c r="DZ1228" s="145"/>
      <c r="EA1228" s="145"/>
      <c r="EB1228" s="145"/>
      <c r="EC1228" s="145"/>
      <c r="ED1228" s="145"/>
      <c r="EE1228" s="145"/>
      <c r="EF1228" s="145"/>
      <c r="EG1228" s="145"/>
      <c r="EH1228" s="145"/>
      <c r="EI1228" s="145"/>
      <c r="EJ1228" s="145"/>
      <c r="EK1228" s="145"/>
      <c r="EL1228" s="145"/>
      <c r="EM1228" s="145"/>
      <c r="EN1228" s="145"/>
      <c r="EO1228" s="145"/>
      <c r="EP1228" s="145"/>
      <c r="EQ1228" s="145"/>
      <c r="ER1228" s="145"/>
      <c r="ES1228" s="145"/>
      <c r="ET1228" s="145"/>
      <c r="EU1228" s="145"/>
      <c r="EV1228" s="145"/>
      <c r="EW1228" s="145"/>
      <c r="EX1228" s="145"/>
      <c r="EY1228" s="145"/>
      <c r="EZ1228" s="145"/>
      <c r="FA1228" s="145"/>
      <c r="FB1228" s="145"/>
      <c r="FC1228" s="145"/>
      <c r="FD1228" s="145"/>
      <c r="FE1228" s="145"/>
      <c r="FF1228" s="145"/>
      <c r="FG1228" s="145"/>
      <c r="FH1228" s="145"/>
      <c r="FI1228" s="145"/>
      <c r="FJ1228" s="145"/>
      <c r="FK1228" s="145"/>
      <c r="FL1228" s="145"/>
      <c r="FM1228" s="145"/>
      <c r="FN1228" s="145"/>
      <c r="FO1228" s="145"/>
      <c r="FP1228" s="145"/>
      <c r="FQ1228" s="145"/>
      <c r="FR1228" s="145"/>
      <c r="FS1228" s="145"/>
      <c r="FT1228" s="146"/>
      <c r="FU1228" s="147"/>
      <c r="FV1228" s="147"/>
      <c r="FW1228" s="147"/>
      <c r="FX1228" s="147"/>
      <c r="FY1228" s="147"/>
      <c r="FZ1228" s="147"/>
      <c r="GA1228" s="147"/>
      <c r="GB1228" s="147"/>
      <c r="GC1228" s="147"/>
      <c r="GD1228" s="147"/>
      <c r="GE1228" s="147"/>
      <c r="GF1228" s="147"/>
      <c r="GG1228" s="148"/>
      <c r="GH1228" s="147"/>
      <c r="GI1228" s="147"/>
      <c r="GJ1228" s="147"/>
      <c r="GK1228" s="147"/>
      <c r="GL1228" s="147"/>
      <c r="GM1228" s="147"/>
      <c r="GN1228" s="147"/>
      <c r="GO1228" s="147"/>
      <c r="GP1228" s="147"/>
      <c r="GQ1228" s="147"/>
      <c r="GR1228" s="147"/>
      <c r="GS1228" s="147"/>
      <c r="GT1228" s="147"/>
      <c r="GU1228" s="147"/>
      <c r="GV1228" s="147"/>
      <c r="GW1228" s="147"/>
      <c r="GX1228" s="147"/>
      <c r="GY1228" s="147"/>
      <c r="GZ1228" s="147"/>
      <c r="HA1228" s="147"/>
      <c r="HB1228" s="147"/>
      <c r="HC1228" s="147"/>
      <c r="HD1228" s="147"/>
      <c r="HE1228" s="147"/>
      <c r="HF1228" s="147"/>
      <c r="HG1228" s="147"/>
      <c r="HI1228" s="147"/>
      <c r="HJ1228" s="147"/>
      <c r="HK1228" s="147"/>
      <c r="HL1228" s="147"/>
      <c r="HM1228" s="147"/>
    </row>
    <row r="1229" spans="1:221" s="149" customFormat="1" ht="12" customHeight="1" x14ac:dyDescent="0.2">
      <c r="A1229" s="150">
        <v>975</v>
      </c>
      <c r="B1229" s="151" t="s">
        <v>3619</v>
      </c>
      <c r="C1229" s="161"/>
      <c r="D1229" s="161"/>
      <c r="E1229" s="162"/>
      <c r="F1229" s="154">
        <f t="shared" si="269"/>
        <v>72.120732026143784</v>
      </c>
      <c r="G1229" s="279" t="s">
        <v>896</v>
      </c>
      <c r="H1229" s="281">
        <v>2025</v>
      </c>
      <c r="I1229" s="154">
        <f t="shared" si="268"/>
        <v>78069.539999999994</v>
      </c>
      <c r="J1229" s="152">
        <f t="shared" si="282"/>
        <v>2671170.46</v>
      </c>
      <c r="K1229" s="155">
        <f t="shared" si="283"/>
        <v>0</v>
      </c>
      <c r="L1229" s="192">
        <v>0</v>
      </c>
      <c r="M1229" s="192">
        <v>0</v>
      </c>
      <c r="N1229" s="192">
        <v>0</v>
      </c>
      <c r="O1229" s="192">
        <v>0</v>
      </c>
      <c r="P1229" s="192">
        <v>0</v>
      </c>
      <c r="Q1229" s="155"/>
      <c r="R1229" s="155">
        <v>0</v>
      </c>
      <c r="S1229" s="155"/>
      <c r="T1229" s="155">
        <v>0</v>
      </c>
      <c r="U1229" s="155"/>
      <c r="V1229" s="155">
        <v>0</v>
      </c>
      <c r="W1229" s="197" t="str">
        <f t="shared" si="284"/>
        <v>0</v>
      </c>
      <c r="X1229" s="155">
        <v>0</v>
      </c>
      <c r="Y1229" s="162" t="s">
        <v>235</v>
      </c>
      <c r="Z1229" s="144">
        <v>351.56</v>
      </c>
      <c r="AA1229" s="155">
        <f t="shared" si="285"/>
        <v>2550967.79</v>
      </c>
      <c r="AB1229" s="144">
        <v>0</v>
      </c>
      <c r="AC1229" s="144">
        <v>0</v>
      </c>
      <c r="AD1229" s="144">
        <v>0</v>
      </c>
      <c r="AE1229" s="144">
        <v>0</v>
      </c>
      <c r="AF1229" s="144">
        <v>0</v>
      </c>
      <c r="AG1229" s="144">
        <v>0</v>
      </c>
      <c r="AH1229" s="144">
        <v>0</v>
      </c>
      <c r="AI1229" s="144">
        <v>0</v>
      </c>
      <c r="AJ1229" s="144">
        <v>0</v>
      </c>
      <c r="AK1229" s="144">
        <v>0</v>
      </c>
      <c r="AL1229" s="144">
        <v>0</v>
      </c>
      <c r="AM1229" s="144">
        <f t="shared" si="286"/>
        <v>80135.11</v>
      </c>
      <c r="AN1229" s="144">
        <f t="shared" si="287"/>
        <v>40067.56</v>
      </c>
      <c r="AO1229" s="144">
        <v>0</v>
      </c>
      <c r="AP1229" s="144" t="s">
        <v>4526</v>
      </c>
      <c r="AQ1229" s="294"/>
      <c r="AR1229" s="144"/>
      <c r="AS1229" s="271"/>
      <c r="AT1229" s="144"/>
      <c r="AU1229" s="144"/>
      <c r="AV1229" s="158" t="s">
        <v>909</v>
      </c>
      <c r="AW1229" s="159" t="s">
        <v>3618</v>
      </c>
      <c r="AX1229" s="159" t="s">
        <v>3619</v>
      </c>
      <c r="AY1229" s="159" t="s">
        <v>878</v>
      </c>
      <c r="AZ1229" s="159" t="s">
        <v>879</v>
      </c>
      <c r="BA1229" s="158" t="s">
        <v>896</v>
      </c>
      <c r="BB1229" s="159" t="s">
        <v>891</v>
      </c>
      <c r="BC1229" s="158" t="s">
        <v>166</v>
      </c>
      <c r="BD1229" s="158" t="s">
        <v>165</v>
      </c>
      <c r="BE1229" s="158" t="s">
        <v>846</v>
      </c>
      <c r="BF1229" s="160">
        <v>438.1</v>
      </c>
      <c r="BG1229" s="160">
        <v>399.5</v>
      </c>
      <c r="BH1229" s="158" t="s">
        <v>883</v>
      </c>
      <c r="BI1229" s="193">
        <v>7.5</v>
      </c>
      <c r="BJ1229" s="159" t="s">
        <v>884</v>
      </c>
      <c r="BK1229" s="160">
        <v>351.56</v>
      </c>
      <c r="BL1229" s="160">
        <v>0</v>
      </c>
      <c r="BM1229" s="160">
        <v>357</v>
      </c>
      <c r="BN1229" s="158"/>
      <c r="BO1229" s="159" t="s">
        <v>885</v>
      </c>
      <c r="BP1229" s="159" t="s">
        <v>886</v>
      </c>
      <c r="BQ1229" s="204" t="s">
        <v>887</v>
      </c>
      <c r="BR1229" s="160">
        <v>1946942.8</v>
      </c>
      <c r="BS1229" s="160">
        <v>78069.539999999994</v>
      </c>
      <c r="BT1229" s="160">
        <v>0</v>
      </c>
      <c r="BU1229" s="138">
        <v>78069.539999999994</v>
      </c>
      <c r="BV1229" s="160">
        <v>78069.539999999994</v>
      </c>
      <c r="BW1229" s="160">
        <v>78069.539999999994</v>
      </c>
      <c r="BX1229" s="160">
        <v>0</v>
      </c>
      <c r="BY1229" s="160">
        <v>77911.570000000007</v>
      </c>
      <c r="BZ1229" s="160">
        <v>77911.570000000007</v>
      </c>
      <c r="CA1229" s="160">
        <v>0</v>
      </c>
      <c r="CB1229" s="160">
        <v>77911.570000000007</v>
      </c>
      <c r="CC1229" s="160">
        <v>77911.570000000007</v>
      </c>
      <c r="CD1229" s="160">
        <v>0</v>
      </c>
      <c r="CE1229" s="145"/>
      <c r="CF1229" s="145"/>
      <c r="CG1229" s="145"/>
      <c r="CH1229" s="145"/>
      <c r="CI1229" s="145"/>
      <c r="CJ1229" s="145"/>
      <c r="CK1229" s="145"/>
      <c r="CL1229" s="145"/>
      <c r="CM1229" s="145"/>
      <c r="CN1229" s="145"/>
      <c r="CO1229" s="145"/>
      <c r="CP1229" s="145"/>
      <c r="CQ1229" s="145"/>
      <c r="CR1229" s="145"/>
      <c r="CS1229" s="145"/>
      <c r="CT1229" s="145"/>
      <c r="CU1229" s="145"/>
      <c r="CV1229" s="145"/>
      <c r="CW1229" s="145"/>
      <c r="CX1229" s="145"/>
      <c r="CY1229" s="145"/>
      <c r="CZ1229" s="145"/>
      <c r="DA1229" s="145"/>
      <c r="DB1229" s="145"/>
      <c r="DC1229" s="145"/>
      <c r="DD1229" s="145"/>
      <c r="DE1229" s="145"/>
      <c r="DF1229" s="145"/>
      <c r="DG1229" s="145"/>
      <c r="DH1229" s="145"/>
      <c r="DI1229" s="145"/>
      <c r="DJ1229" s="145"/>
      <c r="DK1229" s="145"/>
      <c r="DL1229" s="145"/>
      <c r="DM1229" s="145"/>
      <c r="DN1229" s="145"/>
      <c r="DO1229" s="145"/>
      <c r="DP1229" s="145"/>
      <c r="DQ1229" s="145"/>
      <c r="DR1229" s="145"/>
      <c r="DS1229" s="145"/>
      <c r="DT1229" s="145"/>
      <c r="DU1229" s="145"/>
      <c r="DV1229" s="145"/>
      <c r="DW1229" s="145"/>
      <c r="DX1229" s="145"/>
      <c r="DY1229" s="145"/>
      <c r="DZ1229" s="145"/>
      <c r="EA1229" s="145"/>
      <c r="EB1229" s="145"/>
      <c r="EC1229" s="145"/>
      <c r="ED1229" s="145"/>
      <c r="EE1229" s="145"/>
      <c r="EF1229" s="145"/>
      <c r="EG1229" s="145"/>
      <c r="EH1229" s="145"/>
      <c r="EI1229" s="145"/>
      <c r="EJ1229" s="145"/>
      <c r="EK1229" s="145"/>
      <c r="EL1229" s="145"/>
      <c r="EM1229" s="145"/>
      <c r="EN1229" s="145"/>
      <c r="EO1229" s="145"/>
      <c r="EP1229" s="145"/>
      <c r="EQ1229" s="145"/>
      <c r="ER1229" s="145"/>
      <c r="ES1229" s="145"/>
      <c r="ET1229" s="145"/>
      <c r="EU1229" s="145"/>
      <c r="EV1229" s="145"/>
      <c r="EW1229" s="145"/>
      <c r="EX1229" s="145"/>
      <c r="EY1229" s="145"/>
      <c r="EZ1229" s="145"/>
      <c r="FA1229" s="145"/>
      <c r="FB1229" s="145"/>
      <c r="FC1229" s="145"/>
      <c r="FD1229" s="145"/>
      <c r="FE1229" s="145"/>
      <c r="FF1229" s="145"/>
      <c r="FG1229" s="145"/>
      <c r="FH1229" s="145"/>
      <c r="FI1229" s="145"/>
      <c r="FJ1229" s="145"/>
      <c r="FK1229" s="145"/>
      <c r="FL1229" s="145"/>
      <c r="FM1229" s="145"/>
      <c r="FN1229" s="145"/>
      <c r="FO1229" s="145"/>
      <c r="FP1229" s="145"/>
      <c r="FQ1229" s="145"/>
      <c r="FR1229" s="145"/>
      <c r="FS1229" s="145"/>
      <c r="FT1229" s="146"/>
      <c r="FU1229" s="147"/>
      <c r="FV1229" s="147"/>
      <c r="FW1229" s="147"/>
      <c r="FX1229" s="147"/>
      <c r="FY1229" s="147"/>
      <c r="FZ1229" s="147"/>
      <c r="GA1229" s="147"/>
      <c r="GB1229" s="147"/>
      <c r="GC1229" s="147"/>
      <c r="GD1229" s="147"/>
      <c r="GE1229" s="147"/>
      <c r="GF1229" s="147"/>
      <c r="GG1229" s="148"/>
      <c r="GH1229" s="147"/>
      <c r="GI1229" s="147"/>
      <c r="GJ1229" s="147"/>
      <c r="GK1229" s="147"/>
      <c r="GL1229" s="147"/>
      <c r="GM1229" s="147"/>
      <c r="GN1229" s="147"/>
      <c r="GO1229" s="147"/>
      <c r="GP1229" s="147"/>
      <c r="GQ1229" s="147"/>
      <c r="GR1229" s="147"/>
      <c r="GS1229" s="147"/>
      <c r="GT1229" s="147"/>
      <c r="GU1229" s="147"/>
      <c r="GV1229" s="147"/>
      <c r="GW1229" s="147"/>
      <c r="GX1229" s="147"/>
      <c r="GY1229" s="147"/>
      <c r="GZ1229" s="147"/>
      <c r="HA1229" s="147"/>
      <c r="HB1229" s="147"/>
      <c r="HC1229" s="147"/>
      <c r="HD1229" s="147"/>
      <c r="HE1229" s="147"/>
      <c r="HF1229" s="147"/>
      <c r="HG1229" s="147"/>
      <c r="HI1229" s="147"/>
      <c r="HJ1229" s="147"/>
      <c r="HK1229" s="147"/>
      <c r="HL1229" s="147"/>
      <c r="HM1229" s="147"/>
    </row>
    <row r="1230" spans="1:221" s="149" customFormat="1" ht="12" customHeight="1" x14ac:dyDescent="0.2">
      <c r="A1230" s="150">
        <v>976</v>
      </c>
      <c r="B1230" s="151" t="s">
        <v>3621</v>
      </c>
      <c r="C1230" s="161"/>
      <c r="D1230" s="161"/>
      <c r="E1230" s="162"/>
      <c r="F1230" s="154">
        <f t="shared" si="269"/>
        <v>50.640095599873383</v>
      </c>
      <c r="G1230" s="279" t="s">
        <v>1664</v>
      </c>
      <c r="H1230" s="281">
        <v>2025</v>
      </c>
      <c r="I1230" s="154">
        <f t="shared" si="268"/>
        <v>204485.16</v>
      </c>
      <c r="J1230" s="152">
        <f t="shared" si="282"/>
        <v>3403926.4</v>
      </c>
      <c r="K1230" s="155">
        <f t="shared" si="283"/>
        <v>0</v>
      </c>
      <c r="L1230" s="192">
        <v>0</v>
      </c>
      <c r="M1230" s="192">
        <v>0</v>
      </c>
      <c r="N1230" s="192">
        <v>0</v>
      </c>
      <c r="O1230" s="192">
        <v>0</v>
      </c>
      <c r="P1230" s="192">
        <v>0</v>
      </c>
      <c r="Q1230" s="155"/>
      <c r="R1230" s="155">
        <v>0</v>
      </c>
      <c r="S1230" s="155"/>
      <c r="T1230" s="155">
        <v>0</v>
      </c>
      <c r="U1230" s="155"/>
      <c r="V1230" s="155">
        <v>0</v>
      </c>
      <c r="W1230" s="197" t="str">
        <f t="shared" si="284"/>
        <v>0</v>
      </c>
      <c r="X1230" s="155">
        <v>0</v>
      </c>
      <c r="Y1230" s="162" t="s">
        <v>235</v>
      </c>
      <c r="Z1230" s="144">
        <v>448</v>
      </c>
      <c r="AA1230" s="155">
        <f t="shared" si="285"/>
        <v>3250749.71</v>
      </c>
      <c r="AB1230" s="144">
        <v>0</v>
      </c>
      <c r="AC1230" s="144">
        <v>0</v>
      </c>
      <c r="AD1230" s="144">
        <v>0</v>
      </c>
      <c r="AE1230" s="144">
        <v>0</v>
      </c>
      <c r="AF1230" s="144">
        <v>0</v>
      </c>
      <c r="AG1230" s="144">
        <v>0</v>
      </c>
      <c r="AH1230" s="144">
        <v>0</v>
      </c>
      <c r="AI1230" s="144">
        <v>0</v>
      </c>
      <c r="AJ1230" s="144">
        <v>0</v>
      </c>
      <c r="AK1230" s="144">
        <v>0</v>
      </c>
      <c r="AL1230" s="144">
        <v>0</v>
      </c>
      <c r="AM1230" s="144">
        <f t="shared" si="286"/>
        <v>102117.79</v>
      </c>
      <c r="AN1230" s="144">
        <f t="shared" si="287"/>
        <v>51058.9</v>
      </c>
      <c r="AO1230" s="144">
        <v>0</v>
      </c>
      <c r="AP1230" s="144" t="s">
        <v>4526</v>
      </c>
      <c r="AQ1230" s="294"/>
      <c r="AR1230" s="144"/>
      <c r="AS1230" s="271"/>
      <c r="AT1230" s="144"/>
      <c r="AU1230" s="144"/>
      <c r="AV1230" s="158" t="s">
        <v>914</v>
      </c>
      <c r="AW1230" s="159" t="s">
        <v>3620</v>
      </c>
      <c r="AX1230" s="159" t="s">
        <v>3621</v>
      </c>
      <c r="AY1230" s="159" t="s">
        <v>878</v>
      </c>
      <c r="AZ1230" s="159" t="s">
        <v>879</v>
      </c>
      <c r="BA1230" s="158" t="s">
        <v>1664</v>
      </c>
      <c r="BB1230" s="159" t="s">
        <v>891</v>
      </c>
      <c r="BC1230" s="158" t="s">
        <v>166</v>
      </c>
      <c r="BD1230" s="158" t="s">
        <v>166</v>
      </c>
      <c r="BE1230" s="158" t="s">
        <v>959</v>
      </c>
      <c r="BF1230" s="160">
        <v>702</v>
      </c>
      <c r="BG1230" s="160">
        <v>702</v>
      </c>
      <c r="BH1230" s="158" t="s">
        <v>883</v>
      </c>
      <c r="BI1230" s="193">
        <v>7.5</v>
      </c>
      <c r="BJ1230" s="159" t="s">
        <v>884</v>
      </c>
      <c r="BK1230" s="160">
        <v>448</v>
      </c>
      <c r="BL1230" s="160">
        <v>0</v>
      </c>
      <c r="BM1230" s="160">
        <v>672</v>
      </c>
      <c r="BN1230" s="158"/>
      <c r="BO1230" s="159" t="s">
        <v>885</v>
      </c>
      <c r="BP1230" s="159" t="s">
        <v>886</v>
      </c>
      <c r="BQ1230" s="204" t="s">
        <v>887</v>
      </c>
      <c r="BR1230" s="160">
        <v>2481028.48</v>
      </c>
      <c r="BS1230" s="160">
        <v>204485.16</v>
      </c>
      <c r="BT1230" s="160">
        <v>0</v>
      </c>
      <c r="BU1230" s="138">
        <v>204485.16</v>
      </c>
      <c r="BV1230" s="160">
        <v>204485.16</v>
      </c>
      <c r="BW1230" s="160">
        <v>204485.16</v>
      </c>
      <c r="BX1230" s="160">
        <v>0</v>
      </c>
      <c r="BY1230" s="160">
        <v>202808.83</v>
      </c>
      <c r="BZ1230" s="160">
        <v>202808.83</v>
      </c>
      <c r="CA1230" s="160">
        <v>0</v>
      </c>
      <c r="CB1230" s="160">
        <v>202808.83</v>
      </c>
      <c r="CC1230" s="160">
        <v>202808.83</v>
      </c>
      <c r="CD1230" s="160">
        <v>0</v>
      </c>
      <c r="CE1230" s="145"/>
      <c r="CF1230" s="145"/>
      <c r="CG1230" s="145"/>
      <c r="CH1230" s="145"/>
      <c r="CI1230" s="145"/>
      <c r="CJ1230" s="145"/>
      <c r="CK1230" s="145"/>
      <c r="CL1230" s="145"/>
      <c r="CM1230" s="145"/>
      <c r="CN1230" s="145"/>
      <c r="CO1230" s="145"/>
      <c r="CP1230" s="145"/>
      <c r="CQ1230" s="145"/>
      <c r="CR1230" s="145"/>
      <c r="CS1230" s="145"/>
      <c r="CT1230" s="145"/>
      <c r="CU1230" s="145"/>
      <c r="CV1230" s="145"/>
      <c r="CW1230" s="145"/>
      <c r="CX1230" s="145"/>
      <c r="CY1230" s="145"/>
      <c r="CZ1230" s="145"/>
      <c r="DA1230" s="145"/>
      <c r="DB1230" s="145"/>
      <c r="DC1230" s="145"/>
      <c r="DD1230" s="145"/>
      <c r="DE1230" s="145"/>
      <c r="DF1230" s="145"/>
      <c r="DG1230" s="145"/>
      <c r="DH1230" s="145"/>
      <c r="DI1230" s="145"/>
      <c r="DJ1230" s="145"/>
      <c r="DK1230" s="145"/>
      <c r="DL1230" s="145"/>
      <c r="DM1230" s="145"/>
      <c r="DN1230" s="145"/>
      <c r="DO1230" s="145"/>
      <c r="DP1230" s="145"/>
      <c r="DQ1230" s="145"/>
      <c r="DR1230" s="145"/>
      <c r="DS1230" s="145"/>
      <c r="DT1230" s="145"/>
      <c r="DU1230" s="145"/>
      <c r="DV1230" s="145"/>
      <c r="DW1230" s="145"/>
      <c r="DX1230" s="145"/>
      <c r="DY1230" s="145"/>
      <c r="DZ1230" s="145"/>
      <c r="EA1230" s="145"/>
      <c r="EB1230" s="145"/>
      <c r="EC1230" s="145"/>
      <c r="ED1230" s="145"/>
      <c r="EE1230" s="145"/>
      <c r="EF1230" s="145"/>
      <c r="EG1230" s="145"/>
      <c r="EH1230" s="145"/>
      <c r="EI1230" s="145"/>
      <c r="EJ1230" s="145"/>
      <c r="EK1230" s="145"/>
      <c r="EL1230" s="145"/>
      <c r="EM1230" s="145"/>
      <c r="EN1230" s="145"/>
      <c r="EO1230" s="145"/>
      <c r="EP1230" s="145"/>
      <c r="EQ1230" s="145"/>
      <c r="ER1230" s="145"/>
      <c r="ES1230" s="145"/>
      <c r="ET1230" s="145"/>
      <c r="EU1230" s="145"/>
      <c r="EV1230" s="145"/>
      <c r="EW1230" s="145"/>
      <c r="EX1230" s="145"/>
      <c r="EY1230" s="145"/>
      <c r="EZ1230" s="145"/>
      <c r="FA1230" s="145"/>
      <c r="FB1230" s="145"/>
      <c r="FC1230" s="145"/>
      <c r="FD1230" s="145"/>
      <c r="FE1230" s="145"/>
      <c r="FF1230" s="145"/>
      <c r="FG1230" s="145"/>
      <c r="FH1230" s="145"/>
      <c r="FI1230" s="145"/>
      <c r="FJ1230" s="145"/>
      <c r="FK1230" s="145"/>
      <c r="FL1230" s="145"/>
      <c r="FM1230" s="145"/>
      <c r="FN1230" s="145"/>
      <c r="FO1230" s="145"/>
      <c r="FP1230" s="145"/>
      <c r="FQ1230" s="145"/>
      <c r="FR1230" s="145"/>
      <c r="FS1230" s="145"/>
      <c r="FT1230" s="146"/>
      <c r="FU1230" s="147"/>
      <c r="FV1230" s="147"/>
      <c r="FW1230" s="147"/>
      <c r="FX1230" s="147"/>
      <c r="FY1230" s="147"/>
      <c r="FZ1230" s="147"/>
      <c r="GA1230" s="147"/>
      <c r="GB1230" s="147"/>
      <c r="GC1230" s="147"/>
      <c r="GD1230" s="147"/>
      <c r="GE1230" s="147"/>
      <c r="GF1230" s="147"/>
      <c r="GG1230" s="148"/>
      <c r="GH1230" s="147"/>
      <c r="GI1230" s="147"/>
      <c r="GJ1230" s="147"/>
      <c r="GK1230" s="147"/>
      <c r="GL1230" s="147"/>
      <c r="GM1230" s="147"/>
      <c r="GN1230" s="147"/>
      <c r="GO1230" s="147"/>
      <c r="GP1230" s="147"/>
      <c r="GQ1230" s="147"/>
      <c r="GR1230" s="147"/>
      <c r="GS1230" s="147"/>
      <c r="GT1230" s="147"/>
      <c r="GU1230" s="147"/>
      <c r="GV1230" s="147"/>
      <c r="GW1230" s="147"/>
      <c r="GX1230" s="147"/>
      <c r="GY1230" s="147"/>
      <c r="GZ1230" s="147"/>
      <c r="HA1230" s="147"/>
      <c r="HB1230" s="147"/>
      <c r="HC1230" s="147"/>
      <c r="HD1230" s="147"/>
      <c r="HE1230" s="147"/>
      <c r="HF1230" s="147"/>
      <c r="HG1230" s="147"/>
      <c r="HI1230" s="147"/>
      <c r="HJ1230" s="147"/>
      <c r="HK1230" s="147"/>
      <c r="HL1230" s="147"/>
      <c r="HM1230" s="147"/>
    </row>
    <row r="1231" spans="1:221" s="149" customFormat="1" ht="12" customHeight="1" x14ac:dyDescent="0.2">
      <c r="A1231" s="150">
        <v>977</v>
      </c>
      <c r="B1231" s="151" t="s">
        <v>3623</v>
      </c>
      <c r="C1231" s="161"/>
      <c r="D1231" s="161"/>
      <c r="E1231" s="162"/>
      <c r="F1231" s="154">
        <f t="shared" si="269"/>
        <v>66.134702513567561</v>
      </c>
      <c r="G1231" s="279" t="s">
        <v>901</v>
      </c>
      <c r="H1231" s="281">
        <v>2024</v>
      </c>
      <c r="I1231" s="154">
        <f t="shared" si="268"/>
        <v>239598.18</v>
      </c>
      <c r="J1231" s="237">
        <f t="shared" si="282"/>
        <v>4870350.05</v>
      </c>
      <c r="K1231" s="155">
        <f t="shared" si="283"/>
        <v>0</v>
      </c>
      <c r="L1231" s="192">
        <v>0</v>
      </c>
      <c r="M1231" s="192">
        <v>0</v>
      </c>
      <c r="N1231" s="192">
        <v>0</v>
      </c>
      <c r="O1231" s="192">
        <v>0</v>
      </c>
      <c r="P1231" s="192">
        <v>0</v>
      </c>
      <c r="Q1231" s="155"/>
      <c r="R1231" s="155">
        <v>0</v>
      </c>
      <c r="S1231" s="155"/>
      <c r="T1231" s="155">
        <v>0</v>
      </c>
      <c r="U1231" s="155"/>
      <c r="V1231" s="155">
        <v>0</v>
      </c>
      <c r="W1231" s="197" t="str">
        <f t="shared" si="284"/>
        <v>0</v>
      </c>
      <c r="X1231" s="155">
        <v>0</v>
      </c>
      <c r="Y1231" s="162" t="s">
        <v>235</v>
      </c>
      <c r="Z1231" s="144">
        <v>641</v>
      </c>
      <c r="AA1231" s="155">
        <f t="shared" si="285"/>
        <v>4651184.3</v>
      </c>
      <c r="AB1231" s="144">
        <v>0</v>
      </c>
      <c r="AC1231" s="144">
        <v>0</v>
      </c>
      <c r="AD1231" s="144">
        <v>0</v>
      </c>
      <c r="AE1231" s="144">
        <v>0</v>
      </c>
      <c r="AF1231" s="144">
        <v>0</v>
      </c>
      <c r="AG1231" s="144">
        <v>0</v>
      </c>
      <c r="AH1231" s="144">
        <v>0</v>
      </c>
      <c r="AI1231" s="144">
        <v>0</v>
      </c>
      <c r="AJ1231" s="144">
        <v>0</v>
      </c>
      <c r="AK1231" s="144">
        <v>0</v>
      </c>
      <c r="AL1231" s="144">
        <v>0</v>
      </c>
      <c r="AM1231" s="144">
        <f t="shared" si="286"/>
        <v>146110.5</v>
      </c>
      <c r="AN1231" s="144">
        <f t="shared" si="287"/>
        <v>73055.25</v>
      </c>
      <c r="AO1231" s="144">
        <v>0</v>
      </c>
      <c r="AP1231" s="144" t="s">
        <v>4526</v>
      </c>
      <c r="AQ1231" s="294"/>
      <c r="AR1231" s="144"/>
      <c r="AS1231" s="271"/>
      <c r="AT1231" s="144"/>
      <c r="AU1231" s="144"/>
      <c r="AV1231" s="158" t="s">
        <v>919</v>
      </c>
      <c r="AW1231" s="159" t="s">
        <v>3622</v>
      </c>
      <c r="AX1231" s="159" t="s">
        <v>3623</v>
      </c>
      <c r="AY1231" s="159" t="s">
        <v>878</v>
      </c>
      <c r="AZ1231" s="159" t="s">
        <v>879</v>
      </c>
      <c r="BA1231" s="158" t="s">
        <v>901</v>
      </c>
      <c r="BB1231" s="159" t="s">
        <v>891</v>
      </c>
      <c r="BC1231" s="158" t="s">
        <v>166</v>
      </c>
      <c r="BD1231" s="158" t="s">
        <v>844</v>
      </c>
      <c r="BE1231" s="158" t="s">
        <v>854</v>
      </c>
      <c r="BF1231" s="160">
        <v>864.6</v>
      </c>
      <c r="BG1231" s="160">
        <v>778</v>
      </c>
      <c r="BH1231" s="158" t="s">
        <v>883</v>
      </c>
      <c r="BI1231" s="193">
        <v>7.5</v>
      </c>
      <c r="BJ1231" s="159" t="s">
        <v>884</v>
      </c>
      <c r="BK1231" s="160">
        <v>641</v>
      </c>
      <c r="BL1231" s="160">
        <v>0</v>
      </c>
      <c r="BM1231" s="160">
        <v>708</v>
      </c>
      <c r="BN1231" s="158"/>
      <c r="BO1231" s="159" t="s">
        <v>885</v>
      </c>
      <c r="BP1231" s="159" t="s">
        <v>886</v>
      </c>
      <c r="BQ1231" s="204" t="s">
        <v>913</v>
      </c>
      <c r="BR1231" s="160">
        <v>3549864.41</v>
      </c>
      <c r="BS1231" s="160">
        <v>239598.18</v>
      </c>
      <c r="BT1231" s="160">
        <v>0</v>
      </c>
      <c r="BU1231" s="138">
        <v>239598.18</v>
      </c>
      <c r="BV1231" s="160">
        <v>239598.18</v>
      </c>
      <c r="BW1231" s="160">
        <v>239598.18</v>
      </c>
      <c r="BX1231" s="160">
        <v>0</v>
      </c>
      <c r="BY1231" s="160">
        <v>236193.7</v>
      </c>
      <c r="BZ1231" s="160">
        <v>236193.7</v>
      </c>
      <c r="CA1231" s="160">
        <v>0</v>
      </c>
      <c r="CB1231" s="160">
        <v>236193.7</v>
      </c>
      <c r="CC1231" s="160">
        <v>236193.7</v>
      </c>
      <c r="CD1231" s="160">
        <v>0</v>
      </c>
      <c r="CE1231" s="145"/>
      <c r="CF1231" s="145"/>
      <c r="CG1231" s="145"/>
      <c r="CH1231" s="145"/>
      <c r="CI1231" s="145"/>
      <c r="CJ1231" s="145"/>
      <c r="CK1231" s="145"/>
      <c r="CL1231" s="145"/>
      <c r="CM1231" s="145"/>
      <c r="CN1231" s="145"/>
      <c r="CO1231" s="145"/>
      <c r="CP1231" s="145"/>
      <c r="CQ1231" s="145"/>
      <c r="CR1231" s="145"/>
      <c r="CS1231" s="145"/>
      <c r="CT1231" s="145"/>
      <c r="CU1231" s="145"/>
      <c r="CV1231" s="145"/>
      <c r="CW1231" s="145"/>
      <c r="CX1231" s="145"/>
      <c r="CY1231" s="145"/>
      <c r="CZ1231" s="145"/>
      <c r="DA1231" s="145"/>
      <c r="DB1231" s="145"/>
      <c r="DC1231" s="145"/>
      <c r="DD1231" s="145"/>
      <c r="DE1231" s="145"/>
      <c r="DF1231" s="145"/>
      <c r="DG1231" s="145"/>
      <c r="DH1231" s="145"/>
      <c r="DI1231" s="145"/>
      <c r="DJ1231" s="145"/>
      <c r="DK1231" s="145"/>
      <c r="DL1231" s="145"/>
      <c r="DM1231" s="145"/>
      <c r="DN1231" s="145"/>
      <c r="DO1231" s="145"/>
      <c r="DP1231" s="145"/>
      <c r="DQ1231" s="145"/>
      <c r="DR1231" s="145"/>
      <c r="DS1231" s="145"/>
      <c r="DT1231" s="145"/>
      <c r="DU1231" s="145"/>
      <c r="DV1231" s="145"/>
      <c r="DW1231" s="145"/>
      <c r="DX1231" s="145"/>
      <c r="DY1231" s="145"/>
      <c r="DZ1231" s="145"/>
      <c r="EA1231" s="145"/>
      <c r="EB1231" s="145"/>
      <c r="EC1231" s="145"/>
      <c r="ED1231" s="145"/>
      <c r="EE1231" s="145"/>
      <c r="EF1231" s="145"/>
      <c r="EG1231" s="145"/>
      <c r="EH1231" s="145"/>
      <c r="EI1231" s="145"/>
      <c r="EJ1231" s="145"/>
      <c r="EK1231" s="145"/>
      <c r="EL1231" s="145"/>
      <c r="EM1231" s="145"/>
      <c r="EN1231" s="145"/>
      <c r="EO1231" s="145"/>
      <c r="EP1231" s="145"/>
      <c r="EQ1231" s="145"/>
      <c r="ER1231" s="145"/>
      <c r="ES1231" s="145"/>
      <c r="ET1231" s="145"/>
      <c r="EU1231" s="145"/>
      <c r="EV1231" s="145"/>
      <c r="EW1231" s="145"/>
      <c r="EX1231" s="145"/>
      <c r="EY1231" s="145"/>
      <c r="EZ1231" s="145"/>
      <c r="FA1231" s="145"/>
      <c r="FB1231" s="145"/>
      <c r="FC1231" s="145"/>
      <c r="FD1231" s="145"/>
      <c r="FE1231" s="145"/>
      <c r="FF1231" s="145"/>
      <c r="FG1231" s="145"/>
      <c r="FH1231" s="145"/>
      <c r="FI1231" s="145"/>
      <c r="FJ1231" s="145"/>
      <c r="FK1231" s="145"/>
      <c r="FL1231" s="145"/>
      <c r="FM1231" s="145"/>
      <c r="FN1231" s="145"/>
      <c r="FO1231" s="145"/>
      <c r="FP1231" s="145"/>
      <c r="FQ1231" s="145"/>
      <c r="FR1231" s="145"/>
      <c r="FS1231" s="145"/>
      <c r="FT1231" s="146"/>
      <c r="FU1231" s="147"/>
      <c r="FV1231" s="147"/>
      <c r="FW1231" s="147"/>
      <c r="FX1231" s="147"/>
      <c r="FY1231" s="147"/>
      <c r="FZ1231" s="147"/>
      <c r="GA1231" s="147"/>
      <c r="GB1231" s="147"/>
      <c r="GC1231" s="147"/>
      <c r="GD1231" s="147"/>
      <c r="GE1231" s="147"/>
      <c r="GF1231" s="147"/>
      <c r="GG1231" s="148"/>
      <c r="GH1231" s="147"/>
      <c r="GI1231" s="147"/>
      <c r="GJ1231" s="147"/>
      <c r="GK1231" s="147"/>
      <c r="GL1231" s="147"/>
      <c r="GM1231" s="147"/>
      <c r="GN1231" s="147"/>
      <c r="GO1231" s="147"/>
      <c r="GP1231" s="147"/>
      <c r="GQ1231" s="147"/>
      <c r="GR1231" s="147"/>
      <c r="GS1231" s="147"/>
      <c r="GT1231" s="147"/>
      <c r="GU1231" s="147"/>
      <c r="GV1231" s="147"/>
      <c r="GW1231" s="147"/>
      <c r="GX1231" s="147"/>
      <c r="GY1231" s="147"/>
      <c r="GZ1231" s="147"/>
      <c r="HA1231" s="147"/>
      <c r="HB1231" s="147"/>
      <c r="HC1231" s="147"/>
      <c r="HD1231" s="147"/>
      <c r="HE1231" s="147"/>
      <c r="HF1231" s="147"/>
      <c r="HG1231" s="147"/>
      <c r="HI1231" s="147"/>
      <c r="HJ1231" s="147"/>
      <c r="HK1231" s="147"/>
      <c r="HL1231" s="147"/>
      <c r="HM1231" s="147"/>
    </row>
    <row r="1232" spans="1:221" s="149" customFormat="1" ht="12" customHeight="1" x14ac:dyDescent="0.2">
      <c r="A1232" s="150">
        <v>978</v>
      </c>
      <c r="B1232" s="151" t="s">
        <v>3625</v>
      </c>
      <c r="C1232" s="161"/>
      <c r="D1232" s="161"/>
      <c r="E1232" s="162"/>
      <c r="F1232" s="154">
        <f t="shared" si="269"/>
        <v>60.041998901912727</v>
      </c>
      <c r="G1232" s="279" t="s">
        <v>901</v>
      </c>
      <c r="H1232" s="281">
        <v>2025</v>
      </c>
      <c r="I1232" s="154">
        <f t="shared" si="268"/>
        <v>152784.68</v>
      </c>
      <c r="J1232" s="152">
        <f t="shared" si="282"/>
        <v>4855153.95</v>
      </c>
      <c r="K1232" s="155">
        <f t="shared" si="283"/>
        <v>0</v>
      </c>
      <c r="L1232" s="192">
        <v>0</v>
      </c>
      <c r="M1232" s="192">
        <v>0</v>
      </c>
      <c r="N1232" s="192">
        <v>0</v>
      </c>
      <c r="O1232" s="192">
        <v>0</v>
      </c>
      <c r="P1232" s="192">
        <v>0</v>
      </c>
      <c r="Q1232" s="155"/>
      <c r="R1232" s="155">
        <v>0</v>
      </c>
      <c r="S1232" s="155"/>
      <c r="T1232" s="155">
        <v>0</v>
      </c>
      <c r="U1232" s="155"/>
      <c r="V1232" s="155">
        <v>0</v>
      </c>
      <c r="W1232" s="197" t="str">
        <f t="shared" si="284"/>
        <v>0</v>
      </c>
      <c r="X1232" s="155">
        <v>0</v>
      </c>
      <c r="Y1232" s="162" t="s">
        <v>235</v>
      </c>
      <c r="Z1232" s="144">
        <v>639</v>
      </c>
      <c r="AA1232" s="155">
        <f t="shared" si="285"/>
        <v>4636672.0199999996</v>
      </c>
      <c r="AB1232" s="144">
        <v>0</v>
      </c>
      <c r="AC1232" s="144">
        <v>0</v>
      </c>
      <c r="AD1232" s="144">
        <v>0</v>
      </c>
      <c r="AE1232" s="144">
        <v>0</v>
      </c>
      <c r="AF1232" s="144">
        <v>0</v>
      </c>
      <c r="AG1232" s="144">
        <v>0</v>
      </c>
      <c r="AH1232" s="144">
        <v>0</v>
      </c>
      <c r="AI1232" s="144">
        <v>0</v>
      </c>
      <c r="AJ1232" s="144">
        <v>0</v>
      </c>
      <c r="AK1232" s="144">
        <v>0</v>
      </c>
      <c r="AL1232" s="144">
        <v>0</v>
      </c>
      <c r="AM1232" s="144">
        <f t="shared" si="286"/>
        <v>145654.62</v>
      </c>
      <c r="AN1232" s="144">
        <f t="shared" si="287"/>
        <v>72827.31</v>
      </c>
      <c r="AO1232" s="144">
        <v>0</v>
      </c>
      <c r="AP1232" s="144" t="s">
        <v>4526</v>
      </c>
      <c r="AQ1232" s="294"/>
      <c r="AR1232" s="144"/>
      <c r="AS1232" s="271"/>
      <c r="AT1232" s="144"/>
      <c r="AU1232" s="144"/>
      <c r="AV1232" s="158" t="s">
        <v>922</v>
      </c>
      <c r="AW1232" s="159" t="s">
        <v>3624</v>
      </c>
      <c r="AX1232" s="159" t="s">
        <v>3625</v>
      </c>
      <c r="AY1232" s="159" t="s">
        <v>878</v>
      </c>
      <c r="AZ1232" s="159" t="s">
        <v>879</v>
      </c>
      <c r="BA1232" s="158" t="s">
        <v>901</v>
      </c>
      <c r="BB1232" s="159" t="s">
        <v>891</v>
      </c>
      <c r="BC1232" s="158" t="s">
        <v>844</v>
      </c>
      <c r="BD1232" s="158" t="s">
        <v>844</v>
      </c>
      <c r="BE1232" s="158" t="s">
        <v>861</v>
      </c>
      <c r="BF1232" s="160">
        <v>956.8</v>
      </c>
      <c r="BG1232" s="160">
        <v>870.2</v>
      </c>
      <c r="BH1232" s="158" t="s">
        <v>883</v>
      </c>
      <c r="BI1232" s="193">
        <v>7.5</v>
      </c>
      <c r="BJ1232" s="159" t="s">
        <v>884</v>
      </c>
      <c r="BK1232" s="160">
        <v>639</v>
      </c>
      <c r="BL1232" s="160">
        <v>0</v>
      </c>
      <c r="BM1232" s="160">
        <v>712</v>
      </c>
      <c r="BN1232" s="158"/>
      <c r="BO1232" s="159" t="s">
        <v>885</v>
      </c>
      <c r="BP1232" s="159" t="s">
        <v>886</v>
      </c>
      <c r="BQ1232" s="204" t="s">
        <v>887</v>
      </c>
      <c r="BR1232" s="160">
        <v>3538788.39</v>
      </c>
      <c r="BS1232" s="160">
        <v>152784.68</v>
      </c>
      <c r="BT1232" s="160">
        <v>0</v>
      </c>
      <c r="BU1232" s="138">
        <v>152784.68</v>
      </c>
      <c r="BV1232" s="160">
        <v>152784.68</v>
      </c>
      <c r="BW1232" s="160">
        <v>152784.68</v>
      </c>
      <c r="BX1232" s="160">
        <v>0</v>
      </c>
      <c r="BY1232" s="160">
        <v>152748.16</v>
      </c>
      <c r="BZ1232" s="160">
        <v>152748.16</v>
      </c>
      <c r="CA1232" s="160">
        <v>0</v>
      </c>
      <c r="CB1232" s="160">
        <v>152748.16</v>
      </c>
      <c r="CC1232" s="160">
        <v>152748.16</v>
      </c>
      <c r="CD1232" s="160">
        <v>0</v>
      </c>
      <c r="CE1232" s="145"/>
      <c r="CF1232" s="145"/>
      <c r="CG1232" s="145"/>
      <c r="CH1232" s="145"/>
      <c r="CI1232" s="145"/>
      <c r="CJ1232" s="145"/>
      <c r="CK1232" s="145"/>
      <c r="CL1232" s="145"/>
      <c r="CM1232" s="145"/>
      <c r="CN1232" s="145"/>
      <c r="CO1232" s="145"/>
      <c r="CP1232" s="145"/>
      <c r="CQ1232" s="145"/>
      <c r="CR1232" s="145"/>
      <c r="CS1232" s="145"/>
      <c r="CT1232" s="145"/>
      <c r="CU1232" s="145"/>
      <c r="CV1232" s="145"/>
      <c r="CW1232" s="145"/>
      <c r="CX1232" s="145"/>
      <c r="CY1232" s="145"/>
      <c r="CZ1232" s="145"/>
      <c r="DA1232" s="145"/>
      <c r="DB1232" s="145"/>
      <c r="DC1232" s="145"/>
      <c r="DD1232" s="145"/>
      <c r="DE1232" s="145"/>
      <c r="DF1232" s="145"/>
      <c r="DG1232" s="145"/>
      <c r="DH1232" s="145"/>
      <c r="DI1232" s="145"/>
      <c r="DJ1232" s="145"/>
      <c r="DK1232" s="145"/>
      <c r="DL1232" s="145"/>
      <c r="DM1232" s="145"/>
      <c r="DN1232" s="145"/>
      <c r="DO1232" s="145"/>
      <c r="DP1232" s="145"/>
      <c r="DQ1232" s="145"/>
      <c r="DR1232" s="145"/>
      <c r="DS1232" s="145"/>
      <c r="DT1232" s="145"/>
      <c r="DU1232" s="145"/>
      <c r="DV1232" s="145"/>
      <c r="DW1232" s="145"/>
      <c r="DX1232" s="145"/>
      <c r="DY1232" s="145"/>
      <c r="DZ1232" s="145"/>
      <c r="EA1232" s="145"/>
      <c r="EB1232" s="145"/>
      <c r="EC1232" s="145"/>
      <c r="ED1232" s="145"/>
      <c r="EE1232" s="145"/>
      <c r="EF1232" s="145"/>
      <c r="EG1232" s="145"/>
      <c r="EH1232" s="145"/>
      <c r="EI1232" s="145"/>
      <c r="EJ1232" s="145"/>
      <c r="EK1232" s="145"/>
      <c r="EL1232" s="145"/>
      <c r="EM1232" s="145"/>
      <c r="EN1232" s="145"/>
      <c r="EO1232" s="145"/>
      <c r="EP1232" s="145"/>
      <c r="EQ1232" s="145"/>
      <c r="ER1232" s="145"/>
      <c r="ES1232" s="145"/>
      <c r="ET1232" s="145"/>
      <c r="EU1232" s="145"/>
      <c r="EV1232" s="145"/>
      <c r="EW1232" s="145"/>
      <c r="EX1232" s="145"/>
      <c r="EY1232" s="145"/>
      <c r="EZ1232" s="145"/>
      <c r="FA1232" s="145"/>
      <c r="FB1232" s="145"/>
      <c r="FC1232" s="145"/>
      <c r="FD1232" s="145"/>
      <c r="FE1232" s="145"/>
      <c r="FF1232" s="145"/>
      <c r="FG1232" s="145"/>
      <c r="FH1232" s="145"/>
      <c r="FI1232" s="145"/>
      <c r="FJ1232" s="145"/>
      <c r="FK1232" s="145"/>
      <c r="FL1232" s="145"/>
      <c r="FM1232" s="145"/>
      <c r="FN1232" s="145"/>
      <c r="FO1232" s="145"/>
      <c r="FP1232" s="145"/>
      <c r="FQ1232" s="145"/>
      <c r="FR1232" s="145"/>
      <c r="FS1232" s="145"/>
      <c r="FT1232" s="146"/>
      <c r="FU1232" s="147"/>
      <c r="FV1232" s="147"/>
      <c r="FW1232" s="147"/>
      <c r="FX1232" s="147"/>
      <c r="FY1232" s="147"/>
      <c r="FZ1232" s="147"/>
      <c r="GA1232" s="147"/>
      <c r="GB1232" s="147"/>
      <c r="GC1232" s="147"/>
      <c r="GD1232" s="147"/>
      <c r="GE1232" s="147"/>
      <c r="GF1232" s="147"/>
      <c r="GG1232" s="148"/>
      <c r="GH1232" s="147"/>
      <c r="GI1232" s="147"/>
      <c r="GJ1232" s="147"/>
      <c r="GK1232" s="147"/>
      <c r="GL1232" s="147"/>
      <c r="GM1232" s="147"/>
      <c r="GN1232" s="147"/>
      <c r="GO1232" s="147"/>
      <c r="GP1232" s="147"/>
      <c r="GQ1232" s="147"/>
      <c r="GR1232" s="147"/>
      <c r="GS1232" s="147"/>
      <c r="GT1232" s="147"/>
      <c r="GU1232" s="147"/>
      <c r="GV1232" s="147"/>
      <c r="GW1232" s="147"/>
      <c r="GX1232" s="147"/>
      <c r="GY1232" s="147"/>
      <c r="GZ1232" s="147"/>
      <c r="HA1232" s="147"/>
      <c r="HB1232" s="147"/>
      <c r="HC1232" s="147"/>
      <c r="HD1232" s="147"/>
      <c r="HE1232" s="147"/>
      <c r="HF1232" s="147"/>
      <c r="HG1232" s="147"/>
      <c r="HI1232" s="147"/>
      <c r="HJ1232" s="147"/>
      <c r="HK1232" s="147"/>
      <c r="HL1232" s="147"/>
      <c r="HM1232" s="147"/>
    </row>
    <row r="1233" spans="1:221" s="149" customFormat="1" ht="12" customHeight="1" x14ac:dyDescent="0.2">
      <c r="A1233" s="150">
        <v>979</v>
      </c>
      <c r="B1233" s="151" t="s">
        <v>3627</v>
      </c>
      <c r="C1233" s="161"/>
      <c r="D1233" s="161"/>
      <c r="E1233" s="162"/>
      <c r="F1233" s="154">
        <f t="shared" si="269"/>
        <v>60.488192422795294</v>
      </c>
      <c r="G1233" s="279">
        <v>1970</v>
      </c>
      <c r="H1233" s="281">
        <v>2025</v>
      </c>
      <c r="I1233" s="154">
        <f t="shared" si="268"/>
        <v>90122.55</v>
      </c>
      <c r="J1233" s="152">
        <f t="shared" si="282"/>
        <v>4839957.8600000003</v>
      </c>
      <c r="K1233" s="155">
        <f t="shared" si="283"/>
        <v>0</v>
      </c>
      <c r="L1233" s="192">
        <v>0</v>
      </c>
      <c r="M1233" s="192">
        <v>0</v>
      </c>
      <c r="N1233" s="192">
        <v>0</v>
      </c>
      <c r="O1233" s="192">
        <v>0</v>
      </c>
      <c r="P1233" s="192">
        <v>0</v>
      </c>
      <c r="Q1233" s="155"/>
      <c r="R1233" s="155">
        <v>0</v>
      </c>
      <c r="S1233" s="155"/>
      <c r="T1233" s="155">
        <v>0</v>
      </c>
      <c r="U1233" s="155"/>
      <c r="V1233" s="155">
        <v>0</v>
      </c>
      <c r="W1233" s="197" t="str">
        <f t="shared" si="284"/>
        <v>0</v>
      </c>
      <c r="X1233" s="155">
        <v>0</v>
      </c>
      <c r="Y1233" s="162" t="s">
        <v>235</v>
      </c>
      <c r="Z1233" s="144">
        <v>637</v>
      </c>
      <c r="AA1233" s="155">
        <f t="shared" si="285"/>
        <v>4622159.75</v>
      </c>
      <c r="AB1233" s="144">
        <v>0</v>
      </c>
      <c r="AC1233" s="144">
        <v>0</v>
      </c>
      <c r="AD1233" s="144">
        <v>0</v>
      </c>
      <c r="AE1233" s="144">
        <v>0</v>
      </c>
      <c r="AF1233" s="144">
        <v>0</v>
      </c>
      <c r="AG1233" s="144">
        <v>0</v>
      </c>
      <c r="AH1233" s="144">
        <v>0</v>
      </c>
      <c r="AI1233" s="144">
        <v>0</v>
      </c>
      <c r="AJ1233" s="144">
        <v>0</v>
      </c>
      <c r="AK1233" s="144">
        <v>0</v>
      </c>
      <c r="AL1233" s="144">
        <v>0</v>
      </c>
      <c r="AM1233" s="144">
        <f t="shared" si="286"/>
        <v>145198.74</v>
      </c>
      <c r="AN1233" s="144">
        <f t="shared" si="287"/>
        <v>72599.37</v>
      </c>
      <c r="AO1233" s="144">
        <v>0</v>
      </c>
      <c r="AP1233" s="144" t="s">
        <v>4526</v>
      </c>
      <c r="AQ1233" s="294"/>
      <c r="AR1233" s="144"/>
      <c r="AS1233" s="271"/>
      <c r="AT1233" s="144"/>
      <c r="AU1233" s="144"/>
      <c r="AV1233" s="158" t="s">
        <v>925</v>
      </c>
      <c r="AW1233" s="159" t="s">
        <v>3626</v>
      </c>
      <c r="AX1233" s="159" t="s">
        <v>3627</v>
      </c>
      <c r="AY1233" s="159" t="s">
        <v>878</v>
      </c>
      <c r="AZ1233" s="159" t="s">
        <v>879</v>
      </c>
      <c r="BA1233" s="193">
        <v>1970</v>
      </c>
      <c r="BB1233" s="159" t="s">
        <v>891</v>
      </c>
      <c r="BC1233" s="193">
        <v>2</v>
      </c>
      <c r="BD1233" s="193">
        <v>3</v>
      </c>
      <c r="BE1233" s="193">
        <v>19</v>
      </c>
      <c r="BF1233" s="160">
        <v>956.7</v>
      </c>
      <c r="BG1233" s="160">
        <v>872.5</v>
      </c>
      <c r="BH1233" s="158" t="s">
        <v>883</v>
      </c>
      <c r="BI1233" s="193">
        <v>7.5</v>
      </c>
      <c r="BJ1233" s="159" t="s">
        <v>884</v>
      </c>
      <c r="BK1233" s="160">
        <v>637</v>
      </c>
      <c r="BL1233" s="160">
        <v>0</v>
      </c>
      <c r="BM1233" s="160">
        <v>714</v>
      </c>
      <c r="BN1233" s="158"/>
      <c r="BO1233" s="159" t="s">
        <v>885</v>
      </c>
      <c r="BP1233" s="159" t="s">
        <v>886</v>
      </c>
      <c r="BQ1233" s="204" t="s">
        <v>887</v>
      </c>
      <c r="BR1233" s="160">
        <v>3527712.37</v>
      </c>
      <c r="BS1233" s="160">
        <v>90122.55</v>
      </c>
      <c r="BT1233" s="160">
        <v>0</v>
      </c>
      <c r="BU1233" s="138">
        <v>90122.55</v>
      </c>
      <c r="BV1233" s="160">
        <v>90122.55</v>
      </c>
      <c r="BW1233" s="160">
        <v>90122.55</v>
      </c>
      <c r="BX1233" s="160">
        <v>0</v>
      </c>
      <c r="BY1233" s="160">
        <v>90117.64</v>
      </c>
      <c r="BZ1233" s="160">
        <v>90117.64</v>
      </c>
      <c r="CA1233" s="160">
        <v>0</v>
      </c>
      <c r="CB1233" s="160">
        <v>90117.64</v>
      </c>
      <c r="CC1233" s="160">
        <v>90117.64</v>
      </c>
      <c r="CD1233" s="160">
        <v>0</v>
      </c>
      <c r="CE1233" s="145"/>
      <c r="CF1233" s="145"/>
      <c r="CG1233" s="145"/>
      <c r="CH1233" s="145"/>
      <c r="CI1233" s="145"/>
      <c r="CJ1233" s="145"/>
      <c r="CK1233" s="145"/>
      <c r="CL1233" s="145"/>
      <c r="CM1233" s="145"/>
      <c r="CN1233" s="145"/>
      <c r="CO1233" s="145"/>
      <c r="CP1233" s="145"/>
      <c r="CQ1233" s="145"/>
      <c r="CR1233" s="145"/>
      <c r="CS1233" s="145"/>
      <c r="CT1233" s="145"/>
      <c r="CU1233" s="145"/>
      <c r="CV1233" s="145"/>
      <c r="CW1233" s="145"/>
      <c r="CX1233" s="145"/>
      <c r="CY1233" s="145"/>
      <c r="CZ1233" s="145"/>
      <c r="DA1233" s="145"/>
      <c r="DB1233" s="145"/>
      <c r="DC1233" s="145"/>
      <c r="DD1233" s="145"/>
      <c r="DE1233" s="145"/>
      <c r="DF1233" s="145"/>
      <c r="DG1233" s="145"/>
      <c r="DH1233" s="145"/>
      <c r="DI1233" s="145"/>
      <c r="DJ1233" s="145"/>
      <c r="DK1233" s="145"/>
      <c r="DL1233" s="145"/>
      <c r="DM1233" s="145"/>
      <c r="DN1233" s="145"/>
      <c r="DO1233" s="145"/>
      <c r="DP1233" s="145"/>
      <c r="DQ1233" s="145"/>
      <c r="DR1233" s="145"/>
      <c r="DS1233" s="145"/>
      <c r="DT1233" s="145"/>
      <c r="DU1233" s="145"/>
      <c r="DV1233" s="145"/>
      <c r="DW1233" s="145"/>
      <c r="DX1233" s="145"/>
      <c r="DY1233" s="145"/>
      <c r="DZ1233" s="145"/>
      <c r="EA1233" s="145"/>
      <c r="EB1233" s="145"/>
      <c r="EC1233" s="145"/>
      <c r="ED1233" s="145"/>
      <c r="EE1233" s="145"/>
      <c r="EF1233" s="145"/>
      <c r="EG1233" s="145"/>
      <c r="EH1233" s="145"/>
      <c r="EI1233" s="145"/>
      <c r="EJ1233" s="145"/>
      <c r="EK1233" s="145"/>
      <c r="EL1233" s="145"/>
      <c r="EM1233" s="145"/>
      <c r="EN1233" s="145"/>
      <c r="EO1233" s="145"/>
      <c r="EP1233" s="145"/>
      <c r="EQ1233" s="145"/>
      <c r="ER1233" s="145"/>
      <c r="ES1233" s="145"/>
      <c r="ET1233" s="145"/>
      <c r="EU1233" s="145"/>
      <c r="EV1233" s="145"/>
      <c r="EW1233" s="145"/>
      <c r="EX1233" s="145"/>
      <c r="EY1233" s="145"/>
      <c r="EZ1233" s="145"/>
      <c r="FA1233" s="145"/>
      <c r="FB1233" s="145"/>
      <c r="FC1233" s="145"/>
      <c r="FD1233" s="145"/>
      <c r="FE1233" s="145"/>
      <c r="FF1233" s="145"/>
      <c r="FG1233" s="145"/>
      <c r="FH1233" s="145"/>
      <c r="FI1233" s="145"/>
      <c r="FJ1233" s="145"/>
      <c r="FK1233" s="145"/>
      <c r="FL1233" s="145"/>
      <c r="FM1233" s="145"/>
      <c r="FN1233" s="145"/>
      <c r="FO1233" s="145"/>
      <c r="FP1233" s="145"/>
      <c r="FQ1233" s="145"/>
      <c r="FR1233" s="145"/>
      <c r="FS1233" s="145"/>
      <c r="FT1233" s="146"/>
      <c r="FU1233" s="147"/>
      <c r="FV1233" s="147"/>
      <c r="FW1233" s="147"/>
      <c r="FX1233" s="147"/>
      <c r="FY1233" s="147"/>
      <c r="FZ1233" s="147"/>
      <c r="GA1233" s="147"/>
      <c r="GB1233" s="147"/>
      <c r="GC1233" s="147"/>
      <c r="GD1233" s="147"/>
      <c r="GE1233" s="147"/>
      <c r="GF1233" s="147"/>
      <c r="GG1233" s="148"/>
      <c r="GH1233" s="147"/>
      <c r="GI1233" s="147"/>
      <c r="GJ1233" s="147"/>
      <c r="GK1233" s="147"/>
      <c r="GL1233" s="147"/>
      <c r="GM1233" s="147"/>
      <c r="GN1233" s="147"/>
      <c r="GO1233" s="147"/>
      <c r="GP1233" s="147"/>
      <c r="GQ1233" s="147"/>
      <c r="GR1233" s="147"/>
      <c r="GS1233" s="147"/>
      <c r="GT1233" s="147"/>
      <c r="GU1233" s="147"/>
      <c r="GV1233" s="147"/>
      <c r="GW1233" s="147"/>
      <c r="GX1233" s="147"/>
      <c r="GY1233" s="147"/>
      <c r="GZ1233" s="147"/>
      <c r="HA1233" s="147"/>
      <c r="HB1233" s="147"/>
      <c r="HC1233" s="147"/>
      <c r="HD1233" s="147"/>
      <c r="HE1233" s="147"/>
      <c r="HF1233" s="147"/>
      <c r="HG1233" s="147"/>
      <c r="HI1233" s="147"/>
      <c r="HJ1233" s="147"/>
      <c r="HK1233" s="147"/>
      <c r="HL1233" s="147"/>
      <c r="HM1233" s="147"/>
    </row>
    <row r="1234" spans="1:221" s="143" customFormat="1" ht="12" customHeight="1" x14ac:dyDescent="0.2">
      <c r="A1234" s="131"/>
      <c r="B1234" s="132"/>
      <c r="C1234" s="133"/>
      <c r="D1234" s="133"/>
      <c r="E1234" s="134"/>
      <c r="F1234" s="154"/>
      <c r="G1234" s="279">
        <v>0</v>
      </c>
      <c r="H1234" s="283"/>
      <c r="I1234" s="154">
        <f t="shared" ref="I1234:I1297" si="288">BU1234</f>
        <v>0</v>
      </c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  <c r="AG1234" s="135"/>
      <c r="AH1234" s="135"/>
      <c r="AI1234" s="135"/>
      <c r="AJ1234" s="135"/>
      <c r="AK1234" s="135"/>
      <c r="AL1234" s="135"/>
      <c r="AM1234" s="135"/>
      <c r="AN1234" s="135"/>
      <c r="AO1234" s="135"/>
      <c r="AP1234" s="135"/>
      <c r="AQ1234" s="298"/>
      <c r="AR1234" s="135"/>
      <c r="AS1234" s="189"/>
      <c r="AT1234" s="135"/>
      <c r="AU1234" s="135"/>
      <c r="AV1234" s="136"/>
      <c r="AW1234" s="137"/>
      <c r="AX1234" s="137"/>
      <c r="AY1234" s="137"/>
      <c r="AZ1234" s="137"/>
      <c r="BA1234" s="136"/>
      <c r="BB1234" s="137"/>
      <c r="BC1234" s="136"/>
      <c r="BD1234" s="136"/>
      <c r="BE1234" s="136"/>
      <c r="BF1234" s="138"/>
      <c r="BG1234" s="138"/>
      <c r="BH1234" s="136"/>
      <c r="BI1234" s="193">
        <v>7.5</v>
      </c>
      <c r="BJ1234" s="137"/>
      <c r="BK1234" s="138"/>
      <c r="BL1234" s="138"/>
      <c r="BM1234" s="138"/>
      <c r="BN1234" s="136"/>
      <c r="BO1234" s="137"/>
      <c r="BP1234" s="137"/>
      <c r="BQ1234" s="207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40"/>
      <c r="FU1234" s="141"/>
      <c r="FV1234" s="141"/>
      <c r="FW1234" s="141"/>
      <c r="FX1234" s="141"/>
      <c r="FY1234" s="141"/>
      <c r="FZ1234" s="141"/>
      <c r="GA1234" s="141"/>
      <c r="GB1234" s="141"/>
      <c r="GC1234" s="141"/>
      <c r="GD1234" s="141"/>
      <c r="GE1234" s="141"/>
      <c r="GF1234" s="141"/>
      <c r="GG1234" s="142"/>
      <c r="GH1234" s="141"/>
      <c r="GI1234" s="141"/>
      <c r="GJ1234" s="141"/>
      <c r="GK1234" s="141"/>
      <c r="GL1234" s="141"/>
      <c r="GM1234" s="141"/>
      <c r="GN1234" s="141"/>
      <c r="GO1234" s="141"/>
      <c r="GP1234" s="141"/>
      <c r="GQ1234" s="141"/>
      <c r="GR1234" s="141"/>
      <c r="GS1234" s="141"/>
      <c r="GT1234" s="141"/>
      <c r="GU1234" s="141"/>
      <c r="GV1234" s="141"/>
      <c r="GW1234" s="141"/>
      <c r="GX1234" s="141"/>
      <c r="GY1234" s="141"/>
      <c r="GZ1234" s="141"/>
      <c r="HA1234" s="141"/>
      <c r="HB1234" s="141"/>
      <c r="HC1234" s="141"/>
      <c r="HD1234" s="141"/>
      <c r="HE1234" s="141"/>
      <c r="HF1234" s="141"/>
      <c r="HG1234" s="141"/>
      <c r="HI1234" s="141"/>
      <c r="HJ1234" s="141"/>
      <c r="HK1234" s="141"/>
      <c r="HL1234" s="141"/>
      <c r="HM1234" s="141"/>
    </row>
    <row r="1235" spans="1:221" s="149" customFormat="1" ht="12" customHeight="1" x14ac:dyDescent="0.2">
      <c r="A1235" s="150">
        <v>980</v>
      </c>
      <c r="B1235" s="151" t="s">
        <v>3629</v>
      </c>
      <c r="C1235" s="161"/>
      <c r="D1235" s="161"/>
      <c r="E1235" s="162"/>
      <c r="F1235" s="154">
        <f t="shared" si="269"/>
        <v>56.397456301650706</v>
      </c>
      <c r="G1235" s="279">
        <v>1962</v>
      </c>
      <c r="H1235" s="281">
        <v>2025</v>
      </c>
      <c r="I1235" s="154">
        <f t="shared" si="288"/>
        <v>223146.43</v>
      </c>
      <c r="J1235" s="152">
        <f t="shared" ref="J1235:J1242" si="289">ROUND(K1235+X1235+AA1235+AC1235+AE1235+AG1235+AI1235+AK1235+AL1235+AM1235+AN1235+AO1235,2)</f>
        <v>1586759.07</v>
      </c>
      <c r="K1235" s="155">
        <f t="shared" ref="K1235:K1242" si="290">ROUND((L1235+N1235+P1235+R1235+T1235+V1235),2)</f>
        <v>1394463.78</v>
      </c>
      <c r="L1235" s="164">
        <f>ROUND((BF1235*936.72*0.955),2)</f>
        <v>525558.47</v>
      </c>
      <c r="M1235" s="192">
        <v>0</v>
      </c>
      <c r="N1235" s="192">
        <v>0</v>
      </c>
      <c r="O1235" s="192">
        <v>103</v>
      </c>
      <c r="P1235" s="164">
        <f>ROUND((O1235*5490.43*0.955),2)</f>
        <v>540066.15</v>
      </c>
      <c r="Q1235" s="155">
        <v>140</v>
      </c>
      <c r="R1235" s="165">
        <f>ROUND((Q1235*2459.53*0.955),2)</f>
        <v>328839.15999999997</v>
      </c>
      <c r="S1235" s="155"/>
      <c r="T1235" s="155">
        <v>0</v>
      </c>
      <c r="U1235" s="155"/>
      <c r="V1235" s="155">
        <v>0</v>
      </c>
      <c r="W1235" s="197" t="str">
        <f t="shared" ref="W1235:W1242" si="291">BH1235</f>
        <v>0</v>
      </c>
      <c r="X1235" s="155">
        <v>0</v>
      </c>
      <c r="Y1235" s="162"/>
      <c r="Z1235" s="144">
        <v>0</v>
      </c>
      <c r="AA1235" s="155">
        <v>0</v>
      </c>
      <c r="AB1235" s="144">
        <v>0</v>
      </c>
      <c r="AC1235" s="144">
        <v>0</v>
      </c>
      <c r="AD1235" s="144">
        <v>0</v>
      </c>
      <c r="AE1235" s="144">
        <v>0</v>
      </c>
      <c r="AF1235" s="144">
        <v>0</v>
      </c>
      <c r="AG1235" s="144">
        <v>0</v>
      </c>
      <c r="AH1235" s="144">
        <v>0</v>
      </c>
      <c r="AI1235" s="144">
        <v>0</v>
      </c>
      <c r="AJ1235" s="144">
        <v>0</v>
      </c>
      <c r="AK1235" s="144">
        <v>0</v>
      </c>
      <c r="AL1235" s="166">
        <f>ROUND(((126587.57)*0.955),2)</f>
        <v>120891.13</v>
      </c>
      <c r="AM1235" s="144">
        <f t="shared" ref="AM1235:AM1242" si="292">ROUND((K1235+X1235+AA1235+AC1235+AE1235+AG1235+AI1235+AK1235+AL1235)/95.5*3,2)</f>
        <v>47602.77</v>
      </c>
      <c r="AN1235" s="144">
        <f t="shared" ref="AN1235:AN1242" si="293">ROUND((K1235+X1235+AA1235+AC1235+AE1235+AG1235+AI1235+AK1235+AL1235)/95.5*1.5,2)</f>
        <v>23801.39</v>
      </c>
      <c r="AO1235" s="144">
        <v>0</v>
      </c>
      <c r="AP1235" s="144" t="s">
        <v>4526</v>
      </c>
      <c r="AQ1235" s="294"/>
      <c r="AR1235" s="144" t="s">
        <v>4532</v>
      </c>
      <c r="AS1235" s="271" t="s">
        <v>4552</v>
      </c>
      <c r="AT1235" s="144">
        <v>1304720.21</v>
      </c>
      <c r="AU1235" s="144"/>
      <c r="AV1235" s="158" t="s">
        <v>875</v>
      </c>
      <c r="AW1235" s="159" t="s">
        <v>3628</v>
      </c>
      <c r="AX1235" s="159" t="s">
        <v>3629</v>
      </c>
      <c r="AY1235" s="159" t="s">
        <v>878</v>
      </c>
      <c r="AZ1235" s="159" t="s">
        <v>879</v>
      </c>
      <c r="BA1235" s="193">
        <v>1962</v>
      </c>
      <c r="BB1235" s="159" t="s">
        <v>891</v>
      </c>
      <c r="BC1235" s="193">
        <v>2</v>
      </c>
      <c r="BD1235" s="193">
        <v>3</v>
      </c>
      <c r="BE1235" s="193">
        <v>15</v>
      </c>
      <c r="BF1235" s="160">
        <v>587.5</v>
      </c>
      <c r="BG1235" s="160">
        <v>525.70000000000005</v>
      </c>
      <c r="BH1235" s="158" t="s">
        <v>883</v>
      </c>
      <c r="BI1235" s="193">
        <v>7.5</v>
      </c>
      <c r="BJ1235" s="159" t="s">
        <v>884</v>
      </c>
      <c r="BK1235" s="160">
        <v>539.70000000000005</v>
      </c>
      <c r="BL1235" s="160">
        <v>0</v>
      </c>
      <c r="BM1235" s="160">
        <v>656.9</v>
      </c>
      <c r="BN1235" s="158"/>
      <c r="BO1235" s="159" t="s">
        <v>1077</v>
      </c>
      <c r="BP1235" s="159" t="s">
        <v>886</v>
      </c>
      <c r="BQ1235" s="204" t="s">
        <v>887</v>
      </c>
      <c r="BR1235" s="160">
        <v>1922016.84</v>
      </c>
      <c r="BS1235" s="160">
        <v>223146.43</v>
      </c>
      <c r="BT1235" s="160">
        <v>0</v>
      </c>
      <c r="BU1235" s="138">
        <v>223146.43</v>
      </c>
      <c r="BV1235" s="160">
        <v>-1069161.17</v>
      </c>
      <c r="BW1235" s="160">
        <v>235559.04000000001</v>
      </c>
      <c r="BX1235" s="160">
        <v>0</v>
      </c>
      <c r="BY1235" s="160">
        <v>211894.02</v>
      </c>
      <c r="BZ1235" s="160">
        <v>211894.02</v>
      </c>
      <c r="CA1235" s="160">
        <v>0</v>
      </c>
      <c r="CB1235" s="160">
        <v>224306.63</v>
      </c>
      <c r="CC1235" s="160">
        <v>224306.63</v>
      </c>
      <c r="CD1235" s="160">
        <v>0</v>
      </c>
      <c r="CE1235" s="145"/>
      <c r="CF1235" s="145"/>
      <c r="CG1235" s="145"/>
      <c r="CH1235" s="145"/>
      <c r="CI1235" s="145"/>
      <c r="CJ1235" s="145"/>
      <c r="CK1235" s="145"/>
      <c r="CL1235" s="145"/>
      <c r="CM1235" s="145"/>
      <c r="CN1235" s="145"/>
      <c r="CO1235" s="145"/>
      <c r="CP1235" s="145"/>
      <c r="CQ1235" s="145"/>
      <c r="CR1235" s="145"/>
      <c r="CS1235" s="145"/>
      <c r="CT1235" s="145"/>
      <c r="CU1235" s="145"/>
      <c r="CV1235" s="145"/>
      <c r="CW1235" s="145"/>
      <c r="CX1235" s="145"/>
      <c r="CY1235" s="145"/>
      <c r="CZ1235" s="145"/>
      <c r="DA1235" s="145"/>
      <c r="DB1235" s="145"/>
      <c r="DC1235" s="145"/>
      <c r="DD1235" s="145"/>
      <c r="DE1235" s="145"/>
      <c r="DF1235" s="145"/>
      <c r="DG1235" s="145"/>
      <c r="DH1235" s="145"/>
      <c r="DI1235" s="145"/>
      <c r="DJ1235" s="145"/>
      <c r="DK1235" s="145"/>
      <c r="DL1235" s="145"/>
      <c r="DM1235" s="145"/>
      <c r="DN1235" s="145"/>
      <c r="DO1235" s="145"/>
      <c r="DP1235" s="145"/>
      <c r="DQ1235" s="145"/>
      <c r="DR1235" s="145"/>
      <c r="DS1235" s="145"/>
      <c r="DT1235" s="145"/>
      <c r="DU1235" s="145"/>
      <c r="DV1235" s="145"/>
      <c r="DW1235" s="145"/>
      <c r="DX1235" s="145"/>
      <c r="DY1235" s="145"/>
      <c r="DZ1235" s="145"/>
      <c r="EA1235" s="145"/>
      <c r="EB1235" s="145"/>
      <c r="EC1235" s="145"/>
      <c r="ED1235" s="145"/>
      <c r="EE1235" s="145"/>
      <c r="EF1235" s="145"/>
      <c r="EG1235" s="145"/>
      <c r="EH1235" s="145"/>
      <c r="EI1235" s="145"/>
      <c r="EJ1235" s="145"/>
      <c r="EK1235" s="145"/>
      <c r="EL1235" s="145"/>
      <c r="EM1235" s="145"/>
      <c r="EN1235" s="145"/>
      <c r="EO1235" s="145"/>
      <c r="EP1235" s="145"/>
      <c r="EQ1235" s="145"/>
      <c r="ER1235" s="145"/>
      <c r="ES1235" s="145"/>
      <c r="ET1235" s="145"/>
      <c r="EU1235" s="145"/>
      <c r="EV1235" s="145"/>
      <c r="EW1235" s="145"/>
      <c r="EX1235" s="145"/>
      <c r="EY1235" s="145"/>
      <c r="EZ1235" s="145"/>
      <c r="FA1235" s="145"/>
      <c r="FB1235" s="145"/>
      <c r="FC1235" s="145"/>
      <c r="FD1235" s="145"/>
      <c r="FE1235" s="145"/>
      <c r="FF1235" s="145"/>
      <c r="FG1235" s="145"/>
      <c r="FH1235" s="145"/>
      <c r="FI1235" s="145"/>
      <c r="FJ1235" s="145"/>
      <c r="FK1235" s="145"/>
      <c r="FL1235" s="145"/>
      <c r="FM1235" s="145"/>
      <c r="FN1235" s="145"/>
      <c r="FO1235" s="145"/>
      <c r="FP1235" s="145"/>
      <c r="FQ1235" s="145"/>
      <c r="FR1235" s="145"/>
      <c r="FS1235" s="145"/>
      <c r="FT1235" s="146"/>
      <c r="FU1235" s="147"/>
      <c r="FV1235" s="147"/>
      <c r="FW1235" s="147"/>
      <c r="FX1235" s="147"/>
      <c r="FY1235" s="147"/>
      <c r="FZ1235" s="147"/>
      <c r="GA1235" s="147"/>
      <c r="GB1235" s="147"/>
      <c r="GC1235" s="147"/>
      <c r="GD1235" s="147"/>
      <c r="GE1235" s="147"/>
      <c r="GF1235" s="147"/>
      <c r="GG1235" s="148"/>
      <c r="GH1235" s="147"/>
      <c r="GI1235" s="147"/>
      <c r="GJ1235" s="147"/>
      <c r="GK1235" s="147"/>
      <c r="GL1235" s="147"/>
      <c r="GM1235" s="147"/>
      <c r="GN1235" s="147"/>
      <c r="GO1235" s="147"/>
      <c r="GP1235" s="147"/>
      <c r="GQ1235" s="147"/>
      <c r="GR1235" s="147"/>
      <c r="GS1235" s="147"/>
      <c r="GT1235" s="147"/>
      <c r="GU1235" s="147"/>
      <c r="GV1235" s="147"/>
      <c r="GW1235" s="147"/>
      <c r="GX1235" s="147"/>
      <c r="GY1235" s="147"/>
      <c r="GZ1235" s="147"/>
      <c r="HA1235" s="147"/>
      <c r="HB1235" s="147"/>
      <c r="HC1235" s="147"/>
      <c r="HD1235" s="147"/>
      <c r="HE1235" s="147"/>
      <c r="HF1235" s="147"/>
      <c r="HG1235" s="147"/>
      <c r="HI1235" s="147"/>
      <c r="HJ1235" s="147"/>
      <c r="HK1235" s="147"/>
      <c r="HL1235" s="147"/>
      <c r="HM1235" s="147"/>
    </row>
    <row r="1236" spans="1:221" s="149" customFormat="1" ht="12" customHeight="1" x14ac:dyDescent="0.2">
      <c r="A1236" s="150">
        <v>981</v>
      </c>
      <c r="B1236" s="151" t="s">
        <v>3631</v>
      </c>
      <c r="C1236" s="161"/>
      <c r="D1236" s="161"/>
      <c r="E1236" s="162"/>
      <c r="F1236" s="154">
        <f t="shared" ref="F1236:F1299" si="294">(J1236+AT1236-BU1236)/12/BI1236/BG1236</f>
        <v>146.4945811946599</v>
      </c>
      <c r="G1236" s="279">
        <v>1987</v>
      </c>
      <c r="H1236" s="281">
        <v>2025</v>
      </c>
      <c r="I1236" s="154">
        <f t="shared" si="288"/>
        <v>170647.76</v>
      </c>
      <c r="J1236" s="152">
        <f t="shared" si="289"/>
        <v>4862752</v>
      </c>
      <c r="K1236" s="155">
        <f t="shared" si="290"/>
        <v>0</v>
      </c>
      <c r="L1236" s="192">
        <v>0</v>
      </c>
      <c r="M1236" s="192">
        <v>0</v>
      </c>
      <c r="N1236" s="192">
        <v>0</v>
      </c>
      <c r="O1236" s="192">
        <v>0</v>
      </c>
      <c r="P1236" s="192">
        <v>0</v>
      </c>
      <c r="Q1236" s="155"/>
      <c r="R1236" s="155">
        <v>0</v>
      </c>
      <c r="S1236" s="155"/>
      <c r="T1236" s="155">
        <v>0</v>
      </c>
      <c r="U1236" s="155"/>
      <c r="V1236" s="155">
        <v>0</v>
      </c>
      <c r="W1236" s="197" t="str">
        <f t="shared" si="291"/>
        <v>0</v>
      </c>
      <c r="X1236" s="155">
        <v>0</v>
      </c>
      <c r="Y1236" s="162" t="s">
        <v>235</v>
      </c>
      <c r="Z1236" s="144">
        <v>640</v>
      </c>
      <c r="AA1236" s="155">
        <f t="shared" ref="AA1236:AA1242" si="295">ROUND(IF(Y1236="СК",7598.05*0.955,8837.94*0.955)*Z1236,2)</f>
        <v>4643928.16</v>
      </c>
      <c r="AB1236" s="144">
        <v>0</v>
      </c>
      <c r="AC1236" s="144">
        <v>0</v>
      </c>
      <c r="AD1236" s="144">
        <v>0</v>
      </c>
      <c r="AE1236" s="144">
        <v>0</v>
      </c>
      <c r="AF1236" s="144">
        <v>0</v>
      </c>
      <c r="AG1236" s="144">
        <v>0</v>
      </c>
      <c r="AH1236" s="144">
        <v>0</v>
      </c>
      <c r="AI1236" s="144">
        <v>0</v>
      </c>
      <c r="AJ1236" s="144">
        <v>0</v>
      </c>
      <c r="AK1236" s="144">
        <v>0</v>
      </c>
      <c r="AL1236" s="144">
        <v>0</v>
      </c>
      <c r="AM1236" s="144">
        <f t="shared" si="292"/>
        <v>145882.56</v>
      </c>
      <c r="AN1236" s="144">
        <f t="shared" si="293"/>
        <v>72941.279999999999</v>
      </c>
      <c r="AO1236" s="144">
        <v>0</v>
      </c>
      <c r="AP1236" s="144" t="s">
        <v>4526</v>
      </c>
      <c r="AQ1236" s="294"/>
      <c r="AR1236" s="144"/>
      <c r="AS1236" s="271"/>
      <c r="AT1236" s="144"/>
      <c r="AU1236" s="144"/>
      <c r="AV1236" s="158" t="s">
        <v>903</v>
      </c>
      <c r="AW1236" s="159" t="s">
        <v>3630</v>
      </c>
      <c r="AX1236" s="159" t="s">
        <v>3631</v>
      </c>
      <c r="AY1236" s="159" t="s">
        <v>878</v>
      </c>
      <c r="AZ1236" s="159" t="s">
        <v>879</v>
      </c>
      <c r="BA1236" s="193">
        <v>1987</v>
      </c>
      <c r="BB1236" s="159" t="s">
        <v>891</v>
      </c>
      <c r="BC1236" s="193">
        <v>2</v>
      </c>
      <c r="BD1236" s="193">
        <v>1</v>
      </c>
      <c r="BE1236" s="193">
        <v>28</v>
      </c>
      <c r="BF1236" s="160">
        <v>400.27</v>
      </c>
      <c r="BG1236" s="160">
        <v>355.88</v>
      </c>
      <c r="BH1236" s="158" t="s">
        <v>883</v>
      </c>
      <c r="BI1236" s="193">
        <v>7.5</v>
      </c>
      <c r="BJ1236" s="159" t="s">
        <v>884</v>
      </c>
      <c r="BK1236" s="160">
        <v>640</v>
      </c>
      <c r="BL1236" s="160">
        <v>0</v>
      </c>
      <c r="BM1236" s="160">
        <v>450</v>
      </c>
      <c r="BN1236" s="158"/>
      <c r="BO1236" s="159" t="s">
        <v>885</v>
      </c>
      <c r="BP1236" s="159" t="s">
        <v>886</v>
      </c>
      <c r="BQ1236" s="204" t="s">
        <v>887</v>
      </c>
      <c r="BR1236" s="160">
        <v>3544326.4</v>
      </c>
      <c r="BS1236" s="160">
        <v>170647.76</v>
      </c>
      <c r="BT1236" s="160">
        <v>0</v>
      </c>
      <c r="BU1236" s="138">
        <v>170647.76</v>
      </c>
      <c r="BV1236" s="160">
        <v>170647.76</v>
      </c>
      <c r="BW1236" s="160">
        <v>170647.76</v>
      </c>
      <c r="BX1236" s="160">
        <v>0</v>
      </c>
      <c r="BY1236" s="160">
        <v>170644.58</v>
      </c>
      <c r="BZ1236" s="160">
        <v>170644.58</v>
      </c>
      <c r="CA1236" s="160">
        <v>0</v>
      </c>
      <c r="CB1236" s="160">
        <v>170644.58</v>
      </c>
      <c r="CC1236" s="160">
        <v>170644.58</v>
      </c>
      <c r="CD1236" s="160">
        <v>0</v>
      </c>
      <c r="CE1236" s="145"/>
      <c r="CF1236" s="145"/>
      <c r="CG1236" s="145"/>
      <c r="CH1236" s="145"/>
      <c r="CI1236" s="145"/>
      <c r="CJ1236" s="145"/>
      <c r="CK1236" s="145"/>
      <c r="CL1236" s="145"/>
      <c r="CM1236" s="145"/>
      <c r="CN1236" s="145"/>
      <c r="CO1236" s="145"/>
      <c r="CP1236" s="145"/>
      <c r="CQ1236" s="145"/>
      <c r="CR1236" s="145"/>
      <c r="CS1236" s="145"/>
      <c r="CT1236" s="145"/>
      <c r="CU1236" s="145"/>
      <c r="CV1236" s="145"/>
      <c r="CW1236" s="145"/>
      <c r="CX1236" s="145"/>
      <c r="CY1236" s="145"/>
      <c r="CZ1236" s="145"/>
      <c r="DA1236" s="145"/>
      <c r="DB1236" s="145"/>
      <c r="DC1236" s="145"/>
      <c r="DD1236" s="145"/>
      <c r="DE1236" s="145"/>
      <c r="DF1236" s="145"/>
      <c r="DG1236" s="145"/>
      <c r="DH1236" s="145"/>
      <c r="DI1236" s="145"/>
      <c r="DJ1236" s="145"/>
      <c r="DK1236" s="145"/>
      <c r="DL1236" s="145"/>
      <c r="DM1236" s="145"/>
      <c r="DN1236" s="145"/>
      <c r="DO1236" s="145"/>
      <c r="DP1236" s="145"/>
      <c r="DQ1236" s="145"/>
      <c r="DR1236" s="145"/>
      <c r="DS1236" s="145"/>
      <c r="DT1236" s="145"/>
      <c r="DU1236" s="145"/>
      <c r="DV1236" s="145"/>
      <c r="DW1236" s="145"/>
      <c r="DX1236" s="145"/>
      <c r="DY1236" s="145"/>
      <c r="DZ1236" s="145"/>
      <c r="EA1236" s="145"/>
      <c r="EB1236" s="145"/>
      <c r="EC1236" s="145"/>
      <c r="ED1236" s="145"/>
      <c r="EE1236" s="145"/>
      <c r="EF1236" s="145"/>
      <c r="EG1236" s="145"/>
      <c r="EH1236" s="145"/>
      <c r="EI1236" s="145"/>
      <c r="EJ1236" s="145"/>
      <c r="EK1236" s="145"/>
      <c r="EL1236" s="145"/>
      <c r="EM1236" s="145"/>
      <c r="EN1236" s="145"/>
      <c r="EO1236" s="145"/>
      <c r="EP1236" s="145"/>
      <c r="EQ1236" s="145"/>
      <c r="ER1236" s="145"/>
      <c r="ES1236" s="145"/>
      <c r="ET1236" s="145"/>
      <c r="EU1236" s="145"/>
      <c r="EV1236" s="145"/>
      <c r="EW1236" s="145"/>
      <c r="EX1236" s="145"/>
      <c r="EY1236" s="145"/>
      <c r="EZ1236" s="145"/>
      <c r="FA1236" s="145"/>
      <c r="FB1236" s="145"/>
      <c r="FC1236" s="145"/>
      <c r="FD1236" s="145"/>
      <c r="FE1236" s="145"/>
      <c r="FF1236" s="145"/>
      <c r="FG1236" s="145"/>
      <c r="FH1236" s="145"/>
      <c r="FI1236" s="145"/>
      <c r="FJ1236" s="145"/>
      <c r="FK1236" s="145"/>
      <c r="FL1236" s="145"/>
      <c r="FM1236" s="145"/>
      <c r="FN1236" s="145"/>
      <c r="FO1236" s="145"/>
      <c r="FP1236" s="145"/>
      <c r="FQ1236" s="145"/>
      <c r="FR1236" s="145"/>
      <c r="FS1236" s="145"/>
      <c r="FT1236" s="146"/>
      <c r="FU1236" s="147"/>
      <c r="FV1236" s="147"/>
      <c r="FW1236" s="147"/>
      <c r="FX1236" s="147"/>
      <c r="FY1236" s="147"/>
      <c r="FZ1236" s="147"/>
      <c r="GA1236" s="147"/>
      <c r="GB1236" s="147"/>
      <c r="GC1236" s="147"/>
      <c r="GD1236" s="147"/>
      <c r="GE1236" s="147"/>
      <c r="GF1236" s="147"/>
      <c r="GG1236" s="148"/>
      <c r="GH1236" s="147"/>
      <c r="GI1236" s="147"/>
      <c r="GJ1236" s="147"/>
      <c r="GK1236" s="147"/>
      <c r="GL1236" s="147"/>
      <c r="GM1236" s="147"/>
      <c r="GN1236" s="147"/>
      <c r="GO1236" s="147"/>
      <c r="GP1236" s="147"/>
      <c r="GQ1236" s="147"/>
      <c r="GR1236" s="147"/>
      <c r="GS1236" s="147"/>
      <c r="GT1236" s="147"/>
      <c r="GU1236" s="147"/>
      <c r="GV1236" s="147"/>
      <c r="GW1236" s="147"/>
      <c r="GX1236" s="147"/>
      <c r="GY1236" s="147"/>
      <c r="GZ1236" s="147"/>
      <c r="HA1236" s="147"/>
      <c r="HB1236" s="147"/>
      <c r="HC1236" s="147"/>
      <c r="HD1236" s="147"/>
      <c r="HE1236" s="147"/>
      <c r="HF1236" s="147"/>
      <c r="HG1236" s="147"/>
      <c r="HI1236" s="147"/>
      <c r="HJ1236" s="147"/>
      <c r="HK1236" s="147"/>
      <c r="HL1236" s="147"/>
      <c r="HM1236" s="147"/>
    </row>
    <row r="1237" spans="1:221" s="149" customFormat="1" ht="12" customHeight="1" x14ac:dyDescent="0.2">
      <c r="A1237" s="150">
        <v>982</v>
      </c>
      <c r="B1237" s="151" t="s">
        <v>3633</v>
      </c>
      <c r="C1237" s="161"/>
      <c r="D1237" s="161"/>
      <c r="E1237" s="162"/>
      <c r="F1237" s="154">
        <f t="shared" si="294"/>
        <v>106.53665160164923</v>
      </c>
      <c r="G1237" s="279">
        <v>1987</v>
      </c>
      <c r="H1237" s="281">
        <v>2024</v>
      </c>
      <c r="I1237" s="154">
        <f t="shared" si="288"/>
        <v>223987.25</v>
      </c>
      <c r="J1237" s="237">
        <f t="shared" si="289"/>
        <v>4254908</v>
      </c>
      <c r="K1237" s="155">
        <f t="shared" si="290"/>
        <v>0</v>
      </c>
      <c r="L1237" s="192">
        <v>0</v>
      </c>
      <c r="M1237" s="192">
        <v>0</v>
      </c>
      <c r="N1237" s="192">
        <v>0</v>
      </c>
      <c r="O1237" s="192">
        <v>0</v>
      </c>
      <c r="P1237" s="192">
        <v>0</v>
      </c>
      <c r="Q1237" s="155"/>
      <c r="R1237" s="155">
        <v>0</v>
      </c>
      <c r="S1237" s="155"/>
      <c r="T1237" s="155">
        <v>0</v>
      </c>
      <c r="U1237" s="155"/>
      <c r="V1237" s="155">
        <v>0</v>
      </c>
      <c r="W1237" s="197" t="str">
        <f t="shared" si="291"/>
        <v>0</v>
      </c>
      <c r="X1237" s="155">
        <v>0</v>
      </c>
      <c r="Y1237" s="162" t="s">
        <v>235</v>
      </c>
      <c r="Z1237" s="144">
        <v>560</v>
      </c>
      <c r="AA1237" s="155">
        <f t="shared" si="295"/>
        <v>4063437.14</v>
      </c>
      <c r="AB1237" s="144">
        <v>0</v>
      </c>
      <c r="AC1237" s="144">
        <v>0</v>
      </c>
      <c r="AD1237" s="144">
        <v>0</v>
      </c>
      <c r="AE1237" s="144">
        <v>0</v>
      </c>
      <c r="AF1237" s="144">
        <v>0</v>
      </c>
      <c r="AG1237" s="144">
        <v>0</v>
      </c>
      <c r="AH1237" s="144">
        <v>0</v>
      </c>
      <c r="AI1237" s="144">
        <v>0</v>
      </c>
      <c r="AJ1237" s="144">
        <v>0</v>
      </c>
      <c r="AK1237" s="144">
        <v>0</v>
      </c>
      <c r="AL1237" s="144">
        <v>0</v>
      </c>
      <c r="AM1237" s="144">
        <f t="shared" si="292"/>
        <v>127647.24</v>
      </c>
      <c r="AN1237" s="144">
        <f t="shared" si="293"/>
        <v>63823.62</v>
      </c>
      <c r="AO1237" s="144">
        <v>0</v>
      </c>
      <c r="AP1237" s="144" t="s">
        <v>4526</v>
      </c>
      <c r="AQ1237" s="294"/>
      <c r="AR1237" s="144"/>
      <c r="AS1237" s="271"/>
      <c r="AT1237" s="144"/>
      <c r="AU1237" s="144"/>
      <c r="AV1237" s="158" t="s">
        <v>909</v>
      </c>
      <c r="AW1237" s="159" t="s">
        <v>3632</v>
      </c>
      <c r="AX1237" s="159" t="s">
        <v>3633</v>
      </c>
      <c r="AY1237" s="159" t="s">
        <v>878</v>
      </c>
      <c r="AZ1237" s="159" t="s">
        <v>879</v>
      </c>
      <c r="BA1237" s="193">
        <v>1987</v>
      </c>
      <c r="BB1237" s="159" t="s">
        <v>891</v>
      </c>
      <c r="BC1237" s="193">
        <v>2</v>
      </c>
      <c r="BD1237" s="193">
        <v>2</v>
      </c>
      <c r="BE1237" s="193">
        <v>38</v>
      </c>
      <c r="BF1237" s="160">
        <v>576</v>
      </c>
      <c r="BG1237" s="160">
        <v>420.4</v>
      </c>
      <c r="BH1237" s="158" t="s">
        <v>883</v>
      </c>
      <c r="BI1237" s="193">
        <v>7.5</v>
      </c>
      <c r="BJ1237" s="159" t="s">
        <v>892</v>
      </c>
      <c r="BK1237" s="160">
        <v>560</v>
      </c>
      <c r="BL1237" s="160">
        <v>0</v>
      </c>
      <c r="BM1237" s="160">
        <v>640</v>
      </c>
      <c r="BN1237" s="158"/>
      <c r="BO1237" s="159" t="s">
        <v>885</v>
      </c>
      <c r="BP1237" s="159" t="s">
        <v>886</v>
      </c>
      <c r="BQ1237" s="204" t="s">
        <v>913</v>
      </c>
      <c r="BR1237" s="160">
        <v>3230830.4</v>
      </c>
      <c r="BS1237" s="160">
        <v>223987.25</v>
      </c>
      <c r="BT1237" s="160">
        <v>0</v>
      </c>
      <c r="BU1237" s="138">
        <v>223987.25</v>
      </c>
      <c r="BV1237" s="160">
        <v>223987.25</v>
      </c>
      <c r="BW1237" s="160">
        <v>223987.25</v>
      </c>
      <c r="BX1237" s="160">
        <v>0</v>
      </c>
      <c r="BY1237" s="160">
        <v>223866.63</v>
      </c>
      <c r="BZ1237" s="160">
        <v>223866.63</v>
      </c>
      <c r="CA1237" s="160">
        <v>0</v>
      </c>
      <c r="CB1237" s="160">
        <v>223866.63</v>
      </c>
      <c r="CC1237" s="160">
        <v>223866.63</v>
      </c>
      <c r="CD1237" s="160">
        <v>0</v>
      </c>
      <c r="CE1237" s="145"/>
      <c r="CF1237" s="145"/>
      <c r="CG1237" s="145"/>
      <c r="CH1237" s="145"/>
      <c r="CI1237" s="145"/>
      <c r="CJ1237" s="145"/>
      <c r="CK1237" s="145"/>
      <c r="CL1237" s="145"/>
      <c r="CM1237" s="145"/>
      <c r="CN1237" s="145"/>
      <c r="CO1237" s="145"/>
      <c r="CP1237" s="145"/>
      <c r="CQ1237" s="145"/>
      <c r="CR1237" s="145"/>
      <c r="CS1237" s="145"/>
      <c r="CT1237" s="145"/>
      <c r="CU1237" s="145"/>
      <c r="CV1237" s="145"/>
      <c r="CW1237" s="145"/>
      <c r="CX1237" s="145"/>
      <c r="CY1237" s="145"/>
      <c r="CZ1237" s="145"/>
      <c r="DA1237" s="145"/>
      <c r="DB1237" s="145"/>
      <c r="DC1237" s="145"/>
      <c r="DD1237" s="145"/>
      <c r="DE1237" s="145"/>
      <c r="DF1237" s="145"/>
      <c r="DG1237" s="145"/>
      <c r="DH1237" s="145"/>
      <c r="DI1237" s="145"/>
      <c r="DJ1237" s="145"/>
      <c r="DK1237" s="145"/>
      <c r="DL1237" s="145"/>
      <c r="DM1237" s="145"/>
      <c r="DN1237" s="145"/>
      <c r="DO1237" s="145"/>
      <c r="DP1237" s="145"/>
      <c r="DQ1237" s="145"/>
      <c r="DR1237" s="145"/>
      <c r="DS1237" s="145"/>
      <c r="DT1237" s="145"/>
      <c r="DU1237" s="145"/>
      <c r="DV1237" s="145"/>
      <c r="DW1237" s="145"/>
      <c r="DX1237" s="145"/>
      <c r="DY1237" s="145"/>
      <c r="DZ1237" s="145"/>
      <c r="EA1237" s="145"/>
      <c r="EB1237" s="145"/>
      <c r="EC1237" s="145"/>
      <c r="ED1237" s="145"/>
      <c r="EE1237" s="145"/>
      <c r="EF1237" s="145"/>
      <c r="EG1237" s="145"/>
      <c r="EH1237" s="145"/>
      <c r="EI1237" s="145"/>
      <c r="EJ1237" s="145"/>
      <c r="EK1237" s="145"/>
      <c r="EL1237" s="145"/>
      <c r="EM1237" s="145"/>
      <c r="EN1237" s="145"/>
      <c r="EO1237" s="145"/>
      <c r="EP1237" s="145"/>
      <c r="EQ1237" s="145"/>
      <c r="ER1237" s="145"/>
      <c r="ES1237" s="145"/>
      <c r="ET1237" s="145"/>
      <c r="EU1237" s="145"/>
      <c r="EV1237" s="145"/>
      <c r="EW1237" s="145"/>
      <c r="EX1237" s="145"/>
      <c r="EY1237" s="145"/>
      <c r="EZ1237" s="145"/>
      <c r="FA1237" s="145"/>
      <c r="FB1237" s="145"/>
      <c r="FC1237" s="145"/>
      <c r="FD1237" s="145"/>
      <c r="FE1237" s="145"/>
      <c r="FF1237" s="145"/>
      <c r="FG1237" s="145"/>
      <c r="FH1237" s="145"/>
      <c r="FI1237" s="145"/>
      <c r="FJ1237" s="145"/>
      <c r="FK1237" s="145"/>
      <c r="FL1237" s="145"/>
      <c r="FM1237" s="145"/>
      <c r="FN1237" s="145"/>
      <c r="FO1237" s="145"/>
      <c r="FP1237" s="145"/>
      <c r="FQ1237" s="145"/>
      <c r="FR1237" s="145"/>
      <c r="FS1237" s="145"/>
      <c r="FT1237" s="146"/>
      <c r="FU1237" s="147"/>
      <c r="FV1237" s="147"/>
      <c r="FW1237" s="147"/>
      <c r="FX1237" s="147"/>
      <c r="FY1237" s="147"/>
      <c r="FZ1237" s="147"/>
      <c r="GA1237" s="147"/>
      <c r="GB1237" s="147"/>
      <c r="GC1237" s="147"/>
      <c r="GD1237" s="147"/>
      <c r="GE1237" s="147"/>
      <c r="GF1237" s="147"/>
      <c r="GG1237" s="148"/>
      <c r="GH1237" s="147"/>
      <c r="GI1237" s="147"/>
      <c r="GJ1237" s="147"/>
      <c r="GK1237" s="147"/>
      <c r="GL1237" s="147"/>
      <c r="GM1237" s="147"/>
      <c r="GN1237" s="147"/>
      <c r="GO1237" s="147"/>
      <c r="GP1237" s="147"/>
      <c r="GQ1237" s="147"/>
      <c r="GR1237" s="147"/>
      <c r="GS1237" s="147"/>
      <c r="GT1237" s="147"/>
      <c r="GU1237" s="147"/>
      <c r="GV1237" s="147"/>
      <c r="GW1237" s="147"/>
      <c r="GX1237" s="147"/>
      <c r="GY1237" s="147"/>
      <c r="GZ1237" s="147"/>
      <c r="HA1237" s="147"/>
      <c r="HB1237" s="147"/>
      <c r="HC1237" s="147"/>
      <c r="HD1237" s="147"/>
      <c r="HE1237" s="147"/>
      <c r="HF1237" s="147"/>
      <c r="HG1237" s="147"/>
      <c r="HI1237" s="147"/>
      <c r="HJ1237" s="147"/>
      <c r="HK1237" s="147"/>
      <c r="HL1237" s="147"/>
      <c r="HM1237" s="147"/>
    </row>
    <row r="1238" spans="1:221" s="149" customFormat="1" ht="12" customHeight="1" x14ac:dyDescent="0.2">
      <c r="A1238" s="150">
        <v>983</v>
      </c>
      <c r="B1238" s="151" t="s">
        <v>3635</v>
      </c>
      <c r="C1238" s="161"/>
      <c r="D1238" s="161"/>
      <c r="E1238" s="162"/>
      <c r="F1238" s="154">
        <f t="shared" si="294"/>
        <v>102.0776256827729</v>
      </c>
      <c r="G1238" s="279">
        <v>2002</v>
      </c>
      <c r="H1238" s="281">
        <v>2025</v>
      </c>
      <c r="I1238" s="154">
        <f t="shared" si="288"/>
        <v>441857.79</v>
      </c>
      <c r="J1238" s="152">
        <f t="shared" si="289"/>
        <v>8307663.5999999996</v>
      </c>
      <c r="K1238" s="155">
        <f t="shared" si="290"/>
        <v>0</v>
      </c>
      <c r="L1238" s="192">
        <v>0</v>
      </c>
      <c r="M1238" s="192">
        <v>0</v>
      </c>
      <c r="N1238" s="192">
        <v>0</v>
      </c>
      <c r="O1238" s="192">
        <v>0</v>
      </c>
      <c r="P1238" s="192">
        <v>0</v>
      </c>
      <c r="Q1238" s="155"/>
      <c r="R1238" s="155">
        <v>0</v>
      </c>
      <c r="S1238" s="155"/>
      <c r="T1238" s="155">
        <v>0</v>
      </c>
      <c r="U1238" s="155"/>
      <c r="V1238" s="155">
        <v>0</v>
      </c>
      <c r="W1238" s="197" t="str">
        <f t="shared" si="291"/>
        <v>0</v>
      </c>
      <c r="X1238" s="155">
        <v>0</v>
      </c>
      <c r="Y1238" s="162" t="s">
        <v>234</v>
      </c>
      <c r="Z1238" s="144">
        <v>940</v>
      </c>
      <c r="AA1238" s="155">
        <f t="shared" si="295"/>
        <v>7933818.7400000002</v>
      </c>
      <c r="AB1238" s="144">
        <v>0</v>
      </c>
      <c r="AC1238" s="144">
        <v>0</v>
      </c>
      <c r="AD1238" s="144">
        <v>0</v>
      </c>
      <c r="AE1238" s="144">
        <v>0</v>
      </c>
      <c r="AF1238" s="144">
        <v>0</v>
      </c>
      <c r="AG1238" s="144">
        <v>0</v>
      </c>
      <c r="AH1238" s="144">
        <v>0</v>
      </c>
      <c r="AI1238" s="144">
        <v>0</v>
      </c>
      <c r="AJ1238" s="144">
        <v>0</v>
      </c>
      <c r="AK1238" s="144">
        <v>0</v>
      </c>
      <c r="AL1238" s="144">
        <v>0</v>
      </c>
      <c r="AM1238" s="144">
        <f t="shared" si="292"/>
        <v>249229.91</v>
      </c>
      <c r="AN1238" s="144">
        <f t="shared" si="293"/>
        <v>124614.95</v>
      </c>
      <c r="AO1238" s="144">
        <v>0</v>
      </c>
      <c r="AP1238" s="144" t="s">
        <v>4526</v>
      </c>
      <c r="AQ1238" s="294"/>
      <c r="AR1238" s="144"/>
      <c r="AS1238" s="271"/>
      <c r="AT1238" s="144"/>
      <c r="AU1238" s="144"/>
      <c r="AV1238" s="158" t="s">
        <v>914</v>
      </c>
      <c r="AW1238" s="159" t="s">
        <v>3634</v>
      </c>
      <c r="AX1238" s="159" t="s">
        <v>3635</v>
      </c>
      <c r="AY1238" s="159" t="s">
        <v>878</v>
      </c>
      <c r="AZ1238" s="159" t="s">
        <v>879</v>
      </c>
      <c r="BA1238" s="193">
        <v>2002</v>
      </c>
      <c r="BB1238" s="159" t="s">
        <v>891</v>
      </c>
      <c r="BC1238" s="193">
        <v>2</v>
      </c>
      <c r="BD1238" s="193">
        <v>3</v>
      </c>
      <c r="BE1238" s="193">
        <v>56</v>
      </c>
      <c r="BF1238" s="160">
        <v>929.28</v>
      </c>
      <c r="BG1238" s="160">
        <v>856.19</v>
      </c>
      <c r="BH1238" s="158" t="s">
        <v>883</v>
      </c>
      <c r="BI1238" s="193">
        <v>7.5</v>
      </c>
      <c r="BJ1238" s="159" t="s">
        <v>884</v>
      </c>
      <c r="BK1238" s="160">
        <v>940</v>
      </c>
      <c r="BL1238" s="160"/>
      <c r="BM1238" s="160">
        <v>892</v>
      </c>
      <c r="BN1238" s="158"/>
      <c r="BO1238" s="159" t="s">
        <v>885</v>
      </c>
      <c r="BP1238" s="159" t="s">
        <v>886</v>
      </c>
      <c r="BQ1238" s="204" t="s">
        <v>887</v>
      </c>
      <c r="BR1238" s="160">
        <v>5205729.4000000004</v>
      </c>
      <c r="BS1238" s="160">
        <v>441857.79</v>
      </c>
      <c r="BT1238" s="160">
        <v>0</v>
      </c>
      <c r="BU1238" s="138">
        <v>441857.79</v>
      </c>
      <c r="BV1238" s="160">
        <v>441857.79</v>
      </c>
      <c r="BW1238" s="160">
        <v>441857.79</v>
      </c>
      <c r="BX1238" s="160">
        <v>0</v>
      </c>
      <c r="BY1238" s="160">
        <v>432878.16</v>
      </c>
      <c r="BZ1238" s="160">
        <v>432878.16</v>
      </c>
      <c r="CA1238" s="160">
        <v>0</v>
      </c>
      <c r="CB1238" s="160">
        <v>432878.16</v>
      </c>
      <c r="CC1238" s="160">
        <v>432878.16</v>
      </c>
      <c r="CD1238" s="160">
        <v>0</v>
      </c>
      <c r="CE1238" s="145"/>
      <c r="CF1238" s="145"/>
      <c r="CG1238" s="145"/>
      <c r="CH1238" s="145"/>
      <c r="CI1238" s="145"/>
      <c r="CJ1238" s="145"/>
      <c r="CK1238" s="145"/>
      <c r="CL1238" s="145"/>
      <c r="CM1238" s="145"/>
      <c r="CN1238" s="145"/>
      <c r="CO1238" s="145"/>
      <c r="CP1238" s="145"/>
      <c r="CQ1238" s="145"/>
      <c r="CR1238" s="145"/>
      <c r="CS1238" s="145"/>
      <c r="CT1238" s="145"/>
      <c r="CU1238" s="145"/>
      <c r="CV1238" s="145"/>
      <c r="CW1238" s="145"/>
      <c r="CX1238" s="145"/>
      <c r="CY1238" s="145"/>
      <c r="CZ1238" s="145"/>
      <c r="DA1238" s="145"/>
      <c r="DB1238" s="145"/>
      <c r="DC1238" s="145"/>
      <c r="DD1238" s="145"/>
      <c r="DE1238" s="145"/>
      <c r="DF1238" s="145"/>
      <c r="DG1238" s="145"/>
      <c r="DH1238" s="145"/>
      <c r="DI1238" s="145"/>
      <c r="DJ1238" s="145"/>
      <c r="DK1238" s="145"/>
      <c r="DL1238" s="145"/>
      <c r="DM1238" s="145"/>
      <c r="DN1238" s="145"/>
      <c r="DO1238" s="145"/>
      <c r="DP1238" s="145"/>
      <c r="DQ1238" s="145"/>
      <c r="DR1238" s="145"/>
      <c r="DS1238" s="145"/>
      <c r="DT1238" s="145"/>
      <c r="DU1238" s="145"/>
      <c r="DV1238" s="145"/>
      <c r="DW1238" s="145"/>
      <c r="DX1238" s="145"/>
      <c r="DY1238" s="145"/>
      <c r="DZ1238" s="145"/>
      <c r="EA1238" s="145"/>
      <c r="EB1238" s="145"/>
      <c r="EC1238" s="145"/>
      <c r="ED1238" s="145"/>
      <c r="EE1238" s="145"/>
      <c r="EF1238" s="145"/>
      <c r="EG1238" s="145"/>
      <c r="EH1238" s="145"/>
      <c r="EI1238" s="145"/>
      <c r="EJ1238" s="145"/>
      <c r="EK1238" s="145"/>
      <c r="EL1238" s="145"/>
      <c r="EM1238" s="145"/>
      <c r="EN1238" s="145"/>
      <c r="EO1238" s="145"/>
      <c r="EP1238" s="145"/>
      <c r="EQ1238" s="145"/>
      <c r="ER1238" s="145"/>
      <c r="ES1238" s="145"/>
      <c r="ET1238" s="145"/>
      <c r="EU1238" s="145"/>
      <c r="EV1238" s="145"/>
      <c r="EW1238" s="145"/>
      <c r="EX1238" s="145"/>
      <c r="EY1238" s="145"/>
      <c r="EZ1238" s="145"/>
      <c r="FA1238" s="145"/>
      <c r="FB1238" s="145"/>
      <c r="FC1238" s="145"/>
      <c r="FD1238" s="145"/>
      <c r="FE1238" s="145"/>
      <c r="FF1238" s="145"/>
      <c r="FG1238" s="145"/>
      <c r="FH1238" s="145"/>
      <c r="FI1238" s="145"/>
      <c r="FJ1238" s="145"/>
      <c r="FK1238" s="145"/>
      <c r="FL1238" s="145"/>
      <c r="FM1238" s="145"/>
      <c r="FN1238" s="145"/>
      <c r="FO1238" s="145"/>
      <c r="FP1238" s="145"/>
      <c r="FQ1238" s="145"/>
      <c r="FR1238" s="145"/>
      <c r="FS1238" s="145"/>
      <c r="FT1238" s="146"/>
      <c r="FU1238" s="147"/>
      <c r="FV1238" s="147"/>
      <c r="FW1238" s="147"/>
      <c r="FX1238" s="147"/>
      <c r="FY1238" s="147"/>
      <c r="FZ1238" s="147"/>
      <c r="GA1238" s="147"/>
      <c r="GB1238" s="147"/>
      <c r="GC1238" s="147"/>
      <c r="GD1238" s="147"/>
      <c r="GE1238" s="147"/>
      <c r="GF1238" s="147"/>
      <c r="GG1238" s="148"/>
      <c r="GH1238" s="147"/>
      <c r="GI1238" s="147"/>
      <c r="GJ1238" s="147"/>
      <c r="GK1238" s="147"/>
      <c r="GL1238" s="147"/>
      <c r="GM1238" s="147"/>
      <c r="GN1238" s="147"/>
      <c r="GO1238" s="147"/>
      <c r="GP1238" s="147"/>
      <c r="GQ1238" s="147"/>
      <c r="GR1238" s="147"/>
      <c r="GS1238" s="147"/>
      <c r="GT1238" s="147"/>
      <c r="GU1238" s="147"/>
      <c r="GV1238" s="147"/>
      <c r="GW1238" s="147"/>
      <c r="GX1238" s="147"/>
      <c r="GY1238" s="147"/>
      <c r="GZ1238" s="147"/>
      <c r="HA1238" s="147"/>
      <c r="HB1238" s="147"/>
      <c r="HC1238" s="147"/>
      <c r="HD1238" s="147"/>
      <c r="HE1238" s="147"/>
      <c r="HF1238" s="147"/>
      <c r="HG1238" s="147"/>
      <c r="HI1238" s="147"/>
      <c r="HJ1238" s="147"/>
      <c r="HK1238" s="147"/>
      <c r="HL1238" s="147"/>
      <c r="HM1238" s="147"/>
    </row>
    <row r="1239" spans="1:221" s="149" customFormat="1" ht="12" customHeight="1" x14ac:dyDescent="0.2">
      <c r="A1239" s="150">
        <v>984</v>
      </c>
      <c r="B1239" s="151" t="s">
        <v>3637</v>
      </c>
      <c r="C1239" s="161"/>
      <c r="D1239" s="161"/>
      <c r="E1239" s="162"/>
      <c r="F1239" s="154">
        <f t="shared" si="294"/>
        <v>78.105285822391721</v>
      </c>
      <c r="G1239" s="279">
        <v>1985</v>
      </c>
      <c r="H1239" s="281">
        <v>2025</v>
      </c>
      <c r="I1239" s="154">
        <f t="shared" si="288"/>
        <v>235915.93</v>
      </c>
      <c r="J1239" s="152">
        <f t="shared" si="289"/>
        <v>6005498.7199999997</v>
      </c>
      <c r="K1239" s="155">
        <f t="shared" si="290"/>
        <v>0</v>
      </c>
      <c r="L1239" s="192">
        <v>0</v>
      </c>
      <c r="M1239" s="192">
        <v>0</v>
      </c>
      <c r="N1239" s="192">
        <v>0</v>
      </c>
      <c r="O1239" s="192">
        <v>0</v>
      </c>
      <c r="P1239" s="192">
        <v>0</v>
      </c>
      <c r="Q1239" s="155"/>
      <c r="R1239" s="155">
        <v>0</v>
      </c>
      <c r="S1239" s="155"/>
      <c r="T1239" s="155">
        <v>0</v>
      </c>
      <c r="U1239" s="155"/>
      <c r="V1239" s="155">
        <v>0</v>
      </c>
      <c r="W1239" s="197" t="str">
        <f t="shared" si="291"/>
        <v>0</v>
      </c>
      <c r="X1239" s="155">
        <v>0</v>
      </c>
      <c r="Y1239" s="162" t="s">
        <v>235</v>
      </c>
      <c r="Z1239" s="144">
        <v>790.4</v>
      </c>
      <c r="AA1239" s="155">
        <f t="shared" si="295"/>
        <v>5735251.2800000003</v>
      </c>
      <c r="AB1239" s="144">
        <v>0</v>
      </c>
      <c r="AC1239" s="144">
        <v>0</v>
      </c>
      <c r="AD1239" s="144">
        <v>0</v>
      </c>
      <c r="AE1239" s="144">
        <v>0</v>
      </c>
      <c r="AF1239" s="144">
        <v>0</v>
      </c>
      <c r="AG1239" s="144">
        <v>0</v>
      </c>
      <c r="AH1239" s="144">
        <v>0</v>
      </c>
      <c r="AI1239" s="144">
        <v>0</v>
      </c>
      <c r="AJ1239" s="144">
        <v>0</v>
      </c>
      <c r="AK1239" s="144">
        <v>0</v>
      </c>
      <c r="AL1239" s="144">
        <v>0</v>
      </c>
      <c r="AM1239" s="144">
        <f t="shared" si="292"/>
        <v>180164.96</v>
      </c>
      <c r="AN1239" s="144">
        <f t="shared" si="293"/>
        <v>90082.48</v>
      </c>
      <c r="AO1239" s="144">
        <v>0</v>
      </c>
      <c r="AP1239" s="144" t="s">
        <v>4526</v>
      </c>
      <c r="AQ1239" s="294"/>
      <c r="AR1239" s="144"/>
      <c r="AS1239" s="271"/>
      <c r="AT1239" s="144"/>
      <c r="AU1239" s="144"/>
      <c r="AV1239" s="158" t="s">
        <v>919</v>
      </c>
      <c r="AW1239" s="159" t="s">
        <v>3636</v>
      </c>
      <c r="AX1239" s="159" t="s">
        <v>3637</v>
      </c>
      <c r="AY1239" s="159" t="s">
        <v>878</v>
      </c>
      <c r="AZ1239" s="159" t="s">
        <v>879</v>
      </c>
      <c r="BA1239" s="193">
        <v>1985</v>
      </c>
      <c r="BB1239" s="159" t="s">
        <v>891</v>
      </c>
      <c r="BC1239" s="193">
        <v>2</v>
      </c>
      <c r="BD1239" s="193">
        <v>3</v>
      </c>
      <c r="BE1239" s="193">
        <v>34</v>
      </c>
      <c r="BF1239" s="160">
        <v>860.96</v>
      </c>
      <c r="BG1239" s="160">
        <v>820.77</v>
      </c>
      <c r="BH1239" s="158" t="s">
        <v>883</v>
      </c>
      <c r="BI1239" s="193">
        <v>7.5</v>
      </c>
      <c r="BJ1239" s="159" t="s">
        <v>892</v>
      </c>
      <c r="BK1239" s="160">
        <v>790.4</v>
      </c>
      <c r="BL1239" s="160">
        <v>411.93</v>
      </c>
      <c r="BM1239" s="160">
        <v>615</v>
      </c>
      <c r="BN1239" s="158"/>
      <c r="BO1239" s="159" t="s">
        <v>885</v>
      </c>
      <c r="BP1239" s="159" t="s">
        <v>886</v>
      </c>
      <c r="BQ1239" s="204" t="s">
        <v>908</v>
      </c>
      <c r="BR1239" s="160">
        <v>4560086.34</v>
      </c>
      <c r="BS1239" s="160">
        <v>235915.93</v>
      </c>
      <c r="BT1239" s="160">
        <v>0</v>
      </c>
      <c r="BU1239" s="138">
        <v>235915.93</v>
      </c>
      <c r="BV1239" s="160">
        <v>235915.93</v>
      </c>
      <c r="BW1239" s="160">
        <v>235915.93</v>
      </c>
      <c r="BX1239" s="160">
        <v>0</v>
      </c>
      <c r="BY1239" s="160">
        <v>235898.89</v>
      </c>
      <c r="BZ1239" s="160">
        <v>235898.89</v>
      </c>
      <c r="CA1239" s="160">
        <v>0</v>
      </c>
      <c r="CB1239" s="160">
        <v>235898.89</v>
      </c>
      <c r="CC1239" s="160">
        <v>235898.89</v>
      </c>
      <c r="CD1239" s="160">
        <v>0</v>
      </c>
      <c r="CE1239" s="145"/>
      <c r="CF1239" s="145"/>
      <c r="CG1239" s="145"/>
      <c r="CH1239" s="145"/>
      <c r="CI1239" s="145"/>
      <c r="CJ1239" s="145"/>
      <c r="CK1239" s="145"/>
      <c r="CL1239" s="145"/>
      <c r="CM1239" s="145"/>
      <c r="CN1239" s="145"/>
      <c r="CO1239" s="145"/>
      <c r="CP1239" s="145"/>
      <c r="CQ1239" s="145"/>
      <c r="CR1239" s="145"/>
      <c r="CS1239" s="145"/>
      <c r="CT1239" s="145"/>
      <c r="CU1239" s="145"/>
      <c r="CV1239" s="145"/>
      <c r="CW1239" s="145"/>
      <c r="CX1239" s="145"/>
      <c r="CY1239" s="145"/>
      <c r="CZ1239" s="145"/>
      <c r="DA1239" s="145"/>
      <c r="DB1239" s="145"/>
      <c r="DC1239" s="145"/>
      <c r="DD1239" s="145"/>
      <c r="DE1239" s="145"/>
      <c r="DF1239" s="145"/>
      <c r="DG1239" s="145"/>
      <c r="DH1239" s="145"/>
      <c r="DI1239" s="145"/>
      <c r="DJ1239" s="145"/>
      <c r="DK1239" s="145"/>
      <c r="DL1239" s="145"/>
      <c r="DM1239" s="145"/>
      <c r="DN1239" s="145"/>
      <c r="DO1239" s="145"/>
      <c r="DP1239" s="145"/>
      <c r="DQ1239" s="145"/>
      <c r="DR1239" s="145"/>
      <c r="DS1239" s="145"/>
      <c r="DT1239" s="145"/>
      <c r="DU1239" s="145"/>
      <c r="DV1239" s="145"/>
      <c r="DW1239" s="145"/>
      <c r="DX1239" s="145"/>
      <c r="DY1239" s="145"/>
      <c r="DZ1239" s="145"/>
      <c r="EA1239" s="145"/>
      <c r="EB1239" s="145"/>
      <c r="EC1239" s="145"/>
      <c r="ED1239" s="145"/>
      <c r="EE1239" s="145"/>
      <c r="EF1239" s="145"/>
      <c r="EG1239" s="145"/>
      <c r="EH1239" s="145"/>
      <c r="EI1239" s="145"/>
      <c r="EJ1239" s="145"/>
      <c r="EK1239" s="145"/>
      <c r="EL1239" s="145"/>
      <c r="EM1239" s="145"/>
      <c r="EN1239" s="145"/>
      <c r="EO1239" s="145"/>
      <c r="EP1239" s="145"/>
      <c r="EQ1239" s="145"/>
      <c r="ER1239" s="145"/>
      <c r="ES1239" s="145"/>
      <c r="ET1239" s="145"/>
      <c r="EU1239" s="145"/>
      <c r="EV1239" s="145"/>
      <c r="EW1239" s="145"/>
      <c r="EX1239" s="145"/>
      <c r="EY1239" s="145"/>
      <c r="EZ1239" s="145"/>
      <c r="FA1239" s="145"/>
      <c r="FB1239" s="145"/>
      <c r="FC1239" s="145"/>
      <c r="FD1239" s="145"/>
      <c r="FE1239" s="145"/>
      <c r="FF1239" s="145"/>
      <c r="FG1239" s="145"/>
      <c r="FH1239" s="145"/>
      <c r="FI1239" s="145"/>
      <c r="FJ1239" s="145"/>
      <c r="FK1239" s="145"/>
      <c r="FL1239" s="145"/>
      <c r="FM1239" s="145"/>
      <c r="FN1239" s="145"/>
      <c r="FO1239" s="145"/>
      <c r="FP1239" s="145"/>
      <c r="FQ1239" s="145"/>
      <c r="FR1239" s="145"/>
      <c r="FS1239" s="145"/>
      <c r="FT1239" s="146"/>
      <c r="FU1239" s="147"/>
      <c r="FV1239" s="147"/>
      <c r="FW1239" s="147"/>
      <c r="FX1239" s="147"/>
      <c r="FY1239" s="147"/>
      <c r="FZ1239" s="147"/>
      <c r="GA1239" s="147"/>
      <c r="GB1239" s="147"/>
      <c r="GC1239" s="147"/>
      <c r="GD1239" s="147"/>
      <c r="GE1239" s="147"/>
      <c r="GF1239" s="147"/>
      <c r="GG1239" s="148"/>
      <c r="GH1239" s="147"/>
      <c r="GI1239" s="147"/>
      <c r="GJ1239" s="147"/>
      <c r="GK1239" s="147"/>
      <c r="GL1239" s="147"/>
      <c r="GM1239" s="147"/>
      <c r="GN1239" s="147"/>
      <c r="GO1239" s="147"/>
      <c r="GP1239" s="147"/>
      <c r="GQ1239" s="147"/>
      <c r="GR1239" s="147"/>
      <c r="GS1239" s="147"/>
      <c r="GT1239" s="147"/>
      <c r="GU1239" s="147"/>
      <c r="GV1239" s="147"/>
      <c r="GW1239" s="147"/>
      <c r="GX1239" s="147"/>
      <c r="GY1239" s="147"/>
      <c r="GZ1239" s="147"/>
      <c r="HA1239" s="147"/>
      <c r="HB1239" s="147"/>
      <c r="HC1239" s="147"/>
      <c r="HD1239" s="147"/>
      <c r="HE1239" s="147"/>
      <c r="HF1239" s="147"/>
      <c r="HG1239" s="147"/>
      <c r="HI1239" s="147"/>
      <c r="HJ1239" s="147"/>
      <c r="HK1239" s="147"/>
      <c r="HL1239" s="147"/>
      <c r="HM1239" s="147"/>
    </row>
    <row r="1240" spans="1:221" s="149" customFormat="1" ht="12" customHeight="1" x14ac:dyDescent="0.2">
      <c r="A1240" s="150">
        <v>985</v>
      </c>
      <c r="B1240" s="151" t="s">
        <v>3639</v>
      </c>
      <c r="C1240" s="161"/>
      <c r="D1240" s="161"/>
      <c r="E1240" s="162"/>
      <c r="F1240" s="154">
        <f t="shared" si="294"/>
        <v>95.83360066604034</v>
      </c>
      <c r="G1240" s="279">
        <v>1980</v>
      </c>
      <c r="H1240" s="281">
        <v>2024</v>
      </c>
      <c r="I1240" s="154">
        <f t="shared" si="288"/>
        <v>239218.45</v>
      </c>
      <c r="J1240" s="237">
        <f t="shared" si="289"/>
        <v>7767311.9500000002</v>
      </c>
      <c r="K1240" s="155">
        <f t="shared" si="290"/>
        <v>0</v>
      </c>
      <c r="L1240" s="192">
        <v>0</v>
      </c>
      <c r="M1240" s="192">
        <v>0</v>
      </c>
      <c r="N1240" s="192">
        <v>0</v>
      </c>
      <c r="O1240" s="192">
        <v>0</v>
      </c>
      <c r="P1240" s="192">
        <v>0</v>
      </c>
      <c r="Q1240" s="155"/>
      <c r="R1240" s="155">
        <v>0</v>
      </c>
      <c r="S1240" s="155"/>
      <c r="T1240" s="155">
        <v>0</v>
      </c>
      <c r="U1240" s="155"/>
      <c r="V1240" s="155">
        <v>0</v>
      </c>
      <c r="W1240" s="197" t="str">
        <f t="shared" si="291"/>
        <v>0</v>
      </c>
      <c r="X1240" s="155">
        <v>0</v>
      </c>
      <c r="Y1240" s="162" t="s">
        <v>234</v>
      </c>
      <c r="Z1240" s="144">
        <v>878.86</v>
      </c>
      <c r="AA1240" s="155">
        <f t="shared" si="295"/>
        <v>7417782.9100000001</v>
      </c>
      <c r="AB1240" s="144">
        <v>0</v>
      </c>
      <c r="AC1240" s="144">
        <v>0</v>
      </c>
      <c r="AD1240" s="144">
        <v>0</v>
      </c>
      <c r="AE1240" s="144">
        <v>0</v>
      </c>
      <c r="AF1240" s="144">
        <v>0</v>
      </c>
      <c r="AG1240" s="144">
        <v>0</v>
      </c>
      <c r="AH1240" s="144">
        <v>0</v>
      </c>
      <c r="AI1240" s="144">
        <v>0</v>
      </c>
      <c r="AJ1240" s="144">
        <v>0</v>
      </c>
      <c r="AK1240" s="144">
        <v>0</v>
      </c>
      <c r="AL1240" s="144">
        <v>0</v>
      </c>
      <c r="AM1240" s="144">
        <f t="shared" si="292"/>
        <v>233019.36</v>
      </c>
      <c r="AN1240" s="144">
        <f t="shared" si="293"/>
        <v>116509.68</v>
      </c>
      <c r="AO1240" s="144">
        <v>0</v>
      </c>
      <c r="AP1240" s="144" t="s">
        <v>4526</v>
      </c>
      <c r="AQ1240" s="294"/>
      <c r="AR1240" s="144"/>
      <c r="AS1240" s="271"/>
      <c r="AT1240" s="144"/>
      <c r="AU1240" s="144"/>
      <c r="AV1240" s="158" t="s">
        <v>922</v>
      </c>
      <c r="AW1240" s="159" t="s">
        <v>3638</v>
      </c>
      <c r="AX1240" s="159" t="s">
        <v>3639</v>
      </c>
      <c r="AY1240" s="159" t="s">
        <v>878</v>
      </c>
      <c r="AZ1240" s="159" t="s">
        <v>879</v>
      </c>
      <c r="BA1240" s="193">
        <v>1980</v>
      </c>
      <c r="BB1240" s="159" t="s">
        <v>891</v>
      </c>
      <c r="BC1240" s="193">
        <v>2</v>
      </c>
      <c r="BD1240" s="193">
        <v>3</v>
      </c>
      <c r="BE1240" s="193">
        <v>32</v>
      </c>
      <c r="BF1240" s="160">
        <v>897.32</v>
      </c>
      <c r="BG1240" s="160">
        <v>872.82</v>
      </c>
      <c r="BH1240" s="158" t="s">
        <v>883</v>
      </c>
      <c r="BI1240" s="193">
        <v>7.5</v>
      </c>
      <c r="BJ1240" s="159" t="s">
        <v>884</v>
      </c>
      <c r="BK1240" s="160">
        <v>878.86</v>
      </c>
      <c r="BL1240" s="160">
        <v>606.20000000000005</v>
      </c>
      <c r="BM1240" s="160">
        <v>885</v>
      </c>
      <c r="BN1240" s="158"/>
      <c r="BO1240" s="159" t="s">
        <v>885</v>
      </c>
      <c r="BP1240" s="159" t="s">
        <v>886</v>
      </c>
      <c r="BQ1240" s="204" t="s">
        <v>887</v>
      </c>
      <c r="BR1240" s="160">
        <v>4867135.47</v>
      </c>
      <c r="BS1240" s="160">
        <v>239218.45</v>
      </c>
      <c r="BT1240" s="160">
        <v>0</v>
      </c>
      <c r="BU1240" s="138">
        <v>239218.45</v>
      </c>
      <c r="BV1240" s="160">
        <v>239218.45</v>
      </c>
      <c r="BW1240" s="160">
        <v>239218.45</v>
      </c>
      <c r="BX1240" s="160">
        <v>0</v>
      </c>
      <c r="BY1240" s="160">
        <v>231596.35</v>
      </c>
      <c r="BZ1240" s="160">
        <v>231596.35</v>
      </c>
      <c r="CA1240" s="160">
        <v>0</v>
      </c>
      <c r="CB1240" s="160">
        <v>231596.35</v>
      </c>
      <c r="CC1240" s="160">
        <v>231596.35</v>
      </c>
      <c r="CD1240" s="160">
        <v>0</v>
      </c>
      <c r="CE1240" s="145"/>
      <c r="CF1240" s="145"/>
      <c r="CG1240" s="145"/>
      <c r="CH1240" s="145"/>
      <c r="CI1240" s="145"/>
      <c r="CJ1240" s="145"/>
      <c r="CK1240" s="145"/>
      <c r="CL1240" s="145"/>
      <c r="CM1240" s="145"/>
      <c r="CN1240" s="145"/>
      <c r="CO1240" s="145"/>
      <c r="CP1240" s="145"/>
      <c r="CQ1240" s="145"/>
      <c r="CR1240" s="145"/>
      <c r="CS1240" s="145"/>
      <c r="CT1240" s="145"/>
      <c r="CU1240" s="145"/>
      <c r="CV1240" s="145"/>
      <c r="CW1240" s="145"/>
      <c r="CX1240" s="145"/>
      <c r="CY1240" s="145"/>
      <c r="CZ1240" s="145"/>
      <c r="DA1240" s="145"/>
      <c r="DB1240" s="145"/>
      <c r="DC1240" s="145"/>
      <c r="DD1240" s="145"/>
      <c r="DE1240" s="145"/>
      <c r="DF1240" s="145"/>
      <c r="DG1240" s="145"/>
      <c r="DH1240" s="145"/>
      <c r="DI1240" s="145"/>
      <c r="DJ1240" s="145"/>
      <c r="DK1240" s="145"/>
      <c r="DL1240" s="145"/>
      <c r="DM1240" s="145"/>
      <c r="DN1240" s="145"/>
      <c r="DO1240" s="145"/>
      <c r="DP1240" s="145"/>
      <c r="DQ1240" s="145"/>
      <c r="DR1240" s="145"/>
      <c r="DS1240" s="145"/>
      <c r="DT1240" s="145"/>
      <c r="DU1240" s="145"/>
      <c r="DV1240" s="145"/>
      <c r="DW1240" s="145"/>
      <c r="DX1240" s="145"/>
      <c r="DY1240" s="145"/>
      <c r="DZ1240" s="145"/>
      <c r="EA1240" s="145"/>
      <c r="EB1240" s="145"/>
      <c r="EC1240" s="145"/>
      <c r="ED1240" s="145"/>
      <c r="EE1240" s="145"/>
      <c r="EF1240" s="145"/>
      <c r="EG1240" s="145"/>
      <c r="EH1240" s="145"/>
      <c r="EI1240" s="145"/>
      <c r="EJ1240" s="145"/>
      <c r="EK1240" s="145"/>
      <c r="EL1240" s="145"/>
      <c r="EM1240" s="145"/>
      <c r="EN1240" s="145"/>
      <c r="EO1240" s="145"/>
      <c r="EP1240" s="145"/>
      <c r="EQ1240" s="145"/>
      <c r="ER1240" s="145"/>
      <c r="ES1240" s="145"/>
      <c r="ET1240" s="145"/>
      <c r="EU1240" s="145"/>
      <c r="EV1240" s="145"/>
      <c r="EW1240" s="145"/>
      <c r="EX1240" s="145"/>
      <c r="EY1240" s="145"/>
      <c r="EZ1240" s="145"/>
      <c r="FA1240" s="145"/>
      <c r="FB1240" s="145"/>
      <c r="FC1240" s="145"/>
      <c r="FD1240" s="145"/>
      <c r="FE1240" s="145"/>
      <c r="FF1240" s="145"/>
      <c r="FG1240" s="145"/>
      <c r="FH1240" s="145"/>
      <c r="FI1240" s="145"/>
      <c r="FJ1240" s="145"/>
      <c r="FK1240" s="145"/>
      <c r="FL1240" s="145"/>
      <c r="FM1240" s="145"/>
      <c r="FN1240" s="145"/>
      <c r="FO1240" s="145"/>
      <c r="FP1240" s="145"/>
      <c r="FQ1240" s="145"/>
      <c r="FR1240" s="145"/>
      <c r="FS1240" s="145"/>
      <c r="FT1240" s="146"/>
      <c r="FU1240" s="147"/>
      <c r="FV1240" s="147"/>
      <c r="FW1240" s="147"/>
      <c r="FX1240" s="147"/>
      <c r="FY1240" s="147"/>
      <c r="FZ1240" s="147"/>
      <c r="GA1240" s="147"/>
      <c r="GB1240" s="147"/>
      <c r="GC1240" s="147"/>
      <c r="GD1240" s="147"/>
      <c r="GE1240" s="147"/>
      <c r="GF1240" s="147"/>
      <c r="GG1240" s="148"/>
      <c r="GH1240" s="147"/>
      <c r="GI1240" s="147"/>
      <c r="GJ1240" s="147"/>
      <c r="GK1240" s="147"/>
      <c r="GL1240" s="147"/>
      <c r="GM1240" s="147"/>
      <c r="GN1240" s="147"/>
      <c r="GO1240" s="147"/>
      <c r="GP1240" s="147"/>
      <c r="GQ1240" s="147"/>
      <c r="GR1240" s="147"/>
      <c r="GS1240" s="147"/>
      <c r="GT1240" s="147"/>
      <c r="GU1240" s="147"/>
      <c r="GV1240" s="147"/>
      <c r="GW1240" s="147"/>
      <c r="GX1240" s="147"/>
      <c r="GY1240" s="147"/>
      <c r="GZ1240" s="147"/>
      <c r="HA1240" s="147"/>
      <c r="HB1240" s="147"/>
      <c r="HC1240" s="147"/>
      <c r="HD1240" s="147"/>
      <c r="HE1240" s="147"/>
      <c r="HF1240" s="147"/>
      <c r="HG1240" s="147"/>
      <c r="HI1240" s="147"/>
      <c r="HJ1240" s="147"/>
      <c r="HK1240" s="147"/>
      <c r="HL1240" s="147"/>
      <c r="HM1240" s="147"/>
    </row>
    <row r="1241" spans="1:221" s="149" customFormat="1" ht="12" customHeight="1" x14ac:dyDescent="0.2">
      <c r="A1241" s="150">
        <v>986</v>
      </c>
      <c r="B1241" s="151" t="s">
        <v>3641</v>
      </c>
      <c r="C1241" s="161"/>
      <c r="D1241" s="161"/>
      <c r="E1241" s="162"/>
      <c r="F1241" s="154">
        <f t="shared" si="294"/>
        <v>80.069525511519601</v>
      </c>
      <c r="G1241" s="279">
        <v>1979</v>
      </c>
      <c r="H1241" s="281">
        <v>2023</v>
      </c>
      <c r="I1241" s="154">
        <f t="shared" si="288"/>
        <v>388400.62</v>
      </c>
      <c r="J1241" s="310">
        <f t="shared" si="289"/>
        <v>6692362.4400000004</v>
      </c>
      <c r="K1241" s="155">
        <f t="shared" si="290"/>
        <v>0</v>
      </c>
      <c r="L1241" s="192">
        <v>0</v>
      </c>
      <c r="M1241" s="192">
        <v>0</v>
      </c>
      <c r="N1241" s="192">
        <v>0</v>
      </c>
      <c r="O1241" s="192">
        <v>0</v>
      </c>
      <c r="P1241" s="192">
        <v>0</v>
      </c>
      <c r="Q1241" s="155"/>
      <c r="R1241" s="155">
        <v>0</v>
      </c>
      <c r="S1241" s="155"/>
      <c r="T1241" s="155">
        <v>0</v>
      </c>
      <c r="U1241" s="155"/>
      <c r="V1241" s="155">
        <v>0</v>
      </c>
      <c r="W1241" s="197" t="str">
        <f t="shared" si="291"/>
        <v>0</v>
      </c>
      <c r="X1241" s="155">
        <v>0</v>
      </c>
      <c r="Y1241" s="162" t="s">
        <v>235</v>
      </c>
      <c r="Z1241" s="144">
        <v>880.8</v>
      </c>
      <c r="AA1241" s="155">
        <f t="shared" si="295"/>
        <v>6391206.1299999999</v>
      </c>
      <c r="AB1241" s="144">
        <v>0</v>
      </c>
      <c r="AC1241" s="144">
        <v>0</v>
      </c>
      <c r="AD1241" s="144">
        <v>0</v>
      </c>
      <c r="AE1241" s="144">
        <v>0</v>
      </c>
      <c r="AF1241" s="144">
        <v>0</v>
      </c>
      <c r="AG1241" s="144">
        <v>0</v>
      </c>
      <c r="AH1241" s="144">
        <v>0</v>
      </c>
      <c r="AI1241" s="144">
        <v>0</v>
      </c>
      <c r="AJ1241" s="144">
        <v>0</v>
      </c>
      <c r="AK1241" s="144">
        <v>0</v>
      </c>
      <c r="AL1241" s="144">
        <v>0</v>
      </c>
      <c r="AM1241" s="144">
        <f t="shared" si="292"/>
        <v>200770.87</v>
      </c>
      <c r="AN1241" s="144">
        <f t="shared" si="293"/>
        <v>100385.44</v>
      </c>
      <c r="AO1241" s="144">
        <v>0</v>
      </c>
      <c r="AP1241" s="144" t="s">
        <v>4526</v>
      </c>
      <c r="AQ1241" s="294"/>
      <c r="AR1241" s="144"/>
      <c r="AS1241" s="271"/>
      <c r="AT1241" s="144"/>
      <c r="AU1241" s="144"/>
      <c r="AV1241" s="158" t="s">
        <v>925</v>
      </c>
      <c r="AW1241" s="159" t="s">
        <v>3640</v>
      </c>
      <c r="AX1241" s="159" t="s">
        <v>3641</v>
      </c>
      <c r="AY1241" s="159" t="s">
        <v>878</v>
      </c>
      <c r="AZ1241" s="159" t="s">
        <v>879</v>
      </c>
      <c r="BA1241" s="193">
        <v>1979</v>
      </c>
      <c r="BB1241" s="159" t="s">
        <v>891</v>
      </c>
      <c r="BC1241" s="193">
        <v>2</v>
      </c>
      <c r="BD1241" s="193">
        <v>3</v>
      </c>
      <c r="BE1241" s="193">
        <v>31</v>
      </c>
      <c r="BF1241" s="160">
        <v>907.39</v>
      </c>
      <c r="BG1241" s="160">
        <v>874.79</v>
      </c>
      <c r="BH1241" s="158" t="s">
        <v>883</v>
      </c>
      <c r="BI1241" s="193">
        <v>7.5</v>
      </c>
      <c r="BJ1241" s="159" t="s">
        <v>884</v>
      </c>
      <c r="BK1241" s="160">
        <v>880.8</v>
      </c>
      <c r="BL1241" s="160">
        <v>629</v>
      </c>
      <c r="BM1241" s="160">
        <v>885</v>
      </c>
      <c r="BN1241" s="158"/>
      <c r="BO1241" s="159" t="s">
        <v>885</v>
      </c>
      <c r="BP1241" s="159" t="s">
        <v>886</v>
      </c>
      <c r="BQ1241" s="204" t="s">
        <v>887</v>
      </c>
      <c r="BR1241" s="160">
        <v>4877879.21</v>
      </c>
      <c r="BS1241" s="160">
        <v>388400.62</v>
      </c>
      <c r="BT1241" s="160">
        <v>0</v>
      </c>
      <c r="BU1241" s="138">
        <v>388400.62</v>
      </c>
      <c r="BV1241" s="160">
        <v>388423.46</v>
      </c>
      <c r="BW1241" s="160">
        <v>388423.46</v>
      </c>
      <c r="BX1241" s="160">
        <v>0</v>
      </c>
      <c r="BY1241" s="160">
        <v>370001.45</v>
      </c>
      <c r="BZ1241" s="160">
        <v>370001.45</v>
      </c>
      <c r="CA1241" s="160">
        <v>0</v>
      </c>
      <c r="CB1241" s="160">
        <v>370024.29</v>
      </c>
      <c r="CC1241" s="160">
        <v>370024.29</v>
      </c>
      <c r="CD1241" s="160">
        <v>0</v>
      </c>
      <c r="CE1241" s="145"/>
      <c r="CF1241" s="145"/>
      <c r="CG1241" s="145"/>
      <c r="CH1241" s="145"/>
      <c r="CI1241" s="145"/>
      <c r="CJ1241" s="145"/>
      <c r="CK1241" s="145"/>
      <c r="CL1241" s="145"/>
      <c r="CM1241" s="145"/>
      <c r="CN1241" s="145"/>
      <c r="CO1241" s="145"/>
      <c r="CP1241" s="145"/>
      <c r="CQ1241" s="145"/>
      <c r="CR1241" s="145"/>
      <c r="CS1241" s="145"/>
      <c r="CT1241" s="145"/>
      <c r="CU1241" s="145"/>
      <c r="CV1241" s="145"/>
      <c r="CW1241" s="145"/>
      <c r="CX1241" s="145"/>
      <c r="CY1241" s="145"/>
      <c r="CZ1241" s="145"/>
      <c r="DA1241" s="145"/>
      <c r="DB1241" s="145"/>
      <c r="DC1241" s="145"/>
      <c r="DD1241" s="145"/>
      <c r="DE1241" s="145"/>
      <c r="DF1241" s="145"/>
      <c r="DG1241" s="145"/>
      <c r="DH1241" s="145"/>
      <c r="DI1241" s="145"/>
      <c r="DJ1241" s="145"/>
      <c r="DK1241" s="145"/>
      <c r="DL1241" s="145"/>
      <c r="DM1241" s="145"/>
      <c r="DN1241" s="145"/>
      <c r="DO1241" s="145"/>
      <c r="DP1241" s="145"/>
      <c r="DQ1241" s="145"/>
      <c r="DR1241" s="145"/>
      <c r="DS1241" s="145"/>
      <c r="DT1241" s="145"/>
      <c r="DU1241" s="145"/>
      <c r="DV1241" s="145"/>
      <c r="DW1241" s="145"/>
      <c r="DX1241" s="145"/>
      <c r="DY1241" s="145"/>
      <c r="DZ1241" s="145"/>
      <c r="EA1241" s="145"/>
      <c r="EB1241" s="145"/>
      <c r="EC1241" s="145"/>
      <c r="ED1241" s="145"/>
      <c r="EE1241" s="145"/>
      <c r="EF1241" s="145"/>
      <c r="EG1241" s="145"/>
      <c r="EH1241" s="145"/>
      <c r="EI1241" s="145"/>
      <c r="EJ1241" s="145"/>
      <c r="EK1241" s="145"/>
      <c r="EL1241" s="145"/>
      <c r="EM1241" s="145"/>
      <c r="EN1241" s="145"/>
      <c r="EO1241" s="145"/>
      <c r="EP1241" s="145"/>
      <c r="EQ1241" s="145"/>
      <c r="ER1241" s="145"/>
      <c r="ES1241" s="145"/>
      <c r="ET1241" s="145"/>
      <c r="EU1241" s="145"/>
      <c r="EV1241" s="145"/>
      <c r="EW1241" s="145"/>
      <c r="EX1241" s="145"/>
      <c r="EY1241" s="145"/>
      <c r="EZ1241" s="145"/>
      <c r="FA1241" s="145"/>
      <c r="FB1241" s="145"/>
      <c r="FC1241" s="145"/>
      <c r="FD1241" s="145"/>
      <c r="FE1241" s="145"/>
      <c r="FF1241" s="145"/>
      <c r="FG1241" s="145"/>
      <c r="FH1241" s="145"/>
      <c r="FI1241" s="145"/>
      <c r="FJ1241" s="145"/>
      <c r="FK1241" s="145"/>
      <c r="FL1241" s="145"/>
      <c r="FM1241" s="145"/>
      <c r="FN1241" s="145"/>
      <c r="FO1241" s="145"/>
      <c r="FP1241" s="145"/>
      <c r="FQ1241" s="145"/>
      <c r="FR1241" s="145"/>
      <c r="FS1241" s="145"/>
      <c r="FT1241" s="146"/>
      <c r="FU1241" s="147"/>
      <c r="FV1241" s="147"/>
      <c r="FW1241" s="147"/>
      <c r="FX1241" s="147"/>
      <c r="FY1241" s="147"/>
      <c r="FZ1241" s="147"/>
      <c r="GA1241" s="147"/>
      <c r="GB1241" s="147"/>
      <c r="GC1241" s="147"/>
      <c r="GD1241" s="147"/>
      <c r="GE1241" s="147"/>
      <c r="GF1241" s="147"/>
      <c r="GG1241" s="148"/>
      <c r="GH1241" s="147"/>
      <c r="GI1241" s="147"/>
      <c r="GJ1241" s="147"/>
      <c r="GK1241" s="147"/>
      <c r="GL1241" s="147"/>
      <c r="GM1241" s="147"/>
      <c r="GN1241" s="147"/>
      <c r="GO1241" s="147"/>
      <c r="GP1241" s="147"/>
      <c r="GQ1241" s="147"/>
      <c r="GR1241" s="147"/>
      <c r="GS1241" s="147"/>
      <c r="GT1241" s="147"/>
      <c r="GU1241" s="147"/>
      <c r="GV1241" s="147"/>
      <c r="GW1241" s="147"/>
      <c r="GX1241" s="147"/>
      <c r="GY1241" s="147"/>
      <c r="GZ1241" s="147"/>
      <c r="HA1241" s="147"/>
      <c r="HB1241" s="147"/>
      <c r="HC1241" s="147"/>
      <c r="HD1241" s="147"/>
      <c r="HE1241" s="147"/>
      <c r="HF1241" s="147"/>
      <c r="HG1241" s="147"/>
      <c r="HI1241" s="147"/>
      <c r="HJ1241" s="147"/>
      <c r="HK1241" s="147"/>
      <c r="HL1241" s="147"/>
      <c r="HM1241" s="147"/>
    </row>
    <row r="1242" spans="1:221" s="149" customFormat="1" ht="12" customHeight="1" x14ac:dyDescent="0.2">
      <c r="A1242" s="150">
        <v>987</v>
      </c>
      <c r="B1242" s="151" t="s">
        <v>3643</v>
      </c>
      <c r="C1242" s="161"/>
      <c r="D1242" s="161"/>
      <c r="E1242" s="162"/>
      <c r="F1242" s="154">
        <f t="shared" si="294"/>
        <v>81.449042644093879</v>
      </c>
      <c r="G1242" s="279">
        <v>1979</v>
      </c>
      <c r="H1242" s="281">
        <v>2023</v>
      </c>
      <c r="I1242" s="154">
        <f t="shared" si="288"/>
        <v>367455.38</v>
      </c>
      <c r="J1242" s="310">
        <f t="shared" si="289"/>
        <v>6677622.2199999997</v>
      </c>
      <c r="K1242" s="155">
        <f t="shared" si="290"/>
        <v>0</v>
      </c>
      <c r="L1242" s="192">
        <v>0</v>
      </c>
      <c r="M1242" s="192">
        <v>0</v>
      </c>
      <c r="N1242" s="192">
        <v>0</v>
      </c>
      <c r="O1242" s="192">
        <v>0</v>
      </c>
      <c r="P1242" s="192">
        <v>0</v>
      </c>
      <c r="Q1242" s="155"/>
      <c r="R1242" s="155">
        <v>0</v>
      </c>
      <c r="S1242" s="155"/>
      <c r="T1242" s="155">
        <v>0</v>
      </c>
      <c r="U1242" s="155"/>
      <c r="V1242" s="155">
        <v>0</v>
      </c>
      <c r="W1242" s="197" t="str">
        <f t="shared" si="291"/>
        <v>0</v>
      </c>
      <c r="X1242" s="155">
        <v>0</v>
      </c>
      <c r="Y1242" s="162" t="s">
        <v>235</v>
      </c>
      <c r="Z1242" s="144">
        <v>878.86</v>
      </c>
      <c r="AA1242" s="155">
        <f t="shared" si="295"/>
        <v>6377129.2199999997</v>
      </c>
      <c r="AB1242" s="144">
        <v>0</v>
      </c>
      <c r="AC1242" s="144">
        <v>0</v>
      </c>
      <c r="AD1242" s="144">
        <v>0</v>
      </c>
      <c r="AE1242" s="144">
        <v>0</v>
      </c>
      <c r="AF1242" s="144">
        <v>0</v>
      </c>
      <c r="AG1242" s="144">
        <v>0</v>
      </c>
      <c r="AH1242" s="144">
        <v>0</v>
      </c>
      <c r="AI1242" s="144">
        <v>0</v>
      </c>
      <c r="AJ1242" s="144">
        <v>0</v>
      </c>
      <c r="AK1242" s="144">
        <v>0</v>
      </c>
      <c r="AL1242" s="144">
        <v>0</v>
      </c>
      <c r="AM1242" s="144">
        <f t="shared" si="292"/>
        <v>200328.67</v>
      </c>
      <c r="AN1242" s="144">
        <f t="shared" si="293"/>
        <v>100164.33</v>
      </c>
      <c r="AO1242" s="144">
        <v>0</v>
      </c>
      <c r="AP1242" s="144" t="s">
        <v>4526</v>
      </c>
      <c r="AQ1242" s="294"/>
      <c r="AR1242" s="144"/>
      <c r="AS1242" s="271"/>
      <c r="AT1242" s="144"/>
      <c r="AU1242" s="144"/>
      <c r="AV1242" s="158" t="s">
        <v>930</v>
      </c>
      <c r="AW1242" s="159" t="s">
        <v>3642</v>
      </c>
      <c r="AX1242" s="159" t="s">
        <v>3643</v>
      </c>
      <c r="AY1242" s="159" t="s">
        <v>878</v>
      </c>
      <c r="AZ1242" s="159" t="s">
        <v>879</v>
      </c>
      <c r="BA1242" s="193">
        <v>1979</v>
      </c>
      <c r="BB1242" s="159" t="s">
        <v>891</v>
      </c>
      <c r="BC1242" s="193">
        <v>2</v>
      </c>
      <c r="BD1242" s="193">
        <v>3</v>
      </c>
      <c r="BE1242" s="193">
        <v>47</v>
      </c>
      <c r="BF1242" s="160">
        <v>893.22</v>
      </c>
      <c r="BG1242" s="160">
        <v>860.82</v>
      </c>
      <c r="BH1242" s="158" t="s">
        <v>883</v>
      </c>
      <c r="BI1242" s="193">
        <v>7.5</v>
      </c>
      <c r="BJ1242" s="159" t="s">
        <v>884</v>
      </c>
      <c r="BK1242" s="160">
        <v>878.86</v>
      </c>
      <c r="BL1242" s="160">
        <v>629</v>
      </c>
      <c r="BM1242" s="160">
        <v>885</v>
      </c>
      <c r="BN1242" s="158"/>
      <c r="BO1242" s="159" t="s">
        <v>885</v>
      </c>
      <c r="BP1242" s="159" t="s">
        <v>886</v>
      </c>
      <c r="BQ1242" s="204" t="s">
        <v>887</v>
      </c>
      <c r="BR1242" s="160">
        <v>4867135.47</v>
      </c>
      <c r="BS1242" s="160">
        <v>367455.38</v>
      </c>
      <c r="BT1242" s="160">
        <v>0</v>
      </c>
      <c r="BU1242" s="138">
        <v>367455.38</v>
      </c>
      <c r="BV1242" s="160">
        <v>367455.38</v>
      </c>
      <c r="BW1242" s="160">
        <v>367455.38</v>
      </c>
      <c r="BX1242" s="160">
        <v>0</v>
      </c>
      <c r="BY1242" s="160">
        <v>359866.69</v>
      </c>
      <c r="BZ1242" s="160">
        <v>359866.69</v>
      </c>
      <c r="CA1242" s="160">
        <v>0</v>
      </c>
      <c r="CB1242" s="160">
        <v>359866.69</v>
      </c>
      <c r="CC1242" s="160">
        <v>359866.69</v>
      </c>
      <c r="CD1242" s="160">
        <v>0</v>
      </c>
      <c r="CE1242" s="145"/>
      <c r="CF1242" s="145"/>
      <c r="CG1242" s="145"/>
      <c r="CH1242" s="145"/>
      <c r="CI1242" s="145"/>
      <c r="CJ1242" s="145"/>
      <c r="CK1242" s="145"/>
      <c r="CL1242" s="145"/>
      <c r="CM1242" s="145"/>
      <c r="CN1242" s="145"/>
      <c r="CO1242" s="145"/>
      <c r="CP1242" s="145"/>
      <c r="CQ1242" s="145"/>
      <c r="CR1242" s="145"/>
      <c r="CS1242" s="145"/>
      <c r="CT1242" s="145"/>
      <c r="CU1242" s="145"/>
      <c r="CV1242" s="145"/>
      <c r="CW1242" s="145"/>
      <c r="CX1242" s="145"/>
      <c r="CY1242" s="145"/>
      <c r="CZ1242" s="145"/>
      <c r="DA1242" s="145"/>
      <c r="DB1242" s="145"/>
      <c r="DC1242" s="145"/>
      <c r="DD1242" s="145"/>
      <c r="DE1242" s="145"/>
      <c r="DF1242" s="145"/>
      <c r="DG1242" s="145"/>
      <c r="DH1242" s="145"/>
      <c r="DI1242" s="145"/>
      <c r="DJ1242" s="145"/>
      <c r="DK1242" s="145"/>
      <c r="DL1242" s="145"/>
      <c r="DM1242" s="145"/>
      <c r="DN1242" s="145"/>
      <c r="DO1242" s="145"/>
      <c r="DP1242" s="145"/>
      <c r="DQ1242" s="145"/>
      <c r="DR1242" s="145"/>
      <c r="DS1242" s="145"/>
      <c r="DT1242" s="145"/>
      <c r="DU1242" s="145"/>
      <c r="DV1242" s="145"/>
      <c r="DW1242" s="145"/>
      <c r="DX1242" s="145"/>
      <c r="DY1242" s="145"/>
      <c r="DZ1242" s="145"/>
      <c r="EA1242" s="145"/>
      <c r="EB1242" s="145"/>
      <c r="EC1242" s="145"/>
      <c r="ED1242" s="145"/>
      <c r="EE1242" s="145"/>
      <c r="EF1242" s="145"/>
      <c r="EG1242" s="145"/>
      <c r="EH1242" s="145"/>
      <c r="EI1242" s="145"/>
      <c r="EJ1242" s="145"/>
      <c r="EK1242" s="145"/>
      <c r="EL1242" s="145"/>
      <c r="EM1242" s="145"/>
      <c r="EN1242" s="145"/>
      <c r="EO1242" s="145"/>
      <c r="EP1242" s="145"/>
      <c r="EQ1242" s="145"/>
      <c r="ER1242" s="145"/>
      <c r="ES1242" s="145"/>
      <c r="ET1242" s="145"/>
      <c r="EU1242" s="145"/>
      <c r="EV1242" s="145"/>
      <c r="EW1242" s="145"/>
      <c r="EX1242" s="145"/>
      <c r="EY1242" s="145"/>
      <c r="EZ1242" s="145"/>
      <c r="FA1242" s="145"/>
      <c r="FB1242" s="145"/>
      <c r="FC1242" s="145"/>
      <c r="FD1242" s="145"/>
      <c r="FE1242" s="145"/>
      <c r="FF1242" s="145"/>
      <c r="FG1242" s="145"/>
      <c r="FH1242" s="145"/>
      <c r="FI1242" s="145"/>
      <c r="FJ1242" s="145"/>
      <c r="FK1242" s="145"/>
      <c r="FL1242" s="145"/>
      <c r="FM1242" s="145"/>
      <c r="FN1242" s="145"/>
      <c r="FO1242" s="145"/>
      <c r="FP1242" s="145"/>
      <c r="FQ1242" s="145"/>
      <c r="FR1242" s="145"/>
      <c r="FS1242" s="145"/>
      <c r="FT1242" s="146"/>
      <c r="FU1242" s="147"/>
      <c r="FV1242" s="147"/>
      <c r="FW1242" s="147"/>
      <c r="FX1242" s="147"/>
      <c r="FY1242" s="147"/>
      <c r="FZ1242" s="147"/>
      <c r="GA1242" s="147"/>
      <c r="GB1242" s="147"/>
      <c r="GC1242" s="147"/>
      <c r="GD1242" s="147"/>
      <c r="GE1242" s="147"/>
      <c r="GF1242" s="147"/>
      <c r="GG1242" s="148"/>
      <c r="GH1242" s="147"/>
      <c r="GI1242" s="147"/>
      <c r="GJ1242" s="147"/>
      <c r="GK1242" s="147"/>
      <c r="GL1242" s="147"/>
      <c r="GM1242" s="147"/>
      <c r="GN1242" s="147"/>
      <c r="GO1242" s="147"/>
      <c r="GP1242" s="147"/>
      <c r="GQ1242" s="147"/>
      <c r="GR1242" s="147"/>
      <c r="GS1242" s="147"/>
      <c r="GT1242" s="147"/>
      <c r="GU1242" s="147"/>
      <c r="GV1242" s="147"/>
      <c r="GW1242" s="147"/>
      <c r="GX1242" s="147"/>
      <c r="GY1242" s="147"/>
      <c r="GZ1242" s="147"/>
      <c r="HA1242" s="147"/>
      <c r="HB1242" s="147"/>
      <c r="HC1242" s="147"/>
      <c r="HD1242" s="147"/>
      <c r="HE1242" s="147"/>
      <c r="HF1242" s="147"/>
      <c r="HG1242" s="147"/>
      <c r="HI1242" s="147"/>
      <c r="HJ1242" s="147"/>
      <c r="HK1242" s="147"/>
      <c r="HL1242" s="147"/>
      <c r="HM1242" s="147"/>
    </row>
    <row r="1243" spans="1:221" s="143" customFormat="1" ht="12" customHeight="1" x14ac:dyDescent="0.2">
      <c r="A1243" s="131"/>
      <c r="B1243" s="132"/>
      <c r="C1243" s="133"/>
      <c r="D1243" s="133"/>
      <c r="E1243" s="134"/>
      <c r="F1243" s="154"/>
      <c r="G1243" s="279">
        <v>0</v>
      </c>
      <c r="H1243" s="283"/>
      <c r="I1243" s="154">
        <f t="shared" si="288"/>
        <v>0</v>
      </c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  <c r="AG1243" s="135"/>
      <c r="AH1243" s="135"/>
      <c r="AI1243" s="135"/>
      <c r="AJ1243" s="135"/>
      <c r="AK1243" s="135"/>
      <c r="AL1243" s="135"/>
      <c r="AM1243" s="135"/>
      <c r="AN1243" s="135"/>
      <c r="AO1243" s="135"/>
      <c r="AP1243" s="135"/>
      <c r="AQ1243" s="298"/>
      <c r="AR1243" s="135"/>
      <c r="AS1243" s="189"/>
      <c r="AT1243" s="135"/>
      <c r="AU1243" s="135"/>
      <c r="AV1243" s="136"/>
      <c r="AW1243" s="137"/>
      <c r="AX1243" s="137"/>
      <c r="AY1243" s="137"/>
      <c r="AZ1243" s="137"/>
      <c r="BA1243" s="136"/>
      <c r="BB1243" s="137"/>
      <c r="BC1243" s="136"/>
      <c r="BD1243" s="136"/>
      <c r="BE1243" s="136"/>
      <c r="BF1243" s="138"/>
      <c r="BG1243" s="138"/>
      <c r="BH1243" s="136"/>
      <c r="BI1243" s="193">
        <v>7.5</v>
      </c>
      <c r="BJ1243" s="137"/>
      <c r="BK1243" s="138"/>
      <c r="BL1243" s="138"/>
      <c r="BM1243" s="138"/>
      <c r="BN1243" s="136"/>
      <c r="BO1243" s="137"/>
      <c r="BP1243" s="137"/>
      <c r="BQ1243" s="207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40"/>
      <c r="FU1243" s="141"/>
      <c r="FV1243" s="141"/>
      <c r="FW1243" s="141"/>
      <c r="FX1243" s="141"/>
      <c r="FY1243" s="141"/>
      <c r="FZ1243" s="141"/>
      <c r="GA1243" s="141"/>
      <c r="GB1243" s="141"/>
      <c r="GC1243" s="141"/>
      <c r="GD1243" s="141"/>
      <c r="GE1243" s="141"/>
      <c r="GF1243" s="141"/>
      <c r="GG1243" s="142"/>
      <c r="GH1243" s="141"/>
      <c r="GI1243" s="141"/>
      <c r="GJ1243" s="141"/>
      <c r="GK1243" s="141"/>
      <c r="GL1243" s="141"/>
      <c r="GM1243" s="141"/>
      <c r="GN1243" s="141"/>
      <c r="GO1243" s="141"/>
      <c r="GP1243" s="141"/>
      <c r="GQ1243" s="141"/>
      <c r="GR1243" s="141"/>
      <c r="GS1243" s="141"/>
      <c r="GT1243" s="141"/>
      <c r="GU1243" s="141"/>
      <c r="GV1243" s="141"/>
      <c r="GW1243" s="141"/>
      <c r="GX1243" s="141"/>
      <c r="GY1243" s="141"/>
      <c r="GZ1243" s="141"/>
      <c r="HA1243" s="141"/>
      <c r="HB1243" s="141"/>
      <c r="HC1243" s="141"/>
      <c r="HD1243" s="141"/>
      <c r="HE1243" s="141"/>
      <c r="HF1243" s="141"/>
      <c r="HG1243" s="141"/>
      <c r="HI1243" s="141"/>
      <c r="HJ1243" s="141"/>
      <c r="HK1243" s="141"/>
      <c r="HL1243" s="141"/>
      <c r="HM1243" s="141"/>
    </row>
    <row r="1244" spans="1:221" s="149" customFormat="1" ht="12" customHeight="1" x14ac:dyDescent="0.2">
      <c r="A1244" s="150">
        <v>988</v>
      </c>
      <c r="B1244" s="151" t="s">
        <v>3645</v>
      </c>
      <c r="C1244" s="161"/>
      <c r="D1244" s="161"/>
      <c r="E1244" s="162"/>
      <c r="F1244" s="154">
        <f>(J1244+AT1244-AU1244-BU1244)/12/BI1244/BG1244</f>
        <v>92.198087064023454</v>
      </c>
      <c r="G1244" s="279">
        <v>1980</v>
      </c>
      <c r="H1244" s="281">
        <v>2025</v>
      </c>
      <c r="I1244" s="154">
        <f t="shared" si="288"/>
        <v>418527.47</v>
      </c>
      <c r="J1244" s="152">
        <f t="shared" ref="J1244:J1251" si="296">ROUND(K1244+X1244+AA1244+AC1244+AE1244+AG1244+AI1244+AK1244+AL1244+AM1244+AN1244+AO1244,2)</f>
        <v>6815520.0199999996</v>
      </c>
      <c r="K1244" s="155">
        <f t="shared" ref="K1244:K1251" si="297">ROUND((L1244+N1244+P1244+R1244+T1244+V1244),2)</f>
        <v>0</v>
      </c>
      <c r="L1244" s="192">
        <v>0</v>
      </c>
      <c r="M1244" s="192">
        <v>0</v>
      </c>
      <c r="N1244" s="192">
        <v>0</v>
      </c>
      <c r="O1244" s="192">
        <v>0</v>
      </c>
      <c r="P1244" s="192">
        <v>0</v>
      </c>
      <c r="Q1244" s="155"/>
      <c r="R1244" s="155">
        <v>0</v>
      </c>
      <c r="S1244" s="155"/>
      <c r="T1244" s="155">
        <v>0</v>
      </c>
      <c r="U1244" s="155"/>
      <c r="V1244" s="155">
        <v>0</v>
      </c>
      <c r="W1244" s="197" t="str">
        <f t="shared" ref="W1244:W1251" si="298">BH1244</f>
        <v>0</v>
      </c>
      <c r="X1244" s="155">
        <v>0</v>
      </c>
      <c r="Y1244" s="162"/>
      <c r="Z1244" s="144">
        <v>0</v>
      </c>
      <c r="AA1244" s="155">
        <v>0</v>
      </c>
      <c r="AB1244" s="166">
        <f>BL1244</f>
        <v>73.2</v>
      </c>
      <c r="AC1244" s="166">
        <f>ROUND((AB1244*1372.73*0.955),2)</f>
        <v>95962.06</v>
      </c>
      <c r="AD1244" s="166">
        <f>BM1244</f>
        <v>730.8</v>
      </c>
      <c r="AE1244" s="166">
        <f>ROUND((AD1244*9188.61*0.955),2)</f>
        <v>6412859.5599999996</v>
      </c>
      <c r="AF1244" s="144">
        <v>0</v>
      </c>
      <c r="AG1244" s="144">
        <v>0</v>
      </c>
      <c r="AH1244" s="144">
        <v>0</v>
      </c>
      <c r="AI1244" s="144">
        <v>0</v>
      </c>
      <c r="AJ1244" s="144">
        <v>0</v>
      </c>
      <c r="AK1244" s="144">
        <v>0</v>
      </c>
      <c r="AL1244" s="144">
        <v>0</v>
      </c>
      <c r="AM1244" s="144">
        <f t="shared" ref="AM1244:AM1251" si="299">ROUND((K1244+X1244+AA1244+AC1244+AE1244+AG1244+AI1244+AK1244+AL1244)/95.5*3,2)</f>
        <v>204465.6</v>
      </c>
      <c r="AN1244" s="144">
        <f t="shared" ref="AN1244:AN1251" si="300">ROUND((K1244+X1244+AA1244+AC1244+AE1244+AG1244+AI1244+AK1244+AL1244)/95.5*1.5,2)</f>
        <v>102232.8</v>
      </c>
      <c r="AO1244" s="144">
        <v>0</v>
      </c>
      <c r="AP1244" s="144" t="s">
        <v>4526</v>
      </c>
      <c r="AQ1244" s="294"/>
      <c r="AR1244" s="144" t="s">
        <v>4554</v>
      </c>
      <c r="AS1244" s="271" t="s">
        <v>4553</v>
      </c>
      <c r="AT1244" s="144">
        <v>3022542.6199999996</v>
      </c>
      <c r="AU1244" s="144">
        <v>2677716.0099999998</v>
      </c>
      <c r="AV1244" s="158" t="s">
        <v>875</v>
      </c>
      <c r="AW1244" s="159" t="s">
        <v>3644</v>
      </c>
      <c r="AX1244" s="159" t="s">
        <v>3645</v>
      </c>
      <c r="AY1244" s="159" t="s">
        <v>878</v>
      </c>
      <c r="AZ1244" s="159" t="s">
        <v>879</v>
      </c>
      <c r="BA1244" s="193">
        <v>1980</v>
      </c>
      <c r="BB1244" s="159" t="s">
        <v>891</v>
      </c>
      <c r="BC1244" s="193">
        <v>2</v>
      </c>
      <c r="BD1244" s="193">
        <v>3</v>
      </c>
      <c r="BE1244" s="193">
        <v>58</v>
      </c>
      <c r="BF1244" s="160">
        <v>1212.5</v>
      </c>
      <c r="BG1244" s="160">
        <v>812.48</v>
      </c>
      <c r="BH1244" s="158" t="s">
        <v>883</v>
      </c>
      <c r="BI1244" s="193">
        <v>7.5</v>
      </c>
      <c r="BJ1244" s="159" t="s">
        <v>884</v>
      </c>
      <c r="BK1244" s="160">
        <v>842</v>
      </c>
      <c r="BL1244" s="160">
        <v>73.2</v>
      </c>
      <c r="BM1244" s="160">
        <v>730.8</v>
      </c>
      <c r="BN1244" s="158"/>
      <c r="BO1244" s="159" t="s">
        <v>1147</v>
      </c>
      <c r="BP1244" s="159" t="s">
        <v>886</v>
      </c>
      <c r="BQ1244" s="204" t="s">
        <v>887</v>
      </c>
      <c r="BR1244" s="160">
        <v>6715036.1900000004</v>
      </c>
      <c r="BS1244" s="160">
        <v>418527.47</v>
      </c>
      <c r="BT1244" s="160">
        <v>0</v>
      </c>
      <c r="BU1244" s="138">
        <v>418527.47</v>
      </c>
      <c r="BV1244" s="160">
        <v>-2770016.2</v>
      </c>
      <c r="BW1244" s="160">
        <v>418530.42</v>
      </c>
      <c r="BX1244" s="160">
        <v>0</v>
      </c>
      <c r="BY1244" s="160">
        <v>417116.05</v>
      </c>
      <c r="BZ1244" s="160">
        <v>417116.05</v>
      </c>
      <c r="CA1244" s="160">
        <v>0</v>
      </c>
      <c r="CB1244" s="160">
        <v>417116.05</v>
      </c>
      <c r="CC1244" s="160">
        <v>417116.05</v>
      </c>
      <c r="CD1244" s="160">
        <v>0</v>
      </c>
      <c r="CE1244" s="145"/>
      <c r="CF1244" s="145"/>
      <c r="CG1244" s="145"/>
      <c r="CH1244" s="145"/>
      <c r="CI1244" s="145"/>
      <c r="CJ1244" s="145"/>
      <c r="CK1244" s="145"/>
      <c r="CL1244" s="145"/>
      <c r="CM1244" s="145"/>
      <c r="CN1244" s="145"/>
      <c r="CO1244" s="145"/>
      <c r="CP1244" s="145"/>
      <c r="CQ1244" s="145"/>
      <c r="CR1244" s="145"/>
      <c r="CS1244" s="145"/>
      <c r="CT1244" s="145"/>
      <c r="CU1244" s="145"/>
      <c r="CV1244" s="145"/>
      <c r="CW1244" s="145"/>
      <c r="CX1244" s="145"/>
      <c r="CY1244" s="145"/>
      <c r="CZ1244" s="145"/>
      <c r="DA1244" s="145"/>
      <c r="DB1244" s="145"/>
      <c r="DC1244" s="145"/>
      <c r="DD1244" s="145"/>
      <c r="DE1244" s="145"/>
      <c r="DF1244" s="145"/>
      <c r="DG1244" s="145"/>
      <c r="DH1244" s="145"/>
      <c r="DI1244" s="145"/>
      <c r="DJ1244" s="145"/>
      <c r="DK1244" s="145"/>
      <c r="DL1244" s="145"/>
      <c r="DM1244" s="145"/>
      <c r="DN1244" s="145"/>
      <c r="DO1244" s="145"/>
      <c r="DP1244" s="145"/>
      <c r="DQ1244" s="145"/>
      <c r="DR1244" s="145"/>
      <c r="DS1244" s="145"/>
      <c r="DT1244" s="145"/>
      <c r="DU1244" s="145"/>
      <c r="DV1244" s="145"/>
      <c r="DW1244" s="145"/>
      <c r="DX1244" s="145"/>
      <c r="DY1244" s="145"/>
      <c r="DZ1244" s="145"/>
      <c r="EA1244" s="145"/>
      <c r="EB1244" s="145"/>
      <c r="EC1244" s="145"/>
      <c r="ED1244" s="145"/>
      <c r="EE1244" s="145"/>
      <c r="EF1244" s="145"/>
      <c r="EG1244" s="145"/>
      <c r="EH1244" s="145"/>
      <c r="EI1244" s="145"/>
      <c r="EJ1244" s="145"/>
      <c r="EK1244" s="145"/>
      <c r="EL1244" s="145"/>
      <c r="EM1244" s="145"/>
      <c r="EN1244" s="145"/>
      <c r="EO1244" s="145"/>
      <c r="EP1244" s="145"/>
      <c r="EQ1244" s="145"/>
      <c r="ER1244" s="145"/>
      <c r="ES1244" s="145"/>
      <c r="ET1244" s="145"/>
      <c r="EU1244" s="145"/>
      <c r="EV1244" s="145"/>
      <c r="EW1244" s="145"/>
      <c r="EX1244" s="145"/>
      <c r="EY1244" s="145"/>
      <c r="EZ1244" s="145"/>
      <c r="FA1244" s="145"/>
      <c r="FB1244" s="145"/>
      <c r="FC1244" s="145"/>
      <c r="FD1244" s="145"/>
      <c r="FE1244" s="145"/>
      <c r="FF1244" s="145"/>
      <c r="FG1244" s="145"/>
      <c r="FH1244" s="145"/>
      <c r="FI1244" s="145"/>
      <c r="FJ1244" s="145"/>
      <c r="FK1244" s="145"/>
      <c r="FL1244" s="145"/>
      <c r="FM1244" s="145"/>
      <c r="FN1244" s="145"/>
      <c r="FO1244" s="145"/>
      <c r="FP1244" s="145"/>
      <c r="FQ1244" s="145"/>
      <c r="FR1244" s="145"/>
      <c r="FS1244" s="145"/>
      <c r="FT1244" s="146"/>
      <c r="FU1244" s="147"/>
      <c r="FV1244" s="147"/>
      <c r="FW1244" s="147"/>
      <c r="FX1244" s="147"/>
      <c r="FY1244" s="147"/>
      <c r="FZ1244" s="147"/>
      <c r="GA1244" s="147"/>
      <c r="GB1244" s="147"/>
      <c r="GC1244" s="147"/>
      <c r="GD1244" s="147"/>
      <c r="GE1244" s="147"/>
      <c r="GF1244" s="147"/>
      <c r="GG1244" s="148"/>
      <c r="GH1244" s="147"/>
      <c r="GI1244" s="147"/>
      <c r="GJ1244" s="147"/>
      <c r="GK1244" s="147"/>
      <c r="GL1244" s="147"/>
      <c r="GM1244" s="147"/>
      <c r="GN1244" s="147"/>
      <c r="GO1244" s="147"/>
      <c r="GP1244" s="147"/>
      <c r="GQ1244" s="147"/>
      <c r="GR1244" s="147"/>
      <c r="GS1244" s="147"/>
      <c r="GT1244" s="147"/>
      <c r="GU1244" s="147"/>
      <c r="GV1244" s="147"/>
      <c r="GW1244" s="147"/>
      <c r="GX1244" s="147"/>
      <c r="GY1244" s="147"/>
      <c r="GZ1244" s="147"/>
      <c r="HA1244" s="147"/>
      <c r="HB1244" s="147"/>
      <c r="HC1244" s="147"/>
      <c r="HD1244" s="147"/>
      <c r="HE1244" s="147"/>
      <c r="HF1244" s="147"/>
      <c r="HG1244" s="147"/>
      <c r="HI1244" s="147"/>
      <c r="HJ1244" s="147"/>
      <c r="HK1244" s="147"/>
      <c r="HL1244" s="147"/>
      <c r="HM1244" s="147"/>
    </row>
    <row r="1245" spans="1:221" s="149" customFormat="1" ht="12" customHeight="1" x14ac:dyDescent="0.2">
      <c r="A1245" s="150">
        <v>989</v>
      </c>
      <c r="B1245" s="151" t="s">
        <v>46</v>
      </c>
      <c r="C1245" s="161"/>
      <c r="D1245" s="161"/>
      <c r="E1245" s="162"/>
      <c r="F1245" s="154">
        <f>(J1245+AT1245-AU1245-BU1245)/12/BI1245/BG1245</f>
        <v>172.18862943911975</v>
      </c>
      <c r="G1245" s="279">
        <v>1962</v>
      </c>
      <c r="H1245" s="281">
        <v>2024</v>
      </c>
      <c r="I1245" s="154">
        <f t="shared" si="288"/>
        <v>121465.88</v>
      </c>
      <c r="J1245" s="237">
        <f t="shared" si="296"/>
        <v>3175583.61</v>
      </c>
      <c r="K1245" s="155">
        <f t="shared" si="297"/>
        <v>0</v>
      </c>
      <c r="L1245" s="192">
        <v>0</v>
      </c>
      <c r="M1245" s="192">
        <v>0</v>
      </c>
      <c r="N1245" s="192">
        <v>0</v>
      </c>
      <c r="O1245" s="192">
        <v>0</v>
      </c>
      <c r="P1245" s="192">
        <v>0</v>
      </c>
      <c r="Q1245" s="155"/>
      <c r="R1245" s="155">
        <v>0</v>
      </c>
      <c r="S1245" s="155"/>
      <c r="T1245" s="155">
        <v>0</v>
      </c>
      <c r="U1245" s="155"/>
      <c r="V1245" s="155">
        <v>0</v>
      </c>
      <c r="W1245" s="197" t="str">
        <f t="shared" si="298"/>
        <v>0</v>
      </c>
      <c r="X1245" s="155">
        <v>0</v>
      </c>
      <c r="Y1245" s="162"/>
      <c r="Z1245" s="144">
        <v>0</v>
      </c>
      <c r="AA1245" s="155">
        <v>0</v>
      </c>
      <c r="AB1245" s="144">
        <v>0</v>
      </c>
      <c r="AC1245" s="144">
        <v>0</v>
      </c>
      <c r="AD1245" s="166">
        <f>BM1245</f>
        <v>345.6</v>
      </c>
      <c r="AE1245" s="166">
        <f>ROUND((AD1245*9188.61*0.955),2)</f>
        <v>3032682.35</v>
      </c>
      <c r="AF1245" s="144">
        <v>0</v>
      </c>
      <c r="AG1245" s="144">
        <v>0</v>
      </c>
      <c r="AH1245" s="144">
        <v>0</v>
      </c>
      <c r="AI1245" s="144">
        <v>0</v>
      </c>
      <c r="AJ1245" s="144">
        <v>0</v>
      </c>
      <c r="AK1245" s="144">
        <v>0</v>
      </c>
      <c r="AL1245" s="144">
        <v>0</v>
      </c>
      <c r="AM1245" s="144">
        <f t="shared" si="299"/>
        <v>95267.51</v>
      </c>
      <c r="AN1245" s="144">
        <f t="shared" si="300"/>
        <v>47633.75</v>
      </c>
      <c r="AO1245" s="144">
        <v>0</v>
      </c>
      <c r="AP1245" s="144" t="s">
        <v>4526</v>
      </c>
      <c r="AQ1245" s="294"/>
      <c r="AR1245" s="144" t="s">
        <v>4577</v>
      </c>
      <c r="AS1245" s="271" t="s">
        <v>4578</v>
      </c>
      <c r="AT1245" s="144">
        <v>1166006.6099999999</v>
      </c>
      <c r="AU1245" s="144">
        <v>32376.34</v>
      </c>
      <c r="AV1245" s="158" t="s">
        <v>893</v>
      </c>
      <c r="AW1245" s="159" t="s">
        <v>3646</v>
      </c>
      <c r="AX1245" s="159" t="s">
        <v>46</v>
      </c>
      <c r="AY1245" s="159" t="s">
        <v>878</v>
      </c>
      <c r="AZ1245" s="159" t="s">
        <v>879</v>
      </c>
      <c r="BA1245" s="193">
        <v>1962</v>
      </c>
      <c r="BB1245" s="159" t="s">
        <v>891</v>
      </c>
      <c r="BC1245" s="193">
        <v>2</v>
      </c>
      <c r="BD1245" s="193">
        <v>1</v>
      </c>
      <c r="BE1245" s="193">
        <v>10</v>
      </c>
      <c r="BF1245" s="160">
        <v>334.6</v>
      </c>
      <c r="BG1245" s="160">
        <v>270.23</v>
      </c>
      <c r="BH1245" s="158" t="s">
        <v>883</v>
      </c>
      <c r="BI1245" s="193">
        <v>7.5</v>
      </c>
      <c r="BJ1245" s="159" t="s">
        <v>884</v>
      </c>
      <c r="BK1245" s="160">
        <v>241.8</v>
      </c>
      <c r="BL1245" s="160">
        <v>0</v>
      </c>
      <c r="BM1245" s="160">
        <v>345.6</v>
      </c>
      <c r="BN1245" s="158"/>
      <c r="BO1245" s="159" t="s">
        <v>1147</v>
      </c>
      <c r="BP1245" s="159" t="s">
        <v>886</v>
      </c>
      <c r="BQ1245" s="204" t="s">
        <v>887</v>
      </c>
      <c r="BR1245" s="160">
        <v>3175583.62</v>
      </c>
      <c r="BS1245" s="160">
        <v>121465.88</v>
      </c>
      <c r="BT1245" s="160">
        <v>0</v>
      </c>
      <c r="BU1245" s="138">
        <v>121465.88</v>
      </c>
      <c r="BV1245" s="160">
        <v>-587173.01</v>
      </c>
      <c r="BW1245" s="160">
        <v>121683.08</v>
      </c>
      <c r="BX1245" s="160">
        <v>0</v>
      </c>
      <c r="BY1245" s="160">
        <v>121136.24</v>
      </c>
      <c r="BZ1245" s="160">
        <v>121136.24</v>
      </c>
      <c r="CA1245" s="160">
        <v>0</v>
      </c>
      <c r="CB1245" s="160">
        <v>121353.44</v>
      </c>
      <c r="CC1245" s="160">
        <v>121353.44</v>
      </c>
      <c r="CD1245" s="160">
        <v>0</v>
      </c>
      <c r="CE1245" s="145"/>
      <c r="CF1245" s="145"/>
      <c r="CG1245" s="145"/>
      <c r="CH1245" s="145"/>
      <c r="CI1245" s="145"/>
      <c r="CJ1245" s="145"/>
      <c r="CK1245" s="145"/>
      <c r="CL1245" s="145"/>
      <c r="CM1245" s="145"/>
      <c r="CN1245" s="145"/>
      <c r="CO1245" s="145"/>
      <c r="CP1245" s="145"/>
      <c r="CQ1245" s="145"/>
      <c r="CR1245" s="145"/>
      <c r="CS1245" s="145"/>
      <c r="CT1245" s="145"/>
      <c r="CU1245" s="145"/>
      <c r="CV1245" s="145"/>
      <c r="CW1245" s="145"/>
      <c r="CX1245" s="145"/>
      <c r="CY1245" s="145"/>
      <c r="CZ1245" s="145"/>
      <c r="DA1245" s="145"/>
      <c r="DB1245" s="145"/>
      <c r="DC1245" s="145"/>
      <c r="DD1245" s="145"/>
      <c r="DE1245" s="145"/>
      <c r="DF1245" s="145"/>
      <c r="DG1245" s="145"/>
      <c r="DH1245" s="145"/>
      <c r="DI1245" s="145"/>
      <c r="DJ1245" s="145"/>
      <c r="DK1245" s="145"/>
      <c r="DL1245" s="145"/>
      <c r="DM1245" s="145"/>
      <c r="DN1245" s="145"/>
      <c r="DO1245" s="145"/>
      <c r="DP1245" s="145"/>
      <c r="DQ1245" s="145"/>
      <c r="DR1245" s="145"/>
      <c r="DS1245" s="145"/>
      <c r="DT1245" s="145"/>
      <c r="DU1245" s="145"/>
      <c r="DV1245" s="145"/>
      <c r="DW1245" s="145"/>
      <c r="DX1245" s="145"/>
      <c r="DY1245" s="145"/>
      <c r="DZ1245" s="145"/>
      <c r="EA1245" s="145"/>
      <c r="EB1245" s="145"/>
      <c r="EC1245" s="145"/>
      <c r="ED1245" s="145"/>
      <c r="EE1245" s="145"/>
      <c r="EF1245" s="145"/>
      <c r="EG1245" s="145"/>
      <c r="EH1245" s="145"/>
      <c r="EI1245" s="145"/>
      <c r="EJ1245" s="145"/>
      <c r="EK1245" s="145"/>
      <c r="EL1245" s="145"/>
      <c r="EM1245" s="145"/>
      <c r="EN1245" s="145"/>
      <c r="EO1245" s="145"/>
      <c r="EP1245" s="145"/>
      <c r="EQ1245" s="145"/>
      <c r="ER1245" s="145"/>
      <c r="ES1245" s="145"/>
      <c r="ET1245" s="145"/>
      <c r="EU1245" s="145"/>
      <c r="EV1245" s="145"/>
      <c r="EW1245" s="145"/>
      <c r="EX1245" s="145"/>
      <c r="EY1245" s="145"/>
      <c r="EZ1245" s="145"/>
      <c r="FA1245" s="145"/>
      <c r="FB1245" s="145"/>
      <c r="FC1245" s="145"/>
      <c r="FD1245" s="145"/>
      <c r="FE1245" s="145"/>
      <c r="FF1245" s="145"/>
      <c r="FG1245" s="145"/>
      <c r="FH1245" s="145"/>
      <c r="FI1245" s="145"/>
      <c r="FJ1245" s="145"/>
      <c r="FK1245" s="145"/>
      <c r="FL1245" s="145"/>
      <c r="FM1245" s="145"/>
      <c r="FN1245" s="145"/>
      <c r="FO1245" s="145"/>
      <c r="FP1245" s="145"/>
      <c r="FQ1245" s="145"/>
      <c r="FR1245" s="145"/>
      <c r="FS1245" s="145"/>
      <c r="FT1245" s="146"/>
      <c r="FU1245" s="147"/>
      <c r="FV1245" s="147"/>
      <c r="FW1245" s="147"/>
      <c r="FX1245" s="147"/>
      <c r="FY1245" s="147"/>
      <c r="FZ1245" s="147"/>
      <c r="GA1245" s="147"/>
      <c r="GB1245" s="147"/>
      <c r="GC1245" s="147"/>
      <c r="GD1245" s="147"/>
      <c r="GE1245" s="147"/>
      <c r="GF1245" s="147"/>
      <c r="GG1245" s="148"/>
      <c r="GH1245" s="147"/>
      <c r="GI1245" s="147"/>
      <c r="GJ1245" s="147"/>
      <c r="GK1245" s="147"/>
      <c r="GL1245" s="147"/>
      <c r="GM1245" s="147"/>
      <c r="GN1245" s="147"/>
      <c r="GO1245" s="147"/>
      <c r="GP1245" s="147"/>
      <c r="GQ1245" s="147"/>
      <c r="GR1245" s="147"/>
      <c r="GS1245" s="147"/>
      <c r="GT1245" s="147"/>
      <c r="GU1245" s="147"/>
      <c r="GV1245" s="147"/>
      <c r="GW1245" s="147"/>
      <c r="GX1245" s="147"/>
      <c r="GY1245" s="147"/>
      <c r="GZ1245" s="147"/>
      <c r="HA1245" s="147"/>
      <c r="HB1245" s="147"/>
      <c r="HC1245" s="147"/>
      <c r="HD1245" s="147"/>
      <c r="HE1245" s="147"/>
      <c r="HF1245" s="147"/>
      <c r="HG1245" s="147"/>
      <c r="HI1245" s="147"/>
      <c r="HJ1245" s="147"/>
      <c r="HK1245" s="147"/>
      <c r="HL1245" s="147"/>
      <c r="HM1245" s="147"/>
    </row>
    <row r="1246" spans="1:221" s="149" customFormat="1" ht="12" customHeight="1" x14ac:dyDescent="0.2">
      <c r="A1246" s="150">
        <v>990</v>
      </c>
      <c r="B1246" s="151" t="s">
        <v>3648</v>
      </c>
      <c r="C1246" s="161"/>
      <c r="D1246" s="161"/>
      <c r="E1246" s="162"/>
      <c r="F1246" s="154">
        <f t="shared" si="294"/>
        <v>72.491089033009814</v>
      </c>
      <c r="G1246" s="279">
        <v>2003</v>
      </c>
      <c r="H1246" s="281">
        <v>2025</v>
      </c>
      <c r="I1246" s="154">
        <f t="shared" si="288"/>
        <v>330816.67</v>
      </c>
      <c r="J1246" s="152">
        <f t="shared" si="296"/>
        <v>5020487.5199999996</v>
      </c>
      <c r="K1246" s="155">
        <f t="shared" si="297"/>
        <v>0</v>
      </c>
      <c r="L1246" s="192">
        <v>0</v>
      </c>
      <c r="M1246" s="192">
        <v>0</v>
      </c>
      <c r="N1246" s="192">
        <v>0</v>
      </c>
      <c r="O1246" s="192">
        <v>0</v>
      </c>
      <c r="P1246" s="192">
        <v>0</v>
      </c>
      <c r="Q1246" s="155"/>
      <c r="R1246" s="155">
        <v>0</v>
      </c>
      <c r="S1246" s="155"/>
      <c r="T1246" s="155">
        <v>0</v>
      </c>
      <c r="U1246" s="155"/>
      <c r="V1246" s="155">
        <v>0</v>
      </c>
      <c r="W1246" s="197" t="str">
        <f t="shared" si="298"/>
        <v>0</v>
      </c>
      <c r="X1246" s="155">
        <v>0</v>
      </c>
      <c r="Y1246" s="162" t="s">
        <v>235</v>
      </c>
      <c r="Z1246" s="144">
        <v>660.76</v>
      </c>
      <c r="AA1246" s="155">
        <f>ROUND(IF(Y1246="СК",7598.05*0.955,8837.94*0.955)*Z1246,2)</f>
        <v>4794565.58</v>
      </c>
      <c r="AB1246" s="144">
        <v>0</v>
      </c>
      <c r="AC1246" s="144">
        <v>0</v>
      </c>
      <c r="AD1246" s="144">
        <v>0</v>
      </c>
      <c r="AE1246" s="144">
        <v>0</v>
      </c>
      <c r="AF1246" s="144">
        <v>0</v>
      </c>
      <c r="AG1246" s="144">
        <v>0</v>
      </c>
      <c r="AH1246" s="144">
        <v>0</v>
      </c>
      <c r="AI1246" s="144">
        <v>0</v>
      </c>
      <c r="AJ1246" s="144">
        <v>0</v>
      </c>
      <c r="AK1246" s="144">
        <v>0</v>
      </c>
      <c r="AL1246" s="144">
        <v>0</v>
      </c>
      <c r="AM1246" s="144">
        <f t="shared" si="299"/>
        <v>150614.63</v>
      </c>
      <c r="AN1246" s="144">
        <f t="shared" si="300"/>
        <v>75307.31</v>
      </c>
      <c r="AO1246" s="144">
        <v>0</v>
      </c>
      <c r="AP1246" s="144" t="s">
        <v>4526</v>
      </c>
      <c r="AQ1246" s="294"/>
      <c r="AR1246" s="144" t="s">
        <v>4555</v>
      </c>
      <c r="AS1246" s="271">
        <v>2018</v>
      </c>
      <c r="AT1246" s="144">
        <v>38415.449999999997</v>
      </c>
      <c r="AU1246" s="144"/>
      <c r="AV1246" s="158" t="s">
        <v>898</v>
      </c>
      <c r="AW1246" s="159" t="s">
        <v>3647</v>
      </c>
      <c r="AX1246" s="159" t="s">
        <v>3648</v>
      </c>
      <c r="AY1246" s="159" t="s">
        <v>878</v>
      </c>
      <c r="AZ1246" s="159" t="s">
        <v>879</v>
      </c>
      <c r="BA1246" s="193">
        <v>2003</v>
      </c>
      <c r="BB1246" s="159" t="s">
        <v>891</v>
      </c>
      <c r="BC1246" s="193">
        <v>2</v>
      </c>
      <c r="BD1246" s="193">
        <v>2</v>
      </c>
      <c r="BE1246" s="193">
        <v>25</v>
      </c>
      <c r="BF1246" s="160">
        <v>779.5</v>
      </c>
      <c r="BG1246" s="160">
        <v>724.7</v>
      </c>
      <c r="BH1246" s="158" t="s">
        <v>883</v>
      </c>
      <c r="BI1246" s="193">
        <v>7.5</v>
      </c>
      <c r="BJ1246" s="159" t="s">
        <v>884</v>
      </c>
      <c r="BK1246" s="160">
        <v>660.76</v>
      </c>
      <c r="BL1246" s="160">
        <v>54.7</v>
      </c>
      <c r="BM1246" s="160">
        <v>591.66</v>
      </c>
      <c r="BN1246" s="158"/>
      <c r="BO1246" s="159" t="s">
        <v>885</v>
      </c>
      <c r="BP1246" s="159" t="s">
        <v>886</v>
      </c>
      <c r="BQ1246" s="204" t="s">
        <v>887</v>
      </c>
      <c r="BR1246" s="160">
        <v>3659295.49</v>
      </c>
      <c r="BS1246" s="160">
        <v>330816.67</v>
      </c>
      <c r="BT1246" s="160">
        <v>0</v>
      </c>
      <c r="BU1246" s="138">
        <v>330816.67</v>
      </c>
      <c r="BV1246" s="160">
        <v>292401.21999999997</v>
      </c>
      <c r="BW1246" s="160">
        <v>330816.67</v>
      </c>
      <c r="BX1246" s="160">
        <v>0</v>
      </c>
      <c r="BY1246" s="160">
        <v>325942.5</v>
      </c>
      <c r="BZ1246" s="160">
        <v>325942.5</v>
      </c>
      <c r="CA1246" s="160">
        <v>0</v>
      </c>
      <c r="CB1246" s="160">
        <v>325942.5</v>
      </c>
      <c r="CC1246" s="160">
        <v>325942.5</v>
      </c>
      <c r="CD1246" s="160">
        <v>0</v>
      </c>
      <c r="CE1246" s="145"/>
      <c r="CF1246" s="145"/>
      <c r="CG1246" s="145"/>
      <c r="CH1246" s="145"/>
      <c r="CI1246" s="145"/>
      <c r="CJ1246" s="145"/>
      <c r="CK1246" s="145"/>
      <c r="CL1246" s="145"/>
      <c r="CM1246" s="145"/>
      <c r="CN1246" s="145"/>
      <c r="CO1246" s="145"/>
      <c r="CP1246" s="145"/>
      <c r="CQ1246" s="145"/>
      <c r="CR1246" s="145"/>
      <c r="CS1246" s="145"/>
      <c r="CT1246" s="145"/>
      <c r="CU1246" s="145"/>
      <c r="CV1246" s="145"/>
      <c r="CW1246" s="145"/>
      <c r="CX1246" s="145"/>
      <c r="CY1246" s="145"/>
      <c r="CZ1246" s="145"/>
      <c r="DA1246" s="145"/>
      <c r="DB1246" s="145"/>
      <c r="DC1246" s="145"/>
      <c r="DD1246" s="145"/>
      <c r="DE1246" s="145"/>
      <c r="DF1246" s="145"/>
      <c r="DG1246" s="145"/>
      <c r="DH1246" s="145"/>
      <c r="DI1246" s="145"/>
      <c r="DJ1246" s="145"/>
      <c r="DK1246" s="145"/>
      <c r="DL1246" s="145"/>
      <c r="DM1246" s="145"/>
      <c r="DN1246" s="145"/>
      <c r="DO1246" s="145"/>
      <c r="DP1246" s="145"/>
      <c r="DQ1246" s="145"/>
      <c r="DR1246" s="145"/>
      <c r="DS1246" s="145"/>
      <c r="DT1246" s="145"/>
      <c r="DU1246" s="145"/>
      <c r="DV1246" s="145"/>
      <c r="DW1246" s="145"/>
      <c r="DX1246" s="145"/>
      <c r="DY1246" s="145"/>
      <c r="DZ1246" s="145"/>
      <c r="EA1246" s="145"/>
      <c r="EB1246" s="145"/>
      <c r="EC1246" s="145"/>
      <c r="ED1246" s="145"/>
      <c r="EE1246" s="145"/>
      <c r="EF1246" s="145"/>
      <c r="EG1246" s="145"/>
      <c r="EH1246" s="145"/>
      <c r="EI1246" s="145"/>
      <c r="EJ1246" s="145"/>
      <c r="EK1246" s="145"/>
      <c r="EL1246" s="145"/>
      <c r="EM1246" s="145"/>
      <c r="EN1246" s="145"/>
      <c r="EO1246" s="145"/>
      <c r="EP1246" s="145"/>
      <c r="EQ1246" s="145"/>
      <c r="ER1246" s="145"/>
      <c r="ES1246" s="145"/>
      <c r="ET1246" s="145"/>
      <c r="EU1246" s="145"/>
      <c r="EV1246" s="145"/>
      <c r="EW1246" s="145"/>
      <c r="EX1246" s="145"/>
      <c r="EY1246" s="145"/>
      <c r="EZ1246" s="145"/>
      <c r="FA1246" s="145"/>
      <c r="FB1246" s="145"/>
      <c r="FC1246" s="145"/>
      <c r="FD1246" s="145"/>
      <c r="FE1246" s="145"/>
      <c r="FF1246" s="145"/>
      <c r="FG1246" s="145"/>
      <c r="FH1246" s="145"/>
      <c r="FI1246" s="145"/>
      <c r="FJ1246" s="145"/>
      <c r="FK1246" s="145"/>
      <c r="FL1246" s="145"/>
      <c r="FM1246" s="145"/>
      <c r="FN1246" s="145"/>
      <c r="FO1246" s="145"/>
      <c r="FP1246" s="145"/>
      <c r="FQ1246" s="145"/>
      <c r="FR1246" s="145"/>
      <c r="FS1246" s="145"/>
      <c r="FT1246" s="146"/>
      <c r="FU1246" s="147"/>
      <c r="FV1246" s="147"/>
      <c r="FW1246" s="147"/>
      <c r="FX1246" s="147"/>
      <c r="FY1246" s="147"/>
      <c r="FZ1246" s="147"/>
      <c r="GA1246" s="147"/>
      <c r="GB1246" s="147"/>
      <c r="GC1246" s="147"/>
      <c r="GD1246" s="147"/>
      <c r="GE1246" s="147"/>
      <c r="GF1246" s="147"/>
      <c r="GG1246" s="148"/>
      <c r="GH1246" s="147"/>
      <c r="GI1246" s="147"/>
      <c r="GJ1246" s="147"/>
      <c r="GK1246" s="147"/>
      <c r="GL1246" s="147"/>
      <c r="GM1246" s="147"/>
      <c r="GN1246" s="147"/>
      <c r="GO1246" s="147"/>
      <c r="GP1246" s="147"/>
      <c r="GQ1246" s="147"/>
      <c r="GR1246" s="147"/>
      <c r="GS1246" s="147"/>
      <c r="GT1246" s="147"/>
      <c r="GU1246" s="147"/>
      <c r="GV1246" s="147"/>
      <c r="GW1246" s="147"/>
      <c r="GX1246" s="147"/>
      <c r="GY1246" s="147"/>
      <c r="GZ1246" s="147"/>
      <c r="HA1246" s="147"/>
      <c r="HB1246" s="147"/>
      <c r="HC1246" s="147"/>
      <c r="HD1246" s="147"/>
      <c r="HE1246" s="147"/>
      <c r="HF1246" s="147"/>
      <c r="HG1246" s="147"/>
      <c r="HI1246" s="147"/>
      <c r="HJ1246" s="147"/>
      <c r="HK1246" s="147"/>
      <c r="HL1246" s="147"/>
      <c r="HM1246" s="147"/>
    </row>
    <row r="1247" spans="1:221" s="149" customFormat="1" ht="12" customHeight="1" x14ac:dyDescent="0.2">
      <c r="A1247" s="150">
        <v>991</v>
      </c>
      <c r="B1247" s="151" t="s">
        <v>3650</v>
      </c>
      <c r="C1247" s="161"/>
      <c r="D1247" s="161"/>
      <c r="E1247" s="162"/>
      <c r="F1247" s="154">
        <f>(J1247+AT1247-AU1247-BU1247)/12/BI1247/BG1247</f>
        <v>3.1964229005654698</v>
      </c>
      <c r="G1247" s="279">
        <v>1983</v>
      </c>
      <c r="H1247" s="281">
        <v>2023</v>
      </c>
      <c r="I1247" s="154">
        <f t="shared" si="288"/>
        <v>418810.99</v>
      </c>
      <c r="J1247" s="310">
        <f t="shared" si="296"/>
        <v>311074.34999999998</v>
      </c>
      <c r="K1247" s="155">
        <f t="shared" si="297"/>
        <v>0</v>
      </c>
      <c r="L1247" s="192">
        <v>0</v>
      </c>
      <c r="M1247" s="192">
        <v>0</v>
      </c>
      <c r="N1247" s="192">
        <v>0</v>
      </c>
      <c r="O1247" s="192">
        <v>0</v>
      </c>
      <c r="P1247" s="192">
        <v>0</v>
      </c>
      <c r="Q1247" s="155"/>
      <c r="R1247" s="155">
        <v>0</v>
      </c>
      <c r="S1247" s="155"/>
      <c r="T1247" s="155">
        <v>0</v>
      </c>
      <c r="U1247" s="155"/>
      <c r="V1247" s="155">
        <v>0</v>
      </c>
      <c r="W1247" s="197" t="str">
        <f t="shared" si="298"/>
        <v>0</v>
      </c>
      <c r="X1247" s="155">
        <v>0</v>
      </c>
      <c r="Y1247" s="162"/>
      <c r="Z1247" s="144">
        <v>0</v>
      </c>
      <c r="AA1247" s="155">
        <v>0</v>
      </c>
      <c r="AB1247" s="166">
        <f>BL1247</f>
        <v>226.61</v>
      </c>
      <c r="AC1247" s="166">
        <f>ROUND((AB1247*1372.73*0.955),2)</f>
        <v>297076</v>
      </c>
      <c r="AD1247" s="144">
        <v>0</v>
      </c>
      <c r="AE1247" s="144">
        <v>0</v>
      </c>
      <c r="AF1247" s="144">
        <v>0</v>
      </c>
      <c r="AG1247" s="144">
        <v>0</v>
      </c>
      <c r="AH1247" s="144">
        <v>0</v>
      </c>
      <c r="AI1247" s="144">
        <v>0</v>
      </c>
      <c r="AJ1247" s="144">
        <v>0</v>
      </c>
      <c r="AK1247" s="144">
        <v>0</v>
      </c>
      <c r="AL1247" s="144">
        <v>0</v>
      </c>
      <c r="AM1247" s="144">
        <f t="shared" si="299"/>
        <v>9332.23</v>
      </c>
      <c r="AN1247" s="144">
        <f t="shared" si="300"/>
        <v>4666.12</v>
      </c>
      <c r="AO1247" s="144">
        <v>0</v>
      </c>
      <c r="AP1247" s="144" t="s">
        <v>4526</v>
      </c>
      <c r="AQ1247" s="294"/>
      <c r="AR1247" s="144" t="s">
        <v>4556</v>
      </c>
      <c r="AS1247" s="271" t="s">
        <v>4553</v>
      </c>
      <c r="AT1247" s="144">
        <v>2218531.1800000002</v>
      </c>
      <c r="AU1247" s="144">
        <v>1874058.51</v>
      </c>
      <c r="AV1247" s="158" t="s">
        <v>903</v>
      </c>
      <c r="AW1247" s="159" t="s">
        <v>3649</v>
      </c>
      <c r="AX1247" s="159" t="s">
        <v>3650</v>
      </c>
      <c r="AY1247" s="159" t="s">
        <v>878</v>
      </c>
      <c r="AZ1247" s="159" t="s">
        <v>879</v>
      </c>
      <c r="BA1247" s="193">
        <v>1983</v>
      </c>
      <c r="BB1247" s="159" t="s">
        <v>891</v>
      </c>
      <c r="BC1247" s="193">
        <v>2</v>
      </c>
      <c r="BD1247" s="193">
        <v>3</v>
      </c>
      <c r="BE1247" s="193">
        <v>43</v>
      </c>
      <c r="BF1247" s="160">
        <v>1122.4000000000001</v>
      </c>
      <c r="BG1247" s="160">
        <v>822.92</v>
      </c>
      <c r="BH1247" s="158" t="s">
        <v>883</v>
      </c>
      <c r="BI1247" s="193">
        <v>7.5</v>
      </c>
      <c r="BJ1247" s="159" t="s">
        <v>884</v>
      </c>
      <c r="BK1247" s="160">
        <v>846.44</v>
      </c>
      <c r="BL1247" s="160">
        <v>226.61</v>
      </c>
      <c r="BM1247" s="160">
        <v>706.8</v>
      </c>
      <c r="BN1247" s="158"/>
      <c r="BO1247" s="159" t="s">
        <v>1149</v>
      </c>
      <c r="BP1247" s="159" t="s">
        <v>886</v>
      </c>
      <c r="BQ1247" s="204" t="s">
        <v>887</v>
      </c>
      <c r="BR1247" s="160">
        <v>311074.34999999998</v>
      </c>
      <c r="BS1247" s="160">
        <v>418810.99</v>
      </c>
      <c r="BT1247" s="160">
        <v>0</v>
      </c>
      <c r="BU1247" s="138">
        <v>418810.99</v>
      </c>
      <c r="BV1247" s="160">
        <v>-2088507.89</v>
      </c>
      <c r="BW1247" s="160">
        <v>420257.29</v>
      </c>
      <c r="BX1247" s="160">
        <v>0</v>
      </c>
      <c r="BY1247" s="160">
        <v>418641.98</v>
      </c>
      <c r="BZ1247" s="160">
        <v>418641.98</v>
      </c>
      <c r="CA1247" s="160">
        <v>0</v>
      </c>
      <c r="CB1247" s="160">
        <v>420088.28</v>
      </c>
      <c r="CC1247" s="160">
        <v>420088.28</v>
      </c>
      <c r="CD1247" s="160">
        <v>0</v>
      </c>
      <c r="CE1247" s="145"/>
      <c r="CF1247" s="145"/>
      <c r="CG1247" s="145"/>
      <c r="CH1247" s="145"/>
      <c r="CI1247" s="145"/>
      <c r="CJ1247" s="145"/>
      <c r="CK1247" s="145"/>
      <c r="CL1247" s="145"/>
      <c r="CM1247" s="145"/>
      <c r="CN1247" s="145"/>
      <c r="CO1247" s="145"/>
      <c r="CP1247" s="145"/>
      <c r="CQ1247" s="145"/>
      <c r="CR1247" s="145"/>
      <c r="CS1247" s="145"/>
      <c r="CT1247" s="145"/>
      <c r="CU1247" s="145"/>
      <c r="CV1247" s="145"/>
      <c r="CW1247" s="145"/>
      <c r="CX1247" s="145"/>
      <c r="CY1247" s="145"/>
      <c r="CZ1247" s="145"/>
      <c r="DA1247" s="145"/>
      <c r="DB1247" s="145"/>
      <c r="DC1247" s="145"/>
      <c r="DD1247" s="145"/>
      <c r="DE1247" s="145"/>
      <c r="DF1247" s="145"/>
      <c r="DG1247" s="145"/>
      <c r="DH1247" s="145"/>
      <c r="DI1247" s="145"/>
      <c r="DJ1247" s="145"/>
      <c r="DK1247" s="145"/>
      <c r="DL1247" s="145"/>
      <c r="DM1247" s="145"/>
      <c r="DN1247" s="145"/>
      <c r="DO1247" s="145"/>
      <c r="DP1247" s="145"/>
      <c r="DQ1247" s="145"/>
      <c r="DR1247" s="145"/>
      <c r="DS1247" s="145"/>
      <c r="DT1247" s="145"/>
      <c r="DU1247" s="145"/>
      <c r="DV1247" s="145"/>
      <c r="DW1247" s="145"/>
      <c r="DX1247" s="145"/>
      <c r="DY1247" s="145"/>
      <c r="DZ1247" s="145"/>
      <c r="EA1247" s="145"/>
      <c r="EB1247" s="145"/>
      <c r="EC1247" s="145"/>
      <c r="ED1247" s="145"/>
      <c r="EE1247" s="145"/>
      <c r="EF1247" s="145"/>
      <c r="EG1247" s="145"/>
      <c r="EH1247" s="145"/>
      <c r="EI1247" s="145"/>
      <c r="EJ1247" s="145"/>
      <c r="EK1247" s="145"/>
      <c r="EL1247" s="145"/>
      <c r="EM1247" s="145"/>
      <c r="EN1247" s="145"/>
      <c r="EO1247" s="145"/>
      <c r="EP1247" s="145"/>
      <c r="EQ1247" s="145"/>
      <c r="ER1247" s="145"/>
      <c r="ES1247" s="145"/>
      <c r="ET1247" s="145"/>
      <c r="EU1247" s="145"/>
      <c r="EV1247" s="145"/>
      <c r="EW1247" s="145"/>
      <c r="EX1247" s="145"/>
      <c r="EY1247" s="145"/>
      <c r="EZ1247" s="145"/>
      <c r="FA1247" s="145"/>
      <c r="FB1247" s="145"/>
      <c r="FC1247" s="145"/>
      <c r="FD1247" s="145"/>
      <c r="FE1247" s="145"/>
      <c r="FF1247" s="145"/>
      <c r="FG1247" s="145"/>
      <c r="FH1247" s="145"/>
      <c r="FI1247" s="145"/>
      <c r="FJ1247" s="145"/>
      <c r="FK1247" s="145"/>
      <c r="FL1247" s="145"/>
      <c r="FM1247" s="145"/>
      <c r="FN1247" s="145"/>
      <c r="FO1247" s="145"/>
      <c r="FP1247" s="145"/>
      <c r="FQ1247" s="145"/>
      <c r="FR1247" s="145"/>
      <c r="FS1247" s="145"/>
      <c r="FT1247" s="146"/>
      <c r="FU1247" s="147"/>
      <c r="FV1247" s="147"/>
      <c r="FW1247" s="147"/>
      <c r="FX1247" s="147"/>
      <c r="FY1247" s="147"/>
      <c r="FZ1247" s="147"/>
      <c r="GA1247" s="147"/>
      <c r="GB1247" s="147"/>
      <c r="GC1247" s="147"/>
      <c r="GD1247" s="147"/>
      <c r="GE1247" s="147"/>
      <c r="GF1247" s="147"/>
      <c r="GG1247" s="148"/>
      <c r="GH1247" s="147"/>
      <c r="GI1247" s="147"/>
      <c r="GJ1247" s="147"/>
      <c r="GK1247" s="147"/>
      <c r="GL1247" s="147"/>
      <c r="GM1247" s="147"/>
      <c r="GN1247" s="147"/>
      <c r="GO1247" s="147"/>
      <c r="GP1247" s="147"/>
      <c r="GQ1247" s="147"/>
      <c r="GR1247" s="147"/>
      <c r="GS1247" s="147"/>
      <c r="GT1247" s="147"/>
      <c r="GU1247" s="147"/>
      <c r="GV1247" s="147"/>
      <c r="GW1247" s="147"/>
      <c r="GX1247" s="147"/>
      <c r="GY1247" s="147"/>
      <c r="GZ1247" s="147"/>
      <c r="HA1247" s="147"/>
      <c r="HB1247" s="147"/>
      <c r="HC1247" s="147"/>
      <c r="HD1247" s="147"/>
      <c r="HE1247" s="147"/>
      <c r="HF1247" s="147"/>
      <c r="HG1247" s="147"/>
      <c r="HI1247" s="147"/>
      <c r="HJ1247" s="147"/>
      <c r="HK1247" s="147"/>
      <c r="HL1247" s="147"/>
      <c r="HM1247" s="147"/>
    </row>
    <row r="1248" spans="1:221" s="149" customFormat="1" ht="12" customHeight="1" x14ac:dyDescent="0.2">
      <c r="A1248" s="150">
        <v>992</v>
      </c>
      <c r="B1248" s="151" t="s">
        <v>114</v>
      </c>
      <c r="C1248" s="161"/>
      <c r="D1248" s="161"/>
      <c r="E1248" s="162"/>
      <c r="F1248" s="154">
        <f>(J1248+AT1248-AU1248-BU1248)/12/BI1248/BG1248</f>
        <v>113.21905707546868</v>
      </c>
      <c r="G1248" s="279">
        <v>1995</v>
      </c>
      <c r="H1248" s="281">
        <v>2025</v>
      </c>
      <c r="I1248" s="154">
        <f t="shared" si="288"/>
        <v>358598.95</v>
      </c>
      <c r="J1248" s="152">
        <f t="shared" si="296"/>
        <v>5158314.1500000004</v>
      </c>
      <c r="K1248" s="155">
        <f t="shared" si="297"/>
        <v>3289098.36</v>
      </c>
      <c r="L1248" s="192">
        <v>0</v>
      </c>
      <c r="M1248" s="192">
        <v>397</v>
      </c>
      <c r="N1248" s="164">
        <f>ROUND((M1248*5755.61*0.955),2)</f>
        <v>2182153.2000000002</v>
      </c>
      <c r="O1248" s="192">
        <v>126</v>
      </c>
      <c r="P1248" s="164">
        <f>ROUND((O1248*5490.43*0.955),2)</f>
        <v>660663.43999999994</v>
      </c>
      <c r="Q1248" s="155">
        <v>190</v>
      </c>
      <c r="R1248" s="165">
        <f>ROUND((Q1248*2459.53*0.955),2)</f>
        <v>446281.72</v>
      </c>
      <c r="S1248" s="155"/>
      <c r="T1248" s="155">
        <v>0</v>
      </c>
      <c r="U1248" s="155"/>
      <c r="V1248" s="155">
        <v>0</v>
      </c>
      <c r="W1248" s="197" t="str">
        <f t="shared" si="298"/>
        <v>0</v>
      </c>
      <c r="X1248" s="155">
        <v>0</v>
      </c>
      <c r="Y1248" s="162"/>
      <c r="Z1248" s="144">
        <v>0</v>
      </c>
      <c r="AA1248" s="155">
        <v>0</v>
      </c>
      <c r="AB1248" s="166">
        <f>BL1248</f>
        <v>554.70000000000005</v>
      </c>
      <c r="AC1248" s="166">
        <f>ROUND((AB1248*1372.73*0.955),2)</f>
        <v>727187.93</v>
      </c>
      <c r="AD1248" s="144">
        <v>0</v>
      </c>
      <c r="AE1248" s="144">
        <v>0</v>
      </c>
      <c r="AF1248" s="144">
        <v>0</v>
      </c>
      <c r="AG1248" s="144">
        <v>0</v>
      </c>
      <c r="AH1248" s="144">
        <v>0</v>
      </c>
      <c r="AI1248" s="144">
        <v>0</v>
      </c>
      <c r="AJ1248" s="144">
        <v>0</v>
      </c>
      <c r="AK1248" s="144">
        <v>0</v>
      </c>
      <c r="AL1248" s="166">
        <f>ROUND(((826191.2+126587.57)*0.955),2)</f>
        <v>909903.73</v>
      </c>
      <c r="AM1248" s="144">
        <f t="shared" si="299"/>
        <v>154749.42000000001</v>
      </c>
      <c r="AN1248" s="144">
        <f t="shared" si="300"/>
        <v>77374.710000000006</v>
      </c>
      <c r="AO1248" s="144">
        <v>0</v>
      </c>
      <c r="AP1248" s="144" t="s">
        <v>4526</v>
      </c>
      <c r="AQ1248" s="294"/>
      <c r="AR1248" s="144" t="s">
        <v>4558</v>
      </c>
      <c r="AS1248" s="271" t="s">
        <v>4557</v>
      </c>
      <c r="AT1248" s="144">
        <v>2341236.9</v>
      </c>
      <c r="AU1248" s="144">
        <v>94152.7</v>
      </c>
      <c r="AV1248" s="158" t="s">
        <v>909</v>
      </c>
      <c r="AW1248" s="159" t="s">
        <v>3651</v>
      </c>
      <c r="AX1248" s="159" t="s">
        <v>114</v>
      </c>
      <c r="AY1248" s="159" t="s">
        <v>878</v>
      </c>
      <c r="AZ1248" s="159" t="s">
        <v>879</v>
      </c>
      <c r="BA1248" s="193">
        <v>1995</v>
      </c>
      <c r="BB1248" s="159" t="s">
        <v>891</v>
      </c>
      <c r="BC1248" s="193">
        <v>2</v>
      </c>
      <c r="BD1248" s="193">
        <v>2</v>
      </c>
      <c r="BE1248" s="193">
        <v>23</v>
      </c>
      <c r="BF1248" s="160">
        <v>1075</v>
      </c>
      <c r="BG1248" s="160">
        <v>691.56</v>
      </c>
      <c r="BH1248" s="158" t="s">
        <v>883</v>
      </c>
      <c r="BI1248" s="193">
        <v>7.5</v>
      </c>
      <c r="BJ1248" s="159" t="s">
        <v>884</v>
      </c>
      <c r="BK1248" s="160">
        <v>649.9</v>
      </c>
      <c r="BL1248" s="160">
        <v>554.70000000000005</v>
      </c>
      <c r="BM1248" s="160">
        <v>536.79</v>
      </c>
      <c r="BN1248" s="158"/>
      <c r="BO1248" s="159" t="s">
        <v>1077</v>
      </c>
      <c r="BP1248" s="159" t="s">
        <v>886</v>
      </c>
      <c r="BQ1248" s="204" t="s">
        <v>887</v>
      </c>
      <c r="BR1248" s="160">
        <v>1922016.84</v>
      </c>
      <c r="BS1248" s="160">
        <v>358598.95</v>
      </c>
      <c r="BT1248" s="160">
        <v>0</v>
      </c>
      <c r="BU1248" s="138">
        <v>358598.95</v>
      </c>
      <c r="BV1248" s="160">
        <v>802.37</v>
      </c>
      <c r="BW1248" s="160">
        <v>359526.58</v>
      </c>
      <c r="BX1248" s="160">
        <v>0</v>
      </c>
      <c r="BY1248" s="160">
        <v>358559.88</v>
      </c>
      <c r="BZ1248" s="160">
        <v>358559.88</v>
      </c>
      <c r="CA1248" s="160">
        <v>0</v>
      </c>
      <c r="CB1248" s="160">
        <v>358559.88</v>
      </c>
      <c r="CC1248" s="160">
        <v>358559.88</v>
      </c>
      <c r="CD1248" s="160">
        <v>0</v>
      </c>
      <c r="CE1248" s="145"/>
      <c r="CF1248" s="145"/>
      <c r="CG1248" s="145"/>
      <c r="CH1248" s="145"/>
      <c r="CI1248" s="145"/>
      <c r="CJ1248" s="145"/>
      <c r="CK1248" s="145"/>
      <c r="CL1248" s="145"/>
      <c r="CM1248" s="145"/>
      <c r="CN1248" s="145"/>
      <c r="CO1248" s="145"/>
      <c r="CP1248" s="145"/>
      <c r="CQ1248" s="145"/>
      <c r="CR1248" s="145"/>
      <c r="CS1248" s="145"/>
      <c r="CT1248" s="145"/>
      <c r="CU1248" s="145"/>
      <c r="CV1248" s="145"/>
      <c r="CW1248" s="145"/>
      <c r="CX1248" s="145"/>
      <c r="CY1248" s="145"/>
      <c r="CZ1248" s="145"/>
      <c r="DA1248" s="145"/>
      <c r="DB1248" s="145"/>
      <c r="DC1248" s="145"/>
      <c r="DD1248" s="145"/>
      <c r="DE1248" s="145"/>
      <c r="DF1248" s="145"/>
      <c r="DG1248" s="145"/>
      <c r="DH1248" s="145"/>
      <c r="DI1248" s="145"/>
      <c r="DJ1248" s="145"/>
      <c r="DK1248" s="145"/>
      <c r="DL1248" s="145"/>
      <c r="DM1248" s="145"/>
      <c r="DN1248" s="145"/>
      <c r="DO1248" s="145"/>
      <c r="DP1248" s="145"/>
      <c r="DQ1248" s="145"/>
      <c r="DR1248" s="145"/>
      <c r="DS1248" s="145"/>
      <c r="DT1248" s="145"/>
      <c r="DU1248" s="145"/>
      <c r="DV1248" s="145"/>
      <c r="DW1248" s="145"/>
      <c r="DX1248" s="145"/>
      <c r="DY1248" s="145"/>
      <c r="DZ1248" s="145"/>
      <c r="EA1248" s="145"/>
      <c r="EB1248" s="145"/>
      <c r="EC1248" s="145"/>
      <c r="ED1248" s="145"/>
      <c r="EE1248" s="145"/>
      <c r="EF1248" s="145"/>
      <c r="EG1248" s="145"/>
      <c r="EH1248" s="145"/>
      <c r="EI1248" s="145"/>
      <c r="EJ1248" s="145"/>
      <c r="EK1248" s="145"/>
      <c r="EL1248" s="145"/>
      <c r="EM1248" s="145"/>
      <c r="EN1248" s="145"/>
      <c r="EO1248" s="145"/>
      <c r="EP1248" s="145"/>
      <c r="EQ1248" s="145"/>
      <c r="ER1248" s="145"/>
      <c r="ES1248" s="145"/>
      <c r="ET1248" s="145"/>
      <c r="EU1248" s="145"/>
      <c r="EV1248" s="145"/>
      <c r="EW1248" s="145"/>
      <c r="EX1248" s="145"/>
      <c r="EY1248" s="145"/>
      <c r="EZ1248" s="145"/>
      <c r="FA1248" s="145"/>
      <c r="FB1248" s="145"/>
      <c r="FC1248" s="145"/>
      <c r="FD1248" s="145"/>
      <c r="FE1248" s="145"/>
      <c r="FF1248" s="145"/>
      <c r="FG1248" s="145"/>
      <c r="FH1248" s="145"/>
      <c r="FI1248" s="145"/>
      <c r="FJ1248" s="145"/>
      <c r="FK1248" s="145"/>
      <c r="FL1248" s="145"/>
      <c r="FM1248" s="145"/>
      <c r="FN1248" s="145"/>
      <c r="FO1248" s="145"/>
      <c r="FP1248" s="145"/>
      <c r="FQ1248" s="145"/>
      <c r="FR1248" s="145"/>
      <c r="FS1248" s="145"/>
      <c r="FT1248" s="146"/>
      <c r="FU1248" s="147"/>
      <c r="FV1248" s="147"/>
      <c r="FW1248" s="147"/>
      <c r="FX1248" s="147"/>
      <c r="FY1248" s="147"/>
      <c r="FZ1248" s="147"/>
      <c r="GA1248" s="147"/>
      <c r="GB1248" s="147"/>
      <c r="GC1248" s="147"/>
      <c r="GD1248" s="147"/>
      <c r="GE1248" s="147"/>
      <c r="GF1248" s="147"/>
      <c r="GG1248" s="148"/>
      <c r="GH1248" s="147"/>
      <c r="GI1248" s="147"/>
      <c r="GJ1248" s="147"/>
      <c r="GK1248" s="147"/>
      <c r="GL1248" s="147"/>
      <c r="GM1248" s="147"/>
      <c r="GN1248" s="147"/>
      <c r="GO1248" s="147"/>
      <c r="GP1248" s="147"/>
      <c r="GQ1248" s="147"/>
      <c r="GR1248" s="147"/>
      <c r="GS1248" s="147"/>
      <c r="GT1248" s="147"/>
      <c r="GU1248" s="147"/>
      <c r="GV1248" s="147"/>
      <c r="GW1248" s="147"/>
      <c r="GX1248" s="147"/>
      <c r="GY1248" s="147"/>
      <c r="GZ1248" s="147"/>
      <c r="HA1248" s="147"/>
      <c r="HB1248" s="147"/>
      <c r="HC1248" s="147"/>
      <c r="HD1248" s="147"/>
      <c r="HE1248" s="147"/>
      <c r="HF1248" s="147"/>
      <c r="HG1248" s="147"/>
      <c r="HI1248" s="147"/>
      <c r="HJ1248" s="147"/>
      <c r="HK1248" s="147"/>
      <c r="HL1248" s="147"/>
      <c r="HM1248" s="147"/>
    </row>
    <row r="1249" spans="1:221" s="149" customFormat="1" ht="12" customHeight="1" x14ac:dyDescent="0.2">
      <c r="A1249" s="150">
        <v>993</v>
      </c>
      <c r="B1249" s="151" t="s">
        <v>47</v>
      </c>
      <c r="C1249" s="161"/>
      <c r="D1249" s="161"/>
      <c r="E1249" s="162"/>
      <c r="F1249" s="154">
        <f>(J1249+AT1249-AU1249-BU1249)/12/BI1249/BG1249</f>
        <v>23.432014464168304</v>
      </c>
      <c r="G1249" s="279">
        <v>1991</v>
      </c>
      <c r="H1249" s="281">
        <v>2023</v>
      </c>
      <c r="I1249" s="154">
        <f t="shared" si="288"/>
        <v>358130.33</v>
      </c>
      <c r="J1249" s="310">
        <f t="shared" si="296"/>
        <v>467057.65</v>
      </c>
      <c r="K1249" s="155">
        <f t="shared" si="297"/>
        <v>0</v>
      </c>
      <c r="L1249" s="192">
        <v>0</v>
      </c>
      <c r="M1249" s="192">
        <v>0</v>
      </c>
      <c r="N1249" s="192">
        <v>0</v>
      </c>
      <c r="O1249" s="192">
        <v>0</v>
      </c>
      <c r="P1249" s="192">
        <v>0</v>
      </c>
      <c r="Q1249" s="155"/>
      <c r="R1249" s="155">
        <v>0</v>
      </c>
      <c r="S1249" s="155"/>
      <c r="T1249" s="155">
        <v>0</v>
      </c>
      <c r="U1249" s="155"/>
      <c r="V1249" s="155">
        <v>0</v>
      </c>
      <c r="W1249" s="197" t="str">
        <f t="shared" si="298"/>
        <v>0</v>
      </c>
      <c r="X1249" s="155">
        <v>0</v>
      </c>
      <c r="Y1249" s="162"/>
      <c r="Z1249" s="144">
        <v>0</v>
      </c>
      <c r="AA1249" s="155">
        <v>0</v>
      </c>
      <c r="AB1249" s="166">
        <f>BL1249</f>
        <v>340.24</v>
      </c>
      <c r="AC1249" s="166">
        <f>ROUND((AB1249*1372.73*0.955),2)</f>
        <v>446040.06</v>
      </c>
      <c r="AD1249" s="144">
        <v>0</v>
      </c>
      <c r="AE1249" s="144">
        <v>0</v>
      </c>
      <c r="AF1249" s="144">
        <v>0</v>
      </c>
      <c r="AG1249" s="144">
        <v>0</v>
      </c>
      <c r="AH1249" s="144">
        <v>0</v>
      </c>
      <c r="AI1249" s="144">
        <v>0</v>
      </c>
      <c r="AJ1249" s="144">
        <v>0</v>
      </c>
      <c r="AK1249" s="144">
        <v>0</v>
      </c>
      <c r="AL1249" s="144">
        <v>0</v>
      </c>
      <c r="AM1249" s="144">
        <f t="shared" si="299"/>
        <v>14011.73</v>
      </c>
      <c r="AN1249" s="144">
        <f t="shared" si="300"/>
        <v>7005.86</v>
      </c>
      <c r="AO1249" s="144">
        <v>0</v>
      </c>
      <c r="AP1249" s="144" t="s">
        <v>4526</v>
      </c>
      <c r="AQ1249" s="294"/>
      <c r="AR1249" s="144" t="s">
        <v>4559</v>
      </c>
      <c r="AS1249" s="271" t="s">
        <v>4553</v>
      </c>
      <c r="AT1249" s="144">
        <v>2486392.5099999998</v>
      </c>
      <c r="AU1249" s="144">
        <v>1169716.07</v>
      </c>
      <c r="AV1249" s="158" t="s">
        <v>930</v>
      </c>
      <c r="AW1249" s="159" t="s">
        <v>3652</v>
      </c>
      <c r="AX1249" s="159" t="s">
        <v>47</v>
      </c>
      <c r="AY1249" s="159" t="s">
        <v>878</v>
      </c>
      <c r="AZ1249" s="159" t="s">
        <v>879</v>
      </c>
      <c r="BA1249" s="193">
        <v>1991</v>
      </c>
      <c r="BB1249" s="159" t="s">
        <v>891</v>
      </c>
      <c r="BC1249" s="193">
        <v>2</v>
      </c>
      <c r="BD1249" s="193">
        <v>2</v>
      </c>
      <c r="BE1249" s="193">
        <v>24</v>
      </c>
      <c r="BF1249" s="160">
        <v>889.6</v>
      </c>
      <c r="BG1249" s="160">
        <v>676</v>
      </c>
      <c r="BH1249" s="158" t="s">
        <v>883</v>
      </c>
      <c r="BI1249" s="193">
        <v>7.5</v>
      </c>
      <c r="BJ1249" s="159" t="s">
        <v>884</v>
      </c>
      <c r="BK1249" s="160">
        <v>600</v>
      </c>
      <c r="BL1249" s="160">
        <v>340.24</v>
      </c>
      <c r="BM1249" s="160">
        <v>579.41999999999996</v>
      </c>
      <c r="BN1249" s="158"/>
      <c r="BO1249" s="159" t="s">
        <v>1149</v>
      </c>
      <c r="BP1249" s="159" t="s">
        <v>886</v>
      </c>
      <c r="BQ1249" s="204" t="s">
        <v>887</v>
      </c>
      <c r="BR1249" s="160">
        <v>467057.66</v>
      </c>
      <c r="BS1249" s="160">
        <v>358130.33</v>
      </c>
      <c r="BT1249" s="160">
        <v>0</v>
      </c>
      <c r="BU1249" s="138">
        <v>358130.33</v>
      </c>
      <c r="BV1249" s="160">
        <v>-2228511.19</v>
      </c>
      <c r="BW1249" s="160">
        <v>360806.08</v>
      </c>
      <c r="BX1249" s="160">
        <v>0</v>
      </c>
      <c r="BY1249" s="160">
        <v>358125.91</v>
      </c>
      <c r="BZ1249" s="160">
        <v>358125.91</v>
      </c>
      <c r="CA1249" s="160">
        <v>0</v>
      </c>
      <c r="CB1249" s="160">
        <v>360787.04</v>
      </c>
      <c r="CC1249" s="160">
        <v>360787.04</v>
      </c>
      <c r="CD1249" s="160">
        <v>0</v>
      </c>
      <c r="CE1249" s="145"/>
      <c r="CF1249" s="145"/>
      <c r="CG1249" s="145"/>
      <c r="CH1249" s="145"/>
      <c r="CI1249" s="145"/>
      <c r="CJ1249" s="145"/>
      <c r="CK1249" s="145"/>
      <c r="CL1249" s="145"/>
      <c r="CM1249" s="145"/>
      <c r="CN1249" s="145"/>
      <c r="CO1249" s="145"/>
      <c r="CP1249" s="145"/>
      <c r="CQ1249" s="145"/>
      <c r="CR1249" s="145"/>
      <c r="CS1249" s="145"/>
      <c r="CT1249" s="145"/>
      <c r="CU1249" s="145"/>
      <c r="CV1249" s="145"/>
      <c r="CW1249" s="145"/>
      <c r="CX1249" s="145"/>
      <c r="CY1249" s="145"/>
      <c r="CZ1249" s="145"/>
      <c r="DA1249" s="145"/>
      <c r="DB1249" s="145"/>
      <c r="DC1249" s="145"/>
      <c r="DD1249" s="145"/>
      <c r="DE1249" s="145"/>
      <c r="DF1249" s="145"/>
      <c r="DG1249" s="145"/>
      <c r="DH1249" s="145"/>
      <c r="DI1249" s="145"/>
      <c r="DJ1249" s="145"/>
      <c r="DK1249" s="145"/>
      <c r="DL1249" s="145"/>
      <c r="DM1249" s="145"/>
      <c r="DN1249" s="145"/>
      <c r="DO1249" s="145"/>
      <c r="DP1249" s="145"/>
      <c r="DQ1249" s="145"/>
      <c r="DR1249" s="145"/>
      <c r="DS1249" s="145"/>
      <c r="DT1249" s="145"/>
      <c r="DU1249" s="145"/>
      <c r="DV1249" s="145"/>
      <c r="DW1249" s="145"/>
      <c r="DX1249" s="145"/>
      <c r="DY1249" s="145"/>
      <c r="DZ1249" s="145"/>
      <c r="EA1249" s="145"/>
      <c r="EB1249" s="145"/>
      <c r="EC1249" s="145"/>
      <c r="ED1249" s="145"/>
      <c r="EE1249" s="145"/>
      <c r="EF1249" s="145"/>
      <c r="EG1249" s="145"/>
      <c r="EH1249" s="145"/>
      <c r="EI1249" s="145"/>
      <c r="EJ1249" s="145"/>
      <c r="EK1249" s="145"/>
      <c r="EL1249" s="145"/>
      <c r="EM1249" s="145"/>
      <c r="EN1249" s="145"/>
      <c r="EO1249" s="145"/>
      <c r="EP1249" s="145"/>
      <c r="EQ1249" s="145"/>
      <c r="ER1249" s="145"/>
      <c r="ES1249" s="145"/>
      <c r="ET1249" s="145"/>
      <c r="EU1249" s="145"/>
      <c r="EV1249" s="145"/>
      <c r="EW1249" s="145"/>
      <c r="EX1249" s="145"/>
      <c r="EY1249" s="145"/>
      <c r="EZ1249" s="145"/>
      <c r="FA1249" s="145"/>
      <c r="FB1249" s="145"/>
      <c r="FC1249" s="145"/>
      <c r="FD1249" s="145"/>
      <c r="FE1249" s="145"/>
      <c r="FF1249" s="145"/>
      <c r="FG1249" s="145"/>
      <c r="FH1249" s="145"/>
      <c r="FI1249" s="145"/>
      <c r="FJ1249" s="145"/>
      <c r="FK1249" s="145"/>
      <c r="FL1249" s="145"/>
      <c r="FM1249" s="145"/>
      <c r="FN1249" s="145"/>
      <c r="FO1249" s="145"/>
      <c r="FP1249" s="145"/>
      <c r="FQ1249" s="145"/>
      <c r="FR1249" s="145"/>
      <c r="FS1249" s="145"/>
      <c r="FT1249" s="146"/>
      <c r="FU1249" s="147"/>
      <c r="FV1249" s="147"/>
      <c r="FW1249" s="147"/>
      <c r="FX1249" s="147"/>
      <c r="FY1249" s="147"/>
      <c r="FZ1249" s="147"/>
      <c r="GA1249" s="147"/>
      <c r="GB1249" s="147"/>
      <c r="GC1249" s="147"/>
      <c r="GD1249" s="147"/>
      <c r="GE1249" s="147"/>
      <c r="GF1249" s="147"/>
      <c r="GG1249" s="148"/>
      <c r="GH1249" s="147"/>
      <c r="GI1249" s="147"/>
      <c r="GJ1249" s="147"/>
      <c r="GK1249" s="147"/>
      <c r="GL1249" s="147"/>
      <c r="GM1249" s="147"/>
      <c r="GN1249" s="147"/>
      <c r="GO1249" s="147"/>
      <c r="GP1249" s="147"/>
      <c r="GQ1249" s="147"/>
      <c r="GR1249" s="147"/>
      <c r="GS1249" s="147"/>
      <c r="GT1249" s="147"/>
      <c r="GU1249" s="147"/>
      <c r="GV1249" s="147"/>
      <c r="GW1249" s="147"/>
      <c r="GX1249" s="147"/>
      <c r="GY1249" s="147"/>
      <c r="GZ1249" s="147"/>
      <c r="HA1249" s="147"/>
      <c r="HB1249" s="147"/>
      <c r="HC1249" s="147"/>
      <c r="HD1249" s="147"/>
      <c r="HE1249" s="147"/>
      <c r="HF1249" s="147"/>
      <c r="HG1249" s="147"/>
      <c r="HI1249" s="147"/>
      <c r="HJ1249" s="147"/>
      <c r="HK1249" s="147"/>
      <c r="HL1249" s="147"/>
      <c r="HM1249" s="147"/>
    </row>
    <row r="1250" spans="1:221" s="149" customFormat="1" ht="12" customHeight="1" x14ac:dyDescent="0.2">
      <c r="A1250" s="150">
        <v>994</v>
      </c>
      <c r="B1250" s="151" t="s">
        <v>3654</v>
      </c>
      <c r="C1250" s="161"/>
      <c r="D1250" s="161"/>
      <c r="E1250" s="162"/>
      <c r="F1250" s="154">
        <f>(J1250+AT1250-AU1250-BU1250)/12/BI1250/BG1250</f>
        <v>81.921134730613346</v>
      </c>
      <c r="G1250" s="279">
        <v>1970</v>
      </c>
      <c r="H1250" s="281">
        <v>2025</v>
      </c>
      <c r="I1250" s="154">
        <f t="shared" si="288"/>
        <v>436718.13</v>
      </c>
      <c r="J1250" s="152">
        <f t="shared" si="296"/>
        <v>6667071.6399999997</v>
      </c>
      <c r="K1250" s="155">
        <f t="shared" si="297"/>
        <v>0</v>
      </c>
      <c r="L1250" s="192">
        <v>0</v>
      </c>
      <c r="M1250" s="192">
        <v>0</v>
      </c>
      <c r="N1250" s="192">
        <v>0</v>
      </c>
      <c r="O1250" s="192">
        <v>0</v>
      </c>
      <c r="P1250" s="192">
        <v>0</v>
      </c>
      <c r="Q1250" s="155"/>
      <c r="R1250" s="155">
        <v>0</v>
      </c>
      <c r="S1250" s="155"/>
      <c r="T1250" s="155">
        <v>0</v>
      </c>
      <c r="U1250" s="155"/>
      <c r="V1250" s="155">
        <v>0</v>
      </c>
      <c r="W1250" s="197" t="str">
        <f t="shared" si="298"/>
        <v>0</v>
      </c>
      <c r="X1250" s="155">
        <v>0</v>
      </c>
      <c r="Y1250" s="162"/>
      <c r="Z1250" s="144">
        <v>0</v>
      </c>
      <c r="AA1250" s="155">
        <v>0</v>
      </c>
      <c r="AB1250" s="144">
        <v>0</v>
      </c>
      <c r="AC1250" s="144">
        <v>0</v>
      </c>
      <c r="AD1250" s="166">
        <f>BM1250</f>
        <v>725.58</v>
      </c>
      <c r="AE1250" s="166">
        <f>ROUND((AD1250*9188.61*0.955),2)</f>
        <v>6367053.4199999999</v>
      </c>
      <c r="AF1250" s="144">
        <v>0</v>
      </c>
      <c r="AG1250" s="144">
        <v>0</v>
      </c>
      <c r="AH1250" s="144">
        <v>0</v>
      </c>
      <c r="AI1250" s="144">
        <v>0</v>
      </c>
      <c r="AJ1250" s="144">
        <v>0</v>
      </c>
      <c r="AK1250" s="144">
        <v>0</v>
      </c>
      <c r="AL1250" s="144">
        <v>0</v>
      </c>
      <c r="AM1250" s="144">
        <f t="shared" si="299"/>
        <v>200012.15</v>
      </c>
      <c r="AN1250" s="144">
        <f t="shared" si="300"/>
        <v>100006.07</v>
      </c>
      <c r="AO1250" s="144">
        <v>0</v>
      </c>
      <c r="AP1250" s="144" t="s">
        <v>4526</v>
      </c>
      <c r="AQ1250" s="294"/>
      <c r="AR1250" s="144" t="s">
        <v>4561</v>
      </c>
      <c r="AS1250" s="271" t="s">
        <v>4560</v>
      </c>
      <c r="AT1250" s="144">
        <v>2114131.3199999998</v>
      </c>
      <c r="AU1250" s="144">
        <v>1754584.9100000001</v>
      </c>
      <c r="AV1250" s="158" t="s">
        <v>934</v>
      </c>
      <c r="AW1250" s="159" t="s">
        <v>3653</v>
      </c>
      <c r="AX1250" s="159" t="s">
        <v>3654</v>
      </c>
      <c r="AY1250" s="159" t="s">
        <v>878</v>
      </c>
      <c r="AZ1250" s="159" t="s">
        <v>879</v>
      </c>
      <c r="BA1250" s="193">
        <v>1970</v>
      </c>
      <c r="BB1250" s="159" t="s">
        <v>891</v>
      </c>
      <c r="BC1250" s="193">
        <v>2</v>
      </c>
      <c r="BD1250" s="193">
        <v>3</v>
      </c>
      <c r="BE1250" s="193">
        <v>38</v>
      </c>
      <c r="BF1250" s="160">
        <v>961.9</v>
      </c>
      <c r="BG1250" s="160">
        <v>893.8</v>
      </c>
      <c r="BH1250" s="158" t="s">
        <v>883</v>
      </c>
      <c r="BI1250" s="193">
        <v>7.5</v>
      </c>
      <c r="BJ1250" s="159" t="s">
        <v>884</v>
      </c>
      <c r="BK1250" s="160">
        <v>920</v>
      </c>
      <c r="BL1250" s="160">
        <v>0</v>
      </c>
      <c r="BM1250" s="160">
        <v>725.58</v>
      </c>
      <c r="BN1250" s="158"/>
      <c r="BO1250" s="159" t="s">
        <v>1147</v>
      </c>
      <c r="BP1250" s="159" t="s">
        <v>886</v>
      </c>
      <c r="BQ1250" s="204" t="s">
        <v>887</v>
      </c>
      <c r="BR1250" s="160">
        <v>6667071.6399999997</v>
      </c>
      <c r="BS1250" s="160">
        <v>436718.13</v>
      </c>
      <c r="BT1250" s="160">
        <v>0</v>
      </c>
      <c r="BU1250" s="138">
        <v>436718.13</v>
      </c>
      <c r="BV1250" s="160">
        <v>-1827077.59</v>
      </c>
      <c r="BW1250" s="160">
        <v>438300.73</v>
      </c>
      <c r="BX1250" s="160">
        <v>0</v>
      </c>
      <c r="BY1250" s="160">
        <v>436697.53</v>
      </c>
      <c r="BZ1250" s="160">
        <v>436697.53</v>
      </c>
      <c r="CA1250" s="160">
        <v>0</v>
      </c>
      <c r="CB1250" s="160">
        <v>438280.13</v>
      </c>
      <c r="CC1250" s="160">
        <v>438280.13</v>
      </c>
      <c r="CD1250" s="160">
        <v>0</v>
      </c>
      <c r="CE1250" s="145"/>
      <c r="CF1250" s="145"/>
      <c r="CG1250" s="145"/>
      <c r="CH1250" s="145"/>
      <c r="CI1250" s="145"/>
      <c r="CJ1250" s="145"/>
      <c r="CK1250" s="145"/>
      <c r="CL1250" s="145"/>
      <c r="CM1250" s="145"/>
      <c r="CN1250" s="145"/>
      <c r="CO1250" s="145"/>
      <c r="CP1250" s="145"/>
      <c r="CQ1250" s="145"/>
      <c r="CR1250" s="145"/>
      <c r="CS1250" s="145"/>
      <c r="CT1250" s="145"/>
      <c r="CU1250" s="145"/>
      <c r="CV1250" s="145"/>
      <c r="CW1250" s="145"/>
      <c r="CX1250" s="145"/>
      <c r="CY1250" s="145"/>
      <c r="CZ1250" s="145"/>
      <c r="DA1250" s="145"/>
      <c r="DB1250" s="145"/>
      <c r="DC1250" s="145"/>
      <c r="DD1250" s="145"/>
      <c r="DE1250" s="145"/>
      <c r="DF1250" s="145"/>
      <c r="DG1250" s="145"/>
      <c r="DH1250" s="145"/>
      <c r="DI1250" s="145"/>
      <c r="DJ1250" s="145"/>
      <c r="DK1250" s="145"/>
      <c r="DL1250" s="145"/>
      <c r="DM1250" s="145"/>
      <c r="DN1250" s="145"/>
      <c r="DO1250" s="145"/>
      <c r="DP1250" s="145"/>
      <c r="DQ1250" s="145"/>
      <c r="DR1250" s="145"/>
      <c r="DS1250" s="145"/>
      <c r="DT1250" s="145"/>
      <c r="DU1250" s="145"/>
      <c r="DV1250" s="145"/>
      <c r="DW1250" s="145"/>
      <c r="DX1250" s="145"/>
      <c r="DY1250" s="145"/>
      <c r="DZ1250" s="145"/>
      <c r="EA1250" s="145"/>
      <c r="EB1250" s="145"/>
      <c r="EC1250" s="145"/>
      <c r="ED1250" s="145"/>
      <c r="EE1250" s="145"/>
      <c r="EF1250" s="145"/>
      <c r="EG1250" s="145"/>
      <c r="EH1250" s="145"/>
      <c r="EI1250" s="145"/>
      <c r="EJ1250" s="145"/>
      <c r="EK1250" s="145"/>
      <c r="EL1250" s="145"/>
      <c r="EM1250" s="145"/>
      <c r="EN1250" s="145"/>
      <c r="EO1250" s="145"/>
      <c r="EP1250" s="145"/>
      <c r="EQ1250" s="145"/>
      <c r="ER1250" s="145"/>
      <c r="ES1250" s="145"/>
      <c r="ET1250" s="145"/>
      <c r="EU1250" s="145"/>
      <c r="EV1250" s="145"/>
      <c r="EW1250" s="145"/>
      <c r="EX1250" s="145"/>
      <c r="EY1250" s="145"/>
      <c r="EZ1250" s="145"/>
      <c r="FA1250" s="145"/>
      <c r="FB1250" s="145"/>
      <c r="FC1250" s="145"/>
      <c r="FD1250" s="145"/>
      <c r="FE1250" s="145"/>
      <c r="FF1250" s="145"/>
      <c r="FG1250" s="145"/>
      <c r="FH1250" s="145"/>
      <c r="FI1250" s="145"/>
      <c r="FJ1250" s="145"/>
      <c r="FK1250" s="145"/>
      <c r="FL1250" s="145"/>
      <c r="FM1250" s="145"/>
      <c r="FN1250" s="145"/>
      <c r="FO1250" s="145"/>
      <c r="FP1250" s="145"/>
      <c r="FQ1250" s="145"/>
      <c r="FR1250" s="145"/>
      <c r="FS1250" s="145"/>
      <c r="FT1250" s="146"/>
      <c r="FU1250" s="147"/>
      <c r="FV1250" s="147"/>
      <c r="FW1250" s="147"/>
      <c r="FX1250" s="147"/>
      <c r="FY1250" s="147"/>
      <c r="FZ1250" s="147"/>
      <c r="GA1250" s="147"/>
      <c r="GB1250" s="147"/>
      <c r="GC1250" s="147"/>
      <c r="GD1250" s="147"/>
      <c r="GE1250" s="147"/>
      <c r="GF1250" s="147"/>
      <c r="GG1250" s="148"/>
      <c r="GH1250" s="147"/>
      <c r="GI1250" s="147"/>
      <c r="GJ1250" s="147"/>
      <c r="GK1250" s="147"/>
      <c r="GL1250" s="147"/>
      <c r="GM1250" s="147"/>
      <c r="GN1250" s="147"/>
      <c r="GO1250" s="147"/>
      <c r="GP1250" s="147"/>
      <c r="GQ1250" s="147"/>
      <c r="GR1250" s="147"/>
      <c r="GS1250" s="147"/>
      <c r="GT1250" s="147"/>
      <c r="GU1250" s="147"/>
      <c r="GV1250" s="147"/>
      <c r="GW1250" s="147"/>
      <c r="GX1250" s="147"/>
      <c r="GY1250" s="147"/>
      <c r="GZ1250" s="147"/>
      <c r="HA1250" s="147"/>
      <c r="HB1250" s="147"/>
      <c r="HC1250" s="147"/>
      <c r="HD1250" s="147"/>
      <c r="HE1250" s="147"/>
      <c r="HF1250" s="147"/>
      <c r="HG1250" s="147"/>
      <c r="HI1250" s="147"/>
      <c r="HJ1250" s="147"/>
      <c r="HK1250" s="147"/>
      <c r="HL1250" s="147"/>
      <c r="HM1250" s="147"/>
    </row>
    <row r="1251" spans="1:221" s="149" customFormat="1" ht="12" customHeight="1" x14ac:dyDescent="0.2">
      <c r="A1251" s="150">
        <v>995</v>
      </c>
      <c r="B1251" s="151" t="s">
        <v>49</v>
      </c>
      <c r="C1251" s="161"/>
      <c r="D1251" s="161"/>
      <c r="E1251" s="162"/>
      <c r="F1251" s="154">
        <f t="shared" si="294"/>
        <v>7.9192096065283595</v>
      </c>
      <c r="G1251" s="279">
        <v>1979</v>
      </c>
      <c r="H1251" s="281">
        <v>2025</v>
      </c>
      <c r="I1251" s="154">
        <f t="shared" si="288"/>
        <v>337983.5</v>
      </c>
      <c r="J1251" s="152">
        <f t="shared" si="296"/>
        <v>273845.01</v>
      </c>
      <c r="K1251" s="155">
        <f t="shared" si="297"/>
        <v>261521.98</v>
      </c>
      <c r="L1251" s="192">
        <v>0</v>
      </c>
      <c r="M1251" s="192">
        <v>0</v>
      </c>
      <c r="N1251" s="192">
        <v>0</v>
      </c>
      <c r="O1251" s="192">
        <v>0</v>
      </c>
      <c r="P1251" s="192">
        <v>0</v>
      </c>
      <c r="Q1251" s="155"/>
      <c r="R1251" s="155">
        <v>0</v>
      </c>
      <c r="S1251" s="155"/>
      <c r="T1251" s="155">
        <v>0</v>
      </c>
      <c r="U1251" s="155">
        <v>100</v>
      </c>
      <c r="V1251" s="165">
        <f>ROUND((U1251*2738.45*0.955),2)</f>
        <v>261521.98</v>
      </c>
      <c r="W1251" s="197" t="str">
        <f t="shared" si="298"/>
        <v>0</v>
      </c>
      <c r="X1251" s="155">
        <v>0</v>
      </c>
      <c r="Y1251" s="162"/>
      <c r="Z1251" s="144">
        <v>0</v>
      </c>
      <c r="AA1251" s="155">
        <v>0</v>
      </c>
      <c r="AB1251" s="144">
        <v>0</v>
      </c>
      <c r="AC1251" s="144">
        <v>0</v>
      </c>
      <c r="AD1251" s="144">
        <v>0</v>
      </c>
      <c r="AE1251" s="144">
        <v>0</v>
      </c>
      <c r="AF1251" s="144">
        <v>0</v>
      </c>
      <c r="AG1251" s="144">
        <v>0</v>
      </c>
      <c r="AH1251" s="144">
        <v>0</v>
      </c>
      <c r="AI1251" s="144">
        <v>0</v>
      </c>
      <c r="AJ1251" s="144">
        <v>0</v>
      </c>
      <c r="AK1251" s="144">
        <v>0</v>
      </c>
      <c r="AL1251" s="144">
        <v>0</v>
      </c>
      <c r="AM1251" s="144">
        <f t="shared" si="299"/>
        <v>8215.35</v>
      </c>
      <c r="AN1251" s="144">
        <f t="shared" si="300"/>
        <v>4107.68</v>
      </c>
      <c r="AO1251" s="144">
        <v>0</v>
      </c>
      <c r="AP1251" s="144" t="s">
        <v>4526</v>
      </c>
      <c r="AQ1251" s="294"/>
      <c r="AR1251" s="144" t="s">
        <v>4562</v>
      </c>
      <c r="AS1251" s="271" t="s">
        <v>4481</v>
      </c>
      <c r="AT1251" s="144">
        <v>592056.76</v>
      </c>
      <c r="AU1251" s="144"/>
      <c r="AV1251" s="158" t="s">
        <v>939</v>
      </c>
      <c r="AW1251" s="159" t="s">
        <v>3655</v>
      </c>
      <c r="AX1251" s="159" t="s">
        <v>49</v>
      </c>
      <c r="AY1251" s="159" t="s">
        <v>878</v>
      </c>
      <c r="AZ1251" s="159" t="s">
        <v>879</v>
      </c>
      <c r="BA1251" s="193">
        <v>1979</v>
      </c>
      <c r="BB1251" s="159" t="s">
        <v>891</v>
      </c>
      <c r="BC1251" s="193">
        <v>2</v>
      </c>
      <c r="BD1251" s="193">
        <v>2</v>
      </c>
      <c r="BE1251" s="193">
        <v>40</v>
      </c>
      <c r="BF1251" s="160">
        <v>813.5</v>
      </c>
      <c r="BG1251" s="160">
        <v>740.7</v>
      </c>
      <c r="BH1251" s="158" t="s">
        <v>883</v>
      </c>
      <c r="BI1251" s="193">
        <v>7.5</v>
      </c>
      <c r="BJ1251" s="159" t="s">
        <v>884</v>
      </c>
      <c r="BK1251" s="160">
        <v>594</v>
      </c>
      <c r="BL1251" s="160">
        <v>12.36</v>
      </c>
      <c r="BM1251" s="160">
        <v>687.72</v>
      </c>
      <c r="BN1251" s="158"/>
      <c r="BO1251" s="159" t="s">
        <v>1086</v>
      </c>
      <c r="BP1251" s="159" t="s">
        <v>886</v>
      </c>
      <c r="BQ1251" s="204" t="s">
        <v>887</v>
      </c>
      <c r="BR1251" s="160">
        <v>162954</v>
      </c>
      <c r="BS1251" s="160">
        <v>337983.5</v>
      </c>
      <c r="BT1251" s="160">
        <v>0</v>
      </c>
      <c r="BU1251" s="138">
        <v>337983.5</v>
      </c>
      <c r="BV1251" s="160">
        <v>-253085.9</v>
      </c>
      <c r="BW1251" s="160">
        <v>338970.86</v>
      </c>
      <c r="BX1251" s="160">
        <v>0</v>
      </c>
      <c r="BY1251" s="160">
        <v>337532.22</v>
      </c>
      <c r="BZ1251" s="160">
        <v>337532.22</v>
      </c>
      <c r="CA1251" s="160">
        <v>0</v>
      </c>
      <c r="CB1251" s="160">
        <v>338519.58</v>
      </c>
      <c r="CC1251" s="160">
        <v>338519.58</v>
      </c>
      <c r="CD1251" s="160">
        <v>0</v>
      </c>
      <c r="CE1251" s="145"/>
      <c r="CF1251" s="145"/>
      <c r="CG1251" s="145"/>
      <c r="CH1251" s="145"/>
      <c r="CI1251" s="145"/>
      <c r="CJ1251" s="145"/>
      <c r="CK1251" s="145"/>
      <c r="CL1251" s="145"/>
      <c r="CM1251" s="145"/>
      <c r="CN1251" s="145"/>
      <c r="CO1251" s="145"/>
      <c r="CP1251" s="145"/>
      <c r="CQ1251" s="145"/>
      <c r="CR1251" s="145"/>
      <c r="CS1251" s="145"/>
      <c r="CT1251" s="145"/>
      <c r="CU1251" s="145"/>
      <c r="CV1251" s="145"/>
      <c r="CW1251" s="145"/>
      <c r="CX1251" s="145"/>
      <c r="CY1251" s="145"/>
      <c r="CZ1251" s="145"/>
      <c r="DA1251" s="145"/>
      <c r="DB1251" s="145"/>
      <c r="DC1251" s="145"/>
      <c r="DD1251" s="145"/>
      <c r="DE1251" s="145"/>
      <c r="DF1251" s="145"/>
      <c r="DG1251" s="145"/>
      <c r="DH1251" s="145"/>
      <c r="DI1251" s="145"/>
      <c r="DJ1251" s="145"/>
      <c r="DK1251" s="145"/>
      <c r="DL1251" s="145"/>
      <c r="DM1251" s="145"/>
      <c r="DN1251" s="145"/>
      <c r="DO1251" s="145"/>
      <c r="DP1251" s="145"/>
      <c r="DQ1251" s="145"/>
      <c r="DR1251" s="145"/>
      <c r="DS1251" s="145"/>
      <c r="DT1251" s="145"/>
      <c r="DU1251" s="145"/>
      <c r="DV1251" s="145"/>
      <c r="DW1251" s="145"/>
      <c r="DX1251" s="145"/>
      <c r="DY1251" s="145"/>
      <c r="DZ1251" s="145"/>
      <c r="EA1251" s="145"/>
      <c r="EB1251" s="145"/>
      <c r="EC1251" s="145"/>
      <c r="ED1251" s="145"/>
      <c r="EE1251" s="145"/>
      <c r="EF1251" s="145"/>
      <c r="EG1251" s="145"/>
      <c r="EH1251" s="145"/>
      <c r="EI1251" s="145"/>
      <c r="EJ1251" s="145"/>
      <c r="EK1251" s="145"/>
      <c r="EL1251" s="145"/>
      <c r="EM1251" s="145"/>
      <c r="EN1251" s="145"/>
      <c r="EO1251" s="145"/>
      <c r="EP1251" s="145"/>
      <c r="EQ1251" s="145"/>
      <c r="ER1251" s="145"/>
      <c r="ES1251" s="145"/>
      <c r="ET1251" s="145"/>
      <c r="EU1251" s="145"/>
      <c r="EV1251" s="145"/>
      <c r="EW1251" s="145"/>
      <c r="EX1251" s="145"/>
      <c r="EY1251" s="145"/>
      <c r="EZ1251" s="145"/>
      <c r="FA1251" s="145"/>
      <c r="FB1251" s="145"/>
      <c r="FC1251" s="145"/>
      <c r="FD1251" s="145"/>
      <c r="FE1251" s="145"/>
      <c r="FF1251" s="145"/>
      <c r="FG1251" s="145"/>
      <c r="FH1251" s="145"/>
      <c r="FI1251" s="145"/>
      <c r="FJ1251" s="145"/>
      <c r="FK1251" s="145"/>
      <c r="FL1251" s="145"/>
      <c r="FM1251" s="145"/>
      <c r="FN1251" s="145"/>
      <c r="FO1251" s="145"/>
      <c r="FP1251" s="145"/>
      <c r="FQ1251" s="145"/>
      <c r="FR1251" s="145"/>
      <c r="FS1251" s="145"/>
      <c r="FT1251" s="146"/>
      <c r="FU1251" s="147"/>
      <c r="FV1251" s="147"/>
      <c r="FW1251" s="147"/>
      <c r="FX1251" s="147"/>
      <c r="FY1251" s="147"/>
      <c r="FZ1251" s="147"/>
      <c r="GA1251" s="147"/>
      <c r="GB1251" s="147"/>
      <c r="GC1251" s="147"/>
      <c r="GD1251" s="147"/>
      <c r="GE1251" s="147"/>
      <c r="GF1251" s="147"/>
      <c r="GG1251" s="148"/>
      <c r="GH1251" s="147"/>
      <c r="GI1251" s="147"/>
      <c r="GJ1251" s="147"/>
      <c r="GK1251" s="147"/>
      <c r="GL1251" s="147"/>
      <c r="GM1251" s="147"/>
      <c r="GN1251" s="147"/>
      <c r="GO1251" s="147"/>
      <c r="GP1251" s="147"/>
      <c r="GQ1251" s="147"/>
      <c r="GR1251" s="147"/>
      <c r="GS1251" s="147"/>
      <c r="GT1251" s="147"/>
      <c r="GU1251" s="147"/>
      <c r="GV1251" s="147"/>
      <c r="GW1251" s="147"/>
      <c r="GX1251" s="147"/>
      <c r="GY1251" s="147"/>
      <c r="GZ1251" s="147"/>
      <c r="HA1251" s="147"/>
      <c r="HB1251" s="147"/>
      <c r="HC1251" s="147"/>
      <c r="HD1251" s="147"/>
      <c r="HE1251" s="147"/>
      <c r="HF1251" s="147"/>
      <c r="HG1251" s="147"/>
      <c r="HI1251" s="147"/>
      <c r="HJ1251" s="147"/>
      <c r="HK1251" s="147"/>
      <c r="HL1251" s="147"/>
      <c r="HM1251" s="147"/>
    </row>
    <row r="1252" spans="1:221" s="143" customFormat="1" ht="12" customHeight="1" x14ac:dyDescent="0.2">
      <c r="A1252" s="131"/>
      <c r="B1252" s="132"/>
      <c r="C1252" s="133"/>
      <c r="D1252" s="133"/>
      <c r="E1252" s="134"/>
      <c r="F1252" s="154"/>
      <c r="G1252" s="279">
        <v>0</v>
      </c>
      <c r="H1252" s="283"/>
      <c r="I1252" s="154">
        <f t="shared" si="288"/>
        <v>0</v>
      </c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  <c r="AG1252" s="135"/>
      <c r="AH1252" s="135"/>
      <c r="AI1252" s="135"/>
      <c r="AJ1252" s="135"/>
      <c r="AK1252" s="135"/>
      <c r="AL1252" s="135"/>
      <c r="AM1252" s="135"/>
      <c r="AN1252" s="135"/>
      <c r="AO1252" s="135"/>
      <c r="AP1252" s="135"/>
      <c r="AQ1252" s="298"/>
      <c r="AR1252" s="135"/>
      <c r="AS1252" s="189"/>
      <c r="AT1252" s="135"/>
      <c r="AU1252" s="135"/>
      <c r="AV1252" s="136"/>
      <c r="AW1252" s="137" t="s">
        <v>3656</v>
      </c>
      <c r="AX1252" s="137"/>
      <c r="AY1252" s="137"/>
      <c r="AZ1252" s="137"/>
      <c r="BA1252" s="136"/>
      <c r="BB1252" s="137"/>
      <c r="BC1252" s="136"/>
      <c r="BD1252" s="136"/>
      <c r="BE1252" s="136"/>
      <c r="BF1252" s="138"/>
      <c r="BG1252" s="138"/>
      <c r="BH1252" s="136"/>
      <c r="BI1252" s="193">
        <v>7.5</v>
      </c>
      <c r="BJ1252" s="137"/>
      <c r="BK1252" s="138"/>
      <c r="BL1252" s="138"/>
      <c r="BM1252" s="138"/>
      <c r="BN1252" s="136"/>
      <c r="BO1252" s="137"/>
      <c r="BP1252" s="137"/>
      <c r="BQ1252" s="207"/>
      <c r="BR1252" s="138"/>
      <c r="BS1252" s="138"/>
      <c r="BT1252" s="138"/>
      <c r="BU1252" s="138"/>
      <c r="BV1252" s="138"/>
      <c r="BW1252" s="138"/>
      <c r="BX1252" s="138"/>
      <c r="BY1252" s="138"/>
      <c r="BZ1252" s="138"/>
      <c r="CA1252" s="138"/>
      <c r="CB1252" s="138"/>
      <c r="CC1252" s="138"/>
      <c r="CD1252" s="138"/>
      <c r="CE1252" s="139"/>
      <c r="CF1252" s="139"/>
      <c r="CG1252" s="139"/>
      <c r="CH1252" s="139"/>
      <c r="CI1252" s="139"/>
      <c r="CJ1252" s="139"/>
      <c r="CK1252" s="139"/>
      <c r="CL1252" s="139"/>
      <c r="CM1252" s="139"/>
      <c r="CN1252" s="139"/>
      <c r="CO1252" s="139"/>
      <c r="CP1252" s="139"/>
      <c r="CQ1252" s="139"/>
      <c r="CR1252" s="139"/>
      <c r="CS1252" s="139"/>
      <c r="CT1252" s="139"/>
      <c r="CU1252" s="139"/>
      <c r="CV1252" s="139"/>
      <c r="CW1252" s="139"/>
      <c r="CX1252" s="139"/>
      <c r="CY1252" s="139"/>
      <c r="CZ1252" s="139"/>
      <c r="DA1252" s="139"/>
      <c r="DB1252" s="139"/>
      <c r="DC1252" s="139"/>
      <c r="DD1252" s="139"/>
      <c r="DE1252" s="139"/>
      <c r="DF1252" s="139"/>
      <c r="DG1252" s="139"/>
      <c r="DH1252" s="139"/>
      <c r="DI1252" s="139"/>
      <c r="DJ1252" s="139"/>
      <c r="DK1252" s="139"/>
      <c r="DL1252" s="139"/>
      <c r="DM1252" s="139"/>
      <c r="DN1252" s="139"/>
      <c r="DO1252" s="139"/>
      <c r="DP1252" s="139"/>
      <c r="DQ1252" s="139"/>
      <c r="DR1252" s="139"/>
      <c r="DS1252" s="139"/>
      <c r="DT1252" s="139"/>
      <c r="DU1252" s="139"/>
      <c r="DV1252" s="139"/>
      <c r="DW1252" s="139"/>
      <c r="DX1252" s="139"/>
      <c r="DY1252" s="139"/>
      <c r="DZ1252" s="139"/>
      <c r="EA1252" s="139"/>
      <c r="EB1252" s="139"/>
      <c r="EC1252" s="139"/>
      <c r="ED1252" s="139"/>
      <c r="EE1252" s="139"/>
      <c r="EF1252" s="139"/>
      <c r="EG1252" s="139"/>
      <c r="EH1252" s="139"/>
      <c r="EI1252" s="139"/>
      <c r="EJ1252" s="139"/>
      <c r="EK1252" s="139"/>
      <c r="EL1252" s="139"/>
      <c r="EM1252" s="139"/>
      <c r="EN1252" s="139"/>
      <c r="EO1252" s="139"/>
      <c r="EP1252" s="139"/>
      <c r="EQ1252" s="139"/>
      <c r="ER1252" s="139"/>
      <c r="ES1252" s="139"/>
      <c r="ET1252" s="139"/>
      <c r="EU1252" s="139"/>
      <c r="EV1252" s="139"/>
      <c r="EW1252" s="139"/>
      <c r="EX1252" s="139"/>
      <c r="EY1252" s="139"/>
      <c r="EZ1252" s="139"/>
      <c r="FA1252" s="139"/>
      <c r="FB1252" s="139"/>
      <c r="FC1252" s="139"/>
      <c r="FD1252" s="139"/>
      <c r="FE1252" s="139"/>
      <c r="FF1252" s="139"/>
      <c r="FG1252" s="139"/>
      <c r="FH1252" s="139"/>
      <c r="FI1252" s="139"/>
      <c r="FJ1252" s="139"/>
      <c r="FK1252" s="139"/>
      <c r="FL1252" s="139"/>
      <c r="FM1252" s="139"/>
      <c r="FN1252" s="139"/>
      <c r="FO1252" s="139"/>
      <c r="FP1252" s="139"/>
      <c r="FQ1252" s="139"/>
      <c r="FR1252" s="139"/>
      <c r="FS1252" s="139"/>
      <c r="FT1252" s="140"/>
      <c r="FU1252" s="141"/>
      <c r="FV1252" s="141"/>
      <c r="FW1252" s="141"/>
      <c r="FX1252" s="141"/>
      <c r="FY1252" s="141"/>
      <c r="FZ1252" s="141"/>
      <c r="GA1252" s="141"/>
      <c r="GB1252" s="141"/>
      <c r="GC1252" s="141"/>
      <c r="GD1252" s="141"/>
      <c r="GE1252" s="141"/>
      <c r="GF1252" s="141"/>
      <c r="GG1252" s="142"/>
      <c r="GH1252" s="141"/>
      <c r="GI1252" s="141"/>
      <c r="GJ1252" s="141"/>
      <c r="GK1252" s="141"/>
      <c r="GL1252" s="141"/>
      <c r="GM1252" s="141"/>
      <c r="GN1252" s="141"/>
      <c r="GO1252" s="141"/>
      <c r="GP1252" s="141"/>
      <c r="GQ1252" s="141"/>
      <c r="GR1252" s="141"/>
      <c r="GS1252" s="141"/>
      <c r="GT1252" s="141"/>
      <c r="GU1252" s="141"/>
      <c r="GV1252" s="141"/>
      <c r="GW1252" s="141"/>
      <c r="GX1252" s="141"/>
      <c r="GY1252" s="141"/>
      <c r="GZ1252" s="141"/>
      <c r="HA1252" s="141"/>
      <c r="HB1252" s="141"/>
      <c r="HC1252" s="141"/>
      <c r="HD1252" s="141"/>
      <c r="HE1252" s="141"/>
      <c r="HF1252" s="141"/>
      <c r="HG1252" s="141"/>
      <c r="HI1252" s="141"/>
      <c r="HJ1252" s="141"/>
      <c r="HK1252" s="141"/>
      <c r="HL1252" s="141"/>
      <c r="HM1252" s="141"/>
    </row>
    <row r="1253" spans="1:221" s="149" customFormat="1" ht="12" customHeight="1" x14ac:dyDescent="0.2">
      <c r="A1253" s="150">
        <v>996</v>
      </c>
      <c r="B1253" s="151" t="s">
        <v>3658</v>
      </c>
      <c r="C1253" s="161"/>
      <c r="D1253" s="161"/>
      <c r="E1253" s="162"/>
      <c r="F1253" s="154">
        <f t="shared" si="294"/>
        <v>68.717394310587238</v>
      </c>
      <c r="G1253" s="279">
        <v>1982</v>
      </c>
      <c r="H1253" s="281">
        <v>2024</v>
      </c>
      <c r="I1253" s="154">
        <f t="shared" si="288"/>
        <v>281930.83</v>
      </c>
      <c r="J1253" s="237">
        <f>ROUND(K1253+X1253+AA1253+AC1253+AE1253+AG1253+AI1253+AK1253+AL1253+AM1253+AN1253+AO1253,2)</f>
        <v>3849806.66</v>
      </c>
      <c r="K1253" s="155">
        <f>ROUND((L1253+N1253+P1253+R1253+T1253+V1253),2)</f>
        <v>0</v>
      </c>
      <c r="L1253" s="192">
        <v>0</v>
      </c>
      <c r="M1253" s="192">
        <v>0</v>
      </c>
      <c r="N1253" s="192">
        <v>0</v>
      </c>
      <c r="O1253" s="192">
        <v>0</v>
      </c>
      <c r="P1253" s="192">
        <v>0</v>
      </c>
      <c r="Q1253" s="155"/>
      <c r="R1253" s="155">
        <v>0</v>
      </c>
      <c r="S1253" s="155"/>
      <c r="T1253" s="155">
        <v>0</v>
      </c>
      <c r="U1253" s="155"/>
      <c r="V1253" s="155">
        <v>0</v>
      </c>
      <c r="W1253" s="197" t="str">
        <f>BH1253</f>
        <v>0</v>
      </c>
      <c r="X1253" s="155">
        <v>0</v>
      </c>
      <c r="Y1253" s="162" t="s">
        <v>234</v>
      </c>
      <c r="Z1253" s="144">
        <v>435.6</v>
      </c>
      <c r="AA1253" s="155">
        <f>ROUND(IF(Y1253="СК",7598.05*0.955,8837.94*0.955)*Z1253,2)</f>
        <v>3676565.36</v>
      </c>
      <c r="AB1253" s="144">
        <v>0</v>
      </c>
      <c r="AC1253" s="144">
        <v>0</v>
      </c>
      <c r="AD1253" s="144">
        <v>0</v>
      </c>
      <c r="AE1253" s="144">
        <v>0</v>
      </c>
      <c r="AF1253" s="144">
        <v>0</v>
      </c>
      <c r="AG1253" s="144">
        <v>0</v>
      </c>
      <c r="AH1253" s="144">
        <v>0</v>
      </c>
      <c r="AI1253" s="144">
        <v>0</v>
      </c>
      <c r="AJ1253" s="144">
        <v>0</v>
      </c>
      <c r="AK1253" s="144">
        <v>0</v>
      </c>
      <c r="AL1253" s="144">
        <v>0</v>
      </c>
      <c r="AM1253" s="144">
        <f>ROUND((K1253+X1253+AA1253+AC1253+AE1253+AG1253+AI1253+AK1253+AL1253)/95.5*3,2)</f>
        <v>115494.2</v>
      </c>
      <c r="AN1253" s="144">
        <f>ROUND((K1253+X1253+AA1253+AC1253+AE1253+AG1253+AI1253+AK1253+AL1253)/95.5*1.5,2)</f>
        <v>57747.1</v>
      </c>
      <c r="AO1253" s="144">
        <v>0</v>
      </c>
      <c r="AP1253" s="144" t="s">
        <v>4526</v>
      </c>
      <c r="AQ1253" s="294"/>
      <c r="AR1253" s="144"/>
      <c r="AS1253" s="271"/>
      <c r="AT1253" s="144"/>
      <c r="AU1253" s="144"/>
      <c r="AV1253" s="158" t="s">
        <v>875</v>
      </c>
      <c r="AW1253" s="159" t="s">
        <v>3657</v>
      </c>
      <c r="AX1253" s="159" t="s">
        <v>3658</v>
      </c>
      <c r="AY1253" s="159" t="s">
        <v>878</v>
      </c>
      <c r="AZ1253" s="159" t="s">
        <v>879</v>
      </c>
      <c r="BA1253" s="193">
        <v>1982</v>
      </c>
      <c r="BB1253" s="159" t="s">
        <v>881</v>
      </c>
      <c r="BC1253" s="193">
        <v>2</v>
      </c>
      <c r="BD1253" s="193">
        <v>2</v>
      </c>
      <c r="BE1253" s="193">
        <v>22</v>
      </c>
      <c r="BF1253" s="160">
        <v>635.1</v>
      </c>
      <c r="BG1253" s="160">
        <v>576.9</v>
      </c>
      <c r="BH1253" s="158" t="s">
        <v>883</v>
      </c>
      <c r="BI1253" s="193">
        <v>7.5</v>
      </c>
      <c r="BJ1253" s="159" t="s">
        <v>892</v>
      </c>
      <c r="BK1253" s="160">
        <v>435.6</v>
      </c>
      <c r="BL1253" s="160">
        <v>312</v>
      </c>
      <c r="BM1253" s="160">
        <v>540</v>
      </c>
      <c r="BN1253" s="158"/>
      <c r="BO1253" s="159" t="s">
        <v>885</v>
      </c>
      <c r="BP1253" s="159" t="s">
        <v>886</v>
      </c>
      <c r="BQ1253" s="204" t="s">
        <v>887</v>
      </c>
      <c r="BR1253" s="160">
        <v>2513124.5</v>
      </c>
      <c r="BS1253" s="160">
        <v>281930.83</v>
      </c>
      <c r="BT1253" s="160">
        <v>0</v>
      </c>
      <c r="BU1253" s="138">
        <v>281930.83</v>
      </c>
      <c r="BV1253" s="160">
        <v>281930.83</v>
      </c>
      <c r="BW1253" s="160">
        <v>281930.83</v>
      </c>
      <c r="BX1253" s="160">
        <v>0</v>
      </c>
      <c r="BY1253" s="160">
        <v>279151.62</v>
      </c>
      <c r="BZ1253" s="160">
        <v>279151.62</v>
      </c>
      <c r="CA1253" s="160">
        <v>0</v>
      </c>
      <c r="CB1253" s="160">
        <v>279151.62</v>
      </c>
      <c r="CC1253" s="160">
        <v>279151.62</v>
      </c>
      <c r="CD1253" s="160">
        <v>0</v>
      </c>
      <c r="CE1253" s="145"/>
      <c r="CF1253" s="145"/>
      <c r="CG1253" s="145"/>
      <c r="CH1253" s="145"/>
      <c r="CI1253" s="145"/>
      <c r="CJ1253" s="145"/>
      <c r="CK1253" s="145"/>
      <c r="CL1253" s="145"/>
      <c r="CM1253" s="145"/>
      <c r="CN1253" s="145"/>
      <c r="CO1253" s="145"/>
      <c r="CP1253" s="145"/>
      <c r="CQ1253" s="145"/>
      <c r="CR1253" s="145"/>
      <c r="CS1253" s="145"/>
      <c r="CT1253" s="145"/>
      <c r="CU1253" s="145"/>
      <c r="CV1253" s="145"/>
      <c r="CW1253" s="145"/>
      <c r="CX1253" s="145"/>
      <c r="CY1253" s="145"/>
      <c r="CZ1253" s="145"/>
      <c r="DA1253" s="145"/>
      <c r="DB1253" s="145"/>
      <c r="DC1253" s="145"/>
      <c r="DD1253" s="145"/>
      <c r="DE1253" s="145"/>
      <c r="DF1253" s="145"/>
      <c r="DG1253" s="145"/>
      <c r="DH1253" s="145"/>
      <c r="DI1253" s="145"/>
      <c r="DJ1253" s="145"/>
      <c r="DK1253" s="145"/>
      <c r="DL1253" s="145"/>
      <c r="DM1253" s="145"/>
      <c r="DN1253" s="145"/>
      <c r="DO1253" s="145"/>
      <c r="DP1253" s="145"/>
      <c r="DQ1253" s="145"/>
      <c r="DR1253" s="145"/>
      <c r="DS1253" s="145"/>
      <c r="DT1253" s="145"/>
      <c r="DU1253" s="145"/>
      <c r="DV1253" s="145"/>
      <c r="DW1253" s="145"/>
      <c r="DX1253" s="145"/>
      <c r="DY1253" s="145"/>
      <c r="DZ1253" s="145"/>
      <c r="EA1253" s="145"/>
      <c r="EB1253" s="145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  <c r="EW1253" s="145"/>
      <c r="EX1253" s="145"/>
      <c r="EY1253" s="145"/>
      <c r="EZ1253" s="145"/>
      <c r="FA1253" s="145"/>
      <c r="FB1253" s="145"/>
      <c r="FC1253" s="145"/>
      <c r="FD1253" s="145"/>
      <c r="FE1253" s="145"/>
      <c r="FF1253" s="145"/>
      <c r="FG1253" s="145"/>
      <c r="FH1253" s="145"/>
      <c r="FI1253" s="145"/>
      <c r="FJ1253" s="145"/>
      <c r="FK1253" s="145"/>
      <c r="FL1253" s="145"/>
      <c r="FM1253" s="145"/>
      <c r="FN1253" s="145"/>
      <c r="FO1253" s="145"/>
      <c r="FP1253" s="145"/>
      <c r="FQ1253" s="145"/>
      <c r="FR1253" s="145"/>
      <c r="FS1253" s="145"/>
      <c r="FT1253" s="146"/>
      <c r="FU1253" s="147"/>
      <c r="FV1253" s="147"/>
      <c r="FW1253" s="147"/>
      <c r="FX1253" s="147"/>
      <c r="FY1253" s="147"/>
      <c r="FZ1253" s="147"/>
      <c r="GA1253" s="147"/>
      <c r="GB1253" s="147"/>
      <c r="GC1253" s="147"/>
      <c r="GD1253" s="147"/>
      <c r="GE1253" s="147"/>
      <c r="GF1253" s="147"/>
      <c r="GG1253" s="148"/>
      <c r="GH1253" s="147"/>
      <c r="GI1253" s="147"/>
      <c r="GJ1253" s="147"/>
      <c r="GK1253" s="147"/>
      <c r="GL1253" s="147"/>
      <c r="GM1253" s="147"/>
      <c r="GN1253" s="147"/>
      <c r="GO1253" s="147"/>
      <c r="GP1253" s="147"/>
      <c r="GQ1253" s="147"/>
      <c r="GR1253" s="147"/>
      <c r="GS1253" s="147"/>
      <c r="GT1253" s="147"/>
      <c r="GU1253" s="147"/>
      <c r="GV1253" s="147"/>
      <c r="GW1253" s="147"/>
      <c r="GX1253" s="147"/>
      <c r="GY1253" s="147"/>
      <c r="GZ1253" s="147"/>
      <c r="HA1253" s="147"/>
      <c r="HB1253" s="147"/>
      <c r="HC1253" s="147"/>
      <c r="HD1253" s="147"/>
      <c r="HE1253" s="147"/>
      <c r="HF1253" s="147"/>
      <c r="HG1253" s="147"/>
      <c r="HI1253" s="147"/>
      <c r="HJ1253" s="147"/>
      <c r="HK1253" s="147"/>
      <c r="HL1253" s="147"/>
      <c r="HM1253" s="147"/>
    </row>
    <row r="1254" spans="1:221" s="149" customFormat="1" ht="12" customHeight="1" x14ac:dyDescent="0.2">
      <c r="A1254" s="150">
        <v>997</v>
      </c>
      <c r="B1254" s="151" t="s">
        <v>3660</v>
      </c>
      <c r="C1254" s="161"/>
      <c r="D1254" s="161"/>
      <c r="E1254" s="162"/>
      <c r="F1254" s="154">
        <f t="shared" si="294"/>
        <v>81.842113908780561</v>
      </c>
      <c r="G1254" s="279">
        <v>1988</v>
      </c>
      <c r="H1254" s="281">
        <v>2025</v>
      </c>
      <c r="I1254" s="154">
        <f t="shared" si="288"/>
        <v>383722.9</v>
      </c>
      <c r="J1254" s="152">
        <f>ROUND(K1254+X1254+AA1254+AC1254+AE1254+AG1254+AI1254+AK1254+AL1254+AM1254+AN1254+AO1254,2)</f>
        <v>6761024.0999999996</v>
      </c>
      <c r="K1254" s="155">
        <f>ROUND((L1254+N1254+P1254+R1254+T1254+V1254),2)</f>
        <v>0</v>
      </c>
      <c r="L1254" s="192">
        <v>0</v>
      </c>
      <c r="M1254" s="192">
        <v>0</v>
      </c>
      <c r="N1254" s="192">
        <v>0</v>
      </c>
      <c r="O1254" s="192">
        <v>0</v>
      </c>
      <c r="P1254" s="192">
        <v>0</v>
      </c>
      <c r="Q1254" s="155"/>
      <c r="R1254" s="155">
        <v>0</v>
      </c>
      <c r="S1254" s="155"/>
      <c r="T1254" s="155">
        <v>0</v>
      </c>
      <c r="U1254" s="155"/>
      <c r="V1254" s="155">
        <v>0</v>
      </c>
      <c r="W1254" s="197" t="str">
        <f>BH1254</f>
        <v>0</v>
      </c>
      <c r="X1254" s="155">
        <v>0</v>
      </c>
      <c r="Y1254" s="162" t="s">
        <v>234</v>
      </c>
      <c r="Z1254" s="144">
        <v>765</v>
      </c>
      <c r="AA1254" s="155">
        <f>ROUND(IF(Y1254="СК",7598.05*0.955,8837.94*0.955)*Z1254,2)</f>
        <v>6456778.0199999996</v>
      </c>
      <c r="AB1254" s="144">
        <v>0</v>
      </c>
      <c r="AC1254" s="144">
        <v>0</v>
      </c>
      <c r="AD1254" s="144">
        <v>0</v>
      </c>
      <c r="AE1254" s="144">
        <v>0</v>
      </c>
      <c r="AF1254" s="144">
        <v>0</v>
      </c>
      <c r="AG1254" s="144">
        <v>0</v>
      </c>
      <c r="AH1254" s="144">
        <v>0</v>
      </c>
      <c r="AI1254" s="144">
        <v>0</v>
      </c>
      <c r="AJ1254" s="144">
        <v>0</v>
      </c>
      <c r="AK1254" s="144">
        <v>0</v>
      </c>
      <c r="AL1254" s="144">
        <v>0</v>
      </c>
      <c r="AM1254" s="144">
        <f>ROUND((K1254+X1254+AA1254+AC1254+AE1254+AG1254+AI1254+AK1254+AL1254)/95.5*3,2)</f>
        <v>202830.72</v>
      </c>
      <c r="AN1254" s="144">
        <f>ROUND((K1254+X1254+AA1254+AC1254+AE1254+AG1254+AI1254+AK1254+AL1254)/95.5*1.5,2)</f>
        <v>101415.36</v>
      </c>
      <c r="AO1254" s="144">
        <v>0</v>
      </c>
      <c r="AP1254" s="144" t="s">
        <v>4526</v>
      </c>
      <c r="AQ1254" s="294"/>
      <c r="AR1254" s="144"/>
      <c r="AS1254" s="271"/>
      <c r="AT1254" s="144"/>
      <c r="AU1254" s="144"/>
      <c r="AV1254" s="158" t="s">
        <v>888</v>
      </c>
      <c r="AW1254" s="159" t="s">
        <v>3659</v>
      </c>
      <c r="AX1254" s="159" t="s">
        <v>3660</v>
      </c>
      <c r="AY1254" s="159" t="s">
        <v>878</v>
      </c>
      <c r="AZ1254" s="159" t="s">
        <v>879</v>
      </c>
      <c r="BA1254" s="193">
        <v>1988</v>
      </c>
      <c r="BB1254" s="159" t="s">
        <v>891</v>
      </c>
      <c r="BC1254" s="193">
        <v>2</v>
      </c>
      <c r="BD1254" s="193">
        <v>1</v>
      </c>
      <c r="BE1254" s="193">
        <v>62</v>
      </c>
      <c r="BF1254" s="160">
        <v>1014.1</v>
      </c>
      <c r="BG1254" s="160">
        <v>865.8</v>
      </c>
      <c r="BH1254" s="158" t="s">
        <v>883</v>
      </c>
      <c r="BI1254" s="193">
        <v>7.5</v>
      </c>
      <c r="BJ1254" s="159" t="s">
        <v>884</v>
      </c>
      <c r="BK1254" s="160">
        <v>765</v>
      </c>
      <c r="BL1254" s="160">
        <v>0</v>
      </c>
      <c r="BM1254" s="160">
        <v>744</v>
      </c>
      <c r="BN1254" s="158"/>
      <c r="BO1254" s="159" t="s">
        <v>885</v>
      </c>
      <c r="BP1254" s="159" t="s">
        <v>886</v>
      </c>
      <c r="BQ1254" s="204" t="s">
        <v>913</v>
      </c>
      <c r="BR1254" s="160">
        <v>4236577.6500000004</v>
      </c>
      <c r="BS1254" s="160">
        <v>383722.9</v>
      </c>
      <c r="BT1254" s="160">
        <v>0</v>
      </c>
      <c r="BU1254" s="138">
        <v>383722.9</v>
      </c>
      <c r="BV1254" s="160">
        <v>383722.9</v>
      </c>
      <c r="BW1254" s="160">
        <v>383722.9</v>
      </c>
      <c r="BX1254" s="160">
        <v>0</v>
      </c>
      <c r="BY1254" s="160">
        <v>383457.62</v>
      </c>
      <c r="BZ1254" s="160">
        <v>383457.62</v>
      </c>
      <c r="CA1254" s="160">
        <v>0</v>
      </c>
      <c r="CB1254" s="160">
        <v>383457.62</v>
      </c>
      <c r="CC1254" s="160">
        <v>383457.62</v>
      </c>
      <c r="CD1254" s="160">
        <v>0</v>
      </c>
      <c r="CE1254" s="145"/>
      <c r="CF1254" s="145"/>
      <c r="CG1254" s="145"/>
      <c r="CH1254" s="145"/>
      <c r="CI1254" s="145"/>
      <c r="CJ1254" s="145"/>
      <c r="CK1254" s="145"/>
      <c r="CL1254" s="145"/>
      <c r="CM1254" s="145"/>
      <c r="CN1254" s="145"/>
      <c r="CO1254" s="145"/>
      <c r="CP1254" s="145"/>
      <c r="CQ1254" s="145"/>
      <c r="CR1254" s="145"/>
      <c r="CS1254" s="145"/>
      <c r="CT1254" s="145"/>
      <c r="CU1254" s="145"/>
      <c r="CV1254" s="145"/>
      <c r="CW1254" s="145"/>
      <c r="CX1254" s="145"/>
      <c r="CY1254" s="145"/>
      <c r="CZ1254" s="145"/>
      <c r="DA1254" s="145"/>
      <c r="DB1254" s="145"/>
      <c r="DC1254" s="145"/>
      <c r="DD1254" s="145"/>
      <c r="DE1254" s="145"/>
      <c r="DF1254" s="145"/>
      <c r="DG1254" s="145"/>
      <c r="DH1254" s="145"/>
      <c r="DI1254" s="145"/>
      <c r="DJ1254" s="145"/>
      <c r="DK1254" s="145"/>
      <c r="DL1254" s="145"/>
      <c r="DM1254" s="145"/>
      <c r="DN1254" s="145"/>
      <c r="DO1254" s="145"/>
      <c r="DP1254" s="145"/>
      <c r="DQ1254" s="145"/>
      <c r="DR1254" s="145"/>
      <c r="DS1254" s="145"/>
      <c r="DT1254" s="145"/>
      <c r="DU1254" s="145"/>
      <c r="DV1254" s="145"/>
      <c r="DW1254" s="145"/>
      <c r="DX1254" s="145"/>
      <c r="DY1254" s="145"/>
      <c r="DZ1254" s="145"/>
      <c r="EA1254" s="145"/>
      <c r="EB1254" s="145"/>
      <c r="EC1254" s="145"/>
      <c r="ED1254" s="145"/>
      <c r="EE1254" s="145"/>
      <c r="EF1254" s="145"/>
      <c r="EG1254" s="145"/>
      <c r="EH1254" s="145"/>
      <c r="EI1254" s="145"/>
      <c r="EJ1254" s="145"/>
      <c r="EK1254" s="145"/>
      <c r="EL1254" s="145"/>
      <c r="EM1254" s="145"/>
      <c r="EN1254" s="145"/>
      <c r="EO1254" s="145"/>
      <c r="EP1254" s="145"/>
      <c r="EQ1254" s="145"/>
      <c r="ER1254" s="145"/>
      <c r="ES1254" s="145"/>
      <c r="ET1254" s="145"/>
      <c r="EU1254" s="145"/>
      <c r="EV1254" s="145"/>
      <c r="EW1254" s="145"/>
      <c r="EX1254" s="145"/>
      <c r="EY1254" s="145"/>
      <c r="EZ1254" s="145"/>
      <c r="FA1254" s="145"/>
      <c r="FB1254" s="145"/>
      <c r="FC1254" s="145"/>
      <c r="FD1254" s="145"/>
      <c r="FE1254" s="145"/>
      <c r="FF1254" s="145"/>
      <c r="FG1254" s="145"/>
      <c r="FH1254" s="145"/>
      <c r="FI1254" s="145"/>
      <c r="FJ1254" s="145"/>
      <c r="FK1254" s="145"/>
      <c r="FL1254" s="145"/>
      <c r="FM1254" s="145"/>
      <c r="FN1254" s="145"/>
      <c r="FO1254" s="145"/>
      <c r="FP1254" s="145"/>
      <c r="FQ1254" s="145"/>
      <c r="FR1254" s="145"/>
      <c r="FS1254" s="145"/>
      <c r="FT1254" s="146"/>
      <c r="FU1254" s="147"/>
      <c r="FV1254" s="147"/>
      <c r="FW1254" s="147"/>
      <c r="FX1254" s="147"/>
      <c r="FY1254" s="147"/>
      <c r="FZ1254" s="147"/>
      <c r="GA1254" s="147"/>
      <c r="GB1254" s="147"/>
      <c r="GC1254" s="147"/>
      <c r="GD1254" s="147"/>
      <c r="GE1254" s="147"/>
      <c r="GF1254" s="147"/>
      <c r="GG1254" s="148"/>
      <c r="GH1254" s="147"/>
      <c r="GI1254" s="147"/>
      <c r="GJ1254" s="147"/>
      <c r="GK1254" s="147"/>
      <c r="GL1254" s="147"/>
      <c r="GM1254" s="147"/>
      <c r="GN1254" s="147"/>
      <c r="GO1254" s="147"/>
      <c r="GP1254" s="147"/>
      <c r="GQ1254" s="147"/>
      <c r="GR1254" s="147"/>
      <c r="GS1254" s="147"/>
      <c r="GT1254" s="147"/>
      <c r="GU1254" s="147"/>
      <c r="GV1254" s="147"/>
      <c r="GW1254" s="147"/>
      <c r="GX1254" s="147"/>
      <c r="GY1254" s="147"/>
      <c r="GZ1254" s="147"/>
      <c r="HA1254" s="147"/>
      <c r="HB1254" s="147"/>
      <c r="HC1254" s="147"/>
      <c r="HD1254" s="147"/>
      <c r="HE1254" s="147"/>
      <c r="HF1254" s="147"/>
      <c r="HG1254" s="147"/>
      <c r="HI1254" s="147"/>
      <c r="HJ1254" s="147"/>
      <c r="HK1254" s="147"/>
      <c r="HL1254" s="147"/>
      <c r="HM1254" s="147"/>
    </row>
    <row r="1255" spans="1:221" s="149" customFormat="1" ht="12" customHeight="1" x14ac:dyDescent="0.2">
      <c r="A1255" s="150">
        <v>998</v>
      </c>
      <c r="B1255" s="151" t="s">
        <v>3662</v>
      </c>
      <c r="C1255" s="161"/>
      <c r="D1255" s="161"/>
      <c r="E1255" s="162"/>
      <c r="F1255" s="154">
        <f t="shared" si="294"/>
        <v>69.558762499838309</v>
      </c>
      <c r="G1255" s="279">
        <v>1985</v>
      </c>
      <c r="H1255" s="281">
        <v>2025</v>
      </c>
      <c r="I1255" s="154">
        <f t="shared" si="288"/>
        <v>435546.35</v>
      </c>
      <c r="J1255" s="152">
        <f>ROUND(K1255+X1255+AA1255+AC1255+AE1255+AG1255+AI1255+AK1255+AL1255+AM1255+AN1255+AO1255,2)</f>
        <v>5812508.25</v>
      </c>
      <c r="K1255" s="155">
        <f>ROUND((L1255+N1255+P1255+R1255+T1255+V1255),2)</f>
        <v>0</v>
      </c>
      <c r="L1255" s="192">
        <v>0</v>
      </c>
      <c r="M1255" s="192">
        <v>0</v>
      </c>
      <c r="N1255" s="192">
        <v>0</v>
      </c>
      <c r="O1255" s="192">
        <v>0</v>
      </c>
      <c r="P1255" s="192">
        <v>0</v>
      </c>
      <c r="Q1255" s="155"/>
      <c r="R1255" s="155">
        <v>0</v>
      </c>
      <c r="S1255" s="155"/>
      <c r="T1255" s="155">
        <v>0</v>
      </c>
      <c r="U1255" s="155"/>
      <c r="V1255" s="155">
        <v>0</v>
      </c>
      <c r="W1255" s="197" t="str">
        <f>BH1255</f>
        <v>0</v>
      </c>
      <c r="X1255" s="155">
        <v>0</v>
      </c>
      <c r="Y1255" s="162" t="s">
        <v>235</v>
      </c>
      <c r="Z1255" s="144">
        <v>765</v>
      </c>
      <c r="AA1255" s="155">
        <f>ROUND(IF(Y1255="СК",7598.05*0.955,8837.94*0.955)*Z1255,2)</f>
        <v>5550945.3799999999</v>
      </c>
      <c r="AB1255" s="144">
        <v>0</v>
      </c>
      <c r="AC1255" s="144">
        <v>0</v>
      </c>
      <c r="AD1255" s="144">
        <v>0</v>
      </c>
      <c r="AE1255" s="144">
        <v>0</v>
      </c>
      <c r="AF1255" s="144">
        <v>0</v>
      </c>
      <c r="AG1255" s="144">
        <v>0</v>
      </c>
      <c r="AH1255" s="144">
        <v>0</v>
      </c>
      <c r="AI1255" s="144">
        <v>0</v>
      </c>
      <c r="AJ1255" s="144">
        <v>0</v>
      </c>
      <c r="AK1255" s="144">
        <v>0</v>
      </c>
      <c r="AL1255" s="144">
        <v>0</v>
      </c>
      <c r="AM1255" s="144">
        <f>ROUND((K1255+X1255+AA1255+AC1255+AE1255+AG1255+AI1255+AK1255+AL1255)/95.5*3,2)</f>
        <v>174375.25</v>
      </c>
      <c r="AN1255" s="144">
        <f>ROUND((K1255+X1255+AA1255+AC1255+AE1255+AG1255+AI1255+AK1255+AL1255)/95.5*1.5,2)</f>
        <v>87187.62</v>
      </c>
      <c r="AO1255" s="144">
        <v>0</v>
      </c>
      <c r="AP1255" s="144" t="s">
        <v>4526</v>
      </c>
      <c r="AQ1255" s="294"/>
      <c r="AR1255" s="144"/>
      <c r="AS1255" s="271"/>
      <c r="AT1255" s="144"/>
      <c r="AU1255" s="144"/>
      <c r="AV1255" s="158" t="s">
        <v>893</v>
      </c>
      <c r="AW1255" s="159" t="s">
        <v>3661</v>
      </c>
      <c r="AX1255" s="159" t="s">
        <v>3662</v>
      </c>
      <c r="AY1255" s="159" t="s">
        <v>878</v>
      </c>
      <c r="AZ1255" s="159" t="s">
        <v>879</v>
      </c>
      <c r="BA1255" s="193">
        <v>1985</v>
      </c>
      <c r="BB1255" s="159" t="s">
        <v>891</v>
      </c>
      <c r="BC1255" s="193">
        <v>2</v>
      </c>
      <c r="BD1255" s="193">
        <v>3</v>
      </c>
      <c r="BE1255" s="193">
        <v>33</v>
      </c>
      <c r="BF1255" s="160">
        <v>996.7</v>
      </c>
      <c r="BG1255" s="160">
        <v>858.9</v>
      </c>
      <c r="BH1255" s="158" t="s">
        <v>883</v>
      </c>
      <c r="BI1255" s="193">
        <v>7.5</v>
      </c>
      <c r="BJ1255" s="159" t="s">
        <v>884</v>
      </c>
      <c r="BK1255" s="160">
        <v>765</v>
      </c>
      <c r="BL1255" s="160">
        <v>528</v>
      </c>
      <c r="BM1255" s="160">
        <v>744</v>
      </c>
      <c r="BN1255" s="158"/>
      <c r="BO1255" s="159" t="s">
        <v>885</v>
      </c>
      <c r="BP1255" s="159" t="s">
        <v>886</v>
      </c>
      <c r="BQ1255" s="204" t="s">
        <v>908</v>
      </c>
      <c r="BR1255" s="160">
        <v>4236577.6500000004</v>
      </c>
      <c r="BS1255" s="160">
        <v>435546.35</v>
      </c>
      <c r="BT1255" s="160">
        <v>0</v>
      </c>
      <c r="BU1255" s="138">
        <v>435546.35</v>
      </c>
      <c r="BV1255" s="160">
        <v>435546.35</v>
      </c>
      <c r="BW1255" s="160">
        <v>435546.35</v>
      </c>
      <c r="BX1255" s="160">
        <v>0</v>
      </c>
      <c r="BY1255" s="160">
        <v>435460.95</v>
      </c>
      <c r="BZ1255" s="160">
        <v>435460.95</v>
      </c>
      <c r="CA1255" s="160">
        <v>0</v>
      </c>
      <c r="CB1255" s="160">
        <v>435460.95</v>
      </c>
      <c r="CC1255" s="160">
        <v>435460.95</v>
      </c>
      <c r="CD1255" s="160">
        <v>0</v>
      </c>
      <c r="CE1255" s="145"/>
      <c r="CF1255" s="145"/>
      <c r="CG1255" s="145"/>
      <c r="CH1255" s="145"/>
      <c r="CI1255" s="145"/>
      <c r="CJ1255" s="145"/>
      <c r="CK1255" s="145"/>
      <c r="CL1255" s="145"/>
      <c r="CM1255" s="145"/>
      <c r="CN1255" s="145"/>
      <c r="CO1255" s="145"/>
      <c r="CP1255" s="145"/>
      <c r="CQ1255" s="145"/>
      <c r="CR1255" s="145"/>
      <c r="CS1255" s="145"/>
      <c r="CT1255" s="145"/>
      <c r="CU1255" s="145"/>
      <c r="CV1255" s="145"/>
      <c r="CW1255" s="145"/>
      <c r="CX1255" s="145"/>
      <c r="CY1255" s="145"/>
      <c r="CZ1255" s="145"/>
      <c r="DA1255" s="145"/>
      <c r="DB1255" s="145"/>
      <c r="DC1255" s="145"/>
      <c r="DD1255" s="145"/>
      <c r="DE1255" s="145"/>
      <c r="DF1255" s="145"/>
      <c r="DG1255" s="145"/>
      <c r="DH1255" s="145"/>
      <c r="DI1255" s="145"/>
      <c r="DJ1255" s="145"/>
      <c r="DK1255" s="145"/>
      <c r="DL1255" s="145"/>
      <c r="DM1255" s="145"/>
      <c r="DN1255" s="145"/>
      <c r="DO1255" s="145"/>
      <c r="DP1255" s="145"/>
      <c r="DQ1255" s="145"/>
      <c r="DR1255" s="145"/>
      <c r="DS1255" s="145"/>
      <c r="DT1255" s="145"/>
      <c r="DU1255" s="145"/>
      <c r="DV1255" s="145"/>
      <c r="DW1255" s="145"/>
      <c r="DX1255" s="145"/>
      <c r="DY1255" s="145"/>
      <c r="DZ1255" s="145"/>
      <c r="EA1255" s="145"/>
      <c r="EB1255" s="145"/>
      <c r="EC1255" s="145"/>
      <c r="ED1255" s="145"/>
      <c r="EE1255" s="145"/>
      <c r="EF1255" s="145"/>
      <c r="EG1255" s="145"/>
      <c r="EH1255" s="145"/>
      <c r="EI1255" s="145"/>
      <c r="EJ1255" s="145"/>
      <c r="EK1255" s="145"/>
      <c r="EL1255" s="145"/>
      <c r="EM1255" s="145"/>
      <c r="EN1255" s="145"/>
      <c r="EO1255" s="145"/>
      <c r="EP1255" s="145"/>
      <c r="EQ1255" s="145"/>
      <c r="ER1255" s="145"/>
      <c r="ES1255" s="145"/>
      <c r="ET1255" s="145"/>
      <c r="EU1255" s="145"/>
      <c r="EV1255" s="145"/>
      <c r="EW1255" s="145"/>
      <c r="EX1255" s="145"/>
      <c r="EY1255" s="145"/>
      <c r="EZ1255" s="145"/>
      <c r="FA1255" s="145"/>
      <c r="FB1255" s="145"/>
      <c r="FC1255" s="145"/>
      <c r="FD1255" s="145"/>
      <c r="FE1255" s="145"/>
      <c r="FF1255" s="145"/>
      <c r="FG1255" s="145"/>
      <c r="FH1255" s="145"/>
      <c r="FI1255" s="145"/>
      <c r="FJ1255" s="145"/>
      <c r="FK1255" s="145"/>
      <c r="FL1255" s="145"/>
      <c r="FM1255" s="145"/>
      <c r="FN1255" s="145"/>
      <c r="FO1255" s="145"/>
      <c r="FP1255" s="145"/>
      <c r="FQ1255" s="145"/>
      <c r="FR1255" s="145"/>
      <c r="FS1255" s="145"/>
      <c r="FT1255" s="146"/>
      <c r="FU1255" s="147"/>
      <c r="FV1255" s="147"/>
      <c r="FW1255" s="147"/>
      <c r="FX1255" s="147"/>
      <c r="FY1255" s="147"/>
      <c r="FZ1255" s="147"/>
      <c r="GA1255" s="147"/>
      <c r="GB1255" s="147"/>
      <c r="GC1255" s="147"/>
      <c r="GD1255" s="147"/>
      <c r="GE1255" s="147"/>
      <c r="GF1255" s="147"/>
      <c r="GG1255" s="148"/>
      <c r="GH1255" s="147"/>
      <c r="GI1255" s="147"/>
      <c r="GJ1255" s="147"/>
      <c r="GK1255" s="147"/>
      <c r="GL1255" s="147"/>
      <c r="GM1255" s="147"/>
      <c r="GN1255" s="147"/>
      <c r="GO1255" s="147"/>
      <c r="GP1255" s="147"/>
      <c r="GQ1255" s="147"/>
      <c r="GR1255" s="147"/>
      <c r="GS1255" s="147"/>
      <c r="GT1255" s="147"/>
      <c r="GU1255" s="147"/>
      <c r="GV1255" s="147"/>
      <c r="GW1255" s="147"/>
      <c r="GX1255" s="147"/>
      <c r="GY1255" s="147"/>
      <c r="GZ1255" s="147"/>
      <c r="HA1255" s="147"/>
      <c r="HB1255" s="147"/>
      <c r="HC1255" s="147"/>
      <c r="HD1255" s="147"/>
      <c r="HE1255" s="147"/>
      <c r="HF1255" s="147"/>
      <c r="HG1255" s="147"/>
      <c r="HI1255" s="147"/>
      <c r="HJ1255" s="147"/>
      <c r="HK1255" s="147"/>
      <c r="HL1255" s="147"/>
      <c r="HM1255" s="147"/>
    </row>
    <row r="1256" spans="1:221" s="149" customFormat="1" ht="12" customHeight="1" x14ac:dyDescent="0.2">
      <c r="A1256" s="150">
        <v>999</v>
      </c>
      <c r="B1256" s="151" t="s">
        <v>3664</v>
      </c>
      <c r="C1256" s="161"/>
      <c r="D1256" s="161"/>
      <c r="E1256" s="162"/>
      <c r="F1256" s="154">
        <f t="shared" si="294"/>
        <v>56.34333791681901</v>
      </c>
      <c r="G1256" s="279">
        <v>1959</v>
      </c>
      <c r="H1256" s="281">
        <v>2023</v>
      </c>
      <c r="I1256" s="154">
        <f t="shared" si="288"/>
        <v>244017.36</v>
      </c>
      <c r="J1256" s="310">
        <f>ROUND(K1256+X1256+AA1256+AC1256+AE1256+AG1256+AI1256+AK1256+AL1256+AM1256+AN1256+AO1256,2)</f>
        <v>4497285.79</v>
      </c>
      <c r="K1256" s="155">
        <f>ROUND((L1256+N1256+P1256+R1256+T1256+V1256),2)</f>
        <v>0</v>
      </c>
      <c r="L1256" s="192">
        <v>0</v>
      </c>
      <c r="M1256" s="192">
        <v>0</v>
      </c>
      <c r="N1256" s="192">
        <v>0</v>
      </c>
      <c r="O1256" s="192">
        <v>0</v>
      </c>
      <c r="P1256" s="192">
        <v>0</v>
      </c>
      <c r="Q1256" s="155"/>
      <c r="R1256" s="155">
        <v>0</v>
      </c>
      <c r="S1256" s="155"/>
      <c r="T1256" s="155">
        <v>0</v>
      </c>
      <c r="U1256" s="155"/>
      <c r="V1256" s="155">
        <v>0</v>
      </c>
      <c r="W1256" s="197" t="str">
        <f>BH1256</f>
        <v>0</v>
      </c>
      <c r="X1256" s="155">
        <v>0</v>
      </c>
      <c r="Y1256" s="162" t="s">
        <v>235</v>
      </c>
      <c r="Z1256" s="144">
        <v>591.9</v>
      </c>
      <c r="AA1256" s="155">
        <f>ROUND(IF(Y1256="СК",7598.05*0.955,8837.94*0.955)*Z1256,2)</f>
        <v>4294907.93</v>
      </c>
      <c r="AB1256" s="144">
        <v>0</v>
      </c>
      <c r="AC1256" s="144">
        <v>0</v>
      </c>
      <c r="AD1256" s="144">
        <v>0</v>
      </c>
      <c r="AE1256" s="144">
        <v>0</v>
      </c>
      <c r="AF1256" s="144">
        <v>0</v>
      </c>
      <c r="AG1256" s="144">
        <v>0</v>
      </c>
      <c r="AH1256" s="144">
        <v>0</v>
      </c>
      <c r="AI1256" s="144">
        <v>0</v>
      </c>
      <c r="AJ1256" s="144">
        <v>0</v>
      </c>
      <c r="AK1256" s="144">
        <v>0</v>
      </c>
      <c r="AL1256" s="144">
        <v>0</v>
      </c>
      <c r="AM1256" s="144">
        <f>ROUND((K1256+X1256+AA1256+AC1256+AE1256+AG1256+AI1256+AK1256+AL1256)/95.5*3,2)</f>
        <v>134918.57</v>
      </c>
      <c r="AN1256" s="144">
        <f>ROUND((K1256+X1256+AA1256+AC1256+AE1256+AG1256+AI1256+AK1256+AL1256)/95.5*1.5,2)</f>
        <v>67459.289999999994</v>
      </c>
      <c r="AO1256" s="144">
        <v>0</v>
      </c>
      <c r="AP1256" s="144" t="s">
        <v>4526</v>
      </c>
      <c r="AQ1256" s="294"/>
      <c r="AR1256" s="144"/>
      <c r="AS1256" s="271"/>
      <c r="AT1256" s="144"/>
      <c r="AU1256" s="144"/>
      <c r="AV1256" s="158" t="s">
        <v>898</v>
      </c>
      <c r="AW1256" s="159" t="s">
        <v>3663</v>
      </c>
      <c r="AX1256" s="159" t="s">
        <v>3664</v>
      </c>
      <c r="AY1256" s="159" t="s">
        <v>878</v>
      </c>
      <c r="AZ1256" s="159" t="s">
        <v>879</v>
      </c>
      <c r="BA1256" s="193">
        <v>1959</v>
      </c>
      <c r="BB1256" s="159" t="s">
        <v>891</v>
      </c>
      <c r="BC1256" s="193">
        <v>2</v>
      </c>
      <c r="BD1256" s="193">
        <v>3</v>
      </c>
      <c r="BE1256" s="193">
        <v>26</v>
      </c>
      <c r="BF1256" s="160">
        <v>885.76</v>
      </c>
      <c r="BG1256" s="160">
        <v>838.76</v>
      </c>
      <c r="BH1256" s="158" t="s">
        <v>883</v>
      </c>
      <c r="BI1256" s="193">
        <v>7.5</v>
      </c>
      <c r="BJ1256" s="159" t="s">
        <v>884</v>
      </c>
      <c r="BK1256" s="160">
        <v>591.9</v>
      </c>
      <c r="BL1256" s="160">
        <v>0</v>
      </c>
      <c r="BM1256" s="160">
        <v>540</v>
      </c>
      <c r="BN1256" s="158"/>
      <c r="BO1256" s="159" t="s">
        <v>885</v>
      </c>
      <c r="BP1256" s="159" t="s">
        <v>886</v>
      </c>
      <c r="BQ1256" s="204" t="s">
        <v>913</v>
      </c>
      <c r="BR1256" s="160">
        <v>3277948.12</v>
      </c>
      <c r="BS1256" s="160">
        <v>244017.36</v>
      </c>
      <c r="BT1256" s="160">
        <v>0</v>
      </c>
      <c r="BU1256" s="138">
        <v>244017.36</v>
      </c>
      <c r="BV1256" s="160">
        <v>244017.36</v>
      </c>
      <c r="BW1256" s="160">
        <v>244017.36</v>
      </c>
      <c r="BX1256" s="160">
        <v>0</v>
      </c>
      <c r="BY1256" s="160">
        <v>243325.94</v>
      </c>
      <c r="BZ1256" s="160">
        <v>243325.94</v>
      </c>
      <c r="CA1256" s="160">
        <v>0</v>
      </c>
      <c r="CB1256" s="160">
        <v>243325.94</v>
      </c>
      <c r="CC1256" s="160">
        <v>243325.94</v>
      </c>
      <c r="CD1256" s="160">
        <v>0</v>
      </c>
      <c r="CE1256" s="145"/>
      <c r="CF1256" s="145"/>
      <c r="CG1256" s="145"/>
      <c r="CH1256" s="145"/>
      <c r="CI1256" s="145"/>
      <c r="CJ1256" s="145"/>
      <c r="CK1256" s="145"/>
      <c r="CL1256" s="145"/>
      <c r="CM1256" s="145"/>
      <c r="CN1256" s="145"/>
      <c r="CO1256" s="145"/>
      <c r="CP1256" s="145"/>
      <c r="CQ1256" s="145"/>
      <c r="CR1256" s="145"/>
      <c r="CS1256" s="145"/>
      <c r="CT1256" s="145"/>
      <c r="CU1256" s="145"/>
      <c r="CV1256" s="145"/>
      <c r="CW1256" s="145"/>
      <c r="CX1256" s="145"/>
      <c r="CY1256" s="145"/>
      <c r="CZ1256" s="145"/>
      <c r="DA1256" s="145"/>
      <c r="DB1256" s="145"/>
      <c r="DC1256" s="145"/>
      <c r="DD1256" s="145"/>
      <c r="DE1256" s="145"/>
      <c r="DF1256" s="145"/>
      <c r="DG1256" s="145"/>
      <c r="DH1256" s="145"/>
      <c r="DI1256" s="145"/>
      <c r="DJ1256" s="145"/>
      <c r="DK1256" s="145"/>
      <c r="DL1256" s="145"/>
      <c r="DM1256" s="145"/>
      <c r="DN1256" s="145"/>
      <c r="DO1256" s="145"/>
      <c r="DP1256" s="145"/>
      <c r="DQ1256" s="145"/>
      <c r="DR1256" s="145"/>
      <c r="DS1256" s="145"/>
      <c r="DT1256" s="145"/>
      <c r="DU1256" s="145"/>
      <c r="DV1256" s="145"/>
      <c r="DW1256" s="145"/>
      <c r="DX1256" s="145"/>
      <c r="DY1256" s="145"/>
      <c r="DZ1256" s="145"/>
      <c r="EA1256" s="145"/>
      <c r="EB1256" s="145"/>
      <c r="EC1256" s="145"/>
      <c r="ED1256" s="145"/>
      <c r="EE1256" s="145"/>
      <c r="EF1256" s="145"/>
      <c r="EG1256" s="145"/>
      <c r="EH1256" s="145"/>
      <c r="EI1256" s="145"/>
      <c r="EJ1256" s="145"/>
      <c r="EK1256" s="145"/>
      <c r="EL1256" s="145"/>
      <c r="EM1256" s="145"/>
      <c r="EN1256" s="145"/>
      <c r="EO1256" s="145"/>
      <c r="EP1256" s="145"/>
      <c r="EQ1256" s="145"/>
      <c r="ER1256" s="145"/>
      <c r="ES1256" s="145"/>
      <c r="ET1256" s="145"/>
      <c r="EU1256" s="145"/>
      <c r="EV1256" s="145"/>
      <c r="EW1256" s="145"/>
      <c r="EX1256" s="145"/>
      <c r="EY1256" s="145"/>
      <c r="EZ1256" s="145"/>
      <c r="FA1256" s="145"/>
      <c r="FB1256" s="145"/>
      <c r="FC1256" s="145"/>
      <c r="FD1256" s="145"/>
      <c r="FE1256" s="145"/>
      <c r="FF1256" s="145"/>
      <c r="FG1256" s="145"/>
      <c r="FH1256" s="145"/>
      <c r="FI1256" s="145"/>
      <c r="FJ1256" s="145"/>
      <c r="FK1256" s="145"/>
      <c r="FL1256" s="145"/>
      <c r="FM1256" s="145"/>
      <c r="FN1256" s="145"/>
      <c r="FO1256" s="145"/>
      <c r="FP1256" s="145"/>
      <c r="FQ1256" s="145"/>
      <c r="FR1256" s="145"/>
      <c r="FS1256" s="145"/>
      <c r="FT1256" s="146"/>
      <c r="FU1256" s="147"/>
      <c r="FV1256" s="147"/>
      <c r="FW1256" s="147"/>
      <c r="FX1256" s="147"/>
      <c r="FY1256" s="147"/>
      <c r="FZ1256" s="147"/>
      <c r="GA1256" s="147"/>
      <c r="GB1256" s="147"/>
      <c r="GC1256" s="147"/>
      <c r="GD1256" s="147"/>
      <c r="GE1256" s="147"/>
      <c r="GF1256" s="147"/>
      <c r="GG1256" s="148"/>
      <c r="GH1256" s="147"/>
      <c r="GI1256" s="147"/>
      <c r="GJ1256" s="147"/>
      <c r="GK1256" s="147"/>
      <c r="GL1256" s="147"/>
      <c r="GM1256" s="147"/>
      <c r="GN1256" s="147"/>
      <c r="GO1256" s="147"/>
      <c r="GP1256" s="147"/>
      <c r="GQ1256" s="147"/>
      <c r="GR1256" s="147"/>
      <c r="GS1256" s="147"/>
      <c r="GT1256" s="147"/>
      <c r="GU1256" s="147"/>
      <c r="GV1256" s="147"/>
      <c r="GW1256" s="147"/>
      <c r="GX1256" s="147"/>
      <c r="GY1256" s="147"/>
      <c r="GZ1256" s="147"/>
      <c r="HA1256" s="147"/>
      <c r="HB1256" s="147"/>
      <c r="HC1256" s="147"/>
      <c r="HD1256" s="147"/>
      <c r="HE1256" s="147"/>
      <c r="HF1256" s="147"/>
      <c r="HG1256" s="147"/>
      <c r="HI1256" s="147"/>
      <c r="HJ1256" s="147"/>
      <c r="HK1256" s="147"/>
      <c r="HL1256" s="147"/>
      <c r="HM1256" s="147"/>
    </row>
    <row r="1257" spans="1:221" s="149" customFormat="1" ht="12" customHeight="1" x14ac:dyDescent="0.2">
      <c r="A1257" s="150">
        <v>1000</v>
      </c>
      <c r="B1257" s="151" t="s">
        <v>3666</v>
      </c>
      <c r="C1257" s="161"/>
      <c r="D1257" s="161"/>
      <c r="E1257" s="162"/>
      <c r="F1257" s="154">
        <f t="shared" si="294"/>
        <v>53.482543595077139</v>
      </c>
      <c r="G1257" s="279">
        <v>1960</v>
      </c>
      <c r="H1257" s="281">
        <v>2024</v>
      </c>
      <c r="I1257" s="154">
        <f t="shared" si="288"/>
        <v>120969.16</v>
      </c>
      <c r="J1257" s="237">
        <f>ROUND(K1257+X1257+AA1257+AC1257+AE1257+AG1257+AI1257+AK1257+AL1257+AM1257+AN1257+AO1257,2)</f>
        <v>3206377.1</v>
      </c>
      <c r="K1257" s="155">
        <f>ROUND((L1257+N1257+P1257+R1257+T1257+V1257),2)</f>
        <v>0</v>
      </c>
      <c r="L1257" s="192">
        <v>0</v>
      </c>
      <c r="M1257" s="192">
        <v>0</v>
      </c>
      <c r="N1257" s="192">
        <v>0</v>
      </c>
      <c r="O1257" s="192">
        <v>0</v>
      </c>
      <c r="P1257" s="192">
        <v>0</v>
      </c>
      <c r="Q1257" s="155"/>
      <c r="R1257" s="155">
        <v>0</v>
      </c>
      <c r="S1257" s="155"/>
      <c r="T1257" s="155">
        <v>0</v>
      </c>
      <c r="U1257" s="155"/>
      <c r="V1257" s="155">
        <v>0</v>
      </c>
      <c r="W1257" s="197" t="str">
        <f>BH1257</f>
        <v>0</v>
      </c>
      <c r="X1257" s="155">
        <v>0</v>
      </c>
      <c r="Y1257" s="162" t="s">
        <v>235</v>
      </c>
      <c r="Z1257" s="144">
        <v>422</v>
      </c>
      <c r="AA1257" s="155">
        <f>ROUND(IF(Y1257="СК",7598.05*0.955,8837.94*0.955)*Z1257,2)</f>
        <v>3062090.13</v>
      </c>
      <c r="AB1257" s="144">
        <v>0</v>
      </c>
      <c r="AC1257" s="144">
        <v>0</v>
      </c>
      <c r="AD1257" s="144">
        <v>0</v>
      </c>
      <c r="AE1257" s="144">
        <v>0</v>
      </c>
      <c r="AF1257" s="144">
        <v>0</v>
      </c>
      <c r="AG1257" s="144">
        <v>0</v>
      </c>
      <c r="AH1257" s="144">
        <v>0</v>
      </c>
      <c r="AI1257" s="144">
        <v>0</v>
      </c>
      <c r="AJ1257" s="144">
        <v>0</v>
      </c>
      <c r="AK1257" s="144">
        <v>0</v>
      </c>
      <c r="AL1257" s="144">
        <v>0</v>
      </c>
      <c r="AM1257" s="144">
        <f>ROUND((K1257+X1257+AA1257+AC1257+AE1257+AG1257+AI1257+AK1257+AL1257)/95.5*3,2)</f>
        <v>96191.31</v>
      </c>
      <c r="AN1257" s="144">
        <f>ROUND((K1257+X1257+AA1257+AC1257+AE1257+AG1257+AI1257+AK1257+AL1257)/95.5*1.5,2)</f>
        <v>48095.66</v>
      </c>
      <c r="AO1257" s="144">
        <v>0</v>
      </c>
      <c r="AP1257" s="144" t="s">
        <v>4526</v>
      </c>
      <c r="AQ1257" s="294"/>
      <c r="AR1257" s="144"/>
      <c r="AS1257" s="271"/>
      <c r="AT1257" s="144"/>
      <c r="AU1257" s="144"/>
      <c r="AV1257" s="158" t="s">
        <v>903</v>
      </c>
      <c r="AW1257" s="159" t="s">
        <v>3665</v>
      </c>
      <c r="AX1257" s="159" t="s">
        <v>3666</v>
      </c>
      <c r="AY1257" s="159" t="s">
        <v>878</v>
      </c>
      <c r="AZ1257" s="159" t="s">
        <v>879</v>
      </c>
      <c r="BA1257" s="193">
        <v>1960</v>
      </c>
      <c r="BB1257" s="159" t="s">
        <v>891</v>
      </c>
      <c r="BC1257" s="193">
        <v>2</v>
      </c>
      <c r="BD1257" s="193">
        <v>2</v>
      </c>
      <c r="BE1257" s="193">
        <v>21</v>
      </c>
      <c r="BF1257" s="160">
        <v>675</v>
      </c>
      <c r="BG1257" s="160">
        <v>641</v>
      </c>
      <c r="BH1257" s="158" t="s">
        <v>883</v>
      </c>
      <c r="BI1257" s="193">
        <v>7.5</v>
      </c>
      <c r="BJ1257" s="159" t="s">
        <v>884</v>
      </c>
      <c r="BK1257" s="160">
        <v>422</v>
      </c>
      <c r="BL1257" s="160">
        <v>0</v>
      </c>
      <c r="BM1257" s="160">
        <v>480</v>
      </c>
      <c r="BN1257" s="158"/>
      <c r="BO1257" s="159" t="s">
        <v>885</v>
      </c>
      <c r="BP1257" s="159" t="s">
        <v>886</v>
      </c>
      <c r="BQ1257" s="204" t="s">
        <v>913</v>
      </c>
      <c r="BR1257" s="160">
        <v>2337040.2200000002</v>
      </c>
      <c r="BS1257" s="160">
        <v>120969.16</v>
      </c>
      <c r="BT1257" s="160">
        <v>0</v>
      </c>
      <c r="BU1257" s="138">
        <v>120969.16</v>
      </c>
      <c r="BV1257" s="160">
        <v>120969.16</v>
      </c>
      <c r="BW1257" s="160">
        <v>120969.16</v>
      </c>
      <c r="BX1257" s="160">
        <v>0</v>
      </c>
      <c r="BY1257" s="160">
        <v>118428.71</v>
      </c>
      <c r="BZ1257" s="160">
        <v>118428.71</v>
      </c>
      <c r="CA1257" s="160">
        <v>0</v>
      </c>
      <c r="CB1257" s="160">
        <v>118428.71</v>
      </c>
      <c r="CC1257" s="160">
        <v>118428.71</v>
      </c>
      <c r="CD1257" s="160">
        <v>0</v>
      </c>
      <c r="CE1257" s="145"/>
      <c r="CF1257" s="145"/>
      <c r="CG1257" s="145"/>
      <c r="CH1257" s="145"/>
      <c r="CI1257" s="145"/>
      <c r="CJ1257" s="145"/>
      <c r="CK1257" s="145"/>
      <c r="CL1257" s="145"/>
      <c r="CM1257" s="145"/>
      <c r="CN1257" s="145"/>
      <c r="CO1257" s="145"/>
      <c r="CP1257" s="145"/>
      <c r="CQ1257" s="145"/>
      <c r="CR1257" s="145"/>
      <c r="CS1257" s="145"/>
      <c r="CT1257" s="145"/>
      <c r="CU1257" s="145"/>
      <c r="CV1257" s="145"/>
      <c r="CW1257" s="145"/>
      <c r="CX1257" s="145"/>
      <c r="CY1257" s="145"/>
      <c r="CZ1257" s="145"/>
      <c r="DA1257" s="145"/>
      <c r="DB1257" s="145"/>
      <c r="DC1257" s="145"/>
      <c r="DD1257" s="145"/>
      <c r="DE1257" s="145"/>
      <c r="DF1257" s="145"/>
      <c r="DG1257" s="145"/>
      <c r="DH1257" s="145"/>
      <c r="DI1257" s="145"/>
      <c r="DJ1257" s="145"/>
      <c r="DK1257" s="145"/>
      <c r="DL1257" s="145"/>
      <c r="DM1257" s="145"/>
      <c r="DN1257" s="145"/>
      <c r="DO1257" s="145"/>
      <c r="DP1257" s="145"/>
      <c r="DQ1257" s="145"/>
      <c r="DR1257" s="145"/>
      <c r="DS1257" s="145"/>
      <c r="DT1257" s="145"/>
      <c r="DU1257" s="145"/>
      <c r="DV1257" s="145"/>
      <c r="DW1257" s="145"/>
      <c r="DX1257" s="145"/>
      <c r="DY1257" s="145"/>
      <c r="DZ1257" s="145"/>
      <c r="EA1257" s="145"/>
      <c r="EB1257" s="145"/>
      <c r="EC1257" s="145"/>
      <c r="ED1257" s="145"/>
      <c r="EE1257" s="145"/>
      <c r="EF1257" s="145"/>
      <c r="EG1257" s="145"/>
      <c r="EH1257" s="145"/>
      <c r="EI1257" s="145"/>
      <c r="EJ1257" s="145"/>
      <c r="EK1257" s="145"/>
      <c r="EL1257" s="145"/>
      <c r="EM1257" s="145"/>
      <c r="EN1257" s="145"/>
      <c r="EO1257" s="145"/>
      <c r="EP1257" s="145"/>
      <c r="EQ1257" s="145"/>
      <c r="ER1257" s="145"/>
      <c r="ES1257" s="145"/>
      <c r="ET1257" s="145"/>
      <c r="EU1257" s="145"/>
      <c r="EV1257" s="145"/>
      <c r="EW1257" s="145"/>
      <c r="EX1257" s="145"/>
      <c r="EY1257" s="145"/>
      <c r="EZ1257" s="145"/>
      <c r="FA1257" s="145"/>
      <c r="FB1257" s="145"/>
      <c r="FC1257" s="145"/>
      <c r="FD1257" s="145"/>
      <c r="FE1257" s="145"/>
      <c r="FF1257" s="145"/>
      <c r="FG1257" s="145"/>
      <c r="FH1257" s="145"/>
      <c r="FI1257" s="145"/>
      <c r="FJ1257" s="145"/>
      <c r="FK1257" s="145"/>
      <c r="FL1257" s="145"/>
      <c r="FM1257" s="145"/>
      <c r="FN1257" s="145"/>
      <c r="FO1257" s="145"/>
      <c r="FP1257" s="145"/>
      <c r="FQ1257" s="145"/>
      <c r="FR1257" s="145"/>
      <c r="FS1257" s="145"/>
      <c r="FT1257" s="146"/>
      <c r="FU1257" s="147"/>
      <c r="FV1257" s="147"/>
      <c r="FW1257" s="147"/>
      <c r="FX1257" s="147"/>
      <c r="FY1257" s="147"/>
      <c r="FZ1257" s="147"/>
      <c r="GA1257" s="147"/>
      <c r="GB1257" s="147"/>
      <c r="GC1257" s="147"/>
      <c r="GD1257" s="147"/>
      <c r="GE1257" s="147"/>
      <c r="GF1257" s="147"/>
      <c r="GG1257" s="148"/>
      <c r="GH1257" s="147"/>
      <c r="GI1257" s="147"/>
      <c r="GJ1257" s="147"/>
      <c r="GK1257" s="147"/>
      <c r="GL1257" s="147"/>
      <c r="GM1257" s="147"/>
      <c r="GN1257" s="147"/>
      <c r="GO1257" s="147"/>
      <c r="GP1257" s="147"/>
      <c r="GQ1257" s="147"/>
      <c r="GR1257" s="147"/>
      <c r="GS1257" s="147"/>
      <c r="GT1257" s="147"/>
      <c r="GU1257" s="147"/>
      <c r="GV1257" s="147"/>
      <c r="GW1257" s="147"/>
      <c r="GX1257" s="147"/>
      <c r="GY1257" s="147"/>
      <c r="GZ1257" s="147"/>
      <c r="HA1257" s="147"/>
      <c r="HB1257" s="147"/>
      <c r="HC1257" s="147"/>
      <c r="HD1257" s="147"/>
      <c r="HE1257" s="147"/>
      <c r="HF1257" s="147"/>
      <c r="HG1257" s="147"/>
      <c r="HI1257" s="147"/>
      <c r="HJ1257" s="147"/>
      <c r="HK1257" s="147"/>
      <c r="HL1257" s="147"/>
      <c r="HM1257" s="147"/>
    </row>
    <row r="1258" spans="1:221" s="143" customFormat="1" ht="12" customHeight="1" x14ac:dyDescent="0.2">
      <c r="A1258" s="131"/>
      <c r="B1258" s="132"/>
      <c r="C1258" s="133"/>
      <c r="D1258" s="133"/>
      <c r="E1258" s="134"/>
      <c r="F1258" s="154"/>
      <c r="G1258" s="279">
        <v>0</v>
      </c>
      <c r="H1258" s="283"/>
      <c r="I1258" s="154">
        <f t="shared" si="288"/>
        <v>0</v>
      </c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  <c r="AG1258" s="135"/>
      <c r="AH1258" s="135"/>
      <c r="AI1258" s="135"/>
      <c r="AJ1258" s="135"/>
      <c r="AK1258" s="135"/>
      <c r="AL1258" s="135"/>
      <c r="AM1258" s="135"/>
      <c r="AN1258" s="135"/>
      <c r="AO1258" s="135"/>
      <c r="AP1258" s="135"/>
      <c r="AQ1258" s="298"/>
      <c r="AR1258" s="135"/>
      <c r="AS1258" s="189"/>
      <c r="AT1258" s="135"/>
      <c r="AU1258" s="135"/>
      <c r="AV1258" s="136"/>
      <c r="AW1258" s="137" t="s">
        <v>3667</v>
      </c>
      <c r="AX1258" s="137"/>
      <c r="AY1258" s="137"/>
      <c r="AZ1258" s="137"/>
      <c r="BA1258" s="136"/>
      <c r="BB1258" s="137"/>
      <c r="BC1258" s="136"/>
      <c r="BD1258" s="136"/>
      <c r="BE1258" s="136"/>
      <c r="BF1258" s="138"/>
      <c r="BG1258" s="138"/>
      <c r="BH1258" s="136"/>
      <c r="BI1258" s="193">
        <v>7.5</v>
      </c>
      <c r="BJ1258" s="137"/>
      <c r="BK1258" s="138"/>
      <c r="BL1258" s="138"/>
      <c r="BM1258" s="138"/>
      <c r="BN1258" s="136"/>
      <c r="BO1258" s="137"/>
      <c r="BP1258" s="137"/>
      <c r="BQ1258" s="207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40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2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I1258" s="141"/>
      <c r="HJ1258" s="141"/>
      <c r="HK1258" s="141"/>
      <c r="HL1258" s="141"/>
      <c r="HM1258" s="141"/>
    </row>
    <row r="1259" spans="1:221" s="149" customFormat="1" ht="12" customHeight="1" x14ac:dyDescent="0.2">
      <c r="A1259" s="150">
        <v>1001</v>
      </c>
      <c r="B1259" s="151" t="s">
        <v>3669</v>
      </c>
      <c r="C1259" s="161"/>
      <c r="D1259" s="161"/>
      <c r="E1259" s="162"/>
      <c r="F1259" s="154">
        <f t="shared" si="294"/>
        <v>72.71684260429835</v>
      </c>
      <c r="G1259" s="279">
        <v>1962</v>
      </c>
      <c r="H1259" s="281">
        <v>2023</v>
      </c>
      <c r="I1259" s="154">
        <f t="shared" si="288"/>
        <v>410169.48</v>
      </c>
      <c r="J1259" s="310">
        <f t="shared" ref="J1259:J1273" si="301">ROUND(K1259+X1259+AA1259+AC1259+AE1259+AG1259+AI1259+AK1259+AL1259+AM1259+AN1259+AO1259,2)</f>
        <v>4551539.0999999996</v>
      </c>
      <c r="K1259" s="155">
        <f t="shared" ref="K1259:K1273" si="302">ROUND((L1259+N1259+P1259+R1259+T1259+V1259),2)</f>
        <v>0</v>
      </c>
      <c r="L1259" s="192">
        <v>0</v>
      </c>
      <c r="M1259" s="192">
        <v>0</v>
      </c>
      <c r="N1259" s="192">
        <v>0</v>
      </c>
      <c r="O1259" s="192">
        <v>0</v>
      </c>
      <c r="P1259" s="192">
        <v>0</v>
      </c>
      <c r="Q1259" s="155"/>
      <c r="R1259" s="155">
        <v>0</v>
      </c>
      <c r="S1259" s="155"/>
      <c r="T1259" s="155">
        <v>0</v>
      </c>
      <c r="U1259" s="155"/>
      <c r="V1259" s="155">
        <v>0</v>
      </c>
      <c r="W1259" s="197" t="str">
        <f t="shared" ref="W1259:W1273" si="303">BH1259</f>
        <v>0</v>
      </c>
      <c r="X1259" s="155">
        <v>0</v>
      </c>
      <c r="Y1259" s="162" t="s">
        <v>234</v>
      </c>
      <c r="Z1259" s="144">
        <v>515</v>
      </c>
      <c r="AA1259" s="155">
        <f t="shared" ref="AA1259:AA1273" si="304">ROUND(IF(Y1259="СК",7598.05*0.955,8837.94*0.955)*Z1259,2)</f>
        <v>4346719.84</v>
      </c>
      <c r="AB1259" s="144">
        <v>0</v>
      </c>
      <c r="AC1259" s="144">
        <v>0</v>
      </c>
      <c r="AD1259" s="144">
        <v>0</v>
      </c>
      <c r="AE1259" s="144">
        <v>0</v>
      </c>
      <c r="AF1259" s="144">
        <v>0</v>
      </c>
      <c r="AG1259" s="144">
        <v>0</v>
      </c>
      <c r="AH1259" s="144">
        <v>0</v>
      </c>
      <c r="AI1259" s="144">
        <v>0</v>
      </c>
      <c r="AJ1259" s="144">
        <v>0</v>
      </c>
      <c r="AK1259" s="144">
        <v>0</v>
      </c>
      <c r="AL1259" s="144">
        <v>0</v>
      </c>
      <c r="AM1259" s="144">
        <f t="shared" ref="AM1259:AM1273" si="305">ROUND((K1259+X1259+AA1259+AC1259+AE1259+AG1259+AI1259+AK1259+AL1259)/95.5*3,2)</f>
        <v>136546.17000000001</v>
      </c>
      <c r="AN1259" s="144">
        <f t="shared" ref="AN1259:AN1273" si="306">ROUND((K1259+X1259+AA1259+AC1259+AE1259+AG1259+AI1259+AK1259+AL1259)/95.5*1.5,2)</f>
        <v>68273.09</v>
      </c>
      <c r="AO1259" s="144">
        <v>0</v>
      </c>
      <c r="AP1259" s="144" t="s">
        <v>4526</v>
      </c>
      <c r="AQ1259" s="294"/>
      <c r="AR1259" s="144"/>
      <c r="AS1259" s="271"/>
      <c r="AT1259" s="144"/>
      <c r="AU1259" s="144"/>
      <c r="AV1259" s="158" t="s">
        <v>875</v>
      </c>
      <c r="AW1259" s="159" t="s">
        <v>3668</v>
      </c>
      <c r="AX1259" s="159" t="s">
        <v>3669</v>
      </c>
      <c r="AY1259" s="159" t="s">
        <v>878</v>
      </c>
      <c r="AZ1259" s="159" t="s">
        <v>879</v>
      </c>
      <c r="BA1259" s="193">
        <v>1962</v>
      </c>
      <c r="BB1259" s="159" t="s">
        <v>891</v>
      </c>
      <c r="BC1259" s="193">
        <v>2</v>
      </c>
      <c r="BD1259" s="193">
        <v>3</v>
      </c>
      <c r="BE1259" s="193">
        <v>50</v>
      </c>
      <c r="BF1259" s="160">
        <v>913.2</v>
      </c>
      <c r="BG1259" s="160">
        <v>632.79999999999995</v>
      </c>
      <c r="BH1259" s="158" t="s">
        <v>883</v>
      </c>
      <c r="BI1259" s="193">
        <v>7.5</v>
      </c>
      <c r="BJ1259" s="159" t="s">
        <v>892</v>
      </c>
      <c r="BK1259" s="160">
        <v>515</v>
      </c>
      <c r="BL1259" s="160">
        <v>560</v>
      </c>
      <c r="BM1259" s="160">
        <v>1070</v>
      </c>
      <c r="BN1259" s="158"/>
      <c r="BO1259" s="159" t="s">
        <v>885</v>
      </c>
      <c r="BP1259" s="159" t="s">
        <v>886</v>
      </c>
      <c r="BQ1259" s="204" t="s">
        <v>908</v>
      </c>
      <c r="BR1259" s="160">
        <v>2971210.1</v>
      </c>
      <c r="BS1259" s="160">
        <v>410169.48</v>
      </c>
      <c r="BT1259" s="160">
        <v>0</v>
      </c>
      <c r="BU1259" s="138">
        <v>410169.48</v>
      </c>
      <c r="BV1259" s="160">
        <v>410169.48</v>
      </c>
      <c r="BW1259" s="160">
        <v>410169.48</v>
      </c>
      <c r="BX1259" s="160">
        <v>0</v>
      </c>
      <c r="BY1259" s="160">
        <v>403468.2</v>
      </c>
      <c r="BZ1259" s="160">
        <v>403468.2</v>
      </c>
      <c r="CA1259" s="160">
        <v>0</v>
      </c>
      <c r="CB1259" s="160">
        <v>403468.2</v>
      </c>
      <c r="CC1259" s="160">
        <v>403468.2</v>
      </c>
      <c r="CD1259" s="160">
        <v>0</v>
      </c>
      <c r="CE1259" s="145"/>
      <c r="CF1259" s="145"/>
      <c r="CG1259" s="145"/>
      <c r="CH1259" s="145"/>
      <c r="CI1259" s="145"/>
      <c r="CJ1259" s="145"/>
      <c r="CK1259" s="145"/>
      <c r="CL1259" s="145"/>
      <c r="CM1259" s="145"/>
      <c r="CN1259" s="145"/>
      <c r="CO1259" s="145"/>
      <c r="CP1259" s="145"/>
      <c r="CQ1259" s="145"/>
      <c r="CR1259" s="145"/>
      <c r="CS1259" s="145"/>
      <c r="CT1259" s="145"/>
      <c r="CU1259" s="145"/>
      <c r="CV1259" s="145"/>
      <c r="CW1259" s="145"/>
      <c r="CX1259" s="145"/>
      <c r="CY1259" s="145"/>
      <c r="CZ1259" s="145"/>
      <c r="DA1259" s="145"/>
      <c r="DB1259" s="145"/>
      <c r="DC1259" s="145"/>
      <c r="DD1259" s="145"/>
      <c r="DE1259" s="145"/>
      <c r="DF1259" s="145"/>
      <c r="DG1259" s="145"/>
      <c r="DH1259" s="145"/>
      <c r="DI1259" s="145"/>
      <c r="DJ1259" s="145"/>
      <c r="DK1259" s="145"/>
      <c r="DL1259" s="145"/>
      <c r="DM1259" s="145"/>
      <c r="DN1259" s="145"/>
      <c r="DO1259" s="145"/>
      <c r="DP1259" s="145"/>
      <c r="DQ1259" s="145"/>
      <c r="DR1259" s="145"/>
      <c r="DS1259" s="145"/>
      <c r="DT1259" s="145"/>
      <c r="DU1259" s="145"/>
      <c r="DV1259" s="145"/>
      <c r="DW1259" s="145"/>
      <c r="DX1259" s="145"/>
      <c r="DY1259" s="145"/>
      <c r="DZ1259" s="145"/>
      <c r="EA1259" s="145"/>
      <c r="EB1259" s="145"/>
      <c r="EC1259" s="145"/>
      <c r="ED1259" s="145"/>
      <c r="EE1259" s="145"/>
      <c r="EF1259" s="145"/>
      <c r="EG1259" s="145"/>
      <c r="EH1259" s="145"/>
      <c r="EI1259" s="145"/>
      <c r="EJ1259" s="145"/>
      <c r="EK1259" s="145"/>
      <c r="EL1259" s="145"/>
      <c r="EM1259" s="145"/>
      <c r="EN1259" s="145"/>
      <c r="EO1259" s="145"/>
      <c r="EP1259" s="145"/>
      <c r="EQ1259" s="145"/>
      <c r="ER1259" s="145"/>
      <c r="ES1259" s="145"/>
      <c r="ET1259" s="145"/>
      <c r="EU1259" s="145"/>
      <c r="EV1259" s="145"/>
      <c r="EW1259" s="145"/>
      <c r="EX1259" s="145"/>
      <c r="EY1259" s="145"/>
      <c r="EZ1259" s="145"/>
      <c r="FA1259" s="145"/>
      <c r="FB1259" s="145"/>
      <c r="FC1259" s="145"/>
      <c r="FD1259" s="145"/>
      <c r="FE1259" s="145"/>
      <c r="FF1259" s="145"/>
      <c r="FG1259" s="145"/>
      <c r="FH1259" s="145"/>
      <c r="FI1259" s="145"/>
      <c r="FJ1259" s="145"/>
      <c r="FK1259" s="145"/>
      <c r="FL1259" s="145"/>
      <c r="FM1259" s="145"/>
      <c r="FN1259" s="145"/>
      <c r="FO1259" s="145"/>
      <c r="FP1259" s="145"/>
      <c r="FQ1259" s="145"/>
      <c r="FR1259" s="145"/>
      <c r="FS1259" s="145"/>
      <c r="FT1259" s="146"/>
      <c r="FU1259" s="147"/>
      <c r="FV1259" s="147"/>
      <c r="FW1259" s="147"/>
      <c r="FX1259" s="147"/>
      <c r="FY1259" s="147"/>
      <c r="FZ1259" s="147"/>
      <c r="GA1259" s="147"/>
      <c r="GB1259" s="147"/>
      <c r="GC1259" s="147"/>
      <c r="GD1259" s="147"/>
      <c r="GE1259" s="147"/>
      <c r="GF1259" s="147"/>
      <c r="GG1259" s="148"/>
      <c r="GH1259" s="147"/>
      <c r="GI1259" s="147"/>
      <c r="GJ1259" s="147"/>
      <c r="GK1259" s="147"/>
      <c r="GL1259" s="147"/>
      <c r="GM1259" s="147"/>
      <c r="GN1259" s="147"/>
      <c r="GO1259" s="147"/>
      <c r="GP1259" s="147"/>
      <c r="GQ1259" s="147"/>
      <c r="GR1259" s="147"/>
      <c r="GS1259" s="147"/>
      <c r="GT1259" s="147"/>
      <c r="GU1259" s="147"/>
      <c r="GV1259" s="147"/>
      <c r="GW1259" s="147"/>
      <c r="GX1259" s="147"/>
      <c r="GY1259" s="147"/>
      <c r="GZ1259" s="147"/>
      <c r="HA1259" s="147"/>
      <c r="HB1259" s="147"/>
      <c r="HC1259" s="147"/>
      <c r="HD1259" s="147"/>
      <c r="HE1259" s="147"/>
      <c r="HF1259" s="147"/>
      <c r="HG1259" s="147"/>
      <c r="HI1259" s="147"/>
      <c r="HJ1259" s="147"/>
      <c r="HK1259" s="147"/>
      <c r="HL1259" s="147"/>
      <c r="HM1259" s="147"/>
    </row>
    <row r="1260" spans="1:221" s="149" customFormat="1" ht="12" customHeight="1" x14ac:dyDescent="0.2">
      <c r="A1260" s="150">
        <v>1002</v>
      </c>
      <c r="B1260" s="151" t="s">
        <v>3671</v>
      </c>
      <c r="C1260" s="161"/>
      <c r="D1260" s="161"/>
      <c r="E1260" s="162"/>
      <c r="F1260" s="154">
        <f t="shared" si="294"/>
        <v>152.77217059066504</v>
      </c>
      <c r="G1260" s="279">
        <v>1962</v>
      </c>
      <c r="H1260" s="281">
        <v>2024</v>
      </c>
      <c r="I1260" s="154">
        <f t="shared" si="288"/>
        <v>84024.07</v>
      </c>
      <c r="J1260" s="237">
        <f t="shared" si="301"/>
        <v>3782638.32</v>
      </c>
      <c r="K1260" s="155">
        <f t="shared" si="302"/>
        <v>0</v>
      </c>
      <c r="L1260" s="192">
        <v>0</v>
      </c>
      <c r="M1260" s="192">
        <v>0</v>
      </c>
      <c r="N1260" s="192">
        <v>0</v>
      </c>
      <c r="O1260" s="192">
        <v>0</v>
      </c>
      <c r="P1260" s="192">
        <v>0</v>
      </c>
      <c r="Q1260" s="155"/>
      <c r="R1260" s="155">
        <v>0</v>
      </c>
      <c r="S1260" s="155"/>
      <c r="T1260" s="155">
        <v>0</v>
      </c>
      <c r="U1260" s="155"/>
      <c r="V1260" s="155">
        <v>0</v>
      </c>
      <c r="W1260" s="197" t="str">
        <f t="shared" si="303"/>
        <v>0</v>
      </c>
      <c r="X1260" s="155">
        <v>0</v>
      </c>
      <c r="Y1260" s="162" t="s">
        <v>234</v>
      </c>
      <c r="Z1260" s="144">
        <v>428</v>
      </c>
      <c r="AA1260" s="155">
        <f t="shared" si="304"/>
        <v>3612419.6</v>
      </c>
      <c r="AB1260" s="144">
        <v>0</v>
      </c>
      <c r="AC1260" s="144">
        <v>0</v>
      </c>
      <c r="AD1260" s="144">
        <v>0</v>
      </c>
      <c r="AE1260" s="144">
        <v>0</v>
      </c>
      <c r="AF1260" s="144">
        <v>0</v>
      </c>
      <c r="AG1260" s="144">
        <v>0</v>
      </c>
      <c r="AH1260" s="144">
        <v>0</v>
      </c>
      <c r="AI1260" s="144">
        <v>0</v>
      </c>
      <c r="AJ1260" s="144">
        <v>0</v>
      </c>
      <c r="AK1260" s="144">
        <v>0</v>
      </c>
      <c r="AL1260" s="144">
        <v>0</v>
      </c>
      <c r="AM1260" s="144">
        <f t="shared" si="305"/>
        <v>113479.15</v>
      </c>
      <c r="AN1260" s="144">
        <f t="shared" si="306"/>
        <v>56739.57</v>
      </c>
      <c r="AO1260" s="144">
        <v>0</v>
      </c>
      <c r="AP1260" s="144" t="s">
        <v>4526</v>
      </c>
      <c r="AQ1260" s="294"/>
      <c r="AR1260" s="144"/>
      <c r="AS1260" s="271"/>
      <c r="AT1260" s="144"/>
      <c r="AU1260" s="144"/>
      <c r="AV1260" s="158" t="s">
        <v>888</v>
      </c>
      <c r="AW1260" s="159" t="s">
        <v>3670</v>
      </c>
      <c r="AX1260" s="159" t="s">
        <v>3671</v>
      </c>
      <c r="AY1260" s="159" t="s">
        <v>878</v>
      </c>
      <c r="AZ1260" s="159" t="s">
        <v>879</v>
      </c>
      <c r="BA1260" s="193">
        <v>1962</v>
      </c>
      <c r="BB1260" s="159" t="s">
        <v>891</v>
      </c>
      <c r="BC1260" s="193">
        <v>2</v>
      </c>
      <c r="BD1260" s="193">
        <v>1</v>
      </c>
      <c r="BE1260" s="193">
        <v>13</v>
      </c>
      <c r="BF1260" s="160">
        <v>287</v>
      </c>
      <c r="BG1260" s="160">
        <v>269</v>
      </c>
      <c r="BH1260" s="158" t="s">
        <v>883</v>
      </c>
      <c r="BI1260" s="193">
        <v>7.5</v>
      </c>
      <c r="BJ1260" s="159" t="s">
        <v>884</v>
      </c>
      <c r="BK1260" s="160">
        <v>428</v>
      </c>
      <c r="BL1260" s="160">
        <v>0</v>
      </c>
      <c r="BM1260" s="160">
        <v>360</v>
      </c>
      <c r="BN1260" s="158"/>
      <c r="BO1260" s="159" t="s">
        <v>885</v>
      </c>
      <c r="BP1260" s="159" t="s">
        <v>886</v>
      </c>
      <c r="BQ1260" s="204" t="s">
        <v>908</v>
      </c>
      <c r="BR1260" s="160">
        <v>2370268.2799999998</v>
      </c>
      <c r="BS1260" s="160">
        <v>84024.07</v>
      </c>
      <c r="BT1260" s="160">
        <v>0</v>
      </c>
      <c r="BU1260" s="138">
        <v>84024.07</v>
      </c>
      <c r="BV1260" s="160">
        <v>84024.07</v>
      </c>
      <c r="BW1260" s="160">
        <v>84024.07</v>
      </c>
      <c r="BX1260" s="160">
        <v>0</v>
      </c>
      <c r="BY1260" s="160">
        <v>83985.23</v>
      </c>
      <c r="BZ1260" s="160">
        <v>83985.23</v>
      </c>
      <c r="CA1260" s="160">
        <v>0</v>
      </c>
      <c r="CB1260" s="160">
        <v>83985.23</v>
      </c>
      <c r="CC1260" s="160">
        <v>83985.23</v>
      </c>
      <c r="CD1260" s="160">
        <v>0</v>
      </c>
      <c r="CE1260" s="145"/>
      <c r="CF1260" s="145"/>
      <c r="CG1260" s="145"/>
      <c r="CH1260" s="145"/>
      <c r="CI1260" s="145"/>
      <c r="CJ1260" s="145"/>
      <c r="CK1260" s="145"/>
      <c r="CL1260" s="145"/>
      <c r="CM1260" s="145"/>
      <c r="CN1260" s="145"/>
      <c r="CO1260" s="145"/>
      <c r="CP1260" s="145"/>
      <c r="CQ1260" s="145"/>
      <c r="CR1260" s="145"/>
      <c r="CS1260" s="145"/>
      <c r="CT1260" s="145"/>
      <c r="CU1260" s="145"/>
      <c r="CV1260" s="145"/>
      <c r="CW1260" s="145"/>
      <c r="CX1260" s="145"/>
      <c r="CY1260" s="145"/>
      <c r="CZ1260" s="145"/>
      <c r="DA1260" s="145"/>
      <c r="DB1260" s="145"/>
      <c r="DC1260" s="145"/>
      <c r="DD1260" s="145"/>
      <c r="DE1260" s="145"/>
      <c r="DF1260" s="145"/>
      <c r="DG1260" s="145"/>
      <c r="DH1260" s="145"/>
      <c r="DI1260" s="145"/>
      <c r="DJ1260" s="145"/>
      <c r="DK1260" s="145"/>
      <c r="DL1260" s="145"/>
      <c r="DM1260" s="145"/>
      <c r="DN1260" s="145"/>
      <c r="DO1260" s="145"/>
      <c r="DP1260" s="145"/>
      <c r="DQ1260" s="145"/>
      <c r="DR1260" s="145"/>
      <c r="DS1260" s="145"/>
      <c r="DT1260" s="145"/>
      <c r="DU1260" s="145"/>
      <c r="DV1260" s="145"/>
      <c r="DW1260" s="145"/>
      <c r="DX1260" s="145"/>
      <c r="DY1260" s="145"/>
      <c r="DZ1260" s="145"/>
      <c r="EA1260" s="145"/>
      <c r="EB1260" s="145"/>
      <c r="EC1260" s="145"/>
      <c r="ED1260" s="145"/>
      <c r="EE1260" s="145"/>
      <c r="EF1260" s="145"/>
      <c r="EG1260" s="145"/>
      <c r="EH1260" s="145"/>
      <c r="EI1260" s="145"/>
      <c r="EJ1260" s="145"/>
      <c r="EK1260" s="145"/>
      <c r="EL1260" s="145"/>
      <c r="EM1260" s="145"/>
      <c r="EN1260" s="145"/>
      <c r="EO1260" s="145"/>
      <c r="EP1260" s="145"/>
      <c r="EQ1260" s="145"/>
      <c r="ER1260" s="145"/>
      <c r="ES1260" s="145"/>
      <c r="ET1260" s="145"/>
      <c r="EU1260" s="145"/>
      <c r="EV1260" s="145"/>
      <c r="EW1260" s="145"/>
      <c r="EX1260" s="145"/>
      <c r="EY1260" s="145"/>
      <c r="EZ1260" s="145"/>
      <c r="FA1260" s="145"/>
      <c r="FB1260" s="145"/>
      <c r="FC1260" s="145"/>
      <c r="FD1260" s="145"/>
      <c r="FE1260" s="145"/>
      <c r="FF1260" s="145"/>
      <c r="FG1260" s="145"/>
      <c r="FH1260" s="145"/>
      <c r="FI1260" s="145"/>
      <c r="FJ1260" s="145"/>
      <c r="FK1260" s="145"/>
      <c r="FL1260" s="145"/>
      <c r="FM1260" s="145"/>
      <c r="FN1260" s="145"/>
      <c r="FO1260" s="145"/>
      <c r="FP1260" s="145"/>
      <c r="FQ1260" s="145"/>
      <c r="FR1260" s="145"/>
      <c r="FS1260" s="145"/>
      <c r="FT1260" s="146"/>
      <c r="FU1260" s="147"/>
      <c r="FV1260" s="147"/>
      <c r="FW1260" s="147"/>
      <c r="FX1260" s="147"/>
      <c r="FY1260" s="147"/>
      <c r="FZ1260" s="147"/>
      <c r="GA1260" s="147"/>
      <c r="GB1260" s="147"/>
      <c r="GC1260" s="147"/>
      <c r="GD1260" s="147"/>
      <c r="GE1260" s="147"/>
      <c r="GF1260" s="147"/>
      <c r="GG1260" s="148"/>
      <c r="GH1260" s="147"/>
      <c r="GI1260" s="147"/>
      <c r="GJ1260" s="147"/>
      <c r="GK1260" s="147"/>
      <c r="GL1260" s="147"/>
      <c r="GM1260" s="147"/>
      <c r="GN1260" s="147"/>
      <c r="GO1260" s="147"/>
      <c r="GP1260" s="147"/>
      <c r="GQ1260" s="147"/>
      <c r="GR1260" s="147"/>
      <c r="GS1260" s="147"/>
      <c r="GT1260" s="147"/>
      <c r="GU1260" s="147"/>
      <c r="GV1260" s="147"/>
      <c r="GW1260" s="147"/>
      <c r="GX1260" s="147"/>
      <c r="GY1260" s="147"/>
      <c r="GZ1260" s="147"/>
      <c r="HA1260" s="147"/>
      <c r="HB1260" s="147"/>
      <c r="HC1260" s="147"/>
      <c r="HD1260" s="147"/>
      <c r="HE1260" s="147"/>
      <c r="HF1260" s="147"/>
      <c r="HG1260" s="147"/>
      <c r="HI1260" s="147"/>
      <c r="HJ1260" s="147"/>
      <c r="HK1260" s="147"/>
      <c r="HL1260" s="147"/>
      <c r="HM1260" s="147"/>
    </row>
    <row r="1261" spans="1:221" s="149" customFormat="1" ht="12" customHeight="1" x14ac:dyDescent="0.2">
      <c r="A1261" s="150">
        <v>1003</v>
      </c>
      <c r="B1261" s="151" t="s">
        <v>3673</v>
      </c>
      <c r="C1261" s="161"/>
      <c r="D1261" s="161"/>
      <c r="E1261" s="162"/>
      <c r="F1261" s="154">
        <f t="shared" si="294"/>
        <v>37.796011484934205</v>
      </c>
      <c r="G1261" s="279">
        <v>1992</v>
      </c>
      <c r="H1261" s="281">
        <v>2025</v>
      </c>
      <c r="I1261" s="154">
        <f t="shared" si="288"/>
        <v>720108.16</v>
      </c>
      <c r="J1261" s="152">
        <f t="shared" si="301"/>
        <v>6496332.75</v>
      </c>
      <c r="K1261" s="155">
        <f t="shared" si="302"/>
        <v>0</v>
      </c>
      <c r="L1261" s="192">
        <v>0</v>
      </c>
      <c r="M1261" s="192">
        <v>0</v>
      </c>
      <c r="N1261" s="192">
        <v>0</v>
      </c>
      <c r="O1261" s="192">
        <v>0</v>
      </c>
      <c r="P1261" s="192">
        <v>0</v>
      </c>
      <c r="Q1261" s="155"/>
      <c r="R1261" s="155">
        <v>0</v>
      </c>
      <c r="S1261" s="155"/>
      <c r="T1261" s="155">
        <v>0</v>
      </c>
      <c r="U1261" s="155"/>
      <c r="V1261" s="155">
        <v>0</v>
      </c>
      <c r="W1261" s="197" t="str">
        <f t="shared" si="303"/>
        <v>0</v>
      </c>
      <c r="X1261" s="155">
        <v>0</v>
      </c>
      <c r="Y1261" s="162" t="s">
        <v>235</v>
      </c>
      <c r="Z1261" s="144">
        <v>855</v>
      </c>
      <c r="AA1261" s="155">
        <f t="shared" si="304"/>
        <v>6203997.7800000003</v>
      </c>
      <c r="AB1261" s="144">
        <v>0</v>
      </c>
      <c r="AC1261" s="144">
        <v>0</v>
      </c>
      <c r="AD1261" s="144">
        <v>0</v>
      </c>
      <c r="AE1261" s="144">
        <v>0</v>
      </c>
      <c r="AF1261" s="144">
        <v>0</v>
      </c>
      <c r="AG1261" s="144">
        <v>0</v>
      </c>
      <c r="AH1261" s="144">
        <v>0</v>
      </c>
      <c r="AI1261" s="144">
        <v>0</v>
      </c>
      <c r="AJ1261" s="144">
        <v>0</v>
      </c>
      <c r="AK1261" s="144">
        <v>0</v>
      </c>
      <c r="AL1261" s="144">
        <v>0</v>
      </c>
      <c r="AM1261" s="144">
        <f t="shared" si="305"/>
        <v>194889.98</v>
      </c>
      <c r="AN1261" s="144">
        <f t="shared" si="306"/>
        <v>97444.99</v>
      </c>
      <c r="AO1261" s="144">
        <v>0</v>
      </c>
      <c r="AP1261" s="144" t="s">
        <v>4526</v>
      </c>
      <c r="AQ1261" s="294"/>
      <c r="AR1261" s="144"/>
      <c r="AS1261" s="271"/>
      <c r="AT1261" s="144"/>
      <c r="AU1261" s="144"/>
      <c r="AV1261" s="158" t="s">
        <v>893</v>
      </c>
      <c r="AW1261" s="159" t="s">
        <v>3672</v>
      </c>
      <c r="AX1261" s="159" t="s">
        <v>3673</v>
      </c>
      <c r="AY1261" s="159" t="s">
        <v>878</v>
      </c>
      <c r="AZ1261" s="159" t="s">
        <v>879</v>
      </c>
      <c r="BA1261" s="193">
        <v>1992</v>
      </c>
      <c r="BB1261" s="159" t="s">
        <v>881</v>
      </c>
      <c r="BC1261" s="193">
        <v>3</v>
      </c>
      <c r="BD1261" s="193">
        <v>3</v>
      </c>
      <c r="BE1261" s="193">
        <v>64</v>
      </c>
      <c r="BF1261" s="160">
        <v>2316.17</v>
      </c>
      <c r="BG1261" s="160">
        <v>1698.07</v>
      </c>
      <c r="BH1261" s="158" t="s">
        <v>883</v>
      </c>
      <c r="BI1261" s="193">
        <v>7.5</v>
      </c>
      <c r="BJ1261" s="159" t="s">
        <v>884</v>
      </c>
      <c r="BK1261" s="160">
        <v>855</v>
      </c>
      <c r="BL1261" s="160">
        <v>545</v>
      </c>
      <c r="BM1261" s="160">
        <v>1161</v>
      </c>
      <c r="BN1261" s="158"/>
      <c r="BO1261" s="159" t="s">
        <v>885</v>
      </c>
      <c r="BP1261" s="159" t="s">
        <v>886</v>
      </c>
      <c r="BQ1261" s="204" t="s">
        <v>887</v>
      </c>
      <c r="BR1261" s="160">
        <v>4734998.55</v>
      </c>
      <c r="BS1261" s="160">
        <v>720108.16</v>
      </c>
      <c r="BT1261" s="160">
        <v>0</v>
      </c>
      <c r="BU1261" s="138">
        <v>720108.16</v>
      </c>
      <c r="BV1261" s="160">
        <v>720108.16</v>
      </c>
      <c r="BW1261" s="160">
        <v>720108.16</v>
      </c>
      <c r="BX1261" s="160">
        <v>0</v>
      </c>
      <c r="BY1261" s="160">
        <v>718712.54</v>
      </c>
      <c r="BZ1261" s="160">
        <v>718712.54</v>
      </c>
      <c r="CA1261" s="160">
        <v>0</v>
      </c>
      <c r="CB1261" s="160">
        <v>718712.54</v>
      </c>
      <c r="CC1261" s="160">
        <v>718712.54</v>
      </c>
      <c r="CD1261" s="160">
        <v>0</v>
      </c>
      <c r="CE1261" s="145"/>
      <c r="CF1261" s="145"/>
      <c r="CG1261" s="145"/>
      <c r="CH1261" s="145"/>
      <c r="CI1261" s="145"/>
      <c r="CJ1261" s="145"/>
      <c r="CK1261" s="145"/>
      <c r="CL1261" s="145"/>
      <c r="CM1261" s="145"/>
      <c r="CN1261" s="145"/>
      <c r="CO1261" s="145"/>
      <c r="CP1261" s="145"/>
      <c r="CQ1261" s="145"/>
      <c r="CR1261" s="145"/>
      <c r="CS1261" s="145"/>
      <c r="CT1261" s="145"/>
      <c r="CU1261" s="145"/>
      <c r="CV1261" s="145"/>
      <c r="CW1261" s="145"/>
      <c r="CX1261" s="145"/>
      <c r="CY1261" s="145"/>
      <c r="CZ1261" s="145"/>
      <c r="DA1261" s="145"/>
      <c r="DB1261" s="145"/>
      <c r="DC1261" s="145"/>
      <c r="DD1261" s="145"/>
      <c r="DE1261" s="145"/>
      <c r="DF1261" s="145"/>
      <c r="DG1261" s="145"/>
      <c r="DH1261" s="145"/>
      <c r="DI1261" s="145"/>
      <c r="DJ1261" s="145"/>
      <c r="DK1261" s="145"/>
      <c r="DL1261" s="145"/>
      <c r="DM1261" s="145"/>
      <c r="DN1261" s="145"/>
      <c r="DO1261" s="145"/>
      <c r="DP1261" s="145"/>
      <c r="DQ1261" s="145"/>
      <c r="DR1261" s="145"/>
      <c r="DS1261" s="145"/>
      <c r="DT1261" s="145"/>
      <c r="DU1261" s="145"/>
      <c r="DV1261" s="145"/>
      <c r="DW1261" s="145"/>
      <c r="DX1261" s="145"/>
      <c r="DY1261" s="145"/>
      <c r="DZ1261" s="145"/>
      <c r="EA1261" s="145"/>
      <c r="EB1261" s="145"/>
      <c r="EC1261" s="145"/>
      <c r="ED1261" s="145"/>
      <c r="EE1261" s="145"/>
      <c r="EF1261" s="145"/>
      <c r="EG1261" s="145"/>
      <c r="EH1261" s="145"/>
      <c r="EI1261" s="145"/>
      <c r="EJ1261" s="145"/>
      <c r="EK1261" s="145"/>
      <c r="EL1261" s="145"/>
      <c r="EM1261" s="145"/>
      <c r="EN1261" s="145"/>
      <c r="EO1261" s="145"/>
      <c r="EP1261" s="145"/>
      <c r="EQ1261" s="145"/>
      <c r="ER1261" s="145"/>
      <c r="ES1261" s="145"/>
      <c r="ET1261" s="145"/>
      <c r="EU1261" s="145"/>
      <c r="EV1261" s="145"/>
      <c r="EW1261" s="145"/>
      <c r="EX1261" s="145"/>
      <c r="EY1261" s="145"/>
      <c r="EZ1261" s="145"/>
      <c r="FA1261" s="145"/>
      <c r="FB1261" s="145"/>
      <c r="FC1261" s="145"/>
      <c r="FD1261" s="145"/>
      <c r="FE1261" s="145"/>
      <c r="FF1261" s="145"/>
      <c r="FG1261" s="145"/>
      <c r="FH1261" s="145"/>
      <c r="FI1261" s="145"/>
      <c r="FJ1261" s="145"/>
      <c r="FK1261" s="145"/>
      <c r="FL1261" s="145"/>
      <c r="FM1261" s="145"/>
      <c r="FN1261" s="145"/>
      <c r="FO1261" s="145"/>
      <c r="FP1261" s="145"/>
      <c r="FQ1261" s="145"/>
      <c r="FR1261" s="145"/>
      <c r="FS1261" s="145"/>
      <c r="FT1261" s="146"/>
      <c r="FU1261" s="147"/>
      <c r="FV1261" s="147"/>
      <c r="FW1261" s="147"/>
      <c r="FX1261" s="147"/>
      <c r="FY1261" s="147"/>
      <c r="FZ1261" s="147"/>
      <c r="GA1261" s="147"/>
      <c r="GB1261" s="147"/>
      <c r="GC1261" s="147"/>
      <c r="GD1261" s="147"/>
      <c r="GE1261" s="147"/>
      <c r="GF1261" s="147"/>
      <c r="GG1261" s="148"/>
      <c r="GH1261" s="147"/>
      <c r="GI1261" s="147"/>
      <c r="GJ1261" s="147"/>
      <c r="GK1261" s="147"/>
      <c r="GL1261" s="147"/>
      <c r="GM1261" s="147"/>
      <c r="GN1261" s="147"/>
      <c r="GO1261" s="147"/>
      <c r="GP1261" s="147"/>
      <c r="GQ1261" s="147"/>
      <c r="GR1261" s="147"/>
      <c r="GS1261" s="147"/>
      <c r="GT1261" s="147"/>
      <c r="GU1261" s="147"/>
      <c r="GV1261" s="147"/>
      <c r="GW1261" s="147"/>
      <c r="GX1261" s="147"/>
      <c r="GY1261" s="147"/>
      <c r="GZ1261" s="147"/>
      <c r="HA1261" s="147"/>
      <c r="HB1261" s="147"/>
      <c r="HC1261" s="147"/>
      <c r="HD1261" s="147"/>
      <c r="HE1261" s="147"/>
      <c r="HF1261" s="147"/>
      <c r="HG1261" s="147"/>
      <c r="HI1261" s="147"/>
      <c r="HJ1261" s="147"/>
      <c r="HK1261" s="147"/>
      <c r="HL1261" s="147"/>
      <c r="HM1261" s="147"/>
    </row>
    <row r="1262" spans="1:221" s="149" customFormat="1" ht="12" customHeight="1" x14ac:dyDescent="0.2">
      <c r="A1262" s="150">
        <v>1004</v>
      </c>
      <c r="B1262" s="151" t="s">
        <v>3675</v>
      </c>
      <c r="C1262" s="161"/>
      <c r="D1262" s="161"/>
      <c r="E1262" s="162"/>
      <c r="F1262" s="154">
        <f t="shared" si="294"/>
        <v>43.921951974226417</v>
      </c>
      <c r="G1262" s="279">
        <v>1990</v>
      </c>
      <c r="H1262" s="281">
        <v>2025</v>
      </c>
      <c r="I1262" s="154">
        <f t="shared" si="288"/>
        <v>687256.17</v>
      </c>
      <c r="J1262" s="152">
        <f t="shared" si="301"/>
        <v>6549519.0999999996</v>
      </c>
      <c r="K1262" s="155">
        <f t="shared" si="302"/>
        <v>0</v>
      </c>
      <c r="L1262" s="192">
        <v>0</v>
      </c>
      <c r="M1262" s="192">
        <v>0</v>
      </c>
      <c r="N1262" s="192">
        <v>0</v>
      </c>
      <c r="O1262" s="192">
        <v>0</v>
      </c>
      <c r="P1262" s="192">
        <v>0</v>
      </c>
      <c r="Q1262" s="155"/>
      <c r="R1262" s="155">
        <v>0</v>
      </c>
      <c r="S1262" s="155"/>
      <c r="T1262" s="155">
        <v>0</v>
      </c>
      <c r="U1262" s="155"/>
      <c r="V1262" s="155">
        <v>0</v>
      </c>
      <c r="W1262" s="197" t="str">
        <f t="shared" si="303"/>
        <v>0</v>
      </c>
      <c r="X1262" s="155">
        <v>0</v>
      </c>
      <c r="Y1262" s="162" t="s">
        <v>235</v>
      </c>
      <c r="Z1262" s="144">
        <v>862</v>
      </c>
      <c r="AA1262" s="155">
        <f t="shared" si="304"/>
        <v>6254790.7400000002</v>
      </c>
      <c r="AB1262" s="144">
        <v>0</v>
      </c>
      <c r="AC1262" s="144">
        <v>0</v>
      </c>
      <c r="AD1262" s="144">
        <v>0</v>
      </c>
      <c r="AE1262" s="144">
        <v>0</v>
      </c>
      <c r="AF1262" s="144">
        <v>0</v>
      </c>
      <c r="AG1262" s="144">
        <v>0</v>
      </c>
      <c r="AH1262" s="144">
        <v>0</v>
      </c>
      <c r="AI1262" s="144">
        <v>0</v>
      </c>
      <c r="AJ1262" s="144">
        <v>0</v>
      </c>
      <c r="AK1262" s="144">
        <v>0</v>
      </c>
      <c r="AL1262" s="144">
        <v>0</v>
      </c>
      <c r="AM1262" s="144">
        <f t="shared" si="305"/>
        <v>196485.57</v>
      </c>
      <c r="AN1262" s="144">
        <f t="shared" si="306"/>
        <v>98242.79</v>
      </c>
      <c r="AO1262" s="144">
        <v>0</v>
      </c>
      <c r="AP1262" s="144" t="s">
        <v>4526</v>
      </c>
      <c r="AQ1262" s="294"/>
      <c r="AR1262" s="144"/>
      <c r="AS1262" s="271"/>
      <c r="AT1262" s="144"/>
      <c r="AU1262" s="144"/>
      <c r="AV1262" s="158" t="s">
        <v>898</v>
      </c>
      <c r="AW1262" s="159" t="s">
        <v>3674</v>
      </c>
      <c r="AX1262" s="159" t="s">
        <v>3675</v>
      </c>
      <c r="AY1262" s="159" t="s">
        <v>878</v>
      </c>
      <c r="AZ1262" s="159" t="s">
        <v>879</v>
      </c>
      <c r="BA1262" s="193">
        <v>1990</v>
      </c>
      <c r="BB1262" s="159" t="s">
        <v>881</v>
      </c>
      <c r="BC1262" s="193">
        <v>3</v>
      </c>
      <c r="BD1262" s="193">
        <v>3</v>
      </c>
      <c r="BE1262" s="193">
        <v>63</v>
      </c>
      <c r="BF1262" s="160">
        <v>2130.6</v>
      </c>
      <c r="BG1262" s="160">
        <v>1483</v>
      </c>
      <c r="BH1262" s="158" t="s">
        <v>883</v>
      </c>
      <c r="BI1262" s="193">
        <v>7.5</v>
      </c>
      <c r="BJ1262" s="159" t="s">
        <v>884</v>
      </c>
      <c r="BK1262" s="160">
        <v>862</v>
      </c>
      <c r="BL1262" s="160">
        <v>606.5</v>
      </c>
      <c r="BM1262" s="160">
        <v>1161</v>
      </c>
      <c r="BN1262" s="158"/>
      <c r="BO1262" s="159" t="s">
        <v>885</v>
      </c>
      <c r="BP1262" s="159" t="s">
        <v>886</v>
      </c>
      <c r="BQ1262" s="204" t="s">
        <v>887</v>
      </c>
      <c r="BR1262" s="160">
        <v>4773764.62</v>
      </c>
      <c r="BS1262" s="160">
        <v>687256.17</v>
      </c>
      <c r="BT1262" s="160">
        <v>0</v>
      </c>
      <c r="BU1262" s="138">
        <v>687256.17</v>
      </c>
      <c r="BV1262" s="160">
        <v>687256.17</v>
      </c>
      <c r="BW1262" s="160">
        <v>687256.17</v>
      </c>
      <c r="BX1262" s="160">
        <v>0</v>
      </c>
      <c r="BY1262" s="160">
        <v>685279.3</v>
      </c>
      <c r="BZ1262" s="160">
        <v>685279.3</v>
      </c>
      <c r="CA1262" s="160">
        <v>0</v>
      </c>
      <c r="CB1262" s="160">
        <v>685279.3</v>
      </c>
      <c r="CC1262" s="160">
        <v>685279.3</v>
      </c>
      <c r="CD1262" s="160">
        <v>0</v>
      </c>
      <c r="CE1262" s="145"/>
      <c r="CF1262" s="145"/>
      <c r="CG1262" s="145"/>
      <c r="CH1262" s="145"/>
      <c r="CI1262" s="145"/>
      <c r="CJ1262" s="145"/>
      <c r="CK1262" s="145"/>
      <c r="CL1262" s="145"/>
      <c r="CM1262" s="145"/>
      <c r="CN1262" s="145"/>
      <c r="CO1262" s="145"/>
      <c r="CP1262" s="145"/>
      <c r="CQ1262" s="145"/>
      <c r="CR1262" s="145"/>
      <c r="CS1262" s="145"/>
      <c r="CT1262" s="145"/>
      <c r="CU1262" s="145"/>
      <c r="CV1262" s="145"/>
      <c r="CW1262" s="145"/>
      <c r="CX1262" s="145"/>
      <c r="CY1262" s="145"/>
      <c r="CZ1262" s="145"/>
      <c r="DA1262" s="145"/>
      <c r="DB1262" s="145"/>
      <c r="DC1262" s="145"/>
      <c r="DD1262" s="145"/>
      <c r="DE1262" s="145"/>
      <c r="DF1262" s="145"/>
      <c r="DG1262" s="145"/>
      <c r="DH1262" s="145"/>
      <c r="DI1262" s="145"/>
      <c r="DJ1262" s="145"/>
      <c r="DK1262" s="145"/>
      <c r="DL1262" s="145"/>
      <c r="DM1262" s="145"/>
      <c r="DN1262" s="145"/>
      <c r="DO1262" s="145"/>
      <c r="DP1262" s="145"/>
      <c r="DQ1262" s="145"/>
      <c r="DR1262" s="145"/>
      <c r="DS1262" s="145"/>
      <c r="DT1262" s="145"/>
      <c r="DU1262" s="145"/>
      <c r="DV1262" s="145"/>
      <c r="DW1262" s="145"/>
      <c r="DX1262" s="145"/>
      <c r="DY1262" s="145"/>
      <c r="DZ1262" s="145"/>
      <c r="EA1262" s="145"/>
      <c r="EB1262" s="145"/>
      <c r="EC1262" s="145"/>
      <c r="ED1262" s="145"/>
      <c r="EE1262" s="145"/>
      <c r="EF1262" s="145"/>
      <c r="EG1262" s="145"/>
      <c r="EH1262" s="145"/>
      <c r="EI1262" s="145"/>
      <c r="EJ1262" s="145"/>
      <c r="EK1262" s="145"/>
      <c r="EL1262" s="145"/>
      <c r="EM1262" s="145"/>
      <c r="EN1262" s="145"/>
      <c r="EO1262" s="145"/>
      <c r="EP1262" s="145"/>
      <c r="EQ1262" s="145"/>
      <c r="ER1262" s="145"/>
      <c r="ES1262" s="145"/>
      <c r="ET1262" s="145"/>
      <c r="EU1262" s="145"/>
      <c r="EV1262" s="145"/>
      <c r="EW1262" s="145"/>
      <c r="EX1262" s="145"/>
      <c r="EY1262" s="145"/>
      <c r="EZ1262" s="145"/>
      <c r="FA1262" s="145"/>
      <c r="FB1262" s="145"/>
      <c r="FC1262" s="145"/>
      <c r="FD1262" s="145"/>
      <c r="FE1262" s="145"/>
      <c r="FF1262" s="145"/>
      <c r="FG1262" s="145"/>
      <c r="FH1262" s="145"/>
      <c r="FI1262" s="145"/>
      <c r="FJ1262" s="145"/>
      <c r="FK1262" s="145"/>
      <c r="FL1262" s="145"/>
      <c r="FM1262" s="145"/>
      <c r="FN1262" s="145"/>
      <c r="FO1262" s="145"/>
      <c r="FP1262" s="145"/>
      <c r="FQ1262" s="145"/>
      <c r="FR1262" s="145"/>
      <c r="FS1262" s="145"/>
      <c r="FT1262" s="146"/>
      <c r="FU1262" s="147"/>
      <c r="FV1262" s="147"/>
      <c r="FW1262" s="147"/>
      <c r="FX1262" s="147"/>
      <c r="FY1262" s="147"/>
      <c r="FZ1262" s="147"/>
      <c r="GA1262" s="147"/>
      <c r="GB1262" s="147"/>
      <c r="GC1262" s="147"/>
      <c r="GD1262" s="147"/>
      <c r="GE1262" s="147"/>
      <c r="GF1262" s="147"/>
      <c r="GG1262" s="148"/>
      <c r="GH1262" s="147"/>
      <c r="GI1262" s="147"/>
      <c r="GJ1262" s="147"/>
      <c r="GK1262" s="147"/>
      <c r="GL1262" s="147"/>
      <c r="GM1262" s="147"/>
      <c r="GN1262" s="147"/>
      <c r="GO1262" s="147"/>
      <c r="GP1262" s="147"/>
      <c r="GQ1262" s="147"/>
      <c r="GR1262" s="147"/>
      <c r="GS1262" s="147"/>
      <c r="GT1262" s="147"/>
      <c r="GU1262" s="147"/>
      <c r="GV1262" s="147"/>
      <c r="GW1262" s="147"/>
      <c r="GX1262" s="147"/>
      <c r="GY1262" s="147"/>
      <c r="GZ1262" s="147"/>
      <c r="HA1262" s="147"/>
      <c r="HB1262" s="147"/>
      <c r="HC1262" s="147"/>
      <c r="HD1262" s="147"/>
      <c r="HE1262" s="147"/>
      <c r="HF1262" s="147"/>
      <c r="HG1262" s="147"/>
      <c r="HI1262" s="147"/>
      <c r="HJ1262" s="147"/>
      <c r="HK1262" s="147"/>
      <c r="HL1262" s="147"/>
      <c r="HM1262" s="147"/>
    </row>
    <row r="1263" spans="1:221" s="149" customFormat="1" ht="12" customHeight="1" x14ac:dyDescent="0.2">
      <c r="A1263" s="150">
        <v>1005</v>
      </c>
      <c r="B1263" s="151" t="s">
        <v>3677</v>
      </c>
      <c r="C1263" s="161"/>
      <c r="D1263" s="161"/>
      <c r="E1263" s="162"/>
      <c r="F1263" s="154">
        <f t="shared" si="294"/>
        <v>44.444493895738312</v>
      </c>
      <c r="G1263" s="279">
        <v>1988</v>
      </c>
      <c r="H1263" s="281">
        <v>2025</v>
      </c>
      <c r="I1263" s="154">
        <f t="shared" si="288"/>
        <v>659908.64</v>
      </c>
      <c r="J1263" s="152">
        <f t="shared" si="301"/>
        <v>6564715.21</v>
      </c>
      <c r="K1263" s="155">
        <f t="shared" si="302"/>
        <v>0</v>
      </c>
      <c r="L1263" s="192">
        <v>0</v>
      </c>
      <c r="M1263" s="192">
        <v>0</v>
      </c>
      <c r="N1263" s="192">
        <v>0</v>
      </c>
      <c r="O1263" s="192">
        <v>0</v>
      </c>
      <c r="P1263" s="192">
        <v>0</v>
      </c>
      <c r="Q1263" s="155"/>
      <c r="R1263" s="155">
        <v>0</v>
      </c>
      <c r="S1263" s="155"/>
      <c r="T1263" s="155">
        <v>0</v>
      </c>
      <c r="U1263" s="155"/>
      <c r="V1263" s="155">
        <v>0</v>
      </c>
      <c r="W1263" s="197" t="str">
        <f t="shared" si="303"/>
        <v>0</v>
      </c>
      <c r="X1263" s="155">
        <v>0</v>
      </c>
      <c r="Y1263" s="162" t="s">
        <v>235</v>
      </c>
      <c r="Z1263" s="144">
        <v>864</v>
      </c>
      <c r="AA1263" s="155">
        <f t="shared" si="304"/>
        <v>6269303.0199999996</v>
      </c>
      <c r="AB1263" s="144">
        <v>0</v>
      </c>
      <c r="AC1263" s="144">
        <v>0</v>
      </c>
      <c r="AD1263" s="144">
        <v>0</v>
      </c>
      <c r="AE1263" s="144">
        <v>0</v>
      </c>
      <c r="AF1263" s="144">
        <v>0</v>
      </c>
      <c r="AG1263" s="144">
        <v>0</v>
      </c>
      <c r="AH1263" s="144">
        <v>0</v>
      </c>
      <c r="AI1263" s="144">
        <v>0</v>
      </c>
      <c r="AJ1263" s="144">
        <v>0</v>
      </c>
      <c r="AK1263" s="144">
        <v>0</v>
      </c>
      <c r="AL1263" s="144">
        <v>0</v>
      </c>
      <c r="AM1263" s="144">
        <f t="shared" si="305"/>
        <v>196941.46</v>
      </c>
      <c r="AN1263" s="144">
        <f t="shared" si="306"/>
        <v>98470.73</v>
      </c>
      <c r="AO1263" s="144">
        <v>0</v>
      </c>
      <c r="AP1263" s="144" t="s">
        <v>4526</v>
      </c>
      <c r="AQ1263" s="294"/>
      <c r="AR1263" s="144"/>
      <c r="AS1263" s="271"/>
      <c r="AT1263" s="144"/>
      <c r="AU1263" s="144"/>
      <c r="AV1263" s="158" t="s">
        <v>903</v>
      </c>
      <c r="AW1263" s="159" t="s">
        <v>3676</v>
      </c>
      <c r="AX1263" s="159" t="s">
        <v>3677</v>
      </c>
      <c r="AY1263" s="159" t="s">
        <v>878</v>
      </c>
      <c r="AZ1263" s="159" t="s">
        <v>879</v>
      </c>
      <c r="BA1263" s="193">
        <v>1988</v>
      </c>
      <c r="BB1263" s="159" t="s">
        <v>881</v>
      </c>
      <c r="BC1263" s="193">
        <v>3</v>
      </c>
      <c r="BD1263" s="193">
        <v>3</v>
      </c>
      <c r="BE1263" s="193">
        <v>55</v>
      </c>
      <c r="BF1263" s="160">
        <v>3222.8</v>
      </c>
      <c r="BG1263" s="160">
        <v>1476.2</v>
      </c>
      <c r="BH1263" s="158" t="s">
        <v>883</v>
      </c>
      <c r="BI1263" s="193">
        <v>7.5</v>
      </c>
      <c r="BJ1263" s="159" t="s">
        <v>884</v>
      </c>
      <c r="BK1263" s="160">
        <v>864</v>
      </c>
      <c r="BL1263" s="160">
        <v>1627</v>
      </c>
      <c r="BM1263" s="160">
        <v>1161</v>
      </c>
      <c r="BN1263" s="158"/>
      <c r="BO1263" s="159" t="s">
        <v>885</v>
      </c>
      <c r="BP1263" s="159" t="s">
        <v>886</v>
      </c>
      <c r="BQ1263" s="204" t="s">
        <v>887</v>
      </c>
      <c r="BR1263" s="160">
        <v>4784840.6399999997</v>
      </c>
      <c r="BS1263" s="160">
        <v>659908.64</v>
      </c>
      <c r="BT1263" s="160">
        <v>0</v>
      </c>
      <c r="BU1263" s="138">
        <v>659908.64</v>
      </c>
      <c r="BV1263" s="160">
        <v>659908.64</v>
      </c>
      <c r="BW1263" s="160">
        <v>659908.64</v>
      </c>
      <c r="BX1263" s="160">
        <v>0</v>
      </c>
      <c r="BY1263" s="160">
        <v>659838.21</v>
      </c>
      <c r="BZ1263" s="160">
        <v>659838.21</v>
      </c>
      <c r="CA1263" s="160">
        <v>0</v>
      </c>
      <c r="CB1263" s="160">
        <v>659838.21</v>
      </c>
      <c r="CC1263" s="160">
        <v>659838.21</v>
      </c>
      <c r="CD1263" s="160">
        <v>0</v>
      </c>
      <c r="CE1263" s="145"/>
      <c r="CF1263" s="145"/>
      <c r="CG1263" s="145"/>
      <c r="CH1263" s="145"/>
      <c r="CI1263" s="145"/>
      <c r="CJ1263" s="145"/>
      <c r="CK1263" s="145"/>
      <c r="CL1263" s="145"/>
      <c r="CM1263" s="145"/>
      <c r="CN1263" s="145"/>
      <c r="CO1263" s="145"/>
      <c r="CP1263" s="145"/>
      <c r="CQ1263" s="145"/>
      <c r="CR1263" s="145"/>
      <c r="CS1263" s="145"/>
      <c r="CT1263" s="145"/>
      <c r="CU1263" s="145"/>
      <c r="CV1263" s="145"/>
      <c r="CW1263" s="145"/>
      <c r="CX1263" s="145"/>
      <c r="CY1263" s="145"/>
      <c r="CZ1263" s="145"/>
      <c r="DA1263" s="145"/>
      <c r="DB1263" s="145"/>
      <c r="DC1263" s="145"/>
      <c r="DD1263" s="145"/>
      <c r="DE1263" s="145"/>
      <c r="DF1263" s="145"/>
      <c r="DG1263" s="145"/>
      <c r="DH1263" s="145"/>
      <c r="DI1263" s="145"/>
      <c r="DJ1263" s="145"/>
      <c r="DK1263" s="145"/>
      <c r="DL1263" s="145"/>
      <c r="DM1263" s="145"/>
      <c r="DN1263" s="145"/>
      <c r="DO1263" s="145"/>
      <c r="DP1263" s="145"/>
      <c r="DQ1263" s="145"/>
      <c r="DR1263" s="145"/>
      <c r="DS1263" s="145"/>
      <c r="DT1263" s="145"/>
      <c r="DU1263" s="145"/>
      <c r="DV1263" s="145"/>
      <c r="DW1263" s="145"/>
      <c r="DX1263" s="145"/>
      <c r="DY1263" s="145"/>
      <c r="DZ1263" s="145"/>
      <c r="EA1263" s="145"/>
      <c r="EB1263" s="145"/>
      <c r="EC1263" s="145"/>
      <c r="ED1263" s="145"/>
      <c r="EE1263" s="145"/>
      <c r="EF1263" s="145"/>
      <c r="EG1263" s="145"/>
      <c r="EH1263" s="145"/>
      <c r="EI1263" s="145"/>
      <c r="EJ1263" s="145"/>
      <c r="EK1263" s="145"/>
      <c r="EL1263" s="145"/>
      <c r="EM1263" s="145"/>
      <c r="EN1263" s="145"/>
      <c r="EO1263" s="145"/>
      <c r="EP1263" s="145"/>
      <c r="EQ1263" s="145"/>
      <c r="ER1263" s="145"/>
      <c r="ES1263" s="145"/>
      <c r="ET1263" s="145"/>
      <c r="EU1263" s="145"/>
      <c r="EV1263" s="145"/>
      <c r="EW1263" s="145"/>
      <c r="EX1263" s="145"/>
      <c r="EY1263" s="145"/>
      <c r="EZ1263" s="145"/>
      <c r="FA1263" s="145"/>
      <c r="FB1263" s="145"/>
      <c r="FC1263" s="145"/>
      <c r="FD1263" s="145"/>
      <c r="FE1263" s="145"/>
      <c r="FF1263" s="145"/>
      <c r="FG1263" s="145"/>
      <c r="FH1263" s="145"/>
      <c r="FI1263" s="145"/>
      <c r="FJ1263" s="145"/>
      <c r="FK1263" s="145"/>
      <c r="FL1263" s="145"/>
      <c r="FM1263" s="145"/>
      <c r="FN1263" s="145"/>
      <c r="FO1263" s="145"/>
      <c r="FP1263" s="145"/>
      <c r="FQ1263" s="145"/>
      <c r="FR1263" s="145"/>
      <c r="FS1263" s="145"/>
      <c r="FT1263" s="146"/>
      <c r="FU1263" s="147"/>
      <c r="FV1263" s="147"/>
      <c r="FW1263" s="147"/>
      <c r="FX1263" s="147"/>
      <c r="FY1263" s="147"/>
      <c r="FZ1263" s="147"/>
      <c r="GA1263" s="147"/>
      <c r="GB1263" s="147"/>
      <c r="GC1263" s="147"/>
      <c r="GD1263" s="147"/>
      <c r="GE1263" s="147"/>
      <c r="GF1263" s="147"/>
      <c r="GG1263" s="148"/>
      <c r="GH1263" s="147"/>
      <c r="GI1263" s="147"/>
      <c r="GJ1263" s="147"/>
      <c r="GK1263" s="147"/>
      <c r="GL1263" s="147"/>
      <c r="GM1263" s="147"/>
      <c r="GN1263" s="147"/>
      <c r="GO1263" s="147"/>
      <c r="GP1263" s="147"/>
      <c r="GQ1263" s="147"/>
      <c r="GR1263" s="147"/>
      <c r="GS1263" s="147"/>
      <c r="GT1263" s="147"/>
      <c r="GU1263" s="147"/>
      <c r="GV1263" s="147"/>
      <c r="GW1263" s="147"/>
      <c r="GX1263" s="147"/>
      <c r="GY1263" s="147"/>
      <c r="GZ1263" s="147"/>
      <c r="HA1263" s="147"/>
      <c r="HB1263" s="147"/>
      <c r="HC1263" s="147"/>
      <c r="HD1263" s="147"/>
      <c r="HE1263" s="147"/>
      <c r="HF1263" s="147"/>
      <c r="HG1263" s="147"/>
      <c r="HI1263" s="147"/>
      <c r="HJ1263" s="147"/>
      <c r="HK1263" s="147"/>
      <c r="HL1263" s="147"/>
      <c r="HM1263" s="147"/>
    </row>
    <row r="1264" spans="1:221" s="149" customFormat="1" ht="12" customHeight="1" x14ac:dyDescent="0.2">
      <c r="A1264" s="150">
        <v>1006</v>
      </c>
      <c r="B1264" s="151" t="s">
        <v>3679</v>
      </c>
      <c r="C1264" s="161"/>
      <c r="D1264" s="161"/>
      <c r="E1264" s="162"/>
      <c r="F1264" s="154">
        <f t="shared" si="294"/>
        <v>26.098261113266933</v>
      </c>
      <c r="G1264" s="279">
        <v>1992</v>
      </c>
      <c r="H1264" s="281">
        <v>2025</v>
      </c>
      <c r="I1264" s="154">
        <f t="shared" si="288"/>
        <v>894644.18</v>
      </c>
      <c r="J1264" s="152">
        <f t="shared" si="301"/>
        <v>5131722.97</v>
      </c>
      <c r="K1264" s="155">
        <f t="shared" si="302"/>
        <v>0</v>
      </c>
      <c r="L1264" s="192">
        <v>0</v>
      </c>
      <c r="M1264" s="192">
        <v>0</v>
      </c>
      <c r="N1264" s="192">
        <v>0</v>
      </c>
      <c r="O1264" s="192">
        <v>0</v>
      </c>
      <c r="P1264" s="192">
        <v>0</v>
      </c>
      <c r="Q1264" s="155"/>
      <c r="R1264" s="155">
        <v>0</v>
      </c>
      <c r="S1264" s="155"/>
      <c r="T1264" s="155">
        <v>0</v>
      </c>
      <c r="U1264" s="155"/>
      <c r="V1264" s="155">
        <v>0</v>
      </c>
      <c r="W1264" s="197" t="str">
        <f t="shared" si="303"/>
        <v>0</v>
      </c>
      <c r="X1264" s="155">
        <v>0</v>
      </c>
      <c r="Y1264" s="162" t="s">
        <v>235</v>
      </c>
      <c r="Z1264" s="144">
        <v>675.4</v>
      </c>
      <c r="AA1264" s="155">
        <f t="shared" si="304"/>
        <v>4900795.4400000004</v>
      </c>
      <c r="AB1264" s="144">
        <v>0</v>
      </c>
      <c r="AC1264" s="144">
        <v>0</v>
      </c>
      <c r="AD1264" s="144">
        <v>0</v>
      </c>
      <c r="AE1264" s="144">
        <v>0</v>
      </c>
      <c r="AF1264" s="144">
        <v>0</v>
      </c>
      <c r="AG1264" s="144">
        <v>0</v>
      </c>
      <c r="AH1264" s="144">
        <v>0</v>
      </c>
      <c r="AI1264" s="144">
        <v>0</v>
      </c>
      <c r="AJ1264" s="144">
        <v>0</v>
      </c>
      <c r="AK1264" s="144">
        <v>0</v>
      </c>
      <c r="AL1264" s="144">
        <v>0</v>
      </c>
      <c r="AM1264" s="144">
        <f t="shared" si="305"/>
        <v>153951.69</v>
      </c>
      <c r="AN1264" s="144">
        <f t="shared" si="306"/>
        <v>76975.839999999997</v>
      </c>
      <c r="AO1264" s="144">
        <v>0</v>
      </c>
      <c r="AP1264" s="144" t="s">
        <v>4526</v>
      </c>
      <c r="AQ1264" s="294"/>
      <c r="AR1264" s="144"/>
      <c r="AS1264" s="271"/>
      <c r="AT1264" s="144"/>
      <c r="AU1264" s="144"/>
      <c r="AV1264" s="158" t="s">
        <v>909</v>
      </c>
      <c r="AW1264" s="159" t="s">
        <v>3678</v>
      </c>
      <c r="AX1264" s="159" t="s">
        <v>3679</v>
      </c>
      <c r="AY1264" s="159" t="s">
        <v>878</v>
      </c>
      <c r="AZ1264" s="159" t="s">
        <v>879</v>
      </c>
      <c r="BA1264" s="193">
        <v>1992</v>
      </c>
      <c r="BB1264" s="159" t="s">
        <v>891</v>
      </c>
      <c r="BC1264" s="193">
        <v>5</v>
      </c>
      <c r="BD1264" s="193">
        <v>2</v>
      </c>
      <c r="BE1264" s="193">
        <v>97</v>
      </c>
      <c r="BF1264" s="160">
        <v>2579.66</v>
      </c>
      <c r="BG1264" s="160">
        <v>1803.9</v>
      </c>
      <c r="BH1264" s="158" t="s">
        <v>883</v>
      </c>
      <c r="BI1264" s="193">
        <v>7.5</v>
      </c>
      <c r="BJ1264" s="159" t="s">
        <v>892</v>
      </c>
      <c r="BK1264" s="160">
        <v>675.4</v>
      </c>
      <c r="BL1264" s="160">
        <v>0</v>
      </c>
      <c r="BM1264" s="160">
        <v>1657.6</v>
      </c>
      <c r="BN1264" s="158"/>
      <c r="BO1264" s="159" t="s">
        <v>885</v>
      </c>
      <c r="BP1264" s="159" t="s">
        <v>886</v>
      </c>
      <c r="BQ1264" s="204" t="s">
        <v>887</v>
      </c>
      <c r="BR1264" s="160">
        <v>3896612.24</v>
      </c>
      <c r="BS1264" s="160">
        <v>894644.18</v>
      </c>
      <c r="BT1264" s="160">
        <v>0</v>
      </c>
      <c r="BU1264" s="138">
        <v>894644.18</v>
      </c>
      <c r="BV1264" s="160">
        <v>894644.18</v>
      </c>
      <c r="BW1264" s="160">
        <v>894644.18</v>
      </c>
      <c r="BX1264" s="160">
        <v>0</v>
      </c>
      <c r="BY1264" s="160">
        <v>892772.72</v>
      </c>
      <c r="BZ1264" s="160">
        <v>892772.72</v>
      </c>
      <c r="CA1264" s="160">
        <v>0</v>
      </c>
      <c r="CB1264" s="160">
        <v>892772.72</v>
      </c>
      <c r="CC1264" s="160">
        <v>892772.72</v>
      </c>
      <c r="CD1264" s="160">
        <v>0</v>
      </c>
      <c r="CE1264" s="145"/>
      <c r="CF1264" s="145"/>
      <c r="CG1264" s="145"/>
      <c r="CH1264" s="145"/>
      <c r="CI1264" s="145"/>
      <c r="CJ1264" s="145"/>
      <c r="CK1264" s="145"/>
      <c r="CL1264" s="145"/>
      <c r="CM1264" s="145"/>
      <c r="CN1264" s="145"/>
      <c r="CO1264" s="145"/>
      <c r="CP1264" s="145"/>
      <c r="CQ1264" s="145"/>
      <c r="CR1264" s="145"/>
      <c r="CS1264" s="145"/>
      <c r="CT1264" s="145"/>
      <c r="CU1264" s="145"/>
      <c r="CV1264" s="145"/>
      <c r="CW1264" s="145"/>
      <c r="CX1264" s="145"/>
      <c r="CY1264" s="145"/>
      <c r="CZ1264" s="145"/>
      <c r="DA1264" s="145"/>
      <c r="DB1264" s="145"/>
      <c r="DC1264" s="145"/>
      <c r="DD1264" s="145"/>
      <c r="DE1264" s="145"/>
      <c r="DF1264" s="145"/>
      <c r="DG1264" s="145"/>
      <c r="DH1264" s="145"/>
      <c r="DI1264" s="145"/>
      <c r="DJ1264" s="145"/>
      <c r="DK1264" s="145"/>
      <c r="DL1264" s="145"/>
      <c r="DM1264" s="145"/>
      <c r="DN1264" s="145"/>
      <c r="DO1264" s="145"/>
      <c r="DP1264" s="145"/>
      <c r="DQ1264" s="145"/>
      <c r="DR1264" s="145"/>
      <c r="DS1264" s="145"/>
      <c r="DT1264" s="145"/>
      <c r="DU1264" s="145"/>
      <c r="DV1264" s="145"/>
      <c r="DW1264" s="145"/>
      <c r="DX1264" s="145"/>
      <c r="DY1264" s="145"/>
      <c r="DZ1264" s="145"/>
      <c r="EA1264" s="145"/>
      <c r="EB1264" s="145"/>
      <c r="EC1264" s="145"/>
      <c r="ED1264" s="145"/>
      <c r="EE1264" s="145"/>
      <c r="EF1264" s="145"/>
      <c r="EG1264" s="145"/>
      <c r="EH1264" s="145"/>
      <c r="EI1264" s="145"/>
      <c r="EJ1264" s="145"/>
      <c r="EK1264" s="145"/>
      <c r="EL1264" s="145"/>
      <c r="EM1264" s="145"/>
      <c r="EN1264" s="145"/>
      <c r="EO1264" s="145"/>
      <c r="EP1264" s="145"/>
      <c r="EQ1264" s="145"/>
      <c r="ER1264" s="145"/>
      <c r="ES1264" s="145"/>
      <c r="ET1264" s="145"/>
      <c r="EU1264" s="145"/>
      <c r="EV1264" s="145"/>
      <c r="EW1264" s="145"/>
      <c r="EX1264" s="145"/>
      <c r="EY1264" s="145"/>
      <c r="EZ1264" s="145"/>
      <c r="FA1264" s="145"/>
      <c r="FB1264" s="145"/>
      <c r="FC1264" s="145"/>
      <c r="FD1264" s="145"/>
      <c r="FE1264" s="145"/>
      <c r="FF1264" s="145"/>
      <c r="FG1264" s="145"/>
      <c r="FH1264" s="145"/>
      <c r="FI1264" s="145"/>
      <c r="FJ1264" s="145"/>
      <c r="FK1264" s="145"/>
      <c r="FL1264" s="145"/>
      <c r="FM1264" s="145"/>
      <c r="FN1264" s="145"/>
      <c r="FO1264" s="145"/>
      <c r="FP1264" s="145"/>
      <c r="FQ1264" s="145"/>
      <c r="FR1264" s="145"/>
      <c r="FS1264" s="145"/>
      <c r="FT1264" s="146"/>
      <c r="FU1264" s="147"/>
      <c r="FV1264" s="147"/>
      <c r="FW1264" s="147"/>
      <c r="FX1264" s="147"/>
      <c r="FY1264" s="147"/>
      <c r="FZ1264" s="147"/>
      <c r="GA1264" s="147"/>
      <c r="GB1264" s="147"/>
      <c r="GC1264" s="147"/>
      <c r="GD1264" s="147"/>
      <c r="GE1264" s="147"/>
      <c r="GF1264" s="147"/>
      <c r="GG1264" s="148"/>
      <c r="GH1264" s="147"/>
      <c r="GI1264" s="147"/>
      <c r="GJ1264" s="147"/>
      <c r="GK1264" s="147"/>
      <c r="GL1264" s="147"/>
      <c r="GM1264" s="147"/>
      <c r="GN1264" s="147"/>
      <c r="GO1264" s="147"/>
      <c r="GP1264" s="147"/>
      <c r="GQ1264" s="147"/>
      <c r="GR1264" s="147"/>
      <c r="GS1264" s="147"/>
      <c r="GT1264" s="147"/>
      <c r="GU1264" s="147"/>
      <c r="GV1264" s="147"/>
      <c r="GW1264" s="147"/>
      <c r="GX1264" s="147"/>
      <c r="GY1264" s="147"/>
      <c r="GZ1264" s="147"/>
      <c r="HA1264" s="147"/>
      <c r="HB1264" s="147"/>
      <c r="HC1264" s="147"/>
      <c r="HD1264" s="147"/>
      <c r="HE1264" s="147"/>
      <c r="HF1264" s="147"/>
      <c r="HG1264" s="147"/>
      <c r="HI1264" s="147"/>
      <c r="HJ1264" s="147"/>
      <c r="HK1264" s="147"/>
      <c r="HL1264" s="147"/>
      <c r="HM1264" s="147"/>
    </row>
    <row r="1265" spans="1:221" s="149" customFormat="1" ht="12" customHeight="1" x14ac:dyDescent="0.2">
      <c r="A1265" s="150">
        <v>1007</v>
      </c>
      <c r="B1265" s="151" t="s">
        <v>3682</v>
      </c>
      <c r="C1265" s="161"/>
      <c r="D1265" s="161"/>
      <c r="E1265" s="162"/>
      <c r="F1265" s="154">
        <f t="shared" si="294"/>
        <v>76.686625805152971</v>
      </c>
      <c r="G1265" s="279">
        <v>1982</v>
      </c>
      <c r="H1265" s="281">
        <v>2024</v>
      </c>
      <c r="I1265" s="154">
        <f t="shared" si="288"/>
        <v>264498.77</v>
      </c>
      <c r="J1265" s="237">
        <f t="shared" si="301"/>
        <v>4074290.34</v>
      </c>
      <c r="K1265" s="155">
        <f t="shared" si="302"/>
        <v>0</v>
      </c>
      <c r="L1265" s="192">
        <v>0</v>
      </c>
      <c r="M1265" s="192">
        <v>0</v>
      </c>
      <c r="N1265" s="192">
        <v>0</v>
      </c>
      <c r="O1265" s="192">
        <v>0</v>
      </c>
      <c r="P1265" s="192">
        <v>0</v>
      </c>
      <c r="Q1265" s="155"/>
      <c r="R1265" s="155">
        <v>0</v>
      </c>
      <c r="S1265" s="155"/>
      <c r="T1265" s="155">
        <v>0</v>
      </c>
      <c r="U1265" s="155"/>
      <c r="V1265" s="155">
        <v>0</v>
      </c>
      <c r="W1265" s="197" t="str">
        <f t="shared" si="303"/>
        <v>0</v>
      </c>
      <c r="X1265" s="155">
        <v>0</v>
      </c>
      <c r="Y1265" s="162" t="s">
        <v>234</v>
      </c>
      <c r="Z1265" s="144">
        <v>461</v>
      </c>
      <c r="AA1265" s="155">
        <f t="shared" si="304"/>
        <v>3890947.27</v>
      </c>
      <c r="AB1265" s="144">
        <v>0</v>
      </c>
      <c r="AC1265" s="144">
        <v>0</v>
      </c>
      <c r="AD1265" s="144">
        <v>0</v>
      </c>
      <c r="AE1265" s="144">
        <v>0</v>
      </c>
      <c r="AF1265" s="144">
        <v>0</v>
      </c>
      <c r="AG1265" s="144">
        <v>0</v>
      </c>
      <c r="AH1265" s="144">
        <v>0</v>
      </c>
      <c r="AI1265" s="144">
        <v>0</v>
      </c>
      <c r="AJ1265" s="144">
        <v>0</v>
      </c>
      <c r="AK1265" s="144">
        <v>0</v>
      </c>
      <c r="AL1265" s="144">
        <v>0</v>
      </c>
      <c r="AM1265" s="144">
        <f t="shared" si="305"/>
        <v>122228.71</v>
      </c>
      <c r="AN1265" s="144">
        <f t="shared" si="306"/>
        <v>61114.36</v>
      </c>
      <c r="AO1265" s="144">
        <v>0</v>
      </c>
      <c r="AP1265" s="144" t="s">
        <v>4526</v>
      </c>
      <c r="AQ1265" s="294"/>
      <c r="AR1265" s="144"/>
      <c r="AS1265" s="271"/>
      <c r="AT1265" s="144"/>
      <c r="AU1265" s="144"/>
      <c r="AV1265" s="158" t="s">
        <v>914</v>
      </c>
      <c r="AW1265" s="159" t="s">
        <v>3681</v>
      </c>
      <c r="AX1265" s="159" t="s">
        <v>3682</v>
      </c>
      <c r="AY1265" s="159" t="s">
        <v>878</v>
      </c>
      <c r="AZ1265" s="159" t="s">
        <v>879</v>
      </c>
      <c r="BA1265" s="193">
        <v>1982</v>
      </c>
      <c r="BB1265" s="159" t="s">
        <v>891</v>
      </c>
      <c r="BC1265" s="193">
        <v>2</v>
      </c>
      <c r="BD1265" s="193">
        <v>2</v>
      </c>
      <c r="BE1265" s="193">
        <v>23</v>
      </c>
      <c r="BF1265" s="160">
        <v>591.4</v>
      </c>
      <c r="BG1265" s="160">
        <v>552</v>
      </c>
      <c r="BH1265" s="158" t="s">
        <v>883</v>
      </c>
      <c r="BI1265" s="193">
        <v>7.5</v>
      </c>
      <c r="BJ1265" s="159" t="s">
        <v>892</v>
      </c>
      <c r="BK1265" s="160">
        <v>461</v>
      </c>
      <c r="BL1265" s="160">
        <v>387.35</v>
      </c>
      <c r="BM1265" s="160">
        <v>524.4</v>
      </c>
      <c r="BN1265" s="158"/>
      <c r="BO1265" s="159" t="s">
        <v>885</v>
      </c>
      <c r="BP1265" s="159" t="s">
        <v>886</v>
      </c>
      <c r="BQ1265" s="204" t="s">
        <v>908</v>
      </c>
      <c r="BR1265" s="160">
        <v>2659665.7400000002</v>
      </c>
      <c r="BS1265" s="160">
        <v>264498.77</v>
      </c>
      <c r="BT1265" s="160">
        <v>0</v>
      </c>
      <c r="BU1265" s="138">
        <v>264498.77</v>
      </c>
      <c r="BV1265" s="160">
        <v>264498.77</v>
      </c>
      <c r="BW1265" s="160">
        <v>264498.77</v>
      </c>
      <c r="BX1265" s="160">
        <v>0</v>
      </c>
      <c r="BY1265" s="160">
        <v>264477.75</v>
      </c>
      <c r="BZ1265" s="160">
        <v>264477.75</v>
      </c>
      <c r="CA1265" s="160">
        <v>0</v>
      </c>
      <c r="CB1265" s="160">
        <v>264477.75</v>
      </c>
      <c r="CC1265" s="160">
        <v>264477.75</v>
      </c>
      <c r="CD1265" s="160">
        <v>0</v>
      </c>
      <c r="CE1265" s="145"/>
      <c r="CF1265" s="145"/>
      <c r="CG1265" s="145"/>
      <c r="CH1265" s="145"/>
      <c r="CI1265" s="145"/>
      <c r="CJ1265" s="145"/>
      <c r="CK1265" s="145"/>
      <c r="CL1265" s="145"/>
      <c r="CM1265" s="145"/>
      <c r="CN1265" s="145"/>
      <c r="CO1265" s="145"/>
      <c r="CP1265" s="145"/>
      <c r="CQ1265" s="145"/>
      <c r="CR1265" s="145"/>
      <c r="CS1265" s="145"/>
      <c r="CT1265" s="145"/>
      <c r="CU1265" s="145"/>
      <c r="CV1265" s="145"/>
      <c r="CW1265" s="145"/>
      <c r="CX1265" s="145"/>
      <c r="CY1265" s="145"/>
      <c r="CZ1265" s="145"/>
      <c r="DA1265" s="145"/>
      <c r="DB1265" s="145"/>
      <c r="DC1265" s="145"/>
      <c r="DD1265" s="145"/>
      <c r="DE1265" s="145"/>
      <c r="DF1265" s="145"/>
      <c r="DG1265" s="145"/>
      <c r="DH1265" s="145"/>
      <c r="DI1265" s="145"/>
      <c r="DJ1265" s="145"/>
      <c r="DK1265" s="145"/>
      <c r="DL1265" s="145"/>
      <c r="DM1265" s="145"/>
      <c r="DN1265" s="145"/>
      <c r="DO1265" s="145"/>
      <c r="DP1265" s="145"/>
      <c r="DQ1265" s="145"/>
      <c r="DR1265" s="145"/>
      <c r="DS1265" s="145"/>
      <c r="DT1265" s="145"/>
      <c r="DU1265" s="145"/>
      <c r="DV1265" s="145"/>
      <c r="DW1265" s="145"/>
      <c r="DX1265" s="145"/>
      <c r="DY1265" s="145"/>
      <c r="DZ1265" s="145"/>
      <c r="EA1265" s="145"/>
      <c r="EB1265" s="145"/>
      <c r="EC1265" s="145"/>
      <c r="ED1265" s="145"/>
      <c r="EE1265" s="145"/>
      <c r="EF1265" s="145"/>
      <c r="EG1265" s="145"/>
      <c r="EH1265" s="145"/>
      <c r="EI1265" s="145"/>
      <c r="EJ1265" s="145"/>
      <c r="EK1265" s="145"/>
      <c r="EL1265" s="145"/>
      <c r="EM1265" s="145"/>
      <c r="EN1265" s="145"/>
      <c r="EO1265" s="145"/>
      <c r="EP1265" s="145"/>
      <c r="EQ1265" s="145"/>
      <c r="ER1265" s="145"/>
      <c r="ES1265" s="145"/>
      <c r="ET1265" s="145"/>
      <c r="EU1265" s="145"/>
      <c r="EV1265" s="145"/>
      <c r="EW1265" s="145"/>
      <c r="EX1265" s="145"/>
      <c r="EY1265" s="145"/>
      <c r="EZ1265" s="145"/>
      <c r="FA1265" s="145"/>
      <c r="FB1265" s="145"/>
      <c r="FC1265" s="145"/>
      <c r="FD1265" s="145"/>
      <c r="FE1265" s="145"/>
      <c r="FF1265" s="145"/>
      <c r="FG1265" s="145"/>
      <c r="FH1265" s="145"/>
      <c r="FI1265" s="145"/>
      <c r="FJ1265" s="145"/>
      <c r="FK1265" s="145"/>
      <c r="FL1265" s="145"/>
      <c r="FM1265" s="145"/>
      <c r="FN1265" s="145"/>
      <c r="FO1265" s="145"/>
      <c r="FP1265" s="145"/>
      <c r="FQ1265" s="145"/>
      <c r="FR1265" s="145"/>
      <c r="FS1265" s="145"/>
      <c r="FT1265" s="146"/>
      <c r="FU1265" s="147"/>
      <c r="FV1265" s="147"/>
      <c r="FW1265" s="147"/>
      <c r="FX1265" s="147"/>
      <c r="FY1265" s="147"/>
      <c r="FZ1265" s="147"/>
      <c r="GA1265" s="147"/>
      <c r="GB1265" s="147"/>
      <c r="GC1265" s="147"/>
      <c r="GD1265" s="147"/>
      <c r="GE1265" s="147"/>
      <c r="GF1265" s="147"/>
      <c r="GG1265" s="148"/>
      <c r="GH1265" s="147"/>
      <c r="GI1265" s="147"/>
      <c r="GJ1265" s="147"/>
      <c r="GK1265" s="147"/>
      <c r="GL1265" s="147"/>
      <c r="GM1265" s="147"/>
      <c r="GN1265" s="147"/>
      <c r="GO1265" s="147"/>
      <c r="GP1265" s="147"/>
      <c r="GQ1265" s="147"/>
      <c r="GR1265" s="147"/>
      <c r="GS1265" s="147"/>
      <c r="GT1265" s="147"/>
      <c r="GU1265" s="147"/>
      <c r="GV1265" s="147"/>
      <c r="GW1265" s="147"/>
      <c r="GX1265" s="147"/>
      <c r="GY1265" s="147"/>
      <c r="GZ1265" s="147"/>
      <c r="HA1265" s="147"/>
      <c r="HB1265" s="147"/>
      <c r="HC1265" s="147"/>
      <c r="HD1265" s="147"/>
      <c r="HE1265" s="147"/>
      <c r="HF1265" s="147"/>
      <c r="HG1265" s="147"/>
      <c r="HI1265" s="147"/>
      <c r="HJ1265" s="147"/>
      <c r="HK1265" s="147"/>
      <c r="HL1265" s="147"/>
      <c r="HM1265" s="147"/>
    </row>
    <row r="1266" spans="1:221" s="149" customFormat="1" ht="12" customHeight="1" x14ac:dyDescent="0.2">
      <c r="A1266" s="150">
        <v>1008</v>
      </c>
      <c r="B1266" s="151" t="s">
        <v>3684</v>
      </c>
      <c r="C1266" s="161"/>
      <c r="D1266" s="161"/>
      <c r="E1266" s="162"/>
      <c r="F1266" s="154">
        <f t="shared" si="294"/>
        <v>54.768318758103391</v>
      </c>
      <c r="G1266" s="279">
        <v>1986</v>
      </c>
      <c r="H1266" s="281">
        <v>2025</v>
      </c>
      <c r="I1266" s="154">
        <f t="shared" si="288"/>
        <v>652590.88</v>
      </c>
      <c r="J1266" s="152">
        <f t="shared" si="301"/>
        <v>6946620.8399999999</v>
      </c>
      <c r="K1266" s="155">
        <f t="shared" si="302"/>
        <v>0</v>
      </c>
      <c r="L1266" s="192">
        <v>0</v>
      </c>
      <c r="M1266" s="192">
        <v>0</v>
      </c>
      <c r="N1266" s="192">
        <v>0</v>
      </c>
      <c r="O1266" s="192">
        <v>0</v>
      </c>
      <c r="P1266" s="192">
        <v>0</v>
      </c>
      <c r="Q1266" s="155"/>
      <c r="R1266" s="155">
        <v>0</v>
      </c>
      <c r="S1266" s="155"/>
      <c r="T1266" s="155">
        <v>0</v>
      </c>
      <c r="U1266" s="155"/>
      <c r="V1266" s="155">
        <v>0</v>
      </c>
      <c r="W1266" s="197" t="str">
        <f t="shared" si="303"/>
        <v>0</v>
      </c>
      <c r="X1266" s="155">
        <v>0</v>
      </c>
      <c r="Y1266" s="162" t="s">
        <v>234</v>
      </c>
      <c r="Z1266" s="144">
        <v>786</v>
      </c>
      <c r="AA1266" s="155">
        <f t="shared" si="304"/>
        <v>6634022.9000000004</v>
      </c>
      <c r="AB1266" s="144">
        <v>0</v>
      </c>
      <c r="AC1266" s="144">
        <v>0</v>
      </c>
      <c r="AD1266" s="144">
        <v>0</v>
      </c>
      <c r="AE1266" s="144">
        <v>0</v>
      </c>
      <c r="AF1266" s="144">
        <v>0</v>
      </c>
      <c r="AG1266" s="144">
        <v>0</v>
      </c>
      <c r="AH1266" s="144">
        <v>0</v>
      </c>
      <c r="AI1266" s="144">
        <v>0</v>
      </c>
      <c r="AJ1266" s="144">
        <v>0</v>
      </c>
      <c r="AK1266" s="144">
        <v>0</v>
      </c>
      <c r="AL1266" s="144">
        <v>0</v>
      </c>
      <c r="AM1266" s="144">
        <f t="shared" si="305"/>
        <v>208398.63</v>
      </c>
      <c r="AN1266" s="144">
        <f t="shared" si="306"/>
        <v>104199.31</v>
      </c>
      <c r="AO1266" s="144">
        <v>0</v>
      </c>
      <c r="AP1266" s="144" t="s">
        <v>4526</v>
      </c>
      <c r="AQ1266" s="294"/>
      <c r="AR1266" s="144"/>
      <c r="AS1266" s="271"/>
      <c r="AT1266" s="144"/>
      <c r="AU1266" s="144"/>
      <c r="AV1266" s="158" t="s">
        <v>919</v>
      </c>
      <c r="AW1266" s="159" t="s">
        <v>3683</v>
      </c>
      <c r="AX1266" s="159" t="s">
        <v>3684</v>
      </c>
      <c r="AY1266" s="159" t="s">
        <v>878</v>
      </c>
      <c r="AZ1266" s="159" t="s">
        <v>879</v>
      </c>
      <c r="BA1266" s="193">
        <v>1986</v>
      </c>
      <c r="BB1266" s="159" t="s">
        <v>881</v>
      </c>
      <c r="BC1266" s="193">
        <v>3</v>
      </c>
      <c r="BD1266" s="193">
        <v>3</v>
      </c>
      <c r="BE1266" s="193">
        <v>51</v>
      </c>
      <c r="BF1266" s="160">
        <v>2011.9</v>
      </c>
      <c r="BG1266" s="160">
        <v>1276.9000000000001</v>
      </c>
      <c r="BH1266" s="158" t="s">
        <v>883</v>
      </c>
      <c r="BI1266" s="193">
        <v>7.5</v>
      </c>
      <c r="BJ1266" s="159" t="s">
        <v>884</v>
      </c>
      <c r="BK1266" s="160">
        <v>786</v>
      </c>
      <c r="BL1266" s="160">
        <v>605</v>
      </c>
      <c r="BM1266" s="160">
        <v>1280</v>
      </c>
      <c r="BN1266" s="158"/>
      <c r="BO1266" s="159" t="s">
        <v>885</v>
      </c>
      <c r="BP1266" s="159" t="s">
        <v>886</v>
      </c>
      <c r="BQ1266" s="204" t="s">
        <v>887</v>
      </c>
      <c r="BR1266" s="160">
        <v>4352875.8600000003</v>
      </c>
      <c r="BS1266" s="160">
        <v>652590.88</v>
      </c>
      <c r="BT1266" s="160">
        <v>0</v>
      </c>
      <c r="BU1266" s="138">
        <v>652590.88</v>
      </c>
      <c r="BV1266" s="160">
        <v>652590.88</v>
      </c>
      <c r="BW1266" s="160">
        <v>652590.88</v>
      </c>
      <c r="BX1266" s="160">
        <v>0</v>
      </c>
      <c r="BY1266" s="160">
        <v>648046.22</v>
      </c>
      <c r="BZ1266" s="160">
        <v>648046.22</v>
      </c>
      <c r="CA1266" s="160">
        <v>0</v>
      </c>
      <c r="CB1266" s="160">
        <v>648046.22</v>
      </c>
      <c r="CC1266" s="160">
        <v>648046.22</v>
      </c>
      <c r="CD1266" s="160">
        <v>0</v>
      </c>
      <c r="CE1266" s="145"/>
      <c r="CF1266" s="145"/>
      <c r="CG1266" s="145"/>
      <c r="CH1266" s="145"/>
      <c r="CI1266" s="145"/>
      <c r="CJ1266" s="145"/>
      <c r="CK1266" s="145"/>
      <c r="CL1266" s="145"/>
      <c r="CM1266" s="145"/>
      <c r="CN1266" s="145"/>
      <c r="CO1266" s="145"/>
      <c r="CP1266" s="145"/>
      <c r="CQ1266" s="145"/>
      <c r="CR1266" s="145"/>
      <c r="CS1266" s="145"/>
      <c r="CT1266" s="145"/>
      <c r="CU1266" s="145"/>
      <c r="CV1266" s="145"/>
      <c r="CW1266" s="145"/>
      <c r="CX1266" s="145"/>
      <c r="CY1266" s="145"/>
      <c r="CZ1266" s="145"/>
      <c r="DA1266" s="145"/>
      <c r="DB1266" s="145"/>
      <c r="DC1266" s="145"/>
      <c r="DD1266" s="145"/>
      <c r="DE1266" s="145"/>
      <c r="DF1266" s="145"/>
      <c r="DG1266" s="145"/>
      <c r="DH1266" s="145"/>
      <c r="DI1266" s="145"/>
      <c r="DJ1266" s="145"/>
      <c r="DK1266" s="145"/>
      <c r="DL1266" s="145"/>
      <c r="DM1266" s="145"/>
      <c r="DN1266" s="145"/>
      <c r="DO1266" s="145"/>
      <c r="DP1266" s="145"/>
      <c r="DQ1266" s="145"/>
      <c r="DR1266" s="145"/>
      <c r="DS1266" s="145"/>
      <c r="DT1266" s="145"/>
      <c r="DU1266" s="145"/>
      <c r="DV1266" s="145"/>
      <c r="DW1266" s="145"/>
      <c r="DX1266" s="145"/>
      <c r="DY1266" s="145"/>
      <c r="DZ1266" s="145"/>
      <c r="EA1266" s="145"/>
      <c r="EB1266" s="145"/>
      <c r="EC1266" s="145"/>
      <c r="ED1266" s="145"/>
      <c r="EE1266" s="145"/>
      <c r="EF1266" s="145"/>
      <c r="EG1266" s="145"/>
      <c r="EH1266" s="145"/>
      <c r="EI1266" s="145"/>
      <c r="EJ1266" s="145"/>
      <c r="EK1266" s="145"/>
      <c r="EL1266" s="145"/>
      <c r="EM1266" s="145"/>
      <c r="EN1266" s="145"/>
      <c r="EO1266" s="145"/>
      <c r="EP1266" s="145"/>
      <c r="EQ1266" s="145"/>
      <c r="ER1266" s="145"/>
      <c r="ES1266" s="145"/>
      <c r="ET1266" s="145"/>
      <c r="EU1266" s="145"/>
      <c r="EV1266" s="145"/>
      <c r="EW1266" s="145"/>
      <c r="EX1266" s="145"/>
      <c r="EY1266" s="145"/>
      <c r="EZ1266" s="145"/>
      <c r="FA1266" s="145"/>
      <c r="FB1266" s="145"/>
      <c r="FC1266" s="145"/>
      <c r="FD1266" s="145"/>
      <c r="FE1266" s="145"/>
      <c r="FF1266" s="145"/>
      <c r="FG1266" s="145"/>
      <c r="FH1266" s="145"/>
      <c r="FI1266" s="145"/>
      <c r="FJ1266" s="145"/>
      <c r="FK1266" s="145"/>
      <c r="FL1266" s="145"/>
      <c r="FM1266" s="145"/>
      <c r="FN1266" s="145"/>
      <c r="FO1266" s="145"/>
      <c r="FP1266" s="145"/>
      <c r="FQ1266" s="145"/>
      <c r="FR1266" s="145"/>
      <c r="FS1266" s="145"/>
      <c r="FT1266" s="146"/>
      <c r="FU1266" s="147"/>
      <c r="FV1266" s="147"/>
      <c r="FW1266" s="147"/>
      <c r="FX1266" s="147"/>
      <c r="FY1266" s="147"/>
      <c r="FZ1266" s="147"/>
      <c r="GA1266" s="147"/>
      <c r="GB1266" s="147"/>
      <c r="GC1266" s="147"/>
      <c r="GD1266" s="147"/>
      <c r="GE1266" s="147"/>
      <c r="GF1266" s="147"/>
      <c r="GG1266" s="148"/>
      <c r="GH1266" s="147"/>
      <c r="GI1266" s="147"/>
      <c r="GJ1266" s="147"/>
      <c r="GK1266" s="147"/>
      <c r="GL1266" s="147"/>
      <c r="GM1266" s="147"/>
      <c r="GN1266" s="147"/>
      <c r="GO1266" s="147"/>
      <c r="GP1266" s="147"/>
      <c r="GQ1266" s="147"/>
      <c r="GR1266" s="147"/>
      <c r="GS1266" s="147"/>
      <c r="GT1266" s="147"/>
      <c r="GU1266" s="147"/>
      <c r="GV1266" s="147"/>
      <c r="GW1266" s="147"/>
      <c r="GX1266" s="147"/>
      <c r="GY1266" s="147"/>
      <c r="GZ1266" s="147"/>
      <c r="HA1266" s="147"/>
      <c r="HB1266" s="147"/>
      <c r="HC1266" s="147"/>
      <c r="HD1266" s="147"/>
      <c r="HE1266" s="147"/>
      <c r="HF1266" s="147"/>
      <c r="HG1266" s="147"/>
      <c r="HI1266" s="147"/>
      <c r="HJ1266" s="147"/>
      <c r="HK1266" s="147"/>
      <c r="HL1266" s="147"/>
      <c r="HM1266" s="147"/>
    </row>
    <row r="1267" spans="1:221" s="149" customFormat="1" ht="12" customHeight="1" x14ac:dyDescent="0.2">
      <c r="A1267" s="150">
        <v>1009</v>
      </c>
      <c r="B1267" s="151" t="s">
        <v>3686</v>
      </c>
      <c r="C1267" s="161"/>
      <c r="D1267" s="161"/>
      <c r="E1267" s="162"/>
      <c r="F1267" s="154">
        <f t="shared" si="294"/>
        <v>22.338358269504177</v>
      </c>
      <c r="G1267" s="279">
        <v>1984</v>
      </c>
      <c r="H1267" s="281">
        <v>2023</v>
      </c>
      <c r="I1267" s="154">
        <f t="shared" si="288"/>
        <v>1520065.36</v>
      </c>
      <c r="J1267" s="310">
        <f t="shared" si="301"/>
        <v>7522069.4900000002</v>
      </c>
      <c r="K1267" s="155">
        <f t="shared" si="302"/>
        <v>0</v>
      </c>
      <c r="L1267" s="192">
        <v>0</v>
      </c>
      <c r="M1267" s="192">
        <v>0</v>
      </c>
      <c r="N1267" s="192">
        <v>0</v>
      </c>
      <c r="O1267" s="192">
        <v>0</v>
      </c>
      <c r="P1267" s="192">
        <v>0</v>
      </c>
      <c r="Q1267" s="155"/>
      <c r="R1267" s="155">
        <v>0</v>
      </c>
      <c r="S1267" s="155"/>
      <c r="T1267" s="155">
        <v>0</v>
      </c>
      <c r="U1267" s="155"/>
      <c r="V1267" s="155">
        <v>0</v>
      </c>
      <c r="W1267" s="197" t="str">
        <f t="shared" si="303"/>
        <v>0</v>
      </c>
      <c r="X1267" s="155">
        <v>0</v>
      </c>
      <c r="Y1267" s="162" t="s">
        <v>235</v>
      </c>
      <c r="Z1267" s="144">
        <v>990</v>
      </c>
      <c r="AA1267" s="155">
        <f t="shared" si="304"/>
        <v>7183576.3700000001</v>
      </c>
      <c r="AB1267" s="144">
        <v>0</v>
      </c>
      <c r="AC1267" s="144">
        <v>0</v>
      </c>
      <c r="AD1267" s="144">
        <v>0</v>
      </c>
      <c r="AE1267" s="144">
        <v>0</v>
      </c>
      <c r="AF1267" s="144">
        <v>0</v>
      </c>
      <c r="AG1267" s="144">
        <v>0</v>
      </c>
      <c r="AH1267" s="144">
        <v>0</v>
      </c>
      <c r="AI1267" s="144">
        <v>0</v>
      </c>
      <c r="AJ1267" s="144">
        <v>0</v>
      </c>
      <c r="AK1267" s="144">
        <v>0</v>
      </c>
      <c r="AL1267" s="144">
        <v>0</v>
      </c>
      <c r="AM1267" s="144">
        <f t="shared" si="305"/>
        <v>225662.07999999999</v>
      </c>
      <c r="AN1267" s="144">
        <f t="shared" si="306"/>
        <v>112831.03999999999</v>
      </c>
      <c r="AO1267" s="144">
        <v>0</v>
      </c>
      <c r="AP1267" s="144" t="s">
        <v>4526</v>
      </c>
      <c r="AQ1267" s="294"/>
      <c r="AR1267" s="144"/>
      <c r="AS1267" s="271"/>
      <c r="AT1267" s="144"/>
      <c r="AU1267" s="144"/>
      <c r="AV1267" s="158" t="s">
        <v>922</v>
      </c>
      <c r="AW1267" s="159" t="s">
        <v>3685</v>
      </c>
      <c r="AX1267" s="159" t="s">
        <v>3686</v>
      </c>
      <c r="AY1267" s="159" t="s">
        <v>878</v>
      </c>
      <c r="AZ1267" s="159" t="s">
        <v>879</v>
      </c>
      <c r="BA1267" s="193">
        <v>1984</v>
      </c>
      <c r="BB1267" s="159" t="s">
        <v>891</v>
      </c>
      <c r="BC1267" s="193">
        <v>5</v>
      </c>
      <c r="BD1267" s="193">
        <v>4</v>
      </c>
      <c r="BE1267" s="193">
        <v>132</v>
      </c>
      <c r="BF1267" s="160">
        <v>3849.67</v>
      </c>
      <c r="BG1267" s="160">
        <v>2985.4</v>
      </c>
      <c r="BH1267" s="158" t="s">
        <v>883</v>
      </c>
      <c r="BI1267" s="193">
        <v>7.5</v>
      </c>
      <c r="BJ1267" s="159" t="s">
        <v>892</v>
      </c>
      <c r="BK1267" s="160">
        <v>990</v>
      </c>
      <c r="BL1267" s="160">
        <v>0</v>
      </c>
      <c r="BM1267" s="160">
        <v>3786</v>
      </c>
      <c r="BN1267" s="158"/>
      <c r="BO1267" s="159" t="s">
        <v>885</v>
      </c>
      <c r="BP1267" s="159" t="s">
        <v>886</v>
      </c>
      <c r="BQ1267" s="204" t="s">
        <v>887</v>
      </c>
      <c r="BR1267" s="160">
        <v>5711646.5999999996</v>
      </c>
      <c r="BS1267" s="160">
        <v>1520065.36</v>
      </c>
      <c r="BT1267" s="160">
        <v>0</v>
      </c>
      <c r="BU1267" s="138">
        <v>1520065.36</v>
      </c>
      <c r="BV1267" s="160">
        <v>1520065.36</v>
      </c>
      <c r="BW1267" s="160">
        <v>1520065.36</v>
      </c>
      <c r="BX1267" s="160">
        <v>0</v>
      </c>
      <c r="BY1267" s="160">
        <v>1505408.36</v>
      </c>
      <c r="BZ1267" s="160">
        <v>1505408.36</v>
      </c>
      <c r="CA1267" s="160">
        <v>0</v>
      </c>
      <c r="CB1267" s="160">
        <v>1505408.36</v>
      </c>
      <c r="CC1267" s="160">
        <v>1505408.36</v>
      </c>
      <c r="CD1267" s="160">
        <v>0</v>
      </c>
      <c r="CE1267" s="145"/>
      <c r="CF1267" s="145"/>
      <c r="CG1267" s="145"/>
      <c r="CH1267" s="145"/>
      <c r="CI1267" s="145"/>
      <c r="CJ1267" s="145"/>
      <c r="CK1267" s="145"/>
      <c r="CL1267" s="145"/>
      <c r="CM1267" s="145"/>
      <c r="CN1267" s="145"/>
      <c r="CO1267" s="145"/>
      <c r="CP1267" s="145"/>
      <c r="CQ1267" s="145"/>
      <c r="CR1267" s="145"/>
      <c r="CS1267" s="145"/>
      <c r="CT1267" s="145"/>
      <c r="CU1267" s="145"/>
      <c r="CV1267" s="145"/>
      <c r="CW1267" s="145"/>
      <c r="CX1267" s="145"/>
      <c r="CY1267" s="145"/>
      <c r="CZ1267" s="145"/>
      <c r="DA1267" s="145"/>
      <c r="DB1267" s="145"/>
      <c r="DC1267" s="145"/>
      <c r="DD1267" s="145"/>
      <c r="DE1267" s="145"/>
      <c r="DF1267" s="145"/>
      <c r="DG1267" s="145"/>
      <c r="DH1267" s="145"/>
      <c r="DI1267" s="145"/>
      <c r="DJ1267" s="145"/>
      <c r="DK1267" s="145"/>
      <c r="DL1267" s="145"/>
      <c r="DM1267" s="145"/>
      <c r="DN1267" s="145"/>
      <c r="DO1267" s="145"/>
      <c r="DP1267" s="145"/>
      <c r="DQ1267" s="145"/>
      <c r="DR1267" s="145"/>
      <c r="DS1267" s="145"/>
      <c r="DT1267" s="145"/>
      <c r="DU1267" s="145"/>
      <c r="DV1267" s="145"/>
      <c r="DW1267" s="145"/>
      <c r="DX1267" s="145"/>
      <c r="DY1267" s="145"/>
      <c r="DZ1267" s="145"/>
      <c r="EA1267" s="145"/>
      <c r="EB1267" s="145"/>
      <c r="EC1267" s="145"/>
      <c r="ED1267" s="145"/>
      <c r="EE1267" s="145"/>
      <c r="EF1267" s="145"/>
      <c r="EG1267" s="145"/>
      <c r="EH1267" s="145"/>
      <c r="EI1267" s="145"/>
      <c r="EJ1267" s="145"/>
      <c r="EK1267" s="145"/>
      <c r="EL1267" s="145"/>
      <c r="EM1267" s="145"/>
      <c r="EN1267" s="145"/>
      <c r="EO1267" s="145"/>
      <c r="EP1267" s="145"/>
      <c r="EQ1267" s="145"/>
      <c r="ER1267" s="145"/>
      <c r="ES1267" s="145"/>
      <c r="ET1267" s="145"/>
      <c r="EU1267" s="145"/>
      <c r="EV1267" s="145"/>
      <c r="EW1267" s="145"/>
      <c r="EX1267" s="145"/>
      <c r="EY1267" s="145"/>
      <c r="EZ1267" s="145"/>
      <c r="FA1267" s="145"/>
      <c r="FB1267" s="145"/>
      <c r="FC1267" s="145"/>
      <c r="FD1267" s="145"/>
      <c r="FE1267" s="145"/>
      <c r="FF1267" s="145"/>
      <c r="FG1267" s="145"/>
      <c r="FH1267" s="145"/>
      <c r="FI1267" s="145"/>
      <c r="FJ1267" s="145"/>
      <c r="FK1267" s="145"/>
      <c r="FL1267" s="145"/>
      <c r="FM1267" s="145"/>
      <c r="FN1267" s="145"/>
      <c r="FO1267" s="145"/>
      <c r="FP1267" s="145"/>
      <c r="FQ1267" s="145"/>
      <c r="FR1267" s="145"/>
      <c r="FS1267" s="145"/>
      <c r="FT1267" s="146"/>
      <c r="FU1267" s="147"/>
      <c r="FV1267" s="147"/>
      <c r="FW1267" s="147"/>
      <c r="FX1267" s="147"/>
      <c r="FY1267" s="147"/>
      <c r="FZ1267" s="147"/>
      <c r="GA1267" s="147"/>
      <c r="GB1267" s="147"/>
      <c r="GC1267" s="147"/>
      <c r="GD1267" s="147"/>
      <c r="GE1267" s="147"/>
      <c r="GF1267" s="147"/>
      <c r="GG1267" s="148"/>
      <c r="GH1267" s="147"/>
      <c r="GI1267" s="147"/>
      <c r="GJ1267" s="147"/>
      <c r="GK1267" s="147"/>
      <c r="GL1267" s="147"/>
      <c r="GM1267" s="147"/>
      <c r="GN1267" s="147"/>
      <c r="GO1267" s="147"/>
      <c r="GP1267" s="147"/>
      <c r="GQ1267" s="147"/>
      <c r="GR1267" s="147"/>
      <c r="GS1267" s="147"/>
      <c r="GT1267" s="147"/>
      <c r="GU1267" s="147"/>
      <c r="GV1267" s="147"/>
      <c r="GW1267" s="147"/>
      <c r="GX1267" s="147"/>
      <c r="GY1267" s="147"/>
      <c r="GZ1267" s="147"/>
      <c r="HA1267" s="147"/>
      <c r="HB1267" s="147"/>
      <c r="HC1267" s="147"/>
      <c r="HD1267" s="147"/>
      <c r="HE1267" s="147"/>
      <c r="HF1267" s="147"/>
      <c r="HG1267" s="147"/>
      <c r="HI1267" s="147"/>
      <c r="HJ1267" s="147"/>
      <c r="HK1267" s="147"/>
      <c r="HL1267" s="147"/>
      <c r="HM1267" s="147"/>
    </row>
    <row r="1268" spans="1:221" s="149" customFormat="1" ht="12" customHeight="1" x14ac:dyDescent="0.2">
      <c r="A1268" s="150">
        <v>1010</v>
      </c>
      <c r="B1268" s="151" t="s">
        <v>3688</v>
      </c>
      <c r="C1268" s="161"/>
      <c r="D1268" s="161"/>
      <c r="E1268" s="162"/>
      <c r="F1268" s="154">
        <f t="shared" si="294"/>
        <v>28.103778593754321</v>
      </c>
      <c r="G1268" s="279">
        <v>1987</v>
      </c>
      <c r="H1268" s="281">
        <v>2025</v>
      </c>
      <c r="I1268" s="154">
        <f t="shared" si="288"/>
        <v>1637636.44</v>
      </c>
      <c r="J1268" s="152">
        <f t="shared" si="301"/>
        <v>9765923.6999999993</v>
      </c>
      <c r="K1268" s="155">
        <f t="shared" si="302"/>
        <v>0</v>
      </c>
      <c r="L1268" s="192">
        <v>0</v>
      </c>
      <c r="M1268" s="192">
        <v>0</v>
      </c>
      <c r="N1268" s="192">
        <v>0</v>
      </c>
      <c r="O1268" s="192">
        <v>0</v>
      </c>
      <c r="P1268" s="192">
        <v>0</v>
      </c>
      <c r="Q1268" s="155"/>
      <c r="R1268" s="155">
        <v>0</v>
      </c>
      <c r="S1268" s="155"/>
      <c r="T1268" s="155">
        <v>0</v>
      </c>
      <c r="U1268" s="155"/>
      <c r="V1268" s="155">
        <v>0</v>
      </c>
      <c r="W1268" s="197" t="str">
        <f t="shared" si="303"/>
        <v>0</v>
      </c>
      <c r="X1268" s="155">
        <v>0</v>
      </c>
      <c r="Y1268" s="162" t="s">
        <v>234</v>
      </c>
      <c r="Z1268" s="144">
        <v>1105</v>
      </c>
      <c r="AA1268" s="155">
        <f t="shared" si="304"/>
        <v>9326457.1300000008</v>
      </c>
      <c r="AB1268" s="144">
        <v>0</v>
      </c>
      <c r="AC1268" s="144">
        <v>0</v>
      </c>
      <c r="AD1268" s="144">
        <v>0</v>
      </c>
      <c r="AE1268" s="144">
        <v>0</v>
      </c>
      <c r="AF1268" s="144">
        <v>0</v>
      </c>
      <c r="AG1268" s="144">
        <v>0</v>
      </c>
      <c r="AH1268" s="144">
        <v>0</v>
      </c>
      <c r="AI1268" s="144">
        <v>0</v>
      </c>
      <c r="AJ1268" s="144">
        <v>0</v>
      </c>
      <c r="AK1268" s="144">
        <v>0</v>
      </c>
      <c r="AL1268" s="144">
        <v>0</v>
      </c>
      <c r="AM1268" s="144">
        <f t="shared" si="305"/>
        <v>292977.71000000002</v>
      </c>
      <c r="AN1268" s="144">
        <f t="shared" si="306"/>
        <v>146488.85999999999</v>
      </c>
      <c r="AO1268" s="144">
        <v>0</v>
      </c>
      <c r="AP1268" s="144" t="s">
        <v>4526</v>
      </c>
      <c r="AQ1268" s="294"/>
      <c r="AR1268" s="144"/>
      <c r="AS1268" s="271"/>
      <c r="AT1268" s="144"/>
      <c r="AU1268" s="144"/>
      <c r="AV1268" s="158" t="s">
        <v>925</v>
      </c>
      <c r="AW1268" s="159" t="s">
        <v>3687</v>
      </c>
      <c r="AX1268" s="159" t="s">
        <v>3688</v>
      </c>
      <c r="AY1268" s="159" t="s">
        <v>878</v>
      </c>
      <c r="AZ1268" s="159" t="s">
        <v>879</v>
      </c>
      <c r="BA1268" s="193">
        <v>1987</v>
      </c>
      <c r="BB1268" s="159" t="s">
        <v>891</v>
      </c>
      <c r="BC1268" s="193">
        <v>5</v>
      </c>
      <c r="BD1268" s="193">
        <v>4</v>
      </c>
      <c r="BE1268" s="193">
        <v>142</v>
      </c>
      <c r="BF1268" s="160">
        <v>4506.22</v>
      </c>
      <c r="BG1268" s="160">
        <v>3213.6</v>
      </c>
      <c r="BH1268" s="158" t="s">
        <v>883</v>
      </c>
      <c r="BI1268" s="193">
        <v>7.5</v>
      </c>
      <c r="BJ1268" s="159" t="s">
        <v>892</v>
      </c>
      <c r="BK1268" s="160">
        <v>1105</v>
      </c>
      <c r="BL1268" s="160">
        <v>818.52</v>
      </c>
      <c r="BM1268" s="160">
        <v>3137.5</v>
      </c>
      <c r="BN1268" s="158"/>
      <c r="BO1268" s="159" t="s">
        <v>885</v>
      </c>
      <c r="BP1268" s="159" t="s">
        <v>886</v>
      </c>
      <c r="BQ1268" s="204" t="s">
        <v>887</v>
      </c>
      <c r="BR1268" s="160">
        <v>6375120.7000000002</v>
      </c>
      <c r="BS1268" s="160">
        <v>1637636.44</v>
      </c>
      <c r="BT1268" s="160">
        <v>0</v>
      </c>
      <c r="BU1268" s="138">
        <v>1637636.44</v>
      </c>
      <c r="BV1268" s="160">
        <v>1637636.44</v>
      </c>
      <c r="BW1268" s="160">
        <v>1637636.44</v>
      </c>
      <c r="BX1268" s="160">
        <v>0</v>
      </c>
      <c r="BY1268" s="160">
        <v>1635048.29</v>
      </c>
      <c r="BZ1268" s="160">
        <v>1635048.29</v>
      </c>
      <c r="CA1268" s="160">
        <v>0</v>
      </c>
      <c r="CB1268" s="160">
        <v>1635048.29</v>
      </c>
      <c r="CC1268" s="160">
        <v>1635048.29</v>
      </c>
      <c r="CD1268" s="160">
        <v>0</v>
      </c>
      <c r="CE1268" s="145"/>
      <c r="CF1268" s="145"/>
      <c r="CG1268" s="145"/>
      <c r="CH1268" s="145"/>
      <c r="CI1268" s="145"/>
      <c r="CJ1268" s="145"/>
      <c r="CK1268" s="145"/>
      <c r="CL1268" s="145"/>
      <c r="CM1268" s="145"/>
      <c r="CN1268" s="145"/>
      <c r="CO1268" s="145"/>
      <c r="CP1268" s="145"/>
      <c r="CQ1268" s="145"/>
      <c r="CR1268" s="145"/>
      <c r="CS1268" s="145"/>
      <c r="CT1268" s="145"/>
      <c r="CU1268" s="145"/>
      <c r="CV1268" s="145"/>
      <c r="CW1268" s="145"/>
      <c r="CX1268" s="145"/>
      <c r="CY1268" s="145"/>
      <c r="CZ1268" s="145"/>
      <c r="DA1268" s="145"/>
      <c r="DB1268" s="145"/>
      <c r="DC1268" s="145"/>
      <c r="DD1268" s="145"/>
      <c r="DE1268" s="145"/>
      <c r="DF1268" s="145"/>
      <c r="DG1268" s="145"/>
      <c r="DH1268" s="145"/>
      <c r="DI1268" s="145"/>
      <c r="DJ1268" s="145"/>
      <c r="DK1268" s="145"/>
      <c r="DL1268" s="145"/>
      <c r="DM1268" s="145"/>
      <c r="DN1268" s="145"/>
      <c r="DO1268" s="145"/>
      <c r="DP1268" s="145"/>
      <c r="DQ1268" s="145"/>
      <c r="DR1268" s="145"/>
      <c r="DS1268" s="145"/>
      <c r="DT1268" s="145"/>
      <c r="DU1268" s="145"/>
      <c r="DV1268" s="145"/>
      <c r="DW1268" s="145"/>
      <c r="DX1268" s="145"/>
      <c r="DY1268" s="145"/>
      <c r="DZ1268" s="145"/>
      <c r="EA1268" s="145"/>
      <c r="EB1268" s="145"/>
      <c r="EC1268" s="145"/>
      <c r="ED1268" s="145"/>
      <c r="EE1268" s="145"/>
      <c r="EF1268" s="145"/>
      <c r="EG1268" s="145"/>
      <c r="EH1268" s="145"/>
      <c r="EI1268" s="145"/>
      <c r="EJ1268" s="145"/>
      <c r="EK1268" s="145"/>
      <c r="EL1268" s="145"/>
      <c r="EM1268" s="145"/>
      <c r="EN1268" s="145"/>
      <c r="EO1268" s="145"/>
      <c r="EP1268" s="145"/>
      <c r="EQ1268" s="145"/>
      <c r="ER1268" s="145"/>
      <c r="ES1268" s="145"/>
      <c r="ET1268" s="145"/>
      <c r="EU1268" s="145"/>
      <c r="EV1268" s="145"/>
      <c r="EW1268" s="145"/>
      <c r="EX1268" s="145"/>
      <c r="EY1268" s="145"/>
      <c r="EZ1268" s="145"/>
      <c r="FA1268" s="145"/>
      <c r="FB1268" s="145"/>
      <c r="FC1268" s="145"/>
      <c r="FD1268" s="145"/>
      <c r="FE1268" s="145"/>
      <c r="FF1268" s="145"/>
      <c r="FG1268" s="145"/>
      <c r="FH1268" s="145"/>
      <c r="FI1268" s="145"/>
      <c r="FJ1268" s="145"/>
      <c r="FK1268" s="145"/>
      <c r="FL1268" s="145"/>
      <c r="FM1268" s="145"/>
      <c r="FN1268" s="145"/>
      <c r="FO1268" s="145"/>
      <c r="FP1268" s="145"/>
      <c r="FQ1268" s="145"/>
      <c r="FR1268" s="145"/>
      <c r="FS1268" s="145"/>
      <c r="FT1268" s="146"/>
      <c r="FU1268" s="147"/>
      <c r="FV1268" s="147"/>
      <c r="FW1268" s="147"/>
      <c r="FX1268" s="147"/>
      <c r="FY1268" s="147"/>
      <c r="FZ1268" s="147"/>
      <c r="GA1268" s="147"/>
      <c r="GB1268" s="147"/>
      <c r="GC1268" s="147"/>
      <c r="GD1268" s="147"/>
      <c r="GE1268" s="147"/>
      <c r="GF1268" s="147"/>
      <c r="GG1268" s="148"/>
      <c r="GH1268" s="147"/>
      <c r="GI1268" s="147"/>
      <c r="GJ1268" s="147"/>
      <c r="GK1268" s="147"/>
      <c r="GL1268" s="147"/>
      <c r="GM1268" s="147"/>
      <c r="GN1268" s="147"/>
      <c r="GO1268" s="147"/>
      <c r="GP1268" s="147"/>
      <c r="GQ1268" s="147"/>
      <c r="GR1268" s="147"/>
      <c r="GS1268" s="147"/>
      <c r="GT1268" s="147"/>
      <c r="GU1268" s="147"/>
      <c r="GV1268" s="147"/>
      <c r="GW1268" s="147"/>
      <c r="GX1268" s="147"/>
      <c r="GY1268" s="147"/>
      <c r="GZ1268" s="147"/>
      <c r="HA1268" s="147"/>
      <c r="HB1268" s="147"/>
      <c r="HC1268" s="147"/>
      <c r="HD1268" s="147"/>
      <c r="HE1268" s="147"/>
      <c r="HF1268" s="147"/>
      <c r="HG1268" s="147"/>
      <c r="HI1268" s="147"/>
      <c r="HJ1268" s="147"/>
      <c r="HK1268" s="147"/>
      <c r="HL1268" s="147"/>
      <c r="HM1268" s="147"/>
    </row>
    <row r="1269" spans="1:221" s="149" customFormat="1" ht="12" customHeight="1" x14ac:dyDescent="0.2">
      <c r="A1269" s="150">
        <v>1011</v>
      </c>
      <c r="B1269" s="151" t="s">
        <v>3690</v>
      </c>
      <c r="C1269" s="161"/>
      <c r="D1269" s="161"/>
      <c r="E1269" s="162"/>
      <c r="F1269" s="154">
        <f t="shared" si="294"/>
        <v>39.471651500494389</v>
      </c>
      <c r="G1269" s="279">
        <v>1972</v>
      </c>
      <c r="H1269" s="281">
        <v>2025</v>
      </c>
      <c r="I1269" s="154">
        <f t="shared" si="288"/>
        <v>1642267.06</v>
      </c>
      <c r="J1269" s="152">
        <f t="shared" si="301"/>
        <v>13442506.74</v>
      </c>
      <c r="K1269" s="155">
        <f t="shared" si="302"/>
        <v>0</v>
      </c>
      <c r="L1269" s="192">
        <v>0</v>
      </c>
      <c r="M1269" s="192">
        <v>0</v>
      </c>
      <c r="N1269" s="192">
        <v>0</v>
      </c>
      <c r="O1269" s="192">
        <v>0</v>
      </c>
      <c r="P1269" s="192">
        <v>0</v>
      </c>
      <c r="Q1269" s="155"/>
      <c r="R1269" s="155">
        <v>0</v>
      </c>
      <c r="S1269" s="155"/>
      <c r="T1269" s="155">
        <v>0</v>
      </c>
      <c r="U1269" s="155"/>
      <c r="V1269" s="155">
        <v>0</v>
      </c>
      <c r="W1269" s="197" t="str">
        <f t="shared" si="303"/>
        <v>0</v>
      </c>
      <c r="X1269" s="155">
        <v>0</v>
      </c>
      <c r="Y1269" s="162" t="s">
        <v>234</v>
      </c>
      <c r="Z1269" s="144">
        <v>1521</v>
      </c>
      <c r="AA1269" s="155">
        <f t="shared" si="304"/>
        <v>12837593.939999999</v>
      </c>
      <c r="AB1269" s="144">
        <v>0</v>
      </c>
      <c r="AC1269" s="144">
        <v>0</v>
      </c>
      <c r="AD1269" s="144">
        <v>0</v>
      </c>
      <c r="AE1269" s="144">
        <v>0</v>
      </c>
      <c r="AF1269" s="144">
        <v>0</v>
      </c>
      <c r="AG1269" s="144">
        <v>0</v>
      </c>
      <c r="AH1269" s="144">
        <v>0</v>
      </c>
      <c r="AI1269" s="144">
        <v>0</v>
      </c>
      <c r="AJ1269" s="144">
        <v>0</v>
      </c>
      <c r="AK1269" s="144">
        <v>0</v>
      </c>
      <c r="AL1269" s="144">
        <v>0</v>
      </c>
      <c r="AM1269" s="144">
        <f t="shared" si="305"/>
        <v>403275.2</v>
      </c>
      <c r="AN1269" s="144">
        <f t="shared" si="306"/>
        <v>201637.6</v>
      </c>
      <c r="AO1269" s="144">
        <v>0</v>
      </c>
      <c r="AP1269" s="144" t="s">
        <v>4526</v>
      </c>
      <c r="AQ1269" s="294"/>
      <c r="AR1269" s="144"/>
      <c r="AS1269" s="271"/>
      <c r="AT1269" s="144"/>
      <c r="AU1269" s="144"/>
      <c r="AV1269" s="158" t="s">
        <v>930</v>
      </c>
      <c r="AW1269" s="159" t="s">
        <v>3689</v>
      </c>
      <c r="AX1269" s="159" t="s">
        <v>3690</v>
      </c>
      <c r="AY1269" s="159" t="s">
        <v>878</v>
      </c>
      <c r="AZ1269" s="159" t="s">
        <v>879</v>
      </c>
      <c r="BA1269" s="193">
        <v>1972</v>
      </c>
      <c r="BB1269" s="159" t="s">
        <v>891</v>
      </c>
      <c r="BC1269" s="193">
        <v>5</v>
      </c>
      <c r="BD1269" s="193">
        <v>4</v>
      </c>
      <c r="BE1269" s="193">
        <v>157</v>
      </c>
      <c r="BF1269" s="160">
        <v>4369.5600000000004</v>
      </c>
      <c r="BG1269" s="160">
        <v>3321.72</v>
      </c>
      <c r="BH1269" s="158" t="s">
        <v>883</v>
      </c>
      <c r="BI1269" s="193">
        <v>7.5</v>
      </c>
      <c r="BJ1269" s="159" t="s">
        <v>884</v>
      </c>
      <c r="BK1269" s="160">
        <v>1521</v>
      </c>
      <c r="BL1269" s="160">
        <v>900.64</v>
      </c>
      <c r="BM1269" s="160">
        <v>2524.5</v>
      </c>
      <c r="BN1269" s="158" t="s">
        <v>2752</v>
      </c>
      <c r="BO1269" s="159" t="s">
        <v>885</v>
      </c>
      <c r="BP1269" s="159" t="s">
        <v>886</v>
      </c>
      <c r="BQ1269" s="204" t="s">
        <v>887</v>
      </c>
      <c r="BR1269" s="160">
        <v>8423313.2100000009</v>
      </c>
      <c r="BS1269" s="160">
        <v>1642267.06</v>
      </c>
      <c r="BT1269" s="160">
        <v>0</v>
      </c>
      <c r="BU1269" s="138">
        <v>1642267.06</v>
      </c>
      <c r="BV1269" s="160">
        <v>1642267.4</v>
      </c>
      <c r="BW1269" s="160">
        <v>1642267.4</v>
      </c>
      <c r="BX1269" s="160">
        <v>0</v>
      </c>
      <c r="BY1269" s="160">
        <v>1636413.82</v>
      </c>
      <c r="BZ1269" s="160">
        <v>1636413.82</v>
      </c>
      <c r="CA1269" s="160">
        <v>0</v>
      </c>
      <c r="CB1269" s="160">
        <v>1636413.82</v>
      </c>
      <c r="CC1269" s="160">
        <v>1636413.82</v>
      </c>
      <c r="CD1269" s="160">
        <v>0</v>
      </c>
      <c r="CE1269" s="145"/>
      <c r="CF1269" s="145"/>
      <c r="CG1269" s="145"/>
      <c r="CH1269" s="145"/>
      <c r="CI1269" s="145"/>
      <c r="CJ1269" s="145"/>
      <c r="CK1269" s="145"/>
      <c r="CL1269" s="145"/>
      <c r="CM1269" s="145"/>
      <c r="CN1269" s="145"/>
      <c r="CO1269" s="145"/>
      <c r="CP1269" s="145"/>
      <c r="CQ1269" s="145"/>
      <c r="CR1269" s="145"/>
      <c r="CS1269" s="145"/>
      <c r="CT1269" s="145"/>
      <c r="CU1269" s="145"/>
      <c r="CV1269" s="145"/>
      <c r="CW1269" s="145"/>
      <c r="CX1269" s="145"/>
      <c r="CY1269" s="145"/>
      <c r="CZ1269" s="145"/>
      <c r="DA1269" s="145"/>
      <c r="DB1269" s="145"/>
      <c r="DC1269" s="145"/>
      <c r="DD1269" s="145"/>
      <c r="DE1269" s="145"/>
      <c r="DF1269" s="145"/>
      <c r="DG1269" s="145"/>
      <c r="DH1269" s="145"/>
      <c r="DI1269" s="145"/>
      <c r="DJ1269" s="145"/>
      <c r="DK1269" s="145"/>
      <c r="DL1269" s="145"/>
      <c r="DM1269" s="145"/>
      <c r="DN1269" s="145"/>
      <c r="DO1269" s="145"/>
      <c r="DP1269" s="145"/>
      <c r="DQ1269" s="145"/>
      <c r="DR1269" s="145"/>
      <c r="DS1269" s="145"/>
      <c r="DT1269" s="145"/>
      <c r="DU1269" s="145"/>
      <c r="DV1269" s="145"/>
      <c r="DW1269" s="145"/>
      <c r="DX1269" s="145"/>
      <c r="DY1269" s="145"/>
      <c r="DZ1269" s="145"/>
      <c r="EA1269" s="145"/>
      <c r="EB1269" s="145"/>
      <c r="EC1269" s="145"/>
      <c r="ED1269" s="145"/>
      <c r="EE1269" s="145"/>
      <c r="EF1269" s="145"/>
      <c r="EG1269" s="145"/>
      <c r="EH1269" s="145"/>
      <c r="EI1269" s="145"/>
      <c r="EJ1269" s="145"/>
      <c r="EK1269" s="145"/>
      <c r="EL1269" s="145"/>
      <c r="EM1269" s="145"/>
      <c r="EN1269" s="145"/>
      <c r="EO1269" s="145"/>
      <c r="EP1269" s="145"/>
      <c r="EQ1269" s="145"/>
      <c r="ER1269" s="145"/>
      <c r="ES1269" s="145"/>
      <c r="ET1269" s="145"/>
      <c r="EU1269" s="145"/>
      <c r="EV1269" s="145"/>
      <c r="EW1269" s="145"/>
      <c r="EX1269" s="145"/>
      <c r="EY1269" s="145"/>
      <c r="EZ1269" s="145"/>
      <c r="FA1269" s="145"/>
      <c r="FB1269" s="145"/>
      <c r="FC1269" s="145"/>
      <c r="FD1269" s="145"/>
      <c r="FE1269" s="145"/>
      <c r="FF1269" s="145"/>
      <c r="FG1269" s="145"/>
      <c r="FH1269" s="145"/>
      <c r="FI1269" s="145"/>
      <c r="FJ1269" s="145"/>
      <c r="FK1269" s="145"/>
      <c r="FL1269" s="145"/>
      <c r="FM1269" s="145"/>
      <c r="FN1269" s="145"/>
      <c r="FO1269" s="145"/>
      <c r="FP1269" s="145"/>
      <c r="FQ1269" s="145"/>
      <c r="FR1269" s="145"/>
      <c r="FS1269" s="145"/>
      <c r="FT1269" s="146"/>
      <c r="FU1269" s="147"/>
      <c r="FV1269" s="147"/>
      <c r="FW1269" s="147"/>
      <c r="FX1269" s="147"/>
      <c r="FY1269" s="147"/>
      <c r="FZ1269" s="147"/>
      <c r="GA1269" s="147"/>
      <c r="GB1269" s="147"/>
      <c r="GC1269" s="147"/>
      <c r="GD1269" s="147"/>
      <c r="GE1269" s="147"/>
      <c r="GF1269" s="147"/>
      <c r="GG1269" s="148"/>
      <c r="GH1269" s="147"/>
      <c r="GI1269" s="147"/>
      <c r="GJ1269" s="147"/>
      <c r="GK1269" s="147"/>
      <c r="GL1269" s="147"/>
      <c r="GM1269" s="147"/>
      <c r="GN1269" s="147"/>
      <c r="GO1269" s="147"/>
      <c r="GP1269" s="147"/>
      <c r="GQ1269" s="147"/>
      <c r="GR1269" s="147"/>
      <c r="GS1269" s="147"/>
      <c r="GT1269" s="147"/>
      <c r="GU1269" s="147"/>
      <c r="GV1269" s="147"/>
      <c r="GW1269" s="147"/>
      <c r="GX1269" s="147"/>
      <c r="GY1269" s="147"/>
      <c r="GZ1269" s="147"/>
      <c r="HA1269" s="147"/>
      <c r="HB1269" s="147"/>
      <c r="HC1269" s="147"/>
      <c r="HD1269" s="147"/>
      <c r="HE1269" s="147"/>
      <c r="HF1269" s="147"/>
      <c r="HG1269" s="147"/>
      <c r="HI1269" s="147"/>
      <c r="HJ1269" s="147"/>
      <c r="HK1269" s="147"/>
      <c r="HL1269" s="147"/>
      <c r="HM1269" s="147"/>
    </row>
    <row r="1270" spans="1:221" s="149" customFormat="1" ht="12" customHeight="1" x14ac:dyDescent="0.2">
      <c r="A1270" s="150">
        <v>1012</v>
      </c>
      <c r="B1270" s="151" t="s">
        <v>3692</v>
      </c>
      <c r="C1270" s="161"/>
      <c r="D1270" s="161"/>
      <c r="E1270" s="162"/>
      <c r="F1270" s="154">
        <f t="shared" si="294"/>
        <v>107.54685654168883</v>
      </c>
      <c r="G1270" s="279">
        <v>1968</v>
      </c>
      <c r="H1270" s="281">
        <v>2024</v>
      </c>
      <c r="I1270" s="154">
        <f t="shared" si="288"/>
        <v>217654.5</v>
      </c>
      <c r="J1270" s="237">
        <f t="shared" si="301"/>
        <v>4460055.3499999996</v>
      </c>
      <c r="K1270" s="155">
        <f t="shared" si="302"/>
        <v>0</v>
      </c>
      <c r="L1270" s="192">
        <v>0</v>
      </c>
      <c r="M1270" s="192">
        <v>0</v>
      </c>
      <c r="N1270" s="192">
        <v>0</v>
      </c>
      <c r="O1270" s="192">
        <v>0</v>
      </c>
      <c r="P1270" s="192">
        <v>0</v>
      </c>
      <c r="Q1270" s="155"/>
      <c r="R1270" s="155">
        <v>0</v>
      </c>
      <c r="S1270" s="155"/>
      <c r="T1270" s="155">
        <v>0</v>
      </c>
      <c r="U1270" s="155"/>
      <c r="V1270" s="155">
        <v>0</v>
      </c>
      <c r="W1270" s="197" t="str">
        <f t="shared" si="303"/>
        <v>0</v>
      </c>
      <c r="X1270" s="155">
        <v>0</v>
      </c>
      <c r="Y1270" s="162" t="s">
        <v>235</v>
      </c>
      <c r="Z1270" s="144">
        <v>587</v>
      </c>
      <c r="AA1270" s="155">
        <f t="shared" si="304"/>
        <v>4259352.8600000003</v>
      </c>
      <c r="AB1270" s="144">
        <v>0</v>
      </c>
      <c r="AC1270" s="144">
        <v>0</v>
      </c>
      <c r="AD1270" s="144">
        <v>0</v>
      </c>
      <c r="AE1270" s="144">
        <v>0</v>
      </c>
      <c r="AF1270" s="144">
        <v>0</v>
      </c>
      <c r="AG1270" s="144">
        <v>0</v>
      </c>
      <c r="AH1270" s="144">
        <v>0</v>
      </c>
      <c r="AI1270" s="144">
        <v>0</v>
      </c>
      <c r="AJ1270" s="144">
        <v>0</v>
      </c>
      <c r="AK1270" s="144">
        <v>0</v>
      </c>
      <c r="AL1270" s="144">
        <v>0</v>
      </c>
      <c r="AM1270" s="144">
        <f t="shared" si="305"/>
        <v>133801.66</v>
      </c>
      <c r="AN1270" s="144">
        <f t="shared" si="306"/>
        <v>66900.83</v>
      </c>
      <c r="AO1270" s="144">
        <v>0</v>
      </c>
      <c r="AP1270" s="144" t="s">
        <v>4526</v>
      </c>
      <c r="AQ1270" s="294"/>
      <c r="AR1270" s="144"/>
      <c r="AS1270" s="271"/>
      <c r="AT1270" s="144"/>
      <c r="AU1270" s="144"/>
      <c r="AV1270" s="158" t="s">
        <v>934</v>
      </c>
      <c r="AW1270" s="159" t="s">
        <v>3691</v>
      </c>
      <c r="AX1270" s="159" t="s">
        <v>3692</v>
      </c>
      <c r="AY1270" s="159" t="s">
        <v>878</v>
      </c>
      <c r="AZ1270" s="159" t="s">
        <v>879</v>
      </c>
      <c r="BA1270" s="193">
        <v>1968</v>
      </c>
      <c r="BB1270" s="159" t="s">
        <v>891</v>
      </c>
      <c r="BC1270" s="193">
        <v>2</v>
      </c>
      <c r="BD1270" s="193">
        <v>2</v>
      </c>
      <c r="BE1270" s="193">
        <v>29</v>
      </c>
      <c r="BF1270" s="160">
        <v>869.51</v>
      </c>
      <c r="BG1270" s="160">
        <v>438.3</v>
      </c>
      <c r="BH1270" s="158" t="s">
        <v>883</v>
      </c>
      <c r="BI1270" s="193">
        <v>7.5</v>
      </c>
      <c r="BJ1270" s="159" t="s">
        <v>884</v>
      </c>
      <c r="BK1270" s="160">
        <v>587</v>
      </c>
      <c r="BL1270" s="160">
        <v>366.21</v>
      </c>
      <c r="BM1270" s="160">
        <v>433.95</v>
      </c>
      <c r="BN1270" s="158"/>
      <c r="BO1270" s="159" t="s">
        <v>885</v>
      </c>
      <c r="BP1270" s="159" t="s">
        <v>886</v>
      </c>
      <c r="BQ1270" s="204" t="s">
        <v>887</v>
      </c>
      <c r="BR1270" s="160">
        <v>3250811.87</v>
      </c>
      <c r="BS1270" s="160">
        <v>217654.5</v>
      </c>
      <c r="BT1270" s="160">
        <v>0</v>
      </c>
      <c r="BU1270" s="138">
        <v>217654.5</v>
      </c>
      <c r="BV1270" s="160">
        <v>218348.43</v>
      </c>
      <c r="BW1270" s="160">
        <v>218348.43</v>
      </c>
      <c r="BX1270" s="160">
        <v>0</v>
      </c>
      <c r="BY1270" s="160">
        <v>216322.13</v>
      </c>
      <c r="BZ1270" s="160">
        <v>216322.13</v>
      </c>
      <c r="CA1270" s="160">
        <v>0</v>
      </c>
      <c r="CB1270" s="160">
        <v>217016.06</v>
      </c>
      <c r="CC1270" s="160">
        <v>217016.06</v>
      </c>
      <c r="CD1270" s="160">
        <v>0</v>
      </c>
      <c r="CE1270" s="145"/>
      <c r="CF1270" s="145"/>
      <c r="CG1270" s="145"/>
      <c r="CH1270" s="145"/>
      <c r="CI1270" s="145"/>
      <c r="CJ1270" s="145"/>
      <c r="CK1270" s="145"/>
      <c r="CL1270" s="145"/>
      <c r="CM1270" s="145"/>
      <c r="CN1270" s="145"/>
      <c r="CO1270" s="145"/>
      <c r="CP1270" s="145"/>
      <c r="CQ1270" s="145"/>
      <c r="CR1270" s="145"/>
      <c r="CS1270" s="145"/>
      <c r="CT1270" s="145"/>
      <c r="CU1270" s="145"/>
      <c r="CV1270" s="145"/>
      <c r="CW1270" s="145"/>
      <c r="CX1270" s="145"/>
      <c r="CY1270" s="145"/>
      <c r="CZ1270" s="145"/>
      <c r="DA1270" s="145"/>
      <c r="DB1270" s="145"/>
      <c r="DC1270" s="145"/>
      <c r="DD1270" s="145"/>
      <c r="DE1270" s="145"/>
      <c r="DF1270" s="145"/>
      <c r="DG1270" s="145"/>
      <c r="DH1270" s="145"/>
      <c r="DI1270" s="145"/>
      <c r="DJ1270" s="145"/>
      <c r="DK1270" s="145"/>
      <c r="DL1270" s="145"/>
      <c r="DM1270" s="145"/>
      <c r="DN1270" s="145"/>
      <c r="DO1270" s="145"/>
      <c r="DP1270" s="145"/>
      <c r="DQ1270" s="145"/>
      <c r="DR1270" s="145"/>
      <c r="DS1270" s="145"/>
      <c r="DT1270" s="145"/>
      <c r="DU1270" s="145"/>
      <c r="DV1270" s="145"/>
      <c r="DW1270" s="145"/>
      <c r="DX1270" s="145"/>
      <c r="DY1270" s="145"/>
      <c r="DZ1270" s="145"/>
      <c r="EA1270" s="145"/>
      <c r="EB1270" s="145"/>
      <c r="EC1270" s="145"/>
      <c r="ED1270" s="145"/>
      <c r="EE1270" s="145"/>
      <c r="EF1270" s="145"/>
      <c r="EG1270" s="145"/>
      <c r="EH1270" s="145"/>
      <c r="EI1270" s="145"/>
      <c r="EJ1270" s="145"/>
      <c r="EK1270" s="145"/>
      <c r="EL1270" s="145"/>
      <c r="EM1270" s="145"/>
      <c r="EN1270" s="145"/>
      <c r="EO1270" s="145"/>
      <c r="EP1270" s="145"/>
      <c r="EQ1270" s="145"/>
      <c r="ER1270" s="145"/>
      <c r="ES1270" s="145"/>
      <c r="ET1270" s="145"/>
      <c r="EU1270" s="145"/>
      <c r="EV1270" s="145"/>
      <c r="EW1270" s="145"/>
      <c r="EX1270" s="145"/>
      <c r="EY1270" s="145"/>
      <c r="EZ1270" s="145"/>
      <c r="FA1270" s="145"/>
      <c r="FB1270" s="145"/>
      <c r="FC1270" s="145"/>
      <c r="FD1270" s="145"/>
      <c r="FE1270" s="145"/>
      <c r="FF1270" s="145"/>
      <c r="FG1270" s="145"/>
      <c r="FH1270" s="145"/>
      <c r="FI1270" s="145"/>
      <c r="FJ1270" s="145"/>
      <c r="FK1270" s="145"/>
      <c r="FL1270" s="145"/>
      <c r="FM1270" s="145"/>
      <c r="FN1270" s="145"/>
      <c r="FO1270" s="145"/>
      <c r="FP1270" s="145"/>
      <c r="FQ1270" s="145"/>
      <c r="FR1270" s="145"/>
      <c r="FS1270" s="145"/>
      <c r="FT1270" s="146"/>
      <c r="FU1270" s="147"/>
      <c r="FV1270" s="147"/>
      <c r="FW1270" s="147"/>
      <c r="FX1270" s="147"/>
      <c r="FY1270" s="147"/>
      <c r="FZ1270" s="147"/>
      <c r="GA1270" s="147"/>
      <c r="GB1270" s="147"/>
      <c r="GC1270" s="147"/>
      <c r="GD1270" s="147"/>
      <c r="GE1270" s="147"/>
      <c r="GF1270" s="147"/>
      <c r="GG1270" s="148"/>
      <c r="GH1270" s="147"/>
      <c r="GI1270" s="147"/>
      <c r="GJ1270" s="147"/>
      <c r="GK1270" s="147"/>
      <c r="GL1270" s="147"/>
      <c r="GM1270" s="147"/>
      <c r="GN1270" s="147"/>
      <c r="GO1270" s="147"/>
      <c r="GP1270" s="147"/>
      <c r="GQ1270" s="147"/>
      <c r="GR1270" s="147"/>
      <c r="GS1270" s="147"/>
      <c r="GT1270" s="147"/>
      <c r="GU1270" s="147"/>
      <c r="GV1270" s="147"/>
      <c r="GW1270" s="147"/>
      <c r="GX1270" s="147"/>
      <c r="GY1270" s="147"/>
      <c r="GZ1270" s="147"/>
      <c r="HA1270" s="147"/>
      <c r="HB1270" s="147"/>
      <c r="HC1270" s="147"/>
      <c r="HD1270" s="147"/>
      <c r="HE1270" s="147"/>
      <c r="HF1270" s="147"/>
      <c r="HG1270" s="147"/>
      <c r="HI1270" s="147"/>
      <c r="HJ1270" s="147"/>
      <c r="HK1270" s="147"/>
      <c r="HL1270" s="147"/>
      <c r="HM1270" s="147"/>
    </row>
    <row r="1271" spans="1:221" s="149" customFormat="1" ht="12" customHeight="1" x14ac:dyDescent="0.2">
      <c r="A1271" s="150">
        <v>1013</v>
      </c>
      <c r="B1271" s="151" t="s">
        <v>3694</v>
      </c>
      <c r="C1271" s="161"/>
      <c r="D1271" s="161"/>
      <c r="E1271" s="162"/>
      <c r="F1271" s="154">
        <f t="shared" si="294"/>
        <v>78.258533633303685</v>
      </c>
      <c r="G1271" s="279">
        <v>1976</v>
      </c>
      <c r="H1271" s="281">
        <v>2024</v>
      </c>
      <c r="I1271" s="154">
        <f t="shared" si="288"/>
        <v>253917.15</v>
      </c>
      <c r="J1271" s="237">
        <f t="shared" si="301"/>
        <v>4741183.21</v>
      </c>
      <c r="K1271" s="155">
        <f t="shared" si="302"/>
        <v>0</v>
      </c>
      <c r="L1271" s="192">
        <v>0</v>
      </c>
      <c r="M1271" s="192">
        <v>0</v>
      </c>
      <c r="N1271" s="192">
        <v>0</v>
      </c>
      <c r="O1271" s="192">
        <v>0</v>
      </c>
      <c r="P1271" s="192">
        <v>0</v>
      </c>
      <c r="Q1271" s="155"/>
      <c r="R1271" s="155">
        <v>0</v>
      </c>
      <c r="S1271" s="155"/>
      <c r="T1271" s="155">
        <v>0</v>
      </c>
      <c r="U1271" s="155"/>
      <c r="V1271" s="155">
        <v>0</v>
      </c>
      <c r="W1271" s="197" t="str">
        <f t="shared" si="303"/>
        <v>0</v>
      </c>
      <c r="X1271" s="155">
        <v>0</v>
      </c>
      <c r="Y1271" s="162" t="s">
        <v>235</v>
      </c>
      <c r="Z1271" s="144">
        <v>624</v>
      </c>
      <c r="AA1271" s="155">
        <f t="shared" si="304"/>
        <v>4527829.96</v>
      </c>
      <c r="AB1271" s="144">
        <v>0</v>
      </c>
      <c r="AC1271" s="144">
        <v>0</v>
      </c>
      <c r="AD1271" s="144">
        <v>0</v>
      </c>
      <c r="AE1271" s="144">
        <v>0</v>
      </c>
      <c r="AF1271" s="144">
        <v>0</v>
      </c>
      <c r="AG1271" s="144">
        <v>0</v>
      </c>
      <c r="AH1271" s="144">
        <v>0</v>
      </c>
      <c r="AI1271" s="144">
        <v>0</v>
      </c>
      <c r="AJ1271" s="144">
        <v>0</v>
      </c>
      <c r="AK1271" s="144">
        <v>0</v>
      </c>
      <c r="AL1271" s="144">
        <v>0</v>
      </c>
      <c r="AM1271" s="144">
        <f t="shared" si="305"/>
        <v>142235.5</v>
      </c>
      <c r="AN1271" s="144">
        <f t="shared" si="306"/>
        <v>71117.75</v>
      </c>
      <c r="AO1271" s="144">
        <v>0</v>
      </c>
      <c r="AP1271" s="144" t="s">
        <v>4526</v>
      </c>
      <c r="AQ1271" s="294"/>
      <c r="AR1271" s="144"/>
      <c r="AS1271" s="271"/>
      <c r="AT1271" s="144"/>
      <c r="AU1271" s="144"/>
      <c r="AV1271" s="158" t="s">
        <v>939</v>
      </c>
      <c r="AW1271" s="159" t="s">
        <v>3693</v>
      </c>
      <c r="AX1271" s="159" t="s">
        <v>3694</v>
      </c>
      <c r="AY1271" s="159" t="s">
        <v>878</v>
      </c>
      <c r="AZ1271" s="159" t="s">
        <v>879</v>
      </c>
      <c r="BA1271" s="193">
        <v>1976</v>
      </c>
      <c r="BB1271" s="159" t="s">
        <v>891</v>
      </c>
      <c r="BC1271" s="193">
        <v>2</v>
      </c>
      <c r="BD1271" s="193">
        <v>1</v>
      </c>
      <c r="BE1271" s="193">
        <v>48</v>
      </c>
      <c r="BF1271" s="160">
        <v>1269.3800000000001</v>
      </c>
      <c r="BG1271" s="160">
        <v>637.1</v>
      </c>
      <c r="BH1271" s="158" t="s">
        <v>883</v>
      </c>
      <c r="BI1271" s="193">
        <v>7.5</v>
      </c>
      <c r="BJ1271" s="159" t="s">
        <v>884</v>
      </c>
      <c r="BK1271" s="160">
        <v>624</v>
      </c>
      <c r="BL1271" s="160">
        <v>460.5</v>
      </c>
      <c r="BM1271" s="160">
        <v>462</v>
      </c>
      <c r="BN1271" s="158"/>
      <c r="BO1271" s="159" t="s">
        <v>885</v>
      </c>
      <c r="BP1271" s="159" t="s">
        <v>886</v>
      </c>
      <c r="BQ1271" s="204" t="s">
        <v>887</v>
      </c>
      <c r="BR1271" s="160">
        <v>3455718.24</v>
      </c>
      <c r="BS1271" s="160">
        <v>253917.15</v>
      </c>
      <c r="BT1271" s="160">
        <v>0</v>
      </c>
      <c r="BU1271" s="138">
        <v>253917.15</v>
      </c>
      <c r="BV1271" s="160">
        <v>254099.84</v>
      </c>
      <c r="BW1271" s="160">
        <v>254099.84</v>
      </c>
      <c r="BX1271" s="160">
        <v>0</v>
      </c>
      <c r="BY1271" s="160">
        <v>251385.64</v>
      </c>
      <c r="BZ1271" s="160">
        <v>251385.64</v>
      </c>
      <c r="CA1271" s="160">
        <v>0</v>
      </c>
      <c r="CB1271" s="160">
        <v>251568.33</v>
      </c>
      <c r="CC1271" s="160">
        <v>251568.33</v>
      </c>
      <c r="CD1271" s="160">
        <v>0</v>
      </c>
      <c r="CE1271" s="145"/>
      <c r="CF1271" s="145"/>
      <c r="CG1271" s="145"/>
      <c r="CH1271" s="145"/>
      <c r="CI1271" s="145"/>
      <c r="CJ1271" s="145"/>
      <c r="CK1271" s="145"/>
      <c r="CL1271" s="145"/>
      <c r="CM1271" s="145"/>
      <c r="CN1271" s="145"/>
      <c r="CO1271" s="145"/>
      <c r="CP1271" s="145"/>
      <c r="CQ1271" s="145"/>
      <c r="CR1271" s="145"/>
      <c r="CS1271" s="145"/>
      <c r="CT1271" s="145"/>
      <c r="CU1271" s="145"/>
      <c r="CV1271" s="145"/>
      <c r="CW1271" s="145"/>
      <c r="CX1271" s="145"/>
      <c r="CY1271" s="145"/>
      <c r="CZ1271" s="145"/>
      <c r="DA1271" s="145"/>
      <c r="DB1271" s="145"/>
      <c r="DC1271" s="145"/>
      <c r="DD1271" s="145"/>
      <c r="DE1271" s="145"/>
      <c r="DF1271" s="145"/>
      <c r="DG1271" s="145"/>
      <c r="DH1271" s="145"/>
      <c r="DI1271" s="145"/>
      <c r="DJ1271" s="145"/>
      <c r="DK1271" s="145"/>
      <c r="DL1271" s="145"/>
      <c r="DM1271" s="145"/>
      <c r="DN1271" s="145"/>
      <c r="DO1271" s="145"/>
      <c r="DP1271" s="145"/>
      <c r="DQ1271" s="145"/>
      <c r="DR1271" s="145"/>
      <c r="DS1271" s="145"/>
      <c r="DT1271" s="145"/>
      <c r="DU1271" s="145"/>
      <c r="DV1271" s="145"/>
      <c r="DW1271" s="145"/>
      <c r="DX1271" s="145"/>
      <c r="DY1271" s="145"/>
      <c r="DZ1271" s="145"/>
      <c r="EA1271" s="145"/>
      <c r="EB1271" s="145"/>
      <c r="EC1271" s="145"/>
      <c r="ED1271" s="145"/>
      <c r="EE1271" s="145"/>
      <c r="EF1271" s="145"/>
      <c r="EG1271" s="145"/>
      <c r="EH1271" s="145"/>
      <c r="EI1271" s="145"/>
      <c r="EJ1271" s="145"/>
      <c r="EK1271" s="145"/>
      <c r="EL1271" s="145"/>
      <c r="EM1271" s="145"/>
      <c r="EN1271" s="145"/>
      <c r="EO1271" s="145"/>
      <c r="EP1271" s="145"/>
      <c r="EQ1271" s="145"/>
      <c r="ER1271" s="145"/>
      <c r="ES1271" s="145"/>
      <c r="ET1271" s="145"/>
      <c r="EU1271" s="145"/>
      <c r="EV1271" s="145"/>
      <c r="EW1271" s="145"/>
      <c r="EX1271" s="145"/>
      <c r="EY1271" s="145"/>
      <c r="EZ1271" s="145"/>
      <c r="FA1271" s="145"/>
      <c r="FB1271" s="145"/>
      <c r="FC1271" s="145"/>
      <c r="FD1271" s="145"/>
      <c r="FE1271" s="145"/>
      <c r="FF1271" s="145"/>
      <c r="FG1271" s="145"/>
      <c r="FH1271" s="145"/>
      <c r="FI1271" s="145"/>
      <c r="FJ1271" s="145"/>
      <c r="FK1271" s="145"/>
      <c r="FL1271" s="145"/>
      <c r="FM1271" s="145"/>
      <c r="FN1271" s="145"/>
      <c r="FO1271" s="145"/>
      <c r="FP1271" s="145"/>
      <c r="FQ1271" s="145"/>
      <c r="FR1271" s="145"/>
      <c r="FS1271" s="145"/>
      <c r="FT1271" s="146"/>
      <c r="FU1271" s="147"/>
      <c r="FV1271" s="147"/>
      <c r="FW1271" s="147"/>
      <c r="FX1271" s="147"/>
      <c r="FY1271" s="147"/>
      <c r="FZ1271" s="147"/>
      <c r="GA1271" s="147"/>
      <c r="GB1271" s="147"/>
      <c r="GC1271" s="147"/>
      <c r="GD1271" s="147"/>
      <c r="GE1271" s="147"/>
      <c r="GF1271" s="147"/>
      <c r="GG1271" s="148"/>
      <c r="GH1271" s="147"/>
      <c r="GI1271" s="147"/>
      <c r="GJ1271" s="147"/>
      <c r="GK1271" s="147"/>
      <c r="GL1271" s="147"/>
      <c r="GM1271" s="147"/>
      <c r="GN1271" s="147"/>
      <c r="GO1271" s="147"/>
      <c r="GP1271" s="147"/>
      <c r="GQ1271" s="147"/>
      <c r="GR1271" s="147"/>
      <c r="GS1271" s="147"/>
      <c r="GT1271" s="147"/>
      <c r="GU1271" s="147"/>
      <c r="GV1271" s="147"/>
      <c r="GW1271" s="147"/>
      <c r="GX1271" s="147"/>
      <c r="GY1271" s="147"/>
      <c r="GZ1271" s="147"/>
      <c r="HA1271" s="147"/>
      <c r="HB1271" s="147"/>
      <c r="HC1271" s="147"/>
      <c r="HD1271" s="147"/>
      <c r="HE1271" s="147"/>
      <c r="HF1271" s="147"/>
      <c r="HG1271" s="147"/>
      <c r="HI1271" s="147"/>
      <c r="HJ1271" s="147"/>
      <c r="HK1271" s="147"/>
      <c r="HL1271" s="147"/>
      <c r="HM1271" s="147"/>
    </row>
    <row r="1272" spans="1:221" s="149" customFormat="1" ht="12" customHeight="1" x14ac:dyDescent="0.2">
      <c r="A1272" s="150">
        <v>1014</v>
      </c>
      <c r="B1272" s="151" t="s">
        <v>3696</v>
      </c>
      <c r="C1272" s="161"/>
      <c r="D1272" s="161"/>
      <c r="E1272" s="162"/>
      <c r="F1272" s="154">
        <f t="shared" si="294"/>
        <v>60.554847468344128</v>
      </c>
      <c r="G1272" s="279">
        <v>1989</v>
      </c>
      <c r="H1272" s="281">
        <v>2024</v>
      </c>
      <c r="I1272" s="154">
        <f t="shared" si="288"/>
        <v>479902.26</v>
      </c>
      <c r="J1272" s="237">
        <f t="shared" si="301"/>
        <v>3084808.3</v>
      </c>
      <c r="K1272" s="155">
        <f t="shared" si="302"/>
        <v>0</v>
      </c>
      <c r="L1272" s="192">
        <v>0</v>
      </c>
      <c r="M1272" s="192">
        <v>0</v>
      </c>
      <c r="N1272" s="192">
        <v>0</v>
      </c>
      <c r="O1272" s="192">
        <v>0</v>
      </c>
      <c r="P1272" s="192">
        <v>0</v>
      </c>
      <c r="Q1272" s="155"/>
      <c r="R1272" s="155">
        <v>0</v>
      </c>
      <c r="S1272" s="155"/>
      <c r="T1272" s="155">
        <v>0</v>
      </c>
      <c r="U1272" s="155"/>
      <c r="V1272" s="155">
        <v>0</v>
      </c>
      <c r="W1272" s="197" t="str">
        <f t="shared" si="303"/>
        <v>0</v>
      </c>
      <c r="X1272" s="155">
        <v>0</v>
      </c>
      <c r="Y1272" s="162" t="s">
        <v>235</v>
      </c>
      <c r="Z1272" s="144">
        <v>406</v>
      </c>
      <c r="AA1272" s="155">
        <f t="shared" si="304"/>
        <v>2945991.93</v>
      </c>
      <c r="AB1272" s="144">
        <v>0</v>
      </c>
      <c r="AC1272" s="144">
        <v>0</v>
      </c>
      <c r="AD1272" s="144">
        <v>0</v>
      </c>
      <c r="AE1272" s="144">
        <v>0</v>
      </c>
      <c r="AF1272" s="144">
        <v>0</v>
      </c>
      <c r="AG1272" s="144">
        <v>0</v>
      </c>
      <c r="AH1272" s="144">
        <v>0</v>
      </c>
      <c r="AI1272" s="144">
        <v>0</v>
      </c>
      <c r="AJ1272" s="144">
        <v>0</v>
      </c>
      <c r="AK1272" s="144">
        <v>0</v>
      </c>
      <c r="AL1272" s="144">
        <v>0</v>
      </c>
      <c r="AM1272" s="144">
        <f t="shared" si="305"/>
        <v>92544.25</v>
      </c>
      <c r="AN1272" s="144">
        <f t="shared" si="306"/>
        <v>46272.12</v>
      </c>
      <c r="AO1272" s="144">
        <v>0</v>
      </c>
      <c r="AP1272" s="144" t="s">
        <v>4526</v>
      </c>
      <c r="AQ1272" s="294"/>
      <c r="AR1272" s="144"/>
      <c r="AS1272" s="271"/>
      <c r="AT1272" s="144"/>
      <c r="AU1272" s="144"/>
      <c r="AV1272" s="158" t="s">
        <v>944</v>
      </c>
      <c r="AW1272" s="159" t="s">
        <v>3695</v>
      </c>
      <c r="AX1272" s="159" t="s">
        <v>3696</v>
      </c>
      <c r="AY1272" s="159" t="s">
        <v>878</v>
      </c>
      <c r="AZ1272" s="159" t="s">
        <v>879</v>
      </c>
      <c r="BA1272" s="193">
        <v>1989</v>
      </c>
      <c r="BB1272" s="159" t="s">
        <v>891</v>
      </c>
      <c r="BC1272" s="193">
        <v>3</v>
      </c>
      <c r="BD1272" s="193">
        <v>1</v>
      </c>
      <c r="BE1272" s="193">
        <v>29</v>
      </c>
      <c r="BF1272" s="160">
        <v>939.21</v>
      </c>
      <c r="BG1272" s="160">
        <v>477.97</v>
      </c>
      <c r="BH1272" s="158" t="s">
        <v>883</v>
      </c>
      <c r="BI1272" s="193">
        <v>7.5</v>
      </c>
      <c r="BJ1272" s="159" t="s">
        <v>892</v>
      </c>
      <c r="BK1272" s="160">
        <v>406</v>
      </c>
      <c r="BL1272" s="160">
        <v>312.94</v>
      </c>
      <c r="BM1272" s="160">
        <v>1232</v>
      </c>
      <c r="BN1272" s="158"/>
      <c r="BO1272" s="159" t="s">
        <v>885</v>
      </c>
      <c r="BP1272" s="159" t="s">
        <v>886</v>
      </c>
      <c r="BQ1272" s="204" t="s">
        <v>887</v>
      </c>
      <c r="BR1272" s="160">
        <v>2342352.04</v>
      </c>
      <c r="BS1272" s="160">
        <v>479902.26</v>
      </c>
      <c r="BT1272" s="160">
        <v>0</v>
      </c>
      <c r="BU1272" s="138">
        <v>479902.26</v>
      </c>
      <c r="BV1272" s="160">
        <v>479902.27</v>
      </c>
      <c r="BW1272" s="160">
        <v>479902.27</v>
      </c>
      <c r="BX1272" s="160">
        <v>0</v>
      </c>
      <c r="BY1272" s="160">
        <v>441229.92</v>
      </c>
      <c r="BZ1272" s="160">
        <v>441229.92</v>
      </c>
      <c r="CA1272" s="160">
        <v>0</v>
      </c>
      <c r="CB1272" s="160">
        <v>441229.92</v>
      </c>
      <c r="CC1272" s="160">
        <v>441229.92</v>
      </c>
      <c r="CD1272" s="160">
        <v>0</v>
      </c>
      <c r="CE1272" s="145"/>
      <c r="CF1272" s="145"/>
      <c r="CG1272" s="145"/>
      <c r="CH1272" s="145"/>
      <c r="CI1272" s="145"/>
      <c r="CJ1272" s="145"/>
      <c r="CK1272" s="145"/>
      <c r="CL1272" s="145"/>
      <c r="CM1272" s="145"/>
      <c r="CN1272" s="145"/>
      <c r="CO1272" s="145"/>
      <c r="CP1272" s="145"/>
      <c r="CQ1272" s="145"/>
      <c r="CR1272" s="145"/>
      <c r="CS1272" s="145"/>
      <c r="CT1272" s="145"/>
      <c r="CU1272" s="145"/>
      <c r="CV1272" s="145"/>
      <c r="CW1272" s="145"/>
      <c r="CX1272" s="145"/>
      <c r="CY1272" s="145"/>
      <c r="CZ1272" s="145"/>
      <c r="DA1272" s="145"/>
      <c r="DB1272" s="145"/>
      <c r="DC1272" s="145"/>
      <c r="DD1272" s="145"/>
      <c r="DE1272" s="145"/>
      <c r="DF1272" s="145"/>
      <c r="DG1272" s="145"/>
      <c r="DH1272" s="145"/>
      <c r="DI1272" s="145"/>
      <c r="DJ1272" s="145"/>
      <c r="DK1272" s="145"/>
      <c r="DL1272" s="145"/>
      <c r="DM1272" s="145"/>
      <c r="DN1272" s="145"/>
      <c r="DO1272" s="145"/>
      <c r="DP1272" s="145"/>
      <c r="DQ1272" s="145"/>
      <c r="DR1272" s="145"/>
      <c r="DS1272" s="145"/>
      <c r="DT1272" s="145"/>
      <c r="DU1272" s="145"/>
      <c r="DV1272" s="145"/>
      <c r="DW1272" s="145"/>
      <c r="DX1272" s="145"/>
      <c r="DY1272" s="145"/>
      <c r="DZ1272" s="145"/>
      <c r="EA1272" s="145"/>
      <c r="EB1272" s="145"/>
      <c r="EC1272" s="145"/>
      <c r="ED1272" s="145"/>
      <c r="EE1272" s="145"/>
      <c r="EF1272" s="145"/>
      <c r="EG1272" s="145"/>
      <c r="EH1272" s="145"/>
      <c r="EI1272" s="145"/>
      <c r="EJ1272" s="145"/>
      <c r="EK1272" s="145"/>
      <c r="EL1272" s="145"/>
      <c r="EM1272" s="145"/>
      <c r="EN1272" s="145"/>
      <c r="EO1272" s="145"/>
      <c r="EP1272" s="145"/>
      <c r="EQ1272" s="145"/>
      <c r="ER1272" s="145"/>
      <c r="ES1272" s="145"/>
      <c r="ET1272" s="145"/>
      <c r="EU1272" s="145"/>
      <c r="EV1272" s="145"/>
      <c r="EW1272" s="145"/>
      <c r="EX1272" s="145"/>
      <c r="EY1272" s="145"/>
      <c r="EZ1272" s="145"/>
      <c r="FA1272" s="145"/>
      <c r="FB1272" s="145"/>
      <c r="FC1272" s="145"/>
      <c r="FD1272" s="145"/>
      <c r="FE1272" s="145"/>
      <c r="FF1272" s="145"/>
      <c r="FG1272" s="145"/>
      <c r="FH1272" s="145"/>
      <c r="FI1272" s="145"/>
      <c r="FJ1272" s="145"/>
      <c r="FK1272" s="145"/>
      <c r="FL1272" s="145"/>
      <c r="FM1272" s="145"/>
      <c r="FN1272" s="145"/>
      <c r="FO1272" s="145"/>
      <c r="FP1272" s="145"/>
      <c r="FQ1272" s="145"/>
      <c r="FR1272" s="145"/>
      <c r="FS1272" s="145"/>
      <c r="FT1272" s="146"/>
      <c r="FU1272" s="147"/>
      <c r="FV1272" s="147"/>
      <c r="FW1272" s="147"/>
      <c r="FX1272" s="147"/>
      <c r="FY1272" s="147"/>
      <c r="FZ1272" s="147"/>
      <c r="GA1272" s="147"/>
      <c r="GB1272" s="147"/>
      <c r="GC1272" s="147"/>
      <c r="GD1272" s="147"/>
      <c r="GE1272" s="147"/>
      <c r="GF1272" s="147"/>
      <c r="GG1272" s="148"/>
      <c r="GH1272" s="147"/>
      <c r="GI1272" s="147"/>
      <c r="GJ1272" s="147"/>
      <c r="GK1272" s="147"/>
      <c r="GL1272" s="147"/>
      <c r="GM1272" s="147"/>
      <c r="GN1272" s="147"/>
      <c r="GO1272" s="147"/>
      <c r="GP1272" s="147"/>
      <c r="GQ1272" s="147"/>
      <c r="GR1272" s="147"/>
      <c r="GS1272" s="147"/>
      <c r="GT1272" s="147"/>
      <c r="GU1272" s="147"/>
      <c r="GV1272" s="147"/>
      <c r="GW1272" s="147"/>
      <c r="GX1272" s="147"/>
      <c r="GY1272" s="147"/>
      <c r="GZ1272" s="147"/>
      <c r="HA1272" s="147"/>
      <c r="HB1272" s="147"/>
      <c r="HC1272" s="147"/>
      <c r="HD1272" s="147"/>
      <c r="HE1272" s="147"/>
      <c r="HF1272" s="147"/>
      <c r="HG1272" s="147"/>
      <c r="HI1272" s="147"/>
      <c r="HJ1272" s="147"/>
      <c r="HK1272" s="147"/>
      <c r="HL1272" s="147"/>
      <c r="HM1272" s="147"/>
    </row>
    <row r="1273" spans="1:221" s="149" customFormat="1" ht="12" customHeight="1" x14ac:dyDescent="0.2">
      <c r="A1273" s="150">
        <v>1015</v>
      </c>
      <c r="B1273" s="151" t="s">
        <v>3698</v>
      </c>
      <c r="C1273" s="161"/>
      <c r="D1273" s="161"/>
      <c r="E1273" s="162"/>
      <c r="F1273" s="154">
        <f t="shared" si="294"/>
        <v>66.332458586516211</v>
      </c>
      <c r="G1273" s="279">
        <v>1970</v>
      </c>
      <c r="H1273" s="281">
        <v>2023</v>
      </c>
      <c r="I1273" s="154">
        <f t="shared" si="288"/>
        <v>44015.16</v>
      </c>
      <c r="J1273" s="310">
        <f t="shared" si="301"/>
        <v>3711934.79</v>
      </c>
      <c r="K1273" s="155">
        <f t="shared" si="302"/>
        <v>0</v>
      </c>
      <c r="L1273" s="192">
        <v>0</v>
      </c>
      <c r="M1273" s="192">
        <v>0</v>
      </c>
      <c r="N1273" s="192">
        <v>0</v>
      </c>
      <c r="O1273" s="192">
        <v>0</v>
      </c>
      <c r="P1273" s="192">
        <v>0</v>
      </c>
      <c r="Q1273" s="155"/>
      <c r="R1273" s="155">
        <v>0</v>
      </c>
      <c r="S1273" s="155"/>
      <c r="T1273" s="155">
        <v>0</v>
      </c>
      <c r="U1273" s="155"/>
      <c r="V1273" s="155">
        <v>0</v>
      </c>
      <c r="W1273" s="197" t="str">
        <f t="shared" si="303"/>
        <v>0</v>
      </c>
      <c r="X1273" s="155">
        <v>0</v>
      </c>
      <c r="Y1273" s="162" t="s">
        <v>234</v>
      </c>
      <c r="Z1273" s="144">
        <v>420</v>
      </c>
      <c r="AA1273" s="155">
        <f t="shared" si="304"/>
        <v>3544897.73</v>
      </c>
      <c r="AB1273" s="144">
        <v>0</v>
      </c>
      <c r="AC1273" s="144">
        <v>0</v>
      </c>
      <c r="AD1273" s="144">
        <v>0</v>
      </c>
      <c r="AE1273" s="144">
        <v>0</v>
      </c>
      <c r="AF1273" s="144">
        <v>0</v>
      </c>
      <c r="AG1273" s="144">
        <v>0</v>
      </c>
      <c r="AH1273" s="144">
        <v>0</v>
      </c>
      <c r="AI1273" s="144">
        <v>0</v>
      </c>
      <c r="AJ1273" s="144">
        <v>0</v>
      </c>
      <c r="AK1273" s="144">
        <v>0</v>
      </c>
      <c r="AL1273" s="144">
        <v>0</v>
      </c>
      <c r="AM1273" s="144">
        <f t="shared" si="305"/>
        <v>111358.04</v>
      </c>
      <c r="AN1273" s="144">
        <f t="shared" si="306"/>
        <v>55679.02</v>
      </c>
      <c r="AO1273" s="144">
        <v>0</v>
      </c>
      <c r="AP1273" s="144" t="s">
        <v>4526</v>
      </c>
      <c r="AQ1273" s="294"/>
      <c r="AR1273" s="144"/>
      <c r="AS1273" s="271"/>
      <c r="AT1273" s="144"/>
      <c r="AU1273" s="144"/>
      <c r="AV1273" s="158" t="s">
        <v>948</v>
      </c>
      <c r="AW1273" s="159" t="s">
        <v>3697</v>
      </c>
      <c r="AX1273" s="159" t="s">
        <v>3698</v>
      </c>
      <c r="AY1273" s="159" t="s">
        <v>878</v>
      </c>
      <c r="AZ1273" s="159" t="s">
        <v>879</v>
      </c>
      <c r="BA1273" s="193">
        <v>1970</v>
      </c>
      <c r="BB1273" s="159" t="s">
        <v>891</v>
      </c>
      <c r="BC1273" s="193">
        <v>2</v>
      </c>
      <c r="BD1273" s="193">
        <v>2</v>
      </c>
      <c r="BE1273" s="193">
        <v>36</v>
      </c>
      <c r="BF1273" s="160">
        <v>640.4</v>
      </c>
      <c r="BG1273" s="160">
        <v>614.4</v>
      </c>
      <c r="BH1273" s="158" t="s">
        <v>883</v>
      </c>
      <c r="BI1273" s="193">
        <v>7.5</v>
      </c>
      <c r="BJ1273" s="159" t="s">
        <v>884</v>
      </c>
      <c r="BK1273" s="160">
        <v>420</v>
      </c>
      <c r="BL1273" s="160">
        <v>0</v>
      </c>
      <c r="BM1273" s="160">
        <v>874</v>
      </c>
      <c r="BN1273" s="158"/>
      <c r="BO1273" s="159" t="s">
        <v>885</v>
      </c>
      <c r="BP1273" s="159" t="s">
        <v>886</v>
      </c>
      <c r="BQ1273" s="204" t="s">
        <v>887</v>
      </c>
      <c r="BR1273" s="160">
        <v>2325964.2000000002</v>
      </c>
      <c r="BS1273" s="160">
        <v>44015.16</v>
      </c>
      <c r="BT1273" s="160">
        <v>0</v>
      </c>
      <c r="BU1273" s="138">
        <v>44015.16</v>
      </c>
      <c r="BV1273" s="160">
        <v>44015.16</v>
      </c>
      <c r="BW1273" s="160">
        <v>44015.16</v>
      </c>
      <c r="BX1273" s="160">
        <v>0</v>
      </c>
      <c r="BY1273" s="160">
        <v>43839.51</v>
      </c>
      <c r="BZ1273" s="160">
        <v>43839.51</v>
      </c>
      <c r="CA1273" s="160">
        <v>0</v>
      </c>
      <c r="CB1273" s="160">
        <v>43839.51</v>
      </c>
      <c r="CC1273" s="160">
        <v>43839.51</v>
      </c>
      <c r="CD1273" s="160">
        <v>0</v>
      </c>
      <c r="CE1273" s="145"/>
      <c r="CF1273" s="145"/>
      <c r="CG1273" s="145"/>
      <c r="CH1273" s="145"/>
      <c r="CI1273" s="145"/>
      <c r="CJ1273" s="145"/>
      <c r="CK1273" s="145"/>
      <c r="CL1273" s="145"/>
      <c r="CM1273" s="145"/>
      <c r="CN1273" s="145"/>
      <c r="CO1273" s="145"/>
      <c r="CP1273" s="145"/>
      <c r="CQ1273" s="145"/>
      <c r="CR1273" s="145"/>
      <c r="CS1273" s="145"/>
      <c r="CT1273" s="145"/>
      <c r="CU1273" s="145"/>
      <c r="CV1273" s="145"/>
      <c r="CW1273" s="145"/>
      <c r="CX1273" s="145"/>
      <c r="CY1273" s="145"/>
      <c r="CZ1273" s="145"/>
      <c r="DA1273" s="145"/>
      <c r="DB1273" s="145"/>
      <c r="DC1273" s="145"/>
      <c r="DD1273" s="145"/>
      <c r="DE1273" s="145"/>
      <c r="DF1273" s="145"/>
      <c r="DG1273" s="145"/>
      <c r="DH1273" s="145"/>
      <c r="DI1273" s="145"/>
      <c r="DJ1273" s="145"/>
      <c r="DK1273" s="145"/>
      <c r="DL1273" s="145"/>
      <c r="DM1273" s="145"/>
      <c r="DN1273" s="145"/>
      <c r="DO1273" s="145"/>
      <c r="DP1273" s="145"/>
      <c r="DQ1273" s="145"/>
      <c r="DR1273" s="145"/>
      <c r="DS1273" s="145"/>
      <c r="DT1273" s="145"/>
      <c r="DU1273" s="145"/>
      <c r="DV1273" s="145"/>
      <c r="DW1273" s="145"/>
      <c r="DX1273" s="145"/>
      <c r="DY1273" s="145"/>
      <c r="DZ1273" s="145"/>
      <c r="EA1273" s="145"/>
      <c r="EB1273" s="145"/>
      <c r="EC1273" s="145"/>
      <c r="ED1273" s="145"/>
      <c r="EE1273" s="145"/>
      <c r="EF1273" s="145"/>
      <c r="EG1273" s="145"/>
      <c r="EH1273" s="145"/>
      <c r="EI1273" s="145"/>
      <c r="EJ1273" s="145"/>
      <c r="EK1273" s="145"/>
      <c r="EL1273" s="145"/>
      <c r="EM1273" s="145"/>
      <c r="EN1273" s="145"/>
      <c r="EO1273" s="145"/>
      <c r="EP1273" s="145"/>
      <c r="EQ1273" s="145"/>
      <c r="ER1273" s="145"/>
      <c r="ES1273" s="145"/>
      <c r="ET1273" s="145"/>
      <c r="EU1273" s="145"/>
      <c r="EV1273" s="145"/>
      <c r="EW1273" s="145"/>
      <c r="EX1273" s="145"/>
      <c r="EY1273" s="145"/>
      <c r="EZ1273" s="145"/>
      <c r="FA1273" s="145"/>
      <c r="FB1273" s="145"/>
      <c r="FC1273" s="145"/>
      <c r="FD1273" s="145"/>
      <c r="FE1273" s="145"/>
      <c r="FF1273" s="145"/>
      <c r="FG1273" s="145"/>
      <c r="FH1273" s="145"/>
      <c r="FI1273" s="145"/>
      <c r="FJ1273" s="145"/>
      <c r="FK1273" s="145"/>
      <c r="FL1273" s="145"/>
      <c r="FM1273" s="145"/>
      <c r="FN1273" s="145"/>
      <c r="FO1273" s="145"/>
      <c r="FP1273" s="145"/>
      <c r="FQ1273" s="145"/>
      <c r="FR1273" s="145"/>
      <c r="FS1273" s="145"/>
      <c r="FT1273" s="146"/>
      <c r="FU1273" s="147"/>
      <c r="FV1273" s="147"/>
      <c r="FW1273" s="147"/>
      <c r="FX1273" s="147"/>
      <c r="FY1273" s="147"/>
      <c r="FZ1273" s="147"/>
      <c r="GA1273" s="147"/>
      <c r="GB1273" s="147"/>
      <c r="GC1273" s="147"/>
      <c r="GD1273" s="147"/>
      <c r="GE1273" s="147"/>
      <c r="GF1273" s="147"/>
      <c r="GG1273" s="148"/>
      <c r="GH1273" s="147"/>
      <c r="GI1273" s="147"/>
      <c r="GJ1273" s="147"/>
      <c r="GK1273" s="147"/>
      <c r="GL1273" s="147"/>
      <c r="GM1273" s="147"/>
      <c r="GN1273" s="147"/>
      <c r="GO1273" s="147"/>
      <c r="GP1273" s="147"/>
      <c r="GQ1273" s="147"/>
      <c r="GR1273" s="147"/>
      <c r="GS1273" s="147"/>
      <c r="GT1273" s="147"/>
      <c r="GU1273" s="147"/>
      <c r="GV1273" s="147"/>
      <c r="GW1273" s="147"/>
      <c r="GX1273" s="147"/>
      <c r="GY1273" s="147"/>
      <c r="GZ1273" s="147"/>
      <c r="HA1273" s="147"/>
      <c r="HB1273" s="147"/>
      <c r="HC1273" s="147"/>
      <c r="HD1273" s="147"/>
      <c r="HE1273" s="147"/>
      <c r="HF1273" s="147"/>
      <c r="HG1273" s="147"/>
      <c r="HI1273" s="147"/>
      <c r="HJ1273" s="147"/>
      <c r="HK1273" s="147"/>
      <c r="HL1273" s="147"/>
      <c r="HM1273" s="147"/>
    </row>
    <row r="1274" spans="1:221" s="143" customFormat="1" ht="12" customHeight="1" x14ac:dyDescent="0.2">
      <c r="A1274" s="131"/>
      <c r="B1274" s="132"/>
      <c r="C1274" s="133"/>
      <c r="D1274" s="133"/>
      <c r="E1274" s="134"/>
      <c r="F1274" s="154"/>
      <c r="G1274" s="279">
        <v>0</v>
      </c>
      <c r="H1274" s="283"/>
      <c r="I1274" s="154">
        <f t="shared" si="288"/>
        <v>0</v>
      </c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  <c r="AG1274" s="135"/>
      <c r="AH1274" s="135"/>
      <c r="AI1274" s="135"/>
      <c r="AJ1274" s="135"/>
      <c r="AK1274" s="135"/>
      <c r="AL1274" s="135"/>
      <c r="AM1274" s="135"/>
      <c r="AN1274" s="135"/>
      <c r="AO1274" s="135"/>
      <c r="AP1274" s="135"/>
      <c r="AQ1274" s="298"/>
      <c r="AR1274" s="135"/>
      <c r="AS1274" s="189"/>
      <c r="AT1274" s="135"/>
      <c r="AU1274" s="135"/>
      <c r="AV1274" s="136"/>
      <c r="AW1274" s="137" t="s">
        <v>3699</v>
      </c>
      <c r="AX1274" s="137"/>
      <c r="AY1274" s="137"/>
      <c r="AZ1274" s="137"/>
      <c r="BA1274" s="136"/>
      <c r="BB1274" s="137"/>
      <c r="BC1274" s="136"/>
      <c r="BD1274" s="136"/>
      <c r="BE1274" s="136"/>
      <c r="BF1274" s="138"/>
      <c r="BG1274" s="138"/>
      <c r="BH1274" s="136"/>
      <c r="BI1274" s="193">
        <v>7.5</v>
      </c>
      <c r="BJ1274" s="137"/>
      <c r="BK1274" s="138"/>
      <c r="BL1274" s="138"/>
      <c r="BM1274" s="138"/>
      <c r="BN1274" s="136"/>
      <c r="BO1274" s="137"/>
      <c r="BP1274" s="137"/>
      <c r="BQ1274" s="207"/>
      <c r="BR1274" s="138"/>
      <c r="BS1274" s="138"/>
      <c r="BT1274" s="138"/>
      <c r="BU1274" s="138"/>
      <c r="BV1274" s="138"/>
      <c r="BW1274" s="138"/>
      <c r="BX1274" s="138"/>
      <c r="BY1274" s="138"/>
      <c r="BZ1274" s="138"/>
      <c r="CA1274" s="138"/>
      <c r="CB1274" s="138"/>
      <c r="CC1274" s="138"/>
      <c r="CD1274" s="138"/>
      <c r="CE1274" s="139"/>
      <c r="CF1274" s="139"/>
      <c r="CG1274" s="139"/>
      <c r="CH1274" s="139"/>
      <c r="CI1274" s="139"/>
      <c r="CJ1274" s="139"/>
      <c r="CK1274" s="139"/>
      <c r="CL1274" s="139"/>
      <c r="CM1274" s="139"/>
      <c r="CN1274" s="139"/>
      <c r="CO1274" s="139"/>
      <c r="CP1274" s="139"/>
      <c r="CQ1274" s="139"/>
      <c r="CR1274" s="139"/>
      <c r="CS1274" s="139"/>
      <c r="CT1274" s="139"/>
      <c r="CU1274" s="139"/>
      <c r="CV1274" s="139"/>
      <c r="CW1274" s="139"/>
      <c r="CX1274" s="139"/>
      <c r="CY1274" s="139"/>
      <c r="CZ1274" s="139"/>
      <c r="DA1274" s="139"/>
      <c r="DB1274" s="139"/>
      <c r="DC1274" s="139"/>
      <c r="DD1274" s="139"/>
      <c r="DE1274" s="139"/>
      <c r="DF1274" s="139"/>
      <c r="DG1274" s="139"/>
      <c r="DH1274" s="139"/>
      <c r="DI1274" s="139"/>
      <c r="DJ1274" s="139"/>
      <c r="DK1274" s="139"/>
      <c r="DL1274" s="139"/>
      <c r="DM1274" s="139"/>
      <c r="DN1274" s="139"/>
      <c r="DO1274" s="139"/>
      <c r="DP1274" s="139"/>
      <c r="DQ1274" s="139"/>
      <c r="DR1274" s="139"/>
      <c r="DS1274" s="139"/>
      <c r="DT1274" s="139"/>
      <c r="DU1274" s="139"/>
      <c r="DV1274" s="139"/>
      <c r="DW1274" s="139"/>
      <c r="DX1274" s="139"/>
      <c r="DY1274" s="139"/>
      <c r="DZ1274" s="139"/>
      <c r="EA1274" s="139"/>
      <c r="EB1274" s="139"/>
      <c r="EC1274" s="139"/>
      <c r="ED1274" s="139"/>
      <c r="EE1274" s="139"/>
      <c r="EF1274" s="139"/>
      <c r="EG1274" s="139"/>
      <c r="EH1274" s="139"/>
      <c r="EI1274" s="139"/>
      <c r="EJ1274" s="139"/>
      <c r="EK1274" s="139"/>
      <c r="EL1274" s="139"/>
      <c r="EM1274" s="139"/>
      <c r="EN1274" s="139"/>
      <c r="EO1274" s="139"/>
      <c r="EP1274" s="139"/>
      <c r="EQ1274" s="139"/>
      <c r="ER1274" s="139"/>
      <c r="ES1274" s="139"/>
      <c r="ET1274" s="139"/>
      <c r="EU1274" s="139"/>
      <c r="EV1274" s="139"/>
      <c r="EW1274" s="139"/>
      <c r="EX1274" s="139"/>
      <c r="EY1274" s="139"/>
      <c r="EZ1274" s="139"/>
      <c r="FA1274" s="139"/>
      <c r="FB1274" s="139"/>
      <c r="FC1274" s="139"/>
      <c r="FD1274" s="139"/>
      <c r="FE1274" s="139"/>
      <c r="FF1274" s="139"/>
      <c r="FG1274" s="139"/>
      <c r="FH1274" s="139"/>
      <c r="FI1274" s="139"/>
      <c r="FJ1274" s="139"/>
      <c r="FK1274" s="139"/>
      <c r="FL1274" s="139"/>
      <c r="FM1274" s="139"/>
      <c r="FN1274" s="139"/>
      <c r="FO1274" s="139"/>
      <c r="FP1274" s="139"/>
      <c r="FQ1274" s="139"/>
      <c r="FR1274" s="139"/>
      <c r="FS1274" s="139"/>
      <c r="FT1274" s="140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2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I1274" s="141"/>
      <c r="HJ1274" s="141"/>
      <c r="HK1274" s="141"/>
      <c r="HL1274" s="141"/>
      <c r="HM1274" s="141"/>
    </row>
    <row r="1275" spans="1:221" s="149" customFormat="1" ht="12" customHeight="1" x14ac:dyDescent="0.2">
      <c r="A1275" s="150">
        <v>1016</v>
      </c>
      <c r="B1275" s="151" t="s">
        <v>3701</v>
      </c>
      <c r="C1275" s="161"/>
      <c r="D1275" s="161"/>
      <c r="E1275" s="162"/>
      <c r="F1275" s="154">
        <f t="shared" si="294"/>
        <v>61.194178775607433</v>
      </c>
      <c r="G1275" s="279">
        <v>1983</v>
      </c>
      <c r="H1275" s="281">
        <v>2025</v>
      </c>
      <c r="I1275" s="154">
        <f t="shared" si="288"/>
        <v>294273.53999999998</v>
      </c>
      <c r="J1275" s="152">
        <f t="shared" ref="J1275:J1286" si="307">ROUND(K1275+X1275+AA1275+AC1275+AE1275+AG1275+AI1275+AK1275+AL1275+AM1275+AN1275+AO1275,2)</f>
        <v>3993535.08</v>
      </c>
      <c r="K1275" s="155">
        <f t="shared" ref="K1275:K1286" si="308">ROUND((L1275+N1275+P1275+R1275+T1275+V1275),2)</f>
        <v>0</v>
      </c>
      <c r="L1275" s="192">
        <v>0</v>
      </c>
      <c r="M1275" s="192">
        <v>0</v>
      </c>
      <c r="N1275" s="192">
        <v>0</v>
      </c>
      <c r="O1275" s="192">
        <v>0</v>
      </c>
      <c r="P1275" s="192">
        <v>0</v>
      </c>
      <c r="Q1275" s="155"/>
      <c r="R1275" s="155">
        <v>0</v>
      </c>
      <c r="S1275" s="155"/>
      <c r="T1275" s="155">
        <v>0</v>
      </c>
      <c r="U1275" s="155"/>
      <c r="V1275" s="155">
        <v>0</v>
      </c>
      <c r="W1275" s="197" t="str">
        <f t="shared" ref="W1275:W1286" si="309">BH1275</f>
        <v>0</v>
      </c>
      <c r="X1275" s="155">
        <v>0</v>
      </c>
      <c r="Y1275" s="162" t="s">
        <v>235</v>
      </c>
      <c r="Z1275" s="144">
        <v>525.6</v>
      </c>
      <c r="AA1275" s="155">
        <f t="shared" ref="AA1275:AA1286" si="310">ROUND(IF(Y1275="СК",7598.05*0.955,8837.94*0.955)*Z1275,2)</f>
        <v>3813826</v>
      </c>
      <c r="AB1275" s="144">
        <v>0</v>
      </c>
      <c r="AC1275" s="144">
        <v>0</v>
      </c>
      <c r="AD1275" s="144">
        <v>0</v>
      </c>
      <c r="AE1275" s="144">
        <v>0</v>
      </c>
      <c r="AF1275" s="144">
        <v>0</v>
      </c>
      <c r="AG1275" s="144">
        <v>0</v>
      </c>
      <c r="AH1275" s="144">
        <v>0</v>
      </c>
      <c r="AI1275" s="144">
        <v>0</v>
      </c>
      <c r="AJ1275" s="144">
        <v>0</v>
      </c>
      <c r="AK1275" s="144">
        <v>0</v>
      </c>
      <c r="AL1275" s="144">
        <v>0</v>
      </c>
      <c r="AM1275" s="144">
        <f t="shared" ref="AM1275:AM1286" si="311">ROUND((K1275+X1275+AA1275+AC1275+AE1275+AG1275+AI1275+AK1275+AL1275)/95.5*3,2)</f>
        <v>119806.05</v>
      </c>
      <c r="AN1275" s="144">
        <f t="shared" ref="AN1275:AN1286" si="312">ROUND((K1275+X1275+AA1275+AC1275+AE1275+AG1275+AI1275+AK1275+AL1275)/95.5*1.5,2)</f>
        <v>59903.03</v>
      </c>
      <c r="AO1275" s="144">
        <v>0</v>
      </c>
      <c r="AP1275" s="144" t="s">
        <v>4526</v>
      </c>
      <c r="AQ1275" s="294"/>
      <c r="AR1275" s="144"/>
      <c r="AS1275" s="271"/>
      <c r="AT1275" s="144"/>
      <c r="AU1275" s="144"/>
      <c r="AV1275" s="158" t="s">
        <v>875</v>
      </c>
      <c r="AW1275" s="159" t="s">
        <v>3700</v>
      </c>
      <c r="AX1275" s="159" t="s">
        <v>3701</v>
      </c>
      <c r="AY1275" s="159" t="s">
        <v>878</v>
      </c>
      <c r="AZ1275" s="159" t="s">
        <v>879</v>
      </c>
      <c r="BA1275" s="193">
        <v>1983</v>
      </c>
      <c r="BB1275" s="159" t="s">
        <v>881</v>
      </c>
      <c r="BC1275" s="193">
        <v>2</v>
      </c>
      <c r="BD1275" s="193">
        <v>2</v>
      </c>
      <c r="BE1275" s="193">
        <v>16</v>
      </c>
      <c r="BF1275" s="160">
        <v>1115.26</v>
      </c>
      <c r="BG1275" s="160">
        <v>671.68</v>
      </c>
      <c r="BH1275" s="158" t="s">
        <v>883</v>
      </c>
      <c r="BI1275" s="193">
        <v>7.5</v>
      </c>
      <c r="BJ1275" s="159" t="s">
        <v>884</v>
      </c>
      <c r="BK1275" s="160">
        <v>525.6</v>
      </c>
      <c r="BL1275" s="160">
        <v>383</v>
      </c>
      <c r="BM1275" s="160">
        <v>567.6</v>
      </c>
      <c r="BN1275" s="158"/>
      <c r="BO1275" s="159" t="s">
        <v>885</v>
      </c>
      <c r="BP1275" s="159" t="s">
        <v>886</v>
      </c>
      <c r="BQ1275" s="204" t="s">
        <v>887</v>
      </c>
      <c r="BR1275" s="160">
        <v>2910778.06</v>
      </c>
      <c r="BS1275" s="160">
        <v>294273.53999999998</v>
      </c>
      <c r="BT1275" s="160">
        <v>0</v>
      </c>
      <c r="BU1275" s="138">
        <v>294273.53999999998</v>
      </c>
      <c r="BV1275" s="160">
        <v>294273.53999999998</v>
      </c>
      <c r="BW1275" s="160">
        <v>294273.53999999998</v>
      </c>
      <c r="BX1275" s="160">
        <v>0</v>
      </c>
      <c r="BY1275" s="160">
        <v>293804.81</v>
      </c>
      <c r="BZ1275" s="160">
        <v>293804.81</v>
      </c>
      <c r="CA1275" s="160">
        <v>0</v>
      </c>
      <c r="CB1275" s="160">
        <v>293804.81</v>
      </c>
      <c r="CC1275" s="160">
        <v>293804.81</v>
      </c>
      <c r="CD1275" s="160">
        <v>0</v>
      </c>
      <c r="CE1275" s="145"/>
      <c r="CF1275" s="145"/>
      <c r="CG1275" s="145"/>
      <c r="CH1275" s="145"/>
      <c r="CI1275" s="145"/>
      <c r="CJ1275" s="145"/>
      <c r="CK1275" s="145"/>
      <c r="CL1275" s="145"/>
      <c r="CM1275" s="145"/>
      <c r="CN1275" s="145"/>
      <c r="CO1275" s="145"/>
      <c r="CP1275" s="145"/>
      <c r="CQ1275" s="145"/>
      <c r="CR1275" s="145"/>
      <c r="CS1275" s="145"/>
      <c r="CT1275" s="145"/>
      <c r="CU1275" s="145"/>
      <c r="CV1275" s="145"/>
      <c r="CW1275" s="145"/>
      <c r="CX1275" s="145"/>
      <c r="CY1275" s="145"/>
      <c r="CZ1275" s="145"/>
      <c r="DA1275" s="145"/>
      <c r="DB1275" s="145"/>
      <c r="DC1275" s="145"/>
      <c r="DD1275" s="145"/>
      <c r="DE1275" s="145"/>
      <c r="DF1275" s="145"/>
      <c r="DG1275" s="145"/>
      <c r="DH1275" s="145"/>
      <c r="DI1275" s="145"/>
      <c r="DJ1275" s="145"/>
      <c r="DK1275" s="145"/>
      <c r="DL1275" s="145"/>
      <c r="DM1275" s="145"/>
      <c r="DN1275" s="145"/>
      <c r="DO1275" s="145"/>
      <c r="DP1275" s="145"/>
      <c r="DQ1275" s="145"/>
      <c r="DR1275" s="145"/>
      <c r="DS1275" s="145"/>
      <c r="DT1275" s="145"/>
      <c r="DU1275" s="145"/>
      <c r="DV1275" s="145"/>
      <c r="DW1275" s="145"/>
      <c r="DX1275" s="145"/>
      <c r="DY1275" s="145"/>
      <c r="DZ1275" s="145"/>
      <c r="EA1275" s="145"/>
      <c r="EB1275" s="145"/>
      <c r="EC1275" s="145"/>
      <c r="ED1275" s="145"/>
      <c r="EE1275" s="145"/>
      <c r="EF1275" s="145"/>
      <c r="EG1275" s="145"/>
      <c r="EH1275" s="145"/>
      <c r="EI1275" s="145"/>
      <c r="EJ1275" s="145"/>
      <c r="EK1275" s="145"/>
      <c r="EL1275" s="145"/>
      <c r="EM1275" s="145"/>
      <c r="EN1275" s="145"/>
      <c r="EO1275" s="145"/>
      <c r="EP1275" s="145"/>
      <c r="EQ1275" s="145"/>
      <c r="ER1275" s="145"/>
      <c r="ES1275" s="145"/>
      <c r="ET1275" s="145"/>
      <c r="EU1275" s="145"/>
      <c r="EV1275" s="145"/>
      <c r="EW1275" s="145"/>
      <c r="EX1275" s="145"/>
      <c r="EY1275" s="145"/>
      <c r="EZ1275" s="145"/>
      <c r="FA1275" s="145"/>
      <c r="FB1275" s="145"/>
      <c r="FC1275" s="145"/>
      <c r="FD1275" s="145"/>
      <c r="FE1275" s="145"/>
      <c r="FF1275" s="145"/>
      <c r="FG1275" s="145"/>
      <c r="FH1275" s="145"/>
      <c r="FI1275" s="145"/>
      <c r="FJ1275" s="145"/>
      <c r="FK1275" s="145"/>
      <c r="FL1275" s="145"/>
      <c r="FM1275" s="145"/>
      <c r="FN1275" s="145"/>
      <c r="FO1275" s="145"/>
      <c r="FP1275" s="145"/>
      <c r="FQ1275" s="145"/>
      <c r="FR1275" s="145"/>
      <c r="FS1275" s="145"/>
      <c r="FT1275" s="146"/>
      <c r="FU1275" s="147"/>
      <c r="FV1275" s="147"/>
      <c r="FW1275" s="147"/>
      <c r="FX1275" s="147"/>
      <c r="FY1275" s="147"/>
      <c r="FZ1275" s="147"/>
      <c r="GA1275" s="147"/>
      <c r="GB1275" s="147"/>
      <c r="GC1275" s="147"/>
      <c r="GD1275" s="147"/>
      <c r="GE1275" s="147"/>
      <c r="GF1275" s="147"/>
      <c r="GG1275" s="148"/>
      <c r="GH1275" s="147"/>
      <c r="GI1275" s="147"/>
      <c r="GJ1275" s="147"/>
      <c r="GK1275" s="147"/>
      <c r="GL1275" s="147"/>
      <c r="GM1275" s="147"/>
      <c r="GN1275" s="147"/>
      <c r="GO1275" s="147"/>
      <c r="GP1275" s="147"/>
      <c r="GQ1275" s="147"/>
      <c r="GR1275" s="147"/>
      <c r="GS1275" s="147"/>
      <c r="GT1275" s="147"/>
      <c r="GU1275" s="147"/>
      <c r="GV1275" s="147"/>
      <c r="GW1275" s="147"/>
      <c r="GX1275" s="147"/>
      <c r="GY1275" s="147"/>
      <c r="GZ1275" s="147"/>
      <c r="HA1275" s="147"/>
      <c r="HB1275" s="147"/>
      <c r="HC1275" s="147"/>
      <c r="HD1275" s="147"/>
      <c r="HE1275" s="147"/>
      <c r="HF1275" s="147"/>
      <c r="HG1275" s="147"/>
      <c r="HI1275" s="147"/>
      <c r="HJ1275" s="147"/>
      <c r="HK1275" s="147"/>
      <c r="HL1275" s="147"/>
      <c r="HM1275" s="147"/>
    </row>
    <row r="1276" spans="1:221" s="149" customFormat="1" ht="12" customHeight="1" x14ac:dyDescent="0.2">
      <c r="A1276" s="150">
        <v>1017</v>
      </c>
      <c r="B1276" s="151" t="s">
        <v>3703</v>
      </c>
      <c r="C1276" s="161"/>
      <c r="D1276" s="161"/>
      <c r="E1276" s="162"/>
      <c r="F1276" s="154">
        <f t="shared" si="294"/>
        <v>60.070881548292313</v>
      </c>
      <c r="G1276" s="279">
        <v>1984</v>
      </c>
      <c r="H1276" s="281">
        <v>2025</v>
      </c>
      <c r="I1276" s="154">
        <f t="shared" si="288"/>
        <v>265187.76</v>
      </c>
      <c r="J1276" s="152">
        <f t="shared" si="307"/>
        <v>3993535.08</v>
      </c>
      <c r="K1276" s="155">
        <f t="shared" si="308"/>
        <v>0</v>
      </c>
      <c r="L1276" s="192">
        <v>0</v>
      </c>
      <c r="M1276" s="192">
        <v>0</v>
      </c>
      <c r="N1276" s="192">
        <v>0</v>
      </c>
      <c r="O1276" s="192">
        <v>0</v>
      </c>
      <c r="P1276" s="192">
        <v>0</v>
      </c>
      <c r="Q1276" s="155"/>
      <c r="R1276" s="155">
        <v>0</v>
      </c>
      <c r="S1276" s="155"/>
      <c r="T1276" s="155">
        <v>0</v>
      </c>
      <c r="U1276" s="155"/>
      <c r="V1276" s="155">
        <v>0</v>
      </c>
      <c r="W1276" s="197" t="str">
        <f t="shared" si="309"/>
        <v>0</v>
      </c>
      <c r="X1276" s="155">
        <v>0</v>
      </c>
      <c r="Y1276" s="162" t="s">
        <v>235</v>
      </c>
      <c r="Z1276" s="144">
        <v>525.6</v>
      </c>
      <c r="AA1276" s="155">
        <f t="shared" si="310"/>
        <v>3813826</v>
      </c>
      <c r="AB1276" s="144">
        <v>0</v>
      </c>
      <c r="AC1276" s="144">
        <v>0</v>
      </c>
      <c r="AD1276" s="144">
        <v>0</v>
      </c>
      <c r="AE1276" s="144">
        <v>0</v>
      </c>
      <c r="AF1276" s="144">
        <v>0</v>
      </c>
      <c r="AG1276" s="144">
        <v>0</v>
      </c>
      <c r="AH1276" s="144">
        <v>0</v>
      </c>
      <c r="AI1276" s="144">
        <v>0</v>
      </c>
      <c r="AJ1276" s="144">
        <v>0</v>
      </c>
      <c r="AK1276" s="144">
        <v>0</v>
      </c>
      <c r="AL1276" s="144">
        <v>0</v>
      </c>
      <c r="AM1276" s="144">
        <f t="shared" si="311"/>
        <v>119806.05</v>
      </c>
      <c r="AN1276" s="144">
        <f t="shared" si="312"/>
        <v>59903.03</v>
      </c>
      <c r="AO1276" s="144">
        <v>0</v>
      </c>
      <c r="AP1276" s="144" t="s">
        <v>4526</v>
      </c>
      <c r="AQ1276" s="294"/>
      <c r="AR1276" s="144"/>
      <c r="AS1276" s="271"/>
      <c r="AT1276" s="144"/>
      <c r="AU1276" s="144"/>
      <c r="AV1276" s="158" t="s">
        <v>888</v>
      </c>
      <c r="AW1276" s="159" t="s">
        <v>3702</v>
      </c>
      <c r="AX1276" s="159" t="s">
        <v>3703</v>
      </c>
      <c r="AY1276" s="159" t="s">
        <v>878</v>
      </c>
      <c r="AZ1276" s="159" t="s">
        <v>879</v>
      </c>
      <c r="BA1276" s="193">
        <v>1984</v>
      </c>
      <c r="BB1276" s="159" t="s">
        <v>881</v>
      </c>
      <c r="BC1276" s="193">
        <v>2</v>
      </c>
      <c r="BD1276" s="193">
        <v>2</v>
      </c>
      <c r="BE1276" s="193">
        <v>26</v>
      </c>
      <c r="BF1276" s="160">
        <v>1133.2</v>
      </c>
      <c r="BG1276" s="160">
        <v>689.62</v>
      </c>
      <c r="BH1276" s="158" t="s">
        <v>883</v>
      </c>
      <c r="BI1276" s="193">
        <v>7.5</v>
      </c>
      <c r="BJ1276" s="159" t="s">
        <v>884</v>
      </c>
      <c r="BK1276" s="160">
        <v>525.6</v>
      </c>
      <c r="BL1276" s="160">
        <v>383</v>
      </c>
      <c r="BM1276" s="160">
        <v>567.6</v>
      </c>
      <c r="BN1276" s="158"/>
      <c r="BO1276" s="159" t="s">
        <v>885</v>
      </c>
      <c r="BP1276" s="159" t="s">
        <v>886</v>
      </c>
      <c r="BQ1276" s="204" t="s">
        <v>887</v>
      </c>
      <c r="BR1276" s="160">
        <v>2910778.06</v>
      </c>
      <c r="BS1276" s="160">
        <v>265187.76</v>
      </c>
      <c r="BT1276" s="160">
        <v>0</v>
      </c>
      <c r="BU1276" s="138">
        <v>265187.76</v>
      </c>
      <c r="BV1276" s="160">
        <v>268449.53000000003</v>
      </c>
      <c r="BW1276" s="160">
        <v>268449.53000000003</v>
      </c>
      <c r="BX1276" s="160">
        <v>0</v>
      </c>
      <c r="BY1276" s="160">
        <v>260508.48</v>
      </c>
      <c r="BZ1276" s="160">
        <v>260508.48</v>
      </c>
      <c r="CA1276" s="160">
        <v>0</v>
      </c>
      <c r="CB1276" s="160">
        <v>263770.25</v>
      </c>
      <c r="CC1276" s="160">
        <v>263770.25</v>
      </c>
      <c r="CD1276" s="160">
        <v>0</v>
      </c>
      <c r="CE1276" s="145"/>
      <c r="CF1276" s="145"/>
      <c r="CG1276" s="145"/>
      <c r="CH1276" s="145"/>
      <c r="CI1276" s="145"/>
      <c r="CJ1276" s="145"/>
      <c r="CK1276" s="145"/>
      <c r="CL1276" s="145"/>
      <c r="CM1276" s="145"/>
      <c r="CN1276" s="145"/>
      <c r="CO1276" s="145"/>
      <c r="CP1276" s="145"/>
      <c r="CQ1276" s="145"/>
      <c r="CR1276" s="145"/>
      <c r="CS1276" s="145"/>
      <c r="CT1276" s="145"/>
      <c r="CU1276" s="145"/>
      <c r="CV1276" s="145"/>
      <c r="CW1276" s="145"/>
      <c r="CX1276" s="145"/>
      <c r="CY1276" s="145"/>
      <c r="CZ1276" s="145"/>
      <c r="DA1276" s="145"/>
      <c r="DB1276" s="145"/>
      <c r="DC1276" s="145"/>
      <c r="DD1276" s="145"/>
      <c r="DE1276" s="145"/>
      <c r="DF1276" s="145"/>
      <c r="DG1276" s="145"/>
      <c r="DH1276" s="145"/>
      <c r="DI1276" s="145"/>
      <c r="DJ1276" s="145"/>
      <c r="DK1276" s="145"/>
      <c r="DL1276" s="145"/>
      <c r="DM1276" s="145"/>
      <c r="DN1276" s="145"/>
      <c r="DO1276" s="145"/>
      <c r="DP1276" s="145"/>
      <c r="DQ1276" s="145"/>
      <c r="DR1276" s="145"/>
      <c r="DS1276" s="145"/>
      <c r="DT1276" s="145"/>
      <c r="DU1276" s="145"/>
      <c r="DV1276" s="145"/>
      <c r="DW1276" s="145"/>
      <c r="DX1276" s="145"/>
      <c r="DY1276" s="145"/>
      <c r="DZ1276" s="145"/>
      <c r="EA1276" s="145"/>
      <c r="EB1276" s="145"/>
      <c r="EC1276" s="145"/>
      <c r="ED1276" s="145"/>
      <c r="EE1276" s="145"/>
      <c r="EF1276" s="145"/>
      <c r="EG1276" s="145"/>
      <c r="EH1276" s="145"/>
      <c r="EI1276" s="145"/>
      <c r="EJ1276" s="145"/>
      <c r="EK1276" s="145"/>
      <c r="EL1276" s="145"/>
      <c r="EM1276" s="145"/>
      <c r="EN1276" s="145"/>
      <c r="EO1276" s="145"/>
      <c r="EP1276" s="145"/>
      <c r="EQ1276" s="145"/>
      <c r="ER1276" s="145"/>
      <c r="ES1276" s="145"/>
      <c r="ET1276" s="145"/>
      <c r="EU1276" s="145"/>
      <c r="EV1276" s="145"/>
      <c r="EW1276" s="145"/>
      <c r="EX1276" s="145"/>
      <c r="EY1276" s="145"/>
      <c r="EZ1276" s="145"/>
      <c r="FA1276" s="145"/>
      <c r="FB1276" s="145"/>
      <c r="FC1276" s="145"/>
      <c r="FD1276" s="145"/>
      <c r="FE1276" s="145"/>
      <c r="FF1276" s="145"/>
      <c r="FG1276" s="145"/>
      <c r="FH1276" s="145"/>
      <c r="FI1276" s="145"/>
      <c r="FJ1276" s="145"/>
      <c r="FK1276" s="145"/>
      <c r="FL1276" s="145"/>
      <c r="FM1276" s="145"/>
      <c r="FN1276" s="145"/>
      <c r="FO1276" s="145"/>
      <c r="FP1276" s="145"/>
      <c r="FQ1276" s="145"/>
      <c r="FR1276" s="145"/>
      <c r="FS1276" s="145"/>
      <c r="FT1276" s="146"/>
      <c r="FU1276" s="147"/>
      <c r="FV1276" s="147"/>
      <c r="FW1276" s="147"/>
      <c r="FX1276" s="147"/>
      <c r="FY1276" s="147"/>
      <c r="FZ1276" s="147"/>
      <c r="GA1276" s="147"/>
      <c r="GB1276" s="147"/>
      <c r="GC1276" s="147"/>
      <c r="GD1276" s="147"/>
      <c r="GE1276" s="147"/>
      <c r="GF1276" s="147"/>
      <c r="GG1276" s="148"/>
      <c r="GH1276" s="147"/>
      <c r="GI1276" s="147"/>
      <c r="GJ1276" s="147"/>
      <c r="GK1276" s="147"/>
      <c r="GL1276" s="147"/>
      <c r="GM1276" s="147"/>
      <c r="GN1276" s="147"/>
      <c r="GO1276" s="147"/>
      <c r="GP1276" s="147"/>
      <c r="GQ1276" s="147"/>
      <c r="GR1276" s="147"/>
      <c r="GS1276" s="147"/>
      <c r="GT1276" s="147"/>
      <c r="GU1276" s="147"/>
      <c r="GV1276" s="147"/>
      <c r="GW1276" s="147"/>
      <c r="GX1276" s="147"/>
      <c r="GY1276" s="147"/>
      <c r="GZ1276" s="147"/>
      <c r="HA1276" s="147"/>
      <c r="HB1276" s="147"/>
      <c r="HC1276" s="147"/>
      <c r="HD1276" s="147"/>
      <c r="HE1276" s="147"/>
      <c r="HF1276" s="147"/>
      <c r="HG1276" s="147"/>
      <c r="HI1276" s="147"/>
      <c r="HJ1276" s="147"/>
      <c r="HK1276" s="147"/>
      <c r="HL1276" s="147"/>
      <c r="HM1276" s="147"/>
    </row>
    <row r="1277" spans="1:221" s="149" customFormat="1" ht="12" customHeight="1" x14ac:dyDescent="0.2">
      <c r="A1277" s="150">
        <v>1018</v>
      </c>
      <c r="B1277" s="151" t="s">
        <v>3705</v>
      </c>
      <c r="C1277" s="161"/>
      <c r="D1277" s="161"/>
      <c r="E1277" s="162"/>
      <c r="F1277" s="154">
        <f t="shared" si="294"/>
        <v>59.75345129619916</v>
      </c>
      <c r="G1277" s="279">
        <v>1983</v>
      </c>
      <c r="H1277" s="281">
        <v>2025</v>
      </c>
      <c r="I1277" s="154">
        <f t="shared" si="288"/>
        <v>302851.21000000002</v>
      </c>
      <c r="J1277" s="152">
        <f t="shared" si="307"/>
        <v>3993535.08</v>
      </c>
      <c r="K1277" s="155">
        <f t="shared" si="308"/>
        <v>0</v>
      </c>
      <c r="L1277" s="192">
        <v>0</v>
      </c>
      <c r="M1277" s="192">
        <v>0</v>
      </c>
      <c r="N1277" s="192">
        <v>0</v>
      </c>
      <c r="O1277" s="192">
        <v>0</v>
      </c>
      <c r="P1277" s="192">
        <v>0</v>
      </c>
      <c r="Q1277" s="155"/>
      <c r="R1277" s="155">
        <v>0</v>
      </c>
      <c r="S1277" s="155"/>
      <c r="T1277" s="155">
        <v>0</v>
      </c>
      <c r="U1277" s="155"/>
      <c r="V1277" s="155">
        <v>0</v>
      </c>
      <c r="W1277" s="197" t="str">
        <f t="shared" si="309"/>
        <v>0</v>
      </c>
      <c r="X1277" s="155">
        <v>0</v>
      </c>
      <c r="Y1277" s="162" t="s">
        <v>235</v>
      </c>
      <c r="Z1277" s="144">
        <v>525.6</v>
      </c>
      <c r="AA1277" s="155">
        <f t="shared" si="310"/>
        <v>3813826</v>
      </c>
      <c r="AB1277" s="144">
        <v>0</v>
      </c>
      <c r="AC1277" s="144">
        <v>0</v>
      </c>
      <c r="AD1277" s="144">
        <v>0</v>
      </c>
      <c r="AE1277" s="144">
        <v>0</v>
      </c>
      <c r="AF1277" s="144">
        <v>0</v>
      </c>
      <c r="AG1277" s="144">
        <v>0</v>
      </c>
      <c r="AH1277" s="144">
        <v>0</v>
      </c>
      <c r="AI1277" s="144">
        <v>0</v>
      </c>
      <c r="AJ1277" s="144">
        <v>0</v>
      </c>
      <c r="AK1277" s="144">
        <v>0</v>
      </c>
      <c r="AL1277" s="144">
        <v>0</v>
      </c>
      <c r="AM1277" s="144">
        <f t="shared" si="311"/>
        <v>119806.05</v>
      </c>
      <c r="AN1277" s="144">
        <f t="shared" si="312"/>
        <v>59903.03</v>
      </c>
      <c r="AO1277" s="144">
        <v>0</v>
      </c>
      <c r="AP1277" s="144" t="s">
        <v>4526</v>
      </c>
      <c r="AQ1277" s="294"/>
      <c r="AR1277" s="144"/>
      <c r="AS1277" s="271"/>
      <c r="AT1277" s="144"/>
      <c r="AU1277" s="144"/>
      <c r="AV1277" s="158" t="s">
        <v>893</v>
      </c>
      <c r="AW1277" s="159" t="s">
        <v>3704</v>
      </c>
      <c r="AX1277" s="159" t="s">
        <v>3705</v>
      </c>
      <c r="AY1277" s="159" t="s">
        <v>878</v>
      </c>
      <c r="AZ1277" s="159" t="s">
        <v>879</v>
      </c>
      <c r="BA1277" s="193">
        <v>1983</v>
      </c>
      <c r="BB1277" s="159" t="s">
        <v>881</v>
      </c>
      <c r="BC1277" s="193">
        <v>2</v>
      </c>
      <c r="BD1277" s="193">
        <v>2</v>
      </c>
      <c r="BE1277" s="193">
        <v>23</v>
      </c>
      <c r="BF1277" s="160">
        <v>1129.8599999999999</v>
      </c>
      <c r="BG1277" s="160">
        <v>686.28</v>
      </c>
      <c r="BH1277" s="158" t="s">
        <v>883</v>
      </c>
      <c r="BI1277" s="193">
        <v>7.5</v>
      </c>
      <c r="BJ1277" s="159" t="s">
        <v>884</v>
      </c>
      <c r="BK1277" s="160">
        <v>525.6</v>
      </c>
      <c r="BL1277" s="160">
        <v>383</v>
      </c>
      <c r="BM1277" s="160">
        <v>567.6</v>
      </c>
      <c r="BN1277" s="158"/>
      <c r="BO1277" s="159" t="s">
        <v>885</v>
      </c>
      <c r="BP1277" s="159" t="s">
        <v>886</v>
      </c>
      <c r="BQ1277" s="204" t="s">
        <v>887</v>
      </c>
      <c r="BR1277" s="160">
        <v>2910778.06</v>
      </c>
      <c r="BS1277" s="160">
        <v>302851.21000000002</v>
      </c>
      <c r="BT1277" s="160">
        <v>0</v>
      </c>
      <c r="BU1277" s="138">
        <v>302851.21000000002</v>
      </c>
      <c r="BV1277" s="160">
        <v>303452.59000000003</v>
      </c>
      <c r="BW1277" s="160">
        <v>303452.59000000003</v>
      </c>
      <c r="BX1277" s="160">
        <v>0</v>
      </c>
      <c r="BY1277" s="160">
        <v>295786.90000000002</v>
      </c>
      <c r="BZ1277" s="160">
        <v>295786.90000000002</v>
      </c>
      <c r="CA1277" s="160">
        <v>0</v>
      </c>
      <c r="CB1277" s="160">
        <v>296388.28000000003</v>
      </c>
      <c r="CC1277" s="160">
        <v>296388.28000000003</v>
      </c>
      <c r="CD1277" s="160">
        <v>0</v>
      </c>
      <c r="CE1277" s="145"/>
      <c r="CF1277" s="145"/>
      <c r="CG1277" s="145"/>
      <c r="CH1277" s="145"/>
      <c r="CI1277" s="145"/>
      <c r="CJ1277" s="145"/>
      <c r="CK1277" s="145"/>
      <c r="CL1277" s="145"/>
      <c r="CM1277" s="145"/>
      <c r="CN1277" s="145"/>
      <c r="CO1277" s="145"/>
      <c r="CP1277" s="145"/>
      <c r="CQ1277" s="145"/>
      <c r="CR1277" s="145"/>
      <c r="CS1277" s="145"/>
      <c r="CT1277" s="145"/>
      <c r="CU1277" s="145"/>
      <c r="CV1277" s="145"/>
      <c r="CW1277" s="145"/>
      <c r="CX1277" s="145"/>
      <c r="CY1277" s="145"/>
      <c r="CZ1277" s="145"/>
      <c r="DA1277" s="145"/>
      <c r="DB1277" s="145"/>
      <c r="DC1277" s="145"/>
      <c r="DD1277" s="145"/>
      <c r="DE1277" s="145"/>
      <c r="DF1277" s="145"/>
      <c r="DG1277" s="145"/>
      <c r="DH1277" s="145"/>
      <c r="DI1277" s="145"/>
      <c r="DJ1277" s="145"/>
      <c r="DK1277" s="145"/>
      <c r="DL1277" s="145"/>
      <c r="DM1277" s="145"/>
      <c r="DN1277" s="145"/>
      <c r="DO1277" s="145"/>
      <c r="DP1277" s="145"/>
      <c r="DQ1277" s="145"/>
      <c r="DR1277" s="145"/>
      <c r="DS1277" s="145"/>
      <c r="DT1277" s="145"/>
      <c r="DU1277" s="145"/>
      <c r="DV1277" s="145"/>
      <c r="DW1277" s="145"/>
      <c r="DX1277" s="145"/>
      <c r="DY1277" s="145"/>
      <c r="DZ1277" s="145"/>
      <c r="EA1277" s="145"/>
      <c r="EB1277" s="145"/>
      <c r="EC1277" s="145"/>
      <c r="ED1277" s="145"/>
      <c r="EE1277" s="145"/>
      <c r="EF1277" s="145"/>
      <c r="EG1277" s="145"/>
      <c r="EH1277" s="145"/>
      <c r="EI1277" s="145"/>
      <c r="EJ1277" s="145"/>
      <c r="EK1277" s="145"/>
      <c r="EL1277" s="145"/>
      <c r="EM1277" s="145"/>
      <c r="EN1277" s="145"/>
      <c r="EO1277" s="145"/>
      <c r="EP1277" s="145"/>
      <c r="EQ1277" s="145"/>
      <c r="ER1277" s="145"/>
      <c r="ES1277" s="145"/>
      <c r="ET1277" s="145"/>
      <c r="EU1277" s="145"/>
      <c r="EV1277" s="145"/>
      <c r="EW1277" s="145"/>
      <c r="EX1277" s="145"/>
      <c r="EY1277" s="145"/>
      <c r="EZ1277" s="145"/>
      <c r="FA1277" s="145"/>
      <c r="FB1277" s="145"/>
      <c r="FC1277" s="145"/>
      <c r="FD1277" s="145"/>
      <c r="FE1277" s="145"/>
      <c r="FF1277" s="145"/>
      <c r="FG1277" s="145"/>
      <c r="FH1277" s="145"/>
      <c r="FI1277" s="145"/>
      <c r="FJ1277" s="145"/>
      <c r="FK1277" s="145"/>
      <c r="FL1277" s="145"/>
      <c r="FM1277" s="145"/>
      <c r="FN1277" s="145"/>
      <c r="FO1277" s="145"/>
      <c r="FP1277" s="145"/>
      <c r="FQ1277" s="145"/>
      <c r="FR1277" s="145"/>
      <c r="FS1277" s="145"/>
      <c r="FT1277" s="146"/>
      <c r="FU1277" s="147"/>
      <c r="FV1277" s="147"/>
      <c r="FW1277" s="147"/>
      <c r="FX1277" s="147"/>
      <c r="FY1277" s="147"/>
      <c r="FZ1277" s="147"/>
      <c r="GA1277" s="147"/>
      <c r="GB1277" s="147"/>
      <c r="GC1277" s="147"/>
      <c r="GD1277" s="147"/>
      <c r="GE1277" s="147"/>
      <c r="GF1277" s="147"/>
      <c r="GG1277" s="148"/>
      <c r="GH1277" s="147"/>
      <c r="GI1277" s="147"/>
      <c r="GJ1277" s="147"/>
      <c r="GK1277" s="147"/>
      <c r="GL1277" s="147"/>
      <c r="GM1277" s="147"/>
      <c r="GN1277" s="147"/>
      <c r="GO1277" s="147"/>
      <c r="GP1277" s="147"/>
      <c r="GQ1277" s="147"/>
      <c r="GR1277" s="147"/>
      <c r="GS1277" s="147"/>
      <c r="GT1277" s="147"/>
      <c r="GU1277" s="147"/>
      <c r="GV1277" s="147"/>
      <c r="GW1277" s="147"/>
      <c r="GX1277" s="147"/>
      <c r="GY1277" s="147"/>
      <c r="GZ1277" s="147"/>
      <c r="HA1277" s="147"/>
      <c r="HB1277" s="147"/>
      <c r="HC1277" s="147"/>
      <c r="HD1277" s="147"/>
      <c r="HE1277" s="147"/>
      <c r="HF1277" s="147"/>
      <c r="HG1277" s="147"/>
      <c r="HI1277" s="147"/>
      <c r="HJ1277" s="147"/>
      <c r="HK1277" s="147"/>
      <c r="HL1277" s="147"/>
      <c r="HM1277" s="147"/>
    </row>
    <row r="1278" spans="1:221" s="149" customFormat="1" ht="12" customHeight="1" x14ac:dyDescent="0.2">
      <c r="A1278" s="150">
        <v>1019</v>
      </c>
      <c r="B1278" s="151" t="s">
        <v>3707</v>
      </c>
      <c r="C1278" s="161"/>
      <c r="D1278" s="161"/>
      <c r="E1278" s="162"/>
      <c r="F1278" s="154">
        <f t="shared" si="294"/>
        <v>63.897266963036749</v>
      </c>
      <c r="G1278" s="279">
        <v>1985</v>
      </c>
      <c r="H1278" s="281">
        <v>2025</v>
      </c>
      <c r="I1278" s="154">
        <f t="shared" si="288"/>
        <v>298158.05</v>
      </c>
      <c r="J1278" s="152">
        <f t="shared" si="307"/>
        <v>3993535.08</v>
      </c>
      <c r="K1278" s="155">
        <f t="shared" si="308"/>
        <v>0</v>
      </c>
      <c r="L1278" s="192">
        <v>0</v>
      </c>
      <c r="M1278" s="192">
        <v>0</v>
      </c>
      <c r="N1278" s="192">
        <v>0</v>
      </c>
      <c r="O1278" s="192">
        <v>0</v>
      </c>
      <c r="P1278" s="192">
        <v>0</v>
      </c>
      <c r="Q1278" s="155"/>
      <c r="R1278" s="155">
        <v>0</v>
      </c>
      <c r="S1278" s="155"/>
      <c r="T1278" s="155">
        <v>0</v>
      </c>
      <c r="U1278" s="155"/>
      <c r="V1278" s="155">
        <v>0</v>
      </c>
      <c r="W1278" s="197" t="str">
        <f t="shared" si="309"/>
        <v>0</v>
      </c>
      <c r="X1278" s="155">
        <v>0</v>
      </c>
      <c r="Y1278" s="162" t="s">
        <v>235</v>
      </c>
      <c r="Z1278" s="144">
        <v>525.6</v>
      </c>
      <c r="AA1278" s="155">
        <f t="shared" si="310"/>
        <v>3813826</v>
      </c>
      <c r="AB1278" s="144">
        <v>0</v>
      </c>
      <c r="AC1278" s="144">
        <v>0</v>
      </c>
      <c r="AD1278" s="144">
        <v>0</v>
      </c>
      <c r="AE1278" s="144">
        <v>0</v>
      </c>
      <c r="AF1278" s="144">
        <v>0</v>
      </c>
      <c r="AG1278" s="144">
        <v>0</v>
      </c>
      <c r="AH1278" s="144">
        <v>0</v>
      </c>
      <c r="AI1278" s="144">
        <v>0</v>
      </c>
      <c r="AJ1278" s="144">
        <v>0</v>
      </c>
      <c r="AK1278" s="144">
        <v>0</v>
      </c>
      <c r="AL1278" s="144">
        <v>0</v>
      </c>
      <c r="AM1278" s="144">
        <f t="shared" si="311"/>
        <v>119806.05</v>
      </c>
      <c r="AN1278" s="144">
        <f t="shared" si="312"/>
        <v>59903.03</v>
      </c>
      <c r="AO1278" s="144">
        <v>0</v>
      </c>
      <c r="AP1278" s="144" t="s">
        <v>4526</v>
      </c>
      <c r="AQ1278" s="294"/>
      <c r="AR1278" s="144"/>
      <c r="AS1278" s="271"/>
      <c r="AT1278" s="144"/>
      <c r="AU1278" s="144"/>
      <c r="AV1278" s="158" t="s">
        <v>898</v>
      </c>
      <c r="AW1278" s="159" t="s">
        <v>3706</v>
      </c>
      <c r="AX1278" s="159" t="s">
        <v>3707</v>
      </c>
      <c r="AY1278" s="159" t="s">
        <v>878</v>
      </c>
      <c r="AZ1278" s="159" t="s">
        <v>879</v>
      </c>
      <c r="BA1278" s="193">
        <v>1985</v>
      </c>
      <c r="BB1278" s="159" t="s">
        <v>881</v>
      </c>
      <c r="BC1278" s="193">
        <v>2</v>
      </c>
      <c r="BD1278" s="193">
        <v>2</v>
      </c>
      <c r="BE1278" s="193">
        <v>21</v>
      </c>
      <c r="BF1278" s="160">
        <v>1086.1099999999999</v>
      </c>
      <c r="BG1278" s="160">
        <v>642.59</v>
      </c>
      <c r="BH1278" s="158" t="s">
        <v>883</v>
      </c>
      <c r="BI1278" s="193">
        <v>7.5</v>
      </c>
      <c r="BJ1278" s="159" t="s">
        <v>884</v>
      </c>
      <c r="BK1278" s="160">
        <v>525.6</v>
      </c>
      <c r="BL1278" s="160">
        <v>383</v>
      </c>
      <c r="BM1278" s="160">
        <v>567.6</v>
      </c>
      <c r="BN1278" s="158"/>
      <c r="BO1278" s="159" t="s">
        <v>885</v>
      </c>
      <c r="BP1278" s="159" t="s">
        <v>886</v>
      </c>
      <c r="BQ1278" s="204" t="s">
        <v>887</v>
      </c>
      <c r="BR1278" s="160">
        <v>2910778.06</v>
      </c>
      <c r="BS1278" s="160">
        <v>298158.05</v>
      </c>
      <c r="BT1278" s="160">
        <v>0</v>
      </c>
      <c r="BU1278" s="138">
        <v>298158.05</v>
      </c>
      <c r="BV1278" s="160">
        <v>298574.81</v>
      </c>
      <c r="BW1278" s="160">
        <v>298574.81</v>
      </c>
      <c r="BX1278" s="160">
        <v>0</v>
      </c>
      <c r="BY1278" s="160">
        <v>297935.83</v>
      </c>
      <c r="BZ1278" s="160">
        <v>297935.83</v>
      </c>
      <c r="CA1278" s="160">
        <v>0</v>
      </c>
      <c r="CB1278" s="160">
        <v>298352.33</v>
      </c>
      <c r="CC1278" s="160">
        <v>298352.33</v>
      </c>
      <c r="CD1278" s="160">
        <v>0</v>
      </c>
      <c r="CE1278" s="145"/>
      <c r="CF1278" s="145"/>
      <c r="CG1278" s="145"/>
      <c r="CH1278" s="145"/>
      <c r="CI1278" s="145"/>
      <c r="CJ1278" s="145"/>
      <c r="CK1278" s="145"/>
      <c r="CL1278" s="145"/>
      <c r="CM1278" s="145"/>
      <c r="CN1278" s="145"/>
      <c r="CO1278" s="145"/>
      <c r="CP1278" s="145"/>
      <c r="CQ1278" s="145"/>
      <c r="CR1278" s="145"/>
      <c r="CS1278" s="145"/>
      <c r="CT1278" s="145"/>
      <c r="CU1278" s="145"/>
      <c r="CV1278" s="145"/>
      <c r="CW1278" s="145"/>
      <c r="CX1278" s="145"/>
      <c r="CY1278" s="145"/>
      <c r="CZ1278" s="145"/>
      <c r="DA1278" s="145"/>
      <c r="DB1278" s="145"/>
      <c r="DC1278" s="145"/>
      <c r="DD1278" s="145"/>
      <c r="DE1278" s="145"/>
      <c r="DF1278" s="145"/>
      <c r="DG1278" s="145"/>
      <c r="DH1278" s="145"/>
      <c r="DI1278" s="145"/>
      <c r="DJ1278" s="145"/>
      <c r="DK1278" s="145"/>
      <c r="DL1278" s="145"/>
      <c r="DM1278" s="145"/>
      <c r="DN1278" s="145"/>
      <c r="DO1278" s="145"/>
      <c r="DP1278" s="145"/>
      <c r="DQ1278" s="145"/>
      <c r="DR1278" s="145"/>
      <c r="DS1278" s="145"/>
      <c r="DT1278" s="145"/>
      <c r="DU1278" s="145"/>
      <c r="DV1278" s="145"/>
      <c r="DW1278" s="145"/>
      <c r="DX1278" s="145"/>
      <c r="DY1278" s="145"/>
      <c r="DZ1278" s="145"/>
      <c r="EA1278" s="145"/>
      <c r="EB1278" s="145"/>
      <c r="EC1278" s="145"/>
      <c r="ED1278" s="145"/>
      <c r="EE1278" s="145"/>
      <c r="EF1278" s="145"/>
      <c r="EG1278" s="145"/>
      <c r="EH1278" s="145"/>
      <c r="EI1278" s="145"/>
      <c r="EJ1278" s="145"/>
      <c r="EK1278" s="145"/>
      <c r="EL1278" s="145"/>
      <c r="EM1278" s="145"/>
      <c r="EN1278" s="145"/>
      <c r="EO1278" s="145"/>
      <c r="EP1278" s="145"/>
      <c r="EQ1278" s="145"/>
      <c r="ER1278" s="145"/>
      <c r="ES1278" s="145"/>
      <c r="ET1278" s="145"/>
      <c r="EU1278" s="145"/>
      <c r="EV1278" s="145"/>
      <c r="EW1278" s="145"/>
      <c r="EX1278" s="145"/>
      <c r="EY1278" s="145"/>
      <c r="EZ1278" s="145"/>
      <c r="FA1278" s="145"/>
      <c r="FB1278" s="145"/>
      <c r="FC1278" s="145"/>
      <c r="FD1278" s="145"/>
      <c r="FE1278" s="145"/>
      <c r="FF1278" s="145"/>
      <c r="FG1278" s="145"/>
      <c r="FH1278" s="145"/>
      <c r="FI1278" s="145"/>
      <c r="FJ1278" s="145"/>
      <c r="FK1278" s="145"/>
      <c r="FL1278" s="145"/>
      <c r="FM1278" s="145"/>
      <c r="FN1278" s="145"/>
      <c r="FO1278" s="145"/>
      <c r="FP1278" s="145"/>
      <c r="FQ1278" s="145"/>
      <c r="FR1278" s="145"/>
      <c r="FS1278" s="145"/>
      <c r="FT1278" s="146"/>
      <c r="FU1278" s="147"/>
      <c r="FV1278" s="147"/>
      <c r="FW1278" s="147"/>
      <c r="FX1278" s="147"/>
      <c r="FY1278" s="147"/>
      <c r="FZ1278" s="147"/>
      <c r="GA1278" s="147"/>
      <c r="GB1278" s="147"/>
      <c r="GC1278" s="147"/>
      <c r="GD1278" s="147"/>
      <c r="GE1278" s="147"/>
      <c r="GF1278" s="147"/>
      <c r="GG1278" s="148"/>
      <c r="GH1278" s="147"/>
      <c r="GI1278" s="147"/>
      <c r="GJ1278" s="147"/>
      <c r="GK1278" s="147"/>
      <c r="GL1278" s="147"/>
      <c r="GM1278" s="147"/>
      <c r="GN1278" s="147"/>
      <c r="GO1278" s="147"/>
      <c r="GP1278" s="147"/>
      <c r="GQ1278" s="147"/>
      <c r="GR1278" s="147"/>
      <c r="GS1278" s="147"/>
      <c r="GT1278" s="147"/>
      <c r="GU1278" s="147"/>
      <c r="GV1278" s="147"/>
      <c r="GW1278" s="147"/>
      <c r="GX1278" s="147"/>
      <c r="GY1278" s="147"/>
      <c r="GZ1278" s="147"/>
      <c r="HA1278" s="147"/>
      <c r="HB1278" s="147"/>
      <c r="HC1278" s="147"/>
      <c r="HD1278" s="147"/>
      <c r="HE1278" s="147"/>
      <c r="HF1278" s="147"/>
      <c r="HG1278" s="147"/>
      <c r="HI1278" s="147"/>
      <c r="HJ1278" s="147"/>
      <c r="HK1278" s="147"/>
      <c r="HL1278" s="147"/>
      <c r="HM1278" s="147"/>
    </row>
    <row r="1279" spans="1:221" s="149" customFormat="1" ht="12" customHeight="1" x14ac:dyDescent="0.2">
      <c r="A1279" s="150">
        <v>1020</v>
      </c>
      <c r="B1279" s="151" t="s">
        <v>3709</v>
      </c>
      <c r="C1279" s="161"/>
      <c r="D1279" s="161"/>
      <c r="E1279" s="162"/>
      <c r="F1279" s="154">
        <f t="shared" si="294"/>
        <v>61.18707683308299</v>
      </c>
      <c r="G1279" s="279">
        <v>1983</v>
      </c>
      <c r="H1279" s="281">
        <v>2024</v>
      </c>
      <c r="I1279" s="154">
        <f t="shared" si="288"/>
        <v>290682.87</v>
      </c>
      <c r="J1279" s="237">
        <f t="shared" si="307"/>
        <v>3993535.08</v>
      </c>
      <c r="K1279" s="155">
        <f t="shared" si="308"/>
        <v>0</v>
      </c>
      <c r="L1279" s="192">
        <v>0</v>
      </c>
      <c r="M1279" s="192">
        <v>0</v>
      </c>
      <c r="N1279" s="192">
        <v>0</v>
      </c>
      <c r="O1279" s="192">
        <v>0</v>
      </c>
      <c r="P1279" s="192">
        <v>0</v>
      </c>
      <c r="Q1279" s="155"/>
      <c r="R1279" s="155">
        <v>0</v>
      </c>
      <c r="S1279" s="155"/>
      <c r="T1279" s="155">
        <v>0</v>
      </c>
      <c r="U1279" s="155"/>
      <c r="V1279" s="155">
        <v>0</v>
      </c>
      <c r="W1279" s="197" t="str">
        <f t="shared" si="309"/>
        <v>0</v>
      </c>
      <c r="X1279" s="155">
        <v>0</v>
      </c>
      <c r="Y1279" s="162" t="s">
        <v>235</v>
      </c>
      <c r="Z1279" s="144">
        <v>525.6</v>
      </c>
      <c r="AA1279" s="155">
        <f t="shared" si="310"/>
        <v>3813826</v>
      </c>
      <c r="AB1279" s="144">
        <v>0</v>
      </c>
      <c r="AC1279" s="144">
        <v>0</v>
      </c>
      <c r="AD1279" s="144">
        <v>0</v>
      </c>
      <c r="AE1279" s="144">
        <v>0</v>
      </c>
      <c r="AF1279" s="144">
        <v>0</v>
      </c>
      <c r="AG1279" s="144">
        <v>0</v>
      </c>
      <c r="AH1279" s="144">
        <v>0</v>
      </c>
      <c r="AI1279" s="144">
        <v>0</v>
      </c>
      <c r="AJ1279" s="144">
        <v>0</v>
      </c>
      <c r="AK1279" s="144">
        <v>0</v>
      </c>
      <c r="AL1279" s="144">
        <v>0</v>
      </c>
      <c r="AM1279" s="144">
        <f t="shared" si="311"/>
        <v>119806.05</v>
      </c>
      <c r="AN1279" s="144">
        <f t="shared" si="312"/>
        <v>59903.03</v>
      </c>
      <c r="AO1279" s="144">
        <v>0</v>
      </c>
      <c r="AP1279" s="144" t="s">
        <v>4526</v>
      </c>
      <c r="AQ1279" s="294"/>
      <c r="AR1279" s="144"/>
      <c r="AS1279" s="271"/>
      <c r="AT1279" s="144"/>
      <c r="AU1279" s="144"/>
      <c r="AV1279" s="158" t="s">
        <v>903</v>
      </c>
      <c r="AW1279" s="159" t="s">
        <v>3708</v>
      </c>
      <c r="AX1279" s="159" t="s">
        <v>3709</v>
      </c>
      <c r="AY1279" s="159" t="s">
        <v>878</v>
      </c>
      <c r="AZ1279" s="159" t="s">
        <v>879</v>
      </c>
      <c r="BA1279" s="193">
        <v>1983</v>
      </c>
      <c r="BB1279" s="159" t="s">
        <v>881</v>
      </c>
      <c r="BC1279" s="193">
        <v>2</v>
      </c>
      <c r="BD1279" s="193">
        <v>2</v>
      </c>
      <c r="BE1279" s="193">
        <v>21</v>
      </c>
      <c r="BF1279" s="160">
        <v>1115.93</v>
      </c>
      <c r="BG1279" s="160">
        <v>672.41</v>
      </c>
      <c r="BH1279" s="158" t="s">
        <v>883</v>
      </c>
      <c r="BI1279" s="193">
        <v>7.5</v>
      </c>
      <c r="BJ1279" s="159" t="s">
        <v>884</v>
      </c>
      <c r="BK1279" s="160">
        <v>525.6</v>
      </c>
      <c r="BL1279" s="160">
        <v>383</v>
      </c>
      <c r="BM1279" s="160">
        <v>567.6</v>
      </c>
      <c r="BN1279" s="158"/>
      <c r="BO1279" s="159" t="s">
        <v>885</v>
      </c>
      <c r="BP1279" s="159" t="s">
        <v>886</v>
      </c>
      <c r="BQ1279" s="204" t="s">
        <v>887</v>
      </c>
      <c r="BR1279" s="160">
        <v>2910778.06</v>
      </c>
      <c r="BS1279" s="160">
        <v>290682.87</v>
      </c>
      <c r="BT1279" s="160">
        <v>0</v>
      </c>
      <c r="BU1279" s="138">
        <v>290682.87</v>
      </c>
      <c r="BV1279" s="160">
        <v>290682.87</v>
      </c>
      <c r="BW1279" s="160">
        <v>290682.87</v>
      </c>
      <c r="BX1279" s="160">
        <v>0</v>
      </c>
      <c r="BY1279" s="160">
        <v>289590.78000000003</v>
      </c>
      <c r="BZ1279" s="160">
        <v>289590.78000000003</v>
      </c>
      <c r="CA1279" s="160">
        <v>0</v>
      </c>
      <c r="CB1279" s="160">
        <v>289590.78000000003</v>
      </c>
      <c r="CC1279" s="160">
        <v>289590.78000000003</v>
      </c>
      <c r="CD1279" s="160">
        <v>0</v>
      </c>
      <c r="CE1279" s="145"/>
      <c r="CF1279" s="145"/>
      <c r="CG1279" s="145"/>
      <c r="CH1279" s="145"/>
      <c r="CI1279" s="145"/>
      <c r="CJ1279" s="145"/>
      <c r="CK1279" s="145"/>
      <c r="CL1279" s="145"/>
      <c r="CM1279" s="145"/>
      <c r="CN1279" s="145"/>
      <c r="CO1279" s="145"/>
      <c r="CP1279" s="145"/>
      <c r="CQ1279" s="145"/>
      <c r="CR1279" s="145"/>
      <c r="CS1279" s="145"/>
      <c r="CT1279" s="145"/>
      <c r="CU1279" s="145"/>
      <c r="CV1279" s="145"/>
      <c r="CW1279" s="145"/>
      <c r="CX1279" s="145"/>
      <c r="CY1279" s="145"/>
      <c r="CZ1279" s="145"/>
      <c r="DA1279" s="145"/>
      <c r="DB1279" s="145"/>
      <c r="DC1279" s="145"/>
      <c r="DD1279" s="145"/>
      <c r="DE1279" s="145"/>
      <c r="DF1279" s="145"/>
      <c r="DG1279" s="145"/>
      <c r="DH1279" s="145"/>
      <c r="DI1279" s="145"/>
      <c r="DJ1279" s="145"/>
      <c r="DK1279" s="145"/>
      <c r="DL1279" s="145"/>
      <c r="DM1279" s="145"/>
      <c r="DN1279" s="145"/>
      <c r="DO1279" s="145"/>
      <c r="DP1279" s="145"/>
      <c r="DQ1279" s="145"/>
      <c r="DR1279" s="145"/>
      <c r="DS1279" s="145"/>
      <c r="DT1279" s="145"/>
      <c r="DU1279" s="145"/>
      <c r="DV1279" s="145"/>
      <c r="DW1279" s="145"/>
      <c r="DX1279" s="145"/>
      <c r="DY1279" s="145"/>
      <c r="DZ1279" s="145"/>
      <c r="EA1279" s="145"/>
      <c r="EB1279" s="145"/>
      <c r="EC1279" s="145"/>
      <c r="ED1279" s="145"/>
      <c r="EE1279" s="145"/>
      <c r="EF1279" s="145"/>
      <c r="EG1279" s="145"/>
      <c r="EH1279" s="145"/>
      <c r="EI1279" s="145"/>
      <c r="EJ1279" s="145"/>
      <c r="EK1279" s="145"/>
      <c r="EL1279" s="145"/>
      <c r="EM1279" s="145"/>
      <c r="EN1279" s="145"/>
      <c r="EO1279" s="145"/>
      <c r="EP1279" s="145"/>
      <c r="EQ1279" s="145"/>
      <c r="ER1279" s="145"/>
      <c r="ES1279" s="145"/>
      <c r="ET1279" s="145"/>
      <c r="EU1279" s="145"/>
      <c r="EV1279" s="145"/>
      <c r="EW1279" s="145"/>
      <c r="EX1279" s="145"/>
      <c r="EY1279" s="145"/>
      <c r="EZ1279" s="145"/>
      <c r="FA1279" s="145"/>
      <c r="FB1279" s="145"/>
      <c r="FC1279" s="145"/>
      <c r="FD1279" s="145"/>
      <c r="FE1279" s="145"/>
      <c r="FF1279" s="145"/>
      <c r="FG1279" s="145"/>
      <c r="FH1279" s="145"/>
      <c r="FI1279" s="145"/>
      <c r="FJ1279" s="145"/>
      <c r="FK1279" s="145"/>
      <c r="FL1279" s="145"/>
      <c r="FM1279" s="145"/>
      <c r="FN1279" s="145"/>
      <c r="FO1279" s="145"/>
      <c r="FP1279" s="145"/>
      <c r="FQ1279" s="145"/>
      <c r="FR1279" s="145"/>
      <c r="FS1279" s="145"/>
      <c r="FT1279" s="146"/>
      <c r="FU1279" s="147"/>
      <c r="FV1279" s="147"/>
      <c r="FW1279" s="147"/>
      <c r="FX1279" s="147"/>
      <c r="FY1279" s="147"/>
      <c r="FZ1279" s="147"/>
      <c r="GA1279" s="147"/>
      <c r="GB1279" s="147"/>
      <c r="GC1279" s="147"/>
      <c r="GD1279" s="147"/>
      <c r="GE1279" s="147"/>
      <c r="GF1279" s="147"/>
      <c r="GG1279" s="148"/>
      <c r="GH1279" s="147"/>
      <c r="GI1279" s="147"/>
      <c r="GJ1279" s="147"/>
      <c r="GK1279" s="147"/>
      <c r="GL1279" s="147"/>
      <c r="GM1279" s="147"/>
      <c r="GN1279" s="147"/>
      <c r="GO1279" s="147"/>
      <c r="GP1279" s="147"/>
      <c r="GQ1279" s="147"/>
      <c r="GR1279" s="147"/>
      <c r="GS1279" s="147"/>
      <c r="GT1279" s="147"/>
      <c r="GU1279" s="147"/>
      <c r="GV1279" s="147"/>
      <c r="GW1279" s="147"/>
      <c r="GX1279" s="147"/>
      <c r="GY1279" s="147"/>
      <c r="GZ1279" s="147"/>
      <c r="HA1279" s="147"/>
      <c r="HB1279" s="147"/>
      <c r="HC1279" s="147"/>
      <c r="HD1279" s="147"/>
      <c r="HE1279" s="147"/>
      <c r="HF1279" s="147"/>
      <c r="HG1279" s="147"/>
      <c r="HI1279" s="147"/>
      <c r="HJ1279" s="147"/>
      <c r="HK1279" s="147"/>
      <c r="HL1279" s="147"/>
      <c r="HM1279" s="147"/>
    </row>
    <row r="1280" spans="1:221" s="149" customFormat="1" ht="12" customHeight="1" x14ac:dyDescent="0.2">
      <c r="A1280" s="150">
        <v>1021</v>
      </c>
      <c r="B1280" s="151" t="s">
        <v>3711</v>
      </c>
      <c r="C1280" s="161"/>
      <c r="D1280" s="161"/>
      <c r="E1280" s="162"/>
      <c r="F1280" s="154">
        <f t="shared" si="294"/>
        <v>96.236510693859003</v>
      </c>
      <c r="G1280" s="279">
        <v>1991</v>
      </c>
      <c r="H1280" s="281">
        <v>2025</v>
      </c>
      <c r="I1280" s="154">
        <f t="shared" si="288"/>
        <v>285265.73</v>
      </c>
      <c r="J1280" s="152">
        <f t="shared" si="307"/>
        <v>7066186.5099999998</v>
      </c>
      <c r="K1280" s="155">
        <f t="shared" si="308"/>
        <v>0</v>
      </c>
      <c r="L1280" s="192">
        <v>0</v>
      </c>
      <c r="M1280" s="192">
        <v>0</v>
      </c>
      <c r="N1280" s="192">
        <v>0</v>
      </c>
      <c r="O1280" s="192">
        <v>0</v>
      </c>
      <c r="P1280" s="192">
        <v>0</v>
      </c>
      <c r="Q1280" s="155"/>
      <c r="R1280" s="155">
        <v>0</v>
      </c>
      <c r="S1280" s="155"/>
      <c r="T1280" s="155">
        <v>0</v>
      </c>
      <c r="U1280" s="155"/>
      <c r="V1280" s="155">
        <v>0</v>
      </c>
      <c r="W1280" s="197" t="str">
        <f t="shared" si="309"/>
        <v>0</v>
      </c>
      <c r="X1280" s="155">
        <v>0</v>
      </c>
      <c r="Y1280" s="162" t="s">
        <v>235</v>
      </c>
      <c r="Z1280" s="144">
        <v>930</v>
      </c>
      <c r="AA1280" s="155">
        <f t="shared" si="310"/>
        <v>6748208.1100000003</v>
      </c>
      <c r="AB1280" s="144">
        <v>0</v>
      </c>
      <c r="AC1280" s="144">
        <v>0</v>
      </c>
      <c r="AD1280" s="144">
        <v>0</v>
      </c>
      <c r="AE1280" s="144">
        <v>0</v>
      </c>
      <c r="AF1280" s="144">
        <v>0</v>
      </c>
      <c r="AG1280" s="144">
        <v>0</v>
      </c>
      <c r="AH1280" s="144">
        <v>0</v>
      </c>
      <c r="AI1280" s="144">
        <v>0</v>
      </c>
      <c r="AJ1280" s="144">
        <v>0</v>
      </c>
      <c r="AK1280" s="144">
        <v>0</v>
      </c>
      <c r="AL1280" s="144">
        <v>0</v>
      </c>
      <c r="AM1280" s="144">
        <f t="shared" si="311"/>
        <v>211985.6</v>
      </c>
      <c r="AN1280" s="144">
        <f t="shared" si="312"/>
        <v>105992.8</v>
      </c>
      <c r="AO1280" s="144">
        <v>0</v>
      </c>
      <c r="AP1280" s="144" t="s">
        <v>4526</v>
      </c>
      <c r="AQ1280" s="294"/>
      <c r="AR1280" s="144"/>
      <c r="AS1280" s="271"/>
      <c r="AT1280" s="144"/>
      <c r="AU1280" s="144"/>
      <c r="AV1280" s="158" t="s">
        <v>909</v>
      </c>
      <c r="AW1280" s="159" t="s">
        <v>3710</v>
      </c>
      <c r="AX1280" s="159" t="s">
        <v>3711</v>
      </c>
      <c r="AY1280" s="159" t="s">
        <v>878</v>
      </c>
      <c r="AZ1280" s="159" t="s">
        <v>879</v>
      </c>
      <c r="BA1280" s="193">
        <v>1991</v>
      </c>
      <c r="BB1280" s="159" t="s">
        <v>891</v>
      </c>
      <c r="BC1280" s="193">
        <v>2</v>
      </c>
      <c r="BD1280" s="193">
        <v>2</v>
      </c>
      <c r="BE1280" s="193">
        <v>22</v>
      </c>
      <c r="BF1280" s="160">
        <v>1021.2</v>
      </c>
      <c r="BG1280" s="160">
        <v>782.9</v>
      </c>
      <c r="BH1280" s="158" t="s">
        <v>883</v>
      </c>
      <c r="BI1280" s="193">
        <v>7.5</v>
      </c>
      <c r="BJ1280" s="159" t="s">
        <v>884</v>
      </c>
      <c r="BK1280" s="160">
        <v>930</v>
      </c>
      <c r="BL1280" s="160">
        <v>0</v>
      </c>
      <c r="BM1280" s="160">
        <v>780.8</v>
      </c>
      <c r="BN1280" s="158"/>
      <c r="BO1280" s="159" t="s">
        <v>885</v>
      </c>
      <c r="BP1280" s="159" t="s">
        <v>886</v>
      </c>
      <c r="BQ1280" s="204" t="s">
        <v>887</v>
      </c>
      <c r="BR1280" s="160">
        <v>5150349.3</v>
      </c>
      <c r="BS1280" s="160">
        <v>285265.73</v>
      </c>
      <c r="BT1280" s="160">
        <v>0</v>
      </c>
      <c r="BU1280" s="138">
        <v>285265.73</v>
      </c>
      <c r="BV1280" s="160">
        <v>285875</v>
      </c>
      <c r="BW1280" s="160">
        <v>285875</v>
      </c>
      <c r="BX1280" s="160">
        <v>0</v>
      </c>
      <c r="BY1280" s="160">
        <v>284472.21999999997</v>
      </c>
      <c r="BZ1280" s="160">
        <v>284472.21999999997</v>
      </c>
      <c r="CA1280" s="160">
        <v>0</v>
      </c>
      <c r="CB1280" s="160">
        <v>285081.49</v>
      </c>
      <c r="CC1280" s="160">
        <v>285081.49</v>
      </c>
      <c r="CD1280" s="160">
        <v>0</v>
      </c>
      <c r="CE1280" s="145"/>
      <c r="CF1280" s="145"/>
      <c r="CG1280" s="145"/>
      <c r="CH1280" s="145"/>
      <c r="CI1280" s="145"/>
      <c r="CJ1280" s="145"/>
      <c r="CK1280" s="145"/>
      <c r="CL1280" s="145"/>
      <c r="CM1280" s="145"/>
      <c r="CN1280" s="145"/>
      <c r="CO1280" s="145"/>
      <c r="CP1280" s="145"/>
      <c r="CQ1280" s="145"/>
      <c r="CR1280" s="145"/>
      <c r="CS1280" s="145"/>
      <c r="CT1280" s="145"/>
      <c r="CU1280" s="145"/>
      <c r="CV1280" s="145"/>
      <c r="CW1280" s="145"/>
      <c r="CX1280" s="145"/>
      <c r="CY1280" s="145"/>
      <c r="CZ1280" s="145"/>
      <c r="DA1280" s="145"/>
      <c r="DB1280" s="145"/>
      <c r="DC1280" s="145"/>
      <c r="DD1280" s="145"/>
      <c r="DE1280" s="145"/>
      <c r="DF1280" s="145"/>
      <c r="DG1280" s="145"/>
      <c r="DH1280" s="145"/>
      <c r="DI1280" s="145"/>
      <c r="DJ1280" s="145"/>
      <c r="DK1280" s="145"/>
      <c r="DL1280" s="145"/>
      <c r="DM1280" s="145"/>
      <c r="DN1280" s="145"/>
      <c r="DO1280" s="145"/>
      <c r="DP1280" s="145"/>
      <c r="DQ1280" s="145"/>
      <c r="DR1280" s="145"/>
      <c r="DS1280" s="145"/>
      <c r="DT1280" s="145"/>
      <c r="DU1280" s="145"/>
      <c r="DV1280" s="145"/>
      <c r="DW1280" s="145"/>
      <c r="DX1280" s="145"/>
      <c r="DY1280" s="145"/>
      <c r="DZ1280" s="145"/>
      <c r="EA1280" s="145"/>
      <c r="EB1280" s="145"/>
      <c r="EC1280" s="145"/>
      <c r="ED1280" s="145"/>
      <c r="EE1280" s="145"/>
      <c r="EF1280" s="145"/>
      <c r="EG1280" s="145"/>
      <c r="EH1280" s="145"/>
      <c r="EI1280" s="145"/>
      <c r="EJ1280" s="145"/>
      <c r="EK1280" s="145"/>
      <c r="EL1280" s="145"/>
      <c r="EM1280" s="145"/>
      <c r="EN1280" s="145"/>
      <c r="EO1280" s="145"/>
      <c r="EP1280" s="145"/>
      <c r="EQ1280" s="145"/>
      <c r="ER1280" s="145"/>
      <c r="ES1280" s="145"/>
      <c r="ET1280" s="145"/>
      <c r="EU1280" s="145"/>
      <c r="EV1280" s="145"/>
      <c r="EW1280" s="145"/>
      <c r="EX1280" s="145"/>
      <c r="EY1280" s="145"/>
      <c r="EZ1280" s="145"/>
      <c r="FA1280" s="145"/>
      <c r="FB1280" s="145"/>
      <c r="FC1280" s="145"/>
      <c r="FD1280" s="145"/>
      <c r="FE1280" s="145"/>
      <c r="FF1280" s="145"/>
      <c r="FG1280" s="145"/>
      <c r="FH1280" s="145"/>
      <c r="FI1280" s="145"/>
      <c r="FJ1280" s="145"/>
      <c r="FK1280" s="145"/>
      <c r="FL1280" s="145"/>
      <c r="FM1280" s="145"/>
      <c r="FN1280" s="145"/>
      <c r="FO1280" s="145"/>
      <c r="FP1280" s="145"/>
      <c r="FQ1280" s="145"/>
      <c r="FR1280" s="145"/>
      <c r="FS1280" s="145"/>
      <c r="FT1280" s="146"/>
      <c r="FU1280" s="147"/>
      <c r="FV1280" s="147"/>
      <c r="FW1280" s="147"/>
      <c r="FX1280" s="147"/>
      <c r="FY1280" s="147"/>
      <c r="FZ1280" s="147"/>
      <c r="GA1280" s="147"/>
      <c r="GB1280" s="147"/>
      <c r="GC1280" s="147"/>
      <c r="GD1280" s="147"/>
      <c r="GE1280" s="147"/>
      <c r="GF1280" s="147"/>
      <c r="GG1280" s="148"/>
      <c r="GH1280" s="147"/>
      <c r="GI1280" s="147"/>
      <c r="GJ1280" s="147"/>
      <c r="GK1280" s="147"/>
      <c r="GL1280" s="147"/>
      <c r="GM1280" s="147"/>
      <c r="GN1280" s="147"/>
      <c r="GO1280" s="147"/>
      <c r="GP1280" s="147"/>
      <c r="GQ1280" s="147"/>
      <c r="GR1280" s="147"/>
      <c r="GS1280" s="147"/>
      <c r="GT1280" s="147"/>
      <c r="GU1280" s="147"/>
      <c r="GV1280" s="147"/>
      <c r="GW1280" s="147"/>
      <c r="GX1280" s="147"/>
      <c r="GY1280" s="147"/>
      <c r="GZ1280" s="147"/>
      <c r="HA1280" s="147"/>
      <c r="HB1280" s="147"/>
      <c r="HC1280" s="147"/>
      <c r="HD1280" s="147"/>
      <c r="HE1280" s="147"/>
      <c r="HF1280" s="147"/>
      <c r="HG1280" s="147"/>
      <c r="HI1280" s="147"/>
      <c r="HJ1280" s="147"/>
      <c r="HK1280" s="147"/>
      <c r="HL1280" s="147"/>
      <c r="HM1280" s="147"/>
    </row>
    <row r="1281" spans="1:221" s="149" customFormat="1" ht="12" customHeight="1" x14ac:dyDescent="0.2">
      <c r="A1281" s="150">
        <v>1022</v>
      </c>
      <c r="B1281" s="151" t="s">
        <v>3713</v>
      </c>
      <c r="C1281" s="161"/>
      <c r="D1281" s="161"/>
      <c r="E1281" s="162"/>
      <c r="F1281" s="154">
        <f t="shared" si="294"/>
        <v>98.995871725383907</v>
      </c>
      <c r="G1281" s="279">
        <v>1974</v>
      </c>
      <c r="H1281" s="281">
        <v>2023</v>
      </c>
      <c r="I1281" s="154">
        <f t="shared" si="288"/>
        <v>157763.53</v>
      </c>
      <c r="J1281" s="310">
        <f t="shared" si="307"/>
        <v>4102947.01</v>
      </c>
      <c r="K1281" s="155">
        <f t="shared" si="308"/>
        <v>0</v>
      </c>
      <c r="L1281" s="192">
        <v>0</v>
      </c>
      <c r="M1281" s="192">
        <v>0</v>
      </c>
      <c r="N1281" s="192">
        <v>0</v>
      </c>
      <c r="O1281" s="192">
        <v>0</v>
      </c>
      <c r="P1281" s="192">
        <v>0</v>
      </c>
      <c r="Q1281" s="155"/>
      <c r="R1281" s="155">
        <v>0</v>
      </c>
      <c r="S1281" s="155"/>
      <c r="T1281" s="155">
        <v>0</v>
      </c>
      <c r="U1281" s="155"/>
      <c r="V1281" s="155">
        <v>0</v>
      </c>
      <c r="W1281" s="197" t="str">
        <f t="shared" si="309"/>
        <v>0</v>
      </c>
      <c r="X1281" s="155">
        <v>0</v>
      </c>
      <c r="Y1281" s="162" t="s">
        <v>235</v>
      </c>
      <c r="Z1281" s="144">
        <v>540</v>
      </c>
      <c r="AA1281" s="155">
        <f t="shared" si="310"/>
        <v>3918314.39</v>
      </c>
      <c r="AB1281" s="144">
        <v>0</v>
      </c>
      <c r="AC1281" s="144">
        <v>0</v>
      </c>
      <c r="AD1281" s="144">
        <v>0</v>
      </c>
      <c r="AE1281" s="144">
        <v>0</v>
      </c>
      <c r="AF1281" s="144">
        <v>0</v>
      </c>
      <c r="AG1281" s="144">
        <v>0</v>
      </c>
      <c r="AH1281" s="144">
        <v>0</v>
      </c>
      <c r="AI1281" s="144">
        <v>0</v>
      </c>
      <c r="AJ1281" s="144">
        <v>0</v>
      </c>
      <c r="AK1281" s="144">
        <v>0</v>
      </c>
      <c r="AL1281" s="144">
        <v>0</v>
      </c>
      <c r="AM1281" s="144">
        <f t="shared" si="311"/>
        <v>123088.41</v>
      </c>
      <c r="AN1281" s="144">
        <f t="shared" si="312"/>
        <v>61544.21</v>
      </c>
      <c r="AO1281" s="144">
        <v>0</v>
      </c>
      <c r="AP1281" s="144" t="s">
        <v>4526</v>
      </c>
      <c r="AQ1281" s="294"/>
      <c r="AR1281" s="144"/>
      <c r="AS1281" s="271"/>
      <c r="AT1281" s="144"/>
      <c r="AU1281" s="144"/>
      <c r="AV1281" s="158" t="s">
        <v>914</v>
      </c>
      <c r="AW1281" s="159" t="s">
        <v>3712</v>
      </c>
      <c r="AX1281" s="159" t="s">
        <v>3713</v>
      </c>
      <c r="AY1281" s="159" t="s">
        <v>878</v>
      </c>
      <c r="AZ1281" s="159" t="s">
        <v>879</v>
      </c>
      <c r="BA1281" s="193">
        <v>1974</v>
      </c>
      <c r="BB1281" s="159" t="s">
        <v>891</v>
      </c>
      <c r="BC1281" s="193">
        <v>2</v>
      </c>
      <c r="BD1281" s="193">
        <v>2</v>
      </c>
      <c r="BE1281" s="193">
        <v>23</v>
      </c>
      <c r="BF1281" s="160">
        <v>480.6</v>
      </c>
      <c r="BG1281" s="160">
        <v>442.8</v>
      </c>
      <c r="BH1281" s="158" t="s">
        <v>883</v>
      </c>
      <c r="BI1281" s="193">
        <v>7.5</v>
      </c>
      <c r="BJ1281" s="159" t="s">
        <v>884</v>
      </c>
      <c r="BK1281" s="160">
        <v>540</v>
      </c>
      <c r="BL1281" s="160">
        <v>0</v>
      </c>
      <c r="BM1281" s="160">
        <v>439.64</v>
      </c>
      <c r="BN1281" s="158"/>
      <c r="BO1281" s="159" t="s">
        <v>885</v>
      </c>
      <c r="BP1281" s="159" t="s">
        <v>886</v>
      </c>
      <c r="BQ1281" s="204" t="s">
        <v>908</v>
      </c>
      <c r="BR1281" s="160">
        <v>2990525.4</v>
      </c>
      <c r="BS1281" s="160">
        <v>157763.53</v>
      </c>
      <c r="BT1281" s="160">
        <v>0</v>
      </c>
      <c r="BU1281" s="138">
        <v>157763.53</v>
      </c>
      <c r="BV1281" s="160">
        <v>157763.53</v>
      </c>
      <c r="BW1281" s="160">
        <v>157763.53</v>
      </c>
      <c r="BX1281" s="160">
        <v>0</v>
      </c>
      <c r="BY1281" s="160">
        <v>155826.75</v>
      </c>
      <c r="BZ1281" s="160">
        <v>155826.75</v>
      </c>
      <c r="CA1281" s="160">
        <v>0</v>
      </c>
      <c r="CB1281" s="160">
        <v>155826.75</v>
      </c>
      <c r="CC1281" s="160">
        <v>155826.75</v>
      </c>
      <c r="CD1281" s="160">
        <v>0</v>
      </c>
      <c r="CE1281" s="145"/>
      <c r="CF1281" s="145"/>
      <c r="CG1281" s="145"/>
      <c r="CH1281" s="145"/>
      <c r="CI1281" s="145"/>
      <c r="CJ1281" s="145"/>
      <c r="CK1281" s="145"/>
      <c r="CL1281" s="145"/>
      <c r="CM1281" s="145"/>
      <c r="CN1281" s="145"/>
      <c r="CO1281" s="145"/>
      <c r="CP1281" s="145"/>
      <c r="CQ1281" s="145"/>
      <c r="CR1281" s="145"/>
      <c r="CS1281" s="145"/>
      <c r="CT1281" s="145"/>
      <c r="CU1281" s="145"/>
      <c r="CV1281" s="145"/>
      <c r="CW1281" s="145"/>
      <c r="CX1281" s="145"/>
      <c r="CY1281" s="145"/>
      <c r="CZ1281" s="145"/>
      <c r="DA1281" s="145"/>
      <c r="DB1281" s="145"/>
      <c r="DC1281" s="145"/>
      <c r="DD1281" s="145"/>
      <c r="DE1281" s="145"/>
      <c r="DF1281" s="145"/>
      <c r="DG1281" s="145"/>
      <c r="DH1281" s="145"/>
      <c r="DI1281" s="145"/>
      <c r="DJ1281" s="145"/>
      <c r="DK1281" s="145"/>
      <c r="DL1281" s="145"/>
      <c r="DM1281" s="145"/>
      <c r="DN1281" s="145"/>
      <c r="DO1281" s="145"/>
      <c r="DP1281" s="145"/>
      <c r="DQ1281" s="145"/>
      <c r="DR1281" s="145"/>
      <c r="DS1281" s="145"/>
      <c r="DT1281" s="145"/>
      <c r="DU1281" s="145"/>
      <c r="DV1281" s="145"/>
      <c r="DW1281" s="145"/>
      <c r="DX1281" s="145"/>
      <c r="DY1281" s="145"/>
      <c r="DZ1281" s="145"/>
      <c r="EA1281" s="145"/>
      <c r="EB1281" s="145"/>
      <c r="EC1281" s="145"/>
      <c r="ED1281" s="145"/>
      <c r="EE1281" s="145"/>
      <c r="EF1281" s="145"/>
      <c r="EG1281" s="145"/>
      <c r="EH1281" s="145"/>
      <c r="EI1281" s="145"/>
      <c r="EJ1281" s="145"/>
      <c r="EK1281" s="145"/>
      <c r="EL1281" s="145"/>
      <c r="EM1281" s="145"/>
      <c r="EN1281" s="145"/>
      <c r="EO1281" s="145"/>
      <c r="EP1281" s="145"/>
      <c r="EQ1281" s="145"/>
      <c r="ER1281" s="145"/>
      <c r="ES1281" s="145"/>
      <c r="ET1281" s="145"/>
      <c r="EU1281" s="145"/>
      <c r="EV1281" s="145"/>
      <c r="EW1281" s="145"/>
      <c r="EX1281" s="145"/>
      <c r="EY1281" s="145"/>
      <c r="EZ1281" s="145"/>
      <c r="FA1281" s="145"/>
      <c r="FB1281" s="145"/>
      <c r="FC1281" s="145"/>
      <c r="FD1281" s="145"/>
      <c r="FE1281" s="145"/>
      <c r="FF1281" s="145"/>
      <c r="FG1281" s="145"/>
      <c r="FH1281" s="145"/>
      <c r="FI1281" s="145"/>
      <c r="FJ1281" s="145"/>
      <c r="FK1281" s="145"/>
      <c r="FL1281" s="145"/>
      <c r="FM1281" s="145"/>
      <c r="FN1281" s="145"/>
      <c r="FO1281" s="145"/>
      <c r="FP1281" s="145"/>
      <c r="FQ1281" s="145"/>
      <c r="FR1281" s="145"/>
      <c r="FS1281" s="145"/>
      <c r="FT1281" s="146"/>
      <c r="FU1281" s="147"/>
      <c r="FV1281" s="147"/>
      <c r="FW1281" s="147"/>
      <c r="FX1281" s="147"/>
      <c r="FY1281" s="147"/>
      <c r="FZ1281" s="147"/>
      <c r="GA1281" s="147"/>
      <c r="GB1281" s="147"/>
      <c r="GC1281" s="147"/>
      <c r="GD1281" s="147"/>
      <c r="GE1281" s="147"/>
      <c r="GF1281" s="147"/>
      <c r="GG1281" s="148"/>
      <c r="GH1281" s="147"/>
      <c r="GI1281" s="147"/>
      <c r="GJ1281" s="147"/>
      <c r="GK1281" s="147"/>
      <c r="GL1281" s="147"/>
      <c r="GM1281" s="147"/>
      <c r="GN1281" s="147"/>
      <c r="GO1281" s="147"/>
      <c r="GP1281" s="147"/>
      <c r="GQ1281" s="147"/>
      <c r="GR1281" s="147"/>
      <c r="GS1281" s="147"/>
      <c r="GT1281" s="147"/>
      <c r="GU1281" s="147"/>
      <c r="GV1281" s="147"/>
      <c r="GW1281" s="147"/>
      <c r="GX1281" s="147"/>
      <c r="GY1281" s="147"/>
      <c r="GZ1281" s="147"/>
      <c r="HA1281" s="147"/>
      <c r="HB1281" s="147"/>
      <c r="HC1281" s="147"/>
      <c r="HD1281" s="147"/>
      <c r="HE1281" s="147"/>
      <c r="HF1281" s="147"/>
      <c r="HG1281" s="147"/>
      <c r="HI1281" s="147"/>
      <c r="HJ1281" s="147"/>
      <c r="HK1281" s="147"/>
      <c r="HL1281" s="147"/>
      <c r="HM1281" s="147"/>
    </row>
    <row r="1282" spans="1:221" s="149" customFormat="1" ht="12" customHeight="1" x14ac:dyDescent="0.2">
      <c r="A1282" s="150">
        <v>1023</v>
      </c>
      <c r="B1282" s="151" t="s">
        <v>3715</v>
      </c>
      <c r="C1282" s="161"/>
      <c r="D1282" s="161"/>
      <c r="E1282" s="162"/>
      <c r="F1282" s="154">
        <f t="shared" si="294"/>
        <v>63.306437673661009</v>
      </c>
      <c r="G1282" s="279">
        <v>1972</v>
      </c>
      <c r="H1282" s="281">
        <v>2024</v>
      </c>
      <c r="I1282" s="154">
        <f t="shared" si="288"/>
        <v>366512.77</v>
      </c>
      <c r="J1282" s="237">
        <f t="shared" si="307"/>
        <v>4330888.51</v>
      </c>
      <c r="K1282" s="155">
        <f t="shared" si="308"/>
        <v>0</v>
      </c>
      <c r="L1282" s="192">
        <v>0</v>
      </c>
      <c r="M1282" s="192">
        <v>0</v>
      </c>
      <c r="N1282" s="192">
        <v>0</v>
      </c>
      <c r="O1282" s="192">
        <v>0</v>
      </c>
      <c r="P1282" s="192">
        <v>0</v>
      </c>
      <c r="Q1282" s="155"/>
      <c r="R1282" s="155">
        <v>0</v>
      </c>
      <c r="S1282" s="155"/>
      <c r="T1282" s="155">
        <v>0</v>
      </c>
      <c r="U1282" s="155"/>
      <c r="V1282" s="155">
        <v>0</v>
      </c>
      <c r="W1282" s="197" t="str">
        <f t="shared" si="309"/>
        <v>0</v>
      </c>
      <c r="X1282" s="155">
        <v>0</v>
      </c>
      <c r="Y1282" s="162" t="s">
        <v>235</v>
      </c>
      <c r="Z1282" s="144">
        <v>570</v>
      </c>
      <c r="AA1282" s="155">
        <f t="shared" si="310"/>
        <v>4135998.52</v>
      </c>
      <c r="AB1282" s="144">
        <v>0</v>
      </c>
      <c r="AC1282" s="144">
        <v>0</v>
      </c>
      <c r="AD1282" s="144">
        <v>0</v>
      </c>
      <c r="AE1282" s="144">
        <v>0</v>
      </c>
      <c r="AF1282" s="144">
        <v>0</v>
      </c>
      <c r="AG1282" s="144">
        <v>0</v>
      </c>
      <c r="AH1282" s="144">
        <v>0</v>
      </c>
      <c r="AI1282" s="144">
        <v>0</v>
      </c>
      <c r="AJ1282" s="144">
        <v>0</v>
      </c>
      <c r="AK1282" s="144">
        <v>0</v>
      </c>
      <c r="AL1282" s="144">
        <v>0</v>
      </c>
      <c r="AM1282" s="144">
        <f t="shared" si="311"/>
        <v>129926.66</v>
      </c>
      <c r="AN1282" s="144">
        <f t="shared" si="312"/>
        <v>64963.33</v>
      </c>
      <c r="AO1282" s="144">
        <v>0</v>
      </c>
      <c r="AP1282" s="144" t="s">
        <v>4526</v>
      </c>
      <c r="AQ1282" s="294"/>
      <c r="AR1282" s="144"/>
      <c r="AS1282" s="271"/>
      <c r="AT1282" s="144"/>
      <c r="AU1282" s="144"/>
      <c r="AV1282" s="158" t="s">
        <v>919</v>
      </c>
      <c r="AW1282" s="159" t="s">
        <v>3714</v>
      </c>
      <c r="AX1282" s="159" t="s">
        <v>3715</v>
      </c>
      <c r="AY1282" s="159" t="s">
        <v>878</v>
      </c>
      <c r="AZ1282" s="159" t="s">
        <v>879</v>
      </c>
      <c r="BA1282" s="193">
        <v>1972</v>
      </c>
      <c r="BB1282" s="159" t="s">
        <v>2435</v>
      </c>
      <c r="BC1282" s="193">
        <v>2</v>
      </c>
      <c r="BD1282" s="193">
        <v>2</v>
      </c>
      <c r="BE1282" s="193">
        <v>28</v>
      </c>
      <c r="BF1282" s="160">
        <v>745.4</v>
      </c>
      <c r="BG1282" s="160">
        <v>695.8</v>
      </c>
      <c r="BH1282" s="158" t="s">
        <v>883</v>
      </c>
      <c r="BI1282" s="193">
        <v>7.5</v>
      </c>
      <c r="BJ1282" s="159" t="s">
        <v>884</v>
      </c>
      <c r="BK1282" s="160">
        <v>570</v>
      </c>
      <c r="BL1282" s="160">
        <v>489.2</v>
      </c>
      <c r="BM1282" s="160">
        <v>557</v>
      </c>
      <c r="BN1282" s="158"/>
      <c r="BO1282" s="159" t="s">
        <v>885</v>
      </c>
      <c r="BP1282" s="159" t="s">
        <v>886</v>
      </c>
      <c r="BQ1282" s="204" t="s">
        <v>887</v>
      </c>
      <c r="BR1282" s="160">
        <v>3156665.7</v>
      </c>
      <c r="BS1282" s="160">
        <v>366512.77</v>
      </c>
      <c r="BT1282" s="160">
        <v>0</v>
      </c>
      <c r="BU1282" s="138">
        <v>366512.77</v>
      </c>
      <c r="BV1282" s="160">
        <v>366512.77</v>
      </c>
      <c r="BW1282" s="160">
        <v>366512.77</v>
      </c>
      <c r="BX1282" s="160">
        <v>0</v>
      </c>
      <c r="BY1282" s="160">
        <v>365438.99</v>
      </c>
      <c r="BZ1282" s="160">
        <v>365438.99</v>
      </c>
      <c r="CA1282" s="160">
        <v>0</v>
      </c>
      <c r="CB1282" s="160">
        <v>365438.99</v>
      </c>
      <c r="CC1282" s="160">
        <v>365438.99</v>
      </c>
      <c r="CD1282" s="160">
        <v>0</v>
      </c>
      <c r="CE1282" s="145"/>
      <c r="CF1282" s="145"/>
      <c r="CG1282" s="145"/>
      <c r="CH1282" s="145"/>
      <c r="CI1282" s="145"/>
      <c r="CJ1282" s="145"/>
      <c r="CK1282" s="145"/>
      <c r="CL1282" s="145"/>
      <c r="CM1282" s="145"/>
      <c r="CN1282" s="145"/>
      <c r="CO1282" s="145"/>
      <c r="CP1282" s="145"/>
      <c r="CQ1282" s="145"/>
      <c r="CR1282" s="145"/>
      <c r="CS1282" s="145"/>
      <c r="CT1282" s="145"/>
      <c r="CU1282" s="145"/>
      <c r="CV1282" s="145"/>
      <c r="CW1282" s="145"/>
      <c r="CX1282" s="145"/>
      <c r="CY1282" s="145"/>
      <c r="CZ1282" s="145"/>
      <c r="DA1282" s="145"/>
      <c r="DB1282" s="145"/>
      <c r="DC1282" s="145"/>
      <c r="DD1282" s="145"/>
      <c r="DE1282" s="145"/>
      <c r="DF1282" s="145"/>
      <c r="DG1282" s="145"/>
      <c r="DH1282" s="145"/>
      <c r="DI1282" s="145"/>
      <c r="DJ1282" s="145"/>
      <c r="DK1282" s="145"/>
      <c r="DL1282" s="145"/>
      <c r="DM1282" s="145"/>
      <c r="DN1282" s="145"/>
      <c r="DO1282" s="145"/>
      <c r="DP1282" s="145"/>
      <c r="DQ1282" s="145"/>
      <c r="DR1282" s="145"/>
      <c r="DS1282" s="145"/>
      <c r="DT1282" s="145"/>
      <c r="DU1282" s="145"/>
      <c r="DV1282" s="145"/>
      <c r="DW1282" s="145"/>
      <c r="DX1282" s="145"/>
      <c r="DY1282" s="145"/>
      <c r="DZ1282" s="145"/>
      <c r="EA1282" s="145"/>
      <c r="EB1282" s="145"/>
      <c r="EC1282" s="145"/>
      <c r="ED1282" s="145"/>
      <c r="EE1282" s="145"/>
      <c r="EF1282" s="145"/>
      <c r="EG1282" s="145"/>
      <c r="EH1282" s="145"/>
      <c r="EI1282" s="145"/>
      <c r="EJ1282" s="145"/>
      <c r="EK1282" s="145"/>
      <c r="EL1282" s="145"/>
      <c r="EM1282" s="145"/>
      <c r="EN1282" s="145"/>
      <c r="EO1282" s="145"/>
      <c r="EP1282" s="145"/>
      <c r="EQ1282" s="145"/>
      <c r="ER1282" s="145"/>
      <c r="ES1282" s="145"/>
      <c r="ET1282" s="145"/>
      <c r="EU1282" s="145"/>
      <c r="EV1282" s="145"/>
      <c r="EW1282" s="145"/>
      <c r="EX1282" s="145"/>
      <c r="EY1282" s="145"/>
      <c r="EZ1282" s="145"/>
      <c r="FA1282" s="145"/>
      <c r="FB1282" s="145"/>
      <c r="FC1282" s="145"/>
      <c r="FD1282" s="145"/>
      <c r="FE1282" s="145"/>
      <c r="FF1282" s="145"/>
      <c r="FG1282" s="145"/>
      <c r="FH1282" s="145"/>
      <c r="FI1282" s="145"/>
      <c r="FJ1282" s="145"/>
      <c r="FK1282" s="145"/>
      <c r="FL1282" s="145"/>
      <c r="FM1282" s="145"/>
      <c r="FN1282" s="145"/>
      <c r="FO1282" s="145"/>
      <c r="FP1282" s="145"/>
      <c r="FQ1282" s="145"/>
      <c r="FR1282" s="145"/>
      <c r="FS1282" s="145"/>
      <c r="FT1282" s="146"/>
      <c r="FU1282" s="147"/>
      <c r="FV1282" s="147"/>
      <c r="FW1282" s="147"/>
      <c r="FX1282" s="147"/>
      <c r="FY1282" s="147"/>
      <c r="FZ1282" s="147"/>
      <c r="GA1282" s="147"/>
      <c r="GB1282" s="147"/>
      <c r="GC1282" s="147"/>
      <c r="GD1282" s="147"/>
      <c r="GE1282" s="147"/>
      <c r="GF1282" s="147"/>
      <c r="GG1282" s="148"/>
      <c r="GH1282" s="147"/>
      <c r="GI1282" s="147"/>
      <c r="GJ1282" s="147"/>
      <c r="GK1282" s="147"/>
      <c r="GL1282" s="147"/>
      <c r="GM1282" s="147"/>
      <c r="GN1282" s="147"/>
      <c r="GO1282" s="147"/>
      <c r="GP1282" s="147"/>
      <c r="GQ1282" s="147"/>
      <c r="GR1282" s="147"/>
      <c r="GS1282" s="147"/>
      <c r="GT1282" s="147"/>
      <c r="GU1282" s="147"/>
      <c r="GV1282" s="147"/>
      <c r="GW1282" s="147"/>
      <c r="GX1282" s="147"/>
      <c r="GY1282" s="147"/>
      <c r="GZ1282" s="147"/>
      <c r="HA1282" s="147"/>
      <c r="HB1282" s="147"/>
      <c r="HC1282" s="147"/>
      <c r="HD1282" s="147"/>
      <c r="HE1282" s="147"/>
      <c r="HF1282" s="147"/>
      <c r="HG1282" s="147"/>
      <c r="HI1282" s="147"/>
      <c r="HJ1282" s="147"/>
      <c r="HK1282" s="147"/>
      <c r="HL1282" s="147"/>
      <c r="HM1282" s="147"/>
    </row>
    <row r="1283" spans="1:221" s="149" customFormat="1" ht="12" customHeight="1" x14ac:dyDescent="0.2">
      <c r="A1283" s="150">
        <v>1024</v>
      </c>
      <c r="B1283" s="151" t="s">
        <v>3717</v>
      </c>
      <c r="C1283" s="161"/>
      <c r="D1283" s="161"/>
      <c r="E1283" s="162"/>
      <c r="F1283" s="154">
        <f t="shared" si="294"/>
        <v>65.249760753554668</v>
      </c>
      <c r="G1283" s="279">
        <v>1973</v>
      </c>
      <c r="H1283" s="281">
        <v>2025</v>
      </c>
      <c r="I1283" s="154">
        <f t="shared" si="288"/>
        <v>460963.3</v>
      </c>
      <c r="J1283" s="152">
        <f t="shared" si="307"/>
        <v>5926479.0099999998</v>
      </c>
      <c r="K1283" s="155">
        <f t="shared" si="308"/>
        <v>0</v>
      </c>
      <c r="L1283" s="192">
        <v>0</v>
      </c>
      <c r="M1283" s="192">
        <v>0</v>
      </c>
      <c r="N1283" s="192">
        <v>0</v>
      </c>
      <c r="O1283" s="192">
        <v>0</v>
      </c>
      <c r="P1283" s="192">
        <v>0</v>
      </c>
      <c r="Q1283" s="155"/>
      <c r="R1283" s="155">
        <v>0</v>
      </c>
      <c r="S1283" s="155"/>
      <c r="T1283" s="155">
        <v>0</v>
      </c>
      <c r="U1283" s="155"/>
      <c r="V1283" s="155">
        <v>0</v>
      </c>
      <c r="W1283" s="197" t="str">
        <f t="shared" si="309"/>
        <v>0</v>
      </c>
      <c r="X1283" s="155">
        <v>0</v>
      </c>
      <c r="Y1283" s="162" t="s">
        <v>235</v>
      </c>
      <c r="Z1283" s="144">
        <v>780</v>
      </c>
      <c r="AA1283" s="155">
        <f t="shared" si="310"/>
        <v>5659787.4500000002</v>
      </c>
      <c r="AB1283" s="144">
        <v>0</v>
      </c>
      <c r="AC1283" s="144">
        <v>0</v>
      </c>
      <c r="AD1283" s="144">
        <v>0</v>
      </c>
      <c r="AE1283" s="144">
        <v>0</v>
      </c>
      <c r="AF1283" s="144">
        <v>0</v>
      </c>
      <c r="AG1283" s="144">
        <v>0</v>
      </c>
      <c r="AH1283" s="144">
        <v>0</v>
      </c>
      <c r="AI1283" s="144">
        <v>0</v>
      </c>
      <c r="AJ1283" s="144">
        <v>0</v>
      </c>
      <c r="AK1283" s="144">
        <v>0</v>
      </c>
      <c r="AL1283" s="144">
        <v>0</v>
      </c>
      <c r="AM1283" s="144">
        <f t="shared" si="311"/>
        <v>177794.37</v>
      </c>
      <c r="AN1283" s="144">
        <f t="shared" si="312"/>
        <v>88897.19</v>
      </c>
      <c r="AO1283" s="144">
        <v>0</v>
      </c>
      <c r="AP1283" s="144" t="s">
        <v>4526</v>
      </c>
      <c r="AQ1283" s="294"/>
      <c r="AR1283" s="144"/>
      <c r="AS1283" s="271"/>
      <c r="AT1283" s="144"/>
      <c r="AU1283" s="144"/>
      <c r="AV1283" s="158" t="s">
        <v>922</v>
      </c>
      <c r="AW1283" s="159" t="s">
        <v>3716</v>
      </c>
      <c r="AX1283" s="159" t="s">
        <v>3717</v>
      </c>
      <c r="AY1283" s="159" t="s">
        <v>878</v>
      </c>
      <c r="AZ1283" s="159" t="s">
        <v>879</v>
      </c>
      <c r="BA1283" s="193">
        <v>1973</v>
      </c>
      <c r="BB1283" s="159" t="s">
        <v>891</v>
      </c>
      <c r="BC1283" s="193">
        <v>2</v>
      </c>
      <c r="BD1283" s="193">
        <v>3</v>
      </c>
      <c r="BE1283" s="193">
        <v>30</v>
      </c>
      <c r="BF1283" s="160">
        <v>979.8</v>
      </c>
      <c r="BG1283" s="160">
        <v>930.7</v>
      </c>
      <c r="BH1283" s="158" t="s">
        <v>883</v>
      </c>
      <c r="BI1283" s="193">
        <v>7.5</v>
      </c>
      <c r="BJ1283" s="159" t="s">
        <v>884</v>
      </c>
      <c r="BK1283" s="160">
        <v>780</v>
      </c>
      <c r="BL1283" s="160">
        <v>622.4</v>
      </c>
      <c r="BM1283" s="160">
        <v>621</v>
      </c>
      <c r="BN1283" s="158"/>
      <c r="BO1283" s="159" t="s">
        <v>885</v>
      </c>
      <c r="BP1283" s="159" t="s">
        <v>886</v>
      </c>
      <c r="BQ1283" s="204" t="s">
        <v>887</v>
      </c>
      <c r="BR1283" s="160">
        <v>4319647.8</v>
      </c>
      <c r="BS1283" s="160">
        <v>460963.3</v>
      </c>
      <c r="BT1283" s="160">
        <v>0</v>
      </c>
      <c r="BU1283" s="138">
        <v>460963.3</v>
      </c>
      <c r="BV1283" s="160">
        <v>461533.22</v>
      </c>
      <c r="BW1283" s="160">
        <v>461533.22</v>
      </c>
      <c r="BX1283" s="160">
        <v>0</v>
      </c>
      <c r="BY1283" s="160">
        <v>459311.04</v>
      </c>
      <c r="BZ1283" s="160">
        <v>459311.04</v>
      </c>
      <c r="CA1283" s="160">
        <v>0</v>
      </c>
      <c r="CB1283" s="160">
        <v>459880.96000000002</v>
      </c>
      <c r="CC1283" s="160">
        <v>459880.96000000002</v>
      </c>
      <c r="CD1283" s="160">
        <v>0</v>
      </c>
      <c r="CE1283" s="145"/>
      <c r="CF1283" s="145"/>
      <c r="CG1283" s="145"/>
      <c r="CH1283" s="145"/>
      <c r="CI1283" s="145"/>
      <c r="CJ1283" s="145"/>
      <c r="CK1283" s="145"/>
      <c r="CL1283" s="145"/>
      <c r="CM1283" s="145"/>
      <c r="CN1283" s="145"/>
      <c r="CO1283" s="145"/>
      <c r="CP1283" s="145"/>
      <c r="CQ1283" s="145"/>
      <c r="CR1283" s="145"/>
      <c r="CS1283" s="145"/>
      <c r="CT1283" s="145"/>
      <c r="CU1283" s="145"/>
      <c r="CV1283" s="145"/>
      <c r="CW1283" s="145"/>
      <c r="CX1283" s="145"/>
      <c r="CY1283" s="145"/>
      <c r="CZ1283" s="145"/>
      <c r="DA1283" s="145"/>
      <c r="DB1283" s="145"/>
      <c r="DC1283" s="145"/>
      <c r="DD1283" s="145"/>
      <c r="DE1283" s="145"/>
      <c r="DF1283" s="145"/>
      <c r="DG1283" s="145"/>
      <c r="DH1283" s="145"/>
      <c r="DI1283" s="145"/>
      <c r="DJ1283" s="145"/>
      <c r="DK1283" s="145"/>
      <c r="DL1283" s="145"/>
      <c r="DM1283" s="145"/>
      <c r="DN1283" s="145"/>
      <c r="DO1283" s="145"/>
      <c r="DP1283" s="145"/>
      <c r="DQ1283" s="145"/>
      <c r="DR1283" s="145"/>
      <c r="DS1283" s="145"/>
      <c r="DT1283" s="145"/>
      <c r="DU1283" s="145"/>
      <c r="DV1283" s="145"/>
      <c r="DW1283" s="145"/>
      <c r="DX1283" s="145"/>
      <c r="DY1283" s="145"/>
      <c r="DZ1283" s="145"/>
      <c r="EA1283" s="145"/>
      <c r="EB1283" s="145"/>
      <c r="EC1283" s="145"/>
      <c r="ED1283" s="145"/>
      <c r="EE1283" s="145"/>
      <c r="EF1283" s="145"/>
      <c r="EG1283" s="145"/>
      <c r="EH1283" s="145"/>
      <c r="EI1283" s="145"/>
      <c r="EJ1283" s="145"/>
      <c r="EK1283" s="145"/>
      <c r="EL1283" s="145"/>
      <c r="EM1283" s="145"/>
      <c r="EN1283" s="145"/>
      <c r="EO1283" s="145"/>
      <c r="EP1283" s="145"/>
      <c r="EQ1283" s="145"/>
      <c r="ER1283" s="145"/>
      <c r="ES1283" s="145"/>
      <c r="ET1283" s="145"/>
      <c r="EU1283" s="145"/>
      <c r="EV1283" s="145"/>
      <c r="EW1283" s="145"/>
      <c r="EX1283" s="145"/>
      <c r="EY1283" s="145"/>
      <c r="EZ1283" s="145"/>
      <c r="FA1283" s="145"/>
      <c r="FB1283" s="145"/>
      <c r="FC1283" s="145"/>
      <c r="FD1283" s="145"/>
      <c r="FE1283" s="145"/>
      <c r="FF1283" s="145"/>
      <c r="FG1283" s="145"/>
      <c r="FH1283" s="145"/>
      <c r="FI1283" s="145"/>
      <c r="FJ1283" s="145"/>
      <c r="FK1283" s="145"/>
      <c r="FL1283" s="145"/>
      <c r="FM1283" s="145"/>
      <c r="FN1283" s="145"/>
      <c r="FO1283" s="145"/>
      <c r="FP1283" s="145"/>
      <c r="FQ1283" s="145"/>
      <c r="FR1283" s="145"/>
      <c r="FS1283" s="145"/>
      <c r="FT1283" s="146"/>
      <c r="FU1283" s="147"/>
      <c r="FV1283" s="147"/>
      <c r="FW1283" s="147"/>
      <c r="FX1283" s="147"/>
      <c r="FY1283" s="147"/>
      <c r="FZ1283" s="147"/>
      <c r="GA1283" s="147"/>
      <c r="GB1283" s="147"/>
      <c r="GC1283" s="147"/>
      <c r="GD1283" s="147"/>
      <c r="GE1283" s="147"/>
      <c r="GF1283" s="147"/>
      <c r="GG1283" s="148"/>
      <c r="GH1283" s="147"/>
      <c r="GI1283" s="147"/>
      <c r="GJ1283" s="147"/>
      <c r="GK1283" s="147"/>
      <c r="GL1283" s="147"/>
      <c r="GM1283" s="147"/>
      <c r="GN1283" s="147"/>
      <c r="GO1283" s="147"/>
      <c r="GP1283" s="147"/>
      <c r="GQ1283" s="147"/>
      <c r="GR1283" s="147"/>
      <c r="GS1283" s="147"/>
      <c r="GT1283" s="147"/>
      <c r="GU1283" s="147"/>
      <c r="GV1283" s="147"/>
      <c r="GW1283" s="147"/>
      <c r="GX1283" s="147"/>
      <c r="GY1283" s="147"/>
      <c r="GZ1283" s="147"/>
      <c r="HA1283" s="147"/>
      <c r="HB1283" s="147"/>
      <c r="HC1283" s="147"/>
      <c r="HD1283" s="147"/>
      <c r="HE1283" s="147"/>
      <c r="HF1283" s="147"/>
      <c r="HG1283" s="147"/>
      <c r="HI1283" s="147"/>
      <c r="HJ1283" s="147"/>
      <c r="HK1283" s="147"/>
      <c r="HL1283" s="147"/>
      <c r="HM1283" s="147"/>
    </row>
    <row r="1284" spans="1:221" s="149" customFormat="1" ht="12" customHeight="1" x14ac:dyDescent="0.2">
      <c r="A1284" s="150">
        <v>1025</v>
      </c>
      <c r="B1284" s="151" t="s">
        <v>3719</v>
      </c>
      <c r="C1284" s="161"/>
      <c r="D1284" s="161"/>
      <c r="E1284" s="162"/>
      <c r="F1284" s="154">
        <f t="shared" si="294"/>
        <v>78.305978633387681</v>
      </c>
      <c r="G1284" s="279">
        <v>1969</v>
      </c>
      <c r="H1284" s="281">
        <v>2023</v>
      </c>
      <c r="I1284" s="154">
        <f t="shared" si="288"/>
        <v>250437.79</v>
      </c>
      <c r="J1284" s="310">
        <f t="shared" si="307"/>
        <v>3563485.44</v>
      </c>
      <c r="K1284" s="155">
        <f t="shared" si="308"/>
        <v>0</v>
      </c>
      <c r="L1284" s="192">
        <v>0</v>
      </c>
      <c r="M1284" s="192">
        <v>0</v>
      </c>
      <c r="N1284" s="192">
        <v>0</v>
      </c>
      <c r="O1284" s="192">
        <v>0</v>
      </c>
      <c r="P1284" s="192">
        <v>0</v>
      </c>
      <c r="Q1284" s="155"/>
      <c r="R1284" s="155">
        <v>0</v>
      </c>
      <c r="S1284" s="155"/>
      <c r="T1284" s="155">
        <v>0</v>
      </c>
      <c r="U1284" s="155"/>
      <c r="V1284" s="155">
        <v>0</v>
      </c>
      <c r="W1284" s="197" t="str">
        <f t="shared" si="309"/>
        <v>0</v>
      </c>
      <c r="X1284" s="155">
        <v>0</v>
      </c>
      <c r="Y1284" s="162" t="s">
        <v>235</v>
      </c>
      <c r="Z1284" s="144">
        <v>469</v>
      </c>
      <c r="AA1284" s="155">
        <f t="shared" si="310"/>
        <v>3403128.6</v>
      </c>
      <c r="AB1284" s="144">
        <v>0</v>
      </c>
      <c r="AC1284" s="144">
        <v>0</v>
      </c>
      <c r="AD1284" s="144">
        <v>0</v>
      </c>
      <c r="AE1284" s="144">
        <v>0</v>
      </c>
      <c r="AF1284" s="144">
        <v>0</v>
      </c>
      <c r="AG1284" s="144">
        <v>0</v>
      </c>
      <c r="AH1284" s="144">
        <v>0</v>
      </c>
      <c r="AI1284" s="144">
        <v>0</v>
      </c>
      <c r="AJ1284" s="144">
        <v>0</v>
      </c>
      <c r="AK1284" s="144">
        <v>0</v>
      </c>
      <c r="AL1284" s="144">
        <v>0</v>
      </c>
      <c r="AM1284" s="144">
        <f t="shared" si="311"/>
        <v>106904.56</v>
      </c>
      <c r="AN1284" s="144">
        <f t="shared" si="312"/>
        <v>53452.28</v>
      </c>
      <c r="AO1284" s="144">
        <v>0</v>
      </c>
      <c r="AP1284" s="144" t="s">
        <v>4526</v>
      </c>
      <c r="AQ1284" s="294"/>
      <c r="AR1284" s="144"/>
      <c r="AS1284" s="271"/>
      <c r="AT1284" s="144"/>
      <c r="AU1284" s="144"/>
      <c r="AV1284" s="158" t="s">
        <v>925</v>
      </c>
      <c r="AW1284" s="159" t="s">
        <v>3718</v>
      </c>
      <c r="AX1284" s="159" t="s">
        <v>3719</v>
      </c>
      <c r="AY1284" s="159" t="s">
        <v>878</v>
      </c>
      <c r="AZ1284" s="159" t="s">
        <v>879</v>
      </c>
      <c r="BA1284" s="193">
        <v>1969</v>
      </c>
      <c r="BB1284" s="159" t="s">
        <v>891</v>
      </c>
      <c r="BC1284" s="193">
        <v>2</v>
      </c>
      <c r="BD1284" s="193">
        <v>2</v>
      </c>
      <c r="BE1284" s="193">
        <v>28</v>
      </c>
      <c r="BF1284" s="160">
        <v>558.29999999999995</v>
      </c>
      <c r="BG1284" s="160">
        <v>470.1</v>
      </c>
      <c r="BH1284" s="158" t="s">
        <v>883</v>
      </c>
      <c r="BI1284" s="193">
        <v>7.5</v>
      </c>
      <c r="BJ1284" s="159" t="s">
        <v>884</v>
      </c>
      <c r="BK1284" s="160">
        <v>469</v>
      </c>
      <c r="BL1284" s="160">
        <v>0</v>
      </c>
      <c r="BM1284" s="160">
        <v>404</v>
      </c>
      <c r="BN1284" s="158"/>
      <c r="BO1284" s="159" t="s">
        <v>885</v>
      </c>
      <c r="BP1284" s="159" t="s">
        <v>886</v>
      </c>
      <c r="BQ1284" s="204" t="s">
        <v>887</v>
      </c>
      <c r="BR1284" s="160">
        <v>2597326.69</v>
      </c>
      <c r="BS1284" s="160">
        <v>250437.79</v>
      </c>
      <c r="BT1284" s="160">
        <v>0</v>
      </c>
      <c r="BU1284" s="138">
        <v>250437.79</v>
      </c>
      <c r="BV1284" s="160">
        <v>252204.77</v>
      </c>
      <c r="BW1284" s="160">
        <v>252204.77</v>
      </c>
      <c r="BX1284" s="160">
        <v>0</v>
      </c>
      <c r="BY1284" s="160">
        <v>250376.63</v>
      </c>
      <c r="BZ1284" s="160">
        <v>250376.63</v>
      </c>
      <c r="CA1284" s="160">
        <v>0</v>
      </c>
      <c r="CB1284" s="160">
        <v>252143.61</v>
      </c>
      <c r="CC1284" s="160">
        <v>252143.61</v>
      </c>
      <c r="CD1284" s="160">
        <v>0</v>
      </c>
      <c r="CE1284" s="145"/>
      <c r="CF1284" s="145"/>
      <c r="CG1284" s="145"/>
      <c r="CH1284" s="145"/>
      <c r="CI1284" s="145"/>
      <c r="CJ1284" s="145"/>
      <c r="CK1284" s="145"/>
      <c r="CL1284" s="145"/>
      <c r="CM1284" s="145"/>
      <c r="CN1284" s="145"/>
      <c r="CO1284" s="145"/>
      <c r="CP1284" s="145"/>
      <c r="CQ1284" s="145"/>
      <c r="CR1284" s="145"/>
      <c r="CS1284" s="145"/>
      <c r="CT1284" s="145"/>
      <c r="CU1284" s="145"/>
      <c r="CV1284" s="145"/>
      <c r="CW1284" s="145"/>
      <c r="CX1284" s="145"/>
      <c r="CY1284" s="145"/>
      <c r="CZ1284" s="145"/>
      <c r="DA1284" s="145"/>
      <c r="DB1284" s="145"/>
      <c r="DC1284" s="145"/>
      <c r="DD1284" s="145"/>
      <c r="DE1284" s="145"/>
      <c r="DF1284" s="145"/>
      <c r="DG1284" s="145"/>
      <c r="DH1284" s="145"/>
      <c r="DI1284" s="145"/>
      <c r="DJ1284" s="145"/>
      <c r="DK1284" s="145"/>
      <c r="DL1284" s="145"/>
      <c r="DM1284" s="145"/>
      <c r="DN1284" s="145"/>
      <c r="DO1284" s="145"/>
      <c r="DP1284" s="145"/>
      <c r="DQ1284" s="145"/>
      <c r="DR1284" s="145"/>
      <c r="DS1284" s="145"/>
      <c r="DT1284" s="145"/>
      <c r="DU1284" s="145"/>
      <c r="DV1284" s="145"/>
      <c r="DW1284" s="145"/>
      <c r="DX1284" s="145"/>
      <c r="DY1284" s="145"/>
      <c r="DZ1284" s="145"/>
      <c r="EA1284" s="145"/>
      <c r="EB1284" s="145"/>
      <c r="EC1284" s="145"/>
      <c r="ED1284" s="145"/>
      <c r="EE1284" s="145"/>
      <c r="EF1284" s="145"/>
      <c r="EG1284" s="145"/>
      <c r="EH1284" s="145"/>
      <c r="EI1284" s="145"/>
      <c r="EJ1284" s="145"/>
      <c r="EK1284" s="145"/>
      <c r="EL1284" s="145"/>
      <c r="EM1284" s="145"/>
      <c r="EN1284" s="145"/>
      <c r="EO1284" s="145"/>
      <c r="EP1284" s="145"/>
      <c r="EQ1284" s="145"/>
      <c r="ER1284" s="145"/>
      <c r="ES1284" s="145"/>
      <c r="ET1284" s="145"/>
      <c r="EU1284" s="145"/>
      <c r="EV1284" s="145"/>
      <c r="EW1284" s="145"/>
      <c r="EX1284" s="145"/>
      <c r="EY1284" s="145"/>
      <c r="EZ1284" s="145"/>
      <c r="FA1284" s="145"/>
      <c r="FB1284" s="145"/>
      <c r="FC1284" s="145"/>
      <c r="FD1284" s="145"/>
      <c r="FE1284" s="145"/>
      <c r="FF1284" s="145"/>
      <c r="FG1284" s="145"/>
      <c r="FH1284" s="145"/>
      <c r="FI1284" s="145"/>
      <c r="FJ1284" s="145"/>
      <c r="FK1284" s="145"/>
      <c r="FL1284" s="145"/>
      <c r="FM1284" s="145"/>
      <c r="FN1284" s="145"/>
      <c r="FO1284" s="145"/>
      <c r="FP1284" s="145"/>
      <c r="FQ1284" s="145"/>
      <c r="FR1284" s="145"/>
      <c r="FS1284" s="145"/>
      <c r="FT1284" s="146"/>
      <c r="FU1284" s="147"/>
      <c r="FV1284" s="147"/>
      <c r="FW1284" s="147"/>
      <c r="FX1284" s="147"/>
      <c r="FY1284" s="147"/>
      <c r="FZ1284" s="147"/>
      <c r="GA1284" s="147"/>
      <c r="GB1284" s="147"/>
      <c r="GC1284" s="147"/>
      <c r="GD1284" s="147"/>
      <c r="GE1284" s="147"/>
      <c r="GF1284" s="147"/>
      <c r="GG1284" s="148"/>
      <c r="GH1284" s="147"/>
      <c r="GI1284" s="147"/>
      <c r="GJ1284" s="147"/>
      <c r="GK1284" s="147"/>
      <c r="GL1284" s="147"/>
      <c r="GM1284" s="147"/>
      <c r="GN1284" s="147"/>
      <c r="GO1284" s="147"/>
      <c r="GP1284" s="147"/>
      <c r="GQ1284" s="147"/>
      <c r="GR1284" s="147"/>
      <c r="GS1284" s="147"/>
      <c r="GT1284" s="147"/>
      <c r="GU1284" s="147"/>
      <c r="GV1284" s="147"/>
      <c r="GW1284" s="147"/>
      <c r="GX1284" s="147"/>
      <c r="GY1284" s="147"/>
      <c r="GZ1284" s="147"/>
      <c r="HA1284" s="147"/>
      <c r="HB1284" s="147"/>
      <c r="HC1284" s="147"/>
      <c r="HD1284" s="147"/>
      <c r="HE1284" s="147"/>
      <c r="HF1284" s="147"/>
      <c r="HG1284" s="147"/>
      <c r="HI1284" s="147"/>
      <c r="HJ1284" s="147"/>
      <c r="HK1284" s="147"/>
      <c r="HL1284" s="147"/>
      <c r="HM1284" s="147"/>
    </row>
    <row r="1285" spans="1:221" s="149" customFormat="1" ht="12" customHeight="1" x14ac:dyDescent="0.2">
      <c r="A1285" s="150">
        <v>1026</v>
      </c>
      <c r="B1285" s="151" t="s">
        <v>3721</v>
      </c>
      <c r="C1285" s="161"/>
      <c r="D1285" s="161"/>
      <c r="E1285" s="162"/>
      <c r="F1285" s="154">
        <f t="shared" si="294"/>
        <v>64.834076998503363</v>
      </c>
      <c r="G1285" s="279">
        <v>1970</v>
      </c>
      <c r="H1285" s="281">
        <v>2025</v>
      </c>
      <c r="I1285" s="154">
        <f t="shared" si="288"/>
        <v>445436.36</v>
      </c>
      <c r="J1285" s="152">
        <f t="shared" si="307"/>
        <v>5470596</v>
      </c>
      <c r="K1285" s="155">
        <f t="shared" si="308"/>
        <v>0</v>
      </c>
      <c r="L1285" s="192">
        <v>0</v>
      </c>
      <c r="M1285" s="192">
        <v>0</v>
      </c>
      <c r="N1285" s="192">
        <v>0</v>
      </c>
      <c r="O1285" s="192">
        <v>0</v>
      </c>
      <c r="P1285" s="192">
        <v>0</v>
      </c>
      <c r="Q1285" s="155"/>
      <c r="R1285" s="155">
        <v>0</v>
      </c>
      <c r="S1285" s="155"/>
      <c r="T1285" s="155">
        <v>0</v>
      </c>
      <c r="U1285" s="155"/>
      <c r="V1285" s="155">
        <v>0</v>
      </c>
      <c r="W1285" s="197" t="str">
        <f t="shared" si="309"/>
        <v>0</v>
      </c>
      <c r="X1285" s="155">
        <v>0</v>
      </c>
      <c r="Y1285" s="162" t="s">
        <v>235</v>
      </c>
      <c r="Z1285" s="144">
        <v>720</v>
      </c>
      <c r="AA1285" s="155">
        <f t="shared" si="310"/>
        <v>5224419.18</v>
      </c>
      <c r="AB1285" s="144">
        <v>0</v>
      </c>
      <c r="AC1285" s="144">
        <v>0</v>
      </c>
      <c r="AD1285" s="144">
        <v>0</v>
      </c>
      <c r="AE1285" s="144">
        <v>0</v>
      </c>
      <c r="AF1285" s="144">
        <v>0</v>
      </c>
      <c r="AG1285" s="144">
        <v>0</v>
      </c>
      <c r="AH1285" s="144">
        <v>0</v>
      </c>
      <c r="AI1285" s="144">
        <v>0</v>
      </c>
      <c r="AJ1285" s="144">
        <v>0</v>
      </c>
      <c r="AK1285" s="144">
        <v>0</v>
      </c>
      <c r="AL1285" s="144">
        <v>0</v>
      </c>
      <c r="AM1285" s="144">
        <f t="shared" si="311"/>
        <v>164117.88</v>
      </c>
      <c r="AN1285" s="144">
        <f t="shared" si="312"/>
        <v>82058.94</v>
      </c>
      <c r="AO1285" s="144">
        <v>0</v>
      </c>
      <c r="AP1285" s="144" t="s">
        <v>4526</v>
      </c>
      <c r="AQ1285" s="294"/>
      <c r="AR1285" s="144"/>
      <c r="AS1285" s="271"/>
      <c r="AT1285" s="144"/>
      <c r="AU1285" s="144"/>
      <c r="AV1285" s="158" t="s">
        <v>930</v>
      </c>
      <c r="AW1285" s="159" t="s">
        <v>3720</v>
      </c>
      <c r="AX1285" s="159" t="s">
        <v>3721</v>
      </c>
      <c r="AY1285" s="159" t="s">
        <v>878</v>
      </c>
      <c r="AZ1285" s="159" t="s">
        <v>879</v>
      </c>
      <c r="BA1285" s="193">
        <v>1970</v>
      </c>
      <c r="BB1285" s="159" t="s">
        <v>891</v>
      </c>
      <c r="BC1285" s="193">
        <v>2</v>
      </c>
      <c r="BD1285" s="193">
        <v>3</v>
      </c>
      <c r="BE1285" s="193">
        <v>20</v>
      </c>
      <c r="BF1285" s="160">
        <v>948.4</v>
      </c>
      <c r="BG1285" s="160">
        <v>861.2</v>
      </c>
      <c r="BH1285" s="158" t="s">
        <v>883</v>
      </c>
      <c r="BI1285" s="193">
        <v>7.5</v>
      </c>
      <c r="BJ1285" s="159" t="s">
        <v>884</v>
      </c>
      <c r="BK1285" s="160">
        <v>720</v>
      </c>
      <c r="BL1285" s="160">
        <v>606.29999999999995</v>
      </c>
      <c r="BM1285" s="160">
        <v>575</v>
      </c>
      <c r="BN1285" s="158"/>
      <c r="BO1285" s="159" t="s">
        <v>885</v>
      </c>
      <c r="BP1285" s="159" t="s">
        <v>886</v>
      </c>
      <c r="BQ1285" s="204" t="s">
        <v>887</v>
      </c>
      <c r="BR1285" s="160">
        <v>3987367.2</v>
      </c>
      <c r="BS1285" s="160">
        <v>445436.36</v>
      </c>
      <c r="BT1285" s="160">
        <v>0</v>
      </c>
      <c r="BU1285" s="138">
        <v>445436.36</v>
      </c>
      <c r="BV1285" s="160">
        <v>445436.36</v>
      </c>
      <c r="BW1285" s="160">
        <v>445436.36</v>
      </c>
      <c r="BX1285" s="160">
        <v>0</v>
      </c>
      <c r="BY1285" s="160">
        <v>443621.98</v>
      </c>
      <c r="BZ1285" s="160">
        <v>443621.98</v>
      </c>
      <c r="CA1285" s="160">
        <v>0</v>
      </c>
      <c r="CB1285" s="160">
        <v>443621.98</v>
      </c>
      <c r="CC1285" s="160">
        <v>443621.98</v>
      </c>
      <c r="CD1285" s="160">
        <v>0</v>
      </c>
      <c r="CE1285" s="145"/>
      <c r="CF1285" s="145"/>
      <c r="CG1285" s="145"/>
      <c r="CH1285" s="145"/>
      <c r="CI1285" s="145"/>
      <c r="CJ1285" s="145"/>
      <c r="CK1285" s="145"/>
      <c r="CL1285" s="145"/>
      <c r="CM1285" s="145"/>
      <c r="CN1285" s="145"/>
      <c r="CO1285" s="145"/>
      <c r="CP1285" s="145"/>
      <c r="CQ1285" s="145"/>
      <c r="CR1285" s="145"/>
      <c r="CS1285" s="145"/>
      <c r="CT1285" s="145"/>
      <c r="CU1285" s="145"/>
      <c r="CV1285" s="145"/>
      <c r="CW1285" s="145"/>
      <c r="CX1285" s="145"/>
      <c r="CY1285" s="145"/>
      <c r="CZ1285" s="145"/>
      <c r="DA1285" s="145"/>
      <c r="DB1285" s="145"/>
      <c r="DC1285" s="145"/>
      <c r="DD1285" s="145"/>
      <c r="DE1285" s="145"/>
      <c r="DF1285" s="145"/>
      <c r="DG1285" s="145"/>
      <c r="DH1285" s="145"/>
      <c r="DI1285" s="145"/>
      <c r="DJ1285" s="145"/>
      <c r="DK1285" s="145"/>
      <c r="DL1285" s="145"/>
      <c r="DM1285" s="145"/>
      <c r="DN1285" s="145"/>
      <c r="DO1285" s="145"/>
      <c r="DP1285" s="145"/>
      <c r="DQ1285" s="145"/>
      <c r="DR1285" s="145"/>
      <c r="DS1285" s="145"/>
      <c r="DT1285" s="145"/>
      <c r="DU1285" s="145"/>
      <c r="DV1285" s="145"/>
      <c r="DW1285" s="145"/>
      <c r="DX1285" s="145"/>
      <c r="DY1285" s="145"/>
      <c r="DZ1285" s="145"/>
      <c r="EA1285" s="145"/>
      <c r="EB1285" s="145"/>
      <c r="EC1285" s="145"/>
      <c r="ED1285" s="145"/>
      <c r="EE1285" s="145"/>
      <c r="EF1285" s="145"/>
      <c r="EG1285" s="145"/>
      <c r="EH1285" s="145"/>
      <c r="EI1285" s="145"/>
      <c r="EJ1285" s="145"/>
      <c r="EK1285" s="145"/>
      <c r="EL1285" s="145"/>
      <c r="EM1285" s="145"/>
      <c r="EN1285" s="145"/>
      <c r="EO1285" s="145"/>
      <c r="EP1285" s="145"/>
      <c r="EQ1285" s="145"/>
      <c r="ER1285" s="145"/>
      <c r="ES1285" s="145"/>
      <c r="ET1285" s="145"/>
      <c r="EU1285" s="145"/>
      <c r="EV1285" s="145"/>
      <c r="EW1285" s="145"/>
      <c r="EX1285" s="145"/>
      <c r="EY1285" s="145"/>
      <c r="EZ1285" s="145"/>
      <c r="FA1285" s="145"/>
      <c r="FB1285" s="145"/>
      <c r="FC1285" s="145"/>
      <c r="FD1285" s="145"/>
      <c r="FE1285" s="145"/>
      <c r="FF1285" s="145"/>
      <c r="FG1285" s="145"/>
      <c r="FH1285" s="145"/>
      <c r="FI1285" s="145"/>
      <c r="FJ1285" s="145"/>
      <c r="FK1285" s="145"/>
      <c r="FL1285" s="145"/>
      <c r="FM1285" s="145"/>
      <c r="FN1285" s="145"/>
      <c r="FO1285" s="145"/>
      <c r="FP1285" s="145"/>
      <c r="FQ1285" s="145"/>
      <c r="FR1285" s="145"/>
      <c r="FS1285" s="145"/>
      <c r="FT1285" s="146"/>
      <c r="FU1285" s="147"/>
      <c r="FV1285" s="147"/>
      <c r="FW1285" s="147"/>
      <c r="FX1285" s="147"/>
      <c r="FY1285" s="147"/>
      <c r="FZ1285" s="147"/>
      <c r="GA1285" s="147"/>
      <c r="GB1285" s="147"/>
      <c r="GC1285" s="147"/>
      <c r="GD1285" s="147"/>
      <c r="GE1285" s="147"/>
      <c r="GF1285" s="147"/>
      <c r="GG1285" s="148"/>
      <c r="GH1285" s="147"/>
      <c r="GI1285" s="147"/>
      <c r="GJ1285" s="147"/>
      <c r="GK1285" s="147"/>
      <c r="GL1285" s="147"/>
      <c r="GM1285" s="147"/>
      <c r="GN1285" s="147"/>
      <c r="GO1285" s="147"/>
      <c r="GP1285" s="147"/>
      <c r="GQ1285" s="147"/>
      <c r="GR1285" s="147"/>
      <c r="GS1285" s="147"/>
      <c r="GT1285" s="147"/>
      <c r="GU1285" s="147"/>
      <c r="GV1285" s="147"/>
      <c r="GW1285" s="147"/>
      <c r="GX1285" s="147"/>
      <c r="GY1285" s="147"/>
      <c r="GZ1285" s="147"/>
      <c r="HA1285" s="147"/>
      <c r="HB1285" s="147"/>
      <c r="HC1285" s="147"/>
      <c r="HD1285" s="147"/>
      <c r="HE1285" s="147"/>
      <c r="HF1285" s="147"/>
      <c r="HG1285" s="147"/>
      <c r="HI1285" s="147"/>
      <c r="HJ1285" s="147"/>
      <c r="HK1285" s="147"/>
      <c r="HL1285" s="147"/>
      <c r="HM1285" s="147"/>
    </row>
    <row r="1286" spans="1:221" s="149" customFormat="1" ht="12" customHeight="1" x14ac:dyDescent="0.2">
      <c r="A1286" s="150">
        <v>1027</v>
      </c>
      <c r="B1286" s="151" t="s">
        <v>3723</v>
      </c>
      <c r="C1286" s="161"/>
      <c r="D1286" s="161"/>
      <c r="E1286" s="162"/>
      <c r="F1286" s="154">
        <f t="shared" si="294"/>
        <v>63.73422445834467</v>
      </c>
      <c r="G1286" s="279">
        <v>1970</v>
      </c>
      <c r="H1286" s="281">
        <v>2024</v>
      </c>
      <c r="I1286" s="154">
        <f t="shared" si="288"/>
        <v>302526.37</v>
      </c>
      <c r="J1286" s="237">
        <f t="shared" si="307"/>
        <v>4520839.75</v>
      </c>
      <c r="K1286" s="155">
        <f t="shared" si="308"/>
        <v>0</v>
      </c>
      <c r="L1286" s="192">
        <v>0</v>
      </c>
      <c r="M1286" s="192">
        <v>0</v>
      </c>
      <c r="N1286" s="192">
        <v>0</v>
      </c>
      <c r="O1286" s="192">
        <v>0</v>
      </c>
      <c r="P1286" s="192">
        <v>0</v>
      </c>
      <c r="Q1286" s="155"/>
      <c r="R1286" s="155">
        <v>0</v>
      </c>
      <c r="S1286" s="155"/>
      <c r="T1286" s="155">
        <v>0</v>
      </c>
      <c r="U1286" s="155"/>
      <c r="V1286" s="155">
        <v>0</v>
      </c>
      <c r="W1286" s="197" t="str">
        <f t="shared" si="309"/>
        <v>0</v>
      </c>
      <c r="X1286" s="155">
        <v>0</v>
      </c>
      <c r="Y1286" s="162" t="s">
        <v>235</v>
      </c>
      <c r="Z1286" s="144">
        <v>595</v>
      </c>
      <c r="AA1286" s="155">
        <f t="shared" si="310"/>
        <v>4317401.96</v>
      </c>
      <c r="AB1286" s="144">
        <v>0</v>
      </c>
      <c r="AC1286" s="144">
        <v>0</v>
      </c>
      <c r="AD1286" s="144">
        <v>0</v>
      </c>
      <c r="AE1286" s="144">
        <v>0</v>
      </c>
      <c r="AF1286" s="144">
        <v>0</v>
      </c>
      <c r="AG1286" s="144">
        <v>0</v>
      </c>
      <c r="AH1286" s="144">
        <v>0</v>
      </c>
      <c r="AI1286" s="144">
        <v>0</v>
      </c>
      <c r="AJ1286" s="144">
        <v>0</v>
      </c>
      <c r="AK1286" s="144">
        <v>0</v>
      </c>
      <c r="AL1286" s="144">
        <v>0</v>
      </c>
      <c r="AM1286" s="144">
        <f t="shared" si="311"/>
        <v>135625.19</v>
      </c>
      <c r="AN1286" s="144">
        <f t="shared" si="312"/>
        <v>67812.600000000006</v>
      </c>
      <c r="AO1286" s="144">
        <v>0</v>
      </c>
      <c r="AP1286" s="144" t="s">
        <v>4526</v>
      </c>
      <c r="AQ1286" s="294"/>
      <c r="AR1286" s="144"/>
      <c r="AS1286" s="271"/>
      <c r="AT1286" s="144"/>
      <c r="AU1286" s="144"/>
      <c r="AV1286" s="158" t="s">
        <v>934</v>
      </c>
      <c r="AW1286" s="159" t="s">
        <v>3722</v>
      </c>
      <c r="AX1286" s="159" t="s">
        <v>3723</v>
      </c>
      <c r="AY1286" s="159" t="s">
        <v>878</v>
      </c>
      <c r="AZ1286" s="159" t="s">
        <v>879</v>
      </c>
      <c r="BA1286" s="193">
        <v>1970</v>
      </c>
      <c r="BB1286" s="159" t="s">
        <v>891</v>
      </c>
      <c r="BC1286" s="193">
        <v>2</v>
      </c>
      <c r="BD1286" s="193">
        <v>2</v>
      </c>
      <c r="BE1286" s="193">
        <v>23</v>
      </c>
      <c r="BF1286" s="160">
        <v>792.2</v>
      </c>
      <c r="BG1286" s="160">
        <v>735.4</v>
      </c>
      <c r="BH1286" s="158" t="s">
        <v>883</v>
      </c>
      <c r="BI1286" s="193">
        <v>7.5</v>
      </c>
      <c r="BJ1286" s="159" t="s">
        <v>884</v>
      </c>
      <c r="BK1286" s="160">
        <v>595</v>
      </c>
      <c r="BL1286" s="160">
        <v>0</v>
      </c>
      <c r="BM1286" s="160">
        <v>439</v>
      </c>
      <c r="BN1286" s="158"/>
      <c r="BO1286" s="159" t="s">
        <v>885</v>
      </c>
      <c r="BP1286" s="159" t="s">
        <v>886</v>
      </c>
      <c r="BQ1286" s="204" t="s">
        <v>887</v>
      </c>
      <c r="BR1286" s="160">
        <v>3295115.95</v>
      </c>
      <c r="BS1286" s="160">
        <v>302526.37</v>
      </c>
      <c r="BT1286" s="160">
        <v>0</v>
      </c>
      <c r="BU1286" s="138">
        <v>302526.37</v>
      </c>
      <c r="BV1286" s="160">
        <v>302526.37</v>
      </c>
      <c r="BW1286" s="160">
        <v>302526.37</v>
      </c>
      <c r="BX1286" s="160">
        <v>0</v>
      </c>
      <c r="BY1286" s="160">
        <v>297073.12</v>
      </c>
      <c r="BZ1286" s="160">
        <v>297073.12</v>
      </c>
      <c r="CA1286" s="160">
        <v>0</v>
      </c>
      <c r="CB1286" s="160">
        <v>297073.12</v>
      </c>
      <c r="CC1286" s="160">
        <v>297073.12</v>
      </c>
      <c r="CD1286" s="160">
        <v>0</v>
      </c>
      <c r="CE1286" s="145"/>
      <c r="CF1286" s="145"/>
      <c r="CG1286" s="145"/>
      <c r="CH1286" s="145"/>
      <c r="CI1286" s="145"/>
      <c r="CJ1286" s="145"/>
      <c r="CK1286" s="145"/>
      <c r="CL1286" s="145"/>
      <c r="CM1286" s="145"/>
      <c r="CN1286" s="145"/>
      <c r="CO1286" s="145"/>
      <c r="CP1286" s="145"/>
      <c r="CQ1286" s="145"/>
      <c r="CR1286" s="145"/>
      <c r="CS1286" s="145"/>
      <c r="CT1286" s="145"/>
      <c r="CU1286" s="145"/>
      <c r="CV1286" s="145"/>
      <c r="CW1286" s="145"/>
      <c r="CX1286" s="145"/>
      <c r="CY1286" s="145"/>
      <c r="CZ1286" s="145"/>
      <c r="DA1286" s="145"/>
      <c r="DB1286" s="145"/>
      <c r="DC1286" s="145"/>
      <c r="DD1286" s="145"/>
      <c r="DE1286" s="145"/>
      <c r="DF1286" s="145"/>
      <c r="DG1286" s="145"/>
      <c r="DH1286" s="145"/>
      <c r="DI1286" s="145"/>
      <c r="DJ1286" s="145"/>
      <c r="DK1286" s="145"/>
      <c r="DL1286" s="145"/>
      <c r="DM1286" s="145"/>
      <c r="DN1286" s="145"/>
      <c r="DO1286" s="145"/>
      <c r="DP1286" s="145"/>
      <c r="DQ1286" s="145"/>
      <c r="DR1286" s="145"/>
      <c r="DS1286" s="145"/>
      <c r="DT1286" s="145"/>
      <c r="DU1286" s="145"/>
      <c r="DV1286" s="145"/>
      <c r="DW1286" s="145"/>
      <c r="DX1286" s="145"/>
      <c r="DY1286" s="145"/>
      <c r="DZ1286" s="145"/>
      <c r="EA1286" s="145"/>
      <c r="EB1286" s="145"/>
      <c r="EC1286" s="145"/>
      <c r="ED1286" s="145"/>
      <c r="EE1286" s="145"/>
      <c r="EF1286" s="145"/>
      <c r="EG1286" s="145"/>
      <c r="EH1286" s="145"/>
      <c r="EI1286" s="145"/>
      <c r="EJ1286" s="145"/>
      <c r="EK1286" s="145"/>
      <c r="EL1286" s="145"/>
      <c r="EM1286" s="145"/>
      <c r="EN1286" s="145"/>
      <c r="EO1286" s="145"/>
      <c r="EP1286" s="145"/>
      <c r="EQ1286" s="145"/>
      <c r="ER1286" s="145"/>
      <c r="ES1286" s="145"/>
      <c r="ET1286" s="145"/>
      <c r="EU1286" s="145"/>
      <c r="EV1286" s="145"/>
      <c r="EW1286" s="145"/>
      <c r="EX1286" s="145"/>
      <c r="EY1286" s="145"/>
      <c r="EZ1286" s="145"/>
      <c r="FA1286" s="145"/>
      <c r="FB1286" s="145"/>
      <c r="FC1286" s="145"/>
      <c r="FD1286" s="145"/>
      <c r="FE1286" s="145"/>
      <c r="FF1286" s="145"/>
      <c r="FG1286" s="145"/>
      <c r="FH1286" s="145"/>
      <c r="FI1286" s="145"/>
      <c r="FJ1286" s="145"/>
      <c r="FK1286" s="145"/>
      <c r="FL1286" s="145"/>
      <c r="FM1286" s="145"/>
      <c r="FN1286" s="145"/>
      <c r="FO1286" s="145"/>
      <c r="FP1286" s="145"/>
      <c r="FQ1286" s="145"/>
      <c r="FR1286" s="145"/>
      <c r="FS1286" s="145"/>
      <c r="FT1286" s="146"/>
      <c r="FU1286" s="147"/>
      <c r="FV1286" s="147"/>
      <c r="FW1286" s="147"/>
      <c r="FX1286" s="147"/>
      <c r="FY1286" s="147"/>
      <c r="FZ1286" s="147"/>
      <c r="GA1286" s="147"/>
      <c r="GB1286" s="147"/>
      <c r="GC1286" s="147"/>
      <c r="GD1286" s="147"/>
      <c r="GE1286" s="147"/>
      <c r="GF1286" s="147"/>
      <c r="GG1286" s="148"/>
      <c r="GH1286" s="147"/>
      <c r="GI1286" s="147"/>
      <c r="GJ1286" s="147"/>
      <c r="GK1286" s="147"/>
      <c r="GL1286" s="147"/>
      <c r="GM1286" s="147"/>
      <c r="GN1286" s="147"/>
      <c r="GO1286" s="147"/>
      <c r="GP1286" s="147"/>
      <c r="GQ1286" s="147"/>
      <c r="GR1286" s="147"/>
      <c r="GS1286" s="147"/>
      <c r="GT1286" s="147"/>
      <c r="GU1286" s="147"/>
      <c r="GV1286" s="147"/>
      <c r="GW1286" s="147"/>
      <c r="GX1286" s="147"/>
      <c r="GY1286" s="147"/>
      <c r="GZ1286" s="147"/>
      <c r="HA1286" s="147"/>
      <c r="HB1286" s="147"/>
      <c r="HC1286" s="147"/>
      <c r="HD1286" s="147"/>
      <c r="HE1286" s="147"/>
      <c r="HF1286" s="147"/>
      <c r="HG1286" s="147"/>
      <c r="HI1286" s="147"/>
      <c r="HJ1286" s="147"/>
      <c r="HK1286" s="147"/>
      <c r="HL1286" s="147"/>
      <c r="HM1286" s="147"/>
    </row>
    <row r="1287" spans="1:221" s="143" customFormat="1" ht="12" customHeight="1" x14ac:dyDescent="0.2">
      <c r="A1287" s="131"/>
      <c r="B1287" s="132"/>
      <c r="C1287" s="133"/>
      <c r="D1287" s="133"/>
      <c r="E1287" s="134"/>
      <c r="F1287" s="154"/>
      <c r="G1287" s="279">
        <v>0</v>
      </c>
      <c r="H1287" s="283"/>
      <c r="I1287" s="154">
        <f t="shared" si="288"/>
        <v>0</v>
      </c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  <c r="AG1287" s="135"/>
      <c r="AH1287" s="135"/>
      <c r="AI1287" s="135"/>
      <c r="AJ1287" s="135"/>
      <c r="AK1287" s="135"/>
      <c r="AL1287" s="135"/>
      <c r="AM1287" s="135"/>
      <c r="AN1287" s="135"/>
      <c r="AO1287" s="135"/>
      <c r="AP1287" s="135"/>
      <c r="AQ1287" s="298"/>
      <c r="AR1287" s="135"/>
      <c r="AS1287" s="189"/>
      <c r="AT1287" s="135"/>
      <c r="AU1287" s="135"/>
      <c r="AV1287" s="136"/>
      <c r="AW1287" s="137" t="s">
        <v>3724</v>
      </c>
      <c r="AX1287" s="137"/>
      <c r="AY1287" s="137"/>
      <c r="AZ1287" s="137"/>
      <c r="BA1287" s="136"/>
      <c r="BB1287" s="137"/>
      <c r="BC1287" s="136"/>
      <c r="BD1287" s="136"/>
      <c r="BE1287" s="136"/>
      <c r="BF1287" s="138"/>
      <c r="BG1287" s="138"/>
      <c r="BH1287" s="136"/>
      <c r="BI1287" s="193">
        <v>7.5</v>
      </c>
      <c r="BJ1287" s="137"/>
      <c r="BK1287" s="138"/>
      <c r="BL1287" s="138"/>
      <c r="BM1287" s="138"/>
      <c r="BN1287" s="136"/>
      <c r="BO1287" s="137"/>
      <c r="BP1287" s="137"/>
      <c r="BQ1287" s="207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9"/>
      <c r="CF1287" s="139"/>
      <c r="CG1287" s="139"/>
      <c r="CH1287" s="139"/>
      <c r="CI1287" s="139"/>
      <c r="CJ1287" s="139"/>
      <c r="CK1287" s="139"/>
      <c r="CL1287" s="139"/>
      <c r="CM1287" s="139"/>
      <c r="CN1287" s="139"/>
      <c r="CO1287" s="139"/>
      <c r="CP1287" s="139"/>
      <c r="CQ1287" s="139"/>
      <c r="CR1287" s="139"/>
      <c r="CS1287" s="139"/>
      <c r="CT1287" s="139"/>
      <c r="CU1287" s="139"/>
      <c r="CV1287" s="139"/>
      <c r="CW1287" s="139"/>
      <c r="CX1287" s="139"/>
      <c r="CY1287" s="139"/>
      <c r="CZ1287" s="139"/>
      <c r="DA1287" s="139"/>
      <c r="DB1287" s="139"/>
      <c r="DC1287" s="139"/>
      <c r="DD1287" s="139"/>
      <c r="DE1287" s="139"/>
      <c r="DF1287" s="139"/>
      <c r="DG1287" s="139"/>
      <c r="DH1287" s="139"/>
      <c r="DI1287" s="139"/>
      <c r="DJ1287" s="139"/>
      <c r="DK1287" s="139"/>
      <c r="DL1287" s="139"/>
      <c r="DM1287" s="139"/>
      <c r="DN1287" s="139"/>
      <c r="DO1287" s="139"/>
      <c r="DP1287" s="139"/>
      <c r="DQ1287" s="139"/>
      <c r="DR1287" s="139"/>
      <c r="DS1287" s="139"/>
      <c r="DT1287" s="139"/>
      <c r="DU1287" s="139"/>
      <c r="DV1287" s="139"/>
      <c r="DW1287" s="139"/>
      <c r="DX1287" s="139"/>
      <c r="DY1287" s="139"/>
      <c r="DZ1287" s="139"/>
      <c r="EA1287" s="139"/>
      <c r="EB1287" s="139"/>
      <c r="EC1287" s="139"/>
      <c r="ED1287" s="139"/>
      <c r="EE1287" s="139"/>
      <c r="EF1287" s="139"/>
      <c r="EG1287" s="139"/>
      <c r="EH1287" s="139"/>
      <c r="EI1287" s="139"/>
      <c r="EJ1287" s="139"/>
      <c r="EK1287" s="139"/>
      <c r="EL1287" s="139"/>
      <c r="EM1287" s="139"/>
      <c r="EN1287" s="139"/>
      <c r="EO1287" s="139"/>
      <c r="EP1287" s="139"/>
      <c r="EQ1287" s="139"/>
      <c r="ER1287" s="139"/>
      <c r="ES1287" s="139"/>
      <c r="ET1287" s="139"/>
      <c r="EU1287" s="139"/>
      <c r="EV1287" s="139"/>
      <c r="EW1287" s="139"/>
      <c r="EX1287" s="139"/>
      <c r="EY1287" s="139"/>
      <c r="EZ1287" s="139"/>
      <c r="FA1287" s="139"/>
      <c r="FB1287" s="139"/>
      <c r="FC1287" s="139"/>
      <c r="FD1287" s="139"/>
      <c r="FE1287" s="139"/>
      <c r="FF1287" s="139"/>
      <c r="FG1287" s="139"/>
      <c r="FH1287" s="139"/>
      <c r="FI1287" s="139"/>
      <c r="FJ1287" s="139"/>
      <c r="FK1287" s="139"/>
      <c r="FL1287" s="139"/>
      <c r="FM1287" s="139"/>
      <c r="FN1287" s="139"/>
      <c r="FO1287" s="139"/>
      <c r="FP1287" s="139"/>
      <c r="FQ1287" s="139"/>
      <c r="FR1287" s="139"/>
      <c r="FS1287" s="139"/>
      <c r="FT1287" s="140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2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I1287" s="141"/>
      <c r="HJ1287" s="141"/>
      <c r="HK1287" s="141"/>
      <c r="HL1287" s="141"/>
      <c r="HM1287" s="141"/>
    </row>
    <row r="1288" spans="1:221" s="149" customFormat="1" ht="12" customHeight="1" x14ac:dyDescent="0.2">
      <c r="A1288" s="150">
        <v>1028</v>
      </c>
      <c r="B1288" s="151" t="s">
        <v>3726</v>
      </c>
      <c r="C1288" s="161"/>
      <c r="D1288" s="161"/>
      <c r="E1288" s="162"/>
      <c r="F1288" s="154">
        <f t="shared" si="294"/>
        <v>51.478508063718216</v>
      </c>
      <c r="G1288" s="279">
        <v>1984</v>
      </c>
      <c r="H1288" s="281">
        <v>2025</v>
      </c>
      <c r="I1288" s="154">
        <f t="shared" si="288"/>
        <v>571585.18999999994</v>
      </c>
      <c r="J1288" s="152">
        <f t="shared" ref="J1288:J1309" si="313">ROUND(K1288+X1288+AA1288+AC1288+AE1288+AG1288+AI1288+AK1288+AL1288+AM1288+AN1288+AO1288,2)</f>
        <v>5774518</v>
      </c>
      <c r="K1288" s="155">
        <f t="shared" ref="K1288:K1309" si="314">ROUND((L1288+N1288+P1288+R1288+T1288+V1288),2)</f>
        <v>0</v>
      </c>
      <c r="L1288" s="192">
        <v>0</v>
      </c>
      <c r="M1288" s="192">
        <v>0</v>
      </c>
      <c r="N1288" s="192">
        <v>0</v>
      </c>
      <c r="O1288" s="192">
        <v>0</v>
      </c>
      <c r="P1288" s="192">
        <v>0</v>
      </c>
      <c r="Q1288" s="155"/>
      <c r="R1288" s="155">
        <v>0</v>
      </c>
      <c r="S1288" s="155"/>
      <c r="T1288" s="155">
        <v>0</v>
      </c>
      <c r="U1288" s="155"/>
      <c r="V1288" s="155">
        <v>0</v>
      </c>
      <c r="W1288" s="197" t="str">
        <f t="shared" ref="W1288:W1309" si="315">BH1288</f>
        <v>0</v>
      </c>
      <c r="X1288" s="155">
        <v>0</v>
      </c>
      <c r="Y1288" s="162" t="s">
        <v>235</v>
      </c>
      <c r="Z1288" s="144">
        <v>760</v>
      </c>
      <c r="AA1288" s="155">
        <f t="shared" ref="AA1288:AA1309" si="316">ROUND(IF(Y1288="СК",7598.05*0.955,8837.94*0.955)*Z1288,2)</f>
        <v>5514664.6900000004</v>
      </c>
      <c r="AB1288" s="144">
        <v>0</v>
      </c>
      <c r="AC1288" s="144">
        <v>0</v>
      </c>
      <c r="AD1288" s="144">
        <v>0</v>
      </c>
      <c r="AE1288" s="144">
        <v>0</v>
      </c>
      <c r="AF1288" s="144">
        <v>0</v>
      </c>
      <c r="AG1288" s="144">
        <v>0</v>
      </c>
      <c r="AH1288" s="144">
        <v>0</v>
      </c>
      <c r="AI1288" s="144">
        <v>0</v>
      </c>
      <c r="AJ1288" s="144">
        <v>0</v>
      </c>
      <c r="AK1288" s="144">
        <v>0</v>
      </c>
      <c r="AL1288" s="144">
        <v>0</v>
      </c>
      <c r="AM1288" s="144">
        <f t="shared" ref="AM1288:AM1309" si="317">ROUND((K1288+X1288+AA1288+AC1288+AE1288+AG1288+AI1288+AK1288+AL1288)/95.5*3,2)</f>
        <v>173235.54</v>
      </c>
      <c r="AN1288" s="144">
        <f t="shared" ref="AN1288:AN1309" si="318">ROUND((K1288+X1288+AA1288+AC1288+AE1288+AG1288+AI1288+AK1288+AL1288)/95.5*1.5,2)</f>
        <v>86617.77</v>
      </c>
      <c r="AO1288" s="144">
        <v>0</v>
      </c>
      <c r="AP1288" s="144" t="s">
        <v>4526</v>
      </c>
      <c r="AQ1288" s="294"/>
      <c r="AR1288" s="144"/>
      <c r="AS1288" s="271"/>
      <c r="AT1288" s="144"/>
      <c r="AU1288" s="144"/>
      <c r="AV1288" s="158" t="s">
        <v>875</v>
      </c>
      <c r="AW1288" s="159" t="s">
        <v>3725</v>
      </c>
      <c r="AX1288" s="159" t="s">
        <v>3726</v>
      </c>
      <c r="AY1288" s="159" t="s">
        <v>878</v>
      </c>
      <c r="AZ1288" s="159" t="s">
        <v>879</v>
      </c>
      <c r="BA1288" s="193">
        <v>1984</v>
      </c>
      <c r="BB1288" s="159" t="s">
        <v>891</v>
      </c>
      <c r="BC1288" s="193">
        <v>3</v>
      </c>
      <c r="BD1288" s="193">
        <v>1</v>
      </c>
      <c r="BE1288" s="193">
        <v>53</v>
      </c>
      <c r="BF1288" s="160">
        <v>2201.1</v>
      </c>
      <c r="BG1288" s="160">
        <v>1123</v>
      </c>
      <c r="BH1288" s="158" t="s">
        <v>883</v>
      </c>
      <c r="BI1288" s="193">
        <v>7.5</v>
      </c>
      <c r="BJ1288" s="159" t="s">
        <v>884</v>
      </c>
      <c r="BK1288" s="160">
        <v>760</v>
      </c>
      <c r="BL1288" s="160">
        <v>293.3</v>
      </c>
      <c r="BM1288" s="160">
        <v>635</v>
      </c>
      <c r="BN1288" s="158"/>
      <c r="BO1288" s="159" t="s">
        <v>885</v>
      </c>
      <c r="BP1288" s="159" t="s">
        <v>886</v>
      </c>
      <c r="BQ1288" s="204" t="s">
        <v>887</v>
      </c>
      <c r="BR1288" s="160">
        <v>4208887.5999999996</v>
      </c>
      <c r="BS1288" s="160">
        <v>571585.18999999994</v>
      </c>
      <c r="BT1288" s="160">
        <v>0</v>
      </c>
      <c r="BU1288" s="138">
        <v>571585.18999999994</v>
      </c>
      <c r="BV1288" s="160">
        <v>571585.18999999994</v>
      </c>
      <c r="BW1288" s="160">
        <v>571585.18999999994</v>
      </c>
      <c r="BX1288" s="160">
        <v>0</v>
      </c>
      <c r="BY1288" s="160">
        <v>571335.30000000005</v>
      </c>
      <c r="BZ1288" s="160">
        <v>571335.30000000005</v>
      </c>
      <c r="CA1288" s="160">
        <v>0</v>
      </c>
      <c r="CB1288" s="160">
        <v>571335.30000000005</v>
      </c>
      <c r="CC1288" s="160">
        <v>571335.30000000005</v>
      </c>
      <c r="CD1288" s="160">
        <v>0</v>
      </c>
      <c r="CE1288" s="145"/>
      <c r="CF1288" s="145"/>
      <c r="CG1288" s="145"/>
      <c r="CH1288" s="145"/>
      <c r="CI1288" s="145"/>
      <c r="CJ1288" s="145"/>
      <c r="CK1288" s="145"/>
      <c r="CL1288" s="145"/>
      <c r="CM1288" s="145"/>
      <c r="CN1288" s="145"/>
      <c r="CO1288" s="145"/>
      <c r="CP1288" s="145"/>
      <c r="CQ1288" s="145"/>
      <c r="CR1288" s="145"/>
      <c r="CS1288" s="145"/>
      <c r="CT1288" s="145"/>
      <c r="CU1288" s="145"/>
      <c r="CV1288" s="145"/>
      <c r="CW1288" s="145"/>
      <c r="CX1288" s="145"/>
      <c r="CY1288" s="145"/>
      <c r="CZ1288" s="145"/>
      <c r="DA1288" s="145"/>
      <c r="DB1288" s="145"/>
      <c r="DC1288" s="145"/>
      <c r="DD1288" s="145"/>
      <c r="DE1288" s="145"/>
      <c r="DF1288" s="145"/>
      <c r="DG1288" s="145"/>
      <c r="DH1288" s="145"/>
      <c r="DI1288" s="145"/>
      <c r="DJ1288" s="145"/>
      <c r="DK1288" s="145"/>
      <c r="DL1288" s="145"/>
      <c r="DM1288" s="145"/>
      <c r="DN1288" s="145"/>
      <c r="DO1288" s="145"/>
      <c r="DP1288" s="145"/>
      <c r="DQ1288" s="145"/>
      <c r="DR1288" s="145"/>
      <c r="DS1288" s="145"/>
      <c r="DT1288" s="145"/>
      <c r="DU1288" s="145"/>
      <c r="DV1288" s="145"/>
      <c r="DW1288" s="145"/>
      <c r="DX1288" s="145"/>
      <c r="DY1288" s="145"/>
      <c r="DZ1288" s="145"/>
      <c r="EA1288" s="145"/>
      <c r="EB1288" s="145"/>
      <c r="EC1288" s="145"/>
      <c r="ED1288" s="145"/>
      <c r="EE1288" s="145"/>
      <c r="EF1288" s="145"/>
      <c r="EG1288" s="145"/>
      <c r="EH1288" s="145"/>
      <c r="EI1288" s="145"/>
      <c r="EJ1288" s="145"/>
      <c r="EK1288" s="145"/>
      <c r="EL1288" s="145"/>
      <c r="EM1288" s="145"/>
      <c r="EN1288" s="145"/>
      <c r="EO1288" s="145"/>
      <c r="EP1288" s="145"/>
      <c r="EQ1288" s="145"/>
      <c r="ER1288" s="145"/>
      <c r="ES1288" s="145"/>
      <c r="ET1288" s="145"/>
      <c r="EU1288" s="145"/>
      <c r="EV1288" s="145"/>
      <c r="EW1288" s="145"/>
      <c r="EX1288" s="145"/>
      <c r="EY1288" s="145"/>
      <c r="EZ1288" s="145"/>
      <c r="FA1288" s="145"/>
      <c r="FB1288" s="145"/>
      <c r="FC1288" s="145"/>
      <c r="FD1288" s="145"/>
      <c r="FE1288" s="145"/>
      <c r="FF1288" s="145"/>
      <c r="FG1288" s="145"/>
      <c r="FH1288" s="145"/>
      <c r="FI1288" s="145"/>
      <c r="FJ1288" s="145"/>
      <c r="FK1288" s="145"/>
      <c r="FL1288" s="145"/>
      <c r="FM1288" s="145"/>
      <c r="FN1288" s="145"/>
      <c r="FO1288" s="145"/>
      <c r="FP1288" s="145"/>
      <c r="FQ1288" s="145"/>
      <c r="FR1288" s="145"/>
      <c r="FS1288" s="145"/>
      <c r="FT1288" s="146"/>
      <c r="FU1288" s="147"/>
      <c r="FV1288" s="147"/>
      <c r="FW1288" s="147"/>
      <c r="FX1288" s="147"/>
      <c r="FY1288" s="147"/>
      <c r="FZ1288" s="147"/>
      <c r="GA1288" s="147"/>
      <c r="GB1288" s="147"/>
      <c r="GC1288" s="147"/>
      <c r="GD1288" s="147"/>
      <c r="GE1288" s="147"/>
      <c r="GF1288" s="147"/>
      <c r="GG1288" s="148"/>
      <c r="GH1288" s="147"/>
      <c r="GI1288" s="147"/>
      <c r="GJ1288" s="147"/>
      <c r="GK1288" s="147"/>
      <c r="GL1288" s="147"/>
      <c r="GM1288" s="147"/>
      <c r="GN1288" s="147"/>
      <c r="GO1288" s="147"/>
      <c r="GP1288" s="147"/>
      <c r="GQ1288" s="147"/>
      <c r="GR1288" s="147"/>
      <c r="GS1288" s="147"/>
      <c r="GT1288" s="147"/>
      <c r="GU1288" s="147"/>
      <c r="GV1288" s="147"/>
      <c r="GW1288" s="147"/>
      <c r="GX1288" s="147"/>
      <c r="GY1288" s="147"/>
      <c r="GZ1288" s="147"/>
      <c r="HA1288" s="147"/>
      <c r="HB1288" s="147"/>
      <c r="HC1288" s="147"/>
      <c r="HD1288" s="147"/>
      <c r="HE1288" s="147"/>
      <c r="HF1288" s="147"/>
      <c r="HG1288" s="147"/>
      <c r="HI1288" s="147"/>
      <c r="HJ1288" s="147"/>
      <c r="HK1288" s="147"/>
      <c r="HL1288" s="147"/>
      <c r="HM1288" s="147"/>
    </row>
    <row r="1289" spans="1:221" s="149" customFormat="1" ht="12" customHeight="1" x14ac:dyDescent="0.2">
      <c r="A1289" s="150">
        <v>1029</v>
      </c>
      <c r="B1289" s="151" t="s">
        <v>3728</v>
      </c>
      <c r="C1289" s="161"/>
      <c r="D1289" s="161"/>
      <c r="E1289" s="162"/>
      <c r="F1289" s="154">
        <f t="shared" si="294"/>
        <v>23.182133312843927</v>
      </c>
      <c r="G1289" s="279">
        <v>1980</v>
      </c>
      <c r="H1289" s="281">
        <v>2025</v>
      </c>
      <c r="I1289" s="154">
        <f t="shared" si="288"/>
        <v>783008.39</v>
      </c>
      <c r="J1289" s="152">
        <f t="shared" si="313"/>
        <v>3950986</v>
      </c>
      <c r="K1289" s="155">
        <f t="shared" si="314"/>
        <v>0</v>
      </c>
      <c r="L1289" s="192">
        <v>0</v>
      </c>
      <c r="M1289" s="192">
        <v>0</v>
      </c>
      <c r="N1289" s="192">
        <v>0</v>
      </c>
      <c r="O1289" s="192">
        <v>0</v>
      </c>
      <c r="P1289" s="192">
        <v>0</v>
      </c>
      <c r="Q1289" s="155"/>
      <c r="R1289" s="155">
        <v>0</v>
      </c>
      <c r="S1289" s="155"/>
      <c r="T1289" s="155">
        <v>0</v>
      </c>
      <c r="U1289" s="155"/>
      <c r="V1289" s="155">
        <v>0</v>
      </c>
      <c r="W1289" s="197" t="str">
        <f t="shared" si="315"/>
        <v>0</v>
      </c>
      <c r="X1289" s="155">
        <v>0</v>
      </c>
      <c r="Y1289" s="162" t="s">
        <v>235</v>
      </c>
      <c r="Z1289" s="144">
        <v>520</v>
      </c>
      <c r="AA1289" s="155">
        <f t="shared" si="316"/>
        <v>3773191.63</v>
      </c>
      <c r="AB1289" s="144">
        <v>0</v>
      </c>
      <c r="AC1289" s="144">
        <v>0</v>
      </c>
      <c r="AD1289" s="144">
        <v>0</v>
      </c>
      <c r="AE1289" s="144">
        <v>0</v>
      </c>
      <c r="AF1289" s="144">
        <v>0</v>
      </c>
      <c r="AG1289" s="144">
        <v>0</v>
      </c>
      <c r="AH1289" s="144">
        <v>0</v>
      </c>
      <c r="AI1289" s="144">
        <v>0</v>
      </c>
      <c r="AJ1289" s="144">
        <v>0</v>
      </c>
      <c r="AK1289" s="144">
        <v>0</v>
      </c>
      <c r="AL1289" s="144">
        <v>0</v>
      </c>
      <c r="AM1289" s="144">
        <f t="shared" si="317"/>
        <v>118529.58</v>
      </c>
      <c r="AN1289" s="144">
        <f t="shared" si="318"/>
        <v>59264.79</v>
      </c>
      <c r="AO1289" s="144">
        <v>0</v>
      </c>
      <c r="AP1289" s="144" t="s">
        <v>4526</v>
      </c>
      <c r="AQ1289" s="294"/>
      <c r="AR1289" s="144"/>
      <c r="AS1289" s="271"/>
      <c r="AT1289" s="144"/>
      <c r="AU1289" s="144"/>
      <c r="AV1289" s="158" t="s">
        <v>888</v>
      </c>
      <c r="AW1289" s="159" t="s">
        <v>3727</v>
      </c>
      <c r="AX1289" s="159" t="s">
        <v>3728</v>
      </c>
      <c r="AY1289" s="159" t="s">
        <v>878</v>
      </c>
      <c r="AZ1289" s="159" t="s">
        <v>879</v>
      </c>
      <c r="BA1289" s="193">
        <v>1980</v>
      </c>
      <c r="BB1289" s="159" t="s">
        <v>891</v>
      </c>
      <c r="BC1289" s="193">
        <v>3</v>
      </c>
      <c r="BD1289" s="193">
        <v>3</v>
      </c>
      <c r="BE1289" s="193">
        <v>50</v>
      </c>
      <c r="BF1289" s="160">
        <v>2773.9</v>
      </c>
      <c r="BG1289" s="160">
        <v>1518.4</v>
      </c>
      <c r="BH1289" s="158" t="s">
        <v>883</v>
      </c>
      <c r="BI1289" s="193">
        <v>7.5</v>
      </c>
      <c r="BJ1289" s="159" t="s">
        <v>884</v>
      </c>
      <c r="BK1289" s="160">
        <v>520</v>
      </c>
      <c r="BL1289" s="160">
        <v>151.19999999999999</v>
      </c>
      <c r="BM1289" s="160">
        <v>1024</v>
      </c>
      <c r="BN1289" s="158"/>
      <c r="BO1289" s="159" t="s">
        <v>885</v>
      </c>
      <c r="BP1289" s="159" t="s">
        <v>886</v>
      </c>
      <c r="BQ1289" s="204" t="s">
        <v>887</v>
      </c>
      <c r="BR1289" s="160">
        <v>2879765.2</v>
      </c>
      <c r="BS1289" s="160">
        <v>783008.39</v>
      </c>
      <c r="BT1289" s="160">
        <v>0</v>
      </c>
      <c r="BU1289" s="138">
        <v>783008.39</v>
      </c>
      <c r="BV1289" s="160">
        <v>783167.29</v>
      </c>
      <c r="BW1289" s="160">
        <v>783167.29</v>
      </c>
      <c r="BX1289" s="160">
        <v>0</v>
      </c>
      <c r="BY1289" s="160">
        <v>778366.36</v>
      </c>
      <c r="BZ1289" s="160">
        <v>778366.36</v>
      </c>
      <c r="CA1289" s="160">
        <v>0</v>
      </c>
      <c r="CB1289" s="160">
        <v>778525.26</v>
      </c>
      <c r="CC1289" s="160">
        <v>778525.26</v>
      </c>
      <c r="CD1289" s="160">
        <v>0</v>
      </c>
      <c r="CE1289" s="145"/>
      <c r="CF1289" s="145"/>
      <c r="CG1289" s="145"/>
      <c r="CH1289" s="145"/>
      <c r="CI1289" s="145"/>
      <c r="CJ1289" s="145"/>
      <c r="CK1289" s="145"/>
      <c r="CL1289" s="145"/>
      <c r="CM1289" s="145"/>
      <c r="CN1289" s="145"/>
      <c r="CO1289" s="145"/>
      <c r="CP1289" s="145"/>
      <c r="CQ1289" s="145"/>
      <c r="CR1289" s="145"/>
      <c r="CS1289" s="145"/>
      <c r="CT1289" s="145"/>
      <c r="CU1289" s="145"/>
      <c r="CV1289" s="145"/>
      <c r="CW1289" s="145"/>
      <c r="CX1289" s="145"/>
      <c r="CY1289" s="145"/>
      <c r="CZ1289" s="145"/>
      <c r="DA1289" s="145"/>
      <c r="DB1289" s="145"/>
      <c r="DC1289" s="145"/>
      <c r="DD1289" s="145"/>
      <c r="DE1289" s="145"/>
      <c r="DF1289" s="145"/>
      <c r="DG1289" s="145"/>
      <c r="DH1289" s="145"/>
      <c r="DI1289" s="145"/>
      <c r="DJ1289" s="145"/>
      <c r="DK1289" s="145"/>
      <c r="DL1289" s="145"/>
      <c r="DM1289" s="145"/>
      <c r="DN1289" s="145"/>
      <c r="DO1289" s="145"/>
      <c r="DP1289" s="145"/>
      <c r="DQ1289" s="145"/>
      <c r="DR1289" s="145"/>
      <c r="DS1289" s="145"/>
      <c r="DT1289" s="145"/>
      <c r="DU1289" s="145"/>
      <c r="DV1289" s="145"/>
      <c r="DW1289" s="145"/>
      <c r="DX1289" s="145"/>
      <c r="DY1289" s="145"/>
      <c r="DZ1289" s="145"/>
      <c r="EA1289" s="145"/>
      <c r="EB1289" s="145"/>
      <c r="EC1289" s="145"/>
      <c r="ED1289" s="145"/>
      <c r="EE1289" s="145"/>
      <c r="EF1289" s="145"/>
      <c r="EG1289" s="145"/>
      <c r="EH1289" s="145"/>
      <c r="EI1289" s="145"/>
      <c r="EJ1289" s="145"/>
      <c r="EK1289" s="145"/>
      <c r="EL1289" s="145"/>
      <c r="EM1289" s="145"/>
      <c r="EN1289" s="145"/>
      <c r="EO1289" s="145"/>
      <c r="EP1289" s="145"/>
      <c r="EQ1289" s="145"/>
      <c r="ER1289" s="145"/>
      <c r="ES1289" s="145"/>
      <c r="ET1289" s="145"/>
      <c r="EU1289" s="145"/>
      <c r="EV1289" s="145"/>
      <c r="EW1289" s="145"/>
      <c r="EX1289" s="145"/>
      <c r="EY1289" s="145"/>
      <c r="EZ1289" s="145"/>
      <c r="FA1289" s="145"/>
      <c r="FB1289" s="145"/>
      <c r="FC1289" s="145"/>
      <c r="FD1289" s="145"/>
      <c r="FE1289" s="145"/>
      <c r="FF1289" s="145"/>
      <c r="FG1289" s="145"/>
      <c r="FH1289" s="145"/>
      <c r="FI1289" s="145"/>
      <c r="FJ1289" s="145"/>
      <c r="FK1289" s="145"/>
      <c r="FL1289" s="145"/>
      <c r="FM1289" s="145"/>
      <c r="FN1289" s="145"/>
      <c r="FO1289" s="145"/>
      <c r="FP1289" s="145"/>
      <c r="FQ1289" s="145"/>
      <c r="FR1289" s="145"/>
      <c r="FS1289" s="145"/>
      <c r="FT1289" s="146"/>
      <c r="FU1289" s="147"/>
      <c r="FV1289" s="147"/>
      <c r="FW1289" s="147"/>
      <c r="FX1289" s="147"/>
      <c r="FY1289" s="147"/>
      <c r="FZ1289" s="147"/>
      <c r="GA1289" s="147"/>
      <c r="GB1289" s="147"/>
      <c r="GC1289" s="147"/>
      <c r="GD1289" s="147"/>
      <c r="GE1289" s="147"/>
      <c r="GF1289" s="147"/>
      <c r="GG1289" s="148"/>
      <c r="GH1289" s="147"/>
      <c r="GI1289" s="147"/>
      <c r="GJ1289" s="147"/>
      <c r="GK1289" s="147"/>
      <c r="GL1289" s="147"/>
      <c r="GM1289" s="147"/>
      <c r="GN1289" s="147"/>
      <c r="GO1289" s="147"/>
      <c r="GP1289" s="147"/>
      <c r="GQ1289" s="147"/>
      <c r="GR1289" s="147"/>
      <c r="GS1289" s="147"/>
      <c r="GT1289" s="147"/>
      <c r="GU1289" s="147"/>
      <c r="GV1289" s="147"/>
      <c r="GW1289" s="147"/>
      <c r="GX1289" s="147"/>
      <c r="GY1289" s="147"/>
      <c r="GZ1289" s="147"/>
      <c r="HA1289" s="147"/>
      <c r="HB1289" s="147"/>
      <c r="HC1289" s="147"/>
      <c r="HD1289" s="147"/>
      <c r="HE1289" s="147"/>
      <c r="HF1289" s="147"/>
      <c r="HG1289" s="147"/>
      <c r="HI1289" s="147"/>
      <c r="HJ1289" s="147"/>
      <c r="HK1289" s="147"/>
      <c r="HL1289" s="147"/>
      <c r="HM1289" s="147"/>
    </row>
    <row r="1290" spans="1:221" s="149" customFormat="1" ht="12" customHeight="1" x14ac:dyDescent="0.2">
      <c r="A1290" s="150">
        <v>1030</v>
      </c>
      <c r="B1290" s="151" t="s">
        <v>3730</v>
      </c>
      <c r="C1290" s="161"/>
      <c r="D1290" s="161"/>
      <c r="E1290" s="162"/>
      <c r="F1290" s="154">
        <f t="shared" si="294"/>
        <v>42.435531024214022</v>
      </c>
      <c r="G1290" s="279">
        <v>1976</v>
      </c>
      <c r="H1290" s="281">
        <v>2025</v>
      </c>
      <c r="I1290" s="154">
        <f t="shared" si="288"/>
        <v>473988.33</v>
      </c>
      <c r="J1290" s="152">
        <f t="shared" si="313"/>
        <v>3950986</v>
      </c>
      <c r="K1290" s="155">
        <f t="shared" si="314"/>
        <v>0</v>
      </c>
      <c r="L1290" s="192">
        <v>0</v>
      </c>
      <c r="M1290" s="192">
        <v>0</v>
      </c>
      <c r="N1290" s="192">
        <v>0</v>
      </c>
      <c r="O1290" s="192">
        <v>0</v>
      </c>
      <c r="P1290" s="192">
        <v>0</v>
      </c>
      <c r="Q1290" s="155"/>
      <c r="R1290" s="155">
        <v>0</v>
      </c>
      <c r="S1290" s="155"/>
      <c r="T1290" s="155">
        <v>0</v>
      </c>
      <c r="U1290" s="155"/>
      <c r="V1290" s="155">
        <v>0</v>
      </c>
      <c r="W1290" s="197" t="str">
        <f t="shared" si="315"/>
        <v>0</v>
      </c>
      <c r="X1290" s="155">
        <v>0</v>
      </c>
      <c r="Y1290" s="162" t="s">
        <v>235</v>
      </c>
      <c r="Z1290" s="144">
        <v>520</v>
      </c>
      <c r="AA1290" s="155">
        <f t="shared" si="316"/>
        <v>3773191.63</v>
      </c>
      <c r="AB1290" s="144">
        <v>0</v>
      </c>
      <c r="AC1290" s="144">
        <v>0</v>
      </c>
      <c r="AD1290" s="144">
        <v>0</v>
      </c>
      <c r="AE1290" s="144">
        <v>0</v>
      </c>
      <c r="AF1290" s="144">
        <v>0</v>
      </c>
      <c r="AG1290" s="144">
        <v>0</v>
      </c>
      <c r="AH1290" s="144">
        <v>0</v>
      </c>
      <c r="AI1290" s="144">
        <v>0</v>
      </c>
      <c r="AJ1290" s="144">
        <v>0</v>
      </c>
      <c r="AK1290" s="144">
        <v>0</v>
      </c>
      <c r="AL1290" s="144">
        <v>0</v>
      </c>
      <c r="AM1290" s="144">
        <f t="shared" si="317"/>
        <v>118529.58</v>
      </c>
      <c r="AN1290" s="144">
        <f t="shared" si="318"/>
        <v>59264.79</v>
      </c>
      <c r="AO1290" s="144">
        <v>0</v>
      </c>
      <c r="AP1290" s="144" t="s">
        <v>4526</v>
      </c>
      <c r="AQ1290" s="294"/>
      <c r="AR1290" s="144"/>
      <c r="AS1290" s="271"/>
      <c r="AT1290" s="144"/>
      <c r="AU1290" s="144"/>
      <c r="AV1290" s="158" t="s">
        <v>893</v>
      </c>
      <c r="AW1290" s="159" t="s">
        <v>3729</v>
      </c>
      <c r="AX1290" s="159" t="s">
        <v>3730</v>
      </c>
      <c r="AY1290" s="159" t="s">
        <v>878</v>
      </c>
      <c r="AZ1290" s="159" t="s">
        <v>879</v>
      </c>
      <c r="BA1290" s="193">
        <v>1976</v>
      </c>
      <c r="BB1290" s="159" t="s">
        <v>891</v>
      </c>
      <c r="BC1290" s="193">
        <v>2</v>
      </c>
      <c r="BD1290" s="193">
        <v>3</v>
      </c>
      <c r="BE1290" s="193">
        <v>33</v>
      </c>
      <c r="BF1290" s="160">
        <v>1550.7</v>
      </c>
      <c r="BG1290" s="160">
        <v>910.4</v>
      </c>
      <c r="BH1290" s="158" t="s">
        <v>883</v>
      </c>
      <c r="BI1290" s="193">
        <v>7.5</v>
      </c>
      <c r="BJ1290" s="159" t="s">
        <v>884</v>
      </c>
      <c r="BK1290" s="160">
        <v>520</v>
      </c>
      <c r="BL1290" s="160">
        <v>0</v>
      </c>
      <c r="BM1290" s="160">
        <v>1258</v>
      </c>
      <c r="BN1290" s="158"/>
      <c r="BO1290" s="159" t="s">
        <v>885</v>
      </c>
      <c r="BP1290" s="159" t="s">
        <v>886</v>
      </c>
      <c r="BQ1290" s="204" t="s">
        <v>887</v>
      </c>
      <c r="BR1290" s="160">
        <v>2879765.2</v>
      </c>
      <c r="BS1290" s="160">
        <v>473988.33</v>
      </c>
      <c r="BT1290" s="160">
        <v>0</v>
      </c>
      <c r="BU1290" s="138">
        <v>473988.33</v>
      </c>
      <c r="BV1290" s="160">
        <v>473988.33</v>
      </c>
      <c r="BW1290" s="160">
        <v>473988.33</v>
      </c>
      <c r="BX1290" s="160">
        <v>0</v>
      </c>
      <c r="BY1290" s="160">
        <v>473959.14</v>
      </c>
      <c r="BZ1290" s="160">
        <v>473959.14</v>
      </c>
      <c r="CA1290" s="160">
        <v>0</v>
      </c>
      <c r="CB1290" s="160">
        <v>473959.14</v>
      </c>
      <c r="CC1290" s="160">
        <v>473959.14</v>
      </c>
      <c r="CD1290" s="160">
        <v>0</v>
      </c>
      <c r="CE1290" s="145"/>
      <c r="CF1290" s="145"/>
      <c r="CG1290" s="145"/>
      <c r="CH1290" s="145"/>
      <c r="CI1290" s="145"/>
      <c r="CJ1290" s="145"/>
      <c r="CK1290" s="145"/>
      <c r="CL1290" s="145"/>
      <c r="CM1290" s="145"/>
      <c r="CN1290" s="145"/>
      <c r="CO1290" s="145"/>
      <c r="CP1290" s="145"/>
      <c r="CQ1290" s="145"/>
      <c r="CR1290" s="145"/>
      <c r="CS1290" s="145"/>
      <c r="CT1290" s="145"/>
      <c r="CU1290" s="145"/>
      <c r="CV1290" s="145"/>
      <c r="CW1290" s="145"/>
      <c r="CX1290" s="145"/>
      <c r="CY1290" s="145"/>
      <c r="CZ1290" s="145"/>
      <c r="DA1290" s="145"/>
      <c r="DB1290" s="145"/>
      <c r="DC1290" s="145"/>
      <c r="DD1290" s="145"/>
      <c r="DE1290" s="145"/>
      <c r="DF1290" s="145"/>
      <c r="DG1290" s="145"/>
      <c r="DH1290" s="145"/>
      <c r="DI1290" s="145"/>
      <c r="DJ1290" s="145"/>
      <c r="DK1290" s="145"/>
      <c r="DL1290" s="145"/>
      <c r="DM1290" s="145"/>
      <c r="DN1290" s="145"/>
      <c r="DO1290" s="145"/>
      <c r="DP1290" s="145"/>
      <c r="DQ1290" s="145"/>
      <c r="DR1290" s="145"/>
      <c r="DS1290" s="145"/>
      <c r="DT1290" s="145"/>
      <c r="DU1290" s="145"/>
      <c r="DV1290" s="145"/>
      <c r="DW1290" s="145"/>
      <c r="DX1290" s="145"/>
      <c r="DY1290" s="145"/>
      <c r="DZ1290" s="145"/>
      <c r="EA1290" s="145"/>
      <c r="EB1290" s="145"/>
      <c r="EC1290" s="145"/>
      <c r="ED1290" s="145"/>
      <c r="EE1290" s="145"/>
      <c r="EF1290" s="145"/>
      <c r="EG1290" s="145"/>
      <c r="EH1290" s="145"/>
      <c r="EI1290" s="145"/>
      <c r="EJ1290" s="145"/>
      <c r="EK1290" s="145"/>
      <c r="EL1290" s="145"/>
      <c r="EM1290" s="145"/>
      <c r="EN1290" s="145"/>
      <c r="EO1290" s="145"/>
      <c r="EP1290" s="145"/>
      <c r="EQ1290" s="145"/>
      <c r="ER1290" s="145"/>
      <c r="ES1290" s="145"/>
      <c r="ET1290" s="145"/>
      <c r="EU1290" s="145"/>
      <c r="EV1290" s="145"/>
      <c r="EW1290" s="145"/>
      <c r="EX1290" s="145"/>
      <c r="EY1290" s="145"/>
      <c r="EZ1290" s="145"/>
      <c r="FA1290" s="145"/>
      <c r="FB1290" s="145"/>
      <c r="FC1290" s="145"/>
      <c r="FD1290" s="145"/>
      <c r="FE1290" s="145"/>
      <c r="FF1290" s="145"/>
      <c r="FG1290" s="145"/>
      <c r="FH1290" s="145"/>
      <c r="FI1290" s="145"/>
      <c r="FJ1290" s="145"/>
      <c r="FK1290" s="145"/>
      <c r="FL1290" s="145"/>
      <c r="FM1290" s="145"/>
      <c r="FN1290" s="145"/>
      <c r="FO1290" s="145"/>
      <c r="FP1290" s="145"/>
      <c r="FQ1290" s="145"/>
      <c r="FR1290" s="145"/>
      <c r="FS1290" s="145"/>
      <c r="FT1290" s="146"/>
      <c r="FU1290" s="147"/>
      <c r="FV1290" s="147"/>
      <c r="FW1290" s="147"/>
      <c r="FX1290" s="147"/>
      <c r="FY1290" s="147"/>
      <c r="FZ1290" s="147"/>
      <c r="GA1290" s="147"/>
      <c r="GB1290" s="147"/>
      <c r="GC1290" s="147"/>
      <c r="GD1290" s="147"/>
      <c r="GE1290" s="147"/>
      <c r="GF1290" s="147"/>
      <c r="GG1290" s="148"/>
      <c r="GH1290" s="147"/>
      <c r="GI1290" s="147"/>
      <c r="GJ1290" s="147"/>
      <c r="GK1290" s="147"/>
      <c r="GL1290" s="147"/>
      <c r="GM1290" s="147"/>
      <c r="GN1290" s="147"/>
      <c r="GO1290" s="147"/>
      <c r="GP1290" s="147"/>
      <c r="GQ1290" s="147"/>
      <c r="GR1290" s="147"/>
      <c r="GS1290" s="147"/>
      <c r="GT1290" s="147"/>
      <c r="GU1290" s="147"/>
      <c r="GV1290" s="147"/>
      <c r="GW1290" s="147"/>
      <c r="GX1290" s="147"/>
      <c r="GY1290" s="147"/>
      <c r="GZ1290" s="147"/>
      <c r="HA1290" s="147"/>
      <c r="HB1290" s="147"/>
      <c r="HC1290" s="147"/>
      <c r="HD1290" s="147"/>
      <c r="HE1290" s="147"/>
      <c r="HF1290" s="147"/>
      <c r="HG1290" s="147"/>
      <c r="HI1290" s="147"/>
      <c r="HJ1290" s="147"/>
      <c r="HK1290" s="147"/>
      <c r="HL1290" s="147"/>
      <c r="HM1290" s="147"/>
    </row>
    <row r="1291" spans="1:221" s="149" customFormat="1" ht="12" customHeight="1" x14ac:dyDescent="0.2">
      <c r="A1291" s="150">
        <v>1031</v>
      </c>
      <c r="B1291" s="151" t="s">
        <v>3732</v>
      </c>
      <c r="C1291" s="161"/>
      <c r="D1291" s="161"/>
      <c r="E1291" s="162"/>
      <c r="F1291" s="154">
        <f t="shared" si="294"/>
        <v>17.849345136454872</v>
      </c>
      <c r="G1291" s="279">
        <v>1984</v>
      </c>
      <c r="H1291" s="281">
        <v>2023</v>
      </c>
      <c r="I1291" s="154">
        <f t="shared" si="288"/>
        <v>880664.45</v>
      </c>
      <c r="J1291" s="310">
        <f t="shared" si="313"/>
        <v>3859809.4</v>
      </c>
      <c r="K1291" s="155">
        <f t="shared" si="314"/>
        <v>0</v>
      </c>
      <c r="L1291" s="192">
        <v>0</v>
      </c>
      <c r="M1291" s="192">
        <v>0</v>
      </c>
      <c r="N1291" s="192">
        <v>0</v>
      </c>
      <c r="O1291" s="192">
        <v>0</v>
      </c>
      <c r="P1291" s="192">
        <v>0</v>
      </c>
      <c r="Q1291" s="155"/>
      <c r="R1291" s="155">
        <v>0</v>
      </c>
      <c r="S1291" s="155"/>
      <c r="T1291" s="155">
        <v>0</v>
      </c>
      <c r="U1291" s="155"/>
      <c r="V1291" s="155">
        <v>0</v>
      </c>
      <c r="W1291" s="197" t="str">
        <f t="shared" si="315"/>
        <v>0</v>
      </c>
      <c r="X1291" s="155">
        <v>0</v>
      </c>
      <c r="Y1291" s="162" t="s">
        <v>235</v>
      </c>
      <c r="Z1291" s="144">
        <v>508</v>
      </c>
      <c r="AA1291" s="155">
        <f t="shared" si="316"/>
        <v>3686117.98</v>
      </c>
      <c r="AB1291" s="144">
        <v>0</v>
      </c>
      <c r="AC1291" s="144">
        <v>0</v>
      </c>
      <c r="AD1291" s="144">
        <v>0</v>
      </c>
      <c r="AE1291" s="144">
        <v>0</v>
      </c>
      <c r="AF1291" s="144">
        <v>0</v>
      </c>
      <c r="AG1291" s="144">
        <v>0</v>
      </c>
      <c r="AH1291" s="144">
        <v>0</v>
      </c>
      <c r="AI1291" s="144">
        <v>0</v>
      </c>
      <c r="AJ1291" s="144">
        <v>0</v>
      </c>
      <c r="AK1291" s="144">
        <v>0</v>
      </c>
      <c r="AL1291" s="144">
        <v>0</v>
      </c>
      <c r="AM1291" s="144">
        <f t="shared" si="317"/>
        <v>115794.28</v>
      </c>
      <c r="AN1291" s="144">
        <f t="shared" si="318"/>
        <v>57897.14</v>
      </c>
      <c r="AO1291" s="144">
        <v>0</v>
      </c>
      <c r="AP1291" s="144" t="s">
        <v>4526</v>
      </c>
      <c r="AQ1291" s="294"/>
      <c r="AR1291" s="144"/>
      <c r="AS1291" s="271"/>
      <c r="AT1291" s="144"/>
      <c r="AU1291" s="144"/>
      <c r="AV1291" s="158" t="s">
        <v>898</v>
      </c>
      <c r="AW1291" s="159" t="s">
        <v>3731</v>
      </c>
      <c r="AX1291" s="159" t="s">
        <v>3732</v>
      </c>
      <c r="AY1291" s="159" t="s">
        <v>878</v>
      </c>
      <c r="AZ1291" s="159" t="s">
        <v>879</v>
      </c>
      <c r="BA1291" s="193">
        <v>1984</v>
      </c>
      <c r="BB1291" s="159" t="s">
        <v>891</v>
      </c>
      <c r="BC1291" s="193">
        <v>2</v>
      </c>
      <c r="BD1291" s="193">
        <v>3</v>
      </c>
      <c r="BE1291" s="193">
        <v>64</v>
      </c>
      <c r="BF1291" s="160">
        <v>2848.7</v>
      </c>
      <c r="BG1291" s="160">
        <v>1854.5</v>
      </c>
      <c r="BH1291" s="158" t="s">
        <v>883</v>
      </c>
      <c r="BI1291" s="193">
        <v>7.5</v>
      </c>
      <c r="BJ1291" s="159" t="s">
        <v>892</v>
      </c>
      <c r="BK1291" s="160">
        <v>508</v>
      </c>
      <c r="BL1291" s="160">
        <v>150.69999999999999</v>
      </c>
      <c r="BM1291" s="160">
        <v>1408</v>
      </c>
      <c r="BN1291" s="158"/>
      <c r="BO1291" s="159" t="s">
        <v>885</v>
      </c>
      <c r="BP1291" s="159" t="s">
        <v>886</v>
      </c>
      <c r="BQ1291" s="204" t="s">
        <v>887</v>
      </c>
      <c r="BR1291" s="160">
        <v>2930824.72</v>
      </c>
      <c r="BS1291" s="160">
        <v>880664.45</v>
      </c>
      <c r="BT1291" s="160">
        <v>0</v>
      </c>
      <c r="BU1291" s="138">
        <v>880664.45</v>
      </c>
      <c r="BV1291" s="160">
        <v>880664.45</v>
      </c>
      <c r="BW1291" s="160">
        <v>880664.45</v>
      </c>
      <c r="BX1291" s="160">
        <v>0</v>
      </c>
      <c r="BY1291" s="160">
        <v>880459.59</v>
      </c>
      <c r="BZ1291" s="160">
        <v>880459.59</v>
      </c>
      <c r="CA1291" s="160">
        <v>0</v>
      </c>
      <c r="CB1291" s="160">
        <v>880459.59</v>
      </c>
      <c r="CC1291" s="160">
        <v>880459.59</v>
      </c>
      <c r="CD1291" s="160">
        <v>0</v>
      </c>
      <c r="CE1291" s="145"/>
      <c r="CF1291" s="145"/>
      <c r="CG1291" s="145"/>
      <c r="CH1291" s="145"/>
      <c r="CI1291" s="145"/>
      <c r="CJ1291" s="145"/>
      <c r="CK1291" s="145"/>
      <c r="CL1291" s="145"/>
      <c r="CM1291" s="145"/>
      <c r="CN1291" s="145"/>
      <c r="CO1291" s="145"/>
      <c r="CP1291" s="145"/>
      <c r="CQ1291" s="145"/>
      <c r="CR1291" s="145"/>
      <c r="CS1291" s="145"/>
      <c r="CT1291" s="145"/>
      <c r="CU1291" s="145"/>
      <c r="CV1291" s="145"/>
      <c r="CW1291" s="145"/>
      <c r="CX1291" s="145"/>
      <c r="CY1291" s="145"/>
      <c r="CZ1291" s="145"/>
      <c r="DA1291" s="145"/>
      <c r="DB1291" s="145"/>
      <c r="DC1291" s="145"/>
      <c r="DD1291" s="145"/>
      <c r="DE1291" s="145"/>
      <c r="DF1291" s="145"/>
      <c r="DG1291" s="145"/>
      <c r="DH1291" s="145"/>
      <c r="DI1291" s="145"/>
      <c r="DJ1291" s="145"/>
      <c r="DK1291" s="145"/>
      <c r="DL1291" s="145"/>
      <c r="DM1291" s="145"/>
      <c r="DN1291" s="145"/>
      <c r="DO1291" s="145"/>
      <c r="DP1291" s="145"/>
      <c r="DQ1291" s="145"/>
      <c r="DR1291" s="145"/>
      <c r="DS1291" s="145"/>
      <c r="DT1291" s="145"/>
      <c r="DU1291" s="145"/>
      <c r="DV1291" s="145"/>
      <c r="DW1291" s="145"/>
      <c r="DX1291" s="145"/>
      <c r="DY1291" s="145"/>
      <c r="DZ1291" s="145"/>
      <c r="EA1291" s="145"/>
      <c r="EB1291" s="145"/>
      <c r="EC1291" s="145"/>
      <c r="ED1291" s="145"/>
      <c r="EE1291" s="145"/>
      <c r="EF1291" s="145"/>
      <c r="EG1291" s="145"/>
      <c r="EH1291" s="145"/>
      <c r="EI1291" s="145"/>
      <c r="EJ1291" s="145"/>
      <c r="EK1291" s="145"/>
      <c r="EL1291" s="145"/>
      <c r="EM1291" s="145"/>
      <c r="EN1291" s="145"/>
      <c r="EO1291" s="145"/>
      <c r="EP1291" s="145"/>
      <c r="EQ1291" s="145"/>
      <c r="ER1291" s="145"/>
      <c r="ES1291" s="145"/>
      <c r="ET1291" s="145"/>
      <c r="EU1291" s="145"/>
      <c r="EV1291" s="145"/>
      <c r="EW1291" s="145"/>
      <c r="EX1291" s="145"/>
      <c r="EY1291" s="145"/>
      <c r="EZ1291" s="145"/>
      <c r="FA1291" s="145"/>
      <c r="FB1291" s="145"/>
      <c r="FC1291" s="145"/>
      <c r="FD1291" s="145"/>
      <c r="FE1291" s="145"/>
      <c r="FF1291" s="145"/>
      <c r="FG1291" s="145"/>
      <c r="FH1291" s="145"/>
      <c r="FI1291" s="145"/>
      <c r="FJ1291" s="145"/>
      <c r="FK1291" s="145"/>
      <c r="FL1291" s="145"/>
      <c r="FM1291" s="145"/>
      <c r="FN1291" s="145"/>
      <c r="FO1291" s="145"/>
      <c r="FP1291" s="145"/>
      <c r="FQ1291" s="145"/>
      <c r="FR1291" s="145"/>
      <c r="FS1291" s="145"/>
      <c r="FT1291" s="146"/>
      <c r="FU1291" s="147"/>
      <c r="FV1291" s="147"/>
      <c r="FW1291" s="147"/>
      <c r="FX1291" s="147"/>
      <c r="FY1291" s="147"/>
      <c r="FZ1291" s="147"/>
      <c r="GA1291" s="147"/>
      <c r="GB1291" s="147"/>
      <c r="GC1291" s="147"/>
      <c r="GD1291" s="147"/>
      <c r="GE1291" s="147"/>
      <c r="GF1291" s="147"/>
      <c r="GG1291" s="148"/>
      <c r="GH1291" s="147"/>
      <c r="GI1291" s="147"/>
      <c r="GJ1291" s="147"/>
      <c r="GK1291" s="147"/>
      <c r="GL1291" s="147"/>
      <c r="GM1291" s="147"/>
      <c r="GN1291" s="147"/>
      <c r="GO1291" s="147"/>
      <c r="GP1291" s="147"/>
      <c r="GQ1291" s="147"/>
      <c r="GR1291" s="147"/>
      <c r="GS1291" s="147"/>
      <c r="GT1291" s="147"/>
      <c r="GU1291" s="147"/>
      <c r="GV1291" s="147"/>
      <c r="GW1291" s="147"/>
      <c r="GX1291" s="147"/>
      <c r="GY1291" s="147"/>
      <c r="GZ1291" s="147"/>
      <c r="HA1291" s="147"/>
      <c r="HB1291" s="147"/>
      <c r="HC1291" s="147"/>
      <c r="HD1291" s="147"/>
      <c r="HE1291" s="147"/>
      <c r="HF1291" s="147"/>
      <c r="HG1291" s="147"/>
      <c r="HI1291" s="147"/>
      <c r="HJ1291" s="147"/>
      <c r="HK1291" s="147"/>
      <c r="HL1291" s="147"/>
      <c r="HM1291" s="147"/>
    </row>
    <row r="1292" spans="1:221" s="149" customFormat="1" ht="12" customHeight="1" x14ac:dyDescent="0.2">
      <c r="A1292" s="150">
        <v>1032</v>
      </c>
      <c r="B1292" s="151" t="s">
        <v>3734</v>
      </c>
      <c r="C1292" s="161"/>
      <c r="D1292" s="161"/>
      <c r="E1292" s="162"/>
      <c r="F1292" s="154">
        <f t="shared" si="294"/>
        <v>50.782485519290823</v>
      </c>
      <c r="G1292" s="279">
        <v>1977</v>
      </c>
      <c r="H1292" s="281">
        <v>2025</v>
      </c>
      <c r="I1292" s="154">
        <f t="shared" si="288"/>
        <v>456731.65</v>
      </c>
      <c r="J1292" s="152">
        <f t="shared" si="313"/>
        <v>4489673.5199999996</v>
      </c>
      <c r="K1292" s="155">
        <f t="shared" si="314"/>
        <v>0</v>
      </c>
      <c r="L1292" s="192">
        <v>0</v>
      </c>
      <c r="M1292" s="192">
        <v>0</v>
      </c>
      <c r="N1292" s="192">
        <v>0</v>
      </c>
      <c r="O1292" s="192">
        <v>0</v>
      </c>
      <c r="P1292" s="192">
        <v>0</v>
      </c>
      <c r="Q1292" s="155"/>
      <c r="R1292" s="155">
        <v>0</v>
      </c>
      <c r="S1292" s="155"/>
      <c r="T1292" s="155">
        <v>0</v>
      </c>
      <c r="U1292" s="155"/>
      <c r="V1292" s="155">
        <v>0</v>
      </c>
      <c r="W1292" s="197" t="str">
        <f t="shared" si="315"/>
        <v>0</v>
      </c>
      <c r="X1292" s="155">
        <v>0</v>
      </c>
      <c r="Y1292" s="162" t="s">
        <v>234</v>
      </c>
      <c r="Z1292" s="144">
        <v>508</v>
      </c>
      <c r="AA1292" s="155">
        <f t="shared" si="316"/>
        <v>4287638.21</v>
      </c>
      <c r="AB1292" s="144">
        <v>0</v>
      </c>
      <c r="AC1292" s="144">
        <v>0</v>
      </c>
      <c r="AD1292" s="144">
        <v>0</v>
      </c>
      <c r="AE1292" s="144">
        <v>0</v>
      </c>
      <c r="AF1292" s="144">
        <v>0</v>
      </c>
      <c r="AG1292" s="144">
        <v>0</v>
      </c>
      <c r="AH1292" s="144">
        <v>0</v>
      </c>
      <c r="AI1292" s="144">
        <v>0</v>
      </c>
      <c r="AJ1292" s="144">
        <v>0</v>
      </c>
      <c r="AK1292" s="144">
        <v>0</v>
      </c>
      <c r="AL1292" s="144">
        <v>0</v>
      </c>
      <c r="AM1292" s="144">
        <f t="shared" si="317"/>
        <v>134690.21</v>
      </c>
      <c r="AN1292" s="144">
        <f t="shared" si="318"/>
        <v>67345.100000000006</v>
      </c>
      <c r="AO1292" s="144">
        <v>0</v>
      </c>
      <c r="AP1292" s="144" t="s">
        <v>4526</v>
      </c>
      <c r="AQ1292" s="294"/>
      <c r="AR1292" s="144"/>
      <c r="AS1292" s="271"/>
      <c r="AT1292" s="144"/>
      <c r="AU1292" s="144"/>
      <c r="AV1292" s="158" t="s">
        <v>903</v>
      </c>
      <c r="AW1292" s="159" t="s">
        <v>3733</v>
      </c>
      <c r="AX1292" s="159" t="s">
        <v>3734</v>
      </c>
      <c r="AY1292" s="159" t="s">
        <v>878</v>
      </c>
      <c r="AZ1292" s="159" t="s">
        <v>879</v>
      </c>
      <c r="BA1292" s="193">
        <v>1977</v>
      </c>
      <c r="BB1292" s="159" t="s">
        <v>891</v>
      </c>
      <c r="BC1292" s="193">
        <v>2</v>
      </c>
      <c r="BD1292" s="193">
        <v>3</v>
      </c>
      <c r="BE1292" s="193">
        <v>41</v>
      </c>
      <c r="BF1292" s="160">
        <v>2103.3000000000002</v>
      </c>
      <c r="BG1292" s="160">
        <v>882.4</v>
      </c>
      <c r="BH1292" s="158" t="s">
        <v>883</v>
      </c>
      <c r="BI1292" s="193">
        <v>7.5</v>
      </c>
      <c r="BJ1292" s="159" t="s">
        <v>884</v>
      </c>
      <c r="BK1292" s="160">
        <v>508</v>
      </c>
      <c r="BL1292" s="160">
        <v>45.5</v>
      </c>
      <c r="BM1292" s="160">
        <v>671</v>
      </c>
      <c r="BN1292" s="158"/>
      <c r="BO1292" s="159" t="s">
        <v>885</v>
      </c>
      <c r="BP1292" s="159" t="s">
        <v>886</v>
      </c>
      <c r="BQ1292" s="204" t="s">
        <v>887</v>
      </c>
      <c r="BR1292" s="160">
        <v>2813309.08</v>
      </c>
      <c r="BS1292" s="160">
        <v>456731.65</v>
      </c>
      <c r="BT1292" s="160">
        <v>0</v>
      </c>
      <c r="BU1292" s="138">
        <v>456731.65</v>
      </c>
      <c r="BV1292" s="160">
        <v>456731.65</v>
      </c>
      <c r="BW1292" s="160">
        <v>456731.65</v>
      </c>
      <c r="BX1292" s="160">
        <v>0</v>
      </c>
      <c r="BY1292" s="160">
        <v>456620.04</v>
      </c>
      <c r="BZ1292" s="160">
        <v>456620.04</v>
      </c>
      <c r="CA1292" s="160">
        <v>0</v>
      </c>
      <c r="CB1292" s="160">
        <v>456620.04</v>
      </c>
      <c r="CC1292" s="160">
        <v>456620.04</v>
      </c>
      <c r="CD1292" s="160">
        <v>0</v>
      </c>
      <c r="CE1292" s="145"/>
      <c r="CF1292" s="145"/>
      <c r="CG1292" s="145"/>
      <c r="CH1292" s="145"/>
      <c r="CI1292" s="145"/>
      <c r="CJ1292" s="145"/>
      <c r="CK1292" s="145"/>
      <c r="CL1292" s="145"/>
      <c r="CM1292" s="145"/>
      <c r="CN1292" s="145"/>
      <c r="CO1292" s="145"/>
      <c r="CP1292" s="145"/>
      <c r="CQ1292" s="145"/>
      <c r="CR1292" s="145"/>
      <c r="CS1292" s="145"/>
      <c r="CT1292" s="145"/>
      <c r="CU1292" s="145"/>
      <c r="CV1292" s="145"/>
      <c r="CW1292" s="145"/>
      <c r="CX1292" s="145"/>
      <c r="CY1292" s="145"/>
      <c r="CZ1292" s="145"/>
      <c r="DA1292" s="145"/>
      <c r="DB1292" s="145"/>
      <c r="DC1292" s="145"/>
      <c r="DD1292" s="145"/>
      <c r="DE1292" s="145"/>
      <c r="DF1292" s="145"/>
      <c r="DG1292" s="145"/>
      <c r="DH1292" s="145"/>
      <c r="DI1292" s="145"/>
      <c r="DJ1292" s="145"/>
      <c r="DK1292" s="145"/>
      <c r="DL1292" s="145"/>
      <c r="DM1292" s="145"/>
      <c r="DN1292" s="145"/>
      <c r="DO1292" s="145"/>
      <c r="DP1292" s="145"/>
      <c r="DQ1292" s="145"/>
      <c r="DR1292" s="145"/>
      <c r="DS1292" s="145"/>
      <c r="DT1292" s="145"/>
      <c r="DU1292" s="145"/>
      <c r="DV1292" s="145"/>
      <c r="DW1292" s="145"/>
      <c r="DX1292" s="145"/>
      <c r="DY1292" s="145"/>
      <c r="DZ1292" s="145"/>
      <c r="EA1292" s="145"/>
      <c r="EB1292" s="145"/>
      <c r="EC1292" s="145"/>
      <c r="ED1292" s="145"/>
      <c r="EE1292" s="145"/>
      <c r="EF1292" s="145"/>
      <c r="EG1292" s="145"/>
      <c r="EH1292" s="145"/>
      <c r="EI1292" s="145"/>
      <c r="EJ1292" s="145"/>
      <c r="EK1292" s="145"/>
      <c r="EL1292" s="145"/>
      <c r="EM1292" s="145"/>
      <c r="EN1292" s="145"/>
      <c r="EO1292" s="145"/>
      <c r="EP1292" s="145"/>
      <c r="EQ1292" s="145"/>
      <c r="ER1292" s="145"/>
      <c r="ES1292" s="145"/>
      <c r="ET1292" s="145"/>
      <c r="EU1292" s="145"/>
      <c r="EV1292" s="145"/>
      <c r="EW1292" s="145"/>
      <c r="EX1292" s="145"/>
      <c r="EY1292" s="145"/>
      <c r="EZ1292" s="145"/>
      <c r="FA1292" s="145"/>
      <c r="FB1292" s="145"/>
      <c r="FC1292" s="145"/>
      <c r="FD1292" s="145"/>
      <c r="FE1292" s="145"/>
      <c r="FF1292" s="145"/>
      <c r="FG1292" s="145"/>
      <c r="FH1292" s="145"/>
      <c r="FI1292" s="145"/>
      <c r="FJ1292" s="145"/>
      <c r="FK1292" s="145"/>
      <c r="FL1292" s="145"/>
      <c r="FM1292" s="145"/>
      <c r="FN1292" s="145"/>
      <c r="FO1292" s="145"/>
      <c r="FP1292" s="145"/>
      <c r="FQ1292" s="145"/>
      <c r="FR1292" s="145"/>
      <c r="FS1292" s="145"/>
      <c r="FT1292" s="146"/>
      <c r="FU1292" s="147"/>
      <c r="FV1292" s="147"/>
      <c r="FW1292" s="147"/>
      <c r="FX1292" s="147"/>
      <c r="FY1292" s="147"/>
      <c r="FZ1292" s="147"/>
      <c r="GA1292" s="147"/>
      <c r="GB1292" s="147"/>
      <c r="GC1292" s="147"/>
      <c r="GD1292" s="147"/>
      <c r="GE1292" s="147"/>
      <c r="GF1292" s="147"/>
      <c r="GG1292" s="148"/>
      <c r="GH1292" s="147"/>
      <c r="GI1292" s="147"/>
      <c r="GJ1292" s="147"/>
      <c r="GK1292" s="147"/>
      <c r="GL1292" s="147"/>
      <c r="GM1292" s="147"/>
      <c r="GN1292" s="147"/>
      <c r="GO1292" s="147"/>
      <c r="GP1292" s="147"/>
      <c r="GQ1292" s="147"/>
      <c r="GR1292" s="147"/>
      <c r="GS1292" s="147"/>
      <c r="GT1292" s="147"/>
      <c r="GU1292" s="147"/>
      <c r="GV1292" s="147"/>
      <c r="GW1292" s="147"/>
      <c r="GX1292" s="147"/>
      <c r="GY1292" s="147"/>
      <c r="GZ1292" s="147"/>
      <c r="HA1292" s="147"/>
      <c r="HB1292" s="147"/>
      <c r="HC1292" s="147"/>
      <c r="HD1292" s="147"/>
      <c r="HE1292" s="147"/>
      <c r="HF1292" s="147"/>
      <c r="HG1292" s="147"/>
      <c r="HI1292" s="147"/>
      <c r="HJ1292" s="147"/>
      <c r="HK1292" s="147"/>
      <c r="HL1292" s="147"/>
      <c r="HM1292" s="147"/>
    </row>
    <row r="1293" spans="1:221" s="149" customFormat="1" ht="12" customHeight="1" x14ac:dyDescent="0.2">
      <c r="A1293" s="150">
        <v>1033</v>
      </c>
      <c r="B1293" s="151" t="s">
        <v>3736</v>
      </c>
      <c r="C1293" s="161"/>
      <c r="D1293" s="161"/>
      <c r="E1293" s="162"/>
      <c r="F1293" s="154">
        <f t="shared" si="294"/>
        <v>41.379437837182522</v>
      </c>
      <c r="G1293" s="279">
        <v>1975</v>
      </c>
      <c r="H1293" s="281">
        <v>2024</v>
      </c>
      <c r="I1293" s="154">
        <f t="shared" si="288"/>
        <v>446626.47</v>
      </c>
      <c r="J1293" s="237">
        <f t="shared" si="313"/>
        <v>3859809.4</v>
      </c>
      <c r="K1293" s="155">
        <f t="shared" si="314"/>
        <v>0</v>
      </c>
      <c r="L1293" s="192">
        <v>0</v>
      </c>
      <c r="M1293" s="192">
        <v>0</v>
      </c>
      <c r="N1293" s="192">
        <v>0</v>
      </c>
      <c r="O1293" s="192">
        <v>0</v>
      </c>
      <c r="P1293" s="192">
        <v>0</v>
      </c>
      <c r="Q1293" s="155"/>
      <c r="R1293" s="155">
        <v>0</v>
      </c>
      <c r="S1293" s="155"/>
      <c r="T1293" s="155">
        <v>0</v>
      </c>
      <c r="U1293" s="155"/>
      <c r="V1293" s="155">
        <v>0</v>
      </c>
      <c r="W1293" s="197" t="str">
        <f t="shared" si="315"/>
        <v>0</v>
      </c>
      <c r="X1293" s="155">
        <v>0</v>
      </c>
      <c r="Y1293" s="162" t="s">
        <v>235</v>
      </c>
      <c r="Z1293" s="144">
        <v>508</v>
      </c>
      <c r="AA1293" s="155">
        <f t="shared" si="316"/>
        <v>3686117.98</v>
      </c>
      <c r="AB1293" s="144">
        <v>0</v>
      </c>
      <c r="AC1293" s="144">
        <v>0</v>
      </c>
      <c r="AD1293" s="144">
        <v>0</v>
      </c>
      <c r="AE1293" s="144">
        <v>0</v>
      </c>
      <c r="AF1293" s="144">
        <v>0</v>
      </c>
      <c r="AG1293" s="144">
        <v>0</v>
      </c>
      <c r="AH1293" s="144">
        <v>0</v>
      </c>
      <c r="AI1293" s="144">
        <v>0</v>
      </c>
      <c r="AJ1293" s="144">
        <v>0</v>
      </c>
      <c r="AK1293" s="144">
        <v>0</v>
      </c>
      <c r="AL1293" s="144">
        <v>0</v>
      </c>
      <c r="AM1293" s="144">
        <f t="shared" si="317"/>
        <v>115794.28</v>
      </c>
      <c r="AN1293" s="144">
        <f t="shared" si="318"/>
        <v>57897.14</v>
      </c>
      <c r="AO1293" s="144">
        <v>0</v>
      </c>
      <c r="AP1293" s="144" t="s">
        <v>4526</v>
      </c>
      <c r="AQ1293" s="294"/>
      <c r="AR1293" s="144"/>
      <c r="AS1293" s="271"/>
      <c r="AT1293" s="144"/>
      <c r="AU1293" s="144"/>
      <c r="AV1293" s="158" t="s">
        <v>909</v>
      </c>
      <c r="AW1293" s="159" t="s">
        <v>3735</v>
      </c>
      <c r="AX1293" s="159" t="s">
        <v>3736</v>
      </c>
      <c r="AY1293" s="159" t="s">
        <v>878</v>
      </c>
      <c r="AZ1293" s="159" t="s">
        <v>879</v>
      </c>
      <c r="BA1293" s="193">
        <v>1975</v>
      </c>
      <c r="BB1293" s="159" t="s">
        <v>891</v>
      </c>
      <c r="BC1293" s="193">
        <v>2</v>
      </c>
      <c r="BD1293" s="193">
        <v>3</v>
      </c>
      <c r="BE1293" s="193">
        <v>28</v>
      </c>
      <c r="BF1293" s="160">
        <v>2118.5</v>
      </c>
      <c r="BG1293" s="160">
        <v>916.5</v>
      </c>
      <c r="BH1293" s="158" t="s">
        <v>883</v>
      </c>
      <c r="BI1293" s="193">
        <v>7.5</v>
      </c>
      <c r="BJ1293" s="159" t="s">
        <v>884</v>
      </c>
      <c r="BK1293" s="160">
        <v>508</v>
      </c>
      <c r="BL1293" s="160">
        <v>87.3</v>
      </c>
      <c r="BM1293" s="160">
        <v>650</v>
      </c>
      <c r="BN1293" s="158"/>
      <c r="BO1293" s="159" t="s">
        <v>885</v>
      </c>
      <c r="BP1293" s="159" t="s">
        <v>886</v>
      </c>
      <c r="BQ1293" s="204" t="s">
        <v>887</v>
      </c>
      <c r="BR1293" s="160">
        <v>2813309.08</v>
      </c>
      <c r="BS1293" s="160">
        <v>446626.47</v>
      </c>
      <c r="BT1293" s="160">
        <v>0</v>
      </c>
      <c r="BU1293" s="138">
        <v>446626.47</v>
      </c>
      <c r="BV1293" s="160">
        <v>446626.47</v>
      </c>
      <c r="BW1293" s="160">
        <v>446626.47</v>
      </c>
      <c r="BX1293" s="160">
        <v>0</v>
      </c>
      <c r="BY1293" s="160">
        <v>444852.1</v>
      </c>
      <c r="BZ1293" s="160">
        <v>444852.1</v>
      </c>
      <c r="CA1293" s="160">
        <v>0</v>
      </c>
      <c r="CB1293" s="160">
        <v>444852.1</v>
      </c>
      <c r="CC1293" s="160">
        <v>444852.1</v>
      </c>
      <c r="CD1293" s="160">
        <v>0</v>
      </c>
      <c r="CE1293" s="145"/>
      <c r="CF1293" s="145"/>
      <c r="CG1293" s="145"/>
      <c r="CH1293" s="145"/>
      <c r="CI1293" s="145"/>
      <c r="CJ1293" s="145"/>
      <c r="CK1293" s="145"/>
      <c r="CL1293" s="145"/>
      <c r="CM1293" s="145"/>
      <c r="CN1293" s="145"/>
      <c r="CO1293" s="145"/>
      <c r="CP1293" s="145"/>
      <c r="CQ1293" s="145"/>
      <c r="CR1293" s="145"/>
      <c r="CS1293" s="145"/>
      <c r="CT1293" s="145"/>
      <c r="CU1293" s="145"/>
      <c r="CV1293" s="145"/>
      <c r="CW1293" s="145"/>
      <c r="CX1293" s="145"/>
      <c r="CY1293" s="145"/>
      <c r="CZ1293" s="145"/>
      <c r="DA1293" s="145"/>
      <c r="DB1293" s="145"/>
      <c r="DC1293" s="145"/>
      <c r="DD1293" s="145"/>
      <c r="DE1293" s="145"/>
      <c r="DF1293" s="145"/>
      <c r="DG1293" s="145"/>
      <c r="DH1293" s="145"/>
      <c r="DI1293" s="145"/>
      <c r="DJ1293" s="145"/>
      <c r="DK1293" s="145"/>
      <c r="DL1293" s="145"/>
      <c r="DM1293" s="145"/>
      <c r="DN1293" s="145"/>
      <c r="DO1293" s="145"/>
      <c r="DP1293" s="145"/>
      <c r="DQ1293" s="145"/>
      <c r="DR1293" s="145"/>
      <c r="DS1293" s="145"/>
      <c r="DT1293" s="145"/>
      <c r="DU1293" s="145"/>
      <c r="DV1293" s="145"/>
      <c r="DW1293" s="145"/>
      <c r="DX1293" s="145"/>
      <c r="DY1293" s="145"/>
      <c r="DZ1293" s="145"/>
      <c r="EA1293" s="145"/>
      <c r="EB1293" s="145"/>
      <c r="EC1293" s="145"/>
      <c r="ED1293" s="145"/>
      <c r="EE1293" s="145"/>
      <c r="EF1293" s="145"/>
      <c r="EG1293" s="145"/>
      <c r="EH1293" s="145"/>
      <c r="EI1293" s="145"/>
      <c r="EJ1293" s="145"/>
      <c r="EK1293" s="145"/>
      <c r="EL1293" s="145"/>
      <c r="EM1293" s="145"/>
      <c r="EN1293" s="145"/>
      <c r="EO1293" s="145"/>
      <c r="EP1293" s="145"/>
      <c r="EQ1293" s="145"/>
      <c r="ER1293" s="145"/>
      <c r="ES1293" s="145"/>
      <c r="ET1293" s="145"/>
      <c r="EU1293" s="145"/>
      <c r="EV1293" s="145"/>
      <c r="EW1293" s="145"/>
      <c r="EX1293" s="145"/>
      <c r="EY1293" s="145"/>
      <c r="EZ1293" s="145"/>
      <c r="FA1293" s="145"/>
      <c r="FB1293" s="145"/>
      <c r="FC1293" s="145"/>
      <c r="FD1293" s="145"/>
      <c r="FE1293" s="145"/>
      <c r="FF1293" s="145"/>
      <c r="FG1293" s="145"/>
      <c r="FH1293" s="145"/>
      <c r="FI1293" s="145"/>
      <c r="FJ1293" s="145"/>
      <c r="FK1293" s="145"/>
      <c r="FL1293" s="145"/>
      <c r="FM1293" s="145"/>
      <c r="FN1293" s="145"/>
      <c r="FO1293" s="145"/>
      <c r="FP1293" s="145"/>
      <c r="FQ1293" s="145"/>
      <c r="FR1293" s="145"/>
      <c r="FS1293" s="145"/>
      <c r="FT1293" s="146"/>
      <c r="FU1293" s="147"/>
      <c r="FV1293" s="147"/>
      <c r="FW1293" s="147"/>
      <c r="FX1293" s="147"/>
      <c r="FY1293" s="147"/>
      <c r="FZ1293" s="147"/>
      <c r="GA1293" s="147"/>
      <c r="GB1293" s="147"/>
      <c r="GC1293" s="147"/>
      <c r="GD1293" s="147"/>
      <c r="GE1293" s="147"/>
      <c r="GF1293" s="147"/>
      <c r="GG1293" s="148"/>
      <c r="GH1293" s="147"/>
      <c r="GI1293" s="147"/>
      <c r="GJ1293" s="147"/>
      <c r="GK1293" s="147"/>
      <c r="GL1293" s="147"/>
      <c r="GM1293" s="147"/>
      <c r="GN1293" s="147"/>
      <c r="GO1293" s="147"/>
      <c r="GP1293" s="147"/>
      <c r="GQ1293" s="147"/>
      <c r="GR1293" s="147"/>
      <c r="GS1293" s="147"/>
      <c r="GT1293" s="147"/>
      <c r="GU1293" s="147"/>
      <c r="GV1293" s="147"/>
      <c r="GW1293" s="147"/>
      <c r="GX1293" s="147"/>
      <c r="GY1293" s="147"/>
      <c r="GZ1293" s="147"/>
      <c r="HA1293" s="147"/>
      <c r="HB1293" s="147"/>
      <c r="HC1293" s="147"/>
      <c r="HD1293" s="147"/>
      <c r="HE1293" s="147"/>
      <c r="HF1293" s="147"/>
      <c r="HG1293" s="147"/>
      <c r="HI1293" s="147"/>
      <c r="HJ1293" s="147"/>
      <c r="HK1293" s="147"/>
      <c r="HL1293" s="147"/>
      <c r="HM1293" s="147"/>
    </row>
    <row r="1294" spans="1:221" s="149" customFormat="1" ht="12" customHeight="1" x14ac:dyDescent="0.2">
      <c r="A1294" s="150">
        <v>1034</v>
      </c>
      <c r="B1294" s="151" t="s">
        <v>3738</v>
      </c>
      <c r="C1294" s="161"/>
      <c r="D1294" s="161"/>
      <c r="E1294" s="162"/>
      <c r="F1294" s="154">
        <f t="shared" si="294"/>
        <v>20.689388154674496</v>
      </c>
      <c r="G1294" s="279">
        <v>1987</v>
      </c>
      <c r="H1294" s="281">
        <v>2025</v>
      </c>
      <c r="I1294" s="154">
        <f t="shared" si="288"/>
        <v>280546.28999999998</v>
      </c>
      <c r="J1294" s="152">
        <f t="shared" si="313"/>
        <v>1337256.79</v>
      </c>
      <c r="K1294" s="155">
        <f t="shared" si="314"/>
        <v>0</v>
      </c>
      <c r="L1294" s="192">
        <v>0</v>
      </c>
      <c r="M1294" s="192">
        <v>0</v>
      </c>
      <c r="N1294" s="192">
        <v>0</v>
      </c>
      <c r="O1294" s="192">
        <v>0</v>
      </c>
      <c r="P1294" s="192">
        <v>0</v>
      </c>
      <c r="Q1294" s="155"/>
      <c r="R1294" s="155">
        <v>0</v>
      </c>
      <c r="S1294" s="155"/>
      <c r="T1294" s="155">
        <v>0</v>
      </c>
      <c r="U1294" s="155"/>
      <c r="V1294" s="155">
        <v>0</v>
      </c>
      <c r="W1294" s="197" t="str">
        <f t="shared" si="315"/>
        <v>0</v>
      </c>
      <c r="X1294" s="155">
        <v>0</v>
      </c>
      <c r="Y1294" s="162" t="s">
        <v>235</v>
      </c>
      <c r="Z1294" s="144">
        <v>176</v>
      </c>
      <c r="AA1294" s="155">
        <f t="shared" si="316"/>
        <v>1277080.24</v>
      </c>
      <c r="AB1294" s="144">
        <v>0</v>
      </c>
      <c r="AC1294" s="144">
        <v>0</v>
      </c>
      <c r="AD1294" s="144">
        <v>0</v>
      </c>
      <c r="AE1294" s="144">
        <v>0</v>
      </c>
      <c r="AF1294" s="144">
        <v>0</v>
      </c>
      <c r="AG1294" s="144">
        <v>0</v>
      </c>
      <c r="AH1294" s="144">
        <v>0</v>
      </c>
      <c r="AI1294" s="144">
        <v>0</v>
      </c>
      <c r="AJ1294" s="144">
        <v>0</v>
      </c>
      <c r="AK1294" s="144">
        <v>0</v>
      </c>
      <c r="AL1294" s="144">
        <v>0</v>
      </c>
      <c r="AM1294" s="144">
        <f t="shared" si="317"/>
        <v>40117.699999999997</v>
      </c>
      <c r="AN1294" s="144">
        <f t="shared" si="318"/>
        <v>20058.849999999999</v>
      </c>
      <c r="AO1294" s="144">
        <v>0</v>
      </c>
      <c r="AP1294" s="144" t="s">
        <v>4526</v>
      </c>
      <c r="AQ1294" s="294"/>
      <c r="AR1294" s="144"/>
      <c r="AS1294" s="271"/>
      <c r="AT1294" s="144"/>
      <c r="AU1294" s="144"/>
      <c r="AV1294" s="158" t="s">
        <v>914</v>
      </c>
      <c r="AW1294" s="159" t="s">
        <v>3737</v>
      </c>
      <c r="AX1294" s="159" t="s">
        <v>3738</v>
      </c>
      <c r="AY1294" s="159" t="s">
        <v>878</v>
      </c>
      <c r="AZ1294" s="159" t="s">
        <v>879</v>
      </c>
      <c r="BA1294" s="193">
        <v>1987</v>
      </c>
      <c r="BB1294" s="159" t="s">
        <v>891</v>
      </c>
      <c r="BC1294" s="193">
        <v>2</v>
      </c>
      <c r="BD1294" s="193">
        <v>2</v>
      </c>
      <c r="BE1294" s="193">
        <v>24</v>
      </c>
      <c r="BF1294" s="160">
        <v>1195.8</v>
      </c>
      <c r="BG1294" s="160">
        <v>567.5</v>
      </c>
      <c r="BH1294" s="158" t="s">
        <v>883</v>
      </c>
      <c r="BI1294" s="193">
        <v>7.5</v>
      </c>
      <c r="BJ1294" s="159" t="s">
        <v>884</v>
      </c>
      <c r="BK1294" s="160">
        <v>176</v>
      </c>
      <c r="BL1294" s="160">
        <v>0</v>
      </c>
      <c r="BM1294" s="160">
        <v>462</v>
      </c>
      <c r="BN1294" s="158"/>
      <c r="BO1294" s="159" t="s">
        <v>885</v>
      </c>
      <c r="BP1294" s="159" t="s">
        <v>886</v>
      </c>
      <c r="BQ1294" s="204" t="s">
        <v>908</v>
      </c>
      <c r="BR1294" s="160">
        <v>974689.76</v>
      </c>
      <c r="BS1294" s="160">
        <v>280546.28999999998</v>
      </c>
      <c r="BT1294" s="160">
        <v>0</v>
      </c>
      <c r="BU1294" s="138">
        <v>280546.28999999998</v>
      </c>
      <c r="BV1294" s="160">
        <v>280546.28999999998</v>
      </c>
      <c r="BW1294" s="160">
        <v>280546.28999999998</v>
      </c>
      <c r="BX1294" s="160">
        <v>0</v>
      </c>
      <c r="BY1294" s="160">
        <v>277733.43</v>
      </c>
      <c r="BZ1294" s="160">
        <v>277733.43</v>
      </c>
      <c r="CA1294" s="160">
        <v>0</v>
      </c>
      <c r="CB1294" s="160">
        <v>277733.43</v>
      </c>
      <c r="CC1294" s="160">
        <v>277733.43</v>
      </c>
      <c r="CD1294" s="160">
        <v>0</v>
      </c>
      <c r="CE1294" s="145"/>
      <c r="CF1294" s="145"/>
      <c r="CG1294" s="145"/>
      <c r="CH1294" s="145"/>
      <c r="CI1294" s="145"/>
      <c r="CJ1294" s="145"/>
      <c r="CK1294" s="145"/>
      <c r="CL1294" s="145"/>
      <c r="CM1294" s="145"/>
      <c r="CN1294" s="145"/>
      <c r="CO1294" s="145"/>
      <c r="CP1294" s="145"/>
      <c r="CQ1294" s="145"/>
      <c r="CR1294" s="145"/>
      <c r="CS1294" s="145"/>
      <c r="CT1294" s="145"/>
      <c r="CU1294" s="145"/>
      <c r="CV1294" s="145"/>
      <c r="CW1294" s="145"/>
      <c r="CX1294" s="145"/>
      <c r="CY1294" s="145"/>
      <c r="CZ1294" s="145"/>
      <c r="DA1294" s="145"/>
      <c r="DB1294" s="145"/>
      <c r="DC1294" s="145"/>
      <c r="DD1294" s="145"/>
      <c r="DE1294" s="145"/>
      <c r="DF1294" s="145"/>
      <c r="DG1294" s="145"/>
      <c r="DH1294" s="145"/>
      <c r="DI1294" s="145"/>
      <c r="DJ1294" s="145"/>
      <c r="DK1294" s="145"/>
      <c r="DL1294" s="145"/>
      <c r="DM1294" s="145"/>
      <c r="DN1294" s="145"/>
      <c r="DO1294" s="145"/>
      <c r="DP1294" s="145"/>
      <c r="DQ1294" s="145"/>
      <c r="DR1294" s="145"/>
      <c r="DS1294" s="145"/>
      <c r="DT1294" s="145"/>
      <c r="DU1294" s="145"/>
      <c r="DV1294" s="145"/>
      <c r="DW1294" s="145"/>
      <c r="DX1294" s="145"/>
      <c r="DY1294" s="145"/>
      <c r="DZ1294" s="145"/>
      <c r="EA1294" s="145"/>
      <c r="EB1294" s="145"/>
      <c r="EC1294" s="145"/>
      <c r="ED1294" s="145"/>
      <c r="EE1294" s="145"/>
      <c r="EF1294" s="145"/>
      <c r="EG1294" s="145"/>
      <c r="EH1294" s="145"/>
      <c r="EI1294" s="145"/>
      <c r="EJ1294" s="145"/>
      <c r="EK1294" s="145"/>
      <c r="EL1294" s="145"/>
      <c r="EM1294" s="145"/>
      <c r="EN1294" s="145"/>
      <c r="EO1294" s="145"/>
      <c r="EP1294" s="145"/>
      <c r="EQ1294" s="145"/>
      <c r="ER1294" s="145"/>
      <c r="ES1294" s="145"/>
      <c r="ET1294" s="145"/>
      <c r="EU1294" s="145"/>
      <c r="EV1294" s="145"/>
      <c r="EW1294" s="145"/>
      <c r="EX1294" s="145"/>
      <c r="EY1294" s="145"/>
      <c r="EZ1294" s="145"/>
      <c r="FA1294" s="145"/>
      <c r="FB1294" s="145"/>
      <c r="FC1294" s="145"/>
      <c r="FD1294" s="145"/>
      <c r="FE1294" s="145"/>
      <c r="FF1294" s="145"/>
      <c r="FG1294" s="145"/>
      <c r="FH1294" s="145"/>
      <c r="FI1294" s="145"/>
      <c r="FJ1294" s="145"/>
      <c r="FK1294" s="145"/>
      <c r="FL1294" s="145"/>
      <c r="FM1294" s="145"/>
      <c r="FN1294" s="145"/>
      <c r="FO1294" s="145"/>
      <c r="FP1294" s="145"/>
      <c r="FQ1294" s="145"/>
      <c r="FR1294" s="145"/>
      <c r="FS1294" s="145"/>
      <c r="FT1294" s="146"/>
      <c r="FU1294" s="147"/>
      <c r="FV1294" s="147"/>
      <c r="FW1294" s="147"/>
      <c r="FX1294" s="147"/>
      <c r="FY1294" s="147"/>
      <c r="FZ1294" s="147"/>
      <c r="GA1294" s="147"/>
      <c r="GB1294" s="147"/>
      <c r="GC1294" s="147"/>
      <c r="GD1294" s="147"/>
      <c r="GE1294" s="147"/>
      <c r="GF1294" s="147"/>
      <c r="GG1294" s="148"/>
      <c r="GH1294" s="147"/>
      <c r="GI1294" s="147"/>
      <c r="GJ1294" s="147"/>
      <c r="GK1294" s="147"/>
      <c r="GL1294" s="147"/>
      <c r="GM1294" s="147"/>
      <c r="GN1294" s="147"/>
      <c r="GO1294" s="147"/>
      <c r="GP1294" s="147"/>
      <c r="GQ1294" s="147"/>
      <c r="GR1294" s="147"/>
      <c r="GS1294" s="147"/>
      <c r="GT1294" s="147"/>
      <c r="GU1294" s="147"/>
      <c r="GV1294" s="147"/>
      <c r="GW1294" s="147"/>
      <c r="GX1294" s="147"/>
      <c r="GY1294" s="147"/>
      <c r="GZ1294" s="147"/>
      <c r="HA1294" s="147"/>
      <c r="HB1294" s="147"/>
      <c r="HC1294" s="147"/>
      <c r="HD1294" s="147"/>
      <c r="HE1294" s="147"/>
      <c r="HF1294" s="147"/>
      <c r="HG1294" s="147"/>
      <c r="HI1294" s="147"/>
      <c r="HJ1294" s="147"/>
      <c r="HK1294" s="147"/>
      <c r="HL1294" s="147"/>
      <c r="HM1294" s="147"/>
    </row>
    <row r="1295" spans="1:221" s="149" customFormat="1" ht="12" customHeight="1" x14ac:dyDescent="0.2">
      <c r="A1295" s="150">
        <v>1035</v>
      </c>
      <c r="B1295" s="151" t="s">
        <v>3740</v>
      </c>
      <c r="C1295" s="161"/>
      <c r="D1295" s="161"/>
      <c r="E1295" s="162"/>
      <c r="F1295" s="154">
        <f t="shared" si="294"/>
        <v>80.334737470552156</v>
      </c>
      <c r="G1295" s="279">
        <v>1977</v>
      </c>
      <c r="H1295" s="281">
        <v>2025</v>
      </c>
      <c r="I1295" s="154">
        <f t="shared" si="288"/>
        <v>339969.99</v>
      </c>
      <c r="J1295" s="152">
        <f t="shared" si="313"/>
        <v>5318635.01</v>
      </c>
      <c r="K1295" s="155">
        <f t="shared" si="314"/>
        <v>0</v>
      </c>
      <c r="L1295" s="192">
        <v>0</v>
      </c>
      <c r="M1295" s="192">
        <v>0</v>
      </c>
      <c r="N1295" s="192">
        <v>0</v>
      </c>
      <c r="O1295" s="192">
        <v>0</v>
      </c>
      <c r="P1295" s="192">
        <v>0</v>
      </c>
      <c r="Q1295" s="155"/>
      <c r="R1295" s="155">
        <v>0</v>
      </c>
      <c r="S1295" s="155"/>
      <c r="T1295" s="155">
        <v>0</v>
      </c>
      <c r="U1295" s="155"/>
      <c r="V1295" s="155">
        <v>0</v>
      </c>
      <c r="W1295" s="197" t="str">
        <f t="shared" si="315"/>
        <v>0</v>
      </c>
      <c r="X1295" s="155">
        <v>0</v>
      </c>
      <c r="Y1295" s="162" t="s">
        <v>235</v>
      </c>
      <c r="Z1295" s="144">
        <v>700</v>
      </c>
      <c r="AA1295" s="155">
        <f t="shared" si="316"/>
        <v>5079296.43</v>
      </c>
      <c r="AB1295" s="144">
        <v>0</v>
      </c>
      <c r="AC1295" s="144">
        <v>0</v>
      </c>
      <c r="AD1295" s="144">
        <v>0</v>
      </c>
      <c r="AE1295" s="144">
        <v>0</v>
      </c>
      <c r="AF1295" s="144">
        <v>0</v>
      </c>
      <c r="AG1295" s="144">
        <v>0</v>
      </c>
      <c r="AH1295" s="144">
        <v>0</v>
      </c>
      <c r="AI1295" s="144">
        <v>0</v>
      </c>
      <c r="AJ1295" s="144">
        <v>0</v>
      </c>
      <c r="AK1295" s="144">
        <v>0</v>
      </c>
      <c r="AL1295" s="144">
        <v>0</v>
      </c>
      <c r="AM1295" s="144">
        <f t="shared" si="317"/>
        <v>159559.04999999999</v>
      </c>
      <c r="AN1295" s="144">
        <f t="shared" si="318"/>
        <v>79779.53</v>
      </c>
      <c r="AO1295" s="144">
        <v>0</v>
      </c>
      <c r="AP1295" s="144" t="s">
        <v>4526</v>
      </c>
      <c r="AQ1295" s="294"/>
      <c r="AR1295" s="144"/>
      <c r="AS1295" s="271"/>
      <c r="AT1295" s="144"/>
      <c r="AU1295" s="144"/>
      <c r="AV1295" s="158" t="s">
        <v>919</v>
      </c>
      <c r="AW1295" s="159" t="s">
        <v>3739</v>
      </c>
      <c r="AX1295" s="159" t="s">
        <v>3740</v>
      </c>
      <c r="AY1295" s="159" t="s">
        <v>878</v>
      </c>
      <c r="AZ1295" s="159" t="s">
        <v>879</v>
      </c>
      <c r="BA1295" s="193">
        <v>1977</v>
      </c>
      <c r="BB1295" s="159" t="s">
        <v>881</v>
      </c>
      <c r="BC1295" s="193">
        <v>2</v>
      </c>
      <c r="BD1295" s="193">
        <v>2</v>
      </c>
      <c r="BE1295" s="193">
        <v>28</v>
      </c>
      <c r="BF1295" s="160">
        <v>741</v>
      </c>
      <c r="BG1295" s="160">
        <v>688.6</v>
      </c>
      <c r="BH1295" s="158" t="s">
        <v>883</v>
      </c>
      <c r="BI1295" s="193">
        <v>7.5</v>
      </c>
      <c r="BJ1295" s="159" t="s">
        <v>884</v>
      </c>
      <c r="BK1295" s="160">
        <v>700</v>
      </c>
      <c r="BL1295" s="160">
        <v>340.2</v>
      </c>
      <c r="BM1295" s="160">
        <v>530</v>
      </c>
      <c r="BN1295" s="158"/>
      <c r="BO1295" s="159" t="s">
        <v>885</v>
      </c>
      <c r="BP1295" s="159" t="s">
        <v>886</v>
      </c>
      <c r="BQ1295" s="204" t="s">
        <v>887</v>
      </c>
      <c r="BR1295" s="160">
        <v>3876607</v>
      </c>
      <c r="BS1295" s="160">
        <v>339969.99</v>
      </c>
      <c r="BT1295" s="160">
        <v>0</v>
      </c>
      <c r="BU1295" s="138">
        <v>339969.99</v>
      </c>
      <c r="BV1295" s="160">
        <v>339969.99</v>
      </c>
      <c r="BW1295" s="160">
        <v>339969.99</v>
      </c>
      <c r="BX1295" s="160">
        <v>0</v>
      </c>
      <c r="BY1295" s="160">
        <v>339703.05</v>
      </c>
      <c r="BZ1295" s="160">
        <v>339703.05</v>
      </c>
      <c r="CA1295" s="160">
        <v>0</v>
      </c>
      <c r="CB1295" s="160">
        <v>339703.05</v>
      </c>
      <c r="CC1295" s="160">
        <v>339703.05</v>
      </c>
      <c r="CD1295" s="160">
        <v>0</v>
      </c>
      <c r="CE1295" s="145"/>
      <c r="CF1295" s="145"/>
      <c r="CG1295" s="145"/>
      <c r="CH1295" s="145"/>
      <c r="CI1295" s="145"/>
      <c r="CJ1295" s="145"/>
      <c r="CK1295" s="145"/>
      <c r="CL1295" s="145"/>
      <c r="CM1295" s="145"/>
      <c r="CN1295" s="145"/>
      <c r="CO1295" s="145"/>
      <c r="CP1295" s="145"/>
      <c r="CQ1295" s="145"/>
      <c r="CR1295" s="145"/>
      <c r="CS1295" s="145"/>
      <c r="CT1295" s="145"/>
      <c r="CU1295" s="145"/>
      <c r="CV1295" s="145"/>
      <c r="CW1295" s="145"/>
      <c r="CX1295" s="145"/>
      <c r="CY1295" s="145"/>
      <c r="CZ1295" s="145"/>
      <c r="DA1295" s="145"/>
      <c r="DB1295" s="145"/>
      <c r="DC1295" s="145"/>
      <c r="DD1295" s="145"/>
      <c r="DE1295" s="145"/>
      <c r="DF1295" s="145"/>
      <c r="DG1295" s="145"/>
      <c r="DH1295" s="145"/>
      <c r="DI1295" s="145"/>
      <c r="DJ1295" s="145"/>
      <c r="DK1295" s="145"/>
      <c r="DL1295" s="145"/>
      <c r="DM1295" s="145"/>
      <c r="DN1295" s="145"/>
      <c r="DO1295" s="145"/>
      <c r="DP1295" s="145"/>
      <c r="DQ1295" s="145"/>
      <c r="DR1295" s="145"/>
      <c r="DS1295" s="145"/>
      <c r="DT1295" s="145"/>
      <c r="DU1295" s="145"/>
      <c r="DV1295" s="145"/>
      <c r="DW1295" s="145"/>
      <c r="DX1295" s="145"/>
      <c r="DY1295" s="145"/>
      <c r="DZ1295" s="145"/>
      <c r="EA1295" s="145"/>
      <c r="EB1295" s="145"/>
      <c r="EC1295" s="145"/>
      <c r="ED1295" s="145"/>
      <c r="EE1295" s="145"/>
      <c r="EF1295" s="145"/>
      <c r="EG1295" s="145"/>
      <c r="EH1295" s="145"/>
      <c r="EI1295" s="145"/>
      <c r="EJ1295" s="145"/>
      <c r="EK1295" s="145"/>
      <c r="EL1295" s="145"/>
      <c r="EM1295" s="145"/>
      <c r="EN1295" s="145"/>
      <c r="EO1295" s="145"/>
      <c r="EP1295" s="145"/>
      <c r="EQ1295" s="145"/>
      <c r="ER1295" s="145"/>
      <c r="ES1295" s="145"/>
      <c r="ET1295" s="145"/>
      <c r="EU1295" s="145"/>
      <c r="EV1295" s="145"/>
      <c r="EW1295" s="145"/>
      <c r="EX1295" s="145"/>
      <c r="EY1295" s="145"/>
      <c r="EZ1295" s="145"/>
      <c r="FA1295" s="145"/>
      <c r="FB1295" s="145"/>
      <c r="FC1295" s="145"/>
      <c r="FD1295" s="145"/>
      <c r="FE1295" s="145"/>
      <c r="FF1295" s="145"/>
      <c r="FG1295" s="145"/>
      <c r="FH1295" s="145"/>
      <c r="FI1295" s="145"/>
      <c r="FJ1295" s="145"/>
      <c r="FK1295" s="145"/>
      <c r="FL1295" s="145"/>
      <c r="FM1295" s="145"/>
      <c r="FN1295" s="145"/>
      <c r="FO1295" s="145"/>
      <c r="FP1295" s="145"/>
      <c r="FQ1295" s="145"/>
      <c r="FR1295" s="145"/>
      <c r="FS1295" s="145"/>
      <c r="FT1295" s="146"/>
      <c r="FU1295" s="147"/>
      <c r="FV1295" s="147"/>
      <c r="FW1295" s="147"/>
      <c r="FX1295" s="147"/>
      <c r="FY1295" s="147"/>
      <c r="FZ1295" s="147"/>
      <c r="GA1295" s="147"/>
      <c r="GB1295" s="147"/>
      <c r="GC1295" s="147"/>
      <c r="GD1295" s="147"/>
      <c r="GE1295" s="147"/>
      <c r="GF1295" s="147"/>
      <c r="GG1295" s="148"/>
      <c r="GH1295" s="147"/>
      <c r="GI1295" s="147"/>
      <c r="GJ1295" s="147"/>
      <c r="GK1295" s="147"/>
      <c r="GL1295" s="147"/>
      <c r="GM1295" s="147"/>
      <c r="GN1295" s="147"/>
      <c r="GO1295" s="147"/>
      <c r="GP1295" s="147"/>
      <c r="GQ1295" s="147"/>
      <c r="GR1295" s="147"/>
      <c r="GS1295" s="147"/>
      <c r="GT1295" s="147"/>
      <c r="GU1295" s="147"/>
      <c r="GV1295" s="147"/>
      <c r="GW1295" s="147"/>
      <c r="GX1295" s="147"/>
      <c r="GY1295" s="147"/>
      <c r="GZ1295" s="147"/>
      <c r="HA1295" s="147"/>
      <c r="HB1295" s="147"/>
      <c r="HC1295" s="147"/>
      <c r="HD1295" s="147"/>
      <c r="HE1295" s="147"/>
      <c r="HF1295" s="147"/>
      <c r="HG1295" s="147"/>
      <c r="HI1295" s="147"/>
      <c r="HJ1295" s="147"/>
      <c r="HK1295" s="147"/>
      <c r="HL1295" s="147"/>
      <c r="HM1295" s="147"/>
    </row>
    <row r="1296" spans="1:221" s="149" customFormat="1" ht="12" customHeight="1" x14ac:dyDescent="0.2">
      <c r="A1296" s="150">
        <v>1036</v>
      </c>
      <c r="B1296" s="151" t="s">
        <v>3742</v>
      </c>
      <c r="C1296" s="161"/>
      <c r="D1296" s="161"/>
      <c r="E1296" s="162"/>
      <c r="F1296" s="154">
        <f t="shared" si="294"/>
        <v>174.67467809272688</v>
      </c>
      <c r="G1296" s="279">
        <v>1963</v>
      </c>
      <c r="H1296" s="281">
        <v>2024</v>
      </c>
      <c r="I1296" s="154">
        <f t="shared" si="288"/>
        <v>169065.75</v>
      </c>
      <c r="J1296" s="237">
        <f t="shared" si="313"/>
        <v>4938732.51</v>
      </c>
      <c r="K1296" s="155">
        <f t="shared" si="314"/>
        <v>0</v>
      </c>
      <c r="L1296" s="192">
        <v>0</v>
      </c>
      <c r="M1296" s="192">
        <v>0</v>
      </c>
      <c r="N1296" s="192">
        <v>0</v>
      </c>
      <c r="O1296" s="192">
        <v>0</v>
      </c>
      <c r="P1296" s="192">
        <v>0</v>
      </c>
      <c r="Q1296" s="155"/>
      <c r="R1296" s="155">
        <v>0</v>
      </c>
      <c r="S1296" s="155"/>
      <c r="T1296" s="155">
        <v>0</v>
      </c>
      <c r="U1296" s="155"/>
      <c r="V1296" s="155">
        <v>0</v>
      </c>
      <c r="W1296" s="197" t="str">
        <f t="shared" si="315"/>
        <v>0</v>
      </c>
      <c r="X1296" s="155">
        <v>0</v>
      </c>
      <c r="Y1296" s="162" t="s">
        <v>235</v>
      </c>
      <c r="Z1296" s="144">
        <v>650</v>
      </c>
      <c r="AA1296" s="155">
        <f t="shared" si="316"/>
        <v>4716489.54</v>
      </c>
      <c r="AB1296" s="144">
        <v>0</v>
      </c>
      <c r="AC1296" s="144">
        <v>0</v>
      </c>
      <c r="AD1296" s="144">
        <v>0</v>
      </c>
      <c r="AE1296" s="144">
        <v>0</v>
      </c>
      <c r="AF1296" s="144">
        <v>0</v>
      </c>
      <c r="AG1296" s="144">
        <v>0</v>
      </c>
      <c r="AH1296" s="144">
        <v>0</v>
      </c>
      <c r="AI1296" s="144">
        <v>0</v>
      </c>
      <c r="AJ1296" s="144">
        <v>0</v>
      </c>
      <c r="AK1296" s="144">
        <v>0</v>
      </c>
      <c r="AL1296" s="144">
        <v>0</v>
      </c>
      <c r="AM1296" s="144">
        <f t="shared" si="317"/>
        <v>148161.98000000001</v>
      </c>
      <c r="AN1296" s="144">
        <f t="shared" si="318"/>
        <v>74080.990000000005</v>
      </c>
      <c r="AO1296" s="144">
        <v>0</v>
      </c>
      <c r="AP1296" s="144" t="s">
        <v>4526</v>
      </c>
      <c r="AQ1296" s="294"/>
      <c r="AR1296" s="144"/>
      <c r="AS1296" s="271"/>
      <c r="AT1296" s="144"/>
      <c r="AU1296" s="144"/>
      <c r="AV1296" s="158" t="s">
        <v>922</v>
      </c>
      <c r="AW1296" s="159" t="s">
        <v>3741</v>
      </c>
      <c r="AX1296" s="159" t="s">
        <v>3742</v>
      </c>
      <c r="AY1296" s="159" t="s">
        <v>878</v>
      </c>
      <c r="AZ1296" s="159" t="s">
        <v>879</v>
      </c>
      <c r="BA1296" s="193">
        <v>1963</v>
      </c>
      <c r="BB1296" s="159" t="s">
        <v>881</v>
      </c>
      <c r="BC1296" s="193">
        <v>2</v>
      </c>
      <c r="BD1296" s="193">
        <v>2</v>
      </c>
      <c r="BE1296" s="193">
        <v>33</v>
      </c>
      <c r="BF1296" s="160">
        <v>348.4</v>
      </c>
      <c r="BG1296" s="160">
        <v>303.39999999999998</v>
      </c>
      <c r="BH1296" s="158" t="s">
        <v>883</v>
      </c>
      <c r="BI1296" s="193">
        <v>7.5</v>
      </c>
      <c r="BJ1296" s="159" t="s">
        <v>884</v>
      </c>
      <c r="BK1296" s="160">
        <v>650</v>
      </c>
      <c r="BL1296" s="160">
        <v>0</v>
      </c>
      <c r="BM1296" s="160">
        <v>530</v>
      </c>
      <c r="BN1296" s="158"/>
      <c r="BO1296" s="159" t="s">
        <v>885</v>
      </c>
      <c r="BP1296" s="159" t="s">
        <v>886</v>
      </c>
      <c r="BQ1296" s="204" t="s">
        <v>887</v>
      </c>
      <c r="BR1296" s="160">
        <v>3599706.5</v>
      </c>
      <c r="BS1296" s="160">
        <v>169065.75</v>
      </c>
      <c r="BT1296" s="160">
        <v>0</v>
      </c>
      <c r="BU1296" s="138">
        <v>169065.75</v>
      </c>
      <c r="BV1296" s="160">
        <v>169065.75</v>
      </c>
      <c r="BW1296" s="160">
        <v>169065.75</v>
      </c>
      <c r="BX1296" s="160">
        <v>0</v>
      </c>
      <c r="BY1296" s="160">
        <v>166360.63</v>
      </c>
      <c r="BZ1296" s="160">
        <v>166360.63</v>
      </c>
      <c r="CA1296" s="160">
        <v>0</v>
      </c>
      <c r="CB1296" s="160">
        <v>166360.63</v>
      </c>
      <c r="CC1296" s="160">
        <v>166360.63</v>
      </c>
      <c r="CD1296" s="160">
        <v>0</v>
      </c>
      <c r="CE1296" s="145"/>
      <c r="CF1296" s="145"/>
      <c r="CG1296" s="145"/>
      <c r="CH1296" s="145"/>
      <c r="CI1296" s="145"/>
      <c r="CJ1296" s="145"/>
      <c r="CK1296" s="145"/>
      <c r="CL1296" s="145"/>
      <c r="CM1296" s="145"/>
      <c r="CN1296" s="145"/>
      <c r="CO1296" s="145"/>
      <c r="CP1296" s="145"/>
      <c r="CQ1296" s="145"/>
      <c r="CR1296" s="145"/>
      <c r="CS1296" s="145"/>
      <c r="CT1296" s="145"/>
      <c r="CU1296" s="145"/>
      <c r="CV1296" s="145"/>
      <c r="CW1296" s="145"/>
      <c r="CX1296" s="145"/>
      <c r="CY1296" s="145"/>
      <c r="CZ1296" s="145"/>
      <c r="DA1296" s="145"/>
      <c r="DB1296" s="145"/>
      <c r="DC1296" s="145"/>
      <c r="DD1296" s="145"/>
      <c r="DE1296" s="145"/>
      <c r="DF1296" s="145"/>
      <c r="DG1296" s="145"/>
      <c r="DH1296" s="145"/>
      <c r="DI1296" s="145"/>
      <c r="DJ1296" s="145"/>
      <c r="DK1296" s="145"/>
      <c r="DL1296" s="145"/>
      <c r="DM1296" s="145"/>
      <c r="DN1296" s="145"/>
      <c r="DO1296" s="145"/>
      <c r="DP1296" s="145"/>
      <c r="DQ1296" s="145"/>
      <c r="DR1296" s="145"/>
      <c r="DS1296" s="145"/>
      <c r="DT1296" s="145"/>
      <c r="DU1296" s="145"/>
      <c r="DV1296" s="145"/>
      <c r="DW1296" s="145"/>
      <c r="DX1296" s="145"/>
      <c r="DY1296" s="145"/>
      <c r="DZ1296" s="145"/>
      <c r="EA1296" s="145"/>
      <c r="EB1296" s="145"/>
      <c r="EC1296" s="145"/>
      <c r="ED1296" s="145"/>
      <c r="EE1296" s="145"/>
      <c r="EF1296" s="145"/>
      <c r="EG1296" s="145"/>
      <c r="EH1296" s="145"/>
      <c r="EI1296" s="145"/>
      <c r="EJ1296" s="145"/>
      <c r="EK1296" s="145"/>
      <c r="EL1296" s="145"/>
      <c r="EM1296" s="145"/>
      <c r="EN1296" s="145"/>
      <c r="EO1296" s="145"/>
      <c r="EP1296" s="145"/>
      <c r="EQ1296" s="145"/>
      <c r="ER1296" s="145"/>
      <c r="ES1296" s="145"/>
      <c r="ET1296" s="145"/>
      <c r="EU1296" s="145"/>
      <c r="EV1296" s="145"/>
      <c r="EW1296" s="145"/>
      <c r="EX1296" s="145"/>
      <c r="EY1296" s="145"/>
      <c r="EZ1296" s="145"/>
      <c r="FA1296" s="145"/>
      <c r="FB1296" s="145"/>
      <c r="FC1296" s="145"/>
      <c r="FD1296" s="145"/>
      <c r="FE1296" s="145"/>
      <c r="FF1296" s="145"/>
      <c r="FG1296" s="145"/>
      <c r="FH1296" s="145"/>
      <c r="FI1296" s="145"/>
      <c r="FJ1296" s="145"/>
      <c r="FK1296" s="145"/>
      <c r="FL1296" s="145"/>
      <c r="FM1296" s="145"/>
      <c r="FN1296" s="145"/>
      <c r="FO1296" s="145"/>
      <c r="FP1296" s="145"/>
      <c r="FQ1296" s="145"/>
      <c r="FR1296" s="145"/>
      <c r="FS1296" s="145"/>
      <c r="FT1296" s="146"/>
      <c r="FU1296" s="147"/>
      <c r="FV1296" s="147"/>
      <c r="FW1296" s="147"/>
      <c r="FX1296" s="147"/>
      <c r="FY1296" s="147"/>
      <c r="FZ1296" s="147"/>
      <c r="GA1296" s="147"/>
      <c r="GB1296" s="147"/>
      <c r="GC1296" s="147"/>
      <c r="GD1296" s="147"/>
      <c r="GE1296" s="147"/>
      <c r="GF1296" s="147"/>
      <c r="GG1296" s="148"/>
      <c r="GH1296" s="147"/>
      <c r="GI1296" s="147"/>
      <c r="GJ1296" s="147"/>
      <c r="GK1296" s="147"/>
      <c r="GL1296" s="147"/>
      <c r="GM1296" s="147"/>
      <c r="GN1296" s="147"/>
      <c r="GO1296" s="147"/>
      <c r="GP1296" s="147"/>
      <c r="GQ1296" s="147"/>
      <c r="GR1296" s="147"/>
      <c r="GS1296" s="147"/>
      <c r="GT1296" s="147"/>
      <c r="GU1296" s="147"/>
      <c r="GV1296" s="147"/>
      <c r="GW1296" s="147"/>
      <c r="GX1296" s="147"/>
      <c r="GY1296" s="147"/>
      <c r="GZ1296" s="147"/>
      <c r="HA1296" s="147"/>
      <c r="HB1296" s="147"/>
      <c r="HC1296" s="147"/>
      <c r="HD1296" s="147"/>
      <c r="HE1296" s="147"/>
      <c r="HF1296" s="147"/>
      <c r="HG1296" s="147"/>
      <c r="HI1296" s="147"/>
      <c r="HJ1296" s="147"/>
      <c r="HK1296" s="147"/>
      <c r="HL1296" s="147"/>
      <c r="HM1296" s="147"/>
    </row>
    <row r="1297" spans="1:221" s="149" customFormat="1" ht="12" customHeight="1" x14ac:dyDescent="0.2">
      <c r="A1297" s="150">
        <v>1037</v>
      </c>
      <c r="B1297" s="151" t="s">
        <v>3744</v>
      </c>
      <c r="C1297" s="161"/>
      <c r="D1297" s="161"/>
      <c r="E1297" s="162"/>
      <c r="F1297" s="154">
        <f t="shared" si="294"/>
        <v>79.399682499720271</v>
      </c>
      <c r="G1297" s="279">
        <v>1961</v>
      </c>
      <c r="H1297" s="281">
        <v>2023</v>
      </c>
      <c r="I1297" s="154">
        <f t="shared" si="288"/>
        <v>200840.15</v>
      </c>
      <c r="J1297" s="310">
        <f t="shared" si="313"/>
        <v>3039220</v>
      </c>
      <c r="K1297" s="155">
        <f t="shared" si="314"/>
        <v>0</v>
      </c>
      <c r="L1297" s="192">
        <v>0</v>
      </c>
      <c r="M1297" s="192">
        <v>0</v>
      </c>
      <c r="N1297" s="192">
        <v>0</v>
      </c>
      <c r="O1297" s="192">
        <v>0</v>
      </c>
      <c r="P1297" s="192">
        <v>0</v>
      </c>
      <c r="Q1297" s="155"/>
      <c r="R1297" s="155">
        <v>0</v>
      </c>
      <c r="S1297" s="155"/>
      <c r="T1297" s="155">
        <v>0</v>
      </c>
      <c r="U1297" s="155"/>
      <c r="V1297" s="155">
        <v>0</v>
      </c>
      <c r="W1297" s="197" t="str">
        <f t="shared" si="315"/>
        <v>0</v>
      </c>
      <c r="X1297" s="155">
        <v>0</v>
      </c>
      <c r="Y1297" s="162" t="s">
        <v>235</v>
      </c>
      <c r="Z1297" s="144">
        <v>400</v>
      </c>
      <c r="AA1297" s="155">
        <f t="shared" si="316"/>
        <v>2902455.1</v>
      </c>
      <c r="AB1297" s="144">
        <v>0</v>
      </c>
      <c r="AC1297" s="144">
        <v>0</v>
      </c>
      <c r="AD1297" s="144">
        <v>0</v>
      </c>
      <c r="AE1297" s="144">
        <v>0</v>
      </c>
      <c r="AF1297" s="144">
        <v>0</v>
      </c>
      <c r="AG1297" s="144">
        <v>0</v>
      </c>
      <c r="AH1297" s="144">
        <v>0</v>
      </c>
      <c r="AI1297" s="144">
        <v>0</v>
      </c>
      <c r="AJ1297" s="144">
        <v>0</v>
      </c>
      <c r="AK1297" s="144">
        <v>0</v>
      </c>
      <c r="AL1297" s="144">
        <v>0</v>
      </c>
      <c r="AM1297" s="144">
        <f t="shared" si="317"/>
        <v>91176.6</v>
      </c>
      <c r="AN1297" s="144">
        <f t="shared" si="318"/>
        <v>45588.3</v>
      </c>
      <c r="AO1297" s="144">
        <v>0</v>
      </c>
      <c r="AP1297" s="144" t="s">
        <v>4526</v>
      </c>
      <c r="AQ1297" s="294"/>
      <c r="AR1297" s="144"/>
      <c r="AS1297" s="271"/>
      <c r="AT1297" s="144"/>
      <c r="AU1297" s="144"/>
      <c r="AV1297" s="158" t="s">
        <v>925</v>
      </c>
      <c r="AW1297" s="159" t="s">
        <v>3743</v>
      </c>
      <c r="AX1297" s="159" t="s">
        <v>3744</v>
      </c>
      <c r="AY1297" s="159" t="s">
        <v>878</v>
      </c>
      <c r="AZ1297" s="159" t="s">
        <v>879</v>
      </c>
      <c r="BA1297" s="193">
        <v>1961</v>
      </c>
      <c r="BB1297" s="159" t="s">
        <v>891</v>
      </c>
      <c r="BC1297" s="193">
        <v>2</v>
      </c>
      <c r="BD1297" s="193">
        <v>2</v>
      </c>
      <c r="BE1297" s="193">
        <v>13</v>
      </c>
      <c r="BF1297" s="160">
        <v>421.2</v>
      </c>
      <c r="BG1297" s="160">
        <v>397.2</v>
      </c>
      <c r="BH1297" s="158" t="s">
        <v>883</v>
      </c>
      <c r="BI1297" s="193">
        <v>7.5</v>
      </c>
      <c r="BJ1297" s="159" t="s">
        <v>884</v>
      </c>
      <c r="BK1297" s="160">
        <v>400</v>
      </c>
      <c r="BL1297" s="160">
        <v>0</v>
      </c>
      <c r="BM1297" s="160">
        <v>410</v>
      </c>
      <c r="BN1297" s="158"/>
      <c r="BO1297" s="159" t="s">
        <v>885</v>
      </c>
      <c r="BP1297" s="159" t="s">
        <v>886</v>
      </c>
      <c r="BQ1297" s="204" t="s">
        <v>887</v>
      </c>
      <c r="BR1297" s="160">
        <v>2215204</v>
      </c>
      <c r="BS1297" s="160">
        <v>200840.15</v>
      </c>
      <c r="BT1297" s="160">
        <v>0</v>
      </c>
      <c r="BU1297" s="138">
        <v>200840.15</v>
      </c>
      <c r="BV1297" s="160">
        <v>263487.34999999998</v>
      </c>
      <c r="BW1297" s="160">
        <v>263487.34999999998</v>
      </c>
      <c r="BX1297" s="160">
        <v>0</v>
      </c>
      <c r="BY1297" s="160">
        <v>197226.75</v>
      </c>
      <c r="BZ1297" s="160">
        <v>197226.75</v>
      </c>
      <c r="CA1297" s="160">
        <v>0</v>
      </c>
      <c r="CB1297" s="160">
        <v>259873.95</v>
      </c>
      <c r="CC1297" s="160">
        <v>259873.95</v>
      </c>
      <c r="CD1297" s="160">
        <v>0</v>
      </c>
      <c r="CE1297" s="145"/>
      <c r="CF1297" s="145"/>
      <c r="CG1297" s="145"/>
      <c r="CH1297" s="145"/>
      <c r="CI1297" s="145"/>
      <c r="CJ1297" s="145"/>
      <c r="CK1297" s="145"/>
      <c r="CL1297" s="145"/>
      <c r="CM1297" s="145"/>
      <c r="CN1297" s="145"/>
      <c r="CO1297" s="145"/>
      <c r="CP1297" s="145"/>
      <c r="CQ1297" s="145"/>
      <c r="CR1297" s="145"/>
      <c r="CS1297" s="145"/>
      <c r="CT1297" s="145"/>
      <c r="CU1297" s="145"/>
      <c r="CV1297" s="145"/>
      <c r="CW1297" s="145"/>
      <c r="CX1297" s="145"/>
      <c r="CY1297" s="145"/>
      <c r="CZ1297" s="145"/>
      <c r="DA1297" s="145"/>
      <c r="DB1297" s="145"/>
      <c r="DC1297" s="145"/>
      <c r="DD1297" s="145"/>
      <c r="DE1297" s="145"/>
      <c r="DF1297" s="145"/>
      <c r="DG1297" s="145"/>
      <c r="DH1297" s="145"/>
      <c r="DI1297" s="145"/>
      <c r="DJ1297" s="145"/>
      <c r="DK1297" s="145"/>
      <c r="DL1297" s="145"/>
      <c r="DM1297" s="145"/>
      <c r="DN1297" s="145"/>
      <c r="DO1297" s="145"/>
      <c r="DP1297" s="145"/>
      <c r="DQ1297" s="145"/>
      <c r="DR1297" s="145"/>
      <c r="DS1297" s="145"/>
      <c r="DT1297" s="145"/>
      <c r="DU1297" s="145"/>
      <c r="DV1297" s="145"/>
      <c r="DW1297" s="145"/>
      <c r="DX1297" s="145"/>
      <c r="DY1297" s="145"/>
      <c r="DZ1297" s="145"/>
      <c r="EA1297" s="145"/>
      <c r="EB1297" s="145"/>
      <c r="EC1297" s="145"/>
      <c r="ED1297" s="145"/>
      <c r="EE1297" s="145"/>
      <c r="EF1297" s="145"/>
      <c r="EG1297" s="145"/>
      <c r="EH1297" s="145"/>
      <c r="EI1297" s="145"/>
      <c r="EJ1297" s="145"/>
      <c r="EK1297" s="145"/>
      <c r="EL1297" s="145"/>
      <c r="EM1297" s="145"/>
      <c r="EN1297" s="145"/>
      <c r="EO1297" s="145"/>
      <c r="EP1297" s="145"/>
      <c r="EQ1297" s="145"/>
      <c r="ER1297" s="145"/>
      <c r="ES1297" s="145"/>
      <c r="ET1297" s="145"/>
      <c r="EU1297" s="145"/>
      <c r="EV1297" s="145"/>
      <c r="EW1297" s="145"/>
      <c r="EX1297" s="145"/>
      <c r="EY1297" s="145"/>
      <c r="EZ1297" s="145"/>
      <c r="FA1297" s="145"/>
      <c r="FB1297" s="145"/>
      <c r="FC1297" s="145"/>
      <c r="FD1297" s="145"/>
      <c r="FE1297" s="145"/>
      <c r="FF1297" s="145"/>
      <c r="FG1297" s="145"/>
      <c r="FH1297" s="145"/>
      <c r="FI1297" s="145"/>
      <c r="FJ1297" s="145"/>
      <c r="FK1297" s="145"/>
      <c r="FL1297" s="145"/>
      <c r="FM1297" s="145"/>
      <c r="FN1297" s="145"/>
      <c r="FO1297" s="145"/>
      <c r="FP1297" s="145"/>
      <c r="FQ1297" s="145"/>
      <c r="FR1297" s="145"/>
      <c r="FS1297" s="145"/>
      <c r="FT1297" s="146"/>
      <c r="FU1297" s="147"/>
      <c r="FV1297" s="147"/>
      <c r="FW1297" s="147"/>
      <c r="FX1297" s="147"/>
      <c r="FY1297" s="147"/>
      <c r="FZ1297" s="147"/>
      <c r="GA1297" s="147"/>
      <c r="GB1297" s="147"/>
      <c r="GC1297" s="147"/>
      <c r="GD1297" s="147"/>
      <c r="GE1297" s="147"/>
      <c r="GF1297" s="147"/>
      <c r="GG1297" s="148"/>
      <c r="GH1297" s="147"/>
      <c r="GI1297" s="147"/>
      <c r="GJ1297" s="147"/>
      <c r="GK1297" s="147"/>
      <c r="GL1297" s="147"/>
      <c r="GM1297" s="147"/>
      <c r="GN1297" s="147"/>
      <c r="GO1297" s="147"/>
      <c r="GP1297" s="147"/>
      <c r="GQ1297" s="147"/>
      <c r="GR1297" s="147"/>
      <c r="GS1297" s="147"/>
      <c r="GT1297" s="147"/>
      <c r="GU1297" s="147"/>
      <c r="GV1297" s="147"/>
      <c r="GW1297" s="147"/>
      <c r="GX1297" s="147"/>
      <c r="GY1297" s="147"/>
      <c r="GZ1297" s="147"/>
      <c r="HA1297" s="147"/>
      <c r="HB1297" s="147"/>
      <c r="HC1297" s="147"/>
      <c r="HD1297" s="147"/>
      <c r="HE1297" s="147"/>
      <c r="HF1297" s="147"/>
      <c r="HG1297" s="147"/>
      <c r="HI1297" s="147"/>
      <c r="HJ1297" s="147"/>
      <c r="HK1297" s="147"/>
      <c r="HL1297" s="147"/>
      <c r="HM1297" s="147"/>
    </row>
    <row r="1298" spans="1:221" s="149" customFormat="1" ht="12" customHeight="1" x14ac:dyDescent="0.2">
      <c r="A1298" s="150">
        <v>1038</v>
      </c>
      <c r="B1298" s="151" t="s">
        <v>3746</v>
      </c>
      <c r="C1298" s="161"/>
      <c r="D1298" s="161"/>
      <c r="E1298" s="162"/>
      <c r="F1298" s="154">
        <f t="shared" si="294"/>
        <v>79.320428103752192</v>
      </c>
      <c r="G1298" s="279">
        <v>1961</v>
      </c>
      <c r="H1298" s="281">
        <v>2023</v>
      </c>
      <c r="I1298" s="154">
        <f t="shared" ref="I1298:I1361" si="319">BU1298</f>
        <v>204387.22</v>
      </c>
      <c r="J1298" s="310">
        <f t="shared" si="313"/>
        <v>3039220</v>
      </c>
      <c r="K1298" s="155">
        <f t="shared" si="314"/>
        <v>0</v>
      </c>
      <c r="L1298" s="192">
        <v>0</v>
      </c>
      <c r="M1298" s="192">
        <v>0</v>
      </c>
      <c r="N1298" s="192">
        <v>0</v>
      </c>
      <c r="O1298" s="192">
        <v>0</v>
      </c>
      <c r="P1298" s="192">
        <v>0</v>
      </c>
      <c r="Q1298" s="155"/>
      <c r="R1298" s="155">
        <v>0</v>
      </c>
      <c r="S1298" s="155"/>
      <c r="T1298" s="155">
        <v>0</v>
      </c>
      <c r="U1298" s="155"/>
      <c r="V1298" s="155">
        <v>0</v>
      </c>
      <c r="W1298" s="197" t="str">
        <f t="shared" si="315"/>
        <v>0</v>
      </c>
      <c r="X1298" s="155">
        <v>0</v>
      </c>
      <c r="Y1298" s="162" t="s">
        <v>235</v>
      </c>
      <c r="Z1298" s="144">
        <v>400</v>
      </c>
      <c r="AA1298" s="155">
        <f t="shared" si="316"/>
        <v>2902455.1</v>
      </c>
      <c r="AB1298" s="144">
        <v>0</v>
      </c>
      <c r="AC1298" s="144">
        <v>0</v>
      </c>
      <c r="AD1298" s="144">
        <v>0</v>
      </c>
      <c r="AE1298" s="144">
        <v>0</v>
      </c>
      <c r="AF1298" s="144">
        <v>0</v>
      </c>
      <c r="AG1298" s="144">
        <v>0</v>
      </c>
      <c r="AH1298" s="144">
        <v>0</v>
      </c>
      <c r="AI1298" s="144">
        <v>0</v>
      </c>
      <c r="AJ1298" s="144">
        <v>0</v>
      </c>
      <c r="AK1298" s="144">
        <v>0</v>
      </c>
      <c r="AL1298" s="144">
        <v>0</v>
      </c>
      <c r="AM1298" s="144">
        <f t="shared" si="317"/>
        <v>91176.6</v>
      </c>
      <c r="AN1298" s="144">
        <f t="shared" si="318"/>
        <v>45588.3</v>
      </c>
      <c r="AO1298" s="144">
        <v>0</v>
      </c>
      <c r="AP1298" s="144" t="s">
        <v>4526</v>
      </c>
      <c r="AQ1298" s="294"/>
      <c r="AR1298" s="144"/>
      <c r="AS1298" s="271"/>
      <c r="AT1298" s="144"/>
      <c r="AU1298" s="144"/>
      <c r="AV1298" s="158" t="s">
        <v>930</v>
      </c>
      <c r="AW1298" s="159" t="s">
        <v>3745</v>
      </c>
      <c r="AX1298" s="159" t="s">
        <v>3746</v>
      </c>
      <c r="AY1298" s="159" t="s">
        <v>878</v>
      </c>
      <c r="AZ1298" s="159" t="s">
        <v>879</v>
      </c>
      <c r="BA1298" s="193">
        <v>1961</v>
      </c>
      <c r="BB1298" s="159" t="s">
        <v>891</v>
      </c>
      <c r="BC1298" s="193">
        <v>2</v>
      </c>
      <c r="BD1298" s="193">
        <v>2</v>
      </c>
      <c r="BE1298" s="193">
        <v>21</v>
      </c>
      <c r="BF1298" s="160">
        <v>421.1</v>
      </c>
      <c r="BG1298" s="160">
        <v>397.1</v>
      </c>
      <c r="BH1298" s="158" t="s">
        <v>883</v>
      </c>
      <c r="BI1298" s="193">
        <v>7.5</v>
      </c>
      <c r="BJ1298" s="159" t="s">
        <v>884</v>
      </c>
      <c r="BK1298" s="160">
        <v>400</v>
      </c>
      <c r="BL1298" s="160">
        <v>0</v>
      </c>
      <c r="BM1298" s="160">
        <v>410</v>
      </c>
      <c r="BN1298" s="158"/>
      <c r="BO1298" s="159" t="s">
        <v>885</v>
      </c>
      <c r="BP1298" s="159" t="s">
        <v>886</v>
      </c>
      <c r="BQ1298" s="204" t="s">
        <v>887</v>
      </c>
      <c r="BR1298" s="160">
        <v>2215204</v>
      </c>
      <c r="BS1298" s="160">
        <v>204387.22</v>
      </c>
      <c r="BT1298" s="160">
        <v>0</v>
      </c>
      <c r="BU1298" s="138">
        <v>204387.22</v>
      </c>
      <c r="BV1298" s="160">
        <v>267034.42</v>
      </c>
      <c r="BW1298" s="160">
        <v>267034.42</v>
      </c>
      <c r="BX1298" s="160">
        <v>0</v>
      </c>
      <c r="BY1298" s="160">
        <v>200826.03</v>
      </c>
      <c r="BZ1298" s="160">
        <v>200826.03</v>
      </c>
      <c r="CA1298" s="160">
        <v>0</v>
      </c>
      <c r="CB1298" s="160">
        <v>263473.23</v>
      </c>
      <c r="CC1298" s="160">
        <v>263473.23</v>
      </c>
      <c r="CD1298" s="160">
        <v>0</v>
      </c>
      <c r="CE1298" s="145"/>
      <c r="CF1298" s="145"/>
      <c r="CG1298" s="145"/>
      <c r="CH1298" s="145"/>
      <c r="CI1298" s="145"/>
      <c r="CJ1298" s="145"/>
      <c r="CK1298" s="145"/>
      <c r="CL1298" s="145"/>
      <c r="CM1298" s="145"/>
      <c r="CN1298" s="145"/>
      <c r="CO1298" s="145"/>
      <c r="CP1298" s="145"/>
      <c r="CQ1298" s="145"/>
      <c r="CR1298" s="145"/>
      <c r="CS1298" s="145"/>
      <c r="CT1298" s="145"/>
      <c r="CU1298" s="145"/>
      <c r="CV1298" s="145"/>
      <c r="CW1298" s="145"/>
      <c r="CX1298" s="145"/>
      <c r="CY1298" s="145"/>
      <c r="CZ1298" s="145"/>
      <c r="DA1298" s="145"/>
      <c r="DB1298" s="145"/>
      <c r="DC1298" s="145"/>
      <c r="DD1298" s="145"/>
      <c r="DE1298" s="145"/>
      <c r="DF1298" s="145"/>
      <c r="DG1298" s="145"/>
      <c r="DH1298" s="145"/>
      <c r="DI1298" s="145"/>
      <c r="DJ1298" s="145"/>
      <c r="DK1298" s="145"/>
      <c r="DL1298" s="145"/>
      <c r="DM1298" s="145"/>
      <c r="DN1298" s="145"/>
      <c r="DO1298" s="145"/>
      <c r="DP1298" s="145"/>
      <c r="DQ1298" s="145"/>
      <c r="DR1298" s="145"/>
      <c r="DS1298" s="145"/>
      <c r="DT1298" s="145"/>
      <c r="DU1298" s="145"/>
      <c r="DV1298" s="145"/>
      <c r="DW1298" s="145"/>
      <c r="DX1298" s="145"/>
      <c r="DY1298" s="145"/>
      <c r="DZ1298" s="145"/>
      <c r="EA1298" s="145"/>
      <c r="EB1298" s="145"/>
      <c r="EC1298" s="145"/>
      <c r="ED1298" s="145"/>
      <c r="EE1298" s="145"/>
      <c r="EF1298" s="145"/>
      <c r="EG1298" s="145"/>
      <c r="EH1298" s="145"/>
      <c r="EI1298" s="145"/>
      <c r="EJ1298" s="145"/>
      <c r="EK1298" s="145"/>
      <c r="EL1298" s="145"/>
      <c r="EM1298" s="145"/>
      <c r="EN1298" s="145"/>
      <c r="EO1298" s="145"/>
      <c r="EP1298" s="145"/>
      <c r="EQ1298" s="145"/>
      <c r="ER1298" s="145"/>
      <c r="ES1298" s="145"/>
      <c r="ET1298" s="145"/>
      <c r="EU1298" s="145"/>
      <c r="EV1298" s="145"/>
      <c r="EW1298" s="145"/>
      <c r="EX1298" s="145"/>
      <c r="EY1298" s="145"/>
      <c r="EZ1298" s="145"/>
      <c r="FA1298" s="145"/>
      <c r="FB1298" s="145"/>
      <c r="FC1298" s="145"/>
      <c r="FD1298" s="145"/>
      <c r="FE1298" s="145"/>
      <c r="FF1298" s="145"/>
      <c r="FG1298" s="145"/>
      <c r="FH1298" s="145"/>
      <c r="FI1298" s="145"/>
      <c r="FJ1298" s="145"/>
      <c r="FK1298" s="145"/>
      <c r="FL1298" s="145"/>
      <c r="FM1298" s="145"/>
      <c r="FN1298" s="145"/>
      <c r="FO1298" s="145"/>
      <c r="FP1298" s="145"/>
      <c r="FQ1298" s="145"/>
      <c r="FR1298" s="145"/>
      <c r="FS1298" s="145"/>
      <c r="FT1298" s="146"/>
      <c r="FU1298" s="147"/>
      <c r="FV1298" s="147"/>
      <c r="FW1298" s="147"/>
      <c r="FX1298" s="147"/>
      <c r="FY1298" s="147"/>
      <c r="FZ1298" s="147"/>
      <c r="GA1298" s="147"/>
      <c r="GB1298" s="147"/>
      <c r="GC1298" s="147"/>
      <c r="GD1298" s="147"/>
      <c r="GE1298" s="147"/>
      <c r="GF1298" s="147"/>
      <c r="GG1298" s="148"/>
      <c r="GH1298" s="147"/>
      <c r="GI1298" s="147"/>
      <c r="GJ1298" s="147"/>
      <c r="GK1298" s="147"/>
      <c r="GL1298" s="147"/>
      <c r="GM1298" s="147"/>
      <c r="GN1298" s="147"/>
      <c r="GO1298" s="147"/>
      <c r="GP1298" s="147"/>
      <c r="GQ1298" s="147"/>
      <c r="GR1298" s="147"/>
      <c r="GS1298" s="147"/>
      <c r="GT1298" s="147"/>
      <c r="GU1298" s="147"/>
      <c r="GV1298" s="147"/>
      <c r="GW1298" s="147"/>
      <c r="GX1298" s="147"/>
      <c r="GY1298" s="147"/>
      <c r="GZ1298" s="147"/>
      <c r="HA1298" s="147"/>
      <c r="HB1298" s="147"/>
      <c r="HC1298" s="147"/>
      <c r="HD1298" s="147"/>
      <c r="HE1298" s="147"/>
      <c r="HF1298" s="147"/>
      <c r="HG1298" s="147"/>
      <c r="HI1298" s="147"/>
      <c r="HJ1298" s="147"/>
      <c r="HK1298" s="147"/>
      <c r="HL1298" s="147"/>
      <c r="HM1298" s="147"/>
    </row>
    <row r="1299" spans="1:221" s="149" customFormat="1" ht="12" customHeight="1" x14ac:dyDescent="0.2">
      <c r="A1299" s="150">
        <v>1039</v>
      </c>
      <c r="B1299" s="151" t="s">
        <v>3748</v>
      </c>
      <c r="C1299" s="161"/>
      <c r="D1299" s="161"/>
      <c r="E1299" s="162"/>
      <c r="F1299" s="154">
        <f t="shared" si="294"/>
        <v>80.077218832284814</v>
      </c>
      <c r="G1299" s="279">
        <v>1973</v>
      </c>
      <c r="H1299" s="281">
        <v>2025</v>
      </c>
      <c r="I1299" s="154">
        <f t="shared" si="319"/>
        <v>239897.56</v>
      </c>
      <c r="J1299" s="152">
        <f t="shared" si="313"/>
        <v>5318635.01</v>
      </c>
      <c r="K1299" s="155">
        <f t="shared" si="314"/>
        <v>0</v>
      </c>
      <c r="L1299" s="192">
        <v>0</v>
      </c>
      <c r="M1299" s="192">
        <v>0</v>
      </c>
      <c r="N1299" s="192">
        <v>0</v>
      </c>
      <c r="O1299" s="192">
        <v>0</v>
      </c>
      <c r="P1299" s="192">
        <v>0</v>
      </c>
      <c r="Q1299" s="155"/>
      <c r="R1299" s="155">
        <v>0</v>
      </c>
      <c r="S1299" s="155"/>
      <c r="T1299" s="155">
        <v>0</v>
      </c>
      <c r="U1299" s="155"/>
      <c r="V1299" s="155">
        <v>0</v>
      </c>
      <c r="W1299" s="197" t="str">
        <f t="shared" si="315"/>
        <v>0</v>
      </c>
      <c r="X1299" s="155">
        <v>0</v>
      </c>
      <c r="Y1299" s="162" t="s">
        <v>235</v>
      </c>
      <c r="Z1299" s="144">
        <v>700</v>
      </c>
      <c r="AA1299" s="155">
        <f t="shared" si="316"/>
        <v>5079296.43</v>
      </c>
      <c r="AB1299" s="144">
        <v>0</v>
      </c>
      <c r="AC1299" s="144">
        <v>0</v>
      </c>
      <c r="AD1299" s="144">
        <v>0</v>
      </c>
      <c r="AE1299" s="144">
        <v>0</v>
      </c>
      <c r="AF1299" s="144">
        <v>0</v>
      </c>
      <c r="AG1299" s="144">
        <v>0</v>
      </c>
      <c r="AH1299" s="144">
        <v>0</v>
      </c>
      <c r="AI1299" s="144">
        <v>0</v>
      </c>
      <c r="AJ1299" s="144">
        <v>0</v>
      </c>
      <c r="AK1299" s="144">
        <v>0</v>
      </c>
      <c r="AL1299" s="144">
        <v>0</v>
      </c>
      <c r="AM1299" s="144">
        <f t="shared" si="317"/>
        <v>159559.04999999999</v>
      </c>
      <c r="AN1299" s="144">
        <f t="shared" si="318"/>
        <v>79779.53</v>
      </c>
      <c r="AO1299" s="144">
        <v>0</v>
      </c>
      <c r="AP1299" s="144" t="s">
        <v>4526</v>
      </c>
      <c r="AQ1299" s="294"/>
      <c r="AR1299" s="144"/>
      <c r="AS1299" s="271"/>
      <c r="AT1299" s="144"/>
      <c r="AU1299" s="144"/>
      <c r="AV1299" s="158" t="s">
        <v>934</v>
      </c>
      <c r="AW1299" s="159" t="s">
        <v>3747</v>
      </c>
      <c r="AX1299" s="159" t="s">
        <v>3748</v>
      </c>
      <c r="AY1299" s="159"/>
      <c r="AZ1299" s="159" t="s">
        <v>879</v>
      </c>
      <c r="BA1299" s="193">
        <v>1973</v>
      </c>
      <c r="BB1299" s="159" t="s">
        <v>891</v>
      </c>
      <c r="BC1299" s="193">
        <v>2</v>
      </c>
      <c r="BD1299" s="193">
        <v>2</v>
      </c>
      <c r="BE1299" s="193">
        <v>10</v>
      </c>
      <c r="BF1299" s="160">
        <v>734.7</v>
      </c>
      <c r="BG1299" s="160">
        <v>704.7</v>
      </c>
      <c r="BH1299" s="158" t="s">
        <v>883</v>
      </c>
      <c r="BI1299" s="193">
        <v>7.5</v>
      </c>
      <c r="BJ1299" s="159" t="s">
        <v>884</v>
      </c>
      <c r="BK1299" s="160">
        <v>700</v>
      </c>
      <c r="BL1299" s="160">
        <v>0</v>
      </c>
      <c r="BM1299" s="160">
        <v>560</v>
      </c>
      <c r="BN1299" s="158"/>
      <c r="BO1299" s="159" t="s">
        <v>885</v>
      </c>
      <c r="BP1299" s="159" t="s">
        <v>886</v>
      </c>
      <c r="BQ1299" s="204" t="s">
        <v>887</v>
      </c>
      <c r="BR1299" s="160">
        <v>3876607</v>
      </c>
      <c r="BS1299" s="160">
        <v>239897.56</v>
      </c>
      <c r="BT1299" s="160">
        <v>0</v>
      </c>
      <c r="BU1299" s="138">
        <v>239897.56</v>
      </c>
      <c r="BV1299" s="160">
        <v>239897.56</v>
      </c>
      <c r="BW1299" s="160">
        <v>239897.56</v>
      </c>
      <c r="BX1299" s="160">
        <v>0</v>
      </c>
      <c r="BY1299" s="160">
        <v>232090.35</v>
      </c>
      <c r="BZ1299" s="160">
        <v>232090.35</v>
      </c>
      <c r="CA1299" s="160">
        <v>0</v>
      </c>
      <c r="CB1299" s="160">
        <v>232090.35</v>
      </c>
      <c r="CC1299" s="160">
        <v>232090.35</v>
      </c>
      <c r="CD1299" s="160">
        <v>0</v>
      </c>
      <c r="CE1299" s="145"/>
      <c r="CF1299" s="145"/>
      <c r="CG1299" s="145"/>
      <c r="CH1299" s="145"/>
      <c r="CI1299" s="145"/>
      <c r="CJ1299" s="145"/>
      <c r="CK1299" s="145"/>
      <c r="CL1299" s="145"/>
      <c r="CM1299" s="145"/>
      <c r="CN1299" s="145"/>
      <c r="CO1299" s="145"/>
      <c r="CP1299" s="145"/>
      <c r="CQ1299" s="145"/>
      <c r="CR1299" s="145"/>
      <c r="CS1299" s="145"/>
      <c r="CT1299" s="145"/>
      <c r="CU1299" s="145"/>
      <c r="CV1299" s="145"/>
      <c r="CW1299" s="145"/>
      <c r="CX1299" s="145"/>
      <c r="CY1299" s="145"/>
      <c r="CZ1299" s="145"/>
      <c r="DA1299" s="145"/>
      <c r="DB1299" s="145"/>
      <c r="DC1299" s="145"/>
      <c r="DD1299" s="145"/>
      <c r="DE1299" s="145"/>
      <c r="DF1299" s="145"/>
      <c r="DG1299" s="145"/>
      <c r="DH1299" s="145"/>
      <c r="DI1299" s="145"/>
      <c r="DJ1299" s="145"/>
      <c r="DK1299" s="145"/>
      <c r="DL1299" s="145"/>
      <c r="DM1299" s="145"/>
      <c r="DN1299" s="145"/>
      <c r="DO1299" s="145"/>
      <c r="DP1299" s="145"/>
      <c r="DQ1299" s="145"/>
      <c r="DR1299" s="145"/>
      <c r="DS1299" s="145"/>
      <c r="DT1299" s="145"/>
      <c r="DU1299" s="145"/>
      <c r="DV1299" s="145"/>
      <c r="DW1299" s="145"/>
      <c r="DX1299" s="145"/>
      <c r="DY1299" s="145"/>
      <c r="DZ1299" s="145"/>
      <c r="EA1299" s="145"/>
      <c r="EB1299" s="145"/>
      <c r="EC1299" s="145"/>
      <c r="ED1299" s="145"/>
      <c r="EE1299" s="145"/>
      <c r="EF1299" s="145"/>
      <c r="EG1299" s="145"/>
      <c r="EH1299" s="145"/>
      <c r="EI1299" s="145"/>
      <c r="EJ1299" s="145"/>
      <c r="EK1299" s="145"/>
      <c r="EL1299" s="145"/>
      <c r="EM1299" s="145"/>
      <c r="EN1299" s="145"/>
      <c r="EO1299" s="145"/>
      <c r="EP1299" s="145"/>
      <c r="EQ1299" s="145"/>
      <c r="ER1299" s="145"/>
      <c r="ES1299" s="145"/>
      <c r="ET1299" s="145"/>
      <c r="EU1299" s="145"/>
      <c r="EV1299" s="145"/>
      <c r="EW1299" s="145"/>
      <c r="EX1299" s="145"/>
      <c r="EY1299" s="145"/>
      <c r="EZ1299" s="145"/>
      <c r="FA1299" s="145"/>
      <c r="FB1299" s="145"/>
      <c r="FC1299" s="145"/>
      <c r="FD1299" s="145"/>
      <c r="FE1299" s="145"/>
      <c r="FF1299" s="145"/>
      <c r="FG1299" s="145"/>
      <c r="FH1299" s="145"/>
      <c r="FI1299" s="145"/>
      <c r="FJ1299" s="145"/>
      <c r="FK1299" s="145"/>
      <c r="FL1299" s="145"/>
      <c r="FM1299" s="145"/>
      <c r="FN1299" s="145"/>
      <c r="FO1299" s="145"/>
      <c r="FP1299" s="145"/>
      <c r="FQ1299" s="145"/>
      <c r="FR1299" s="145"/>
      <c r="FS1299" s="145"/>
      <c r="FT1299" s="146"/>
      <c r="FU1299" s="147"/>
      <c r="FV1299" s="147"/>
      <c r="FW1299" s="147"/>
      <c r="FX1299" s="147"/>
      <c r="FY1299" s="147"/>
      <c r="FZ1299" s="147"/>
      <c r="GA1299" s="147"/>
      <c r="GB1299" s="147"/>
      <c r="GC1299" s="147"/>
      <c r="GD1299" s="147"/>
      <c r="GE1299" s="147"/>
      <c r="GF1299" s="147"/>
      <c r="GG1299" s="148"/>
      <c r="GH1299" s="147"/>
      <c r="GI1299" s="147"/>
      <c r="GJ1299" s="147"/>
      <c r="GK1299" s="147"/>
      <c r="GL1299" s="147"/>
      <c r="GM1299" s="147"/>
      <c r="GN1299" s="147"/>
      <c r="GO1299" s="147"/>
      <c r="GP1299" s="147"/>
      <c r="GQ1299" s="147"/>
      <c r="GR1299" s="147"/>
      <c r="GS1299" s="147"/>
      <c r="GT1299" s="147"/>
      <c r="GU1299" s="147"/>
      <c r="GV1299" s="147"/>
      <c r="GW1299" s="147"/>
      <c r="GX1299" s="147"/>
      <c r="GY1299" s="147"/>
      <c r="GZ1299" s="147"/>
      <c r="HA1299" s="147"/>
      <c r="HB1299" s="147"/>
      <c r="HC1299" s="147"/>
      <c r="HD1299" s="147"/>
      <c r="HE1299" s="147"/>
      <c r="HF1299" s="147"/>
      <c r="HG1299" s="147"/>
      <c r="HI1299" s="147"/>
      <c r="HJ1299" s="147"/>
      <c r="HK1299" s="147"/>
      <c r="HL1299" s="147"/>
      <c r="HM1299" s="147"/>
    </row>
    <row r="1300" spans="1:221" s="149" customFormat="1" ht="12" customHeight="1" x14ac:dyDescent="0.2">
      <c r="A1300" s="150">
        <v>1040</v>
      </c>
      <c r="B1300" s="151" t="s">
        <v>3750</v>
      </c>
      <c r="C1300" s="161"/>
      <c r="D1300" s="161"/>
      <c r="E1300" s="162"/>
      <c r="F1300" s="154">
        <f t="shared" ref="F1300:F1363" si="320">(J1300+AT1300-BU1300)/12/BI1300/BG1300</f>
        <v>77.363388091293956</v>
      </c>
      <c r="G1300" s="279">
        <v>1976</v>
      </c>
      <c r="H1300" s="281">
        <v>2025</v>
      </c>
      <c r="I1300" s="154">
        <f t="shared" si="319"/>
        <v>274851.56</v>
      </c>
      <c r="J1300" s="152">
        <f t="shared" si="313"/>
        <v>5318635.01</v>
      </c>
      <c r="K1300" s="155">
        <f t="shared" si="314"/>
        <v>0</v>
      </c>
      <c r="L1300" s="192">
        <v>0</v>
      </c>
      <c r="M1300" s="192">
        <v>0</v>
      </c>
      <c r="N1300" s="192">
        <v>0</v>
      </c>
      <c r="O1300" s="192">
        <v>0</v>
      </c>
      <c r="P1300" s="192">
        <v>0</v>
      </c>
      <c r="Q1300" s="155"/>
      <c r="R1300" s="155">
        <v>0</v>
      </c>
      <c r="S1300" s="155"/>
      <c r="T1300" s="155">
        <v>0</v>
      </c>
      <c r="U1300" s="155"/>
      <c r="V1300" s="155">
        <v>0</v>
      </c>
      <c r="W1300" s="197" t="str">
        <f t="shared" si="315"/>
        <v>0</v>
      </c>
      <c r="X1300" s="155">
        <v>0</v>
      </c>
      <c r="Y1300" s="162" t="s">
        <v>235</v>
      </c>
      <c r="Z1300" s="144">
        <v>700</v>
      </c>
      <c r="AA1300" s="155">
        <f t="shared" si="316"/>
        <v>5079296.43</v>
      </c>
      <c r="AB1300" s="144">
        <v>0</v>
      </c>
      <c r="AC1300" s="144">
        <v>0</v>
      </c>
      <c r="AD1300" s="144">
        <v>0</v>
      </c>
      <c r="AE1300" s="144">
        <v>0</v>
      </c>
      <c r="AF1300" s="144">
        <v>0</v>
      </c>
      <c r="AG1300" s="144">
        <v>0</v>
      </c>
      <c r="AH1300" s="144">
        <v>0</v>
      </c>
      <c r="AI1300" s="144">
        <v>0</v>
      </c>
      <c r="AJ1300" s="144">
        <v>0</v>
      </c>
      <c r="AK1300" s="144">
        <v>0</v>
      </c>
      <c r="AL1300" s="144">
        <v>0</v>
      </c>
      <c r="AM1300" s="144">
        <f t="shared" si="317"/>
        <v>159559.04999999999</v>
      </c>
      <c r="AN1300" s="144">
        <f t="shared" si="318"/>
        <v>79779.53</v>
      </c>
      <c r="AO1300" s="144">
        <v>0</v>
      </c>
      <c r="AP1300" s="144" t="s">
        <v>4526</v>
      </c>
      <c r="AQ1300" s="294"/>
      <c r="AR1300" s="144"/>
      <c r="AS1300" s="271"/>
      <c r="AT1300" s="144"/>
      <c r="AU1300" s="144"/>
      <c r="AV1300" s="158" t="s">
        <v>939</v>
      </c>
      <c r="AW1300" s="159" t="s">
        <v>3749</v>
      </c>
      <c r="AX1300" s="159" t="s">
        <v>3750</v>
      </c>
      <c r="AY1300" s="159"/>
      <c r="AZ1300" s="159" t="s">
        <v>879</v>
      </c>
      <c r="BA1300" s="193">
        <v>1976</v>
      </c>
      <c r="BB1300" s="159" t="s">
        <v>891</v>
      </c>
      <c r="BC1300" s="193">
        <v>2</v>
      </c>
      <c r="BD1300" s="193">
        <v>2</v>
      </c>
      <c r="BE1300" s="193">
        <v>33</v>
      </c>
      <c r="BF1300" s="160">
        <v>754.4</v>
      </c>
      <c r="BG1300" s="160">
        <v>724.4</v>
      </c>
      <c r="BH1300" s="158" t="s">
        <v>883</v>
      </c>
      <c r="BI1300" s="193">
        <v>7.5</v>
      </c>
      <c r="BJ1300" s="159" t="s">
        <v>884</v>
      </c>
      <c r="BK1300" s="160">
        <v>700</v>
      </c>
      <c r="BL1300" s="160">
        <v>0</v>
      </c>
      <c r="BM1300" s="160">
        <v>560</v>
      </c>
      <c r="BN1300" s="158"/>
      <c r="BO1300" s="159" t="s">
        <v>885</v>
      </c>
      <c r="BP1300" s="159" t="s">
        <v>886</v>
      </c>
      <c r="BQ1300" s="204" t="s">
        <v>887</v>
      </c>
      <c r="BR1300" s="160">
        <v>3876607</v>
      </c>
      <c r="BS1300" s="160">
        <v>274851.56</v>
      </c>
      <c r="BT1300" s="160">
        <v>0</v>
      </c>
      <c r="BU1300" s="138">
        <v>274851.56</v>
      </c>
      <c r="BV1300" s="160">
        <v>296811.96000000002</v>
      </c>
      <c r="BW1300" s="160">
        <v>296811.96000000002</v>
      </c>
      <c r="BX1300" s="160">
        <v>0</v>
      </c>
      <c r="BY1300" s="160">
        <v>261513.11</v>
      </c>
      <c r="BZ1300" s="160">
        <v>261513.11</v>
      </c>
      <c r="CA1300" s="160">
        <v>0</v>
      </c>
      <c r="CB1300" s="160">
        <v>283473.51</v>
      </c>
      <c r="CC1300" s="160">
        <v>283473.51</v>
      </c>
      <c r="CD1300" s="160">
        <v>0</v>
      </c>
      <c r="CE1300" s="145"/>
      <c r="CF1300" s="145"/>
      <c r="CG1300" s="145"/>
      <c r="CH1300" s="145"/>
      <c r="CI1300" s="145"/>
      <c r="CJ1300" s="145"/>
      <c r="CK1300" s="145"/>
      <c r="CL1300" s="145"/>
      <c r="CM1300" s="145"/>
      <c r="CN1300" s="145"/>
      <c r="CO1300" s="145"/>
      <c r="CP1300" s="145"/>
      <c r="CQ1300" s="145"/>
      <c r="CR1300" s="145"/>
      <c r="CS1300" s="145"/>
      <c r="CT1300" s="145"/>
      <c r="CU1300" s="145"/>
      <c r="CV1300" s="145"/>
      <c r="CW1300" s="145"/>
      <c r="CX1300" s="145"/>
      <c r="CY1300" s="145"/>
      <c r="CZ1300" s="145"/>
      <c r="DA1300" s="145"/>
      <c r="DB1300" s="145"/>
      <c r="DC1300" s="145"/>
      <c r="DD1300" s="145"/>
      <c r="DE1300" s="145"/>
      <c r="DF1300" s="145"/>
      <c r="DG1300" s="145"/>
      <c r="DH1300" s="145"/>
      <c r="DI1300" s="145"/>
      <c r="DJ1300" s="145"/>
      <c r="DK1300" s="145"/>
      <c r="DL1300" s="145"/>
      <c r="DM1300" s="145"/>
      <c r="DN1300" s="145"/>
      <c r="DO1300" s="145"/>
      <c r="DP1300" s="145"/>
      <c r="DQ1300" s="145"/>
      <c r="DR1300" s="145"/>
      <c r="DS1300" s="145"/>
      <c r="DT1300" s="145"/>
      <c r="DU1300" s="145"/>
      <c r="DV1300" s="145"/>
      <c r="DW1300" s="145"/>
      <c r="DX1300" s="145"/>
      <c r="DY1300" s="145"/>
      <c r="DZ1300" s="145"/>
      <c r="EA1300" s="145"/>
      <c r="EB1300" s="145"/>
      <c r="EC1300" s="145"/>
      <c r="ED1300" s="145"/>
      <c r="EE1300" s="145"/>
      <c r="EF1300" s="145"/>
      <c r="EG1300" s="145"/>
      <c r="EH1300" s="145"/>
      <c r="EI1300" s="145"/>
      <c r="EJ1300" s="145"/>
      <c r="EK1300" s="145"/>
      <c r="EL1300" s="145"/>
      <c r="EM1300" s="145"/>
      <c r="EN1300" s="145"/>
      <c r="EO1300" s="145"/>
      <c r="EP1300" s="145"/>
      <c r="EQ1300" s="145"/>
      <c r="ER1300" s="145"/>
      <c r="ES1300" s="145"/>
      <c r="ET1300" s="145"/>
      <c r="EU1300" s="145"/>
      <c r="EV1300" s="145"/>
      <c r="EW1300" s="145"/>
      <c r="EX1300" s="145"/>
      <c r="EY1300" s="145"/>
      <c r="EZ1300" s="145"/>
      <c r="FA1300" s="145"/>
      <c r="FB1300" s="145"/>
      <c r="FC1300" s="145"/>
      <c r="FD1300" s="145"/>
      <c r="FE1300" s="145"/>
      <c r="FF1300" s="145"/>
      <c r="FG1300" s="145"/>
      <c r="FH1300" s="145"/>
      <c r="FI1300" s="145"/>
      <c r="FJ1300" s="145"/>
      <c r="FK1300" s="145"/>
      <c r="FL1300" s="145"/>
      <c r="FM1300" s="145"/>
      <c r="FN1300" s="145"/>
      <c r="FO1300" s="145"/>
      <c r="FP1300" s="145"/>
      <c r="FQ1300" s="145"/>
      <c r="FR1300" s="145"/>
      <c r="FS1300" s="145"/>
      <c r="FT1300" s="146"/>
      <c r="FU1300" s="147"/>
      <c r="FV1300" s="147"/>
      <c r="FW1300" s="147"/>
      <c r="FX1300" s="147"/>
      <c r="FY1300" s="147"/>
      <c r="FZ1300" s="147"/>
      <c r="GA1300" s="147"/>
      <c r="GB1300" s="147"/>
      <c r="GC1300" s="147"/>
      <c r="GD1300" s="147"/>
      <c r="GE1300" s="147"/>
      <c r="GF1300" s="147"/>
      <c r="GG1300" s="148"/>
      <c r="GH1300" s="147"/>
      <c r="GI1300" s="147"/>
      <c r="GJ1300" s="147"/>
      <c r="GK1300" s="147"/>
      <c r="GL1300" s="147"/>
      <c r="GM1300" s="147"/>
      <c r="GN1300" s="147"/>
      <c r="GO1300" s="147"/>
      <c r="GP1300" s="147"/>
      <c r="GQ1300" s="147"/>
      <c r="GR1300" s="147"/>
      <c r="GS1300" s="147"/>
      <c r="GT1300" s="147"/>
      <c r="GU1300" s="147"/>
      <c r="GV1300" s="147"/>
      <c r="GW1300" s="147"/>
      <c r="GX1300" s="147"/>
      <c r="GY1300" s="147"/>
      <c r="GZ1300" s="147"/>
      <c r="HA1300" s="147"/>
      <c r="HB1300" s="147"/>
      <c r="HC1300" s="147"/>
      <c r="HD1300" s="147"/>
      <c r="HE1300" s="147"/>
      <c r="HF1300" s="147"/>
      <c r="HG1300" s="147"/>
      <c r="HI1300" s="147"/>
      <c r="HJ1300" s="147"/>
      <c r="HK1300" s="147"/>
      <c r="HL1300" s="147"/>
      <c r="HM1300" s="147"/>
    </row>
    <row r="1301" spans="1:221" s="149" customFormat="1" ht="12" customHeight="1" x14ac:dyDescent="0.2">
      <c r="A1301" s="150">
        <v>1041</v>
      </c>
      <c r="B1301" s="151" t="s">
        <v>3752</v>
      </c>
      <c r="C1301" s="161"/>
      <c r="D1301" s="161"/>
      <c r="E1301" s="162"/>
      <c r="F1301" s="154">
        <f t="shared" si="320"/>
        <v>65.096234032296934</v>
      </c>
      <c r="G1301" s="279">
        <v>1965</v>
      </c>
      <c r="H1301" s="281">
        <v>2024</v>
      </c>
      <c r="I1301" s="154">
        <f t="shared" si="319"/>
        <v>184791.03</v>
      </c>
      <c r="J1301" s="237">
        <f t="shared" si="313"/>
        <v>1805296.68</v>
      </c>
      <c r="K1301" s="155">
        <f t="shared" si="314"/>
        <v>0</v>
      </c>
      <c r="L1301" s="192">
        <v>0</v>
      </c>
      <c r="M1301" s="192">
        <v>0</v>
      </c>
      <c r="N1301" s="192">
        <v>0</v>
      </c>
      <c r="O1301" s="192">
        <v>0</v>
      </c>
      <c r="P1301" s="192">
        <v>0</v>
      </c>
      <c r="Q1301" s="155"/>
      <c r="R1301" s="155">
        <v>0</v>
      </c>
      <c r="S1301" s="155"/>
      <c r="T1301" s="155">
        <v>0</v>
      </c>
      <c r="U1301" s="155"/>
      <c r="V1301" s="155">
        <v>0</v>
      </c>
      <c r="W1301" s="197" t="str">
        <f t="shared" si="315"/>
        <v>0</v>
      </c>
      <c r="X1301" s="155">
        <v>0</v>
      </c>
      <c r="Y1301" s="162" t="s">
        <v>235</v>
      </c>
      <c r="Z1301" s="144">
        <v>237.6</v>
      </c>
      <c r="AA1301" s="155">
        <f t="shared" si="316"/>
        <v>1724058.33</v>
      </c>
      <c r="AB1301" s="144">
        <v>0</v>
      </c>
      <c r="AC1301" s="144">
        <v>0</v>
      </c>
      <c r="AD1301" s="144">
        <v>0</v>
      </c>
      <c r="AE1301" s="144">
        <v>0</v>
      </c>
      <c r="AF1301" s="144">
        <v>0</v>
      </c>
      <c r="AG1301" s="144">
        <v>0</v>
      </c>
      <c r="AH1301" s="144">
        <v>0</v>
      </c>
      <c r="AI1301" s="144">
        <v>0</v>
      </c>
      <c r="AJ1301" s="144">
        <v>0</v>
      </c>
      <c r="AK1301" s="144">
        <v>0</v>
      </c>
      <c r="AL1301" s="144">
        <v>0</v>
      </c>
      <c r="AM1301" s="144">
        <f t="shared" si="317"/>
        <v>54158.9</v>
      </c>
      <c r="AN1301" s="144">
        <f t="shared" si="318"/>
        <v>27079.45</v>
      </c>
      <c r="AO1301" s="144">
        <v>0</v>
      </c>
      <c r="AP1301" s="144" t="s">
        <v>4526</v>
      </c>
      <c r="AQ1301" s="294"/>
      <c r="AR1301" s="144"/>
      <c r="AS1301" s="271"/>
      <c r="AT1301" s="144"/>
      <c r="AU1301" s="144"/>
      <c r="AV1301" s="158" t="s">
        <v>944</v>
      </c>
      <c r="AW1301" s="159" t="s">
        <v>3751</v>
      </c>
      <c r="AX1301" s="159" t="s">
        <v>3752</v>
      </c>
      <c r="AY1301" s="159"/>
      <c r="AZ1301" s="159" t="s">
        <v>879</v>
      </c>
      <c r="BA1301" s="193">
        <v>1965</v>
      </c>
      <c r="BB1301" s="159" t="s">
        <v>1393</v>
      </c>
      <c r="BC1301" s="193">
        <v>2</v>
      </c>
      <c r="BD1301" s="193">
        <v>1</v>
      </c>
      <c r="BE1301" s="193">
        <v>53</v>
      </c>
      <c r="BF1301" s="160">
        <v>237.6</v>
      </c>
      <c r="BG1301" s="160">
        <v>276.60000000000002</v>
      </c>
      <c r="BH1301" s="158" t="s">
        <v>883</v>
      </c>
      <c r="BI1301" s="193">
        <v>7.5</v>
      </c>
      <c r="BJ1301" s="159" t="s">
        <v>884</v>
      </c>
      <c r="BK1301" s="160">
        <v>237.6</v>
      </c>
      <c r="BL1301" s="160">
        <v>115.2</v>
      </c>
      <c r="BM1301" s="160">
        <v>343.44</v>
      </c>
      <c r="BN1301" s="158"/>
      <c r="BO1301" s="159" t="s">
        <v>885</v>
      </c>
      <c r="BP1301" s="159" t="s">
        <v>886</v>
      </c>
      <c r="BQ1301" s="204" t="s">
        <v>887</v>
      </c>
      <c r="BR1301" s="160">
        <v>1315831.18</v>
      </c>
      <c r="BS1301" s="160">
        <v>184791.03</v>
      </c>
      <c r="BT1301" s="160">
        <v>0</v>
      </c>
      <c r="BU1301" s="138">
        <v>184791.03</v>
      </c>
      <c r="BV1301" s="160">
        <v>184791.03</v>
      </c>
      <c r="BW1301" s="160">
        <v>184791.03</v>
      </c>
      <c r="BX1301" s="160">
        <v>0</v>
      </c>
      <c r="BY1301" s="160">
        <v>184651.01</v>
      </c>
      <c r="BZ1301" s="160">
        <v>184651.01</v>
      </c>
      <c r="CA1301" s="160">
        <v>0</v>
      </c>
      <c r="CB1301" s="160">
        <v>184651.01</v>
      </c>
      <c r="CC1301" s="160">
        <v>184651.01</v>
      </c>
      <c r="CD1301" s="160">
        <v>0</v>
      </c>
      <c r="CE1301" s="145"/>
      <c r="CF1301" s="145"/>
      <c r="CG1301" s="145"/>
      <c r="CH1301" s="145"/>
      <c r="CI1301" s="145"/>
      <c r="CJ1301" s="145"/>
      <c r="CK1301" s="145"/>
      <c r="CL1301" s="145"/>
      <c r="CM1301" s="145"/>
      <c r="CN1301" s="145"/>
      <c r="CO1301" s="145"/>
      <c r="CP1301" s="145"/>
      <c r="CQ1301" s="145"/>
      <c r="CR1301" s="145"/>
      <c r="CS1301" s="145"/>
      <c r="CT1301" s="145"/>
      <c r="CU1301" s="145"/>
      <c r="CV1301" s="145"/>
      <c r="CW1301" s="145"/>
      <c r="CX1301" s="145"/>
      <c r="CY1301" s="145"/>
      <c r="CZ1301" s="145"/>
      <c r="DA1301" s="145"/>
      <c r="DB1301" s="145"/>
      <c r="DC1301" s="145"/>
      <c r="DD1301" s="145"/>
      <c r="DE1301" s="145"/>
      <c r="DF1301" s="145"/>
      <c r="DG1301" s="145"/>
      <c r="DH1301" s="145"/>
      <c r="DI1301" s="145"/>
      <c r="DJ1301" s="145"/>
      <c r="DK1301" s="145"/>
      <c r="DL1301" s="145"/>
      <c r="DM1301" s="145"/>
      <c r="DN1301" s="145"/>
      <c r="DO1301" s="145"/>
      <c r="DP1301" s="145"/>
      <c r="DQ1301" s="145"/>
      <c r="DR1301" s="145"/>
      <c r="DS1301" s="145"/>
      <c r="DT1301" s="145"/>
      <c r="DU1301" s="145"/>
      <c r="DV1301" s="145"/>
      <c r="DW1301" s="145"/>
      <c r="DX1301" s="145"/>
      <c r="DY1301" s="145"/>
      <c r="DZ1301" s="145"/>
      <c r="EA1301" s="145"/>
      <c r="EB1301" s="145"/>
      <c r="EC1301" s="145"/>
      <c r="ED1301" s="145"/>
      <c r="EE1301" s="145"/>
      <c r="EF1301" s="145"/>
      <c r="EG1301" s="145"/>
      <c r="EH1301" s="145"/>
      <c r="EI1301" s="145"/>
      <c r="EJ1301" s="145"/>
      <c r="EK1301" s="145"/>
      <c r="EL1301" s="145"/>
      <c r="EM1301" s="145"/>
      <c r="EN1301" s="145"/>
      <c r="EO1301" s="145"/>
      <c r="EP1301" s="145"/>
      <c r="EQ1301" s="145"/>
      <c r="ER1301" s="145"/>
      <c r="ES1301" s="145"/>
      <c r="ET1301" s="145"/>
      <c r="EU1301" s="145"/>
      <c r="EV1301" s="145"/>
      <c r="EW1301" s="145"/>
      <c r="EX1301" s="145"/>
      <c r="EY1301" s="145"/>
      <c r="EZ1301" s="145"/>
      <c r="FA1301" s="145"/>
      <c r="FB1301" s="145"/>
      <c r="FC1301" s="145"/>
      <c r="FD1301" s="145"/>
      <c r="FE1301" s="145"/>
      <c r="FF1301" s="145"/>
      <c r="FG1301" s="145"/>
      <c r="FH1301" s="145"/>
      <c r="FI1301" s="145"/>
      <c r="FJ1301" s="145"/>
      <c r="FK1301" s="145"/>
      <c r="FL1301" s="145"/>
      <c r="FM1301" s="145"/>
      <c r="FN1301" s="145"/>
      <c r="FO1301" s="145"/>
      <c r="FP1301" s="145"/>
      <c r="FQ1301" s="145"/>
      <c r="FR1301" s="145"/>
      <c r="FS1301" s="145"/>
      <c r="FT1301" s="146"/>
      <c r="FU1301" s="147"/>
      <c r="FV1301" s="147"/>
      <c r="FW1301" s="147"/>
      <c r="FX1301" s="147"/>
      <c r="FY1301" s="147"/>
      <c r="FZ1301" s="147"/>
      <c r="GA1301" s="147"/>
      <c r="GB1301" s="147"/>
      <c r="GC1301" s="147"/>
      <c r="GD1301" s="147"/>
      <c r="GE1301" s="147"/>
      <c r="GF1301" s="147"/>
      <c r="GG1301" s="148"/>
      <c r="GH1301" s="147"/>
      <c r="GI1301" s="147"/>
      <c r="GJ1301" s="147"/>
      <c r="GK1301" s="147"/>
      <c r="GL1301" s="147"/>
      <c r="GM1301" s="147"/>
      <c r="GN1301" s="147"/>
      <c r="GO1301" s="147"/>
      <c r="GP1301" s="147"/>
      <c r="GQ1301" s="147"/>
      <c r="GR1301" s="147"/>
      <c r="GS1301" s="147"/>
      <c r="GT1301" s="147"/>
      <c r="GU1301" s="147"/>
      <c r="GV1301" s="147"/>
      <c r="GW1301" s="147"/>
      <c r="GX1301" s="147"/>
      <c r="GY1301" s="147"/>
      <c r="GZ1301" s="147"/>
      <c r="HA1301" s="147"/>
      <c r="HB1301" s="147"/>
      <c r="HC1301" s="147"/>
      <c r="HD1301" s="147"/>
      <c r="HE1301" s="147"/>
      <c r="HF1301" s="147"/>
      <c r="HG1301" s="147"/>
      <c r="HI1301" s="147"/>
      <c r="HJ1301" s="147"/>
      <c r="HK1301" s="147"/>
      <c r="HL1301" s="147"/>
      <c r="HM1301" s="147"/>
    </row>
    <row r="1302" spans="1:221" s="149" customFormat="1" ht="12" customHeight="1" x14ac:dyDescent="0.2">
      <c r="A1302" s="150">
        <v>1042</v>
      </c>
      <c r="B1302" s="151" t="s">
        <v>3754</v>
      </c>
      <c r="C1302" s="161"/>
      <c r="D1302" s="161"/>
      <c r="E1302" s="162"/>
      <c r="F1302" s="154">
        <f t="shared" si="320"/>
        <v>75.686227951915512</v>
      </c>
      <c r="G1302" s="279">
        <v>1960</v>
      </c>
      <c r="H1302" s="281">
        <v>2023</v>
      </c>
      <c r="I1302" s="154">
        <f t="shared" si="319"/>
        <v>141851.57</v>
      </c>
      <c r="J1302" s="310">
        <f t="shared" si="313"/>
        <v>1489217.8</v>
      </c>
      <c r="K1302" s="155">
        <f t="shared" si="314"/>
        <v>0</v>
      </c>
      <c r="L1302" s="192">
        <v>0</v>
      </c>
      <c r="M1302" s="192">
        <v>0</v>
      </c>
      <c r="N1302" s="192">
        <v>0</v>
      </c>
      <c r="O1302" s="192">
        <v>0</v>
      </c>
      <c r="P1302" s="192">
        <v>0</v>
      </c>
      <c r="Q1302" s="155"/>
      <c r="R1302" s="155">
        <v>0</v>
      </c>
      <c r="S1302" s="155"/>
      <c r="T1302" s="155">
        <v>0</v>
      </c>
      <c r="U1302" s="155"/>
      <c r="V1302" s="155">
        <v>0</v>
      </c>
      <c r="W1302" s="197" t="str">
        <f t="shared" si="315"/>
        <v>0</v>
      </c>
      <c r="X1302" s="155">
        <v>0</v>
      </c>
      <c r="Y1302" s="162" t="s">
        <v>235</v>
      </c>
      <c r="Z1302" s="144">
        <v>196</v>
      </c>
      <c r="AA1302" s="155">
        <f t="shared" si="316"/>
        <v>1422203</v>
      </c>
      <c r="AB1302" s="144">
        <v>0</v>
      </c>
      <c r="AC1302" s="144">
        <v>0</v>
      </c>
      <c r="AD1302" s="144">
        <v>0</v>
      </c>
      <c r="AE1302" s="144">
        <v>0</v>
      </c>
      <c r="AF1302" s="144">
        <v>0</v>
      </c>
      <c r="AG1302" s="144">
        <v>0</v>
      </c>
      <c r="AH1302" s="144">
        <v>0</v>
      </c>
      <c r="AI1302" s="144">
        <v>0</v>
      </c>
      <c r="AJ1302" s="144">
        <v>0</v>
      </c>
      <c r="AK1302" s="144">
        <v>0</v>
      </c>
      <c r="AL1302" s="144">
        <v>0</v>
      </c>
      <c r="AM1302" s="144">
        <f t="shared" si="317"/>
        <v>44676.53</v>
      </c>
      <c r="AN1302" s="144">
        <f t="shared" si="318"/>
        <v>22338.27</v>
      </c>
      <c r="AO1302" s="144">
        <v>0</v>
      </c>
      <c r="AP1302" s="144" t="s">
        <v>4526</v>
      </c>
      <c r="AQ1302" s="294"/>
      <c r="AR1302" s="144"/>
      <c r="AS1302" s="271"/>
      <c r="AT1302" s="144"/>
      <c r="AU1302" s="144"/>
      <c r="AV1302" s="158" t="s">
        <v>948</v>
      </c>
      <c r="AW1302" s="159" t="s">
        <v>3753</v>
      </c>
      <c r="AX1302" s="159" t="s">
        <v>3754</v>
      </c>
      <c r="AY1302" s="159"/>
      <c r="AZ1302" s="159" t="s">
        <v>879</v>
      </c>
      <c r="BA1302" s="193">
        <v>1960</v>
      </c>
      <c r="BB1302" s="159" t="s">
        <v>1393</v>
      </c>
      <c r="BC1302" s="193">
        <v>2</v>
      </c>
      <c r="BD1302" s="193">
        <v>1</v>
      </c>
      <c r="BE1302" s="193">
        <v>67</v>
      </c>
      <c r="BF1302" s="160">
        <v>195.8</v>
      </c>
      <c r="BG1302" s="160">
        <v>197.8</v>
      </c>
      <c r="BH1302" s="158" t="s">
        <v>883</v>
      </c>
      <c r="BI1302" s="193">
        <v>7.5</v>
      </c>
      <c r="BJ1302" s="159" t="s">
        <v>884</v>
      </c>
      <c r="BK1302" s="160">
        <v>196</v>
      </c>
      <c r="BL1302" s="160">
        <v>0</v>
      </c>
      <c r="BM1302" s="160">
        <v>223.3</v>
      </c>
      <c r="BN1302" s="158"/>
      <c r="BO1302" s="159" t="s">
        <v>885</v>
      </c>
      <c r="BP1302" s="159" t="s">
        <v>886</v>
      </c>
      <c r="BQ1302" s="204" t="s">
        <v>887</v>
      </c>
      <c r="BR1302" s="160">
        <v>1085449.96</v>
      </c>
      <c r="BS1302" s="160">
        <v>141851.57</v>
      </c>
      <c r="BT1302" s="160">
        <v>0</v>
      </c>
      <c r="BU1302" s="138">
        <v>141851.57</v>
      </c>
      <c r="BV1302" s="160">
        <v>141851.57</v>
      </c>
      <c r="BW1302" s="160">
        <v>141851.57</v>
      </c>
      <c r="BX1302" s="160">
        <v>0</v>
      </c>
      <c r="BY1302" s="160">
        <v>139733.78</v>
      </c>
      <c r="BZ1302" s="160">
        <v>139733.78</v>
      </c>
      <c r="CA1302" s="160">
        <v>0</v>
      </c>
      <c r="CB1302" s="160">
        <v>139733.78</v>
      </c>
      <c r="CC1302" s="160">
        <v>139733.78</v>
      </c>
      <c r="CD1302" s="160">
        <v>0</v>
      </c>
      <c r="CE1302" s="145"/>
      <c r="CF1302" s="145"/>
      <c r="CG1302" s="145"/>
      <c r="CH1302" s="145"/>
      <c r="CI1302" s="145"/>
      <c r="CJ1302" s="145"/>
      <c r="CK1302" s="145"/>
      <c r="CL1302" s="145"/>
      <c r="CM1302" s="145"/>
      <c r="CN1302" s="145"/>
      <c r="CO1302" s="145"/>
      <c r="CP1302" s="145"/>
      <c r="CQ1302" s="145"/>
      <c r="CR1302" s="145"/>
      <c r="CS1302" s="145"/>
      <c r="CT1302" s="145"/>
      <c r="CU1302" s="145"/>
      <c r="CV1302" s="145"/>
      <c r="CW1302" s="145"/>
      <c r="CX1302" s="145"/>
      <c r="CY1302" s="145"/>
      <c r="CZ1302" s="145"/>
      <c r="DA1302" s="145"/>
      <c r="DB1302" s="145"/>
      <c r="DC1302" s="145"/>
      <c r="DD1302" s="145"/>
      <c r="DE1302" s="145"/>
      <c r="DF1302" s="145"/>
      <c r="DG1302" s="145"/>
      <c r="DH1302" s="145"/>
      <c r="DI1302" s="145"/>
      <c r="DJ1302" s="145"/>
      <c r="DK1302" s="145"/>
      <c r="DL1302" s="145"/>
      <c r="DM1302" s="145"/>
      <c r="DN1302" s="145"/>
      <c r="DO1302" s="145"/>
      <c r="DP1302" s="145"/>
      <c r="DQ1302" s="145"/>
      <c r="DR1302" s="145"/>
      <c r="DS1302" s="145"/>
      <c r="DT1302" s="145"/>
      <c r="DU1302" s="145"/>
      <c r="DV1302" s="145"/>
      <c r="DW1302" s="145"/>
      <c r="DX1302" s="145"/>
      <c r="DY1302" s="145"/>
      <c r="DZ1302" s="145"/>
      <c r="EA1302" s="145"/>
      <c r="EB1302" s="145"/>
      <c r="EC1302" s="145"/>
      <c r="ED1302" s="145"/>
      <c r="EE1302" s="145"/>
      <c r="EF1302" s="145"/>
      <c r="EG1302" s="145"/>
      <c r="EH1302" s="145"/>
      <c r="EI1302" s="145"/>
      <c r="EJ1302" s="145"/>
      <c r="EK1302" s="145"/>
      <c r="EL1302" s="145"/>
      <c r="EM1302" s="145"/>
      <c r="EN1302" s="145"/>
      <c r="EO1302" s="145"/>
      <c r="EP1302" s="145"/>
      <c r="EQ1302" s="145"/>
      <c r="ER1302" s="145"/>
      <c r="ES1302" s="145"/>
      <c r="ET1302" s="145"/>
      <c r="EU1302" s="145"/>
      <c r="EV1302" s="145"/>
      <c r="EW1302" s="145"/>
      <c r="EX1302" s="145"/>
      <c r="EY1302" s="145"/>
      <c r="EZ1302" s="145"/>
      <c r="FA1302" s="145"/>
      <c r="FB1302" s="145"/>
      <c r="FC1302" s="145"/>
      <c r="FD1302" s="145"/>
      <c r="FE1302" s="145"/>
      <c r="FF1302" s="145"/>
      <c r="FG1302" s="145"/>
      <c r="FH1302" s="145"/>
      <c r="FI1302" s="145"/>
      <c r="FJ1302" s="145"/>
      <c r="FK1302" s="145"/>
      <c r="FL1302" s="145"/>
      <c r="FM1302" s="145"/>
      <c r="FN1302" s="145"/>
      <c r="FO1302" s="145"/>
      <c r="FP1302" s="145"/>
      <c r="FQ1302" s="145"/>
      <c r="FR1302" s="145"/>
      <c r="FS1302" s="145"/>
      <c r="FT1302" s="146"/>
      <c r="FU1302" s="147"/>
      <c r="FV1302" s="147"/>
      <c r="FW1302" s="147"/>
      <c r="FX1302" s="147"/>
      <c r="FY1302" s="147"/>
      <c r="FZ1302" s="147"/>
      <c r="GA1302" s="147"/>
      <c r="GB1302" s="147"/>
      <c r="GC1302" s="147"/>
      <c r="GD1302" s="147"/>
      <c r="GE1302" s="147"/>
      <c r="GF1302" s="147"/>
      <c r="GG1302" s="148"/>
      <c r="GH1302" s="147"/>
      <c r="GI1302" s="147"/>
      <c r="GJ1302" s="147"/>
      <c r="GK1302" s="147"/>
      <c r="GL1302" s="147"/>
      <c r="GM1302" s="147"/>
      <c r="GN1302" s="147"/>
      <c r="GO1302" s="147"/>
      <c r="GP1302" s="147"/>
      <c r="GQ1302" s="147"/>
      <c r="GR1302" s="147"/>
      <c r="GS1302" s="147"/>
      <c r="GT1302" s="147"/>
      <c r="GU1302" s="147"/>
      <c r="GV1302" s="147"/>
      <c r="GW1302" s="147"/>
      <c r="GX1302" s="147"/>
      <c r="GY1302" s="147"/>
      <c r="GZ1302" s="147"/>
      <c r="HA1302" s="147"/>
      <c r="HB1302" s="147"/>
      <c r="HC1302" s="147"/>
      <c r="HD1302" s="147"/>
      <c r="HE1302" s="147"/>
      <c r="HF1302" s="147"/>
      <c r="HG1302" s="147"/>
      <c r="HI1302" s="147"/>
      <c r="HJ1302" s="147"/>
      <c r="HK1302" s="147"/>
      <c r="HL1302" s="147"/>
      <c r="HM1302" s="147"/>
    </row>
    <row r="1303" spans="1:221" s="149" customFormat="1" ht="12" customHeight="1" x14ac:dyDescent="0.2">
      <c r="A1303" s="150">
        <v>1043</v>
      </c>
      <c r="B1303" s="151" t="s">
        <v>3756</v>
      </c>
      <c r="C1303" s="161"/>
      <c r="D1303" s="161"/>
      <c r="E1303" s="162"/>
      <c r="F1303" s="154">
        <f t="shared" si="320"/>
        <v>107.26187737448129</v>
      </c>
      <c r="G1303" s="279">
        <v>1965</v>
      </c>
      <c r="H1303" s="281">
        <v>2023</v>
      </c>
      <c r="I1303" s="154">
        <f t="shared" si="319"/>
        <v>154861.82</v>
      </c>
      <c r="J1303" s="310">
        <f t="shared" si="313"/>
        <v>1990005.28</v>
      </c>
      <c r="K1303" s="155">
        <f t="shared" si="314"/>
        <v>0</v>
      </c>
      <c r="L1303" s="192">
        <v>0</v>
      </c>
      <c r="M1303" s="192">
        <v>0</v>
      </c>
      <c r="N1303" s="192">
        <v>0</v>
      </c>
      <c r="O1303" s="192">
        <v>0</v>
      </c>
      <c r="P1303" s="192">
        <v>0</v>
      </c>
      <c r="Q1303" s="155"/>
      <c r="R1303" s="155">
        <v>0</v>
      </c>
      <c r="S1303" s="155"/>
      <c r="T1303" s="155">
        <v>0</v>
      </c>
      <c r="U1303" s="155"/>
      <c r="V1303" s="155">
        <v>0</v>
      </c>
      <c r="W1303" s="197" t="str">
        <f t="shared" si="315"/>
        <v>0</v>
      </c>
      <c r="X1303" s="155">
        <v>0</v>
      </c>
      <c r="Y1303" s="162" t="s">
        <v>235</v>
      </c>
      <c r="Z1303" s="144">
        <v>261.91000000000003</v>
      </c>
      <c r="AA1303" s="155">
        <f t="shared" si="316"/>
        <v>1900455.04</v>
      </c>
      <c r="AB1303" s="144">
        <v>0</v>
      </c>
      <c r="AC1303" s="144">
        <v>0</v>
      </c>
      <c r="AD1303" s="144">
        <v>0</v>
      </c>
      <c r="AE1303" s="144">
        <v>0</v>
      </c>
      <c r="AF1303" s="144">
        <v>0</v>
      </c>
      <c r="AG1303" s="144">
        <v>0</v>
      </c>
      <c r="AH1303" s="144">
        <v>0</v>
      </c>
      <c r="AI1303" s="144">
        <v>0</v>
      </c>
      <c r="AJ1303" s="144">
        <v>0</v>
      </c>
      <c r="AK1303" s="144">
        <v>0</v>
      </c>
      <c r="AL1303" s="144">
        <v>0</v>
      </c>
      <c r="AM1303" s="144">
        <f t="shared" si="317"/>
        <v>59700.160000000003</v>
      </c>
      <c r="AN1303" s="144">
        <f t="shared" si="318"/>
        <v>29850.080000000002</v>
      </c>
      <c r="AO1303" s="144">
        <v>0</v>
      </c>
      <c r="AP1303" s="144" t="s">
        <v>4526</v>
      </c>
      <c r="AQ1303" s="294"/>
      <c r="AR1303" s="144"/>
      <c r="AS1303" s="271"/>
      <c r="AT1303" s="144"/>
      <c r="AU1303" s="144"/>
      <c r="AV1303" s="158" t="s">
        <v>952</v>
      </c>
      <c r="AW1303" s="159" t="s">
        <v>3755</v>
      </c>
      <c r="AX1303" s="159" t="s">
        <v>3756</v>
      </c>
      <c r="AY1303" s="159"/>
      <c r="AZ1303" s="159" t="s">
        <v>879</v>
      </c>
      <c r="BA1303" s="193">
        <v>1965</v>
      </c>
      <c r="BB1303" s="159" t="s">
        <v>1393</v>
      </c>
      <c r="BC1303" s="193">
        <v>2</v>
      </c>
      <c r="BD1303" s="193">
        <v>1</v>
      </c>
      <c r="BE1303" s="193">
        <v>72</v>
      </c>
      <c r="BF1303" s="160">
        <v>261.91000000000003</v>
      </c>
      <c r="BG1303" s="160">
        <v>190.1</v>
      </c>
      <c r="BH1303" s="158" t="s">
        <v>883</v>
      </c>
      <c r="BI1303" s="193">
        <v>7.5</v>
      </c>
      <c r="BJ1303" s="159" t="s">
        <v>884</v>
      </c>
      <c r="BK1303" s="160">
        <v>261.91000000000003</v>
      </c>
      <c r="BL1303" s="160">
        <v>0</v>
      </c>
      <c r="BM1303" s="160">
        <v>422.8</v>
      </c>
      <c r="BN1303" s="158"/>
      <c r="BO1303" s="159" t="s">
        <v>885</v>
      </c>
      <c r="BP1303" s="159" t="s">
        <v>886</v>
      </c>
      <c r="BQ1303" s="204" t="s">
        <v>887</v>
      </c>
      <c r="BR1303" s="160">
        <v>1450460.2</v>
      </c>
      <c r="BS1303" s="160">
        <v>154861.82</v>
      </c>
      <c r="BT1303" s="160">
        <v>0</v>
      </c>
      <c r="BU1303" s="138">
        <v>154861.82</v>
      </c>
      <c r="BV1303" s="160">
        <v>154861.82</v>
      </c>
      <c r="BW1303" s="160">
        <v>154861.82</v>
      </c>
      <c r="BX1303" s="160">
        <v>0</v>
      </c>
      <c r="BY1303" s="160">
        <v>154397.41</v>
      </c>
      <c r="BZ1303" s="160">
        <v>154397.41</v>
      </c>
      <c r="CA1303" s="160">
        <v>0</v>
      </c>
      <c r="CB1303" s="160">
        <v>154397.41</v>
      </c>
      <c r="CC1303" s="160">
        <v>154397.41</v>
      </c>
      <c r="CD1303" s="160">
        <v>0</v>
      </c>
      <c r="CE1303" s="145"/>
      <c r="CF1303" s="145"/>
      <c r="CG1303" s="145"/>
      <c r="CH1303" s="145"/>
      <c r="CI1303" s="145"/>
      <c r="CJ1303" s="145"/>
      <c r="CK1303" s="145"/>
      <c r="CL1303" s="145"/>
      <c r="CM1303" s="145"/>
      <c r="CN1303" s="145"/>
      <c r="CO1303" s="145"/>
      <c r="CP1303" s="145"/>
      <c r="CQ1303" s="145"/>
      <c r="CR1303" s="145"/>
      <c r="CS1303" s="145"/>
      <c r="CT1303" s="145"/>
      <c r="CU1303" s="145"/>
      <c r="CV1303" s="145"/>
      <c r="CW1303" s="145"/>
      <c r="CX1303" s="145"/>
      <c r="CY1303" s="145"/>
      <c r="CZ1303" s="145"/>
      <c r="DA1303" s="145"/>
      <c r="DB1303" s="145"/>
      <c r="DC1303" s="145"/>
      <c r="DD1303" s="145"/>
      <c r="DE1303" s="145"/>
      <c r="DF1303" s="145"/>
      <c r="DG1303" s="145"/>
      <c r="DH1303" s="145"/>
      <c r="DI1303" s="145"/>
      <c r="DJ1303" s="145"/>
      <c r="DK1303" s="145"/>
      <c r="DL1303" s="145"/>
      <c r="DM1303" s="145"/>
      <c r="DN1303" s="145"/>
      <c r="DO1303" s="145"/>
      <c r="DP1303" s="145"/>
      <c r="DQ1303" s="145"/>
      <c r="DR1303" s="145"/>
      <c r="DS1303" s="145"/>
      <c r="DT1303" s="145"/>
      <c r="DU1303" s="145"/>
      <c r="DV1303" s="145"/>
      <c r="DW1303" s="145"/>
      <c r="DX1303" s="145"/>
      <c r="DY1303" s="145"/>
      <c r="DZ1303" s="145"/>
      <c r="EA1303" s="145"/>
      <c r="EB1303" s="145"/>
      <c r="EC1303" s="145"/>
      <c r="ED1303" s="145"/>
      <c r="EE1303" s="145"/>
      <c r="EF1303" s="145"/>
      <c r="EG1303" s="145"/>
      <c r="EH1303" s="145"/>
      <c r="EI1303" s="145"/>
      <c r="EJ1303" s="145"/>
      <c r="EK1303" s="145"/>
      <c r="EL1303" s="145"/>
      <c r="EM1303" s="145"/>
      <c r="EN1303" s="145"/>
      <c r="EO1303" s="145"/>
      <c r="EP1303" s="145"/>
      <c r="EQ1303" s="145"/>
      <c r="ER1303" s="145"/>
      <c r="ES1303" s="145"/>
      <c r="ET1303" s="145"/>
      <c r="EU1303" s="145"/>
      <c r="EV1303" s="145"/>
      <c r="EW1303" s="145"/>
      <c r="EX1303" s="145"/>
      <c r="EY1303" s="145"/>
      <c r="EZ1303" s="145"/>
      <c r="FA1303" s="145"/>
      <c r="FB1303" s="145"/>
      <c r="FC1303" s="145"/>
      <c r="FD1303" s="145"/>
      <c r="FE1303" s="145"/>
      <c r="FF1303" s="145"/>
      <c r="FG1303" s="145"/>
      <c r="FH1303" s="145"/>
      <c r="FI1303" s="145"/>
      <c r="FJ1303" s="145"/>
      <c r="FK1303" s="145"/>
      <c r="FL1303" s="145"/>
      <c r="FM1303" s="145"/>
      <c r="FN1303" s="145"/>
      <c r="FO1303" s="145"/>
      <c r="FP1303" s="145"/>
      <c r="FQ1303" s="145"/>
      <c r="FR1303" s="145"/>
      <c r="FS1303" s="145"/>
      <c r="FT1303" s="146"/>
      <c r="FU1303" s="147"/>
      <c r="FV1303" s="147"/>
      <c r="FW1303" s="147"/>
      <c r="FX1303" s="147"/>
      <c r="FY1303" s="147"/>
      <c r="FZ1303" s="147"/>
      <c r="GA1303" s="147"/>
      <c r="GB1303" s="147"/>
      <c r="GC1303" s="147"/>
      <c r="GD1303" s="147"/>
      <c r="GE1303" s="147"/>
      <c r="GF1303" s="147"/>
      <c r="GG1303" s="148"/>
      <c r="GH1303" s="147"/>
      <c r="GI1303" s="147"/>
      <c r="GJ1303" s="147"/>
      <c r="GK1303" s="147"/>
      <c r="GL1303" s="147"/>
      <c r="GM1303" s="147"/>
      <c r="GN1303" s="147"/>
      <c r="GO1303" s="147"/>
      <c r="GP1303" s="147"/>
      <c r="GQ1303" s="147"/>
      <c r="GR1303" s="147"/>
      <c r="GS1303" s="147"/>
      <c r="GT1303" s="147"/>
      <c r="GU1303" s="147"/>
      <c r="GV1303" s="147"/>
      <c r="GW1303" s="147"/>
      <c r="GX1303" s="147"/>
      <c r="GY1303" s="147"/>
      <c r="GZ1303" s="147"/>
      <c r="HA1303" s="147"/>
      <c r="HB1303" s="147"/>
      <c r="HC1303" s="147"/>
      <c r="HD1303" s="147"/>
      <c r="HE1303" s="147"/>
      <c r="HF1303" s="147"/>
      <c r="HG1303" s="147"/>
      <c r="HI1303" s="147"/>
      <c r="HJ1303" s="147"/>
      <c r="HK1303" s="147"/>
      <c r="HL1303" s="147"/>
      <c r="HM1303" s="147"/>
    </row>
    <row r="1304" spans="1:221" s="149" customFormat="1" ht="12" customHeight="1" x14ac:dyDescent="0.2">
      <c r="A1304" s="150">
        <v>1044</v>
      </c>
      <c r="B1304" s="151" t="s">
        <v>3758</v>
      </c>
      <c r="C1304" s="161"/>
      <c r="D1304" s="161"/>
      <c r="E1304" s="162"/>
      <c r="F1304" s="154">
        <f t="shared" si="320"/>
        <v>82.376774073420748</v>
      </c>
      <c r="G1304" s="279">
        <v>1968</v>
      </c>
      <c r="H1304" s="281">
        <v>2024</v>
      </c>
      <c r="I1304" s="154">
        <f t="shared" si="319"/>
        <v>420012.15</v>
      </c>
      <c r="J1304" s="237">
        <f t="shared" si="313"/>
        <v>4622957.54</v>
      </c>
      <c r="K1304" s="155">
        <f t="shared" si="314"/>
        <v>0</v>
      </c>
      <c r="L1304" s="192">
        <v>0</v>
      </c>
      <c r="M1304" s="192">
        <v>0</v>
      </c>
      <c r="N1304" s="192">
        <v>0</v>
      </c>
      <c r="O1304" s="192">
        <v>0</v>
      </c>
      <c r="P1304" s="192">
        <v>0</v>
      </c>
      <c r="Q1304" s="155"/>
      <c r="R1304" s="155">
        <v>0</v>
      </c>
      <c r="S1304" s="155"/>
      <c r="T1304" s="155">
        <v>0</v>
      </c>
      <c r="U1304" s="155"/>
      <c r="V1304" s="155">
        <v>0</v>
      </c>
      <c r="W1304" s="197" t="str">
        <f t="shared" si="315"/>
        <v>0</v>
      </c>
      <c r="X1304" s="155">
        <v>0</v>
      </c>
      <c r="Y1304" s="162" t="s">
        <v>235</v>
      </c>
      <c r="Z1304" s="144">
        <v>608.44000000000005</v>
      </c>
      <c r="AA1304" s="155">
        <f t="shared" si="316"/>
        <v>4414924.45</v>
      </c>
      <c r="AB1304" s="144">
        <v>0</v>
      </c>
      <c r="AC1304" s="144">
        <v>0</v>
      </c>
      <c r="AD1304" s="144">
        <v>0</v>
      </c>
      <c r="AE1304" s="144">
        <v>0</v>
      </c>
      <c r="AF1304" s="144">
        <v>0</v>
      </c>
      <c r="AG1304" s="144">
        <v>0</v>
      </c>
      <c r="AH1304" s="144">
        <v>0</v>
      </c>
      <c r="AI1304" s="144">
        <v>0</v>
      </c>
      <c r="AJ1304" s="144">
        <v>0</v>
      </c>
      <c r="AK1304" s="144">
        <v>0</v>
      </c>
      <c r="AL1304" s="144">
        <v>0</v>
      </c>
      <c r="AM1304" s="144">
        <f t="shared" si="317"/>
        <v>138688.73000000001</v>
      </c>
      <c r="AN1304" s="144">
        <f t="shared" si="318"/>
        <v>69344.36</v>
      </c>
      <c r="AO1304" s="144">
        <v>0</v>
      </c>
      <c r="AP1304" s="144" t="s">
        <v>4526</v>
      </c>
      <c r="AQ1304" s="294"/>
      <c r="AR1304" s="144"/>
      <c r="AS1304" s="271"/>
      <c r="AT1304" s="144"/>
      <c r="AU1304" s="144"/>
      <c r="AV1304" s="158" t="s">
        <v>955</v>
      </c>
      <c r="AW1304" s="159" t="s">
        <v>3757</v>
      </c>
      <c r="AX1304" s="159" t="s">
        <v>3758</v>
      </c>
      <c r="AY1304" s="159"/>
      <c r="AZ1304" s="159" t="s">
        <v>879</v>
      </c>
      <c r="BA1304" s="193">
        <v>1968</v>
      </c>
      <c r="BB1304" s="159" t="s">
        <v>1393</v>
      </c>
      <c r="BC1304" s="193">
        <v>2</v>
      </c>
      <c r="BD1304" s="193">
        <v>3</v>
      </c>
      <c r="BE1304" s="193">
        <v>16</v>
      </c>
      <c r="BF1304" s="160">
        <v>608.44000000000005</v>
      </c>
      <c r="BG1304" s="160">
        <v>566.9</v>
      </c>
      <c r="BH1304" s="158" t="s">
        <v>883</v>
      </c>
      <c r="BI1304" s="193">
        <v>7.5</v>
      </c>
      <c r="BJ1304" s="159" t="s">
        <v>884</v>
      </c>
      <c r="BK1304" s="160">
        <v>608.44000000000005</v>
      </c>
      <c r="BL1304" s="160">
        <v>105.2</v>
      </c>
      <c r="BM1304" s="160">
        <v>671.66</v>
      </c>
      <c r="BN1304" s="158"/>
      <c r="BO1304" s="159" t="s">
        <v>885</v>
      </c>
      <c r="BP1304" s="159" t="s">
        <v>886</v>
      </c>
      <c r="BQ1304" s="204" t="s">
        <v>887</v>
      </c>
      <c r="BR1304" s="160">
        <v>3369546.8</v>
      </c>
      <c r="BS1304" s="160">
        <v>420012.15</v>
      </c>
      <c r="BT1304" s="160">
        <v>0</v>
      </c>
      <c r="BU1304" s="138">
        <v>420012.15</v>
      </c>
      <c r="BV1304" s="160">
        <v>420012.15</v>
      </c>
      <c r="BW1304" s="160">
        <v>420012.15</v>
      </c>
      <c r="BX1304" s="160">
        <v>0</v>
      </c>
      <c r="BY1304" s="160">
        <v>419600.87</v>
      </c>
      <c r="BZ1304" s="160">
        <v>419600.87</v>
      </c>
      <c r="CA1304" s="160">
        <v>0</v>
      </c>
      <c r="CB1304" s="160">
        <v>419600.87</v>
      </c>
      <c r="CC1304" s="160">
        <v>419600.87</v>
      </c>
      <c r="CD1304" s="160">
        <v>0</v>
      </c>
      <c r="CE1304" s="145"/>
      <c r="CF1304" s="145"/>
      <c r="CG1304" s="145"/>
      <c r="CH1304" s="145"/>
      <c r="CI1304" s="145"/>
      <c r="CJ1304" s="145"/>
      <c r="CK1304" s="145"/>
      <c r="CL1304" s="145"/>
      <c r="CM1304" s="145"/>
      <c r="CN1304" s="145"/>
      <c r="CO1304" s="145"/>
      <c r="CP1304" s="145"/>
      <c r="CQ1304" s="145"/>
      <c r="CR1304" s="145"/>
      <c r="CS1304" s="145"/>
      <c r="CT1304" s="145"/>
      <c r="CU1304" s="145"/>
      <c r="CV1304" s="145"/>
      <c r="CW1304" s="145"/>
      <c r="CX1304" s="145"/>
      <c r="CY1304" s="145"/>
      <c r="CZ1304" s="145"/>
      <c r="DA1304" s="145"/>
      <c r="DB1304" s="145"/>
      <c r="DC1304" s="145"/>
      <c r="DD1304" s="145"/>
      <c r="DE1304" s="145"/>
      <c r="DF1304" s="145"/>
      <c r="DG1304" s="145"/>
      <c r="DH1304" s="145"/>
      <c r="DI1304" s="145"/>
      <c r="DJ1304" s="145"/>
      <c r="DK1304" s="145"/>
      <c r="DL1304" s="145"/>
      <c r="DM1304" s="145"/>
      <c r="DN1304" s="145"/>
      <c r="DO1304" s="145"/>
      <c r="DP1304" s="145"/>
      <c r="DQ1304" s="145"/>
      <c r="DR1304" s="145"/>
      <c r="DS1304" s="145"/>
      <c r="DT1304" s="145"/>
      <c r="DU1304" s="145"/>
      <c r="DV1304" s="145"/>
      <c r="DW1304" s="145"/>
      <c r="DX1304" s="145"/>
      <c r="DY1304" s="145"/>
      <c r="DZ1304" s="145"/>
      <c r="EA1304" s="145"/>
      <c r="EB1304" s="145"/>
      <c r="EC1304" s="145"/>
      <c r="ED1304" s="145"/>
      <c r="EE1304" s="145"/>
      <c r="EF1304" s="145"/>
      <c r="EG1304" s="145"/>
      <c r="EH1304" s="145"/>
      <c r="EI1304" s="145"/>
      <c r="EJ1304" s="145"/>
      <c r="EK1304" s="145"/>
      <c r="EL1304" s="145"/>
      <c r="EM1304" s="145"/>
      <c r="EN1304" s="145"/>
      <c r="EO1304" s="145"/>
      <c r="EP1304" s="145"/>
      <c r="EQ1304" s="145"/>
      <c r="ER1304" s="145"/>
      <c r="ES1304" s="145"/>
      <c r="ET1304" s="145"/>
      <c r="EU1304" s="145"/>
      <c r="EV1304" s="145"/>
      <c r="EW1304" s="145"/>
      <c r="EX1304" s="145"/>
      <c r="EY1304" s="145"/>
      <c r="EZ1304" s="145"/>
      <c r="FA1304" s="145"/>
      <c r="FB1304" s="145"/>
      <c r="FC1304" s="145"/>
      <c r="FD1304" s="145"/>
      <c r="FE1304" s="145"/>
      <c r="FF1304" s="145"/>
      <c r="FG1304" s="145"/>
      <c r="FH1304" s="145"/>
      <c r="FI1304" s="145"/>
      <c r="FJ1304" s="145"/>
      <c r="FK1304" s="145"/>
      <c r="FL1304" s="145"/>
      <c r="FM1304" s="145"/>
      <c r="FN1304" s="145"/>
      <c r="FO1304" s="145"/>
      <c r="FP1304" s="145"/>
      <c r="FQ1304" s="145"/>
      <c r="FR1304" s="145"/>
      <c r="FS1304" s="145"/>
      <c r="FT1304" s="146"/>
      <c r="FU1304" s="147"/>
      <c r="FV1304" s="147"/>
      <c r="FW1304" s="147"/>
      <c r="FX1304" s="147"/>
      <c r="FY1304" s="147"/>
      <c r="FZ1304" s="147"/>
      <c r="GA1304" s="147"/>
      <c r="GB1304" s="147"/>
      <c r="GC1304" s="147"/>
      <c r="GD1304" s="147"/>
      <c r="GE1304" s="147"/>
      <c r="GF1304" s="147"/>
      <c r="GG1304" s="148"/>
      <c r="GH1304" s="147"/>
      <c r="GI1304" s="147"/>
      <c r="GJ1304" s="147"/>
      <c r="GK1304" s="147"/>
      <c r="GL1304" s="147"/>
      <c r="GM1304" s="147"/>
      <c r="GN1304" s="147"/>
      <c r="GO1304" s="147"/>
      <c r="GP1304" s="147"/>
      <c r="GQ1304" s="147"/>
      <c r="GR1304" s="147"/>
      <c r="GS1304" s="147"/>
      <c r="GT1304" s="147"/>
      <c r="GU1304" s="147"/>
      <c r="GV1304" s="147"/>
      <c r="GW1304" s="147"/>
      <c r="GX1304" s="147"/>
      <c r="GY1304" s="147"/>
      <c r="GZ1304" s="147"/>
      <c r="HA1304" s="147"/>
      <c r="HB1304" s="147"/>
      <c r="HC1304" s="147"/>
      <c r="HD1304" s="147"/>
      <c r="HE1304" s="147"/>
      <c r="HF1304" s="147"/>
      <c r="HG1304" s="147"/>
      <c r="HI1304" s="147"/>
      <c r="HJ1304" s="147"/>
      <c r="HK1304" s="147"/>
      <c r="HL1304" s="147"/>
      <c r="HM1304" s="147"/>
    </row>
    <row r="1305" spans="1:221" s="149" customFormat="1" ht="12" customHeight="1" x14ac:dyDescent="0.2">
      <c r="A1305" s="150">
        <v>1045</v>
      </c>
      <c r="B1305" s="151" t="s">
        <v>3760</v>
      </c>
      <c r="C1305" s="161"/>
      <c r="D1305" s="161"/>
      <c r="E1305" s="162"/>
      <c r="F1305" s="154">
        <f t="shared" si="320"/>
        <v>87.668582587159449</v>
      </c>
      <c r="G1305" s="279">
        <v>1983</v>
      </c>
      <c r="H1305" s="281">
        <v>2025</v>
      </c>
      <c r="I1305" s="154">
        <f t="shared" si="319"/>
        <v>448886.38</v>
      </c>
      <c r="J1305" s="152">
        <f t="shared" si="313"/>
        <v>4590437.8899999997</v>
      </c>
      <c r="K1305" s="155">
        <f t="shared" si="314"/>
        <v>0</v>
      </c>
      <c r="L1305" s="192">
        <v>0</v>
      </c>
      <c r="M1305" s="192">
        <v>0</v>
      </c>
      <c r="N1305" s="192">
        <v>0</v>
      </c>
      <c r="O1305" s="192">
        <v>0</v>
      </c>
      <c r="P1305" s="192">
        <v>0</v>
      </c>
      <c r="Q1305" s="155"/>
      <c r="R1305" s="155">
        <v>0</v>
      </c>
      <c r="S1305" s="155"/>
      <c r="T1305" s="155">
        <v>0</v>
      </c>
      <c r="U1305" s="155"/>
      <c r="V1305" s="155">
        <v>0</v>
      </c>
      <c r="W1305" s="197" t="str">
        <f t="shared" si="315"/>
        <v>0</v>
      </c>
      <c r="X1305" s="155">
        <v>0</v>
      </c>
      <c r="Y1305" s="162" t="s">
        <v>235</v>
      </c>
      <c r="Z1305" s="144">
        <v>604.16</v>
      </c>
      <c r="AA1305" s="155">
        <f t="shared" si="316"/>
        <v>4383868.18</v>
      </c>
      <c r="AB1305" s="144">
        <v>0</v>
      </c>
      <c r="AC1305" s="144">
        <v>0</v>
      </c>
      <c r="AD1305" s="144">
        <v>0</v>
      </c>
      <c r="AE1305" s="144">
        <v>0</v>
      </c>
      <c r="AF1305" s="144">
        <v>0</v>
      </c>
      <c r="AG1305" s="144">
        <v>0</v>
      </c>
      <c r="AH1305" s="144">
        <v>0</v>
      </c>
      <c r="AI1305" s="144">
        <v>0</v>
      </c>
      <c r="AJ1305" s="144">
        <v>0</v>
      </c>
      <c r="AK1305" s="144">
        <v>0</v>
      </c>
      <c r="AL1305" s="144">
        <v>0</v>
      </c>
      <c r="AM1305" s="144">
        <f t="shared" si="317"/>
        <v>137713.14000000001</v>
      </c>
      <c r="AN1305" s="144">
        <f t="shared" si="318"/>
        <v>68856.570000000007</v>
      </c>
      <c r="AO1305" s="144">
        <v>0</v>
      </c>
      <c r="AP1305" s="144" t="s">
        <v>4526</v>
      </c>
      <c r="AQ1305" s="294"/>
      <c r="AR1305" s="144"/>
      <c r="AS1305" s="271"/>
      <c r="AT1305" s="144"/>
      <c r="AU1305" s="144"/>
      <c r="AV1305" s="158" t="s">
        <v>960</v>
      </c>
      <c r="AW1305" s="159" t="s">
        <v>3759</v>
      </c>
      <c r="AX1305" s="159" t="s">
        <v>3760</v>
      </c>
      <c r="AY1305" s="159"/>
      <c r="AZ1305" s="159" t="s">
        <v>879</v>
      </c>
      <c r="BA1305" s="193">
        <v>1983</v>
      </c>
      <c r="BB1305" s="159" t="s">
        <v>891</v>
      </c>
      <c r="BC1305" s="193">
        <v>2</v>
      </c>
      <c r="BD1305" s="193">
        <v>3</v>
      </c>
      <c r="BE1305" s="193">
        <v>210</v>
      </c>
      <c r="BF1305" s="160">
        <v>604.20000000000005</v>
      </c>
      <c r="BG1305" s="160">
        <v>524.9</v>
      </c>
      <c r="BH1305" s="158" t="s">
        <v>883</v>
      </c>
      <c r="BI1305" s="193">
        <v>7.5</v>
      </c>
      <c r="BJ1305" s="159" t="s">
        <v>892</v>
      </c>
      <c r="BK1305" s="160">
        <v>604.16</v>
      </c>
      <c r="BL1305" s="160">
        <v>231.4</v>
      </c>
      <c r="BM1305" s="160">
        <v>708</v>
      </c>
      <c r="BN1305" s="158"/>
      <c r="BO1305" s="159" t="s">
        <v>885</v>
      </c>
      <c r="BP1305" s="159" t="s">
        <v>886</v>
      </c>
      <c r="BQ1305" s="204" t="s">
        <v>908</v>
      </c>
      <c r="BR1305" s="160">
        <v>3485604.45</v>
      </c>
      <c r="BS1305" s="160">
        <v>448886.38</v>
      </c>
      <c r="BT1305" s="160">
        <v>0</v>
      </c>
      <c r="BU1305" s="138">
        <v>448886.38</v>
      </c>
      <c r="BV1305" s="160">
        <v>448886.38</v>
      </c>
      <c r="BW1305" s="160">
        <v>448886.38</v>
      </c>
      <c r="BX1305" s="160">
        <v>0</v>
      </c>
      <c r="BY1305" s="160">
        <v>447880.96000000002</v>
      </c>
      <c r="BZ1305" s="160">
        <v>447880.96000000002</v>
      </c>
      <c r="CA1305" s="160">
        <v>0</v>
      </c>
      <c r="CB1305" s="160">
        <v>447880.96000000002</v>
      </c>
      <c r="CC1305" s="160">
        <v>447880.96000000002</v>
      </c>
      <c r="CD1305" s="160">
        <v>0</v>
      </c>
      <c r="CE1305" s="145"/>
      <c r="CF1305" s="145"/>
      <c r="CG1305" s="145"/>
      <c r="CH1305" s="145"/>
      <c r="CI1305" s="145"/>
      <c r="CJ1305" s="145"/>
      <c r="CK1305" s="145"/>
      <c r="CL1305" s="145"/>
      <c r="CM1305" s="145"/>
      <c r="CN1305" s="145"/>
      <c r="CO1305" s="145"/>
      <c r="CP1305" s="145"/>
      <c r="CQ1305" s="145"/>
      <c r="CR1305" s="145"/>
      <c r="CS1305" s="145"/>
      <c r="CT1305" s="145"/>
      <c r="CU1305" s="145"/>
      <c r="CV1305" s="145"/>
      <c r="CW1305" s="145"/>
      <c r="CX1305" s="145"/>
      <c r="CY1305" s="145"/>
      <c r="CZ1305" s="145"/>
      <c r="DA1305" s="145"/>
      <c r="DB1305" s="145"/>
      <c r="DC1305" s="145"/>
      <c r="DD1305" s="145"/>
      <c r="DE1305" s="145"/>
      <c r="DF1305" s="145"/>
      <c r="DG1305" s="145"/>
      <c r="DH1305" s="145"/>
      <c r="DI1305" s="145"/>
      <c r="DJ1305" s="145"/>
      <c r="DK1305" s="145"/>
      <c r="DL1305" s="145"/>
      <c r="DM1305" s="145"/>
      <c r="DN1305" s="145"/>
      <c r="DO1305" s="145"/>
      <c r="DP1305" s="145"/>
      <c r="DQ1305" s="145"/>
      <c r="DR1305" s="145"/>
      <c r="DS1305" s="145"/>
      <c r="DT1305" s="145"/>
      <c r="DU1305" s="145"/>
      <c r="DV1305" s="145"/>
      <c r="DW1305" s="145"/>
      <c r="DX1305" s="145"/>
      <c r="DY1305" s="145"/>
      <c r="DZ1305" s="145"/>
      <c r="EA1305" s="145"/>
      <c r="EB1305" s="145"/>
      <c r="EC1305" s="145"/>
      <c r="ED1305" s="145"/>
      <c r="EE1305" s="145"/>
      <c r="EF1305" s="145"/>
      <c r="EG1305" s="145"/>
      <c r="EH1305" s="145"/>
      <c r="EI1305" s="145"/>
      <c r="EJ1305" s="145"/>
      <c r="EK1305" s="145"/>
      <c r="EL1305" s="145"/>
      <c r="EM1305" s="145"/>
      <c r="EN1305" s="145"/>
      <c r="EO1305" s="145"/>
      <c r="EP1305" s="145"/>
      <c r="EQ1305" s="145"/>
      <c r="ER1305" s="145"/>
      <c r="ES1305" s="145"/>
      <c r="ET1305" s="145"/>
      <c r="EU1305" s="145"/>
      <c r="EV1305" s="145"/>
      <c r="EW1305" s="145"/>
      <c r="EX1305" s="145"/>
      <c r="EY1305" s="145"/>
      <c r="EZ1305" s="145"/>
      <c r="FA1305" s="145"/>
      <c r="FB1305" s="145"/>
      <c r="FC1305" s="145"/>
      <c r="FD1305" s="145"/>
      <c r="FE1305" s="145"/>
      <c r="FF1305" s="145"/>
      <c r="FG1305" s="145"/>
      <c r="FH1305" s="145"/>
      <c r="FI1305" s="145"/>
      <c r="FJ1305" s="145"/>
      <c r="FK1305" s="145"/>
      <c r="FL1305" s="145"/>
      <c r="FM1305" s="145"/>
      <c r="FN1305" s="145"/>
      <c r="FO1305" s="145"/>
      <c r="FP1305" s="145"/>
      <c r="FQ1305" s="145"/>
      <c r="FR1305" s="145"/>
      <c r="FS1305" s="145"/>
      <c r="FT1305" s="146"/>
      <c r="FU1305" s="147"/>
      <c r="FV1305" s="147"/>
      <c r="FW1305" s="147"/>
      <c r="FX1305" s="147"/>
      <c r="FY1305" s="147"/>
      <c r="FZ1305" s="147"/>
      <c r="GA1305" s="147"/>
      <c r="GB1305" s="147"/>
      <c r="GC1305" s="147"/>
      <c r="GD1305" s="147"/>
      <c r="GE1305" s="147"/>
      <c r="GF1305" s="147"/>
      <c r="GG1305" s="148"/>
      <c r="GH1305" s="147"/>
      <c r="GI1305" s="147"/>
      <c r="GJ1305" s="147"/>
      <c r="GK1305" s="147"/>
      <c r="GL1305" s="147"/>
      <c r="GM1305" s="147"/>
      <c r="GN1305" s="147"/>
      <c r="GO1305" s="147"/>
      <c r="GP1305" s="147"/>
      <c r="GQ1305" s="147"/>
      <c r="GR1305" s="147"/>
      <c r="GS1305" s="147"/>
      <c r="GT1305" s="147"/>
      <c r="GU1305" s="147"/>
      <c r="GV1305" s="147"/>
      <c r="GW1305" s="147"/>
      <c r="GX1305" s="147"/>
      <c r="GY1305" s="147"/>
      <c r="GZ1305" s="147"/>
      <c r="HA1305" s="147"/>
      <c r="HB1305" s="147"/>
      <c r="HC1305" s="147"/>
      <c r="HD1305" s="147"/>
      <c r="HE1305" s="147"/>
      <c r="HF1305" s="147"/>
      <c r="HG1305" s="147"/>
      <c r="HI1305" s="147"/>
      <c r="HJ1305" s="147"/>
      <c r="HK1305" s="147"/>
      <c r="HL1305" s="147"/>
      <c r="HM1305" s="147"/>
    </row>
    <row r="1306" spans="1:221" s="149" customFormat="1" ht="12" customHeight="1" x14ac:dyDescent="0.2">
      <c r="A1306" s="150">
        <v>1046</v>
      </c>
      <c r="B1306" s="151" t="s">
        <v>3762</v>
      </c>
      <c r="C1306" s="161"/>
      <c r="D1306" s="161"/>
      <c r="E1306" s="162"/>
      <c r="F1306" s="154">
        <f t="shared" si="320"/>
        <v>111.06257582366453</v>
      </c>
      <c r="G1306" s="279">
        <v>1988</v>
      </c>
      <c r="H1306" s="281">
        <v>2025</v>
      </c>
      <c r="I1306" s="154">
        <f t="shared" si="319"/>
        <v>315234.17</v>
      </c>
      <c r="J1306" s="152">
        <f t="shared" si="313"/>
        <v>4134565.09</v>
      </c>
      <c r="K1306" s="155">
        <f t="shared" si="314"/>
        <v>0</v>
      </c>
      <c r="L1306" s="192">
        <v>0</v>
      </c>
      <c r="M1306" s="192">
        <v>0</v>
      </c>
      <c r="N1306" s="192">
        <v>0</v>
      </c>
      <c r="O1306" s="192">
        <v>0</v>
      </c>
      <c r="P1306" s="192">
        <v>0</v>
      </c>
      <c r="Q1306" s="155"/>
      <c r="R1306" s="155">
        <v>0</v>
      </c>
      <c r="S1306" s="155"/>
      <c r="T1306" s="155">
        <v>0</v>
      </c>
      <c r="U1306" s="155"/>
      <c r="V1306" s="155">
        <v>0</v>
      </c>
      <c r="W1306" s="197" t="str">
        <f t="shared" si="315"/>
        <v>0</v>
      </c>
      <c r="X1306" s="155">
        <v>0</v>
      </c>
      <c r="Y1306" s="162" t="s">
        <v>234</v>
      </c>
      <c r="Z1306" s="144">
        <v>467.82</v>
      </c>
      <c r="AA1306" s="155">
        <f t="shared" si="316"/>
        <v>3948509.66</v>
      </c>
      <c r="AB1306" s="144">
        <v>0</v>
      </c>
      <c r="AC1306" s="144">
        <v>0</v>
      </c>
      <c r="AD1306" s="144">
        <v>0</v>
      </c>
      <c r="AE1306" s="144">
        <v>0</v>
      </c>
      <c r="AF1306" s="144">
        <v>0</v>
      </c>
      <c r="AG1306" s="144">
        <v>0</v>
      </c>
      <c r="AH1306" s="144">
        <v>0</v>
      </c>
      <c r="AI1306" s="144">
        <v>0</v>
      </c>
      <c r="AJ1306" s="144">
        <v>0</v>
      </c>
      <c r="AK1306" s="144">
        <v>0</v>
      </c>
      <c r="AL1306" s="144">
        <v>0</v>
      </c>
      <c r="AM1306" s="144">
        <f t="shared" si="317"/>
        <v>124036.95</v>
      </c>
      <c r="AN1306" s="144">
        <f t="shared" si="318"/>
        <v>62018.48</v>
      </c>
      <c r="AO1306" s="144">
        <v>0</v>
      </c>
      <c r="AP1306" s="144" t="s">
        <v>4526</v>
      </c>
      <c r="AQ1306" s="294"/>
      <c r="AR1306" s="144"/>
      <c r="AS1306" s="271"/>
      <c r="AT1306" s="144"/>
      <c r="AU1306" s="144"/>
      <c r="AV1306" s="158" t="s">
        <v>964</v>
      </c>
      <c r="AW1306" s="159" t="s">
        <v>3761</v>
      </c>
      <c r="AX1306" s="159" t="s">
        <v>3762</v>
      </c>
      <c r="AY1306" s="159"/>
      <c r="AZ1306" s="159" t="s">
        <v>879</v>
      </c>
      <c r="BA1306" s="193">
        <v>1988</v>
      </c>
      <c r="BB1306" s="159" t="s">
        <v>891</v>
      </c>
      <c r="BC1306" s="193">
        <v>2</v>
      </c>
      <c r="BD1306" s="193">
        <v>1</v>
      </c>
      <c r="BE1306" s="193">
        <v>33</v>
      </c>
      <c r="BF1306" s="160">
        <v>461</v>
      </c>
      <c r="BG1306" s="160">
        <v>382.1</v>
      </c>
      <c r="BH1306" s="158" t="s">
        <v>883</v>
      </c>
      <c r="BI1306" s="193">
        <v>7.5</v>
      </c>
      <c r="BJ1306" s="159" t="s">
        <v>884</v>
      </c>
      <c r="BK1306" s="160">
        <v>467.82</v>
      </c>
      <c r="BL1306" s="160">
        <v>210.2</v>
      </c>
      <c r="BM1306" s="160">
        <v>555.6</v>
      </c>
      <c r="BN1306" s="158"/>
      <c r="BO1306" s="159" t="s">
        <v>885</v>
      </c>
      <c r="BP1306" s="159" t="s">
        <v>886</v>
      </c>
      <c r="BQ1306" s="204" t="s">
        <v>887</v>
      </c>
      <c r="BR1306" s="160">
        <v>2590791.84</v>
      </c>
      <c r="BS1306" s="160">
        <v>315234.17</v>
      </c>
      <c r="BT1306" s="160">
        <v>0</v>
      </c>
      <c r="BU1306" s="138">
        <v>315234.17</v>
      </c>
      <c r="BV1306" s="160">
        <v>315234.17</v>
      </c>
      <c r="BW1306" s="160">
        <v>315234.17</v>
      </c>
      <c r="BX1306" s="160">
        <v>0</v>
      </c>
      <c r="BY1306" s="160">
        <v>314959.5</v>
      </c>
      <c r="BZ1306" s="160">
        <v>314959.5</v>
      </c>
      <c r="CA1306" s="160">
        <v>0</v>
      </c>
      <c r="CB1306" s="160">
        <v>314959.5</v>
      </c>
      <c r="CC1306" s="160">
        <v>314959.5</v>
      </c>
      <c r="CD1306" s="160">
        <v>0</v>
      </c>
      <c r="CE1306" s="145"/>
      <c r="CF1306" s="145"/>
      <c r="CG1306" s="145"/>
      <c r="CH1306" s="145"/>
      <c r="CI1306" s="145"/>
      <c r="CJ1306" s="145"/>
      <c r="CK1306" s="145"/>
      <c r="CL1306" s="145"/>
      <c r="CM1306" s="145"/>
      <c r="CN1306" s="145"/>
      <c r="CO1306" s="145"/>
      <c r="CP1306" s="145"/>
      <c r="CQ1306" s="145"/>
      <c r="CR1306" s="145"/>
      <c r="CS1306" s="145"/>
      <c r="CT1306" s="145"/>
      <c r="CU1306" s="145"/>
      <c r="CV1306" s="145"/>
      <c r="CW1306" s="145"/>
      <c r="CX1306" s="145"/>
      <c r="CY1306" s="145"/>
      <c r="CZ1306" s="145"/>
      <c r="DA1306" s="145"/>
      <c r="DB1306" s="145"/>
      <c r="DC1306" s="145"/>
      <c r="DD1306" s="145"/>
      <c r="DE1306" s="145"/>
      <c r="DF1306" s="145"/>
      <c r="DG1306" s="145"/>
      <c r="DH1306" s="145"/>
      <c r="DI1306" s="145"/>
      <c r="DJ1306" s="145"/>
      <c r="DK1306" s="145"/>
      <c r="DL1306" s="145"/>
      <c r="DM1306" s="145"/>
      <c r="DN1306" s="145"/>
      <c r="DO1306" s="145"/>
      <c r="DP1306" s="145"/>
      <c r="DQ1306" s="145"/>
      <c r="DR1306" s="145"/>
      <c r="DS1306" s="145"/>
      <c r="DT1306" s="145"/>
      <c r="DU1306" s="145"/>
      <c r="DV1306" s="145"/>
      <c r="DW1306" s="145"/>
      <c r="DX1306" s="145"/>
      <c r="DY1306" s="145"/>
      <c r="DZ1306" s="145"/>
      <c r="EA1306" s="145"/>
      <c r="EB1306" s="145"/>
      <c r="EC1306" s="145"/>
      <c r="ED1306" s="145"/>
      <c r="EE1306" s="145"/>
      <c r="EF1306" s="145"/>
      <c r="EG1306" s="145"/>
      <c r="EH1306" s="145"/>
      <c r="EI1306" s="145"/>
      <c r="EJ1306" s="145"/>
      <c r="EK1306" s="145"/>
      <c r="EL1306" s="145"/>
      <c r="EM1306" s="145"/>
      <c r="EN1306" s="145"/>
      <c r="EO1306" s="145"/>
      <c r="EP1306" s="145"/>
      <c r="EQ1306" s="145"/>
      <c r="ER1306" s="145"/>
      <c r="ES1306" s="145"/>
      <c r="ET1306" s="145"/>
      <c r="EU1306" s="145"/>
      <c r="EV1306" s="145"/>
      <c r="EW1306" s="145"/>
      <c r="EX1306" s="145"/>
      <c r="EY1306" s="145"/>
      <c r="EZ1306" s="145"/>
      <c r="FA1306" s="145"/>
      <c r="FB1306" s="145"/>
      <c r="FC1306" s="145"/>
      <c r="FD1306" s="145"/>
      <c r="FE1306" s="145"/>
      <c r="FF1306" s="145"/>
      <c r="FG1306" s="145"/>
      <c r="FH1306" s="145"/>
      <c r="FI1306" s="145"/>
      <c r="FJ1306" s="145"/>
      <c r="FK1306" s="145"/>
      <c r="FL1306" s="145"/>
      <c r="FM1306" s="145"/>
      <c r="FN1306" s="145"/>
      <c r="FO1306" s="145"/>
      <c r="FP1306" s="145"/>
      <c r="FQ1306" s="145"/>
      <c r="FR1306" s="145"/>
      <c r="FS1306" s="145"/>
      <c r="FT1306" s="146"/>
      <c r="FU1306" s="147"/>
      <c r="FV1306" s="147"/>
      <c r="FW1306" s="147"/>
      <c r="FX1306" s="147"/>
      <c r="FY1306" s="147"/>
      <c r="FZ1306" s="147"/>
      <c r="GA1306" s="147"/>
      <c r="GB1306" s="147"/>
      <c r="GC1306" s="147"/>
      <c r="GD1306" s="147"/>
      <c r="GE1306" s="147"/>
      <c r="GF1306" s="147"/>
      <c r="GG1306" s="148"/>
      <c r="GH1306" s="147"/>
      <c r="GI1306" s="147"/>
      <c r="GJ1306" s="147"/>
      <c r="GK1306" s="147"/>
      <c r="GL1306" s="147"/>
      <c r="GM1306" s="147"/>
      <c r="GN1306" s="147"/>
      <c r="GO1306" s="147"/>
      <c r="GP1306" s="147"/>
      <c r="GQ1306" s="147"/>
      <c r="GR1306" s="147"/>
      <c r="GS1306" s="147"/>
      <c r="GT1306" s="147"/>
      <c r="GU1306" s="147"/>
      <c r="GV1306" s="147"/>
      <c r="GW1306" s="147"/>
      <c r="GX1306" s="147"/>
      <c r="GY1306" s="147"/>
      <c r="GZ1306" s="147"/>
      <c r="HA1306" s="147"/>
      <c r="HB1306" s="147"/>
      <c r="HC1306" s="147"/>
      <c r="HD1306" s="147"/>
      <c r="HE1306" s="147"/>
      <c r="HF1306" s="147"/>
      <c r="HG1306" s="147"/>
      <c r="HI1306" s="147"/>
      <c r="HJ1306" s="147"/>
      <c r="HK1306" s="147"/>
      <c r="HL1306" s="147"/>
      <c r="HM1306" s="147"/>
    </row>
    <row r="1307" spans="1:221" s="149" customFormat="1" ht="12" customHeight="1" x14ac:dyDescent="0.2">
      <c r="A1307" s="150">
        <v>1047</v>
      </c>
      <c r="B1307" s="151" t="s">
        <v>3764</v>
      </c>
      <c r="C1307" s="161"/>
      <c r="D1307" s="161"/>
      <c r="E1307" s="162"/>
      <c r="F1307" s="154">
        <f t="shared" si="320"/>
        <v>145.48934514224371</v>
      </c>
      <c r="G1307" s="279">
        <v>1965</v>
      </c>
      <c r="H1307" s="281">
        <v>2023</v>
      </c>
      <c r="I1307" s="154">
        <f t="shared" si="319"/>
        <v>328753.5</v>
      </c>
      <c r="J1307" s="310">
        <f t="shared" si="313"/>
        <v>3039220</v>
      </c>
      <c r="K1307" s="155">
        <f t="shared" si="314"/>
        <v>0</v>
      </c>
      <c r="L1307" s="192">
        <v>0</v>
      </c>
      <c r="M1307" s="192">
        <v>0</v>
      </c>
      <c r="N1307" s="192">
        <v>0</v>
      </c>
      <c r="O1307" s="192">
        <v>0</v>
      </c>
      <c r="P1307" s="192">
        <v>0</v>
      </c>
      <c r="Q1307" s="155"/>
      <c r="R1307" s="155">
        <v>0</v>
      </c>
      <c r="S1307" s="155"/>
      <c r="T1307" s="155">
        <v>0</v>
      </c>
      <c r="U1307" s="155"/>
      <c r="V1307" s="155">
        <v>0</v>
      </c>
      <c r="W1307" s="197" t="str">
        <f t="shared" si="315"/>
        <v>0</v>
      </c>
      <c r="X1307" s="155">
        <v>0</v>
      </c>
      <c r="Y1307" s="162" t="s">
        <v>235</v>
      </c>
      <c r="Z1307" s="144">
        <v>400</v>
      </c>
      <c r="AA1307" s="155">
        <f t="shared" si="316"/>
        <v>2902455.1</v>
      </c>
      <c r="AB1307" s="144">
        <v>0</v>
      </c>
      <c r="AC1307" s="144">
        <v>0</v>
      </c>
      <c r="AD1307" s="144">
        <v>0</v>
      </c>
      <c r="AE1307" s="144">
        <v>0</v>
      </c>
      <c r="AF1307" s="144">
        <v>0</v>
      </c>
      <c r="AG1307" s="144">
        <v>0</v>
      </c>
      <c r="AH1307" s="144">
        <v>0</v>
      </c>
      <c r="AI1307" s="144">
        <v>0</v>
      </c>
      <c r="AJ1307" s="144">
        <v>0</v>
      </c>
      <c r="AK1307" s="144">
        <v>0</v>
      </c>
      <c r="AL1307" s="144">
        <v>0</v>
      </c>
      <c r="AM1307" s="144">
        <f t="shared" si="317"/>
        <v>91176.6</v>
      </c>
      <c r="AN1307" s="144">
        <f t="shared" si="318"/>
        <v>45588.3</v>
      </c>
      <c r="AO1307" s="144">
        <v>0</v>
      </c>
      <c r="AP1307" s="144" t="s">
        <v>4526</v>
      </c>
      <c r="AQ1307" s="294"/>
      <c r="AR1307" s="144"/>
      <c r="AS1307" s="271"/>
      <c r="AT1307" s="144"/>
      <c r="AU1307" s="144"/>
      <c r="AV1307" s="158" t="s">
        <v>968</v>
      </c>
      <c r="AW1307" s="159" t="s">
        <v>3763</v>
      </c>
      <c r="AX1307" s="159" t="s">
        <v>3764</v>
      </c>
      <c r="AY1307" s="159"/>
      <c r="AZ1307" s="159" t="s">
        <v>879</v>
      </c>
      <c r="BA1307" s="193">
        <v>1965</v>
      </c>
      <c r="BB1307" s="159" t="s">
        <v>881</v>
      </c>
      <c r="BC1307" s="193">
        <v>2</v>
      </c>
      <c r="BD1307" s="193">
        <v>2</v>
      </c>
      <c r="BE1307" s="193">
        <v>34</v>
      </c>
      <c r="BF1307" s="160">
        <v>323.3</v>
      </c>
      <c r="BG1307" s="160">
        <v>207</v>
      </c>
      <c r="BH1307" s="158" t="s">
        <v>883</v>
      </c>
      <c r="BI1307" s="193">
        <v>7.5</v>
      </c>
      <c r="BJ1307" s="159" t="s">
        <v>892</v>
      </c>
      <c r="BK1307" s="160">
        <v>400</v>
      </c>
      <c r="BL1307" s="160">
        <v>410.4</v>
      </c>
      <c r="BM1307" s="160">
        <v>570</v>
      </c>
      <c r="BN1307" s="158"/>
      <c r="BO1307" s="159" t="s">
        <v>885</v>
      </c>
      <c r="BP1307" s="159" t="s">
        <v>886</v>
      </c>
      <c r="BQ1307" s="204" t="s">
        <v>887</v>
      </c>
      <c r="BR1307" s="160">
        <v>2307736</v>
      </c>
      <c r="BS1307" s="160">
        <v>328753.5</v>
      </c>
      <c r="BT1307" s="160">
        <v>0</v>
      </c>
      <c r="BU1307" s="138">
        <v>328753.5</v>
      </c>
      <c r="BV1307" s="160">
        <v>328753.5</v>
      </c>
      <c r="BW1307" s="160">
        <v>328753.5</v>
      </c>
      <c r="BX1307" s="160">
        <v>0</v>
      </c>
      <c r="BY1307" s="160">
        <v>325170.08</v>
      </c>
      <c r="BZ1307" s="160">
        <v>325170.08</v>
      </c>
      <c r="CA1307" s="160">
        <v>0</v>
      </c>
      <c r="CB1307" s="160">
        <v>325170.08</v>
      </c>
      <c r="CC1307" s="160">
        <v>325170.08</v>
      </c>
      <c r="CD1307" s="160">
        <v>0</v>
      </c>
      <c r="CE1307" s="145"/>
      <c r="CF1307" s="145"/>
      <c r="CG1307" s="145"/>
      <c r="CH1307" s="145"/>
      <c r="CI1307" s="145"/>
      <c r="CJ1307" s="145"/>
      <c r="CK1307" s="145"/>
      <c r="CL1307" s="145"/>
      <c r="CM1307" s="145"/>
      <c r="CN1307" s="145"/>
      <c r="CO1307" s="145"/>
      <c r="CP1307" s="145"/>
      <c r="CQ1307" s="145"/>
      <c r="CR1307" s="145"/>
      <c r="CS1307" s="145"/>
      <c r="CT1307" s="145"/>
      <c r="CU1307" s="145"/>
      <c r="CV1307" s="145"/>
      <c r="CW1307" s="145"/>
      <c r="CX1307" s="145"/>
      <c r="CY1307" s="145"/>
      <c r="CZ1307" s="145"/>
      <c r="DA1307" s="145"/>
      <c r="DB1307" s="145"/>
      <c r="DC1307" s="145"/>
      <c r="DD1307" s="145"/>
      <c r="DE1307" s="145"/>
      <c r="DF1307" s="145"/>
      <c r="DG1307" s="145"/>
      <c r="DH1307" s="145"/>
      <c r="DI1307" s="145"/>
      <c r="DJ1307" s="145"/>
      <c r="DK1307" s="145"/>
      <c r="DL1307" s="145"/>
      <c r="DM1307" s="145"/>
      <c r="DN1307" s="145"/>
      <c r="DO1307" s="145"/>
      <c r="DP1307" s="145"/>
      <c r="DQ1307" s="145"/>
      <c r="DR1307" s="145"/>
      <c r="DS1307" s="145"/>
      <c r="DT1307" s="145"/>
      <c r="DU1307" s="145"/>
      <c r="DV1307" s="145"/>
      <c r="DW1307" s="145"/>
      <c r="DX1307" s="145"/>
      <c r="DY1307" s="145"/>
      <c r="DZ1307" s="145"/>
      <c r="EA1307" s="145"/>
      <c r="EB1307" s="145"/>
      <c r="EC1307" s="145"/>
      <c r="ED1307" s="145"/>
      <c r="EE1307" s="145"/>
      <c r="EF1307" s="145"/>
      <c r="EG1307" s="145"/>
      <c r="EH1307" s="145"/>
      <c r="EI1307" s="145"/>
      <c r="EJ1307" s="145"/>
      <c r="EK1307" s="145"/>
      <c r="EL1307" s="145"/>
      <c r="EM1307" s="145"/>
      <c r="EN1307" s="145"/>
      <c r="EO1307" s="145"/>
      <c r="EP1307" s="145"/>
      <c r="EQ1307" s="145"/>
      <c r="ER1307" s="145"/>
      <c r="ES1307" s="145"/>
      <c r="ET1307" s="145"/>
      <c r="EU1307" s="145"/>
      <c r="EV1307" s="145"/>
      <c r="EW1307" s="145"/>
      <c r="EX1307" s="145"/>
      <c r="EY1307" s="145"/>
      <c r="EZ1307" s="145"/>
      <c r="FA1307" s="145"/>
      <c r="FB1307" s="145"/>
      <c r="FC1307" s="145"/>
      <c r="FD1307" s="145"/>
      <c r="FE1307" s="145"/>
      <c r="FF1307" s="145"/>
      <c r="FG1307" s="145"/>
      <c r="FH1307" s="145"/>
      <c r="FI1307" s="145"/>
      <c r="FJ1307" s="145"/>
      <c r="FK1307" s="145"/>
      <c r="FL1307" s="145"/>
      <c r="FM1307" s="145"/>
      <c r="FN1307" s="145"/>
      <c r="FO1307" s="145"/>
      <c r="FP1307" s="145"/>
      <c r="FQ1307" s="145"/>
      <c r="FR1307" s="145"/>
      <c r="FS1307" s="145"/>
      <c r="FT1307" s="146"/>
      <c r="FU1307" s="147"/>
      <c r="FV1307" s="147"/>
      <c r="FW1307" s="147"/>
      <c r="FX1307" s="147"/>
      <c r="FY1307" s="147"/>
      <c r="FZ1307" s="147"/>
      <c r="GA1307" s="147"/>
      <c r="GB1307" s="147"/>
      <c r="GC1307" s="147"/>
      <c r="GD1307" s="147"/>
      <c r="GE1307" s="147"/>
      <c r="GF1307" s="147"/>
      <c r="GG1307" s="148"/>
      <c r="GH1307" s="147"/>
      <c r="GI1307" s="147"/>
      <c r="GJ1307" s="147"/>
      <c r="GK1307" s="147"/>
      <c r="GL1307" s="147"/>
      <c r="GM1307" s="147"/>
      <c r="GN1307" s="147"/>
      <c r="GO1307" s="147"/>
      <c r="GP1307" s="147"/>
      <c r="GQ1307" s="147"/>
      <c r="GR1307" s="147"/>
      <c r="GS1307" s="147"/>
      <c r="GT1307" s="147"/>
      <c r="GU1307" s="147"/>
      <c r="GV1307" s="147"/>
      <c r="GW1307" s="147"/>
      <c r="GX1307" s="147"/>
      <c r="GY1307" s="147"/>
      <c r="GZ1307" s="147"/>
      <c r="HA1307" s="147"/>
      <c r="HB1307" s="147"/>
      <c r="HC1307" s="147"/>
      <c r="HD1307" s="147"/>
      <c r="HE1307" s="147"/>
      <c r="HF1307" s="147"/>
      <c r="HG1307" s="147"/>
      <c r="HI1307" s="147"/>
      <c r="HJ1307" s="147"/>
      <c r="HK1307" s="147"/>
      <c r="HL1307" s="147"/>
      <c r="HM1307" s="147"/>
    </row>
    <row r="1308" spans="1:221" s="149" customFormat="1" ht="12" customHeight="1" x14ac:dyDescent="0.2">
      <c r="A1308" s="150">
        <v>1048</v>
      </c>
      <c r="B1308" s="151" t="s">
        <v>3766</v>
      </c>
      <c r="C1308" s="161"/>
      <c r="D1308" s="161"/>
      <c r="E1308" s="162"/>
      <c r="F1308" s="154">
        <f t="shared" si="320"/>
        <v>168.02390409522312</v>
      </c>
      <c r="G1308" s="279">
        <v>1974</v>
      </c>
      <c r="H1308" s="281">
        <v>2025</v>
      </c>
      <c r="I1308" s="154">
        <f t="shared" si="319"/>
        <v>308066.65000000002</v>
      </c>
      <c r="J1308" s="152">
        <f t="shared" si="313"/>
        <v>6716834.4000000004</v>
      </c>
      <c r="K1308" s="155">
        <f t="shared" si="314"/>
        <v>0</v>
      </c>
      <c r="L1308" s="192">
        <v>0</v>
      </c>
      <c r="M1308" s="192">
        <v>0</v>
      </c>
      <c r="N1308" s="192">
        <v>0</v>
      </c>
      <c r="O1308" s="192">
        <v>0</v>
      </c>
      <c r="P1308" s="192">
        <v>0</v>
      </c>
      <c r="Q1308" s="155"/>
      <c r="R1308" s="155">
        <v>0</v>
      </c>
      <c r="S1308" s="155"/>
      <c r="T1308" s="155">
        <v>0</v>
      </c>
      <c r="U1308" s="155"/>
      <c r="V1308" s="155">
        <v>0</v>
      </c>
      <c r="W1308" s="197" t="str">
        <f t="shared" si="315"/>
        <v>0</v>
      </c>
      <c r="X1308" s="155">
        <v>0</v>
      </c>
      <c r="Y1308" s="162" t="s">
        <v>234</v>
      </c>
      <c r="Z1308" s="144">
        <v>760</v>
      </c>
      <c r="AA1308" s="155">
        <f t="shared" si="316"/>
        <v>6414576.8499999996</v>
      </c>
      <c r="AB1308" s="144">
        <v>0</v>
      </c>
      <c r="AC1308" s="144">
        <v>0</v>
      </c>
      <c r="AD1308" s="144">
        <v>0</v>
      </c>
      <c r="AE1308" s="144">
        <v>0</v>
      </c>
      <c r="AF1308" s="144">
        <v>0</v>
      </c>
      <c r="AG1308" s="144">
        <v>0</v>
      </c>
      <c r="AH1308" s="144">
        <v>0</v>
      </c>
      <c r="AI1308" s="144">
        <v>0</v>
      </c>
      <c r="AJ1308" s="144">
        <v>0</v>
      </c>
      <c r="AK1308" s="144">
        <v>0</v>
      </c>
      <c r="AL1308" s="144">
        <v>0</v>
      </c>
      <c r="AM1308" s="144">
        <f t="shared" si="317"/>
        <v>201505.03</v>
      </c>
      <c r="AN1308" s="144">
        <f t="shared" si="318"/>
        <v>100752.52</v>
      </c>
      <c r="AO1308" s="144">
        <v>0</v>
      </c>
      <c r="AP1308" s="144" t="s">
        <v>4526</v>
      </c>
      <c r="AQ1308" s="294"/>
      <c r="AR1308" s="144"/>
      <c r="AS1308" s="271"/>
      <c r="AT1308" s="144"/>
      <c r="AU1308" s="144"/>
      <c r="AV1308" s="158" t="s">
        <v>972</v>
      </c>
      <c r="AW1308" s="159" t="s">
        <v>3765</v>
      </c>
      <c r="AX1308" s="159" t="s">
        <v>3766</v>
      </c>
      <c r="AY1308" s="159"/>
      <c r="AZ1308" s="159" t="s">
        <v>879</v>
      </c>
      <c r="BA1308" s="193">
        <v>1974</v>
      </c>
      <c r="BB1308" s="159" t="s">
        <v>891</v>
      </c>
      <c r="BC1308" s="193">
        <v>2</v>
      </c>
      <c r="BD1308" s="193">
        <v>2</v>
      </c>
      <c r="BE1308" s="193">
        <v>59</v>
      </c>
      <c r="BF1308" s="160">
        <v>684.4</v>
      </c>
      <c r="BG1308" s="160">
        <v>423.8</v>
      </c>
      <c r="BH1308" s="158" t="s">
        <v>883</v>
      </c>
      <c r="BI1308" s="193">
        <v>7.5</v>
      </c>
      <c r="BJ1308" s="159" t="s">
        <v>884</v>
      </c>
      <c r="BK1308" s="160">
        <v>760</v>
      </c>
      <c r="BL1308" s="160">
        <v>0</v>
      </c>
      <c r="BM1308" s="160">
        <v>530</v>
      </c>
      <c r="BN1308" s="158"/>
      <c r="BO1308" s="159" t="s">
        <v>885</v>
      </c>
      <c r="BP1308" s="159" t="s">
        <v>886</v>
      </c>
      <c r="BQ1308" s="204" t="s">
        <v>887</v>
      </c>
      <c r="BR1308" s="160">
        <v>4208887.5999999996</v>
      </c>
      <c r="BS1308" s="160">
        <v>308066.65000000002</v>
      </c>
      <c r="BT1308" s="160">
        <v>0</v>
      </c>
      <c r="BU1308" s="138">
        <v>308066.65000000002</v>
      </c>
      <c r="BV1308" s="160">
        <v>308066.65000000002</v>
      </c>
      <c r="BW1308" s="160">
        <v>308066.65000000002</v>
      </c>
      <c r="BX1308" s="160">
        <v>0</v>
      </c>
      <c r="BY1308" s="160">
        <v>307972.15999999997</v>
      </c>
      <c r="BZ1308" s="160">
        <v>307972.15999999997</v>
      </c>
      <c r="CA1308" s="160">
        <v>0</v>
      </c>
      <c r="CB1308" s="160">
        <v>307972.15999999997</v>
      </c>
      <c r="CC1308" s="160">
        <v>307972.15999999997</v>
      </c>
      <c r="CD1308" s="160">
        <v>0</v>
      </c>
      <c r="CE1308" s="145"/>
      <c r="CF1308" s="145"/>
      <c r="CG1308" s="145"/>
      <c r="CH1308" s="145"/>
      <c r="CI1308" s="145"/>
      <c r="CJ1308" s="145"/>
      <c r="CK1308" s="145"/>
      <c r="CL1308" s="145"/>
      <c r="CM1308" s="145"/>
      <c r="CN1308" s="145"/>
      <c r="CO1308" s="145"/>
      <c r="CP1308" s="145"/>
      <c r="CQ1308" s="145"/>
      <c r="CR1308" s="145"/>
      <c r="CS1308" s="145"/>
      <c r="CT1308" s="145"/>
      <c r="CU1308" s="145"/>
      <c r="CV1308" s="145"/>
      <c r="CW1308" s="145"/>
      <c r="CX1308" s="145"/>
      <c r="CY1308" s="145"/>
      <c r="CZ1308" s="145"/>
      <c r="DA1308" s="145"/>
      <c r="DB1308" s="145"/>
      <c r="DC1308" s="145"/>
      <c r="DD1308" s="145"/>
      <c r="DE1308" s="145"/>
      <c r="DF1308" s="145"/>
      <c r="DG1308" s="145"/>
      <c r="DH1308" s="145"/>
      <c r="DI1308" s="145"/>
      <c r="DJ1308" s="145"/>
      <c r="DK1308" s="145"/>
      <c r="DL1308" s="145"/>
      <c r="DM1308" s="145"/>
      <c r="DN1308" s="145"/>
      <c r="DO1308" s="145"/>
      <c r="DP1308" s="145"/>
      <c r="DQ1308" s="145"/>
      <c r="DR1308" s="145"/>
      <c r="DS1308" s="145"/>
      <c r="DT1308" s="145"/>
      <c r="DU1308" s="145"/>
      <c r="DV1308" s="145"/>
      <c r="DW1308" s="145"/>
      <c r="DX1308" s="145"/>
      <c r="DY1308" s="145"/>
      <c r="DZ1308" s="145"/>
      <c r="EA1308" s="145"/>
      <c r="EB1308" s="145"/>
      <c r="EC1308" s="145"/>
      <c r="ED1308" s="145"/>
      <c r="EE1308" s="145"/>
      <c r="EF1308" s="145"/>
      <c r="EG1308" s="145"/>
      <c r="EH1308" s="145"/>
      <c r="EI1308" s="145"/>
      <c r="EJ1308" s="145"/>
      <c r="EK1308" s="145"/>
      <c r="EL1308" s="145"/>
      <c r="EM1308" s="145"/>
      <c r="EN1308" s="145"/>
      <c r="EO1308" s="145"/>
      <c r="EP1308" s="145"/>
      <c r="EQ1308" s="145"/>
      <c r="ER1308" s="145"/>
      <c r="ES1308" s="145"/>
      <c r="ET1308" s="145"/>
      <c r="EU1308" s="145"/>
      <c r="EV1308" s="145"/>
      <c r="EW1308" s="145"/>
      <c r="EX1308" s="145"/>
      <c r="EY1308" s="145"/>
      <c r="EZ1308" s="145"/>
      <c r="FA1308" s="145"/>
      <c r="FB1308" s="145"/>
      <c r="FC1308" s="145"/>
      <c r="FD1308" s="145"/>
      <c r="FE1308" s="145"/>
      <c r="FF1308" s="145"/>
      <c r="FG1308" s="145"/>
      <c r="FH1308" s="145"/>
      <c r="FI1308" s="145"/>
      <c r="FJ1308" s="145"/>
      <c r="FK1308" s="145"/>
      <c r="FL1308" s="145"/>
      <c r="FM1308" s="145"/>
      <c r="FN1308" s="145"/>
      <c r="FO1308" s="145"/>
      <c r="FP1308" s="145"/>
      <c r="FQ1308" s="145"/>
      <c r="FR1308" s="145"/>
      <c r="FS1308" s="145"/>
      <c r="FT1308" s="146"/>
      <c r="FU1308" s="147"/>
      <c r="FV1308" s="147"/>
      <c r="FW1308" s="147"/>
      <c r="FX1308" s="147"/>
      <c r="FY1308" s="147"/>
      <c r="FZ1308" s="147"/>
      <c r="GA1308" s="147"/>
      <c r="GB1308" s="147"/>
      <c r="GC1308" s="147"/>
      <c r="GD1308" s="147"/>
      <c r="GE1308" s="147"/>
      <c r="GF1308" s="147"/>
      <c r="GG1308" s="148"/>
      <c r="GH1308" s="147"/>
      <c r="GI1308" s="147"/>
      <c r="GJ1308" s="147"/>
      <c r="GK1308" s="147"/>
      <c r="GL1308" s="147"/>
      <c r="GM1308" s="147"/>
      <c r="GN1308" s="147"/>
      <c r="GO1308" s="147"/>
      <c r="GP1308" s="147"/>
      <c r="GQ1308" s="147"/>
      <c r="GR1308" s="147"/>
      <c r="GS1308" s="147"/>
      <c r="GT1308" s="147"/>
      <c r="GU1308" s="147"/>
      <c r="GV1308" s="147"/>
      <c r="GW1308" s="147"/>
      <c r="GX1308" s="147"/>
      <c r="GY1308" s="147"/>
      <c r="GZ1308" s="147"/>
      <c r="HA1308" s="147"/>
      <c r="HB1308" s="147"/>
      <c r="HC1308" s="147"/>
      <c r="HD1308" s="147"/>
      <c r="HE1308" s="147"/>
      <c r="HF1308" s="147"/>
      <c r="HG1308" s="147"/>
      <c r="HI1308" s="147"/>
      <c r="HJ1308" s="147"/>
      <c r="HK1308" s="147"/>
      <c r="HL1308" s="147"/>
      <c r="HM1308" s="147"/>
    </row>
    <row r="1309" spans="1:221" s="149" customFormat="1" ht="12" customHeight="1" x14ac:dyDescent="0.2">
      <c r="A1309" s="150">
        <v>1049</v>
      </c>
      <c r="B1309" s="151" t="s">
        <v>3768</v>
      </c>
      <c r="C1309" s="161"/>
      <c r="D1309" s="161"/>
      <c r="E1309" s="162"/>
      <c r="F1309" s="154">
        <f t="shared" si="320"/>
        <v>108.03399929759865</v>
      </c>
      <c r="G1309" s="279">
        <v>1980</v>
      </c>
      <c r="H1309" s="281">
        <v>2025</v>
      </c>
      <c r="I1309" s="154">
        <f t="shared" si="319"/>
        <v>396822.07</v>
      </c>
      <c r="J1309" s="152">
        <f t="shared" si="313"/>
        <v>5318635.01</v>
      </c>
      <c r="K1309" s="155">
        <f t="shared" si="314"/>
        <v>0</v>
      </c>
      <c r="L1309" s="192">
        <v>0</v>
      </c>
      <c r="M1309" s="192">
        <v>0</v>
      </c>
      <c r="N1309" s="192">
        <v>0</v>
      </c>
      <c r="O1309" s="192">
        <v>0</v>
      </c>
      <c r="P1309" s="192">
        <v>0</v>
      </c>
      <c r="Q1309" s="155"/>
      <c r="R1309" s="155">
        <v>0</v>
      </c>
      <c r="S1309" s="155"/>
      <c r="T1309" s="155">
        <v>0</v>
      </c>
      <c r="U1309" s="155"/>
      <c r="V1309" s="155">
        <v>0</v>
      </c>
      <c r="W1309" s="197" t="str">
        <f t="shared" si="315"/>
        <v>0</v>
      </c>
      <c r="X1309" s="155">
        <v>0</v>
      </c>
      <c r="Y1309" s="162" t="s">
        <v>235</v>
      </c>
      <c r="Z1309" s="144">
        <v>700</v>
      </c>
      <c r="AA1309" s="155">
        <f t="shared" si="316"/>
        <v>5079296.43</v>
      </c>
      <c r="AB1309" s="144">
        <v>0</v>
      </c>
      <c r="AC1309" s="144">
        <v>0</v>
      </c>
      <c r="AD1309" s="144">
        <v>0</v>
      </c>
      <c r="AE1309" s="144">
        <v>0</v>
      </c>
      <c r="AF1309" s="144">
        <v>0</v>
      </c>
      <c r="AG1309" s="144">
        <v>0</v>
      </c>
      <c r="AH1309" s="144">
        <v>0</v>
      </c>
      <c r="AI1309" s="144">
        <v>0</v>
      </c>
      <c r="AJ1309" s="144">
        <v>0</v>
      </c>
      <c r="AK1309" s="144">
        <v>0</v>
      </c>
      <c r="AL1309" s="144">
        <v>0</v>
      </c>
      <c r="AM1309" s="144">
        <f t="shared" si="317"/>
        <v>159559.04999999999</v>
      </c>
      <c r="AN1309" s="144">
        <f t="shared" si="318"/>
        <v>79779.53</v>
      </c>
      <c r="AO1309" s="144">
        <v>0</v>
      </c>
      <c r="AP1309" s="144" t="s">
        <v>4526</v>
      </c>
      <c r="AQ1309" s="294"/>
      <c r="AR1309" s="144"/>
      <c r="AS1309" s="271"/>
      <c r="AT1309" s="144"/>
      <c r="AU1309" s="144"/>
      <c r="AV1309" s="158" t="s">
        <v>976</v>
      </c>
      <c r="AW1309" s="159" t="s">
        <v>3767</v>
      </c>
      <c r="AX1309" s="159" t="s">
        <v>3768</v>
      </c>
      <c r="AY1309" s="159" t="s">
        <v>878</v>
      </c>
      <c r="AZ1309" s="159" t="s">
        <v>879</v>
      </c>
      <c r="BA1309" s="193">
        <v>1980</v>
      </c>
      <c r="BB1309" s="159" t="s">
        <v>881</v>
      </c>
      <c r="BC1309" s="193">
        <v>3</v>
      </c>
      <c r="BD1309" s="193">
        <v>2</v>
      </c>
      <c r="BE1309" s="193">
        <v>12</v>
      </c>
      <c r="BF1309" s="160">
        <v>933.1</v>
      </c>
      <c r="BG1309" s="160">
        <v>506.2</v>
      </c>
      <c r="BH1309" s="158" t="s">
        <v>883</v>
      </c>
      <c r="BI1309" s="193">
        <v>7.5</v>
      </c>
      <c r="BJ1309" s="159" t="s">
        <v>892</v>
      </c>
      <c r="BK1309" s="160">
        <v>700</v>
      </c>
      <c r="BL1309" s="160">
        <v>364.2</v>
      </c>
      <c r="BM1309" s="160">
        <v>530</v>
      </c>
      <c r="BN1309" s="158" t="s">
        <v>3769</v>
      </c>
      <c r="BO1309" s="159" t="s">
        <v>885</v>
      </c>
      <c r="BP1309" s="159" t="s">
        <v>886</v>
      </c>
      <c r="BQ1309" s="204" t="s">
        <v>887</v>
      </c>
      <c r="BR1309" s="160">
        <v>4038538</v>
      </c>
      <c r="BS1309" s="160">
        <v>396822.07</v>
      </c>
      <c r="BT1309" s="160">
        <v>0</v>
      </c>
      <c r="BU1309" s="138">
        <v>396822.07</v>
      </c>
      <c r="BV1309" s="160">
        <v>396822.07</v>
      </c>
      <c r="BW1309" s="160">
        <v>396822.07</v>
      </c>
      <c r="BX1309" s="160">
        <v>0</v>
      </c>
      <c r="BY1309" s="160">
        <v>391075.03</v>
      </c>
      <c r="BZ1309" s="160">
        <v>391075.03</v>
      </c>
      <c r="CA1309" s="160">
        <v>0</v>
      </c>
      <c r="CB1309" s="160">
        <v>391075.03</v>
      </c>
      <c r="CC1309" s="160">
        <v>391075.03</v>
      </c>
      <c r="CD1309" s="160">
        <v>0</v>
      </c>
      <c r="CE1309" s="145"/>
      <c r="CF1309" s="145"/>
      <c r="CG1309" s="145"/>
      <c r="CH1309" s="145"/>
      <c r="CI1309" s="145"/>
      <c r="CJ1309" s="145"/>
      <c r="CK1309" s="145"/>
      <c r="CL1309" s="145"/>
      <c r="CM1309" s="145"/>
      <c r="CN1309" s="145"/>
      <c r="CO1309" s="145"/>
      <c r="CP1309" s="145"/>
      <c r="CQ1309" s="145"/>
      <c r="CR1309" s="145"/>
      <c r="CS1309" s="145"/>
      <c r="CT1309" s="145"/>
      <c r="CU1309" s="145"/>
      <c r="CV1309" s="145"/>
      <c r="CW1309" s="145"/>
      <c r="CX1309" s="145"/>
      <c r="CY1309" s="145"/>
      <c r="CZ1309" s="145"/>
      <c r="DA1309" s="145"/>
      <c r="DB1309" s="145"/>
      <c r="DC1309" s="145"/>
      <c r="DD1309" s="145"/>
      <c r="DE1309" s="145"/>
      <c r="DF1309" s="145"/>
      <c r="DG1309" s="145"/>
      <c r="DH1309" s="145"/>
      <c r="DI1309" s="145"/>
      <c r="DJ1309" s="145"/>
      <c r="DK1309" s="145"/>
      <c r="DL1309" s="145"/>
      <c r="DM1309" s="145"/>
      <c r="DN1309" s="145"/>
      <c r="DO1309" s="145"/>
      <c r="DP1309" s="145"/>
      <c r="DQ1309" s="145"/>
      <c r="DR1309" s="145"/>
      <c r="DS1309" s="145"/>
      <c r="DT1309" s="145"/>
      <c r="DU1309" s="145"/>
      <c r="DV1309" s="145"/>
      <c r="DW1309" s="145"/>
      <c r="DX1309" s="145"/>
      <c r="DY1309" s="145"/>
      <c r="DZ1309" s="145"/>
      <c r="EA1309" s="145"/>
      <c r="EB1309" s="145"/>
      <c r="EC1309" s="145"/>
      <c r="ED1309" s="145"/>
      <c r="EE1309" s="145"/>
      <c r="EF1309" s="145"/>
      <c r="EG1309" s="145"/>
      <c r="EH1309" s="145"/>
      <c r="EI1309" s="145"/>
      <c r="EJ1309" s="145"/>
      <c r="EK1309" s="145"/>
      <c r="EL1309" s="145"/>
      <c r="EM1309" s="145"/>
      <c r="EN1309" s="145"/>
      <c r="EO1309" s="145"/>
      <c r="EP1309" s="145"/>
      <c r="EQ1309" s="145"/>
      <c r="ER1309" s="145"/>
      <c r="ES1309" s="145"/>
      <c r="ET1309" s="145"/>
      <c r="EU1309" s="145"/>
      <c r="EV1309" s="145"/>
      <c r="EW1309" s="145"/>
      <c r="EX1309" s="145"/>
      <c r="EY1309" s="145"/>
      <c r="EZ1309" s="145"/>
      <c r="FA1309" s="145"/>
      <c r="FB1309" s="145"/>
      <c r="FC1309" s="145"/>
      <c r="FD1309" s="145"/>
      <c r="FE1309" s="145"/>
      <c r="FF1309" s="145"/>
      <c r="FG1309" s="145"/>
      <c r="FH1309" s="145"/>
      <c r="FI1309" s="145"/>
      <c r="FJ1309" s="145"/>
      <c r="FK1309" s="145"/>
      <c r="FL1309" s="145"/>
      <c r="FM1309" s="145"/>
      <c r="FN1309" s="145"/>
      <c r="FO1309" s="145"/>
      <c r="FP1309" s="145"/>
      <c r="FQ1309" s="145"/>
      <c r="FR1309" s="145"/>
      <c r="FS1309" s="145"/>
      <c r="FT1309" s="146"/>
      <c r="FU1309" s="147"/>
      <c r="FV1309" s="147"/>
      <c r="FW1309" s="147"/>
      <c r="FX1309" s="147"/>
      <c r="FY1309" s="147"/>
      <c r="FZ1309" s="147"/>
      <c r="GA1309" s="147"/>
      <c r="GB1309" s="147"/>
      <c r="GC1309" s="147"/>
      <c r="GD1309" s="147"/>
      <c r="GE1309" s="147"/>
      <c r="GF1309" s="147"/>
      <c r="GG1309" s="148"/>
      <c r="GH1309" s="147"/>
      <c r="GI1309" s="147"/>
      <c r="GJ1309" s="147"/>
      <c r="GK1309" s="147"/>
      <c r="GL1309" s="147"/>
      <c r="GM1309" s="147"/>
      <c r="GN1309" s="147"/>
      <c r="GO1309" s="147"/>
      <c r="GP1309" s="147"/>
      <c r="GQ1309" s="147"/>
      <c r="GR1309" s="147"/>
      <c r="GS1309" s="147"/>
      <c r="GT1309" s="147"/>
      <c r="GU1309" s="147"/>
      <c r="GV1309" s="147"/>
      <c r="GW1309" s="147"/>
      <c r="GX1309" s="147"/>
      <c r="GY1309" s="147"/>
      <c r="GZ1309" s="147"/>
      <c r="HA1309" s="147"/>
      <c r="HB1309" s="147"/>
      <c r="HC1309" s="147"/>
      <c r="HD1309" s="147"/>
      <c r="HE1309" s="147"/>
      <c r="HF1309" s="147"/>
      <c r="HG1309" s="147"/>
      <c r="HI1309" s="147"/>
      <c r="HJ1309" s="147"/>
      <c r="HK1309" s="147"/>
      <c r="HL1309" s="147"/>
      <c r="HM1309" s="147"/>
    </row>
    <row r="1310" spans="1:221" s="143" customFormat="1" ht="12" customHeight="1" x14ac:dyDescent="0.2">
      <c r="A1310" s="131"/>
      <c r="B1310" s="132"/>
      <c r="C1310" s="133"/>
      <c r="D1310" s="133"/>
      <c r="E1310" s="134"/>
      <c r="F1310" s="303"/>
      <c r="G1310" s="304">
        <v>0</v>
      </c>
      <c r="H1310" s="283"/>
      <c r="I1310" s="154">
        <f t="shared" si="319"/>
        <v>0</v>
      </c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  <c r="AG1310" s="135"/>
      <c r="AH1310" s="135"/>
      <c r="AI1310" s="135"/>
      <c r="AJ1310" s="135"/>
      <c r="AK1310" s="135"/>
      <c r="AL1310" s="135"/>
      <c r="AM1310" s="135"/>
      <c r="AN1310" s="135"/>
      <c r="AO1310" s="135"/>
      <c r="AP1310" s="135"/>
      <c r="AQ1310" s="298"/>
      <c r="AR1310" s="135"/>
      <c r="AS1310" s="189"/>
      <c r="AT1310" s="135"/>
      <c r="AU1310" s="135"/>
      <c r="AV1310" s="136"/>
      <c r="AW1310" s="137" t="s">
        <v>3770</v>
      </c>
      <c r="AX1310" s="137"/>
      <c r="AY1310" s="137"/>
      <c r="AZ1310" s="137"/>
      <c r="BA1310" s="136"/>
      <c r="BB1310" s="137"/>
      <c r="BC1310" s="136"/>
      <c r="BD1310" s="136"/>
      <c r="BE1310" s="136"/>
      <c r="BF1310" s="138"/>
      <c r="BG1310" s="138"/>
      <c r="BH1310" s="136"/>
      <c r="BI1310" s="305">
        <v>7.5</v>
      </c>
      <c r="BJ1310" s="137"/>
      <c r="BK1310" s="138"/>
      <c r="BL1310" s="138"/>
      <c r="BM1310" s="138"/>
      <c r="BN1310" s="136"/>
      <c r="BO1310" s="137"/>
      <c r="BP1310" s="137"/>
      <c r="BQ1310" s="207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9"/>
      <c r="CF1310" s="139"/>
      <c r="CG1310" s="139"/>
      <c r="CH1310" s="139"/>
      <c r="CI1310" s="139"/>
      <c r="CJ1310" s="139"/>
      <c r="CK1310" s="139"/>
      <c r="CL1310" s="139"/>
      <c r="CM1310" s="139"/>
      <c r="CN1310" s="139"/>
      <c r="CO1310" s="139"/>
      <c r="CP1310" s="139"/>
      <c r="CQ1310" s="139"/>
      <c r="CR1310" s="139"/>
      <c r="CS1310" s="139"/>
      <c r="CT1310" s="139"/>
      <c r="CU1310" s="139"/>
      <c r="CV1310" s="139"/>
      <c r="CW1310" s="139"/>
      <c r="CX1310" s="139"/>
      <c r="CY1310" s="139"/>
      <c r="CZ1310" s="139"/>
      <c r="DA1310" s="139"/>
      <c r="DB1310" s="139"/>
      <c r="DC1310" s="139"/>
      <c r="DD1310" s="139"/>
      <c r="DE1310" s="139"/>
      <c r="DF1310" s="139"/>
      <c r="DG1310" s="139"/>
      <c r="DH1310" s="139"/>
      <c r="DI1310" s="139"/>
      <c r="DJ1310" s="139"/>
      <c r="DK1310" s="139"/>
      <c r="DL1310" s="139"/>
      <c r="DM1310" s="139"/>
      <c r="DN1310" s="139"/>
      <c r="DO1310" s="139"/>
      <c r="DP1310" s="139"/>
      <c r="DQ1310" s="139"/>
      <c r="DR1310" s="139"/>
      <c r="DS1310" s="139"/>
      <c r="DT1310" s="139"/>
      <c r="DU1310" s="139"/>
      <c r="DV1310" s="139"/>
      <c r="DW1310" s="139"/>
      <c r="DX1310" s="139"/>
      <c r="DY1310" s="139"/>
      <c r="DZ1310" s="139"/>
      <c r="EA1310" s="139"/>
      <c r="EB1310" s="139"/>
      <c r="EC1310" s="139"/>
      <c r="ED1310" s="139"/>
      <c r="EE1310" s="139"/>
      <c r="EF1310" s="139"/>
      <c r="EG1310" s="139"/>
      <c r="EH1310" s="139"/>
      <c r="EI1310" s="139"/>
      <c r="EJ1310" s="139"/>
      <c r="EK1310" s="139"/>
      <c r="EL1310" s="139"/>
      <c r="EM1310" s="139"/>
      <c r="EN1310" s="139"/>
      <c r="EO1310" s="139"/>
      <c r="EP1310" s="139"/>
      <c r="EQ1310" s="139"/>
      <c r="ER1310" s="139"/>
      <c r="ES1310" s="139"/>
      <c r="ET1310" s="139"/>
      <c r="EU1310" s="139"/>
      <c r="EV1310" s="139"/>
      <c r="EW1310" s="139"/>
      <c r="EX1310" s="139"/>
      <c r="EY1310" s="139"/>
      <c r="EZ1310" s="139"/>
      <c r="FA1310" s="139"/>
      <c r="FB1310" s="139"/>
      <c r="FC1310" s="139"/>
      <c r="FD1310" s="139"/>
      <c r="FE1310" s="139"/>
      <c r="FF1310" s="139"/>
      <c r="FG1310" s="139"/>
      <c r="FH1310" s="139"/>
      <c r="FI1310" s="139"/>
      <c r="FJ1310" s="139"/>
      <c r="FK1310" s="139"/>
      <c r="FL1310" s="139"/>
      <c r="FM1310" s="139"/>
      <c r="FN1310" s="139"/>
      <c r="FO1310" s="139"/>
      <c r="FP1310" s="139"/>
      <c r="FQ1310" s="139"/>
      <c r="FR1310" s="139"/>
      <c r="FS1310" s="139"/>
      <c r="FT1310" s="140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2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I1310" s="141"/>
      <c r="HJ1310" s="141"/>
      <c r="HK1310" s="141"/>
      <c r="HL1310" s="141"/>
      <c r="HM1310" s="141"/>
    </row>
    <row r="1311" spans="1:221" s="149" customFormat="1" ht="12" customHeight="1" x14ac:dyDescent="0.2">
      <c r="A1311" s="150">
        <v>1050</v>
      </c>
      <c r="B1311" s="151" t="s">
        <v>3772</v>
      </c>
      <c r="C1311" s="161"/>
      <c r="D1311" s="161"/>
      <c r="E1311" s="162"/>
      <c r="F1311" s="154">
        <f t="shared" si="320"/>
        <v>28.992636239143081</v>
      </c>
      <c r="G1311" s="279">
        <v>1965</v>
      </c>
      <c r="H1311" s="281">
        <v>2024</v>
      </c>
      <c r="I1311" s="154">
        <f t="shared" si="319"/>
        <v>286379.40000000002</v>
      </c>
      <c r="J1311" s="237">
        <f t="shared" ref="J1311:J1316" si="321">ROUND(K1311+X1311+AA1311+AC1311+AE1311+AG1311+AI1311+AK1311+AL1311+AM1311+AN1311+AO1311,2)</f>
        <v>1831889.86</v>
      </c>
      <c r="K1311" s="155">
        <f t="shared" ref="K1311:K1316" si="322">ROUND((L1311+N1311+P1311+R1311+T1311+V1311),2)</f>
        <v>0</v>
      </c>
      <c r="L1311" s="192">
        <v>0</v>
      </c>
      <c r="M1311" s="192">
        <v>0</v>
      </c>
      <c r="N1311" s="192">
        <v>0</v>
      </c>
      <c r="O1311" s="192">
        <v>0</v>
      </c>
      <c r="P1311" s="192">
        <v>0</v>
      </c>
      <c r="Q1311" s="155"/>
      <c r="R1311" s="155">
        <v>0</v>
      </c>
      <c r="S1311" s="155"/>
      <c r="T1311" s="155">
        <v>0</v>
      </c>
      <c r="U1311" s="155"/>
      <c r="V1311" s="155">
        <v>0</v>
      </c>
      <c r="W1311" s="197" t="str">
        <f t="shared" ref="W1311:W1316" si="323">BH1311</f>
        <v>0</v>
      </c>
      <c r="X1311" s="155">
        <v>0</v>
      </c>
      <c r="Y1311" s="162" t="s">
        <v>235</v>
      </c>
      <c r="Z1311" s="144">
        <v>241.1</v>
      </c>
      <c r="AA1311" s="155">
        <f t="shared" ref="AA1311:AA1316" si="324">ROUND(IF(Y1311="СК",7598.05*0.955,8837.94*0.955)*Z1311,2)</f>
        <v>1749454.81</v>
      </c>
      <c r="AB1311" s="144">
        <v>0</v>
      </c>
      <c r="AC1311" s="144">
        <v>0</v>
      </c>
      <c r="AD1311" s="144">
        <v>0</v>
      </c>
      <c r="AE1311" s="144">
        <v>0</v>
      </c>
      <c r="AF1311" s="144">
        <v>0</v>
      </c>
      <c r="AG1311" s="144">
        <v>0</v>
      </c>
      <c r="AH1311" s="144">
        <v>0</v>
      </c>
      <c r="AI1311" s="144">
        <v>0</v>
      </c>
      <c r="AJ1311" s="144">
        <v>0</v>
      </c>
      <c r="AK1311" s="144">
        <v>0</v>
      </c>
      <c r="AL1311" s="144">
        <v>0</v>
      </c>
      <c r="AM1311" s="144">
        <f t="shared" ref="AM1311:AM1316" si="325">ROUND((K1311+X1311+AA1311+AC1311+AE1311+AG1311+AI1311+AK1311+AL1311)/95.5*3,2)</f>
        <v>54956.7</v>
      </c>
      <c r="AN1311" s="144">
        <f t="shared" ref="AN1311:AN1316" si="326">ROUND((K1311+X1311+AA1311+AC1311+AE1311+AG1311+AI1311+AK1311+AL1311)/95.5*1.5,2)</f>
        <v>27478.35</v>
      </c>
      <c r="AO1311" s="144">
        <v>0</v>
      </c>
      <c r="AP1311" s="144" t="s">
        <v>4526</v>
      </c>
      <c r="AQ1311" s="294"/>
      <c r="AR1311" s="144"/>
      <c r="AS1311" s="271"/>
      <c r="AT1311" s="144"/>
      <c r="AU1311" s="144"/>
      <c r="AV1311" s="158" t="s">
        <v>875</v>
      </c>
      <c r="AW1311" s="159" t="s">
        <v>3771</v>
      </c>
      <c r="AX1311" s="159" t="s">
        <v>3772</v>
      </c>
      <c r="AY1311" s="159" t="s">
        <v>878</v>
      </c>
      <c r="AZ1311" s="159" t="s">
        <v>879</v>
      </c>
      <c r="BA1311" s="193">
        <v>1965</v>
      </c>
      <c r="BB1311" s="159" t="s">
        <v>891</v>
      </c>
      <c r="BC1311" s="193">
        <v>2</v>
      </c>
      <c r="BD1311" s="193">
        <v>2</v>
      </c>
      <c r="BE1311" s="193">
        <v>27</v>
      </c>
      <c r="BF1311" s="160">
        <v>638.6</v>
      </c>
      <c r="BG1311" s="160">
        <v>592.29999999999995</v>
      </c>
      <c r="BH1311" s="158" t="s">
        <v>883</v>
      </c>
      <c r="BI1311" s="193">
        <v>7.5</v>
      </c>
      <c r="BJ1311" s="159" t="s">
        <v>884</v>
      </c>
      <c r="BK1311" s="160">
        <v>241.1</v>
      </c>
      <c r="BL1311" s="160">
        <v>0</v>
      </c>
      <c r="BM1311" s="160">
        <v>529</v>
      </c>
      <c r="BN1311" s="158"/>
      <c r="BO1311" s="159" t="s">
        <v>885</v>
      </c>
      <c r="BP1311" s="159" t="s">
        <v>886</v>
      </c>
      <c r="BQ1311" s="204" t="s">
        <v>913</v>
      </c>
      <c r="BR1311" s="160">
        <v>1335214.21</v>
      </c>
      <c r="BS1311" s="160">
        <v>286379.40000000002</v>
      </c>
      <c r="BT1311" s="160">
        <v>0</v>
      </c>
      <c r="BU1311" s="138">
        <v>286379.40000000002</v>
      </c>
      <c r="BV1311" s="160">
        <v>286401.46000000002</v>
      </c>
      <c r="BW1311" s="160">
        <v>286401.46000000002</v>
      </c>
      <c r="BX1311" s="160">
        <v>0</v>
      </c>
      <c r="BY1311" s="160">
        <v>286378.52</v>
      </c>
      <c r="BZ1311" s="160">
        <v>286378.52</v>
      </c>
      <c r="CA1311" s="160">
        <v>0</v>
      </c>
      <c r="CB1311" s="160">
        <v>286378.52</v>
      </c>
      <c r="CC1311" s="160">
        <v>286378.52</v>
      </c>
      <c r="CD1311" s="160">
        <v>0</v>
      </c>
      <c r="CE1311" s="145"/>
      <c r="CF1311" s="145"/>
      <c r="CG1311" s="145"/>
      <c r="CH1311" s="145"/>
      <c r="CI1311" s="145"/>
      <c r="CJ1311" s="145"/>
      <c r="CK1311" s="145"/>
      <c r="CL1311" s="145"/>
      <c r="CM1311" s="145"/>
      <c r="CN1311" s="145"/>
      <c r="CO1311" s="145"/>
      <c r="CP1311" s="145"/>
      <c r="CQ1311" s="145"/>
      <c r="CR1311" s="145"/>
      <c r="CS1311" s="145"/>
      <c r="CT1311" s="145"/>
      <c r="CU1311" s="145"/>
      <c r="CV1311" s="145"/>
      <c r="CW1311" s="145"/>
      <c r="CX1311" s="145"/>
      <c r="CY1311" s="145"/>
      <c r="CZ1311" s="145"/>
      <c r="DA1311" s="145"/>
      <c r="DB1311" s="145"/>
      <c r="DC1311" s="145"/>
      <c r="DD1311" s="145"/>
      <c r="DE1311" s="145"/>
      <c r="DF1311" s="145"/>
      <c r="DG1311" s="145"/>
      <c r="DH1311" s="145"/>
      <c r="DI1311" s="145"/>
      <c r="DJ1311" s="145"/>
      <c r="DK1311" s="145"/>
      <c r="DL1311" s="145"/>
      <c r="DM1311" s="145"/>
      <c r="DN1311" s="145"/>
      <c r="DO1311" s="145"/>
      <c r="DP1311" s="145"/>
      <c r="DQ1311" s="145"/>
      <c r="DR1311" s="145"/>
      <c r="DS1311" s="145"/>
      <c r="DT1311" s="145"/>
      <c r="DU1311" s="145"/>
      <c r="DV1311" s="145"/>
      <c r="DW1311" s="145"/>
      <c r="DX1311" s="145"/>
      <c r="DY1311" s="145"/>
      <c r="DZ1311" s="145"/>
      <c r="EA1311" s="145"/>
      <c r="EB1311" s="145"/>
      <c r="EC1311" s="145"/>
      <c r="ED1311" s="145"/>
      <c r="EE1311" s="145"/>
      <c r="EF1311" s="145"/>
      <c r="EG1311" s="145"/>
      <c r="EH1311" s="145"/>
      <c r="EI1311" s="145"/>
      <c r="EJ1311" s="145"/>
      <c r="EK1311" s="145"/>
      <c r="EL1311" s="145"/>
      <c r="EM1311" s="145"/>
      <c r="EN1311" s="145"/>
      <c r="EO1311" s="145"/>
      <c r="EP1311" s="145"/>
      <c r="EQ1311" s="145"/>
      <c r="ER1311" s="145"/>
      <c r="ES1311" s="145"/>
      <c r="ET1311" s="145"/>
      <c r="EU1311" s="145"/>
      <c r="EV1311" s="145"/>
      <c r="EW1311" s="145"/>
      <c r="EX1311" s="145"/>
      <c r="EY1311" s="145"/>
      <c r="EZ1311" s="145"/>
      <c r="FA1311" s="145"/>
      <c r="FB1311" s="145"/>
      <c r="FC1311" s="145"/>
      <c r="FD1311" s="145"/>
      <c r="FE1311" s="145"/>
      <c r="FF1311" s="145"/>
      <c r="FG1311" s="145"/>
      <c r="FH1311" s="145"/>
      <c r="FI1311" s="145"/>
      <c r="FJ1311" s="145"/>
      <c r="FK1311" s="145"/>
      <c r="FL1311" s="145"/>
      <c r="FM1311" s="145"/>
      <c r="FN1311" s="145"/>
      <c r="FO1311" s="145"/>
      <c r="FP1311" s="145"/>
      <c r="FQ1311" s="145"/>
      <c r="FR1311" s="145"/>
      <c r="FS1311" s="145"/>
      <c r="FT1311" s="146"/>
      <c r="FU1311" s="147"/>
      <c r="FV1311" s="147"/>
      <c r="FW1311" s="147"/>
      <c r="FX1311" s="147"/>
      <c r="FY1311" s="147"/>
      <c r="FZ1311" s="147"/>
      <c r="GA1311" s="147"/>
      <c r="GB1311" s="147"/>
      <c r="GC1311" s="147"/>
      <c r="GD1311" s="147"/>
      <c r="GE1311" s="147"/>
      <c r="GF1311" s="147"/>
      <c r="GG1311" s="148"/>
      <c r="GH1311" s="147"/>
      <c r="GI1311" s="147"/>
      <c r="GJ1311" s="147"/>
      <c r="GK1311" s="147"/>
      <c r="GL1311" s="147"/>
      <c r="GM1311" s="147"/>
      <c r="GN1311" s="147"/>
      <c r="GO1311" s="147"/>
      <c r="GP1311" s="147"/>
      <c r="GQ1311" s="147"/>
      <c r="GR1311" s="147"/>
      <c r="GS1311" s="147"/>
      <c r="GT1311" s="147"/>
      <c r="GU1311" s="147"/>
      <c r="GV1311" s="147"/>
      <c r="GW1311" s="147"/>
      <c r="GX1311" s="147"/>
      <c r="GY1311" s="147"/>
      <c r="GZ1311" s="147"/>
      <c r="HA1311" s="147"/>
      <c r="HB1311" s="147"/>
      <c r="HC1311" s="147"/>
      <c r="HD1311" s="147"/>
      <c r="HE1311" s="147"/>
      <c r="HF1311" s="147"/>
      <c r="HG1311" s="147"/>
      <c r="HI1311" s="147"/>
      <c r="HJ1311" s="147"/>
      <c r="HK1311" s="147"/>
      <c r="HL1311" s="147"/>
      <c r="HM1311" s="147"/>
    </row>
    <row r="1312" spans="1:221" s="149" customFormat="1" ht="12" customHeight="1" x14ac:dyDescent="0.2">
      <c r="A1312" s="150">
        <v>1051</v>
      </c>
      <c r="B1312" s="151" t="s">
        <v>3774</v>
      </c>
      <c r="C1312" s="161"/>
      <c r="D1312" s="161"/>
      <c r="E1312" s="162"/>
      <c r="F1312" s="154">
        <f t="shared" si="320"/>
        <v>30.779658828173467</v>
      </c>
      <c r="G1312" s="279">
        <v>1965</v>
      </c>
      <c r="H1312" s="281">
        <v>2025</v>
      </c>
      <c r="I1312" s="154">
        <f t="shared" si="319"/>
        <v>224834.98</v>
      </c>
      <c r="J1312" s="152">
        <f t="shared" si="321"/>
        <v>1862282.05</v>
      </c>
      <c r="K1312" s="155">
        <f t="shared" si="322"/>
        <v>0</v>
      </c>
      <c r="L1312" s="192">
        <v>0</v>
      </c>
      <c r="M1312" s="192">
        <v>0</v>
      </c>
      <c r="N1312" s="192">
        <v>0</v>
      </c>
      <c r="O1312" s="192">
        <v>0</v>
      </c>
      <c r="P1312" s="192">
        <v>0</v>
      </c>
      <c r="Q1312" s="155"/>
      <c r="R1312" s="155">
        <v>0</v>
      </c>
      <c r="S1312" s="155"/>
      <c r="T1312" s="155">
        <v>0</v>
      </c>
      <c r="U1312" s="155"/>
      <c r="V1312" s="155">
        <v>0</v>
      </c>
      <c r="W1312" s="197" t="str">
        <f t="shared" si="323"/>
        <v>0</v>
      </c>
      <c r="X1312" s="155">
        <v>0</v>
      </c>
      <c r="Y1312" s="162" t="s">
        <v>235</v>
      </c>
      <c r="Z1312" s="144">
        <v>245.1</v>
      </c>
      <c r="AA1312" s="155">
        <f t="shared" si="324"/>
        <v>1778479.36</v>
      </c>
      <c r="AB1312" s="144">
        <v>0</v>
      </c>
      <c r="AC1312" s="144">
        <v>0</v>
      </c>
      <c r="AD1312" s="144">
        <v>0</v>
      </c>
      <c r="AE1312" s="144">
        <v>0</v>
      </c>
      <c r="AF1312" s="144">
        <v>0</v>
      </c>
      <c r="AG1312" s="144">
        <v>0</v>
      </c>
      <c r="AH1312" s="144">
        <v>0</v>
      </c>
      <c r="AI1312" s="144">
        <v>0</v>
      </c>
      <c r="AJ1312" s="144">
        <v>0</v>
      </c>
      <c r="AK1312" s="144">
        <v>0</v>
      </c>
      <c r="AL1312" s="144">
        <v>0</v>
      </c>
      <c r="AM1312" s="144">
        <f t="shared" si="325"/>
        <v>55868.46</v>
      </c>
      <c r="AN1312" s="144">
        <f t="shared" si="326"/>
        <v>27934.23</v>
      </c>
      <c r="AO1312" s="144">
        <v>0</v>
      </c>
      <c r="AP1312" s="144" t="s">
        <v>4526</v>
      </c>
      <c r="AQ1312" s="294"/>
      <c r="AR1312" s="144"/>
      <c r="AS1312" s="271"/>
      <c r="AT1312" s="144"/>
      <c r="AU1312" s="144"/>
      <c r="AV1312" s="158" t="s">
        <v>888</v>
      </c>
      <c r="AW1312" s="159" t="s">
        <v>3773</v>
      </c>
      <c r="AX1312" s="159" t="s">
        <v>3774</v>
      </c>
      <c r="AY1312" s="159"/>
      <c r="AZ1312" s="159" t="s">
        <v>879</v>
      </c>
      <c r="BA1312" s="193">
        <v>1965</v>
      </c>
      <c r="BB1312" s="159" t="s">
        <v>891</v>
      </c>
      <c r="BC1312" s="193">
        <v>2</v>
      </c>
      <c r="BD1312" s="193">
        <v>2</v>
      </c>
      <c r="BE1312" s="193">
        <v>108</v>
      </c>
      <c r="BF1312" s="160">
        <v>642.70000000000005</v>
      </c>
      <c r="BG1312" s="160">
        <v>591.1</v>
      </c>
      <c r="BH1312" s="158" t="s">
        <v>883</v>
      </c>
      <c r="BI1312" s="193">
        <v>7.5</v>
      </c>
      <c r="BJ1312" s="159" t="s">
        <v>884</v>
      </c>
      <c r="BK1312" s="160">
        <v>245.1</v>
      </c>
      <c r="BL1312" s="160">
        <v>0</v>
      </c>
      <c r="BM1312" s="160">
        <v>670.9</v>
      </c>
      <c r="BN1312" s="158"/>
      <c r="BO1312" s="159" t="s">
        <v>885</v>
      </c>
      <c r="BP1312" s="159" t="s">
        <v>886</v>
      </c>
      <c r="BQ1312" s="204" t="s">
        <v>913</v>
      </c>
      <c r="BR1312" s="160">
        <v>1357366.25</v>
      </c>
      <c r="BS1312" s="160">
        <v>224834.98</v>
      </c>
      <c r="BT1312" s="160">
        <v>0</v>
      </c>
      <c r="BU1312" s="138">
        <v>224834.98</v>
      </c>
      <c r="BV1312" s="160">
        <v>225818.74</v>
      </c>
      <c r="BW1312" s="160">
        <v>225818.74</v>
      </c>
      <c r="BX1312" s="160">
        <v>0</v>
      </c>
      <c r="BY1312" s="160">
        <v>223513.15</v>
      </c>
      <c r="BZ1312" s="160">
        <v>223513.15</v>
      </c>
      <c r="CA1312" s="160">
        <v>0</v>
      </c>
      <c r="CB1312" s="160">
        <v>224496.91</v>
      </c>
      <c r="CC1312" s="160">
        <v>224496.91</v>
      </c>
      <c r="CD1312" s="160">
        <v>0</v>
      </c>
      <c r="CE1312" s="145"/>
      <c r="CF1312" s="145"/>
      <c r="CG1312" s="145"/>
      <c r="CH1312" s="145"/>
      <c r="CI1312" s="145"/>
      <c r="CJ1312" s="145"/>
      <c r="CK1312" s="145"/>
      <c r="CL1312" s="145"/>
      <c r="CM1312" s="145"/>
      <c r="CN1312" s="145"/>
      <c r="CO1312" s="145"/>
      <c r="CP1312" s="145"/>
      <c r="CQ1312" s="145"/>
      <c r="CR1312" s="145"/>
      <c r="CS1312" s="145"/>
      <c r="CT1312" s="145"/>
      <c r="CU1312" s="145"/>
      <c r="CV1312" s="145"/>
      <c r="CW1312" s="145"/>
      <c r="CX1312" s="145"/>
      <c r="CY1312" s="145"/>
      <c r="CZ1312" s="145"/>
      <c r="DA1312" s="145"/>
      <c r="DB1312" s="145"/>
      <c r="DC1312" s="145"/>
      <c r="DD1312" s="145"/>
      <c r="DE1312" s="145"/>
      <c r="DF1312" s="145"/>
      <c r="DG1312" s="145"/>
      <c r="DH1312" s="145"/>
      <c r="DI1312" s="145"/>
      <c r="DJ1312" s="145"/>
      <c r="DK1312" s="145"/>
      <c r="DL1312" s="145"/>
      <c r="DM1312" s="145"/>
      <c r="DN1312" s="145"/>
      <c r="DO1312" s="145"/>
      <c r="DP1312" s="145"/>
      <c r="DQ1312" s="145"/>
      <c r="DR1312" s="145"/>
      <c r="DS1312" s="145"/>
      <c r="DT1312" s="145"/>
      <c r="DU1312" s="145"/>
      <c r="DV1312" s="145"/>
      <c r="DW1312" s="145"/>
      <c r="DX1312" s="145"/>
      <c r="DY1312" s="145"/>
      <c r="DZ1312" s="145"/>
      <c r="EA1312" s="145"/>
      <c r="EB1312" s="145"/>
      <c r="EC1312" s="145"/>
      <c r="ED1312" s="145"/>
      <c r="EE1312" s="145"/>
      <c r="EF1312" s="145"/>
      <c r="EG1312" s="145"/>
      <c r="EH1312" s="145"/>
      <c r="EI1312" s="145"/>
      <c r="EJ1312" s="145"/>
      <c r="EK1312" s="145"/>
      <c r="EL1312" s="145"/>
      <c r="EM1312" s="145"/>
      <c r="EN1312" s="145"/>
      <c r="EO1312" s="145"/>
      <c r="EP1312" s="145"/>
      <c r="EQ1312" s="145"/>
      <c r="ER1312" s="145"/>
      <c r="ES1312" s="145"/>
      <c r="ET1312" s="145"/>
      <c r="EU1312" s="145"/>
      <c r="EV1312" s="145"/>
      <c r="EW1312" s="145"/>
      <c r="EX1312" s="145"/>
      <c r="EY1312" s="145"/>
      <c r="EZ1312" s="145"/>
      <c r="FA1312" s="145"/>
      <c r="FB1312" s="145"/>
      <c r="FC1312" s="145"/>
      <c r="FD1312" s="145"/>
      <c r="FE1312" s="145"/>
      <c r="FF1312" s="145"/>
      <c r="FG1312" s="145"/>
      <c r="FH1312" s="145"/>
      <c r="FI1312" s="145"/>
      <c r="FJ1312" s="145"/>
      <c r="FK1312" s="145"/>
      <c r="FL1312" s="145"/>
      <c r="FM1312" s="145"/>
      <c r="FN1312" s="145"/>
      <c r="FO1312" s="145"/>
      <c r="FP1312" s="145"/>
      <c r="FQ1312" s="145"/>
      <c r="FR1312" s="145"/>
      <c r="FS1312" s="145"/>
      <c r="FT1312" s="146"/>
      <c r="FU1312" s="147"/>
      <c r="FV1312" s="147"/>
      <c r="FW1312" s="147"/>
      <c r="FX1312" s="147"/>
      <c r="FY1312" s="147"/>
      <c r="FZ1312" s="147"/>
      <c r="GA1312" s="147"/>
      <c r="GB1312" s="147"/>
      <c r="GC1312" s="147"/>
      <c r="GD1312" s="147"/>
      <c r="GE1312" s="147"/>
      <c r="GF1312" s="147"/>
      <c r="GG1312" s="148"/>
      <c r="GH1312" s="147"/>
      <c r="GI1312" s="147"/>
      <c r="GJ1312" s="147"/>
      <c r="GK1312" s="147"/>
      <c r="GL1312" s="147"/>
      <c r="GM1312" s="147"/>
      <c r="GN1312" s="147"/>
      <c r="GO1312" s="147"/>
      <c r="GP1312" s="147"/>
      <c r="GQ1312" s="147"/>
      <c r="GR1312" s="147"/>
      <c r="GS1312" s="147"/>
      <c r="GT1312" s="147"/>
      <c r="GU1312" s="147"/>
      <c r="GV1312" s="147"/>
      <c r="GW1312" s="147"/>
      <c r="GX1312" s="147"/>
      <c r="GY1312" s="147"/>
      <c r="GZ1312" s="147"/>
      <c r="HA1312" s="147"/>
      <c r="HB1312" s="147"/>
      <c r="HC1312" s="147"/>
      <c r="HD1312" s="147"/>
      <c r="HE1312" s="147"/>
      <c r="HF1312" s="147"/>
      <c r="HG1312" s="147"/>
      <c r="HI1312" s="147"/>
      <c r="HJ1312" s="147"/>
      <c r="HK1312" s="147"/>
      <c r="HL1312" s="147"/>
      <c r="HM1312" s="147"/>
    </row>
    <row r="1313" spans="1:221" s="149" customFormat="1" ht="12" customHeight="1" x14ac:dyDescent="0.2">
      <c r="A1313" s="150">
        <v>1052</v>
      </c>
      <c r="B1313" s="151" t="s">
        <v>3776</v>
      </c>
      <c r="C1313" s="161"/>
      <c r="D1313" s="161"/>
      <c r="E1313" s="162"/>
      <c r="F1313" s="154">
        <f t="shared" si="320"/>
        <v>38.923404364647567</v>
      </c>
      <c r="G1313" s="279">
        <v>1960</v>
      </c>
      <c r="H1313" s="281">
        <v>2024</v>
      </c>
      <c r="I1313" s="154">
        <f t="shared" si="319"/>
        <v>152848.37</v>
      </c>
      <c r="J1313" s="237">
        <f t="shared" si="321"/>
        <v>1440590.28</v>
      </c>
      <c r="K1313" s="155">
        <f t="shared" si="322"/>
        <v>0</v>
      </c>
      <c r="L1313" s="192">
        <v>0</v>
      </c>
      <c r="M1313" s="192">
        <v>0</v>
      </c>
      <c r="N1313" s="192">
        <v>0</v>
      </c>
      <c r="O1313" s="192">
        <v>0</v>
      </c>
      <c r="P1313" s="192">
        <v>0</v>
      </c>
      <c r="Q1313" s="155"/>
      <c r="R1313" s="155">
        <v>0</v>
      </c>
      <c r="S1313" s="155"/>
      <c r="T1313" s="155">
        <v>0</v>
      </c>
      <c r="U1313" s="155"/>
      <c r="V1313" s="155">
        <v>0</v>
      </c>
      <c r="W1313" s="197" t="str">
        <f t="shared" si="323"/>
        <v>0</v>
      </c>
      <c r="X1313" s="155">
        <v>0</v>
      </c>
      <c r="Y1313" s="162" t="s">
        <v>235</v>
      </c>
      <c r="Z1313" s="144">
        <v>189.6</v>
      </c>
      <c r="AA1313" s="155">
        <f t="shared" si="324"/>
        <v>1375763.72</v>
      </c>
      <c r="AB1313" s="144">
        <v>0</v>
      </c>
      <c r="AC1313" s="144">
        <v>0</v>
      </c>
      <c r="AD1313" s="144">
        <v>0</v>
      </c>
      <c r="AE1313" s="144">
        <v>0</v>
      </c>
      <c r="AF1313" s="144">
        <v>0</v>
      </c>
      <c r="AG1313" s="144">
        <v>0</v>
      </c>
      <c r="AH1313" s="144">
        <v>0</v>
      </c>
      <c r="AI1313" s="144">
        <v>0</v>
      </c>
      <c r="AJ1313" s="144">
        <v>0</v>
      </c>
      <c r="AK1313" s="144">
        <v>0</v>
      </c>
      <c r="AL1313" s="144">
        <v>0</v>
      </c>
      <c r="AM1313" s="144">
        <f t="shared" si="325"/>
        <v>43217.71</v>
      </c>
      <c r="AN1313" s="144">
        <f t="shared" si="326"/>
        <v>21608.85</v>
      </c>
      <c r="AO1313" s="144">
        <v>0</v>
      </c>
      <c r="AP1313" s="144" t="s">
        <v>4526</v>
      </c>
      <c r="AQ1313" s="294"/>
      <c r="AR1313" s="144"/>
      <c r="AS1313" s="271"/>
      <c r="AT1313" s="144"/>
      <c r="AU1313" s="144"/>
      <c r="AV1313" s="158" t="s">
        <v>893</v>
      </c>
      <c r="AW1313" s="159" t="s">
        <v>3775</v>
      </c>
      <c r="AX1313" s="159" t="s">
        <v>3776</v>
      </c>
      <c r="AY1313" s="159" t="s">
        <v>878</v>
      </c>
      <c r="AZ1313" s="159" t="s">
        <v>879</v>
      </c>
      <c r="BA1313" s="193">
        <v>1960</v>
      </c>
      <c r="BB1313" s="159" t="s">
        <v>891</v>
      </c>
      <c r="BC1313" s="193">
        <v>2</v>
      </c>
      <c r="BD1313" s="193">
        <v>4</v>
      </c>
      <c r="BE1313" s="193">
        <v>16</v>
      </c>
      <c r="BF1313" s="160">
        <v>367.6</v>
      </c>
      <c r="BG1313" s="160">
        <v>367.6</v>
      </c>
      <c r="BH1313" s="158" t="s">
        <v>883</v>
      </c>
      <c r="BI1313" s="193">
        <v>7.5</v>
      </c>
      <c r="BJ1313" s="159" t="s">
        <v>884</v>
      </c>
      <c r="BK1313" s="160">
        <v>189.6</v>
      </c>
      <c r="BL1313" s="160">
        <v>0</v>
      </c>
      <c r="BM1313" s="160">
        <v>581.9</v>
      </c>
      <c r="BN1313" s="158"/>
      <c r="BO1313" s="159" t="s">
        <v>885</v>
      </c>
      <c r="BP1313" s="159" t="s">
        <v>886</v>
      </c>
      <c r="BQ1313" s="204" t="s">
        <v>887</v>
      </c>
      <c r="BR1313" s="160">
        <v>1050006.7</v>
      </c>
      <c r="BS1313" s="160">
        <v>152848.37</v>
      </c>
      <c r="BT1313" s="160">
        <v>0</v>
      </c>
      <c r="BU1313" s="138">
        <v>152848.37</v>
      </c>
      <c r="BV1313" s="160">
        <v>152862.47</v>
      </c>
      <c r="BW1313" s="160">
        <v>152862.47</v>
      </c>
      <c r="BX1313" s="160">
        <v>0</v>
      </c>
      <c r="BY1313" s="160">
        <v>152848.37</v>
      </c>
      <c r="BZ1313" s="160">
        <v>152848.37</v>
      </c>
      <c r="CA1313" s="160">
        <v>0</v>
      </c>
      <c r="CB1313" s="160">
        <v>152848.37</v>
      </c>
      <c r="CC1313" s="160">
        <v>152848.37</v>
      </c>
      <c r="CD1313" s="160">
        <v>0</v>
      </c>
      <c r="CE1313" s="145"/>
      <c r="CF1313" s="145"/>
      <c r="CG1313" s="145"/>
      <c r="CH1313" s="145"/>
      <c r="CI1313" s="145"/>
      <c r="CJ1313" s="145"/>
      <c r="CK1313" s="145"/>
      <c r="CL1313" s="145"/>
      <c r="CM1313" s="145"/>
      <c r="CN1313" s="145"/>
      <c r="CO1313" s="145"/>
      <c r="CP1313" s="145"/>
      <c r="CQ1313" s="145"/>
      <c r="CR1313" s="145"/>
      <c r="CS1313" s="145"/>
      <c r="CT1313" s="145"/>
      <c r="CU1313" s="145"/>
      <c r="CV1313" s="145"/>
      <c r="CW1313" s="145"/>
      <c r="CX1313" s="145"/>
      <c r="CY1313" s="145"/>
      <c r="CZ1313" s="145"/>
      <c r="DA1313" s="145"/>
      <c r="DB1313" s="145"/>
      <c r="DC1313" s="145"/>
      <c r="DD1313" s="145"/>
      <c r="DE1313" s="145"/>
      <c r="DF1313" s="145"/>
      <c r="DG1313" s="145"/>
      <c r="DH1313" s="145"/>
      <c r="DI1313" s="145"/>
      <c r="DJ1313" s="145"/>
      <c r="DK1313" s="145"/>
      <c r="DL1313" s="145"/>
      <c r="DM1313" s="145"/>
      <c r="DN1313" s="145"/>
      <c r="DO1313" s="145"/>
      <c r="DP1313" s="145"/>
      <c r="DQ1313" s="145"/>
      <c r="DR1313" s="145"/>
      <c r="DS1313" s="145"/>
      <c r="DT1313" s="145"/>
      <c r="DU1313" s="145"/>
      <c r="DV1313" s="145"/>
      <c r="DW1313" s="145"/>
      <c r="DX1313" s="145"/>
      <c r="DY1313" s="145"/>
      <c r="DZ1313" s="145"/>
      <c r="EA1313" s="145"/>
      <c r="EB1313" s="145"/>
      <c r="EC1313" s="145"/>
      <c r="ED1313" s="145"/>
      <c r="EE1313" s="145"/>
      <c r="EF1313" s="145"/>
      <c r="EG1313" s="145"/>
      <c r="EH1313" s="145"/>
      <c r="EI1313" s="145"/>
      <c r="EJ1313" s="145"/>
      <c r="EK1313" s="145"/>
      <c r="EL1313" s="145"/>
      <c r="EM1313" s="145"/>
      <c r="EN1313" s="145"/>
      <c r="EO1313" s="145"/>
      <c r="EP1313" s="145"/>
      <c r="EQ1313" s="145"/>
      <c r="ER1313" s="145"/>
      <c r="ES1313" s="145"/>
      <c r="ET1313" s="145"/>
      <c r="EU1313" s="145"/>
      <c r="EV1313" s="145"/>
      <c r="EW1313" s="145"/>
      <c r="EX1313" s="145"/>
      <c r="EY1313" s="145"/>
      <c r="EZ1313" s="145"/>
      <c r="FA1313" s="145"/>
      <c r="FB1313" s="145"/>
      <c r="FC1313" s="145"/>
      <c r="FD1313" s="145"/>
      <c r="FE1313" s="145"/>
      <c r="FF1313" s="145"/>
      <c r="FG1313" s="145"/>
      <c r="FH1313" s="145"/>
      <c r="FI1313" s="145"/>
      <c r="FJ1313" s="145"/>
      <c r="FK1313" s="145"/>
      <c r="FL1313" s="145"/>
      <c r="FM1313" s="145"/>
      <c r="FN1313" s="145"/>
      <c r="FO1313" s="145"/>
      <c r="FP1313" s="145"/>
      <c r="FQ1313" s="145"/>
      <c r="FR1313" s="145"/>
      <c r="FS1313" s="145"/>
      <c r="FT1313" s="146"/>
      <c r="FU1313" s="147"/>
      <c r="FV1313" s="147"/>
      <c r="FW1313" s="147"/>
      <c r="FX1313" s="147"/>
      <c r="FY1313" s="147"/>
      <c r="FZ1313" s="147"/>
      <c r="GA1313" s="147"/>
      <c r="GB1313" s="147"/>
      <c r="GC1313" s="147"/>
      <c r="GD1313" s="147"/>
      <c r="GE1313" s="147"/>
      <c r="GF1313" s="147"/>
      <c r="GG1313" s="148"/>
      <c r="GH1313" s="147"/>
      <c r="GI1313" s="147"/>
      <c r="GJ1313" s="147"/>
      <c r="GK1313" s="147"/>
      <c r="GL1313" s="147"/>
      <c r="GM1313" s="147"/>
      <c r="GN1313" s="147"/>
      <c r="GO1313" s="147"/>
      <c r="GP1313" s="147"/>
      <c r="GQ1313" s="147"/>
      <c r="GR1313" s="147"/>
      <c r="GS1313" s="147"/>
      <c r="GT1313" s="147"/>
      <c r="GU1313" s="147"/>
      <c r="GV1313" s="147"/>
      <c r="GW1313" s="147"/>
      <c r="GX1313" s="147"/>
      <c r="GY1313" s="147"/>
      <c r="GZ1313" s="147"/>
      <c r="HA1313" s="147"/>
      <c r="HB1313" s="147"/>
      <c r="HC1313" s="147"/>
      <c r="HD1313" s="147"/>
      <c r="HE1313" s="147"/>
      <c r="HF1313" s="147"/>
      <c r="HG1313" s="147"/>
      <c r="HI1313" s="147"/>
      <c r="HJ1313" s="147"/>
      <c r="HK1313" s="147"/>
      <c r="HL1313" s="147"/>
      <c r="HM1313" s="147"/>
    </row>
    <row r="1314" spans="1:221" s="149" customFormat="1" ht="12" customHeight="1" x14ac:dyDescent="0.2">
      <c r="A1314" s="150">
        <v>1053</v>
      </c>
      <c r="B1314" s="151" t="s">
        <v>3778</v>
      </c>
      <c r="C1314" s="161"/>
      <c r="D1314" s="161"/>
      <c r="E1314" s="162"/>
      <c r="F1314" s="154">
        <f t="shared" si="320"/>
        <v>36.526464551064095</v>
      </c>
      <c r="G1314" s="279">
        <v>1960</v>
      </c>
      <c r="H1314" s="281">
        <v>2023</v>
      </c>
      <c r="I1314" s="154">
        <f t="shared" si="319"/>
        <v>219956.97</v>
      </c>
      <c r="J1314" s="310">
        <f t="shared" si="321"/>
        <v>1960296.9</v>
      </c>
      <c r="K1314" s="155">
        <f t="shared" si="322"/>
        <v>0</v>
      </c>
      <c r="L1314" s="192">
        <v>0</v>
      </c>
      <c r="M1314" s="192">
        <v>0</v>
      </c>
      <c r="N1314" s="192">
        <v>0</v>
      </c>
      <c r="O1314" s="192">
        <v>0</v>
      </c>
      <c r="P1314" s="192">
        <v>0</v>
      </c>
      <c r="Q1314" s="155"/>
      <c r="R1314" s="155">
        <v>0</v>
      </c>
      <c r="S1314" s="155"/>
      <c r="T1314" s="155">
        <v>0</v>
      </c>
      <c r="U1314" s="155"/>
      <c r="V1314" s="155">
        <v>0</v>
      </c>
      <c r="W1314" s="197" t="str">
        <f t="shared" si="323"/>
        <v>0</v>
      </c>
      <c r="X1314" s="155">
        <v>0</v>
      </c>
      <c r="Y1314" s="162" t="s">
        <v>235</v>
      </c>
      <c r="Z1314" s="144">
        <v>258</v>
      </c>
      <c r="AA1314" s="155">
        <f t="shared" si="324"/>
        <v>1872083.54</v>
      </c>
      <c r="AB1314" s="144">
        <v>0</v>
      </c>
      <c r="AC1314" s="144">
        <v>0</v>
      </c>
      <c r="AD1314" s="144">
        <v>0</v>
      </c>
      <c r="AE1314" s="144">
        <v>0</v>
      </c>
      <c r="AF1314" s="144">
        <v>0</v>
      </c>
      <c r="AG1314" s="144">
        <v>0</v>
      </c>
      <c r="AH1314" s="144">
        <v>0</v>
      </c>
      <c r="AI1314" s="144">
        <v>0</v>
      </c>
      <c r="AJ1314" s="144">
        <v>0</v>
      </c>
      <c r="AK1314" s="144">
        <v>0</v>
      </c>
      <c r="AL1314" s="144">
        <v>0</v>
      </c>
      <c r="AM1314" s="144">
        <f t="shared" si="325"/>
        <v>58808.91</v>
      </c>
      <c r="AN1314" s="144">
        <f t="shared" si="326"/>
        <v>29404.45</v>
      </c>
      <c r="AO1314" s="144">
        <v>0</v>
      </c>
      <c r="AP1314" s="144" t="s">
        <v>4526</v>
      </c>
      <c r="AQ1314" s="294"/>
      <c r="AR1314" s="144"/>
      <c r="AS1314" s="271"/>
      <c r="AT1314" s="144"/>
      <c r="AU1314" s="144"/>
      <c r="AV1314" s="158" t="s">
        <v>898</v>
      </c>
      <c r="AW1314" s="159" t="s">
        <v>3777</v>
      </c>
      <c r="AX1314" s="159" t="s">
        <v>3778</v>
      </c>
      <c r="AY1314" s="159"/>
      <c r="AZ1314" s="159" t="s">
        <v>879</v>
      </c>
      <c r="BA1314" s="193">
        <v>1960</v>
      </c>
      <c r="BB1314" s="159" t="s">
        <v>891</v>
      </c>
      <c r="BC1314" s="193">
        <v>2</v>
      </c>
      <c r="BD1314" s="193">
        <v>3</v>
      </c>
      <c r="BE1314" s="193">
        <v>76</v>
      </c>
      <c r="BF1314" s="160">
        <v>592.4</v>
      </c>
      <c r="BG1314" s="160">
        <v>529.4</v>
      </c>
      <c r="BH1314" s="158" t="s">
        <v>883</v>
      </c>
      <c r="BI1314" s="193">
        <v>7.5</v>
      </c>
      <c r="BJ1314" s="159" t="s">
        <v>884</v>
      </c>
      <c r="BK1314" s="160">
        <v>258</v>
      </c>
      <c r="BL1314" s="160">
        <v>0</v>
      </c>
      <c r="BM1314" s="160">
        <v>764.8</v>
      </c>
      <c r="BN1314" s="158"/>
      <c r="BO1314" s="159" t="s">
        <v>885</v>
      </c>
      <c r="BP1314" s="159" t="s">
        <v>886</v>
      </c>
      <c r="BQ1314" s="204" t="s">
        <v>913</v>
      </c>
      <c r="BR1314" s="160">
        <v>1428806.58</v>
      </c>
      <c r="BS1314" s="160">
        <v>219956.97</v>
      </c>
      <c r="BT1314" s="160">
        <v>0</v>
      </c>
      <c r="BU1314" s="138">
        <v>219956.97</v>
      </c>
      <c r="BV1314" s="160">
        <v>219956.97</v>
      </c>
      <c r="BW1314" s="160">
        <v>219956.97</v>
      </c>
      <c r="BX1314" s="160">
        <v>0</v>
      </c>
      <c r="BY1314" s="160">
        <v>219676.07</v>
      </c>
      <c r="BZ1314" s="160">
        <v>219676.07</v>
      </c>
      <c r="CA1314" s="160">
        <v>0</v>
      </c>
      <c r="CB1314" s="160">
        <v>219676.07</v>
      </c>
      <c r="CC1314" s="160">
        <v>219676.07</v>
      </c>
      <c r="CD1314" s="160">
        <v>0</v>
      </c>
      <c r="CE1314" s="145"/>
      <c r="CF1314" s="145"/>
      <c r="CG1314" s="145"/>
      <c r="CH1314" s="145"/>
      <c r="CI1314" s="145"/>
      <c r="CJ1314" s="145"/>
      <c r="CK1314" s="145"/>
      <c r="CL1314" s="145"/>
      <c r="CM1314" s="145"/>
      <c r="CN1314" s="145"/>
      <c r="CO1314" s="145"/>
      <c r="CP1314" s="145"/>
      <c r="CQ1314" s="145"/>
      <c r="CR1314" s="145"/>
      <c r="CS1314" s="145"/>
      <c r="CT1314" s="145"/>
      <c r="CU1314" s="145"/>
      <c r="CV1314" s="145"/>
      <c r="CW1314" s="145"/>
      <c r="CX1314" s="145"/>
      <c r="CY1314" s="145"/>
      <c r="CZ1314" s="145"/>
      <c r="DA1314" s="145"/>
      <c r="DB1314" s="145"/>
      <c r="DC1314" s="145"/>
      <c r="DD1314" s="145"/>
      <c r="DE1314" s="145"/>
      <c r="DF1314" s="145"/>
      <c r="DG1314" s="145"/>
      <c r="DH1314" s="145"/>
      <c r="DI1314" s="145"/>
      <c r="DJ1314" s="145"/>
      <c r="DK1314" s="145"/>
      <c r="DL1314" s="145"/>
      <c r="DM1314" s="145"/>
      <c r="DN1314" s="145"/>
      <c r="DO1314" s="145"/>
      <c r="DP1314" s="145"/>
      <c r="DQ1314" s="145"/>
      <c r="DR1314" s="145"/>
      <c r="DS1314" s="145"/>
      <c r="DT1314" s="145"/>
      <c r="DU1314" s="145"/>
      <c r="DV1314" s="145"/>
      <c r="DW1314" s="145"/>
      <c r="DX1314" s="145"/>
      <c r="DY1314" s="145"/>
      <c r="DZ1314" s="145"/>
      <c r="EA1314" s="145"/>
      <c r="EB1314" s="145"/>
      <c r="EC1314" s="145"/>
      <c r="ED1314" s="145"/>
      <c r="EE1314" s="145"/>
      <c r="EF1314" s="145"/>
      <c r="EG1314" s="145"/>
      <c r="EH1314" s="145"/>
      <c r="EI1314" s="145"/>
      <c r="EJ1314" s="145"/>
      <c r="EK1314" s="145"/>
      <c r="EL1314" s="145"/>
      <c r="EM1314" s="145"/>
      <c r="EN1314" s="145"/>
      <c r="EO1314" s="145"/>
      <c r="EP1314" s="145"/>
      <c r="EQ1314" s="145"/>
      <c r="ER1314" s="145"/>
      <c r="ES1314" s="145"/>
      <c r="ET1314" s="145"/>
      <c r="EU1314" s="145"/>
      <c r="EV1314" s="145"/>
      <c r="EW1314" s="145"/>
      <c r="EX1314" s="145"/>
      <c r="EY1314" s="145"/>
      <c r="EZ1314" s="145"/>
      <c r="FA1314" s="145"/>
      <c r="FB1314" s="145"/>
      <c r="FC1314" s="145"/>
      <c r="FD1314" s="145"/>
      <c r="FE1314" s="145"/>
      <c r="FF1314" s="145"/>
      <c r="FG1314" s="145"/>
      <c r="FH1314" s="145"/>
      <c r="FI1314" s="145"/>
      <c r="FJ1314" s="145"/>
      <c r="FK1314" s="145"/>
      <c r="FL1314" s="145"/>
      <c r="FM1314" s="145"/>
      <c r="FN1314" s="145"/>
      <c r="FO1314" s="145"/>
      <c r="FP1314" s="145"/>
      <c r="FQ1314" s="145"/>
      <c r="FR1314" s="145"/>
      <c r="FS1314" s="145"/>
      <c r="FT1314" s="146"/>
      <c r="FU1314" s="147"/>
      <c r="FV1314" s="147"/>
      <c r="FW1314" s="147"/>
      <c r="FX1314" s="147"/>
      <c r="FY1314" s="147"/>
      <c r="FZ1314" s="147"/>
      <c r="GA1314" s="147"/>
      <c r="GB1314" s="147"/>
      <c r="GC1314" s="147"/>
      <c r="GD1314" s="147"/>
      <c r="GE1314" s="147"/>
      <c r="GF1314" s="147"/>
      <c r="GG1314" s="148"/>
      <c r="GH1314" s="147"/>
      <c r="GI1314" s="147"/>
      <c r="GJ1314" s="147"/>
      <c r="GK1314" s="147"/>
      <c r="GL1314" s="147"/>
      <c r="GM1314" s="147"/>
      <c r="GN1314" s="147"/>
      <c r="GO1314" s="147"/>
      <c r="GP1314" s="147"/>
      <c r="GQ1314" s="147"/>
      <c r="GR1314" s="147"/>
      <c r="GS1314" s="147"/>
      <c r="GT1314" s="147"/>
      <c r="GU1314" s="147"/>
      <c r="GV1314" s="147"/>
      <c r="GW1314" s="147"/>
      <c r="GX1314" s="147"/>
      <c r="GY1314" s="147"/>
      <c r="GZ1314" s="147"/>
      <c r="HA1314" s="147"/>
      <c r="HB1314" s="147"/>
      <c r="HC1314" s="147"/>
      <c r="HD1314" s="147"/>
      <c r="HE1314" s="147"/>
      <c r="HF1314" s="147"/>
      <c r="HG1314" s="147"/>
      <c r="HI1314" s="147"/>
      <c r="HJ1314" s="147"/>
      <c r="HK1314" s="147"/>
      <c r="HL1314" s="147"/>
      <c r="HM1314" s="147"/>
    </row>
    <row r="1315" spans="1:221" s="149" customFormat="1" ht="12" customHeight="1" x14ac:dyDescent="0.2">
      <c r="A1315" s="150">
        <v>1054</v>
      </c>
      <c r="B1315" s="151" t="s">
        <v>3780</v>
      </c>
      <c r="C1315" s="161"/>
      <c r="D1315" s="161"/>
      <c r="E1315" s="162"/>
      <c r="F1315" s="154">
        <f t="shared" si="320"/>
        <v>27.456066017935509</v>
      </c>
      <c r="G1315" s="279">
        <v>1987</v>
      </c>
      <c r="H1315" s="281">
        <v>2025</v>
      </c>
      <c r="I1315" s="154">
        <f t="shared" si="319"/>
        <v>442353.89</v>
      </c>
      <c r="J1315" s="152">
        <f t="shared" si="321"/>
        <v>2600812.52</v>
      </c>
      <c r="K1315" s="155">
        <f t="shared" si="322"/>
        <v>0</v>
      </c>
      <c r="L1315" s="192">
        <v>0</v>
      </c>
      <c r="M1315" s="192">
        <v>0</v>
      </c>
      <c r="N1315" s="192">
        <v>0</v>
      </c>
      <c r="O1315" s="192">
        <v>0</v>
      </c>
      <c r="P1315" s="192">
        <v>0</v>
      </c>
      <c r="Q1315" s="155"/>
      <c r="R1315" s="155">
        <v>0</v>
      </c>
      <c r="S1315" s="155"/>
      <c r="T1315" s="155">
        <v>0</v>
      </c>
      <c r="U1315" s="155"/>
      <c r="V1315" s="155">
        <v>0</v>
      </c>
      <c r="W1315" s="197" t="str">
        <f t="shared" si="323"/>
        <v>0</v>
      </c>
      <c r="X1315" s="155">
        <v>0</v>
      </c>
      <c r="Y1315" s="162" t="s">
        <v>235</v>
      </c>
      <c r="Z1315" s="144">
        <v>342.3</v>
      </c>
      <c r="AA1315" s="155">
        <f t="shared" si="324"/>
        <v>2483775.9500000002</v>
      </c>
      <c r="AB1315" s="144">
        <v>0</v>
      </c>
      <c r="AC1315" s="144">
        <v>0</v>
      </c>
      <c r="AD1315" s="144">
        <v>0</v>
      </c>
      <c r="AE1315" s="144">
        <v>0</v>
      </c>
      <c r="AF1315" s="144">
        <v>0</v>
      </c>
      <c r="AG1315" s="144">
        <v>0</v>
      </c>
      <c r="AH1315" s="144">
        <v>0</v>
      </c>
      <c r="AI1315" s="144">
        <v>0</v>
      </c>
      <c r="AJ1315" s="144">
        <v>0</v>
      </c>
      <c r="AK1315" s="144">
        <v>0</v>
      </c>
      <c r="AL1315" s="144">
        <v>0</v>
      </c>
      <c r="AM1315" s="144">
        <f t="shared" si="325"/>
        <v>78024.38</v>
      </c>
      <c r="AN1315" s="144">
        <f t="shared" si="326"/>
        <v>39012.19</v>
      </c>
      <c r="AO1315" s="144">
        <v>0</v>
      </c>
      <c r="AP1315" s="144" t="s">
        <v>4526</v>
      </c>
      <c r="AQ1315" s="294"/>
      <c r="AR1315" s="144"/>
      <c r="AS1315" s="271"/>
      <c r="AT1315" s="144"/>
      <c r="AU1315" s="144"/>
      <c r="AV1315" s="158" t="s">
        <v>903</v>
      </c>
      <c r="AW1315" s="159" t="s">
        <v>3779</v>
      </c>
      <c r="AX1315" s="159" t="s">
        <v>3780</v>
      </c>
      <c r="AY1315" s="159"/>
      <c r="AZ1315" s="159" t="s">
        <v>879</v>
      </c>
      <c r="BA1315" s="193">
        <v>1987</v>
      </c>
      <c r="BB1315" s="159" t="s">
        <v>891</v>
      </c>
      <c r="BC1315" s="193">
        <v>2</v>
      </c>
      <c r="BD1315" s="193">
        <v>3</v>
      </c>
      <c r="BE1315" s="193">
        <v>298</v>
      </c>
      <c r="BF1315" s="160">
        <v>937.8</v>
      </c>
      <c r="BG1315" s="160">
        <v>873.5</v>
      </c>
      <c r="BH1315" s="158" t="s">
        <v>883</v>
      </c>
      <c r="BI1315" s="193">
        <v>7.5</v>
      </c>
      <c r="BJ1315" s="159" t="s">
        <v>884</v>
      </c>
      <c r="BK1315" s="160">
        <v>342.3</v>
      </c>
      <c r="BL1315" s="160">
        <v>581.5</v>
      </c>
      <c r="BM1315" s="160">
        <v>710</v>
      </c>
      <c r="BN1315" s="158"/>
      <c r="BO1315" s="159" t="s">
        <v>885</v>
      </c>
      <c r="BP1315" s="159" t="s">
        <v>886</v>
      </c>
      <c r="BQ1315" s="204" t="s">
        <v>887</v>
      </c>
      <c r="BR1315" s="160">
        <v>1895660.82</v>
      </c>
      <c r="BS1315" s="160">
        <v>442353.89</v>
      </c>
      <c r="BT1315" s="160">
        <v>0</v>
      </c>
      <c r="BU1315" s="138">
        <v>442353.89</v>
      </c>
      <c r="BV1315" s="160">
        <v>442358.29</v>
      </c>
      <c r="BW1315" s="160">
        <v>442358.29</v>
      </c>
      <c r="BX1315" s="160">
        <v>0</v>
      </c>
      <c r="BY1315" s="160">
        <v>440846.11</v>
      </c>
      <c r="BZ1315" s="160">
        <v>440846.11</v>
      </c>
      <c r="CA1315" s="160">
        <v>0</v>
      </c>
      <c r="CB1315" s="160">
        <v>440846.11</v>
      </c>
      <c r="CC1315" s="160">
        <v>440846.11</v>
      </c>
      <c r="CD1315" s="160">
        <v>0</v>
      </c>
      <c r="CE1315" s="145"/>
      <c r="CF1315" s="145"/>
      <c r="CG1315" s="145"/>
      <c r="CH1315" s="145"/>
      <c r="CI1315" s="145"/>
      <c r="CJ1315" s="145"/>
      <c r="CK1315" s="145"/>
      <c r="CL1315" s="145"/>
      <c r="CM1315" s="145"/>
      <c r="CN1315" s="145"/>
      <c r="CO1315" s="145"/>
      <c r="CP1315" s="145"/>
      <c r="CQ1315" s="145"/>
      <c r="CR1315" s="145"/>
      <c r="CS1315" s="145"/>
      <c r="CT1315" s="145"/>
      <c r="CU1315" s="145"/>
      <c r="CV1315" s="145"/>
      <c r="CW1315" s="145"/>
      <c r="CX1315" s="145"/>
      <c r="CY1315" s="145"/>
      <c r="CZ1315" s="145"/>
      <c r="DA1315" s="145"/>
      <c r="DB1315" s="145"/>
      <c r="DC1315" s="145"/>
      <c r="DD1315" s="145"/>
      <c r="DE1315" s="145"/>
      <c r="DF1315" s="145"/>
      <c r="DG1315" s="145"/>
      <c r="DH1315" s="145"/>
      <c r="DI1315" s="145"/>
      <c r="DJ1315" s="145"/>
      <c r="DK1315" s="145"/>
      <c r="DL1315" s="145"/>
      <c r="DM1315" s="145"/>
      <c r="DN1315" s="145"/>
      <c r="DO1315" s="145"/>
      <c r="DP1315" s="145"/>
      <c r="DQ1315" s="145"/>
      <c r="DR1315" s="145"/>
      <c r="DS1315" s="145"/>
      <c r="DT1315" s="145"/>
      <c r="DU1315" s="145"/>
      <c r="DV1315" s="145"/>
      <c r="DW1315" s="145"/>
      <c r="DX1315" s="145"/>
      <c r="DY1315" s="145"/>
      <c r="DZ1315" s="145"/>
      <c r="EA1315" s="145"/>
      <c r="EB1315" s="145"/>
      <c r="EC1315" s="145"/>
      <c r="ED1315" s="145"/>
      <c r="EE1315" s="145"/>
      <c r="EF1315" s="145"/>
      <c r="EG1315" s="145"/>
      <c r="EH1315" s="145"/>
      <c r="EI1315" s="145"/>
      <c r="EJ1315" s="145"/>
      <c r="EK1315" s="145"/>
      <c r="EL1315" s="145"/>
      <c r="EM1315" s="145"/>
      <c r="EN1315" s="145"/>
      <c r="EO1315" s="145"/>
      <c r="EP1315" s="145"/>
      <c r="EQ1315" s="145"/>
      <c r="ER1315" s="145"/>
      <c r="ES1315" s="145"/>
      <c r="ET1315" s="145"/>
      <c r="EU1315" s="145"/>
      <c r="EV1315" s="145"/>
      <c r="EW1315" s="145"/>
      <c r="EX1315" s="145"/>
      <c r="EY1315" s="145"/>
      <c r="EZ1315" s="145"/>
      <c r="FA1315" s="145"/>
      <c r="FB1315" s="145"/>
      <c r="FC1315" s="145"/>
      <c r="FD1315" s="145"/>
      <c r="FE1315" s="145"/>
      <c r="FF1315" s="145"/>
      <c r="FG1315" s="145"/>
      <c r="FH1315" s="145"/>
      <c r="FI1315" s="145"/>
      <c r="FJ1315" s="145"/>
      <c r="FK1315" s="145"/>
      <c r="FL1315" s="145"/>
      <c r="FM1315" s="145"/>
      <c r="FN1315" s="145"/>
      <c r="FO1315" s="145"/>
      <c r="FP1315" s="145"/>
      <c r="FQ1315" s="145"/>
      <c r="FR1315" s="145"/>
      <c r="FS1315" s="145"/>
      <c r="FT1315" s="146"/>
      <c r="FU1315" s="147"/>
      <c r="FV1315" s="147"/>
      <c r="FW1315" s="147"/>
      <c r="FX1315" s="147"/>
      <c r="FY1315" s="147"/>
      <c r="FZ1315" s="147"/>
      <c r="GA1315" s="147"/>
      <c r="GB1315" s="147"/>
      <c r="GC1315" s="147"/>
      <c r="GD1315" s="147"/>
      <c r="GE1315" s="147"/>
      <c r="GF1315" s="147"/>
      <c r="GG1315" s="148"/>
      <c r="GH1315" s="147"/>
      <c r="GI1315" s="147"/>
      <c r="GJ1315" s="147"/>
      <c r="GK1315" s="147"/>
      <c r="GL1315" s="147"/>
      <c r="GM1315" s="147"/>
      <c r="GN1315" s="147"/>
      <c r="GO1315" s="147"/>
      <c r="GP1315" s="147"/>
      <c r="GQ1315" s="147"/>
      <c r="GR1315" s="147"/>
      <c r="GS1315" s="147"/>
      <c r="GT1315" s="147"/>
      <c r="GU1315" s="147"/>
      <c r="GV1315" s="147"/>
      <c r="GW1315" s="147"/>
      <c r="GX1315" s="147"/>
      <c r="GY1315" s="147"/>
      <c r="GZ1315" s="147"/>
      <c r="HA1315" s="147"/>
      <c r="HB1315" s="147"/>
      <c r="HC1315" s="147"/>
      <c r="HD1315" s="147"/>
      <c r="HE1315" s="147"/>
      <c r="HF1315" s="147"/>
      <c r="HG1315" s="147"/>
      <c r="HI1315" s="147"/>
      <c r="HJ1315" s="147"/>
      <c r="HK1315" s="147"/>
      <c r="HL1315" s="147"/>
      <c r="HM1315" s="147"/>
    </row>
    <row r="1316" spans="1:221" s="149" customFormat="1" ht="12" customHeight="1" x14ac:dyDescent="0.2">
      <c r="A1316" s="150">
        <v>1055</v>
      </c>
      <c r="B1316" s="151" t="s">
        <v>3782</v>
      </c>
      <c r="C1316" s="161"/>
      <c r="D1316" s="161"/>
      <c r="E1316" s="162"/>
      <c r="F1316" s="154">
        <f t="shared" si="320"/>
        <v>24.55621814157762</v>
      </c>
      <c r="G1316" s="279">
        <v>1988</v>
      </c>
      <c r="H1316" s="281">
        <v>2025</v>
      </c>
      <c r="I1316" s="154">
        <f t="shared" si="319"/>
        <v>328126.99</v>
      </c>
      <c r="J1316" s="152">
        <f t="shared" si="321"/>
        <v>1748311.31</v>
      </c>
      <c r="K1316" s="155">
        <f t="shared" si="322"/>
        <v>0</v>
      </c>
      <c r="L1316" s="192">
        <v>0</v>
      </c>
      <c r="M1316" s="192">
        <v>0</v>
      </c>
      <c r="N1316" s="192">
        <v>0</v>
      </c>
      <c r="O1316" s="192">
        <v>0</v>
      </c>
      <c r="P1316" s="192">
        <v>0</v>
      </c>
      <c r="Q1316" s="155"/>
      <c r="R1316" s="155">
        <v>0</v>
      </c>
      <c r="S1316" s="155"/>
      <c r="T1316" s="155">
        <v>0</v>
      </c>
      <c r="U1316" s="155"/>
      <c r="V1316" s="155">
        <v>0</v>
      </c>
      <c r="W1316" s="197" t="str">
        <f t="shared" si="323"/>
        <v>0</v>
      </c>
      <c r="X1316" s="155">
        <v>0</v>
      </c>
      <c r="Y1316" s="162" t="s">
        <v>235</v>
      </c>
      <c r="Z1316" s="144">
        <v>230.1</v>
      </c>
      <c r="AA1316" s="155">
        <f t="shared" si="324"/>
        <v>1669637.3</v>
      </c>
      <c r="AB1316" s="144">
        <v>0</v>
      </c>
      <c r="AC1316" s="144">
        <v>0</v>
      </c>
      <c r="AD1316" s="144">
        <v>0</v>
      </c>
      <c r="AE1316" s="144">
        <v>0</v>
      </c>
      <c r="AF1316" s="144">
        <v>0</v>
      </c>
      <c r="AG1316" s="144">
        <v>0</v>
      </c>
      <c r="AH1316" s="144">
        <v>0</v>
      </c>
      <c r="AI1316" s="144">
        <v>0</v>
      </c>
      <c r="AJ1316" s="144">
        <v>0</v>
      </c>
      <c r="AK1316" s="144">
        <v>0</v>
      </c>
      <c r="AL1316" s="144">
        <v>0</v>
      </c>
      <c r="AM1316" s="144">
        <f t="shared" si="325"/>
        <v>52449.34</v>
      </c>
      <c r="AN1316" s="144">
        <f t="shared" si="326"/>
        <v>26224.67</v>
      </c>
      <c r="AO1316" s="144">
        <v>0</v>
      </c>
      <c r="AP1316" s="144" t="s">
        <v>4526</v>
      </c>
      <c r="AQ1316" s="294"/>
      <c r="AR1316" s="144"/>
      <c r="AS1316" s="271"/>
      <c r="AT1316" s="144"/>
      <c r="AU1316" s="144"/>
      <c r="AV1316" s="158" t="s">
        <v>909</v>
      </c>
      <c r="AW1316" s="159" t="s">
        <v>3781</v>
      </c>
      <c r="AX1316" s="159" t="s">
        <v>3782</v>
      </c>
      <c r="AY1316" s="159" t="s">
        <v>878</v>
      </c>
      <c r="AZ1316" s="159" t="s">
        <v>879</v>
      </c>
      <c r="BA1316" s="193">
        <v>1988</v>
      </c>
      <c r="BB1316" s="159" t="s">
        <v>891</v>
      </c>
      <c r="BC1316" s="193">
        <v>2</v>
      </c>
      <c r="BD1316" s="193">
        <v>2</v>
      </c>
      <c r="BE1316" s="193">
        <v>19</v>
      </c>
      <c r="BF1316" s="160">
        <v>703.4</v>
      </c>
      <c r="BG1316" s="160">
        <v>642.6</v>
      </c>
      <c r="BH1316" s="158" t="s">
        <v>883</v>
      </c>
      <c r="BI1316" s="193">
        <v>7.5</v>
      </c>
      <c r="BJ1316" s="159" t="s">
        <v>884</v>
      </c>
      <c r="BK1316" s="160">
        <v>230.1</v>
      </c>
      <c r="BL1316" s="160">
        <v>362.7</v>
      </c>
      <c r="BM1316" s="160">
        <v>623.70000000000005</v>
      </c>
      <c r="BN1316" s="158"/>
      <c r="BO1316" s="159" t="s">
        <v>885</v>
      </c>
      <c r="BP1316" s="159" t="s">
        <v>886</v>
      </c>
      <c r="BQ1316" s="204" t="s">
        <v>887</v>
      </c>
      <c r="BR1316" s="160">
        <v>1274296.1000000001</v>
      </c>
      <c r="BS1316" s="160">
        <v>328126.99</v>
      </c>
      <c r="BT1316" s="160">
        <v>0</v>
      </c>
      <c r="BU1316" s="138">
        <v>328126.99</v>
      </c>
      <c r="BV1316" s="160">
        <v>328126.99</v>
      </c>
      <c r="BW1316" s="160">
        <v>328126.99</v>
      </c>
      <c r="BX1316" s="160">
        <v>0</v>
      </c>
      <c r="BY1316" s="160">
        <v>328123.09999999998</v>
      </c>
      <c r="BZ1316" s="160">
        <v>328123.09999999998</v>
      </c>
      <c r="CA1316" s="160">
        <v>0</v>
      </c>
      <c r="CB1316" s="160">
        <v>328123.09999999998</v>
      </c>
      <c r="CC1316" s="160">
        <v>328123.09999999998</v>
      </c>
      <c r="CD1316" s="160">
        <v>0</v>
      </c>
      <c r="CE1316" s="145"/>
      <c r="CF1316" s="145"/>
      <c r="CG1316" s="145"/>
      <c r="CH1316" s="145"/>
      <c r="CI1316" s="145"/>
      <c r="CJ1316" s="145"/>
      <c r="CK1316" s="145"/>
      <c r="CL1316" s="145"/>
      <c r="CM1316" s="145"/>
      <c r="CN1316" s="145"/>
      <c r="CO1316" s="145"/>
      <c r="CP1316" s="145"/>
      <c r="CQ1316" s="145"/>
      <c r="CR1316" s="145"/>
      <c r="CS1316" s="145"/>
      <c r="CT1316" s="145"/>
      <c r="CU1316" s="145"/>
      <c r="CV1316" s="145"/>
      <c r="CW1316" s="145"/>
      <c r="CX1316" s="145"/>
      <c r="CY1316" s="145"/>
      <c r="CZ1316" s="145"/>
      <c r="DA1316" s="145"/>
      <c r="DB1316" s="145"/>
      <c r="DC1316" s="145"/>
      <c r="DD1316" s="145"/>
      <c r="DE1316" s="145"/>
      <c r="DF1316" s="145"/>
      <c r="DG1316" s="145"/>
      <c r="DH1316" s="145"/>
      <c r="DI1316" s="145"/>
      <c r="DJ1316" s="145"/>
      <c r="DK1316" s="145"/>
      <c r="DL1316" s="145"/>
      <c r="DM1316" s="145"/>
      <c r="DN1316" s="145"/>
      <c r="DO1316" s="145"/>
      <c r="DP1316" s="145"/>
      <c r="DQ1316" s="145"/>
      <c r="DR1316" s="145"/>
      <c r="DS1316" s="145"/>
      <c r="DT1316" s="145"/>
      <c r="DU1316" s="145"/>
      <c r="DV1316" s="145"/>
      <c r="DW1316" s="145"/>
      <c r="DX1316" s="145"/>
      <c r="DY1316" s="145"/>
      <c r="DZ1316" s="145"/>
      <c r="EA1316" s="145"/>
      <c r="EB1316" s="145"/>
      <c r="EC1316" s="145"/>
      <c r="ED1316" s="145"/>
      <c r="EE1316" s="145"/>
      <c r="EF1316" s="145"/>
      <c r="EG1316" s="145"/>
      <c r="EH1316" s="145"/>
      <c r="EI1316" s="145"/>
      <c r="EJ1316" s="145"/>
      <c r="EK1316" s="145"/>
      <c r="EL1316" s="145"/>
      <c r="EM1316" s="145"/>
      <c r="EN1316" s="145"/>
      <c r="EO1316" s="145"/>
      <c r="EP1316" s="145"/>
      <c r="EQ1316" s="145"/>
      <c r="ER1316" s="145"/>
      <c r="ES1316" s="145"/>
      <c r="ET1316" s="145"/>
      <c r="EU1316" s="145"/>
      <c r="EV1316" s="145"/>
      <c r="EW1316" s="145"/>
      <c r="EX1316" s="145"/>
      <c r="EY1316" s="145"/>
      <c r="EZ1316" s="145"/>
      <c r="FA1316" s="145"/>
      <c r="FB1316" s="145"/>
      <c r="FC1316" s="145"/>
      <c r="FD1316" s="145"/>
      <c r="FE1316" s="145"/>
      <c r="FF1316" s="145"/>
      <c r="FG1316" s="145"/>
      <c r="FH1316" s="145"/>
      <c r="FI1316" s="145"/>
      <c r="FJ1316" s="145"/>
      <c r="FK1316" s="145"/>
      <c r="FL1316" s="145"/>
      <c r="FM1316" s="145"/>
      <c r="FN1316" s="145"/>
      <c r="FO1316" s="145"/>
      <c r="FP1316" s="145"/>
      <c r="FQ1316" s="145"/>
      <c r="FR1316" s="145"/>
      <c r="FS1316" s="145"/>
      <c r="FT1316" s="146"/>
      <c r="FU1316" s="147"/>
      <c r="FV1316" s="147"/>
      <c r="FW1316" s="147"/>
      <c r="FX1316" s="147"/>
      <c r="FY1316" s="147"/>
      <c r="FZ1316" s="147"/>
      <c r="GA1316" s="147"/>
      <c r="GB1316" s="147"/>
      <c r="GC1316" s="147"/>
      <c r="GD1316" s="147"/>
      <c r="GE1316" s="147"/>
      <c r="GF1316" s="147"/>
      <c r="GG1316" s="148"/>
      <c r="GH1316" s="147"/>
      <c r="GI1316" s="147"/>
      <c r="GJ1316" s="147"/>
      <c r="GK1316" s="147"/>
      <c r="GL1316" s="147"/>
      <c r="GM1316" s="147"/>
      <c r="GN1316" s="147"/>
      <c r="GO1316" s="147"/>
      <c r="GP1316" s="147"/>
      <c r="GQ1316" s="147"/>
      <c r="GR1316" s="147"/>
      <c r="GS1316" s="147"/>
      <c r="GT1316" s="147"/>
      <c r="GU1316" s="147"/>
      <c r="GV1316" s="147"/>
      <c r="GW1316" s="147"/>
      <c r="GX1316" s="147"/>
      <c r="GY1316" s="147"/>
      <c r="GZ1316" s="147"/>
      <c r="HA1316" s="147"/>
      <c r="HB1316" s="147"/>
      <c r="HC1316" s="147"/>
      <c r="HD1316" s="147"/>
      <c r="HE1316" s="147"/>
      <c r="HF1316" s="147"/>
      <c r="HG1316" s="147"/>
      <c r="HI1316" s="147"/>
      <c r="HJ1316" s="147"/>
      <c r="HK1316" s="147"/>
      <c r="HL1316" s="147"/>
      <c r="HM1316" s="147"/>
    </row>
    <row r="1317" spans="1:221" s="143" customFormat="1" ht="12" customHeight="1" x14ac:dyDescent="0.2">
      <c r="A1317" s="131"/>
      <c r="B1317" s="132"/>
      <c r="C1317" s="133"/>
      <c r="D1317" s="133"/>
      <c r="E1317" s="134"/>
      <c r="F1317" s="303"/>
      <c r="G1317" s="304">
        <v>0</v>
      </c>
      <c r="H1317" s="283"/>
      <c r="I1317" s="154">
        <f t="shared" si="319"/>
        <v>0</v>
      </c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  <c r="AG1317" s="135"/>
      <c r="AH1317" s="135"/>
      <c r="AI1317" s="135"/>
      <c r="AJ1317" s="135"/>
      <c r="AK1317" s="135"/>
      <c r="AL1317" s="135"/>
      <c r="AM1317" s="135"/>
      <c r="AN1317" s="135"/>
      <c r="AO1317" s="135"/>
      <c r="AP1317" s="135"/>
      <c r="AQ1317" s="298"/>
      <c r="AR1317" s="135"/>
      <c r="AS1317" s="189"/>
      <c r="AT1317" s="135"/>
      <c r="AU1317" s="135"/>
      <c r="AV1317" s="136"/>
      <c r="AW1317" s="137" t="s">
        <v>3783</v>
      </c>
      <c r="AX1317" s="137"/>
      <c r="AY1317" s="137"/>
      <c r="AZ1317" s="137"/>
      <c r="BA1317" s="136"/>
      <c r="BB1317" s="137"/>
      <c r="BC1317" s="136"/>
      <c r="BD1317" s="136"/>
      <c r="BE1317" s="136"/>
      <c r="BF1317" s="138"/>
      <c r="BG1317" s="138"/>
      <c r="BH1317" s="136"/>
      <c r="BI1317" s="305">
        <v>7.5</v>
      </c>
      <c r="BJ1317" s="137"/>
      <c r="BK1317" s="138"/>
      <c r="BL1317" s="138"/>
      <c r="BM1317" s="138"/>
      <c r="BN1317" s="136"/>
      <c r="BO1317" s="137"/>
      <c r="BP1317" s="137"/>
      <c r="BQ1317" s="207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9"/>
      <c r="CF1317" s="139"/>
      <c r="CG1317" s="139"/>
      <c r="CH1317" s="139"/>
      <c r="CI1317" s="139"/>
      <c r="CJ1317" s="139"/>
      <c r="CK1317" s="139"/>
      <c r="CL1317" s="139"/>
      <c r="CM1317" s="139"/>
      <c r="CN1317" s="139"/>
      <c r="CO1317" s="139"/>
      <c r="CP1317" s="139"/>
      <c r="CQ1317" s="139"/>
      <c r="CR1317" s="139"/>
      <c r="CS1317" s="139"/>
      <c r="CT1317" s="139"/>
      <c r="CU1317" s="139"/>
      <c r="CV1317" s="139"/>
      <c r="CW1317" s="139"/>
      <c r="CX1317" s="139"/>
      <c r="CY1317" s="139"/>
      <c r="CZ1317" s="139"/>
      <c r="DA1317" s="139"/>
      <c r="DB1317" s="139"/>
      <c r="DC1317" s="139"/>
      <c r="DD1317" s="139"/>
      <c r="DE1317" s="139"/>
      <c r="DF1317" s="139"/>
      <c r="DG1317" s="139"/>
      <c r="DH1317" s="139"/>
      <c r="DI1317" s="139"/>
      <c r="DJ1317" s="139"/>
      <c r="DK1317" s="139"/>
      <c r="DL1317" s="139"/>
      <c r="DM1317" s="139"/>
      <c r="DN1317" s="139"/>
      <c r="DO1317" s="139"/>
      <c r="DP1317" s="139"/>
      <c r="DQ1317" s="139"/>
      <c r="DR1317" s="139"/>
      <c r="DS1317" s="139"/>
      <c r="DT1317" s="139"/>
      <c r="DU1317" s="139"/>
      <c r="DV1317" s="139"/>
      <c r="DW1317" s="139"/>
      <c r="DX1317" s="139"/>
      <c r="DY1317" s="139"/>
      <c r="DZ1317" s="139"/>
      <c r="EA1317" s="139"/>
      <c r="EB1317" s="139"/>
      <c r="EC1317" s="139"/>
      <c r="ED1317" s="139"/>
      <c r="EE1317" s="139"/>
      <c r="EF1317" s="139"/>
      <c r="EG1317" s="139"/>
      <c r="EH1317" s="139"/>
      <c r="EI1317" s="139"/>
      <c r="EJ1317" s="139"/>
      <c r="EK1317" s="139"/>
      <c r="EL1317" s="139"/>
      <c r="EM1317" s="139"/>
      <c r="EN1317" s="139"/>
      <c r="EO1317" s="139"/>
      <c r="EP1317" s="139"/>
      <c r="EQ1317" s="139"/>
      <c r="ER1317" s="139"/>
      <c r="ES1317" s="139"/>
      <c r="ET1317" s="139"/>
      <c r="EU1317" s="139"/>
      <c r="EV1317" s="139"/>
      <c r="EW1317" s="139"/>
      <c r="EX1317" s="139"/>
      <c r="EY1317" s="139"/>
      <c r="EZ1317" s="139"/>
      <c r="FA1317" s="139"/>
      <c r="FB1317" s="139"/>
      <c r="FC1317" s="139"/>
      <c r="FD1317" s="139"/>
      <c r="FE1317" s="139"/>
      <c r="FF1317" s="139"/>
      <c r="FG1317" s="139"/>
      <c r="FH1317" s="139"/>
      <c r="FI1317" s="139"/>
      <c r="FJ1317" s="139"/>
      <c r="FK1317" s="139"/>
      <c r="FL1317" s="139"/>
      <c r="FM1317" s="139"/>
      <c r="FN1317" s="139"/>
      <c r="FO1317" s="139"/>
      <c r="FP1317" s="139"/>
      <c r="FQ1317" s="139"/>
      <c r="FR1317" s="139"/>
      <c r="FS1317" s="139"/>
      <c r="FT1317" s="140"/>
      <c r="FU1317" s="141"/>
      <c r="FV1317" s="141"/>
      <c r="FW1317" s="141"/>
      <c r="FX1317" s="141"/>
      <c r="FY1317" s="141"/>
      <c r="FZ1317" s="141"/>
      <c r="GA1317" s="141"/>
      <c r="GB1317" s="141"/>
      <c r="GC1317" s="141"/>
      <c r="GD1317" s="141"/>
      <c r="GE1317" s="141"/>
      <c r="GF1317" s="141"/>
      <c r="GG1317" s="142"/>
      <c r="GH1317" s="141"/>
      <c r="GI1317" s="141"/>
      <c r="GJ1317" s="141"/>
      <c r="GK1317" s="141"/>
      <c r="GL1317" s="141"/>
      <c r="GM1317" s="141"/>
      <c r="GN1317" s="141"/>
      <c r="GO1317" s="141"/>
      <c r="GP1317" s="141"/>
      <c r="GQ1317" s="141"/>
      <c r="GR1317" s="141"/>
      <c r="GS1317" s="141"/>
      <c r="GT1317" s="141"/>
      <c r="GU1317" s="141"/>
      <c r="GV1317" s="141"/>
      <c r="GW1317" s="141"/>
      <c r="GX1317" s="141"/>
      <c r="GY1317" s="141"/>
      <c r="GZ1317" s="141"/>
      <c r="HA1317" s="141"/>
      <c r="HB1317" s="141"/>
      <c r="HC1317" s="141"/>
      <c r="HD1317" s="141"/>
      <c r="HE1317" s="141"/>
      <c r="HF1317" s="141"/>
      <c r="HG1317" s="141"/>
      <c r="HI1317" s="141"/>
      <c r="HJ1317" s="141"/>
      <c r="HK1317" s="141"/>
      <c r="HL1317" s="141"/>
      <c r="HM1317" s="141"/>
    </row>
    <row r="1318" spans="1:221" s="149" customFormat="1" ht="12" customHeight="1" x14ac:dyDescent="0.2">
      <c r="A1318" s="150">
        <v>1056</v>
      </c>
      <c r="B1318" s="151" t="s">
        <v>3785</v>
      </c>
      <c r="C1318" s="161"/>
      <c r="D1318" s="161"/>
      <c r="E1318" s="162"/>
      <c r="F1318" s="154">
        <f t="shared" si="320"/>
        <v>57.424284494847868</v>
      </c>
      <c r="G1318" s="279">
        <v>1989</v>
      </c>
      <c r="H1318" s="281">
        <v>2025</v>
      </c>
      <c r="I1318" s="154">
        <f t="shared" si="319"/>
        <v>289753.44</v>
      </c>
      <c r="J1318" s="152">
        <f t="shared" ref="J1318:J1325" si="327">ROUND(K1318+X1318+AA1318+AC1318+AE1318+AG1318+AI1318+AK1318+AL1318+AM1318+AN1318+AO1318,2)</f>
        <v>3115200.51</v>
      </c>
      <c r="K1318" s="155">
        <f t="shared" ref="K1318:K1326" si="328">ROUND((L1318+N1318+P1318+R1318+T1318+V1318),2)</f>
        <v>0</v>
      </c>
      <c r="L1318" s="192">
        <v>0</v>
      </c>
      <c r="M1318" s="192">
        <v>0</v>
      </c>
      <c r="N1318" s="192">
        <v>0</v>
      </c>
      <c r="O1318" s="192">
        <v>0</v>
      </c>
      <c r="P1318" s="192">
        <v>0</v>
      </c>
      <c r="Q1318" s="155"/>
      <c r="R1318" s="155">
        <v>0</v>
      </c>
      <c r="S1318" s="155"/>
      <c r="T1318" s="155">
        <v>0</v>
      </c>
      <c r="U1318" s="155"/>
      <c r="V1318" s="155">
        <v>0</v>
      </c>
      <c r="W1318" s="197" t="str">
        <f t="shared" ref="W1318:W1326" si="329">BH1318</f>
        <v>0</v>
      </c>
      <c r="X1318" s="155">
        <v>0</v>
      </c>
      <c r="Y1318" s="162" t="s">
        <v>235</v>
      </c>
      <c r="Z1318" s="144">
        <v>410</v>
      </c>
      <c r="AA1318" s="155">
        <f t="shared" ref="AA1318:AA1324" si="330">ROUND(IF(Y1318="СК",7598.05*0.955,8837.94*0.955)*Z1318,2)</f>
        <v>2975016.48</v>
      </c>
      <c r="AB1318" s="144">
        <v>0</v>
      </c>
      <c r="AC1318" s="144">
        <v>0</v>
      </c>
      <c r="AD1318" s="144">
        <v>0</v>
      </c>
      <c r="AE1318" s="144">
        <v>0</v>
      </c>
      <c r="AF1318" s="144">
        <v>0</v>
      </c>
      <c r="AG1318" s="144">
        <v>0</v>
      </c>
      <c r="AH1318" s="144">
        <v>0</v>
      </c>
      <c r="AI1318" s="144">
        <v>0</v>
      </c>
      <c r="AJ1318" s="144">
        <v>0</v>
      </c>
      <c r="AK1318" s="144">
        <v>0</v>
      </c>
      <c r="AL1318" s="144">
        <v>0</v>
      </c>
      <c r="AM1318" s="144">
        <f t="shared" ref="AM1318:AM1326" si="331">ROUND((K1318+X1318+AA1318+AC1318+AE1318+AG1318+AI1318+AK1318+AL1318)/95.5*3,2)</f>
        <v>93456.02</v>
      </c>
      <c r="AN1318" s="144">
        <f t="shared" ref="AN1318:AN1326" si="332">ROUND((K1318+X1318+AA1318+AC1318+AE1318+AG1318+AI1318+AK1318+AL1318)/95.5*1.5,2)</f>
        <v>46728.01</v>
      </c>
      <c r="AO1318" s="144">
        <v>0</v>
      </c>
      <c r="AP1318" s="144" t="s">
        <v>4526</v>
      </c>
      <c r="AQ1318" s="294"/>
      <c r="AR1318" s="144"/>
      <c r="AS1318" s="271"/>
      <c r="AT1318" s="144"/>
      <c r="AU1318" s="144"/>
      <c r="AV1318" s="158" t="s">
        <v>875</v>
      </c>
      <c r="AW1318" s="159" t="s">
        <v>3784</v>
      </c>
      <c r="AX1318" s="159" t="s">
        <v>3785</v>
      </c>
      <c r="AY1318" s="159" t="s">
        <v>878</v>
      </c>
      <c r="AZ1318" s="159" t="s">
        <v>879</v>
      </c>
      <c r="BA1318" s="193">
        <v>1989</v>
      </c>
      <c r="BB1318" s="159" t="s">
        <v>891</v>
      </c>
      <c r="BC1318" s="193">
        <v>2</v>
      </c>
      <c r="BD1318" s="193">
        <v>2</v>
      </c>
      <c r="BE1318" s="193">
        <v>20</v>
      </c>
      <c r="BF1318" s="160">
        <v>635</v>
      </c>
      <c r="BG1318" s="160">
        <v>546.70000000000005</v>
      </c>
      <c r="BH1318" s="158" t="s">
        <v>883</v>
      </c>
      <c r="BI1318" s="193">
        <v>7.5</v>
      </c>
      <c r="BJ1318" s="159" t="s">
        <v>884</v>
      </c>
      <c r="BK1318" s="160">
        <v>410</v>
      </c>
      <c r="BL1318" s="160"/>
      <c r="BM1318" s="160">
        <v>85.5</v>
      </c>
      <c r="BN1318" s="158"/>
      <c r="BO1318" s="159" t="s">
        <v>885</v>
      </c>
      <c r="BP1318" s="159" t="s">
        <v>886</v>
      </c>
      <c r="BQ1318" s="204" t="s">
        <v>887</v>
      </c>
      <c r="BR1318" s="160">
        <v>2270584.1</v>
      </c>
      <c r="BS1318" s="160">
        <v>289753.44</v>
      </c>
      <c r="BT1318" s="160">
        <v>0</v>
      </c>
      <c r="BU1318" s="138">
        <v>289753.44</v>
      </c>
      <c r="BV1318" s="160">
        <v>289753.44</v>
      </c>
      <c r="BW1318" s="160">
        <v>289753.44</v>
      </c>
      <c r="BX1318" s="160">
        <v>0</v>
      </c>
      <c r="BY1318" s="160">
        <v>289741.21999999997</v>
      </c>
      <c r="BZ1318" s="160">
        <v>289741.21999999997</v>
      </c>
      <c r="CA1318" s="160">
        <v>0</v>
      </c>
      <c r="CB1318" s="160">
        <v>289741.21999999997</v>
      </c>
      <c r="CC1318" s="160">
        <v>289741.21999999997</v>
      </c>
      <c r="CD1318" s="160">
        <v>0</v>
      </c>
      <c r="CE1318" s="145"/>
      <c r="CF1318" s="145"/>
      <c r="CG1318" s="145"/>
      <c r="CH1318" s="145"/>
      <c r="CI1318" s="145"/>
      <c r="CJ1318" s="145"/>
      <c r="CK1318" s="145"/>
      <c r="CL1318" s="145"/>
      <c r="CM1318" s="145"/>
      <c r="CN1318" s="145"/>
      <c r="CO1318" s="145"/>
      <c r="CP1318" s="145"/>
      <c r="CQ1318" s="145"/>
      <c r="CR1318" s="145"/>
      <c r="CS1318" s="145"/>
      <c r="CT1318" s="145"/>
      <c r="CU1318" s="145"/>
      <c r="CV1318" s="145"/>
      <c r="CW1318" s="145"/>
      <c r="CX1318" s="145"/>
      <c r="CY1318" s="145"/>
      <c r="CZ1318" s="145"/>
      <c r="DA1318" s="145"/>
      <c r="DB1318" s="145"/>
      <c r="DC1318" s="145"/>
      <c r="DD1318" s="145"/>
      <c r="DE1318" s="145"/>
      <c r="DF1318" s="145"/>
      <c r="DG1318" s="145"/>
      <c r="DH1318" s="145"/>
      <c r="DI1318" s="145"/>
      <c r="DJ1318" s="145"/>
      <c r="DK1318" s="145"/>
      <c r="DL1318" s="145"/>
      <c r="DM1318" s="145"/>
      <c r="DN1318" s="145"/>
      <c r="DO1318" s="145"/>
      <c r="DP1318" s="145"/>
      <c r="DQ1318" s="145"/>
      <c r="DR1318" s="145"/>
      <c r="DS1318" s="145"/>
      <c r="DT1318" s="145"/>
      <c r="DU1318" s="145"/>
      <c r="DV1318" s="145"/>
      <c r="DW1318" s="145"/>
      <c r="DX1318" s="145"/>
      <c r="DY1318" s="145"/>
      <c r="DZ1318" s="145"/>
      <c r="EA1318" s="145"/>
      <c r="EB1318" s="145"/>
      <c r="EC1318" s="145"/>
      <c r="ED1318" s="145"/>
      <c r="EE1318" s="145"/>
      <c r="EF1318" s="145"/>
      <c r="EG1318" s="145"/>
      <c r="EH1318" s="145"/>
      <c r="EI1318" s="145"/>
      <c r="EJ1318" s="145"/>
      <c r="EK1318" s="145"/>
      <c r="EL1318" s="145"/>
      <c r="EM1318" s="145"/>
      <c r="EN1318" s="145"/>
      <c r="EO1318" s="145"/>
      <c r="EP1318" s="145"/>
      <c r="EQ1318" s="145"/>
      <c r="ER1318" s="145"/>
      <c r="ES1318" s="145"/>
      <c r="ET1318" s="145"/>
      <c r="EU1318" s="145"/>
      <c r="EV1318" s="145"/>
      <c r="EW1318" s="145"/>
      <c r="EX1318" s="145"/>
      <c r="EY1318" s="145"/>
      <c r="EZ1318" s="145"/>
      <c r="FA1318" s="145"/>
      <c r="FB1318" s="145"/>
      <c r="FC1318" s="145"/>
      <c r="FD1318" s="145"/>
      <c r="FE1318" s="145"/>
      <c r="FF1318" s="145"/>
      <c r="FG1318" s="145"/>
      <c r="FH1318" s="145"/>
      <c r="FI1318" s="145"/>
      <c r="FJ1318" s="145"/>
      <c r="FK1318" s="145"/>
      <c r="FL1318" s="145"/>
      <c r="FM1318" s="145"/>
      <c r="FN1318" s="145"/>
      <c r="FO1318" s="145"/>
      <c r="FP1318" s="145"/>
      <c r="FQ1318" s="145"/>
      <c r="FR1318" s="145"/>
      <c r="FS1318" s="145"/>
      <c r="FT1318" s="146"/>
      <c r="FU1318" s="147"/>
      <c r="FV1318" s="147"/>
      <c r="FW1318" s="147"/>
      <c r="FX1318" s="147"/>
      <c r="FY1318" s="147"/>
      <c r="FZ1318" s="147"/>
      <c r="GA1318" s="147"/>
      <c r="GB1318" s="147"/>
      <c r="GC1318" s="147"/>
      <c r="GD1318" s="147"/>
      <c r="GE1318" s="147"/>
      <c r="GF1318" s="147"/>
      <c r="GG1318" s="148"/>
      <c r="GH1318" s="147"/>
      <c r="GI1318" s="147"/>
      <c r="GJ1318" s="147"/>
      <c r="GK1318" s="147"/>
      <c r="GL1318" s="147"/>
      <c r="GM1318" s="147"/>
      <c r="GN1318" s="147"/>
      <c r="GO1318" s="147"/>
      <c r="GP1318" s="147"/>
      <c r="GQ1318" s="147"/>
      <c r="GR1318" s="147"/>
      <c r="GS1318" s="147"/>
      <c r="GT1318" s="147"/>
      <c r="GU1318" s="147"/>
      <c r="GV1318" s="147"/>
      <c r="GW1318" s="147"/>
      <c r="GX1318" s="147"/>
      <c r="GY1318" s="147"/>
      <c r="GZ1318" s="147"/>
      <c r="HA1318" s="147"/>
      <c r="HB1318" s="147"/>
      <c r="HC1318" s="147"/>
      <c r="HD1318" s="147"/>
      <c r="HE1318" s="147"/>
      <c r="HF1318" s="147"/>
      <c r="HG1318" s="147"/>
      <c r="HI1318" s="147"/>
      <c r="HJ1318" s="147"/>
      <c r="HK1318" s="147"/>
      <c r="HL1318" s="147"/>
      <c r="HM1318" s="147"/>
    </row>
    <row r="1319" spans="1:221" s="149" customFormat="1" ht="12" customHeight="1" x14ac:dyDescent="0.2">
      <c r="A1319" s="150">
        <v>1057</v>
      </c>
      <c r="B1319" s="151" t="s">
        <v>3787</v>
      </c>
      <c r="C1319" s="161"/>
      <c r="D1319" s="161"/>
      <c r="E1319" s="162"/>
      <c r="F1319" s="154">
        <f t="shared" si="320"/>
        <v>51.232147028875211</v>
      </c>
      <c r="G1319" s="279">
        <v>1988</v>
      </c>
      <c r="H1319" s="281">
        <v>2025</v>
      </c>
      <c r="I1319" s="154">
        <f t="shared" si="319"/>
        <v>334349.73</v>
      </c>
      <c r="J1319" s="152">
        <f t="shared" si="327"/>
        <v>3343142</v>
      </c>
      <c r="K1319" s="155">
        <f t="shared" si="328"/>
        <v>0</v>
      </c>
      <c r="L1319" s="192">
        <v>0</v>
      </c>
      <c r="M1319" s="192">
        <v>0</v>
      </c>
      <c r="N1319" s="192">
        <v>0</v>
      </c>
      <c r="O1319" s="192">
        <v>0</v>
      </c>
      <c r="P1319" s="192">
        <v>0</v>
      </c>
      <c r="Q1319" s="155"/>
      <c r="R1319" s="155">
        <v>0</v>
      </c>
      <c r="S1319" s="155"/>
      <c r="T1319" s="155">
        <v>0</v>
      </c>
      <c r="U1319" s="155"/>
      <c r="V1319" s="155">
        <v>0</v>
      </c>
      <c r="W1319" s="197" t="str">
        <f t="shared" si="329"/>
        <v>0</v>
      </c>
      <c r="X1319" s="155">
        <v>0</v>
      </c>
      <c r="Y1319" s="162" t="s">
        <v>235</v>
      </c>
      <c r="Z1319" s="144">
        <v>440</v>
      </c>
      <c r="AA1319" s="155">
        <f t="shared" si="330"/>
        <v>3192700.61</v>
      </c>
      <c r="AB1319" s="144">
        <v>0</v>
      </c>
      <c r="AC1319" s="144">
        <v>0</v>
      </c>
      <c r="AD1319" s="144">
        <v>0</v>
      </c>
      <c r="AE1319" s="144">
        <v>0</v>
      </c>
      <c r="AF1319" s="144">
        <v>0</v>
      </c>
      <c r="AG1319" s="144">
        <v>0</v>
      </c>
      <c r="AH1319" s="144">
        <v>0</v>
      </c>
      <c r="AI1319" s="144">
        <v>0</v>
      </c>
      <c r="AJ1319" s="144">
        <v>0</v>
      </c>
      <c r="AK1319" s="144">
        <v>0</v>
      </c>
      <c r="AL1319" s="144">
        <v>0</v>
      </c>
      <c r="AM1319" s="144">
        <f t="shared" si="331"/>
        <v>100294.26</v>
      </c>
      <c r="AN1319" s="144">
        <f t="shared" si="332"/>
        <v>50147.13</v>
      </c>
      <c r="AO1319" s="144">
        <v>0</v>
      </c>
      <c r="AP1319" s="144" t="s">
        <v>4526</v>
      </c>
      <c r="AQ1319" s="294"/>
      <c r="AR1319" s="144"/>
      <c r="AS1319" s="271"/>
      <c r="AT1319" s="144"/>
      <c r="AU1319" s="144"/>
      <c r="AV1319" s="158" t="s">
        <v>888</v>
      </c>
      <c r="AW1319" s="159" t="s">
        <v>3786</v>
      </c>
      <c r="AX1319" s="159" t="s">
        <v>3787</v>
      </c>
      <c r="AY1319" s="159" t="s">
        <v>878</v>
      </c>
      <c r="AZ1319" s="159" t="s">
        <v>879</v>
      </c>
      <c r="BA1319" s="193">
        <v>1988</v>
      </c>
      <c r="BB1319" s="159" t="s">
        <v>891</v>
      </c>
      <c r="BC1319" s="193">
        <v>2</v>
      </c>
      <c r="BD1319" s="193">
        <v>2</v>
      </c>
      <c r="BE1319" s="193">
        <v>26</v>
      </c>
      <c r="BF1319" s="160">
        <v>680</v>
      </c>
      <c r="BG1319" s="160">
        <v>652.54</v>
      </c>
      <c r="BH1319" s="158" t="s">
        <v>883</v>
      </c>
      <c r="BI1319" s="193">
        <v>7.5</v>
      </c>
      <c r="BJ1319" s="159" t="s">
        <v>884</v>
      </c>
      <c r="BK1319" s="160">
        <v>440</v>
      </c>
      <c r="BL1319" s="160"/>
      <c r="BM1319" s="160">
        <v>91.6</v>
      </c>
      <c r="BN1319" s="158"/>
      <c r="BO1319" s="159" t="s">
        <v>885</v>
      </c>
      <c r="BP1319" s="159" t="s">
        <v>886</v>
      </c>
      <c r="BQ1319" s="204" t="s">
        <v>887</v>
      </c>
      <c r="BR1319" s="160">
        <v>2436724.4</v>
      </c>
      <c r="BS1319" s="160">
        <v>334349.73</v>
      </c>
      <c r="BT1319" s="160">
        <v>0</v>
      </c>
      <c r="BU1319" s="138">
        <v>334349.73</v>
      </c>
      <c r="BV1319" s="160">
        <v>334349.73</v>
      </c>
      <c r="BW1319" s="160">
        <v>334349.73</v>
      </c>
      <c r="BX1319" s="160">
        <v>0</v>
      </c>
      <c r="BY1319" s="160">
        <v>333915.34000000003</v>
      </c>
      <c r="BZ1319" s="160">
        <v>333915.34000000003</v>
      </c>
      <c r="CA1319" s="160">
        <v>0</v>
      </c>
      <c r="CB1319" s="160">
        <v>333915.34000000003</v>
      </c>
      <c r="CC1319" s="160">
        <v>333915.34000000003</v>
      </c>
      <c r="CD1319" s="160">
        <v>0</v>
      </c>
      <c r="CE1319" s="145"/>
      <c r="CF1319" s="145"/>
      <c r="CG1319" s="145"/>
      <c r="CH1319" s="145"/>
      <c r="CI1319" s="145"/>
      <c r="CJ1319" s="145"/>
      <c r="CK1319" s="145"/>
      <c r="CL1319" s="145"/>
      <c r="CM1319" s="145"/>
      <c r="CN1319" s="145"/>
      <c r="CO1319" s="145"/>
      <c r="CP1319" s="145"/>
      <c r="CQ1319" s="145"/>
      <c r="CR1319" s="145"/>
      <c r="CS1319" s="145"/>
      <c r="CT1319" s="145"/>
      <c r="CU1319" s="145"/>
      <c r="CV1319" s="145"/>
      <c r="CW1319" s="145"/>
      <c r="CX1319" s="145"/>
      <c r="CY1319" s="145"/>
      <c r="CZ1319" s="145"/>
      <c r="DA1319" s="145"/>
      <c r="DB1319" s="145"/>
      <c r="DC1319" s="145"/>
      <c r="DD1319" s="145"/>
      <c r="DE1319" s="145"/>
      <c r="DF1319" s="145"/>
      <c r="DG1319" s="145"/>
      <c r="DH1319" s="145"/>
      <c r="DI1319" s="145"/>
      <c r="DJ1319" s="145"/>
      <c r="DK1319" s="145"/>
      <c r="DL1319" s="145"/>
      <c r="DM1319" s="145"/>
      <c r="DN1319" s="145"/>
      <c r="DO1319" s="145"/>
      <c r="DP1319" s="145"/>
      <c r="DQ1319" s="145"/>
      <c r="DR1319" s="145"/>
      <c r="DS1319" s="145"/>
      <c r="DT1319" s="145"/>
      <c r="DU1319" s="145"/>
      <c r="DV1319" s="145"/>
      <c r="DW1319" s="145"/>
      <c r="DX1319" s="145"/>
      <c r="DY1319" s="145"/>
      <c r="DZ1319" s="145"/>
      <c r="EA1319" s="145"/>
      <c r="EB1319" s="145"/>
      <c r="EC1319" s="145"/>
      <c r="ED1319" s="145"/>
      <c r="EE1319" s="145"/>
      <c r="EF1319" s="145"/>
      <c r="EG1319" s="145"/>
      <c r="EH1319" s="145"/>
      <c r="EI1319" s="145"/>
      <c r="EJ1319" s="145"/>
      <c r="EK1319" s="145"/>
      <c r="EL1319" s="145"/>
      <c r="EM1319" s="145"/>
      <c r="EN1319" s="145"/>
      <c r="EO1319" s="145"/>
      <c r="EP1319" s="145"/>
      <c r="EQ1319" s="145"/>
      <c r="ER1319" s="145"/>
      <c r="ES1319" s="145"/>
      <c r="ET1319" s="145"/>
      <c r="EU1319" s="145"/>
      <c r="EV1319" s="145"/>
      <c r="EW1319" s="145"/>
      <c r="EX1319" s="145"/>
      <c r="EY1319" s="145"/>
      <c r="EZ1319" s="145"/>
      <c r="FA1319" s="145"/>
      <c r="FB1319" s="145"/>
      <c r="FC1319" s="145"/>
      <c r="FD1319" s="145"/>
      <c r="FE1319" s="145"/>
      <c r="FF1319" s="145"/>
      <c r="FG1319" s="145"/>
      <c r="FH1319" s="145"/>
      <c r="FI1319" s="145"/>
      <c r="FJ1319" s="145"/>
      <c r="FK1319" s="145"/>
      <c r="FL1319" s="145"/>
      <c r="FM1319" s="145"/>
      <c r="FN1319" s="145"/>
      <c r="FO1319" s="145"/>
      <c r="FP1319" s="145"/>
      <c r="FQ1319" s="145"/>
      <c r="FR1319" s="145"/>
      <c r="FS1319" s="145"/>
      <c r="FT1319" s="146"/>
      <c r="FU1319" s="147"/>
      <c r="FV1319" s="147"/>
      <c r="FW1319" s="147"/>
      <c r="FX1319" s="147"/>
      <c r="FY1319" s="147"/>
      <c r="FZ1319" s="147"/>
      <c r="GA1319" s="147"/>
      <c r="GB1319" s="147"/>
      <c r="GC1319" s="147"/>
      <c r="GD1319" s="147"/>
      <c r="GE1319" s="147"/>
      <c r="GF1319" s="147"/>
      <c r="GG1319" s="148"/>
      <c r="GH1319" s="147"/>
      <c r="GI1319" s="147"/>
      <c r="GJ1319" s="147"/>
      <c r="GK1319" s="147"/>
      <c r="GL1319" s="147"/>
      <c r="GM1319" s="147"/>
      <c r="GN1319" s="147"/>
      <c r="GO1319" s="147"/>
      <c r="GP1319" s="147"/>
      <c r="GQ1319" s="147"/>
      <c r="GR1319" s="147"/>
      <c r="GS1319" s="147"/>
      <c r="GT1319" s="147"/>
      <c r="GU1319" s="147"/>
      <c r="GV1319" s="147"/>
      <c r="GW1319" s="147"/>
      <c r="GX1319" s="147"/>
      <c r="GY1319" s="147"/>
      <c r="GZ1319" s="147"/>
      <c r="HA1319" s="147"/>
      <c r="HB1319" s="147"/>
      <c r="HC1319" s="147"/>
      <c r="HD1319" s="147"/>
      <c r="HE1319" s="147"/>
      <c r="HF1319" s="147"/>
      <c r="HG1319" s="147"/>
      <c r="HI1319" s="147"/>
      <c r="HJ1319" s="147"/>
      <c r="HK1319" s="147"/>
      <c r="HL1319" s="147"/>
      <c r="HM1319" s="147"/>
    </row>
    <row r="1320" spans="1:221" s="149" customFormat="1" ht="12" customHeight="1" x14ac:dyDescent="0.2">
      <c r="A1320" s="150">
        <v>1058</v>
      </c>
      <c r="B1320" s="151" t="s">
        <v>3789</v>
      </c>
      <c r="C1320" s="161"/>
      <c r="D1320" s="161"/>
      <c r="E1320" s="162"/>
      <c r="F1320" s="154">
        <f t="shared" si="320"/>
        <v>68.238424223856214</v>
      </c>
      <c r="G1320" s="279">
        <v>1973</v>
      </c>
      <c r="H1320" s="281">
        <v>2024</v>
      </c>
      <c r="I1320" s="154">
        <f t="shared" si="319"/>
        <v>447315.68</v>
      </c>
      <c r="J1320" s="237">
        <f t="shared" si="327"/>
        <v>5926479.0099999998</v>
      </c>
      <c r="K1320" s="155">
        <f t="shared" si="328"/>
        <v>0</v>
      </c>
      <c r="L1320" s="192">
        <v>0</v>
      </c>
      <c r="M1320" s="192">
        <v>0</v>
      </c>
      <c r="N1320" s="192">
        <v>0</v>
      </c>
      <c r="O1320" s="192">
        <v>0</v>
      </c>
      <c r="P1320" s="192">
        <v>0</v>
      </c>
      <c r="Q1320" s="155"/>
      <c r="R1320" s="155">
        <v>0</v>
      </c>
      <c r="S1320" s="155"/>
      <c r="T1320" s="155">
        <v>0</v>
      </c>
      <c r="U1320" s="155"/>
      <c r="V1320" s="155">
        <v>0</v>
      </c>
      <c r="W1320" s="197" t="str">
        <f t="shared" si="329"/>
        <v>0</v>
      </c>
      <c r="X1320" s="155">
        <v>0</v>
      </c>
      <c r="Y1320" s="162" t="s">
        <v>235</v>
      </c>
      <c r="Z1320" s="144">
        <v>780</v>
      </c>
      <c r="AA1320" s="155">
        <f t="shared" si="330"/>
        <v>5659787.4500000002</v>
      </c>
      <c r="AB1320" s="144">
        <v>0</v>
      </c>
      <c r="AC1320" s="144">
        <v>0</v>
      </c>
      <c r="AD1320" s="144">
        <v>0</v>
      </c>
      <c r="AE1320" s="144">
        <v>0</v>
      </c>
      <c r="AF1320" s="144">
        <v>0</v>
      </c>
      <c r="AG1320" s="144">
        <v>0</v>
      </c>
      <c r="AH1320" s="144">
        <v>0</v>
      </c>
      <c r="AI1320" s="144">
        <v>0</v>
      </c>
      <c r="AJ1320" s="144">
        <v>0</v>
      </c>
      <c r="AK1320" s="144">
        <v>0</v>
      </c>
      <c r="AL1320" s="144">
        <v>0</v>
      </c>
      <c r="AM1320" s="144">
        <f t="shared" si="331"/>
        <v>177794.37</v>
      </c>
      <c r="AN1320" s="144">
        <f t="shared" si="332"/>
        <v>88897.19</v>
      </c>
      <c r="AO1320" s="144">
        <v>0</v>
      </c>
      <c r="AP1320" s="144" t="s">
        <v>4526</v>
      </c>
      <c r="AQ1320" s="294"/>
      <c r="AR1320" s="144"/>
      <c r="AS1320" s="271"/>
      <c r="AT1320" s="144"/>
      <c r="AU1320" s="144"/>
      <c r="AV1320" s="158" t="s">
        <v>893</v>
      </c>
      <c r="AW1320" s="159" t="s">
        <v>3788</v>
      </c>
      <c r="AX1320" s="159" t="s">
        <v>3789</v>
      </c>
      <c r="AY1320" s="159" t="s">
        <v>878</v>
      </c>
      <c r="AZ1320" s="159" t="s">
        <v>879</v>
      </c>
      <c r="BA1320" s="193">
        <v>1973</v>
      </c>
      <c r="BB1320" s="159" t="s">
        <v>891</v>
      </c>
      <c r="BC1320" s="193">
        <v>2</v>
      </c>
      <c r="BD1320" s="193">
        <v>3</v>
      </c>
      <c r="BE1320" s="193">
        <v>39</v>
      </c>
      <c r="BF1320" s="160">
        <v>970</v>
      </c>
      <c r="BG1320" s="160">
        <v>892.16</v>
      </c>
      <c r="BH1320" s="158" t="s">
        <v>883</v>
      </c>
      <c r="BI1320" s="193">
        <v>7.5</v>
      </c>
      <c r="BJ1320" s="159" t="s">
        <v>884</v>
      </c>
      <c r="BK1320" s="160">
        <v>780</v>
      </c>
      <c r="BL1320" s="160"/>
      <c r="BM1320" s="160">
        <v>129.69999999999999</v>
      </c>
      <c r="BN1320" s="158"/>
      <c r="BO1320" s="159" t="s">
        <v>885</v>
      </c>
      <c r="BP1320" s="159" t="s">
        <v>886</v>
      </c>
      <c r="BQ1320" s="204" t="s">
        <v>908</v>
      </c>
      <c r="BR1320" s="160">
        <v>4319647.8</v>
      </c>
      <c r="BS1320" s="160">
        <v>447315.68</v>
      </c>
      <c r="BT1320" s="160">
        <v>0</v>
      </c>
      <c r="BU1320" s="138">
        <v>447315.68</v>
      </c>
      <c r="BV1320" s="160">
        <v>447582.88</v>
      </c>
      <c r="BW1320" s="160">
        <v>447582.88</v>
      </c>
      <c r="BX1320" s="160">
        <v>0</v>
      </c>
      <c r="BY1320" s="160">
        <v>446318.92</v>
      </c>
      <c r="BZ1320" s="160">
        <v>446318.92</v>
      </c>
      <c r="CA1320" s="160">
        <v>0</v>
      </c>
      <c r="CB1320" s="160">
        <v>446585.97</v>
      </c>
      <c r="CC1320" s="160">
        <v>446585.97</v>
      </c>
      <c r="CD1320" s="160">
        <v>0</v>
      </c>
      <c r="CE1320" s="145"/>
      <c r="CF1320" s="145"/>
      <c r="CG1320" s="145"/>
      <c r="CH1320" s="145"/>
      <c r="CI1320" s="145"/>
      <c r="CJ1320" s="145"/>
      <c r="CK1320" s="145"/>
      <c r="CL1320" s="145"/>
      <c r="CM1320" s="145"/>
      <c r="CN1320" s="145"/>
      <c r="CO1320" s="145"/>
      <c r="CP1320" s="145"/>
      <c r="CQ1320" s="145"/>
      <c r="CR1320" s="145"/>
      <c r="CS1320" s="145"/>
      <c r="CT1320" s="145"/>
      <c r="CU1320" s="145"/>
      <c r="CV1320" s="145"/>
      <c r="CW1320" s="145"/>
      <c r="CX1320" s="145"/>
      <c r="CY1320" s="145"/>
      <c r="CZ1320" s="145"/>
      <c r="DA1320" s="145"/>
      <c r="DB1320" s="145"/>
      <c r="DC1320" s="145"/>
      <c r="DD1320" s="145"/>
      <c r="DE1320" s="145"/>
      <c r="DF1320" s="145"/>
      <c r="DG1320" s="145"/>
      <c r="DH1320" s="145"/>
      <c r="DI1320" s="145"/>
      <c r="DJ1320" s="145"/>
      <c r="DK1320" s="145"/>
      <c r="DL1320" s="145"/>
      <c r="DM1320" s="145"/>
      <c r="DN1320" s="145"/>
      <c r="DO1320" s="145"/>
      <c r="DP1320" s="145"/>
      <c r="DQ1320" s="145"/>
      <c r="DR1320" s="145"/>
      <c r="DS1320" s="145"/>
      <c r="DT1320" s="145"/>
      <c r="DU1320" s="145"/>
      <c r="DV1320" s="145"/>
      <c r="DW1320" s="145"/>
      <c r="DX1320" s="145"/>
      <c r="DY1320" s="145"/>
      <c r="DZ1320" s="145"/>
      <c r="EA1320" s="145"/>
      <c r="EB1320" s="145"/>
      <c r="EC1320" s="145"/>
      <c r="ED1320" s="145"/>
      <c r="EE1320" s="145"/>
      <c r="EF1320" s="145"/>
      <c r="EG1320" s="145"/>
      <c r="EH1320" s="145"/>
      <c r="EI1320" s="145"/>
      <c r="EJ1320" s="145"/>
      <c r="EK1320" s="145"/>
      <c r="EL1320" s="145"/>
      <c r="EM1320" s="145"/>
      <c r="EN1320" s="145"/>
      <c r="EO1320" s="145"/>
      <c r="EP1320" s="145"/>
      <c r="EQ1320" s="145"/>
      <c r="ER1320" s="145"/>
      <c r="ES1320" s="145"/>
      <c r="ET1320" s="145"/>
      <c r="EU1320" s="145"/>
      <c r="EV1320" s="145"/>
      <c r="EW1320" s="145"/>
      <c r="EX1320" s="145"/>
      <c r="EY1320" s="145"/>
      <c r="EZ1320" s="145"/>
      <c r="FA1320" s="145"/>
      <c r="FB1320" s="145"/>
      <c r="FC1320" s="145"/>
      <c r="FD1320" s="145"/>
      <c r="FE1320" s="145"/>
      <c r="FF1320" s="145"/>
      <c r="FG1320" s="145"/>
      <c r="FH1320" s="145"/>
      <c r="FI1320" s="145"/>
      <c r="FJ1320" s="145"/>
      <c r="FK1320" s="145"/>
      <c r="FL1320" s="145"/>
      <c r="FM1320" s="145"/>
      <c r="FN1320" s="145"/>
      <c r="FO1320" s="145"/>
      <c r="FP1320" s="145"/>
      <c r="FQ1320" s="145"/>
      <c r="FR1320" s="145"/>
      <c r="FS1320" s="145"/>
      <c r="FT1320" s="146"/>
      <c r="FU1320" s="147"/>
      <c r="FV1320" s="147"/>
      <c r="FW1320" s="147"/>
      <c r="FX1320" s="147"/>
      <c r="FY1320" s="147"/>
      <c r="FZ1320" s="147"/>
      <c r="GA1320" s="147"/>
      <c r="GB1320" s="147"/>
      <c r="GC1320" s="147"/>
      <c r="GD1320" s="147"/>
      <c r="GE1320" s="147"/>
      <c r="GF1320" s="147"/>
      <c r="GG1320" s="148"/>
      <c r="GH1320" s="147"/>
      <c r="GI1320" s="147"/>
      <c r="GJ1320" s="147"/>
      <c r="GK1320" s="147"/>
      <c r="GL1320" s="147"/>
      <c r="GM1320" s="147"/>
      <c r="GN1320" s="147"/>
      <c r="GO1320" s="147"/>
      <c r="GP1320" s="147"/>
      <c r="GQ1320" s="147"/>
      <c r="GR1320" s="147"/>
      <c r="GS1320" s="147"/>
      <c r="GT1320" s="147"/>
      <c r="GU1320" s="147"/>
      <c r="GV1320" s="147"/>
      <c r="GW1320" s="147"/>
      <c r="GX1320" s="147"/>
      <c r="GY1320" s="147"/>
      <c r="GZ1320" s="147"/>
      <c r="HA1320" s="147"/>
      <c r="HB1320" s="147"/>
      <c r="HC1320" s="147"/>
      <c r="HD1320" s="147"/>
      <c r="HE1320" s="147"/>
      <c r="HF1320" s="147"/>
      <c r="HG1320" s="147"/>
      <c r="HI1320" s="147"/>
      <c r="HJ1320" s="147"/>
      <c r="HK1320" s="147"/>
      <c r="HL1320" s="147"/>
      <c r="HM1320" s="147"/>
    </row>
    <row r="1321" spans="1:221" s="149" customFormat="1" ht="12" customHeight="1" x14ac:dyDescent="0.2">
      <c r="A1321" s="150">
        <v>1059</v>
      </c>
      <c r="B1321" s="151" t="s">
        <v>3791</v>
      </c>
      <c r="C1321" s="161"/>
      <c r="D1321" s="161"/>
      <c r="E1321" s="162"/>
      <c r="F1321" s="154">
        <f t="shared" si="320"/>
        <v>59.912192689565501</v>
      </c>
      <c r="G1321" s="279">
        <v>1981</v>
      </c>
      <c r="H1321" s="281">
        <v>2025</v>
      </c>
      <c r="I1321" s="154">
        <f t="shared" si="319"/>
        <v>429692.04</v>
      </c>
      <c r="J1321" s="152">
        <f t="shared" si="327"/>
        <v>4779173.4400000004</v>
      </c>
      <c r="K1321" s="155">
        <f t="shared" si="328"/>
        <v>0</v>
      </c>
      <c r="L1321" s="192">
        <v>0</v>
      </c>
      <c r="M1321" s="192">
        <v>0</v>
      </c>
      <c r="N1321" s="192">
        <v>0</v>
      </c>
      <c r="O1321" s="192">
        <v>0</v>
      </c>
      <c r="P1321" s="192">
        <v>0</v>
      </c>
      <c r="Q1321" s="155"/>
      <c r="R1321" s="155">
        <v>0</v>
      </c>
      <c r="S1321" s="155"/>
      <c r="T1321" s="155">
        <v>0</v>
      </c>
      <c r="U1321" s="155"/>
      <c r="V1321" s="155">
        <v>0</v>
      </c>
      <c r="W1321" s="197" t="str">
        <f t="shared" si="329"/>
        <v>0</v>
      </c>
      <c r="X1321" s="155">
        <v>0</v>
      </c>
      <c r="Y1321" s="162" t="s">
        <v>235</v>
      </c>
      <c r="Z1321" s="144">
        <v>629</v>
      </c>
      <c r="AA1321" s="155">
        <f t="shared" si="330"/>
        <v>4564110.6399999997</v>
      </c>
      <c r="AB1321" s="144">
        <v>0</v>
      </c>
      <c r="AC1321" s="144">
        <v>0</v>
      </c>
      <c r="AD1321" s="144">
        <v>0</v>
      </c>
      <c r="AE1321" s="144">
        <v>0</v>
      </c>
      <c r="AF1321" s="144">
        <v>0</v>
      </c>
      <c r="AG1321" s="144">
        <v>0</v>
      </c>
      <c r="AH1321" s="144">
        <v>0</v>
      </c>
      <c r="AI1321" s="144">
        <v>0</v>
      </c>
      <c r="AJ1321" s="144">
        <v>0</v>
      </c>
      <c r="AK1321" s="144">
        <v>0</v>
      </c>
      <c r="AL1321" s="144">
        <v>0</v>
      </c>
      <c r="AM1321" s="144">
        <f t="shared" si="331"/>
        <v>143375.20000000001</v>
      </c>
      <c r="AN1321" s="144">
        <f t="shared" si="332"/>
        <v>71687.600000000006</v>
      </c>
      <c r="AO1321" s="144">
        <v>0</v>
      </c>
      <c r="AP1321" s="144" t="s">
        <v>4526</v>
      </c>
      <c r="AQ1321" s="294"/>
      <c r="AR1321" s="144"/>
      <c r="AS1321" s="271"/>
      <c r="AT1321" s="144"/>
      <c r="AU1321" s="144"/>
      <c r="AV1321" s="158" t="s">
        <v>898</v>
      </c>
      <c r="AW1321" s="159" t="s">
        <v>3790</v>
      </c>
      <c r="AX1321" s="159" t="s">
        <v>3791</v>
      </c>
      <c r="AY1321" s="159" t="s">
        <v>878</v>
      </c>
      <c r="AZ1321" s="159" t="s">
        <v>879</v>
      </c>
      <c r="BA1321" s="193">
        <v>1981</v>
      </c>
      <c r="BB1321" s="159" t="s">
        <v>891</v>
      </c>
      <c r="BC1321" s="193">
        <v>2</v>
      </c>
      <c r="BD1321" s="193">
        <v>3</v>
      </c>
      <c r="BE1321" s="193">
        <v>36</v>
      </c>
      <c r="BF1321" s="160">
        <v>937</v>
      </c>
      <c r="BG1321" s="160">
        <v>806.64</v>
      </c>
      <c r="BH1321" s="158" t="s">
        <v>883</v>
      </c>
      <c r="BI1321" s="193">
        <v>7.5</v>
      </c>
      <c r="BJ1321" s="159" t="s">
        <v>884</v>
      </c>
      <c r="BK1321" s="160">
        <v>629</v>
      </c>
      <c r="BL1321" s="160"/>
      <c r="BM1321" s="160">
        <v>126.2</v>
      </c>
      <c r="BN1321" s="158"/>
      <c r="BO1321" s="159" t="s">
        <v>885</v>
      </c>
      <c r="BP1321" s="159" t="s">
        <v>886</v>
      </c>
      <c r="BQ1321" s="204" t="s">
        <v>887</v>
      </c>
      <c r="BR1321" s="160">
        <v>3483408.29</v>
      </c>
      <c r="BS1321" s="160">
        <v>429692.04</v>
      </c>
      <c r="BT1321" s="160">
        <v>0</v>
      </c>
      <c r="BU1321" s="138">
        <v>429692.04</v>
      </c>
      <c r="BV1321" s="160">
        <v>429692.04</v>
      </c>
      <c r="BW1321" s="160">
        <v>429692.04</v>
      </c>
      <c r="BX1321" s="160">
        <v>0</v>
      </c>
      <c r="BY1321" s="160">
        <v>429615.69</v>
      </c>
      <c r="BZ1321" s="160">
        <v>429615.69</v>
      </c>
      <c r="CA1321" s="160">
        <v>0</v>
      </c>
      <c r="CB1321" s="160">
        <v>429615.69</v>
      </c>
      <c r="CC1321" s="160">
        <v>429615.69</v>
      </c>
      <c r="CD1321" s="160">
        <v>0</v>
      </c>
      <c r="CE1321" s="145"/>
      <c r="CF1321" s="145"/>
      <c r="CG1321" s="145"/>
      <c r="CH1321" s="145"/>
      <c r="CI1321" s="145"/>
      <c r="CJ1321" s="145"/>
      <c r="CK1321" s="145"/>
      <c r="CL1321" s="145"/>
      <c r="CM1321" s="145"/>
      <c r="CN1321" s="145"/>
      <c r="CO1321" s="145"/>
      <c r="CP1321" s="145"/>
      <c r="CQ1321" s="145"/>
      <c r="CR1321" s="145"/>
      <c r="CS1321" s="145"/>
      <c r="CT1321" s="145"/>
      <c r="CU1321" s="145"/>
      <c r="CV1321" s="145"/>
      <c r="CW1321" s="145"/>
      <c r="CX1321" s="145"/>
      <c r="CY1321" s="145"/>
      <c r="CZ1321" s="145"/>
      <c r="DA1321" s="145"/>
      <c r="DB1321" s="145"/>
      <c r="DC1321" s="145"/>
      <c r="DD1321" s="145"/>
      <c r="DE1321" s="145"/>
      <c r="DF1321" s="145"/>
      <c r="DG1321" s="145"/>
      <c r="DH1321" s="145"/>
      <c r="DI1321" s="145"/>
      <c r="DJ1321" s="145"/>
      <c r="DK1321" s="145"/>
      <c r="DL1321" s="145"/>
      <c r="DM1321" s="145"/>
      <c r="DN1321" s="145"/>
      <c r="DO1321" s="145"/>
      <c r="DP1321" s="145"/>
      <c r="DQ1321" s="145"/>
      <c r="DR1321" s="145"/>
      <c r="DS1321" s="145"/>
      <c r="DT1321" s="145"/>
      <c r="DU1321" s="145"/>
      <c r="DV1321" s="145"/>
      <c r="DW1321" s="145"/>
      <c r="DX1321" s="145"/>
      <c r="DY1321" s="145"/>
      <c r="DZ1321" s="145"/>
      <c r="EA1321" s="145"/>
      <c r="EB1321" s="145"/>
      <c r="EC1321" s="145"/>
      <c r="ED1321" s="145"/>
      <c r="EE1321" s="145"/>
      <c r="EF1321" s="145"/>
      <c r="EG1321" s="145"/>
      <c r="EH1321" s="145"/>
      <c r="EI1321" s="145"/>
      <c r="EJ1321" s="145"/>
      <c r="EK1321" s="145"/>
      <c r="EL1321" s="145"/>
      <c r="EM1321" s="145"/>
      <c r="EN1321" s="145"/>
      <c r="EO1321" s="145"/>
      <c r="EP1321" s="145"/>
      <c r="EQ1321" s="145"/>
      <c r="ER1321" s="145"/>
      <c r="ES1321" s="145"/>
      <c r="ET1321" s="145"/>
      <c r="EU1321" s="145"/>
      <c r="EV1321" s="145"/>
      <c r="EW1321" s="145"/>
      <c r="EX1321" s="145"/>
      <c r="EY1321" s="145"/>
      <c r="EZ1321" s="145"/>
      <c r="FA1321" s="145"/>
      <c r="FB1321" s="145"/>
      <c r="FC1321" s="145"/>
      <c r="FD1321" s="145"/>
      <c r="FE1321" s="145"/>
      <c r="FF1321" s="145"/>
      <c r="FG1321" s="145"/>
      <c r="FH1321" s="145"/>
      <c r="FI1321" s="145"/>
      <c r="FJ1321" s="145"/>
      <c r="FK1321" s="145"/>
      <c r="FL1321" s="145"/>
      <c r="FM1321" s="145"/>
      <c r="FN1321" s="145"/>
      <c r="FO1321" s="145"/>
      <c r="FP1321" s="145"/>
      <c r="FQ1321" s="145"/>
      <c r="FR1321" s="145"/>
      <c r="FS1321" s="145"/>
      <c r="FT1321" s="146"/>
      <c r="FU1321" s="147"/>
      <c r="FV1321" s="147"/>
      <c r="FW1321" s="147"/>
      <c r="FX1321" s="147"/>
      <c r="FY1321" s="147"/>
      <c r="FZ1321" s="147"/>
      <c r="GA1321" s="147"/>
      <c r="GB1321" s="147"/>
      <c r="GC1321" s="147"/>
      <c r="GD1321" s="147"/>
      <c r="GE1321" s="147"/>
      <c r="GF1321" s="147"/>
      <c r="GG1321" s="148"/>
      <c r="GH1321" s="147"/>
      <c r="GI1321" s="147"/>
      <c r="GJ1321" s="147"/>
      <c r="GK1321" s="147"/>
      <c r="GL1321" s="147"/>
      <c r="GM1321" s="147"/>
      <c r="GN1321" s="147"/>
      <c r="GO1321" s="147"/>
      <c r="GP1321" s="147"/>
      <c r="GQ1321" s="147"/>
      <c r="GR1321" s="147"/>
      <c r="GS1321" s="147"/>
      <c r="GT1321" s="147"/>
      <c r="GU1321" s="147"/>
      <c r="GV1321" s="147"/>
      <c r="GW1321" s="147"/>
      <c r="GX1321" s="147"/>
      <c r="GY1321" s="147"/>
      <c r="GZ1321" s="147"/>
      <c r="HA1321" s="147"/>
      <c r="HB1321" s="147"/>
      <c r="HC1321" s="147"/>
      <c r="HD1321" s="147"/>
      <c r="HE1321" s="147"/>
      <c r="HF1321" s="147"/>
      <c r="HG1321" s="147"/>
      <c r="HI1321" s="147"/>
      <c r="HJ1321" s="147"/>
      <c r="HK1321" s="147"/>
      <c r="HL1321" s="147"/>
      <c r="HM1321" s="147"/>
    </row>
    <row r="1322" spans="1:221" s="149" customFormat="1" ht="12" customHeight="1" x14ac:dyDescent="0.2">
      <c r="A1322" s="150">
        <v>1060</v>
      </c>
      <c r="B1322" s="151" t="s">
        <v>3793</v>
      </c>
      <c r="C1322" s="161"/>
      <c r="D1322" s="161"/>
      <c r="E1322" s="162"/>
      <c r="F1322" s="154">
        <f t="shared" si="320"/>
        <v>46.344125464275535</v>
      </c>
      <c r="G1322" s="279">
        <v>1984</v>
      </c>
      <c r="H1322" s="281">
        <v>2025</v>
      </c>
      <c r="I1322" s="154">
        <f t="shared" si="319"/>
        <v>278470.78000000003</v>
      </c>
      <c r="J1322" s="152">
        <f t="shared" si="327"/>
        <v>2735298</v>
      </c>
      <c r="K1322" s="155">
        <f t="shared" si="328"/>
        <v>0</v>
      </c>
      <c r="L1322" s="192">
        <v>0</v>
      </c>
      <c r="M1322" s="192">
        <v>0</v>
      </c>
      <c r="N1322" s="192">
        <v>0</v>
      </c>
      <c r="O1322" s="192">
        <v>0</v>
      </c>
      <c r="P1322" s="192">
        <v>0</v>
      </c>
      <c r="Q1322" s="155"/>
      <c r="R1322" s="155">
        <v>0</v>
      </c>
      <c r="S1322" s="155"/>
      <c r="T1322" s="155">
        <v>0</v>
      </c>
      <c r="U1322" s="155"/>
      <c r="V1322" s="155">
        <v>0</v>
      </c>
      <c r="W1322" s="197" t="str">
        <f t="shared" si="329"/>
        <v>0</v>
      </c>
      <c r="X1322" s="155">
        <v>0</v>
      </c>
      <c r="Y1322" s="162" t="s">
        <v>235</v>
      </c>
      <c r="Z1322" s="144">
        <v>360</v>
      </c>
      <c r="AA1322" s="155">
        <f t="shared" si="330"/>
        <v>2612209.59</v>
      </c>
      <c r="AB1322" s="144">
        <v>0</v>
      </c>
      <c r="AC1322" s="144">
        <v>0</v>
      </c>
      <c r="AD1322" s="144">
        <v>0</v>
      </c>
      <c r="AE1322" s="144">
        <v>0</v>
      </c>
      <c r="AF1322" s="144">
        <v>0</v>
      </c>
      <c r="AG1322" s="144">
        <v>0</v>
      </c>
      <c r="AH1322" s="144">
        <v>0</v>
      </c>
      <c r="AI1322" s="144">
        <v>0</v>
      </c>
      <c r="AJ1322" s="144">
        <v>0</v>
      </c>
      <c r="AK1322" s="144">
        <v>0</v>
      </c>
      <c r="AL1322" s="144">
        <v>0</v>
      </c>
      <c r="AM1322" s="144">
        <f t="shared" si="331"/>
        <v>82058.94</v>
      </c>
      <c r="AN1322" s="144">
        <f t="shared" si="332"/>
        <v>41029.47</v>
      </c>
      <c r="AO1322" s="144">
        <v>0</v>
      </c>
      <c r="AP1322" s="144" t="s">
        <v>4526</v>
      </c>
      <c r="AQ1322" s="294"/>
      <c r="AR1322" s="144"/>
      <c r="AS1322" s="271"/>
      <c r="AT1322" s="144"/>
      <c r="AU1322" s="144"/>
      <c r="AV1322" s="158" t="s">
        <v>903</v>
      </c>
      <c r="AW1322" s="159" t="s">
        <v>3792</v>
      </c>
      <c r="AX1322" s="159" t="s">
        <v>3793</v>
      </c>
      <c r="AY1322" s="159" t="s">
        <v>878</v>
      </c>
      <c r="AZ1322" s="159" t="s">
        <v>879</v>
      </c>
      <c r="BA1322" s="193">
        <v>1984</v>
      </c>
      <c r="BB1322" s="159" t="s">
        <v>891</v>
      </c>
      <c r="BC1322" s="193">
        <v>2</v>
      </c>
      <c r="BD1322" s="193">
        <v>2</v>
      </c>
      <c r="BE1322" s="193">
        <v>23</v>
      </c>
      <c r="BF1322" s="160">
        <v>622</v>
      </c>
      <c r="BG1322" s="160">
        <v>589.03</v>
      </c>
      <c r="BH1322" s="158" t="s">
        <v>883</v>
      </c>
      <c r="BI1322" s="193">
        <v>7.5</v>
      </c>
      <c r="BJ1322" s="159" t="s">
        <v>884</v>
      </c>
      <c r="BK1322" s="160">
        <v>360</v>
      </c>
      <c r="BL1322" s="160"/>
      <c r="BM1322" s="160">
        <v>84</v>
      </c>
      <c r="BN1322" s="158"/>
      <c r="BO1322" s="159" t="s">
        <v>885</v>
      </c>
      <c r="BP1322" s="159" t="s">
        <v>886</v>
      </c>
      <c r="BQ1322" s="204" t="s">
        <v>887</v>
      </c>
      <c r="BR1322" s="160">
        <v>1993683.6</v>
      </c>
      <c r="BS1322" s="160">
        <v>278470.78000000003</v>
      </c>
      <c r="BT1322" s="160">
        <v>0</v>
      </c>
      <c r="BU1322" s="138">
        <v>278470.78000000003</v>
      </c>
      <c r="BV1322" s="160">
        <v>278470.78000000003</v>
      </c>
      <c r="BW1322" s="160">
        <v>278470.78000000003</v>
      </c>
      <c r="BX1322" s="160">
        <v>0</v>
      </c>
      <c r="BY1322" s="160">
        <v>276323.95</v>
      </c>
      <c r="BZ1322" s="160">
        <v>276323.95</v>
      </c>
      <c r="CA1322" s="160">
        <v>0</v>
      </c>
      <c r="CB1322" s="160">
        <v>276323.95</v>
      </c>
      <c r="CC1322" s="160">
        <v>276323.95</v>
      </c>
      <c r="CD1322" s="160">
        <v>0</v>
      </c>
      <c r="CE1322" s="145"/>
      <c r="CF1322" s="145"/>
      <c r="CG1322" s="145"/>
      <c r="CH1322" s="145"/>
      <c r="CI1322" s="145"/>
      <c r="CJ1322" s="145"/>
      <c r="CK1322" s="145"/>
      <c r="CL1322" s="145"/>
      <c r="CM1322" s="145"/>
      <c r="CN1322" s="145"/>
      <c r="CO1322" s="145"/>
      <c r="CP1322" s="145"/>
      <c r="CQ1322" s="145"/>
      <c r="CR1322" s="145"/>
      <c r="CS1322" s="145"/>
      <c r="CT1322" s="145"/>
      <c r="CU1322" s="145"/>
      <c r="CV1322" s="145"/>
      <c r="CW1322" s="145"/>
      <c r="CX1322" s="145"/>
      <c r="CY1322" s="145"/>
      <c r="CZ1322" s="145"/>
      <c r="DA1322" s="145"/>
      <c r="DB1322" s="145"/>
      <c r="DC1322" s="145"/>
      <c r="DD1322" s="145"/>
      <c r="DE1322" s="145"/>
      <c r="DF1322" s="145"/>
      <c r="DG1322" s="145"/>
      <c r="DH1322" s="145"/>
      <c r="DI1322" s="145"/>
      <c r="DJ1322" s="145"/>
      <c r="DK1322" s="145"/>
      <c r="DL1322" s="145"/>
      <c r="DM1322" s="145"/>
      <c r="DN1322" s="145"/>
      <c r="DO1322" s="145"/>
      <c r="DP1322" s="145"/>
      <c r="DQ1322" s="145"/>
      <c r="DR1322" s="145"/>
      <c r="DS1322" s="145"/>
      <c r="DT1322" s="145"/>
      <c r="DU1322" s="145"/>
      <c r="DV1322" s="145"/>
      <c r="DW1322" s="145"/>
      <c r="DX1322" s="145"/>
      <c r="DY1322" s="145"/>
      <c r="DZ1322" s="145"/>
      <c r="EA1322" s="145"/>
      <c r="EB1322" s="145"/>
      <c r="EC1322" s="145"/>
      <c r="ED1322" s="145"/>
      <c r="EE1322" s="145"/>
      <c r="EF1322" s="145"/>
      <c r="EG1322" s="145"/>
      <c r="EH1322" s="145"/>
      <c r="EI1322" s="145"/>
      <c r="EJ1322" s="145"/>
      <c r="EK1322" s="145"/>
      <c r="EL1322" s="145"/>
      <c r="EM1322" s="145"/>
      <c r="EN1322" s="145"/>
      <c r="EO1322" s="145"/>
      <c r="EP1322" s="145"/>
      <c r="EQ1322" s="145"/>
      <c r="ER1322" s="145"/>
      <c r="ES1322" s="145"/>
      <c r="ET1322" s="145"/>
      <c r="EU1322" s="145"/>
      <c r="EV1322" s="145"/>
      <c r="EW1322" s="145"/>
      <c r="EX1322" s="145"/>
      <c r="EY1322" s="145"/>
      <c r="EZ1322" s="145"/>
      <c r="FA1322" s="145"/>
      <c r="FB1322" s="145"/>
      <c r="FC1322" s="145"/>
      <c r="FD1322" s="145"/>
      <c r="FE1322" s="145"/>
      <c r="FF1322" s="145"/>
      <c r="FG1322" s="145"/>
      <c r="FH1322" s="145"/>
      <c r="FI1322" s="145"/>
      <c r="FJ1322" s="145"/>
      <c r="FK1322" s="145"/>
      <c r="FL1322" s="145"/>
      <c r="FM1322" s="145"/>
      <c r="FN1322" s="145"/>
      <c r="FO1322" s="145"/>
      <c r="FP1322" s="145"/>
      <c r="FQ1322" s="145"/>
      <c r="FR1322" s="145"/>
      <c r="FS1322" s="145"/>
      <c r="FT1322" s="146"/>
      <c r="FU1322" s="147"/>
      <c r="FV1322" s="147"/>
      <c r="FW1322" s="147"/>
      <c r="FX1322" s="147"/>
      <c r="FY1322" s="147"/>
      <c r="FZ1322" s="147"/>
      <c r="GA1322" s="147"/>
      <c r="GB1322" s="147"/>
      <c r="GC1322" s="147"/>
      <c r="GD1322" s="147"/>
      <c r="GE1322" s="147"/>
      <c r="GF1322" s="147"/>
      <c r="GG1322" s="148"/>
      <c r="GH1322" s="147"/>
      <c r="GI1322" s="147"/>
      <c r="GJ1322" s="147"/>
      <c r="GK1322" s="147"/>
      <c r="GL1322" s="147"/>
      <c r="GM1322" s="147"/>
      <c r="GN1322" s="147"/>
      <c r="GO1322" s="147"/>
      <c r="GP1322" s="147"/>
      <c r="GQ1322" s="147"/>
      <c r="GR1322" s="147"/>
      <c r="GS1322" s="147"/>
      <c r="GT1322" s="147"/>
      <c r="GU1322" s="147"/>
      <c r="GV1322" s="147"/>
      <c r="GW1322" s="147"/>
      <c r="GX1322" s="147"/>
      <c r="GY1322" s="147"/>
      <c r="GZ1322" s="147"/>
      <c r="HA1322" s="147"/>
      <c r="HB1322" s="147"/>
      <c r="HC1322" s="147"/>
      <c r="HD1322" s="147"/>
      <c r="HE1322" s="147"/>
      <c r="HF1322" s="147"/>
      <c r="HG1322" s="147"/>
      <c r="HI1322" s="147"/>
      <c r="HJ1322" s="147"/>
      <c r="HK1322" s="147"/>
      <c r="HL1322" s="147"/>
      <c r="HM1322" s="147"/>
    </row>
    <row r="1323" spans="1:221" s="149" customFormat="1" ht="12" customHeight="1" x14ac:dyDescent="0.2">
      <c r="A1323" s="150">
        <v>1061</v>
      </c>
      <c r="B1323" s="151" t="s">
        <v>3795</v>
      </c>
      <c r="C1323" s="161"/>
      <c r="D1323" s="161"/>
      <c r="E1323" s="162"/>
      <c r="F1323" s="154">
        <f t="shared" si="320"/>
        <v>55.826994673395014</v>
      </c>
      <c r="G1323" s="279">
        <v>1983</v>
      </c>
      <c r="H1323" s="281">
        <v>2025</v>
      </c>
      <c r="I1323" s="154">
        <f t="shared" si="319"/>
        <v>122494.59</v>
      </c>
      <c r="J1323" s="152">
        <f t="shared" si="327"/>
        <v>1914708.6</v>
      </c>
      <c r="K1323" s="155">
        <f t="shared" si="328"/>
        <v>0</v>
      </c>
      <c r="L1323" s="192">
        <v>0</v>
      </c>
      <c r="M1323" s="192">
        <v>0</v>
      </c>
      <c r="N1323" s="192">
        <v>0</v>
      </c>
      <c r="O1323" s="192">
        <v>0</v>
      </c>
      <c r="P1323" s="192">
        <v>0</v>
      </c>
      <c r="Q1323" s="155"/>
      <c r="R1323" s="155">
        <v>0</v>
      </c>
      <c r="S1323" s="155"/>
      <c r="T1323" s="155">
        <v>0</v>
      </c>
      <c r="U1323" s="155"/>
      <c r="V1323" s="155">
        <v>0</v>
      </c>
      <c r="W1323" s="197" t="str">
        <f t="shared" si="329"/>
        <v>0</v>
      </c>
      <c r="X1323" s="155">
        <v>0</v>
      </c>
      <c r="Y1323" s="162" t="s">
        <v>235</v>
      </c>
      <c r="Z1323" s="144">
        <v>252</v>
      </c>
      <c r="AA1323" s="155">
        <f t="shared" si="330"/>
        <v>1828546.71</v>
      </c>
      <c r="AB1323" s="144">
        <v>0</v>
      </c>
      <c r="AC1323" s="144">
        <v>0</v>
      </c>
      <c r="AD1323" s="144">
        <v>0</v>
      </c>
      <c r="AE1323" s="144">
        <v>0</v>
      </c>
      <c r="AF1323" s="144">
        <v>0</v>
      </c>
      <c r="AG1323" s="144">
        <v>0</v>
      </c>
      <c r="AH1323" s="144">
        <v>0</v>
      </c>
      <c r="AI1323" s="144">
        <v>0</v>
      </c>
      <c r="AJ1323" s="144">
        <v>0</v>
      </c>
      <c r="AK1323" s="144">
        <v>0</v>
      </c>
      <c r="AL1323" s="144">
        <v>0</v>
      </c>
      <c r="AM1323" s="144">
        <f t="shared" si="331"/>
        <v>57441.26</v>
      </c>
      <c r="AN1323" s="144">
        <f t="shared" si="332"/>
        <v>28720.63</v>
      </c>
      <c r="AO1323" s="144">
        <v>0</v>
      </c>
      <c r="AP1323" s="144" t="s">
        <v>4526</v>
      </c>
      <c r="AQ1323" s="294"/>
      <c r="AR1323" s="144"/>
      <c r="AS1323" s="271"/>
      <c r="AT1323" s="144"/>
      <c r="AU1323" s="144"/>
      <c r="AV1323" s="158" t="s">
        <v>909</v>
      </c>
      <c r="AW1323" s="159" t="s">
        <v>3794</v>
      </c>
      <c r="AX1323" s="159" t="s">
        <v>3795</v>
      </c>
      <c r="AY1323" s="159" t="s">
        <v>878</v>
      </c>
      <c r="AZ1323" s="159" t="s">
        <v>879</v>
      </c>
      <c r="BA1323" s="193">
        <v>1983</v>
      </c>
      <c r="BB1323" s="159" t="s">
        <v>891</v>
      </c>
      <c r="BC1323" s="193">
        <v>2</v>
      </c>
      <c r="BD1323" s="193">
        <v>1</v>
      </c>
      <c r="BE1323" s="193">
        <v>20</v>
      </c>
      <c r="BF1323" s="160">
        <v>381.6</v>
      </c>
      <c r="BG1323" s="160">
        <v>356.7</v>
      </c>
      <c r="BH1323" s="158" t="s">
        <v>883</v>
      </c>
      <c r="BI1323" s="193">
        <v>7.5</v>
      </c>
      <c r="BJ1323" s="159" t="s">
        <v>884</v>
      </c>
      <c r="BK1323" s="160">
        <v>252</v>
      </c>
      <c r="BL1323" s="160">
        <v>0</v>
      </c>
      <c r="BM1323" s="160">
        <v>51.3</v>
      </c>
      <c r="BN1323" s="158"/>
      <c r="BO1323" s="159" t="s">
        <v>885</v>
      </c>
      <c r="BP1323" s="159" t="s">
        <v>886</v>
      </c>
      <c r="BQ1323" s="204" t="s">
        <v>887</v>
      </c>
      <c r="BR1323" s="160">
        <v>1395578.52</v>
      </c>
      <c r="BS1323" s="160">
        <v>122494.59</v>
      </c>
      <c r="BT1323" s="160">
        <v>0</v>
      </c>
      <c r="BU1323" s="138">
        <v>122494.59</v>
      </c>
      <c r="BV1323" s="160">
        <v>122494.59</v>
      </c>
      <c r="BW1323" s="160">
        <v>122494.59</v>
      </c>
      <c r="BX1323" s="160">
        <v>0</v>
      </c>
      <c r="BY1323" s="160">
        <v>121618.74</v>
      </c>
      <c r="BZ1323" s="160">
        <v>121618.74</v>
      </c>
      <c r="CA1323" s="160">
        <v>0</v>
      </c>
      <c r="CB1323" s="160">
        <v>121618.74</v>
      </c>
      <c r="CC1323" s="160">
        <v>121618.74</v>
      </c>
      <c r="CD1323" s="160">
        <v>0</v>
      </c>
      <c r="CE1323" s="145"/>
      <c r="CF1323" s="145"/>
      <c r="CG1323" s="145"/>
      <c r="CH1323" s="145"/>
      <c r="CI1323" s="145"/>
      <c r="CJ1323" s="145"/>
      <c r="CK1323" s="145"/>
      <c r="CL1323" s="145"/>
      <c r="CM1323" s="145"/>
      <c r="CN1323" s="145"/>
      <c r="CO1323" s="145"/>
      <c r="CP1323" s="145"/>
      <c r="CQ1323" s="145"/>
      <c r="CR1323" s="145"/>
      <c r="CS1323" s="145"/>
      <c r="CT1323" s="145"/>
      <c r="CU1323" s="145"/>
      <c r="CV1323" s="145"/>
      <c r="CW1323" s="145"/>
      <c r="CX1323" s="145"/>
      <c r="CY1323" s="145"/>
      <c r="CZ1323" s="145"/>
      <c r="DA1323" s="145"/>
      <c r="DB1323" s="145"/>
      <c r="DC1323" s="145"/>
      <c r="DD1323" s="145"/>
      <c r="DE1323" s="145"/>
      <c r="DF1323" s="145"/>
      <c r="DG1323" s="145"/>
      <c r="DH1323" s="145"/>
      <c r="DI1323" s="145"/>
      <c r="DJ1323" s="145"/>
      <c r="DK1323" s="145"/>
      <c r="DL1323" s="145"/>
      <c r="DM1323" s="145"/>
      <c r="DN1323" s="145"/>
      <c r="DO1323" s="145"/>
      <c r="DP1323" s="145"/>
      <c r="DQ1323" s="145"/>
      <c r="DR1323" s="145"/>
      <c r="DS1323" s="145"/>
      <c r="DT1323" s="145"/>
      <c r="DU1323" s="145"/>
      <c r="DV1323" s="145"/>
      <c r="DW1323" s="145"/>
      <c r="DX1323" s="145"/>
      <c r="DY1323" s="145"/>
      <c r="DZ1323" s="145"/>
      <c r="EA1323" s="145"/>
      <c r="EB1323" s="145"/>
      <c r="EC1323" s="145"/>
      <c r="ED1323" s="145"/>
      <c r="EE1323" s="145"/>
      <c r="EF1323" s="145"/>
      <c r="EG1323" s="145"/>
      <c r="EH1323" s="145"/>
      <c r="EI1323" s="145"/>
      <c r="EJ1323" s="145"/>
      <c r="EK1323" s="145"/>
      <c r="EL1323" s="145"/>
      <c r="EM1323" s="145"/>
      <c r="EN1323" s="145"/>
      <c r="EO1323" s="145"/>
      <c r="EP1323" s="145"/>
      <c r="EQ1323" s="145"/>
      <c r="ER1323" s="145"/>
      <c r="ES1323" s="145"/>
      <c r="ET1323" s="145"/>
      <c r="EU1323" s="145"/>
      <c r="EV1323" s="145"/>
      <c r="EW1323" s="145"/>
      <c r="EX1323" s="145"/>
      <c r="EY1323" s="145"/>
      <c r="EZ1323" s="145"/>
      <c r="FA1323" s="145"/>
      <c r="FB1323" s="145"/>
      <c r="FC1323" s="145"/>
      <c r="FD1323" s="145"/>
      <c r="FE1323" s="145"/>
      <c r="FF1323" s="145"/>
      <c r="FG1323" s="145"/>
      <c r="FH1323" s="145"/>
      <c r="FI1323" s="145"/>
      <c r="FJ1323" s="145"/>
      <c r="FK1323" s="145"/>
      <c r="FL1323" s="145"/>
      <c r="FM1323" s="145"/>
      <c r="FN1323" s="145"/>
      <c r="FO1323" s="145"/>
      <c r="FP1323" s="145"/>
      <c r="FQ1323" s="145"/>
      <c r="FR1323" s="145"/>
      <c r="FS1323" s="145"/>
      <c r="FT1323" s="146"/>
      <c r="FU1323" s="147"/>
      <c r="FV1323" s="147"/>
      <c r="FW1323" s="147"/>
      <c r="FX1323" s="147"/>
      <c r="FY1323" s="147"/>
      <c r="FZ1323" s="147"/>
      <c r="GA1323" s="147"/>
      <c r="GB1323" s="147"/>
      <c r="GC1323" s="147"/>
      <c r="GD1323" s="147"/>
      <c r="GE1323" s="147"/>
      <c r="GF1323" s="147"/>
      <c r="GG1323" s="148"/>
      <c r="GH1323" s="147"/>
      <c r="GI1323" s="147"/>
      <c r="GJ1323" s="147"/>
      <c r="GK1323" s="147"/>
      <c r="GL1323" s="147"/>
      <c r="GM1323" s="147"/>
      <c r="GN1323" s="147"/>
      <c r="GO1323" s="147"/>
      <c r="GP1323" s="147"/>
      <c r="GQ1323" s="147"/>
      <c r="GR1323" s="147"/>
      <c r="GS1323" s="147"/>
      <c r="GT1323" s="147"/>
      <c r="GU1323" s="147"/>
      <c r="GV1323" s="147"/>
      <c r="GW1323" s="147"/>
      <c r="GX1323" s="147"/>
      <c r="GY1323" s="147"/>
      <c r="GZ1323" s="147"/>
      <c r="HA1323" s="147"/>
      <c r="HB1323" s="147"/>
      <c r="HC1323" s="147"/>
      <c r="HD1323" s="147"/>
      <c r="HE1323" s="147"/>
      <c r="HF1323" s="147"/>
      <c r="HG1323" s="147"/>
      <c r="HI1323" s="147"/>
      <c r="HJ1323" s="147"/>
      <c r="HK1323" s="147"/>
      <c r="HL1323" s="147"/>
      <c r="HM1323" s="147"/>
    </row>
    <row r="1324" spans="1:221" s="149" customFormat="1" ht="12" customHeight="1" x14ac:dyDescent="0.2">
      <c r="A1324" s="150">
        <v>1062</v>
      </c>
      <c r="B1324" s="151" t="s">
        <v>3797</v>
      </c>
      <c r="C1324" s="161"/>
      <c r="D1324" s="161"/>
      <c r="E1324" s="162"/>
      <c r="F1324" s="154">
        <f t="shared" si="320"/>
        <v>66.623708495431089</v>
      </c>
      <c r="G1324" s="279">
        <v>1982</v>
      </c>
      <c r="H1324" s="281">
        <v>2025</v>
      </c>
      <c r="I1324" s="154">
        <f t="shared" si="319"/>
        <v>236248.35</v>
      </c>
      <c r="J1324" s="152">
        <f t="shared" si="327"/>
        <v>2887259.01</v>
      </c>
      <c r="K1324" s="155">
        <f t="shared" si="328"/>
        <v>0</v>
      </c>
      <c r="L1324" s="192">
        <v>0</v>
      </c>
      <c r="M1324" s="192">
        <v>0</v>
      </c>
      <c r="N1324" s="192">
        <v>0</v>
      </c>
      <c r="O1324" s="192">
        <v>0</v>
      </c>
      <c r="P1324" s="192">
        <v>0</v>
      </c>
      <c r="Q1324" s="155"/>
      <c r="R1324" s="155">
        <v>0</v>
      </c>
      <c r="S1324" s="155"/>
      <c r="T1324" s="155">
        <v>0</v>
      </c>
      <c r="U1324" s="155"/>
      <c r="V1324" s="155">
        <v>0</v>
      </c>
      <c r="W1324" s="197" t="str">
        <f t="shared" si="329"/>
        <v>0</v>
      </c>
      <c r="X1324" s="155">
        <v>0</v>
      </c>
      <c r="Y1324" s="162" t="s">
        <v>235</v>
      </c>
      <c r="Z1324" s="144">
        <v>380</v>
      </c>
      <c r="AA1324" s="155">
        <f t="shared" si="330"/>
        <v>2757332.35</v>
      </c>
      <c r="AB1324" s="144">
        <v>0</v>
      </c>
      <c r="AC1324" s="144">
        <v>0</v>
      </c>
      <c r="AD1324" s="144">
        <v>0</v>
      </c>
      <c r="AE1324" s="144">
        <v>0</v>
      </c>
      <c r="AF1324" s="144">
        <v>0</v>
      </c>
      <c r="AG1324" s="144">
        <v>0</v>
      </c>
      <c r="AH1324" s="144">
        <v>0</v>
      </c>
      <c r="AI1324" s="144">
        <v>0</v>
      </c>
      <c r="AJ1324" s="144">
        <v>0</v>
      </c>
      <c r="AK1324" s="144">
        <v>0</v>
      </c>
      <c r="AL1324" s="144">
        <v>0</v>
      </c>
      <c r="AM1324" s="144">
        <f t="shared" si="331"/>
        <v>86617.77</v>
      </c>
      <c r="AN1324" s="144">
        <f t="shared" si="332"/>
        <v>43308.89</v>
      </c>
      <c r="AO1324" s="144">
        <v>0</v>
      </c>
      <c r="AP1324" s="144" t="s">
        <v>4526</v>
      </c>
      <c r="AQ1324" s="294"/>
      <c r="AR1324" s="144"/>
      <c r="AS1324" s="271"/>
      <c r="AT1324" s="144"/>
      <c r="AU1324" s="144"/>
      <c r="AV1324" s="158" t="s">
        <v>914</v>
      </c>
      <c r="AW1324" s="159" t="s">
        <v>3796</v>
      </c>
      <c r="AX1324" s="159" t="s">
        <v>3797</v>
      </c>
      <c r="AY1324" s="159" t="s">
        <v>878</v>
      </c>
      <c r="AZ1324" s="159" t="s">
        <v>879</v>
      </c>
      <c r="BA1324" s="193">
        <v>1982</v>
      </c>
      <c r="BB1324" s="159" t="s">
        <v>891</v>
      </c>
      <c r="BC1324" s="193">
        <v>2</v>
      </c>
      <c r="BD1324" s="193">
        <v>2</v>
      </c>
      <c r="BE1324" s="193">
        <v>23</v>
      </c>
      <c r="BF1324" s="160">
        <v>566</v>
      </c>
      <c r="BG1324" s="160">
        <v>442.12</v>
      </c>
      <c r="BH1324" s="158" t="s">
        <v>883</v>
      </c>
      <c r="BI1324" s="193">
        <v>7.5</v>
      </c>
      <c r="BJ1324" s="159" t="s">
        <v>892</v>
      </c>
      <c r="BK1324" s="160">
        <v>380</v>
      </c>
      <c r="BL1324" s="160"/>
      <c r="BM1324" s="160">
        <v>76.3</v>
      </c>
      <c r="BN1324" s="158"/>
      <c r="BO1324" s="159" t="s">
        <v>885</v>
      </c>
      <c r="BP1324" s="159" t="s">
        <v>886</v>
      </c>
      <c r="BQ1324" s="204" t="s">
        <v>887</v>
      </c>
      <c r="BR1324" s="160">
        <v>2192349.2000000002</v>
      </c>
      <c r="BS1324" s="160">
        <v>236248.35</v>
      </c>
      <c r="BT1324" s="160">
        <v>0</v>
      </c>
      <c r="BU1324" s="138">
        <v>236248.35</v>
      </c>
      <c r="BV1324" s="160">
        <v>236248.35</v>
      </c>
      <c r="BW1324" s="160">
        <v>236248.35</v>
      </c>
      <c r="BX1324" s="160">
        <v>0</v>
      </c>
      <c r="BY1324" s="160">
        <v>236170.08</v>
      </c>
      <c r="BZ1324" s="160">
        <v>236170.08</v>
      </c>
      <c r="CA1324" s="160">
        <v>0</v>
      </c>
      <c r="CB1324" s="160">
        <v>236170.08</v>
      </c>
      <c r="CC1324" s="160">
        <v>236170.08</v>
      </c>
      <c r="CD1324" s="160">
        <v>0</v>
      </c>
      <c r="CE1324" s="145"/>
      <c r="CF1324" s="145"/>
      <c r="CG1324" s="145"/>
      <c r="CH1324" s="145"/>
      <c r="CI1324" s="145"/>
      <c r="CJ1324" s="145"/>
      <c r="CK1324" s="145"/>
      <c r="CL1324" s="145"/>
      <c r="CM1324" s="145"/>
      <c r="CN1324" s="145"/>
      <c r="CO1324" s="145"/>
      <c r="CP1324" s="145"/>
      <c r="CQ1324" s="145"/>
      <c r="CR1324" s="145"/>
      <c r="CS1324" s="145"/>
      <c r="CT1324" s="145"/>
      <c r="CU1324" s="145"/>
      <c r="CV1324" s="145"/>
      <c r="CW1324" s="145"/>
      <c r="CX1324" s="145"/>
      <c r="CY1324" s="145"/>
      <c r="CZ1324" s="145"/>
      <c r="DA1324" s="145"/>
      <c r="DB1324" s="145"/>
      <c r="DC1324" s="145"/>
      <c r="DD1324" s="145"/>
      <c r="DE1324" s="145"/>
      <c r="DF1324" s="145"/>
      <c r="DG1324" s="145"/>
      <c r="DH1324" s="145"/>
      <c r="DI1324" s="145"/>
      <c r="DJ1324" s="145"/>
      <c r="DK1324" s="145"/>
      <c r="DL1324" s="145"/>
      <c r="DM1324" s="145"/>
      <c r="DN1324" s="145"/>
      <c r="DO1324" s="145"/>
      <c r="DP1324" s="145"/>
      <c r="DQ1324" s="145"/>
      <c r="DR1324" s="145"/>
      <c r="DS1324" s="145"/>
      <c r="DT1324" s="145"/>
      <c r="DU1324" s="145"/>
      <c r="DV1324" s="145"/>
      <c r="DW1324" s="145"/>
      <c r="DX1324" s="145"/>
      <c r="DY1324" s="145"/>
      <c r="DZ1324" s="145"/>
      <c r="EA1324" s="145"/>
      <c r="EB1324" s="145"/>
      <c r="EC1324" s="145"/>
      <c r="ED1324" s="145"/>
      <c r="EE1324" s="145"/>
      <c r="EF1324" s="145"/>
      <c r="EG1324" s="145"/>
      <c r="EH1324" s="145"/>
      <c r="EI1324" s="145"/>
      <c r="EJ1324" s="145"/>
      <c r="EK1324" s="145"/>
      <c r="EL1324" s="145"/>
      <c r="EM1324" s="145"/>
      <c r="EN1324" s="145"/>
      <c r="EO1324" s="145"/>
      <c r="EP1324" s="145"/>
      <c r="EQ1324" s="145"/>
      <c r="ER1324" s="145"/>
      <c r="ES1324" s="145"/>
      <c r="ET1324" s="145"/>
      <c r="EU1324" s="145"/>
      <c r="EV1324" s="145"/>
      <c r="EW1324" s="145"/>
      <c r="EX1324" s="145"/>
      <c r="EY1324" s="145"/>
      <c r="EZ1324" s="145"/>
      <c r="FA1324" s="145"/>
      <c r="FB1324" s="145"/>
      <c r="FC1324" s="145"/>
      <c r="FD1324" s="145"/>
      <c r="FE1324" s="145"/>
      <c r="FF1324" s="145"/>
      <c r="FG1324" s="145"/>
      <c r="FH1324" s="145"/>
      <c r="FI1324" s="145"/>
      <c r="FJ1324" s="145"/>
      <c r="FK1324" s="145"/>
      <c r="FL1324" s="145"/>
      <c r="FM1324" s="145"/>
      <c r="FN1324" s="145"/>
      <c r="FO1324" s="145"/>
      <c r="FP1324" s="145"/>
      <c r="FQ1324" s="145"/>
      <c r="FR1324" s="145"/>
      <c r="FS1324" s="145"/>
      <c r="FT1324" s="146"/>
      <c r="FU1324" s="147"/>
      <c r="FV1324" s="147"/>
      <c r="FW1324" s="147"/>
      <c r="FX1324" s="147"/>
      <c r="FY1324" s="147"/>
      <c r="FZ1324" s="147"/>
      <c r="GA1324" s="147"/>
      <c r="GB1324" s="147"/>
      <c r="GC1324" s="147"/>
      <c r="GD1324" s="147"/>
      <c r="GE1324" s="147"/>
      <c r="GF1324" s="147"/>
      <c r="GG1324" s="148"/>
      <c r="GH1324" s="147"/>
      <c r="GI1324" s="147"/>
      <c r="GJ1324" s="147"/>
      <c r="GK1324" s="147"/>
      <c r="GL1324" s="147"/>
      <c r="GM1324" s="147"/>
      <c r="GN1324" s="147"/>
      <c r="GO1324" s="147"/>
      <c r="GP1324" s="147"/>
      <c r="GQ1324" s="147"/>
      <c r="GR1324" s="147"/>
      <c r="GS1324" s="147"/>
      <c r="GT1324" s="147"/>
      <c r="GU1324" s="147"/>
      <c r="GV1324" s="147"/>
      <c r="GW1324" s="147"/>
      <c r="GX1324" s="147"/>
      <c r="GY1324" s="147"/>
      <c r="GZ1324" s="147"/>
      <c r="HA1324" s="147"/>
      <c r="HB1324" s="147"/>
      <c r="HC1324" s="147"/>
      <c r="HD1324" s="147"/>
      <c r="HE1324" s="147"/>
      <c r="HF1324" s="147"/>
      <c r="HG1324" s="147"/>
      <c r="HI1324" s="147"/>
      <c r="HJ1324" s="147"/>
      <c r="HK1324" s="147"/>
      <c r="HL1324" s="147"/>
      <c r="HM1324" s="147"/>
    </row>
    <row r="1325" spans="1:221" s="149" customFormat="1" ht="12" customHeight="1" x14ac:dyDescent="0.2">
      <c r="A1325" s="150">
        <v>1063</v>
      </c>
      <c r="B1325" s="151" t="s">
        <v>74</v>
      </c>
      <c r="C1325" s="161"/>
      <c r="D1325" s="161"/>
      <c r="E1325" s="162"/>
      <c r="F1325" s="154">
        <f t="shared" si="320"/>
        <v>50.369366422007403</v>
      </c>
      <c r="G1325" s="279">
        <v>1964</v>
      </c>
      <c r="H1325" s="281">
        <v>2025</v>
      </c>
      <c r="I1325" s="154">
        <f t="shared" si="319"/>
        <v>325106.49</v>
      </c>
      <c r="J1325" s="152">
        <f t="shared" si="327"/>
        <v>439234.4</v>
      </c>
      <c r="K1325" s="155">
        <f t="shared" si="328"/>
        <v>419468.85</v>
      </c>
      <c r="L1325" s="192">
        <v>0</v>
      </c>
      <c r="M1325" s="192">
        <v>0</v>
      </c>
      <c r="N1325" s="192">
        <v>0</v>
      </c>
      <c r="O1325" s="192">
        <v>80</v>
      </c>
      <c r="P1325" s="164">
        <f>ROUND((O1325*5490.43*0.955),2)</f>
        <v>419468.85</v>
      </c>
      <c r="Q1325" s="155"/>
      <c r="R1325" s="155">
        <v>0</v>
      </c>
      <c r="S1325" s="155"/>
      <c r="T1325" s="155">
        <v>0</v>
      </c>
      <c r="U1325" s="155"/>
      <c r="V1325" s="155">
        <v>0</v>
      </c>
      <c r="W1325" s="197" t="str">
        <f t="shared" si="329"/>
        <v>0</v>
      </c>
      <c r="X1325" s="155">
        <v>0</v>
      </c>
      <c r="Y1325" s="162"/>
      <c r="Z1325" s="144">
        <v>0</v>
      </c>
      <c r="AA1325" s="155">
        <v>0</v>
      </c>
      <c r="AB1325" s="144">
        <v>0</v>
      </c>
      <c r="AC1325" s="144">
        <v>0</v>
      </c>
      <c r="AD1325" s="144">
        <v>0</v>
      </c>
      <c r="AE1325" s="144">
        <v>0</v>
      </c>
      <c r="AF1325" s="144">
        <v>0</v>
      </c>
      <c r="AG1325" s="144">
        <v>0</v>
      </c>
      <c r="AH1325" s="144">
        <v>0</v>
      </c>
      <c r="AI1325" s="144">
        <v>0</v>
      </c>
      <c r="AJ1325" s="144">
        <v>0</v>
      </c>
      <c r="AK1325" s="144">
        <v>0</v>
      </c>
      <c r="AL1325" s="144">
        <v>0</v>
      </c>
      <c r="AM1325" s="144">
        <f t="shared" si="331"/>
        <v>13177.03</v>
      </c>
      <c r="AN1325" s="144">
        <f t="shared" si="332"/>
        <v>6588.52</v>
      </c>
      <c r="AO1325" s="144">
        <v>0</v>
      </c>
      <c r="AP1325" s="144" t="s">
        <v>4526</v>
      </c>
      <c r="AQ1325" s="294"/>
      <c r="AR1325" s="144" t="s">
        <v>4566</v>
      </c>
      <c r="AS1325" s="271" t="s">
        <v>4567</v>
      </c>
      <c r="AT1325" s="144">
        <v>3262231.46</v>
      </c>
      <c r="AU1325" s="144"/>
      <c r="AV1325" s="158" t="s">
        <v>919</v>
      </c>
      <c r="AW1325" s="159" t="s">
        <v>3798</v>
      </c>
      <c r="AX1325" s="159" t="s">
        <v>74</v>
      </c>
      <c r="AY1325" s="159" t="s">
        <v>878</v>
      </c>
      <c r="AZ1325" s="159" t="s">
        <v>879</v>
      </c>
      <c r="BA1325" s="193">
        <v>1964</v>
      </c>
      <c r="BB1325" s="159" t="s">
        <v>881</v>
      </c>
      <c r="BC1325" s="193">
        <v>2</v>
      </c>
      <c r="BD1325" s="193">
        <v>2</v>
      </c>
      <c r="BE1325" s="193">
        <v>37</v>
      </c>
      <c r="BF1325" s="160">
        <v>800.6</v>
      </c>
      <c r="BG1325" s="160">
        <v>744.8</v>
      </c>
      <c r="BH1325" s="158" t="s">
        <v>883</v>
      </c>
      <c r="BI1325" s="193">
        <v>7.5</v>
      </c>
      <c r="BJ1325" s="159" t="s">
        <v>884</v>
      </c>
      <c r="BK1325" s="160">
        <v>506.34</v>
      </c>
      <c r="BL1325" s="160">
        <v>0</v>
      </c>
      <c r="BM1325" s="160">
        <v>588</v>
      </c>
      <c r="BN1325" s="158"/>
      <c r="BO1325" s="159" t="s">
        <v>1034</v>
      </c>
      <c r="BP1325" s="159" t="s">
        <v>886</v>
      </c>
      <c r="BQ1325" s="204" t="s">
        <v>887</v>
      </c>
      <c r="BR1325" s="160">
        <v>225711.64</v>
      </c>
      <c r="BS1325" s="160">
        <v>325106.49</v>
      </c>
      <c r="BT1325" s="160">
        <v>0</v>
      </c>
      <c r="BU1325" s="138">
        <v>325106.49</v>
      </c>
      <c r="BV1325" s="160">
        <v>-256992.79</v>
      </c>
      <c r="BW1325" s="160">
        <v>326061.46000000002</v>
      </c>
      <c r="BX1325" s="160">
        <v>0</v>
      </c>
      <c r="BY1325" s="160">
        <v>323774.86</v>
      </c>
      <c r="BZ1325" s="160">
        <v>323774.86</v>
      </c>
      <c r="CA1325" s="160">
        <v>0</v>
      </c>
      <c r="CB1325" s="160">
        <v>324729.83</v>
      </c>
      <c r="CC1325" s="160">
        <v>324729.83</v>
      </c>
      <c r="CD1325" s="160">
        <v>0</v>
      </c>
      <c r="CE1325" s="145"/>
      <c r="CF1325" s="145"/>
      <c r="CG1325" s="145"/>
      <c r="CH1325" s="145"/>
      <c r="CI1325" s="145"/>
      <c r="CJ1325" s="145"/>
      <c r="CK1325" s="145"/>
      <c r="CL1325" s="145"/>
      <c r="CM1325" s="145"/>
      <c r="CN1325" s="145"/>
      <c r="CO1325" s="145"/>
      <c r="CP1325" s="145"/>
      <c r="CQ1325" s="145"/>
      <c r="CR1325" s="145"/>
      <c r="CS1325" s="145"/>
      <c r="CT1325" s="145"/>
      <c r="CU1325" s="145"/>
      <c r="CV1325" s="145"/>
      <c r="CW1325" s="145"/>
      <c r="CX1325" s="145"/>
      <c r="CY1325" s="145"/>
      <c r="CZ1325" s="145"/>
      <c r="DA1325" s="145"/>
      <c r="DB1325" s="145"/>
      <c r="DC1325" s="145"/>
      <c r="DD1325" s="145"/>
      <c r="DE1325" s="145"/>
      <c r="DF1325" s="145"/>
      <c r="DG1325" s="145"/>
      <c r="DH1325" s="145"/>
      <c r="DI1325" s="145"/>
      <c r="DJ1325" s="145"/>
      <c r="DK1325" s="145"/>
      <c r="DL1325" s="145"/>
      <c r="DM1325" s="145"/>
      <c r="DN1325" s="145"/>
      <c r="DO1325" s="145"/>
      <c r="DP1325" s="145"/>
      <c r="DQ1325" s="145"/>
      <c r="DR1325" s="145"/>
      <c r="DS1325" s="145"/>
      <c r="DT1325" s="145"/>
      <c r="DU1325" s="145"/>
      <c r="DV1325" s="145"/>
      <c r="DW1325" s="145"/>
      <c r="DX1325" s="145"/>
      <c r="DY1325" s="145"/>
      <c r="DZ1325" s="145"/>
      <c r="EA1325" s="145"/>
      <c r="EB1325" s="145"/>
      <c r="EC1325" s="145"/>
      <c r="ED1325" s="145"/>
      <c r="EE1325" s="145"/>
      <c r="EF1325" s="145"/>
      <c r="EG1325" s="145"/>
      <c r="EH1325" s="145"/>
      <c r="EI1325" s="145"/>
      <c r="EJ1325" s="145"/>
      <c r="EK1325" s="145"/>
      <c r="EL1325" s="145"/>
      <c r="EM1325" s="145"/>
      <c r="EN1325" s="145"/>
      <c r="EO1325" s="145"/>
      <c r="EP1325" s="145"/>
      <c r="EQ1325" s="145"/>
      <c r="ER1325" s="145"/>
      <c r="ES1325" s="145"/>
      <c r="ET1325" s="145"/>
      <c r="EU1325" s="145"/>
      <c r="EV1325" s="145"/>
      <c r="EW1325" s="145"/>
      <c r="EX1325" s="145"/>
      <c r="EY1325" s="145"/>
      <c r="EZ1325" s="145"/>
      <c r="FA1325" s="145"/>
      <c r="FB1325" s="145"/>
      <c r="FC1325" s="145"/>
      <c r="FD1325" s="145"/>
      <c r="FE1325" s="145"/>
      <c r="FF1325" s="145"/>
      <c r="FG1325" s="145"/>
      <c r="FH1325" s="145"/>
      <c r="FI1325" s="145"/>
      <c r="FJ1325" s="145"/>
      <c r="FK1325" s="145"/>
      <c r="FL1325" s="145"/>
      <c r="FM1325" s="145"/>
      <c r="FN1325" s="145"/>
      <c r="FO1325" s="145"/>
      <c r="FP1325" s="145"/>
      <c r="FQ1325" s="145"/>
      <c r="FR1325" s="145"/>
      <c r="FS1325" s="145"/>
      <c r="FT1325" s="146"/>
      <c r="FU1325" s="147"/>
      <c r="FV1325" s="147"/>
      <c r="FW1325" s="147"/>
      <c r="FX1325" s="147"/>
      <c r="FY1325" s="147"/>
      <c r="FZ1325" s="147"/>
      <c r="GA1325" s="147"/>
      <c r="GB1325" s="147"/>
      <c r="GC1325" s="147"/>
      <c r="GD1325" s="147"/>
      <c r="GE1325" s="147"/>
      <c r="GF1325" s="147"/>
      <c r="GG1325" s="148"/>
      <c r="GH1325" s="147"/>
      <c r="GI1325" s="147"/>
      <c r="GJ1325" s="147"/>
      <c r="GK1325" s="147"/>
      <c r="GL1325" s="147"/>
      <c r="GM1325" s="147"/>
      <c r="GN1325" s="147"/>
      <c r="GO1325" s="147"/>
      <c r="GP1325" s="147"/>
      <c r="GQ1325" s="147"/>
      <c r="GR1325" s="147"/>
      <c r="GS1325" s="147"/>
      <c r="GT1325" s="147"/>
      <c r="GU1325" s="147"/>
      <c r="GV1325" s="147"/>
      <c r="GW1325" s="147"/>
      <c r="GX1325" s="147"/>
      <c r="GY1325" s="147"/>
      <c r="GZ1325" s="147"/>
      <c r="HA1325" s="147"/>
      <c r="HB1325" s="147"/>
      <c r="HC1325" s="147"/>
      <c r="HD1325" s="147"/>
      <c r="HE1325" s="147"/>
      <c r="HF1325" s="147"/>
      <c r="HG1325" s="147"/>
      <c r="HI1325" s="147"/>
      <c r="HJ1325" s="147"/>
      <c r="HK1325" s="147"/>
      <c r="HL1325" s="147"/>
      <c r="HM1325" s="147"/>
    </row>
    <row r="1326" spans="1:221" s="149" customFormat="1" ht="12" customHeight="1" x14ac:dyDescent="0.2">
      <c r="A1326" s="150">
        <v>1064</v>
      </c>
      <c r="B1326" s="151" t="s">
        <v>3800</v>
      </c>
      <c r="C1326" s="161"/>
      <c r="D1326" s="161"/>
      <c r="E1326" s="162"/>
      <c r="F1326" s="154">
        <f t="shared" si="320"/>
        <v>85.150740803621957</v>
      </c>
      <c r="G1326" s="279">
        <v>1971</v>
      </c>
      <c r="H1326" s="281">
        <v>2023</v>
      </c>
      <c r="I1326" s="154">
        <f t="shared" si="319"/>
        <v>275969.95</v>
      </c>
      <c r="J1326" s="310">
        <f>ROUND(K1326+X1326+AA1326+AC1326+AE1326+AG1326+AI1326+AK1326+AL1326+AM1326+AN1326+AO1326,2)</f>
        <v>4789810.72</v>
      </c>
      <c r="K1326" s="155">
        <f t="shared" si="328"/>
        <v>0</v>
      </c>
      <c r="L1326" s="192">
        <v>0</v>
      </c>
      <c r="M1326" s="192">
        <v>0</v>
      </c>
      <c r="N1326" s="192">
        <v>0</v>
      </c>
      <c r="O1326" s="192">
        <v>0</v>
      </c>
      <c r="P1326" s="192">
        <v>0</v>
      </c>
      <c r="Q1326" s="155"/>
      <c r="R1326" s="155">
        <v>0</v>
      </c>
      <c r="S1326" s="155"/>
      <c r="T1326" s="155">
        <v>0</v>
      </c>
      <c r="U1326" s="155"/>
      <c r="V1326" s="155">
        <v>0</v>
      </c>
      <c r="W1326" s="197" t="str">
        <f t="shared" si="329"/>
        <v>0</v>
      </c>
      <c r="X1326" s="155">
        <v>0</v>
      </c>
      <c r="Y1326" s="162" t="s">
        <v>235</v>
      </c>
      <c r="Z1326" s="144">
        <v>630.4</v>
      </c>
      <c r="AA1326" s="155">
        <f>ROUND(IF(Y1326="СК",7598.05*0.955,8837.94*0.955)*Z1326,2)</f>
        <v>4574269.24</v>
      </c>
      <c r="AB1326" s="144">
        <v>0</v>
      </c>
      <c r="AC1326" s="144">
        <v>0</v>
      </c>
      <c r="AD1326" s="144">
        <v>0</v>
      </c>
      <c r="AE1326" s="144">
        <v>0</v>
      </c>
      <c r="AF1326" s="144">
        <v>0</v>
      </c>
      <c r="AG1326" s="144">
        <v>0</v>
      </c>
      <c r="AH1326" s="144">
        <v>0</v>
      </c>
      <c r="AI1326" s="144">
        <v>0</v>
      </c>
      <c r="AJ1326" s="144">
        <v>0</v>
      </c>
      <c r="AK1326" s="144">
        <v>0</v>
      </c>
      <c r="AL1326" s="144">
        <v>0</v>
      </c>
      <c r="AM1326" s="144">
        <f t="shared" si="331"/>
        <v>143694.32</v>
      </c>
      <c r="AN1326" s="144">
        <f t="shared" si="332"/>
        <v>71847.16</v>
      </c>
      <c r="AO1326" s="144">
        <v>0</v>
      </c>
      <c r="AP1326" s="144" t="s">
        <v>4526</v>
      </c>
      <c r="AQ1326" s="294"/>
      <c r="AR1326" s="144"/>
      <c r="AS1326" s="271"/>
      <c r="AT1326" s="144"/>
      <c r="AU1326" s="144"/>
      <c r="AV1326" s="158" t="s">
        <v>922</v>
      </c>
      <c r="AW1326" s="159" t="s">
        <v>3799</v>
      </c>
      <c r="AX1326" s="159" t="s">
        <v>3800</v>
      </c>
      <c r="AY1326" s="159" t="s">
        <v>878</v>
      </c>
      <c r="AZ1326" s="159" t="s">
        <v>879</v>
      </c>
      <c r="BA1326" s="193">
        <v>1971</v>
      </c>
      <c r="BB1326" s="159" t="s">
        <v>881</v>
      </c>
      <c r="BC1326" s="193">
        <v>2</v>
      </c>
      <c r="BD1326" s="193">
        <v>2</v>
      </c>
      <c r="BE1326" s="193">
        <v>18</v>
      </c>
      <c r="BF1326" s="160">
        <v>671.5</v>
      </c>
      <c r="BG1326" s="160">
        <v>589</v>
      </c>
      <c r="BH1326" s="158" t="s">
        <v>883</v>
      </c>
      <c r="BI1326" s="193">
        <v>7.5</v>
      </c>
      <c r="BJ1326" s="159" t="s">
        <v>884</v>
      </c>
      <c r="BK1326" s="160">
        <v>630.4</v>
      </c>
      <c r="BL1326" s="160"/>
      <c r="BM1326" s="160">
        <v>500.6</v>
      </c>
      <c r="BN1326" s="158"/>
      <c r="BO1326" s="159" t="s">
        <v>885</v>
      </c>
      <c r="BP1326" s="159" t="s">
        <v>886</v>
      </c>
      <c r="BQ1326" s="204" t="s">
        <v>908</v>
      </c>
      <c r="BR1326" s="160">
        <v>3491161.5</v>
      </c>
      <c r="BS1326" s="160">
        <v>275969.95</v>
      </c>
      <c r="BT1326" s="160">
        <v>0</v>
      </c>
      <c r="BU1326" s="138">
        <v>275969.95</v>
      </c>
      <c r="BV1326" s="160">
        <v>275969.95</v>
      </c>
      <c r="BW1326" s="160">
        <v>275969.95</v>
      </c>
      <c r="BX1326" s="160">
        <v>0</v>
      </c>
      <c r="BY1326" s="160">
        <v>274747.03999999998</v>
      </c>
      <c r="BZ1326" s="160">
        <v>274747.03999999998</v>
      </c>
      <c r="CA1326" s="160">
        <v>0</v>
      </c>
      <c r="CB1326" s="160">
        <v>274747.03999999998</v>
      </c>
      <c r="CC1326" s="160">
        <v>274747.03999999998</v>
      </c>
      <c r="CD1326" s="160">
        <v>0</v>
      </c>
      <c r="CE1326" s="145"/>
      <c r="CF1326" s="145"/>
      <c r="CG1326" s="145"/>
      <c r="CH1326" s="145"/>
      <c r="CI1326" s="145"/>
      <c r="CJ1326" s="145"/>
      <c r="CK1326" s="145"/>
      <c r="CL1326" s="145"/>
      <c r="CM1326" s="145"/>
      <c r="CN1326" s="145"/>
      <c r="CO1326" s="145"/>
      <c r="CP1326" s="145"/>
      <c r="CQ1326" s="145"/>
      <c r="CR1326" s="145"/>
      <c r="CS1326" s="145"/>
      <c r="CT1326" s="145"/>
      <c r="CU1326" s="145"/>
      <c r="CV1326" s="145"/>
      <c r="CW1326" s="145"/>
      <c r="CX1326" s="145"/>
      <c r="CY1326" s="145"/>
      <c r="CZ1326" s="145"/>
      <c r="DA1326" s="145"/>
      <c r="DB1326" s="145"/>
      <c r="DC1326" s="145"/>
      <c r="DD1326" s="145"/>
      <c r="DE1326" s="145"/>
      <c r="DF1326" s="145"/>
      <c r="DG1326" s="145"/>
      <c r="DH1326" s="145"/>
      <c r="DI1326" s="145"/>
      <c r="DJ1326" s="145"/>
      <c r="DK1326" s="145"/>
      <c r="DL1326" s="145"/>
      <c r="DM1326" s="145"/>
      <c r="DN1326" s="145"/>
      <c r="DO1326" s="145"/>
      <c r="DP1326" s="145"/>
      <c r="DQ1326" s="145"/>
      <c r="DR1326" s="145"/>
      <c r="DS1326" s="145"/>
      <c r="DT1326" s="145"/>
      <c r="DU1326" s="145"/>
      <c r="DV1326" s="145"/>
      <c r="DW1326" s="145"/>
      <c r="DX1326" s="145"/>
      <c r="DY1326" s="145"/>
      <c r="DZ1326" s="145"/>
      <c r="EA1326" s="145"/>
      <c r="EB1326" s="145"/>
      <c r="EC1326" s="145"/>
      <c r="ED1326" s="145"/>
      <c r="EE1326" s="145"/>
      <c r="EF1326" s="145"/>
      <c r="EG1326" s="145"/>
      <c r="EH1326" s="145"/>
      <c r="EI1326" s="145"/>
      <c r="EJ1326" s="145"/>
      <c r="EK1326" s="145"/>
      <c r="EL1326" s="145"/>
      <c r="EM1326" s="145"/>
      <c r="EN1326" s="145"/>
      <c r="EO1326" s="145"/>
      <c r="EP1326" s="145"/>
      <c r="EQ1326" s="145"/>
      <c r="ER1326" s="145"/>
      <c r="ES1326" s="145"/>
      <c r="ET1326" s="145"/>
      <c r="EU1326" s="145"/>
      <c r="EV1326" s="145"/>
      <c r="EW1326" s="145"/>
      <c r="EX1326" s="145"/>
      <c r="EY1326" s="145"/>
      <c r="EZ1326" s="145"/>
      <c r="FA1326" s="145"/>
      <c r="FB1326" s="145"/>
      <c r="FC1326" s="145"/>
      <c r="FD1326" s="145"/>
      <c r="FE1326" s="145"/>
      <c r="FF1326" s="145"/>
      <c r="FG1326" s="145"/>
      <c r="FH1326" s="145"/>
      <c r="FI1326" s="145"/>
      <c r="FJ1326" s="145"/>
      <c r="FK1326" s="145"/>
      <c r="FL1326" s="145"/>
      <c r="FM1326" s="145"/>
      <c r="FN1326" s="145"/>
      <c r="FO1326" s="145"/>
      <c r="FP1326" s="145"/>
      <c r="FQ1326" s="145"/>
      <c r="FR1326" s="145"/>
      <c r="FS1326" s="145"/>
      <c r="FT1326" s="146"/>
      <c r="FU1326" s="147"/>
      <c r="FV1326" s="147"/>
      <c r="FW1326" s="147"/>
      <c r="FX1326" s="147"/>
      <c r="FY1326" s="147"/>
      <c r="FZ1326" s="147"/>
      <c r="GA1326" s="147"/>
      <c r="GB1326" s="147"/>
      <c r="GC1326" s="147"/>
      <c r="GD1326" s="147"/>
      <c r="GE1326" s="147"/>
      <c r="GF1326" s="147"/>
      <c r="GG1326" s="148"/>
      <c r="GH1326" s="147"/>
      <c r="GI1326" s="147"/>
      <c r="GJ1326" s="147"/>
      <c r="GK1326" s="147"/>
      <c r="GL1326" s="147"/>
      <c r="GM1326" s="147"/>
      <c r="GN1326" s="147"/>
      <c r="GO1326" s="147"/>
      <c r="GP1326" s="147"/>
      <c r="GQ1326" s="147"/>
      <c r="GR1326" s="147"/>
      <c r="GS1326" s="147"/>
      <c r="GT1326" s="147"/>
      <c r="GU1326" s="147"/>
      <c r="GV1326" s="147"/>
      <c r="GW1326" s="147"/>
      <c r="GX1326" s="147"/>
      <c r="GY1326" s="147"/>
      <c r="GZ1326" s="147"/>
      <c r="HA1326" s="147"/>
      <c r="HB1326" s="147"/>
      <c r="HC1326" s="147"/>
      <c r="HD1326" s="147"/>
      <c r="HE1326" s="147"/>
      <c r="HF1326" s="147"/>
      <c r="HG1326" s="147"/>
      <c r="HI1326" s="147"/>
      <c r="HJ1326" s="147"/>
      <c r="HK1326" s="147"/>
      <c r="HL1326" s="147"/>
      <c r="HM1326" s="147"/>
    </row>
    <row r="1327" spans="1:221" s="143" customFormat="1" ht="12" customHeight="1" x14ac:dyDescent="0.2">
      <c r="A1327" s="131"/>
      <c r="B1327" s="132"/>
      <c r="C1327" s="133"/>
      <c r="D1327" s="133"/>
      <c r="E1327" s="134"/>
      <c r="F1327" s="303"/>
      <c r="G1327" s="304">
        <v>0</v>
      </c>
      <c r="H1327" s="283"/>
      <c r="I1327" s="154">
        <f t="shared" si="319"/>
        <v>0</v>
      </c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  <c r="AG1327" s="135"/>
      <c r="AH1327" s="135"/>
      <c r="AI1327" s="135"/>
      <c r="AJ1327" s="135"/>
      <c r="AK1327" s="135"/>
      <c r="AL1327" s="135"/>
      <c r="AM1327" s="135"/>
      <c r="AN1327" s="135"/>
      <c r="AO1327" s="135"/>
      <c r="AP1327" s="135"/>
      <c r="AQ1327" s="298"/>
      <c r="AR1327" s="135"/>
      <c r="AS1327" s="189"/>
      <c r="AT1327" s="135"/>
      <c r="AU1327" s="135"/>
      <c r="AV1327" s="136"/>
      <c r="AW1327" s="137" t="s">
        <v>3801</v>
      </c>
      <c r="AX1327" s="137"/>
      <c r="AY1327" s="137"/>
      <c r="AZ1327" s="137"/>
      <c r="BA1327" s="136"/>
      <c r="BB1327" s="137"/>
      <c r="BC1327" s="136"/>
      <c r="BD1327" s="136"/>
      <c r="BE1327" s="136"/>
      <c r="BF1327" s="138"/>
      <c r="BG1327" s="138"/>
      <c r="BH1327" s="136"/>
      <c r="BI1327" s="305">
        <v>7.5</v>
      </c>
      <c r="BJ1327" s="137"/>
      <c r="BK1327" s="138"/>
      <c r="BL1327" s="138"/>
      <c r="BM1327" s="138"/>
      <c r="BN1327" s="136"/>
      <c r="BO1327" s="137"/>
      <c r="BP1327" s="137"/>
      <c r="BQ1327" s="207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9"/>
      <c r="CF1327" s="139"/>
      <c r="CG1327" s="139"/>
      <c r="CH1327" s="139"/>
      <c r="CI1327" s="139"/>
      <c r="CJ1327" s="139"/>
      <c r="CK1327" s="139"/>
      <c r="CL1327" s="139"/>
      <c r="CM1327" s="139"/>
      <c r="CN1327" s="139"/>
      <c r="CO1327" s="139"/>
      <c r="CP1327" s="139"/>
      <c r="CQ1327" s="139"/>
      <c r="CR1327" s="139"/>
      <c r="CS1327" s="139"/>
      <c r="CT1327" s="139"/>
      <c r="CU1327" s="139"/>
      <c r="CV1327" s="139"/>
      <c r="CW1327" s="139"/>
      <c r="CX1327" s="139"/>
      <c r="CY1327" s="139"/>
      <c r="CZ1327" s="139"/>
      <c r="DA1327" s="139"/>
      <c r="DB1327" s="139"/>
      <c r="DC1327" s="139"/>
      <c r="DD1327" s="139"/>
      <c r="DE1327" s="139"/>
      <c r="DF1327" s="139"/>
      <c r="DG1327" s="139"/>
      <c r="DH1327" s="139"/>
      <c r="DI1327" s="139"/>
      <c r="DJ1327" s="139"/>
      <c r="DK1327" s="139"/>
      <c r="DL1327" s="139"/>
      <c r="DM1327" s="139"/>
      <c r="DN1327" s="139"/>
      <c r="DO1327" s="139"/>
      <c r="DP1327" s="139"/>
      <c r="DQ1327" s="139"/>
      <c r="DR1327" s="139"/>
      <c r="DS1327" s="139"/>
      <c r="DT1327" s="139"/>
      <c r="DU1327" s="139"/>
      <c r="DV1327" s="139"/>
      <c r="DW1327" s="139"/>
      <c r="DX1327" s="139"/>
      <c r="DY1327" s="139"/>
      <c r="DZ1327" s="139"/>
      <c r="EA1327" s="139"/>
      <c r="EB1327" s="139"/>
      <c r="EC1327" s="139"/>
      <c r="ED1327" s="139"/>
      <c r="EE1327" s="139"/>
      <c r="EF1327" s="139"/>
      <c r="EG1327" s="139"/>
      <c r="EH1327" s="139"/>
      <c r="EI1327" s="139"/>
      <c r="EJ1327" s="139"/>
      <c r="EK1327" s="139"/>
      <c r="EL1327" s="139"/>
      <c r="EM1327" s="139"/>
      <c r="EN1327" s="139"/>
      <c r="EO1327" s="139"/>
      <c r="EP1327" s="139"/>
      <c r="EQ1327" s="139"/>
      <c r="ER1327" s="139"/>
      <c r="ES1327" s="139"/>
      <c r="ET1327" s="139"/>
      <c r="EU1327" s="139"/>
      <c r="EV1327" s="139"/>
      <c r="EW1327" s="139"/>
      <c r="EX1327" s="139"/>
      <c r="EY1327" s="139"/>
      <c r="EZ1327" s="139"/>
      <c r="FA1327" s="139"/>
      <c r="FB1327" s="139"/>
      <c r="FC1327" s="139"/>
      <c r="FD1327" s="139"/>
      <c r="FE1327" s="139"/>
      <c r="FF1327" s="139"/>
      <c r="FG1327" s="139"/>
      <c r="FH1327" s="139"/>
      <c r="FI1327" s="139"/>
      <c r="FJ1327" s="139"/>
      <c r="FK1327" s="139"/>
      <c r="FL1327" s="139"/>
      <c r="FM1327" s="139"/>
      <c r="FN1327" s="139"/>
      <c r="FO1327" s="139"/>
      <c r="FP1327" s="139"/>
      <c r="FQ1327" s="139"/>
      <c r="FR1327" s="139"/>
      <c r="FS1327" s="139"/>
      <c r="FT1327" s="140"/>
      <c r="FU1327" s="141"/>
      <c r="FV1327" s="141"/>
      <c r="FW1327" s="141"/>
      <c r="FX1327" s="141"/>
      <c r="FY1327" s="141"/>
      <c r="FZ1327" s="141"/>
      <c r="GA1327" s="141"/>
      <c r="GB1327" s="141"/>
      <c r="GC1327" s="141"/>
      <c r="GD1327" s="141"/>
      <c r="GE1327" s="141"/>
      <c r="GF1327" s="141"/>
      <c r="GG1327" s="142"/>
      <c r="GH1327" s="141"/>
      <c r="GI1327" s="141"/>
      <c r="GJ1327" s="141"/>
      <c r="GK1327" s="141"/>
      <c r="GL1327" s="141"/>
      <c r="GM1327" s="141"/>
      <c r="GN1327" s="141"/>
      <c r="GO1327" s="141"/>
      <c r="GP1327" s="141"/>
      <c r="GQ1327" s="141"/>
      <c r="GR1327" s="141"/>
      <c r="GS1327" s="141"/>
      <c r="GT1327" s="141"/>
      <c r="GU1327" s="141"/>
      <c r="GV1327" s="141"/>
      <c r="GW1327" s="141"/>
      <c r="GX1327" s="141"/>
      <c r="GY1327" s="141"/>
      <c r="GZ1327" s="141"/>
      <c r="HA1327" s="141"/>
      <c r="HB1327" s="141"/>
      <c r="HC1327" s="141"/>
      <c r="HD1327" s="141"/>
      <c r="HE1327" s="141"/>
      <c r="HF1327" s="141"/>
      <c r="HG1327" s="141"/>
      <c r="HI1327" s="141"/>
      <c r="HJ1327" s="141"/>
      <c r="HK1327" s="141"/>
      <c r="HL1327" s="141"/>
      <c r="HM1327" s="141"/>
    </row>
    <row r="1328" spans="1:221" s="149" customFormat="1" ht="12" customHeight="1" x14ac:dyDescent="0.2">
      <c r="A1328" s="150">
        <v>1065</v>
      </c>
      <c r="B1328" s="151" t="s">
        <v>3803</v>
      </c>
      <c r="C1328" s="161"/>
      <c r="D1328" s="161"/>
      <c r="E1328" s="162"/>
      <c r="F1328" s="154">
        <f t="shared" si="320"/>
        <v>110.85233402817256</v>
      </c>
      <c r="G1328" s="279">
        <v>1959</v>
      </c>
      <c r="H1328" s="281">
        <v>2023</v>
      </c>
      <c r="I1328" s="154">
        <f t="shared" si="319"/>
        <v>105099.34</v>
      </c>
      <c r="J1328" s="310">
        <f t="shared" ref="J1328:J1344" si="333">ROUND(K1328+X1328+AA1328+AC1328+AE1328+AG1328+AI1328+AK1328+AL1328+AM1328+AN1328+AO1328,2)</f>
        <v>1860002.64</v>
      </c>
      <c r="K1328" s="155">
        <f t="shared" ref="K1328:K1344" si="334">ROUND((L1328+N1328+P1328+R1328+T1328+V1328),2)</f>
        <v>0</v>
      </c>
      <c r="L1328" s="192">
        <v>0</v>
      </c>
      <c r="M1328" s="192">
        <v>0</v>
      </c>
      <c r="N1328" s="192">
        <v>0</v>
      </c>
      <c r="O1328" s="192">
        <v>0</v>
      </c>
      <c r="P1328" s="192">
        <v>0</v>
      </c>
      <c r="Q1328" s="155"/>
      <c r="R1328" s="155">
        <v>0</v>
      </c>
      <c r="S1328" s="155"/>
      <c r="T1328" s="155">
        <v>0</v>
      </c>
      <c r="U1328" s="155"/>
      <c r="V1328" s="155">
        <v>0</v>
      </c>
      <c r="W1328" s="197" t="str">
        <f t="shared" ref="W1328:W1344" si="335">BH1328</f>
        <v>0</v>
      </c>
      <c r="X1328" s="155">
        <v>0</v>
      </c>
      <c r="Y1328" s="162" t="s">
        <v>235</v>
      </c>
      <c r="Z1328" s="144">
        <v>244.8</v>
      </c>
      <c r="AA1328" s="155">
        <f t="shared" ref="AA1328:AA1344" si="336">ROUND(IF(Y1328="СК",7598.05*0.955,8837.94*0.955)*Z1328,2)</f>
        <v>1776302.52</v>
      </c>
      <c r="AB1328" s="144">
        <v>0</v>
      </c>
      <c r="AC1328" s="144">
        <v>0</v>
      </c>
      <c r="AD1328" s="144">
        <v>0</v>
      </c>
      <c r="AE1328" s="144">
        <v>0</v>
      </c>
      <c r="AF1328" s="144">
        <v>0</v>
      </c>
      <c r="AG1328" s="144">
        <v>0</v>
      </c>
      <c r="AH1328" s="144">
        <v>0</v>
      </c>
      <c r="AI1328" s="144">
        <v>0</v>
      </c>
      <c r="AJ1328" s="144">
        <v>0</v>
      </c>
      <c r="AK1328" s="144">
        <v>0</v>
      </c>
      <c r="AL1328" s="144">
        <v>0</v>
      </c>
      <c r="AM1328" s="144">
        <f t="shared" ref="AM1328:AM1344" si="337">ROUND((K1328+X1328+AA1328+AC1328+AE1328+AG1328+AI1328+AK1328+AL1328)/95.5*3,2)</f>
        <v>55800.08</v>
      </c>
      <c r="AN1328" s="144">
        <f t="shared" ref="AN1328:AN1344" si="338">ROUND((K1328+X1328+AA1328+AC1328+AE1328+AG1328+AI1328+AK1328+AL1328)/95.5*1.5,2)</f>
        <v>27900.04</v>
      </c>
      <c r="AO1328" s="144">
        <v>0</v>
      </c>
      <c r="AP1328" s="144" t="s">
        <v>4526</v>
      </c>
      <c r="AQ1328" s="294"/>
      <c r="AR1328" s="144"/>
      <c r="AS1328" s="271"/>
      <c r="AT1328" s="144"/>
      <c r="AU1328" s="144"/>
      <c r="AV1328" s="158" t="s">
        <v>875</v>
      </c>
      <c r="AW1328" s="159" t="s">
        <v>3802</v>
      </c>
      <c r="AX1328" s="159" t="s">
        <v>3803</v>
      </c>
      <c r="AY1328" s="159" t="s">
        <v>878</v>
      </c>
      <c r="AZ1328" s="159" t="s">
        <v>879</v>
      </c>
      <c r="BA1328" s="193">
        <v>1959</v>
      </c>
      <c r="BB1328" s="159" t="s">
        <v>891</v>
      </c>
      <c r="BC1328" s="193">
        <v>2</v>
      </c>
      <c r="BD1328" s="193">
        <v>1</v>
      </c>
      <c r="BE1328" s="193">
        <v>15</v>
      </c>
      <c r="BF1328" s="160">
        <v>257.60000000000002</v>
      </c>
      <c r="BG1328" s="160">
        <v>175.9</v>
      </c>
      <c r="BH1328" s="158" t="s">
        <v>883</v>
      </c>
      <c r="BI1328" s="193">
        <v>7.5</v>
      </c>
      <c r="BJ1328" s="159" t="s">
        <v>884</v>
      </c>
      <c r="BK1328" s="160">
        <v>244.8</v>
      </c>
      <c r="BL1328" s="160">
        <v>0</v>
      </c>
      <c r="BM1328" s="160">
        <v>318</v>
      </c>
      <c r="BN1328" s="158"/>
      <c r="BO1328" s="159" t="s">
        <v>885</v>
      </c>
      <c r="BP1328" s="159" t="s">
        <v>886</v>
      </c>
      <c r="BQ1328" s="204" t="s">
        <v>908</v>
      </c>
      <c r="BR1328" s="160">
        <v>1355704.85</v>
      </c>
      <c r="BS1328" s="160">
        <v>105099.34</v>
      </c>
      <c r="BT1328" s="160">
        <v>0</v>
      </c>
      <c r="BU1328" s="138">
        <v>105099.34</v>
      </c>
      <c r="BV1328" s="160">
        <v>105099.34</v>
      </c>
      <c r="BW1328" s="160">
        <v>105099.34</v>
      </c>
      <c r="BX1328" s="160">
        <v>0</v>
      </c>
      <c r="BY1328" s="160">
        <v>105093.01</v>
      </c>
      <c r="BZ1328" s="160">
        <v>105093.01</v>
      </c>
      <c r="CA1328" s="160">
        <v>0</v>
      </c>
      <c r="CB1328" s="160">
        <v>105093.01</v>
      </c>
      <c r="CC1328" s="160">
        <v>105093.01</v>
      </c>
      <c r="CD1328" s="160">
        <v>0</v>
      </c>
      <c r="CE1328" s="145"/>
      <c r="CF1328" s="145"/>
      <c r="CG1328" s="145"/>
      <c r="CH1328" s="145"/>
      <c r="CI1328" s="145"/>
      <c r="CJ1328" s="145"/>
      <c r="CK1328" s="145"/>
      <c r="CL1328" s="145"/>
      <c r="CM1328" s="145"/>
      <c r="CN1328" s="145"/>
      <c r="CO1328" s="145"/>
      <c r="CP1328" s="145"/>
      <c r="CQ1328" s="145"/>
      <c r="CR1328" s="145"/>
      <c r="CS1328" s="145"/>
      <c r="CT1328" s="145"/>
      <c r="CU1328" s="145"/>
      <c r="CV1328" s="145"/>
      <c r="CW1328" s="145"/>
      <c r="CX1328" s="145"/>
      <c r="CY1328" s="145"/>
      <c r="CZ1328" s="145"/>
      <c r="DA1328" s="145"/>
      <c r="DB1328" s="145"/>
      <c r="DC1328" s="145"/>
      <c r="DD1328" s="145"/>
      <c r="DE1328" s="145"/>
      <c r="DF1328" s="145"/>
      <c r="DG1328" s="145"/>
      <c r="DH1328" s="145"/>
      <c r="DI1328" s="145"/>
      <c r="DJ1328" s="145"/>
      <c r="DK1328" s="145"/>
      <c r="DL1328" s="145"/>
      <c r="DM1328" s="145"/>
      <c r="DN1328" s="145"/>
      <c r="DO1328" s="145"/>
      <c r="DP1328" s="145"/>
      <c r="DQ1328" s="145"/>
      <c r="DR1328" s="145"/>
      <c r="DS1328" s="145"/>
      <c r="DT1328" s="145"/>
      <c r="DU1328" s="145"/>
      <c r="DV1328" s="145"/>
      <c r="DW1328" s="145"/>
      <c r="DX1328" s="145"/>
      <c r="DY1328" s="145"/>
      <c r="DZ1328" s="145"/>
      <c r="EA1328" s="145"/>
      <c r="EB1328" s="145"/>
      <c r="EC1328" s="145"/>
      <c r="ED1328" s="145"/>
      <c r="EE1328" s="145"/>
      <c r="EF1328" s="145"/>
      <c r="EG1328" s="145"/>
      <c r="EH1328" s="145"/>
      <c r="EI1328" s="145"/>
      <c r="EJ1328" s="145"/>
      <c r="EK1328" s="145"/>
      <c r="EL1328" s="145"/>
      <c r="EM1328" s="145"/>
      <c r="EN1328" s="145"/>
      <c r="EO1328" s="145"/>
      <c r="EP1328" s="145"/>
      <c r="EQ1328" s="145"/>
      <c r="ER1328" s="145"/>
      <c r="ES1328" s="145"/>
      <c r="ET1328" s="145"/>
      <c r="EU1328" s="145"/>
      <c r="EV1328" s="145"/>
      <c r="EW1328" s="145"/>
      <c r="EX1328" s="145"/>
      <c r="EY1328" s="145"/>
      <c r="EZ1328" s="145"/>
      <c r="FA1328" s="145"/>
      <c r="FB1328" s="145"/>
      <c r="FC1328" s="145"/>
      <c r="FD1328" s="145"/>
      <c r="FE1328" s="145"/>
      <c r="FF1328" s="145"/>
      <c r="FG1328" s="145"/>
      <c r="FH1328" s="145"/>
      <c r="FI1328" s="145"/>
      <c r="FJ1328" s="145"/>
      <c r="FK1328" s="145"/>
      <c r="FL1328" s="145"/>
      <c r="FM1328" s="145"/>
      <c r="FN1328" s="145"/>
      <c r="FO1328" s="145"/>
      <c r="FP1328" s="145"/>
      <c r="FQ1328" s="145"/>
      <c r="FR1328" s="145"/>
      <c r="FS1328" s="145"/>
      <c r="FT1328" s="146"/>
      <c r="FU1328" s="147"/>
      <c r="FV1328" s="147"/>
      <c r="FW1328" s="147"/>
      <c r="FX1328" s="147"/>
      <c r="FY1328" s="147"/>
      <c r="FZ1328" s="147"/>
      <c r="GA1328" s="147"/>
      <c r="GB1328" s="147"/>
      <c r="GC1328" s="147"/>
      <c r="GD1328" s="147"/>
      <c r="GE1328" s="147"/>
      <c r="GF1328" s="147"/>
      <c r="GG1328" s="148"/>
      <c r="GH1328" s="147"/>
      <c r="GI1328" s="147"/>
      <c r="GJ1328" s="147"/>
      <c r="GK1328" s="147"/>
      <c r="GL1328" s="147"/>
      <c r="GM1328" s="147"/>
      <c r="GN1328" s="147"/>
      <c r="GO1328" s="147"/>
      <c r="GP1328" s="147"/>
      <c r="GQ1328" s="147"/>
      <c r="GR1328" s="147"/>
      <c r="GS1328" s="147"/>
      <c r="GT1328" s="147"/>
      <c r="GU1328" s="147"/>
      <c r="GV1328" s="147"/>
      <c r="GW1328" s="147"/>
      <c r="GX1328" s="147"/>
      <c r="GY1328" s="147"/>
      <c r="GZ1328" s="147"/>
      <c r="HA1328" s="147"/>
      <c r="HB1328" s="147"/>
      <c r="HC1328" s="147"/>
      <c r="HD1328" s="147"/>
      <c r="HE1328" s="147"/>
      <c r="HF1328" s="147"/>
      <c r="HG1328" s="147"/>
      <c r="HI1328" s="147"/>
      <c r="HJ1328" s="147"/>
      <c r="HK1328" s="147"/>
      <c r="HL1328" s="147"/>
      <c r="HM1328" s="147"/>
    </row>
    <row r="1329" spans="1:221" s="149" customFormat="1" ht="12" customHeight="1" x14ac:dyDescent="0.2">
      <c r="A1329" s="150">
        <v>1066</v>
      </c>
      <c r="B1329" s="151" t="s">
        <v>3805</v>
      </c>
      <c r="C1329" s="161"/>
      <c r="D1329" s="161"/>
      <c r="E1329" s="162"/>
      <c r="F1329" s="154">
        <f t="shared" si="320"/>
        <v>114.64177043052334</v>
      </c>
      <c r="G1329" s="279">
        <v>1959</v>
      </c>
      <c r="H1329" s="281">
        <v>2023</v>
      </c>
      <c r="I1329" s="154">
        <f t="shared" si="319"/>
        <v>91858.2</v>
      </c>
      <c r="J1329" s="310">
        <f t="shared" si="333"/>
        <v>1870639.91</v>
      </c>
      <c r="K1329" s="155">
        <f t="shared" si="334"/>
        <v>0</v>
      </c>
      <c r="L1329" s="192">
        <v>0</v>
      </c>
      <c r="M1329" s="192">
        <v>0</v>
      </c>
      <c r="N1329" s="192">
        <v>0</v>
      </c>
      <c r="O1329" s="192">
        <v>0</v>
      </c>
      <c r="P1329" s="192">
        <v>0</v>
      </c>
      <c r="Q1329" s="155"/>
      <c r="R1329" s="155">
        <v>0</v>
      </c>
      <c r="S1329" s="155"/>
      <c r="T1329" s="155">
        <v>0</v>
      </c>
      <c r="U1329" s="155"/>
      <c r="V1329" s="155">
        <v>0</v>
      </c>
      <c r="W1329" s="197" t="str">
        <f t="shared" si="335"/>
        <v>0</v>
      </c>
      <c r="X1329" s="155">
        <v>0</v>
      </c>
      <c r="Y1329" s="162" t="s">
        <v>235</v>
      </c>
      <c r="Z1329" s="144">
        <v>246.2</v>
      </c>
      <c r="AA1329" s="155">
        <f t="shared" si="336"/>
        <v>1786461.11</v>
      </c>
      <c r="AB1329" s="144">
        <v>0</v>
      </c>
      <c r="AC1329" s="144">
        <v>0</v>
      </c>
      <c r="AD1329" s="144">
        <v>0</v>
      </c>
      <c r="AE1329" s="144">
        <v>0</v>
      </c>
      <c r="AF1329" s="144">
        <v>0</v>
      </c>
      <c r="AG1329" s="144">
        <v>0</v>
      </c>
      <c r="AH1329" s="144">
        <v>0</v>
      </c>
      <c r="AI1329" s="144">
        <v>0</v>
      </c>
      <c r="AJ1329" s="144">
        <v>0</v>
      </c>
      <c r="AK1329" s="144">
        <v>0</v>
      </c>
      <c r="AL1329" s="144">
        <v>0</v>
      </c>
      <c r="AM1329" s="144">
        <f t="shared" si="337"/>
        <v>56119.199999999997</v>
      </c>
      <c r="AN1329" s="144">
        <f t="shared" si="338"/>
        <v>28059.599999999999</v>
      </c>
      <c r="AO1329" s="144">
        <v>0</v>
      </c>
      <c r="AP1329" s="144" t="s">
        <v>4526</v>
      </c>
      <c r="AQ1329" s="294"/>
      <c r="AR1329" s="144"/>
      <c r="AS1329" s="271"/>
      <c r="AT1329" s="144"/>
      <c r="AU1329" s="144"/>
      <c r="AV1329" s="158" t="s">
        <v>888</v>
      </c>
      <c r="AW1329" s="159" t="s">
        <v>3804</v>
      </c>
      <c r="AX1329" s="159" t="s">
        <v>3805</v>
      </c>
      <c r="AY1329" s="159" t="s">
        <v>878</v>
      </c>
      <c r="AZ1329" s="159" t="s">
        <v>879</v>
      </c>
      <c r="BA1329" s="193">
        <v>1959</v>
      </c>
      <c r="BB1329" s="159" t="s">
        <v>891</v>
      </c>
      <c r="BC1329" s="193">
        <v>2</v>
      </c>
      <c r="BD1329" s="193">
        <v>1</v>
      </c>
      <c r="BE1329" s="193">
        <v>12</v>
      </c>
      <c r="BF1329" s="160">
        <v>259.60000000000002</v>
      </c>
      <c r="BG1329" s="160">
        <v>172.4</v>
      </c>
      <c r="BH1329" s="158" t="s">
        <v>883</v>
      </c>
      <c r="BI1329" s="193">
        <v>7.5</v>
      </c>
      <c r="BJ1329" s="159" t="s">
        <v>884</v>
      </c>
      <c r="BK1329" s="160">
        <v>246.2</v>
      </c>
      <c r="BL1329" s="160">
        <v>0</v>
      </c>
      <c r="BM1329" s="160">
        <v>318</v>
      </c>
      <c r="BN1329" s="158"/>
      <c r="BO1329" s="159" t="s">
        <v>885</v>
      </c>
      <c r="BP1329" s="159" t="s">
        <v>886</v>
      </c>
      <c r="BQ1329" s="204" t="s">
        <v>908</v>
      </c>
      <c r="BR1329" s="160">
        <v>1363458.06</v>
      </c>
      <c r="BS1329" s="160">
        <v>91858.2</v>
      </c>
      <c r="BT1329" s="160">
        <v>0</v>
      </c>
      <c r="BU1329" s="138">
        <v>91858.2</v>
      </c>
      <c r="BV1329" s="160">
        <v>91858.2</v>
      </c>
      <c r="BW1329" s="160">
        <v>91858.2</v>
      </c>
      <c r="BX1329" s="160">
        <v>0</v>
      </c>
      <c r="BY1329" s="160">
        <v>91127.27</v>
      </c>
      <c r="BZ1329" s="160">
        <v>91127.27</v>
      </c>
      <c r="CA1329" s="160">
        <v>0</v>
      </c>
      <c r="CB1329" s="160">
        <v>91127.27</v>
      </c>
      <c r="CC1329" s="160">
        <v>91127.27</v>
      </c>
      <c r="CD1329" s="160">
        <v>0</v>
      </c>
      <c r="CE1329" s="145"/>
      <c r="CF1329" s="145"/>
      <c r="CG1329" s="145"/>
      <c r="CH1329" s="145"/>
      <c r="CI1329" s="145"/>
      <c r="CJ1329" s="145"/>
      <c r="CK1329" s="145"/>
      <c r="CL1329" s="145"/>
      <c r="CM1329" s="145"/>
      <c r="CN1329" s="145"/>
      <c r="CO1329" s="145"/>
      <c r="CP1329" s="145"/>
      <c r="CQ1329" s="145"/>
      <c r="CR1329" s="145"/>
      <c r="CS1329" s="145"/>
      <c r="CT1329" s="145"/>
      <c r="CU1329" s="145"/>
      <c r="CV1329" s="145"/>
      <c r="CW1329" s="145"/>
      <c r="CX1329" s="145"/>
      <c r="CY1329" s="145"/>
      <c r="CZ1329" s="145"/>
      <c r="DA1329" s="145"/>
      <c r="DB1329" s="145"/>
      <c r="DC1329" s="145"/>
      <c r="DD1329" s="145"/>
      <c r="DE1329" s="145"/>
      <c r="DF1329" s="145"/>
      <c r="DG1329" s="145"/>
      <c r="DH1329" s="145"/>
      <c r="DI1329" s="145"/>
      <c r="DJ1329" s="145"/>
      <c r="DK1329" s="145"/>
      <c r="DL1329" s="145"/>
      <c r="DM1329" s="145"/>
      <c r="DN1329" s="145"/>
      <c r="DO1329" s="145"/>
      <c r="DP1329" s="145"/>
      <c r="DQ1329" s="145"/>
      <c r="DR1329" s="145"/>
      <c r="DS1329" s="145"/>
      <c r="DT1329" s="145"/>
      <c r="DU1329" s="145"/>
      <c r="DV1329" s="145"/>
      <c r="DW1329" s="145"/>
      <c r="DX1329" s="145"/>
      <c r="DY1329" s="145"/>
      <c r="DZ1329" s="145"/>
      <c r="EA1329" s="145"/>
      <c r="EB1329" s="145"/>
      <c r="EC1329" s="145"/>
      <c r="ED1329" s="145"/>
      <c r="EE1329" s="145"/>
      <c r="EF1329" s="145"/>
      <c r="EG1329" s="145"/>
      <c r="EH1329" s="145"/>
      <c r="EI1329" s="145"/>
      <c r="EJ1329" s="145"/>
      <c r="EK1329" s="145"/>
      <c r="EL1329" s="145"/>
      <c r="EM1329" s="145"/>
      <c r="EN1329" s="145"/>
      <c r="EO1329" s="145"/>
      <c r="EP1329" s="145"/>
      <c r="EQ1329" s="145"/>
      <c r="ER1329" s="145"/>
      <c r="ES1329" s="145"/>
      <c r="ET1329" s="145"/>
      <c r="EU1329" s="145"/>
      <c r="EV1329" s="145"/>
      <c r="EW1329" s="145"/>
      <c r="EX1329" s="145"/>
      <c r="EY1329" s="145"/>
      <c r="EZ1329" s="145"/>
      <c r="FA1329" s="145"/>
      <c r="FB1329" s="145"/>
      <c r="FC1329" s="145"/>
      <c r="FD1329" s="145"/>
      <c r="FE1329" s="145"/>
      <c r="FF1329" s="145"/>
      <c r="FG1329" s="145"/>
      <c r="FH1329" s="145"/>
      <c r="FI1329" s="145"/>
      <c r="FJ1329" s="145"/>
      <c r="FK1329" s="145"/>
      <c r="FL1329" s="145"/>
      <c r="FM1329" s="145"/>
      <c r="FN1329" s="145"/>
      <c r="FO1329" s="145"/>
      <c r="FP1329" s="145"/>
      <c r="FQ1329" s="145"/>
      <c r="FR1329" s="145"/>
      <c r="FS1329" s="145"/>
      <c r="FT1329" s="146"/>
      <c r="FU1329" s="147"/>
      <c r="FV1329" s="147"/>
      <c r="FW1329" s="147"/>
      <c r="FX1329" s="147"/>
      <c r="FY1329" s="147"/>
      <c r="FZ1329" s="147"/>
      <c r="GA1329" s="147"/>
      <c r="GB1329" s="147"/>
      <c r="GC1329" s="147"/>
      <c r="GD1329" s="147"/>
      <c r="GE1329" s="147"/>
      <c r="GF1329" s="147"/>
      <c r="GG1329" s="148"/>
      <c r="GH1329" s="147"/>
      <c r="GI1329" s="147"/>
      <c r="GJ1329" s="147"/>
      <c r="GK1329" s="147"/>
      <c r="GL1329" s="147"/>
      <c r="GM1329" s="147"/>
      <c r="GN1329" s="147"/>
      <c r="GO1329" s="147"/>
      <c r="GP1329" s="147"/>
      <c r="GQ1329" s="147"/>
      <c r="GR1329" s="147"/>
      <c r="GS1329" s="147"/>
      <c r="GT1329" s="147"/>
      <c r="GU1329" s="147"/>
      <c r="GV1329" s="147"/>
      <c r="GW1329" s="147"/>
      <c r="GX1329" s="147"/>
      <c r="GY1329" s="147"/>
      <c r="GZ1329" s="147"/>
      <c r="HA1329" s="147"/>
      <c r="HB1329" s="147"/>
      <c r="HC1329" s="147"/>
      <c r="HD1329" s="147"/>
      <c r="HE1329" s="147"/>
      <c r="HF1329" s="147"/>
      <c r="HG1329" s="147"/>
      <c r="HI1329" s="147"/>
      <c r="HJ1329" s="147"/>
      <c r="HK1329" s="147"/>
      <c r="HL1329" s="147"/>
      <c r="HM1329" s="147"/>
    </row>
    <row r="1330" spans="1:221" s="149" customFormat="1" ht="12" customHeight="1" x14ac:dyDescent="0.2">
      <c r="A1330" s="150">
        <v>1067</v>
      </c>
      <c r="B1330" s="151" t="s">
        <v>3807</v>
      </c>
      <c r="C1330" s="161"/>
      <c r="D1330" s="161"/>
      <c r="E1330" s="162"/>
      <c r="F1330" s="154">
        <f t="shared" si="320"/>
        <v>76.967372939775643</v>
      </c>
      <c r="G1330" s="279">
        <v>1959</v>
      </c>
      <c r="H1330" s="281">
        <v>2023</v>
      </c>
      <c r="I1330" s="154">
        <f t="shared" si="319"/>
        <v>63500.14</v>
      </c>
      <c r="J1330" s="310">
        <f t="shared" si="333"/>
        <v>1291668.51</v>
      </c>
      <c r="K1330" s="155">
        <f t="shared" si="334"/>
        <v>0</v>
      </c>
      <c r="L1330" s="192">
        <v>0</v>
      </c>
      <c r="M1330" s="192">
        <v>0</v>
      </c>
      <c r="N1330" s="192">
        <v>0</v>
      </c>
      <c r="O1330" s="192">
        <v>0</v>
      </c>
      <c r="P1330" s="192">
        <v>0</v>
      </c>
      <c r="Q1330" s="155"/>
      <c r="R1330" s="155">
        <v>0</v>
      </c>
      <c r="S1330" s="155"/>
      <c r="T1330" s="155">
        <v>0</v>
      </c>
      <c r="U1330" s="155"/>
      <c r="V1330" s="155">
        <v>0</v>
      </c>
      <c r="W1330" s="197" t="str">
        <f t="shared" si="335"/>
        <v>0</v>
      </c>
      <c r="X1330" s="155">
        <v>0</v>
      </c>
      <c r="Y1330" s="162" t="s">
        <v>235</v>
      </c>
      <c r="Z1330" s="144">
        <v>170</v>
      </c>
      <c r="AA1330" s="155">
        <f t="shared" si="336"/>
        <v>1233543.42</v>
      </c>
      <c r="AB1330" s="144">
        <v>0</v>
      </c>
      <c r="AC1330" s="144">
        <v>0</v>
      </c>
      <c r="AD1330" s="144">
        <v>0</v>
      </c>
      <c r="AE1330" s="144">
        <v>0</v>
      </c>
      <c r="AF1330" s="144">
        <v>0</v>
      </c>
      <c r="AG1330" s="144">
        <v>0</v>
      </c>
      <c r="AH1330" s="144">
        <v>0</v>
      </c>
      <c r="AI1330" s="144">
        <v>0</v>
      </c>
      <c r="AJ1330" s="144">
        <v>0</v>
      </c>
      <c r="AK1330" s="144">
        <v>0</v>
      </c>
      <c r="AL1330" s="144">
        <v>0</v>
      </c>
      <c r="AM1330" s="144">
        <f t="shared" si="337"/>
        <v>38750.06</v>
      </c>
      <c r="AN1330" s="144">
        <f t="shared" si="338"/>
        <v>19375.03</v>
      </c>
      <c r="AO1330" s="144">
        <v>0</v>
      </c>
      <c r="AP1330" s="144" t="s">
        <v>4526</v>
      </c>
      <c r="AQ1330" s="294"/>
      <c r="AR1330" s="144"/>
      <c r="AS1330" s="271"/>
      <c r="AT1330" s="144"/>
      <c r="AU1330" s="144"/>
      <c r="AV1330" s="158" t="s">
        <v>893</v>
      </c>
      <c r="AW1330" s="159" t="s">
        <v>3806</v>
      </c>
      <c r="AX1330" s="159" t="s">
        <v>3807</v>
      </c>
      <c r="AY1330" s="159" t="s">
        <v>878</v>
      </c>
      <c r="AZ1330" s="159" t="s">
        <v>879</v>
      </c>
      <c r="BA1330" s="193">
        <v>1959</v>
      </c>
      <c r="BB1330" s="159" t="s">
        <v>891</v>
      </c>
      <c r="BC1330" s="193">
        <v>2</v>
      </c>
      <c r="BD1330" s="193">
        <v>1</v>
      </c>
      <c r="BE1330" s="193">
        <v>10</v>
      </c>
      <c r="BF1330" s="160">
        <v>189.3</v>
      </c>
      <c r="BG1330" s="160">
        <v>177.3</v>
      </c>
      <c r="BH1330" s="158" t="s">
        <v>883</v>
      </c>
      <c r="BI1330" s="193">
        <v>7.5</v>
      </c>
      <c r="BJ1330" s="159" t="s">
        <v>884</v>
      </c>
      <c r="BK1330" s="160">
        <v>170</v>
      </c>
      <c r="BL1330" s="160">
        <v>0</v>
      </c>
      <c r="BM1330" s="160">
        <v>318</v>
      </c>
      <c r="BN1330" s="158"/>
      <c r="BO1330" s="159" t="s">
        <v>885</v>
      </c>
      <c r="BP1330" s="159" t="s">
        <v>886</v>
      </c>
      <c r="BQ1330" s="204" t="s">
        <v>908</v>
      </c>
      <c r="BR1330" s="160">
        <v>941461.7</v>
      </c>
      <c r="BS1330" s="160">
        <v>63500.14</v>
      </c>
      <c r="BT1330" s="160">
        <v>0</v>
      </c>
      <c r="BU1330" s="138">
        <v>63500.14</v>
      </c>
      <c r="BV1330" s="160">
        <v>63500.14</v>
      </c>
      <c r="BW1330" s="160">
        <v>63500.14</v>
      </c>
      <c r="BX1330" s="160">
        <v>0</v>
      </c>
      <c r="BY1330" s="160">
        <v>63117.120000000003</v>
      </c>
      <c r="BZ1330" s="160">
        <v>63117.120000000003</v>
      </c>
      <c r="CA1330" s="160">
        <v>0</v>
      </c>
      <c r="CB1330" s="160">
        <v>63117.120000000003</v>
      </c>
      <c r="CC1330" s="160">
        <v>63117.120000000003</v>
      </c>
      <c r="CD1330" s="160">
        <v>0</v>
      </c>
      <c r="CE1330" s="145"/>
      <c r="CF1330" s="145"/>
      <c r="CG1330" s="145"/>
      <c r="CH1330" s="145"/>
      <c r="CI1330" s="145"/>
      <c r="CJ1330" s="145"/>
      <c r="CK1330" s="145"/>
      <c r="CL1330" s="145"/>
      <c r="CM1330" s="145"/>
      <c r="CN1330" s="145"/>
      <c r="CO1330" s="145"/>
      <c r="CP1330" s="145"/>
      <c r="CQ1330" s="145"/>
      <c r="CR1330" s="145"/>
      <c r="CS1330" s="145"/>
      <c r="CT1330" s="145"/>
      <c r="CU1330" s="145"/>
      <c r="CV1330" s="145"/>
      <c r="CW1330" s="145"/>
      <c r="CX1330" s="145"/>
      <c r="CY1330" s="145"/>
      <c r="CZ1330" s="145"/>
      <c r="DA1330" s="145"/>
      <c r="DB1330" s="145"/>
      <c r="DC1330" s="145"/>
      <c r="DD1330" s="145"/>
      <c r="DE1330" s="145"/>
      <c r="DF1330" s="145"/>
      <c r="DG1330" s="145"/>
      <c r="DH1330" s="145"/>
      <c r="DI1330" s="145"/>
      <c r="DJ1330" s="145"/>
      <c r="DK1330" s="145"/>
      <c r="DL1330" s="145"/>
      <c r="DM1330" s="145"/>
      <c r="DN1330" s="145"/>
      <c r="DO1330" s="145"/>
      <c r="DP1330" s="145"/>
      <c r="DQ1330" s="145"/>
      <c r="DR1330" s="145"/>
      <c r="DS1330" s="145"/>
      <c r="DT1330" s="145"/>
      <c r="DU1330" s="145"/>
      <c r="DV1330" s="145"/>
      <c r="DW1330" s="145"/>
      <c r="DX1330" s="145"/>
      <c r="DY1330" s="145"/>
      <c r="DZ1330" s="145"/>
      <c r="EA1330" s="145"/>
      <c r="EB1330" s="145"/>
      <c r="EC1330" s="145"/>
      <c r="ED1330" s="145"/>
      <c r="EE1330" s="145"/>
      <c r="EF1330" s="145"/>
      <c r="EG1330" s="145"/>
      <c r="EH1330" s="145"/>
      <c r="EI1330" s="145"/>
      <c r="EJ1330" s="145"/>
      <c r="EK1330" s="145"/>
      <c r="EL1330" s="145"/>
      <c r="EM1330" s="145"/>
      <c r="EN1330" s="145"/>
      <c r="EO1330" s="145"/>
      <c r="EP1330" s="145"/>
      <c r="EQ1330" s="145"/>
      <c r="ER1330" s="145"/>
      <c r="ES1330" s="145"/>
      <c r="ET1330" s="145"/>
      <c r="EU1330" s="145"/>
      <c r="EV1330" s="145"/>
      <c r="EW1330" s="145"/>
      <c r="EX1330" s="145"/>
      <c r="EY1330" s="145"/>
      <c r="EZ1330" s="145"/>
      <c r="FA1330" s="145"/>
      <c r="FB1330" s="145"/>
      <c r="FC1330" s="145"/>
      <c r="FD1330" s="145"/>
      <c r="FE1330" s="145"/>
      <c r="FF1330" s="145"/>
      <c r="FG1330" s="145"/>
      <c r="FH1330" s="145"/>
      <c r="FI1330" s="145"/>
      <c r="FJ1330" s="145"/>
      <c r="FK1330" s="145"/>
      <c r="FL1330" s="145"/>
      <c r="FM1330" s="145"/>
      <c r="FN1330" s="145"/>
      <c r="FO1330" s="145"/>
      <c r="FP1330" s="145"/>
      <c r="FQ1330" s="145"/>
      <c r="FR1330" s="145"/>
      <c r="FS1330" s="145"/>
      <c r="FT1330" s="146"/>
      <c r="FU1330" s="147"/>
      <c r="FV1330" s="147"/>
      <c r="FW1330" s="147"/>
      <c r="FX1330" s="147"/>
      <c r="FY1330" s="147"/>
      <c r="FZ1330" s="147"/>
      <c r="GA1330" s="147"/>
      <c r="GB1330" s="147"/>
      <c r="GC1330" s="147"/>
      <c r="GD1330" s="147"/>
      <c r="GE1330" s="147"/>
      <c r="GF1330" s="147"/>
      <c r="GG1330" s="148"/>
      <c r="GH1330" s="147"/>
      <c r="GI1330" s="147"/>
      <c r="GJ1330" s="147"/>
      <c r="GK1330" s="147"/>
      <c r="GL1330" s="147"/>
      <c r="GM1330" s="147"/>
      <c r="GN1330" s="147"/>
      <c r="GO1330" s="147"/>
      <c r="GP1330" s="147"/>
      <c r="GQ1330" s="147"/>
      <c r="GR1330" s="147"/>
      <c r="GS1330" s="147"/>
      <c r="GT1330" s="147"/>
      <c r="GU1330" s="147"/>
      <c r="GV1330" s="147"/>
      <c r="GW1330" s="147"/>
      <c r="GX1330" s="147"/>
      <c r="GY1330" s="147"/>
      <c r="GZ1330" s="147"/>
      <c r="HA1330" s="147"/>
      <c r="HB1330" s="147"/>
      <c r="HC1330" s="147"/>
      <c r="HD1330" s="147"/>
      <c r="HE1330" s="147"/>
      <c r="HF1330" s="147"/>
      <c r="HG1330" s="147"/>
      <c r="HI1330" s="147"/>
      <c r="HJ1330" s="147"/>
      <c r="HK1330" s="147"/>
      <c r="HL1330" s="147"/>
      <c r="HM1330" s="147"/>
    </row>
    <row r="1331" spans="1:221" s="149" customFormat="1" ht="12" customHeight="1" x14ac:dyDescent="0.2">
      <c r="A1331" s="150">
        <v>1068</v>
      </c>
      <c r="B1331" s="151" t="s">
        <v>3809</v>
      </c>
      <c r="C1331" s="161"/>
      <c r="D1331" s="161"/>
      <c r="E1331" s="162"/>
      <c r="F1331" s="154">
        <f t="shared" si="320"/>
        <v>116.4247612102173</v>
      </c>
      <c r="G1331" s="279">
        <v>1968</v>
      </c>
      <c r="H1331" s="281">
        <v>2024</v>
      </c>
      <c r="I1331" s="154">
        <f t="shared" si="319"/>
        <v>154079.79999999999</v>
      </c>
      <c r="J1331" s="237">
        <f t="shared" si="333"/>
        <v>3267161.49</v>
      </c>
      <c r="K1331" s="155">
        <f t="shared" si="334"/>
        <v>0</v>
      </c>
      <c r="L1331" s="192">
        <v>0</v>
      </c>
      <c r="M1331" s="192">
        <v>0</v>
      </c>
      <c r="N1331" s="192">
        <v>0</v>
      </c>
      <c r="O1331" s="192">
        <v>0</v>
      </c>
      <c r="P1331" s="192">
        <v>0</v>
      </c>
      <c r="Q1331" s="155"/>
      <c r="R1331" s="155">
        <v>0</v>
      </c>
      <c r="S1331" s="155"/>
      <c r="T1331" s="155">
        <v>0</v>
      </c>
      <c r="U1331" s="155"/>
      <c r="V1331" s="155">
        <v>0</v>
      </c>
      <c r="W1331" s="197" t="str">
        <f t="shared" si="335"/>
        <v>0</v>
      </c>
      <c r="X1331" s="155">
        <v>0</v>
      </c>
      <c r="Y1331" s="162" t="s">
        <v>235</v>
      </c>
      <c r="Z1331" s="144">
        <v>430</v>
      </c>
      <c r="AA1331" s="155">
        <f t="shared" si="336"/>
        <v>3120139.23</v>
      </c>
      <c r="AB1331" s="144">
        <v>0</v>
      </c>
      <c r="AC1331" s="144">
        <v>0</v>
      </c>
      <c r="AD1331" s="144">
        <v>0</v>
      </c>
      <c r="AE1331" s="144">
        <v>0</v>
      </c>
      <c r="AF1331" s="144">
        <v>0</v>
      </c>
      <c r="AG1331" s="144">
        <v>0</v>
      </c>
      <c r="AH1331" s="144">
        <v>0</v>
      </c>
      <c r="AI1331" s="144">
        <v>0</v>
      </c>
      <c r="AJ1331" s="144">
        <v>0</v>
      </c>
      <c r="AK1331" s="144">
        <v>0</v>
      </c>
      <c r="AL1331" s="144">
        <v>0</v>
      </c>
      <c r="AM1331" s="144">
        <f t="shared" si="337"/>
        <v>98014.84</v>
      </c>
      <c r="AN1331" s="144">
        <f t="shared" si="338"/>
        <v>49007.42</v>
      </c>
      <c r="AO1331" s="144">
        <v>0</v>
      </c>
      <c r="AP1331" s="144" t="s">
        <v>4526</v>
      </c>
      <c r="AQ1331" s="294"/>
      <c r="AR1331" s="144"/>
      <c r="AS1331" s="271"/>
      <c r="AT1331" s="144"/>
      <c r="AU1331" s="144"/>
      <c r="AV1331" s="158" t="s">
        <v>898</v>
      </c>
      <c r="AW1331" s="159" t="s">
        <v>3808</v>
      </c>
      <c r="AX1331" s="159" t="s">
        <v>3809</v>
      </c>
      <c r="AY1331" s="159" t="s">
        <v>878</v>
      </c>
      <c r="AZ1331" s="159" t="s">
        <v>879</v>
      </c>
      <c r="BA1331" s="193">
        <v>1968</v>
      </c>
      <c r="BB1331" s="159" t="s">
        <v>891</v>
      </c>
      <c r="BC1331" s="193">
        <v>2</v>
      </c>
      <c r="BD1331" s="193">
        <v>2</v>
      </c>
      <c r="BE1331" s="193">
        <v>16</v>
      </c>
      <c r="BF1331" s="160">
        <v>311.3</v>
      </c>
      <c r="BG1331" s="160">
        <v>297.10000000000002</v>
      </c>
      <c r="BH1331" s="158" t="s">
        <v>883</v>
      </c>
      <c r="BI1331" s="193">
        <v>7.5</v>
      </c>
      <c r="BJ1331" s="159" t="s">
        <v>884</v>
      </c>
      <c r="BK1331" s="160">
        <v>430</v>
      </c>
      <c r="BL1331" s="160">
        <v>0</v>
      </c>
      <c r="BM1331" s="160">
        <v>441</v>
      </c>
      <c r="BN1331" s="158"/>
      <c r="BO1331" s="159" t="s">
        <v>885</v>
      </c>
      <c r="BP1331" s="159" t="s">
        <v>886</v>
      </c>
      <c r="BQ1331" s="204" t="s">
        <v>908</v>
      </c>
      <c r="BR1331" s="160">
        <v>2381344.2999999998</v>
      </c>
      <c r="BS1331" s="160">
        <v>154079.79999999999</v>
      </c>
      <c r="BT1331" s="160">
        <v>0</v>
      </c>
      <c r="BU1331" s="138">
        <v>154079.79999999999</v>
      </c>
      <c r="BV1331" s="160">
        <v>154079.79999999999</v>
      </c>
      <c r="BW1331" s="160">
        <v>154079.79999999999</v>
      </c>
      <c r="BX1331" s="160">
        <v>0</v>
      </c>
      <c r="BY1331" s="160">
        <v>151654.17000000001</v>
      </c>
      <c r="BZ1331" s="160">
        <v>151654.17000000001</v>
      </c>
      <c r="CA1331" s="160">
        <v>0</v>
      </c>
      <c r="CB1331" s="160">
        <v>151654.17000000001</v>
      </c>
      <c r="CC1331" s="160">
        <v>151654.17000000001</v>
      </c>
      <c r="CD1331" s="160">
        <v>0</v>
      </c>
      <c r="CE1331" s="145"/>
      <c r="CF1331" s="145"/>
      <c r="CG1331" s="145"/>
      <c r="CH1331" s="145"/>
      <c r="CI1331" s="145"/>
      <c r="CJ1331" s="145"/>
      <c r="CK1331" s="145"/>
      <c r="CL1331" s="145"/>
      <c r="CM1331" s="145"/>
      <c r="CN1331" s="145"/>
      <c r="CO1331" s="145"/>
      <c r="CP1331" s="145"/>
      <c r="CQ1331" s="145"/>
      <c r="CR1331" s="145"/>
      <c r="CS1331" s="145"/>
      <c r="CT1331" s="145"/>
      <c r="CU1331" s="145"/>
      <c r="CV1331" s="145"/>
      <c r="CW1331" s="145"/>
      <c r="CX1331" s="145"/>
      <c r="CY1331" s="145"/>
      <c r="CZ1331" s="145"/>
      <c r="DA1331" s="145"/>
      <c r="DB1331" s="145"/>
      <c r="DC1331" s="145"/>
      <c r="DD1331" s="145"/>
      <c r="DE1331" s="145"/>
      <c r="DF1331" s="145"/>
      <c r="DG1331" s="145"/>
      <c r="DH1331" s="145"/>
      <c r="DI1331" s="145"/>
      <c r="DJ1331" s="145"/>
      <c r="DK1331" s="145"/>
      <c r="DL1331" s="145"/>
      <c r="DM1331" s="145"/>
      <c r="DN1331" s="145"/>
      <c r="DO1331" s="145"/>
      <c r="DP1331" s="145"/>
      <c r="DQ1331" s="145"/>
      <c r="DR1331" s="145"/>
      <c r="DS1331" s="145"/>
      <c r="DT1331" s="145"/>
      <c r="DU1331" s="145"/>
      <c r="DV1331" s="145"/>
      <c r="DW1331" s="145"/>
      <c r="DX1331" s="145"/>
      <c r="DY1331" s="145"/>
      <c r="DZ1331" s="145"/>
      <c r="EA1331" s="145"/>
      <c r="EB1331" s="145"/>
      <c r="EC1331" s="145"/>
      <c r="ED1331" s="145"/>
      <c r="EE1331" s="145"/>
      <c r="EF1331" s="145"/>
      <c r="EG1331" s="145"/>
      <c r="EH1331" s="145"/>
      <c r="EI1331" s="145"/>
      <c r="EJ1331" s="145"/>
      <c r="EK1331" s="145"/>
      <c r="EL1331" s="145"/>
      <c r="EM1331" s="145"/>
      <c r="EN1331" s="145"/>
      <c r="EO1331" s="145"/>
      <c r="EP1331" s="145"/>
      <c r="EQ1331" s="145"/>
      <c r="ER1331" s="145"/>
      <c r="ES1331" s="145"/>
      <c r="ET1331" s="145"/>
      <c r="EU1331" s="145"/>
      <c r="EV1331" s="145"/>
      <c r="EW1331" s="145"/>
      <c r="EX1331" s="145"/>
      <c r="EY1331" s="145"/>
      <c r="EZ1331" s="145"/>
      <c r="FA1331" s="145"/>
      <c r="FB1331" s="145"/>
      <c r="FC1331" s="145"/>
      <c r="FD1331" s="145"/>
      <c r="FE1331" s="145"/>
      <c r="FF1331" s="145"/>
      <c r="FG1331" s="145"/>
      <c r="FH1331" s="145"/>
      <c r="FI1331" s="145"/>
      <c r="FJ1331" s="145"/>
      <c r="FK1331" s="145"/>
      <c r="FL1331" s="145"/>
      <c r="FM1331" s="145"/>
      <c r="FN1331" s="145"/>
      <c r="FO1331" s="145"/>
      <c r="FP1331" s="145"/>
      <c r="FQ1331" s="145"/>
      <c r="FR1331" s="145"/>
      <c r="FS1331" s="145"/>
      <c r="FT1331" s="146"/>
      <c r="FU1331" s="147"/>
      <c r="FV1331" s="147"/>
      <c r="FW1331" s="147"/>
      <c r="FX1331" s="147"/>
      <c r="FY1331" s="147"/>
      <c r="FZ1331" s="147"/>
      <c r="GA1331" s="147"/>
      <c r="GB1331" s="147"/>
      <c r="GC1331" s="147"/>
      <c r="GD1331" s="147"/>
      <c r="GE1331" s="147"/>
      <c r="GF1331" s="147"/>
      <c r="GG1331" s="148"/>
      <c r="GH1331" s="147"/>
      <c r="GI1331" s="147"/>
      <c r="GJ1331" s="147"/>
      <c r="GK1331" s="147"/>
      <c r="GL1331" s="147"/>
      <c r="GM1331" s="147"/>
      <c r="GN1331" s="147"/>
      <c r="GO1331" s="147"/>
      <c r="GP1331" s="147"/>
      <c r="GQ1331" s="147"/>
      <c r="GR1331" s="147"/>
      <c r="GS1331" s="147"/>
      <c r="GT1331" s="147"/>
      <c r="GU1331" s="147"/>
      <c r="GV1331" s="147"/>
      <c r="GW1331" s="147"/>
      <c r="GX1331" s="147"/>
      <c r="GY1331" s="147"/>
      <c r="GZ1331" s="147"/>
      <c r="HA1331" s="147"/>
      <c r="HB1331" s="147"/>
      <c r="HC1331" s="147"/>
      <c r="HD1331" s="147"/>
      <c r="HE1331" s="147"/>
      <c r="HF1331" s="147"/>
      <c r="HG1331" s="147"/>
      <c r="HI1331" s="147"/>
      <c r="HJ1331" s="147"/>
      <c r="HK1331" s="147"/>
      <c r="HL1331" s="147"/>
      <c r="HM1331" s="147"/>
    </row>
    <row r="1332" spans="1:221" s="149" customFormat="1" ht="12" customHeight="1" x14ac:dyDescent="0.2">
      <c r="A1332" s="150">
        <v>1069</v>
      </c>
      <c r="B1332" s="151" t="s">
        <v>3811</v>
      </c>
      <c r="C1332" s="161"/>
      <c r="D1332" s="161"/>
      <c r="E1332" s="162"/>
      <c r="F1332" s="154">
        <f t="shared" si="320"/>
        <v>104.93691952147906</v>
      </c>
      <c r="G1332" s="279">
        <v>1983</v>
      </c>
      <c r="H1332" s="281">
        <v>2025</v>
      </c>
      <c r="I1332" s="154">
        <f t="shared" si="319"/>
        <v>143049.89000000001</v>
      </c>
      <c r="J1332" s="152">
        <f t="shared" si="333"/>
        <v>3616671.8</v>
      </c>
      <c r="K1332" s="155">
        <f t="shared" si="334"/>
        <v>0</v>
      </c>
      <c r="L1332" s="192">
        <v>0</v>
      </c>
      <c r="M1332" s="192">
        <v>0</v>
      </c>
      <c r="N1332" s="192">
        <v>0</v>
      </c>
      <c r="O1332" s="192">
        <v>0</v>
      </c>
      <c r="P1332" s="192">
        <v>0</v>
      </c>
      <c r="Q1332" s="155"/>
      <c r="R1332" s="155">
        <v>0</v>
      </c>
      <c r="S1332" s="155"/>
      <c r="T1332" s="155">
        <v>0</v>
      </c>
      <c r="U1332" s="155"/>
      <c r="V1332" s="155">
        <v>0</v>
      </c>
      <c r="W1332" s="197" t="str">
        <f t="shared" si="335"/>
        <v>0</v>
      </c>
      <c r="X1332" s="155">
        <v>0</v>
      </c>
      <c r="Y1332" s="162" t="s">
        <v>235</v>
      </c>
      <c r="Z1332" s="144">
        <v>476</v>
      </c>
      <c r="AA1332" s="155">
        <f t="shared" si="336"/>
        <v>3453921.57</v>
      </c>
      <c r="AB1332" s="144">
        <v>0</v>
      </c>
      <c r="AC1332" s="144">
        <v>0</v>
      </c>
      <c r="AD1332" s="144">
        <v>0</v>
      </c>
      <c r="AE1332" s="144">
        <v>0</v>
      </c>
      <c r="AF1332" s="144">
        <v>0</v>
      </c>
      <c r="AG1332" s="144">
        <v>0</v>
      </c>
      <c r="AH1332" s="144">
        <v>0</v>
      </c>
      <c r="AI1332" s="144">
        <v>0</v>
      </c>
      <c r="AJ1332" s="144">
        <v>0</v>
      </c>
      <c r="AK1332" s="144">
        <v>0</v>
      </c>
      <c r="AL1332" s="144">
        <v>0</v>
      </c>
      <c r="AM1332" s="144">
        <f t="shared" si="337"/>
        <v>108500.15</v>
      </c>
      <c r="AN1332" s="144">
        <f t="shared" si="338"/>
        <v>54250.080000000002</v>
      </c>
      <c r="AO1332" s="144">
        <v>0</v>
      </c>
      <c r="AP1332" s="144" t="s">
        <v>4526</v>
      </c>
      <c r="AQ1332" s="294"/>
      <c r="AR1332" s="144"/>
      <c r="AS1332" s="271"/>
      <c r="AT1332" s="144"/>
      <c r="AU1332" s="144"/>
      <c r="AV1332" s="158" t="s">
        <v>903</v>
      </c>
      <c r="AW1332" s="159" t="s">
        <v>3810</v>
      </c>
      <c r="AX1332" s="159" t="s">
        <v>3811</v>
      </c>
      <c r="AY1332" s="159" t="s">
        <v>878</v>
      </c>
      <c r="AZ1332" s="159" t="s">
        <v>879</v>
      </c>
      <c r="BA1332" s="193">
        <v>1983</v>
      </c>
      <c r="BB1332" s="159" t="s">
        <v>891</v>
      </c>
      <c r="BC1332" s="193">
        <v>2</v>
      </c>
      <c r="BD1332" s="193">
        <v>1</v>
      </c>
      <c r="BE1332" s="193">
        <v>22</v>
      </c>
      <c r="BF1332" s="160">
        <v>381.8</v>
      </c>
      <c r="BG1332" s="160">
        <v>367.8</v>
      </c>
      <c r="BH1332" s="158" t="s">
        <v>883</v>
      </c>
      <c r="BI1332" s="193">
        <v>7.5</v>
      </c>
      <c r="BJ1332" s="159" t="s">
        <v>884</v>
      </c>
      <c r="BK1332" s="160">
        <v>476</v>
      </c>
      <c r="BL1332" s="160">
        <v>0</v>
      </c>
      <c r="BM1332" s="160">
        <v>281</v>
      </c>
      <c r="BN1332" s="158"/>
      <c r="BO1332" s="159" t="s">
        <v>885</v>
      </c>
      <c r="BP1332" s="159" t="s">
        <v>886</v>
      </c>
      <c r="BQ1332" s="204" t="s">
        <v>908</v>
      </c>
      <c r="BR1332" s="160">
        <v>2636092.7599999998</v>
      </c>
      <c r="BS1332" s="160">
        <v>143049.89000000001</v>
      </c>
      <c r="BT1332" s="160">
        <v>0</v>
      </c>
      <c r="BU1332" s="138">
        <v>143049.89000000001</v>
      </c>
      <c r="BV1332" s="160">
        <v>143049.89000000001</v>
      </c>
      <c r="BW1332" s="160">
        <v>143049.89000000001</v>
      </c>
      <c r="BX1332" s="160">
        <v>0</v>
      </c>
      <c r="BY1332" s="160">
        <v>142561.60000000001</v>
      </c>
      <c r="BZ1332" s="160">
        <v>142561.60000000001</v>
      </c>
      <c r="CA1332" s="160">
        <v>0</v>
      </c>
      <c r="CB1332" s="160">
        <v>142561.60000000001</v>
      </c>
      <c r="CC1332" s="160">
        <v>142561.60000000001</v>
      </c>
      <c r="CD1332" s="160">
        <v>0</v>
      </c>
      <c r="CE1332" s="145"/>
      <c r="CF1332" s="145"/>
      <c r="CG1332" s="145"/>
      <c r="CH1332" s="145"/>
      <c r="CI1332" s="145"/>
      <c r="CJ1332" s="145"/>
      <c r="CK1332" s="145"/>
      <c r="CL1332" s="145"/>
      <c r="CM1332" s="145"/>
      <c r="CN1332" s="145"/>
      <c r="CO1332" s="145"/>
      <c r="CP1332" s="145"/>
      <c r="CQ1332" s="145"/>
      <c r="CR1332" s="145"/>
      <c r="CS1332" s="145"/>
      <c r="CT1332" s="145"/>
      <c r="CU1332" s="145"/>
      <c r="CV1332" s="145"/>
      <c r="CW1332" s="145"/>
      <c r="CX1332" s="145"/>
      <c r="CY1332" s="145"/>
      <c r="CZ1332" s="145"/>
      <c r="DA1332" s="145"/>
      <c r="DB1332" s="145"/>
      <c r="DC1332" s="145"/>
      <c r="DD1332" s="145"/>
      <c r="DE1332" s="145"/>
      <c r="DF1332" s="145"/>
      <c r="DG1332" s="145"/>
      <c r="DH1332" s="145"/>
      <c r="DI1332" s="145"/>
      <c r="DJ1332" s="145"/>
      <c r="DK1332" s="145"/>
      <c r="DL1332" s="145"/>
      <c r="DM1332" s="145"/>
      <c r="DN1332" s="145"/>
      <c r="DO1332" s="145"/>
      <c r="DP1332" s="145"/>
      <c r="DQ1332" s="145"/>
      <c r="DR1332" s="145"/>
      <c r="DS1332" s="145"/>
      <c r="DT1332" s="145"/>
      <c r="DU1332" s="145"/>
      <c r="DV1332" s="145"/>
      <c r="DW1332" s="145"/>
      <c r="DX1332" s="145"/>
      <c r="DY1332" s="145"/>
      <c r="DZ1332" s="145"/>
      <c r="EA1332" s="145"/>
      <c r="EB1332" s="145"/>
      <c r="EC1332" s="145"/>
      <c r="ED1332" s="145"/>
      <c r="EE1332" s="145"/>
      <c r="EF1332" s="145"/>
      <c r="EG1332" s="145"/>
      <c r="EH1332" s="145"/>
      <c r="EI1332" s="145"/>
      <c r="EJ1332" s="145"/>
      <c r="EK1332" s="145"/>
      <c r="EL1332" s="145"/>
      <c r="EM1332" s="145"/>
      <c r="EN1332" s="145"/>
      <c r="EO1332" s="145"/>
      <c r="EP1332" s="145"/>
      <c r="EQ1332" s="145"/>
      <c r="ER1332" s="145"/>
      <c r="ES1332" s="145"/>
      <c r="ET1332" s="145"/>
      <c r="EU1332" s="145"/>
      <c r="EV1332" s="145"/>
      <c r="EW1332" s="145"/>
      <c r="EX1332" s="145"/>
      <c r="EY1332" s="145"/>
      <c r="EZ1332" s="145"/>
      <c r="FA1332" s="145"/>
      <c r="FB1332" s="145"/>
      <c r="FC1332" s="145"/>
      <c r="FD1332" s="145"/>
      <c r="FE1332" s="145"/>
      <c r="FF1332" s="145"/>
      <c r="FG1332" s="145"/>
      <c r="FH1332" s="145"/>
      <c r="FI1332" s="145"/>
      <c r="FJ1332" s="145"/>
      <c r="FK1332" s="145"/>
      <c r="FL1332" s="145"/>
      <c r="FM1332" s="145"/>
      <c r="FN1332" s="145"/>
      <c r="FO1332" s="145"/>
      <c r="FP1332" s="145"/>
      <c r="FQ1332" s="145"/>
      <c r="FR1332" s="145"/>
      <c r="FS1332" s="145"/>
      <c r="FT1332" s="146"/>
      <c r="FU1332" s="147"/>
      <c r="FV1332" s="147"/>
      <c r="FW1332" s="147"/>
      <c r="FX1332" s="147"/>
      <c r="FY1332" s="147"/>
      <c r="FZ1332" s="147"/>
      <c r="GA1332" s="147"/>
      <c r="GB1332" s="147"/>
      <c r="GC1332" s="147"/>
      <c r="GD1332" s="147"/>
      <c r="GE1332" s="147"/>
      <c r="GF1332" s="147"/>
      <c r="GG1332" s="148"/>
      <c r="GH1332" s="147"/>
      <c r="GI1332" s="147"/>
      <c r="GJ1332" s="147"/>
      <c r="GK1332" s="147"/>
      <c r="GL1332" s="147"/>
      <c r="GM1332" s="147"/>
      <c r="GN1332" s="147"/>
      <c r="GO1332" s="147"/>
      <c r="GP1332" s="147"/>
      <c r="GQ1332" s="147"/>
      <c r="GR1332" s="147"/>
      <c r="GS1332" s="147"/>
      <c r="GT1332" s="147"/>
      <c r="GU1332" s="147"/>
      <c r="GV1332" s="147"/>
      <c r="GW1332" s="147"/>
      <c r="GX1332" s="147"/>
      <c r="GY1332" s="147"/>
      <c r="GZ1332" s="147"/>
      <c r="HA1332" s="147"/>
      <c r="HB1332" s="147"/>
      <c r="HC1332" s="147"/>
      <c r="HD1332" s="147"/>
      <c r="HE1332" s="147"/>
      <c r="HF1332" s="147"/>
      <c r="HG1332" s="147"/>
      <c r="HI1332" s="147"/>
      <c r="HJ1332" s="147"/>
      <c r="HK1332" s="147"/>
      <c r="HL1332" s="147"/>
      <c r="HM1332" s="147"/>
    </row>
    <row r="1333" spans="1:221" s="149" customFormat="1" ht="12" customHeight="1" x14ac:dyDescent="0.2">
      <c r="A1333" s="150">
        <v>1070</v>
      </c>
      <c r="B1333" s="151" t="s">
        <v>3813</v>
      </c>
      <c r="C1333" s="161"/>
      <c r="D1333" s="161"/>
      <c r="E1333" s="162"/>
      <c r="F1333" s="154">
        <f t="shared" si="320"/>
        <v>105.33802247598332</v>
      </c>
      <c r="G1333" s="279">
        <v>1990</v>
      </c>
      <c r="H1333" s="281">
        <v>2025</v>
      </c>
      <c r="I1333" s="154">
        <f t="shared" si="319"/>
        <v>129772.58</v>
      </c>
      <c r="J1333" s="152">
        <f t="shared" si="333"/>
        <v>3616671.8</v>
      </c>
      <c r="K1333" s="155">
        <f t="shared" si="334"/>
        <v>0</v>
      </c>
      <c r="L1333" s="192">
        <v>0</v>
      </c>
      <c r="M1333" s="192">
        <v>0</v>
      </c>
      <c r="N1333" s="192">
        <v>0</v>
      </c>
      <c r="O1333" s="192">
        <v>0</v>
      </c>
      <c r="P1333" s="192">
        <v>0</v>
      </c>
      <c r="Q1333" s="155"/>
      <c r="R1333" s="155">
        <v>0</v>
      </c>
      <c r="S1333" s="155"/>
      <c r="T1333" s="155">
        <v>0</v>
      </c>
      <c r="U1333" s="155"/>
      <c r="V1333" s="155">
        <v>0</v>
      </c>
      <c r="W1333" s="197" t="str">
        <f t="shared" si="335"/>
        <v>0</v>
      </c>
      <c r="X1333" s="155">
        <v>0</v>
      </c>
      <c r="Y1333" s="162" t="s">
        <v>235</v>
      </c>
      <c r="Z1333" s="144">
        <v>476</v>
      </c>
      <c r="AA1333" s="155">
        <f t="shared" si="336"/>
        <v>3453921.57</v>
      </c>
      <c r="AB1333" s="144">
        <v>0</v>
      </c>
      <c r="AC1333" s="144">
        <v>0</v>
      </c>
      <c r="AD1333" s="144">
        <v>0</v>
      </c>
      <c r="AE1333" s="144">
        <v>0</v>
      </c>
      <c r="AF1333" s="144">
        <v>0</v>
      </c>
      <c r="AG1333" s="144">
        <v>0</v>
      </c>
      <c r="AH1333" s="144">
        <v>0</v>
      </c>
      <c r="AI1333" s="144">
        <v>0</v>
      </c>
      <c r="AJ1333" s="144">
        <v>0</v>
      </c>
      <c r="AK1333" s="144">
        <v>0</v>
      </c>
      <c r="AL1333" s="144">
        <v>0</v>
      </c>
      <c r="AM1333" s="144">
        <f t="shared" si="337"/>
        <v>108500.15</v>
      </c>
      <c r="AN1333" s="144">
        <f t="shared" si="338"/>
        <v>54250.080000000002</v>
      </c>
      <c r="AO1333" s="144">
        <v>0</v>
      </c>
      <c r="AP1333" s="144" t="s">
        <v>4526</v>
      </c>
      <c r="AQ1333" s="294"/>
      <c r="AR1333" s="144"/>
      <c r="AS1333" s="271"/>
      <c r="AT1333" s="144"/>
      <c r="AU1333" s="144"/>
      <c r="AV1333" s="158" t="s">
        <v>909</v>
      </c>
      <c r="AW1333" s="159" t="s">
        <v>3812</v>
      </c>
      <c r="AX1333" s="159" t="s">
        <v>3813</v>
      </c>
      <c r="AY1333" s="159" t="s">
        <v>878</v>
      </c>
      <c r="AZ1333" s="159" t="s">
        <v>879</v>
      </c>
      <c r="BA1333" s="193">
        <v>1990</v>
      </c>
      <c r="BB1333" s="159" t="s">
        <v>891</v>
      </c>
      <c r="BC1333" s="193">
        <v>2</v>
      </c>
      <c r="BD1333" s="193">
        <v>1</v>
      </c>
      <c r="BE1333" s="193">
        <v>25</v>
      </c>
      <c r="BF1333" s="160">
        <v>381.8</v>
      </c>
      <c r="BG1333" s="160">
        <v>367.8</v>
      </c>
      <c r="BH1333" s="158" t="s">
        <v>883</v>
      </c>
      <c r="BI1333" s="193">
        <v>7.5</v>
      </c>
      <c r="BJ1333" s="159" t="s">
        <v>884</v>
      </c>
      <c r="BK1333" s="160">
        <v>476</v>
      </c>
      <c r="BL1333" s="160">
        <v>0</v>
      </c>
      <c r="BM1333" s="160">
        <v>281</v>
      </c>
      <c r="BN1333" s="158"/>
      <c r="BO1333" s="159" t="s">
        <v>885</v>
      </c>
      <c r="BP1333" s="159" t="s">
        <v>886</v>
      </c>
      <c r="BQ1333" s="204" t="s">
        <v>908</v>
      </c>
      <c r="BR1333" s="160">
        <v>2636092.7599999998</v>
      </c>
      <c r="BS1333" s="160">
        <v>129772.58</v>
      </c>
      <c r="BT1333" s="160">
        <v>0</v>
      </c>
      <c r="BU1333" s="138">
        <v>129772.58</v>
      </c>
      <c r="BV1333" s="160">
        <v>129772.58</v>
      </c>
      <c r="BW1333" s="160">
        <v>129772.58</v>
      </c>
      <c r="BX1333" s="160">
        <v>0</v>
      </c>
      <c r="BY1333" s="160">
        <v>129324.75</v>
      </c>
      <c r="BZ1333" s="160">
        <v>129324.75</v>
      </c>
      <c r="CA1333" s="160">
        <v>0</v>
      </c>
      <c r="CB1333" s="160">
        <v>129324.75</v>
      </c>
      <c r="CC1333" s="160">
        <v>129324.75</v>
      </c>
      <c r="CD1333" s="160">
        <v>0</v>
      </c>
      <c r="CE1333" s="145"/>
      <c r="CF1333" s="145"/>
      <c r="CG1333" s="145"/>
      <c r="CH1333" s="145"/>
      <c r="CI1333" s="145"/>
      <c r="CJ1333" s="145"/>
      <c r="CK1333" s="145"/>
      <c r="CL1333" s="145"/>
      <c r="CM1333" s="145"/>
      <c r="CN1333" s="145"/>
      <c r="CO1333" s="145"/>
      <c r="CP1333" s="145"/>
      <c r="CQ1333" s="145"/>
      <c r="CR1333" s="145"/>
      <c r="CS1333" s="145"/>
      <c r="CT1333" s="145"/>
      <c r="CU1333" s="145"/>
      <c r="CV1333" s="145"/>
      <c r="CW1333" s="145"/>
      <c r="CX1333" s="145"/>
      <c r="CY1333" s="145"/>
      <c r="CZ1333" s="145"/>
      <c r="DA1333" s="145"/>
      <c r="DB1333" s="145"/>
      <c r="DC1333" s="145"/>
      <c r="DD1333" s="145"/>
      <c r="DE1333" s="145"/>
      <c r="DF1333" s="145"/>
      <c r="DG1333" s="145"/>
      <c r="DH1333" s="145"/>
      <c r="DI1333" s="145"/>
      <c r="DJ1333" s="145"/>
      <c r="DK1333" s="145"/>
      <c r="DL1333" s="145"/>
      <c r="DM1333" s="145"/>
      <c r="DN1333" s="145"/>
      <c r="DO1333" s="145"/>
      <c r="DP1333" s="145"/>
      <c r="DQ1333" s="145"/>
      <c r="DR1333" s="145"/>
      <c r="DS1333" s="145"/>
      <c r="DT1333" s="145"/>
      <c r="DU1333" s="145"/>
      <c r="DV1333" s="145"/>
      <c r="DW1333" s="145"/>
      <c r="DX1333" s="145"/>
      <c r="DY1333" s="145"/>
      <c r="DZ1333" s="145"/>
      <c r="EA1333" s="145"/>
      <c r="EB1333" s="145"/>
      <c r="EC1333" s="145"/>
      <c r="ED1333" s="145"/>
      <c r="EE1333" s="145"/>
      <c r="EF1333" s="145"/>
      <c r="EG1333" s="145"/>
      <c r="EH1333" s="145"/>
      <c r="EI1333" s="145"/>
      <c r="EJ1333" s="145"/>
      <c r="EK1333" s="145"/>
      <c r="EL1333" s="145"/>
      <c r="EM1333" s="145"/>
      <c r="EN1333" s="145"/>
      <c r="EO1333" s="145"/>
      <c r="EP1333" s="145"/>
      <c r="EQ1333" s="145"/>
      <c r="ER1333" s="145"/>
      <c r="ES1333" s="145"/>
      <c r="ET1333" s="145"/>
      <c r="EU1333" s="145"/>
      <c r="EV1333" s="145"/>
      <c r="EW1333" s="145"/>
      <c r="EX1333" s="145"/>
      <c r="EY1333" s="145"/>
      <c r="EZ1333" s="145"/>
      <c r="FA1333" s="145"/>
      <c r="FB1333" s="145"/>
      <c r="FC1333" s="145"/>
      <c r="FD1333" s="145"/>
      <c r="FE1333" s="145"/>
      <c r="FF1333" s="145"/>
      <c r="FG1333" s="145"/>
      <c r="FH1333" s="145"/>
      <c r="FI1333" s="145"/>
      <c r="FJ1333" s="145"/>
      <c r="FK1333" s="145"/>
      <c r="FL1333" s="145"/>
      <c r="FM1333" s="145"/>
      <c r="FN1333" s="145"/>
      <c r="FO1333" s="145"/>
      <c r="FP1333" s="145"/>
      <c r="FQ1333" s="145"/>
      <c r="FR1333" s="145"/>
      <c r="FS1333" s="145"/>
      <c r="FT1333" s="146"/>
      <c r="FU1333" s="147"/>
      <c r="FV1333" s="147"/>
      <c r="FW1333" s="147"/>
      <c r="FX1333" s="147"/>
      <c r="FY1333" s="147"/>
      <c r="FZ1333" s="147"/>
      <c r="GA1333" s="147"/>
      <c r="GB1333" s="147"/>
      <c r="GC1333" s="147"/>
      <c r="GD1333" s="147"/>
      <c r="GE1333" s="147"/>
      <c r="GF1333" s="147"/>
      <c r="GG1333" s="148"/>
      <c r="GH1333" s="147"/>
      <c r="GI1333" s="147"/>
      <c r="GJ1333" s="147"/>
      <c r="GK1333" s="147"/>
      <c r="GL1333" s="147"/>
      <c r="GM1333" s="147"/>
      <c r="GN1333" s="147"/>
      <c r="GO1333" s="147"/>
      <c r="GP1333" s="147"/>
      <c r="GQ1333" s="147"/>
      <c r="GR1333" s="147"/>
      <c r="GS1333" s="147"/>
      <c r="GT1333" s="147"/>
      <c r="GU1333" s="147"/>
      <c r="GV1333" s="147"/>
      <c r="GW1333" s="147"/>
      <c r="GX1333" s="147"/>
      <c r="GY1333" s="147"/>
      <c r="GZ1333" s="147"/>
      <c r="HA1333" s="147"/>
      <c r="HB1333" s="147"/>
      <c r="HC1333" s="147"/>
      <c r="HD1333" s="147"/>
      <c r="HE1333" s="147"/>
      <c r="HF1333" s="147"/>
      <c r="HG1333" s="147"/>
      <c r="HI1333" s="147"/>
      <c r="HJ1333" s="147"/>
      <c r="HK1333" s="147"/>
      <c r="HL1333" s="147"/>
      <c r="HM1333" s="147"/>
    </row>
    <row r="1334" spans="1:221" s="149" customFormat="1" ht="12" customHeight="1" x14ac:dyDescent="0.2">
      <c r="A1334" s="150">
        <v>1071</v>
      </c>
      <c r="B1334" s="151" t="s">
        <v>3815</v>
      </c>
      <c r="C1334" s="161"/>
      <c r="D1334" s="161"/>
      <c r="E1334" s="162"/>
      <c r="F1334" s="154">
        <f t="shared" si="320"/>
        <v>79.200307711749275</v>
      </c>
      <c r="G1334" s="279">
        <v>1995</v>
      </c>
      <c r="H1334" s="281">
        <v>2025</v>
      </c>
      <c r="I1334" s="154">
        <f t="shared" si="319"/>
        <v>335172.53000000003</v>
      </c>
      <c r="J1334" s="152">
        <f t="shared" si="333"/>
        <v>5349027.21</v>
      </c>
      <c r="K1334" s="155">
        <f t="shared" si="334"/>
        <v>0</v>
      </c>
      <c r="L1334" s="192">
        <v>0</v>
      </c>
      <c r="M1334" s="192">
        <v>0</v>
      </c>
      <c r="N1334" s="192">
        <v>0</v>
      </c>
      <c r="O1334" s="192">
        <v>0</v>
      </c>
      <c r="P1334" s="192">
        <v>0</v>
      </c>
      <c r="Q1334" s="155"/>
      <c r="R1334" s="155">
        <v>0</v>
      </c>
      <c r="S1334" s="155"/>
      <c r="T1334" s="155">
        <v>0</v>
      </c>
      <c r="U1334" s="155"/>
      <c r="V1334" s="155">
        <v>0</v>
      </c>
      <c r="W1334" s="197" t="str">
        <f t="shared" si="335"/>
        <v>0</v>
      </c>
      <c r="X1334" s="155">
        <v>0</v>
      </c>
      <c r="Y1334" s="162" t="s">
        <v>235</v>
      </c>
      <c r="Z1334" s="144">
        <v>704</v>
      </c>
      <c r="AA1334" s="155">
        <f t="shared" si="336"/>
        <v>5108320.9800000004</v>
      </c>
      <c r="AB1334" s="144">
        <v>0</v>
      </c>
      <c r="AC1334" s="144">
        <v>0</v>
      </c>
      <c r="AD1334" s="144">
        <v>0</v>
      </c>
      <c r="AE1334" s="144">
        <v>0</v>
      </c>
      <c r="AF1334" s="144">
        <v>0</v>
      </c>
      <c r="AG1334" s="144">
        <v>0</v>
      </c>
      <c r="AH1334" s="144">
        <v>0</v>
      </c>
      <c r="AI1334" s="144">
        <v>0</v>
      </c>
      <c r="AJ1334" s="144">
        <v>0</v>
      </c>
      <c r="AK1334" s="144">
        <v>0</v>
      </c>
      <c r="AL1334" s="144">
        <v>0</v>
      </c>
      <c r="AM1334" s="144">
        <f t="shared" si="337"/>
        <v>160470.82</v>
      </c>
      <c r="AN1334" s="144">
        <f t="shared" si="338"/>
        <v>80235.41</v>
      </c>
      <c r="AO1334" s="144">
        <v>0</v>
      </c>
      <c r="AP1334" s="144" t="s">
        <v>4526</v>
      </c>
      <c r="AQ1334" s="294"/>
      <c r="AR1334" s="144"/>
      <c r="AS1334" s="271"/>
      <c r="AT1334" s="144"/>
      <c r="AU1334" s="144"/>
      <c r="AV1334" s="158" t="s">
        <v>914</v>
      </c>
      <c r="AW1334" s="159" t="s">
        <v>3814</v>
      </c>
      <c r="AX1334" s="159" t="s">
        <v>3815</v>
      </c>
      <c r="AY1334" s="159" t="s">
        <v>878</v>
      </c>
      <c r="AZ1334" s="159" t="s">
        <v>879</v>
      </c>
      <c r="BA1334" s="193">
        <v>1995</v>
      </c>
      <c r="BB1334" s="159" t="s">
        <v>891</v>
      </c>
      <c r="BC1334" s="193">
        <v>2</v>
      </c>
      <c r="BD1334" s="193">
        <v>2</v>
      </c>
      <c r="BE1334" s="193">
        <v>24</v>
      </c>
      <c r="BF1334" s="160">
        <v>810.08</v>
      </c>
      <c r="BG1334" s="160">
        <v>703.4</v>
      </c>
      <c r="BH1334" s="158" t="s">
        <v>883</v>
      </c>
      <c r="BI1334" s="193">
        <v>7.5</v>
      </c>
      <c r="BJ1334" s="159" t="s">
        <v>892</v>
      </c>
      <c r="BK1334" s="160">
        <v>704</v>
      </c>
      <c r="BL1334" s="160">
        <v>378.3</v>
      </c>
      <c r="BM1334" s="160">
        <v>2120</v>
      </c>
      <c r="BN1334" s="158"/>
      <c r="BO1334" s="159" t="s">
        <v>885</v>
      </c>
      <c r="BP1334" s="159" t="s">
        <v>886</v>
      </c>
      <c r="BQ1334" s="204" t="s">
        <v>887</v>
      </c>
      <c r="BR1334" s="160">
        <v>4061615.36</v>
      </c>
      <c r="BS1334" s="160">
        <v>335172.53000000003</v>
      </c>
      <c r="BT1334" s="160">
        <v>0</v>
      </c>
      <c r="BU1334" s="138">
        <v>335172.53000000003</v>
      </c>
      <c r="BV1334" s="160">
        <v>335172.53000000003</v>
      </c>
      <c r="BW1334" s="160">
        <v>335172.53000000003</v>
      </c>
      <c r="BX1334" s="160">
        <v>0</v>
      </c>
      <c r="BY1334" s="160">
        <v>334598.62</v>
      </c>
      <c r="BZ1334" s="160">
        <v>334598.62</v>
      </c>
      <c r="CA1334" s="160">
        <v>0</v>
      </c>
      <c r="CB1334" s="160">
        <v>334598.62</v>
      </c>
      <c r="CC1334" s="160">
        <v>334598.62</v>
      </c>
      <c r="CD1334" s="160">
        <v>0</v>
      </c>
      <c r="CE1334" s="145"/>
      <c r="CF1334" s="145"/>
      <c r="CG1334" s="145"/>
      <c r="CH1334" s="145"/>
      <c r="CI1334" s="145"/>
      <c r="CJ1334" s="145"/>
      <c r="CK1334" s="145"/>
      <c r="CL1334" s="145"/>
      <c r="CM1334" s="145"/>
      <c r="CN1334" s="145"/>
      <c r="CO1334" s="145"/>
      <c r="CP1334" s="145"/>
      <c r="CQ1334" s="145"/>
      <c r="CR1334" s="145"/>
      <c r="CS1334" s="145"/>
      <c r="CT1334" s="145"/>
      <c r="CU1334" s="145"/>
      <c r="CV1334" s="145"/>
      <c r="CW1334" s="145"/>
      <c r="CX1334" s="145"/>
      <c r="CY1334" s="145"/>
      <c r="CZ1334" s="145"/>
      <c r="DA1334" s="145"/>
      <c r="DB1334" s="145"/>
      <c r="DC1334" s="145"/>
      <c r="DD1334" s="145"/>
      <c r="DE1334" s="145"/>
      <c r="DF1334" s="145"/>
      <c r="DG1334" s="145"/>
      <c r="DH1334" s="145"/>
      <c r="DI1334" s="145"/>
      <c r="DJ1334" s="145"/>
      <c r="DK1334" s="145"/>
      <c r="DL1334" s="145"/>
      <c r="DM1334" s="145"/>
      <c r="DN1334" s="145"/>
      <c r="DO1334" s="145"/>
      <c r="DP1334" s="145"/>
      <c r="DQ1334" s="145"/>
      <c r="DR1334" s="145"/>
      <c r="DS1334" s="145"/>
      <c r="DT1334" s="145"/>
      <c r="DU1334" s="145"/>
      <c r="DV1334" s="145"/>
      <c r="DW1334" s="145"/>
      <c r="DX1334" s="145"/>
      <c r="DY1334" s="145"/>
      <c r="DZ1334" s="145"/>
      <c r="EA1334" s="145"/>
      <c r="EB1334" s="145"/>
      <c r="EC1334" s="145"/>
      <c r="ED1334" s="145"/>
      <c r="EE1334" s="145"/>
      <c r="EF1334" s="145"/>
      <c r="EG1334" s="145"/>
      <c r="EH1334" s="145"/>
      <c r="EI1334" s="145"/>
      <c r="EJ1334" s="145"/>
      <c r="EK1334" s="145"/>
      <c r="EL1334" s="145"/>
      <c r="EM1334" s="145"/>
      <c r="EN1334" s="145"/>
      <c r="EO1334" s="145"/>
      <c r="EP1334" s="145"/>
      <c r="EQ1334" s="145"/>
      <c r="ER1334" s="145"/>
      <c r="ES1334" s="145"/>
      <c r="ET1334" s="145"/>
      <c r="EU1334" s="145"/>
      <c r="EV1334" s="145"/>
      <c r="EW1334" s="145"/>
      <c r="EX1334" s="145"/>
      <c r="EY1334" s="145"/>
      <c r="EZ1334" s="145"/>
      <c r="FA1334" s="145"/>
      <c r="FB1334" s="145"/>
      <c r="FC1334" s="145"/>
      <c r="FD1334" s="145"/>
      <c r="FE1334" s="145"/>
      <c r="FF1334" s="145"/>
      <c r="FG1334" s="145"/>
      <c r="FH1334" s="145"/>
      <c r="FI1334" s="145"/>
      <c r="FJ1334" s="145"/>
      <c r="FK1334" s="145"/>
      <c r="FL1334" s="145"/>
      <c r="FM1334" s="145"/>
      <c r="FN1334" s="145"/>
      <c r="FO1334" s="145"/>
      <c r="FP1334" s="145"/>
      <c r="FQ1334" s="145"/>
      <c r="FR1334" s="145"/>
      <c r="FS1334" s="145"/>
      <c r="FT1334" s="146"/>
      <c r="FU1334" s="147"/>
      <c r="FV1334" s="147"/>
      <c r="FW1334" s="147"/>
      <c r="FX1334" s="147"/>
      <c r="FY1334" s="147"/>
      <c r="FZ1334" s="147"/>
      <c r="GA1334" s="147"/>
      <c r="GB1334" s="147"/>
      <c r="GC1334" s="147"/>
      <c r="GD1334" s="147"/>
      <c r="GE1334" s="147"/>
      <c r="GF1334" s="147"/>
      <c r="GG1334" s="148"/>
      <c r="GH1334" s="147"/>
      <c r="GI1334" s="147"/>
      <c r="GJ1334" s="147"/>
      <c r="GK1334" s="147"/>
      <c r="GL1334" s="147"/>
      <c r="GM1334" s="147"/>
      <c r="GN1334" s="147"/>
      <c r="GO1334" s="147"/>
      <c r="GP1334" s="147"/>
      <c r="GQ1334" s="147"/>
      <c r="GR1334" s="147"/>
      <c r="GS1334" s="147"/>
      <c r="GT1334" s="147"/>
      <c r="GU1334" s="147"/>
      <c r="GV1334" s="147"/>
      <c r="GW1334" s="147"/>
      <c r="GX1334" s="147"/>
      <c r="GY1334" s="147"/>
      <c r="GZ1334" s="147"/>
      <c r="HA1334" s="147"/>
      <c r="HB1334" s="147"/>
      <c r="HC1334" s="147"/>
      <c r="HD1334" s="147"/>
      <c r="HE1334" s="147"/>
      <c r="HF1334" s="147"/>
      <c r="HG1334" s="147"/>
      <c r="HI1334" s="147"/>
      <c r="HJ1334" s="147"/>
      <c r="HK1334" s="147"/>
      <c r="HL1334" s="147"/>
      <c r="HM1334" s="147"/>
    </row>
    <row r="1335" spans="1:221" s="149" customFormat="1" ht="12" customHeight="1" x14ac:dyDescent="0.2">
      <c r="A1335" s="150">
        <v>1072</v>
      </c>
      <c r="B1335" s="151" t="s">
        <v>3817</v>
      </c>
      <c r="C1335" s="161"/>
      <c r="D1335" s="161"/>
      <c r="E1335" s="162"/>
      <c r="F1335" s="154">
        <f t="shared" si="320"/>
        <v>65.585659525371696</v>
      </c>
      <c r="G1335" s="279">
        <v>1985</v>
      </c>
      <c r="H1335" s="281">
        <v>2025</v>
      </c>
      <c r="I1335" s="154">
        <f t="shared" si="319"/>
        <v>443205.69</v>
      </c>
      <c r="J1335" s="152">
        <f t="shared" si="333"/>
        <v>5451241.3899999997</v>
      </c>
      <c r="K1335" s="155">
        <f t="shared" si="334"/>
        <v>0</v>
      </c>
      <c r="L1335" s="192">
        <v>0</v>
      </c>
      <c r="M1335" s="192">
        <v>0</v>
      </c>
      <c r="N1335" s="192">
        <v>0</v>
      </c>
      <c r="O1335" s="192">
        <v>0</v>
      </c>
      <c r="P1335" s="192">
        <v>0</v>
      </c>
      <c r="Q1335" s="155"/>
      <c r="R1335" s="155">
        <v>0</v>
      </c>
      <c r="S1335" s="155"/>
      <c r="T1335" s="155">
        <v>0</v>
      </c>
      <c r="U1335" s="155"/>
      <c r="V1335" s="155">
        <v>0</v>
      </c>
      <c r="W1335" s="197" t="str">
        <f t="shared" si="335"/>
        <v>0</v>
      </c>
      <c r="X1335" s="155">
        <v>0</v>
      </c>
      <c r="Y1335" s="162" t="s">
        <v>234</v>
      </c>
      <c r="Z1335" s="144">
        <v>616.79999999999995</v>
      </c>
      <c r="AA1335" s="155">
        <f t="shared" si="336"/>
        <v>5205935.53</v>
      </c>
      <c r="AB1335" s="144">
        <v>0</v>
      </c>
      <c r="AC1335" s="144">
        <v>0</v>
      </c>
      <c r="AD1335" s="144">
        <v>0</v>
      </c>
      <c r="AE1335" s="144">
        <v>0</v>
      </c>
      <c r="AF1335" s="144">
        <v>0</v>
      </c>
      <c r="AG1335" s="144">
        <v>0</v>
      </c>
      <c r="AH1335" s="144">
        <v>0</v>
      </c>
      <c r="AI1335" s="144">
        <v>0</v>
      </c>
      <c r="AJ1335" s="144">
        <v>0</v>
      </c>
      <c r="AK1335" s="144">
        <v>0</v>
      </c>
      <c r="AL1335" s="144">
        <v>0</v>
      </c>
      <c r="AM1335" s="144">
        <f t="shared" si="337"/>
        <v>163537.24</v>
      </c>
      <c r="AN1335" s="144">
        <f t="shared" si="338"/>
        <v>81768.62</v>
      </c>
      <c r="AO1335" s="144">
        <v>0</v>
      </c>
      <c r="AP1335" s="144" t="s">
        <v>4526</v>
      </c>
      <c r="AQ1335" s="294"/>
      <c r="AR1335" s="144"/>
      <c r="AS1335" s="271"/>
      <c r="AT1335" s="144"/>
      <c r="AU1335" s="144"/>
      <c r="AV1335" s="158" t="s">
        <v>919</v>
      </c>
      <c r="AW1335" s="159" t="s">
        <v>3816</v>
      </c>
      <c r="AX1335" s="159" t="s">
        <v>3817</v>
      </c>
      <c r="AY1335" s="159" t="s">
        <v>878</v>
      </c>
      <c r="AZ1335" s="159" t="s">
        <v>879</v>
      </c>
      <c r="BA1335" s="193">
        <v>1985</v>
      </c>
      <c r="BB1335" s="159" t="s">
        <v>891</v>
      </c>
      <c r="BC1335" s="193">
        <v>2</v>
      </c>
      <c r="BD1335" s="193">
        <v>3</v>
      </c>
      <c r="BE1335" s="193">
        <v>38</v>
      </c>
      <c r="BF1335" s="160">
        <v>1047.4100000000001</v>
      </c>
      <c r="BG1335" s="160">
        <v>848.43</v>
      </c>
      <c r="BH1335" s="158" t="s">
        <v>883</v>
      </c>
      <c r="BI1335" s="193">
        <v>7.5</v>
      </c>
      <c r="BJ1335" s="159" t="s">
        <v>884</v>
      </c>
      <c r="BK1335" s="160">
        <v>616.79999999999995</v>
      </c>
      <c r="BL1335" s="160">
        <v>0</v>
      </c>
      <c r="BM1335" s="160">
        <v>1214.4000000000001</v>
      </c>
      <c r="BN1335" s="158"/>
      <c r="BO1335" s="159" t="s">
        <v>885</v>
      </c>
      <c r="BP1335" s="159" t="s">
        <v>886</v>
      </c>
      <c r="BQ1335" s="204" t="s">
        <v>887</v>
      </c>
      <c r="BR1335" s="160">
        <v>3415844.57</v>
      </c>
      <c r="BS1335" s="160">
        <v>443205.69</v>
      </c>
      <c r="BT1335" s="160">
        <v>0</v>
      </c>
      <c r="BU1335" s="138">
        <v>443205.69</v>
      </c>
      <c r="BV1335" s="160">
        <v>443205.69</v>
      </c>
      <c r="BW1335" s="160">
        <v>443205.69</v>
      </c>
      <c r="BX1335" s="160">
        <v>0</v>
      </c>
      <c r="BY1335" s="160">
        <v>439499.57</v>
      </c>
      <c r="BZ1335" s="160">
        <v>439499.57</v>
      </c>
      <c r="CA1335" s="160">
        <v>0</v>
      </c>
      <c r="CB1335" s="160">
        <v>439499.57</v>
      </c>
      <c r="CC1335" s="160">
        <v>439499.57</v>
      </c>
      <c r="CD1335" s="160">
        <v>0</v>
      </c>
      <c r="CE1335" s="145"/>
      <c r="CF1335" s="145"/>
      <c r="CG1335" s="145"/>
      <c r="CH1335" s="145"/>
      <c r="CI1335" s="145"/>
      <c r="CJ1335" s="145"/>
      <c r="CK1335" s="145"/>
      <c r="CL1335" s="145"/>
      <c r="CM1335" s="145"/>
      <c r="CN1335" s="145"/>
      <c r="CO1335" s="145"/>
      <c r="CP1335" s="145"/>
      <c r="CQ1335" s="145"/>
      <c r="CR1335" s="145"/>
      <c r="CS1335" s="145"/>
      <c r="CT1335" s="145"/>
      <c r="CU1335" s="145"/>
      <c r="CV1335" s="145"/>
      <c r="CW1335" s="145"/>
      <c r="CX1335" s="145"/>
      <c r="CY1335" s="145"/>
      <c r="CZ1335" s="145"/>
      <c r="DA1335" s="145"/>
      <c r="DB1335" s="145"/>
      <c r="DC1335" s="145"/>
      <c r="DD1335" s="145"/>
      <c r="DE1335" s="145"/>
      <c r="DF1335" s="145"/>
      <c r="DG1335" s="145"/>
      <c r="DH1335" s="145"/>
      <c r="DI1335" s="145"/>
      <c r="DJ1335" s="145"/>
      <c r="DK1335" s="145"/>
      <c r="DL1335" s="145"/>
      <c r="DM1335" s="145"/>
      <c r="DN1335" s="145"/>
      <c r="DO1335" s="145"/>
      <c r="DP1335" s="145"/>
      <c r="DQ1335" s="145"/>
      <c r="DR1335" s="145"/>
      <c r="DS1335" s="145"/>
      <c r="DT1335" s="145"/>
      <c r="DU1335" s="145"/>
      <c r="DV1335" s="145"/>
      <c r="DW1335" s="145"/>
      <c r="DX1335" s="145"/>
      <c r="DY1335" s="145"/>
      <c r="DZ1335" s="145"/>
      <c r="EA1335" s="145"/>
      <c r="EB1335" s="145"/>
      <c r="EC1335" s="145"/>
      <c r="ED1335" s="145"/>
      <c r="EE1335" s="145"/>
      <c r="EF1335" s="145"/>
      <c r="EG1335" s="145"/>
      <c r="EH1335" s="145"/>
      <c r="EI1335" s="145"/>
      <c r="EJ1335" s="145"/>
      <c r="EK1335" s="145"/>
      <c r="EL1335" s="145"/>
      <c r="EM1335" s="145"/>
      <c r="EN1335" s="145"/>
      <c r="EO1335" s="145"/>
      <c r="EP1335" s="145"/>
      <c r="EQ1335" s="145"/>
      <c r="ER1335" s="145"/>
      <c r="ES1335" s="145"/>
      <c r="ET1335" s="145"/>
      <c r="EU1335" s="145"/>
      <c r="EV1335" s="145"/>
      <c r="EW1335" s="145"/>
      <c r="EX1335" s="145"/>
      <c r="EY1335" s="145"/>
      <c r="EZ1335" s="145"/>
      <c r="FA1335" s="145"/>
      <c r="FB1335" s="145"/>
      <c r="FC1335" s="145"/>
      <c r="FD1335" s="145"/>
      <c r="FE1335" s="145"/>
      <c r="FF1335" s="145"/>
      <c r="FG1335" s="145"/>
      <c r="FH1335" s="145"/>
      <c r="FI1335" s="145"/>
      <c r="FJ1335" s="145"/>
      <c r="FK1335" s="145"/>
      <c r="FL1335" s="145"/>
      <c r="FM1335" s="145"/>
      <c r="FN1335" s="145"/>
      <c r="FO1335" s="145"/>
      <c r="FP1335" s="145"/>
      <c r="FQ1335" s="145"/>
      <c r="FR1335" s="145"/>
      <c r="FS1335" s="145"/>
      <c r="FT1335" s="146"/>
      <c r="FU1335" s="147"/>
      <c r="FV1335" s="147"/>
      <c r="FW1335" s="147"/>
      <c r="FX1335" s="147"/>
      <c r="FY1335" s="147"/>
      <c r="FZ1335" s="147"/>
      <c r="GA1335" s="147"/>
      <c r="GB1335" s="147"/>
      <c r="GC1335" s="147"/>
      <c r="GD1335" s="147"/>
      <c r="GE1335" s="147"/>
      <c r="GF1335" s="147"/>
      <c r="GG1335" s="148"/>
      <c r="GH1335" s="147"/>
      <c r="GI1335" s="147"/>
      <c r="GJ1335" s="147"/>
      <c r="GK1335" s="147"/>
      <c r="GL1335" s="147"/>
      <c r="GM1335" s="147"/>
      <c r="GN1335" s="147"/>
      <c r="GO1335" s="147"/>
      <c r="GP1335" s="147"/>
      <c r="GQ1335" s="147"/>
      <c r="GR1335" s="147"/>
      <c r="GS1335" s="147"/>
      <c r="GT1335" s="147"/>
      <c r="GU1335" s="147"/>
      <c r="GV1335" s="147"/>
      <c r="GW1335" s="147"/>
      <c r="GX1335" s="147"/>
      <c r="GY1335" s="147"/>
      <c r="GZ1335" s="147"/>
      <c r="HA1335" s="147"/>
      <c r="HB1335" s="147"/>
      <c r="HC1335" s="147"/>
      <c r="HD1335" s="147"/>
      <c r="HE1335" s="147"/>
      <c r="HF1335" s="147"/>
      <c r="HG1335" s="147"/>
      <c r="HI1335" s="147"/>
      <c r="HJ1335" s="147"/>
      <c r="HK1335" s="147"/>
      <c r="HL1335" s="147"/>
      <c r="HM1335" s="147"/>
    </row>
    <row r="1336" spans="1:221" s="149" customFormat="1" ht="12" customHeight="1" x14ac:dyDescent="0.2">
      <c r="A1336" s="150">
        <v>1073</v>
      </c>
      <c r="B1336" s="151" t="s">
        <v>3819</v>
      </c>
      <c r="C1336" s="161"/>
      <c r="D1336" s="161"/>
      <c r="E1336" s="162"/>
      <c r="F1336" s="154">
        <f t="shared" si="320"/>
        <v>54.448761319244319</v>
      </c>
      <c r="G1336" s="279">
        <v>1985</v>
      </c>
      <c r="H1336" s="281">
        <v>2025</v>
      </c>
      <c r="I1336" s="154">
        <f t="shared" si="319"/>
        <v>435390.2</v>
      </c>
      <c r="J1336" s="152">
        <f t="shared" si="333"/>
        <v>4686477.24</v>
      </c>
      <c r="K1336" s="155">
        <f t="shared" si="334"/>
        <v>0</v>
      </c>
      <c r="L1336" s="192">
        <v>0</v>
      </c>
      <c r="M1336" s="192">
        <v>0</v>
      </c>
      <c r="N1336" s="192">
        <v>0</v>
      </c>
      <c r="O1336" s="192">
        <v>0</v>
      </c>
      <c r="P1336" s="192">
        <v>0</v>
      </c>
      <c r="Q1336" s="155"/>
      <c r="R1336" s="155">
        <v>0</v>
      </c>
      <c r="S1336" s="155"/>
      <c r="T1336" s="155">
        <v>0</v>
      </c>
      <c r="U1336" s="155"/>
      <c r="V1336" s="155">
        <v>0</v>
      </c>
      <c r="W1336" s="197" t="str">
        <f t="shared" si="335"/>
        <v>0</v>
      </c>
      <c r="X1336" s="155">
        <v>0</v>
      </c>
      <c r="Y1336" s="162" t="s">
        <v>235</v>
      </c>
      <c r="Z1336" s="144">
        <v>616.79999999999995</v>
      </c>
      <c r="AA1336" s="155">
        <f t="shared" si="336"/>
        <v>4475585.76</v>
      </c>
      <c r="AB1336" s="144">
        <v>0</v>
      </c>
      <c r="AC1336" s="144">
        <v>0</v>
      </c>
      <c r="AD1336" s="144">
        <v>0</v>
      </c>
      <c r="AE1336" s="144">
        <v>0</v>
      </c>
      <c r="AF1336" s="144">
        <v>0</v>
      </c>
      <c r="AG1336" s="144">
        <v>0</v>
      </c>
      <c r="AH1336" s="144">
        <v>0</v>
      </c>
      <c r="AI1336" s="144">
        <v>0</v>
      </c>
      <c r="AJ1336" s="144">
        <v>0</v>
      </c>
      <c r="AK1336" s="144">
        <v>0</v>
      </c>
      <c r="AL1336" s="144">
        <v>0</v>
      </c>
      <c r="AM1336" s="144">
        <f t="shared" si="337"/>
        <v>140594.32</v>
      </c>
      <c r="AN1336" s="144">
        <f t="shared" si="338"/>
        <v>70297.16</v>
      </c>
      <c r="AO1336" s="144">
        <v>0</v>
      </c>
      <c r="AP1336" s="144" t="s">
        <v>4526</v>
      </c>
      <c r="AQ1336" s="294"/>
      <c r="AR1336" s="144"/>
      <c r="AS1336" s="271"/>
      <c r="AT1336" s="144"/>
      <c r="AU1336" s="144"/>
      <c r="AV1336" s="158" t="s">
        <v>922</v>
      </c>
      <c r="AW1336" s="159" t="s">
        <v>3818</v>
      </c>
      <c r="AX1336" s="159" t="s">
        <v>3819</v>
      </c>
      <c r="AY1336" s="159" t="s">
        <v>878</v>
      </c>
      <c r="AZ1336" s="159" t="s">
        <v>879</v>
      </c>
      <c r="BA1336" s="193">
        <v>1985</v>
      </c>
      <c r="BB1336" s="159" t="s">
        <v>891</v>
      </c>
      <c r="BC1336" s="193">
        <v>2</v>
      </c>
      <c r="BD1336" s="193">
        <v>3</v>
      </c>
      <c r="BE1336" s="193">
        <v>34</v>
      </c>
      <c r="BF1336" s="160">
        <v>1076.4000000000001</v>
      </c>
      <c r="BG1336" s="160">
        <v>867.5</v>
      </c>
      <c r="BH1336" s="158" t="s">
        <v>883</v>
      </c>
      <c r="BI1336" s="193">
        <v>7.5</v>
      </c>
      <c r="BJ1336" s="159" t="s">
        <v>884</v>
      </c>
      <c r="BK1336" s="160">
        <v>616.79999999999995</v>
      </c>
      <c r="BL1336" s="160">
        <v>0</v>
      </c>
      <c r="BM1336" s="160">
        <v>1214.4000000000001</v>
      </c>
      <c r="BN1336" s="158"/>
      <c r="BO1336" s="159" t="s">
        <v>885</v>
      </c>
      <c r="BP1336" s="159" t="s">
        <v>886</v>
      </c>
      <c r="BQ1336" s="204" t="s">
        <v>887</v>
      </c>
      <c r="BR1336" s="160">
        <v>3415844.57</v>
      </c>
      <c r="BS1336" s="160">
        <v>435390.2</v>
      </c>
      <c r="BT1336" s="160">
        <v>0</v>
      </c>
      <c r="BU1336" s="138">
        <v>435390.2</v>
      </c>
      <c r="BV1336" s="160">
        <v>435390.2</v>
      </c>
      <c r="BW1336" s="160">
        <v>435390.2</v>
      </c>
      <c r="BX1336" s="160">
        <v>0</v>
      </c>
      <c r="BY1336" s="160">
        <v>435303.13</v>
      </c>
      <c r="BZ1336" s="160">
        <v>435303.13</v>
      </c>
      <c r="CA1336" s="160">
        <v>0</v>
      </c>
      <c r="CB1336" s="160">
        <v>435303.13</v>
      </c>
      <c r="CC1336" s="160">
        <v>435303.13</v>
      </c>
      <c r="CD1336" s="160">
        <v>0</v>
      </c>
      <c r="CE1336" s="145"/>
      <c r="CF1336" s="145"/>
      <c r="CG1336" s="145"/>
      <c r="CH1336" s="145"/>
      <c r="CI1336" s="145"/>
      <c r="CJ1336" s="145"/>
      <c r="CK1336" s="145"/>
      <c r="CL1336" s="145"/>
      <c r="CM1336" s="145"/>
      <c r="CN1336" s="145"/>
      <c r="CO1336" s="145"/>
      <c r="CP1336" s="145"/>
      <c r="CQ1336" s="145"/>
      <c r="CR1336" s="145"/>
      <c r="CS1336" s="145"/>
      <c r="CT1336" s="145"/>
      <c r="CU1336" s="145"/>
      <c r="CV1336" s="145"/>
      <c r="CW1336" s="145"/>
      <c r="CX1336" s="145"/>
      <c r="CY1336" s="145"/>
      <c r="CZ1336" s="145"/>
      <c r="DA1336" s="145"/>
      <c r="DB1336" s="145"/>
      <c r="DC1336" s="145"/>
      <c r="DD1336" s="145"/>
      <c r="DE1336" s="145"/>
      <c r="DF1336" s="145"/>
      <c r="DG1336" s="145"/>
      <c r="DH1336" s="145"/>
      <c r="DI1336" s="145"/>
      <c r="DJ1336" s="145"/>
      <c r="DK1336" s="145"/>
      <c r="DL1336" s="145"/>
      <c r="DM1336" s="145"/>
      <c r="DN1336" s="145"/>
      <c r="DO1336" s="145"/>
      <c r="DP1336" s="145"/>
      <c r="DQ1336" s="145"/>
      <c r="DR1336" s="145"/>
      <c r="DS1336" s="145"/>
      <c r="DT1336" s="145"/>
      <c r="DU1336" s="145"/>
      <c r="DV1336" s="145"/>
      <c r="DW1336" s="145"/>
      <c r="DX1336" s="145"/>
      <c r="DY1336" s="145"/>
      <c r="DZ1336" s="145"/>
      <c r="EA1336" s="145"/>
      <c r="EB1336" s="145"/>
      <c r="EC1336" s="145"/>
      <c r="ED1336" s="145"/>
      <c r="EE1336" s="145"/>
      <c r="EF1336" s="145"/>
      <c r="EG1336" s="145"/>
      <c r="EH1336" s="145"/>
      <c r="EI1336" s="145"/>
      <c r="EJ1336" s="145"/>
      <c r="EK1336" s="145"/>
      <c r="EL1336" s="145"/>
      <c r="EM1336" s="145"/>
      <c r="EN1336" s="145"/>
      <c r="EO1336" s="145"/>
      <c r="EP1336" s="145"/>
      <c r="EQ1336" s="145"/>
      <c r="ER1336" s="145"/>
      <c r="ES1336" s="145"/>
      <c r="ET1336" s="145"/>
      <c r="EU1336" s="145"/>
      <c r="EV1336" s="145"/>
      <c r="EW1336" s="145"/>
      <c r="EX1336" s="145"/>
      <c r="EY1336" s="145"/>
      <c r="EZ1336" s="145"/>
      <c r="FA1336" s="145"/>
      <c r="FB1336" s="145"/>
      <c r="FC1336" s="145"/>
      <c r="FD1336" s="145"/>
      <c r="FE1336" s="145"/>
      <c r="FF1336" s="145"/>
      <c r="FG1336" s="145"/>
      <c r="FH1336" s="145"/>
      <c r="FI1336" s="145"/>
      <c r="FJ1336" s="145"/>
      <c r="FK1336" s="145"/>
      <c r="FL1336" s="145"/>
      <c r="FM1336" s="145"/>
      <c r="FN1336" s="145"/>
      <c r="FO1336" s="145"/>
      <c r="FP1336" s="145"/>
      <c r="FQ1336" s="145"/>
      <c r="FR1336" s="145"/>
      <c r="FS1336" s="145"/>
      <c r="FT1336" s="146"/>
      <c r="FU1336" s="147"/>
      <c r="FV1336" s="147"/>
      <c r="FW1336" s="147"/>
      <c r="FX1336" s="147"/>
      <c r="FY1336" s="147"/>
      <c r="FZ1336" s="147"/>
      <c r="GA1336" s="147"/>
      <c r="GB1336" s="147"/>
      <c r="GC1336" s="147"/>
      <c r="GD1336" s="147"/>
      <c r="GE1336" s="147"/>
      <c r="GF1336" s="147"/>
      <c r="GG1336" s="148"/>
      <c r="GH1336" s="147"/>
      <c r="GI1336" s="147"/>
      <c r="GJ1336" s="147"/>
      <c r="GK1336" s="147"/>
      <c r="GL1336" s="147"/>
      <c r="GM1336" s="147"/>
      <c r="GN1336" s="147"/>
      <c r="GO1336" s="147"/>
      <c r="GP1336" s="147"/>
      <c r="GQ1336" s="147"/>
      <c r="GR1336" s="147"/>
      <c r="GS1336" s="147"/>
      <c r="GT1336" s="147"/>
      <c r="GU1336" s="147"/>
      <c r="GV1336" s="147"/>
      <c r="GW1336" s="147"/>
      <c r="GX1336" s="147"/>
      <c r="GY1336" s="147"/>
      <c r="GZ1336" s="147"/>
      <c r="HA1336" s="147"/>
      <c r="HB1336" s="147"/>
      <c r="HC1336" s="147"/>
      <c r="HD1336" s="147"/>
      <c r="HE1336" s="147"/>
      <c r="HF1336" s="147"/>
      <c r="HG1336" s="147"/>
      <c r="HI1336" s="147"/>
      <c r="HJ1336" s="147"/>
      <c r="HK1336" s="147"/>
      <c r="HL1336" s="147"/>
      <c r="HM1336" s="147"/>
    </row>
    <row r="1337" spans="1:221" s="149" customFormat="1" ht="12" customHeight="1" x14ac:dyDescent="0.2">
      <c r="A1337" s="150">
        <v>1074</v>
      </c>
      <c r="B1337" s="151" t="s">
        <v>3821</v>
      </c>
      <c r="C1337" s="161"/>
      <c r="D1337" s="161"/>
      <c r="E1337" s="162"/>
      <c r="F1337" s="154">
        <f t="shared" si="320"/>
        <v>65.039128357433071</v>
      </c>
      <c r="G1337" s="279">
        <v>1991</v>
      </c>
      <c r="H1337" s="281">
        <v>2025</v>
      </c>
      <c r="I1337" s="154">
        <f t="shared" si="319"/>
        <v>439616.55</v>
      </c>
      <c r="J1337" s="152">
        <f t="shared" si="333"/>
        <v>5544297.0899999999</v>
      </c>
      <c r="K1337" s="155">
        <f t="shared" si="334"/>
        <v>0</v>
      </c>
      <c r="L1337" s="192">
        <v>0</v>
      </c>
      <c r="M1337" s="192">
        <v>0</v>
      </c>
      <c r="N1337" s="192">
        <v>0</v>
      </c>
      <c r="O1337" s="192">
        <v>0</v>
      </c>
      <c r="P1337" s="192">
        <v>0</v>
      </c>
      <c r="Q1337" s="155"/>
      <c r="R1337" s="155">
        <v>0</v>
      </c>
      <c r="S1337" s="155"/>
      <c r="T1337" s="155">
        <v>0</v>
      </c>
      <c r="U1337" s="155"/>
      <c r="V1337" s="155">
        <v>0</v>
      </c>
      <c r="W1337" s="197" t="str">
        <f t="shared" si="335"/>
        <v>0</v>
      </c>
      <c r="X1337" s="155">
        <v>0</v>
      </c>
      <c r="Y1337" s="162" t="s">
        <v>235</v>
      </c>
      <c r="Z1337" s="144">
        <v>729.7</v>
      </c>
      <c r="AA1337" s="155">
        <f t="shared" si="336"/>
        <v>5294803.72</v>
      </c>
      <c r="AB1337" s="144">
        <v>0</v>
      </c>
      <c r="AC1337" s="144">
        <v>0</v>
      </c>
      <c r="AD1337" s="144">
        <v>0</v>
      </c>
      <c r="AE1337" s="144">
        <v>0</v>
      </c>
      <c r="AF1337" s="144">
        <v>0</v>
      </c>
      <c r="AG1337" s="144">
        <v>0</v>
      </c>
      <c r="AH1337" s="144">
        <v>0</v>
      </c>
      <c r="AI1337" s="144">
        <v>0</v>
      </c>
      <c r="AJ1337" s="144">
        <v>0</v>
      </c>
      <c r="AK1337" s="144">
        <v>0</v>
      </c>
      <c r="AL1337" s="144">
        <v>0</v>
      </c>
      <c r="AM1337" s="144">
        <f t="shared" si="337"/>
        <v>166328.91</v>
      </c>
      <c r="AN1337" s="144">
        <f t="shared" si="338"/>
        <v>83164.460000000006</v>
      </c>
      <c r="AO1337" s="144">
        <v>0</v>
      </c>
      <c r="AP1337" s="144" t="s">
        <v>4526</v>
      </c>
      <c r="AQ1337" s="294"/>
      <c r="AR1337" s="144"/>
      <c r="AS1337" s="271"/>
      <c r="AT1337" s="144"/>
      <c r="AU1337" s="144"/>
      <c r="AV1337" s="158" t="s">
        <v>925</v>
      </c>
      <c r="AW1337" s="159" t="s">
        <v>3820</v>
      </c>
      <c r="AX1337" s="159" t="s">
        <v>3821</v>
      </c>
      <c r="AY1337" s="159" t="s">
        <v>878</v>
      </c>
      <c r="AZ1337" s="159" t="s">
        <v>879</v>
      </c>
      <c r="BA1337" s="193">
        <v>1991</v>
      </c>
      <c r="BB1337" s="159" t="s">
        <v>891</v>
      </c>
      <c r="BC1337" s="193">
        <v>2</v>
      </c>
      <c r="BD1337" s="193">
        <v>3</v>
      </c>
      <c r="BE1337" s="193">
        <v>27</v>
      </c>
      <c r="BF1337" s="160">
        <v>1070.97</v>
      </c>
      <c r="BG1337" s="160">
        <v>872.07</v>
      </c>
      <c r="BH1337" s="158" t="s">
        <v>883</v>
      </c>
      <c r="BI1337" s="193">
        <v>7.5</v>
      </c>
      <c r="BJ1337" s="159" t="s">
        <v>884</v>
      </c>
      <c r="BK1337" s="160">
        <v>729.7</v>
      </c>
      <c r="BL1337" s="160">
        <v>409.13</v>
      </c>
      <c r="BM1337" s="160">
        <v>1443.22</v>
      </c>
      <c r="BN1337" s="158"/>
      <c r="BO1337" s="159" t="s">
        <v>885</v>
      </c>
      <c r="BP1337" s="159" t="s">
        <v>886</v>
      </c>
      <c r="BQ1337" s="204" t="s">
        <v>887</v>
      </c>
      <c r="BR1337" s="160">
        <v>4041085.9</v>
      </c>
      <c r="BS1337" s="160">
        <v>439616.55</v>
      </c>
      <c r="BT1337" s="160">
        <v>0</v>
      </c>
      <c r="BU1337" s="138">
        <v>439616.55</v>
      </c>
      <c r="BV1337" s="160">
        <v>446293.82</v>
      </c>
      <c r="BW1337" s="160">
        <v>446293.82</v>
      </c>
      <c r="BX1337" s="160">
        <v>0</v>
      </c>
      <c r="BY1337" s="160">
        <v>439563.93</v>
      </c>
      <c r="BZ1337" s="160">
        <v>439563.93</v>
      </c>
      <c r="CA1337" s="160">
        <v>0</v>
      </c>
      <c r="CB1337" s="160">
        <v>446241.2</v>
      </c>
      <c r="CC1337" s="160">
        <v>446241.2</v>
      </c>
      <c r="CD1337" s="160">
        <v>0</v>
      </c>
      <c r="CE1337" s="145"/>
      <c r="CF1337" s="145"/>
      <c r="CG1337" s="145"/>
      <c r="CH1337" s="145"/>
      <c r="CI1337" s="145"/>
      <c r="CJ1337" s="145"/>
      <c r="CK1337" s="145"/>
      <c r="CL1337" s="145"/>
      <c r="CM1337" s="145"/>
      <c r="CN1337" s="145"/>
      <c r="CO1337" s="145"/>
      <c r="CP1337" s="145"/>
      <c r="CQ1337" s="145"/>
      <c r="CR1337" s="145"/>
      <c r="CS1337" s="145"/>
      <c r="CT1337" s="145"/>
      <c r="CU1337" s="145"/>
      <c r="CV1337" s="145"/>
      <c r="CW1337" s="145"/>
      <c r="CX1337" s="145"/>
      <c r="CY1337" s="145"/>
      <c r="CZ1337" s="145"/>
      <c r="DA1337" s="145"/>
      <c r="DB1337" s="145"/>
      <c r="DC1337" s="145"/>
      <c r="DD1337" s="145"/>
      <c r="DE1337" s="145"/>
      <c r="DF1337" s="145"/>
      <c r="DG1337" s="145"/>
      <c r="DH1337" s="145"/>
      <c r="DI1337" s="145"/>
      <c r="DJ1337" s="145"/>
      <c r="DK1337" s="145"/>
      <c r="DL1337" s="145"/>
      <c r="DM1337" s="145"/>
      <c r="DN1337" s="145"/>
      <c r="DO1337" s="145"/>
      <c r="DP1337" s="145"/>
      <c r="DQ1337" s="145"/>
      <c r="DR1337" s="145"/>
      <c r="DS1337" s="145"/>
      <c r="DT1337" s="145"/>
      <c r="DU1337" s="145"/>
      <c r="DV1337" s="145"/>
      <c r="DW1337" s="145"/>
      <c r="DX1337" s="145"/>
      <c r="DY1337" s="145"/>
      <c r="DZ1337" s="145"/>
      <c r="EA1337" s="145"/>
      <c r="EB1337" s="145"/>
      <c r="EC1337" s="145"/>
      <c r="ED1337" s="145"/>
      <c r="EE1337" s="145"/>
      <c r="EF1337" s="145"/>
      <c r="EG1337" s="145"/>
      <c r="EH1337" s="145"/>
      <c r="EI1337" s="145"/>
      <c r="EJ1337" s="145"/>
      <c r="EK1337" s="145"/>
      <c r="EL1337" s="145"/>
      <c r="EM1337" s="145"/>
      <c r="EN1337" s="145"/>
      <c r="EO1337" s="145"/>
      <c r="EP1337" s="145"/>
      <c r="EQ1337" s="145"/>
      <c r="ER1337" s="145"/>
      <c r="ES1337" s="145"/>
      <c r="ET1337" s="145"/>
      <c r="EU1337" s="145"/>
      <c r="EV1337" s="145"/>
      <c r="EW1337" s="145"/>
      <c r="EX1337" s="145"/>
      <c r="EY1337" s="145"/>
      <c r="EZ1337" s="145"/>
      <c r="FA1337" s="145"/>
      <c r="FB1337" s="145"/>
      <c r="FC1337" s="145"/>
      <c r="FD1337" s="145"/>
      <c r="FE1337" s="145"/>
      <c r="FF1337" s="145"/>
      <c r="FG1337" s="145"/>
      <c r="FH1337" s="145"/>
      <c r="FI1337" s="145"/>
      <c r="FJ1337" s="145"/>
      <c r="FK1337" s="145"/>
      <c r="FL1337" s="145"/>
      <c r="FM1337" s="145"/>
      <c r="FN1337" s="145"/>
      <c r="FO1337" s="145"/>
      <c r="FP1337" s="145"/>
      <c r="FQ1337" s="145"/>
      <c r="FR1337" s="145"/>
      <c r="FS1337" s="145"/>
      <c r="FT1337" s="146"/>
      <c r="FU1337" s="147"/>
      <c r="FV1337" s="147"/>
      <c r="FW1337" s="147"/>
      <c r="FX1337" s="147"/>
      <c r="FY1337" s="147"/>
      <c r="FZ1337" s="147"/>
      <c r="GA1337" s="147"/>
      <c r="GB1337" s="147"/>
      <c r="GC1337" s="147"/>
      <c r="GD1337" s="147"/>
      <c r="GE1337" s="147"/>
      <c r="GF1337" s="147"/>
      <c r="GG1337" s="148"/>
      <c r="GH1337" s="147"/>
      <c r="GI1337" s="147"/>
      <c r="GJ1337" s="147"/>
      <c r="GK1337" s="147"/>
      <c r="GL1337" s="147"/>
      <c r="GM1337" s="147"/>
      <c r="GN1337" s="147"/>
      <c r="GO1337" s="147"/>
      <c r="GP1337" s="147"/>
      <c r="GQ1337" s="147"/>
      <c r="GR1337" s="147"/>
      <c r="GS1337" s="147"/>
      <c r="GT1337" s="147"/>
      <c r="GU1337" s="147"/>
      <c r="GV1337" s="147"/>
      <c r="GW1337" s="147"/>
      <c r="GX1337" s="147"/>
      <c r="GY1337" s="147"/>
      <c r="GZ1337" s="147"/>
      <c r="HA1337" s="147"/>
      <c r="HB1337" s="147"/>
      <c r="HC1337" s="147"/>
      <c r="HD1337" s="147"/>
      <c r="HE1337" s="147"/>
      <c r="HF1337" s="147"/>
      <c r="HG1337" s="147"/>
      <c r="HI1337" s="147"/>
      <c r="HJ1337" s="147"/>
      <c r="HK1337" s="147"/>
      <c r="HL1337" s="147"/>
      <c r="HM1337" s="147"/>
    </row>
    <row r="1338" spans="1:221" s="149" customFormat="1" ht="12" customHeight="1" x14ac:dyDescent="0.2">
      <c r="A1338" s="150">
        <v>1075</v>
      </c>
      <c r="B1338" s="151" t="s">
        <v>3823</v>
      </c>
      <c r="C1338" s="161"/>
      <c r="D1338" s="161"/>
      <c r="E1338" s="162"/>
      <c r="F1338" s="154">
        <f t="shared" si="320"/>
        <v>45.985372453584084</v>
      </c>
      <c r="G1338" s="279">
        <v>1999</v>
      </c>
      <c r="H1338" s="281">
        <v>2025</v>
      </c>
      <c r="I1338" s="154">
        <f t="shared" si="319"/>
        <v>773586.52</v>
      </c>
      <c r="J1338" s="152">
        <f t="shared" si="333"/>
        <v>7020598.2000000002</v>
      </c>
      <c r="K1338" s="155">
        <f t="shared" si="334"/>
        <v>0</v>
      </c>
      <c r="L1338" s="192">
        <v>0</v>
      </c>
      <c r="M1338" s="192">
        <v>0</v>
      </c>
      <c r="N1338" s="192">
        <v>0</v>
      </c>
      <c r="O1338" s="192">
        <v>0</v>
      </c>
      <c r="P1338" s="192">
        <v>0</v>
      </c>
      <c r="Q1338" s="155"/>
      <c r="R1338" s="155">
        <v>0</v>
      </c>
      <c r="S1338" s="155"/>
      <c r="T1338" s="155">
        <v>0</v>
      </c>
      <c r="U1338" s="155"/>
      <c r="V1338" s="155">
        <v>0</v>
      </c>
      <c r="W1338" s="197" t="str">
        <f t="shared" si="335"/>
        <v>0</v>
      </c>
      <c r="X1338" s="155">
        <v>0</v>
      </c>
      <c r="Y1338" s="162" t="s">
        <v>235</v>
      </c>
      <c r="Z1338" s="144">
        <v>924</v>
      </c>
      <c r="AA1338" s="155">
        <f t="shared" si="336"/>
        <v>6704671.2800000003</v>
      </c>
      <c r="AB1338" s="144">
        <v>0</v>
      </c>
      <c r="AC1338" s="144">
        <v>0</v>
      </c>
      <c r="AD1338" s="144">
        <v>0</v>
      </c>
      <c r="AE1338" s="144">
        <v>0</v>
      </c>
      <c r="AF1338" s="144">
        <v>0</v>
      </c>
      <c r="AG1338" s="144">
        <v>0</v>
      </c>
      <c r="AH1338" s="144">
        <v>0</v>
      </c>
      <c r="AI1338" s="144">
        <v>0</v>
      </c>
      <c r="AJ1338" s="144">
        <v>0</v>
      </c>
      <c r="AK1338" s="144">
        <v>0</v>
      </c>
      <c r="AL1338" s="144">
        <v>0</v>
      </c>
      <c r="AM1338" s="144">
        <f t="shared" si="337"/>
        <v>210617.95</v>
      </c>
      <c r="AN1338" s="144">
        <f t="shared" si="338"/>
        <v>105308.97</v>
      </c>
      <c r="AO1338" s="144">
        <v>0</v>
      </c>
      <c r="AP1338" s="144" t="s">
        <v>4526</v>
      </c>
      <c r="AQ1338" s="294"/>
      <c r="AR1338" s="144"/>
      <c r="AS1338" s="271"/>
      <c r="AT1338" s="144"/>
      <c r="AU1338" s="144"/>
      <c r="AV1338" s="158" t="s">
        <v>930</v>
      </c>
      <c r="AW1338" s="159" t="s">
        <v>3822</v>
      </c>
      <c r="AX1338" s="159" t="s">
        <v>3823</v>
      </c>
      <c r="AY1338" s="159" t="s">
        <v>878</v>
      </c>
      <c r="AZ1338" s="159" t="s">
        <v>879</v>
      </c>
      <c r="BA1338" s="193">
        <v>1999</v>
      </c>
      <c r="BB1338" s="159" t="s">
        <v>891</v>
      </c>
      <c r="BC1338" s="193">
        <v>3</v>
      </c>
      <c r="BD1338" s="193">
        <v>3</v>
      </c>
      <c r="BE1338" s="193">
        <v>43</v>
      </c>
      <c r="BF1338" s="160">
        <v>1644.1</v>
      </c>
      <c r="BG1338" s="160">
        <v>1509.42</v>
      </c>
      <c r="BH1338" s="158" t="s">
        <v>883</v>
      </c>
      <c r="BI1338" s="193">
        <v>7.5</v>
      </c>
      <c r="BJ1338" s="159" t="s">
        <v>884</v>
      </c>
      <c r="BK1338" s="160">
        <v>924</v>
      </c>
      <c r="BL1338" s="160">
        <v>1496.5</v>
      </c>
      <c r="BM1338" s="160">
        <v>2784</v>
      </c>
      <c r="BN1338" s="158"/>
      <c r="BO1338" s="159" t="s">
        <v>885</v>
      </c>
      <c r="BP1338" s="159" t="s">
        <v>886</v>
      </c>
      <c r="BQ1338" s="204" t="s">
        <v>887</v>
      </c>
      <c r="BR1338" s="160">
        <v>5117121.24</v>
      </c>
      <c r="BS1338" s="160">
        <v>773586.52</v>
      </c>
      <c r="BT1338" s="160">
        <v>0</v>
      </c>
      <c r="BU1338" s="138">
        <v>773586.52</v>
      </c>
      <c r="BV1338" s="160">
        <v>773586.52</v>
      </c>
      <c r="BW1338" s="160">
        <v>773586.52</v>
      </c>
      <c r="BX1338" s="160">
        <v>0</v>
      </c>
      <c r="BY1338" s="160">
        <v>771386.77</v>
      </c>
      <c r="BZ1338" s="160">
        <v>771386.77</v>
      </c>
      <c r="CA1338" s="160">
        <v>0</v>
      </c>
      <c r="CB1338" s="160">
        <v>771386.77</v>
      </c>
      <c r="CC1338" s="160">
        <v>771386.77</v>
      </c>
      <c r="CD1338" s="160">
        <v>0</v>
      </c>
      <c r="CE1338" s="145"/>
      <c r="CF1338" s="145"/>
      <c r="CG1338" s="145"/>
      <c r="CH1338" s="145"/>
      <c r="CI1338" s="145"/>
      <c r="CJ1338" s="145"/>
      <c r="CK1338" s="145"/>
      <c r="CL1338" s="145"/>
      <c r="CM1338" s="145"/>
      <c r="CN1338" s="145"/>
      <c r="CO1338" s="145"/>
      <c r="CP1338" s="145"/>
      <c r="CQ1338" s="145"/>
      <c r="CR1338" s="145"/>
      <c r="CS1338" s="145"/>
      <c r="CT1338" s="145"/>
      <c r="CU1338" s="145"/>
      <c r="CV1338" s="145"/>
      <c r="CW1338" s="145"/>
      <c r="CX1338" s="145"/>
      <c r="CY1338" s="145"/>
      <c r="CZ1338" s="145"/>
      <c r="DA1338" s="145"/>
      <c r="DB1338" s="145"/>
      <c r="DC1338" s="145"/>
      <c r="DD1338" s="145"/>
      <c r="DE1338" s="145"/>
      <c r="DF1338" s="145"/>
      <c r="DG1338" s="145"/>
      <c r="DH1338" s="145"/>
      <c r="DI1338" s="145"/>
      <c r="DJ1338" s="145"/>
      <c r="DK1338" s="145"/>
      <c r="DL1338" s="145"/>
      <c r="DM1338" s="145"/>
      <c r="DN1338" s="145"/>
      <c r="DO1338" s="145"/>
      <c r="DP1338" s="145"/>
      <c r="DQ1338" s="145"/>
      <c r="DR1338" s="145"/>
      <c r="DS1338" s="145"/>
      <c r="DT1338" s="145"/>
      <c r="DU1338" s="145"/>
      <c r="DV1338" s="145"/>
      <c r="DW1338" s="145"/>
      <c r="DX1338" s="145"/>
      <c r="DY1338" s="145"/>
      <c r="DZ1338" s="145"/>
      <c r="EA1338" s="145"/>
      <c r="EB1338" s="145"/>
      <c r="EC1338" s="145"/>
      <c r="ED1338" s="145"/>
      <c r="EE1338" s="145"/>
      <c r="EF1338" s="145"/>
      <c r="EG1338" s="145"/>
      <c r="EH1338" s="145"/>
      <c r="EI1338" s="145"/>
      <c r="EJ1338" s="145"/>
      <c r="EK1338" s="145"/>
      <c r="EL1338" s="145"/>
      <c r="EM1338" s="145"/>
      <c r="EN1338" s="145"/>
      <c r="EO1338" s="145"/>
      <c r="EP1338" s="145"/>
      <c r="EQ1338" s="145"/>
      <c r="ER1338" s="145"/>
      <c r="ES1338" s="145"/>
      <c r="ET1338" s="145"/>
      <c r="EU1338" s="145"/>
      <c r="EV1338" s="145"/>
      <c r="EW1338" s="145"/>
      <c r="EX1338" s="145"/>
      <c r="EY1338" s="145"/>
      <c r="EZ1338" s="145"/>
      <c r="FA1338" s="145"/>
      <c r="FB1338" s="145"/>
      <c r="FC1338" s="145"/>
      <c r="FD1338" s="145"/>
      <c r="FE1338" s="145"/>
      <c r="FF1338" s="145"/>
      <c r="FG1338" s="145"/>
      <c r="FH1338" s="145"/>
      <c r="FI1338" s="145"/>
      <c r="FJ1338" s="145"/>
      <c r="FK1338" s="145"/>
      <c r="FL1338" s="145"/>
      <c r="FM1338" s="145"/>
      <c r="FN1338" s="145"/>
      <c r="FO1338" s="145"/>
      <c r="FP1338" s="145"/>
      <c r="FQ1338" s="145"/>
      <c r="FR1338" s="145"/>
      <c r="FS1338" s="145"/>
      <c r="FT1338" s="146"/>
      <c r="FU1338" s="147"/>
      <c r="FV1338" s="147"/>
      <c r="FW1338" s="147"/>
      <c r="FX1338" s="147"/>
      <c r="FY1338" s="147"/>
      <c r="FZ1338" s="147"/>
      <c r="GA1338" s="147"/>
      <c r="GB1338" s="147"/>
      <c r="GC1338" s="147"/>
      <c r="GD1338" s="147"/>
      <c r="GE1338" s="147"/>
      <c r="GF1338" s="147"/>
      <c r="GG1338" s="148"/>
      <c r="GH1338" s="147"/>
      <c r="GI1338" s="147"/>
      <c r="GJ1338" s="147"/>
      <c r="GK1338" s="147"/>
      <c r="GL1338" s="147"/>
      <c r="GM1338" s="147"/>
      <c r="GN1338" s="147"/>
      <c r="GO1338" s="147"/>
      <c r="GP1338" s="147"/>
      <c r="GQ1338" s="147"/>
      <c r="GR1338" s="147"/>
      <c r="GS1338" s="147"/>
      <c r="GT1338" s="147"/>
      <c r="GU1338" s="147"/>
      <c r="GV1338" s="147"/>
      <c r="GW1338" s="147"/>
      <c r="GX1338" s="147"/>
      <c r="GY1338" s="147"/>
      <c r="GZ1338" s="147"/>
      <c r="HA1338" s="147"/>
      <c r="HB1338" s="147"/>
      <c r="HC1338" s="147"/>
      <c r="HD1338" s="147"/>
      <c r="HE1338" s="147"/>
      <c r="HF1338" s="147"/>
      <c r="HG1338" s="147"/>
      <c r="HI1338" s="147"/>
      <c r="HJ1338" s="147"/>
      <c r="HK1338" s="147"/>
      <c r="HL1338" s="147"/>
      <c r="HM1338" s="147"/>
    </row>
    <row r="1339" spans="1:221" s="149" customFormat="1" ht="12" customHeight="1" x14ac:dyDescent="0.2">
      <c r="A1339" s="150">
        <v>1076</v>
      </c>
      <c r="B1339" s="151" t="s">
        <v>3825</v>
      </c>
      <c r="C1339" s="161"/>
      <c r="D1339" s="161"/>
      <c r="E1339" s="162"/>
      <c r="F1339" s="154">
        <f t="shared" si="320"/>
        <v>83.733279771882167</v>
      </c>
      <c r="G1339" s="279">
        <v>1995</v>
      </c>
      <c r="H1339" s="281">
        <v>2025</v>
      </c>
      <c r="I1339" s="154">
        <f t="shared" si="319"/>
        <v>259929.49</v>
      </c>
      <c r="J1339" s="152">
        <f t="shared" si="333"/>
        <v>4605937.91</v>
      </c>
      <c r="K1339" s="155">
        <f t="shared" si="334"/>
        <v>0</v>
      </c>
      <c r="L1339" s="192">
        <v>0</v>
      </c>
      <c r="M1339" s="192">
        <v>0</v>
      </c>
      <c r="N1339" s="192">
        <v>0</v>
      </c>
      <c r="O1339" s="192">
        <v>0</v>
      </c>
      <c r="P1339" s="192">
        <v>0</v>
      </c>
      <c r="Q1339" s="155"/>
      <c r="R1339" s="155">
        <v>0</v>
      </c>
      <c r="S1339" s="155"/>
      <c r="T1339" s="155">
        <v>0</v>
      </c>
      <c r="U1339" s="155"/>
      <c r="V1339" s="155">
        <v>0</v>
      </c>
      <c r="W1339" s="197" t="str">
        <f t="shared" si="335"/>
        <v>0</v>
      </c>
      <c r="X1339" s="155">
        <v>0</v>
      </c>
      <c r="Y1339" s="162" t="s">
        <v>235</v>
      </c>
      <c r="Z1339" s="144">
        <v>606.20000000000005</v>
      </c>
      <c r="AA1339" s="155">
        <f t="shared" si="336"/>
        <v>4398670.7</v>
      </c>
      <c r="AB1339" s="144">
        <v>0</v>
      </c>
      <c r="AC1339" s="144">
        <v>0</v>
      </c>
      <c r="AD1339" s="144">
        <v>0</v>
      </c>
      <c r="AE1339" s="144">
        <v>0</v>
      </c>
      <c r="AF1339" s="144">
        <v>0</v>
      </c>
      <c r="AG1339" s="144">
        <v>0</v>
      </c>
      <c r="AH1339" s="144">
        <v>0</v>
      </c>
      <c r="AI1339" s="144">
        <v>0</v>
      </c>
      <c r="AJ1339" s="144">
        <v>0</v>
      </c>
      <c r="AK1339" s="144">
        <v>0</v>
      </c>
      <c r="AL1339" s="144">
        <v>0</v>
      </c>
      <c r="AM1339" s="144">
        <f t="shared" si="337"/>
        <v>138178.14000000001</v>
      </c>
      <c r="AN1339" s="144">
        <f t="shared" si="338"/>
        <v>69089.070000000007</v>
      </c>
      <c r="AO1339" s="144">
        <v>0</v>
      </c>
      <c r="AP1339" s="144" t="s">
        <v>4526</v>
      </c>
      <c r="AQ1339" s="294"/>
      <c r="AR1339" s="144"/>
      <c r="AS1339" s="271"/>
      <c r="AT1339" s="144"/>
      <c r="AU1339" s="144"/>
      <c r="AV1339" s="158" t="s">
        <v>934</v>
      </c>
      <c r="AW1339" s="159" t="s">
        <v>3824</v>
      </c>
      <c r="AX1339" s="159" t="s">
        <v>3825</v>
      </c>
      <c r="AY1339" s="159" t="s">
        <v>878</v>
      </c>
      <c r="AZ1339" s="159" t="s">
        <v>879</v>
      </c>
      <c r="BA1339" s="193">
        <v>1995</v>
      </c>
      <c r="BB1339" s="159" t="s">
        <v>891</v>
      </c>
      <c r="BC1339" s="193">
        <v>2</v>
      </c>
      <c r="BD1339" s="193">
        <v>2</v>
      </c>
      <c r="BE1339" s="193">
        <v>20</v>
      </c>
      <c r="BF1339" s="160">
        <v>683.9</v>
      </c>
      <c r="BG1339" s="160">
        <v>576.70000000000005</v>
      </c>
      <c r="BH1339" s="158" t="s">
        <v>883</v>
      </c>
      <c r="BI1339" s="193">
        <v>7.5</v>
      </c>
      <c r="BJ1339" s="159" t="s">
        <v>884</v>
      </c>
      <c r="BK1339" s="160">
        <v>606.20000000000005</v>
      </c>
      <c r="BL1339" s="160">
        <v>296.76</v>
      </c>
      <c r="BM1339" s="160">
        <v>1136.2</v>
      </c>
      <c r="BN1339" s="158"/>
      <c r="BO1339" s="159" t="s">
        <v>885</v>
      </c>
      <c r="BP1339" s="159" t="s">
        <v>886</v>
      </c>
      <c r="BQ1339" s="204" t="s">
        <v>887</v>
      </c>
      <c r="BR1339" s="160">
        <v>3357141.66</v>
      </c>
      <c r="BS1339" s="160">
        <v>259929.49</v>
      </c>
      <c r="BT1339" s="160">
        <v>0</v>
      </c>
      <c r="BU1339" s="138">
        <v>259929.49</v>
      </c>
      <c r="BV1339" s="160">
        <v>259929.49</v>
      </c>
      <c r="BW1339" s="160">
        <v>259929.49</v>
      </c>
      <c r="BX1339" s="160">
        <v>0</v>
      </c>
      <c r="BY1339" s="160">
        <v>256719.21</v>
      </c>
      <c r="BZ1339" s="160">
        <v>256719.21</v>
      </c>
      <c r="CA1339" s="160">
        <v>0</v>
      </c>
      <c r="CB1339" s="160">
        <v>256719.21</v>
      </c>
      <c r="CC1339" s="160">
        <v>256719.21</v>
      </c>
      <c r="CD1339" s="160">
        <v>0</v>
      </c>
      <c r="CE1339" s="145"/>
      <c r="CF1339" s="145"/>
      <c r="CG1339" s="145"/>
      <c r="CH1339" s="145"/>
      <c r="CI1339" s="145"/>
      <c r="CJ1339" s="145"/>
      <c r="CK1339" s="145"/>
      <c r="CL1339" s="145"/>
      <c r="CM1339" s="145"/>
      <c r="CN1339" s="145"/>
      <c r="CO1339" s="145"/>
      <c r="CP1339" s="145"/>
      <c r="CQ1339" s="145"/>
      <c r="CR1339" s="145"/>
      <c r="CS1339" s="145"/>
      <c r="CT1339" s="145"/>
      <c r="CU1339" s="145"/>
      <c r="CV1339" s="145"/>
      <c r="CW1339" s="145"/>
      <c r="CX1339" s="145"/>
      <c r="CY1339" s="145"/>
      <c r="CZ1339" s="145"/>
      <c r="DA1339" s="145"/>
      <c r="DB1339" s="145"/>
      <c r="DC1339" s="145"/>
      <c r="DD1339" s="145"/>
      <c r="DE1339" s="145"/>
      <c r="DF1339" s="145"/>
      <c r="DG1339" s="145"/>
      <c r="DH1339" s="145"/>
      <c r="DI1339" s="145"/>
      <c r="DJ1339" s="145"/>
      <c r="DK1339" s="145"/>
      <c r="DL1339" s="145"/>
      <c r="DM1339" s="145"/>
      <c r="DN1339" s="145"/>
      <c r="DO1339" s="145"/>
      <c r="DP1339" s="145"/>
      <c r="DQ1339" s="145"/>
      <c r="DR1339" s="145"/>
      <c r="DS1339" s="145"/>
      <c r="DT1339" s="145"/>
      <c r="DU1339" s="145"/>
      <c r="DV1339" s="145"/>
      <c r="DW1339" s="145"/>
      <c r="DX1339" s="145"/>
      <c r="DY1339" s="145"/>
      <c r="DZ1339" s="145"/>
      <c r="EA1339" s="145"/>
      <c r="EB1339" s="145"/>
      <c r="EC1339" s="145"/>
      <c r="ED1339" s="145"/>
      <c r="EE1339" s="145"/>
      <c r="EF1339" s="145"/>
      <c r="EG1339" s="145"/>
      <c r="EH1339" s="145"/>
      <c r="EI1339" s="145"/>
      <c r="EJ1339" s="145"/>
      <c r="EK1339" s="145"/>
      <c r="EL1339" s="145"/>
      <c r="EM1339" s="145"/>
      <c r="EN1339" s="145"/>
      <c r="EO1339" s="145"/>
      <c r="EP1339" s="145"/>
      <c r="EQ1339" s="145"/>
      <c r="ER1339" s="145"/>
      <c r="ES1339" s="145"/>
      <c r="ET1339" s="145"/>
      <c r="EU1339" s="145"/>
      <c r="EV1339" s="145"/>
      <c r="EW1339" s="145"/>
      <c r="EX1339" s="145"/>
      <c r="EY1339" s="145"/>
      <c r="EZ1339" s="145"/>
      <c r="FA1339" s="145"/>
      <c r="FB1339" s="145"/>
      <c r="FC1339" s="145"/>
      <c r="FD1339" s="145"/>
      <c r="FE1339" s="145"/>
      <c r="FF1339" s="145"/>
      <c r="FG1339" s="145"/>
      <c r="FH1339" s="145"/>
      <c r="FI1339" s="145"/>
      <c r="FJ1339" s="145"/>
      <c r="FK1339" s="145"/>
      <c r="FL1339" s="145"/>
      <c r="FM1339" s="145"/>
      <c r="FN1339" s="145"/>
      <c r="FO1339" s="145"/>
      <c r="FP1339" s="145"/>
      <c r="FQ1339" s="145"/>
      <c r="FR1339" s="145"/>
      <c r="FS1339" s="145"/>
      <c r="FT1339" s="146"/>
      <c r="FU1339" s="147"/>
      <c r="FV1339" s="147"/>
      <c r="FW1339" s="147"/>
      <c r="FX1339" s="147"/>
      <c r="FY1339" s="147"/>
      <c r="FZ1339" s="147"/>
      <c r="GA1339" s="147"/>
      <c r="GB1339" s="147"/>
      <c r="GC1339" s="147"/>
      <c r="GD1339" s="147"/>
      <c r="GE1339" s="147"/>
      <c r="GF1339" s="147"/>
      <c r="GG1339" s="148"/>
      <c r="GH1339" s="147"/>
      <c r="GI1339" s="147"/>
      <c r="GJ1339" s="147"/>
      <c r="GK1339" s="147"/>
      <c r="GL1339" s="147"/>
      <c r="GM1339" s="147"/>
      <c r="GN1339" s="147"/>
      <c r="GO1339" s="147"/>
      <c r="GP1339" s="147"/>
      <c r="GQ1339" s="147"/>
      <c r="GR1339" s="147"/>
      <c r="GS1339" s="147"/>
      <c r="GT1339" s="147"/>
      <c r="GU1339" s="147"/>
      <c r="GV1339" s="147"/>
      <c r="GW1339" s="147"/>
      <c r="GX1339" s="147"/>
      <c r="GY1339" s="147"/>
      <c r="GZ1339" s="147"/>
      <c r="HA1339" s="147"/>
      <c r="HB1339" s="147"/>
      <c r="HC1339" s="147"/>
      <c r="HD1339" s="147"/>
      <c r="HE1339" s="147"/>
      <c r="HF1339" s="147"/>
      <c r="HG1339" s="147"/>
      <c r="HI1339" s="147"/>
      <c r="HJ1339" s="147"/>
      <c r="HK1339" s="147"/>
      <c r="HL1339" s="147"/>
      <c r="HM1339" s="147"/>
    </row>
    <row r="1340" spans="1:221" s="149" customFormat="1" ht="12" customHeight="1" x14ac:dyDescent="0.2">
      <c r="A1340" s="150">
        <v>1077</v>
      </c>
      <c r="B1340" s="151" t="s">
        <v>3827</v>
      </c>
      <c r="C1340" s="161"/>
      <c r="D1340" s="161"/>
      <c r="E1340" s="162"/>
      <c r="F1340" s="154">
        <f t="shared" si="320"/>
        <v>73.745161487596974</v>
      </c>
      <c r="G1340" s="279">
        <v>1991</v>
      </c>
      <c r="H1340" s="281">
        <v>2025</v>
      </c>
      <c r="I1340" s="154">
        <f t="shared" si="319"/>
        <v>442217.03</v>
      </c>
      <c r="J1340" s="152">
        <f t="shared" si="333"/>
        <v>6230401.0099999998</v>
      </c>
      <c r="K1340" s="155">
        <f t="shared" si="334"/>
        <v>0</v>
      </c>
      <c r="L1340" s="192">
        <v>0</v>
      </c>
      <c r="M1340" s="192">
        <v>0</v>
      </c>
      <c r="N1340" s="192">
        <v>0</v>
      </c>
      <c r="O1340" s="192">
        <v>0</v>
      </c>
      <c r="P1340" s="192">
        <v>0</v>
      </c>
      <c r="Q1340" s="155"/>
      <c r="R1340" s="155">
        <v>0</v>
      </c>
      <c r="S1340" s="155"/>
      <c r="T1340" s="155">
        <v>0</v>
      </c>
      <c r="U1340" s="155"/>
      <c r="V1340" s="155">
        <v>0</v>
      </c>
      <c r="W1340" s="197" t="str">
        <f t="shared" si="335"/>
        <v>0</v>
      </c>
      <c r="X1340" s="155">
        <v>0</v>
      </c>
      <c r="Y1340" s="162" t="s">
        <v>235</v>
      </c>
      <c r="Z1340" s="144">
        <v>820</v>
      </c>
      <c r="AA1340" s="155">
        <f t="shared" si="336"/>
        <v>5950032.96</v>
      </c>
      <c r="AB1340" s="144">
        <v>0</v>
      </c>
      <c r="AC1340" s="144">
        <v>0</v>
      </c>
      <c r="AD1340" s="144">
        <v>0</v>
      </c>
      <c r="AE1340" s="144">
        <v>0</v>
      </c>
      <c r="AF1340" s="144">
        <v>0</v>
      </c>
      <c r="AG1340" s="144">
        <v>0</v>
      </c>
      <c r="AH1340" s="144">
        <v>0</v>
      </c>
      <c r="AI1340" s="144">
        <v>0</v>
      </c>
      <c r="AJ1340" s="144">
        <v>0</v>
      </c>
      <c r="AK1340" s="144">
        <v>0</v>
      </c>
      <c r="AL1340" s="144">
        <v>0</v>
      </c>
      <c r="AM1340" s="144">
        <f t="shared" si="337"/>
        <v>186912.03</v>
      </c>
      <c r="AN1340" s="144">
        <f t="shared" si="338"/>
        <v>93456.02</v>
      </c>
      <c r="AO1340" s="144">
        <v>0</v>
      </c>
      <c r="AP1340" s="144" t="s">
        <v>4526</v>
      </c>
      <c r="AQ1340" s="294"/>
      <c r="AR1340" s="144"/>
      <c r="AS1340" s="271"/>
      <c r="AT1340" s="144"/>
      <c r="AU1340" s="144"/>
      <c r="AV1340" s="158" t="s">
        <v>939</v>
      </c>
      <c r="AW1340" s="159" t="s">
        <v>3826</v>
      </c>
      <c r="AX1340" s="159" t="s">
        <v>3827</v>
      </c>
      <c r="AY1340" s="159" t="s">
        <v>878</v>
      </c>
      <c r="AZ1340" s="159" t="s">
        <v>879</v>
      </c>
      <c r="BA1340" s="193">
        <v>1991</v>
      </c>
      <c r="BB1340" s="159" t="s">
        <v>891</v>
      </c>
      <c r="BC1340" s="193">
        <v>2</v>
      </c>
      <c r="BD1340" s="193">
        <v>3</v>
      </c>
      <c r="BE1340" s="193">
        <v>40</v>
      </c>
      <c r="BF1340" s="160">
        <v>1056.8</v>
      </c>
      <c r="BG1340" s="160">
        <v>872.1</v>
      </c>
      <c r="BH1340" s="158" t="s">
        <v>883</v>
      </c>
      <c r="BI1340" s="193">
        <v>7.5</v>
      </c>
      <c r="BJ1340" s="159" t="s">
        <v>884</v>
      </c>
      <c r="BK1340" s="160">
        <v>820</v>
      </c>
      <c r="BL1340" s="160">
        <v>401.6</v>
      </c>
      <c r="BM1340" s="160">
        <v>1320</v>
      </c>
      <c r="BN1340" s="158"/>
      <c r="BO1340" s="159" t="s">
        <v>885</v>
      </c>
      <c r="BP1340" s="159" t="s">
        <v>886</v>
      </c>
      <c r="BQ1340" s="204" t="s">
        <v>887</v>
      </c>
      <c r="BR1340" s="160">
        <v>4541168.2</v>
      </c>
      <c r="BS1340" s="160">
        <v>442217.03</v>
      </c>
      <c r="BT1340" s="160">
        <v>0</v>
      </c>
      <c r="BU1340" s="138">
        <v>442217.03</v>
      </c>
      <c r="BV1340" s="160">
        <v>442217.03</v>
      </c>
      <c r="BW1340" s="160">
        <v>442217.03</v>
      </c>
      <c r="BX1340" s="160">
        <v>0</v>
      </c>
      <c r="BY1340" s="160">
        <v>442101</v>
      </c>
      <c r="BZ1340" s="160">
        <v>442101</v>
      </c>
      <c r="CA1340" s="160">
        <v>0</v>
      </c>
      <c r="CB1340" s="160">
        <v>442101</v>
      </c>
      <c r="CC1340" s="160">
        <v>442101</v>
      </c>
      <c r="CD1340" s="160">
        <v>0</v>
      </c>
      <c r="CE1340" s="145"/>
      <c r="CF1340" s="145"/>
      <c r="CG1340" s="145"/>
      <c r="CH1340" s="145"/>
      <c r="CI1340" s="145"/>
      <c r="CJ1340" s="145"/>
      <c r="CK1340" s="145"/>
      <c r="CL1340" s="145"/>
      <c r="CM1340" s="145"/>
      <c r="CN1340" s="145"/>
      <c r="CO1340" s="145"/>
      <c r="CP1340" s="145"/>
      <c r="CQ1340" s="145"/>
      <c r="CR1340" s="145"/>
      <c r="CS1340" s="145"/>
      <c r="CT1340" s="145"/>
      <c r="CU1340" s="145"/>
      <c r="CV1340" s="145"/>
      <c r="CW1340" s="145"/>
      <c r="CX1340" s="145"/>
      <c r="CY1340" s="145"/>
      <c r="CZ1340" s="145"/>
      <c r="DA1340" s="145"/>
      <c r="DB1340" s="145"/>
      <c r="DC1340" s="145"/>
      <c r="DD1340" s="145"/>
      <c r="DE1340" s="145"/>
      <c r="DF1340" s="145"/>
      <c r="DG1340" s="145"/>
      <c r="DH1340" s="145"/>
      <c r="DI1340" s="145"/>
      <c r="DJ1340" s="145"/>
      <c r="DK1340" s="145"/>
      <c r="DL1340" s="145"/>
      <c r="DM1340" s="145"/>
      <c r="DN1340" s="145"/>
      <c r="DO1340" s="145"/>
      <c r="DP1340" s="145"/>
      <c r="DQ1340" s="145"/>
      <c r="DR1340" s="145"/>
      <c r="DS1340" s="145"/>
      <c r="DT1340" s="145"/>
      <c r="DU1340" s="145"/>
      <c r="DV1340" s="145"/>
      <c r="DW1340" s="145"/>
      <c r="DX1340" s="145"/>
      <c r="DY1340" s="145"/>
      <c r="DZ1340" s="145"/>
      <c r="EA1340" s="145"/>
      <c r="EB1340" s="145"/>
      <c r="EC1340" s="145"/>
      <c r="ED1340" s="145"/>
      <c r="EE1340" s="145"/>
      <c r="EF1340" s="145"/>
      <c r="EG1340" s="145"/>
      <c r="EH1340" s="145"/>
      <c r="EI1340" s="145"/>
      <c r="EJ1340" s="145"/>
      <c r="EK1340" s="145"/>
      <c r="EL1340" s="145"/>
      <c r="EM1340" s="145"/>
      <c r="EN1340" s="145"/>
      <c r="EO1340" s="145"/>
      <c r="EP1340" s="145"/>
      <c r="EQ1340" s="145"/>
      <c r="ER1340" s="145"/>
      <c r="ES1340" s="145"/>
      <c r="ET1340" s="145"/>
      <c r="EU1340" s="145"/>
      <c r="EV1340" s="145"/>
      <c r="EW1340" s="145"/>
      <c r="EX1340" s="145"/>
      <c r="EY1340" s="145"/>
      <c r="EZ1340" s="145"/>
      <c r="FA1340" s="145"/>
      <c r="FB1340" s="145"/>
      <c r="FC1340" s="145"/>
      <c r="FD1340" s="145"/>
      <c r="FE1340" s="145"/>
      <c r="FF1340" s="145"/>
      <c r="FG1340" s="145"/>
      <c r="FH1340" s="145"/>
      <c r="FI1340" s="145"/>
      <c r="FJ1340" s="145"/>
      <c r="FK1340" s="145"/>
      <c r="FL1340" s="145"/>
      <c r="FM1340" s="145"/>
      <c r="FN1340" s="145"/>
      <c r="FO1340" s="145"/>
      <c r="FP1340" s="145"/>
      <c r="FQ1340" s="145"/>
      <c r="FR1340" s="145"/>
      <c r="FS1340" s="145"/>
      <c r="FT1340" s="146"/>
      <c r="FU1340" s="147"/>
      <c r="FV1340" s="147"/>
      <c r="FW1340" s="147"/>
      <c r="FX1340" s="147"/>
      <c r="FY1340" s="147"/>
      <c r="FZ1340" s="147"/>
      <c r="GA1340" s="147"/>
      <c r="GB1340" s="147"/>
      <c r="GC1340" s="147"/>
      <c r="GD1340" s="147"/>
      <c r="GE1340" s="147"/>
      <c r="GF1340" s="147"/>
      <c r="GG1340" s="148"/>
      <c r="GH1340" s="147"/>
      <c r="GI1340" s="147"/>
      <c r="GJ1340" s="147"/>
      <c r="GK1340" s="147"/>
      <c r="GL1340" s="147"/>
      <c r="GM1340" s="147"/>
      <c r="GN1340" s="147"/>
      <c r="GO1340" s="147"/>
      <c r="GP1340" s="147"/>
      <c r="GQ1340" s="147"/>
      <c r="GR1340" s="147"/>
      <c r="GS1340" s="147"/>
      <c r="GT1340" s="147"/>
      <c r="GU1340" s="147"/>
      <c r="GV1340" s="147"/>
      <c r="GW1340" s="147"/>
      <c r="GX1340" s="147"/>
      <c r="GY1340" s="147"/>
      <c r="GZ1340" s="147"/>
      <c r="HA1340" s="147"/>
      <c r="HB1340" s="147"/>
      <c r="HC1340" s="147"/>
      <c r="HD1340" s="147"/>
      <c r="HE1340" s="147"/>
      <c r="HF1340" s="147"/>
      <c r="HG1340" s="147"/>
      <c r="HI1340" s="147"/>
      <c r="HJ1340" s="147"/>
      <c r="HK1340" s="147"/>
      <c r="HL1340" s="147"/>
      <c r="HM1340" s="147"/>
    </row>
    <row r="1341" spans="1:221" s="149" customFormat="1" ht="12" customHeight="1" x14ac:dyDescent="0.2">
      <c r="A1341" s="150">
        <v>1078</v>
      </c>
      <c r="B1341" s="151" t="s">
        <v>3829</v>
      </c>
      <c r="C1341" s="161"/>
      <c r="D1341" s="161"/>
      <c r="E1341" s="162"/>
      <c r="F1341" s="154">
        <f t="shared" si="320"/>
        <v>69.135320500956254</v>
      </c>
      <c r="G1341" s="279">
        <v>1988</v>
      </c>
      <c r="H1341" s="281">
        <v>2025</v>
      </c>
      <c r="I1341" s="154">
        <f t="shared" si="319"/>
        <v>276103.11</v>
      </c>
      <c r="J1341" s="152">
        <f t="shared" si="333"/>
        <v>3637946.34</v>
      </c>
      <c r="K1341" s="155">
        <f t="shared" si="334"/>
        <v>0</v>
      </c>
      <c r="L1341" s="192">
        <v>0</v>
      </c>
      <c r="M1341" s="192">
        <v>0</v>
      </c>
      <c r="N1341" s="192">
        <v>0</v>
      </c>
      <c r="O1341" s="192">
        <v>0</v>
      </c>
      <c r="P1341" s="192">
        <v>0</v>
      </c>
      <c r="Q1341" s="155"/>
      <c r="R1341" s="155">
        <v>0</v>
      </c>
      <c r="S1341" s="155"/>
      <c r="T1341" s="155">
        <v>0</v>
      </c>
      <c r="U1341" s="155"/>
      <c r="V1341" s="155">
        <v>0</v>
      </c>
      <c r="W1341" s="197" t="str">
        <f t="shared" si="335"/>
        <v>0</v>
      </c>
      <c r="X1341" s="155">
        <v>0</v>
      </c>
      <c r="Y1341" s="162" t="s">
        <v>235</v>
      </c>
      <c r="Z1341" s="144">
        <v>478.8</v>
      </c>
      <c r="AA1341" s="155">
        <f t="shared" si="336"/>
        <v>3474238.75</v>
      </c>
      <c r="AB1341" s="144">
        <v>0</v>
      </c>
      <c r="AC1341" s="144">
        <v>0</v>
      </c>
      <c r="AD1341" s="144">
        <v>0</v>
      </c>
      <c r="AE1341" s="144">
        <v>0</v>
      </c>
      <c r="AF1341" s="144">
        <v>0</v>
      </c>
      <c r="AG1341" s="144">
        <v>0</v>
      </c>
      <c r="AH1341" s="144">
        <v>0</v>
      </c>
      <c r="AI1341" s="144">
        <v>0</v>
      </c>
      <c r="AJ1341" s="144">
        <v>0</v>
      </c>
      <c r="AK1341" s="144">
        <v>0</v>
      </c>
      <c r="AL1341" s="144">
        <v>0</v>
      </c>
      <c r="AM1341" s="144">
        <f t="shared" si="337"/>
        <v>109138.39</v>
      </c>
      <c r="AN1341" s="144">
        <f t="shared" si="338"/>
        <v>54569.2</v>
      </c>
      <c r="AO1341" s="144">
        <v>0</v>
      </c>
      <c r="AP1341" s="144" t="s">
        <v>4526</v>
      </c>
      <c r="AQ1341" s="294"/>
      <c r="AR1341" s="144"/>
      <c r="AS1341" s="271"/>
      <c r="AT1341" s="144"/>
      <c r="AU1341" s="144"/>
      <c r="AV1341" s="158" t="s">
        <v>944</v>
      </c>
      <c r="AW1341" s="159" t="s">
        <v>3828</v>
      </c>
      <c r="AX1341" s="159" t="s">
        <v>3829</v>
      </c>
      <c r="AY1341" s="159" t="s">
        <v>878</v>
      </c>
      <c r="AZ1341" s="159" t="s">
        <v>879</v>
      </c>
      <c r="BA1341" s="193">
        <v>1988</v>
      </c>
      <c r="BB1341" s="159" t="s">
        <v>891</v>
      </c>
      <c r="BC1341" s="193">
        <v>2</v>
      </c>
      <c r="BD1341" s="193">
        <v>1</v>
      </c>
      <c r="BE1341" s="193">
        <v>18</v>
      </c>
      <c r="BF1341" s="160">
        <v>640.1</v>
      </c>
      <c r="BG1341" s="160">
        <v>540.29999999999995</v>
      </c>
      <c r="BH1341" s="158" t="s">
        <v>883</v>
      </c>
      <c r="BI1341" s="193">
        <v>7.5</v>
      </c>
      <c r="BJ1341" s="159" t="s">
        <v>884</v>
      </c>
      <c r="BK1341" s="160">
        <v>478.8</v>
      </c>
      <c r="BL1341" s="160">
        <v>0</v>
      </c>
      <c r="BM1341" s="160">
        <v>927.6</v>
      </c>
      <c r="BN1341" s="158"/>
      <c r="BO1341" s="159" t="s">
        <v>885</v>
      </c>
      <c r="BP1341" s="159" t="s">
        <v>886</v>
      </c>
      <c r="BQ1341" s="204" t="s">
        <v>887</v>
      </c>
      <c r="BR1341" s="160">
        <v>2651599.19</v>
      </c>
      <c r="BS1341" s="160">
        <v>276103.11</v>
      </c>
      <c r="BT1341" s="160">
        <v>0</v>
      </c>
      <c r="BU1341" s="138">
        <v>276103.11</v>
      </c>
      <c r="BV1341" s="160">
        <v>276103.11</v>
      </c>
      <c r="BW1341" s="160">
        <v>276103.11</v>
      </c>
      <c r="BX1341" s="160">
        <v>0</v>
      </c>
      <c r="BY1341" s="160">
        <v>276067.76</v>
      </c>
      <c r="BZ1341" s="160">
        <v>276067.76</v>
      </c>
      <c r="CA1341" s="160">
        <v>0</v>
      </c>
      <c r="CB1341" s="160">
        <v>276067.76</v>
      </c>
      <c r="CC1341" s="160">
        <v>276067.76</v>
      </c>
      <c r="CD1341" s="160">
        <v>0</v>
      </c>
      <c r="CE1341" s="145"/>
      <c r="CF1341" s="145"/>
      <c r="CG1341" s="145"/>
      <c r="CH1341" s="145"/>
      <c r="CI1341" s="145"/>
      <c r="CJ1341" s="145"/>
      <c r="CK1341" s="145"/>
      <c r="CL1341" s="145"/>
      <c r="CM1341" s="145"/>
      <c r="CN1341" s="145"/>
      <c r="CO1341" s="145"/>
      <c r="CP1341" s="145"/>
      <c r="CQ1341" s="145"/>
      <c r="CR1341" s="145"/>
      <c r="CS1341" s="145"/>
      <c r="CT1341" s="145"/>
      <c r="CU1341" s="145"/>
      <c r="CV1341" s="145"/>
      <c r="CW1341" s="145"/>
      <c r="CX1341" s="145"/>
      <c r="CY1341" s="145"/>
      <c r="CZ1341" s="145"/>
      <c r="DA1341" s="145"/>
      <c r="DB1341" s="145"/>
      <c r="DC1341" s="145"/>
      <c r="DD1341" s="145"/>
      <c r="DE1341" s="145"/>
      <c r="DF1341" s="145"/>
      <c r="DG1341" s="145"/>
      <c r="DH1341" s="145"/>
      <c r="DI1341" s="145"/>
      <c r="DJ1341" s="145"/>
      <c r="DK1341" s="145"/>
      <c r="DL1341" s="145"/>
      <c r="DM1341" s="145"/>
      <c r="DN1341" s="145"/>
      <c r="DO1341" s="145"/>
      <c r="DP1341" s="145"/>
      <c r="DQ1341" s="145"/>
      <c r="DR1341" s="145"/>
      <c r="DS1341" s="145"/>
      <c r="DT1341" s="145"/>
      <c r="DU1341" s="145"/>
      <c r="DV1341" s="145"/>
      <c r="DW1341" s="145"/>
      <c r="DX1341" s="145"/>
      <c r="DY1341" s="145"/>
      <c r="DZ1341" s="145"/>
      <c r="EA1341" s="145"/>
      <c r="EB1341" s="145"/>
      <c r="EC1341" s="145"/>
      <c r="ED1341" s="145"/>
      <c r="EE1341" s="145"/>
      <c r="EF1341" s="145"/>
      <c r="EG1341" s="145"/>
      <c r="EH1341" s="145"/>
      <c r="EI1341" s="145"/>
      <c r="EJ1341" s="145"/>
      <c r="EK1341" s="145"/>
      <c r="EL1341" s="145"/>
      <c r="EM1341" s="145"/>
      <c r="EN1341" s="145"/>
      <c r="EO1341" s="145"/>
      <c r="EP1341" s="145"/>
      <c r="EQ1341" s="145"/>
      <c r="ER1341" s="145"/>
      <c r="ES1341" s="145"/>
      <c r="ET1341" s="145"/>
      <c r="EU1341" s="145"/>
      <c r="EV1341" s="145"/>
      <c r="EW1341" s="145"/>
      <c r="EX1341" s="145"/>
      <c r="EY1341" s="145"/>
      <c r="EZ1341" s="145"/>
      <c r="FA1341" s="145"/>
      <c r="FB1341" s="145"/>
      <c r="FC1341" s="145"/>
      <c r="FD1341" s="145"/>
      <c r="FE1341" s="145"/>
      <c r="FF1341" s="145"/>
      <c r="FG1341" s="145"/>
      <c r="FH1341" s="145"/>
      <c r="FI1341" s="145"/>
      <c r="FJ1341" s="145"/>
      <c r="FK1341" s="145"/>
      <c r="FL1341" s="145"/>
      <c r="FM1341" s="145"/>
      <c r="FN1341" s="145"/>
      <c r="FO1341" s="145"/>
      <c r="FP1341" s="145"/>
      <c r="FQ1341" s="145"/>
      <c r="FR1341" s="145"/>
      <c r="FS1341" s="145"/>
      <c r="FT1341" s="146"/>
      <c r="FU1341" s="147"/>
      <c r="FV1341" s="147"/>
      <c r="FW1341" s="147"/>
      <c r="FX1341" s="147"/>
      <c r="FY1341" s="147"/>
      <c r="FZ1341" s="147"/>
      <c r="GA1341" s="147"/>
      <c r="GB1341" s="147"/>
      <c r="GC1341" s="147"/>
      <c r="GD1341" s="147"/>
      <c r="GE1341" s="147"/>
      <c r="GF1341" s="147"/>
      <c r="GG1341" s="148"/>
      <c r="GH1341" s="147"/>
      <c r="GI1341" s="147"/>
      <c r="GJ1341" s="147"/>
      <c r="GK1341" s="147"/>
      <c r="GL1341" s="147"/>
      <c r="GM1341" s="147"/>
      <c r="GN1341" s="147"/>
      <c r="GO1341" s="147"/>
      <c r="GP1341" s="147"/>
      <c r="GQ1341" s="147"/>
      <c r="GR1341" s="147"/>
      <c r="GS1341" s="147"/>
      <c r="GT1341" s="147"/>
      <c r="GU1341" s="147"/>
      <c r="GV1341" s="147"/>
      <c r="GW1341" s="147"/>
      <c r="GX1341" s="147"/>
      <c r="GY1341" s="147"/>
      <c r="GZ1341" s="147"/>
      <c r="HA1341" s="147"/>
      <c r="HB1341" s="147"/>
      <c r="HC1341" s="147"/>
      <c r="HD1341" s="147"/>
      <c r="HE1341" s="147"/>
      <c r="HF1341" s="147"/>
      <c r="HG1341" s="147"/>
      <c r="HI1341" s="147"/>
      <c r="HJ1341" s="147"/>
      <c r="HK1341" s="147"/>
      <c r="HL1341" s="147"/>
      <c r="HM1341" s="147"/>
    </row>
    <row r="1342" spans="1:221" s="149" customFormat="1" ht="12" customHeight="1" x14ac:dyDescent="0.2">
      <c r="A1342" s="150">
        <v>1079</v>
      </c>
      <c r="B1342" s="151" t="s">
        <v>3831</v>
      </c>
      <c r="C1342" s="161"/>
      <c r="D1342" s="161"/>
      <c r="E1342" s="162"/>
      <c r="F1342" s="154">
        <f t="shared" si="320"/>
        <v>190.01078069685113</v>
      </c>
      <c r="G1342" s="279">
        <v>1968</v>
      </c>
      <c r="H1342" s="281">
        <v>2024</v>
      </c>
      <c r="I1342" s="154">
        <f t="shared" si="319"/>
        <v>48238.87</v>
      </c>
      <c r="J1342" s="237">
        <f t="shared" si="333"/>
        <v>3107602.45</v>
      </c>
      <c r="K1342" s="155">
        <f t="shared" si="334"/>
        <v>0</v>
      </c>
      <c r="L1342" s="192">
        <v>0</v>
      </c>
      <c r="M1342" s="192">
        <v>0</v>
      </c>
      <c r="N1342" s="192">
        <v>0</v>
      </c>
      <c r="O1342" s="192">
        <v>0</v>
      </c>
      <c r="P1342" s="192">
        <v>0</v>
      </c>
      <c r="Q1342" s="155"/>
      <c r="R1342" s="155">
        <v>0</v>
      </c>
      <c r="S1342" s="155"/>
      <c r="T1342" s="155">
        <v>0</v>
      </c>
      <c r="U1342" s="155"/>
      <c r="V1342" s="155">
        <v>0</v>
      </c>
      <c r="W1342" s="197">
        <f t="shared" si="335"/>
        <v>0</v>
      </c>
      <c r="X1342" s="155">
        <v>0</v>
      </c>
      <c r="Y1342" s="162" t="s">
        <v>235</v>
      </c>
      <c r="Z1342" s="144">
        <v>409</v>
      </c>
      <c r="AA1342" s="155">
        <f t="shared" si="336"/>
        <v>2967760.34</v>
      </c>
      <c r="AB1342" s="144">
        <v>0</v>
      </c>
      <c r="AC1342" s="144">
        <v>0</v>
      </c>
      <c r="AD1342" s="144">
        <v>0</v>
      </c>
      <c r="AE1342" s="144">
        <v>0</v>
      </c>
      <c r="AF1342" s="144">
        <v>0</v>
      </c>
      <c r="AG1342" s="144">
        <v>0</v>
      </c>
      <c r="AH1342" s="144">
        <v>0</v>
      </c>
      <c r="AI1342" s="144">
        <v>0</v>
      </c>
      <c r="AJ1342" s="144">
        <v>0</v>
      </c>
      <c r="AK1342" s="144">
        <v>0</v>
      </c>
      <c r="AL1342" s="144">
        <v>0</v>
      </c>
      <c r="AM1342" s="144">
        <f t="shared" si="337"/>
        <v>93228.07</v>
      </c>
      <c r="AN1342" s="144">
        <f t="shared" si="338"/>
        <v>46614.04</v>
      </c>
      <c r="AO1342" s="144">
        <v>0</v>
      </c>
      <c r="AP1342" s="144" t="s">
        <v>4526</v>
      </c>
      <c r="AQ1342" s="294"/>
      <c r="AR1342" s="144"/>
      <c r="AS1342" s="271"/>
      <c r="AT1342" s="144"/>
      <c r="AU1342" s="144"/>
      <c r="AV1342" s="158" t="s">
        <v>948</v>
      </c>
      <c r="AW1342" s="159" t="s">
        <v>3830</v>
      </c>
      <c r="AX1342" s="159" t="s">
        <v>3831</v>
      </c>
      <c r="AY1342" s="159" t="s">
        <v>878</v>
      </c>
      <c r="AZ1342" s="159" t="s">
        <v>879</v>
      </c>
      <c r="BA1342" s="193">
        <v>1968</v>
      </c>
      <c r="BB1342" s="159" t="s">
        <v>891</v>
      </c>
      <c r="BC1342" s="193">
        <v>1</v>
      </c>
      <c r="BD1342" s="193">
        <v>1</v>
      </c>
      <c r="BE1342" s="193">
        <v>24</v>
      </c>
      <c r="BF1342" s="160">
        <v>393</v>
      </c>
      <c r="BG1342" s="160">
        <v>178.9</v>
      </c>
      <c r="BH1342" s="158"/>
      <c r="BI1342" s="193">
        <v>7.5</v>
      </c>
      <c r="BJ1342" s="159" t="s">
        <v>884</v>
      </c>
      <c r="BK1342" s="160">
        <v>409</v>
      </c>
      <c r="BL1342" s="160">
        <v>0</v>
      </c>
      <c r="BM1342" s="160">
        <v>249</v>
      </c>
      <c r="BN1342" s="158"/>
      <c r="BO1342" s="159" t="s">
        <v>885</v>
      </c>
      <c r="BP1342" s="159" t="s">
        <v>886</v>
      </c>
      <c r="BQ1342" s="204" t="s">
        <v>908</v>
      </c>
      <c r="BR1342" s="160">
        <v>2265046.09</v>
      </c>
      <c r="BS1342" s="160">
        <v>48238.87</v>
      </c>
      <c r="BT1342" s="160">
        <v>0</v>
      </c>
      <c r="BU1342" s="138">
        <v>48238.87</v>
      </c>
      <c r="BV1342" s="160">
        <v>48238.87</v>
      </c>
      <c r="BW1342" s="160">
        <v>48238.87</v>
      </c>
      <c r="BX1342" s="160">
        <v>0</v>
      </c>
      <c r="BY1342" s="160">
        <v>48205.04</v>
      </c>
      <c r="BZ1342" s="160">
        <v>48205.04</v>
      </c>
      <c r="CA1342" s="160">
        <v>0</v>
      </c>
      <c r="CB1342" s="160">
        <v>48205.04</v>
      </c>
      <c r="CC1342" s="160">
        <v>48205.04</v>
      </c>
      <c r="CD1342" s="160">
        <v>0</v>
      </c>
      <c r="CE1342" s="145"/>
      <c r="CF1342" s="145"/>
      <c r="CG1342" s="145"/>
      <c r="CH1342" s="145"/>
      <c r="CI1342" s="145"/>
      <c r="CJ1342" s="145"/>
      <c r="CK1342" s="145"/>
      <c r="CL1342" s="145"/>
      <c r="CM1342" s="145"/>
      <c r="CN1342" s="145"/>
      <c r="CO1342" s="145"/>
      <c r="CP1342" s="145"/>
      <c r="CQ1342" s="145"/>
      <c r="CR1342" s="145"/>
      <c r="CS1342" s="145"/>
      <c r="CT1342" s="145"/>
      <c r="CU1342" s="145"/>
      <c r="CV1342" s="145"/>
      <c r="CW1342" s="145"/>
      <c r="CX1342" s="145"/>
      <c r="CY1342" s="145"/>
      <c r="CZ1342" s="145"/>
      <c r="DA1342" s="145"/>
      <c r="DB1342" s="145"/>
      <c r="DC1342" s="145"/>
      <c r="DD1342" s="145"/>
      <c r="DE1342" s="145"/>
      <c r="DF1342" s="145"/>
      <c r="DG1342" s="145"/>
      <c r="DH1342" s="145"/>
      <c r="DI1342" s="145"/>
      <c r="DJ1342" s="145"/>
      <c r="DK1342" s="145"/>
      <c r="DL1342" s="145"/>
      <c r="DM1342" s="145"/>
      <c r="DN1342" s="145"/>
      <c r="DO1342" s="145"/>
      <c r="DP1342" s="145"/>
      <c r="DQ1342" s="145"/>
      <c r="DR1342" s="145"/>
      <c r="DS1342" s="145"/>
      <c r="DT1342" s="145"/>
      <c r="DU1342" s="145"/>
      <c r="DV1342" s="145"/>
      <c r="DW1342" s="145"/>
      <c r="DX1342" s="145"/>
      <c r="DY1342" s="145"/>
      <c r="DZ1342" s="145"/>
      <c r="EA1342" s="145"/>
      <c r="EB1342" s="145"/>
      <c r="EC1342" s="145"/>
      <c r="ED1342" s="145"/>
      <c r="EE1342" s="145"/>
      <c r="EF1342" s="145"/>
      <c r="EG1342" s="145"/>
      <c r="EH1342" s="145"/>
      <c r="EI1342" s="145"/>
      <c r="EJ1342" s="145"/>
      <c r="EK1342" s="145"/>
      <c r="EL1342" s="145"/>
      <c r="EM1342" s="145"/>
      <c r="EN1342" s="145"/>
      <c r="EO1342" s="145"/>
      <c r="EP1342" s="145"/>
      <c r="EQ1342" s="145"/>
      <c r="ER1342" s="145"/>
      <c r="ES1342" s="145"/>
      <c r="ET1342" s="145"/>
      <c r="EU1342" s="145"/>
      <c r="EV1342" s="145"/>
      <c r="EW1342" s="145"/>
      <c r="EX1342" s="145"/>
      <c r="EY1342" s="145"/>
      <c r="EZ1342" s="145"/>
      <c r="FA1342" s="145"/>
      <c r="FB1342" s="145"/>
      <c r="FC1342" s="145"/>
      <c r="FD1342" s="145"/>
      <c r="FE1342" s="145"/>
      <c r="FF1342" s="145"/>
      <c r="FG1342" s="145"/>
      <c r="FH1342" s="145"/>
      <c r="FI1342" s="145"/>
      <c r="FJ1342" s="145"/>
      <c r="FK1342" s="145"/>
      <c r="FL1342" s="145"/>
      <c r="FM1342" s="145"/>
      <c r="FN1342" s="145"/>
      <c r="FO1342" s="145"/>
      <c r="FP1342" s="145"/>
      <c r="FQ1342" s="145"/>
      <c r="FR1342" s="145"/>
      <c r="FS1342" s="145"/>
      <c r="FT1342" s="146"/>
      <c r="FU1342" s="147"/>
      <c r="FV1342" s="147"/>
      <c r="FW1342" s="147"/>
      <c r="FX1342" s="147"/>
      <c r="FY1342" s="147"/>
      <c r="FZ1342" s="147"/>
      <c r="GA1342" s="147"/>
      <c r="GB1342" s="147"/>
      <c r="GC1342" s="147"/>
      <c r="GD1342" s="147"/>
      <c r="GE1342" s="147"/>
      <c r="GF1342" s="147"/>
      <c r="GG1342" s="148"/>
      <c r="GH1342" s="147"/>
      <c r="GI1342" s="147"/>
      <c r="GJ1342" s="147"/>
      <c r="GK1342" s="147"/>
      <c r="GL1342" s="147"/>
      <c r="GM1342" s="147"/>
      <c r="GN1342" s="147"/>
      <c r="GO1342" s="147"/>
      <c r="GP1342" s="147"/>
      <c r="GQ1342" s="147"/>
      <c r="GR1342" s="147"/>
      <c r="GS1342" s="147"/>
      <c r="GT1342" s="147"/>
      <c r="GU1342" s="147"/>
      <c r="GV1342" s="147"/>
      <c r="GW1342" s="147"/>
      <c r="GX1342" s="147"/>
      <c r="GY1342" s="147"/>
      <c r="GZ1342" s="147"/>
      <c r="HA1342" s="147"/>
      <c r="HB1342" s="147"/>
      <c r="HC1342" s="147"/>
      <c r="HD1342" s="147"/>
      <c r="HE1342" s="147"/>
      <c r="HF1342" s="147"/>
      <c r="HG1342" s="147"/>
      <c r="HI1342" s="147"/>
      <c r="HJ1342" s="147"/>
      <c r="HK1342" s="147"/>
      <c r="HL1342" s="147"/>
      <c r="HM1342" s="147"/>
    </row>
    <row r="1343" spans="1:221" s="149" customFormat="1" ht="12" customHeight="1" x14ac:dyDescent="0.2">
      <c r="A1343" s="150">
        <v>1080</v>
      </c>
      <c r="B1343" s="151" t="s">
        <v>3833</v>
      </c>
      <c r="C1343" s="161"/>
      <c r="D1343" s="161"/>
      <c r="E1343" s="162"/>
      <c r="F1343" s="154">
        <f t="shared" si="320"/>
        <v>78.092929411764715</v>
      </c>
      <c r="G1343" s="279">
        <v>1920</v>
      </c>
      <c r="H1343" s="281">
        <v>2024</v>
      </c>
      <c r="I1343" s="154">
        <f t="shared" si="319"/>
        <v>94918.71</v>
      </c>
      <c r="J1343" s="237">
        <f t="shared" si="333"/>
        <v>2484562.35</v>
      </c>
      <c r="K1343" s="155">
        <f t="shared" si="334"/>
        <v>0</v>
      </c>
      <c r="L1343" s="192">
        <v>0</v>
      </c>
      <c r="M1343" s="192">
        <v>0</v>
      </c>
      <c r="N1343" s="192">
        <v>0</v>
      </c>
      <c r="O1343" s="192">
        <v>0</v>
      </c>
      <c r="P1343" s="192">
        <v>0</v>
      </c>
      <c r="Q1343" s="155"/>
      <c r="R1343" s="155">
        <v>0</v>
      </c>
      <c r="S1343" s="155"/>
      <c r="T1343" s="155">
        <v>0</v>
      </c>
      <c r="U1343" s="155"/>
      <c r="V1343" s="155">
        <v>0</v>
      </c>
      <c r="W1343" s="197">
        <f t="shared" si="335"/>
        <v>0</v>
      </c>
      <c r="X1343" s="155">
        <v>0</v>
      </c>
      <c r="Y1343" s="162" t="s">
        <v>235</v>
      </c>
      <c r="Z1343" s="144">
        <v>327</v>
      </c>
      <c r="AA1343" s="155">
        <f t="shared" si="336"/>
        <v>2372757.04</v>
      </c>
      <c r="AB1343" s="144">
        <v>0</v>
      </c>
      <c r="AC1343" s="144">
        <v>0</v>
      </c>
      <c r="AD1343" s="144">
        <v>0</v>
      </c>
      <c r="AE1343" s="144">
        <v>0</v>
      </c>
      <c r="AF1343" s="144">
        <v>0</v>
      </c>
      <c r="AG1343" s="144">
        <v>0</v>
      </c>
      <c r="AH1343" s="144">
        <v>0</v>
      </c>
      <c r="AI1343" s="144">
        <v>0</v>
      </c>
      <c r="AJ1343" s="144">
        <v>0</v>
      </c>
      <c r="AK1343" s="144">
        <v>0</v>
      </c>
      <c r="AL1343" s="144">
        <v>0</v>
      </c>
      <c r="AM1343" s="144">
        <f t="shared" si="337"/>
        <v>74536.87</v>
      </c>
      <c r="AN1343" s="144">
        <f t="shared" si="338"/>
        <v>37268.44</v>
      </c>
      <c r="AO1343" s="144">
        <v>0</v>
      </c>
      <c r="AP1343" s="144" t="s">
        <v>4526</v>
      </c>
      <c r="AQ1343" s="294"/>
      <c r="AR1343" s="144"/>
      <c r="AS1343" s="271"/>
      <c r="AT1343" s="144"/>
      <c r="AU1343" s="144"/>
      <c r="AV1343" s="158" t="s">
        <v>952</v>
      </c>
      <c r="AW1343" s="159" t="s">
        <v>3832</v>
      </c>
      <c r="AX1343" s="159" t="s">
        <v>3833</v>
      </c>
      <c r="AY1343" s="159" t="s">
        <v>878</v>
      </c>
      <c r="AZ1343" s="159" t="s">
        <v>879</v>
      </c>
      <c r="BA1343" s="193">
        <v>1920</v>
      </c>
      <c r="BB1343" s="159" t="s">
        <v>891</v>
      </c>
      <c r="BC1343" s="193">
        <v>2</v>
      </c>
      <c r="BD1343" s="193">
        <v>2</v>
      </c>
      <c r="BE1343" s="193">
        <v>27</v>
      </c>
      <c r="BF1343" s="160">
        <v>353</v>
      </c>
      <c r="BG1343" s="160">
        <v>340</v>
      </c>
      <c r="BH1343" s="193">
        <v>0</v>
      </c>
      <c r="BI1343" s="193">
        <v>7.5</v>
      </c>
      <c r="BJ1343" s="159" t="s">
        <v>884</v>
      </c>
      <c r="BK1343" s="160">
        <v>327</v>
      </c>
      <c r="BL1343" s="160">
        <v>0</v>
      </c>
      <c r="BM1343" s="160">
        <v>280</v>
      </c>
      <c r="BN1343" s="158"/>
      <c r="BO1343" s="159" t="s">
        <v>885</v>
      </c>
      <c r="BP1343" s="159" t="s">
        <v>886</v>
      </c>
      <c r="BQ1343" s="204" t="s">
        <v>887</v>
      </c>
      <c r="BR1343" s="160">
        <v>1810929.27</v>
      </c>
      <c r="BS1343" s="160">
        <v>94918.71</v>
      </c>
      <c r="BT1343" s="160">
        <v>0</v>
      </c>
      <c r="BU1343" s="138">
        <v>94918.71</v>
      </c>
      <c r="BV1343" s="160">
        <v>94918.71</v>
      </c>
      <c r="BW1343" s="160">
        <v>94918.71</v>
      </c>
      <c r="BX1343" s="160">
        <v>0</v>
      </c>
      <c r="BY1343" s="160">
        <v>94708.26</v>
      </c>
      <c r="BZ1343" s="160">
        <v>94708.26</v>
      </c>
      <c r="CA1343" s="160">
        <v>0</v>
      </c>
      <c r="CB1343" s="160">
        <v>94708.26</v>
      </c>
      <c r="CC1343" s="160">
        <v>94708.26</v>
      </c>
      <c r="CD1343" s="160">
        <v>0</v>
      </c>
      <c r="CE1343" s="145"/>
      <c r="CF1343" s="145"/>
      <c r="CG1343" s="145"/>
      <c r="CH1343" s="145"/>
      <c r="CI1343" s="145"/>
      <c r="CJ1343" s="145"/>
      <c r="CK1343" s="145"/>
      <c r="CL1343" s="145"/>
      <c r="CM1343" s="145"/>
      <c r="CN1343" s="145"/>
      <c r="CO1343" s="145"/>
      <c r="CP1343" s="145"/>
      <c r="CQ1343" s="145"/>
      <c r="CR1343" s="145"/>
      <c r="CS1343" s="145"/>
      <c r="CT1343" s="145"/>
      <c r="CU1343" s="145"/>
      <c r="CV1343" s="145"/>
      <c r="CW1343" s="145"/>
      <c r="CX1343" s="145"/>
      <c r="CY1343" s="145"/>
      <c r="CZ1343" s="145"/>
      <c r="DA1343" s="145"/>
      <c r="DB1343" s="145"/>
      <c r="DC1343" s="145"/>
      <c r="DD1343" s="145"/>
      <c r="DE1343" s="145"/>
      <c r="DF1343" s="145"/>
      <c r="DG1343" s="145"/>
      <c r="DH1343" s="145"/>
      <c r="DI1343" s="145"/>
      <c r="DJ1343" s="145"/>
      <c r="DK1343" s="145"/>
      <c r="DL1343" s="145"/>
      <c r="DM1343" s="145"/>
      <c r="DN1343" s="145"/>
      <c r="DO1343" s="145"/>
      <c r="DP1343" s="145"/>
      <c r="DQ1343" s="145"/>
      <c r="DR1343" s="145"/>
      <c r="DS1343" s="145"/>
      <c r="DT1343" s="145"/>
      <c r="DU1343" s="145"/>
      <c r="DV1343" s="145"/>
      <c r="DW1343" s="145"/>
      <c r="DX1343" s="145"/>
      <c r="DY1343" s="145"/>
      <c r="DZ1343" s="145"/>
      <c r="EA1343" s="145"/>
      <c r="EB1343" s="145"/>
      <c r="EC1343" s="145"/>
      <c r="ED1343" s="145"/>
      <c r="EE1343" s="145"/>
      <c r="EF1343" s="145"/>
      <c r="EG1343" s="145"/>
      <c r="EH1343" s="145"/>
      <c r="EI1343" s="145"/>
      <c r="EJ1343" s="145"/>
      <c r="EK1343" s="145"/>
      <c r="EL1343" s="145"/>
      <c r="EM1343" s="145"/>
      <c r="EN1343" s="145"/>
      <c r="EO1343" s="145"/>
      <c r="EP1343" s="145"/>
      <c r="EQ1343" s="145"/>
      <c r="ER1343" s="145"/>
      <c r="ES1343" s="145"/>
      <c r="ET1343" s="145"/>
      <c r="EU1343" s="145"/>
      <c r="EV1343" s="145"/>
      <c r="EW1343" s="145"/>
      <c r="EX1343" s="145"/>
      <c r="EY1343" s="145"/>
      <c r="EZ1343" s="145"/>
      <c r="FA1343" s="145"/>
      <c r="FB1343" s="145"/>
      <c r="FC1343" s="145"/>
      <c r="FD1343" s="145"/>
      <c r="FE1343" s="145"/>
      <c r="FF1343" s="145"/>
      <c r="FG1343" s="145"/>
      <c r="FH1343" s="145"/>
      <c r="FI1343" s="145"/>
      <c r="FJ1343" s="145"/>
      <c r="FK1343" s="145"/>
      <c r="FL1343" s="145"/>
      <c r="FM1343" s="145"/>
      <c r="FN1343" s="145"/>
      <c r="FO1343" s="145"/>
      <c r="FP1343" s="145"/>
      <c r="FQ1343" s="145"/>
      <c r="FR1343" s="145"/>
      <c r="FS1343" s="145"/>
      <c r="FT1343" s="146"/>
      <c r="FU1343" s="147"/>
      <c r="FV1343" s="147"/>
      <c r="FW1343" s="147"/>
      <c r="FX1343" s="147"/>
      <c r="FY1343" s="147"/>
      <c r="FZ1343" s="147"/>
      <c r="GA1343" s="147"/>
      <c r="GB1343" s="147"/>
      <c r="GC1343" s="147"/>
      <c r="GD1343" s="147"/>
      <c r="GE1343" s="147"/>
      <c r="GF1343" s="147"/>
      <c r="GG1343" s="148"/>
      <c r="GH1343" s="147"/>
      <c r="GI1343" s="147"/>
      <c r="GJ1343" s="147"/>
      <c r="GK1343" s="147"/>
      <c r="GL1343" s="147"/>
      <c r="GM1343" s="147"/>
      <c r="GN1343" s="147"/>
      <c r="GO1343" s="147"/>
      <c r="GP1343" s="147"/>
      <c r="GQ1343" s="147"/>
      <c r="GR1343" s="147"/>
      <c r="GS1343" s="147"/>
      <c r="GT1343" s="147"/>
      <c r="GU1343" s="147"/>
      <c r="GV1343" s="147"/>
      <c r="GW1343" s="147"/>
      <c r="GX1343" s="147"/>
      <c r="GY1343" s="147"/>
      <c r="GZ1343" s="147"/>
      <c r="HA1343" s="147"/>
      <c r="HB1343" s="147"/>
      <c r="HC1343" s="147"/>
      <c r="HD1343" s="147"/>
      <c r="HE1343" s="147"/>
      <c r="HF1343" s="147"/>
      <c r="HG1343" s="147"/>
      <c r="HI1343" s="147"/>
      <c r="HJ1343" s="147"/>
      <c r="HK1343" s="147"/>
      <c r="HL1343" s="147"/>
      <c r="HM1343" s="147"/>
    </row>
    <row r="1344" spans="1:221" s="149" customFormat="1" ht="12" customHeight="1" x14ac:dyDescent="0.2">
      <c r="A1344" s="150">
        <v>1081</v>
      </c>
      <c r="B1344" s="151" t="s">
        <v>3835</v>
      </c>
      <c r="C1344" s="161"/>
      <c r="D1344" s="161"/>
      <c r="E1344" s="162"/>
      <c r="F1344" s="154">
        <f t="shared" si="320"/>
        <v>130.08326056035196</v>
      </c>
      <c r="G1344" s="279">
        <v>1985</v>
      </c>
      <c r="H1344" s="281">
        <v>2025</v>
      </c>
      <c r="I1344" s="154">
        <f t="shared" si="319"/>
        <v>170399.96</v>
      </c>
      <c r="J1344" s="152">
        <f t="shared" si="333"/>
        <v>4102947.01</v>
      </c>
      <c r="K1344" s="155">
        <f t="shared" si="334"/>
        <v>0</v>
      </c>
      <c r="L1344" s="192">
        <v>0</v>
      </c>
      <c r="M1344" s="192">
        <v>0</v>
      </c>
      <c r="N1344" s="192">
        <v>0</v>
      </c>
      <c r="O1344" s="192">
        <v>0</v>
      </c>
      <c r="P1344" s="192">
        <v>0</v>
      </c>
      <c r="Q1344" s="155"/>
      <c r="R1344" s="155">
        <v>0</v>
      </c>
      <c r="S1344" s="155"/>
      <c r="T1344" s="155">
        <v>0</v>
      </c>
      <c r="U1344" s="155"/>
      <c r="V1344" s="155">
        <v>0</v>
      </c>
      <c r="W1344" s="197">
        <f t="shared" si="335"/>
        <v>0</v>
      </c>
      <c r="X1344" s="155">
        <v>0</v>
      </c>
      <c r="Y1344" s="162" t="s">
        <v>235</v>
      </c>
      <c r="Z1344" s="144">
        <v>540</v>
      </c>
      <c r="AA1344" s="155">
        <f t="shared" si="336"/>
        <v>3918314.39</v>
      </c>
      <c r="AB1344" s="144">
        <v>0</v>
      </c>
      <c r="AC1344" s="144">
        <v>0</v>
      </c>
      <c r="AD1344" s="144">
        <v>0</v>
      </c>
      <c r="AE1344" s="144">
        <v>0</v>
      </c>
      <c r="AF1344" s="144">
        <v>0</v>
      </c>
      <c r="AG1344" s="144">
        <v>0</v>
      </c>
      <c r="AH1344" s="144">
        <v>0</v>
      </c>
      <c r="AI1344" s="144">
        <v>0</v>
      </c>
      <c r="AJ1344" s="144">
        <v>0</v>
      </c>
      <c r="AK1344" s="144">
        <v>0</v>
      </c>
      <c r="AL1344" s="144">
        <v>0</v>
      </c>
      <c r="AM1344" s="144">
        <f t="shared" si="337"/>
        <v>123088.41</v>
      </c>
      <c r="AN1344" s="144">
        <f t="shared" si="338"/>
        <v>61544.21</v>
      </c>
      <c r="AO1344" s="144">
        <v>0</v>
      </c>
      <c r="AP1344" s="144" t="s">
        <v>4526</v>
      </c>
      <c r="AQ1344" s="294"/>
      <c r="AR1344" s="144"/>
      <c r="AS1344" s="271"/>
      <c r="AT1344" s="144"/>
      <c r="AU1344" s="144"/>
      <c r="AV1344" s="158" t="s">
        <v>955</v>
      </c>
      <c r="AW1344" s="159" t="s">
        <v>3834</v>
      </c>
      <c r="AX1344" s="159" t="s">
        <v>3835</v>
      </c>
      <c r="AY1344" s="159" t="s">
        <v>878</v>
      </c>
      <c r="AZ1344" s="159" t="s">
        <v>879</v>
      </c>
      <c r="BA1344" s="193">
        <v>1985</v>
      </c>
      <c r="BB1344" s="159" t="s">
        <v>891</v>
      </c>
      <c r="BC1344" s="193">
        <v>2</v>
      </c>
      <c r="BD1344" s="193">
        <v>2</v>
      </c>
      <c r="BE1344" s="193">
        <v>21</v>
      </c>
      <c r="BF1344" s="160">
        <v>515.5</v>
      </c>
      <c r="BG1344" s="160">
        <v>335.9</v>
      </c>
      <c r="BH1344" s="193">
        <v>0</v>
      </c>
      <c r="BI1344" s="193">
        <v>7.5</v>
      </c>
      <c r="BJ1344" s="159" t="s">
        <v>884</v>
      </c>
      <c r="BK1344" s="160">
        <v>540</v>
      </c>
      <c r="BL1344" s="160">
        <v>0</v>
      </c>
      <c r="BM1344" s="160">
        <v>198</v>
      </c>
      <c r="BN1344" s="158"/>
      <c r="BO1344" s="159" t="s">
        <v>885</v>
      </c>
      <c r="BP1344" s="159" t="s">
        <v>886</v>
      </c>
      <c r="BQ1344" s="204" t="s">
        <v>887</v>
      </c>
      <c r="BR1344" s="160">
        <v>2990525.4</v>
      </c>
      <c r="BS1344" s="160">
        <v>170399.96</v>
      </c>
      <c r="BT1344" s="160">
        <v>0</v>
      </c>
      <c r="BU1344" s="138">
        <v>170399.96</v>
      </c>
      <c r="BV1344" s="160">
        <v>170399.96</v>
      </c>
      <c r="BW1344" s="160">
        <v>170399.96</v>
      </c>
      <c r="BX1344" s="160">
        <v>0</v>
      </c>
      <c r="BY1344" s="160">
        <v>151631.42000000001</v>
      </c>
      <c r="BZ1344" s="160">
        <v>151631.42000000001</v>
      </c>
      <c r="CA1344" s="160">
        <v>0</v>
      </c>
      <c r="CB1344" s="160">
        <v>151631.42000000001</v>
      </c>
      <c r="CC1344" s="160">
        <v>151631.42000000001</v>
      </c>
      <c r="CD1344" s="160">
        <v>0</v>
      </c>
      <c r="CE1344" s="145"/>
      <c r="CF1344" s="145"/>
      <c r="CG1344" s="145"/>
      <c r="CH1344" s="145"/>
      <c r="CI1344" s="145"/>
      <c r="CJ1344" s="145"/>
      <c r="CK1344" s="145"/>
      <c r="CL1344" s="145"/>
      <c r="CM1344" s="145"/>
      <c r="CN1344" s="145"/>
      <c r="CO1344" s="145"/>
      <c r="CP1344" s="145"/>
      <c r="CQ1344" s="145"/>
      <c r="CR1344" s="145"/>
      <c r="CS1344" s="145"/>
      <c r="CT1344" s="145"/>
      <c r="CU1344" s="145"/>
      <c r="CV1344" s="145"/>
      <c r="CW1344" s="145"/>
      <c r="CX1344" s="145"/>
      <c r="CY1344" s="145"/>
      <c r="CZ1344" s="145"/>
      <c r="DA1344" s="145"/>
      <c r="DB1344" s="145"/>
      <c r="DC1344" s="145"/>
      <c r="DD1344" s="145"/>
      <c r="DE1344" s="145"/>
      <c r="DF1344" s="145"/>
      <c r="DG1344" s="145"/>
      <c r="DH1344" s="145"/>
      <c r="DI1344" s="145"/>
      <c r="DJ1344" s="145"/>
      <c r="DK1344" s="145"/>
      <c r="DL1344" s="145"/>
      <c r="DM1344" s="145"/>
      <c r="DN1344" s="145"/>
      <c r="DO1344" s="145"/>
      <c r="DP1344" s="145"/>
      <c r="DQ1344" s="145"/>
      <c r="DR1344" s="145"/>
      <c r="DS1344" s="145"/>
      <c r="DT1344" s="145"/>
      <c r="DU1344" s="145"/>
      <c r="DV1344" s="145"/>
      <c r="DW1344" s="145"/>
      <c r="DX1344" s="145"/>
      <c r="DY1344" s="145"/>
      <c r="DZ1344" s="145"/>
      <c r="EA1344" s="145"/>
      <c r="EB1344" s="145"/>
      <c r="EC1344" s="145"/>
      <c r="ED1344" s="145"/>
      <c r="EE1344" s="145"/>
      <c r="EF1344" s="145"/>
      <c r="EG1344" s="145"/>
      <c r="EH1344" s="145"/>
      <c r="EI1344" s="145"/>
      <c r="EJ1344" s="145"/>
      <c r="EK1344" s="145"/>
      <c r="EL1344" s="145"/>
      <c r="EM1344" s="145"/>
      <c r="EN1344" s="145"/>
      <c r="EO1344" s="145"/>
      <c r="EP1344" s="145"/>
      <c r="EQ1344" s="145"/>
      <c r="ER1344" s="145"/>
      <c r="ES1344" s="145"/>
      <c r="ET1344" s="145"/>
      <c r="EU1344" s="145"/>
      <c r="EV1344" s="145"/>
      <c r="EW1344" s="145"/>
      <c r="EX1344" s="145"/>
      <c r="EY1344" s="145"/>
      <c r="EZ1344" s="145"/>
      <c r="FA1344" s="145"/>
      <c r="FB1344" s="145"/>
      <c r="FC1344" s="145"/>
      <c r="FD1344" s="145"/>
      <c r="FE1344" s="145"/>
      <c r="FF1344" s="145"/>
      <c r="FG1344" s="145"/>
      <c r="FH1344" s="145"/>
      <c r="FI1344" s="145"/>
      <c r="FJ1344" s="145"/>
      <c r="FK1344" s="145"/>
      <c r="FL1344" s="145"/>
      <c r="FM1344" s="145"/>
      <c r="FN1344" s="145"/>
      <c r="FO1344" s="145"/>
      <c r="FP1344" s="145"/>
      <c r="FQ1344" s="145"/>
      <c r="FR1344" s="145"/>
      <c r="FS1344" s="145"/>
      <c r="FT1344" s="146"/>
      <c r="FU1344" s="147"/>
      <c r="FV1344" s="147"/>
      <c r="FW1344" s="147"/>
      <c r="FX1344" s="147"/>
      <c r="FY1344" s="147"/>
      <c r="FZ1344" s="147"/>
      <c r="GA1344" s="147"/>
      <c r="GB1344" s="147"/>
      <c r="GC1344" s="147"/>
      <c r="GD1344" s="147"/>
      <c r="GE1344" s="147"/>
      <c r="GF1344" s="147"/>
      <c r="GG1344" s="148"/>
      <c r="GH1344" s="147"/>
      <c r="GI1344" s="147"/>
      <c r="GJ1344" s="147"/>
      <c r="GK1344" s="147"/>
      <c r="GL1344" s="147"/>
      <c r="GM1344" s="147"/>
      <c r="GN1344" s="147"/>
      <c r="GO1344" s="147"/>
      <c r="GP1344" s="147"/>
      <c r="GQ1344" s="147"/>
      <c r="GR1344" s="147"/>
      <c r="GS1344" s="147"/>
      <c r="GT1344" s="147"/>
      <c r="GU1344" s="147"/>
      <c r="GV1344" s="147"/>
      <c r="GW1344" s="147"/>
      <c r="GX1344" s="147"/>
      <c r="GY1344" s="147"/>
      <c r="GZ1344" s="147"/>
      <c r="HA1344" s="147"/>
      <c r="HB1344" s="147"/>
      <c r="HC1344" s="147"/>
      <c r="HD1344" s="147"/>
      <c r="HE1344" s="147"/>
      <c r="HF1344" s="147"/>
      <c r="HG1344" s="147"/>
      <c r="HI1344" s="147"/>
      <c r="HJ1344" s="147"/>
      <c r="HK1344" s="147"/>
      <c r="HL1344" s="147"/>
      <c r="HM1344" s="147"/>
    </row>
    <row r="1345" spans="1:221" s="143" customFormat="1" ht="12" customHeight="1" x14ac:dyDescent="0.2">
      <c r="A1345" s="131"/>
      <c r="B1345" s="132"/>
      <c r="C1345" s="133"/>
      <c r="D1345" s="133"/>
      <c r="E1345" s="134"/>
      <c r="F1345" s="303"/>
      <c r="G1345" s="304">
        <v>0</v>
      </c>
      <c r="H1345" s="283"/>
      <c r="I1345" s="154">
        <f t="shared" si="319"/>
        <v>0</v>
      </c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  <c r="AG1345" s="135"/>
      <c r="AH1345" s="135"/>
      <c r="AI1345" s="135"/>
      <c r="AJ1345" s="135"/>
      <c r="AK1345" s="135"/>
      <c r="AL1345" s="135"/>
      <c r="AM1345" s="135"/>
      <c r="AN1345" s="135"/>
      <c r="AO1345" s="135"/>
      <c r="AP1345" s="135"/>
      <c r="AQ1345" s="298"/>
      <c r="AR1345" s="135"/>
      <c r="AS1345" s="189"/>
      <c r="AT1345" s="135"/>
      <c r="AU1345" s="135"/>
      <c r="AV1345" s="136"/>
      <c r="AW1345" s="137"/>
      <c r="AX1345" s="137"/>
      <c r="AY1345" s="137"/>
      <c r="AZ1345" s="137"/>
      <c r="BA1345" s="136"/>
      <c r="BB1345" s="137"/>
      <c r="BC1345" s="136"/>
      <c r="BD1345" s="136"/>
      <c r="BE1345" s="136"/>
      <c r="BF1345" s="138"/>
      <c r="BG1345" s="138"/>
      <c r="BH1345" s="136"/>
      <c r="BI1345" s="305">
        <v>7.5</v>
      </c>
      <c r="BJ1345" s="137"/>
      <c r="BK1345" s="138"/>
      <c r="BL1345" s="138"/>
      <c r="BM1345" s="138"/>
      <c r="BN1345" s="136"/>
      <c r="BO1345" s="137"/>
      <c r="BP1345" s="137"/>
      <c r="BQ1345" s="207"/>
      <c r="BR1345" s="138"/>
      <c r="BS1345" s="138"/>
      <c r="BT1345" s="138"/>
      <c r="BU1345" s="138"/>
      <c r="BV1345" s="138"/>
      <c r="BW1345" s="138"/>
      <c r="BX1345" s="138"/>
      <c r="BY1345" s="138"/>
      <c r="BZ1345" s="138"/>
      <c r="CA1345" s="138"/>
      <c r="CB1345" s="138"/>
      <c r="CC1345" s="138"/>
      <c r="CD1345" s="138"/>
      <c r="CE1345" s="139"/>
      <c r="CF1345" s="139"/>
      <c r="CG1345" s="139"/>
      <c r="CH1345" s="139"/>
      <c r="CI1345" s="139"/>
      <c r="CJ1345" s="139"/>
      <c r="CK1345" s="139"/>
      <c r="CL1345" s="139"/>
      <c r="CM1345" s="139"/>
      <c r="CN1345" s="139"/>
      <c r="CO1345" s="139"/>
      <c r="CP1345" s="139"/>
      <c r="CQ1345" s="139"/>
      <c r="CR1345" s="139"/>
      <c r="CS1345" s="139"/>
      <c r="CT1345" s="139"/>
      <c r="CU1345" s="139"/>
      <c r="CV1345" s="139"/>
      <c r="CW1345" s="139"/>
      <c r="CX1345" s="139"/>
      <c r="CY1345" s="139"/>
      <c r="CZ1345" s="139"/>
      <c r="DA1345" s="139"/>
      <c r="DB1345" s="139"/>
      <c r="DC1345" s="139"/>
      <c r="DD1345" s="139"/>
      <c r="DE1345" s="139"/>
      <c r="DF1345" s="139"/>
      <c r="DG1345" s="139"/>
      <c r="DH1345" s="139"/>
      <c r="DI1345" s="139"/>
      <c r="DJ1345" s="139"/>
      <c r="DK1345" s="139"/>
      <c r="DL1345" s="139"/>
      <c r="DM1345" s="139"/>
      <c r="DN1345" s="139"/>
      <c r="DO1345" s="139"/>
      <c r="DP1345" s="139"/>
      <c r="DQ1345" s="139"/>
      <c r="DR1345" s="139"/>
      <c r="DS1345" s="139"/>
      <c r="DT1345" s="139"/>
      <c r="DU1345" s="139"/>
      <c r="DV1345" s="139"/>
      <c r="DW1345" s="139"/>
      <c r="DX1345" s="139"/>
      <c r="DY1345" s="139"/>
      <c r="DZ1345" s="139"/>
      <c r="EA1345" s="139"/>
      <c r="EB1345" s="139"/>
      <c r="EC1345" s="139"/>
      <c r="ED1345" s="139"/>
      <c r="EE1345" s="139"/>
      <c r="EF1345" s="139"/>
      <c r="EG1345" s="139"/>
      <c r="EH1345" s="139"/>
      <c r="EI1345" s="139"/>
      <c r="EJ1345" s="139"/>
      <c r="EK1345" s="139"/>
      <c r="EL1345" s="139"/>
      <c r="EM1345" s="139"/>
      <c r="EN1345" s="139"/>
      <c r="EO1345" s="139"/>
      <c r="EP1345" s="139"/>
      <c r="EQ1345" s="139"/>
      <c r="ER1345" s="139"/>
      <c r="ES1345" s="139"/>
      <c r="ET1345" s="139"/>
      <c r="EU1345" s="139"/>
      <c r="EV1345" s="139"/>
      <c r="EW1345" s="139"/>
      <c r="EX1345" s="139"/>
      <c r="EY1345" s="139"/>
      <c r="EZ1345" s="139"/>
      <c r="FA1345" s="139"/>
      <c r="FB1345" s="139"/>
      <c r="FC1345" s="139"/>
      <c r="FD1345" s="139"/>
      <c r="FE1345" s="139"/>
      <c r="FF1345" s="139"/>
      <c r="FG1345" s="139"/>
      <c r="FH1345" s="139"/>
      <c r="FI1345" s="139"/>
      <c r="FJ1345" s="139"/>
      <c r="FK1345" s="139"/>
      <c r="FL1345" s="139"/>
      <c r="FM1345" s="139"/>
      <c r="FN1345" s="139"/>
      <c r="FO1345" s="139"/>
      <c r="FP1345" s="139"/>
      <c r="FQ1345" s="139"/>
      <c r="FR1345" s="139"/>
      <c r="FS1345" s="139"/>
      <c r="FT1345" s="140"/>
      <c r="FU1345" s="141"/>
      <c r="FV1345" s="141"/>
      <c r="FW1345" s="141"/>
      <c r="FX1345" s="141"/>
      <c r="FY1345" s="141"/>
      <c r="FZ1345" s="141"/>
      <c r="GA1345" s="141"/>
      <c r="GB1345" s="141"/>
      <c r="GC1345" s="141"/>
      <c r="GD1345" s="141"/>
      <c r="GE1345" s="141"/>
      <c r="GF1345" s="141"/>
      <c r="GG1345" s="142"/>
      <c r="GH1345" s="141"/>
      <c r="GI1345" s="141"/>
      <c r="GJ1345" s="141"/>
      <c r="GK1345" s="141"/>
      <c r="GL1345" s="141"/>
      <c r="GM1345" s="141"/>
      <c r="GN1345" s="141"/>
      <c r="GO1345" s="141"/>
      <c r="GP1345" s="141"/>
      <c r="GQ1345" s="141"/>
      <c r="GR1345" s="141"/>
      <c r="GS1345" s="141"/>
      <c r="GT1345" s="141"/>
      <c r="GU1345" s="141"/>
      <c r="GV1345" s="141"/>
      <c r="GW1345" s="141"/>
      <c r="GX1345" s="141"/>
      <c r="GY1345" s="141"/>
      <c r="GZ1345" s="141"/>
      <c r="HA1345" s="141"/>
      <c r="HB1345" s="141"/>
      <c r="HC1345" s="141"/>
      <c r="HD1345" s="141"/>
      <c r="HE1345" s="141"/>
      <c r="HF1345" s="141"/>
      <c r="HG1345" s="141"/>
      <c r="HI1345" s="141"/>
      <c r="HJ1345" s="141"/>
      <c r="HK1345" s="141"/>
      <c r="HL1345" s="141"/>
      <c r="HM1345" s="141"/>
    </row>
    <row r="1346" spans="1:221" s="149" customFormat="1" ht="12" customHeight="1" x14ac:dyDescent="0.2">
      <c r="A1346" s="150">
        <v>1082</v>
      </c>
      <c r="B1346" s="151" t="s">
        <v>3837</v>
      </c>
      <c r="C1346" s="161"/>
      <c r="D1346" s="161"/>
      <c r="E1346" s="162"/>
      <c r="F1346" s="154">
        <f t="shared" si="320"/>
        <v>76.349923514379299</v>
      </c>
      <c r="G1346" s="279">
        <v>1986</v>
      </c>
      <c r="H1346" s="281">
        <v>2023</v>
      </c>
      <c r="I1346" s="154">
        <f t="shared" si="319"/>
        <v>316370.15000000002</v>
      </c>
      <c r="J1346" s="310">
        <f t="shared" ref="J1346:J1360" si="339">ROUND(K1346+X1346+AA1346+AC1346+AE1346+AG1346+AI1346+AK1346+AL1346+AM1346+AN1346+AO1346,2)</f>
        <v>4558830</v>
      </c>
      <c r="K1346" s="155">
        <f t="shared" ref="K1346:K1360" si="340">ROUND((L1346+N1346+P1346+R1346+T1346+V1346),2)</f>
        <v>0</v>
      </c>
      <c r="L1346" s="192">
        <v>0</v>
      </c>
      <c r="M1346" s="192">
        <v>0</v>
      </c>
      <c r="N1346" s="192">
        <v>0</v>
      </c>
      <c r="O1346" s="192">
        <v>0</v>
      </c>
      <c r="P1346" s="192">
        <v>0</v>
      </c>
      <c r="Q1346" s="155"/>
      <c r="R1346" s="155">
        <v>0</v>
      </c>
      <c r="S1346" s="155"/>
      <c r="T1346" s="155">
        <v>0</v>
      </c>
      <c r="U1346" s="155"/>
      <c r="V1346" s="155">
        <v>0</v>
      </c>
      <c r="W1346" s="197">
        <f t="shared" ref="W1346:W1360" si="341">BH1346</f>
        <v>0</v>
      </c>
      <c r="X1346" s="155">
        <v>0</v>
      </c>
      <c r="Y1346" s="162" t="s">
        <v>235</v>
      </c>
      <c r="Z1346" s="144">
        <v>600</v>
      </c>
      <c r="AA1346" s="155">
        <f>ROUND(IF(Y1346="СК",7598.05*0.955,8837.94*0.955)*Z1346,2)</f>
        <v>4353682.6500000004</v>
      </c>
      <c r="AB1346" s="144">
        <v>0</v>
      </c>
      <c r="AC1346" s="144">
        <v>0</v>
      </c>
      <c r="AD1346" s="144">
        <v>0</v>
      </c>
      <c r="AE1346" s="144">
        <v>0</v>
      </c>
      <c r="AF1346" s="144">
        <v>0</v>
      </c>
      <c r="AG1346" s="144">
        <v>0</v>
      </c>
      <c r="AH1346" s="144">
        <v>0</v>
      </c>
      <c r="AI1346" s="144">
        <v>0</v>
      </c>
      <c r="AJ1346" s="144">
        <v>0</v>
      </c>
      <c r="AK1346" s="144">
        <v>0</v>
      </c>
      <c r="AL1346" s="144">
        <v>0</v>
      </c>
      <c r="AM1346" s="144">
        <f t="shared" ref="AM1346:AM1360" si="342">ROUND((K1346+X1346+AA1346+AC1346+AE1346+AG1346+AI1346+AK1346+AL1346)/95.5*3,2)</f>
        <v>136764.9</v>
      </c>
      <c r="AN1346" s="144">
        <f t="shared" ref="AN1346:AN1360" si="343">ROUND((K1346+X1346+AA1346+AC1346+AE1346+AG1346+AI1346+AK1346+AL1346)/95.5*1.5,2)</f>
        <v>68382.45</v>
      </c>
      <c r="AO1346" s="144">
        <v>0</v>
      </c>
      <c r="AP1346" s="144" t="s">
        <v>4526</v>
      </c>
      <c r="AQ1346" s="294"/>
      <c r="AR1346" s="144"/>
      <c r="AS1346" s="271"/>
      <c r="AT1346" s="144"/>
      <c r="AU1346" s="144"/>
      <c r="AV1346" s="158" t="s">
        <v>875</v>
      </c>
      <c r="AW1346" s="159" t="s">
        <v>3836</v>
      </c>
      <c r="AX1346" s="159" t="s">
        <v>3837</v>
      </c>
      <c r="AY1346" s="159" t="s">
        <v>878</v>
      </c>
      <c r="AZ1346" s="159" t="s">
        <v>879</v>
      </c>
      <c r="BA1346" s="193">
        <v>1986</v>
      </c>
      <c r="BB1346" s="159" t="s">
        <v>891</v>
      </c>
      <c r="BC1346" s="193">
        <v>2</v>
      </c>
      <c r="BD1346" s="193">
        <v>2</v>
      </c>
      <c r="BE1346" s="193">
        <v>33</v>
      </c>
      <c r="BF1346" s="160">
        <v>701.2</v>
      </c>
      <c r="BG1346" s="160">
        <v>617.4</v>
      </c>
      <c r="BH1346" s="193">
        <v>0</v>
      </c>
      <c r="BI1346" s="193">
        <v>7.5</v>
      </c>
      <c r="BJ1346" s="159" t="s">
        <v>884</v>
      </c>
      <c r="BK1346" s="160">
        <v>600</v>
      </c>
      <c r="BL1346" s="160">
        <v>0</v>
      </c>
      <c r="BM1346" s="160">
        <v>575</v>
      </c>
      <c r="BN1346" s="158"/>
      <c r="BO1346" s="159" t="s">
        <v>885</v>
      </c>
      <c r="BP1346" s="159" t="s">
        <v>886</v>
      </c>
      <c r="BQ1346" s="204" t="s">
        <v>887</v>
      </c>
      <c r="BR1346" s="160">
        <v>3322806</v>
      </c>
      <c r="BS1346" s="160">
        <v>316370.15000000002</v>
      </c>
      <c r="BT1346" s="160">
        <v>0</v>
      </c>
      <c r="BU1346" s="138">
        <v>316370.15000000002</v>
      </c>
      <c r="BV1346" s="160">
        <v>316370.15000000002</v>
      </c>
      <c r="BW1346" s="160">
        <v>316370.15000000002</v>
      </c>
      <c r="BX1346" s="160">
        <v>0</v>
      </c>
      <c r="BY1346" s="160">
        <v>316323.40000000002</v>
      </c>
      <c r="BZ1346" s="160">
        <v>316323.40000000002</v>
      </c>
      <c r="CA1346" s="160">
        <v>0</v>
      </c>
      <c r="CB1346" s="160">
        <v>316323.40000000002</v>
      </c>
      <c r="CC1346" s="160">
        <v>316323.40000000002</v>
      </c>
      <c r="CD1346" s="160">
        <v>0</v>
      </c>
      <c r="CE1346" s="145"/>
      <c r="CF1346" s="145"/>
      <c r="CG1346" s="145"/>
      <c r="CH1346" s="145"/>
      <c r="CI1346" s="145"/>
      <c r="CJ1346" s="145"/>
      <c r="CK1346" s="145"/>
      <c r="CL1346" s="145"/>
      <c r="CM1346" s="145"/>
      <c r="CN1346" s="145"/>
      <c r="CO1346" s="145"/>
      <c r="CP1346" s="145"/>
      <c r="CQ1346" s="145"/>
      <c r="CR1346" s="145"/>
      <c r="CS1346" s="145"/>
      <c r="CT1346" s="145"/>
      <c r="CU1346" s="145"/>
      <c r="CV1346" s="145"/>
      <c r="CW1346" s="145"/>
      <c r="CX1346" s="145"/>
      <c r="CY1346" s="145"/>
      <c r="CZ1346" s="145"/>
      <c r="DA1346" s="145"/>
      <c r="DB1346" s="145"/>
      <c r="DC1346" s="145"/>
      <c r="DD1346" s="145"/>
      <c r="DE1346" s="145"/>
      <c r="DF1346" s="145"/>
      <c r="DG1346" s="145"/>
      <c r="DH1346" s="145"/>
      <c r="DI1346" s="145"/>
      <c r="DJ1346" s="145"/>
      <c r="DK1346" s="145"/>
      <c r="DL1346" s="145"/>
      <c r="DM1346" s="145"/>
      <c r="DN1346" s="145"/>
      <c r="DO1346" s="145"/>
      <c r="DP1346" s="145"/>
      <c r="DQ1346" s="145"/>
      <c r="DR1346" s="145"/>
      <c r="DS1346" s="145"/>
      <c r="DT1346" s="145"/>
      <c r="DU1346" s="145"/>
      <c r="DV1346" s="145"/>
      <c r="DW1346" s="145"/>
      <c r="DX1346" s="145"/>
      <c r="DY1346" s="145"/>
      <c r="DZ1346" s="145"/>
      <c r="EA1346" s="145"/>
      <c r="EB1346" s="145"/>
      <c r="EC1346" s="145"/>
      <c r="ED1346" s="145"/>
      <c r="EE1346" s="145"/>
      <c r="EF1346" s="145"/>
      <c r="EG1346" s="145"/>
      <c r="EH1346" s="145"/>
      <c r="EI1346" s="145"/>
      <c r="EJ1346" s="145"/>
      <c r="EK1346" s="145"/>
      <c r="EL1346" s="145"/>
      <c r="EM1346" s="145"/>
      <c r="EN1346" s="145"/>
      <c r="EO1346" s="145"/>
      <c r="EP1346" s="145"/>
      <c r="EQ1346" s="145"/>
      <c r="ER1346" s="145"/>
      <c r="ES1346" s="145"/>
      <c r="ET1346" s="145"/>
      <c r="EU1346" s="145"/>
      <c r="EV1346" s="145"/>
      <c r="EW1346" s="145"/>
      <c r="EX1346" s="145"/>
      <c r="EY1346" s="145"/>
      <c r="EZ1346" s="145"/>
      <c r="FA1346" s="145"/>
      <c r="FB1346" s="145"/>
      <c r="FC1346" s="145"/>
      <c r="FD1346" s="145"/>
      <c r="FE1346" s="145"/>
      <c r="FF1346" s="145"/>
      <c r="FG1346" s="145"/>
      <c r="FH1346" s="145"/>
      <c r="FI1346" s="145"/>
      <c r="FJ1346" s="145"/>
      <c r="FK1346" s="145"/>
      <c r="FL1346" s="145"/>
      <c r="FM1346" s="145"/>
      <c r="FN1346" s="145"/>
      <c r="FO1346" s="145"/>
      <c r="FP1346" s="145"/>
      <c r="FQ1346" s="145"/>
      <c r="FR1346" s="145"/>
      <c r="FS1346" s="145"/>
      <c r="FT1346" s="146"/>
      <c r="FU1346" s="147"/>
      <c r="FV1346" s="147"/>
      <c r="FW1346" s="147"/>
      <c r="FX1346" s="147"/>
      <c r="FY1346" s="147"/>
      <c r="FZ1346" s="147"/>
      <c r="GA1346" s="147"/>
      <c r="GB1346" s="147"/>
      <c r="GC1346" s="147"/>
      <c r="GD1346" s="147"/>
      <c r="GE1346" s="147"/>
      <c r="GF1346" s="147"/>
      <c r="GG1346" s="148"/>
      <c r="GH1346" s="147"/>
      <c r="GI1346" s="147"/>
      <c r="GJ1346" s="147"/>
      <c r="GK1346" s="147"/>
      <c r="GL1346" s="147"/>
      <c r="GM1346" s="147"/>
      <c r="GN1346" s="147"/>
      <c r="GO1346" s="147"/>
      <c r="GP1346" s="147"/>
      <c r="GQ1346" s="147"/>
      <c r="GR1346" s="147"/>
      <c r="GS1346" s="147"/>
      <c r="GT1346" s="147"/>
      <c r="GU1346" s="147"/>
      <c r="GV1346" s="147"/>
      <c r="GW1346" s="147"/>
      <c r="GX1346" s="147"/>
      <c r="GY1346" s="147"/>
      <c r="GZ1346" s="147"/>
      <c r="HA1346" s="147"/>
      <c r="HB1346" s="147"/>
      <c r="HC1346" s="147"/>
      <c r="HD1346" s="147"/>
      <c r="HE1346" s="147"/>
      <c r="HF1346" s="147"/>
      <c r="HG1346" s="147"/>
      <c r="HI1346" s="147"/>
      <c r="HJ1346" s="147"/>
      <c r="HK1346" s="147"/>
      <c r="HL1346" s="147"/>
      <c r="HM1346" s="147"/>
    </row>
    <row r="1347" spans="1:221" s="149" customFormat="1" ht="12" customHeight="1" x14ac:dyDescent="0.2">
      <c r="A1347" s="150">
        <v>1083</v>
      </c>
      <c r="B1347" s="151" t="s">
        <v>3839</v>
      </c>
      <c r="C1347" s="161"/>
      <c r="D1347" s="161"/>
      <c r="E1347" s="162"/>
      <c r="F1347" s="154">
        <f t="shared" si="320"/>
        <v>25.334082922078451</v>
      </c>
      <c r="G1347" s="279">
        <v>1989</v>
      </c>
      <c r="H1347" s="281">
        <v>2025</v>
      </c>
      <c r="I1347" s="154">
        <f t="shared" si="319"/>
        <v>2057401.88</v>
      </c>
      <c r="J1347" s="152">
        <f t="shared" si="339"/>
        <v>11343888.65</v>
      </c>
      <c r="K1347" s="155">
        <f t="shared" si="340"/>
        <v>0</v>
      </c>
      <c r="L1347" s="192">
        <v>0</v>
      </c>
      <c r="M1347" s="192">
        <v>0</v>
      </c>
      <c r="N1347" s="192">
        <v>0</v>
      </c>
      <c r="O1347" s="192">
        <v>0</v>
      </c>
      <c r="P1347" s="192">
        <v>0</v>
      </c>
      <c r="Q1347" s="155"/>
      <c r="R1347" s="155">
        <v>0</v>
      </c>
      <c r="S1347" s="155"/>
      <c r="T1347" s="155">
        <v>0</v>
      </c>
      <c r="U1347" s="155"/>
      <c r="V1347" s="155">
        <v>0</v>
      </c>
      <c r="W1347" s="197">
        <f t="shared" si="341"/>
        <v>0</v>
      </c>
      <c r="X1347" s="155">
        <v>0</v>
      </c>
      <c r="Y1347" s="162" t="s">
        <v>235</v>
      </c>
      <c r="Z1347" s="144">
        <v>1493</v>
      </c>
      <c r="AA1347" s="155">
        <f>ROUND(IF(Y1347="СК",7598.05*0.955,8837.94*0.955)*Z1347,2)</f>
        <v>10833413.66</v>
      </c>
      <c r="AB1347" s="144">
        <v>0</v>
      </c>
      <c r="AC1347" s="144">
        <v>0</v>
      </c>
      <c r="AD1347" s="144">
        <v>0</v>
      </c>
      <c r="AE1347" s="144">
        <v>0</v>
      </c>
      <c r="AF1347" s="144">
        <v>0</v>
      </c>
      <c r="AG1347" s="144">
        <v>0</v>
      </c>
      <c r="AH1347" s="144">
        <v>0</v>
      </c>
      <c r="AI1347" s="144">
        <v>0</v>
      </c>
      <c r="AJ1347" s="144">
        <v>0</v>
      </c>
      <c r="AK1347" s="144">
        <v>0</v>
      </c>
      <c r="AL1347" s="144">
        <v>0</v>
      </c>
      <c r="AM1347" s="144">
        <f t="shared" si="342"/>
        <v>340316.66</v>
      </c>
      <c r="AN1347" s="144">
        <f t="shared" si="343"/>
        <v>170158.33</v>
      </c>
      <c r="AO1347" s="144">
        <v>0</v>
      </c>
      <c r="AP1347" s="144" t="s">
        <v>4526</v>
      </c>
      <c r="AQ1347" s="294"/>
      <c r="AR1347" s="144"/>
      <c r="AS1347" s="271"/>
      <c r="AT1347" s="144"/>
      <c r="AU1347" s="144"/>
      <c r="AV1347" s="158" t="s">
        <v>888</v>
      </c>
      <c r="AW1347" s="159" t="s">
        <v>3838</v>
      </c>
      <c r="AX1347" s="159" t="s">
        <v>3839</v>
      </c>
      <c r="AY1347" s="159" t="s">
        <v>878</v>
      </c>
      <c r="AZ1347" s="159" t="s">
        <v>879</v>
      </c>
      <c r="BA1347" s="193">
        <v>1989</v>
      </c>
      <c r="BB1347" s="159" t="s">
        <v>891</v>
      </c>
      <c r="BC1347" s="193">
        <v>5</v>
      </c>
      <c r="BD1347" s="193">
        <v>6</v>
      </c>
      <c r="BE1347" s="193">
        <v>161</v>
      </c>
      <c r="BF1347" s="160">
        <v>4074</v>
      </c>
      <c r="BG1347" s="160">
        <v>4072.9</v>
      </c>
      <c r="BH1347" s="193">
        <v>0</v>
      </c>
      <c r="BI1347" s="193">
        <v>7.5</v>
      </c>
      <c r="BJ1347" s="159" t="s">
        <v>892</v>
      </c>
      <c r="BK1347" s="160">
        <v>1493</v>
      </c>
      <c r="BL1347" s="160">
        <v>1148.0999999999999</v>
      </c>
      <c r="BM1347" s="160">
        <v>2985</v>
      </c>
      <c r="BN1347" s="158"/>
      <c r="BO1347" s="159" t="s">
        <v>885</v>
      </c>
      <c r="BP1347" s="159" t="s">
        <v>886</v>
      </c>
      <c r="BQ1347" s="204" t="s">
        <v>887</v>
      </c>
      <c r="BR1347" s="160">
        <v>8613624.6199999992</v>
      </c>
      <c r="BS1347" s="160">
        <v>2057401.88</v>
      </c>
      <c r="BT1347" s="160">
        <v>0</v>
      </c>
      <c r="BU1347" s="138">
        <v>2057401.88</v>
      </c>
      <c r="BV1347" s="160">
        <v>2057401.88</v>
      </c>
      <c r="BW1347" s="160">
        <v>2057401.88</v>
      </c>
      <c r="BX1347" s="160">
        <v>0</v>
      </c>
      <c r="BY1347" s="160">
        <v>2048387.7</v>
      </c>
      <c r="BZ1347" s="160">
        <v>2048387.7</v>
      </c>
      <c r="CA1347" s="160">
        <v>0</v>
      </c>
      <c r="CB1347" s="160">
        <v>2048387.7</v>
      </c>
      <c r="CC1347" s="160">
        <v>2048387.7</v>
      </c>
      <c r="CD1347" s="160">
        <v>0</v>
      </c>
      <c r="CE1347" s="145"/>
      <c r="CF1347" s="145"/>
      <c r="CG1347" s="145"/>
      <c r="CH1347" s="145"/>
      <c r="CI1347" s="145"/>
      <c r="CJ1347" s="145"/>
      <c r="CK1347" s="145"/>
      <c r="CL1347" s="145"/>
      <c r="CM1347" s="145"/>
      <c r="CN1347" s="145"/>
      <c r="CO1347" s="145"/>
      <c r="CP1347" s="145"/>
      <c r="CQ1347" s="145"/>
      <c r="CR1347" s="145"/>
      <c r="CS1347" s="145"/>
      <c r="CT1347" s="145"/>
      <c r="CU1347" s="145"/>
      <c r="CV1347" s="145"/>
      <c r="CW1347" s="145"/>
      <c r="CX1347" s="145"/>
      <c r="CY1347" s="145"/>
      <c r="CZ1347" s="145"/>
      <c r="DA1347" s="145"/>
      <c r="DB1347" s="145"/>
      <c r="DC1347" s="145"/>
      <c r="DD1347" s="145"/>
      <c r="DE1347" s="145"/>
      <c r="DF1347" s="145"/>
      <c r="DG1347" s="145"/>
      <c r="DH1347" s="145"/>
      <c r="DI1347" s="145"/>
      <c r="DJ1347" s="145"/>
      <c r="DK1347" s="145"/>
      <c r="DL1347" s="145"/>
      <c r="DM1347" s="145"/>
      <c r="DN1347" s="145"/>
      <c r="DO1347" s="145"/>
      <c r="DP1347" s="145"/>
      <c r="DQ1347" s="145"/>
      <c r="DR1347" s="145"/>
      <c r="DS1347" s="145"/>
      <c r="DT1347" s="145"/>
      <c r="DU1347" s="145"/>
      <c r="DV1347" s="145"/>
      <c r="DW1347" s="145"/>
      <c r="DX1347" s="145"/>
      <c r="DY1347" s="145"/>
      <c r="DZ1347" s="145"/>
      <c r="EA1347" s="145"/>
      <c r="EB1347" s="145"/>
      <c r="EC1347" s="145"/>
      <c r="ED1347" s="145"/>
      <c r="EE1347" s="145"/>
      <c r="EF1347" s="145"/>
      <c r="EG1347" s="145"/>
      <c r="EH1347" s="145"/>
      <c r="EI1347" s="145"/>
      <c r="EJ1347" s="145"/>
      <c r="EK1347" s="145"/>
      <c r="EL1347" s="145"/>
      <c r="EM1347" s="145"/>
      <c r="EN1347" s="145"/>
      <c r="EO1347" s="145"/>
      <c r="EP1347" s="145"/>
      <c r="EQ1347" s="145"/>
      <c r="ER1347" s="145"/>
      <c r="ES1347" s="145"/>
      <c r="ET1347" s="145"/>
      <c r="EU1347" s="145"/>
      <c r="EV1347" s="145"/>
      <c r="EW1347" s="145"/>
      <c r="EX1347" s="145"/>
      <c r="EY1347" s="145"/>
      <c r="EZ1347" s="145"/>
      <c r="FA1347" s="145"/>
      <c r="FB1347" s="145"/>
      <c r="FC1347" s="145"/>
      <c r="FD1347" s="145"/>
      <c r="FE1347" s="145"/>
      <c r="FF1347" s="145"/>
      <c r="FG1347" s="145"/>
      <c r="FH1347" s="145"/>
      <c r="FI1347" s="145"/>
      <c r="FJ1347" s="145"/>
      <c r="FK1347" s="145"/>
      <c r="FL1347" s="145"/>
      <c r="FM1347" s="145"/>
      <c r="FN1347" s="145"/>
      <c r="FO1347" s="145"/>
      <c r="FP1347" s="145"/>
      <c r="FQ1347" s="145"/>
      <c r="FR1347" s="145"/>
      <c r="FS1347" s="145"/>
      <c r="FT1347" s="146"/>
      <c r="FU1347" s="147"/>
      <c r="FV1347" s="147"/>
      <c r="FW1347" s="147"/>
      <c r="FX1347" s="147"/>
      <c r="FY1347" s="147"/>
      <c r="FZ1347" s="147"/>
      <c r="GA1347" s="147"/>
      <c r="GB1347" s="147"/>
      <c r="GC1347" s="147"/>
      <c r="GD1347" s="147"/>
      <c r="GE1347" s="147"/>
      <c r="GF1347" s="147"/>
      <c r="GG1347" s="148"/>
      <c r="GH1347" s="147"/>
      <c r="GI1347" s="147"/>
      <c r="GJ1347" s="147"/>
      <c r="GK1347" s="147"/>
      <c r="GL1347" s="147"/>
      <c r="GM1347" s="147"/>
      <c r="GN1347" s="147"/>
      <c r="GO1347" s="147"/>
      <c r="GP1347" s="147"/>
      <c r="GQ1347" s="147"/>
      <c r="GR1347" s="147"/>
      <c r="GS1347" s="147"/>
      <c r="GT1347" s="147"/>
      <c r="GU1347" s="147"/>
      <c r="GV1347" s="147"/>
      <c r="GW1347" s="147"/>
      <c r="GX1347" s="147"/>
      <c r="GY1347" s="147"/>
      <c r="GZ1347" s="147"/>
      <c r="HA1347" s="147"/>
      <c r="HB1347" s="147"/>
      <c r="HC1347" s="147"/>
      <c r="HD1347" s="147"/>
      <c r="HE1347" s="147"/>
      <c r="HF1347" s="147"/>
      <c r="HG1347" s="147"/>
      <c r="HI1347" s="147"/>
      <c r="HJ1347" s="147"/>
      <c r="HK1347" s="147"/>
      <c r="HL1347" s="147"/>
      <c r="HM1347" s="147"/>
    </row>
    <row r="1348" spans="1:221" s="149" customFormat="1" ht="12" customHeight="1" x14ac:dyDescent="0.2">
      <c r="A1348" s="150">
        <v>1084</v>
      </c>
      <c r="B1348" s="151" t="s">
        <v>3841</v>
      </c>
      <c r="C1348" s="161"/>
      <c r="D1348" s="161"/>
      <c r="E1348" s="162"/>
      <c r="F1348" s="154">
        <f>(J1348+AT1348-AU1348-BU1348)/12/BI1348/BG1348</f>
        <v>28.065131849833492</v>
      </c>
      <c r="G1348" s="279">
        <v>1955</v>
      </c>
      <c r="H1348" s="281">
        <v>2025</v>
      </c>
      <c r="I1348" s="154">
        <f t="shared" si="319"/>
        <v>375105.75</v>
      </c>
      <c r="J1348" s="152">
        <f t="shared" si="339"/>
        <v>2229088.36</v>
      </c>
      <c r="K1348" s="155">
        <f t="shared" si="340"/>
        <v>2128779.38</v>
      </c>
      <c r="L1348" s="164">
        <f>ROUND((BF1348*936.72*0.955),2)</f>
        <v>704471.99</v>
      </c>
      <c r="M1348" s="194">
        <v>33</v>
      </c>
      <c r="N1348" s="164">
        <f>ROUND((M1348*5755.61*0.955),2)</f>
        <v>181388.05</v>
      </c>
      <c r="O1348" s="194">
        <v>149</v>
      </c>
      <c r="P1348" s="164">
        <f>ROUND((O1348*5490.43*0.955),2)</f>
        <v>781260.74</v>
      </c>
      <c r="Q1348" s="165">
        <v>93</v>
      </c>
      <c r="R1348" s="165">
        <f>ROUND((Q1348*2459.53*0.955),2)</f>
        <v>218443.16</v>
      </c>
      <c r="S1348" s="155"/>
      <c r="T1348" s="155">
        <v>0</v>
      </c>
      <c r="U1348" s="155">
        <v>93</v>
      </c>
      <c r="V1348" s="165">
        <f>ROUND((U1348*2738.45*0.955),2)</f>
        <v>243215.44</v>
      </c>
      <c r="W1348" s="197">
        <f t="shared" si="341"/>
        <v>0</v>
      </c>
      <c r="X1348" s="155">
        <v>0</v>
      </c>
      <c r="Y1348" s="162"/>
      <c r="Z1348" s="144">
        <v>0</v>
      </c>
      <c r="AA1348" s="155">
        <v>0</v>
      </c>
      <c r="AB1348" s="144">
        <v>0</v>
      </c>
      <c r="AC1348" s="144">
        <v>0</v>
      </c>
      <c r="AD1348" s="144">
        <v>0</v>
      </c>
      <c r="AE1348" s="144">
        <v>0</v>
      </c>
      <c r="AF1348" s="144">
        <v>0</v>
      </c>
      <c r="AG1348" s="144">
        <v>0</v>
      </c>
      <c r="AH1348" s="144">
        <v>0</v>
      </c>
      <c r="AI1348" s="144">
        <v>0</v>
      </c>
      <c r="AJ1348" s="144">
        <v>0</v>
      </c>
      <c r="AK1348" s="144">
        <v>0</v>
      </c>
      <c r="AL1348" s="144">
        <v>0</v>
      </c>
      <c r="AM1348" s="144">
        <f t="shared" si="342"/>
        <v>66872.649999999994</v>
      </c>
      <c r="AN1348" s="144">
        <f t="shared" si="343"/>
        <v>33436.33</v>
      </c>
      <c r="AO1348" s="144">
        <v>0</v>
      </c>
      <c r="AP1348" s="144" t="s">
        <v>4526</v>
      </c>
      <c r="AQ1348" s="294"/>
      <c r="AR1348" s="144" t="s">
        <v>4532</v>
      </c>
      <c r="AS1348" s="271" t="s">
        <v>4548</v>
      </c>
      <c r="AT1348" s="144">
        <v>1627520.09</v>
      </c>
      <c r="AU1348" s="144">
        <v>1627520.09</v>
      </c>
      <c r="AV1348" s="158" t="s">
        <v>893</v>
      </c>
      <c r="AW1348" s="159" t="s">
        <v>3840</v>
      </c>
      <c r="AX1348" s="159" t="s">
        <v>3841</v>
      </c>
      <c r="AY1348" s="159" t="s">
        <v>878</v>
      </c>
      <c r="AZ1348" s="159" t="s">
        <v>879</v>
      </c>
      <c r="BA1348" s="193">
        <v>1955</v>
      </c>
      <c r="BB1348" s="159" t="s">
        <v>891</v>
      </c>
      <c r="BC1348" s="193">
        <v>2</v>
      </c>
      <c r="BD1348" s="193">
        <v>2</v>
      </c>
      <c r="BE1348" s="193">
        <v>18</v>
      </c>
      <c r="BF1348" s="160">
        <v>787.5</v>
      </c>
      <c r="BG1348" s="160">
        <v>734</v>
      </c>
      <c r="BH1348" s="193">
        <v>0</v>
      </c>
      <c r="BI1348" s="193">
        <v>7.5</v>
      </c>
      <c r="BJ1348" s="159" t="s">
        <v>884</v>
      </c>
      <c r="BK1348" s="160">
        <v>740</v>
      </c>
      <c r="BL1348" s="160">
        <v>97.4</v>
      </c>
      <c r="BM1348" s="160">
        <v>997</v>
      </c>
      <c r="BN1348" s="158"/>
      <c r="BO1348" s="159" t="s">
        <v>1077</v>
      </c>
      <c r="BP1348" s="159" t="s">
        <v>886</v>
      </c>
      <c r="BQ1348" s="204" t="s">
        <v>887</v>
      </c>
      <c r="BR1348" s="160">
        <v>1922016.84</v>
      </c>
      <c r="BS1348" s="160">
        <v>375105.75</v>
      </c>
      <c r="BT1348" s="160">
        <v>0</v>
      </c>
      <c r="BU1348" s="160">
        <v>375105.75</v>
      </c>
      <c r="BV1348" s="160">
        <v>-1281734.3400000001</v>
      </c>
      <c r="BW1348" s="160">
        <v>375105.75</v>
      </c>
      <c r="BX1348" s="160">
        <v>0</v>
      </c>
      <c r="BY1348" s="160">
        <v>375039.07</v>
      </c>
      <c r="BZ1348" s="160">
        <v>375039.07</v>
      </c>
      <c r="CA1348" s="160">
        <v>0</v>
      </c>
      <c r="CB1348" s="160">
        <v>375039.07</v>
      </c>
      <c r="CC1348" s="160">
        <v>375039.07</v>
      </c>
      <c r="CD1348" s="160">
        <v>0</v>
      </c>
      <c r="CE1348" s="145"/>
      <c r="CF1348" s="145"/>
      <c r="CG1348" s="145"/>
      <c r="CH1348" s="145"/>
      <c r="CI1348" s="145"/>
      <c r="CJ1348" s="145"/>
      <c r="CK1348" s="145"/>
      <c r="CL1348" s="145"/>
      <c r="CM1348" s="145"/>
      <c r="CN1348" s="145"/>
      <c r="CO1348" s="145"/>
      <c r="CP1348" s="145"/>
      <c r="CQ1348" s="145"/>
      <c r="CR1348" s="145"/>
      <c r="CS1348" s="145"/>
      <c r="CT1348" s="145"/>
      <c r="CU1348" s="145"/>
      <c r="CV1348" s="145"/>
      <c r="CW1348" s="145"/>
      <c r="CX1348" s="145"/>
      <c r="CY1348" s="145"/>
      <c r="CZ1348" s="145"/>
      <c r="DA1348" s="145"/>
      <c r="DB1348" s="145"/>
      <c r="DC1348" s="145"/>
      <c r="DD1348" s="145"/>
      <c r="DE1348" s="145"/>
      <c r="DF1348" s="145"/>
      <c r="DG1348" s="145"/>
      <c r="DH1348" s="145"/>
      <c r="DI1348" s="145"/>
      <c r="DJ1348" s="145"/>
      <c r="DK1348" s="145"/>
      <c r="DL1348" s="145"/>
      <c r="DM1348" s="145"/>
      <c r="DN1348" s="145"/>
      <c r="DO1348" s="145"/>
      <c r="DP1348" s="145"/>
      <c r="DQ1348" s="145"/>
      <c r="DR1348" s="145"/>
      <c r="DS1348" s="145"/>
      <c r="DT1348" s="145"/>
      <c r="DU1348" s="145"/>
      <c r="DV1348" s="145"/>
      <c r="DW1348" s="145"/>
      <c r="DX1348" s="145"/>
      <c r="DY1348" s="145"/>
      <c r="DZ1348" s="145"/>
      <c r="EA1348" s="145"/>
      <c r="EB1348" s="145"/>
      <c r="EC1348" s="145"/>
      <c r="ED1348" s="145"/>
      <c r="EE1348" s="145"/>
      <c r="EF1348" s="145"/>
      <c r="EG1348" s="145"/>
      <c r="EH1348" s="145"/>
      <c r="EI1348" s="145"/>
      <c r="EJ1348" s="145"/>
      <c r="EK1348" s="145"/>
      <c r="EL1348" s="145"/>
      <c r="EM1348" s="145"/>
      <c r="EN1348" s="145"/>
      <c r="EO1348" s="145"/>
      <c r="EP1348" s="145"/>
      <c r="EQ1348" s="145"/>
      <c r="ER1348" s="145"/>
      <c r="ES1348" s="145"/>
      <c r="ET1348" s="145"/>
      <c r="EU1348" s="145"/>
      <c r="EV1348" s="145"/>
      <c r="EW1348" s="145"/>
      <c r="EX1348" s="145"/>
      <c r="EY1348" s="145"/>
      <c r="EZ1348" s="145"/>
      <c r="FA1348" s="145"/>
      <c r="FB1348" s="145"/>
      <c r="FC1348" s="145"/>
      <c r="FD1348" s="145"/>
      <c r="FE1348" s="145"/>
      <c r="FF1348" s="145"/>
      <c r="FG1348" s="145"/>
      <c r="FH1348" s="145"/>
      <c r="FI1348" s="145"/>
      <c r="FJ1348" s="145"/>
      <c r="FK1348" s="145"/>
      <c r="FL1348" s="145"/>
      <c r="FM1348" s="145"/>
      <c r="FN1348" s="145"/>
      <c r="FO1348" s="145"/>
      <c r="FP1348" s="145"/>
      <c r="FQ1348" s="145"/>
      <c r="FR1348" s="145"/>
      <c r="FS1348" s="145"/>
      <c r="FT1348" s="146"/>
      <c r="FU1348" s="147"/>
      <c r="FV1348" s="147"/>
      <c r="FW1348" s="147"/>
      <c r="FX1348" s="147"/>
      <c r="FY1348" s="147"/>
      <c r="FZ1348" s="147"/>
      <c r="GA1348" s="147"/>
      <c r="GB1348" s="147"/>
      <c r="GC1348" s="147"/>
      <c r="GD1348" s="147"/>
      <c r="GE1348" s="147"/>
      <c r="GF1348" s="147"/>
      <c r="GG1348" s="148"/>
      <c r="GH1348" s="147"/>
      <c r="GI1348" s="147"/>
      <c r="GJ1348" s="147"/>
      <c r="GK1348" s="147"/>
      <c r="GL1348" s="147"/>
      <c r="GM1348" s="147"/>
      <c r="GN1348" s="147"/>
      <c r="GO1348" s="147"/>
      <c r="GP1348" s="147"/>
      <c r="GQ1348" s="147"/>
      <c r="GR1348" s="147"/>
      <c r="GS1348" s="147"/>
      <c r="GT1348" s="147"/>
      <c r="GU1348" s="147"/>
      <c r="GV1348" s="147"/>
      <c r="GW1348" s="147"/>
      <c r="GX1348" s="147"/>
      <c r="GY1348" s="147"/>
      <c r="GZ1348" s="147"/>
      <c r="HA1348" s="147"/>
      <c r="HB1348" s="147"/>
      <c r="HC1348" s="147"/>
      <c r="HD1348" s="147"/>
      <c r="HE1348" s="147"/>
      <c r="HF1348" s="147"/>
      <c r="HG1348" s="147"/>
      <c r="HI1348" s="147"/>
      <c r="HJ1348" s="147"/>
      <c r="HK1348" s="147"/>
      <c r="HL1348" s="147"/>
      <c r="HM1348" s="147"/>
    </row>
    <row r="1349" spans="1:221" s="149" customFormat="1" ht="12" customHeight="1" x14ac:dyDescent="0.2">
      <c r="A1349" s="150">
        <v>1085</v>
      </c>
      <c r="B1349" s="151" t="s">
        <v>3843</v>
      </c>
      <c r="C1349" s="161"/>
      <c r="D1349" s="161"/>
      <c r="E1349" s="162"/>
      <c r="F1349" s="154">
        <f>(J1349+AT1349-AU1349-BU1349)/12/BI1349/BG1349</f>
        <v>69.389843145107463</v>
      </c>
      <c r="G1349" s="279">
        <v>1935</v>
      </c>
      <c r="H1349" s="281">
        <v>2025</v>
      </c>
      <c r="I1349" s="154">
        <f t="shared" si="319"/>
        <v>231162.21</v>
      </c>
      <c r="J1349" s="152">
        <f t="shared" si="339"/>
        <v>3349958.1</v>
      </c>
      <c r="K1349" s="155">
        <f t="shared" si="340"/>
        <v>2289306.2599999998</v>
      </c>
      <c r="L1349" s="164">
        <f>ROUND((BF1349*936.72*0.955),2)</f>
        <v>498810.89</v>
      </c>
      <c r="M1349" s="194">
        <v>160</v>
      </c>
      <c r="N1349" s="164">
        <f>ROUND((M1349*5755.61*0.955),2)</f>
        <v>879457.21</v>
      </c>
      <c r="O1349" s="194">
        <v>116</v>
      </c>
      <c r="P1349" s="164">
        <f>ROUND((O1349*5490.43*0.955),2)</f>
        <v>608229.84</v>
      </c>
      <c r="Q1349" s="165">
        <v>61</v>
      </c>
      <c r="R1349" s="165">
        <f>ROUND((Q1349*2459.53*0.955),2)</f>
        <v>143279.92000000001</v>
      </c>
      <c r="S1349" s="155"/>
      <c r="T1349" s="155">
        <v>0</v>
      </c>
      <c r="U1349" s="155">
        <v>61</v>
      </c>
      <c r="V1349" s="165">
        <f>ROUND((U1349*2738.45*0.955),2)</f>
        <v>159528.4</v>
      </c>
      <c r="W1349" s="197">
        <f t="shared" si="341"/>
        <v>0</v>
      </c>
      <c r="X1349" s="155">
        <v>0</v>
      </c>
      <c r="Y1349" s="162"/>
      <c r="Z1349" s="144">
        <v>0</v>
      </c>
      <c r="AA1349" s="155">
        <v>0</v>
      </c>
      <c r="AB1349" s="144">
        <v>0</v>
      </c>
      <c r="AC1349" s="144">
        <v>0</v>
      </c>
      <c r="AD1349" s="144">
        <v>0</v>
      </c>
      <c r="AE1349" s="144">
        <v>0</v>
      </c>
      <c r="AF1349" s="144">
        <v>0</v>
      </c>
      <c r="AG1349" s="144">
        <v>0</v>
      </c>
      <c r="AH1349" s="144">
        <v>0</v>
      </c>
      <c r="AI1349" s="144">
        <v>0</v>
      </c>
      <c r="AJ1349" s="144">
        <v>0</v>
      </c>
      <c r="AK1349" s="144">
        <v>0</v>
      </c>
      <c r="AL1349" s="166">
        <f>ROUND(((826191.2+126587.57)*0.955),2)</f>
        <v>909903.73</v>
      </c>
      <c r="AM1349" s="144">
        <f t="shared" si="342"/>
        <v>100498.74</v>
      </c>
      <c r="AN1349" s="144">
        <f t="shared" si="343"/>
        <v>50249.37</v>
      </c>
      <c r="AO1349" s="144">
        <v>0</v>
      </c>
      <c r="AP1349" s="144" t="s">
        <v>4526</v>
      </c>
      <c r="AQ1349" s="294"/>
      <c r="AR1349" s="144" t="s">
        <v>4532</v>
      </c>
      <c r="AS1349" s="271" t="s">
        <v>4548</v>
      </c>
      <c r="AT1349" s="144">
        <v>1085968.56</v>
      </c>
      <c r="AU1349" s="144">
        <v>1085968.56</v>
      </c>
      <c r="AV1349" s="158" t="s">
        <v>922</v>
      </c>
      <c r="AW1349" s="159" t="s">
        <v>3842</v>
      </c>
      <c r="AX1349" s="159" t="s">
        <v>3843</v>
      </c>
      <c r="AY1349" s="159" t="s">
        <v>878</v>
      </c>
      <c r="AZ1349" s="159" t="s">
        <v>879</v>
      </c>
      <c r="BA1349" s="193">
        <v>1935</v>
      </c>
      <c r="BB1349" s="159" t="s">
        <v>891</v>
      </c>
      <c r="BC1349" s="193">
        <v>2</v>
      </c>
      <c r="BD1349" s="193">
        <v>2</v>
      </c>
      <c r="BE1349" s="193">
        <v>19</v>
      </c>
      <c r="BF1349" s="160">
        <v>557.6</v>
      </c>
      <c r="BG1349" s="160">
        <v>499.4</v>
      </c>
      <c r="BH1349" s="193">
        <v>0</v>
      </c>
      <c r="BI1349" s="193">
        <v>7.5</v>
      </c>
      <c r="BJ1349" s="159" t="s">
        <v>884</v>
      </c>
      <c r="BK1349" s="160">
        <v>499</v>
      </c>
      <c r="BL1349" s="160">
        <v>0</v>
      </c>
      <c r="BM1349" s="160">
        <v>623</v>
      </c>
      <c r="BN1349" s="158"/>
      <c r="BO1349" s="159" t="s">
        <v>1077</v>
      </c>
      <c r="BP1349" s="159" t="s">
        <v>886</v>
      </c>
      <c r="BQ1349" s="204" t="s">
        <v>887</v>
      </c>
      <c r="BR1349" s="160">
        <v>1922016.84</v>
      </c>
      <c r="BS1349" s="160">
        <v>231162.21</v>
      </c>
      <c r="BT1349" s="160">
        <v>0</v>
      </c>
      <c r="BU1349" s="138">
        <v>231162.21</v>
      </c>
      <c r="BV1349" s="160">
        <v>-871466.35</v>
      </c>
      <c r="BW1349" s="160">
        <v>231162.21</v>
      </c>
      <c r="BX1349" s="160">
        <v>0</v>
      </c>
      <c r="BY1349" s="160">
        <v>231115.13</v>
      </c>
      <c r="BZ1349" s="160">
        <v>231115.13</v>
      </c>
      <c r="CA1349" s="160">
        <v>0</v>
      </c>
      <c r="CB1349" s="160">
        <v>231115.13</v>
      </c>
      <c r="CC1349" s="160">
        <v>231115.13</v>
      </c>
      <c r="CD1349" s="160">
        <v>0</v>
      </c>
      <c r="CE1349" s="145"/>
      <c r="CF1349" s="145"/>
      <c r="CG1349" s="145"/>
      <c r="CH1349" s="145"/>
      <c r="CI1349" s="145"/>
      <c r="CJ1349" s="145"/>
      <c r="CK1349" s="145"/>
      <c r="CL1349" s="145"/>
      <c r="CM1349" s="145"/>
      <c r="CN1349" s="145"/>
      <c r="CO1349" s="145"/>
      <c r="CP1349" s="145"/>
      <c r="CQ1349" s="145"/>
      <c r="CR1349" s="145"/>
      <c r="CS1349" s="145"/>
      <c r="CT1349" s="145"/>
      <c r="CU1349" s="145"/>
      <c r="CV1349" s="145"/>
      <c r="CW1349" s="145"/>
      <c r="CX1349" s="145"/>
      <c r="CY1349" s="145"/>
      <c r="CZ1349" s="145"/>
      <c r="DA1349" s="145"/>
      <c r="DB1349" s="145"/>
      <c r="DC1349" s="145"/>
      <c r="DD1349" s="145"/>
      <c r="DE1349" s="145"/>
      <c r="DF1349" s="145"/>
      <c r="DG1349" s="145"/>
      <c r="DH1349" s="145"/>
      <c r="DI1349" s="145"/>
      <c r="DJ1349" s="145"/>
      <c r="DK1349" s="145"/>
      <c r="DL1349" s="145"/>
      <c r="DM1349" s="145"/>
      <c r="DN1349" s="145"/>
      <c r="DO1349" s="145"/>
      <c r="DP1349" s="145"/>
      <c r="DQ1349" s="145"/>
      <c r="DR1349" s="145"/>
      <c r="DS1349" s="145"/>
      <c r="DT1349" s="145"/>
      <c r="DU1349" s="145"/>
      <c r="DV1349" s="145"/>
      <c r="DW1349" s="145"/>
      <c r="DX1349" s="145"/>
      <c r="DY1349" s="145"/>
      <c r="DZ1349" s="145"/>
      <c r="EA1349" s="145"/>
      <c r="EB1349" s="145"/>
      <c r="EC1349" s="145"/>
      <c r="ED1349" s="145"/>
      <c r="EE1349" s="145"/>
      <c r="EF1349" s="145"/>
      <c r="EG1349" s="145"/>
      <c r="EH1349" s="145"/>
      <c r="EI1349" s="145"/>
      <c r="EJ1349" s="145"/>
      <c r="EK1349" s="145"/>
      <c r="EL1349" s="145"/>
      <c r="EM1349" s="145"/>
      <c r="EN1349" s="145"/>
      <c r="EO1349" s="145"/>
      <c r="EP1349" s="145"/>
      <c r="EQ1349" s="145"/>
      <c r="ER1349" s="145"/>
      <c r="ES1349" s="145"/>
      <c r="ET1349" s="145"/>
      <c r="EU1349" s="145"/>
      <c r="EV1349" s="145"/>
      <c r="EW1349" s="145"/>
      <c r="EX1349" s="145"/>
      <c r="EY1349" s="145"/>
      <c r="EZ1349" s="145"/>
      <c r="FA1349" s="145"/>
      <c r="FB1349" s="145"/>
      <c r="FC1349" s="145"/>
      <c r="FD1349" s="145"/>
      <c r="FE1349" s="145"/>
      <c r="FF1349" s="145"/>
      <c r="FG1349" s="145"/>
      <c r="FH1349" s="145"/>
      <c r="FI1349" s="145"/>
      <c r="FJ1349" s="145"/>
      <c r="FK1349" s="145"/>
      <c r="FL1349" s="145"/>
      <c r="FM1349" s="145"/>
      <c r="FN1349" s="145"/>
      <c r="FO1349" s="145"/>
      <c r="FP1349" s="145"/>
      <c r="FQ1349" s="145"/>
      <c r="FR1349" s="145"/>
      <c r="FS1349" s="145"/>
      <c r="FT1349" s="146"/>
      <c r="FU1349" s="147"/>
      <c r="FV1349" s="147"/>
      <c r="FW1349" s="147"/>
      <c r="FX1349" s="147"/>
      <c r="FY1349" s="147"/>
      <c r="FZ1349" s="147"/>
      <c r="GA1349" s="147"/>
      <c r="GB1349" s="147"/>
      <c r="GC1349" s="147"/>
      <c r="GD1349" s="147"/>
      <c r="GE1349" s="147"/>
      <c r="GF1349" s="147"/>
      <c r="GG1349" s="148"/>
      <c r="GH1349" s="147"/>
      <c r="GI1349" s="147"/>
      <c r="GJ1349" s="147"/>
      <c r="GK1349" s="147"/>
      <c r="GL1349" s="147"/>
      <c r="GM1349" s="147"/>
      <c r="GN1349" s="147"/>
      <c r="GO1349" s="147"/>
      <c r="GP1349" s="147"/>
      <c r="GQ1349" s="147"/>
      <c r="GR1349" s="147"/>
      <c r="GS1349" s="147"/>
      <c r="GT1349" s="147"/>
      <c r="GU1349" s="147"/>
      <c r="GV1349" s="147"/>
      <c r="GW1349" s="147"/>
      <c r="GX1349" s="147"/>
      <c r="GY1349" s="147"/>
      <c r="GZ1349" s="147"/>
      <c r="HA1349" s="147"/>
      <c r="HB1349" s="147"/>
      <c r="HC1349" s="147"/>
      <c r="HD1349" s="147"/>
      <c r="HE1349" s="147"/>
      <c r="HF1349" s="147"/>
      <c r="HG1349" s="147"/>
      <c r="HI1349" s="147"/>
      <c r="HJ1349" s="147"/>
      <c r="HK1349" s="147"/>
      <c r="HL1349" s="147"/>
      <c r="HM1349" s="147"/>
    </row>
    <row r="1350" spans="1:221" s="149" customFormat="1" ht="12" customHeight="1" x14ac:dyDescent="0.2">
      <c r="A1350" s="150">
        <v>1086</v>
      </c>
      <c r="B1350" s="151" t="s">
        <v>3845</v>
      </c>
      <c r="C1350" s="161"/>
      <c r="D1350" s="161"/>
      <c r="E1350" s="162"/>
      <c r="F1350" s="154">
        <f>(J1350+AT1350-AU1350-BU1350)/12/BI1350/BG1350</f>
        <v>134.49825219121982</v>
      </c>
      <c r="G1350" s="279">
        <v>1953</v>
      </c>
      <c r="H1350" s="281">
        <v>2025</v>
      </c>
      <c r="I1350" s="154">
        <f t="shared" si="319"/>
        <v>304623.08</v>
      </c>
      <c r="J1350" s="152">
        <f>ROUND(K1350+X1350+AA1350+AC1350+AE1350+AG1350+AI1350+AK1350+AL1350+AM1350+AN1350+AO1350,2)</f>
        <v>7332694.75</v>
      </c>
      <c r="K1350" s="155">
        <f t="shared" si="340"/>
        <v>2790535.53</v>
      </c>
      <c r="L1350" s="164">
        <f>ROUND((BF1350*936.72*0.955),2)</f>
        <v>571718.15</v>
      </c>
      <c r="M1350" s="194">
        <v>230</v>
      </c>
      <c r="N1350" s="164">
        <f>ROUND((M1350*5755.61*0.955),2)</f>
        <v>1264219.74</v>
      </c>
      <c r="O1350" s="194">
        <v>112</v>
      </c>
      <c r="P1350" s="164">
        <f>ROUND((O1350*5490.43*0.955),2)</f>
        <v>587256.39</v>
      </c>
      <c r="Q1350" s="165">
        <v>74</v>
      </c>
      <c r="R1350" s="165">
        <f>ROUND((Q1350*2459.53*0.955),2)</f>
        <v>173814.99</v>
      </c>
      <c r="S1350" s="155"/>
      <c r="T1350" s="155">
        <v>0</v>
      </c>
      <c r="U1350" s="155">
        <v>74</v>
      </c>
      <c r="V1350" s="165">
        <f>ROUND((U1350*2738.45*0.955),2)</f>
        <v>193526.26</v>
      </c>
      <c r="W1350" s="197">
        <f t="shared" si="341"/>
        <v>0</v>
      </c>
      <c r="X1350" s="155">
        <v>0</v>
      </c>
      <c r="Y1350" s="162" t="s">
        <v>235</v>
      </c>
      <c r="Z1350" s="144">
        <v>580.5</v>
      </c>
      <c r="AA1350" s="155">
        <f>ROUND(IF(Y1350="СК",7598.05*0.955,8837.94*0.955)*Z1350,2)</f>
        <v>4212187.96</v>
      </c>
      <c r="AB1350" s="144">
        <v>0</v>
      </c>
      <c r="AC1350" s="144">
        <v>0</v>
      </c>
      <c r="AD1350" s="144">
        <v>0</v>
      </c>
      <c r="AE1350" s="144">
        <v>0</v>
      </c>
      <c r="AF1350" s="144">
        <v>0</v>
      </c>
      <c r="AG1350" s="144">
        <v>0</v>
      </c>
      <c r="AH1350" s="144">
        <v>0</v>
      </c>
      <c r="AI1350" s="144">
        <v>0</v>
      </c>
      <c r="AJ1350" s="144">
        <v>0</v>
      </c>
      <c r="AK1350" s="144">
        <v>0</v>
      </c>
      <c r="AL1350" s="144">
        <v>0</v>
      </c>
      <c r="AM1350" s="144">
        <f t="shared" si="342"/>
        <v>219980.84</v>
      </c>
      <c r="AN1350" s="144">
        <f t="shared" si="343"/>
        <v>109990.42</v>
      </c>
      <c r="AO1350" s="144">
        <v>0</v>
      </c>
      <c r="AP1350" s="144" t="s">
        <v>4526</v>
      </c>
      <c r="AQ1350" s="294"/>
      <c r="AR1350" s="144" t="s">
        <v>4532</v>
      </c>
      <c r="AS1350" s="271" t="s">
        <v>4548</v>
      </c>
      <c r="AT1350" s="144">
        <v>1016483.88</v>
      </c>
      <c r="AU1350" s="144">
        <v>1016483.88</v>
      </c>
      <c r="AV1350" s="158" t="s">
        <v>948</v>
      </c>
      <c r="AW1350" s="159" t="s">
        <v>3844</v>
      </c>
      <c r="AX1350" s="159" t="s">
        <v>3845</v>
      </c>
      <c r="AY1350" s="159" t="s">
        <v>878</v>
      </c>
      <c r="AZ1350" s="159" t="s">
        <v>879</v>
      </c>
      <c r="BA1350" s="193">
        <v>1953</v>
      </c>
      <c r="BB1350" s="159" t="s">
        <v>891</v>
      </c>
      <c r="BC1350" s="193">
        <v>2</v>
      </c>
      <c r="BD1350" s="193">
        <v>2</v>
      </c>
      <c r="BE1350" s="193">
        <v>18</v>
      </c>
      <c r="BF1350" s="160">
        <v>639.1</v>
      </c>
      <c r="BG1350" s="160">
        <v>580.6</v>
      </c>
      <c r="BH1350" s="193">
        <v>0</v>
      </c>
      <c r="BI1350" s="193">
        <v>7.5</v>
      </c>
      <c r="BJ1350" s="159" t="s">
        <v>884</v>
      </c>
      <c r="BK1350" s="160">
        <v>580.5</v>
      </c>
      <c r="BL1350" s="160">
        <v>0</v>
      </c>
      <c r="BM1350" s="160">
        <v>559</v>
      </c>
      <c r="BN1350" s="158"/>
      <c r="BO1350" s="159" t="s">
        <v>1077</v>
      </c>
      <c r="BP1350" s="159" t="s">
        <v>886</v>
      </c>
      <c r="BQ1350" s="204" t="s">
        <v>887</v>
      </c>
      <c r="BR1350" s="160">
        <v>1922016.84</v>
      </c>
      <c r="BS1350" s="160">
        <v>304623.08</v>
      </c>
      <c r="BT1350" s="160">
        <v>0</v>
      </c>
      <c r="BU1350" s="138">
        <v>304623.08</v>
      </c>
      <c r="BV1350" s="160">
        <v>-728420.8</v>
      </c>
      <c r="BW1350" s="160">
        <v>304623.08</v>
      </c>
      <c r="BX1350" s="160">
        <v>0</v>
      </c>
      <c r="BY1350" s="160">
        <v>302548.92</v>
      </c>
      <c r="BZ1350" s="160">
        <v>302548.92</v>
      </c>
      <c r="CA1350" s="160">
        <v>0</v>
      </c>
      <c r="CB1350" s="160">
        <v>302548.92</v>
      </c>
      <c r="CC1350" s="160">
        <v>302548.92</v>
      </c>
      <c r="CD1350" s="160">
        <v>0</v>
      </c>
      <c r="CE1350" s="145"/>
      <c r="CF1350" s="145"/>
      <c r="CG1350" s="145"/>
      <c r="CH1350" s="145"/>
      <c r="CI1350" s="145"/>
      <c r="CJ1350" s="145"/>
      <c r="CK1350" s="145"/>
      <c r="CL1350" s="145"/>
      <c r="CM1350" s="145"/>
      <c r="CN1350" s="145"/>
      <c r="CO1350" s="145"/>
      <c r="CP1350" s="145"/>
      <c r="CQ1350" s="145"/>
      <c r="CR1350" s="145"/>
      <c r="CS1350" s="145"/>
      <c r="CT1350" s="145"/>
      <c r="CU1350" s="145"/>
      <c r="CV1350" s="145"/>
      <c r="CW1350" s="145"/>
      <c r="CX1350" s="145"/>
      <c r="CY1350" s="145"/>
      <c r="CZ1350" s="145"/>
      <c r="DA1350" s="145"/>
      <c r="DB1350" s="145"/>
      <c r="DC1350" s="145"/>
      <c r="DD1350" s="145"/>
      <c r="DE1350" s="145"/>
      <c r="DF1350" s="145"/>
      <c r="DG1350" s="145"/>
      <c r="DH1350" s="145"/>
      <c r="DI1350" s="145"/>
      <c r="DJ1350" s="145"/>
      <c r="DK1350" s="145"/>
      <c r="DL1350" s="145"/>
      <c r="DM1350" s="145"/>
      <c r="DN1350" s="145"/>
      <c r="DO1350" s="145"/>
      <c r="DP1350" s="145"/>
      <c r="DQ1350" s="145"/>
      <c r="DR1350" s="145"/>
      <c r="DS1350" s="145"/>
      <c r="DT1350" s="145"/>
      <c r="DU1350" s="145"/>
      <c r="DV1350" s="145"/>
      <c r="DW1350" s="145"/>
      <c r="DX1350" s="145"/>
      <c r="DY1350" s="145"/>
      <c r="DZ1350" s="145"/>
      <c r="EA1350" s="145"/>
      <c r="EB1350" s="145"/>
      <c r="EC1350" s="145"/>
      <c r="ED1350" s="145"/>
      <c r="EE1350" s="145"/>
      <c r="EF1350" s="145"/>
      <c r="EG1350" s="145"/>
      <c r="EH1350" s="145"/>
      <c r="EI1350" s="145"/>
      <c r="EJ1350" s="145"/>
      <c r="EK1350" s="145"/>
      <c r="EL1350" s="145"/>
      <c r="EM1350" s="145"/>
      <c r="EN1350" s="145"/>
      <c r="EO1350" s="145"/>
      <c r="EP1350" s="145"/>
      <c r="EQ1350" s="145"/>
      <c r="ER1350" s="145"/>
      <c r="ES1350" s="145"/>
      <c r="ET1350" s="145"/>
      <c r="EU1350" s="145"/>
      <c r="EV1350" s="145"/>
      <c r="EW1350" s="145"/>
      <c r="EX1350" s="145"/>
      <c r="EY1350" s="145"/>
      <c r="EZ1350" s="145"/>
      <c r="FA1350" s="145"/>
      <c r="FB1350" s="145"/>
      <c r="FC1350" s="145"/>
      <c r="FD1350" s="145"/>
      <c r="FE1350" s="145"/>
      <c r="FF1350" s="145"/>
      <c r="FG1350" s="145"/>
      <c r="FH1350" s="145"/>
      <c r="FI1350" s="145"/>
      <c r="FJ1350" s="145"/>
      <c r="FK1350" s="145"/>
      <c r="FL1350" s="145"/>
      <c r="FM1350" s="145"/>
      <c r="FN1350" s="145"/>
      <c r="FO1350" s="145"/>
      <c r="FP1350" s="145"/>
      <c r="FQ1350" s="145"/>
      <c r="FR1350" s="145"/>
      <c r="FS1350" s="145"/>
      <c r="FT1350" s="146"/>
      <c r="FU1350" s="147"/>
      <c r="FV1350" s="147"/>
      <c r="FW1350" s="147"/>
      <c r="FX1350" s="147"/>
      <c r="FY1350" s="147"/>
      <c r="FZ1350" s="147"/>
      <c r="GA1350" s="147"/>
      <c r="GB1350" s="147"/>
      <c r="GC1350" s="147"/>
      <c r="GD1350" s="147"/>
      <c r="GE1350" s="147"/>
      <c r="GF1350" s="147"/>
      <c r="GG1350" s="148"/>
      <c r="GH1350" s="147"/>
      <c r="GI1350" s="147"/>
      <c r="GJ1350" s="147"/>
      <c r="GK1350" s="147"/>
      <c r="GL1350" s="147"/>
      <c r="GM1350" s="147"/>
      <c r="GN1350" s="147"/>
      <c r="GO1350" s="147"/>
      <c r="GP1350" s="147"/>
      <c r="GQ1350" s="147"/>
      <c r="GR1350" s="147"/>
      <c r="GS1350" s="147"/>
      <c r="GT1350" s="147"/>
      <c r="GU1350" s="147"/>
      <c r="GV1350" s="147"/>
      <c r="GW1350" s="147"/>
      <c r="GX1350" s="147"/>
      <c r="GY1350" s="147"/>
      <c r="GZ1350" s="147"/>
      <c r="HA1350" s="147"/>
      <c r="HB1350" s="147"/>
      <c r="HC1350" s="147"/>
      <c r="HD1350" s="147"/>
      <c r="HE1350" s="147"/>
      <c r="HF1350" s="147"/>
      <c r="HG1350" s="147"/>
      <c r="HI1350" s="147"/>
      <c r="HJ1350" s="147"/>
      <c r="HK1350" s="147"/>
      <c r="HL1350" s="147"/>
      <c r="HM1350" s="147"/>
    </row>
    <row r="1351" spans="1:221" s="149" customFormat="1" ht="12" customHeight="1" x14ac:dyDescent="0.2">
      <c r="A1351" s="150">
        <v>1087</v>
      </c>
      <c r="B1351" s="151" t="s">
        <v>3847</v>
      </c>
      <c r="C1351" s="161"/>
      <c r="D1351" s="161"/>
      <c r="E1351" s="162"/>
      <c r="F1351" s="154">
        <f t="shared" si="320"/>
        <v>30.519207017215717</v>
      </c>
      <c r="G1351" s="279">
        <v>1995</v>
      </c>
      <c r="H1351" s="281">
        <v>2025</v>
      </c>
      <c r="I1351" s="154">
        <f t="shared" si="319"/>
        <v>1438977.04</v>
      </c>
      <c r="J1351" s="152">
        <f t="shared" si="339"/>
        <v>9270999.0600000005</v>
      </c>
      <c r="K1351" s="155">
        <f t="shared" si="340"/>
        <v>0</v>
      </c>
      <c r="L1351" s="152">
        <v>0</v>
      </c>
      <c r="M1351" s="192">
        <v>0</v>
      </c>
      <c r="N1351" s="152">
        <v>0</v>
      </c>
      <c r="O1351" s="192">
        <v>0</v>
      </c>
      <c r="P1351" s="152">
        <v>0</v>
      </c>
      <c r="Q1351" s="155">
        <v>0</v>
      </c>
      <c r="R1351" s="155">
        <v>0</v>
      </c>
      <c r="S1351" s="155"/>
      <c r="T1351" s="155">
        <v>0</v>
      </c>
      <c r="U1351" s="155"/>
      <c r="V1351" s="155">
        <v>0</v>
      </c>
      <c r="W1351" s="197">
        <f t="shared" si="341"/>
        <v>0</v>
      </c>
      <c r="X1351" s="155">
        <v>0</v>
      </c>
      <c r="Y1351" s="162" t="s">
        <v>234</v>
      </c>
      <c r="Z1351" s="144">
        <v>1049</v>
      </c>
      <c r="AA1351" s="155">
        <f>ROUND(IF(Y1351="СК",7598.05*0.955,8837.94*0.955)*Z1351,2)</f>
        <v>8853804.0999999996</v>
      </c>
      <c r="AB1351" s="144">
        <v>0</v>
      </c>
      <c r="AC1351" s="144">
        <v>0</v>
      </c>
      <c r="AD1351" s="144">
        <v>0</v>
      </c>
      <c r="AE1351" s="144">
        <v>0</v>
      </c>
      <c r="AF1351" s="144">
        <v>0</v>
      </c>
      <c r="AG1351" s="144">
        <v>0</v>
      </c>
      <c r="AH1351" s="144">
        <v>0</v>
      </c>
      <c r="AI1351" s="144">
        <v>0</v>
      </c>
      <c r="AJ1351" s="144">
        <v>0</v>
      </c>
      <c r="AK1351" s="144">
        <v>0</v>
      </c>
      <c r="AL1351" s="144">
        <v>0</v>
      </c>
      <c r="AM1351" s="144">
        <f>ROUND((K1351+X1351+AA1351+AC1351+AE1351+AG1351+AI1351+AK1351+AL1351)/95.5*3,2)</f>
        <v>278129.96999999997</v>
      </c>
      <c r="AN1351" s="144">
        <f t="shared" si="343"/>
        <v>139064.99</v>
      </c>
      <c r="AO1351" s="144">
        <v>0</v>
      </c>
      <c r="AP1351" s="144" t="s">
        <v>4526</v>
      </c>
      <c r="AQ1351" s="294"/>
      <c r="AR1351" s="144"/>
      <c r="AS1351" s="271"/>
      <c r="AT1351" s="144"/>
      <c r="AU1351" s="144"/>
      <c r="AV1351" s="158" t="s">
        <v>972</v>
      </c>
      <c r="AW1351" s="159" t="s">
        <v>3846</v>
      </c>
      <c r="AX1351" s="159" t="s">
        <v>3847</v>
      </c>
      <c r="AY1351" s="159" t="s">
        <v>878</v>
      </c>
      <c r="AZ1351" s="159" t="s">
        <v>879</v>
      </c>
      <c r="BA1351" s="193">
        <v>1995</v>
      </c>
      <c r="BB1351" s="159" t="s">
        <v>891</v>
      </c>
      <c r="BC1351" s="193">
        <v>5</v>
      </c>
      <c r="BD1351" s="193">
        <v>4</v>
      </c>
      <c r="BE1351" s="193">
        <v>111</v>
      </c>
      <c r="BF1351" s="160">
        <v>3114.1</v>
      </c>
      <c r="BG1351" s="160">
        <v>2851.4</v>
      </c>
      <c r="BH1351" s="193">
        <v>0</v>
      </c>
      <c r="BI1351" s="193">
        <v>7.5</v>
      </c>
      <c r="BJ1351" s="159" t="s">
        <v>892</v>
      </c>
      <c r="BK1351" s="160">
        <v>1049</v>
      </c>
      <c r="BL1351" s="160">
        <v>807.2</v>
      </c>
      <c r="BM1351" s="160">
        <v>2116</v>
      </c>
      <c r="BN1351" s="158"/>
      <c r="BO1351" s="159" t="s">
        <v>885</v>
      </c>
      <c r="BP1351" s="159" t="s">
        <v>886</v>
      </c>
      <c r="BQ1351" s="204" t="s">
        <v>887</v>
      </c>
      <c r="BR1351" s="160">
        <v>6052037.6600000001</v>
      </c>
      <c r="BS1351" s="160">
        <v>1438977.04</v>
      </c>
      <c r="BT1351" s="160">
        <v>0</v>
      </c>
      <c r="BU1351" s="138">
        <v>1438977.04</v>
      </c>
      <c r="BV1351" s="160">
        <v>1438987.07</v>
      </c>
      <c r="BW1351" s="160">
        <v>1438987.07</v>
      </c>
      <c r="BX1351" s="160">
        <v>0</v>
      </c>
      <c r="BY1351" s="160">
        <v>1430388.26</v>
      </c>
      <c r="BZ1351" s="160">
        <v>1430388.26</v>
      </c>
      <c r="CA1351" s="160">
        <v>0</v>
      </c>
      <c r="CB1351" s="160">
        <v>1430388.26</v>
      </c>
      <c r="CC1351" s="160">
        <v>1430388.26</v>
      </c>
      <c r="CD1351" s="160">
        <v>0</v>
      </c>
      <c r="CE1351" s="145"/>
      <c r="CF1351" s="145"/>
      <c r="CG1351" s="145"/>
      <c r="CH1351" s="145"/>
      <c r="CI1351" s="145"/>
      <c r="CJ1351" s="145"/>
      <c r="CK1351" s="145"/>
      <c r="CL1351" s="145"/>
      <c r="CM1351" s="145"/>
      <c r="CN1351" s="145"/>
      <c r="CO1351" s="145"/>
      <c r="CP1351" s="145"/>
      <c r="CQ1351" s="145"/>
      <c r="CR1351" s="145"/>
      <c r="CS1351" s="145"/>
      <c r="CT1351" s="145"/>
      <c r="CU1351" s="145"/>
      <c r="CV1351" s="145"/>
      <c r="CW1351" s="145"/>
      <c r="CX1351" s="145"/>
      <c r="CY1351" s="145"/>
      <c r="CZ1351" s="145"/>
      <c r="DA1351" s="145"/>
      <c r="DB1351" s="145"/>
      <c r="DC1351" s="145"/>
      <c r="DD1351" s="145"/>
      <c r="DE1351" s="145"/>
      <c r="DF1351" s="145"/>
      <c r="DG1351" s="145"/>
      <c r="DH1351" s="145"/>
      <c r="DI1351" s="145"/>
      <c r="DJ1351" s="145"/>
      <c r="DK1351" s="145"/>
      <c r="DL1351" s="145"/>
      <c r="DM1351" s="145"/>
      <c r="DN1351" s="145"/>
      <c r="DO1351" s="145"/>
      <c r="DP1351" s="145"/>
      <c r="DQ1351" s="145"/>
      <c r="DR1351" s="145"/>
      <c r="DS1351" s="145"/>
      <c r="DT1351" s="145"/>
      <c r="DU1351" s="145"/>
      <c r="DV1351" s="145"/>
      <c r="DW1351" s="145"/>
      <c r="DX1351" s="145"/>
      <c r="DY1351" s="145"/>
      <c r="DZ1351" s="145"/>
      <c r="EA1351" s="145"/>
      <c r="EB1351" s="145"/>
      <c r="EC1351" s="145"/>
      <c r="ED1351" s="145"/>
      <c r="EE1351" s="145"/>
      <c r="EF1351" s="145"/>
      <c r="EG1351" s="145"/>
      <c r="EH1351" s="145"/>
      <c r="EI1351" s="145"/>
      <c r="EJ1351" s="145"/>
      <c r="EK1351" s="145"/>
      <c r="EL1351" s="145"/>
      <c r="EM1351" s="145"/>
      <c r="EN1351" s="145"/>
      <c r="EO1351" s="145"/>
      <c r="EP1351" s="145"/>
      <c r="EQ1351" s="145"/>
      <c r="ER1351" s="145"/>
      <c r="ES1351" s="145"/>
      <c r="ET1351" s="145"/>
      <c r="EU1351" s="145"/>
      <c r="EV1351" s="145"/>
      <c r="EW1351" s="145"/>
      <c r="EX1351" s="145"/>
      <c r="EY1351" s="145"/>
      <c r="EZ1351" s="145"/>
      <c r="FA1351" s="145"/>
      <c r="FB1351" s="145"/>
      <c r="FC1351" s="145"/>
      <c r="FD1351" s="145"/>
      <c r="FE1351" s="145"/>
      <c r="FF1351" s="145"/>
      <c r="FG1351" s="145"/>
      <c r="FH1351" s="145"/>
      <c r="FI1351" s="145"/>
      <c r="FJ1351" s="145"/>
      <c r="FK1351" s="145"/>
      <c r="FL1351" s="145"/>
      <c r="FM1351" s="145"/>
      <c r="FN1351" s="145"/>
      <c r="FO1351" s="145"/>
      <c r="FP1351" s="145"/>
      <c r="FQ1351" s="145"/>
      <c r="FR1351" s="145"/>
      <c r="FS1351" s="145"/>
      <c r="FT1351" s="146"/>
      <c r="FU1351" s="147"/>
      <c r="FV1351" s="147"/>
      <c r="FW1351" s="147"/>
      <c r="FX1351" s="147"/>
      <c r="FY1351" s="147"/>
      <c r="FZ1351" s="147"/>
      <c r="GA1351" s="147"/>
      <c r="GB1351" s="147"/>
      <c r="GC1351" s="147"/>
      <c r="GD1351" s="147"/>
      <c r="GE1351" s="147"/>
      <c r="GF1351" s="147"/>
      <c r="GG1351" s="148"/>
      <c r="GH1351" s="147"/>
      <c r="GI1351" s="147"/>
      <c r="GJ1351" s="147"/>
      <c r="GK1351" s="147"/>
      <c r="GL1351" s="147"/>
      <c r="GM1351" s="147"/>
      <c r="GN1351" s="147"/>
      <c r="GO1351" s="147"/>
      <c r="GP1351" s="147"/>
      <c r="GQ1351" s="147"/>
      <c r="GR1351" s="147"/>
      <c r="GS1351" s="147"/>
      <c r="GT1351" s="147"/>
      <c r="GU1351" s="147"/>
      <c r="GV1351" s="147"/>
      <c r="GW1351" s="147"/>
      <c r="GX1351" s="147"/>
      <c r="GY1351" s="147"/>
      <c r="GZ1351" s="147"/>
      <c r="HA1351" s="147"/>
      <c r="HB1351" s="147"/>
      <c r="HC1351" s="147"/>
      <c r="HD1351" s="147"/>
      <c r="HE1351" s="147"/>
      <c r="HF1351" s="147"/>
      <c r="HG1351" s="147"/>
      <c r="HI1351" s="147"/>
      <c r="HJ1351" s="147"/>
      <c r="HK1351" s="147"/>
      <c r="HL1351" s="147"/>
      <c r="HM1351" s="147"/>
    </row>
    <row r="1352" spans="1:221" s="149" customFormat="1" ht="12" customHeight="1" x14ac:dyDescent="0.2">
      <c r="A1352" s="150">
        <v>1088</v>
      </c>
      <c r="B1352" s="151" t="s">
        <v>3849</v>
      </c>
      <c r="C1352" s="161"/>
      <c r="D1352" s="161"/>
      <c r="E1352" s="162"/>
      <c r="F1352" s="154">
        <f t="shared" si="320"/>
        <v>122.89648467096268</v>
      </c>
      <c r="G1352" s="279">
        <v>1960</v>
      </c>
      <c r="H1352" s="281">
        <v>2025</v>
      </c>
      <c r="I1352" s="154">
        <f t="shared" si="319"/>
        <v>146209.65</v>
      </c>
      <c r="J1352" s="152">
        <f t="shared" si="339"/>
        <v>2353676.5299999998</v>
      </c>
      <c r="K1352" s="155">
        <f t="shared" si="340"/>
        <v>1337857.3500000001</v>
      </c>
      <c r="L1352" s="164">
        <f>ROUND((BF1352*936.72*0.955),2)</f>
        <v>276421.39</v>
      </c>
      <c r="M1352" s="194">
        <v>89</v>
      </c>
      <c r="N1352" s="164">
        <f>ROUND((M1352*5755.61*0.955),2)</f>
        <v>489198.07</v>
      </c>
      <c r="O1352" s="194">
        <v>76</v>
      </c>
      <c r="P1352" s="164">
        <f>ROUND((O1352*5490.43*0.955),2)</f>
        <v>398495.41</v>
      </c>
      <c r="Q1352" s="165">
        <v>35</v>
      </c>
      <c r="R1352" s="165">
        <f>ROUND((Q1352*2459.53*0.955),2)</f>
        <v>82209.789999999994</v>
      </c>
      <c r="S1352" s="155"/>
      <c r="T1352" s="155">
        <v>0</v>
      </c>
      <c r="U1352" s="155">
        <v>35</v>
      </c>
      <c r="V1352" s="165">
        <f>ROUND((U1352*2738.45*0.955),2)</f>
        <v>91532.69</v>
      </c>
      <c r="W1352" s="197">
        <f t="shared" si="341"/>
        <v>0</v>
      </c>
      <c r="X1352" s="155">
        <v>0</v>
      </c>
      <c r="Y1352" s="162"/>
      <c r="Z1352" s="144">
        <v>0</v>
      </c>
      <c r="AA1352" s="155">
        <v>0</v>
      </c>
      <c r="AB1352" s="144">
        <v>0</v>
      </c>
      <c r="AC1352" s="144">
        <v>0</v>
      </c>
      <c r="AD1352" s="144">
        <v>0</v>
      </c>
      <c r="AE1352" s="144">
        <v>0</v>
      </c>
      <c r="AF1352" s="144">
        <v>0</v>
      </c>
      <c r="AG1352" s="144">
        <v>0</v>
      </c>
      <c r="AH1352" s="144">
        <v>0</v>
      </c>
      <c r="AI1352" s="144">
        <v>0</v>
      </c>
      <c r="AJ1352" s="144">
        <v>0</v>
      </c>
      <c r="AK1352" s="144">
        <v>0</v>
      </c>
      <c r="AL1352" s="166">
        <f>ROUND(((826191.2+126587.57)*0.955),2)</f>
        <v>909903.73</v>
      </c>
      <c r="AM1352" s="144">
        <f t="shared" si="342"/>
        <v>70610.3</v>
      </c>
      <c r="AN1352" s="144">
        <f t="shared" si="343"/>
        <v>35305.15</v>
      </c>
      <c r="AO1352" s="144">
        <v>0</v>
      </c>
      <c r="AP1352" s="144" t="s">
        <v>4526</v>
      </c>
      <c r="AQ1352" s="294"/>
      <c r="AR1352" s="144" t="s">
        <v>4532</v>
      </c>
      <c r="AS1352" s="271" t="s">
        <v>4549</v>
      </c>
      <c r="AT1352" s="144">
        <v>939297.61</v>
      </c>
      <c r="AU1352" s="144"/>
      <c r="AV1352" s="158" t="s">
        <v>976</v>
      </c>
      <c r="AW1352" s="159" t="s">
        <v>3848</v>
      </c>
      <c r="AX1352" s="159" t="s">
        <v>3849</v>
      </c>
      <c r="AY1352" s="159" t="s">
        <v>878</v>
      </c>
      <c r="AZ1352" s="159" t="s">
        <v>879</v>
      </c>
      <c r="BA1352" s="193">
        <v>1960</v>
      </c>
      <c r="BB1352" s="159" t="s">
        <v>891</v>
      </c>
      <c r="BC1352" s="193">
        <v>2</v>
      </c>
      <c r="BD1352" s="193">
        <v>1</v>
      </c>
      <c r="BE1352" s="193">
        <v>9</v>
      </c>
      <c r="BF1352" s="160">
        <v>309</v>
      </c>
      <c r="BG1352" s="160">
        <v>284.5</v>
      </c>
      <c r="BH1352" s="193">
        <v>0</v>
      </c>
      <c r="BI1352" s="193">
        <v>7.5</v>
      </c>
      <c r="BJ1352" s="159" t="s">
        <v>884</v>
      </c>
      <c r="BK1352" s="160">
        <v>264</v>
      </c>
      <c r="BL1352" s="160">
        <v>0</v>
      </c>
      <c r="BM1352" s="160">
        <v>340</v>
      </c>
      <c r="BN1352" s="158"/>
      <c r="BO1352" s="159" t="s">
        <v>1077</v>
      </c>
      <c r="BP1352" s="159" t="s">
        <v>886</v>
      </c>
      <c r="BQ1352" s="204" t="s">
        <v>887</v>
      </c>
      <c r="BR1352" s="160">
        <v>1922016.84</v>
      </c>
      <c r="BS1352" s="160">
        <v>146209.65</v>
      </c>
      <c r="BT1352" s="160">
        <v>0</v>
      </c>
      <c r="BU1352" s="138">
        <v>146209.65</v>
      </c>
      <c r="BV1352" s="160">
        <v>-793087.96</v>
      </c>
      <c r="BW1352" s="160">
        <v>146209.65</v>
      </c>
      <c r="BX1352" s="160">
        <v>0</v>
      </c>
      <c r="BY1352" s="160">
        <v>145366.16</v>
      </c>
      <c r="BZ1352" s="160">
        <v>145366.16</v>
      </c>
      <c r="CA1352" s="160">
        <v>0</v>
      </c>
      <c r="CB1352" s="160">
        <v>145366.16</v>
      </c>
      <c r="CC1352" s="160">
        <v>145366.16</v>
      </c>
      <c r="CD1352" s="160">
        <v>0</v>
      </c>
      <c r="CE1352" s="145"/>
      <c r="CF1352" s="145"/>
      <c r="CG1352" s="145"/>
      <c r="CH1352" s="145"/>
      <c r="CI1352" s="145"/>
      <c r="CJ1352" s="145"/>
      <c r="CK1352" s="145"/>
      <c r="CL1352" s="145"/>
      <c r="CM1352" s="145"/>
      <c r="CN1352" s="145"/>
      <c r="CO1352" s="145"/>
      <c r="CP1352" s="145"/>
      <c r="CQ1352" s="145"/>
      <c r="CR1352" s="145"/>
      <c r="CS1352" s="145"/>
      <c r="CT1352" s="145"/>
      <c r="CU1352" s="145"/>
      <c r="CV1352" s="145"/>
      <c r="CW1352" s="145"/>
      <c r="CX1352" s="145"/>
      <c r="CY1352" s="145"/>
      <c r="CZ1352" s="145"/>
      <c r="DA1352" s="145"/>
      <c r="DB1352" s="145"/>
      <c r="DC1352" s="145"/>
      <c r="DD1352" s="145"/>
      <c r="DE1352" s="145"/>
      <c r="DF1352" s="145"/>
      <c r="DG1352" s="145"/>
      <c r="DH1352" s="145"/>
      <c r="DI1352" s="145"/>
      <c r="DJ1352" s="145"/>
      <c r="DK1352" s="145"/>
      <c r="DL1352" s="145"/>
      <c r="DM1352" s="145"/>
      <c r="DN1352" s="145"/>
      <c r="DO1352" s="145"/>
      <c r="DP1352" s="145"/>
      <c r="DQ1352" s="145"/>
      <c r="DR1352" s="145"/>
      <c r="DS1352" s="145"/>
      <c r="DT1352" s="145"/>
      <c r="DU1352" s="145"/>
      <c r="DV1352" s="145"/>
      <c r="DW1352" s="145"/>
      <c r="DX1352" s="145"/>
      <c r="DY1352" s="145"/>
      <c r="DZ1352" s="145"/>
      <c r="EA1352" s="145"/>
      <c r="EB1352" s="145"/>
      <c r="EC1352" s="145"/>
      <c r="ED1352" s="145"/>
      <c r="EE1352" s="145"/>
      <c r="EF1352" s="145"/>
      <c r="EG1352" s="145"/>
      <c r="EH1352" s="145"/>
      <c r="EI1352" s="145"/>
      <c r="EJ1352" s="145"/>
      <c r="EK1352" s="145"/>
      <c r="EL1352" s="145"/>
      <c r="EM1352" s="145"/>
      <c r="EN1352" s="145"/>
      <c r="EO1352" s="145"/>
      <c r="EP1352" s="145"/>
      <c r="EQ1352" s="145"/>
      <c r="ER1352" s="145"/>
      <c r="ES1352" s="145"/>
      <c r="ET1352" s="145"/>
      <c r="EU1352" s="145"/>
      <c r="EV1352" s="145"/>
      <c r="EW1352" s="145"/>
      <c r="EX1352" s="145"/>
      <c r="EY1352" s="145"/>
      <c r="EZ1352" s="145"/>
      <c r="FA1352" s="145"/>
      <c r="FB1352" s="145"/>
      <c r="FC1352" s="145"/>
      <c r="FD1352" s="145"/>
      <c r="FE1352" s="145"/>
      <c r="FF1352" s="145"/>
      <c r="FG1352" s="145"/>
      <c r="FH1352" s="145"/>
      <c r="FI1352" s="145"/>
      <c r="FJ1352" s="145"/>
      <c r="FK1352" s="145"/>
      <c r="FL1352" s="145"/>
      <c r="FM1352" s="145"/>
      <c r="FN1352" s="145"/>
      <c r="FO1352" s="145"/>
      <c r="FP1352" s="145"/>
      <c r="FQ1352" s="145"/>
      <c r="FR1352" s="145"/>
      <c r="FS1352" s="145"/>
      <c r="FT1352" s="146"/>
      <c r="FU1352" s="147"/>
      <c r="FV1352" s="147"/>
      <c r="FW1352" s="147"/>
      <c r="FX1352" s="147"/>
      <c r="FY1352" s="147"/>
      <c r="FZ1352" s="147"/>
      <c r="GA1352" s="147"/>
      <c r="GB1352" s="147"/>
      <c r="GC1352" s="147"/>
      <c r="GD1352" s="147"/>
      <c r="GE1352" s="147"/>
      <c r="GF1352" s="147"/>
      <c r="GG1352" s="148"/>
      <c r="GH1352" s="147"/>
      <c r="GI1352" s="147"/>
      <c r="GJ1352" s="147"/>
      <c r="GK1352" s="147"/>
      <c r="GL1352" s="147"/>
      <c r="GM1352" s="147"/>
      <c r="GN1352" s="147"/>
      <c r="GO1352" s="147"/>
      <c r="GP1352" s="147"/>
      <c r="GQ1352" s="147"/>
      <c r="GR1352" s="147"/>
      <c r="GS1352" s="147"/>
      <c r="GT1352" s="147"/>
      <c r="GU1352" s="147"/>
      <c r="GV1352" s="147"/>
      <c r="GW1352" s="147"/>
      <c r="GX1352" s="147"/>
      <c r="GY1352" s="147"/>
      <c r="GZ1352" s="147"/>
      <c r="HA1352" s="147"/>
      <c r="HB1352" s="147"/>
      <c r="HC1352" s="147"/>
      <c r="HD1352" s="147"/>
      <c r="HE1352" s="147"/>
      <c r="HF1352" s="147"/>
      <c r="HG1352" s="147"/>
      <c r="HI1352" s="147"/>
      <c r="HJ1352" s="147"/>
      <c r="HK1352" s="147"/>
      <c r="HL1352" s="147"/>
      <c r="HM1352" s="147"/>
    </row>
    <row r="1353" spans="1:221" s="149" customFormat="1" ht="12" customHeight="1" x14ac:dyDescent="0.2">
      <c r="A1353" s="150">
        <v>1089</v>
      </c>
      <c r="B1353" s="151" t="s">
        <v>3851</v>
      </c>
      <c r="C1353" s="161"/>
      <c r="D1353" s="161"/>
      <c r="E1353" s="162"/>
      <c r="F1353" s="154">
        <f t="shared" si="320"/>
        <v>70.920075467316835</v>
      </c>
      <c r="G1353" s="279">
        <v>1989</v>
      </c>
      <c r="H1353" s="281">
        <v>2025</v>
      </c>
      <c r="I1353" s="154">
        <f t="shared" si="319"/>
        <v>293576.39</v>
      </c>
      <c r="J1353" s="152">
        <f t="shared" si="339"/>
        <v>3958584.05</v>
      </c>
      <c r="K1353" s="155">
        <f t="shared" si="340"/>
        <v>0</v>
      </c>
      <c r="L1353" s="192">
        <v>0</v>
      </c>
      <c r="M1353" s="192">
        <v>0</v>
      </c>
      <c r="N1353" s="192">
        <v>0</v>
      </c>
      <c r="O1353" s="192">
        <v>0</v>
      </c>
      <c r="P1353" s="192">
        <v>0</v>
      </c>
      <c r="Q1353" s="155"/>
      <c r="R1353" s="155">
        <v>0</v>
      </c>
      <c r="S1353" s="155"/>
      <c r="T1353" s="155">
        <v>0</v>
      </c>
      <c r="U1353" s="155"/>
      <c r="V1353" s="155">
        <v>0</v>
      </c>
      <c r="W1353" s="197">
        <f t="shared" si="341"/>
        <v>0</v>
      </c>
      <c r="X1353" s="155">
        <v>0</v>
      </c>
      <c r="Y1353" s="162" t="s">
        <v>235</v>
      </c>
      <c r="Z1353" s="144">
        <v>521</v>
      </c>
      <c r="AA1353" s="155">
        <f t="shared" ref="AA1353:AA1360" si="344">ROUND(IF(Y1353="СК",7598.05*0.955,8837.94*0.955)*Z1353,2)</f>
        <v>3780447.77</v>
      </c>
      <c r="AB1353" s="144">
        <v>0</v>
      </c>
      <c r="AC1353" s="144">
        <v>0</v>
      </c>
      <c r="AD1353" s="144">
        <v>0</v>
      </c>
      <c r="AE1353" s="144">
        <v>0</v>
      </c>
      <c r="AF1353" s="144">
        <v>0</v>
      </c>
      <c r="AG1353" s="144">
        <v>0</v>
      </c>
      <c r="AH1353" s="144">
        <v>0</v>
      </c>
      <c r="AI1353" s="144">
        <v>0</v>
      </c>
      <c r="AJ1353" s="144">
        <v>0</v>
      </c>
      <c r="AK1353" s="144">
        <v>0</v>
      </c>
      <c r="AL1353" s="144">
        <v>0</v>
      </c>
      <c r="AM1353" s="144">
        <f t="shared" si="342"/>
        <v>118757.52</v>
      </c>
      <c r="AN1353" s="144">
        <f t="shared" si="343"/>
        <v>59378.76</v>
      </c>
      <c r="AO1353" s="144">
        <v>0</v>
      </c>
      <c r="AP1353" s="144" t="s">
        <v>4526</v>
      </c>
      <c r="AQ1353" s="294"/>
      <c r="AR1353" s="144"/>
      <c r="AS1353" s="271"/>
      <c r="AT1353" s="144"/>
      <c r="AU1353" s="144"/>
      <c r="AV1353" s="158" t="s">
        <v>1080</v>
      </c>
      <c r="AW1353" s="159" t="s">
        <v>3850</v>
      </c>
      <c r="AX1353" s="159" t="s">
        <v>3851</v>
      </c>
      <c r="AY1353" s="159" t="s">
        <v>878</v>
      </c>
      <c r="AZ1353" s="159" t="s">
        <v>879</v>
      </c>
      <c r="BA1353" s="193">
        <v>1989</v>
      </c>
      <c r="BB1353" s="159" t="s">
        <v>891</v>
      </c>
      <c r="BC1353" s="193">
        <v>2</v>
      </c>
      <c r="BD1353" s="193">
        <v>2</v>
      </c>
      <c r="BE1353" s="193">
        <v>24</v>
      </c>
      <c r="BF1353" s="160">
        <v>625.20000000000005</v>
      </c>
      <c r="BG1353" s="160">
        <v>574.20000000000005</v>
      </c>
      <c r="BH1353" s="193">
        <v>0</v>
      </c>
      <c r="BI1353" s="193">
        <v>7.5</v>
      </c>
      <c r="BJ1353" s="159" t="s">
        <v>884</v>
      </c>
      <c r="BK1353" s="160">
        <v>521</v>
      </c>
      <c r="BL1353" s="160">
        <v>401.1</v>
      </c>
      <c r="BM1353" s="160">
        <v>500</v>
      </c>
      <c r="BN1353" s="158"/>
      <c r="BO1353" s="159" t="s">
        <v>885</v>
      </c>
      <c r="BP1353" s="159" t="s">
        <v>886</v>
      </c>
      <c r="BQ1353" s="204" t="s">
        <v>887</v>
      </c>
      <c r="BR1353" s="160">
        <v>2885303.21</v>
      </c>
      <c r="BS1353" s="160">
        <v>293576.39</v>
      </c>
      <c r="BT1353" s="160">
        <v>0</v>
      </c>
      <c r="BU1353" s="138">
        <v>293576.39</v>
      </c>
      <c r="BV1353" s="160">
        <v>293576.39</v>
      </c>
      <c r="BW1353" s="160">
        <v>293576.39</v>
      </c>
      <c r="BX1353" s="160">
        <v>0</v>
      </c>
      <c r="BY1353" s="160">
        <v>290704.48</v>
      </c>
      <c r="BZ1353" s="160">
        <v>290704.48</v>
      </c>
      <c r="CA1353" s="160">
        <v>0</v>
      </c>
      <c r="CB1353" s="160">
        <v>290704.48</v>
      </c>
      <c r="CC1353" s="160">
        <v>290704.48</v>
      </c>
      <c r="CD1353" s="160">
        <v>0</v>
      </c>
      <c r="CE1353" s="145"/>
      <c r="CF1353" s="145"/>
      <c r="CG1353" s="145"/>
      <c r="CH1353" s="145"/>
      <c r="CI1353" s="145"/>
      <c r="CJ1353" s="145"/>
      <c r="CK1353" s="145"/>
      <c r="CL1353" s="145"/>
      <c r="CM1353" s="145"/>
      <c r="CN1353" s="145"/>
      <c r="CO1353" s="145"/>
      <c r="CP1353" s="145"/>
      <c r="CQ1353" s="145"/>
      <c r="CR1353" s="145"/>
      <c r="CS1353" s="145"/>
      <c r="CT1353" s="145"/>
      <c r="CU1353" s="145"/>
      <c r="CV1353" s="145"/>
      <c r="CW1353" s="145"/>
      <c r="CX1353" s="145"/>
      <c r="CY1353" s="145"/>
      <c r="CZ1353" s="145"/>
      <c r="DA1353" s="145"/>
      <c r="DB1353" s="145"/>
      <c r="DC1353" s="145"/>
      <c r="DD1353" s="145"/>
      <c r="DE1353" s="145"/>
      <c r="DF1353" s="145"/>
      <c r="DG1353" s="145"/>
      <c r="DH1353" s="145"/>
      <c r="DI1353" s="145"/>
      <c r="DJ1353" s="145"/>
      <c r="DK1353" s="145"/>
      <c r="DL1353" s="145"/>
      <c r="DM1353" s="145"/>
      <c r="DN1353" s="145"/>
      <c r="DO1353" s="145"/>
      <c r="DP1353" s="145"/>
      <c r="DQ1353" s="145"/>
      <c r="DR1353" s="145"/>
      <c r="DS1353" s="145"/>
      <c r="DT1353" s="145"/>
      <c r="DU1353" s="145"/>
      <c r="DV1353" s="145"/>
      <c r="DW1353" s="145"/>
      <c r="DX1353" s="145"/>
      <c r="DY1353" s="145"/>
      <c r="DZ1353" s="145"/>
      <c r="EA1353" s="145"/>
      <c r="EB1353" s="145"/>
      <c r="EC1353" s="145"/>
      <c r="ED1353" s="145"/>
      <c r="EE1353" s="145"/>
      <c r="EF1353" s="145"/>
      <c r="EG1353" s="145"/>
      <c r="EH1353" s="145"/>
      <c r="EI1353" s="145"/>
      <c r="EJ1353" s="145"/>
      <c r="EK1353" s="145"/>
      <c r="EL1353" s="145"/>
      <c r="EM1353" s="145"/>
      <c r="EN1353" s="145"/>
      <c r="EO1353" s="145"/>
      <c r="EP1353" s="145"/>
      <c r="EQ1353" s="145"/>
      <c r="ER1353" s="145"/>
      <c r="ES1353" s="145"/>
      <c r="ET1353" s="145"/>
      <c r="EU1353" s="145"/>
      <c r="EV1353" s="145"/>
      <c r="EW1353" s="145"/>
      <c r="EX1353" s="145"/>
      <c r="EY1353" s="145"/>
      <c r="EZ1353" s="145"/>
      <c r="FA1353" s="145"/>
      <c r="FB1353" s="145"/>
      <c r="FC1353" s="145"/>
      <c r="FD1353" s="145"/>
      <c r="FE1353" s="145"/>
      <c r="FF1353" s="145"/>
      <c r="FG1353" s="145"/>
      <c r="FH1353" s="145"/>
      <c r="FI1353" s="145"/>
      <c r="FJ1353" s="145"/>
      <c r="FK1353" s="145"/>
      <c r="FL1353" s="145"/>
      <c r="FM1353" s="145"/>
      <c r="FN1353" s="145"/>
      <c r="FO1353" s="145"/>
      <c r="FP1353" s="145"/>
      <c r="FQ1353" s="145"/>
      <c r="FR1353" s="145"/>
      <c r="FS1353" s="145"/>
      <c r="FT1353" s="146"/>
      <c r="FU1353" s="147"/>
      <c r="FV1353" s="147"/>
      <c r="FW1353" s="147"/>
      <c r="FX1353" s="147"/>
      <c r="FY1353" s="147"/>
      <c r="FZ1353" s="147"/>
      <c r="GA1353" s="147"/>
      <c r="GB1353" s="147"/>
      <c r="GC1353" s="147"/>
      <c r="GD1353" s="147"/>
      <c r="GE1353" s="147"/>
      <c r="GF1353" s="147"/>
      <c r="GG1353" s="148"/>
      <c r="GH1353" s="147"/>
      <c r="GI1353" s="147"/>
      <c r="GJ1353" s="147"/>
      <c r="GK1353" s="147"/>
      <c r="GL1353" s="147"/>
      <c r="GM1353" s="147"/>
      <c r="GN1353" s="147"/>
      <c r="GO1353" s="147"/>
      <c r="GP1353" s="147"/>
      <c r="GQ1353" s="147"/>
      <c r="GR1353" s="147"/>
      <c r="GS1353" s="147"/>
      <c r="GT1353" s="147"/>
      <c r="GU1353" s="147"/>
      <c r="GV1353" s="147"/>
      <c r="GW1353" s="147"/>
      <c r="GX1353" s="147"/>
      <c r="GY1353" s="147"/>
      <c r="GZ1353" s="147"/>
      <c r="HA1353" s="147"/>
      <c r="HB1353" s="147"/>
      <c r="HC1353" s="147"/>
      <c r="HD1353" s="147"/>
      <c r="HE1353" s="147"/>
      <c r="HF1353" s="147"/>
      <c r="HG1353" s="147"/>
      <c r="HI1353" s="147"/>
      <c r="HJ1353" s="147"/>
      <c r="HK1353" s="147"/>
      <c r="HL1353" s="147"/>
      <c r="HM1353" s="147"/>
    </row>
    <row r="1354" spans="1:221" s="149" customFormat="1" ht="12" customHeight="1" x14ac:dyDescent="0.2">
      <c r="A1354" s="150">
        <v>1090</v>
      </c>
      <c r="B1354" s="151" t="s">
        <v>3853</v>
      </c>
      <c r="C1354" s="161"/>
      <c r="D1354" s="161"/>
      <c r="E1354" s="162"/>
      <c r="F1354" s="154">
        <f t="shared" si="320"/>
        <v>28.714492186918111</v>
      </c>
      <c r="G1354" s="279">
        <v>1992</v>
      </c>
      <c r="H1354" s="281">
        <v>2025</v>
      </c>
      <c r="I1354" s="154">
        <f t="shared" si="319"/>
        <v>756751.2</v>
      </c>
      <c r="J1354" s="152">
        <f t="shared" si="339"/>
        <v>4612016.3499999996</v>
      </c>
      <c r="K1354" s="155">
        <f t="shared" si="340"/>
        <v>0</v>
      </c>
      <c r="L1354" s="192">
        <v>0</v>
      </c>
      <c r="M1354" s="192">
        <v>0</v>
      </c>
      <c r="N1354" s="192">
        <v>0</v>
      </c>
      <c r="O1354" s="192">
        <v>0</v>
      </c>
      <c r="P1354" s="192">
        <v>0</v>
      </c>
      <c r="Q1354" s="155"/>
      <c r="R1354" s="155">
        <v>0</v>
      </c>
      <c r="S1354" s="155"/>
      <c r="T1354" s="155">
        <v>0</v>
      </c>
      <c r="U1354" s="155"/>
      <c r="V1354" s="155">
        <v>0</v>
      </c>
      <c r="W1354" s="197">
        <f t="shared" si="341"/>
        <v>0</v>
      </c>
      <c r="X1354" s="155">
        <v>0</v>
      </c>
      <c r="Y1354" s="162" t="s">
        <v>235</v>
      </c>
      <c r="Z1354" s="144">
        <v>607</v>
      </c>
      <c r="AA1354" s="155">
        <f t="shared" si="344"/>
        <v>4404475.6100000003</v>
      </c>
      <c r="AB1354" s="144">
        <v>0</v>
      </c>
      <c r="AC1354" s="144">
        <v>0</v>
      </c>
      <c r="AD1354" s="144">
        <v>0</v>
      </c>
      <c r="AE1354" s="144">
        <v>0</v>
      </c>
      <c r="AF1354" s="144">
        <v>0</v>
      </c>
      <c r="AG1354" s="144">
        <v>0</v>
      </c>
      <c r="AH1354" s="144">
        <v>0</v>
      </c>
      <c r="AI1354" s="144">
        <v>0</v>
      </c>
      <c r="AJ1354" s="144">
        <v>0</v>
      </c>
      <c r="AK1354" s="144">
        <v>0</v>
      </c>
      <c r="AL1354" s="144">
        <v>0</v>
      </c>
      <c r="AM1354" s="144">
        <f t="shared" si="342"/>
        <v>138360.49</v>
      </c>
      <c r="AN1354" s="144">
        <f t="shared" si="343"/>
        <v>69180.25</v>
      </c>
      <c r="AO1354" s="144">
        <v>0</v>
      </c>
      <c r="AP1354" s="144" t="s">
        <v>4526</v>
      </c>
      <c r="AQ1354" s="294"/>
      <c r="AR1354" s="144"/>
      <c r="AS1354" s="271"/>
      <c r="AT1354" s="144"/>
      <c r="AU1354" s="144"/>
      <c r="AV1354" s="158" t="s">
        <v>1082</v>
      </c>
      <c r="AW1354" s="159" t="s">
        <v>3852</v>
      </c>
      <c r="AX1354" s="159" t="s">
        <v>3853</v>
      </c>
      <c r="AY1354" s="159" t="s">
        <v>878</v>
      </c>
      <c r="AZ1354" s="159" t="s">
        <v>879</v>
      </c>
      <c r="BA1354" s="193">
        <v>1992</v>
      </c>
      <c r="BB1354" s="159" t="s">
        <v>891</v>
      </c>
      <c r="BC1354" s="193">
        <v>5</v>
      </c>
      <c r="BD1354" s="193">
        <v>3</v>
      </c>
      <c r="BE1354" s="193">
        <v>73</v>
      </c>
      <c r="BF1354" s="160">
        <v>1675.8</v>
      </c>
      <c r="BG1354" s="160">
        <v>1491.8</v>
      </c>
      <c r="BH1354" s="193">
        <v>0</v>
      </c>
      <c r="BI1354" s="193">
        <v>7.5</v>
      </c>
      <c r="BJ1354" s="159" t="s">
        <v>892</v>
      </c>
      <c r="BK1354" s="160">
        <v>607</v>
      </c>
      <c r="BL1354" s="160">
        <v>459.2</v>
      </c>
      <c r="BM1354" s="160">
        <v>2270</v>
      </c>
      <c r="BN1354" s="158"/>
      <c r="BO1354" s="159" t="s">
        <v>885</v>
      </c>
      <c r="BP1354" s="159" t="s">
        <v>886</v>
      </c>
      <c r="BQ1354" s="204" t="s">
        <v>887</v>
      </c>
      <c r="BR1354" s="160">
        <v>3501989.38</v>
      </c>
      <c r="BS1354" s="160">
        <v>756751.2</v>
      </c>
      <c r="BT1354" s="160">
        <v>0</v>
      </c>
      <c r="BU1354" s="138">
        <v>756751.2</v>
      </c>
      <c r="BV1354" s="160">
        <v>756751.2</v>
      </c>
      <c r="BW1354" s="160">
        <v>756751.2</v>
      </c>
      <c r="BX1354" s="160">
        <v>0</v>
      </c>
      <c r="BY1354" s="160">
        <v>748429.23</v>
      </c>
      <c r="BZ1354" s="160">
        <v>748429.23</v>
      </c>
      <c r="CA1354" s="160">
        <v>0</v>
      </c>
      <c r="CB1354" s="160">
        <v>748429.23</v>
      </c>
      <c r="CC1354" s="160">
        <v>748429.23</v>
      </c>
      <c r="CD1354" s="160">
        <v>0</v>
      </c>
      <c r="CE1354" s="145"/>
      <c r="CF1354" s="145"/>
      <c r="CG1354" s="145"/>
      <c r="CH1354" s="145"/>
      <c r="CI1354" s="145"/>
      <c r="CJ1354" s="145"/>
      <c r="CK1354" s="145"/>
      <c r="CL1354" s="145"/>
      <c r="CM1354" s="145"/>
      <c r="CN1354" s="145"/>
      <c r="CO1354" s="145"/>
      <c r="CP1354" s="145"/>
      <c r="CQ1354" s="145"/>
      <c r="CR1354" s="145"/>
      <c r="CS1354" s="145"/>
      <c r="CT1354" s="145"/>
      <c r="CU1354" s="145"/>
      <c r="CV1354" s="145"/>
      <c r="CW1354" s="145"/>
      <c r="CX1354" s="145"/>
      <c r="CY1354" s="145"/>
      <c r="CZ1354" s="145"/>
      <c r="DA1354" s="145"/>
      <c r="DB1354" s="145"/>
      <c r="DC1354" s="145"/>
      <c r="DD1354" s="145"/>
      <c r="DE1354" s="145"/>
      <c r="DF1354" s="145"/>
      <c r="DG1354" s="145"/>
      <c r="DH1354" s="145"/>
      <c r="DI1354" s="145"/>
      <c r="DJ1354" s="145"/>
      <c r="DK1354" s="145"/>
      <c r="DL1354" s="145"/>
      <c r="DM1354" s="145"/>
      <c r="DN1354" s="145"/>
      <c r="DO1354" s="145"/>
      <c r="DP1354" s="145"/>
      <c r="DQ1354" s="145"/>
      <c r="DR1354" s="145"/>
      <c r="DS1354" s="145"/>
      <c r="DT1354" s="145"/>
      <c r="DU1354" s="145"/>
      <c r="DV1354" s="145"/>
      <c r="DW1354" s="145"/>
      <c r="DX1354" s="145"/>
      <c r="DY1354" s="145"/>
      <c r="DZ1354" s="145"/>
      <c r="EA1354" s="145"/>
      <c r="EB1354" s="145"/>
      <c r="EC1354" s="145"/>
      <c r="ED1354" s="145"/>
      <c r="EE1354" s="145"/>
      <c r="EF1354" s="145"/>
      <c r="EG1354" s="145"/>
      <c r="EH1354" s="145"/>
      <c r="EI1354" s="145"/>
      <c r="EJ1354" s="145"/>
      <c r="EK1354" s="145"/>
      <c r="EL1354" s="145"/>
      <c r="EM1354" s="145"/>
      <c r="EN1354" s="145"/>
      <c r="EO1354" s="145"/>
      <c r="EP1354" s="145"/>
      <c r="EQ1354" s="145"/>
      <c r="ER1354" s="145"/>
      <c r="ES1354" s="145"/>
      <c r="ET1354" s="145"/>
      <c r="EU1354" s="145"/>
      <c r="EV1354" s="145"/>
      <c r="EW1354" s="145"/>
      <c r="EX1354" s="145"/>
      <c r="EY1354" s="145"/>
      <c r="EZ1354" s="145"/>
      <c r="FA1354" s="145"/>
      <c r="FB1354" s="145"/>
      <c r="FC1354" s="145"/>
      <c r="FD1354" s="145"/>
      <c r="FE1354" s="145"/>
      <c r="FF1354" s="145"/>
      <c r="FG1354" s="145"/>
      <c r="FH1354" s="145"/>
      <c r="FI1354" s="145"/>
      <c r="FJ1354" s="145"/>
      <c r="FK1354" s="145"/>
      <c r="FL1354" s="145"/>
      <c r="FM1354" s="145"/>
      <c r="FN1354" s="145"/>
      <c r="FO1354" s="145"/>
      <c r="FP1354" s="145"/>
      <c r="FQ1354" s="145"/>
      <c r="FR1354" s="145"/>
      <c r="FS1354" s="145"/>
      <c r="FT1354" s="146"/>
      <c r="FU1354" s="147"/>
      <c r="FV1354" s="147"/>
      <c r="FW1354" s="147"/>
      <c r="FX1354" s="147"/>
      <c r="FY1354" s="147"/>
      <c r="FZ1354" s="147"/>
      <c r="GA1354" s="147"/>
      <c r="GB1354" s="147"/>
      <c r="GC1354" s="147"/>
      <c r="GD1354" s="147"/>
      <c r="GE1354" s="147"/>
      <c r="GF1354" s="147"/>
      <c r="GG1354" s="148"/>
      <c r="GH1354" s="147"/>
      <c r="GI1354" s="147"/>
      <c r="GJ1354" s="147"/>
      <c r="GK1354" s="147"/>
      <c r="GL1354" s="147"/>
      <c r="GM1354" s="147"/>
      <c r="GN1354" s="147"/>
      <c r="GO1354" s="147"/>
      <c r="GP1354" s="147"/>
      <c r="GQ1354" s="147"/>
      <c r="GR1354" s="147"/>
      <c r="GS1354" s="147"/>
      <c r="GT1354" s="147"/>
      <c r="GU1354" s="147"/>
      <c r="GV1354" s="147"/>
      <c r="GW1354" s="147"/>
      <c r="GX1354" s="147"/>
      <c r="GY1354" s="147"/>
      <c r="GZ1354" s="147"/>
      <c r="HA1354" s="147"/>
      <c r="HB1354" s="147"/>
      <c r="HC1354" s="147"/>
      <c r="HD1354" s="147"/>
      <c r="HE1354" s="147"/>
      <c r="HF1354" s="147"/>
      <c r="HG1354" s="147"/>
      <c r="HI1354" s="147"/>
      <c r="HJ1354" s="147"/>
      <c r="HK1354" s="147"/>
      <c r="HL1354" s="147"/>
      <c r="HM1354" s="147"/>
    </row>
    <row r="1355" spans="1:221" s="149" customFormat="1" ht="12" customHeight="1" x14ac:dyDescent="0.2">
      <c r="A1355" s="150">
        <v>1091</v>
      </c>
      <c r="B1355" s="151" t="s">
        <v>3855</v>
      </c>
      <c r="C1355" s="161"/>
      <c r="D1355" s="161"/>
      <c r="E1355" s="162"/>
      <c r="F1355" s="154">
        <f t="shared" si="320"/>
        <v>89.44131932196747</v>
      </c>
      <c r="G1355" s="279">
        <v>1992</v>
      </c>
      <c r="H1355" s="281">
        <v>2025</v>
      </c>
      <c r="I1355" s="154">
        <f t="shared" si="319"/>
        <v>465844.42</v>
      </c>
      <c r="J1355" s="152">
        <f t="shared" si="339"/>
        <v>7768549.2599999998</v>
      </c>
      <c r="K1355" s="155">
        <f t="shared" si="340"/>
        <v>0</v>
      </c>
      <c r="L1355" s="192">
        <v>0</v>
      </c>
      <c r="M1355" s="192">
        <v>0</v>
      </c>
      <c r="N1355" s="192">
        <v>0</v>
      </c>
      <c r="O1355" s="192">
        <v>0</v>
      </c>
      <c r="P1355" s="192">
        <v>0</v>
      </c>
      <c r="Q1355" s="155"/>
      <c r="R1355" s="155">
        <v>0</v>
      </c>
      <c r="S1355" s="155"/>
      <c r="T1355" s="155">
        <v>0</v>
      </c>
      <c r="U1355" s="155"/>
      <c r="V1355" s="155">
        <v>0</v>
      </c>
      <c r="W1355" s="197">
        <f t="shared" si="341"/>
        <v>0</v>
      </c>
      <c r="X1355" s="155">
        <v>0</v>
      </c>
      <c r="Y1355" s="162" t="s">
        <v>234</v>
      </c>
      <c r="Z1355" s="144">
        <v>879</v>
      </c>
      <c r="AA1355" s="155">
        <f t="shared" si="344"/>
        <v>7418964.54</v>
      </c>
      <c r="AB1355" s="144">
        <v>0</v>
      </c>
      <c r="AC1355" s="144">
        <v>0</v>
      </c>
      <c r="AD1355" s="144">
        <v>0</v>
      </c>
      <c r="AE1355" s="144">
        <v>0</v>
      </c>
      <c r="AF1355" s="144">
        <v>0</v>
      </c>
      <c r="AG1355" s="144">
        <v>0</v>
      </c>
      <c r="AH1355" s="144">
        <v>0</v>
      </c>
      <c r="AI1355" s="144">
        <v>0</v>
      </c>
      <c r="AJ1355" s="144">
        <v>0</v>
      </c>
      <c r="AK1355" s="144">
        <v>0</v>
      </c>
      <c r="AL1355" s="144">
        <v>0</v>
      </c>
      <c r="AM1355" s="144">
        <f t="shared" si="342"/>
        <v>233056.48</v>
      </c>
      <c r="AN1355" s="144">
        <f t="shared" si="343"/>
        <v>116528.24</v>
      </c>
      <c r="AO1355" s="144">
        <v>0</v>
      </c>
      <c r="AP1355" s="144" t="s">
        <v>4526</v>
      </c>
      <c r="AQ1355" s="294"/>
      <c r="AR1355" s="144"/>
      <c r="AS1355" s="271"/>
      <c r="AT1355" s="144"/>
      <c r="AU1355" s="144"/>
      <c r="AV1355" s="158" t="s">
        <v>1083</v>
      </c>
      <c r="AW1355" s="159" t="s">
        <v>3854</v>
      </c>
      <c r="AX1355" s="159" t="s">
        <v>3855</v>
      </c>
      <c r="AY1355" s="159" t="s">
        <v>878</v>
      </c>
      <c r="AZ1355" s="159" t="s">
        <v>879</v>
      </c>
      <c r="BA1355" s="193">
        <v>1992</v>
      </c>
      <c r="BB1355" s="159" t="s">
        <v>891</v>
      </c>
      <c r="BC1355" s="193">
        <v>2</v>
      </c>
      <c r="BD1355" s="193">
        <v>3</v>
      </c>
      <c r="BE1355" s="193">
        <v>29</v>
      </c>
      <c r="BF1355" s="160">
        <v>985.1</v>
      </c>
      <c r="BG1355" s="160">
        <v>907.2</v>
      </c>
      <c r="BH1355" s="193">
        <v>0</v>
      </c>
      <c r="BI1355" s="193">
        <v>7.5</v>
      </c>
      <c r="BJ1355" s="159" t="s">
        <v>884</v>
      </c>
      <c r="BK1355" s="160">
        <v>879</v>
      </c>
      <c r="BL1355" s="160">
        <v>645</v>
      </c>
      <c r="BM1355" s="160">
        <v>744</v>
      </c>
      <c r="BN1355" s="158"/>
      <c r="BO1355" s="159" t="s">
        <v>885</v>
      </c>
      <c r="BP1355" s="159" t="s">
        <v>886</v>
      </c>
      <c r="BQ1355" s="204" t="s">
        <v>887</v>
      </c>
      <c r="BR1355" s="160">
        <v>4867910.79</v>
      </c>
      <c r="BS1355" s="160">
        <v>465844.42</v>
      </c>
      <c r="BT1355" s="160">
        <v>0</v>
      </c>
      <c r="BU1355" s="138">
        <v>465844.42</v>
      </c>
      <c r="BV1355" s="160">
        <v>465844.42</v>
      </c>
      <c r="BW1355" s="160">
        <v>465844.42</v>
      </c>
      <c r="BX1355" s="160">
        <v>0</v>
      </c>
      <c r="BY1355" s="160">
        <v>463813.26</v>
      </c>
      <c r="BZ1355" s="160">
        <v>463813.26</v>
      </c>
      <c r="CA1355" s="160">
        <v>0</v>
      </c>
      <c r="CB1355" s="160">
        <v>463813.26</v>
      </c>
      <c r="CC1355" s="160">
        <v>463813.26</v>
      </c>
      <c r="CD1355" s="160">
        <v>0</v>
      </c>
      <c r="CE1355" s="145"/>
      <c r="CF1355" s="145"/>
      <c r="CG1355" s="145"/>
      <c r="CH1355" s="145"/>
      <c r="CI1355" s="145"/>
      <c r="CJ1355" s="145"/>
      <c r="CK1355" s="145"/>
      <c r="CL1355" s="145"/>
      <c r="CM1355" s="145"/>
      <c r="CN1355" s="145"/>
      <c r="CO1355" s="145"/>
      <c r="CP1355" s="145"/>
      <c r="CQ1355" s="145"/>
      <c r="CR1355" s="145"/>
      <c r="CS1355" s="145"/>
      <c r="CT1355" s="145"/>
      <c r="CU1355" s="145"/>
      <c r="CV1355" s="145"/>
      <c r="CW1355" s="145"/>
      <c r="CX1355" s="145"/>
      <c r="CY1355" s="145"/>
      <c r="CZ1355" s="145"/>
      <c r="DA1355" s="145"/>
      <c r="DB1355" s="145"/>
      <c r="DC1355" s="145"/>
      <c r="DD1355" s="145"/>
      <c r="DE1355" s="145"/>
      <c r="DF1355" s="145"/>
      <c r="DG1355" s="145"/>
      <c r="DH1355" s="145"/>
      <c r="DI1355" s="145"/>
      <c r="DJ1355" s="145"/>
      <c r="DK1355" s="145"/>
      <c r="DL1355" s="145"/>
      <c r="DM1355" s="145"/>
      <c r="DN1355" s="145"/>
      <c r="DO1355" s="145"/>
      <c r="DP1355" s="145"/>
      <c r="DQ1355" s="145"/>
      <c r="DR1355" s="145"/>
      <c r="DS1355" s="145"/>
      <c r="DT1355" s="145"/>
      <c r="DU1355" s="145"/>
      <c r="DV1355" s="145"/>
      <c r="DW1355" s="145"/>
      <c r="DX1355" s="145"/>
      <c r="DY1355" s="145"/>
      <c r="DZ1355" s="145"/>
      <c r="EA1355" s="145"/>
      <c r="EB1355" s="145"/>
      <c r="EC1355" s="145"/>
      <c r="ED1355" s="145"/>
      <c r="EE1355" s="145"/>
      <c r="EF1355" s="145"/>
      <c r="EG1355" s="145"/>
      <c r="EH1355" s="145"/>
      <c r="EI1355" s="145"/>
      <c r="EJ1355" s="145"/>
      <c r="EK1355" s="145"/>
      <c r="EL1355" s="145"/>
      <c r="EM1355" s="145"/>
      <c r="EN1355" s="145"/>
      <c r="EO1355" s="145"/>
      <c r="EP1355" s="145"/>
      <c r="EQ1355" s="145"/>
      <c r="ER1355" s="145"/>
      <c r="ES1355" s="145"/>
      <c r="ET1355" s="145"/>
      <c r="EU1355" s="145"/>
      <c r="EV1355" s="145"/>
      <c r="EW1355" s="145"/>
      <c r="EX1355" s="145"/>
      <c r="EY1355" s="145"/>
      <c r="EZ1355" s="145"/>
      <c r="FA1355" s="145"/>
      <c r="FB1355" s="145"/>
      <c r="FC1355" s="145"/>
      <c r="FD1355" s="145"/>
      <c r="FE1355" s="145"/>
      <c r="FF1355" s="145"/>
      <c r="FG1355" s="145"/>
      <c r="FH1355" s="145"/>
      <c r="FI1355" s="145"/>
      <c r="FJ1355" s="145"/>
      <c r="FK1355" s="145"/>
      <c r="FL1355" s="145"/>
      <c r="FM1355" s="145"/>
      <c r="FN1355" s="145"/>
      <c r="FO1355" s="145"/>
      <c r="FP1355" s="145"/>
      <c r="FQ1355" s="145"/>
      <c r="FR1355" s="145"/>
      <c r="FS1355" s="145"/>
      <c r="FT1355" s="146"/>
      <c r="FU1355" s="147"/>
      <c r="FV1355" s="147"/>
      <c r="FW1355" s="147"/>
      <c r="FX1355" s="147"/>
      <c r="FY1355" s="147"/>
      <c r="FZ1355" s="147"/>
      <c r="GA1355" s="147"/>
      <c r="GB1355" s="147"/>
      <c r="GC1355" s="147"/>
      <c r="GD1355" s="147"/>
      <c r="GE1355" s="147"/>
      <c r="GF1355" s="147"/>
      <c r="GG1355" s="148"/>
      <c r="GH1355" s="147"/>
      <c r="GI1355" s="147"/>
      <c r="GJ1355" s="147"/>
      <c r="GK1355" s="147"/>
      <c r="GL1355" s="147"/>
      <c r="GM1355" s="147"/>
      <c r="GN1355" s="147"/>
      <c r="GO1355" s="147"/>
      <c r="GP1355" s="147"/>
      <c r="GQ1355" s="147"/>
      <c r="GR1355" s="147"/>
      <c r="GS1355" s="147"/>
      <c r="GT1355" s="147"/>
      <c r="GU1355" s="147"/>
      <c r="GV1355" s="147"/>
      <c r="GW1355" s="147"/>
      <c r="GX1355" s="147"/>
      <c r="GY1355" s="147"/>
      <c r="GZ1355" s="147"/>
      <c r="HA1355" s="147"/>
      <c r="HB1355" s="147"/>
      <c r="HC1355" s="147"/>
      <c r="HD1355" s="147"/>
      <c r="HE1355" s="147"/>
      <c r="HF1355" s="147"/>
      <c r="HG1355" s="147"/>
      <c r="HI1355" s="147"/>
      <c r="HJ1355" s="147"/>
      <c r="HK1355" s="147"/>
      <c r="HL1355" s="147"/>
      <c r="HM1355" s="147"/>
    </row>
    <row r="1356" spans="1:221" s="149" customFormat="1" ht="12" customHeight="1" x14ac:dyDescent="0.2">
      <c r="A1356" s="150">
        <v>1092</v>
      </c>
      <c r="B1356" s="151" t="s">
        <v>3857</v>
      </c>
      <c r="C1356" s="161"/>
      <c r="D1356" s="161"/>
      <c r="E1356" s="162"/>
      <c r="F1356" s="154">
        <f t="shared" si="320"/>
        <v>74.002941628264225</v>
      </c>
      <c r="G1356" s="279">
        <v>1986</v>
      </c>
      <c r="H1356" s="281">
        <v>2024</v>
      </c>
      <c r="I1356" s="154">
        <f t="shared" si="319"/>
        <v>217047.55</v>
      </c>
      <c r="J1356" s="237">
        <f t="shared" si="339"/>
        <v>3107602.45</v>
      </c>
      <c r="K1356" s="155">
        <f t="shared" si="340"/>
        <v>0</v>
      </c>
      <c r="L1356" s="192">
        <v>0</v>
      </c>
      <c r="M1356" s="192">
        <v>0</v>
      </c>
      <c r="N1356" s="192">
        <v>0</v>
      </c>
      <c r="O1356" s="192">
        <v>0</v>
      </c>
      <c r="P1356" s="192">
        <v>0</v>
      </c>
      <c r="Q1356" s="155"/>
      <c r="R1356" s="155">
        <v>0</v>
      </c>
      <c r="S1356" s="155"/>
      <c r="T1356" s="155">
        <v>0</v>
      </c>
      <c r="U1356" s="155"/>
      <c r="V1356" s="155">
        <v>0</v>
      </c>
      <c r="W1356" s="197">
        <f t="shared" si="341"/>
        <v>0</v>
      </c>
      <c r="X1356" s="155">
        <v>0</v>
      </c>
      <c r="Y1356" s="162" t="s">
        <v>235</v>
      </c>
      <c r="Z1356" s="144">
        <v>409</v>
      </c>
      <c r="AA1356" s="155">
        <f t="shared" si="344"/>
        <v>2967760.34</v>
      </c>
      <c r="AB1356" s="144">
        <v>0</v>
      </c>
      <c r="AC1356" s="144">
        <v>0</v>
      </c>
      <c r="AD1356" s="144">
        <v>0</v>
      </c>
      <c r="AE1356" s="144">
        <v>0</v>
      </c>
      <c r="AF1356" s="144">
        <v>0</v>
      </c>
      <c r="AG1356" s="144">
        <v>0</v>
      </c>
      <c r="AH1356" s="144">
        <v>0</v>
      </c>
      <c r="AI1356" s="144">
        <v>0</v>
      </c>
      <c r="AJ1356" s="144">
        <v>0</v>
      </c>
      <c r="AK1356" s="144">
        <v>0</v>
      </c>
      <c r="AL1356" s="144">
        <v>0</v>
      </c>
      <c r="AM1356" s="144">
        <f t="shared" si="342"/>
        <v>93228.07</v>
      </c>
      <c r="AN1356" s="144">
        <f t="shared" si="343"/>
        <v>46614.04</v>
      </c>
      <c r="AO1356" s="144">
        <v>0</v>
      </c>
      <c r="AP1356" s="144" t="s">
        <v>4526</v>
      </c>
      <c r="AQ1356" s="294"/>
      <c r="AR1356" s="144"/>
      <c r="AS1356" s="271"/>
      <c r="AT1356" s="144"/>
      <c r="AU1356" s="144"/>
      <c r="AV1356" s="158" t="s">
        <v>1084</v>
      </c>
      <c r="AW1356" s="159" t="s">
        <v>3856</v>
      </c>
      <c r="AX1356" s="159" t="s">
        <v>3857</v>
      </c>
      <c r="AY1356" s="159" t="s">
        <v>878</v>
      </c>
      <c r="AZ1356" s="159" t="s">
        <v>879</v>
      </c>
      <c r="BA1356" s="193">
        <v>1986</v>
      </c>
      <c r="BB1356" s="159" t="s">
        <v>891</v>
      </c>
      <c r="BC1356" s="193">
        <v>2</v>
      </c>
      <c r="BD1356" s="193">
        <v>1</v>
      </c>
      <c r="BE1356" s="193">
        <v>29</v>
      </c>
      <c r="BF1356" s="160">
        <v>605.5</v>
      </c>
      <c r="BG1356" s="160">
        <v>434</v>
      </c>
      <c r="BH1356" s="193">
        <v>0</v>
      </c>
      <c r="BI1356" s="193">
        <v>7.5</v>
      </c>
      <c r="BJ1356" s="159" t="s">
        <v>884</v>
      </c>
      <c r="BK1356" s="160">
        <v>409</v>
      </c>
      <c r="BL1356" s="160">
        <v>0</v>
      </c>
      <c r="BM1356" s="160">
        <v>462</v>
      </c>
      <c r="BN1356" s="158"/>
      <c r="BO1356" s="159" t="s">
        <v>885</v>
      </c>
      <c r="BP1356" s="159" t="s">
        <v>886</v>
      </c>
      <c r="BQ1356" s="204" t="s">
        <v>887</v>
      </c>
      <c r="BR1356" s="160">
        <v>2265046.09</v>
      </c>
      <c r="BS1356" s="160">
        <v>217047.55</v>
      </c>
      <c r="BT1356" s="160">
        <v>0</v>
      </c>
      <c r="BU1356" s="138">
        <v>217047.55</v>
      </c>
      <c r="BV1356" s="160">
        <v>217849</v>
      </c>
      <c r="BW1356" s="160">
        <v>217849</v>
      </c>
      <c r="BX1356" s="160">
        <v>0</v>
      </c>
      <c r="BY1356" s="160">
        <v>215775.47</v>
      </c>
      <c r="BZ1356" s="160">
        <v>215775.47</v>
      </c>
      <c r="CA1356" s="160">
        <v>0</v>
      </c>
      <c r="CB1356" s="160">
        <v>216576.92</v>
      </c>
      <c r="CC1356" s="160">
        <v>216576.92</v>
      </c>
      <c r="CD1356" s="160">
        <v>0</v>
      </c>
      <c r="CE1356" s="145"/>
      <c r="CF1356" s="145"/>
      <c r="CG1356" s="145"/>
      <c r="CH1356" s="145"/>
      <c r="CI1356" s="145"/>
      <c r="CJ1356" s="145"/>
      <c r="CK1356" s="145"/>
      <c r="CL1356" s="145"/>
      <c r="CM1356" s="145"/>
      <c r="CN1356" s="145"/>
      <c r="CO1356" s="145"/>
      <c r="CP1356" s="145"/>
      <c r="CQ1356" s="145"/>
      <c r="CR1356" s="145"/>
      <c r="CS1356" s="145"/>
      <c r="CT1356" s="145"/>
      <c r="CU1356" s="145"/>
      <c r="CV1356" s="145"/>
      <c r="CW1356" s="145"/>
      <c r="CX1356" s="145"/>
      <c r="CY1356" s="145"/>
      <c r="CZ1356" s="145"/>
      <c r="DA1356" s="145"/>
      <c r="DB1356" s="145"/>
      <c r="DC1356" s="145"/>
      <c r="DD1356" s="145"/>
      <c r="DE1356" s="145"/>
      <c r="DF1356" s="145"/>
      <c r="DG1356" s="145"/>
      <c r="DH1356" s="145"/>
      <c r="DI1356" s="145"/>
      <c r="DJ1356" s="145"/>
      <c r="DK1356" s="145"/>
      <c r="DL1356" s="145"/>
      <c r="DM1356" s="145"/>
      <c r="DN1356" s="145"/>
      <c r="DO1356" s="145"/>
      <c r="DP1356" s="145"/>
      <c r="DQ1356" s="145"/>
      <c r="DR1356" s="145"/>
      <c r="DS1356" s="145"/>
      <c r="DT1356" s="145"/>
      <c r="DU1356" s="145"/>
      <c r="DV1356" s="145"/>
      <c r="DW1356" s="145"/>
      <c r="DX1356" s="145"/>
      <c r="DY1356" s="145"/>
      <c r="DZ1356" s="145"/>
      <c r="EA1356" s="145"/>
      <c r="EB1356" s="145"/>
      <c r="EC1356" s="145"/>
      <c r="ED1356" s="145"/>
      <c r="EE1356" s="145"/>
      <c r="EF1356" s="145"/>
      <c r="EG1356" s="145"/>
      <c r="EH1356" s="145"/>
      <c r="EI1356" s="145"/>
      <c r="EJ1356" s="145"/>
      <c r="EK1356" s="145"/>
      <c r="EL1356" s="145"/>
      <c r="EM1356" s="145"/>
      <c r="EN1356" s="145"/>
      <c r="EO1356" s="145"/>
      <c r="EP1356" s="145"/>
      <c r="EQ1356" s="145"/>
      <c r="ER1356" s="145"/>
      <c r="ES1356" s="145"/>
      <c r="ET1356" s="145"/>
      <c r="EU1356" s="145"/>
      <c r="EV1356" s="145"/>
      <c r="EW1356" s="145"/>
      <c r="EX1356" s="145"/>
      <c r="EY1356" s="145"/>
      <c r="EZ1356" s="145"/>
      <c r="FA1356" s="145"/>
      <c r="FB1356" s="145"/>
      <c r="FC1356" s="145"/>
      <c r="FD1356" s="145"/>
      <c r="FE1356" s="145"/>
      <c r="FF1356" s="145"/>
      <c r="FG1356" s="145"/>
      <c r="FH1356" s="145"/>
      <c r="FI1356" s="145"/>
      <c r="FJ1356" s="145"/>
      <c r="FK1356" s="145"/>
      <c r="FL1356" s="145"/>
      <c r="FM1356" s="145"/>
      <c r="FN1356" s="145"/>
      <c r="FO1356" s="145"/>
      <c r="FP1356" s="145"/>
      <c r="FQ1356" s="145"/>
      <c r="FR1356" s="145"/>
      <c r="FS1356" s="145"/>
      <c r="FT1356" s="146"/>
      <c r="FU1356" s="147"/>
      <c r="FV1356" s="147"/>
      <c r="FW1356" s="147"/>
      <c r="FX1356" s="147"/>
      <c r="FY1356" s="147"/>
      <c r="FZ1356" s="147"/>
      <c r="GA1356" s="147"/>
      <c r="GB1356" s="147"/>
      <c r="GC1356" s="147"/>
      <c r="GD1356" s="147"/>
      <c r="GE1356" s="147"/>
      <c r="GF1356" s="147"/>
      <c r="GG1356" s="148"/>
      <c r="GH1356" s="147"/>
      <c r="GI1356" s="147"/>
      <c r="GJ1356" s="147"/>
      <c r="GK1356" s="147"/>
      <c r="GL1356" s="147"/>
      <c r="GM1356" s="147"/>
      <c r="GN1356" s="147"/>
      <c r="GO1356" s="147"/>
      <c r="GP1356" s="147"/>
      <c r="GQ1356" s="147"/>
      <c r="GR1356" s="147"/>
      <c r="GS1356" s="147"/>
      <c r="GT1356" s="147"/>
      <c r="GU1356" s="147"/>
      <c r="GV1356" s="147"/>
      <c r="GW1356" s="147"/>
      <c r="GX1356" s="147"/>
      <c r="GY1356" s="147"/>
      <c r="GZ1356" s="147"/>
      <c r="HA1356" s="147"/>
      <c r="HB1356" s="147"/>
      <c r="HC1356" s="147"/>
      <c r="HD1356" s="147"/>
      <c r="HE1356" s="147"/>
      <c r="HF1356" s="147"/>
      <c r="HG1356" s="147"/>
      <c r="HI1356" s="147"/>
      <c r="HJ1356" s="147"/>
      <c r="HK1356" s="147"/>
      <c r="HL1356" s="147"/>
      <c r="HM1356" s="147"/>
    </row>
    <row r="1357" spans="1:221" s="149" customFormat="1" ht="12" customHeight="1" x14ac:dyDescent="0.2">
      <c r="A1357" s="150">
        <v>1093</v>
      </c>
      <c r="B1357" s="151" t="s">
        <v>3859</v>
      </c>
      <c r="C1357" s="161"/>
      <c r="D1357" s="161"/>
      <c r="E1357" s="162"/>
      <c r="F1357" s="154">
        <f t="shared" si="320"/>
        <v>39.978723933122268</v>
      </c>
      <c r="G1357" s="279">
        <v>1990</v>
      </c>
      <c r="H1357" s="281">
        <v>2025</v>
      </c>
      <c r="I1357" s="154">
        <f t="shared" si="319"/>
        <v>752586.49</v>
      </c>
      <c r="J1357" s="152">
        <f t="shared" si="339"/>
        <v>6253195.1500000004</v>
      </c>
      <c r="K1357" s="155">
        <f t="shared" si="340"/>
        <v>0</v>
      </c>
      <c r="L1357" s="192">
        <v>0</v>
      </c>
      <c r="M1357" s="192">
        <v>0</v>
      </c>
      <c r="N1357" s="192">
        <v>0</v>
      </c>
      <c r="O1357" s="192">
        <v>0</v>
      </c>
      <c r="P1357" s="192">
        <v>0</v>
      </c>
      <c r="Q1357" s="155"/>
      <c r="R1357" s="155">
        <v>0</v>
      </c>
      <c r="S1357" s="155"/>
      <c r="T1357" s="155">
        <v>0</v>
      </c>
      <c r="U1357" s="155"/>
      <c r="V1357" s="155">
        <v>0</v>
      </c>
      <c r="W1357" s="197">
        <f t="shared" si="341"/>
        <v>0</v>
      </c>
      <c r="X1357" s="155">
        <v>0</v>
      </c>
      <c r="Y1357" s="162" t="s">
        <v>235</v>
      </c>
      <c r="Z1357" s="144">
        <v>823</v>
      </c>
      <c r="AA1357" s="155">
        <f t="shared" si="344"/>
        <v>5971801.3700000001</v>
      </c>
      <c r="AB1357" s="144">
        <v>0</v>
      </c>
      <c r="AC1357" s="144">
        <v>0</v>
      </c>
      <c r="AD1357" s="144">
        <v>0</v>
      </c>
      <c r="AE1357" s="144">
        <v>0</v>
      </c>
      <c r="AF1357" s="144">
        <v>0</v>
      </c>
      <c r="AG1357" s="144">
        <v>0</v>
      </c>
      <c r="AH1357" s="144">
        <v>0</v>
      </c>
      <c r="AI1357" s="144">
        <v>0</v>
      </c>
      <c r="AJ1357" s="144">
        <v>0</v>
      </c>
      <c r="AK1357" s="144">
        <v>0</v>
      </c>
      <c r="AL1357" s="144">
        <v>0</v>
      </c>
      <c r="AM1357" s="144">
        <f t="shared" si="342"/>
        <v>187595.85</v>
      </c>
      <c r="AN1357" s="144">
        <f t="shared" si="343"/>
        <v>93797.93</v>
      </c>
      <c r="AO1357" s="144">
        <v>0</v>
      </c>
      <c r="AP1357" s="144" t="s">
        <v>4526</v>
      </c>
      <c r="AQ1357" s="294"/>
      <c r="AR1357" s="144"/>
      <c r="AS1357" s="271"/>
      <c r="AT1357" s="144"/>
      <c r="AU1357" s="144"/>
      <c r="AV1357" s="158" t="s">
        <v>1085</v>
      </c>
      <c r="AW1357" s="159" t="s">
        <v>3858</v>
      </c>
      <c r="AX1357" s="159" t="s">
        <v>3859</v>
      </c>
      <c r="AY1357" s="159" t="s">
        <v>878</v>
      </c>
      <c r="AZ1357" s="159" t="s">
        <v>879</v>
      </c>
      <c r="BA1357" s="193">
        <v>1990</v>
      </c>
      <c r="BB1357" s="159" t="s">
        <v>881</v>
      </c>
      <c r="BC1357" s="193">
        <v>3</v>
      </c>
      <c r="BD1357" s="193">
        <v>3</v>
      </c>
      <c r="BE1357" s="193">
        <v>49</v>
      </c>
      <c r="BF1357" s="160">
        <v>1682.8</v>
      </c>
      <c r="BG1357" s="160">
        <v>1528.76</v>
      </c>
      <c r="BH1357" s="193">
        <v>0</v>
      </c>
      <c r="BI1357" s="193">
        <v>7.5</v>
      </c>
      <c r="BJ1357" s="159" t="s">
        <v>884</v>
      </c>
      <c r="BK1357" s="160">
        <v>823</v>
      </c>
      <c r="BL1357" s="160">
        <v>633</v>
      </c>
      <c r="BM1357" s="160">
        <v>1029</v>
      </c>
      <c r="BN1357" s="158"/>
      <c r="BO1357" s="159" t="s">
        <v>885</v>
      </c>
      <c r="BP1357" s="159" t="s">
        <v>886</v>
      </c>
      <c r="BQ1357" s="204" t="s">
        <v>887</v>
      </c>
      <c r="BR1357" s="160">
        <v>4557782.2300000004</v>
      </c>
      <c r="BS1357" s="160">
        <v>752586.49</v>
      </c>
      <c r="BT1357" s="160">
        <v>0</v>
      </c>
      <c r="BU1357" s="138">
        <v>752586.49</v>
      </c>
      <c r="BV1357" s="160">
        <v>752586.49</v>
      </c>
      <c r="BW1357" s="160">
        <v>752586.49</v>
      </c>
      <c r="BX1357" s="160">
        <v>0</v>
      </c>
      <c r="BY1357" s="160">
        <v>748668.41</v>
      </c>
      <c r="BZ1357" s="160">
        <v>748668.41</v>
      </c>
      <c r="CA1357" s="160">
        <v>0</v>
      </c>
      <c r="CB1357" s="160">
        <v>748668.41</v>
      </c>
      <c r="CC1357" s="160">
        <v>748668.41</v>
      </c>
      <c r="CD1357" s="160">
        <v>0</v>
      </c>
      <c r="CE1357" s="145"/>
      <c r="CF1357" s="145"/>
      <c r="CG1357" s="145"/>
      <c r="CH1357" s="145"/>
      <c r="CI1357" s="145"/>
      <c r="CJ1357" s="145"/>
      <c r="CK1357" s="145"/>
      <c r="CL1357" s="145"/>
      <c r="CM1357" s="145"/>
      <c r="CN1357" s="145"/>
      <c r="CO1357" s="145"/>
      <c r="CP1357" s="145"/>
      <c r="CQ1357" s="145"/>
      <c r="CR1357" s="145"/>
      <c r="CS1357" s="145"/>
      <c r="CT1357" s="145"/>
      <c r="CU1357" s="145"/>
      <c r="CV1357" s="145"/>
      <c r="CW1357" s="145"/>
      <c r="CX1357" s="145"/>
      <c r="CY1357" s="145"/>
      <c r="CZ1357" s="145"/>
      <c r="DA1357" s="145"/>
      <c r="DB1357" s="145"/>
      <c r="DC1357" s="145"/>
      <c r="DD1357" s="145"/>
      <c r="DE1357" s="145"/>
      <c r="DF1357" s="145"/>
      <c r="DG1357" s="145"/>
      <c r="DH1357" s="145"/>
      <c r="DI1357" s="145"/>
      <c r="DJ1357" s="145"/>
      <c r="DK1357" s="145"/>
      <c r="DL1357" s="145"/>
      <c r="DM1357" s="145"/>
      <c r="DN1357" s="145"/>
      <c r="DO1357" s="145"/>
      <c r="DP1357" s="145"/>
      <c r="DQ1357" s="145"/>
      <c r="DR1357" s="145"/>
      <c r="DS1357" s="145"/>
      <c r="DT1357" s="145"/>
      <c r="DU1357" s="145"/>
      <c r="DV1357" s="145"/>
      <c r="DW1357" s="145"/>
      <c r="DX1357" s="145"/>
      <c r="DY1357" s="145"/>
      <c r="DZ1357" s="145"/>
      <c r="EA1357" s="145"/>
      <c r="EB1357" s="145"/>
      <c r="EC1357" s="145"/>
      <c r="ED1357" s="145"/>
      <c r="EE1357" s="145"/>
      <c r="EF1357" s="145"/>
      <c r="EG1357" s="145"/>
      <c r="EH1357" s="145"/>
      <c r="EI1357" s="145"/>
      <c r="EJ1357" s="145"/>
      <c r="EK1357" s="145"/>
      <c r="EL1357" s="145"/>
      <c r="EM1357" s="145"/>
      <c r="EN1357" s="145"/>
      <c r="EO1357" s="145"/>
      <c r="EP1357" s="145"/>
      <c r="EQ1357" s="145"/>
      <c r="ER1357" s="145"/>
      <c r="ES1357" s="145"/>
      <c r="ET1357" s="145"/>
      <c r="EU1357" s="145"/>
      <c r="EV1357" s="145"/>
      <c r="EW1357" s="145"/>
      <c r="EX1357" s="145"/>
      <c r="EY1357" s="145"/>
      <c r="EZ1357" s="145"/>
      <c r="FA1357" s="145"/>
      <c r="FB1357" s="145"/>
      <c r="FC1357" s="145"/>
      <c r="FD1357" s="145"/>
      <c r="FE1357" s="145"/>
      <c r="FF1357" s="145"/>
      <c r="FG1357" s="145"/>
      <c r="FH1357" s="145"/>
      <c r="FI1357" s="145"/>
      <c r="FJ1357" s="145"/>
      <c r="FK1357" s="145"/>
      <c r="FL1357" s="145"/>
      <c r="FM1357" s="145"/>
      <c r="FN1357" s="145"/>
      <c r="FO1357" s="145"/>
      <c r="FP1357" s="145"/>
      <c r="FQ1357" s="145"/>
      <c r="FR1357" s="145"/>
      <c r="FS1357" s="145"/>
      <c r="FT1357" s="146"/>
      <c r="FU1357" s="147"/>
      <c r="FV1357" s="147"/>
      <c r="FW1357" s="147"/>
      <c r="FX1357" s="147"/>
      <c r="FY1357" s="147"/>
      <c r="FZ1357" s="147"/>
      <c r="GA1357" s="147"/>
      <c r="GB1357" s="147"/>
      <c r="GC1357" s="147"/>
      <c r="GD1357" s="147"/>
      <c r="GE1357" s="147"/>
      <c r="GF1357" s="147"/>
      <c r="GG1357" s="148"/>
      <c r="GH1357" s="147"/>
      <c r="GI1357" s="147"/>
      <c r="GJ1357" s="147"/>
      <c r="GK1357" s="147"/>
      <c r="GL1357" s="147"/>
      <c r="GM1357" s="147"/>
      <c r="GN1357" s="147"/>
      <c r="GO1357" s="147"/>
      <c r="GP1357" s="147"/>
      <c r="GQ1357" s="147"/>
      <c r="GR1357" s="147"/>
      <c r="GS1357" s="147"/>
      <c r="GT1357" s="147"/>
      <c r="GU1357" s="147"/>
      <c r="GV1357" s="147"/>
      <c r="GW1357" s="147"/>
      <c r="GX1357" s="147"/>
      <c r="GY1357" s="147"/>
      <c r="GZ1357" s="147"/>
      <c r="HA1357" s="147"/>
      <c r="HB1357" s="147"/>
      <c r="HC1357" s="147"/>
      <c r="HD1357" s="147"/>
      <c r="HE1357" s="147"/>
      <c r="HF1357" s="147"/>
      <c r="HG1357" s="147"/>
      <c r="HI1357" s="147"/>
      <c r="HJ1357" s="147"/>
      <c r="HK1357" s="147"/>
      <c r="HL1357" s="147"/>
      <c r="HM1357" s="147"/>
    </row>
    <row r="1358" spans="1:221" s="149" customFormat="1" ht="12" customHeight="1" x14ac:dyDescent="0.2">
      <c r="A1358" s="150">
        <v>1094</v>
      </c>
      <c r="B1358" s="151" t="s">
        <v>3861</v>
      </c>
      <c r="C1358" s="161"/>
      <c r="D1358" s="161"/>
      <c r="E1358" s="162"/>
      <c r="F1358" s="154">
        <f t="shared" si="320"/>
        <v>78.239904527485649</v>
      </c>
      <c r="G1358" s="279">
        <v>1987</v>
      </c>
      <c r="H1358" s="281">
        <v>2024</v>
      </c>
      <c r="I1358" s="154">
        <f t="shared" si="319"/>
        <v>453294</v>
      </c>
      <c r="J1358" s="237">
        <f t="shared" si="339"/>
        <v>6747068.4000000004</v>
      </c>
      <c r="K1358" s="155">
        <f t="shared" si="340"/>
        <v>0</v>
      </c>
      <c r="L1358" s="192">
        <v>0</v>
      </c>
      <c r="M1358" s="192">
        <v>0</v>
      </c>
      <c r="N1358" s="192">
        <v>0</v>
      </c>
      <c r="O1358" s="192">
        <v>0</v>
      </c>
      <c r="P1358" s="192">
        <v>0</v>
      </c>
      <c r="Q1358" s="155"/>
      <c r="R1358" s="155">
        <v>0</v>
      </c>
      <c r="S1358" s="155"/>
      <c r="T1358" s="155">
        <v>0</v>
      </c>
      <c r="U1358" s="155"/>
      <c r="V1358" s="155">
        <v>0</v>
      </c>
      <c r="W1358" s="197">
        <f t="shared" si="341"/>
        <v>0</v>
      </c>
      <c r="X1358" s="155">
        <v>0</v>
      </c>
      <c r="Y1358" s="162" t="s">
        <v>235</v>
      </c>
      <c r="Z1358" s="144">
        <v>888</v>
      </c>
      <c r="AA1358" s="155">
        <f t="shared" si="344"/>
        <v>6443450.3200000003</v>
      </c>
      <c r="AB1358" s="144">
        <v>0</v>
      </c>
      <c r="AC1358" s="144">
        <v>0</v>
      </c>
      <c r="AD1358" s="144">
        <v>0</v>
      </c>
      <c r="AE1358" s="144">
        <v>0</v>
      </c>
      <c r="AF1358" s="144">
        <v>0</v>
      </c>
      <c r="AG1358" s="144">
        <v>0</v>
      </c>
      <c r="AH1358" s="144">
        <v>0</v>
      </c>
      <c r="AI1358" s="144">
        <v>0</v>
      </c>
      <c r="AJ1358" s="144">
        <v>0</v>
      </c>
      <c r="AK1358" s="144">
        <v>0</v>
      </c>
      <c r="AL1358" s="144">
        <v>0</v>
      </c>
      <c r="AM1358" s="144">
        <f t="shared" si="342"/>
        <v>202412.05</v>
      </c>
      <c r="AN1358" s="144">
        <f t="shared" si="343"/>
        <v>101206.03</v>
      </c>
      <c r="AO1358" s="144">
        <v>0</v>
      </c>
      <c r="AP1358" s="144" t="s">
        <v>4526</v>
      </c>
      <c r="AQ1358" s="294"/>
      <c r="AR1358" s="144"/>
      <c r="AS1358" s="271"/>
      <c r="AT1358" s="144"/>
      <c r="AU1358" s="144"/>
      <c r="AV1358" s="158" t="s">
        <v>1087</v>
      </c>
      <c r="AW1358" s="159" t="s">
        <v>3860</v>
      </c>
      <c r="AX1358" s="159" t="s">
        <v>3861</v>
      </c>
      <c r="AY1358" s="159" t="s">
        <v>878</v>
      </c>
      <c r="AZ1358" s="159" t="s">
        <v>879</v>
      </c>
      <c r="BA1358" s="193">
        <v>1987</v>
      </c>
      <c r="BB1358" s="159" t="s">
        <v>891</v>
      </c>
      <c r="BC1358" s="193">
        <v>2</v>
      </c>
      <c r="BD1358" s="193">
        <v>2</v>
      </c>
      <c r="BE1358" s="193">
        <v>41</v>
      </c>
      <c r="BF1358" s="160">
        <v>979.3</v>
      </c>
      <c r="BG1358" s="160">
        <v>893.8</v>
      </c>
      <c r="BH1358" s="193">
        <v>0</v>
      </c>
      <c r="BI1358" s="193">
        <v>7.5</v>
      </c>
      <c r="BJ1358" s="159" t="s">
        <v>884</v>
      </c>
      <c r="BK1358" s="160">
        <v>888</v>
      </c>
      <c r="BL1358" s="160">
        <v>682.8</v>
      </c>
      <c r="BM1358" s="160">
        <v>678</v>
      </c>
      <c r="BN1358" s="158"/>
      <c r="BO1358" s="159" t="s">
        <v>885</v>
      </c>
      <c r="BP1358" s="159" t="s">
        <v>886</v>
      </c>
      <c r="BQ1358" s="204" t="s">
        <v>887</v>
      </c>
      <c r="BR1358" s="160">
        <v>4917752.88</v>
      </c>
      <c r="BS1358" s="160">
        <v>453294</v>
      </c>
      <c r="BT1358" s="160">
        <v>0</v>
      </c>
      <c r="BU1358" s="138">
        <v>453294</v>
      </c>
      <c r="BV1358" s="160">
        <v>453294</v>
      </c>
      <c r="BW1358" s="160">
        <v>453294</v>
      </c>
      <c r="BX1358" s="160">
        <v>0</v>
      </c>
      <c r="BY1358" s="160">
        <v>453131.53</v>
      </c>
      <c r="BZ1358" s="160">
        <v>453131.53</v>
      </c>
      <c r="CA1358" s="160">
        <v>0</v>
      </c>
      <c r="CB1358" s="160">
        <v>453131.53</v>
      </c>
      <c r="CC1358" s="160">
        <v>453131.53</v>
      </c>
      <c r="CD1358" s="160">
        <v>0</v>
      </c>
      <c r="CE1358" s="145"/>
      <c r="CF1358" s="145"/>
      <c r="CG1358" s="145"/>
      <c r="CH1358" s="145"/>
      <c r="CI1358" s="145"/>
      <c r="CJ1358" s="145"/>
      <c r="CK1358" s="145"/>
      <c r="CL1358" s="145"/>
      <c r="CM1358" s="145"/>
      <c r="CN1358" s="145"/>
      <c r="CO1358" s="145"/>
      <c r="CP1358" s="145"/>
      <c r="CQ1358" s="145"/>
      <c r="CR1358" s="145"/>
      <c r="CS1358" s="145"/>
      <c r="CT1358" s="145"/>
      <c r="CU1358" s="145"/>
      <c r="CV1358" s="145"/>
      <c r="CW1358" s="145"/>
      <c r="CX1358" s="145"/>
      <c r="CY1358" s="145"/>
      <c r="CZ1358" s="145"/>
      <c r="DA1358" s="145"/>
      <c r="DB1358" s="145"/>
      <c r="DC1358" s="145"/>
      <c r="DD1358" s="145"/>
      <c r="DE1358" s="145"/>
      <c r="DF1358" s="145"/>
      <c r="DG1358" s="145"/>
      <c r="DH1358" s="145"/>
      <c r="DI1358" s="145"/>
      <c r="DJ1358" s="145"/>
      <c r="DK1358" s="145"/>
      <c r="DL1358" s="145"/>
      <c r="DM1358" s="145"/>
      <c r="DN1358" s="145"/>
      <c r="DO1358" s="145"/>
      <c r="DP1358" s="145"/>
      <c r="DQ1358" s="145"/>
      <c r="DR1358" s="145"/>
      <c r="DS1358" s="145"/>
      <c r="DT1358" s="145"/>
      <c r="DU1358" s="145"/>
      <c r="DV1358" s="145"/>
      <c r="DW1358" s="145"/>
      <c r="DX1358" s="145"/>
      <c r="DY1358" s="145"/>
      <c r="DZ1358" s="145"/>
      <c r="EA1358" s="145"/>
      <c r="EB1358" s="145"/>
      <c r="EC1358" s="145"/>
      <c r="ED1358" s="145"/>
      <c r="EE1358" s="145"/>
      <c r="EF1358" s="145"/>
      <c r="EG1358" s="145"/>
      <c r="EH1358" s="145"/>
      <c r="EI1358" s="145"/>
      <c r="EJ1358" s="145"/>
      <c r="EK1358" s="145"/>
      <c r="EL1358" s="145"/>
      <c r="EM1358" s="145"/>
      <c r="EN1358" s="145"/>
      <c r="EO1358" s="145"/>
      <c r="EP1358" s="145"/>
      <c r="EQ1358" s="145"/>
      <c r="ER1358" s="145"/>
      <c r="ES1358" s="145"/>
      <c r="ET1358" s="145"/>
      <c r="EU1358" s="145"/>
      <c r="EV1358" s="145"/>
      <c r="EW1358" s="145"/>
      <c r="EX1358" s="145"/>
      <c r="EY1358" s="145"/>
      <c r="EZ1358" s="145"/>
      <c r="FA1358" s="145"/>
      <c r="FB1358" s="145"/>
      <c r="FC1358" s="145"/>
      <c r="FD1358" s="145"/>
      <c r="FE1358" s="145"/>
      <c r="FF1358" s="145"/>
      <c r="FG1358" s="145"/>
      <c r="FH1358" s="145"/>
      <c r="FI1358" s="145"/>
      <c r="FJ1358" s="145"/>
      <c r="FK1358" s="145"/>
      <c r="FL1358" s="145"/>
      <c r="FM1358" s="145"/>
      <c r="FN1358" s="145"/>
      <c r="FO1358" s="145"/>
      <c r="FP1358" s="145"/>
      <c r="FQ1358" s="145"/>
      <c r="FR1358" s="145"/>
      <c r="FS1358" s="145"/>
      <c r="FT1358" s="146"/>
      <c r="FU1358" s="147"/>
      <c r="FV1358" s="147"/>
      <c r="FW1358" s="147"/>
      <c r="FX1358" s="147"/>
      <c r="FY1358" s="147"/>
      <c r="FZ1358" s="147"/>
      <c r="GA1358" s="147"/>
      <c r="GB1358" s="147"/>
      <c r="GC1358" s="147"/>
      <c r="GD1358" s="147"/>
      <c r="GE1358" s="147"/>
      <c r="GF1358" s="147"/>
      <c r="GG1358" s="148"/>
      <c r="GH1358" s="147"/>
      <c r="GI1358" s="147"/>
      <c r="GJ1358" s="147"/>
      <c r="GK1358" s="147"/>
      <c r="GL1358" s="147"/>
      <c r="GM1358" s="147"/>
      <c r="GN1358" s="147"/>
      <c r="GO1358" s="147"/>
      <c r="GP1358" s="147"/>
      <c r="GQ1358" s="147"/>
      <c r="GR1358" s="147"/>
      <c r="GS1358" s="147"/>
      <c r="GT1358" s="147"/>
      <c r="GU1358" s="147"/>
      <c r="GV1358" s="147"/>
      <c r="GW1358" s="147"/>
      <c r="GX1358" s="147"/>
      <c r="GY1358" s="147"/>
      <c r="GZ1358" s="147"/>
      <c r="HA1358" s="147"/>
      <c r="HB1358" s="147"/>
      <c r="HC1358" s="147"/>
      <c r="HD1358" s="147"/>
      <c r="HE1358" s="147"/>
      <c r="HF1358" s="147"/>
      <c r="HG1358" s="147"/>
      <c r="HI1358" s="147"/>
      <c r="HJ1358" s="147"/>
      <c r="HK1358" s="147"/>
      <c r="HL1358" s="147"/>
      <c r="HM1358" s="147"/>
    </row>
    <row r="1359" spans="1:221" s="149" customFormat="1" ht="12" customHeight="1" x14ac:dyDescent="0.2">
      <c r="A1359" s="150">
        <v>1095</v>
      </c>
      <c r="B1359" s="151" t="s">
        <v>3863</v>
      </c>
      <c r="C1359" s="161"/>
      <c r="D1359" s="161"/>
      <c r="E1359" s="162"/>
      <c r="F1359" s="154">
        <f t="shared" si="320"/>
        <v>44.055868680703895</v>
      </c>
      <c r="G1359" s="279">
        <v>1983</v>
      </c>
      <c r="H1359" s="281">
        <v>2023</v>
      </c>
      <c r="I1359" s="154">
        <f t="shared" si="319"/>
        <v>334167.83</v>
      </c>
      <c r="J1359" s="310">
        <f t="shared" si="339"/>
        <v>2932847.3</v>
      </c>
      <c r="K1359" s="155">
        <f t="shared" si="340"/>
        <v>0</v>
      </c>
      <c r="L1359" s="192">
        <v>0</v>
      </c>
      <c r="M1359" s="192">
        <v>0</v>
      </c>
      <c r="N1359" s="192">
        <v>0</v>
      </c>
      <c r="O1359" s="192">
        <v>0</v>
      </c>
      <c r="P1359" s="192">
        <v>0</v>
      </c>
      <c r="Q1359" s="155"/>
      <c r="R1359" s="155">
        <v>0</v>
      </c>
      <c r="S1359" s="155"/>
      <c r="T1359" s="155">
        <v>0</v>
      </c>
      <c r="U1359" s="155"/>
      <c r="V1359" s="155">
        <v>0</v>
      </c>
      <c r="W1359" s="197">
        <f t="shared" si="341"/>
        <v>0</v>
      </c>
      <c r="X1359" s="155">
        <v>0</v>
      </c>
      <c r="Y1359" s="162" t="s">
        <v>235</v>
      </c>
      <c r="Z1359" s="144">
        <v>386</v>
      </c>
      <c r="AA1359" s="155">
        <f t="shared" si="344"/>
        <v>2800869.17</v>
      </c>
      <c r="AB1359" s="144">
        <v>0</v>
      </c>
      <c r="AC1359" s="144">
        <v>0</v>
      </c>
      <c r="AD1359" s="144">
        <v>0</v>
      </c>
      <c r="AE1359" s="144">
        <v>0</v>
      </c>
      <c r="AF1359" s="144">
        <v>0</v>
      </c>
      <c r="AG1359" s="144">
        <v>0</v>
      </c>
      <c r="AH1359" s="144">
        <v>0</v>
      </c>
      <c r="AI1359" s="144">
        <v>0</v>
      </c>
      <c r="AJ1359" s="144">
        <v>0</v>
      </c>
      <c r="AK1359" s="144">
        <v>0</v>
      </c>
      <c r="AL1359" s="144">
        <v>0</v>
      </c>
      <c r="AM1359" s="144">
        <f t="shared" si="342"/>
        <v>87985.42</v>
      </c>
      <c r="AN1359" s="144">
        <f t="shared" si="343"/>
        <v>43992.71</v>
      </c>
      <c r="AO1359" s="144">
        <v>0</v>
      </c>
      <c r="AP1359" s="144" t="s">
        <v>4526</v>
      </c>
      <c r="AQ1359" s="294"/>
      <c r="AR1359" s="144"/>
      <c r="AS1359" s="271"/>
      <c r="AT1359" s="144"/>
      <c r="AU1359" s="144"/>
      <c r="AV1359" s="158" t="s">
        <v>1092</v>
      </c>
      <c r="AW1359" s="159" t="s">
        <v>3862</v>
      </c>
      <c r="AX1359" s="159" t="s">
        <v>3863</v>
      </c>
      <c r="AY1359" s="159" t="s">
        <v>878</v>
      </c>
      <c r="AZ1359" s="159" t="s">
        <v>879</v>
      </c>
      <c r="BA1359" s="193">
        <v>1983</v>
      </c>
      <c r="BB1359" s="159" t="s">
        <v>891</v>
      </c>
      <c r="BC1359" s="193">
        <v>3</v>
      </c>
      <c r="BD1359" s="193">
        <v>1</v>
      </c>
      <c r="BE1359" s="193">
        <v>26</v>
      </c>
      <c r="BF1359" s="160">
        <v>706.1</v>
      </c>
      <c r="BG1359" s="160">
        <v>655.4</v>
      </c>
      <c r="BH1359" s="193">
        <v>0</v>
      </c>
      <c r="BI1359" s="193">
        <v>7.5</v>
      </c>
      <c r="BJ1359" s="159" t="s">
        <v>884</v>
      </c>
      <c r="BK1359" s="160">
        <v>386</v>
      </c>
      <c r="BL1359" s="160">
        <v>296.89999999999998</v>
      </c>
      <c r="BM1359" s="160">
        <v>669</v>
      </c>
      <c r="BN1359" s="158"/>
      <c r="BO1359" s="159" t="s">
        <v>885</v>
      </c>
      <c r="BP1359" s="159" t="s">
        <v>886</v>
      </c>
      <c r="BQ1359" s="204" t="s">
        <v>908</v>
      </c>
      <c r="BR1359" s="160">
        <v>2137671.86</v>
      </c>
      <c r="BS1359" s="160">
        <v>334167.83</v>
      </c>
      <c r="BT1359" s="160">
        <v>0</v>
      </c>
      <c r="BU1359" s="138">
        <v>334167.83</v>
      </c>
      <c r="BV1359" s="160">
        <v>334167.83</v>
      </c>
      <c r="BW1359" s="160">
        <v>334167.83</v>
      </c>
      <c r="BX1359" s="160">
        <v>0</v>
      </c>
      <c r="BY1359" s="160">
        <v>334087.67999999999</v>
      </c>
      <c r="BZ1359" s="160">
        <v>334087.67999999999</v>
      </c>
      <c r="CA1359" s="160">
        <v>0</v>
      </c>
      <c r="CB1359" s="160">
        <v>334087.67999999999</v>
      </c>
      <c r="CC1359" s="160">
        <v>334087.67999999999</v>
      </c>
      <c r="CD1359" s="160">
        <v>0</v>
      </c>
      <c r="CE1359" s="145"/>
      <c r="CF1359" s="145"/>
      <c r="CG1359" s="145"/>
      <c r="CH1359" s="145"/>
      <c r="CI1359" s="145"/>
      <c r="CJ1359" s="145"/>
      <c r="CK1359" s="145"/>
      <c r="CL1359" s="145"/>
      <c r="CM1359" s="145"/>
      <c r="CN1359" s="145"/>
      <c r="CO1359" s="145"/>
      <c r="CP1359" s="145"/>
      <c r="CQ1359" s="145"/>
      <c r="CR1359" s="145"/>
      <c r="CS1359" s="145"/>
      <c r="CT1359" s="145"/>
      <c r="CU1359" s="145"/>
      <c r="CV1359" s="145"/>
      <c r="CW1359" s="145"/>
      <c r="CX1359" s="145"/>
      <c r="CY1359" s="145"/>
      <c r="CZ1359" s="145"/>
      <c r="DA1359" s="145"/>
      <c r="DB1359" s="145"/>
      <c r="DC1359" s="145"/>
      <c r="DD1359" s="145"/>
      <c r="DE1359" s="145"/>
      <c r="DF1359" s="145"/>
      <c r="DG1359" s="145"/>
      <c r="DH1359" s="145"/>
      <c r="DI1359" s="145"/>
      <c r="DJ1359" s="145"/>
      <c r="DK1359" s="145"/>
      <c r="DL1359" s="145"/>
      <c r="DM1359" s="145"/>
      <c r="DN1359" s="145"/>
      <c r="DO1359" s="145"/>
      <c r="DP1359" s="145"/>
      <c r="DQ1359" s="145"/>
      <c r="DR1359" s="145"/>
      <c r="DS1359" s="145"/>
      <c r="DT1359" s="145"/>
      <c r="DU1359" s="145"/>
      <c r="DV1359" s="145"/>
      <c r="DW1359" s="145"/>
      <c r="DX1359" s="145"/>
      <c r="DY1359" s="145"/>
      <c r="DZ1359" s="145"/>
      <c r="EA1359" s="145"/>
      <c r="EB1359" s="145"/>
      <c r="EC1359" s="145"/>
      <c r="ED1359" s="145"/>
      <c r="EE1359" s="145"/>
      <c r="EF1359" s="145"/>
      <c r="EG1359" s="145"/>
      <c r="EH1359" s="145"/>
      <c r="EI1359" s="145"/>
      <c r="EJ1359" s="145"/>
      <c r="EK1359" s="145"/>
      <c r="EL1359" s="145"/>
      <c r="EM1359" s="145"/>
      <c r="EN1359" s="145"/>
      <c r="EO1359" s="145"/>
      <c r="EP1359" s="145"/>
      <c r="EQ1359" s="145"/>
      <c r="ER1359" s="145"/>
      <c r="ES1359" s="145"/>
      <c r="ET1359" s="145"/>
      <c r="EU1359" s="145"/>
      <c r="EV1359" s="145"/>
      <c r="EW1359" s="145"/>
      <c r="EX1359" s="145"/>
      <c r="EY1359" s="145"/>
      <c r="EZ1359" s="145"/>
      <c r="FA1359" s="145"/>
      <c r="FB1359" s="145"/>
      <c r="FC1359" s="145"/>
      <c r="FD1359" s="145"/>
      <c r="FE1359" s="145"/>
      <c r="FF1359" s="145"/>
      <c r="FG1359" s="145"/>
      <c r="FH1359" s="145"/>
      <c r="FI1359" s="145"/>
      <c r="FJ1359" s="145"/>
      <c r="FK1359" s="145"/>
      <c r="FL1359" s="145"/>
      <c r="FM1359" s="145"/>
      <c r="FN1359" s="145"/>
      <c r="FO1359" s="145"/>
      <c r="FP1359" s="145"/>
      <c r="FQ1359" s="145"/>
      <c r="FR1359" s="145"/>
      <c r="FS1359" s="145"/>
      <c r="FT1359" s="146"/>
      <c r="FU1359" s="147"/>
      <c r="FV1359" s="147"/>
      <c r="FW1359" s="147"/>
      <c r="FX1359" s="147"/>
      <c r="FY1359" s="147"/>
      <c r="FZ1359" s="147"/>
      <c r="GA1359" s="147"/>
      <c r="GB1359" s="147"/>
      <c r="GC1359" s="147"/>
      <c r="GD1359" s="147"/>
      <c r="GE1359" s="147"/>
      <c r="GF1359" s="147"/>
      <c r="GG1359" s="148"/>
      <c r="GH1359" s="147"/>
      <c r="GI1359" s="147"/>
      <c r="GJ1359" s="147"/>
      <c r="GK1359" s="147"/>
      <c r="GL1359" s="147"/>
      <c r="GM1359" s="147"/>
      <c r="GN1359" s="147"/>
      <c r="GO1359" s="147"/>
      <c r="GP1359" s="147"/>
      <c r="GQ1359" s="147"/>
      <c r="GR1359" s="147"/>
      <c r="GS1359" s="147"/>
      <c r="GT1359" s="147"/>
      <c r="GU1359" s="147"/>
      <c r="GV1359" s="147"/>
      <c r="GW1359" s="147"/>
      <c r="GX1359" s="147"/>
      <c r="GY1359" s="147"/>
      <c r="GZ1359" s="147"/>
      <c r="HA1359" s="147"/>
      <c r="HB1359" s="147"/>
      <c r="HC1359" s="147"/>
      <c r="HD1359" s="147"/>
      <c r="HE1359" s="147"/>
      <c r="HF1359" s="147"/>
      <c r="HG1359" s="147"/>
      <c r="HI1359" s="147"/>
      <c r="HJ1359" s="147"/>
      <c r="HK1359" s="147"/>
      <c r="HL1359" s="147"/>
      <c r="HM1359" s="147"/>
    </row>
    <row r="1360" spans="1:221" s="149" customFormat="1" ht="12" customHeight="1" x14ac:dyDescent="0.2">
      <c r="A1360" s="150">
        <v>1096</v>
      </c>
      <c r="B1360" s="151" t="s">
        <v>3865</v>
      </c>
      <c r="C1360" s="161"/>
      <c r="D1360" s="161"/>
      <c r="E1360" s="162"/>
      <c r="F1360" s="154">
        <f t="shared" si="320"/>
        <v>46.106173829897571</v>
      </c>
      <c r="G1360" s="279">
        <v>1995</v>
      </c>
      <c r="H1360" s="281">
        <v>2025</v>
      </c>
      <c r="I1360" s="154">
        <f t="shared" si="319"/>
        <v>346245.66</v>
      </c>
      <c r="J1360" s="152">
        <f t="shared" si="339"/>
        <v>3191181.01</v>
      </c>
      <c r="K1360" s="155">
        <f t="shared" si="340"/>
        <v>0</v>
      </c>
      <c r="L1360" s="192">
        <v>0</v>
      </c>
      <c r="M1360" s="192">
        <v>0</v>
      </c>
      <c r="N1360" s="192">
        <v>0</v>
      </c>
      <c r="O1360" s="192">
        <v>0</v>
      </c>
      <c r="P1360" s="192">
        <v>0</v>
      </c>
      <c r="Q1360" s="155"/>
      <c r="R1360" s="155">
        <v>0</v>
      </c>
      <c r="S1360" s="155"/>
      <c r="T1360" s="155">
        <v>0</v>
      </c>
      <c r="U1360" s="155"/>
      <c r="V1360" s="155">
        <v>0</v>
      </c>
      <c r="W1360" s="197">
        <f t="shared" si="341"/>
        <v>0</v>
      </c>
      <c r="X1360" s="155">
        <v>0</v>
      </c>
      <c r="Y1360" s="162" t="s">
        <v>235</v>
      </c>
      <c r="Z1360" s="144">
        <v>420</v>
      </c>
      <c r="AA1360" s="155">
        <f t="shared" si="344"/>
        <v>3047577.86</v>
      </c>
      <c r="AB1360" s="144">
        <v>0</v>
      </c>
      <c r="AC1360" s="144">
        <v>0</v>
      </c>
      <c r="AD1360" s="144">
        <v>0</v>
      </c>
      <c r="AE1360" s="144">
        <v>0</v>
      </c>
      <c r="AF1360" s="144">
        <v>0</v>
      </c>
      <c r="AG1360" s="144">
        <v>0</v>
      </c>
      <c r="AH1360" s="144">
        <v>0</v>
      </c>
      <c r="AI1360" s="144">
        <v>0</v>
      </c>
      <c r="AJ1360" s="144">
        <v>0</v>
      </c>
      <c r="AK1360" s="144">
        <v>0</v>
      </c>
      <c r="AL1360" s="144">
        <v>0</v>
      </c>
      <c r="AM1360" s="144">
        <f t="shared" si="342"/>
        <v>95735.43</v>
      </c>
      <c r="AN1360" s="144">
        <f t="shared" si="343"/>
        <v>47867.72</v>
      </c>
      <c r="AO1360" s="144">
        <v>0</v>
      </c>
      <c r="AP1360" s="144" t="s">
        <v>4526</v>
      </c>
      <c r="AQ1360" s="294"/>
      <c r="AR1360" s="144"/>
      <c r="AS1360" s="271"/>
      <c r="AT1360" s="144"/>
      <c r="AU1360" s="144"/>
      <c r="AV1360" s="158" t="s">
        <v>1096</v>
      </c>
      <c r="AW1360" s="159" t="s">
        <v>3864</v>
      </c>
      <c r="AX1360" s="159" t="s">
        <v>3865</v>
      </c>
      <c r="AY1360" s="159" t="s">
        <v>878</v>
      </c>
      <c r="AZ1360" s="159" t="s">
        <v>879</v>
      </c>
      <c r="BA1360" s="193">
        <v>1995</v>
      </c>
      <c r="BB1360" s="159" t="s">
        <v>891</v>
      </c>
      <c r="BC1360" s="193">
        <v>3</v>
      </c>
      <c r="BD1360" s="193">
        <v>2</v>
      </c>
      <c r="BE1360" s="193">
        <v>12</v>
      </c>
      <c r="BF1360" s="160">
        <v>734.6</v>
      </c>
      <c r="BG1360" s="160">
        <v>685.6</v>
      </c>
      <c r="BH1360" s="193">
        <v>0</v>
      </c>
      <c r="BI1360" s="193">
        <v>7.5</v>
      </c>
      <c r="BJ1360" s="159" t="s">
        <v>884</v>
      </c>
      <c r="BK1360" s="160">
        <v>420</v>
      </c>
      <c r="BL1360" s="160">
        <v>322.89999999999998</v>
      </c>
      <c r="BM1360" s="160">
        <v>651</v>
      </c>
      <c r="BN1360" s="158"/>
      <c r="BO1360" s="159" t="s">
        <v>885</v>
      </c>
      <c r="BP1360" s="159" t="s">
        <v>886</v>
      </c>
      <c r="BQ1360" s="204" t="s">
        <v>887</v>
      </c>
      <c r="BR1360" s="160">
        <v>2325964.2000000002</v>
      </c>
      <c r="BS1360" s="160">
        <v>346245.66</v>
      </c>
      <c r="BT1360" s="160">
        <v>0</v>
      </c>
      <c r="BU1360" s="138">
        <v>346245.66</v>
      </c>
      <c r="BV1360" s="160">
        <v>346245.66</v>
      </c>
      <c r="BW1360" s="160">
        <v>346245.66</v>
      </c>
      <c r="BX1360" s="160">
        <v>0</v>
      </c>
      <c r="BY1360" s="160">
        <v>340884.4</v>
      </c>
      <c r="BZ1360" s="160">
        <v>340884.4</v>
      </c>
      <c r="CA1360" s="160">
        <v>0</v>
      </c>
      <c r="CB1360" s="160">
        <v>340884.4</v>
      </c>
      <c r="CC1360" s="160">
        <v>340884.4</v>
      </c>
      <c r="CD1360" s="160">
        <v>0</v>
      </c>
      <c r="CE1360" s="145"/>
      <c r="CF1360" s="145"/>
      <c r="CG1360" s="145"/>
      <c r="CH1360" s="145"/>
      <c r="CI1360" s="145"/>
      <c r="CJ1360" s="145"/>
      <c r="CK1360" s="145"/>
      <c r="CL1360" s="145"/>
      <c r="CM1360" s="145"/>
      <c r="CN1360" s="145"/>
      <c r="CO1360" s="145"/>
      <c r="CP1360" s="145"/>
      <c r="CQ1360" s="145"/>
      <c r="CR1360" s="145"/>
      <c r="CS1360" s="145"/>
      <c r="CT1360" s="145"/>
      <c r="CU1360" s="145"/>
      <c r="CV1360" s="145"/>
      <c r="CW1360" s="145"/>
      <c r="CX1360" s="145"/>
      <c r="CY1360" s="145"/>
      <c r="CZ1360" s="145"/>
      <c r="DA1360" s="145"/>
      <c r="DB1360" s="145"/>
      <c r="DC1360" s="145"/>
      <c r="DD1360" s="145"/>
      <c r="DE1360" s="145"/>
      <c r="DF1360" s="145"/>
      <c r="DG1360" s="145"/>
      <c r="DH1360" s="145"/>
      <c r="DI1360" s="145"/>
      <c r="DJ1360" s="145"/>
      <c r="DK1360" s="145"/>
      <c r="DL1360" s="145"/>
      <c r="DM1360" s="145"/>
      <c r="DN1360" s="145"/>
      <c r="DO1360" s="145"/>
      <c r="DP1360" s="145"/>
      <c r="DQ1360" s="145"/>
      <c r="DR1360" s="145"/>
      <c r="DS1360" s="145"/>
      <c r="DT1360" s="145"/>
      <c r="DU1360" s="145"/>
      <c r="DV1360" s="145"/>
      <c r="DW1360" s="145"/>
      <c r="DX1360" s="145"/>
      <c r="DY1360" s="145"/>
      <c r="DZ1360" s="145"/>
      <c r="EA1360" s="145"/>
      <c r="EB1360" s="145"/>
      <c r="EC1360" s="145"/>
      <c r="ED1360" s="145"/>
      <c r="EE1360" s="145"/>
      <c r="EF1360" s="145"/>
      <c r="EG1360" s="145"/>
      <c r="EH1360" s="145"/>
      <c r="EI1360" s="145"/>
      <c r="EJ1360" s="145"/>
      <c r="EK1360" s="145"/>
      <c r="EL1360" s="145"/>
      <c r="EM1360" s="145"/>
      <c r="EN1360" s="145"/>
      <c r="EO1360" s="145"/>
      <c r="EP1360" s="145"/>
      <c r="EQ1360" s="145"/>
      <c r="ER1360" s="145"/>
      <c r="ES1360" s="145"/>
      <c r="ET1360" s="145"/>
      <c r="EU1360" s="145"/>
      <c r="EV1360" s="145"/>
      <c r="EW1360" s="145"/>
      <c r="EX1360" s="145"/>
      <c r="EY1360" s="145"/>
      <c r="EZ1360" s="145"/>
      <c r="FA1360" s="145"/>
      <c r="FB1360" s="145"/>
      <c r="FC1360" s="145"/>
      <c r="FD1360" s="145"/>
      <c r="FE1360" s="145"/>
      <c r="FF1360" s="145"/>
      <c r="FG1360" s="145"/>
      <c r="FH1360" s="145"/>
      <c r="FI1360" s="145"/>
      <c r="FJ1360" s="145"/>
      <c r="FK1360" s="145"/>
      <c r="FL1360" s="145"/>
      <c r="FM1360" s="145"/>
      <c r="FN1360" s="145"/>
      <c r="FO1360" s="145"/>
      <c r="FP1360" s="145"/>
      <c r="FQ1360" s="145"/>
      <c r="FR1360" s="145"/>
      <c r="FS1360" s="145"/>
      <c r="FT1360" s="146"/>
      <c r="FU1360" s="147"/>
      <c r="FV1360" s="147"/>
      <c r="FW1360" s="147"/>
      <c r="FX1360" s="147"/>
      <c r="FY1360" s="147"/>
      <c r="FZ1360" s="147"/>
      <c r="GA1360" s="147"/>
      <c r="GB1360" s="147"/>
      <c r="GC1360" s="147"/>
      <c r="GD1360" s="147"/>
      <c r="GE1360" s="147"/>
      <c r="GF1360" s="147"/>
      <c r="GG1360" s="148"/>
      <c r="GH1360" s="147"/>
      <c r="GI1360" s="147"/>
      <c r="GJ1360" s="147"/>
      <c r="GK1360" s="147"/>
      <c r="GL1360" s="147"/>
      <c r="GM1360" s="147"/>
      <c r="GN1360" s="147"/>
      <c r="GO1360" s="147"/>
      <c r="GP1360" s="147"/>
      <c r="GQ1360" s="147"/>
      <c r="GR1360" s="147"/>
      <c r="GS1360" s="147"/>
      <c r="GT1360" s="147"/>
      <c r="GU1360" s="147"/>
      <c r="GV1360" s="147"/>
      <c r="GW1360" s="147"/>
      <c r="GX1360" s="147"/>
      <c r="GY1360" s="147"/>
      <c r="GZ1360" s="147"/>
      <c r="HA1360" s="147"/>
      <c r="HB1360" s="147"/>
      <c r="HC1360" s="147"/>
      <c r="HD1360" s="147"/>
      <c r="HE1360" s="147"/>
      <c r="HF1360" s="147"/>
      <c r="HG1360" s="147"/>
      <c r="HI1360" s="147"/>
      <c r="HJ1360" s="147"/>
      <c r="HK1360" s="147"/>
      <c r="HL1360" s="147"/>
      <c r="HM1360" s="147"/>
    </row>
    <row r="1361" spans="1:221" s="143" customFormat="1" ht="12" customHeight="1" x14ac:dyDescent="0.2">
      <c r="A1361" s="131"/>
      <c r="B1361" s="132"/>
      <c r="C1361" s="133"/>
      <c r="D1361" s="133"/>
      <c r="E1361" s="134"/>
      <c r="F1361" s="303"/>
      <c r="G1361" s="304">
        <v>0</v>
      </c>
      <c r="H1361" s="283"/>
      <c r="I1361" s="154">
        <f t="shared" si="319"/>
        <v>0</v>
      </c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  <c r="AG1361" s="135"/>
      <c r="AH1361" s="135"/>
      <c r="AI1361" s="135"/>
      <c r="AJ1361" s="135"/>
      <c r="AK1361" s="135"/>
      <c r="AL1361" s="135"/>
      <c r="AM1361" s="135"/>
      <c r="AN1361" s="135"/>
      <c r="AO1361" s="135"/>
      <c r="AP1361" s="135"/>
      <c r="AQ1361" s="298"/>
      <c r="AR1361" s="135"/>
      <c r="AS1361" s="189"/>
      <c r="AT1361" s="135"/>
      <c r="AU1361" s="135"/>
      <c r="AV1361" s="136"/>
      <c r="AW1361" s="137"/>
      <c r="AX1361" s="137"/>
      <c r="AY1361" s="137"/>
      <c r="AZ1361" s="137"/>
      <c r="BA1361" s="136"/>
      <c r="BB1361" s="137"/>
      <c r="BC1361" s="136"/>
      <c r="BD1361" s="136"/>
      <c r="BE1361" s="136"/>
      <c r="BF1361" s="138"/>
      <c r="BG1361" s="138"/>
      <c r="BH1361" s="136"/>
      <c r="BI1361" s="305">
        <v>7.5</v>
      </c>
      <c r="BJ1361" s="137"/>
      <c r="BK1361" s="138"/>
      <c r="BL1361" s="138"/>
      <c r="BM1361" s="138"/>
      <c r="BN1361" s="136"/>
      <c r="BO1361" s="137"/>
      <c r="BP1361" s="137"/>
      <c r="BQ1361" s="207"/>
      <c r="BR1361" s="138"/>
      <c r="BS1361" s="138"/>
      <c r="BT1361" s="138"/>
      <c r="BU1361" s="138"/>
      <c r="BV1361" s="138"/>
      <c r="BW1361" s="138"/>
      <c r="BX1361" s="138"/>
      <c r="BY1361" s="138"/>
      <c r="BZ1361" s="138"/>
      <c r="CA1361" s="138"/>
      <c r="CB1361" s="138"/>
      <c r="CC1361" s="138"/>
      <c r="CD1361" s="138"/>
      <c r="CE1361" s="139"/>
      <c r="CF1361" s="139"/>
      <c r="CG1361" s="139"/>
      <c r="CH1361" s="139"/>
      <c r="CI1361" s="139"/>
      <c r="CJ1361" s="139"/>
      <c r="CK1361" s="139"/>
      <c r="CL1361" s="139"/>
      <c r="CM1361" s="139"/>
      <c r="CN1361" s="139"/>
      <c r="CO1361" s="139"/>
      <c r="CP1361" s="139"/>
      <c r="CQ1361" s="139"/>
      <c r="CR1361" s="139"/>
      <c r="CS1361" s="139"/>
      <c r="CT1361" s="139"/>
      <c r="CU1361" s="139"/>
      <c r="CV1361" s="139"/>
      <c r="CW1361" s="139"/>
      <c r="CX1361" s="139"/>
      <c r="CY1361" s="139"/>
      <c r="CZ1361" s="139"/>
      <c r="DA1361" s="139"/>
      <c r="DB1361" s="139"/>
      <c r="DC1361" s="139"/>
      <c r="DD1361" s="139"/>
      <c r="DE1361" s="139"/>
      <c r="DF1361" s="139"/>
      <c r="DG1361" s="139"/>
      <c r="DH1361" s="139"/>
      <c r="DI1361" s="139"/>
      <c r="DJ1361" s="139"/>
      <c r="DK1361" s="139"/>
      <c r="DL1361" s="139"/>
      <c r="DM1361" s="139"/>
      <c r="DN1361" s="139"/>
      <c r="DO1361" s="139"/>
      <c r="DP1361" s="139"/>
      <c r="DQ1361" s="139"/>
      <c r="DR1361" s="139"/>
      <c r="DS1361" s="139"/>
      <c r="DT1361" s="139"/>
      <c r="DU1361" s="139"/>
      <c r="DV1361" s="139"/>
      <c r="DW1361" s="139"/>
      <c r="DX1361" s="139"/>
      <c r="DY1361" s="139"/>
      <c r="DZ1361" s="139"/>
      <c r="EA1361" s="139"/>
      <c r="EB1361" s="139"/>
      <c r="EC1361" s="139"/>
      <c r="ED1361" s="139"/>
      <c r="EE1361" s="139"/>
      <c r="EF1361" s="139"/>
      <c r="EG1361" s="139"/>
      <c r="EH1361" s="139"/>
      <c r="EI1361" s="139"/>
      <c r="EJ1361" s="139"/>
      <c r="EK1361" s="139"/>
      <c r="EL1361" s="139"/>
      <c r="EM1361" s="139"/>
      <c r="EN1361" s="139"/>
      <c r="EO1361" s="139"/>
      <c r="EP1361" s="139"/>
      <c r="EQ1361" s="139"/>
      <c r="ER1361" s="139"/>
      <c r="ES1361" s="139"/>
      <c r="ET1361" s="139"/>
      <c r="EU1361" s="139"/>
      <c r="EV1361" s="139"/>
      <c r="EW1361" s="139"/>
      <c r="EX1361" s="139"/>
      <c r="EY1361" s="139"/>
      <c r="EZ1361" s="139"/>
      <c r="FA1361" s="139"/>
      <c r="FB1361" s="139"/>
      <c r="FC1361" s="139"/>
      <c r="FD1361" s="139"/>
      <c r="FE1361" s="139"/>
      <c r="FF1361" s="139"/>
      <c r="FG1361" s="139"/>
      <c r="FH1361" s="139"/>
      <c r="FI1361" s="139"/>
      <c r="FJ1361" s="139"/>
      <c r="FK1361" s="139"/>
      <c r="FL1361" s="139"/>
      <c r="FM1361" s="139"/>
      <c r="FN1361" s="139"/>
      <c r="FO1361" s="139"/>
      <c r="FP1361" s="139"/>
      <c r="FQ1361" s="139"/>
      <c r="FR1361" s="139"/>
      <c r="FS1361" s="139"/>
      <c r="FT1361" s="140"/>
      <c r="FU1361" s="141"/>
      <c r="FV1361" s="141"/>
      <c r="FW1361" s="141"/>
      <c r="FX1361" s="141"/>
      <c r="FY1361" s="141"/>
      <c r="FZ1361" s="141"/>
      <c r="GA1361" s="141"/>
      <c r="GB1361" s="141"/>
      <c r="GC1361" s="141"/>
      <c r="GD1361" s="141"/>
      <c r="GE1361" s="141"/>
      <c r="GF1361" s="141"/>
      <c r="GG1361" s="142"/>
      <c r="GH1361" s="141"/>
      <c r="GI1361" s="141"/>
      <c r="GJ1361" s="141"/>
      <c r="GK1361" s="141"/>
      <c r="GL1361" s="141"/>
      <c r="GM1361" s="141"/>
      <c r="GN1361" s="141"/>
      <c r="GO1361" s="141"/>
      <c r="GP1361" s="141"/>
      <c r="GQ1361" s="141"/>
      <c r="GR1361" s="141"/>
      <c r="GS1361" s="141"/>
      <c r="GT1361" s="141"/>
      <c r="GU1361" s="141"/>
      <c r="GV1361" s="141"/>
      <c r="GW1361" s="141"/>
      <c r="GX1361" s="141"/>
      <c r="GY1361" s="141"/>
      <c r="GZ1361" s="141"/>
      <c r="HA1361" s="141"/>
      <c r="HB1361" s="141"/>
      <c r="HC1361" s="141"/>
      <c r="HD1361" s="141"/>
      <c r="HE1361" s="141"/>
      <c r="HF1361" s="141"/>
      <c r="HG1361" s="141"/>
      <c r="HI1361" s="141"/>
      <c r="HJ1361" s="141"/>
      <c r="HK1361" s="141"/>
      <c r="HL1361" s="141"/>
      <c r="HM1361" s="141"/>
    </row>
    <row r="1362" spans="1:221" s="149" customFormat="1" ht="12" customHeight="1" x14ac:dyDescent="0.2">
      <c r="A1362" s="150">
        <v>1097</v>
      </c>
      <c r="B1362" s="151" t="s">
        <v>3867</v>
      </c>
      <c r="C1362" s="161"/>
      <c r="D1362" s="161"/>
      <c r="E1362" s="162"/>
      <c r="F1362" s="154">
        <f t="shared" si="320"/>
        <v>97.93317451690821</v>
      </c>
      <c r="G1362" s="279">
        <v>1975</v>
      </c>
      <c r="H1362" s="281">
        <v>2025</v>
      </c>
      <c r="I1362" s="154">
        <f t="shared" ref="I1362:I1425" si="345">BU1362</f>
        <v>182754.39</v>
      </c>
      <c r="J1362" s="152">
        <f t="shared" ref="J1362:J1382" si="346">ROUND(K1362+X1362+AA1362+AC1362+AE1362+AG1362+AI1362+AK1362+AL1362+AM1362+AN1362+AO1362,2)</f>
        <v>2359800.1</v>
      </c>
      <c r="K1362" s="155">
        <f t="shared" ref="K1362:K1382" si="347">ROUND((L1362+N1362+P1362+R1362+T1362+V1362),2)</f>
        <v>2253609.1</v>
      </c>
      <c r="L1362" s="192">
        <v>0</v>
      </c>
      <c r="M1362" s="192">
        <v>410</v>
      </c>
      <c r="N1362" s="164">
        <f>ROUND((M1362*5755.61*0.955),2)</f>
        <v>2253609.1</v>
      </c>
      <c r="O1362" s="192">
        <v>0</v>
      </c>
      <c r="P1362" s="192">
        <v>0</v>
      </c>
      <c r="Q1362" s="155"/>
      <c r="R1362" s="155">
        <v>0</v>
      </c>
      <c r="S1362" s="155"/>
      <c r="T1362" s="155">
        <v>0</v>
      </c>
      <c r="U1362" s="155"/>
      <c r="V1362" s="155">
        <v>0</v>
      </c>
      <c r="W1362" s="197">
        <f t="shared" ref="W1362:W1382" si="348">BH1362</f>
        <v>0</v>
      </c>
      <c r="X1362" s="155">
        <v>0</v>
      </c>
      <c r="Y1362" s="162"/>
      <c r="Z1362" s="144">
        <v>0</v>
      </c>
      <c r="AA1362" s="155">
        <v>0</v>
      </c>
      <c r="AB1362" s="144">
        <v>0</v>
      </c>
      <c r="AC1362" s="144">
        <v>0</v>
      </c>
      <c r="AD1362" s="144">
        <v>0</v>
      </c>
      <c r="AE1362" s="144">
        <v>0</v>
      </c>
      <c r="AF1362" s="144">
        <v>0</v>
      </c>
      <c r="AG1362" s="144">
        <v>0</v>
      </c>
      <c r="AH1362" s="144">
        <v>0</v>
      </c>
      <c r="AI1362" s="144">
        <v>0</v>
      </c>
      <c r="AJ1362" s="144">
        <v>0</v>
      </c>
      <c r="AK1362" s="144">
        <v>0</v>
      </c>
      <c r="AL1362" s="144">
        <v>0</v>
      </c>
      <c r="AM1362" s="144">
        <f t="shared" ref="AM1362:AM1382" si="349">ROUND((K1362+X1362+AA1362+AC1362+AE1362+AG1362+AI1362+AK1362+AL1362)/95.5*3,2)</f>
        <v>70794</v>
      </c>
      <c r="AN1362" s="144">
        <f t="shared" ref="AN1362:AN1382" si="350">ROUND((K1362+X1362+AA1362+AC1362+AE1362+AG1362+AI1362+AK1362+AL1362)/95.5*1.5,2)</f>
        <v>35397</v>
      </c>
      <c r="AO1362" s="144">
        <v>0</v>
      </c>
      <c r="AP1362" s="144" t="s">
        <v>4526</v>
      </c>
      <c r="AQ1362" s="294"/>
      <c r="AR1362" s="144" t="s">
        <v>4532</v>
      </c>
      <c r="AS1362" s="263">
        <v>2018</v>
      </c>
      <c r="AT1362" s="144">
        <v>1066501.03</v>
      </c>
      <c r="AU1362" s="144"/>
      <c r="AV1362" s="158" t="s">
        <v>875</v>
      </c>
      <c r="AW1362" s="159" t="s">
        <v>3866</v>
      </c>
      <c r="AX1362" s="159" t="s">
        <v>3867</v>
      </c>
      <c r="AY1362" s="159" t="s">
        <v>878</v>
      </c>
      <c r="AZ1362" s="159" t="s">
        <v>879</v>
      </c>
      <c r="BA1362" s="193">
        <v>1975</v>
      </c>
      <c r="BB1362" s="159" t="s">
        <v>891</v>
      </c>
      <c r="BC1362" s="193">
        <v>2</v>
      </c>
      <c r="BD1362" s="193">
        <v>1</v>
      </c>
      <c r="BE1362" s="193">
        <v>18</v>
      </c>
      <c r="BF1362" s="160">
        <v>465</v>
      </c>
      <c r="BG1362" s="160">
        <v>368</v>
      </c>
      <c r="BH1362" s="193">
        <v>0</v>
      </c>
      <c r="BI1362" s="193">
        <v>7.5</v>
      </c>
      <c r="BJ1362" s="159" t="s">
        <v>884</v>
      </c>
      <c r="BK1362" s="160">
        <v>343</v>
      </c>
      <c r="BL1362" s="160">
        <v>0</v>
      </c>
      <c r="BM1362" s="160">
        <v>450</v>
      </c>
      <c r="BN1362" s="158" t="s">
        <v>917</v>
      </c>
      <c r="BO1362" s="159" t="s">
        <v>1081</v>
      </c>
      <c r="BP1362" s="159" t="s">
        <v>886</v>
      </c>
      <c r="BQ1362" s="204" t="s">
        <v>913</v>
      </c>
      <c r="BR1362" s="160">
        <v>441600</v>
      </c>
      <c r="BS1362" s="160">
        <v>182754.39</v>
      </c>
      <c r="BT1362" s="160">
        <v>0</v>
      </c>
      <c r="BU1362" s="138">
        <v>182754.39</v>
      </c>
      <c r="BV1362" s="160">
        <v>-882020.59</v>
      </c>
      <c r="BW1362" s="160">
        <v>184480.44</v>
      </c>
      <c r="BX1362" s="160">
        <v>0</v>
      </c>
      <c r="BY1362" s="160">
        <v>182313.34</v>
      </c>
      <c r="BZ1362" s="160">
        <v>182313.34</v>
      </c>
      <c r="CA1362" s="160">
        <v>0</v>
      </c>
      <c r="CB1362" s="160">
        <v>184023.97</v>
      </c>
      <c r="CC1362" s="160">
        <v>184023.97</v>
      </c>
      <c r="CD1362" s="160">
        <v>0</v>
      </c>
      <c r="CE1362" s="145"/>
      <c r="CF1362" s="145"/>
      <c r="CG1362" s="145"/>
      <c r="CH1362" s="145"/>
      <c r="CI1362" s="145"/>
      <c r="CJ1362" s="145"/>
      <c r="CK1362" s="145"/>
      <c r="CL1362" s="145"/>
      <c r="CM1362" s="145"/>
      <c r="CN1362" s="145"/>
      <c r="CO1362" s="145"/>
      <c r="CP1362" s="145"/>
      <c r="CQ1362" s="145"/>
      <c r="CR1362" s="145"/>
      <c r="CS1362" s="145"/>
      <c r="CT1362" s="145"/>
      <c r="CU1362" s="145"/>
      <c r="CV1362" s="145"/>
      <c r="CW1362" s="145"/>
      <c r="CX1362" s="145"/>
      <c r="CY1362" s="145"/>
      <c r="CZ1362" s="145"/>
      <c r="DA1362" s="145"/>
      <c r="DB1362" s="145"/>
      <c r="DC1362" s="145"/>
      <c r="DD1362" s="145"/>
      <c r="DE1362" s="145"/>
      <c r="DF1362" s="145"/>
      <c r="DG1362" s="145"/>
      <c r="DH1362" s="145"/>
      <c r="DI1362" s="145"/>
      <c r="DJ1362" s="145"/>
      <c r="DK1362" s="145"/>
      <c r="DL1362" s="145"/>
      <c r="DM1362" s="145"/>
      <c r="DN1362" s="145"/>
      <c r="DO1362" s="145"/>
      <c r="DP1362" s="145"/>
      <c r="DQ1362" s="145"/>
      <c r="DR1362" s="145"/>
      <c r="DS1362" s="145"/>
      <c r="DT1362" s="145"/>
      <c r="DU1362" s="145"/>
      <c r="DV1362" s="145"/>
      <c r="DW1362" s="145"/>
      <c r="DX1362" s="145"/>
      <c r="DY1362" s="145"/>
      <c r="DZ1362" s="145"/>
      <c r="EA1362" s="145"/>
      <c r="EB1362" s="145"/>
      <c r="EC1362" s="145"/>
      <c r="ED1362" s="145"/>
      <c r="EE1362" s="145"/>
      <c r="EF1362" s="145"/>
      <c r="EG1362" s="145"/>
      <c r="EH1362" s="145"/>
      <c r="EI1362" s="145"/>
      <c r="EJ1362" s="145"/>
      <c r="EK1362" s="145"/>
      <c r="EL1362" s="145"/>
      <c r="EM1362" s="145"/>
      <c r="EN1362" s="145"/>
      <c r="EO1362" s="145"/>
      <c r="EP1362" s="145"/>
      <c r="EQ1362" s="145"/>
      <c r="ER1362" s="145"/>
      <c r="ES1362" s="145"/>
      <c r="ET1362" s="145"/>
      <c r="EU1362" s="145"/>
      <c r="EV1362" s="145"/>
      <c r="EW1362" s="145"/>
      <c r="EX1362" s="145"/>
      <c r="EY1362" s="145"/>
      <c r="EZ1362" s="145"/>
      <c r="FA1362" s="145"/>
      <c r="FB1362" s="145"/>
      <c r="FC1362" s="145"/>
      <c r="FD1362" s="145"/>
      <c r="FE1362" s="145"/>
      <c r="FF1362" s="145"/>
      <c r="FG1362" s="145"/>
      <c r="FH1362" s="145"/>
      <c r="FI1362" s="145"/>
      <c r="FJ1362" s="145"/>
      <c r="FK1362" s="145"/>
      <c r="FL1362" s="145"/>
      <c r="FM1362" s="145"/>
      <c r="FN1362" s="145"/>
      <c r="FO1362" s="145"/>
      <c r="FP1362" s="145"/>
      <c r="FQ1362" s="145"/>
      <c r="FR1362" s="145"/>
      <c r="FS1362" s="145"/>
      <c r="FT1362" s="146"/>
      <c r="FU1362" s="147"/>
      <c r="FV1362" s="147"/>
      <c r="FW1362" s="147"/>
      <c r="FX1362" s="147"/>
      <c r="FY1362" s="147"/>
      <c r="FZ1362" s="147"/>
      <c r="GA1362" s="147"/>
      <c r="GB1362" s="147"/>
      <c r="GC1362" s="147"/>
      <c r="GD1362" s="147"/>
      <c r="GE1362" s="147"/>
      <c r="GF1362" s="147"/>
      <c r="GG1362" s="148"/>
      <c r="GH1362" s="147"/>
      <c r="GI1362" s="147"/>
      <c r="GJ1362" s="147"/>
      <c r="GK1362" s="147"/>
      <c r="GL1362" s="147"/>
      <c r="GM1362" s="147"/>
      <c r="GN1362" s="147"/>
      <c r="GO1362" s="147"/>
      <c r="GP1362" s="147"/>
      <c r="GQ1362" s="147"/>
      <c r="GR1362" s="147"/>
      <c r="GS1362" s="147"/>
      <c r="GT1362" s="147"/>
      <c r="GU1362" s="147"/>
      <c r="GV1362" s="147"/>
      <c r="GW1362" s="147"/>
      <c r="GX1362" s="147"/>
      <c r="GY1362" s="147"/>
      <c r="GZ1362" s="147"/>
      <c r="HA1362" s="147"/>
      <c r="HB1362" s="147"/>
      <c r="HC1362" s="147"/>
      <c r="HD1362" s="147"/>
      <c r="HE1362" s="147"/>
      <c r="HF1362" s="147"/>
      <c r="HG1362" s="147"/>
      <c r="HI1362" s="147"/>
      <c r="HJ1362" s="147"/>
      <c r="HK1362" s="147"/>
      <c r="HL1362" s="147"/>
      <c r="HM1362" s="147"/>
    </row>
    <row r="1363" spans="1:221" s="149" customFormat="1" ht="12" customHeight="1" x14ac:dyDescent="0.2">
      <c r="A1363" s="150">
        <v>1098</v>
      </c>
      <c r="B1363" s="151" t="s">
        <v>3869</v>
      </c>
      <c r="C1363" s="161"/>
      <c r="D1363" s="161"/>
      <c r="E1363" s="162"/>
      <c r="F1363" s="154">
        <f t="shared" si="320"/>
        <v>60.839010814535214</v>
      </c>
      <c r="G1363" s="279">
        <v>1960</v>
      </c>
      <c r="H1363" s="281">
        <v>2023</v>
      </c>
      <c r="I1363" s="154">
        <f t="shared" si="345"/>
        <v>200772.01</v>
      </c>
      <c r="J1363" s="310">
        <f t="shared" si="346"/>
        <v>4262506.05</v>
      </c>
      <c r="K1363" s="155">
        <f t="shared" si="347"/>
        <v>0</v>
      </c>
      <c r="L1363" s="192">
        <v>0</v>
      </c>
      <c r="M1363" s="192">
        <v>0</v>
      </c>
      <c r="N1363" s="192">
        <v>0</v>
      </c>
      <c r="O1363" s="192">
        <v>0</v>
      </c>
      <c r="P1363" s="192">
        <v>0</v>
      </c>
      <c r="Q1363" s="155"/>
      <c r="R1363" s="155">
        <v>0</v>
      </c>
      <c r="S1363" s="155"/>
      <c r="T1363" s="155">
        <v>0</v>
      </c>
      <c r="U1363" s="155"/>
      <c r="V1363" s="155">
        <v>0</v>
      </c>
      <c r="W1363" s="197">
        <f t="shared" si="348"/>
        <v>0</v>
      </c>
      <c r="X1363" s="155">
        <v>0</v>
      </c>
      <c r="Y1363" s="162" t="s">
        <v>235</v>
      </c>
      <c r="Z1363" s="144">
        <v>561</v>
      </c>
      <c r="AA1363" s="155">
        <f t="shared" ref="AA1363:AA1371" si="351">ROUND(IF(Y1363="СК",7598.05*0.955,8837.94*0.955)*Z1363,2)</f>
        <v>4070693.28</v>
      </c>
      <c r="AB1363" s="144">
        <v>0</v>
      </c>
      <c r="AC1363" s="144">
        <v>0</v>
      </c>
      <c r="AD1363" s="144">
        <v>0</v>
      </c>
      <c r="AE1363" s="144">
        <v>0</v>
      </c>
      <c r="AF1363" s="144">
        <v>0</v>
      </c>
      <c r="AG1363" s="144">
        <v>0</v>
      </c>
      <c r="AH1363" s="144">
        <v>0</v>
      </c>
      <c r="AI1363" s="144">
        <v>0</v>
      </c>
      <c r="AJ1363" s="144">
        <v>0</v>
      </c>
      <c r="AK1363" s="144">
        <v>0</v>
      </c>
      <c r="AL1363" s="144">
        <v>0</v>
      </c>
      <c r="AM1363" s="144">
        <f t="shared" si="349"/>
        <v>127875.18</v>
      </c>
      <c r="AN1363" s="144">
        <f t="shared" si="350"/>
        <v>63937.59</v>
      </c>
      <c r="AO1363" s="144">
        <v>0</v>
      </c>
      <c r="AP1363" s="144" t="s">
        <v>4526</v>
      </c>
      <c r="AQ1363" s="294"/>
      <c r="AR1363" s="144"/>
      <c r="AS1363" s="271"/>
      <c r="AT1363" s="144"/>
      <c r="AU1363" s="144"/>
      <c r="AV1363" s="158" t="s">
        <v>888</v>
      </c>
      <c r="AW1363" s="159" t="s">
        <v>3868</v>
      </c>
      <c r="AX1363" s="159" t="s">
        <v>3869</v>
      </c>
      <c r="AY1363" s="159" t="s">
        <v>878</v>
      </c>
      <c r="AZ1363" s="159" t="s">
        <v>879</v>
      </c>
      <c r="BA1363" s="193">
        <v>1960</v>
      </c>
      <c r="BB1363" s="159" t="s">
        <v>891</v>
      </c>
      <c r="BC1363" s="193">
        <v>2</v>
      </c>
      <c r="BD1363" s="193">
        <v>3</v>
      </c>
      <c r="BE1363" s="193">
        <v>16</v>
      </c>
      <c r="BF1363" s="160">
        <v>771.9</v>
      </c>
      <c r="BG1363" s="160">
        <v>741.8</v>
      </c>
      <c r="BH1363" s="193">
        <v>0</v>
      </c>
      <c r="BI1363" s="193">
        <v>7.5</v>
      </c>
      <c r="BJ1363" s="159" t="s">
        <v>884</v>
      </c>
      <c r="BK1363" s="160">
        <v>561</v>
      </c>
      <c r="BL1363" s="160"/>
      <c r="BM1363" s="160">
        <v>654.29999999999995</v>
      </c>
      <c r="BN1363" s="158"/>
      <c r="BO1363" s="159" t="s">
        <v>885</v>
      </c>
      <c r="BP1363" s="159" t="s">
        <v>886</v>
      </c>
      <c r="BQ1363" s="204" t="s">
        <v>887</v>
      </c>
      <c r="BR1363" s="160">
        <v>3106823.61</v>
      </c>
      <c r="BS1363" s="160">
        <v>200772.01</v>
      </c>
      <c r="BT1363" s="160">
        <v>0</v>
      </c>
      <c r="BU1363" s="138">
        <v>200772.01</v>
      </c>
      <c r="BV1363" s="160">
        <v>200772.01</v>
      </c>
      <c r="BW1363" s="160">
        <v>200772.01</v>
      </c>
      <c r="BX1363" s="160">
        <v>0</v>
      </c>
      <c r="BY1363" s="160">
        <v>200587.2</v>
      </c>
      <c r="BZ1363" s="160">
        <v>200587.2</v>
      </c>
      <c r="CA1363" s="160">
        <v>0</v>
      </c>
      <c r="CB1363" s="160">
        <v>200587.2</v>
      </c>
      <c r="CC1363" s="160">
        <v>200587.2</v>
      </c>
      <c r="CD1363" s="160">
        <v>0</v>
      </c>
      <c r="CE1363" s="145"/>
      <c r="CF1363" s="145"/>
      <c r="CG1363" s="145"/>
      <c r="CH1363" s="145"/>
      <c r="CI1363" s="145"/>
      <c r="CJ1363" s="145"/>
      <c r="CK1363" s="145"/>
      <c r="CL1363" s="145"/>
      <c r="CM1363" s="145"/>
      <c r="CN1363" s="145"/>
      <c r="CO1363" s="145"/>
      <c r="CP1363" s="145"/>
      <c r="CQ1363" s="145"/>
      <c r="CR1363" s="145"/>
      <c r="CS1363" s="145"/>
      <c r="CT1363" s="145"/>
      <c r="CU1363" s="145"/>
      <c r="CV1363" s="145"/>
      <c r="CW1363" s="145"/>
      <c r="CX1363" s="145"/>
      <c r="CY1363" s="145"/>
      <c r="CZ1363" s="145"/>
      <c r="DA1363" s="145"/>
      <c r="DB1363" s="145"/>
      <c r="DC1363" s="145"/>
      <c r="DD1363" s="145"/>
      <c r="DE1363" s="145"/>
      <c r="DF1363" s="145"/>
      <c r="DG1363" s="145"/>
      <c r="DH1363" s="145"/>
      <c r="DI1363" s="145"/>
      <c r="DJ1363" s="145"/>
      <c r="DK1363" s="145"/>
      <c r="DL1363" s="145"/>
      <c r="DM1363" s="145"/>
      <c r="DN1363" s="145"/>
      <c r="DO1363" s="145"/>
      <c r="DP1363" s="145"/>
      <c r="DQ1363" s="145"/>
      <c r="DR1363" s="145"/>
      <c r="DS1363" s="145"/>
      <c r="DT1363" s="145"/>
      <c r="DU1363" s="145"/>
      <c r="DV1363" s="145"/>
      <c r="DW1363" s="145"/>
      <c r="DX1363" s="145"/>
      <c r="DY1363" s="145"/>
      <c r="DZ1363" s="145"/>
      <c r="EA1363" s="145"/>
      <c r="EB1363" s="145"/>
      <c r="EC1363" s="145"/>
      <c r="ED1363" s="145"/>
      <c r="EE1363" s="145"/>
      <c r="EF1363" s="145"/>
      <c r="EG1363" s="145"/>
      <c r="EH1363" s="145"/>
      <c r="EI1363" s="145"/>
      <c r="EJ1363" s="145"/>
      <c r="EK1363" s="145"/>
      <c r="EL1363" s="145"/>
      <c r="EM1363" s="145"/>
      <c r="EN1363" s="145"/>
      <c r="EO1363" s="145"/>
      <c r="EP1363" s="145"/>
      <c r="EQ1363" s="145"/>
      <c r="ER1363" s="145"/>
      <c r="ES1363" s="145"/>
      <c r="ET1363" s="145"/>
      <c r="EU1363" s="145"/>
      <c r="EV1363" s="145"/>
      <c r="EW1363" s="145"/>
      <c r="EX1363" s="145"/>
      <c r="EY1363" s="145"/>
      <c r="EZ1363" s="145"/>
      <c r="FA1363" s="145"/>
      <c r="FB1363" s="145"/>
      <c r="FC1363" s="145"/>
      <c r="FD1363" s="145"/>
      <c r="FE1363" s="145"/>
      <c r="FF1363" s="145"/>
      <c r="FG1363" s="145"/>
      <c r="FH1363" s="145"/>
      <c r="FI1363" s="145"/>
      <c r="FJ1363" s="145"/>
      <c r="FK1363" s="145"/>
      <c r="FL1363" s="145"/>
      <c r="FM1363" s="145"/>
      <c r="FN1363" s="145"/>
      <c r="FO1363" s="145"/>
      <c r="FP1363" s="145"/>
      <c r="FQ1363" s="145"/>
      <c r="FR1363" s="145"/>
      <c r="FS1363" s="145"/>
      <c r="FT1363" s="146"/>
      <c r="FU1363" s="147"/>
      <c r="FV1363" s="147"/>
      <c r="FW1363" s="147"/>
      <c r="FX1363" s="147"/>
      <c r="FY1363" s="147"/>
      <c r="FZ1363" s="147"/>
      <c r="GA1363" s="147"/>
      <c r="GB1363" s="147"/>
      <c r="GC1363" s="147"/>
      <c r="GD1363" s="147"/>
      <c r="GE1363" s="147"/>
      <c r="GF1363" s="147"/>
      <c r="GG1363" s="148"/>
      <c r="GH1363" s="147"/>
      <c r="GI1363" s="147"/>
      <c r="GJ1363" s="147"/>
      <c r="GK1363" s="147"/>
      <c r="GL1363" s="147"/>
      <c r="GM1363" s="147"/>
      <c r="GN1363" s="147"/>
      <c r="GO1363" s="147"/>
      <c r="GP1363" s="147"/>
      <c r="GQ1363" s="147"/>
      <c r="GR1363" s="147"/>
      <c r="GS1363" s="147"/>
      <c r="GT1363" s="147"/>
      <c r="GU1363" s="147"/>
      <c r="GV1363" s="147"/>
      <c r="GW1363" s="147"/>
      <c r="GX1363" s="147"/>
      <c r="GY1363" s="147"/>
      <c r="GZ1363" s="147"/>
      <c r="HA1363" s="147"/>
      <c r="HB1363" s="147"/>
      <c r="HC1363" s="147"/>
      <c r="HD1363" s="147"/>
      <c r="HE1363" s="147"/>
      <c r="HF1363" s="147"/>
      <c r="HG1363" s="147"/>
      <c r="HI1363" s="147"/>
      <c r="HJ1363" s="147"/>
      <c r="HK1363" s="147"/>
      <c r="HL1363" s="147"/>
      <c r="HM1363" s="147"/>
    </row>
    <row r="1364" spans="1:221" s="149" customFormat="1" ht="12" customHeight="1" x14ac:dyDescent="0.2">
      <c r="A1364" s="150">
        <v>1099</v>
      </c>
      <c r="B1364" s="151" t="s">
        <v>3871</v>
      </c>
      <c r="C1364" s="161"/>
      <c r="D1364" s="161"/>
      <c r="E1364" s="162"/>
      <c r="F1364" s="154">
        <f t="shared" ref="F1364:F1427" si="352">(J1364+AT1364-BU1364)/12/BI1364/BG1364</f>
        <v>94.487720492396804</v>
      </c>
      <c r="G1364" s="279">
        <v>1950</v>
      </c>
      <c r="H1364" s="281">
        <v>2025</v>
      </c>
      <c r="I1364" s="154">
        <f t="shared" si="345"/>
        <v>328069.40000000002</v>
      </c>
      <c r="J1364" s="152">
        <f t="shared" si="346"/>
        <v>6200008.79</v>
      </c>
      <c r="K1364" s="155">
        <f t="shared" si="347"/>
        <v>0</v>
      </c>
      <c r="L1364" s="192">
        <v>0</v>
      </c>
      <c r="M1364" s="192">
        <v>0</v>
      </c>
      <c r="N1364" s="192">
        <v>0</v>
      </c>
      <c r="O1364" s="192">
        <v>0</v>
      </c>
      <c r="P1364" s="192">
        <v>0</v>
      </c>
      <c r="Q1364" s="155"/>
      <c r="R1364" s="155">
        <v>0</v>
      </c>
      <c r="S1364" s="155"/>
      <c r="T1364" s="155">
        <v>0</v>
      </c>
      <c r="U1364" s="155"/>
      <c r="V1364" s="155">
        <v>0</v>
      </c>
      <c r="W1364" s="197">
        <f t="shared" si="348"/>
        <v>0</v>
      </c>
      <c r="X1364" s="155">
        <v>0</v>
      </c>
      <c r="Y1364" s="162" t="s">
        <v>235</v>
      </c>
      <c r="Z1364" s="144">
        <v>816</v>
      </c>
      <c r="AA1364" s="155">
        <f t="shared" si="351"/>
        <v>5921008.4000000004</v>
      </c>
      <c r="AB1364" s="144">
        <v>0</v>
      </c>
      <c r="AC1364" s="144">
        <v>0</v>
      </c>
      <c r="AD1364" s="144">
        <v>0</v>
      </c>
      <c r="AE1364" s="144">
        <v>0</v>
      </c>
      <c r="AF1364" s="144">
        <v>0</v>
      </c>
      <c r="AG1364" s="144">
        <v>0</v>
      </c>
      <c r="AH1364" s="144">
        <v>0</v>
      </c>
      <c r="AI1364" s="144">
        <v>0</v>
      </c>
      <c r="AJ1364" s="144">
        <v>0</v>
      </c>
      <c r="AK1364" s="144">
        <v>0</v>
      </c>
      <c r="AL1364" s="144">
        <v>0</v>
      </c>
      <c r="AM1364" s="144">
        <f t="shared" si="349"/>
        <v>186000.26</v>
      </c>
      <c r="AN1364" s="144">
        <f t="shared" si="350"/>
        <v>93000.13</v>
      </c>
      <c r="AO1364" s="144">
        <v>0</v>
      </c>
      <c r="AP1364" s="144" t="s">
        <v>4526</v>
      </c>
      <c r="AQ1364" s="294"/>
      <c r="AR1364" s="144"/>
      <c r="AS1364" s="271"/>
      <c r="AT1364" s="144"/>
      <c r="AU1364" s="144"/>
      <c r="AV1364" s="158" t="s">
        <v>893</v>
      </c>
      <c r="AW1364" s="159" t="s">
        <v>3870</v>
      </c>
      <c r="AX1364" s="159" t="s">
        <v>3871</v>
      </c>
      <c r="AY1364" s="159" t="s">
        <v>878</v>
      </c>
      <c r="AZ1364" s="159" t="s">
        <v>879</v>
      </c>
      <c r="BA1364" s="193">
        <v>1950</v>
      </c>
      <c r="BB1364" s="159" t="s">
        <v>891</v>
      </c>
      <c r="BC1364" s="193">
        <v>2</v>
      </c>
      <c r="BD1364" s="193">
        <v>2</v>
      </c>
      <c r="BE1364" s="193">
        <v>27</v>
      </c>
      <c r="BF1364" s="160">
        <v>753.7</v>
      </c>
      <c r="BG1364" s="160">
        <v>690.5</v>
      </c>
      <c r="BH1364" s="193">
        <v>0</v>
      </c>
      <c r="BI1364" s="193">
        <v>7.5</v>
      </c>
      <c r="BJ1364" s="159" t="s">
        <v>884</v>
      </c>
      <c r="BK1364" s="160">
        <v>816</v>
      </c>
      <c r="BL1364" s="160">
        <v>456.32</v>
      </c>
      <c r="BM1364" s="160">
        <v>845</v>
      </c>
      <c r="BN1364" s="158" t="s">
        <v>1017</v>
      </c>
      <c r="BO1364" s="159" t="s">
        <v>885</v>
      </c>
      <c r="BP1364" s="159" t="s">
        <v>886</v>
      </c>
      <c r="BQ1364" s="204" t="s">
        <v>887</v>
      </c>
      <c r="BR1364" s="160">
        <v>4519016.16</v>
      </c>
      <c r="BS1364" s="160">
        <v>328069.40000000002</v>
      </c>
      <c r="BT1364" s="160">
        <v>0</v>
      </c>
      <c r="BU1364" s="138">
        <v>328069.40000000002</v>
      </c>
      <c r="BV1364" s="160">
        <v>328069.40000000002</v>
      </c>
      <c r="BW1364" s="160">
        <v>328069.40000000002</v>
      </c>
      <c r="BX1364" s="160">
        <v>0</v>
      </c>
      <c r="BY1364" s="160">
        <v>327905.3</v>
      </c>
      <c r="BZ1364" s="160">
        <v>327905.3</v>
      </c>
      <c r="CA1364" s="160">
        <v>0</v>
      </c>
      <c r="CB1364" s="160">
        <v>327905.3</v>
      </c>
      <c r="CC1364" s="160">
        <v>327905.3</v>
      </c>
      <c r="CD1364" s="160">
        <v>0</v>
      </c>
      <c r="CE1364" s="145"/>
      <c r="CF1364" s="145"/>
      <c r="CG1364" s="145"/>
      <c r="CH1364" s="145"/>
      <c r="CI1364" s="145"/>
      <c r="CJ1364" s="145"/>
      <c r="CK1364" s="145"/>
      <c r="CL1364" s="145"/>
      <c r="CM1364" s="145"/>
      <c r="CN1364" s="145"/>
      <c r="CO1364" s="145"/>
      <c r="CP1364" s="145"/>
      <c r="CQ1364" s="145"/>
      <c r="CR1364" s="145"/>
      <c r="CS1364" s="145"/>
      <c r="CT1364" s="145"/>
      <c r="CU1364" s="145"/>
      <c r="CV1364" s="145"/>
      <c r="CW1364" s="145"/>
      <c r="CX1364" s="145"/>
      <c r="CY1364" s="145"/>
      <c r="CZ1364" s="145"/>
      <c r="DA1364" s="145"/>
      <c r="DB1364" s="145"/>
      <c r="DC1364" s="145"/>
      <c r="DD1364" s="145"/>
      <c r="DE1364" s="145"/>
      <c r="DF1364" s="145"/>
      <c r="DG1364" s="145"/>
      <c r="DH1364" s="145"/>
      <c r="DI1364" s="145"/>
      <c r="DJ1364" s="145"/>
      <c r="DK1364" s="145"/>
      <c r="DL1364" s="145"/>
      <c r="DM1364" s="145"/>
      <c r="DN1364" s="145"/>
      <c r="DO1364" s="145"/>
      <c r="DP1364" s="145"/>
      <c r="DQ1364" s="145"/>
      <c r="DR1364" s="145"/>
      <c r="DS1364" s="145"/>
      <c r="DT1364" s="145"/>
      <c r="DU1364" s="145"/>
      <c r="DV1364" s="145"/>
      <c r="DW1364" s="145"/>
      <c r="DX1364" s="145"/>
      <c r="DY1364" s="145"/>
      <c r="DZ1364" s="145"/>
      <c r="EA1364" s="145"/>
      <c r="EB1364" s="145"/>
      <c r="EC1364" s="145"/>
      <c r="ED1364" s="145"/>
      <c r="EE1364" s="145"/>
      <c r="EF1364" s="145"/>
      <c r="EG1364" s="145"/>
      <c r="EH1364" s="145"/>
      <c r="EI1364" s="145"/>
      <c r="EJ1364" s="145"/>
      <c r="EK1364" s="145"/>
      <c r="EL1364" s="145"/>
      <c r="EM1364" s="145"/>
      <c r="EN1364" s="145"/>
      <c r="EO1364" s="145"/>
      <c r="EP1364" s="145"/>
      <c r="EQ1364" s="145"/>
      <c r="ER1364" s="145"/>
      <c r="ES1364" s="145"/>
      <c r="ET1364" s="145"/>
      <c r="EU1364" s="145"/>
      <c r="EV1364" s="145"/>
      <c r="EW1364" s="145"/>
      <c r="EX1364" s="145"/>
      <c r="EY1364" s="145"/>
      <c r="EZ1364" s="145"/>
      <c r="FA1364" s="145"/>
      <c r="FB1364" s="145"/>
      <c r="FC1364" s="145"/>
      <c r="FD1364" s="145"/>
      <c r="FE1364" s="145"/>
      <c r="FF1364" s="145"/>
      <c r="FG1364" s="145"/>
      <c r="FH1364" s="145"/>
      <c r="FI1364" s="145"/>
      <c r="FJ1364" s="145"/>
      <c r="FK1364" s="145"/>
      <c r="FL1364" s="145"/>
      <c r="FM1364" s="145"/>
      <c r="FN1364" s="145"/>
      <c r="FO1364" s="145"/>
      <c r="FP1364" s="145"/>
      <c r="FQ1364" s="145"/>
      <c r="FR1364" s="145"/>
      <c r="FS1364" s="145"/>
      <c r="FT1364" s="146"/>
      <c r="FU1364" s="147"/>
      <c r="FV1364" s="147"/>
      <c r="FW1364" s="147"/>
      <c r="FX1364" s="147"/>
      <c r="FY1364" s="147"/>
      <c r="FZ1364" s="147"/>
      <c r="GA1364" s="147"/>
      <c r="GB1364" s="147"/>
      <c r="GC1364" s="147"/>
      <c r="GD1364" s="147"/>
      <c r="GE1364" s="147"/>
      <c r="GF1364" s="147"/>
      <c r="GG1364" s="148"/>
      <c r="GH1364" s="147"/>
      <c r="GI1364" s="147"/>
      <c r="GJ1364" s="147"/>
      <c r="GK1364" s="147"/>
      <c r="GL1364" s="147"/>
      <c r="GM1364" s="147"/>
      <c r="GN1364" s="147"/>
      <c r="GO1364" s="147"/>
      <c r="GP1364" s="147"/>
      <c r="GQ1364" s="147"/>
      <c r="GR1364" s="147"/>
      <c r="GS1364" s="147"/>
      <c r="GT1364" s="147"/>
      <c r="GU1364" s="147"/>
      <c r="GV1364" s="147"/>
      <c r="GW1364" s="147"/>
      <c r="GX1364" s="147"/>
      <c r="GY1364" s="147"/>
      <c r="GZ1364" s="147"/>
      <c r="HA1364" s="147"/>
      <c r="HB1364" s="147"/>
      <c r="HC1364" s="147"/>
      <c r="HD1364" s="147"/>
      <c r="HE1364" s="147"/>
      <c r="HF1364" s="147"/>
      <c r="HG1364" s="147"/>
      <c r="HI1364" s="147"/>
      <c r="HJ1364" s="147"/>
      <c r="HK1364" s="147"/>
      <c r="HL1364" s="147"/>
      <c r="HM1364" s="147"/>
    </row>
    <row r="1365" spans="1:221" s="149" customFormat="1" ht="12" customHeight="1" x14ac:dyDescent="0.2">
      <c r="A1365" s="150">
        <v>1100</v>
      </c>
      <c r="B1365" s="151" t="s">
        <v>3873</v>
      </c>
      <c r="C1365" s="161"/>
      <c r="D1365" s="161"/>
      <c r="E1365" s="162"/>
      <c r="F1365" s="154">
        <f t="shared" si="352"/>
        <v>46.956338693817997</v>
      </c>
      <c r="G1365" s="279">
        <v>1900</v>
      </c>
      <c r="H1365" s="281">
        <v>2024</v>
      </c>
      <c r="I1365" s="154">
        <f t="shared" si="345"/>
        <v>183580.46</v>
      </c>
      <c r="J1365" s="237">
        <f t="shared" si="346"/>
        <v>1663972.95</v>
      </c>
      <c r="K1365" s="155">
        <f t="shared" si="347"/>
        <v>0</v>
      </c>
      <c r="L1365" s="192">
        <v>0</v>
      </c>
      <c r="M1365" s="192">
        <v>0</v>
      </c>
      <c r="N1365" s="192">
        <v>0</v>
      </c>
      <c r="O1365" s="192">
        <v>0</v>
      </c>
      <c r="P1365" s="192">
        <v>0</v>
      </c>
      <c r="Q1365" s="155"/>
      <c r="R1365" s="155">
        <v>0</v>
      </c>
      <c r="S1365" s="155"/>
      <c r="T1365" s="155">
        <v>0</v>
      </c>
      <c r="U1365" s="155"/>
      <c r="V1365" s="155">
        <v>0</v>
      </c>
      <c r="W1365" s="197">
        <f t="shared" si="348"/>
        <v>0</v>
      </c>
      <c r="X1365" s="155">
        <v>0</v>
      </c>
      <c r="Y1365" s="162" t="s">
        <v>235</v>
      </c>
      <c r="Z1365" s="144">
        <v>219</v>
      </c>
      <c r="AA1365" s="155">
        <f t="shared" si="351"/>
        <v>1589094.17</v>
      </c>
      <c r="AB1365" s="144">
        <v>0</v>
      </c>
      <c r="AC1365" s="144">
        <v>0</v>
      </c>
      <c r="AD1365" s="144">
        <v>0</v>
      </c>
      <c r="AE1365" s="144">
        <v>0</v>
      </c>
      <c r="AF1365" s="144">
        <v>0</v>
      </c>
      <c r="AG1365" s="144">
        <v>0</v>
      </c>
      <c r="AH1365" s="144">
        <v>0</v>
      </c>
      <c r="AI1365" s="144">
        <v>0</v>
      </c>
      <c r="AJ1365" s="144">
        <v>0</v>
      </c>
      <c r="AK1365" s="144">
        <v>0</v>
      </c>
      <c r="AL1365" s="144">
        <v>0</v>
      </c>
      <c r="AM1365" s="144">
        <f t="shared" si="349"/>
        <v>49919.19</v>
      </c>
      <c r="AN1365" s="144">
        <f t="shared" si="350"/>
        <v>24959.59</v>
      </c>
      <c r="AO1365" s="144">
        <v>0</v>
      </c>
      <c r="AP1365" s="144" t="s">
        <v>4526</v>
      </c>
      <c r="AQ1365" s="294"/>
      <c r="AR1365" s="144"/>
      <c r="AS1365" s="271"/>
      <c r="AT1365" s="144"/>
      <c r="AU1365" s="144"/>
      <c r="AV1365" s="158" t="s">
        <v>898</v>
      </c>
      <c r="AW1365" s="159" t="s">
        <v>3872</v>
      </c>
      <c r="AX1365" s="159" t="s">
        <v>3873</v>
      </c>
      <c r="AY1365" s="159" t="s">
        <v>878</v>
      </c>
      <c r="AZ1365" s="159" t="s">
        <v>879</v>
      </c>
      <c r="BA1365" s="193">
        <v>1900</v>
      </c>
      <c r="BB1365" s="159" t="s">
        <v>891</v>
      </c>
      <c r="BC1365" s="193">
        <v>2</v>
      </c>
      <c r="BD1365" s="193">
        <v>1</v>
      </c>
      <c r="BE1365" s="193">
        <v>14</v>
      </c>
      <c r="BF1365" s="160">
        <v>350.3</v>
      </c>
      <c r="BG1365" s="160">
        <v>350.3</v>
      </c>
      <c r="BH1365" s="193">
        <v>0</v>
      </c>
      <c r="BI1365" s="193">
        <v>7.5</v>
      </c>
      <c r="BJ1365" s="159" t="s">
        <v>884</v>
      </c>
      <c r="BK1365" s="160">
        <v>219</v>
      </c>
      <c r="BL1365" s="160">
        <v>186.2</v>
      </c>
      <c r="BM1365" s="160">
        <v>464</v>
      </c>
      <c r="BN1365" s="158"/>
      <c r="BO1365" s="159" t="s">
        <v>885</v>
      </c>
      <c r="BP1365" s="159" t="s">
        <v>886</v>
      </c>
      <c r="BQ1365" s="204" t="s">
        <v>913</v>
      </c>
      <c r="BR1365" s="160">
        <v>1212824.19</v>
      </c>
      <c r="BS1365" s="160">
        <v>183580.46</v>
      </c>
      <c r="BT1365" s="160">
        <v>0</v>
      </c>
      <c r="BU1365" s="138">
        <v>183580.46</v>
      </c>
      <c r="BV1365" s="160">
        <v>183580.46</v>
      </c>
      <c r="BW1365" s="160">
        <v>183580.46</v>
      </c>
      <c r="BX1365" s="160">
        <v>0</v>
      </c>
      <c r="BY1365" s="160">
        <v>183559.21</v>
      </c>
      <c r="BZ1365" s="160">
        <v>183559.21</v>
      </c>
      <c r="CA1365" s="160">
        <v>0</v>
      </c>
      <c r="CB1365" s="160">
        <v>183559.21</v>
      </c>
      <c r="CC1365" s="160">
        <v>183559.21</v>
      </c>
      <c r="CD1365" s="160">
        <v>0</v>
      </c>
      <c r="CE1365" s="145"/>
      <c r="CF1365" s="145"/>
      <c r="CG1365" s="145"/>
      <c r="CH1365" s="145"/>
      <c r="CI1365" s="145"/>
      <c r="CJ1365" s="145"/>
      <c r="CK1365" s="145"/>
      <c r="CL1365" s="145"/>
      <c r="CM1365" s="145"/>
      <c r="CN1365" s="145"/>
      <c r="CO1365" s="145"/>
      <c r="CP1365" s="145"/>
      <c r="CQ1365" s="145"/>
      <c r="CR1365" s="145"/>
      <c r="CS1365" s="145"/>
      <c r="CT1365" s="145"/>
      <c r="CU1365" s="145"/>
      <c r="CV1365" s="145"/>
      <c r="CW1365" s="145"/>
      <c r="CX1365" s="145"/>
      <c r="CY1365" s="145"/>
      <c r="CZ1365" s="145"/>
      <c r="DA1365" s="145"/>
      <c r="DB1365" s="145"/>
      <c r="DC1365" s="145"/>
      <c r="DD1365" s="145"/>
      <c r="DE1365" s="145"/>
      <c r="DF1365" s="145"/>
      <c r="DG1365" s="145"/>
      <c r="DH1365" s="145"/>
      <c r="DI1365" s="145"/>
      <c r="DJ1365" s="145"/>
      <c r="DK1365" s="145"/>
      <c r="DL1365" s="145"/>
      <c r="DM1365" s="145"/>
      <c r="DN1365" s="145"/>
      <c r="DO1365" s="145"/>
      <c r="DP1365" s="145"/>
      <c r="DQ1365" s="145"/>
      <c r="DR1365" s="145"/>
      <c r="DS1365" s="145"/>
      <c r="DT1365" s="145"/>
      <c r="DU1365" s="145"/>
      <c r="DV1365" s="145"/>
      <c r="DW1365" s="145"/>
      <c r="DX1365" s="145"/>
      <c r="DY1365" s="145"/>
      <c r="DZ1365" s="145"/>
      <c r="EA1365" s="145"/>
      <c r="EB1365" s="145"/>
      <c r="EC1365" s="145"/>
      <c r="ED1365" s="145"/>
      <c r="EE1365" s="145"/>
      <c r="EF1365" s="145"/>
      <c r="EG1365" s="145"/>
      <c r="EH1365" s="145"/>
      <c r="EI1365" s="145"/>
      <c r="EJ1365" s="145"/>
      <c r="EK1365" s="145"/>
      <c r="EL1365" s="145"/>
      <c r="EM1365" s="145"/>
      <c r="EN1365" s="145"/>
      <c r="EO1365" s="145"/>
      <c r="EP1365" s="145"/>
      <c r="EQ1365" s="145"/>
      <c r="ER1365" s="145"/>
      <c r="ES1365" s="145"/>
      <c r="ET1365" s="145"/>
      <c r="EU1365" s="145"/>
      <c r="EV1365" s="145"/>
      <c r="EW1365" s="145"/>
      <c r="EX1365" s="145"/>
      <c r="EY1365" s="145"/>
      <c r="EZ1365" s="145"/>
      <c r="FA1365" s="145"/>
      <c r="FB1365" s="145"/>
      <c r="FC1365" s="145"/>
      <c r="FD1365" s="145"/>
      <c r="FE1365" s="145"/>
      <c r="FF1365" s="145"/>
      <c r="FG1365" s="145"/>
      <c r="FH1365" s="145"/>
      <c r="FI1365" s="145"/>
      <c r="FJ1365" s="145"/>
      <c r="FK1365" s="145"/>
      <c r="FL1365" s="145"/>
      <c r="FM1365" s="145"/>
      <c r="FN1365" s="145"/>
      <c r="FO1365" s="145"/>
      <c r="FP1365" s="145"/>
      <c r="FQ1365" s="145"/>
      <c r="FR1365" s="145"/>
      <c r="FS1365" s="145"/>
      <c r="FT1365" s="146"/>
      <c r="FU1365" s="147"/>
      <c r="FV1365" s="147"/>
      <c r="FW1365" s="147"/>
      <c r="FX1365" s="147"/>
      <c r="FY1365" s="147"/>
      <c r="FZ1365" s="147"/>
      <c r="GA1365" s="147"/>
      <c r="GB1365" s="147"/>
      <c r="GC1365" s="147"/>
      <c r="GD1365" s="147"/>
      <c r="GE1365" s="147"/>
      <c r="GF1365" s="147"/>
      <c r="GG1365" s="148"/>
      <c r="GH1365" s="147"/>
      <c r="GI1365" s="147"/>
      <c r="GJ1365" s="147"/>
      <c r="GK1365" s="147"/>
      <c r="GL1365" s="147"/>
      <c r="GM1365" s="147"/>
      <c r="GN1365" s="147"/>
      <c r="GO1365" s="147"/>
      <c r="GP1365" s="147"/>
      <c r="GQ1365" s="147"/>
      <c r="GR1365" s="147"/>
      <c r="GS1365" s="147"/>
      <c r="GT1365" s="147"/>
      <c r="GU1365" s="147"/>
      <c r="GV1365" s="147"/>
      <c r="GW1365" s="147"/>
      <c r="GX1365" s="147"/>
      <c r="GY1365" s="147"/>
      <c r="GZ1365" s="147"/>
      <c r="HA1365" s="147"/>
      <c r="HB1365" s="147"/>
      <c r="HC1365" s="147"/>
      <c r="HD1365" s="147"/>
      <c r="HE1365" s="147"/>
      <c r="HF1365" s="147"/>
      <c r="HG1365" s="147"/>
      <c r="HI1365" s="147"/>
      <c r="HJ1365" s="147"/>
      <c r="HK1365" s="147"/>
      <c r="HL1365" s="147"/>
      <c r="HM1365" s="147"/>
    </row>
    <row r="1366" spans="1:221" s="149" customFormat="1" ht="12" customHeight="1" x14ac:dyDescent="0.2">
      <c r="A1366" s="150">
        <v>1101</v>
      </c>
      <c r="B1366" s="151" t="s">
        <v>3875</v>
      </c>
      <c r="C1366" s="161"/>
      <c r="D1366" s="161"/>
      <c r="E1366" s="162"/>
      <c r="F1366" s="154">
        <f t="shared" si="352"/>
        <v>20.851347568279976</v>
      </c>
      <c r="G1366" s="279">
        <v>1990</v>
      </c>
      <c r="H1366" s="281">
        <v>2025</v>
      </c>
      <c r="I1366" s="154">
        <f t="shared" si="345"/>
        <v>2299629.31</v>
      </c>
      <c r="J1366" s="152">
        <f t="shared" si="346"/>
        <v>10637270</v>
      </c>
      <c r="K1366" s="155">
        <f t="shared" si="347"/>
        <v>0</v>
      </c>
      <c r="L1366" s="192">
        <v>0</v>
      </c>
      <c r="M1366" s="192">
        <v>0</v>
      </c>
      <c r="N1366" s="192">
        <v>0</v>
      </c>
      <c r="O1366" s="192">
        <v>0</v>
      </c>
      <c r="P1366" s="192">
        <v>0</v>
      </c>
      <c r="Q1366" s="155"/>
      <c r="R1366" s="155">
        <v>0</v>
      </c>
      <c r="S1366" s="155"/>
      <c r="T1366" s="155">
        <v>0</v>
      </c>
      <c r="U1366" s="155"/>
      <c r="V1366" s="155">
        <v>0</v>
      </c>
      <c r="W1366" s="197">
        <f t="shared" si="348"/>
        <v>0</v>
      </c>
      <c r="X1366" s="155">
        <v>0</v>
      </c>
      <c r="Y1366" s="162" t="s">
        <v>235</v>
      </c>
      <c r="Z1366" s="144">
        <v>1400</v>
      </c>
      <c r="AA1366" s="155">
        <f t="shared" si="351"/>
        <v>10158592.85</v>
      </c>
      <c r="AB1366" s="144">
        <v>0</v>
      </c>
      <c r="AC1366" s="144">
        <v>0</v>
      </c>
      <c r="AD1366" s="144">
        <v>0</v>
      </c>
      <c r="AE1366" s="144">
        <v>0</v>
      </c>
      <c r="AF1366" s="144">
        <v>0</v>
      </c>
      <c r="AG1366" s="144">
        <v>0</v>
      </c>
      <c r="AH1366" s="144">
        <v>0</v>
      </c>
      <c r="AI1366" s="144">
        <v>0</v>
      </c>
      <c r="AJ1366" s="144">
        <v>0</v>
      </c>
      <c r="AK1366" s="144">
        <v>0</v>
      </c>
      <c r="AL1366" s="144">
        <v>0</v>
      </c>
      <c r="AM1366" s="144">
        <f t="shared" si="349"/>
        <v>319118.09999999998</v>
      </c>
      <c r="AN1366" s="144">
        <f t="shared" si="350"/>
        <v>159559.04999999999</v>
      </c>
      <c r="AO1366" s="144">
        <v>0</v>
      </c>
      <c r="AP1366" s="144" t="s">
        <v>4526</v>
      </c>
      <c r="AQ1366" s="294"/>
      <c r="AR1366" s="144"/>
      <c r="AS1366" s="271"/>
      <c r="AT1366" s="144"/>
      <c r="AU1366" s="144"/>
      <c r="AV1366" s="158" t="s">
        <v>903</v>
      </c>
      <c r="AW1366" s="159" t="s">
        <v>3874</v>
      </c>
      <c r="AX1366" s="159" t="s">
        <v>3875</v>
      </c>
      <c r="AY1366" s="159" t="s">
        <v>878</v>
      </c>
      <c r="AZ1366" s="159" t="s">
        <v>879</v>
      </c>
      <c r="BA1366" s="193">
        <v>1990</v>
      </c>
      <c r="BB1366" s="159" t="s">
        <v>881</v>
      </c>
      <c r="BC1366" s="193">
        <v>5</v>
      </c>
      <c r="BD1366" s="193">
        <v>5</v>
      </c>
      <c r="BE1366" s="193">
        <v>130</v>
      </c>
      <c r="BF1366" s="160">
        <v>5121.8</v>
      </c>
      <c r="BG1366" s="160">
        <v>4442.8999999999996</v>
      </c>
      <c r="BH1366" s="193">
        <v>0</v>
      </c>
      <c r="BI1366" s="193">
        <v>7.5</v>
      </c>
      <c r="BJ1366" s="159" t="s">
        <v>892</v>
      </c>
      <c r="BK1366" s="160">
        <v>1400</v>
      </c>
      <c r="BL1366" s="160">
        <v>2950</v>
      </c>
      <c r="BM1366" s="160">
        <v>3158</v>
      </c>
      <c r="BN1366" s="158" t="s">
        <v>1486</v>
      </c>
      <c r="BO1366" s="159" t="s">
        <v>885</v>
      </c>
      <c r="BP1366" s="159" t="s">
        <v>886</v>
      </c>
      <c r="BQ1366" s="204" t="s">
        <v>913</v>
      </c>
      <c r="BR1366" s="160">
        <v>8077076</v>
      </c>
      <c r="BS1366" s="160">
        <v>2299629.31</v>
      </c>
      <c r="BT1366" s="160">
        <v>0</v>
      </c>
      <c r="BU1366" s="138">
        <v>2299629.31</v>
      </c>
      <c r="BV1366" s="160">
        <v>2299701.91</v>
      </c>
      <c r="BW1366" s="160">
        <v>2299701.91</v>
      </c>
      <c r="BX1366" s="160">
        <v>0</v>
      </c>
      <c r="BY1366" s="160">
        <v>2289619.2599999998</v>
      </c>
      <c r="BZ1366" s="160">
        <v>2289619.2599999998</v>
      </c>
      <c r="CA1366" s="160">
        <v>0</v>
      </c>
      <c r="CB1366" s="160">
        <v>2289691.86</v>
      </c>
      <c r="CC1366" s="160">
        <v>2289691.86</v>
      </c>
      <c r="CD1366" s="160">
        <v>0</v>
      </c>
      <c r="CE1366" s="145"/>
      <c r="CF1366" s="145"/>
      <c r="CG1366" s="145"/>
      <c r="CH1366" s="145"/>
      <c r="CI1366" s="145"/>
      <c r="CJ1366" s="145"/>
      <c r="CK1366" s="145"/>
      <c r="CL1366" s="145"/>
      <c r="CM1366" s="145"/>
      <c r="CN1366" s="145"/>
      <c r="CO1366" s="145"/>
      <c r="CP1366" s="145"/>
      <c r="CQ1366" s="145"/>
      <c r="CR1366" s="145"/>
      <c r="CS1366" s="145"/>
      <c r="CT1366" s="145"/>
      <c r="CU1366" s="145"/>
      <c r="CV1366" s="145"/>
      <c r="CW1366" s="145"/>
      <c r="CX1366" s="145"/>
      <c r="CY1366" s="145"/>
      <c r="CZ1366" s="145"/>
      <c r="DA1366" s="145"/>
      <c r="DB1366" s="145"/>
      <c r="DC1366" s="145"/>
      <c r="DD1366" s="145"/>
      <c r="DE1366" s="145"/>
      <c r="DF1366" s="145"/>
      <c r="DG1366" s="145"/>
      <c r="DH1366" s="145"/>
      <c r="DI1366" s="145"/>
      <c r="DJ1366" s="145"/>
      <c r="DK1366" s="145"/>
      <c r="DL1366" s="145"/>
      <c r="DM1366" s="145"/>
      <c r="DN1366" s="145"/>
      <c r="DO1366" s="145"/>
      <c r="DP1366" s="145"/>
      <c r="DQ1366" s="145"/>
      <c r="DR1366" s="145"/>
      <c r="DS1366" s="145"/>
      <c r="DT1366" s="145"/>
      <c r="DU1366" s="145"/>
      <c r="DV1366" s="145"/>
      <c r="DW1366" s="145"/>
      <c r="DX1366" s="145"/>
      <c r="DY1366" s="145"/>
      <c r="DZ1366" s="145"/>
      <c r="EA1366" s="145"/>
      <c r="EB1366" s="145"/>
      <c r="EC1366" s="145"/>
      <c r="ED1366" s="145"/>
      <c r="EE1366" s="145"/>
      <c r="EF1366" s="145"/>
      <c r="EG1366" s="145"/>
      <c r="EH1366" s="145"/>
      <c r="EI1366" s="145"/>
      <c r="EJ1366" s="145"/>
      <c r="EK1366" s="145"/>
      <c r="EL1366" s="145"/>
      <c r="EM1366" s="145"/>
      <c r="EN1366" s="145"/>
      <c r="EO1366" s="145"/>
      <c r="EP1366" s="145"/>
      <c r="EQ1366" s="145"/>
      <c r="ER1366" s="145"/>
      <c r="ES1366" s="145"/>
      <c r="ET1366" s="145"/>
      <c r="EU1366" s="145"/>
      <c r="EV1366" s="145"/>
      <c r="EW1366" s="145"/>
      <c r="EX1366" s="145"/>
      <c r="EY1366" s="145"/>
      <c r="EZ1366" s="145"/>
      <c r="FA1366" s="145"/>
      <c r="FB1366" s="145"/>
      <c r="FC1366" s="145"/>
      <c r="FD1366" s="145"/>
      <c r="FE1366" s="145"/>
      <c r="FF1366" s="145"/>
      <c r="FG1366" s="145"/>
      <c r="FH1366" s="145"/>
      <c r="FI1366" s="145"/>
      <c r="FJ1366" s="145"/>
      <c r="FK1366" s="145"/>
      <c r="FL1366" s="145"/>
      <c r="FM1366" s="145"/>
      <c r="FN1366" s="145"/>
      <c r="FO1366" s="145"/>
      <c r="FP1366" s="145"/>
      <c r="FQ1366" s="145"/>
      <c r="FR1366" s="145"/>
      <c r="FS1366" s="145"/>
      <c r="FT1366" s="146"/>
      <c r="FU1366" s="147"/>
      <c r="FV1366" s="147"/>
      <c r="FW1366" s="147"/>
      <c r="FX1366" s="147"/>
      <c r="FY1366" s="147"/>
      <c r="FZ1366" s="147"/>
      <c r="GA1366" s="147"/>
      <c r="GB1366" s="147"/>
      <c r="GC1366" s="147"/>
      <c r="GD1366" s="147"/>
      <c r="GE1366" s="147"/>
      <c r="GF1366" s="147"/>
      <c r="GG1366" s="148"/>
      <c r="GH1366" s="147"/>
      <c r="GI1366" s="147"/>
      <c r="GJ1366" s="147"/>
      <c r="GK1366" s="147"/>
      <c r="GL1366" s="147"/>
      <c r="GM1366" s="147"/>
      <c r="GN1366" s="147"/>
      <c r="GO1366" s="147"/>
      <c r="GP1366" s="147"/>
      <c r="GQ1366" s="147"/>
      <c r="GR1366" s="147"/>
      <c r="GS1366" s="147"/>
      <c r="GT1366" s="147"/>
      <c r="GU1366" s="147"/>
      <c r="GV1366" s="147"/>
      <c r="GW1366" s="147"/>
      <c r="GX1366" s="147"/>
      <c r="GY1366" s="147"/>
      <c r="GZ1366" s="147"/>
      <c r="HA1366" s="147"/>
      <c r="HB1366" s="147"/>
      <c r="HC1366" s="147"/>
      <c r="HD1366" s="147"/>
      <c r="HE1366" s="147"/>
      <c r="HF1366" s="147"/>
      <c r="HG1366" s="147"/>
      <c r="HI1366" s="147"/>
      <c r="HJ1366" s="147"/>
      <c r="HK1366" s="147"/>
      <c r="HL1366" s="147"/>
      <c r="HM1366" s="147"/>
    </row>
    <row r="1367" spans="1:221" s="149" customFormat="1" ht="12" customHeight="1" x14ac:dyDescent="0.2">
      <c r="A1367" s="150">
        <v>1102</v>
      </c>
      <c r="B1367" s="151" t="s">
        <v>3877</v>
      </c>
      <c r="C1367" s="161"/>
      <c r="D1367" s="161"/>
      <c r="E1367" s="162"/>
      <c r="F1367" s="154">
        <f t="shared" si="352"/>
        <v>54.036610558251319</v>
      </c>
      <c r="G1367" s="279">
        <v>1988</v>
      </c>
      <c r="H1367" s="281">
        <v>2024</v>
      </c>
      <c r="I1367" s="154">
        <f t="shared" si="345"/>
        <v>626795.27</v>
      </c>
      <c r="J1367" s="237">
        <f t="shared" si="346"/>
        <v>6540075.5999999996</v>
      </c>
      <c r="K1367" s="155">
        <f t="shared" si="347"/>
        <v>0</v>
      </c>
      <c r="L1367" s="192">
        <v>0</v>
      </c>
      <c r="M1367" s="192">
        <v>0</v>
      </c>
      <c r="N1367" s="192">
        <v>0</v>
      </c>
      <c r="O1367" s="192">
        <v>0</v>
      </c>
      <c r="P1367" s="192">
        <v>0</v>
      </c>
      <c r="Q1367" s="155"/>
      <c r="R1367" s="155">
        <v>0</v>
      </c>
      <c r="S1367" s="155"/>
      <c r="T1367" s="155">
        <v>0</v>
      </c>
      <c r="U1367" s="155"/>
      <c r="V1367" s="155">
        <v>0</v>
      </c>
      <c r="W1367" s="197">
        <f t="shared" si="348"/>
        <v>0</v>
      </c>
      <c r="X1367" s="155">
        <v>0</v>
      </c>
      <c r="Y1367" s="162" t="s">
        <v>234</v>
      </c>
      <c r="Z1367" s="144">
        <v>740</v>
      </c>
      <c r="AA1367" s="155">
        <f t="shared" si="351"/>
        <v>6245772.2000000002</v>
      </c>
      <c r="AB1367" s="144">
        <v>0</v>
      </c>
      <c r="AC1367" s="144">
        <v>0</v>
      </c>
      <c r="AD1367" s="144">
        <v>0</v>
      </c>
      <c r="AE1367" s="144">
        <v>0</v>
      </c>
      <c r="AF1367" s="144">
        <v>0</v>
      </c>
      <c r="AG1367" s="144">
        <v>0</v>
      </c>
      <c r="AH1367" s="144">
        <v>0</v>
      </c>
      <c r="AI1367" s="144">
        <v>0</v>
      </c>
      <c r="AJ1367" s="144">
        <v>0</v>
      </c>
      <c r="AK1367" s="144">
        <v>0</v>
      </c>
      <c r="AL1367" s="144">
        <v>0</v>
      </c>
      <c r="AM1367" s="144">
        <f t="shared" si="349"/>
        <v>196202.27</v>
      </c>
      <c r="AN1367" s="144">
        <f t="shared" si="350"/>
        <v>98101.13</v>
      </c>
      <c r="AO1367" s="144">
        <v>0</v>
      </c>
      <c r="AP1367" s="144" t="s">
        <v>4526</v>
      </c>
      <c r="AQ1367" s="294"/>
      <c r="AR1367" s="144"/>
      <c r="AS1367" s="271"/>
      <c r="AT1367" s="144"/>
      <c r="AU1367" s="144"/>
      <c r="AV1367" s="158" t="s">
        <v>909</v>
      </c>
      <c r="AW1367" s="159" t="s">
        <v>3876</v>
      </c>
      <c r="AX1367" s="159" t="s">
        <v>3877</v>
      </c>
      <c r="AY1367" s="159" t="s">
        <v>878</v>
      </c>
      <c r="AZ1367" s="159" t="s">
        <v>879</v>
      </c>
      <c r="BA1367" s="193">
        <v>1988</v>
      </c>
      <c r="BB1367" s="159" t="s">
        <v>891</v>
      </c>
      <c r="BC1367" s="193">
        <v>3</v>
      </c>
      <c r="BD1367" s="193">
        <v>3</v>
      </c>
      <c r="BE1367" s="193">
        <v>45</v>
      </c>
      <c r="BF1367" s="160">
        <v>1341.3</v>
      </c>
      <c r="BG1367" s="160">
        <v>1215.9000000000001</v>
      </c>
      <c r="BH1367" s="193">
        <v>0</v>
      </c>
      <c r="BI1367" s="193">
        <v>7.5</v>
      </c>
      <c r="BJ1367" s="159" t="s">
        <v>884</v>
      </c>
      <c r="BK1367" s="160">
        <v>740</v>
      </c>
      <c r="BL1367" s="160">
        <v>592</v>
      </c>
      <c r="BM1367" s="160">
        <v>1044</v>
      </c>
      <c r="BN1367" s="158"/>
      <c r="BO1367" s="159" t="s">
        <v>885</v>
      </c>
      <c r="BP1367" s="159" t="s">
        <v>886</v>
      </c>
      <c r="BQ1367" s="204" t="s">
        <v>887</v>
      </c>
      <c r="BR1367" s="160">
        <v>4098127.4</v>
      </c>
      <c r="BS1367" s="160">
        <v>626795.27</v>
      </c>
      <c r="BT1367" s="160">
        <v>0</v>
      </c>
      <c r="BU1367" s="138">
        <v>626795.27</v>
      </c>
      <c r="BV1367" s="160">
        <v>626795.27</v>
      </c>
      <c r="BW1367" s="160">
        <v>626795.27</v>
      </c>
      <c r="BX1367" s="160">
        <v>0</v>
      </c>
      <c r="BY1367" s="160">
        <v>623030.6</v>
      </c>
      <c r="BZ1367" s="160">
        <v>623030.6</v>
      </c>
      <c r="CA1367" s="160">
        <v>0</v>
      </c>
      <c r="CB1367" s="160">
        <v>623030.6</v>
      </c>
      <c r="CC1367" s="160">
        <v>623030.6</v>
      </c>
      <c r="CD1367" s="160">
        <v>0</v>
      </c>
      <c r="CE1367" s="145"/>
      <c r="CF1367" s="145"/>
      <c r="CG1367" s="145"/>
      <c r="CH1367" s="145"/>
      <c r="CI1367" s="145"/>
      <c r="CJ1367" s="145"/>
      <c r="CK1367" s="145"/>
      <c r="CL1367" s="145"/>
      <c r="CM1367" s="145"/>
      <c r="CN1367" s="145"/>
      <c r="CO1367" s="145"/>
      <c r="CP1367" s="145"/>
      <c r="CQ1367" s="145"/>
      <c r="CR1367" s="145"/>
      <c r="CS1367" s="145"/>
      <c r="CT1367" s="145"/>
      <c r="CU1367" s="145"/>
      <c r="CV1367" s="145"/>
      <c r="CW1367" s="145"/>
      <c r="CX1367" s="145"/>
      <c r="CY1367" s="145"/>
      <c r="CZ1367" s="145"/>
      <c r="DA1367" s="145"/>
      <c r="DB1367" s="145"/>
      <c r="DC1367" s="145"/>
      <c r="DD1367" s="145"/>
      <c r="DE1367" s="145"/>
      <c r="DF1367" s="145"/>
      <c r="DG1367" s="145"/>
      <c r="DH1367" s="145"/>
      <c r="DI1367" s="145"/>
      <c r="DJ1367" s="145"/>
      <c r="DK1367" s="145"/>
      <c r="DL1367" s="145"/>
      <c r="DM1367" s="145"/>
      <c r="DN1367" s="145"/>
      <c r="DO1367" s="145"/>
      <c r="DP1367" s="145"/>
      <c r="DQ1367" s="145"/>
      <c r="DR1367" s="145"/>
      <c r="DS1367" s="145"/>
      <c r="DT1367" s="145"/>
      <c r="DU1367" s="145"/>
      <c r="DV1367" s="145"/>
      <c r="DW1367" s="145"/>
      <c r="DX1367" s="145"/>
      <c r="DY1367" s="145"/>
      <c r="DZ1367" s="145"/>
      <c r="EA1367" s="145"/>
      <c r="EB1367" s="145"/>
      <c r="EC1367" s="145"/>
      <c r="ED1367" s="145"/>
      <c r="EE1367" s="145"/>
      <c r="EF1367" s="145"/>
      <c r="EG1367" s="145"/>
      <c r="EH1367" s="145"/>
      <c r="EI1367" s="145"/>
      <c r="EJ1367" s="145"/>
      <c r="EK1367" s="145"/>
      <c r="EL1367" s="145"/>
      <c r="EM1367" s="145"/>
      <c r="EN1367" s="145"/>
      <c r="EO1367" s="145"/>
      <c r="EP1367" s="145"/>
      <c r="EQ1367" s="145"/>
      <c r="ER1367" s="145"/>
      <c r="ES1367" s="145"/>
      <c r="ET1367" s="145"/>
      <c r="EU1367" s="145"/>
      <c r="EV1367" s="145"/>
      <c r="EW1367" s="145"/>
      <c r="EX1367" s="145"/>
      <c r="EY1367" s="145"/>
      <c r="EZ1367" s="145"/>
      <c r="FA1367" s="145"/>
      <c r="FB1367" s="145"/>
      <c r="FC1367" s="145"/>
      <c r="FD1367" s="145"/>
      <c r="FE1367" s="145"/>
      <c r="FF1367" s="145"/>
      <c r="FG1367" s="145"/>
      <c r="FH1367" s="145"/>
      <c r="FI1367" s="145"/>
      <c r="FJ1367" s="145"/>
      <c r="FK1367" s="145"/>
      <c r="FL1367" s="145"/>
      <c r="FM1367" s="145"/>
      <c r="FN1367" s="145"/>
      <c r="FO1367" s="145"/>
      <c r="FP1367" s="145"/>
      <c r="FQ1367" s="145"/>
      <c r="FR1367" s="145"/>
      <c r="FS1367" s="145"/>
      <c r="FT1367" s="146"/>
      <c r="FU1367" s="147"/>
      <c r="FV1367" s="147"/>
      <c r="FW1367" s="147"/>
      <c r="FX1367" s="147"/>
      <c r="FY1367" s="147"/>
      <c r="FZ1367" s="147"/>
      <c r="GA1367" s="147"/>
      <c r="GB1367" s="147"/>
      <c r="GC1367" s="147"/>
      <c r="GD1367" s="147"/>
      <c r="GE1367" s="147"/>
      <c r="GF1367" s="147"/>
      <c r="GG1367" s="148"/>
      <c r="GH1367" s="147"/>
      <c r="GI1367" s="147"/>
      <c r="GJ1367" s="147"/>
      <c r="GK1367" s="147"/>
      <c r="GL1367" s="147"/>
      <c r="GM1367" s="147"/>
      <c r="GN1367" s="147"/>
      <c r="GO1367" s="147"/>
      <c r="GP1367" s="147"/>
      <c r="GQ1367" s="147"/>
      <c r="GR1367" s="147"/>
      <c r="GS1367" s="147"/>
      <c r="GT1367" s="147"/>
      <c r="GU1367" s="147"/>
      <c r="GV1367" s="147"/>
      <c r="GW1367" s="147"/>
      <c r="GX1367" s="147"/>
      <c r="GY1367" s="147"/>
      <c r="GZ1367" s="147"/>
      <c r="HA1367" s="147"/>
      <c r="HB1367" s="147"/>
      <c r="HC1367" s="147"/>
      <c r="HD1367" s="147"/>
      <c r="HE1367" s="147"/>
      <c r="HF1367" s="147"/>
      <c r="HG1367" s="147"/>
      <c r="HI1367" s="147"/>
      <c r="HJ1367" s="147"/>
      <c r="HK1367" s="147"/>
      <c r="HL1367" s="147"/>
      <c r="HM1367" s="147"/>
    </row>
    <row r="1368" spans="1:221" s="149" customFormat="1" ht="12" customHeight="1" x14ac:dyDescent="0.2">
      <c r="A1368" s="150">
        <v>1103</v>
      </c>
      <c r="B1368" s="151" t="s">
        <v>3879</v>
      </c>
      <c r="C1368" s="161"/>
      <c r="D1368" s="161"/>
      <c r="E1368" s="162"/>
      <c r="F1368" s="154">
        <f t="shared" si="352"/>
        <v>38.103107501654335</v>
      </c>
      <c r="G1368" s="279">
        <v>1990</v>
      </c>
      <c r="H1368" s="281">
        <v>2025</v>
      </c>
      <c r="I1368" s="154">
        <f t="shared" si="345"/>
        <v>682196.08</v>
      </c>
      <c r="J1368" s="152">
        <f t="shared" si="346"/>
        <v>5432605.75</v>
      </c>
      <c r="K1368" s="155">
        <f t="shared" si="347"/>
        <v>0</v>
      </c>
      <c r="L1368" s="192">
        <v>0</v>
      </c>
      <c r="M1368" s="192">
        <v>0</v>
      </c>
      <c r="N1368" s="192">
        <v>0</v>
      </c>
      <c r="O1368" s="192">
        <v>0</v>
      </c>
      <c r="P1368" s="192">
        <v>0</v>
      </c>
      <c r="Q1368" s="155"/>
      <c r="R1368" s="155">
        <v>0</v>
      </c>
      <c r="S1368" s="155"/>
      <c r="T1368" s="155">
        <v>0</v>
      </c>
      <c r="U1368" s="155"/>
      <c r="V1368" s="155">
        <v>0</v>
      </c>
      <c r="W1368" s="197">
        <f t="shared" si="348"/>
        <v>0</v>
      </c>
      <c r="X1368" s="155">
        <v>0</v>
      </c>
      <c r="Y1368" s="162" t="s">
        <v>235</v>
      </c>
      <c r="Z1368" s="144">
        <v>715</v>
      </c>
      <c r="AA1368" s="155">
        <f t="shared" si="351"/>
        <v>5188138.49</v>
      </c>
      <c r="AB1368" s="144">
        <v>0</v>
      </c>
      <c r="AC1368" s="144">
        <v>0</v>
      </c>
      <c r="AD1368" s="144">
        <v>0</v>
      </c>
      <c r="AE1368" s="144">
        <v>0</v>
      </c>
      <c r="AF1368" s="144">
        <v>0</v>
      </c>
      <c r="AG1368" s="144">
        <v>0</v>
      </c>
      <c r="AH1368" s="144">
        <v>0</v>
      </c>
      <c r="AI1368" s="144">
        <v>0</v>
      </c>
      <c r="AJ1368" s="144">
        <v>0</v>
      </c>
      <c r="AK1368" s="144">
        <v>0</v>
      </c>
      <c r="AL1368" s="144">
        <v>0</v>
      </c>
      <c r="AM1368" s="144">
        <f t="shared" si="349"/>
        <v>162978.17000000001</v>
      </c>
      <c r="AN1368" s="144">
        <f t="shared" si="350"/>
        <v>81489.09</v>
      </c>
      <c r="AO1368" s="144">
        <v>0</v>
      </c>
      <c r="AP1368" s="144" t="s">
        <v>4526</v>
      </c>
      <c r="AQ1368" s="294"/>
      <c r="AR1368" s="144"/>
      <c r="AS1368" s="271"/>
      <c r="AT1368" s="144"/>
      <c r="AU1368" s="144"/>
      <c r="AV1368" s="158" t="s">
        <v>914</v>
      </c>
      <c r="AW1368" s="159" t="s">
        <v>3878</v>
      </c>
      <c r="AX1368" s="159" t="s">
        <v>3879</v>
      </c>
      <c r="AY1368" s="159" t="s">
        <v>878</v>
      </c>
      <c r="AZ1368" s="159" t="s">
        <v>879</v>
      </c>
      <c r="BA1368" s="193">
        <v>1990</v>
      </c>
      <c r="BB1368" s="159" t="s">
        <v>891</v>
      </c>
      <c r="BC1368" s="193">
        <v>3</v>
      </c>
      <c r="BD1368" s="193">
        <v>3</v>
      </c>
      <c r="BE1368" s="193">
        <v>33</v>
      </c>
      <c r="BF1368" s="160">
        <v>1532.6</v>
      </c>
      <c r="BG1368" s="160">
        <v>1385.25</v>
      </c>
      <c r="BH1368" s="193">
        <v>0</v>
      </c>
      <c r="BI1368" s="193">
        <v>7.5</v>
      </c>
      <c r="BJ1368" s="159" t="s">
        <v>884</v>
      </c>
      <c r="BK1368" s="160">
        <v>715</v>
      </c>
      <c r="BL1368" s="160">
        <v>643</v>
      </c>
      <c r="BM1368" s="160">
        <v>1044</v>
      </c>
      <c r="BN1368" s="158"/>
      <c r="BO1368" s="159" t="s">
        <v>885</v>
      </c>
      <c r="BP1368" s="159" t="s">
        <v>886</v>
      </c>
      <c r="BQ1368" s="204" t="s">
        <v>887</v>
      </c>
      <c r="BR1368" s="160">
        <v>3959677.15</v>
      </c>
      <c r="BS1368" s="160">
        <v>682196.08</v>
      </c>
      <c r="BT1368" s="160">
        <v>0</v>
      </c>
      <c r="BU1368" s="138">
        <v>682196.08</v>
      </c>
      <c r="BV1368" s="160">
        <v>682196.08</v>
      </c>
      <c r="BW1368" s="160">
        <v>682196.08</v>
      </c>
      <c r="BX1368" s="160">
        <v>0</v>
      </c>
      <c r="BY1368" s="160">
        <v>673084.37</v>
      </c>
      <c r="BZ1368" s="160">
        <v>673084.37</v>
      </c>
      <c r="CA1368" s="160">
        <v>0</v>
      </c>
      <c r="CB1368" s="160">
        <v>673084.37</v>
      </c>
      <c r="CC1368" s="160">
        <v>673084.37</v>
      </c>
      <c r="CD1368" s="160">
        <v>0</v>
      </c>
      <c r="CE1368" s="145"/>
      <c r="CF1368" s="145"/>
      <c r="CG1368" s="145"/>
      <c r="CH1368" s="145"/>
      <c r="CI1368" s="145"/>
      <c r="CJ1368" s="145"/>
      <c r="CK1368" s="145"/>
      <c r="CL1368" s="145"/>
      <c r="CM1368" s="145"/>
      <c r="CN1368" s="145"/>
      <c r="CO1368" s="145"/>
      <c r="CP1368" s="145"/>
      <c r="CQ1368" s="145"/>
      <c r="CR1368" s="145"/>
      <c r="CS1368" s="145"/>
      <c r="CT1368" s="145"/>
      <c r="CU1368" s="145"/>
      <c r="CV1368" s="145"/>
      <c r="CW1368" s="145"/>
      <c r="CX1368" s="145"/>
      <c r="CY1368" s="145"/>
      <c r="CZ1368" s="145"/>
      <c r="DA1368" s="145"/>
      <c r="DB1368" s="145"/>
      <c r="DC1368" s="145"/>
      <c r="DD1368" s="145"/>
      <c r="DE1368" s="145"/>
      <c r="DF1368" s="145"/>
      <c r="DG1368" s="145"/>
      <c r="DH1368" s="145"/>
      <c r="DI1368" s="145"/>
      <c r="DJ1368" s="145"/>
      <c r="DK1368" s="145"/>
      <c r="DL1368" s="145"/>
      <c r="DM1368" s="145"/>
      <c r="DN1368" s="145"/>
      <c r="DO1368" s="145"/>
      <c r="DP1368" s="145"/>
      <c r="DQ1368" s="145"/>
      <c r="DR1368" s="145"/>
      <c r="DS1368" s="145"/>
      <c r="DT1368" s="145"/>
      <c r="DU1368" s="145"/>
      <c r="DV1368" s="145"/>
      <c r="DW1368" s="145"/>
      <c r="DX1368" s="145"/>
      <c r="DY1368" s="145"/>
      <c r="DZ1368" s="145"/>
      <c r="EA1368" s="145"/>
      <c r="EB1368" s="145"/>
      <c r="EC1368" s="145"/>
      <c r="ED1368" s="145"/>
      <c r="EE1368" s="145"/>
      <c r="EF1368" s="145"/>
      <c r="EG1368" s="145"/>
      <c r="EH1368" s="145"/>
      <c r="EI1368" s="145"/>
      <c r="EJ1368" s="145"/>
      <c r="EK1368" s="145"/>
      <c r="EL1368" s="145"/>
      <c r="EM1368" s="145"/>
      <c r="EN1368" s="145"/>
      <c r="EO1368" s="145"/>
      <c r="EP1368" s="145"/>
      <c r="EQ1368" s="145"/>
      <c r="ER1368" s="145"/>
      <c r="ES1368" s="145"/>
      <c r="ET1368" s="145"/>
      <c r="EU1368" s="145"/>
      <c r="EV1368" s="145"/>
      <c r="EW1368" s="145"/>
      <c r="EX1368" s="145"/>
      <c r="EY1368" s="145"/>
      <c r="EZ1368" s="145"/>
      <c r="FA1368" s="145"/>
      <c r="FB1368" s="145"/>
      <c r="FC1368" s="145"/>
      <c r="FD1368" s="145"/>
      <c r="FE1368" s="145"/>
      <c r="FF1368" s="145"/>
      <c r="FG1368" s="145"/>
      <c r="FH1368" s="145"/>
      <c r="FI1368" s="145"/>
      <c r="FJ1368" s="145"/>
      <c r="FK1368" s="145"/>
      <c r="FL1368" s="145"/>
      <c r="FM1368" s="145"/>
      <c r="FN1368" s="145"/>
      <c r="FO1368" s="145"/>
      <c r="FP1368" s="145"/>
      <c r="FQ1368" s="145"/>
      <c r="FR1368" s="145"/>
      <c r="FS1368" s="145"/>
      <c r="FT1368" s="146"/>
      <c r="FU1368" s="147"/>
      <c r="FV1368" s="147"/>
      <c r="FW1368" s="147"/>
      <c r="FX1368" s="147"/>
      <c r="FY1368" s="147"/>
      <c r="FZ1368" s="147"/>
      <c r="GA1368" s="147"/>
      <c r="GB1368" s="147"/>
      <c r="GC1368" s="147"/>
      <c r="GD1368" s="147"/>
      <c r="GE1368" s="147"/>
      <c r="GF1368" s="147"/>
      <c r="GG1368" s="148"/>
      <c r="GH1368" s="147"/>
      <c r="GI1368" s="147"/>
      <c r="GJ1368" s="147"/>
      <c r="GK1368" s="147"/>
      <c r="GL1368" s="147"/>
      <c r="GM1368" s="147"/>
      <c r="GN1368" s="147"/>
      <c r="GO1368" s="147"/>
      <c r="GP1368" s="147"/>
      <c r="GQ1368" s="147"/>
      <c r="GR1368" s="147"/>
      <c r="GS1368" s="147"/>
      <c r="GT1368" s="147"/>
      <c r="GU1368" s="147"/>
      <c r="GV1368" s="147"/>
      <c r="GW1368" s="147"/>
      <c r="GX1368" s="147"/>
      <c r="GY1368" s="147"/>
      <c r="GZ1368" s="147"/>
      <c r="HA1368" s="147"/>
      <c r="HB1368" s="147"/>
      <c r="HC1368" s="147"/>
      <c r="HD1368" s="147"/>
      <c r="HE1368" s="147"/>
      <c r="HF1368" s="147"/>
      <c r="HG1368" s="147"/>
      <c r="HI1368" s="147"/>
      <c r="HJ1368" s="147"/>
      <c r="HK1368" s="147"/>
      <c r="HL1368" s="147"/>
      <c r="HM1368" s="147"/>
    </row>
    <row r="1369" spans="1:221" s="149" customFormat="1" ht="12" customHeight="1" x14ac:dyDescent="0.2">
      <c r="A1369" s="150">
        <v>1104</v>
      </c>
      <c r="B1369" s="151" t="s">
        <v>3881</v>
      </c>
      <c r="C1369" s="161"/>
      <c r="D1369" s="161"/>
      <c r="E1369" s="162"/>
      <c r="F1369" s="154">
        <f t="shared" si="352"/>
        <v>58.646162422572239</v>
      </c>
      <c r="G1369" s="279">
        <v>1995</v>
      </c>
      <c r="H1369" s="281">
        <v>2025</v>
      </c>
      <c r="I1369" s="154">
        <f t="shared" si="345"/>
        <v>2176554.19</v>
      </c>
      <c r="J1369" s="152">
        <f t="shared" si="346"/>
        <v>25415477.25</v>
      </c>
      <c r="K1369" s="155">
        <f t="shared" si="347"/>
        <v>0</v>
      </c>
      <c r="L1369" s="192">
        <v>0</v>
      </c>
      <c r="M1369" s="192">
        <v>0</v>
      </c>
      <c r="N1369" s="192">
        <v>0</v>
      </c>
      <c r="O1369" s="192">
        <v>0</v>
      </c>
      <c r="P1369" s="192">
        <v>0</v>
      </c>
      <c r="Q1369" s="155"/>
      <c r="R1369" s="155">
        <v>0</v>
      </c>
      <c r="S1369" s="155"/>
      <c r="T1369" s="155">
        <v>0</v>
      </c>
      <c r="U1369" s="155"/>
      <c r="V1369" s="155">
        <v>0</v>
      </c>
      <c r="W1369" s="197">
        <f t="shared" si="348"/>
        <v>0</v>
      </c>
      <c r="X1369" s="155">
        <v>0</v>
      </c>
      <c r="Y1369" s="162" t="s">
        <v>235</v>
      </c>
      <c r="Z1369" s="144">
        <v>3345</v>
      </c>
      <c r="AA1369" s="155">
        <f t="shared" si="351"/>
        <v>24271780.77</v>
      </c>
      <c r="AB1369" s="144">
        <v>0</v>
      </c>
      <c r="AC1369" s="144">
        <v>0</v>
      </c>
      <c r="AD1369" s="144">
        <v>0</v>
      </c>
      <c r="AE1369" s="144">
        <v>0</v>
      </c>
      <c r="AF1369" s="144">
        <v>0</v>
      </c>
      <c r="AG1369" s="144">
        <v>0</v>
      </c>
      <c r="AH1369" s="144">
        <v>0</v>
      </c>
      <c r="AI1369" s="144">
        <v>0</v>
      </c>
      <c r="AJ1369" s="144">
        <v>0</v>
      </c>
      <c r="AK1369" s="144">
        <v>0</v>
      </c>
      <c r="AL1369" s="144">
        <v>0</v>
      </c>
      <c r="AM1369" s="144">
        <f t="shared" si="349"/>
        <v>762464.32</v>
      </c>
      <c r="AN1369" s="144">
        <f t="shared" si="350"/>
        <v>381232.16</v>
      </c>
      <c r="AO1369" s="144">
        <v>0</v>
      </c>
      <c r="AP1369" s="144" t="s">
        <v>4526</v>
      </c>
      <c r="AQ1369" s="294"/>
      <c r="AR1369" s="144"/>
      <c r="AS1369" s="271"/>
      <c r="AT1369" s="144"/>
      <c r="AU1369" s="144"/>
      <c r="AV1369" s="158" t="s">
        <v>919</v>
      </c>
      <c r="AW1369" s="159" t="s">
        <v>3880</v>
      </c>
      <c r="AX1369" s="159" t="s">
        <v>3881</v>
      </c>
      <c r="AY1369" s="159" t="s">
        <v>878</v>
      </c>
      <c r="AZ1369" s="159" t="s">
        <v>879</v>
      </c>
      <c r="BA1369" s="193">
        <v>1995</v>
      </c>
      <c r="BB1369" s="159" t="s">
        <v>891</v>
      </c>
      <c r="BC1369" s="193">
        <v>5</v>
      </c>
      <c r="BD1369" s="193">
        <v>6</v>
      </c>
      <c r="BE1369" s="193">
        <v>167</v>
      </c>
      <c r="BF1369" s="160">
        <v>4854.3500000000004</v>
      </c>
      <c r="BG1369" s="160">
        <v>4402.8500000000004</v>
      </c>
      <c r="BH1369" s="193">
        <v>0</v>
      </c>
      <c r="BI1369" s="193">
        <v>7.5</v>
      </c>
      <c r="BJ1369" s="159" t="s">
        <v>892</v>
      </c>
      <c r="BK1369" s="160">
        <v>3345</v>
      </c>
      <c r="BL1369" s="160">
        <v>1459</v>
      </c>
      <c r="BM1369" s="160">
        <v>3345</v>
      </c>
      <c r="BN1369" s="158"/>
      <c r="BO1369" s="159" t="s">
        <v>885</v>
      </c>
      <c r="BP1369" s="159" t="s">
        <v>886</v>
      </c>
      <c r="BQ1369" s="204" t="s">
        <v>887</v>
      </c>
      <c r="BR1369" s="160">
        <v>19298442.300000001</v>
      </c>
      <c r="BS1369" s="160">
        <v>2176554.19</v>
      </c>
      <c r="BT1369" s="160">
        <v>0</v>
      </c>
      <c r="BU1369" s="138">
        <v>2176554.19</v>
      </c>
      <c r="BV1369" s="160">
        <v>2176598.69</v>
      </c>
      <c r="BW1369" s="160">
        <v>2176598.69</v>
      </c>
      <c r="BX1369" s="160">
        <v>0</v>
      </c>
      <c r="BY1369" s="160">
        <v>2163206.81</v>
      </c>
      <c r="BZ1369" s="160">
        <v>2163206.81</v>
      </c>
      <c r="CA1369" s="160">
        <v>0</v>
      </c>
      <c r="CB1369" s="160">
        <v>2163213.38</v>
      </c>
      <c r="CC1369" s="160">
        <v>2163213.38</v>
      </c>
      <c r="CD1369" s="160">
        <v>0</v>
      </c>
      <c r="CE1369" s="145"/>
      <c r="CF1369" s="145"/>
      <c r="CG1369" s="145"/>
      <c r="CH1369" s="145"/>
      <c r="CI1369" s="145"/>
      <c r="CJ1369" s="145"/>
      <c r="CK1369" s="145"/>
      <c r="CL1369" s="145"/>
      <c r="CM1369" s="145"/>
      <c r="CN1369" s="145"/>
      <c r="CO1369" s="145"/>
      <c r="CP1369" s="145"/>
      <c r="CQ1369" s="145"/>
      <c r="CR1369" s="145"/>
      <c r="CS1369" s="145"/>
      <c r="CT1369" s="145"/>
      <c r="CU1369" s="145"/>
      <c r="CV1369" s="145"/>
      <c r="CW1369" s="145"/>
      <c r="CX1369" s="145"/>
      <c r="CY1369" s="145"/>
      <c r="CZ1369" s="145"/>
      <c r="DA1369" s="145"/>
      <c r="DB1369" s="145"/>
      <c r="DC1369" s="145"/>
      <c r="DD1369" s="145"/>
      <c r="DE1369" s="145"/>
      <c r="DF1369" s="145"/>
      <c r="DG1369" s="145"/>
      <c r="DH1369" s="145"/>
      <c r="DI1369" s="145"/>
      <c r="DJ1369" s="145"/>
      <c r="DK1369" s="145"/>
      <c r="DL1369" s="145"/>
      <c r="DM1369" s="145"/>
      <c r="DN1369" s="145"/>
      <c r="DO1369" s="145"/>
      <c r="DP1369" s="145"/>
      <c r="DQ1369" s="145"/>
      <c r="DR1369" s="145"/>
      <c r="DS1369" s="145"/>
      <c r="DT1369" s="145"/>
      <c r="DU1369" s="145"/>
      <c r="DV1369" s="145"/>
      <c r="DW1369" s="145"/>
      <c r="DX1369" s="145"/>
      <c r="DY1369" s="145"/>
      <c r="DZ1369" s="145"/>
      <c r="EA1369" s="145"/>
      <c r="EB1369" s="145"/>
      <c r="EC1369" s="145"/>
      <c r="ED1369" s="145"/>
      <c r="EE1369" s="145"/>
      <c r="EF1369" s="145"/>
      <c r="EG1369" s="145"/>
      <c r="EH1369" s="145"/>
      <c r="EI1369" s="145"/>
      <c r="EJ1369" s="145"/>
      <c r="EK1369" s="145"/>
      <c r="EL1369" s="145"/>
      <c r="EM1369" s="145"/>
      <c r="EN1369" s="145"/>
      <c r="EO1369" s="145"/>
      <c r="EP1369" s="145"/>
      <c r="EQ1369" s="145"/>
      <c r="ER1369" s="145"/>
      <c r="ES1369" s="145"/>
      <c r="ET1369" s="145"/>
      <c r="EU1369" s="145"/>
      <c r="EV1369" s="145"/>
      <c r="EW1369" s="145"/>
      <c r="EX1369" s="145"/>
      <c r="EY1369" s="145"/>
      <c r="EZ1369" s="145"/>
      <c r="FA1369" s="145"/>
      <c r="FB1369" s="145"/>
      <c r="FC1369" s="145"/>
      <c r="FD1369" s="145"/>
      <c r="FE1369" s="145"/>
      <c r="FF1369" s="145"/>
      <c r="FG1369" s="145"/>
      <c r="FH1369" s="145"/>
      <c r="FI1369" s="145"/>
      <c r="FJ1369" s="145"/>
      <c r="FK1369" s="145"/>
      <c r="FL1369" s="145"/>
      <c r="FM1369" s="145"/>
      <c r="FN1369" s="145"/>
      <c r="FO1369" s="145"/>
      <c r="FP1369" s="145"/>
      <c r="FQ1369" s="145"/>
      <c r="FR1369" s="145"/>
      <c r="FS1369" s="145"/>
      <c r="FT1369" s="146"/>
      <c r="FU1369" s="147"/>
      <c r="FV1369" s="147"/>
      <c r="FW1369" s="147"/>
      <c r="FX1369" s="147"/>
      <c r="FY1369" s="147"/>
      <c r="FZ1369" s="147"/>
      <c r="GA1369" s="147"/>
      <c r="GB1369" s="147"/>
      <c r="GC1369" s="147"/>
      <c r="GD1369" s="147"/>
      <c r="GE1369" s="147"/>
      <c r="GF1369" s="147"/>
      <c r="GG1369" s="148"/>
      <c r="GH1369" s="147"/>
      <c r="GI1369" s="147"/>
      <c r="GJ1369" s="147"/>
      <c r="GK1369" s="147"/>
      <c r="GL1369" s="147"/>
      <c r="GM1369" s="147"/>
      <c r="GN1369" s="147"/>
      <c r="GO1369" s="147"/>
      <c r="GP1369" s="147"/>
      <c r="GQ1369" s="147"/>
      <c r="GR1369" s="147"/>
      <c r="GS1369" s="147"/>
      <c r="GT1369" s="147"/>
      <c r="GU1369" s="147"/>
      <c r="GV1369" s="147"/>
      <c r="GW1369" s="147"/>
      <c r="GX1369" s="147"/>
      <c r="GY1369" s="147"/>
      <c r="GZ1369" s="147"/>
      <c r="HA1369" s="147"/>
      <c r="HB1369" s="147"/>
      <c r="HC1369" s="147"/>
      <c r="HD1369" s="147"/>
      <c r="HE1369" s="147"/>
      <c r="HF1369" s="147"/>
      <c r="HG1369" s="147"/>
      <c r="HI1369" s="147"/>
      <c r="HJ1369" s="147"/>
      <c r="HK1369" s="147"/>
      <c r="HL1369" s="147"/>
      <c r="HM1369" s="147"/>
    </row>
    <row r="1370" spans="1:221" s="149" customFormat="1" ht="12" customHeight="1" x14ac:dyDescent="0.2">
      <c r="A1370" s="150">
        <v>1105</v>
      </c>
      <c r="B1370" s="151" t="s">
        <v>3883</v>
      </c>
      <c r="C1370" s="161"/>
      <c r="D1370" s="161"/>
      <c r="E1370" s="162"/>
      <c r="F1370" s="154">
        <f t="shared" si="352"/>
        <v>184.8138811334681</v>
      </c>
      <c r="G1370" s="279">
        <v>1958</v>
      </c>
      <c r="H1370" s="281">
        <v>2023</v>
      </c>
      <c r="I1370" s="154">
        <f t="shared" si="345"/>
        <v>115136.55</v>
      </c>
      <c r="J1370" s="310">
        <f t="shared" si="346"/>
        <v>3570527.76</v>
      </c>
      <c r="K1370" s="155">
        <f t="shared" si="347"/>
        <v>0</v>
      </c>
      <c r="L1370" s="192">
        <v>0</v>
      </c>
      <c r="M1370" s="192">
        <v>0</v>
      </c>
      <c r="N1370" s="192">
        <v>0</v>
      </c>
      <c r="O1370" s="192">
        <v>0</v>
      </c>
      <c r="P1370" s="192">
        <v>0</v>
      </c>
      <c r="Q1370" s="155"/>
      <c r="R1370" s="155">
        <v>0</v>
      </c>
      <c r="S1370" s="155"/>
      <c r="T1370" s="155">
        <v>0</v>
      </c>
      <c r="U1370" s="155"/>
      <c r="V1370" s="155">
        <v>0</v>
      </c>
      <c r="W1370" s="197">
        <f t="shared" si="348"/>
        <v>0</v>
      </c>
      <c r="X1370" s="155">
        <v>0</v>
      </c>
      <c r="Y1370" s="162" t="s">
        <v>234</v>
      </c>
      <c r="Z1370" s="144">
        <v>404</v>
      </c>
      <c r="AA1370" s="155">
        <f t="shared" si="351"/>
        <v>3409854.01</v>
      </c>
      <c r="AB1370" s="144">
        <v>0</v>
      </c>
      <c r="AC1370" s="144">
        <v>0</v>
      </c>
      <c r="AD1370" s="144">
        <v>0</v>
      </c>
      <c r="AE1370" s="144">
        <v>0</v>
      </c>
      <c r="AF1370" s="144">
        <v>0</v>
      </c>
      <c r="AG1370" s="144">
        <v>0</v>
      </c>
      <c r="AH1370" s="144">
        <v>0</v>
      </c>
      <c r="AI1370" s="144">
        <v>0</v>
      </c>
      <c r="AJ1370" s="144">
        <v>0</v>
      </c>
      <c r="AK1370" s="144">
        <v>0</v>
      </c>
      <c r="AL1370" s="144">
        <v>0</v>
      </c>
      <c r="AM1370" s="144">
        <f t="shared" si="349"/>
        <v>107115.83</v>
      </c>
      <c r="AN1370" s="144">
        <f t="shared" si="350"/>
        <v>53557.919999999998</v>
      </c>
      <c r="AO1370" s="144">
        <v>0</v>
      </c>
      <c r="AP1370" s="144" t="s">
        <v>4526</v>
      </c>
      <c r="AQ1370" s="294"/>
      <c r="AR1370" s="144"/>
      <c r="AS1370" s="271"/>
      <c r="AT1370" s="144"/>
      <c r="AU1370" s="144"/>
      <c r="AV1370" s="158" t="s">
        <v>922</v>
      </c>
      <c r="AW1370" s="159" t="s">
        <v>3882</v>
      </c>
      <c r="AX1370" s="159" t="s">
        <v>3883</v>
      </c>
      <c r="AY1370" s="159" t="s">
        <v>878</v>
      </c>
      <c r="AZ1370" s="159" t="s">
        <v>879</v>
      </c>
      <c r="BA1370" s="193">
        <v>1958</v>
      </c>
      <c r="BB1370" s="159" t="s">
        <v>891</v>
      </c>
      <c r="BC1370" s="193">
        <v>2</v>
      </c>
      <c r="BD1370" s="193">
        <v>1</v>
      </c>
      <c r="BE1370" s="193">
        <v>9</v>
      </c>
      <c r="BF1370" s="160">
        <v>224.3</v>
      </c>
      <c r="BG1370" s="160">
        <v>207.74</v>
      </c>
      <c r="BH1370" s="193">
        <v>0</v>
      </c>
      <c r="BI1370" s="193">
        <v>7.5</v>
      </c>
      <c r="BJ1370" s="159" t="s">
        <v>884</v>
      </c>
      <c r="BK1370" s="160">
        <v>404</v>
      </c>
      <c r="BL1370" s="160">
        <v>0</v>
      </c>
      <c r="BM1370" s="160">
        <v>464</v>
      </c>
      <c r="BN1370" s="158"/>
      <c r="BO1370" s="159" t="s">
        <v>885</v>
      </c>
      <c r="BP1370" s="159" t="s">
        <v>886</v>
      </c>
      <c r="BQ1370" s="204" t="s">
        <v>913</v>
      </c>
      <c r="BR1370" s="160">
        <v>2237356.04</v>
      </c>
      <c r="BS1370" s="160">
        <v>115136.55</v>
      </c>
      <c r="BT1370" s="160">
        <v>0</v>
      </c>
      <c r="BU1370" s="138">
        <v>115136.55</v>
      </c>
      <c r="BV1370" s="160">
        <v>115136.55</v>
      </c>
      <c r="BW1370" s="160">
        <v>115136.55</v>
      </c>
      <c r="BX1370" s="160">
        <v>0</v>
      </c>
      <c r="BY1370" s="160">
        <v>113162.14</v>
      </c>
      <c r="BZ1370" s="160">
        <v>113162.14</v>
      </c>
      <c r="CA1370" s="160">
        <v>0</v>
      </c>
      <c r="CB1370" s="160">
        <v>113162.14</v>
      </c>
      <c r="CC1370" s="160">
        <v>113162.14</v>
      </c>
      <c r="CD1370" s="160">
        <v>0</v>
      </c>
      <c r="CE1370" s="145"/>
      <c r="CF1370" s="145"/>
      <c r="CG1370" s="145"/>
      <c r="CH1370" s="145"/>
      <c r="CI1370" s="145"/>
      <c r="CJ1370" s="145"/>
      <c r="CK1370" s="145"/>
      <c r="CL1370" s="145"/>
      <c r="CM1370" s="145"/>
      <c r="CN1370" s="145"/>
      <c r="CO1370" s="145"/>
      <c r="CP1370" s="145"/>
      <c r="CQ1370" s="145"/>
      <c r="CR1370" s="145"/>
      <c r="CS1370" s="145"/>
      <c r="CT1370" s="145"/>
      <c r="CU1370" s="145"/>
      <c r="CV1370" s="145"/>
      <c r="CW1370" s="145"/>
      <c r="CX1370" s="145"/>
      <c r="CY1370" s="145"/>
      <c r="CZ1370" s="145"/>
      <c r="DA1370" s="145"/>
      <c r="DB1370" s="145"/>
      <c r="DC1370" s="145"/>
      <c r="DD1370" s="145"/>
      <c r="DE1370" s="145"/>
      <c r="DF1370" s="145"/>
      <c r="DG1370" s="145"/>
      <c r="DH1370" s="145"/>
      <c r="DI1370" s="145"/>
      <c r="DJ1370" s="145"/>
      <c r="DK1370" s="145"/>
      <c r="DL1370" s="145"/>
      <c r="DM1370" s="145"/>
      <c r="DN1370" s="145"/>
      <c r="DO1370" s="145"/>
      <c r="DP1370" s="145"/>
      <c r="DQ1370" s="145"/>
      <c r="DR1370" s="145"/>
      <c r="DS1370" s="145"/>
      <c r="DT1370" s="145"/>
      <c r="DU1370" s="145"/>
      <c r="DV1370" s="145"/>
      <c r="DW1370" s="145"/>
      <c r="DX1370" s="145"/>
      <c r="DY1370" s="145"/>
      <c r="DZ1370" s="145"/>
      <c r="EA1370" s="145"/>
      <c r="EB1370" s="145"/>
      <c r="EC1370" s="145"/>
      <c r="ED1370" s="145"/>
      <c r="EE1370" s="145"/>
      <c r="EF1370" s="145"/>
      <c r="EG1370" s="145"/>
      <c r="EH1370" s="145"/>
      <c r="EI1370" s="145"/>
      <c r="EJ1370" s="145"/>
      <c r="EK1370" s="145"/>
      <c r="EL1370" s="145"/>
      <c r="EM1370" s="145"/>
      <c r="EN1370" s="145"/>
      <c r="EO1370" s="145"/>
      <c r="EP1370" s="145"/>
      <c r="EQ1370" s="145"/>
      <c r="ER1370" s="145"/>
      <c r="ES1370" s="145"/>
      <c r="ET1370" s="145"/>
      <c r="EU1370" s="145"/>
      <c r="EV1370" s="145"/>
      <c r="EW1370" s="145"/>
      <c r="EX1370" s="145"/>
      <c r="EY1370" s="145"/>
      <c r="EZ1370" s="145"/>
      <c r="FA1370" s="145"/>
      <c r="FB1370" s="145"/>
      <c r="FC1370" s="145"/>
      <c r="FD1370" s="145"/>
      <c r="FE1370" s="145"/>
      <c r="FF1370" s="145"/>
      <c r="FG1370" s="145"/>
      <c r="FH1370" s="145"/>
      <c r="FI1370" s="145"/>
      <c r="FJ1370" s="145"/>
      <c r="FK1370" s="145"/>
      <c r="FL1370" s="145"/>
      <c r="FM1370" s="145"/>
      <c r="FN1370" s="145"/>
      <c r="FO1370" s="145"/>
      <c r="FP1370" s="145"/>
      <c r="FQ1370" s="145"/>
      <c r="FR1370" s="145"/>
      <c r="FS1370" s="145"/>
      <c r="FT1370" s="146"/>
      <c r="FU1370" s="147"/>
      <c r="FV1370" s="147"/>
      <c r="FW1370" s="147"/>
      <c r="FX1370" s="147"/>
      <c r="FY1370" s="147"/>
      <c r="FZ1370" s="147"/>
      <c r="GA1370" s="147"/>
      <c r="GB1370" s="147"/>
      <c r="GC1370" s="147"/>
      <c r="GD1370" s="147"/>
      <c r="GE1370" s="147"/>
      <c r="GF1370" s="147"/>
      <c r="GG1370" s="148"/>
      <c r="GH1370" s="147"/>
      <c r="GI1370" s="147"/>
      <c r="GJ1370" s="147"/>
      <c r="GK1370" s="147"/>
      <c r="GL1370" s="147"/>
      <c r="GM1370" s="147"/>
      <c r="GN1370" s="147"/>
      <c r="GO1370" s="147"/>
      <c r="GP1370" s="147"/>
      <c r="GQ1370" s="147"/>
      <c r="GR1370" s="147"/>
      <c r="GS1370" s="147"/>
      <c r="GT1370" s="147"/>
      <c r="GU1370" s="147"/>
      <c r="GV1370" s="147"/>
      <c r="GW1370" s="147"/>
      <c r="GX1370" s="147"/>
      <c r="GY1370" s="147"/>
      <c r="GZ1370" s="147"/>
      <c r="HA1370" s="147"/>
      <c r="HB1370" s="147"/>
      <c r="HC1370" s="147"/>
      <c r="HD1370" s="147"/>
      <c r="HE1370" s="147"/>
      <c r="HF1370" s="147"/>
      <c r="HG1370" s="147"/>
      <c r="HI1370" s="147"/>
      <c r="HJ1370" s="147"/>
      <c r="HK1370" s="147"/>
      <c r="HL1370" s="147"/>
      <c r="HM1370" s="147"/>
    </row>
    <row r="1371" spans="1:221" s="149" customFormat="1" ht="12" customHeight="1" x14ac:dyDescent="0.2">
      <c r="A1371" s="150">
        <v>1106</v>
      </c>
      <c r="B1371" s="151" t="s">
        <v>3885</v>
      </c>
      <c r="C1371" s="161"/>
      <c r="D1371" s="161"/>
      <c r="E1371" s="162"/>
      <c r="F1371" s="154">
        <f t="shared" si="352"/>
        <v>16.741779513619814</v>
      </c>
      <c r="G1371" s="279">
        <v>1991</v>
      </c>
      <c r="H1371" s="281">
        <v>2025</v>
      </c>
      <c r="I1371" s="154">
        <f t="shared" si="345"/>
        <v>1597383.57</v>
      </c>
      <c r="J1371" s="152">
        <f t="shared" si="346"/>
        <v>6458342.5099999998</v>
      </c>
      <c r="K1371" s="155">
        <f t="shared" si="347"/>
        <v>0</v>
      </c>
      <c r="L1371" s="192">
        <v>0</v>
      </c>
      <c r="M1371" s="192">
        <v>0</v>
      </c>
      <c r="N1371" s="192">
        <v>0</v>
      </c>
      <c r="O1371" s="192">
        <v>0</v>
      </c>
      <c r="P1371" s="192">
        <v>0</v>
      </c>
      <c r="Q1371" s="155"/>
      <c r="R1371" s="155">
        <v>0</v>
      </c>
      <c r="S1371" s="155"/>
      <c r="T1371" s="155">
        <v>0</v>
      </c>
      <c r="U1371" s="155"/>
      <c r="V1371" s="155">
        <v>0</v>
      </c>
      <c r="W1371" s="197">
        <f t="shared" si="348"/>
        <v>0</v>
      </c>
      <c r="X1371" s="155">
        <v>0</v>
      </c>
      <c r="Y1371" s="162" t="s">
        <v>235</v>
      </c>
      <c r="Z1371" s="144">
        <v>850</v>
      </c>
      <c r="AA1371" s="155">
        <f t="shared" si="351"/>
        <v>6167717.0899999999</v>
      </c>
      <c r="AB1371" s="144">
        <v>0</v>
      </c>
      <c r="AC1371" s="144">
        <v>0</v>
      </c>
      <c r="AD1371" s="144">
        <v>0</v>
      </c>
      <c r="AE1371" s="144">
        <v>0</v>
      </c>
      <c r="AF1371" s="144">
        <v>0</v>
      </c>
      <c r="AG1371" s="144">
        <v>0</v>
      </c>
      <c r="AH1371" s="144">
        <v>0</v>
      </c>
      <c r="AI1371" s="144">
        <v>0</v>
      </c>
      <c r="AJ1371" s="144">
        <v>0</v>
      </c>
      <c r="AK1371" s="144">
        <v>0</v>
      </c>
      <c r="AL1371" s="144">
        <v>0</v>
      </c>
      <c r="AM1371" s="144">
        <f t="shared" si="349"/>
        <v>193750.28</v>
      </c>
      <c r="AN1371" s="144">
        <f t="shared" si="350"/>
        <v>96875.14</v>
      </c>
      <c r="AO1371" s="144">
        <v>0</v>
      </c>
      <c r="AP1371" s="144" t="s">
        <v>4526</v>
      </c>
      <c r="AQ1371" s="294"/>
      <c r="AR1371" s="144"/>
      <c r="AS1371" s="271"/>
      <c r="AT1371" s="144"/>
      <c r="AU1371" s="144"/>
      <c r="AV1371" s="158" t="s">
        <v>925</v>
      </c>
      <c r="AW1371" s="159" t="s">
        <v>3884</v>
      </c>
      <c r="AX1371" s="159" t="s">
        <v>3885</v>
      </c>
      <c r="AY1371" s="159"/>
      <c r="AZ1371" s="159" t="s">
        <v>879</v>
      </c>
      <c r="BA1371" s="193">
        <v>1991</v>
      </c>
      <c r="BB1371" s="159" t="s">
        <v>891</v>
      </c>
      <c r="BC1371" s="193">
        <v>5</v>
      </c>
      <c r="BD1371" s="193">
        <v>5</v>
      </c>
      <c r="BE1371" s="193">
        <v>6</v>
      </c>
      <c r="BF1371" s="160">
        <v>3598.8</v>
      </c>
      <c r="BG1371" s="160">
        <v>3226.1</v>
      </c>
      <c r="BH1371" s="193">
        <v>0</v>
      </c>
      <c r="BI1371" s="193">
        <v>7.5</v>
      </c>
      <c r="BJ1371" s="159" t="s">
        <v>892</v>
      </c>
      <c r="BK1371" s="160">
        <v>850</v>
      </c>
      <c r="BL1371" s="160">
        <v>955.3</v>
      </c>
      <c r="BM1371" s="160">
        <v>2600</v>
      </c>
      <c r="BN1371" s="158"/>
      <c r="BO1371" s="159" t="s">
        <v>885</v>
      </c>
      <c r="BP1371" s="159" t="s">
        <v>886</v>
      </c>
      <c r="BQ1371" s="204" t="s">
        <v>887</v>
      </c>
      <c r="BR1371" s="160">
        <v>4903939</v>
      </c>
      <c r="BS1371" s="160">
        <v>1597383.57</v>
      </c>
      <c r="BT1371" s="160">
        <v>0</v>
      </c>
      <c r="BU1371" s="138">
        <v>1597383.57</v>
      </c>
      <c r="BV1371" s="160">
        <v>1597383.57</v>
      </c>
      <c r="BW1371" s="160">
        <v>1597383.57</v>
      </c>
      <c r="BX1371" s="160">
        <v>0</v>
      </c>
      <c r="BY1371" s="160">
        <v>1585542.85</v>
      </c>
      <c r="BZ1371" s="160">
        <v>1585542.85</v>
      </c>
      <c r="CA1371" s="160">
        <v>0</v>
      </c>
      <c r="CB1371" s="160">
        <v>1585542.85</v>
      </c>
      <c r="CC1371" s="160">
        <v>1585542.85</v>
      </c>
      <c r="CD1371" s="160">
        <v>0</v>
      </c>
      <c r="CE1371" s="145"/>
      <c r="CF1371" s="145"/>
      <c r="CG1371" s="145"/>
      <c r="CH1371" s="145"/>
      <c r="CI1371" s="145"/>
      <c r="CJ1371" s="145"/>
      <c r="CK1371" s="145"/>
      <c r="CL1371" s="145"/>
      <c r="CM1371" s="145"/>
      <c r="CN1371" s="145"/>
      <c r="CO1371" s="145"/>
      <c r="CP1371" s="145"/>
      <c r="CQ1371" s="145"/>
      <c r="CR1371" s="145"/>
      <c r="CS1371" s="145"/>
      <c r="CT1371" s="145"/>
      <c r="CU1371" s="145"/>
      <c r="CV1371" s="145"/>
      <c r="CW1371" s="145"/>
      <c r="CX1371" s="145"/>
      <c r="CY1371" s="145"/>
      <c r="CZ1371" s="145"/>
      <c r="DA1371" s="145"/>
      <c r="DB1371" s="145"/>
      <c r="DC1371" s="145"/>
      <c r="DD1371" s="145"/>
      <c r="DE1371" s="145"/>
      <c r="DF1371" s="145"/>
      <c r="DG1371" s="145"/>
      <c r="DH1371" s="145"/>
      <c r="DI1371" s="145"/>
      <c r="DJ1371" s="145"/>
      <c r="DK1371" s="145"/>
      <c r="DL1371" s="145"/>
      <c r="DM1371" s="145"/>
      <c r="DN1371" s="145"/>
      <c r="DO1371" s="145"/>
      <c r="DP1371" s="145"/>
      <c r="DQ1371" s="145"/>
      <c r="DR1371" s="145"/>
      <c r="DS1371" s="145"/>
      <c r="DT1371" s="145"/>
      <c r="DU1371" s="145"/>
      <c r="DV1371" s="145"/>
      <c r="DW1371" s="145"/>
      <c r="DX1371" s="145"/>
      <c r="DY1371" s="145"/>
      <c r="DZ1371" s="145"/>
      <c r="EA1371" s="145"/>
      <c r="EB1371" s="145"/>
      <c r="EC1371" s="145"/>
      <c r="ED1371" s="145"/>
      <c r="EE1371" s="145"/>
      <c r="EF1371" s="145"/>
      <c r="EG1371" s="145"/>
      <c r="EH1371" s="145"/>
      <c r="EI1371" s="145"/>
      <c r="EJ1371" s="145"/>
      <c r="EK1371" s="145"/>
      <c r="EL1371" s="145"/>
      <c r="EM1371" s="145"/>
      <c r="EN1371" s="145"/>
      <c r="EO1371" s="145"/>
      <c r="EP1371" s="145"/>
      <c r="EQ1371" s="145"/>
      <c r="ER1371" s="145"/>
      <c r="ES1371" s="145"/>
      <c r="ET1371" s="145"/>
      <c r="EU1371" s="145"/>
      <c r="EV1371" s="145"/>
      <c r="EW1371" s="145"/>
      <c r="EX1371" s="145"/>
      <c r="EY1371" s="145"/>
      <c r="EZ1371" s="145"/>
      <c r="FA1371" s="145"/>
      <c r="FB1371" s="145"/>
      <c r="FC1371" s="145"/>
      <c r="FD1371" s="145"/>
      <c r="FE1371" s="145"/>
      <c r="FF1371" s="145"/>
      <c r="FG1371" s="145"/>
      <c r="FH1371" s="145"/>
      <c r="FI1371" s="145"/>
      <c r="FJ1371" s="145"/>
      <c r="FK1371" s="145"/>
      <c r="FL1371" s="145"/>
      <c r="FM1371" s="145"/>
      <c r="FN1371" s="145"/>
      <c r="FO1371" s="145"/>
      <c r="FP1371" s="145"/>
      <c r="FQ1371" s="145"/>
      <c r="FR1371" s="145"/>
      <c r="FS1371" s="145"/>
      <c r="FT1371" s="146"/>
      <c r="FU1371" s="147"/>
      <c r="FV1371" s="147"/>
      <c r="FW1371" s="147"/>
      <c r="FX1371" s="147"/>
      <c r="FY1371" s="147"/>
      <c r="FZ1371" s="147"/>
      <c r="GA1371" s="147"/>
      <c r="GB1371" s="147"/>
      <c r="GC1371" s="147"/>
      <c r="GD1371" s="147"/>
      <c r="GE1371" s="147"/>
      <c r="GF1371" s="147"/>
      <c r="GG1371" s="148"/>
      <c r="GH1371" s="147"/>
      <c r="GI1371" s="147"/>
      <c r="GJ1371" s="147"/>
      <c r="GK1371" s="147"/>
      <c r="GL1371" s="147"/>
      <c r="GM1371" s="147"/>
      <c r="GN1371" s="147"/>
      <c r="GO1371" s="147"/>
      <c r="GP1371" s="147"/>
      <c r="GQ1371" s="147"/>
      <c r="GR1371" s="147"/>
      <c r="GS1371" s="147"/>
      <c r="GT1371" s="147"/>
      <c r="GU1371" s="147"/>
      <c r="GV1371" s="147"/>
      <c r="GW1371" s="147"/>
      <c r="GX1371" s="147"/>
      <c r="GY1371" s="147"/>
      <c r="GZ1371" s="147"/>
      <c r="HA1371" s="147"/>
      <c r="HB1371" s="147"/>
      <c r="HC1371" s="147"/>
      <c r="HD1371" s="147"/>
      <c r="HE1371" s="147"/>
      <c r="HF1371" s="147"/>
      <c r="HG1371" s="147"/>
      <c r="HI1371" s="147"/>
      <c r="HJ1371" s="147"/>
      <c r="HK1371" s="147"/>
      <c r="HL1371" s="147"/>
      <c r="HM1371" s="147"/>
    </row>
    <row r="1372" spans="1:221" s="149" customFormat="1" ht="12" customHeight="1" x14ac:dyDescent="0.2">
      <c r="A1372" s="150">
        <v>1107</v>
      </c>
      <c r="B1372" s="151" t="s">
        <v>3887</v>
      </c>
      <c r="C1372" s="161"/>
      <c r="D1372" s="161"/>
      <c r="E1372" s="162"/>
      <c r="F1372" s="154">
        <f t="shared" si="352"/>
        <v>223.00799394509977</v>
      </c>
      <c r="G1372" s="279">
        <v>1976</v>
      </c>
      <c r="H1372" s="281">
        <v>2025</v>
      </c>
      <c r="I1372" s="154">
        <f t="shared" si="345"/>
        <v>301867.32</v>
      </c>
      <c r="J1372" s="152">
        <f t="shared" si="346"/>
        <v>11165233.23</v>
      </c>
      <c r="K1372" s="155">
        <f t="shared" si="347"/>
        <v>1914631.62</v>
      </c>
      <c r="L1372" s="164">
        <f>ROUND((BF1372*936.72*0.955),2)</f>
        <v>654394.09</v>
      </c>
      <c r="M1372" s="194">
        <v>200</v>
      </c>
      <c r="N1372" s="164">
        <f>ROUND((M1372*5755.61*0.955),2)</f>
        <v>1099321.51</v>
      </c>
      <c r="O1372" s="192">
        <v>0</v>
      </c>
      <c r="P1372" s="192">
        <v>0</v>
      </c>
      <c r="Q1372" s="155">
        <v>30</v>
      </c>
      <c r="R1372" s="165">
        <f>ROUND((Q1372*2459.53*0.955),2)</f>
        <v>70465.53</v>
      </c>
      <c r="S1372" s="155">
        <v>30</v>
      </c>
      <c r="T1372" s="165">
        <f>ROUND((S1372*2883.24*0.955),2)</f>
        <v>82604.83</v>
      </c>
      <c r="U1372" s="155">
        <v>3</v>
      </c>
      <c r="V1372" s="165">
        <f>ROUND((U1372*2738.45*0.955),2)</f>
        <v>7845.66</v>
      </c>
      <c r="W1372" s="197">
        <f t="shared" si="348"/>
        <v>0</v>
      </c>
      <c r="X1372" s="155">
        <v>0</v>
      </c>
      <c r="Y1372" s="162"/>
      <c r="Z1372" s="144">
        <v>0</v>
      </c>
      <c r="AA1372" s="155">
        <v>0</v>
      </c>
      <c r="AB1372" s="144">
        <v>0</v>
      </c>
      <c r="AC1372" s="144">
        <v>0</v>
      </c>
      <c r="AD1372" s="166">
        <f>BM1372</f>
        <v>864</v>
      </c>
      <c r="AE1372" s="166">
        <f>ROUND((AD1372*9188.61*0.955),2)</f>
        <v>7581705.8799999999</v>
      </c>
      <c r="AF1372" s="144">
        <v>0</v>
      </c>
      <c r="AG1372" s="144">
        <v>0</v>
      </c>
      <c r="AH1372" s="144">
        <v>0</v>
      </c>
      <c r="AI1372" s="144">
        <v>0</v>
      </c>
      <c r="AJ1372" s="144">
        <v>0</v>
      </c>
      <c r="AK1372" s="144">
        <v>0</v>
      </c>
      <c r="AL1372" s="166">
        <f>ROUND(((826191.2+126587.57+268645.55)*0.955),2)</f>
        <v>1166460.23</v>
      </c>
      <c r="AM1372" s="144">
        <f t="shared" si="349"/>
        <v>334957</v>
      </c>
      <c r="AN1372" s="144">
        <f t="shared" si="350"/>
        <v>167478.5</v>
      </c>
      <c r="AO1372" s="144">
        <v>0</v>
      </c>
      <c r="AP1372" s="144" t="s">
        <v>4526</v>
      </c>
      <c r="AQ1372" s="294"/>
      <c r="AR1372" s="144" t="s">
        <v>4532</v>
      </c>
      <c r="AS1372" s="263">
        <v>2018</v>
      </c>
      <c r="AT1372" s="144">
        <v>1217200.1299999999</v>
      </c>
      <c r="AU1372" s="144"/>
      <c r="AV1372" s="158" t="s">
        <v>930</v>
      </c>
      <c r="AW1372" s="159" t="s">
        <v>3886</v>
      </c>
      <c r="AX1372" s="159" t="s">
        <v>3887</v>
      </c>
      <c r="AY1372" s="159" t="s">
        <v>878</v>
      </c>
      <c r="AZ1372" s="159" t="s">
        <v>879</v>
      </c>
      <c r="BA1372" s="193">
        <v>1976</v>
      </c>
      <c r="BB1372" s="159" t="s">
        <v>891</v>
      </c>
      <c r="BC1372" s="193">
        <v>2</v>
      </c>
      <c r="BD1372" s="193">
        <v>1</v>
      </c>
      <c r="BE1372" s="193">
        <v>56</v>
      </c>
      <c r="BF1372" s="160">
        <v>731.52</v>
      </c>
      <c r="BG1372" s="160">
        <v>601.9</v>
      </c>
      <c r="BH1372" s="193">
        <v>0</v>
      </c>
      <c r="BI1372" s="193">
        <v>7.5</v>
      </c>
      <c r="BJ1372" s="159" t="s">
        <v>884</v>
      </c>
      <c r="BK1372" s="160">
        <v>311</v>
      </c>
      <c r="BL1372" s="160">
        <v>0</v>
      </c>
      <c r="BM1372" s="160">
        <v>864</v>
      </c>
      <c r="BN1372" s="158"/>
      <c r="BO1372" s="159" t="s">
        <v>1147</v>
      </c>
      <c r="BP1372" s="159" t="s">
        <v>886</v>
      </c>
      <c r="BQ1372" s="204" t="s">
        <v>913</v>
      </c>
      <c r="BR1372" s="160">
        <v>7938959.04</v>
      </c>
      <c r="BS1372" s="160">
        <v>301867.32</v>
      </c>
      <c r="BT1372" s="160">
        <v>0</v>
      </c>
      <c r="BU1372" s="138">
        <v>301867.32</v>
      </c>
      <c r="BV1372" s="160">
        <v>-910498.38</v>
      </c>
      <c r="BW1372" s="160">
        <v>306701.75</v>
      </c>
      <c r="BX1372" s="160">
        <v>0</v>
      </c>
      <c r="BY1372" s="160">
        <v>299878.53000000003</v>
      </c>
      <c r="BZ1372" s="160">
        <v>299878.53000000003</v>
      </c>
      <c r="CA1372" s="160">
        <v>0</v>
      </c>
      <c r="CB1372" s="160">
        <v>304712.65000000002</v>
      </c>
      <c r="CC1372" s="160">
        <v>304712.65000000002</v>
      </c>
      <c r="CD1372" s="160">
        <v>0</v>
      </c>
      <c r="CE1372" s="145"/>
      <c r="CF1372" s="145"/>
      <c r="CG1372" s="145"/>
      <c r="CH1372" s="145"/>
      <c r="CI1372" s="145"/>
      <c r="CJ1372" s="145"/>
      <c r="CK1372" s="145"/>
      <c r="CL1372" s="145"/>
      <c r="CM1372" s="145"/>
      <c r="CN1372" s="145"/>
      <c r="CO1372" s="145"/>
      <c r="CP1372" s="145"/>
      <c r="CQ1372" s="145"/>
      <c r="CR1372" s="145"/>
      <c r="CS1372" s="145"/>
      <c r="CT1372" s="145"/>
      <c r="CU1372" s="145"/>
      <c r="CV1372" s="145"/>
      <c r="CW1372" s="145"/>
      <c r="CX1372" s="145"/>
      <c r="CY1372" s="145"/>
      <c r="CZ1372" s="145"/>
      <c r="DA1372" s="145"/>
      <c r="DB1372" s="145"/>
      <c r="DC1372" s="145"/>
      <c r="DD1372" s="145"/>
      <c r="DE1372" s="145"/>
      <c r="DF1372" s="145"/>
      <c r="DG1372" s="145"/>
      <c r="DH1372" s="145"/>
      <c r="DI1372" s="145"/>
      <c r="DJ1372" s="145"/>
      <c r="DK1372" s="145"/>
      <c r="DL1372" s="145"/>
      <c r="DM1372" s="145"/>
      <c r="DN1372" s="145"/>
      <c r="DO1372" s="145"/>
      <c r="DP1372" s="145"/>
      <c r="DQ1372" s="145"/>
      <c r="DR1372" s="145"/>
      <c r="DS1372" s="145"/>
      <c r="DT1372" s="145"/>
      <c r="DU1372" s="145"/>
      <c r="DV1372" s="145"/>
      <c r="DW1372" s="145"/>
      <c r="DX1372" s="145"/>
      <c r="DY1372" s="145"/>
      <c r="DZ1372" s="145"/>
      <c r="EA1372" s="145"/>
      <c r="EB1372" s="145"/>
      <c r="EC1372" s="145"/>
      <c r="ED1372" s="145"/>
      <c r="EE1372" s="145"/>
      <c r="EF1372" s="145"/>
      <c r="EG1372" s="145"/>
      <c r="EH1372" s="145"/>
      <c r="EI1372" s="145"/>
      <c r="EJ1372" s="145"/>
      <c r="EK1372" s="145"/>
      <c r="EL1372" s="145"/>
      <c r="EM1372" s="145"/>
      <c r="EN1372" s="145"/>
      <c r="EO1372" s="145"/>
      <c r="EP1372" s="145"/>
      <c r="EQ1372" s="145"/>
      <c r="ER1372" s="145"/>
      <c r="ES1372" s="145"/>
      <c r="ET1372" s="145"/>
      <c r="EU1372" s="145"/>
      <c r="EV1372" s="145"/>
      <c r="EW1372" s="145"/>
      <c r="EX1372" s="145"/>
      <c r="EY1372" s="145"/>
      <c r="EZ1372" s="145"/>
      <c r="FA1372" s="145"/>
      <c r="FB1372" s="145"/>
      <c r="FC1372" s="145"/>
      <c r="FD1372" s="145"/>
      <c r="FE1372" s="145"/>
      <c r="FF1372" s="145"/>
      <c r="FG1372" s="145"/>
      <c r="FH1372" s="145"/>
      <c r="FI1372" s="145"/>
      <c r="FJ1372" s="145"/>
      <c r="FK1372" s="145"/>
      <c r="FL1372" s="145"/>
      <c r="FM1372" s="145"/>
      <c r="FN1372" s="145"/>
      <c r="FO1372" s="145"/>
      <c r="FP1372" s="145"/>
      <c r="FQ1372" s="145"/>
      <c r="FR1372" s="145"/>
      <c r="FS1372" s="145"/>
      <c r="FT1372" s="146"/>
      <c r="FU1372" s="147"/>
      <c r="FV1372" s="147"/>
      <c r="FW1372" s="147"/>
      <c r="FX1372" s="147"/>
      <c r="FY1372" s="147"/>
      <c r="FZ1372" s="147"/>
      <c r="GA1372" s="147"/>
      <c r="GB1372" s="147"/>
      <c r="GC1372" s="147"/>
      <c r="GD1372" s="147"/>
      <c r="GE1372" s="147"/>
      <c r="GF1372" s="147"/>
      <c r="GG1372" s="148"/>
      <c r="GH1372" s="147"/>
      <c r="GI1372" s="147"/>
      <c r="GJ1372" s="147"/>
      <c r="GK1372" s="147"/>
      <c r="GL1372" s="147"/>
      <c r="GM1372" s="147"/>
      <c r="GN1372" s="147"/>
      <c r="GO1372" s="147"/>
      <c r="GP1372" s="147"/>
      <c r="GQ1372" s="147"/>
      <c r="GR1372" s="147"/>
      <c r="GS1372" s="147"/>
      <c r="GT1372" s="147"/>
      <c r="GU1372" s="147"/>
      <c r="GV1372" s="147"/>
      <c r="GW1372" s="147"/>
      <c r="GX1372" s="147"/>
      <c r="GY1372" s="147"/>
      <c r="GZ1372" s="147"/>
      <c r="HA1372" s="147"/>
      <c r="HB1372" s="147"/>
      <c r="HC1372" s="147"/>
      <c r="HD1372" s="147"/>
      <c r="HE1372" s="147"/>
      <c r="HF1372" s="147"/>
      <c r="HG1372" s="147"/>
      <c r="HI1372" s="147"/>
      <c r="HJ1372" s="147"/>
      <c r="HK1372" s="147"/>
      <c r="HL1372" s="147"/>
      <c r="HM1372" s="147"/>
    </row>
    <row r="1373" spans="1:221" s="149" customFormat="1" ht="12" customHeight="1" x14ac:dyDescent="0.2">
      <c r="A1373" s="150">
        <v>1108</v>
      </c>
      <c r="B1373" s="151" t="s">
        <v>3889</v>
      </c>
      <c r="C1373" s="161"/>
      <c r="D1373" s="161"/>
      <c r="E1373" s="162"/>
      <c r="F1373" s="154">
        <f t="shared" si="352"/>
        <v>120.40286775602904</v>
      </c>
      <c r="G1373" s="279">
        <v>1887</v>
      </c>
      <c r="H1373" s="281">
        <v>2024</v>
      </c>
      <c r="I1373" s="154">
        <f t="shared" si="345"/>
        <v>119018.53</v>
      </c>
      <c r="J1373" s="237">
        <f t="shared" si="346"/>
        <v>2621327.25</v>
      </c>
      <c r="K1373" s="155">
        <f t="shared" si="347"/>
        <v>0</v>
      </c>
      <c r="L1373" s="192">
        <v>0</v>
      </c>
      <c r="M1373" s="192">
        <v>0</v>
      </c>
      <c r="N1373" s="192">
        <v>0</v>
      </c>
      <c r="O1373" s="192">
        <v>0</v>
      </c>
      <c r="P1373" s="192">
        <v>0</v>
      </c>
      <c r="Q1373" s="155"/>
      <c r="R1373" s="155">
        <v>0</v>
      </c>
      <c r="S1373" s="155"/>
      <c r="T1373" s="155">
        <v>0</v>
      </c>
      <c r="U1373" s="155"/>
      <c r="V1373" s="155">
        <v>0</v>
      </c>
      <c r="W1373" s="197">
        <f t="shared" si="348"/>
        <v>0</v>
      </c>
      <c r="X1373" s="155">
        <v>0</v>
      </c>
      <c r="Y1373" s="162" t="s">
        <v>235</v>
      </c>
      <c r="Z1373" s="144">
        <v>345</v>
      </c>
      <c r="AA1373" s="155">
        <f t="shared" ref="AA1373:AA1382" si="353">ROUND(IF(Y1373="СК",7598.05*0.955,8837.94*0.955)*Z1373,2)</f>
        <v>2503367.52</v>
      </c>
      <c r="AB1373" s="144">
        <v>0</v>
      </c>
      <c r="AC1373" s="144">
        <v>0</v>
      </c>
      <c r="AD1373" s="144">
        <v>0</v>
      </c>
      <c r="AE1373" s="144">
        <v>0</v>
      </c>
      <c r="AF1373" s="144">
        <v>0</v>
      </c>
      <c r="AG1373" s="144">
        <v>0</v>
      </c>
      <c r="AH1373" s="144">
        <v>0</v>
      </c>
      <c r="AI1373" s="144">
        <v>0</v>
      </c>
      <c r="AJ1373" s="144">
        <v>0</v>
      </c>
      <c r="AK1373" s="144">
        <v>0</v>
      </c>
      <c r="AL1373" s="144">
        <v>0</v>
      </c>
      <c r="AM1373" s="144">
        <f t="shared" si="349"/>
        <v>78639.820000000007</v>
      </c>
      <c r="AN1373" s="144">
        <f t="shared" si="350"/>
        <v>39319.910000000003</v>
      </c>
      <c r="AO1373" s="144">
        <v>0</v>
      </c>
      <c r="AP1373" s="144" t="s">
        <v>4526</v>
      </c>
      <c r="AQ1373" s="294"/>
      <c r="AR1373" s="144"/>
      <c r="AS1373" s="271"/>
      <c r="AT1373" s="144"/>
      <c r="AU1373" s="144"/>
      <c r="AV1373" s="158" t="s">
        <v>960</v>
      </c>
      <c r="AW1373" s="159" t="s">
        <v>3888</v>
      </c>
      <c r="AX1373" s="159" t="s">
        <v>3889</v>
      </c>
      <c r="AY1373" s="159" t="s">
        <v>878</v>
      </c>
      <c r="AZ1373" s="159" t="s">
        <v>879</v>
      </c>
      <c r="BA1373" s="193">
        <v>1887</v>
      </c>
      <c r="BB1373" s="159" t="s">
        <v>891</v>
      </c>
      <c r="BC1373" s="193">
        <v>1</v>
      </c>
      <c r="BD1373" s="193">
        <v>1</v>
      </c>
      <c r="BE1373" s="193">
        <v>6</v>
      </c>
      <c r="BF1373" s="160">
        <v>276.72000000000003</v>
      </c>
      <c r="BG1373" s="160">
        <v>230.92</v>
      </c>
      <c r="BH1373" s="193">
        <v>0</v>
      </c>
      <c r="BI1373" s="193">
        <v>7.5</v>
      </c>
      <c r="BJ1373" s="159" t="s">
        <v>884</v>
      </c>
      <c r="BK1373" s="160">
        <v>345</v>
      </c>
      <c r="BL1373" s="160">
        <v>47.74</v>
      </c>
      <c r="BM1373" s="160">
        <v>516</v>
      </c>
      <c r="BN1373" s="158"/>
      <c r="BO1373" s="159" t="s">
        <v>885</v>
      </c>
      <c r="BP1373" s="159" t="s">
        <v>886</v>
      </c>
      <c r="BQ1373" s="204" t="s">
        <v>913</v>
      </c>
      <c r="BR1373" s="160">
        <v>1910613.45</v>
      </c>
      <c r="BS1373" s="160">
        <v>119018.53</v>
      </c>
      <c r="BT1373" s="160">
        <v>0</v>
      </c>
      <c r="BU1373" s="138">
        <v>119018.53</v>
      </c>
      <c r="BV1373" s="160">
        <v>119018.53</v>
      </c>
      <c r="BW1373" s="160">
        <v>119018.53</v>
      </c>
      <c r="BX1373" s="160">
        <v>0</v>
      </c>
      <c r="BY1373" s="160">
        <v>117156.18</v>
      </c>
      <c r="BZ1373" s="160">
        <v>117156.18</v>
      </c>
      <c r="CA1373" s="160">
        <v>0</v>
      </c>
      <c r="CB1373" s="160">
        <v>117156.18</v>
      </c>
      <c r="CC1373" s="160">
        <v>117156.18</v>
      </c>
      <c r="CD1373" s="160">
        <v>0</v>
      </c>
      <c r="CE1373" s="145"/>
      <c r="CF1373" s="145"/>
      <c r="CG1373" s="145"/>
      <c r="CH1373" s="145"/>
      <c r="CI1373" s="145"/>
      <c r="CJ1373" s="145"/>
      <c r="CK1373" s="145"/>
      <c r="CL1373" s="145"/>
      <c r="CM1373" s="145"/>
      <c r="CN1373" s="145"/>
      <c r="CO1373" s="145"/>
      <c r="CP1373" s="145"/>
      <c r="CQ1373" s="145"/>
      <c r="CR1373" s="145"/>
      <c r="CS1373" s="145"/>
      <c r="CT1373" s="145"/>
      <c r="CU1373" s="145"/>
      <c r="CV1373" s="145"/>
      <c r="CW1373" s="145"/>
      <c r="CX1373" s="145"/>
      <c r="CY1373" s="145"/>
      <c r="CZ1373" s="145"/>
      <c r="DA1373" s="145"/>
      <c r="DB1373" s="145"/>
      <c r="DC1373" s="145"/>
      <c r="DD1373" s="145"/>
      <c r="DE1373" s="145"/>
      <c r="DF1373" s="145"/>
      <c r="DG1373" s="145"/>
      <c r="DH1373" s="145"/>
      <c r="DI1373" s="145"/>
      <c r="DJ1373" s="145"/>
      <c r="DK1373" s="145"/>
      <c r="DL1373" s="145"/>
      <c r="DM1373" s="145"/>
      <c r="DN1373" s="145"/>
      <c r="DO1373" s="145"/>
      <c r="DP1373" s="145"/>
      <c r="DQ1373" s="145"/>
      <c r="DR1373" s="145"/>
      <c r="DS1373" s="145"/>
      <c r="DT1373" s="145"/>
      <c r="DU1373" s="145"/>
      <c r="DV1373" s="145"/>
      <c r="DW1373" s="145"/>
      <c r="DX1373" s="145"/>
      <c r="DY1373" s="145"/>
      <c r="DZ1373" s="145"/>
      <c r="EA1373" s="145"/>
      <c r="EB1373" s="145"/>
      <c r="EC1373" s="145"/>
      <c r="ED1373" s="145"/>
      <c r="EE1373" s="145"/>
      <c r="EF1373" s="145"/>
      <c r="EG1373" s="145"/>
      <c r="EH1373" s="145"/>
      <c r="EI1373" s="145"/>
      <c r="EJ1373" s="145"/>
      <c r="EK1373" s="145"/>
      <c r="EL1373" s="145"/>
      <c r="EM1373" s="145"/>
      <c r="EN1373" s="145"/>
      <c r="EO1373" s="145"/>
      <c r="EP1373" s="145"/>
      <c r="EQ1373" s="145"/>
      <c r="ER1373" s="145"/>
      <c r="ES1373" s="145"/>
      <c r="ET1373" s="145"/>
      <c r="EU1373" s="145"/>
      <c r="EV1373" s="145"/>
      <c r="EW1373" s="145"/>
      <c r="EX1373" s="145"/>
      <c r="EY1373" s="145"/>
      <c r="EZ1373" s="145"/>
      <c r="FA1373" s="145"/>
      <c r="FB1373" s="145"/>
      <c r="FC1373" s="145"/>
      <c r="FD1373" s="145"/>
      <c r="FE1373" s="145"/>
      <c r="FF1373" s="145"/>
      <c r="FG1373" s="145"/>
      <c r="FH1373" s="145"/>
      <c r="FI1373" s="145"/>
      <c r="FJ1373" s="145"/>
      <c r="FK1373" s="145"/>
      <c r="FL1373" s="145"/>
      <c r="FM1373" s="145"/>
      <c r="FN1373" s="145"/>
      <c r="FO1373" s="145"/>
      <c r="FP1373" s="145"/>
      <c r="FQ1373" s="145"/>
      <c r="FR1373" s="145"/>
      <c r="FS1373" s="145"/>
      <c r="FT1373" s="146"/>
      <c r="FU1373" s="147"/>
      <c r="FV1373" s="147"/>
      <c r="FW1373" s="147"/>
      <c r="FX1373" s="147"/>
      <c r="FY1373" s="147"/>
      <c r="FZ1373" s="147"/>
      <c r="GA1373" s="147"/>
      <c r="GB1373" s="147"/>
      <c r="GC1373" s="147"/>
      <c r="GD1373" s="147"/>
      <c r="GE1373" s="147"/>
      <c r="GF1373" s="147"/>
      <c r="GG1373" s="148"/>
      <c r="GH1373" s="147"/>
      <c r="GI1373" s="147"/>
      <c r="GJ1373" s="147"/>
      <c r="GK1373" s="147"/>
      <c r="GL1373" s="147"/>
      <c r="GM1373" s="147"/>
      <c r="GN1373" s="147"/>
      <c r="GO1373" s="147"/>
      <c r="GP1373" s="147"/>
      <c r="GQ1373" s="147"/>
      <c r="GR1373" s="147"/>
      <c r="GS1373" s="147"/>
      <c r="GT1373" s="147"/>
      <c r="GU1373" s="147"/>
      <c r="GV1373" s="147"/>
      <c r="GW1373" s="147"/>
      <c r="GX1373" s="147"/>
      <c r="GY1373" s="147"/>
      <c r="GZ1373" s="147"/>
      <c r="HA1373" s="147"/>
      <c r="HB1373" s="147"/>
      <c r="HC1373" s="147"/>
      <c r="HD1373" s="147"/>
      <c r="HE1373" s="147"/>
      <c r="HF1373" s="147"/>
      <c r="HG1373" s="147"/>
      <c r="HI1373" s="147"/>
      <c r="HJ1373" s="147"/>
      <c r="HK1373" s="147"/>
      <c r="HL1373" s="147"/>
      <c r="HM1373" s="147"/>
    </row>
    <row r="1374" spans="1:221" s="149" customFormat="1" ht="12" customHeight="1" x14ac:dyDescent="0.2">
      <c r="A1374" s="150">
        <v>1109</v>
      </c>
      <c r="B1374" s="151" t="s">
        <v>3891</v>
      </c>
      <c r="C1374" s="161"/>
      <c r="D1374" s="161"/>
      <c r="E1374" s="162"/>
      <c r="F1374" s="154">
        <f t="shared" si="352"/>
        <v>63.488507094158834</v>
      </c>
      <c r="G1374" s="279">
        <v>1983</v>
      </c>
      <c r="H1374" s="281">
        <v>2024</v>
      </c>
      <c r="I1374" s="154">
        <f t="shared" si="345"/>
        <v>277523.23</v>
      </c>
      <c r="J1374" s="237">
        <f t="shared" si="346"/>
        <v>3723044.51</v>
      </c>
      <c r="K1374" s="155">
        <f t="shared" si="347"/>
        <v>0</v>
      </c>
      <c r="L1374" s="192">
        <v>0</v>
      </c>
      <c r="M1374" s="192">
        <v>0</v>
      </c>
      <c r="N1374" s="192">
        <v>0</v>
      </c>
      <c r="O1374" s="192">
        <v>0</v>
      </c>
      <c r="P1374" s="192">
        <v>0</v>
      </c>
      <c r="Q1374" s="155"/>
      <c r="R1374" s="155">
        <v>0</v>
      </c>
      <c r="S1374" s="155"/>
      <c r="T1374" s="155">
        <v>0</v>
      </c>
      <c r="U1374" s="155"/>
      <c r="V1374" s="155">
        <v>0</v>
      </c>
      <c r="W1374" s="197">
        <f t="shared" si="348"/>
        <v>0</v>
      </c>
      <c r="X1374" s="155">
        <v>0</v>
      </c>
      <c r="Y1374" s="162" t="s">
        <v>235</v>
      </c>
      <c r="Z1374" s="144">
        <v>490</v>
      </c>
      <c r="AA1374" s="155">
        <f t="shared" si="353"/>
        <v>3555507.5</v>
      </c>
      <c r="AB1374" s="144">
        <v>0</v>
      </c>
      <c r="AC1374" s="144">
        <v>0</v>
      </c>
      <c r="AD1374" s="144">
        <v>0</v>
      </c>
      <c r="AE1374" s="144">
        <v>0</v>
      </c>
      <c r="AF1374" s="144">
        <v>0</v>
      </c>
      <c r="AG1374" s="144">
        <v>0</v>
      </c>
      <c r="AH1374" s="144">
        <v>0</v>
      </c>
      <c r="AI1374" s="144">
        <v>0</v>
      </c>
      <c r="AJ1374" s="144">
        <v>0</v>
      </c>
      <c r="AK1374" s="144">
        <v>0</v>
      </c>
      <c r="AL1374" s="144">
        <v>0</v>
      </c>
      <c r="AM1374" s="144">
        <f t="shared" si="349"/>
        <v>111691.34</v>
      </c>
      <c r="AN1374" s="144">
        <f t="shared" si="350"/>
        <v>55845.67</v>
      </c>
      <c r="AO1374" s="144">
        <v>0</v>
      </c>
      <c r="AP1374" s="144" t="s">
        <v>4526</v>
      </c>
      <c r="AQ1374" s="294"/>
      <c r="AR1374" s="144"/>
      <c r="AS1374" s="271"/>
      <c r="AT1374" s="144"/>
      <c r="AU1374" s="144"/>
      <c r="AV1374" s="158" t="s">
        <v>964</v>
      </c>
      <c r="AW1374" s="159" t="s">
        <v>3890</v>
      </c>
      <c r="AX1374" s="159" t="s">
        <v>3891</v>
      </c>
      <c r="AY1374" s="159"/>
      <c r="AZ1374" s="159" t="s">
        <v>879</v>
      </c>
      <c r="BA1374" s="193">
        <v>1983</v>
      </c>
      <c r="BB1374" s="159" t="s">
        <v>891</v>
      </c>
      <c r="BC1374" s="193">
        <v>2</v>
      </c>
      <c r="BD1374" s="193">
        <v>2</v>
      </c>
      <c r="BE1374" s="193">
        <v>12</v>
      </c>
      <c r="BF1374" s="160">
        <v>637</v>
      </c>
      <c r="BG1374" s="160">
        <v>603</v>
      </c>
      <c r="BH1374" s="193">
        <v>0</v>
      </c>
      <c r="BI1374" s="193">
        <v>7.5</v>
      </c>
      <c r="BJ1374" s="159" t="s">
        <v>892</v>
      </c>
      <c r="BK1374" s="160">
        <v>490</v>
      </c>
      <c r="BL1374" s="160">
        <v>0</v>
      </c>
      <c r="BM1374" s="160">
        <v>336</v>
      </c>
      <c r="BN1374" s="158"/>
      <c r="BO1374" s="159" t="s">
        <v>885</v>
      </c>
      <c r="BP1374" s="159" t="s">
        <v>886</v>
      </c>
      <c r="BQ1374" s="204" t="s">
        <v>913</v>
      </c>
      <c r="BR1374" s="160">
        <v>2826976.6</v>
      </c>
      <c r="BS1374" s="160">
        <v>277523.23</v>
      </c>
      <c r="BT1374" s="160">
        <v>0</v>
      </c>
      <c r="BU1374" s="138">
        <v>277523.23</v>
      </c>
      <c r="BV1374" s="160">
        <v>277523.23</v>
      </c>
      <c r="BW1374" s="160">
        <v>277523.23</v>
      </c>
      <c r="BX1374" s="160">
        <v>0</v>
      </c>
      <c r="BY1374" s="160">
        <v>270053.96999999997</v>
      </c>
      <c r="BZ1374" s="160">
        <v>270053.96999999997</v>
      </c>
      <c r="CA1374" s="160">
        <v>0</v>
      </c>
      <c r="CB1374" s="160">
        <v>270053.96999999997</v>
      </c>
      <c r="CC1374" s="160">
        <v>270053.96999999997</v>
      </c>
      <c r="CD1374" s="160">
        <v>0</v>
      </c>
      <c r="CE1374" s="145"/>
      <c r="CF1374" s="145"/>
      <c r="CG1374" s="145"/>
      <c r="CH1374" s="145"/>
      <c r="CI1374" s="145"/>
      <c r="CJ1374" s="145"/>
      <c r="CK1374" s="145"/>
      <c r="CL1374" s="145"/>
      <c r="CM1374" s="145"/>
      <c r="CN1374" s="145"/>
      <c r="CO1374" s="145"/>
      <c r="CP1374" s="145"/>
      <c r="CQ1374" s="145"/>
      <c r="CR1374" s="145"/>
      <c r="CS1374" s="145"/>
      <c r="CT1374" s="145"/>
      <c r="CU1374" s="145"/>
      <c r="CV1374" s="145"/>
      <c r="CW1374" s="145"/>
      <c r="CX1374" s="145"/>
      <c r="CY1374" s="145"/>
      <c r="CZ1374" s="145"/>
      <c r="DA1374" s="145"/>
      <c r="DB1374" s="145"/>
      <c r="DC1374" s="145"/>
      <c r="DD1374" s="145"/>
      <c r="DE1374" s="145"/>
      <c r="DF1374" s="145"/>
      <c r="DG1374" s="145"/>
      <c r="DH1374" s="145"/>
      <c r="DI1374" s="145"/>
      <c r="DJ1374" s="145"/>
      <c r="DK1374" s="145"/>
      <c r="DL1374" s="145"/>
      <c r="DM1374" s="145"/>
      <c r="DN1374" s="145"/>
      <c r="DO1374" s="145"/>
      <c r="DP1374" s="145"/>
      <c r="DQ1374" s="145"/>
      <c r="DR1374" s="145"/>
      <c r="DS1374" s="145"/>
      <c r="DT1374" s="145"/>
      <c r="DU1374" s="145"/>
      <c r="DV1374" s="145"/>
      <c r="DW1374" s="145"/>
      <c r="DX1374" s="145"/>
      <c r="DY1374" s="145"/>
      <c r="DZ1374" s="145"/>
      <c r="EA1374" s="145"/>
      <c r="EB1374" s="145"/>
      <c r="EC1374" s="145"/>
      <c r="ED1374" s="145"/>
      <c r="EE1374" s="145"/>
      <c r="EF1374" s="145"/>
      <c r="EG1374" s="145"/>
      <c r="EH1374" s="145"/>
      <c r="EI1374" s="145"/>
      <c r="EJ1374" s="145"/>
      <c r="EK1374" s="145"/>
      <c r="EL1374" s="145"/>
      <c r="EM1374" s="145"/>
      <c r="EN1374" s="145"/>
      <c r="EO1374" s="145"/>
      <c r="EP1374" s="145"/>
      <c r="EQ1374" s="145"/>
      <c r="ER1374" s="145"/>
      <c r="ES1374" s="145"/>
      <c r="ET1374" s="145"/>
      <c r="EU1374" s="145"/>
      <c r="EV1374" s="145"/>
      <c r="EW1374" s="145"/>
      <c r="EX1374" s="145"/>
      <c r="EY1374" s="145"/>
      <c r="EZ1374" s="145"/>
      <c r="FA1374" s="145"/>
      <c r="FB1374" s="145"/>
      <c r="FC1374" s="145"/>
      <c r="FD1374" s="145"/>
      <c r="FE1374" s="145"/>
      <c r="FF1374" s="145"/>
      <c r="FG1374" s="145"/>
      <c r="FH1374" s="145"/>
      <c r="FI1374" s="145"/>
      <c r="FJ1374" s="145"/>
      <c r="FK1374" s="145"/>
      <c r="FL1374" s="145"/>
      <c r="FM1374" s="145"/>
      <c r="FN1374" s="145"/>
      <c r="FO1374" s="145"/>
      <c r="FP1374" s="145"/>
      <c r="FQ1374" s="145"/>
      <c r="FR1374" s="145"/>
      <c r="FS1374" s="145"/>
      <c r="FT1374" s="146"/>
      <c r="FU1374" s="147"/>
      <c r="FV1374" s="147"/>
      <c r="FW1374" s="147"/>
      <c r="FX1374" s="147"/>
      <c r="FY1374" s="147"/>
      <c r="FZ1374" s="147"/>
      <c r="GA1374" s="147"/>
      <c r="GB1374" s="147"/>
      <c r="GC1374" s="147"/>
      <c r="GD1374" s="147"/>
      <c r="GE1374" s="147"/>
      <c r="GF1374" s="147"/>
      <c r="GG1374" s="148"/>
      <c r="GH1374" s="147"/>
      <c r="GI1374" s="147"/>
      <c r="GJ1374" s="147"/>
      <c r="GK1374" s="147"/>
      <c r="GL1374" s="147"/>
      <c r="GM1374" s="147"/>
      <c r="GN1374" s="147"/>
      <c r="GO1374" s="147"/>
      <c r="GP1374" s="147"/>
      <c r="GQ1374" s="147"/>
      <c r="GR1374" s="147"/>
      <c r="GS1374" s="147"/>
      <c r="GT1374" s="147"/>
      <c r="GU1374" s="147"/>
      <c r="GV1374" s="147"/>
      <c r="GW1374" s="147"/>
      <c r="GX1374" s="147"/>
      <c r="GY1374" s="147"/>
      <c r="GZ1374" s="147"/>
      <c r="HA1374" s="147"/>
      <c r="HB1374" s="147"/>
      <c r="HC1374" s="147"/>
      <c r="HD1374" s="147"/>
      <c r="HE1374" s="147"/>
      <c r="HF1374" s="147"/>
      <c r="HG1374" s="147"/>
      <c r="HI1374" s="147"/>
      <c r="HJ1374" s="147"/>
      <c r="HK1374" s="147"/>
      <c r="HL1374" s="147"/>
      <c r="HM1374" s="147"/>
    </row>
    <row r="1375" spans="1:221" s="149" customFormat="1" ht="12" customHeight="1" x14ac:dyDescent="0.2">
      <c r="A1375" s="150">
        <v>1110</v>
      </c>
      <c r="B1375" s="151" t="s">
        <v>3893</v>
      </c>
      <c r="C1375" s="161"/>
      <c r="D1375" s="161"/>
      <c r="E1375" s="162"/>
      <c r="F1375" s="154">
        <f t="shared" si="352"/>
        <v>88.822550265433648</v>
      </c>
      <c r="G1375" s="279">
        <v>1947</v>
      </c>
      <c r="H1375" s="281">
        <v>2023</v>
      </c>
      <c r="I1375" s="154">
        <f t="shared" si="345"/>
        <v>149761.07999999999</v>
      </c>
      <c r="J1375" s="310">
        <f t="shared" si="346"/>
        <v>3022575.47</v>
      </c>
      <c r="K1375" s="155">
        <f t="shared" si="347"/>
        <v>0</v>
      </c>
      <c r="L1375" s="192">
        <v>0</v>
      </c>
      <c r="M1375" s="192">
        <v>0</v>
      </c>
      <c r="N1375" s="192">
        <v>0</v>
      </c>
      <c r="O1375" s="192">
        <v>0</v>
      </c>
      <c r="P1375" s="192">
        <v>0</v>
      </c>
      <c r="Q1375" s="155"/>
      <c r="R1375" s="155">
        <v>0</v>
      </c>
      <c r="S1375" s="155"/>
      <c r="T1375" s="155">
        <v>0</v>
      </c>
      <c r="U1375" s="155"/>
      <c r="V1375" s="155">
        <v>0</v>
      </c>
      <c r="W1375" s="197">
        <f t="shared" si="348"/>
        <v>0</v>
      </c>
      <c r="X1375" s="155">
        <v>0</v>
      </c>
      <c r="Y1375" s="162" t="s">
        <v>234</v>
      </c>
      <c r="Z1375" s="144">
        <v>342</v>
      </c>
      <c r="AA1375" s="155">
        <f t="shared" si="353"/>
        <v>2886559.58</v>
      </c>
      <c r="AB1375" s="144">
        <v>0</v>
      </c>
      <c r="AC1375" s="144">
        <v>0</v>
      </c>
      <c r="AD1375" s="144">
        <v>0</v>
      </c>
      <c r="AE1375" s="144">
        <v>0</v>
      </c>
      <c r="AF1375" s="144">
        <v>0</v>
      </c>
      <c r="AG1375" s="144">
        <v>0</v>
      </c>
      <c r="AH1375" s="144">
        <v>0</v>
      </c>
      <c r="AI1375" s="144">
        <v>0</v>
      </c>
      <c r="AJ1375" s="144">
        <v>0</v>
      </c>
      <c r="AK1375" s="144">
        <v>0</v>
      </c>
      <c r="AL1375" s="144">
        <v>0</v>
      </c>
      <c r="AM1375" s="144">
        <f t="shared" si="349"/>
        <v>90677.26</v>
      </c>
      <c r="AN1375" s="144">
        <f t="shared" si="350"/>
        <v>45338.63</v>
      </c>
      <c r="AO1375" s="144">
        <v>0</v>
      </c>
      <c r="AP1375" s="144" t="s">
        <v>4526</v>
      </c>
      <c r="AQ1375" s="294"/>
      <c r="AR1375" s="144"/>
      <c r="AS1375" s="271"/>
      <c r="AT1375" s="144"/>
      <c r="AU1375" s="144"/>
      <c r="AV1375" s="158" t="s">
        <v>968</v>
      </c>
      <c r="AW1375" s="159" t="s">
        <v>3892</v>
      </c>
      <c r="AX1375" s="159" t="s">
        <v>3893</v>
      </c>
      <c r="AY1375" s="159"/>
      <c r="AZ1375" s="159" t="s">
        <v>879</v>
      </c>
      <c r="BA1375" s="193">
        <v>1947</v>
      </c>
      <c r="BB1375" s="159" t="s">
        <v>1223</v>
      </c>
      <c r="BC1375" s="193">
        <v>2</v>
      </c>
      <c r="BD1375" s="193">
        <v>2</v>
      </c>
      <c r="BE1375" s="193">
        <v>69</v>
      </c>
      <c r="BF1375" s="160">
        <v>421.32</v>
      </c>
      <c r="BG1375" s="160">
        <v>359.37</v>
      </c>
      <c r="BH1375" s="193">
        <v>0</v>
      </c>
      <c r="BI1375" s="193">
        <v>7.5</v>
      </c>
      <c r="BJ1375" s="159" t="s">
        <v>884</v>
      </c>
      <c r="BK1375" s="160">
        <v>342</v>
      </c>
      <c r="BL1375" s="160">
        <v>0</v>
      </c>
      <c r="BM1375" s="160">
        <v>313.67</v>
      </c>
      <c r="BN1375" s="158"/>
      <c r="BO1375" s="159" t="s">
        <v>885</v>
      </c>
      <c r="BP1375" s="159" t="s">
        <v>886</v>
      </c>
      <c r="BQ1375" s="204" t="s">
        <v>913</v>
      </c>
      <c r="BR1375" s="160">
        <v>1893999.42</v>
      </c>
      <c r="BS1375" s="160">
        <v>149761.07999999999</v>
      </c>
      <c r="BT1375" s="160">
        <v>0</v>
      </c>
      <c r="BU1375" s="138">
        <v>149761.07999999999</v>
      </c>
      <c r="BV1375" s="160">
        <v>149761.07999999999</v>
      </c>
      <c r="BW1375" s="160">
        <v>149761.07999999999</v>
      </c>
      <c r="BX1375" s="160">
        <v>0</v>
      </c>
      <c r="BY1375" s="160">
        <v>148533.98000000001</v>
      </c>
      <c r="BZ1375" s="160">
        <v>148533.98000000001</v>
      </c>
      <c r="CA1375" s="160">
        <v>0</v>
      </c>
      <c r="CB1375" s="160">
        <v>148533.98000000001</v>
      </c>
      <c r="CC1375" s="160">
        <v>148533.98000000001</v>
      </c>
      <c r="CD1375" s="160">
        <v>0</v>
      </c>
      <c r="CE1375" s="145"/>
      <c r="CF1375" s="145"/>
      <c r="CG1375" s="145"/>
      <c r="CH1375" s="145"/>
      <c r="CI1375" s="145"/>
      <c r="CJ1375" s="145"/>
      <c r="CK1375" s="145"/>
      <c r="CL1375" s="145"/>
      <c r="CM1375" s="145"/>
      <c r="CN1375" s="145"/>
      <c r="CO1375" s="145"/>
      <c r="CP1375" s="145"/>
      <c r="CQ1375" s="145"/>
      <c r="CR1375" s="145"/>
      <c r="CS1375" s="145"/>
      <c r="CT1375" s="145"/>
      <c r="CU1375" s="145"/>
      <c r="CV1375" s="145"/>
      <c r="CW1375" s="145"/>
      <c r="CX1375" s="145"/>
      <c r="CY1375" s="145"/>
      <c r="CZ1375" s="145"/>
      <c r="DA1375" s="145"/>
      <c r="DB1375" s="145"/>
      <c r="DC1375" s="145"/>
      <c r="DD1375" s="145"/>
      <c r="DE1375" s="145"/>
      <c r="DF1375" s="145"/>
      <c r="DG1375" s="145"/>
      <c r="DH1375" s="145"/>
      <c r="DI1375" s="145"/>
      <c r="DJ1375" s="145"/>
      <c r="DK1375" s="145"/>
      <c r="DL1375" s="145"/>
      <c r="DM1375" s="145"/>
      <c r="DN1375" s="145"/>
      <c r="DO1375" s="145"/>
      <c r="DP1375" s="145"/>
      <c r="DQ1375" s="145"/>
      <c r="DR1375" s="145"/>
      <c r="DS1375" s="145"/>
      <c r="DT1375" s="145"/>
      <c r="DU1375" s="145"/>
      <c r="DV1375" s="145"/>
      <c r="DW1375" s="145"/>
      <c r="DX1375" s="145"/>
      <c r="DY1375" s="145"/>
      <c r="DZ1375" s="145"/>
      <c r="EA1375" s="145"/>
      <c r="EB1375" s="145"/>
      <c r="EC1375" s="145"/>
      <c r="ED1375" s="145"/>
      <c r="EE1375" s="145"/>
      <c r="EF1375" s="145"/>
      <c r="EG1375" s="145"/>
      <c r="EH1375" s="145"/>
      <c r="EI1375" s="145"/>
      <c r="EJ1375" s="145"/>
      <c r="EK1375" s="145"/>
      <c r="EL1375" s="145"/>
      <c r="EM1375" s="145"/>
      <c r="EN1375" s="145"/>
      <c r="EO1375" s="145"/>
      <c r="EP1375" s="145"/>
      <c r="EQ1375" s="145"/>
      <c r="ER1375" s="145"/>
      <c r="ES1375" s="145"/>
      <c r="ET1375" s="145"/>
      <c r="EU1375" s="145"/>
      <c r="EV1375" s="145"/>
      <c r="EW1375" s="145"/>
      <c r="EX1375" s="145"/>
      <c r="EY1375" s="145"/>
      <c r="EZ1375" s="145"/>
      <c r="FA1375" s="145"/>
      <c r="FB1375" s="145"/>
      <c r="FC1375" s="145"/>
      <c r="FD1375" s="145"/>
      <c r="FE1375" s="145"/>
      <c r="FF1375" s="145"/>
      <c r="FG1375" s="145"/>
      <c r="FH1375" s="145"/>
      <c r="FI1375" s="145"/>
      <c r="FJ1375" s="145"/>
      <c r="FK1375" s="145"/>
      <c r="FL1375" s="145"/>
      <c r="FM1375" s="145"/>
      <c r="FN1375" s="145"/>
      <c r="FO1375" s="145"/>
      <c r="FP1375" s="145"/>
      <c r="FQ1375" s="145"/>
      <c r="FR1375" s="145"/>
      <c r="FS1375" s="145"/>
      <c r="FT1375" s="146"/>
      <c r="FU1375" s="147"/>
      <c r="FV1375" s="147"/>
      <c r="FW1375" s="147"/>
      <c r="FX1375" s="147"/>
      <c r="FY1375" s="147"/>
      <c r="FZ1375" s="147"/>
      <c r="GA1375" s="147"/>
      <c r="GB1375" s="147"/>
      <c r="GC1375" s="147"/>
      <c r="GD1375" s="147"/>
      <c r="GE1375" s="147"/>
      <c r="GF1375" s="147"/>
      <c r="GG1375" s="148"/>
      <c r="GH1375" s="147"/>
      <c r="GI1375" s="147"/>
      <c r="GJ1375" s="147"/>
      <c r="GK1375" s="147"/>
      <c r="GL1375" s="147"/>
      <c r="GM1375" s="147"/>
      <c r="GN1375" s="147"/>
      <c r="GO1375" s="147"/>
      <c r="GP1375" s="147"/>
      <c r="GQ1375" s="147"/>
      <c r="GR1375" s="147"/>
      <c r="GS1375" s="147"/>
      <c r="GT1375" s="147"/>
      <c r="GU1375" s="147"/>
      <c r="GV1375" s="147"/>
      <c r="GW1375" s="147"/>
      <c r="GX1375" s="147"/>
      <c r="GY1375" s="147"/>
      <c r="GZ1375" s="147"/>
      <c r="HA1375" s="147"/>
      <c r="HB1375" s="147"/>
      <c r="HC1375" s="147"/>
      <c r="HD1375" s="147"/>
      <c r="HE1375" s="147"/>
      <c r="HF1375" s="147"/>
      <c r="HG1375" s="147"/>
      <c r="HI1375" s="147"/>
      <c r="HJ1375" s="147"/>
      <c r="HK1375" s="147"/>
      <c r="HL1375" s="147"/>
      <c r="HM1375" s="147"/>
    </row>
    <row r="1376" spans="1:221" s="149" customFormat="1" ht="12" customHeight="1" x14ac:dyDescent="0.2">
      <c r="A1376" s="150">
        <v>1111</v>
      </c>
      <c r="B1376" s="151" t="s">
        <v>3895</v>
      </c>
      <c r="C1376" s="161"/>
      <c r="D1376" s="161"/>
      <c r="E1376" s="162"/>
      <c r="F1376" s="154">
        <f t="shared" si="352"/>
        <v>47.531188988579956</v>
      </c>
      <c r="G1376" s="279">
        <v>1960</v>
      </c>
      <c r="H1376" s="281">
        <v>2025</v>
      </c>
      <c r="I1376" s="154">
        <f t="shared" si="345"/>
        <v>679709.69</v>
      </c>
      <c r="J1376" s="152">
        <f t="shared" si="346"/>
        <v>6458342.5099999998</v>
      </c>
      <c r="K1376" s="155">
        <f t="shared" si="347"/>
        <v>0</v>
      </c>
      <c r="L1376" s="192">
        <v>0</v>
      </c>
      <c r="M1376" s="192">
        <v>0</v>
      </c>
      <c r="N1376" s="192">
        <v>0</v>
      </c>
      <c r="O1376" s="192">
        <v>0</v>
      </c>
      <c r="P1376" s="192">
        <v>0</v>
      </c>
      <c r="Q1376" s="155"/>
      <c r="R1376" s="155">
        <v>0</v>
      </c>
      <c r="S1376" s="155"/>
      <c r="T1376" s="155">
        <v>0</v>
      </c>
      <c r="U1376" s="155"/>
      <c r="V1376" s="155">
        <v>0</v>
      </c>
      <c r="W1376" s="197">
        <f t="shared" si="348"/>
        <v>0</v>
      </c>
      <c r="X1376" s="155">
        <v>0</v>
      </c>
      <c r="Y1376" s="162" t="s">
        <v>235</v>
      </c>
      <c r="Z1376" s="144">
        <v>850</v>
      </c>
      <c r="AA1376" s="155">
        <f t="shared" si="353"/>
        <v>6167717.0899999999</v>
      </c>
      <c r="AB1376" s="144">
        <v>0</v>
      </c>
      <c r="AC1376" s="144">
        <v>0</v>
      </c>
      <c r="AD1376" s="144">
        <v>0</v>
      </c>
      <c r="AE1376" s="144">
        <v>0</v>
      </c>
      <c r="AF1376" s="144">
        <v>0</v>
      </c>
      <c r="AG1376" s="144">
        <v>0</v>
      </c>
      <c r="AH1376" s="144">
        <v>0</v>
      </c>
      <c r="AI1376" s="144">
        <v>0</v>
      </c>
      <c r="AJ1376" s="144">
        <v>0</v>
      </c>
      <c r="AK1376" s="144">
        <v>0</v>
      </c>
      <c r="AL1376" s="144">
        <v>0</v>
      </c>
      <c r="AM1376" s="144">
        <f t="shared" si="349"/>
        <v>193750.28</v>
      </c>
      <c r="AN1376" s="144">
        <f t="shared" si="350"/>
        <v>96875.14</v>
      </c>
      <c r="AO1376" s="144">
        <v>0</v>
      </c>
      <c r="AP1376" s="144" t="s">
        <v>4526</v>
      </c>
      <c r="AQ1376" s="294"/>
      <c r="AR1376" s="144"/>
      <c r="AS1376" s="271"/>
      <c r="AT1376" s="144"/>
      <c r="AU1376" s="144"/>
      <c r="AV1376" s="158" t="s">
        <v>972</v>
      </c>
      <c r="AW1376" s="159" t="s">
        <v>3894</v>
      </c>
      <c r="AX1376" s="159" t="s">
        <v>3895</v>
      </c>
      <c r="AY1376" s="159" t="s">
        <v>878</v>
      </c>
      <c r="AZ1376" s="159" t="s">
        <v>879</v>
      </c>
      <c r="BA1376" s="193">
        <v>1960</v>
      </c>
      <c r="BB1376" s="159" t="s">
        <v>891</v>
      </c>
      <c r="BC1376" s="193">
        <v>3</v>
      </c>
      <c r="BD1376" s="193">
        <v>3</v>
      </c>
      <c r="BE1376" s="193">
        <v>49</v>
      </c>
      <c r="BF1376" s="160">
        <v>1490.67</v>
      </c>
      <c r="BG1376" s="160">
        <v>1350.84</v>
      </c>
      <c r="BH1376" s="193">
        <v>0</v>
      </c>
      <c r="BI1376" s="193">
        <v>7.5</v>
      </c>
      <c r="BJ1376" s="159" t="s">
        <v>884</v>
      </c>
      <c r="BK1376" s="160">
        <v>850</v>
      </c>
      <c r="BL1376" s="160">
        <v>402.28</v>
      </c>
      <c r="BM1376" s="160">
        <v>1060.04</v>
      </c>
      <c r="BN1376" s="158" t="s">
        <v>1448</v>
      </c>
      <c r="BO1376" s="159" t="s">
        <v>885</v>
      </c>
      <c r="BP1376" s="159" t="s">
        <v>886</v>
      </c>
      <c r="BQ1376" s="204" t="s">
        <v>887</v>
      </c>
      <c r="BR1376" s="160">
        <v>4707308.5</v>
      </c>
      <c r="BS1376" s="160">
        <v>679709.69</v>
      </c>
      <c r="BT1376" s="160">
        <v>0</v>
      </c>
      <c r="BU1376" s="138">
        <v>679709.69</v>
      </c>
      <c r="BV1376" s="160">
        <v>693425.03</v>
      </c>
      <c r="BW1376" s="160">
        <v>693425.03</v>
      </c>
      <c r="BX1376" s="160">
        <v>0</v>
      </c>
      <c r="BY1376" s="160">
        <v>673614.62</v>
      </c>
      <c r="BZ1376" s="160">
        <v>673614.62</v>
      </c>
      <c r="CA1376" s="160">
        <v>0</v>
      </c>
      <c r="CB1376" s="160">
        <v>687329.96</v>
      </c>
      <c r="CC1376" s="160">
        <v>687329.96</v>
      </c>
      <c r="CD1376" s="160">
        <v>0</v>
      </c>
      <c r="CE1376" s="145"/>
      <c r="CF1376" s="145"/>
      <c r="CG1376" s="145"/>
      <c r="CH1376" s="145"/>
      <c r="CI1376" s="145"/>
      <c r="CJ1376" s="145"/>
      <c r="CK1376" s="145"/>
      <c r="CL1376" s="145"/>
      <c r="CM1376" s="145"/>
      <c r="CN1376" s="145"/>
      <c r="CO1376" s="145"/>
      <c r="CP1376" s="145"/>
      <c r="CQ1376" s="145"/>
      <c r="CR1376" s="145"/>
      <c r="CS1376" s="145"/>
      <c r="CT1376" s="145"/>
      <c r="CU1376" s="145"/>
      <c r="CV1376" s="145"/>
      <c r="CW1376" s="145"/>
      <c r="CX1376" s="145"/>
      <c r="CY1376" s="145"/>
      <c r="CZ1376" s="145"/>
      <c r="DA1376" s="145"/>
      <c r="DB1376" s="145"/>
      <c r="DC1376" s="145"/>
      <c r="DD1376" s="145"/>
      <c r="DE1376" s="145"/>
      <c r="DF1376" s="145"/>
      <c r="DG1376" s="145"/>
      <c r="DH1376" s="145"/>
      <c r="DI1376" s="145"/>
      <c r="DJ1376" s="145"/>
      <c r="DK1376" s="145"/>
      <c r="DL1376" s="145"/>
      <c r="DM1376" s="145"/>
      <c r="DN1376" s="145"/>
      <c r="DO1376" s="145"/>
      <c r="DP1376" s="145"/>
      <c r="DQ1376" s="145"/>
      <c r="DR1376" s="145"/>
      <c r="DS1376" s="145"/>
      <c r="DT1376" s="145"/>
      <c r="DU1376" s="145"/>
      <c r="DV1376" s="145"/>
      <c r="DW1376" s="145"/>
      <c r="DX1376" s="145"/>
      <c r="DY1376" s="145"/>
      <c r="DZ1376" s="145"/>
      <c r="EA1376" s="145"/>
      <c r="EB1376" s="145"/>
      <c r="EC1376" s="145"/>
      <c r="ED1376" s="145"/>
      <c r="EE1376" s="145"/>
      <c r="EF1376" s="145"/>
      <c r="EG1376" s="145"/>
      <c r="EH1376" s="145"/>
      <c r="EI1376" s="145"/>
      <c r="EJ1376" s="145"/>
      <c r="EK1376" s="145"/>
      <c r="EL1376" s="145"/>
      <c r="EM1376" s="145"/>
      <c r="EN1376" s="145"/>
      <c r="EO1376" s="145"/>
      <c r="EP1376" s="145"/>
      <c r="EQ1376" s="145"/>
      <c r="ER1376" s="145"/>
      <c r="ES1376" s="145"/>
      <c r="ET1376" s="145"/>
      <c r="EU1376" s="145"/>
      <c r="EV1376" s="145"/>
      <c r="EW1376" s="145"/>
      <c r="EX1376" s="145"/>
      <c r="EY1376" s="145"/>
      <c r="EZ1376" s="145"/>
      <c r="FA1376" s="145"/>
      <c r="FB1376" s="145"/>
      <c r="FC1376" s="145"/>
      <c r="FD1376" s="145"/>
      <c r="FE1376" s="145"/>
      <c r="FF1376" s="145"/>
      <c r="FG1376" s="145"/>
      <c r="FH1376" s="145"/>
      <c r="FI1376" s="145"/>
      <c r="FJ1376" s="145"/>
      <c r="FK1376" s="145"/>
      <c r="FL1376" s="145"/>
      <c r="FM1376" s="145"/>
      <c r="FN1376" s="145"/>
      <c r="FO1376" s="145"/>
      <c r="FP1376" s="145"/>
      <c r="FQ1376" s="145"/>
      <c r="FR1376" s="145"/>
      <c r="FS1376" s="145"/>
      <c r="FT1376" s="146"/>
      <c r="FU1376" s="147"/>
      <c r="FV1376" s="147"/>
      <c r="FW1376" s="147"/>
      <c r="FX1376" s="147"/>
      <c r="FY1376" s="147"/>
      <c r="FZ1376" s="147"/>
      <c r="GA1376" s="147"/>
      <c r="GB1376" s="147"/>
      <c r="GC1376" s="147"/>
      <c r="GD1376" s="147"/>
      <c r="GE1376" s="147"/>
      <c r="GF1376" s="147"/>
      <c r="GG1376" s="148"/>
      <c r="GH1376" s="147"/>
      <c r="GI1376" s="147"/>
      <c r="GJ1376" s="147"/>
      <c r="GK1376" s="147"/>
      <c r="GL1376" s="147"/>
      <c r="GM1376" s="147"/>
      <c r="GN1376" s="147"/>
      <c r="GO1376" s="147"/>
      <c r="GP1376" s="147"/>
      <c r="GQ1376" s="147"/>
      <c r="GR1376" s="147"/>
      <c r="GS1376" s="147"/>
      <c r="GT1376" s="147"/>
      <c r="GU1376" s="147"/>
      <c r="GV1376" s="147"/>
      <c r="GW1376" s="147"/>
      <c r="GX1376" s="147"/>
      <c r="GY1376" s="147"/>
      <c r="GZ1376" s="147"/>
      <c r="HA1376" s="147"/>
      <c r="HB1376" s="147"/>
      <c r="HC1376" s="147"/>
      <c r="HD1376" s="147"/>
      <c r="HE1376" s="147"/>
      <c r="HF1376" s="147"/>
      <c r="HG1376" s="147"/>
      <c r="HI1376" s="147"/>
      <c r="HJ1376" s="147"/>
      <c r="HK1376" s="147"/>
      <c r="HL1376" s="147"/>
      <c r="HM1376" s="147"/>
    </row>
    <row r="1377" spans="1:221" s="149" customFormat="1" ht="12" customHeight="1" x14ac:dyDescent="0.2">
      <c r="A1377" s="150">
        <v>1112</v>
      </c>
      <c r="B1377" s="151" t="s">
        <v>3897</v>
      </c>
      <c r="C1377" s="161"/>
      <c r="D1377" s="161"/>
      <c r="E1377" s="162"/>
      <c r="F1377" s="154">
        <f t="shared" si="352"/>
        <v>81.134578506293138</v>
      </c>
      <c r="G1377" s="279">
        <v>1958</v>
      </c>
      <c r="H1377" s="281">
        <v>2023</v>
      </c>
      <c r="I1377" s="154">
        <f t="shared" si="345"/>
        <v>218590.6</v>
      </c>
      <c r="J1377" s="310">
        <f t="shared" si="346"/>
        <v>2811278.51</v>
      </c>
      <c r="K1377" s="155">
        <f t="shared" si="347"/>
        <v>0</v>
      </c>
      <c r="L1377" s="192">
        <v>0</v>
      </c>
      <c r="M1377" s="192">
        <v>0</v>
      </c>
      <c r="N1377" s="192">
        <v>0</v>
      </c>
      <c r="O1377" s="192">
        <v>0</v>
      </c>
      <c r="P1377" s="192">
        <v>0</v>
      </c>
      <c r="Q1377" s="155"/>
      <c r="R1377" s="155">
        <v>0</v>
      </c>
      <c r="S1377" s="155"/>
      <c r="T1377" s="155">
        <v>0</v>
      </c>
      <c r="U1377" s="155"/>
      <c r="V1377" s="155">
        <v>0</v>
      </c>
      <c r="W1377" s="197">
        <f t="shared" si="348"/>
        <v>0</v>
      </c>
      <c r="X1377" s="155">
        <v>0</v>
      </c>
      <c r="Y1377" s="162" t="s">
        <v>235</v>
      </c>
      <c r="Z1377" s="144">
        <v>370</v>
      </c>
      <c r="AA1377" s="155">
        <f t="shared" si="353"/>
        <v>2684770.97</v>
      </c>
      <c r="AB1377" s="144">
        <v>0</v>
      </c>
      <c r="AC1377" s="144">
        <v>0</v>
      </c>
      <c r="AD1377" s="144">
        <v>0</v>
      </c>
      <c r="AE1377" s="144">
        <v>0</v>
      </c>
      <c r="AF1377" s="144">
        <v>0</v>
      </c>
      <c r="AG1377" s="144">
        <v>0</v>
      </c>
      <c r="AH1377" s="144">
        <v>0</v>
      </c>
      <c r="AI1377" s="144">
        <v>0</v>
      </c>
      <c r="AJ1377" s="144">
        <v>0</v>
      </c>
      <c r="AK1377" s="144">
        <v>0</v>
      </c>
      <c r="AL1377" s="144">
        <v>0</v>
      </c>
      <c r="AM1377" s="144">
        <f t="shared" si="349"/>
        <v>84338.36</v>
      </c>
      <c r="AN1377" s="144">
        <f t="shared" si="350"/>
        <v>42169.18</v>
      </c>
      <c r="AO1377" s="144">
        <v>0</v>
      </c>
      <c r="AP1377" s="144" t="s">
        <v>4526</v>
      </c>
      <c r="AQ1377" s="294"/>
      <c r="AR1377" s="144"/>
      <c r="AS1377" s="271"/>
      <c r="AT1377" s="144"/>
      <c r="AU1377" s="144"/>
      <c r="AV1377" s="158" t="s">
        <v>976</v>
      </c>
      <c r="AW1377" s="159" t="s">
        <v>3896</v>
      </c>
      <c r="AX1377" s="159" t="s">
        <v>3897</v>
      </c>
      <c r="AY1377" s="159"/>
      <c r="AZ1377" s="159" t="s">
        <v>879</v>
      </c>
      <c r="BA1377" s="193">
        <v>1958</v>
      </c>
      <c r="BB1377" s="159" t="s">
        <v>891</v>
      </c>
      <c r="BC1377" s="193">
        <v>2</v>
      </c>
      <c r="BD1377" s="193">
        <v>2</v>
      </c>
      <c r="BE1377" s="193">
        <v>25</v>
      </c>
      <c r="BF1377" s="160">
        <v>496.22</v>
      </c>
      <c r="BG1377" s="160">
        <v>355.06</v>
      </c>
      <c r="BH1377" s="193">
        <v>0</v>
      </c>
      <c r="BI1377" s="193">
        <v>7.5</v>
      </c>
      <c r="BJ1377" s="159" t="s">
        <v>884</v>
      </c>
      <c r="BK1377" s="160">
        <v>370</v>
      </c>
      <c r="BL1377" s="160">
        <v>0</v>
      </c>
      <c r="BM1377" s="160">
        <v>466.3</v>
      </c>
      <c r="BN1377" s="158"/>
      <c r="BO1377" s="159" t="s">
        <v>885</v>
      </c>
      <c r="BP1377" s="159" t="s">
        <v>886</v>
      </c>
      <c r="BQ1377" s="204" t="s">
        <v>887</v>
      </c>
      <c r="BR1377" s="160">
        <v>2049063.7</v>
      </c>
      <c r="BS1377" s="160">
        <v>218590.6</v>
      </c>
      <c r="BT1377" s="160">
        <v>0</v>
      </c>
      <c r="BU1377" s="138">
        <v>218590.6</v>
      </c>
      <c r="BV1377" s="160">
        <v>218590.6</v>
      </c>
      <c r="BW1377" s="160">
        <v>218590.6</v>
      </c>
      <c r="BX1377" s="160">
        <v>0</v>
      </c>
      <c r="BY1377" s="160">
        <v>215260.57</v>
      </c>
      <c r="BZ1377" s="160">
        <v>215260.57</v>
      </c>
      <c r="CA1377" s="160">
        <v>0</v>
      </c>
      <c r="CB1377" s="160">
        <v>215260.57</v>
      </c>
      <c r="CC1377" s="160">
        <v>215260.57</v>
      </c>
      <c r="CD1377" s="160">
        <v>0</v>
      </c>
      <c r="CE1377" s="145"/>
      <c r="CF1377" s="145"/>
      <c r="CG1377" s="145"/>
      <c r="CH1377" s="145"/>
      <c r="CI1377" s="145"/>
      <c r="CJ1377" s="145"/>
      <c r="CK1377" s="145"/>
      <c r="CL1377" s="145"/>
      <c r="CM1377" s="145"/>
      <c r="CN1377" s="145"/>
      <c r="CO1377" s="145"/>
      <c r="CP1377" s="145"/>
      <c r="CQ1377" s="145"/>
      <c r="CR1377" s="145"/>
      <c r="CS1377" s="145"/>
      <c r="CT1377" s="145"/>
      <c r="CU1377" s="145"/>
      <c r="CV1377" s="145"/>
      <c r="CW1377" s="145"/>
      <c r="CX1377" s="145"/>
      <c r="CY1377" s="145"/>
      <c r="CZ1377" s="145"/>
      <c r="DA1377" s="145"/>
      <c r="DB1377" s="145"/>
      <c r="DC1377" s="145"/>
      <c r="DD1377" s="145"/>
      <c r="DE1377" s="145"/>
      <c r="DF1377" s="145"/>
      <c r="DG1377" s="145"/>
      <c r="DH1377" s="145"/>
      <c r="DI1377" s="145"/>
      <c r="DJ1377" s="145"/>
      <c r="DK1377" s="145"/>
      <c r="DL1377" s="145"/>
      <c r="DM1377" s="145"/>
      <c r="DN1377" s="145"/>
      <c r="DO1377" s="145"/>
      <c r="DP1377" s="145"/>
      <c r="DQ1377" s="145"/>
      <c r="DR1377" s="145"/>
      <c r="DS1377" s="145"/>
      <c r="DT1377" s="145"/>
      <c r="DU1377" s="145"/>
      <c r="DV1377" s="145"/>
      <c r="DW1377" s="145"/>
      <c r="DX1377" s="145"/>
      <c r="DY1377" s="145"/>
      <c r="DZ1377" s="145"/>
      <c r="EA1377" s="145"/>
      <c r="EB1377" s="145"/>
      <c r="EC1377" s="145"/>
      <c r="ED1377" s="145"/>
      <c r="EE1377" s="145"/>
      <c r="EF1377" s="145"/>
      <c r="EG1377" s="145"/>
      <c r="EH1377" s="145"/>
      <c r="EI1377" s="145"/>
      <c r="EJ1377" s="145"/>
      <c r="EK1377" s="145"/>
      <c r="EL1377" s="145"/>
      <c r="EM1377" s="145"/>
      <c r="EN1377" s="145"/>
      <c r="EO1377" s="145"/>
      <c r="EP1377" s="145"/>
      <c r="EQ1377" s="145"/>
      <c r="ER1377" s="145"/>
      <c r="ES1377" s="145"/>
      <c r="ET1377" s="145"/>
      <c r="EU1377" s="145"/>
      <c r="EV1377" s="145"/>
      <c r="EW1377" s="145"/>
      <c r="EX1377" s="145"/>
      <c r="EY1377" s="145"/>
      <c r="EZ1377" s="145"/>
      <c r="FA1377" s="145"/>
      <c r="FB1377" s="145"/>
      <c r="FC1377" s="145"/>
      <c r="FD1377" s="145"/>
      <c r="FE1377" s="145"/>
      <c r="FF1377" s="145"/>
      <c r="FG1377" s="145"/>
      <c r="FH1377" s="145"/>
      <c r="FI1377" s="145"/>
      <c r="FJ1377" s="145"/>
      <c r="FK1377" s="145"/>
      <c r="FL1377" s="145"/>
      <c r="FM1377" s="145"/>
      <c r="FN1377" s="145"/>
      <c r="FO1377" s="145"/>
      <c r="FP1377" s="145"/>
      <c r="FQ1377" s="145"/>
      <c r="FR1377" s="145"/>
      <c r="FS1377" s="145"/>
      <c r="FT1377" s="146"/>
      <c r="FU1377" s="147"/>
      <c r="FV1377" s="147"/>
      <c r="FW1377" s="147"/>
      <c r="FX1377" s="147"/>
      <c r="FY1377" s="147"/>
      <c r="FZ1377" s="147"/>
      <c r="GA1377" s="147"/>
      <c r="GB1377" s="147"/>
      <c r="GC1377" s="147"/>
      <c r="GD1377" s="147"/>
      <c r="GE1377" s="147"/>
      <c r="GF1377" s="147"/>
      <c r="GG1377" s="148"/>
      <c r="GH1377" s="147"/>
      <c r="GI1377" s="147"/>
      <c r="GJ1377" s="147"/>
      <c r="GK1377" s="147"/>
      <c r="GL1377" s="147"/>
      <c r="GM1377" s="147"/>
      <c r="GN1377" s="147"/>
      <c r="GO1377" s="147"/>
      <c r="GP1377" s="147"/>
      <c r="GQ1377" s="147"/>
      <c r="GR1377" s="147"/>
      <c r="GS1377" s="147"/>
      <c r="GT1377" s="147"/>
      <c r="GU1377" s="147"/>
      <c r="GV1377" s="147"/>
      <c r="GW1377" s="147"/>
      <c r="GX1377" s="147"/>
      <c r="GY1377" s="147"/>
      <c r="GZ1377" s="147"/>
      <c r="HA1377" s="147"/>
      <c r="HB1377" s="147"/>
      <c r="HC1377" s="147"/>
      <c r="HD1377" s="147"/>
      <c r="HE1377" s="147"/>
      <c r="HF1377" s="147"/>
      <c r="HG1377" s="147"/>
      <c r="HI1377" s="147"/>
      <c r="HJ1377" s="147"/>
      <c r="HK1377" s="147"/>
      <c r="HL1377" s="147"/>
      <c r="HM1377" s="147"/>
    </row>
    <row r="1378" spans="1:221" s="149" customFormat="1" ht="12" customHeight="1" x14ac:dyDescent="0.2">
      <c r="A1378" s="150">
        <v>1113</v>
      </c>
      <c r="B1378" s="151" t="s">
        <v>3899</v>
      </c>
      <c r="C1378" s="161"/>
      <c r="D1378" s="161"/>
      <c r="E1378" s="162"/>
      <c r="F1378" s="154">
        <f t="shared" si="352"/>
        <v>73.549047466569078</v>
      </c>
      <c r="G1378" s="279">
        <v>1948</v>
      </c>
      <c r="H1378" s="281">
        <v>2023</v>
      </c>
      <c r="I1378" s="154">
        <f t="shared" si="345"/>
        <v>186749.51</v>
      </c>
      <c r="J1378" s="310">
        <f t="shared" si="346"/>
        <v>2598533.1</v>
      </c>
      <c r="K1378" s="155">
        <f t="shared" si="347"/>
        <v>0</v>
      </c>
      <c r="L1378" s="192">
        <v>0</v>
      </c>
      <c r="M1378" s="192">
        <v>0</v>
      </c>
      <c r="N1378" s="192">
        <v>0</v>
      </c>
      <c r="O1378" s="192">
        <v>0</v>
      </c>
      <c r="P1378" s="192">
        <v>0</v>
      </c>
      <c r="Q1378" s="155"/>
      <c r="R1378" s="155">
        <v>0</v>
      </c>
      <c r="S1378" s="155"/>
      <c r="T1378" s="155">
        <v>0</v>
      </c>
      <c r="U1378" s="155"/>
      <c r="V1378" s="155">
        <v>0</v>
      </c>
      <c r="W1378" s="197">
        <f t="shared" si="348"/>
        <v>0</v>
      </c>
      <c r="X1378" s="155">
        <v>0</v>
      </c>
      <c r="Y1378" s="162" t="s">
        <v>235</v>
      </c>
      <c r="Z1378" s="144">
        <v>342</v>
      </c>
      <c r="AA1378" s="155">
        <f t="shared" si="353"/>
        <v>2481599.11</v>
      </c>
      <c r="AB1378" s="144">
        <v>0</v>
      </c>
      <c r="AC1378" s="144">
        <v>0</v>
      </c>
      <c r="AD1378" s="144">
        <v>0</v>
      </c>
      <c r="AE1378" s="144">
        <v>0</v>
      </c>
      <c r="AF1378" s="144">
        <v>0</v>
      </c>
      <c r="AG1378" s="144">
        <v>0</v>
      </c>
      <c r="AH1378" s="144">
        <v>0</v>
      </c>
      <c r="AI1378" s="144">
        <v>0</v>
      </c>
      <c r="AJ1378" s="144">
        <v>0</v>
      </c>
      <c r="AK1378" s="144">
        <v>0</v>
      </c>
      <c r="AL1378" s="144">
        <v>0</v>
      </c>
      <c r="AM1378" s="144">
        <f t="shared" si="349"/>
        <v>77955.990000000005</v>
      </c>
      <c r="AN1378" s="144">
        <f t="shared" si="350"/>
        <v>38978</v>
      </c>
      <c r="AO1378" s="144">
        <v>0</v>
      </c>
      <c r="AP1378" s="144" t="s">
        <v>4526</v>
      </c>
      <c r="AQ1378" s="294"/>
      <c r="AR1378" s="144"/>
      <c r="AS1378" s="271"/>
      <c r="AT1378" s="144"/>
      <c r="AU1378" s="144"/>
      <c r="AV1378" s="158" t="s">
        <v>979</v>
      </c>
      <c r="AW1378" s="159" t="s">
        <v>3898</v>
      </c>
      <c r="AX1378" s="159" t="s">
        <v>3899</v>
      </c>
      <c r="AY1378" s="159" t="s">
        <v>878</v>
      </c>
      <c r="AZ1378" s="159" t="s">
        <v>879</v>
      </c>
      <c r="BA1378" s="193">
        <v>1948</v>
      </c>
      <c r="BB1378" s="159" t="s">
        <v>1223</v>
      </c>
      <c r="BC1378" s="193">
        <v>2</v>
      </c>
      <c r="BD1378" s="193">
        <v>2</v>
      </c>
      <c r="BE1378" s="193">
        <v>16</v>
      </c>
      <c r="BF1378" s="160">
        <v>406.93</v>
      </c>
      <c r="BG1378" s="160">
        <v>364.35</v>
      </c>
      <c r="BH1378" s="193">
        <v>0</v>
      </c>
      <c r="BI1378" s="193">
        <v>7.5</v>
      </c>
      <c r="BJ1378" s="159" t="s">
        <v>884</v>
      </c>
      <c r="BK1378" s="160">
        <v>342</v>
      </c>
      <c r="BL1378" s="160">
        <v>0</v>
      </c>
      <c r="BM1378" s="160">
        <v>313.67</v>
      </c>
      <c r="BN1378" s="158"/>
      <c r="BO1378" s="159" t="s">
        <v>885</v>
      </c>
      <c r="BP1378" s="159" t="s">
        <v>886</v>
      </c>
      <c r="BQ1378" s="204" t="s">
        <v>887</v>
      </c>
      <c r="BR1378" s="160">
        <v>1893999.42</v>
      </c>
      <c r="BS1378" s="160">
        <v>186749.51</v>
      </c>
      <c r="BT1378" s="160">
        <v>0</v>
      </c>
      <c r="BU1378" s="138">
        <v>186749.51</v>
      </c>
      <c r="BV1378" s="160">
        <v>186749.51</v>
      </c>
      <c r="BW1378" s="160">
        <v>186749.51</v>
      </c>
      <c r="BX1378" s="160">
        <v>0</v>
      </c>
      <c r="BY1378" s="160">
        <v>183265.67</v>
      </c>
      <c r="BZ1378" s="160">
        <v>183265.67</v>
      </c>
      <c r="CA1378" s="160">
        <v>0</v>
      </c>
      <c r="CB1378" s="160">
        <v>183265.67</v>
      </c>
      <c r="CC1378" s="160">
        <v>183265.67</v>
      </c>
      <c r="CD1378" s="160">
        <v>0</v>
      </c>
      <c r="CE1378" s="145"/>
      <c r="CF1378" s="145"/>
      <c r="CG1378" s="145"/>
      <c r="CH1378" s="145"/>
      <c r="CI1378" s="145"/>
      <c r="CJ1378" s="145"/>
      <c r="CK1378" s="145"/>
      <c r="CL1378" s="145"/>
      <c r="CM1378" s="145"/>
      <c r="CN1378" s="145"/>
      <c r="CO1378" s="145"/>
      <c r="CP1378" s="145"/>
      <c r="CQ1378" s="145"/>
      <c r="CR1378" s="145"/>
      <c r="CS1378" s="145"/>
      <c r="CT1378" s="145"/>
      <c r="CU1378" s="145"/>
      <c r="CV1378" s="145"/>
      <c r="CW1378" s="145"/>
      <c r="CX1378" s="145"/>
      <c r="CY1378" s="145"/>
      <c r="CZ1378" s="145"/>
      <c r="DA1378" s="145"/>
      <c r="DB1378" s="145"/>
      <c r="DC1378" s="145"/>
      <c r="DD1378" s="145"/>
      <c r="DE1378" s="145"/>
      <c r="DF1378" s="145"/>
      <c r="DG1378" s="145"/>
      <c r="DH1378" s="145"/>
      <c r="DI1378" s="145"/>
      <c r="DJ1378" s="145"/>
      <c r="DK1378" s="145"/>
      <c r="DL1378" s="145"/>
      <c r="DM1378" s="145"/>
      <c r="DN1378" s="145"/>
      <c r="DO1378" s="145"/>
      <c r="DP1378" s="145"/>
      <c r="DQ1378" s="145"/>
      <c r="DR1378" s="145"/>
      <c r="DS1378" s="145"/>
      <c r="DT1378" s="145"/>
      <c r="DU1378" s="145"/>
      <c r="DV1378" s="145"/>
      <c r="DW1378" s="145"/>
      <c r="DX1378" s="145"/>
      <c r="DY1378" s="145"/>
      <c r="DZ1378" s="145"/>
      <c r="EA1378" s="145"/>
      <c r="EB1378" s="145"/>
      <c r="EC1378" s="145"/>
      <c r="ED1378" s="145"/>
      <c r="EE1378" s="145"/>
      <c r="EF1378" s="145"/>
      <c r="EG1378" s="145"/>
      <c r="EH1378" s="145"/>
      <c r="EI1378" s="145"/>
      <c r="EJ1378" s="145"/>
      <c r="EK1378" s="145"/>
      <c r="EL1378" s="145"/>
      <c r="EM1378" s="145"/>
      <c r="EN1378" s="145"/>
      <c r="EO1378" s="145"/>
      <c r="EP1378" s="145"/>
      <c r="EQ1378" s="145"/>
      <c r="ER1378" s="145"/>
      <c r="ES1378" s="145"/>
      <c r="ET1378" s="145"/>
      <c r="EU1378" s="145"/>
      <c r="EV1378" s="145"/>
      <c r="EW1378" s="145"/>
      <c r="EX1378" s="145"/>
      <c r="EY1378" s="145"/>
      <c r="EZ1378" s="145"/>
      <c r="FA1378" s="145"/>
      <c r="FB1378" s="145"/>
      <c r="FC1378" s="145"/>
      <c r="FD1378" s="145"/>
      <c r="FE1378" s="145"/>
      <c r="FF1378" s="145"/>
      <c r="FG1378" s="145"/>
      <c r="FH1378" s="145"/>
      <c r="FI1378" s="145"/>
      <c r="FJ1378" s="145"/>
      <c r="FK1378" s="145"/>
      <c r="FL1378" s="145"/>
      <c r="FM1378" s="145"/>
      <c r="FN1378" s="145"/>
      <c r="FO1378" s="145"/>
      <c r="FP1378" s="145"/>
      <c r="FQ1378" s="145"/>
      <c r="FR1378" s="145"/>
      <c r="FS1378" s="145"/>
      <c r="FT1378" s="146"/>
      <c r="FU1378" s="147"/>
      <c r="FV1378" s="147"/>
      <c r="FW1378" s="147"/>
      <c r="FX1378" s="147"/>
      <c r="FY1378" s="147"/>
      <c r="FZ1378" s="147"/>
      <c r="GA1378" s="147"/>
      <c r="GB1378" s="147"/>
      <c r="GC1378" s="147"/>
      <c r="GD1378" s="147"/>
      <c r="GE1378" s="147"/>
      <c r="GF1378" s="147"/>
      <c r="GG1378" s="148"/>
      <c r="GH1378" s="147"/>
      <c r="GI1378" s="147"/>
      <c r="GJ1378" s="147"/>
      <c r="GK1378" s="147"/>
      <c r="GL1378" s="147"/>
      <c r="GM1378" s="147"/>
      <c r="GN1378" s="147"/>
      <c r="GO1378" s="147"/>
      <c r="GP1378" s="147"/>
      <c r="GQ1378" s="147"/>
      <c r="GR1378" s="147"/>
      <c r="GS1378" s="147"/>
      <c r="GT1378" s="147"/>
      <c r="GU1378" s="147"/>
      <c r="GV1378" s="147"/>
      <c r="GW1378" s="147"/>
      <c r="GX1378" s="147"/>
      <c r="GY1378" s="147"/>
      <c r="GZ1378" s="147"/>
      <c r="HA1378" s="147"/>
      <c r="HB1378" s="147"/>
      <c r="HC1378" s="147"/>
      <c r="HD1378" s="147"/>
      <c r="HE1378" s="147"/>
      <c r="HF1378" s="147"/>
      <c r="HG1378" s="147"/>
      <c r="HI1378" s="147"/>
      <c r="HJ1378" s="147"/>
      <c r="HK1378" s="147"/>
      <c r="HL1378" s="147"/>
      <c r="HM1378" s="147"/>
    </row>
    <row r="1379" spans="1:221" s="149" customFormat="1" ht="12" customHeight="1" x14ac:dyDescent="0.2">
      <c r="A1379" s="150">
        <v>1114</v>
      </c>
      <c r="B1379" s="151" t="s">
        <v>3901</v>
      </c>
      <c r="C1379" s="161"/>
      <c r="D1379" s="161"/>
      <c r="E1379" s="162"/>
      <c r="F1379" s="154">
        <f t="shared" si="352"/>
        <v>74.484829289012339</v>
      </c>
      <c r="G1379" s="279">
        <v>1948</v>
      </c>
      <c r="H1379" s="281">
        <v>2023</v>
      </c>
      <c r="I1379" s="154">
        <f t="shared" si="345"/>
        <v>161024.51</v>
      </c>
      <c r="J1379" s="310">
        <f t="shared" si="346"/>
        <v>2598533.1</v>
      </c>
      <c r="K1379" s="155">
        <f t="shared" si="347"/>
        <v>0</v>
      </c>
      <c r="L1379" s="192">
        <v>0</v>
      </c>
      <c r="M1379" s="192">
        <v>0</v>
      </c>
      <c r="N1379" s="192">
        <v>0</v>
      </c>
      <c r="O1379" s="192">
        <v>0</v>
      </c>
      <c r="P1379" s="192">
        <v>0</v>
      </c>
      <c r="Q1379" s="155"/>
      <c r="R1379" s="155">
        <v>0</v>
      </c>
      <c r="S1379" s="155"/>
      <c r="T1379" s="155">
        <v>0</v>
      </c>
      <c r="U1379" s="155"/>
      <c r="V1379" s="155">
        <v>0</v>
      </c>
      <c r="W1379" s="197">
        <f t="shared" si="348"/>
        <v>0</v>
      </c>
      <c r="X1379" s="155">
        <v>0</v>
      </c>
      <c r="Y1379" s="162" t="s">
        <v>235</v>
      </c>
      <c r="Z1379" s="144">
        <v>342</v>
      </c>
      <c r="AA1379" s="155">
        <f t="shared" si="353"/>
        <v>2481599.11</v>
      </c>
      <c r="AB1379" s="144">
        <v>0</v>
      </c>
      <c r="AC1379" s="144">
        <v>0</v>
      </c>
      <c r="AD1379" s="144">
        <v>0</v>
      </c>
      <c r="AE1379" s="144">
        <v>0</v>
      </c>
      <c r="AF1379" s="144">
        <v>0</v>
      </c>
      <c r="AG1379" s="144">
        <v>0</v>
      </c>
      <c r="AH1379" s="144">
        <v>0</v>
      </c>
      <c r="AI1379" s="144">
        <v>0</v>
      </c>
      <c r="AJ1379" s="144">
        <v>0</v>
      </c>
      <c r="AK1379" s="144">
        <v>0</v>
      </c>
      <c r="AL1379" s="144">
        <v>0</v>
      </c>
      <c r="AM1379" s="144">
        <f t="shared" si="349"/>
        <v>77955.990000000005</v>
      </c>
      <c r="AN1379" s="144">
        <f t="shared" si="350"/>
        <v>38978</v>
      </c>
      <c r="AO1379" s="144">
        <v>0</v>
      </c>
      <c r="AP1379" s="144" t="s">
        <v>4526</v>
      </c>
      <c r="AQ1379" s="294"/>
      <c r="AR1379" s="144"/>
      <c r="AS1379" s="271"/>
      <c r="AT1379" s="144"/>
      <c r="AU1379" s="144"/>
      <c r="AV1379" s="158" t="s">
        <v>983</v>
      </c>
      <c r="AW1379" s="159" t="s">
        <v>3900</v>
      </c>
      <c r="AX1379" s="159" t="s">
        <v>3901</v>
      </c>
      <c r="AY1379" s="159" t="s">
        <v>878</v>
      </c>
      <c r="AZ1379" s="159" t="s">
        <v>879</v>
      </c>
      <c r="BA1379" s="193">
        <v>1948</v>
      </c>
      <c r="BB1379" s="159" t="s">
        <v>1223</v>
      </c>
      <c r="BC1379" s="193">
        <v>2</v>
      </c>
      <c r="BD1379" s="193">
        <v>2</v>
      </c>
      <c r="BE1379" s="193">
        <v>17</v>
      </c>
      <c r="BF1379" s="160">
        <v>407.74</v>
      </c>
      <c r="BG1379" s="160">
        <v>363.61</v>
      </c>
      <c r="BH1379" s="193">
        <v>0</v>
      </c>
      <c r="BI1379" s="193">
        <v>7.5</v>
      </c>
      <c r="BJ1379" s="159" t="s">
        <v>884</v>
      </c>
      <c r="BK1379" s="160">
        <v>342</v>
      </c>
      <c r="BL1379" s="160">
        <v>0</v>
      </c>
      <c r="BM1379" s="160">
        <v>313.67</v>
      </c>
      <c r="BN1379" s="158"/>
      <c r="BO1379" s="159" t="s">
        <v>885</v>
      </c>
      <c r="BP1379" s="159" t="s">
        <v>886</v>
      </c>
      <c r="BQ1379" s="204" t="s">
        <v>887</v>
      </c>
      <c r="BR1379" s="160">
        <v>1893999.42</v>
      </c>
      <c r="BS1379" s="160">
        <v>161024.51</v>
      </c>
      <c r="BT1379" s="160">
        <v>0</v>
      </c>
      <c r="BU1379" s="138">
        <v>161024.51</v>
      </c>
      <c r="BV1379" s="160">
        <v>161024.51</v>
      </c>
      <c r="BW1379" s="160">
        <v>161024.51</v>
      </c>
      <c r="BX1379" s="160">
        <v>0</v>
      </c>
      <c r="BY1379" s="160">
        <v>154622.62</v>
      </c>
      <c r="BZ1379" s="160">
        <v>154622.62</v>
      </c>
      <c r="CA1379" s="160">
        <v>0</v>
      </c>
      <c r="CB1379" s="160">
        <v>154622.62</v>
      </c>
      <c r="CC1379" s="160">
        <v>154622.62</v>
      </c>
      <c r="CD1379" s="160">
        <v>0</v>
      </c>
      <c r="CE1379" s="145"/>
      <c r="CF1379" s="145"/>
      <c r="CG1379" s="145"/>
      <c r="CH1379" s="145"/>
      <c r="CI1379" s="145"/>
      <c r="CJ1379" s="145"/>
      <c r="CK1379" s="145"/>
      <c r="CL1379" s="145"/>
      <c r="CM1379" s="145"/>
      <c r="CN1379" s="145"/>
      <c r="CO1379" s="145"/>
      <c r="CP1379" s="145"/>
      <c r="CQ1379" s="145"/>
      <c r="CR1379" s="145"/>
      <c r="CS1379" s="145"/>
      <c r="CT1379" s="145"/>
      <c r="CU1379" s="145"/>
      <c r="CV1379" s="145"/>
      <c r="CW1379" s="145"/>
      <c r="CX1379" s="145"/>
      <c r="CY1379" s="145"/>
      <c r="CZ1379" s="145"/>
      <c r="DA1379" s="145"/>
      <c r="DB1379" s="145"/>
      <c r="DC1379" s="145"/>
      <c r="DD1379" s="145"/>
      <c r="DE1379" s="145"/>
      <c r="DF1379" s="145"/>
      <c r="DG1379" s="145"/>
      <c r="DH1379" s="145"/>
      <c r="DI1379" s="145"/>
      <c r="DJ1379" s="145"/>
      <c r="DK1379" s="145"/>
      <c r="DL1379" s="145"/>
      <c r="DM1379" s="145"/>
      <c r="DN1379" s="145"/>
      <c r="DO1379" s="145"/>
      <c r="DP1379" s="145"/>
      <c r="DQ1379" s="145"/>
      <c r="DR1379" s="145"/>
      <c r="DS1379" s="145"/>
      <c r="DT1379" s="145"/>
      <c r="DU1379" s="145"/>
      <c r="DV1379" s="145"/>
      <c r="DW1379" s="145"/>
      <c r="DX1379" s="145"/>
      <c r="DY1379" s="145"/>
      <c r="DZ1379" s="145"/>
      <c r="EA1379" s="145"/>
      <c r="EB1379" s="145"/>
      <c r="EC1379" s="145"/>
      <c r="ED1379" s="145"/>
      <c r="EE1379" s="145"/>
      <c r="EF1379" s="145"/>
      <c r="EG1379" s="145"/>
      <c r="EH1379" s="145"/>
      <c r="EI1379" s="145"/>
      <c r="EJ1379" s="145"/>
      <c r="EK1379" s="145"/>
      <c r="EL1379" s="145"/>
      <c r="EM1379" s="145"/>
      <c r="EN1379" s="145"/>
      <c r="EO1379" s="145"/>
      <c r="EP1379" s="145"/>
      <c r="EQ1379" s="145"/>
      <c r="ER1379" s="145"/>
      <c r="ES1379" s="145"/>
      <c r="ET1379" s="145"/>
      <c r="EU1379" s="145"/>
      <c r="EV1379" s="145"/>
      <c r="EW1379" s="145"/>
      <c r="EX1379" s="145"/>
      <c r="EY1379" s="145"/>
      <c r="EZ1379" s="145"/>
      <c r="FA1379" s="145"/>
      <c r="FB1379" s="145"/>
      <c r="FC1379" s="145"/>
      <c r="FD1379" s="145"/>
      <c r="FE1379" s="145"/>
      <c r="FF1379" s="145"/>
      <c r="FG1379" s="145"/>
      <c r="FH1379" s="145"/>
      <c r="FI1379" s="145"/>
      <c r="FJ1379" s="145"/>
      <c r="FK1379" s="145"/>
      <c r="FL1379" s="145"/>
      <c r="FM1379" s="145"/>
      <c r="FN1379" s="145"/>
      <c r="FO1379" s="145"/>
      <c r="FP1379" s="145"/>
      <c r="FQ1379" s="145"/>
      <c r="FR1379" s="145"/>
      <c r="FS1379" s="145"/>
      <c r="FT1379" s="146"/>
      <c r="FU1379" s="147"/>
      <c r="FV1379" s="147"/>
      <c r="FW1379" s="147"/>
      <c r="FX1379" s="147"/>
      <c r="FY1379" s="147"/>
      <c r="FZ1379" s="147"/>
      <c r="GA1379" s="147"/>
      <c r="GB1379" s="147"/>
      <c r="GC1379" s="147"/>
      <c r="GD1379" s="147"/>
      <c r="GE1379" s="147"/>
      <c r="GF1379" s="147"/>
      <c r="GG1379" s="148"/>
      <c r="GH1379" s="147"/>
      <c r="GI1379" s="147"/>
      <c r="GJ1379" s="147"/>
      <c r="GK1379" s="147"/>
      <c r="GL1379" s="147"/>
      <c r="GM1379" s="147"/>
      <c r="GN1379" s="147"/>
      <c r="GO1379" s="147"/>
      <c r="GP1379" s="147"/>
      <c r="GQ1379" s="147"/>
      <c r="GR1379" s="147"/>
      <c r="GS1379" s="147"/>
      <c r="GT1379" s="147"/>
      <c r="GU1379" s="147"/>
      <c r="GV1379" s="147"/>
      <c r="GW1379" s="147"/>
      <c r="GX1379" s="147"/>
      <c r="GY1379" s="147"/>
      <c r="GZ1379" s="147"/>
      <c r="HA1379" s="147"/>
      <c r="HB1379" s="147"/>
      <c r="HC1379" s="147"/>
      <c r="HD1379" s="147"/>
      <c r="HE1379" s="147"/>
      <c r="HF1379" s="147"/>
      <c r="HG1379" s="147"/>
      <c r="HI1379" s="147"/>
      <c r="HJ1379" s="147"/>
      <c r="HK1379" s="147"/>
      <c r="HL1379" s="147"/>
      <c r="HM1379" s="147"/>
    </row>
    <row r="1380" spans="1:221" s="149" customFormat="1" ht="12" customHeight="1" x14ac:dyDescent="0.2">
      <c r="A1380" s="150">
        <v>1115</v>
      </c>
      <c r="B1380" s="151" t="s">
        <v>3903</v>
      </c>
      <c r="C1380" s="161"/>
      <c r="D1380" s="161"/>
      <c r="E1380" s="162"/>
      <c r="F1380" s="154">
        <f t="shared" si="352"/>
        <v>41.348098695069105</v>
      </c>
      <c r="G1380" s="279">
        <v>1962</v>
      </c>
      <c r="H1380" s="281">
        <v>2025</v>
      </c>
      <c r="I1380" s="154">
        <f t="shared" si="345"/>
        <v>686412.56</v>
      </c>
      <c r="J1380" s="152">
        <f t="shared" si="346"/>
        <v>6458342.5099999998</v>
      </c>
      <c r="K1380" s="155">
        <f t="shared" si="347"/>
        <v>0</v>
      </c>
      <c r="L1380" s="192">
        <v>0</v>
      </c>
      <c r="M1380" s="192">
        <v>0</v>
      </c>
      <c r="N1380" s="192">
        <v>0</v>
      </c>
      <c r="O1380" s="192">
        <v>0</v>
      </c>
      <c r="P1380" s="192">
        <v>0</v>
      </c>
      <c r="Q1380" s="155"/>
      <c r="R1380" s="155">
        <v>0</v>
      </c>
      <c r="S1380" s="155"/>
      <c r="T1380" s="155">
        <v>0</v>
      </c>
      <c r="U1380" s="155"/>
      <c r="V1380" s="155">
        <v>0</v>
      </c>
      <c r="W1380" s="197">
        <f t="shared" si="348"/>
        <v>0</v>
      </c>
      <c r="X1380" s="155">
        <v>0</v>
      </c>
      <c r="Y1380" s="162" t="s">
        <v>235</v>
      </c>
      <c r="Z1380" s="144">
        <v>850</v>
      </c>
      <c r="AA1380" s="155">
        <f t="shared" si="353"/>
        <v>6167717.0899999999</v>
      </c>
      <c r="AB1380" s="144">
        <v>0</v>
      </c>
      <c r="AC1380" s="144">
        <v>0</v>
      </c>
      <c r="AD1380" s="144">
        <v>0</v>
      </c>
      <c r="AE1380" s="144">
        <v>0</v>
      </c>
      <c r="AF1380" s="144">
        <v>0</v>
      </c>
      <c r="AG1380" s="144">
        <v>0</v>
      </c>
      <c r="AH1380" s="144">
        <v>0</v>
      </c>
      <c r="AI1380" s="144">
        <v>0</v>
      </c>
      <c r="AJ1380" s="144">
        <v>0</v>
      </c>
      <c r="AK1380" s="144">
        <v>0</v>
      </c>
      <c r="AL1380" s="144">
        <v>0</v>
      </c>
      <c r="AM1380" s="144">
        <f t="shared" si="349"/>
        <v>193750.28</v>
      </c>
      <c r="AN1380" s="144">
        <f t="shared" si="350"/>
        <v>96875.14</v>
      </c>
      <c r="AO1380" s="144">
        <v>0</v>
      </c>
      <c r="AP1380" s="144" t="s">
        <v>4526</v>
      </c>
      <c r="AQ1380" s="294"/>
      <c r="AR1380" s="144"/>
      <c r="AS1380" s="271"/>
      <c r="AT1380" s="144"/>
      <c r="AU1380" s="144"/>
      <c r="AV1380" s="158" t="s">
        <v>1070</v>
      </c>
      <c r="AW1380" s="159" t="s">
        <v>3902</v>
      </c>
      <c r="AX1380" s="159" t="s">
        <v>3903</v>
      </c>
      <c r="AY1380" s="159" t="s">
        <v>878</v>
      </c>
      <c r="AZ1380" s="159" t="s">
        <v>879</v>
      </c>
      <c r="BA1380" s="193">
        <v>1962</v>
      </c>
      <c r="BB1380" s="159" t="s">
        <v>891</v>
      </c>
      <c r="BC1380" s="193">
        <v>3</v>
      </c>
      <c r="BD1380" s="193">
        <v>3</v>
      </c>
      <c r="BE1380" s="193">
        <v>43</v>
      </c>
      <c r="BF1380" s="160">
        <v>1917.41</v>
      </c>
      <c r="BG1380" s="160">
        <v>1551.04</v>
      </c>
      <c r="BH1380" s="193">
        <v>0</v>
      </c>
      <c r="BI1380" s="193">
        <v>7.5</v>
      </c>
      <c r="BJ1380" s="159" t="s">
        <v>884</v>
      </c>
      <c r="BK1380" s="160">
        <v>850</v>
      </c>
      <c r="BL1380" s="160">
        <v>378.72</v>
      </c>
      <c r="BM1380" s="160">
        <v>1060.04</v>
      </c>
      <c r="BN1380" s="158" t="s">
        <v>1408</v>
      </c>
      <c r="BO1380" s="159" t="s">
        <v>885</v>
      </c>
      <c r="BP1380" s="159" t="s">
        <v>886</v>
      </c>
      <c r="BQ1380" s="204" t="s">
        <v>887</v>
      </c>
      <c r="BR1380" s="160">
        <v>4707308.5</v>
      </c>
      <c r="BS1380" s="160">
        <v>686412.56</v>
      </c>
      <c r="BT1380" s="160">
        <v>0</v>
      </c>
      <c r="BU1380" s="138">
        <v>686412.56</v>
      </c>
      <c r="BV1380" s="160">
        <v>686420.53</v>
      </c>
      <c r="BW1380" s="160">
        <v>686420.53</v>
      </c>
      <c r="BX1380" s="160">
        <v>0</v>
      </c>
      <c r="BY1380" s="160">
        <v>673831.64</v>
      </c>
      <c r="BZ1380" s="160">
        <v>673831.64</v>
      </c>
      <c r="CA1380" s="160">
        <v>0</v>
      </c>
      <c r="CB1380" s="160">
        <v>673831.64</v>
      </c>
      <c r="CC1380" s="160">
        <v>673831.64</v>
      </c>
      <c r="CD1380" s="160">
        <v>0</v>
      </c>
      <c r="CE1380" s="145"/>
      <c r="CF1380" s="145"/>
      <c r="CG1380" s="145"/>
      <c r="CH1380" s="145"/>
      <c r="CI1380" s="145"/>
      <c r="CJ1380" s="145"/>
      <c r="CK1380" s="145"/>
      <c r="CL1380" s="145"/>
      <c r="CM1380" s="145"/>
      <c r="CN1380" s="145"/>
      <c r="CO1380" s="145"/>
      <c r="CP1380" s="145"/>
      <c r="CQ1380" s="145"/>
      <c r="CR1380" s="145"/>
      <c r="CS1380" s="145"/>
      <c r="CT1380" s="145"/>
      <c r="CU1380" s="145"/>
      <c r="CV1380" s="145"/>
      <c r="CW1380" s="145"/>
      <c r="CX1380" s="145"/>
      <c r="CY1380" s="145"/>
      <c r="CZ1380" s="145"/>
      <c r="DA1380" s="145"/>
      <c r="DB1380" s="145"/>
      <c r="DC1380" s="145"/>
      <c r="DD1380" s="145"/>
      <c r="DE1380" s="145"/>
      <c r="DF1380" s="145"/>
      <c r="DG1380" s="145"/>
      <c r="DH1380" s="145"/>
      <c r="DI1380" s="145"/>
      <c r="DJ1380" s="145"/>
      <c r="DK1380" s="145"/>
      <c r="DL1380" s="145"/>
      <c r="DM1380" s="145"/>
      <c r="DN1380" s="145"/>
      <c r="DO1380" s="145"/>
      <c r="DP1380" s="145"/>
      <c r="DQ1380" s="145"/>
      <c r="DR1380" s="145"/>
      <c r="DS1380" s="145"/>
      <c r="DT1380" s="145"/>
      <c r="DU1380" s="145"/>
      <c r="DV1380" s="145"/>
      <c r="DW1380" s="145"/>
      <c r="DX1380" s="145"/>
      <c r="DY1380" s="145"/>
      <c r="DZ1380" s="145"/>
      <c r="EA1380" s="145"/>
      <c r="EB1380" s="145"/>
      <c r="EC1380" s="145"/>
      <c r="ED1380" s="145"/>
      <c r="EE1380" s="145"/>
      <c r="EF1380" s="145"/>
      <c r="EG1380" s="145"/>
      <c r="EH1380" s="145"/>
      <c r="EI1380" s="145"/>
      <c r="EJ1380" s="145"/>
      <c r="EK1380" s="145"/>
      <c r="EL1380" s="145"/>
      <c r="EM1380" s="145"/>
      <c r="EN1380" s="145"/>
      <c r="EO1380" s="145"/>
      <c r="EP1380" s="145"/>
      <c r="EQ1380" s="145"/>
      <c r="ER1380" s="145"/>
      <c r="ES1380" s="145"/>
      <c r="ET1380" s="145"/>
      <c r="EU1380" s="145"/>
      <c r="EV1380" s="145"/>
      <c r="EW1380" s="145"/>
      <c r="EX1380" s="145"/>
      <c r="EY1380" s="145"/>
      <c r="EZ1380" s="145"/>
      <c r="FA1380" s="145"/>
      <c r="FB1380" s="145"/>
      <c r="FC1380" s="145"/>
      <c r="FD1380" s="145"/>
      <c r="FE1380" s="145"/>
      <c r="FF1380" s="145"/>
      <c r="FG1380" s="145"/>
      <c r="FH1380" s="145"/>
      <c r="FI1380" s="145"/>
      <c r="FJ1380" s="145"/>
      <c r="FK1380" s="145"/>
      <c r="FL1380" s="145"/>
      <c r="FM1380" s="145"/>
      <c r="FN1380" s="145"/>
      <c r="FO1380" s="145"/>
      <c r="FP1380" s="145"/>
      <c r="FQ1380" s="145"/>
      <c r="FR1380" s="145"/>
      <c r="FS1380" s="145"/>
      <c r="FT1380" s="146"/>
      <c r="FU1380" s="147"/>
      <c r="FV1380" s="147"/>
      <c r="FW1380" s="147"/>
      <c r="FX1380" s="147"/>
      <c r="FY1380" s="147"/>
      <c r="FZ1380" s="147"/>
      <c r="GA1380" s="147"/>
      <c r="GB1380" s="147"/>
      <c r="GC1380" s="147"/>
      <c r="GD1380" s="147"/>
      <c r="GE1380" s="147"/>
      <c r="GF1380" s="147"/>
      <c r="GG1380" s="148"/>
      <c r="GH1380" s="147"/>
      <c r="GI1380" s="147"/>
      <c r="GJ1380" s="147"/>
      <c r="GK1380" s="147"/>
      <c r="GL1380" s="147"/>
      <c r="GM1380" s="147"/>
      <c r="GN1380" s="147"/>
      <c r="GO1380" s="147"/>
      <c r="GP1380" s="147"/>
      <c r="GQ1380" s="147"/>
      <c r="GR1380" s="147"/>
      <c r="GS1380" s="147"/>
      <c r="GT1380" s="147"/>
      <c r="GU1380" s="147"/>
      <c r="GV1380" s="147"/>
      <c r="GW1380" s="147"/>
      <c r="GX1380" s="147"/>
      <c r="GY1380" s="147"/>
      <c r="GZ1380" s="147"/>
      <c r="HA1380" s="147"/>
      <c r="HB1380" s="147"/>
      <c r="HC1380" s="147"/>
      <c r="HD1380" s="147"/>
      <c r="HE1380" s="147"/>
      <c r="HF1380" s="147"/>
      <c r="HG1380" s="147"/>
      <c r="HI1380" s="147"/>
      <c r="HJ1380" s="147"/>
      <c r="HK1380" s="147"/>
      <c r="HL1380" s="147"/>
      <c r="HM1380" s="147"/>
    </row>
    <row r="1381" spans="1:221" s="149" customFormat="1" ht="12" customHeight="1" x14ac:dyDescent="0.2">
      <c r="A1381" s="150">
        <v>1116</v>
      </c>
      <c r="B1381" s="151" t="s">
        <v>3905</v>
      </c>
      <c r="C1381" s="161"/>
      <c r="D1381" s="161"/>
      <c r="E1381" s="162"/>
      <c r="F1381" s="154">
        <f t="shared" si="352"/>
        <v>41.851478908848968</v>
      </c>
      <c r="G1381" s="279">
        <v>1972</v>
      </c>
      <c r="H1381" s="281">
        <v>2024</v>
      </c>
      <c r="I1381" s="154">
        <f t="shared" si="345"/>
        <v>131900.32</v>
      </c>
      <c r="J1381" s="237">
        <f t="shared" si="346"/>
        <v>3277038.96</v>
      </c>
      <c r="K1381" s="155">
        <f t="shared" si="347"/>
        <v>0</v>
      </c>
      <c r="L1381" s="192">
        <v>0</v>
      </c>
      <c r="M1381" s="192">
        <v>0</v>
      </c>
      <c r="N1381" s="192">
        <v>0</v>
      </c>
      <c r="O1381" s="192">
        <v>0</v>
      </c>
      <c r="P1381" s="192">
        <v>0</v>
      </c>
      <c r="Q1381" s="155"/>
      <c r="R1381" s="155">
        <v>0</v>
      </c>
      <c r="S1381" s="155"/>
      <c r="T1381" s="155">
        <v>0</v>
      </c>
      <c r="U1381" s="155"/>
      <c r="V1381" s="155">
        <v>0</v>
      </c>
      <c r="W1381" s="197">
        <f t="shared" si="348"/>
        <v>0</v>
      </c>
      <c r="X1381" s="155">
        <v>0</v>
      </c>
      <c r="Y1381" s="162" t="s">
        <v>235</v>
      </c>
      <c r="Z1381" s="144">
        <v>431.3</v>
      </c>
      <c r="AA1381" s="155">
        <f t="shared" si="353"/>
        <v>3129572.21</v>
      </c>
      <c r="AB1381" s="144">
        <v>0</v>
      </c>
      <c r="AC1381" s="144">
        <v>0</v>
      </c>
      <c r="AD1381" s="144">
        <v>0</v>
      </c>
      <c r="AE1381" s="144">
        <v>0</v>
      </c>
      <c r="AF1381" s="144">
        <v>0</v>
      </c>
      <c r="AG1381" s="144">
        <v>0</v>
      </c>
      <c r="AH1381" s="144">
        <v>0</v>
      </c>
      <c r="AI1381" s="144">
        <v>0</v>
      </c>
      <c r="AJ1381" s="144">
        <v>0</v>
      </c>
      <c r="AK1381" s="144">
        <v>0</v>
      </c>
      <c r="AL1381" s="144">
        <v>0</v>
      </c>
      <c r="AM1381" s="144">
        <f t="shared" si="349"/>
        <v>98311.17</v>
      </c>
      <c r="AN1381" s="144">
        <f t="shared" si="350"/>
        <v>49155.58</v>
      </c>
      <c r="AO1381" s="144">
        <v>0</v>
      </c>
      <c r="AP1381" s="144" t="s">
        <v>4526</v>
      </c>
      <c r="AQ1381" s="294"/>
      <c r="AR1381" s="144"/>
      <c r="AS1381" s="271"/>
      <c r="AT1381" s="144"/>
      <c r="AU1381" s="144"/>
      <c r="AV1381" s="158" t="s">
        <v>1073</v>
      </c>
      <c r="AW1381" s="159" t="s">
        <v>3904</v>
      </c>
      <c r="AX1381" s="159" t="s">
        <v>3905</v>
      </c>
      <c r="AY1381" s="159"/>
      <c r="AZ1381" s="159" t="s">
        <v>879</v>
      </c>
      <c r="BA1381" s="193">
        <v>1972</v>
      </c>
      <c r="BB1381" s="159" t="s">
        <v>891</v>
      </c>
      <c r="BC1381" s="193">
        <v>2</v>
      </c>
      <c r="BD1381" s="193">
        <v>2</v>
      </c>
      <c r="BE1381" s="193">
        <v>4</v>
      </c>
      <c r="BF1381" s="160">
        <v>862.5</v>
      </c>
      <c r="BG1381" s="160">
        <v>835</v>
      </c>
      <c r="BH1381" s="193">
        <v>0</v>
      </c>
      <c r="BI1381" s="193">
        <v>7.5</v>
      </c>
      <c r="BJ1381" s="159" t="s">
        <v>892</v>
      </c>
      <c r="BK1381" s="160">
        <v>431.3</v>
      </c>
      <c r="BL1381" s="160">
        <v>0</v>
      </c>
      <c r="BM1381" s="160">
        <v>495.5</v>
      </c>
      <c r="BN1381" s="158"/>
      <c r="BO1381" s="159" t="s">
        <v>885</v>
      </c>
      <c r="BP1381" s="159" t="s">
        <v>886</v>
      </c>
      <c r="BQ1381" s="204" t="s">
        <v>887</v>
      </c>
      <c r="BR1381" s="160">
        <v>2488316.34</v>
      </c>
      <c r="BS1381" s="160">
        <v>131900.32</v>
      </c>
      <c r="BT1381" s="160">
        <v>0</v>
      </c>
      <c r="BU1381" s="138">
        <v>131900.32</v>
      </c>
      <c r="BV1381" s="160">
        <v>131900.32</v>
      </c>
      <c r="BW1381" s="160">
        <v>131900.32</v>
      </c>
      <c r="BX1381" s="160">
        <v>0</v>
      </c>
      <c r="BY1381" s="160">
        <v>129975.64</v>
      </c>
      <c r="BZ1381" s="160">
        <v>129975.64</v>
      </c>
      <c r="CA1381" s="160">
        <v>0</v>
      </c>
      <c r="CB1381" s="160">
        <v>129975.64</v>
      </c>
      <c r="CC1381" s="160">
        <v>129975.64</v>
      </c>
      <c r="CD1381" s="160">
        <v>0</v>
      </c>
      <c r="CE1381" s="145"/>
      <c r="CF1381" s="145"/>
      <c r="CG1381" s="145"/>
      <c r="CH1381" s="145"/>
      <c r="CI1381" s="145"/>
      <c r="CJ1381" s="145"/>
      <c r="CK1381" s="145"/>
      <c r="CL1381" s="145"/>
      <c r="CM1381" s="145"/>
      <c r="CN1381" s="145"/>
      <c r="CO1381" s="145"/>
      <c r="CP1381" s="145"/>
      <c r="CQ1381" s="145"/>
      <c r="CR1381" s="145"/>
      <c r="CS1381" s="145"/>
      <c r="CT1381" s="145"/>
      <c r="CU1381" s="145"/>
      <c r="CV1381" s="145"/>
      <c r="CW1381" s="145"/>
      <c r="CX1381" s="145"/>
      <c r="CY1381" s="145"/>
      <c r="CZ1381" s="145"/>
      <c r="DA1381" s="145"/>
      <c r="DB1381" s="145"/>
      <c r="DC1381" s="145"/>
      <c r="DD1381" s="145"/>
      <c r="DE1381" s="145"/>
      <c r="DF1381" s="145"/>
      <c r="DG1381" s="145"/>
      <c r="DH1381" s="145"/>
      <c r="DI1381" s="145"/>
      <c r="DJ1381" s="145"/>
      <c r="DK1381" s="145"/>
      <c r="DL1381" s="145"/>
      <c r="DM1381" s="145"/>
      <c r="DN1381" s="145"/>
      <c r="DO1381" s="145"/>
      <c r="DP1381" s="145"/>
      <c r="DQ1381" s="145"/>
      <c r="DR1381" s="145"/>
      <c r="DS1381" s="145"/>
      <c r="DT1381" s="145"/>
      <c r="DU1381" s="145"/>
      <c r="DV1381" s="145"/>
      <c r="DW1381" s="145"/>
      <c r="DX1381" s="145"/>
      <c r="DY1381" s="145"/>
      <c r="DZ1381" s="145"/>
      <c r="EA1381" s="145"/>
      <c r="EB1381" s="145"/>
      <c r="EC1381" s="145"/>
      <c r="ED1381" s="145"/>
      <c r="EE1381" s="145"/>
      <c r="EF1381" s="145"/>
      <c r="EG1381" s="145"/>
      <c r="EH1381" s="145"/>
      <c r="EI1381" s="145"/>
      <c r="EJ1381" s="145"/>
      <c r="EK1381" s="145"/>
      <c r="EL1381" s="145"/>
      <c r="EM1381" s="145"/>
      <c r="EN1381" s="145"/>
      <c r="EO1381" s="145"/>
      <c r="EP1381" s="145"/>
      <c r="EQ1381" s="145"/>
      <c r="ER1381" s="145"/>
      <c r="ES1381" s="145"/>
      <c r="ET1381" s="145"/>
      <c r="EU1381" s="145"/>
      <c r="EV1381" s="145"/>
      <c r="EW1381" s="145"/>
      <c r="EX1381" s="145"/>
      <c r="EY1381" s="145"/>
      <c r="EZ1381" s="145"/>
      <c r="FA1381" s="145"/>
      <c r="FB1381" s="145"/>
      <c r="FC1381" s="145"/>
      <c r="FD1381" s="145"/>
      <c r="FE1381" s="145"/>
      <c r="FF1381" s="145"/>
      <c r="FG1381" s="145"/>
      <c r="FH1381" s="145"/>
      <c r="FI1381" s="145"/>
      <c r="FJ1381" s="145"/>
      <c r="FK1381" s="145"/>
      <c r="FL1381" s="145"/>
      <c r="FM1381" s="145"/>
      <c r="FN1381" s="145"/>
      <c r="FO1381" s="145"/>
      <c r="FP1381" s="145"/>
      <c r="FQ1381" s="145"/>
      <c r="FR1381" s="145"/>
      <c r="FS1381" s="145"/>
      <c r="FT1381" s="146"/>
      <c r="FU1381" s="147"/>
      <c r="FV1381" s="147"/>
      <c r="FW1381" s="147"/>
      <c r="FX1381" s="147"/>
      <c r="FY1381" s="147"/>
      <c r="FZ1381" s="147"/>
      <c r="GA1381" s="147"/>
      <c r="GB1381" s="147"/>
      <c r="GC1381" s="147"/>
      <c r="GD1381" s="147"/>
      <c r="GE1381" s="147"/>
      <c r="GF1381" s="147"/>
      <c r="GG1381" s="148"/>
      <c r="GH1381" s="147"/>
      <c r="GI1381" s="147"/>
      <c r="GJ1381" s="147"/>
      <c r="GK1381" s="147"/>
      <c r="GL1381" s="147"/>
      <c r="GM1381" s="147"/>
      <c r="GN1381" s="147"/>
      <c r="GO1381" s="147"/>
      <c r="GP1381" s="147"/>
      <c r="GQ1381" s="147"/>
      <c r="GR1381" s="147"/>
      <c r="GS1381" s="147"/>
      <c r="GT1381" s="147"/>
      <c r="GU1381" s="147"/>
      <c r="GV1381" s="147"/>
      <c r="GW1381" s="147"/>
      <c r="GX1381" s="147"/>
      <c r="GY1381" s="147"/>
      <c r="GZ1381" s="147"/>
      <c r="HA1381" s="147"/>
      <c r="HB1381" s="147"/>
      <c r="HC1381" s="147"/>
      <c r="HD1381" s="147"/>
      <c r="HE1381" s="147"/>
      <c r="HF1381" s="147"/>
      <c r="HG1381" s="147"/>
      <c r="HI1381" s="147"/>
      <c r="HJ1381" s="147"/>
      <c r="HK1381" s="147"/>
      <c r="HL1381" s="147"/>
      <c r="HM1381" s="147"/>
    </row>
    <row r="1382" spans="1:221" s="149" customFormat="1" ht="12" customHeight="1" x14ac:dyDescent="0.2">
      <c r="A1382" s="150">
        <v>1117</v>
      </c>
      <c r="B1382" s="151" t="s">
        <v>3907</v>
      </c>
      <c r="C1382" s="161"/>
      <c r="D1382" s="161"/>
      <c r="E1382" s="162"/>
      <c r="F1382" s="154">
        <f t="shared" si="352"/>
        <v>119.02188518518518</v>
      </c>
      <c r="G1382" s="279">
        <v>1972</v>
      </c>
      <c r="H1382" s="281">
        <v>2024</v>
      </c>
      <c r="I1382" s="154">
        <f t="shared" si="345"/>
        <v>120763.93</v>
      </c>
      <c r="J1382" s="237">
        <f t="shared" si="346"/>
        <v>3977073.01</v>
      </c>
      <c r="K1382" s="155">
        <f t="shared" si="347"/>
        <v>0</v>
      </c>
      <c r="L1382" s="192">
        <v>0</v>
      </c>
      <c r="M1382" s="192">
        <v>0</v>
      </c>
      <c r="N1382" s="192">
        <v>0</v>
      </c>
      <c r="O1382" s="192">
        <v>0</v>
      </c>
      <c r="P1382" s="192">
        <v>0</v>
      </c>
      <c r="Q1382" s="155"/>
      <c r="R1382" s="155">
        <v>0</v>
      </c>
      <c r="S1382" s="155"/>
      <c r="T1382" s="155">
        <v>0</v>
      </c>
      <c r="U1382" s="155"/>
      <c r="V1382" s="155">
        <v>0</v>
      </c>
      <c r="W1382" s="197">
        <f t="shared" si="348"/>
        <v>0</v>
      </c>
      <c r="X1382" s="155">
        <v>0</v>
      </c>
      <c r="Y1382" s="162" t="s">
        <v>234</v>
      </c>
      <c r="Z1382" s="144">
        <v>450</v>
      </c>
      <c r="AA1382" s="155">
        <f t="shared" si="353"/>
        <v>3798104.72</v>
      </c>
      <c r="AB1382" s="144">
        <v>0</v>
      </c>
      <c r="AC1382" s="144">
        <v>0</v>
      </c>
      <c r="AD1382" s="144">
        <v>0</v>
      </c>
      <c r="AE1382" s="144">
        <v>0</v>
      </c>
      <c r="AF1382" s="144">
        <v>0</v>
      </c>
      <c r="AG1382" s="144">
        <v>0</v>
      </c>
      <c r="AH1382" s="144">
        <v>0</v>
      </c>
      <c r="AI1382" s="144">
        <v>0</v>
      </c>
      <c r="AJ1382" s="144">
        <v>0</v>
      </c>
      <c r="AK1382" s="144">
        <v>0</v>
      </c>
      <c r="AL1382" s="144">
        <v>0</v>
      </c>
      <c r="AM1382" s="144">
        <f t="shared" si="349"/>
        <v>119312.19</v>
      </c>
      <c r="AN1382" s="144">
        <f t="shared" si="350"/>
        <v>59656.1</v>
      </c>
      <c r="AO1382" s="144">
        <v>0</v>
      </c>
      <c r="AP1382" s="144" t="s">
        <v>4526</v>
      </c>
      <c r="AQ1382" s="294"/>
      <c r="AR1382" s="144"/>
      <c r="AS1382" s="271"/>
      <c r="AT1382" s="144"/>
      <c r="AU1382" s="144"/>
      <c r="AV1382" s="158" t="s">
        <v>1078</v>
      </c>
      <c r="AW1382" s="159" t="s">
        <v>3906</v>
      </c>
      <c r="AX1382" s="159" t="s">
        <v>3907</v>
      </c>
      <c r="AY1382" s="159" t="s">
        <v>878</v>
      </c>
      <c r="AZ1382" s="159" t="s">
        <v>879</v>
      </c>
      <c r="BA1382" s="193">
        <v>1972</v>
      </c>
      <c r="BB1382" s="159" t="s">
        <v>891</v>
      </c>
      <c r="BC1382" s="193">
        <v>2</v>
      </c>
      <c r="BD1382" s="193">
        <v>2</v>
      </c>
      <c r="BE1382" s="193">
        <v>25</v>
      </c>
      <c r="BF1382" s="160">
        <v>379.9</v>
      </c>
      <c r="BG1382" s="160">
        <v>360</v>
      </c>
      <c r="BH1382" s="193">
        <v>0</v>
      </c>
      <c r="BI1382" s="193">
        <v>7.5</v>
      </c>
      <c r="BJ1382" s="159" t="s">
        <v>884</v>
      </c>
      <c r="BK1382" s="160">
        <v>450</v>
      </c>
      <c r="BL1382" s="160">
        <v>0</v>
      </c>
      <c r="BM1382" s="160">
        <v>128</v>
      </c>
      <c r="BN1382" s="158"/>
      <c r="BO1382" s="159" t="s">
        <v>885</v>
      </c>
      <c r="BP1382" s="159" t="s">
        <v>886</v>
      </c>
      <c r="BQ1382" s="204" t="s">
        <v>887</v>
      </c>
      <c r="BR1382" s="160">
        <v>2492104.5</v>
      </c>
      <c r="BS1382" s="160">
        <v>120763.93</v>
      </c>
      <c r="BT1382" s="160">
        <v>0</v>
      </c>
      <c r="BU1382" s="138">
        <v>120763.93</v>
      </c>
      <c r="BV1382" s="160">
        <v>120763.93</v>
      </c>
      <c r="BW1382" s="160">
        <v>120763.93</v>
      </c>
      <c r="BX1382" s="160">
        <v>0</v>
      </c>
      <c r="BY1382" s="160">
        <v>111331.37</v>
      </c>
      <c r="BZ1382" s="160">
        <v>111331.37</v>
      </c>
      <c r="CA1382" s="160">
        <v>0</v>
      </c>
      <c r="CB1382" s="160">
        <v>111331.37</v>
      </c>
      <c r="CC1382" s="160">
        <v>111331.37</v>
      </c>
      <c r="CD1382" s="160">
        <v>0</v>
      </c>
      <c r="CE1382" s="145"/>
      <c r="CF1382" s="145"/>
      <c r="CG1382" s="145"/>
      <c r="CH1382" s="145"/>
      <c r="CI1382" s="145"/>
      <c r="CJ1382" s="145"/>
      <c r="CK1382" s="145"/>
      <c r="CL1382" s="145"/>
      <c r="CM1382" s="145"/>
      <c r="CN1382" s="145"/>
      <c r="CO1382" s="145"/>
      <c r="CP1382" s="145"/>
      <c r="CQ1382" s="145"/>
      <c r="CR1382" s="145"/>
      <c r="CS1382" s="145"/>
      <c r="CT1382" s="145"/>
      <c r="CU1382" s="145"/>
      <c r="CV1382" s="145"/>
      <c r="CW1382" s="145"/>
      <c r="CX1382" s="145"/>
      <c r="CY1382" s="145"/>
      <c r="CZ1382" s="145"/>
      <c r="DA1382" s="145"/>
      <c r="DB1382" s="145"/>
      <c r="DC1382" s="145"/>
      <c r="DD1382" s="145"/>
      <c r="DE1382" s="145"/>
      <c r="DF1382" s="145"/>
      <c r="DG1382" s="145"/>
      <c r="DH1382" s="145"/>
      <c r="DI1382" s="145"/>
      <c r="DJ1382" s="145"/>
      <c r="DK1382" s="145"/>
      <c r="DL1382" s="145"/>
      <c r="DM1382" s="145"/>
      <c r="DN1382" s="145"/>
      <c r="DO1382" s="145"/>
      <c r="DP1382" s="145"/>
      <c r="DQ1382" s="145"/>
      <c r="DR1382" s="145"/>
      <c r="DS1382" s="145"/>
      <c r="DT1382" s="145"/>
      <c r="DU1382" s="145"/>
      <c r="DV1382" s="145"/>
      <c r="DW1382" s="145"/>
      <c r="DX1382" s="145"/>
      <c r="DY1382" s="145"/>
      <c r="DZ1382" s="145"/>
      <c r="EA1382" s="145"/>
      <c r="EB1382" s="145"/>
      <c r="EC1382" s="145"/>
      <c r="ED1382" s="145"/>
      <c r="EE1382" s="145"/>
      <c r="EF1382" s="145"/>
      <c r="EG1382" s="145"/>
      <c r="EH1382" s="145"/>
      <c r="EI1382" s="145"/>
      <c r="EJ1382" s="145"/>
      <c r="EK1382" s="145"/>
      <c r="EL1382" s="145"/>
      <c r="EM1382" s="145"/>
      <c r="EN1382" s="145"/>
      <c r="EO1382" s="145"/>
      <c r="EP1382" s="145"/>
      <c r="EQ1382" s="145"/>
      <c r="ER1382" s="145"/>
      <c r="ES1382" s="145"/>
      <c r="ET1382" s="145"/>
      <c r="EU1382" s="145"/>
      <c r="EV1382" s="145"/>
      <c r="EW1382" s="145"/>
      <c r="EX1382" s="145"/>
      <c r="EY1382" s="145"/>
      <c r="EZ1382" s="145"/>
      <c r="FA1382" s="145"/>
      <c r="FB1382" s="145"/>
      <c r="FC1382" s="145"/>
      <c r="FD1382" s="145"/>
      <c r="FE1382" s="145"/>
      <c r="FF1382" s="145"/>
      <c r="FG1382" s="145"/>
      <c r="FH1382" s="145"/>
      <c r="FI1382" s="145"/>
      <c r="FJ1382" s="145"/>
      <c r="FK1382" s="145"/>
      <c r="FL1382" s="145"/>
      <c r="FM1382" s="145"/>
      <c r="FN1382" s="145"/>
      <c r="FO1382" s="145"/>
      <c r="FP1382" s="145"/>
      <c r="FQ1382" s="145"/>
      <c r="FR1382" s="145"/>
      <c r="FS1382" s="145"/>
      <c r="FT1382" s="146"/>
      <c r="FU1382" s="147"/>
      <c r="FV1382" s="147"/>
      <c r="FW1382" s="147"/>
      <c r="FX1382" s="147"/>
      <c r="FY1382" s="147"/>
      <c r="FZ1382" s="147"/>
      <c r="GA1382" s="147"/>
      <c r="GB1382" s="147"/>
      <c r="GC1382" s="147"/>
      <c r="GD1382" s="147"/>
      <c r="GE1382" s="147"/>
      <c r="GF1382" s="147"/>
      <c r="GG1382" s="148"/>
      <c r="GH1382" s="147"/>
      <c r="GI1382" s="147"/>
      <c r="GJ1382" s="147"/>
      <c r="GK1382" s="147"/>
      <c r="GL1382" s="147"/>
      <c r="GM1382" s="147"/>
      <c r="GN1382" s="147"/>
      <c r="GO1382" s="147"/>
      <c r="GP1382" s="147"/>
      <c r="GQ1382" s="147"/>
      <c r="GR1382" s="147"/>
      <c r="GS1382" s="147"/>
      <c r="GT1382" s="147"/>
      <c r="GU1382" s="147"/>
      <c r="GV1382" s="147"/>
      <c r="GW1382" s="147"/>
      <c r="GX1382" s="147"/>
      <c r="GY1382" s="147"/>
      <c r="GZ1382" s="147"/>
      <c r="HA1382" s="147"/>
      <c r="HB1382" s="147"/>
      <c r="HC1382" s="147"/>
      <c r="HD1382" s="147"/>
      <c r="HE1382" s="147"/>
      <c r="HF1382" s="147"/>
      <c r="HG1382" s="147"/>
      <c r="HI1382" s="147"/>
      <c r="HJ1382" s="147"/>
      <c r="HK1382" s="147"/>
      <c r="HL1382" s="147"/>
      <c r="HM1382" s="147"/>
    </row>
    <row r="1383" spans="1:221" s="143" customFormat="1" ht="12" customHeight="1" x14ac:dyDescent="0.2">
      <c r="A1383" s="131"/>
      <c r="B1383" s="132"/>
      <c r="C1383" s="133"/>
      <c r="D1383" s="133"/>
      <c r="E1383" s="134"/>
      <c r="F1383" s="303"/>
      <c r="G1383" s="304"/>
      <c r="H1383" s="283"/>
      <c r="I1383" s="303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  <c r="AG1383" s="135"/>
      <c r="AH1383" s="135"/>
      <c r="AI1383" s="135"/>
      <c r="AJ1383" s="135"/>
      <c r="AK1383" s="135"/>
      <c r="AL1383" s="135"/>
      <c r="AM1383" s="135"/>
      <c r="AN1383" s="135"/>
      <c r="AO1383" s="135"/>
      <c r="AP1383" s="135"/>
      <c r="AQ1383" s="298"/>
      <c r="AR1383" s="135"/>
      <c r="AS1383" s="189"/>
      <c r="AT1383" s="135"/>
      <c r="AU1383" s="135"/>
      <c r="AV1383" s="136"/>
      <c r="AW1383" s="137" t="s">
        <v>3908</v>
      </c>
      <c r="AX1383" s="137"/>
      <c r="AY1383" s="137"/>
      <c r="AZ1383" s="137"/>
      <c r="BA1383" s="136"/>
      <c r="BB1383" s="137"/>
      <c r="BC1383" s="136"/>
      <c r="BD1383" s="136"/>
      <c r="BE1383" s="136"/>
      <c r="BF1383" s="138"/>
      <c r="BG1383" s="138"/>
      <c r="BH1383" s="136"/>
      <c r="BI1383" s="305">
        <v>7.5</v>
      </c>
      <c r="BJ1383" s="137"/>
      <c r="BK1383" s="138"/>
      <c r="BL1383" s="138"/>
      <c r="BM1383" s="138"/>
      <c r="BN1383" s="136"/>
      <c r="BO1383" s="137"/>
      <c r="BP1383" s="137"/>
      <c r="BQ1383" s="207"/>
      <c r="BR1383" s="138"/>
      <c r="BS1383" s="138"/>
      <c r="BT1383" s="138"/>
      <c r="BU1383" s="138"/>
      <c r="BV1383" s="138"/>
      <c r="BW1383" s="138"/>
      <c r="BX1383" s="138"/>
      <c r="BY1383" s="138"/>
      <c r="BZ1383" s="138"/>
      <c r="CA1383" s="138"/>
      <c r="CB1383" s="138"/>
      <c r="CC1383" s="138"/>
      <c r="CD1383" s="138"/>
      <c r="CE1383" s="139"/>
      <c r="CF1383" s="139"/>
      <c r="CG1383" s="139"/>
      <c r="CH1383" s="139"/>
      <c r="CI1383" s="139"/>
      <c r="CJ1383" s="139"/>
      <c r="CK1383" s="139"/>
      <c r="CL1383" s="139"/>
      <c r="CM1383" s="139"/>
      <c r="CN1383" s="139"/>
      <c r="CO1383" s="139"/>
      <c r="CP1383" s="139"/>
      <c r="CQ1383" s="139"/>
      <c r="CR1383" s="139"/>
      <c r="CS1383" s="139"/>
      <c r="CT1383" s="139"/>
      <c r="CU1383" s="139"/>
      <c r="CV1383" s="139"/>
      <c r="CW1383" s="139"/>
      <c r="CX1383" s="139"/>
      <c r="CY1383" s="139"/>
      <c r="CZ1383" s="139"/>
      <c r="DA1383" s="139"/>
      <c r="DB1383" s="139"/>
      <c r="DC1383" s="139"/>
      <c r="DD1383" s="139"/>
      <c r="DE1383" s="139"/>
      <c r="DF1383" s="139"/>
      <c r="DG1383" s="139"/>
      <c r="DH1383" s="139"/>
      <c r="DI1383" s="139"/>
      <c r="DJ1383" s="139"/>
      <c r="DK1383" s="139"/>
      <c r="DL1383" s="139"/>
      <c r="DM1383" s="139"/>
      <c r="DN1383" s="139"/>
      <c r="DO1383" s="139"/>
      <c r="DP1383" s="139"/>
      <c r="DQ1383" s="139"/>
      <c r="DR1383" s="139"/>
      <c r="DS1383" s="139"/>
      <c r="DT1383" s="139"/>
      <c r="DU1383" s="139"/>
      <c r="DV1383" s="139"/>
      <c r="DW1383" s="139"/>
      <c r="DX1383" s="139"/>
      <c r="DY1383" s="139"/>
      <c r="DZ1383" s="139"/>
      <c r="EA1383" s="139"/>
      <c r="EB1383" s="139"/>
      <c r="EC1383" s="139"/>
      <c r="ED1383" s="139"/>
      <c r="EE1383" s="139"/>
      <c r="EF1383" s="139"/>
      <c r="EG1383" s="139"/>
      <c r="EH1383" s="139"/>
      <c r="EI1383" s="139"/>
      <c r="EJ1383" s="139"/>
      <c r="EK1383" s="139"/>
      <c r="EL1383" s="139"/>
      <c r="EM1383" s="139"/>
      <c r="EN1383" s="139"/>
      <c r="EO1383" s="139"/>
      <c r="EP1383" s="139"/>
      <c r="EQ1383" s="139"/>
      <c r="ER1383" s="139"/>
      <c r="ES1383" s="139"/>
      <c r="ET1383" s="139"/>
      <c r="EU1383" s="139"/>
      <c r="EV1383" s="139"/>
      <c r="EW1383" s="139"/>
      <c r="EX1383" s="139"/>
      <c r="EY1383" s="139"/>
      <c r="EZ1383" s="139"/>
      <c r="FA1383" s="139"/>
      <c r="FB1383" s="139"/>
      <c r="FC1383" s="139"/>
      <c r="FD1383" s="139"/>
      <c r="FE1383" s="139"/>
      <c r="FF1383" s="139"/>
      <c r="FG1383" s="139"/>
      <c r="FH1383" s="139"/>
      <c r="FI1383" s="139"/>
      <c r="FJ1383" s="139"/>
      <c r="FK1383" s="139"/>
      <c r="FL1383" s="139"/>
      <c r="FM1383" s="139"/>
      <c r="FN1383" s="139"/>
      <c r="FO1383" s="139"/>
      <c r="FP1383" s="139"/>
      <c r="FQ1383" s="139"/>
      <c r="FR1383" s="139"/>
      <c r="FS1383" s="139"/>
      <c r="FT1383" s="140"/>
      <c r="FU1383" s="141"/>
      <c r="FV1383" s="141"/>
      <c r="FW1383" s="141"/>
      <c r="FX1383" s="141"/>
      <c r="FY1383" s="141"/>
      <c r="FZ1383" s="141"/>
      <c r="GA1383" s="141"/>
      <c r="GB1383" s="141"/>
      <c r="GC1383" s="141"/>
      <c r="GD1383" s="141"/>
      <c r="GE1383" s="141"/>
      <c r="GF1383" s="141"/>
      <c r="GG1383" s="142"/>
      <c r="GH1383" s="141"/>
      <c r="GI1383" s="141"/>
      <c r="GJ1383" s="141"/>
      <c r="GK1383" s="141"/>
      <c r="GL1383" s="141"/>
      <c r="GM1383" s="141"/>
      <c r="GN1383" s="141"/>
      <c r="GO1383" s="141"/>
      <c r="GP1383" s="141"/>
      <c r="GQ1383" s="141"/>
      <c r="GR1383" s="141"/>
      <c r="GS1383" s="141"/>
      <c r="GT1383" s="141"/>
      <c r="GU1383" s="141"/>
      <c r="GV1383" s="141"/>
      <c r="GW1383" s="141"/>
      <c r="GX1383" s="141"/>
      <c r="GY1383" s="141"/>
      <c r="GZ1383" s="141"/>
      <c r="HA1383" s="141"/>
      <c r="HB1383" s="141"/>
      <c r="HC1383" s="141"/>
      <c r="HD1383" s="141"/>
      <c r="HE1383" s="141"/>
      <c r="HF1383" s="141"/>
      <c r="HG1383" s="141"/>
      <c r="HI1383" s="141"/>
      <c r="HJ1383" s="141"/>
      <c r="HK1383" s="141"/>
      <c r="HL1383" s="141"/>
      <c r="HM1383" s="141"/>
    </row>
    <row r="1384" spans="1:221" s="149" customFormat="1" ht="12" customHeight="1" x14ac:dyDescent="0.2">
      <c r="A1384" s="150">
        <v>1118</v>
      </c>
      <c r="B1384" s="151" t="s">
        <v>3910</v>
      </c>
      <c r="C1384" s="161"/>
      <c r="D1384" s="161"/>
      <c r="E1384" s="162"/>
      <c r="F1384" s="154">
        <f t="shared" si="352"/>
        <v>34.031123927599914</v>
      </c>
      <c r="G1384" s="279">
        <v>1989</v>
      </c>
      <c r="H1384" s="281">
        <v>2025</v>
      </c>
      <c r="I1384" s="154">
        <f t="shared" si="345"/>
        <v>648305.31000000006</v>
      </c>
      <c r="J1384" s="152">
        <f t="shared" ref="J1384:J1442" si="354">ROUND(K1384+X1384+AA1384+AC1384+AE1384+AG1384+AI1384+AK1384+AL1384+AM1384+AN1384+AO1384,2)</f>
        <v>4551539.0999999996</v>
      </c>
      <c r="K1384" s="155">
        <f t="shared" ref="K1384:K1442" si="355">ROUND((L1384+N1384+P1384+R1384+T1384+V1384),2)</f>
        <v>0</v>
      </c>
      <c r="L1384" s="192">
        <v>0</v>
      </c>
      <c r="M1384" s="192">
        <v>0</v>
      </c>
      <c r="N1384" s="192">
        <v>0</v>
      </c>
      <c r="O1384" s="192">
        <v>0</v>
      </c>
      <c r="P1384" s="192">
        <v>0</v>
      </c>
      <c r="Q1384" s="155"/>
      <c r="R1384" s="155">
        <v>0</v>
      </c>
      <c r="S1384" s="155"/>
      <c r="T1384" s="155">
        <v>0</v>
      </c>
      <c r="U1384" s="155"/>
      <c r="V1384" s="155">
        <v>0</v>
      </c>
      <c r="W1384" s="197">
        <f t="shared" ref="W1384:W1441" si="356">BH1384</f>
        <v>0</v>
      </c>
      <c r="X1384" s="155">
        <v>0</v>
      </c>
      <c r="Y1384" s="162" t="s">
        <v>234</v>
      </c>
      <c r="Z1384" s="144">
        <v>515</v>
      </c>
      <c r="AA1384" s="155">
        <f>ROUND(IF(Y1384="СК",7598.05*0.955,8837.94*0.955)*Z1384,2)</f>
        <v>4346719.84</v>
      </c>
      <c r="AB1384" s="144">
        <v>0</v>
      </c>
      <c r="AC1384" s="144">
        <v>0</v>
      </c>
      <c r="AD1384" s="144">
        <v>0</v>
      </c>
      <c r="AE1384" s="144">
        <v>0</v>
      </c>
      <c r="AF1384" s="144">
        <v>0</v>
      </c>
      <c r="AG1384" s="144">
        <v>0</v>
      </c>
      <c r="AH1384" s="144">
        <v>0</v>
      </c>
      <c r="AI1384" s="144">
        <v>0</v>
      </c>
      <c r="AJ1384" s="144">
        <v>0</v>
      </c>
      <c r="AK1384" s="144">
        <v>0</v>
      </c>
      <c r="AL1384" s="144">
        <v>0</v>
      </c>
      <c r="AM1384" s="144">
        <f t="shared" ref="AM1384:AM1442" si="357">ROUND((K1384+X1384+AA1384+AC1384+AE1384+AG1384+AI1384+AK1384+AL1384)/95.5*3,2)</f>
        <v>136546.17000000001</v>
      </c>
      <c r="AN1384" s="144">
        <f t="shared" ref="AN1384:AN1442" si="358">ROUND((K1384+X1384+AA1384+AC1384+AE1384+AG1384+AI1384+AK1384+AL1384)/95.5*1.5,2)</f>
        <v>68273.09</v>
      </c>
      <c r="AO1384" s="144">
        <v>0</v>
      </c>
      <c r="AP1384" s="144" t="s">
        <v>4526</v>
      </c>
      <c r="AQ1384" s="294"/>
      <c r="AR1384" s="144"/>
      <c r="AS1384" s="271"/>
      <c r="AT1384" s="144"/>
      <c r="AU1384" s="144"/>
      <c r="AV1384" s="158" t="s">
        <v>875</v>
      </c>
      <c r="AW1384" s="159" t="s">
        <v>3909</v>
      </c>
      <c r="AX1384" s="159" t="s">
        <v>3910</v>
      </c>
      <c r="AY1384" s="159" t="s">
        <v>878</v>
      </c>
      <c r="AZ1384" s="159" t="s">
        <v>879</v>
      </c>
      <c r="BA1384" s="193">
        <v>1989</v>
      </c>
      <c r="BB1384" s="159" t="s">
        <v>891</v>
      </c>
      <c r="BC1384" s="193">
        <v>3</v>
      </c>
      <c r="BD1384" s="193">
        <v>2</v>
      </c>
      <c r="BE1384" s="193">
        <v>50</v>
      </c>
      <c r="BF1384" s="160">
        <v>1356.24</v>
      </c>
      <c r="BG1384" s="160">
        <v>1274.4000000000001</v>
      </c>
      <c r="BH1384" s="193">
        <v>0</v>
      </c>
      <c r="BI1384" s="193">
        <v>7.5</v>
      </c>
      <c r="BJ1384" s="159" t="s">
        <v>892</v>
      </c>
      <c r="BK1384" s="160">
        <v>515</v>
      </c>
      <c r="BL1384" s="160">
        <v>452</v>
      </c>
      <c r="BM1384" s="160">
        <v>3007.64</v>
      </c>
      <c r="BN1384" s="158"/>
      <c r="BO1384" s="159" t="s">
        <v>885</v>
      </c>
      <c r="BP1384" s="159" t="s">
        <v>886</v>
      </c>
      <c r="BQ1384" s="204" t="s">
        <v>887</v>
      </c>
      <c r="BR1384" s="160">
        <v>2971210.1</v>
      </c>
      <c r="BS1384" s="160">
        <v>648305.31000000006</v>
      </c>
      <c r="BT1384" s="160">
        <v>0</v>
      </c>
      <c r="BU1384" s="138">
        <v>648305.31000000006</v>
      </c>
      <c r="BV1384" s="160">
        <v>648305.31000000006</v>
      </c>
      <c r="BW1384" s="160">
        <v>648305.31000000006</v>
      </c>
      <c r="BX1384" s="160">
        <v>0</v>
      </c>
      <c r="BY1384" s="160">
        <v>648228.23</v>
      </c>
      <c r="BZ1384" s="160">
        <v>648228.23</v>
      </c>
      <c r="CA1384" s="160">
        <v>0</v>
      </c>
      <c r="CB1384" s="160">
        <v>648228.23</v>
      </c>
      <c r="CC1384" s="160">
        <v>648228.23</v>
      </c>
      <c r="CD1384" s="160">
        <v>0</v>
      </c>
      <c r="CE1384" s="145"/>
      <c r="CF1384" s="145"/>
      <c r="CG1384" s="145"/>
      <c r="CH1384" s="145"/>
      <c r="CI1384" s="145"/>
      <c r="CJ1384" s="145"/>
      <c r="CK1384" s="145"/>
      <c r="CL1384" s="145"/>
      <c r="CM1384" s="145"/>
      <c r="CN1384" s="145"/>
      <c r="CO1384" s="145"/>
      <c r="CP1384" s="145"/>
      <c r="CQ1384" s="145"/>
      <c r="CR1384" s="145"/>
      <c r="CS1384" s="145"/>
      <c r="CT1384" s="145"/>
      <c r="CU1384" s="145"/>
      <c r="CV1384" s="145"/>
      <c r="CW1384" s="145"/>
      <c r="CX1384" s="145"/>
      <c r="CY1384" s="145"/>
      <c r="CZ1384" s="145"/>
      <c r="DA1384" s="145"/>
      <c r="DB1384" s="145"/>
      <c r="DC1384" s="145"/>
      <c r="DD1384" s="145"/>
      <c r="DE1384" s="145"/>
      <c r="DF1384" s="145"/>
      <c r="DG1384" s="145"/>
      <c r="DH1384" s="145"/>
      <c r="DI1384" s="145"/>
      <c r="DJ1384" s="145"/>
      <c r="DK1384" s="145"/>
      <c r="DL1384" s="145"/>
      <c r="DM1384" s="145"/>
      <c r="DN1384" s="145"/>
      <c r="DO1384" s="145"/>
      <c r="DP1384" s="145"/>
      <c r="DQ1384" s="145"/>
      <c r="DR1384" s="145"/>
      <c r="DS1384" s="145"/>
      <c r="DT1384" s="145"/>
      <c r="DU1384" s="145"/>
      <c r="DV1384" s="145"/>
      <c r="DW1384" s="145"/>
      <c r="DX1384" s="145"/>
      <c r="DY1384" s="145"/>
      <c r="DZ1384" s="145"/>
      <c r="EA1384" s="145"/>
      <c r="EB1384" s="145"/>
      <c r="EC1384" s="145"/>
      <c r="ED1384" s="145"/>
      <c r="EE1384" s="145"/>
      <c r="EF1384" s="145"/>
      <c r="EG1384" s="145"/>
      <c r="EH1384" s="145"/>
      <c r="EI1384" s="145"/>
      <c r="EJ1384" s="145"/>
      <c r="EK1384" s="145"/>
      <c r="EL1384" s="145"/>
      <c r="EM1384" s="145"/>
      <c r="EN1384" s="145"/>
      <c r="EO1384" s="145"/>
      <c r="EP1384" s="145"/>
      <c r="EQ1384" s="145"/>
      <c r="ER1384" s="145"/>
      <c r="ES1384" s="145"/>
      <c r="ET1384" s="145"/>
      <c r="EU1384" s="145"/>
      <c r="EV1384" s="145"/>
      <c r="EW1384" s="145"/>
      <c r="EX1384" s="145"/>
      <c r="EY1384" s="145"/>
      <c r="EZ1384" s="145"/>
      <c r="FA1384" s="145"/>
      <c r="FB1384" s="145"/>
      <c r="FC1384" s="145"/>
      <c r="FD1384" s="145"/>
      <c r="FE1384" s="145"/>
      <c r="FF1384" s="145"/>
      <c r="FG1384" s="145"/>
      <c r="FH1384" s="145"/>
      <c r="FI1384" s="145"/>
      <c r="FJ1384" s="145"/>
      <c r="FK1384" s="145"/>
      <c r="FL1384" s="145"/>
      <c r="FM1384" s="145"/>
      <c r="FN1384" s="145"/>
      <c r="FO1384" s="145"/>
      <c r="FP1384" s="145"/>
      <c r="FQ1384" s="145"/>
      <c r="FR1384" s="145"/>
      <c r="FS1384" s="145"/>
      <c r="FT1384" s="146"/>
      <c r="FU1384" s="147"/>
      <c r="FV1384" s="147"/>
      <c r="FW1384" s="147"/>
      <c r="FX1384" s="147"/>
      <c r="FY1384" s="147"/>
      <c r="FZ1384" s="147"/>
      <c r="GA1384" s="147"/>
      <c r="GB1384" s="147"/>
      <c r="GC1384" s="147"/>
      <c r="GD1384" s="147"/>
      <c r="GE1384" s="147"/>
      <c r="GF1384" s="147"/>
      <c r="GG1384" s="148"/>
      <c r="GH1384" s="147"/>
      <c r="GI1384" s="147"/>
      <c r="GJ1384" s="147"/>
      <c r="GK1384" s="147"/>
      <c r="GL1384" s="147"/>
      <c r="GM1384" s="147"/>
      <c r="GN1384" s="147"/>
      <c r="GO1384" s="147"/>
      <c r="GP1384" s="147"/>
      <c r="GQ1384" s="147"/>
      <c r="GR1384" s="147"/>
      <c r="GS1384" s="147"/>
      <c r="GT1384" s="147"/>
      <c r="GU1384" s="147"/>
      <c r="GV1384" s="147"/>
      <c r="GW1384" s="147"/>
      <c r="GX1384" s="147"/>
      <c r="GY1384" s="147"/>
      <c r="GZ1384" s="147"/>
      <c r="HA1384" s="147"/>
      <c r="HB1384" s="147"/>
      <c r="HC1384" s="147"/>
      <c r="HD1384" s="147"/>
      <c r="HE1384" s="147"/>
      <c r="HF1384" s="147"/>
      <c r="HG1384" s="147"/>
      <c r="HI1384" s="147"/>
      <c r="HJ1384" s="147"/>
      <c r="HK1384" s="147"/>
      <c r="HL1384" s="147"/>
      <c r="HM1384" s="147"/>
    </row>
    <row r="1385" spans="1:221" s="149" customFormat="1" ht="12" customHeight="1" x14ac:dyDescent="0.2">
      <c r="A1385" s="150">
        <v>1119</v>
      </c>
      <c r="B1385" s="151" t="s">
        <v>3912</v>
      </c>
      <c r="C1385" s="161"/>
      <c r="D1385" s="161"/>
      <c r="E1385" s="162"/>
      <c r="F1385" s="154">
        <f t="shared" si="352"/>
        <v>72.626576001480259</v>
      </c>
      <c r="G1385" s="279">
        <v>1965</v>
      </c>
      <c r="H1385" s="281">
        <v>2024</v>
      </c>
      <c r="I1385" s="154">
        <f t="shared" si="345"/>
        <v>236010.44</v>
      </c>
      <c r="J1385" s="237">
        <f t="shared" si="354"/>
        <v>3376093.08</v>
      </c>
      <c r="K1385" s="155">
        <f t="shared" si="355"/>
        <v>0</v>
      </c>
      <c r="L1385" s="192">
        <v>0</v>
      </c>
      <c r="M1385" s="192">
        <v>0</v>
      </c>
      <c r="N1385" s="192">
        <v>0</v>
      </c>
      <c r="O1385" s="192">
        <v>0</v>
      </c>
      <c r="P1385" s="192">
        <v>0</v>
      </c>
      <c r="Q1385" s="155"/>
      <c r="R1385" s="155">
        <v>0</v>
      </c>
      <c r="S1385" s="155"/>
      <c r="T1385" s="155">
        <v>0</v>
      </c>
      <c r="U1385" s="155"/>
      <c r="V1385" s="155">
        <v>0</v>
      </c>
      <c r="W1385" s="197">
        <f t="shared" si="356"/>
        <v>0</v>
      </c>
      <c r="X1385" s="155">
        <v>0</v>
      </c>
      <c r="Y1385" s="162" t="s">
        <v>234</v>
      </c>
      <c r="Z1385" s="144">
        <v>382</v>
      </c>
      <c r="AA1385" s="155">
        <f>ROUND(IF(Y1385="СК",7598.05*0.955,8837.94*0.955)*Z1385,2)</f>
        <v>3224168.89</v>
      </c>
      <c r="AB1385" s="144">
        <v>0</v>
      </c>
      <c r="AC1385" s="144">
        <v>0</v>
      </c>
      <c r="AD1385" s="144">
        <v>0</v>
      </c>
      <c r="AE1385" s="144">
        <v>0</v>
      </c>
      <c r="AF1385" s="144">
        <v>0</v>
      </c>
      <c r="AG1385" s="144">
        <v>0</v>
      </c>
      <c r="AH1385" s="144">
        <v>0</v>
      </c>
      <c r="AI1385" s="144">
        <v>0</v>
      </c>
      <c r="AJ1385" s="144">
        <v>0</v>
      </c>
      <c r="AK1385" s="144">
        <v>0</v>
      </c>
      <c r="AL1385" s="144">
        <v>0</v>
      </c>
      <c r="AM1385" s="144">
        <f t="shared" si="357"/>
        <v>101282.79</v>
      </c>
      <c r="AN1385" s="144">
        <f t="shared" si="358"/>
        <v>50641.4</v>
      </c>
      <c r="AO1385" s="144">
        <v>0</v>
      </c>
      <c r="AP1385" s="144" t="s">
        <v>4526</v>
      </c>
      <c r="AQ1385" s="294"/>
      <c r="AR1385" s="144"/>
      <c r="AS1385" s="271"/>
      <c r="AT1385" s="144"/>
      <c r="AU1385" s="144"/>
      <c r="AV1385" s="158" t="s">
        <v>888</v>
      </c>
      <c r="AW1385" s="159" t="s">
        <v>3911</v>
      </c>
      <c r="AX1385" s="159" t="s">
        <v>3912</v>
      </c>
      <c r="AY1385" s="159" t="s">
        <v>878</v>
      </c>
      <c r="AZ1385" s="159" t="s">
        <v>879</v>
      </c>
      <c r="BA1385" s="193">
        <v>1965</v>
      </c>
      <c r="BB1385" s="159" t="s">
        <v>891</v>
      </c>
      <c r="BC1385" s="193">
        <v>2</v>
      </c>
      <c r="BD1385" s="193">
        <v>3</v>
      </c>
      <c r="BE1385" s="193">
        <v>27</v>
      </c>
      <c r="BF1385" s="160">
        <v>555.20000000000005</v>
      </c>
      <c r="BG1385" s="160">
        <v>480.4</v>
      </c>
      <c r="BH1385" s="193">
        <v>0</v>
      </c>
      <c r="BI1385" s="193">
        <v>7.5</v>
      </c>
      <c r="BJ1385" s="159" t="s">
        <v>884</v>
      </c>
      <c r="BK1385" s="160">
        <v>382</v>
      </c>
      <c r="BL1385" s="160">
        <v>0</v>
      </c>
      <c r="BM1385" s="160">
        <v>647</v>
      </c>
      <c r="BN1385" s="158"/>
      <c r="BO1385" s="159" t="s">
        <v>885</v>
      </c>
      <c r="BP1385" s="159" t="s">
        <v>886</v>
      </c>
      <c r="BQ1385" s="204" t="s">
        <v>908</v>
      </c>
      <c r="BR1385" s="160">
        <v>2115519.8199999998</v>
      </c>
      <c r="BS1385" s="160">
        <v>236010.44</v>
      </c>
      <c r="BT1385" s="160">
        <v>0</v>
      </c>
      <c r="BU1385" s="138">
        <v>236010.44</v>
      </c>
      <c r="BV1385" s="160">
        <v>236010.44</v>
      </c>
      <c r="BW1385" s="160">
        <v>236010.44</v>
      </c>
      <c r="BX1385" s="160">
        <v>0</v>
      </c>
      <c r="BY1385" s="160">
        <v>235032.12</v>
      </c>
      <c r="BZ1385" s="160">
        <v>235032.12</v>
      </c>
      <c r="CA1385" s="160">
        <v>0</v>
      </c>
      <c r="CB1385" s="160">
        <v>235032.12</v>
      </c>
      <c r="CC1385" s="160">
        <v>235032.12</v>
      </c>
      <c r="CD1385" s="160">
        <v>0</v>
      </c>
      <c r="CE1385" s="145"/>
      <c r="CF1385" s="145"/>
      <c r="CG1385" s="145"/>
      <c r="CH1385" s="145"/>
      <c r="CI1385" s="145"/>
      <c r="CJ1385" s="145"/>
      <c r="CK1385" s="145"/>
      <c r="CL1385" s="145"/>
      <c r="CM1385" s="145"/>
      <c r="CN1385" s="145"/>
      <c r="CO1385" s="145"/>
      <c r="CP1385" s="145"/>
      <c r="CQ1385" s="145"/>
      <c r="CR1385" s="145"/>
      <c r="CS1385" s="145"/>
      <c r="CT1385" s="145"/>
      <c r="CU1385" s="145"/>
      <c r="CV1385" s="145"/>
      <c r="CW1385" s="145"/>
      <c r="CX1385" s="145"/>
      <c r="CY1385" s="145"/>
      <c r="CZ1385" s="145"/>
      <c r="DA1385" s="145"/>
      <c r="DB1385" s="145"/>
      <c r="DC1385" s="145"/>
      <c r="DD1385" s="145"/>
      <c r="DE1385" s="145"/>
      <c r="DF1385" s="145"/>
      <c r="DG1385" s="145"/>
      <c r="DH1385" s="145"/>
      <c r="DI1385" s="145"/>
      <c r="DJ1385" s="145"/>
      <c r="DK1385" s="145"/>
      <c r="DL1385" s="145"/>
      <c r="DM1385" s="145"/>
      <c r="DN1385" s="145"/>
      <c r="DO1385" s="145"/>
      <c r="DP1385" s="145"/>
      <c r="DQ1385" s="145"/>
      <c r="DR1385" s="145"/>
      <c r="DS1385" s="145"/>
      <c r="DT1385" s="145"/>
      <c r="DU1385" s="145"/>
      <c r="DV1385" s="145"/>
      <c r="DW1385" s="145"/>
      <c r="DX1385" s="145"/>
      <c r="DY1385" s="145"/>
      <c r="DZ1385" s="145"/>
      <c r="EA1385" s="145"/>
      <c r="EB1385" s="145"/>
      <c r="EC1385" s="145"/>
      <c r="ED1385" s="145"/>
      <c r="EE1385" s="145"/>
      <c r="EF1385" s="145"/>
      <c r="EG1385" s="145"/>
      <c r="EH1385" s="145"/>
      <c r="EI1385" s="145"/>
      <c r="EJ1385" s="145"/>
      <c r="EK1385" s="145"/>
      <c r="EL1385" s="145"/>
      <c r="EM1385" s="145"/>
      <c r="EN1385" s="145"/>
      <c r="EO1385" s="145"/>
      <c r="EP1385" s="145"/>
      <c r="EQ1385" s="145"/>
      <c r="ER1385" s="145"/>
      <c r="ES1385" s="145"/>
      <c r="ET1385" s="145"/>
      <c r="EU1385" s="145"/>
      <c r="EV1385" s="145"/>
      <c r="EW1385" s="145"/>
      <c r="EX1385" s="145"/>
      <c r="EY1385" s="145"/>
      <c r="EZ1385" s="145"/>
      <c r="FA1385" s="145"/>
      <c r="FB1385" s="145"/>
      <c r="FC1385" s="145"/>
      <c r="FD1385" s="145"/>
      <c r="FE1385" s="145"/>
      <c r="FF1385" s="145"/>
      <c r="FG1385" s="145"/>
      <c r="FH1385" s="145"/>
      <c r="FI1385" s="145"/>
      <c r="FJ1385" s="145"/>
      <c r="FK1385" s="145"/>
      <c r="FL1385" s="145"/>
      <c r="FM1385" s="145"/>
      <c r="FN1385" s="145"/>
      <c r="FO1385" s="145"/>
      <c r="FP1385" s="145"/>
      <c r="FQ1385" s="145"/>
      <c r="FR1385" s="145"/>
      <c r="FS1385" s="145"/>
      <c r="FT1385" s="146"/>
      <c r="FU1385" s="147"/>
      <c r="FV1385" s="147"/>
      <c r="FW1385" s="147"/>
      <c r="FX1385" s="147"/>
      <c r="FY1385" s="147"/>
      <c r="FZ1385" s="147"/>
      <c r="GA1385" s="147"/>
      <c r="GB1385" s="147"/>
      <c r="GC1385" s="147"/>
      <c r="GD1385" s="147"/>
      <c r="GE1385" s="147"/>
      <c r="GF1385" s="147"/>
      <c r="GG1385" s="148"/>
      <c r="GH1385" s="147"/>
      <c r="GI1385" s="147"/>
      <c r="GJ1385" s="147"/>
      <c r="GK1385" s="147"/>
      <c r="GL1385" s="147"/>
      <c r="GM1385" s="147"/>
      <c r="GN1385" s="147"/>
      <c r="GO1385" s="147"/>
      <c r="GP1385" s="147"/>
      <c r="GQ1385" s="147"/>
      <c r="GR1385" s="147"/>
      <c r="GS1385" s="147"/>
      <c r="GT1385" s="147"/>
      <c r="GU1385" s="147"/>
      <c r="GV1385" s="147"/>
      <c r="GW1385" s="147"/>
      <c r="GX1385" s="147"/>
      <c r="GY1385" s="147"/>
      <c r="GZ1385" s="147"/>
      <c r="HA1385" s="147"/>
      <c r="HB1385" s="147"/>
      <c r="HC1385" s="147"/>
      <c r="HD1385" s="147"/>
      <c r="HE1385" s="147"/>
      <c r="HF1385" s="147"/>
      <c r="HG1385" s="147"/>
      <c r="HI1385" s="147"/>
      <c r="HJ1385" s="147"/>
      <c r="HK1385" s="147"/>
      <c r="HL1385" s="147"/>
      <c r="HM1385" s="147"/>
    </row>
    <row r="1386" spans="1:221" s="149" customFormat="1" ht="12" customHeight="1" x14ac:dyDescent="0.2">
      <c r="A1386" s="150">
        <v>1120</v>
      </c>
      <c r="B1386" s="151" t="s">
        <v>3914</v>
      </c>
      <c r="C1386" s="161"/>
      <c r="D1386" s="161"/>
      <c r="E1386" s="162"/>
      <c r="F1386" s="154">
        <f>(J1386+AT1386-AU1386-BU1386)/12/BI1386/BG1386</f>
        <v>22.881819218008996</v>
      </c>
      <c r="G1386" s="279">
        <v>1962</v>
      </c>
      <c r="H1386" s="281">
        <v>2025</v>
      </c>
      <c r="I1386" s="154">
        <f t="shared" si="345"/>
        <v>256152.91</v>
      </c>
      <c r="J1386" s="152">
        <f t="shared" si="354"/>
        <v>1380359.57</v>
      </c>
      <c r="K1386" s="155">
        <f t="shared" si="355"/>
        <v>1197352.26</v>
      </c>
      <c r="L1386" s="164">
        <f>ROUND((BF1386*936.72*0.955),2)</f>
        <v>529494.56000000006</v>
      </c>
      <c r="M1386" s="192">
        <v>0</v>
      </c>
      <c r="N1386" s="192">
        <v>0</v>
      </c>
      <c r="O1386" s="192">
        <v>47.5</v>
      </c>
      <c r="P1386" s="164">
        <f>ROUND((O1386*5490.43*0.955),2)</f>
        <v>249059.63</v>
      </c>
      <c r="Q1386" s="155">
        <v>87</v>
      </c>
      <c r="R1386" s="165">
        <f>ROUND((Q1386*2459.53*0.955),2)</f>
        <v>204350.05</v>
      </c>
      <c r="S1386" s="155"/>
      <c r="T1386" s="155">
        <v>0</v>
      </c>
      <c r="U1386" s="155">
        <v>82</v>
      </c>
      <c r="V1386" s="165">
        <f>ROUND((U1386*2738.45*0.955),2)</f>
        <v>214448.02</v>
      </c>
      <c r="W1386" s="197">
        <f t="shared" si="356"/>
        <v>0</v>
      </c>
      <c r="X1386" s="155">
        <v>0</v>
      </c>
      <c r="Y1386" s="162"/>
      <c r="Z1386" s="144">
        <v>0</v>
      </c>
      <c r="AA1386" s="155">
        <v>0</v>
      </c>
      <c r="AB1386" s="144">
        <v>0</v>
      </c>
      <c r="AC1386" s="144">
        <v>0</v>
      </c>
      <c r="AD1386" s="144">
        <v>0</v>
      </c>
      <c r="AE1386" s="144">
        <v>0</v>
      </c>
      <c r="AF1386" s="144">
        <v>0</v>
      </c>
      <c r="AG1386" s="144">
        <v>0</v>
      </c>
      <c r="AH1386" s="144">
        <v>0</v>
      </c>
      <c r="AI1386" s="144">
        <v>0</v>
      </c>
      <c r="AJ1386" s="144">
        <v>0</v>
      </c>
      <c r="AK1386" s="144">
        <v>0</v>
      </c>
      <c r="AL1386" s="166">
        <f>ROUND(((126587.57)*0.955),2)</f>
        <v>120891.13</v>
      </c>
      <c r="AM1386" s="144">
        <f t="shared" si="357"/>
        <v>41410.79</v>
      </c>
      <c r="AN1386" s="144">
        <f t="shared" si="358"/>
        <v>20705.39</v>
      </c>
      <c r="AO1386" s="144">
        <v>0</v>
      </c>
      <c r="AP1386" s="144" t="s">
        <v>4526</v>
      </c>
      <c r="AQ1386" s="294"/>
      <c r="AR1386" s="144" t="s">
        <v>4532</v>
      </c>
      <c r="AS1386" s="263">
        <v>2015</v>
      </c>
      <c r="AT1386" s="144">
        <v>974216.83</v>
      </c>
      <c r="AU1386" s="144">
        <v>974216.83</v>
      </c>
      <c r="AV1386" s="158" t="s">
        <v>893</v>
      </c>
      <c r="AW1386" s="159" t="s">
        <v>3913</v>
      </c>
      <c r="AX1386" s="159" t="s">
        <v>3914</v>
      </c>
      <c r="AY1386" s="159" t="s">
        <v>878</v>
      </c>
      <c r="AZ1386" s="159" t="s">
        <v>879</v>
      </c>
      <c r="BA1386" s="193">
        <v>1962</v>
      </c>
      <c r="BB1386" s="159" t="s">
        <v>891</v>
      </c>
      <c r="BC1386" s="193">
        <v>2</v>
      </c>
      <c r="BD1386" s="193">
        <v>2</v>
      </c>
      <c r="BE1386" s="193">
        <v>39</v>
      </c>
      <c r="BF1386" s="160">
        <v>591.9</v>
      </c>
      <c r="BG1386" s="160">
        <v>545.9</v>
      </c>
      <c r="BH1386" s="193">
        <v>0</v>
      </c>
      <c r="BI1386" s="193">
        <v>7.5</v>
      </c>
      <c r="BJ1386" s="159" t="s">
        <v>884</v>
      </c>
      <c r="BK1386" s="160">
        <v>402</v>
      </c>
      <c r="BL1386" s="160">
        <v>0</v>
      </c>
      <c r="BM1386" s="160">
        <v>601</v>
      </c>
      <c r="BN1386" s="158"/>
      <c r="BO1386" s="159" t="s">
        <v>1077</v>
      </c>
      <c r="BP1386" s="159" t="s">
        <v>886</v>
      </c>
      <c r="BQ1386" s="204" t="s">
        <v>887</v>
      </c>
      <c r="BR1386" s="160">
        <v>1922016.84</v>
      </c>
      <c r="BS1386" s="160">
        <v>256152.91</v>
      </c>
      <c r="BT1386" s="160">
        <v>0</v>
      </c>
      <c r="BU1386" s="138">
        <v>256152.91</v>
      </c>
      <c r="BV1386" s="160">
        <v>-718063.92</v>
      </c>
      <c r="BW1386" s="160">
        <v>256152.91</v>
      </c>
      <c r="BX1386" s="160">
        <v>0</v>
      </c>
      <c r="BY1386" s="160">
        <v>255771.69</v>
      </c>
      <c r="BZ1386" s="160">
        <v>255771.69</v>
      </c>
      <c r="CA1386" s="160">
        <v>0</v>
      </c>
      <c r="CB1386" s="160">
        <v>255771.69</v>
      </c>
      <c r="CC1386" s="160">
        <v>255771.69</v>
      </c>
      <c r="CD1386" s="160">
        <v>0</v>
      </c>
      <c r="CE1386" s="145"/>
      <c r="CF1386" s="145"/>
      <c r="CG1386" s="145"/>
      <c r="CH1386" s="145"/>
      <c r="CI1386" s="145"/>
      <c r="CJ1386" s="145"/>
      <c r="CK1386" s="145"/>
      <c r="CL1386" s="145"/>
      <c r="CM1386" s="145"/>
      <c r="CN1386" s="145"/>
      <c r="CO1386" s="145"/>
      <c r="CP1386" s="145"/>
      <c r="CQ1386" s="145"/>
      <c r="CR1386" s="145"/>
      <c r="CS1386" s="145"/>
      <c r="CT1386" s="145"/>
      <c r="CU1386" s="145"/>
      <c r="CV1386" s="145"/>
      <c r="CW1386" s="145"/>
      <c r="CX1386" s="145"/>
      <c r="CY1386" s="145"/>
      <c r="CZ1386" s="145"/>
      <c r="DA1386" s="145"/>
      <c r="DB1386" s="145"/>
      <c r="DC1386" s="145"/>
      <c r="DD1386" s="145"/>
      <c r="DE1386" s="145"/>
      <c r="DF1386" s="145"/>
      <c r="DG1386" s="145"/>
      <c r="DH1386" s="145"/>
      <c r="DI1386" s="145"/>
      <c r="DJ1386" s="145"/>
      <c r="DK1386" s="145"/>
      <c r="DL1386" s="145"/>
      <c r="DM1386" s="145"/>
      <c r="DN1386" s="145"/>
      <c r="DO1386" s="145"/>
      <c r="DP1386" s="145"/>
      <c r="DQ1386" s="145"/>
      <c r="DR1386" s="145"/>
      <c r="DS1386" s="145"/>
      <c r="DT1386" s="145"/>
      <c r="DU1386" s="145"/>
      <c r="DV1386" s="145"/>
      <c r="DW1386" s="145"/>
      <c r="DX1386" s="145"/>
      <c r="DY1386" s="145"/>
      <c r="DZ1386" s="145"/>
      <c r="EA1386" s="145"/>
      <c r="EB1386" s="145"/>
      <c r="EC1386" s="145"/>
      <c r="ED1386" s="145"/>
      <c r="EE1386" s="145"/>
      <c r="EF1386" s="145"/>
      <c r="EG1386" s="145"/>
      <c r="EH1386" s="145"/>
      <c r="EI1386" s="145"/>
      <c r="EJ1386" s="145"/>
      <c r="EK1386" s="145"/>
      <c r="EL1386" s="145"/>
      <c r="EM1386" s="145"/>
      <c r="EN1386" s="145"/>
      <c r="EO1386" s="145"/>
      <c r="EP1386" s="145"/>
      <c r="EQ1386" s="145"/>
      <c r="ER1386" s="145"/>
      <c r="ES1386" s="145"/>
      <c r="ET1386" s="145"/>
      <c r="EU1386" s="145"/>
      <c r="EV1386" s="145"/>
      <c r="EW1386" s="145"/>
      <c r="EX1386" s="145"/>
      <c r="EY1386" s="145"/>
      <c r="EZ1386" s="145"/>
      <c r="FA1386" s="145"/>
      <c r="FB1386" s="145"/>
      <c r="FC1386" s="145"/>
      <c r="FD1386" s="145"/>
      <c r="FE1386" s="145"/>
      <c r="FF1386" s="145"/>
      <c r="FG1386" s="145"/>
      <c r="FH1386" s="145"/>
      <c r="FI1386" s="145"/>
      <c r="FJ1386" s="145"/>
      <c r="FK1386" s="145"/>
      <c r="FL1386" s="145"/>
      <c r="FM1386" s="145"/>
      <c r="FN1386" s="145"/>
      <c r="FO1386" s="145"/>
      <c r="FP1386" s="145"/>
      <c r="FQ1386" s="145"/>
      <c r="FR1386" s="145"/>
      <c r="FS1386" s="145"/>
      <c r="FT1386" s="146"/>
      <c r="FU1386" s="147"/>
      <c r="FV1386" s="147"/>
      <c r="FW1386" s="147"/>
      <c r="FX1386" s="147"/>
      <c r="FY1386" s="147"/>
      <c r="FZ1386" s="147"/>
      <c r="GA1386" s="147"/>
      <c r="GB1386" s="147"/>
      <c r="GC1386" s="147"/>
      <c r="GD1386" s="147"/>
      <c r="GE1386" s="147"/>
      <c r="GF1386" s="147"/>
      <c r="GG1386" s="148"/>
      <c r="GH1386" s="147"/>
      <c r="GI1386" s="147"/>
      <c r="GJ1386" s="147"/>
      <c r="GK1386" s="147"/>
      <c r="GL1386" s="147"/>
      <c r="GM1386" s="147"/>
      <c r="GN1386" s="147"/>
      <c r="GO1386" s="147"/>
      <c r="GP1386" s="147"/>
      <c r="GQ1386" s="147"/>
      <c r="GR1386" s="147"/>
      <c r="GS1386" s="147"/>
      <c r="GT1386" s="147"/>
      <c r="GU1386" s="147"/>
      <c r="GV1386" s="147"/>
      <c r="GW1386" s="147"/>
      <c r="GX1386" s="147"/>
      <c r="GY1386" s="147"/>
      <c r="GZ1386" s="147"/>
      <c r="HA1386" s="147"/>
      <c r="HB1386" s="147"/>
      <c r="HC1386" s="147"/>
      <c r="HD1386" s="147"/>
      <c r="HE1386" s="147"/>
      <c r="HF1386" s="147"/>
      <c r="HG1386" s="147"/>
      <c r="HI1386" s="147"/>
      <c r="HJ1386" s="147"/>
      <c r="HK1386" s="147"/>
      <c r="HL1386" s="147"/>
      <c r="HM1386" s="147"/>
    </row>
    <row r="1387" spans="1:221" s="149" customFormat="1" ht="12" customHeight="1" x14ac:dyDescent="0.2">
      <c r="A1387" s="150">
        <v>1121</v>
      </c>
      <c r="B1387" s="151" t="s">
        <v>3916</v>
      </c>
      <c r="C1387" s="161"/>
      <c r="D1387" s="161"/>
      <c r="E1387" s="162"/>
      <c r="F1387" s="154">
        <f t="shared" si="352"/>
        <v>69.771750766795293</v>
      </c>
      <c r="G1387" s="279">
        <v>1963</v>
      </c>
      <c r="H1387" s="281">
        <v>2025</v>
      </c>
      <c r="I1387" s="154">
        <f t="shared" si="345"/>
        <v>234779.77</v>
      </c>
      <c r="J1387" s="152">
        <f t="shared" si="354"/>
        <v>1978198.82</v>
      </c>
      <c r="K1387" s="155">
        <f t="shared" si="355"/>
        <v>979276.15</v>
      </c>
      <c r="L1387" s="164">
        <f>ROUND((BF1387*936.72*0.955),2)</f>
        <v>452919.58</v>
      </c>
      <c r="M1387" s="192">
        <v>0</v>
      </c>
      <c r="N1387" s="192">
        <v>0</v>
      </c>
      <c r="O1387" s="192">
        <v>39</v>
      </c>
      <c r="P1387" s="164">
        <f>ROUND((O1387*5490.43*0.955),2)</f>
        <v>204491.07</v>
      </c>
      <c r="Q1387" s="155">
        <v>68</v>
      </c>
      <c r="R1387" s="165">
        <f>ROUND((Q1387*2459.53*0.955),2)</f>
        <v>159721.88</v>
      </c>
      <c r="S1387" s="155"/>
      <c r="T1387" s="155">
        <v>0</v>
      </c>
      <c r="U1387" s="155">
        <v>62</v>
      </c>
      <c r="V1387" s="165">
        <f>ROUND((U1387*2738.45*0.955),2)</f>
        <v>162143.62</v>
      </c>
      <c r="W1387" s="197">
        <f t="shared" si="356"/>
        <v>0</v>
      </c>
      <c r="X1387" s="155">
        <v>0</v>
      </c>
      <c r="Y1387" s="162"/>
      <c r="Z1387" s="144">
        <v>0</v>
      </c>
      <c r="AA1387" s="155">
        <v>0</v>
      </c>
      <c r="AB1387" s="144">
        <v>0</v>
      </c>
      <c r="AC1387" s="144">
        <v>0</v>
      </c>
      <c r="AD1387" s="144">
        <v>0</v>
      </c>
      <c r="AE1387" s="144">
        <v>0</v>
      </c>
      <c r="AF1387" s="144">
        <v>0</v>
      </c>
      <c r="AG1387" s="144">
        <v>0</v>
      </c>
      <c r="AH1387" s="144">
        <v>0</v>
      </c>
      <c r="AI1387" s="144">
        <v>0</v>
      </c>
      <c r="AJ1387" s="144">
        <v>0</v>
      </c>
      <c r="AK1387" s="144">
        <v>0</v>
      </c>
      <c r="AL1387" s="166">
        <f>ROUND(((826191.2+126587.57)*0.955),2)</f>
        <v>909903.73</v>
      </c>
      <c r="AM1387" s="144">
        <f t="shared" si="357"/>
        <v>59345.96</v>
      </c>
      <c r="AN1387" s="144">
        <f t="shared" si="358"/>
        <v>29672.98</v>
      </c>
      <c r="AO1387" s="144">
        <v>0</v>
      </c>
      <c r="AP1387" s="144" t="s">
        <v>4526</v>
      </c>
      <c r="AQ1387" s="294"/>
      <c r="AR1387" s="144" t="s">
        <v>4532</v>
      </c>
      <c r="AS1387" s="263">
        <v>2016</v>
      </c>
      <c r="AT1387" s="144">
        <v>1077313.29</v>
      </c>
      <c r="AU1387" s="144"/>
      <c r="AV1387" s="158" t="s">
        <v>919</v>
      </c>
      <c r="AW1387" s="159" t="s">
        <v>3915</v>
      </c>
      <c r="AX1387" s="159" t="s">
        <v>3916</v>
      </c>
      <c r="AY1387" s="159" t="s">
        <v>878</v>
      </c>
      <c r="AZ1387" s="159" t="s">
        <v>879</v>
      </c>
      <c r="BA1387" s="193">
        <v>1963</v>
      </c>
      <c r="BB1387" s="159" t="s">
        <v>891</v>
      </c>
      <c r="BC1387" s="193">
        <v>2</v>
      </c>
      <c r="BD1387" s="193">
        <v>2</v>
      </c>
      <c r="BE1387" s="193">
        <v>27</v>
      </c>
      <c r="BF1387" s="160">
        <v>506.3</v>
      </c>
      <c r="BG1387" s="160">
        <v>449.2</v>
      </c>
      <c r="BH1387" s="193">
        <v>0</v>
      </c>
      <c r="BI1387" s="193">
        <v>7.5</v>
      </c>
      <c r="BJ1387" s="159" t="s">
        <v>884</v>
      </c>
      <c r="BK1387" s="160">
        <v>450</v>
      </c>
      <c r="BL1387" s="160">
        <v>0</v>
      </c>
      <c r="BM1387" s="160">
        <v>514</v>
      </c>
      <c r="BN1387" s="158"/>
      <c r="BO1387" s="159" t="s">
        <v>1077</v>
      </c>
      <c r="BP1387" s="159" t="s">
        <v>886</v>
      </c>
      <c r="BQ1387" s="204" t="s">
        <v>887</v>
      </c>
      <c r="BR1387" s="160">
        <v>1922016.84</v>
      </c>
      <c r="BS1387" s="160">
        <v>234779.77</v>
      </c>
      <c r="BT1387" s="160">
        <v>0</v>
      </c>
      <c r="BU1387" s="138">
        <v>234779.77</v>
      </c>
      <c r="BV1387" s="160">
        <v>-842533.52</v>
      </c>
      <c r="BW1387" s="160">
        <v>234779.77</v>
      </c>
      <c r="BX1387" s="160">
        <v>0</v>
      </c>
      <c r="BY1387" s="160">
        <v>234020.54</v>
      </c>
      <c r="BZ1387" s="160">
        <v>234020.54</v>
      </c>
      <c r="CA1387" s="160">
        <v>0</v>
      </c>
      <c r="CB1387" s="160">
        <v>234020.54</v>
      </c>
      <c r="CC1387" s="160">
        <v>234020.54</v>
      </c>
      <c r="CD1387" s="160">
        <v>0</v>
      </c>
      <c r="CE1387" s="145"/>
      <c r="CF1387" s="145"/>
      <c r="CG1387" s="145"/>
      <c r="CH1387" s="145"/>
      <c r="CI1387" s="145"/>
      <c r="CJ1387" s="145"/>
      <c r="CK1387" s="145"/>
      <c r="CL1387" s="145"/>
      <c r="CM1387" s="145"/>
      <c r="CN1387" s="145"/>
      <c r="CO1387" s="145"/>
      <c r="CP1387" s="145"/>
      <c r="CQ1387" s="145"/>
      <c r="CR1387" s="145"/>
      <c r="CS1387" s="145"/>
      <c r="CT1387" s="145"/>
      <c r="CU1387" s="145"/>
      <c r="CV1387" s="145"/>
      <c r="CW1387" s="145"/>
      <c r="CX1387" s="145"/>
      <c r="CY1387" s="145"/>
      <c r="CZ1387" s="145"/>
      <c r="DA1387" s="145"/>
      <c r="DB1387" s="145"/>
      <c r="DC1387" s="145"/>
      <c r="DD1387" s="145"/>
      <c r="DE1387" s="145"/>
      <c r="DF1387" s="145"/>
      <c r="DG1387" s="145"/>
      <c r="DH1387" s="145"/>
      <c r="DI1387" s="145"/>
      <c r="DJ1387" s="145"/>
      <c r="DK1387" s="145"/>
      <c r="DL1387" s="145"/>
      <c r="DM1387" s="145"/>
      <c r="DN1387" s="145"/>
      <c r="DO1387" s="145"/>
      <c r="DP1387" s="145"/>
      <c r="DQ1387" s="145"/>
      <c r="DR1387" s="145"/>
      <c r="DS1387" s="145"/>
      <c r="DT1387" s="145"/>
      <c r="DU1387" s="145"/>
      <c r="DV1387" s="145"/>
      <c r="DW1387" s="145"/>
      <c r="DX1387" s="145"/>
      <c r="DY1387" s="145"/>
      <c r="DZ1387" s="145"/>
      <c r="EA1387" s="145"/>
      <c r="EB1387" s="145"/>
      <c r="EC1387" s="145"/>
      <c r="ED1387" s="145"/>
      <c r="EE1387" s="145"/>
      <c r="EF1387" s="145"/>
      <c r="EG1387" s="145"/>
      <c r="EH1387" s="145"/>
      <c r="EI1387" s="145"/>
      <c r="EJ1387" s="145"/>
      <c r="EK1387" s="145"/>
      <c r="EL1387" s="145"/>
      <c r="EM1387" s="145"/>
      <c r="EN1387" s="145"/>
      <c r="EO1387" s="145"/>
      <c r="EP1387" s="145"/>
      <c r="EQ1387" s="145"/>
      <c r="ER1387" s="145"/>
      <c r="ES1387" s="145"/>
      <c r="ET1387" s="145"/>
      <c r="EU1387" s="145"/>
      <c r="EV1387" s="145"/>
      <c r="EW1387" s="145"/>
      <c r="EX1387" s="145"/>
      <c r="EY1387" s="145"/>
      <c r="EZ1387" s="145"/>
      <c r="FA1387" s="145"/>
      <c r="FB1387" s="145"/>
      <c r="FC1387" s="145"/>
      <c r="FD1387" s="145"/>
      <c r="FE1387" s="145"/>
      <c r="FF1387" s="145"/>
      <c r="FG1387" s="145"/>
      <c r="FH1387" s="145"/>
      <c r="FI1387" s="145"/>
      <c r="FJ1387" s="145"/>
      <c r="FK1387" s="145"/>
      <c r="FL1387" s="145"/>
      <c r="FM1387" s="145"/>
      <c r="FN1387" s="145"/>
      <c r="FO1387" s="145"/>
      <c r="FP1387" s="145"/>
      <c r="FQ1387" s="145"/>
      <c r="FR1387" s="145"/>
      <c r="FS1387" s="145"/>
      <c r="FT1387" s="146"/>
      <c r="FU1387" s="147"/>
      <c r="FV1387" s="147"/>
      <c r="FW1387" s="147"/>
      <c r="FX1387" s="147"/>
      <c r="FY1387" s="147"/>
      <c r="FZ1387" s="147"/>
      <c r="GA1387" s="147"/>
      <c r="GB1387" s="147"/>
      <c r="GC1387" s="147"/>
      <c r="GD1387" s="147"/>
      <c r="GE1387" s="147"/>
      <c r="GF1387" s="147"/>
      <c r="GG1387" s="148"/>
      <c r="GH1387" s="147"/>
      <c r="GI1387" s="147"/>
      <c r="GJ1387" s="147"/>
      <c r="GK1387" s="147"/>
      <c r="GL1387" s="147"/>
      <c r="GM1387" s="147"/>
      <c r="GN1387" s="147"/>
      <c r="GO1387" s="147"/>
      <c r="GP1387" s="147"/>
      <c r="GQ1387" s="147"/>
      <c r="GR1387" s="147"/>
      <c r="GS1387" s="147"/>
      <c r="GT1387" s="147"/>
      <c r="GU1387" s="147"/>
      <c r="GV1387" s="147"/>
      <c r="GW1387" s="147"/>
      <c r="GX1387" s="147"/>
      <c r="GY1387" s="147"/>
      <c r="GZ1387" s="147"/>
      <c r="HA1387" s="147"/>
      <c r="HB1387" s="147"/>
      <c r="HC1387" s="147"/>
      <c r="HD1387" s="147"/>
      <c r="HE1387" s="147"/>
      <c r="HF1387" s="147"/>
      <c r="HG1387" s="147"/>
      <c r="HI1387" s="147"/>
      <c r="HJ1387" s="147"/>
      <c r="HK1387" s="147"/>
      <c r="HL1387" s="147"/>
      <c r="HM1387" s="147"/>
    </row>
    <row r="1388" spans="1:221" s="149" customFormat="1" ht="12" customHeight="1" x14ac:dyDescent="0.2">
      <c r="A1388" s="150">
        <v>1122</v>
      </c>
      <c r="B1388" s="151" t="s">
        <v>3918</v>
      </c>
      <c r="C1388" s="161"/>
      <c r="D1388" s="161"/>
      <c r="E1388" s="162"/>
      <c r="F1388" s="154">
        <f t="shared" si="352"/>
        <v>42.736027098231091</v>
      </c>
      <c r="G1388" s="279">
        <v>1994</v>
      </c>
      <c r="H1388" s="281">
        <v>2025</v>
      </c>
      <c r="I1388" s="154">
        <f t="shared" si="345"/>
        <v>664784.92000000004</v>
      </c>
      <c r="J1388" s="152">
        <f t="shared" si="354"/>
        <v>5774518</v>
      </c>
      <c r="K1388" s="155">
        <f t="shared" si="355"/>
        <v>0</v>
      </c>
      <c r="L1388" s="192">
        <v>0</v>
      </c>
      <c r="M1388" s="192">
        <v>0</v>
      </c>
      <c r="N1388" s="192">
        <v>0</v>
      </c>
      <c r="O1388" s="192">
        <v>0</v>
      </c>
      <c r="P1388" s="192">
        <v>0</v>
      </c>
      <c r="Q1388" s="155"/>
      <c r="R1388" s="155">
        <v>0</v>
      </c>
      <c r="S1388" s="155"/>
      <c r="T1388" s="155">
        <v>0</v>
      </c>
      <c r="U1388" s="155"/>
      <c r="V1388" s="155">
        <v>0</v>
      </c>
      <c r="W1388" s="197">
        <f t="shared" si="356"/>
        <v>0</v>
      </c>
      <c r="X1388" s="155">
        <v>0</v>
      </c>
      <c r="Y1388" s="162" t="s">
        <v>235</v>
      </c>
      <c r="Z1388" s="144">
        <v>760</v>
      </c>
      <c r="AA1388" s="155">
        <f t="shared" ref="AA1388:AA1442" si="359">ROUND(IF(Y1388="СК",7598.05*0.955,8837.94*0.955)*Z1388,2)</f>
        <v>5514664.6900000004</v>
      </c>
      <c r="AB1388" s="144">
        <v>0</v>
      </c>
      <c r="AC1388" s="144">
        <v>0</v>
      </c>
      <c r="AD1388" s="144">
        <v>0</v>
      </c>
      <c r="AE1388" s="144">
        <v>0</v>
      </c>
      <c r="AF1388" s="144">
        <v>0</v>
      </c>
      <c r="AG1388" s="144">
        <v>0</v>
      </c>
      <c r="AH1388" s="144">
        <v>0</v>
      </c>
      <c r="AI1388" s="144">
        <v>0</v>
      </c>
      <c r="AJ1388" s="144">
        <v>0</v>
      </c>
      <c r="AK1388" s="144">
        <v>0</v>
      </c>
      <c r="AL1388" s="144">
        <v>0</v>
      </c>
      <c r="AM1388" s="144">
        <f t="shared" si="357"/>
        <v>173235.54</v>
      </c>
      <c r="AN1388" s="144">
        <f t="shared" si="358"/>
        <v>86617.77</v>
      </c>
      <c r="AO1388" s="144">
        <v>0</v>
      </c>
      <c r="AP1388" s="144" t="s">
        <v>4526</v>
      </c>
      <c r="AQ1388" s="294"/>
      <c r="AR1388" s="144"/>
      <c r="AS1388" s="271"/>
      <c r="AT1388" s="144"/>
      <c r="AU1388" s="144"/>
      <c r="AV1388" s="158" t="s">
        <v>939</v>
      </c>
      <c r="AW1388" s="159" t="s">
        <v>3917</v>
      </c>
      <c r="AX1388" s="159" t="s">
        <v>3918</v>
      </c>
      <c r="AY1388" s="159" t="s">
        <v>878</v>
      </c>
      <c r="AZ1388" s="159" t="s">
        <v>879</v>
      </c>
      <c r="BA1388" s="193">
        <v>1994</v>
      </c>
      <c r="BB1388" s="159" t="s">
        <v>891</v>
      </c>
      <c r="BC1388" s="193">
        <v>3</v>
      </c>
      <c r="BD1388" s="193">
        <v>3</v>
      </c>
      <c r="BE1388" s="193">
        <v>45</v>
      </c>
      <c r="BF1388" s="160">
        <v>1414.54</v>
      </c>
      <c r="BG1388" s="160">
        <v>1328.5</v>
      </c>
      <c r="BH1388" s="193">
        <v>0</v>
      </c>
      <c r="BI1388" s="193">
        <v>7.5</v>
      </c>
      <c r="BJ1388" s="159" t="s">
        <v>884</v>
      </c>
      <c r="BK1388" s="160">
        <v>760</v>
      </c>
      <c r="BL1388" s="160">
        <v>472</v>
      </c>
      <c r="BM1388" s="160">
        <v>3007.64</v>
      </c>
      <c r="BN1388" s="158"/>
      <c r="BO1388" s="159" t="s">
        <v>885</v>
      </c>
      <c r="BP1388" s="159" t="s">
        <v>886</v>
      </c>
      <c r="BQ1388" s="204" t="s">
        <v>887</v>
      </c>
      <c r="BR1388" s="160">
        <v>4208887.5999999996</v>
      </c>
      <c r="BS1388" s="160">
        <v>664784.92000000004</v>
      </c>
      <c r="BT1388" s="160">
        <v>0</v>
      </c>
      <c r="BU1388" s="138">
        <v>664784.92000000004</v>
      </c>
      <c r="BV1388" s="160">
        <v>664784.92000000004</v>
      </c>
      <c r="BW1388" s="160">
        <v>664784.92000000004</v>
      </c>
      <c r="BX1388" s="160">
        <v>0</v>
      </c>
      <c r="BY1388" s="160">
        <v>659557.15</v>
      </c>
      <c r="BZ1388" s="160">
        <v>659557.15</v>
      </c>
      <c r="CA1388" s="160">
        <v>0</v>
      </c>
      <c r="CB1388" s="160">
        <v>659557.15</v>
      </c>
      <c r="CC1388" s="160">
        <v>659557.15</v>
      </c>
      <c r="CD1388" s="160">
        <v>0</v>
      </c>
      <c r="CE1388" s="145"/>
      <c r="CF1388" s="145"/>
      <c r="CG1388" s="145"/>
      <c r="CH1388" s="145"/>
      <c r="CI1388" s="145"/>
      <c r="CJ1388" s="145"/>
      <c r="CK1388" s="145"/>
      <c r="CL1388" s="145"/>
      <c r="CM1388" s="145"/>
      <c r="CN1388" s="145"/>
      <c r="CO1388" s="145"/>
      <c r="CP1388" s="145"/>
      <c r="CQ1388" s="145"/>
      <c r="CR1388" s="145"/>
      <c r="CS1388" s="145"/>
      <c r="CT1388" s="145"/>
      <c r="CU1388" s="145"/>
      <c r="CV1388" s="145"/>
      <c r="CW1388" s="145"/>
      <c r="CX1388" s="145"/>
      <c r="CY1388" s="145"/>
      <c r="CZ1388" s="145"/>
      <c r="DA1388" s="145"/>
      <c r="DB1388" s="145"/>
      <c r="DC1388" s="145"/>
      <c r="DD1388" s="145"/>
      <c r="DE1388" s="145"/>
      <c r="DF1388" s="145"/>
      <c r="DG1388" s="145"/>
      <c r="DH1388" s="145"/>
      <c r="DI1388" s="145"/>
      <c r="DJ1388" s="145"/>
      <c r="DK1388" s="145"/>
      <c r="DL1388" s="145"/>
      <c r="DM1388" s="145"/>
      <c r="DN1388" s="145"/>
      <c r="DO1388" s="145"/>
      <c r="DP1388" s="145"/>
      <c r="DQ1388" s="145"/>
      <c r="DR1388" s="145"/>
      <c r="DS1388" s="145"/>
      <c r="DT1388" s="145"/>
      <c r="DU1388" s="145"/>
      <c r="DV1388" s="145"/>
      <c r="DW1388" s="145"/>
      <c r="DX1388" s="145"/>
      <c r="DY1388" s="145"/>
      <c r="DZ1388" s="145"/>
      <c r="EA1388" s="145"/>
      <c r="EB1388" s="145"/>
      <c r="EC1388" s="145"/>
      <c r="ED1388" s="145"/>
      <c r="EE1388" s="145"/>
      <c r="EF1388" s="145"/>
      <c r="EG1388" s="145"/>
      <c r="EH1388" s="145"/>
      <c r="EI1388" s="145"/>
      <c r="EJ1388" s="145"/>
      <c r="EK1388" s="145"/>
      <c r="EL1388" s="145"/>
      <c r="EM1388" s="145"/>
      <c r="EN1388" s="145"/>
      <c r="EO1388" s="145"/>
      <c r="EP1388" s="145"/>
      <c r="EQ1388" s="145"/>
      <c r="ER1388" s="145"/>
      <c r="ES1388" s="145"/>
      <c r="ET1388" s="145"/>
      <c r="EU1388" s="145"/>
      <c r="EV1388" s="145"/>
      <c r="EW1388" s="145"/>
      <c r="EX1388" s="145"/>
      <c r="EY1388" s="145"/>
      <c r="EZ1388" s="145"/>
      <c r="FA1388" s="145"/>
      <c r="FB1388" s="145"/>
      <c r="FC1388" s="145"/>
      <c r="FD1388" s="145"/>
      <c r="FE1388" s="145"/>
      <c r="FF1388" s="145"/>
      <c r="FG1388" s="145"/>
      <c r="FH1388" s="145"/>
      <c r="FI1388" s="145"/>
      <c r="FJ1388" s="145"/>
      <c r="FK1388" s="145"/>
      <c r="FL1388" s="145"/>
      <c r="FM1388" s="145"/>
      <c r="FN1388" s="145"/>
      <c r="FO1388" s="145"/>
      <c r="FP1388" s="145"/>
      <c r="FQ1388" s="145"/>
      <c r="FR1388" s="145"/>
      <c r="FS1388" s="145"/>
      <c r="FT1388" s="146"/>
      <c r="FU1388" s="147"/>
      <c r="FV1388" s="147"/>
      <c r="FW1388" s="147"/>
      <c r="FX1388" s="147"/>
      <c r="FY1388" s="147"/>
      <c r="FZ1388" s="147"/>
      <c r="GA1388" s="147"/>
      <c r="GB1388" s="147"/>
      <c r="GC1388" s="147"/>
      <c r="GD1388" s="147"/>
      <c r="GE1388" s="147"/>
      <c r="GF1388" s="147"/>
      <c r="GG1388" s="148"/>
      <c r="GH1388" s="147"/>
      <c r="GI1388" s="147"/>
      <c r="GJ1388" s="147"/>
      <c r="GK1388" s="147"/>
      <c r="GL1388" s="147"/>
      <c r="GM1388" s="147"/>
      <c r="GN1388" s="147"/>
      <c r="GO1388" s="147"/>
      <c r="GP1388" s="147"/>
      <c r="GQ1388" s="147"/>
      <c r="GR1388" s="147"/>
      <c r="GS1388" s="147"/>
      <c r="GT1388" s="147"/>
      <c r="GU1388" s="147"/>
      <c r="GV1388" s="147"/>
      <c r="GW1388" s="147"/>
      <c r="GX1388" s="147"/>
      <c r="GY1388" s="147"/>
      <c r="GZ1388" s="147"/>
      <c r="HA1388" s="147"/>
      <c r="HB1388" s="147"/>
      <c r="HC1388" s="147"/>
      <c r="HD1388" s="147"/>
      <c r="HE1388" s="147"/>
      <c r="HF1388" s="147"/>
      <c r="HG1388" s="147"/>
      <c r="HI1388" s="147"/>
      <c r="HJ1388" s="147"/>
      <c r="HK1388" s="147"/>
      <c r="HL1388" s="147"/>
      <c r="HM1388" s="147"/>
    </row>
    <row r="1389" spans="1:221" s="149" customFormat="1" ht="12" customHeight="1" x14ac:dyDescent="0.2">
      <c r="A1389" s="150">
        <v>1123</v>
      </c>
      <c r="B1389" s="151" t="s">
        <v>3920</v>
      </c>
      <c r="C1389" s="161"/>
      <c r="D1389" s="161"/>
      <c r="E1389" s="162"/>
      <c r="F1389" s="154">
        <f t="shared" si="352"/>
        <v>61.106111212619524</v>
      </c>
      <c r="G1389" s="279">
        <v>1989</v>
      </c>
      <c r="H1389" s="281">
        <v>2025</v>
      </c>
      <c r="I1389" s="154">
        <f t="shared" si="345"/>
        <v>261056.81</v>
      </c>
      <c r="J1389" s="152">
        <f t="shared" si="354"/>
        <v>3270960.53</v>
      </c>
      <c r="K1389" s="155">
        <f t="shared" si="355"/>
        <v>0</v>
      </c>
      <c r="L1389" s="192">
        <v>0</v>
      </c>
      <c r="M1389" s="192">
        <v>0</v>
      </c>
      <c r="N1389" s="192">
        <v>0</v>
      </c>
      <c r="O1389" s="192">
        <v>0</v>
      </c>
      <c r="P1389" s="192">
        <v>0</v>
      </c>
      <c r="Q1389" s="155"/>
      <c r="R1389" s="155">
        <v>0</v>
      </c>
      <c r="S1389" s="155"/>
      <c r="T1389" s="155">
        <v>0</v>
      </c>
      <c r="U1389" s="155"/>
      <c r="V1389" s="155">
        <v>0</v>
      </c>
      <c r="W1389" s="197">
        <f t="shared" si="356"/>
        <v>0</v>
      </c>
      <c r="X1389" s="155">
        <v>0</v>
      </c>
      <c r="Y1389" s="162" t="s">
        <v>235</v>
      </c>
      <c r="Z1389" s="144">
        <v>430.5</v>
      </c>
      <c r="AA1389" s="155">
        <f t="shared" si="359"/>
        <v>3123767.3</v>
      </c>
      <c r="AB1389" s="144">
        <v>0</v>
      </c>
      <c r="AC1389" s="144">
        <v>0</v>
      </c>
      <c r="AD1389" s="144">
        <v>0</v>
      </c>
      <c r="AE1389" s="144">
        <v>0</v>
      </c>
      <c r="AF1389" s="144">
        <v>0</v>
      </c>
      <c r="AG1389" s="144">
        <v>0</v>
      </c>
      <c r="AH1389" s="144">
        <v>0</v>
      </c>
      <c r="AI1389" s="144">
        <v>0</v>
      </c>
      <c r="AJ1389" s="144">
        <v>0</v>
      </c>
      <c r="AK1389" s="144">
        <v>0</v>
      </c>
      <c r="AL1389" s="144">
        <v>0</v>
      </c>
      <c r="AM1389" s="144">
        <f t="shared" si="357"/>
        <v>98128.82</v>
      </c>
      <c r="AN1389" s="144">
        <f t="shared" si="358"/>
        <v>49064.41</v>
      </c>
      <c r="AO1389" s="144">
        <v>0</v>
      </c>
      <c r="AP1389" s="144" t="s">
        <v>4526</v>
      </c>
      <c r="AQ1389" s="294"/>
      <c r="AR1389" s="144"/>
      <c r="AS1389" s="271"/>
      <c r="AT1389" s="144"/>
      <c r="AU1389" s="144"/>
      <c r="AV1389" s="158" t="s">
        <v>944</v>
      </c>
      <c r="AW1389" s="159" t="s">
        <v>3919</v>
      </c>
      <c r="AX1389" s="159" t="s">
        <v>3920</v>
      </c>
      <c r="AY1389" s="159"/>
      <c r="AZ1389" s="159" t="s">
        <v>879</v>
      </c>
      <c r="BA1389" s="193">
        <v>1989</v>
      </c>
      <c r="BB1389" s="159" t="s">
        <v>891</v>
      </c>
      <c r="BC1389" s="193">
        <v>2</v>
      </c>
      <c r="BD1389" s="193">
        <v>2</v>
      </c>
      <c r="BE1389" s="193">
        <v>4</v>
      </c>
      <c r="BF1389" s="160">
        <v>587.4</v>
      </c>
      <c r="BG1389" s="160">
        <v>547.29999999999995</v>
      </c>
      <c r="BH1389" s="193">
        <v>0</v>
      </c>
      <c r="BI1389" s="193">
        <v>7.5</v>
      </c>
      <c r="BJ1389" s="159" t="s">
        <v>892</v>
      </c>
      <c r="BK1389" s="160">
        <v>430.5</v>
      </c>
      <c r="BL1389" s="160">
        <v>0</v>
      </c>
      <c r="BM1389" s="160">
        <v>547.6</v>
      </c>
      <c r="BN1389" s="158"/>
      <c r="BO1389" s="159" t="s">
        <v>885</v>
      </c>
      <c r="BP1389" s="159" t="s">
        <v>886</v>
      </c>
      <c r="BQ1389" s="204" t="s">
        <v>887</v>
      </c>
      <c r="BR1389" s="160">
        <v>2483700.87</v>
      </c>
      <c r="BS1389" s="160">
        <v>261056.81</v>
      </c>
      <c r="BT1389" s="160">
        <v>0</v>
      </c>
      <c r="BU1389" s="138">
        <v>261056.81</v>
      </c>
      <c r="BV1389" s="160">
        <v>261056.81</v>
      </c>
      <c r="BW1389" s="160">
        <v>261056.81</v>
      </c>
      <c r="BX1389" s="160">
        <v>0</v>
      </c>
      <c r="BY1389" s="160">
        <v>260286.59</v>
      </c>
      <c r="BZ1389" s="160">
        <v>260286.59</v>
      </c>
      <c r="CA1389" s="160">
        <v>0</v>
      </c>
      <c r="CB1389" s="160">
        <v>260286.59</v>
      </c>
      <c r="CC1389" s="160">
        <v>260286.59</v>
      </c>
      <c r="CD1389" s="160">
        <v>0</v>
      </c>
      <c r="CE1389" s="145"/>
      <c r="CF1389" s="145"/>
      <c r="CG1389" s="145"/>
      <c r="CH1389" s="145"/>
      <c r="CI1389" s="145"/>
      <c r="CJ1389" s="145"/>
      <c r="CK1389" s="145"/>
      <c r="CL1389" s="145"/>
      <c r="CM1389" s="145"/>
      <c r="CN1389" s="145"/>
      <c r="CO1389" s="145"/>
      <c r="CP1389" s="145"/>
      <c r="CQ1389" s="145"/>
      <c r="CR1389" s="145"/>
      <c r="CS1389" s="145"/>
      <c r="CT1389" s="145"/>
      <c r="CU1389" s="145"/>
      <c r="CV1389" s="145"/>
      <c r="CW1389" s="145"/>
      <c r="CX1389" s="145"/>
      <c r="CY1389" s="145"/>
      <c r="CZ1389" s="145"/>
      <c r="DA1389" s="145"/>
      <c r="DB1389" s="145"/>
      <c r="DC1389" s="145"/>
      <c r="DD1389" s="145"/>
      <c r="DE1389" s="145"/>
      <c r="DF1389" s="145"/>
      <c r="DG1389" s="145"/>
      <c r="DH1389" s="145"/>
      <c r="DI1389" s="145"/>
      <c r="DJ1389" s="145"/>
      <c r="DK1389" s="145"/>
      <c r="DL1389" s="145"/>
      <c r="DM1389" s="145"/>
      <c r="DN1389" s="145"/>
      <c r="DO1389" s="145"/>
      <c r="DP1389" s="145"/>
      <c r="DQ1389" s="145"/>
      <c r="DR1389" s="145"/>
      <c r="DS1389" s="145"/>
      <c r="DT1389" s="145"/>
      <c r="DU1389" s="145"/>
      <c r="DV1389" s="145"/>
      <c r="DW1389" s="145"/>
      <c r="DX1389" s="145"/>
      <c r="DY1389" s="145"/>
      <c r="DZ1389" s="145"/>
      <c r="EA1389" s="145"/>
      <c r="EB1389" s="145"/>
      <c r="EC1389" s="145"/>
      <c r="ED1389" s="145"/>
      <c r="EE1389" s="145"/>
      <c r="EF1389" s="145"/>
      <c r="EG1389" s="145"/>
      <c r="EH1389" s="145"/>
      <c r="EI1389" s="145"/>
      <c r="EJ1389" s="145"/>
      <c r="EK1389" s="145"/>
      <c r="EL1389" s="145"/>
      <c r="EM1389" s="145"/>
      <c r="EN1389" s="145"/>
      <c r="EO1389" s="145"/>
      <c r="EP1389" s="145"/>
      <c r="EQ1389" s="145"/>
      <c r="ER1389" s="145"/>
      <c r="ES1389" s="145"/>
      <c r="ET1389" s="145"/>
      <c r="EU1389" s="145"/>
      <c r="EV1389" s="145"/>
      <c r="EW1389" s="145"/>
      <c r="EX1389" s="145"/>
      <c r="EY1389" s="145"/>
      <c r="EZ1389" s="145"/>
      <c r="FA1389" s="145"/>
      <c r="FB1389" s="145"/>
      <c r="FC1389" s="145"/>
      <c r="FD1389" s="145"/>
      <c r="FE1389" s="145"/>
      <c r="FF1389" s="145"/>
      <c r="FG1389" s="145"/>
      <c r="FH1389" s="145"/>
      <c r="FI1389" s="145"/>
      <c r="FJ1389" s="145"/>
      <c r="FK1389" s="145"/>
      <c r="FL1389" s="145"/>
      <c r="FM1389" s="145"/>
      <c r="FN1389" s="145"/>
      <c r="FO1389" s="145"/>
      <c r="FP1389" s="145"/>
      <c r="FQ1389" s="145"/>
      <c r="FR1389" s="145"/>
      <c r="FS1389" s="145"/>
      <c r="FT1389" s="146"/>
      <c r="FU1389" s="147"/>
      <c r="FV1389" s="147"/>
      <c r="FW1389" s="147"/>
      <c r="FX1389" s="147"/>
      <c r="FY1389" s="147"/>
      <c r="FZ1389" s="147"/>
      <c r="GA1389" s="147"/>
      <c r="GB1389" s="147"/>
      <c r="GC1389" s="147"/>
      <c r="GD1389" s="147"/>
      <c r="GE1389" s="147"/>
      <c r="GF1389" s="147"/>
      <c r="GG1389" s="148"/>
      <c r="GH1389" s="147"/>
      <c r="GI1389" s="147"/>
      <c r="GJ1389" s="147"/>
      <c r="GK1389" s="147"/>
      <c r="GL1389" s="147"/>
      <c r="GM1389" s="147"/>
      <c r="GN1389" s="147"/>
      <c r="GO1389" s="147"/>
      <c r="GP1389" s="147"/>
      <c r="GQ1389" s="147"/>
      <c r="GR1389" s="147"/>
      <c r="GS1389" s="147"/>
      <c r="GT1389" s="147"/>
      <c r="GU1389" s="147"/>
      <c r="GV1389" s="147"/>
      <c r="GW1389" s="147"/>
      <c r="GX1389" s="147"/>
      <c r="GY1389" s="147"/>
      <c r="GZ1389" s="147"/>
      <c r="HA1389" s="147"/>
      <c r="HB1389" s="147"/>
      <c r="HC1389" s="147"/>
      <c r="HD1389" s="147"/>
      <c r="HE1389" s="147"/>
      <c r="HF1389" s="147"/>
      <c r="HG1389" s="147"/>
      <c r="HI1389" s="147"/>
      <c r="HJ1389" s="147"/>
      <c r="HK1389" s="147"/>
      <c r="HL1389" s="147"/>
      <c r="HM1389" s="147"/>
    </row>
    <row r="1390" spans="1:221" s="149" customFormat="1" ht="12" customHeight="1" x14ac:dyDescent="0.2">
      <c r="A1390" s="150">
        <v>1124</v>
      </c>
      <c r="B1390" s="151" t="s">
        <v>3922</v>
      </c>
      <c r="C1390" s="161"/>
      <c r="D1390" s="161"/>
      <c r="E1390" s="162"/>
      <c r="F1390" s="154">
        <f t="shared" si="352"/>
        <v>24.242894165114837</v>
      </c>
      <c r="G1390" s="279">
        <v>1986</v>
      </c>
      <c r="H1390" s="281">
        <v>2025</v>
      </c>
      <c r="I1390" s="154">
        <f t="shared" si="345"/>
        <v>2019084.88</v>
      </c>
      <c r="J1390" s="152">
        <f t="shared" si="354"/>
        <v>10923693.85</v>
      </c>
      <c r="K1390" s="155">
        <f t="shared" si="355"/>
        <v>0</v>
      </c>
      <c r="L1390" s="192">
        <v>0</v>
      </c>
      <c r="M1390" s="192">
        <v>0</v>
      </c>
      <c r="N1390" s="192">
        <v>0</v>
      </c>
      <c r="O1390" s="192">
        <v>0</v>
      </c>
      <c r="P1390" s="192">
        <v>0</v>
      </c>
      <c r="Q1390" s="155"/>
      <c r="R1390" s="155">
        <v>0</v>
      </c>
      <c r="S1390" s="155"/>
      <c r="T1390" s="155">
        <v>0</v>
      </c>
      <c r="U1390" s="155"/>
      <c r="V1390" s="155">
        <v>0</v>
      </c>
      <c r="W1390" s="197">
        <f t="shared" si="356"/>
        <v>0</v>
      </c>
      <c r="X1390" s="155">
        <v>0</v>
      </c>
      <c r="Y1390" s="162" t="s">
        <v>234</v>
      </c>
      <c r="Z1390" s="144">
        <v>1236</v>
      </c>
      <c r="AA1390" s="155">
        <f t="shared" si="359"/>
        <v>10432127.619999999</v>
      </c>
      <c r="AB1390" s="144">
        <v>0</v>
      </c>
      <c r="AC1390" s="144">
        <v>0</v>
      </c>
      <c r="AD1390" s="144">
        <v>0</v>
      </c>
      <c r="AE1390" s="144">
        <v>0</v>
      </c>
      <c r="AF1390" s="144">
        <v>0</v>
      </c>
      <c r="AG1390" s="144">
        <v>0</v>
      </c>
      <c r="AH1390" s="144">
        <v>0</v>
      </c>
      <c r="AI1390" s="144">
        <v>0</v>
      </c>
      <c r="AJ1390" s="144">
        <v>0</v>
      </c>
      <c r="AK1390" s="144">
        <v>0</v>
      </c>
      <c r="AL1390" s="144">
        <v>0</v>
      </c>
      <c r="AM1390" s="144">
        <f t="shared" si="357"/>
        <v>327710.82</v>
      </c>
      <c r="AN1390" s="144">
        <f t="shared" si="358"/>
        <v>163855.41</v>
      </c>
      <c r="AO1390" s="144">
        <v>0</v>
      </c>
      <c r="AP1390" s="144" t="s">
        <v>4526</v>
      </c>
      <c r="AQ1390" s="294"/>
      <c r="AR1390" s="144"/>
      <c r="AS1390" s="271"/>
      <c r="AT1390" s="144"/>
      <c r="AU1390" s="144"/>
      <c r="AV1390" s="158" t="s">
        <v>948</v>
      </c>
      <c r="AW1390" s="159" t="s">
        <v>3921</v>
      </c>
      <c r="AX1390" s="159" t="s">
        <v>3922</v>
      </c>
      <c r="AY1390" s="159" t="s">
        <v>878</v>
      </c>
      <c r="AZ1390" s="159" t="s">
        <v>879</v>
      </c>
      <c r="BA1390" s="193">
        <v>1986</v>
      </c>
      <c r="BB1390" s="159" t="s">
        <v>891</v>
      </c>
      <c r="BC1390" s="193">
        <v>5</v>
      </c>
      <c r="BD1390" s="193">
        <v>6</v>
      </c>
      <c r="BE1390" s="193">
        <v>160</v>
      </c>
      <c r="BF1390" s="160">
        <v>4411.7</v>
      </c>
      <c r="BG1390" s="160">
        <v>4081.2</v>
      </c>
      <c r="BH1390" s="193">
        <v>0</v>
      </c>
      <c r="BI1390" s="193">
        <v>7.5</v>
      </c>
      <c r="BJ1390" s="159" t="s">
        <v>892</v>
      </c>
      <c r="BK1390" s="160">
        <v>1236</v>
      </c>
      <c r="BL1390" s="160">
        <v>882</v>
      </c>
      <c r="BM1390" s="160">
        <v>3315</v>
      </c>
      <c r="BN1390" s="158"/>
      <c r="BO1390" s="159" t="s">
        <v>885</v>
      </c>
      <c r="BP1390" s="159" t="s">
        <v>886</v>
      </c>
      <c r="BQ1390" s="204" t="s">
        <v>887</v>
      </c>
      <c r="BR1390" s="160">
        <v>7130904.2400000002</v>
      </c>
      <c r="BS1390" s="160">
        <v>2019084.88</v>
      </c>
      <c r="BT1390" s="160">
        <v>0</v>
      </c>
      <c r="BU1390" s="138">
        <v>2019084.88</v>
      </c>
      <c r="BV1390" s="160">
        <v>2019084.88</v>
      </c>
      <c r="BW1390" s="160">
        <v>2019084.88</v>
      </c>
      <c r="BX1390" s="160">
        <v>0</v>
      </c>
      <c r="BY1390" s="160">
        <v>2013968.58</v>
      </c>
      <c r="BZ1390" s="160">
        <v>2013968.58</v>
      </c>
      <c r="CA1390" s="160">
        <v>0</v>
      </c>
      <c r="CB1390" s="160">
        <v>2013968.58</v>
      </c>
      <c r="CC1390" s="160">
        <v>2013968.58</v>
      </c>
      <c r="CD1390" s="160">
        <v>0</v>
      </c>
      <c r="CE1390" s="145"/>
      <c r="CF1390" s="145"/>
      <c r="CG1390" s="145"/>
      <c r="CH1390" s="145"/>
      <c r="CI1390" s="145"/>
      <c r="CJ1390" s="145"/>
      <c r="CK1390" s="145"/>
      <c r="CL1390" s="145"/>
      <c r="CM1390" s="145"/>
      <c r="CN1390" s="145"/>
      <c r="CO1390" s="145"/>
      <c r="CP1390" s="145"/>
      <c r="CQ1390" s="145"/>
      <c r="CR1390" s="145"/>
      <c r="CS1390" s="145"/>
      <c r="CT1390" s="145"/>
      <c r="CU1390" s="145"/>
      <c r="CV1390" s="145"/>
      <c r="CW1390" s="145"/>
      <c r="CX1390" s="145"/>
      <c r="CY1390" s="145"/>
      <c r="CZ1390" s="145"/>
      <c r="DA1390" s="145"/>
      <c r="DB1390" s="145"/>
      <c r="DC1390" s="145"/>
      <c r="DD1390" s="145"/>
      <c r="DE1390" s="145"/>
      <c r="DF1390" s="145"/>
      <c r="DG1390" s="145"/>
      <c r="DH1390" s="145"/>
      <c r="DI1390" s="145"/>
      <c r="DJ1390" s="145"/>
      <c r="DK1390" s="145"/>
      <c r="DL1390" s="145"/>
      <c r="DM1390" s="145"/>
      <c r="DN1390" s="145"/>
      <c r="DO1390" s="145"/>
      <c r="DP1390" s="145"/>
      <c r="DQ1390" s="145"/>
      <c r="DR1390" s="145"/>
      <c r="DS1390" s="145"/>
      <c r="DT1390" s="145"/>
      <c r="DU1390" s="145"/>
      <c r="DV1390" s="145"/>
      <c r="DW1390" s="145"/>
      <c r="DX1390" s="145"/>
      <c r="DY1390" s="145"/>
      <c r="DZ1390" s="145"/>
      <c r="EA1390" s="145"/>
      <c r="EB1390" s="145"/>
      <c r="EC1390" s="145"/>
      <c r="ED1390" s="145"/>
      <c r="EE1390" s="145"/>
      <c r="EF1390" s="145"/>
      <c r="EG1390" s="145"/>
      <c r="EH1390" s="145"/>
      <c r="EI1390" s="145"/>
      <c r="EJ1390" s="145"/>
      <c r="EK1390" s="145"/>
      <c r="EL1390" s="145"/>
      <c r="EM1390" s="145"/>
      <c r="EN1390" s="145"/>
      <c r="EO1390" s="145"/>
      <c r="EP1390" s="145"/>
      <c r="EQ1390" s="145"/>
      <c r="ER1390" s="145"/>
      <c r="ES1390" s="145"/>
      <c r="ET1390" s="145"/>
      <c r="EU1390" s="145"/>
      <c r="EV1390" s="145"/>
      <c r="EW1390" s="145"/>
      <c r="EX1390" s="145"/>
      <c r="EY1390" s="145"/>
      <c r="EZ1390" s="145"/>
      <c r="FA1390" s="145"/>
      <c r="FB1390" s="145"/>
      <c r="FC1390" s="145"/>
      <c r="FD1390" s="145"/>
      <c r="FE1390" s="145"/>
      <c r="FF1390" s="145"/>
      <c r="FG1390" s="145"/>
      <c r="FH1390" s="145"/>
      <c r="FI1390" s="145"/>
      <c r="FJ1390" s="145"/>
      <c r="FK1390" s="145"/>
      <c r="FL1390" s="145"/>
      <c r="FM1390" s="145"/>
      <c r="FN1390" s="145"/>
      <c r="FO1390" s="145"/>
      <c r="FP1390" s="145"/>
      <c r="FQ1390" s="145"/>
      <c r="FR1390" s="145"/>
      <c r="FS1390" s="145"/>
      <c r="FT1390" s="146"/>
      <c r="FU1390" s="147"/>
      <c r="FV1390" s="147"/>
      <c r="FW1390" s="147"/>
      <c r="FX1390" s="147"/>
      <c r="FY1390" s="147"/>
      <c r="FZ1390" s="147"/>
      <c r="GA1390" s="147"/>
      <c r="GB1390" s="147"/>
      <c r="GC1390" s="147"/>
      <c r="GD1390" s="147"/>
      <c r="GE1390" s="147"/>
      <c r="GF1390" s="147"/>
      <c r="GG1390" s="148"/>
      <c r="GH1390" s="147"/>
      <c r="GI1390" s="147"/>
      <c r="GJ1390" s="147"/>
      <c r="GK1390" s="147"/>
      <c r="GL1390" s="147"/>
      <c r="GM1390" s="147"/>
      <c r="GN1390" s="147"/>
      <c r="GO1390" s="147"/>
      <c r="GP1390" s="147"/>
      <c r="GQ1390" s="147"/>
      <c r="GR1390" s="147"/>
      <c r="GS1390" s="147"/>
      <c r="GT1390" s="147"/>
      <c r="GU1390" s="147"/>
      <c r="GV1390" s="147"/>
      <c r="GW1390" s="147"/>
      <c r="GX1390" s="147"/>
      <c r="GY1390" s="147"/>
      <c r="GZ1390" s="147"/>
      <c r="HA1390" s="147"/>
      <c r="HB1390" s="147"/>
      <c r="HC1390" s="147"/>
      <c r="HD1390" s="147"/>
      <c r="HE1390" s="147"/>
      <c r="HF1390" s="147"/>
      <c r="HG1390" s="147"/>
      <c r="HI1390" s="147"/>
      <c r="HJ1390" s="147"/>
      <c r="HK1390" s="147"/>
      <c r="HL1390" s="147"/>
      <c r="HM1390" s="147"/>
    </row>
    <row r="1391" spans="1:221" s="149" customFormat="1" ht="12" customHeight="1" x14ac:dyDescent="0.2">
      <c r="A1391" s="150">
        <v>1125</v>
      </c>
      <c r="B1391" s="151" t="s">
        <v>3924</v>
      </c>
      <c r="C1391" s="161"/>
      <c r="D1391" s="161"/>
      <c r="E1391" s="162"/>
      <c r="F1391" s="154">
        <f t="shared" si="352"/>
        <v>21.353211902689711</v>
      </c>
      <c r="G1391" s="279">
        <v>1991</v>
      </c>
      <c r="H1391" s="281">
        <v>2025</v>
      </c>
      <c r="I1391" s="154">
        <f t="shared" si="345"/>
        <v>1526535.01</v>
      </c>
      <c r="J1391" s="152">
        <f t="shared" si="354"/>
        <v>7194083.1600000001</v>
      </c>
      <c r="K1391" s="155">
        <f t="shared" si="355"/>
        <v>0</v>
      </c>
      <c r="L1391" s="192">
        <v>0</v>
      </c>
      <c r="M1391" s="192">
        <v>0</v>
      </c>
      <c r="N1391" s="192">
        <v>0</v>
      </c>
      <c r="O1391" s="192">
        <v>0</v>
      </c>
      <c r="P1391" s="192">
        <v>0</v>
      </c>
      <c r="Q1391" s="155"/>
      <c r="R1391" s="155">
        <v>0</v>
      </c>
      <c r="S1391" s="155"/>
      <c r="T1391" s="155">
        <v>0</v>
      </c>
      <c r="U1391" s="155"/>
      <c r="V1391" s="155">
        <v>0</v>
      </c>
      <c r="W1391" s="197">
        <f t="shared" si="356"/>
        <v>0</v>
      </c>
      <c r="X1391" s="155">
        <v>0</v>
      </c>
      <c r="Y1391" s="162" t="s">
        <v>234</v>
      </c>
      <c r="Z1391" s="144">
        <v>814</v>
      </c>
      <c r="AA1391" s="155">
        <f t="shared" si="359"/>
        <v>6870349.4199999999</v>
      </c>
      <c r="AB1391" s="144">
        <v>0</v>
      </c>
      <c r="AC1391" s="144">
        <v>0</v>
      </c>
      <c r="AD1391" s="144">
        <v>0</v>
      </c>
      <c r="AE1391" s="144">
        <v>0</v>
      </c>
      <c r="AF1391" s="144">
        <v>0</v>
      </c>
      <c r="AG1391" s="144">
        <v>0</v>
      </c>
      <c r="AH1391" s="144">
        <v>0</v>
      </c>
      <c r="AI1391" s="144">
        <v>0</v>
      </c>
      <c r="AJ1391" s="144">
        <v>0</v>
      </c>
      <c r="AK1391" s="144">
        <v>0</v>
      </c>
      <c r="AL1391" s="144">
        <v>0</v>
      </c>
      <c r="AM1391" s="144">
        <f t="shared" si="357"/>
        <v>215822.49</v>
      </c>
      <c r="AN1391" s="144">
        <f t="shared" si="358"/>
        <v>107911.25</v>
      </c>
      <c r="AO1391" s="144">
        <v>0</v>
      </c>
      <c r="AP1391" s="144" t="s">
        <v>4526</v>
      </c>
      <c r="AQ1391" s="294"/>
      <c r="AR1391" s="144"/>
      <c r="AS1391" s="271"/>
      <c r="AT1391" s="144"/>
      <c r="AU1391" s="144"/>
      <c r="AV1391" s="158" t="s">
        <v>952</v>
      </c>
      <c r="AW1391" s="159" t="s">
        <v>3923</v>
      </c>
      <c r="AX1391" s="159" t="s">
        <v>3924</v>
      </c>
      <c r="AY1391" s="159"/>
      <c r="AZ1391" s="159" t="s">
        <v>879</v>
      </c>
      <c r="BA1391" s="193">
        <v>1991</v>
      </c>
      <c r="BB1391" s="159" t="s">
        <v>881</v>
      </c>
      <c r="BC1391" s="193">
        <v>5</v>
      </c>
      <c r="BD1391" s="193">
        <v>4</v>
      </c>
      <c r="BE1391" s="193">
        <v>138</v>
      </c>
      <c r="BF1391" s="160">
        <v>3275.6</v>
      </c>
      <c r="BG1391" s="160">
        <v>2949.1</v>
      </c>
      <c r="BH1391" s="193">
        <v>0</v>
      </c>
      <c r="BI1391" s="193">
        <v>7.5</v>
      </c>
      <c r="BJ1391" s="159" t="s">
        <v>892</v>
      </c>
      <c r="BK1391" s="160">
        <v>814</v>
      </c>
      <c r="BL1391" s="160">
        <v>655</v>
      </c>
      <c r="BM1391" s="160">
        <v>2228</v>
      </c>
      <c r="BN1391" s="158"/>
      <c r="BO1391" s="159" t="s">
        <v>885</v>
      </c>
      <c r="BP1391" s="159" t="s">
        <v>886</v>
      </c>
      <c r="BQ1391" s="204" t="s">
        <v>887</v>
      </c>
      <c r="BR1391" s="160">
        <v>4696242.76</v>
      </c>
      <c r="BS1391" s="160">
        <v>1526535.01</v>
      </c>
      <c r="BT1391" s="160">
        <v>0</v>
      </c>
      <c r="BU1391" s="138">
        <v>1526535.01</v>
      </c>
      <c r="BV1391" s="160">
        <v>1526535.01</v>
      </c>
      <c r="BW1391" s="160">
        <v>1526535.01</v>
      </c>
      <c r="BX1391" s="160">
        <v>0</v>
      </c>
      <c r="BY1391" s="160">
        <v>1521384.66</v>
      </c>
      <c r="BZ1391" s="160">
        <v>1521384.66</v>
      </c>
      <c r="CA1391" s="160">
        <v>0</v>
      </c>
      <c r="CB1391" s="160">
        <v>1521384.66</v>
      </c>
      <c r="CC1391" s="160">
        <v>1521384.66</v>
      </c>
      <c r="CD1391" s="160">
        <v>0</v>
      </c>
      <c r="CE1391" s="145"/>
      <c r="CF1391" s="145"/>
      <c r="CG1391" s="145"/>
      <c r="CH1391" s="145"/>
      <c r="CI1391" s="145"/>
      <c r="CJ1391" s="145"/>
      <c r="CK1391" s="145"/>
      <c r="CL1391" s="145"/>
      <c r="CM1391" s="145"/>
      <c r="CN1391" s="145"/>
      <c r="CO1391" s="145"/>
      <c r="CP1391" s="145"/>
      <c r="CQ1391" s="145"/>
      <c r="CR1391" s="145"/>
      <c r="CS1391" s="145"/>
      <c r="CT1391" s="145"/>
      <c r="CU1391" s="145"/>
      <c r="CV1391" s="145"/>
      <c r="CW1391" s="145"/>
      <c r="CX1391" s="145"/>
      <c r="CY1391" s="145"/>
      <c r="CZ1391" s="145"/>
      <c r="DA1391" s="145"/>
      <c r="DB1391" s="145"/>
      <c r="DC1391" s="145"/>
      <c r="DD1391" s="145"/>
      <c r="DE1391" s="145"/>
      <c r="DF1391" s="145"/>
      <c r="DG1391" s="145"/>
      <c r="DH1391" s="145"/>
      <c r="DI1391" s="145"/>
      <c r="DJ1391" s="145"/>
      <c r="DK1391" s="145"/>
      <c r="DL1391" s="145"/>
      <c r="DM1391" s="145"/>
      <c r="DN1391" s="145"/>
      <c r="DO1391" s="145"/>
      <c r="DP1391" s="145"/>
      <c r="DQ1391" s="145"/>
      <c r="DR1391" s="145"/>
      <c r="DS1391" s="145"/>
      <c r="DT1391" s="145"/>
      <c r="DU1391" s="145"/>
      <c r="DV1391" s="145"/>
      <c r="DW1391" s="145"/>
      <c r="DX1391" s="145"/>
      <c r="DY1391" s="145"/>
      <c r="DZ1391" s="145"/>
      <c r="EA1391" s="145"/>
      <c r="EB1391" s="145"/>
      <c r="EC1391" s="145"/>
      <c r="ED1391" s="145"/>
      <c r="EE1391" s="145"/>
      <c r="EF1391" s="145"/>
      <c r="EG1391" s="145"/>
      <c r="EH1391" s="145"/>
      <c r="EI1391" s="145"/>
      <c r="EJ1391" s="145"/>
      <c r="EK1391" s="145"/>
      <c r="EL1391" s="145"/>
      <c r="EM1391" s="145"/>
      <c r="EN1391" s="145"/>
      <c r="EO1391" s="145"/>
      <c r="EP1391" s="145"/>
      <c r="EQ1391" s="145"/>
      <c r="ER1391" s="145"/>
      <c r="ES1391" s="145"/>
      <c r="ET1391" s="145"/>
      <c r="EU1391" s="145"/>
      <c r="EV1391" s="145"/>
      <c r="EW1391" s="145"/>
      <c r="EX1391" s="145"/>
      <c r="EY1391" s="145"/>
      <c r="EZ1391" s="145"/>
      <c r="FA1391" s="145"/>
      <c r="FB1391" s="145"/>
      <c r="FC1391" s="145"/>
      <c r="FD1391" s="145"/>
      <c r="FE1391" s="145"/>
      <c r="FF1391" s="145"/>
      <c r="FG1391" s="145"/>
      <c r="FH1391" s="145"/>
      <c r="FI1391" s="145"/>
      <c r="FJ1391" s="145"/>
      <c r="FK1391" s="145"/>
      <c r="FL1391" s="145"/>
      <c r="FM1391" s="145"/>
      <c r="FN1391" s="145"/>
      <c r="FO1391" s="145"/>
      <c r="FP1391" s="145"/>
      <c r="FQ1391" s="145"/>
      <c r="FR1391" s="145"/>
      <c r="FS1391" s="145"/>
      <c r="FT1391" s="146"/>
      <c r="FU1391" s="147"/>
      <c r="FV1391" s="147"/>
      <c r="FW1391" s="147"/>
      <c r="FX1391" s="147"/>
      <c r="FY1391" s="147"/>
      <c r="FZ1391" s="147"/>
      <c r="GA1391" s="147"/>
      <c r="GB1391" s="147"/>
      <c r="GC1391" s="147"/>
      <c r="GD1391" s="147"/>
      <c r="GE1391" s="147"/>
      <c r="GF1391" s="147"/>
      <c r="GG1391" s="148"/>
      <c r="GH1391" s="147"/>
      <c r="GI1391" s="147"/>
      <c r="GJ1391" s="147"/>
      <c r="GK1391" s="147"/>
      <c r="GL1391" s="147"/>
      <c r="GM1391" s="147"/>
      <c r="GN1391" s="147"/>
      <c r="GO1391" s="147"/>
      <c r="GP1391" s="147"/>
      <c r="GQ1391" s="147"/>
      <c r="GR1391" s="147"/>
      <c r="GS1391" s="147"/>
      <c r="GT1391" s="147"/>
      <c r="GU1391" s="147"/>
      <c r="GV1391" s="147"/>
      <c r="GW1391" s="147"/>
      <c r="GX1391" s="147"/>
      <c r="GY1391" s="147"/>
      <c r="GZ1391" s="147"/>
      <c r="HA1391" s="147"/>
      <c r="HB1391" s="147"/>
      <c r="HC1391" s="147"/>
      <c r="HD1391" s="147"/>
      <c r="HE1391" s="147"/>
      <c r="HF1391" s="147"/>
      <c r="HG1391" s="147"/>
      <c r="HI1391" s="147"/>
      <c r="HJ1391" s="147"/>
      <c r="HK1391" s="147"/>
      <c r="HL1391" s="147"/>
      <c r="HM1391" s="147"/>
    </row>
    <row r="1392" spans="1:221" s="149" customFormat="1" ht="12" customHeight="1" x14ac:dyDescent="0.2">
      <c r="A1392" s="150">
        <v>1126</v>
      </c>
      <c r="B1392" s="151" t="s">
        <v>3926</v>
      </c>
      <c r="C1392" s="161"/>
      <c r="D1392" s="161"/>
      <c r="E1392" s="162"/>
      <c r="F1392" s="154">
        <f t="shared" si="352"/>
        <v>22.74645442896044</v>
      </c>
      <c r="G1392" s="279">
        <v>1994</v>
      </c>
      <c r="H1392" s="281">
        <v>2025</v>
      </c>
      <c r="I1392" s="154">
        <f t="shared" si="345"/>
        <v>2102836.9900000002</v>
      </c>
      <c r="J1392" s="152">
        <f t="shared" si="354"/>
        <v>10623203.890000001</v>
      </c>
      <c r="K1392" s="155">
        <f t="shared" si="355"/>
        <v>0</v>
      </c>
      <c r="L1392" s="192">
        <v>0</v>
      </c>
      <c r="M1392" s="192">
        <v>0</v>
      </c>
      <c r="N1392" s="192">
        <v>0</v>
      </c>
      <c r="O1392" s="192">
        <v>0</v>
      </c>
      <c r="P1392" s="192">
        <v>0</v>
      </c>
      <c r="Q1392" s="155"/>
      <c r="R1392" s="155">
        <v>0</v>
      </c>
      <c r="S1392" s="155"/>
      <c r="T1392" s="155">
        <v>0</v>
      </c>
      <c r="U1392" s="155"/>
      <c r="V1392" s="155">
        <v>0</v>
      </c>
      <c r="W1392" s="197">
        <f t="shared" si="356"/>
        <v>0</v>
      </c>
      <c r="X1392" s="155">
        <v>0</v>
      </c>
      <c r="Y1392" s="162" t="s">
        <v>234</v>
      </c>
      <c r="Z1392" s="144">
        <v>1202</v>
      </c>
      <c r="AA1392" s="155">
        <f t="shared" si="359"/>
        <v>10145159.710000001</v>
      </c>
      <c r="AB1392" s="144">
        <v>0</v>
      </c>
      <c r="AC1392" s="144">
        <v>0</v>
      </c>
      <c r="AD1392" s="144">
        <v>0</v>
      </c>
      <c r="AE1392" s="144">
        <v>0</v>
      </c>
      <c r="AF1392" s="144">
        <v>0</v>
      </c>
      <c r="AG1392" s="144">
        <v>0</v>
      </c>
      <c r="AH1392" s="144">
        <v>0</v>
      </c>
      <c r="AI1392" s="144">
        <v>0</v>
      </c>
      <c r="AJ1392" s="144">
        <v>0</v>
      </c>
      <c r="AK1392" s="144">
        <v>0</v>
      </c>
      <c r="AL1392" s="144">
        <v>0</v>
      </c>
      <c r="AM1392" s="144">
        <f t="shared" si="357"/>
        <v>318696.12</v>
      </c>
      <c r="AN1392" s="144">
        <f t="shared" si="358"/>
        <v>159348.06</v>
      </c>
      <c r="AO1392" s="144">
        <v>0</v>
      </c>
      <c r="AP1392" s="144" t="s">
        <v>4526</v>
      </c>
      <c r="AQ1392" s="294"/>
      <c r="AR1392" s="144"/>
      <c r="AS1392" s="271"/>
      <c r="AT1392" s="144"/>
      <c r="AU1392" s="144"/>
      <c r="AV1392" s="158" t="s">
        <v>955</v>
      </c>
      <c r="AW1392" s="159" t="s">
        <v>3925</v>
      </c>
      <c r="AX1392" s="159" t="s">
        <v>3926</v>
      </c>
      <c r="AY1392" s="159" t="s">
        <v>878</v>
      </c>
      <c r="AZ1392" s="159" t="s">
        <v>879</v>
      </c>
      <c r="BA1392" s="193">
        <v>1994</v>
      </c>
      <c r="BB1392" s="159" t="s">
        <v>891</v>
      </c>
      <c r="BC1392" s="193">
        <v>5</v>
      </c>
      <c r="BD1392" s="193">
        <v>6</v>
      </c>
      <c r="BE1392" s="193">
        <v>168</v>
      </c>
      <c r="BF1392" s="160">
        <v>4483</v>
      </c>
      <c r="BG1392" s="160">
        <v>4162</v>
      </c>
      <c r="BH1392" s="193">
        <v>0</v>
      </c>
      <c r="BI1392" s="193">
        <v>7.5</v>
      </c>
      <c r="BJ1392" s="159" t="s">
        <v>892</v>
      </c>
      <c r="BK1392" s="160">
        <v>1202</v>
      </c>
      <c r="BL1392" s="160">
        <v>897</v>
      </c>
      <c r="BM1392" s="160">
        <v>3578.48</v>
      </c>
      <c r="BN1392" s="158"/>
      <c r="BO1392" s="159" t="s">
        <v>885</v>
      </c>
      <c r="BP1392" s="159" t="s">
        <v>886</v>
      </c>
      <c r="BQ1392" s="204" t="s">
        <v>887</v>
      </c>
      <c r="BR1392" s="160">
        <v>6934746.6799999997</v>
      </c>
      <c r="BS1392" s="160">
        <v>2102836.9900000002</v>
      </c>
      <c r="BT1392" s="160">
        <v>0</v>
      </c>
      <c r="BU1392" s="138">
        <v>2102836.9900000002</v>
      </c>
      <c r="BV1392" s="160">
        <v>2111704.89</v>
      </c>
      <c r="BW1392" s="160">
        <v>2111704.89</v>
      </c>
      <c r="BX1392" s="160">
        <v>0</v>
      </c>
      <c r="BY1392" s="160">
        <v>2094694.07</v>
      </c>
      <c r="BZ1392" s="160">
        <v>2094694.07</v>
      </c>
      <c r="CA1392" s="160">
        <v>0</v>
      </c>
      <c r="CB1392" s="160">
        <v>2103561.9700000002</v>
      </c>
      <c r="CC1392" s="160">
        <v>2103561.9700000002</v>
      </c>
      <c r="CD1392" s="160">
        <v>0</v>
      </c>
      <c r="CE1392" s="145"/>
      <c r="CF1392" s="145"/>
      <c r="CG1392" s="145"/>
      <c r="CH1392" s="145"/>
      <c r="CI1392" s="145"/>
      <c r="CJ1392" s="145"/>
      <c r="CK1392" s="145"/>
      <c r="CL1392" s="145"/>
      <c r="CM1392" s="145"/>
      <c r="CN1392" s="145"/>
      <c r="CO1392" s="145"/>
      <c r="CP1392" s="145"/>
      <c r="CQ1392" s="145"/>
      <c r="CR1392" s="145"/>
      <c r="CS1392" s="145"/>
      <c r="CT1392" s="145"/>
      <c r="CU1392" s="145"/>
      <c r="CV1392" s="145"/>
      <c r="CW1392" s="145"/>
      <c r="CX1392" s="145"/>
      <c r="CY1392" s="145"/>
      <c r="CZ1392" s="145"/>
      <c r="DA1392" s="145"/>
      <c r="DB1392" s="145"/>
      <c r="DC1392" s="145"/>
      <c r="DD1392" s="145"/>
      <c r="DE1392" s="145"/>
      <c r="DF1392" s="145"/>
      <c r="DG1392" s="145"/>
      <c r="DH1392" s="145"/>
      <c r="DI1392" s="145"/>
      <c r="DJ1392" s="145"/>
      <c r="DK1392" s="145"/>
      <c r="DL1392" s="145"/>
      <c r="DM1392" s="145"/>
      <c r="DN1392" s="145"/>
      <c r="DO1392" s="145"/>
      <c r="DP1392" s="145"/>
      <c r="DQ1392" s="145"/>
      <c r="DR1392" s="145"/>
      <c r="DS1392" s="145"/>
      <c r="DT1392" s="145"/>
      <c r="DU1392" s="145"/>
      <c r="DV1392" s="145"/>
      <c r="DW1392" s="145"/>
      <c r="DX1392" s="145"/>
      <c r="DY1392" s="145"/>
      <c r="DZ1392" s="145"/>
      <c r="EA1392" s="145"/>
      <c r="EB1392" s="145"/>
      <c r="EC1392" s="145"/>
      <c r="ED1392" s="145"/>
      <c r="EE1392" s="145"/>
      <c r="EF1392" s="145"/>
      <c r="EG1392" s="145"/>
      <c r="EH1392" s="145"/>
      <c r="EI1392" s="145"/>
      <c r="EJ1392" s="145"/>
      <c r="EK1392" s="145"/>
      <c r="EL1392" s="145"/>
      <c r="EM1392" s="145"/>
      <c r="EN1392" s="145"/>
      <c r="EO1392" s="145"/>
      <c r="EP1392" s="145"/>
      <c r="EQ1392" s="145"/>
      <c r="ER1392" s="145"/>
      <c r="ES1392" s="145"/>
      <c r="ET1392" s="145"/>
      <c r="EU1392" s="145"/>
      <c r="EV1392" s="145"/>
      <c r="EW1392" s="145"/>
      <c r="EX1392" s="145"/>
      <c r="EY1392" s="145"/>
      <c r="EZ1392" s="145"/>
      <c r="FA1392" s="145"/>
      <c r="FB1392" s="145"/>
      <c r="FC1392" s="145"/>
      <c r="FD1392" s="145"/>
      <c r="FE1392" s="145"/>
      <c r="FF1392" s="145"/>
      <c r="FG1392" s="145"/>
      <c r="FH1392" s="145"/>
      <c r="FI1392" s="145"/>
      <c r="FJ1392" s="145"/>
      <c r="FK1392" s="145"/>
      <c r="FL1392" s="145"/>
      <c r="FM1392" s="145"/>
      <c r="FN1392" s="145"/>
      <c r="FO1392" s="145"/>
      <c r="FP1392" s="145"/>
      <c r="FQ1392" s="145"/>
      <c r="FR1392" s="145"/>
      <c r="FS1392" s="145"/>
      <c r="FT1392" s="146"/>
      <c r="FU1392" s="147"/>
      <c r="FV1392" s="147"/>
      <c r="FW1392" s="147"/>
      <c r="FX1392" s="147"/>
      <c r="FY1392" s="147"/>
      <c r="FZ1392" s="147"/>
      <c r="GA1392" s="147"/>
      <c r="GB1392" s="147"/>
      <c r="GC1392" s="147"/>
      <c r="GD1392" s="147"/>
      <c r="GE1392" s="147"/>
      <c r="GF1392" s="147"/>
      <c r="GG1392" s="148"/>
      <c r="GH1392" s="147"/>
      <c r="GI1392" s="147"/>
      <c r="GJ1392" s="147"/>
      <c r="GK1392" s="147"/>
      <c r="GL1392" s="147"/>
      <c r="GM1392" s="147"/>
      <c r="GN1392" s="147"/>
      <c r="GO1392" s="147"/>
      <c r="GP1392" s="147"/>
      <c r="GQ1392" s="147"/>
      <c r="GR1392" s="147"/>
      <c r="GS1392" s="147"/>
      <c r="GT1392" s="147"/>
      <c r="GU1392" s="147"/>
      <c r="GV1392" s="147"/>
      <c r="GW1392" s="147"/>
      <c r="GX1392" s="147"/>
      <c r="GY1392" s="147"/>
      <c r="GZ1392" s="147"/>
      <c r="HA1392" s="147"/>
      <c r="HB1392" s="147"/>
      <c r="HC1392" s="147"/>
      <c r="HD1392" s="147"/>
      <c r="HE1392" s="147"/>
      <c r="HF1392" s="147"/>
      <c r="HG1392" s="147"/>
      <c r="HI1392" s="147"/>
      <c r="HJ1392" s="147"/>
      <c r="HK1392" s="147"/>
      <c r="HL1392" s="147"/>
      <c r="HM1392" s="147"/>
    </row>
    <row r="1393" spans="1:221" s="149" customFormat="1" ht="12" customHeight="1" x14ac:dyDescent="0.2">
      <c r="A1393" s="150">
        <v>1127</v>
      </c>
      <c r="B1393" s="151" t="s">
        <v>3928</v>
      </c>
      <c r="C1393" s="161"/>
      <c r="D1393" s="161"/>
      <c r="E1393" s="162"/>
      <c r="F1393" s="154">
        <f t="shared" si="352"/>
        <v>67.310148674070035</v>
      </c>
      <c r="G1393" s="279">
        <v>1997</v>
      </c>
      <c r="H1393" s="281">
        <v>2025</v>
      </c>
      <c r="I1393" s="154">
        <f t="shared" si="345"/>
        <v>158997.99</v>
      </c>
      <c r="J1393" s="152">
        <f t="shared" si="354"/>
        <v>2377405.87</v>
      </c>
      <c r="K1393" s="155">
        <f t="shared" si="355"/>
        <v>0</v>
      </c>
      <c r="L1393" s="192">
        <v>0</v>
      </c>
      <c r="M1393" s="192">
        <v>0</v>
      </c>
      <c r="N1393" s="192">
        <v>0</v>
      </c>
      <c r="O1393" s="192">
        <v>0</v>
      </c>
      <c r="P1393" s="192">
        <v>0</v>
      </c>
      <c r="Q1393" s="155"/>
      <c r="R1393" s="155">
        <v>0</v>
      </c>
      <c r="S1393" s="155"/>
      <c r="T1393" s="155">
        <v>0</v>
      </c>
      <c r="U1393" s="155"/>
      <c r="V1393" s="155">
        <v>0</v>
      </c>
      <c r="W1393" s="197">
        <f t="shared" si="356"/>
        <v>0</v>
      </c>
      <c r="X1393" s="155">
        <v>0</v>
      </c>
      <c r="Y1393" s="162" t="s">
        <v>234</v>
      </c>
      <c r="Z1393" s="144">
        <v>269</v>
      </c>
      <c r="AA1393" s="155">
        <f t="shared" si="359"/>
        <v>2270422.6</v>
      </c>
      <c r="AB1393" s="144">
        <v>0</v>
      </c>
      <c r="AC1393" s="144">
        <v>0</v>
      </c>
      <c r="AD1393" s="144">
        <v>0</v>
      </c>
      <c r="AE1393" s="144">
        <v>0</v>
      </c>
      <c r="AF1393" s="144">
        <v>0</v>
      </c>
      <c r="AG1393" s="144">
        <v>0</v>
      </c>
      <c r="AH1393" s="144">
        <v>0</v>
      </c>
      <c r="AI1393" s="144">
        <v>0</v>
      </c>
      <c r="AJ1393" s="144">
        <v>0</v>
      </c>
      <c r="AK1393" s="144">
        <v>0</v>
      </c>
      <c r="AL1393" s="144">
        <v>0</v>
      </c>
      <c r="AM1393" s="144">
        <f t="shared" si="357"/>
        <v>71322.179999999993</v>
      </c>
      <c r="AN1393" s="144">
        <f t="shared" si="358"/>
        <v>35661.089999999997</v>
      </c>
      <c r="AO1393" s="144">
        <v>0</v>
      </c>
      <c r="AP1393" s="144" t="s">
        <v>4526</v>
      </c>
      <c r="AQ1393" s="294"/>
      <c r="AR1393" s="144"/>
      <c r="AS1393" s="271"/>
      <c r="AT1393" s="144"/>
      <c r="AU1393" s="144"/>
      <c r="AV1393" s="158" t="s">
        <v>960</v>
      </c>
      <c r="AW1393" s="159" t="s">
        <v>3927</v>
      </c>
      <c r="AX1393" s="159" t="s">
        <v>3928</v>
      </c>
      <c r="AY1393" s="159"/>
      <c r="AZ1393" s="159" t="s">
        <v>879</v>
      </c>
      <c r="BA1393" s="193">
        <v>1997</v>
      </c>
      <c r="BB1393" s="159" t="s">
        <v>891</v>
      </c>
      <c r="BC1393" s="193">
        <v>2</v>
      </c>
      <c r="BD1393" s="193">
        <v>1</v>
      </c>
      <c r="BE1393" s="193">
        <v>2</v>
      </c>
      <c r="BF1393" s="160">
        <v>366.2</v>
      </c>
      <c r="BG1393" s="160">
        <v>366.2</v>
      </c>
      <c r="BH1393" s="193">
        <v>0</v>
      </c>
      <c r="BI1393" s="193">
        <v>7.5</v>
      </c>
      <c r="BJ1393" s="159" t="s">
        <v>884</v>
      </c>
      <c r="BK1393" s="160">
        <v>269</v>
      </c>
      <c r="BL1393" s="160"/>
      <c r="BM1393" s="160">
        <v>385</v>
      </c>
      <c r="BN1393" s="158"/>
      <c r="BO1393" s="159" t="s">
        <v>885</v>
      </c>
      <c r="BP1393" s="159" t="s">
        <v>886</v>
      </c>
      <c r="BQ1393" s="204" t="s">
        <v>887</v>
      </c>
      <c r="BR1393" s="160">
        <v>1489724.69</v>
      </c>
      <c r="BS1393" s="160">
        <v>158997.99</v>
      </c>
      <c r="BT1393" s="160">
        <v>0</v>
      </c>
      <c r="BU1393" s="138">
        <v>158997.99</v>
      </c>
      <c r="BV1393" s="160">
        <v>158997.99</v>
      </c>
      <c r="BW1393" s="160">
        <v>158997.99</v>
      </c>
      <c r="BX1393" s="160">
        <v>0</v>
      </c>
      <c r="BY1393" s="160">
        <v>157707.98000000001</v>
      </c>
      <c r="BZ1393" s="160">
        <v>157707.98000000001</v>
      </c>
      <c r="CA1393" s="160">
        <v>0</v>
      </c>
      <c r="CB1393" s="160">
        <v>157707.98000000001</v>
      </c>
      <c r="CC1393" s="160">
        <v>157707.98000000001</v>
      </c>
      <c r="CD1393" s="160">
        <v>0</v>
      </c>
      <c r="CE1393" s="145"/>
      <c r="CF1393" s="145"/>
      <c r="CG1393" s="145"/>
      <c r="CH1393" s="145"/>
      <c r="CI1393" s="145"/>
      <c r="CJ1393" s="145"/>
      <c r="CK1393" s="145"/>
      <c r="CL1393" s="145"/>
      <c r="CM1393" s="145"/>
      <c r="CN1393" s="145"/>
      <c r="CO1393" s="145"/>
      <c r="CP1393" s="145"/>
      <c r="CQ1393" s="145"/>
      <c r="CR1393" s="145"/>
      <c r="CS1393" s="145"/>
      <c r="CT1393" s="145"/>
      <c r="CU1393" s="145"/>
      <c r="CV1393" s="145"/>
      <c r="CW1393" s="145"/>
      <c r="CX1393" s="145"/>
      <c r="CY1393" s="145"/>
      <c r="CZ1393" s="145"/>
      <c r="DA1393" s="145"/>
      <c r="DB1393" s="145"/>
      <c r="DC1393" s="145"/>
      <c r="DD1393" s="145"/>
      <c r="DE1393" s="145"/>
      <c r="DF1393" s="145"/>
      <c r="DG1393" s="145"/>
      <c r="DH1393" s="145"/>
      <c r="DI1393" s="145"/>
      <c r="DJ1393" s="145"/>
      <c r="DK1393" s="145"/>
      <c r="DL1393" s="145"/>
      <c r="DM1393" s="145"/>
      <c r="DN1393" s="145"/>
      <c r="DO1393" s="145"/>
      <c r="DP1393" s="145"/>
      <c r="DQ1393" s="145"/>
      <c r="DR1393" s="145"/>
      <c r="DS1393" s="145"/>
      <c r="DT1393" s="145"/>
      <c r="DU1393" s="145"/>
      <c r="DV1393" s="145"/>
      <c r="DW1393" s="145"/>
      <c r="DX1393" s="145"/>
      <c r="DY1393" s="145"/>
      <c r="DZ1393" s="145"/>
      <c r="EA1393" s="145"/>
      <c r="EB1393" s="145"/>
      <c r="EC1393" s="145"/>
      <c r="ED1393" s="145"/>
      <c r="EE1393" s="145"/>
      <c r="EF1393" s="145"/>
      <c r="EG1393" s="145"/>
      <c r="EH1393" s="145"/>
      <c r="EI1393" s="145"/>
      <c r="EJ1393" s="145"/>
      <c r="EK1393" s="145"/>
      <c r="EL1393" s="145"/>
      <c r="EM1393" s="145"/>
      <c r="EN1393" s="145"/>
      <c r="EO1393" s="145"/>
      <c r="EP1393" s="145"/>
      <c r="EQ1393" s="145"/>
      <c r="ER1393" s="145"/>
      <c r="ES1393" s="145"/>
      <c r="ET1393" s="145"/>
      <c r="EU1393" s="145"/>
      <c r="EV1393" s="145"/>
      <c r="EW1393" s="145"/>
      <c r="EX1393" s="145"/>
      <c r="EY1393" s="145"/>
      <c r="EZ1393" s="145"/>
      <c r="FA1393" s="145"/>
      <c r="FB1393" s="145"/>
      <c r="FC1393" s="145"/>
      <c r="FD1393" s="145"/>
      <c r="FE1393" s="145"/>
      <c r="FF1393" s="145"/>
      <c r="FG1393" s="145"/>
      <c r="FH1393" s="145"/>
      <c r="FI1393" s="145"/>
      <c r="FJ1393" s="145"/>
      <c r="FK1393" s="145"/>
      <c r="FL1393" s="145"/>
      <c r="FM1393" s="145"/>
      <c r="FN1393" s="145"/>
      <c r="FO1393" s="145"/>
      <c r="FP1393" s="145"/>
      <c r="FQ1393" s="145"/>
      <c r="FR1393" s="145"/>
      <c r="FS1393" s="145"/>
      <c r="FT1393" s="146"/>
      <c r="FU1393" s="147"/>
      <c r="FV1393" s="147"/>
      <c r="FW1393" s="147"/>
      <c r="FX1393" s="147"/>
      <c r="FY1393" s="147"/>
      <c r="FZ1393" s="147"/>
      <c r="GA1393" s="147"/>
      <c r="GB1393" s="147"/>
      <c r="GC1393" s="147"/>
      <c r="GD1393" s="147"/>
      <c r="GE1393" s="147"/>
      <c r="GF1393" s="147"/>
      <c r="GG1393" s="148"/>
      <c r="GH1393" s="147"/>
      <c r="GI1393" s="147"/>
      <c r="GJ1393" s="147"/>
      <c r="GK1393" s="147"/>
      <c r="GL1393" s="147"/>
      <c r="GM1393" s="147"/>
      <c r="GN1393" s="147"/>
      <c r="GO1393" s="147"/>
      <c r="GP1393" s="147"/>
      <c r="GQ1393" s="147"/>
      <c r="GR1393" s="147"/>
      <c r="GS1393" s="147"/>
      <c r="GT1393" s="147"/>
      <c r="GU1393" s="147"/>
      <c r="GV1393" s="147"/>
      <c r="GW1393" s="147"/>
      <c r="GX1393" s="147"/>
      <c r="GY1393" s="147"/>
      <c r="GZ1393" s="147"/>
      <c r="HA1393" s="147"/>
      <c r="HB1393" s="147"/>
      <c r="HC1393" s="147"/>
      <c r="HD1393" s="147"/>
      <c r="HE1393" s="147"/>
      <c r="HF1393" s="147"/>
      <c r="HG1393" s="147"/>
      <c r="HI1393" s="147"/>
      <c r="HJ1393" s="147"/>
      <c r="HK1393" s="147"/>
      <c r="HL1393" s="147"/>
      <c r="HM1393" s="147"/>
    </row>
    <row r="1394" spans="1:221" s="149" customFormat="1" ht="12" customHeight="1" x14ac:dyDescent="0.2">
      <c r="A1394" s="150">
        <v>1128</v>
      </c>
      <c r="B1394" s="151" t="s">
        <v>3930</v>
      </c>
      <c r="C1394" s="161"/>
      <c r="D1394" s="161"/>
      <c r="E1394" s="162"/>
      <c r="F1394" s="154">
        <f t="shared" si="352"/>
        <v>59.84039039039039</v>
      </c>
      <c r="G1394" s="279">
        <v>1957</v>
      </c>
      <c r="H1394" s="281">
        <v>2024</v>
      </c>
      <c r="I1394" s="154">
        <f t="shared" si="345"/>
        <v>455335.5</v>
      </c>
      <c r="J1394" s="237">
        <f t="shared" si="354"/>
        <v>5098291.55</v>
      </c>
      <c r="K1394" s="155">
        <f t="shared" si="355"/>
        <v>0</v>
      </c>
      <c r="L1394" s="192">
        <v>0</v>
      </c>
      <c r="M1394" s="192">
        <v>0</v>
      </c>
      <c r="N1394" s="192">
        <v>0</v>
      </c>
      <c r="O1394" s="192">
        <v>0</v>
      </c>
      <c r="P1394" s="192">
        <v>0</v>
      </c>
      <c r="Q1394" s="155"/>
      <c r="R1394" s="155">
        <v>0</v>
      </c>
      <c r="S1394" s="155"/>
      <c r="T1394" s="155">
        <v>0</v>
      </c>
      <c r="U1394" s="155"/>
      <c r="V1394" s="155">
        <v>0</v>
      </c>
      <c r="W1394" s="197">
        <f t="shared" si="356"/>
        <v>0</v>
      </c>
      <c r="X1394" s="155">
        <v>0</v>
      </c>
      <c r="Y1394" s="162" t="s">
        <v>235</v>
      </c>
      <c r="Z1394" s="144">
        <v>671</v>
      </c>
      <c r="AA1394" s="155">
        <f t="shared" si="359"/>
        <v>4868868.43</v>
      </c>
      <c r="AB1394" s="144">
        <v>0</v>
      </c>
      <c r="AC1394" s="144">
        <v>0</v>
      </c>
      <c r="AD1394" s="144">
        <v>0</v>
      </c>
      <c r="AE1394" s="144">
        <v>0</v>
      </c>
      <c r="AF1394" s="144">
        <v>0</v>
      </c>
      <c r="AG1394" s="144">
        <v>0</v>
      </c>
      <c r="AH1394" s="144">
        <v>0</v>
      </c>
      <c r="AI1394" s="144">
        <v>0</v>
      </c>
      <c r="AJ1394" s="144">
        <v>0</v>
      </c>
      <c r="AK1394" s="144">
        <v>0</v>
      </c>
      <c r="AL1394" s="144">
        <v>0</v>
      </c>
      <c r="AM1394" s="144">
        <f t="shared" si="357"/>
        <v>152948.75</v>
      </c>
      <c r="AN1394" s="144">
        <f t="shared" si="358"/>
        <v>76474.37</v>
      </c>
      <c r="AO1394" s="144">
        <v>0</v>
      </c>
      <c r="AP1394" s="144" t="s">
        <v>4526</v>
      </c>
      <c r="AQ1394" s="294"/>
      <c r="AR1394" s="144"/>
      <c r="AS1394" s="271"/>
      <c r="AT1394" s="144"/>
      <c r="AU1394" s="144"/>
      <c r="AV1394" s="158" t="s">
        <v>964</v>
      </c>
      <c r="AW1394" s="159" t="s">
        <v>3929</v>
      </c>
      <c r="AX1394" s="159" t="s">
        <v>3930</v>
      </c>
      <c r="AY1394" s="159" t="s">
        <v>878</v>
      </c>
      <c r="AZ1394" s="159" t="s">
        <v>879</v>
      </c>
      <c r="BA1394" s="193">
        <v>1957</v>
      </c>
      <c r="BB1394" s="159" t="s">
        <v>891</v>
      </c>
      <c r="BC1394" s="193">
        <v>2</v>
      </c>
      <c r="BD1394" s="193">
        <v>3</v>
      </c>
      <c r="BE1394" s="193">
        <v>37</v>
      </c>
      <c r="BF1394" s="160">
        <v>1038.8</v>
      </c>
      <c r="BG1394" s="160">
        <v>862.1</v>
      </c>
      <c r="BH1394" s="193">
        <v>0</v>
      </c>
      <c r="BI1394" s="193">
        <v>7.5</v>
      </c>
      <c r="BJ1394" s="159" t="s">
        <v>884</v>
      </c>
      <c r="BK1394" s="160">
        <v>671</v>
      </c>
      <c r="BL1394" s="160">
        <v>0</v>
      </c>
      <c r="BM1394" s="160">
        <v>938</v>
      </c>
      <c r="BN1394" s="158"/>
      <c r="BO1394" s="159" t="s">
        <v>885</v>
      </c>
      <c r="BP1394" s="159" t="s">
        <v>886</v>
      </c>
      <c r="BQ1394" s="204" t="s">
        <v>908</v>
      </c>
      <c r="BR1394" s="160">
        <v>3716004.71</v>
      </c>
      <c r="BS1394" s="160">
        <v>455335.5</v>
      </c>
      <c r="BT1394" s="160">
        <v>0</v>
      </c>
      <c r="BU1394" s="138">
        <v>455335.5</v>
      </c>
      <c r="BV1394" s="160">
        <v>455335.5</v>
      </c>
      <c r="BW1394" s="160">
        <v>455335.5</v>
      </c>
      <c r="BX1394" s="160">
        <v>0</v>
      </c>
      <c r="BY1394" s="160">
        <v>451884.55</v>
      </c>
      <c r="BZ1394" s="160">
        <v>451884.55</v>
      </c>
      <c r="CA1394" s="160">
        <v>0</v>
      </c>
      <c r="CB1394" s="160">
        <v>451884.55</v>
      </c>
      <c r="CC1394" s="160">
        <v>451884.55</v>
      </c>
      <c r="CD1394" s="160">
        <v>0</v>
      </c>
      <c r="CE1394" s="145"/>
      <c r="CF1394" s="145"/>
      <c r="CG1394" s="145"/>
      <c r="CH1394" s="145"/>
      <c r="CI1394" s="145"/>
      <c r="CJ1394" s="145"/>
      <c r="CK1394" s="145"/>
      <c r="CL1394" s="145"/>
      <c r="CM1394" s="145"/>
      <c r="CN1394" s="145"/>
      <c r="CO1394" s="145"/>
      <c r="CP1394" s="145"/>
      <c r="CQ1394" s="145"/>
      <c r="CR1394" s="145"/>
      <c r="CS1394" s="145"/>
      <c r="CT1394" s="145"/>
      <c r="CU1394" s="145"/>
      <c r="CV1394" s="145"/>
      <c r="CW1394" s="145"/>
      <c r="CX1394" s="145"/>
      <c r="CY1394" s="145"/>
      <c r="CZ1394" s="145"/>
      <c r="DA1394" s="145"/>
      <c r="DB1394" s="145"/>
      <c r="DC1394" s="145"/>
      <c r="DD1394" s="145"/>
      <c r="DE1394" s="145"/>
      <c r="DF1394" s="145"/>
      <c r="DG1394" s="145"/>
      <c r="DH1394" s="145"/>
      <c r="DI1394" s="145"/>
      <c r="DJ1394" s="145"/>
      <c r="DK1394" s="145"/>
      <c r="DL1394" s="145"/>
      <c r="DM1394" s="145"/>
      <c r="DN1394" s="145"/>
      <c r="DO1394" s="145"/>
      <c r="DP1394" s="145"/>
      <c r="DQ1394" s="145"/>
      <c r="DR1394" s="145"/>
      <c r="DS1394" s="145"/>
      <c r="DT1394" s="145"/>
      <c r="DU1394" s="145"/>
      <c r="DV1394" s="145"/>
      <c r="DW1394" s="145"/>
      <c r="DX1394" s="145"/>
      <c r="DY1394" s="145"/>
      <c r="DZ1394" s="145"/>
      <c r="EA1394" s="145"/>
      <c r="EB1394" s="145"/>
      <c r="EC1394" s="145"/>
      <c r="ED1394" s="145"/>
      <c r="EE1394" s="145"/>
      <c r="EF1394" s="145"/>
      <c r="EG1394" s="145"/>
      <c r="EH1394" s="145"/>
      <c r="EI1394" s="145"/>
      <c r="EJ1394" s="145"/>
      <c r="EK1394" s="145"/>
      <c r="EL1394" s="145"/>
      <c r="EM1394" s="145"/>
      <c r="EN1394" s="145"/>
      <c r="EO1394" s="145"/>
      <c r="EP1394" s="145"/>
      <c r="EQ1394" s="145"/>
      <c r="ER1394" s="145"/>
      <c r="ES1394" s="145"/>
      <c r="ET1394" s="145"/>
      <c r="EU1394" s="145"/>
      <c r="EV1394" s="145"/>
      <c r="EW1394" s="145"/>
      <c r="EX1394" s="145"/>
      <c r="EY1394" s="145"/>
      <c r="EZ1394" s="145"/>
      <c r="FA1394" s="145"/>
      <c r="FB1394" s="145"/>
      <c r="FC1394" s="145"/>
      <c r="FD1394" s="145"/>
      <c r="FE1394" s="145"/>
      <c r="FF1394" s="145"/>
      <c r="FG1394" s="145"/>
      <c r="FH1394" s="145"/>
      <c r="FI1394" s="145"/>
      <c r="FJ1394" s="145"/>
      <c r="FK1394" s="145"/>
      <c r="FL1394" s="145"/>
      <c r="FM1394" s="145"/>
      <c r="FN1394" s="145"/>
      <c r="FO1394" s="145"/>
      <c r="FP1394" s="145"/>
      <c r="FQ1394" s="145"/>
      <c r="FR1394" s="145"/>
      <c r="FS1394" s="145"/>
      <c r="FT1394" s="146"/>
      <c r="FU1394" s="147"/>
      <c r="FV1394" s="147"/>
      <c r="FW1394" s="147"/>
      <c r="FX1394" s="147"/>
      <c r="FY1394" s="147"/>
      <c r="FZ1394" s="147"/>
      <c r="GA1394" s="147"/>
      <c r="GB1394" s="147"/>
      <c r="GC1394" s="147"/>
      <c r="GD1394" s="147"/>
      <c r="GE1394" s="147"/>
      <c r="GF1394" s="147"/>
      <c r="GG1394" s="148"/>
      <c r="GH1394" s="147"/>
      <c r="GI1394" s="147"/>
      <c r="GJ1394" s="147"/>
      <c r="GK1394" s="147"/>
      <c r="GL1394" s="147"/>
      <c r="GM1394" s="147"/>
      <c r="GN1394" s="147"/>
      <c r="GO1394" s="147"/>
      <c r="GP1394" s="147"/>
      <c r="GQ1394" s="147"/>
      <c r="GR1394" s="147"/>
      <c r="GS1394" s="147"/>
      <c r="GT1394" s="147"/>
      <c r="GU1394" s="147"/>
      <c r="GV1394" s="147"/>
      <c r="GW1394" s="147"/>
      <c r="GX1394" s="147"/>
      <c r="GY1394" s="147"/>
      <c r="GZ1394" s="147"/>
      <c r="HA1394" s="147"/>
      <c r="HB1394" s="147"/>
      <c r="HC1394" s="147"/>
      <c r="HD1394" s="147"/>
      <c r="HE1394" s="147"/>
      <c r="HF1394" s="147"/>
      <c r="HG1394" s="147"/>
      <c r="HI1394" s="147"/>
      <c r="HJ1394" s="147"/>
      <c r="HK1394" s="147"/>
      <c r="HL1394" s="147"/>
      <c r="HM1394" s="147"/>
    </row>
    <row r="1395" spans="1:221" s="149" customFormat="1" ht="12" customHeight="1" x14ac:dyDescent="0.2">
      <c r="A1395" s="150">
        <v>1129</v>
      </c>
      <c r="B1395" s="151" t="s">
        <v>3932</v>
      </c>
      <c r="C1395" s="161"/>
      <c r="D1395" s="161"/>
      <c r="E1395" s="162"/>
      <c r="F1395" s="154">
        <f t="shared" si="352"/>
        <v>21.633495797629966</v>
      </c>
      <c r="G1395" s="279">
        <v>1984</v>
      </c>
      <c r="H1395" s="281">
        <v>2025</v>
      </c>
      <c r="I1395" s="154">
        <f t="shared" si="345"/>
        <v>968908.19</v>
      </c>
      <c r="J1395" s="152">
        <f t="shared" si="354"/>
        <v>6770622.3600000003</v>
      </c>
      <c r="K1395" s="155">
        <f t="shared" si="355"/>
        <v>0</v>
      </c>
      <c r="L1395" s="192">
        <v>0</v>
      </c>
      <c r="M1395" s="192">
        <v>0</v>
      </c>
      <c r="N1395" s="192">
        <v>0</v>
      </c>
      <c r="O1395" s="192">
        <v>0</v>
      </c>
      <c r="P1395" s="192">
        <v>0</v>
      </c>
      <c r="Q1395" s="155"/>
      <c r="R1395" s="155">
        <v>0</v>
      </c>
      <c r="S1395" s="155"/>
      <c r="T1395" s="155">
        <v>0</v>
      </c>
      <c r="U1395" s="155"/>
      <c r="V1395" s="155">
        <v>0</v>
      </c>
      <c r="W1395" s="197">
        <f t="shared" si="356"/>
        <v>0</v>
      </c>
      <c r="X1395" s="155">
        <v>0</v>
      </c>
      <c r="Y1395" s="162" t="s">
        <v>235</v>
      </c>
      <c r="Z1395" s="144">
        <v>891.1</v>
      </c>
      <c r="AA1395" s="155">
        <f t="shared" si="359"/>
        <v>6465944.3499999996</v>
      </c>
      <c r="AB1395" s="144">
        <v>0</v>
      </c>
      <c r="AC1395" s="144">
        <v>0</v>
      </c>
      <c r="AD1395" s="144">
        <v>0</v>
      </c>
      <c r="AE1395" s="144">
        <v>0</v>
      </c>
      <c r="AF1395" s="144">
        <v>0</v>
      </c>
      <c r="AG1395" s="144">
        <v>0</v>
      </c>
      <c r="AH1395" s="144">
        <v>0</v>
      </c>
      <c r="AI1395" s="144">
        <v>0</v>
      </c>
      <c r="AJ1395" s="144">
        <v>0</v>
      </c>
      <c r="AK1395" s="144">
        <v>0</v>
      </c>
      <c r="AL1395" s="144">
        <v>0</v>
      </c>
      <c r="AM1395" s="144">
        <f t="shared" si="357"/>
        <v>203118.67</v>
      </c>
      <c r="AN1395" s="144">
        <f t="shared" si="358"/>
        <v>101559.34</v>
      </c>
      <c r="AO1395" s="144">
        <v>0</v>
      </c>
      <c r="AP1395" s="144" t="s">
        <v>4526</v>
      </c>
      <c r="AQ1395" s="294"/>
      <c r="AR1395" s="144"/>
      <c r="AS1395" s="271"/>
      <c r="AT1395" s="144"/>
      <c r="AU1395" s="144"/>
      <c r="AV1395" s="158" t="s">
        <v>968</v>
      </c>
      <c r="AW1395" s="159" t="s">
        <v>3931</v>
      </c>
      <c r="AX1395" s="159" t="s">
        <v>3932</v>
      </c>
      <c r="AY1395" s="159"/>
      <c r="AZ1395" s="159" t="s">
        <v>879</v>
      </c>
      <c r="BA1395" s="193">
        <v>1984</v>
      </c>
      <c r="BB1395" s="159" t="s">
        <v>881</v>
      </c>
      <c r="BC1395" s="193">
        <v>5</v>
      </c>
      <c r="BD1395" s="193">
        <v>4</v>
      </c>
      <c r="BE1395" s="193">
        <v>18</v>
      </c>
      <c r="BF1395" s="160">
        <v>3297.8</v>
      </c>
      <c r="BG1395" s="160">
        <v>2979.8</v>
      </c>
      <c r="BH1395" s="193">
        <v>0</v>
      </c>
      <c r="BI1395" s="193">
        <v>7.5</v>
      </c>
      <c r="BJ1395" s="159" t="s">
        <v>892</v>
      </c>
      <c r="BK1395" s="160">
        <v>891.1</v>
      </c>
      <c r="BL1395" s="160">
        <v>0</v>
      </c>
      <c r="BM1395" s="160">
        <v>2404.5</v>
      </c>
      <c r="BN1395" s="158"/>
      <c r="BO1395" s="159" t="s">
        <v>885</v>
      </c>
      <c r="BP1395" s="159" t="s">
        <v>886</v>
      </c>
      <c r="BQ1395" s="204" t="s">
        <v>913</v>
      </c>
      <c r="BR1395" s="160">
        <v>5141058.87</v>
      </c>
      <c r="BS1395" s="160">
        <v>968908.19</v>
      </c>
      <c r="BT1395" s="160">
        <v>0</v>
      </c>
      <c r="BU1395" s="138">
        <v>968908.19</v>
      </c>
      <c r="BV1395" s="160">
        <v>968908.19</v>
      </c>
      <c r="BW1395" s="160">
        <v>968908.19</v>
      </c>
      <c r="BX1395" s="160">
        <v>0</v>
      </c>
      <c r="BY1395" s="160">
        <v>968464.1</v>
      </c>
      <c r="BZ1395" s="160">
        <v>968464.1</v>
      </c>
      <c r="CA1395" s="160">
        <v>0</v>
      </c>
      <c r="CB1395" s="160">
        <v>968464.1</v>
      </c>
      <c r="CC1395" s="160">
        <v>968464.1</v>
      </c>
      <c r="CD1395" s="160">
        <v>0</v>
      </c>
      <c r="CE1395" s="145"/>
      <c r="CF1395" s="145"/>
      <c r="CG1395" s="145"/>
      <c r="CH1395" s="145"/>
      <c r="CI1395" s="145"/>
      <c r="CJ1395" s="145"/>
      <c r="CK1395" s="145"/>
      <c r="CL1395" s="145"/>
      <c r="CM1395" s="145"/>
      <c r="CN1395" s="145"/>
      <c r="CO1395" s="145"/>
      <c r="CP1395" s="145"/>
      <c r="CQ1395" s="145"/>
      <c r="CR1395" s="145"/>
      <c r="CS1395" s="145"/>
      <c r="CT1395" s="145"/>
      <c r="CU1395" s="145"/>
      <c r="CV1395" s="145"/>
      <c r="CW1395" s="145"/>
      <c r="CX1395" s="145"/>
      <c r="CY1395" s="145"/>
      <c r="CZ1395" s="145"/>
      <c r="DA1395" s="145"/>
      <c r="DB1395" s="145"/>
      <c r="DC1395" s="145"/>
      <c r="DD1395" s="145"/>
      <c r="DE1395" s="145"/>
      <c r="DF1395" s="145"/>
      <c r="DG1395" s="145"/>
      <c r="DH1395" s="145"/>
      <c r="DI1395" s="145"/>
      <c r="DJ1395" s="145"/>
      <c r="DK1395" s="145"/>
      <c r="DL1395" s="145"/>
      <c r="DM1395" s="145"/>
      <c r="DN1395" s="145"/>
      <c r="DO1395" s="145"/>
      <c r="DP1395" s="145"/>
      <c r="DQ1395" s="145"/>
      <c r="DR1395" s="145"/>
      <c r="DS1395" s="145"/>
      <c r="DT1395" s="145"/>
      <c r="DU1395" s="145"/>
      <c r="DV1395" s="145"/>
      <c r="DW1395" s="145"/>
      <c r="DX1395" s="145"/>
      <c r="DY1395" s="145"/>
      <c r="DZ1395" s="145"/>
      <c r="EA1395" s="145"/>
      <c r="EB1395" s="145"/>
      <c r="EC1395" s="145"/>
      <c r="ED1395" s="145"/>
      <c r="EE1395" s="145"/>
      <c r="EF1395" s="145"/>
      <c r="EG1395" s="145"/>
      <c r="EH1395" s="145"/>
      <c r="EI1395" s="145"/>
      <c r="EJ1395" s="145"/>
      <c r="EK1395" s="145"/>
      <c r="EL1395" s="145"/>
      <c r="EM1395" s="145"/>
      <c r="EN1395" s="145"/>
      <c r="EO1395" s="145"/>
      <c r="EP1395" s="145"/>
      <c r="EQ1395" s="145"/>
      <c r="ER1395" s="145"/>
      <c r="ES1395" s="145"/>
      <c r="ET1395" s="145"/>
      <c r="EU1395" s="145"/>
      <c r="EV1395" s="145"/>
      <c r="EW1395" s="145"/>
      <c r="EX1395" s="145"/>
      <c r="EY1395" s="145"/>
      <c r="EZ1395" s="145"/>
      <c r="FA1395" s="145"/>
      <c r="FB1395" s="145"/>
      <c r="FC1395" s="145"/>
      <c r="FD1395" s="145"/>
      <c r="FE1395" s="145"/>
      <c r="FF1395" s="145"/>
      <c r="FG1395" s="145"/>
      <c r="FH1395" s="145"/>
      <c r="FI1395" s="145"/>
      <c r="FJ1395" s="145"/>
      <c r="FK1395" s="145"/>
      <c r="FL1395" s="145"/>
      <c r="FM1395" s="145"/>
      <c r="FN1395" s="145"/>
      <c r="FO1395" s="145"/>
      <c r="FP1395" s="145"/>
      <c r="FQ1395" s="145"/>
      <c r="FR1395" s="145"/>
      <c r="FS1395" s="145"/>
      <c r="FT1395" s="146"/>
      <c r="FU1395" s="147"/>
      <c r="FV1395" s="147"/>
      <c r="FW1395" s="147"/>
      <c r="FX1395" s="147"/>
      <c r="FY1395" s="147"/>
      <c r="FZ1395" s="147"/>
      <c r="GA1395" s="147"/>
      <c r="GB1395" s="147"/>
      <c r="GC1395" s="147"/>
      <c r="GD1395" s="147"/>
      <c r="GE1395" s="147"/>
      <c r="GF1395" s="147"/>
      <c r="GG1395" s="148"/>
      <c r="GH1395" s="147"/>
      <c r="GI1395" s="147"/>
      <c r="GJ1395" s="147"/>
      <c r="GK1395" s="147"/>
      <c r="GL1395" s="147"/>
      <c r="GM1395" s="147"/>
      <c r="GN1395" s="147"/>
      <c r="GO1395" s="147"/>
      <c r="GP1395" s="147"/>
      <c r="GQ1395" s="147"/>
      <c r="GR1395" s="147"/>
      <c r="GS1395" s="147"/>
      <c r="GT1395" s="147"/>
      <c r="GU1395" s="147"/>
      <c r="GV1395" s="147"/>
      <c r="GW1395" s="147"/>
      <c r="GX1395" s="147"/>
      <c r="GY1395" s="147"/>
      <c r="GZ1395" s="147"/>
      <c r="HA1395" s="147"/>
      <c r="HB1395" s="147"/>
      <c r="HC1395" s="147"/>
      <c r="HD1395" s="147"/>
      <c r="HE1395" s="147"/>
      <c r="HF1395" s="147"/>
      <c r="HG1395" s="147"/>
      <c r="HI1395" s="147"/>
      <c r="HJ1395" s="147"/>
      <c r="HK1395" s="147"/>
      <c r="HL1395" s="147"/>
      <c r="HM1395" s="147"/>
    </row>
    <row r="1396" spans="1:221" s="149" customFormat="1" ht="12" customHeight="1" x14ac:dyDescent="0.2">
      <c r="A1396" s="150">
        <v>1130</v>
      </c>
      <c r="B1396" s="151" t="s">
        <v>3934</v>
      </c>
      <c r="C1396" s="161"/>
      <c r="D1396" s="161"/>
      <c r="E1396" s="162"/>
      <c r="F1396" s="154">
        <f t="shared" si="352"/>
        <v>51.606358199559331</v>
      </c>
      <c r="G1396" s="279">
        <v>1990</v>
      </c>
      <c r="H1396" s="281">
        <v>2025</v>
      </c>
      <c r="I1396" s="154">
        <f t="shared" si="345"/>
        <v>593208.12</v>
      </c>
      <c r="J1396" s="152">
        <f t="shared" si="354"/>
        <v>5019949.92</v>
      </c>
      <c r="K1396" s="155">
        <f t="shared" si="355"/>
        <v>0</v>
      </c>
      <c r="L1396" s="192">
        <v>0</v>
      </c>
      <c r="M1396" s="192">
        <v>0</v>
      </c>
      <c r="N1396" s="192">
        <v>0</v>
      </c>
      <c r="O1396" s="192">
        <v>0</v>
      </c>
      <c r="P1396" s="192">
        <v>0</v>
      </c>
      <c r="Q1396" s="155"/>
      <c r="R1396" s="155">
        <v>0</v>
      </c>
      <c r="S1396" s="155"/>
      <c r="T1396" s="155">
        <v>0</v>
      </c>
      <c r="U1396" s="155"/>
      <c r="V1396" s="155">
        <v>0</v>
      </c>
      <c r="W1396" s="197">
        <f t="shared" si="356"/>
        <v>0</v>
      </c>
      <c r="X1396" s="155">
        <v>0</v>
      </c>
      <c r="Y1396" s="162" t="s">
        <v>234</v>
      </c>
      <c r="Z1396" s="144">
        <v>568</v>
      </c>
      <c r="AA1396" s="155">
        <f t="shared" si="359"/>
        <v>4794052.17</v>
      </c>
      <c r="AB1396" s="144">
        <v>0</v>
      </c>
      <c r="AC1396" s="144">
        <v>0</v>
      </c>
      <c r="AD1396" s="144">
        <v>0</v>
      </c>
      <c r="AE1396" s="144">
        <v>0</v>
      </c>
      <c r="AF1396" s="144">
        <v>0</v>
      </c>
      <c r="AG1396" s="144">
        <v>0</v>
      </c>
      <c r="AH1396" s="144">
        <v>0</v>
      </c>
      <c r="AI1396" s="144">
        <v>0</v>
      </c>
      <c r="AJ1396" s="144">
        <v>0</v>
      </c>
      <c r="AK1396" s="144">
        <v>0</v>
      </c>
      <c r="AL1396" s="144">
        <v>0</v>
      </c>
      <c r="AM1396" s="144">
        <f t="shared" si="357"/>
        <v>150598.5</v>
      </c>
      <c r="AN1396" s="144">
        <f t="shared" si="358"/>
        <v>75299.25</v>
      </c>
      <c r="AO1396" s="144">
        <v>0</v>
      </c>
      <c r="AP1396" s="144" t="s">
        <v>4526</v>
      </c>
      <c r="AQ1396" s="294"/>
      <c r="AR1396" s="144"/>
      <c r="AS1396" s="271"/>
      <c r="AT1396" s="144"/>
      <c r="AU1396" s="144"/>
      <c r="AV1396" s="158" t="s">
        <v>972</v>
      </c>
      <c r="AW1396" s="159" t="s">
        <v>3933</v>
      </c>
      <c r="AX1396" s="159" t="s">
        <v>3934</v>
      </c>
      <c r="AY1396" s="159"/>
      <c r="AZ1396" s="159" t="s">
        <v>879</v>
      </c>
      <c r="BA1396" s="193">
        <v>1990</v>
      </c>
      <c r="BB1396" s="159" t="s">
        <v>891</v>
      </c>
      <c r="BC1396" s="193">
        <v>3</v>
      </c>
      <c r="BD1396" s="193">
        <v>1</v>
      </c>
      <c r="BE1396" s="193">
        <v>1</v>
      </c>
      <c r="BF1396" s="160">
        <v>1272.6199999999999</v>
      </c>
      <c r="BG1396" s="160">
        <v>953.1</v>
      </c>
      <c r="BH1396" s="193">
        <v>0</v>
      </c>
      <c r="BI1396" s="193">
        <v>7.5</v>
      </c>
      <c r="BJ1396" s="159" t="s">
        <v>892</v>
      </c>
      <c r="BK1396" s="160">
        <v>568</v>
      </c>
      <c r="BL1396" s="160">
        <v>0</v>
      </c>
      <c r="BM1396" s="160">
        <v>869</v>
      </c>
      <c r="BN1396" s="158"/>
      <c r="BO1396" s="159" t="s">
        <v>885</v>
      </c>
      <c r="BP1396" s="159" t="s">
        <v>886</v>
      </c>
      <c r="BQ1396" s="204" t="s">
        <v>887</v>
      </c>
      <c r="BR1396" s="160">
        <v>3276985.12</v>
      </c>
      <c r="BS1396" s="160">
        <v>593208.12</v>
      </c>
      <c r="BT1396" s="160">
        <v>0</v>
      </c>
      <c r="BU1396" s="138">
        <v>593208.12</v>
      </c>
      <c r="BV1396" s="160">
        <v>593208.12</v>
      </c>
      <c r="BW1396" s="160">
        <v>593208.12</v>
      </c>
      <c r="BX1396" s="160">
        <v>0</v>
      </c>
      <c r="BY1396" s="160">
        <v>591916.17000000004</v>
      </c>
      <c r="BZ1396" s="160">
        <v>591916.17000000004</v>
      </c>
      <c r="CA1396" s="160">
        <v>0</v>
      </c>
      <c r="CB1396" s="160">
        <v>591916.17000000004</v>
      </c>
      <c r="CC1396" s="160">
        <v>591916.17000000004</v>
      </c>
      <c r="CD1396" s="160">
        <v>0</v>
      </c>
      <c r="CE1396" s="145"/>
      <c r="CF1396" s="145"/>
      <c r="CG1396" s="145"/>
      <c r="CH1396" s="145"/>
      <c r="CI1396" s="145"/>
      <c r="CJ1396" s="145"/>
      <c r="CK1396" s="145"/>
      <c r="CL1396" s="145"/>
      <c r="CM1396" s="145"/>
      <c r="CN1396" s="145"/>
      <c r="CO1396" s="145"/>
      <c r="CP1396" s="145"/>
      <c r="CQ1396" s="145"/>
      <c r="CR1396" s="145"/>
      <c r="CS1396" s="145"/>
      <c r="CT1396" s="145"/>
      <c r="CU1396" s="145"/>
      <c r="CV1396" s="145"/>
      <c r="CW1396" s="145"/>
      <c r="CX1396" s="145"/>
      <c r="CY1396" s="145"/>
      <c r="CZ1396" s="145"/>
      <c r="DA1396" s="145"/>
      <c r="DB1396" s="145"/>
      <c r="DC1396" s="145"/>
      <c r="DD1396" s="145"/>
      <c r="DE1396" s="145"/>
      <c r="DF1396" s="145"/>
      <c r="DG1396" s="145"/>
      <c r="DH1396" s="145"/>
      <c r="DI1396" s="145"/>
      <c r="DJ1396" s="145"/>
      <c r="DK1396" s="145"/>
      <c r="DL1396" s="145"/>
      <c r="DM1396" s="145"/>
      <c r="DN1396" s="145"/>
      <c r="DO1396" s="145"/>
      <c r="DP1396" s="145"/>
      <c r="DQ1396" s="145"/>
      <c r="DR1396" s="145"/>
      <c r="DS1396" s="145"/>
      <c r="DT1396" s="145"/>
      <c r="DU1396" s="145"/>
      <c r="DV1396" s="145"/>
      <c r="DW1396" s="145"/>
      <c r="DX1396" s="145"/>
      <c r="DY1396" s="145"/>
      <c r="DZ1396" s="145"/>
      <c r="EA1396" s="145"/>
      <c r="EB1396" s="145"/>
      <c r="EC1396" s="145"/>
      <c r="ED1396" s="145"/>
      <c r="EE1396" s="145"/>
      <c r="EF1396" s="145"/>
      <c r="EG1396" s="145"/>
      <c r="EH1396" s="145"/>
      <c r="EI1396" s="145"/>
      <c r="EJ1396" s="145"/>
      <c r="EK1396" s="145"/>
      <c r="EL1396" s="145"/>
      <c r="EM1396" s="145"/>
      <c r="EN1396" s="145"/>
      <c r="EO1396" s="145"/>
      <c r="EP1396" s="145"/>
      <c r="EQ1396" s="145"/>
      <c r="ER1396" s="145"/>
      <c r="ES1396" s="145"/>
      <c r="ET1396" s="145"/>
      <c r="EU1396" s="145"/>
      <c r="EV1396" s="145"/>
      <c r="EW1396" s="145"/>
      <c r="EX1396" s="145"/>
      <c r="EY1396" s="145"/>
      <c r="EZ1396" s="145"/>
      <c r="FA1396" s="145"/>
      <c r="FB1396" s="145"/>
      <c r="FC1396" s="145"/>
      <c r="FD1396" s="145"/>
      <c r="FE1396" s="145"/>
      <c r="FF1396" s="145"/>
      <c r="FG1396" s="145"/>
      <c r="FH1396" s="145"/>
      <c r="FI1396" s="145"/>
      <c r="FJ1396" s="145"/>
      <c r="FK1396" s="145"/>
      <c r="FL1396" s="145"/>
      <c r="FM1396" s="145"/>
      <c r="FN1396" s="145"/>
      <c r="FO1396" s="145"/>
      <c r="FP1396" s="145"/>
      <c r="FQ1396" s="145"/>
      <c r="FR1396" s="145"/>
      <c r="FS1396" s="145"/>
      <c r="FT1396" s="146"/>
      <c r="FU1396" s="147"/>
      <c r="FV1396" s="147"/>
      <c r="FW1396" s="147"/>
      <c r="FX1396" s="147"/>
      <c r="FY1396" s="147"/>
      <c r="FZ1396" s="147"/>
      <c r="GA1396" s="147"/>
      <c r="GB1396" s="147"/>
      <c r="GC1396" s="147"/>
      <c r="GD1396" s="147"/>
      <c r="GE1396" s="147"/>
      <c r="GF1396" s="147"/>
      <c r="GG1396" s="148"/>
      <c r="GH1396" s="147"/>
      <c r="GI1396" s="147"/>
      <c r="GJ1396" s="147"/>
      <c r="GK1396" s="147"/>
      <c r="GL1396" s="147"/>
      <c r="GM1396" s="147"/>
      <c r="GN1396" s="147"/>
      <c r="GO1396" s="147"/>
      <c r="GP1396" s="147"/>
      <c r="GQ1396" s="147"/>
      <c r="GR1396" s="147"/>
      <c r="GS1396" s="147"/>
      <c r="GT1396" s="147"/>
      <c r="GU1396" s="147"/>
      <c r="GV1396" s="147"/>
      <c r="GW1396" s="147"/>
      <c r="GX1396" s="147"/>
      <c r="GY1396" s="147"/>
      <c r="GZ1396" s="147"/>
      <c r="HA1396" s="147"/>
      <c r="HB1396" s="147"/>
      <c r="HC1396" s="147"/>
      <c r="HD1396" s="147"/>
      <c r="HE1396" s="147"/>
      <c r="HF1396" s="147"/>
      <c r="HG1396" s="147"/>
      <c r="HI1396" s="147"/>
      <c r="HJ1396" s="147"/>
      <c r="HK1396" s="147"/>
      <c r="HL1396" s="147"/>
      <c r="HM1396" s="147"/>
    </row>
    <row r="1397" spans="1:221" s="149" customFormat="1" ht="12" customHeight="1" x14ac:dyDescent="0.2">
      <c r="A1397" s="150">
        <v>1131</v>
      </c>
      <c r="B1397" s="151" t="s">
        <v>3936</v>
      </c>
      <c r="C1397" s="161"/>
      <c r="D1397" s="161"/>
      <c r="E1397" s="162"/>
      <c r="F1397" s="154">
        <f t="shared" si="352"/>
        <v>75.438392791929161</v>
      </c>
      <c r="G1397" s="279">
        <v>1988</v>
      </c>
      <c r="H1397" s="281">
        <v>2025</v>
      </c>
      <c r="I1397" s="154">
        <f t="shared" si="345"/>
        <v>477814.16</v>
      </c>
      <c r="J1397" s="152">
        <f t="shared" si="354"/>
        <v>7088027.8899999997</v>
      </c>
      <c r="K1397" s="155">
        <f t="shared" si="355"/>
        <v>0</v>
      </c>
      <c r="L1397" s="192">
        <v>0</v>
      </c>
      <c r="M1397" s="192">
        <v>0</v>
      </c>
      <c r="N1397" s="192">
        <v>0</v>
      </c>
      <c r="O1397" s="192">
        <v>0</v>
      </c>
      <c r="P1397" s="192">
        <v>0</v>
      </c>
      <c r="Q1397" s="155"/>
      <c r="R1397" s="155">
        <v>0</v>
      </c>
      <c r="S1397" s="155"/>
      <c r="T1397" s="155">
        <v>0</v>
      </c>
      <c r="U1397" s="155"/>
      <c r="V1397" s="155">
        <v>0</v>
      </c>
      <c r="W1397" s="197">
        <f t="shared" si="356"/>
        <v>0</v>
      </c>
      <c r="X1397" s="155">
        <v>0</v>
      </c>
      <c r="Y1397" s="162" t="s">
        <v>234</v>
      </c>
      <c r="Z1397" s="144">
        <v>802</v>
      </c>
      <c r="AA1397" s="155">
        <f t="shared" si="359"/>
        <v>6769066.6299999999</v>
      </c>
      <c r="AB1397" s="144">
        <v>0</v>
      </c>
      <c r="AC1397" s="144">
        <v>0</v>
      </c>
      <c r="AD1397" s="144">
        <v>0</v>
      </c>
      <c r="AE1397" s="144">
        <v>0</v>
      </c>
      <c r="AF1397" s="144">
        <v>0</v>
      </c>
      <c r="AG1397" s="144">
        <v>0</v>
      </c>
      <c r="AH1397" s="144">
        <v>0</v>
      </c>
      <c r="AI1397" s="144">
        <v>0</v>
      </c>
      <c r="AJ1397" s="144">
        <v>0</v>
      </c>
      <c r="AK1397" s="144">
        <v>0</v>
      </c>
      <c r="AL1397" s="144">
        <v>0</v>
      </c>
      <c r="AM1397" s="144">
        <f t="shared" si="357"/>
        <v>212640.84</v>
      </c>
      <c r="AN1397" s="144">
        <f t="shared" si="358"/>
        <v>106320.42</v>
      </c>
      <c r="AO1397" s="144">
        <v>0</v>
      </c>
      <c r="AP1397" s="144" t="s">
        <v>4526</v>
      </c>
      <c r="AQ1397" s="294"/>
      <c r="AR1397" s="144"/>
      <c r="AS1397" s="271"/>
      <c r="AT1397" s="144"/>
      <c r="AU1397" s="144"/>
      <c r="AV1397" s="158" t="s">
        <v>976</v>
      </c>
      <c r="AW1397" s="159" t="s">
        <v>3935</v>
      </c>
      <c r="AX1397" s="159" t="s">
        <v>3936</v>
      </c>
      <c r="AY1397" s="159"/>
      <c r="AZ1397" s="159" t="s">
        <v>879</v>
      </c>
      <c r="BA1397" s="193">
        <v>1988</v>
      </c>
      <c r="BB1397" s="159" t="s">
        <v>891</v>
      </c>
      <c r="BC1397" s="193">
        <v>2</v>
      </c>
      <c r="BD1397" s="193">
        <v>3</v>
      </c>
      <c r="BE1397" s="193">
        <v>17</v>
      </c>
      <c r="BF1397" s="160">
        <v>1047.52</v>
      </c>
      <c r="BG1397" s="160">
        <v>973.6</v>
      </c>
      <c r="BH1397" s="193">
        <v>0</v>
      </c>
      <c r="BI1397" s="193">
        <v>7.5</v>
      </c>
      <c r="BJ1397" s="159" t="s">
        <v>892</v>
      </c>
      <c r="BK1397" s="160">
        <v>802</v>
      </c>
      <c r="BL1397" s="160">
        <v>0</v>
      </c>
      <c r="BM1397" s="160">
        <v>864</v>
      </c>
      <c r="BN1397" s="158"/>
      <c r="BO1397" s="159" t="s">
        <v>885</v>
      </c>
      <c r="BP1397" s="159" t="s">
        <v>886</v>
      </c>
      <c r="BQ1397" s="204" t="s">
        <v>887</v>
      </c>
      <c r="BR1397" s="160">
        <v>4627010.68</v>
      </c>
      <c r="BS1397" s="160">
        <v>477814.16</v>
      </c>
      <c r="BT1397" s="160">
        <v>0</v>
      </c>
      <c r="BU1397" s="138">
        <v>477814.16</v>
      </c>
      <c r="BV1397" s="160">
        <v>477814.16</v>
      </c>
      <c r="BW1397" s="160">
        <v>477814.16</v>
      </c>
      <c r="BX1397" s="160">
        <v>0</v>
      </c>
      <c r="BY1397" s="160">
        <v>477176.1</v>
      </c>
      <c r="BZ1397" s="160">
        <v>477176.1</v>
      </c>
      <c r="CA1397" s="160">
        <v>0</v>
      </c>
      <c r="CB1397" s="160">
        <v>477176.1</v>
      </c>
      <c r="CC1397" s="160">
        <v>477176.1</v>
      </c>
      <c r="CD1397" s="160">
        <v>0</v>
      </c>
      <c r="CE1397" s="145"/>
      <c r="CF1397" s="145"/>
      <c r="CG1397" s="145"/>
      <c r="CH1397" s="145"/>
      <c r="CI1397" s="145"/>
      <c r="CJ1397" s="145"/>
      <c r="CK1397" s="145"/>
      <c r="CL1397" s="145"/>
      <c r="CM1397" s="145"/>
      <c r="CN1397" s="145"/>
      <c r="CO1397" s="145"/>
      <c r="CP1397" s="145"/>
      <c r="CQ1397" s="145"/>
      <c r="CR1397" s="145"/>
      <c r="CS1397" s="145"/>
      <c r="CT1397" s="145"/>
      <c r="CU1397" s="145"/>
      <c r="CV1397" s="145"/>
      <c r="CW1397" s="145"/>
      <c r="CX1397" s="145"/>
      <c r="CY1397" s="145"/>
      <c r="CZ1397" s="145"/>
      <c r="DA1397" s="145"/>
      <c r="DB1397" s="145"/>
      <c r="DC1397" s="145"/>
      <c r="DD1397" s="145"/>
      <c r="DE1397" s="145"/>
      <c r="DF1397" s="145"/>
      <c r="DG1397" s="145"/>
      <c r="DH1397" s="145"/>
      <c r="DI1397" s="145"/>
      <c r="DJ1397" s="145"/>
      <c r="DK1397" s="145"/>
      <c r="DL1397" s="145"/>
      <c r="DM1397" s="145"/>
      <c r="DN1397" s="145"/>
      <c r="DO1397" s="145"/>
      <c r="DP1397" s="145"/>
      <c r="DQ1397" s="145"/>
      <c r="DR1397" s="145"/>
      <c r="DS1397" s="145"/>
      <c r="DT1397" s="145"/>
      <c r="DU1397" s="145"/>
      <c r="DV1397" s="145"/>
      <c r="DW1397" s="145"/>
      <c r="DX1397" s="145"/>
      <c r="DY1397" s="145"/>
      <c r="DZ1397" s="145"/>
      <c r="EA1397" s="145"/>
      <c r="EB1397" s="145"/>
      <c r="EC1397" s="145"/>
      <c r="ED1397" s="145"/>
      <c r="EE1397" s="145"/>
      <c r="EF1397" s="145"/>
      <c r="EG1397" s="145"/>
      <c r="EH1397" s="145"/>
      <c r="EI1397" s="145"/>
      <c r="EJ1397" s="145"/>
      <c r="EK1397" s="145"/>
      <c r="EL1397" s="145"/>
      <c r="EM1397" s="145"/>
      <c r="EN1397" s="145"/>
      <c r="EO1397" s="145"/>
      <c r="EP1397" s="145"/>
      <c r="EQ1397" s="145"/>
      <c r="ER1397" s="145"/>
      <c r="ES1397" s="145"/>
      <c r="ET1397" s="145"/>
      <c r="EU1397" s="145"/>
      <c r="EV1397" s="145"/>
      <c r="EW1397" s="145"/>
      <c r="EX1397" s="145"/>
      <c r="EY1397" s="145"/>
      <c r="EZ1397" s="145"/>
      <c r="FA1397" s="145"/>
      <c r="FB1397" s="145"/>
      <c r="FC1397" s="145"/>
      <c r="FD1397" s="145"/>
      <c r="FE1397" s="145"/>
      <c r="FF1397" s="145"/>
      <c r="FG1397" s="145"/>
      <c r="FH1397" s="145"/>
      <c r="FI1397" s="145"/>
      <c r="FJ1397" s="145"/>
      <c r="FK1397" s="145"/>
      <c r="FL1397" s="145"/>
      <c r="FM1397" s="145"/>
      <c r="FN1397" s="145"/>
      <c r="FO1397" s="145"/>
      <c r="FP1397" s="145"/>
      <c r="FQ1397" s="145"/>
      <c r="FR1397" s="145"/>
      <c r="FS1397" s="145"/>
      <c r="FT1397" s="146"/>
      <c r="FU1397" s="147"/>
      <c r="FV1397" s="147"/>
      <c r="FW1397" s="147"/>
      <c r="FX1397" s="147"/>
      <c r="FY1397" s="147"/>
      <c r="FZ1397" s="147"/>
      <c r="GA1397" s="147"/>
      <c r="GB1397" s="147"/>
      <c r="GC1397" s="147"/>
      <c r="GD1397" s="147"/>
      <c r="GE1397" s="147"/>
      <c r="GF1397" s="147"/>
      <c r="GG1397" s="148"/>
      <c r="GH1397" s="147"/>
      <c r="GI1397" s="147"/>
      <c r="GJ1397" s="147"/>
      <c r="GK1397" s="147"/>
      <c r="GL1397" s="147"/>
      <c r="GM1397" s="147"/>
      <c r="GN1397" s="147"/>
      <c r="GO1397" s="147"/>
      <c r="GP1397" s="147"/>
      <c r="GQ1397" s="147"/>
      <c r="GR1397" s="147"/>
      <c r="GS1397" s="147"/>
      <c r="GT1397" s="147"/>
      <c r="GU1397" s="147"/>
      <c r="GV1397" s="147"/>
      <c r="GW1397" s="147"/>
      <c r="GX1397" s="147"/>
      <c r="GY1397" s="147"/>
      <c r="GZ1397" s="147"/>
      <c r="HA1397" s="147"/>
      <c r="HB1397" s="147"/>
      <c r="HC1397" s="147"/>
      <c r="HD1397" s="147"/>
      <c r="HE1397" s="147"/>
      <c r="HF1397" s="147"/>
      <c r="HG1397" s="147"/>
      <c r="HI1397" s="147"/>
      <c r="HJ1397" s="147"/>
      <c r="HK1397" s="147"/>
      <c r="HL1397" s="147"/>
      <c r="HM1397" s="147"/>
    </row>
    <row r="1398" spans="1:221" s="149" customFormat="1" ht="12" customHeight="1" x14ac:dyDescent="0.2">
      <c r="A1398" s="150">
        <v>1132</v>
      </c>
      <c r="B1398" s="151" t="s">
        <v>3938</v>
      </c>
      <c r="C1398" s="161"/>
      <c r="D1398" s="161"/>
      <c r="E1398" s="162"/>
      <c r="F1398" s="154">
        <f t="shared" si="352"/>
        <v>59.557350934643189</v>
      </c>
      <c r="G1398" s="279">
        <v>1992</v>
      </c>
      <c r="H1398" s="281">
        <v>2025</v>
      </c>
      <c r="I1398" s="154">
        <f t="shared" si="345"/>
        <v>497873.16</v>
      </c>
      <c r="J1398" s="152">
        <f t="shared" si="354"/>
        <v>5735823.0599999996</v>
      </c>
      <c r="K1398" s="155">
        <f t="shared" si="355"/>
        <v>0</v>
      </c>
      <c r="L1398" s="192">
        <v>0</v>
      </c>
      <c r="M1398" s="192">
        <v>0</v>
      </c>
      <c r="N1398" s="192">
        <v>0</v>
      </c>
      <c r="O1398" s="192">
        <v>0</v>
      </c>
      <c r="P1398" s="192">
        <v>0</v>
      </c>
      <c r="Q1398" s="155"/>
      <c r="R1398" s="155">
        <v>0</v>
      </c>
      <c r="S1398" s="155"/>
      <c r="T1398" s="155">
        <v>0</v>
      </c>
      <c r="U1398" s="155"/>
      <c r="V1398" s="155">
        <v>0</v>
      </c>
      <c r="W1398" s="197">
        <f t="shared" si="356"/>
        <v>0</v>
      </c>
      <c r="X1398" s="155">
        <v>0</v>
      </c>
      <c r="Y1398" s="162" t="s">
        <v>234</v>
      </c>
      <c r="Z1398" s="144">
        <v>649</v>
      </c>
      <c r="AA1398" s="155">
        <f t="shared" si="359"/>
        <v>5477711.0199999996</v>
      </c>
      <c r="AB1398" s="144">
        <v>0</v>
      </c>
      <c r="AC1398" s="144">
        <v>0</v>
      </c>
      <c r="AD1398" s="144">
        <v>0</v>
      </c>
      <c r="AE1398" s="144">
        <v>0</v>
      </c>
      <c r="AF1398" s="144">
        <v>0</v>
      </c>
      <c r="AG1398" s="144">
        <v>0</v>
      </c>
      <c r="AH1398" s="144">
        <v>0</v>
      </c>
      <c r="AI1398" s="144">
        <v>0</v>
      </c>
      <c r="AJ1398" s="144">
        <v>0</v>
      </c>
      <c r="AK1398" s="144">
        <v>0</v>
      </c>
      <c r="AL1398" s="144">
        <v>0</v>
      </c>
      <c r="AM1398" s="144">
        <f t="shared" si="357"/>
        <v>172074.69</v>
      </c>
      <c r="AN1398" s="144">
        <f t="shared" si="358"/>
        <v>86037.35</v>
      </c>
      <c r="AO1398" s="144">
        <v>0</v>
      </c>
      <c r="AP1398" s="144" t="s">
        <v>4526</v>
      </c>
      <c r="AQ1398" s="294"/>
      <c r="AR1398" s="144"/>
      <c r="AS1398" s="271"/>
      <c r="AT1398" s="144"/>
      <c r="AU1398" s="144"/>
      <c r="AV1398" s="158" t="s">
        <v>979</v>
      </c>
      <c r="AW1398" s="159" t="s">
        <v>3937</v>
      </c>
      <c r="AX1398" s="159" t="s">
        <v>3938</v>
      </c>
      <c r="AY1398" s="159"/>
      <c r="AZ1398" s="159" t="s">
        <v>879</v>
      </c>
      <c r="BA1398" s="193">
        <v>1992</v>
      </c>
      <c r="BB1398" s="159" t="s">
        <v>891</v>
      </c>
      <c r="BC1398" s="193">
        <v>2</v>
      </c>
      <c r="BD1398" s="193">
        <v>3</v>
      </c>
      <c r="BE1398" s="193">
        <v>30</v>
      </c>
      <c r="BF1398" s="160">
        <v>1047.76</v>
      </c>
      <c r="BG1398" s="160">
        <v>977.2</v>
      </c>
      <c r="BH1398" s="193">
        <v>0</v>
      </c>
      <c r="BI1398" s="193">
        <v>7.5</v>
      </c>
      <c r="BJ1398" s="159" t="s">
        <v>892</v>
      </c>
      <c r="BK1398" s="160">
        <v>649</v>
      </c>
      <c r="BL1398" s="160">
        <v>524</v>
      </c>
      <c r="BM1398" s="160">
        <v>702</v>
      </c>
      <c r="BN1398" s="158"/>
      <c r="BO1398" s="159" t="s">
        <v>885</v>
      </c>
      <c r="BP1398" s="159" t="s">
        <v>886</v>
      </c>
      <c r="BQ1398" s="204" t="s">
        <v>887</v>
      </c>
      <c r="BR1398" s="160">
        <v>3744301.66</v>
      </c>
      <c r="BS1398" s="160">
        <v>497873.16</v>
      </c>
      <c r="BT1398" s="160">
        <v>0</v>
      </c>
      <c r="BU1398" s="138">
        <v>497873.16</v>
      </c>
      <c r="BV1398" s="160">
        <v>497873.16</v>
      </c>
      <c r="BW1398" s="160">
        <v>497873.16</v>
      </c>
      <c r="BX1398" s="160">
        <v>0</v>
      </c>
      <c r="BY1398" s="160">
        <v>497801.33</v>
      </c>
      <c r="BZ1398" s="160">
        <v>497801.33</v>
      </c>
      <c r="CA1398" s="160">
        <v>0</v>
      </c>
      <c r="CB1398" s="160">
        <v>497801.33</v>
      </c>
      <c r="CC1398" s="160">
        <v>497801.33</v>
      </c>
      <c r="CD1398" s="160">
        <v>0</v>
      </c>
      <c r="CE1398" s="145"/>
      <c r="CF1398" s="145"/>
      <c r="CG1398" s="145"/>
      <c r="CH1398" s="145"/>
      <c r="CI1398" s="145"/>
      <c r="CJ1398" s="145"/>
      <c r="CK1398" s="145"/>
      <c r="CL1398" s="145"/>
      <c r="CM1398" s="145"/>
      <c r="CN1398" s="145"/>
      <c r="CO1398" s="145"/>
      <c r="CP1398" s="145"/>
      <c r="CQ1398" s="145"/>
      <c r="CR1398" s="145"/>
      <c r="CS1398" s="145"/>
      <c r="CT1398" s="145"/>
      <c r="CU1398" s="145"/>
      <c r="CV1398" s="145"/>
      <c r="CW1398" s="145"/>
      <c r="CX1398" s="145"/>
      <c r="CY1398" s="145"/>
      <c r="CZ1398" s="145"/>
      <c r="DA1398" s="145"/>
      <c r="DB1398" s="145"/>
      <c r="DC1398" s="145"/>
      <c r="DD1398" s="145"/>
      <c r="DE1398" s="145"/>
      <c r="DF1398" s="145"/>
      <c r="DG1398" s="145"/>
      <c r="DH1398" s="145"/>
      <c r="DI1398" s="145"/>
      <c r="DJ1398" s="145"/>
      <c r="DK1398" s="145"/>
      <c r="DL1398" s="145"/>
      <c r="DM1398" s="145"/>
      <c r="DN1398" s="145"/>
      <c r="DO1398" s="145"/>
      <c r="DP1398" s="145"/>
      <c r="DQ1398" s="145"/>
      <c r="DR1398" s="145"/>
      <c r="DS1398" s="145"/>
      <c r="DT1398" s="145"/>
      <c r="DU1398" s="145"/>
      <c r="DV1398" s="145"/>
      <c r="DW1398" s="145"/>
      <c r="DX1398" s="145"/>
      <c r="DY1398" s="145"/>
      <c r="DZ1398" s="145"/>
      <c r="EA1398" s="145"/>
      <c r="EB1398" s="145"/>
      <c r="EC1398" s="145"/>
      <c r="ED1398" s="145"/>
      <c r="EE1398" s="145"/>
      <c r="EF1398" s="145"/>
      <c r="EG1398" s="145"/>
      <c r="EH1398" s="145"/>
      <c r="EI1398" s="145"/>
      <c r="EJ1398" s="145"/>
      <c r="EK1398" s="145"/>
      <c r="EL1398" s="145"/>
      <c r="EM1398" s="145"/>
      <c r="EN1398" s="145"/>
      <c r="EO1398" s="145"/>
      <c r="EP1398" s="145"/>
      <c r="EQ1398" s="145"/>
      <c r="ER1398" s="145"/>
      <c r="ES1398" s="145"/>
      <c r="ET1398" s="145"/>
      <c r="EU1398" s="145"/>
      <c r="EV1398" s="145"/>
      <c r="EW1398" s="145"/>
      <c r="EX1398" s="145"/>
      <c r="EY1398" s="145"/>
      <c r="EZ1398" s="145"/>
      <c r="FA1398" s="145"/>
      <c r="FB1398" s="145"/>
      <c r="FC1398" s="145"/>
      <c r="FD1398" s="145"/>
      <c r="FE1398" s="145"/>
      <c r="FF1398" s="145"/>
      <c r="FG1398" s="145"/>
      <c r="FH1398" s="145"/>
      <c r="FI1398" s="145"/>
      <c r="FJ1398" s="145"/>
      <c r="FK1398" s="145"/>
      <c r="FL1398" s="145"/>
      <c r="FM1398" s="145"/>
      <c r="FN1398" s="145"/>
      <c r="FO1398" s="145"/>
      <c r="FP1398" s="145"/>
      <c r="FQ1398" s="145"/>
      <c r="FR1398" s="145"/>
      <c r="FS1398" s="145"/>
      <c r="FT1398" s="146"/>
      <c r="FU1398" s="147"/>
      <c r="FV1398" s="147"/>
      <c r="FW1398" s="147"/>
      <c r="FX1398" s="147"/>
      <c r="FY1398" s="147"/>
      <c r="FZ1398" s="147"/>
      <c r="GA1398" s="147"/>
      <c r="GB1398" s="147"/>
      <c r="GC1398" s="147"/>
      <c r="GD1398" s="147"/>
      <c r="GE1398" s="147"/>
      <c r="GF1398" s="147"/>
      <c r="GG1398" s="148"/>
      <c r="GH1398" s="147"/>
      <c r="GI1398" s="147"/>
      <c r="GJ1398" s="147"/>
      <c r="GK1398" s="147"/>
      <c r="GL1398" s="147"/>
      <c r="GM1398" s="147"/>
      <c r="GN1398" s="147"/>
      <c r="GO1398" s="147"/>
      <c r="GP1398" s="147"/>
      <c r="GQ1398" s="147"/>
      <c r="GR1398" s="147"/>
      <c r="GS1398" s="147"/>
      <c r="GT1398" s="147"/>
      <c r="GU1398" s="147"/>
      <c r="GV1398" s="147"/>
      <c r="GW1398" s="147"/>
      <c r="GX1398" s="147"/>
      <c r="GY1398" s="147"/>
      <c r="GZ1398" s="147"/>
      <c r="HA1398" s="147"/>
      <c r="HB1398" s="147"/>
      <c r="HC1398" s="147"/>
      <c r="HD1398" s="147"/>
      <c r="HE1398" s="147"/>
      <c r="HF1398" s="147"/>
      <c r="HG1398" s="147"/>
      <c r="HI1398" s="147"/>
      <c r="HJ1398" s="147"/>
      <c r="HK1398" s="147"/>
      <c r="HL1398" s="147"/>
      <c r="HM1398" s="147"/>
    </row>
    <row r="1399" spans="1:221" s="149" customFormat="1" ht="12" customHeight="1" x14ac:dyDescent="0.2">
      <c r="A1399" s="150">
        <v>1133</v>
      </c>
      <c r="B1399" s="151" t="s">
        <v>3940</v>
      </c>
      <c r="C1399" s="161"/>
      <c r="D1399" s="161"/>
      <c r="E1399" s="162"/>
      <c r="F1399" s="154">
        <f t="shared" si="352"/>
        <v>70.22722468962651</v>
      </c>
      <c r="G1399" s="279">
        <v>1988</v>
      </c>
      <c r="H1399" s="281">
        <v>2025</v>
      </c>
      <c r="I1399" s="154">
        <f t="shared" si="345"/>
        <v>442939.07</v>
      </c>
      <c r="J1399" s="152">
        <f t="shared" si="354"/>
        <v>5850716.2800000003</v>
      </c>
      <c r="K1399" s="155">
        <f t="shared" si="355"/>
        <v>0</v>
      </c>
      <c r="L1399" s="192">
        <v>0</v>
      </c>
      <c r="M1399" s="192">
        <v>0</v>
      </c>
      <c r="N1399" s="192">
        <v>0</v>
      </c>
      <c r="O1399" s="192">
        <v>0</v>
      </c>
      <c r="P1399" s="192">
        <v>0</v>
      </c>
      <c r="Q1399" s="155"/>
      <c r="R1399" s="155">
        <v>0</v>
      </c>
      <c r="S1399" s="155"/>
      <c r="T1399" s="155">
        <v>0</v>
      </c>
      <c r="U1399" s="155"/>
      <c r="V1399" s="155">
        <v>0</v>
      </c>
      <c r="W1399" s="197">
        <f t="shared" si="356"/>
        <v>0</v>
      </c>
      <c r="X1399" s="155">
        <v>0</v>
      </c>
      <c r="Y1399" s="162" t="s">
        <v>234</v>
      </c>
      <c r="Z1399" s="144">
        <v>662</v>
      </c>
      <c r="AA1399" s="155">
        <f t="shared" si="359"/>
        <v>5587434.0499999998</v>
      </c>
      <c r="AB1399" s="144">
        <v>0</v>
      </c>
      <c r="AC1399" s="144">
        <v>0</v>
      </c>
      <c r="AD1399" s="144">
        <v>0</v>
      </c>
      <c r="AE1399" s="144">
        <v>0</v>
      </c>
      <c r="AF1399" s="144">
        <v>0</v>
      </c>
      <c r="AG1399" s="144">
        <v>0</v>
      </c>
      <c r="AH1399" s="144">
        <v>0</v>
      </c>
      <c r="AI1399" s="144">
        <v>0</v>
      </c>
      <c r="AJ1399" s="144">
        <v>0</v>
      </c>
      <c r="AK1399" s="144">
        <v>0</v>
      </c>
      <c r="AL1399" s="144">
        <v>0</v>
      </c>
      <c r="AM1399" s="144">
        <f t="shared" si="357"/>
        <v>175521.49</v>
      </c>
      <c r="AN1399" s="144">
        <f t="shared" si="358"/>
        <v>87760.74</v>
      </c>
      <c r="AO1399" s="144">
        <v>0</v>
      </c>
      <c r="AP1399" s="144" t="s">
        <v>4526</v>
      </c>
      <c r="AQ1399" s="294"/>
      <c r="AR1399" s="144"/>
      <c r="AS1399" s="271"/>
      <c r="AT1399" s="144"/>
      <c r="AU1399" s="144"/>
      <c r="AV1399" s="158" t="s">
        <v>983</v>
      </c>
      <c r="AW1399" s="159" t="s">
        <v>3939</v>
      </c>
      <c r="AX1399" s="159" t="s">
        <v>3940</v>
      </c>
      <c r="AY1399" s="159"/>
      <c r="AZ1399" s="159" t="s">
        <v>879</v>
      </c>
      <c r="BA1399" s="193">
        <v>1988</v>
      </c>
      <c r="BB1399" s="159" t="s">
        <v>891</v>
      </c>
      <c r="BC1399" s="193">
        <v>2</v>
      </c>
      <c r="BD1399" s="193">
        <v>3</v>
      </c>
      <c r="BE1399" s="193">
        <v>78</v>
      </c>
      <c r="BF1399" s="160">
        <v>1011.54</v>
      </c>
      <c r="BG1399" s="160">
        <v>855.6</v>
      </c>
      <c r="BH1399" s="193">
        <v>0</v>
      </c>
      <c r="BI1399" s="193">
        <v>7.5</v>
      </c>
      <c r="BJ1399" s="159" t="s">
        <v>892</v>
      </c>
      <c r="BK1399" s="160">
        <v>662</v>
      </c>
      <c r="BL1399" s="160">
        <v>506</v>
      </c>
      <c r="BM1399" s="160">
        <v>649</v>
      </c>
      <c r="BN1399" s="158"/>
      <c r="BO1399" s="159" t="s">
        <v>885</v>
      </c>
      <c r="BP1399" s="159" t="s">
        <v>886</v>
      </c>
      <c r="BQ1399" s="204" t="s">
        <v>887</v>
      </c>
      <c r="BR1399" s="160">
        <v>3819303.08</v>
      </c>
      <c r="BS1399" s="160">
        <v>442939.07</v>
      </c>
      <c r="BT1399" s="160">
        <v>0</v>
      </c>
      <c r="BU1399" s="138">
        <v>442939.07</v>
      </c>
      <c r="BV1399" s="160">
        <v>443494.46</v>
      </c>
      <c r="BW1399" s="160">
        <v>443494.46</v>
      </c>
      <c r="BX1399" s="160">
        <v>0</v>
      </c>
      <c r="BY1399" s="160">
        <v>442709.39</v>
      </c>
      <c r="BZ1399" s="160">
        <v>442709.39</v>
      </c>
      <c r="CA1399" s="160">
        <v>0</v>
      </c>
      <c r="CB1399" s="160">
        <v>443264.78</v>
      </c>
      <c r="CC1399" s="160">
        <v>443264.78</v>
      </c>
      <c r="CD1399" s="160">
        <v>0</v>
      </c>
      <c r="CE1399" s="145"/>
      <c r="CF1399" s="145"/>
      <c r="CG1399" s="145"/>
      <c r="CH1399" s="145"/>
      <c r="CI1399" s="145"/>
      <c r="CJ1399" s="145"/>
      <c r="CK1399" s="145"/>
      <c r="CL1399" s="145"/>
      <c r="CM1399" s="145"/>
      <c r="CN1399" s="145"/>
      <c r="CO1399" s="145"/>
      <c r="CP1399" s="145"/>
      <c r="CQ1399" s="145"/>
      <c r="CR1399" s="145"/>
      <c r="CS1399" s="145"/>
      <c r="CT1399" s="145"/>
      <c r="CU1399" s="145"/>
      <c r="CV1399" s="145"/>
      <c r="CW1399" s="145"/>
      <c r="CX1399" s="145"/>
      <c r="CY1399" s="145"/>
      <c r="CZ1399" s="145"/>
      <c r="DA1399" s="145"/>
      <c r="DB1399" s="145"/>
      <c r="DC1399" s="145"/>
      <c r="DD1399" s="145"/>
      <c r="DE1399" s="145"/>
      <c r="DF1399" s="145"/>
      <c r="DG1399" s="145"/>
      <c r="DH1399" s="145"/>
      <c r="DI1399" s="145"/>
      <c r="DJ1399" s="145"/>
      <c r="DK1399" s="145"/>
      <c r="DL1399" s="145"/>
      <c r="DM1399" s="145"/>
      <c r="DN1399" s="145"/>
      <c r="DO1399" s="145"/>
      <c r="DP1399" s="145"/>
      <c r="DQ1399" s="145"/>
      <c r="DR1399" s="145"/>
      <c r="DS1399" s="145"/>
      <c r="DT1399" s="145"/>
      <c r="DU1399" s="145"/>
      <c r="DV1399" s="145"/>
      <c r="DW1399" s="145"/>
      <c r="DX1399" s="145"/>
      <c r="DY1399" s="145"/>
      <c r="DZ1399" s="145"/>
      <c r="EA1399" s="145"/>
      <c r="EB1399" s="145"/>
      <c r="EC1399" s="145"/>
      <c r="ED1399" s="145"/>
      <c r="EE1399" s="145"/>
      <c r="EF1399" s="145"/>
      <c r="EG1399" s="145"/>
      <c r="EH1399" s="145"/>
      <c r="EI1399" s="145"/>
      <c r="EJ1399" s="145"/>
      <c r="EK1399" s="145"/>
      <c r="EL1399" s="145"/>
      <c r="EM1399" s="145"/>
      <c r="EN1399" s="145"/>
      <c r="EO1399" s="145"/>
      <c r="EP1399" s="145"/>
      <c r="EQ1399" s="145"/>
      <c r="ER1399" s="145"/>
      <c r="ES1399" s="145"/>
      <c r="ET1399" s="145"/>
      <c r="EU1399" s="145"/>
      <c r="EV1399" s="145"/>
      <c r="EW1399" s="145"/>
      <c r="EX1399" s="145"/>
      <c r="EY1399" s="145"/>
      <c r="EZ1399" s="145"/>
      <c r="FA1399" s="145"/>
      <c r="FB1399" s="145"/>
      <c r="FC1399" s="145"/>
      <c r="FD1399" s="145"/>
      <c r="FE1399" s="145"/>
      <c r="FF1399" s="145"/>
      <c r="FG1399" s="145"/>
      <c r="FH1399" s="145"/>
      <c r="FI1399" s="145"/>
      <c r="FJ1399" s="145"/>
      <c r="FK1399" s="145"/>
      <c r="FL1399" s="145"/>
      <c r="FM1399" s="145"/>
      <c r="FN1399" s="145"/>
      <c r="FO1399" s="145"/>
      <c r="FP1399" s="145"/>
      <c r="FQ1399" s="145"/>
      <c r="FR1399" s="145"/>
      <c r="FS1399" s="145"/>
      <c r="FT1399" s="146"/>
      <c r="FU1399" s="147"/>
      <c r="FV1399" s="147"/>
      <c r="FW1399" s="147"/>
      <c r="FX1399" s="147"/>
      <c r="FY1399" s="147"/>
      <c r="FZ1399" s="147"/>
      <c r="GA1399" s="147"/>
      <c r="GB1399" s="147"/>
      <c r="GC1399" s="147"/>
      <c r="GD1399" s="147"/>
      <c r="GE1399" s="147"/>
      <c r="GF1399" s="147"/>
      <c r="GG1399" s="148"/>
      <c r="GH1399" s="147"/>
      <c r="GI1399" s="147"/>
      <c r="GJ1399" s="147"/>
      <c r="GK1399" s="147"/>
      <c r="GL1399" s="147"/>
      <c r="GM1399" s="147"/>
      <c r="GN1399" s="147"/>
      <c r="GO1399" s="147"/>
      <c r="GP1399" s="147"/>
      <c r="GQ1399" s="147"/>
      <c r="GR1399" s="147"/>
      <c r="GS1399" s="147"/>
      <c r="GT1399" s="147"/>
      <c r="GU1399" s="147"/>
      <c r="GV1399" s="147"/>
      <c r="GW1399" s="147"/>
      <c r="GX1399" s="147"/>
      <c r="GY1399" s="147"/>
      <c r="GZ1399" s="147"/>
      <c r="HA1399" s="147"/>
      <c r="HB1399" s="147"/>
      <c r="HC1399" s="147"/>
      <c r="HD1399" s="147"/>
      <c r="HE1399" s="147"/>
      <c r="HF1399" s="147"/>
      <c r="HG1399" s="147"/>
      <c r="HI1399" s="147"/>
      <c r="HJ1399" s="147"/>
      <c r="HK1399" s="147"/>
      <c r="HL1399" s="147"/>
      <c r="HM1399" s="147"/>
    </row>
    <row r="1400" spans="1:221" s="149" customFormat="1" ht="12" customHeight="1" x14ac:dyDescent="0.2">
      <c r="A1400" s="150">
        <v>1134</v>
      </c>
      <c r="B1400" s="151" t="s">
        <v>3942</v>
      </c>
      <c r="C1400" s="161"/>
      <c r="D1400" s="161"/>
      <c r="E1400" s="162"/>
      <c r="F1400" s="154">
        <f t="shared" si="352"/>
        <v>29.894496593012718</v>
      </c>
      <c r="G1400" s="279">
        <v>1992</v>
      </c>
      <c r="H1400" s="281">
        <v>2025</v>
      </c>
      <c r="I1400" s="154">
        <f t="shared" si="345"/>
        <v>1415947.12</v>
      </c>
      <c r="J1400" s="152">
        <f t="shared" si="354"/>
        <v>9005860.8599999994</v>
      </c>
      <c r="K1400" s="155">
        <f t="shared" si="355"/>
        <v>0</v>
      </c>
      <c r="L1400" s="192">
        <v>0</v>
      </c>
      <c r="M1400" s="192">
        <v>0</v>
      </c>
      <c r="N1400" s="192">
        <v>0</v>
      </c>
      <c r="O1400" s="192">
        <v>0</v>
      </c>
      <c r="P1400" s="192">
        <v>0</v>
      </c>
      <c r="Q1400" s="155"/>
      <c r="R1400" s="155">
        <v>0</v>
      </c>
      <c r="S1400" s="155"/>
      <c r="T1400" s="155">
        <v>0</v>
      </c>
      <c r="U1400" s="155"/>
      <c r="V1400" s="155">
        <v>0</v>
      </c>
      <c r="W1400" s="197">
        <f t="shared" si="356"/>
        <v>0</v>
      </c>
      <c r="X1400" s="155">
        <v>0</v>
      </c>
      <c r="Y1400" s="162" t="s">
        <v>234</v>
      </c>
      <c r="Z1400" s="144">
        <v>1019</v>
      </c>
      <c r="AA1400" s="155">
        <f t="shared" si="359"/>
        <v>8600597.1199999992</v>
      </c>
      <c r="AB1400" s="144">
        <v>0</v>
      </c>
      <c r="AC1400" s="144">
        <v>0</v>
      </c>
      <c r="AD1400" s="144">
        <v>0</v>
      </c>
      <c r="AE1400" s="144">
        <v>0</v>
      </c>
      <c r="AF1400" s="144">
        <v>0</v>
      </c>
      <c r="AG1400" s="144">
        <v>0</v>
      </c>
      <c r="AH1400" s="144">
        <v>0</v>
      </c>
      <c r="AI1400" s="144">
        <v>0</v>
      </c>
      <c r="AJ1400" s="144">
        <v>0</v>
      </c>
      <c r="AK1400" s="144">
        <v>0</v>
      </c>
      <c r="AL1400" s="144">
        <v>0</v>
      </c>
      <c r="AM1400" s="144">
        <f t="shared" si="357"/>
        <v>270175.83</v>
      </c>
      <c r="AN1400" s="144">
        <f t="shared" si="358"/>
        <v>135087.91</v>
      </c>
      <c r="AO1400" s="144">
        <v>0</v>
      </c>
      <c r="AP1400" s="144" t="s">
        <v>4526</v>
      </c>
      <c r="AQ1400" s="294"/>
      <c r="AR1400" s="144"/>
      <c r="AS1400" s="271"/>
      <c r="AT1400" s="144"/>
      <c r="AU1400" s="144"/>
      <c r="AV1400" s="158" t="s">
        <v>1070</v>
      </c>
      <c r="AW1400" s="159" t="s">
        <v>3941</v>
      </c>
      <c r="AX1400" s="159" t="s">
        <v>3942</v>
      </c>
      <c r="AY1400" s="159"/>
      <c r="AZ1400" s="159" t="s">
        <v>879</v>
      </c>
      <c r="BA1400" s="193">
        <v>1992</v>
      </c>
      <c r="BB1400" s="159" t="s">
        <v>891</v>
      </c>
      <c r="BC1400" s="193">
        <v>5</v>
      </c>
      <c r="BD1400" s="193">
        <v>4</v>
      </c>
      <c r="BE1400" s="193">
        <v>60</v>
      </c>
      <c r="BF1400" s="160">
        <v>3043.3</v>
      </c>
      <c r="BG1400" s="160">
        <v>2821</v>
      </c>
      <c r="BH1400" s="193">
        <v>0</v>
      </c>
      <c r="BI1400" s="193">
        <v>7.5</v>
      </c>
      <c r="BJ1400" s="159" t="s">
        <v>892</v>
      </c>
      <c r="BK1400" s="160">
        <v>1019</v>
      </c>
      <c r="BL1400" s="160">
        <v>607</v>
      </c>
      <c r="BM1400" s="160">
        <v>2400.48</v>
      </c>
      <c r="BN1400" s="158"/>
      <c r="BO1400" s="159" t="s">
        <v>885</v>
      </c>
      <c r="BP1400" s="159" t="s">
        <v>886</v>
      </c>
      <c r="BQ1400" s="204" t="s">
        <v>887</v>
      </c>
      <c r="BR1400" s="160">
        <v>5878957.46</v>
      </c>
      <c r="BS1400" s="160">
        <v>1415947.12</v>
      </c>
      <c r="BT1400" s="160">
        <v>0</v>
      </c>
      <c r="BU1400" s="138">
        <v>1415947.12</v>
      </c>
      <c r="BV1400" s="160">
        <v>1419666.98</v>
      </c>
      <c r="BW1400" s="160">
        <v>1419666.98</v>
      </c>
      <c r="BX1400" s="160">
        <v>0</v>
      </c>
      <c r="BY1400" s="160">
        <v>1410885.46</v>
      </c>
      <c r="BZ1400" s="160">
        <v>1410885.46</v>
      </c>
      <c r="CA1400" s="160">
        <v>0</v>
      </c>
      <c r="CB1400" s="160">
        <v>1414605.32</v>
      </c>
      <c r="CC1400" s="160">
        <v>1414605.32</v>
      </c>
      <c r="CD1400" s="160">
        <v>0</v>
      </c>
      <c r="CE1400" s="145"/>
      <c r="CF1400" s="145"/>
      <c r="CG1400" s="145"/>
      <c r="CH1400" s="145"/>
      <c r="CI1400" s="145"/>
      <c r="CJ1400" s="145"/>
      <c r="CK1400" s="145"/>
      <c r="CL1400" s="145"/>
      <c r="CM1400" s="145"/>
      <c r="CN1400" s="145"/>
      <c r="CO1400" s="145"/>
      <c r="CP1400" s="145"/>
      <c r="CQ1400" s="145"/>
      <c r="CR1400" s="145"/>
      <c r="CS1400" s="145"/>
      <c r="CT1400" s="145"/>
      <c r="CU1400" s="145"/>
      <c r="CV1400" s="145"/>
      <c r="CW1400" s="145"/>
      <c r="CX1400" s="145"/>
      <c r="CY1400" s="145"/>
      <c r="CZ1400" s="145"/>
      <c r="DA1400" s="145"/>
      <c r="DB1400" s="145"/>
      <c r="DC1400" s="145"/>
      <c r="DD1400" s="145"/>
      <c r="DE1400" s="145"/>
      <c r="DF1400" s="145"/>
      <c r="DG1400" s="145"/>
      <c r="DH1400" s="145"/>
      <c r="DI1400" s="145"/>
      <c r="DJ1400" s="145"/>
      <c r="DK1400" s="145"/>
      <c r="DL1400" s="145"/>
      <c r="DM1400" s="145"/>
      <c r="DN1400" s="145"/>
      <c r="DO1400" s="145"/>
      <c r="DP1400" s="145"/>
      <c r="DQ1400" s="145"/>
      <c r="DR1400" s="145"/>
      <c r="DS1400" s="145"/>
      <c r="DT1400" s="145"/>
      <c r="DU1400" s="145"/>
      <c r="DV1400" s="145"/>
      <c r="DW1400" s="145"/>
      <c r="DX1400" s="145"/>
      <c r="DY1400" s="145"/>
      <c r="DZ1400" s="145"/>
      <c r="EA1400" s="145"/>
      <c r="EB1400" s="145"/>
      <c r="EC1400" s="145"/>
      <c r="ED1400" s="145"/>
      <c r="EE1400" s="145"/>
      <c r="EF1400" s="145"/>
      <c r="EG1400" s="145"/>
      <c r="EH1400" s="145"/>
      <c r="EI1400" s="145"/>
      <c r="EJ1400" s="145"/>
      <c r="EK1400" s="145"/>
      <c r="EL1400" s="145"/>
      <c r="EM1400" s="145"/>
      <c r="EN1400" s="145"/>
      <c r="EO1400" s="145"/>
      <c r="EP1400" s="145"/>
      <c r="EQ1400" s="145"/>
      <c r="ER1400" s="145"/>
      <c r="ES1400" s="145"/>
      <c r="ET1400" s="145"/>
      <c r="EU1400" s="145"/>
      <c r="EV1400" s="145"/>
      <c r="EW1400" s="145"/>
      <c r="EX1400" s="145"/>
      <c r="EY1400" s="145"/>
      <c r="EZ1400" s="145"/>
      <c r="FA1400" s="145"/>
      <c r="FB1400" s="145"/>
      <c r="FC1400" s="145"/>
      <c r="FD1400" s="145"/>
      <c r="FE1400" s="145"/>
      <c r="FF1400" s="145"/>
      <c r="FG1400" s="145"/>
      <c r="FH1400" s="145"/>
      <c r="FI1400" s="145"/>
      <c r="FJ1400" s="145"/>
      <c r="FK1400" s="145"/>
      <c r="FL1400" s="145"/>
      <c r="FM1400" s="145"/>
      <c r="FN1400" s="145"/>
      <c r="FO1400" s="145"/>
      <c r="FP1400" s="145"/>
      <c r="FQ1400" s="145"/>
      <c r="FR1400" s="145"/>
      <c r="FS1400" s="145"/>
      <c r="FT1400" s="146"/>
      <c r="FU1400" s="147"/>
      <c r="FV1400" s="147"/>
      <c r="FW1400" s="147"/>
      <c r="FX1400" s="147"/>
      <c r="FY1400" s="147"/>
      <c r="FZ1400" s="147"/>
      <c r="GA1400" s="147"/>
      <c r="GB1400" s="147"/>
      <c r="GC1400" s="147"/>
      <c r="GD1400" s="147"/>
      <c r="GE1400" s="147"/>
      <c r="GF1400" s="147"/>
      <c r="GG1400" s="148"/>
      <c r="GH1400" s="147"/>
      <c r="GI1400" s="147"/>
      <c r="GJ1400" s="147"/>
      <c r="GK1400" s="147"/>
      <c r="GL1400" s="147"/>
      <c r="GM1400" s="147"/>
      <c r="GN1400" s="147"/>
      <c r="GO1400" s="147"/>
      <c r="GP1400" s="147"/>
      <c r="GQ1400" s="147"/>
      <c r="GR1400" s="147"/>
      <c r="GS1400" s="147"/>
      <c r="GT1400" s="147"/>
      <c r="GU1400" s="147"/>
      <c r="GV1400" s="147"/>
      <c r="GW1400" s="147"/>
      <c r="GX1400" s="147"/>
      <c r="GY1400" s="147"/>
      <c r="GZ1400" s="147"/>
      <c r="HA1400" s="147"/>
      <c r="HB1400" s="147"/>
      <c r="HC1400" s="147"/>
      <c r="HD1400" s="147"/>
      <c r="HE1400" s="147"/>
      <c r="HF1400" s="147"/>
      <c r="HG1400" s="147"/>
      <c r="HI1400" s="147"/>
      <c r="HJ1400" s="147"/>
      <c r="HK1400" s="147"/>
      <c r="HL1400" s="147"/>
      <c r="HM1400" s="147"/>
    </row>
    <row r="1401" spans="1:221" s="149" customFormat="1" ht="12" customHeight="1" x14ac:dyDescent="0.2">
      <c r="A1401" s="150">
        <v>1135</v>
      </c>
      <c r="B1401" s="151" t="s">
        <v>3944</v>
      </c>
      <c r="C1401" s="161"/>
      <c r="D1401" s="161"/>
      <c r="E1401" s="162"/>
      <c r="F1401" s="154">
        <f t="shared" si="352"/>
        <v>64.987093937298297</v>
      </c>
      <c r="G1401" s="279">
        <v>1988</v>
      </c>
      <c r="H1401" s="281">
        <v>2025</v>
      </c>
      <c r="I1401" s="154">
        <f t="shared" si="345"/>
        <v>495250.09</v>
      </c>
      <c r="J1401" s="152">
        <f t="shared" si="354"/>
        <v>6133530.3600000003</v>
      </c>
      <c r="K1401" s="155">
        <f t="shared" si="355"/>
        <v>0</v>
      </c>
      <c r="L1401" s="192">
        <v>0</v>
      </c>
      <c r="M1401" s="192">
        <v>0</v>
      </c>
      <c r="N1401" s="192">
        <v>0</v>
      </c>
      <c r="O1401" s="192">
        <v>0</v>
      </c>
      <c r="P1401" s="192">
        <v>0</v>
      </c>
      <c r="Q1401" s="155"/>
      <c r="R1401" s="155">
        <v>0</v>
      </c>
      <c r="S1401" s="155"/>
      <c r="T1401" s="155">
        <v>0</v>
      </c>
      <c r="U1401" s="155"/>
      <c r="V1401" s="155">
        <v>0</v>
      </c>
      <c r="W1401" s="197" t="str">
        <f t="shared" si="356"/>
        <v>0</v>
      </c>
      <c r="X1401" s="155">
        <v>0</v>
      </c>
      <c r="Y1401" s="162" t="s">
        <v>234</v>
      </c>
      <c r="Z1401" s="144">
        <v>694</v>
      </c>
      <c r="AA1401" s="155">
        <f t="shared" si="359"/>
        <v>5857521.4900000002</v>
      </c>
      <c r="AB1401" s="144">
        <v>0</v>
      </c>
      <c r="AC1401" s="144">
        <v>0</v>
      </c>
      <c r="AD1401" s="144">
        <v>0</v>
      </c>
      <c r="AE1401" s="144">
        <v>0</v>
      </c>
      <c r="AF1401" s="144">
        <v>0</v>
      </c>
      <c r="AG1401" s="144">
        <v>0</v>
      </c>
      <c r="AH1401" s="144">
        <v>0</v>
      </c>
      <c r="AI1401" s="144">
        <v>0</v>
      </c>
      <c r="AJ1401" s="144">
        <v>0</v>
      </c>
      <c r="AK1401" s="144">
        <v>0</v>
      </c>
      <c r="AL1401" s="144">
        <v>0</v>
      </c>
      <c r="AM1401" s="144">
        <f t="shared" si="357"/>
        <v>184005.91</v>
      </c>
      <c r="AN1401" s="144">
        <f t="shared" si="358"/>
        <v>92002.96</v>
      </c>
      <c r="AO1401" s="144">
        <v>0</v>
      </c>
      <c r="AP1401" s="144" t="s">
        <v>4526</v>
      </c>
      <c r="AQ1401" s="294"/>
      <c r="AR1401" s="144"/>
      <c r="AS1401" s="271"/>
      <c r="AT1401" s="144"/>
      <c r="AU1401" s="144"/>
      <c r="AV1401" s="158" t="s">
        <v>1073</v>
      </c>
      <c r="AW1401" s="159" t="s">
        <v>3943</v>
      </c>
      <c r="AX1401" s="159" t="s">
        <v>3944</v>
      </c>
      <c r="AY1401" s="159"/>
      <c r="AZ1401" s="159" t="s">
        <v>879</v>
      </c>
      <c r="BA1401" s="193">
        <v>1988</v>
      </c>
      <c r="BB1401" s="159" t="s">
        <v>891</v>
      </c>
      <c r="BC1401" s="193">
        <v>2</v>
      </c>
      <c r="BD1401" s="193">
        <v>3</v>
      </c>
      <c r="BE1401" s="193">
        <v>69</v>
      </c>
      <c r="BF1401" s="160">
        <v>1036.5999999999999</v>
      </c>
      <c r="BG1401" s="160">
        <v>964</v>
      </c>
      <c r="BH1401" s="158" t="s">
        <v>883</v>
      </c>
      <c r="BI1401" s="193">
        <v>7.5</v>
      </c>
      <c r="BJ1401" s="159" t="s">
        <v>892</v>
      </c>
      <c r="BK1401" s="160">
        <v>694</v>
      </c>
      <c r="BL1401" s="160">
        <v>518</v>
      </c>
      <c r="BM1401" s="160">
        <v>714</v>
      </c>
      <c r="BN1401" s="158"/>
      <c r="BO1401" s="159" t="s">
        <v>885</v>
      </c>
      <c r="BP1401" s="159" t="s">
        <v>886</v>
      </c>
      <c r="BQ1401" s="204" t="s">
        <v>887</v>
      </c>
      <c r="BR1401" s="160">
        <v>4003921.96</v>
      </c>
      <c r="BS1401" s="160">
        <v>495250.09</v>
      </c>
      <c r="BT1401" s="160">
        <v>0</v>
      </c>
      <c r="BU1401" s="138">
        <v>495250.09</v>
      </c>
      <c r="BV1401" s="160">
        <v>495250.09</v>
      </c>
      <c r="BW1401" s="160">
        <v>495250.09</v>
      </c>
      <c r="BX1401" s="160">
        <v>0</v>
      </c>
      <c r="BY1401" s="160">
        <v>495056.7</v>
      </c>
      <c r="BZ1401" s="160">
        <v>495056.7</v>
      </c>
      <c r="CA1401" s="160">
        <v>0</v>
      </c>
      <c r="CB1401" s="160">
        <v>495056.7</v>
      </c>
      <c r="CC1401" s="160">
        <v>495056.7</v>
      </c>
      <c r="CD1401" s="160">
        <v>0</v>
      </c>
      <c r="CE1401" s="145"/>
      <c r="CF1401" s="145"/>
      <c r="CG1401" s="145"/>
      <c r="CH1401" s="145"/>
      <c r="CI1401" s="145"/>
      <c r="CJ1401" s="145"/>
      <c r="CK1401" s="145"/>
      <c r="CL1401" s="145"/>
      <c r="CM1401" s="145"/>
      <c r="CN1401" s="145"/>
      <c r="CO1401" s="145"/>
      <c r="CP1401" s="145"/>
      <c r="CQ1401" s="145"/>
      <c r="CR1401" s="145"/>
      <c r="CS1401" s="145"/>
      <c r="CT1401" s="145"/>
      <c r="CU1401" s="145"/>
      <c r="CV1401" s="145"/>
      <c r="CW1401" s="145"/>
      <c r="CX1401" s="145"/>
      <c r="CY1401" s="145"/>
      <c r="CZ1401" s="145"/>
      <c r="DA1401" s="145"/>
      <c r="DB1401" s="145"/>
      <c r="DC1401" s="145"/>
      <c r="DD1401" s="145"/>
      <c r="DE1401" s="145"/>
      <c r="DF1401" s="145"/>
      <c r="DG1401" s="145"/>
      <c r="DH1401" s="145"/>
      <c r="DI1401" s="145"/>
      <c r="DJ1401" s="145"/>
      <c r="DK1401" s="145"/>
      <c r="DL1401" s="145"/>
      <c r="DM1401" s="145"/>
      <c r="DN1401" s="145"/>
      <c r="DO1401" s="145"/>
      <c r="DP1401" s="145"/>
      <c r="DQ1401" s="145"/>
      <c r="DR1401" s="145"/>
      <c r="DS1401" s="145"/>
      <c r="DT1401" s="145"/>
      <c r="DU1401" s="145"/>
      <c r="DV1401" s="145"/>
      <c r="DW1401" s="145"/>
      <c r="DX1401" s="145"/>
      <c r="DY1401" s="145"/>
      <c r="DZ1401" s="145"/>
      <c r="EA1401" s="145"/>
      <c r="EB1401" s="145"/>
      <c r="EC1401" s="145"/>
      <c r="ED1401" s="145"/>
      <c r="EE1401" s="145"/>
      <c r="EF1401" s="145"/>
      <c r="EG1401" s="145"/>
      <c r="EH1401" s="145"/>
      <c r="EI1401" s="145"/>
      <c r="EJ1401" s="145"/>
      <c r="EK1401" s="145"/>
      <c r="EL1401" s="145"/>
      <c r="EM1401" s="145"/>
      <c r="EN1401" s="145"/>
      <c r="EO1401" s="145"/>
      <c r="EP1401" s="145"/>
      <c r="EQ1401" s="145"/>
      <c r="ER1401" s="145"/>
      <c r="ES1401" s="145"/>
      <c r="ET1401" s="145"/>
      <c r="EU1401" s="145"/>
      <c r="EV1401" s="145"/>
      <c r="EW1401" s="145"/>
      <c r="EX1401" s="145"/>
      <c r="EY1401" s="145"/>
      <c r="EZ1401" s="145"/>
      <c r="FA1401" s="145"/>
      <c r="FB1401" s="145"/>
      <c r="FC1401" s="145"/>
      <c r="FD1401" s="145"/>
      <c r="FE1401" s="145"/>
      <c r="FF1401" s="145"/>
      <c r="FG1401" s="145"/>
      <c r="FH1401" s="145"/>
      <c r="FI1401" s="145"/>
      <c r="FJ1401" s="145"/>
      <c r="FK1401" s="145"/>
      <c r="FL1401" s="145"/>
      <c r="FM1401" s="145"/>
      <c r="FN1401" s="145"/>
      <c r="FO1401" s="145"/>
      <c r="FP1401" s="145"/>
      <c r="FQ1401" s="145"/>
      <c r="FR1401" s="145"/>
      <c r="FS1401" s="145"/>
      <c r="FT1401" s="146"/>
      <c r="FU1401" s="147"/>
      <c r="FV1401" s="147"/>
      <c r="FW1401" s="147"/>
      <c r="FX1401" s="147"/>
      <c r="FY1401" s="147"/>
      <c r="FZ1401" s="147"/>
      <c r="GA1401" s="147"/>
      <c r="GB1401" s="147"/>
      <c r="GC1401" s="147"/>
      <c r="GD1401" s="147"/>
      <c r="GE1401" s="147"/>
      <c r="GF1401" s="147"/>
      <c r="GG1401" s="148"/>
      <c r="GH1401" s="147"/>
      <c r="GI1401" s="147"/>
      <c r="GJ1401" s="147"/>
      <c r="GK1401" s="147"/>
      <c r="GL1401" s="147"/>
      <c r="GM1401" s="147"/>
      <c r="GN1401" s="147"/>
      <c r="GO1401" s="147"/>
      <c r="GP1401" s="147"/>
      <c r="GQ1401" s="147"/>
      <c r="GR1401" s="147"/>
      <c r="GS1401" s="147"/>
      <c r="GT1401" s="147"/>
      <c r="GU1401" s="147"/>
      <c r="GV1401" s="147"/>
      <c r="GW1401" s="147"/>
      <c r="GX1401" s="147"/>
      <c r="GY1401" s="147"/>
      <c r="GZ1401" s="147"/>
      <c r="HA1401" s="147"/>
      <c r="HB1401" s="147"/>
      <c r="HC1401" s="147"/>
      <c r="HD1401" s="147"/>
      <c r="HE1401" s="147"/>
      <c r="HF1401" s="147"/>
      <c r="HG1401" s="147"/>
      <c r="HI1401" s="147"/>
      <c r="HJ1401" s="147"/>
      <c r="HK1401" s="147"/>
      <c r="HL1401" s="147"/>
      <c r="HM1401" s="147"/>
    </row>
    <row r="1402" spans="1:221" s="149" customFormat="1" ht="12" customHeight="1" x14ac:dyDescent="0.2">
      <c r="A1402" s="150">
        <v>1136</v>
      </c>
      <c r="B1402" s="151" t="s">
        <v>3946</v>
      </c>
      <c r="C1402" s="161"/>
      <c r="D1402" s="161"/>
      <c r="E1402" s="162"/>
      <c r="F1402" s="154">
        <f t="shared" si="352"/>
        <v>25.339593252367894</v>
      </c>
      <c r="G1402" s="279">
        <v>1984</v>
      </c>
      <c r="H1402" s="281">
        <v>2025</v>
      </c>
      <c r="I1402" s="154">
        <f t="shared" si="345"/>
        <v>2211929.0699999998</v>
      </c>
      <c r="J1402" s="152">
        <f t="shared" si="354"/>
        <v>12107977.800000001</v>
      </c>
      <c r="K1402" s="155">
        <f t="shared" si="355"/>
        <v>0</v>
      </c>
      <c r="L1402" s="192">
        <v>0</v>
      </c>
      <c r="M1402" s="192">
        <v>0</v>
      </c>
      <c r="N1402" s="192">
        <v>0</v>
      </c>
      <c r="O1402" s="192">
        <v>0</v>
      </c>
      <c r="P1402" s="192">
        <v>0</v>
      </c>
      <c r="Q1402" s="155"/>
      <c r="R1402" s="155">
        <v>0</v>
      </c>
      <c r="S1402" s="155"/>
      <c r="T1402" s="155">
        <v>0</v>
      </c>
      <c r="U1402" s="155"/>
      <c r="V1402" s="155">
        <v>0</v>
      </c>
      <c r="W1402" s="197" t="str">
        <f t="shared" si="356"/>
        <v>0</v>
      </c>
      <c r="X1402" s="155">
        <v>0</v>
      </c>
      <c r="Y1402" s="162" t="s">
        <v>234</v>
      </c>
      <c r="Z1402" s="144">
        <v>1370</v>
      </c>
      <c r="AA1402" s="155">
        <f t="shared" si="359"/>
        <v>11563118.800000001</v>
      </c>
      <c r="AB1402" s="144">
        <v>0</v>
      </c>
      <c r="AC1402" s="144">
        <v>0</v>
      </c>
      <c r="AD1402" s="144">
        <v>0</v>
      </c>
      <c r="AE1402" s="144">
        <v>0</v>
      </c>
      <c r="AF1402" s="144">
        <v>0</v>
      </c>
      <c r="AG1402" s="144">
        <v>0</v>
      </c>
      <c r="AH1402" s="144">
        <v>0</v>
      </c>
      <c r="AI1402" s="144">
        <v>0</v>
      </c>
      <c r="AJ1402" s="144">
        <v>0</v>
      </c>
      <c r="AK1402" s="144">
        <v>0</v>
      </c>
      <c r="AL1402" s="144">
        <v>0</v>
      </c>
      <c r="AM1402" s="144">
        <f t="shared" si="357"/>
        <v>363239.33</v>
      </c>
      <c r="AN1402" s="144">
        <f t="shared" si="358"/>
        <v>181619.67</v>
      </c>
      <c r="AO1402" s="144">
        <v>0</v>
      </c>
      <c r="AP1402" s="144" t="s">
        <v>4526</v>
      </c>
      <c r="AQ1402" s="294"/>
      <c r="AR1402" s="144"/>
      <c r="AS1402" s="271"/>
      <c r="AT1402" s="144"/>
      <c r="AU1402" s="144"/>
      <c r="AV1402" s="158" t="s">
        <v>1078</v>
      </c>
      <c r="AW1402" s="159" t="s">
        <v>3945</v>
      </c>
      <c r="AX1402" s="159" t="s">
        <v>3946</v>
      </c>
      <c r="AY1402" s="159" t="s">
        <v>878</v>
      </c>
      <c r="AZ1402" s="159" t="s">
        <v>879</v>
      </c>
      <c r="BA1402" s="193">
        <v>1984</v>
      </c>
      <c r="BB1402" s="159" t="s">
        <v>891</v>
      </c>
      <c r="BC1402" s="193">
        <v>5</v>
      </c>
      <c r="BD1402" s="193">
        <v>7</v>
      </c>
      <c r="BE1402" s="193">
        <v>178</v>
      </c>
      <c r="BF1402" s="160">
        <v>4711.8999999999996</v>
      </c>
      <c r="BG1402" s="160">
        <v>4339.3</v>
      </c>
      <c r="BH1402" s="158" t="s">
        <v>883</v>
      </c>
      <c r="BI1402" s="193">
        <v>7.5</v>
      </c>
      <c r="BJ1402" s="159" t="s">
        <v>892</v>
      </c>
      <c r="BK1402" s="160">
        <v>1370</v>
      </c>
      <c r="BL1402" s="160">
        <v>942</v>
      </c>
      <c r="BM1402" s="160">
        <v>3365</v>
      </c>
      <c r="BN1402" s="158"/>
      <c r="BO1402" s="159" t="s">
        <v>885</v>
      </c>
      <c r="BP1402" s="159" t="s">
        <v>886</v>
      </c>
      <c r="BQ1402" s="204" t="s">
        <v>908</v>
      </c>
      <c r="BR1402" s="160">
        <v>7903995.7999999998</v>
      </c>
      <c r="BS1402" s="160">
        <v>2211929.0699999998</v>
      </c>
      <c r="BT1402" s="160">
        <v>0</v>
      </c>
      <c r="BU1402" s="138">
        <v>2211929.0699999998</v>
      </c>
      <c r="BV1402" s="160">
        <v>2214123.54</v>
      </c>
      <c r="BW1402" s="160">
        <v>2214123.54</v>
      </c>
      <c r="BX1402" s="160">
        <v>0</v>
      </c>
      <c r="BY1402" s="160">
        <v>2211689.73</v>
      </c>
      <c r="BZ1402" s="160">
        <v>2211689.73</v>
      </c>
      <c r="CA1402" s="160">
        <v>0</v>
      </c>
      <c r="CB1402" s="160">
        <v>2213884.2000000002</v>
      </c>
      <c r="CC1402" s="160">
        <v>2213884.2000000002</v>
      </c>
      <c r="CD1402" s="160">
        <v>0</v>
      </c>
      <c r="CE1402" s="145"/>
      <c r="CF1402" s="145"/>
      <c r="CG1402" s="145"/>
      <c r="CH1402" s="145"/>
      <c r="CI1402" s="145"/>
      <c r="CJ1402" s="145"/>
      <c r="CK1402" s="145"/>
      <c r="CL1402" s="145"/>
      <c r="CM1402" s="145"/>
      <c r="CN1402" s="145"/>
      <c r="CO1402" s="145"/>
      <c r="CP1402" s="145"/>
      <c r="CQ1402" s="145"/>
      <c r="CR1402" s="145"/>
      <c r="CS1402" s="145"/>
      <c r="CT1402" s="145"/>
      <c r="CU1402" s="145"/>
      <c r="CV1402" s="145"/>
      <c r="CW1402" s="145"/>
      <c r="CX1402" s="145"/>
      <c r="CY1402" s="145"/>
      <c r="CZ1402" s="145"/>
      <c r="DA1402" s="145"/>
      <c r="DB1402" s="145"/>
      <c r="DC1402" s="145"/>
      <c r="DD1402" s="145"/>
      <c r="DE1402" s="145"/>
      <c r="DF1402" s="145"/>
      <c r="DG1402" s="145"/>
      <c r="DH1402" s="145"/>
      <c r="DI1402" s="145"/>
      <c r="DJ1402" s="145"/>
      <c r="DK1402" s="145"/>
      <c r="DL1402" s="145"/>
      <c r="DM1402" s="145"/>
      <c r="DN1402" s="145"/>
      <c r="DO1402" s="145"/>
      <c r="DP1402" s="145"/>
      <c r="DQ1402" s="145"/>
      <c r="DR1402" s="145"/>
      <c r="DS1402" s="145"/>
      <c r="DT1402" s="145"/>
      <c r="DU1402" s="145"/>
      <c r="DV1402" s="145"/>
      <c r="DW1402" s="145"/>
      <c r="DX1402" s="145"/>
      <c r="DY1402" s="145"/>
      <c r="DZ1402" s="145"/>
      <c r="EA1402" s="145"/>
      <c r="EB1402" s="145"/>
      <c r="EC1402" s="145"/>
      <c r="ED1402" s="145"/>
      <c r="EE1402" s="145"/>
      <c r="EF1402" s="145"/>
      <c r="EG1402" s="145"/>
      <c r="EH1402" s="145"/>
      <c r="EI1402" s="145"/>
      <c r="EJ1402" s="145"/>
      <c r="EK1402" s="145"/>
      <c r="EL1402" s="145"/>
      <c r="EM1402" s="145"/>
      <c r="EN1402" s="145"/>
      <c r="EO1402" s="145"/>
      <c r="EP1402" s="145"/>
      <c r="EQ1402" s="145"/>
      <c r="ER1402" s="145"/>
      <c r="ES1402" s="145"/>
      <c r="ET1402" s="145"/>
      <c r="EU1402" s="145"/>
      <c r="EV1402" s="145"/>
      <c r="EW1402" s="145"/>
      <c r="EX1402" s="145"/>
      <c r="EY1402" s="145"/>
      <c r="EZ1402" s="145"/>
      <c r="FA1402" s="145"/>
      <c r="FB1402" s="145"/>
      <c r="FC1402" s="145"/>
      <c r="FD1402" s="145"/>
      <c r="FE1402" s="145"/>
      <c r="FF1402" s="145"/>
      <c r="FG1402" s="145"/>
      <c r="FH1402" s="145"/>
      <c r="FI1402" s="145"/>
      <c r="FJ1402" s="145"/>
      <c r="FK1402" s="145"/>
      <c r="FL1402" s="145"/>
      <c r="FM1402" s="145"/>
      <c r="FN1402" s="145"/>
      <c r="FO1402" s="145"/>
      <c r="FP1402" s="145"/>
      <c r="FQ1402" s="145"/>
      <c r="FR1402" s="145"/>
      <c r="FS1402" s="145"/>
      <c r="FT1402" s="146"/>
      <c r="FU1402" s="147"/>
      <c r="FV1402" s="147"/>
      <c r="FW1402" s="147"/>
      <c r="FX1402" s="147"/>
      <c r="FY1402" s="147"/>
      <c r="FZ1402" s="147"/>
      <c r="GA1402" s="147"/>
      <c r="GB1402" s="147"/>
      <c r="GC1402" s="147"/>
      <c r="GD1402" s="147"/>
      <c r="GE1402" s="147"/>
      <c r="GF1402" s="147"/>
      <c r="GG1402" s="148"/>
      <c r="GH1402" s="147"/>
      <c r="GI1402" s="147"/>
      <c r="GJ1402" s="147"/>
      <c r="GK1402" s="147"/>
      <c r="GL1402" s="147"/>
      <c r="GM1402" s="147"/>
      <c r="GN1402" s="147"/>
      <c r="GO1402" s="147"/>
      <c r="GP1402" s="147"/>
      <c r="GQ1402" s="147"/>
      <c r="GR1402" s="147"/>
      <c r="GS1402" s="147"/>
      <c r="GT1402" s="147"/>
      <c r="GU1402" s="147"/>
      <c r="GV1402" s="147"/>
      <c r="GW1402" s="147"/>
      <c r="GX1402" s="147"/>
      <c r="GY1402" s="147"/>
      <c r="GZ1402" s="147"/>
      <c r="HA1402" s="147"/>
      <c r="HB1402" s="147"/>
      <c r="HC1402" s="147"/>
      <c r="HD1402" s="147"/>
      <c r="HE1402" s="147"/>
      <c r="HF1402" s="147"/>
      <c r="HG1402" s="147"/>
      <c r="HI1402" s="147"/>
      <c r="HJ1402" s="147"/>
      <c r="HK1402" s="147"/>
      <c r="HL1402" s="147"/>
      <c r="HM1402" s="147"/>
    </row>
    <row r="1403" spans="1:221" s="149" customFormat="1" ht="12" customHeight="1" x14ac:dyDescent="0.2">
      <c r="A1403" s="150">
        <v>1137</v>
      </c>
      <c r="B1403" s="151" t="s">
        <v>3948</v>
      </c>
      <c r="C1403" s="161"/>
      <c r="D1403" s="161"/>
      <c r="E1403" s="162"/>
      <c r="F1403" s="154">
        <f t="shared" si="352"/>
        <v>24.154469375590104</v>
      </c>
      <c r="G1403" s="279">
        <v>1987</v>
      </c>
      <c r="H1403" s="281">
        <v>2025</v>
      </c>
      <c r="I1403" s="154">
        <f t="shared" si="345"/>
        <v>1289071.3999999999</v>
      </c>
      <c r="J1403" s="152">
        <f t="shared" si="354"/>
        <v>6840565.5599999996</v>
      </c>
      <c r="K1403" s="155">
        <f t="shared" si="355"/>
        <v>0</v>
      </c>
      <c r="L1403" s="192">
        <v>0</v>
      </c>
      <c r="M1403" s="192">
        <v>0</v>
      </c>
      <c r="N1403" s="192">
        <v>0</v>
      </c>
      <c r="O1403" s="192">
        <v>0</v>
      </c>
      <c r="P1403" s="192">
        <v>0</v>
      </c>
      <c r="Q1403" s="155"/>
      <c r="R1403" s="155">
        <v>0</v>
      </c>
      <c r="S1403" s="155"/>
      <c r="T1403" s="155">
        <v>0</v>
      </c>
      <c r="U1403" s="155"/>
      <c r="V1403" s="155">
        <v>0</v>
      </c>
      <c r="W1403" s="197" t="str">
        <f t="shared" si="356"/>
        <v>0</v>
      </c>
      <c r="X1403" s="155">
        <v>0</v>
      </c>
      <c r="Y1403" s="162" t="s">
        <v>234</v>
      </c>
      <c r="Z1403" s="144">
        <v>774</v>
      </c>
      <c r="AA1403" s="155">
        <f t="shared" si="359"/>
        <v>6532740.1100000003</v>
      </c>
      <c r="AB1403" s="144">
        <v>0</v>
      </c>
      <c r="AC1403" s="144">
        <v>0</v>
      </c>
      <c r="AD1403" s="144">
        <v>0</v>
      </c>
      <c r="AE1403" s="144">
        <v>0</v>
      </c>
      <c r="AF1403" s="144">
        <v>0</v>
      </c>
      <c r="AG1403" s="144">
        <v>0</v>
      </c>
      <c r="AH1403" s="144">
        <v>0</v>
      </c>
      <c r="AI1403" s="144">
        <v>0</v>
      </c>
      <c r="AJ1403" s="144">
        <v>0</v>
      </c>
      <c r="AK1403" s="144">
        <v>0</v>
      </c>
      <c r="AL1403" s="144">
        <v>0</v>
      </c>
      <c r="AM1403" s="144">
        <f t="shared" si="357"/>
        <v>205216.97</v>
      </c>
      <c r="AN1403" s="144">
        <f t="shared" si="358"/>
        <v>102608.48</v>
      </c>
      <c r="AO1403" s="144">
        <v>0</v>
      </c>
      <c r="AP1403" s="144" t="s">
        <v>4526</v>
      </c>
      <c r="AQ1403" s="294"/>
      <c r="AR1403" s="144"/>
      <c r="AS1403" s="271"/>
      <c r="AT1403" s="144"/>
      <c r="AU1403" s="144"/>
      <c r="AV1403" s="158" t="s">
        <v>1080</v>
      </c>
      <c r="AW1403" s="159" t="s">
        <v>3947</v>
      </c>
      <c r="AX1403" s="159" t="s">
        <v>3948</v>
      </c>
      <c r="AY1403" s="159" t="s">
        <v>878</v>
      </c>
      <c r="AZ1403" s="159" t="s">
        <v>879</v>
      </c>
      <c r="BA1403" s="193">
        <v>1987</v>
      </c>
      <c r="BB1403" s="159" t="s">
        <v>891</v>
      </c>
      <c r="BC1403" s="193">
        <v>5</v>
      </c>
      <c r="BD1403" s="193">
        <v>4</v>
      </c>
      <c r="BE1403" s="193">
        <v>118</v>
      </c>
      <c r="BF1403" s="160">
        <v>2881.1</v>
      </c>
      <c r="BG1403" s="160">
        <v>2553.6999999999998</v>
      </c>
      <c r="BH1403" s="158" t="s">
        <v>883</v>
      </c>
      <c r="BI1403" s="193">
        <v>7.5</v>
      </c>
      <c r="BJ1403" s="159" t="s">
        <v>892</v>
      </c>
      <c r="BK1403" s="160">
        <v>774</v>
      </c>
      <c r="BL1403" s="160">
        <v>576</v>
      </c>
      <c r="BM1403" s="160">
        <v>2118</v>
      </c>
      <c r="BN1403" s="158"/>
      <c r="BO1403" s="159" t="s">
        <v>885</v>
      </c>
      <c r="BP1403" s="159" t="s">
        <v>886</v>
      </c>
      <c r="BQ1403" s="204" t="s">
        <v>887</v>
      </c>
      <c r="BR1403" s="160">
        <v>4465469.16</v>
      </c>
      <c r="BS1403" s="160">
        <v>1289071.3999999999</v>
      </c>
      <c r="BT1403" s="160">
        <v>0</v>
      </c>
      <c r="BU1403" s="138">
        <v>1289071.3999999999</v>
      </c>
      <c r="BV1403" s="160">
        <v>1292971.6499999999</v>
      </c>
      <c r="BW1403" s="160">
        <v>1292971.6499999999</v>
      </c>
      <c r="BX1403" s="160">
        <v>0</v>
      </c>
      <c r="BY1403" s="160">
        <v>1285506.1399999999</v>
      </c>
      <c r="BZ1403" s="160">
        <v>1285506.1399999999</v>
      </c>
      <c r="CA1403" s="160">
        <v>0</v>
      </c>
      <c r="CB1403" s="160">
        <v>1289406.3899999999</v>
      </c>
      <c r="CC1403" s="160">
        <v>1289406.3899999999</v>
      </c>
      <c r="CD1403" s="160">
        <v>0</v>
      </c>
      <c r="CE1403" s="145"/>
      <c r="CF1403" s="145"/>
      <c r="CG1403" s="145"/>
      <c r="CH1403" s="145"/>
      <c r="CI1403" s="145"/>
      <c r="CJ1403" s="145"/>
      <c r="CK1403" s="145"/>
      <c r="CL1403" s="145"/>
      <c r="CM1403" s="145"/>
      <c r="CN1403" s="145"/>
      <c r="CO1403" s="145"/>
      <c r="CP1403" s="145"/>
      <c r="CQ1403" s="145"/>
      <c r="CR1403" s="145"/>
      <c r="CS1403" s="145"/>
      <c r="CT1403" s="145"/>
      <c r="CU1403" s="145"/>
      <c r="CV1403" s="145"/>
      <c r="CW1403" s="145"/>
      <c r="CX1403" s="145"/>
      <c r="CY1403" s="145"/>
      <c r="CZ1403" s="145"/>
      <c r="DA1403" s="145"/>
      <c r="DB1403" s="145"/>
      <c r="DC1403" s="145"/>
      <c r="DD1403" s="145"/>
      <c r="DE1403" s="145"/>
      <c r="DF1403" s="145"/>
      <c r="DG1403" s="145"/>
      <c r="DH1403" s="145"/>
      <c r="DI1403" s="145"/>
      <c r="DJ1403" s="145"/>
      <c r="DK1403" s="145"/>
      <c r="DL1403" s="145"/>
      <c r="DM1403" s="145"/>
      <c r="DN1403" s="145"/>
      <c r="DO1403" s="145"/>
      <c r="DP1403" s="145"/>
      <c r="DQ1403" s="145"/>
      <c r="DR1403" s="145"/>
      <c r="DS1403" s="145"/>
      <c r="DT1403" s="145"/>
      <c r="DU1403" s="145"/>
      <c r="DV1403" s="145"/>
      <c r="DW1403" s="145"/>
      <c r="DX1403" s="145"/>
      <c r="DY1403" s="145"/>
      <c r="DZ1403" s="145"/>
      <c r="EA1403" s="145"/>
      <c r="EB1403" s="145"/>
      <c r="EC1403" s="145"/>
      <c r="ED1403" s="145"/>
      <c r="EE1403" s="145"/>
      <c r="EF1403" s="145"/>
      <c r="EG1403" s="145"/>
      <c r="EH1403" s="145"/>
      <c r="EI1403" s="145"/>
      <c r="EJ1403" s="145"/>
      <c r="EK1403" s="145"/>
      <c r="EL1403" s="145"/>
      <c r="EM1403" s="145"/>
      <c r="EN1403" s="145"/>
      <c r="EO1403" s="145"/>
      <c r="EP1403" s="145"/>
      <c r="EQ1403" s="145"/>
      <c r="ER1403" s="145"/>
      <c r="ES1403" s="145"/>
      <c r="ET1403" s="145"/>
      <c r="EU1403" s="145"/>
      <c r="EV1403" s="145"/>
      <c r="EW1403" s="145"/>
      <c r="EX1403" s="145"/>
      <c r="EY1403" s="145"/>
      <c r="EZ1403" s="145"/>
      <c r="FA1403" s="145"/>
      <c r="FB1403" s="145"/>
      <c r="FC1403" s="145"/>
      <c r="FD1403" s="145"/>
      <c r="FE1403" s="145"/>
      <c r="FF1403" s="145"/>
      <c r="FG1403" s="145"/>
      <c r="FH1403" s="145"/>
      <c r="FI1403" s="145"/>
      <c r="FJ1403" s="145"/>
      <c r="FK1403" s="145"/>
      <c r="FL1403" s="145"/>
      <c r="FM1403" s="145"/>
      <c r="FN1403" s="145"/>
      <c r="FO1403" s="145"/>
      <c r="FP1403" s="145"/>
      <c r="FQ1403" s="145"/>
      <c r="FR1403" s="145"/>
      <c r="FS1403" s="145"/>
      <c r="FT1403" s="146"/>
      <c r="FU1403" s="147"/>
      <c r="FV1403" s="147"/>
      <c r="FW1403" s="147"/>
      <c r="FX1403" s="147"/>
      <c r="FY1403" s="147"/>
      <c r="FZ1403" s="147"/>
      <c r="GA1403" s="147"/>
      <c r="GB1403" s="147"/>
      <c r="GC1403" s="147"/>
      <c r="GD1403" s="147"/>
      <c r="GE1403" s="147"/>
      <c r="GF1403" s="147"/>
      <c r="GG1403" s="148"/>
      <c r="GH1403" s="147"/>
      <c r="GI1403" s="147"/>
      <c r="GJ1403" s="147"/>
      <c r="GK1403" s="147"/>
      <c r="GL1403" s="147"/>
      <c r="GM1403" s="147"/>
      <c r="GN1403" s="147"/>
      <c r="GO1403" s="147"/>
      <c r="GP1403" s="147"/>
      <c r="GQ1403" s="147"/>
      <c r="GR1403" s="147"/>
      <c r="GS1403" s="147"/>
      <c r="GT1403" s="147"/>
      <c r="GU1403" s="147"/>
      <c r="GV1403" s="147"/>
      <c r="GW1403" s="147"/>
      <c r="GX1403" s="147"/>
      <c r="GY1403" s="147"/>
      <c r="GZ1403" s="147"/>
      <c r="HA1403" s="147"/>
      <c r="HB1403" s="147"/>
      <c r="HC1403" s="147"/>
      <c r="HD1403" s="147"/>
      <c r="HE1403" s="147"/>
      <c r="HF1403" s="147"/>
      <c r="HG1403" s="147"/>
      <c r="HI1403" s="147"/>
      <c r="HJ1403" s="147"/>
      <c r="HK1403" s="147"/>
      <c r="HL1403" s="147"/>
      <c r="HM1403" s="147"/>
    </row>
    <row r="1404" spans="1:221" s="149" customFormat="1" ht="12" customHeight="1" x14ac:dyDescent="0.2">
      <c r="A1404" s="150">
        <v>1138</v>
      </c>
      <c r="B1404" s="151" t="s">
        <v>3950</v>
      </c>
      <c r="C1404" s="161"/>
      <c r="D1404" s="161"/>
      <c r="E1404" s="162"/>
      <c r="F1404" s="154">
        <f t="shared" si="352"/>
        <v>32.148227631563742</v>
      </c>
      <c r="G1404" s="279">
        <v>1990</v>
      </c>
      <c r="H1404" s="281">
        <v>2025</v>
      </c>
      <c r="I1404" s="154">
        <f t="shared" si="345"/>
        <v>862445.96</v>
      </c>
      <c r="J1404" s="152">
        <f t="shared" si="354"/>
        <v>6425182.3799999999</v>
      </c>
      <c r="K1404" s="155">
        <f t="shared" si="355"/>
        <v>0</v>
      </c>
      <c r="L1404" s="192">
        <v>0</v>
      </c>
      <c r="M1404" s="192">
        <v>0</v>
      </c>
      <c r="N1404" s="192">
        <v>0</v>
      </c>
      <c r="O1404" s="192">
        <v>0</v>
      </c>
      <c r="P1404" s="192">
        <v>0</v>
      </c>
      <c r="Q1404" s="155"/>
      <c r="R1404" s="155">
        <v>0</v>
      </c>
      <c r="S1404" s="155"/>
      <c r="T1404" s="155">
        <v>0</v>
      </c>
      <c r="U1404" s="155"/>
      <c r="V1404" s="155">
        <v>0</v>
      </c>
      <c r="W1404" s="197" t="str">
        <f t="shared" si="356"/>
        <v>0</v>
      </c>
      <c r="X1404" s="155">
        <v>0</v>
      </c>
      <c r="Y1404" s="162" t="s">
        <v>234</v>
      </c>
      <c r="Z1404" s="144">
        <v>727</v>
      </c>
      <c r="AA1404" s="155">
        <f t="shared" si="359"/>
        <v>6136049.1699999999</v>
      </c>
      <c r="AB1404" s="144">
        <v>0</v>
      </c>
      <c r="AC1404" s="144">
        <v>0</v>
      </c>
      <c r="AD1404" s="144">
        <v>0</v>
      </c>
      <c r="AE1404" s="144">
        <v>0</v>
      </c>
      <c r="AF1404" s="144">
        <v>0</v>
      </c>
      <c r="AG1404" s="144">
        <v>0</v>
      </c>
      <c r="AH1404" s="144">
        <v>0</v>
      </c>
      <c r="AI1404" s="144">
        <v>0</v>
      </c>
      <c r="AJ1404" s="144">
        <v>0</v>
      </c>
      <c r="AK1404" s="144">
        <v>0</v>
      </c>
      <c r="AL1404" s="144">
        <v>0</v>
      </c>
      <c r="AM1404" s="144">
        <f t="shared" si="357"/>
        <v>192755.47</v>
      </c>
      <c r="AN1404" s="144">
        <f t="shared" si="358"/>
        <v>96377.74</v>
      </c>
      <c r="AO1404" s="144">
        <v>0</v>
      </c>
      <c r="AP1404" s="144" t="s">
        <v>4526</v>
      </c>
      <c r="AQ1404" s="294"/>
      <c r="AR1404" s="144"/>
      <c r="AS1404" s="271"/>
      <c r="AT1404" s="144"/>
      <c r="AU1404" s="144"/>
      <c r="AV1404" s="158" t="s">
        <v>1082</v>
      </c>
      <c r="AW1404" s="159" t="s">
        <v>3949</v>
      </c>
      <c r="AX1404" s="159" t="s">
        <v>3950</v>
      </c>
      <c r="AY1404" s="159" t="s">
        <v>878</v>
      </c>
      <c r="AZ1404" s="159" t="s">
        <v>879</v>
      </c>
      <c r="BA1404" s="193">
        <v>1990</v>
      </c>
      <c r="BB1404" s="159" t="s">
        <v>891</v>
      </c>
      <c r="BC1404" s="193">
        <v>4</v>
      </c>
      <c r="BD1404" s="193">
        <v>1</v>
      </c>
      <c r="BE1404" s="193">
        <v>76</v>
      </c>
      <c r="BF1404" s="160">
        <v>2170.48</v>
      </c>
      <c r="BG1404" s="160">
        <v>1922.6</v>
      </c>
      <c r="BH1404" s="158" t="s">
        <v>883</v>
      </c>
      <c r="BI1404" s="193">
        <v>7.5</v>
      </c>
      <c r="BJ1404" s="159" t="s">
        <v>884</v>
      </c>
      <c r="BK1404" s="160">
        <v>727</v>
      </c>
      <c r="BL1404" s="160">
        <v>542.6</v>
      </c>
      <c r="BM1404" s="160">
        <v>1179</v>
      </c>
      <c r="BN1404" s="158"/>
      <c r="BO1404" s="159" t="s">
        <v>885</v>
      </c>
      <c r="BP1404" s="159" t="s">
        <v>886</v>
      </c>
      <c r="BQ1404" s="204" t="s">
        <v>887</v>
      </c>
      <c r="BR1404" s="160">
        <v>4026133.27</v>
      </c>
      <c r="BS1404" s="160">
        <v>862445.96</v>
      </c>
      <c r="BT1404" s="160">
        <v>0</v>
      </c>
      <c r="BU1404" s="138">
        <v>862445.96</v>
      </c>
      <c r="BV1404" s="160">
        <v>862732.73</v>
      </c>
      <c r="BW1404" s="160">
        <v>862732.73</v>
      </c>
      <c r="BX1404" s="160">
        <v>0</v>
      </c>
      <c r="BY1404" s="160">
        <v>858037.25</v>
      </c>
      <c r="BZ1404" s="160">
        <v>858037.25</v>
      </c>
      <c r="CA1404" s="160">
        <v>0</v>
      </c>
      <c r="CB1404" s="160">
        <v>858324.02</v>
      </c>
      <c r="CC1404" s="160">
        <v>858324.02</v>
      </c>
      <c r="CD1404" s="160">
        <v>0</v>
      </c>
      <c r="CE1404" s="145"/>
      <c r="CF1404" s="145"/>
      <c r="CG1404" s="145"/>
      <c r="CH1404" s="145"/>
      <c r="CI1404" s="145"/>
      <c r="CJ1404" s="145"/>
      <c r="CK1404" s="145"/>
      <c r="CL1404" s="145"/>
      <c r="CM1404" s="145"/>
      <c r="CN1404" s="145"/>
      <c r="CO1404" s="145"/>
      <c r="CP1404" s="145"/>
      <c r="CQ1404" s="145"/>
      <c r="CR1404" s="145"/>
      <c r="CS1404" s="145"/>
      <c r="CT1404" s="145"/>
      <c r="CU1404" s="145"/>
      <c r="CV1404" s="145"/>
      <c r="CW1404" s="145"/>
      <c r="CX1404" s="145"/>
      <c r="CY1404" s="145"/>
      <c r="CZ1404" s="145"/>
      <c r="DA1404" s="145"/>
      <c r="DB1404" s="145"/>
      <c r="DC1404" s="145"/>
      <c r="DD1404" s="145"/>
      <c r="DE1404" s="145"/>
      <c r="DF1404" s="145"/>
      <c r="DG1404" s="145"/>
      <c r="DH1404" s="145"/>
      <c r="DI1404" s="145"/>
      <c r="DJ1404" s="145"/>
      <c r="DK1404" s="145"/>
      <c r="DL1404" s="145"/>
      <c r="DM1404" s="145"/>
      <c r="DN1404" s="145"/>
      <c r="DO1404" s="145"/>
      <c r="DP1404" s="145"/>
      <c r="DQ1404" s="145"/>
      <c r="DR1404" s="145"/>
      <c r="DS1404" s="145"/>
      <c r="DT1404" s="145"/>
      <c r="DU1404" s="145"/>
      <c r="DV1404" s="145"/>
      <c r="DW1404" s="145"/>
      <c r="DX1404" s="145"/>
      <c r="DY1404" s="145"/>
      <c r="DZ1404" s="145"/>
      <c r="EA1404" s="145"/>
      <c r="EB1404" s="145"/>
      <c r="EC1404" s="145"/>
      <c r="ED1404" s="145"/>
      <c r="EE1404" s="145"/>
      <c r="EF1404" s="145"/>
      <c r="EG1404" s="145"/>
      <c r="EH1404" s="145"/>
      <c r="EI1404" s="145"/>
      <c r="EJ1404" s="145"/>
      <c r="EK1404" s="145"/>
      <c r="EL1404" s="145"/>
      <c r="EM1404" s="145"/>
      <c r="EN1404" s="145"/>
      <c r="EO1404" s="145"/>
      <c r="EP1404" s="145"/>
      <c r="EQ1404" s="145"/>
      <c r="ER1404" s="145"/>
      <c r="ES1404" s="145"/>
      <c r="ET1404" s="145"/>
      <c r="EU1404" s="145"/>
      <c r="EV1404" s="145"/>
      <c r="EW1404" s="145"/>
      <c r="EX1404" s="145"/>
      <c r="EY1404" s="145"/>
      <c r="EZ1404" s="145"/>
      <c r="FA1404" s="145"/>
      <c r="FB1404" s="145"/>
      <c r="FC1404" s="145"/>
      <c r="FD1404" s="145"/>
      <c r="FE1404" s="145"/>
      <c r="FF1404" s="145"/>
      <c r="FG1404" s="145"/>
      <c r="FH1404" s="145"/>
      <c r="FI1404" s="145"/>
      <c r="FJ1404" s="145"/>
      <c r="FK1404" s="145"/>
      <c r="FL1404" s="145"/>
      <c r="FM1404" s="145"/>
      <c r="FN1404" s="145"/>
      <c r="FO1404" s="145"/>
      <c r="FP1404" s="145"/>
      <c r="FQ1404" s="145"/>
      <c r="FR1404" s="145"/>
      <c r="FS1404" s="145"/>
      <c r="FT1404" s="146"/>
      <c r="FU1404" s="147"/>
      <c r="FV1404" s="147"/>
      <c r="FW1404" s="147"/>
      <c r="FX1404" s="147"/>
      <c r="FY1404" s="147"/>
      <c r="FZ1404" s="147"/>
      <c r="GA1404" s="147"/>
      <c r="GB1404" s="147"/>
      <c r="GC1404" s="147"/>
      <c r="GD1404" s="147"/>
      <c r="GE1404" s="147"/>
      <c r="GF1404" s="147"/>
      <c r="GG1404" s="148"/>
      <c r="GH1404" s="147"/>
      <c r="GI1404" s="147"/>
      <c r="GJ1404" s="147"/>
      <c r="GK1404" s="147"/>
      <c r="GL1404" s="147"/>
      <c r="GM1404" s="147"/>
      <c r="GN1404" s="147"/>
      <c r="GO1404" s="147"/>
      <c r="GP1404" s="147"/>
      <c r="GQ1404" s="147"/>
      <c r="GR1404" s="147"/>
      <c r="GS1404" s="147"/>
      <c r="GT1404" s="147"/>
      <c r="GU1404" s="147"/>
      <c r="GV1404" s="147"/>
      <c r="GW1404" s="147"/>
      <c r="GX1404" s="147"/>
      <c r="GY1404" s="147"/>
      <c r="GZ1404" s="147"/>
      <c r="HA1404" s="147"/>
      <c r="HB1404" s="147"/>
      <c r="HC1404" s="147"/>
      <c r="HD1404" s="147"/>
      <c r="HE1404" s="147"/>
      <c r="HF1404" s="147"/>
      <c r="HG1404" s="147"/>
      <c r="HI1404" s="147"/>
      <c r="HJ1404" s="147"/>
      <c r="HK1404" s="147"/>
      <c r="HL1404" s="147"/>
      <c r="HM1404" s="147"/>
    </row>
    <row r="1405" spans="1:221" s="149" customFormat="1" ht="12" customHeight="1" x14ac:dyDescent="0.2">
      <c r="A1405" s="150">
        <v>1139</v>
      </c>
      <c r="B1405" s="151" t="s">
        <v>3952</v>
      </c>
      <c r="C1405" s="161"/>
      <c r="D1405" s="161"/>
      <c r="E1405" s="162"/>
      <c r="F1405" s="154">
        <f t="shared" si="352"/>
        <v>34.509860895823998</v>
      </c>
      <c r="G1405" s="279">
        <v>1990</v>
      </c>
      <c r="H1405" s="281">
        <v>2025</v>
      </c>
      <c r="I1405" s="154">
        <f t="shared" si="345"/>
        <v>1374169.97</v>
      </c>
      <c r="J1405" s="152">
        <f t="shared" si="354"/>
        <v>7385304.5999999996</v>
      </c>
      <c r="K1405" s="155">
        <f t="shared" si="355"/>
        <v>0</v>
      </c>
      <c r="L1405" s="192">
        <v>0</v>
      </c>
      <c r="M1405" s="192">
        <v>0</v>
      </c>
      <c r="N1405" s="192">
        <v>0</v>
      </c>
      <c r="O1405" s="192">
        <v>0</v>
      </c>
      <c r="P1405" s="192">
        <v>0</v>
      </c>
      <c r="Q1405" s="155"/>
      <c r="R1405" s="155">
        <v>0</v>
      </c>
      <c r="S1405" s="155"/>
      <c r="T1405" s="155">
        <v>0</v>
      </c>
      <c r="U1405" s="155"/>
      <c r="V1405" s="155">
        <v>0</v>
      </c>
      <c r="W1405" s="197" t="str">
        <f t="shared" si="356"/>
        <v>0</v>
      </c>
      <c r="X1405" s="155">
        <v>0</v>
      </c>
      <c r="Y1405" s="162" t="s">
        <v>235</v>
      </c>
      <c r="Z1405" s="144">
        <v>972</v>
      </c>
      <c r="AA1405" s="155">
        <f t="shared" si="359"/>
        <v>7052965.8899999997</v>
      </c>
      <c r="AB1405" s="144">
        <v>0</v>
      </c>
      <c r="AC1405" s="144">
        <v>0</v>
      </c>
      <c r="AD1405" s="144">
        <v>0</v>
      </c>
      <c r="AE1405" s="144">
        <v>0</v>
      </c>
      <c r="AF1405" s="144">
        <v>0</v>
      </c>
      <c r="AG1405" s="144">
        <v>0</v>
      </c>
      <c r="AH1405" s="144">
        <v>0</v>
      </c>
      <c r="AI1405" s="144">
        <v>0</v>
      </c>
      <c r="AJ1405" s="144">
        <v>0</v>
      </c>
      <c r="AK1405" s="144">
        <v>0</v>
      </c>
      <c r="AL1405" s="144">
        <v>0</v>
      </c>
      <c r="AM1405" s="144">
        <f t="shared" si="357"/>
        <v>221559.14</v>
      </c>
      <c r="AN1405" s="144">
        <f t="shared" si="358"/>
        <v>110779.57</v>
      </c>
      <c r="AO1405" s="144">
        <v>0</v>
      </c>
      <c r="AP1405" s="144" t="s">
        <v>4526</v>
      </c>
      <c r="AQ1405" s="294"/>
      <c r="AR1405" s="144"/>
      <c r="AS1405" s="271"/>
      <c r="AT1405" s="144"/>
      <c r="AU1405" s="144"/>
      <c r="AV1405" s="158" t="s">
        <v>1083</v>
      </c>
      <c r="AW1405" s="159" t="s">
        <v>3951</v>
      </c>
      <c r="AX1405" s="159" t="s">
        <v>3952</v>
      </c>
      <c r="AY1405" s="159"/>
      <c r="AZ1405" s="159" t="s">
        <v>879</v>
      </c>
      <c r="BA1405" s="193">
        <v>1990</v>
      </c>
      <c r="BB1405" s="159" t="s">
        <v>891</v>
      </c>
      <c r="BC1405" s="193">
        <v>5</v>
      </c>
      <c r="BD1405" s="193">
        <v>4</v>
      </c>
      <c r="BE1405" s="193">
        <v>187</v>
      </c>
      <c r="BF1405" s="160">
        <v>2713.5</v>
      </c>
      <c r="BG1405" s="160">
        <v>1935.4</v>
      </c>
      <c r="BH1405" s="158" t="s">
        <v>883</v>
      </c>
      <c r="BI1405" s="193">
        <v>7.5</v>
      </c>
      <c r="BJ1405" s="159" t="s">
        <v>892</v>
      </c>
      <c r="BK1405" s="160">
        <v>972</v>
      </c>
      <c r="BL1405" s="160">
        <v>543</v>
      </c>
      <c r="BM1405" s="160">
        <v>2320</v>
      </c>
      <c r="BN1405" s="158"/>
      <c r="BO1405" s="159" t="s">
        <v>885</v>
      </c>
      <c r="BP1405" s="159" t="s">
        <v>886</v>
      </c>
      <c r="BQ1405" s="204" t="s">
        <v>887</v>
      </c>
      <c r="BR1405" s="160">
        <v>5607798.4800000004</v>
      </c>
      <c r="BS1405" s="160">
        <v>1374169.97</v>
      </c>
      <c r="BT1405" s="160">
        <v>0</v>
      </c>
      <c r="BU1405" s="138">
        <v>1374169.97</v>
      </c>
      <c r="BV1405" s="160">
        <v>1374169.97</v>
      </c>
      <c r="BW1405" s="160">
        <v>1374169.97</v>
      </c>
      <c r="BX1405" s="160">
        <v>0</v>
      </c>
      <c r="BY1405" s="160">
        <v>1367654.64</v>
      </c>
      <c r="BZ1405" s="160">
        <v>1367654.64</v>
      </c>
      <c r="CA1405" s="160">
        <v>0</v>
      </c>
      <c r="CB1405" s="160">
        <v>1367654.64</v>
      </c>
      <c r="CC1405" s="160">
        <v>1367654.64</v>
      </c>
      <c r="CD1405" s="160">
        <v>0</v>
      </c>
      <c r="CE1405" s="145"/>
      <c r="CF1405" s="145"/>
      <c r="CG1405" s="145"/>
      <c r="CH1405" s="145"/>
      <c r="CI1405" s="145"/>
      <c r="CJ1405" s="145"/>
      <c r="CK1405" s="145"/>
      <c r="CL1405" s="145"/>
      <c r="CM1405" s="145"/>
      <c r="CN1405" s="145"/>
      <c r="CO1405" s="145"/>
      <c r="CP1405" s="145"/>
      <c r="CQ1405" s="145"/>
      <c r="CR1405" s="145"/>
      <c r="CS1405" s="145"/>
      <c r="CT1405" s="145"/>
      <c r="CU1405" s="145"/>
      <c r="CV1405" s="145"/>
      <c r="CW1405" s="145"/>
      <c r="CX1405" s="145"/>
      <c r="CY1405" s="145"/>
      <c r="CZ1405" s="145"/>
      <c r="DA1405" s="145"/>
      <c r="DB1405" s="145"/>
      <c r="DC1405" s="145"/>
      <c r="DD1405" s="145"/>
      <c r="DE1405" s="145"/>
      <c r="DF1405" s="145"/>
      <c r="DG1405" s="145"/>
      <c r="DH1405" s="145"/>
      <c r="DI1405" s="145"/>
      <c r="DJ1405" s="145"/>
      <c r="DK1405" s="145"/>
      <c r="DL1405" s="145"/>
      <c r="DM1405" s="145"/>
      <c r="DN1405" s="145"/>
      <c r="DO1405" s="145"/>
      <c r="DP1405" s="145"/>
      <c r="DQ1405" s="145"/>
      <c r="DR1405" s="145"/>
      <c r="DS1405" s="145"/>
      <c r="DT1405" s="145"/>
      <c r="DU1405" s="145"/>
      <c r="DV1405" s="145"/>
      <c r="DW1405" s="145"/>
      <c r="DX1405" s="145"/>
      <c r="DY1405" s="145"/>
      <c r="DZ1405" s="145"/>
      <c r="EA1405" s="145"/>
      <c r="EB1405" s="145"/>
      <c r="EC1405" s="145"/>
      <c r="ED1405" s="145"/>
      <c r="EE1405" s="145"/>
      <c r="EF1405" s="145"/>
      <c r="EG1405" s="145"/>
      <c r="EH1405" s="145"/>
      <c r="EI1405" s="145"/>
      <c r="EJ1405" s="145"/>
      <c r="EK1405" s="145"/>
      <c r="EL1405" s="145"/>
      <c r="EM1405" s="145"/>
      <c r="EN1405" s="145"/>
      <c r="EO1405" s="145"/>
      <c r="EP1405" s="145"/>
      <c r="EQ1405" s="145"/>
      <c r="ER1405" s="145"/>
      <c r="ES1405" s="145"/>
      <c r="ET1405" s="145"/>
      <c r="EU1405" s="145"/>
      <c r="EV1405" s="145"/>
      <c r="EW1405" s="145"/>
      <c r="EX1405" s="145"/>
      <c r="EY1405" s="145"/>
      <c r="EZ1405" s="145"/>
      <c r="FA1405" s="145"/>
      <c r="FB1405" s="145"/>
      <c r="FC1405" s="145"/>
      <c r="FD1405" s="145"/>
      <c r="FE1405" s="145"/>
      <c r="FF1405" s="145"/>
      <c r="FG1405" s="145"/>
      <c r="FH1405" s="145"/>
      <c r="FI1405" s="145"/>
      <c r="FJ1405" s="145"/>
      <c r="FK1405" s="145"/>
      <c r="FL1405" s="145"/>
      <c r="FM1405" s="145"/>
      <c r="FN1405" s="145"/>
      <c r="FO1405" s="145"/>
      <c r="FP1405" s="145"/>
      <c r="FQ1405" s="145"/>
      <c r="FR1405" s="145"/>
      <c r="FS1405" s="145"/>
      <c r="FT1405" s="146"/>
      <c r="FU1405" s="147"/>
      <c r="FV1405" s="147"/>
      <c r="FW1405" s="147"/>
      <c r="FX1405" s="147"/>
      <c r="FY1405" s="147"/>
      <c r="FZ1405" s="147"/>
      <c r="GA1405" s="147"/>
      <c r="GB1405" s="147"/>
      <c r="GC1405" s="147"/>
      <c r="GD1405" s="147"/>
      <c r="GE1405" s="147"/>
      <c r="GF1405" s="147"/>
      <c r="GG1405" s="148"/>
      <c r="GH1405" s="147"/>
      <c r="GI1405" s="147"/>
      <c r="GJ1405" s="147"/>
      <c r="GK1405" s="147"/>
      <c r="GL1405" s="147"/>
      <c r="GM1405" s="147"/>
      <c r="GN1405" s="147"/>
      <c r="GO1405" s="147"/>
      <c r="GP1405" s="147"/>
      <c r="GQ1405" s="147"/>
      <c r="GR1405" s="147"/>
      <c r="GS1405" s="147"/>
      <c r="GT1405" s="147"/>
      <c r="GU1405" s="147"/>
      <c r="GV1405" s="147"/>
      <c r="GW1405" s="147"/>
      <c r="GX1405" s="147"/>
      <c r="GY1405" s="147"/>
      <c r="GZ1405" s="147"/>
      <c r="HA1405" s="147"/>
      <c r="HB1405" s="147"/>
      <c r="HC1405" s="147"/>
      <c r="HD1405" s="147"/>
      <c r="HE1405" s="147"/>
      <c r="HF1405" s="147"/>
      <c r="HG1405" s="147"/>
      <c r="HI1405" s="147"/>
      <c r="HJ1405" s="147"/>
      <c r="HK1405" s="147"/>
      <c r="HL1405" s="147"/>
      <c r="HM1405" s="147"/>
    </row>
    <row r="1406" spans="1:221" s="149" customFormat="1" ht="12" customHeight="1" x14ac:dyDescent="0.2">
      <c r="A1406" s="150">
        <v>1140</v>
      </c>
      <c r="B1406" s="151" t="s">
        <v>3954</v>
      </c>
      <c r="C1406" s="161"/>
      <c r="D1406" s="161"/>
      <c r="E1406" s="162"/>
      <c r="F1406" s="154">
        <f t="shared" si="352"/>
        <v>22.089578844437614</v>
      </c>
      <c r="G1406" s="279">
        <v>1984</v>
      </c>
      <c r="H1406" s="281">
        <v>2025</v>
      </c>
      <c r="I1406" s="154">
        <f t="shared" si="345"/>
        <v>1331587.47</v>
      </c>
      <c r="J1406" s="152">
        <f t="shared" si="354"/>
        <v>6504723.8499999996</v>
      </c>
      <c r="K1406" s="155">
        <f t="shared" si="355"/>
        <v>0</v>
      </c>
      <c r="L1406" s="192">
        <v>0</v>
      </c>
      <c r="M1406" s="192">
        <v>0</v>
      </c>
      <c r="N1406" s="192">
        <v>0</v>
      </c>
      <c r="O1406" s="192">
        <v>0</v>
      </c>
      <c r="P1406" s="192">
        <v>0</v>
      </c>
      <c r="Q1406" s="155"/>
      <c r="R1406" s="155">
        <v>0</v>
      </c>
      <c r="S1406" s="155"/>
      <c r="T1406" s="155">
        <v>0</v>
      </c>
      <c r="U1406" s="155"/>
      <c r="V1406" s="155">
        <v>0</v>
      </c>
      <c r="W1406" s="197" t="str">
        <f t="shared" si="356"/>
        <v>0</v>
      </c>
      <c r="X1406" s="155">
        <v>0</v>
      </c>
      <c r="Y1406" s="162" t="s">
        <v>234</v>
      </c>
      <c r="Z1406" s="144">
        <v>736</v>
      </c>
      <c r="AA1406" s="155">
        <f t="shared" si="359"/>
        <v>6212011.2699999996</v>
      </c>
      <c r="AB1406" s="144">
        <v>0</v>
      </c>
      <c r="AC1406" s="144">
        <v>0</v>
      </c>
      <c r="AD1406" s="144">
        <v>0</v>
      </c>
      <c r="AE1406" s="144">
        <v>0</v>
      </c>
      <c r="AF1406" s="144">
        <v>0</v>
      </c>
      <c r="AG1406" s="144">
        <v>0</v>
      </c>
      <c r="AH1406" s="144">
        <v>0</v>
      </c>
      <c r="AI1406" s="144">
        <v>0</v>
      </c>
      <c r="AJ1406" s="144">
        <v>0</v>
      </c>
      <c r="AK1406" s="144">
        <v>0</v>
      </c>
      <c r="AL1406" s="144">
        <v>0</v>
      </c>
      <c r="AM1406" s="144">
        <f t="shared" si="357"/>
        <v>195141.72</v>
      </c>
      <c r="AN1406" s="144">
        <f t="shared" si="358"/>
        <v>97570.86</v>
      </c>
      <c r="AO1406" s="144">
        <v>0</v>
      </c>
      <c r="AP1406" s="144" t="s">
        <v>4526</v>
      </c>
      <c r="AQ1406" s="294"/>
      <c r="AR1406" s="144"/>
      <c r="AS1406" s="271"/>
      <c r="AT1406" s="144"/>
      <c r="AU1406" s="144"/>
      <c r="AV1406" s="158" t="s">
        <v>1084</v>
      </c>
      <c r="AW1406" s="159" t="s">
        <v>3953</v>
      </c>
      <c r="AX1406" s="159" t="s">
        <v>3954</v>
      </c>
      <c r="AY1406" s="159"/>
      <c r="AZ1406" s="159" t="s">
        <v>879</v>
      </c>
      <c r="BA1406" s="193">
        <v>1984</v>
      </c>
      <c r="BB1406" s="159" t="s">
        <v>891</v>
      </c>
      <c r="BC1406" s="193">
        <v>5</v>
      </c>
      <c r="BD1406" s="193">
        <v>4</v>
      </c>
      <c r="BE1406" s="193">
        <v>300</v>
      </c>
      <c r="BF1406" s="160">
        <v>2928.7</v>
      </c>
      <c r="BG1406" s="160">
        <v>2602.1</v>
      </c>
      <c r="BH1406" s="158" t="s">
        <v>883</v>
      </c>
      <c r="BI1406" s="193">
        <v>7.5</v>
      </c>
      <c r="BJ1406" s="159" t="s">
        <v>892</v>
      </c>
      <c r="BK1406" s="160">
        <v>736</v>
      </c>
      <c r="BL1406" s="160">
        <v>586</v>
      </c>
      <c r="BM1406" s="160">
        <v>2151</v>
      </c>
      <c r="BN1406" s="158"/>
      <c r="BO1406" s="159" t="s">
        <v>885</v>
      </c>
      <c r="BP1406" s="159" t="s">
        <v>886</v>
      </c>
      <c r="BQ1406" s="204" t="s">
        <v>887</v>
      </c>
      <c r="BR1406" s="160">
        <v>4246234.24</v>
      </c>
      <c r="BS1406" s="160">
        <v>1331587.47</v>
      </c>
      <c r="BT1406" s="160">
        <v>0</v>
      </c>
      <c r="BU1406" s="138">
        <v>1331587.47</v>
      </c>
      <c r="BV1406" s="160">
        <v>1331587.47</v>
      </c>
      <c r="BW1406" s="160">
        <v>1331587.47</v>
      </c>
      <c r="BX1406" s="160">
        <v>0</v>
      </c>
      <c r="BY1406" s="160">
        <v>1331426.1399999999</v>
      </c>
      <c r="BZ1406" s="160">
        <v>1331426.1399999999</v>
      </c>
      <c r="CA1406" s="160">
        <v>0</v>
      </c>
      <c r="CB1406" s="160">
        <v>1331426.1399999999</v>
      </c>
      <c r="CC1406" s="160">
        <v>1331426.1399999999</v>
      </c>
      <c r="CD1406" s="160">
        <v>0</v>
      </c>
      <c r="CE1406" s="145"/>
      <c r="CF1406" s="145"/>
      <c r="CG1406" s="145"/>
      <c r="CH1406" s="145"/>
      <c r="CI1406" s="145"/>
      <c r="CJ1406" s="145"/>
      <c r="CK1406" s="145"/>
      <c r="CL1406" s="145"/>
      <c r="CM1406" s="145"/>
      <c r="CN1406" s="145"/>
      <c r="CO1406" s="145"/>
      <c r="CP1406" s="145"/>
      <c r="CQ1406" s="145"/>
      <c r="CR1406" s="145"/>
      <c r="CS1406" s="145"/>
      <c r="CT1406" s="145"/>
      <c r="CU1406" s="145"/>
      <c r="CV1406" s="145"/>
      <c r="CW1406" s="145"/>
      <c r="CX1406" s="145"/>
      <c r="CY1406" s="145"/>
      <c r="CZ1406" s="145"/>
      <c r="DA1406" s="145"/>
      <c r="DB1406" s="145"/>
      <c r="DC1406" s="145"/>
      <c r="DD1406" s="145"/>
      <c r="DE1406" s="145"/>
      <c r="DF1406" s="145"/>
      <c r="DG1406" s="145"/>
      <c r="DH1406" s="145"/>
      <c r="DI1406" s="145"/>
      <c r="DJ1406" s="145"/>
      <c r="DK1406" s="145"/>
      <c r="DL1406" s="145"/>
      <c r="DM1406" s="145"/>
      <c r="DN1406" s="145"/>
      <c r="DO1406" s="145"/>
      <c r="DP1406" s="145"/>
      <c r="DQ1406" s="145"/>
      <c r="DR1406" s="145"/>
      <c r="DS1406" s="145"/>
      <c r="DT1406" s="145"/>
      <c r="DU1406" s="145"/>
      <c r="DV1406" s="145"/>
      <c r="DW1406" s="145"/>
      <c r="DX1406" s="145"/>
      <c r="DY1406" s="145"/>
      <c r="DZ1406" s="145"/>
      <c r="EA1406" s="145"/>
      <c r="EB1406" s="145"/>
      <c r="EC1406" s="145"/>
      <c r="ED1406" s="145"/>
      <c r="EE1406" s="145"/>
      <c r="EF1406" s="145"/>
      <c r="EG1406" s="145"/>
      <c r="EH1406" s="145"/>
      <c r="EI1406" s="145"/>
      <c r="EJ1406" s="145"/>
      <c r="EK1406" s="145"/>
      <c r="EL1406" s="145"/>
      <c r="EM1406" s="145"/>
      <c r="EN1406" s="145"/>
      <c r="EO1406" s="145"/>
      <c r="EP1406" s="145"/>
      <c r="EQ1406" s="145"/>
      <c r="ER1406" s="145"/>
      <c r="ES1406" s="145"/>
      <c r="ET1406" s="145"/>
      <c r="EU1406" s="145"/>
      <c r="EV1406" s="145"/>
      <c r="EW1406" s="145"/>
      <c r="EX1406" s="145"/>
      <c r="EY1406" s="145"/>
      <c r="EZ1406" s="145"/>
      <c r="FA1406" s="145"/>
      <c r="FB1406" s="145"/>
      <c r="FC1406" s="145"/>
      <c r="FD1406" s="145"/>
      <c r="FE1406" s="145"/>
      <c r="FF1406" s="145"/>
      <c r="FG1406" s="145"/>
      <c r="FH1406" s="145"/>
      <c r="FI1406" s="145"/>
      <c r="FJ1406" s="145"/>
      <c r="FK1406" s="145"/>
      <c r="FL1406" s="145"/>
      <c r="FM1406" s="145"/>
      <c r="FN1406" s="145"/>
      <c r="FO1406" s="145"/>
      <c r="FP1406" s="145"/>
      <c r="FQ1406" s="145"/>
      <c r="FR1406" s="145"/>
      <c r="FS1406" s="145"/>
      <c r="FT1406" s="146"/>
      <c r="FU1406" s="147"/>
      <c r="FV1406" s="147"/>
      <c r="FW1406" s="147"/>
      <c r="FX1406" s="147"/>
      <c r="FY1406" s="147"/>
      <c r="FZ1406" s="147"/>
      <c r="GA1406" s="147"/>
      <c r="GB1406" s="147"/>
      <c r="GC1406" s="147"/>
      <c r="GD1406" s="147"/>
      <c r="GE1406" s="147"/>
      <c r="GF1406" s="147"/>
      <c r="GG1406" s="148"/>
      <c r="GH1406" s="147"/>
      <c r="GI1406" s="147"/>
      <c r="GJ1406" s="147"/>
      <c r="GK1406" s="147"/>
      <c r="GL1406" s="147"/>
      <c r="GM1406" s="147"/>
      <c r="GN1406" s="147"/>
      <c r="GO1406" s="147"/>
      <c r="GP1406" s="147"/>
      <c r="GQ1406" s="147"/>
      <c r="GR1406" s="147"/>
      <c r="GS1406" s="147"/>
      <c r="GT1406" s="147"/>
      <c r="GU1406" s="147"/>
      <c r="GV1406" s="147"/>
      <c r="GW1406" s="147"/>
      <c r="GX1406" s="147"/>
      <c r="GY1406" s="147"/>
      <c r="GZ1406" s="147"/>
      <c r="HA1406" s="147"/>
      <c r="HB1406" s="147"/>
      <c r="HC1406" s="147"/>
      <c r="HD1406" s="147"/>
      <c r="HE1406" s="147"/>
      <c r="HF1406" s="147"/>
      <c r="HG1406" s="147"/>
      <c r="HI1406" s="147"/>
      <c r="HJ1406" s="147"/>
      <c r="HK1406" s="147"/>
      <c r="HL1406" s="147"/>
      <c r="HM1406" s="147"/>
    </row>
    <row r="1407" spans="1:221" s="149" customFormat="1" ht="12" customHeight="1" x14ac:dyDescent="0.2">
      <c r="A1407" s="150">
        <v>1141</v>
      </c>
      <c r="B1407" s="151" t="s">
        <v>3956</v>
      </c>
      <c r="C1407" s="161"/>
      <c r="D1407" s="161"/>
      <c r="E1407" s="162"/>
      <c r="F1407" s="154">
        <f t="shared" si="352"/>
        <v>21.387266804646568</v>
      </c>
      <c r="G1407" s="279">
        <v>1984</v>
      </c>
      <c r="H1407" s="281">
        <v>2025</v>
      </c>
      <c r="I1407" s="154">
        <f t="shared" si="345"/>
        <v>1476656.51</v>
      </c>
      <c r="J1407" s="152">
        <f t="shared" si="354"/>
        <v>7211759.04</v>
      </c>
      <c r="K1407" s="155">
        <f t="shared" si="355"/>
        <v>0</v>
      </c>
      <c r="L1407" s="192">
        <v>0</v>
      </c>
      <c r="M1407" s="192">
        <v>0</v>
      </c>
      <c r="N1407" s="192">
        <v>0</v>
      </c>
      <c r="O1407" s="192">
        <v>0</v>
      </c>
      <c r="P1407" s="192">
        <v>0</v>
      </c>
      <c r="Q1407" s="155"/>
      <c r="R1407" s="155">
        <v>0</v>
      </c>
      <c r="S1407" s="155"/>
      <c r="T1407" s="155">
        <v>0</v>
      </c>
      <c r="U1407" s="155"/>
      <c r="V1407" s="155">
        <v>0</v>
      </c>
      <c r="W1407" s="197" t="str">
        <f t="shared" si="356"/>
        <v>0</v>
      </c>
      <c r="X1407" s="155">
        <v>0</v>
      </c>
      <c r="Y1407" s="162" t="s">
        <v>234</v>
      </c>
      <c r="Z1407" s="144">
        <v>816</v>
      </c>
      <c r="AA1407" s="155">
        <f t="shared" si="359"/>
        <v>6887229.8799999999</v>
      </c>
      <c r="AB1407" s="144">
        <v>0</v>
      </c>
      <c r="AC1407" s="144">
        <v>0</v>
      </c>
      <c r="AD1407" s="144">
        <v>0</v>
      </c>
      <c r="AE1407" s="144">
        <v>0</v>
      </c>
      <c r="AF1407" s="144">
        <v>0</v>
      </c>
      <c r="AG1407" s="144">
        <v>0</v>
      </c>
      <c r="AH1407" s="144">
        <v>0</v>
      </c>
      <c r="AI1407" s="144">
        <v>0</v>
      </c>
      <c r="AJ1407" s="144">
        <v>0</v>
      </c>
      <c r="AK1407" s="144">
        <v>0</v>
      </c>
      <c r="AL1407" s="144">
        <v>0</v>
      </c>
      <c r="AM1407" s="144">
        <f t="shared" si="357"/>
        <v>216352.77</v>
      </c>
      <c r="AN1407" s="144">
        <f t="shared" si="358"/>
        <v>108176.39</v>
      </c>
      <c r="AO1407" s="144">
        <v>0</v>
      </c>
      <c r="AP1407" s="144" t="s">
        <v>4526</v>
      </c>
      <c r="AQ1407" s="294"/>
      <c r="AR1407" s="144"/>
      <c r="AS1407" s="271"/>
      <c r="AT1407" s="144"/>
      <c r="AU1407" s="144"/>
      <c r="AV1407" s="158" t="s">
        <v>1085</v>
      </c>
      <c r="AW1407" s="159" t="s">
        <v>3955</v>
      </c>
      <c r="AX1407" s="159" t="s">
        <v>3956</v>
      </c>
      <c r="AY1407" s="159"/>
      <c r="AZ1407" s="159" t="s">
        <v>879</v>
      </c>
      <c r="BA1407" s="193">
        <v>1984</v>
      </c>
      <c r="BB1407" s="159" t="s">
        <v>881</v>
      </c>
      <c r="BC1407" s="193">
        <v>5</v>
      </c>
      <c r="BD1407" s="193">
        <v>4</v>
      </c>
      <c r="BE1407" s="193">
        <v>389</v>
      </c>
      <c r="BF1407" s="160">
        <v>3265.7</v>
      </c>
      <c r="BG1407" s="160">
        <v>2979.5</v>
      </c>
      <c r="BH1407" s="158" t="s">
        <v>883</v>
      </c>
      <c r="BI1407" s="193">
        <v>7.5</v>
      </c>
      <c r="BJ1407" s="159" t="s">
        <v>892</v>
      </c>
      <c r="BK1407" s="160">
        <v>816</v>
      </c>
      <c r="BL1407" s="160">
        <v>653</v>
      </c>
      <c r="BM1407" s="160">
        <v>2170</v>
      </c>
      <c r="BN1407" s="158"/>
      <c r="BO1407" s="159" t="s">
        <v>885</v>
      </c>
      <c r="BP1407" s="159" t="s">
        <v>886</v>
      </c>
      <c r="BQ1407" s="204" t="s">
        <v>887</v>
      </c>
      <c r="BR1407" s="160">
        <v>4707781.4400000004</v>
      </c>
      <c r="BS1407" s="160">
        <v>1476656.51</v>
      </c>
      <c r="BT1407" s="160">
        <v>0</v>
      </c>
      <c r="BU1407" s="138">
        <v>1476656.51</v>
      </c>
      <c r="BV1407" s="160">
        <v>1476949.33</v>
      </c>
      <c r="BW1407" s="160">
        <v>1476949.33</v>
      </c>
      <c r="BX1407" s="160">
        <v>0</v>
      </c>
      <c r="BY1407" s="160">
        <v>1473203</v>
      </c>
      <c r="BZ1407" s="160">
        <v>1473203</v>
      </c>
      <c r="CA1407" s="160">
        <v>0</v>
      </c>
      <c r="CB1407" s="160">
        <v>1473495.82</v>
      </c>
      <c r="CC1407" s="160">
        <v>1473495.82</v>
      </c>
      <c r="CD1407" s="160">
        <v>0</v>
      </c>
      <c r="CE1407" s="145"/>
      <c r="CF1407" s="145"/>
      <c r="CG1407" s="145"/>
      <c r="CH1407" s="145"/>
      <c r="CI1407" s="145"/>
      <c r="CJ1407" s="145"/>
      <c r="CK1407" s="145"/>
      <c r="CL1407" s="145"/>
      <c r="CM1407" s="145"/>
      <c r="CN1407" s="145"/>
      <c r="CO1407" s="145"/>
      <c r="CP1407" s="145"/>
      <c r="CQ1407" s="145"/>
      <c r="CR1407" s="145"/>
      <c r="CS1407" s="145"/>
      <c r="CT1407" s="145"/>
      <c r="CU1407" s="145"/>
      <c r="CV1407" s="145"/>
      <c r="CW1407" s="145"/>
      <c r="CX1407" s="145"/>
      <c r="CY1407" s="145"/>
      <c r="CZ1407" s="145"/>
      <c r="DA1407" s="145"/>
      <c r="DB1407" s="145"/>
      <c r="DC1407" s="145"/>
      <c r="DD1407" s="145"/>
      <c r="DE1407" s="145"/>
      <c r="DF1407" s="145"/>
      <c r="DG1407" s="145"/>
      <c r="DH1407" s="145"/>
      <c r="DI1407" s="145"/>
      <c r="DJ1407" s="145"/>
      <c r="DK1407" s="145"/>
      <c r="DL1407" s="145"/>
      <c r="DM1407" s="145"/>
      <c r="DN1407" s="145"/>
      <c r="DO1407" s="145"/>
      <c r="DP1407" s="145"/>
      <c r="DQ1407" s="145"/>
      <c r="DR1407" s="145"/>
      <c r="DS1407" s="145"/>
      <c r="DT1407" s="145"/>
      <c r="DU1407" s="145"/>
      <c r="DV1407" s="145"/>
      <c r="DW1407" s="145"/>
      <c r="DX1407" s="145"/>
      <c r="DY1407" s="145"/>
      <c r="DZ1407" s="145"/>
      <c r="EA1407" s="145"/>
      <c r="EB1407" s="145"/>
      <c r="EC1407" s="145"/>
      <c r="ED1407" s="145"/>
      <c r="EE1407" s="145"/>
      <c r="EF1407" s="145"/>
      <c r="EG1407" s="145"/>
      <c r="EH1407" s="145"/>
      <c r="EI1407" s="145"/>
      <c r="EJ1407" s="145"/>
      <c r="EK1407" s="145"/>
      <c r="EL1407" s="145"/>
      <c r="EM1407" s="145"/>
      <c r="EN1407" s="145"/>
      <c r="EO1407" s="145"/>
      <c r="EP1407" s="145"/>
      <c r="EQ1407" s="145"/>
      <c r="ER1407" s="145"/>
      <c r="ES1407" s="145"/>
      <c r="ET1407" s="145"/>
      <c r="EU1407" s="145"/>
      <c r="EV1407" s="145"/>
      <c r="EW1407" s="145"/>
      <c r="EX1407" s="145"/>
      <c r="EY1407" s="145"/>
      <c r="EZ1407" s="145"/>
      <c r="FA1407" s="145"/>
      <c r="FB1407" s="145"/>
      <c r="FC1407" s="145"/>
      <c r="FD1407" s="145"/>
      <c r="FE1407" s="145"/>
      <c r="FF1407" s="145"/>
      <c r="FG1407" s="145"/>
      <c r="FH1407" s="145"/>
      <c r="FI1407" s="145"/>
      <c r="FJ1407" s="145"/>
      <c r="FK1407" s="145"/>
      <c r="FL1407" s="145"/>
      <c r="FM1407" s="145"/>
      <c r="FN1407" s="145"/>
      <c r="FO1407" s="145"/>
      <c r="FP1407" s="145"/>
      <c r="FQ1407" s="145"/>
      <c r="FR1407" s="145"/>
      <c r="FS1407" s="145"/>
      <c r="FT1407" s="146"/>
      <c r="FU1407" s="147"/>
      <c r="FV1407" s="147"/>
      <c r="FW1407" s="147"/>
      <c r="FX1407" s="147"/>
      <c r="FY1407" s="147"/>
      <c r="FZ1407" s="147"/>
      <c r="GA1407" s="147"/>
      <c r="GB1407" s="147"/>
      <c r="GC1407" s="147"/>
      <c r="GD1407" s="147"/>
      <c r="GE1407" s="147"/>
      <c r="GF1407" s="147"/>
      <c r="GG1407" s="148"/>
      <c r="GH1407" s="147"/>
      <c r="GI1407" s="147"/>
      <c r="GJ1407" s="147"/>
      <c r="GK1407" s="147"/>
      <c r="GL1407" s="147"/>
      <c r="GM1407" s="147"/>
      <c r="GN1407" s="147"/>
      <c r="GO1407" s="147"/>
      <c r="GP1407" s="147"/>
      <c r="GQ1407" s="147"/>
      <c r="GR1407" s="147"/>
      <c r="GS1407" s="147"/>
      <c r="GT1407" s="147"/>
      <c r="GU1407" s="147"/>
      <c r="GV1407" s="147"/>
      <c r="GW1407" s="147"/>
      <c r="GX1407" s="147"/>
      <c r="GY1407" s="147"/>
      <c r="GZ1407" s="147"/>
      <c r="HA1407" s="147"/>
      <c r="HB1407" s="147"/>
      <c r="HC1407" s="147"/>
      <c r="HD1407" s="147"/>
      <c r="HE1407" s="147"/>
      <c r="HF1407" s="147"/>
      <c r="HG1407" s="147"/>
      <c r="HI1407" s="147"/>
      <c r="HJ1407" s="147"/>
      <c r="HK1407" s="147"/>
      <c r="HL1407" s="147"/>
      <c r="HM1407" s="147"/>
    </row>
    <row r="1408" spans="1:221" s="149" customFormat="1" ht="12" customHeight="1" x14ac:dyDescent="0.2">
      <c r="A1408" s="150">
        <v>1142</v>
      </c>
      <c r="B1408" s="151" t="s">
        <v>3958</v>
      </c>
      <c r="C1408" s="161"/>
      <c r="D1408" s="161"/>
      <c r="E1408" s="162"/>
      <c r="F1408" s="154">
        <f t="shared" si="352"/>
        <v>25.117869346733666</v>
      </c>
      <c r="G1408" s="279">
        <v>1990</v>
      </c>
      <c r="H1408" s="281">
        <v>2025</v>
      </c>
      <c r="I1408" s="154">
        <f t="shared" si="345"/>
        <v>1226140.49</v>
      </c>
      <c r="J1408" s="152">
        <f t="shared" si="354"/>
        <v>6849403.4900000002</v>
      </c>
      <c r="K1408" s="155">
        <f t="shared" si="355"/>
        <v>0</v>
      </c>
      <c r="L1408" s="192">
        <v>0</v>
      </c>
      <c r="M1408" s="192">
        <v>0</v>
      </c>
      <c r="N1408" s="192">
        <v>0</v>
      </c>
      <c r="O1408" s="192">
        <v>0</v>
      </c>
      <c r="P1408" s="192">
        <v>0</v>
      </c>
      <c r="Q1408" s="155"/>
      <c r="R1408" s="155">
        <v>0</v>
      </c>
      <c r="S1408" s="155"/>
      <c r="T1408" s="155">
        <v>0</v>
      </c>
      <c r="U1408" s="155"/>
      <c r="V1408" s="155">
        <v>0</v>
      </c>
      <c r="W1408" s="197" t="str">
        <f t="shared" si="356"/>
        <v>0</v>
      </c>
      <c r="X1408" s="155">
        <v>0</v>
      </c>
      <c r="Y1408" s="162" t="s">
        <v>234</v>
      </c>
      <c r="Z1408" s="144">
        <v>775</v>
      </c>
      <c r="AA1408" s="155">
        <f t="shared" si="359"/>
        <v>6541180.3399999999</v>
      </c>
      <c r="AB1408" s="144">
        <v>0</v>
      </c>
      <c r="AC1408" s="144">
        <v>0</v>
      </c>
      <c r="AD1408" s="144">
        <v>0</v>
      </c>
      <c r="AE1408" s="144">
        <v>0</v>
      </c>
      <c r="AF1408" s="144">
        <v>0</v>
      </c>
      <c r="AG1408" s="144">
        <v>0</v>
      </c>
      <c r="AH1408" s="144">
        <v>0</v>
      </c>
      <c r="AI1408" s="144">
        <v>0</v>
      </c>
      <c r="AJ1408" s="144">
        <v>0</v>
      </c>
      <c r="AK1408" s="144">
        <v>0</v>
      </c>
      <c r="AL1408" s="144">
        <v>0</v>
      </c>
      <c r="AM1408" s="144">
        <f t="shared" si="357"/>
        <v>205482.1</v>
      </c>
      <c r="AN1408" s="144">
        <f t="shared" si="358"/>
        <v>102741.05</v>
      </c>
      <c r="AO1408" s="144">
        <v>0</v>
      </c>
      <c r="AP1408" s="144" t="s">
        <v>4526</v>
      </c>
      <c r="AQ1408" s="294"/>
      <c r="AR1408" s="144"/>
      <c r="AS1408" s="271"/>
      <c r="AT1408" s="144"/>
      <c r="AU1408" s="144"/>
      <c r="AV1408" s="158" t="s">
        <v>1087</v>
      </c>
      <c r="AW1408" s="159" t="s">
        <v>3957</v>
      </c>
      <c r="AX1408" s="159" t="s">
        <v>3958</v>
      </c>
      <c r="AY1408" s="159"/>
      <c r="AZ1408" s="159" t="s">
        <v>879</v>
      </c>
      <c r="BA1408" s="193">
        <v>1990</v>
      </c>
      <c r="BB1408" s="159" t="s">
        <v>891</v>
      </c>
      <c r="BC1408" s="193">
        <v>5</v>
      </c>
      <c r="BD1408" s="193">
        <v>1</v>
      </c>
      <c r="BE1408" s="193">
        <v>15</v>
      </c>
      <c r="BF1408" s="160">
        <v>3014.8</v>
      </c>
      <c r="BG1408" s="160">
        <v>2487.5</v>
      </c>
      <c r="BH1408" s="158" t="s">
        <v>883</v>
      </c>
      <c r="BI1408" s="193">
        <v>7.5</v>
      </c>
      <c r="BJ1408" s="159" t="s">
        <v>892</v>
      </c>
      <c r="BK1408" s="160">
        <v>775</v>
      </c>
      <c r="BL1408" s="160">
        <v>603</v>
      </c>
      <c r="BM1408" s="160">
        <v>2185</v>
      </c>
      <c r="BN1408" s="158"/>
      <c r="BO1408" s="159" t="s">
        <v>885</v>
      </c>
      <c r="BP1408" s="159" t="s">
        <v>886</v>
      </c>
      <c r="BQ1408" s="204" t="s">
        <v>887</v>
      </c>
      <c r="BR1408" s="160">
        <v>4471238.5</v>
      </c>
      <c r="BS1408" s="160">
        <v>1226140.49</v>
      </c>
      <c r="BT1408" s="160">
        <v>0</v>
      </c>
      <c r="BU1408" s="138">
        <v>1226140.49</v>
      </c>
      <c r="BV1408" s="160">
        <v>1226595.45</v>
      </c>
      <c r="BW1408" s="160">
        <v>1226595.45</v>
      </c>
      <c r="BX1408" s="160">
        <v>0</v>
      </c>
      <c r="BY1408" s="160">
        <v>1219918.74</v>
      </c>
      <c r="BZ1408" s="160">
        <v>1219918.74</v>
      </c>
      <c r="CA1408" s="160">
        <v>0</v>
      </c>
      <c r="CB1408" s="160">
        <v>1220259.96</v>
      </c>
      <c r="CC1408" s="160">
        <v>1220259.96</v>
      </c>
      <c r="CD1408" s="160">
        <v>0</v>
      </c>
      <c r="CE1408" s="145"/>
      <c r="CF1408" s="145"/>
      <c r="CG1408" s="145"/>
      <c r="CH1408" s="145"/>
      <c r="CI1408" s="145"/>
      <c r="CJ1408" s="145"/>
      <c r="CK1408" s="145"/>
      <c r="CL1408" s="145"/>
      <c r="CM1408" s="145"/>
      <c r="CN1408" s="145"/>
      <c r="CO1408" s="145"/>
      <c r="CP1408" s="145"/>
      <c r="CQ1408" s="145"/>
      <c r="CR1408" s="145"/>
      <c r="CS1408" s="145"/>
      <c r="CT1408" s="145"/>
      <c r="CU1408" s="145"/>
      <c r="CV1408" s="145"/>
      <c r="CW1408" s="145"/>
      <c r="CX1408" s="145"/>
      <c r="CY1408" s="145"/>
      <c r="CZ1408" s="145"/>
      <c r="DA1408" s="145"/>
      <c r="DB1408" s="145"/>
      <c r="DC1408" s="145"/>
      <c r="DD1408" s="145"/>
      <c r="DE1408" s="145"/>
      <c r="DF1408" s="145"/>
      <c r="DG1408" s="145"/>
      <c r="DH1408" s="145"/>
      <c r="DI1408" s="145"/>
      <c r="DJ1408" s="145"/>
      <c r="DK1408" s="145"/>
      <c r="DL1408" s="145"/>
      <c r="DM1408" s="145"/>
      <c r="DN1408" s="145"/>
      <c r="DO1408" s="145"/>
      <c r="DP1408" s="145"/>
      <c r="DQ1408" s="145"/>
      <c r="DR1408" s="145"/>
      <c r="DS1408" s="145"/>
      <c r="DT1408" s="145"/>
      <c r="DU1408" s="145"/>
      <c r="DV1408" s="145"/>
      <c r="DW1408" s="145"/>
      <c r="DX1408" s="145"/>
      <c r="DY1408" s="145"/>
      <c r="DZ1408" s="145"/>
      <c r="EA1408" s="145"/>
      <c r="EB1408" s="145"/>
      <c r="EC1408" s="145"/>
      <c r="ED1408" s="145"/>
      <c r="EE1408" s="145"/>
      <c r="EF1408" s="145"/>
      <c r="EG1408" s="145"/>
      <c r="EH1408" s="145"/>
      <c r="EI1408" s="145"/>
      <c r="EJ1408" s="145"/>
      <c r="EK1408" s="145"/>
      <c r="EL1408" s="145"/>
      <c r="EM1408" s="145"/>
      <c r="EN1408" s="145"/>
      <c r="EO1408" s="145"/>
      <c r="EP1408" s="145"/>
      <c r="EQ1408" s="145"/>
      <c r="ER1408" s="145"/>
      <c r="ES1408" s="145"/>
      <c r="ET1408" s="145"/>
      <c r="EU1408" s="145"/>
      <c r="EV1408" s="145"/>
      <c r="EW1408" s="145"/>
      <c r="EX1408" s="145"/>
      <c r="EY1408" s="145"/>
      <c r="EZ1408" s="145"/>
      <c r="FA1408" s="145"/>
      <c r="FB1408" s="145"/>
      <c r="FC1408" s="145"/>
      <c r="FD1408" s="145"/>
      <c r="FE1408" s="145"/>
      <c r="FF1408" s="145"/>
      <c r="FG1408" s="145"/>
      <c r="FH1408" s="145"/>
      <c r="FI1408" s="145"/>
      <c r="FJ1408" s="145"/>
      <c r="FK1408" s="145"/>
      <c r="FL1408" s="145"/>
      <c r="FM1408" s="145"/>
      <c r="FN1408" s="145"/>
      <c r="FO1408" s="145"/>
      <c r="FP1408" s="145"/>
      <c r="FQ1408" s="145"/>
      <c r="FR1408" s="145"/>
      <c r="FS1408" s="145"/>
      <c r="FT1408" s="146"/>
      <c r="FU1408" s="147"/>
      <c r="FV1408" s="147"/>
      <c r="FW1408" s="147"/>
      <c r="FX1408" s="147"/>
      <c r="FY1408" s="147"/>
      <c r="FZ1408" s="147"/>
      <c r="GA1408" s="147"/>
      <c r="GB1408" s="147"/>
      <c r="GC1408" s="147"/>
      <c r="GD1408" s="147"/>
      <c r="GE1408" s="147"/>
      <c r="GF1408" s="147"/>
      <c r="GG1408" s="148"/>
      <c r="GH1408" s="147"/>
      <c r="GI1408" s="147"/>
      <c r="GJ1408" s="147"/>
      <c r="GK1408" s="147"/>
      <c r="GL1408" s="147"/>
      <c r="GM1408" s="147"/>
      <c r="GN1408" s="147"/>
      <c r="GO1408" s="147"/>
      <c r="GP1408" s="147"/>
      <c r="GQ1408" s="147"/>
      <c r="GR1408" s="147"/>
      <c r="GS1408" s="147"/>
      <c r="GT1408" s="147"/>
      <c r="GU1408" s="147"/>
      <c r="GV1408" s="147"/>
      <c r="GW1408" s="147"/>
      <c r="GX1408" s="147"/>
      <c r="GY1408" s="147"/>
      <c r="GZ1408" s="147"/>
      <c r="HA1408" s="147"/>
      <c r="HB1408" s="147"/>
      <c r="HC1408" s="147"/>
      <c r="HD1408" s="147"/>
      <c r="HE1408" s="147"/>
      <c r="HF1408" s="147"/>
      <c r="HG1408" s="147"/>
      <c r="HI1408" s="147"/>
      <c r="HJ1408" s="147"/>
      <c r="HK1408" s="147"/>
      <c r="HL1408" s="147"/>
      <c r="HM1408" s="147"/>
    </row>
    <row r="1409" spans="1:221" s="149" customFormat="1" ht="12" customHeight="1" x14ac:dyDescent="0.2">
      <c r="A1409" s="150">
        <v>1143</v>
      </c>
      <c r="B1409" s="151" t="s">
        <v>3960</v>
      </c>
      <c r="C1409" s="161"/>
      <c r="D1409" s="161"/>
      <c r="E1409" s="162"/>
      <c r="F1409" s="154">
        <f t="shared" si="352"/>
        <v>34.661732866922442</v>
      </c>
      <c r="G1409" s="279">
        <v>1988</v>
      </c>
      <c r="H1409" s="281">
        <v>2025</v>
      </c>
      <c r="I1409" s="154">
        <f t="shared" si="345"/>
        <v>1505252.93</v>
      </c>
      <c r="J1409" s="152">
        <f t="shared" si="354"/>
        <v>10720421.23</v>
      </c>
      <c r="K1409" s="155">
        <f t="shared" si="355"/>
        <v>0</v>
      </c>
      <c r="L1409" s="192">
        <v>0</v>
      </c>
      <c r="M1409" s="192">
        <v>0</v>
      </c>
      <c r="N1409" s="192">
        <v>0</v>
      </c>
      <c r="O1409" s="192">
        <v>0</v>
      </c>
      <c r="P1409" s="192">
        <v>0</v>
      </c>
      <c r="Q1409" s="155"/>
      <c r="R1409" s="155">
        <v>0</v>
      </c>
      <c r="S1409" s="155"/>
      <c r="T1409" s="155">
        <v>0</v>
      </c>
      <c r="U1409" s="155"/>
      <c r="V1409" s="155">
        <v>0</v>
      </c>
      <c r="W1409" s="197" t="str">
        <f t="shared" si="356"/>
        <v>0</v>
      </c>
      <c r="X1409" s="155">
        <v>0</v>
      </c>
      <c r="Y1409" s="162" t="s">
        <v>234</v>
      </c>
      <c r="Z1409" s="144">
        <v>1213</v>
      </c>
      <c r="AA1409" s="155">
        <f t="shared" si="359"/>
        <v>10238002.27</v>
      </c>
      <c r="AB1409" s="144">
        <v>0</v>
      </c>
      <c r="AC1409" s="144">
        <v>0</v>
      </c>
      <c r="AD1409" s="144">
        <v>0</v>
      </c>
      <c r="AE1409" s="144">
        <v>0</v>
      </c>
      <c r="AF1409" s="144">
        <v>0</v>
      </c>
      <c r="AG1409" s="144">
        <v>0</v>
      </c>
      <c r="AH1409" s="144">
        <v>0</v>
      </c>
      <c r="AI1409" s="144">
        <v>0</v>
      </c>
      <c r="AJ1409" s="144">
        <v>0</v>
      </c>
      <c r="AK1409" s="144">
        <v>0</v>
      </c>
      <c r="AL1409" s="144">
        <v>0</v>
      </c>
      <c r="AM1409" s="144">
        <f t="shared" si="357"/>
        <v>321612.64</v>
      </c>
      <c r="AN1409" s="144">
        <f t="shared" si="358"/>
        <v>160806.32</v>
      </c>
      <c r="AO1409" s="144">
        <v>0</v>
      </c>
      <c r="AP1409" s="144" t="s">
        <v>4526</v>
      </c>
      <c r="AQ1409" s="294"/>
      <c r="AR1409" s="144"/>
      <c r="AS1409" s="271"/>
      <c r="AT1409" s="144"/>
      <c r="AU1409" s="144"/>
      <c r="AV1409" s="158" t="s">
        <v>1092</v>
      </c>
      <c r="AW1409" s="159" t="s">
        <v>3959</v>
      </c>
      <c r="AX1409" s="159" t="s">
        <v>3960</v>
      </c>
      <c r="AY1409" s="159"/>
      <c r="AZ1409" s="159" t="s">
        <v>879</v>
      </c>
      <c r="BA1409" s="193">
        <v>1988</v>
      </c>
      <c r="BB1409" s="159" t="s">
        <v>881</v>
      </c>
      <c r="BC1409" s="193">
        <v>5</v>
      </c>
      <c r="BD1409" s="193">
        <v>4</v>
      </c>
      <c r="BE1409" s="193">
        <v>24</v>
      </c>
      <c r="BF1409" s="160">
        <v>3178.4</v>
      </c>
      <c r="BG1409" s="160">
        <v>2954</v>
      </c>
      <c r="BH1409" s="158" t="s">
        <v>883</v>
      </c>
      <c r="BI1409" s="193">
        <v>7.5</v>
      </c>
      <c r="BJ1409" s="159" t="s">
        <v>892</v>
      </c>
      <c r="BK1409" s="160">
        <v>1213</v>
      </c>
      <c r="BL1409" s="160">
        <v>636</v>
      </c>
      <c r="BM1409" s="160">
        <v>2352</v>
      </c>
      <c r="BN1409" s="158"/>
      <c r="BO1409" s="159" t="s">
        <v>885</v>
      </c>
      <c r="BP1409" s="159" t="s">
        <v>886</v>
      </c>
      <c r="BQ1409" s="204" t="s">
        <v>887</v>
      </c>
      <c r="BR1409" s="160">
        <v>6998209.4199999999</v>
      </c>
      <c r="BS1409" s="160">
        <v>1505252.93</v>
      </c>
      <c r="BT1409" s="160">
        <v>0</v>
      </c>
      <c r="BU1409" s="138">
        <v>1505252.93</v>
      </c>
      <c r="BV1409" s="160">
        <v>1505252.93</v>
      </c>
      <c r="BW1409" s="160">
        <v>1505252.93</v>
      </c>
      <c r="BX1409" s="160">
        <v>0</v>
      </c>
      <c r="BY1409" s="160">
        <v>1499750.89</v>
      </c>
      <c r="BZ1409" s="160">
        <v>1499750.89</v>
      </c>
      <c r="CA1409" s="160">
        <v>0</v>
      </c>
      <c r="CB1409" s="160">
        <v>1499750.89</v>
      </c>
      <c r="CC1409" s="160">
        <v>1499750.89</v>
      </c>
      <c r="CD1409" s="160">
        <v>0</v>
      </c>
      <c r="CE1409" s="145"/>
      <c r="CF1409" s="145"/>
      <c r="CG1409" s="145"/>
      <c r="CH1409" s="145"/>
      <c r="CI1409" s="145"/>
      <c r="CJ1409" s="145"/>
      <c r="CK1409" s="145"/>
      <c r="CL1409" s="145"/>
      <c r="CM1409" s="145"/>
      <c r="CN1409" s="145"/>
      <c r="CO1409" s="145"/>
      <c r="CP1409" s="145"/>
      <c r="CQ1409" s="145"/>
      <c r="CR1409" s="145"/>
      <c r="CS1409" s="145"/>
      <c r="CT1409" s="145"/>
      <c r="CU1409" s="145"/>
      <c r="CV1409" s="145"/>
      <c r="CW1409" s="145"/>
      <c r="CX1409" s="145"/>
      <c r="CY1409" s="145"/>
      <c r="CZ1409" s="145"/>
      <c r="DA1409" s="145"/>
      <c r="DB1409" s="145"/>
      <c r="DC1409" s="145"/>
      <c r="DD1409" s="145"/>
      <c r="DE1409" s="145"/>
      <c r="DF1409" s="145"/>
      <c r="DG1409" s="145"/>
      <c r="DH1409" s="145"/>
      <c r="DI1409" s="145"/>
      <c r="DJ1409" s="145"/>
      <c r="DK1409" s="145"/>
      <c r="DL1409" s="145"/>
      <c r="DM1409" s="145"/>
      <c r="DN1409" s="145"/>
      <c r="DO1409" s="145"/>
      <c r="DP1409" s="145"/>
      <c r="DQ1409" s="145"/>
      <c r="DR1409" s="145"/>
      <c r="DS1409" s="145"/>
      <c r="DT1409" s="145"/>
      <c r="DU1409" s="145"/>
      <c r="DV1409" s="145"/>
      <c r="DW1409" s="145"/>
      <c r="DX1409" s="145"/>
      <c r="DY1409" s="145"/>
      <c r="DZ1409" s="145"/>
      <c r="EA1409" s="145"/>
      <c r="EB1409" s="145"/>
      <c r="EC1409" s="145"/>
      <c r="ED1409" s="145"/>
      <c r="EE1409" s="145"/>
      <c r="EF1409" s="145"/>
      <c r="EG1409" s="145"/>
      <c r="EH1409" s="145"/>
      <c r="EI1409" s="145"/>
      <c r="EJ1409" s="145"/>
      <c r="EK1409" s="145"/>
      <c r="EL1409" s="145"/>
      <c r="EM1409" s="145"/>
      <c r="EN1409" s="145"/>
      <c r="EO1409" s="145"/>
      <c r="EP1409" s="145"/>
      <c r="EQ1409" s="145"/>
      <c r="ER1409" s="145"/>
      <c r="ES1409" s="145"/>
      <c r="ET1409" s="145"/>
      <c r="EU1409" s="145"/>
      <c r="EV1409" s="145"/>
      <c r="EW1409" s="145"/>
      <c r="EX1409" s="145"/>
      <c r="EY1409" s="145"/>
      <c r="EZ1409" s="145"/>
      <c r="FA1409" s="145"/>
      <c r="FB1409" s="145"/>
      <c r="FC1409" s="145"/>
      <c r="FD1409" s="145"/>
      <c r="FE1409" s="145"/>
      <c r="FF1409" s="145"/>
      <c r="FG1409" s="145"/>
      <c r="FH1409" s="145"/>
      <c r="FI1409" s="145"/>
      <c r="FJ1409" s="145"/>
      <c r="FK1409" s="145"/>
      <c r="FL1409" s="145"/>
      <c r="FM1409" s="145"/>
      <c r="FN1409" s="145"/>
      <c r="FO1409" s="145"/>
      <c r="FP1409" s="145"/>
      <c r="FQ1409" s="145"/>
      <c r="FR1409" s="145"/>
      <c r="FS1409" s="145"/>
      <c r="FT1409" s="146"/>
      <c r="FU1409" s="147"/>
      <c r="FV1409" s="147"/>
      <c r="FW1409" s="147"/>
      <c r="FX1409" s="147"/>
      <c r="FY1409" s="147"/>
      <c r="FZ1409" s="147"/>
      <c r="GA1409" s="147"/>
      <c r="GB1409" s="147"/>
      <c r="GC1409" s="147"/>
      <c r="GD1409" s="147"/>
      <c r="GE1409" s="147"/>
      <c r="GF1409" s="147"/>
      <c r="GG1409" s="148"/>
      <c r="GH1409" s="147"/>
      <c r="GI1409" s="147"/>
      <c r="GJ1409" s="147"/>
      <c r="GK1409" s="147"/>
      <c r="GL1409" s="147"/>
      <c r="GM1409" s="147"/>
      <c r="GN1409" s="147"/>
      <c r="GO1409" s="147"/>
      <c r="GP1409" s="147"/>
      <c r="GQ1409" s="147"/>
      <c r="GR1409" s="147"/>
      <c r="GS1409" s="147"/>
      <c r="GT1409" s="147"/>
      <c r="GU1409" s="147"/>
      <c r="GV1409" s="147"/>
      <c r="GW1409" s="147"/>
      <c r="GX1409" s="147"/>
      <c r="GY1409" s="147"/>
      <c r="GZ1409" s="147"/>
      <c r="HA1409" s="147"/>
      <c r="HB1409" s="147"/>
      <c r="HC1409" s="147"/>
      <c r="HD1409" s="147"/>
      <c r="HE1409" s="147"/>
      <c r="HF1409" s="147"/>
      <c r="HG1409" s="147"/>
      <c r="HI1409" s="147"/>
      <c r="HJ1409" s="147"/>
      <c r="HK1409" s="147"/>
      <c r="HL1409" s="147"/>
      <c r="HM1409" s="147"/>
    </row>
    <row r="1410" spans="1:221" s="149" customFormat="1" ht="12" customHeight="1" x14ac:dyDescent="0.2">
      <c r="A1410" s="150">
        <v>1144</v>
      </c>
      <c r="B1410" s="151" t="s">
        <v>3962</v>
      </c>
      <c r="C1410" s="161"/>
      <c r="D1410" s="161"/>
      <c r="E1410" s="162"/>
      <c r="F1410" s="154">
        <f t="shared" si="352"/>
        <v>38.454092550639324</v>
      </c>
      <c r="G1410" s="279">
        <v>1994</v>
      </c>
      <c r="H1410" s="281">
        <v>2025</v>
      </c>
      <c r="I1410" s="154">
        <f t="shared" si="345"/>
        <v>1800864.97</v>
      </c>
      <c r="J1410" s="152">
        <f t="shared" si="354"/>
        <v>9286377.0800000001</v>
      </c>
      <c r="K1410" s="155">
        <f t="shared" si="355"/>
        <v>0</v>
      </c>
      <c r="L1410" s="192">
        <v>0</v>
      </c>
      <c r="M1410" s="192">
        <v>0</v>
      </c>
      <c r="N1410" s="192">
        <v>0</v>
      </c>
      <c r="O1410" s="192">
        <v>0</v>
      </c>
      <c r="P1410" s="192">
        <v>0</v>
      </c>
      <c r="Q1410" s="155"/>
      <c r="R1410" s="155">
        <v>0</v>
      </c>
      <c r="S1410" s="155"/>
      <c r="T1410" s="155">
        <v>0</v>
      </c>
      <c r="U1410" s="155"/>
      <c r="V1410" s="155">
        <v>0</v>
      </c>
      <c r="W1410" s="197" t="str">
        <f t="shared" si="356"/>
        <v>0</v>
      </c>
      <c r="X1410" s="155">
        <v>0</v>
      </c>
      <c r="Y1410" s="162" t="s">
        <v>234</v>
      </c>
      <c r="Z1410" s="144">
        <v>1050.74</v>
      </c>
      <c r="AA1410" s="155">
        <f t="shared" si="359"/>
        <v>8868490.1099999994</v>
      </c>
      <c r="AB1410" s="144">
        <v>0</v>
      </c>
      <c r="AC1410" s="144">
        <v>0</v>
      </c>
      <c r="AD1410" s="144">
        <v>0</v>
      </c>
      <c r="AE1410" s="144">
        <v>0</v>
      </c>
      <c r="AF1410" s="144">
        <v>0</v>
      </c>
      <c r="AG1410" s="144">
        <v>0</v>
      </c>
      <c r="AH1410" s="144">
        <v>0</v>
      </c>
      <c r="AI1410" s="144">
        <v>0</v>
      </c>
      <c r="AJ1410" s="144">
        <v>0</v>
      </c>
      <c r="AK1410" s="144">
        <v>0</v>
      </c>
      <c r="AL1410" s="144">
        <v>0</v>
      </c>
      <c r="AM1410" s="144">
        <f t="shared" si="357"/>
        <v>278591.31</v>
      </c>
      <c r="AN1410" s="144">
        <f t="shared" si="358"/>
        <v>139295.66</v>
      </c>
      <c r="AO1410" s="144">
        <v>0</v>
      </c>
      <c r="AP1410" s="144" t="s">
        <v>4526</v>
      </c>
      <c r="AQ1410" s="294"/>
      <c r="AR1410" s="144"/>
      <c r="AS1410" s="271"/>
      <c r="AT1410" s="144"/>
      <c r="AU1410" s="144"/>
      <c r="AV1410" s="158" t="s">
        <v>1096</v>
      </c>
      <c r="AW1410" s="159" t="s">
        <v>3961</v>
      </c>
      <c r="AX1410" s="159" t="s">
        <v>3962</v>
      </c>
      <c r="AY1410" s="159"/>
      <c r="AZ1410" s="159" t="s">
        <v>879</v>
      </c>
      <c r="BA1410" s="193">
        <v>1994</v>
      </c>
      <c r="BB1410" s="159" t="s">
        <v>881</v>
      </c>
      <c r="BC1410" s="193">
        <v>5</v>
      </c>
      <c r="BD1410" s="193">
        <v>5</v>
      </c>
      <c r="BE1410" s="193">
        <v>185</v>
      </c>
      <c r="BF1410" s="160">
        <v>3630.9</v>
      </c>
      <c r="BG1410" s="160">
        <v>2162.9</v>
      </c>
      <c r="BH1410" s="158" t="s">
        <v>883</v>
      </c>
      <c r="BI1410" s="193">
        <v>7.5</v>
      </c>
      <c r="BJ1410" s="159" t="s">
        <v>892</v>
      </c>
      <c r="BK1410" s="160">
        <v>1050.74</v>
      </c>
      <c r="BL1410" s="160"/>
      <c r="BM1410" s="160">
        <v>3007.64</v>
      </c>
      <c r="BN1410" s="158"/>
      <c r="BO1410" s="159" t="s">
        <v>885</v>
      </c>
      <c r="BP1410" s="159" t="s">
        <v>886</v>
      </c>
      <c r="BQ1410" s="204" t="s">
        <v>887</v>
      </c>
      <c r="BR1410" s="160">
        <v>6062076.3099999996</v>
      </c>
      <c r="BS1410" s="160">
        <v>1800864.97</v>
      </c>
      <c r="BT1410" s="160">
        <v>0</v>
      </c>
      <c r="BU1410" s="138">
        <v>1800864.97</v>
      </c>
      <c r="BV1410" s="160">
        <v>1800864.97</v>
      </c>
      <c r="BW1410" s="160">
        <v>1800864.97</v>
      </c>
      <c r="BX1410" s="160">
        <v>0</v>
      </c>
      <c r="BY1410" s="160">
        <v>1794995.12</v>
      </c>
      <c r="BZ1410" s="160">
        <v>1794995.12</v>
      </c>
      <c r="CA1410" s="160">
        <v>0</v>
      </c>
      <c r="CB1410" s="160">
        <v>1794995.12</v>
      </c>
      <c r="CC1410" s="160">
        <v>1794995.12</v>
      </c>
      <c r="CD1410" s="160">
        <v>0</v>
      </c>
      <c r="CE1410" s="145"/>
      <c r="CF1410" s="145"/>
      <c r="CG1410" s="145"/>
      <c r="CH1410" s="145"/>
      <c r="CI1410" s="145"/>
      <c r="CJ1410" s="145"/>
      <c r="CK1410" s="145"/>
      <c r="CL1410" s="145"/>
      <c r="CM1410" s="145"/>
      <c r="CN1410" s="145"/>
      <c r="CO1410" s="145"/>
      <c r="CP1410" s="145"/>
      <c r="CQ1410" s="145"/>
      <c r="CR1410" s="145"/>
      <c r="CS1410" s="145"/>
      <c r="CT1410" s="145"/>
      <c r="CU1410" s="145"/>
      <c r="CV1410" s="145"/>
      <c r="CW1410" s="145"/>
      <c r="CX1410" s="145"/>
      <c r="CY1410" s="145"/>
      <c r="CZ1410" s="145"/>
      <c r="DA1410" s="145"/>
      <c r="DB1410" s="145"/>
      <c r="DC1410" s="145"/>
      <c r="DD1410" s="145"/>
      <c r="DE1410" s="145"/>
      <c r="DF1410" s="145"/>
      <c r="DG1410" s="145"/>
      <c r="DH1410" s="145"/>
      <c r="DI1410" s="145"/>
      <c r="DJ1410" s="145"/>
      <c r="DK1410" s="145"/>
      <c r="DL1410" s="145"/>
      <c r="DM1410" s="145"/>
      <c r="DN1410" s="145"/>
      <c r="DO1410" s="145"/>
      <c r="DP1410" s="145"/>
      <c r="DQ1410" s="145"/>
      <c r="DR1410" s="145"/>
      <c r="DS1410" s="145"/>
      <c r="DT1410" s="145"/>
      <c r="DU1410" s="145"/>
      <c r="DV1410" s="145"/>
      <c r="DW1410" s="145"/>
      <c r="DX1410" s="145"/>
      <c r="DY1410" s="145"/>
      <c r="DZ1410" s="145"/>
      <c r="EA1410" s="145"/>
      <c r="EB1410" s="145"/>
      <c r="EC1410" s="145"/>
      <c r="ED1410" s="145"/>
      <c r="EE1410" s="145"/>
      <c r="EF1410" s="145"/>
      <c r="EG1410" s="145"/>
      <c r="EH1410" s="145"/>
      <c r="EI1410" s="145"/>
      <c r="EJ1410" s="145"/>
      <c r="EK1410" s="145"/>
      <c r="EL1410" s="145"/>
      <c r="EM1410" s="145"/>
      <c r="EN1410" s="145"/>
      <c r="EO1410" s="145"/>
      <c r="EP1410" s="145"/>
      <c r="EQ1410" s="145"/>
      <c r="ER1410" s="145"/>
      <c r="ES1410" s="145"/>
      <c r="ET1410" s="145"/>
      <c r="EU1410" s="145"/>
      <c r="EV1410" s="145"/>
      <c r="EW1410" s="145"/>
      <c r="EX1410" s="145"/>
      <c r="EY1410" s="145"/>
      <c r="EZ1410" s="145"/>
      <c r="FA1410" s="145"/>
      <c r="FB1410" s="145"/>
      <c r="FC1410" s="145"/>
      <c r="FD1410" s="145"/>
      <c r="FE1410" s="145"/>
      <c r="FF1410" s="145"/>
      <c r="FG1410" s="145"/>
      <c r="FH1410" s="145"/>
      <c r="FI1410" s="145"/>
      <c r="FJ1410" s="145"/>
      <c r="FK1410" s="145"/>
      <c r="FL1410" s="145"/>
      <c r="FM1410" s="145"/>
      <c r="FN1410" s="145"/>
      <c r="FO1410" s="145"/>
      <c r="FP1410" s="145"/>
      <c r="FQ1410" s="145"/>
      <c r="FR1410" s="145"/>
      <c r="FS1410" s="145"/>
      <c r="FT1410" s="146"/>
      <c r="FU1410" s="147"/>
      <c r="FV1410" s="147"/>
      <c r="FW1410" s="147"/>
      <c r="FX1410" s="147"/>
      <c r="FY1410" s="147"/>
      <c r="FZ1410" s="147"/>
      <c r="GA1410" s="147"/>
      <c r="GB1410" s="147"/>
      <c r="GC1410" s="147"/>
      <c r="GD1410" s="147"/>
      <c r="GE1410" s="147"/>
      <c r="GF1410" s="147"/>
      <c r="GG1410" s="148"/>
      <c r="GH1410" s="147"/>
      <c r="GI1410" s="147"/>
      <c r="GJ1410" s="147"/>
      <c r="GK1410" s="147"/>
      <c r="GL1410" s="147"/>
      <c r="GM1410" s="147"/>
      <c r="GN1410" s="147"/>
      <c r="GO1410" s="147"/>
      <c r="GP1410" s="147"/>
      <c r="GQ1410" s="147"/>
      <c r="GR1410" s="147"/>
      <c r="GS1410" s="147"/>
      <c r="GT1410" s="147"/>
      <c r="GU1410" s="147"/>
      <c r="GV1410" s="147"/>
      <c r="GW1410" s="147"/>
      <c r="GX1410" s="147"/>
      <c r="GY1410" s="147"/>
      <c r="GZ1410" s="147"/>
      <c r="HA1410" s="147"/>
      <c r="HB1410" s="147"/>
      <c r="HC1410" s="147"/>
      <c r="HD1410" s="147"/>
      <c r="HE1410" s="147"/>
      <c r="HF1410" s="147"/>
      <c r="HG1410" s="147"/>
      <c r="HI1410" s="147"/>
      <c r="HJ1410" s="147"/>
      <c r="HK1410" s="147"/>
      <c r="HL1410" s="147"/>
      <c r="HM1410" s="147"/>
    </row>
    <row r="1411" spans="1:221" s="149" customFormat="1" ht="12" customHeight="1" x14ac:dyDescent="0.2">
      <c r="A1411" s="150">
        <v>1145</v>
      </c>
      <c r="B1411" s="151" t="s">
        <v>3964</v>
      </c>
      <c r="C1411" s="161"/>
      <c r="D1411" s="161"/>
      <c r="E1411" s="162"/>
      <c r="F1411" s="154">
        <f t="shared" si="352"/>
        <v>46.295258181220191</v>
      </c>
      <c r="G1411" s="279">
        <v>1993</v>
      </c>
      <c r="H1411" s="281">
        <v>2025</v>
      </c>
      <c r="I1411" s="154">
        <f t="shared" si="345"/>
        <v>624246.99</v>
      </c>
      <c r="J1411" s="152">
        <f t="shared" si="354"/>
        <v>5691633.3600000003</v>
      </c>
      <c r="K1411" s="155">
        <f t="shared" si="355"/>
        <v>0</v>
      </c>
      <c r="L1411" s="192">
        <v>0</v>
      </c>
      <c r="M1411" s="192">
        <v>0</v>
      </c>
      <c r="N1411" s="192">
        <v>0</v>
      </c>
      <c r="O1411" s="192">
        <v>0</v>
      </c>
      <c r="P1411" s="192">
        <v>0</v>
      </c>
      <c r="Q1411" s="155"/>
      <c r="R1411" s="155">
        <v>0</v>
      </c>
      <c r="S1411" s="155"/>
      <c r="T1411" s="155">
        <v>0</v>
      </c>
      <c r="U1411" s="155"/>
      <c r="V1411" s="155">
        <v>0</v>
      </c>
      <c r="W1411" s="197" t="str">
        <f t="shared" si="356"/>
        <v>0</v>
      </c>
      <c r="X1411" s="155">
        <v>0</v>
      </c>
      <c r="Y1411" s="162" t="s">
        <v>234</v>
      </c>
      <c r="Z1411" s="144">
        <v>644</v>
      </c>
      <c r="AA1411" s="155">
        <f t="shared" si="359"/>
        <v>5435509.8600000003</v>
      </c>
      <c r="AB1411" s="144">
        <v>0</v>
      </c>
      <c r="AC1411" s="144">
        <v>0</v>
      </c>
      <c r="AD1411" s="144">
        <v>0</v>
      </c>
      <c r="AE1411" s="144">
        <v>0</v>
      </c>
      <c r="AF1411" s="144">
        <v>0</v>
      </c>
      <c r="AG1411" s="144">
        <v>0</v>
      </c>
      <c r="AH1411" s="144">
        <v>0</v>
      </c>
      <c r="AI1411" s="144">
        <v>0</v>
      </c>
      <c r="AJ1411" s="144">
        <v>0</v>
      </c>
      <c r="AK1411" s="144">
        <v>0</v>
      </c>
      <c r="AL1411" s="144">
        <v>0</v>
      </c>
      <c r="AM1411" s="144">
        <f t="shared" si="357"/>
        <v>170749</v>
      </c>
      <c r="AN1411" s="144">
        <f t="shared" si="358"/>
        <v>85374.5</v>
      </c>
      <c r="AO1411" s="144">
        <v>0</v>
      </c>
      <c r="AP1411" s="144" t="s">
        <v>4526</v>
      </c>
      <c r="AQ1411" s="294"/>
      <c r="AR1411" s="144"/>
      <c r="AS1411" s="271"/>
      <c r="AT1411" s="144"/>
      <c r="AU1411" s="144"/>
      <c r="AV1411" s="158" t="s">
        <v>1100</v>
      </c>
      <c r="AW1411" s="159" t="s">
        <v>3963</v>
      </c>
      <c r="AX1411" s="159" t="s">
        <v>3964</v>
      </c>
      <c r="AY1411" s="159"/>
      <c r="AZ1411" s="159" t="s">
        <v>879</v>
      </c>
      <c r="BA1411" s="193">
        <v>1993</v>
      </c>
      <c r="BB1411" s="159" t="s">
        <v>891</v>
      </c>
      <c r="BC1411" s="193">
        <v>3</v>
      </c>
      <c r="BD1411" s="193">
        <v>3</v>
      </c>
      <c r="BE1411" s="193">
        <v>152</v>
      </c>
      <c r="BF1411" s="160">
        <v>1383.7</v>
      </c>
      <c r="BG1411" s="160">
        <v>1216.2</v>
      </c>
      <c r="BH1411" s="158" t="s">
        <v>883</v>
      </c>
      <c r="BI1411" s="193">
        <v>7.5</v>
      </c>
      <c r="BJ1411" s="159" t="s">
        <v>884</v>
      </c>
      <c r="BK1411" s="160">
        <v>644</v>
      </c>
      <c r="BL1411" s="160">
        <v>461</v>
      </c>
      <c r="BM1411" s="160">
        <v>1128</v>
      </c>
      <c r="BN1411" s="158"/>
      <c r="BO1411" s="159" t="s">
        <v>885</v>
      </c>
      <c r="BP1411" s="159" t="s">
        <v>886</v>
      </c>
      <c r="BQ1411" s="204" t="s">
        <v>887</v>
      </c>
      <c r="BR1411" s="160">
        <v>3566478.44</v>
      </c>
      <c r="BS1411" s="160">
        <v>624246.99</v>
      </c>
      <c r="BT1411" s="160">
        <v>0</v>
      </c>
      <c r="BU1411" s="138">
        <v>624246.99</v>
      </c>
      <c r="BV1411" s="160">
        <v>626739.37</v>
      </c>
      <c r="BW1411" s="160">
        <v>626739.37</v>
      </c>
      <c r="BX1411" s="160">
        <v>0</v>
      </c>
      <c r="BY1411" s="160">
        <v>623007.80000000005</v>
      </c>
      <c r="BZ1411" s="160">
        <v>623007.80000000005</v>
      </c>
      <c r="CA1411" s="160">
        <v>0</v>
      </c>
      <c r="CB1411" s="160">
        <v>625500.18000000005</v>
      </c>
      <c r="CC1411" s="160">
        <v>625500.18000000005</v>
      </c>
      <c r="CD1411" s="160">
        <v>0</v>
      </c>
      <c r="CE1411" s="145"/>
      <c r="CF1411" s="145"/>
      <c r="CG1411" s="145"/>
      <c r="CH1411" s="145"/>
      <c r="CI1411" s="145"/>
      <c r="CJ1411" s="145"/>
      <c r="CK1411" s="145"/>
      <c r="CL1411" s="145"/>
      <c r="CM1411" s="145"/>
      <c r="CN1411" s="145"/>
      <c r="CO1411" s="145"/>
      <c r="CP1411" s="145"/>
      <c r="CQ1411" s="145"/>
      <c r="CR1411" s="145"/>
      <c r="CS1411" s="145"/>
      <c r="CT1411" s="145"/>
      <c r="CU1411" s="145"/>
      <c r="CV1411" s="145"/>
      <c r="CW1411" s="145"/>
      <c r="CX1411" s="145"/>
      <c r="CY1411" s="145"/>
      <c r="CZ1411" s="145"/>
      <c r="DA1411" s="145"/>
      <c r="DB1411" s="145"/>
      <c r="DC1411" s="145"/>
      <c r="DD1411" s="145"/>
      <c r="DE1411" s="145"/>
      <c r="DF1411" s="145"/>
      <c r="DG1411" s="145"/>
      <c r="DH1411" s="145"/>
      <c r="DI1411" s="145"/>
      <c r="DJ1411" s="145"/>
      <c r="DK1411" s="145"/>
      <c r="DL1411" s="145"/>
      <c r="DM1411" s="145"/>
      <c r="DN1411" s="145"/>
      <c r="DO1411" s="145"/>
      <c r="DP1411" s="145"/>
      <c r="DQ1411" s="145"/>
      <c r="DR1411" s="145"/>
      <c r="DS1411" s="145"/>
      <c r="DT1411" s="145"/>
      <c r="DU1411" s="145"/>
      <c r="DV1411" s="145"/>
      <c r="DW1411" s="145"/>
      <c r="DX1411" s="145"/>
      <c r="DY1411" s="145"/>
      <c r="DZ1411" s="145"/>
      <c r="EA1411" s="145"/>
      <c r="EB1411" s="145"/>
      <c r="EC1411" s="145"/>
      <c r="ED1411" s="145"/>
      <c r="EE1411" s="145"/>
      <c r="EF1411" s="145"/>
      <c r="EG1411" s="145"/>
      <c r="EH1411" s="145"/>
      <c r="EI1411" s="145"/>
      <c r="EJ1411" s="145"/>
      <c r="EK1411" s="145"/>
      <c r="EL1411" s="145"/>
      <c r="EM1411" s="145"/>
      <c r="EN1411" s="145"/>
      <c r="EO1411" s="145"/>
      <c r="EP1411" s="145"/>
      <c r="EQ1411" s="145"/>
      <c r="ER1411" s="145"/>
      <c r="ES1411" s="145"/>
      <c r="ET1411" s="145"/>
      <c r="EU1411" s="145"/>
      <c r="EV1411" s="145"/>
      <c r="EW1411" s="145"/>
      <c r="EX1411" s="145"/>
      <c r="EY1411" s="145"/>
      <c r="EZ1411" s="145"/>
      <c r="FA1411" s="145"/>
      <c r="FB1411" s="145"/>
      <c r="FC1411" s="145"/>
      <c r="FD1411" s="145"/>
      <c r="FE1411" s="145"/>
      <c r="FF1411" s="145"/>
      <c r="FG1411" s="145"/>
      <c r="FH1411" s="145"/>
      <c r="FI1411" s="145"/>
      <c r="FJ1411" s="145"/>
      <c r="FK1411" s="145"/>
      <c r="FL1411" s="145"/>
      <c r="FM1411" s="145"/>
      <c r="FN1411" s="145"/>
      <c r="FO1411" s="145"/>
      <c r="FP1411" s="145"/>
      <c r="FQ1411" s="145"/>
      <c r="FR1411" s="145"/>
      <c r="FS1411" s="145"/>
      <c r="FT1411" s="146"/>
      <c r="FU1411" s="147"/>
      <c r="FV1411" s="147"/>
      <c r="FW1411" s="147"/>
      <c r="FX1411" s="147"/>
      <c r="FY1411" s="147"/>
      <c r="FZ1411" s="147"/>
      <c r="GA1411" s="147"/>
      <c r="GB1411" s="147"/>
      <c r="GC1411" s="147"/>
      <c r="GD1411" s="147"/>
      <c r="GE1411" s="147"/>
      <c r="GF1411" s="147"/>
      <c r="GG1411" s="148"/>
      <c r="GH1411" s="147"/>
      <c r="GI1411" s="147"/>
      <c r="GJ1411" s="147"/>
      <c r="GK1411" s="147"/>
      <c r="GL1411" s="147"/>
      <c r="GM1411" s="147"/>
      <c r="GN1411" s="147"/>
      <c r="GO1411" s="147"/>
      <c r="GP1411" s="147"/>
      <c r="GQ1411" s="147"/>
      <c r="GR1411" s="147"/>
      <c r="GS1411" s="147"/>
      <c r="GT1411" s="147"/>
      <c r="GU1411" s="147"/>
      <c r="GV1411" s="147"/>
      <c r="GW1411" s="147"/>
      <c r="GX1411" s="147"/>
      <c r="GY1411" s="147"/>
      <c r="GZ1411" s="147"/>
      <c r="HA1411" s="147"/>
      <c r="HB1411" s="147"/>
      <c r="HC1411" s="147"/>
      <c r="HD1411" s="147"/>
      <c r="HE1411" s="147"/>
      <c r="HF1411" s="147"/>
      <c r="HG1411" s="147"/>
      <c r="HI1411" s="147"/>
      <c r="HJ1411" s="147"/>
      <c r="HK1411" s="147"/>
      <c r="HL1411" s="147"/>
      <c r="HM1411" s="147"/>
    </row>
    <row r="1412" spans="1:221" s="149" customFormat="1" ht="12" customHeight="1" x14ac:dyDescent="0.2">
      <c r="A1412" s="150">
        <v>1146</v>
      </c>
      <c r="B1412" s="151" t="s">
        <v>3966</v>
      </c>
      <c r="C1412" s="161"/>
      <c r="D1412" s="161"/>
      <c r="E1412" s="162"/>
      <c r="F1412" s="154">
        <f t="shared" si="352"/>
        <v>18.447238511355291</v>
      </c>
      <c r="G1412" s="279">
        <v>1988</v>
      </c>
      <c r="H1412" s="281">
        <v>2025</v>
      </c>
      <c r="I1412" s="154">
        <f t="shared" si="345"/>
        <v>2166540.2000000002</v>
      </c>
      <c r="J1412" s="152">
        <f t="shared" si="354"/>
        <v>9411628.5600000005</v>
      </c>
      <c r="K1412" s="155">
        <f t="shared" si="355"/>
        <v>0</v>
      </c>
      <c r="L1412" s="192">
        <v>0</v>
      </c>
      <c r="M1412" s="192">
        <v>0</v>
      </c>
      <c r="N1412" s="192">
        <v>0</v>
      </c>
      <c r="O1412" s="192">
        <v>0</v>
      </c>
      <c r="P1412" s="192">
        <v>0</v>
      </c>
      <c r="Q1412" s="155"/>
      <c r="R1412" s="155">
        <v>0</v>
      </c>
      <c r="S1412" s="155"/>
      <c r="T1412" s="155">
        <v>0</v>
      </c>
      <c r="U1412" s="155"/>
      <c r="V1412" s="155">
        <v>0</v>
      </c>
      <c r="W1412" s="197" t="str">
        <f t="shared" si="356"/>
        <v>0</v>
      </c>
      <c r="X1412" s="155">
        <v>0</v>
      </c>
      <c r="Y1412" s="162" t="s">
        <v>235</v>
      </c>
      <c r="Z1412" s="144">
        <v>1238.69</v>
      </c>
      <c r="AA1412" s="155">
        <f t="shared" si="359"/>
        <v>8988105.2699999996</v>
      </c>
      <c r="AB1412" s="144">
        <v>0</v>
      </c>
      <c r="AC1412" s="144">
        <v>0</v>
      </c>
      <c r="AD1412" s="144">
        <v>0</v>
      </c>
      <c r="AE1412" s="144">
        <v>0</v>
      </c>
      <c r="AF1412" s="144">
        <v>0</v>
      </c>
      <c r="AG1412" s="144">
        <v>0</v>
      </c>
      <c r="AH1412" s="144">
        <v>0</v>
      </c>
      <c r="AI1412" s="144">
        <v>0</v>
      </c>
      <c r="AJ1412" s="144">
        <v>0</v>
      </c>
      <c r="AK1412" s="144">
        <v>0</v>
      </c>
      <c r="AL1412" s="144">
        <v>0</v>
      </c>
      <c r="AM1412" s="144">
        <f t="shared" si="357"/>
        <v>282348.86</v>
      </c>
      <c r="AN1412" s="144">
        <f t="shared" si="358"/>
        <v>141174.43</v>
      </c>
      <c r="AO1412" s="144">
        <v>0</v>
      </c>
      <c r="AP1412" s="144" t="s">
        <v>4526</v>
      </c>
      <c r="AQ1412" s="294"/>
      <c r="AR1412" s="144"/>
      <c r="AS1412" s="271"/>
      <c r="AT1412" s="144"/>
      <c r="AU1412" s="144"/>
      <c r="AV1412" s="158" t="s">
        <v>1104</v>
      </c>
      <c r="AW1412" s="159" t="s">
        <v>3965</v>
      </c>
      <c r="AX1412" s="159" t="s">
        <v>3966</v>
      </c>
      <c r="AY1412" s="159" t="s">
        <v>878</v>
      </c>
      <c r="AZ1412" s="159" t="s">
        <v>879</v>
      </c>
      <c r="BA1412" s="193">
        <v>1988</v>
      </c>
      <c r="BB1412" s="159" t="s">
        <v>881</v>
      </c>
      <c r="BC1412" s="193">
        <v>5</v>
      </c>
      <c r="BD1412" s="193">
        <v>6</v>
      </c>
      <c r="BE1412" s="193">
        <v>173</v>
      </c>
      <c r="BF1412" s="160">
        <v>5252.67</v>
      </c>
      <c r="BG1412" s="160">
        <v>4363.8500000000004</v>
      </c>
      <c r="BH1412" s="158" t="s">
        <v>883</v>
      </c>
      <c r="BI1412" s="193">
        <v>7.5</v>
      </c>
      <c r="BJ1412" s="159" t="s">
        <v>892</v>
      </c>
      <c r="BK1412" s="160">
        <v>1238.69</v>
      </c>
      <c r="BL1412" s="160">
        <v>1050</v>
      </c>
      <c r="BM1412" s="160">
        <v>3293.1</v>
      </c>
      <c r="BN1412" s="158"/>
      <c r="BO1412" s="159" t="s">
        <v>885</v>
      </c>
      <c r="BP1412" s="159" t="s">
        <v>886</v>
      </c>
      <c r="BQ1412" s="204" t="s">
        <v>887</v>
      </c>
      <c r="BR1412" s="160">
        <v>7146423.7599999998</v>
      </c>
      <c r="BS1412" s="160">
        <v>2166540.2000000002</v>
      </c>
      <c r="BT1412" s="160">
        <v>0</v>
      </c>
      <c r="BU1412" s="138">
        <v>2166540.2000000002</v>
      </c>
      <c r="BV1412" s="160">
        <v>2167012.21</v>
      </c>
      <c r="BW1412" s="160">
        <v>2167012.21</v>
      </c>
      <c r="BX1412" s="160">
        <v>0</v>
      </c>
      <c r="BY1412" s="160">
        <v>2159955.4700000002</v>
      </c>
      <c r="BZ1412" s="160">
        <v>2159955.4700000002</v>
      </c>
      <c r="CA1412" s="160">
        <v>0</v>
      </c>
      <c r="CB1412" s="160">
        <v>2160427.48</v>
      </c>
      <c r="CC1412" s="160">
        <v>2160427.48</v>
      </c>
      <c r="CD1412" s="160">
        <v>0</v>
      </c>
      <c r="CE1412" s="145"/>
      <c r="CF1412" s="145"/>
      <c r="CG1412" s="145"/>
      <c r="CH1412" s="145"/>
      <c r="CI1412" s="145"/>
      <c r="CJ1412" s="145"/>
      <c r="CK1412" s="145"/>
      <c r="CL1412" s="145"/>
      <c r="CM1412" s="145"/>
      <c r="CN1412" s="145"/>
      <c r="CO1412" s="145"/>
      <c r="CP1412" s="145"/>
      <c r="CQ1412" s="145"/>
      <c r="CR1412" s="145"/>
      <c r="CS1412" s="145"/>
      <c r="CT1412" s="145"/>
      <c r="CU1412" s="145"/>
      <c r="CV1412" s="145"/>
      <c r="CW1412" s="145"/>
      <c r="CX1412" s="145"/>
      <c r="CY1412" s="145"/>
      <c r="CZ1412" s="145"/>
      <c r="DA1412" s="145"/>
      <c r="DB1412" s="145"/>
      <c r="DC1412" s="145"/>
      <c r="DD1412" s="145"/>
      <c r="DE1412" s="145"/>
      <c r="DF1412" s="145"/>
      <c r="DG1412" s="145"/>
      <c r="DH1412" s="145"/>
      <c r="DI1412" s="145"/>
      <c r="DJ1412" s="145"/>
      <c r="DK1412" s="145"/>
      <c r="DL1412" s="145"/>
      <c r="DM1412" s="145"/>
      <c r="DN1412" s="145"/>
      <c r="DO1412" s="145"/>
      <c r="DP1412" s="145"/>
      <c r="DQ1412" s="145"/>
      <c r="DR1412" s="145"/>
      <c r="DS1412" s="145"/>
      <c r="DT1412" s="145"/>
      <c r="DU1412" s="145"/>
      <c r="DV1412" s="145"/>
      <c r="DW1412" s="145"/>
      <c r="DX1412" s="145"/>
      <c r="DY1412" s="145"/>
      <c r="DZ1412" s="145"/>
      <c r="EA1412" s="145"/>
      <c r="EB1412" s="145"/>
      <c r="EC1412" s="145"/>
      <c r="ED1412" s="145"/>
      <c r="EE1412" s="145"/>
      <c r="EF1412" s="145"/>
      <c r="EG1412" s="145"/>
      <c r="EH1412" s="145"/>
      <c r="EI1412" s="145"/>
      <c r="EJ1412" s="145"/>
      <c r="EK1412" s="145"/>
      <c r="EL1412" s="145"/>
      <c r="EM1412" s="145"/>
      <c r="EN1412" s="145"/>
      <c r="EO1412" s="145"/>
      <c r="EP1412" s="145"/>
      <c r="EQ1412" s="145"/>
      <c r="ER1412" s="145"/>
      <c r="ES1412" s="145"/>
      <c r="ET1412" s="145"/>
      <c r="EU1412" s="145"/>
      <c r="EV1412" s="145"/>
      <c r="EW1412" s="145"/>
      <c r="EX1412" s="145"/>
      <c r="EY1412" s="145"/>
      <c r="EZ1412" s="145"/>
      <c r="FA1412" s="145"/>
      <c r="FB1412" s="145"/>
      <c r="FC1412" s="145"/>
      <c r="FD1412" s="145"/>
      <c r="FE1412" s="145"/>
      <c r="FF1412" s="145"/>
      <c r="FG1412" s="145"/>
      <c r="FH1412" s="145"/>
      <c r="FI1412" s="145"/>
      <c r="FJ1412" s="145"/>
      <c r="FK1412" s="145"/>
      <c r="FL1412" s="145"/>
      <c r="FM1412" s="145"/>
      <c r="FN1412" s="145"/>
      <c r="FO1412" s="145"/>
      <c r="FP1412" s="145"/>
      <c r="FQ1412" s="145"/>
      <c r="FR1412" s="145"/>
      <c r="FS1412" s="145"/>
      <c r="FT1412" s="146"/>
      <c r="FU1412" s="147"/>
      <c r="FV1412" s="147"/>
      <c r="FW1412" s="147"/>
      <c r="FX1412" s="147"/>
      <c r="FY1412" s="147"/>
      <c r="FZ1412" s="147"/>
      <c r="GA1412" s="147"/>
      <c r="GB1412" s="147"/>
      <c r="GC1412" s="147"/>
      <c r="GD1412" s="147"/>
      <c r="GE1412" s="147"/>
      <c r="GF1412" s="147"/>
      <c r="GG1412" s="148"/>
      <c r="GH1412" s="147"/>
      <c r="GI1412" s="147"/>
      <c r="GJ1412" s="147"/>
      <c r="GK1412" s="147"/>
      <c r="GL1412" s="147"/>
      <c r="GM1412" s="147"/>
      <c r="GN1412" s="147"/>
      <c r="GO1412" s="147"/>
      <c r="GP1412" s="147"/>
      <c r="GQ1412" s="147"/>
      <c r="GR1412" s="147"/>
      <c r="GS1412" s="147"/>
      <c r="GT1412" s="147"/>
      <c r="GU1412" s="147"/>
      <c r="GV1412" s="147"/>
      <c r="GW1412" s="147"/>
      <c r="GX1412" s="147"/>
      <c r="GY1412" s="147"/>
      <c r="GZ1412" s="147"/>
      <c r="HA1412" s="147"/>
      <c r="HB1412" s="147"/>
      <c r="HC1412" s="147"/>
      <c r="HD1412" s="147"/>
      <c r="HE1412" s="147"/>
      <c r="HF1412" s="147"/>
      <c r="HG1412" s="147"/>
      <c r="HI1412" s="147"/>
      <c r="HJ1412" s="147"/>
      <c r="HK1412" s="147"/>
      <c r="HL1412" s="147"/>
      <c r="HM1412" s="147"/>
    </row>
    <row r="1413" spans="1:221" s="149" customFormat="1" ht="12" customHeight="1" x14ac:dyDescent="0.2">
      <c r="A1413" s="150">
        <v>1147</v>
      </c>
      <c r="B1413" s="151" t="s">
        <v>3968</v>
      </c>
      <c r="C1413" s="161"/>
      <c r="D1413" s="161"/>
      <c r="E1413" s="162"/>
      <c r="F1413" s="154">
        <f t="shared" si="352"/>
        <v>21.213713710415519</v>
      </c>
      <c r="G1413" s="279">
        <v>1994</v>
      </c>
      <c r="H1413" s="281">
        <v>2025</v>
      </c>
      <c r="I1413" s="154">
        <f t="shared" si="345"/>
        <v>2267256.75</v>
      </c>
      <c r="J1413" s="152">
        <f t="shared" si="354"/>
        <v>10959045.6</v>
      </c>
      <c r="K1413" s="155">
        <f t="shared" si="355"/>
        <v>0</v>
      </c>
      <c r="L1413" s="192">
        <v>0</v>
      </c>
      <c r="M1413" s="192">
        <v>0</v>
      </c>
      <c r="N1413" s="192">
        <v>0</v>
      </c>
      <c r="O1413" s="192">
        <v>0</v>
      </c>
      <c r="P1413" s="192">
        <v>0</v>
      </c>
      <c r="Q1413" s="155"/>
      <c r="R1413" s="155">
        <v>0</v>
      </c>
      <c r="S1413" s="155"/>
      <c r="T1413" s="155">
        <v>0</v>
      </c>
      <c r="U1413" s="155"/>
      <c r="V1413" s="155">
        <v>0</v>
      </c>
      <c r="W1413" s="197" t="str">
        <f t="shared" si="356"/>
        <v>0</v>
      </c>
      <c r="X1413" s="155">
        <v>0</v>
      </c>
      <c r="Y1413" s="162" t="s">
        <v>234</v>
      </c>
      <c r="Z1413" s="144">
        <v>1240</v>
      </c>
      <c r="AA1413" s="155">
        <f t="shared" si="359"/>
        <v>10465888.550000001</v>
      </c>
      <c r="AB1413" s="144">
        <v>0</v>
      </c>
      <c r="AC1413" s="144">
        <v>0</v>
      </c>
      <c r="AD1413" s="144">
        <v>0</v>
      </c>
      <c r="AE1413" s="144">
        <v>0</v>
      </c>
      <c r="AF1413" s="144">
        <v>0</v>
      </c>
      <c r="AG1413" s="144">
        <v>0</v>
      </c>
      <c r="AH1413" s="144">
        <v>0</v>
      </c>
      <c r="AI1413" s="144">
        <v>0</v>
      </c>
      <c r="AJ1413" s="144">
        <v>0</v>
      </c>
      <c r="AK1413" s="144">
        <v>0</v>
      </c>
      <c r="AL1413" s="144">
        <v>0</v>
      </c>
      <c r="AM1413" s="144">
        <f t="shared" si="357"/>
        <v>328771.37</v>
      </c>
      <c r="AN1413" s="144">
        <f t="shared" si="358"/>
        <v>164385.68</v>
      </c>
      <c r="AO1413" s="144">
        <v>0</v>
      </c>
      <c r="AP1413" s="144" t="s">
        <v>4526</v>
      </c>
      <c r="AQ1413" s="294"/>
      <c r="AR1413" s="144"/>
      <c r="AS1413" s="271"/>
      <c r="AT1413" s="144"/>
      <c r="AU1413" s="144"/>
      <c r="AV1413" s="158" t="s">
        <v>1108</v>
      </c>
      <c r="AW1413" s="159" t="s">
        <v>3967</v>
      </c>
      <c r="AX1413" s="159" t="s">
        <v>3968</v>
      </c>
      <c r="AY1413" s="159"/>
      <c r="AZ1413" s="159" t="s">
        <v>879</v>
      </c>
      <c r="BA1413" s="193">
        <v>1994</v>
      </c>
      <c r="BB1413" s="159" t="s">
        <v>881</v>
      </c>
      <c r="BC1413" s="193">
        <v>5</v>
      </c>
      <c r="BD1413" s="193">
        <v>6</v>
      </c>
      <c r="BE1413" s="193">
        <v>170</v>
      </c>
      <c r="BF1413" s="160">
        <v>5039.5</v>
      </c>
      <c r="BG1413" s="160">
        <v>4552.5</v>
      </c>
      <c r="BH1413" s="158" t="s">
        <v>883</v>
      </c>
      <c r="BI1413" s="193">
        <v>7.5</v>
      </c>
      <c r="BJ1413" s="159" t="s">
        <v>892</v>
      </c>
      <c r="BK1413" s="160">
        <v>1240</v>
      </c>
      <c r="BL1413" s="160"/>
      <c r="BM1413" s="160">
        <v>3426</v>
      </c>
      <c r="BN1413" s="158"/>
      <c r="BO1413" s="159" t="s">
        <v>885</v>
      </c>
      <c r="BP1413" s="159" t="s">
        <v>886</v>
      </c>
      <c r="BQ1413" s="204" t="s">
        <v>887</v>
      </c>
      <c r="BR1413" s="160">
        <v>7153981.5999999996</v>
      </c>
      <c r="BS1413" s="160">
        <v>2267256.75</v>
      </c>
      <c r="BT1413" s="160">
        <v>0</v>
      </c>
      <c r="BU1413" s="138">
        <v>2267256.75</v>
      </c>
      <c r="BV1413" s="160">
        <v>2269504.44</v>
      </c>
      <c r="BW1413" s="160">
        <v>2269504.44</v>
      </c>
      <c r="BX1413" s="160">
        <v>0</v>
      </c>
      <c r="BY1413" s="160">
        <v>2256924</v>
      </c>
      <c r="BZ1413" s="160">
        <v>2256924</v>
      </c>
      <c r="CA1413" s="160">
        <v>0</v>
      </c>
      <c r="CB1413" s="160">
        <v>2259171.69</v>
      </c>
      <c r="CC1413" s="160">
        <v>2259171.69</v>
      </c>
      <c r="CD1413" s="160">
        <v>0</v>
      </c>
      <c r="CE1413" s="145"/>
      <c r="CF1413" s="145"/>
      <c r="CG1413" s="145"/>
      <c r="CH1413" s="145"/>
      <c r="CI1413" s="145"/>
      <c r="CJ1413" s="145"/>
      <c r="CK1413" s="145"/>
      <c r="CL1413" s="145"/>
      <c r="CM1413" s="145"/>
      <c r="CN1413" s="145"/>
      <c r="CO1413" s="145"/>
      <c r="CP1413" s="145"/>
      <c r="CQ1413" s="145"/>
      <c r="CR1413" s="145"/>
      <c r="CS1413" s="145"/>
      <c r="CT1413" s="145"/>
      <c r="CU1413" s="145"/>
      <c r="CV1413" s="145"/>
      <c r="CW1413" s="145"/>
      <c r="CX1413" s="145"/>
      <c r="CY1413" s="145"/>
      <c r="CZ1413" s="145"/>
      <c r="DA1413" s="145"/>
      <c r="DB1413" s="145"/>
      <c r="DC1413" s="145"/>
      <c r="DD1413" s="145"/>
      <c r="DE1413" s="145"/>
      <c r="DF1413" s="145"/>
      <c r="DG1413" s="145"/>
      <c r="DH1413" s="145"/>
      <c r="DI1413" s="145"/>
      <c r="DJ1413" s="145"/>
      <c r="DK1413" s="145"/>
      <c r="DL1413" s="145"/>
      <c r="DM1413" s="145"/>
      <c r="DN1413" s="145"/>
      <c r="DO1413" s="145"/>
      <c r="DP1413" s="145"/>
      <c r="DQ1413" s="145"/>
      <c r="DR1413" s="145"/>
      <c r="DS1413" s="145"/>
      <c r="DT1413" s="145"/>
      <c r="DU1413" s="145"/>
      <c r="DV1413" s="145"/>
      <c r="DW1413" s="145"/>
      <c r="DX1413" s="145"/>
      <c r="DY1413" s="145"/>
      <c r="DZ1413" s="145"/>
      <c r="EA1413" s="145"/>
      <c r="EB1413" s="145"/>
      <c r="EC1413" s="145"/>
      <c r="ED1413" s="145"/>
      <c r="EE1413" s="145"/>
      <c r="EF1413" s="145"/>
      <c r="EG1413" s="145"/>
      <c r="EH1413" s="145"/>
      <c r="EI1413" s="145"/>
      <c r="EJ1413" s="145"/>
      <c r="EK1413" s="145"/>
      <c r="EL1413" s="145"/>
      <c r="EM1413" s="145"/>
      <c r="EN1413" s="145"/>
      <c r="EO1413" s="145"/>
      <c r="EP1413" s="145"/>
      <c r="EQ1413" s="145"/>
      <c r="ER1413" s="145"/>
      <c r="ES1413" s="145"/>
      <c r="ET1413" s="145"/>
      <c r="EU1413" s="145"/>
      <c r="EV1413" s="145"/>
      <c r="EW1413" s="145"/>
      <c r="EX1413" s="145"/>
      <c r="EY1413" s="145"/>
      <c r="EZ1413" s="145"/>
      <c r="FA1413" s="145"/>
      <c r="FB1413" s="145"/>
      <c r="FC1413" s="145"/>
      <c r="FD1413" s="145"/>
      <c r="FE1413" s="145"/>
      <c r="FF1413" s="145"/>
      <c r="FG1413" s="145"/>
      <c r="FH1413" s="145"/>
      <c r="FI1413" s="145"/>
      <c r="FJ1413" s="145"/>
      <c r="FK1413" s="145"/>
      <c r="FL1413" s="145"/>
      <c r="FM1413" s="145"/>
      <c r="FN1413" s="145"/>
      <c r="FO1413" s="145"/>
      <c r="FP1413" s="145"/>
      <c r="FQ1413" s="145"/>
      <c r="FR1413" s="145"/>
      <c r="FS1413" s="145"/>
      <c r="FT1413" s="146"/>
      <c r="FU1413" s="147"/>
      <c r="FV1413" s="147"/>
      <c r="FW1413" s="147"/>
      <c r="FX1413" s="147"/>
      <c r="FY1413" s="147"/>
      <c r="FZ1413" s="147"/>
      <c r="GA1413" s="147"/>
      <c r="GB1413" s="147"/>
      <c r="GC1413" s="147"/>
      <c r="GD1413" s="147"/>
      <c r="GE1413" s="147"/>
      <c r="GF1413" s="147"/>
      <c r="GG1413" s="148"/>
      <c r="GH1413" s="147"/>
      <c r="GI1413" s="147"/>
      <c r="GJ1413" s="147"/>
      <c r="GK1413" s="147"/>
      <c r="GL1413" s="147"/>
      <c r="GM1413" s="147"/>
      <c r="GN1413" s="147"/>
      <c r="GO1413" s="147"/>
      <c r="GP1413" s="147"/>
      <c r="GQ1413" s="147"/>
      <c r="GR1413" s="147"/>
      <c r="GS1413" s="147"/>
      <c r="GT1413" s="147"/>
      <c r="GU1413" s="147"/>
      <c r="GV1413" s="147"/>
      <c r="GW1413" s="147"/>
      <c r="GX1413" s="147"/>
      <c r="GY1413" s="147"/>
      <c r="GZ1413" s="147"/>
      <c r="HA1413" s="147"/>
      <c r="HB1413" s="147"/>
      <c r="HC1413" s="147"/>
      <c r="HD1413" s="147"/>
      <c r="HE1413" s="147"/>
      <c r="HF1413" s="147"/>
      <c r="HG1413" s="147"/>
      <c r="HI1413" s="147"/>
      <c r="HJ1413" s="147"/>
      <c r="HK1413" s="147"/>
      <c r="HL1413" s="147"/>
      <c r="HM1413" s="147"/>
    </row>
    <row r="1414" spans="1:221" s="149" customFormat="1" ht="12" customHeight="1" x14ac:dyDescent="0.2">
      <c r="A1414" s="150">
        <v>1148</v>
      </c>
      <c r="B1414" s="151" t="s">
        <v>3970</v>
      </c>
      <c r="C1414" s="161"/>
      <c r="D1414" s="161"/>
      <c r="E1414" s="162"/>
      <c r="F1414" s="154">
        <f t="shared" si="352"/>
        <v>22.387616240589061</v>
      </c>
      <c r="G1414" s="279">
        <v>1986</v>
      </c>
      <c r="H1414" s="281">
        <v>2025</v>
      </c>
      <c r="I1414" s="154">
        <f t="shared" si="345"/>
        <v>2193818.56</v>
      </c>
      <c r="J1414" s="152">
        <f t="shared" si="354"/>
        <v>10852990.32</v>
      </c>
      <c r="K1414" s="155">
        <f t="shared" si="355"/>
        <v>0</v>
      </c>
      <c r="L1414" s="192">
        <v>0</v>
      </c>
      <c r="M1414" s="192">
        <v>0</v>
      </c>
      <c r="N1414" s="192">
        <v>0</v>
      </c>
      <c r="O1414" s="192">
        <v>0</v>
      </c>
      <c r="P1414" s="192">
        <v>0</v>
      </c>
      <c r="Q1414" s="155"/>
      <c r="R1414" s="155">
        <v>0</v>
      </c>
      <c r="S1414" s="155"/>
      <c r="T1414" s="155">
        <v>0</v>
      </c>
      <c r="U1414" s="155"/>
      <c r="V1414" s="155">
        <v>0</v>
      </c>
      <c r="W1414" s="197" t="str">
        <f t="shared" si="356"/>
        <v>0</v>
      </c>
      <c r="X1414" s="155">
        <v>0</v>
      </c>
      <c r="Y1414" s="162" t="s">
        <v>234</v>
      </c>
      <c r="Z1414" s="144">
        <v>1228</v>
      </c>
      <c r="AA1414" s="155">
        <f t="shared" si="359"/>
        <v>10364605.76</v>
      </c>
      <c r="AB1414" s="144">
        <v>0</v>
      </c>
      <c r="AC1414" s="144">
        <v>0</v>
      </c>
      <c r="AD1414" s="144">
        <v>0</v>
      </c>
      <c r="AE1414" s="144">
        <v>0</v>
      </c>
      <c r="AF1414" s="144">
        <v>0</v>
      </c>
      <c r="AG1414" s="144">
        <v>0</v>
      </c>
      <c r="AH1414" s="144">
        <v>0</v>
      </c>
      <c r="AI1414" s="144">
        <v>0</v>
      </c>
      <c r="AJ1414" s="144">
        <v>0</v>
      </c>
      <c r="AK1414" s="144">
        <v>0</v>
      </c>
      <c r="AL1414" s="144">
        <v>0</v>
      </c>
      <c r="AM1414" s="144">
        <f t="shared" si="357"/>
        <v>325589.71000000002</v>
      </c>
      <c r="AN1414" s="144">
        <f t="shared" si="358"/>
        <v>162794.85</v>
      </c>
      <c r="AO1414" s="144">
        <v>0</v>
      </c>
      <c r="AP1414" s="144" t="s">
        <v>4526</v>
      </c>
      <c r="AQ1414" s="294"/>
      <c r="AR1414" s="144"/>
      <c r="AS1414" s="271"/>
      <c r="AT1414" s="144"/>
      <c r="AU1414" s="144"/>
      <c r="AV1414" s="158" t="s">
        <v>1112</v>
      </c>
      <c r="AW1414" s="159" t="s">
        <v>3969</v>
      </c>
      <c r="AX1414" s="159" t="s">
        <v>3970</v>
      </c>
      <c r="AY1414" s="159"/>
      <c r="AZ1414" s="159" t="s">
        <v>879</v>
      </c>
      <c r="BA1414" s="193">
        <v>1986</v>
      </c>
      <c r="BB1414" s="159" t="s">
        <v>881</v>
      </c>
      <c r="BC1414" s="193">
        <v>5</v>
      </c>
      <c r="BD1414" s="193">
        <v>6</v>
      </c>
      <c r="BE1414" s="193">
        <v>13</v>
      </c>
      <c r="BF1414" s="160">
        <v>4826.2</v>
      </c>
      <c r="BG1414" s="160">
        <v>4297.6000000000004</v>
      </c>
      <c r="BH1414" s="158" t="s">
        <v>883</v>
      </c>
      <c r="BI1414" s="193">
        <v>7.5</v>
      </c>
      <c r="BJ1414" s="159" t="s">
        <v>892</v>
      </c>
      <c r="BK1414" s="160">
        <v>1228</v>
      </c>
      <c r="BL1414" s="160">
        <v>965</v>
      </c>
      <c r="BM1414" s="160">
        <v>3414</v>
      </c>
      <c r="BN1414" s="158"/>
      <c r="BO1414" s="159" t="s">
        <v>885</v>
      </c>
      <c r="BP1414" s="159" t="s">
        <v>886</v>
      </c>
      <c r="BQ1414" s="204" t="s">
        <v>887</v>
      </c>
      <c r="BR1414" s="160">
        <v>7084749.5199999996</v>
      </c>
      <c r="BS1414" s="160">
        <v>2193818.56</v>
      </c>
      <c r="BT1414" s="160">
        <v>0</v>
      </c>
      <c r="BU1414" s="138">
        <v>2193818.56</v>
      </c>
      <c r="BV1414" s="160">
        <v>2193818.56</v>
      </c>
      <c r="BW1414" s="160">
        <v>2193818.56</v>
      </c>
      <c r="BX1414" s="160">
        <v>0</v>
      </c>
      <c r="BY1414" s="160">
        <v>2186899.87</v>
      </c>
      <c r="BZ1414" s="160">
        <v>2186899.87</v>
      </c>
      <c r="CA1414" s="160">
        <v>0</v>
      </c>
      <c r="CB1414" s="160">
        <v>2186899.87</v>
      </c>
      <c r="CC1414" s="160">
        <v>2186899.87</v>
      </c>
      <c r="CD1414" s="160">
        <v>0</v>
      </c>
      <c r="CE1414" s="145"/>
      <c r="CF1414" s="145"/>
      <c r="CG1414" s="145"/>
      <c r="CH1414" s="145"/>
      <c r="CI1414" s="145"/>
      <c r="CJ1414" s="145"/>
      <c r="CK1414" s="145"/>
      <c r="CL1414" s="145"/>
      <c r="CM1414" s="145"/>
      <c r="CN1414" s="145"/>
      <c r="CO1414" s="145"/>
      <c r="CP1414" s="145"/>
      <c r="CQ1414" s="145"/>
      <c r="CR1414" s="145"/>
      <c r="CS1414" s="145"/>
      <c r="CT1414" s="145"/>
      <c r="CU1414" s="145"/>
      <c r="CV1414" s="145"/>
      <c r="CW1414" s="145"/>
      <c r="CX1414" s="145"/>
      <c r="CY1414" s="145"/>
      <c r="CZ1414" s="145"/>
      <c r="DA1414" s="145"/>
      <c r="DB1414" s="145"/>
      <c r="DC1414" s="145"/>
      <c r="DD1414" s="145"/>
      <c r="DE1414" s="145"/>
      <c r="DF1414" s="145"/>
      <c r="DG1414" s="145"/>
      <c r="DH1414" s="145"/>
      <c r="DI1414" s="145"/>
      <c r="DJ1414" s="145"/>
      <c r="DK1414" s="145"/>
      <c r="DL1414" s="145"/>
      <c r="DM1414" s="145"/>
      <c r="DN1414" s="145"/>
      <c r="DO1414" s="145"/>
      <c r="DP1414" s="145"/>
      <c r="DQ1414" s="145"/>
      <c r="DR1414" s="145"/>
      <c r="DS1414" s="145"/>
      <c r="DT1414" s="145"/>
      <c r="DU1414" s="145"/>
      <c r="DV1414" s="145"/>
      <c r="DW1414" s="145"/>
      <c r="DX1414" s="145"/>
      <c r="DY1414" s="145"/>
      <c r="DZ1414" s="145"/>
      <c r="EA1414" s="145"/>
      <c r="EB1414" s="145"/>
      <c r="EC1414" s="145"/>
      <c r="ED1414" s="145"/>
      <c r="EE1414" s="145"/>
      <c r="EF1414" s="145"/>
      <c r="EG1414" s="145"/>
      <c r="EH1414" s="145"/>
      <c r="EI1414" s="145"/>
      <c r="EJ1414" s="145"/>
      <c r="EK1414" s="145"/>
      <c r="EL1414" s="145"/>
      <c r="EM1414" s="145"/>
      <c r="EN1414" s="145"/>
      <c r="EO1414" s="145"/>
      <c r="EP1414" s="145"/>
      <c r="EQ1414" s="145"/>
      <c r="ER1414" s="145"/>
      <c r="ES1414" s="145"/>
      <c r="ET1414" s="145"/>
      <c r="EU1414" s="145"/>
      <c r="EV1414" s="145"/>
      <c r="EW1414" s="145"/>
      <c r="EX1414" s="145"/>
      <c r="EY1414" s="145"/>
      <c r="EZ1414" s="145"/>
      <c r="FA1414" s="145"/>
      <c r="FB1414" s="145"/>
      <c r="FC1414" s="145"/>
      <c r="FD1414" s="145"/>
      <c r="FE1414" s="145"/>
      <c r="FF1414" s="145"/>
      <c r="FG1414" s="145"/>
      <c r="FH1414" s="145"/>
      <c r="FI1414" s="145"/>
      <c r="FJ1414" s="145"/>
      <c r="FK1414" s="145"/>
      <c r="FL1414" s="145"/>
      <c r="FM1414" s="145"/>
      <c r="FN1414" s="145"/>
      <c r="FO1414" s="145"/>
      <c r="FP1414" s="145"/>
      <c r="FQ1414" s="145"/>
      <c r="FR1414" s="145"/>
      <c r="FS1414" s="145"/>
      <c r="FT1414" s="146"/>
      <c r="FU1414" s="147"/>
      <c r="FV1414" s="147"/>
      <c r="FW1414" s="147"/>
      <c r="FX1414" s="147"/>
      <c r="FY1414" s="147"/>
      <c r="FZ1414" s="147"/>
      <c r="GA1414" s="147"/>
      <c r="GB1414" s="147"/>
      <c r="GC1414" s="147"/>
      <c r="GD1414" s="147"/>
      <c r="GE1414" s="147"/>
      <c r="GF1414" s="147"/>
      <c r="GG1414" s="148"/>
      <c r="GH1414" s="147"/>
      <c r="GI1414" s="147"/>
      <c r="GJ1414" s="147"/>
      <c r="GK1414" s="147"/>
      <c r="GL1414" s="147"/>
      <c r="GM1414" s="147"/>
      <c r="GN1414" s="147"/>
      <c r="GO1414" s="147"/>
      <c r="GP1414" s="147"/>
      <c r="GQ1414" s="147"/>
      <c r="GR1414" s="147"/>
      <c r="GS1414" s="147"/>
      <c r="GT1414" s="147"/>
      <c r="GU1414" s="147"/>
      <c r="GV1414" s="147"/>
      <c r="GW1414" s="147"/>
      <c r="GX1414" s="147"/>
      <c r="GY1414" s="147"/>
      <c r="GZ1414" s="147"/>
      <c r="HA1414" s="147"/>
      <c r="HB1414" s="147"/>
      <c r="HC1414" s="147"/>
      <c r="HD1414" s="147"/>
      <c r="HE1414" s="147"/>
      <c r="HF1414" s="147"/>
      <c r="HG1414" s="147"/>
      <c r="HI1414" s="147"/>
      <c r="HJ1414" s="147"/>
      <c r="HK1414" s="147"/>
      <c r="HL1414" s="147"/>
      <c r="HM1414" s="147"/>
    </row>
    <row r="1415" spans="1:221" s="149" customFormat="1" ht="12" customHeight="1" x14ac:dyDescent="0.2">
      <c r="A1415" s="150">
        <v>1149</v>
      </c>
      <c r="B1415" s="151" t="s">
        <v>3972</v>
      </c>
      <c r="C1415" s="161"/>
      <c r="D1415" s="161"/>
      <c r="E1415" s="162"/>
      <c r="F1415" s="154">
        <f t="shared" si="352"/>
        <v>30.768905703083956</v>
      </c>
      <c r="G1415" s="279">
        <v>1976</v>
      </c>
      <c r="H1415" s="281">
        <v>2025</v>
      </c>
      <c r="I1415" s="154">
        <f t="shared" si="345"/>
        <v>1791033.19</v>
      </c>
      <c r="J1415" s="152">
        <f t="shared" si="354"/>
        <v>9403568.1500000004</v>
      </c>
      <c r="K1415" s="155">
        <f t="shared" si="355"/>
        <v>0</v>
      </c>
      <c r="L1415" s="192">
        <v>0</v>
      </c>
      <c r="M1415" s="192">
        <v>0</v>
      </c>
      <c r="N1415" s="192">
        <v>0</v>
      </c>
      <c r="O1415" s="192">
        <v>0</v>
      </c>
      <c r="P1415" s="192">
        <v>0</v>
      </c>
      <c r="Q1415" s="155"/>
      <c r="R1415" s="155">
        <v>0</v>
      </c>
      <c r="S1415" s="155"/>
      <c r="T1415" s="155">
        <v>0</v>
      </c>
      <c r="U1415" s="155"/>
      <c r="V1415" s="155">
        <v>0</v>
      </c>
      <c r="W1415" s="197" t="str">
        <f t="shared" si="356"/>
        <v>0</v>
      </c>
      <c r="X1415" s="155">
        <v>0</v>
      </c>
      <c r="Y1415" s="162" t="s">
        <v>234</v>
      </c>
      <c r="Z1415" s="144">
        <v>1064</v>
      </c>
      <c r="AA1415" s="155">
        <f t="shared" si="359"/>
        <v>8980407.5899999999</v>
      </c>
      <c r="AB1415" s="144">
        <v>0</v>
      </c>
      <c r="AC1415" s="144">
        <v>0</v>
      </c>
      <c r="AD1415" s="144">
        <v>0</v>
      </c>
      <c r="AE1415" s="144">
        <v>0</v>
      </c>
      <c r="AF1415" s="144">
        <v>0</v>
      </c>
      <c r="AG1415" s="144">
        <v>0</v>
      </c>
      <c r="AH1415" s="144">
        <v>0</v>
      </c>
      <c r="AI1415" s="144">
        <v>0</v>
      </c>
      <c r="AJ1415" s="144">
        <v>0</v>
      </c>
      <c r="AK1415" s="144">
        <v>0</v>
      </c>
      <c r="AL1415" s="144">
        <v>0</v>
      </c>
      <c r="AM1415" s="144">
        <f t="shared" si="357"/>
        <v>282107.03999999998</v>
      </c>
      <c r="AN1415" s="144">
        <f t="shared" si="358"/>
        <v>141053.51999999999</v>
      </c>
      <c r="AO1415" s="144">
        <v>0</v>
      </c>
      <c r="AP1415" s="144" t="s">
        <v>4526</v>
      </c>
      <c r="AQ1415" s="294"/>
      <c r="AR1415" s="144"/>
      <c r="AS1415" s="271"/>
      <c r="AT1415" s="144"/>
      <c r="AU1415" s="144"/>
      <c r="AV1415" s="158" t="s">
        <v>1115</v>
      </c>
      <c r="AW1415" s="159" t="s">
        <v>3971</v>
      </c>
      <c r="AX1415" s="159" t="s">
        <v>3972</v>
      </c>
      <c r="AY1415" s="159"/>
      <c r="AZ1415" s="159" t="s">
        <v>879</v>
      </c>
      <c r="BA1415" s="193">
        <v>1976</v>
      </c>
      <c r="BB1415" s="159" t="s">
        <v>891</v>
      </c>
      <c r="BC1415" s="193">
        <v>5</v>
      </c>
      <c r="BD1415" s="193">
        <v>4</v>
      </c>
      <c r="BE1415" s="193">
        <v>141</v>
      </c>
      <c r="BF1415" s="160">
        <v>3780.9</v>
      </c>
      <c r="BG1415" s="160">
        <v>2749</v>
      </c>
      <c r="BH1415" s="158" t="s">
        <v>883</v>
      </c>
      <c r="BI1415" s="193">
        <v>7.5</v>
      </c>
      <c r="BJ1415" s="159" t="s">
        <v>884</v>
      </c>
      <c r="BK1415" s="160">
        <v>1064</v>
      </c>
      <c r="BL1415" s="160">
        <v>0</v>
      </c>
      <c r="BM1415" s="160">
        <v>2523</v>
      </c>
      <c r="BN1415" s="158"/>
      <c r="BO1415" s="159" t="s">
        <v>885</v>
      </c>
      <c r="BP1415" s="159" t="s">
        <v>886</v>
      </c>
      <c r="BQ1415" s="204" t="s">
        <v>887</v>
      </c>
      <c r="BR1415" s="160">
        <v>5892442.6399999997</v>
      </c>
      <c r="BS1415" s="160">
        <v>1791033.19</v>
      </c>
      <c r="BT1415" s="160">
        <v>0</v>
      </c>
      <c r="BU1415" s="138">
        <v>1791033.19</v>
      </c>
      <c r="BV1415" s="160">
        <v>1791033.19</v>
      </c>
      <c r="BW1415" s="160">
        <v>1791033.19</v>
      </c>
      <c r="BX1415" s="160">
        <v>0</v>
      </c>
      <c r="BY1415" s="160">
        <v>1755331.56</v>
      </c>
      <c r="BZ1415" s="160">
        <v>1755331.56</v>
      </c>
      <c r="CA1415" s="160">
        <v>0</v>
      </c>
      <c r="CB1415" s="160">
        <v>1755331.56</v>
      </c>
      <c r="CC1415" s="160">
        <v>1755331.56</v>
      </c>
      <c r="CD1415" s="160">
        <v>0</v>
      </c>
      <c r="CE1415" s="145"/>
      <c r="CF1415" s="145"/>
      <c r="CG1415" s="145"/>
      <c r="CH1415" s="145"/>
      <c r="CI1415" s="145"/>
      <c r="CJ1415" s="145"/>
      <c r="CK1415" s="145"/>
      <c r="CL1415" s="145"/>
      <c r="CM1415" s="145"/>
      <c r="CN1415" s="145"/>
      <c r="CO1415" s="145"/>
      <c r="CP1415" s="145"/>
      <c r="CQ1415" s="145"/>
      <c r="CR1415" s="145"/>
      <c r="CS1415" s="145"/>
      <c r="CT1415" s="145"/>
      <c r="CU1415" s="145"/>
      <c r="CV1415" s="145"/>
      <c r="CW1415" s="145"/>
      <c r="CX1415" s="145"/>
      <c r="CY1415" s="145"/>
      <c r="CZ1415" s="145"/>
      <c r="DA1415" s="145"/>
      <c r="DB1415" s="145"/>
      <c r="DC1415" s="145"/>
      <c r="DD1415" s="145"/>
      <c r="DE1415" s="145"/>
      <c r="DF1415" s="145"/>
      <c r="DG1415" s="145"/>
      <c r="DH1415" s="145"/>
      <c r="DI1415" s="145"/>
      <c r="DJ1415" s="145"/>
      <c r="DK1415" s="145"/>
      <c r="DL1415" s="145"/>
      <c r="DM1415" s="145"/>
      <c r="DN1415" s="145"/>
      <c r="DO1415" s="145"/>
      <c r="DP1415" s="145"/>
      <c r="DQ1415" s="145"/>
      <c r="DR1415" s="145"/>
      <c r="DS1415" s="145"/>
      <c r="DT1415" s="145"/>
      <c r="DU1415" s="145"/>
      <c r="DV1415" s="145"/>
      <c r="DW1415" s="145"/>
      <c r="DX1415" s="145"/>
      <c r="DY1415" s="145"/>
      <c r="DZ1415" s="145"/>
      <c r="EA1415" s="145"/>
      <c r="EB1415" s="145"/>
      <c r="EC1415" s="145"/>
      <c r="ED1415" s="145"/>
      <c r="EE1415" s="145"/>
      <c r="EF1415" s="145"/>
      <c r="EG1415" s="145"/>
      <c r="EH1415" s="145"/>
      <c r="EI1415" s="145"/>
      <c r="EJ1415" s="145"/>
      <c r="EK1415" s="145"/>
      <c r="EL1415" s="145"/>
      <c r="EM1415" s="145"/>
      <c r="EN1415" s="145"/>
      <c r="EO1415" s="145"/>
      <c r="EP1415" s="145"/>
      <c r="EQ1415" s="145"/>
      <c r="ER1415" s="145"/>
      <c r="ES1415" s="145"/>
      <c r="ET1415" s="145"/>
      <c r="EU1415" s="145"/>
      <c r="EV1415" s="145"/>
      <c r="EW1415" s="145"/>
      <c r="EX1415" s="145"/>
      <c r="EY1415" s="145"/>
      <c r="EZ1415" s="145"/>
      <c r="FA1415" s="145"/>
      <c r="FB1415" s="145"/>
      <c r="FC1415" s="145"/>
      <c r="FD1415" s="145"/>
      <c r="FE1415" s="145"/>
      <c r="FF1415" s="145"/>
      <c r="FG1415" s="145"/>
      <c r="FH1415" s="145"/>
      <c r="FI1415" s="145"/>
      <c r="FJ1415" s="145"/>
      <c r="FK1415" s="145"/>
      <c r="FL1415" s="145"/>
      <c r="FM1415" s="145"/>
      <c r="FN1415" s="145"/>
      <c r="FO1415" s="145"/>
      <c r="FP1415" s="145"/>
      <c r="FQ1415" s="145"/>
      <c r="FR1415" s="145"/>
      <c r="FS1415" s="145"/>
      <c r="FT1415" s="146"/>
      <c r="FU1415" s="147"/>
      <c r="FV1415" s="147"/>
      <c r="FW1415" s="147"/>
      <c r="FX1415" s="147"/>
      <c r="FY1415" s="147"/>
      <c r="FZ1415" s="147"/>
      <c r="GA1415" s="147"/>
      <c r="GB1415" s="147"/>
      <c r="GC1415" s="147"/>
      <c r="GD1415" s="147"/>
      <c r="GE1415" s="147"/>
      <c r="GF1415" s="147"/>
      <c r="GG1415" s="148"/>
      <c r="GH1415" s="147"/>
      <c r="GI1415" s="147"/>
      <c r="GJ1415" s="147"/>
      <c r="GK1415" s="147"/>
      <c r="GL1415" s="147"/>
      <c r="GM1415" s="147"/>
      <c r="GN1415" s="147"/>
      <c r="GO1415" s="147"/>
      <c r="GP1415" s="147"/>
      <c r="GQ1415" s="147"/>
      <c r="GR1415" s="147"/>
      <c r="GS1415" s="147"/>
      <c r="GT1415" s="147"/>
      <c r="GU1415" s="147"/>
      <c r="GV1415" s="147"/>
      <c r="GW1415" s="147"/>
      <c r="GX1415" s="147"/>
      <c r="GY1415" s="147"/>
      <c r="GZ1415" s="147"/>
      <c r="HA1415" s="147"/>
      <c r="HB1415" s="147"/>
      <c r="HC1415" s="147"/>
      <c r="HD1415" s="147"/>
      <c r="HE1415" s="147"/>
      <c r="HF1415" s="147"/>
      <c r="HG1415" s="147"/>
      <c r="HI1415" s="147"/>
      <c r="HJ1415" s="147"/>
      <c r="HK1415" s="147"/>
      <c r="HL1415" s="147"/>
      <c r="HM1415" s="147"/>
    </row>
    <row r="1416" spans="1:221" s="149" customFormat="1" ht="12" customHeight="1" x14ac:dyDescent="0.2">
      <c r="A1416" s="150">
        <v>1150</v>
      </c>
      <c r="B1416" s="151" t="s">
        <v>3974</v>
      </c>
      <c r="C1416" s="161"/>
      <c r="D1416" s="161"/>
      <c r="E1416" s="162"/>
      <c r="F1416" s="154">
        <f t="shared" si="352"/>
        <v>20.070026166179023</v>
      </c>
      <c r="G1416" s="279">
        <v>1992</v>
      </c>
      <c r="H1416" s="281">
        <v>2025</v>
      </c>
      <c r="I1416" s="154">
        <f t="shared" si="345"/>
        <v>1403597.58</v>
      </c>
      <c r="J1416" s="152">
        <f t="shared" si="354"/>
        <v>6465940.5599999996</v>
      </c>
      <c r="K1416" s="155">
        <f t="shared" si="355"/>
        <v>0</v>
      </c>
      <c r="L1416" s="192">
        <v>0</v>
      </c>
      <c r="M1416" s="192">
        <v>0</v>
      </c>
      <c r="N1416" s="192">
        <v>0</v>
      </c>
      <c r="O1416" s="192">
        <v>0</v>
      </c>
      <c r="P1416" s="192">
        <v>0</v>
      </c>
      <c r="Q1416" s="155"/>
      <c r="R1416" s="155">
        <v>0</v>
      </c>
      <c r="S1416" s="155"/>
      <c r="T1416" s="155">
        <v>0</v>
      </c>
      <c r="U1416" s="155"/>
      <c r="V1416" s="155">
        <v>0</v>
      </c>
      <c r="W1416" s="197" t="str">
        <f t="shared" si="356"/>
        <v>0</v>
      </c>
      <c r="X1416" s="155">
        <v>0</v>
      </c>
      <c r="Y1416" s="162" t="s">
        <v>235</v>
      </c>
      <c r="Z1416" s="144">
        <v>851</v>
      </c>
      <c r="AA1416" s="155">
        <f t="shared" si="359"/>
        <v>6174973.2300000004</v>
      </c>
      <c r="AB1416" s="144">
        <v>0</v>
      </c>
      <c r="AC1416" s="144">
        <v>0</v>
      </c>
      <c r="AD1416" s="144">
        <v>0</v>
      </c>
      <c r="AE1416" s="144">
        <v>0</v>
      </c>
      <c r="AF1416" s="144">
        <v>0</v>
      </c>
      <c r="AG1416" s="144">
        <v>0</v>
      </c>
      <c r="AH1416" s="144">
        <v>0</v>
      </c>
      <c r="AI1416" s="144">
        <v>0</v>
      </c>
      <c r="AJ1416" s="144">
        <v>0</v>
      </c>
      <c r="AK1416" s="144">
        <v>0</v>
      </c>
      <c r="AL1416" s="144">
        <v>0</v>
      </c>
      <c r="AM1416" s="144">
        <f t="shared" si="357"/>
        <v>193978.22</v>
      </c>
      <c r="AN1416" s="144">
        <f t="shared" si="358"/>
        <v>96989.11</v>
      </c>
      <c r="AO1416" s="144">
        <v>0</v>
      </c>
      <c r="AP1416" s="144" t="s">
        <v>4526</v>
      </c>
      <c r="AQ1416" s="294"/>
      <c r="AR1416" s="144"/>
      <c r="AS1416" s="271"/>
      <c r="AT1416" s="144"/>
      <c r="AU1416" s="144"/>
      <c r="AV1416" s="158" t="s">
        <v>1118</v>
      </c>
      <c r="AW1416" s="159" t="s">
        <v>3973</v>
      </c>
      <c r="AX1416" s="159" t="s">
        <v>3974</v>
      </c>
      <c r="AY1416" s="159"/>
      <c r="AZ1416" s="159" t="s">
        <v>879</v>
      </c>
      <c r="BA1416" s="193">
        <v>1992</v>
      </c>
      <c r="BB1416" s="159" t="s">
        <v>891</v>
      </c>
      <c r="BC1416" s="193">
        <v>5</v>
      </c>
      <c r="BD1416" s="193">
        <v>4</v>
      </c>
      <c r="BE1416" s="193">
        <v>166</v>
      </c>
      <c r="BF1416" s="160">
        <v>3121.04</v>
      </c>
      <c r="BG1416" s="160">
        <v>2802.6</v>
      </c>
      <c r="BH1416" s="158" t="s">
        <v>883</v>
      </c>
      <c r="BI1416" s="193">
        <v>7.5</v>
      </c>
      <c r="BJ1416" s="159" t="s">
        <v>892</v>
      </c>
      <c r="BK1416" s="160">
        <v>851</v>
      </c>
      <c r="BL1416" s="160">
        <v>624</v>
      </c>
      <c r="BM1416" s="160">
        <v>2360</v>
      </c>
      <c r="BN1416" s="158"/>
      <c r="BO1416" s="159" t="s">
        <v>885</v>
      </c>
      <c r="BP1416" s="159" t="s">
        <v>886</v>
      </c>
      <c r="BQ1416" s="204" t="s">
        <v>887</v>
      </c>
      <c r="BR1416" s="160">
        <v>4909708.34</v>
      </c>
      <c r="BS1416" s="160">
        <v>1403597.58</v>
      </c>
      <c r="BT1416" s="160">
        <v>0</v>
      </c>
      <c r="BU1416" s="138">
        <v>1403597.58</v>
      </c>
      <c r="BV1416" s="160">
        <v>1403597.58</v>
      </c>
      <c r="BW1416" s="160">
        <v>1403597.58</v>
      </c>
      <c r="BX1416" s="160">
        <v>0</v>
      </c>
      <c r="BY1416" s="160">
        <v>1400997.82</v>
      </c>
      <c r="BZ1416" s="160">
        <v>1400997.82</v>
      </c>
      <c r="CA1416" s="160">
        <v>0</v>
      </c>
      <c r="CB1416" s="160">
        <v>1400997.82</v>
      </c>
      <c r="CC1416" s="160">
        <v>1400997.82</v>
      </c>
      <c r="CD1416" s="160">
        <v>0</v>
      </c>
      <c r="CE1416" s="145"/>
      <c r="CF1416" s="145"/>
      <c r="CG1416" s="145"/>
      <c r="CH1416" s="145"/>
      <c r="CI1416" s="145"/>
      <c r="CJ1416" s="145"/>
      <c r="CK1416" s="145"/>
      <c r="CL1416" s="145"/>
      <c r="CM1416" s="145"/>
      <c r="CN1416" s="145"/>
      <c r="CO1416" s="145"/>
      <c r="CP1416" s="145"/>
      <c r="CQ1416" s="145"/>
      <c r="CR1416" s="145"/>
      <c r="CS1416" s="145"/>
      <c r="CT1416" s="145"/>
      <c r="CU1416" s="145"/>
      <c r="CV1416" s="145"/>
      <c r="CW1416" s="145"/>
      <c r="CX1416" s="145"/>
      <c r="CY1416" s="145"/>
      <c r="CZ1416" s="145"/>
      <c r="DA1416" s="145"/>
      <c r="DB1416" s="145"/>
      <c r="DC1416" s="145"/>
      <c r="DD1416" s="145"/>
      <c r="DE1416" s="145"/>
      <c r="DF1416" s="145"/>
      <c r="DG1416" s="145"/>
      <c r="DH1416" s="145"/>
      <c r="DI1416" s="145"/>
      <c r="DJ1416" s="145"/>
      <c r="DK1416" s="145"/>
      <c r="DL1416" s="145"/>
      <c r="DM1416" s="145"/>
      <c r="DN1416" s="145"/>
      <c r="DO1416" s="145"/>
      <c r="DP1416" s="145"/>
      <c r="DQ1416" s="145"/>
      <c r="DR1416" s="145"/>
      <c r="DS1416" s="145"/>
      <c r="DT1416" s="145"/>
      <c r="DU1416" s="145"/>
      <c r="DV1416" s="145"/>
      <c r="DW1416" s="145"/>
      <c r="DX1416" s="145"/>
      <c r="DY1416" s="145"/>
      <c r="DZ1416" s="145"/>
      <c r="EA1416" s="145"/>
      <c r="EB1416" s="145"/>
      <c r="EC1416" s="145"/>
      <c r="ED1416" s="145"/>
      <c r="EE1416" s="145"/>
      <c r="EF1416" s="145"/>
      <c r="EG1416" s="145"/>
      <c r="EH1416" s="145"/>
      <c r="EI1416" s="145"/>
      <c r="EJ1416" s="145"/>
      <c r="EK1416" s="145"/>
      <c r="EL1416" s="145"/>
      <c r="EM1416" s="145"/>
      <c r="EN1416" s="145"/>
      <c r="EO1416" s="145"/>
      <c r="EP1416" s="145"/>
      <c r="EQ1416" s="145"/>
      <c r="ER1416" s="145"/>
      <c r="ES1416" s="145"/>
      <c r="ET1416" s="145"/>
      <c r="EU1416" s="145"/>
      <c r="EV1416" s="145"/>
      <c r="EW1416" s="145"/>
      <c r="EX1416" s="145"/>
      <c r="EY1416" s="145"/>
      <c r="EZ1416" s="145"/>
      <c r="FA1416" s="145"/>
      <c r="FB1416" s="145"/>
      <c r="FC1416" s="145"/>
      <c r="FD1416" s="145"/>
      <c r="FE1416" s="145"/>
      <c r="FF1416" s="145"/>
      <c r="FG1416" s="145"/>
      <c r="FH1416" s="145"/>
      <c r="FI1416" s="145"/>
      <c r="FJ1416" s="145"/>
      <c r="FK1416" s="145"/>
      <c r="FL1416" s="145"/>
      <c r="FM1416" s="145"/>
      <c r="FN1416" s="145"/>
      <c r="FO1416" s="145"/>
      <c r="FP1416" s="145"/>
      <c r="FQ1416" s="145"/>
      <c r="FR1416" s="145"/>
      <c r="FS1416" s="145"/>
      <c r="FT1416" s="146"/>
      <c r="FU1416" s="147"/>
      <c r="FV1416" s="147"/>
      <c r="FW1416" s="147"/>
      <c r="FX1416" s="147"/>
      <c r="FY1416" s="147"/>
      <c r="FZ1416" s="147"/>
      <c r="GA1416" s="147"/>
      <c r="GB1416" s="147"/>
      <c r="GC1416" s="147"/>
      <c r="GD1416" s="147"/>
      <c r="GE1416" s="147"/>
      <c r="GF1416" s="147"/>
      <c r="GG1416" s="148"/>
      <c r="GH1416" s="147"/>
      <c r="GI1416" s="147"/>
      <c r="GJ1416" s="147"/>
      <c r="GK1416" s="147"/>
      <c r="GL1416" s="147"/>
      <c r="GM1416" s="147"/>
      <c r="GN1416" s="147"/>
      <c r="GO1416" s="147"/>
      <c r="GP1416" s="147"/>
      <c r="GQ1416" s="147"/>
      <c r="GR1416" s="147"/>
      <c r="GS1416" s="147"/>
      <c r="GT1416" s="147"/>
      <c r="GU1416" s="147"/>
      <c r="GV1416" s="147"/>
      <c r="GW1416" s="147"/>
      <c r="GX1416" s="147"/>
      <c r="GY1416" s="147"/>
      <c r="GZ1416" s="147"/>
      <c r="HA1416" s="147"/>
      <c r="HB1416" s="147"/>
      <c r="HC1416" s="147"/>
      <c r="HD1416" s="147"/>
      <c r="HE1416" s="147"/>
      <c r="HF1416" s="147"/>
      <c r="HG1416" s="147"/>
      <c r="HI1416" s="147"/>
      <c r="HJ1416" s="147"/>
      <c r="HK1416" s="147"/>
      <c r="HL1416" s="147"/>
      <c r="HM1416" s="147"/>
    </row>
    <row r="1417" spans="1:221" s="149" customFormat="1" ht="12" customHeight="1" x14ac:dyDescent="0.2">
      <c r="A1417" s="150">
        <v>1151</v>
      </c>
      <c r="B1417" s="151" t="s">
        <v>3976</v>
      </c>
      <c r="C1417" s="161"/>
      <c r="D1417" s="161"/>
      <c r="E1417" s="162"/>
      <c r="F1417" s="154">
        <f t="shared" si="352"/>
        <v>20.076723341173118</v>
      </c>
      <c r="G1417" s="279">
        <v>1977</v>
      </c>
      <c r="H1417" s="281">
        <v>2023</v>
      </c>
      <c r="I1417" s="154">
        <f t="shared" si="345"/>
        <v>1998799.99</v>
      </c>
      <c r="J1417" s="310">
        <f t="shared" si="354"/>
        <v>9041212.6199999992</v>
      </c>
      <c r="K1417" s="155">
        <f t="shared" si="355"/>
        <v>0</v>
      </c>
      <c r="L1417" s="192">
        <v>0</v>
      </c>
      <c r="M1417" s="192">
        <v>0</v>
      </c>
      <c r="N1417" s="192">
        <v>0</v>
      </c>
      <c r="O1417" s="192">
        <v>0</v>
      </c>
      <c r="P1417" s="192">
        <v>0</v>
      </c>
      <c r="Q1417" s="155"/>
      <c r="R1417" s="155">
        <v>0</v>
      </c>
      <c r="S1417" s="155"/>
      <c r="T1417" s="155">
        <v>0</v>
      </c>
      <c r="U1417" s="155"/>
      <c r="V1417" s="155">
        <v>0</v>
      </c>
      <c r="W1417" s="197" t="str">
        <f t="shared" si="356"/>
        <v>0</v>
      </c>
      <c r="X1417" s="155">
        <v>0</v>
      </c>
      <c r="Y1417" s="162" t="s">
        <v>234</v>
      </c>
      <c r="Z1417" s="144">
        <v>1023</v>
      </c>
      <c r="AA1417" s="155">
        <f t="shared" si="359"/>
        <v>8634358.0500000007</v>
      </c>
      <c r="AB1417" s="144">
        <v>0</v>
      </c>
      <c r="AC1417" s="144">
        <v>0</v>
      </c>
      <c r="AD1417" s="144">
        <v>0</v>
      </c>
      <c r="AE1417" s="144">
        <v>0</v>
      </c>
      <c r="AF1417" s="144">
        <v>0</v>
      </c>
      <c r="AG1417" s="144">
        <v>0</v>
      </c>
      <c r="AH1417" s="144">
        <v>0</v>
      </c>
      <c r="AI1417" s="144">
        <v>0</v>
      </c>
      <c r="AJ1417" s="144">
        <v>0</v>
      </c>
      <c r="AK1417" s="144">
        <v>0</v>
      </c>
      <c r="AL1417" s="144">
        <v>0</v>
      </c>
      <c r="AM1417" s="144">
        <f t="shared" si="357"/>
        <v>271236.38</v>
      </c>
      <c r="AN1417" s="144">
        <f t="shared" si="358"/>
        <v>135618.19</v>
      </c>
      <c r="AO1417" s="144">
        <v>0</v>
      </c>
      <c r="AP1417" s="144" t="s">
        <v>4526</v>
      </c>
      <c r="AQ1417" s="294"/>
      <c r="AR1417" s="144"/>
      <c r="AS1417" s="271"/>
      <c r="AT1417" s="144"/>
      <c r="AU1417" s="144"/>
      <c r="AV1417" s="158" t="s">
        <v>1121</v>
      </c>
      <c r="AW1417" s="159" t="s">
        <v>3975</v>
      </c>
      <c r="AX1417" s="159" t="s">
        <v>3976</v>
      </c>
      <c r="AY1417" s="159"/>
      <c r="AZ1417" s="159" t="s">
        <v>879</v>
      </c>
      <c r="BA1417" s="193">
        <v>1977</v>
      </c>
      <c r="BB1417" s="159" t="s">
        <v>881</v>
      </c>
      <c r="BC1417" s="193">
        <v>5</v>
      </c>
      <c r="BD1417" s="193">
        <v>6</v>
      </c>
      <c r="BE1417" s="193">
        <v>154</v>
      </c>
      <c r="BF1417" s="160">
        <v>4283.8999999999996</v>
      </c>
      <c r="BG1417" s="160">
        <v>3897.5</v>
      </c>
      <c r="BH1417" s="158" t="s">
        <v>883</v>
      </c>
      <c r="BI1417" s="193">
        <v>7.5</v>
      </c>
      <c r="BJ1417" s="159" t="s">
        <v>892</v>
      </c>
      <c r="BK1417" s="160">
        <v>1023</v>
      </c>
      <c r="BL1417" s="160">
        <v>857</v>
      </c>
      <c r="BM1417" s="160">
        <v>3225</v>
      </c>
      <c r="BN1417" s="158"/>
      <c r="BO1417" s="159" t="s">
        <v>885</v>
      </c>
      <c r="BP1417" s="159" t="s">
        <v>886</v>
      </c>
      <c r="BQ1417" s="204" t="s">
        <v>887</v>
      </c>
      <c r="BR1417" s="160">
        <v>5902034.8200000003</v>
      </c>
      <c r="BS1417" s="160">
        <v>1998799.99</v>
      </c>
      <c r="BT1417" s="160">
        <v>0</v>
      </c>
      <c r="BU1417" s="138">
        <v>1998799.99</v>
      </c>
      <c r="BV1417" s="160">
        <v>1998799.99</v>
      </c>
      <c r="BW1417" s="160">
        <v>1998799.99</v>
      </c>
      <c r="BX1417" s="160">
        <v>0</v>
      </c>
      <c r="BY1417" s="160">
        <v>1996256.26</v>
      </c>
      <c r="BZ1417" s="160">
        <v>1996256.26</v>
      </c>
      <c r="CA1417" s="160">
        <v>0</v>
      </c>
      <c r="CB1417" s="160">
        <v>1996256.26</v>
      </c>
      <c r="CC1417" s="160">
        <v>1996256.26</v>
      </c>
      <c r="CD1417" s="160">
        <v>0</v>
      </c>
      <c r="CE1417" s="145"/>
      <c r="CF1417" s="145"/>
      <c r="CG1417" s="145"/>
      <c r="CH1417" s="145"/>
      <c r="CI1417" s="145"/>
      <c r="CJ1417" s="145"/>
      <c r="CK1417" s="145"/>
      <c r="CL1417" s="145"/>
      <c r="CM1417" s="145"/>
      <c r="CN1417" s="145"/>
      <c r="CO1417" s="145"/>
      <c r="CP1417" s="145"/>
      <c r="CQ1417" s="145"/>
      <c r="CR1417" s="145"/>
      <c r="CS1417" s="145"/>
      <c r="CT1417" s="145"/>
      <c r="CU1417" s="145"/>
      <c r="CV1417" s="145"/>
      <c r="CW1417" s="145"/>
      <c r="CX1417" s="145"/>
      <c r="CY1417" s="145"/>
      <c r="CZ1417" s="145"/>
      <c r="DA1417" s="145"/>
      <c r="DB1417" s="145"/>
      <c r="DC1417" s="145"/>
      <c r="DD1417" s="145"/>
      <c r="DE1417" s="145"/>
      <c r="DF1417" s="145"/>
      <c r="DG1417" s="145"/>
      <c r="DH1417" s="145"/>
      <c r="DI1417" s="145"/>
      <c r="DJ1417" s="145"/>
      <c r="DK1417" s="145"/>
      <c r="DL1417" s="145"/>
      <c r="DM1417" s="145"/>
      <c r="DN1417" s="145"/>
      <c r="DO1417" s="145"/>
      <c r="DP1417" s="145"/>
      <c r="DQ1417" s="145"/>
      <c r="DR1417" s="145"/>
      <c r="DS1417" s="145"/>
      <c r="DT1417" s="145"/>
      <c r="DU1417" s="145"/>
      <c r="DV1417" s="145"/>
      <c r="DW1417" s="145"/>
      <c r="DX1417" s="145"/>
      <c r="DY1417" s="145"/>
      <c r="DZ1417" s="145"/>
      <c r="EA1417" s="145"/>
      <c r="EB1417" s="145"/>
      <c r="EC1417" s="145"/>
      <c r="ED1417" s="145"/>
      <c r="EE1417" s="145"/>
      <c r="EF1417" s="145"/>
      <c r="EG1417" s="145"/>
      <c r="EH1417" s="145"/>
      <c r="EI1417" s="145"/>
      <c r="EJ1417" s="145"/>
      <c r="EK1417" s="145"/>
      <c r="EL1417" s="145"/>
      <c r="EM1417" s="145"/>
      <c r="EN1417" s="145"/>
      <c r="EO1417" s="145"/>
      <c r="EP1417" s="145"/>
      <c r="EQ1417" s="145"/>
      <c r="ER1417" s="145"/>
      <c r="ES1417" s="145"/>
      <c r="ET1417" s="145"/>
      <c r="EU1417" s="145"/>
      <c r="EV1417" s="145"/>
      <c r="EW1417" s="145"/>
      <c r="EX1417" s="145"/>
      <c r="EY1417" s="145"/>
      <c r="EZ1417" s="145"/>
      <c r="FA1417" s="145"/>
      <c r="FB1417" s="145"/>
      <c r="FC1417" s="145"/>
      <c r="FD1417" s="145"/>
      <c r="FE1417" s="145"/>
      <c r="FF1417" s="145"/>
      <c r="FG1417" s="145"/>
      <c r="FH1417" s="145"/>
      <c r="FI1417" s="145"/>
      <c r="FJ1417" s="145"/>
      <c r="FK1417" s="145"/>
      <c r="FL1417" s="145"/>
      <c r="FM1417" s="145"/>
      <c r="FN1417" s="145"/>
      <c r="FO1417" s="145"/>
      <c r="FP1417" s="145"/>
      <c r="FQ1417" s="145"/>
      <c r="FR1417" s="145"/>
      <c r="FS1417" s="145"/>
      <c r="FT1417" s="146"/>
      <c r="FU1417" s="147"/>
      <c r="FV1417" s="147"/>
      <c r="FW1417" s="147"/>
      <c r="FX1417" s="147"/>
      <c r="FY1417" s="147"/>
      <c r="FZ1417" s="147"/>
      <c r="GA1417" s="147"/>
      <c r="GB1417" s="147"/>
      <c r="GC1417" s="147"/>
      <c r="GD1417" s="147"/>
      <c r="GE1417" s="147"/>
      <c r="GF1417" s="147"/>
      <c r="GG1417" s="148"/>
      <c r="GH1417" s="147"/>
      <c r="GI1417" s="147"/>
      <c r="GJ1417" s="147"/>
      <c r="GK1417" s="147"/>
      <c r="GL1417" s="147"/>
      <c r="GM1417" s="147"/>
      <c r="GN1417" s="147"/>
      <c r="GO1417" s="147"/>
      <c r="GP1417" s="147"/>
      <c r="GQ1417" s="147"/>
      <c r="GR1417" s="147"/>
      <c r="GS1417" s="147"/>
      <c r="GT1417" s="147"/>
      <c r="GU1417" s="147"/>
      <c r="GV1417" s="147"/>
      <c r="GW1417" s="147"/>
      <c r="GX1417" s="147"/>
      <c r="GY1417" s="147"/>
      <c r="GZ1417" s="147"/>
      <c r="HA1417" s="147"/>
      <c r="HB1417" s="147"/>
      <c r="HC1417" s="147"/>
      <c r="HD1417" s="147"/>
      <c r="HE1417" s="147"/>
      <c r="HF1417" s="147"/>
      <c r="HG1417" s="147"/>
      <c r="HI1417" s="147"/>
      <c r="HJ1417" s="147"/>
      <c r="HK1417" s="147"/>
      <c r="HL1417" s="147"/>
      <c r="HM1417" s="147"/>
    </row>
    <row r="1418" spans="1:221" s="149" customFormat="1" ht="12" customHeight="1" x14ac:dyDescent="0.2">
      <c r="A1418" s="150">
        <v>1152</v>
      </c>
      <c r="B1418" s="151" t="s">
        <v>3978</v>
      </c>
      <c r="C1418" s="161"/>
      <c r="D1418" s="161"/>
      <c r="E1418" s="162"/>
      <c r="F1418" s="154">
        <f t="shared" si="352"/>
        <v>23.015888093611</v>
      </c>
      <c r="G1418" s="279">
        <v>1990</v>
      </c>
      <c r="H1418" s="281">
        <v>2024</v>
      </c>
      <c r="I1418" s="154">
        <f t="shared" si="345"/>
        <v>1408372.71</v>
      </c>
      <c r="J1418" s="237">
        <f t="shared" si="354"/>
        <v>7167569.3399999999</v>
      </c>
      <c r="K1418" s="155">
        <f t="shared" si="355"/>
        <v>0</v>
      </c>
      <c r="L1418" s="192">
        <v>0</v>
      </c>
      <c r="M1418" s="192">
        <v>0</v>
      </c>
      <c r="N1418" s="192">
        <v>0</v>
      </c>
      <c r="O1418" s="192">
        <v>0</v>
      </c>
      <c r="P1418" s="192">
        <v>0</v>
      </c>
      <c r="Q1418" s="155"/>
      <c r="R1418" s="155">
        <v>0</v>
      </c>
      <c r="S1418" s="155"/>
      <c r="T1418" s="155">
        <v>0</v>
      </c>
      <c r="U1418" s="155"/>
      <c r="V1418" s="155">
        <v>0</v>
      </c>
      <c r="W1418" s="197" t="str">
        <f t="shared" si="356"/>
        <v>0</v>
      </c>
      <c r="X1418" s="155">
        <v>0</v>
      </c>
      <c r="Y1418" s="162" t="s">
        <v>234</v>
      </c>
      <c r="Z1418" s="144">
        <v>811</v>
      </c>
      <c r="AA1418" s="155">
        <f t="shared" si="359"/>
        <v>6845028.7199999997</v>
      </c>
      <c r="AB1418" s="144">
        <v>0</v>
      </c>
      <c r="AC1418" s="144">
        <v>0</v>
      </c>
      <c r="AD1418" s="144">
        <v>0</v>
      </c>
      <c r="AE1418" s="144">
        <v>0</v>
      </c>
      <c r="AF1418" s="144">
        <v>0</v>
      </c>
      <c r="AG1418" s="144">
        <v>0</v>
      </c>
      <c r="AH1418" s="144">
        <v>0</v>
      </c>
      <c r="AI1418" s="144">
        <v>0</v>
      </c>
      <c r="AJ1418" s="144">
        <v>0</v>
      </c>
      <c r="AK1418" s="144">
        <v>0</v>
      </c>
      <c r="AL1418" s="144">
        <v>0</v>
      </c>
      <c r="AM1418" s="144">
        <f t="shared" si="357"/>
        <v>215027.08</v>
      </c>
      <c r="AN1418" s="144">
        <f t="shared" si="358"/>
        <v>107513.54</v>
      </c>
      <c r="AO1418" s="144">
        <v>0</v>
      </c>
      <c r="AP1418" s="144" t="s">
        <v>4526</v>
      </c>
      <c r="AQ1418" s="294"/>
      <c r="AR1418" s="144"/>
      <c r="AS1418" s="271"/>
      <c r="AT1418" s="144"/>
      <c r="AU1418" s="144"/>
      <c r="AV1418" s="158" t="s">
        <v>1125</v>
      </c>
      <c r="AW1418" s="159" t="s">
        <v>3977</v>
      </c>
      <c r="AX1418" s="159" t="s">
        <v>3978</v>
      </c>
      <c r="AY1418" s="159"/>
      <c r="AZ1418" s="159" t="s">
        <v>879</v>
      </c>
      <c r="BA1418" s="193">
        <v>1990</v>
      </c>
      <c r="BB1418" s="159" t="s">
        <v>891</v>
      </c>
      <c r="BC1418" s="193">
        <v>5</v>
      </c>
      <c r="BD1418" s="193">
        <v>4</v>
      </c>
      <c r="BE1418" s="193">
        <v>150</v>
      </c>
      <c r="BF1418" s="160">
        <v>3054.86</v>
      </c>
      <c r="BG1418" s="160">
        <v>2780.3</v>
      </c>
      <c r="BH1418" s="158" t="s">
        <v>883</v>
      </c>
      <c r="BI1418" s="193">
        <v>7.5</v>
      </c>
      <c r="BJ1418" s="159" t="s">
        <v>892</v>
      </c>
      <c r="BK1418" s="160">
        <v>811</v>
      </c>
      <c r="BL1418" s="160">
        <v>611</v>
      </c>
      <c r="BM1418" s="160">
        <v>2320</v>
      </c>
      <c r="BN1418" s="158"/>
      <c r="BO1418" s="159" t="s">
        <v>885</v>
      </c>
      <c r="BP1418" s="159" t="s">
        <v>886</v>
      </c>
      <c r="BQ1418" s="204" t="s">
        <v>887</v>
      </c>
      <c r="BR1418" s="160">
        <v>4678934.74</v>
      </c>
      <c r="BS1418" s="160">
        <v>1408372.71</v>
      </c>
      <c r="BT1418" s="160">
        <v>0</v>
      </c>
      <c r="BU1418" s="138">
        <v>1408372.71</v>
      </c>
      <c r="BV1418" s="160">
        <v>1408373.66</v>
      </c>
      <c r="BW1418" s="160">
        <v>1408373.66</v>
      </c>
      <c r="BX1418" s="160">
        <v>0</v>
      </c>
      <c r="BY1418" s="160">
        <v>1405502.07</v>
      </c>
      <c r="BZ1418" s="160">
        <v>1405502.07</v>
      </c>
      <c r="CA1418" s="160">
        <v>0</v>
      </c>
      <c r="CB1418" s="160">
        <v>1405502.07</v>
      </c>
      <c r="CC1418" s="160">
        <v>1405502.07</v>
      </c>
      <c r="CD1418" s="160">
        <v>0</v>
      </c>
      <c r="CE1418" s="145"/>
      <c r="CF1418" s="145"/>
      <c r="CG1418" s="145"/>
      <c r="CH1418" s="145"/>
      <c r="CI1418" s="145"/>
      <c r="CJ1418" s="145"/>
      <c r="CK1418" s="145"/>
      <c r="CL1418" s="145"/>
      <c r="CM1418" s="145"/>
      <c r="CN1418" s="145"/>
      <c r="CO1418" s="145"/>
      <c r="CP1418" s="145"/>
      <c r="CQ1418" s="145"/>
      <c r="CR1418" s="145"/>
      <c r="CS1418" s="145"/>
      <c r="CT1418" s="145"/>
      <c r="CU1418" s="145"/>
      <c r="CV1418" s="145"/>
      <c r="CW1418" s="145"/>
      <c r="CX1418" s="145"/>
      <c r="CY1418" s="145"/>
      <c r="CZ1418" s="145"/>
      <c r="DA1418" s="145"/>
      <c r="DB1418" s="145"/>
      <c r="DC1418" s="145"/>
      <c r="DD1418" s="145"/>
      <c r="DE1418" s="145"/>
      <c r="DF1418" s="145"/>
      <c r="DG1418" s="145"/>
      <c r="DH1418" s="145"/>
      <c r="DI1418" s="145"/>
      <c r="DJ1418" s="145"/>
      <c r="DK1418" s="145"/>
      <c r="DL1418" s="145"/>
      <c r="DM1418" s="145"/>
      <c r="DN1418" s="145"/>
      <c r="DO1418" s="145"/>
      <c r="DP1418" s="145"/>
      <c r="DQ1418" s="145"/>
      <c r="DR1418" s="145"/>
      <c r="DS1418" s="145"/>
      <c r="DT1418" s="145"/>
      <c r="DU1418" s="145"/>
      <c r="DV1418" s="145"/>
      <c r="DW1418" s="145"/>
      <c r="DX1418" s="145"/>
      <c r="DY1418" s="145"/>
      <c r="DZ1418" s="145"/>
      <c r="EA1418" s="145"/>
      <c r="EB1418" s="145"/>
      <c r="EC1418" s="145"/>
      <c r="ED1418" s="145"/>
      <c r="EE1418" s="145"/>
      <c r="EF1418" s="145"/>
      <c r="EG1418" s="145"/>
      <c r="EH1418" s="145"/>
      <c r="EI1418" s="145"/>
      <c r="EJ1418" s="145"/>
      <c r="EK1418" s="145"/>
      <c r="EL1418" s="145"/>
      <c r="EM1418" s="145"/>
      <c r="EN1418" s="145"/>
      <c r="EO1418" s="145"/>
      <c r="EP1418" s="145"/>
      <c r="EQ1418" s="145"/>
      <c r="ER1418" s="145"/>
      <c r="ES1418" s="145"/>
      <c r="ET1418" s="145"/>
      <c r="EU1418" s="145"/>
      <c r="EV1418" s="145"/>
      <c r="EW1418" s="145"/>
      <c r="EX1418" s="145"/>
      <c r="EY1418" s="145"/>
      <c r="EZ1418" s="145"/>
      <c r="FA1418" s="145"/>
      <c r="FB1418" s="145"/>
      <c r="FC1418" s="145"/>
      <c r="FD1418" s="145"/>
      <c r="FE1418" s="145"/>
      <c r="FF1418" s="145"/>
      <c r="FG1418" s="145"/>
      <c r="FH1418" s="145"/>
      <c r="FI1418" s="145"/>
      <c r="FJ1418" s="145"/>
      <c r="FK1418" s="145"/>
      <c r="FL1418" s="145"/>
      <c r="FM1418" s="145"/>
      <c r="FN1418" s="145"/>
      <c r="FO1418" s="145"/>
      <c r="FP1418" s="145"/>
      <c r="FQ1418" s="145"/>
      <c r="FR1418" s="145"/>
      <c r="FS1418" s="145"/>
      <c r="FT1418" s="146"/>
      <c r="FU1418" s="147"/>
      <c r="FV1418" s="147"/>
      <c r="FW1418" s="147"/>
      <c r="FX1418" s="147"/>
      <c r="FY1418" s="147"/>
      <c r="FZ1418" s="147"/>
      <c r="GA1418" s="147"/>
      <c r="GB1418" s="147"/>
      <c r="GC1418" s="147"/>
      <c r="GD1418" s="147"/>
      <c r="GE1418" s="147"/>
      <c r="GF1418" s="147"/>
      <c r="GG1418" s="148"/>
      <c r="GH1418" s="147"/>
      <c r="GI1418" s="147"/>
      <c r="GJ1418" s="147"/>
      <c r="GK1418" s="147"/>
      <c r="GL1418" s="147"/>
      <c r="GM1418" s="147"/>
      <c r="GN1418" s="147"/>
      <c r="GO1418" s="147"/>
      <c r="GP1418" s="147"/>
      <c r="GQ1418" s="147"/>
      <c r="GR1418" s="147"/>
      <c r="GS1418" s="147"/>
      <c r="GT1418" s="147"/>
      <c r="GU1418" s="147"/>
      <c r="GV1418" s="147"/>
      <c r="GW1418" s="147"/>
      <c r="GX1418" s="147"/>
      <c r="GY1418" s="147"/>
      <c r="GZ1418" s="147"/>
      <c r="HA1418" s="147"/>
      <c r="HB1418" s="147"/>
      <c r="HC1418" s="147"/>
      <c r="HD1418" s="147"/>
      <c r="HE1418" s="147"/>
      <c r="HF1418" s="147"/>
      <c r="HG1418" s="147"/>
      <c r="HI1418" s="147"/>
      <c r="HJ1418" s="147"/>
      <c r="HK1418" s="147"/>
      <c r="HL1418" s="147"/>
      <c r="HM1418" s="147"/>
    </row>
    <row r="1419" spans="1:221" s="149" customFormat="1" ht="12" customHeight="1" x14ac:dyDescent="0.2">
      <c r="A1419" s="150">
        <v>1153</v>
      </c>
      <c r="B1419" s="151" t="s">
        <v>3980</v>
      </c>
      <c r="C1419" s="161"/>
      <c r="D1419" s="161"/>
      <c r="E1419" s="162"/>
      <c r="F1419" s="154">
        <f t="shared" si="352"/>
        <v>21.886366511697382</v>
      </c>
      <c r="G1419" s="279">
        <v>1991</v>
      </c>
      <c r="H1419" s="281">
        <v>2025</v>
      </c>
      <c r="I1419" s="154">
        <f t="shared" si="345"/>
        <v>1500944.5</v>
      </c>
      <c r="J1419" s="152">
        <f t="shared" si="354"/>
        <v>7362004.0199999996</v>
      </c>
      <c r="K1419" s="155">
        <f t="shared" si="355"/>
        <v>0</v>
      </c>
      <c r="L1419" s="192">
        <v>0</v>
      </c>
      <c r="M1419" s="192">
        <v>0</v>
      </c>
      <c r="N1419" s="192">
        <v>0</v>
      </c>
      <c r="O1419" s="192">
        <v>0</v>
      </c>
      <c r="P1419" s="192">
        <v>0</v>
      </c>
      <c r="Q1419" s="155"/>
      <c r="R1419" s="155">
        <v>0</v>
      </c>
      <c r="S1419" s="155"/>
      <c r="T1419" s="155">
        <v>0</v>
      </c>
      <c r="U1419" s="155"/>
      <c r="V1419" s="155">
        <v>0</v>
      </c>
      <c r="W1419" s="197" t="str">
        <f t="shared" si="356"/>
        <v>0</v>
      </c>
      <c r="X1419" s="155">
        <v>0</v>
      </c>
      <c r="Y1419" s="162" t="s">
        <v>234</v>
      </c>
      <c r="Z1419" s="144">
        <v>833</v>
      </c>
      <c r="AA1419" s="155">
        <f t="shared" si="359"/>
        <v>7030713.8399999999</v>
      </c>
      <c r="AB1419" s="144">
        <v>0</v>
      </c>
      <c r="AC1419" s="144">
        <v>0</v>
      </c>
      <c r="AD1419" s="144">
        <v>0</v>
      </c>
      <c r="AE1419" s="144">
        <v>0</v>
      </c>
      <c r="AF1419" s="144">
        <v>0</v>
      </c>
      <c r="AG1419" s="144">
        <v>0</v>
      </c>
      <c r="AH1419" s="144">
        <v>0</v>
      </c>
      <c r="AI1419" s="144">
        <v>0</v>
      </c>
      <c r="AJ1419" s="144">
        <v>0</v>
      </c>
      <c r="AK1419" s="144">
        <v>0</v>
      </c>
      <c r="AL1419" s="144">
        <v>0</v>
      </c>
      <c r="AM1419" s="144">
        <f t="shared" si="357"/>
        <v>220860.12</v>
      </c>
      <c r="AN1419" s="144">
        <f t="shared" si="358"/>
        <v>110430.06</v>
      </c>
      <c r="AO1419" s="144">
        <v>0</v>
      </c>
      <c r="AP1419" s="144" t="s">
        <v>4526</v>
      </c>
      <c r="AQ1419" s="294"/>
      <c r="AR1419" s="144"/>
      <c r="AS1419" s="271"/>
      <c r="AT1419" s="144"/>
      <c r="AU1419" s="144"/>
      <c r="AV1419" s="158" t="s">
        <v>1129</v>
      </c>
      <c r="AW1419" s="159" t="s">
        <v>3979</v>
      </c>
      <c r="AX1419" s="159" t="s">
        <v>3980</v>
      </c>
      <c r="AY1419" s="159"/>
      <c r="AZ1419" s="159" t="s">
        <v>879</v>
      </c>
      <c r="BA1419" s="193">
        <v>1991</v>
      </c>
      <c r="BB1419" s="159" t="s">
        <v>881</v>
      </c>
      <c r="BC1419" s="193">
        <v>5</v>
      </c>
      <c r="BD1419" s="193">
        <v>4</v>
      </c>
      <c r="BE1419" s="193">
        <v>164</v>
      </c>
      <c r="BF1419" s="160">
        <v>3310.5</v>
      </c>
      <c r="BG1419" s="160">
        <v>2975.5</v>
      </c>
      <c r="BH1419" s="158" t="s">
        <v>883</v>
      </c>
      <c r="BI1419" s="193">
        <v>7.5</v>
      </c>
      <c r="BJ1419" s="159" t="s">
        <v>892</v>
      </c>
      <c r="BK1419" s="160">
        <v>833</v>
      </c>
      <c r="BL1419" s="160">
        <v>662</v>
      </c>
      <c r="BM1419" s="160">
        <v>2337</v>
      </c>
      <c r="BN1419" s="158"/>
      <c r="BO1419" s="159" t="s">
        <v>885</v>
      </c>
      <c r="BP1419" s="159" t="s">
        <v>886</v>
      </c>
      <c r="BQ1419" s="204" t="s">
        <v>887</v>
      </c>
      <c r="BR1419" s="160">
        <v>4805860.22</v>
      </c>
      <c r="BS1419" s="160">
        <v>1500944.5</v>
      </c>
      <c r="BT1419" s="160">
        <v>0</v>
      </c>
      <c r="BU1419" s="138">
        <v>1500944.5</v>
      </c>
      <c r="BV1419" s="160">
        <v>1500944.5</v>
      </c>
      <c r="BW1419" s="160">
        <v>1500944.5</v>
      </c>
      <c r="BX1419" s="160">
        <v>0</v>
      </c>
      <c r="BY1419" s="160">
        <v>1493898.79</v>
      </c>
      <c r="BZ1419" s="160">
        <v>1493898.79</v>
      </c>
      <c r="CA1419" s="160">
        <v>0</v>
      </c>
      <c r="CB1419" s="160">
        <v>1493898.79</v>
      </c>
      <c r="CC1419" s="160">
        <v>1493898.79</v>
      </c>
      <c r="CD1419" s="160">
        <v>0</v>
      </c>
      <c r="CE1419" s="145"/>
      <c r="CF1419" s="145"/>
      <c r="CG1419" s="145"/>
      <c r="CH1419" s="145"/>
      <c r="CI1419" s="145"/>
      <c r="CJ1419" s="145"/>
      <c r="CK1419" s="145"/>
      <c r="CL1419" s="145"/>
      <c r="CM1419" s="145"/>
      <c r="CN1419" s="145"/>
      <c r="CO1419" s="145"/>
      <c r="CP1419" s="145"/>
      <c r="CQ1419" s="145"/>
      <c r="CR1419" s="145"/>
      <c r="CS1419" s="145"/>
      <c r="CT1419" s="145"/>
      <c r="CU1419" s="145"/>
      <c r="CV1419" s="145"/>
      <c r="CW1419" s="145"/>
      <c r="CX1419" s="145"/>
      <c r="CY1419" s="145"/>
      <c r="CZ1419" s="145"/>
      <c r="DA1419" s="145"/>
      <c r="DB1419" s="145"/>
      <c r="DC1419" s="145"/>
      <c r="DD1419" s="145"/>
      <c r="DE1419" s="145"/>
      <c r="DF1419" s="145"/>
      <c r="DG1419" s="145"/>
      <c r="DH1419" s="145"/>
      <c r="DI1419" s="145"/>
      <c r="DJ1419" s="145"/>
      <c r="DK1419" s="145"/>
      <c r="DL1419" s="145"/>
      <c r="DM1419" s="145"/>
      <c r="DN1419" s="145"/>
      <c r="DO1419" s="145"/>
      <c r="DP1419" s="145"/>
      <c r="DQ1419" s="145"/>
      <c r="DR1419" s="145"/>
      <c r="DS1419" s="145"/>
      <c r="DT1419" s="145"/>
      <c r="DU1419" s="145"/>
      <c r="DV1419" s="145"/>
      <c r="DW1419" s="145"/>
      <c r="DX1419" s="145"/>
      <c r="DY1419" s="145"/>
      <c r="DZ1419" s="145"/>
      <c r="EA1419" s="145"/>
      <c r="EB1419" s="145"/>
      <c r="EC1419" s="145"/>
      <c r="ED1419" s="145"/>
      <c r="EE1419" s="145"/>
      <c r="EF1419" s="145"/>
      <c r="EG1419" s="145"/>
      <c r="EH1419" s="145"/>
      <c r="EI1419" s="145"/>
      <c r="EJ1419" s="145"/>
      <c r="EK1419" s="145"/>
      <c r="EL1419" s="145"/>
      <c r="EM1419" s="145"/>
      <c r="EN1419" s="145"/>
      <c r="EO1419" s="145"/>
      <c r="EP1419" s="145"/>
      <c r="EQ1419" s="145"/>
      <c r="ER1419" s="145"/>
      <c r="ES1419" s="145"/>
      <c r="ET1419" s="145"/>
      <c r="EU1419" s="145"/>
      <c r="EV1419" s="145"/>
      <c r="EW1419" s="145"/>
      <c r="EX1419" s="145"/>
      <c r="EY1419" s="145"/>
      <c r="EZ1419" s="145"/>
      <c r="FA1419" s="145"/>
      <c r="FB1419" s="145"/>
      <c r="FC1419" s="145"/>
      <c r="FD1419" s="145"/>
      <c r="FE1419" s="145"/>
      <c r="FF1419" s="145"/>
      <c r="FG1419" s="145"/>
      <c r="FH1419" s="145"/>
      <c r="FI1419" s="145"/>
      <c r="FJ1419" s="145"/>
      <c r="FK1419" s="145"/>
      <c r="FL1419" s="145"/>
      <c r="FM1419" s="145"/>
      <c r="FN1419" s="145"/>
      <c r="FO1419" s="145"/>
      <c r="FP1419" s="145"/>
      <c r="FQ1419" s="145"/>
      <c r="FR1419" s="145"/>
      <c r="FS1419" s="145"/>
      <c r="FT1419" s="146"/>
      <c r="FU1419" s="147"/>
      <c r="FV1419" s="147"/>
      <c r="FW1419" s="147"/>
      <c r="FX1419" s="147"/>
      <c r="FY1419" s="147"/>
      <c r="FZ1419" s="147"/>
      <c r="GA1419" s="147"/>
      <c r="GB1419" s="147"/>
      <c r="GC1419" s="147"/>
      <c r="GD1419" s="147"/>
      <c r="GE1419" s="147"/>
      <c r="GF1419" s="147"/>
      <c r="GG1419" s="148"/>
      <c r="GH1419" s="147"/>
      <c r="GI1419" s="147"/>
      <c r="GJ1419" s="147"/>
      <c r="GK1419" s="147"/>
      <c r="GL1419" s="147"/>
      <c r="GM1419" s="147"/>
      <c r="GN1419" s="147"/>
      <c r="GO1419" s="147"/>
      <c r="GP1419" s="147"/>
      <c r="GQ1419" s="147"/>
      <c r="GR1419" s="147"/>
      <c r="GS1419" s="147"/>
      <c r="GT1419" s="147"/>
      <c r="GU1419" s="147"/>
      <c r="GV1419" s="147"/>
      <c r="GW1419" s="147"/>
      <c r="GX1419" s="147"/>
      <c r="GY1419" s="147"/>
      <c r="GZ1419" s="147"/>
      <c r="HA1419" s="147"/>
      <c r="HB1419" s="147"/>
      <c r="HC1419" s="147"/>
      <c r="HD1419" s="147"/>
      <c r="HE1419" s="147"/>
      <c r="HF1419" s="147"/>
      <c r="HG1419" s="147"/>
      <c r="HI1419" s="147"/>
      <c r="HJ1419" s="147"/>
      <c r="HK1419" s="147"/>
      <c r="HL1419" s="147"/>
      <c r="HM1419" s="147"/>
    </row>
    <row r="1420" spans="1:221" s="149" customFormat="1" ht="12" customHeight="1" x14ac:dyDescent="0.2">
      <c r="A1420" s="150">
        <v>1154</v>
      </c>
      <c r="B1420" s="151" t="s">
        <v>3982</v>
      </c>
      <c r="C1420" s="161"/>
      <c r="D1420" s="161"/>
      <c r="E1420" s="162"/>
      <c r="F1420" s="154">
        <f t="shared" si="352"/>
        <v>50.26128586856597</v>
      </c>
      <c r="G1420" s="279">
        <v>1990</v>
      </c>
      <c r="H1420" s="281">
        <v>2023</v>
      </c>
      <c r="I1420" s="154">
        <f t="shared" si="345"/>
        <v>731992.06</v>
      </c>
      <c r="J1420" s="310">
        <f t="shared" si="354"/>
        <v>6363316.79</v>
      </c>
      <c r="K1420" s="155">
        <f t="shared" si="355"/>
        <v>0</v>
      </c>
      <c r="L1420" s="192">
        <v>0</v>
      </c>
      <c r="M1420" s="192">
        <v>0</v>
      </c>
      <c r="N1420" s="192">
        <v>0</v>
      </c>
      <c r="O1420" s="192">
        <v>0</v>
      </c>
      <c r="P1420" s="192">
        <v>0</v>
      </c>
      <c r="Q1420" s="155"/>
      <c r="R1420" s="155">
        <v>0</v>
      </c>
      <c r="S1420" s="155"/>
      <c r="T1420" s="155">
        <v>0</v>
      </c>
      <c r="U1420" s="155"/>
      <c r="V1420" s="155">
        <v>0</v>
      </c>
      <c r="W1420" s="197" t="str">
        <f t="shared" si="356"/>
        <v>0</v>
      </c>
      <c r="X1420" s="155">
        <v>0</v>
      </c>
      <c r="Y1420" s="162" t="s">
        <v>234</v>
      </c>
      <c r="Z1420" s="144">
        <v>720</v>
      </c>
      <c r="AA1420" s="155">
        <f t="shared" si="359"/>
        <v>6076967.54</v>
      </c>
      <c r="AB1420" s="144">
        <v>0</v>
      </c>
      <c r="AC1420" s="144">
        <v>0</v>
      </c>
      <c r="AD1420" s="144">
        <v>0</v>
      </c>
      <c r="AE1420" s="144">
        <v>0</v>
      </c>
      <c r="AF1420" s="144">
        <v>0</v>
      </c>
      <c r="AG1420" s="144">
        <v>0</v>
      </c>
      <c r="AH1420" s="144">
        <v>0</v>
      </c>
      <c r="AI1420" s="144">
        <v>0</v>
      </c>
      <c r="AJ1420" s="144">
        <v>0</v>
      </c>
      <c r="AK1420" s="144">
        <v>0</v>
      </c>
      <c r="AL1420" s="144">
        <v>0</v>
      </c>
      <c r="AM1420" s="144">
        <f t="shared" si="357"/>
        <v>190899.5</v>
      </c>
      <c r="AN1420" s="144">
        <f t="shared" si="358"/>
        <v>95449.75</v>
      </c>
      <c r="AO1420" s="144">
        <v>0</v>
      </c>
      <c r="AP1420" s="144" t="s">
        <v>4526</v>
      </c>
      <c r="AQ1420" s="294"/>
      <c r="AR1420" s="144"/>
      <c r="AS1420" s="271"/>
      <c r="AT1420" s="144"/>
      <c r="AU1420" s="144"/>
      <c r="AV1420" s="158" t="s">
        <v>1133</v>
      </c>
      <c r="AW1420" s="159" t="s">
        <v>3981</v>
      </c>
      <c r="AX1420" s="159" t="s">
        <v>3982</v>
      </c>
      <c r="AY1420" s="159"/>
      <c r="AZ1420" s="159" t="s">
        <v>879</v>
      </c>
      <c r="BA1420" s="193">
        <v>1990</v>
      </c>
      <c r="BB1420" s="159" t="s">
        <v>891</v>
      </c>
      <c r="BC1420" s="193">
        <v>3</v>
      </c>
      <c r="BD1420" s="193">
        <v>2</v>
      </c>
      <c r="BE1420" s="193">
        <v>117</v>
      </c>
      <c r="BF1420" s="160">
        <v>1558.8</v>
      </c>
      <c r="BG1420" s="160">
        <v>1244.9000000000001</v>
      </c>
      <c r="BH1420" s="158" t="s">
        <v>883</v>
      </c>
      <c r="BI1420" s="193">
        <v>7.5</v>
      </c>
      <c r="BJ1420" s="159" t="s">
        <v>892</v>
      </c>
      <c r="BK1420" s="160">
        <v>720</v>
      </c>
      <c r="BL1420" s="160">
        <v>520</v>
      </c>
      <c r="BM1420" s="160">
        <v>1153</v>
      </c>
      <c r="BN1420" s="158"/>
      <c r="BO1420" s="159" t="s">
        <v>885</v>
      </c>
      <c r="BP1420" s="159" t="s">
        <v>886</v>
      </c>
      <c r="BQ1420" s="204" t="s">
        <v>887</v>
      </c>
      <c r="BR1420" s="160">
        <v>4153924.8</v>
      </c>
      <c r="BS1420" s="160">
        <v>731992.06</v>
      </c>
      <c r="BT1420" s="160">
        <v>0</v>
      </c>
      <c r="BU1420" s="138">
        <v>731992.06</v>
      </c>
      <c r="BV1420" s="160">
        <v>731992.06</v>
      </c>
      <c r="BW1420" s="160">
        <v>731992.06</v>
      </c>
      <c r="BX1420" s="160">
        <v>0</v>
      </c>
      <c r="BY1420" s="160">
        <v>731931.5</v>
      </c>
      <c r="BZ1420" s="160">
        <v>731931.5</v>
      </c>
      <c r="CA1420" s="160">
        <v>0</v>
      </c>
      <c r="CB1420" s="160">
        <v>731931.5</v>
      </c>
      <c r="CC1420" s="160">
        <v>731931.5</v>
      </c>
      <c r="CD1420" s="160">
        <v>0</v>
      </c>
      <c r="CE1420" s="145"/>
      <c r="CF1420" s="145"/>
      <c r="CG1420" s="145"/>
      <c r="CH1420" s="145"/>
      <c r="CI1420" s="145"/>
      <c r="CJ1420" s="145"/>
      <c r="CK1420" s="145"/>
      <c r="CL1420" s="145"/>
      <c r="CM1420" s="145"/>
      <c r="CN1420" s="145"/>
      <c r="CO1420" s="145"/>
      <c r="CP1420" s="145"/>
      <c r="CQ1420" s="145"/>
      <c r="CR1420" s="145"/>
      <c r="CS1420" s="145"/>
      <c r="CT1420" s="145"/>
      <c r="CU1420" s="145"/>
      <c r="CV1420" s="145"/>
      <c r="CW1420" s="145"/>
      <c r="CX1420" s="145"/>
      <c r="CY1420" s="145"/>
      <c r="CZ1420" s="145"/>
      <c r="DA1420" s="145"/>
      <c r="DB1420" s="145"/>
      <c r="DC1420" s="145"/>
      <c r="DD1420" s="145"/>
      <c r="DE1420" s="145"/>
      <c r="DF1420" s="145"/>
      <c r="DG1420" s="145"/>
      <c r="DH1420" s="145"/>
      <c r="DI1420" s="145"/>
      <c r="DJ1420" s="145"/>
      <c r="DK1420" s="145"/>
      <c r="DL1420" s="145"/>
      <c r="DM1420" s="145"/>
      <c r="DN1420" s="145"/>
      <c r="DO1420" s="145"/>
      <c r="DP1420" s="145"/>
      <c r="DQ1420" s="145"/>
      <c r="DR1420" s="145"/>
      <c r="DS1420" s="145"/>
      <c r="DT1420" s="145"/>
      <c r="DU1420" s="145"/>
      <c r="DV1420" s="145"/>
      <c r="DW1420" s="145"/>
      <c r="DX1420" s="145"/>
      <c r="DY1420" s="145"/>
      <c r="DZ1420" s="145"/>
      <c r="EA1420" s="145"/>
      <c r="EB1420" s="145"/>
      <c r="EC1420" s="145"/>
      <c r="ED1420" s="145"/>
      <c r="EE1420" s="145"/>
      <c r="EF1420" s="145"/>
      <c r="EG1420" s="145"/>
      <c r="EH1420" s="145"/>
      <c r="EI1420" s="145"/>
      <c r="EJ1420" s="145"/>
      <c r="EK1420" s="145"/>
      <c r="EL1420" s="145"/>
      <c r="EM1420" s="145"/>
      <c r="EN1420" s="145"/>
      <c r="EO1420" s="145"/>
      <c r="EP1420" s="145"/>
      <c r="EQ1420" s="145"/>
      <c r="ER1420" s="145"/>
      <c r="ES1420" s="145"/>
      <c r="ET1420" s="145"/>
      <c r="EU1420" s="145"/>
      <c r="EV1420" s="145"/>
      <c r="EW1420" s="145"/>
      <c r="EX1420" s="145"/>
      <c r="EY1420" s="145"/>
      <c r="EZ1420" s="145"/>
      <c r="FA1420" s="145"/>
      <c r="FB1420" s="145"/>
      <c r="FC1420" s="145"/>
      <c r="FD1420" s="145"/>
      <c r="FE1420" s="145"/>
      <c r="FF1420" s="145"/>
      <c r="FG1420" s="145"/>
      <c r="FH1420" s="145"/>
      <c r="FI1420" s="145"/>
      <c r="FJ1420" s="145"/>
      <c r="FK1420" s="145"/>
      <c r="FL1420" s="145"/>
      <c r="FM1420" s="145"/>
      <c r="FN1420" s="145"/>
      <c r="FO1420" s="145"/>
      <c r="FP1420" s="145"/>
      <c r="FQ1420" s="145"/>
      <c r="FR1420" s="145"/>
      <c r="FS1420" s="145"/>
      <c r="FT1420" s="146"/>
      <c r="FU1420" s="147"/>
      <c r="FV1420" s="147"/>
      <c r="FW1420" s="147"/>
      <c r="FX1420" s="147"/>
      <c r="FY1420" s="147"/>
      <c r="FZ1420" s="147"/>
      <c r="GA1420" s="147"/>
      <c r="GB1420" s="147"/>
      <c r="GC1420" s="147"/>
      <c r="GD1420" s="147"/>
      <c r="GE1420" s="147"/>
      <c r="GF1420" s="147"/>
      <c r="GG1420" s="148"/>
      <c r="GH1420" s="147"/>
      <c r="GI1420" s="147"/>
      <c r="GJ1420" s="147"/>
      <c r="GK1420" s="147"/>
      <c r="GL1420" s="147"/>
      <c r="GM1420" s="147"/>
      <c r="GN1420" s="147"/>
      <c r="GO1420" s="147"/>
      <c r="GP1420" s="147"/>
      <c r="GQ1420" s="147"/>
      <c r="GR1420" s="147"/>
      <c r="GS1420" s="147"/>
      <c r="GT1420" s="147"/>
      <c r="GU1420" s="147"/>
      <c r="GV1420" s="147"/>
      <c r="GW1420" s="147"/>
      <c r="GX1420" s="147"/>
      <c r="GY1420" s="147"/>
      <c r="GZ1420" s="147"/>
      <c r="HA1420" s="147"/>
      <c r="HB1420" s="147"/>
      <c r="HC1420" s="147"/>
      <c r="HD1420" s="147"/>
      <c r="HE1420" s="147"/>
      <c r="HF1420" s="147"/>
      <c r="HG1420" s="147"/>
      <c r="HI1420" s="147"/>
      <c r="HJ1420" s="147"/>
      <c r="HK1420" s="147"/>
      <c r="HL1420" s="147"/>
      <c r="HM1420" s="147"/>
    </row>
    <row r="1421" spans="1:221" s="149" customFormat="1" ht="12" customHeight="1" x14ac:dyDescent="0.2">
      <c r="A1421" s="150">
        <v>1155</v>
      </c>
      <c r="B1421" s="151" t="s">
        <v>3984</v>
      </c>
      <c r="C1421" s="161"/>
      <c r="D1421" s="161"/>
      <c r="E1421" s="162"/>
      <c r="F1421" s="154">
        <f t="shared" si="352"/>
        <v>23.200943199675123</v>
      </c>
      <c r="G1421" s="279">
        <v>1992</v>
      </c>
      <c r="H1421" s="281">
        <v>2025</v>
      </c>
      <c r="I1421" s="154">
        <f t="shared" si="345"/>
        <v>800682.86</v>
      </c>
      <c r="J1421" s="152">
        <f t="shared" si="354"/>
        <v>7370841.96</v>
      </c>
      <c r="K1421" s="155">
        <f t="shared" si="355"/>
        <v>0</v>
      </c>
      <c r="L1421" s="192">
        <v>0</v>
      </c>
      <c r="M1421" s="192">
        <v>0</v>
      </c>
      <c r="N1421" s="192">
        <v>0</v>
      </c>
      <c r="O1421" s="192">
        <v>0</v>
      </c>
      <c r="P1421" s="192">
        <v>0</v>
      </c>
      <c r="Q1421" s="155"/>
      <c r="R1421" s="155">
        <v>0</v>
      </c>
      <c r="S1421" s="155"/>
      <c r="T1421" s="155">
        <v>0</v>
      </c>
      <c r="U1421" s="155"/>
      <c r="V1421" s="155">
        <v>0</v>
      </c>
      <c r="W1421" s="197" t="str">
        <f t="shared" si="356"/>
        <v>0</v>
      </c>
      <c r="X1421" s="155">
        <v>0</v>
      </c>
      <c r="Y1421" s="162" t="s">
        <v>234</v>
      </c>
      <c r="Z1421" s="144">
        <v>834</v>
      </c>
      <c r="AA1421" s="155">
        <f t="shared" si="359"/>
        <v>7039154.0700000003</v>
      </c>
      <c r="AB1421" s="144">
        <v>0</v>
      </c>
      <c r="AC1421" s="144">
        <v>0</v>
      </c>
      <c r="AD1421" s="144">
        <v>0</v>
      </c>
      <c r="AE1421" s="144">
        <v>0</v>
      </c>
      <c r="AF1421" s="144">
        <v>0</v>
      </c>
      <c r="AG1421" s="144">
        <v>0</v>
      </c>
      <c r="AH1421" s="144">
        <v>0</v>
      </c>
      <c r="AI1421" s="144">
        <v>0</v>
      </c>
      <c r="AJ1421" s="144">
        <v>0</v>
      </c>
      <c r="AK1421" s="144">
        <v>0</v>
      </c>
      <c r="AL1421" s="144">
        <v>0</v>
      </c>
      <c r="AM1421" s="144">
        <f t="shared" si="357"/>
        <v>221125.26</v>
      </c>
      <c r="AN1421" s="144">
        <f t="shared" si="358"/>
        <v>110562.63</v>
      </c>
      <c r="AO1421" s="144">
        <v>0</v>
      </c>
      <c r="AP1421" s="144" t="s">
        <v>4526</v>
      </c>
      <c r="AQ1421" s="294"/>
      <c r="AR1421" s="144"/>
      <c r="AS1421" s="271"/>
      <c r="AT1421" s="144"/>
      <c r="AU1421" s="144"/>
      <c r="AV1421" s="158" t="s">
        <v>1138</v>
      </c>
      <c r="AW1421" s="159" t="s">
        <v>3983</v>
      </c>
      <c r="AX1421" s="159" t="s">
        <v>3984</v>
      </c>
      <c r="AY1421" s="159"/>
      <c r="AZ1421" s="159" t="s">
        <v>879</v>
      </c>
      <c r="BA1421" s="193">
        <v>1992</v>
      </c>
      <c r="BB1421" s="159" t="s">
        <v>881</v>
      </c>
      <c r="BC1421" s="193">
        <v>5</v>
      </c>
      <c r="BD1421" s="193">
        <v>4</v>
      </c>
      <c r="BE1421" s="193">
        <v>13</v>
      </c>
      <c r="BF1421" s="160">
        <v>3416.9</v>
      </c>
      <c r="BG1421" s="160">
        <v>3146.5</v>
      </c>
      <c r="BH1421" s="158" t="s">
        <v>883</v>
      </c>
      <c r="BI1421" s="193">
        <v>7.5</v>
      </c>
      <c r="BJ1421" s="159" t="s">
        <v>892</v>
      </c>
      <c r="BK1421" s="160">
        <v>834</v>
      </c>
      <c r="BL1421" s="160">
        <v>683</v>
      </c>
      <c r="BM1421" s="160">
        <v>2733</v>
      </c>
      <c r="BN1421" s="158"/>
      <c r="BO1421" s="159" t="s">
        <v>885</v>
      </c>
      <c r="BP1421" s="159" t="s">
        <v>886</v>
      </c>
      <c r="BQ1421" s="204" t="s">
        <v>887</v>
      </c>
      <c r="BR1421" s="160">
        <v>4811629.5599999996</v>
      </c>
      <c r="BS1421" s="160">
        <v>800682.86</v>
      </c>
      <c r="BT1421" s="160">
        <v>0</v>
      </c>
      <c r="BU1421" s="138">
        <v>800682.86</v>
      </c>
      <c r="BV1421" s="160">
        <v>800682.86</v>
      </c>
      <c r="BW1421" s="160">
        <v>800682.86</v>
      </c>
      <c r="BX1421" s="160">
        <v>0</v>
      </c>
      <c r="BY1421" s="160">
        <v>795214.71</v>
      </c>
      <c r="BZ1421" s="160">
        <v>795214.71</v>
      </c>
      <c r="CA1421" s="160">
        <v>0</v>
      </c>
      <c r="CB1421" s="160">
        <v>795214.71</v>
      </c>
      <c r="CC1421" s="160">
        <v>795214.71</v>
      </c>
      <c r="CD1421" s="160">
        <v>0</v>
      </c>
      <c r="CE1421" s="145"/>
      <c r="CF1421" s="145"/>
      <c r="CG1421" s="145"/>
      <c r="CH1421" s="145"/>
      <c r="CI1421" s="145"/>
      <c r="CJ1421" s="145"/>
      <c r="CK1421" s="145"/>
      <c r="CL1421" s="145"/>
      <c r="CM1421" s="145"/>
      <c r="CN1421" s="145"/>
      <c r="CO1421" s="145"/>
      <c r="CP1421" s="145"/>
      <c r="CQ1421" s="145"/>
      <c r="CR1421" s="145"/>
      <c r="CS1421" s="145"/>
      <c r="CT1421" s="145"/>
      <c r="CU1421" s="145"/>
      <c r="CV1421" s="145"/>
      <c r="CW1421" s="145"/>
      <c r="CX1421" s="145"/>
      <c r="CY1421" s="145"/>
      <c r="CZ1421" s="145"/>
      <c r="DA1421" s="145"/>
      <c r="DB1421" s="145"/>
      <c r="DC1421" s="145"/>
      <c r="DD1421" s="145"/>
      <c r="DE1421" s="145"/>
      <c r="DF1421" s="145"/>
      <c r="DG1421" s="145"/>
      <c r="DH1421" s="145"/>
      <c r="DI1421" s="145"/>
      <c r="DJ1421" s="145"/>
      <c r="DK1421" s="145"/>
      <c r="DL1421" s="145"/>
      <c r="DM1421" s="145"/>
      <c r="DN1421" s="145"/>
      <c r="DO1421" s="145"/>
      <c r="DP1421" s="145"/>
      <c r="DQ1421" s="145"/>
      <c r="DR1421" s="145"/>
      <c r="DS1421" s="145"/>
      <c r="DT1421" s="145"/>
      <c r="DU1421" s="145"/>
      <c r="DV1421" s="145"/>
      <c r="DW1421" s="145"/>
      <c r="DX1421" s="145"/>
      <c r="DY1421" s="145"/>
      <c r="DZ1421" s="145"/>
      <c r="EA1421" s="145"/>
      <c r="EB1421" s="145"/>
      <c r="EC1421" s="145"/>
      <c r="ED1421" s="145"/>
      <c r="EE1421" s="145"/>
      <c r="EF1421" s="145"/>
      <c r="EG1421" s="145"/>
      <c r="EH1421" s="145"/>
      <c r="EI1421" s="145"/>
      <c r="EJ1421" s="145"/>
      <c r="EK1421" s="145"/>
      <c r="EL1421" s="145"/>
      <c r="EM1421" s="145"/>
      <c r="EN1421" s="145"/>
      <c r="EO1421" s="145"/>
      <c r="EP1421" s="145"/>
      <c r="EQ1421" s="145"/>
      <c r="ER1421" s="145"/>
      <c r="ES1421" s="145"/>
      <c r="ET1421" s="145"/>
      <c r="EU1421" s="145"/>
      <c r="EV1421" s="145"/>
      <c r="EW1421" s="145"/>
      <c r="EX1421" s="145"/>
      <c r="EY1421" s="145"/>
      <c r="EZ1421" s="145"/>
      <c r="FA1421" s="145"/>
      <c r="FB1421" s="145"/>
      <c r="FC1421" s="145"/>
      <c r="FD1421" s="145"/>
      <c r="FE1421" s="145"/>
      <c r="FF1421" s="145"/>
      <c r="FG1421" s="145"/>
      <c r="FH1421" s="145"/>
      <c r="FI1421" s="145"/>
      <c r="FJ1421" s="145"/>
      <c r="FK1421" s="145"/>
      <c r="FL1421" s="145"/>
      <c r="FM1421" s="145"/>
      <c r="FN1421" s="145"/>
      <c r="FO1421" s="145"/>
      <c r="FP1421" s="145"/>
      <c r="FQ1421" s="145"/>
      <c r="FR1421" s="145"/>
      <c r="FS1421" s="145"/>
      <c r="FT1421" s="146"/>
      <c r="FU1421" s="147"/>
      <c r="FV1421" s="147"/>
      <c r="FW1421" s="147"/>
      <c r="FX1421" s="147"/>
      <c r="FY1421" s="147"/>
      <c r="FZ1421" s="147"/>
      <c r="GA1421" s="147"/>
      <c r="GB1421" s="147"/>
      <c r="GC1421" s="147"/>
      <c r="GD1421" s="147"/>
      <c r="GE1421" s="147"/>
      <c r="GF1421" s="147"/>
      <c r="GG1421" s="148"/>
      <c r="GH1421" s="147"/>
      <c r="GI1421" s="147"/>
      <c r="GJ1421" s="147"/>
      <c r="GK1421" s="147"/>
      <c r="GL1421" s="147"/>
      <c r="GM1421" s="147"/>
      <c r="GN1421" s="147"/>
      <c r="GO1421" s="147"/>
      <c r="GP1421" s="147"/>
      <c r="GQ1421" s="147"/>
      <c r="GR1421" s="147"/>
      <c r="GS1421" s="147"/>
      <c r="GT1421" s="147"/>
      <c r="GU1421" s="147"/>
      <c r="GV1421" s="147"/>
      <c r="GW1421" s="147"/>
      <c r="GX1421" s="147"/>
      <c r="GY1421" s="147"/>
      <c r="GZ1421" s="147"/>
      <c r="HA1421" s="147"/>
      <c r="HB1421" s="147"/>
      <c r="HC1421" s="147"/>
      <c r="HD1421" s="147"/>
      <c r="HE1421" s="147"/>
      <c r="HF1421" s="147"/>
      <c r="HG1421" s="147"/>
      <c r="HI1421" s="147"/>
      <c r="HJ1421" s="147"/>
      <c r="HK1421" s="147"/>
      <c r="HL1421" s="147"/>
      <c r="HM1421" s="147"/>
    </row>
    <row r="1422" spans="1:221" s="149" customFormat="1" ht="12" customHeight="1" x14ac:dyDescent="0.2">
      <c r="A1422" s="150">
        <v>1156</v>
      </c>
      <c r="B1422" s="151" t="s">
        <v>3986</v>
      </c>
      <c r="C1422" s="161"/>
      <c r="D1422" s="161"/>
      <c r="E1422" s="162"/>
      <c r="F1422" s="154">
        <f t="shared" si="352"/>
        <v>20.416735489644591</v>
      </c>
      <c r="G1422" s="279">
        <v>1992</v>
      </c>
      <c r="H1422" s="281">
        <v>2025</v>
      </c>
      <c r="I1422" s="154">
        <f t="shared" si="345"/>
        <v>810826.29</v>
      </c>
      <c r="J1422" s="152">
        <f t="shared" si="354"/>
        <v>3685420.98</v>
      </c>
      <c r="K1422" s="155">
        <f t="shared" si="355"/>
        <v>0</v>
      </c>
      <c r="L1422" s="192">
        <v>0</v>
      </c>
      <c r="M1422" s="192">
        <v>0</v>
      </c>
      <c r="N1422" s="192">
        <v>0</v>
      </c>
      <c r="O1422" s="192">
        <v>0</v>
      </c>
      <c r="P1422" s="192">
        <v>0</v>
      </c>
      <c r="Q1422" s="155"/>
      <c r="R1422" s="155">
        <v>0</v>
      </c>
      <c r="S1422" s="155"/>
      <c r="T1422" s="155">
        <v>0</v>
      </c>
      <c r="U1422" s="155"/>
      <c r="V1422" s="155">
        <v>0</v>
      </c>
      <c r="W1422" s="197" t="str">
        <f t="shared" si="356"/>
        <v>0</v>
      </c>
      <c r="X1422" s="155">
        <v>0</v>
      </c>
      <c r="Y1422" s="162" t="s">
        <v>234</v>
      </c>
      <c r="Z1422" s="144">
        <v>417</v>
      </c>
      <c r="AA1422" s="155">
        <f t="shared" si="359"/>
        <v>3519577.04</v>
      </c>
      <c r="AB1422" s="144">
        <v>0</v>
      </c>
      <c r="AC1422" s="144">
        <v>0</v>
      </c>
      <c r="AD1422" s="144">
        <v>0</v>
      </c>
      <c r="AE1422" s="144">
        <v>0</v>
      </c>
      <c r="AF1422" s="144">
        <v>0</v>
      </c>
      <c r="AG1422" s="144">
        <v>0</v>
      </c>
      <c r="AH1422" s="144">
        <v>0</v>
      </c>
      <c r="AI1422" s="144">
        <v>0</v>
      </c>
      <c r="AJ1422" s="144">
        <v>0</v>
      </c>
      <c r="AK1422" s="144">
        <v>0</v>
      </c>
      <c r="AL1422" s="144">
        <v>0</v>
      </c>
      <c r="AM1422" s="144">
        <f t="shared" si="357"/>
        <v>110562.63</v>
      </c>
      <c r="AN1422" s="144">
        <f t="shared" si="358"/>
        <v>55281.31</v>
      </c>
      <c r="AO1422" s="144">
        <v>0</v>
      </c>
      <c r="AP1422" s="144" t="s">
        <v>4526</v>
      </c>
      <c r="AQ1422" s="294"/>
      <c r="AR1422" s="144"/>
      <c r="AS1422" s="271"/>
      <c r="AT1422" s="144"/>
      <c r="AU1422" s="144"/>
      <c r="AV1422" s="158" t="s">
        <v>1142</v>
      </c>
      <c r="AW1422" s="159" t="s">
        <v>3985</v>
      </c>
      <c r="AX1422" s="159" t="s">
        <v>3986</v>
      </c>
      <c r="AY1422" s="159"/>
      <c r="AZ1422" s="159" t="s">
        <v>879</v>
      </c>
      <c r="BA1422" s="193">
        <v>1992</v>
      </c>
      <c r="BB1422" s="159" t="s">
        <v>881</v>
      </c>
      <c r="BC1422" s="193">
        <v>5</v>
      </c>
      <c r="BD1422" s="193">
        <v>2</v>
      </c>
      <c r="BE1422" s="193">
        <v>11</v>
      </c>
      <c r="BF1422" s="160">
        <v>1703.75</v>
      </c>
      <c r="BG1422" s="160">
        <v>1564.4</v>
      </c>
      <c r="BH1422" s="158" t="s">
        <v>883</v>
      </c>
      <c r="BI1422" s="193">
        <v>7.5</v>
      </c>
      <c r="BJ1422" s="159" t="s">
        <v>892</v>
      </c>
      <c r="BK1422" s="160">
        <v>417</v>
      </c>
      <c r="BL1422" s="160"/>
      <c r="BM1422" s="160">
        <v>1366.5</v>
      </c>
      <c r="BN1422" s="158"/>
      <c r="BO1422" s="159" t="s">
        <v>885</v>
      </c>
      <c r="BP1422" s="159" t="s">
        <v>886</v>
      </c>
      <c r="BQ1422" s="204" t="s">
        <v>887</v>
      </c>
      <c r="BR1422" s="160">
        <v>2405814.7799999998</v>
      </c>
      <c r="BS1422" s="160">
        <v>810826.29</v>
      </c>
      <c r="BT1422" s="160">
        <v>0</v>
      </c>
      <c r="BU1422" s="138">
        <v>810826.29</v>
      </c>
      <c r="BV1422" s="160">
        <v>810826.29</v>
      </c>
      <c r="BW1422" s="160">
        <v>810826.29</v>
      </c>
      <c r="BX1422" s="160">
        <v>0</v>
      </c>
      <c r="BY1422" s="160">
        <v>804494.2</v>
      </c>
      <c r="BZ1422" s="160">
        <v>804494.2</v>
      </c>
      <c r="CA1422" s="160">
        <v>0</v>
      </c>
      <c r="CB1422" s="160">
        <v>804494.2</v>
      </c>
      <c r="CC1422" s="160">
        <v>804494.2</v>
      </c>
      <c r="CD1422" s="160">
        <v>0</v>
      </c>
      <c r="CE1422" s="145"/>
      <c r="CF1422" s="145"/>
      <c r="CG1422" s="145"/>
      <c r="CH1422" s="145"/>
      <c r="CI1422" s="145"/>
      <c r="CJ1422" s="145"/>
      <c r="CK1422" s="145"/>
      <c r="CL1422" s="145"/>
      <c r="CM1422" s="145"/>
      <c r="CN1422" s="145"/>
      <c r="CO1422" s="145"/>
      <c r="CP1422" s="145"/>
      <c r="CQ1422" s="145"/>
      <c r="CR1422" s="145"/>
      <c r="CS1422" s="145"/>
      <c r="CT1422" s="145"/>
      <c r="CU1422" s="145"/>
      <c r="CV1422" s="145"/>
      <c r="CW1422" s="145"/>
      <c r="CX1422" s="145"/>
      <c r="CY1422" s="145"/>
      <c r="CZ1422" s="145"/>
      <c r="DA1422" s="145"/>
      <c r="DB1422" s="145"/>
      <c r="DC1422" s="145"/>
      <c r="DD1422" s="145"/>
      <c r="DE1422" s="145"/>
      <c r="DF1422" s="145"/>
      <c r="DG1422" s="145"/>
      <c r="DH1422" s="145"/>
      <c r="DI1422" s="145"/>
      <c r="DJ1422" s="145"/>
      <c r="DK1422" s="145"/>
      <c r="DL1422" s="145"/>
      <c r="DM1422" s="145"/>
      <c r="DN1422" s="145"/>
      <c r="DO1422" s="145"/>
      <c r="DP1422" s="145"/>
      <c r="DQ1422" s="145"/>
      <c r="DR1422" s="145"/>
      <c r="DS1422" s="145"/>
      <c r="DT1422" s="145"/>
      <c r="DU1422" s="145"/>
      <c r="DV1422" s="145"/>
      <c r="DW1422" s="145"/>
      <c r="DX1422" s="145"/>
      <c r="DY1422" s="145"/>
      <c r="DZ1422" s="145"/>
      <c r="EA1422" s="145"/>
      <c r="EB1422" s="145"/>
      <c r="EC1422" s="145"/>
      <c r="ED1422" s="145"/>
      <c r="EE1422" s="145"/>
      <c r="EF1422" s="145"/>
      <c r="EG1422" s="145"/>
      <c r="EH1422" s="145"/>
      <c r="EI1422" s="145"/>
      <c r="EJ1422" s="145"/>
      <c r="EK1422" s="145"/>
      <c r="EL1422" s="145"/>
      <c r="EM1422" s="145"/>
      <c r="EN1422" s="145"/>
      <c r="EO1422" s="145"/>
      <c r="EP1422" s="145"/>
      <c r="EQ1422" s="145"/>
      <c r="ER1422" s="145"/>
      <c r="ES1422" s="145"/>
      <c r="ET1422" s="145"/>
      <c r="EU1422" s="145"/>
      <c r="EV1422" s="145"/>
      <c r="EW1422" s="145"/>
      <c r="EX1422" s="145"/>
      <c r="EY1422" s="145"/>
      <c r="EZ1422" s="145"/>
      <c r="FA1422" s="145"/>
      <c r="FB1422" s="145"/>
      <c r="FC1422" s="145"/>
      <c r="FD1422" s="145"/>
      <c r="FE1422" s="145"/>
      <c r="FF1422" s="145"/>
      <c r="FG1422" s="145"/>
      <c r="FH1422" s="145"/>
      <c r="FI1422" s="145"/>
      <c r="FJ1422" s="145"/>
      <c r="FK1422" s="145"/>
      <c r="FL1422" s="145"/>
      <c r="FM1422" s="145"/>
      <c r="FN1422" s="145"/>
      <c r="FO1422" s="145"/>
      <c r="FP1422" s="145"/>
      <c r="FQ1422" s="145"/>
      <c r="FR1422" s="145"/>
      <c r="FS1422" s="145"/>
      <c r="FT1422" s="146"/>
      <c r="FU1422" s="147"/>
      <c r="FV1422" s="147"/>
      <c r="FW1422" s="147"/>
      <c r="FX1422" s="147"/>
      <c r="FY1422" s="147"/>
      <c r="FZ1422" s="147"/>
      <c r="GA1422" s="147"/>
      <c r="GB1422" s="147"/>
      <c r="GC1422" s="147"/>
      <c r="GD1422" s="147"/>
      <c r="GE1422" s="147"/>
      <c r="GF1422" s="147"/>
      <c r="GG1422" s="148"/>
      <c r="GH1422" s="147"/>
      <c r="GI1422" s="147"/>
      <c r="GJ1422" s="147"/>
      <c r="GK1422" s="147"/>
      <c r="GL1422" s="147"/>
      <c r="GM1422" s="147"/>
      <c r="GN1422" s="147"/>
      <c r="GO1422" s="147"/>
      <c r="GP1422" s="147"/>
      <c r="GQ1422" s="147"/>
      <c r="GR1422" s="147"/>
      <c r="GS1422" s="147"/>
      <c r="GT1422" s="147"/>
      <c r="GU1422" s="147"/>
      <c r="GV1422" s="147"/>
      <c r="GW1422" s="147"/>
      <c r="GX1422" s="147"/>
      <c r="GY1422" s="147"/>
      <c r="GZ1422" s="147"/>
      <c r="HA1422" s="147"/>
      <c r="HB1422" s="147"/>
      <c r="HC1422" s="147"/>
      <c r="HD1422" s="147"/>
      <c r="HE1422" s="147"/>
      <c r="HF1422" s="147"/>
      <c r="HG1422" s="147"/>
      <c r="HI1422" s="147"/>
      <c r="HJ1422" s="147"/>
      <c r="HK1422" s="147"/>
      <c r="HL1422" s="147"/>
      <c r="HM1422" s="147"/>
    </row>
    <row r="1423" spans="1:221" s="149" customFormat="1" ht="12" customHeight="1" x14ac:dyDescent="0.2">
      <c r="A1423" s="150">
        <v>1157</v>
      </c>
      <c r="B1423" s="151" t="s">
        <v>3988</v>
      </c>
      <c r="C1423" s="161"/>
      <c r="D1423" s="161"/>
      <c r="E1423" s="162"/>
      <c r="F1423" s="154">
        <f t="shared" si="352"/>
        <v>49.576183594600479</v>
      </c>
      <c r="G1423" s="279">
        <v>1985</v>
      </c>
      <c r="H1423" s="281">
        <v>2025</v>
      </c>
      <c r="I1423" s="154">
        <f t="shared" si="345"/>
        <v>668648.49</v>
      </c>
      <c r="J1423" s="152">
        <f t="shared" si="354"/>
        <v>6133530.3600000003</v>
      </c>
      <c r="K1423" s="155">
        <f t="shared" si="355"/>
        <v>0</v>
      </c>
      <c r="L1423" s="192">
        <v>0</v>
      </c>
      <c r="M1423" s="192">
        <v>0</v>
      </c>
      <c r="N1423" s="192">
        <v>0</v>
      </c>
      <c r="O1423" s="192">
        <v>0</v>
      </c>
      <c r="P1423" s="192">
        <v>0</v>
      </c>
      <c r="Q1423" s="155"/>
      <c r="R1423" s="155">
        <v>0</v>
      </c>
      <c r="S1423" s="155"/>
      <c r="T1423" s="155">
        <v>0</v>
      </c>
      <c r="U1423" s="155"/>
      <c r="V1423" s="155">
        <v>0</v>
      </c>
      <c r="W1423" s="197" t="str">
        <f t="shared" si="356"/>
        <v>0</v>
      </c>
      <c r="X1423" s="155">
        <v>0</v>
      </c>
      <c r="Y1423" s="162" t="s">
        <v>234</v>
      </c>
      <c r="Z1423" s="144">
        <v>694</v>
      </c>
      <c r="AA1423" s="155">
        <f t="shared" si="359"/>
        <v>5857521.4900000002</v>
      </c>
      <c r="AB1423" s="144">
        <v>0</v>
      </c>
      <c r="AC1423" s="144">
        <v>0</v>
      </c>
      <c r="AD1423" s="144">
        <v>0</v>
      </c>
      <c r="AE1423" s="144">
        <v>0</v>
      </c>
      <c r="AF1423" s="144">
        <v>0</v>
      </c>
      <c r="AG1423" s="144">
        <v>0</v>
      </c>
      <c r="AH1423" s="144">
        <v>0</v>
      </c>
      <c r="AI1423" s="144">
        <v>0</v>
      </c>
      <c r="AJ1423" s="144">
        <v>0</v>
      </c>
      <c r="AK1423" s="144">
        <v>0</v>
      </c>
      <c r="AL1423" s="144">
        <v>0</v>
      </c>
      <c r="AM1423" s="144">
        <f t="shared" si="357"/>
        <v>184005.91</v>
      </c>
      <c r="AN1423" s="144">
        <f t="shared" si="358"/>
        <v>92002.96</v>
      </c>
      <c r="AO1423" s="144">
        <v>0</v>
      </c>
      <c r="AP1423" s="144" t="s">
        <v>4526</v>
      </c>
      <c r="AQ1423" s="294"/>
      <c r="AR1423" s="144"/>
      <c r="AS1423" s="271"/>
      <c r="AT1423" s="144"/>
      <c r="AU1423" s="144"/>
      <c r="AV1423" s="158" t="s">
        <v>1146</v>
      </c>
      <c r="AW1423" s="159" t="s">
        <v>3987</v>
      </c>
      <c r="AX1423" s="159" t="s">
        <v>3988</v>
      </c>
      <c r="AY1423" s="159"/>
      <c r="AZ1423" s="159" t="s">
        <v>879</v>
      </c>
      <c r="BA1423" s="193">
        <v>1985</v>
      </c>
      <c r="BB1423" s="159" t="s">
        <v>891</v>
      </c>
      <c r="BC1423" s="193">
        <v>3</v>
      </c>
      <c r="BD1423" s="193">
        <v>2</v>
      </c>
      <c r="BE1423" s="193">
        <v>193</v>
      </c>
      <c r="BF1423" s="160">
        <v>1398.3</v>
      </c>
      <c r="BG1423" s="160">
        <v>1224.8</v>
      </c>
      <c r="BH1423" s="158" t="s">
        <v>883</v>
      </c>
      <c r="BI1423" s="193">
        <v>7.5</v>
      </c>
      <c r="BJ1423" s="159" t="s">
        <v>892</v>
      </c>
      <c r="BK1423" s="160">
        <v>694</v>
      </c>
      <c r="BL1423" s="160">
        <v>466</v>
      </c>
      <c r="BM1423" s="160">
        <v>946</v>
      </c>
      <c r="BN1423" s="158"/>
      <c r="BO1423" s="159" t="s">
        <v>885</v>
      </c>
      <c r="BP1423" s="159" t="s">
        <v>886</v>
      </c>
      <c r="BQ1423" s="204" t="s">
        <v>887</v>
      </c>
      <c r="BR1423" s="160">
        <v>4003921.96</v>
      </c>
      <c r="BS1423" s="160">
        <v>668648.49</v>
      </c>
      <c r="BT1423" s="160">
        <v>0</v>
      </c>
      <c r="BU1423" s="138">
        <v>668648.49</v>
      </c>
      <c r="BV1423" s="160">
        <v>668648.49</v>
      </c>
      <c r="BW1423" s="160">
        <v>668648.49</v>
      </c>
      <c r="BX1423" s="160">
        <v>0</v>
      </c>
      <c r="BY1423" s="160">
        <v>668493.09</v>
      </c>
      <c r="BZ1423" s="160">
        <v>668493.09</v>
      </c>
      <c r="CA1423" s="160">
        <v>0</v>
      </c>
      <c r="CB1423" s="160">
        <v>668493.09</v>
      </c>
      <c r="CC1423" s="160">
        <v>668493.09</v>
      </c>
      <c r="CD1423" s="160">
        <v>0</v>
      </c>
      <c r="CE1423" s="145"/>
      <c r="CF1423" s="145"/>
      <c r="CG1423" s="145"/>
      <c r="CH1423" s="145"/>
      <c r="CI1423" s="145"/>
      <c r="CJ1423" s="145"/>
      <c r="CK1423" s="145"/>
      <c r="CL1423" s="145"/>
      <c r="CM1423" s="145"/>
      <c r="CN1423" s="145"/>
      <c r="CO1423" s="145"/>
      <c r="CP1423" s="145"/>
      <c r="CQ1423" s="145"/>
      <c r="CR1423" s="145"/>
      <c r="CS1423" s="145"/>
      <c r="CT1423" s="145"/>
      <c r="CU1423" s="145"/>
      <c r="CV1423" s="145"/>
      <c r="CW1423" s="145"/>
      <c r="CX1423" s="145"/>
      <c r="CY1423" s="145"/>
      <c r="CZ1423" s="145"/>
      <c r="DA1423" s="145"/>
      <c r="DB1423" s="145"/>
      <c r="DC1423" s="145"/>
      <c r="DD1423" s="145"/>
      <c r="DE1423" s="145"/>
      <c r="DF1423" s="145"/>
      <c r="DG1423" s="145"/>
      <c r="DH1423" s="145"/>
      <c r="DI1423" s="145"/>
      <c r="DJ1423" s="145"/>
      <c r="DK1423" s="145"/>
      <c r="DL1423" s="145"/>
      <c r="DM1423" s="145"/>
      <c r="DN1423" s="145"/>
      <c r="DO1423" s="145"/>
      <c r="DP1423" s="145"/>
      <c r="DQ1423" s="145"/>
      <c r="DR1423" s="145"/>
      <c r="DS1423" s="145"/>
      <c r="DT1423" s="145"/>
      <c r="DU1423" s="145"/>
      <c r="DV1423" s="145"/>
      <c r="DW1423" s="145"/>
      <c r="DX1423" s="145"/>
      <c r="DY1423" s="145"/>
      <c r="DZ1423" s="145"/>
      <c r="EA1423" s="145"/>
      <c r="EB1423" s="145"/>
      <c r="EC1423" s="145"/>
      <c r="ED1423" s="145"/>
      <c r="EE1423" s="145"/>
      <c r="EF1423" s="145"/>
      <c r="EG1423" s="145"/>
      <c r="EH1423" s="145"/>
      <c r="EI1423" s="145"/>
      <c r="EJ1423" s="145"/>
      <c r="EK1423" s="145"/>
      <c r="EL1423" s="145"/>
      <c r="EM1423" s="145"/>
      <c r="EN1423" s="145"/>
      <c r="EO1423" s="145"/>
      <c r="EP1423" s="145"/>
      <c r="EQ1423" s="145"/>
      <c r="ER1423" s="145"/>
      <c r="ES1423" s="145"/>
      <c r="ET1423" s="145"/>
      <c r="EU1423" s="145"/>
      <c r="EV1423" s="145"/>
      <c r="EW1423" s="145"/>
      <c r="EX1423" s="145"/>
      <c r="EY1423" s="145"/>
      <c r="EZ1423" s="145"/>
      <c r="FA1423" s="145"/>
      <c r="FB1423" s="145"/>
      <c r="FC1423" s="145"/>
      <c r="FD1423" s="145"/>
      <c r="FE1423" s="145"/>
      <c r="FF1423" s="145"/>
      <c r="FG1423" s="145"/>
      <c r="FH1423" s="145"/>
      <c r="FI1423" s="145"/>
      <c r="FJ1423" s="145"/>
      <c r="FK1423" s="145"/>
      <c r="FL1423" s="145"/>
      <c r="FM1423" s="145"/>
      <c r="FN1423" s="145"/>
      <c r="FO1423" s="145"/>
      <c r="FP1423" s="145"/>
      <c r="FQ1423" s="145"/>
      <c r="FR1423" s="145"/>
      <c r="FS1423" s="145"/>
      <c r="FT1423" s="146"/>
      <c r="FU1423" s="147"/>
      <c r="FV1423" s="147"/>
      <c r="FW1423" s="147"/>
      <c r="FX1423" s="147"/>
      <c r="FY1423" s="147"/>
      <c r="FZ1423" s="147"/>
      <c r="GA1423" s="147"/>
      <c r="GB1423" s="147"/>
      <c r="GC1423" s="147"/>
      <c r="GD1423" s="147"/>
      <c r="GE1423" s="147"/>
      <c r="GF1423" s="147"/>
      <c r="GG1423" s="148"/>
      <c r="GH1423" s="147"/>
      <c r="GI1423" s="147"/>
      <c r="GJ1423" s="147"/>
      <c r="GK1423" s="147"/>
      <c r="GL1423" s="147"/>
      <c r="GM1423" s="147"/>
      <c r="GN1423" s="147"/>
      <c r="GO1423" s="147"/>
      <c r="GP1423" s="147"/>
      <c r="GQ1423" s="147"/>
      <c r="GR1423" s="147"/>
      <c r="GS1423" s="147"/>
      <c r="GT1423" s="147"/>
      <c r="GU1423" s="147"/>
      <c r="GV1423" s="147"/>
      <c r="GW1423" s="147"/>
      <c r="GX1423" s="147"/>
      <c r="GY1423" s="147"/>
      <c r="GZ1423" s="147"/>
      <c r="HA1423" s="147"/>
      <c r="HB1423" s="147"/>
      <c r="HC1423" s="147"/>
      <c r="HD1423" s="147"/>
      <c r="HE1423" s="147"/>
      <c r="HF1423" s="147"/>
      <c r="HG1423" s="147"/>
      <c r="HI1423" s="147"/>
      <c r="HJ1423" s="147"/>
      <c r="HK1423" s="147"/>
      <c r="HL1423" s="147"/>
      <c r="HM1423" s="147"/>
    </row>
    <row r="1424" spans="1:221" s="149" customFormat="1" ht="12" customHeight="1" x14ac:dyDescent="0.2">
      <c r="A1424" s="150">
        <v>1158</v>
      </c>
      <c r="B1424" s="151" t="s">
        <v>3991</v>
      </c>
      <c r="C1424" s="161"/>
      <c r="D1424" s="161"/>
      <c r="E1424" s="162"/>
      <c r="F1424" s="154">
        <f t="shared" si="352"/>
        <v>17.014529302725343</v>
      </c>
      <c r="G1424" s="279">
        <v>1996</v>
      </c>
      <c r="H1424" s="281">
        <v>2023</v>
      </c>
      <c r="I1424" s="154">
        <f t="shared" si="345"/>
        <v>1747307.67</v>
      </c>
      <c r="J1424" s="310">
        <f t="shared" si="354"/>
        <v>7052676.1100000003</v>
      </c>
      <c r="K1424" s="155">
        <f t="shared" si="355"/>
        <v>0</v>
      </c>
      <c r="L1424" s="192">
        <v>0</v>
      </c>
      <c r="M1424" s="192">
        <v>0</v>
      </c>
      <c r="N1424" s="192">
        <v>0</v>
      </c>
      <c r="O1424" s="192">
        <v>0</v>
      </c>
      <c r="P1424" s="192">
        <v>0</v>
      </c>
      <c r="Q1424" s="155"/>
      <c r="R1424" s="155">
        <v>0</v>
      </c>
      <c r="S1424" s="155"/>
      <c r="T1424" s="155">
        <v>0</v>
      </c>
      <c r="U1424" s="155"/>
      <c r="V1424" s="155">
        <v>0</v>
      </c>
      <c r="W1424" s="197" t="str">
        <f t="shared" si="356"/>
        <v>0</v>
      </c>
      <c r="X1424" s="155">
        <v>0</v>
      </c>
      <c r="Y1424" s="162" t="s">
        <v>234</v>
      </c>
      <c r="Z1424" s="144">
        <v>798</v>
      </c>
      <c r="AA1424" s="155">
        <f t="shared" si="359"/>
        <v>6735305.6900000004</v>
      </c>
      <c r="AB1424" s="144">
        <v>0</v>
      </c>
      <c r="AC1424" s="144">
        <v>0</v>
      </c>
      <c r="AD1424" s="144">
        <v>0</v>
      </c>
      <c r="AE1424" s="144">
        <v>0</v>
      </c>
      <c r="AF1424" s="144">
        <v>0</v>
      </c>
      <c r="AG1424" s="144">
        <v>0</v>
      </c>
      <c r="AH1424" s="144">
        <v>0</v>
      </c>
      <c r="AI1424" s="144">
        <v>0</v>
      </c>
      <c r="AJ1424" s="144">
        <v>0</v>
      </c>
      <c r="AK1424" s="144">
        <v>0</v>
      </c>
      <c r="AL1424" s="144">
        <v>0</v>
      </c>
      <c r="AM1424" s="144">
        <f t="shared" si="357"/>
        <v>211580.28</v>
      </c>
      <c r="AN1424" s="144">
        <f t="shared" si="358"/>
        <v>105790.14</v>
      </c>
      <c r="AO1424" s="144">
        <v>0</v>
      </c>
      <c r="AP1424" s="144" t="s">
        <v>4526</v>
      </c>
      <c r="AQ1424" s="294"/>
      <c r="AR1424" s="144"/>
      <c r="AS1424" s="271"/>
      <c r="AT1424" s="144"/>
      <c r="AU1424" s="144"/>
      <c r="AV1424" s="158" t="s">
        <v>1148</v>
      </c>
      <c r="AW1424" s="159" t="s">
        <v>3990</v>
      </c>
      <c r="AX1424" s="159" t="s">
        <v>3991</v>
      </c>
      <c r="AY1424" s="159" t="s">
        <v>878</v>
      </c>
      <c r="AZ1424" s="159" t="s">
        <v>879</v>
      </c>
      <c r="BA1424" s="193">
        <v>1996</v>
      </c>
      <c r="BB1424" s="159" t="s">
        <v>891</v>
      </c>
      <c r="BC1424" s="193">
        <v>5</v>
      </c>
      <c r="BD1424" s="193">
        <v>6</v>
      </c>
      <c r="BE1424" s="193">
        <v>26</v>
      </c>
      <c r="BF1424" s="160">
        <v>3862.4</v>
      </c>
      <c r="BG1424" s="160">
        <v>3464.6</v>
      </c>
      <c r="BH1424" s="158" t="s">
        <v>883</v>
      </c>
      <c r="BI1424" s="193">
        <v>7.5</v>
      </c>
      <c r="BJ1424" s="159" t="s">
        <v>892</v>
      </c>
      <c r="BK1424" s="160">
        <v>798</v>
      </c>
      <c r="BL1424" s="160"/>
      <c r="BM1424" s="160">
        <v>2908.4</v>
      </c>
      <c r="BN1424" s="158"/>
      <c r="BO1424" s="159" t="s">
        <v>885</v>
      </c>
      <c r="BP1424" s="159" t="s">
        <v>886</v>
      </c>
      <c r="BQ1424" s="204" t="s">
        <v>908</v>
      </c>
      <c r="BR1424" s="160">
        <v>4603933.32</v>
      </c>
      <c r="BS1424" s="160">
        <v>1747307.67</v>
      </c>
      <c r="BT1424" s="160">
        <v>0</v>
      </c>
      <c r="BU1424" s="138">
        <v>1747307.67</v>
      </c>
      <c r="BV1424" s="160">
        <v>1747307.67</v>
      </c>
      <c r="BW1424" s="160">
        <v>1747307.67</v>
      </c>
      <c r="BX1424" s="160">
        <v>0</v>
      </c>
      <c r="BY1424" s="160">
        <v>1744282.07</v>
      </c>
      <c r="BZ1424" s="160">
        <v>1744282.07</v>
      </c>
      <c r="CA1424" s="160">
        <v>0</v>
      </c>
      <c r="CB1424" s="160">
        <v>1744282.07</v>
      </c>
      <c r="CC1424" s="160">
        <v>1744282.07</v>
      </c>
      <c r="CD1424" s="160">
        <v>0</v>
      </c>
      <c r="CE1424" s="145"/>
      <c r="CF1424" s="145"/>
      <c r="CG1424" s="145"/>
      <c r="CH1424" s="145"/>
      <c r="CI1424" s="145"/>
      <c r="CJ1424" s="145"/>
      <c r="CK1424" s="145"/>
      <c r="CL1424" s="145"/>
      <c r="CM1424" s="145"/>
      <c r="CN1424" s="145"/>
      <c r="CO1424" s="145"/>
      <c r="CP1424" s="145"/>
      <c r="CQ1424" s="145"/>
      <c r="CR1424" s="145"/>
      <c r="CS1424" s="145"/>
      <c r="CT1424" s="145"/>
      <c r="CU1424" s="145"/>
      <c r="CV1424" s="145"/>
      <c r="CW1424" s="145"/>
      <c r="CX1424" s="145"/>
      <c r="CY1424" s="145"/>
      <c r="CZ1424" s="145"/>
      <c r="DA1424" s="145"/>
      <c r="DB1424" s="145"/>
      <c r="DC1424" s="145"/>
      <c r="DD1424" s="145"/>
      <c r="DE1424" s="145"/>
      <c r="DF1424" s="145"/>
      <c r="DG1424" s="145"/>
      <c r="DH1424" s="145"/>
      <c r="DI1424" s="145"/>
      <c r="DJ1424" s="145"/>
      <c r="DK1424" s="145"/>
      <c r="DL1424" s="145"/>
      <c r="DM1424" s="145"/>
      <c r="DN1424" s="145"/>
      <c r="DO1424" s="145"/>
      <c r="DP1424" s="145"/>
      <c r="DQ1424" s="145"/>
      <c r="DR1424" s="145"/>
      <c r="DS1424" s="145"/>
      <c r="DT1424" s="145"/>
      <c r="DU1424" s="145"/>
      <c r="DV1424" s="145"/>
      <c r="DW1424" s="145"/>
      <c r="DX1424" s="145"/>
      <c r="DY1424" s="145"/>
      <c r="DZ1424" s="145"/>
      <c r="EA1424" s="145"/>
      <c r="EB1424" s="145"/>
      <c r="EC1424" s="145"/>
      <c r="ED1424" s="145"/>
      <c r="EE1424" s="145"/>
      <c r="EF1424" s="145"/>
      <c r="EG1424" s="145"/>
      <c r="EH1424" s="145"/>
      <c r="EI1424" s="145"/>
      <c r="EJ1424" s="145"/>
      <c r="EK1424" s="145"/>
      <c r="EL1424" s="145"/>
      <c r="EM1424" s="145"/>
      <c r="EN1424" s="145"/>
      <c r="EO1424" s="145"/>
      <c r="EP1424" s="145"/>
      <c r="EQ1424" s="145"/>
      <c r="ER1424" s="145"/>
      <c r="ES1424" s="145"/>
      <c r="ET1424" s="145"/>
      <c r="EU1424" s="145"/>
      <c r="EV1424" s="145"/>
      <c r="EW1424" s="145"/>
      <c r="EX1424" s="145"/>
      <c r="EY1424" s="145"/>
      <c r="EZ1424" s="145"/>
      <c r="FA1424" s="145"/>
      <c r="FB1424" s="145"/>
      <c r="FC1424" s="145"/>
      <c r="FD1424" s="145"/>
      <c r="FE1424" s="145"/>
      <c r="FF1424" s="145"/>
      <c r="FG1424" s="145"/>
      <c r="FH1424" s="145"/>
      <c r="FI1424" s="145"/>
      <c r="FJ1424" s="145"/>
      <c r="FK1424" s="145"/>
      <c r="FL1424" s="145"/>
      <c r="FM1424" s="145"/>
      <c r="FN1424" s="145"/>
      <c r="FO1424" s="145"/>
      <c r="FP1424" s="145"/>
      <c r="FQ1424" s="145"/>
      <c r="FR1424" s="145"/>
      <c r="FS1424" s="145"/>
      <c r="FT1424" s="146"/>
      <c r="FU1424" s="147"/>
      <c r="FV1424" s="147"/>
      <c r="FW1424" s="147"/>
      <c r="FX1424" s="147"/>
      <c r="FY1424" s="147"/>
      <c r="FZ1424" s="147"/>
      <c r="GA1424" s="147"/>
      <c r="GB1424" s="147"/>
      <c r="GC1424" s="147"/>
      <c r="GD1424" s="147"/>
      <c r="GE1424" s="147"/>
      <c r="GF1424" s="147"/>
      <c r="GG1424" s="148"/>
      <c r="GH1424" s="147"/>
      <c r="GI1424" s="147"/>
      <c r="GJ1424" s="147"/>
      <c r="GK1424" s="147"/>
      <c r="GL1424" s="147"/>
      <c r="GM1424" s="147"/>
      <c r="GN1424" s="147"/>
      <c r="GO1424" s="147"/>
      <c r="GP1424" s="147"/>
      <c r="GQ1424" s="147"/>
      <c r="GR1424" s="147"/>
      <c r="GS1424" s="147"/>
      <c r="GT1424" s="147"/>
      <c r="GU1424" s="147"/>
      <c r="GV1424" s="147"/>
      <c r="GW1424" s="147"/>
      <c r="GX1424" s="147"/>
      <c r="GY1424" s="147"/>
      <c r="GZ1424" s="147"/>
      <c r="HA1424" s="147"/>
      <c r="HB1424" s="147"/>
      <c r="HC1424" s="147"/>
      <c r="HD1424" s="147"/>
      <c r="HE1424" s="147"/>
      <c r="HF1424" s="147"/>
      <c r="HG1424" s="147"/>
      <c r="HI1424" s="147"/>
      <c r="HJ1424" s="147"/>
      <c r="HK1424" s="147"/>
      <c r="HL1424" s="147"/>
      <c r="HM1424" s="147"/>
    </row>
    <row r="1425" spans="1:221" s="149" customFormat="1" ht="12" customHeight="1" x14ac:dyDescent="0.2">
      <c r="A1425" s="150">
        <v>1159</v>
      </c>
      <c r="B1425" s="151" t="s">
        <v>3993</v>
      </c>
      <c r="C1425" s="161"/>
      <c r="D1425" s="161"/>
      <c r="E1425" s="162"/>
      <c r="F1425" s="154">
        <f t="shared" si="352"/>
        <v>25.398497442810573</v>
      </c>
      <c r="G1425" s="279">
        <v>1993</v>
      </c>
      <c r="H1425" s="281">
        <v>2025</v>
      </c>
      <c r="I1425" s="154">
        <f t="shared" si="345"/>
        <v>3536051.5</v>
      </c>
      <c r="J1425" s="152">
        <f t="shared" si="354"/>
        <v>19531847.399999999</v>
      </c>
      <c r="K1425" s="155">
        <f t="shared" si="355"/>
        <v>0</v>
      </c>
      <c r="L1425" s="192">
        <v>0</v>
      </c>
      <c r="M1425" s="192">
        <v>0</v>
      </c>
      <c r="N1425" s="192">
        <v>0</v>
      </c>
      <c r="O1425" s="192">
        <v>0</v>
      </c>
      <c r="P1425" s="192">
        <v>0</v>
      </c>
      <c r="Q1425" s="155"/>
      <c r="R1425" s="155">
        <v>0</v>
      </c>
      <c r="S1425" s="155"/>
      <c r="T1425" s="155">
        <v>0</v>
      </c>
      <c r="U1425" s="155"/>
      <c r="V1425" s="155">
        <v>0</v>
      </c>
      <c r="W1425" s="197" t="str">
        <f t="shared" si="356"/>
        <v>0</v>
      </c>
      <c r="X1425" s="155">
        <v>0</v>
      </c>
      <c r="Y1425" s="162" t="s">
        <v>234</v>
      </c>
      <c r="Z1425" s="144">
        <v>2210</v>
      </c>
      <c r="AA1425" s="155">
        <f t="shared" si="359"/>
        <v>18652914.27</v>
      </c>
      <c r="AB1425" s="144">
        <v>0</v>
      </c>
      <c r="AC1425" s="144">
        <v>0</v>
      </c>
      <c r="AD1425" s="144">
        <v>0</v>
      </c>
      <c r="AE1425" s="144">
        <v>0</v>
      </c>
      <c r="AF1425" s="144">
        <v>0</v>
      </c>
      <c r="AG1425" s="144">
        <v>0</v>
      </c>
      <c r="AH1425" s="144">
        <v>0</v>
      </c>
      <c r="AI1425" s="144">
        <v>0</v>
      </c>
      <c r="AJ1425" s="144">
        <v>0</v>
      </c>
      <c r="AK1425" s="144">
        <v>0</v>
      </c>
      <c r="AL1425" s="144">
        <v>0</v>
      </c>
      <c r="AM1425" s="144">
        <f t="shared" si="357"/>
        <v>585955.42000000004</v>
      </c>
      <c r="AN1425" s="144">
        <f t="shared" si="358"/>
        <v>292977.71000000002</v>
      </c>
      <c r="AO1425" s="144">
        <v>0</v>
      </c>
      <c r="AP1425" s="144" t="s">
        <v>4526</v>
      </c>
      <c r="AQ1425" s="294"/>
      <c r="AR1425" s="144"/>
      <c r="AS1425" s="271"/>
      <c r="AT1425" s="144"/>
      <c r="AU1425" s="144"/>
      <c r="AV1425" s="158" t="s">
        <v>1150</v>
      </c>
      <c r="AW1425" s="159" t="s">
        <v>3992</v>
      </c>
      <c r="AX1425" s="159" t="s">
        <v>3993</v>
      </c>
      <c r="AY1425" s="159"/>
      <c r="AZ1425" s="159" t="s">
        <v>879</v>
      </c>
      <c r="BA1425" s="193">
        <v>1993</v>
      </c>
      <c r="BB1425" s="159" t="s">
        <v>1393</v>
      </c>
      <c r="BC1425" s="193">
        <v>5</v>
      </c>
      <c r="BD1425" s="193">
        <v>9</v>
      </c>
      <c r="BE1425" s="193">
        <v>11</v>
      </c>
      <c r="BF1425" s="160">
        <v>8521.4</v>
      </c>
      <c r="BG1425" s="160">
        <v>6997.7</v>
      </c>
      <c r="BH1425" s="158" t="s">
        <v>883</v>
      </c>
      <c r="BI1425" s="193">
        <v>7.5</v>
      </c>
      <c r="BJ1425" s="159" t="s">
        <v>892</v>
      </c>
      <c r="BK1425" s="160">
        <v>2210</v>
      </c>
      <c r="BL1425" s="160">
        <v>1704</v>
      </c>
      <c r="BM1425" s="160">
        <v>6054</v>
      </c>
      <c r="BN1425" s="158"/>
      <c r="BO1425" s="159" t="s">
        <v>885</v>
      </c>
      <c r="BP1425" s="159" t="s">
        <v>886</v>
      </c>
      <c r="BQ1425" s="204" t="s">
        <v>887</v>
      </c>
      <c r="BR1425" s="160">
        <v>12750241.4</v>
      </c>
      <c r="BS1425" s="160">
        <v>3536051.5</v>
      </c>
      <c r="BT1425" s="160">
        <v>0</v>
      </c>
      <c r="BU1425" s="138">
        <v>3536051.5</v>
      </c>
      <c r="BV1425" s="160">
        <v>3536051.5</v>
      </c>
      <c r="BW1425" s="160">
        <v>3536051.5</v>
      </c>
      <c r="BX1425" s="160">
        <v>0</v>
      </c>
      <c r="BY1425" s="160">
        <v>3526961.16</v>
      </c>
      <c r="BZ1425" s="160">
        <v>3526961.16</v>
      </c>
      <c r="CA1425" s="160">
        <v>0</v>
      </c>
      <c r="CB1425" s="160">
        <v>3526961.16</v>
      </c>
      <c r="CC1425" s="160">
        <v>3526961.16</v>
      </c>
      <c r="CD1425" s="160">
        <v>0</v>
      </c>
      <c r="CE1425" s="145"/>
      <c r="CF1425" s="145"/>
      <c r="CG1425" s="145"/>
      <c r="CH1425" s="145"/>
      <c r="CI1425" s="145"/>
      <c r="CJ1425" s="145"/>
      <c r="CK1425" s="145"/>
      <c r="CL1425" s="145"/>
      <c r="CM1425" s="145"/>
      <c r="CN1425" s="145"/>
      <c r="CO1425" s="145"/>
      <c r="CP1425" s="145"/>
      <c r="CQ1425" s="145"/>
      <c r="CR1425" s="145"/>
      <c r="CS1425" s="145"/>
      <c r="CT1425" s="145"/>
      <c r="CU1425" s="145"/>
      <c r="CV1425" s="145"/>
      <c r="CW1425" s="145"/>
      <c r="CX1425" s="145"/>
      <c r="CY1425" s="145"/>
      <c r="CZ1425" s="145"/>
      <c r="DA1425" s="145"/>
      <c r="DB1425" s="145"/>
      <c r="DC1425" s="145"/>
      <c r="DD1425" s="145"/>
      <c r="DE1425" s="145"/>
      <c r="DF1425" s="145"/>
      <c r="DG1425" s="145"/>
      <c r="DH1425" s="145"/>
      <c r="DI1425" s="145"/>
      <c r="DJ1425" s="145"/>
      <c r="DK1425" s="145"/>
      <c r="DL1425" s="145"/>
      <c r="DM1425" s="145"/>
      <c r="DN1425" s="145"/>
      <c r="DO1425" s="145"/>
      <c r="DP1425" s="145"/>
      <c r="DQ1425" s="145"/>
      <c r="DR1425" s="145"/>
      <c r="DS1425" s="145"/>
      <c r="DT1425" s="145"/>
      <c r="DU1425" s="145"/>
      <c r="DV1425" s="145"/>
      <c r="DW1425" s="145"/>
      <c r="DX1425" s="145"/>
      <c r="DY1425" s="145"/>
      <c r="DZ1425" s="145"/>
      <c r="EA1425" s="145"/>
      <c r="EB1425" s="145"/>
      <c r="EC1425" s="145"/>
      <c r="ED1425" s="145"/>
      <c r="EE1425" s="145"/>
      <c r="EF1425" s="145"/>
      <c r="EG1425" s="145"/>
      <c r="EH1425" s="145"/>
      <c r="EI1425" s="145"/>
      <c r="EJ1425" s="145"/>
      <c r="EK1425" s="145"/>
      <c r="EL1425" s="145"/>
      <c r="EM1425" s="145"/>
      <c r="EN1425" s="145"/>
      <c r="EO1425" s="145"/>
      <c r="EP1425" s="145"/>
      <c r="EQ1425" s="145"/>
      <c r="ER1425" s="145"/>
      <c r="ES1425" s="145"/>
      <c r="ET1425" s="145"/>
      <c r="EU1425" s="145"/>
      <c r="EV1425" s="145"/>
      <c r="EW1425" s="145"/>
      <c r="EX1425" s="145"/>
      <c r="EY1425" s="145"/>
      <c r="EZ1425" s="145"/>
      <c r="FA1425" s="145"/>
      <c r="FB1425" s="145"/>
      <c r="FC1425" s="145"/>
      <c r="FD1425" s="145"/>
      <c r="FE1425" s="145"/>
      <c r="FF1425" s="145"/>
      <c r="FG1425" s="145"/>
      <c r="FH1425" s="145"/>
      <c r="FI1425" s="145"/>
      <c r="FJ1425" s="145"/>
      <c r="FK1425" s="145"/>
      <c r="FL1425" s="145"/>
      <c r="FM1425" s="145"/>
      <c r="FN1425" s="145"/>
      <c r="FO1425" s="145"/>
      <c r="FP1425" s="145"/>
      <c r="FQ1425" s="145"/>
      <c r="FR1425" s="145"/>
      <c r="FS1425" s="145"/>
      <c r="FT1425" s="146"/>
      <c r="FU1425" s="147"/>
      <c r="FV1425" s="147"/>
      <c r="FW1425" s="147"/>
      <c r="FX1425" s="147"/>
      <c r="FY1425" s="147"/>
      <c r="FZ1425" s="147"/>
      <c r="GA1425" s="147"/>
      <c r="GB1425" s="147"/>
      <c r="GC1425" s="147"/>
      <c r="GD1425" s="147"/>
      <c r="GE1425" s="147"/>
      <c r="GF1425" s="147"/>
      <c r="GG1425" s="148"/>
      <c r="GH1425" s="147"/>
      <c r="GI1425" s="147"/>
      <c r="GJ1425" s="147"/>
      <c r="GK1425" s="147"/>
      <c r="GL1425" s="147"/>
      <c r="GM1425" s="147"/>
      <c r="GN1425" s="147"/>
      <c r="GO1425" s="147"/>
      <c r="GP1425" s="147"/>
      <c r="GQ1425" s="147"/>
      <c r="GR1425" s="147"/>
      <c r="GS1425" s="147"/>
      <c r="GT1425" s="147"/>
      <c r="GU1425" s="147"/>
      <c r="GV1425" s="147"/>
      <c r="GW1425" s="147"/>
      <c r="GX1425" s="147"/>
      <c r="GY1425" s="147"/>
      <c r="GZ1425" s="147"/>
      <c r="HA1425" s="147"/>
      <c r="HB1425" s="147"/>
      <c r="HC1425" s="147"/>
      <c r="HD1425" s="147"/>
      <c r="HE1425" s="147"/>
      <c r="HF1425" s="147"/>
      <c r="HG1425" s="147"/>
      <c r="HI1425" s="147"/>
      <c r="HJ1425" s="147"/>
      <c r="HK1425" s="147"/>
      <c r="HL1425" s="147"/>
      <c r="HM1425" s="147"/>
    </row>
    <row r="1426" spans="1:221" s="149" customFormat="1" ht="12" customHeight="1" x14ac:dyDescent="0.2">
      <c r="A1426" s="150">
        <v>1160</v>
      </c>
      <c r="B1426" s="151" t="s">
        <v>3995</v>
      </c>
      <c r="C1426" s="161"/>
      <c r="D1426" s="161"/>
      <c r="E1426" s="162"/>
      <c r="F1426" s="154">
        <f t="shared" si="352"/>
        <v>24.271453978536496</v>
      </c>
      <c r="G1426" s="279">
        <v>1981</v>
      </c>
      <c r="H1426" s="281">
        <v>2025</v>
      </c>
      <c r="I1426" s="154">
        <f t="shared" ref="I1426:I1442" si="360">BU1426</f>
        <v>2059484.88</v>
      </c>
      <c r="J1426" s="152">
        <f t="shared" si="354"/>
        <v>10287362.15</v>
      </c>
      <c r="K1426" s="155">
        <f t="shared" si="355"/>
        <v>0</v>
      </c>
      <c r="L1426" s="192">
        <v>0</v>
      </c>
      <c r="M1426" s="192">
        <v>0</v>
      </c>
      <c r="N1426" s="192">
        <v>0</v>
      </c>
      <c r="O1426" s="192">
        <v>0</v>
      </c>
      <c r="P1426" s="192">
        <v>0</v>
      </c>
      <c r="Q1426" s="155"/>
      <c r="R1426" s="155">
        <v>0</v>
      </c>
      <c r="S1426" s="155"/>
      <c r="T1426" s="155">
        <v>0</v>
      </c>
      <c r="U1426" s="155"/>
      <c r="V1426" s="155">
        <v>0</v>
      </c>
      <c r="W1426" s="197" t="str">
        <f t="shared" si="356"/>
        <v>0</v>
      </c>
      <c r="X1426" s="155">
        <v>0</v>
      </c>
      <c r="Y1426" s="162" t="s">
        <v>234</v>
      </c>
      <c r="Z1426" s="144">
        <v>1164</v>
      </c>
      <c r="AA1426" s="155">
        <f t="shared" si="359"/>
        <v>9824430.8599999994</v>
      </c>
      <c r="AB1426" s="144">
        <v>0</v>
      </c>
      <c r="AC1426" s="144">
        <v>0</v>
      </c>
      <c r="AD1426" s="144">
        <v>0</v>
      </c>
      <c r="AE1426" s="144">
        <v>0</v>
      </c>
      <c r="AF1426" s="144">
        <v>0</v>
      </c>
      <c r="AG1426" s="144">
        <v>0</v>
      </c>
      <c r="AH1426" s="144">
        <v>0</v>
      </c>
      <c r="AI1426" s="144">
        <v>0</v>
      </c>
      <c r="AJ1426" s="144">
        <v>0</v>
      </c>
      <c r="AK1426" s="144">
        <v>0</v>
      </c>
      <c r="AL1426" s="144">
        <v>0</v>
      </c>
      <c r="AM1426" s="144">
        <f t="shared" si="357"/>
        <v>308620.86</v>
      </c>
      <c r="AN1426" s="144">
        <f t="shared" si="358"/>
        <v>154310.43</v>
      </c>
      <c r="AO1426" s="144">
        <v>0</v>
      </c>
      <c r="AP1426" s="144" t="s">
        <v>4526</v>
      </c>
      <c r="AQ1426" s="294"/>
      <c r="AR1426" s="144"/>
      <c r="AS1426" s="271"/>
      <c r="AT1426" s="144"/>
      <c r="AU1426" s="144"/>
      <c r="AV1426" s="158" t="s">
        <v>1154</v>
      </c>
      <c r="AW1426" s="159" t="s">
        <v>3994</v>
      </c>
      <c r="AX1426" s="159" t="s">
        <v>3995</v>
      </c>
      <c r="AY1426" s="159"/>
      <c r="AZ1426" s="159" t="s">
        <v>879</v>
      </c>
      <c r="BA1426" s="193">
        <v>1981</v>
      </c>
      <c r="BB1426" s="159" t="s">
        <v>891</v>
      </c>
      <c r="BC1426" s="193">
        <v>5</v>
      </c>
      <c r="BD1426" s="193">
        <v>6</v>
      </c>
      <c r="BE1426" s="193">
        <v>20</v>
      </c>
      <c r="BF1426" s="160">
        <v>4394.63</v>
      </c>
      <c r="BG1426" s="160">
        <v>3766.6</v>
      </c>
      <c r="BH1426" s="158" t="s">
        <v>883</v>
      </c>
      <c r="BI1426" s="193">
        <v>7.5</v>
      </c>
      <c r="BJ1426" s="159" t="s">
        <v>892</v>
      </c>
      <c r="BK1426" s="160">
        <v>1164</v>
      </c>
      <c r="BL1426" s="160">
        <v>879</v>
      </c>
      <c r="BM1426" s="160">
        <v>3292</v>
      </c>
      <c r="BN1426" s="158"/>
      <c r="BO1426" s="159" t="s">
        <v>885</v>
      </c>
      <c r="BP1426" s="159" t="s">
        <v>886</v>
      </c>
      <c r="BQ1426" s="204" t="s">
        <v>887</v>
      </c>
      <c r="BR1426" s="160">
        <v>6715511.7599999998</v>
      </c>
      <c r="BS1426" s="160">
        <v>2059484.88</v>
      </c>
      <c r="BT1426" s="160">
        <v>0</v>
      </c>
      <c r="BU1426" s="138">
        <v>2059484.88</v>
      </c>
      <c r="BV1426" s="160">
        <v>2065282.12</v>
      </c>
      <c r="BW1426" s="160">
        <v>2065282.12</v>
      </c>
      <c r="BX1426" s="160">
        <v>0</v>
      </c>
      <c r="BY1426" s="160">
        <v>2050341.79</v>
      </c>
      <c r="BZ1426" s="160">
        <v>2050341.79</v>
      </c>
      <c r="CA1426" s="160">
        <v>0</v>
      </c>
      <c r="CB1426" s="160">
        <v>2056138.79</v>
      </c>
      <c r="CC1426" s="160">
        <v>2056138.79</v>
      </c>
      <c r="CD1426" s="160">
        <v>0</v>
      </c>
      <c r="CE1426" s="145"/>
      <c r="CF1426" s="145"/>
      <c r="CG1426" s="145"/>
      <c r="CH1426" s="145"/>
      <c r="CI1426" s="145"/>
      <c r="CJ1426" s="145"/>
      <c r="CK1426" s="145"/>
      <c r="CL1426" s="145"/>
      <c r="CM1426" s="145"/>
      <c r="CN1426" s="145"/>
      <c r="CO1426" s="145"/>
      <c r="CP1426" s="145"/>
      <c r="CQ1426" s="145"/>
      <c r="CR1426" s="145"/>
      <c r="CS1426" s="145"/>
      <c r="CT1426" s="145"/>
      <c r="CU1426" s="145"/>
      <c r="CV1426" s="145"/>
      <c r="CW1426" s="145"/>
      <c r="CX1426" s="145"/>
      <c r="CY1426" s="145"/>
      <c r="CZ1426" s="145"/>
      <c r="DA1426" s="145"/>
      <c r="DB1426" s="145"/>
      <c r="DC1426" s="145"/>
      <c r="DD1426" s="145"/>
      <c r="DE1426" s="145"/>
      <c r="DF1426" s="145"/>
      <c r="DG1426" s="145"/>
      <c r="DH1426" s="145"/>
      <c r="DI1426" s="145"/>
      <c r="DJ1426" s="145"/>
      <c r="DK1426" s="145"/>
      <c r="DL1426" s="145"/>
      <c r="DM1426" s="145"/>
      <c r="DN1426" s="145"/>
      <c r="DO1426" s="145"/>
      <c r="DP1426" s="145"/>
      <c r="DQ1426" s="145"/>
      <c r="DR1426" s="145"/>
      <c r="DS1426" s="145"/>
      <c r="DT1426" s="145"/>
      <c r="DU1426" s="145"/>
      <c r="DV1426" s="145"/>
      <c r="DW1426" s="145"/>
      <c r="DX1426" s="145"/>
      <c r="DY1426" s="145"/>
      <c r="DZ1426" s="145"/>
      <c r="EA1426" s="145"/>
      <c r="EB1426" s="145"/>
      <c r="EC1426" s="145"/>
      <c r="ED1426" s="145"/>
      <c r="EE1426" s="145"/>
      <c r="EF1426" s="145"/>
      <c r="EG1426" s="145"/>
      <c r="EH1426" s="145"/>
      <c r="EI1426" s="145"/>
      <c r="EJ1426" s="145"/>
      <c r="EK1426" s="145"/>
      <c r="EL1426" s="145"/>
      <c r="EM1426" s="145"/>
      <c r="EN1426" s="145"/>
      <c r="EO1426" s="145"/>
      <c r="EP1426" s="145"/>
      <c r="EQ1426" s="145"/>
      <c r="ER1426" s="145"/>
      <c r="ES1426" s="145"/>
      <c r="ET1426" s="145"/>
      <c r="EU1426" s="145"/>
      <c r="EV1426" s="145"/>
      <c r="EW1426" s="145"/>
      <c r="EX1426" s="145"/>
      <c r="EY1426" s="145"/>
      <c r="EZ1426" s="145"/>
      <c r="FA1426" s="145"/>
      <c r="FB1426" s="145"/>
      <c r="FC1426" s="145"/>
      <c r="FD1426" s="145"/>
      <c r="FE1426" s="145"/>
      <c r="FF1426" s="145"/>
      <c r="FG1426" s="145"/>
      <c r="FH1426" s="145"/>
      <c r="FI1426" s="145"/>
      <c r="FJ1426" s="145"/>
      <c r="FK1426" s="145"/>
      <c r="FL1426" s="145"/>
      <c r="FM1426" s="145"/>
      <c r="FN1426" s="145"/>
      <c r="FO1426" s="145"/>
      <c r="FP1426" s="145"/>
      <c r="FQ1426" s="145"/>
      <c r="FR1426" s="145"/>
      <c r="FS1426" s="145"/>
      <c r="FT1426" s="146"/>
      <c r="FU1426" s="147"/>
      <c r="FV1426" s="147"/>
      <c r="FW1426" s="147"/>
      <c r="FX1426" s="147"/>
      <c r="FY1426" s="147"/>
      <c r="FZ1426" s="147"/>
      <c r="GA1426" s="147"/>
      <c r="GB1426" s="147"/>
      <c r="GC1426" s="147"/>
      <c r="GD1426" s="147"/>
      <c r="GE1426" s="147"/>
      <c r="GF1426" s="147"/>
      <c r="GG1426" s="148"/>
      <c r="GH1426" s="147"/>
      <c r="GI1426" s="147"/>
      <c r="GJ1426" s="147"/>
      <c r="GK1426" s="147"/>
      <c r="GL1426" s="147"/>
      <c r="GM1426" s="147"/>
      <c r="GN1426" s="147"/>
      <c r="GO1426" s="147"/>
      <c r="GP1426" s="147"/>
      <c r="GQ1426" s="147"/>
      <c r="GR1426" s="147"/>
      <c r="GS1426" s="147"/>
      <c r="GT1426" s="147"/>
      <c r="GU1426" s="147"/>
      <c r="GV1426" s="147"/>
      <c r="GW1426" s="147"/>
      <c r="GX1426" s="147"/>
      <c r="GY1426" s="147"/>
      <c r="GZ1426" s="147"/>
      <c r="HA1426" s="147"/>
      <c r="HB1426" s="147"/>
      <c r="HC1426" s="147"/>
      <c r="HD1426" s="147"/>
      <c r="HE1426" s="147"/>
      <c r="HF1426" s="147"/>
      <c r="HG1426" s="147"/>
      <c r="HI1426" s="147"/>
      <c r="HJ1426" s="147"/>
      <c r="HK1426" s="147"/>
      <c r="HL1426" s="147"/>
      <c r="HM1426" s="147"/>
    </row>
    <row r="1427" spans="1:221" s="149" customFormat="1" ht="12" customHeight="1" x14ac:dyDescent="0.2">
      <c r="A1427" s="150">
        <v>1161</v>
      </c>
      <c r="B1427" s="151" t="s">
        <v>3997</v>
      </c>
      <c r="C1427" s="161"/>
      <c r="D1427" s="161"/>
      <c r="E1427" s="162"/>
      <c r="F1427" s="154">
        <f t="shared" si="352"/>
        <v>23.398291862043788</v>
      </c>
      <c r="G1427" s="279">
        <v>1985</v>
      </c>
      <c r="H1427" s="281">
        <v>2024</v>
      </c>
      <c r="I1427" s="154">
        <f t="shared" si="360"/>
        <v>1465653.24</v>
      </c>
      <c r="J1427" s="237">
        <f t="shared" si="354"/>
        <v>7618304.2800000003</v>
      </c>
      <c r="K1427" s="155">
        <f t="shared" si="355"/>
        <v>0</v>
      </c>
      <c r="L1427" s="192">
        <v>0</v>
      </c>
      <c r="M1427" s="192">
        <v>0</v>
      </c>
      <c r="N1427" s="192">
        <v>0</v>
      </c>
      <c r="O1427" s="192">
        <v>0</v>
      </c>
      <c r="P1427" s="192">
        <v>0</v>
      </c>
      <c r="Q1427" s="155"/>
      <c r="R1427" s="155">
        <v>0</v>
      </c>
      <c r="S1427" s="155"/>
      <c r="T1427" s="155">
        <v>0</v>
      </c>
      <c r="U1427" s="155"/>
      <c r="V1427" s="155">
        <v>0</v>
      </c>
      <c r="W1427" s="197" t="str">
        <f t="shared" si="356"/>
        <v>0</v>
      </c>
      <c r="X1427" s="155">
        <v>0</v>
      </c>
      <c r="Y1427" s="162" t="s">
        <v>234</v>
      </c>
      <c r="Z1427" s="144">
        <v>862</v>
      </c>
      <c r="AA1427" s="155">
        <f t="shared" si="359"/>
        <v>7275480.5899999999</v>
      </c>
      <c r="AB1427" s="144">
        <v>0</v>
      </c>
      <c r="AC1427" s="144">
        <v>0</v>
      </c>
      <c r="AD1427" s="144">
        <v>0</v>
      </c>
      <c r="AE1427" s="144">
        <v>0</v>
      </c>
      <c r="AF1427" s="144">
        <v>0</v>
      </c>
      <c r="AG1427" s="144">
        <v>0</v>
      </c>
      <c r="AH1427" s="144">
        <v>0</v>
      </c>
      <c r="AI1427" s="144">
        <v>0</v>
      </c>
      <c r="AJ1427" s="144">
        <v>0</v>
      </c>
      <c r="AK1427" s="144">
        <v>0</v>
      </c>
      <c r="AL1427" s="144">
        <v>0</v>
      </c>
      <c r="AM1427" s="144">
        <f t="shared" si="357"/>
        <v>228549.13</v>
      </c>
      <c r="AN1427" s="144">
        <f t="shared" si="358"/>
        <v>114274.56</v>
      </c>
      <c r="AO1427" s="144">
        <v>0</v>
      </c>
      <c r="AP1427" s="144" t="s">
        <v>4526</v>
      </c>
      <c r="AQ1427" s="294"/>
      <c r="AR1427" s="144"/>
      <c r="AS1427" s="271"/>
      <c r="AT1427" s="144"/>
      <c r="AU1427" s="144"/>
      <c r="AV1427" s="158" t="s">
        <v>1158</v>
      </c>
      <c r="AW1427" s="159" t="s">
        <v>3996</v>
      </c>
      <c r="AX1427" s="159" t="s">
        <v>3997</v>
      </c>
      <c r="AY1427" s="159"/>
      <c r="AZ1427" s="159" t="s">
        <v>879</v>
      </c>
      <c r="BA1427" s="193">
        <v>1985</v>
      </c>
      <c r="BB1427" s="159" t="s">
        <v>881</v>
      </c>
      <c r="BC1427" s="193">
        <v>5</v>
      </c>
      <c r="BD1427" s="193">
        <v>4</v>
      </c>
      <c r="BE1427" s="193">
        <v>15</v>
      </c>
      <c r="BF1427" s="160">
        <v>3269.22</v>
      </c>
      <c r="BG1427" s="160">
        <v>2921.7</v>
      </c>
      <c r="BH1427" s="158" t="s">
        <v>883</v>
      </c>
      <c r="BI1427" s="193">
        <v>7.5</v>
      </c>
      <c r="BJ1427" s="159" t="s">
        <v>892</v>
      </c>
      <c r="BK1427" s="160">
        <v>862</v>
      </c>
      <c r="BL1427" s="160">
        <v>654</v>
      </c>
      <c r="BM1427" s="160">
        <v>2236</v>
      </c>
      <c r="BN1427" s="158"/>
      <c r="BO1427" s="159" t="s">
        <v>885</v>
      </c>
      <c r="BP1427" s="159" t="s">
        <v>886</v>
      </c>
      <c r="BQ1427" s="204" t="s">
        <v>887</v>
      </c>
      <c r="BR1427" s="160">
        <v>4973171.08</v>
      </c>
      <c r="BS1427" s="160">
        <v>1465653.24</v>
      </c>
      <c r="BT1427" s="160">
        <v>0</v>
      </c>
      <c r="BU1427" s="138">
        <v>1465653.24</v>
      </c>
      <c r="BV1427" s="160">
        <v>1465653.24</v>
      </c>
      <c r="BW1427" s="160">
        <v>1465653.24</v>
      </c>
      <c r="BX1427" s="160">
        <v>0</v>
      </c>
      <c r="BY1427" s="160">
        <v>1459066.34</v>
      </c>
      <c r="BZ1427" s="160">
        <v>1459066.34</v>
      </c>
      <c r="CA1427" s="160">
        <v>0</v>
      </c>
      <c r="CB1427" s="160">
        <v>1459066.34</v>
      </c>
      <c r="CC1427" s="160">
        <v>1459066.34</v>
      </c>
      <c r="CD1427" s="160">
        <v>0</v>
      </c>
      <c r="CE1427" s="145"/>
      <c r="CF1427" s="145"/>
      <c r="CG1427" s="145"/>
      <c r="CH1427" s="145"/>
      <c r="CI1427" s="145"/>
      <c r="CJ1427" s="145"/>
      <c r="CK1427" s="145"/>
      <c r="CL1427" s="145"/>
      <c r="CM1427" s="145"/>
      <c r="CN1427" s="145"/>
      <c r="CO1427" s="145"/>
      <c r="CP1427" s="145"/>
      <c r="CQ1427" s="145"/>
      <c r="CR1427" s="145"/>
      <c r="CS1427" s="145"/>
      <c r="CT1427" s="145"/>
      <c r="CU1427" s="145"/>
      <c r="CV1427" s="145"/>
      <c r="CW1427" s="145"/>
      <c r="CX1427" s="145"/>
      <c r="CY1427" s="145"/>
      <c r="CZ1427" s="145"/>
      <c r="DA1427" s="145"/>
      <c r="DB1427" s="145"/>
      <c r="DC1427" s="145"/>
      <c r="DD1427" s="145"/>
      <c r="DE1427" s="145"/>
      <c r="DF1427" s="145"/>
      <c r="DG1427" s="145"/>
      <c r="DH1427" s="145"/>
      <c r="DI1427" s="145"/>
      <c r="DJ1427" s="145"/>
      <c r="DK1427" s="145"/>
      <c r="DL1427" s="145"/>
      <c r="DM1427" s="145"/>
      <c r="DN1427" s="145"/>
      <c r="DO1427" s="145"/>
      <c r="DP1427" s="145"/>
      <c r="DQ1427" s="145"/>
      <c r="DR1427" s="145"/>
      <c r="DS1427" s="145"/>
      <c r="DT1427" s="145"/>
      <c r="DU1427" s="145"/>
      <c r="DV1427" s="145"/>
      <c r="DW1427" s="145"/>
      <c r="DX1427" s="145"/>
      <c r="DY1427" s="145"/>
      <c r="DZ1427" s="145"/>
      <c r="EA1427" s="145"/>
      <c r="EB1427" s="145"/>
      <c r="EC1427" s="145"/>
      <c r="ED1427" s="145"/>
      <c r="EE1427" s="145"/>
      <c r="EF1427" s="145"/>
      <c r="EG1427" s="145"/>
      <c r="EH1427" s="145"/>
      <c r="EI1427" s="145"/>
      <c r="EJ1427" s="145"/>
      <c r="EK1427" s="145"/>
      <c r="EL1427" s="145"/>
      <c r="EM1427" s="145"/>
      <c r="EN1427" s="145"/>
      <c r="EO1427" s="145"/>
      <c r="EP1427" s="145"/>
      <c r="EQ1427" s="145"/>
      <c r="ER1427" s="145"/>
      <c r="ES1427" s="145"/>
      <c r="ET1427" s="145"/>
      <c r="EU1427" s="145"/>
      <c r="EV1427" s="145"/>
      <c r="EW1427" s="145"/>
      <c r="EX1427" s="145"/>
      <c r="EY1427" s="145"/>
      <c r="EZ1427" s="145"/>
      <c r="FA1427" s="145"/>
      <c r="FB1427" s="145"/>
      <c r="FC1427" s="145"/>
      <c r="FD1427" s="145"/>
      <c r="FE1427" s="145"/>
      <c r="FF1427" s="145"/>
      <c r="FG1427" s="145"/>
      <c r="FH1427" s="145"/>
      <c r="FI1427" s="145"/>
      <c r="FJ1427" s="145"/>
      <c r="FK1427" s="145"/>
      <c r="FL1427" s="145"/>
      <c r="FM1427" s="145"/>
      <c r="FN1427" s="145"/>
      <c r="FO1427" s="145"/>
      <c r="FP1427" s="145"/>
      <c r="FQ1427" s="145"/>
      <c r="FR1427" s="145"/>
      <c r="FS1427" s="145"/>
      <c r="FT1427" s="146"/>
      <c r="FU1427" s="147"/>
      <c r="FV1427" s="147"/>
      <c r="FW1427" s="147"/>
      <c r="FX1427" s="147"/>
      <c r="FY1427" s="147"/>
      <c r="FZ1427" s="147"/>
      <c r="GA1427" s="147"/>
      <c r="GB1427" s="147"/>
      <c r="GC1427" s="147"/>
      <c r="GD1427" s="147"/>
      <c r="GE1427" s="147"/>
      <c r="GF1427" s="147"/>
      <c r="GG1427" s="148"/>
      <c r="GH1427" s="147"/>
      <c r="GI1427" s="147"/>
      <c r="GJ1427" s="147"/>
      <c r="GK1427" s="147"/>
      <c r="GL1427" s="147"/>
      <c r="GM1427" s="147"/>
      <c r="GN1427" s="147"/>
      <c r="GO1427" s="147"/>
      <c r="GP1427" s="147"/>
      <c r="GQ1427" s="147"/>
      <c r="GR1427" s="147"/>
      <c r="GS1427" s="147"/>
      <c r="GT1427" s="147"/>
      <c r="GU1427" s="147"/>
      <c r="GV1427" s="147"/>
      <c r="GW1427" s="147"/>
      <c r="GX1427" s="147"/>
      <c r="GY1427" s="147"/>
      <c r="GZ1427" s="147"/>
      <c r="HA1427" s="147"/>
      <c r="HB1427" s="147"/>
      <c r="HC1427" s="147"/>
      <c r="HD1427" s="147"/>
      <c r="HE1427" s="147"/>
      <c r="HF1427" s="147"/>
      <c r="HG1427" s="147"/>
      <c r="HI1427" s="147"/>
      <c r="HJ1427" s="147"/>
      <c r="HK1427" s="147"/>
      <c r="HL1427" s="147"/>
      <c r="HM1427" s="147"/>
    </row>
    <row r="1428" spans="1:221" s="149" customFormat="1" ht="12" customHeight="1" x14ac:dyDescent="0.2">
      <c r="A1428" s="150">
        <v>1162</v>
      </c>
      <c r="B1428" s="151" t="s">
        <v>3999</v>
      </c>
      <c r="C1428" s="161"/>
      <c r="D1428" s="161"/>
      <c r="E1428" s="162"/>
      <c r="F1428" s="154">
        <f t="shared" ref="F1428:F1442" si="361">(J1428+AT1428-BU1428)/12/BI1428/BG1428</f>
        <v>20.45791422799423</v>
      </c>
      <c r="G1428" s="279">
        <v>1985</v>
      </c>
      <c r="H1428" s="281">
        <v>2023</v>
      </c>
      <c r="I1428" s="154">
        <f t="shared" si="360"/>
        <v>1471037.46</v>
      </c>
      <c r="J1428" s="310">
        <f t="shared" si="354"/>
        <v>6787537.9199999999</v>
      </c>
      <c r="K1428" s="155">
        <f t="shared" si="355"/>
        <v>0</v>
      </c>
      <c r="L1428" s="192">
        <v>0</v>
      </c>
      <c r="M1428" s="192">
        <v>0</v>
      </c>
      <c r="N1428" s="192">
        <v>0</v>
      </c>
      <c r="O1428" s="192">
        <v>0</v>
      </c>
      <c r="P1428" s="192">
        <v>0</v>
      </c>
      <c r="Q1428" s="155"/>
      <c r="R1428" s="155">
        <v>0</v>
      </c>
      <c r="S1428" s="155"/>
      <c r="T1428" s="155">
        <v>0</v>
      </c>
      <c r="U1428" s="155"/>
      <c r="V1428" s="155">
        <v>0</v>
      </c>
      <c r="W1428" s="197" t="str">
        <f t="shared" si="356"/>
        <v>0</v>
      </c>
      <c r="X1428" s="155">
        <v>0</v>
      </c>
      <c r="Y1428" s="162" t="s">
        <v>234</v>
      </c>
      <c r="Z1428" s="144">
        <v>768</v>
      </c>
      <c r="AA1428" s="155">
        <f t="shared" si="359"/>
        <v>6482098.71</v>
      </c>
      <c r="AB1428" s="144">
        <v>0</v>
      </c>
      <c r="AC1428" s="144">
        <v>0</v>
      </c>
      <c r="AD1428" s="144">
        <v>0</v>
      </c>
      <c r="AE1428" s="144">
        <v>0</v>
      </c>
      <c r="AF1428" s="144">
        <v>0</v>
      </c>
      <c r="AG1428" s="144">
        <v>0</v>
      </c>
      <c r="AH1428" s="144">
        <v>0</v>
      </c>
      <c r="AI1428" s="144">
        <v>0</v>
      </c>
      <c r="AJ1428" s="144">
        <v>0</v>
      </c>
      <c r="AK1428" s="144">
        <v>0</v>
      </c>
      <c r="AL1428" s="144">
        <v>0</v>
      </c>
      <c r="AM1428" s="144">
        <f t="shared" si="357"/>
        <v>203626.14</v>
      </c>
      <c r="AN1428" s="144">
        <f t="shared" si="358"/>
        <v>101813.07</v>
      </c>
      <c r="AO1428" s="144">
        <v>0</v>
      </c>
      <c r="AP1428" s="144" t="s">
        <v>4526</v>
      </c>
      <c r="AQ1428" s="294"/>
      <c r="AR1428" s="144"/>
      <c r="AS1428" s="271"/>
      <c r="AT1428" s="144"/>
      <c r="AU1428" s="144"/>
      <c r="AV1428" s="158" t="s">
        <v>1164</v>
      </c>
      <c r="AW1428" s="159" t="s">
        <v>3998</v>
      </c>
      <c r="AX1428" s="159" t="s">
        <v>3999</v>
      </c>
      <c r="AY1428" s="159" t="s">
        <v>878</v>
      </c>
      <c r="AZ1428" s="159" t="s">
        <v>879</v>
      </c>
      <c r="BA1428" s="193">
        <v>1985</v>
      </c>
      <c r="BB1428" s="159" t="s">
        <v>881</v>
      </c>
      <c r="BC1428" s="193">
        <v>5</v>
      </c>
      <c r="BD1428" s="193">
        <v>4</v>
      </c>
      <c r="BE1428" s="193">
        <v>14</v>
      </c>
      <c r="BF1428" s="160">
        <v>3235</v>
      </c>
      <c r="BG1428" s="160">
        <v>2887.5</v>
      </c>
      <c r="BH1428" s="158" t="s">
        <v>883</v>
      </c>
      <c r="BI1428" s="193">
        <v>7.5</v>
      </c>
      <c r="BJ1428" s="159" t="s">
        <v>892</v>
      </c>
      <c r="BK1428" s="160">
        <v>768</v>
      </c>
      <c r="BL1428" s="160">
        <v>647</v>
      </c>
      <c r="BM1428" s="160">
        <v>2432</v>
      </c>
      <c r="BN1428" s="158"/>
      <c r="BO1428" s="159" t="s">
        <v>885</v>
      </c>
      <c r="BP1428" s="159" t="s">
        <v>886</v>
      </c>
      <c r="BQ1428" s="204" t="s">
        <v>908</v>
      </c>
      <c r="BR1428" s="160">
        <v>4430853.12</v>
      </c>
      <c r="BS1428" s="160">
        <v>1471037.46</v>
      </c>
      <c r="BT1428" s="160">
        <v>0</v>
      </c>
      <c r="BU1428" s="138">
        <v>1471037.46</v>
      </c>
      <c r="BV1428" s="160">
        <v>1475454.86</v>
      </c>
      <c r="BW1428" s="160">
        <v>1475454.86</v>
      </c>
      <c r="BX1428" s="160">
        <v>0</v>
      </c>
      <c r="BY1428" s="160">
        <v>1468575.86</v>
      </c>
      <c r="BZ1428" s="160">
        <v>1468575.86</v>
      </c>
      <c r="CA1428" s="160">
        <v>0</v>
      </c>
      <c r="CB1428" s="160">
        <v>1472993.26</v>
      </c>
      <c r="CC1428" s="160">
        <v>1472993.26</v>
      </c>
      <c r="CD1428" s="160">
        <v>0</v>
      </c>
      <c r="CE1428" s="145"/>
      <c r="CF1428" s="145"/>
      <c r="CG1428" s="145"/>
      <c r="CH1428" s="145"/>
      <c r="CI1428" s="145"/>
      <c r="CJ1428" s="145"/>
      <c r="CK1428" s="145"/>
      <c r="CL1428" s="145"/>
      <c r="CM1428" s="145"/>
      <c r="CN1428" s="145"/>
      <c r="CO1428" s="145"/>
      <c r="CP1428" s="145"/>
      <c r="CQ1428" s="145"/>
      <c r="CR1428" s="145"/>
      <c r="CS1428" s="145"/>
      <c r="CT1428" s="145"/>
      <c r="CU1428" s="145"/>
      <c r="CV1428" s="145"/>
      <c r="CW1428" s="145"/>
      <c r="CX1428" s="145"/>
      <c r="CY1428" s="145"/>
      <c r="CZ1428" s="145"/>
      <c r="DA1428" s="145"/>
      <c r="DB1428" s="145"/>
      <c r="DC1428" s="145"/>
      <c r="DD1428" s="145"/>
      <c r="DE1428" s="145"/>
      <c r="DF1428" s="145"/>
      <c r="DG1428" s="145"/>
      <c r="DH1428" s="145"/>
      <c r="DI1428" s="145"/>
      <c r="DJ1428" s="145"/>
      <c r="DK1428" s="145"/>
      <c r="DL1428" s="145"/>
      <c r="DM1428" s="145"/>
      <c r="DN1428" s="145"/>
      <c r="DO1428" s="145"/>
      <c r="DP1428" s="145"/>
      <c r="DQ1428" s="145"/>
      <c r="DR1428" s="145"/>
      <c r="DS1428" s="145"/>
      <c r="DT1428" s="145"/>
      <c r="DU1428" s="145"/>
      <c r="DV1428" s="145"/>
      <c r="DW1428" s="145"/>
      <c r="DX1428" s="145"/>
      <c r="DY1428" s="145"/>
      <c r="DZ1428" s="145"/>
      <c r="EA1428" s="145"/>
      <c r="EB1428" s="145"/>
      <c r="EC1428" s="145"/>
      <c r="ED1428" s="145"/>
      <c r="EE1428" s="145"/>
      <c r="EF1428" s="145"/>
      <c r="EG1428" s="145"/>
      <c r="EH1428" s="145"/>
      <c r="EI1428" s="145"/>
      <c r="EJ1428" s="145"/>
      <c r="EK1428" s="145"/>
      <c r="EL1428" s="145"/>
      <c r="EM1428" s="145"/>
      <c r="EN1428" s="145"/>
      <c r="EO1428" s="145"/>
      <c r="EP1428" s="145"/>
      <c r="EQ1428" s="145"/>
      <c r="ER1428" s="145"/>
      <c r="ES1428" s="145"/>
      <c r="ET1428" s="145"/>
      <c r="EU1428" s="145"/>
      <c r="EV1428" s="145"/>
      <c r="EW1428" s="145"/>
      <c r="EX1428" s="145"/>
      <c r="EY1428" s="145"/>
      <c r="EZ1428" s="145"/>
      <c r="FA1428" s="145"/>
      <c r="FB1428" s="145"/>
      <c r="FC1428" s="145"/>
      <c r="FD1428" s="145"/>
      <c r="FE1428" s="145"/>
      <c r="FF1428" s="145"/>
      <c r="FG1428" s="145"/>
      <c r="FH1428" s="145"/>
      <c r="FI1428" s="145"/>
      <c r="FJ1428" s="145"/>
      <c r="FK1428" s="145"/>
      <c r="FL1428" s="145"/>
      <c r="FM1428" s="145"/>
      <c r="FN1428" s="145"/>
      <c r="FO1428" s="145"/>
      <c r="FP1428" s="145"/>
      <c r="FQ1428" s="145"/>
      <c r="FR1428" s="145"/>
      <c r="FS1428" s="145"/>
      <c r="FT1428" s="146"/>
      <c r="FU1428" s="147"/>
      <c r="FV1428" s="147"/>
      <c r="FW1428" s="147"/>
      <c r="FX1428" s="147"/>
      <c r="FY1428" s="147"/>
      <c r="FZ1428" s="147"/>
      <c r="GA1428" s="147"/>
      <c r="GB1428" s="147"/>
      <c r="GC1428" s="147"/>
      <c r="GD1428" s="147"/>
      <c r="GE1428" s="147"/>
      <c r="GF1428" s="147"/>
      <c r="GG1428" s="148"/>
      <c r="GH1428" s="147"/>
      <c r="GI1428" s="147"/>
      <c r="GJ1428" s="147"/>
      <c r="GK1428" s="147"/>
      <c r="GL1428" s="147"/>
      <c r="GM1428" s="147"/>
      <c r="GN1428" s="147"/>
      <c r="GO1428" s="147"/>
      <c r="GP1428" s="147"/>
      <c r="GQ1428" s="147"/>
      <c r="GR1428" s="147"/>
      <c r="GS1428" s="147"/>
      <c r="GT1428" s="147"/>
      <c r="GU1428" s="147"/>
      <c r="GV1428" s="147"/>
      <c r="GW1428" s="147"/>
      <c r="GX1428" s="147"/>
      <c r="GY1428" s="147"/>
      <c r="GZ1428" s="147"/>
      <c r="HA1428" s="147"/>
      <c r="HB1428" s="147"/>
      <c r="HC1428" s="147"/>
      <c r="HD1428" s="147"/>
      <c r="HE1428" s="147"/>
      <c r="HF1428" s="147"/>
      <c r="HG1428" s="147"/>
      <c r="HI1428" s="147"/>
      <c r="HJ1428" s="147"/>
      <c r="HK1428" s="147"/>
      <c r="HL1428" s="147"/>
      <c r="HM1428" s="147"/>
    </row>
    <row r="1429" spans="1:221" s="149" customFormat="1" ht="12" customHeight="1" x14ac:dyDescent="0.2">
      <c r="A1429" s="150">
        <v>1163</v>
      </c>
      <c r="B1429" s="151" t="s">
        <v>4001</v>
      </c>
      <c r="C1429" s="161"/>
      <c r="D1429" s="161"/>
      <c r="E1429" s="162"/>
      <c r="F1429" s="154">
        <f t="shared" si="361"/>
        <v>23.091439129193766</v>
      </c>
      <c r="G1429" s="279">
        <v>1982</v>
      </c>
      <c r="H1429" s="281">
        <v>2025</v>
      </c>
      <c r="I1429" s="154">
        <f t="shared" si="360"/>
        <v>1472673.4</v>
      </c>
      <c r="J1429" s="152">
        <f t="shared" si="354"/>
        <v>7459221.3600000003</v>
      </c>
      <c r="K1429" s="155">
        <f t="shared" si="355"/>
        <v>0</v>
      </c>
      <c r="L1429" s="192">
        <v>0</v>
      </c>
      <c r="M1429" s="192">
        <v>0</v>
      </c>
      <c r="N1429" s="192">
        <v>0</v>
      </c>
      <c r="O1429" s="192">
        <v>0</v>
      </c>
      <c r="P1429" s="192">
        <v>0</v>
      </c>
      <c r="Q1429" s="155"/>
      <c r="R1429" s="155">
        <v>0</v>
      </c>
      <c r="S1429" s="155"/>
      <c r="T1429" s="155">
        <v>0</v>
      </c>
      <c r="U1429" s="155"/>
      <c r="V1429" s="155">
        <v>0</v>
      </c>
      <c r="W1429" s="197" t="str">
        <f t="shared" si="356"/>
        <v>0</v>
      </c>
      <c r="X1429" s="155">
        <v>0</v>
      </c>
      <c r="Y1429" s="162" t="s">
        <v>234</v>
      </c>
      <c r="Z1429" s="144">
        <v>844</v>
      </c>
      <c r="AA1429" s="155">
        <f t="shared" si="359"/>
        <v>7123556.4000000004</v>
      </c>
      <c r="AB1429" s="144">
        <v>0</v>
      </c>
      <c r="AC1429" s="144">
        <v>0</v>
      </c>
      <c r="AD1429" s="144">
        <v>0</v>
      </c>
      <c r="AE1429" s="144">
        <v>0</v>
      </c>
      <c r="AF1429" s="144">
        <v>0</v>
      </c>
      <c r="AG1429" s="144">
        <v>0</v>
      </c>
      <c r="AH1429" s="144">
        <v>0</v>
      </c>
      <c r="AI1429" s="144">
        <v>0</v>
      </c>
      <c r="AJ1429" s="144">
        <v>0</v>
      </c>
      <c r="AK1429" s="144">
        <v>0</v>
      </c>
      <c r="AL1429" s="144">
        <v>0</v>
      </c>
      <c r="AM1429" s="144">
        <f t="shared" si="357"/>
        <v>223776.64000000001</v>
      </c>
      <c r="AN1429" s="144">
        <f t="shared" si="358"/>
        <v>111888.32000000001</v>
      </c>
      <c r="AO1429" s="144">
        <v>0</v>
      </c>
      <c r="AP1429" s="144" t="s">
        <v>4526</v>
      </c>
      <c r="AQ1429" s="294"/>
      <c r="AR1429" s="144"/>
      <c r="AS1429" s="271"/>
      <c r="AT1429" s="144"/>
      <c r="AU1429" s="144"/>
      <c r="AV1429" s="158" t="s">
        <v>1168</v>
      </c>
      <c r="AW1429" s="159" t="s">
        <v>4000</v>
      </c>
      <c r="AX1429" s="159" t="s">
        <v>4001</v>
      </c>
      <c r="AY1429" s="159" t="s">
        <v>878</v>
      </c>
      <c r="AZ1429" s="159" t="s">
        <v>879</v>
      </c>
      <c r="BA1429" s="193">
        <v>1982</v>
      </c>
      <c r="BB1429" s="159" t="s">
        <v>881</v>
      </c>
      <c r="BC1429" s="193">
        <v>5</v>
      </c>
      <c r="BD1429" s="193">
        <v>4</v>
      </c>
      <c r="BE1429" s="193">
        <v>113</v>
      </c>
      <c r="BF1429" s="160">
        <v>3228.1</v>
      </c>
      <c r="BG1429" s="160">
        <v>2880.6</v>
      </c>
      <c r="BH1429" s="158" t="s">
        <v>883</v>
      </c>
      <c r="BI1429" s="193">
        <v>7.5</v>
      </c>
      <c r="BJ1429" s="159" t="s">
        <v>892</v>
      </c>
      <c r="BK1429" s="160">
        <v>844</v>
      </c>
      <c r="BL1429" s="160">
        <v>646</v>
      </c>
      <c r="BM1429" s="160">
        <v>2307</v>
      </c>
      <c r="BN1429" s="158"/>
      <c r="BO1429" s="159" t="s">
        <v>885</v>
      </c>
      <c r="BP1429" s="159" t="s">
        <v>886</v>
      </c>
      <c r="BQ1429" s="204" t="s">
        <v>887</v>
      </c>
      <c r="BR1429" s="160">
        <v>4869322.96</v>
      </c>
      <c r="BS1429" s="160">
        <v>1472673.4</v>
      </c>
      <c r="BT1429" s="160">
        <v>0</v>
      </c>
      <c r="BU1429" s="138">
        <v>1472673.4</v>
      </c>
      <c r="BV1429" s="160">
        <v>1472675.02</v>
      </c>
      <c r="BW1429" s="160">
        <v>1472675.02</v>
      </c>
      <c r="BX1429" s="160">
        <v>0</v>
      </c>
      <c r="BY1429" s="160">
        <v>1463443.58</v>
      </c>
      <c r="BZ1429" s="160">
        <v>1463443.58</v>
      </c>
      <c r="CA1429" s="160">
        <v>0</v>
      </c>
      <c r="CB1429" s="160">
        <v>1463443.58</v>
      </c>
      <c r="CC1429" s="160">
        <v>1463443.58</v>
      </c>
      <c r="CD1429" s="160">
        <v>0</v>
      </c>
      <c r="CE1429" s="145"/>
      <c r="CF1429" s="145"/>
      <c r="CG1429" s="145"/>
      <c r="CH1429" s="145"/>
      <c r="CI1429" s="145"/>
      <c r="CJ1429" s="145"/>
      <c r="CK1429" s="145"/>
      <c r="CL1429" s="145"/>
      <c r="CM1429" s="145"/>
      <c r="CN1429" s="145"/>
      <c r="CO1429" s="145"/>
      <c r="CP1429" s="145"/>
      <c r="CQ1429" s="145"/>
      <c r="CR1429" s="145"/>
      <c r="CS1429" s="145"/>
      <c r="CT1429" s="145"/>
      <c r="CU1429" s="145"/>
      <c r="CV1429" s="145"/>
      <c r="CW1429" s="145"/>
      <c r="CX1429" s="145"/>
      <c r="CY1429" s="145"/>
      <c r="CZ1429" s="145"/>
      <c r="DA1429" s="145"/>
      <c r="DB1429" s="145"/>
      <c r="DC1429" s="145"/>
      <c r="DD1429" s="145"/>
      <c r="DE1429" s="145"/>
      <c r="DF1429" s="145"/>
      <c r="DG1429" s="145"/>
      <c r="DH1429" s="145"/>
      <c r="DI1429" s="145"/>
      <c r="DJ1429" s="145"/>
      <c r="DK1429" s="145"/>
      <c r="DL1429" s="145"/>
      <c r="DM1429" s="145"/>
      <c r="DN1429" s="145"/>
      <c r="DO1429" s="145"/>
      <c r="DP1429" s="145"/>
      <c r="DQ1429" s="145"/>
      <c r="DR1429" s="145"/>
      <c r="DS1429" s="145"/>
      <c r="DT1429" s="145"/>
      <c r="DU1429" s="145"/>
      <c r="DV1429" s="145"/>
      <c r="DW1429" s="145"/>
      <c r="DX1429" s="145"/>
      <c r="DY1429" s="145"/>
      <c r="DZ1429" s="145"/>
      <c r="EA1429" s="145"/>
      <c r="EB1429" s="145"/>
      <c r="EC1429" s="145"/>
      <c r="ED1429" s="145"/>
      <c r="EE1429" s="145"/>
      <c r="EF1429" s="145"/>
      <c r="EG1429" s="145"/>
      <c r="EH1429" s="145"/>
      <c r="EI1429" s="145"/>
      <c r="EJ1429" s="145"/>
      <c r="EK1429" s="145"/>
      <c r="EL1429" s="145"/>
      <c r="EM1429" s="145"/>
      <c r="EN1429" s="145"/>
      <c r="EO1429" s="145"/>
      <c r="EP1429" s="145"/>
      <c r="EQ1429" s="145"/>
      <c r="ER1429" s="145"/>
      <c r="ES1429" s="145"/>
      <c r="ET1429" s="145"/>
      <c r="EU1429" s="145"/>
      <c r="EV1429" s="145"/>
      <c r="EW1429" s="145"/>
      <c r="EX1429" s="145"/>
      <c r="EY1429" s="145"/>
      <c r="EZ1429" s="145"/>
      <c r="FA1429" s="145"/>
      <c r="FB1429" s="145"/>
      <c r="FC1429" s="145"/>
      <c r="FD1429" s="145"/>
      <c r="FE1429" s="145"/>
      <c r="FF1429" s="145"/>
      <c r="FG1429" s="145"/>
      <c r="FH1429" s="145"/>
      <c r="FI1429" s="145"/>
      <c r="FJ1429" s="145"/>
      <c r="FK1429" s="145"/>
      <c r="FL1429" s="145"/>
      <c r="FM1429" s="145"/>
      <c r="FN1429" s="145"/>
      <c r="FO1429" s="145"/>
      <c r="FP1429" s="145"/>
      <c r="FQ1429" s="145"/>
      <c r="FR1429" s="145"/>
      <c r="FS1429" s="145"/>
      <c r="FT1429" s="146"/>
      <c r="FU1429" s="147"/>
      <c r="FV1429" s="147"/>
      <c r="FW1429" s="147"/>
      <c r="FX1429" s="147"/>
      <c r="FY1429" s="147"/>
      <c r="FZ1429" s="147"/>
      <c r="GA1429" s="147"/>
      <c r="GB1429" s="147"/>
      <c r="GC1429" s="147"/>
      <c r="GD1429" s="147"/>
      <c r="GE1429" s="147"/>
      <c r="GF1429" s="147"/>
      <c r="GG1429" s="148"/>
      <c r="GH1429" s="147"/>
      <c r="GI1429" s="147"/>
      <c r="GJ1429" s="147"/>
      <c r="GK1429" s="147"/>
      <c r="GL1429" s="147"/>
      <c r="GM1429" s="147"/>
      <c r="GN1429" s="147"/>
      <c r="GO1429" s="147"/>
      <c r="GP1429" s="147"/>
      <c r="GQ1429" s="147"/>
      <c r="GR1429" s="147"/>
      <c r="GS1429" s="147"/>
      <c r="GT1429" s="147"/>
      <c r="GU1429" s="147"/>
      <c r="GV1429" s="147"/>
      <c r="GW1429" s="147"/>
      <c r="GX1429" s="147"/>
      <c r="GY1429" s="147"/>
      <c r="GZ1429" s="147"/>
      <c r="HA1429" s="147"/>
      <c r="HB1429" s="147"/>
      <c r="HC1429" s="147"/>
      <c r="HD1429" s="147"/>
      <c r="HE1429" s="147"/>
      <c r="HF1429" s="147"/>
      <c r="HG1429" s="147"/>
      <c r="HI1429" s="147"/>
      <c r="HJ1429" s="147"/>
      <c r="HK1429" s="147"/>
      <c r="HL1429" s="147"/>
      <c r="HM1429" s="147"/>
    </row>
    <row r="1430" spans="1:221" s="149" customFormat="1" ht="12" customHeight="1" x14ac:dyDescent="0.2">
      <c r="A1430" s="150">
        <v>1164</v>
      </c>
      <c r="B1430" s="151" t="s">
        <v>4003</v>
      </c>
      <c r="C1430" s="161"/>
      <c r="D1430" s="161"/>
      <c r="E1430" s="162"/>
      <c r="F1430" s="154">
        <f t="shared" si="361"/>
        <v>22.993064734066273</v>
      </c>
      <c r="G1430" s="279">
        <v>1993</v>
      </c>
      <c r="H1430" s="281">
        <v>2025</v>
      </c>
      <c r="I1430" s="154">
        <f t="shared" si="360"/>
        <v>1688583.43</v>
      </c>
      <c r="J1430" s="152">
        <f t="shared" si="354"/>
        <v>8546287.9800000004</v>
      </c>
      <c r="K1430" s="155">
        <f t="shared" si="355"/>
        <v>0</v>
      </c>
      <c r="L1430" s="192">
        <v>0</v>
      </c>
      <c r="M1430" s="192">
        <v>0</v>
      </c>
      <c r="N1430" s="192">
        <v>0</v>
      </c>
      <c r="O1430" s="192">
        <v>0</v>
      </c>
      <c r="P1430" s="192">
        <v>0</v>
      </c>
      <c r="Q1430" s="155"/>
      <c r="R1430" s="155">
        <v>0</v>
      </c>
      <c r="S1430" s="155"/>
      <c r="T1430" s="155">
        <v>0</v>
      </c>
      <c r="U1430" s="155"/>
      <c r="V1430" s="155">
        <v>0</v>
      </c>
      <c r="W1430" s="197" t="str">
        <f t="shared" si="356"/>
        <v>0</v>
      </c>
      <c r="X1430" s="155">
        <v>0</v>
      </c>
      <c r="Y1430" s="162" t="s">
        <v>234</v>
      </c>
      <c r="Z1430" s="144">
        <v>967</v>
      </c>
      <c r="AA1430" s="155">
        <f t="shared" si="359"/>
        <v>8161705.0199999996</v>
      </c>
      <c r="AB1430" s="144">
        <v>0</v>
      </c>
      <c r="AC1430" s="144">
        <v>0</v>
      </c>
      <c r="AD1430" s="144">
        <v>0</v>
      </c>
      <c r="AE1430" s="144">
        <v>0</v>
      </c>
      <c r="AF1430" s="144">
        <v>0</v>
      </c>
      <c r="AG1430" s="144">
        <v>0</v>
      </c>
      <c r="AH1430" s="144">
        <v>0</v>
      </c>
      <c r="AI1430" s="144">
        <v>0</v>
      </c>
      <c r="AJ1430" s="144">
        <v>0</v>
      </c>
      <c r="AK1430" s="144">
        <v>0</v>
      </c>
      <c r="AL1430" s="144">
        <v>0</v>
      </c>
      <c r="AM1430" s="144">
        <f t="shared" si="357"/>
        <v>256388.64</v>
      </c>
      <c r="AN1430" s="144">
        <f t="shared" si="358"/>
        <v>128194.32</v>
      </c>
      <c r="AO1430" s="144">
        <v>0</v>
      </c>
      <c r="AP1430" s="144" t="s">
        <v>4526</v>
      </c>
      <c r="AQ1430" s="294"/>
      <c r="AR1430" s="144"/>
      <c r="AS1430" s="271"/>
      <c r="AT1430" s="144"/>
      <c r="AU1430" s="144"/>
      <c r="AV1430" s="158" t="s">
        <v>1171</v>
      </c>
      <c r="AW1430" s="159" t="s">
        <v>4002</v>
      </c>
      <c r="AX1430" s="159" t="s">
        <v>4003</v>
      </c>
      <c r="AY1430" s="159" t="s">
        <v>878</v>
      </c>
      <c r="AZ1430" s="159" t="s">
        <v>879</v>
      </c>
      <c r="BA1430" s="193">
        <v>1993</v>
      </c>
      <c r="BB1430" s="159" t="s">
        <v>881</v>
      </c>
      <c r="BC1430" s="193">
        <v>5</v>
      </c>
      <c r="BD1430" s="193">
        <v>3</v>
      </c>
      <c r="BE1430" s="193">
        <v>161</v>
      </c>
      <c r="BF1430" s="160">
        <v>3593.5</v>
      </c>
      <c r="BG1430" s="160">
        <v>3313.9</v>
      </c>
      <c r="BH1430" s="158" t="s">
        <v>883</v>
      </c>
      <c r="BI1430" s="193">
        <v>7.5</v>
      </c>
      <c r="BJ1430" s="159" t="s">
        <v>892</v>
      </c>
      <c r="BK1430" s="160">
        <v>967</v>
      </c>
      <c r="BL1430" s="160">
        <v>719</v>
      </c>
      <c r="BM1430" s="160">
        <v>3201</v>
      </c>
      <c r="BN1430" s="158"/>
      <c r="BO1430" s="159" t="s">
        <v>885</v>
      </c>
      <c r="BP1430" s="159" t="s">
        <v>886</v>
      </c>
      <c r="BQ1430" s="204" t="s">
        <v>887</v>
      </c>
      <c r="BR1430" s="160">
        <v>5578951.7800000003</v>
      </c>
      <c r="BS1430" s="160">
        <v>1688583.43</v>
      </c>
      <c r="BT1430" s="160">
        <v>0</v>
      </c>
      <c r="BU1430" s="138">
        <v>1688583.43</v>
      </c>
      <c r="BV1430" s="160">
        <v>1688583.43</v>
      </c>
      <c r="BW1430" s="160">
        <v>1688583.43</v>
      </c>
      <c r="BX1430" s="160">
        <v>0</v>
      </c>
      <c r="BY1430" s="160">
        <v>1685901.05</v>
      </c>
      <c r="BZ1430" s="160">
        <v>1685901.05</v>
      </c>
      <c r="CA1430" s="160">
        <v>0</v>
      </c>
      <c r="CB1430" s="160">
        <v>1685901.05</v>
      </c>
      <c r="CC1430" s="160">
        <v>1685901.05</v>
      </c>
      <c r="CD1430" s="160">
        <v>0</v>
      </c>
      <c r="CE1430" s="145"/>
      <c r="CF1430" s="145"/>
      <c r="CG1430" s="145"/>
      <c r="CH1430" s="145"/>
      <c r="CI1430" s="145"/>
      <c r="CJ1430" s="145"/>
      <c r="CK1430" s="145"/>
      <c r="CL1430" s="145"/>
      <c r="CM1430" s="145"/>
      <c r="CN1430" s="145"/>
      <c r="CO1430" s="145"/>
      <c r="CP1430" s="145"/>
      <c r="CQ1430" s="145"/>
      <c r="CR1430" s="145"/>
      <c r="CS1430" s="145"/>
      <c r="CT1430" s="145"/>
      <c r="CU1430" s="145"/>
      <c r="CV1430" s="145"/>
      <c r="CW1430" s="145"/>
      <c r="CX1430" s="145"/>
      <c r="CY1430" s="145"/>
      <c r="CZ1430" s="145"/>
      <c r="DA1430" s="145"/>
      <c r="DB1430" s="145"/>
      <c r="DC1430" s="145"/>
      <c r="DD1430" s="145"/>
      <c r="DE1430" s="145"/>
      <c r="DF1430" s="145"/>
      <c r="DG1430" s="145"/>
      <c r="DH1430" s="145"/>
      <c r="DI1430" s="145"/>
      <c r="DJ1430" s="145"/>
      <c r="DK1430" s="145"/>
      <c r="DL1430" s="145"/>
      <c r="DM1430" s="145"/>
      <c r="DN1430" s="145"/>
      <c r="DO1430" s="145"/>
      <c r="DP1430" s="145"/>
      <c r="DQ1430" s="145"/>
      <c r="DR1430" s="145"/>
      <c r="DS1430" s="145"/>
      <c r="DT1430" s="145"/>
      <c r="DU1430" s="145"/>
      <c r="DV1430" s="145"/>
      <c r="DW1430" s="145"/>
      <c r="DX1430" s="145"/>
      <c r="DY1430" s="145"/>
      <c r="DZ1430" s="145"/>
      <c r="EA1430" s="145"/>
      <c r="EB1430" s="145"/>
      <c r="EC1430" s="145"/>
      <c r="ED1430" s="145"/>
      <c r="EE1430" s="145"/>
      <c r="EF1430" s="145"/>
      <c r="EG1430" s="145"/>
      <c r="EH1430" s="145"/>
      <c r="EI1430" s="145"/>
      <c r="EJ1430" s="145"/>
      <c r="EK1430" s="145"/>
      <c r="EL1430" s="145"/>
      <c r="EM1430" s="145"/>
      <c r="EN1430" s="145"/>
      <c r="EO1430" s="145"/>
      <c r="EP1430" s="145"/>
      <c r="EQ1430" s="145"/>
      <c r="ER1430" s="145"/>
      <c r="ES1430" s="145"/>
      <c r="ET1430" s="145"/>
      <c r="EU1430" s="145"/>
      <c r="EV1430" s="145"/>
      <c r="EW1430" s="145"/>
      <c r="EX1430" s="145"/>
      <c r="EY1430" s="145"/>
      <c r="EZ1430" s="145"/>
      <c r="FA1430" s="145"/>
      <c r="FB1430" s="145"/>
      <c r="FC1430" s="145"/>
      <c r="FD1430" s="145"/>
      <c r="FE1430" s="145"/>
      <c r="FF1430" s="145"/>
      <c r="FG1430" s="145"/>
      <c r="FH1430" s="145"/>
      <c r="FI1430" s="145"/>
      <c r="FJ1430" s="145"/>
      <c r="FK1430" s="145"/>
      <c r="FL1430" s="145"/>
      <c r="FM1430" s="145"/>
      <c r="FN1430" s="145"/>
      <c r="FO1430" s="145"/>
      <c r="FP1430" s="145"/>
      <c r="FQ1430" s="145"/>
      <c r="FR1430" s="145"/>
      <c r="FS1430" s="145"/>
      <c r="FT1430" s="146"/>
      <c r="FU1430" s="147"/>
      <c r="FV1430" s="147"/>
      <c r="FW1430" s="147"/>
      <c r="FX1430" s="147"/>
      <c r="FY1430" s="147"/>
      <c r="FZ1430" s="147"/>
      <c r="GA1430" s="147"/>
      <c r="GB1430" s="147"/>
      <c r="GC1430" s="147"/>
      <c r="GD1430" s="147"/>
      <c r="GE1430" s="147"/>
      <c r="GF1430" s="147"/>
      <c r="GG1430" s="148"/>
      <c r="GH1430" s="147"/>
      <c r="GI1430" s="147"/>
      <c r="GJ1430" s="147"/>
      <c r="GK1430" s="147"/>
      <c r="GL1430" s="147"/>
      <c r="GM1430" s="147"/>
      <c r="GN1430" s="147"/>
      <c r="GO1430" s="147"/>
      <c r="GP1430" s="147"/>
      <c r="GQ1430" s="147"/>
      <c r="GR1430" s="147"/>
      <c r="GS1430" s="147"/>
      <c r="GT1430" s="147"/>
      <c r="GU1430" s="147"/>
      <c r="GV1430" s="147"/>
      <c r="GW1430" s="147"/>
      <c r="GX1430" s="147"/>
      <c r="GY1430" s="147"/>
      <c r="GZ1430" s="147"/>
      <c r="HA1430" s="147"/>
      <c r="HB1430" s="147"/>
      <c r="HC1430" s="147"/>
      <c r="HD1430" s="147"/>
      <c r="HE1430" s="147"/>
      <c r="HF1430" s="147"/>
      <c r="HG1430" s="147"/>
      <c r="HI1430" s="147"/>
      <c r="HJ1430" s="147"/>
      <c r="HK1430" s="147"/>
      <c r="HL1430" s="147"/>
      <c r="HM1430" s="147"/>
    </row>
    <row r="1431" spans="1:221" s="149" customFormat="1" ht="12" customHeight="1" x14ac:dyDescent="0.2">
      <c r="A1431" s="150">
        <v>1165</v>
      </c>
      <c r="B1431" s="151" t="s">
        <v>4005</v>
      </c>
      <c r="C1431" s="161"/>
      <c r="D1431" s="161"/>
      <c r="E1431" s="162"/>
      <c r="F1431" s="154">
        <f t="shared" si="361"/>
        <v>41.153636924759063</v>
      </c>
      <c r="G1431" s="279">
        <v>1983</v>
      </c>
      <c r="H1431" s="281">
        <v>2025</v>
      </c>
      <c r="I1431" s="154">
        <f t="shared" si="360"/>
        <v>644409.13</v>
      </c>
      <c r="J1431" s="152">
        <f t="shared" si="354"/>
        <v>5311601.9400000004</v>
      </c>
      <c r="K1431" s="155">
        <f t="shared" si="355"/>
        <v>0</v>
      </c>
      <c r="L1431" s="192">
        <v>0</v>
      </c>
      <c r="M1431" s="192">
        <v>0</v>
      </c>
      <c r="N1431" s="192">
        <v>0</v>
      </c>
      <c r="O1431" s="192">
        <v>0</v>
      </c>
      <c r="P1431" s="192">
        <v>0</v>
      </c>
      <c r="Q1431" s="155"/>
      <c r="R1431" s="155">
        <v>0</v>
      </c>
      <c r="S1431" s="155"/>
      <c r="T1431" s="155">
        <v>0</v>
      </c>
      <c r="U1431" s="155"/>
      <c r="V1431" s="155">
        <v>0</v>
      </c>
      <c r="W1431" s="197" t="str">
        <f t="shared" si="356"/>
        <v>0</v>
      </c>
      <c r="X1431" s="155">
        <v>0</v>
      </c>
      <c r="Y1431" s="162" t="s">
        <v>234</v>
      </c>
      <c r="Z1431" s="144">
        <v>601</v>
      </c>
      <c r="AA1431" s="155">
        <f t="shared" si="359"/>
        <v>5072579.8499999996</v>
      </c>
      <c r="AB1431" s="144">
        <v>0</v>
      </c>
      <c r="AC1431" s="144">
        <v>0</v>
      </c>
      <c r="AD1431" s="144">
        <v>0</v>
      </c>
      <c r="AE1431" s="144">
        <v>0</v>
      </c>
      <c r="AF1431" s="144">
        <v>0</v>
      </c>
      <c r="AG1431" s="144">
        <v>0</v>
      </c>
      <c r="AH1431" s="144">
        <v>0</v>
      </c>
      <c r="AI1431" s="144">
        <v>0</v>
      </c>
      <c r="AJ1431" s="144">
        <v>0</v>
      </c>
      <c r="AK1431" s="144">
        <v>0</v>
      </c>
      <c r="AL1431" s="144">
        <v>0</v>
      </c>
      <c r="AM1431" s="144">
        <f t="shared" si="357"/>
        <v>159348.06</v>
      </c>
      <c r="AN1431" s="144">
        <f t="shared" si="358"/>
        <v>79674.03</v>
      </c>
      <c r="AO1431" s="144">
        <v>0</v>
      </c>
      <c r="AP1431" s="144" t="s">
        <v>4526</v>
      </c>
      <c r="AQ1431" s="294"/>
      <c r="AR1431" s="144"/>
      <c r="AS1431" s="271"/>
      <c r="AT1431" s="144"/>
      <c r="AU1431" s="144"/>
      <c r="AV1431" s="158" t="s">
        <v>1175</v>
      </c>
      <c r="AW1431" s="159" t="s">
        <v>4004</v>
      </c>
      <c r="AX1431" s="159" t="s">
        <v>4005</v>
      </c>
      <c r="AY1431" s="159"/>
      <c r="AZ1431" s="159" t="s">
        <v>879</v>
      </c>
      <c r="BA1431" s="193">
        <v>1983</v>
      </c>
      <c r="BB1431" s="159" t="s">
        <v>891</v>
      </c>
      <c r="BC1431" s="193">
        <v>3</v>
      </c>
      <c r="BD1431" s="193">
        <v>2</v>
      </c>
      <c r="BE1431" s="193">
        <v>9</v>
      </c>
      <c r="BF1431" s="160">
        <v>1336.7</v>
      </c>
      <c r="BG1431" s="160">
        <v>1260.0999999999999</v>
      </c>
      <c r="BH1431" s="158" t="s">
        <v>883</v>
      </c>
      <c r="BI1431" s="193">
        <v>7.5</v>
      </c>
      <c r="BJ1431" s="159" t="s">
        <v>884</v>
      </c>
      <c r="BK1431" s="160">
        <v>601</v>
      </c>
      <c r="BL1431" s="160">
        <v>0</v>
      </c>
      <c r="BM1431" s="160">
        <v>999</v>
      </c>
      <c r="BN1431" s="158"/>
      <c r="BO1431" s="159" t="s">
        <v>885</v>
      </c>
      <c r="BP1431" s="159" t="s">
        <v>886</v>
      </c>
      <c r="BQ1431" s="204" t="s">
        <v>887</v>
      </c>
      <c r="BR1431" s="160">
        <v>3328344.01</v>
      </c>
      <c r="BS1431" s="160">
        <v>644409.13</v>
      </c>
      <c r="BT1431" s="160">
        <v>0</v>
      </c>
      <c r="BU1431" s="138">
        <v>644409.13</v>
      </c>
      <c r="BV1431" s="160">
        <v>644409.13</v>
      </c>
      <c r="BW1431" s="160">
        <v>644409.13</v>
      </c>
      <c r="BX1431" s="160">
        <v>0</v>
      </c>
      <c r="BY1431" s="160">
        <v>644213.27</v>
      </c>
      <c r="BZ1431" s="160">
        <v>644213.27</v>
      </c>
      <c r="CA1431" s="160">
        <v>0</v>
      </c>
      <c r="CB1431" s="160">
        <v>644213.27</v>
      </c>
      <c r="CC1431" s="160">
        <v>644213.27</v>
      </c>
      <c r="CD1431" s="160">
        <v>0</v>
      </c>
      <c r="CE1431" s="145"/>
      <c r="CF1431" s="145"/>
      <c r="CG1431" s="145"/>
      <c r="CH1431" s="145"/>
      <c r="CI1431" s="145"/>
      <c r="CJ1431" s="145"/>
      <c r="CK1431" s="145"/>
      <c r="CL1431" s="145"/>
      <c r="CM1431" s="145"/>
      <c r="CN1431" s="145"/>
      <c r="CO1431" s="145"/>
      <c r="CP1431" s="145"/>
      <c r="CQ1431" s="145"/>
      <c r="CR1431" s="145"/>
      <c r="CS1431" s="145"/>
      <c r="CT1431" s="145"/>
      <c r="CU1431" s="145"/>
      <c r="CV1431" s="145"/>
      <c r="CW1431" s="145"/>
      <c r="CX1431" s="145"/>
      <c r="CY1431" s="145"/>
      <c r="CZ1431" s="145"/>
      <c r="DA1431" s="145"/>
      <c r="DB1431" s="145"/>
      <c r="DC1431" s="145"/>
      <c r="DD1431" s="145"/>
      <c r="DE1431" s="145"/>
      <c r="DF1431" s="145"/>
      <c r="DG1431" s="145"/>
      <c r="DH1431" s="145"/>
      <c r="DI1431" s="145"/>
      <c r="DJ1431" s="145"/>
      <c r="DK1431" s="145"/>
      <c r="DL1431" s="145"/>
      <c r="DM1431" s="145"/>
      <c r="DN1431" s="145"/>
      <c r="DO1431" s="145"/>
      <c r="DP1431" s="145"/>
      <c r="DQ1431" s="145"/>
      <c r="DR1431" s="145"/>
      <c r="DS1431" s="145"/>
      <c r="DT1431" s="145"/>
      <c r="DU1431" s="145"/>
      <c r="DV1431" s="145"/>
      <c r="DW1431" s="145"/>
      <c r="DX1431" s="145"/>
      <c r="DY1431" s="145"/>
      <c r="DZ1431" s="145"/>
      <c r="EA1431" s="145"/>
      <c r="EB1431" s="145"/>
      <c r="EC1431" s="145"/>
      <c r="ED1431" s="145"/>
      <c r="EE1431" s="145"/>
      <c r="EF1431" s="145"/>
      <c r="EG1431" s="145"/>
      <c r="EH1431" s="145"/>
      <c r="EI1431" s="145"/>
      <c r="EJ1431" s="145"/>
      <c r="EK1431" s="145"/>
      <c r="EL1431" s="145"/>
      <c r="EM1431" s="145"/>
      <c r="EN1431" s="145"/>
      <c r="EO1431" s="145"/>
      <c r="EP1431" s="145"/>
      <c r="EQ1431" s="145"/>
      <c r="ER1431" s="145"/>
      <c r="ES1431" s="145"/>
      <c r="ET1431" s="145"/>
      <c r="EU1431" s="145"/>
      <c r="EV1431" s="145"/>
      <c r="EW1431" s="145"/>
      <c r="EX1431" s="145"/>
      <c r="EY1431" s="145"/>
      <c r="EZ1431" s="145"/>
      <c r="FA1431" s="145"/>
      <c r="FB1431" s="145"/>
      <c r="FC1431" s="145"/>
      <c r="FD1431" s="145"/>
      <c r="FE1431" s="145"/>
      <c r="FF1431" s="145"/>
      <c r="FG1431" s="145"/>
      <c r="FH1431" s="145"/>
      <c r="FI1431" s="145"/>
      <c r="FJ1431" s="145"/>
      <c r="FK1431" s="145"/>
      <c r="FL1431" s="145"/>
      <c r="FM1431" s="145"/>
      <c r="FN1431" s="145"/>
      <c r="FO1431" s="145"/>
      <c r="FP1431" s="145"/>
      <c r="FQ1431" s="145"/>
      <c r="FR1431" s="145"/>
      <c r="FS1431" s="145"/>
      <c r="FT1431" s="146"/>
      <c r="FU1431" s="147"/>
      <c r="FV1431" s="147"/>
      <c r="FW1431" s="147"/>
      <c r="FX1431" s="147"/>
      <c r="FY1431" s="147"/>
      <c r="FZ1431" s="147"/>
      <c r="GA1431" s="147"/>
      <c r="GB1431" s="147"/>
      <c r="GC1431" s="147"/>
      <c r="GD1431" s="147"/>
      <c r="GE1431" s="147"/>
      <c r="GF1431" s="147"/>
      <c r="GG1431" s="148"/>
      <c r="GH1431" s="147"/>
      <c r="GI1431" s="147"/>
      <c r="GJ1431" s="147"/>
      <c r="GK1431" s="147"/>
      <c r="GL1431" s="147"/>
      <c r="GM1431" s="147"/>
      <c r="GN1431" s="147"/>
      <c r="GO1431" s="147"/>
      <c r="GP1431" s="147"/>
      <c r="GQ1431" s="147"/>
      <c r="GR1431" s="147"/>
      <c r="GS1431" s="147"/>
      <c r="GT1431" s="147"/>
      <c r="GU1431" s="147"/>
      <c r="GV1431" s="147"/>
      <c r="GW1431" s="147"/>
      <c r="GX1431" s="147"/>
      <c r="GY1431" s="147"/>
      <c r="GZ1431" s="147"/>
      <c r="HA1431" s="147"/>
      <c r="HB1431" s="147"/>
      <c r="HC1431" s="147"/>
      <c r="HD1431" s="147"/>
      <c r="HE1431" s="147"/>
      <c r="HF1431" s="147"/>
      <c r="HG1431" s="147"/>
      <c r="HI1431" s="147"/>
      <c r="HJ1431" s="147"/>
      <c r="HK1431" s="147"/>
      <c r="HL1431" s="147"/>
      <c r="HM1431" s="147"/>
    </row>
    <row r="1432" spans="1:221" s="149" customFormat="1" ht="12" customHeight="1" x14ac:dyDescent="0.2">
      <c r="A1432" s="150">
        <v>1166</v>
      </c>
      <c r="B1432" s="151" t="s">
        <v>4007</v>
      </c>
      <c r="C1432" s="161"/>
      <c r="D1432" s="161"/>
      <c r="E1432" s="162"/>
      <c r="F1432" s="154">
        <f t="shared" si="361"/>
        <v>54.470304559986538</v>
      </c>
      <c r="G1432" s="279">
        <v>1986</v>
      </c>
      <c r="H1432" s="281">
        <v>2025</v>
      </c>
      <c r="I1432" s="154">
        <f t="shared" si="360"/>
        <v>285325.87</v>
      </c>
      <c r="J1432" s="152">
        <f t="shared" si="354"/>
        <v>3198779.05</v>
      </c>
      <c r="K1432" s="155">
        <f t="shared" si="355"/>
        <v>0</v>
      </c>
      <c r="L1432" s="192">
        <v>0</v>
      </c>
      <c r="M1432" s="192">
        <v>0</v>
      </c>
      <c r="N1432" s="192">
        <v>0</v>
      </c>
      <c r="O1432" s="192">
        <v>0</v>
      </c>
      <c r="P1432" s="192">
        <v>0</v>
      </c>
      <c r="Q1432" s="155"/>
      <c r="R1432" s="155">
        <v>0</v>
      </c>
      <c r="S1432" s="155"/>
      <c r="T1432" s="155">
        <v>0</v>
      </c>
      <c r="U1432" s="155"/>
      <c r="V1432" s="155">
        <v>0</v>
      </c>
      <c r="W1432" s="197" t="str">
        <f t="shared" si="356"/>
        <v>0</v>
      </c>
      <c r="X1432" s="155">
        <v>0</v>
      </c>
      <c r="Y1432" s="162" t="s">
        <v>235</v>
      </c>
      <c r="Z1432" s="144">
        <v>421</v>
      </c>
      <c r="AA1432" s="155">
        <f t="shared" si="359"/>
        <v>3054833.99</v>
      </c>
      <c r="AB1432" s="144">
        <v>0</v>
      </c>
      <c r="AC1432" s="144">
        <v>0</v>
      </c>
      <c r="AD1432" s="144">
        <v>0</v>
      </c>
      <c r="AE1432" s="144">
        <v>0</v>
      </c>
      <c r="AF1432" s="144">
        <v>0</v>
      </c>
      <c r="AG1432" s="144">
        <v>0</v>
      </c>
      <c r="AH1432" s="144">
        <v>0</v>
      </c>
      <c r="AI1432" s="144">
        <v>0</v>
      </c>
      <c r="AJ1432" s="144">
        <v>0</v>
      </c>
      <c r="AK1432" s="144">
        <v>0</v>
      </c>
      <c r="AL1432" s="144">
        <v>0</v>
      </c>
      <c r="AM1432" s="144">
        <f t="shared" si="357"/>
        <v>95963.37</v>
      </c>
      <c r="AN1432" s="144">
        <f t="shared" si="358"/>
        <v>47981.69</v>
      </c>
      <c r="AO1432" s="144">
        <v>0</v>
      </c>
      <c r="AP1432" s="144" t="s">
        <v>4526</v>
      </c>
      <c r="AQ1432" s="294"/>
      <c r="AR1432" s="144"/>
      <c r="AS1432" s="271"/>
      <c r="AT1432" s="144"/>
      <c r="AU1432" s="144"/>
      <c r="AV1432" s="158" t="s">
        <v>1179</v>
      </c>
      <c r="AW1432" s="159" t="s">
        <v>4006</v>
      </c>
      <c r="AX1432" s="159" t="s">
        <v>4007</v>
      </c>
      <c r="AY1432" s="159" t="s">
        <v>878</v>
      </c>
      <c r="AZ1432" s="159" t="s">
        <v>879</v>
      </c>
      <c r="BA1432" s="193">
        <v>1986</v>
      </c>
      <c r="BB1432" s="159" t="s">
        <v>881</v>
      </c>
      <c r="BC1432" s="193">
        <v>2</v>
      </c>
      <c r="BD1432" s="193">
        <v>2</v>
      </c>
      <c r="BE1432" s="193">
        <v>31</v>
      </c>
      <c r="BF1432" s="160">
        <v>647.29999999999995</v>
      </c>
      <c r="BG1432" s="160">
        <v>594.29999999999995</v>
      </c>
      <c r="BH1432" s="158" t="s">
        <v>883</v>
      </c>
      <c r="BI1432" s="193">
        <v>7.5</v>
      </c>
      <c r="BJ1432" s="159" t="s">
        <v>892</v>
      </c>
      <c r="BK1432" s="160">
        <v>421</v>
      </c>
      <c r="BL1432" s="160"/>
      <c r="BM1432" s="160">
        <v>530</v>
      </c>
      <c r="BN1432" s="158"/>
      <c r="BO1432" s="159" t="s">
        <v>885</v>
      </c>
      <c r="BP1432" s="159" t="s">
        <v>886</v>
      </c>
      <c r="BQ1432" s="204" t="s">
        <v>887</v>
      </c>
      <c r="BR1432" s="160">
        <v>2428892.14</v>
      </c>
      <c r="BS1432" s="160">
        <v>285325.87</v>
      </c>
      <c r="BT1432" s="160">
        <v>0</v>
      </c>
      <c r="BU1432" s="138">
        <v>285325.87</v>
      </c>
      <c r="BV1432" s="160">
        <v>285325.87</v>
      </c>
      <c r="BW1432" s="160">
        <v>285325.87</v>
      </c>
      <c r="BX1432" s="160">
        <v>0</v>
      </c>
      <c r="BY1432" s="160">
        <v>284889.28000000003</v>
      </c>
      <c r="BZ1432" s="160">
        <v>284889.28000000003</v>
      </c>
      <c r="CA1432" s="160">
        <v>0</v>
      </c>
      <c r="CB1432" s="160">
        <v>284889.28000000003</v>
      </c>
      <c r="CC1432" s="160">
        <v>284889.28000000003</v>
      </c>
      <c r="CD1432" s="160">
        <v>0</v>
      </c>
      <c r="CE1432" s="145"/>
      <c r="CF1432" s="145"/>
      <c r="CG1432" s="145"/>
      <c r="CH1432" s="145"/>
      <c r="CI1432" s="145"/>
      <c r="CJ1432" s="145"/>
      <c r="CK1432" s="145"/>
      <c r="CL1432" s="145"/>
      <c r="CM1432" s="145"/>
      <c r="CN1432" s="145"/>
      <c r="CO1432" s="145"/>
      <c r="CP1432" s="145"/>
      <c r="CQ1432" s="145"/>
      <c r="CR1432" s="145"/>
      <c r="CS1432" s="145"/>
      <c r="CT1432" s="145"/>
      <c r="CU1432" s="145"/>
      <c r="CV1432" s="145"/>
      <c r="CW1432" s="145"/>
      <c r="CX1432" s="145"/>
      <c r="CY1432" s="145"/>
      <c r="CZ1432" s="145"/>
      <c r="DA1432" s="145"/>
      <c r="DB1432" s="145"/>
      <c r="DC1432" s="145"/>
      <c r="DD1432" s="145"/>
      <c r="DE1432" s="145"/>
      <c r="DF1432" s="145"/>
      <c r="DG1432" s="145"/>
      <c r="DH1432" s="145"/>
      <c r="DI1432" s="145"/>
      <c r="DJ1432" s="145"/>
      <c r="DK1432" s="145"/>
      <c r="DL1432" s="145"/>
      <c r="DM1432" s="145"/>
      <c r="DN1432" s="145"/>
      <c r="DO1432" s="145"/>
      <c r="DP1432" s="145"/>
      <c r="DQ1432" s="145"/>
      <c r="DR1432" s="145"/>
      <c r="DS1432" s="145"/>
      <c r="DT1432" s="145"/>
      <c r="DU1432" s="145"/>
      <c r="DV1432" s="145"/>
      <c r="DW1432" s="145"/>
      <c r="DX1432" s="145"/>
      <c r="DY1432" s="145"/>
      <c r="DZ1432" s="145"/>
      <c r="EA1432" s="145"/>
      <c r="EB1432" s="145"/>
      <c r="EC1432" s="145"/>
      <c r="ED1432" s="145"/>
      <c r="EE1432" s="145"/>
      <c r="EF1432" s="145"/>
      <c r="EG1432" s="145"/>
      <c r="EH1432" s="145"/>
      <c r="EI1432" s="145"/>
      <c r="EJ1432" s="145"/>
      <c r="EK1432" s="145"/>
      <c r="EL1432" s="145"/>
      <c r="EM1432" s="145"/>
      <c r="EN1432" s="145"/>
      <c r="EO1432" s="145"/>
      <c r="EP1432" s="145"/>
      <c r="EQ1432" s="145"/>
      <c r="ER1432" s="145"/>
      <c r="ES1432" s="145"/>
      <c r="ET1432" s="145"/>
      <c r="EU1432" s="145"/>
      <c r="EV1432" s="145"/>
      <c r="EW1432" s="145"/>
      <c r="EX1432" s="145"/>
      <c r="EY1432" s="145"/>
      <c r="EZ1432" s="145"/>
      <c r="FA1432" s="145"/>
      <c r="FB1432" s="145"/>
      <c r="FC1432" s="145"/>
      <c r="FD1432" s="145"/>
      <c r="FE1432" s="145"/>
      <c r="FF1432" s="145"/>
      <c r="FG1432" s="145"/>
      <c r="FH1432" s="145"/>
      <c r="FI1432" s="145"/>
      <c r="FJ1432" s="145"/>
      <c r="FK1432" s="145"/>
      <c r="FL1432" s="145"/>
      <c r="FM1432" s="145"/>
      <c r="FN1432" s="145"/>
      <c r="FO1432" s="145"/>
      <c r="FP1432" s="145"/>
      <c r="FQ1432" s="145"/>
      <c r="FR1432" s="145"/>
      <c r="FS1432" s="145"/>
      <c r="FT1432" s="146"/>
      <c r="FU1432" s="147"/>
      <c r="FV1432" s="147"/>
      <c r="FW1432" s="147"/>
      <c r="FX1432" s="147"/>
      <c r="FY1432" s="147"/>
      <c r="FZ1432" s="147"/>
      <c r="GA1432" s="147"/>
      <c r="GB1432" s="147"/>
      <c r="GC1432" s="147"/>
      <c r="GD1432" s="147"/>
      <c r="GE1432" s="147"/>
      <c r="GF1432" s="147"/>
      <c r="GG1432" s="148"/>
      <c r="GH1432" s="147"/>
      <c r="GI1432" s="147"/>
      <c r="GJ1432" s="147"/>
      <c r="GK1432" s="147"/>
      <c r="GL1432" s="147"/>
      <c r="GM1432" s="147"/>
      <c r="GN1432" s="147"/>
      <c r="GO1432" s="147"/>
      <c r="GP1432" s="147"/>
      <c r="GQ1432" s="147"/>
      <c r="GR1432" s="147"/>
      <c r="GS1432" s="147"/>
      <c r="GT1432" s="147"/>
      <c r="GU1432" s="147"/>
      <c r="GV1432" s="147"/>
      <c r="GW1432" s="147"/>
      <c r="GX1432" s="147"/>
      <c r="GY1432" s="147"/>
      <c r="GZ1432" s="147"/>
      <c r="HA1432" s="147"/>
      <c r="HB1432" s="147"/>
      <c r="HC1432" s="147"/>
      <c r="HD1432" s="147"/>
      <c r="HE1432" s="147"/>
      <c r="HF1432" s="147"/>
      <c r="HG1432" s="147"/>
      <c r="HI1432" s="147"/>
      <c r="HJ1432" s="147"/>
      <c r="HK1432" s="147"/>
      <c r="HL1432" s="147"/>
      <c r="HM1432" s="147"/>
    </row>
    <row r="1433" spans="1:221" s="149" customFormat="1" ht="12" customHeight="1" x14ac:dyDescent="0.2">
      <c r="A1433" s="150">
        <v>1167</v>
      </c>
      <c r="B1433" s="151" t="s">
        <v>4009</v>
      </c>
      <c r="C1433" s="161"/>
      <c r="D1433" s="161"/>
      <c r="E1433" s="162"/>
      <c r="F1433" s="154">
        <f t="shared" si="361"/>
        <v>31.115634146341463</v>
      </c>
      <c r="G1433" s="279">
        <v>1989</v>
      </c>
      <c r="H1433" s="281">
        <v>2025</v>
      </c>
      <c r="I1433" s="154">
        <f t="shared" si="360"/>
        <v>1450615.54</v>
      </c>
      <c r="J1433" s="152">
        <f t="shared" si="354"/>
        <v>6158099.8300000001</v>
      </c>
      <c r="K1433" s="155">
        <f t="shared" si="355"/>
        <v>0</v>
      </c>
      <c r="L1433" s="192">
        <v>0</v>
      </c>
      <c r="M1433" s="192">
        <v>0</v>
      </c>
      <c r="N1433" s="192">
        <v>0</v>
      </c>
      <c r="O1433" s="192">
        <v>0</v>
      </c>
      <c r="P1433" s="192">
        <v>0</v>
      </c>
      <c r="Q1433" s="155"/>
      <c r="R1433" s="155">
        <v>0</v>
      </c>
      <c r="S1433" s="155"/>
      <c r="T1433" s="155">
        <v>0</v>
      </c>
      <c r="U1433" s="155"/>
      <c r="V1433" s="155">
        <v>0</v>
      </c>
      <c r="W1433" s="197" t="str">
        <f t="shared" si="356"/>
        <v>0</v>
      </c>
      <c r="X1433" s="155">
        <v>0</v>
      </c>
      <c r="Y1433" s="162" t="s">
        <v>234</v>
      </c>
      <c r="Z1433" s="144">
        <v>696.78</v>
      </c>
      <c r="AA1433" s="155">
        <f t="shared" si="359"/>
        <v>5880985.3399999999</v>
      </c>
      <c r="AB1433" s="144">
        <v>0</v>
      </c>
      <c r="AC1433" s="144">
        <v>0</v>
      </c>
      <c r="AD1433" s="144">
        <v>0</v>
      </c>
      <c r="AE1433" s="144">
        <v>0</v>
      </c>
      <c r="AF1433" s="144">
        <v>0</v>
      </c>
      <c r="AG1433" s="144">
        <v>0</v>
      </c>
      <c r="AH1433" s="144">
        <v>0</v>
      </c>
      <c r="AI1433" s="144">
        <v>0</v>
      </c>
      <c r="AJ1433" s="144">
        <v>0</v>
      </c>
      <c r="AK1433" s="144">
        <v>0</v>
      </c>
      <c r="AL1433" s="144">
        <v>0</v>
      </c>
      <c r="AM1433" s="144">
        <f t="shared" si="357"/>
        <v>184742.99</v>
      </c>
      <c r="AN1433" s="144">
        <f t="shared" si="358"/>
        <v>92371.5</v>
      </c>
      <c r="AO1433" s="144">
        <v>0</v>
      </c>
      <c r="AP1433" s="144" t="s">
        <v>4526</v>
      </c>
      <c r="AQ1433" s="294"/>
      <c r="AR1433" s="144"/>
      <c r="AS1433" s="271"/>
      <c r="AT1433" s="144"/>
      <c r="AU1433" s="144"/>
      <c r="AV1433" s="158" t="s">
        <v>1183</v>
      </c>
      <c r="AW1433" s="159" t="s">
        <v>4008</v>
      </c>
      <c r="AX1433" s="159" t="s">
        <v>4009</v>
      </c>
      <c r="AY1433" s="159"/>
      <c r="AZ1433" s="159" t="s">
        <v>879</v>
      </c>
      <c r="BA1433" s="193">
        <v>1989</v>
      </c>
      <c r="BB1433" s="159" t="s">
        <v>891</v>
      </c>
      <c r="BC1433" s="193">
        <v>5</v>
      </c>
      <c r="BD1433" s="193">
        <v>4</v>
      </c>
      <c r="BE1433" s="193">
        <v>109</v>
      </c>
      <c r="BF1433" s="160">
        <v>2832.2</v>
      </c>
      <c r="BG1433" s="160">
        <v>1681</v>
      </c>
      <c r="BH1433" s="158" t="s">
        <v>883</v>
      </c>
      <c r="BI1433" s="193">
        <v>7.5</v>
      </c>
      <c r="BJ1433" s="159" t="s">
        <v>892</v>
      </c>
      <c r="BK1433" s="160">
        <v>696.78</v>
      </c>
      <c r="BL1433" s="160"/>
      <c r="BM1433" s="160">
        <v>2265.8000000000002</v>
      </c>
      <c r="BN1433" s="158"/>
      <c r="BO1433" s="159" t="s">
        <v>885</v>
      </c>
      <c r="BP1433" s="159" t="s">
        <v>886</v>
      </c>
      <c r="BQ1433" s="204" t="s">
        <v>887</v>
      </c>
      <c r="BR1433" s="160">
        <v>4019960.73</v>
      </c>
      <c r="BS1433" s="160">
        <v>1450615.54</v>
      </c>
      <c r="BT1433" s="160">
        <v>0</v>
      </c>
      <c r="BU1433" s="138">
        <v>1450615.54</v>
      </c>
      <c r="BV1433" s="160">
        <v>1450615.54</v>
      </c>
      <c r="BW1433" s="160">
        <v>1450615.54</v>
      </c>
      <c r="BX1433" s="160">
        <v>0</v>
      </c>
      <c r="BY1433" s="160">
        <v>1444811.33</v>
      </c>
      <c r="BZ1433" s="160">
        <v>1444811.33</v>
      </c>
      <c r="CA1433" s="160">
        <v>0</v>
      </c>
      <c r="CB1433" s="160">
        <v>1444811.33</v>
      </c>
      <c r="CC1433" s="160">
        <v>1444811.33</v>
      </c>
      <c r="CD1433" s="160">
        <v>0</v>
      </c>
      <c r="CE1433" s="145"/>
      <c r="CF1433" s="145"/>
      <c r="CG1433" s="145"/>
      <c r="CH1433" s="145"/>
      <c r="CI1433" s="145"/>
      <c r="CJ1433" s="145"/>
      <c r="CK1433" s="145"/>
      <c r="CL1433" s="145"/>
      <c r="CM1433" s="145"/>
      <c r="CN1433" s="145"/>
      <c r="CO1433" s="145"/>
      <c r="CP1433" s="145"/>
      <c r="CQ1433" s="145"/>
      <c r="CR1433" s="145"/>
      <c r="CS1433" s="145"/>
      <c r="CT1433" s="145"/>
      <c r="CU1433" s="145"/>
      <c r="CV1433" s="145"/>
      <c r="CW1433" s="145"/>
      <c r="CX1433" s="145"/>
      <c r="CY1433" s="145"/>
      <c r="CZ1433" s="145"/>
      <c r="DA1433" s="145"/>
      <c r="DB1433" s="145"/>
      <c r="DC1433" s="145"/>
      <c r="DD1433" s="145"/>
      <c r="DE1433" s="145"/>
      <c r="DF1433" s="145"/>
      <c r="DG1433" s="145"/>
      <c r="DH1433" s="145"/>
      <c r="DI1433" s="145"/>
      <c r="DJ1433" s="145"/>
      <c r="DK1433" s="145"/>
      <c r="DL1433" s="145"/>
      <c r="DM1433" s="145"/>
      <c r="DN1433" s="145"/>
      <c r="DO1433" s="145"/>
      <c r="DP1433" s="145"/>
      <c r="DQ1433" s="145"/>
      <c r="DR1433" s="145"/>
      <c r="DS1433" s="145"/>
      <c r="DT1433" s="145"/>
      <c r="DU1433" s="145"/>
      <c r="DV1433" s="145"/>
      <c r="DW1433" s="145"/>
      <c r="DX1433" s="145"/>
      <c r="DY1433" s="145"/>
      <c r="DZ1433" s="145"/>
      <c r="EA1433" s="145"/>
      <c r="EB1433" s="145"/>
      <c r="EC1433" s="145"/>
      <c r="ED1433" s="145"/>
      <c r="EE1433" s="145"/>
      <c r="EF1433" s="145"/>
      <c r="EG1433" s="145"/>
      <c r="EH1433" s="145"/>
      <c r="EI1433" s="145"/>
      <c r="EJ1433" s="145"/>
      <c r="EK1433" s="145"/>
      <c r="EL1433" s="145"/>
      <c r="EM1433" s="145"/>
      <c r="EN1433" s="145"/>
      <c r="EO1433" s="145"/>
      <c r="EP1433" s="145"/>
      <c r="EQ1433" s="145"/>
      <c r="ER1433" s="145"/>
      <c r="ES1433" s="145"/>
      <c r="ET1433" s="145"/>
      <c r="EU1433" s="145"/>
      <c r="EV1433" s="145"/>
      <c r="EW1433" s="145"/>
      <c r="EX1433" s="145"/>
      <c r="EY1433" s="145"/>
      <c r="EZ1433" s="145"/>
      <c r="FA1433" s="145"/>
      <c r="FB1433" s="145"/>
      <c r="FC1433" s="145"/>
      <c r="FD1433" s="145"/>
      <c r="FE1433" s="145"/>
      <c r="FF1433" s="145"/>
      <c r="FG1433" s="145"/>
      <c r="FH1433" s="145"/>
      <c r="FI1433" s="145"/>
      <c r="FJ1433" s="145"/>
      <c r="FK1433" s="145"/>
      <c r="FL1433" s="145"/>
      <c r="FM1433" s="145"/>
      <c r="FN1433" s="145"/>
      <c r="FO1433" s="145"/>
      <c r="FP1433" s="145"/>
      <c r="FQ1433" s="145"/>
      <c r="FR1433" s="145"/>
      <c r="FS1433" s="145"/>
      <c r="FT1433" s="146"/>
      <c r="FU1433" s="147"/>
      <c r="FV1433" s="147"/>
      <c r="FW1433" s="147"/>
      <c r="FX1433" s="147"/>
      <c r="FY1433" s="147"/>
      <c r="FZ1433" s="147"/>
      <c r="GA1433" s="147"/>
      <c r="GB1433" s="147"/>
      <c r="GC1433" s="147"/>
      <c r="GD1433" s="147"/>
      <c r="GE1433" s="147"/>
      <c r="GF1433" s="147"/>
      <c r="GG1433" s="148"/>
      <c r="GH1433" s="147"/>
      <c r="GI1433" s="147"/>
      <c r="GJ1433" s="147"/>
      <c r="GK1433" s="147"/>
      <c r="GL1433" s="147"/>
      <c r="GM1433" s="147"/>
      <c r="GN1433" s="147"/>
      <c r="GO1433" s="147"/>
      <c r="GP1433" s="147"/>
      <c r="GQ1433" s="147"/>
      <c r="GR1433" s="147"/>
      <c r="GS1433" s="147"/>
      <c r="GT1433" s="147"/>
      <c r="GU1433" s="147"/>
      <c r="GV1433" s="147"/>
      <c r="GW1433" s="147"/>
      <c r="GX1433" s="147"/>
      <c r="GY1433" s="147"/>
      <c r="GZ1433" s="147"/>
      <c r="HA1433" s="147"/>
      <c r="HB1433" s="147"/>
      <c r="HC1433" s="147"/>
      <c r="HD1433" s="147"/>
      <c r="HE1433" s="147"/>
      <c r="HF1433" s="147"/>
      <c r="HG1433" s="147"/>
      <c r="HI1433" s="147"/>
      <c r="HJ1433" s="147"/>
      <c r="HK1433" s="147"/>
      <c r="HL1433" s="147"/>
      <c r="HM1433" s="147"/>
    </row>
    <row r="1434" spans="1:221" s="149" customFormat="1" ht="12" customHeight="1" x14ac:dyDescent="0.2">
      <c r="A1434" s="150">
        <v>1168</v>
      </c>
      <c r="B1434" s="151" t="s">
        <v>4011</v>
      </c>
      <c r="C1434" s="161"/>
      <c r="D1434" s="161"/>
      <c r="E1434" s="162"/>
      <c r="F1434" s="154">
        <f t="shared" si="361"/>
        <v>71.85917352537723</v>
      </c>
      <c r="G1434" s="279">
        <v>1979</v>
      </c>
      <c r="H1434" s="281">
        <v>2025</v>
      </c>
      <c r="I1434" s="154">
        <f t="shared" si="360"/>
        <v>315443.23</v>
      </c>
      <c r="J1434" s="152">
        <f t="shared" si="354"/>
        <v>3877646.18</v>
      </c>
      <c r="K1434" s="155">
        <f t="shared" si="355"/>
        <v>0</v>
      </c>
      <c r="L1434" s="192">
        <v>0</v>
      </c>
      <c r="M1434" s="192">
        <v>0</v>
      </c>
      <c r="N1434" s="192">
        <v>0</v>
      </c>
      <c r="O1434" s="192">
        <v>0</v>
      </c>
      <c r="P1434" s="192">
        <v>0</v>
      </c>
      <c r="Q1434" s="155"/>
      <c r="R1434" s="155">
        <v>0</v>
      </c>
      <c r="S1434" s="155"/>
      <c r="T1434" s="155">
        <v>0</v>
      </c>
      <c r="U1434" s="155"/>
      <c r="V1434" s="155">
        <v>0</v>
      </c>
      <c r="W1434" s="197" t="str">
        <f t="shared" si="356"/>
        <v>0</v>
      </c>
      <c r="X1434" s="155">
        <v>0</v>
      </c>
      <c r="Y1434" s="162" t="s">
        <v>234</v>
      </c>
      <c r="Z1434" s="144">
        <v>438.75</v>
      </c>
      <c r="AA1434" s="155">
        <f t="shared" si="359"/>
        <v>3703152.1</v>
      </c>
      <c r="AB1434" s="144">
        <v>0</v>
      </c>
      <c r="AC1434" s="144">
        <v>0</v>
      </c>
      <c r="AD1434" s="144">
        <v>0</v>
      </c>
      <c r="AE1434" s="144">
        <v>0</v>
      </c>
      <c r="AF1434" s="144">
        <v>0</v>
      </c>
      <c r="AG1434" s="144">
        <v>0</v>
      </c>
      <c r="AH1434" s="144">
        <v>0</v>
      </c>
      <c r="AI1434" s="144">
        <v>0</v>
      </c>
      <c r="AJ1434" s="144">
        <v>0</v>
      </c>
      <c r="AK1434" s="144">
        <v>0</v>
      </c>
      <c r="AL1434" s="144">
        <v>0</v>
      </c>
      <c r="AM1434" s="144">
        <f t="shared" si="357"/>
        <v>116329.39</v>
      </c>
      <c r="AN1434" s="144">
        <f t="shared" si="358"/>
        <v>58164.69</v>
      </c>
      <c r="AO1434" s="144">
        <v>0</v>
      </c>
      <c r="AP1434" s="144" t="s">
        <v>4526</v>
      </c>
      <c r="AQ1434" s="294"/>
      <c r="AR1434" s="144"/>
      <c r="AS1434" s="271"/>
      <c r="AT1434" s="144"/>
      <c r="AU1434" s="144"/>
      <c r="AV1434" s="158" t="s">
        <v>1186</v>
      </c>
      <c r="AW1434" s="159" t="s">
        <v>4010</v>
      </c>
      <c r="AX1434" s="159" t="s">
        <v>4011</v>
      </c>
      <c r="AY1434" s="159"/>
      <c r="AZ1434" s="159" t="s">
        <v>879</v>
      </c>
      <c r="BA1434" s="193">
        <v>1979</v>
      </c>
      <c r="BB1434" s="159" t="s">
        <v>891</v>
      </c>
      <c r="BC1434" s="193">
        <v>2</v>
      </c>
      <c r="BD1434" s="193">
        <v>2</v>
      </c>
      <c r="BE1434" s="193">
        <v>427</v>
      </c>
      <c r="BF1434" s="160">
        <v>620.79999999999995</v>
      </c>
      <c r="BG1434" s="160">
        <v>550.79999999999995</v>
      </c>
      <c r="BH1434" s="158" t="s">
        <v>883</v>
      </c>
      <c r="BI1434" s="193">
        <v>7.5</v>
      </c>
      <c r="BJ1434" s="159" t="s">
        <v>884</v>
      </c>
      <c r="BK1434" s="160">
        <v>438.75</v>
      </c>
      <c r="BL1434" s="160">
        <v>429</v>
      </c>
      <c r="BM1434" s="160">
        <v>655.20000000000005</v>
      </c>
      <c r="BN1434" s="158"/>
      <c r="BO1434" s="159" t="s">
        <v>885</v>
      </c>
      <c r="BP1434" s="159" t="s">
        <v>886</v>
      </c>
      <c r="BQ1434" s="204" t="s">
        <v>887</v>
      </c>
      <c r="BR1434" s="160">
        <v>2429801.89</v>
      </c>
      <c r="BS1434" s="160">
        <v>315443.23</v>
      </c>
      <c r="BT1434" s="160">
        <v>0</v>
      </c>
      <c r="BU1434" s="138">
        <v>315443.23</v>
      </c>
      <c r="BV1434" s="160">
        <v>318728.2</v>
      </c>
      <c r="BW1434" s="160">
        <v>318728.2</v>
      </c>
      <c r="BX1434" s="160">
        <v>0</v>
      </c>
      <c r="BY1434" s="160">
        <v>315061.34999999998</v>
      </c>
      <c r="BZ1434" s="160">
        <v>315061.34999999998</v>
      </c>
      <c r="CA1434" s="160">
        <v>0</v>
      </c>
      <c r="CB1434" s="160">
        <v>318346.32</v>
      </c>
      <c r="CC1434" s="160">
        <v>318346.32</v>
      </c>
      <c r="CD1434" s="160">
        <v>0</v>
      </c>
      <c r="CE1434" s="145"/>
      <c r="CF1434" s="145"/>
      <c r="CG1434" s="145"/>
      <c r="CH1434" s="145"/>
      <c r="CI1434" s="145"/>
      <c r="CJ1434" s="145"/>
      <c r="CK1434" s="145"/>
      <c r="CL1434" s="145"/>
      <c r="CM1434" s="145"/>
      <c r="CN1434" s="145"/>
      <c r="CO1434" s="145"/>
      <c r="CP1434" s="145"/>
      <c r="CQ1434" s="145"/>
      <c r="CR1434" s="145"/>
      <c r="CS1434" s="145"/>
      <c r="CT1434" s="145"/>
      <c r="CU1434" s="145"/>
      <c r="CV1434" s="145"/>
      <c r="CW1434" s="145"/>
      <c r="CX1434" s="145"/>
      <c r="CY1434" s="145"/>
      <c r="CZ1434" s="145"/>
      <c r="DA1434" s="145"/>
      <c r="DB1434" s="145"/>
      <c r="DC1434" s="145"/>
      <c r="DD1434" s="145"/>
      <c r="DE1434" s="145"/>
      <c r="DF1434" s="145"/>
      <c r="DG1434" s="145"/>
      <c r="DH1434" s="145"/>
      <c r="DI1434" s="145"/>
      <c r="DJ1434" s="145"/>
      <c r="DK1434" s="145"/>
      <c r="DL1434" s="145"/>
      <c r="DM1434" s="145"/>
      <c r="DN1434" s="145"/>
      <c r="DO1434" s="145"/>
      <c r="DP1434" s="145"/>
      <c r="DQ1434" s="145"/>
      <c r="DR1434" s="145"/>
      <c r="DS1434" s="145"/>
      <c r="DT1434" s="145"/>
      <c r="DU1434" s="145"/>
      <c r="DV1434" s="145"/>
      <c r="DW1434" s="145"/>
      <c r="DX1434" s="145"/>
      <c r="DY1434" s="145"/>
      <c r="DZ1434" s="145"/>
      <c r="EA1434" s="145"/>
      <c r="EB1434" s="145"/>
      <c r="EC1434" s="145"/>
      <c r="ED1434" s="145"/>
      <c r="EE1434" s="145"/>
      <c r="EF1434" s="145"/>
      <c r="EG1434" s="145"/>
      <c r="EH1434" s="145"/>
      <c r="EI1434" s="145"/>
      <c r="EJ1434" s="145"/>
      <c r="EK1434" s="145"/>
      <c r="EL1434" s="145"/>
      <c r="EM1434" s="145"/>
      <c r="EN1434" s="145"/>
      <c r="EO1434" s="145"/>
      <c r="EP1434" s="145"/>
      <c r="EQ1434" s="145"/>
      <c r="ER1434" s="145"/>
      <c r="ES1434" s="145"/>
      <c r="ET1434" s="145"/>
      <c r="EU1434" s="145"/>
      <c r="EV1434" s="145"/>
      <c r="EW1434" s="145"/>
      <c r="EX1434" s="145"/>
      <c r="EY1434" s="145"/>
      <c r="EZ1434" s="145"/>
      <c r="FA1434" s="145"/>
      <c r="FB1434" s="145"/>
      <c r="FC1434" s="145"/>
      <c r="FD1434" s="145"/>
      <c r="FE1434" s="145"/>
      <c r="FF1434" s="145"/>
      <c r="FG1434" s="145"/>
      <c r="FH1434" s="145"/>
      <c r="FI1434" s="145"/>
      <c r="FJ1434" s="145"/>
      <c r="FK1434" s="145"/>
      <c r="FL1434" s="145"/>
      <c r="FM1434" s="145"/>
      <c r="FN1434" s="145"/>
      <c r="FO1434" s="145"/>
      <c r="FP1434" s="145"/>
      <c r="FQ1434" s="145"/>
      <c r="FR1434" s="145"/>
      <c r="FS1434" s="145"/>
      <c r="FT1434" s="146"/>
      <c r="FU1434" s="147"/>
      <c r="FV1434" s="147"/>
      <c r="FW1434" s="147"/>
      <c r="FX1434" s="147"/>
      <c r="FY1434" s="147"/>
      <c r="FZ1434" s="147"/>
      <c r="GA1434" s="147"/>
      <c r="GB1434" s="147"/>
      <c r="GC1434" s="147"/>
      <c r="GD1434" s="147"/>
      <c r="GE1434" s="147"/>
      <c r="GF1434" s="147"/>
      <c r="GG1434" s="148"/>
      <c r="GH1434" s="147"/>
      <c r="GI1434" s="147"/>
      <c r="GJ1434" s="147"/>
      <c r="GK1434" s="147"/>
      <c r="GL1434" s="147"/>
      <c r="GM1434" s="147"/>
      <c r="GN1434" s="147"/>
      <c r="GO1434" s="147"/>
      <c r="GP1434" s="147"/>
      <c r="GQ1434" s="147"/>
      <c r="GR1434" s="147"/>
      <c r="GS1434" s="147"/>
      <c r="GT1434" s="147"/>
      <c r="GU1434" s="147"/>
      <c r="GV1434" s="147"/>
      <c r="GW1434" s="147"/>
      <c r="GX1434" s="147"/>
      <c r="GY1434" s="147"/>
      <c r="GZ1434" s="147"/>
      <c r="HA1434" s="147"/>
      <c r="HB1434" s="147"/>
      <c r="HC1434" s="147"/>
      <c r="HD1434" s="147"/>
      <c r="HE1434" s="147"/>
      <c r="HF1434" s="147"/>
      <c r="HG1434" s="147"/>
      <c r="HI1434" s="147"/>
      <c r="HJ1434" s="147"/>
      <c r="HK1434" s="147"/>
      <c r="HL1434" s="147"/>
      <c r="HM1434" s="147"/>
    </row>
    <row r="1435" spans="1:221" s="149" customFormat="1" ht="12" customHeight="1" x14ac:dyDescent="0.2">
      <c r="A1435" s="150">
        <v>1169</v>
      </c>
      <c r="B1435" s="151" t="s">
        <v>4013</v>
      </c>
      <c r="C1435" s="161"/>
      <c r="D1435" s="161"/>
      <c r="E1435" s="162"/>
      <c r="F1435" s="154">
        <f t="shared" si="361"/>
        <v>59.738420944452997</v>
      </c>
      <c r="G1435" s="279">
        <v>1979</v>
      </c>
      <c r="H1435" s="281">
        <v>2025</v>
      </c>
      <c r="I1435" s="154">
        <f t="shared" si="360"/>
        <v>368302.15</v>
      </c>
      <c r="J1435" s="152">
        <f t="shared" si="354"/>
        <v>3856010.38</v>
      </c>
      <c r="K1435" s="155">
        <f t="shared" si="355"/>
        <v>0</v>
      </c>
      <c r="L1435" s="192">
        <v>0</v>
      </c>
      <c r="M1435" s="192">
        <v>0</v>
      </c>
      <c r="N1435" s="192">
        <v>0</v>
      </c>
      <c r="O1435" s="192">
        <v>0</v>
      </c>
      <c r="P1435" s="192">
        <v>0</v>
      </c>
      <c r="Q1435" s="155"/>
      <c r="R1435" s="155">
        <v>0</v>
      </c>
      <c r="S1435" s="155"/>
      <c r="T1435" s="155">
        <v>0</v>
      </c>
      <c r="U1435" s="155"/>
      <c r="V1435" s="155">
        <v>0</v>
      </c>
      <c r="W1435" s="197" t="str">
        <f t="shared" si="356"/>
        <v>0</v>
      </c>
      <c r="X1435" s="155">
        <v>0</v>
      </c>
      <c r="Y1435" s="162" t="s">
        <v>235</v>
      </c>
      <c r="Z1435" s="144">
        <v>507.5</v>
      </c>
      <c r="AA1435" s="155">
        <f t="shared" si="359"/>
        <v>3682489.91</v>
      </c>
      <c r="AB1435" s="144">
        <v>0</v>
      </c>
      <c r="AC1435" s="144">
        <v>0</v>
      </c>
      <c r="AD1435" s="144">
        <v>0</v>
      </c>
      <c r="AE1435" s="144">
        <v>0</v>
      </c>
      <c r="AF1435" s="144">
        <v>0</v>
      </c>
      <c r="AG1435" s="144">
        <v>0</v>
      </c>
      <c r="AH1435" s="144">
        <v>0</v>
      </c>
      <c r="AI1435" s="144">
        <v>0</v>
      </c>
      <c r="AJ1435" s="144">
        <v>0</v>
      </c>
      <c r="AK1435" s="144">
        <v>0</v>
      </c>
      <c r="AL1435" s="144">
        <v>0</v>
      </c>
      <c r="AM1435" s="144">
        <f t="shared" si="357"/>
        <v>115680.31</v>
      </c>
      <c r="AN1435" s="144">
        <f t="shared" si="358"/>
        <v>57840.160000000003</v>
      </c>
      <c r="AO1435" s="144">
        <v>0</v>
      </c>
      <c r="AP1435" s="144" t="s">
        <v>4526</v>
      </c>
      <c r="AQ1435" s="294"/>
      <c r="AR1435" s="144"/>
      <c r="AS1435" s="271"/>
      <c r="AT1435" s="144"/>
      <c r="AU1435" s="144"/>
      <c r="AV1435" s="158" t="s">
        <v>1189</v>
      </c>
      <c r="AW1435" s="159" t="s">
        <v>4012</v>
      </c>
      <c r="AX1435" s="159" t="s">
        <v>4013</v>
      </c>
      <c r="AY1435" s="159"/>
      <c r="AZ1435" s="159" t="s">
        <v>879</v>
      </c>
      <c r="BA1435" s="193">
        <v>1979</v>
      </c>
      <c r="BB1435" s="159" t="s">
        <v>891</v>
      </c>
      <c r="BC1435" s="193">
        <v>2</v>
      </c>
      <c r="BD1435" s="193">
        <v>2</v>
      </c>
      <c r="BE1435" s="193">
        <v>3</v>
      </c>
      <c r="BF1435" s="160">
        <v>718.7</v>
      </c>
      <c r="BG1435" s="160">
        <v>648.70000000000005</v>
      </c>
      <c r="BH1435" s="158" t="s">
        <v>883</v>
      </c>
      <c r="BI1435" s="193">
        <v>7.5</v>
      </c>
      <c r="BJ1435" s="159" t="s">
        <v>884</v>
      </c>
      <c r="BK1435" s="160">
        <v>507.5</v>
      </c>
      <c r="BL1435" s="160"/>
      <c r="BM1435" s="160">
        <v>669.44</v>
      </c>
      <c r="BN1435" s="158"/>
      <c r="BO1435" s="159" t="s">
        <v>885</v>
      </c>
      <c r="BP1435" s="159" t="s">
        <v>886</v>
      </c>
      <c r="BQ1435" s="204" t="s">
        <v>887</v>
      </c>
      <c r="BR1435" s="160">
        <v>2810540.08</v>
      </c>
      <c r="BS1435" s="160">
        <v>368302.15</v>
      </c>
      <c r="BT1435" s="160">
        <v>0</v>
      </c>
      <c r="BU1435" s="138">
        <v>368302.15</v>
      </c>
      <c r="BV1435" s="160">
        <v>368302.15</v>
      </c>
      <c r="BW1435" s="160">
        <v>368302.15</v>
      </c>
      <c r="BX1435" s="160">
        <v>0</v>
      </c>
      <c r="BY1435" s="160">
        <v>368165.78</v>
      </c>
      <c r="BZ1435" s="160">
        <v>368165.78</v>
      </c>
      <c r="CA1435" s="160">
        <v>0</v>
      </c>
      <c r="CB1435" s="160">
        <v>368165.78</v>
      </c>
      <c r="CC1435" s="160">
        <v>368165.78</v>
      </c>
      <c r="CD1435" s="160">
        <v>0</v>
      </c>
      <c r="CE1435" s="145"/>
      <c r="CF1435" s="145"/>
      <c r="CG1435" s="145"/>
      <c r="CH1435" s="145"/>
      <c r="CI1435" s="145"/>
      <c r="CJ1435" s="145"/>
      <c r="CK1435" s="145"/>
      <c r="CL1435" s="145"/>
      <c r="CM1435" s="145"/>
      <c r="CN1435" s="145"/>
      <c r="CO1435" s="145"/>
      <c r="CP1435" s="145"/>
      <c r="CQ1435" s="145"/>
      <c r="CR1435" s="145"/>
      <c r="CS1435" s="145"/>
      <c r="CT1435" s="145"/>
      <c r="CU1435" s="145"/>
      <c r="CV1435" s="145"/>
      <c r="CW1435" s="145"/>
      <c r="CX1435" s="145"/>
      <c r="CY1435" s="145"/>
      <c r="CZ1435" s="145"/>
      <c r="DA1435" s="145"/>
      <c r="DB1435" s="145"/>
      <c r="DC1435" s="145"/>
      <c r="DD1435" s="145"/>
      <c r="DE1435" s="145"/>
      <c r="DF1435" s="145"/>
      <c r="DG1435" s="145"/>
      <c r="DH1435" s="145"/>
      <c r="DI1435" s="145"/>
      <c r="DJ1435" s="145"/>
      <c r="DK1435" s="145"/>
      <c r="DL1435" s="145"/>
      <c r="DM1435" s="145"/>
      <c r="DN1435" s="145"/>
      <c r="DO1435" s="145"/>
      <c r="DP1435" s="145"/>
      <c r="DQ1435" s="145"/>
      <c r="DR1435" s="145"/>
      <c r="DS1435" s="145"/>
      <c r="DT1435" s="145"/>
      <c r="DU1435" s="145"/>
      <c r="DV1435" s="145"/>
      <c r="DW1435" s="145"/>
      <c r="DX1435" s="145"/>
      <c r="DY1435" s="145"/>
      <c r="DZ1435" s="145"/>
      <c r="EA1435" s="145"/>
      <c r="EB1435" s="145"/>
      <c r="EC1435" s="145"/>
      <c r="ED1435" s="145"/>
      <c r="EE1435" s="145"/>
      <c r="EF1435" s="145"/>
      <c r="EG1435" s="145"/>
      <c r="EH1435" s="145"/>
      <c r="EI1435" s="145"/>
      <c r="EJ1435" s="145"/>
      <c r="EK1435" s="145"/>
      <c r="EL1435" s="145"/>
      <c r="EM1435" s="145"/>
      <c r="EN1435" s="145"/>
      <c r="EO1435" s="145"/>
      <c r="EP1435" s="145"/>
      <c r="EQ1435" s="145"/>
      <c r="ER1435" s="145"/>
      <c r="ES1435" s="145"/>
      <c r="ET1435" s="145"/>
      <c r="EU1435" s="145"/>
      <c r="EV1435" s="145"/>
      <c r="EW1435" s="145"/>
      <c r="EX1435" s="145"/>
      <c r="EY1435" s="145"/>
      <c r="EZ1435" s="145"/>
      <c r="FA1435" s="145"/>
      <c r="FB1435" s="145"/>
      <c r="FC1435" s="145"/>
      <c r="FD1435" s="145"/>
      <c r="FE1435" s="145"/>
      <c r="FF1435" s="145"/>
      <c r="FG1435" s="145"/>
      <c r="FH1435" s="145"/>
      <c r="FI1435" s="145"/>
      <c r="FJ1435" s="145"/>
      <c r="FK1435" s="145"/>
      <c r="FL1435" s="145"/>
      <c r="FM1435" s="145"/>
      <c r="FN1435" s="145"/>
      <c r="FO1435" s="145"/>
      <c r="FP1435" s="145"/>
      <c r="FQ1435" s="145"/>
      <c r="FR1435" s="145"/>
      <c r="FS1435" s="145"/>
      <c r="FT1435" s="146"/>
      <c r="FU1435" s="147"/>
      <c r="FV1435" s="147"/>
      <c r="FW1435" s="147"/>
      <c r="FX1435" s="147"/>
      <c r="FY1435" s="147"/>
      <c r="FZ1435" s="147"/>
      <c r="GA1435" s="147"/>
      <c r="GB1435" s="147"/>
      <c r="GC1435" s="147"/>
      <c r="GD1435" s="147"/>
      <c r="GE1435" s="147"/>
      <c r="GF1435" s="147"/>
      <c r="GG1435" s="148"/>
      <c r="GH1435" s="147"/>
      <c r="GI1435" s="147"/>
      <c r="GJ1435" s="147"/>
      <c r="GK1435" s="147"/>
      <c r="GL1435" s="147"/>
      <c r="GM1435" s="147"/>
      <c r="GN1435" s="147"/>
      <c r="GO1435" s="147"/>
      <c r="GP1435" s="147"/>
      <c r="GQ1435" s="147"/>
      <c r="GR1435" s="147"/>
      <c r="GS1435" s="147"/>
      <c r="GT1435" s="147"/>
      <c r="GU1435" s="147"/>
      <c r="GV1435" s="147"/>
      <c r="GW1435" s="147"/>
      <c r="GX1435" s="147"/>
      <c r="GY1435" s="147"/>
      <c r="GZ1435" s="147"/>
      <c r="HA1435" s="147"/>
      <c r="HB1435" s="147"/>
      <c r="HC1435" s="147"/>
      <c r="HD1435" s="147"/>
      <c r="HE1435" s="147"/>
      <c r="HF1435" s="147"/>
      <c r="HG1435" s="147"/>
      <c r="HI1435" s="147"/>
      <c r="HJ1435" s="147"/>
      <c r="HK1435" s="147"/>
      <c r="HL1435" s="147"/>
      <c r="HM1435" s="147"/>
    </row>
    <row r="1436" spans="1:221" s="149" customFormat="1" ht="12" customHeight="1" x14ac:dyDescent="0.2">
      <c r="A1436" s="150">
        <v>1170</v>
      </c>
      <c r="B1436" s="151" t="s">
        <v>4015</v>
      </c>
      <c r="C1436" s="161"/>
      <c r="D1436" s="161"/>
      <c r="E1436" s="162"/>
      <c r="F1436" s="154">
        <f t="shared" si="361"/>
        <v>57.686579113503463</v>
      </c>
      <c r="G1436" s="279">
        <v>1980</v>
      </c>
      <c r="H1436" s="281">
        <v>2025</v>
      </c>
      <c r="I1436" s="154">
        <f t="shared" si="360"/>
        <v>374242.24</v>
      </c>
      <c r="J1436" s="152">
        <f t="shared" si="354"/>
        <v>3846512.81</v>
      </c>
      <c r="K1436" s="155">
        <f t="shared" si="355"/>
        <v>0</v>
      </c>
      <c r="L1436" s="192">
        <v>0</v>
      </c>
      <c r="M1436" s="192">
        <v>0</v>
      </c>
      <c r="N1436" s="192">
        <v>0</v>
      </c>
      <c r="O1436" s="192">
        <v>0</v>
      </c>
      <c r="P1436" s="192">
        <v>0</v>
      </c>
      <c r="Q1436" s="155"/>
      <c r="R1436" s="155">
        <v>0</v>
      </c>
      <c r="S1436" s="155"/>
      <c r="T1436" s="155">
        <v>0</v>
      </c>
      <c r="U1436" s="155"/>
      <c r="V1436" s="155">
        <v>0</v>
      </c>
      <c r="W1436" s="197" t="str">
        <f t="shared" si="356"/>
        <v>0</v>
      </c>
      <c r="X1436" s="155">
        <v>0</v>
      </c>
      <c r="Y1436" s="162" t="s">
        <v>235</v>
      </c>
      <c r="Z1436" s="144">
        <v>506.25</v>
      </c>
      <c r="AA1436" s="155">
        <f t="shared" si="359"/>
        <v>3673419.74</v>
      </c>
      <c r="AB1436" s="144">
        <v>0</v>
      </c>
      <c r="AC1436" s="144">
        <v>0</v>
      </c>
      <c r="AD1436" s="144">
        <v>0</v>
      </c>
      <c r="AE1436" s="144">
        <v>0</v>
      </c>
      <c r="AF1436" s="144">
        <v>0</v>
      </c>
      <c r="AG1436" s="144">
        <v>0</v>
      </c>
      <c r="AH1436" s="144">
        <v>0</v>
      </c>
      <c r="AI1436" s="144">
        <v>0</v>
      </c>
      <c r="AJ1436" s="144">
        <v>0</v>
      </c>
      <c r="AK1436" s="144">
        <v>0</v>
      </c>
      <c r="AL1436" s="144">
        <v>0</v>
      </c>
      <c r="AM1436" s="144">
        <f t="shared" si="357"/>
        <v>115395.38</v>
      </c>
      <c r="AN1436" s="144">
        <f t="shared" si="358"/>
        <v>57697.69</v>
      </c>
      <c r="AO1436" s="144">
        <v>0</v>
      </c>
      <c r="AP1436" s="144" t="s">
        <v>4526</v>
      </c>
      <c r="AQ1436" s="294"/>
      <c r="AR1436" s="144"/>
      <c r="AS1436" s="271"/>
      <c r="AT1436" s="144"/>
      <c r="AU1436" s="144"/>
      <c r="AV1436" s="158" t="s">
        <v>1192</v>
      </c>
      <c r="AW1436" s="159" t="s">
        <v>4014</v>
      </c>
      <c r="AX1436" s="159" t="s">
        <v>4015</v>
      </c>
      <c r="AY1436" s="159"/>
      <c r="AZ1436" s="159" t="s">
        <v>879</v>
      </c>
      <c r="BA1436" s="193">
        <v>1980</v>
      </c>
      <c r="BB1436" s="159" t="s">
        <v>891</v>
      </c>
      <c r="BC1436" s="193">
        <v>2</v>
      </c>
      <c r="BD1436" s="193">
        <v>2</v>
      </c>
      <c r="BE1436" s="193">
        <v>550</v>
      </c>
      <c r="BF1436" s="160">
        <v>738.8</v>
      </c>
      <c r="BG1436" s="160">
        <v>668.8</v>
      </c>
      <c r="BH1436" s="158" t="s">
        <v>883</v>
      </c>
      <c r="BI1436" s="193">
        <v>7.5</v>
      </c>
      <c r="BJ1436" s="159" t="s">
        <v>884</v>
      </c>
      <c r="BK1436" s="160">
        <v>506.25</v>
      </c>
      <c r="BL1436" s="160"/>
      <c r="BM1436" s="160">
        <v>668.16</v>
      </c>
      <c r="BN1436" s="158"/>
      <c r="BO1436" s="159" t="s">
        <v>885</v>
      </c>
      <c r="BP1436" s="159" t="s">
        <v>886</v>
      </c>
      <c r="BQ1436" s="204" t="s">
        <v>887</v>
      </c>
      <c r="BR1436" s="160">
        <v>2803617.56</v>
      </c>
      <c r="BS1436" s="160">
        <v>374242.24</v>
      </c>
      <c r="BT1436" s="160">
        <v>0</v>
      </c>
      <c r="BU1436" s="138">
        <v>374242.24</v>
      </c>
      <c r="BV1436" s="160">
        <v>374242.24</v>
      </c>
      <c r="BW1436" s="160">
        <v>374242.24</v>
      </c>
      <c r="BX1436" s="160">
        <v>0</v>
      </c>
      <c r="BY1436" s="160">
        <v>371711.19</v>
      </c>
      <c r="BZ1436" s="160">
        <v>371711.19</v>
      </c>
      <c r="CA1436" s="160">
        <v>0</v>
      </c>
      <c r="CB1436" s="160">
        <v>371711.19</v>
      </c>
      <c r="CC1436" s="160">
        <v>371711.19</v>
      </c>
      <c r="CD1436" s="160">
        <v>0</v>
      </c>
      <c r="CE1436" s="145"/>
      <c r="CF1436" s="145"/>
      <c r="CG1436" s="145"/>
      <c r="CH1436" s="145"/>
      <c r="CI1436" s="145"/>
      <c r="CJ1436" s="145"/>
      <c r="CK1436" s="145"/>
      <c r="CL1436" s="145"/>
      <c r="CM1436" s="145"/>
      <c r="CN1436" s="145"/>
      <c r="CO1436" s="145"/>
      <c r="CP1436" s="145"/>
      <c r="CQ1436" s="145"/>
      <c r="CR1436" s="145"/>
      <c r="CS1436" s="145"/>
      <c r="CT1436" s="145"/>
      <c r="CU1436" s="145"/>
      <c r="CV1436" s="145"/>
      <c r="CW1436" s="145"/>
      <c r="CX1436" s="145"/>
      <c r="CY1436" s="145"/>
      <c r="CZ1436" s="145"/>
      <c r="DA1436" s="145"/>
      <c r="DB1436" s="145"/>
      <c r="DC1436" s="145"/>
      <c r="DD1436" s="145"/>
      <c r="DE1436" s="145"/>
      <c r="DF1436" s="145"/>
      <c r="DG1436" s="145"/>
      <c r="DH1436" s="145"/>
      <c r="DI1436" s="145"/>
      <c r="DJ1436" s="145"/>
      <c r="DK1436" s="145"/>
      <c r="DL1436" s="145"/>
      <c r="DM1436" s="145"/>
      <c r="DN1436" s="145"/>
      <c r="DO1436" s="145"/>
      <c r="DP1436" s="145"/>
      <c r="DQ1436" s="145"/>
      <c r="DR1436" s="145"/>
      <c r="DS1436" s="145"/>
      <c r="DT1436" s="145"/>
      <c r="DU1436" s="145"/>
      <c r="DV1436" s="145"/>
      <c r="DW1436" s="145"/>
      <c r="DX1436" s="145"/>
      <c r="DY1436" s="145"/>
      <c r="DZ1436" s="145"/>
      <c r="EA1436" s="145"/>
      <c r="EB1436" s="145"/>
      <c r="EC1436" s="145"/>
      <c r="ED1436" s="145"/>
      <c r="EE1436" s="145"/>
      <c r="EF1436" s="145"/>
      <c r="EG1436" s="145"/>
      <c r="EH1436" s="145"/>
      <c r="EI1436" s="145"/>
      <c r="EJ1436" s="145"/>
      <c r="EK1436" s="145"/>
      <c r="EL1436" s="145"/>
      <c r="EM1436" s="145"/>
      <c r="EN1436" s="145"/>
      <c r="EO1436" s="145"/>
      <c r="EP1436" s="145"/>
      <c r="EQ1436" s="145"/>
      <c r="ER1436" s="145"/>
      <c r="ES1436" s="145"/>
      <c r="ET1436" s="145"/>
      <c r="EU1436" s="145"/>
      <c r="EV1436" s="145"/>
      <c r="EW1436" s="145"/>
      <c r="EX1436" s="145"/>
      <c r="EY1436" s="145"/>
      <c r="EZ1436" s="145"/>
      <c r="FA1436" s="145"/>
      <c r="FB1436" s="145"/>
      <c r="FC1436" s="145"/>
      <c r="FD1436" s="145"/>
      <c r="FE1436" s="145"/>
      <c r="FF1436" s="145"/>
      <c r="FG1436" s="145"/>
      <c r="FH1436" s="145"/>
      <c r="FI1436" s="145"/>
      <c r="FJ1436" s="145"/>
      <c r="FK1436" s="145"/>
      <c r="FL1436" s="145"/>
      <c r="FM1436" s="145"/>
      <c r="FN1436" s="145"/>
      <c r="FO1436" s="145"/>
      <c r="FP1436" s="145"/>
      <c r="FQ1436" s="145"/>
      <c r="FR1436" s="145"/>
      <c r="FS1436" s="145"/>
      <c r="FT1436" s="146"/>
      <c r="FU1436" s="147"/>
      <c r="FV1436" s="147"/>
      <c r="FW1436" s="147"/>
      <c r="FX1436" s="147"/>
      <c r="FY1436" s="147"/>
      <c r="FZ1436" s="147"/>
      <c r="GA1436" s="147"/>
      <c r="GB1436" s="147"/>
      <c r="GC1436" s="147"/>
      <c r="GD1436" s="147"/>
      <c r="GE1436" s="147"/>
      <c r="GF1436" s="147"/>
      <c r="GG1436" s="148"/>
      <c r="GH1436" s="147"/>
      <c r="GI1436" s="147"/>
      <c r="GJ1436" s="147"/>
      <c r="GK1436" s="147"/>
      <c r="GL1436" s="147"/>
      <c r="GM1436" s="147"/>
      <c r="GN1436" s="147"/>
      <c r="GO1436" s="147"/>
      <c r="GP1436" s="147"/>
      <c r="GQ1436" s="147"/>
      <c r="GR1436" s="147"/>
      <c r="GS1436" s="147"/>
      <c r="GT1436" s="147"/>
      <c r="GU1436" s="147"/>
      <c r="GV1436" s="147"/>
      <c r="GW1436" s="147"/>
      <c r="GX1436" s="147"/>
      <c r="GY1436" s="147"/>
      <c r="GZ1436" s="147"/>
      <c r="HA1436" s="147"/>
      <c r="HB1436" s="147"/>
      <c r="HC1436" s="147"/>
      <c r="HD1436" s="147"/>
      <c r="HE1436" s="147"/>
      <c r="HF1436" s="147"/>
      <c r="HG1436" s="147"/>
      <c r="HI1436" s="147"/>
      <c r="HJ1436" s="147"/>
      <c r="HK1436" s="147"/>
      <c r="HL1436" s="147"/>
      <c r="HM1436" s="147"/>
    </row>
    <row r="1437" spans="1:221" s="149" customFormat="1" ht="12" customHeight="1" x14ac:dyDescent="0.2">
      <c r="A1437" s="150">
        <v>1171</v>
      </c>
      <c r="B1437" s="151" t="s">
        <v>4017</v>
      </c>
      <c r="C1437" s="161"/>
      <c r="D1437" s="161"/>
      <c r="E1437" s="162"/>
      <c r="F1437" s="154">
        <f t="shared" si="361"/>
        <v>52.351112281554705</v>
      </c>
      <c r="G1437" s="279">
        <v>2013</v>
      </c>
      <c r="H1437" s="281">
        <v>2025</v>
      </c>
      <c r="I1437" s="154">
        <f t="shared" si="360"/>
        <v>420450.12</v>
      </c>
      <c r="J1437" s="152">
        <f t="shared" si="354"/>
        <v>6235035.8099999996</v>
      </c>
      <c r="K1437" s="155">
        <f t="shared" si="355"/>
        <v>0</v>
      </c>
      <c r="L1437" s="192">
        <v>0</v>
      </c>
      <c r="M1437" s="192">
        <v>0</v>
      </c>
      <c r="N1437" s="192">
        <v>0</v>
      </c>
      <c r="O1437" s="192">
        <v>0</v>
      </c>
      <c r="P1437" s="192">
        <v>0</v>
      </c>
      <c r="Q1437" s="155"/>
      <c r="R1437" s="155">
        <v>0</v>
      </c>
      <c r="S1437" s="155"/>
      <c r="T1437" s="155">
        <v>0</v>
      </c>
      <c r="U1437" s="155"/>
      <c r="V1437" s="155">
        <v>0</v>
      </c>
      <c r="W1437" s="197" t="str">
        <f t="shared" si="356"/>
        <v>0</v>
      </c>
      <c r="X1437" s="155">
        <v>0</v>
      </c>
      <c r="Y1437" s="162" t="s">
        <v>235</v>
      </c>
      <c r="Z1437" s="144">
        <v>820.61</v>
      </c>
      <c r="AA1437" s="155">
        <f t="shared" si="359"/>
        <v>5954459.2000000002</v>
      </c>
      <c r="AB1437" s="144">
        <v>0</v>
      </c>
      <c r="AC1437" s="144">
        <v>0</v>
      </c>
      <c r="AD1437" s="144">
        <v>0</v>
      </c>
      <c r="AE1437" s="144">
        <v>0</v>
      </c>
      <c r="AF1437" s="144">
        <v>0</v>
      </c>
      <c r="AG1437" s="144">
        <v>0</v>
      </c>
      <c r="AH1437" s="144">
        <v>0</v>
      </c>
      <c r="AI1437" s="144">
        <v>0</v>
      </c>
      <c r="AJ1437" s="144">
        <v>0</v>
      </c>
      <c r="AK1437" s="144">
        <v>0</v>
      </c>
      <c r="AL1437" s="144">
        <v>0</v>
      </c>
      <c r="AM1437" s="144">
        <f t="shared" si="357"/>
        <v>187051.07</v>
      </c>
      <c r="AN1437" s="144">
        <f t="shared" si="358"/>
        <v>93525.54</v>
      </c>
      <c r="AO1437" s="144">
        <v>0</v>
      </c>
      <c r="AP1437" s="144" t="s">
        <v>4526</v>
      </c>
      <c r="AQ1437" s="294"/>
      <c r="AR1437" s="144"/>
      <c r="AS1437" s="271"/>
      <c r="AT1437" s="144"/>
      <c r="AU1437" s="144"/>
      <c r="AV1437" s="158" t="s">
        <v>1195</v>
      </c>
      <c r="AW1437" s="159" t="s">
        <v>4016</v>
      </c>
      <c r="AX1437" s="159" t="s">
        <v>4017</v>
      </c>
      <c r="AY1437" s="159" t="s">
        <v>878</v>
      </c>
      <c r="AZ1437" s="159" t="s">
        <v>879</v>
      </c>
      <c r="BA1437" s="193">
        <v>2013</v>
      </c>
      <c r="BB1437" s="159" t="s">
        <v>891</v>
      </c>
      <c r="BC1437" s="193">
        <v>3</v>
      </c>
      <c r="BD1437" s="193">
        <v>2</v>
      </c>
      <c r="BE1437" s="193">
        <v>10</v>
      </c>
      <c r="BF1437" s="160">
        <v>1322.2</v>
      </c>
      <c r="BG1437" s="160">
        <v>1234.0999999999999</v>
      </c>
      <c r="BH1437" s="158" t="s">
        <v>883</v>
      </c>
      <c r="BI1437" s="193">
        <v>7.5</v>
      </c>
      <c r="BJ1437" s="159" t="s">
        <v>884</v>
      </c>
      <c r="BK1437" s="160">
        <v>820.61</v>
      </c>
      <c r="BL1437" s="160">
        <v>586.20000000000005</v>
      </c>
      <c r="BM1437" s="160">
        <v>967.67</v>
      </c>
      <c r="BN1437" s="158"/>
      <c r="BO1437" s="159" t="s">
        <v>885</v>
      </c>
      <c r="BP1437" s="159" t="s">
        <v>886</v>
      </c>
      <c r="BQ1437" s="204" t="s">
        <v>887</v>
      </c>
      <c r="BR1437" s="160">
        <v>4544546.3899999997</v>
      </c>
      <c r="BS1437" s="160">
        <v>420450.12</v>
      </c>
      <c r="BT1437" s="160">
        <v>0</v>
      </c>
      <c r="BU1437" s="138">
        <v>420450.12</v>
      </c>
      <c r="BV1437" s="160">
        <v>420450.12</v>
      </c>
      <c r="BW1437" s="160">
        <v>420450.12</v>
      </c>
      <c r="BX1437" s="160">
        <v>0</v>
      </c>
      <c r="BY1437" s="160">
        <v>418905.75</v>
      </c>
      <c r="BZ1437" s="160">
        <v>418905.75</v>
      </c>
      <c r="CA1437" s="160">
        <v>0</v>
      </c>
      <c r="CB1437" s="160">
        <v>418905.75</v>
      </c>
      <c r="CC1437" s="160">
        <v>418905.75</v>
      </c>
      <c r="CD1437" s="160">
        <v>0</v>
      </c>
      <c r="CE1437" s="145"/>
      <c r="CF1437" s="145"/>
      <c r="CG1437" s="145"/>
      <c r="CH1437" s="145"/>
      <c r="CI1437" s="145"/>
      <c r="CJ1437" s="145"/>
      <c r="CK1437" s="145"/>
      <c r="CL1437" s="145"/>
      <c r="CM1437" s="145"/>
      <c r="CN1437" s="145"/>
      <c r="CO1437" s="145"/>
      <c r="CP1437" s="145"/>
      <c r="CQ1437" s="145"/>
      <c r="CR1437" s="145"/>
      <c r="CS1437" s="145"/>
      <c r="CT1437" s="145"/>
      <c r="CU1437" s="145"/>
      <c r="CV1437" s="145"/>
      <c r="CW1437" s="145"/>
      <c r="CX1437" s="145"/>
      <c r="CY1437" s="145"/>
      <c r="CZ1437" s="145"/>
      <c r="DA1437" s="145"/>
      <c r="DB1437" s="145"/>
      <c r="DC1437" s="145"/>
      <c r="DD1437" s="145"/>
      <c r="DE1437" s="145"/>
      <c r="DF1437" s="145"/>
      <c r="DG1437" s="145"/>
      <c r="DH1437" s="145"/>
      <c r="DI1437" s="145"/>
      <c r="DJ1437" s="145"/>
      <c r="DK1437" s="145"/>
      <c r="DL1437" s="145"/>
      <c r="DM1437" s="145"/>
      <c r="DN1437" s="145"/>
      <c r="DO1437" s="145"/>
      <c r="DP1437" s="145"/>
      <c r="DQ1437" s="145"/>
      <c r="DR1437" s="145"/>
      <c r="DS1437" s="145"/>
      <c r="DT1437" s="145"/>
      <c r="DU1437" s="145"/>
      <c r="DV1437" s="145"/>
      <c r="DW1437" s="145"/>
      <c r="DX1437" s="145"/>
      <c r="DY1437" s="145"/>
      <c r="DZ1437" s="145"/>
      <c r="EA1437" s="145"/>
      <c r="EB1437" s="145"/>
      <c r="EC1437" s="145"/>
      <c r="ED1437" s="145"/>
      <c r="EE1437" s="145"/>
      <c r="EF1437" s="145"/>
      <c r="EG1437" s="145"/>
      <c r="EH1437" s="145"/>
      <c r="EI1437" s="145"/>
      <c r="EJ1437" s="145"/>
      <c r="EK1437" s="145"/>
      <c r="EL1437" s="145"/>
      <c r="EM1437" s="145"/>
      <c r="EN1437" s="145"/>
      <c r="EO1437" s="145"/>
      <c r="EP1437" s="145"/>
      <c r="EQ1437" s="145"/>
      <c r="ER1437" s="145"/>
      <c r="ES1437" s="145"/>
      <c r="ET1437" s="145"/>
      <c r="EU1437" s="145"/>
      <c r="EV1437" s="145"/>
      <c r="EW1437" s="145"/>
      <c r="EX1437" s="145"/>
      <c r="EY1437" s="145"/>
      <c r="EZ1437" s="145"/>
      <c r="FA1437" s="145"/>
      <c r="FB1437" s="145"/>
      <c r="FC1437" s="145"/>
      <c r="FD1437" s="145"/>
      <c r="FE1437" s="145"/>
      <c r="FF1437" s="145"/>
      <c r="FG1437" s="145"/>
      <c r="FH1437" s="145"/>
      <c r="FI1437" s="145"/>
      <c r="FJ1437" s="145"/>
      <c r="FK1437" s="145"/>
      <c r="FL1437" s="145"/>
      <c r="FM1437" s="145"/>
      <c r="FN1437" s="145"/>
      <c r="FO1437" s="145"/>
      <c r="FP1437" s="145"/>
      <c r="FQ1437" s="145"/>
      <c r="FR1437" s="145"/>
      <c r="FS1437" s="145"/>
      <c r="FT1437" s="146"/>
      <c r="FU1437" s="147"/>
      <c r="FV1437" s="147"/>
      <c r="FW1437" s="147"/>
      <c r="FX1437" s="147"/>
      <c r="FY1437" s="147"/>
      <c r="FZ1437" s="147"/>
      <c r="GA1437" s="147"/>
      <c r="GB1437" s="147"/>
      <c r="GC1437" s="147"/>
      <c r="GD1437" s="147"/>
      <c r="GE1437" s="147"/>
      <c r="GF1437" s="147"/>
      <c r="GG1437" s="148"/>
      <c r="GH1437" s="147"/>
      <c r="GI1437" s="147"/>
      <c r="GJ1437" s="147"/>
      <c r="GK1437" s="147"/>
      <c r="GL1437" s="147"/>
      <c r="GM1437" s="147"/>
      <c r="GN1437" s="147"/>
      <c r="GO1437" s="147"/>
      <c r="GP1437" s="147"/>
      <c r="GQ1437" s="147"/>
      <c r="GR1437" s="147"/>
      <c r="GS1437" s="147"/>
      <c r="GT1437" s="147"/>
      <c r="GU1437" s="147"/>
      <c r="GV1437" s="147"/>
      <c r="GW1437" s="147"/>
      <c r="GX1437" s="147"/>
      <c r="GY1437" s="147"/>
      <c r="GZ1437" s="147"/>
      <c r="HA1437" s="147"/>
      <c r="HB1437" s="147"/>
      <c r="HC1437" s="147"/>
      <c r="HD1437" s="147"/>
      <c r="HE1437" s="147"/>
      <c r="HF1437" s="147"/>
      <c r="HG1437" s="147"/>
      <c r="HI1437" s="147"/>
      <c r="HJ1437" s="147"/>
      <c r="HK1437" s="147"/>
      <c r="HL1437" s="147"/>
      <c r="HM1437" s="147"/>
    </row>
    <row r="1438" spans="1:221" s="149" customFormat="1" ht="12" customHeight="1" x14ac:dyDescent="0.2">
      <c r="A1438" s="150">
        <v>1172</v>
      </c>
      <c r="B1438" s="151" t="s">
        <v>4019</v>
      </c>
      <c r="C1438" s="161"/>
      <c r="D1438" s="161"/>
      <c r="E1438" s="162"/>
      <c r="F1438" s="154">
        <f t="shared" si="361"/>
        <v>54.533478946990883</v>
      </c>
      <c r="G1438" s="279">
        <v>1966</v>
      </c>
      <c r="H1438" s="281">
        <v>2023</v>
      </c>
      <c r="I1438" s="154">
        <f t="shared" si="360"/>
        <v>324171.43</v>
      </c>
      <c r="J1438" s="310">
        <f t="shared" si="354"/>
        <v>3365176.35</v>
      </c>
      <c r="K1438" s="155">
        <f t="shared" si="355"/>
        <v>0</v>
      </c>
      <c r="L1438" s="192">
        <v>0</v>
      </c>
      <c r="M1438" s="192">
        <v>0</v>
      </c>
      <c r="N1438" s="192">
        <v>0</v>
      </c>
      <c r="O1438" s="192">
        <v>0</v>
      </c>
      <c r="P1438" s="192">
        <v>0</v>
      </c>
      <c r="Q1438" s="155"/>
      <c r="R1438" s="155">
        <v>0</v>
      </c>
      <c r="S1438" s="155"/>
      <c r="T1438" s="155">
        <v>0</v>
      </c>
      <c r="U1438" s="155"/>
      <c r="V1438" s="155">
        <v>0</v>
      </c>
      <c r="W1438" s="197" t="str">
        <f t="shared" si="356"/>
        <v>0</v>
      </c>
      <c r="X1438" s="155">
        <v>0</v>
      </c>
      <c r="Y1438" s="162" t="s">
        <v>235</v>
      </c>
      <c r="Z1438" s="144">
        <v>442.9</v>
      </c>
      <c r="AA1438" s="155">
        <f t="shared" si="359"/>
        <v>3213743.41</v>
      </c>
      <c r="AB1438" s="144">
        <v>0</v>
      </c>
      <c r="AC1438" s="144">
        <v>0</v>
      </c>
      <c r="AD1438" s="144">
        <v>0</v>
      </c>
      <c r="AE1438" s="144">
        <v>0</v>
      </c>
      <c r="AF1438" s="144">
        <v>0</v>
      </c>
      <c r="AG1438" s="144">
        <v>0</v>
      </c>
      <c r="AH1438" s="144">
        <v>0</v>
      </c>
      <c r="AI1438" s="144">
        <v>0</v>
      </c>
      <c r="AJ1438" s="144">
        <v>0</v>
      </c>
      <c r="AK1438" s="144">
        <v>0</v>
      </c>
      <c r="AL1438" s="144">
        <v>0</v>
      </c>
      <c r="AM1438" s="144">
        <f t="shared" si="357"/>
        <v>100955.29</v>
      </c>
      <c r="AN1438" s="144">
        <f t="shared" si="358"/>
        <v>50477.65</v>
      </c>
      <c r="AO1438" s="144">
        <v>0</v>
      </c>
      <c r="AP1438" s="144" t="s">
        <v>4526</v>
      </c>
      <c r="AQ1438" s="294"/>
      <c r="AR1438" s="144"/>
      <c r="AS1438" s="271"/>
      <c r="AT1438" s="144"/>
      <c r="AU1438" s="144"/>
      <c r="AV1438" s="158" t="s">
        <v>1199</v>
      </c>
      <c r="AW1438" s="159" t="s">
        <v>4018</v>
      </c>
      <c r="AX1438" s="159" t="s">
        <v>4019</v>
      </c>
      <c r="AY1438" s="159"/>
      <c r="AZ1438" s="159" t="s">
        <v>879</v>
      </c>
      <c r="BA1438" s="193">
        <v>1966</v>
      </c>
      <c r="BB1438" s="159" t="s">
        <v>891</v>
      </c>
      <c r="BC1438" s="193">
        <v>2</v>
      </c>
      <c r="BD1438" s="193">
        <v>2</v>
      </c>
      <c r="BE1438" s="193">
        <v>143</v>
      </c>
      <c r="BF1438" s="160">
        <v>667.6</v>
      </c>
      <c r="BG1438" s="160">
        <v>619.6</v>
      </c>
      <c r="BH1438" s="158" t="s">
        <v>883</v>
      </c>
      <c r="BI1438" s="193">
        <v>7.5</v>
      </c>
      <c r="BJ1438" s="159" t="s">
        <v>884</v>
      </c>
      <c r="BK1438" s="160">
        <v>442.9</v>
      </c>
      <c r="BL1438" s="160"/>
      <c r="BM1438" s="160">
        <v>844.2</v>
      </c>
      <c r="BN1438" s="158"/>
      <c r="BO1438" s="159" t="s">
        <v>885</v>
      </c>
      <c r="BP1438" s="159" t="s">
        <v>886</v>
      </c>
      <c r="BQ1438" s="204" t="s">
        <v>887</v>
      </c>
      <c r="BR1438" s="160">
        <v>2452784.63</v>
      </c>
      <c r="BS1438" s="160">
        <v>324171.43</v>
      </c>
      <c r="BT1438" s="160">
        <v>0</v>
      </c>
      <c r="BU1438" s="138">
        <v>324171.43</v>
      </c>
      <c r="BV1438" s="160">
        <v>324171.43</v>
      </c>
      <c r="BW1438" s="160">
        <v>324171.43</v>
      </c>
      <c r="BX1438" s="160">
        <v>0</v>
      </c>
      <c r="BY1438" s="160">
        <v>323863.65999999997</v>
      </c>
      <c r="BZ1438" s="160">
        <v>323863.65999999997</v>
      </c>
      <c r="CA1438" s="160">
        <v>0</v>
      </c>
      <c r="CB1438" s="160">
        <v>323863.65999999997</v>
      </c>
      <c r="CC1438" s="160">
        <v>323863.65999999997</v>
      </c>
      <c r="CD1438" s="160">
        <v>0</v>
      </c>
      <c r="CE1438" s="145"/>
      <c r="CF1438" s="145"/>
      <c r="CG1438" s="145"/>
      <c r="CH1438" s="145"/>
      <c r="CI1438" s="145"/>
      <c r="CJ1438" s="145"/>
      <c r="CK1438" s="145"/>
      <c r="CL1438" s="145"/>
      <c r="CM1438" s="145"/>
      <c r="CN1438" s="145"/>
      <c r="CO1438" s="145"/>
      <c r="CP1438" s="145"/>
      <c r="CQ1438" s="145"/>
      <c r="CR1438" s="145"/>
      <c r="CS1438" s="145"/>
      <c r="CT1438" s="145"/>
      <c r="CU1438" s="145"/>
      <c r="CV1438" s="145"/>
      <c r="CW1438" s="145"/>
      <c r="CX1438" s="145"/>
      <c r="CY1438" s="145"/>
      <c r="CZ1438" s="145"/>
      <c r="DA1438" s="145"/>
      <c r="DB1438" s="145"/>
      <c r="DC1438" s="145"/>
      <c r="DD1438" s="145"/>
      <c r="DE1438" s="145"/>
      <c r="DF1438" s="145"/>
      <c r="DG1438" s="145"/>
      <c r="DH1438" s="145"/>
      <c r="DI1438" s="145"/>
      <c r="DJ1438" s="145"/>
      <c r="DK1438" s="145"/>
      <c r="DL1438" s="145"/>
      <c r="DM1438" s="145"/>
      <c r="DN1438" s="145"/>
      <c r="DO1438" s="145"/>
      <c r="DP1438" s="145"/>
      <c r="DQ1438" s="145"/>
      <c r="DR1438" s="145"/>
      <c r="DS1438" s="145"/>
      <c r="DT1438" s="145"/>
      <c r="DU1438" s="145"/>
      <c r="DV1438" s="145"/>
      <c r="DW1438" s="145"/>
      <c r="DX1438" s="145"/>
      <c r="DY1438" s="145"/>
      <c r="DZ1438" s="145"/>
      <c r="EA1438" s="145"/>
      <c r="EB1438" s="145"/>
      <c r="EC1438" s="145"/>
      <c r="ED1438" s="145"/>
      <c r="EE1438" s="145"/>
      <c r="EF1438" s="145"/>
      <c r="EG1438" s="145"/>
      <c r="EH1438" s="145"/>
      <c r="EI1438" s="145"/>
      <c r="EJ1438" s="145"/>
      <c r="EK1438" s="145"/>
      <c r="EL1438" s="145"/>
      <c r="EM1438" s="145"/>
      <c r="EN1438" s="145"/>
      <c r="EO1438" s="145"/>
      <c r="EP1438" s="145"/>
      <c r="EQ1438" s="145"/>
      <c r="ER1438" s="145"/>
      <c r="ES1438" s="145"/>
      <c r="ET1438" s="145"/>
      <c r="EU1438" s="145"/>
      <c r="EV1438" s="145"/>
      <c r="EW1438" s="145"/>
      <c r="EX1438" s="145"/>
      <c r="EY1438" s="145"/>
      <c r="EZ1438" s="145"/>
      <c r="FA1438" s="145"/>
      <c r="FB1438" s="145"/>
      <c r="FC1438" s="145"/>
      <c r="FD1438" s="145"/>
      <c r="FE1438" s="145"/>
      <c r="FF1438" s="145"/>
      <c r="FG1438" s="145"/>
      <c r="FH1438" s="145"/>
      <c r="FI1438" s="145"/>
      <c r="FJ1438" s="145"/>
      <c r="FK1438" s="145"/>
      <c r="FL1438" s="145"/>
      <c r="FM1438" s="145"/>
      <c r="FN1438" s="145"/>
      <c r="FO1438" s="145"/>
      <c r="FP1438" s="145"/>
      <c r="FQ1438" s="145"/>
      <c r="FR1438" s="145"/>
      <c r="FS1438" s="145"/>
      <c r="FT1438" s="146"/>
      <c r="FU1438" s="147"/>
      <c r="FV1438" s="147"/>
      <c r="FW1438" s="147"/>
      <c r="FX1438" s="147"/>
      <c r="FY1438" s="147"/>
      <c r="FZ1438" s="147"/>
      <c r="GA1438" s="147"/>
      <c r="GB1438" s="147"/>
      <c r="GC1438" s="147"/>
      <c r="GD1438" s="147"/>
      <c r="GE1438" s="147"/>
      <c r="GF1438" s="147"/>
      <c r="GG1438" s="148"/>
      <c r="GH1438" s="147"/>
      <c r="GI1438" s="147"/>
      <c r="GJ1438" s="147"/>
      <c r="GK1438" s="147"/>
      <c r="GL1438" s="147"/>
      <c r="GM1438" s="147"/>
      <c r="GN1438" s="147"/>
      <c r="GO1438" s="147"/>
      <c r="GP1438" s="147"/>
      <c r="GQ1438" s="147"/>
      <c r="GR1438" s="147"/>
      <c r="GS1438" s="147"/>
      <c r="GT1438" s="147"/>
      <c r="GU1438" s="147"/>
      <c r="GV1438" s="147"/>
      <c r="GW1438" s="147"/>
      <c r="GX1438" s="147"/>
      <c r="GY1438" s="147"/>
      <c r="GZ1438" s="147"/>
      <c r="HA1438" s="147"/>
      <c r="HB1438" s="147"/>
      <c r="HC1438" s="147"/>
      <c r="HD1438" s="147"/>
      <c r="HE1438" s="147"/>
      <c r="HF1438" s="147"/>
      <c r="HG1438" s="147"/>
      <c r="HI1438" s="147"/>
      <c r="HJ1438" s="147"/>
      <c r="HK1438" s="147"/>
      <c r="HL1438" s="147"/>
      <c r="HM1438" s="147"/>
    </row>
    <row r="1439" spans="1:221" s="149" customFormat="1" ht="12" customHeight="1" x14ac:dyDescent="0.2">
      <c r="A1439" s="150">
        <v>1173</v>
      </c>
      <c r="B1439" s="151" t="s">
        <v>4021</v>
      </c>
      <c r="C1439" s="161"/>
      <c r="D1439" s="161"/>
      <c r="E1439" s="162"/>
      <c r="F1439" s="154">
        <f t="shared" si="361"/>
        <v>54.58048937088595</v>
      </c>
      <c r="G1439" s="279">
        <v>1966</v>
      </c>
      <c r="H1439" s="281">
        <v>2024</v>
      </c>
      <c r="I1439" s="154">
        <f t="shared" si="360"/>
        <v>303798.81</v>
      </c>
      <c r="J1439" s="237">
        <f t="shared" si="354"/>
        <v>3338583.18</v>
      </c>
      <c r="K1439" s="155">
        <f t="shared" si="355"/>
        <v>0</v>
      </c>
      <c r="L1439" s="192">
        <v>0</v>
      </c>
      <c r="M1439" s="192">
        <v>0</v>
      </c>
      <c r="N1439" s="192">
        <v>0</v>
      </c>
      <c r="O1439" s="192">
        <v>0</v>
      </c>
      <c r="P1439" s="192">
        <v>0</v>
      </c>
      <c r="Q1439" s="155"/>
      <c r="R1439" s="155">
        <v>0</v>
      </c>
      <c r="S1439" s="155"/>
      <c r="T1439" s="155">
        <v>0</v>
      </c>
      <c r="U1439" s="155"/>
      <c r="V1439" s="155">
        <v>0</v>
      </c>
      <c r="W1439" s="197" t="str">
        <f t="shared" si="356"/>
        <v>0</v>
      </c>
      <c r="X1439" s="155">
        <v>0</v>
      </c>
      <c r="Y1439" s="162" t="s">
        <v>235</v>
      </c>
      <c r="Z1439" s="144">
        <v>439.4</v>
      </c>
      <c r="AA1439" s="155">
        <f t="shared" si="359"/>
        <v>3188346.93</v>
      </c>
      <c r="AB1439" s="144">
        <v>0</v>
      </c>
      <c r="AC1439" s="144">
        <v>0</v>
      </c>
      <c r="AD1439" s="144">
        <v>0</v>
      </c>
      <c r="AE1439" s="144">
        <v>0</v>
      </c>
      <c r="AF1439" s="144">
        <v>0</v>
      </c>
      <c r="AG1439" s="144">
        <v>0</v>
      </c>
      <c r="AH1439" s="144">
        <v>0</v>
      </c>
      <c r="AI1439" s="144">
        <v>0</v>
      </c>
      <c r="AJ1439" s="144">
        <v>0</v>
      </c>
      <c r="AK1439" s="144">
        <v>0</v>
      </c>
      <c r="AL1439" s="144">
        <v>0</v>
      </c>
      <c r="AM1439" s="144">
        <f t="shared" si="357"/>
        <v>100157.5</v>
      </c>
      <c r="AN1439" s="144">
        <f t="shared" si="358"/>
        <v>50078.75</v>
      </c>
      <c r="AO1439" s="144">
        <v>0</v>
      </c>
      <c r="AP1439" s="144" t="s">
        <v>4526</v>
      </c>
      <c r="AQ1439" s="294"/>
      <c r="AR1439" s="144"/>
      <c r="AS1439" s="271"/>
      <c r="AT1439" s="144"/>
      <c r="AU1439" s="144"/>
      <c r="AV1439" s="158" t="s">
        <v>1203</v>
      </c>
      <c r="AW1439" s="159" t="s">
        <v>4020</v>
      </c>
      <c r="AX1439" s="159" t="s">
        <v>4021</v>
      </c>
      <c r="AY1439" s="159"/>
      <c r="AZ1439" s="159" t="s">
        <v>879</v>
      </c>
      <c r="BA1439" s="193">
        <v>1966</v>
      </c>
      <c r="BB1439" s="159" t="s">
        <v>891</v>
      </c>
      <c r="BC1439" s="193">
        <v>2</v>
      </c>
      <c r="BD1439" s="193">
        <v>2</v>
      </c>
      <c r="BE1439" s="193">
        <v>176</v>
      </c>
      <c r="BF1439" s="160">
        <v>668.7</v>
      </c>
      <c r="BG1439" s="160">
        <v>617.79999999999995</v>
      </c>
      <c r="BH1439" s="158" t="s">
        <v>883</v>
      </c>
      <c r="BI1439" s="193">
        <v>7.5</v>
      </c>
      <c r="BJ1439" s="159" t="s">
        <v>884</v>
      </c>
      <c r="BK1439" s="160">
        <v>439.4</v>
      </c>
      <c r="BL1439" s="160"/>
      <c r="BM1439" s="160">
        <v>844.2</v>
      </c>
      <c r="BN1439" s="158"/>
      <c r="BO1439" s="159" t="s">
        <v>885</v>
      </c>
      <c r="BP1439" s="159" t="s">
        <v>886</v>
      </c>
      <c r="BQ1439" s="204" t="s">
        <v>887</v>
      </c>
      <c r="BR1439" s="160">
        <v>2433401.59</v>
      </c>
      <c r="BS1439" s="160">
        <v>303798.81</v>
      </c>
      <c r="BT1439" s="160">
        <v>0</v>
      </c>
      <c r="BU1439" s="138">
        <v>303798.81</v>
      </c>
      <c r="BV1439" s="160">
        <v>303798.81</v>
      </c>
      <c r="BW1439" s="160">
        <v>303798.81</v>
      </c>
      <c r="BX1439" s="160">
        <v>0</v>
      </c>
      <c r="BY1439" s="160">
        <v>303453.44</v>
      </c>
      <c r="BZ1439" s="160">
        <v>303453.44</v>
      </c>
      <c r="CA1439" s="160">
        <v>0</v>
      </c>
      <c r="CB1439" s="160">
        <v>303453.44</v>
      </c>
      <c r="CC1439" s="160">
        <v>303453.44</v>
      </c>
      <c r="CD1439" s="160">
        <v>0</v>
      </c>
      <c r="CE1439" s="145"/>
      <c r="CF1439" s="145"/>
      <c r="CG1439" s="145"/>
      <c r="CH1439" s="145"/>
      <c r="CI1439" s="145"/>
      <c r="CJ1439" s="145"/>
      <c r="CK1439" s="145"/>
      <c r="CL1439" s="145"/>
      <c r="CM1439" s="145"/>
      <c r="CN1439" s="145"/>
      <c r="CO1439" s="145"/>
      <c r="CP1439" s="145"/>
      <c r="CQ1439" s="145"/>
      <c r="CR1439" s="145"/>
      <c r="CS1439" s="145"/>
      <c r="CT1439" s="145"/>
      <c r="CU1439" s="145"/>
      <c r="CV1439" s="145"/>
      <c r="CW1439" s="145"/>
      <c r="CX1439" s="145"/>
      <c r="CY1439" s="145"/>
      <c r="CZ1439" s="145"/>
      <c r="DA1439" s="145"/>
      <c r="DB1439" s="145"/>
      <c r="DC1439" s="145"/>
      <c r="DD1439" s="145"/>
      <c r="DE1439" s="145"/>
      <c r="DF1439" s="145"/>
      <c r="DG1439" s="145"/>
      <c r="DH1439" s="145"/>
      <c r="DI1439" s="145"/>
      <c r="DJ1439" s="145"/>
      <c r="DK1439" s="145"/>
      <c r="DL1439" s="145"/>
      <c r="DM1439" s="145"/>
      <c r="DN1439" s="145"/>
      <c r="DO1439" s="145"/>
      <c r="DP1439" s="145"/>
      <c r="DQ1439" s="145"/>
      <c r="DR1439" s="145"/>
      <c r="DS1439" s="145"/>
      <c r="DT1439" s="145"/>
      <c r="DU1439" s="145"/>
      <c r="DV1439" s="145"/>
      <c r="DW1439" s="145"/>
      <c r="DX1439" s="145"/>
      <c r="DY1439" s="145"/>
      <c r="DZ1439" s="145"/>
      <c r="EA1439" s="145"/>
      <c r="EB1439" s="145"/>
      <c r="EC1439" s="145"/>
      <c r="ED1439" s="145"/>
      <c r="EE1439" s="145"/>
      <c r="EF1439" s="145"/>
      <c r="EG1439" s="145"/>
      <c r="EH1439" s="145"/>
      <c r="EI1439" s="145"/>
      <c r="EJ1439" s="145"/>
      <c r="EK1439" s="145"/>
      <c r="EL1439" s="145"/>
      <c r="EM1439" s="145"/>
      <c r="EN1439" s="145"/>
      <c r="EO1439" s="145"/>
      <c r="EP1439" s="145"/>
      <c r="EQ1439" s="145"/>
      <c r="ER1439" s="145"/>
      <c r="ES1439" s="145"/>
      <c r="ET1439" s="145"/>
      <c r="EU1439" s="145"/>
      <c r="EV1439" s="145"/>
      <c r="EW1439" s="145"/>
      <c r="EX1439" s="145"/>
      <c r="EY1439" s="145"/>
      <c r="EZ1439" s="145"/>
      <c r="FA1439" s="145"/>
      <c r="FB1439" s="145"/>
      <c r="FC1439" s="145"/>
      <c r="FD1439" s="145"/>
      <c r="FE1439" s="145"/>
      <c r="FF1439" s="145"/>
      <c r="FG1439" s="145"/>
      <c r="FH1439" s="145"/>
      <c r="FI1439" s="145"/>
      <c r="FJ1439" s="145"/>
      <c r="FK1439" s="145"/>
      <c r="FL1439" s="145"/>
      <c r="FM1439" s="145"/>
      <c r="FN1439" s="145"/>
      <c r="FO1439" s="145"/>
      <c r="FP1439" s="145"/>
      <c r="FQ1439" s="145"/>
      <c r="FR1439" s="145"/>
      <c r="FS1439" s="145"/>
      <c r="FT1439" s="146"/>
      <c r="FU1439" s="147"/>
      <c r="FV1439" s="147"/>
      <c r="FW1439" s="147"/>
      <c r="FX1439" s="147"/>
      <c r="FY1439" s="147"/>
      <c r="FZ1439" s="147"/>
      <c r="GA1439" s="147"/>
      <c r="GB1439" s="147"/>
      <c r="GC1439" s="147"/>
      <c r="GD1439" s="147"/>
      <c r="GE1439" s="147"/>
      <c r="GF1439" s="147"/>
      <c r="GG1439" s="148"/>
      <c r="GH1439" s="147"/>
      <c r="GI1439" s="147"/>
      <c r="GJ1439" s="147"/>
      <c r="GK1439" s="147"/>
      <c r="GL1439" s="147"/>
      <c r="GM1439" s="147"/>
      <c r="GN1439" s="147"/>
      <c r="GO1439" s="147"/>
      <c r="GP1439" s="147"/>
      <c r="GQ1439" s="147"/>
      <c r="GR1439" s="147"/>
      <c r="GS1439" s="147"/>
      <c r="GT1439" s="147"/>
      <c r="GU1439" s="147"/>
      <c r="GV1439" s="147"/>
      <c r="GW1439" s="147"/>
      <c r="GX1439" s="147"/>
      <c r="GY1439" s="147"/>
      <c r="GZ1439" s="147"/>
      <c r="HA1439" s="147"/>
      <c r="HB1439" s="147"/>
      <c r="HC1439" s="147"/>
      <c r="HD1439" s="147"/>
      <c r="HE1439" s="147"/>
      <c r="HF1439" s="147"/>
      <c r="HG1439" s="147"/>
      <c r="HI1439" s="147"/>
      <c r="HJ1439" s="147"/>
      <c r="HK1439" s="147"/>
      <c r="HL1439" s="147"/>
      <c r="HM1439" s="147"/>
    </row>
    <row r="1440" spans="1:221" s="149" customFormat="1" ht="12" customHeight="1" x14ac:dyDescent="0.2">
      <c r="A1440" s="150">
        <v>1174</v>
      </c>
      <c r="B1440" s="151" t="s">
        <v>4023</v>
      </c>
      <c r="C1440" s="161"/>
      <c r="D1440" s="161"/>
      <c r="E1440" s="162"/>
      <c r="F1440" s="154">
        <f t="shared" si="361"/>
        <v>55.473690431147858</v>
      </c>
      <c r="G1440" s="279">
        <v>1966</v>
      </c>
      <c r="H1440" s="281">
        <v>2024</v>
      </c>
      <c r="I1440" s="154">
        <f t="shared" si="360"/>
        <v>320411.33</v>
      </c>
      <c r="J1440" s="237">
        <f t="shared" si="354"/>
        <v>3399367.57</v>
      </c>
      <c r="K1440" s="155">
        <f t="shared" si="355"/>
        <v>0</v>
      </c>
      <c r="L1440" s="192">
        <v>0</v>
      </c>
      <c r="M1440" s="192">
        <v>0</v>
      </c>
      <c r="N1440" s="192">
        <v>0</v>
      </c>
      <c r="O1440" s="192">
        <v>0</v>
      </c>
      <c r="P1440" s="192">
        <v>0</v>
      </c>
      <c r="Q1440" s="155"/>
      <c r="R1440" s="155">
        <v>0</v>
      </c>
      <c r="S1440" s="155"/>
      <c r="T1440" s="155">
        <v>0</v>
      </c>
      <c r="U1440" s="155"/>
      <c r="V1440" s="155">
        <v>0</v>
      </c>
      <c r="W1440" s="197" t="str">
        <f t="shared" si="356"/>
        <v>0</v>
      </c>
      <c r="X1440" s="155">
        <v>0</v>
      </c>
      <c r="Y1440" s="162" t="s">
        <v>235</v>
      </c>
      <c r="Z1440" s="144">
        <v>447.4</v>
      </c>
      <c r="AA1440" s="155">
        <f t="shared" si="359"/>
        <v>3246396.03</v>
      </c>
      <c r="AB1440" s="144">
        <v>0</v>
      </c>
      <c r="AC1440" s="144">
        <v>0</v>
      </c>
      <c r="AD1440" s="144">
        <v>0</v>
      </c>
      <c r="AE1440" s="144">
        <v>0</v>
      </c>
      <c r="AF1440" s="144">
        <v>0</v>
      </c>
      <c r="AG1440" s="144">
        <v>0</v>
      </c>
      <c r="AH1440" s="144">
        <v>0</v>
      </c>
      <c r="AI1440" s="144">
        <v>0</v>
      </c>
      <c r="AJ1440" s="144">
        <v>0</v>
      </c>
      <c r="AK1440" s="144">
        <v>0</v>
      </c>
      <c r="AL1440" s="144">
        <v>0</v>
      </c>
      <c r="AM1440" s="144">
        <f t="shared" si="357"/>
        <v>101981.03</v>
      </c>
      <c r="AN1440" s="144">
        <f t="shared" si="358"/>
        <v>50990.51</v>
      </c>
      <c r="AO1440" s="144">
        <v>0</v>
      </c>
      <c r="AP1440" s="144" t="s">
        <v>4526</v>
      </c>
      <c r="AQ1440" s="294"/>
      <c r="AR1440" s="144"/>
      <c r="AS1440" s="271"/>
      <c r="AT1440" s="144"/>
      <c r="AU1440" s="144"/>
      <c r="AV1440" s="158" t="s">
        <v>1206</v>
      </c>
      <c r="AW1440" s="159" t="s">
        <v>4022</v>
      </c>
      <c r="AX1440" s="159" t="s">
        <v>4023</v>
      </c>
      <c r="AY1440" s="159"/>
      <c r="AZ1440" s="159" t="s">
        <v>879</v>
      </c>
      <c r="BA1440" s="193">
        <v>1966</v>
      </c>
      <c r="BB1440" s="159" t="s">
        <v>891</v>
      </c>
      <c r="BC1440" s="193">
        <v>2</v>
      </c>
      <c r="BD1440" s="193">
        <v>2</v>
      </c>
      <c r="BE1440" s="193">
        <v>210</v>
      </c>
      <c r="BF1440" s="160">
        <v>667.6</v>
      </c>
      <c r="BG1440" s="160">
        <v>616.70000000000005</v>
      </c>
      <c r="BH1440" s="158" t="s">
        <v>883</v>
      </c>
      <c r="BI1440" s="193">
        <v>7.5</v>
      </c>
      <c r="BJ1440" s="159" t="s">
        <v>884</v>
      </c>
      <c r="BK1440" s="160">
        <v>447.4</v>
      </c>
      <c r="BL1440" s="160"/>
      <c r="BM1440" s="160">
        <v>844.2</v>
      </c>
      <c r="BN1440" s="158"/>
      <c r="BO1440" s="159" t="s">
        <v>885</v>
      </c>
      <c r="BP1440" s="159" t="s">
        <v>886</v>
      </c>
      <c r="BQ1440" s="204" t="s">
        <v>887</v>
      </c>
      <c r="BR1440" s="160">
        <v>2477705.67</v>
      </c>
      <c r="BS1440" s="160">
        <v>320411.33</v>
      </c>
      <c r="BT1440" s="160">
        <v>0</v>
      </c>
      <c r="BU1440" s="138">
        <v>320411.33</v>
      </c>
      <c r="BV1440" s="160">
        <v>320411.33</v>
      </c>
      <c r="BW1440" s="160">
        <v>320411.33</v>
      </c>
      <c r="BX1440" s="160">
        <v>0</v>
      </c>
      <c r="BY1440" s="160">
        <v>319666.08</v>
      </c>
      <c r="BZ1440" s="160">
        <v>319666.08</v>
      </c>
      <c r="CA1440" s="160">
        <v>0</v>
      </c>
      <c r="CB1440" s="160">
        <v>319666.08</v>
      </c>
      <c r="CC1440" s="160">
        <v>319666.08</v>
      </c>
      <c r="CD1440" s="160">
        <v>0</v>
      </c>
      <c r="CE1440" s="145"/>
      <c r="CF1440" s="145"/>
      <c r="CG1440" s="145"/>
      <c r="CH1440" s="145"/>
      <c r="CI1440" s="145"/>
      <c r="CJ1440" s="145"/>
      <c r="CK1440" s="145"/>
      <c r="CL1440" s="145"/>
      <c r="CM1440" s="145"/>
      <c r="CN1440" s="145"/>
      <c r="CO1440" s="145"/>
      <c r="CP1440" s="145"/>
      <c r="CQ1440" s="145"/>
      <c r="CR1440" s="145"/>
      <c r="CS1440" s="145"/>
      <c r="CT1440" s="145"/>
      <c r="CU1440" s="145"/>
      <c r="CV1440" s="145"/>
      <c r="CW1440" s="145"/>
      <c r="CX1440" s="145"/>
      <c r="CY1440" s="145"/>
      <c r="CZ1440" s="145"/>
      <c r="DA1440" s="145"/>
      <c r="DB1440" s="145"/>
      <c r="DC1440" s="145"/>
      <c r="DD1440" s="145"/>
      <c r="DE1440" s="145"/>
      <c r="DF1440" s="145"/>
      <c r="DG1440" s="145"/>
      <c r="DH1440" s="145"/>
      <c r="DI1440" s="145"/>
      <c r="DJ1440" s="145"/>
      <c r="DK1440" s="145"/>
      <c r="DL1440" s="145"/>
      <c r="DM1440" s="145"/>
      <c r="DN1440" s="145"/>
      <c r="DO1440" s="145"/>
      <c r="DP1440" s="145"/>
      <c r="DQ1440" s="145"/>
      <c r="DR1440" s="145"/>
      <c r="DS1440" s="145"/>
      <c r="DT1440" s="145"/>
      <c r="DU1440" s="145"/>
      <c r="DV1440" s="145"/>
      <c r="DW1440" s="145"/>
      <c r="DX1440" s="145"/>
      <c r="DY1440" s="145"/>
      <c r="DZ1440" s="145"/>
      <c r="EA1440" s="145"/>
      <c r="EB1440" s="145"/>
      <c r="EC1440" s="145"/>
      <c r="ED1440" s="145"/>
      <c r="EE1440" s="145"/>
      <c r="EF1440" s="145"/>
      <c r="EG1440" s="145"/>
      <c r="EH1440" s="145"/>
      <c r="EI1440" s="145"/>
      <c r="EJ1440" s="145"/>
      <c r="EK1440" s="145"/>
      <c r="EL1440" s="145"/>
      <c r="EM1440" s="145"/>
      <c r="EN1440" s="145"/>
      <c r="EO1440" s="145"/>
      <c r="EP1440" s="145"/>
      <c r="EQ1440" s="145"/>
      <c r="ER1440" s="145"/>
      <c r="ES1440" s="145"/>
      <c r="ET1440" s="145"/>
      <c r="EU1440" s="145"/>
      <c r="EV1440" s="145"/>
      <c r="EW1440" s="145"/>
      <c r="EX1440" s="145"/>
      <c r="EY1440" s="145"/>
      <c r="EZ1440" s="145"/>
      <c r="FA1440" s="145"/>
      <c r="FB1440" s="145"/>
      <c r="FC1440" s="145"/>
      <c r="FD1440" s="145"/>
      <c r="FE1440" s="145"/>
      <c r="FF1440" s="145"/>
      <c r="FG1440" s="145"/>
      <c r="FH1440" s="145"/>
      <c r="FI1440" s="145"/>
      <c r="FJ1440" s="145"/>
      <c r="FK1440" s="145"/>
      <c r="FL1440" s="145"/>
      <c r="FM1440" s="145"/>
      <c r="FN1440" s="145"/>
      <c r="FO1440" s="145"/>
      <c r="FP1440" s="145"/>
      <c r="FQ1440" s="145"/>
      <c r="FR1440" s="145"/>
      <c r="FS1440" s="145"/>
      <c r="FT1440" s="146"/>
      <c r="FU1440" s="147"/>
      <c r="FV1440" s="147"/>
      <c r="FW1440" s="147"/>
      <c r="FX1440" s="147"/>
      <c r="FY1440" s="147"/>
      <c r="FZ1440" s="147"/>
      <c r="GA1440" s="147"/>
      <c r="GB1440" s="147"/>
      <c r="GC1440" s="147"/>
      <c r="GD1440" s="147"/>
      <c r="GE1440" s="147"/>
      <c r="GF1440" s="147"/>
      <c r="GG1440" s="148"/>
      <c r="GH1440" s="147"/>
      <c r="GI1440" s="147"/>
      <c r="GJ1440" s="147"/>
      <c r="GK1440" s="147"/>
      <c r="GL1440" s="147"/>
      <c r="GM1440" s="147"/>
      <c r="GN1440" s="147"/>
      <c r="GO1440" s="147"/>
      <c r="GP1440" s="147"/>
      <c r="GQ1440" s="147"/>
      <c r="GR1440" s="147"/>
      <c r="GS1440" s="147"/>
      <c r="GT1440" s="147"/>
      <c r="GU1440" s="147"/>
      <c r="GV1440" s="147"/>
      <c r="GW1440" s="147"/>
      <c r="GX1440" s="147"/>
      <c r="GY1440" s="147"/>
      <c r="GZ1440" s="147"/>
      <c r="HA1440" s="147"/>
      <c r="HB1440" s="147"/>
      <c r="HC1440" s="147"/>
      <c r="HD1440" s="147"/>
      <c r="HE1440" s="147"/>
      <c r="HF1440" s="147"/>
      <c r="HG1440" s="147"/>
      <c r="HI1440" s="147"/>
      <c r="HJ1440" s="147"/>
      <c r="HK1440" s="147"/>
      <c r="HL1440" s="147"/>
      <c r="HM1440" s="147"/>
    </row>
    <row r="1441" spans="1:221" s="149" customFormat="1" ht="12" customHeight="1" x14ac:dyDescent="0.2">
      <c r="A1441" s="150">
        <v>1175</v>
      </c>
      <c r="B1441" s="151" t="s">
        <v>4025</v>
      </c>
      <c r="C1441" s="161"/>
      <c r="D1441" s="161"/>
      <c r="E1441" s="162"/>
      <c r="F1441" s="154">
        <f t="shared" si="361"/>
        <v>54.621377107051451</v>
      </c>
      <c r="G1441" s="279">
        <v>1966</v>
      </c>
      <c r="H1441" s="281">
        <v>2024</v>
      </c>
      <c r="I1441" s="154">
        <f t="shared" si="360"/>
        <v>308592.48</v>
      </c>
      <c r="J1441" s="237">
        <f t="shared" si="354"/>
        <v>3403166.6</v>
      </c>
      <c r="K1441" s="155">
        <f t="shared" si="355"/>
        <v>0</v>
      </c>
      <c r="L1441" s="192">
        <v>0</v>
      </c>
      <c r="M1441" s="192">
        <v>0</v>
      </c>
      <c r="N1441" s="192">
        <v>0</v>
      </c>
      <c r="O1441" s="192">
        <v>0</v>
      </c>
      <c r="P1441" s="192">
        <v>0</v>
      </c>
      <c r="Q1441" s="155"/>
      <c r="R1441" s="155">
        <v>0</v>
      </c>
      <c r="S1441" s="155"/>
      <c r="T1441" s="155">
        <v>0</v>
      </c>
      <c r="U1441" s="155"/>
      <c r="V1441" s="155">
        <v>0</v>
      </c>
      <c r="W1441" s="197" t="str">
        <f t="shared" si="356"/>
        <v>0</v>
      </c>
      <c r="X1441" s="155">
        <v>0</v>
      </c>
      <c r="Y1441" s="162" t="s">
        <v>235</v>
      </c>
      <c r="Z1441" s="144">
        <v>447.9</v>
      </c>
      <c r="AA1441" s="155">
        <f t="shared" si="359"/>
        <v>3250024.1</v>
      </c>
      <c r="AB1441" s="144">
        <v>0</v>
      </c>
      <c r="AC1441" s="144">
        <v>0</v>
      </c>
      <c r="AD1441" s="144">
        <v>0</v>
      </c>
      <c r="AE1441" s="144">
        <v>0</v>
      </c>
      <c r="AF1441" s="144">
        <v>0</v>
      </c>
      <c r="AG1441" s="144">
        <v>0</v>
      </c>
      <c r="AH1441" s="144">
        <v>0</v>
      </c>
      <c r="AI1441" s="144">
        <v>0</v>
      </c>
      <c r="AJ1441" s="144">
        <v>0</v>
      </c>
      <c r="AK1441" s="144">
        <v>0</v>
      </c>
      <c r="AL1441" s="144">
        <v>0</v>
      </c>
      <c r="AM1441" s="144">
        <f t="shared" si="357"/>
        <v>102095</v>
      </c>
      <c r="AN1441" s="144">
        <f t="shared" si="358"/>
        <v>51047.5</v>
      </c>
      <c r="AO1441" s="144">
        <v>0</v>
      </c>
      <c r="AP1441" s="144" t="s">
        <v>4526</v>
      </c>
      <c r="AQ1441" s="294"/>
      <c r="AR1441" s="144"/>
      <c r="AS1441" s="271"/>
      <c r="AT1441" s="144"/>
      <c r="AU1441" s="144"/>
      <c r="AV1441" s="158" t="s">
        <v>1209</v>
      </c>
      <c r="AW1441" s="159" t="s">
        <v>4024</v>
      </c>
      <c r="AX1441" s="159" t="s">
        <v>4025</v>
      </c>
      <c r="AY1441" s="159"/>
      <c r="AZ1441" s="159" t="s">
        <v>879</v>
      </c>
      <c r="BA1441" s="193">
        <v>1966</v>
      </c>
      <c r="BB1441" s="159" t="s">
        <v>891</v>
      </c>
      <c r="BC1441" s="193">
        <v>2</v>
      </c>
      <c r="BD1441" s="193">
        <v>2</v>
      </c>
      <c r="BE1441" s="193">
        <v>119</v>
      </c>
      <c r="BF1441" s="160">
        <v>691.3</v>
      </c>
      <c r="BG1441" s="160">
        <v>629.5</v>
      </c>
      <c r="BH1441" s="158" t="s">
        <v>883</v>
      </c>
      <c r="BI1441" s="193">
        <v>7.5</v>
      </c>
      <c r="BJ1441" s="159" t="s">
        <v>884</v>
      </c>
      <c r="BK1441" s="160">
        <v>447.9</v>
      </c>
      <c r="BL1441" s="160"/>
      <c r="BM1441" s="160">
        <v>844.2</v>
      </c>
      <c r="BN1441" s="158"/>
      <c r="BO1441" s="159" t="s">
        <v>885</v>
      </c>
      <c r="BP1441" s="159" t="s">
        <v>886</v>
      </c>
      <c r="BQ1441" s="204" t="s">
        <v>887</v>
      </c>
      <c r="BR1441" s="160">
        <v>2480474.6800000002</v>
      </c>
      <c r="BS1441" s="160">
        <v>308592.48</v>
      </c>
      <c r="BT1441" s="160">
        <v>0</v>
      </c>
      <c r="BU1441" s="138">
        <v>308592.48</v>
      </c>
      <c r="BV1441" s="160">
        <v>308592.48</v>
      </c>
      <c r="BW1441" s="160">
        <v>308592.48</v>
      </c>
      <c r="BX1441" s="160">
        <v>0</v>
      </c>
      <c r="BY1441" s="160">
        <v>307979.52000000002</v>
      </c>
      <c r="BZ1441" s="160">
        <v>307979.52000000002</v>
      </c>
      <c r="CA1441" s="160">
        <v>0</v>
      </c>
      <c r="CB1441" s="160">
        <v>307979.52000000002</v>
      </c>
      <c r="CC1441" s="160">
        <v>307979.52000000002</v>
      </c>
      <c r="CD1441" s="160">
        <v>0</v>
      </c>
      <c r="CE1441" s="145"/>
      <c r="CF1441" s="145"/>
      <c r="CG1441" s="145"/>
      <c r="CH1441" s="145"/>
      <c r="CI1441" s="145"/>
      <c r="CJ1441" s="145"/>
      <c r="CK1441" s="145"/>
      <c r="CL1441" s="145"/>
      <c r="CM1441" s="145"/>
      <c r="CN1441" s="145"/>
      <c r="CO1441" s="145"/>
      <c r="CP1441" s="145"/>
      <c r="CQ1441" s="145"/>
      <c r="CR1441" s="145"/>
      <c r="CS1441" s="145"/>
      <c r="CT1441" s="145"/>
      <c r="CU1441" s="145"/>
      <c r="CV1441" s="145"/>
      <c r="CW1441" s="145"/>
      <c r="CX1441" s="145"/>
      <c r="CY1441" s="145"/>
      <c r="CZ1441" s="145"/>
      <c r="DA1441" s="145"/>
      <c r="DB1441" s="145"/>
      <c r="DC1441" s="145"/>
      <c r="DD1441" s="145"/>
      <c r="DE1441" s="145"/>
      <c r="DF1441" s="145"/>
      <c r="DG1441" s="145"/>
      <c r="DH1441" s="145"/>
      <c r="DI1441" s="145"/>
      <c r="DJ1441" s="145"/>
      <c r="DK1441" s="145"/>
      <c r="DL1441" s="145"/>
      <c r="DM1441" s="145"/>
      <c r="DN1441" s="145"/>
      <c r="DO1441" s="145"/>
      <c r="DP1441" s="145"/>
      <c r="DQ1441" s="145"/>
      <c r="DR1441" s="145"/>
      <c r="DS1441" s="145"/>
      <c r="DT1441" s="145"/>
      <c r="DU1441" s="145"/>
      <c r="DV1441" s="145"/>
      <c r="DW1441" s="145"/>
      <c r="DX1441" s="145"/>
      <c r="DY1441" s="145"/>
      <c r="DZ1441" s="145"/>
      <c r="EA1441" s="145"/>
      <c r="EB1441" s="145"/>
      <c r="EC1441" s="145"/>
      <c r="ED1441" s="145"/>
      <c r="EE1441" s="145"/>
      <c r="EF1441" s="145"/>
      <c r="EG1441" s="145"/>
      <c r="EH1441" s="145"/>
      <c r="EI1441" s="145"/>
      <c r="EJ1441" s="145"/>
      <c r="EK1441" s="145"/>
      <c r="EL1441" s="145"/>
      <c r="EM1441" s="145"/>
      <c r="EN1441" s="145"/>
      <c r="EO1441" s="145"/>
      <c r="EP1441" s="145"/>
      <c r="EQ1441" s="145"/>
      <c r="ER1441" s="145"/>
      <c r="ES1441" s="145"/>
      <c r="ET1441" s="145"/>
      <c r="EU1441" s="145"/>
      <c r="EV1441" s="145"/>
      <c r="EW1441" s="145"/>
      <c r="EX1441" s="145"/>
      <c r="EY1441" s="145"/>
      <c r="EZ1441" s="145"/>
      <c r="FA1441" s="145"/>
      <c r="FB1441" s="145"/>
      <c r="FC1441" s="145"/>
      <c r="FD1441" s="145"/>
      <c r="FE1441" s="145"/>
      <c r="FF1441" s="145"/>
      <c r="FG1441" s="145"/>
      <c r="FH1441" s="145"/>
      <c r="FI1441" s="145"/>
      <c r="FJ1441" s="145"/>
      <c r="FK1441" s="145"/>
      <c r="FL1441" s="145"/>
      <c r="FM1441" s="145"/>
      <c r="FN1441" s="145"/>
      <c r="FO1441" s="145"/>
      <c r="FP1441" s="145"/>
      <c r="FQ1441" s="145"/>
      <c r="FR1441" s="145"/>
      <c r="FS1441" s="145"/>
      <c r="FT1441" s="146"/>
      <c r="FU1441" s="147"/>
      <c r="FV1441" s="147"/>
      <c r="FW1441" s="147"/>
      <c r="FX1441" s="147"/>
      <c r="FY1441" s="147"/>
      <c r="FZ1441" s="147"/>
      <c r="GA1441" s="147"/>
      <c r="GB1441" s="147"/>
      <c r="GC1441" s="147"/>
      <c r="GD1441" s="147"/>
      <c r="GE1441" s="147"/>
      <c r="GF1441" s="147"/>
      <c r="GG1441" s="148"/>
      <c r="GH1441" s="147"/>
      <c r="GI1441" s="147"/>
      <c r="GJ1441" s="147"/>
      <c r="GK1441" s="147"/>
      <c r="GL1441" s="147"/>
      <c r="GM1441" s="147"/>
      <c r="GN1441" s="147"/>
      <c r="GO1441" s="147"/>
      <c r="GP1441" s="147"/>
      <c r="GQ1441" s="147"/>
      <c r="GR1441" s="147"/>
      <c r="GS1441" s="147"/>
      <c r="GT1441" s="147"/>
      <c r="GU1441" s="147"/>
      <c r="GV1441" s="147"/>
      <c r="GW1441" s="147"/>
      <c r="GX1441" s="147"/>
      <c r="GY1441" s="147"/>
      <c r="GZ1441" s="147"/>
      <c r="HA1441" s="147"/>
      <c r="HB1441" s="147"/>
      <c r="HC1441" s="147"/>
      <c r="HD1441" s="147"/>
      <c r="HE1441" s="147"/>
      <c r="HF1441" s="147"/>
      <c r="HG1441" s="147"/>
      <c r="HI1441" s="147"/>
      <c r="HJ1441" s="147"/>
      <c r="HK1441" s="147"/>
      <c r="HL1441" s="147"/>
      <c r="HM1441" s="147"/>
    </row>
    <row r="1442" spans="1:221" s="149" customFormat="1" ht="12" customHeight="1" x14ac:dyDescent="0.2">
      <c r="A1442" s="150">
        <v>1176</v>
      </c>
      <c r="B1442" s="151" t="s">
        <v>4027</v>
      </c>
      <c r="C1442" s="161"/>
      <c r="D1442" s="161"/>
      <c r="E1442" s="162"/>
      <c r="F1442" s="154">
        <f t="shared" si="361"/>
        <v>53.589345794392536</v>
      </c>
      <c r="G1442" s="279">
        <v>1992</v>
      </c>
      <c r="H1442" s="281">
        <v>2025</v>
      </c>
      <c r="I1442" s="154">
        <f t="shared" si="360"/>
        <v>484949.63</v>
      </c>
      <c r="J1442" s="152">
        <f t="shared" si="354"/>
        <v>4819898.99</v>
      </c>
      <c r="K1442" s="155">
        <f t="shared" si="355"/>
        <v>0</v>
      </c>
      <c r="L1442" s="192">
        <v>0</v>
      </c>
      <c r="M1442" s="192">
        <v>0</v>
      </c>
      <c r="N1442" s="192">
        <v>0</v>
      </c>
      <c r="O1442" s="192">
        <v>0</v>
      </c>
      <c r="P1442" s="192">
        <v>0</v>
      </c>
      <c r="Q1442" s="155"/>
      <c r="R1442" s="155">
        <v>0</v>
      </c>
      <c r="S1442" s="155"/>
      <c r="T1442" s="155">
        <v>0</v>
      </c>
      <c r="U1442" s="155"/>
      <c r="V1442" s="155">
        <v>0</v>
      </c>
      <c r="W1442" s="197" t="str">
        <f>BH1442</f>
        <v>0</v>
      </c>
      <c r="X1442" s="155">
        <v>0</v>
      </c>
      <c r="Y1442" s="162" t="s">
        <v>235</v>
      </c>
      <c r="Z1442" s="144">
        <v>634.36</v>
      </c>
      <c r="AA1442" s="155">
        <f t="shared" si="359"/>
        <v>4603003.54</v>
      </c>
      <c r="AB1442" s="144">
        <v>0</v>
      </c>
      <c r="AC1442" s="144">
        <v>0</v>
      </c>
      <c r="AD1442" s="144">
        <v>0</v>
      </c>
      <c r="AE1442" s="144">
        <v>0</v>
      </c>
      <c r="AF1442" s="144">
        <v>0</v>
      </c>
      <c r="AG1442" s="144">
        <v>0</v>
      </c>
      <c r="AH1442" s="144">
        <v>0</v>
      </c>
      <c r="AI1442" s="144">
        <v>0</v>
      </c>
      <c r="AJ1442" s="144">
        <v>0</v>
      </c>
      <c r="AK1442" s="144">
        <v>0</v>
      </c>
      <c r="AL1442" s="144">
        <v>0</v>
      </c>
      <c r="AM1442" s="144">
        <f t="shared" si="357"/>
        <v>144596.97</v>
      </c>
      <c r="AN1442" s="144">
        <f t="shared" si="358"/>
        <v>72298.48</v>
      </c>
      <c r="AO1442" s="144">
        <v>0</v>
      </c>
      <c r="AP1442" s="144" t="s">
        <v>4526</v>
      </c>
      <c r="AQ1442" s="294"/>
      <c r="AR1442" s="144"/>
      <c r="AS1442" s="271"/>
      <c r="AT1442" s="144"/>
      <c r="AU1442" s="144"/>
      <c r="AV1442" s="158" t="s">
        <v>1213</v>
      </c>
      <c r="AW1442" s="159" t="s">
        <v>4026</v>
      </c>
      <c r="AX1442" s="159" t="s">
        <v>4027</v>
      </c>
      <c r="AY1442" s="159"/>
      <c r="AZ1442" s="159" t="s">
        <v>879</v>
      </c>
      <c r="BA1442" s="193">
        <v>1992</v>
      </c>
      <c r="BB1442" s="159" t="s">
        <v>891</v>
      </c>
      <c r="BC1442" s="193">
        <v>2</v>
      </c>
      <c r="BD1442" s="193">
        <v>3</v>
      </c>
      <c r="BE1442" s="193">
        <v>199</v>
      </c>
      <c r="BF1442" s="160">
        <v>1003.8</v>
      </c>
      <c r="BG1442" s="160">
        <v>898.8</v>
      </c>
      <c r="BH1442" s="158" t="s">
        <v>883</v>
      </c>
      <c r="BI1442" s="193">
        <v>7.5</v>
      </c>
      <c r="BJ1442" s="159" t="s">
        <v>892</v>
      </c>
      <c r="BK1442" s="160">
        <v>634.36</v>
      </c>
      <c r="BL1442" s="160">
        <v>634</v>
      </c>
      <c r="BM1442" s="160">
        <v>743.34</v>
      </c>
      <c r="BN1442" s="158"/>
      <c r="BO1442" s="159" t="s">
        <v>885</v>
      </c>
      <c r="BP1442" s="159" t="s">
        <v>886</v>
      </c>
      <c r="BQ1442" s="204" t="s">
        <v>887</v>
      </c>
      <c r="BR1442" s="160">
        <v>3659838.52</v>
      </c>
      <c r="BS1442" s="160">
        <v>484949.63</v>
      </c>
      <c r="BT1442" s="160">
        <v>0</v>
      </c>
      <c r="BU1442" s="138">
        <v>484949.63</v>
      </c>
      <c r="BV1442" s="160">
        <v>484949.63</v>
      </c>
      <c r="BW1442" s="160">
        <v>484949.63</v>
      </c>
      <c r="BX1442" s="160">
        <v>0</v>
      </c>
      <c r="BY1442" s="160">
        <v>480598.25</v>
      </c>
      <c r="BZ1442" s="160">
        <v>480598.25</v>
      </c>
      <c r="CA1442" s="160">
        <v>0</v>
      </c>
      <c r="CB1442" s="160">
        <v>480598.25</v>
      </c>
      <c r="CC1442" s="160">
        <v>480598.25</v>
      </c>
      <c r="CD1442" s="160">
        <v>0</v>
      </c>
      <c r="CE1442" s="145"/>
      <c r="CF1442" s="145"/>
      <c r="CG1442" s="145"/>
      <c r="CH1442" s="145"/>
      <c r="CI1442" s="145"/>
      <c r="CJ1442" s="145"/>
      <c r="CK1442" s="145"/>
      <c r="CL1442" s="145"/>
      <c r="CM1442" s="145"/>
      <c r="CN1442" s="145"/>
      <c r="CO1442" s="145"/>
      <c r="CP1442" s="145"/>
      <c r="CQ1442" s="145"/>
      <c r="CR1442" s="145"/>
      <c r="CS1442" s="145"/>
      <c r="CT1442" s="145"/>
      <c r="CU1442" s="145"/>
      <c r="CV1442" s="145"/>
      <c r="CW1442" s="145"/>
      <c r="CX1442" s="145"/>
      <c r="CY1442" s="145"/>
      <c r="CZ1442" s="145"/>
      <c r="DA1442" s="145"/>
      <c r="DB1442" s="145"/>
      <c r="DC1442" s="145"/>
      <c r="DD1442" s="145"/>
      <c r="DE1442" s="145"/>
      <c r="DF1442" s="145"/>
      <c r="DG1442" s="145"/>
      <c r="DH1442" s="145"/>
      <c r="DI1442" s="145"/>
      <c r="DJ1442" s="145"/>
      <c r="DK1442" s="145"/>
      <c r="DL1442" s="145"/>
      <c r="DM1442" s="145"/>
      <c r="DN1442" s="145"/>
      <c r="DO1442" s="145"/>
      <c r="DP1442" s="145"/>
      <c r="DQ1442" s="145"/>
      <c r="DR1442" s="145"/>
      <c r="DS1442" s="145"/>
      <c r="DT1442" s="145"/>
      <c r="DU1442" s="145"/>
      <c r="DV1442" s="145"/>
      <c r="DW1442" s="145"/>
      <c r="DX1442" s="145"/>
      <c r="DY1442" s="145"/>
      <c r="DZ1442" s="145"/>
      <c r="EA1442" s="145"/>
      <c r="EB1442" s="145"/>
      <c r="EC1442" s="145"/>
      <c r="ED1442" s="145"/>
      <c r="EE1442" s="145"/>
      <c r="EF1442" s="145"/>
      <c r="EG1442" s="145"/>
      <c r="EH1442" s="145"/>
      <c r="EI1442" s="145"/>
      <c r="EJ1442" s="145"/>
      <c r="EK1442" s="145"/>
      <c r="EL1442" s="145"/>
      <c r="EM1442" s="145"/>
      <c r="EN1442" s="145"/>
      <c r="EO1442" s="145"/>
      <c r="EP1442" s="145"/>
      <c r="EQ1442" s="145"/>
      <c r="ER1442" s="145"/>
      <c r="ES1442" s="145"/>
      <c r="ET1442" s="145"/>
      <c r="EU1442" s="145"/>
      <c r="EV1442" s="145"/>
      <c r="EW1442" s="145"/>
      <c r="EX1442" s="145"/>
      <c r="EY1442" s="145"/>
      <c r="EZ1442" s="145"/>
      <c r="FA1442" s="145"/>
      <c r="FB1442" s="145"/>
      <c r="FC1442" s="145"/>
      <c r="FD1442" s="145"/>
      <c r="FE1442" s="145"/>
      <c r="FF1442" s="145"/>
      <c r="FG1442" s="145"/>
      <c r="FH1442" s="145"/>
      <c r="FI1442" s="145"/>
      <c r="FJ1442" s="145"/>
      <c r="FK1442" s="145"/>
      <c r="FL1442" s="145"/>
      <c r="FM1442" s="145"/>
      <c r="FN1442" s="145"/>
      <c r="FO1442" s="145"/>
      <c r="FP1442" s="145"/>
      <c r="FQ1442" s="145"/>
      <c r="FR1442" s="145"/>
      <c r="FS1442" s="145"/>
      <c r="FT1442" s="146"/>
      <c r="FU1442" s="147"/>
      <c r="FV1442" s="147"/>
      <c r="FW1442" s="147"/>
      <c r="FX1442" s="147"/>
      <c r="FY1442" s="147"/>
      <c r="FZ1442" s="147"/>
      <c r="GA1442" s="147"/>
      <c r="GB1442" s="147"/>
      <c r="GC1442" s="147"/>
      <c r="GD1442" s="147"/>
      <c r="GE1442" s="147"/>
      <c r="GF1442" s="147"/>
      <c r="GG1442" s="148"/>
      <c r="GH1442" s="147"/>
      <c r="GI1442" s="147"/>
      <c r="GJ1442" s="147"/>
      <c r="GK1442" s="147"/>
      <c r="GL1442" s="147"/>
      <c r="GM1442" s="147"/>
      <c r="GN1442" s="147"/>
      <c r="GO1442" s="147"/>
      <c r="GP1442" s="147"/>
      <c r="GQ1442" s="147"/>
      <c r="GR1442" s="147"/>
      <c r="GS1442" s="147"/>
      <c r="GT1442" s="147"/>
      <c r="GU1442" s="147"/>
      <c r="GV1442" s="147"/>
      <c r="GW1442" s="147"/>
      <c r="GX1442" s="147"/>
      <c r="GY1442" s="147"/>
      <c r="GZ1442" s="147"/>
      <c r="HA1442" s="147"/>
      <c r="HB1442" s="147"/>
      <c r="HC1442" s="147"/>
      <c r="HD1442" s="147"/>
      <c r="HE1442" s="147"/>
      <c r="HF1442" s="147"/>
      <c r="HG1442" s="147"/>
      <c r="HI1442" s="147"/>
      <c r="HJ1442" s="147"/>
      <c r="HK1442" s="147"/>
      <c r="HL1442" s="147"/>
      <c r="HM1442" s="147"/>
    </row>
    <row r="1443" spans="1:221" s="212" customFormat="1" x14ac:dyDescent="0.2"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300"/>
      <c r="AR1443" s="213"/>
      <c r="AS1443" s="276"/>
      <c r="AT1443" s="213"/>
      <c r="AU1443" s="213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U1443" s="215"/>
      <c r="FV1443" s="215"/>
      <c r="FW1443" s="215"/>
      <c r="FX1443" s="215"/>
      <c r="FY1443" s="215"/>
      <c r="FZ1443" s="215"/>
      <c r="GA1443" s="215"/>
      <c r="GB1443" s="215"/>
      <c r="GC1443" s="215"/>
      <c r="GD1443" s="215"/>
      <c r="GE1443" s="215"/>
      <c r="GF1443" s="215"/>
      <c r="GG1443" s="215"/>
      <c r="GH1443" s="215"/>
      <c r="GI1443" s="215"/>
      <c r="HI1443" s="216"/>
      <c r="HJ1443" s="216"/>
    </row>
    <row r="1446" spans="1:221" x14ac:dyDescent="0.2">
      <c r="H1446" s="1" t="s">
        <v>236</v>
      </c>
    </row>
    <row r="1447" spans="1:221" x14ac:dyDescent="0.2">
      <c r="H1447" s="302" t="s">
        <v>236</v>
      </c>
      <c r="I1447" s="302"/>
    </row>
  </sheetData>
  <autoFilter ref="A12:HQ1443" xr:uid="{00000000-0009-0000-0000-000001000000}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01A2D-3E32-44A0-BDD1-D720F55A9195}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customWidth="1"/>
    <col min="2" max="2" width="67.1640625" customWidth="1"/>
    <col min="3" max="3" width="14.83203125" customWidth="1"/>
    <col min="4" max="4" width="16" customWidth="1"/>
    <col min="5" max="5" width="20.83203125" style="21" customWidth="1"/>
    <col min="6" max="6" width="23.5" customWidth="1"/>
    <col min="7" max="7" width="27.1640625" customWidth="1"/>
    <col min="8" max="8" width="9.33203125" customWidth="1"/>
  </cols>
  <sheetData>
    <row r="1" spans="1:7" s="12" customFormat="1" ht="12" customHeight="1" x14ac:dyDescent="0.2">
      <c r="A1" s="412" t="s">
        <v>4604</v>
      </c>
      <c r="B1" s="413"/>
      <c r="C1" s="413"/>
      <c r="D1" s="413"/>
      <c r="E1" s="413"/>
      <c r="F1" s="33"/>
      <c r="G1" s="33"/>
    </row>
    <row r="2" spans="1:7" s="12" customFormat="1" hidden="1" x14ac:dyDescent="0.2">
      <c r="A2" s="413"/>
      <c r="B2" s="413"/>
      <c r="C2" s="413"/>
      <c r="D2" s="413"/>
      <c r="E2" s="413"/>
      <c r="F2" s="34"/>
      <c r="G2" s="34"/>
    </row>
    <row r="3" spans="1:7" s="32" customFormat="1" ht="6" customHeight="1" x14ac:dyDescent="0.2">
      <c r="A3" s="414" t="s">
        <v>238</v>
      </c>
      <c r="B3" s="414" t="s">
        <v>268</v>
      </c>
      <c r="C3" s="414" t="s">
        <v>4612</v>
      </c>
      <c r="D3" s="419" t="s">
        <v>4606</v>
      </c>
      <c r="E3" s="421" t="s">
        <v>4605</v>
      </c>
    </row>
    <row r="4" spans="1:7" s="32" customFormat="1" ht="12.75" customHeight="1" x14ac:dyDescent="0.2">
      <c r="A4" s="417"/>
      <c r="B4" s="417"/>
      <c r="C4" s="417"/>
      <c r="D4" s="453"/>
      <c r="E4" s="454"/>
    </row>
    <row r="5" spans="1:7" s="32" customFormat="1" ht="3" customHeight="1" x14ac:dyDescent="0.2">
      <c r="A5" s="418"/>
      <c r="B5" s="418"/>
      <c r="C5" s="418"/>
      <c r="D5" s="420"/>
      <c r="E5" s="422"/>
    </row>
    <row r="6" spans="1:7" s="32" customFormat="1" ht="12.75" customHeight="1" x14ac:dyDescent="0.2">
      <c r="A6" s="338">
        <v>1</v>
      </c>
      <c r="B6" s="338">
        <v>2</v>
      </c>
      <c r="C6" s="338"/>
      <c r="D6" s="338">
        <v>3</v>
      </c>
      <c r="E6" s="338">
        <v>4</v>
      </c>
    </row>
    <row r="7" spans="1:7" s="32" customFormat="1" x14ac:dyDescent="0.2">
      <c r="A7" s="44">
        <v>1</v>
      </c>
      <c r="B7" s="45" t="s">
        <v>239</v>
      </c>
      <c r="C7" s="45" t="s">
        <v>4613</v>
      </c>
      <c r="D7" s="337"/>
      <c r="E7" s="43"/>
    </row>
    <row r="8" spans="1:7" s="32" customFormat="1" x14ac:dyDescent="0.2">
      <c r="A8" s="44">
        <v>2</v>
      </c>
      <c r="B8" s="45" t="s">
        <v>178</v>
      </c>
      <c r="C8" s="45" t="s">
        <v>4613</v>
      </c>
      <c r="D8" s="337" t="s">
        <v>4600</v>
      </c>
      <c r="E8" s="43"/>
    </row>
    <row r="9" spans="1:7" s="32" customFormat="1" x14ac:dyDescent="0.2">
      <c r="A9" s="44">
        <v>3</v>
      </c>
      <c r="B9" s="45" t="s">
        <v>138</v>
      </c>
      <c r="C9" s="45" t="s">
        <v>4613</v>
      </c>
      <c r="D9" s="337" t="s">
        <v>4600</v>
      </c>
      <c r="E9" s="43"/>
    </row>
    <row r="10" spans="1:7" s="32" customFormat="1" x14ac:dyDescent="0.2">
      <c r="A10" s="44">
        <v>4</v>
      </c>
      <c r="B10" s="45" t="s">
        <v>240</v>
      </c>
      <c r="C10" s="45" t="s">
        <v>4613</v>
      </c>
      <c r="D10" s="337" t="s">
        <v>4600</v>
      </c>
      <c r="E10" s="43"/>
    </row>
    <row r="11" spans="1:7" s="32" customFormat="1" x14ac:dyDescent="0.2">
      <c r="A11" s="44">
        <v>5</v>
      </c>
      <c r="B11" s="45" t="s">
        <v>182</v>
      </c>
      <c r="C11" s="45" t="s">
        <v>4613</v>
      </c>
      <c r="D11" s="337"/>
      <c r="E11" s="43" t="s">
        <v>4600</v>
      </c>
    </row>
    <row r="12" spans="1:7" s="32" customFormat="1" x14ac:dyDescent="0.2">
      <c r="A12" s="44">
        <v>6</v>
      </c>
      <c r="B12" s="45" t="s">
        <v>708</v>
      </c>
      <c r="C12" s="45" t="s">
        <v>4613</v>
      </c>
      <c r="D12" s="337"/>
      <c r="E12" s="14" t="s">
        <v>4609</v>
      </c>
    </row>
    <row r="13" spans="1:7" s="32" customFormat="1" ht="12.75" customHeight="1" x14ac:dyDescent="0.2">
      <c r="A13" s="44">
        <v>7</v>
      </c>
      <c r="B13" s="346" t="s">
        <v>184</v>
      </c>
      <c r="C13" s="346" t="s">
        <v>4613</v>
      </c>
      <c r="D13" s="337" t="s">
        <v>4600</v>
      </c>
      <c r="E13" s="43"/>
    </row>
    <row r="14" spans="1:7" s="32" customFormat="1" x14ac:dyDescent="0.2">
      <c r="A14" s="44">
        <v>8</v>
      </c>
      <c r="B14" s="45" t="s">
        <v>4580</v>
      </c>
      <c r="C14" s="346" t="s">
        <v>4613</v>
      </c>
      <c r="D14" s="337" t="s">
        <v>4600</v>
      </c>
      <c r="E14" s="43"/>
    </row>
    <row r="15" spans="1:7" s="32" customFormat="1" x14ac:dyDescent="0.2">
      <c r="A15" s="44">
        <v>9</v>
      </c>
      <c r="B15" s="346" t="s">
        <v>205</v>
      </c>
      <c r="C15" s="346" t="s">
        <v>4613</v>
      </c>
      <c r="D15" s="337" t="s">
        <v>4600</v>
      </c>
      <c r="E15" s="43"/>
    </row>
    <row r="16" spans="1:7" s="32" customFormat="1" x14ac:dyDescent="0.2">
      <c r="A16" s="44">
        <v>10</v>
      </c>
      <c r="B16" s="346" t="s">
        <v>219</v>
      </c>
      <c r="C16" s="346" t="s">
        <v>4613</v>
      </c>
      <c r="D16" s="337" t="s">
        <v>4600</v>
      </c>
      <c r="E16" s="43"/>
    </row>
    <row r="17" spans="1:6" s="32" customFormat="1" x14ac:dyDescent="0.2">
      <c r="A17" s="44">
        <v>11</v>
      </c>
      <c r="B17" s="346" t="s">
        <v>699</v>
      </c>
      <c r="C17" s="346" t="s">
        <v>4613</v>
      </c>
      <c r="D17" s="337" t="s">
        <v>4600</v>
      </c>
      <c r="E17" s="43"/>
    </row>
    <row r="18" spans="1:6" s="32" customFormat="1" x14ac:dyDescent="0.2">
      <c r="A18" s="44">
        <v>12</v>
      </c>
      <c r="B18" s="346" t="s">
        <v>4590</v>
      </c>
      <c r="C18" s="346" t="s">
        <v>4613</v>
      </c>
      <c r="D18" s="337" t="s">
        <v>4600</v>
      </c>
      <c r="E18" s="43"/>
      <c r="F18" s="107"/>
    </row>
    <row r="19" spans="1:6" s="32" customFormat="1" x14ac:dyDescent="0.2">
      <c r="A19" s="44">
        <v>13</v>
      </c>
      <c r="B19" s="346" t="s">
        <v>218</v>
      </c>
      <c r="C19" s="346" t="s">
        <v>4613</v>
      </c>
      <c r="D19" s="337"/>
      <c r="E19" s="43" t="s">
        <v>4600</v>
      </c>
    </row>
    <row r="20" spans="1:6" s="32" customFormat="1" x14ac:dyDescent="0.2">
      <c r="A20" s="44">
        <v>14</v>
      </c>
      <c r="B20" s="346" t="s">
        <v>215</v>
      </c>
      <c r="C20" s="346" t="s">
        <v>4613</v>
      </c>
      <c r="D20" s="337" t="s">
        <v>4600</v>
      </c>
      <c r="E20" s="43"/>
    </row>
    <row r="21" spans="1:6" s="32" customFormat="1" x14ac:dyDescent="0.2">
      <c r="A21" s="44">
        <v>15</v>
      </c>
      <c r="B21" s="346" t="s">
        <v>4585</v>
      </c>
      <c r="C21" s="346" t="s">
        <v>4613</v>
      </c>
      <c r="D21" s="337" t="s">
        <v>4600</v>
      </c>
      <c r="E21" s="43"/>
    </row>
    <row r="22" spans="1:6" s="32" customFormat="1" x14ac:dyDescent="0.2">
      <c r="A22" s="44">
        <v>16</v>
      </c>
      <c r="B22" s="346" t="s">
        <v>4591</v>
      </c>
      <c r="C22" s="346" t="s">
        <v>4613</v>
      </c>
      <c r="D22" s="337" t="s">
        <v>4600</v>
      </c>
      <c r="E22" s="43"/>
    </row>
    <row r="23" spans="1:6" s="32" customFormat="1" x14ac:dyDescent="0.2">
      <c r="A23" s="44">
        <v>17</v>
      </c>
      <c r="B23" s="346" t="s">
        <v>186</v>
      </c>
      <c r="C23" s="346" t="s">
        <v>4613</v>
      </c>
      <c r="D23" s="337"/>
      <c r="E23" s="43" t="s">
        <v>4600</v>
      </c>
    </row>
    <row r="24" spans="1:6" s="32" customFormat="1" x14ac:dyDescent="0.2">
      <c r="A24" s="44">
        <v>18</v>
      </c>
      <c r="B24" s="346" t="s">
        <v>4581</v>
      </c>
      <c r="C24" s="346" t="s">
        <v>4613</v>
      </c>
      <c r="D24" s="337" t="s">
        <v>4600</v>
      </c>
      <c r="E24" s="43"/>
    </row>
    <row r="25" spans="1:6" s="32" customFormat="1" x14ac:dyDescent="0.2">
      <c r="A25" s="44">
        <v>19</v>
      </c>
      <c r="B25" s="346" t="s">
        <v>187</v>
      </c>
      <c r="C25" s="346" t="s">
        <v>4613</v>
      </c>
      <c r="D25" s="337" t="s">
        <v>4600</v>
      </c>
      <c r="E25" s="43"/>
    </row>
    <row r="26" spans="1:6" s="32" customFormat="1" x14ac:dyDescent="0.2">
      <c r="A26" s="44">
        <v>20</v>
      </c>
      <c r="B26" s="346" t="s">
        <v>4592</v>
      </c>
      <c r="C26" s="346" t="s">
        <v>4613</v>
      </c>
      <c r="D26" s="337" t="s">
        <v>4600</v>
      </c>
      <c r="E26" s="43"/>
    </row>
    <row r="27" spans="1:6" s="32" customFormat="1" x14ac:dyDescent="0.2">
      <c r="A27" s="44">
        <v>21</v>
      </c>
      <c r="B27" s="346" t="s">
        <v>206</v>
      </c>
      <c r="C27" s="346" t="s">
        <v>4613</v>
      </c>
      <c r="D27" s="337" t="s">
        <v>4600</v>
      </c>
      <c r="E27" s="43" t="s">
        <v>4600</v>
      </c>
    </row>
    <row r="28" spans="1:6" s="32" customFormat="1" x14ac:dyDescent="0.2">
      <c r="A28" s="44">
        <v>22</v>
      </c>
      <c r="B28" s="346" t="s">
        <v>7</v>
      </c>
      <c r="C28" s="346" t="s">
        <v>4613</v>
      </c>
      <c r="D28" s="337" t="s">
        <v>4600</v>
      </c>
      <c r="E28" s="43"/>
    </row>
    <row r="29" spans="1:6" s="32" customFormat="1" x14ac:dyDescent="0.2">
      <c r="A29" s="44">
        <v>23</v>
      </c>
      <c r="B29" s="346" t="s">
        <v>4593</v>
      </c>
      <c r="C29" s="346" t="s">
        <v>4613</v>
      </c>
      <c r="D29" s="337" t="s">
        <v>4600</v>
      </c>
      <c r="E29" s="43"/>
    </row>
    <row r="30" spans="1:6" s="32" customFormat="1" x14ac:dyDescent="0.2">
      <c r="A30" s="44">
        <v>24</v>
      </c>
      <c r="B30" s="346" t="s">
        <v>232</v>
      </c>
      <c r="C30" s="346" t="s">
        <v>4613</v>
      </c>
      <c r="D30" s="337"/>
      <c r="E30" s="43" t="s">
        <v>4600</v>
      </c>
    </row>
    <row r="31" spans="1:6" s="32" customFormat="1" x14ac:dyDescent="0.2">
      <c r="A31" s="44">
        <v>25</v>
      </c>
      <c r="B31" s="346" t="s">
        <v>757</v>
      </c>
      <c r="C31" s="346" t="s">
        <v>4613</v>
      </c>
      <c r="D31" s="337"/>
      <c r="E31" s="43" t="s">
        <v>4600</v>
      </c>
    </row>
    <row r="32" spans="1:6" s="32" customFormat="1" x14ac:dyDescent="0.2">
      <c r="A32" s="44">
        <v>26</v>
      </c>
      <c r="B32" s="346" t="s">
        <v>4594</v>
      </c>
      <c r="C32" s="346" t="s">
        <v>4613</v>
      </c>
      <c r="D32" s="337" t="s">
        <v>4600</v>
      </c>
      <c r="E32" s="43"/>
    </row>
    <row r="33" spans="1:6" s="32" customFormat="1" x14ac:dyDescent="0.2">
      <c r="A33" s="44">
        <v>27</v>
      </c>
      <c r="B33" s="346" t="s">
        <v>124</v>
      </c>
      <c r="C33" s="346" t="s">
        <v>4613</v>
      </c>
      <c r="D33" s="337" t="s">
        <v>4600</v>
      </c>
      <c r="E33" s="43"/>
    </row>
    <row r="34" spans="1:6" s="32" customFormat="1" x14ac:dyDescent="0.2">
      <c r="A34" s="44">
        <v>28</v>
      </c>
      <c r="B34" s="346" t="s">
        <v>209</v>
      </c>
      <c r="C34" s="346" t="s">
        <v>4613</v>
      </c>
      <c r="D34" s="337"/>
      <c r="E34" s="43" t="s">
        <v>4600</v>
      </c>
    </row>
    <row r="35" spans="1:6" s="32" customFormat="1" x14ac:dyDescent="0.2">
      <c r="A35" s="44">
        <v>29</v>
      </c>
      <c r="B35" s="346" t="s">
        <v>35</v>
      </c>
      <c r="C35" s="346" t="s">
        <v>4613</v>
      </c>
      <c r="D35" s="337"/>
      <c r="E35" s="14" t="s">
        <v>4600</v>
      </c>
    </row>
    <row r="36" spans="1:6" s="32" customFormat="1" x14ac:dyDescent="0.2">
      <c r="A36" s="44">
        <v>30</v>
      </c>
      <c r="B36" s="346" t="s">
        <v>4610</v>
      </c>
      <c r="C36" s="346" t="s">
        <v>4613</v>
      </c>
      <c r="D36" s="337" t="s">
        <v>4600</v>
      </c>
      <c r="E36" s="43"/>
    </row>
    <row r="37" spans="1:6" s="32" customFormat="1" x14ac:dyDescent="0.2">
      <c r="A37" s="44">
        <v>31</v>
      </c>
      <c r="B37" s="346" t="s">
        <v>4586</v>
      </c>
      <c r="C37" s="346" t="s">
        <v>4613</v>
      </c>
      <c r="D37" s="337" t="s">
        <v>4600</v>
      </c>
      <c r="E37" s="43"/>
    </row>
    <row r="38" spans="1:6" s="32" customFormat="1" x14ac:dyDescent="0.2">
      <c r="A38" s="44">
        <v>32</v>
      </c>
      <c r="B38" s="346" t="s">
        <v>208</v>
      </c>
      <c r="C38" s="346" t="s">
        <v>4613</v>
      </c>
      <c r="D38" s="337" t="s">
        <v>4600</v>
      </c>
      <c r="E38" s="43"/>
    </row>
    <row r="39" spans="1:6" s="32" customFormat="1" x14ac:dyDescent="0.2">
      <c r="A39" s="44">
        <v>33</v>
      </c>
      <c r="B39" s="346" t="s">
        <v>196</v>
      </c>
      <c r="C39" s="346" t="s">
        <v>4613</v>
      </c>
      <c r="D39" s="337" t="s">
        <v>4600</v>
      </c>
      <c r="E39" s="43"/>
    </row>
    <row r="40" spans="1:6" s="32" customFormat="1" x14ac:dyDescent="0.2">
      <c r="A40" s="44">
        <v>34</v>
      </c>
      <c r="B40" s="346" t="s">
        <v>213</v>
      </c>
      <c r="C40" s="346" t="s">
        <v>4613</v>
      </c>
      <c r="D40" s="337" t="s">
        <v>4600</v>
      </c>
      <c r="E40" s="43"/>
    </row>
    <row r="41" spans="1:6" s="32" customFormat="1" x14ac:dyDescent="0.2">
      <c r="A41" s="44">
        <v>35</v>
      </c>
      <c r="B41" s="346" t="s">
        <v>4587</v>
      </c>
      <c r="C41" s="346" t="s">
        <v>4613</v>
      </c>
      <c r="D41" s="337"/>
      <c r="E41" s="14" t="s">
        <v>4600</v>
      </c>
      <c r="F41" s="348"/>
    </row>
    <row r="42" spans="1:6" s="32" customFormat="1" x14ac:dyDescent="0.2">
      <c r="A42" s="44">
        <v>36</v>
      </c>
      <c r="B42" s="346" t="s">
        <v>4582</v>
      </c>
      <c r="C42" s="346" t="s">
        <v>4613</v>
      </c>
      <c r="D42" s="337" t="s">
        <v>4600</v>
      </c>
      <c r="E42" s="43"/>
      <c r="F42" s="348"/>
    </row>
    <row r="43" spans="1:6" s="342" customFormat="1" x14ac:dyDescent="0.2">
      <c r="A43" s="339">
        <v>37</v>
      </c>
      <c r="B43" s="343" t="s">
        <v>4601</v>
      </c>
      <c r="C43" s="449" t="s">
        <v>4614</v>
      </c>
      <c r="D43" s="340" t="s">
        <v>4600</v>
      </c>
      <c r="E43" s="341"/>
      <c r="F43" s="345"/>
    </row>
    <row r="44" spans="1:6" s="342" customFormat="1" x14ac:dyDescent="0.2">
      <c r="A44" s="339">
        <v>38</v>
      </c>
      <c r="B44" s="343" t="s">
        <v>197</v>
      </c>
      <c r="C44" s="450"/>
      <c r="D44" s="340"/>
      <c r="E44" s="344" t="s">
        <v>4600</v>
      </c>
    </row>
    <row r="45" spans="1:6" s="342" customFormat="1" x14ac:dyDescent="0.2">
      <c r="A45" s="339">
        <v>39</v>
      </c>
      <c r="B45" s="343" t="s">
        <v>4602</v>
      </c>
      <c r="C45" s="450"/>
      <c r="D45" s="340" t="s">
        <v>4600</v>
      </c>
      <c r="E45" s="341"/>
      <c r="F45" s="345"/>
    </row>
    <row r="46" spans="1:6" s="342" customFormat="1" x14ac:dyDescent="0.2">
      <c r="A46" s="339">
        <v>40</v>
      </c>
      <c r="B46" s="343" t="s">
        <v>4603</v>
      </c>
      <c r="C46" s="451"/>
      <c r="D46" s="340" t="s">
        <v>4600</v>
      </c>
      <c r="E46" s="341"/>
    </row>
    <row r="47" spans="1:6" s="32" customFormat="1" x14ac:dyDescent="0.2">
      <c r="A47" s="44">
        <v>41</v>
      </c>
      <c r="B47" s="346" t="s">
        <v>144</v>
      </c>
      <c r="C47" s="346" t="s">
        <v>4613</v>
      </c>
      <c r="D47" s="337" t="s">
        <v>4600</v>
      </c>
      <c r="E47" s="43"/>
    </row>
    <row r="48" spans="1:6" s="32" customFormat="1" x14ac:dyDescent="0.2">
      <c r="A48" s="44">
        <v>42</v>
      </c>
      <c r="B48" s="346" t="s">
        <v>123</v>
      </c>
      <c r="C48" s="346" t="s">
        <v>4613</v>
      </c>
      <c r="D48" s="337" t="s">
        <v>4600</v>
      </c>
      <c r="E48" s="43"/>
    </row>
    <row r="49" spans="1:5" s="32" customFormat="1" x14ac:dyDescent="0.2">
      <c r="A49" s="44">
        <v>43</v>
      </c>
      <c r="B49" s="346" t="s">
        <v>146</v>
      </c>
      <c r="C49" s="346" t="s">
        <v>4613</v>
      </c>
      <c r="D49" s="337"/>
      <c r="E49" s="14" t="s">
        <v>4600</v>
      </c>
    </row>
    <row r="50" spans="1:5" s="32" customFormat="1" x14ac:dyDescent="0.2">
      <c r="A50" s="44">
        <v>44</v>
      </c>
      <c r="B50" s="346" t="s">
        <v>116</v>
      </c>
      <c r="C50" s="346" t="s">
        <v>4613</v>
      </c>
      <c r="D50" s="337"/>
      <c r="E50" s="14" t="s">
        <v>4600</v>
      </c>
    </row>
    <row r="51" spans="1:5" s="32" customFormat="1" x14ac:dyDescent="0.2">
      <c r="A51" s="44">
        <v>45</v>
      </c>
      <c r="B51" s="346" t="s">
        <v>129</v>
      </c>
      <c r="C51" s="346" t="s">
        <v>4613</v>
      </c>
      <c r="D51" s="14" t="s">
        <v>4600</v>
      </c>
      <c r="E51" s="43"/>
    </row>
    <row r="52" spans="1:5" s="32" customFormat="1" x14ac:dyDescent="0.2">
      <c r="A52" s="44">
        <v>46</v>
      </c>
      <c r="B52" s="346" t="s">
        <v>204</v>
      </c>
      <c r="C52" s="452" t="s">
        <v>4613</v>
      </c>
      <c r="D52" s="337" t="s">
        <v>4600</v>
      </c>
      <c r="E52" s="43"/>
    </row>
    <row r="53" spans="1:5" s="32" customFormat="1" x14ac:dyDescent="0.2">
      <c r="A53" s="44">
        <v>47</v>
      </c>
      <c r="B53" s="346" t="s">
        <v>132</v>
      </c>
      <c r="C53" s="418"/>
      <c r="D53" s="14" t="s">
        <v>4600</v>
      </c>
      <c r="E53" s="43"/>
    </row>
    <row r="54" spans="1:5" s="32" customFormat="1" x14ac:dyDescent="0.2">
      <c r="A54" s="44">
        <v>48</v>
      </c>
      <c r="B54" s="346" t="s">
        <v>4608</v>
      </c>
      <c r="C54" s="346" t="s">
        <v>4613</v>
      </c>
      <c r="D54" s="337"/>
      <c r="E54" s="43" t="s">
        <v>4600</v>
      </c>
    </row>
    <row r="55" spans="1:5" s="32" customFormat="1" x14ac:dyDescent="0.2">
      <c r="A55" s="44">
        <v>49</v>
      </c>
      <c r="B55" s="346" t="s">
        <v>4611</v>
      </c>
      <c r="C55" s="346" t="s">
        <v>4613</v>
      </c>
      <c r="D55" s="337"/>
      <c r="E55" s="14" t="s">
        <v>4600</v>
      </c>
    </row>
    <row r="56" spans="1:5" s="32" customFormat="1" x14ac:dyDescent="0.2">
      <c r="A56" s="44">
        <v>50</v>
      </c>
      <c r="B56" s="346" t="s">
        <v>4607</v>
      </c>
      <c r="C56" s="346" t="s">
        <v>4613</v>
      </c>
      <c r="D56" s="337"/>
      <c r="E56" s="43" t="s">
        <v>4600</v>
      </c>
    </row>
    <row r="57" spans="1:5" s="32" customFormat="1" x14ac:dyDescent="0.2">
      <c r="A57" s="44">
        <v>51</v>
      </c>
      <c r="B57" s="346" t="s">
        <v>154</v>
      </c>
      <c r="C57" s="346" t="s">
        <v>4613</v>
      </c>
      <c r="D57" s="337" t="s">
        <v>4600</v>
      </c>
      <c r="E57" s="43"/>
    </row>
    <row r="58" spans="1:5" s="32" customFormat="1" x14ac:dyDescent="0.2">
      <c r="A58" s="44">
        <v>52</v>
      </c>
      <c r="B58" s="346" t="s">
        <v>243</v>
      </c>
      <c r="C58" s="346" t="s">
        <v>4613</v>
      </c>
      <c r="D58" s="337" t="s">
        <v>4600</v>
      </c>
      <c r="E58" s="43"/>
    </row>
    <row r="59" spans="1:5" s="32" customFormat="1" x14ac:dyDescent="0.2">
      <c r="A59" s="44">
        <v>53</v>
      </c>
      <c r="B59" s="346" t="s">
        <v>156</v>
      </c>
      <c r="C59" s="346" t="s">
        <v>4613</v>
      </c>
      <c r="D59" s="337" t="s">
        <v>4600</v>
      </c>
      <c r="E59" s="43"/>
    </row>
    <row r="60" spans="1:5" s="32" customFormat="1" x14ac:dyDescent="0.2">
      <c r="A60" s="44">
        <v>54</v>
      </c>
      <c r="B60" s="334" t="s">
        <v>246</v>
      </c>
      <c r="C60" s="346" t="s">
        <v>4613</v>
      </c>
      <c r="D60" s="337" t="s">
        <v>4600</v>
      </c>
      <c r="E60" s="43"/>
    </row>
  </sheetData>
  <autoFilter ref="A6:P66" xr:uid="{00000000-0009-0000-0000-000002000000}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customWidth="1"/>
    <col min="14" max="14" width="12.5" customWidth="1"/>
    <col min="17" max="17" width="11.5" bestFit="1" customWidth="1"/>
  </cols>
  <sheetData>
    <row r="1" spans="1:14" s="3" customFormat="1" ht="51" customHeight="1" x14ac:dyDescent="0.2">
      <c r="A1" s="455" t="s">
        <v>747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</row>
    <row r="2" spans="1:14" s="39" customFormat="1" ht="21" customHeight="1" x14ac:dyDescent="0.2">
      <c r="A2" s="373" t="s">
        <v>238</v>
      </c>
      <c r="B2" s="373" t="s">
        <v>159</v>
      </c>
      <c r="C2" s="456" t="s">
        <v>253</v>
      </c>
      <c r="D2" s="456" t="s">
        <v>272</v>
      </c>
      <c r="E2" s="102"/>
      <c r="F2" s="102"/>
      <c r="G2" s="109" t="s">
        <v>743</v>
      </c>
      <c r="H2" s="114" t="s">
        <v>743</v>
      </c>
      <c r="I2" s="373" t="s">
        <v>743</v>
      </c>
      <c r="J2" s="373" t="s">
        <v>769</v>
      </c>
      <c r="K2" s="429" t="s">
        <v>745</v>
      </c>
      <c r="L2" s="383" t="s">
        <v>746</v>
      </c>
    </row>
    <row r="3" spans="1:14" s="39" customFormat="1" ht="21" customHeight="1" x14ac:dyDescent="0.2">
      <c r="A3" s="373"/>
      <c r="B3" s="373"/>
      <c r="C3" s="456"/>
      <c r="D3" s="456"/>
      <c r="E3" s="102"/>
      <c r="F3" s="102"/>
      <c r="G3" s="110"/>
      <c r="H3" s="115"/>
      <c r="I3" s="373"/>
      <c r="J3" s="373"/>
      <c r="K3" s="429"/>
      <c r="L3" s="384"/>
    </row>
    <row r="4" spans="1:14" s="39" customFormat="1" ht="78" customHeight="1" x14ac:dyDescent="0.2">
      <c r="A4" s="373"/>
      <c r="B4" s="373"/>
      <c r="C4" s="456"/>
      <c r="D4" s="456"/>
      <c r="E4" s="102"/>
      <c r="F4" s="102"/>
      <c r="G4" s="110"/>
      <c r="H4" s="115"/>
      <c r="I4" s="373"/>
      <c r="J4" s="373"/>
      <c r="K4" s="429"/>
      <c r="L4" s="384"/>
    </row>
    <row r="5" spans="1:14" s="39" customFormat="1" ht="9" customHeight="1" x14ac:dyDescent="0.2">
      <c r="A5" s="373"/>
      <c r="B5" s="373"/>
      <c r="C5" s="457" t="s">
        <v>224</v>
      </c>
      <c r="D5" s="457" t="s">
        <v>224</v>
      </c>
      <c r="E5" s="102"/>
      <c r="F5" s="102"/>
      <c r="G5" s="110"/>
      <c r="H5" s="115"/>
      <c r="I5" s="373"/>
      <c r="J5" s="373"/>
      <c r="K5" s="429"/>
      <c r="L5" s="384"/>
    </row>
    <row r="6" spans="1:14" s="39" customFormat="1" ht="9.75" customHeight="1" x14ac:dyDescent="0.2">
      <c r="A6" s="373"/>
      <c r="B6" s="373"/>
      <c r="C6" s="457"/>
      <c r="D6" s="457"/>
      <c r="E6" s="102"/>
      <c r="F6" s="102"/>
      <c r="G6" s="111"/>
      <c r="H6" s="116"/>
      <c r="I6" s="373"/>
      <c r="J6" s="373"/>
      <c r="K6" s="429"/>
      <c r="L6" s="384"/>
    </row>
    <row r="7" spans="1:14" s="39" customFormat="1" ht="25.5" customHeight="1" x14ac:dyDescent="0.2">
      <c r="A7" s="373"/>
      <c r="B7" s="373"/>
      <c r="C7" s="457"/>
      <c r="D7" s="457"/>
      <c r="E7" s="102"/>
      <c r="F7" s="102"/>
      <c r="G7" s="112"/>
      <c r="H7" s="113"/>
      <c r="I7" s="373"/>
      <c r="J7" s="373"/>
      <c r="K7" s="429"/>
      <c r="L7" s="385"/>
    </row>
    <row r="8" spans="1:14" s="39" customFormat="1" ht="12" customHeigh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9">
        <v>4</v>
      </c>
      <c r="I8" s="99">
        <v>3</v>
      </c>
      <c r="J8" s="99">
        <v>4</v>
      </c>
      <c r="K8" s="99">
        <v>5</v>
      </c>
      <c r="L8" s="99">
        <v>6</v>
      </c>
    </row>
    <row r="9" spans="1:14" s="37" customFormat="1" ht="12" customHeight="1" x14ac:dyDescent="0.2">
      <c r="A9" s="359" t="s">
        <v>333</v>
      </c>
      <c r="B9" s="359"/>
      <c r="C9" s="359"/>
      <c r="D9" s="359"/>
      <c r="E9" s="359"/>
      <c r="F9" s="359"/>
      <c r="G9" s="359"/>
      <c r="H9" s="359"/>
      <c r="I9" s="359"/>
      <c r="J9" s="359"/>
      <c r="K9" s="359"/>
      <c r="L9" s="359"/>
    </row>
    <row r="10" spans="1:14" s="37" customFormat="1" ht="12" customHeight="1" x14ac:dyDescent="0.2">
      <c r="A10" s="436" t="s">
        <v>352</v>
      </c>
      <c r="B10" s="436"/>
      <c r="C10" s="48" t="e">
        <v>#REF!</v>
      </c>
      <c r="D10" s="48"/>
      <c r="E10" s="48"/>
      <c r="F10" s="48"/>
      <c r="G10" s="48">
        <f>G167+G176+G181+G188+G193+G201+G207+G220+G227+G230+G236+G239+G246+G249+G252+G256+G263+G266+G275+G278+G282+G287+G291+G301+G304+G308+G311+G316+G319+G323+G330+G334+G338+G343+G346+G356+G359+G326</f>
        <v>1108962538.7200003</v>
      </c>
      <c r="H10" s="48">
        <f>H167+H176+H181+H188+H193+H201+H207+H220+H227+H230+H236+H239+H246+H249+H252+H256+H263+H266+H275+H278+H282+H287+H291+H301+H304+H308+H311+H316+H319+H323+H330+H334+H338+H343+H346+H356+H359+H326</f>
        <v>1101304060.5300002</v>
      </c>
      <c r="I10" s="48">
        <f>I167+I176+I181+I188+I193+I201+I207+I220+I227+I230+I236+I239+I246+I249+I252+I256+I263+I266+I275+I278+I282+I287+I291+I301+I304+I308+I311+I316+I319+I323+I330+I334+I338+I343+I346+I356+I359+I326</f>
        <v>1089282970.2500002</v>
      </c>
      <c r="J10" s="48">
        <f>J167+J176+J181+J188+J193+J201+J207+J220+J227+J230+J236+J239+J246+J249+J252+J256+J263+J266+J275+J278+J282+J287+J291+J301+J304+J308+J311+J316+J319+J323+J330+J334+J338+J343+J346+J356+J359+J326</f>
        <v>1016577323.3799994</v>
      </c>
      <c r="K10" s="48">
        <f>K167+K176+K181+K188+K193+K201+K207+K220+K227+K230+K236+K239+K246+K249+K252+K256+K263+K266+K275+K278+K282+K287+K291+K301+K304+K308+K311+K316+K319+K323+K330+K334+K338+K343+K346+K356+K359+K326</f>
        <v>-72705646.870000005</v>
      </c>
      <c r="L10" s="48"/>
    </row>
    <row r="11" spans="1:14" s="37" customFormat="1" ht="12" customHeight="1" x14ac:dyDescent="0.2">
      <c r="A11" s="359" t="s">
        <v>177</v>
      </c>
      <c r="B11" s="359"/>
      <c r="C11" s="359"/>
      <c r="D11" s="359"/>
      <c r="E11" s="359"/>
      <c r="F11" s="359"/>
      <c r="G11" s="359"/>
      <c r="H11" s="359"/>
      <c r="I11" s="359"/>
      <c r="J11" s="359"/>
      <c r="K11" s="359"/>
      <c r="L11" s="359"/>
    </row>
    <row r="12" spans="1:14" s="37" customFormat="1" ht="12" customHeight="1" x14ac:dyDescent="0.2">
      <c r="A12" s="49">
        <v>1</v>
      </c>
      <c r="B12" s="55" t="s">
        <v>342</v>
      </c>
      <c r="C12" s="57">
        <v>2697.2</v>
      </c>
      <c r="D12" s="57"/>
      <c r="E12" s="58"/>
      <c r="F12" s="58"/>
      <c r="G12" s="48">
        <v>3774636.46</v>
      </c>
      <c r="H12" s="48">
        <v>2681274.38</v>
      </c>
      <c r="I12" s="48">
        <v>2681274.38</v>
      </c>
      <c r="J12" s="48">
        <v>2681274.38</v>
      </c>
      <c r="K12" s="53">
        <f>J12-I12</f>
        <v>0</v>
      </c>
      <c r="L12" s="53"/>
      <c r="N12" s="54"/>
    </row>
    <row r="13" spans="1:14" s="37" customFormat="1" ht="11.25" customHeight="1" x14ac:dyDescent="0.2">
      <c r="A13" s="49">
        <v>2</v>
      </c>
      <c r="B13" s="55" t="s">
        <v>421</v>
      </c>
      <c r="C13" s="57">
        <v>2154.1</v>
      </c>
      <c r="D13" s="57"/>
      <c r="E13" s="58"/>
      <c r="F13" s="58"/>
      <c r="G13" s="48">
        <v>2976923.05</v>
      </c>
      <c r="H13" s="48">
        <v>2976923.05</v>
      </c>
      <c r="I13" s="48">
        <v>2976923.05</v>
      </c>
      <c r="J13" s="48">
        <v>2743897.31</v>
      </c>
      <c r="K13" s="53">
        <f t="shared" ref="K13:K76" si="0">J13-I13</f>
        <v>-233025.73999999976</v>
      </c>
      <c r="L13" s="53" t="s">
        <v>768</v>
      </c>
      <c r="M13" s="54"/>
      <c r="N13" s="54"/>
    </row>
    <row r="14" spans="1:14" s="37" customFormat="1" ht="12" customHeight="1" x14ac:dyDescent="0.2">
      <c r="A14" s="49">
        <v>3</v>
      </c>
      <c r="B14" s="55" t="s">
        <v>422</v>
      </c>
      <c r="C14" s="57">
        <v>4019.9</v>
      </c>
      <c r="D14" s="57"/>
      <c r="E14" s="58"/>
      <c r="F14" s="58"/>
      <c r="G14" s="48">
        <v>3724059.58</v>
      </c>
      <c r="H14" s="48">
        <v>3724059.58</v>
      </c>
      <c r="I14" s="48">
        <v>1627827.6</v>
      </c>
      <c r="J14" s="48">
        <v>1627827.6</v>
      </c>
      <c r="K14" s="53">
        <f t="shared" si="0"/>
        <v>0</v>
      </c>
      <c r="L14" s="53"/>
      <c r="N14" s="54"/>
    </row>
    <row r="15" spans="1:14" s="37" customFormat="1" ht="12" customHeight="1" x14ac:dyDescent="0.2">
      <c r="A15" s="49">
        <v>4</v>
      </c>
      <c r="B15" s="55" t="s">
        <v>423</v>
      </c>
      <c r="C15" s="57">
        <v>9829.9</v>
      </c>
      <c r="D15" s="57"/>
      <c r="E15" s="58"/>
      <c r="F15" s="58"/>
      <c r="G15" s="48">
        <v>4787238.24</v>
      </c>
      <c r="H15" s="48">
        <v>4787238.24</v>
      </c>
      <c r="I15" s="48">
        <v>4787238.24</v>
      </c>
      <c r="J15" s="48">
        <v>4646991.08</v>
      </c>
      <c r="K15" s="53">
        <f t="shared" si="0"/>
        <v>-140247.16000000015</v>
      </c>
      <c r="L15" s="53" t="s">
        <v>768</v>
      </c>
      <c r="N15" s="54"/>
    </row>
    <row r="16" spans="1:14" s="37" customFormat="1" ht="12" customHeight="1" x14ac:dyDescent="0.2">
      <c r="A16" s="49">
        <v>5</v>
      </c>
      <c r="B16" s="55" t="s">
        <v>424</v>
      </c>
      <c r="C16" s="57">
        <v>11948.5</v>
      </c>
      <c r="D16" s="57"/>
      <c r="E16" s="58"/>
      <c r="F16" s="58"/>
      <c r="G16" s="48">
        <v>8084730.0800000001</v>
      </c>
      <c r="H16" s="48">
        <v>8084730.0800000001</v>
      </c>
      <c r="I16" s="48">
        <v>8084730.0800000001</v>
      </c>
      <c r="J16" s="48">
        <v>8084730.0800000001</v>
      </c>
      <c r="K16" s="53">
        <f t="shared" si="0"/>
        <v>0</v>
      </c>
      <c r="L16" s="53"/>
      <c r="N16" s="54"/>
    </row>
    <row r="17" spans="1:14" s="37" customFormat="1" ht="12" customHeight="1" x14ac:dyDescent="0.2">
      <c r="A17" s="49">
        <v>6</v>
      </c>
      <c r="B17" s="55" t="s">
        <v>426</v>
      </c>
      <c r="C17" s="57"/>
      <c r="D17" s="57"/>
      <c r="E17" s="58"/>
      <c r="F17" s="58"/>
      <c r="G17" s="48">
        <v>2883792.32</v>
      </c>
      <c r="H17" s="48">
        <v>2883792.32</v>
      </c>
      <c r="I17" s="48">
        <v>2883792.32</v>
      </c>
      <c r="J17" s="48">
        <v>2883792.32</v>
      </c>
      <c r="K17" s="53">
        <f t="shared" si="0"/>
        <v>0</v>
      </c>
      <c r="L17" s="53"/>
      <c r="N17" s="54"/>
    </row>
    <row r="18" spans="1:14" s="37" customFormat="1" ht="12" customHeight="1" x14ac:dyDescent="0.2">
      <c r="A18" s="49">
        <v>7</v>
      </c>
      <c r="B18" s="55" t="s">
        <v>425</v>
      </c>
      <c r="C18" s="57"/>
      <c r="D18" s="57"/>
      <c r="E18" s="58"/>
      <c r="F18" s="58"/>
      <c r="G18" s="48">
        <v>8472918.6999999993</v>
      </c>
      <c r="H18" s="48">
        <v>8472918.6999999993</v>
      </c>
      <c r="I18" s="48">
        <v>6569103.9800000004</v>
      </c>
      <c r="J18" s="48">
        <v>6569103.9800000004</v>
      </c>
      <c r="K18" s="53">
        <f t="shared" si="0"/>
        <v>0</v>
      </c>
      <c r="L18" s="53"/>
      <c r="N18" s="54"/>
    </row>
    <row r="19" spans="1:14" s="37" customFormat="1" ht="12" customHeight="1" x14ac:dyDescent="0.2">
      <c r="A19" s="49">
        <v>8</v>
      </c>
      <c r="B19" s="55" t="s">
        <v>407</v>
      </c>
      <c r="C19" s="51"/>
      <c r="D19" s="36"/>
      <c r="E19" s="52"/>
      <c r="F19" s="56"/>
      <c r="G19" s="48">
        <v>4678574.0599999996</v>
      </c>
      <c r="H19" s="48">
        <v>3625384.5</v>
      </c>
      <c r="I19" s="48">
        <v>3625384.5</v>
      </c>
      <c r="J19" s="48">
        <v>3625384.5</v>
      </c>
      <c r="K19" s="53">
        <f t="shared" si="0"/>
        <v>0</v>
      </c>
      <c r="L19" s="53"/>
      <c r="N19" s="54"/>
    </row>
    <row r="20" spans="1:14" s="37" customFormat="1" ht="12" customHeight="1" x14ac:dyDescent="0.2">
      <c r="A20" s="49">
        <v>9</v>
      </c>
      <c r="B20" s="55" t="s">
        <v>428</v>
      </c>
      <c r="C20" s="57"/>
      <c r="D20" s="57"/>
      <c r="E20" s="58"/>
      <c r="F20" s="58"/>
      <c r="G20" s="48">
        <v>6650138.9500000002</v>
      </c>
      <c r="H20" s="48">
        <v>6650138.9500000002</v>
      </c>
      <c r="I20" s="48">
        <v>6650138.9500000002</v>
      </c>
      <c r="J20" s="48">
        <v>5057781.4400000004</v>
      </c>
      <c r="K20" s="53">
        <f t="shared" si="0"/>
        <v>-1592357.5099999998</v>
      </c>
      <c r="L20" s="53" t="s">
        <v>768</v>
      </c>
      <c r="N20" s="54"/>
    </row>
    <row r="21" spans="1:14" s="37" customFormat="1" ht="12" customHeight="1" x14ac:dyDescent="0.2">
      <c r="A21" s="49">
        <v>10</v>
      </c>
      <c r="B21" s="55" t="s">
        <v>429</v>
      </c>
      <c r="C21" s="57"/>
      <c r="D21" s="57"/>
      <c r="E21" s="58"/>
      <c r="F21" s="58"/>
      <c r="G21" s="48">
        <v>5547043.4800000004</v>
      </c>
      <c r="H21" s="48">
        <v>5547043.4800000004</v>
      </c>
      <c r="I21" s="48">
        <v>5547043.4800000004</v>
      </c>
      <c r="J21" s="48">
        <v>5547043.4800000004</v>
      </c>
      <c r="K21" s="53">
        <f t="shared" si="0"/>
        <v>0</v>
      </c>
      <c r="L21" s="53"/>
      <c r="N21" s="54"/>
    </row>
    <row r="22" spans="1:14" s="37" customFormat="1" ht="12" customHeight="1" x14ac:dyDescent="0.2">
      <c r="A22" s="49">
        <v>11</v>
      </c>
      <c r="B22" s="55" t="s">
        <v>430</v>
      </c>
      <c r="C22" s="57"/>
      <c r="D22" s="57"/>
      <c r="E22" s="58"/>
      <c r="F22" s="58"/>
      <c r="G22" s="48">
        <v>5579405.3899999997</v>
      </c>
      <c r="H22" s="48">
        <v>5579405.3899999997</v>
      </c>
      <c r="I22" s="48">
        <v>5579405.3899999997</v>
      </c>
      <c r="J22" s="48">
        <v>5579405.3899999997</v>
      </c>
      <c r="K22" s="53">
        <f t="shared" si="0"/>
        <v>0</v>
      </c>
      <c r="L22" s="53"/>
      <c r="N22" s="54"/>
    </row>
    <row r="23" spans="1:14" s="37" customFormat="1" ht="12" customHeight="1" x14ac:dyDescent="0.2">
      <c r="A23" s="49">
        <v>12</v>
      </c>
      <c r="B23" s="55" t="s">
        <v>431</v>
      </c>
      <c r="C23" s="57"/>
      <c r="D23" s="57"/>
      <c r="E23" s="58"/>
      <c r="F23" s="58"/>
      <c r="G23" s="48">
        <v>5547587.9900000002</v>
      </c>
      <c r="H23" s="48">
        <v>5547587.9900000002</v>
      </c>
      <c r="I23" s="48">
        <v>5547587.9900000002</v>
      </c>
      <c r="J23" s="48">
        <v>5186367.79</v>
      </c>
      <c r="K23" s="53">
        <f t="shared" si="0"/>
        <v>-361220.20000000019</v>
      </c>
      <c r="L23" s="53" t="s">
        <v>768</v>
      </c>
      <c r="N23" s="54"/>
    </row>
    <row r="24" spans="1:14" s="37" customFormat="1" ht="12" customHeight="1" x14ac:dyDescent="0.2">
      <c r="A24" s="49">
        <v>13</v>
      </c>
      <c r="B24" s="55" t="s">
        <v>432</v>
      </c>
      <c r="C24" s="57"/>
      <c r="D24" s="57"/>
      <c r="E24" s="58"/>
      <c r="F24" s="58"/>
      <c r="G24" s="48">
        <v>5778875.1100000003</v>
      </c>
      <c r="H24" s="48">
        <v>5778875.1100000003</v>
      </c>
      <c r="I24" s="48">
        <v>5778875.1100000003</v>
      </c>
      <c r="J24" s="48">
        <v>5778875.1100000003</v>
      </c>
      <c r="K24" s="53">
        <f t="shared" si="0"/>
        <v>0</v>
      </c>
      <c r="L24" s="53"/>
      <c r="N24" s="54"/>
    </row>
    <row r="25" spans="1:14" s="37" customFormat="1" ht="12" customHeight="1" x14ac:dyDescent="0.2">
      <c r="A25" s="49">
        <v>14</v>
      </c>
      <c r="B25" s="55" t="s">
        <v>433</v>
      </c>
      <c r="C25" s="57"/>
      <c r="D25" s="57"/>
      <c r="E25" s="58"/>
      <c r="F25" s="58"/>
      <c r="G25" s="48">
        <v>5505675.3899999997</v>
      </c>
      <c r="H25" s="48">
        <v>5505675.3899999997</v>
      </c>
      <c r="I25" s="48">
        <v>5505675.3899999997</v>
      </c>
      <c r="J25" s="48">
        <v>5539336.8200000003</v>
      </c>
      <c r="K25" s="53">
        <f t="shared" si="0"/>
        <v>33661.430000000633</v>
      </c>
      <c r="L25" s="53" t="s">
        <v>768</v>
      </c>
      <c r="N25" s="54"/>
    </row>
    <row r="26" spans="1:14" s="37" customFormat="1" ht="12" customHeight="1" x14ac:dyDescent="0.2">
      <c r="A26" s="49">
        <v>15</v>
      </c>
      <c r="B26" s="55" t="s">
        <v>398</v>
      </c>
      <c r="C26" s="57"/>
      <c r="D26" s="57"/>
      <c r="E26" s="58"/>
      <c r="F26" s="58"/>
      <c r="G26" s="48">
        <v>7070585.5</v>
      </c>
      <c r="H26" s="48">
        <v>7070585.5</v>
      </c>
      <c r="I26" s="48">
        <v>7070585.5</v>
      </c>
      <c r="J26" s="48">
        <v>4705237.8499999996</v>
      </c>
      <c r="K26" s="53">
        <f t="shared" si="0"/>
        <v>-2365347.6500000004</v>
      </c>
      <c r="L26" s="53" t="s">
        <v>768</v>
      </c>
      <c r="N26" s="54"/>
    </row>
    <row r="27" spans="1:14" s="37" customFormat="1" ht="12" customHeight="1" x14ac:dyDescent="0.2">
      <c r="A27" s="49">
        <v>16</v>
      </c>
      <c r="B27" s="55" t="s">
        <v>434</v>
      </c>
      <c r="C27" s="57"/>
      <c r="D27" s="57"/>
      <c r="E27" s="58"/>
      <c r="F27" s="58"/>
      <c r="G27" s="48">
        <v>3144742.76</v>
      </c>
      <c r="H27" s="48">
        <v>3144742.76</v>
      </c>
      <c r="I27" s="48">
        <v>2992027.73</v>
      </c>
      <c r="J27" s="48">
        <v>2992027.73</v>
      </c>
      <c r="K27" s="53">
        <f t="shared" si="0"/>
        <v>0</v>
      </c>
      <c r="L27" s="53"/>
      <c r="N27" s="54"/>
    </row>
    <row r="28" spans="1:14" s="37" customFormat="1" ht="12" customHeight="1" x14ac:dyDescent="0.2">
      <c r="A28" s="49">
        <v>17</v>
      </c>
      <c r="B28" s="55" t="s">
        <v>435</v>
      </c>
      <c r="C28" s="57"/>
      <c r="D28" s="57"/>
      <c r="E28" s="58"/>
      <c r="F28" s="58"/>
      <c r="G28" s="48">
        <v>5418504.3499999996</v>
      </c>
      <c r="H28" s="48">
        <v>5418504.3499999996</v>
      </c>
      <c r="I28" s="48">
        <v>5418504.3499999996</v>
      </c>
      <c r="J28" s="48">
        <v>5418504.3499999996</v>
      </c>
      <c r="K28" s="53">
        <f t="shared" si="0"/>
        <v>0</v>
      </c>
      <c r="L28" s="53"/>
      <c r="N28" s="54"/>
    </row>
    <row r="29" spans="1:14" s="37" customFormat="1" ht="12" customHeight="1" x14ac:dyDescent="0.2">
      <c r="A29" s="49">
        <v>18</v>
      </c>
      <c r="B29" s="55" t="s">
        <v>436</v>
      </c>
      <c r="C29" s="57"/>
      <c r="D29" s="57"/>
      <c r="E29" s="58"/>
      <c r="F29" s="58"/>
      <c r="G29" s="48">
        <v>7392762.1399999997</v>
      </c>
      <c r="H29" s="48">
        <v>7392762.1399999997</v>
      </c>
      <c r="I29" s="48">
        <v>5538519.2800000003</v>
      </c>
      <c r="J29" s="48">
        <v>5538519.2800000003</v>
      </c>
      <c r="K29" s="53">
        <f t="shared" si="0"/>
        <v>0</v>
      </c>
      <c r="L29" s="53"/>
      <c r="N29" s="54"/>
    </row>
    <row r="30" spans="1:14" s="37" customFormat="1" ht="12" customHeight="1" x14ac:dyDescent="0.2">
      <c r="A30" s="49">
        <v>19</v>
      </c>
      <c r="B30" s="55" t="s">
        <v>437</v>
      </c>
      <c r="C30" s="57"/>
      <c r="D30" s="57"/>
      <c r="E30" s="58"/>
      <c r="F30" s="58"/>
      <c r="G30" s="48">
        <v>4230613.67</v>
      </c>
      <c r="H30" s="48">
        <v>4230613.67</v>
      </c>
      <c r="I30" s="48">
        <v>4230613.67</v>
      </c>
      <c r="J30" s="48">
        <v>3130632.68</v>
      </c>
      <c r="K30" s="53">
        <f t="shared" si="0"/>
        <v>-1099980.9899999998</v>
      </c>
      <c r="L30" s="53" t="s">
        <v>768</v>
      </c>
      <c r="N30" s="54"/>
    </row>
    <row r="31" spans="1:14" s="37" customFormat="1" ht="12" customHeight="1" x14ac:dyDescent="0.2">
      <c r="A31" s="49">
        <v>20</v>
      </c>
      <c r="B31" s="55" t="s">
        <v>438</v>
      </c>
      <c r="C31" s="57"/>
      <c r="D31" s="57"/>
      <c r="E31" s="58"/>
      <c r="F31" s="58"/>
      <c r="G31" s="48">
        <v>8390171.7599999998</v>
      </c>
      <c r="H31" s="48">
        <v>8390171.7599999998</v>
      </c>
      <c r="I31" s="48">
        <v>8390171.7599999998</v>
      </c>
      <c r="J31" s="48">
        <v>7385516.4900000002</v>
      </c>
      <c r="K31" s="53">
        <f t="shared" si="0"/>
        <v>-1004655.2699999996</v>
      </c>
      <c r="L31" s="53" t="s">
        <v>768</v>
      </c>
      <c r="N31" s="54"/>
    </row>
    <row r="32" spans="1:14" s="37" customFormat="1" ht="12" customHeight="1" x14ac:dyDescent="0.2">
      <c r="A32" s="49">
        <v>21</v>
      </c>
      <c r="B32" s="55" t="s">
        <v>439</v>
      </c>
      <c r="C32" s="57"/>
      <c r="D32" s="57"/>
      <c r="E32" s="58"/>
      <c r="F32" s="58"/>
      <c r="G32" s="48">
        <v>8405510.4900000002</v>
      </c>
      <c r="H32" s="48">
        <v>8405510.4900000002</v>
      </c>
      <c r="I32" s="48">
        <v>8405510.4900000002</v>
      </c>
      <c r="J32" s="48">
        <v>7389341.0899999999</v>
      </c>
      <c r="K32" s="53">
        <f t="shared" si="0"/>
        <v>-1016169.4000000004</v>
      </c>
      <c r="L32" s="53" t="s">
        <v>768</v>
      </c>
      <c r="N32" s="54"/>
    </row>
    <row r="33" spans="1:14" s="37" customFormat="1" ht="12" customHeight="1" x14ac:dyDescent="0.2">
      <c r="A33" s="49">
        <v>22</v>
      </c>
      <c r="B33" s="55" t="s">
        <v>440</v>
      </c>
      <c r="C33" s="57"/>
      <c r="D33" s="57"/>
      <c r="E33" s="58"/>
      <c r="F33" s="58"/>
      <c r="G33" s="48">
        <v>4962744.34</v>
      </c>
      <c r="H33" s="48">
        <v>4962744.34</v>
      </c>
      <c r="I33" s="48">
        <v>4962744.34</v>
      </c>
      <c r="J33" s="48">
        <v>4962744.34</v>
      </c>
      <c r="K33" s="53">
        <f t="shared" si="0"/>
        <v>0</v>
      </c>
      <c r="L33" s="53"/>
      <c r="N33" s="54"/>
    </row>
    <row r="34" spans="1:14" s="37" customFormat="1" ht="12" customHeight="1" x14ac:dyDescent="0.2">
      <c r="A34" s="49">
        <v>23</v>
      </c>
      <c r="B34" s="55" t="s">
        <v>441</v>
      </c>
      <c r="C34" s="57"/>
      <c r="D34" s="57"/>
      <c r="E34" s="58"/>
      <c r="F34" s="58"/>
      <c r="G34" s="48">
        <v>8358691.7599999998</v>
      </c>
      <c r="H34" s="48">
        <v>8358691.7599999998</v>
      </c>
      <c r="I34" s="48">
        <v>8358691.7599999998</v>
      </c>
      <c r="J34" s="48">
        <v>7456155.4900000002</v>
      </c>
      <c r="K34" s="53">
        <f t="shared" si="0"/>
        <v>-902536.26999999955</v>
      </c>
      <c r="L34" s="53" t="s">
        <v>768</v>
      </c>
      <c r="N34" s="54"/>
    </row>
    <row r="35" spans="1:14" s="37" customFormat="1" ht="12" customHeight="1" x14ac:dyDescent="0.2">
      <c r="A35" s="49">
        <v>24</v>
      </c>
      <c r="B35" s="55" t="s">
        <v>442</v>
      </c>
      <c r="C35" s="57"/>
      <c r="D35" s="57"/>
      <c r="E35" s="58"/>
      <c r="F35" s="58"/>
      <c r="G35" s="48">
        <v>8328359.4199999999</v>
      </c>
      <c r="H35" s="48">
        <v>8328359.4199999999</v>
      </c>
      <c r="I35" s="48">
        <v>8328359.4199999999</v>
      </c>
      <c r="J35" s="48">
        <v>8328359.4199999999</v>
      </c>
      <c r="K35" s="53">
        <f t="shared" si="0"/>
        <v>0</v>
      </c>
      <c r="L35" s="53"/>
      <c r="N35" s="54"/>
    </row>
    <row r="36" spans="1:14" s="37" customFormat="1" ht="12" customHeight="1" x14ac:dyDescent="0.2">
      <c r="A36" s="49">
        <v>25</v>
      </c>
      <c r="B36" s="55" t="s">
        <v>443</v>
      </c>
      <c r="C36" s="57"/>
      <c r="D36" s="57"/>
      <c r="E36" s="58"/>
      <c r="F36" s="58"/>
      <c r="G36" s="48">
        <v>4773219.54</v>
      </c>
      <c r="H36" s="48">
        <v>4773219.54</v>
      </c>
      <c r="I36" s="48">
        <v>4773219.54</v>
      </c>
      <c r="J36" s="48">
        <v>4773219.54</v>
      </c>
      <c r="K36" s="53">
        <f t="shared" si="0"/>
        <v>0</v>
      </c>
      <c r="L36" s="53"/>
      <c r="N36" s="54"/>
    </row>
    <row r="37" spans="1:14" s="37" customFormat="1" ht="12" customHeight="1" x14ac:dyDescent="0.2">
      <c r="A37" s="49">
        <v>26</v>
      </c>
      <c r="B37" s="55" t="s">
        <v>444</v>
      </c>
      <c r="C37" s="57"/>
      <c r="D37" s="57"/>
      <c r="E37" s="58"/>
      <c r="F37" s="58"/>
      <c r="G37" s="48">
        <v>4800459.54</v>
      </c>
      <c r="H37" s="48">
        <v>4800459.54</v>
      </c>
      <c r="I37" s="48">
        <v>4800459.54</v>
      </c>
      <c r="J37" s="48">
        <v>4370351.3499999996</v>
      </c>
      <c r="K37" s="53">
        <f t="shared" si="0"/>
        <v>-430108.19000000041</v>
      </c>
      <c r="L37" s="53" t="s">
        <v>768</v>
      </c>
      <c r="N37" s="54"/>
    </row>
    <row r="38" spans="1:14" s="37" customFormat="1" ht="12" customHeight="1" x14ac:dyDescent="0.2">
      <c r="A38" s="49">
        <v>27</v>
      </c>
      <c r="B38" s="55" t="s">
        <v>445</v>
      </c>
      <c r="C38" s="57"/>
      <c r="D38" s="57"/>
      <c r="E38" s="58"/>
      <c r="F38" s="58"/>
      <c r="G38" s="48">
        <v>7254853.0700000003</v>
      </c>
      <c r="H38" s="48">
        <v>7254853.0700000003</v>
      </c>
      <c r="I38" s="48">
        <v>5271936.95</v>
      </c>
      <c r="J38" s="48">
        <v>5271936.95</v>
      </c>
      <c r="K38" s="53">
        <f t="shared" si="0"/>
        <v>0</v>
      </c>
      <c r="L38" s="53"/>
      <c r="N38" s="54"/>
    </row>
    <row r="39" spans="1:14" s="37" customFormat="1" ht="12" customHeight="1" x14ac:dyDescent="0.2">
      <c r="A39" s="49">
        <v>28</v>
      </c>
      <c r="B39" s="55" t="s">
        <v>448</v>
      </c>
      <c r="C39" s="57"/>
      <c r="D39" s="57"/>
      <c r="E39" s="58"/>
      <c r="F39" s="58"/>
      <c r="G39" s="48">
        <v>3528699.08</v>
      </c>
      <c r="H39" s="48">
        <v>3528699.08</v>
      </c>
      <c r="I39" s="48">
        <v>3528699.08</v>
      </c>
      <c r="J39" s="48">
        <v>3528699.08</v>
      </c>
      <c r="K39" s="53">
        <f t="shared" si="0"/>
        <v>0</v>
      </c>
      <c r="L39" s="53"/>
      <c r="N39" s="54"/>
    </row>
    <row r="40" spans="1:14" s="37" customFormat="1" ht="12" customHeight="1" x14ac:dyDescent="0.2">
      <c r="A40" s="49">
        <v>29</v>
      </c>
      <c r="B40" s="55" t="s">
        <v>449</v>
      </c>
      <c r="C40" s="57"/>
      <c r="D40" s="57"/>
      <c r="E40" s="58"/>
      <c r="F40" s="58"/>
      <c r="G40" s="48">
        <v>6113793.6200000001</v>
      </c>
      <c r="H40" s="48">
        <v>6113793.6200000001</v>
      </c>
      <c r="I40" s="48">
        <v>6113793.6200000001</v>
      </c>
      <c r="J40" s="48">
        <v>6113793.6200000001</v>
      </c>
      <c r="K40" s="53">
        <f t="shared" si="0"/>
        <v>0</v>
      </c>
      <c r="L40" s="53"/>
      <c r="N40" s="54"/>
    </row>
    <row r="41" spans="1:14" s="37" customFormat="1" ht="12" customHeight="1" x14ac:dyDescent="0.2">
      <c r="A41" s="49">
        <v>30</v>
      </c>
      <c r="B41" s="55" t="s">
        <v>450</v>
      </c>
      <c r="C41" s="57"/>
      <c r="D41" s="57"/>
      <c r="E41" s="58"/>
      <c r="F41" s="58"/>
      <c r="G41" s="48">
        <v>4418115.13</v>
      </c>
      <c r="H41" s="48">
        <v>4418115.13</v>
      </c>
      <c r="I41" s="48">
        <v>4418115.13</v>
      </c>
      <c r="J41" s="48">
        <v>4418115.13</v>
      </c>
      <c r="K41" s="53">
        <f t="shared" si="0"/>
        <v>0</v>
      </c>
      <c r="L41" s="53"/>
      <c r="N41" s="54"/>
    </row>
    <row r="42" spans="1:14" s="37" customFormat="1" ht="12" customHeight="1" x14ac:dyDescent="0.2">
      <c r="A42" s="49">
        <v>31</v>
      </c>
      <c r="B42" s="55" t="s">
        <v>451</v>
      </c>
      <c r="C42" s="57"/>
      <c r="D42" s="57"/>
      <c r="E42" s="58"/>
      <c r="F42" s="58"/>
      <c r="G42" s="48">
        <v>5272913.3</v>
      </c>
      <c r="H42" s="48">
        <v>5272913.3</v>
      </c>
      <c r="I42" s="48">
        <v>5272913.3</v>
      </c>
      <c r="J42" s="48">
        <v>5060953.9400000004</v>
      </c>
      <c r="K42" s="53">
        <f t="shared" si="0"/>
        <v>-211959.3599999994</v>
      </c>
      <c r="L42" s="53" t="s">
        <v>768</v>
      </c>
      <c r="N42" s="54"/>
    </row>
    <row r="43" spans="1:14" s="37" customFormat="1" ht="12" customHeight="1" x14ac:dyDescent="0.2">
      <c r="A43" s="49">
        <v>32</v>
      </c>
      <c r="B43" s="55" t="s">
        <v>137</v>
      </c>
      <c r="C43" s="57"/>
      <c r="D43" s="57"/>
      <c r="E43" s="58"/>
      <c r="F43" s="58"/>
      <c r="G43" s="48">
        <v>4968625.2300000004</v>
      </c>
      <c r="H43" s="48">
        <v>4968625.2300000004</v>
      </c>
      <c r="I43" s="48">
        <v>4968625.2300000004</v>
      </c>
      <c r="J43" s="48">
        <v>4968625.2300000004</v>
      </c>
      <c r="K43" s="53">
        <f t="shared" si="0"/>
        <v>0</v>
      </c>
      <c r="L43" s="53"/>
      <c r="N43" s="54"/>
    </row>
    <row r="44" spans="1:14" s="37" customFormat="1" ht="12" customHeight="1" x14ac:dyDescent="0.2">
      <c r="A44" s="49">
        <v>33</v>
      </c>
      <c r="B44" s="55" t="s">
        <v>456</v>
      </c>
      <c r="C44" s="57"/>
      <c r="D44" s="57"/>
      <c r="E44" s="58"/>
      <c r="F44" s="58"/>
      <c r="G44" s="48">
        <v>3228503.97</v>
      </c>
      <c r="H44" s="48">
        <v>2461350.38</v>
      </c>
      <c r="I44" s="48">
        <v>2461350.38</v>
      </c>
      <c r="J44" s="48">
        <v>2461350.38</v>
      </c>
      <c r="K44" s="53">
        <f t="shared" si="0"/>
        <v>0</v>
      </c>
      <c r="L44" s="53"/>
      <c r="N44" s="54"/>
    </row>
    <row r="45" spans="1:14" s="37" customFormat="1" ht="12" customHeight="1" x14ac:dyDescent="0.2">
      <c r="A45" s="49">
        <v>34</v>
      </c>
      <c r="B45" s="55" t="s">
        <v>457</v>
      </c>
      <c r="C45" s="57"/>
      <c r="D45" s="57"/>
      <c r="E45" s="58"/>
      <c r="F45" s="58"/>
      <c r="G45" s="48">
        <v>4801795.95</v>
      </c>
      <c r="H45" s="48">
        <v>4801795.95</v>
      </c>
      <c r="I45" s="48">
        <v>4801795.95</v>
      </c>
      <c r="J45" s="48">
        <v>4801795.95</v>
      </c>
      <c r="K45" s="53">
        <f t="shared" si="0"/>
        <v>0</v>
      </c>
      <c r="L45" s="53"/>
      <c r="N45" s="54"/>
    </row>
    <row r="46" spans="1:14" s="37" customFormat="1" ht="12" customHeight="1" x14ac:dyDescent="0.2">
      <c r="A46" s="49">
        <v>35</v>
      </c>
      <c r="B46" s="55" t="s">
        <v>458</v>
      </c>
      <c r="C46" s="57"/>
      <c r="D46" s="57"/>
      <c r="E46" s="58"/>
      <c r="F46" s="58"/>
      <c r="G46" s="48">
        <v>4623471.45</v>
      </c>
      <c r="H46" s="48">
        <v>4623471.45</v>
      </c>
      <c r="I46" s="48">
        <v>4623471.45</v>
      </c>
      <c r="J46" s="48">
        <v>3886039.19</v>
      </c>
      <c r="K46" s="53">
        <f t="shared" si="0"/>
        <v>-737432.26000000024</v>
      </c>
      <c r="L46" s="53" t="s">
        <v>768</v>
      </c>
      <c r="N46" s="54"/>
    </row>
    <row r="47" spans="1:14" s="37" customFormat="1" ht="12" customHeight="1" x14ac:dyDescent="0.2">
      <c r="A47" s="49">
        <v>36</v>
      </c>
      <c r="B47" s="55" t="s">
        <v>459</v>
      </c>
      <c r="C47" s="57"/>
      <c r="D47" s="57"/>
      <c r="E47" s="58"/>
      <c r="F47" s="58"/>
      <c r="G47" s="48">
        <v>6902167.7300000004</v>
      </c>
      <c r="H47" s="48">
        <v>5166663.08</v>
      </c>
      <c r="I47" s="48">
        <v>5166663.08</v>
      </c>
      <c r="J47" s="48">
        <v>5166663.08</v>
      </c>
      <c r="K47" s="53">
        <f t="shared" si="0"/>
        <v>0</v>
      </c>
      <c r="L47" s="53"/>
      <c r="N47" s="54"/>
    </row>
    <row r="48" spans="1:14" s="37" customFormat="1" ht="12" customHeight="1" x14ac:dyDescent="0.2">
      <c r="A48" s="49">
        <v>37</v>
      </c>
      <c r="B48" s="55" t="s">
        <v>452</v>
      </c>
      <c r="C48" s="57"/>
      <c r="D48" s="57"/>
      <c r="E48" s="58"/>
      <c r="F48" s="58"/>
      <c r="G48" s="48">
        <v>2384871.83</v>
      </c>
      <c r="H48" s="48">
        <v>2384871.83</v>
      </c>
      <c r="I48" s="48">
        <v>2384871.83</v>
      </c>
      <c r="J48" s="48">
        <v>2027065.92</v>
      </c>
      <c r="K48" s="53">
        <f t="shared" si="0"/>
        <v>-357805.91000000015</v>
      </c>
      <c r="L48" s="53" t="s">
        <v>768</v>
      </c>
      <c r="N48" s="54"/>
    </row>
    <row r="49" spans="1:14" s="37" customFormat="1" ht="12" customHeight="1" x14ac:dyDescent="0.2">
      <c r="A49" s="49">
        <v>38</v>
      </c>
      <c r="B49" s="55" t="s">
        <v>453</v>
      </c>
      <c r="C49" s="57"/>
      <c r="D49" s="57"/>
      <c r="E49" s="58"/>
      <c r="F49" s="58"/>
      <c r="G49" s="48">
        <v>6236746.2800000003</v>
      </c>
      <c r="H49" s="48">
        <v>6236746.2800000003</v>
      </c>
      <c r="I49" s="48">
        <v>6236746.2800000003</v>
      </c>
      <c r="J49" s="48">
        <v>6236746.2800000003</v>
      </c>
      <c r="K49" s="53">
        <f t="shared" si="0"/>
        <v>0</v>
      </c>
      <c r="L49" s="53"/>
      <c r="N49" s="54"/>
    </row>
    <row r="50" spans="1:14" s="37" customFormat="1" ht="12" customHeight="1" x14ac:dyDescent="0.2">
      <c r="A50" s="49">
        <v>39</v>
      </c>
      <c r="B50" s="55" t="s">
        <v>455</v>
      </c>
      <c r="C50" s="57"/>
      <c r="D50" s="57"/>
      <c r="E50" s="58"/>
      <c r="F50" s="58"/>
      <c r="G50" s="48">
        <v>8572108.9399999995</v>
      </c>
      <c r="H50" s="48">
        <v>8572108.9399999995</v>
      </c>
      <c r="I50" s="48">
        <v>8572108.9399999995</v>
      </c>
      <c r="J50" s="48">
        <v>8572108.9399999995</v>
      </c>
      <c r="K50" s="53">
        <f t="shared" si="0"/>
        <v>0</v>
      </c>
      <c r="L50" s="53"/>
      <c r="N50" s="54"/>
    </row>
    <row r="51" spans="1:14" s="37" customFormat="1" ht="29.25" customHeight="1" x14ac:dyDescent="0.2">
      <c r="A51" s="49">
        <v>40</v>
      </c>
      <c r="B51" s="55" t="s">
        <v>404</v>
      </c>
      <c r="C51" s="51"/>
      <c r="D51" s="36"/>
      <c r="E51" s="52"/>
      <c r="F51" s="56"/>
      <c r="G51" s="48">
        <v>2472868.33</v>
      </c>
      <c r="H51" s="48">
        <v>2472868.33</v>
      </c>
      <c r="I51" s="48">
        <v>2472868.33</v>
      </c>
      <c r="J51" s="48">
        <v>0</v>
      </c>
      <c r="K51" s="53">
        <f t="shared" si="0"/>
        <v>-2472868.33</v>
      </c>
      <c r="L51" s="53" t="s">
        <v>786</v>
      </c>
      <c r="N51" s="54"/>
    </row>
    <row r="52" spans="1:14" s="37" customFormat="1" ht="12" customHeight="1" x14ac:dyDescent="0.2">
      <c r="A52" s="49">
        <v>41</v>
      </c>
      <c r="B52" s="55" t="s">
        <v>461</v>
      </c>
      <c r="C52" s="57"/>
      <c r="D52" s="57"/>
      <c r="E52" s="58"/>
      <c r="F52" s="58"/>
      <c r="G52" s="48">
        <v>2320621.65</v>
      </c>
      <c r="H52" s="48">
        <v>2320621.65</v>
      </c>
      <c r="I52" s="48">
        <v>2320621.65</v>
      </c>
      <c r="J52" s="48">
        <v>2320621.65</v>
      </c>
      <c r="K52" s="53">
        <f t="shared" si="0"/>
        <v>0</v>
      </c>
      <c r="L52" s="53"/>
      <c r="N52" s="54"/>
    </row>
    <row r="53" spans="1:14" s="37" customFormat="1" ht="12" customHeight="1" x14ac:dyDescent="0.2">
      <c r="A53" s="49">
        <v>42</v>
      </c>
      <c r="B53" s="55" t="s">
        <v>471</v>
      </c>
      <c r="C53" s="57"/>
      <c r="D53" s="57"/>
      <c r="E53" s="58"/>
      <c r="F53" s="58"/>
      <c r="G53" s="48">
        <v>3158984.87</v>
      </c>
      <c r="H53" s="48">
        <v>3158984.87</v>
      </c>
      <c r="I53" s="48">
        <v>2595869.34</v>
      </c>
      <c r="J53" s="48">
        <v>2595869.34</v>
      </c>
      <c r="K53" s="53">
        <f t="shared" si="0"/>
        <v>0</v>
      </c>
      <c r="L53" s="53"/>
      <c r="N53" s="54"/>
    </row>
    <row r="54" spans="1:14" s="37" customFormat="1" ht="12" customHeight="1" x14ac:dyDescent="0.2">
      <c r="A54" s="49">
        <v>43</v>
      </c>
      <c r="B54" s="55" t="s">
        <v>472</v>
      </c>
      <c r="C54" s="57"/>
      <c r="D54" s="57"/>
      <c r="E54" s="58"/>
      <c r="F54" s="58"/>
      <c r="G54" s="48">
        <v>3286142.46</v>
      </c>
      <c r="H54" s="48">
        <v>3286142.46</v>
      </c>
      <c r="I54" s="48">
        <v>3286142.46</v>
      </c>
      <c r="J54" s="48">
        <v>3286142.46</v>
      </c>
      <c r="K54" s="53">
        <f t="shared" si="0"/>
        <v>0</v>
      </c>
      <c r="L54" s="53"/>
      <c r="N54" s="54"/>
    </row>
    <row r="55" spans="1:14" s="37" customFormat="1" ht="12" customHeight="1" x14ac:dyDescent="0.2">
      <c r="A55" s="49">
        <v>44</v>
      </c>
      <c r="B55" s="55" t="s">
        <v>473</v>
      </c>
      <c r="C55" s="57"/>
      <c r="D55" s="57"/>
      <c r="E55" s="58"/>
      <c r="F55" s="58"/>
      <c r="G55" s="48">
        <v>5390436.5300000003</v>
      </c>
      <c r="H55" s="48">
        <v>5390436.5300000003</v>
      </c>
      <c r="I55" s="48">
        <v>4308093.3</v>
      </c>
      <c r="J55" s="48">
        <v>4308093.3</v>
      </c>
      <c r="K55" s="53">
        <f t="shared" si="0"/>
        <v>0</v>
      </c>
      <c r="L55" s="53"/>
      <c r="N55" s="54"/>
    </row>
    <row r="56" spans="1:14" s="37" customFormat="1" ht="12" customHeight="1" x14ac:dyDescent="0.2">
      <c r="A56" s="49">
        <v>45</v>
      </c>
      <c r="B56" s="55" t="s">
        <v>465</v>
      </c>
      <c r="C56" s="57"/>
      <c r="D56" s="57"/>
      <c r="E56" s="58"/>
      <c r="F56" s="58"/>
      <c r="G56" s="48">
        <v>2087590.84</v>
      </c>
      <c r="H56" s="48">
        <v>2087590.84</v>
      </c>
      <c r="I56" s="48">
        <v>2087590.84</v>
      </c>
      <c r="J56" s="48">
        <v>2087590.84</v>
      </c>
      <c r="K56" s="53">
        <f t="shared" si="0"/>
        <v>0</v>
      </c>
      <c r="L56" s="53"/>
      <c r="N56" s="54"/>
    </row>
    <row r="57" spans="1:14" s="37" customFormat="1" ht="12" customHeight="1" x14ac:dyDescent="0.2">
      <c r="A57" s="49">
        <v>46</v>
      </c>
      <c r="B57" s="55" t="s">
        <v>474</v>
      </c>
      <c r="C57" s="57"/>
      <c r="D57" s="57"/>
      <c r="E57" s="58"/>
      <c r="F57" s="58"/>
      <c r="G57" s="48">
        <v>4531703.83</v>
      </c>
      <c r="H57" s="48">
        <v>3936510.51</v>
      </c>
      <c r="I57" s="48">
        <v>3936510.51</v>
      </c>
      <c r="J57" s="48">
        <v>3936510.51</v>
      </c>
      <c r="K57" s="53">
        <f t="shared" si="0"/>
        <v>0</v>
      </c>
      <c r="L57" s="53"/>
      <c r="N57" s="54"/>
    </row>
    <row r="58" spans="1:14" s="37" customFormat="1" ht="12" customHeight="1" x14ac:dyDescent="0.2">
      <c r="A58" s="49">
        <v>47</v>
      </c>
      <c r="B58" s="55" t="s">
        <v>475</v>
      </c>
      <c r="C58" s="57"/>
      <c r="D58" s="57"/>
      <c r="E58" s="58"/>
      <c r="F58" s="58"/>
      <c r="G58" s="48">
        <v>3491912.03</v>
      </c>
      <c r="H58" s="48">
        <v>3491912.03</v>
      </c>
      <c r="I58" s="48">
        <v>3491912.03</v>
      </c>
      <c r="J58" s="48">
        <v>3491912.03</v>
      </c>
      <c r="K58" s="53">
        <f t="shared" si="0"/>
        <v>0</v>
      </c>
      <c r="L58" s="53"/>
      <c r="N58" s="54"/>
    </row>
    <row r="59" spans="1:14" s="37" customFormat="1" ht="12" customHeight="1" x14ac:dyDescent="0.2">
      <c r="A59" s="49">
        <v>48</v>
      </c>
      <c r="B59" s="55" t="s">
        <v>476</v>
      </c>
      <c r="C59" s="57"/>
      <c r="D59" s="57"/>
      <c r="E59" s="58"/>
      <c r="F59" s="58"/>
      <c r="G59" s="48">
        <v>4799861.9800000004</v>
      </c>
      <c r="H59" s="48">
        <v>4799861.9800000004</v>
      </c>
      <c r="I59" s="48">
        <v>4799861.9800000004</v>
      </c>
      <c r="J59" s="48">
        <v>4799861.9800000004</v>
      </c>
      <c r="K59" s="53">
        <f t="shared" si="0"/>
        <v>0</v>
      </c>
      <c r="L59" s="53"/>
      <c r="N59" s="54"/>
    </row>
    <row r="60" spans="1:14" s="37" customFormat="1" ht="12" customHeight="1" x14ac:dyDescent="0.2">
      <c r="A60" s="49">
        <v>49</v>
      </c>
      <c r="B60" s="55" t="s">
        <v>477</v>
      </c>
      <c r="C60" s="57"/>
      <c r="D60" s="57"/>
      <c r="E60" s="58"/>
      <c r="F60" s="58"/>
      <c r="G60" s="48">
        <v>6733611.3600000003</v>
      </c>
      <c r="H60" s="48">
        <v>6733611.3600000003</v>
      </c>
      <c r="I60" s="48">
        <v>6733611.3600000003</v>
      </c>
      <c r="J60" s="48">
        <v>7003305.0300000003</v>
      </c>
      <c r="K60" s="53">
        <f t="shared" si="0"/>
        <v>269693.66999999993</v>
      </c>
      <c r="L60" s="53" t="s">
        <v>768</v>
      </c>
      <c r="N60" s="54"/>
    </row>
    <row r="61" spans="1:14" s="37" customFormat="1" ht="12" customHeight="1" x14ac:dyDescent="0.2">
      <c r="A61" s="49">
        <v>50</v>
      </c>
      <c r="B61" s="55" t="s">
        <v>478</v>
      </c>
      <c r="C61" s="57"/>
      <c r="D61" s="57"/>
      <c r="E61" s="58"/>
      <c r="F61" s="58"/>
      <c r="G61" s="48">
        <v>4732393.67</v>
      </c>
      <c r="H61" s="48">
        <v>4732393.67</v>
      </c>
      <c r="I61" s="48">
        <v>4732393.67</v>
      </c>
      <c r="J61" s="48">
        <v>3570174.16</v>
      </c>
      <c r="K61" s="53">
        <f t="shared" si="0"/>
        <v>-1162219.5099999998</v>
      </c>
      <c r="L61" s="53" t="s">
        <v>768</v>
      </c>
      <c r="N61" s="54"/>
    </row>
    <row r="62" spans="1:14" s="37" customFormat="1" ht="12" customHeight="1" x14ac:dyDescent="0.2">
      <c r="A62" s="49">
        <v>51</v>
      </c>
      <c r="B62" s="55" t="s">
        <v>563</v>
      </c>
      <c r="C62" s="57"/>
      <c r="D62" s="57"/>
      <c r="E62" s="58"/>
      <c r="F62" s="58"/>
      <c r="G62" s="48">
        <v>5261982.26</v>
      </c>
      <c r="H62" s="48">
        <v>5261982.26</v>
      </c>
      <c r="I62" s="48">
        <v>5261982.26</v>
      </c>
      <c r="J62" s="48">
        <v>5052967.66</v>
      </c>
      <c r="K62" s="53">
        <f t="shared" si="0"/>
        <v>-209014.59999999963</v>
      </c>
      <c r="L62" s="53" t="s">
        <v>768</v>
      </c>
      <c r="N62" s="54"/>
    </row>
    <row r="63" spans="1:14" s="37" customFormat="1" ht="12" customHeight="1" x14ac:dyDescent="0.2">
      <c r="A63" s="49">
        <v>52</v>
      </c>
      <c r="B63" s="55" t="s">
        <v>479</v>
      </c>
      <c r="C63" s="57"/>
      <c r="D63" s="57"/>
      <c r="E63" s="58"/>
      <c r="F63" s="58"/>
      <c r="G63" s="48">
        <v>3135339.13</v>
      </c>
      <c r="H63" s="48">
        <v>3135339.13</v>
      </c>
      <c r="I63" s="48">
        <v>3135339.13</v>
      </c>
      <c r="J63" s="48">
        <v>3135339.13</v>
      </c>
      <c r="K63" s="53">
        <f t="shared" si="0"/>
        <v>0</v>
      </c>
      <c r="L63" s="53"/>
      <c r="N63" s="54"/>
    </row>
    <row r="64" spans="1:14" s="37" customFormat="1" ht="12" customHeight="1" x14ac:dyDescent="0.2">
      <c r="A64" s="49">
        <v>53</v>
      </c>
      <c r="B64" s="55" t="s">
        <v>481</v>
      </c>
      <c r="C64" s="57"/>
      <c r="D64" s="57"/>
      <c r="E64" s="58"/>
      <c r="F64" s="58"/>
      <c r="G64" s="48">
        <v>5101947.7300000004</v>
      </c>
      <c r="H64" s="48">
        <v>4376980.8600000003</v>
      </c>
      <c r="I64" s="48">
        <v>4376980.8600000003</v>
      </c>
      <c r="J64" s="48">
        <v>4376980.8600000003</v>
      </c>
      <c r="K64" s="53">
        <f t="shared" si="0"/>
        <v>0</v>
      </c>
      <c r="L64" s="53"/>
      <c r="N64" s="54"/>
    </row>
    <row r="65" spans="1:14" s="37" customFormat="1" ht="12" customHeight="1" x14ac:dyDescent="0.2">
      <c r="A65" s="49">
        <v>54</v>
      </c>
      <c r="B65" s="55" t="s">
        <v>482</v>
      </c>
      <c r="C65" s="57"/>
      <c r="D65" s="57"/>
      <c r="E65" s="58"/>
      <c r="F65" s="58"/>
      <c r="G65" s="48">
        <v>4379712.97</v>
      </c>
      <c r="H65" s="48">
        <v>4379712.97</v>
      </c>
      <c r="I65" s="48">
        <v>4379712.97</v>
      </c>
      <c r="J65" s="48">
        <v>3733460.28</v>
      </c>
      <c r="K65" s="53">
        <f t="shared" si="0"/>
        <v>-646252.68999999994</v>
      </c>
      <c r="L65" s="53" t="s">
        <v>768</v>
      </c>
      <c r="N65" s="54"/>
    </row>
    <row r="66" spans="1:14" s="37" customFormat="1" ht="12" customHeight="1" x14ac:dyDescent="0.2">
      <c r="A66" s="49">
        <v>55</v>
      </c>
      <c r="B66" s="55" t="s">
        <v>483</v>
      </c>
      <c r="C66" s="57"/>
      <c r="D66" s="57"/>
      <c r="E66" s="58"/>
      <c r="F66" s="58"/>
      <c r="G66" s="48">
        <v>5922641.1200000001</v>
      </c>
      <c r="H66" s="48">
        <v>5922641.1200000001</v>
      </c>
      <c r="I66" s="48">
        <v>5922641.1200000001</v>
      </c>
      <c r="J66" s="48">
        <v>5922641.1200000001</v>
      </c>
      <c r="K66" s="53">
        <f t="shared" si="0"/>
        <v>0</v>
      </c>
      <c r="L66" s="53"/>
      <c r="N66" s="54"/>
    </row>
    <row r="67" spans="1:14" s="37" customFormat="1" ht="33" customHeight="1" x14ac:dyDescent="0.2">
      <c r="A67" s="49">
        <v>56</v>
      </c>
      <c r="B67" s="55" t="s">
        <v>484</v>
      </c>
      <c r="C67" s="57"/>
      <c r="D67" s="57"/>
      <c r="E67" s="58"/>
      <c r="F67" s="58"/>
      <c r="G67" s="48">
        <v>6917730.79</v>
      </c>
      <c r="H67" s="48">
        <v>6917730.79</v>
      </c>
      <c r="I67" s="48">
        <v>6917730.79</v>
      </c>
      <c r="J67" s="48">
        <v>7473459.9900000002</v>
      </c>
      <c r="K67" s="53">
        <f t="shared" si="0"/>
        <v>555729.20000000019</v>
      </c>
      <c r="L67" s="53" t="s">
        <v>787</v>
      </c>
      <c r="M67" s="54"/>
      <c r="N67" s="54"/>
    </row>
    <row r="68" spans="1:14" s="37" customFormat="1" ht="12" customHeight="1" x14ac:dyDescent="0.2">
      <c r="A68" s="49">
        <v>57</v>
      </c>
      <c r="B68" s="55" t="s">
        <v>485</v>
      </c>
      <c r="C68" s="57"/>
      <c r="D68" s="57"/>
      <c r="E68" s="58"/>
      <c r="F68" s="58"/>
      <c r="G68" s="48">
        <v>4787829.82</v>
      </c>
      <c r="H68" s="48">
        <v>4787829.82</v>
      </c>
      <c r="I68" s="48">
        <v>4787829.82</v>
      </c>
      <c r="J68" s="48">
        <v>4787829.82</v>
      </c>
      <c r="K68" s="53">
        <f t="shared" si="0"/>
        <v>0</v>
      </c>
      <c r="L68" s="53"/>
      <c r="N68" s="54"/>
    </row>
    <row r="69" spans="1:14" s="37" customFormat="1" ht="12" customHeight="1" x14ac:dyDescent="0.2">
      <c r="A69" s="49">
        <v>58</v>
      </c>
      <c r="B69" s="55" t="s">
        <v>486</v>
      </c>
      <c r="C69" s="57"/>
      <c r="D69" s="57"/>
      <c r="E69" s="58"/>
      <c r="F69" s="58"/>
      <c r="G69" s="48">
        <v>3133338.3</v>
      </c>
      <c r="H69" s="48">
        <v>2278251.38</v>
      </c>
      <c r="I69" s="48">
        <v>2278251.38</v>
      </c>
      <c r="J69" s="48">
        <v>2278251.38</v>
      </c>
      <c r="K69" s="53">
        <f t="shared" si="0"/>
        <v>0</v>
      </c>
      <c r="L69" s="53"/>
      <c r="N69" s="54"/>
    </row>
    <row r="70" spans="1:14" s="37" customFormat="1" ht="12" customHeight="1" x14ac:dyDescent="0.2">
      <c r="A70" s="49">
        <v>59</v>
      </c>
      <c r="B70" s="55" t="s">
        <v>487</v>
      </c>
      <c r="C70" s="57"/>
      <c r="D70" s="57"/>
      <c r="E70" s="58"/>
      <c r="F70" s="58"/>
      <c r="G70" s="48">
        <v>3627968.75</v>
      </c>
      <c r="H70" s="48">
        <v>2685161.78</v>
      </c>
      <c r="I70" s="48">
        <v>2685161.78</v>
      </c>
      <c r="J70" s="48">
        <v>2685161.78</v>
      </c>
      <c r="K70" s="53">
        <f t="shared" si="0"/>
        <v>0</v>
      </c>
      <c r="L70" s="53"/>
      <c r="N70" s="54"/>
    </row>
    <row r="71" spans="1:14" s="37" customFormat="1" ht="12" customHeight="1" x14ac:dyDescent="0.2">
      <c r="A71" s="49">
        <v>60</v>
      </c>
      <c r="B71" s="55" t="s">
        <v>488</v>
      </c>
      <c r="C71" s="57"/>
      <c r="D71" s="57"/>
      <c r="E71" s="58"/>
      <c r="F71" s="58"/>
      <c r="G71" s="48">
        <v>2994739.5</v>
      </c>
      <c r="H71" s="48">
        <v>2994739.5</v>
      </c>
      <c r="I71" s="48">
        <v>2994739.5</v>
      </c>
      <c r="J71" s="48">
        <v>2994739.5</v>
      </c>
      <c r="K71" s="53">
        <f t="shared" si="0"/>
        <v>0</v>
      </c>
      <c r="L71" s="53"/>
      <c r="N71" s="54"/>
    </row>
    <row r="72" spans="1:14" s="37" customFormat="1" ht="12" customHeight="1" x14ac:dyDescent="0.2">
      <c r="A72" s="49">
        <v>61</v>
      </c>
      <c r="B72" s="55" t="s">
        <v>489</v>
      </c>
      <c r="C72" s="57"/>
      <c r="D72" s="57"/>
      <c r="E72" s="58"/>
      <c r="F72" s="58"/>
      <c r="G72" s="48">
        <v>2963581.98</v>
      </c>
      <c r="H72" s="48">
        <v>2963581.98</v>
      </c>
      <c r="I72" s="48">
        <v>2963581.98</v>
      </c>
      <c r="J72" s="48">
        <v>2963581.98</v>
      </c>
      <c r="K72" s="53">
        <f t="shared" si="0"/>
        <v>0</v>
      </c>
      <c r="L72" s="53"/>
      <c r="N72" s="54"/>
    </row>
    <row r="73" spans="1:14" s="37" customFormat="1" ht="29.25" customHeight="1" x14ac:dyDescent="0.2">
      <c r="A73" s="49">
        <v>62</v>
      </c>
      <c r="B73" s="55" t="s">
        <v>492</v>
      </c>
      <c r="C73" s="57"/>
      <c r="D73" s="57"/>
      <c r="E73" s="58"/>
      <c r="F73" s="58"/>
      <c r="G73" s="48">
        <v>4951282.76</v>
      </c>
      <c r="H73" s="48">
        <v>4951282.76</v>
      </c>
      <c r="I73" s="48">
        <v>4951282.76</v>
      </c>
      <c r="J73" s="48">
        <v>5089279.5599999996</v>
      </c>
      <c r="K73" s="53">
        <f t="shared" si="0"/>
        <v>137996.79999999981</v>
      </c>
      <c r="L73" s="53" t="s">
        <v>787</v>
      </c>
      <c r="N73" s="54"/>
    </row>
    <row r="74" spans="1:14" s="37" customFormat="1" ht="12" customHeight="1" x14ac:dyDescent="0.2">
      <c r="A74" s="49">
        <v>63</v>
      </c>
      <c r="B74" s="55" t="s">
        <v>493</v>
      </c>
      <c r="C74" s="57"/>
      <c r="D74" s="57"/>
      <c r="E74" s="58"/>
      <c r="F74" s="58"/>
      <c r="G74" s="48">
        <v>5413131.6600000001</v>
      </c>
      <c r="H74" s="48">
        <v>5413131.6600000001</v>
      </c>
      <c r="I74" s="48">
        <v>5413131.6600000001</v>
      </c>
      <c r="J74" s="48">
        <v>5413131.6600000001</v>
      </c>
      <c r="K74" s="53">
        <f t="shared" si="0"/>
        <v>0</v>
      </c>
      <c r="L74" s="53"/>
      <c r="N74" s="54"/>
    </row>
    <row r="75" spans="1:14" s="37" customFormat="1" ht="12" customHeight="1" x14ac:dyDescent="0.2">
      <c r="A75" s="49">
        <v>64</v>
      </c>
      <c r="B75" s="55" t="s">
        <v>494</v>
      </c>
      <c r="C75" s="57"/>
      <c r="D75" s="57"/>
      <c r="E75" s="58"/>
      <c r="F75" s="58"/>
      <c r="G75" s="48">
        <v>3277974.1</v>
      </c>
      <c r="H75" s="48">
        <v>3277974.1</v>
      </c>
      <c r="I75" s="48">
        <v>2736502.84</v>
      </c>
      <c r="J75" s="48">
        <v>2736502.84</v>
      </c>
      <c r="K75" s="53">
        <f t="shared" si="0"/>
        <v>0</v>
      </c>
      <c r="L75" s="53"/>
      <c r="N75" s="54"/>
    </row>
    <row r="76" spans="1:14" s="37" customFormat="1" ht="12" customHeight="1" x14ac:dyDescent="0.2">
      <c r="A76" s="49">
        <v>65</v>
      </c>
      <c r="B76" s="55" t="s">
        <v>495</v>
      </c>
      <c r="C76" s="57"/>
      <c r="D76" s="57"/>
      <c r="E76" s="58"/>
      <c r="F76" s="58"/>
      <c r="G76" s="48">
        <v>5245222.26</v>
      </c>
      <c r="H76" s="48">
        <v>5245222.26</v>
      </c>
      <c r="I76" s="48">
        <v>5245222.26</v>
      </c>
      <c r="J76" s="48">
        <v>5046096.66</v>
      </c>
      <c r="K76" s="53">
        <f t="shared" si="0"/>
        <v>-199125.59999999963</v>
      </c>
      <c r="L76" s="53" t="s">
        <v>768</v>
      </c>
      <c r="N76" s="54"/>
    </row>
    <row r="77" spans="1:14" s="37" customFormat="1" ht="12" customHeight="1" x14ac:dyDescent="0.2">
      <c r="A77" s="49">
        <v>66</v>
      </c>
      <c r="B77" s="55" t="s">
        <v>496</v>
      </c>
      <c r="C77" s="57"/>
      <c r="D77" s="57"/>
      <c r="E77" s="58"/>
      <c r="F77" s="58"/>
      <c r="G77" s="48">
        <v>4412522.67</v>
      </c>
      <c r="H77" s="48">
        <v>4412522.67</v>
      </c>
      <c r="I77" s="48">
        <v>4412522.67</v>
      </c>
      <c r="J77" s="48">
        <v>4360664.2699999996</v>
      </c>
      <c r="K77" s="53">
        <f t="shared" ref="K77:K140" si="1">J77-I77</f>
        <v>-51858.400000000373</v>
      </c>
      <c r="L77" s="53" t="s">
        <v>768</v>
      </c>
      <c r="N77" s="54"/>
    </row>
    <row r="78" spans="1:14" s="37" customFormat="1" ht="12" customHeight="1" x14ac:dyDescent="0.2">
      <c r="A78" s="49">
        <v>67</v>
      </c>
      <c r="B78" s="55" t="s">
        <v>497</v>
      </c>
      <c r="C78" s="57"/>
      <c r="D78" s="57"/>
      <c r="E78" s="58"/>
      <c r="F78" s="58"/>
      <c r="G78" s="48">
        <v>4057800.44</v>
      </c>
      <c r="H78" s="48">
        <v>4057800.44</v>
      </c>
      <c r="I78" s="48">
        <v>4057800.44</v>
      </c>
      <c r="J78" s="48">
        <v>4057800.44</v>
      </c>
      <c r="K78" s="53">
        <f t="shared" si="1"/>
        <v>0</v>
      </c>
      <c r="L78" s="53"/>
      <c r="N78" s="54"/>
    </row>
    <row r="79" spans="1:14" s="37" customFormat="1" ht="12" customHeight="1" x14ac:dyDescent="0.2">
      <c r="A79" s="49">
        <v>68</v>
      </c>
      <c r="B79" s="55" t="s">
        <v>499</v>
      </c>
      <c r="C79" s="57"/>
      <c r="D79" s="57"/>
      <c r="E79" s="58"/>
      <c r="F79" s="58"/>
      <c r="G79" s="48">
        <v>6036908.7699999996</v>
      </c>
      <c r="H79" s="48">
        <v>6036908.7699999996</v>
      </c>
      <c r="I79" s="48">
        <v>6036908.7699999996</v>
      </c>
      <c r="J79" s="48">
        <v>6036908.7699999996</v>
      </c>
      <c r="K79" s="53">
        <f t="shared" si="1"/>
        <v>0</v>
      </c>
      <c r="L79" s="53"/>
      <c r="N79" s="54"/>
    </row>
    <row r="80" spans="1:14" s="37" customFormat="1" ht="12" customHeight="1" x14ac:dyDescent="0.2">
      <c r="A80" s="49">
        <v>69</v>
      </c>
      <c r="B80" s="55" t="s">
        <v>500</v>
      </c>
      <c r="C80" s="57"/>
      <c r="D80" s="57"/>
      <c r="E80" s="58"/>
      <c r="F80" s="58"/>
      <c r="G80" s="48">
        <v>5785396.7699999996</v>
      </c>
      <c r="H80" s="48">
        <v>5785396.7699999996</v>
      </c>
      <c r="I80" s="48">
        <v>5785396.7699999996</v>
      </c>
      <c r="J80" s="48">
        <v>5785396.7699999996</v>
      </c>
      <c r="K80" s="53">
        <f t="shared" si="1"/>
        <v>0</v>
      </c>
      <c r="L80" s="53"/>
      <c r="N80" s="54"/>
    </row>
    <row r="81" spans="1:14" s="37" customFormat="1" ht="12" customHeight="1" x14ac:dyDescent="0.2">
      <c r="A81" s="49">
        <v>70</v>
      </c>
      <c r="B81" s="55" t="s">
        <v>501</v>
      </c>
      <c r="C81" s="57"/>
      <c r="D81" s="57"/>
      <c r="E81" s="58"/>
      <c r="F81" s="58"/>
      <c r="G81" s="48">
        <v>5555246.1600000001</v>
      </c>
      <c r="H81" s="48">
        <v>5555246.1600000001</v>
      </c>
      <c r="I81" s="48">
        <v>5555246.1600000001</v>
      </c>
      <c r="J81" s="48">
        <v>5555246.1600000001</v>
      </c>
      <c r="K81" s="53">
        <f t="shared" si="1"/>
        <v>0</v>
      </c>
      <c r="L81" s="53"/>
      <c r="N81" s="54"/>
    </row>
    <row r="82" spans="1:14" s="37" customFormat="1" ht="12" customHeight="1" x14ac:dyDescent="0.2">
      <c r="A82" s="49">
        <v>71</v>
      </c>
      <c r="B82" s="55" t="s">
        <v>502</v>
      </c>
      <c r="C82" s="57"/>
      <c r="D82" s="57"/>
      <c r="E82" s="58"/>
      <c r="F82" s="58"/>
      <c r="G82" s="48">
        <v>5484489.5199999996</v>
      </c>
      <c r="H82" s="48">
        <v>5484489.5199999996</v>
      </c>
      <c r="I82" s="48">
        <v>5484489.5199999996</v>
      </c>
      <c r="J82" s="48">
        <v>5484489.5199999996</v>
      </c>
      <c r="K82" s="53">
        <f t="shared" si="1"/>
        <v>0</v>
      </c>
      <c r="L82" s="53"/>
      <c r="N82" s="54"/>
    </row>
    <row r="83" spans="1:14" s="37" customFormat="1" ht="12" customHeight="1" x14ac:dyDescent="0.2">
      <c r="A83" s="49">
        <v>72</v>
      </c>
      <c r="B83" s="55" t="s">
        <v>503</v>
      </c>
      <c r="C83" s="57"/>
      <c r="D83" s="57"/>
      <c r="E83" s="58"/>
      <c r="F83" s="58"/>
      <c r="G83" s="48">
        <v>4835464.1900000004</v>
      </c>
      <c r="H83" s="48">
        <v>4835464.1900000004</v>
      </c>
      <c r="I83" s="48">
        <v>4835464.1900000004</v>
      </c>
      <c r="J83" s="48">
        <v>4113944.01</v>
      </c>
      <c r="K83" s="53">
        <f t="shared" si="1"/>
        <v>-721520.18000000063</v>
      </c>
      <c r="L83" s="53" t="s">
        <v>768</v>
      </c>
      <c r="N83" s="54"/>
    </row>
    <row r="84" spans="1:14" s="37" customFormat="1" ht="12" customHeight="1" x14ac:dyDescent="0.2">
      <c r="A84" s="49">
        <v>73</v>
      </c>
      <c r="B84" s="55" t="s">
        <v>504</v>
      </c>
      <c r="C84" s="57"/>
      <c r="D84" s="57"/>
      <c r="E84" s="58"/>
      <c r="F84" s="58"/>
      <c r="G84" s="48">
        <v>4922485.83</v>
      </c>
      <c r="H84" s="48">
        <v>4922485.83</v>
      </c>
      <c r="I84" s="48">
        <v>4922485.83</v>
      </c>
      <c r="J84" s="48">
        <v>4922485.83</v>
      </c>
      <c r="K84" s="53">
        <f t="shared" si="1"/>
        <v>0</v>
      </c>
      <c r="L84" s="53"/>
      <c r="N84" s="54"/>
    </row>
    <row r="85" spans="1:14" s="37" customFormat="1" ht="12" customHeight="1" x14ac:dyDescent="0.2">
      <c r="A85" s="49">
        <v>74</v>
      </c>
      <c r="B85" s="55" t="s">
        <v>505</v>
      </c>
      <c r="C85" s="57"/>
      <c r="D85" s="57"/>
      <c r="E85" s="58"/>
      <c r="F85" s="58"/>
      <c r="G85" s="48">
        <v>7691321.4800000004</v>
      </c>
      <c r="H85" s="48">
        <v>7691321.4800000004</v>
      </c>
      <c r="I85" s="48">
        <v>7691321.4800000004</v>
      </c>
      <c r="J85" s="48">
        <v>6891058.75</v>
      </c>
      <c r="K85" s="53">
        <f t="shared" si="1"/>
        <v>-800262.73000000045</v>
      </c>
      <c r="L85" s="53" t="s">
        <v>768</v>
      </c>
      <c r="N85" s="54"/>
    </row>
    <row r="86" spans="1:14" s="37" customFormat="1" ht="12" customHeight="1" x14ac:dyDescent="0.2">
      <c r="A86" s="49">
        <v>75</v>
      </c>
      <c r="B86" s="55" t="s">
        <v>506</v>
      </c>
      <c r="C86" s="57"/>
      <c r="D86" s="57"/>
      <c r="E86" s="58"/>
      <c r="F86" s="58"/>
      <c r="G86" s="48">
        <v>2404251.83</v>
      </c>
      <c r="H86" s="48">
        <v>2404251.83</v>
      </c>
      <c r="I86" s="48">
        <v>2404251.83</v>
      </c>
      <c r="J86" s="48">
        <v>1734501.24</v>
      </c>
      <c r="K86" s="53">
        <f t="shared" si="1"/>
        <v>-669750.59000000008</v>
      </c>
      <c r="L86" s="53" t="s">
        <v>768</v>
      </c>
      <c r="N86" s="54"/>
    </row>
    <row r="87" spans="1:14" s="37" customFormat="1" ht="12" customHeight="1" x14ac:dyDescent="0.2">
      <c r="A87" s="49">
        <v>76</v>
      </c>
      <c r="B87" s="55" t="s">
        <v>507</v>
      </c>
      <c r="C87" s="57"/>
      <c r="D87" s="57"/>
      <c r="E87" s="58"/>
      <c r="F87" s="58"/>
      <c r="G87" s="48">
        <v>2397121.83</v>
      </c>
      <c r="H87" s="48">
        <v>2397121.83</v>
      </c>
      <c r="I87" s="48">
        <v>2397121.83</v>
      </c>
      <c r="J87" s="48">
        <v>2167241.9500000002</v>
      </c>
      <c r="K87" s="53">
        <f t="shared" si="1"/>
        <v>-229879.87999999989</v>
      </c>
      <c r="L87" s="53" t="s">
        <v>768</v>
      </c>
      <c r="N87" s="54"/>
    </row>
    <row r="88" spans="1:14" s="37" customFormat="1" ht="12" customHeight="1" x14ac:dyDescent="0.2">
      <c r="A88" s="49">
        <v>77</v>
      </c>
      <c r="B88" s="55" t="s">
        <v>510</v>
      </c>
      <c r="C88" s="57"/>
      <c r="D88" s="57"/>
      <c r="E88" s="58"/>
      <c r="F88" s="58"/>
      <c r="G88" s="48">
        <v>6099918.6799999997</v>
      </c>
      <c r="H88" s="48">
        <v>6099918.6799999997</v>
      </c>
      <c r="I88" s="48">
        <v>6099918.6799999997</v>
      </c>
      <c r="J88" s="48">
        <v>5720042.0099999998</v>
      </c>
      <c r="K88" s="53">
        <f t="shared" si="1"/>
        <v>-379876.66999999993</v>
      </c>
      <c r="L88" s="53" t="s">
        <v>768</v>
      </c>
      <c r="N88" s="54"/>
    </row>
    <row r="89" spans="1:14" s="37" customFormat="1" ht="12" customHeight="1" x14ac:dyDescent="0.2">
      <c r="A89" s="49">
        <v>78</v>
      </c>
      <c r="B89" s="55" t="s">
        <v>512</v>
      </c>
      <c r="C89" s="57"/>
      <c r="D89" s="57"/>
      <c r="E89" s="58"/>
      <c r="F89" s="58"/>
      <c r="G89" s="48">
        <v>4845494.2300000004</v>
      </c>
      <c r="H89" s="48">
        <v>3737064.67</v>
      </c>
      <c r="I89" s="48">
        <v>3737064.67</v>
      </c>
      <c r="J89" s="48">
        <v>3737064.67</v>
      </c>
      <c r="K89" s="53">
        <f t="shared" si="1"/>
        <v>0</v>
      </c>
      <c r="L89" s="53"/>
      <c r="N89" s="54"/>
    </row>
    <row r="90" spans="1:14" s="37" customFormat="1" ht="12" customHeight="1" x14ac:dyDescent="0.2">
      <c r="A90" s="49">
        <v>79</v>
      </c>
      <c r="B90" s="55" t="s">
        <v>513</v>
      </c>
      <c r="C90" s="57"/>
      <c r="D90" s="57"/>
      <c r="E90" s="58"/>
      <c r="F90" s="58"/>
      <c r="G90" s="48">
        <v>5357978.97</v>
      </c>
      <c r="H90" s="48">
        <v>5357978.97</v>
      </c>
      <c r="I90" s="48">
        <v>5357978.97</v>
      </c>
      <c r="J90" s="48">
        <v>5357978.97</v>
      </c>
      <c r="K90" s="53">
        <f t="shared" si="1"/>
        <v>0</v>
      </c>
      <c r="L90" s="53"/>
      <c r="N90" s="54"/>
    </row>
    <row r="91" spans="1:14" s="37" customFormat="1" ht="12" customHeight="1" x14ac:dyDescent="0.2">
      <c r="A91" s="49">
        <v>80</v>
      </c>
      <c r="B91" s="55" t="s">
        <v>516</v>
      </c>
      <c r="C91" s="57"/>
      <c r="D91" s="57"/>
      <c r="E91" s="58"/>
      <c r="F91" s="58"/>
      <c r="G91" s="48">
        <v>2599043.71</v>
      </c>
      <c r="H91" s="48">
        <v>2599043.71</v>
      </c>
      <c r="I91" s="48">
        <v>2599043.71</v>
      </c>
      <c r="J91" s="48">
        <v>2599043.71</v>
      </c>
      <c r="K91" s="53">
        <f t="shared" si="1"/>
        <v>0</v>
      </c>
      <c r="L91" s="53"/>
      <c r="N91" s="54"/>
    </row>
    <row r="92" spans="1:14" s="37" customFormat="1" ht="12" customHeight="1" x14ac:dyDescent="0.2">
      <c r="A92" s="49">
        <v>81</v>
      </c>
      <c r="B92" s="55" t="s">
        <v>517</v>
      </c>
      <c r="C92" s="57"/>
      <c r="D92" s="57"/>
      <c r="E92" s="58"/>
      <c r="F92" s="58"/>
      <c r="G92" s="48">
        <v>5909380.5700000003</v>
      </c>
      <c r="H92" s="48">
        <v>5909380.5700000003</v>
      </c>
      <c r="I92" s="48">
        <v>5909380.5700000003</v>
      </c>
      <c r="J92" s="48">
        <v>5909380.5700000003</v>
      </c>
      <c r="K92" s="53">
        <f t="shared" si="1"/>
        <v>0</v>
      </c>
      <c r="L92" s="53"/>
      <c r="N92" s="54"/>
    </row>
    <row r="93" spans="1:14" s="37" customFormat="1" ht="12" customHeight="1" x14ac:dyDescent="0.2">
      <c r="A93" s="49">
        <v>82</v>
      </c>
      <c r="B93" s="55" t="s">
        <v>518</v>
      </c>
      <c r="C93" s="57"/>
      <c r="D93" s="57"/>
      <c r="E93" s="58"/>
      <c r="F93" s="58"/>
      <c r="G93" s="48">
        <v>3731481.5</v>
      </c>
      <c r="H93" s="48">
        <v>3731481.5</v>
      </c>
      <c r="I93" s="48">
        <v>3731481.5</v>
      </c>
      <c r="J93" s="48">
        <v>2976949.88</v>
      </c>
      <c r="K93" s="53">
        <f t="shared" si="1"/>
        <v>-754531.62000000011</v>
      </c>
      <c r="L93" s="53" t="s">
        <v>768</v>
      </c>
      <c r="N93" s="54"/>
    </row>
    <row r="94" spans="1:14" s="37" customFormat="1" ht="12" customHeight="1" x14ac:dyDescent="0.2">
      <c r="A94" s="49">
        <v>83</v>
      </c>
      <c r="B94" s="55" t="s">
        <v>520</v>
      </c>
      <c r="C94" s="57"/>
      <c r="D94" s="57"/>
      <c r="E94" s="58"/>
      <c r="F94" s="58"/>
      <c r="G94" s="48">
        <v>4431696.88</v>
      </c>
      <c r="H94" s="48">
        <v>4431696.88</v>
      </c>
      <c r="I94" s="48">
        <v>4431696.88</v>
      </c>
      <c r="J94" s="48">
        <v>3745452.67</v>
      </c>
      <c r="K94" s="53">
        <f t="shared" si="1"/>
        <v>-686244.21</v>
      </c>
      <c r="L94" s="53" t="s">
        <v>768</v>
      </c>
      <c r="N94" s="54"/>
    </row>
    <row r="95" spans="1:14" s="37" customFormat="1" ht="12" customHeight="1" x14ac:dyDescent="0.2">
      <c r="A95" s="49">
        <v>84</v>
      </c>
      <c r="B95" s="55" t="s">
        <v>521</v>
      </c>
      <c r="C95" s="57"/>
      <c r="D95" s="57"/>
      <c r="E95" s="58"/>
      <c r="F95" s="58"/>
      <c r="G95" s="48">
        <v>6733013.9299999997</v>
      </c>
      <c r="H95" s="48">
        <v>6733013.9299999997</v>
      </c>
      <c r="I95" s="48">
        <v>5731392.6900000004</v>
      </c>
      <c r="J95" s="48">
        <v>5731392.6900000004</v>
      </c>
      <c r="K95" s="53">
        <f t="shared" si="1"/>
        <v>0</v>
      </c>
      <c r="L95" s="53"/>
      <c r="N95" s="54"/>
    </row>
    <row r="96" spans="1:14" s="37" customFormat="1" ht="12" customHeight="1" x14ac:dyDescent="0.2">
      <c r="A96" s="49">
        <v>85</v>
      </c>
      <c r="B96" s="55" t="s">
        <v>523</v>
      </c>
      <c r="C96" s="57"/>
      <c r="D96" s="57"/>
      <c r="E96" s="58"/>
      <c r="F96" s="58"/>
      <c r="G96" s="48">
        <v>5804664.1100000003</v>
      </c>
      <c r="H96" s="48">
        <v>5804664.1100000003</v>
      </c>
      <c r="I96" s="48">
        <v>5804664.1100000003</v>
      </c>
      <c r="J96" s="48">
        <v>5804664.1100000003</v>
      </c>
      <c r="K96" s="53">
        <f t="shared" si="1"/>
        <v>0</v>
      </c>
      <c r="L96" s="53"/>
      <c r="N96" s="54"/>
    </row>
    <row r="97" spans="1:14" s="37" customFormat="1" ht="12" customHeight="1" x14ac:dyDescent="0.2">
      <c r="A97" s="49">
        <v>86</v>
      </c>
      <c r="B97" s="55" t="s">
        <v>525</v>
      </c>
      <c r="C97" s="57"/>
      <c r="D97" s="57"/>
      <c r="E97" s="58"/>
      <c r="F97" s="58"/>
      <c r="G97" s="48">
        <v>3094458.4</v>
      </c>
      <c r="H97" s="48">
        <v>3094458.4</v>
      </c>
      <c r="I97" s="48">
        <v>3094458.4</v>
      </c>
      <c r="J97" s="48">
        <v>3094458.4</v>
      </c>
      <c r="K97" s="53">
        <f t="shared" si="1"/>
        <v>0</v>
      </c>
      <c r="L97" s="53"/>
      <c r="N97" s="54"/>
    </row>
    <row r="98" spans="1:14" s="37" customFormat="1" ht="12" customHeight="1" x14ac:dyDescent="0.2">
      <c r="A98" s="49">
        <v>87</v>
      </c>
      <c r="B98" s="55" t="s">
        <v>526</v>
      </c>
      <c r="C98" s="57"/>
      <c r="D98" s="57"/>
      <c r="E98" s="58"/>
      <c r="F98" s="58"/>
      <c r="G98" s="48">
        <v>6231126.4900000002</v>
      </c>
      <c r="H98" s="48">
        <v>6231126.4900000002</v>
      </c>
      <c r="I98" s="48">
        <v>6231126.4900000002</v>
      </c>
      <c r="J98" s="48">
        <v>6231126.4900000002</v>
      </c>
      <c r="K98" s="53">
        <f t="shared" si="1"/>
        <v>0</v>
      </c>
      <c r="L98" s="53"/>
      <c r="N98" s="54"/>
    </row>
    <row r="99" spans="1:14" s="37" customFormat="1" ht="12" customHeight="1" x14ac:dyDescent="0.2">
      <c r="A99" s="49">
        <v>88</v>
      </c>
      <c r="B99" s="55" t="s">
        <v>529</v>
      </c>
      <c r="C99" s="57"/>
      <c r="D99" s="57"/>
      <c r="E99" s="58"/>
      <c r="F99" s="58"/>
      <c r="G99" s="48">
        <v>4632753.67</v>
      </c>
      <c r="H99" s="48">
        <v>4632753.67</v>
      </c>
      <c r="I99" s="48">
        <v>4632753.67</v>
      </c>
      <c r="J99" s="48">
        <v>3772000.81</v>
      </c>
      <c r="K99" s="53">
        <f t="shared" si="1"/>
        <v>-860752.85999999987</v>
      </c>
      <c r="L99" s="53" t="s">
        <v>768</v>
      </c>
      <c r="N99" s="54"/>
    </row>
    <row r="100" spans="1:14" s="37" customFormat="1" ht="24" customHeight="1" x14ac:dyDescent="0.2">
      <c r="A100" s="49">
        <v>89</v>
      </c>
      <c r="B100" s="55" t="s">
        <v>530</v>
      </c>
      <c r="C100" s="57"/>
      <c r="D100" s="57"/>
      <c r="E100" s="58"/>
      <c r="F100" s="58"/>
      <c r="G100" s="48">
        <v>5081158.72</v>
      </c>
      <c r="H100" s="48">
        <v>5081158.72</v>
      </c>
      <c r="I100" s="48">
        <v>5081158.72</v>
      </c>
      <c r="J100" s="48">
        <v>5500681.1200000001</v>
      </c>
      <c r="K100" s="53">
        <f t="shared" si="1"/>
        <v>419522.40000000037</v>
      </c>
      <c r="L100" s="53" t="s">
        <v>787</v>
      </c>
      <c r="N100" s="54"/>
    </row>
    <row r="101" spans="1:14" s="37" customFormat="1" ht="12" customHeight="1" x14ac:dyDescent="0.2">
      <c r="A101" s="49">
        <v>90</v>
      </c>
      <c r="B101" s="55" t="s">
        <v>531</v>
      </c>
      <c r="C101" s="57"/>
      <c r="D101" s="57"/>
      <c r="E101" s="58"/>
      <c r="F101" s="58"/>
      <c r="G101" s="48">
        <v>7930429.5199999996</v>
      </c>
      <c r="H101" s="48">
        <v>7930429.5199999996</v>
      </c>
      <c r="I101" s="48">
        <v>7930429.5199999996</v>
      </c>
      <c r="J101" s="48">
        <v>7748411.21</v>
      </c>
      <c r="K101" s="53">
        <f t="shared" si="1"/>
        <v>-182018.30999999959</v>
      </c>
      <c r="L101" s="53" t="s">
        <v>768</v>
      </c>
      <c r="N101" s="54"/>
    </row>
    <row r="102" spans="1:14" s="37" customFormat="1" ht="12" customHeight="1" x14ac:dyDescent="0.2">
      <c r="A102" s="49">
        <v>91</v>
      </c>
      <c r="B102" s="55" t="s">
        <v>532</v>
      </c>
      <c r="C102" s="57"/>
      <c r="D102" s="57"/>
      <c r="E102" s="58"/>
      <c r="F102" s="58"/>
      <c r="G102" s="48">
        <v>5112343.79</v>
      </c>
      <c r="H102" s="48">
        <v>5112343.79</v>
      </c>
      <c r="I102" s="48">
        <v>5112343.79</v>
      </c>
      <c r="J102" s="48">
        <v>5112343.79</v>
      </c>
      <c r="K102" s="53">
        <f t="shared" si="1"/>
        <v>0</v>
      </c>
      <c r="L102" s="53"/>
      <c r="N102" s="54"/>
    </row>
    <row r="103" spans="1:14" s="37" customFormat="1" ht="12" customHeight="1" x14ac:dyDescent="0.2">
      <c r="A103" s="49">
        <v>92</v>
      </c>
      <c r="B103" s="55" t="s">
        <v>533</v>
      </c>
      <c r="C103" s="57"/>
      <c r="D103" s="57"/>
      <c r="E103" s="58"/>
      <c r="F103" s="58"/>
      <c r="G103" s="48">
        <v>3980520.24</v>
      </c>
      <c r="H103" s="48">
        <v>3980520.24</v>
      </c>
      <c r="I103" s="48">
        <v>3980520.24</v>
      </c>
      <c r="J103" s="48">
        <v>3980520.24</v>
      </c>
      <c r="K103" s="53">
        <f t="shared" si="1"/>
        <v>0</v>
      </c>
      <c r="L103" s="53"/>
      <c r="N103" s="54"/>
    </row>
    <row r="104" spans="1:14" s="37" customFormat="1" ht="12" customHeight="1" x14ac:dyDescent="0.2">
      <c r="A104" s="49">
        <v>93</v>
      </c>
      <c r="B104" s="55" t="s">
        <v>405</v>
      </c>
      <c r="C104" s="51"/>
      <c r="D104" s="36"/>
      <c r="E104" s="52"/>
      <c r="F104" s="56"/>
      <c r="G104" s="48">
        <v>3070409.73</v>
      </c>
      <c r="H104" s="48">
        <v>3070409.73</v>
      </c>
      <c r="I104" s="48">
        <v>3070409.73</v>
      </c>
      <c r="J104" s="48">
        <v>3070409.73</v>
      </c>
      <c r="K104" s="53">
        <f t="shared" si="1"/>
        <v>0</v>
      </c>
      <c r="L104" s="53"/>
      <c r="N104" s="54"/>
    </row>
    <row r="105" spans="1:14" s="37" customFormat="1" ht="12" customHeight="1" x14ac:dyDescent="0.2">
      <c r="A105" s="49">
        <v>94</v>
      </c>
      <c r="B105" s="55" t="s">
        <v>534</v>
      </c>
      <c r="C105" s="57"/>
      <c r="D105" s="57"/>
      <c r="E105" s="58"/>
      <c r="F105" s="58"/>
      <c r="G105" s="48">
        <v>2810204.1</v>
      </c>
      <c r="H105" s="48">
        <v>2810204.1</v>
      </c>
      <c r="I105" s="48">
        <v>2810204.1</v>
      </c>
      <c r="J105" s="48">
        <v>2810204.1</v>
      </c>
      <c r="K105" s="53">
        <f t="shared" si="1"/>
        <v>0</v>
      </c>
      <c r="L105" s="53"/>
      <c r="N105" s="54"/>
    </row>
    <row r="106" spans="1:14" s="37" customFormat="1" ht="29.25" customHeight="1" x14ac:dyDescent="0.2">
      <c r="A106" s="49">
        <v>95</v>
      </c>
      <c r="B106" s="55" t="s">
        <v>535</v>
      </c>
      <c r="C106" s="57"/>
      <c r="D106" s="57"/>
      <c r="E106" s="58"/>
      <c r="F106" s="58"/>
      <c r="G106" s="48">
        <v>2809324.1</v>
      </c>
      <c r="H106" s="48">
        <v>2809324.1</v>
      </c>
      <c r="I106" s="48">
        <v>2809324.1</v>
      </c>
      <c r="J106" s="48">
        <v>0</v>
      </c>
      <c r="K106" s="53">
        <f t="shared" si="1"/>
        <v>-2809324.1</v>
      </c>
      <c r="L106" s="53" t="s">
        <v>785</v>
      </c>
      <c r="N106" s="54"/>
    </row>
    <row r="107" spans="1:14" s="37" customFormat="1" ht="12" customHeight="1" x14ac:dyDescent="0.2">
      <c r="A107" s="49">
        <v>96</v>
      </c>
      <c r="B107" s="55" t="s">
        <v>537</v>
      </c>
      <c r="C107" s="57"/>
      <c r="D107" s="57"/>
      <c r="E107" s="58"/>
      <c r="F107" s="58"/>
      <c r="G107" s="48">
        <v>3169434.1</v>
      </c>
      <c r="H107" s="48">
        <v>3169434.1</v>
      </c>
      <c r="I107" s="48">
        <v>3169434.1</v>
      </c>
      <c r="J107" s="48">
        <v>2350071.2999999998</v>
      </c>
      <c r="K107" s="53">
        <f t="shared" si="1"/>
        <v>-819362.80000000028</v>
      </c>
      <c r="L107" s="53" t="s">
        <v>768</v>
      </c>
      <c r="N107" s="54"/>
    </row>
    <row r="108" spans="1:14" s="37" customFormat="1" ht="12" customHeight="1" x14ac:dyDescent="0.2">
      <c r="A108" s="49">
        <v>97</v>
      </c>
      <c r="B108" s="55" t="s">
        <v>538</v>
      </c>
      <c r="C108" s="57"/>
      <c r="D108" s="57"/>
      <c r="E108" s="58"/>
      <c r="F108" s="58"/>
      <c r="G108" s="48">
        <v>3012724.1</v>
      </c>
      <c r="H108" s="48">
        <v>3012724.1</v>
      </c>
      <c r="I108" s="48">
        <v>3012724.1</v>
      </c>
      <c r="J108" s="48">
        <v>2501615.4500000002</v>
      </c>
      <c r="K108" s="53">
        <f t="shared" si="1"/>
        <v>-511108.64999999991</v>
      </c>
      <c r="L108" s="53" t="s">
        <v>768</v>
      </c>
      <c r="N108" s="54"/>
    </row>
    <row r="109" spans="1:14" s="37" customFormat="1" ht="12" customHeight="1" x14ac:dyDescent="0.2">
      <c r="A109" s="49">
        <v>98</v>
      </c>
      <c r="B109" s="55" t="s">
        <v>539</v>
      </c>
      <c r="C109" s="57"/>
      <c r="D109" s="57"/>
      <c r="E109" s="58"/>
      <c r="F109" s="58"/>
      <c r="G109" s="48">
        <v>3410764.1</v>
      </c>
      <c r="H109" s="48">
        <v>3410764.1</v>
      </c>
      <c r="I109" s="48">
        <v>3410764.1</v>
      </c>
      <c r="J109" s="48">
        <v>3410764.1</v>
      </c>
      <c r="K109" s="53">
        <f t="shared" si="1"/>
        <v>0</v>
      </c>
      <c r="L109" s="53"/>
      <c r="N109" s="54"/>
    </row>
    <row r="110" spans="1:14" s="37" customFormat="1" ht="12" customHeight="1" x14ac:dyDescent="0.2">
      <c r="A110" s="49">
        <v>99</v>
      </c>
      <c r="B110" s="55" t="s">
        <v>546</v>
      </c>
      <c r="C110" s="57"/>
      <c r="D110" s="57"/>
      <c r="E110" s="58"/>
      <c r="F110" s="58"/>
      <c r="G110" s="48">
        <v>6002626.6600000001</v>
      </c>
      <c r="H110" s="48">
        <v>6002626.6600000001</v>
      </c>
      <c r="I110" s="48">
        <v>6002626.6600000001</v>
      </c>
      <c r="J110" s="48">
        <v>6162309.4100000001</v>
      </c>
      <c r="K110" s="53">
        <f t="shared" si="1"/>
        <v>159682.75</v>
      </c>
      <c r="L110" s="53" t="s">
        <v>768</v>
      </c>
      <c r="N110" s="54"/>
    </row>
    <row r="111" spans="1:14" s="37" customFormat="1" ht="30" customHeight="1" x14ac:dyDescent="0.2">
      <c r="A111" s="49">
        <v>100</v>
      </c>
      <c r="B111" s="55" t="s">
        <v>547</v>
      </c>
      <c r="C111" s="57"/>
      <c r="D111" s="57"/>
      <c r="E111" s="58"/>
      <c r="F111" s="58"/>
      <c r="G111" s="48">
        <v>2988244.1</v>
      </c>
      <c r="H111" s="48">
        <v>2988244.1</v>
      </c>
      <c r="I111" s="48">
        <v>2988244.1</v>
      </c>
      <c r="J111" s="48">
        <v>0</v>
      </c>
      <c r="K111" s="53">
        <f t="shared" si="1"/>
        <v>-2988244.1</v>
      </c>
      <c r="L111" s="53" t="s">
        <v>785</v>
      </c>
      <c r="N111" s="54"/>
    </row>
    <row r="112" spans="1:14" s="37" customFormat="1" ht="12" customHeight="1" x14ac:dyDescent="0.2">
      <c r="A112" s="49">
        <v>101</v>
      </c>
      <c r="B112" s="55" t="s">
        <v>548</v>
      </c>
      <c r="C112" s="57"/>
      <c r="D112" s="57"/>
      <c r="E112" s="58"/>
      <c r="F112" s="58"/>
      <c r="G112" s="48">
        <v>7943161.4299999997</v>
      </c>
      <c r="H112" s="48">
        <v>7786251.4400000004</v>
      </c>
      <c r="I112" s="48">
        <v>7786251.4400000004</v>
      </c>
      <c r="J112" s="48">
        <v>7786251.4400000004</v>
      </c>
      <c r="K112" s="53">
        <f t="shared" si="1"/>
        <v>0</v>
      </c>
      <c r="L112" s="53"/>
      <c r="N112" s="54"/>
    </row>
    <row r="113" spans="1:14" s="37" customFormat="1" ht="12" customHeight="1" x14ac:dyDescent="0.2">
      <c r="A113" s="49">
        <v>102</v>
      </c>
      <c r="B113" s="55" t="s">
        <v>544</v>
      </c>
      <c r="C113" s="57"/>
      <c r="D113" s="57"/>
      <c r="E113" s="58"/>
      <c r="F113" s="58"/>
      <c r="G113" s="48">
        <v>5258411.33</v>
      </c>
      <c r="H113" s="48">
        <v>5258411.33</v>
      </c>
      <c r="I113" s="48">
        <v>5258411.33</v>
      </c>
      <c r="J113" s="48">
        <v>4482435.47</v>
      </c>
      <c r="K113" s="53">
        <f t="shared" si="1"/>
        <v>-775975.86000000034</v>
      </c>
      <c r="L113" s="53" t="s">
        <v>768</v>
      </c>
      <c r="N113" s="54"/>
    </row>
    <row r="114" spans="1:14" s="37" customFormat="1" ht="12" customHeight="1" x14ac:dyDescent="0.2">
      <c r="A114" s="49">
        <v>103</v>
      </c>
      <c r="B114" s="55" t="s">
        <v>545</v>
      </c>
      <c r="C114" s="57"/>
      <c r="D114" s="57"/>
      <c r="E114" s="58"/>
      <c r="F114" s="58"/>
      <c r="G114" s="48">
        <v>2806547.46</v>
      </c>
      <c r="H114" s="48">
        <v>2240052.0499999998</v>
      </c>
      <c r="I114" s="48">
        <v>2240052.0499999998</v>
      </c>
      <c r="J114" s="48">
        <v>2240052.0499999998</v>
      </c>
      <c r="K114" s="53">
        <f t="shared" si="1"/>
        <v>0</v>
      </c>
      <c r="L114" s="53"/>
      <c r="N114" s="54"/>
    </row>
    <row r="115" spans="1:14" s="37" customFormat="1" ht="12" customHeight="1" x14ac:dyDescent="0.2">
      <c r="A115" s="49">
        <v>104</v>
      </c>
      <c r="B115" s="55" t="s">
        <v>566</v>
      </c>
      <c r="C115" s="57"/>
      <c r="D115" s="57"/>
      <c r="E115" s="58"/>
      <c r="F115" s="58"/>
      <c r="G115" s="48">
        <v>5275750.75</v>
      </c>
      <c r="H115" s="48">
        <v>5275750.75</v>
      </c>
      <c r="I115" s="48">
        <v>5275750.75</v>
      </c>
      <c r="J115" s="48">
        <v>5275750.75</v>
      </c>
      <c r="K115" s="53">
        <f t="shared" si="1"/>
        <v>0</v>
      </c>
      <c r="L115" s="53"/>
      <c r="N115" s="54"/>
    </row>
    <row r="116" spans="1:14" s="37" customFormat="1" ht="12" customHeight="1" x14ac:dyDescent="0.2">
      <c r="A116" s="49">
        <v>105</v>
      </c>
      <c r="B116" s="55" t="s">
        <v>567</v>
      </c>
      <c r="C116" s="57"/>
      <c r="D116" s="57"/>
      <c r="E116" s="58"/>
      <c r="F116" s="58"/>
      <c r="G116" s="48">
        <v>5422199.8200000003</v>
      </c>
      <c r="H116" s="48">
        <v>5422199.8200000003</v>
      </c>
      <c r="I116" s="48">
        <v>5422199.8200000003</v>
      </c>
      <c r="J116" s="48">
        <v>5424332.9100000001</v>
      </c>
      <c r="K116" s="53">
        <f t="shared" si="1"/>
        <v>2133.089999999851</v>
      </c>
      <c r="L116" s="53" t="s">
        <v>768</v>
      </c>
      <c r="N116" s="54"/>
    </row>
    <row r="117" spans="1:14" s="37" customFormat="1" ht="26.25" customHeight="1" x14ac:dyDescent="0.2">
      <c r="A117" s="49">
        <v>106</v>
      </c>
      <c r="B117" s="55" t="s">
        <v>568</v>
      </c>
      <c r="C117" s="57"/>
      <c r="D117" s="57"/>
      <c r="E117" s="58"/>
      <c r="F117" s="58"/>
      <c r="G117" s="48">
        <v>2811065.44</v>
      </c>
      <c r="H117" s="48">
        <v>2811065.44</v>
      </c>
      <c r="I117" s="48">
        <v>2811065.44</v>
      </c>
      <c r="J117" s="48">
        <v>0</v>
      </c>
      <c r="K117" s="53">
        <f t="shared" si="1"/>
        <v>-2811065.44</v>
      </c>
      <c r="L117" s="53" t="s">
        <v>785</v>
      </c>
      <c r="N117" s="54"/>
    </row>
    <row r="118" spans="1:14" s="37" customFormat="1" ht="24" customHeight="1" x14ac:dyDescent="0.2">
      <c r="A118" s="49">
        <v>107</v>
      </c>
      <c r="B118" s="55" t="s">
        <v>569</v>
      </c>
      <c r="C118" s="57"/>
      <c r="D118" s="57"/>
      <c r="E118" s="58"/>
      <c r="F118" s="58"/>
      <c r="G118" s="48">
        <v>2879780.64</v>
      </c>
      <c r="H118" s="48">
        <v>2879780.64</v>
      </c>
      <c r="I118" s="48">
        <v>2879780.64</v>
      </c>
      <c r="J118" s="48">
        <v>0</v>
      </c>
      <c r="K118" s="53">
        <f t="shared" si="1"/>
        <v>-2879780.64</v>
      </c>
      <c r="L118" s="53" t="s">
        <v>785</v>
      </c>
      <c r="N118" s="54"/>
    </row>
    <row r="119" spans="1:14" s="37" customFormat="1" ht="12" customHeight="1" x14ac:dyDescent="0.2">
      <c r="A119" s="49">
        <v>108</v>
      </c>
      <c r="B119" s="55" t="s">
        <v>570</v>
      </c>
      <c r="C119" s="57"/>
      <c r="D119" s="57"/>
      <c r="E119" s="58"/>
      <c r="F119" s="58"/>
      <c r="G119" s="48">
        <v>4846250.6100000003</v>
      </c>
      <c r="H119" s="48">
        <v>4846250.6100000003</v>
      </c>
      <c r="I119" s="48">
        <v>4846250.6100000003</v>
      </c>
      <c r="J119" s="48">
        <v>4907808.79</v>
      </c>
      <c r="K119" s="53">
        <f t="shared" si="1"/>
        <v>61558.179999999702</v>
      </c>
      <c r="L119" s="53" t="s">
        <v>768</v>
      </c>
      <c r="N119" s="54"/>
    </row>
    <row r="120" spans="1:14" s="37" customFormat="1" ht="12" customHeight="1" x14ac:dyDescent="0.2">
      <c r="A120" s="49">
        <v>109</v>
      </c>
      <c r="B120" s="55" t="s">
        <v>572</v>
      </c>
      <c r="C120" s="57"/>
      <c r="D120" s="57"/>
      <c r="E120" s="58"/>
      <c r="F120" s="58"/>
      <c r="G120" s="48">
        <v>4126600.08</v>
      </c>
      <c r="H120" s="48">
        <v>4126600.08</v>
      </c>
      <c r="I120" s="48">
        <v>4126600.08</v>
      </c>
      <c r="J120" s="48">
        <v>3949244.82</v>
      </c>
      <c r="K120" s="53">
        <f t="shared" si="1"/>
        <v>-177355.26000000024</v>
      </c>
      <c r="L120" s="53" t="s">
        <v>768</v>
      </c>
      <c r="N120" s="54"/>
    </row>
    <row r="121" spans="1:14" s="37" customFormat="1" ht="12" customHeight="1" x14ac:dyDescent="0.2">
      <c r="A121" s="49">
        <v>110</v>
      </c>
      <c r="B121" s="55" t="s">
        <v>348</v>
      </c>
      <c r="C121" s="57"/>
      <c r="D121" s="57"/>
      <c r="E121" s="58"/>
      <c r="F121" s="58"/>
      <c r="G121" s="48">
        <v>2882301.98</v>
      </c>
      <c r="H121" s="48">
        <v>2882301.98</v>
      </c>
      <c r="I121" s="48">
        <v>2882301.98</v>
      </c>
      <c r="J121" s="48">
        <v>2631640.4700000002</v>
      </c>
      <c r="K121" s="53">
        <f t="shared" si="1"/>
        <v>-250661.50999999978</v>
      </c>
      <c r="L121" s="53" t="s">
        <v>768</v>
      </c>
      <c r="N121" s="54"/>
    </row>
    <row r="122" spans="1:14" s="37" customFormat="1" ht="12" customHeight="1" x14ac:dyDescent="0.2">
      <c r="A122" s="49">
        <v>111</v>
      </c>
      <c r="B122" s="55" t="s">
        <v>551</v>
      </c>
      <c r="C122" s="57"/>
      <c r="D122" s="57"/>
      <c r="E122" s="58"/>
      <c r="F122" s="58"/>
      <c r="G122" s="48">
        <v>5714902.79</v>
      </c>
      <c r="H122" s="48">
        <v>5714902.79</v>
      </c>
      <c r="I122" s="48">
        <v>5714902.79</v>
      </c>
      <c r="J122" s="48">
        <v>5714902.79</v>
      </c>
      <c r="K122" s="53">
        <f t="shared" si="1"/>
        <v>0</v>
      </c>
      <c r="L122" s="53"/>
      <c r="N122" s="54"/>
    </row>
    <row r="123" spans="1:14" s="37" customFormat="1" ht="12" customHeight="1" x14ac:dyDescent="0.2">
      <c r="A123" s="49">
        <v>112</v>
      </c>
      <c r="B123" s="55" t="s">
        <v>555</v>
      </c>
      <c r="C123" s="57"/>
      <c r="D123" s="57"/>
      <c r="E123" s="58"/>
      <c r="F123" s="58"/>
      <c r="G123" s="48">
        <v>5557184.9699999997</v>
      </c>
      <c r="H123" s="48">
        <v>5557184.9699999997</v>
      </c>
      <c r="I123" s="48">
        <v>5557184.9699999997</v>
      </c>
      <c r="J123" s="48">
        <v>5557184.9699999997</v>
      </c>
      <c r="K123" s="53">
        <f t="shared" si="1"/>
        <v>0</v>
      </c>
      <c r="L123" s="53"/>
      <c r="N123" s="54"/>
    </row>
    <row r="124" spans="1:14" s="37" customFormat="1" ht="12" customHeight="1" x14ac:dyDescent="0.2">
      <c r="A124" s="49">
        <v>113</v>
      </c>
      <c r="B124" s="55" t="s">
        <v>556</v>
      </c>
      <c r="C124" s="57"/>
      <c r="D124" s="57"/>
      <c r="E124" s="58"/>
      <c r="F124" s="58"/>
      <c r="G124" s="48">
        <v>5556094.9699999997</v>
      </c>
      <c r="H124" s="48">
        <v>5556094.9699999997</v>
      </c>
      <c r="I124" s="48">
        <v>5556094.9699999997</v>
      </c>
      <c r="J124" s="48">
        <v>5556094.9699999997</v>
      </c>
      <c r="K124" s="53">
        <f t="shared" si="1"/>
        <v>0</v>
      </c>
      <c r="L124" s="53"/>
      <c r="N124" s="54"/>
    </row>
    <row r="125" spans="1:14" s="37" customFormat="1" ht="12" customHeight="1" x14ac:dyDescent="0.2">
      <c r="A125" s="49">
        <v>114</v>
      </c>
      <c r="B125" s="55" t="s">
        <v>557</v>
      </c>
      <c r="C125" s="57"/>
      <c r="D125" s="57"/>
      <c r="E125" s="58"/>
      <c r="F125" s="58"/>
      <c r="G125" s="48">
        <v>5342651.66</v>
      </c>
      <c r="H125" s="48">
        <v>5342651.66</v>
      </c>
      <c r="I125" s="48">
        <v>5342651.66</v>
      </c>
      <c r="J125" s="48">
        <v>5342651.66</v>
      </c>
      <c r="K125" s="53">
        <f t="shared" si="1"/>
        <v>0</v>
      </c>
      <c r="L125" s="53"/>
      <c r="N125" s="54"/>
    </row>
    <row r="126" spans="1:14" s="37" customFormat="1" ht="32.25" customHeight="1" x14ac:dyDescent="0.2">
      <c r="A126" s="49">
        <v>115</v>
      </c>
      <c r="B126" s="55" t="s">
        <v>558</v>
      </c>
      <c r="C126" s="57"/>
      <c r="D126" s="57"/>
      <c r="E126" s="58"/>
      <c r="F126" s="58"/>
      <c r="G126" s="48">
        <v>5398969.7199999997</v>
      </c>
      <c r="H126" s="48">
        <v>5398969.7199999997</v>
      </c>
      <c r="I126" s="48">
        <v>5398969.7199999997</v>
      </c>
      <c r="J126" s="48">
        <v>0</v>
      </c>
      <c r="K126" s="53">
        <f t="shared" si="1"/>
        <v>-5398969.7199999997</v>
      </c>
      <c r="L126" s="53" t="s">
        <v>785</v>
      </c>
      <c r="N126" s="54"/>
    </row>
    <row r="127" spans="1:14" s="37" customFormat="1" ht="12" customHeight="1" x14ac:dyDescent="0.2">
      <c r="A127" s="49">
        <v>116</v>
      </c>
      <c r="B127" s="55" t="s">
        <v>573</v>
      </c>
      <c r="C127" s="57"/>
      <c r="D127" s="57"/>
      <c r="E127" s="58"/>
      <c r="F127" s="58"/>
      <c r="G127" s="48">
        <v>5080746.8</v>
      </c>
      <c r="H127" s="48">
        <v>5080746.8</v>
      </c>
      <c r="I127" s="48">
        <v>5080746.8</v>
      </c>
      <c r="J127" s="48">
        <v>5080746.8</v>
      </c>
      <c r="K127" s="53">
        <f t="shared" si="1"/>
        <v>0</v>
      </c>
      <c r="L127" s="53"/>
      <c r="N127" s="54"/>
    </row>
    <row r="128" spans="1:14" s="37" customFormat="1" ht="12" customHeight="1" x14ac:dyDescent="0.2">
      <c r="A128" s="49">
        <v>117</v>
      </c>
      <c r="B128" s="55" t="s">
        <v>574</v>
      </c>
      <c r="C128" s="57"/>
      <c r="D128" s="57"/>
      <c r="E128" s="58"/>
      <c r="F128" s="58"/>
      <c r="G128" s="48">
        <v>4565123.84</v>
      </c>
      <c r="H128" s="48">
        <v>4565123.84</v>
      </c>
      <c r="I128" s="48">
        <v>4565123.84</v>
      </c>
      <c r="J128" s="48">
        <v>4211804.82</v>
      </c>
      <c r="K128" s="53">
        <f t="shared" si="1"/>
        <v>-353319.01999999955</v>
      </c>
      <c r="L128" s="53" t="s">
        <v>768</v>
      </c>
      <c r="N128" s="54"/>
    </row>
    <row r="129" spans="1:14" s="37" customFormat="1" ht="29.25" customHeight="1" x14ac:dyDescent="0.2">
      <c r="A129" s="49">
        <v>118</v>
      </c>
      <c r="B129" s="55" t="s">
        <v>575</v>
      </c>
      <c r="C129" s="57"/>
      <c r="D129" s="57"/>
      <c r="E129" s="58"/>
      <c r="F129" s="58"/>
      <c r="G129" s="48">
        <v>3864820.14</v>
      </c>
      <c r="H129" s="48">
        <v>3864820.14</v>
      </c>
      <c r="I129" s="48">
        <v>3864820.14</v>
      </c>
      <c r="J129" s="48">
        <v>0</v>
      </c>
      <c r="K129" s="53">
        <f t="shared" si="1"/>
        <v>-3864820.14</v>
      </c>
      <c r="L129" s="53" t="s">
        <v>785</v>
      </c>
      <c r="N129" s="54"/>
    </row>
    <row r="130" spans="1:14" s="37" customFormat="1" ht="26.25" customHeight="1" x14ac:dyDescent="0.2">
      <c r="A130" s="49">
        <v>119</v>
      </c>
      <c r="B130" s="55" t="s">
        <v>585</v>
      </c>
      <c r="C130" s="57"/>
      <c r="D130" s="57"/>
      <c r="E130" s="58"/>
      <c r="F130" s="58"/>
      <c r="G130" s="48">
        <v>4922528.17</v>
      </c>
      <c r="H130" s="48">
        <v>4922528.17</v>
      </c>
      <c r="I130" s="48">
        <v>4922528.17</v>
      </c>
      <c r="J130" s="48">
        <v>4922491.7699999996</v>
      </c>
      <c r="K130" s="53">
        <f t="shared" si="1"/>
        <v>-36.400000000372529</v>
      </c>
      <c r="L130" s="53" t="s">
        <v>787</v>
      </c>
      <c r="N130" s="54"/>
    </row>
    <row r="131" spans="1:14" s="37" customFormat="1" ht="12" customHeight="1" x14ac:dyDescent="0.2">
      <c r="A131" s="49">
        <v>120</v>
      </c>
      <c r="B131" s="55" t="s">
        <v>586</v>
      </c>
      <c r="C131" s="57"/>
      <c r="D131" s="57"/>
      <c r="E131" s="58"/>
      <c r="F131" s="58"/>
      <c r="G131" s="48">
        <v>2873957.36</v>
      </c>
      <c r="H131" s="48">
        <v>2873957.36</v>
      </c>
      <c r="I131" s="48">
        <v>2873957.36</v>
      </c>
      <c r="J131" s="48">
        <v>2873957.36</v>
      </c>
      <c r="K131" s="53">
        <f t="shared" si="1"/>
        <v>0</v>
      </c>
      <c r="L131" s="53"/>
      <c r="N131" s="54"/>
    </row>
    <row r="132" spans="1:14" s="37" customFormat="1" ht="12" customHeight="1" x14ac:dyDescent="0.2">
      <c r="A132" s="49">
        <v>121</v>
      </c>
      <c r="B132" s="55" t="s">
        <v>351</v>
      </c>
      <c r="C132" s="57"/>
      <c r="D132" s="57"/>
      <c r="E132" s="58"/>
      <c r="F132" s="58"/>
      <c r="G132" s="48">
        <v>3602888.23</v>
      </c>
      <c r="H132" s="48">
        <v>3602888.23</v>
      </c>
      <c r="I132" s="48">
        <v>3602888.23</v>
      </c>
      <c r="J132" s="48">
        <v>3602888.23</v>
      </c>
      <c r="K132" s="53">
        <f t="shared" si="1"/>
        <v>0</v>
      </c>
      <c r="L132" s="53"/>
      <c r="N132" s="54"/>
    </row>
    <row r="133" spans="1:14" s="37" customFormat="1" ht="12" customHeight="1" x14ac:dyDescent="0.2">
      <c r="A133" s="49">
        <v>122</v>
      </c>
      <c r="B133" s="55" t="s">
        <v>142</v>
      </c>
      <c r="C133" s="51"/>
      <c r="D133" s="36"/>
      <c r="E133" s="52"/>
      <c r="F133" s="56"/>
      <c r="G133" s="48">
        <v>4758994.0199999996</v>
      </c>
      <c r="H133" s="48">
        <v>4758994.0199999996</v>
      </c>
      <c r="I133" s="48">
        <v>4758994.0199999996</v>
      </c>
      <c r="J133" s="48">
        <v>3973024.65</v>
      </c>
      <c r="K133" s="53">
        <f t="shared" si="1"/>
        <v>-785969.36999999965</v>
      </c>
      <c r="L133" s="53" t="s">
        <v>768</v>
      </c>
      <c r="N133" s="54"/>
    </row>
    <row r="134" spans="1:14" s="37" customFormat="1" ht="12" customHeight="1" x14ac:dyDescent="0.2">
      <c r="A134" s="49">
        <v>123</v>
      </c>
      <c r="B134" s="55" t="s">
        <v>418</v>
      </c>
      <c r="C134" s="51"/>
      <c r="D134" s="36"/>
      <c r="E134" s="52"/>
      <c r="F134" s="56"/>
      <c r="G134" s="48">
        <v>8708941.9600000009</v>
      </c>
      <c r="H134" s="48">
        <v>8708941.9600000009</v>
      </c>
      <c r="I134" s="48">
        <v>8708941.9600000009</v>
      </c>
      <c r="J134" s="48">
        <v>8708941.9600000009</v>
      </c>
      <c r="K134" s="53">
        <f t="shared" si="1"/>
        <v>0</v>
      </c>
      <c r="L134" s="51"/>
      <c r="N134" s="54"/>
    </row>
    <row r="135" spans="1:14" s="37" customFormat="1" ht="12" customHeight="1" x14ac:dyDescent="0.2">
      <c r="A135" s="49">
        <v>124</v>
      </c>
      <c r="B135" s="55" t="s">
        <v>694</v>
      </c>
      <c r="C135" s="51"/>
      <c r="D135" s="36"/>
      <c r="E135" s="52"/>
      <c r="F135" s="56"/>
      <c r="G135" s="48">
        <v>2388791.83</v>
      </c>
      <c r="H135" s="48">
        <v>2388791.83</v>
      </c>
      <c r="I135" s="48">
        <v>2388791.83</v>
      </c>
      <c r="J135" s="48">
        <v>1996979.29</v>
      </c>
      <c r="K135" s="53">
        <f t="shared" si="1"/>
        <v>-391812.54000000004</v>
      </c>
      <c r="L135" s="53" t="s">
        <v>768</v>
      </c>
      <c r="N135" s="54"/>
    </row>
    <row r="136" spans="1:14" s="37" customFormat="1" ht="12" customHeight="1" x14ac:dyDescent="0.2">
      <c r="A136" s="49">
        <v>125</v>
      </c>
      <c r="B136" s="55" t="s">
        <v>695</v>
      </c>
      <c r="C136" s="51"/>
      <c r="D136" s="36"/>
      <c r="E136" s="52"/>
      <c r="F136" s="56"/>
      <c r="G136" s="48">
        <v>4003995.17</v>
      </c>
      <c r="H136" s="48">
        <v>4003995.17</v>
      </c>
      <c r="I136" s="48">
        <v>4003995.17</v>
      </c>
      <c r="J136" s="48">
        <v>4003995.17</v>
      </c>
      <c r="K136" s="53">
        <f t="shared" si="1"/>
        <v>0</v>
      </c>
      <c r="L136" s="53"/>
      <c r="N136" s="54"/>
    </row>
    <row r="137" spans="1:14" s="37" customFormat="1" ht="12" customHeight="1" x14ac:dyDescent="0.2">
      <c r="A137" s="49">
        <v>126</v>
      </c>
      <c r="B137" s="55" t="s">
        <v>696</v>
      </c>
      <c r="C137" s="51"/>
      <c r="D137" s="36"/>
      <c r="E137" s="52"/>
      <c r="F137" s="56"/>
      <c r="G137" s="48">
        <v>6007521.6699999999</v>
      </c>
      <c r="H137" s="48">
        <v>6007521.6699999999</v>
      </c>
      <c r="I137" s="48">
        <v>6007521.6699999999</v>
      </c>
      <c r="J137" s="48">
        <v>5692607.9199999999</v>
      </c>
      <c r="K137" s="53">
        <f t="shared" si="1"/>
        <v>-314913.75</v>
      </c>
      <c r="L137" s="53" t="s">
        <v>768</v>
      </c>
      <c r="N137" s="54"/>
    </row>
    <row r="138" spans="1:14" s="37" customFormat="1" ht="12" customHeight="1" x14ac:dyDescent="0.2">
      <c r="A138" s="49">
        <v>127</v>
      </c>
      <c r="B138" s="55" t="s">
        <v>700</v>
      </c>
      <c r="C138" s="51"/>
      <c r="D138" s="36"/>
      <c r="E138" s="52"/>
      <c r="F138" s="56"/>
      <c r="G138" s="48">
        <v>3708598.43</v>
      </c>
      <c r="H138" s="48">
        <v>3708598.43</v>
      </c>
      <c r="I138" s="48">
        <v>3708598.43</v>
      </c>
      <c r="J138" s="48">
        <v>3708598.43</v>
      </c>
      <c r="K138" s="53">
        <f t="shared" si="1"/>
        <v>0</v>
      </c>
      <c r="L138" s="53"/>
      <c r="N138" s="54"/>
    </row>
    <row r="139" spans="1:14" s="37" customFormat="1" ht="12" customHeight="1" x14ac:dyDescent="0.2">
      <c r="A139" s="49">
        <v>128</v>
      </c>
      <c r="B139" s="55" t="s">
        <v>701</v>
      </c>
      <c r="C139" s="51"/>
      <c r="D139" s="36"/>
      <c r="E139" s="52"/>
      <c r="F139" s="56"/>
      <c r="G139" s="48">
        <v>3583810.3</v>
      </c>
      <c r="H139" s="48">
        <v>3583810.3</v>
      </c>
      <c r="I139" s="48">
        <v>3583810.3</v>
      </c>
      <c r="J139" s="48">
        <v>3583810.3</v>
      </c>
      <c r="K139" s="53">
        <f t="shared" si="1"/>
        <v>0</v>
      </c>
      <c r="L139" s="53"/>
      <c r="N139" s="54"/>
    </row>
    <row r="140" spans="1:14" s="37" customFormat="1" ht="12" customHeight="1" x14ac:dyDescent="0.2">
      <c r="A140" s="49">
        <v>129</v>
      </c>
      <c r="B140" s="55" t="s">
        <v>702</v>
      </c>
      <c r="C140" s="51"/>
      <c r="D140" s="36"/>
      <c r="E140" s="52"/>
      <c r="F140" s="56"/>
      <c r="G140" s="48">
        <v>5829433.6699999999</v>
      </c>
      <c r="H140" s="48">
        <v>5829433.6699999999</v>
      </c>
      <c r="I140" s="48">
        <v>5829433.6699999999</v>
      </c>
      <c r="J140" s="48">
        <v>5829433.6699999999</v>
      </c>
      <c r="K140" s="53">
        <f t="shared" si="1"/>
        <v>0</v>
      </c>
      <c r="L140" s="53"/>
      <c r="N140" s="54"/>
    </row>
    <row r="141" spans="1:14" s="37" customFormat="1" ht="12" customHeight="1" x14ac:dyDescent="0.2">
      <c r="A141" s="49">
        <v>130</v>
      </c>
      <c r="B141" s="55" t="s">
        <v>703</v>
      </c>
      <c r="C141" s="51"/>
      <c r="D141" s="36"/>
      <c r="E141" s="52"/>
      <c r="F141" s="56"/>
      <c r="G141" s="48">
        <v>4724423.67</v>
      </c>
      <c r="H141" s="48">
        <v>4724423.67</v>
      </c>
      <c r="I141" s="48">
        <v>4724423.67</v>
      </c>
      <c r="J141" s="48">
        <v>3453046.86</v>
      </c>
      <c r="K141" s="53">
        <f t="shared" ref="K141:K163" si="2">J141-I141</f>
        <v>-1271376.81</v>
      </c>
      <c r="L141" s="53" t="s">
        <v>768</v>
      </c>
      <c r="N141" s="54"/>
    </row>
    <row r="142" spans="1:14" s="37" customFormat="1" ht="12" customHeight="1" x14ac:dyDescent="0.2">
      <c r="A142" s="49">
        <v>131</v>
      </c>
      <c r="B142" s="55" t="s">
        <v>704</v>
      </c>
      <c r="C142" s="51"/>
      <c r="D142" s="36"/>
      <c r="E142" s="52"/>
      <c r="F142" s="56"/>
      <c r="G142" s="48">
        <v>3423682.98</v>
      </c>
      <c r="H142" s="48">
        <v>3423682.98</v>
      </c>
      <c r="I142" s="48">
        <v>3423682.98</v>
      </c>
      <c r="J142" s="48">
        <v>3423682.98</v>
      </c>
      <c r="K142" s="53">
        <f t="shared" si="2"/>
        <v>0</v>
      </c>
      <c r="L142" s="53"/>
      <c r="N142" s="54"/>
    </row>
    <row r="143" spans="1:14" s="37" customFormat="1" ht="13.5" customHeight="1" x14ac:dyDescent="0.2">
      <c r="A143" s="49">
        <v>132</v>
      </c>
      <c r="B143" s="55" t="s">
        <v>427</v>
      </c>
      <c r="C143" s="57"/>
      <c r="D143" s="57"/>
      <c r="E143" s="58"/>
      <c r="F143" s="58"/>
      <c r="G143" s="48">
        <v>9984103.3499999996</v>
      </c>
      <c r="H143" s="48">
        <v>9984103.3499999996</v>
      </c>
      <c r="I143" s="48">
        <v>9984103.3499999996</v>
      </c>
      <c r="J143" s="48">
        <v>9984103.3499999996</v>
      </c>
      <c r="K143" s="53">
        <f t="shared" si="2"/>
        <v>0</v>
      </c>
      <c r="L143" s="53"/>
      <c r="N143" s="54"/>
    </row>
    <row r="144" spans="1:14" s="37" customFormat="1" ht="12" customHeight="1" x14ac:dyDescent="0.2">
      <c r="A144" s="49">
        <v>133</v>
      </c>
      <c r="B144" s="55" t="s">
        <v>712</v>
      </c>
      <c r="C144" s="57"/>
      <c r="D144" s="57"/>
      <c r="E144" s="58"/>
      <c r="F144" s="58"/>
      <c r="G144" s="48">
        <v>3207401.28</v>
      </c>
      <c r="H144" s="48">
        <v>3207401.28</v>
      </c>
      <c r="I144" s="48">
        <v>3207401.28</v>
      </c>
      <c r="J144" s="48">
        <v>3207401.28</v>
      </c>
      <c r="K144" s="53">
        <f t="shared" si="2"/>
        <v>0</v>
      </c>
      <c r="L144" s="51"/>
      <c r="N144" s="54"/>
    </row>
    <row r="145" spans="1:14" s="37" customFormat="1" ht="12" customHeight="1" x14ac:dyDescent="0.2">
      <c r="A145" s="49">
        <v>134</v>
      </c>
      <c r="B145" s="55" t="s">
        <v>715</v>
      </c>
      <c r="C145" s="57"/>
      <c r="D145" s="57"/>
      <c r="E145" s="58"/>
      <c r="F145" s="58"/>
      <c r="G145" s="48">
        <v>7802274.5800000001</v>
      </c>
      <c r="H145" s="48">
        <v>7802274.5800000001</v>
      </c>
      <c r="I145" s="48">
        <v>7802274.5800000001</v>
      </c>
      <c r="J145" s="48">
        <v>7802274.5800000001</v>
      </c>
      <c r="K145" s="53">
        <f t="shared" si="2"/>
        <v>0</v>
      </c>
      <c r="L145" s="53"/>
      <c r="N145" s="54"/>
    </row>
    <row r="146" spans="1:14" s="37" customFormat="1" ht="12" customHeight="1" x14ac:dyDescent="0.2">
      <c r="A146" s="49">
        <v>135</v>
      </c>
      <c r="B146" s="55" t="s">
        <v>719</v>
      </c>
      <c r="C146" s="57"/>
      <c r="D146" s="57"/>
      <c r="E146" s="58"/>
      <c r="F146" s="58"/>
      <c r="G146" s="48">
        <v>981705.99</v>
      </c>
      <c r="H146" s="48">
        <v>981705.99</v>
      </c>
      <c r="I146" s="48">
        <v>1023387.89</v>
      </c>
      <c r="J146" s="48">
        <v>1023387.89</v>
      </c>
      <c r="K146" s="53">
        <f t="shared" si="2"/>
        <v>0</v>
      </c>
      <c r="L146" s="53"/>
      <c r="N146" s="54"/>
    </row>
    <row r="147" spans="1:14" s="37" customFormat="1" ht="12.75" customHeight="1" x14ac:dyDescent="0.2">
      <c r="A147" s="49">
        <v>136</v>
      </c>
      <c r="B147" s="55" t="s">
        <v>141</v>
      </c>
      <c r="C147" s="57">
        <v>5511.9</v>
      </c>
      <c r="D147" s="57"/>
      <c r="E147" s="58"/>
      <c r="F147" s="58"/>
      <c r="G147" s="48">
        <v>6597486.9699999997</v>
      </c>
      <c r="H147" s="48">
        <v>6597486.9699999997</v>
      </c>
      <c r="I147" s="48">
        <v>6597486.9699999997</v>
      </c>
      <c r="J147" s="48">
        <v>6597486.9699999997</v>
      </c>
      <c r="K147" s="53">
        <f t="shared" si="2"/>
        <v>0</v>
      </c>
      <c r="L147" s="53"/>
      <c r="N147" s="54"/>
    </row>
    <row r="148" spans="1:14" s="37" customFormat="1" ht="12.75" customHeight="1" x14ac:dyDescent="0.2">
      <c r="A148" s="49">
        <v>137</v>
      </c>
      <c r="B148" s="55" t="s">
        <v>725</v>
      </c>
      <c r="C148" s="57"/>
      <c r="D148" s="68"/>
      <c r="E148" s="58"/>
      <c r="F148" s="58"/>
      <c r="G148" s="48">
        <v>6563307.8300000001</v>
      </c>
      <c r="H148" s="48">
        <v>6563307.8300000001</v>
      </c>
      <c r="I148" s="48">
        <v>6968045.4199999999</v>
      </c>
      <c r="J148" s="48">
        <v>6968045.4199999999</v>
      </c>
      <c r="K148" s="53">
        <f t="shared" si="2"/>
        <v>0</v>
      </c>
      <c r="L148" s="53"/>
      <c r="N148" s="54"/>
    </row>
    <row r="149" spans="1:14" s="37" customFormat="1" ht="12" customHeight="1" x14ac:dyDescent="0.2">
      <c r="A149" s="49">
        <v>138</v>
      </c>
      <c r="B149" s="55" t="s">
        <v>727</v>
      </c>
      <c r="C149" s="57"/>
      <c r="D149" s="57"/>
      <c r="E149" s="58"/>
      <c r="F149" s="58"/>
      <c r="G149" s="48">
        <v>5467494.8399999999</v>
      </c>
      <c r="H149" s="48">
        <v>5467494.8399999999</v>
      </c>
      <c r="I149" s="48">
        <v>5467494.8399999999</v>
      </c>
      <c r="J149" s="48">
        <v>5310414.5</v>
      </c>
      <c r="K149" s="53">
        <f t="shared" si="2"/>
        <v>-157080.33999999985</v>
      </c>
      <c r="L149" s="53" t="s">
        <v>768</v>
      </c>
      <c r="N149" s="54"/>
    </row>
    <row r="150" spans="1:14" s="37" customFormat="1" ht="25.5" customHeight="1" x14ac:dyDescent="0.2">
      <c r="A150" s="49">
        <v>139</v>
      </c>
      <c r="B150" s="55" t="s">
        <v>728</v>
      </c>
      <c r="C150" s="57"/>
      <c r="D150" s="57"/>
      <c r="E150" s="58"/>
      <c r="F150" s="58"/>
      <c r="G150" s="48">
        <v>6603243.4199999999</v>
      </c>
      <c r="H150" s="48">
        <v>6603243.4199999999</v>
      </c>
      <c r="I150" s="48">
        <v>6603243.4199999999</v>
      </c>
      <c r="J150" s="48">
        <v>0</v>
      </c>
      <c r="K150" s="53">
        <f t="shared" si="2"/>
        <v>-6603243.4199999999</v>
      </c>
      <c r="L150" s="53" t="s">
        <v>785</v>
      </c>
      <c r="N150" s="54"/>
    </row>
    <row r="151" spans="1:14" s="37" customFormat="1" ht="12" customHeight="1" x14ac:dyDescent="0.2">
      <c r="A151" s="49">
        <v>140</v>
      </c>
      <c r="B151" s="55" t="s">
        <v>731</v>
      </c>
      <c r="C151" s="57">
        <v>3206</v>
      </c>
      <c r="D151" s="57"/>
      <c r="E151" s="58"/>
      <c r="F151" s="58"/>
      <c r="G151" s="48">
        <v>5480750.5700000003</v>
      </c>
      <c r="H151" s="48">
        <v>5480750.5700000003</v>
      </c>
      <c r="I151" s="48">
        <v>5480750.5700000003</v>
      </c>
      <c r="J151" s="48">
        <v>5480750.5700000003</v>
      </c>
      <c r="K151" s="53">
        <f t="shared" si="2"/>
        <v>0</v>
      </c>
      <c r="L151" s="53"/>
      <c r="N151" s="54"/>
    </row>
    <row r="152" spans="1:14" s="37" customFormat="1" ht="12" customHeight="1" x14ac:dyDescent="0.2">
      <c r="A152" s="49">
        <v>141</v>
      </c>
      <c r="B152" s="55" t="s">
        <v>733</v>
      </c>
      <c r="C152" s="57"/>
      <c r="D152" s="57"/>
      <c r="E152" s="58"/>
      <c r="F152" s="58"/>
      <c r="G152" s="48">
        <v>4565859.29</v>
      </c>
      <c r="H152" s="48">
        <v>4565859.29</v>
      </c>
      <c r="I152" s="48">
        <v>4565859.29</v>
      </c>
      <c r="J152" s="48">
        <v>4565859.29</v>
      </c>
      <c r="K152" s="53">
        <f t="shared" si="2"/>
        <v>0</v>
      </c>
      <c r="L152" s="51"/>
      <c r="N152" s="54"/>
    </row>
    <row r="153" spans="1:14" s="37" customFormat="1" ht="12" customHeight="1" x14ac:dyDescent="0.2">
      <c r="A153" s="49">
        <v>142</v>
      </c>
      <c r="B153" s="55" t="s">
        <v>734</v>
      </c>
      <c r="C153" s="57"/>
      <c r="D153" s="57"/>
      <c r="E153" s="58"/>
      <c r="F153" s="58"/>
      <c r="G153" s="48">
        <v>2282929.64</v>
      </c>
      <c r="H153" s="48">
        <v>2282929.64</v>
      </c>
      <c r="I153" s="48">
        <v>2282929.64</v>
      </c>
      <c r="J153" s="48">
        <v>2282929.64</v>
      </c>
      <c r="K153" s="53">
        <f t="shared" si="2"/>
        <v>0</v>
      </c>
      <c r="L153" s="51"/>
      <c r="N153" s="54"/>
    </row>
    <row r="154" spans="1:14" s="37" customFormat="1" ht="12.75" customHeight="1" x14ac:dyDescent="0.2">
      <c r="A154" s="49">
        <v>143</v>
      </c>
      <c r="B154" s="55" t="s">
        <v>735</v>
      </c>
      <c r="C154" s="57"/>
      <c r="D154" s="57"/>
      <c r="E154" s="58"/>
      <c r="F154" s="58"/>
      <c r="G154" s="48">
        <v>4396211.26</v>
      </c>
      <c r="H154" s="48">
        <v>4396211.26</v>
      </c>
      <c r="I154" s="48">
        <v>4396211.26</v>
      </c>
      <c r="J154" s="48">
        <v>3938415.08</v>
      </c>
      <c r="K154" s="53">
        <f t="shared" si="2"/>
        <v>-457796.1799999997</v>
      </c>
      <c r="L154" s="53" t="s">
        <v>768</v>
      </c>
      <c r="M154" s="54"/>
      <c r="N154" s="54"/>
    </row>
    <row r="155" spans="1:14" s="37" customFormat="1" ht="12" customHeight="1" x14ac:dyDescent="0.2">
      <c r="A155" s="49">
        <v>144</v>
      </c>
      <c r="B155" s="55" t="s">
        <v>748</v>
      </c>
      <c r="C155" s="57"/>
      <c r="D155" s="57"/>
      <c r="E155" s="58"/>
      <c r="F155" s="58"/>
      <c r="G155" s="48">
        <v>306299</v>
      </c>
      <c r="H155" s="48">
        <v>306299</v>
      </c>
      <c r="I155" s="48">
        <v>306299</v>
      </c>
      <c r="J155" s="48">
        <v>306299</v>
      </c>
      <c r="K155" s="53">
        <f t="shared" si="2"/>
        <v>0</v>
      </c>
      <c r="L155" s="51"/>
      <c r="N155" s="54"/>
    </row>
    <row r="156" spans="1:14" s="37" customFormat="1" ht="11.25" customHeight="1" x14ac:dyDescent="0.2">
      <c r="A156" s="49">
        <v>145</v>
      </c>
      <c r="B156" s="55" t="s">
        <v>723</v>
      </c>
      <c r="C156" s="57"/>
      <c r="D156" s="57"/>
      <c r="E156" s="58"/>
      <c r="F156" s="58"/>
      <c r="G156" s="48"/>
      <c r="H156" s="48">
        <v>109195.64</v>
      </c>
      <c r="I156" s="48">
        <v>109195.64</v>
      </c>
      <c r="J156" s="48">
        <v>109195.64</v>
      </c>
      <c r="K156" s="53">
        <f t="shared" si="2"/>
        <v>0</v>
      </c>
      <c r="L156" s="51"/>
      <c r="N156" s="54"/>
    </row>
    <row r="157" spans="1:14" s="37" customFormat="1" ht="11.25" customHeight="1" x14ac:dyDescent="0.2">
      <c r="A157" s="49">
        <v>146</v>
      </c>
      <c r="B157" s="55" t="s">
        <v>770</v>
      </c>
      <c r="C157" s="57"/>
      <c r="D157" s="57"/>
      <c r="E157" s="58"/>
      <c r="F157" s="58"/>
      <c r="G157" s="48"/>
      <c r="H157" s="48">
        <v>2426896.7999999998</v>
      </c>
      <c r="I157" s="48">
        <v>2426896.7999999998</v>
      </c>
      <c r="J157" s="48">
        <v>2426896.7999999998</v>
      </c>
      <c r="K157" s="53">
        <f t="shared" si="2"/>
        <v>0</v>
      </c>
      <c r="L157" s="51"/>
      <c r="N157" s="54"/>
    </row>
    <row r="158" spans="1:14" s="37" customFormat="1" ht="42" customHeight="1" x14ac:dyDescent="0.2">
      <c r="A158" s="49">
        <v>147</v>
      </c>
      <c r="B158" s="55" t="s">
        <v>772</v>
      </c>
      <c r="C158" s="57"/>
      <c r="D158" s="57"/>
      <c r="E158" s="58"/>
      <c r="F158" s="58"/>
      <c r="G158" s="48"/>
      <c r="H158" s="48"/>
      <c r="I158" s="48">
        <v>960432.13</v>
      </c>
      <c r="J158" s="48">
        <v>960432.13</v>
      </c>
      <c r="K158" s="53">
        <f t="shared" si="2"/>
        <v>0</v>
      </c>
      <c r="L158" s="51"/>
      <c r="N158" s="54"/>
    </row>
    <row r="159" spans="1:14" s="37" customFormat="1" ht="42" customHeight="1" x14ac:dyDescent="0.2">
      <c r="A159" s="49"/>
      <c r="B159" s="55" t="s">
        <v>779</v>
      </c>
      <c r="C159" s="57"/>
      <c r="D159" s="57"/>
      <c r="E159" s="58"/>
      <c r="F159" s="58"/>
      <c r="G159" s="48"/>
      <c r="H159" s="48"/>
      <c r="I159" s="48">
        <v>0</v>
      </c>
      <c r="J159" s="48">
        <v>1803339</v>
      </c>
      <c r="K159" s="53">
        <f t="shared" si="2"/>
        <v>1803339</v>
      </c>
      <c r="L159" s="51" t="s">
        <v>771</v>
      </c>
      <c r="N159" s="54"/>
    </row>
    <row r="160" spans="1:14" s="37" customFormat="1" ht="42" customHeight="1" x14ac:dyDescent="0.2">
      <c r="A160" s="49"/>
      <c r="B160" s="55" t="s">
        <v>781</v>
      </c>
      <c r="C160" s="57"/>
      <c r="D160" s="57"/>
      <c r="E160" s="58"/>
      <c r="F160" s="58"/>
      <c r="G160" s="48"/>
      <c r="H160" s="48"/>
      <c r="I160" s="48">
        <v>0</v>
      </c>
      <c r="J160" s="48">
        <v>2308979.59</v>
      </c>
      <c r="K160" s="53">
        <f t="shared" si="2"/>
        <v>2308979.59</v>
      </c>
      <c r="L160" s="51" t="s">
        <v>771</v>
      </c>
      <c r="N160" s="54"/>
    </row>
    <row r="161" spans="1:14" s="37" customFormat="1" ht="42" customHeight="1" x14ac:dyDescent="0.2">
      <c r="A161" s="49"/>
      <c r="B161" s="55" t="s">
        <v>780</v>
      </c>
      <c r="C161" s="57"/>
      <c r="D161" s="57"/>
      <c r="E161" s="58"/>
      <c r="F161" s="58"/>
      <c r="G161" s="48"/>
      <c r="H161" s="48"/>
      <c r="I161" s="48">
        <v>0</v>
      </c>
      <c r="J161" s="48">
        <v>3869131</v>
      </c>
      <c r="K161" s="53">
        <f t="shared" si="2"/>
        <v>3869131</v>
      </c>
      <c r="L161" s="51" t="s">
        <v>771</v>
      </c>
      <c r="N161" s="54"/>
    </row>
    <row r="162" spans="1:14" s="37" customFormat="1" ht="42" customHeight="1" x14ac:dyDescent="0.2">
      <c r="A162" s="49"/>
      <c r="B162" s="55" t="s">
        <v>782</v>
      </c>
      <c r="C162" s="57"/>
      <c r="D162" s="57"/>
      <c r="E162" s="58"/>
      <c r="F162" s="58"/>
      <c r="G162" s="48"/>
      <c r="H162" s="48"/>
      <c r="I162" s="48">
        <v>0</v>
      </c>
      <c r="J162" s="48">
        <v>3095077.25</v>
      </c>
      <c r="K162" s="53">
        <f t="shared" si="2"/>
        <v>3095077.25</v>
      </c>
      <c r="L162" s="51" t="s">
        <v>771</v>
      </c>
      <c r="N162" s="54"/>
    </row>
    <row r="163" spans="1:14" s="37" customFormat="1" ht="42" customHeight="1" x14ac:dyDescent="0.2">
      <c r="A163" s="49"/>
      <c r="B163" s="55" t="s">
        <v>783</v>
      </c>
      <c r="C163" s="57"/>
      <c r="D163" s="57"/>
      <c r="E163" s="58"/>
      <c r="F163" s="58"/>
      <c r="G163" s="48"/>
      <c r="H163" s="48"/>
      <c r="I163" s="48">
        <v>0</v>
      </c>
      <c r="J163" s="48">
        <v>4055545.75</v>
      </c>
      <c r="K163" s="53">
        <f t="shared" si="2"/>
        <v>4055545.75</v>
      </c>
      <c r="L163" s="51" t="s">
        <v>771</v>
      </c>
      <c r="N163" s="54"/>
    </row>
    <row r="164" spans="1:14" s="37" customFormat="1" ht="42" customHeight="1" x14ac:dyDescent="0.2">
      <c r="A164" s="49"/>
      <c r="B164" s="55" t="s">
        <v>707</v>
      </c>
      <c r="C164" s="57"/>
      <c r="D164" s="57"/>
      <c r="E164" s="58"/>
      <c r="F164" s="58"/>
      <c r="G164" s="48"/>
      <c r="H164" s="48"/>
      <c r="I164" s="48">
        <v>0</v>
      </c>
      <c r="J164" s="48">
        <v>904569.06</v>
      </c>
      <c r="K164" s="53">
        <f>J164-I164</f>
        <v>904569.06</v>
      </c>
      <c r="L164" s="51" t="s">
        <v>771</v>
      </c>
      <c r="N164" s="54"/>
    </row>
    <row r="165" spans="1:14" s="37" customFormat="1" ht="42" customHeight="1" x14ac:dyDescent="0.2">
      <c r="A165" s="49"/>
      <c r="B165" s="55" t="s">
        <v>797</v>
      </c>
      <c r="C165" s="57"/>
      <c r="D165" s="57"/>
      <c r="E165" s="58"/>
      <c r="F165" s="58"/>
      <c r="G165" s="48"/>
      <c r="H165" s="48"/>
      <c r="I165" s="48">
        <v>0</v>
      </c>
      <c r="J165" s="48">
        <v>5101712</v>
      </c>
      <c r="K165" s="53">
        <f>J165-I165</f>
        <v>5101712</v>
      </c>
      <c r="L165" s="51" t="s">
        <v>771</v>
      </c>
      <c r="N165" s="54"/>
    </row>
    <row r="166" spans="1:14" s="37" customFormat="1" ht="42" customHeight="1" x14ac:dyDescent="0.2">
      <c r="A166" s="49"/>
      <c r="B166" s="55" t="s">
        <v>798</v>
      </c>
      <c r="C166" s="57"/>
      <c r="D166" s="57"/>
      <c r="E166" s="58"/>
      <c r="F166" s="58"/>
      <c r="G166" s="48"/>
      <c r="H166" s="48"/>
      <c r="I166" s="48">
        <v>0</v>
      </c>
      <c r="J166" s="48">
        <v>3519695.81</v>
      </c>
      <c r="K166" s="53">
        <f>J166-I166</f>
        <v>3519695.81</v>
      </c>
      <c r="L166" s="51" t="s">
        <v>771</v>
      </c>
      <c r="N166" s="54"/>
    </row>
    <row r="167" spans="1:14" s="37" customFormat="1" ht="28.5" customHeight="1" x14ac:dyDescent="0.2">
      <c r="A167" s="458" t="s">
        <v>176</v>
      </c>
      <c r="B167" s="458"/>
      <c r="C167" s="48">
        <v>30649.599999999999</v>
      </c>
      <c r="D167" s="75"/>
      <c r="E167" s="48"/>
      <c r="F167" s="48"/>
      <c r="G167" s="48">
        <f>SUM(G12:G157)</f>
        <v>698236584.13000023</v>
      </c>
      <c r="H167" s="48">
        <f>SUM(H12:H158)</f>
        <v>691173577.6500001</v>
      </c>
      <c r="I167" s="48">
        <f>SUM(I12:I166)</f>
        <v>681401957.29999995</v>
      </c>
      <c r="J167" s="48">
        <f>SUM(J12:J166)</f>
        <v>653598746.13999999</v>
      </c>
      <c r="K167" s="48">
        <f>SUM(K12:K166)</f>
        <v>-27803211.16</v>
      </c>
      <c r="L167" s="48"/>
    </row>
    <row r="168" spans="1:14" s="37" customFormat="1" ht="12" customHeight="1" x14ac:dyDescent="0.2">
      <c r="A168" s="356" t="s">
        <v>178</v>
      </c>
      <c r="B168" s="357"/>
      <c r="C168" s="357"/>
      <c r="D168" s="357"/>
      <c r="E168" s="357"/>
      <c r="F168" s="357"/>
      <c r="G168" s="357"/>
      <c r="H168" s="357"/>
      <c r="I168" s="357"/>
      <c r="J168" s="357"/>
      <c r="K168" s="357"/>
      <c r="L168" s="357"/>
    </row>
    <row r="169" spans="1:14" s="37" customFormat="1" ht="27" customHeight="1" x14ac:dyDescent="0.2">
      <c r="A169" s="49">
        <v>148</v>
      </c>
      <c r="B169" s="59" t="s">
        <v>354</v>
      </c>
      <c r="C169" s="62"/>
      <c r="D169" s="57"/>
      <c r="E169" s="63"/>
      <c r="F169" s="63"/>
      <c r="G169" s="48">
        <v>3543386.29</v>
      </c>
      <c r="H169" s="48">
        <v>3543386.29</v>
      </c>
      <c r="I169" s="48">
        <f t="shared" ref="I169:I175" si="3">H169</f>
        <v>3543386.29</v>
      </c>
      <c r="J169" s="48">
        <v>4812390.29</v>
      </c>
      <c r="K169" s="53">
        <f>J169-I169</f>
        <v>1269004</v>
      </c>
      <c r="L169" s="53" t="s">
        <v>787</v>
      </c>
    </row>
    <row r="170" spans="1:14" s="37" customFormat="1" ht="12" customHeight="1" x14ac:dyDescent="0.2">
      <c r="A170" s="49">
        <v>149</v>
      </c>
      <c r="B170" s="59" t="s">
        <v>631</v>
      </c>
      <c r="C170" s="62"/>
      <c r="D170" s="57"/>
      <c r="E170" s="63"/>
      <c r="F170" s="63"/>
      <c r="G170" s="48">
        <v>3017903.44</v>
      </c>
      <c r="H170" s="48">
        <v>3017903.44</v>
      </c>
      <c r="I170" s="48">
        <f t="shared" si="3"/>
        <v>3017903.44</v>
      </c>
      <c r="J170" s="48">
        <v>3017903.44</v>
      </c>
      <c r="K170" s="53">
        <f t="shared" ref="K170:K175" si="4">J170-I170</f>
        <v>0</v>
      </c>
      <c r="L170" s="53"/>
    </row>
    <row r="171" spans="1:14" s="37" customFormat="1" ht="12" customHeight="1" x14ac:dyDescent="0.2">
      <c r="A171" s="49">
        <v>150</v>
      </c>
      <c r="B171" s="59" t="s">
        <v>635</v>
      </c>
      <c r="C171" s="62"/>
      <c r="D171" s="57"/>
      <c r="E171" s="63"/>
      <c r="F171" s="63"/>
      <c r="G171" s="48">
        <v>3914961.37</v>
      </c>
      <c r="H171" s="48">
        <v>3914961.37</v>
      </c>
      <c r="I171" s="48">
        <f t="shared" si="3"/>
        <v>3914961.37</v>
      </c>
      <c r="J171" s="48">
        <v>3914961.37</v>
      </c>
      <c r="K171" s="53">
        <f t="shared" si="4"/>
        <v>0</v>
      </c>
      <c r="L171" s="53"/>
    </row>
    <row r="172" spans="1:14" s="37" customFormat="1" ht="12" customHeight="1" x14ac:dyDescent="0.2">
      <c r="A172" s="49">
        <v>151</v>
      </c>
      <c r="B172" s="59" t="s">
        <v>638</v>
      </c>
      <c r="C172" s="62"/>
      <c r="D172" s="57"/>
      <c r="E172" s="63"/>
      <c r="F172" s="63"/>
      <c r="G172" s="48">
        <v>4106526.64</v>
      </c>
      <c r="H172" s="48">
        <v>4106526.64</v>
      </c>
      <c r="I172" s="48">
        <f t="shared" si="3"/>
        <v>4106526.64</v>
      </c>
      <c r="J172" s="48">
        <v>4106526.64</v>
      </c>
      <c r="K172" s="53">
        <f t="shared" si="4"/>
        <v>0</v>
      </c>
      <c r="L172" s="53"/>
    </row>
    <row r="173" spans="1:14" s="91" customFormat="1" ht="24.75" customHeight="1" x14ac:dyDescent="0.2">
      <c r="A173" s="49">
        <v>152</v>
      </c>
      <c r="B173" s="59" t="s">
        <v>624</v>
      </c>
      <c r="C173" s="60"/>
      <c r="D173" s="57"/>
      <c r="E173" s="61"/>
      <c r="F173" s="61"/>
      <c r="G173" s="48">
        <v>5409510.1299999999</v>
      </c>
      <c r="H173" s="48">
        <v>5409510.1299999999</v>
      </c>
      <c r="I173" s="48">
        <f t="shared" si="3"/>
        <v>5409510.1299999999</v>
      </c>
      <c r="J173" s="48">
        <v>0</v>
      </c>
      <c r="K173" s="53">
        <f t="shared" si="4"/>
        <v>-5409510.1299999999</v>
      </c>
      <c r="L173" s="53" t="s">
        <v>785</v>
      </c>
    </row>
    <row r="174" spans="1:14" s="91" customFormat="1" ht="12" customHeight="1" x14ac:dyDescent="0.2">
      <c r="A174" s="49">
        <v>153</v>
      </c>
      <c r="B174" s="59" t="s">
        <v>629</v>
      </c>
      <c r="C174" s="60"/>
      <c r="D174" s="57"/>
      <c r="E174" s="61"/>
      <c r="F174" s="61"/>
      <c r="G174" s="48">
        <v>6625444.5499999998</v>
      </c>
      <c r="H174" s="48">
        <v>6625444.5499999998</v>
      </c>
      <c r="I174" s="48">
        <f t="shared" si="3"/>
        <v>6625444.5499999998</v>
      </c>
      <c r="J174" s="48">
        <v>6625444.5499999998</v>
      </c>
      <c r="K174" s="53">
        <f t="shared" si="4"/>
        <v>0</v>
      </c>
      <c r="L174" s="53"/>
    </row>
    <row r="175" spans="1:14" s="91" customFormat="1" ht="29.25" customHeight="1" x14ac:dyDescent="0.2">
      <c r="A175" s="49">
        <v>154</v>
      </c>
      <c r="B175" s="59" t="s">
        <v>718</v>
      </c>
      <c r="C175" s="60"/>
      <c r="D175" s="57"/>
      <c r="E175" s="61"/>
      <c r="F175" s="61"/>
      <c r="G175" s="48">
        <v>3093378.44</v>
      </c>
      <c r="H175" s="48">
        <v>3093378.44</v>
      </c>
      <c r="I175" s="48">
        <f t="shared" si="3"/>
        <v>3093378.44</v>
      </c>
      <c r="J175" s="48">
        <v>0</v>
      </c>
      <c r="K175" s="53">
        <f t="shared" si="4"/>
        <v>-3093378.44</v>
      </c>
      <c r="L175" s="53" t="s">
        <v>785</v>
      </c>
    </row>
    <row r="176" spans="1:14" s="37" customFormat="1" ht="26.25" customHeight="1" x14ac:dyDescent="0.2">
      <c r="A176" s="458" t="s">
        <v>179</v>
      </c>
      <c r="B176" s="458"/>
      <c r="C176" s="48">
        <v>0</v>
      </c>
      <c r="D176" s="75"/>
      <c r="E176" s="56"/>
      <c r="F176" s="56"/>
      <c r="G176" s="48">
        <f>SUM(G169:G175)</f>
        <v>29711110.860000003</v>
      </c>
      <c r="H176" s="48">
        <f>SUM(H169:H175)</f>
        <v>29711110.860000003</v>
      </c>
      <c r="I176" s="48">
        <f>SUM(I169:I175)</f>
        <v>29711110.860000003</v>
      </c>
      <c r="J176" s="48">
        <f>SUM(J169:J175)</f>
        <v>22477226.290000003</v>
      </c>
      <c r="K176" s="53">
        <f>J176-I176</f>
        <v>-7233884.5700000003</v>
      </c>
      <c r="L176" s="48"/>
    </row>
    <row r="177" spans="1:17" s="37" customFormat="1" ht="12" customHeight="1" x14ac:dyDescent="0.2">
      <c r="A177" s="356" t="s">
        <v>138</v>
      </c>
      <c r="B177" s="357"/>
      <c r="C177" s="357"/>
      <c r="D177" s="357"/>
      <c r="E177" s="357"/>
      <c r="F177" s="357"/>
      <c r="G177" s="357"/>
      <c r="H177" s="357"/>
      <c r="I177" s="357"/>
      <c r="J177" s="357"/>
      <c r="K177" s="357"/>
      <c r="L177" s="357"/>
    </row>
    <row r="178" spans="1:17" s="37" customFormat="1" ht="12" customHeight="1" x14ac:dyDescent="0.2">
      <c r="A178" s="49">
        <v>155</v>
      </c>
      <c r="B178" s="65" t="s">
        <v>356</v>
      </c>
      <c r="C178" s="84">
        <v>4065.4</v>
      </c>
      <c r="D178" s="57"/>
      <c r="E178" s="85"/>
      <c r="F178" s="85"/>
      <c r="G178" s="48">
        <v>6483994.2999999998</v>
      </c>
      <c r="H178" s="48">
        <v>6483994.2999999998</v>
      </c>
      <c r="I178" s="48">
        <f>H178</f>
        <v>6483994.2999999998</v>
      </c>
      <c r="J178" s="48">
        <v>6483994.2999999998</v>
      </c>
      <c r="K178" s="53">
        <f>J178-I178</f>
        <v>0</v>
      </c>
      <c r="L178" s="53"/>
    </row>
    <row r="179" spans="1:17" s="37" customFormat="1" ht="12" customHeight="1" x14ac:dyDescent="0.2">
      <c r="A179" s="49">
        <v>156</v>
      </c>
      <c r="B179" s="65" t="s">
        <v>357</v>
      </c>
      <c r="C179" s="84">
        <v>1546</v>
      </c>
      <c r="D179" s="57"/>
      <c r="E179" s="85"/>
      <c r="F179" s="85"/>
      <c r="G179" s="48">
        <v>6839537.8899999997</v>
      </c>
      <c r="H179" s="48">
        <v>6839537.8899999997</v>
      </c>
      <c r="I179" s="48">
        <f>H179</f>
        <v>6839537.8899999997</v>
      </c>
      <c r="J179" s="48">
        <v>6839537.8899999997</v>
      </c>
      <c r="K179" s="53">
        <f>J179-I179</f>
        <v>0</v>
      </c>
      <c r="L179" s="53"/>
    </row>
    <row r="180" spans="1:17" s="37" customFormat="1" ht="12" customHeight="1" x14ac:dyDescent="0.2">
      <c r="A180" s="49">
        <v>157</v>
      </c>
      <c r="B180" s="65" t="s">
        <v>358</v>
      </c>
      <c r="C180" s="84">
        <v>6406.5</v>
      </c>
      <c r="D180" s="57"/>
      <c r="E180" s="85"/>
      <c r="F180" s="85"/>
      <c r="G180" s="48">
        <v>10078539.6</v>
      </c>
      <c r="H180" s="48">
        <v>10078539.6</v>
      </c>
      <c r="I180" s="48">
        <f>H180</f>
        <v>10078539.6</v>
      </c>
      <c r="J180" s="48">
        <v>10078539.6</v>
      </c>
      <c r="K180" s="53">
        <f>J180-I180</f>
        <v>0</v>
      </c>
      <c r="L180" s="53"/>
    </row>
    <row r="181" spans="1:17" s="37" customFormat="1" ht="28.5" customHeight="1" x14ac:dyDescent="0.2">
      <c r="A181" s="458" t="s">
        <v>139</v>
      </c>
      <c r="B181" s="458"/>
      <c r="C181" s="48">
        <v>12017.9</v>
      </c>
      <c r="D181" s="75"/>
      <c r="E181" s="56"/>
      <c r="F181" s="56"/>
      <c r="G181" s="48">
        <f>SUM(G178:G180)</f>
        <v>23402071.789999999</v>
      </c>
      <c r="H181" s="48">
        <f>SUM(H178:H180)</f>
        <v>23402071.789999999</v>
      </c>
      <c r="I181" s="48">
        <f>SUM(I178:I180)</f>
        <v>23402071.789999999</v>
      </c>
      <c r="J181" s="48">
        <f>SUM(J178:J180)</f>
        <v>23402071.789999999</v>
      </c>
      <c r="K181" s="48">
        <f>SUM(K178:K180)</f>
        <v>0</v>
      </c>
      <c r="L181" s="48"/>
    </row>
    <row r="182" spans="1:17" s="37" customFormat="1" ht="12" customHeight="1" x14ac:dyDescent="0.2">
      <c r="A182" s="356" t="s">
        <v>710</v>
      </c>
      <c r="B182" s="357"/>
      <c r="C182" s="357"/>
      <c r="D182" s="357"/>
      <c r="E182" s="357"/>
      <c r="F182" s="357"/>
      <c r="G182" s="357"/>
      <c r="H182" s="357"/>
      <c r="I182" s="357"/>
      <c r="J182" s="357"/>
      <c r="K182" s="357"/>
      <c r="L182" s="357"/>
    </row>
    <row r="183" spans="1:17" s="37" customFormat="1" ht="12" customHeight="1" x14ac:dyDescent="0.2">
      <c r="A183" s="49">
        <v>158</v>
      </c>
      <c r="B183" s="67" t="s">
        <v>322</v>
      </c>
      <c r="C183" s="84">
        <v>4065.4</v>
      </c>
      <c r="D183" s="57"/>
      <c r="E183" s="85"/>
      <c r="F183" s="85"/>
      <c r="G183" s="48">
        <v>3538843.2</v>
      </c>
      <c r="H183" s="48">
        <v>3538843.2</v>
      </c>
      <c r="I183" s="48">
        <f>H183</f>
        <v>3538843.2</v>
      </c>
      <c r="J183" s="48">
        <v>2535169.17</v>
      </c>
      <c r="K183" s="53">
        <f>J183-I183</f>
        <v>-1003674.0300000003</v>
      </c>
      <c r="L183" s="53" t="s">
        <v>768</v>
      </c>
      <c r="M183" s="54"/>
    </row>
    <row r="184" spans="1:17" s="37" customFormat="1" ht="13.5" customHeight="1" x14ac:dyDescent="0.2">
      <c r="A184" s="49">
        <v>159</v>
      </c>
      <c r="B184" s="67" t="s">
        <v>323</v>
      </c>
      <c r="C184" s="84">
        <v>1546</v>
      </c>
      <c r="D184" s="57"/>
      <c r="E184" s="85"/>
      <c r="F184" s="85"/>
      <c r="G184" s="48">
        <v>2253576.34</v>
      </c>
      <c r="H184" s="48">
        <v>2550643.54</v>
      </c>
      <c r="I184" s="48">
        <f>H184</f>
        <v>2550643.54</v>
      </c>
      <c r="J184" s="48">
        <v>2550643.54</v>
      </c>
      <c r="K184" s="53">
        <f>J184-I184</f>
        <v>0</v>
      </c>
      <c r="L184" s="53"/>
    </row>
    <row r="185" spans="1:17" s="37" customFormat="1" ht="30" customHeight="1" x14ac:dyDescent="0.2">
      <c r="A185" s="49">
        <v>160</v>
      </c>
      <c r="B185" s="100" t="s">
        <v>76</v>
      </c>
      <c r="C185" s="92"/>
      <c r="D185" s="93"/>
      <c r="E185" s="92"/>
      <c r="F185" s="92"/>
      <c r="G185" s="48">
        <v>2891869.45</v>
      </c>
      <c r="H185" s="48">
        <v>2891869.45</v>
      </c>
      <c r="I185" s="48">
        <f>H185</f>
        <v>2891869.45</v>
      </c>
      <c r="J185" s="48">
        <v>2961368.52</v>
      </c>
      <c r="K185" s="53">
        <f>J185-I185</f>
        <v>69499.069999999832</v>
      </c>
      <c r="L185" s="53" t="s">
        <v>768</v>
      </c>
    </row>
    <row r="186" spans="1:17" s="37" customFormat="1" ht="12" customHeight="1" x14ac:dyDescent="0.2">
      <c r="A186" s="49">
        <v>161</v>
      </c>
      <c r="B186" s="66" t="s">
        <v>75</v>
      </c>
      <c r="C186" s="48">
        <v>875.6</v>
      </c>
      <c r="D186" s="57"/>
      <c r="E186" s="48"/>
      <c r="F186" s="48"/>
      <c r="G186" s="48">
        <v>3533041.92</v>
      </c>
      <c r="H186" s="48">
        <v>3533041.92</v>
      </c>
      <c r="I186" s="48">
        <f>H186</f>
        <v>3533041.92</v>
      </c>
      <c r="J186" s="48">
        <v>3604864.74</v>
      </c>
      <c r="K186" s="53">
        <f>J186-I186</f>
        <v>71822.820000000298</v>
      </c>
      <c r="L186" s="53" t="s">
        <v>768</v>
      </c>
    </row>
    <row r="187" spans="1:17" s="37" customFormat="1" ht="39.75" customHeight="1" x14ac:dyDescent="0.2">
      <c r="A187" s="49"/>
      <c r="B187" s="66" t="s">
        <v>784</v>
      </c>
      <c r="C187" s="48"/>
      <c r="D187" s="57"/>
      <c r="E187" s="48"/>
      <c r="F187" s="48"/>
      <c r="G187" s="48"/>
      <c r="H187" s="48"/>
      <c r="I187" s="48"/>
      <c r="J187" s="48">
        <v>1861279</v>
      </c>
      <c r="K187" s="53">
        <f>J187-I187</f>
        <v>1861279</v>
      </c>
      <c r="L187" s="53" t="s">
        <v>771</v>
      </c>
    </row>
    <row r="188" spans="1:17" s="37" customFormat="1" ht="29.25" customHeight="1" x14ac:dyDescent="0.2">
      <c r="A188" s="458" t="s">
        <v>709</v>
      </c>
      <c r="B188" s="458"/>
      <c r="C188" s="48">
        <v>5611.4</v>
      </c>
      <c r="D188" s="75"/>
      <c r="E188" s="56"/>
      <c r="F188" s="56"/>
      <c r="G188" s="48">
        <f>SUM(G183:G186)</f>
        <v>12217330.91</v>
      </c>
      <c r="H188" s="48">
        <f>SUM(H183:H186)</f>
        <v>12514398.110000001</v>
      </c>
      <c r="I188" s="48">
        <f>SUM(I183:I187)</f>
        <v>12514398.110000001</v>
      </c>
      <c r="J188" s="48">
        <f>SUM(J183:J187)</f>
        <v>13513324.970000001</v>
      </c>
      <c r="K188" s="48">
        <f>SUM(K183:K187)</f>
        <v>998926.85999999987</v>
      </c>
      <c r="L188" s="48"/>
    </row>
    <row r="189" spans="1:17" s="37" customFormat="1" ht="12" customHeight="1" x14ac:dyDescent="0.2">
      <c r="A189" s="353" t="s">
        <v>182</v>
      </c>
      <c r="B189" s="354"/>
      <c r="C189" s="354"/>
      <c r="D189" s="354"/>
      <c r="E189" s="354"/>
      <c r="F189" s="354"/>
      <c r="G189" s="354"/>
      <c r="H189" s="354"/>
      <c r="I189" s="354"/>
      <c r="J189" s="354"/>
      <c r="K189" s="354"/>
      <c r="L189" s="354"/>
    </row>
    <row r="190" spans="1:17" s="37" customFormat="1" ht="12" customHeight="1" x14ac:dyDescent="0.2">
      <c r="A190" s="49">
        <v>162</v>
      </c>
      <c r="B190" s="97" t="s">
        <v>360</v>
      </c>
      <c r="C190" s="48">
        <v>702.8</v>
      </c>
      <c r="D190" s="57"/>
      <c r="E190" s="48"/>
      <c r="F190" s="48"/>
      <c r="G190" s="48">
        <v>3920579.29</v>
      </c>
      <c r="H190" s="48">
        <v>3141029.08</v>
      </c>
      <c r="I190" s="48">
        <f>H190</f>
        <v>3141029.08</v>
      </c>
      <c r="J190" s="48">
        <v>3141029.08</v>
      </c>
      <c r="K190" s="53">
        <f>J190-I190</f>
        <v>0</v>
      </c>
      <c r="L190" s="53"/>
    </row>
    <row r="191" spans="1:17" s="37" customFormat="1" ht="12" customHeight="1" x14ac:dyDescent="0.2">
      <c r="A191" s="49">
        <v>163</v>
      </c>
      <c r="B191" s="97" t="s">
        <v>361</v>
      </c>
      <c r="C191" s="48"/>
      <c r="D191" s="57"/>
      <c r="E191" s="48"/>
      <c r="F191" s="48"/>
      <c r="G191" s="48">
        <v>2525667.38</v>
      </c>
      <c r="H191" s="48">
        <v>2525667.38</v>
      </c>
      <c r="I191" s="48">
        <f>H191</f>
        <v>2525667.38</v>
      </c>
      <c r="J191" s="48">
        <v>2525667.38</v>
      </c>
      <c r="K191" s="53">
        <f>J191-I191</f>
        <v>0</v>
      </c>
      <c r="L191" s="53"/>
      <c r="Q191" s="54"/>
    </row>
    <row r="192" spans="1:17" s="37" customFormat="1" ht="12" customHeight="1" x14ac:dyDescent="0.2">
      <c r="A192" s="49">
        <v>164</v>
      </c>
      <c r="B192" s="67" t="s">
        <v>362</v>
      </c>
      <c r="C192" s="48">
        <v>1798.2</v>
      </c>
      <c r="D192" s="57"/>
      <c r="E192" s="48"/>
      <c r="F192" s="48"/>
      <c r="G192" s="48">
        <v>2376006.65</v>
      </c>
      <c r="H192" s="48">
        <v>2376006.65</v>
      </c>
      <c r="I192" s="48">
        <f>H192</f>
        <v>2376006.65</v>
      </c>
      <c r="J192" s="48">
        <v>2376006.65</v>
      </c>
      <c r="K192" s="53">
        <f>J192-I192</f>
        <v>0</v>
      </c>
      <c r="L192" s="53"/>
    </row>
    <row r="193" spans="1:13" s="37" customFormat="1" ht="30" customHeight="1" x14ac:dyDescent="0.2">
      <c r="A193" s="459" t="s">
        <v>183</v>
      </c>
      <c r="B193" s="459"/>
      <c r="C193" s="76">
        <v>2501</v>
      </c>
      <c r="D193" s="70"/>
      <c r="E193" s="48"/>
      <c r="F193" s="48"/>
      <c r="G193" s="76">
        <f>SUM(G190:G192)</f>
        <v>8822253.3200000003</v>
      </c>
      <c r="H193" s="76">
        <f>SUM(H190:H192)</f>
        <v>8042703.1099999994</v>
      </c>
      <c r="I193" s="76">
        <f>SUM(I190:I192)</f>
        <v>8042703.1099999994</v>
      </c>
      <c r="J193" s="76">
        <f>SUM(J190:J192)</f>
        <v>8042703.1099999994</v>
      </c>
      <c r="K193" s="76">
        <f>SUM(K190:K192)</f>
        <v>0</v>
      </c>
      <c r="L193" s="76"/>
    </row>
    <row r="194" spans="1:13" s="37" customFormat="1" ht="12" customHeight="1" x14ac:dyDescent="0.2">
      <c r="A194" s="356" t="s">
        <v>181</v>
      </c>
      <c r="B194" s="357"/>
      <c r="C194" s="357"/>
      <c r="D194" s="357"/>
      <c r="E194" s="357"/>
      <c r="F194" s="357"/>
      <c r="G194" s="357"/>
      <c r="H194" s="357"/>
      <c r="I194" s="357"/>
      <c r="J194" s="357"/>
      <c r="K194" s="357"/>
      <c r="L194" s="357"/>
    </row>
    <row r="195" spans="1:13" s="37" customFormat="1" ht="12" customHeight="1" x14ac:dyDescent="0.2">
      <c r="A195" s="49">
        <v>165</v>
      </c>
      <c r="B195" s="71" t="s">
        <v>651</v>
      </c>
      <c r="C195" s="62">
        <v>977.9</v>
      </c>
      <c r="D195" s="57"/>
      <c r="E195" s="63"/>
      <c r="F195" s="63"/>
      <c r="G195" s="48">
        <v>5028861.2300000004</v>
      </c>
      <c r="H195" s="48">
        <v>5028861.2300000004</v>
      </c>
      <c r="I195" s="48">
        <f>H195</f>
        <v>5028861.2300000004</v>
      </c>
      <c r="J195" s="48">
        <v>5028861.2300000004</v>
      </c>
      <c r="K195" s="53">
        <f t="shared" ref="K195:K200" si="5">J195-I195</f>
        <v>0</v>
      </c>
      <c r="L195" s="53"/>
    </row>
    <row r="196" spans="1:13" s="37" customFormat="1" ht="12" customHeight="1" x14ac:dyDescent="0.2">
      <c r="A196" s="49">
        <v>166</v>
      </c>
      <c r="B196" s="71" t="s">
        <v>652</v>
      </c>
      <c r="C196" s="62"/>
      <c r="D196" s="57"/>
      <c r="E196" s="63"/>
      <c r="F196" s="63"/>
      <c r="G196" s="48">
        <v>5304421.47</v>
      </c>
      <c r="H196" s="48">
        <v>5304421.47</v>
      </c>
      <c r="I196" s="48">
        <f>H196</f>
        <v>5304421.47</v>
      </c>
      <c r="J196" s="48">
        <v>5304421.47</v>
      </c>
      <c r="K196" s="53">
        <f t="shared" si="5"/>
        <v>0</v>
      </c>
      <c r="L196" s="53"/>
    </row>
    <row r="197" spans="1:13" s="37" customFormat="1" ht="12" customHeight="1" x14ac:dyDescent="0.2">
      <c r="A197" s="49">
        <v>167</v>
      </c>
      <c r="B197" s="71" t="s">
        <v>653</v>
      </c>
      <c r="C197" s="62"/>
      <c r="D197" s="57"/>
      <c r="E197" s="63"/>
      <c r="F197" s="63"/>
      <c r="G197" s="48">
        <v>5491064.7800000003</v>
      </c>
      <c r="H197" s="48">
        <v>5491064.7800000003</v>
      </c>
      <c r="I197" s="48">
        <f>H197</f>
        <v>5491064.7800000003</v>
      </c>
      <c r="J197" s="48">
        <v>5491064.7800000003</v>
      </c>
      <c r="K197" s="53">
        <f t="shared" si="5"/>
        <v>0</v>
      </c>
      <c r="L197" s="53"/>
    </row>
    <row r="198" spans="1:13" s="37" customFormat="1" ht="12" customHeight="1" x14ac:dyDescent="0.2">
      <c r="A198" s="49">
        <v>168</v>
      </c>
      <c r="B198" s="71" t="s">
        <v>654</v>
      </c>
      <c r="C198" s="62"/>
      <c r="D198" s="57"/>
      <c r="E198" s="63"/>
      <c r="F198" s="63"/>
      <c r="G198" s="48">
        <v>5455174.8300000001</v>
      </c>
      <c r="H198" s="48">
        <v>5455174.8300000001</v>
      </c>
      <c r="I198" s="48">
        <f>H198</f>
        <v>5455174.8300000001</v>
      </c>
      <c r="J198" s="48">
        <v>5455174.8300000001</v>
      </c>
      <c r="K198" s="53">
        <f t="shared" si="5"/>
        <v>0</v>
      </c>
      <c r="L198" s="53"/>
    </row>
    <row r="199" spans="1:13" s="37" customFormat="1" ht="12" customHeight="1" x14ac:dyDescent="0.2">
      <c r="A199" s="49">
        <v>169</v>
      </c>
      <c r="B199" s="71" t="s">
        <v>642</v>
      </c>
      <c r="C199" s="72"/>
      <c r="D199" s="73"/>
      <c r="E199" s="74"/>
      <c r="F199" s="74"/>
      <c r="G199" s="48">
        <v>6823460.75</v>
      </c>
      <c r="H199" s="48">
        <v>6823460.75</v>
      </c>
      <c r="I199" s="48">
        <f>H199</f>
        <v>6823460.75</v>
      </c>
      <c r="J199" s="48">
        <v>7376291.8899999997</v>
      </c>
      <c r="K199" s="53">
        <f t="shared" si="5"/>
        <v>552831.13999999966</v>
      </c>
      <c r="L199" s="53" t="s">
        <v>768</v>
      </c>
    </row>
    <row r="200" spans="1:13" s="37" customFormat="1" ht="12" customHeight="1" x14ac:dyDescent="0.2">
      <c r="A200" s="49">
        <v>170</v>
      </c>
      <c r="B200" s="71" t="s">
        <v>705</v>
      </c>
      <c r="C200" s="72"/>
      <c r="D200" s="73"/>
      <c r="E200" s="74"/>
      <c r="F200" s="74"/>
      <c r="G200" s="48">
        <v>18010676.48</v>
      </c>
      <c r="H200" s="48">
        <v>18010676.48</v>
      </c>
      <c r="I200" s="48">
        <v>19293574.48</v>
      </c>
      <c r="J200" s="48">
        <v>18626756</v>
      </c>
      <c r="K200" s="53">
        <f t="shared" si="5"/>
        <v>-666818.48000000045</v>
      </c>
      <c r="L200" s="53" t="s">
        <v>768</v>
      </c>
      <c r="M200" s="54"/>
    </row>
    <row r="201" spans="1:13" s="37" customFormat="1" ht="24.75" customHeight="1" x14ac:dyDescent="0.2">
      <c r="A201" s="458" t="s">
        <v>180</v>
      </c>
      <c r="B201" s="458"/>
      <c r="C201" s="48">
        <v>977.9</v>
      </c>
      <c r="D201" s="75"/>
      <c r="E201" s="56"/>
      <c r="F201" s="56"/>
      <c r="G201" s="48">
        <f>SUM(G195:G200)</f>
        <v>46113659.540000007</v>
      </c>
      <c r="H201" s="48">
        <f>SUM(H195:H200)</f>
        <v>46113659.540000007</v>
      </c>
      <c r="I201" s="48">
        <f>SUM(I195:I200)</f>
        <v>47396557.540000007</v>
      </c>
      <c r="J201" s="48">
        <f>SUM(J195:J200)</f>
        <v>47282570.200000003</v>
      </c>
      <c r="K201" s="48">
        <f>SUM(K195:K200)</f>
        <v>-113987.34000000078</v>
      </c>
      <c r="L201" s="48"/>
    </row>
    <row r="202" spans="1:13" s="37" customFormat="1" ht="12" customHeight="1" x14ac:dyDescent="0.2">
      <c r="A202" s="353" t="s">
        <v>184</v>
      </c>
      <c r="B202" s="354"/>
      <c r="C202" s="354"/>
      <c r="D202" s="354"/>
      <c r="E202" s="354"/>
      <c r="F202" s="354"/>
      <c r="G202" s="354"/>
      <c r="H202" s="354"/>
      <c r="I202" s="354"/>
      <c r="J202" s="354"/>
      <c r="K202" s="354"/>
      <c r="L202" s="354"/>
    </row>
    <row r="203" spans="1:13" s="37" customFormat="1" ht="12" customHeight="1" x14ac:dyDescent="0.2">
      <c r="A203" s="49">
        <v>171</v>
      </c>
      <c r="B203" s="100" t="s">
        <v>658</v>
      </c>
      <c r="C203" s="48">
        <v>702.8</v>
      </c>
      <c r="D203" s="57"/>
      <c r="E203" s="48"/>
      <c r="F203" s="48"/>
      <c r="G203" s="48">
        <v>2061484.82</v>
      </c>
      <c r="H203" s="48">
        <v>2061484.82</v>
      </c>
      <c r="I203" s="48">
        <f>H203</f>
        <v>2061484.82</v>
      </c>
      <c r="J203" s="48">
        <v>2061484.82</v>
      </c>
      <c r="K203" s="53">
        <f>J203-I203</f>
        <v>0</v>
      </c>
      <c r="L203" s="53"/>
    </row>
    <row r="204" spans="1:13" s="37" customFormat="1" ht="12" customHeight="1" x14ac:dyDescent="0.2">
      <c r="A204" s="49">
        <v>172</v>
      </c>
      <c r="B204" s="100" t="s">
        <v>659</v>
      </c>
      <c r="C204" s="48"/>
      <c r="D204" s="57"/>
      <c r="E204" s="48"/>
      <c r="F204" s="48"/>
      <c r="G204" s="48">
        <v>2550011.29</v>
      </c>
      <c r="H204" s="48">
        <v>2550011.29</v>
      </c>
      <c r="I204" s="48">
        <f>H204</f>
        <v>2550011.29</v>
      </c>
      <c r="J204" s="48">
        <v>2550011.29</v>
      </c>
      <c r="K204" s="53">
        <f>J204-I204</f>
        <v>0</v>
      </c>
      <c r="L204" s="53"/>
    </row>
    <row r="205" spans="1:13" s="37" customFormat="1" ht="12" customHeight="1" x14ac:dyDescent="0.2">
      <c r="A205" s="49">
        <v>173</v>
      </c>
      <c r="B205" s="100" t="s">
        <v>660</v>
      </c>
      <c r="C205" s="48">
        <v>1798.2</v>
      </c>
      <c r="D205" s="57"/>
      <c r="E205" s="48"/>
      <c r="F205" s="48"/>
      <c r="G205" s="48">
        <v>1405487.81</v>
      </c>
      <c r="H205" s="48">
        <v>1405487.81</v>
      </c>
      <c r="I205" s="48">
        <f>H205</f>
        <v>1405487.81</v>
      </c>
      <c r="J205" s="48">
        <v>1405487.81</v>
      </c>
      <c r="K205" s="53">
        <f>J205-I205</f>
        <v>0</v>
      </c>
      <c r="L205" s="53"/>
    </row>
    <row r="206" spans="1:13" s="37" customFormat="1" ht="29.25" customHeight="1" x14ac:dyDescent="0.2">
      <c r="A206" s="49">
        <v>174</v>
      </c>
      <c r="B206" s="100" t="s">
        <v>135</v>
      </c>
      <c r="C206" s="48"/>
      <c r="D206" s="57"/>
      <c r="E206" s="48"/>
      <c r="F206" s="48"/>
      <c r="G206" s="48">
        <v>6678892.7199999997</v>
      </c>
      <c r="H206" s="48">
        <v>6678892.7199999997</v>
      </c>
      <c r="I206" s="48">
        <f>H206</f>
        <v>6678892.7199999997</v>
      </c>
      <c r="J206" s="48">
        <v>0</v>
      </c>
      <c r="K206" s="53">
        <f>J206-I206</f>
        <v>-6678892.7199999997</v>
      </c>
      <c r="L206" s="53" t="s">
        <v>785</v>
      </c>
    </row>
    <row r="207" spans="1:13" s="37" customFormat="1" ht="42" customHeight="1" x14ac:dyDescent="0.2">
      <c r="A207" s="459" t="s">
        <v>217</v>
      </c>
      <c r="B207" s="459"/>
      <c r="C207" s="76">
        <v>2501</v>
      </c>
      <c r="D207" s="70"/>
      <c r="E207" s="48"/>
      <c r="F207" s="48"/>
      <c r="G207" s="76">
        <f>SUM(G203:G206)</f>
        <v>12695876.640000001</v>
      </c>
      <c r="H207" s="76">
        <f>SUM(H203:H206)</f>
        <v>12695876.640000001</v>
      </c>
      <c r="I207" s="76">
        <f>SUM(I203:I206)</f>
        <v>12695876.640000001</v>
      </c>
      <c r="J207" s="76">
        <f>SUM(J203:J206)</f>
        <v>6016983.9199999999</v>
      </c>
      <c r="K207" s="76">
        <f>SUM(K203:K206)</f>
        <v>-6678892.7199999997</v>
      </c>
      <c r="L207" s="76"/>
    </row>
    <row r="208" spans="1:13" s="37" customFormat="1" ht="12" customHeight="1" x14ac:dyDescent="0.2">
      <c r="A208" s="356" t="s">
        <v>205</v>
      </c>
      <c r="B208" s="357"/>
      <c r="C208" s="357"/>
      <c r="D208" s="357"/>
      <c r="E208" s="357"/>
      <c r="F208" s="357"/>
      <c r="G208" s="357"/>
      <c r="H208" s="357"/>
      <c r="I208" s="357"/>
      <c r="J208" s="357"/>
      <c r="K208" s="357"/>
      <c r="L208" s="357"/>
    </row>
    <row r="209" spans="1:12" s="37" customFormat="1" ht="12" customHeight="1" x14ac:dyDescent="0.2">
      <c r="A209" s="49">
        <v>175</v>
      </c>
      <c r="B209" s="100" t="s">
        <v>363</v>
      </c>
      <c r="C209" s="48">
        <v>961.6</v>
      </c>
      <c r="D209" s="57"/>
      <c r="E209" s="48"/>
      <c r="F209" s="48"/>
      <c r="G209" s="48">
        <v>2588063.84</v>
      </c>
      <c r="H209" s="48">
        <v>2588063.84</v>
      </c>
      <c r="I209" s="48">
        <v>2588063.84</v>
      </c>
      <c r="J209" s="48">
        <v>2588063.84</v>
      </c>
      <c r="K209" s="53">
        <f t="shared" ref="K209:K219" si="6">J209-I209</f>
        <v>0</v>
      </c>
      <c r="L209" s="53"/>
    </row>
    <row r="210" spans="1:12" s="37" customFormat="1" ht="12" customHeight="1" x14ac:dyDescent="0.2">
      <c r="A210" s="49">
        <v>176</v>
      </c>
      <c r="B210" s="100" t="s">
        <v>364</v>
      </c>
      <c r="C210" s="48">
        <v>964.1</v>
      </c>
      <c r="D210" s="57"/>
      <c r="E210" s="48"/>
      <c r="F210" s="48"/>
      <c r="G210" s="48">
        <v>1619442.69</v>
      </c>
      <c r="H210" s="48">
        <v>1619442.69</v>
      </c>
      <c r="I210" s="48">
        <v>1619442.69</v>
      </c>
      <c r="J210" s="48">
        <v>1619442.69</v>
      </c>
      <c r="K210" s="53">
        <f t="shared" si="6"/>
        <v>0</v>
      </c>
      <c r="L210" s="53"/>
    </row>
    <row r="211" spans="1:12" s="37" customFormat="1" ht="12" customHeight="1" x14ac:dyDescent="0.2">
      <c r="A211" s="49">
        <v>177</v>
      </c>
      <c r="B211" s="100" t="s">
        <v>665</v>
      </c>
      <c r="C211" s="48">
        <v>961.6</v>
      </c>
      <c r="D211" s="57"/>
      <c r="E211" s="48"/>
      <c r="F211" s="48"/>
      <c r="G211" s="48">
        <v>4137161.45</v>
      </c>
      <c r="H211" s="48">
        <v>4137161.45</v>
      </c>
      <c r="I211" s="48">
        <v>4035429.77</v>
      </c>
      <c r="J211" s="48">
        <v>4035429.77</v>
      </c>
      <c r="K211" s="53">
        <f t="shared" si="6"/>
        <v>0</v>
      </c>
      <c r="L211" s="53"/>
    </row>
    <row r="212" spans="1:12" s="37" customFormat="1" ht="12" customHeight="1" x14ac:dyDescent="0.2">
      <c r="A212" s="49">
        <v>178</v>
      </c>
      <c r="B212" s="100" t="s">
        <v>670</v>
      </c>
      <c r="C212" s="48">
        <v>1676.6</v>
      </c>
      <c r="D212" s="57"/>
      <c r="E212" s="48"/>
      <c r="F212" s="48"/>
      <c r="G212" s="48">
        <v>3278977.56</v>
      </c>
      <c r="H212" s="48">
        <v>3278977.56</v>
      </c>
      <c r="I212" s="48">
        <v>3278977.56</v>
      </c>
      <c r="J212" s="48">
        <v>3278977.56</v>
      </c>
      <c r="K212" s="53">
        <f t="shared" si="6"/>
        <v>0</v>
      </c>
      <c r="L212" s="53"/>
    </row>
    <row r="213" spans="1:12" s="37" customFormat="1" ht="12" customHeight="1" x14ac:dyDescent="0.2">
      <c r="A213" s="49">
        <v>179</v>
      </c>
      <c r="B213" s="100" t="s">
        <v>671</v>
      </c>
      <c r="C213" s="48"/>
      <c r="D213" s="57"/>
      <c r="E213" s="48"/>
      <c r="F213" s="48"/>
      <c r="G213" s="48">
        <v>3456810.28</v>
      </c>
      <c r="H213" s="48">
        <v>3456810.28</v>
      </c>
      <c r="I213" s="48">
        <v>3456810.28</v>
      </c>
      <c r="J213" s="48">
        <v>3456810.28</v>
      </c>
      <c r="K213" s="53">
        <f t="shared" si="6"/>
        <v>0</v>
      </c>
      <c r="L213" s="53"/>
    </row>
    <row r="214" spans="1:12" s="37" customFormat="1" ht="12" customHeight="1" x14ac:dyDescent="0.2">
      <c r="A214" s="49">
        <v>180</v>
      </c>
      <c r="B214" s="100" t="s">
        <v>366</v>
      </c>
      <c r="C214" s="48"/>
      <c r="D214" s="57"/>
      <c r="E214" s="48"/>
      <c r="F214" s="48"/>
      <c r="G214" s="48">
        <v>2713576.77</v>
      </c>
      <c r="H214" s="48">
        <v>2713576.77</v>
      </c>
      <c r="I214" s="48">
        <v>2136239.9300000002</v>
      </c>
      <c r="J214" s="48">
        <v>2136239.9300000002</v>
      </c>
      <c r="K214" s="53">
        <f t="shared" si="6"/>
        <v>0</v>
      </c>
      <c r="L214" s="53"/>
    </row>
    <row r="215" spans="1:12" s="37" customFormat="1" ht="12" customHeight="1" x14ac:dyDescent="0.2">
      <c r="A215" s="49">
        <v>181</v>
      </c>
      <c r="B215" s="100" t="s">
        <v>367</v>
      </c>
      <c r="C215" s="48"/>
      <c r="D215" s="57"/>
      <c r="E215" s="48"/>
      <c r="F215" s="48"/>
      <c r="G215" s="48">
        <v>11136084.939999999</v>
      </c>
      <c r="H215" s="48">
        <v>11136084.939999999</v>
      </c>
      <c r="I215" s="48">
        <v>9253951.8300000001</v>
      </c>
      <c r="J215" s="48">
        <v>9253951.8300000001</v>
      </c>
      <c r="K215" s="53">
        <f t="shared" si="6"/>
        <v>0</v>
      </c>
      <c r="L215" s="53"/>
    </row>
    <row r="216" spans="1:12" s="37" customFormat="1" ht="12" customHeight="1" x14ac:dyDescent="0.2">
      <c r="A216" s="49">
        <v>182</v>
      </c>
      <c r="B216" s="100" t="s">
        <v>368</v>
      </c>
      <c r="C216" s="48"/>
      <c r="D216" s="57"/>
      <c r="E216" s="48"/>
      <c r="F216" s="48"/>
      <c r="G216" s="48">
        <v>2627926.66</v>
      </c>
      <c r="H216" s="48">
        <v>2495961.39</v>
      </c>
      <c r="I216" s="48">
        <v>2495961.39</v>
      </c>
      <c r="J216" s="48">
        <v>2495961.39</v>
      </c>
      <c r="K216" s="53">
        <f t="shared" si="6"/>
        <v>0</v>
      </c>
      <c r="L216" s="53"/>
    </row>
    <row r="217" spans="1:12" s="37" customFormat="1" ht="12" customHeight="1" x14ac:dyDescent="0.2">
      <c r="A217" s="49">
        <v>183</v>
      </c>
      <c r="B217" s="100" t="s">
        <v>369</v>
      </c>
      <c r="C217" s="48"/>
      <c r="D217" s="57"/>
      <c r="E217" s="48"/>
      <c r="F217" s="48"/>
      <c r="G217" s="48">
        <v>1484284.51</v>
      </c>
      <c r="H217" s="48">
        <v>1484284.51</v>
      </c>
      <c r="I217" s="48">
        <v>1484284.51</v>
      </c>
      <c r="J217" s="48">
        <v>1238157.8</v>
      </c>
      <c r="K217" s="53">
        <f t="shared" si="6"/>
        <v>-246126.70999999996</v>
      </c>
      <c r="L217" s="53" t="s">
        <v>768</v>
      </c>
    </row>
    <row r="218" spans="1:12" s="37" customFormat="1" ht="12" customHeight="1" x14ac:dyDescent="0.2">
      <c r="A218" s="49">
        <v>184</v>
      </c>
      <c r="B218" s="100" t="s">
        <v>697</v>
      </c>
      <c r="C218" s="48"/>
      <c r="D218" s="57"/>
      <c r="E218" s="48"/>
      <c r="F218" s="48"/>
      <c r="G218" s="48">
        <v>4842699.4400000004</v>
      </c>
      <c r="H218" s="48">
        <v>4842699.4400000004</v>
      </c>
      <c r="I218" s="48">
        <v>4842699.4400000004</v>
      </c>
      <c r="J218" s="48">
        <v>4591337.9000000004</v>
      </c>
      <c r="K218" s="53">
        <f>J218-I218</f>
        <v>-251361.54000000004</v>
      </c>
      <c r="L218" s="53" t="s">
        <v>768</v>
      </c>
    </row>
    <row r="219" spans="1:12" s="37" customFormat="1" ht="12" customHeight="1" x14ac:dyDescent="0.2">
      <c r="A219" s="49">
        <v>185</v>
      </c>
      <c r="B219" s="100" t="s">
        <v>706</v>
      </c>
      <c r="C219" s="48"/>
      <c r="D219" s="57"/>
      <c r="E219" s="48"/>
      <c r="F219" s="48"/>
      <c r="G219" s="48">
        <v>8811885.1899999995</v>
      </c>
      <c r="H219" s="48">
        <v>8811885.1899999995</v>
      </c>
      <c r="I219" s="48">
        <v>8811885.1899999995</v>
      </c>
      <c r="J219" s="48">
        <v>8811885.1899999995</v>
      </c>
      <c r="K219" s="53">
        <f t="shared" si="6"/>
        <v>0</v>
      </c>
      <c r="L219" s="53"/>
    </row>
    <row r="220" spans="1:12" s="37" customFormat="1" ht="27.75" customHeight="1" x14ac:dyDescent="0.2">
      <c r="A220" s="458" t="s">
        <v>185</v>
      </c>
      <c r="B220" s="458"/>
      <c r="C220" s="48">
        <v>4563.8999999999996</v>
      </c>
      <c r="D220" s="75"/>
      <c r="E220" s="56"/>
      <c r="F220" s="56"/>
      <c r="G220" s="48">
        <f>SUM(G209:G219)</f>
        <v>46696913.329999998</v>
      </c>
      <c r="H220" s="48">
        <f>SUM(H209:H219)</f>
        <v>46564948.060000002</v>
      </c>
      <c r="I220" s="48">
        <f>SUM(I209:I219)</f>
        <v>44003746.43</v>
      </c>
      <c r="J220" s="48">
        <f>SUM(J209:J219)</f>
        <v>43506258.18</v>
      </c>
      <c r="K220" s="48">
        <f>SUM(K209:K219)</f>
        <v>-497488.25</v>
      </c>
      <c r="L220" s="48"/>
    </row>
    <row r="221" spans="1:12" s="37" customFormat="1" ht="12" customHeight="1" x14ac:dyDescent="0.2">
      <c r="A221" s="353" t="s">
        <v>219</v>
      </c>
      <c r="B221" s="354"/>
      <c r="C221" s="354"/>
      <c r="D221" s="354"/>
      <c r="E221" s="354"/>
      <c r="F221" s="354"/>
      <c r="G221" s="354"/>
      <c r="H221" s="354"/>
      <c r="I221" s="354"/>
      <c r="J221" s="354"/>
      <c r="K221" s="354"/>
      <c r="L221" s="354"/>
    </row>
    <row r="222" spans="1:12" s="37" customFormat="1" ht="12" customHeight="1" x14ac:dyDescent="0.2">
      <c r="A222" s="69">
        <v>186</v>
      </c>
      <c r="B222" s="100" t="s">
        <v>674</v>
      </c>
      <c r="C222" s="48">
        <v>291.39999999999998</v>
      </c>
      <c r="D222" s="57">
        <v>15.3</v>
      </c>
      <c r="E222" s="48"/>
      <c r="F222" s="48"/>
      <c r="G222" s="48">
        <v>2716861.39</v>
      </c>
      <c r="H222" s="48">
        <v>2716861.39</v>
      </c>
      <c r="I222" s="48">
        <f>H222</f>
        <v>2716861.39</v>
      </c>
      <c r="J222" s="48">
        <v>2716861.39</v>
      </c>
      <c r="K222" s="53">
        <f>J222-I222</f>
        <v>0</v>
      </c>
      <c r="L222" s="53"/>
    </row>
    <row r="223" spans="1:12" s="37" customFormat="1" ht="12" customHeight="1" x14ac:dyDescent="0.2">
      <c r="A223" s="69">
        <v>187</v>
      </c>
      <c r="B223" s="100" t="s">
        <v>675</v>
      </c>
      <c r="C223" s="48"/>
      <c r="D223" s="57"/>
      <c r="E223" s="48"/>
      <c r="F223" s="48"/>
      <c r="G223" s="48">
        <v>4137946.68</v>
      </c>
      <c r="H223" s="48">
        <v>4137946.68</v>
      </c>
      <c r="I223" s="48">
        <f>H223</f>
        <v>4137946.68</v>
      </c>
      <c r="J223" s="48">
        <v>3378207.13</v>
      </c>
      <c r="K223" s="53">
        <f>J223-I223</f>
        <v>-759739.55000000028</v>
      </c>
      <c r="L223" s="53" t="s">
        <v>768</v>
      </c>
    </row>
    <row r="224" spans="1:12" s="37" customFormat="1" ht="12" customHeight="1" x14ac:dyDescent="0.2">
      <c r="A224" s="69">
        <v>188</v>
      </c>
      <c r="B224" s="100" t="s">
        <v>713</v>
      </c>
      <c r="C224" s="48"/>
      <c r="D224" s="57"/>
      <c r="E224" s="48"/>
      <c r="F224" s="48"/>
      <c r="G224" s="48">
        <v>4363910.66</v>
      </c>
      <c r="H224" s="48">
        <v>4363910.66</v>
      </c>
      <c r="I224" s="48">
        <f>H224</f>
        <v>4363910.66</v>
      </c>
      <c r="J224" s="48">
        <v>3733027.25</v>
      </c>
      <c r="K224" s="53">
        <f>J224-I224</f>
        <v>-630883.41000000015</v>
      </c>
      <c r="L224" s="53" t="s">
        <v>768</v>
      </c>
    </row>
    <row r="225" spans="1:12" s="37" customFormat="1" ht="11.25" customHeight="1" x14ac:dyDescent="0.2">
      <c r="A225" s="69">
        <v>189</v>
      </c>
      <c r="B225" s="100" t="s">
        <v>736</v>
      </c>
      <c r="C225" s="48"/>
      <c r="D225" s="57"/>
      <c r="E225" s="48"/>
      <c r="F225" s="48"/>
      <c r="G225" s="48">
        <v>2912504.92</v>
      </c>
      <c r="H225" s="48">
        <v>2912504.92</v>
      </c>
      <c r="I225" s="48">
        <f>H225</f>
        <v>2912504.92</v>
      </c>
      <c r="J225" s="48">
        <v>2853608.49</v>
      </c>
      <c r="K225" s="53">
        <f>J225-I225</f>
        <v>-58896.429999999702</v>
      </c>
      <c r="L225" s="53" t="s">
        <v>768</v>
      </c>
    </row>
    <row r="226" spans="1:12" s="37" customFormat="1" ht="29.25" customHeight="1" x14ac:dyDescent="0.2">
      <c r="A226" s="69">
        <v>190</v>
      </c>
      <c r="B226" s="100" t="s">
        <v>740</v>
      </c>
      <c r="C226" s="76">
        <v>590.20000000000005</v>
      </c>
      <c r="D226" s="57"/>
      <c r="E226" s="48"/>
      <c r="F226" s="48"/>
      <c r="G226" s="48">
        <v>2788423.2</v>
      </c>
      <c r="H226" s="48">
        <v>3035826.92</v>
      </c>
      <c r="I226" s="48">
        <f>H226</f>
        <v>3035826.92</v>
      </c>
      <c r="J226" s="48">
        <v>3035826.92</v>
      </c>
      <c r="K226" s="53">
        <f>J226-I226</f>
        <v>0</v>
      </c>
      <c r="L226" s="53"/>
    </row>
    <row r="227" spans="1:12" s="37" customFormat="1" ht="25.5" customHeight="1" x14ac:dyDescent="0.2">
      <c r="A227" s="352" t="s">
        <v>220</v>
      </c>
      <c r="B227" s="352"/>
      <c r="C227" s="92">
        <v>590.20000000000005</v>
      </c>
      <c r="D227" s="93"/>
      <c r="E227" s="92"/>
      <c r="F227" s="92"/>
      <c r="G227" s="92">
        <f>SUM(G222:G226)</f>
        <v>16919646.850000001</v>
      </c>
      <c r="H227" s="92">
        <f>SUM(H222:H226)</f>
        <v>17167050.57</v>
      </c>
      <c r="I227" s="92">
        <f>SUM(I222:I226)</f>
        <v>17167050.57</v>
      </c>
      <c r="J227" s="92">
        <f>SUM(J222:J226)</f>
        <v>15717531.18</v>
      </c>
      <c r="K227" s="92">
        <f>SUM(K222:K226)</f>
        <v>-1449519.3900000001</v>
      </c>
      <c r="L227" s="92"/>
    </row>
    <row r="228" spans="1:12" s="37" customFormat="1" ht="12" customHeight="1" x14ac:dyDescent="0.2">
      <c r="A228" s="353" t="s">
        <v>215</v>
      </c>
      <c r="B228" s="354"/>
      <c r="C228" s="354"/>
      <c r="D228" s="354"/>
      <c r="E228" s="354"/>
      <c r="F228" s="354"/>
      <c r="G228" s="354"/>
      <c r="H228" s="354"/>
      <c r="I228" s="354"/>
      <c r="J228" s="354"/>
      <c r="K228" s="354"/>
      <c r="L228" s="354"/>
    </row>
    <row r="229" spans="1:12" s="37" customFormat="1" ht="24" customHeight="1" x14ac:dyDescent="0.2">
      <c r="A229" s="69">
        <v>191</v>
      </c>
      <c r="B229" s="100" t="s">
        <v>686</v>
      </c>
      <c r="C229" s="76">
        <v>590.20000000000005</v>
      </c>
      <c r="D229" s="57"/>
      <c r="E229" s="48"/>
      <c r="F229" s="48"/>
      <c r="G229" s="48">
        <v>3837446.58</v>
      </c>
      <c r="H229" s="48">
        <v>3837446.58</v>
      </c>
      <c r="I229" s="48">
        <f>H229</f>
        <v>3837446.58</v>
      </c>
      <c r="J229" s="48">
        <v>4005566.18</v>
      </c>
      <c r="K229" s="53">
        <f>J229-I229</f>
        <v>168119.60000000009</v>
      </c>
      <c r="L229" s="53" t="s">
        <v>787</v>
      </c>
    </row>
    <row r="230" spans="1:12" s="37" customFormat="1" ht="30.75" customHeight="1" x14ac:dyDescent="0.2">
      <c r="A230" s="352" t="s">
        <v>216</v>
      </c>
      <c r="B230" s="352"/>
      <c r="C230" s="92">
        <v>590.20000000000005</v>
      </c>
      <c r="D230" s="93"/>
      <c r="E230" s="92"/>
      <c r="F230" s="92"/>
      <c r="G230" s="92">
        <f>SUM(G229)</f>
        <v>3837446.58</v>
      </c>
      <c r="H230" s="92">
        <f>SUM(H229)</f>
        <v>3837446.58</v>
      </c>
      <c r="I230" s="92">
        <f>SUM(I229)</f>
        <v>3837446.58</v>
      </c>
      <c r="J230" s="92">
        <f>SUM(J229)</f>
        <v>4005566.18</v>
      </c>
      <c r="K230" s="92">
        <f>SUM(K229)</f>
        <v>168119.60000000009</v>
      </c>
      <c r="L230" s="92"/>
    </row>
    <row r="231" spans="1:12" s="37" customFormat="1" ht="12" customHeight="1" x14ac:dyDescent="0.2">
      <c r="A231" s="462" t="s">
        <v>193</v>
      </c>
      <c r="B231" s="462"/>
      <c r="C231" s="462"/>
      <c r="D231" s="462"/>
      <c r="E231" s="462"/>
      <c r="F231" s="462"/>
      <c r="G231" s="462"/>
      <c r="H231" s="462"/>
      <c r="I231" s="462"/>
      <c r="J231" s="462"/>
      <c r="K231" s="462"/>
      <c r="L231" s="462"/>
    </row>
    <row r="232" spans="1:12" s="37" customFormat="1" ht="12" customHeight="1" x14ac:dyDescent="0.2">
      <c r="A232" s="49">
        <v>192</v>
      </c>
      <c r="B232" s="100" t="s">
        <v>1</v>
      </c>
      <c r="C232" s="108"/>
      <c r="D232" s="108"/>
      <c r="E232" s="108"/>
      <c r="F232" s="108"/>
      <c r="G232" s="48">
        <v>3123137.67</v>
      </c>
      <c r="H232" s="48">
        <v>3123137.67</v>
      </c>
      <c r="I232" s="48">
        <v>2859579.49</v>
      </c>
      <c r="J232" s="48">
        <v>2859579.49</v>
      </c>
      <c r="K232" s="53">
        <f>J232-I232</f>
        <v>0</v>
      </c>
      <c r="L232" s="53"/>
    </row>
    <row r="233" spans="1:12" s="37" customFormat="1" ht="12" customHeight="1" x14ac:dyDescent="0.2">
      <c r="A233" s="49">
        <v>193</v>
      </c>
      <c r="B233" s="100" t="s">
        <v>2</v>
      </c>
      <c r="C233" s="108"/>
      <c r="D233" s="108"/>
      <c r="E233" s="108"/>
      <c r="F233" s="108"/>
      <c r="G233" s="48">
        <v>3517548.28</v>
      </c>
      <c r="H233" s="48">
        <v>3517548.28</v>
      </c>
      <c r="I233" s="48">
        <v>3072354.33</v>
      </c>
      <c r="J233" s="48">
        <v>3072354.33</v>
      </c>
      <c r="K233" s="53">
        <f>J233-I233</f>
        <v>0</v>
      </c>
      <c r="L233" s="53"/>
    </row>
    <row r="234" spans="1:12" s="37" customFormat="1" ht="12" customHeight="1" x14ac:dyDescent="0.2">
      <c r="A234" s="49">
        <v>194</v>
      </c>
      <c r="B234" s="100" t="s">
        <v>5</v>
      </c>
      <c r="C234" s="108"/>
      <c r="D234" s="108"/>
      <c r="E234" s="108"/>
      <c r="F234" s="108"/>
      <c r="G234" s="48">
        <v>3202132.55</v>
      </c>
      <c r="H234" s="48">
        <v>3202132.55</v>
      </c>
      <c r="I234" s="48">
        <v>3202132.55</v>
      </c>
      <c r="J234" s="48">
        <v>3202132.55</v>
      </c>
      <c r="K234" s="53">
        <f>J234-I234</f>
        <v>0</v>
      </c>
      <c r="L234" s="53"/>
    </row>
    <row r="235" spans="1:12" s="37" customFormat="1" ht="12" customHeight="1" x14ac:dyDescent="0.2">
      <c r="A235" s="49">
        <v>195</v>
      </c>
      <c r="B235" s="100" t="s">
        <v>6</v>
      </c>
      <c r="C235" s="76">
        <v>590.20000000000005</v>
      </c>
      <c r="D235" s="57"/>
      <c r="E235" s="48"/>
      <c r="F235" s="48"/>
      <c r="G235" s="48">
        <v>3060815.39</v>
      </c>
      <c r="H235" s="48">
        <v>3060815.39</v>
      </c>
      <c r="I235" s="48">
        <v>3060815.39</v>
      </c>
      <c r="J235" s="48">
        <v>3060815.39</v>
      </c>
      <c r="K235" s="53">
        <f>J235-I235</f>
        <v>0</v>
      </c>
      <c r="L235" s="53"/>
    </row>
    <row r="236" spans="1:12" s="37" customFormat="1" ht="30.75" customHeight="1" x14ac:dyDescent="0.2">
      <c r="A236" s="352" t="s">
        <v>190</v>
      </c>
      <c r="B236" s="352"/>
      <c r="C236" s="92">
        <v>590.20000000000005</v>
      </c>
      <c r="D236" s="93"/>
      <c r="E236" s="92"/>
      <c r="F236" s="92"/>
      <c r="G236" s="92">
        <f>SUM(G232:G235)</f>
        <v>12903633.890000001</v>
      </c>
      <c r="H236" s="92">
        <f>SUM(H232:H235)</f>
        <v>12903633.890000001</v>
      </c>
      <c r="I236" s="92">
        <f>SUM(I232:I235)</f>
        <v>12194881.760000002</v>
      </c>
      <c r="J236" s="92">
        <f>SUM(J232:J235)</f>
        <v>12194881.760000002</v>
      </c>
      <c r="K236" s="92">
        <f>SUM(K232:K235)</f>
        <v>0</v>
      </c>
      <c r="L236" s="92"/>
    </row>
    <row r="237" spans="1:12" s="37" customFormat="1" ht="12" customHeight="1" x14ac:dyDescent="0.2">
      <c r="A237" s="463" t="s">
        <v>186</v>
      </c>
      <c r="B237" s="464"/>
      <c r="C237" s="464"/>
      <c r="D237" s="464"/>
      <c r="E237" s="464"/>
      <c r="F237" s="464"/>
      <c r="G237" s="464"/>
      <c r="H237" s="464"/>
      <c r="I237" s="464"/>
      <c r="J237" s="464"/>
      <c r="K237" s="464"/>
      <c r="L237" s="464"/>
    </row>
    <row r="238" spans="1:12" s="37" customFormat="1" ht="12" customHeight="1" x14ac:dyDescent="0.2">
      <c r="A238" s="49">
        <v>196</v>
      </c>
      <c r="B238" s="100" t="s">
        <v>687</v>
      </c>
      <c r="C238" s="76">
        <v>590.20000000000005</v>
      </c>
      <c r="D238" s="57"/>
      <c r="E238" s="48"/>
      <c r="F238" s="48"/>
      <c r="G238" s="48">
        <v>2186444.5299999998</v>
      </c>
      <c r="H238" s="48">
        <v>2186444.5299999998</v>
      </c>
      <c r="I238" s="48">
        <f>H238</f>
        <v>2186444.5299999998</v>
      </c>
      <c r="J238" s="48">
        <v>2029703.3</v>
      </c>
      <c r="K238" s="53">
        <f>J238-I238</f>
        <v>-156741.22999999975</v>
      </c>
      <c r="L238" s="53" t="s">
        <v>768</v>
      </c>
    </row>
    <row r="239" spans="1:12" s="37" customFormat="1" ht="26.25" customHeight="1" x14ac:dyDescent="0.2">
      <c r="A239" s="352" t="s">
        <v>126</v>
      </c>
      <c r="B239" s="352"/>
      <c r="C239" s="92" t="e">
        <v>#REF!</v>
      </c>
      <c r="D239" s="93"/>
      <c r="E239" s="92"/>
      <c r="F239" s="92"/>
      <c r="G239" s="92">
        <f>SUM(G238)</f>
        <v>2186444.5299999998</v>
      </c>
      <c r="H239" s="92">
        <f>SUM(H238)</f>
        <v>2186444.5299999998</v>
      </c>
      <c r="I239" s="92">
        <f>SUM(I238)</f>
        <v>2186444.5299999998</v>
      </c>
      <c r="J239" s="92">
        <f>SUM(J238)</f>
        <v>2029703.3</v>
      </c>
      <c r="K239" s="92">
        <f>SUM(K238)</f>
        <v>-156741.22999999975</v>
      </c>
      <c r="L239" s="92"/>
    </row>
    <row r="240" spans="1:12" s="37" customFormat="1" ht="12" customHeight="1" x14ac:dyDescent="0.2">
      <c r="A240" s="463" t="s">
        <v>187</v>
      </c>
      <c r="B240" s="464"/>
      <c r="C240" s="464"/>
      <c r="D240" s="464"/>
      <c r="E240" s="464"/>
      <c r="F240" s="464"/>
      <c r="G240" s="464"/>
      <c r="H240" s="464"/>
      <c r="I240" s="464"/>
      <c r="J240" s="464"/>
      <c r="K240" s="464"/>
      <c r="L240" s="464"/>
    </row>
    <row r="241" spans="1:12" s="37" customFormat="1" ht="12" customHeight="1" x14ac:dyDescent="0.2">
      <c r="A241" s="49">
        <v>197</v>
      </c>
      <c r="B241" s="66" t="s">
        <v>688</v>
      </c>
      <c r="C241" s="76"/>
      <c r="D241" s="57"/>
      <c r="E241" s="48"/>
      <c r="F241" s="48"/>
      <c r="G241" s="48">
        <v>2050382.09</v>
      </c>
      <c r="H241" s="48">
        <v>2050382.09</v>
      </c>
      <c r="I241" s="48">
        <f>H241</f>
        <v>2050382.09</v>
      </c>
      <c r="J241" s="51">
        <v>1844476.62</v>
      </c>
      <c r="K241" s="53">
        <f>J241-I241</f>
        <v>-205905.46999999997</v>
      </c>
      <c r="L241" s="53" t="s">
        <v>768</v>
      </c>
    </row>
    <row r="242" spans="1:12" s="37" customFormat="1" ht="12" customHeight="1" x14ac:dyDescent="0.2">
      <c r="A242" s="49">
        <v>198</v>
      </c>
      <c r="B242" s="66" t="s">
        <v>689</v>
      </c>
      <c r="C242" s="76"/>
      <c r="D242" s="57"/>
      <c r="E242" s="48"/>
      <c r="F242" s="48"/>
      <c r="G242" s="48">
        <v>3347595.85</v>
      </c>
      <c r="H242" s="48">
        <v>3347595.85</v>
      </c>
      <c r="I242" s="48">
        <f>H242</f>
        <v>3347595.85</v>
      </c>
      <c r="J242" s="51">
        <v>3070599.41</v>
      </c>
      <c r="K242" s="53">
        <f>J242-I242</f>
        <v>-276996.43999999994</v>
      </c>
      <c r="L242" s="53" t="s">
        <v>768</v>
      </c>
    </row>
    <row r="243" spans="1:12" s="37" customFormat="1" ht="29.25" customHeight="1" x14ac:dyDescent="0.2">
      <c r="A243" s="49">
        <v>199</v>
      </c>
      <c r="B243" s="66" t="s">
        <v>741</v>
      </c>
      <c r="C243" s="76"/>
      <c r="D243" s="57"/>
      <c r="E243" s="48"/>
      <c r="F243" s="48"/>
      <c r="G243" s="48">
        <v>2598969.23</v>
      </c>
      <c r="H243" s="48">
        <v>2598969.23</v>
      </c>
      <c r="I243" s="48">
        <f>H243</f>
        <v>2598969.23</v>
      </c>
      <c r="J243" s="51">
        <v>0</v>
      </c>
      <c r="K243" s="53">
        <f>J243-I243</f>
        <v>-2598969.23</v>
      </c>
      <c r="L243" s="53" t="s">
        <v>785</v>
      </c>
    </row>
    <row r="244" spans="1:12" s="37" customFormat="1" ht="12" customHeight="1" x14ac:dyDescent="0.2">
      <c r="A244" s="49">
        <v>200</v>
      </c>
      <c r="B244" s="66" t="s">
        <v>690</v>
      </c>
      <c r="C244" s="76"/>
      <c r="D244" s="57"/>
      <c r="E244" s="48"/>
      <c r="F244" s="48"/>
      <c r="G244" s="48">
        <v>3049419.31</v>
      </c>
      <c r="H244" s="48">
        <v>3049419.31</v>
      </c>
      <c r="I244" s="48">
        <f>H244</f>
        <v>3049419.31</v>
      </c>
      <c r="J244" s="51">
        <v>2960808.99</v>
      </c>
      <c r="K244" s="53">
        <f>J244-I244</f>
        <v>-88610.319999999832</v>
      </c>
      <c r="L244" s="53" t="s">
        <v>768</v>
      </c>
    </row>
    <row r="245" spans="1:12" s="37" customFormat="1" ht="12" customHeight="1" x14ac:dyDescent="0.2">
      <c r="A245" s="49">
        <v>201</v>
      </c>
      <c r="B245" s="66" t="s">
        <v>693</v>
      </c>
      <c r="C245" s="76"/>
      <c r="D245" s="57"/>
      <c r="E245" s="48"/>
      <c r="F245" s="48"/>
      <c r="G245" s="48">
        <v>2691215.44</v>
      </c>
      <c r="H245" s="48">
        <v>2691215.44</v>
      </c>
      <c r="I245" s="48">
        <f>H245</f>
        <v>2691215.44</v>
      </c>
      <c r="J245" s="48">
        <v>2428154.91</v>
      </c>
      <c r="K245" s="53">
        <f>J245-I245</f>
        <v>-263060.5299999998</v>
      </c>
      <c r="L245" s="53" t="s">
        <v>768</v>
      </c>
    </row>
    <row r="246" spans="1:12" s="37" customFormat="1" ht="30.75" customHeight="1" x14ac:dyDescent="0.2">
      <c r="A246" s="352" t="s">
        <v>191</v>
      </c>
      <c r="B246" s="352"/>
      <c r="C246" s="92" t="e">
        <v>#REF!</v>
      </c>
      <c r="D246" s="93"/>
      <c r="E246" s="92"/>
      <c r="F246" s="92"/>
      <c r="G246" s="92">
        <f>SUM(G241:G245)</f>
        <v>13737581.92</v>
      </c>
      <c r="H246" s="92">
        <f>SUM(H241:H245)</f>
        <v>13737581.92</v>
      </c>
      <c r="I246" s="92">
        <f>SUM(I241:I245)</f>
        <v>13737581.92</v>
      </c>
      <c r="J246" s="92">
        <f>SUM(J241:J245)</f>
        <v>10304039.93</v>
      </c>
      <c r="K246" s="92">
        <f>SUM(K241:K245)</f>
        <v>-3433541.9899999993</v>
      </c>
      <c r="L246" s="92"/>
    </row>
    <row r="247" spans="1:12" s="37" customFormat="1" ht="12" customHeight="1" x14ac:dyDescent="0.2">
      <c r="A247" s="463" t="s">
        <v>189</v>
      </c>
      <c r="B247" s="464"/>
      <c r="C247" s="464"/>
      <c r="D247" s="464"/>
      <c r="E247" s="464"/>
      <c r="F247" s="464"/>
      <c r="G247" s="464"/>
      <c r="H247" s="464"/>
      <c r="I247" s="464"/>
      <c r="J247" s="464"/>
      <c r="K247" s="464"/>
      <c r="L247" s="464"/>
    </row>
    <row r="248" spans="1:12" s="37" customFormat="1" ht="12" customHeight="1" x14ac:dyDescent="0.2">
      <c r="A248" s="49">
        <v>202</v>
      </c>
      <c r="B248" s="100" t="s">
        <v>692</v>
      </c>
      <c r="C248" s="101"/>
      <c r="D248" s="101"/>
      <c r="E248" s="101"/>
      <c r="F248" s="101"/>
      <c r="G248" s="48">
        <v>5056456.71</v>
      </c>
      <c r="H248" s="48">
        <v>5056456.71</v>
      </c>
      <c r="I248" s="48">
        <f>H248</f>
        <v>5056456.71</v>
      </c>
      <c r="J248" s="48">
        <v>4597341.71</v>
      </c>
      <c r="K248" s="53">
        <f>J248-I248</f>
        <v>-459115</v>
      </c>
      <c r="L248" s="53" t="s">
        <v>768</v>
      </c>
    </row>
    <row r="249" spans="1:12" s="37" customFormat="1" ht="30.75" customHeight="1" x14ac:dyDescent="0.2">
      <c r="A249" s="352" t="s">
        <v>192</v>
      </c>
      <c r="B249" s="352"/>
      <c r="C249" s="92" t="e">
        <v>#REF!</v>
      </c>
      <c r="D249" s="93"/>
      <c r="E249" s="92"/>
      <c r="F249" s="92"/>
      <c r="G249" s="92">
        <f>SUM(G248)</f>
        <v>5056456.71</v>
      </c>
      <c r="H249" s="92">
        <f>SUM(H248)</f>
        <v>5056456.71</v>
      </c>
      <c r="I249" s="92">
        <f>SUM(I248)</f>
        <v>5056456.71</v>
      </c>
      <c r="J249" s="92">
        <f>SUM(J248)</f>
        <v>4597341.71</v>
      </c>
      <c r="K249" s="92">
        <f>SUM(K248)</f>
        <v>-459115</v>
      </c>
      <c r="L249" s="92"/>
    </row>
    <row r="250" spans="1:12" s="37" customFormat="1" ht="12" customHeight="1" x14ac:dyDescent="0.2">
      <c r="A250" s="463" t="s">
        <v>7</v>
      </c>
      <c r="B250" s="464"/>
      <c r="C250" s="464"/>
      <c r="D250" s="464"/>
      <c r="E250" s="464"/>
      <c r="F250" s="464"/>
      <c r="G250" s="464"/>
      <c r="H250" s="464"/>
      <c r="I250" s="464"/>
      <c r="J250" s="464"/>
      <c r="K250" s="464"/>
      <c r="L250" s="464"/>
    </row>
    <row r="251" spans="1:12" s="37" customFormat="1" ht="12" customHeight="1" x14ac:dyDescent="0.2">
      <c r="A251" s="86">
        <v>203</v>
      </c>
      <c r="B251" s="100" t="s">
        <v>8</v>
      </c>
      <c r="C251" s="76">
        <v>590.20000000000005</v>
      </c>
      <c r="D251" s="57"/>
      <c r="E251" s="48"/>
      <c r="F251" s="48"/>
      <c r="G251" s="48">
        <v>2319095.4</v>
      </c>
      <c r="H251" s="48">
        <v>2319095.4</v>
      </c>
      <c r="I251" s="48">
        <f>H251</f>
        <v>2319095.4</v>
      </c>
      <c r="J251" s="48">
        <v>2319095.4</v>
      </c>
      <c r="K251" s="53">
        <f>J251-I251</f>
        <v>0</v>
      </c>
      <c r="L251" s="53"/>
    </row>
    <row r="252" spans="1:12" s="37" customFormat="1" ht="27" customHeight="1" x14ac:dyDescent="0.2">
      <c r="A252" s="460" t="s">
        <v>11</v>
      </c>
      <c r="B252" s="461"/>
      <c r="C252" s="92">
        <v>590.20000000000005</v>
      </c>
      <c r="D252" s="93"/>
      <c r="E252" s="92"/>
      <c r="F252" s="92"/>
      <c r="G252" s="92">
        <f>SUM(G251)</f>
        <v>2319095.4</v>
      </c>
      <c r="H252" s="92">
        <f>SUM(H251)</f>
        <v>2319095.4</v>
      </c>
      <c r="I252" s="92">
        <f>SUM(I251)</f>
        <v>2319095.4</v>
      </c>
      <c r="J252" s="92">
        <f>SUM(J251)</f>
        <v>2319095.4</v>
      </c>
      <c r="K252" s="92">
        <f>SUM(K251)</f>
        <v>0</v>
      </c>
      <c r="L252" s="92"/>
    </row>
    <row r="253" spans="1:12" s="37" customFormat="1" ht="12" customHeight="1" x14ac:dyDescent="0.2">
      <c r="A253" s="462" t="s">
        <v>206</v>
      </c>
      <c r="B253" s="462"/>
      <c r="C253" s="462"/>
      <c r="D253" s="462"/>
      <c r="E253" s="462"/>
      <c r="F253" s="462"/>
      <c r="G253" s="462"/>
      <c r="H253" s="462"/>
      <c r="I253" s="462"/>
      <c r="J253" s="462"/>
      <c r="K253" s="462"/>
      <c r="L253" s="462"/>
    </row>
    <row r="254" spans="1:12" s="37" customFormat="1" ht="12" customHeight="1" x14ac:dyDescent="0.2">
      <c r="A254" s="49">
        <v>204</v>
      </c>
      <c r="B254" s="100" t="s">
        <v>14</v>
      </c>
      <c r="C254" s="108"/>
      <c r="D254" s="108"/>
      <c r="E254" s="108"/>
      <c r="F254" s="108"/>
      <c r="G254" s="48">
        <v>1544395.92</v>
      </c>
      <c r="H254" s="48">
        <v>1544395.92</v>
      </c>
      <c r="I254" s="48">
        <f>H254</f>
        <v>1544395.92</v>
      </c>
      <c r="J254" s="48">
        <v>1401786.92</v>
      </c>
      <c r="K254" s="53">
        <f>J254-I254</f>
        <v>-142609</v>
      </c>
      <c r="L254" s="53" t="s">
        <v>768</v>
      </c>
    </row>
    <row r="255" spans="1:12" s="37" customFormat="1" ht="12" customHeight="1" x14ac:dyDescent="0.2">
      <c r="A255" s="49">
        <v>205</v>
      </c>
      <c r="B255" s="100" t="s">
        <v>15</v>
      </c>
      <c r="C255" s="76">
        <v>590.20000000000005</v>
      </c>
      <c r="D255" s="57"/>
      <c r="E255" s="48"/>
      <c r="F255" s="48"/>
      <c r="G255" s="48">
        <v>1608659.04</v>
      </c>
      <c r="H255" s="48">
        <v>1608659.04</v>
      </c>
      <c r="I255" s="48">
        <f>H255</f>
        <v>1608659.04</v>
      </c>
      <c r="J255" s="48">
        <v>1447124.75</v>
      </c>
      <c r="K255" s="53">
        <f>J255-I255</f>
        <v>-161534.29000000004</v>
      </c>
      <c r="L255" s="53" t="s">
        <v>768</v>
      </c>
    </row>
    <row r="256" spans="1:12" s="37" customFormat="1" ht="30.75" customHeight="1" x14ac:dyDescent="0.2">
      <c r="A256" s="460" t="s">
        <v>16</v>
      </c>
      <c r="B256" s="461"/>
      <c r="C256" s="92">
        <v>590.20000000000005</v>
      </c>
      <c r="D256" s="93"/>
      <c r="E256" s="92"/>
      <c r="F256" s="92"/>
      <c r="G256" s="92">
        <f>SUM(G254:G255)</f>
        <v>3153054.96</v>
      </c>
      <c r="H256" s="92">
        <f>SUM(H254:H255)</f>
        <v>3153054.96</v>
      </c>
      <c r="I256" s="92">
        <f>SUM(I254:I255)</f>
        <v>3153054.96</v>
      </c>
      <c r="J256" s="92">
        <f>SUM(J254:J255)</f>
        <v>2848911.67</v>
      </c>
      <c r="K256" s="92">
        <f>SUM(K254:K255)</f>
        <v>-304143.29000000004</v>
      </c>
      <c r="L256" s="92"/>
    </row>
    <row r="257" spans="1:12" s="37" customFormat="1" ht="12" customHeight="1" x14ac:dyDescent="0.2">
      <c r="A257" s="465" t="s">
        <v>755</v>
      </c>
      <c r="B257" s="466"/>
      <c r="C257" s="466"/>
      <c r="D257" s="466"/>
      <c r="E257" s="466"/>
      <c r="F257" s="466"/>
      <c r="G257" s="466"/>
      <c r="H257" s="466"/>
      <c r="I257" s="466"/>
      <c r="J257" s="466"/>
      <c r="K257" s="466"/>
      <c r="L257" s="466"/>
    </row>
    <row r="258" spans="1:12" s="37" customFormat="1" ht="12" customHeight="1" x14ac:dyDescent="0.2">
      <c r="A258" s="78">
        <v>206</v>
      </c>
      <c r="B258" s="100" t="s">
        <v>372</v>
      </c>
      <c r="C258" s="48">
        <v>3105.5</v>
      </c>
      <c r="D258" s="57"/>
      <c r="E258" s="48"/>
      <c r="F258" s="48"/>
      <c r="G258" s="48">
        <v>4702176.0599999996</v>
      </c>
      <c r="H258" s="48">
        <v>4702176.0599999996</v>
      </c>
      <c r="I258" s="48">
        <f>H258</f>
        <v>4702176.0599999996</v>
      </c>
      <c r="J258" s="48">
        <v>4702176.0599999996</v>
      </c>
      <c r="K258" s="53">
        <f>J258-I258</f>
        <v>0</v>
      </c>
      <c r="L258" s="53"/>
    </row>
    <row r="259" spans="1:12" s="37" customFormat="1" ht="32.25" customHeight="1" x14ac:dyDescent="0.2">
      <c r="A259" s="78">
        <v>207</v>
      </c>
      <c r="B259" s="100" t="s">
        <v>373</v>
      </c>
      <c r="C259" s="48">
        <v>3225.6</v>
      </c>
      <c r="D259" s="57"/>
      <c r="E259" s="48"/>
      <c r="F259" s="48"/>
      <c r="G259" s="48">
        <v>3212919.08</v>
      </c>
      <c r="H259" s="48">
        <v>3212919.08</v>
      </c>
      <c r="I259" s="48">
        <f>H259</f>
        <v>3212919.08</v>
      </c>
      <c r="J259" s="48">
        <v>4160742.08</v>
      </c>
      <c r="K259" s="53">
        <f>J259-I259</f>
        <v>947823</v>
      </c>
      <c r="L259" s="53" t="s">
        <v>787</v>
      </c>
    </row>
    <row r="260" spans="1:12" s="37" customFormat="1" ht="29.25" customHeight="1" x14ac:dyDescent="0.2">
      <c r="A260" s="78">
        <v>208</v>
      </c>
      <c r="B260" s="100" t="s">
        <v>374</v>
      </c>
      <c r="C260" s="48">
        <v>2592.1999999999998</v>
      </c>
      <c r="D260" s="57"/>
      <c r="E260" s="48"/>
      <c r="F260" s="48"/>
      <c r="G260" s="48">
        <v>6320624.5599999996</v>
      </c>
      <c r="H260" s="48">
        <v>6320624.5599999996</v>
      </c>
      <c r="I260" s="48">
        <f>H260</f>
        <v>6320624.5599999996</v>
      </c>
      <c r="J260" s="48">
        <v>0</v>
      </c>
      <c r="K260" s="53">
        <f>J260-I260</f>
        <v>-6320624.5599999996</v>
      </c>
      <c r="L260" s="53" t="s">
        <v>785</v>
      </c>
    </row>
    <row r="261" spans="1:12" s="37" customFormat="1" ht="29.25" customHeight="1" x14ac:dyDescent="0.2">
      <c r="A261" s="78">
        <v>209</v>
      </c>
      <c r="B261" s="100" t="s">
        <v>375</v>
      </c>
      <c r="C261" s="48">
        <v>3042.2</v>
      </c>
      <c r="D261" s="57"/>
      <c r="E261" s="48"/>
      <c r="F261" s="48"/>
      <c r="G261" s="48">
        <v>5809976.0599999996</v>
      </c>
      <c r="H261" s="48">
        <v>5809976.0599999996</v>
      </c>
      <c r="I261" s="48">
        <f>H261</f>
        <v>5809976.0599999996</v>
      </c>
      <c r="J261" s="48">
        <v>0</v>
      </c>
      <c r="K261" s="53">
        <f>J261-I261</f>
        <v>-5809976.0599999996</v>
      </c>
      <c r="L261" s="53" t="s">
        <v>785</v>
      </c>
    </row>
    <row r="262" spans="1:12" s="37" customFormat="1" ht="12" customHeight="1" x14ac:dyDescent="0.2">
      <c r="A262" s="78">
        <v>210</v>
      </c>
      <c r="B262" s="103" t="s">
        <v>376</v>
      </c>
      <c r="C262" s="48"/>
      <c r="D262" s="75"/>
      <c r="E262" s="48"/>
      <c r="F262" s="48"/>
      <c r="G262" s="48">
        <v>3813855.61</v>
      </c>
      <c r="H262" s="48">
        <v>3813855.61</v>
      </c>
      <c r="I262" s="48">
        <f>H262</f>
        <v>3813855.61</v>
      </c>
      <c r="J262" s="48">
        <v>3813855.61</v>
      </c>
      <c r="K262" s="53">
        <f>J262-I262</f>
        <v>0</v>
      </c>
      <c r="L262" s="53"/>
    </row>
    <row r="263" spans="1:12" s="37" customFormat="1" ht="26.25" customHeight="1" x14ac:dyDescent="0.2">
      <c r="A263" s="467" t="s">
        <v>756</v>
      </c>
      <c r="B263" s="468"/>
      <c r="C263" s="48"/>
      <c r="D263" s="75"/>
      <c r="E263" s="48"/>
      <c r="F263" s="48"/>
      <c r="G263" s="48">
        <f>SUM(G258:G262)</f>
        <v>23859551.369999997</v>
      </c>
      <c r="H263" s="48">
        <f>SUM(H258:H262)</f>
        <v>23859551.369999997</v>
      </c>
      <c r="I263" s="48">
        <f>SUM(I258:I262)</f>
        <v>23859551.369999997</v>
      </c>
      <c r="J263" s="48">
        <f>SUM(J258:J262)</f>
        <v>12676773.75</v>
      </c>
      <c r="K263" s="48">
        <f>SUM(K258:K262)</f>
        <v>-11182777.619999999</v>
      </c>
      <c r="L263" s="48"/>
    </row>
    <row r="264" spans="1:12" s="37" customFormat="1" ht="12" customHeight="1" x14ac:dyDescent="0.2">
      <c r="A264" s="463" t="s">
        <v>124</v>
      </c>
      <c r="B264" s="464"/>
      <c r="C264" s="464"/>
      <c r="D264" s="464"/>
      <c r="E264" s="464"/>
      <c r="F264" s="464"/>
      <c r="G264" s="464"/>
      <c r="H264" s="464"/>
      <c r="I264" s="464"/>
      <c r="J264" s="464"/>
      <c r="K264" s="464"/>
      <c r="L264" s="464"/>
    </row>
    <row r="265" spans="1:12" s="37" customFormat="1" ht="12" customHeight="1" x14ac:dyDescent="0.2">
      <c r="A265" s="49">
        <v>211</v>
      </c>
      <c r="B265" s="100" t="s">
        <v>20</v>
      </c>
      <c r="C265" s="76">
        <v>590.20000000000005</v>
      </c>
      <c r="D265" s="57"/>
      <c r="E265" s="48"/>
      <c r="F265" s="48"/>
      <c r="G265" s="48">
        <v>2906130.25</v>
      </c>
      <c r="H265" s="48">
        <v>2906130.25</v>
      </c>
      <c r="I265" s="48">
        <f>H265</f>
        <v>2906130.25</v>
      </c>
      <c r="J265" s="48">
        <v>2906130.25</v>
      </c>
      <c r="K265" s="53">
        <f>J265-I265</f>
        <v>0</v>
      </c>
      <c r="L265" s="53"/>
    </row>
    <row r="266" spans="1:12" s="37" customFormat="1" ht="38.25" customHeight="1" x14ac:dyDescent="0.2">
      <c r="A266" s="352" t="s">
        <v>125</v>
      </c>
      <c r="B266" s="352"/>
      <c r="C266" s="92">
        <v>590.20000000000005</v>
      </c>
      <c r="D266" s="93"/>
      <c r="E266" s="92"/>
      <c r="F266" s="92"/>
      <c r="G266" s="92">
        <f>SUM(G265)</f>
        <v>2906130.25</v>
      </c>
      <c r="H266" s="92">
        <f>SUM(H265)</f>
        <v>2906130.25</v>
      </c>
      <c r="I266" s="92">
        <f>SUM(I265)</f>
        <v>2906130.25</v>
      </c>
      <c r="J266" s="92">
        <f>SUM(J265)</f>
        <v>2906130.25</v>
      </c>
      <c r="K266" s="92">
        <f>SUM(K265)</f>
        <v>0</v>
      </c>
      <c r="L266" s="92"/>
    </row>
    <row r="267" spans="1:12" s="37" customFormat="1" ht="12" customHeight="1" x14ac:dyDescent="0.2">
      <c r="A267" s="465" t="s">
        <v>209</v>
      </c>
      <c r="B267" s="466"/>
      <c r="C267" s="466"/>
      <c r="D267" s="466"/>
      <c r="E267" s="466"/>
      <c r="F267" s="466"/>
      <c r="G267" s="466"/>
      <c r="H267" s="466"/>
      <c r="I267" s="466"/>
      <c r="J267" s="466"/>
      <c r="K267" s="466"/>
      <c r="L267" s="466"/>
    </row>
    <row r="268" spans="1:12" s="37" customFormat="1" ht="12" customHeight="1" x14ac:dyDescent="0.2">
      <c r="A268" s="49">
        <v>212</v>
      </c>
      <c r="B268" s="66" t="s">
        <v>23</v>
      </c>
      <c r="C268" s="48">
        <v>3784</v>
      </c>
      <c r="D268" s="57"/>
      <c r="E268" s="48"/>
      <c r="F268" s="48"/>
      <c r="G268" s="48">
        <v>435204.83</v>
      </c>
      <c r="H268" s="48">
        <v>435204.83</v>
      </c>
      <c r="I268" s="48">
        <f t="shared" ref="I268:I274" si="7">H268</f>
        <v>435204.83</v>
      </c>
      <c r="J268" s="48">
        <v>435204.83</v>
      </c>
      <c r="K268" s="53">
        <f t="shared" ref="K268:K274" si="8">J268-I268</f>
        <v>0</v>
      </c>
      <c r="L268" s="53"/>
    </row>
    <row r="269" spans="1:12" s="37" customFormat="1" ht="24" customHeight="1" x14ac:dyDescent="0.2">
      <c r="A269" s="49">
        <v>213</v>
      </c>
      <c r="B269" s="66" t="s">
        <v>22</v>
      </c>
      <c r="C269" s="48">
        <v>3784</v>
      </c>
      <c r="D269" s="57"/>
      <c r="E269" s="48"/>
      <c r="F269" s="48"/>
      <c r="G269" s="48">
        <v>3542761.09</v>
      </c>
      <c r="H269" s="48">
        <v>3542761.09</v>
      </c>
      <c r="I269" s="48">
        <f t="shared" si="7"/>
        <v>3542761.09</v>
      </c>
      <c r="J269" s="48">
        <v>4043504.09</v>
      </c>
      <c r="K269" s="53">
        <f t="shared" si="8"/>
        <v>500743</v>
      </c>
      <c r="L269" s="53" t="s">
        <v>787</v>
      </c>
    </row>
    <row r="270" spans="1:12" s="37" customFormat="1" ht="12" customHeight="1" x14ac:dyDescent="0.2">
      <c r="A270" s="49">
        <v>214</v>
      </c>
      <c r="B270" s="66" t="s">
        <v>24</v>
      </c>
      <c r="C270" s="48"/>
      <c r="D270" s="57"/>
      <c r="E270" s="48"/>
      <c r="F270" s="48"/>
      <c r="G270" s="48">
        <v>2166349.7799999998</v>
      </c>
      <c r="H270" s="48">
        <v>2166349.7799999998</v>
      </c>
      <c r="I270" s="48">
        <f t="shared" si="7"/>
        <v>2166349.7799999998</v>
      </c>
      <c r="J270" s="48">
        <v>1959027.89</v>
      </c>
      <c r="K270" s="53">
        <f t="shared" si="8"/>
        <v>-207321.8899999999</v>
      </c>
      <c r="L270" s="53" t="s">
        <v>768</v>
      </c>
    </row>
    <row r="271" spans="1:12" s="37" customFormat="1" ht="12" customHeight="1" x14ac:dyDescent="0.2">
      <c r="A271" s="49">
        <v>215</v>
      </c>
      <c r="B271" s="66" t="s">
        <v>25</v>
      </c>
      <c r="C271" s="48"/>
      <c r="D271" s="57"/>
      <c r="E271" s="48"/>
      <c r="F271" s="48"/>
      <c r="G271" s="48">
        <v>2542259.48</v>
      </c>
      <c r="H271" s="48">
        <v>2542259.48</v>
      </c>
      <c r="I271" s="48">
        <f t="shared" si="7"/>
        <v>2542259.48</v>
      </c>
      <c r="J271" s="48">
        <v>2542259.48</v>
      </c>
      <c r="K271" s="53">
        <f t="shared" si="8"/>
        <v>0</v>
      </c>
      <c r="L271" s="53"/>
    </row>
    <row r="272" spans="1:12" s="37" customFormat="1" ht="12" customHeight="1" x14ac:dyDescent="0.2">
      <c r="A272" s="49">
        <v>216</v>
      </c>
      <c r="B272" s="66" t="s">
        <v>33</v>
      </c>
      <c r="C272" s="48"/>
      <c r="D272" s="57"/>
      <c r="E272" s="48"/>
      <c r="F272" s="48"/>
      <c r="G272" s="48">
        <v>3098343.06</v>
      </c>
      <c r="H272" s="48">
        <v>3098343.06</v>
      </c>
      <c r="I272" s="48">
        <f t="shared" si="7"/>
        <v>3098343.06</v>
      </c>
      <c r="J272" s="48">
        <v>3098343.06</v>
      </c>
      <c r="K272" s="53">
        <f t="shared" si="8"/>
        <v>0</v>
      </c>
      <c r="L272" s="53"/>
    </row>
    <row r="273" spans="1:12" s="37" customFormat="1" ht="12" customHeight="1" x14ac:dyDescent="0.2">
      <c r="A273" s="49">
        <v>217</v>
      </c>
      <c r="B273" s="66" t="s">
        <v>31</v>
      </c>
      <c r="C273" s="48"/>
      <c r="D273" s="57"/>
      <c r="E273" s="48"/>
      <c r="F273" s="48"/>
      <c r="G273" s="48">
        <v>2492293.7999999998</v>
      </c>
      <c r="H273" s="48">
        <v>2492293.7999999998</v>
      </c>
      <c r="I273" s="48">
        <f t="shared" si="7"/>
        <v>2492293.7999999998</v>
      </c>
      <c r="J273" s="48">
        <v>2344384.73</v>
      </c>
      <c r="K273" s="53">
        <f t="shared" si="8"/>
        <v>-147909.06999999983</v>
      </c>
      <c r="L273" s="53" t="s">
        <v>768</v>
      </c>
    </row>
    <row r="274" spans="1:12" s="37" customFormat="1" ht="12" customHeight="1" x14ac:dyDescent="0.2">
      <c r="A274" s="49">
        <v>218</v>
      </c>
      <c r="B274" s="66" t="s">
        <v>34</v>
      </c>
      <c r="C274" s="48"/>
      <c r="D274" s="57"/>
      <c r="E274" s="48"/>
      <c r="F274" s="48"/>
      <c r="G274" s="48">
        <v>2895592.9</v>
      </c>
      <c r="H274" s="48">
        <v>2895592.9</v>
      </c>
      <c r="I274" s="48">
        <f t="shared" si="7"/>
        <v>2895592.9</v>
      </c>
      <c r="J274" s="48">
        <v>2493624.06</v>
      </c>
      <c r="K274" s="53">
        <f t="shared" si="8"/>
        <v>-401968.83999999985</v>
      </c>
      <c r="L274" s="53" t="s">
        <v>768</v>
      </c>
    </row>
    <row r="275" spans="1:12" s="37" customFormat="1" ht="24" customHeight="1" x14ac:dyDescent="0.2">
      <c r="A275" s="467" t="s">
        <v>210</v>
      </c>
      <c r="B275" s="468"/>
      <c r="C275" s="79">
        <v>7568</v>
      </c>
      <c r="D275" s="79"/>
      <c r="E275" s="48"/>
      <c r="F275" s="48"/>
      <c r="G275" s="79">
        <f>SUM(G268:G274)</f>
        <v>17172804.939999998</v>
      </c>
      <c r="H275" s="79">
        <f>SUM(H268:H274)</f>
        <v>17172804.939999998</v>
      </c>
      <c r="I275" s="79">
        <f>SUM(I268:I274)</f>
        <v>17172804.939999998</v>
      </c>
      <c r="J275" s="79">
        <f>SUM(J268:J274)</f>
        <v>16916348.140000001</v>
      </c>
      <c r="K275" s="79">
        <f>SUM(K268:K274)</f>
        <v>-256456.79999999958</v>
      </c>
      <c r="L275" s="79"/>
    </row>
    <row r="276" spans="1:12" s="37" customFormat="1" ht="12" customHeight="1" x14ac:dyDescent="0.2">
      <c r="A276" s="463" t="s">
        <v>35</v>
      </c>
      <c r="B276" s="464"/>
      <c r="C276" s="464"/>
      <c r="D276" s="464"/>
      <c r="E276" s="464"/>
      <c r="F276" s="464"/>
      <c r="G276" s="464"/>
      <c r="H276" s="464"/>
      <c r="I276" s="464"/>
      <c r="J276" s="464"/>
      <c r="K276" s="464"/>
      <c r="L276" s="464"/>
    </row>
    <row r="277" spans="1:12" s="37" customFormat="1" ht="12" customHeight="1" x14ac:dyDescent="0.2">
      <c r="A277" s="49">
        <v>219</v>
      </c>
      <c r="B277" s="100" t="s">
        <v>37</v>
      </c>
      <c r="C277" s="76">
        <v>590.20000000000005</v>
      </c>
      <c r="D277" s="57"/>
      <c r="E277" s="48"/>
      <c r="F277" s="48"/>
      <c r="G277" s="48">
        <v>3424862.27</v>
      </c>
      <c r="H277" s="48">
        <v>3424862.27</v>
      </c>
      <c r="I277" s="48">
        <f>H277</f>
        <v>3424862.27</v>
      </c>
      <c r="J277" s="48">
        <v>3424862.27</v>
      </c>
      <c r="K277" s="53">
        <f>J277-I277</f>
        <v>0</v>
      </c>
      <c r="L277" s="53"/>
    </row>
    <row r="278" spans="1:12" s="37" customFormat="1" ht="34.5" customHeight="1" x14ac:dyDescent="0.2">
      <c r="A278" s="352" t="s">
        <v>36</v>
      </c>
      <c r="B278" s="352"/>
      <c r="C278" s="92">
        <v>590.20000000000005</v>
      </c>
      <c r="D278" s="93"/>
      <c r="E278" s="92"/>
      <c r="F278" s="92"/>
      <c r="G278" s="92">
        <f>SUM(G277)</f>
        <v>3424862.27</v>
      </c>
      <c r="H278" s="92">
        <f>SUM(H277)</f>
        <v>3424862.27</v>
      </c>
      <c r="I278" s="92">
        <f>SUM(I277)</f>
        <v>3424862.27</v>
      </c>
      <c r="J278" s="92">
        <f>SUM(J277)</f>
        <v>3424862.27</v>
      </c>
      <c r="K278" s="92">
        <f>SUM(K277)</f>
        <v>0</v>
      </c>
      <c r="L278" s="92"/>
    </row>
    <row r="279" spans="1:12" s="37" customFormat="1" ht="12" customHeight="1" x14ac:dyDescent="0.2">
      <c r="A279" s="356" t="s">
        <v>244</v>
      </c>
      <c r="B279" s="357"/>
      <c r="C279" s="357"/>
      <c r="D279" s="357"/>
      <c r="E279" s="357"/>
      <c r="F279" s="357"/>
      <c r="G279" s="357"/>
      <c r="H279" s="357"/>
      <c r="I279" s="357"/>
      <c r="J279" s="357"/>
      <c r="K279" s="357"/>
      <c r="L279" s="357"/>
    </row>
    <row r="280" spans="1:12" s="37" customFormat="1" ht="12" customHeight="1" x14ac:dyDescent="0.2">
      <c r="A280" s="49">
        <v>220</v>
      </c>
      <c r="B280" s="66" t="s">
        <v>377</v>
      </c>
      <c r="C280" s="48">
        <v>909.2</v>
      </c>
      <c r="D280" s="57"/>
      <c r="E280" s="48"/>
      <c r="F280" s="48"/>
      <c r="G280" s="48">
        <v>3293316.57</v>
      </c>
      <c r="H280" s="48">
        <v>3293316.57</v>
      </c>
      <c r="I280" s="48">
        <f>H280</f>
        <v>3293316.57</v>
      </c>
      <c r="J280" s="48">
        <v>3293316.57</v>
      </c>
      <c r="K280" s="53">
        <f>J280-I280</f>
        <v>0</v>
      </c>
      <c r="L280" s="53"/>
    </row>
    <row r="281" spans="1:12" s="37" customFormat="1" ht="12" customHeight="1" x14ac:dyDescent="0.2">
      <c r="A281" s="49">
        <v>221</v>
      </c>
      <c r="B281" s="66" t="s">
        <v>38</v>
      </c>
      <c r="C281" s="48">
        <v>562.4</v>
      </c>
      <c r="D281" s="57"/>
      <c r="E281" s="48"/>
      <c r="F281" s="48"/>
      <c r="G281" s="48">
        <v>4267469.93</v>
      </c>
      <c r="H281" s="48">
        <v>4267469.93</v>
      </c>
      <c r="I281" s="48">
        <f>H281</f>
        <v>4267469.93</v>
      </c>
      <c r="J281" s="48">
        <v>4267469.93</v>
      </c>
      <c r="K281" s="53">
        <f>J281-I281</f>
        <v>0</v>
      </c>
      <c r="L281" s="53"/>
    </row>
    <row r="282" spans="1:12" s="37" customFormat="1" ht="40.5" customHeight="1" x14ac:dyDescent="0.2">
      <c r="A282" s="458" t="s">
        <v>233</v>
      </c>
      <c r="B282" s="458"/>
      <c r="C282" s="48">
        <v>1471.6</v>
      </c>
      <c r="D282" s="75"/>
      <c r="E282" s="56"/>
      <c r="F282" s="56"/>
      <c r="G282" s="48">
        <f>SUM(G280:G281)</f>
        <v>7560786.5</v>
      </c>
      <c r="H282" s="48">
        <f>SUM(H280:H281)</f>
        <v>7560786.5</v>
      </c>
      <c r="I282" s="48">
        <f>SUM(I280:I281)</f>
        <v>7560786.5</v>
      </c>
      <c r="J282" s="48">
        <f>SUM(J280:J281)</f>
        <v>7560786.5</v>
      </c>
      <c r="K282" s="48">
        <f>SUM(K280:K281)</f>
        <v>0</v>
      </c>
      <c r="L282" s="48"/>
    </row>
    <row r="283" spans="1:12" s="37" customFormat="1" ht="12" customHeight="1" x14ac:dyDescent="0.2">
      <c r="A283" s="356" t="s">
        <v>208</v>
      </c>
      <c r="B283" s="357"/>
      <c r="C283" s="357"/>
      <c r="D283" s="357"/>
      <c r="E283" s="357"/>
      <c r="F283" s="357"/>
      <c r="G283" s="357"/>
      <c r="H283" s="357"/>
      <c r="I283" s="357"/>
      <c r="J283" s="357"/>
      <c r="K283" s="357"/>
      <c r="L283" s="357"/>
    </row>
    <row r="284" spans="1:12" s="37" customFormat="1" ht="12" customHeight="1" x14ac:dyDescent="0.2">
      <c r="A284" s="49">
        <v>222</v>
      </c>
      <c r="B284" s="66" t="s">
        <v>40</v>
      </c>
      <c r="C284" s="48">
        <v>909.2</v>
      </c>
      <c r="D284" s="57"/>
      <c r="E284" s="48"/>
      <c r="F284" s="48"/>
      <c r="G284" s="48">
        <v>3895638.35</v>
      </c>
      <c r="H284" s="48">
        <v>3895638.35</v>
      </c>
      <c r="I284" s="48">
        <f>H284</f>
        <v>3895638.35</v>
      </c>
      <c r="J284" s="48">
        <v>3895638.35</v>
      </c>
      <c r="K284" s="53">
        <f>J284-I284</f>
        <v>0</v>
      </c>
      <c r="L284" s="53"/>
    </row>
    <row r="285" spans="1:12" s="37" customFormat="1" ht="12" customHeight="1" x14ac:dyDescent="0.2">
      <c r="A285" s="49">
        <v>223</v>
      </c>
      <c r="B285" s="66" t="s">
        <v>717</v>
      </c>
      <c r="C285" s="48"/>
      <c r="D285" s="57"/>
      <c r="E285" s="48"/>
      <c r="F285" s="48"/>
      <c r="G285" s="48">
        <v>2892315.66</v>
      </c>
      <c r="H285" s="48">
        <v>2892315.66</v>
      </c>
      <c r="I285" s="48">
        <v>2766391.22</v>
      </c>
      <c r="J285" s="48">
        <v>2766391.22</v>
      </c>
      <c r="K285" s="53">
        <f>J285-I285</f>
        <v>0</v>
      </c>
      <c r="L285" s="53"/>
    </row>
    <row r="286" spans="1:12" s="37" customFormat="1" ht="12" customHeight="1" x14ac:dyDescent="0.2">
      <c r="A286" s="49">
        <v>224</v>
      </c>
      <c r="B286" s="66" t="s">
        <v>721</v>
      </c>
      <c r="C286" s="48"/>
      <c r="D286" s="57"/>
      <c r="E286" s="48"/>
      <c r="F286" s="48"/>
      <c r="G286" s="48">
        <v>2376146.29</v>
      </c>
      <c r="H286" s="48">
        <v>2376146.29</v>
      </c>
      <c r="I286" s="48">
        <f>H286</f>
        <v>2376146.29</v>
      </c>
      <c r="J286" s="48">
        <v>2376146.29</v>
      </c>
      <c r="K286" s="53">
        <f>J286-I286</f>
        <v>0</v>
      </c>
      <c r="L286" s="53"/>
    </row>
    <row r="287" spans="1:12" s="37" customFormat="1" ht="27" customHeight="1" x14ac:dyDescent="0.2">
      <c r="A287" s="458" t="s">
        <v>207</v>
      </c>
      <c r="B287" s="458"/>
      <c r="C287" s="48">
        <v>909.2</v>
      </c>
      <c r="D287" s="75"/>
      <c r="E287" s="56"/>
      <c r="F287" s="56"/>
      <c r="G287" s="48">
        <f>SUM(G284:G286)</f>
        <v>9164100.3000000007</v>
      </c>
      <c r="H287" s="48">
        <f>SUM(H284:H286)</f>
        <v>9164100.3000000007</v>
      </c>
      <c r="I287" s="48">
        <f>SUM(I284:I286)</f>
        <v>9038175.8599999994</v>
      </c>
      <c r="J287" s="48">
        <f>SUM(J284:J286)</f>
        <v>9038175.8599999994</v>
      </c>
      <c r="K287" s="48">
        <f>SUM(K284:K286)</f>
        <v>0</v>
      </c>
      <c r="L287" s="48"/>
    </row>
    <row r="288" spans="1:12" s="37" customFormat="1" ht="12" customHeight="1" x14ac:dyDescent="0.2">
      <c r="A288" s="356" t="s">
        <v>196</v>
      </c>
      <c r="B288" s="357"/>
      <c r="C288" s="357"/>
      <c r="D288" s="357"/>
      <c r="E288" s="357"/>
      <c r="F288" s="357"/>
      <c r="G288" s="357"/>
      <c r="H288" s="357"/>
      <c r="I288" s="357"/>
      <c r="J288" s="357"/>
      <c r="K288" s="357"/>
      <c r="L288" s="357"/>
    </row>
    <row r="289" spans="1:12" s="37" customFormat="1" ht="29.25" customHeight="1" x14ac:dyDescent="0.2">
      <c r="A289" s="49">
        <v>225</v>
      </c>
      <c r="B289" s="100" t="s">
        <v>43</v>
      </c>
      <c r="C289" s="48">
        <v>909.2</v>
      </c>
      <c r="D289" s="57"/>
      <c r="E289" s="48"/>
      <c r="F289" s="48"/>
      <c r="G289" s="48">
        <v>1460448.2</v>
      </c>
      <c r="H289" s="48">
        <v>1460448.2</v>
      </c>
      <c r="I289" s="48">
        <f>H289</f>
        <v>1460448.2</v>
      </c>
      <c r="J289" s="48">
        <v>0</v>
      </c>
      <c r="K289" s="53">
        <f>J289-I289</f>
        <v>-1460448.2</v>
      </c>
      <c r="L289" s="53" t="s">
        <v>785</v>
      </c>
    </row>
    <row r="290" spans="1:12" s="37" customFormat="1" ht="12" customHeight="1" x14ac:dyDescent="0.2">
      <c r="A290" s="49">
        <v>226</v>
      </c>
      <c r="B290" s="100" t="s">
        <v>44</v>
      </c>
      <c r="C290" s="48">
        <v>562.4</v>
      </c>
      <c r="D290" s="57"/>
      <c r="E290" s="48"/>
      <c r="F290" s="48"/>
      <c r="G290" s="48">
        <v>4197266.28</v>
      </c>
      <c r="H290" s="48">
        <v>4197266.28</v>
      </c>
      <c r="I290" s="48">
        <v>4142882.89</v>
      </c>
      <c r="J290" s="48">
        <v>4142882.89</v>
      </c>
      <c r="K290" s="53">
        <f>J290-I290</f>
        <v>0</v>
      </c>
      <c r="L290" s="53"/>
    </row>
    <row r="291" spans="1:12" s="37" customFormat="1" ht="32.25" customHeight="1" x14ac:dyDescent="0.2">
      <c r="A291" s="458" t="s">
        <v>195</v>
      </c>
      <c r="B291" s="458"/>
      <c r="C291" s="48">
        <v>1471.6</v>
      </c>
      <c r="D291" s="75"/>
      <c r="E291" s="56"/>
      <c r="F291" s="56"/>
      <c r="G291" s="48">
        <f>SUM(G289:G290)</f>
        <v>5657714.4800000004</v>
      </c>
      <c r="H291" s="48">
        <f>SUM(H289:H290)</f>
        <v>5657714.4800000004</v>
      </c>
      <c r="I291" s="48">
        <f>SUM(I289:I290)</f>
        <v>5603331.0899999999</v>
      </c>
      <c r="J291" s="48">
        <f>SUM(J289:J290)</f>
        <v>4142882.89</v>
      </c>
      <c r="K291" s="48">
        <f>SUM(K289:K290)</f>
        <v>-1460448.2</v>
      </c>
      <c r="L291" s="48"/>
    </row>
    <row r="292" spans="1:12" s="37" customFormat="1" ht="12" customHeight="1" x14ac:dyDescent="0.2">
      <c r="A292" s="465" t="s">
        <v>213</v>
      </c>
      <c r="B292" s="466"/>
      <c r="C292" s="466"/>
      <c r="D292" s="466"/>
      <c r="E292" s="466"/>
      <c r="F292" s="466"/>
      <c r="G292" s="466"/>
      <c r="H292" s="466"/>
      <c r="I292" s="466"/>
      <c r="J292" s="466"/>
      <c r="K292" s="466"/>
      <c r="L292" s="466"/>
    </row>
    <row r="293" spans="1:12" s="37" customFormat="1" ht="12" customHeight="1" x14ac:dyDescent="0.2">
      <c r="A293" s="94">
        <v>227</v>
      </c>
      <c r="B293" s="95" t="s">
        <v>48</v>
      </c>
      <c r="C293" s="48">
        <v>4679.67</v>
      </c>
      <c r="D293" s="57"/>
      <c r="E293" s="48"/>
      <c r="F293" s="48"/>
      <c r="G293" s="48">
        <v>652368.36</v>
      </c>
      <c r="H293" s="48">
        <v>652368.36</v>
      </c>
      <c r="I293" s="48">
        <v>739499.75</v>
      </c>
      <c r="J293" s="48">
        <v>739499.75</v>
      </c>
      <c r="K293" s="53">
        <f t="shared" ref="K293:K300" si="9">J293-I293</f>
        <v>0</v>
      </c>
      <c r="L293" s="53"/>
    </row>
    <row r="294" spans="1:12" s="37" customFormat="1" ht="12" customHeight="1" x14ac:dyDescent="0.2">
      <c r="A294" s="94">
        <v>228</v>
      </c>
      <c r="B294" s="95" t="s">
        <v>50</v>
      </c>
      <c r="C294" s="48">
        <v>3784</v>
      </c>
      <c r="D294" s="57"/>
      <c r="E294" s="48"/>
      <c r="F294" s="48"/>
      <c r="G294" s="48">
        <v>577854.43000000005</v>
      </c>
      <c r="H294" s="48">
        <v>577854.43000000005</v>
      </c>
      <c r="I294" s="48">
        <v>629816.72</v>
      </c>
      <c r="J294" s="48">
        <v>629816.72</v>
      </c>
      <c r="K294" s="53">
        <f t="shared" si="9"/>
        <v>0</v>
      </c>
      <c r="L294" s="53"/>
    </row>
    <row r="295" spans="1:12" s="37" customFormat="1" ht="57" customHeight="1" x14ac:dyDescent="0.2">
      <c r="A295" s="94">
        <v>229</v>
      </c>
      <c r="B295" s="95" t="s">
        <v>51</v>
      </c>
      <c r="C295" s="48"/>
      <c r="D295" s="57"/>
      <c r="E295" s="48"/>
      <c r="F295" s="48"/>
      <c r="G295" s="48">
        <v>762607.71</v>
      </c>
      <c r="H295" s="48">
        <v>762607.71</v>
      </c>
      <c r="I295" s="48">
        <f t="shared" ref="I295:I300" si="10">H295</f>
        <v>762607.71</v>
      </c>
      <c r="J295" s="48">
        <v>724468.41</v>
      </c>
      <c r="K295" s="53">
        <f t="shared" si="9"/>
        <v>-38139.29999999993</v>
      </c>
      <c r="L295" s="53" t="s">
        <v>799</v>
      </c>
    </row>
    <row r="296" spans="1:12" s="37" customFormat="1" ht="12" customHeight="1" x14ac:dyDescent="0.2">
      <c r="A296" s="94">
        <v>230</v>
      </c>
      <c r="B296" s="95" t="s">
        <v>52</v>
      </c>
      <c r="C296" s="48"/>
      <c r="D296" s="57"/>
      <c r="E296" s="48"/>
      <c r="F296" s="48"/>
      <c r="G296" s="48">
        <v>823577.97</v>
      </c>
      <c r="H296" s="48">
        <v>823577.97</v>
      </c>
      <c r="I296" s="48">
        <f t="shared" si="10"/>
        <v>823577.97</v>
      </c>
      <c r="J296" s="48">
        <v>929119.67</v>
      </c>
      <c r="K296" s="53">
        <f t="shared" si="9"/>
        <v>105541.70000000007</v>
      </c>
      <c r="L296" s="53" t="s">
        <v>768</v>
      </c>
    </row>
    <row r="297" spans="1:12" s="37" customFormat="1" ht="12" customHeight="1" x14ac:dyDescent="0.2">
      <c r="A297" s="94">
        <v>231</v>
      </c>
      <c r="B297" s="95" t="s">
        <v>53</v>
      </c>
      <c r="C297" s="48"/>
      <c r="D297" s="57"/>
      <c r="E297" s="48"/>
      <c r="F297" s="48"/>
      <c r="G297" s="48">
        <v>821948.84</v>
      </c>
      <c r="H297" s="48">
        <v>821948.84</v>
      </c>
      <c r="I297" s="48">
        <f t="shared" si="10"/>
        <v>821948.84</v>
      </c>
      <c r="J297" s="48">
        <v>927483.45</v>
      </c>
      <c r="K297" s="53">
        <f t="shared" si="9"/>
        <v>105534.60999999999</v>
      </c>
      <c r="L297" s="53" t="s">
        <v>768</v>
      </c>
    </row>
    <row r="298" spans="1:12" s="37" customFormat="1" ht="12" customHeight="1" x14ac:dyDescent="0.2">
      <c r="A298" s="94">
        <v>232</v>
      </c>
      <c r="B298" s="95" t="s">
        <v>54</v>
      </c>
      <c r="C298" s="48"/>
      <c r="D298" s="57"/>
      <c r="E298" s="48"/>
      <c r="F298" s="48"/>
      <c r="G298" s="48">
        <v>805540.65</v>
      </c>
      <c r="H298" s="48">
        <v>805540.65</v>
      </c>
      <c r="I298" s="48">
        <f t="shared" si="10"/>
        <v>805540.65</v>
      </c>
      <c r="J298" s="48">
        <v>877079.58</v>
      </c>
      <c r="K298" s="53">
        <f t="shared" si="9"/>
        <v>71538.929999999935</v>
      </c>
      <c r="L298" s="53" t="s">
        <v>768</v>
      </c>
    </row>
    <row r="299" spans="1:12" s="37" customFormat="1" ht="12" customHeight="1" x14ac:dyDescent="0.2">
      <c r="A299" s="94">
        <v>233</v>
      </c>
      <c r="B299" s="95" t="s">
        <v>55</v>
      </c>
      <c r="C299" s="48"/>
      <c r="D299" s="57"/>
      <c r="E299" s="48"/>
      <c r="F299" s="48"/>
      <c r="G299" s="48">
        <v>800042.62</v>
      </c>
      <c r="H299" s="48">
        <v>800042.62</v>
      </c>
      <c r="I299" s="48">
        <f t="shared" si="10"/>
        <v>800042.62</v>
      </c>
      <c r="J299" s="48">
        <v>871684.77</v>
      </c>
      <c r="K299" s="53">
        <f t="shared" si="9"/>
        <v>71642.150000000023</v>
      </c>
      <c r="L299" s="53" t="s">
        <v>768</v>
      </c>
    </row>
    <row r="300" spans="1:12" s="37" customFormat="1" ht="12" customHeight="1" x14ac:dyDescent="0.2">
      <c r="A300" s="94">
        <v>234</v>
      </c>
      <c r="B300" s="95" t="s">
        <v>56</v>
      </c>
      <c r="C300" s="48"/>
      <c r="D300" s="57"/>
      <c r="E300" s="48"/>
      <c r="F300" s="48"/>
      <c r="G300" s="48">
        <v>761014.98</v>
      </c>
      <c r="H300" s="48">
        <v>761014.98</v>
      </c>
      <c r="I300" s="48">
        <f t="shared" si="10"/>
        <v>761014.98</v>
      </c>
      <c r="J300" s="48">
        <v>865882.58</v>
      </c>
      <c r="K300" s="53">
        <f t="shared" si="9"/>
        <v>104867.59999999998</v>
      </c>
      <c r="L300" s="53" t="s">
        <v>768</v>
      </c>
    </row>
    <row r="301" spans="1:12" s="37" customFormat="1" ht="43.5" customHeight="1" x14ac:dyDescent="0.2">
      <c r="A301" s="469" t="s">
        <v>214</v>
      </c>
      <c r="B301" s="469"/>
      <c r="C301" s="79">
        <v>8463.67</v>
      </c>
      <c r="D301" s="79"/>
      <c r="E301" s="48"/>
      <c r="F301" s="48"/>
      <c r="G301" s="79">
        <f>SUM(G293:G300)</f>
        <v>6004955.5600000005</v>
      </c>
      <c r="H301" s="79">
        <f>SUM(H293:H300)</f>
        <v>6004955.5600000005</v>
      </c>
      <c r="I301" s="79">
        <f>SUM(I293:I300)</f>
        <v>6144049.2400000002</v>
      </c>
      <c r="J301" s="79">
        <f>SUM(J293:J300)</f>
        <v>6565034.9299999997</v>
      </c>
      <c r="K301" s="79">
        <f>SUM(K293:K300)</f>
        <v>420985.69000000006</v>
      </c>
      <c r="L301" s="79"/>
    </row>
    <row r="302" spans="1:12" s="37" customFormat="1" ht="12" customHeight="1" x14ac:dyDescent="0.2">
      <c r="A302" s="353" t="s">
        <v>115</v>
      </c>
      <c r="B302" s="354"/>
      <c r="C302" s="354"/>
      <c r="D302" s="354"/>
      <c r="E302" s="354"/>
      <c r="F302" s="354"/>
      <c r="G302" s="354"/>
      <c r="H302" s="354"/>
      <c r="I302" s="354"/>
      <c r="J302" s="354"/>
      <c r="K302" s="354"/>
      <c r="L302" s="354"/>
    </row>
    <row r="303" spans="1:12" s="37" customFormat="1" ht="12" customHeight="1" x14ac:dyDescent="0.2">
      <c r="A303" s="94">
        <v>235</v>
      </c>
      <c r="B303" s="96" t="s">
        <v>330</v>
      </c>
      <c r="C303" s="92">
        <v>862.8</v>
      </c>
      <c r="D303" s="57"/>
      <c r="E303" s="92"/>
      <c r="F303" s="92"/>
      <c r="G303" s="48">
        <v>4481753.6399999997</v>
      </c>
      <c r="H303" s="48">
        <v>4481753.6399999997</v>
      </c>
      <c r="I303" s="48">
        <f>H303</f>
        <v>4481753.6399999997</v>
      </c>
      <c r="J303" s="48">
        <v>4481753.6399999997</v>
      </c>
      <c r="K303" s="53">
        <f>J303-I303</f>
        <v>0</v>
      </c>
      <c r="L303" s="53"/>
    </row>
    <row r="304" spans="1:12" s="37" customFormat="1" ht="43.5" customHeight="1" x14ac:dyDescent="0.2">
      <c r="A304" s="352" t="s">
        <v>237</v>
      </c>
      <c r="B304" s="352"/>
      <c r="C304" s="92">
        <v>862.8</v>
      </c>
      <c r="D304" s="93"/>
      <c r="E304" s="92"/>
      <c r="F304" s="92"/>
      <c r="G304" s="92">
        <f>SUM(G303)</f>
        <v>4481753.6399999997</v>
      </c>
      <c r="H304" s="92">
        <f>SUM(H303)</f>
        <v>4481753.6399999997</v>
      </c>
      <c r="I304" s="92">
        <f>SUM(I303)</f>
        <v>4481753.6399999997</v>
      </c>
      <c r="J304" s="92">
        <f>SUM(J303)</f>
        <v>4481753.6399999997</v>
      </c>
      <c r="K304" s="92">
        <f>SUM(K303)</f>
        <v>0</v>
      </c>
      <c r="L304" s="92"/>
    </row>
    <row r="305" spans="1:12" s="37" customFormat="1" ht="12" customHeight="1" x14ac:dyDescent="0.2">
      <c r="A305" s="356" t="s">
        <v>144</v>
      </c>
      <c r="B305" s="357"/>
      <c r="C305" s="357"/>
      <c r="D305" s="357"/>
      <c r="E305" s="357"/>
      <c r="F305" s="357"/>
      <c r="G305" s="357"/>
      <c r="H305" s="357"/>
      <c r="I305" s="357"/>
      <c r="J305" s="357"/>
      <c r="K305" s="357"/>
      <c r="L305" s="357"/>
    </row>
    <row r="306" spans="1:12" s="37" customFormat="1" ht="26.25" customHeight="1" x14ac:dyDescent="0.2">
      <c r="A306" s="81">
        <v>236</v>
      </c>
      <c r="B306" s="82" t="s">
        <v>60</v>
      </c>
      <c r="C306" s="48">
        <v>909.2</v>
      </c>
      <c r="D306" s="57"/>
      <c r="E306" s="48"/>
      <c r="F306" s="48"/>
      <c r="G306" s="48">
        <v>2576536.59</v>
      </c>
      <c r="H306" s="48">
        <v>2576536.59</v>
      </c>
      <c r="I306" s="48">
        <f>H306</f>
        <v>2576536.59</v>
      </c>
      <c r="J306" s="48">
        <v>2861738.99</v>
      </c>
      <c r="K306" s="53">
        <f>J306-I306</f>
        <v>285202.40000000037</v>
      </c>
      <c r="L306" s="53" t="s">
        <v>787</v>
      </c>
    </row>
    <row r="307" spans="1:12" s="37" customFormat="1" ht="26.25" customHeight="1" x14ac:dyDescent="0.2">
      <c r="A307" s="81">
        <v>237</v>
      </c>
      <c r="B307" s="82" t="s">
        <v>61</v>
      </c>
      <c r="C307" s="48">
        <v>562.4</v>
      </c>
      <c r="D307" s="57"/>
      <c r="E307" s="48"/>
      <c r="F307" s="48"/>
      <c r="G307" s="48">
        <v>2548768.13</v>
      </c>
      <c r="H307" s="48">
        <v>2548768.13</v>
      </c>
      <c r="I307" s="48">
        <f>H307</f>
        <v>2548768.13</v>
      </c>
      <c r="J307" s="48">
        <v>2828715.73</v>
      </c>
      <c r="K307" s="53">
        <f>J307-I307</f>
        <v>279947.60000000009</v>
      </c>
      <c r="L307" s="53" t="s">
        <v>787</v>
      </c>
    </row>
    <row r="308" spans="1:12" s="37" customFormat="1" ht="30.75" customHeight="1" x14ac:dyDescent="0.2">
      <c r="A308" s="458" t="s">
        <v>145</v>
      </c>
      <c r="B308" s="458"/>
      <c r="C308" s="48">
        <v>1471.6</v>
      </c>
      <c r="D308" s="75"/>
      <c r="E308" s="56"/>
      <c r="F308" s="56"/>
      <c r="G308" s="48">
        <f>SUM(G306:G307)</f>
        <v>5125304.72</v>
      </c>
      <c r="H308" s="48">
        <f>SUM(H306:H307)</f>
        <v>5125304.72</v>
      </c>
      <c r="I308" s="48">
        <f>SUM(I306:I307)</f>
        <v>5125304.72</v>
      </c>
      <c r="J308" s="48">
        <f>SUM(J306:J307)</f>
        <v>5690454.7200000007</v>
      </c>
      <c r="K308" s="48">
        <f>SUM(K306:K307)</f>
        <v>565150.00000000047</v>
      </c>
      <c r="L308" s="48"/>
    </row>
    <row r="309" spans="1:12" s="37" customFormat="1" ht="12" customHeight="1" x14ac:dyDescent="0.2">
      <c r="A309" s="356" t="s">
        <v>146</v>
      </c>
      <c r="B309" s="357"/>
      <c r="C309" s="357"/>
      <c r="D309" s="357"/>
      <c r="E309" s="357"/>
      <c r="F309" s="357"/>
      <c r="G309" s="357"/>
      <c r="H309" s="357"/>
      <c r="I309" s="357"/>
      <c r="J309" s="357"/>
      <c r="K309" s="357"/>
      <c r="L309" s="357"/>
    </row>
    <row r="310" spans="1:12" s="37" customFormat="1" ht="12" customHeight="1" x14ac:dyDescent="0.2">
      <c r="A310" s="69">
        <v>238</v>
      </c>
      <c r="B310" s="83" t="s">
        <v>732</v>
      </c>
      <c r="C310" s="48">
        <v>562.4</v>
      </c>
      <c r="D310" s="57"/>
      <c r="E310" s="48"/>
      <c r="F310" s="48"/>
      <c r="G310" s="48">
        <v>2319835.6</v>
      </c>
      <c r="H310" s="48">
        <v>2319835.6</v>
      </c>
      <c r="I310" s="48">
        <f>H310</f>
        <v>2319835.6</v>
      </c>
      <c r="J310" s="48">
        <v>2052302.78</v>
      </c>
      <c r="K310" s="53">
        <f>J310-I310</f>
        <v>-267532.82000000007</v>
      </c>
      <c r="L310" s="53" t="s">
        <v>768</v>
      </c>
    </row>
    <row r="311" spans="1:12" s="37" customFormat="1" ht="43.5" customHeight="1" x14ac:dyDescent="0.2">
      <c r="A311" s="458" t="s">
        <v>147</v>
      </c>
      <c r="B311" s="458"/>
      <c r="C311" s="48">
        <v>0</v>
      </c>
      <c r="D311" s="75"/>
      <c r="E311" s="56"/>
      <c r="F311" s="56"/>
      <c r="G311" s="48">
        <f>SUM(G310)</f>
        <v>2319835.6</v>
      </c>
      <c r="H311" s="48">
        <f>SUM(H310)</f>
        <v>2319835.6</v>
      </c>
      <c r="I311" s="48">
        <f>SUM(I310)</f>
        <v>2319835.6</v>
      </c>
      <c r="J311" s="48">
        <f>SUM(J310)</f>
        <v>2052302.78</v>
      </c>
      <c r="K311" s="48">
        <f>SUM(K310)</f>
        <v>-267532.82000000007</v>
      </c>
      <c r="L311" s="48"/>
    </row>
    <row r="312" spans="1:12" s="37" customFormat="1" ht="12" customHeight="1" x14ac:dyDescent="0.2">
      <c r="A312" s="356" t="s">
        <v>116</v>
      </c>
      <c r="B312" s="357"/>
      <c r="C312" s="357"/>
      <c r="D312" s="357"/>
      <c r="E312" s="357"/>
      <c r="F312" s="357"/>
      <c r="G312" s="357"/>
      <c r="H312" s="357"/>
      <c r="I312" s="357"/>
      <c r="J312" s="357"/>
      <c r="K312" s="357"/>
      <c r="L312" s="357"/>
    </row>
    <row r="313" spans="1:12" s="37" customFormat="1" ht="12" customHeight="1" x14ac:dyDescent="0.2">
      <c r="A313" s="69">
        <v>239</v>
      </c>
      <c r="B313" s="83" t="s">
        <v>65</v>
      </c>
      <c r="C313" s="48">
        <v>909.2</v>
      </c>
      <c r="D313" s="57"/>
      <c r="E313" s="48"/>
      <c r="F313" s="48"/>
      <c r="G313" s="48">
        <v>4570680.63</v>
      </c>
      <c r="H313" s="48">
        <v>4570680.63</v>
      </c>
      <c r="I313" s="48">
        <f>H313</f>
        <v>4570680.63</v>
      </c>
      <c r="J313" s="48">
        <v>4478879.01</v>
      </c>
      <c r="K313" s="53">
        <f>J313-I313</f>
        <v>-91801.620000000112</v>
      </c>
      <c r="L313" s="53" t="s">
        <v>768</v>
      </c>
    </row>
    <row r="314" spans="1:12" s="37" customFormat="1" ht="23.25" customHeight="1" x14ac:dyDescent="0.2">
      <c r="A314" s="69">
        <v>240</v>
      </c>
      <c r="B314" s="83" t="s">
        <v>66</v>
      </c>
      <c r="C314" s="48"/>
      <c r="D314" s="57"/>
      <c r="E314" s="48"/>
      <c r="F314" s="48"/>
      <c r="G314" s="48">
        <v>2538021.85</v>
      </c>
      <c r="H314" s="48">
        <v>2538021.85</v>
      </c>
      <c r="I314" s="48">
        <f>H314</f>
        <v>2538021.85</v>
      </c>
      <c r="J314" s="48">
        <v>2725024.85</v>
      </c>
      <c r="K314" s="53">
        <f>J314-I314</f>
        <v>187003</v>
      </c>
      <c r="L314" s="53" t="s">
        <v>787</v>
      </c>
    </row>
    <row r="315" spans="1:12" s="37" customFormat="1" ht="25.5" customHeight="1" x14ac:dyDescent="0.2">
      <c r="A315" s="69">
        <v>241</v>
      </c>
      <c r="B315" s="83" t="s">
        <v>67</v>
      </c>
      <c r="C315" s="48">
        <v>562.4</v>
      </c>
      <c r="D315" s="57"/>
      <c r="E315" s="48"/>
      <c r="F315" s="48"/>
      <c r="G315" s="48">
        <v>2508785.2799999998</v>
      </c>
      <c r="H315" s="48">
        <v>2508785.2799999998</v>
      </c>
      <c r="I315" s="48">
        <f>H315</f>
        <v>2508785.2799999998</v>
      </c>
      <c r="J315" s="48">
        <v>2715995.28</v>
      </c>
      <c r="K315" s="53">
        <f>J315-I315</f>
        <v>207210</v>
      </c>
      <c r="L315" s="53" t="s">
        <v>787</v>
      </c>
    </row>
    <row r="316" spans="1:12" s="37" customFormat="1" ht="27" customHeight="1" x14ac:dyDescent="0.2">
      <c r="A316" s="458" t="s">
        <v>117</v>
      </c>
      <c r="B316" s="458"/>
      <c r="C316" s="48">
        <v>1471.6</v>
      </c>
      <c r="D316" s="75"/>
      <c r="E316" s="56"/>
      <c r="F316" s="56"/>
      <c r="G316" s="48">
        <f>SUM(G313:G315)</f>
        <v>9617487.7599999998</v>
      </c>
      <c r="H316" s="48">
        <f>SUM(H313:H315)</f>
        <v>9617487.7599999998</v>
      </c>
      <c r="I316" s="48">
        <f>SUM(I313:I315)</f>
        <v>9617487.7599999998</v>
      </c>
      <c r="J316" s="48">
        <f>SUM(J313:J315)</f>
        <v>9919899.1399999987</v>
      </c>
      <c r="K316" s="48">
        <f>SUM(K313:K315)</f>
        <v>302411.37999999989</v>
      </c>
      <c r="L316" s="48"/>
    </row>
    <row r="317" spans="1:12" s="37" customFormat="1" ht="12" customHeight="1" x14ac:dyDescent="0.2">
      <c r="A317" s="462" t="s">
        <v>204</v>
      </c>
      <c r="B317" s="462"/>
      <c r="C317" s="462"/>
      <c r="D317" s="462"/>
      <c r="E317" s="462"/>
      <c r="F317" s="462"/>
      <c r="G317" s="462"/>
      <c r="H317" s="462"/>
      <c r="I317" s="462"/>
      <c r="J317" s="462"/>
      <c r="K317" s="462"/>
      <c r="L317" s="462"/>
    </row>
    <row r="318" spans="1:12" s="37" customFormat="1" ht="12" customHeight="1" x14ac:dyDescent="0.2">
      <c r="A318" s="69">
        <v>242</v>
      </c>
      <c r="B318" s="83" t="s">
        <v>73</v>
      </c>
      <c r="C318" s="92"/>
      <c r="D318" s="93"/>
      <c r="E318" s="92"/>
      <c r="F318" s="92"/>
      <c r="G318" s="48">
        <v>2389757.84</v>
      </c>
      <c r="H318" s="48">
        <v>2389757.84</v>
      </c>
      <c r="I318" s="48">
        <f>H318</f>
        <v>2389757.84</v>
      </c>
      <c r="J318" s="48">
        <v>1939201.81</v>
      </c>
      <c r="K318" s="53">
        <f>J318-I318</f>
        <v>-450556.0299999998</v>
      </c>
      <c r="L318" s="53" t="s">
        <v>768</v>
      </c>
    </row>
    <row r="319" spans="1:12" s="37" customFormat="1" ht="43.5" customHeight="1" x14ac:dyDescent="0.2">
      <c r="A319" s="352" t="s">
        <v>148</v>
      </c>
      <c r="B319" s="352"/>
      <c r="C319" s="92"/>
      <c r="D319" s="93"/>
      <c r="E319" s="92"/>
      <c r="F319" s="92"/>
      <c r="G319" s="92">
        <f>SUM(G318)</f>
        <v>2389757.84</v>
      </c>
      <c r="H319" s="92">
        <f>SUM(H318)</f>
        <v>2389757.84</v>
      </c>
      <c r="I319" s="92">
        <f>SUM(I318)</f>
        <v>2389757.84</v>
      </c>
      <c r="J319" s="92">
        <f>SUM(J318)</f>
        <v>1939201.81</v>
      </c>
      <c r="K319" s="92">
        <f>SUM(K318)</f>
        <v>-450556.0299999998</v>
      </c>
      <c r="L319" s="92"/>
    </row>
    <row r="320" spans="1:12" s="37" customFormat="1" ht="12" customHeight="1" x14ac:dyDescent="0.2">
      <c r="A320" s="462" t="s">
        <v>132</v>
      </c>
      <c r="B320" s="462"/>
      <c r="C320" s="462"/>
      <c r="D320" s="462"/>
      <c r="E320" s="462"/>
      <c r="F320" s="462"/>
      <c r="G320" s="462"/>
      <c r="H320" s="462"/>
      <c r="I320" s="462"/>
      <c r="J320" s="462"/>
      <c r="K320" s="462"/>
      <c r="L320" s="462"/>
    </row>
    <row r="321" spans="1:12" s="37" customFormat="1" ht="29.25" customHeight="1" x14ac:dyDescent="0.2">
      <c r="A321" s="69">
        <v>243</v>
      </c>
      <c r="B321" s="77" t="s">
        <v>74</v>
      </c>
      <c r="C321" s="76"/>
      <c r="D321" s="70"/>
      <c r="E321" s="56"/>
      <c r="F321" s="56"/>
      <c r="G321" s="48">
        <v>2711137.78</v>
      </c>
      <c r="H321" s="48">
        <v>2711137.78</v>
      </c>
      <c r="I321" s="48">
        <f>H321</f>
        <v>2711137.78</v>
      </c>
      <c r="J321" s="48">
        <v>0</v>
      </c>
      <c r="K321" s="53">
        <f>J321-I321</f>
        <v>-2711137.78</v>
      </c>
      <c r="L321" s="53" t="s">
        <v>785</v>
      </c>
    </row>
    <row r="322" spans="1:12" s="37" customFormat="1" ht="12" customHeight="1" x14ac:dyDescent="0.2">
      <c r="A322" s="104">
        <v>244</v>
      </c>
      <c r="B322" s="66" t="s">
        <v>716</v>
      </c>
      <c r="C322" s="76"/>
      <c r="D322" s="70"/>
      <c r="E322" s="56"/>
      <c r="F322" s="56"/>
      <c r="G322" s="48">
        <v>2738078.43</v>
      </c>
      <c r="H322" s="48">
        <v>2738078.43</v>
      </c>
      <c r="I322" s="48">
        <f>H322</f>
        <v>2738078.43</v>
      </c>
      <c r="J322" s="48">
        <v>2738078.43</v>
      </c>
      <c r="K322" s="53">
        <f>J322-I322</f>
        <v>0</v>
      </c>
      <c r="L322" s="53"/>
    </row>
    <row r="323" spans="1:12" s="37" customFormat="1" ht="43.5" customHeight="1" x14ac:dyDescent="0.2">
      <c r="A323" s="371" t="s">
        <v>131</v>
      </c>
      <c r="B323" s="372"/>
      <c r="C323" s="92"/>
      <c r="D323" s="93"/>
      <c r="E323" s="92"/>
      <c r="F323" s="92"/>
      <c r="G323" s="92">
        <f>SUM(G321:G322)</f>
        <v>5449216.21</v>
      </c>
      <c r="H323" s="92">
        <f>SUM(H321:H322)</f>
        <v>5449216.21</v>
      </c>
      <c r="I323" s="92">
        <f>SUM(I321:I322)</f>
        <v>5449216.21</v>
      </c>
      <c r="J323" s="92">
        <f>SUM(J321:J322)</f>
        <v>2738078.43</v>
      </c>
      <c r="K323" s="92">
        <f>SUM(K321:K322)</f>
        <v>-2711137.78</v>
      </c>
      <c r="L323" s="92"/>
    </row>
    <row r="324" spans="1:12" s="37" customFormat="1" ht="12" customHeight="1" x14ac:dyDescent="0.2">
      <c r="A324" s="462" t="s">
        <v>762</v>
      </c>
      <c r="B324" s="462"/>
      <c r="C324" s="462"/>
      <c r="D324" s="462"/>
      <c r="E324" s="462"/>
      <c r="F324" s="462"/>
      <c r="G324" s="462"/>
      <c r="H324" s="462"/>
      <c r="I324" s="462"/>
      <c r="J324" s="462"/>
      <c r="K324" s="462"/>
      <c r="L324" s="462"/>
    </row>
    <row r="325" spans="1:12" s="37" customFormat="1" ht="29.25" customHeight="1" x14ac:dyDescent="0.2">
      <c r="A325" s="69">
        <v>245</v>
      </c>
      <c r="B325" s="83" t="s">
        <v>764</v>
      </c>
      <c r="C325" s="92"/>
      <c r="D325" s="93"/>
      <c r="E325" s="92"/>
      <c r="F325" s="92"/>
      <c r="G325" s="48">
        <v>401807.01</v>
      </c>
      <c r="H325" s="48">
        <v>401807.01</v>
      </c>
      <c r="I325" s="48">
        <f>H325</f>
        <v>401807.01</v>
      </c>
      <c r="J325" s="48">
        <v>0</v>
      </c>
      <c r="K325" s="53">
        <f>J325-I325</f>
        <v>-401807.01</v>
      </c>
      <c r="L325" s="53" t="s">
        <v>795</v>
      </c>
    </row>
    <row r="326" spans="1:12" s="37" customFormat="1" ht="30.75" customHeight="1" x14ac:dyDescent="0.2">
      <c r="A326" s="352" t="s">
        <v>763</v>
      </c>
      <c r="B326" s="352"/>
      <c r="C326" s="92"/>
      <c r="D326" s="93"/>
      <c r="E326" s="92"/>
      <c r="F326" s="92"/>
      <c r="G326" s="92">
        <f>SUM(G325)</f>
        <v>401807.01</v>
      </c>
      <c r="H326" s="92">
        <f>SUM(H325)</f>
        <v>401807.01</v>
      </c>
      <c r="I326" s="92">
        <f>SUM(I325)</f>
        <v>401807.01</v>
      </c>
      <c r="J326" s="92">
        <f>SUM(J325)</f>
        <v>0</v>
      </c>
      <c r="K326" s="92">
        <f>SUM(K325)</f>
        <v>-401807.01</v>
      </c>
      <c r="L326" s="92"/>
    </row>
    <row r="327" spans="1:12" s="37" customFormat="1" ht="12" customHeight="1" x14ac:dyDescent="0.2">
      <c r="A327" s="353" t="s">
        <v>211</v>
      </c>
      <c r="B327" s="354"/>
      <c r="C327" s="354"/>
      <c r="D327" s="354"/>
      <c r="E327" s="354"/>
      <c r="F327" s="354"/>
      <c r="G327" s="354"/>
      <c r="H327" s="354"/>
      <c r="I327" s="354"/>
      <c r="J327" s="354"/>
      <c r="K327" s="354"/>
      <c r="L327" s="354"/>
    </row>
    <row r="328" spans="1:12" s="37" customFormat="1" ht="12" customHeight="1" x14ac:dyDescent="0.2">
      <c r="A328" s="49">
        <v>246</v>
      </c>
      <c r="B328" s="100" t="s">
        <v>77</v>
      </c>
      <c r="C328" s="48"/>
      <c r="D328" s="57"/>
      <c r="E328" s="48"/>
      <c r="F328" s="48"/>
      <c r="G328" s="48">
        <v>3138711.03</v>
      </c>
      <c r="H328" s="48">
        <v>3138711.03</v>
      </c>
      <c r="I328" s="48">
        <f>H328</f>
        <v>3138711.03</v>
      </c>
      <c r="J328" s="48">
        <v>3226764.44</v>
      </c>
      <c r="K328" s="53">
        <f>J328-I328</f>
        <v>88053.410000000149</v>
      </c>
      <c r="L328" s="53" t="s">
        <v>768</v>
      </c>
    </row>
    <row r="329" spans="1:12" s="37" customFormat="1" ht="27.75" customHeight="1" x14ac:dyDescent="0.2">
      <c r="A329" s="49">
        <v>247</v>
      </c>
      <c r="B329" s="100" t="s">
        <v>78</v>
      </c>
      <c r="C329" s="48">
        <v>894.2</v>
      </c>
      <c r="D329" s="57"/>
      <c r="E329" s="48"/>
      <c r="F329" s="48"/>
      <c r="G329" s="48">
        <v>3854030.7</v>
      </c>
      <c r="H329" s="48">
        <v>3854030.7</v>
      </c>
      <c r="I329" s="48">
        <f>H329</f>
        <v>3854030.7</v>
      </c>
      <c r="J329" s="48">
        <v>0</v>
      </c>
      <c r="K329" s="53">
        <f>J329-I329</f>
        <v>-3854030.7</v>
      </c>
      <c r="L329" s="53" t="s">
        <v>785</v>
      </c>
    </row>
    <row r="330" spans="1:12" s="37" customFormat="1" ht="43.5" customHeight="1" x14ac:dyDescent="0.2">
      <c r="A330" s="458" t="s">
        <v>212</v>
      </c>
      <c r="B330" s="458"/>
      <c r="C330" s="48">
        <v>894.2</v>
      </c>
      <c r="D330" s="75"/>
      <c r="E330" s="56"/>
      <c r="F330" s="56"/>
      <c r="G330" s="48">
        <f>SUM(G328:G329)</f>
        <v>6992741.7300000004</v>
      </c>
      <c r="H330" s="48">
        <f>SUM(H328:H329)</f>
        <v>6992741.7300000004</v>
      </c>
      <c r="I330" s="48">
        <f>SUM(I328:I329)</f>
        <v>6992741.7300000004</v>
      </c>
      <c r="J330" s="48">
        <f>SUM(J328:J329)</f>
        <v>3226764.44</v>
      </c>
      <c r="K330" s="48">
        <f>SUM(K328:K329)</f>
        <v>-3765977.29</v>
      </c>
      <c r="L330" s="48"/>
    </row>
    <row r="331" spans="1:12" s="37" customFormat="1" ht="12" customHeight="1" x14ac:dyDescent="0.2">
      <c r="A331" s="356" t="s">
        <v>149</v>
      </c>
      <c r="B331" s="357"/>
      <c r="C331" s="357"/>
      <c r="D331" s="357"/>
      <c r="E331" s="357"/>
      <c r="F331" s="357"/>
      <c r="G331" s="357"/>
      <c r="H331" s="357"/>
      <c r="I331" s="357"/>
      <c r="J331" s="357"/>
      <c r="K331" s="357"/>
      <c r="L331" s="357"/>
    </row>
    <row r="332" spans="1:12" s="37" customFormat="1" ht="12" customHeight="1" x14ac:dyDescent="0.2">
      <c r="A332" s="49">
        <v>248</v>
      </c>
      <c r="B332" s="100" t="s">
        <v>80</v>
      </c>
      <c r="C332" s="48">
        <v>909.2</v>
      </c>
      <c r="D332" s="57"/>
      <c r="E332" s="48"/>
      <c r="F332" s="48"/>
      <c r="G332" s="48">
        <v>3913033.05</v>
      </c>
      <c r="H332" s="48">
        <v>3913033.05</v>
      </c>
      <c r="I332" s="48">
        <v>3691833.03</v>
      </c>
      <c r="J332" s="48">
        <v>3691833.03</v>
      </c>
      <c r="K332" s="53">
        <f>J332-I332</f>
        <v>0</v>
      </c>
      <c r="L332" s="53"/>
    </row>
    <row r="333" spans="1:12" s="37" customFormat="1" ht="12" customHeight="1" x14ac:dyDescent="0.2">
      <c r="A333" s="49">
        <v>249</v>
      </c>
      <c r="B333" s="100" t="s">
        <v>81</v>
      </c>
      <c r="C333" s="48">
        <v>562.4</v>
      </c>
      <c r="D333" s="57"/>
      <c r="E333" s="48"/>
      <c r="F333" s="48"/>
      <c r="G333" s="48">
        <v>2081776.58</v>
      </c>
      <c r="H333" s="48">
        <v>2081776.58</v>
      </c>
      <c r="I333" s="48">
        <v>2081776.58</v>
      </c>
      <c r="J333" s="48">
        <v>2180088.4</v>
      </c>
      <c r="K333" s="53">
        <f>J333-I333</f>
        <v>98311.819999999832</v>
      </c>
      <c r="L333" s="53" t="s">
        <v>768</v>
      </c>
    </row>
    <row r="334" spans="1:12" s="37" customFormat="1" ht="25.5" customHeight="1" x14ac:dyDescent="0.2">
      <c r="A334" s="458" t="s">
        <v>150</v>
      </c>
      <c r="B334" s="458"/>
      <c r="C334" s="48">
        <v>1471.6</v>
      </c>
      <c r="D334" s="75"/>
      <c r="E334" s="56"/>
      <c r="F334" s="56"/>
      <c r="G334" s="48">
        <f>SUM(G332:G333)</f>
        <v>5994809.6299999999</v>
      </c>
      <c r="H334" s="48">
        <f>SUM(H332:H333)</f>
        <v>5994809.6299999999</v>
      </c>
      <c r="I334" s="48">
        <f>SUM(I332:I333)</f>
        <v>5773609.6099999994</v>
      </c>
      <c r="J334" s="48">
        <f>SUM(J332:J333)</f>
        <v>5871921.4299999997</v>
      </c>
      <c r="K334" s="48">
        <f>SUM(K332:K333)</f>
        <v>98311.819999999832</v>
      </c>
      <c r="L334" s="48"/>
    </row>
    <row r="335" spans="1:12" s="37" customFormat="1" ht="12" customHeight="1" x14ac:dyDescent="0.2">
      <c r="A335" s="356" t="s">
        <v>151</v>
      </c>
      <c r="B335" s="357"/>
      <c r="C335" s="357"/>
      <c r="D335" s="357"/>
      <c r="E335" s="357"/>
      <c r="F335" s="357"/>
      <c r="G335" s="357"/>
      <c r="H335" s="357"/>
      <c r="I335" s="357"/>
      <c r="J335" s="357"/>
      <c r="K335" s="357"/>
      <c r="L335" s="357"/>
    </row>
    <row r="336" spans="1:12" s="37" customFormat="1" ht="12" customHeight="1" x14ac:dyDescent="0.2">
      <c r="A336" s="49">
        <v>250</v>
      </c>
      <c r="B336" s="66" t="s">
        <v>87</v>
      </c>
      <c r="C336" s="48">
        <v>909.2</v>
      </c>
      <c r="D336" s="57"/>
      <c r="E336" s="48"/>
      <c r="F336" s="48"/>
      <c r="G336" s="48">
        <v>3701681.09</v>
      </c>
      <c r="H336" s="48">
        <v>3701681.09</v>
      </c>
      <c r="I336" s="48">
        <f>H336</f>
        <v>3701681.09</v>
      </c>
      <c r="J336" s="48">
        <v>3701681.09</v>
      </c>
      <c r="K336" s="53">
        <f>J336-I336</f>
        <v>0</v>
      </c>
      <c r="L336" s="53"/>
    </row>
    <row r="337" spans="1:12" s="37" customFormat="1" ht="12" customHeight="1" x14ac:dyDescent="0.2">
      <c r="A337" s="49">
        <v>251</v>
      </c>
      <c r="B337" s="66" t="s">
        <v>89</v>
      </c>
      <c r="C337" s="48">
        <v>562.4</v>
      </c>
      <c r="D337" s="57"/>
      <c r="E337" s="48"/>
      <c r="F337" s="48"/>
      <c r="G337" s="48">
        <v>4221808.32</v>
      </c>
      <c r="H337" s="48">
        <v>4221808.32</v>
      </c>
      <c r="I337" s="48">
        <f>H337</f>
        <v>4221808.32</v>
      </c>
      <c r="J337" s="48">
        <v>4221808.32</v>
      </c>
      <c r="K337" s="53">
        <f>J337-I337</f>
        <v>0</v>
      </c>
      <c r="L337" s="53"/>
    </row>
    <row r="338" spans="1:12" s="37" customFormat="1" ht="27.75" customHeight="1" x14ac:dyDescent="0.2">
      <c r="A338" s="458" t="s">
        <v>152</v>
      </c>
      <c r="B338" s="458"/>
      <c r="C338" s="48">
        <v>1471.6</v>
      </c>
      <c r="D338" s="75"/>
      <c r="E338" s="56"/>
      <c r="F338" s="56"/>
      <c r="G338" s="48">
        <f>SUM(G336:G337)</f>
        <v>7923489.4100000001</v>
      </c>
      <c r="H338" s="48">
        <f>SUM(H336:H337)</f>
        <v>7923489.4100000001</v>
      </c>
      <c r="I338" s="48">
        <f>SUM(I336:I337)</f>
        <v>7923489.4100000001</v>
      </c>
      <c r="J338" s="48">
        <f>SUM(J336:J337)</f>
        <v>7923489.4100000001</v>
      </c>
      <c r="K338" s="48">
        <f>SUM(K336:K337)</f>
        <v>0</v>
      </c>
      <c r="L338" s="48"/>
    </row>
    <row r="339" spans="1:12" s="37" customFormat="1" ht="12" customHeight="1" x14ac:dyDescent="0.2">
      <c r="A339" s="462" t="s">
        <v>154</v>
      </c>
      <c r="B339" s="462"/>
      <c r="C339" s="462"/>
      <c r="D339" s="462"/>
      <c r="E339" s="462"/>
      <c r="F339" s="462"/>
      <c r="G339" s="462"/>
      <c r="H339" s="462"/>
      <c r="I339" s="462"/>
      <c r="J339" s="462"/>
      <c r="K339" s="462"/>
      <c r="L339" s="462"/>
    </row>
    <row r="340" spans="1:12" s="37" customFormat="1" ht="29.25" customHeight="1" x14ac:dyDescent="0.2">
      <c r="A340" s="49">
        <v>252</v>
      </c>
      <c r="B340" s="100" t="s">
        <v>91</v>
      </c>
      <c r="C340" s="108"/>
      <c r="D340" s="108"/>
      <c r="E340" s="108"/>
      <c r="F340" s="108"/>
      <c r="G340" s="48">
        <v>1941645.92</v>
      </c>
      <c r="H340" s="48">
        <v>1941645.92</v>
      </c>
      <c r="I340" s="48">
        <f>H340</f>
        <v>1941645.92</v>
      </c>
      <c r="J340" s="48">
        <v>0</v>
      </c>
      <c r="K340" s="53">
        <f>J340-I340</f>
        <v>-1941645.92</v>
      </c>
      <c r="L340" s="53" t="s">
        <v>785</v>
      </c>
    </row>
    <row r="341" spans="1:12" s="37" customFormat="1" ht="12" customHeight="1" x14ac:dyDescent="0.2">
      <c r="A341" s="49">
        <v>253</v>
      </c>
      <c r="B341" s="100" t="s">
        <v>92</v>
      </c>
      <c r="C341" s="92"/>
      <c r="D341" s="93"/>
      <c r="E341" s="92"/>
      <c r="F341" s="92"/>
      <c r="G341" s="48">
        <v>2203335.92</v>
      </c>
      <c r="H341" s="48">
        <v>2203335.92</v>
      </c>
      <c r="I341" s="48">
        <f>H341</f>
        <v>2203335.92</v>
      </c>
      <c r="J341" s="48">
        <v>2203335.92</v>
      </c>
      <c r="K341" s="53">
        <f>J341-I341</f>
        <v>0</v>
      </c>
      <c r="L341" s="53"/>
    </row>
    <row r="342" spans="1:12" s="37" customFormat="1" ht="12" customHeight="1" x14ac:dyDescent="0.2">
      <c r="A342" s="49">
        <v>254</v>
      </c>
      <c r="B342" s="100" t="s">
        <v>722</v>
      </c>
      <c r="C342" s="92"/>
      <c r="D342" s="93"/>
      <c r="E342" s="92"/>
      <c r="F342" s="92"/>
      <c r="G342" s="48">
        <v>1537529.67</v>
      </c>
      <c r="H342" s="48">
        <v>1537529.67</v>
      </c>
      <c r="I342" s="48">
        <f>H342</f>
        <v>1537529.67</v>
      </c>
      <c r="J342" s="48">
        <v>1537529.67</v>
      </c>
      <c r="K342" s="53">
        <f>J342-I342</f>
        <v>0</v>
      </c>
      <c r="L342" s="53"/>
    </row>
    <row r="343" spans="1:12" s="37" customFormat="1" ht="43.5" customHeight="1" x14ac:dyDescent="0.2">
      <c r="A343" s="352" t="s">
        <v>153</v>
      </c>
      <c r="B343" s="352"/>
      <c r="C343" s="92"/>
      <c r="D343" s="93"/>
      <c r="E343" s="92"/>
      <c r="F343" s="92"/>
      <c r="G343" s="92">
        <f>SUM(G340:G342)</f>
        <v>5682511.5099999998</v>
      </c>
      <c r="H343" s="92">
        <f>SUM(H340:H342)</f>
        <v>5682511.5099999998</v>
      </c>
      <c r="I343" s="92">
        <f>SUM(I340:I342)</f>
        <v>5682511.5099999998</v>
      </c>
      <c r="J343" s="92">
        <f>SUM(J340:J342)</f>
        <v>3740865.59</v>
      </c>
      <c r="K343" s="92">
        <f>SUM(K340:K342)</f>
        <v>-1941645.92</v>
      </c>
      <c r="L343" s="92"/>
    </row>
    <row r="344" spans="1:12" s="37" customFormat="1" ht="12" customHeight="1" x14ac:dyDescent="0.2">
      <c r="A344" s="462" t="s">
        <v>241</v>
      </c>
      <c r="B344" s="462"/>
      <c r="C344" s="462"/>
      <c r="D344" s="462"/>
      <c r="E344" s="462"/>
      <c r="F344" s="462"/>
      <c r="G344" s="462"/>
      <c r="H344" s="462"/>
      <c r="I344" s="462"/>
      <c r="J344" s="462"/>
      <c r="K344" s="462"/>
      <c r="L344" s="462"/>
    </row>
    <row r="345" spans="1:12" s="37" customFormat="1" ht="12" customHeight="1" x14ac:dyDescent="0.2">
      <c r="A345" s="49">
        <v>255</v>
      </c>
      <c r="B345" s="100" t="s">
        <v>93</v>
      </c>
      <c r="C345" s="92"/>
      <c r="D345" s="93"/>
      <c r="E345" s="92"/>
      <c r="F345" s="92"/>
      <c r="G345" s="48">
        <v>3956278.9</v>
      </c>
      <c r="H345" s="48">
        <v>3956278.9</v>
      </c>
      <c r="I345" s="48">
        <f>H345</f>
        <v>3956278.9</v>
      </c>
      <c r="J345" s="48">
        <v>3956278.9</v>
      </c>
      <c r="K345" s="53">
        <f>J345-I345</f>
        <v>0</v>
      </c>
      <c r="L345" s="53"/>
    </row>
    <row r="346" spans="1:12" s="37" customFormat="1" ht="30.75" customHeight="1" x14ac:dyDescent="0.2">
      <c r="A346" s="352" t="s">
        <v>242</v>
      </c>
      <c r="B346" s="352"/>
      <c r="C346" s="92"/>
      <c r="D346" s="93"/>
      <c r="E346" s="92"/>
      <c r="F346" s="92"/>
      <c r="G346" s="92">
        <f>SUM(G345)</f>
        <v>3956278.9</v>
      </c>
      <c r="H346" s="92">
        <f>SUM(H345)</f>
        <v>3956278.9</v>
      </c>
      <c r="I346" s="92">
        <f>SUM(I345)</f>
        <v>3956278.9</v>
      </c>
      <c r="J346" s="92">
        <f>SUM(J345)</f>
        <v>3956278.9</v>
      </c>
      <c r="K346" s="92">
        <f>SUM(K345)</f>
        <v>0</v>
      </c>
      <c r="L346" s="92"/>
    </row>
    <row r="347" spans="1:12" s="37" customFormat="1" ht="12" customHeight="1" x14ac:dyDescent="0.2">
      <c r="A347" s="356" t="s">
        <v>156</v>
      </c>
      <c r="B347" s="357"/>
      <c r="C347" s="357"/>
      <c r="D347" s="357"/>
      <c r="E347" s="357"/>
      <c r="F347" s="357"/>
      <c r="G347" s="357"/>
      <c r="H347" s="357"/>
      <c r="I347" s="357"/>
      <c r="J347" s="357"/>
      <c r="K347" s="357"/>
      <c r="L347" s="357"/>
    </row>
    <row r="348" spans="1:12" s="37" customFormat="1" ht="12" customHeight="1" x14ac:dyDescent="0.2">
      <c r="A348" s="49">
        <v>256</v>
      </c>
      <c r="B348" s="66" t="s">
        <v>101</v>
      </c>
      <c r="C348" s="48">
        <v>1289.5999999999999</v>
      </c>
      <c r="D348" s="57"/>
      <c r="E348" s="48"/>
      <c r="F348" s="48"/>
      <c r="G348" s="48">
        <v>5179896.5599999996</v>
      </c>
      <c r="H348" s="48">
        <v>5179896.5599999996</v>
      </c>
      <c r="I348" s="48">
        <f t="shared" ref="I348:I355" si="11">H348</f>
        <v>5179896.5599999996</v>
      </c>
      <c r="J348" s="48">
        <v>4593542.51</v>
      </c>
      <c r="K348" s="53">
        <f t="shared" ref="K348:K355" si="12">J348-I348</f>
        <v>-586354.04999999981</v>
      </c>
      <c r="L348" s="53" t="s">
        <v>768</v>
      </c>
    </row>
    <row r="349" spans="1:12" s="37" customFormat="1" ht="34.5" customHeight="1" x14ac:dyDescent="0.2">
      <c r="A349" s="49">
        <v>257</v>
      </c>
      <c r="B349" s="66" t="s">
        <v>102</v>
      </c>
      <c r="C349" s="48"/>
      <c r="D349" s="57"/>
      <c r="E349" s="48"/>
      <c r="F349" s="48"/>
      <c r="G349" s="48">
        <v>4020006.85</v>
      </c>
      <c r="H349" s="48">
        <v>4020006.85</v>
      </c>
      <c r="I349" s="48">
        <f t="shared" si="11"/>
        <v>4020006.85</v>
      </c>
      <c r="J349" s="48">
        <v>0</v>
      </c>
      <c r="K349" s="53">
        <f t="shared" si="12"/>
        <v>-4020006.85</v>
      </c>
      <c r="L349" s="53" t="s">
        <v>785</v>
      </c>
    </row>
    <row r="350" spans="1:12" s="37" customFormat="1" ht="12" customHeight="1" x14ac:dyDescent="0.2">
      <c r="A350" s="49">
        <v>258</v>
      </c>
      <c r="B350" s="66" t="s">
        <v>103</v>
      </c>
      <c r="C350" s="48"/>
      <c r="D350" s="57"/>
      <c r="E350" s="48"/>
      <c r="F350" s="48"/>
      <c r="G350" s="48">
        <v>5667220</v>
      </c>
      <c r="H350" s="48">
        <v>5667220</v>
      </c>
      <c r="I350" s="48">
        <f t="shared" si="11"/>
        <v>5667220</v>
      </c>
      <c r="J350" s="48">
        <v>5667220</v>
      </c>
      <c r="K350" s="53">
        <f t="shared" si="12"/>
        <v>0</v>
      </c>
      <c r="L350" s="53"/>
    </row>
    <row r="351" spans="1:12" s="37" customFormat="1" ht="12" customHeight="1" x14ac:dyDescent="0.2">
      <c r="A351" s="49">
        <v>259</v>
      </c>
      <c r="B351" s="66" t="s">
        <v>104</v>
      </c>
      <c r="C351" s="48"/>
      <c r="D351" s="57"/>
      <c r="E351" s="48"/>
      <c r="F351" s="48"/>
      <c r="G351" s="48">
        <v>2838437.43</v>
      </c>
      <c r="H351" s="48">
        <v>2838437.43</v>
      </c>
      <c r="I351" s="48">
        <f t="shared" si="11"/>
        <v>2838437.43</v>
      </c>
      <c r="J351" s="48">
        <v>2838437.43</v>
      </c>
      <c r="K351" s="53">
        <f t="shared" si="12"/>
        <v>0</v>
      </c>
      <c r="L351" s="53"/>
    </row>
    <row r="352" spans="1:12" s="37" customFormat="1" ht="12" customHeight="1" x14ac:dyDescent="0.2">
      <c r="A352" s="49">
        <v>260</v>
      </c>
      <c r="B352" s="66" t="s">
        <v>105</v>
      </c>
      <c r="C352" s="48"/>
      <c r="D352" s="57"/>
      <c r="E352" s="48"/>
      <c r="F352" s="48"/>
      <c r="G352" s="48">
        <v>3864784.94</v>
      </c>
      <c r="H352" s="48">
        <v>3864784.94</v>
      </c>
      <c r="I352" s="48">
        <f t="shared" si="11"/>
        <v>3864784.94</v>
      </c>
      <c r="J352" s="48">
        <v>3864784.94</v>
      </c>
      <c r="K352" s="53">
        <f t="shared" si="12"/>
        <v>0</v>
      </c>
      <c r="L352" s="53"/>
    </row>
    <row r="353" spans="1:12" s="37" customFormat="1" ht="12" customHeight="1" x14ac:dyDescent="0.2">
      <c r="A353" s="49">
        <v>261</v>
      </c>
      <c r="B353" s="66" t="s">
        <v>108</v>
      </c>
      <c r="C353" s="48"/>
      <c r="D353" s="57"/>
      <c r="E353" s="48"/>
      <c r="F353" s="48"/>
      <c r="G353" s="48">
        <v>3050030.25</v>
      </c>
      <c r="H353" s="48">
        <v>3050030.25</v>
      </c>
      <c r="I353" s="48">
        <f t="shared" si="11"/>
        <v>3050030.25</v>
      </c>
      <c r="J353" s="48">
        <v>3050030.25</v>
      </c>
      <c r="K353" s="53">
        <f t="shared" si="12"/>
        <v>0</v>
      </c>
      <c r="L353" s="53"/>
    </row>
    <row r="354" spans="1:12" s="37" customFormat="1" ht="12" customHeight="1" x14ac:dyDescent="0.2">
      <c r="A354" s="49">
        <v>262</v>
      </c>
      <c r="B354" s="66" t="s">
        <v>111</v>
      </c>
      <c r="C354" s="48"/>
      <c r="D354" s="57"/>
      <c r="E354" s="48"/>
      <c r="F354" s="48"/>
      <c r="G354" s="48">
        <v>2104737.92</v>
      </c>
      <c r="H354" s="48">
        <v>2104737.92</v>
      </c>
      <c r="I354" s="48">
        <f t="shared" si="11"/>
        <v>2104737.92</v>
      </c>
      <c r="J354" s="48">
        <v>2104737.92</v>
      </c>
      <c r="K354" s="53">
        <f t="shared" si="12"/>
        <v>0</v>
      </c>
      <c r="L354" s="53"/>
    </row>
    <row r="355" spans="1:12" s="37" customFormat="1" ht="12" customHeight="1" x14ac:dyDescent="0.2">
      <c r="A355" s="49">
        <v>263</v>
      </c>
      <c r="B355" s="66" t="s">
        <v>729</v>
      </c>
      <c r="C355" s="48"/>
      <c r="D355" s="57"/>
      <c r="E355" s="48"/>
      <c r="F355" s="48"/>
      <c r="G355" s="48">
        <v>5066796.5</v>
      </c>
      <c r="H355" s="48">
        <v>5066796.5</v>
      </c>
      <c r="I355" s="48">
        <f t="shared" si="11"/>
        <v>5066796.5</v>
      </c>
      <c r="J355" s="48">
        <v>4982469.59</v>
      </c>
      <c r="K355" s="53">
        <f t="shared" si="12"/>
        <v>-84326.910000000149</v>
      </c>
      <c r="L355" s="53" t="s">
        <v>768</v>
      </c>
    </row>
    <row r="356" spans="1:12" s="37" customFormat="1" ht="43.5" customHeight="1" x14ac:dyDescent="0.2">
      <c r="A356" s="458" t="s">
        <v>155</v>
      </c>
      <c r="B356" s="458"/>
      <c r="C356" s="48">
        <v>1289.5999999999999</v>
      </c>
      <c r="D356" s="75"/>
      <c r="E356" s="56"/>
      <c r="F356" s="56"/>
      <c r="G356" s="48">
        <f>SUM(G348:G355)</f>
        <v>31791910.450000003</v>
      </c>
      <c r="H356" s="48">
        <f>SUM(H348:H355)</f>
        <v>31791910.450000003</v>
      </c>
      <c r="I356" s="48">
        <f>SUM(I348:I355)</f>
        <v>31791910.450000003</v>
      </c>
      <c r="J356" s="48">
        <f>SUM(J348:J355)</f>
        <v>27101222.639999997</v>
      </c>
      <c r="K356" s="48">
        <f>SUM(K348:K355)</f>
        <v>-4690687.8100000005</v>
      </c>
      <c r="L356" s="48"/>
    </row>
    <row r="357" spans="1:12" s="37" customFormat="1" ht="12" customHeight="1" x14ac:dyDescent="0.2">
      <c r="A357" s="462" t="s">
        <v>246</v>
      </c>
      <c r="B357" s="462"/>
      <c r="C357" s="462"/>
      <c r="D357" s="462"/>
      <c r="E357" s="462"/>
      <c r="F357" s="462"/>
      <c r="G357" s="462"/>
      <c r="H357" s="462"/>
      <c r="I357" s="462"/>
      <c r="J357" s="462"/>
      <c r="K357" s="462"/>
      <c r="L357" s="462"/>
    </row>
    <row r="358" spans="1:12" s="37" customFormat="1" ht="12" customHeight="1" x14ac:dyDescent="0.2">
      <c r="A358" s="49">
        <v>264</v>
      </c>
      <c r="B358" s="100" t="s">
        <v>112</v>
      </c>
      <c r="C358" s="92"/>
      <c r="D358" s="93"/>
      <c r="E358" s="92"/>
      <c r="F358" s="92"/>
      <c r="G358" s="48">
        <v>3075567.28</v>
      </c>
      <c r="H358" s="48">
        <v>2847140.13</v>
      </c>
      <c r="I358" s="48">
        <f>H358</f>
        <v>2847140.13</v>
      </c>
      <c r="J358" s="48">
        <v>2847140.13</v>
      </c>
      <c r="K358" s="53">
        <f>J358-I358</f>
        <v>0</v>
      </c>
      <c r="L358" s="53"/>
    </row>
    <row r="359" spans="1:12" s="37" customFormat="1" ht="26.25" customHeight="1" x14ac:dyDescent="0.2">
      <c r="A359" s="352" t="s">
        <v>247</v>
      </c>
      <c r="B359" s="352"/>
      <c r="C359" s="92"/>
      <c r="D359" s="93"/>
      <c r="E359" s="92"/>
      <c r="F359" s="92"/>
      <c r="G359" s="92">
        <f>SUM(G358)</f>
        <v>3075567.28</v>
      </c>
      <c r="H359" s="92">
        <f>SUM(H358)</f>
        <v>2847140.13</v>
      </c>
      <c r="I359" s="92">
        <f>SUM(I358)</f>
        <v>2847140.13</v>
      </c>
      <c r="J359" s="92">
        <f>SUM(J358)</f>
        <v>2847140.13</v>
      </c>
      <c r="K359" s="92">
        <f>SUM(K358)</f>
        <v>0</v>
      </c>
      <c r="L359" s="92"/>
    </row>
    <row r="360" spans="1:12" ht="12.75" customHeight="1" x14ac:dyDescent="0.2"/>
    <row r="361" spans="1:12" ht="12.75" customHeight="1" x14ac:dyDescent="0.2">
      <c r="B361" s="39" t="s">
        <v>766</v>
      </c>
    </row>
    <row r="362" spans="1:12" ht="12.75" customHeight="1" x14ac:dyDescent="0.2">
      <c r="B362" s="39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 xr:uid="{00000000-0009-0000-0000-000003000000}"/>
  <mergeCells count="89"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2" customWidth="1"/>
    <col min="17" max="17" width="25" customWidth="1"/>
  </cols>
  <sheetData>
    <row r="1" spans="1:17" s="3" customFormat="1" ht="45" customHeight="1" x14ac:dyDescent="0.2">
      <c r="A1" s="474" t="s">
        <v>765</v>
      </c>
      <c r="B1" s="475"/>
      <c r="C1" s="475"/>
      <c r="D1" s="475"/>
      <c r="E1" s="475"/>
      <c r="F1" s="475"/>
      <c r="G1" s="475"/>
      <c r="H1" s="475"/>
      <c r="I1" s="475"/>
      <c r="J1" s="475"/>
      <c r="K1" s="476"/>
    </row>
    <row r="2" spans="1:17" s="39" customFormat="1" ht="11.25" x14ac:dyDescent="0.2">
      <c r="A2" s="373" t="s">
        <v>238</v>
      </c>
      <c r="B2" s="373" t="s">
        <v>159</v>
      </c>
      <c r="C2" s="456" t="s">
        <v>253</v>
      </c>
      <c r="D2" s="456" t="s">
        <v>272</v>
      </c>
      <c r="E2" s="102"/>
      <c r="F2" s="102"/>
      <c r="G2" s="477" t="s">
        <v>743</v>
      </c>
      <c r="H2" s="477" t="s">
        <v>743</v>
      </c>
      <c r="I2" s="480" t="s">
        <v>744</v>
      </c>
      <c r="J2" s="429" t="s">
        <v>745</v>
      </c>
      <c r="K2" s="429" t="s">
        <v>746</v>
      </c>
    </row>
    <row r="3" spans="1:17" s="39" customFormat="1" ht="11.25" x14ac:dyDescent="0.2">
      <c r="A3" s="373"/>
      <c r="B3" s="373"/>
      <c r="C3" s="456"/>
      <c r="D3" s="456"/>
      <c r="E3" s="102"/>
      <c r="F3" s="102"/>
      <c r="G3" s="477"/>
      <c r="H3" s="477"/>
      <c r="I3" s="481"/>
      <c r="J3" s="429"/>
      <c r="K3" s="429"/>
    </row>
    <row r="4" spans="1:17" s="39" customFormat="1" ht="11.25" x14ac:dyDescent="0.2">
      <c r="A4" s="373"/>
      <c r="B4" s="373"/>
      <c r="C4" s="456"/>
      <c r="D4" s="456"/>
      <c r="E4" s="102"/>
      <c r="F4" s="102"/>
      <c r="G4" s="477"/>
      <c r="H4" s="477"/>
      <c r="I4" s="481"/>
      <c r="J4" s="429"/>
      <c r="K4" s="429"/>
    </row>
    <row r="5" spans="1:17" s="39" customFormat="1" ht="11.25" x14ac:dyDescent="0.2">
      <c r="A5" s="373"/>
      <c r="B5" s="373"/>
      <c r="C5" s="457" t="s">
        <v>224</v>
      </c>
      <c r="D5" s="457" t="s">
        <v>224</v>
      </c>
      <c r="E5" s="102"/>
      <c r="F5" s="102"/>
      <c r="G5" s="477"/>
      <c r="H5" s="477"/>
      <c r="I5" s="481"/>
      <c r="J5" s="429"/>
      <c r="K5" s="429"/>
    </row>
    <row r="6" spans="1:17" s="39" customFormat="1" ht="11.25" x14ac:dyDescent="0.2">
      <c r="A6" s="373"/>
      <c r="B6" s="373"/>
      <c r="C6" s="457"/>
      <c r="D6" s="457"/>
      <c r="E6" s="102"/>
      <c r="F6" s="102"/>
      <c r="G6" s="477"/>
      <c r="H6" s="477"/>
      <c r="I6" s="482"/>
      <c r="J6" s="429"/>
      <c r="K6" s="429"/>
    </row>
    <row r="7" spans="1:17" s="39" customFormat="1" x14ac:dyDescent="0.2">
      <c r="A7" s="373"/>
      <c r="B7" s="373"/>
      <c r="C7" s="457"/>
      <c r="D7" s="457"/>
      <c r="E7" s="102"/>
      <c r="F7" s="102"/>
      <c r="G7" s="429" t="s">
        <v>164</v>
      </c>
      <c r="H7" s="429"/>
      <c r="I7" s="429"/>
      <c r="J7" s="429"/>
      <c r="K7" s="429"/>
    </row>
    <row r="8" spans="1:17" s="39" customForma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0">
        <v>3</v>
      </c>
      <c r="I8" s="90">
        <v>4</v>
      </c>
      <c r="J8" s="90">
        <v>5</v>
      </c>
      <c r="K8" s="99">
        <v>6</v>
      </c>
      <c r="Q8" s="117"/>
    </row>
    <row r="9" spans="1:17" s="37" customFormat="1" x14ac:dyDescent="0.2">
      <c r="A9" s="356" t="s">
        <v>379</v>
      </c>
      <c r="B9" s="357"/>
      <c r="C9" s="357"/>
      <c r="D9" s="357"/>
      <c r="E9" s="357"/>
      <c r="F9" s="357"/>
      <c r="G9" s="357"/>
      <c r="H9" s="357"/>
      <c r="I9" s="357"/>
      <c r="J9" s="357"/>
      <c r="K9" s="358"/>
    </row>
    <row r="10" spans="1:17" s="37" customFormat="1" x14ac:dyDescent="0.2">
      <c r="A10" s="436" t="s">
        <v>380</v>
      </c>
      <c r="B10" s="436"/>
      <c r="C10" s="48" t="e">
        <v>#REF!</v>
      </c>
      <c r="D10" s="48"/>
      <c r="E10" s="48"/>
      <c r="F10" s="48"/>
      <c r="G10" s="48">
        <f>G171+G194+G206+G210+G215+G226+G232+G249+G254+G264+G267+G270+G274+G279+G282+G286+G289+G299+G311+G303+G316+G319+G323+G329+G333+G336+G340+G344+G351+G355+G347+G359+G369+G373+G389+G363+G235</f>
        <v>830344969.13</v>
      </c>
      <c r="H10" s="48">
        <f>H171+H194+H206+H210+H215+H226+H232+H249+H254+H264+H267+H270+H274+H279+H282+H286+H289+H299+H311+H303+H316+H319+H323+H329+H333+H336+H340+H344+H351+H355+H347+H359+H369+H373+H389+H363+H235</f>
        <v>1154609527.9400003</v>
      </c>
      <c r="I10" s="48">
        <f>I171+I194+I206+I210+I215+I226+I232+I249+I254+I264+I267+I270+I274+I279+I282+I286+I289+I299+I311+I303+I316+I319+I323+I329+I333+I336+I340+I344+I351+I355+I347+I359+I369+I373+I389+I363+I235</f>
        <v>1308948790.2900002</v>
      </c>
      <c r="J10" s="48">
        <f>J171+J194+J206+J210+J215+J226+J232+J249+J254+J264+J267+J270+J274+J279+J282+J286+J289+J299+J311+J303+J316+J319+J323+J329+J333+J336+J340+J344+J351+J355+J347+J359+J369+J373+J389+J363+J235</f>
        <v>154339262.34999996</v>
      </c>
      <c r="K10" s="98"/>
    </row>
    <row r="11" spans="1:17" s="37" customFormat="1" x14ac:dyDescent="0.2">
      <c r="A11" s="356" t="s">
        <v>177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8"/>
    </row>
    <row r="12" spans="1:17" s="37" customFormat="1" ht="25.5" x14ac:dyDescent="0.2">
      <c r="A12" s="49">
        <v>1</v>
      </c>
      <c r="B12" s="55" t="s">
        <v>615</v>
      </c>
      <c r="C12" s="57">
        <v>2697.2</v>
      </c>
      <c r="D12" s="57"/>
      <c r="E12" s="58"/>
      <c r="F12" s="58"/>
      <c r="G12" s="98">
        <v>3473085.24</v>
      </c>
      <c r="H12" s="98">
        <v>4762688.5999999996</v>
      </c>
      <c r="I12" s="98">
        <v>4762688.5999999996</v>
      </c>
      <c r="J12" s="98">
        <f>I12-H12</f>
        <v>0</v>
      </c>
      <c r="K12" s="99"/>
    </row>
    <row r="13" spans="1:17" s="37" customFormat="1" x14ac:dyDescent="0.2">
      <c r="A13" s="49">
        <v>2</v>
      </c>
      <c r="B13" s="55" t="s">
        <v>616</v>
      </c>
      <c r="C13" s="57">
        <v>2154.1</v>
      </c>
      <c r="D13" s="57"/>
      <c r="E13" s="58"/>
      <c r="F13" s="58"/>
      <c r="G13" s="98">
        <v>3311546.39</v>
      </c>
      <c r="H13" s="98">
        <v>4541168.2</v>
      </c>
      <c r="I13" s="98">
        <v>4541168.2</v>
      </c>
      <c r="J13" s="98">
        <f t="shared" ref="J13:J76" si="0">I13-H13</f>
        <v>0</v>
      </c>
      <c r="K13" s="99"/>
    </row>
    <row r="14" spans="1:17" s="37" customFormat="1" x14ac:dyDescent="0.2">
      <c r="A14" s="49">
        <v>3</v>
      </c>
      <c r="B14" s="55" t="s">
        <v>619</v>
      </c>
      <c r="C14" s="57">
        <v>4019.9</v>
      </c>
      <c r="D14" s="57"/>
      <c r="E14" s="58"/>
      <c r="F14" s="58"/>
      <c r="G14" s="98">
        <v>1373080.21</v>
      </c>
      <c r="H14" s="98">
        <v>1882923.4</v>
      </c>
      <c r="I14" s="98">
        <v>1882923.4</v>
      </c>
      <c r="J14" s="98">
        <f t="shared" si="0"/>
        <v>0</v>
      </c>
      <c r="K14" s="99"/>
    </row>
    <row r="15" spans="1:17" s="37" customFormat="1" x14ac:dyDescent="0.2">
      <c r="A15" s="49">
        <v>4</v>
      </c>
      <c r="B15" s="55" t="s">
        <v>620</v>
      </c>
      <c r="C15" s="57">
        <v>9829.9</v>
      </c>
      <c r="D15" s="57"/>
      <c r="E15" s="58"/>
      <c r="F15" s="58"/>
      <c r="G15" s="98">
        <v>3311546.39</v>
      </c>
      <c r="H15" s="98">
        <v>4541168.2</v>
      </c>
      <c r="I15" s="98">
        <v>4541168.2</v>
      </c>
      <c r="J15" s="98">
        <f t="shared" si="0"/>
        <v>0</v>
      </c>
      <c r="K15" s="99"/>
    </row>
    <row r="16" spans="1:17" s="37" customFormat="1" x14ac:dyDescent="0.2">
      <c r="A16" s="49">
        <v>5</v>
      </c>
      <c r="B16" s="55" t="s">
        <v>617</v>
      </c>
      <c r="C16" s="57">
        <v>11948.5</v>
      </c>
      <c r="D16" s="57"/>
      <c r="E16" s="58"/>
      <c r="F16" s="58"/>
      <c r="G16" s="98">
        <v>1534619.06</v>
      </c>
      <c r="H16" s="98">
        <v>2104443.7999999998</v>
      </c>
      <c r="I16" s="98">
        <v>2104443.7999999998</v>
      </c>
      <c r="J16" s="98">
        <f t="shared" si="0"/>
        <v>0</v>
      </c>
      <c r="K16" s="99"/>
    </row>
    <row r="17" spans="1:11" s="37" customFormat="1" x14ac:dyDescent="0.2">
      <c r="A17" s="49">
        <v>6</v>
      </c>
      <c r="B17" s="55" t="s">
        <v>618</v>
      </c>
      <c r="C17" s="57">
        <v>3415</v>
      </c>
      <c r="D17" s="57"/>
      <c r="E17" s="58"/>
      <c r="F17" s="58"/>
      <c r="G17" s="98">
        <v>3412508.17</v>
      </c>
      <c r="H17" s="98">
        <v>4679618.45</v>
      </c>
      <c r="I17" s="98">
        <v>4679618.45</v>
      </c>
      <c r="J17" s="98">
        <f t="shared" si="0"/>
        <v>0</v>
      </c>
      <c r="K17" s="99"/>
    </row>
    <row r="18" spans="1:11" s="37" customFormat="1" x14ac:dyDescent="0.2">
      <c r="A18" s="49">
        <v>7</v>
      </c>
      <c r="B18" s="50" t="s">
        <v>120</v>
      </c>
      <c r="C18" s="57">
        <v>2028</v>
      </c>
      <c r="D18" s="57"/>
      <c r="E18" s="58"/>
      <c r="F18" s="58"/>
      <c r="G18" s="98">
        <v>1416363.64</v>
      </c>
      <c r="H18" s="98">
        <v>2007730.32</v>
      </c>
      <c r="I18" s="98">
        <v>2007730.32</v>
      </c>
      <c r="J18" s="98">
        <f t="shared" si="0"/>
        <v>0</v>
      </c>
      <c r="K18" s="99"/>
    </row>
    <row r="19" spans="1:11" s="37" customFormat="1" x14ac:dyDescent="0.2">
      <c r="A19" s="49">
        <v>8</v>
      </c>
      <c r="B19" s="50" t="s">
        <v>121</v>
      </c>
      <c r="C19" s="57">
        <v>3393</v>
      </c>
      <c r="D19" s="57"/>
      <c r="E19" s="58"/>
      <c r="F19" s="58"/>
      <c r="G19" s="98">
        <v>1575094.05</v>
      </c>
      <c r="H19" s="98">
        <v>2232734.58</v>
      </c>
      <c r="I19" s="98">
        <v>2232734.58</v>
      </c>
      <c r="J19" s="98">
        <f t="shared" si="0"/>
        <v>0</v>
      </c>
      <c r="K19" s="99"/>
    </row>
    <row r="20" spans="1:11" s="37" customFormat="1" x14ac:dyDescent="0.2">
      <c r="A20" s="49">
        <v>9</v>
      </c>
      <c r="B20" s="55" t="s">
        <v>334</v>
      </c>
      <c r="C20" s="57">
        <v>3576.9</v>
      </c>
      <c r="D20" s="57"/>
      <c r="E20" s="58"/>
      <c r="F20" s="58"/>
      <c r="G20" s="98">
        <v>3882789.99</v>
      </c>
      <c r="H20" s="98">
        <v>5503950.3600000003</v>
      </c>
      <c r="I20" s="98">
        <v>5503950.3600000003</v>
      </c>
      <c r="J20" s="98">
        <f t="shared" si="0"/>
        <v>0</v>
      </c>
      <c r="K20" s="99"/>
    </row>
    <row r="21" spans="1:11" s="37" customFormat="1" x14ac:dyDescent="0.2">
      <c r="A21" s="49">
        <v>10</v>
      </c>
      <c r="B21" s="55" t="s">
        <v>335</v>
      </c>
      <c r="C21" s="57">
        <v>3222.6</v>
      </c>
      <c r="D21" s="57"/>
      <c r="E21" s="58"/>
      <c r="F21" s="58"/>
      <c r="G21" s="98">
        <v>4070010.47</v>
      </c>
      <c r="H21" s="98">
        <v>5769340</v>
      </c>
      <c r="I21" s="98">
        <v>5769340</v>
      </c>
      <c r="J21" s="98">
        <f t="shared" si="0"/>
        <v>0</v>
      </c>
      <c r="K21" s="99"/>
    </row>
    <row r="22" spans="1:11" s="37" customFormat="1" ht="51" x14ac:dyDescent="0.2">
      <c r="A22" s="49">
        <v>11</v>
      </c>
      <c r="B22" s="55" t="s">
        <v>381</v>
      </c>
      <c r="C22" s="57">
        <v>2850.4</v>
      </c>
      <c r="D22" s="57"/>
      <c r="E22" s="58"/>
      <c r="F22" s="58"/>
      <c r="G22" s="98">
        <v>4565859.29</v>
      </c>
      <c r="H22" s="98">
        <v>5564359.7999999998</v>
      </c>
      <c r="I22" s="98">
        <v>11261751.68</v>
      </c>
      <c r="J22" s="98">
        <f t="shared" si="0"/>
        <v>5697391.8799999999</v>
      </c>
      <c r="K22" s="99" t="s">
        <v>791</v>
      </c>
    </row>
    <row r="23" spans="1:11" s="37" customFormat="1" ht="51" x14ac:dyDescent="0.2">
      <c r="A23" s="49">
        <v>12</v>
      </c>
      <c r="B23" s="55" t="s">
        <v>777</v>
      </c>
      <c r="C23" s="57">
        <v>2455.5</v>
      </c>
      <c r="D23" s="57"/>
      <c r="E23" s="58"/>
      <c r="F23" s="58"/>
      <c r="G23" s="98">
        <v>6848788.9299999997</v>
      </c>
      <c r="H23" s="98">
        <v>8346539.7000000002</v>
      </c>
      <c r="I23" s="98">
        <v>15836838.300000001</v>
      </c>
      <c r="J23" s="98">
        <f t="shared" si="0"/>
        <v>7490298.6000000006</v>
      </c>
      <c r="K23" s="99" t="s">
        <v>791</v>
      </c>
    </row>
    <row r="24" spans="1:11" s="37" customFormat="1" x14ac:dyDescent="0.2">
      <c r="A24" s="49">
        <v>13</v>
      </c>
      <c r="B24" s="55" t="s">
        <v>336</v>
      </c>
      <c r="C24" s="57">
        <v>2443.9</v>
      </c>
      <c r="D24" s="57"/>
      <c r="E24" s="58"/>
      <c r="F24" s="58"/>
      <c r="G24" s="98">
        <v>1587304.08</v>
      </c>
      <c r="H24" s="98">
        <v>2250042.6</v>
      </c>
      <c r="I24" s="98">
        <v>2250042.6</v>
      </c>
      <c r="J24" s="98">
        <f t="shared" si="0"/>
        <v>0</v>
      </c>
      <c r="K24" s="99"/>
    </row>
    <row r="25" spans="1:11" s="37" customFormat="1" x14ac:dyDescent="0.2">
      <c r="A25" s="49">
        <v>14</v>
      </c>
      <c r="B25" s="55" t="s">
        <v>337</v>
      </c>
      <c r="C25" s="57">
        <v>3555.3</v>
      </c>
      <c r="D25" s="57"/>
      <c r="E25" s="58"/>
      <c r="F25" s="58"/>
      <c r="G25" s="98">
        <v>1465203.77</v>
      </c>
      <c r="H25" s="98">
        <v>2076962.4</v>
      </c>
      <c r="I25" s="98">
        <v>2076962.4</v>
      </c>
      <c r="J25" s="98">
        <f t="shared" si="0"/>
        <v>0</v>
      </c>
      <c r="K25" s="99"/>
    </row>
    <row r="26" spans="1:11" s="37" customFormat="1" x14ac:dyDescent="0.2">
      <c r="A26" s="49">
        <v>15</v>
      </c>
      <c r="B26" s="55" t="s">
        <v>382</v>
      </c>
      <c r="C26" s="57">
        <v>3588</v>
      </c>
      <c r="D26" s="57"/>
      <c r="E26" s="58"/>
      <c r="F26" s="58"/>
      <c r="G26" s="98">
        <v>1953605.03</v>
      </c>
      <c r="H26" s="98">
        <v>2769283.21</v>
      </c>
      <c r="I26" s="98">
        <v>2769283.21</v>
      </c>
      <c r="J26" s="98">
        <f t="shared" si="0"/>
        <v>0</v>
      </c>
      <c r="K26" s="99"/>
    </row>
    <row r="27" spans="1:11" s="37" customFormat="1" x14ac:dyDescent="0.2">
      <c r="A27" s="49">
        <v>16</v>
      </c>
      <c r="B27" s="55" t="s">
        <v>338</v>
      </c>
      <c r="C27" s="57">
        <v>3569.7</v>
      </c>
      <c r="D27" s="57"/>
      <c r="E27" s="58"/>
      <c r="F27" s="58"/>
      <c r="G27" s="98">
        <v>3919420.08</v>
      </c>
      <c r="H27" s="98">
        <v>5555874.4199999999</v>
      </c>
      <c r="I27" s="98">
        <v>5555874.4199999999</v>
      </c>
      <c r="J27" s="98">
        <f t="shared" si="0"/>
        <v>0</v>
      </c>
      <c r="K27" s="99"/>
    </row>
    <row r="28" spans="1:11" s="37" customFormat="1" x14ac:dyDescent="0.2">
      <c r="A28" s="49">
        <v>17</v>
      </c>
      <c r="B28" s="50" t="s">
        <v>310</v>
      </c>
      <c r="C28" s="57">
        <v>3545.6</v>
      </c>
      <c r="D28" s="57"/>
      <c r="E28" s="58"/>
      <c r="F28" s="58"/>
      <c r="G28" s="98">
        <v>3067622.72</v>
      </c>
      <c r="H28" s="98">
        <v>4206672.4000000004</v>
      </c>
      <c r="I28" s="98">
        <v>4206672.4000000004</v>
      </c>
      <c r="J28" s="98">
        <f t="shared" si="0"/>
        <v>0</v>
      </c>
      <c r="K28" s="99"/>
    </row>
    <row r="29" spans="1:11" s="37" customFormat="1" x14ac:dyDescent="0.2">
      <c r="A29" s="49">
        <v>18</v>
      </c>
      <c r="B29" s="50" t="s">
        <v>312</v>
      </c>
      <c r="C29" s="57">
        <v>5711</v>
      </c>
      <c r="D29" s="57"/>
      <c r="E29" s="58"/>
      <c r="F29" s="58"/>
      <c r="G29" s="98">
        <v>7140017.0899999999</v>
      </c>
      <c r="H29" s="98">
        <v>9791201.6799999997</v>
      </c>
      <c r="I29" s="98">
        <v>9791201.6799999997</v>
      </c>
      <c r="J29" s="98">
        <f t="shared" si="0"/>
        <v>0</v>
      </c>
      <c r="K29" s="99"/>
    </row>
    <row r="30" spans="1:11" s="37" customFormat="1" x14ac:dyDescent="0.2">
      <c r="A30" s="49">
        <v>19</v>
      </c>
      <c r="B30" s="55" t="s">
        <v>383</v>
      </c>
      <c r="C30" s="57">
        <v>1992.5</v>
      </c>
      <c r="D30" s="57"/>
      <c r="E30" s="58"/>
      <c r="F30" s="58"/>
      <c r="G30" s="98">
        <v>1992985.54</v>
      </c>
      <c r="H30" s="98">
        <v>2733007.94</v>
      </c>
      <c r="I30" s="98">
        <v>2733007.94</v>
      </c>
      <c r="J30" s="98">
        <f t="shared" si="0"/>
        <v>0</v>
      </c>
      <c r="K30" s="99"/>
    </row>
    <row r="31" spans="1:11" s="37" customFormat="1" ht="25.5" x14ac:dyDescent="0.2">
      <c r="A31" s="49">
        <v>20</v>
      </c>
      <c r="B31" s="55" t="s">
        <v>384</v>
      </c>
      <c r="C31" s="57">
        <v>3489</v>
      </c>
      <c r="D31" s="57"/>
      <c r="E31" s="58"/>
      <c r="F31" s="58"/>
      <c r="G31" s="98">
        <v>989425.44</v>
      </c>
      <c r="H31" s="98">
        <v>1356812.45</v>
      </c>
      <c r="I31" s="98">
        <v>1498086.56</v>
      </c>
      <c r="J31" s="98">
        <f t="shared" si="0"/>
        <v>141274.1100000001</v>
      </c>
      <c r="K31" s="99" t="s">
        <v>787</v>
      </c>
    </row>
    <row r="32" spans="1:11" s="37" customFormat="1" x14ac:dyDescent="0.2">
      <c r="A32" s="49">
        <v>21</v>
      </c>
      <c r="B32" s="55" t="s">
        <v>386</v>
      </c>
      <c r="C32" s="57">
        <v>6688</v>
      </c>
      <c r="D32" s="57"/>
      <c r="E32" s="58"/>
      <c r="F32" s="58"/>
      <c r="G32" s="98">
        <v>1130771.94</v>
      </c>
      <c r="H32" s="98">
        <v>1550642.79</v>
      </c>
      <c r="I32" s="98">
        <v>1550642.79</v>
      </c>
      <c r="J32" s="98">
        <f t="shared" si="0"/>
        <v>0</v>
      </c>
      <c r="K32" s="99"/>
    </row>
    <row r="33" spans="1:11" s="37" customFormat="1" x14ac:dyDescent="0.2">
      <c r="A33" s="49">
        <v>22</v>
      </c>
      <c r="B33" s="55" t="s">
        <v>387</v>
      </c>
      <c r="C33" s="57">
        <v>2691.4</v>
      </c>
      <c r="D33" s="57"/>
      <c r="E33" s="58"/>
      <c r="F33" s="58"/>
      <c r="G33" s="98">
        <v>3988607.26</v>
      </c>
      <c r="H33" s="98">
        <v>9218444.4199999999</v>
      </c>
      <c r="I33" s="98">
        <v>9218444.4199999999</v>
      </c>
      <c r="J33" s="98">
        <f t="shared" si="0"/>
        <v>0</v>
      </c>
      <c r="K33" s="99"/>
    </row>
    <row r="34" spans="1:11" s="37" customFormat="1" x14ac:dyDescent="0.2">
      <c r="A34" s="49">
        <v>23</v>
      </c>
      <c r="B34" s="55" t="s">
        <v>388</v>
      </c>
      <c r="C34" s="57">
        <v>2434.4</v>
      </c>
      <c r="D34" s="57"/>
      <c r="E34" s="58"/>
      <c r="F34" s="58"/>
      <c r="G34" s="98">
        <v>3049045.76</v>
      </c>
      <c r="H34" s="98">
        <v>4181197.55</v>
      </c>
      <c r="I34" s="98">
        <v>4181197.55</v>
      </c>
      <c r="J34" s="98">
        <f t="shared" si="0"/>
        <v>0</v>
      </c>
      <c r="K34" s="99"/>
    </row>
    <row r="35" spans="1:11" s="37" customFormat="1" x14ac:dyDescent="0.2">
      <c r="A35" s="49">
        <v>24</v>
      </c>
      <c r="B35" s="55" t="s">
        <v>389</v>
      </c>
      <c r="C35" s="57">
        <v>3524.8</v>
      </c>
      <c r="D35" s="57"/>
      <c r="E35" s="58"/>
      <c r="F35" s="58"/>
      <c r="G35" s="98">
        <v>3715393.51</v>
      </c>
      <c r="H35" s="98">
        <v>5094969.21</v>
      </c>
      <c r="I35" s="98">
        <v>5094969.21</v>
      </c>
      <c r="J35" s="98">
        <f t="shared" si="0"/>
        <v>0</v>
      </c>
      <c r="K35" s="99"/>
    </row>
    <row r="36" spans="1:11" s="37" customFormat="1" x14ac:dyDescent="0.2">
      <c r="A36" s="49">
        <v>25</v>
      </c>
      <c r="B36" s="55" t="s">
        <v>390</v>
      </c>
      <c r="C36" s="57">
        <v>3483</v>
      </c>
      <c r="D36" s="57"/>
      <c r="E36" s="58"/>
      <c r="F36" s="58"/>
      <c r="G36" s="98">
        <v>3234815.43</v>
      </c>
      <c r="H36" s="98">
        <v>4435946.01</v>
      </c>
      <c r="I36" s="98">
        <v>4435946.01</v>
      </c>
      <c r="J36" s="98">
        <f t="shared" si="0"/>
        <v>0</v>
      </c>
      <c r="K36" s="99"/>
    </row>
    <row r="37" spans="1:11" s="37" customFormat="1" x14ac:dyDescent="0.2">
      <c r="A37" s="49">
        <v>26</v>
      </c>
      <c r="B37" s="55" t="s">
        <v>391</v>
      </c>
      <c r="C37" s="57">
        <v>1660.4</v>
      </c>
      <c r="D37" s="57"/>
      <c r="E37" s="58"/>
      <c r="F37" s="58"/>
      <c r="G37" s="98">
        <v>3133853.65</v>
      </c>
      <c r="H37" s="98">
        <v>4297495.76</v>
      </c>
      <c r="I37" s="98">
        <v>4297495.76</v>
      </c>
      <c r="J37" s="98">
        <f t="shared" si="0"/>
        <v>0</v>
      </c>
      <c r="K37" s="99"/>
    </row>
    <row r="38" spans="1:11" s="37" customFormat="1" x14ac:dyDescent="0.2">
      <c r="A38" s="49">
        <v>27</v>
      </c>
      <c r="B38" s="55" t="s">
        <v>392</v>
      </c>
      <c r="C38" s="57">
        <v>3517.9</v>
      </c>
      <c r="D38" s="57"/>
      <c r="E38" s="58"/>
      <c r="F38" s="58"/>
      <c r="G38" s="98">
        <v>3133853.65</v>
      </c>
      <c r="H38" s="98">
        <v>4297495.76</v>
      </c>
      <c r="I38" s="98">
        <v>4297495.76</v>
      </c>
      <c r="J38" s="98">
        <f t="shared" si="0"/>
        <v>0</v>
      </c>
      <c r="K38" s="99"/>
    </row>
    <row r="39" spans="1:11" s="37" customFormat="1" x14ac:dyDescent="0.2">
      <c r="A39" s="49">
        <v>28</v>
      </c>
      <c r="B39" s="55" t="s">
        <v>393</v>
      </c>
      <c r="C39" s="57">
        <v>3543</v>
      </c>
      <c r="D39" s="57"/>
      <c r="E39" s="58"/>
      <c r="F39" s="58"/>
      <c r="G39" s="98">
        <v>1720388.73</v>
      </c>
      <c r="H39" s="98">
        <v>2359192.2599999998</v>
      </c>
      <c r="I39" s="98">
        <v>2359192.2599999998</v>
      </c>
      <c r="J39" s="98">
        <f t="shared" si="0"/>
        <v>0</v>
      </c>
      <c r="K39" s="99"/>
    </row>
    <row r="40" spans="1:11" s="37" customFormat="1" x14ac:dyDescent="0.2">
      <c r="A40" s="49">
        <v>29</v>
      </c>
      <c r="B40" s="55" t="s">
        <v>397</v>
      </c>
      <c r="C40" s="57">
        <v>3546.1</v>
      </c>
      <c r="D40" s="57"/>
      <c r="E40" s="58"/>
      <c r="F40" s="58"/>
      <c r="G40" s="98">
        <v>9312183.9600000009</v>
      </c>
      <c r="H40" s="98">
        <v>13200249.92</v>
      </c>
      <c r="I40" s="98">
        <v>13200249.92</v>
      </c>
      <c r="J40" s="98">
        <f t="shared" si="0"/>
        <v>0</v>
      </c>
      <c r="K40" s="99"/>
    </row>
    <row r="41" spans="1:11" s="37" customFormat="1" x14ac:dyDescent="0.2">
      <c r="A41" s="49">
        <v>30</v>
      </c>
      <c r="B41" s="55" t="s">
        <v>339</v>
      </c>
      <c r="C41" s="57"/>
      <c r="D41" s="57"/>
      <c r="E41" s="58"/>
      <c r="F41" s="58"/>
      <c r="G41" s="98">
        <v>6848788.9299999997</v>
      </c>
      <c r="H41" s="98">
        <v>8346539.7000000002</v>
      </c>
      <c r="I41" s="98">
        <v>8346539.7000000002</v>
      </c>
      <c r="J41" s="98">
        <f t="shared" si="0"/>
        <v>0</v>
      </c>
      <c r="K41" s="99"/>
    </row>
    <row r="42" spans="1:11" s="37" customFormat="1" x14ac:dyDescent="0.2">
      <c r="A42" s="49">
        <v>31</v>
      </c>
      <c r="B42" s="55" t="s">
        <v>400</v>
      </c>
      <c r="C42" s="57"/>
      <c r="D42" s="57"/>
      <c r="E42" s="58"/>
      <c r="F42" s="58"/>
      <c r="G42" s="98">
        <v>2608852.4</v>
      </c>
      <c r="H42" s="98">
        <v>3577554.46</v>
      </c>
      <c r="I42" s="98">
        <v>3577554.46</v>
      </c>
      <c r="J42" s="98">
        <f t="shared" si="0"/>
        <v>0</v>
      </c>
      <c r="K42" s="99"/>
    </row>
    <row r="43" spans="1:11" s="37" customFormat="1" x14ac:dyDescent="0.2">
      <c r="A43" s="49">
        <v>32</v>
      </c>
      <c r="B43" s="55" t="s">
        <v>401</v>
      </c>
      <c r="C43" s="57"/>
      <c r="D43" s="57"/>
      <c r="E43" s="58"/>
      <c r="F43" s="58"/>
      <c r="G43" s="98">
        <v>1728465.68</v>
      </c>
      <c r="H43" s="98">
        <v>2370268.2799999998</v>
      </c>
      <c r="I43" s="98">
        <v>2370268.2799999998</v>
      </c>
      <c r="J43" s="98">
        <f t="shared" si="0"/>
        <v>0</v>
      </c>
      <c r="K43" s="99"/>
    </row>
    <row r="44" spans="1:11" s="37" customFormat="1" x14ac:dyDescent="0.2">
      <c r="A44" s="49">
        <v>33</v>
      </c>
      <c r="B44" s="55" t="s">
        <v>402</v>
      </c>
      <c r="C44" s="57"/>
      <c r="D44" s="57"/>
      <c r="E44" s="58"/>
      <c r="F44" s="58"/>
      <c r="G44" s="98">
        <v>803655.77</v>
      </c>
      <c r="H44" s="98">
        <v>1102063.99</v>
      </c>
      <c r="I44" s="98">
        <v>1102063.99</v>
      </c>
      <c r="J44" s="98">
        <f t="shared" si="0"/>
        <v>0</v>
      </c>
      <c r="K44" s="99"/>
    </row>
    <row r="45" spans="1:11" s="37" customFormat="1" x14ac:dyDescent="0.2">
      <c r="A45" s="49">
        <v>34</v>
      </c>
      <c r="B45" s="55" t="s">
        <v>403</v>
      </c>
      <c r="C45" s="57"/>
      <c r="D45" s="57"/>
      <c r="E45" s="58"/>
      <c r="F45" s="58"/>
      <c r="G45" s="98">
        <v>3372123.45</v>
      </c>
      <c r="H45" s="98">
        <v>4624238.3499999996</v>
      </c>
      <c r="I45" s="98">
        <v>4624238.3499999996</v>
      </c>
      <c r="J45" s="98">
        <f t="shared" si="0"/>
        <v>0</v>
      </c>
      <c r="K45" s="99"/>
    </row>
    <row r="46" spans="1:11" s="37" customFormat="1" x14ac:dyDescent="0.2">
      <c r="A46" s="49">
        <v>35</v>
      </c>
      <c r="B46" s="55" t="s">
        <v>406</v>
      </c>
      <c r="C46" s="57"/>
      <c r="D46" s="57"/>
      <c r="E46" s="58"/>
      <c r="F46" s="58"/>
      <c r="G46" s="98">
        <v>1761019.96</v>
      </c>
      <c r="H46" s="98">
        <v>4053347.56</v>
      </c>
      <c r="I46" s="98">
        <v>4053347.56</v>
      </c>
      <c r="J46" s="98">
        <f t="shared" si="0"/>
        <v>0</v>
      </c>
      <c r="K46" s="99"/>
    </row>
    <row r="47" spans="1:11" s="37" customFormat="1" x14ac:dyDescent="0.2">
      <c r="A47" s="49">
        <v>36</v>
      </c>
      <c r="B47" s="55" t="s">
        <v>340</v>
      </c>
      <c r="C47" s="57"/>
      <c r="D47" s="57"/>
      <c r="E47" s="58"/>
      <c r="F47" s="58"/>
      <c r="G47" s="98">
        <v>3695569.51</v>
      </c>
      <c r="H47" s="98">
        <v>5238560.72</v>
      </c>
      <c r="I47" s="98">
        <v>5238560.72</v>
      </c>
      <c r="J47" s="98">
        <f t="shared" si="0"/>
        <v>0</v>
      </c>
      <c r="K47" s="99"/>
    </row>
    <row r="48" spans="1:11" s="37" customFormat="1" x14ac:dyDescent="0.2">
      <c r="A48" s="49">
        <v>37</v>
      </c>
      <c r="B48" s="55" t="s">
        <v>410</v>
      </c>
      <c r="C48" s="57"/>
      <c r="D48" s="57"/>
      <c r="E48" s="58"/>
      <c r="F48" s="58"/>
      <c r="G48" s="98">
        <v>2140389.7400000002</v>
      </c>
      <c r="H48" s="98">
        <v>2935145.3</v>
      </c>
      <c r="I48" s="98">
        <v>2935145.3</v>
      </c>
      <c r="J48" s="98">
        <f t="shared" si="0"/>
        <v>0</v>
      </c>
      <c r="K48" s="99"/>
    </row>
    <row r="49" spans="1:11" s="37" customFormat="1" ht="25.5" x14ac:dyDescent="0.2">
      <c r="A49" s="49">
        <v>38</v>
      </c>
      <c r="B49" s="55" t="s">
        <v>411</v>
      </c>
      <c r="C49" s="57"/>
      <c r="D49" s="57"/>
      <c r="E49" s="58"/>
      <c r="F49" s="58"/>
      <c r="G49" s="98">
        <v>3452892.88</v>
      </c>
      <c r="H49" s="98">
        <v>4734998.5599999996</v>
      </c>
      <c r="I49" s="98">
        <v>5267784.54</v>
      </c>
      <c r="J49" s="98">
        <f t="shared" si="0"/>
        <v>532785.98000000045</v>
      </c>
      <c r="K49" s="99" t="s">
        <v>787</v>
      </c>
    </row>
    <row r="50" spans="1:11" s="37" customFormat="1" ht="25.5" x14ac:dyDescent="0.2">
      <c r="A50" s="49">
        <v>39</v>
      </c>
      <c r="B50" s="55" t="s">
        <v>417</v>
      </c>
      <c r="C50" s="57"/>
      <c r="D50" s="57"/>
      <c r="E50" s="58"/>
      <c r="F50" s="58"/>
      <c r="G50" s="98">
        <v>2063658.78</v>
      </c>
      <c r="H50" s="98">
        <v>2829923.11</v>
      </c>
      <c r="I50" s="98">
        <v>4078038.14</v>
      </c>
      <c r="J50" s="98">
        <f t="shared" si="0"/>
        <v>1248115.0300000003</v>
      </c>
      <c r="K50" s="99" t="s">
        <v>787</v>
      </c>
    </row>
    <row r="51" spans="1:11" s="37" customFormat="1" x14ac:dyDescent="0.2">
      <c r="A51" s="49">
        <v>40</v>
      </c>
      <c r="B51" s="55" t="s">
        <v>420</v>
      </c>
      <c r="C51" s="57"/>
      <c r="D51" s="57"/>
      <c r="E51" s="58"/>
      <c r="F51" s="58"/>
      <c r="G51" s="98">
        <v>1506349.76</v>
      </c>
      <c r="H51" s="98">
        <v>2065677.73</v>
      </c>
      <c r="I51" s="98">
        <v>2065677.73</v>
      </c>
      <c r="J51" s="98">
        <f t="shared" si="0"/>
        <v>0</v>
      </c>
      <c r="K51" s="99"/>
    </row>
    <row r="52" spans="1:11" s="37" customFormat="1" x14ac:dyDescent="0.2">
      <c r="A52" s="49">
        <v>41</v>
      </c>
      <c r="B52" s="55" t="s">
        <v>446</v>
      </c>
      <c r="C52" s="57"/>
      <c r="D52" s="57"/>
      <c r="E52" s="58"/>
      <c r="F52" s="58"/>
      <c r="G52" s="98">
        <v>1025771.69</v>
      </c>
      <c r="H52" s="98">
        <v>1406654.55</v>
      </c>
      <c r="I52" s="98">
        <v>1406654.55</v>
      </c>
      <c r="J52" s="98">
        <f t="shared" si="0"/>
        <v>0</v>
      </c>
      <c r="K52" s="99"/>
    </row>
    <row r="53" spans="1:11" s="37" customFormat="1" x14ac:dyDescent="0.2">
      <c r="A53" s="49">
        <v>42</v>
      </c>
      <c r="B53" s="55" t="s">
        <v>447</v>
      </c>
      <c r="C53" s="57"/>
      <c r="D53" s="57"/>
      <c r="E53" s="58"/>
      <c r="F53" s="58"/>
      <c r="G53" s="98">
        <v>1037887.1</v>
      </c>
      <c r="H53" s="98">
        <v>1423268.57</v>
      </c>
      <c r="I53" s="98">
        <v>1423268.57</v>
      </c>
      <c r="J53" s="98">
        <f t="shared" si="0"/>
        <v>0</v>
      </c>
      <c r="K53" s="99"/>
    </row>
    <row r="54" spans="1:11" s="37" customFormat="1" x14ac:dyDescent="0.2">
      <c r="A54" s="49">
        <v>43</v>
      </c>
      <c r="B54" s="55" t="s">
        <v>460</v>
      </c>
      <c r="C54" s="57"/>
      <c r="D54" s="57"/>
      <c r="E54" s="58"/>
      <c r="F54" s="58"/>
      <c r="G54" s="98">
        <v>1348849.38</v>
      </c>
      <c r="H54" s="98">
        <v>1849695.34</v>
      </c>
      <c r="I54" s="98">
        <v>1849695.34</v>
      </c>
      <c r="J54" s="98">
        <f t="shared" si="0"/>
        <v>0</v>
      </c>
      <c r="K54" s="99"/>
    </row>
    <row r="55" spans="1:11" s="37" customFormat="1" ht="25.5" x14ac:dyDescent="0.2">
      <c r="A55" s="49">
        <v>44</v>
      </c>
      <c r="B55" s="55" t="s">
        <v>467</v>
      </c>
      <c r="C55" s="57"/>
      <c r="D55" s="57"/>
      <c r="E55" s="58"/>
      <c r="F55" s="58"/>
      <c r="G55" s="98">
        <v>1292310.78</v>
      </c>
      <c r="H55" s="98">
        <v>1772163.21</v>
      </c>
      <c r="I55" s="98">
        <v>3171217.35</v>
      </c>
      <c r="J55" s="98">
        <f t="shared" si="0"/>
        <v>1399054.1400000001</v>
      </c>
      <c r="K55" s="99" t="s">
        <v>787</v>
      </c>
    </row>
    <row r="56" spans="1:11" s="37" customFormat="1" ht="25.5" x14ac:dyDescent="0.2">
      <c r="A56" s="49">
        <v>45</v>
      </c>
      <c r="B56" s="55" t="s">
        <v>468</v>
      </c>
      <c r="C56" s="57"/>
      <c r="D56" s="57"/>
      <c r="E56" s="58"/>
      <c r="F56" s="58"/>
      <c r="G56" s="98">
        <v>1789042.74</v>
      </c>
      <c r="H56" s="98">
        <v>2453338.4300000002</v>
      </c>
      <c r="I56" s="98">
        <v>3210910.23</v>
      </c>
      <c r="J56" s="98">
        <f t="shared" si="0"/>
        <v>757571.79999999981</v>
      </c>
      <c r="K56" s="99" t="s">
        <v>787</v>
      </c>
    </row>
    <row r="57" spans="1:11" s="37" customFormat="1" ht="25.5" x14ac:dyDescent="0.2">
      <c r="A57" s="49">
        <v>46</v>
      </c>
      <c r="B57" s="55" t="s">
        <v>469</v>
      </c>
      <c r="C57" s="57"/>
      <c r="D57" s="57"/>
      <c r="E57" s="58"/>
      <c r="F57" s="58"/>
      <c r="G57" s="98">
        <v>1877889.11</v>
      </c>
      <c r="H57" s="98">
        <v>2575174.65</v>
      </c>
      <c r="I57" s="98">
        <v>3342052.86</v>
      </c>
      <c r="J57" s="98">
        <f t="shared" si="0"/>
        <v>766878.21</v>
      </c>
      <c r="K57" s="99" t="s">
        <v>787</v>
      </c>
    </row>
    <row r="58" spans="1:11" s="37" customFormat="1" x14ac:dyDescent="0.2">
      <c r="A58" s="49">
        <v>47</v>
      </c>
      <c r="B58" s="55" t="s">
        <v>470</v>
      </c>
      <c r="C58" s="57"/>
      <c r="D58" s="57"/>
      <c r="E58" s="58"/>
      <c r="F58" s="58"/>
      <c r="G58" s="98">
        <v>1223656.77</v>
      </c>
      <c r="H58" s="98">
        <v>1678017.03</v>
      </c>
      <c r="I58" s="98">
        <v>1678017.03</v>
      </c>
      <c r="J58" s="98">
        <f t="shared" si="0"/>
        <v>0</v>
      </c>
      <c r="K58" s="99"/>
    </row>
    <row r="59" spans="1:11" s="37" customFormat="1" x14ac:dyDescent="0.2">
      <c r="A59" s="49">
        <v>48</v>
      </c>
      <c r="B59" s="55" t="s">
        <v>462</v>
      </c>
      <c r="C59" s="57"/>
      <c r="D59" s="57"/>
      <c r="E59" s="58"/>
      <c r="F59" s="58"/>
      <c r="G59" s="98">
        <v>2459428.96</v>
      </c>
      <c r="H59" s="98">
        <v>3372648.09</v>
      </c>
      <c r="I59" s="98">
        <v>3372648.09</v>
      </c>
      <c r="J59" s="98">
        <f t="shared" si="0"/>
        <v>0</v>
      </c>
      <c r="K59" s="99"/>
    </row>
    <row r="60" spans="1:11" s="37" customFormat="1" x14ac:dyDescent="0.2">
      <c r="A60" s="49">
        <v>49</v>
      </c>
      <c r="B60" s="55" t="s">
        <v>463</v>
      </c>
      <c r="C60" s="57"/>
      <c r="D60" s="57"/>
      <c r="E60" s="58"/>
      <c r="F60" s="58"/>
      <c r="G60" s="98">
        <v>2459428.96</v>
      </c>
      <c r="H60" s="98">
        <v>3372648.09</v>
      </c>
      <c r="I60" s="98">
        <v>3372648.09</v>
      </c>
      <c r="J60" s="98">
        <f t="shared" si="0"/>
        <v>0</v>
      </c>
      <c r="K60" s="99"/>
    </row>
    <row r="61" spans="1:11" s="37" customFormat="1" ht="25.5" x14ac:dyDescent="0.2">
      <c r="A61" s="49">
        <v>50</v>
      </c>
      <c r="B61" s="55" t="s">
        <v>464</v>
      </c>
      <c r="C61" s="57"/>
      <c r="D61" s="57"/>
      <c r="E61" s="58"/>
      <c r="F61" s="58"/>
      <c r="G61" s="98">
        <v>1732504.14</v>
      </c>
      <c r="H61" s="98">
        <v>2375806.29</v>
      </c>
      <c r="I61" s="98">
        <v>3166701.28</v>
      </c>
      <c r="J61" s="98">
        <f t="shared" si="0"/>
        <v>790894.98999999976</v>
      </c>
      <c r="K61" s="99" t="s">
        <v>787</v>
      </c>
    </row>
    <row r="62" spans="1:11" s="37" customFormat="1" x14ac:dyDescent="0.2">
      <c r="A62" s="49">
        <v>51</v>
      </c>
      <c r="B62" s="55" t="s">
        <v>466</v>
      </c>
      <c r="C62" s="57"/>
      <c r="D62" s="57"/>
      <c r="E62" s="58"/>
      <c r="F62" s="58"/>
      <c r="G62" s="98">
        <v>3150007.54</v>
      </c>
      <c r="H62" s="98">
        <v>4319647.8</v>
      </c>
      <c r="I62" s="98">
        <v>4319647.8</v>
      </c>
      <c r="J62" s="98">
        <f t="shared" si="0"/>
        <v>0</v>
      </c>
      <c r="K62" s="99"/>
    </row>
    <row r="63" spans="1:11" s="37" customFormat="1" x14ac:dyDescent="0.2">
      <c r="A63" s="49">
        <v>52</v>
      </c>
      <c r="B63" s="55" t="s">
        <v>490</v>
      </c>
      <c r="C63" s="57"/>
      <c r="D63" s="57"/>
      <c r="E63" s="58"/>
      <c r="F63" s="58"/>
      <c r="G63" s="98">
        <v>1994305.13</v>
      </c>
      <c r="H63" s="98">
        <v>2826976.6</v>
      </c>
      <c r="I63" s="98">
        <v>2826976.6</v>
      </c>
      <c r="J63" s="98">
        <f t="shared" si="0"/>
        <v>0</v>
      </c>
      <c r="K63" s="99"/>
    </row>
    <row r="64" spans="1:11" s="37" customFormat="1" x14ac:dyDescent="0.2">
      <c r="A64" s="49">
        <v>53</v>
      </c>
      <c r="B64" s="55" t="s">
        <v>491</v>
      </c>
      <c r="C64" s="57"/>
      <c r="D64" s="57"/>
      <c r="E64" s="58"/>
      <c r="F64" s="58"/>
      <c r="G64" s="98">
        <v>2826929.85</v>
      </c>
      <c r="H64" s="98">
        <v>3876607.01</v>
      </c>
      <c r="I64" s="98">
        <v>3876607.01</v>
      </c>
      <c r="J64" s="98">
        <f t="shared" si="0"/>
        <v>0</v>
      </c>
      <c r="K64" s="99"/>
    </row>
    <row r="65" spans="1:11" s="37" customFormat="1" x14ac:dyDescent="0.2">
      <c r="A65" s="49">
        <v>54</v>
      </c>
      <c r="B65" s="55" t="s">
        <v>498</v>
      </c>
      <c r="C65" s="57"/>
      <c r="D65" s="57"/>
      <c r="E65" s="58"/>
      <c r="F65" s="58"/>
      <c r="G65" s="98">
        <v>3028853.4</v>
      </c>
      <c r="H65" s="98">
        <v>4153507.49</v>
      </c>
      <c r="I65" s="98">
        <v>4153507.49</v>
      </c>
      <c r="J65" s="98">
        <f t="shared" si="0"/>
        <v>0</v>
      </c>
      <c r="K65" s="99"/>
    </row>
    <row r="66" spans="1:11" s="37" customFormat="1" x14ac:dyDescent="0.2">
      <c r="A66" s="49">
        <v>55</v>
      </c>
      <c r="B66" s="55" t="s">
        <v>508</v>
      </c>
      <c r="C66" s="57"/>
      <c r="D66" s="57"/>
      <c r="E66" s="58"/>
      <c r="F66" s="58"/>
      <c r="G66" s="98">
        <v>2192889.87</v>
      </c>
      <c r="H66" s="98">
        <v>3007139.43</v>
      </c>
      <c r="I66" s="98">
        <v>3007139.43</v>
      </c>
      <c r="J66" s="98">
        <f t="shared" si="0"/>
        <v>0</v>
      </c>
      <c r="K66" s="99"/>
    </row>
    <row r="67" spans="1:11" s="37" customFormat="1" x14ac:dyDescent="0.2">
      <c r="A67" s="49">
        <v>56</v>
      </c>
      <c r="B67" s="55" t="s">
        <v>509</v>
      </c>
      <c r="C67" s="57"/>
      <c r="D67" s="57"/>
      <c r="E67" s="58"/>
      <c r="F67" s="58"/>
      <c r="G67" s="98">
        <v>1385195.62</v>
      </c>
      <c r="H67" s="98">
        <v>1899537.43</v>
      </c>
      <c r="I67" s="98">
        <v>1899537.43</v>
      </c>
      <c r="J67" s="98">
        <f t="shared" si="0"/>
        <v>0</v>
      </c>
      <c r="K67" s="99"/>
    </row>
    <row r="68" spans="1:11" s="37" customFormat="1" x14ac:dyDescent="0.2">
      <c r="A68" s="49">
        <v>57</v>
      </c>
      <c r="B68" s="55" t="s">
        <v>514</v>
      </c>
      <c r="C68" s="57"/>
      <c r="D68" s="57"/>
      <c r="E68" s="58"/>
      <c r="F68" s="58"/>
      <c r="G68" s="98">
        <v>1037887.1</v>
      </c>
      <c r="H68" s="98">
        <v>1423268.57</v>
      </c>
      <c r="I68" s="98">
        <v>1423268.57</v>
      </c>
      <c r="J68" s="98">
        <f t="shared" si="0"/>
        <v>0</v>
      </c>
      <c r="K68" s="99"/>
    </row>
    <row r="69" spans="1:11" s="37" customFormat="1" x14ac:dyDescent="0.2">
      <c r="A69" s="49">
        <v>58</v>
      </c>
      <c r="B69" s="55" t="s">
        <v>343</v>
      </c>
      <c r="C69" s="57"/>
      <c r="D69" s="57"/>
      <c r="E69" s="58"/>
      <c r="F69" s="58"/>
      <c r="G69" s="98">
        <v>11414648.220000001</v>
      </c>
      <c r="H69" s="98">
        <v>13910899.49</v>
      </c>
      <c r="I69" s="98">
        <v>13910899.49</v>
      </c>
      <c r="J69" s="98">
        <f t="shared" si="0"/>
        <v>0</v>
      </c>
      <c r="K69" s="99"/>
    </row>
    <row r="70" spans="1:11" s="37" customFormat="1" x14ac:dyDescent="0.2">
      <c r="A70" s="49">
        <v>59</v>
      </c>
      <c r="B70" s="55" t="s">
        <v>515</v>
      </c>
      <c r="C70" s="57"/>
      <c r="D70" s="57"/>
      <c r="E70" s="58"/>
      <c r="F70" s="58"/>
      <c r="G70" s="98">
        <v>2301928.59</v>
      </c>
      <c r="H70" s="98">
        <v>3156665.7</v>
      </c>
      <c r="I70" s="98">
        <v>3156665.7</v>
      </c>
      <c r="J70" s="98">
        <f t="shared" si="0"/>
        <v>0</v>
      </c>
      <c r="K70" s="99"/>
    </row>
    <row r="71" spans="1:11" s="37" customFormat="1" x14ac:dyDescent="0.2">
      <c r="A71" s="49">
        <v>60</v>
      </c>
      <c r="B71" s="55" t="s">
        <v>522</v>
      </c>
      <c r="C71" s="57"/>
      <c r="D71" s="57"/>
      <c r="E71" s="58"/>
      <c r="F71" s="58"/>
      <c r="G71" s="98">
        <v>2281736.23</v>
      </c>
      <c r="H71" s="98">
        <v>3128975.65</v>
      </c>
      <c r="I71" s="98">
        <v>3128975.65</v>
      </c>
      <c r="J71" s="98">
        <f t="shared" si="0"/>
        <v>0</v>
      </c>
      <c r="K71" s="99"/>
    </row>
    <row r="72" spans="1:11" s="37" customFormat="1" x14ac:dyDescent="0.2">
      <c r="A72" s="49">
        <v>61</v>
      </c>
      <c r="B72" s="55" t="s">
        <v>524</v>
      </c>
      <c r="C72" s="57"/>
      <c r="D72" s="57"/>
      <c r="E72" s="58"/>
      <c r="F72" s="58"/>
      <c r="G72" s="98">
        <v>2318082.4700000002</v>
      </c>
      <c r="H72" s="98">
        <v>3178817.74</v>
      </c>
      <c r="I72" s="98">
        <v>3178817.74</v>
      </c>
      <c r="J72" s="98">
        <f t="shared" si="0"/>
        <v>0</v>
      </c>
      <c r="K72" s="99"/>
    </row>
    <row r="73" spans="1:11" s="37" customFormat="1" x14ac:dyDescent="0.2">
      <c r="A73" s="49">
        <v>62</v>
      </c>
      <c r="B73" s="55" t="s">
        <v>527</v>
      </c>
      <c r="C73" s="57"/>
      <c r="D73" s="57"/>
      <c r="E73" s="58"/>
      <c r="F73" s="58"/>
      <c r="G73" s="98">
        <v>5968860.4400000004</v>
      </c>
      <c r="H73" s="98">
        <v>8185178.7699999996</v>
      </c>
      <c r="I73" s="98">
        <v>8185178.7699999996</v>
      </c>
      <c r="J73" s="98">
        <f t="shared" si="0"/>
        <v>0</v>
      </c>
      <c r="K73" s="99"/>
    </row>
    <row r="74" spans="1:11" s="37" customFormat="1" x14ac:dyDescent="0.2">
      <c r="A74" s="49">
        <v>63</v>
      </c>
      <c r="B74" s="55" t="s">
        <v>528</v>
      </c>
      <c r="C74" s="57"/>
      <c r="D74" s="57"/>
      <c r="E74" s="58"/>
      <c r="F74" s="58"/>
      <c r="G74" s="98">
        <v>3365898.66</v>
      </c>
      <c r="H74" s="98">
        <v>4771244.18</v>
      </c>
      <c r="I74" s="98">
        <v>4771244.18</v>
      </c>
      <c r="J74" s="98">
        <f t="shared" si="0"/>
        <v>0</v>
      </c>
      <c r="K74" s="99"/>
    </row>
    <row r="75" spans="1:11" s="37" customFormat="1" x14ac:dyDescent="0.2">
      <c r="A75" s="49">
        <v>64</v>
      </c>
      <c r="B75" s="55" t="s">
        <v>536</v>
      </c>
      <c r="C75" s="57"/>
      <c r="D75" s="57"/>
      <c r="E75" s="58"/>
      <c r="F75" s="58"/>
      <c r="G75" s="98">
        <v>3906413.2</v>
      </c>
      <c r="H75" s="98">
        <v>5356917.07</v>
      </c>
      <c r="I75" s="98">
        <v>5356917.07</v>
      </c>
      <c r="J75" s="98">
        <f t="shared" si="0"/>
        <v>0</v>
      </c>
      <c r="K75" s="99"/>
    </row>
    <row r="76" spans="1:11" s="37" customFormat="1" x14ac:dyDescent="0.2">
      <c r="A76" s="49">
        <v>65</v>
      </c>
      <c r="B76" s="55" t="s">
        <v>540</v>
      </c>
      <c r="C76" s="57"/>
      <c r="D76" s="57"/>
      <c r="E76" s="58"/>
      <c r="F76" s="58"/>
      <c r="G76" s="98">
        <v>1461926.58</v>
      </c>
      <c r="H76" s="98">
        <v>2004759.62</v>
      </c>
      <c r="I76" s="98">
        <v>2004759.62</v>
      </c>
      <c r="J76" s="98">
        <f t="shared" si="0"/>
        <v>0</v>
      </c>
      <c r="K76" s="99"/>
    </row>
    <row r="77" spans="1:11" s="37" customFormat="1" x14ac:dyDescent="0.2">
      <c r="A77" s="49">
        <v>66</v>
      </c>
      <c r="B77" s="55" t="s">
        <v>541</v>
      </c>
      <c r="C77" s="57"/>
      <c r="D77" s="57"/>
      <c r="E77" s="58"/>
      <c r="F77" s="58"/>
      <c r="G77" s="98">
        <v>4232317.82</v>
      </c>
      <c r="H77" s="98">
        <v>5803834.4800000004</v>
      </c>
      <c r="I77" s="98">
        <v>5803834.4800000004</v>
      </c>
      <c r="J77" s="98">
        <f t="shared" ref="J77:J140" si="1">I77-H77</f>
        <v>0</v>
      </c>
      <c r="K77" s="99"/>
    </row>
    <row r="78" spans="1:11" s="37" customFormat="1" x14ac:dyDescent="0.2">
      <c r="A78" s="49">
        <v>67</v>
      </c>
      <c r="B78" s="55" t="s">
        <v>344</v>
      </c>
      <c r="C78" s="57"/>
      <c r="D78" s="57"/>
      <c r="E78" s="58"/>
      <c r="F78" s="58"/>
      <c r="G78" s="98">
        <v>3194958.22</v>
      </c>
      <c r="H78" s="98">
        <v>4528931.9000000004</v>
      </c>
      <c r="I78" s="98">
        <v>4528931.9000000004</v>
      </c>
      <c r="J78" s="98">
        <f t="shared" si="1"/>
        <v>0</v>
      </c>
      <c r="K78" s="99"/>
    </row>
    <row r="79" spans="1:11" s="37" customFormat="1" x14ac:dyDescent="0.2">
      <c r="A79" s="49">
        <v>68</v>
      </c>
      <c r="B79" s="55" t="s">
        <v>345</v>
      </c>
      <c r="C79" s="57"/>
      <c r="D79" s="57"/>
      <c r="E79" s="58"/>
      <c r="F79" s="58"/>
      <c r="G79" s="98">
        <v>1790804.61</v>
      </c>
      <c r="H79" s="98">
        <v>2538509.6</v>
      </c>
      <c r="I79" s="98">
        <v>2538509.6</v>
      </c>
      <c r="J79" s="98">
        <f t="shared" si="1"/>
        <v>0</v>
      </c>
      <c r="K79" s="99"/>
    </row>
    <row r="80" spans="1:11" s="37" customFormat="1" x14ac:dyDescent="0.2">
      <c r="A80" s="49">
        <v>69</v>
      </c>
      <c r="B80" s="55" t="s">
        <v>346</v>
      </c>
      <c r="C80" s="57"/>
      <c r="D80" s="57"/>
      <c r="E80" s="58"/>
      <c r="F80" s="58"/>
      <c r="G80" s="98">
        <v>1790804.61</v>
      </c>
      <c r="H80" s="98">
        <v>2538509.6</v>
      </c>
      <c r="I80" s="98">
        <v>2538509.6</v>
      </c>
      <c r="J80" s="98">
        <f t="shared" si="1"/>
        <v>0</v>
      </c>
      <c r="K80" s="99"/>
    </row>
    <row r="81" spans="1:11" s="37" customFormat="1" x14ac:dyDescent="0.2">
      <c r="A81" s="49">
        <v>70</v>
      </c>
      <c r="B81" s="55" t="s">
        <v>347</v>
      </c>
      <c r="C81" s="57"/>
      <c r="D81" s="57"/>
      <c r="E81" s="58"/>
      <c r="F81" s="58"/>
      <c r="G81" s="98">
        <v>1855924.77</v>
      </c>
      <c r="H81" s="98">
        <v>2630819.04</v>
      </c>
      <c r="I81" s="98">
        <v>2630819.04</v>
      </c>
      <c r="J81" s="98">
        <f t="shared" si="1"/>
        <v>0</v>
      </c>
      <c r="K81" s="99"/>
    </row>
    <row r="82" spans="1:11" s="37" customFormat="1" x14ac:dyDescent="0.2">
      <c r="A82" s="49">
        <v>71</v>
      </c>
      <c r="B82" s="55" t="s">
        <v>542</v>
      </c>
      <c r="C82" s="57"/>
      <c r="D82" s="57"/>
      <c r="E82" s="58"/>
      <c r="F82" s="58"/>
      <c r="G82" s="98">
        <v>1772888.86</v>
      </c>
      <c r="H82" s="98">
        <v>2431186.39</v>
      </c>
      <c r="I82" s="98">
        <v>2431186.39</v>
      </c>
      <c r="J82" s="98">
        <f t="shared" si="1"/>
        <v>0</v>
      </c>
      <c r="K82" s="99"/>
    </row>
    <row r="83" spans="1:11" s="37" customFormat="1" ht="25.5" x14ac:dyDescent="0.2">
      <c r="A83" s="49">
        <v>72</v>
      </c>
      <c r="B83" s="55" t="s">
        <v>543</v>
      </c>
      <c r="C83" s="57"/>
      <c r="D83" s="57"/>
      <c r="E83" s="58"/>
      <c r="F83" s="58"/>
      <c r="G83" s="98">
        <v>1966735.47</v>
      </c>
      <c r="H83" s="98">
        <v>2697010.87</v>
      </c>
      <c r="I83" s="98">
        <v>3658917.49</v>
      </c>
      <c r="J83" s="98">
        <f t="shared" si="1"/>
        <v>961906.62000000011</v>
      </c>
      <c r="K83" s="99" t="s">
        <v>787</v>
      </c>
    </row>
    <row r="84" spans="1:11" s="37" customFormat="1" x14ac:dyDescent="0.2">
      <c r="A84" s="49">
        <v>73</v>
      </c>
      <c r="B84" s="55" t="s">
        <v>549</v>
      </c>
      <c r="C84" s="57"/>
      <c r="D84" s="57"/>
      <c r="E84" s="58"/>
      <c r="F84" s="58"/>
      <c r="G84" s="98">
        <v>1453849.63</v>
      </c>
      <c r="H84" s="98">
        <v>1993683.6</v>
      </c>
      <c r="I84" s="98">
        <v>1993683.6</v>
      </c>
      <c r="J84" s="98">
        <f t="shared" si="1"/>
        <v>0</v>
      </c>
      <c r="K84" s="99"/>
    </row>
    <row r="85" spans="1:11" s="37" customFormat="1" x14ac:dyDescent="0.2">
      <c r="A85" s="49">
        <v>74</v>
      </c>
      <c r="B85" s="55" t="s">
        <v>571</v>
      </c>
      <c r="C85" s="57"/>
      <c r="D85" s="57"/>
      <c r="E85" s="58"/>
      <c r="F85" s="58"/>
      <c r="G85" s="98">
        <v>2455390.4900000002</v>
      </c>
      <c r="H85" s="98">
        <v>3367110.08</v>
      </c>
      <c r="I85" s="98">
        <v>3367110.08</v>
      </c>
      <c r="J85" s="98">
        <f t="shared" si="1"/>
        <v>0</v>
      </c>
      <c r="K85" s="99"/>
    </row>
    <row r="86" spans="1:11" s="37" customFormat="1" x14ac:dyDescent="0.2">
      <c r="A86" s="49">
        <v>75</v>
      </c>
      <c r="B86" s="55" t="s">
        <v>550</v>
      </c>
      <c r="C86" s="57"/>
      <c r="D86" s="57"/>
      <c r="E86" s="58"/>
      <c r="F86" s="58"/>
      <c r="G86" s="98">
        <v>1056831.49</v>
      </c>
      <c r="H86" s="98">
        <v>2126526.4</v>
      </c>
      <c r="I86" s="98">
        <v>2126526.4</v>
      </c>
      <c r="J86" s="98">
        <f t="shared" si="1"/>
        <v>0</v>
      </c>
      <c r="K86" s="99"/>
    </row>
    <row r="87" spans="1:11" s="37" customFormat="1" x14ac:dyDescent="0.2">
      <c r="A87" s="49">
        <v>76</v>
      </c>
      <c r="B87" s="55" t="s">
        <v>552</v>
      </c>
      <c r="C87" s="57"/>
      <c r="D87" s="57"/>
      <c r="E87" s="58"/>
      <c r="F87" s="58"/>
      <c r="G87" s="98">
        <v>2471544.38</v>
      </c>
      <c r="H87" s="98">
        <v>3389262.11</v>
      </c>
      <c r="I87" s="98">
        <v>3389262.11</v>
      </c>
      <c r="J87" s="98">
        <f t="shared" si="1"/>
        <v>0</v>
      </c>
      <c r="K87" s="99"/>
    </row>
    <row r="88" spans="1:11" s="37" customFormat="1" x14ac:dyDescent="0.2">
      <c r="A88" s="49">
        <v>77</v>
      </c>
      <c r="B88" s="55" t="s">
        <v>553</v>
      </c>
      <c r="C88" s="57"/>
      <c r="D88" s="57"/>
      <c r="E88" s="58"/>
      <c r="F88" s="58"/>
      <c r="G88" s="98">
        <v>2471544.38</v>
      </c>
      <c r="H88" s="98">
        <v>3389262.11</v>
      </c>
      <c r="I88" s="98">
        <v>3389262.11</v>
      </c>
      <c r="J88" s="98">
        <f t="shared" si="1"/>
        <v>0</v>
      </c>
      <c r="K88" s="99"/>
    </row>
    <row r="89" spans="1:11" s="37" customFormat="1" x14ac:dyDescent="0.2">
      <c r="A89" s="49">
        <v>78</v>
      </c>
      <c r="B89" s="55" t="s">
        <v>554</v>
      </c>
      <c r="C89" s="57"/>
      <c r="D89" s="57"/>
      <c r="E89" s="58"/>
      <c r="F89" s="58"/>
      <c r="G89" s="98">
        <v>2471544.38</v>
      </c>
      <c r="H89" s="98">
        <v>3389262.11</v>
      </c>
      <c r="I89" s="98">
        <v>3389262.11</v>
      </c>
      <c r="J89" s="98">
        <f t="shared" si="1"/>
        <v>0</v>
      </c>
      <c r="K89" s="99"/>
    </row>
    <row r="90" spans="1:11" s="37" customFormat="1" x14ac:dyDescent="0.2">
      <c r="A90" s="49">
        <v>79</v>
      </c>
      <c r="B90" s="55" t="s">
        <v>559</v>
      </c>
      <c r="C90" s="57"/>
      <c r="D90" s="57"/>
      <c r="E90" s="58"/>
      <c r="F90" s="58"/>
      <c r="G90" s="98">
        <v>2261543.88</v>
      </c>
      <c r="H90" s="98">
        <v>3101285.6</v>
      </c>
      <c r="I90" s="98">
        <v>3101285.6</v>
      </c>
      <c r="J90" s="98">
        <f t="shared" si="1"/>
        <v>0</v>
      </c>
      <c r="K90" s="99"/>
    </row>
    <row r="91" spans="1:11" s="37" customFormat="1" x14ac:dyDescent="0.2">
      <c r="A91" s="49">
        <v>80</v>
      </c>
      <c r="B91" s="55" t="s">
        <v>560</v>
      </c>
      <c r="C91" s="57"/>
      <c r="D91" s="57"/>
      <c r="E91" s="58"/>
      <c r="F91" s="58"/>
      <c r="G91" s="98">
        <v>2305967.06</v>
      </c>
      <c r="H91" s="98">
        <v>3162203.71</v>
      </c>
      <c r="I91" s="98">
        <v>3162203.71</v>
      </c>
      <c r="J91" s="98">
        <f t="shared" si="1"/>
        <v>0</v>
      </c>
      <c r="K91" s="99"/>
    </row>
    <row r="92" spans="1:11" s="37" customFormat="1" x14ac:dyDescent="0.2">
      <c r="A92" s="49">
        <v>81</v>
      </c>
      <c r="B92" s="55" t="s">
        <v>561</v>
      </c>
      <c r="C92" s="57"/>
      <c r="D92" s="57"/>
      <c r="E92" s="58"/>
      <c r="F92" s="58"/>
      <c r="G92" s="98">
        <v>2281736.23</v>
      </c>
      <c r="H92" s="98">
        <v>3128975.65</v>
      </c>
      <c r="I92" s="98">
        <v>3128975.65</v>
      </c>
      <c r="J92" s="98">
        <f t="shared" si="1"/>
        <v>0</v>
      </c>
      <c r="K92" s="99"/>
    </row>
    <row r="93" spans="1:11" s="37" customFormat="1" x14ac:dyDescent="0.2">
      <c r="A93" s="49">
        <v>82</v>
      </c>
      <c r="B93" s="55" t="s">
        <v>562</v>
      </c>
      <c r="C93" s="57"/>
      <c r="D93" s="57"/>
      <c r="E93" s="58"/>
      <c r="F93" s="58"/>
      <c r="G93" s="98">
        <v>2281736.23</v>
      </c>
      <c r="H93" s="98">
        <v>3128975.65</v>
      </c>
      <c r="I93" s="98">
        <v>3128975.65</v>
      </c>
      <c r="J93" s="98">
        <f t="shared" si="1"/>
        <v>0</v>
      </c>
      <c r="K93" s="99"/>
    </row>
    <row r="94" spans="1:11" s="37" customFormat="1" ht="51" x14ac:dyDescent="0.2">
      <c r="A94" s="49">
        <v>83</v>
      </c>
      <c r="B94" s="55" t="s">
        <v>480</v>
      </c>
      <c r="C94" s="57"/>
      <c r="D94" s="57"/>
      <c r="E94" s="58"/>
      <c r="F94" s="58"/>
      <c r="G94" s="98">
        <v>7144055.5599999996</v>
      </c>
      <c r="H94" s="98">
        <v>9796739.6899999995</v>
      </c>
      <c r="I94" s="98">
        <v>13490950.449999999</v>
      </c>
      <c r="J94" s="98">
        <f t="shared" si="1"/>
        <v>3694210.76</v>
      </c>
      <c r="K94" s="99" t="s">
        <v>800</v>
      </c>
    </row>
    <row r="95" spans="1:11" s="37" customFormat="1" x14ac:dyDescent="0.2">
      <c r="A95" s="49">
        <v>84</v>
      </c>
      <c r="B95" s="55" t="s">
        <v>564</v>
      </c>
      <c r="C95" s="57"/>
      <c r="D95" s="57"/>
      <c r="E95" s="58"/>
      <c r="F95" s="58"/>
      <c r="G95" s="98">
        <v>2285774.7000000002</v>
      </c>
      <c r="H95" s="98">
        <v>3134513.66</v>
      </c>
      <c r="I95" s="98">
        <v>3134513.66</v>
      </c>
      <c r="J95" s="98">
        <f t="shared" si="1"/>
        <v>0</v>
      </c>
      <c r="K95" s="99"/>
    </row>
    <row r="96" spans="1:11" s="37" customFormat="1" x14ac:dyDescent="0.2">
      <c r="A96" s="49">
        <v>85</v>
      </c>
      <c r="B96" s="55" t="s">
        <v>565</v>
      </c>
      <c r="C96" s="57"/>
      <c r="D96" s="57"/>
      <c r="E96" s="58"/>
      <c r="F96" s="58"/>
      <c r="G96" s="98">
        <v>3992680.27</v>
      </c>
      <c r="H96" s="98">
        <v>5659722.5499999998</v>
      </c>
      <c r="I96" s="98">
        <v>5659722.5499999998</v>
      </c>
      <c r="J96" s="98">
        <f t="shared" si="1"/>
        <v>0</v>
      </c>
      <c r="K96" s="99"/>
    </row>
    <row r="97" spans="1:11" s="37" customFormat="1" x14ac:dyDescent="0.2">
      <c r="A97" s="49">
        <v>86</v>
      </c>
      <c r="B97" s="55" t="s">
        <v>576</v>
      </c>
      <c r="C97" s="57"/>
      <c r="D97" s="57"/>
      <c r="E97" s="58"/>
      <c r="F97" s="58"/>
      <c r="G97" s="98">
        <v>1816038.67</v>
      </c>
      <c r="H97" s="98">
        <v>2574279.5099999998</v>
      </c>
      <c r="I97" s="98">
        <v>2574279.5099999998</v>
      </c>
      <c r="J97" s="98">
        <f t="shared" si="1"/>
        <v>0</v>
      </c>
      <c r="K97" s="99"/>
    </row>
    <row r="98" spans="1:11" s="37" customFormat="1" ht="51" x14ac:dyDescent="0.2">
      <c r="A98" s="49">
        <v>87</v>
      </c>
      <c r="B98" s="55" t="s">
        <v>577</v>
      </c>
      <c r="C98" s="57"/>
      <c r="D98" s="57"/>
      <c r="E98" s="58"/>
      <c r="F98" s="58"/>
      <c r="G98" s="98">
        <v>3230776.96</v>
      </c>
      <c r="H98" s="98">
        <v>4430408</v>
      </c>
      <c r="I98" s="98">
        <v>6128440</v>
      </c>
      <c r="J98" s="98">
        <f t="shared" si="1"/>
        <v>1698032</v>
      </c>
      <c r="K98" s="99" t="s">
        <v>800</v>
      </c>
    </row>
    <row r="99" spans="1:11" s="37" customFormat="1" x14ac:dyDescent="0.2">
      <c r="A99" s="49">
        <v>88</v>
      </c>
      <c r="B99" s="55" t="s">
        <v>349</v>
      </c>
      <c r="C99" s="57"/>
      <c r="D99" s="57"/>
      <c r="E99" s="58"/>
      <c r="F99" s="58"/>
      <c r="G99" s="98">
        <v>3988610.26</v>
      </c>
      <c r="H99" s="98">
        <v>5653953.21</v>
      </c>
      <c r="I99" s="98">
        <v>5653953.21</v>
      </c>
      <c r="J99" s="98">
        <f t="shared" si="1"/>
        <v>0</v>
      </c>
      <c r="K99" s="99"/>
    </row>
    <row r="100" spans="1:11" s="37" customFormat="1" x14ac:dyDescent="0.2">
      <c r="A100" s="49">
        <v>89</v>
      </c>
      <c r="B100" s="55" t="s">
        <v>580</v>
      </c>
      <c r="C100" s="57"/>
      <c r="D100" s="57"/>
      <c r="E100" s="58"/>
      <c r="F100" s="58"/>
      <c r="G100" s="98">
        <v>9131718.5800000001</v>
      </c>
      <c r="H100" s="98">
        <v>11128719.6</v>
      </c>
      <c r="I100" s="98">
        <v>11128719.6</v>
      </c>
      <c r="J100" s="98">
        <f t="shared" si="1"/>
        <v>0</v>
      </c>
      <c r="K100" s="99"/>
    </row>
    <row r="101" spans="1:11" s="37" customFormat="1" x14ac:dyDescent="0.2">
      <c r="A101" s="49">
        <v>90</v>
      </c>
      <c r="B101" s="55" t="s">
        <v>350</v>
      </c>
      <c r="C101" s="57"/>
      <c r="D101" s="57"/>
      <c r="E101" s="58"/>
      <c r="F101" s="58"/>
      <c r="G101" s="98">
        <v>3272288.42</v>
      </c>
      <c r="H101" s="98">
        <v>4638549.3600000003</v>
      </c>
      <c r="I101" s="98">
        <v>4638549.3600000003</v>
      </c>
      <c r="J101" s="98">
        <f t="shared" si="1"/>
        <v>0</v>
      </c>
      <c r="K101" s="99"/>
    </row>
    <row r="102" spans="1:11" s="37" customFormat="1" ht="25.5" x14ac:dyDescent="0.2">
      <c r="A102" s="49">
        <v>91</v>
      </c>
      <c r="B102" s="55" t="s">
        <v>578</v>
      </c>
      <c r="C102" s="57"/>
      <c r="D102" s="57"/>
      <c r="E102" s="58"/>
      <c r="F102" s="58"/>
      <c r="G102" s="98">
        <v>3747701.28</v>
      </c>
      <c r="H102" s="98">
        <v>5139273.28</v>
      </c>
      <c r="I102" s="98">
        <v>6194927.2999999998</v>
      </c>
      <c r="J102" s="98">
        <f t="shared" si="1"/>
        <v>1055654.0199999996</v>
      </c>
      <c r="K102" s="99" t="s">
        <v>787</v>
      </c>
    </row>
    <row r="103" spans="1:11" s="37" customFormat="1" ht="25.5" x14ac:dyDescent="0.2">
      <c r="A103" s="49">
        <v>92</v>
      </c>
      <c r="B103" s="55" t="s">
        <v>579</v>
      </c>
      <c r="C103" s="57"/>
      <c r="D103" s="57"/>
      <c r="E103" s="58"/>
      <c r="F103" s="58"/>
      <c r="G103" s="98">
        <v>2350390.2400000002</v>
      </c>
      <c r="H103" s="98">
        <v>3223121.82</v>
      </c>
      <c r="I103" s="98">
        <v>0</v>
      </c>
      <c r="J103" s="98">
        <f t="shared" si="1"/>
        <v>-3223121.82</v>
      </c>
      <c r="K103" s="99" t="s">
        <v>788</v>
      </c>
    </row>
    <row r="104" spans="1:11" s="37" customFormat="1" x14ac:dyDescent="0.2">
      <c r="A104" s="49">
        <v>93</v>
      </c>
      <c r="B104" s="55" t="s">
        <v>582</v>
      </c>
      <c r="C104" s="57"/>
      <c r="D104" s="57"/>
      <c r="E104" s="58"/>
      <c r="F104" s="58"/>
      <c r="G104" s="98">
        <v>2192889.87</v>
      </c>
      <c r="H104" s="98">
        <v>3007139.43</v>
      </c>
      <c r="I104" s="98">
        <v>3007139.43</v>
      </c>
      <c r="J104" s="98">
        <f t="shared" si="1"/>
        <v>0</v>
      </c>
      <c r="K104" s="99"/>
    </row>
    <row r="105" spans="1:11" s="37" customFormat="1" ht="25.5" x14ac:dyDescent="0.2">
      <c r="A105" s="49">
        <v>94</v>
      </c>
      <c r="B105" s="55" t="s">
        <v>583</v>
      </c>
      <c r="C105" s="57"/>
      <c r="D105" s="57"/>
      <c r="E105" s="58"/>
      <c r="F105" s="58"/>
      <c r="G105" s="98">
        <v>3057122.7</v>
      </c>
      <c r="H105" s="98">
        <v>4192273.57</v>
      </c>
      <c r="I105" s="98">
        <v>5521392.3099999996</v>
      </c>
      <c r="J105" s="98">
        <f t="shared" si="1"/>
        <v>1329118.7399999998</v>
      </c>
      <c r="K105" s="99" t="s">
        <v>787</v>
      </c>
    </row>
    <row r="106" spans="1:11" s="37" customFormat="1" x14ac:dyDescent="0.2">
      <c r="A106" s="49">
        <v>95</v>
      </c>
      <c r="B106" s="55" t="s">
        <v>584</v>
      </c>
      <c r="C106" s="57"/>
      <c r="D106" s="57"/>
      <c r="E106" s="58"/>
      <c r="F106" s="58"/>
      <c r="G106" s="98">
        <v>1833465.93</v>
      </c>
      <c r="H106" s="98">
        <v>2514256.5499999998</v>
      </c>
      <c r="I106" s="98">
        <v>2514256.5499999998</v>
      </c>
      <c r="J106" s="98">
        <f t="shared" si="1"/>
        <v>0</v>
      </c>
      <c r="K106" s="99"/>
    </row>
    <row r="107" spans="1:11" s="37" customFormat="1" x14ac:dyDescent="0.2">
      <c r="A107" s="49">
        <v>96</v>
      </c>
      <c r="B107" s="55" t="s">
        <v>587</v>
      </c>
      <c r="C107" s="57"/>
      <c r="D107" s="57"/>
      <c r="E107" s="58"/>
      <c r="F107" s="58"/>
      <c r="G107" s="98">
        <v>4510972.34</v>
      </c>
      <c r="H107" s="98">
        <v>6185957.1799999997</v>
      </c>
      <c r="I107" s="98">
        <v>6185957.1799999997</v>
      </c>
      <c r="J107" s="98">
        <f t="shared" si="1"/>
        <v>0</v>
      </c>
      <c r="K107" s="99"/>
    </row>
    <row r="108" spans="1:11" s="37" customFormat="1" ht="25.5" x14ac:dyDescent="0.2">
      <c r="A108" s="49">
        <v>97</v>
      </c>
      <c r="B108" s="55" t="s">
        <v>588</v>
      </c>
      <c r="C108" s="57"/>
      <c r="D108" s="57"/>
      <c r="E108" s="58"/>
      <c r="F108" s="58"/>
      <c r="G108" s="98">
        <v>1575811.46</v>
      </c>
      <c r="H108" s="98">
        <v>2160931.4900000002</v>
      </c>
      <c r="I108" s="98">
        <v>2933209.11</v>
      </c>
      <c r="J108" s="98">
        <f t="shared" si="1"/>
        <v>772277.61999999965</v>
      </c>
      <c r="K108" s="99" t="s">
        <v>787</v>
      </c>
    </row>
    <row r="109" spans="1:11" s="37" customFormat="1" x14ac:dyDescent="0.2">
      <c r="A109" s="49">
        <v>98</v>
      </c>
      <c r="B109" s="55" t="s">
        <v>589</v>
      </c>
      <c r="C109" s="57"/>
      <c r="D109" s="57"/>
      <c r="E109" s="58"/>
      <c r="F109" s="58"/>
      <c r="G109" s="98">
        <v>4452591.45</v>
      </c>
      <c r="H109" s="98">
        <v>6311657.96</v>
      </c>
      <c r="I109" s="98">
        <v>6311657.96</v>
      </c>
      <c r="J109" s="98">
        <f t="shared" si="1"/>
        <v>0</v>
      </c>
      <c r="K109" s="99"/>
    </row>
    <row r="110" spans="1:11" s="37" customFormat="1" x14ac:dyDescent="0.2">
      <c r="A110" s="49">
        <v>99</v>
      </c>
      <c r="B110" s="55" t="s">
        <v>590</v>
      </c>
      <c r="C110" s="57"/>
      <c r="D110" s="57"/>
      <c r="E110" s="58"/>
      <c r="F110" s="58"/>
      <c r="G110" s="98">
        <v>2927891.62</v>
      </c>
      <c r="H110" s="98">
        <v>4015057.25</v>
      </c>
      <c r="I110" s="98">
        <v>4015057.25</v>
      </c>
      <c r="J110" s="98">
        <f t="shared" si="1"/>
        <v>0</v>
      </c>
      <c r="K110" s="99"/>
    </row>
    <row r="111" spans="1:11" s="37" customFormat="1" x14ac:dyDescent="0.2">
      <c r="A111" s="49">
        <v>100</v>
      </c>
      <c r="B111" s="55" t="s">
        <v>592</v>
      </c>
      <c r="C111" s="57"/>
      <c r="D111" s="57"/>
      <c r="E111" s="58"/>
      <c r="F111" s="58"/>
      <c r="G111" s="98">
        <v>1566926.82</v>
      </c>
      <c r="H111" s="98">
        <v>2148747.89</v>
      </c>
      <c r="I111" s="98">
        <v>2148747.89</v>
      </c>
      <c r="J111" s="98">
        <f t="shared" si="1"/>
        <v>0</v>
      </c>
      <c r="K111" s="99"/>
    </row>
    <row r="112" spans="1:11" s="37" customFormat="1" x14ac:dyDescent="0.2">
      <c r="A112" s="49">
        <v>101</v>
      </c>
      <c r="B112" s="55" t="s">
        <v>591</v>
      </c>
      <c r="C112" s="57"/>
      <c r="D112" s="57"/>
      <c r="E112" s="58"/>
      <c r="F112" s="58"/>
      <c r="G112" s="98">
        <v>1532599.82</v>
      </c>
      <c r="H112" s="98">
        <v>2101674.79</v>
      </c>
      <c r="I112" s="98">
        <v>2101674.79</v>
      </c>
      <c r="J112" s="98">
        <f t="shared" si="1"/>
        <v>0</v>
      </c>
      <c r="K112" s="99"/>
    </row>
    <row r="113" spans="1:11" s="37" customFormat="1" ht="25.5" x14ac:dyDescent="0.2">
      <c r="A113" s="49">
        <v>102</v>
      </c>
      <c r="B113" s="55" t="s">
        <v>593</v>
      </c>
      <c r="C113" s="57"/>
      <c r="D113" s="57"/>
      <c r="E113" s="58"/>
      <c r="F113" s="58"/>
      <c r="G113" s="98">
        <v>1627503.9</v>
      </c>
      <c r="H113" s="98">
        <v>2231818.0299999998</v>
      </c>
      <c r="I113" s="98">
        <v>0</v>
      </c>
      <c r="J113" s="98">
        <f t="shared" si="1"/>
        <v>-2231818.0299999998</v>
      </c>
      <c r="K113" s="99" t="s">
        <v>788</v>
      </c>
    </row>
    <row r="114" spans="1:11" s="37" customFormat="1" ht="25.5" x14ac:dyDescent="0.2">
      <c r="A114" s="49">
        <v>103</v>
      </c>
      <c r="B114" s="55" t="s">
        <v>594</v>
      </c>
      <c r="C114" s="57"/>
      <c r="D114" s="57"/>
      <c r="E114" s="58"/>
      <c r="F114" s="58"/>
      <c r="G114" s="98">
        <v>1768850.39</v>
      </c>
      <c r="H114" s="98">
        <v>2425648.38</v>
      </c>
      <c r="I114" s="98">
        <v>0</v>
      </c>
      <c r="J114" s="98">
        <f t="shared" si="1"/>
        <v>-2425648.38</v>
      </c>
      <c r="K114" s="99" t="s">
        <v>788</v>
      </c>
    </row>
    <row r="115" spans="1:11" s="37" customFormat="1" x14ac:dyDescent="0.2">
      <c r="A115" s="49">
        <v>104</v>
      </c>
      <c r="B115" s="55" t="s">
        <v>600</v>
      </c>
      <c r="C115" s="57"/>
      <c r="D115" s="57"/>
      <c r="E115" s="58"/>
      <c r="F115" s="58"/>
      <c r="G115" s="98">
        <v>4691895.8499999996</v>
      </c>
      <c r="H115" s="98">
        <v>6434060.0199999996</v>
      </c>
      <c r="I115" s="98">
        <v>6434060.0199999996</v>
      </c>
      <c r="J115" s="98">
        <f t="shared" si="1"/>
        <v>0</v>
      </c>
      <c r="K115" s="99"/>
    </row>
    <row r="116" spans="1:11" s="37" customFormat="1" x14ac:dyDescent="0.2">
      <c r="A116" s="49">
        <v>105</v>
      </c>
      <c r="B116" s="55" t="s">
        <v>601</v>
      </c>
      <c r="C116" s="57"/>
      <c r="D116" s="57"/>
      <c r="E116" s="58"/>
      <c r="F116" s="58"/>
      <c r="G116" s="98">
        <v>4260587.12</v>
      </c>
      <c r="H116" s="98">
        <v>5842600.5599999996</v>
      </c>
      <c r="I116" s="98">
        <v>5842600.5599999996</v>
      </c>
      <c r="J116" s="98">
        <f t="shared" si="1"/>
        <v>0</v>
      </c>
      <c r="K116" s="99"/>
    </row>
    <row r="117" spans="1:11" s="37" customFormat="1" x14ac:dyDescent="0.2">
      <c r="A117" s="49">
        <v>106</v>
      </c>
      <c r="B117" s="55" t="s">
        <v>602</v>
      </c>
      <c r="C117" s="57"/>
      <c r="D117" s="57"/>
      <c r="E117" s="58"/>
      <c r="F117" s="58"/>
      <c r="G117" s="98">
        <v>4846165.4400000004</v>
      </c>
      <c r="H117" s="98">
        <v>6645612</v>
      </c>
      <c r="I117" s="98">
        <v>6645612</v>
      </c>
      <c r="J117" s="98">
        <f t="shared" si="1"/>
        <v>0</v>
      </c>
      <c r="K117" s="99"/>
    </row>
    <row r="118" spans="1:11" s="37" customFormat="1" x14ac:dyDescent="0.2">
      <c r="A118" s="49">
        <v>107</v>
      </c>
      <c r="B118" s="55" t="s">
        <v>597</v>
      </c>
      <c r="C118" s="57"/>
      <c r="D118" s="57"/>
      <c r="E118" s="58"/>
      <c r="F118" s="58"/>
      <c r="G118" s="98">
        <v>2798660.55</v>
      </c>
      <c r="H118" s="98">
        <v>3837840.93</v>
      </c>
      <c r="I118" s="98">
        <v>3837840.93</v>
      </c>
      <c r="J118" s="98">
        <f t="shared" si="1"/>
        <v>0</v>
      </c>
      <c r="K118" s="99"/>
    </row>
    <row r="119" spans="1:11" s="37" customFormat="1" x14ac:dyDescent="0.2">
      <c r="A119" s="49">
        <v>108</v>
      </c>
      <c r="B119" s="50" t="s">
        <v>598</v>
      </c>
      <c r="C119" s="57"/>
      <c r="D119" s="57"/>
      <c r="E119" s="58"/>
      <c r="F119" s="58"/>
      <c r="G119" s="98">
        <v>2879429.97</v>
      </c>
      <c r="H119" s="98">
        <v>3948601.13</v>
      </c>
      <c r="I119" s="98">
        <v>3948601.13</v>
      </c>
      <c r="J119" s="98">
        <f t="shared" si="1"/>
        <v>0</v>
      </c>
      <c r="K119" s="99"/>
    </row>
    <row r="120" spans="1:11" s="37" customFormat="1" x14ac:dyDescent="0.2">
      <c r="A120" s="49">
        <v>109</v>
      </c>
      <c r="B120" s="50" t="s">
        <v>599</v>
      </c>
      <c r="C120" s="57"/>
      <c r="D120" s="57"/>
      <c r="E120" s="58"/>
      <c r="F120" s="58"/>
      <c r="G120" s="98">
        <v>2592698.52</v>
      </c>
      <c r="H120" s="98">
        <v>3555402.42</v>
      </c>
      <c r="I120" s="98">
        <v>3555402.42</v>
      </c>
      <c r="J120" s="98">
        <f t="shared" si="1"/>
        <v>0</v>
      </c>
      <c r="K120" s="99"/>
    </row>
    <row r="121" spans="1:11" s="37" customFormat="1" x14ac:dyDescent="0.2">
      <c r="A121" s="49">
        <v>110</v>
      </c>
      <c r="B121" s="55" t="s">
        <v>595</v>
      </c>
      <c r="C121" s="57"/>
      <c r="D121" s="57"/>
      <c r="E121" s="58"/>
      <c r="F121" s="58"/>
      <c r="G121" s="98">
        <v>4531164.6900000004</v>
      </c>
      <c r="H121" s="98">
        <v>5665821.0199999996</v>
      </c>
      <c r="I121" s="98">
        <v>5665821.0199999996</v>
      </c>
      <c r="J121" s="98">
        <f t="shared" si="1"/>
        <v>0</v>
      </c>
      <c r="K121" s="99"/>
    </row>
    <row r="122" spans="1:11" s="37" customFormat="1" x14ac:dyDescent="0.2">
      <c r="A122" s="49">
        <v>111</v>
      </c>
      <c r="B122" s="55" t="s">
        <v>596</v>
      </c>
      <c r="C122" s="57"/>
      <c r="D122" s="57"/>
      <c r="E122" s="58"/>
      <c r="F122" s="58"/>
      <c r="G122" s="98">
        <v>2633083.23</v>
      </c>
      <c r="H122" s="98">
        <v>3610782.53</v>
      </c>
      <c r="I122" s="98">
        <v>3610782.53</v>
      </c>
      <c r="J122" s="98">
        <f t="shared" si="1"/>
        <v>0</v>
      </c>
      <c r="K122" s="99"/>
    </row>
    <row r="123" spans="1:11" s="37" customFormat="1" ht="25.5" x14ac:dyDescent="0.2">
      <c r="A123" s="49">
        <v>112</v>
      </c>
      <c r="B123" s="55" t="s">
        <v>603</v>
      </c>
      <c r="C123" s="57"/>
      <c r="D123" s="57"/>
      <c r="E123" s="58"/>
      <c r="F123" s="58"/>
      <c r="G123" s="98">
        <v>1098464.17</v>
      </c>
      <c r="H123" s="98">
        <v>1506338.72</v>
      </c>
      <c r="I123" s="98">
        <v>2440055.64</v>
      </c>
      <c r="J123" s="98">
        <f t="shared" si="1"/>
        <v>933716.92000000016</v>
      </c>
      <c r="K123" s="99" t="s">
        <v>787</v>
      </c>
    </row>
    <row r="124" spans="1:11" s="37" customFormat="1" ht="25.5" x14ac:dyDescent="0.2">
      <c r="A124" s="49">
        <v>113</v>
      </c>
      <c r="B124" s="55" t="s">
        <v>604</v>
      </c>
      <c r="C124" s="57"/>
      <c r="D124" s="57"/>
      <c r="E124" s="58"/>
      <c r="F124" s="58"/>
      <c r="G124" s="98">
        <v>1098464.17</v>
      </c>
      <c r="H124" s="98">
        <v>1506338.72</v>
      </c>
      <c r="I124" s="98">
        <v>2440055.64</v>
      </c>
      <c r="J124" s="98">
        <f t="shared" si="1"/>
        <v>933716.92000000016</v>
      </c>
      <c r="K124" s="99" t="s">
        <v>787</v>
      </c>
    </row>
    <row r="125" spans="1:11" s="37" customFormat="1" ht="51" x14ac:dyDescent="0.2">
      <c r="A125" s="49">
        <v>114</v>
      </c>
      <c r="B125" s="55" t="s">
        <v>605</v>
      </c>
      <c r="C125" s="57"/>
      <c r="D125" s="57"/>
      <c r="E125" s="58"/>
      <c r="F125" s="58"/>
      <c r="G125" s="98">
        <v>1554811.41</v>
      </c>
      <c r="H125" s="98">
        <v>2132133.86</v>
      </c>
      <c r="I125" s="98">
        <v>2975249.25</v>
      </c>
      <c r="J125" s="98">
        <f t="shared" si="1"/>
        <v>843115.39000000013</v>
      </c>
      <c r="K125" s="99" t="s">
        <v>800</v>
      </c>
    </row>
    <row r="126" spans="1:11" s="37" customFormat="1" x14ac:dyDescent="0.2">
      <c r="A126" s="49">
        <v>115</v>
      </c>
      <c r="B126" s="55" t="s">
        <v>606</v>
      </c>
      <c r="C126" s="57"/>
      <c r="D126" s="57"/>
      <c r="E126" s="58"/>
      <c r="F126" s="58"/>
      <c r="G126" s="98">
        <v>2253466.9300000002</v>
      </c>
      <c r="H126" s="98">
        <v>3090209.58</v>
      </c>
      <c r="I126" s="98">
        <v>3090209.58</v>
      </c>
      <c r="J126" s="98">
        <f t="shared" si="1"/>
        <v>0</v>
      </c>
      <c r="K126" s="99"/>
    </row>
    <row r="127" spans="1:11" s="37" customFormat="1" ht="51" x14ac:dyDescent="0.2">
      <c r="A127" s="49">
        <v>116</v>
      </c>
      <c r="B127" s="55" t="s">
        <v>607</v>
      </c>
      <c r="C127" s="57"/>
      <c r="D127" s="57"/>
      <c r="E127" s="58"/>
      <c r="F127" s="58"/>
      <c r="G127" s="98">
        <v>4321164.1900000004</v>
      </c>
      <c r="H127" s="98">
        <v>5925670.7000000002</v>
      </c>
      <c r="I127" s="98">
        <v>8179913.4900000002</v>
      </c>
      <c r="J127" s="98">
        <f t="shared" si="1"/>
        <v>2254242.79</v>
      </c>
      <c r="K127" s="99" t="s">
        <v>800</v>
      </c>
    </row>
    <row r="128" spans="1:11" s="37" customFormat="1" ht="51" x14ac:dyDescent="0.2">
      <c r="A128" s="49">
        <v>117</v>
      </c>
      <c r="B128" s="55" t="s">
        <v>609</v>
      </c>
      <c r="C128" s="57"/>
      <c r="D128" s="57"/>
      <c r="E128" s="58"/>
      <c r="F128" s="58"/>
      <c r="G128" s="98">
        <v>3586162.43</v>
      </c>
      <c r="H128" s="98">
        <v>4917752.88</v>
      </c>
      <c r="I128" s="98">
        <v>6797068.4000000004</v>
      </c>
      <c r="J128" s="98">
        <f t="shared" si="1"/>
        <v>1879315.5200000005</v>
      </c>
      <c r="K128" s="99" t="s">
        <v>800</v>
      </c>
    </row>
    <row r="129" spans="1:11" s="37" customFormat="1" x14ac:dyDescent="0.2">
      <c r="A129" s="49">
        <v>118</v>
      </c>
      <c r="B129" s="55" t="s">
        <v>610</v>
      </c>
      <c r="C129" s="57"/>
      <c r="D129" s="57"/>
      <c r="E129" s="58"/>
      <c r="F129" s="58"/>
      <c r="G129" s="98">
        <v>3844624.59</v>
      </c>
      <c r="H129" s="98">
        <v>5272185.5199999996</v>
      </c>
      <c r="I129" s="98">
        <v>5272185.5199999996</v>
      </c>
      <c r="J129" s="98">
        <f t="shared" si="1"/>
        <v>0</v>
      </c>
      <c r="K129" s="99"/>
    </row>
    <row r="130" spans="1:11" s="37" customFormat="1" x14ac:dyDescent="0.2">
      <c r="A130" s="49">
        <v>119</v>
      </c>
      <c r="B130" s="55" t="s">
        <v>611</v>
      </c>
      <c r="C130" s="57"/>
      <c r="D130" s="57"/>
      <c r="E130" s="58"/>
      <c r="F130" s="58"/>
      <c r="G130" s="98">
        <v>4038471.21</v>
      </c>
      <c r="H130" s="98">
        <v>5538010</v>
      </c>
      <c r="I130" s="98">
        <v>5538010</v>
      </c>
      <c r="J130" s="98">
        <f t="shared" si="1"/>
        <v>0</v>
      </c>
      <c r="K130" s="99"/>
    </row>
    <row r="131" spans="1:11" s="37" customFormat="1" x14ac:dyDescent="0.2">
      <c r="A131" s="49">
        <v>120</v>
      </c>
      <c r="B131" s="55" t="s">
        <v>612</v>
      </c>
      <c r="C131" s="57"/>
      <c r="D131" s="57"/>
      <c r="E131" s="58"/>
      <c r="F131" s="58"/>
      <c r="G131" s="98">
        <v>2023844.97</v>
      </c>
      <c r="H131" s="98">
        <v>4545945.8499999996</v>
      </c>
      <c r="I131" s="98">
        <v>4545945.8499999996</v>
      </c>
      <c r="J131" s="98">
        <f t="shared" si="1"/>
        <v>0</v>
      </c>
      <c r="K131" s="99"/>
    </row>
    <row r="132" spans="1:11" s="37" customFormat="1" x14ac:dyDescent="0.2">
      <c r="A132" s="49">
        <v>121</v>
      </c>
      <c r="B132" s="50" t="s">
        <v>613</v>
      </c>
      <c r="C132" s="57"/>
      <c r="D132" s="57"/>
      <c r="E132" s="58"/>
      <c r="F132" s="58"/>
      <c r="G132" s="98">
        <v>3354502.63</v>
      </c>
      <c r="H132" s="98">
        <v>4755090.03</v>
      </c>
      <c r="I132" s="98">
        <v>4755090.03</v>
      </c>
      <c r="J132" s="98">
        <f t="shared" si="1"/>
        <v>0</v>
      </c>
      <c r="K132" s="99"/>
    </row>
    <row r="133" spans="1:11" s="37" customFormat="1" x14ac:dyDescent="0.2">
      <c r="A133" s="49">
        <v>122</v>
      </c>
      <c r="B133" s="55" t="s">
        <v>614</v>
      </c>
      <c r="C133" s="57"/>
      <c r="D133" s="57"/>
      <c r="E133" s="58"/>
      <c r="F133" s="58"/>
      <c r="G133" s="98">
        <v>3335373.58</v>
      </c>
      <c r="H133" s="98">
        <v>4727974.12</v>
      </c>
      <c r="I133" s="98">
        <v>4727974.12</v>
      </c>
      <c r="J133" s="98">
        <f t="shared" si="1"/>
        <v>0</v>
      </c>
      <c r="K133" s="99"/>
    </row>
    <row r="134" spans="1:11" s="37" customFormat="1" x14ac:dyDescent="0.2">
      <c r="A134" s="49">
        <v>123</v>
      </c>
      <c r="B134" s="50" t="s">
        <v>308</v>
      </c>
      <c r="C134" s="57"/>
      <c r="D134" s="57"/>
      <c r="E134" s="58"/>
      <c r="F134" s="58"/>
      <c r="G134" s="98">
        <v>9131718.5800000001</v>
      </c>
      <c r="H134" s="98">
        <v>11128719.6</v>
      </c>
      <c r="I134" s="98">
        <v>11128719.6</v>
      </c>
      <c r="J134" s="98">
        <f t="shared" si="1"/>
        <v>0</v>
      </c>
      <c r="K134" s="99"/>
    </row>
    <row r="135" spans="1:11" s="37" customFormat="1" x14ac:dyDescent="0.2">
      <c r="A135" s="49">
        <v>124</v>
      </c>
      <c r="B135" s="50" t="s">
        <v>311</v>
      </c>
      <c r="C135" s="57"/>
      <c r="D135" s="57"/>
      <c r="E135" s="58"/>
      <c r="F135" s="58"/>
      <c r="G135" s="98">
        <v>908512.31</v>
      </c>
      <c r="H135" s="98">
        <v>1922016.84</v>
      </c>
      <c r="I135" s="98">
        <v>1922016.84</v>
      </c>
      <c r="J135" s="98">
        <f t="shared" si="1"/>
        <v>0</v>
      </c>
      <c r="K135" s="99"/>
    </row>
    <row r="136" spans="1:11" s="37" customFormat="1" x14ac:dyDescent="0.2">
      <c r="A136" s="49">
        <v>125</v>
      </c>
      <c r="B136" s="55" t="s">
        <v>385</v>
      </c>
      <c r="C136" s="57"/>
      <c r="D136" s="57"/>
      <c r="E136" s="58"/>
      <c r="F136" s="58"/>
      <c r="G136" s="98">
        <v>15980507.51</v>
      </c>
      <c r="H136" s="98">
        <v>19475259.300000001</v>
      </c>
      <c r="I136" s="98">
        <v>19475259.300000001</v>
      </c>
      <c r="J136" s="98">
        <f t="shared" si="1"/>
        <v>0</v>
      </c>
      <c r="K136" s="99"/>
    </row>
    <row r="137" spans="1:11" s="37" customFormat="1" x14ac:dyDescent="0.2">
      <c r="A137" s="49">
        <v>126</v>
      </c>
      <c r="B137" s="55" t="s">
        <v>394</v>
      </c>
      <c r="C137" s="57"/>
      <c r="D137" s="57"/>
      <c r="E137" s="58"/>
      <c r="F137" s="58"/>
      <c r="G137" s="98">
        <v>3760689.68</v>
      </c>
      <c r="H137" s="98">
        <v>5330870.1500000004</v>
      </c>
      <c r="I137" s="98">
        <v>5330870.1500000004</v>
      </c>
      <c r="J137" s="98">
        <f t="shared" si="1"/>
        <v>0</v>
      </c>
      <c r="K137" s="99"/>
    </row>
    <row r="138" spans="1:11" s="37" customFormat="1" x14ac:dyDescent="0.2">
      <c r="A138" s="49">
        <v>127</v>
      </c>
      <c r="B138" s="55" t="s">
        <v>395</v>
      </c>
      <c r="C138" s="57"/>
      <c r="D138" s="57"/>
      <c r="E138" s="58"/>
      <c r="F138" s="58"/>
      <c r="G138" s="98">
        <v>3732199.6</v>
      </c>
      <c r="H138" s="98">
        <v>5290484.7699999996</v>
      </c>
      <c r="I138" s="98">
        <v>5290484.7699999996</v>
      </c>
      <c r="J138" s="98">
        <f t="shared" si="1"/>
        <v>0</v>
      </c>
      <c r="K138" s="99"/>
    </row>
    <row r="139" spans="1:11" s="37" customFormat="1" x14ac:dyDescent="0.2">
      <c r="A139" s="49">
        <v>128</v>
      </c>
      <c r="B139" s="55" t="s">
        <v>396</v>
      </c>
      <c r="C139" s="57"/>
      <c r="D139" s="57"/>
      <c r="E139" s="58"/>
      <c r="F139" s="58"/>
      <c r="G139" s="98">
        <v>18315047.120000001</v>
      </c>
      <c r="H139" s="98">
        <v>25962030</v>
      </c>
      <c r="I139" s="98">
        <v>25962030</v>
      </c>
      <c r="J139" s="98">
        <f t="shared" si="1"/>
        <v>0</v>
      </c>
      <c r="K139" s="99"/>
    </row>
    <row r="140" spans="1:11" s="37" customFormat="1" x14ac:dyDescent="0.2">
      <c r="A140" s="49">
        <v>129</v>
      </c>
      <c r="B140" s="55" t="s">
        <v>415</v>
      </c>
      <c r="C140" s="57"/>
      <c r="D140" s="57"/>
      <c r="E140" s="58"/>
      <c r="F140" s="58"/>
      <c r="G140" s="98">
        <v>4565859.29</v>
      </c>
      <c r="H140" s="98">
        <v>5564359.7999999998</v>
      </c>
      <c r="I140" s="98">
        <v>5564359.7999999998</v>
      </c>
      <c r="J140" s="98">
        <f t="shared" si="1"/>
        <v>0</v>
      </c>
      <c r="K140" s="99"/>
    </row>
    <row r="141" spans="1:11" s="37" customFormat="1" x14ac:dyDescent="0.2">
      <c r="A141" s="49">
        <v>130</v>
      </c>
      <c r="B141" s="55" t="s">
        <v>416</v>
      </c>
      <c r="C141" s="57"/>
      <c r="D141" s="57"/>
      <c r="E141" s="58"/>
      <c r="F141" s="58"/>
      <c r="G141" s="98">
        <v>5413113.9299999997</v>
      </c>
      <c r="H141" s="98">
        <v>7673222.2000000002</v>
      </c>
      <c r="I141" s="98">
        <v>7673222.2000000002</v>
      </c>
      <c r="J141" s="98">
        <f t="shared" ref="J141:J170" si="2">I141-H141</f>
        <v>0</v>
      </c>
      <c r="K141" s="99"/>
    </row>
    <row r="142" spans="1:11" s="37" customFormat="1" x14ac:dyDescent="0.2">
      <c r="A142" s="49">
        <v>131</v>
      </c>
      <c r="B142" s="55" t="s">
        <v>341</v>
      </c>
      <c r="C142" s="57"/>
      <c r="D142" s="57"/>
      <c r="E142" s="58"/>
      <c r="F142" s="58"/>
      <c r="G142" s="98">
        <v>4565859.29</v>
      </c>
      <c r="H142" s="98">
        <v>5564359.7999999998</v>
      </c>
      <c r="I142" s="98">
        <v>5564359.7999999998</v>
      </c>
      <c r="J142" s="98">
        <f t="shared" si="2"/>
        <v>0</v>
      </c>
      <c r="K142" s="99"/>
    </row>
    <row r="143" spans="1:11" s="37" customFormat="1" x14ac:dyDescent="0.2">
      <c r="A143" s="49">
        <v>132</v>
      </c>
      <c r="B143" s="55" t="s">
        <v>419</v>
      </c>
      <c r="C143" s="57"/>
      <c r="D143" s="57"/>
      <c r="E143" s="58"/>
      <c r="F143" s="58"/>
      <c r="G143" s="98">
        <v>15559650.029999999</v>
      </c>
      <c r="H143" s="98">
        <v>22056186.809999999</v>
      </c>
      <c r="I143" s="98">
        <v>22056186.809999999</v>
      </c>
      <c r="J143" s="98">
        <f t="shared" si="2"/>
        <v>0</v>
      </c>
      <c r="K143" s="99"/>
    </row>
    <row r="144" spans="1:11" s="37" customFormat="1" x14ac:dyDescent="0.2">
      <c r="A144" s="49">
        <v>133</v>
      </c>
      <c r="B144" s="55" t="s">
        <v>454</v>
      </c>
      <c r="C144" s="57"/>
      <c r="D144" s="57"/>
      <c r="E144" s="58"/>
      <c r="F144" s="58"/>
      <c r="G144" s="98">
        <v>835427.61</v>
      </c>
      <c r="H144" s="98">
        <v>3584078.06</v>
      </c>
      <c r="I144" s="98">
        <v>3584078.06</v>
      </c>
      <c r="J144" s="98">
        <f t="shared" si="2"/>
        <v>0</v>
      </c>
      <c r="K144" s="99"/>
    </row>
    <row r="145" spans="1:11" s="37" customFormat="1" x14ac:dyDescent="0.2">
      <c r="A145" s="49">
        <v>134</v>
      </c>
      <c r="B145" s="55" t="s">
        <v>608</v>
      </c>
      <c r="C145" s="57"/>
      <c r="D145" s="57"/>
      <c r="E145" s="58"/>
      <c r="F145" s="58"/>
      <c r="G145" s="98">
        <v>4939050.28</v>
      </c>
      <c r="H145" s="98">
        <v>6772986.2300000004</v>
      </c>
      <c r="I145" s="98">
        <v>6772986.2300000004</v>
      </c>
      <c r="J145" s="98">
        <f t="shared" si="2"/>
        <v>0</v>
      </c>
      <c r="K145" s="99"/>
    </row>
    <row r="146" spans="1:11" s="37" customFormat="1" x14ac:dyDescent="0.2">
      <c r="A146" s="49">
        <v>135</v>
      </c>
      <c r="B146" s="55" t="s">
        <v>399</v>
      </c>
      <c r="C146" s="57"/>
      <c r="D146" s="57"/>
      <c r="E146" s="58"/>
      <c r="F146" s="58"/>
      <c r="G146" s="98">
        <v>7342298.8899999997</v>
      </c>
      <c r="H146" s="98">
        <v>10407889.359999999</v>
      </c>
      <c r="I146" s="98">
        <v>10407889.359999999</v>
      </c>
      <c r="J146" s="98">
        <f t="shared" si="2"/>
        <v>0</v>
      </c>
      <c r="K146" s="99"/>
    </row>
    <row r="147" spans="1:11" s="37" customFormat="1" x14ac:dyDescent="0.2">
      <c r="A147" s="49">
        <v>136</v>
      </c>
      <c r="B147" s="55" t="s">
        <v>408</v>
      </c>
      <c r="C147" s="57"/>
      <c r="D147" s="57"/>
      <c r="E147" s="58"/>
      <c r="F147" s="58"/>
      <c r="G147" s="98">
        <v>1794874.62</v>
      </c>
      <c r="H147" s="98">
        <v>2544278.94</v>
      </c>
      <c r="I147" s="98">
        <v>2544278.94</v>
      </c>
      <c r="J147" s="98">
        <f t="shared" si="2"/>
        <v>0</v>
      </c>
      <c r="K147" s="99"/>
    </row>
    <row r="148" spans="1:11" s="37" customFormat="1" x14ac:dyDescent="0.2">
      <c r="A148" s="49">
        <v>137</v>
      </c>
      <c r="B148" s="55" t="s">
        <v>409</v>
      </c>
      <c r="C148" s="57"/>
      <c r="D148" s="57"/>
      <c r="E148" s="58"/>
      <c r="F148" s="58"/>
      <c r="G148" s="98">
        <v>1155002.76</v>
      </c>
      <c r="H148" s="98">
        <v>1583870.86</v>
      </c>
      <c r="I148" s="98">
        <v>1583870.86</v>
      </c>
      <c r="J148" s="98">
        <f t="shared" si="2"/>
        <v>0</v>
      </c>
      <c r="K148" s="99"/>
    </row>
    <row r="149" spans="1:11" s="37" customFormat="1" x14ac:dyDescent="0.2">
      <c r="A149" s="49">
        <v>138</v>
      </c>
      <c r="B149" s="55" t="s">
        <v>412</v>
      </c>
      <c r="C149" s="57"/>
      <c r="D149" s="57"/>
      <c r="E149" s="58"/>
      <c r="F149" s="58"/>
      <c r="G149" s="98">
        <v>3724059.58</v>
      </c>
      <c r="H149" s="98">
        <v>5278946.0999999996</v>
      </c>
      <c r="I149" s="98">
        <v>5278946.0999999996</v>
      </c>
      <c r="J149" s="98">
        <f t="shared" si="2"/>
        <v>0</v>
      </c>
      <c r="K149" s="99"/>
    </row>
    <row r="150" spans="1:11" s="37" customFormat="1" x14ac:dyDescent="0.2">
      <c r="A150" s="49">
        <v>139</v>
      </c>
      <c r="B150" s="55" t="s">
        <v>414</v>
      </c>
      <c r="C150" s="57"/>
      <c r="D150" s="57"/>
      <c r="E150" s="58"/>
      <c r="F150" s="58"/>
      <c r="G150" s="98">
        <v>5168913.3</v>
      </c>
      <c r="H150" s="98">
        <v>7327061.7999999998</v>
      </c>
      <c r="I150" s="98">
        <v>7327061.7999999998</v>
      </c>
      <c r="J150" s="98">
        <f t="shared" si="2"/>
        <v>0</v>
      </c>
      <c r="K150" s="99"/>
    </row>
    <row r="151" spans="1:11" s="37" customFormat="1" x14ac:dyDescent="0.2">
      <c r="A151" s="49">
        <v>140</v>
      </c>
      <c r="B151" s="55" t="s">
        <v>413</v>
      </c>
      <c r="C151" s="57"/>
      <c r="D151" s="57"/>
      <c r="E151" s="58"/>
      <c r="F151" s="58"/>
      <c r="G151" s="98">
        <v>3943840.14</v>
      </c>
      <c r="H151" s="98">
        <v>5590490.46</v>
      </c>
      <c r="I151" s="98">
        <v>5590490.46</v>
      </c>
      <c r="J151" s="98">
        <f t="shared" si="2"/>
        <v>0</v>
      </c>
      <c r="K151" s="99"/>
    </row>
    <row r="152" spans="1:11" s="37" customFormat="1" x14ac:dyDescent="0.2">
      <c r="A152" s="49">
        <v>141</v>
      </c>
      <c r="B152" s="55" t="s">
        <v>248</v>
      </c>
      <c r="C152" s="57"/>
      <c r="D152" s="57"/>
      <c r="E152" s="58"/>
      <c r="F152" s="58"/>
      <c r="G152" s="98">
        <v>6483526.6799999997</v>
      </c>
      <c r="H152" s="98">
        <v>9190558.6199999992</v>
      </c>
      <c r="I152" s="98">
        <v>9190558.6199999992</v>
      </c>
      <c r="J152" s="98">
        <f t="shared" si="2"/>
        <v>0</v>
      </c>
      <c r="K152" s="99"/>
    </row>
    <row r="153" spans="1:11" s="37" customFormat="1" x14ac:dyDescent="0.2">
      <c r="A153" s="49">
        <v>142</v>
      </c>
      <c r="B153" s="55" t="s">
        <v>511</v>
      </c>
      <c r="C153" s="57"/>
      <c r="D153" s="57"/>
      <c r="E153" s="58"/>
      <c r="F153" s="58"/>
      <c r="G153" s="98">
        <v>18263437.149999999</v>
      </c>
      <c r="H153" s="98">
        <v>22257439.210000001</v>
      </c>
      <c r="I153" s="98">
        <v>22257439.210000001</v>
      </c>
      <c r="J153" s="98">
        <f t="shared" si="2"/>
        <v>0</v>
      </c>
      <c r="K153" s="99"/>
    </row>
    <row r="154" spans="1:11" s="37" customFormat="1" x14ac:dyDescent="0.2">
      <c r="A154" s="49">
        <v>143</v>
      </c>
      <c r="B154" s="55" t="s">
        <v>302</v>
      </c>
      <c r="C154" s="57"/>
      <c r="D154" s="57"/>
      <c r="E154" s="58"/>
      <c r="F154" s="58"/>
      <c r="G154" s="98">
        <v>4565859.29</v>
      </c>
      <c r="H154" s="98">
        <v>5564359.7999999998</v>
      </c>
      <c r="I154" s="98">
        <v>5564359.7999999998</v>
      </c>
      <c r="J154" s="98">
        <f t="shared" si="2"/>
        <v>0</v>
      </c>
      <c r="K154" s="99"/>
    </row>
    <row r="155" spans="1:11" s="37" customFormat="1" x14ac:dyDescent="0.2">
      <c r="A155" s="49">
        <v>144</v>
      </c>
      <c r="B155" s="55" t="s">
        <v>519</v>
      </c>
      <c r="C155" s="57"/>
      <c r="D155" s="57"/>
      <c r="E155" s="58"/>
      <c r="F155" s="58"/>
      <c r="G155" s="98">
        <v>8949953.0299999993</v>
      </c>
      <c r="H155" s="98">
        <v>12686778.66</v>
      </c>
      <c r="I155" s="98">
        <v>12686778.66</v>
      </c>
      <c r="J155" s="98">
        <f t="shared" si="2"/>
        <v>0</v>
      </c>
      <c r="K155" s="99"/>
    </row>
    <row r="156" spans="1:11" s="37" customFormat="1" x14ac:dyDescent="0.2">
      <c r="A156" s="49">
        <v>145</v>
      </c>
      <c r="B156" s="55" t="s">
        <v>140</v>
      </c>
      <c r="C156" s="57"/>
      <c r="D156" s="57"/>
      <c r="E156" s="58"/>
      <c r="F156" s="58"/>
      <c r="G156" s="98">
        <v>6573066.9100000001</v>
      </c>
      <c r="H156" s="98">
        <v>9317484.0999999996</v>
      </c>
      <c r="I156" s="98">
        <v>9317484.0999999996</v>
      </c>
      <c r="J156" s="98">
        <f t="shared" si="2"/>
        <v>0</v>
      </c>
      <c r="K156" s="99"/>
    </row>
    <row r="157" spans="1:11" s="37" customFormat="1" x14ac:dyDescent="0.2">
      <c r="A157" s="49">
        <v>146</v>
      </c>
      <c r="B157" s="55" t="s">
        <v>737</v>
      </c>
      <c r="C157" s="57"/>
      <c r="D157" s="57"/>
      <c r="E157" s="58"/>
      <c r="F157" s="58"/>
      <c r="G157" s="98">
        <v>2342313.2999999998</v>
      </c>
      <c r="H157" s="98">
        <v>3212045.8</v>
      </c>
      <c r="I157" s="98">
        <v>3212045.8</v>
      </c>
      <c r="J157" s="98">
        <f t="shared" si="2"/>
        <v>0</v>
      </c>
      <c r="K157" s="99"/>
    </row>
    <row r="158" spans="1:11" s="37" customFormat="1" ht="63.75" x14ac:dyDescent="0.2">
      <c r="A158" s="49">
        <v>147</v>
      </c>
      <c r="B158" s="55" t="s">
        <v>726</v>
      </c>
      <c r="C158" s="57"/>
      <c r="D158" s="57"/>
      <c r="E158" s="58"/>
      <c r="F158" s="58"/>
      <c r="G158" s="98"/>
      <c r="H158" s="98">
        <v>6248074.21</v>
      </c>
      <c r="I158" s="98">
        <v>1115349.19</v>
      </c>
      <c r="J158" s="98">
        <f t="shared" si="2"/>
        <v>-5132725.0199999996</v>
      </c>
      <c r="K158" s="99" t="s">
        <v>790</v>
      </c>
    </row>
    <row r="159" spans="1:11" s="37" customFormat="1" x14ac:dyDescent="0.2">
      <c r="A159" s="49"/>
      <c r="B159" s="55" t="s">
        <v>773</v>
      </c>
      <c r="C159" s="57"/>
      <c r="D159" s="57"/>
      <c r="E159" s="58"/>
      <c r="F159" s="58"/>
      <c r="G159" s="98"/>
      <c r="H159" s="98">
        <v>0</v>
      </c>
      <c r="I159" s="98">
        <v>4638549.3600000003</v>
      </c>
      <c r="J159" s="98">
        <f t="shared" si="2"/>
        <v>4638549.3600000003</v>
      </c>
      <c r="K159" s="99" t="s">
        <v>792</v>
      </c>
    </row>
    <row r="160" spans="1:11" s="37" customFormat="1" x14ac:dyDescent="0.2">
      <c r="A160" s="49"/>
      <c r="B160" s="55" t="s">
        <v>774</v>
      </c>
      <c r="C160" s="57"/>
      <c r="D160" s="57"/>
      <c r="E160" s="58"/>
      <c r="F160" s="58"/>
      <c r="G160" s="98"/>
      <c r="H160" s="98">
        <v>0</v>
      </c>
      <c r="I160" s="98">
        <v>4471238.51</v>
      </c>
      <c r="J160" s="98">
        <f t="shared" si="2"/>
        <v>4471238.51</v>
      </c>
      <c r="K160" s="99" t="s">
        <v>792</v>
      </c>
    </row>
    <row r="161" spans="1:11" s="37" customFormat="1" x14ac:dyDescent="0.2">
      <c r="A161" s="49"/>
      <c r="B161" s="55" t="s">
        <v>775</v>
      </c>
      <c r="C161" s="57"/>
      <c r="D161" s="57"/>
      <c r="E161" s="58"/>
      <c r="F161" s="58"/>
      <c r="G161" s="98"/>
      <c r="H161" s="98"/>
      <c r="I161" s="98">
        <v>10384812</v>
      </c>
      <c r="J161" s="98">
        <f t="shared" si="2"/>
        <v>10384812</v>
      </c>
      <c r="K161" s="99" t="s">
        <v>792</v>
      </c>
    </row>
    <row r="162" spans="1:11" s="37" customFormat="1" ht="25.5" x14ac:dyDescent="0.2">
      <c r="A162" s="49"/>
      <c r="B162" s="55" t="s">
        <v>776</v>
      </c>
      <c r="C162" s="57"/>
      <c r="D162" s="57"/>
      <c r="E162" s="58"/>
      <c r="F162" s="58"/>
      <c r="G162" s="98"/>
      <c r="H162" s="98">
        <v>0</v>
      </c>
      <c r="I162" s="98">
        <v>8381840.4199999999</v>
      </c>
      <c r="J162" s="98">
        <f t="shared" si="2"/>
        <v>8381840.4199999999</v>
      </c>
      <c r="K162" s="99" t="s">
        <v>792</v>
      </c>
    </row>
    <row r="163" spans="1:11" s="37" customFormat="1" ht="25.5" x14ac:dyDescent="0.2">
      <c r="A163" s="49"/>
      <c r="B163" s="55" t="s">
        <v>535</v>
      </c>
      <c r="C163" s="57"/>
      <c r="D163" s="57"/>
      <c r="E163" s="58"/>
      <c r="F163" s="58"/>
      <c r="G163" s="98"/>
      <c r="H163" s="98">
        <v>0</v>
      </c>
      <c r="I163" s="98">
        <v>3134513.66</v>
      </c>
      <c r="J163" s="98">
        <f t="shared" si="2"/>
        <v>3134513.66</v>
      </c>
      <c r="K163" s="99" t="s">
        <v>793</v>
      </c>
    </row>
    <row r="164" spans="1:11" s="37" customFormat="1" ht="25.5" x14ac:dyDescent="0.2">
      <c r="A164" s="49"/>
      <c r="B164" s="55" t="s">
        <v>575</v>
      </c>
      <c r="C164" s="57"/>
      <c r="D164" s="57"/>
      <c r="E164" s="58"/>
      <c r="F164" s="58"/>
      <c r="G164" s="98"/>
      <c r="H164" s="98">
        <v>0</v>
      </c>
      <c r="I164" s="98">
        <v>4430408</v>
      </c>
      <c r="J164" s="98">
        <f t="shared" si="2"/>
        <v>4430408</v>
      </c>
      <c r="K164" s="99" t="s">
        <v>793</v>
      </c>
    </row>
    <row r="165" spans="1:11" s="37" customFormat="1" ht="51" x14ac:dyDescent="0.2">
      <c r="A165" s="49"/>
      <c r="B165" s="55" t="s">
        <v>404</v>
      </c>
      <c r="C165" s="57"/>
      <c r="D165" s="57"/>
      <c r="E165" s="58"/>
      <c r="F165" s="58"/>
      <c r="G165" s="98"/>
      <c r="H165" s="98">
        <v>0</v>
      </c>
      <c r="I165" s="98">
        <v>5006361.04</v>
      </c>
      <c r="J165" s="98">
        <f t="shared" si="2"/>
        <v>5006361.04</v>
      </c>
      <c r="K165" s="99" t="s">
        <v>796</v>
      </c>
    </row>
    <row r="166" spans="1:11" s="37" customFormat="1" ht="25.5" x14ac:dyDescent="0.2">
      <c r="A166" s="49"/>
      <c r="B166" s="55" t="s">
        <v>728</v>
      </c>
      <c r="C166" s="57"/>
      <c r="D166" s="57"/>
      <c r="E166" s="58"/>
      <c r="F166" s="58"/>
      <c r="G166" s="98"/>
      <c r="H166" s="98">
        <v>0</v>
      </c>
      <c r="I166" s="98">
        <v>7115811.3899999997</v>
      </c>
      <c r="J166" s="98">
        <f t="shared" si="2"/>
        <v>7115811.3899999997</v>
      </c>
      <c r="K166" s="99" t="s">
        <v>793</v>
      </c>
    </row>
    <row r="167" spans="1:11" s="37" customFormat="1" ht="25.5" x14ac:dyDescent="0.2">
      <c r="A167" s="49"/>
      <c r="B167" s="55" t="s">
        <v>547</v>
      </c>
      <c r="C167" s="57"/>
      <c r="D167" s="57"/>
      <c r="E167" s="58"/>
      <c r="F167" s="58"/>
      <c r="G167" s="98"/>
      <c r="H167" s="98">
        <v>0</v>
      </c>
      <c r="I167" s="98">
        <v>3342149.42</v>
      </c>
      <c r="J167" s="98">
        <f t="shared" si="2"/>
        <v>3342149.42</v>
      </c>
      <c r="K167" s="99" t="s">
        <v>793</v>
      </c>
    </row>
    <row r="168" spans="1:11" s="37" customFormat="1" ht="25.5" x14ac:dyDescent="0.2">
      <c r="A168" s="49"/>
      <c r="B168" s="55" t="s">
        <v>568</v>
      </c>
      <c r="C168" s="57"/>
      <c r="D168" s="57"/>
      <c r="E168" s="58"/>
      <c r="F168" s="58"/>
      <c r="G168" s="98"/>
      <c r="H168" s="98">
        <v>0</v>
      </c>
      <c r="I168" s="98">
        <v>4086173.16</v>
      </c>
      <c r="J168" s="98">
        <f t="shared" si="2"/>
        <v>4086173.16</v>
      </c>
      <c r="K168" s="99" t="s">
        <v>793</v>
      </c>
    </row>
    <row r="169" spans="1:11" s="37" customFormat="1" ht="25.5" x14ac:dyDescent="0.2">
      <c r="A169" s="49"/>
      <c r="B169" s="55" t="s">
        <v>569</v>
      </c>
      <c r="C169" s="57"/>
      <c r="D169" s="57"/>
      <c r="E169" s="58"/>
      <c r="F169" s="58"/>
      <c r="G169" s="98"/>
      <c r="H169" s="98">
        <v>0</v>
      </c>
      <c r="I169" s="98">
        <v>4092032.11</v>
      </c>
      <c r="J169" s="98">
        <f t="shared" si="2"/>
        <v>4092032.11</v>
      </c>
      <c r="K169" s="99" t="s">
        <v>793</v>
      </c>
    </row>
    <row r="170" spans="1:11" s="37" customFormat="1" ht="26.25" customHeight="1" x14ac:dyDescent="0.2">
      <c r="A170" s="49"/>
      <c r="B170" s="55" t="s">
        <v>558</v>
      </c>
      <c r="C170" s="57"/>
      <c r="D170" s="57"/>
      <c r="E170" s="58"/>
      <c r="F170" s="58"/>
      <c r="G170" s="98"/>
      <c r="H170" s="98"/>
      <c r="I170" s="98">
        <v>5868437.4000000004</v>
      </c>
      <c r="J170" s="98">
        <f t="shared" si="2"/>
        <v>5868437.4000000004</v>
      </c>
      <c r="K170" s="99" t="s">
        <v>793</v>
      </c>
    </row>
    <row r="171" spans="1:11" s="37" customFormat="1" ht="43.5" customHeight="1" x14ac:dyDescent="0.2">
      <c r="A171" s="458" t="s">
        <v>176</v>
      </c>
      <c r="B171" s="458"/>
      <c r="C171" s="48">
        <v>118053.4</v>
      </c>
      <c r="D171" s="75"/>
      <c r="E171" s="48"/>
      <c r="F171" s="48"/>
      <c r="G171" s="48">
        <f>SUM(G12:G158)</f>
        <v>512054489.13999999</v>
      </c>
      <c r="H171" s="48">
        <f>SUM(H12:H170)</f>
        <v>711682044.92000008</v>
      </c>
      <c r="I171" s="48">
        <f>SUM(I12:I170)</f>
        <v>798800630.17999971</v>
      </c>
      <c r="J171" s="48">
        <f>SUM(J12:J170)</f>
        <v>87118585.260000005</v>
      </c>
      <c r="K171" s="99"/>
    </row>
    <row r="172" spans="1:11" s="37" customFormat="1" x14ac:dyDescent="0.2">
      <c r="A172" s="356" t="s">
        <v>178</v>
      </c>
      <c r="B172" s="357"/>
      <c r="C172" s="357"/>
      <c r="D172" s="357"/>
      <c r="E172" s="357"/>
      <c r="F172" s="357"/>
      <c r="G172" s="357"/>
      <c r="H172" s="357"/>
      <c r="I172" s="357"/>
      <c r="J172" s="357"/>
      <c r="K172" s="358"/>
    </row>
    <row r="173" spans="1:11" s="37" customFormat="1" x14ac:dyDescent="0.2">
      <c r="A173" s="49">
        <v>148</v>
      </c>
      <c r="B173" s="59" t="s">
        <v>621</v>
      </c>
      <c r="C173" s="62">
        <v>977.9</v>
      </c>
      <c r="D173" s="57"/>
      <c r="E173" s="63"/>
      <c r="F173" s="63"/>
      <c r="G173" s="51">
        <v>2217120.69</v>
      </c>
      <c r="H173" s="98">
        <v>3040367.48</v>
      </c>
      <c r="I173" s="98">
        <v>3040367.48</v>
      </c>
      <c r="J173" s="98">
        <f t="shared" ref="J173:J193" si="3">I173-H173</f>
        <v>0</v>
      </c>
      <c r="K173" s="99"/>
    </row>
    <row r="174" spans="1:11" s="37" customFormat="1" x14ac:dyDescent="0.2">
      <c r="A174" s="49">
        <v>149</v>
      </c>
      <c r="B174" s="59" t="s">
        <v>622</v>
      </c>
      <c r="C174" s="62"/>
      <c r="D174" s="57"/>
      <c r="E174" s="63"/>
      <c r="F174" s="63"/>
      <c r="G174" s="51">
        <v>2310005.5299999998</v>
      </c>
      <c r="H174" s="98">
        <v>3167741.72</v>
      </c>
      <c r="I174" s="98">
        <v>3167741.72</v>
      </c>
      <c r="J174" s="98">
        <f t="shared" si="3"/>
        <v>0</v>
      </c>
      <c r="K174" s="99"/>
    </row>
    <row r="175" spans="1:11" s="37" customFormat="1" x14ac:dyDescent="0.2">
      <c r="A175" s="49">
        <v>150</v>
      </c>
      <c r="B175" s="59" t="s">
        <v>623</v>
      </c>
      <c r="C175" s="62"/>
      <c r="D175" s="57"/>
      <c r="E175" s="63"/>
      <c r="F175" s="63"/>
      <c r="G175" s="51">
        <v>2310005.5299999998</v>
      </c>
      <c r="H175" s="98">
        <v>3167741.72</v>
      </c>
      <c r="I175" s="98">
        <v>3167741.72</v>
      </c>
      <c r="J175" s="98">
        <f t="shared" si="3"/>
        <v>0</v>
      </c>
      <c r="K175" s="99"/>
    </row>
    <row r="176" spans="1:11" s="37" customFormat="1" x14ac:dyDescent="0.2">
      <c r="A176" s="49">
        <v>151</v>
      </c>
      <c r="B176" s="59" t="s">
        <v>353</v>
      </c>
      <c r="C176" s="62"/>
      <c r="D176" s="57"/>
      <c r="E176" s="63"/>
      <c r="F176" s="63"/>
      <c r="G176" s="51">
        <v>1453849.63</v>
      </c>
      <c r="H176" s="98">
        <v>1993683.6</v>
      </c>
      <c r="I176" s="98">
        <v>1993683.6</v>
      </c>
      <c r="J176" s="98">
        <f t="shared" si="3"/>
        <v>0</v>
      </c>
      <c r="K176" s="99"/>
    </row>
    <row r="177" spans="1:11" s="37" customFormat="1" x14ac:dyDescent="0.2">
      <c r="A177" s="49">
        <v>152</v>
      </c>
      <c r="B177" s="59" t="s">
        <v>355</v>
      </c>
      <c r="C177" s="62"/>
      <c r="D177" s="57"/>
      <c r="E177" s="63"/>
      <c r="F177" s="63"/>
      <c r="G177" s="51">
        <v>2242563.06</v>
      </c>
      <c r="H177" s="98">
        <v>3075256.95</v>
      </c>
      <c r="I177" s="98">
        <v>3075256.95</v>
      </c>
      <c r="J177" s="98">
        <f t="shared" si="3"/>
        <v>0</v>
      </c>
      <c r="K177" s="99"/>
    </row>
    <row r="178" spans="1:11" s="37" customFormat="1" ht="51" x14ac:dyDescent="0.2">
      <c r="A178" s="49">
        <v>153</v>
      </c>
      <c r="B178" s="59" t="s">
        <v>625</v>
      </c>
      <c r="C178" s="62"/>
      <c r="D178" s="57"/>
      <c r="E178" s="63"/>
      <c r="F178" s="63"/>
      <c r="G178" s="51">
        <v>1392061.03</v>
      </c>
      <c r="H178" s="98">
        <v>1908952.04</v>
      </c>
      <c r="I178" s="98">
        <v>2669047.83</v>
      </c>
      <c r="J178" s="98">
        <f t="shared" si="3"/>
        <v>760095.79</v>
      </c>
      <c r="K178" s="99" t="s">
        <v>800</v>
      </c>
    </row>
    <row r="179" spans="1:11" s="37" customFormat="1" x14ac:dyDescent="0.2">
      <c r="A179" s="49">
        <v>154</v>
      </c>
      <c r="B179" s="59" t="s">
        <v>626</v>
      </c>
      <c r="C179" s="62"/>
      <c r="D179" s="57"/>
      <c r="E179" s="63"/>
      <c r="F179" s="63"/>
      <c r="G179" s="51">
        <v>1432849.58</v>
      </c>
      <c r="H179" s="98">
        <v>1964885.95</v>
      </c>
      <c r="I179" s="98">
        <v>1964885.95</v>
      </c>
      <c r="J179" s="98">
        <f t="shared" si="3"/>
        <v>0</v>
      </c>
      <c r="K179" s="99"/>
    </row>
    <row r="180" spans="1:11" s="37" customFormat="1" x14ac:dyDescent="0.2">
      <c r="A180" s="49">
        <v>155</v>
      </c>
      <c r="B180" s="59" t="s">
        <v>627</v>
      </c>
      <c r="C180" s="62"/>
      <c r="D180" s="57"/>
      <c r="E180" s="63"/>
      <c r="F180" s="63"/>
      <c r="G180" s="51">
        <v>1453849.63</v>
      </c>
      <c r="H180" s="98">
        <v>1993683.6</v>
      </c>
      <c r="I180" s="98">
        <v>1993683.6</v>
      </c>
      <c r="J180" s="98">
        <f t="shared" si="3"/>
        <v>0</v>
      </c>
      <c r="K180" s="99"/>
    </row>
    <row r="181" spans="1:11" s="37" customFormat="1" x14ac:dyDescent="0.2">
      <c r="A181" s="49">
        <v>156</v>
      </c>
      <c r="B181" s="59" t="s">
        <v>628</v>
      </c>
      <c r="C181" s="62"/>
      <c r="D181" s="57"/>
      <c r="E181" s="63"/>
      <c r="F181" s="63"/>
      <c r="G181" s="51">
        <v>5250012.57</v>
      </c>
      <c r="H181" s="98">
        <v>7199413.0099999998</v>
      </c>
      <c r="I181" s="98">
        <v>7199413.0099999998</v>
      </c>
      <c r="J181" s="98">
        <f t="shared" si="3"/>
        <v>0</v>
      </c>
      <c r="K181" s="99"/>
    </row>
    <row r="182" spans="1:11" s="37" customFormat="1" x14ac:dyDescent="0.2">
      <c r="A182" s="49">
        <v>157</v>
      </c>
      <c r="B182" s="59" t="s">
        <v>630</v>
      </c>
      <c r="C182" s="62"/>
      <c r="D182" s="57"/>
      <c r="E182" s="63"/>
      <c r="F182" s="63"/>
      <c r="G182" s="51">
        <v>2369774.9</v>
      </c>
      <c r="H182" s="98">
        <v>3249704.27</v>
      </c>
      <c r="I182" s="98">
        <v>3249704.27</v>
      </c>
      <c r="J182" s="98">
        <f t="shared" si="3"/>
        <v>0</v>
      </c>
      <c r="K182" s="99"/>
    </row>
    <row r="183" spans="1:11" s="37" customFormat="1" x14ac:dyDescent="0.2">
      <c r="A183" s="49">
        <v>158</v>
      </c>
      <c r="B183" s="59" t="s">
        <v>633</v>
      </c>
      <c r="C183" s="62"/>
      <c r="D183" s="57"/>
      <c r="E183" s="63"/>
      <c r="F183" s="63"/>
      <c r="G183" s="51">
        <v>918348.36</v>
      </c>
      <c r="H183" s="98">
        <v>1259343.47</v>
      </c>
      <c r="I183" s="98">
        <v>1259343.47</v>
      </c>
      <c r="J183" s="98">
        <f t="shared" si="3"/>
        <v>0</v>
      </c>
      <c r="K183" s="99"/>
    </row>
    <row r="184" spans="1:11" s="37" customFormat="1" x14ac:dyDescent="0.2">
      <c r="A184" s="49">
        <v>159</v>
      </c>
      <c r="B184" s="59" t="s">
        <v>634</v>
      </c>
      <c r="C184" s="62"/>
      <c r="D184" s="57"/>
      <c r="E184" s="63"/>
      <c r="F184" s="63"/>
      <c r="G184" s="51">
        <v>1472830.45</v>
      </c>
      <c r="H184" s="98">
        <v>2019712.25</v>
      </c>
      <c r="I184" s="98">
        <v>2019712.25</v>
      </c>
      <c r="J184" s="98">
        <f t="shared" si="3"/>
        <v>0</v>
      </c>
      <c r="K184" s="99"/>
    </row>
    <row r="185" spans="1:11" s="37" customFormat="1" x14ac:dyDescent="0.2">
      <c r="A185" s="49">
        <v>160</v>
      </c>
      <c r="B185" s="59" t="s">
        <v>636</v>
      </c>
      <c r="C185" s="62"/>
      <c r="D185" s="57"/>
      <c r="E185" s="63"/>
      <c r="F185" s="63"/>
      <c r="G185" s="51">
        <v>1635580.84</v>
      </c>
      <c r="H185" s="98">
        <v>2242894.0499999998</v>
      </c>
      <c r="I185" s="98">
        <v>2242894.0499999998</v>
      </c>
      <c r="J185" s="98">
        <f t="shared" si="3"/>
        <v>0</v>
      </c>
      <c r="K185" s="99"/>
    </row>
    <row r="186" spans="1:11" s="37" customFormat="1" x14ac:dyDescent="0.2">
      <c r="A186" s="49">
        <v>161</v>
      </c>
      <c r="B186" s="59" t="s">
        <v>637</v>
      </c>
      <c r="C186" s="62"/>
      <c r="D186" s="57"/>
      <c r="E186" s="63"/>
      <c r="F186" s="63"/>
      <c r="G186" s="51">
        <v>1482926.63</v>
      </c>
      <c r="H186" s="98">
        <v>2033557.27</v>
      </c>
      <c r="I186" s="98">
        <v>2033557.27</v>
      </c>
      <c r="J186" s="98">
        <f t="shared" si="3"/>
        <v>0</v>
      </c>
      <c r="K186" s="99"/>
    </row>
    <row r="187" spans="1:11" s="37" customFormat="1" x14ac:dyDescent="0.2">
      <c r="A187" s="49">
        <v>162</v>
      </c>
      <c r="B187" s="59" t="s">
        <v>639</v>
      </c>
      <c r="C187" s="62"/>
      <c r="D187" s="57"/>
      <c r="E187" s="63"/>
      <c r="F187" s="63"/>
      <c r="G187" s="51">
        <v>2012370.2</v>
      </c>
      <c r="H187" s="98">
        <v>2759590.39</v>
      </c>
      <c r="I187" s="98">
        <v>2759590.39</v>
      </c>
      <c r="J187" s="98">
        <f t="shared" si="3"/>
        <v>0</v>
      </c>
      <c r="K187" s="99"/>
    </row>
    <row r="188" spans="1:11" s="37" customFormat="1" x14ac:dyDescent="0.2">
      <c r="A188" s="49">
        <v>163</v>
      </c>
      <c r="B188" s="55" t="s">
        <v>738</v>
      </c>
      <c r="C188" s="57"/>
      <c r="D188" s="57"/>
      <c r="E188" s="58"/>
      <c r="F188" s="58"/>
      <c r="G188" s="51">
        <v>2282929.64</v>
      </c>
      <c r="H188" s="98">
        <v>2782179.9</v>
      </c>
      <c r="I188" s="98">
        <v>2782179.9</v>
      </c>
      <c r="J188" s="98">
        <f t="shared" si="3"/>
        <v>0</v>
      </c>
      <c r="K188" s="99"/>
    </row>
    <row r="189" spans="1:11" s="37" customFormat="1" x14ac:dyDescent="0.2">
      <c r="A189" s="49">
        <v>164</v>
      </c>
      <c r="B189" s="55" t="s">
        <v>739</v>
      </c>
      <c r="C189" s="57"/>
      <c r="D189" s="57"/>
      <c r="E189" s="58"/>
      <c r="F189" s="58"/>
      <c r="G189" s="51">
        <v>2282929.64</v>
      </c>
      <c r="H189" s="98">
        <v>2782179.9</v>
      </c>
      <c r="I189" s="98">
        <v>2782179.9</v>
      </c>
      <c r="J189" s="98">
        <f t="shared" si="3"/>
        <v>0</v>
      </c>
      <c r="K189" s="99"/>
    </row>
    <row r="190" spans="1:11" s="37" customFormat="1" x14ac:dyDescent="0.2">
      <c r="A190" s="49">
        <v>165</v>
      </c>
      <c r="B190" s="55" t="s">
        <v>632</v>
      </c>
      <c r="C190" s="57"/>
      <c r="D190" s="57"/>
      <c r="E190" s="58"/>
      <c r="F190" s="58"/>
      <c r="G190" s="51"/>
      <c r="H190" s="98">
        <v>3033611.12</v>
      </c>
      <c r="I190" s="98">
        <v>3033611.12</v>
      </c>
      <c r="J190" s="98">
        <f>I190-H190</f>
        <v>0</v>
      </c>
      <c r="K190" s="99"/>
    </row>
    <row r="191" spans="1:11" s="37" customFormat="1" x14ac:dyDescent="0.2">
      <c r="A191" s="49"/>
      <c r="B191" s="55" t="s">
        <v>778</v>
      </c>
      <c r="C191" s="57"/>
      <c r="D191" s="57"/>
      <c r="E191" s="58"/>
      <c r="F191" s="58"/>
      <c r="G191" s="51"/>
      <c r="H191" s="98">
        <v>0</v>
      </c>
      <c r="I191" s="98">
        <v>17143011.68</v>
      </c>
      <c r="J191" s="98">
        <f t="shared" si="3"/>
        <v>17143011.68</v>
      </c>
      <c r="K191" s="99" t="s">
        <v>792</v>
      </c>
    </row>
    <row r="192" spans="1:11" s="37" customFormat="1" ht="25.5" x14ac:dyDescent="0.2">
      <c r="A192" s="49"/>
      <c r="B192" s="55" t="s">
        <v>718</v>
      </c>
      <c r="C192" s="57"/>
      <c r="D192" s="57"/>
      <c r="E192" s="58"/>
      <c r="F192" s="58"/>
      <c r="G192" s="51"/>
      <c r="H192" s="98">
        <v>0</v>
      </c>
      <c r="I192" s="98">
        <v>3147361.85</v>
      </c>
      <c r="J192" s="98">
        <f t="shared" si="3"/>
        <v>3147361.85</v>
      </c>
      <c r="K192" s="99" t="s">
        <v>793</v>
      </c>
    </row>
    <row r="193" spans="1:11" s="37" customFormat="1" ht="25.5" x14ac:dyDescent="0.2">
      <c r="A193" s="49"/>
      <c r="B193" s="55" t="s">
        <v>624</v>
      </c>
      <c r="C193" s="57"/>
      <c r="D193" s="57"/>
      <c r="E193" s="58"/>
      <c r="F193" s="58"/>
      <c r="G193" s="51"/>
      <c r="H193" s="98">
        <v>0</v>
      </c>
      <c r="I193" s="98">
        <v>5929547.3099999996</v>
      </c>
      <c r="J193" s="98">
        <f t="shared" si="3"/>
        <v>5929547.3099999996</v>
      </c>
      <c r="K193" s="99" t="s">
        <v>793</v>
      </c>
    </row>
    <row r="194" spans="1:11" s="37" customFormat="1" ht="43.5" customHeight="1" x14ac:dyDescent="0.2">
      <c r="A194" s="458" t="s">
        <v>179</v>
      </c>
      <c r="B194" s="458"/>
      <c r="C194" s="48">
        <v>977.9</v>
      </c>
      <c r="D194" s="75"/>
      <c r="E194" s="56"/>
      <c r="F194" s="56"/>
      <c r="G194" s="48">
        <f>SUM(G173:G189)</f>
        <v>34520007.909999996</v>
      </c>
      <c r="H194" s="48">
        <f>SUM(H173:H193)</f>
        <v>49674498.689999998</v>
      </c>
      <c r="I194" s="48">
        <f>SUM(I173:I193)</f>
        <v>76654515.319999993</v>
      </c>
      <c r="J194" s="48">
        <f>SUM(J173:J193)</f>
        <v>26980016.629999999</v>
      </c>
      <c r="K194" s="99"/>
    </row>
    <row r="195" spans="1:11" s="37" customFormat="1" x14ac:dyDescent="0.2">
      <c r="A195" s="356" t="s">
        <v>138</v>
      </c>
      <c r="B195" s="357"/>
      <c r="C195" s="357"/>
      <c r="D195" s="357"/>
      <c r="E195" s="357"/>
      <c r="F195" s="357"/>
      <c r="G195" s="357"/>
      <c r="H195" s="357"/>
      <c r="I195" s="357"/>
      <c r="J195" s="357"/>
      <c r="K195" s="358"/>
    </row>
    <row r="196" spans="1:11" s="37" customFormat="1" x14ac:dyDescent="0.2">
      <c r="A196" s="49">
        <v>166</v>
      </c>
      <c r="B196" s="65" t="s">
        <v>640</v>
      </c>
      <c r="C196" s="84">
        <v>4065.4</v>
      </c>
      <c r="D196" s="57"/>
      <c r="E196" s="85"/>
      <c r="F196" s="85"/>
      <c r="G196" s="51">
        <v>4506933.87</v>
      </c>
      <c r="H196" s="98">
        <v>6180419.1600000001</v>
      </c>
      <c r="I196" s="98">
        <v>6180419.1600000001</v>
      </c>
      <c r="J196" s="98">
        <f t="shared" ref="J196:J205" si="4">I196-H196</f>
        <v>0</v>
      </c>
      <c r="K196" s="99"/>
    </row>
    <row r="197" spans="1:11" s="37" customFormat="1" x14ac:dyDescent="0.2">
      <c r="A197" s="49">
        <v>167</v>
      </c>
      <c r="B197" s="64" t="s">
        <v>313</v>
      </c>
      <c r="C197" s="84"/>
      <c r="D197" s="57"/>
      <c r="E197" s="85"/>
      <c r="F197" s="85"/>
      <c r="G197" s="51">
        <v>2661786.85</v>
      </c>
      <c r="H197" s="98">
        <v>3773148.36</v>
      </c>
      <c r="I197" s="98">
        <v>3773148.36</v>
      </c>
      <c r="J197" s="98">
        <f t="shared" si="4"/>
        <v>0</v>
      </c>
      <c r="K197" s="99"/>
    </row>
    <row r="198" spans="1:11" s="37" customFormat="1" x14ac:dyDescent="0.2">
      <c r="A198" s="49">
        <v>168</v>
      </c>
      <c r="B198" s="64" t="s">
        <v>314</v>
      </c>
      <c r="C198" s="84"/>
      <c r="D198" s="57"/>
      <c r="E198" s="85"/>
      <c r="F198" s="85"/>
      <c r="G198" s="51">
        <v>4567510.93</v>
      </c>
      <c r="H198" s="98">
        <v>6263489.3099999996</v>
      </c>
      <c r="I198" s="98">
        <v>6263489.3099999996</v>
      </c>
      <c r="J198" s="98">
        <f t="shared" si="4"/>
        <v>0</v>
      </c>
      <c r="K198" s="99"/>
    </row>
    <row r="199" spans="1:11" s="37" customFormat="1" x14ac:dyDescent="0.2">
      <c r="A199" s="49">
        <v>169</v>
      </c>
      <c r="B199" s="64" t="s">
        <v>315</v>
      </c>
      <c r="C199" s="84"/>
      <c r="D199" s="57"/>
      <c r="E199" s="85"/>
      <c r="F199" s="85"/>
      <c r="G199" s="51">
        <v>5225781.74</v>
      </c>
      <c r="H199" s="98">
        <v>7166184.9400000004</v>
      </c>
      <c r="I199" s="98">
        <v>7166184.9400000004</v>
      </c>
      <c r="J199" s="98">
        <f t="shared" si="4"/>
        <v>0</v>
      </c>
      <c r="K199" s="99"/>
    </row>
    <row r="200" spans="1:11" s="37" customFormat="1" x14ac:dyDescent="0.2">
      <c r="A200" s="49">
        <v>170</v>
      </c>
      <c r="B200" s="64" t="s">
        <v>316</v>
      </c>
      <c r="C200" s="84"/>
      <c r="D200" s="57"/>
      <c r="E200" s="85"/>
      <c r="F200" s="85"/>
      <c r="G200" s="51">
        <v>1102502.6399999999</v>
      </c>
      <c r="H200" s="98">
        <v>1511876.73</v>
      </c>
      <c r="I200" s="98">
        <v>1511876.73</v>
      </c>
      <c r="J200" s="98">
        <f t="shared" si="4"/>
        <v>0</v>
      </c>
      <c r="K200" s="99"/>
    </row>
    <row r="201" spans="1:11" s="37" customFormat="1" x14ac:dyDescent="0.2">
      <c r="A201" s="49">
        <v>171</v>
      </c>
      <c r="B201" s="64" t="s">
        <v>317</v>
      </c>
      <c r="C201" s="84">
        <v>1546</v>
      </c>
      <c r="D201" s="57"/>
      <c r="E201" s="85"/>
      <c r="F201" s="85"/>
      <c r="G201" s="51">
        <v>2112120.44</v>
      </c>
      <c r="H201" s="98">
        <v>2896379.23</v>
      </c>
      <c r="I201" s="98">
        <v>2896379.23</v>
      </c>
      <c r="J201" s="98">
        <f t="shared" si="4"/>
        <v>0</v>
      </c>
      <c r="K201" s="99"/>
    </row>
    <row r="202" spans="1:11" s="37" customFormat="1" x14ac:dyDescent="0.2">
      <c r="A202" s="49">
        <v>172</v>
      </c>
      <c r="B202" s="64" t="s">
        <v>318</v>
      </c>
      <c r="C202" s="84">
        <v>6406.5</v>
      </c>
      <c r="D202" s="57"/>
      <c r="E202" s="85"/>
      <c r="F202" s="85"/>
      <c r="G202" s="51">
        <v>3630449.34</v>
      </c>
      <c r="H202" s="98">
        <v>5146251.28</v>
      </c>
      <c r="I202" s="98">
        <v>5146251.28</v>
      </c>
      <c r="J202" s="98">
        <f t="shared" si="4"/>
        <v>0</v>
      </c>
      <c r="K202" s="99"/>
    </row>
    <row r="203" spans="1:11" s="37" customFormat="1" x14ac:dyDescent="0.2">
      <c r="A203" s="49">
        <v>173</v>
      </c>
      <c r="B203" s="64" t="s">
        <v>319</v>
      </c>
      <c r="C203" s="84">
        <v>4277</v>
      </c>
      <c r="D203" s="57"/>
      <c r="E203" s="85"/>
      <c r="F203" s="85"/>
      <c r="G203" s="51">
        <v>3076927.92</v>
      </c>
      <c r="H203" s="98">
        <v>4361621.04</v>
      </c>
      <c r="I203" s="98">
        <v>4361621.04</v>
      </c>
      <c r="J203" s="98">
        <f t="shared" si="4"/>
        <v>0</v>
      </c>
      <c r="K203" s="99"/>
    </row>
    <row r="204" spans="1:11" s="37" customFormat="1" x14ac:dyDescent="0.2">
      <c r="A204" s="49">
        <v>174</v>
      </c>
      <c r="B204" s="65" t="s">
        <v>359</v>
      </c>
      <c r="C204" s="84"/>
      <c r="D204" s="57"/>
      <c r="E204" s="85"/>
      <c r="F204" s="85"/>
      <c r="G204" s="51">
        <v>3699639.52</v>
      </c>
      <c r="H204" s="98">
        <v>5244330.0599999996</v>
      </c>
      <c r="I204" s="98">
        <v>5244330.0599999996</v>
      </c>
      <c r="J204" s="98">
        <f t="shared" si="4"/>
        <v>0</v>
      </c>
      <c r="K204" s="99"/>
    </row>
    <row r="205" spans="1:11" s="37" customFormat="1" x14ac:dyDescent="0.2">
      <c r="A205" s="49">
        <v>175</v>
      </c>
      <c r="B205" s="66" t="s">
        <v>59</v>
      </c>
      <c r="C205" s="92">
        <v>862.8</v>
      </c>
      <c r="D205" s="57"/>
      <c r="E205" s="92"/>
      <c r="F205" s="92"/>
      <c r="G205" s="51">
        <v>2629044.75</v>
      </c>
      <c r="H205" s="98">
        <v>3605244.52</v>
      </c>
      <c r="I205" s="98">
        <v>3605244.52</v>
      </c>
      <c r="J205" s="98">
        <f t="shared" si="4"/>
        <v>0</v>
      </c>
      <c r="K205" s="99"/>
    </row>
    <row r="206" spans="1:11" s="37" customFormat="1" ht="30" customHeight="1" x14ac:dyDescent="0.2">
      <c r="A206" s="458" t="s">
        <v>139</v>
      </c>
      <c r="B206" s="458"/>
      <c r="C206" s="48">
        <v>16294.9</v>
      </c>
      <c r="D206" s="75"/>
      <c r="E206" s="56"/>
      <c r="F206" s="56"/>
      <c r="G206" s="48">
        <f>SUM(G196:G205)</f>
        <v>33212698.000000004</v>
      </c>
      <c r="H206" s="48">
        <f>SUM(H196:H205)</f>
        <v>46148944.63000001</v>
      </c>
      <c r="I206" s="48">
        <f>SUM(I196:I205)</f>
        <v>46148944.63000001</v>
      </c>
      <c r="J206" s="48">
        <f>SUM(J196:J205)</f>
        <v>0</v>
      </c>
      <c r="K206" s="99"/>
    </row>
    <row r="207" spans="1:11" s="37" customFormat="1" x14ac:dyDescent="0.2">
      <c r="A207" s="356" t="s">
        <v>708</v>
      </c>
      <c r="B207" s="357"/>
      <c r="C207" s="357"/>
      <c r="D207" s="357"/>
      <c r="E207" s="357"/>
      <c r="F207" s="357"/>
      <c r="G207" s="357"/>
      <c r="H207" s="357"/>
      <c r="I207" s="357"/>
      <c r="J207" s="357"/>
      <c r="K207" s="358"/>
    </row>
    <row r="208" spans="1:11" s="37" customFormat="1" x14ac:dyDescent="0.2">
      <c r="A208" s="49">
        <v>176</v>
      </c>
      <c r="B208" s="67" t="s">
        <v>303</v>
      </c>
      <c r="C208" s="84">
        <v>4065.4</v>
      </c>
      <c r="D208" s="57"/>
      <c r="E208" s="85"/>
      <c r="F208" s="85"/>
      <c r="G208" s="98">
        <v>2452557.46</v>
      </c>
      <c r="H208" s="98">
        <v>3869638.2</v>
      </c>
      <c r="I208" s="98">
        <v>3869638.2</v>
      </c>
      <c r="J208" s="98">
        <f>I208-H208</f>
        <v>0</v>
      </c>
      <c r="K208" s="99"/>
    </row>
    <row r="209" spans="1:11" s="37" customFormat="1" x14ac:dyDescent="0.2">
      <c r="A209" s="49">
        <v>177</v>
      </c>
      <c r="B209" s="67" t="s">
        <v>321</v>
      </c>
      <c r="C209" s="84">
        <v>1546</v>
      </c>
      <c r="D209" s="57"/>
      <c r="E209" s="85"/>
      <c r="F209" s="85"/>
      <c r="G209" s="51">
        <v>1965815.06</v>
      </c>
      <c r="H209" s="98">
        <v>2786591.23</v>
      </c>
      <c r="I209" s="98">
        <v>2786591.23</v>
      </c>
      <c r="J209" s="98">
        <f>I209-H209</f>
        <v>0</v>
      </c>
      <c r="K209" s="99"/>
    </row>
    <row r="210" spans="1:11" s="37" customFormat="1" ht="33.75" customHeight="1" x14ac:dyDescent="0.2">
      <c r="A210" s="458" t="s">
        <v>711</v>
      </c>
      <c r="B210" s="458"/>
      <c r="C210" s="48">
        <v>5611.4</v>
      </c>
      <c r="D210" s="75"/>
      <c r="E210" s="56"/>
      <c r="F210" s="56"/>
      <c r="G210" s="48">
        <f>SUM(G208:G209)</f>
        <v>4418372.5199999996</v>
      </c>
      <c r="H210" s="48">
        <f>SUM(H208:H209)</f>
        <v>6656229.4299999997</v>
      </c>
      <c r="I210" s="48">
        <f>SUM(I208:I209)</f>
        <v>6656229.4299999997</v>
      </c>
      <c r="J210" s="48">
        <f>SUM(J208:J209)</f>
        <v>0</v>
      </c>
      <c r="K210" s="99"/>
    </row>
    <row r="211" spans="1:11" s="37" customFormat="1" x14ac:dyDescent="0.2">
      <c r="A211" s="353" t="s">
        <v>182</v>
      </c>
      <c r="B211" s="354"/>
      <c r="C211" s="354"/>
      <c r="D211" s="354"/>
      <c r="E211" s="354"/>
      <c r="F211" s="354"/>
      <c r="G211" s="354"/>
      <c r="H211" s="354"/>
      <c r="I211" s="354"/>
      <c r="J211" s="354"/>
      <c r="K211" s="355"/>
    </row>
    <row r="212" spans="1:11" s="37" customFormat="1" x14ac:dyDescent="0.2">
      <c r="A212" s="69">
        <v>178</v>
      </c>
      <c r="B212" s="100" t="s">
        <v>324</v>
      </c>
      <c r="C212" s="48">
        <v>702.8</v>
      </c>
      <c r="D212" s="57"/>
      <c r="E212" s="48"/>
      <c r="F212" s="48"/>
      <c r="G212" s="51">
        <v>3870579.96</v>
      </c>
      <c r="H212" s="98">
        <v>5486642.3399999999</v>
      </c>
      <c r="I212" s="98">
        <v>5486642.3399999999</v>
      </c>
      <c r="J212" s="98">
        <f>I212-H212</f>
        <v>0</v>
      </c>
      <c r="K212" s="99"/>
    </row>
    <row r="213" spans="1:11" s="37" customFormat="1" x14ac:dyDescent="0.2">
      <c r="A213" s="69">
        <v>179</v>
      </c>
      <c r="B213" s="100" t="s">
        <v>656</v>
      </c>
      <c r="C213" s="48"/>
      <c r="D213" s="57"/>
      <c r="E213" s="48"/>
      <c r="F213" s="48"/>
      <c r="G213" s="51">
        <v>2593183.13</v>
      </c>
      <c r="H213" s="98">
        <v>3556066.98</v>
      </c>
      <c r="I213" s="98">
        <v>3556066.98</v>
      </c>
      <c r="J213" s="98">
        <f>I213-H213</f>
        <v>0</v>
      </c>
      <c r="K213" s="99"/>
    </row>
    <row r="214" spans="1:11" s="37" customFormat="1" x14ac:dyDescent="0.2">
      <c r="A214" s="69">
        <v>180</v>
      </c>
      <c r="B214" s="100" t="s">
        <v>657</v>
      </c>
      <c r="C214" s="48">
        <v>1798.2</v>
      </c>
      <c r="D214" s="57"/>
      <c r="E214" s="48"/>
      <c r="F214" s="48"/>
      <c r="G214" s="51">
        <v>1599234.6</v>
      </c>
      <c r="H214" s="98">
        <v>2193051.96</v>
      </c>
      <c r="I214" s="98">
        <v>2193051.96</v>
      </c>
      <c r="J214" s="98">
        <f>I214-H214</f>
        <v>0</v>
      </c>
      <c r="K214" s="99"/>
    </row>
    <row r="215" spans="1:11" s="37" customFormat="1" ht="33.75" customHeight="1" x14ac:dyDescent="0.2">
      <c r="A215" s="459" t="s">
        <v>183</v>
      </c>
      <c r="B215" s="459"/>
      <c r="C215" s="76">
        <v>2501</v>
      </c>
      <c r="D215" s="70"/>
      <c r="E215" s="48"/>
      <c r="F215" s="48"/>
      <c r="G215" s="76">
        <f>SUM(G212:G214)</f>
        <v>8062997.6899999995</v>
      </c>
      <c r="H215" s="76">
        <f>SUM(H212:H214)</f>
        <v>11235761.280000001</v>
      </c>
      <c r="I215" s="76">
        <f>SUM(I212:I214)</f>
        <v>11235761.280000001</v>
      </c>
      <c r="J215" s="76">
        <f>SUM(J212:J214)</f>
        <v>0</v>
      </c>
      <c r="K215" s="99"/>
    </row>
    <row r="216" spans="1:11" s="37" customFormat="1" x14ac:dyDescent="0.2">
      <c r="A216" s="356" t="s">
        <v>181</v>
      </c>
      <c r="B216" s="357"/>
      <c r="C216" s="357"/>
      <c r="D216" s="357"/>
      <c r="E216" s="357"/>
      <c r="F216" s="357"/>
      <c r="G216" s="357"/>
      <c r="H216" s="357"/>
      <c r="I216" s="357"/>
      <c r="J216" s="357"/>
      <c r="K216" s="358"/>
    </row>
    <row r="217" spans="1:11" s="37" customFormat="1" x14ac:dyDescent="0.2">
      <c r="A217" s="49">
        <v>181</v>
      </c>
      <c r="B217" s="71" t="s">
        <v>643</v>
      </c>
      <c r="C217" s="48">
        <v>622.20000000000005</v>
      </c>
      <c r="D217" s="57"/>
      <c r="E217" s="48"/>
      <c r="F217" s="48"/>
      <c r="G217" s="51">
        <v>2713852.65</v>
      </c>
      <c r="H217" s="98">
        <v>3721542.72</v>
      </c>
      <c r="I217" s="98">
        <v>3721542.72</v>
      </c>
      <c r="J217" s="98">
        <f t="shared" ref="J217:J225" si="5">I217-H217</f>
        <v>0</v>
      </c>
      <c r="K217" s="99"/>
    </row>
    <row r="218" spans="1:11" s="37" customFormat="1" x14ac:dyDescent="0.2">
      <c r="A218" s="49">
        <v>182</v>
      </c>
      <c r="B218" s="71" t="s">
        <v>644</v>
      </c>
      <c r="C218" s="48"/>
      <c r="D218" s="57"/>
      <c r="E218" s="48"/>
      <c r="F218" s="48"/>
      <c r="G218" s="51">
        <v>2507890.62</v>
      </c>
      <c r="H218" s="98">
        <v>3439104.21</v>
      </c>
      <c r="I218" s="98">
        <v>3439104.21</v>
      </c>
      <c r="J218" s="98">
        <f t="shared" si="5"/>
        <v>0</v>
      </c>
      <c r="K218" s="99"/>
    </row>
    <row r="219" spans="1:11" s="37" customFormat="1" x14ac:dyDescent="0.2">
      <c r="A219" s="49">
        <v>183</v>
      </c>
      <c r="B219" s="71" t="s">
        <v>645</v>
      </c>
      <c r="C219" s="48"/>
      <c r="D219" s="57"/>
      <c r="E219" s="48"/>
      <c r="F219" s="48"/>
      <c r="G219" s="51">
        <v>1829427.45</v>
      </c>
      <c r="H219" s="98">
        <v>2508718.54</v>
      </c>
      <c r="I219" s="98">
        <v>2508718.54</v>
      </c>
      <c r="J219" s="98">
        <f t="shared" si="5"/>
        <v>0</v>
      </c>
      <c r="K219" s="99"/>
    </row>
    <row r="220" spans="1:11" s="37" customFormat="1" x14ac:dyDescent="0.2">
      <c r="A220" s="49">
        <v>184</v>
      </c>
      <c r="B220" s="71" t="s">
        <v>646</v>
      </c>
      <c r="C220" s="48"/>
      <c r="D220" s="57"/>
      <c r="E220" s="48"/>
      <c r="F220" s="48"/>
      <c r="G220" s="51">
        <v>2083851.14</v>
      </c>
      <c r="H220" s="98">
        <v>2857613.16</v>
      </c>
      <c r="I220" s="98">
        <v>2857613.16</v>
      </c>
      <c r="J220" s="98">
        <f t="shared" si="5"/>
        <v>0</v>
      </c>
      <c r="K220" s="99"/>
    </row>
    <row r="221" spans="1:11" s="37" customFormat="1" x14ac:dyDescent="0.2">
      <c r="A221" s="49">
        <v>185</v>
      </c>
      <c r="B221" s="71" t="s">
        <v>647</v>
      </c>
      <c r="C221" s="48"/>
      <c r="D221" s="57"/>
      <c r="E221" s="48"/>
      <c r="F221" s="48"/>
      <c r="G221" s="51">
        <v>2520006.0299999998</v>
      </c>
      <c r="H221" s="98">
        <v>3455718.24</v>
      </c>
      <c r="I221" s="98">
        <v>3455718.24</v>
      </c>
      <c r="J221" s="98">
        <f t="shared" si="5"/>
        <v>0</v>
      </c>
      <c r="K221" s="99"/>
    </row>
    <row r="222" spans="1:11" s="37" customFormat="1" x14ac:dyDescent="0.2">
      <c r="A222" s="49">
        <v>186</v>
      </c>
      <c r="B222" s="71" t="s">
        <v>648</v>
      </c>
      <c r="C222" s="48"/>
      <c r="D222" s="57"/>
      <c r="E222" s="48"/>
      <c r="F222" s="48"/>
      <c r="G222" s="51">
        <v>1437695.75</v>
      </c>
      <c r="H222" s="98">
        <v>1971531.56</v>
      </c>
      <c r="I222" s="98">
        <v>1971531.56</v>
      </c>
      <c r="J222" s="98">
        <f t="shared" si="5"/>
        <v>0</v>
      </c>
      <c r="K222" s="99"/>
    </row>
    <row r="223" spans="1:11" s="37" customFormat="1" x14ac:dyDescent="0.2">
      <c r="A223" s="49">
        <v>187</v>
      </c>
      <c r="B223" s="71" t="s">
        <v>649</v>
      </c>
      <c r="C223" s="48"/>
      <c r="D223" s="57"/>
      <c r="E223" s="48"/>
      <c r="F223" s="48"/>
      <c r="G223" s="51">
        <v>1449811.16</v>
      </c>
      <c r="H223" s="98">
        <v>1988145.59</v>
      </c>
      <c r="I223" s="98">
        <v>1988145.59</v>
      </c>
      <c r="J223" s="98">
        <f t="shared" si="5"/>
        <v>0</v>
      </c>
      <c r="K223" s="99"/>
    </row>
    <row r="224" spans="1:11" s="37" customFormat="1" x14ac:dyDescent="0.2">
      <c r="A224" s="49">
        <v>188</v>
      </c>
      <c r="B224" s="71" t="s">
        <v>650</v>
      </c>
      <c r="C224" s="48"/>
      <c r="D224" s="57"/>
      <c r="E224" s="48"/>
      <c r="F224" s="48"/>
      <c r="G224" s="51">
        <v>2305967.06</v>
      </c>
      <c r="H224" s="98">
        <v>3162203.71</v>
      </c>
      <c r="I224" s="98">
        <v>3162203.71</v>
      </c>
      <c r="J224" s="98">
        <f t="shared" si="5"/>
        <v>0</v>
      </c>
      <c r="K224" s="99"/>
    </row>
    <row r="225" spans="1:11" s="37" customFormat="1" x14ac:dyDescent="0.2">
      <c r="A225" s="49">
        <v>189</v>
      </c>
      <c r="B225" s="71" t="s">
        <v>655</v>
      </c>
      <c r="C225" s="48"/>
      <c r="D225" s="57"/>
      <c r="E225" s="48"/>
      <c r="F225" s="48"/>
      <c r="G225" s="51">
        <v>1187310.54</v>
      </c>
      <c r="H225" s="98">
        <v>1628174.94</v>
      </c>
      <c r="I225" s="98">
        <v>1628174.94</v>
      </c>
      <c r="J225" s="98">
        <f t="shared" si="5"/>
        <v>0</v>
      </c>
      <c r="K225" s="99"/>
    </row>
    <row r="226" spans="1:11" s="37" customFormat="1" ht="33.75" customHeight="1" x14ac:dyDescent="0.2">
      <c r="A226" s="458" t="s">
        <v>180</v>
      </c>
      <c r="B226" s="458"/>
      <c r="C226" s="48">
        <v>622.20000000000005</v>
      </c>
      <c r="D226" s="75"/>
      <c r="E226" s="48"/>
      <c r="F226" s="48"/>
      <c r="G226" s="48">
        <f>SUM(G217:G225)</f>
        <v>18035812.399999999</v>
      </c>
      <c r="H226" s="48">
        <f>SUM(H217:H225)</f>
        <v>24732752.670000002</v>
      </c>
      <c r="I226" s="48">
        <f>SUM(I217:I225)</f>
        <v>24732752.670000002</v>
      </c>
      <c r="J226" s="48">
        <f>SUM(J217:J225)</f>
        <v>0</v>
      </c>
      <c r="K226" s="99"/>
    </row>
    <row r="227" spans="1:11" s="37" customFormat="1" x14ac:dyDescent="0.2">
      <c r="A227" s="470" t="s">
        <v>184</v>
      </c>
      <c r="B227" s="471"/>
      <c r="C227" s="471"/>
      <c r="D227" s="471"/>
      <c r="E227" s="471"/>
      <c r="F227" s="471"/>
      <c r="G227" s="471"/>
      <c r="H227" s="471"/>
      <c r="I227" s="471"/>
      <c r="J227" s="471"/>
      <c r="K227" s="472"/>
    </row>
    <row r="228" spans="1:11" s="37" customFormat="1" x14ac:dyDescent="0.2">
      <c r="A228" s="49">
        <v>190</v>
      </c>
      <c r="B228" s="100" t="s">
        <v>661</v>
      </c>
      <c r="C228" s="48">
        <v>924.1</v>
      </c>
      <c r="D228" s="57"/>
      <c r="E228" s="48"/>
      <c r="F228" s="48"/>
      <c r="G228" s="51">
        <v>1592369.2</v>
      </c>
      <c r="H228" s="98">
        <v>2183637.34</v>
      </c>
      <c r="I228" s="98">
        <v>2183637.34</v>
      </c>
      <c r="J228" s="98">
        <f>I228-H228</f>
        <v>0</v>
      </c>
      <c r="K228" s="99"/>
    </row>
    <row r="229" spans="1:11" s="37" customFormat="1" x14ac:dyDescent="0.2">
      <c r="A229" s="49">
        <v>191</v>
      </c>
      <c r="B229" s="100" t="s">
        <v>662</v>
      </c>
      <c r="C229" s="48"/>
      <c r="D229" s="57"/>
      <c r="E229" s="48"/>
      <c r="F229" s="48"/>
      <c r="G229" s="51">
        <v>1198618.25</v>
      </c>
      <c r="H229" s="98">
        <v>1643681.37</v>
      </c>
      <c r="I229" s="98">
        <v>1643681.37</v>
      </c>
      <c r="J229" s="98">
        <f>I229-H229</f>
        <v>0</v>
      </c>
      <c r="K229" s="99"/>
    </row>
    <row r="230" spans="1:11" s="37" customFormat="1" x14ac:dyDescent="0.2">
      <c r="A230" s="49">
        <v>192</v>
      </c>
      <c r="B230" s="100" t="s">
        <v>663</v>
      </c>
      <c r="C230" s="48"/>
      <c r="D230" s="57"/>
      <c r="E230" s="48"/>
      <c r="F230" s="48"/>
      <c r="G230" s="51">
        <v>1461522.73</v>
      </c>
      <c r="H230" s="98">
        <v>2004205.82</v>
      </c>
      <c r="I230" s="98">
        <v>2004205.82</v>
      </c>
      <c r="J230" s="98">
        <f>I230-H230</f>
        <v>0</v>
      </c>
      <c r="K230" s="99"/>
    </row>
    <row r="231" spans="1:11" s="37" customFormat="1" ht="25.5" x14ac:dyDescent="0.2">
      <c r="A231" s="49"/>
      <c r="B231" s="100" t="s">
        <v>135</v>
      </c>
      <c r="C231" s="48"/>
      <c r="D231" s="57"/>
      <c r="E231" s="48"/>
      <c r="F231" s="48"/>
      <c r="G231" s="51"/>
      <c r="H231" s="98"/>
      <c r="I231" s="98">
        <v>11414345.689999999</v>
      </c>
      <c r="J231" s="98">
        <f>I231-H231</f>
        <v>11414345.689999999</v>
      </c>
      <c r="K231" s="99" t="s">
        <v>793</v>
      </c>
    </row>
    <row r="232" spans="1:11" s="37" customFormat="1" ht="33.75" customHeight="1" x14ac:dyDescent="0.2">
      <c r="A232" s="473" t="s">
        <v>217</v>
      </c>
      <c r="B232" s="473"/>
      <c r="C232" s="48">
        <v>924.1</v>
      </c>
      <c r="D232" s="48"/>
      <c r="E232" s="48"/>
      <c r="F232" s="48"/>
      <c r="G232" s="48">
        <f>SUM(G228:G230)</f>
        <v>4252510.18</v>
      </c>
      <c r="H232" s="48">
        <f>SUM(H228:H231)</f>
        <v>5831524.5300000003</v>
      </c>
      <c r="I232" s="48">
        <f>SUM(I228:I231)</f>
        <v>17245870.219999999</v>
      </c>
      <c r="J232" s="48">
        <f>SUM(J228:J231)</f>
        <v>11414345.689999999</v>
      </c>
      <c r="K232" s="99"/>
    </row>
    <row r="233" spans="1:11" s="37" customFormat="1" x14ac:dyDescent="0.2">
      <c r="A233" s="470" t="s">
        <v>749</v>
      </c>
      <c r="B233" s="471"/>
      <c r="C233" s="471"/>
      <c r="D233" s="471"/>
      <c r="E233" s="471"/>
      <c r="F233" s="471"/>
      <c r="G233" s="471"/>
      <c r="H233" s="471"/>
      <c r="I233" s="471"/>
      <c r="J233" s="471"/>
      <c r="K233" s="472"/>
    </row>
    <row r="234" spans="1:11" s="37" customFormat="1" x14ac:dyDescent="0.2">
      <c r="A234" s="49">
        <v>193</v>
      </c>
      <c r="B234" s="100" t="s">
        <v>751</v>
      </c>
      <c r="C234" s="48"/>
      <c r="D234" s="48"/>
      <c r="E234" s="48"/>
      <c r="F234" s="48"/>
      <c r="G234" s="48">
        <v>2500207.4300000002</v>
      </c>
      <c r="H234" s="48">
        <v>3544105.56</v>
      </c>
      <c r="I234" s="48">
        <v>3544105.56</v>
      </c>
      <c r="J234" s="98">
        <f>I234-H234</f>
        <v>0</v>
      </c>
      <c r="K234" s="99"/>
    </row>
    <row r="235" spans="1:11" s="37" customFormat="1" ht="33.75" customHeight="1" x14ac:dyDescent="0.2">
      <c r="A235" s="470" t="s">
        <v>750</v>
      </c>
      <c r="B235" s="472"/>
      <c r="C235" s="48"/>
      <c r="D235" s="48"/>
      <c r="E235" s="48"/>
      <c r="F235" s="48"/>
      <c r="G235" s="48">
        <f>SUM(G234)</f>
        <v>2500207.4300000002</v>
      </c>
      <c r="H235" s="48">
        <f>SUM(H234)</f>
        <v>3544105.56</v>
      </c>
      <c r="I235" s="48">
        <f>SUM(I234)</f>
        <v>3544105.56</v>
      </c>
      <c r="J235" s="48">
        <f>SUM(J234)</f>
        <v>0</v>
      </c>
      <c r="K235" s="99"/>
    </row>
    <row r="236" spans="1:11" s="37" customFormat="1" x14ac:dyDescent="0.2">
      <c r="A236" s="356" t="s">
        <v>205</v>
      </c>
      <c r="B236" s="357"/>
      <c r="C236" s="357"/>
      <c r="D236" s="357"/>
      <c r="E236" s="357"/>
      <c r="F236" s="357"/>
      <c r="G236" s="357"/>
      <c r="H236" s="357"/>
      <c r="I236" s="357"/>
      <c r="J236" s="357"/>
      <c r="K236" s="358"/>
    </row>
    <row r="237" spans="1:11" s="37" customFormat="1" x14ac:dyDescent="0.2">
      <c r="A237" s="49">
        <v>194</v>
      </c>
      <c r="B237" s="100" t="s">
        <v>664</v>
      </c>
      <c r="C237" s="48">
        <v>961.6</v>
      </c>
      <c r="D237" s="57"/>
      <c r="E237" s="48"/>
      <c r="F237" s="48"/>
      <c r="G237" s="51">
        <v>2435601.98</v>
      </c>
      <c r="H237" s="98">
        <v>3339973.83</v>
      </c>
      <c r="I237" s="98">
        <v>3339973.83</v>
      </c>
      <c r="J237" s="98">
        <f t="shared" ref="J237:J248" si="6">I237-H237</f>
        <v>0</v>
      </c>
      <c r="K237" s="99"/>
    </row>
    <row r="238" spans="1:11" s="37" customFormat="1" x14ac:dyDescent="0.2">
      <c r="A238" s="49">
        <v>195</v>
      </c>
      <c r="B238" s="100" t="s">
        <v>365</v>
      </c>
      <c r="C238" s="48">
        <v>964.1</v>
      </c>
      <c r="D238" s="57"/>
      <c r="E238" s="48"/>
      <c r="F238" s="48"/>
      <c r="G238" s="51">
        <v>3256008.38</v>
      </c>
      <c r="H238" s="98">
        <v>4615472</v>
      </c>
      <c r="I238" s="98">
        <v>4615472</v>
      </c>
      <c r="J238" s="98">
        <f t="shared" si="6"/>
        <v>0</v>
      </c>
      <c r="K238" s="99"/>
    </row>
    <row r="239" spans="1:11" s="37" customFormat="1" x14ac:dyDescent="0.2">
      <c r="A239" s="49">
        <v>196</v>
      </c>
      <c r="B239" s="100" t="s">
        <v>666</v>
      </c>
      <c r="C239" s="48">
        <v>961.6</v>
      </c>
      <c r="D239" s="57"/>
      <c r="E239" s="48"/>
      <c r="F239" s="48"/>
      <c r="G239" s="51">
        <v>2645506.7999999998</v>
      </c>
      <c r="H239" s="98">
        <v>3750071.01</v>
      </c>
      <c r="I239" s="98">
        <v>3750071.01</v>
      </c>
      <c r="J239" s="98">
        <f t="shared" si="6"/>
        <v>0</v>
      </c>
      <c r="K239" s="99"/>
    </row>
    <row r="240" spans="1:11" s="37" customFormat="1" x14ac:dyDescent="0.2">
      <c r="A240" s="49">
        <v>197</v>
      </c>
      <c r="B240" s="100" t="s">
        <v>325</v>
      </c>
      <c r="C240" s="48">
        <v>1676.6</v>
      </c>
      <c r="D240" s="57"/>
      <c r="E240" s="48"/>
      <c r="F240" s="48"/>
      <c r="G240" s="51">
        <v>1780965.8</v>
      </c>
      <c r="H240" s="98">
        <v>2442262.41</v>
      </c>
      <c r="I240" s="98">
        <v>2442262.41</v>
      </c>
      <c r="J240" s="98">
        <f t="shared" si="6"/>
        <v>0</v>
      </c>
      <c r="K240" s="99"/>
    </row>
    <row r="241" spans="1:11" s="37" customFormat="1" x14ac:dyDescent="0.2">
      <c r="A241" s="49">
        <v>198</v>
      </c>
      <c r="B241" s="100" t="s">
        <v>667</v>
      </c>
      <c r="C241" s="48">
        <v>1295.5999999999999</v>
      </c>
      <c r="D241" s="57"/>
      <c r="E241" s="48"/>
      <c r="F241" s="48"/>
      <c r="G241" s="51">
        <v>1724427.21</v>
      </c>
      <c r="H241" s="98">
        <v>2364730.27</v>
      </c>
      <c r="I241" s="98">
        <v>2364730.27</v>
      </c>
      <c r="J241" s="98">
        <f t="shared" si="6"/>
        <v>0</v>
      </c>
      <c r="K241" s="99"/>
    </row>
    <row r="242" spans="1:11" s="37" customFormat="1" x14ac:dyDescent="0.2">
      <c r="A242" s="49">
        <v>199</v>
      </c>
      <c r="B242" s="100" t="s">
        <v>668</v>
      </c>
      <c r="C242" s="48">
        <v>1545</v>
      </c>
      <c r="D242" s="57"/>
      <c r="E242" s="48"/>
      <c r="F242" s="48"/>
      <c r="G242" s="51">
        <v>2826929.85</v>
      </c>
      <c r="H242" s="98">
        <v>3876607.01</v>
      </c>
      <c r="I242" s="98">
        <v>3876607.01</v>
      </c>
      <c r="J242" s="98">
        <f t="shared" si="6"/>
        <v>0</v>
      </c>
      <c r="K242" s="99"/>
    </row>
    <row r="243" spans="1:11" s="37" customFormat="1" x14ac:dyDescent="0.2">
      <c r="A243" s="49">
        <v>200</v>
      </c>
      <c r="B243" s="100" t="s">
        <v>669</v>
      </c>
      <c r="C243" s="48">
        <v>1546.6</v>
      </c>
      <c r="D243" s="57"/>
      <c r="E243" s="48"/>
      <c r="F243" s="48"/>
      <c r="G243" s="51">
        <v>2826929.85</v>
      </c>
      <c r="H243" s="98">
        <v>3876607.01</v>
      </c>
      <c r="I243" s="98">
        <v>3876607.01</v>
      </c>
      <c r="J243" s="98">
        <f t="shared" si="6"/>
        <v>0</v>
      </c>
      <c r="K243" s="99"/>
    </row>
    <row r="244" spans="1:11" s="37" customFormat="1" x14ac:dyDescent="0.2">
      <c r="A244" s="49">
        <v>201</v>
      </c>
      <c r="B244" s="100" t="s">
        <v>370</v>
      </c>
      <c r="C244" s="48">
        <v>208.8</v>
      </c>
      <c r="D244" s="57"/>
      <c r="E244" s="48"/>
      <c r="F244" s="48"/>
      <c r="G244" s="51">
        <v>3170199.9</v>
      </c>
      <c r="H244" s="98">
        <v>4347337.8600000003</v>
      </c>
      <c r="I244" s="98">
        <v>4347337.8600000003</v>
      </c>
      <c r="J244" s="98">
        <f t="shared" si="6"/>
        <v>0</v>
      </c>
      <c r="K244" s="99"/>
    </row>
    <row r="245" spans="1:11" s="37" customFormat="1" x14ac:dyDescent="0.2">
      <c r="A245" s="49">
        <v>202</v>
      </c>
      <c r="B245" s="100" t="s">
        <v>371</v>
      </c>
      <c r="C245" s="48">
        <v>2138.4</v>
      </c>
      <c r="D245" s="57"/>
      <c r="E245" s="48"/>
      <c r="F245" s="48"/>
      <c r="G245" s="51">
        <v>2826929.85</v>
      </c>
      <c r="H245" s="98">
        <v>3876607.01</v>
      </c>
      <c r="I245" s="98">
        <v>3876607.01</v>
      </c>
      <c r="J245" s="98">
        <f t="shared" si="6"/>
        <v>0</v>
      </c>
      <c r="K245" s="99"/>
    </row>
    <row r="246" spans="1:11" s="37" customFormat="1" x14ac:dyDescent="0.2">
      <c r="A246" s="49">
        <v>203</v>
      </c>
      <c r="B246" s="100" t="s">
        <v>230</v>
      </c>
      <c r="C246" s="48"/>
      <c r="D246" s="57"/>
      <c r="E246" s="48"/>
      <c r="F246" s="48"/>
      <c r="G246" s="51">
        <v>84257.18</v>
      </c>
      <c r="H246" s="98">
        <v>129202.09</v>
      </c>
      <c r="I246" s="98">
        <v>129202.09</v>
      </c>
      <c r="J246" s="98">
        <f t="shared" si="6"/>
        <v>0</v>
      </c>
      <c r="K246" s="99"/>
    </row>
    <row r="247" spans="1:11" s="37" customFormat="1" x14ac:dyDescent="0.2">
      <c r="A247" s="49">
        <v>204</v>
      </c>
      <c r="B247" s="100" t="s">
        <v>326</v>
      </c>
      <c r="C247" s="48">
        <v>375.9</v>
      </c>
      <c r="D247" s="57"/>
      <c r="E247" s="48"/>
      <c r="F247" s="48"/>
      <c r="G247" s="48">
        <v>1809235.1</v>
      </c>
      <c r="H247" s="98">
        <v>2481028.48</v>
      </c>
      <c r="I247" s="98">
        <v>2481028.48</v>
      </c>
      <c r="J247" s="98">
        <f t="shared" si="6"/>
        <v>0</v>
      </c>
      <c r="K247" s="99"/>
    </row>
    <row r="248" spans="1:11" s="37" customFormat="1" x14ac:dyDescent="0.2">
      <c r="A248" s="49">
        <v>205</v>
      </c>
      <c r="B248" s="100" t="s">
        <v>327</v>
      </c>
      <c r="C248" s="48">
        <v>732.9</v>
      </c>
      <c r="D248" s="57"/>
      <c r="E248" s="48"/>
      <c r="F248" s="48"/>
      <c r="G248" s="48">
        <v>2180774.4500000002</v>
      </c>
      <c r="H248" s="98">
        <v>2990525.4</v>
      </c>
      <c r="I248" s="98">
        <v>2990525.4</v>
      </c>
      <c r="J248" s="98">
        <f t="shared" si="6"/>
        <v>0</v>
      </c>
      <c r="K248" s="99"/>
    </row>
    <row r="249" spans="1:11" s="37" customFormat="1" ht="33.75" customHeight="1" x14ac:dyDescent="0.2">
      <c r="A249" s="458" t="s">
        <v>185</v>
      </c>
      <c r="B249" s="458"/>
      <c r="C249" s="48">
        <v>12407.099999999999</v>
      </c>
      <c r="D249" s="75"/>
      <c r="E249" s="56"/>
      <c r="F249" s="56"/>
      <c r="G249" s="48">
        <f>SUM(G237:G248)</f>
        <v>27567766.349999998</v>
      </c>
      <c r="H249" s="48">
        <f>SUM(H237:H248)</f>
        <v>38090424.379999995</v>
      </c>
      <c r="I249" s="48">
        <f>SUM(I237:I248)</f>
        <v>38090424.379999995</v>
      </c>
      <c r="J249" s="48">
        <f>SUM(J237:J248)</f>
        <v>0</v>
      </c>
      <c r="K249" s="99"/>
    </row>
    <row r="250" spans="1:11" s="37" customFormat="1" x14ac:dyDescent="0.2">
      <c r="A250" s="353" t="s">
        <v>219</v>
      </c>
      <c r="B250" s="354"/>
      <c r="C250" s="354"/>
      <c r="D250" s="354"/>
      <c r="E250" s="354"/>
      <c r="F250" s="354"/>
      <c r="G250" s="354"/>
      <c r="H250" s="354"/>
      <c r="I250" s="354"/>
      <c r="J250" s="354"/>
      <c r="K250" s="355"/>
    </row>
    <row r="251" spans="1:11" s="37" customFormat="1" x14ac:dyDescent="0.2">
      <c r="A251" s="69">
        <v>206</v>
      </c>
      <c r="B251" s="100" t="s">
        <v>673</v>
      </c>
      <c r="C251" s="48"/>
      <c r="D251" s="57"/>
      <c r="E251" s="48"/>
      <c r="F251" s="48"/>
      <c r="G251" s="51">
        <v>2460640.5099999998</v>
      </c>
      <c r="H251" s="98">
        <v>3374309.49</v>
      </c>
      <c r="I251" s="98">
        <v>3374309.49</v>
      </c>
      <c r="J251" s="98">
        <f>I251-H251</f>
        <v>0</v>
      </c>
      <c r="K251" s="99"/>
    </row>
    <row r="252" spans="1:11" s="37" customFormat="1" x14ac:dyDescent="0.2">
      <c r="A252" s="69">
        <v>207</v>
      </c>
      <c r="B252" s="100" t="s">
        <v>760</v>
      </c>
      <c r="C252" s="48"/>
      <c r="D252" s="57"/>
      <c r="E252" s="48"/>
      <c r="F252" s="48"/>
      <c r="G252" s="98">
        <v>2544236.86</v>
      </c>
      <c r="H252" s="98">
        <v>3488946.3</v>
      </c>
      <c r="I252" s="98">
        <v>3488946.3</v>
      </c>
      <c r="J252" s="98">
        <f>I252-H252</f>
        <v>0</v>
      </c>
      <c r="K252" s="99"/>
    </row>
    <row r="253" spans="1:11" s="37" customFormat="1" x14ac:dyDescent="0.2">
      <c r="A253" s="69">
        <v>208</v>
      </c>
      <c r="B253" s="100" t="s">
        <v>761</v>
      </c>
      <c r="C253" s="48"/>
      <c r="D253" s="57"/>
      <c r="E253" s="48"/>
      <c r="F253" s="48"/>
      <c r="G253" s="98">
        <v>2544236.86</v>
      </c>
      <c r="H253" s="98">
        <v>3488946.3</v>
      </c>
      <c r="I253" s="98">
        <v>3488946.3</v>
      </c>
      <c r="J253" s="98">
        <f>I253-H253</f>
        <v>0</v>
      </c>
      <c r="K253" s="99"/>
    </row>
    <row r="254" spans="1:11" s="37" customFormat="1" ht="33.75" customHeight="1" x14ac:dyDescent="0.2">
      <c r="A254" s="459" t="s">
        <v>220</v>
      </c>
      <c r="B254" s="459"/>
      <c r="C254" s="76" t="e">
        <v>#REF!</v>
      </c>
      <c r="D254" s="70"/>
      <c r="E254" s="76"/>
      <c r="F254" s="76"/>
      <c r="G254" s="76">
        <f>SUM(G251:G253)</f>
        <v>7549114.2299999986</v>
      </c>
      <c r="H254" s="76">
        <f>SUM(H251:H253)</f>
        <v>10352202.09</v>
      </c>
      <c r="I254" s="76">
        <f>SUM(I251:I253)</f>
        <v>10352202.09</v>
      </c>
      <c r="J254" s="76">
        <f>SUM(J251:J253)</f>
        <v>0</v>
      </c>
      <c r="K254" s="99"/>
    </row>
    <row r="255" spans="1:11" s="37" customFormat="1" x14ac:dyDescent="0.2">
      <c r="A255" s="356" t="s">
        <v>218</v>
      </c>
      <c r="B255" s="357"/>
      <c r="C255" s="357"/>
      <c r="D255" s="357"/>
      <c r="E255" s="357"/>
      <c r="F255" s="357"/>
      <c r="G255" s="357"/>
      <c r="H255" s="357"/>
      <c r="I255" s="357"/>
      <c r="J255" s="357"/>
      <c r="K255" s="358"/>
    </row>
    <row r="256" spans="1:11" s="37" customFormat="1" x14ac:dyDescent="0.2">
      <c r="A256" s="49">
        <v>209</v>
      </c>
      <c r="B256" s="100" t="s">
        <v>677</v>
      </c>
      <c r="C256" s="48">
        <v>858.98</v>
      </c>
      <c r="D256" s="57"/>
      <c r="E256" s="48"/>
      <c r="F256" s="48"/>
      <c r="G256" s="87">
        <v>111107.32</v>
      </c>
      <c r="H256" s="98">
        <v>368732.6</v>
      </c>
      <c r="I256" s="98">
        <v>0</v>
      </c>
      <c r="J256" s="98">
        <f t="shared" ref="J256:J263" si="7">I256-H256</f>
        <v>-368732.6</v>
      </c>
      <c r="K256" s="99" t="s">
        <v>789</v>
      </c>
    </row>
    <row r="257" spans="1:11" s="37" customFormat="1" x14ac:dyDescent="0.2">
      <c r="A257" s="49">
        <v>210</v>
      </c>
      <c r="B257" s="100" t="s">
        <v>678</v>
      </c>
      <c r="C257" s="48"/>
      <c r="D257" s="57"/>
      <c r="E257" s="48"/>
      <c r="F257" s="48"/>
      <c r="G257" s="87">
        <v>111107.32</v>
      </c>
      <c r="H257" s="98">
        <v>368732.6</v>
      </c>
      <c r="I257" s="98">
        <v>0</v>
      </c>
      <c r="J257" s="98">
        <f t="shared" si="7"/>
        <v>-368732.6</v>
      </c>
      <c r="K257" s="99" t="s">
        <v>789</v>
      </c>
    </row>
    <row r="258" spans="1:11" s="37" customFormat="1" x14ac:dyDescent="0.2">
      <c r="A258" s="49">
        <v>211</v>
      </c>
      <c r="B258" s="100" t="s">
        <v>679</v>
      </c>
      <c r="C258" s="48"/>
      <c r="D258" s="57"/>
      <c r="E258" s="48"/>
      <c r="F258" s="48"/>
      <c r="G258" s="87">
        <v>60033.8</v>
      </c>
      <c r="H258" s="98">
        <v>199234.56</v>
      </c>
      <c r="I258" s="98">
        <v>0</v>
      </c>
      <c r="J258" s="98">
        <f t="shared" si="7"/>
        <v>-199234.56</v>
      </c>
      <c r="K258" s="99" t="s">
        <v>789</v>
      </c>
    </row>
    <row r="259" spans="1:11" s="37" customFormat="1" x14ac:dyDescent="0.2">
      <c r="A259" s="49">
        <v>212</v>
      </c>
      <c r="B259" s="100" t="s">
        <v>680</v>
      </c>
      <c r="C259" s="48"/>
      <c r="D259" s="57"/>
      <c r="E259" s="48"/>
      <c r="F259" s="48"/>
      <c r="G259" s="87">
        <v>111107.32</v>
      </c>
      <c r="H259" s="98">
        <v>368732.6</v>
      </c>
      <c r="I259" s="98">
        <v>0</v>
      </c>
      <c r="J259" s="98">
        <f t="shared" si="7"/>
        <v>-368732.6</v>
      </c>
      <c r="K259" s="99" t="s">
        <v>789</v>
      </c>
    </row>
    <row r="260" spans="1:11" s="37" customFormat="1" x14ac:dyDescent="0.2">
      <c r="A260" s="49">
        <v>213</v>
      </c>
      <c r="B260" s="100" t="s">
        <v>681</v>
      </c>
      <c r="C260" s="48"/>
      <c r="D260" s="57"/>
      <c r="E260" s="48"/>
      <c r="F260" s="48"/>
      <c r="G260" s="87">
        <v>201606.03</v>
      </c>
      <c r="H260" s="98">
        <v>669071.25</v>
      </c>
      <c r="I260" s="98">
        <v>0</v>
      </c>
      <c r="J260" s="98">
        <f t="shared" si="7"/>
        <v>-669071.25</v>
      </c>
      <c r="K260" s="99" t="s">
        <v>789</v>
      </c>
    </row>
    <row r="261" spans="1:11" s="37" customFormat="1" x14ac:dyDescent="0.2">
      <c r="A261" s="49">
        <v>214</v>
      </c>
      <c r="B261" s="100" t="s">
        <v>682</v>
      </c>
      <c r="C261" s="48"/>
      <c r="D261" s="57"/>
      <c r="E261" s="48"/>
      <c r="F261" s="48"/>
      <c r="G261" s="87">
        <v>241031.22</v>
      </c>
      <c r="H261" s="98">
        <v>799911.86</v>
      </c>
      <c r="I261" s="98">
        <v>0</v>
      </c>
      <c r="J261" s="98">
        <f t="shared" si="7"/>
        <v>-799911.86</v>
      </c>
      <c r="K261" s="99" t="s">
        <v>789</v>
      </c>
    </row>
    <row r="262" spans="1:11" s="37" customFormat="1" x14ac:dyDescent="0.2">
      <c r="A262" s="49">
        <v>215</v>
      </c>
      <c r="B262" s="100" t="s">
        <v>683</v>
      </c>
      <c r="C262" s="48"/>
      <c r="D262" s="57"/>
      <c r="E262" s="48"/>
      <c r="F262" s="48"/>
      <c r="G262" s="87">
        <v>179205.36</v>
      </c>
      <c r="H262" s="98">
        <v>594730</v>
      </c>
      <c r="I262" s="98">
        <v>0</v>
      </c>
      <c r="J262" s="98">
        <f t="shared" si="7"/>
        <v>-594730</v>
      </c>
      <c r="K262" s="99" t="s">
        <v>789</v>
      </c>
    </row>
    <row r="263" spans="1:11" s="37" customFormat="1" x14ac:dyDescent="0.2">
      <c r="A263" s="49">
        <v>216</v>
      </c>
      <c r="B263" s="100" t="s">
        <v>684</v>
      </c>
      <c r="C263" s="48"/>
      <c r="D263" s="57"/>
      <c r="E263" s="48"/>
      <c r="F263" s="48"/>
      <c r="G263" s="87">
        <v>179205.36</v>
      </c>
      <c r="H263" s="98">
        <v>594730</v>
      </c>
      <c r="I263" s="98">
        <v>0</v>
      </c>
      <c r="J263" s="98">
        <f t="shared" si="7"/>
        <v>-594730</v>
      </c>
      <c r="K263" s="99" t="s">
        <v>789</v>
      </c>
    </row>
    <row r="264" spans="1:11" s="37" customFormat="1" ht="39" customHeight="1" x14ac:dyDescent="0.2">
      <c r="A264" s="458" t="s">
        <v>676</v>
      </c>
      <c r="B264" s="458"/>
      <c r="C264" s="48">
        <v>858.98</v>
      </c>
      <c r="D264" s="48"/>
      <c r="E264" s="48"/>
      <c r="F264" s="48"/>
      <c r="G264" s="48">
        <f>SUM(G256:G263)</f>
        <v>1194403.73</v>
      </c>
      <c r="H264" s="48">
        <f>SUM(H256:H263)</f>
        <v>3963875.4699999997</v>
      </c>
      <c r="I264" s="48">
        <f>SUM(I256:I263)</f>
        <v>0</v>
      </c>
      <c r="J264" s="48">
        <f>SUM(J256:J263)</f>
        <v>-3963875.4699999997</v>
      </c>
      <c r="K264" s="99"/>
    </row>
    <row r="265" spans="1:11" s="37" customFormat="1" x14ac:dyDescent="0.2">
      <c r="A265" s="353" t="s">
        <v>215</v>
      </c>
      <c r="B265" s="354"/>
      <c r="C265" s="354"/>
      <c r="D265" s="354"/>
      <c r="E265" s="354"/>
      <c r="F265" s="354"/>
      <c r="G265" s="354"/>
      <c r="H265" s="354"/>
      <c r="I265" s="354"/>
      <c r="J265" s="354"/>
      <c r="K265" s="355"/>
    </row>
    <row r="266" spans="1:11" s="37" customFormat="1" x14ac:dyDescent="0.2">
      <c r="A266" s="69">
        <v>217</v>
      </c>
      <c r="B266" s="100" t="s">
        <v>685</v>
      </c>
      <c r="C266" s="76">
        <v>590.20000000000005</v>
      </c>
      <c r="D266" s="57"/>
      <c r="E266" s="48"/>
      <c r="F266" s="48"/>
      <c r="G266" s="51">
        <v>3965778.72</v>
      </c>
      <c r="H266" s="98">
        <v>5438325.8200000003</v>
      </c>
      <c r="I266" s="98">
        <v>5438325.8200000003</v>
      </c>
      <c r="J266" s="98">
        <f>I266-H266</f>
        <v>0</v>
      </c>
      <c r="K266" s="99"/>
    </row>
    <row r="267" spans="1:11" s="37" customFormat="1" ht="39" customHeight="1" x14ac:dyDescent="0.2">
      <c r="A267" s="458" t="s">
        <v>216</v>
      </c>
      <c r="B267" s="458"/>
      <c r="C267" s="48" t="e">
        <v>#REF!</v>
      </c>
      <c r="D267" s="75"/>
      <c r="E267" s="76"/>
      <c r="F267" s="76"/>
      <c r="G267" s="48">
        <f>SUM(G266)</f>
        <v>3965778.72</v>
      </c>
      <c r="H267" s="48">
        <f>SUM(H266)</f>
        <v>5438325.8200000003</v>
      </c>
      <c r="I267" s="48">
        <f>SUM(I266)</f>
        <v>5438325.8200000003</v>
      </c>
      <c r="J267" s="48">
        <f>SUM(J266)</f>
        <v>0</v>
      </c>
      <c r="K267" s="99"/>
    </row>
    <row r="268" spans="1:11" s="37" customFormat="1" x14ac:dyDescent="0.2">
      <c r="A268" s="463" t="s">
        <v>245</v>
      </c>
      <c r="B268" s="464"/>
      <c r="C268" s="464"/>
      <c r="D268" s="464"/>
      <c r="E268" s="464"/>
      <c r="F268" s="464"/>
      <c r="G268" s="464"/>
      <c r="H268" s="464"/>
      <c r="I268" s="464"/>
      <c r="J268" s="464"/>
      <c r="K268" s="479"/>
    </row>
    <row r="269" spans="1:11" s="37" customFormat="1" x14ac:dyDescent="0.2">
      <c r="A269" s="49">
        <v>218</v>
      </c>
      <c r="B269" s="100" t="s">
        <v>231</v>
      </c>
      <c r="C269" s="76">
        <v>590.20000000000005</v>
      </c>
      <c r="D269" s="57"/>
      <c r="E269" s="48"/>
      <c r="F269" s="48"/>
      <c r="G269" s="51">
        <v>8942299.2100000009</v>
      </c>
      <c r="H269" s="98">
        <v>22869090.469999999</v>
      </c>
      <c r="I269" s="98">
        <v>22869090.469999999</v>
      </c>
      <c r="J269" s="98">
        <f>I269-H269</f>
        <v>0</v>
      </c>
      <c r="K269" s="99"/>
    </row>
    <row r="270" spans="1:11" s="37" customFormat="1" ht="39" customHeight="1" x14ac:dyDescent="0.2">
      <c r="A270" s="352" t="s">
        <v>119</v>
      </c>
      <c r="B270" s="352"/>
      <c r="C270" s="92">
        <v>590.20000000000005</v>
      </c>
      <c r="D270" s="93"/>
      <c r="E270" s="92"/>
      <c r="F270" s="92"/>
      <c r="G270" s="92">
        <f>SUM(G269)</f>
        <v>8942299.2100000009</v>
      </c>
      <c r="H270" s="92">
        <f>SUM(H269)</f>
        <v>22869090.469999999</v>
      </c>
      <c r="I270" s="92">
        <f>SUM(I269)</f>
        <v>22869090.469999999</v>
      </c>
      <c r="J270" s="92">
        <f>SUM(J269)</f>
        <v>0</v>
      </c>
      <c r="K270" s="99"/>
    </row>
    <row r="271" spans="1:11" s="37" customFormat="1" x14ac:dyDescent="0.2">
      <c r="A271" s="356" t="s">
        <v>193</v>
      </c>
      <c r="B271" s="357"/>
      <c r="C271" s="357"/>
      <c r="D271" s="357"/>
      <c r="E271" s="357"/>
      <c r="F271" s="357"/>
      <c r="G271" s="357"/>
      <c r="H271" s="357"/>
      <c r="I271" s="357"/>
      <c r="J271" s="357"/>
      <c r="K271" s="358"/>
    </row>
    <row r="272" spans="1:11" s="37" customFormat="1" x14ac:dyDescent="0.2">
      <c r="A272" s="49">
        <v>219</v>
      </c>
      <c r="B272" s="100" t="s">
        <v>3</v>
      </c>
      <c r="C272" s="101"/>
      <c r="D272" s="101"/>
      <c r="E272" s="101"/>
      <c r="F272" s="101"/>
      <c r="G272" s="51">
        <v>1967018.17</v>
      </c>
      <c r="H272" s="98">
        <v>2697398.54</v>
      </c>
      <c r="I272" s="98">
        <v>2697398.54</v>
      </c>
      <c r="J272" s="98">
        <f>I272-H272</f>
        <v>0</v>
      </c>
      <c r="K272" s="99"/>
    </row>
    <row r="273" spans="1:11" s="37" customFormat="1" x14ac:dyDescent="0.2">
      <c r="A273" s="49">
        <v>220</v>
      </c>
      <c r="B273" s="100" t="s">
        <v>4</v>
      </c>
      <c r="C273" s="101"/>
      <c r="D273" s="101"/>
      <c r="E273" s="101"/>
      <c r="F273" s="101"/>
      <c r="G273" s="51">
        <v>2166074.42</v>
      </c>
      <c r="H273" s="98">
        <v>2970367.05</v>
      </c>
      <c r="I273" s="98">
        <v>2970367.05</v>
      </c>
      <c r="J273" s="98">
        <f>I273-H273</f>
        <v>0</v>
      </c>
      <c r="K273" s="99"/>
    </row>
    <row r="274" spans="1:11" s="37" customFormat="1" ht="39" customHeight="1" x14ac:dyDescent="0.2">
      <c r="A274" s="458" t="s">
        <v>190</v>
      </c>
      <c r="B274" s="458"/>
      <c r="C274" s="48" t="e">
        <v>#REF!</v>
      </c>
      <c r="D274" s="75"/>
      <c r="E274" s="48"/>
      <c r="F274" s="48"/>
      <c r="G274" s="48">
        <f>SUM(G272:G273)</f>
        <v>4133092.59</v>
      </c>
      <c r="H274" s="48">
        <f>SUM(H272:H273)</f>
        <v>5667765.5899999999</v>
      </c>
      <c r="I274" s="48">
        <f>SUM(I272:I273)</f>
        <v>5667765.5899999999</v>
      </c>
      <c r="J274" s="48">
        <f>SUM(J272:J273)</f>
        <v>0</v>
      </c>
      <c r="K274" s="99"/>
    </row>
    <row r="275" spans="1:11" s="37" customFormat="1" x14ac:dyDescent="0.2">
      <c r="A275" s="356" t="s">
        <v>187</v>
      </c>
      <c r="B275" s="357"/>
      <c r="C275" s="357"/>
      <c r="D275" s="357"/>
      <c r="E275" s="357"/>
      <c r="F275" s="357"/>
      <c r="G275" s="357"/>
      <c r="H275" s="357"/>
      <c r="I275" s="357"/>
      <c r="J275" s="357"/>
      <c r="K275" s="358"/>
    </row>
    <row r="276" spans="1:11" s="37" customFormat="1" x14ac:dyDescent="0.2">
      <c r="A276" s="49">
        <v>221</v>
      </c>
      <c r="B276" s="66" t="s">
        <v>0</v>
      </c>
      <c r="C276" s="48">
        <v>347.9</v>
      </c>
      <c r="D276" s="57"/>
      <c r="E276" s="48"/>
      <c r="F276" s="48"/>
      <c r="G276" s="51">
        <v>2896512.7</v>
      </c>
      <c r="H276" s="98">
        <v>3972026.91</v>
      </c>
      <c r="I276" s="98">
        <v>3972026.91</v>
      </c>
      <c r="J276" s="98">
        <f>I276-H276</f>
        <v>0</v>
      </c>
      <c r="K276" s="99"/>
    </row>
    <row r="277" spans="1:11" s="37" customFormat="1" x14ac:dyDescent="0.2">
      <c r="A277" s="49">
        <v>222</v>
      </c>
      <c r="B277" s="66" t="s">
        <v>752</v>
      </c>
      <c r="C277" s="48"/>
      <c r="D277" s="57"/>
      <c r="E277" s="48"/>
      <c r="F277" s="48"/>
      <c r="G277" s="98">
        <v>2287956.39</v>
      </c>
      <c r="H277" s="98">
        <v>3243234.48</v>
      </c>
      <c r="I277" s="98">
        <v>3243234.48</v>
      </c>
      <c r="J277" s="98">
        <f>I277-H277</f>
        <v>0</v>
      </c>
      <c r="K277" s="99"/>
    </row>
    <row r="278" spans="1:11" s="37" customFormat="1" ht="25.5" x14ac:dyDescent="0.2">
      <c r="A278" s="49"/>
      <c r="B278" s="66" t="s">
        <v>741</v>
      </c>
      <c r="C278" s="48"/>
      <c r="D278" s="57"/>
      <c r="E278" s="48"/>
      <c r="F278" s="48"/>
      <c r="G278" s="98"/>
      <c r="H278" s="98"/>
      <c r="I278" s="98">
        <v>2598969.23</v>
      </c>
      <c r="J278" s="98">
        <f>I278-H278</f>
        <v>2598969.23</v>
      </c>
      <c r="K278" s="99" t="s">
        <v>793</v>
      </c>
    </row>
    <row r="279" spans="1:11" s="37" customFormat="1" ht="39" customHeight="1" x14ac:dyDescent="0.2">
      <c r="A279" s="458" t="s">
        <v>191</v>
      </c>
      <c r="B279" s="458"/>
      <c r="C279" s="48">
        <v>347.9</v>
      </c>
      <c r="D279" s="75"/>
      <c r="E279" s="48"/>
      <c r="F279" s="48"/>
      <c r="G279" s="48">
        <f>SUM(G276:G277)</f>
        <v>5184469.09</v>
      </c>
      <c r="H279" s="48">
        <f>SUM(H276:H278)</f>
        <v>7215261.3900000006</v>
      </c>
      <c r="I279" s="48">
        <f>SUM(I276:I278)</f>
        <v>9814230.620000001</v>
      </c>
      <c r="J279" s="48">
        <f>SUM(J276:J278)</f>
        <v>2598969.23</v>
      </c>
      <c r="K279" s="99"/>
    </row>
    <row r="280" spans="1:11" s="37" customFormat="1" x14ac:dyDescent="0.2">
      <c r="A280" s="356" t="s">
        <v>189</v>
      </c>
      <c r="B280" s="357"/>
      <c r="C280" s="357"/>
      <c r="D280" s="357"/>
      <c r="E280" s="357"/>
      <c r="F280" s="357"/>
      <c r="G280" s="357"/>
      <c r="H280" s="357"/>
      <c r="I280" s="357"/>
      <c r="J280" s="357"/>
      <c r="K280" s="358"/>
    </row>
    <row r="281" spans="1:11" s="37" customFormat="1" x14ac:dyDescent="0.2">
      <c r="A281" s="49">
        <v>223</v>
      </c>
      <c r="B281" s="100" t="s">
        <v>691</v>
      </c>
      <c r="C281" s="76">
        <v>590.20000000000005</v>
      </c>
      <c r="D281" s="57"/>
      <c r="E281" s="48"/>
      <c r="F281" s="48"/>
      <c r="G281" s="51">
        <v>1490195.88</v>
      </c>
      <c r="H281" s="98">
        <v>2043525.69</v>
      </c>
      <c r="I281" s="98">
        <v>2043525.69</v>
      </c>
      <c r="J281" s="98">
        <f>I281-H281</f>
        <v>0</v>
      </c>
      <c r="K281" s="99"/>
    </row>
    <row r="282" spans="1:11" s="37" customFormat="1" ht="39" customHeight="1" x14ac:dyDescent="0.2">
      <c r="A282" s="458" t="s">
        <v>192</v>
      </c>
      <c r="B282" s="458"/>
      <c r="C282" s="48" t="e">
        <v>#REF!</v>
      </c>
      <c r="D282" s="75"/>
      <c r="E282" s="48"/>
      <c r="F282" s="48"/>
      <c r="G282" s="48">
        <f>SUM(G281:G281)</f>
        <v>1490195.88</v>
      </c>
      <c r="H282" s="48">
        <f>SUM(H281:H281)</f>
        <v>2043525.69</v>
      </c>
      <c r="I282" s="48">
        <f>SUM(I281:I281)</f>
        <v>2043525.69</v>
      </c>
      <c r="J282" s="48">
        <f>SUM(J281:J281)</f>
        <v>0</v>
      </c>
      <c r="K282" s="99"/>
    </row>
    <row r="283" spans="1:11" s="37" customFormat="1" x14ac:dyDescent="0.2">
      <c r="A283" s="356" t="s">
        <v>7</v>
      </c>
      <c r="B283" s="357"/>
      <c r="C283" s="357"/>
      <c r="D283" s="357"/>
      <c r="E283" s="357"/>
      <c r="F283" s="357"/>
      <c r="G283" s="357"/>
      <c r="H283" s="357"/>
      <c r="I283" s="357"/>
      <c r="J283" s="357"/>
      <c r="K283" s="358"/>
    </row>
    <row r="284" spans="1:11" s="37" customFormat="1" x14ac:dyDescent="0.2">
      <c r="A284" s="49">
        <v>224</v>
      </c>
      <c r="B284" s="100" t="s">
        <v>9</v>
      </c>
      <c r="C284" s="48"/>
      <c r="D284" s="75"/>
      <c r="E284" s="48"/>
      <c r="F284" s="48"/>
      <c r="G284" s="51">
        <v>3008661.05</v>
      </c>
      <c r="H284" s="98">
        <v>4125817.44</v>
      </c>
      <c r="I284" s="98">
        <v>4125817.44</v>
      </c>
      <c r="J284" s="98">
        <f>I284-H284</f>
        <v>0</v>
      </c>
      <c r="K284" s="99"/>
    </row>
    <row r="285" spans="1:11" s="37" customFormat="1" x14ac:dyDescent="0.2">
      <c r="A285" s="49">
        <v>225</v>
      </c>
      <c r="B285" s="100" t="s">
        <v>10</v>
      </c>
      <c r="C285" s="48"/>
      <c r="D285" s="75"/>
      <c r="E285" s="48"/>
      <c r="F285" s="48"/>
      <c r="G285" s="51">
        <v>2883468.44</v>
      </c>
      <c r="H285" s="98">
        <v>3954139.14</v>
      </c>
      <c r="I285" s="98">
        <v>3954139.14</v>
      </c>
      <c r="J285" s="98">
        <f>I285-H285</f>
        <v>0</v>
      </c>
      <c r="K285" s="99"/>
    </row>
    <row r="286" spans="1:11" s="37" customFormat="1" ht="39" customHeight="1" x14ac:dyDescent="0.2">
      <c r="A286" s="458" t="s">
        <v>11</v>
      </c>
      <c r="B286" s="458"/>
      <c r="C286" s="48"/>
      <c r="D286" s="75"/>
      <c r="E286" s="48"/>
      <c r="F286" s="48"/>
      <c r="G286" s="48">
        <f>SUM(G284:G285)</f>
        <v>5892129.4900000002</v>
      </c>
      <c r="H286" s="48">
        <f>SUM(H284:H285)</f>
        <v>8079956.5800000001</v>
      </c>
      <c r="I286" s="48">
        <f>SUM(I284:I285)</f>
        <v>8079956.5800000001</v>
      </c>
      <c r="J286" s="48">
        <f>SUM(J284:J285)</f>
        <v>0</v>
      </c>
      <c r="K286" s="99"/>
    </row>
    <row r="287" spans="1:11" s="37" customFormat="1" x14ac:dyDescent="0.2">
      <c r="A287" s="356" t="s">
        <v>188</v>
      </c>
      <c r="B287" s="357"/>
      <c r="C287" s="357"/>
      <c r="D287" s="357"/>
      <c r="E287" s="357"/>
      <c r="F287" s="357"/>
      <c r="G287" s="357"/>
      <c r="H287" s="357"/>
      <c r="I287" s="357"/>
      <c r="J287" s="357"/>
      <c r="K287" s="358"/>
    </row>
    <row r="288" spans="1:11" s="37" customFormat="1" x14ac:dyDescent="0.2">
      <c r="A288" s="49">
        <v>226</v>
      </c>
      <c r="B288" s="100" t="s">
        <v>13</v>
      </c>
      <c r="C288" s="48"/>
      <c r="D288" s="75"/>
      <c r="E288" s="48"/>
      <c r="F288" s="48"/>
      <c r="G288" s="51">
        <v>21880436.98</v>
      </c>
      <c r="H288" s="98">
        <v>10904052.6</v>
      </c>
      <c r="I288" s="98">
        <v>10904052.6</v>
      </c>
      <c r="J288" s="98">
        <f>I288-H288</f>
        <v>0</v>
      </c>
      <c r="K288" s="99"/>
    </row>
    <row r="289" spans="1:11" s="37" customFormat="1" ht="39" customHeight="1" x14ac:dyDescent="0.2">
      <c r="A289" s="458" t="s">
        <v>12</v>
      </c>
      <c r="B289" s="458"/>
      <c r="C289" s="48"/>
      <c r="D289" s="75"/>
      <c r="E289" s="48"/>
      <c r="F289" s="48"/>
      <c r="G289" s="48">
        <f>SUM(G288)</f>
        <v>21880436.98</v>
      </c>
      <c r="H289" s="48">
        <f>SUM(H288)</f>
        <v>10904052.6</v>
      </c>
      <c r="I289" s="48">
        <f>SUM(I288)</f>
        <v>10904052.6</v>
      </c>
      <c r="J289" s="48">
        <f>SUM(J288)</f>
        <v>0</v>
      </c>
      <c r="K289" s="99"/>
    </row>
    <row r="290" spans="1:11" s="37" customFormat="1" x14ac:dyDescent="0.2">
      <c r="A290" s="356" t="s">
        <v>755</v>
      </c>
      <c r="B290" s="357"/>
      <c r="C290" s="357"/>
      <c r="D290" s="357"/>
      <c r="E290" s="357"/>
      <c r="F290" s="357"/>
      <c r="G290" s="357"/>
      <c r="H290" s="357"/>
      <c r="I290" s="357"/>
      <c r="J290" s="357"/>
      <c r="K290" s="358"/>
    </row>
    <row r="291" spans="1:11" s="37" customFormat="1" x14ac:dyDescent="0.2">
      <c r="A291" s="78">
        <v>227</v>
      </c>
      <c r="B291" s="100" t="s">
        <v>17</v>
      </c>
      <c r="C291" s="48">
        <v>3105.5</v>
      </c>
      <c r="D291" s="57"/>
      <c r="E291" s="48"/>
      <c r="F291" s="48"/>
      <c r="G291" s="51">
        <v>2576544.63</v>
      </c>
      <c r="H291" s="98">
        <v>3533250.38</v>
      </c>
      <c r="I291" s="98">
        <v>3533250.38</v>
      </c>
      <c r="J291" s="98">
        <f t="shared" ref="J291:J298" si="8">I291-H291</f>
        <v>0</v>
      </c>
      <c r="K291" s="99"/>
    </row>
    <row r="292" spans="1:11" s="37" customFormat="1" x14ac:dyDescent="0.2">
      <c r="A292" s="78">
        <v>228</v>
      </c>
      <c r="B292" s="100" t="s">
        <v>18</v>
      </c>
      <c r="C292" s="48"/>
      <c r="D292" s="57"/>
      <c r="E292" s="48"/>
      <c r="F292" s="48"/>
      <c r="G292" s="51">
        <v>3339815.69</v>
      </c>
      <c r="H292" s="98">
        <v>4579934.2699999996</v>
      </c>
      <c r="I292" s="98">
        <v>4579934.2699999996</v>
      </c>
      <c r="J292" s="98">
        <f t="shared" si="8"/>
        <v>0</v>
      </c>
      <c r="K292" s="99"/>
    </row>
    <row r="293" spans="1:11" s="37" customFormat="1" x14ac:dyDescent="0.2">
      <c r="A293" s="78">
        <v>229</v>
      </c>
      <c r="B293" s="100" t="s">
        <v>136</v>
      </c>
      <c r="C293" s="48"/>
      <c r="D293" s="57"/>
      <c r="E293" s="48"/>
      <c r="F293" s="48"/>
      <c r="G293" s="51">
        <v>1066342.74</v>
      </c>
      <c r="H293" s="98">
        <v>1511567.08</v>
      </c>
      <c r="I293" s="98">
        <v>1511567.08</v>
      </c>
      <c r="J293" s="98">
        <f t="shared" si="8"/>
        <v>0</v>
      </c>
      <c r="K293" s="99"/>
    </row>
    <row r="294" spans="1:11" s="37" customFormat="1" x14ac:dyDescent="0.2">
      <c r="A294" s="78">
        <v>230</v>
      </c>
      <c r="B294" s="100" t="s">
        <v>328</v>
      </c>
      <c r="C294" s="48"/>
      <c r="D294" s="57"/>
      <c r="E294" s="48"/>
      <c r="F294" s="48"/>
      <c r="G294" s="51">
        <v>4466836.49</v>
      </c>
      <c r="H294" s="98">
        <v>6331850.6500000004</v>
      </c>
      <c r="I294" s="98">
        <v>6331850.6500000004</v>
      </c>
      <c r="J294" s="98">
        <f t="shared" si="8"/>
        <v>0</v>
      </c>
      <c r="K294" s="99"/>
    </row>
    <row r="295" spans="1:11" s="37" customFormat="1" x14ac:dyDescent="0.2">
      <c r="A295" s="78">
        <v>231</v>
      </c>
      <c r="B295" s="100" t="s">
        <v>758</v>
      </c>
      <c r="C295" s="48"/>
      <c r="D295" s="57"/>
      <c r="E295" s="48"/>
      <c r="F295" s="48"/>
      <c r="G295" s="98">
        <v>2769235.12</v>
      </c>
      <c r="H295" s="98">
        <v>3925458.93</v>
      </c>
      <c r="I295" s="98">
        <v>3925458.93</v>
      </c>
      <c r="J295" s="98">
        <f t="shared" si="8"/>
        <v>0</v>
      </c>
      <c r="K295" s="99"/>
    </row>
    <row r="296" spans="1:11" s="37" customFormat="1" x14ac:dyDescent="0.2">
      <c r="A296" s="78">
        <v>232</v>
      </c>
      <c r="B296" s="100" t="s">
        <v>759</v>
      </c>
      <c r="C296" s="48"/>
      <c r="D296" s="57"/>
      <c r="E296" s="48"/>
      <c r="F296" s="48"/>
      <c r="G296" s="98">
        <v>2398904.87</v>
      </c>
      <c r="H296" s="98">
        <v>3400506.69</v>
      </c>
      <c r="I296" s="98">
        <v>3400506.69</v>
      </c>
      <c r="J296" s="98">
        <f t="shared" si="8"/>
        <v>0</v>
      </c>
      <c r="K296" s="99"/>
    </row>
    <row r="297" spans="1:11" s="37" customFormat="1" ht="25.5" x14ac:dyDescent="0.2">
      <c r="A297" s="78"/>
      <c r="B297" s="100" t="s">
        <v>374</v>
      </c>
      <c r="C297" s="48"/>
      <c r="D297" s="57"/>
      <c r="E297" s="48"/>
      <c r="F297" s="48"/>
      <c r="G297" s="98"/>
      <c r="H297" s="98"/>
      <c r="I297" s="98">
        <v>6783199.5999999996</v>
      </c>
      <c r="J297" s="98">
        <f t="shared" si="8"/>
        <v>6783199.5999999996</v>
      </c>
      <c r="K297" s="99" t="s">
        <v>793</v>
      </c>
    </row>
    <row r="298" spans="1:11" s="37" customFormat="1" ht="25.5" x14ac:dyDescent="0.2">
      <c r="A298" s="78"/>
      <c r="B298" s="100" t="s">
        <v>375</v>
      </c>
      <c r="C298" s="48"/>
      <c r="D298" s="57"/>
      <c r="E298" s="48"/>
      <c r="F298" s="48"/>
      <c r="G298" s="98"/>
      <c r="H298" s="98"/>
      <c r="I298" s="98">
        <v>6243976.6299999999</v>
      </c>
      <c r="J298" s="98">
        <f t="shared" si="8"/>
        <v>6243976.6299999999</v>
      </c>
      <c r="K298" s="99" t="s">
        <v>793</v>
      </c>
    </row>
    <row r="299" spans="1:11" s="37" customFormat="1" ht="39" customHeight="1" x14ac:dyDescent="0.2">
      <c r="A299" s="469" t="s">
        <v>756</v>
      </c>
      <c r="B299" s="469"/>
      <c r="C299" s="79">
        <v>3105.5</v>
      </c>
      <c r="D299" s="79"/>
      <c r="E299" s="48"/>
      <c r="F299" s="48"/>
      <c r="G299" s="79">
        <f>SUM(G291:G296)</f>
        <v>16617679.540000003</v>
      </c>
      <c r="H299" s="79">
        <f>SUM(H291:H298)</f>
        <v>23282568.000000004</v>
      </c>
      <c r="I299" s="79">
        <f>SUM(I291:I298)</f>
        <v>36309744.230000004</v>
      </c>
      <c r="J299" s="79">
        <f>SUM(J291:J298)</f>
        <v>13027176.23</v>
      </c>
      <c r="K299" s="99"/>
    </row>
    <row r="300" spans="1:11" s="37" customFormat="1" x14ac:dyDescent="0.2">
      <c r="A300" s="356" t="s">
        <v>133</v>
      </c>
      <c r="B300" s="357"/>
      <c r="C300" s="357"/>
      <c r="D300" s="357"/>
      <c r="E300" s="357"/>
      <c r="F300" s="357"/>
      <c r="G300" s="357"/>
      <c r="H300" s="357"/>
      <c r="I300" s="357"/>
      <c r="J300" s="357"/>
      <c r="K300" s="358"/>
    </row>
    <row r="301" spans="1:11" s="37" customFormat="1" x14ac:dyDescent="0.2">
      <c r="A301" s="49">
        <v>233</v>
      </c>
      <c r="B301" s="100" t="s">
        <v>21</v>
      </c>
      <c r="C301" s="101"/>
      <c r="D301" s="101"/>
      <c r="E301" s="101"/>
      <c r="F301" s="101"/>
      <c r="G301" s="51">
        <v>1130771.94</v>
      </c>
      <c r="H301" s="98">
        <v>1550642.79</v>
      </c>
      <c r="I301" s="98">
        <v>1550642.79</v>
      </c>
      <c r="J301" s="98">
        <f>I301-H301</f>
        <v>0</v>
      </c>
      <c r="K301" s="99"/>
    </row>
    <row r="302" spans="1:11" s="37" customFormat="1" x14ac:dyDescent="0.2">
      <c r="A302" s="49">
        <v>234</v>
      </c>
      <c r="B302" s="100" t="s">
        <v>19</v>
      </c>
      <c r="C302" s="101"/>
      <c r="D302" s="101"/>
      <c r="E302" s="101"/>
      <c r="F302" s="101"/>
      <c r="G302" s="51">
        <v>1130771.94</v>
      </c>
      <c r="H302" s="98">
        <v>1550642.79</v>
      </c>
      <c r="I302" s="98">
        <v>1550642.79</v>
      </c>
      <c r="J302" s="98">
        <f>I302-H302</f>
        <v>0</v>
      </c>
      <c r="K302" s="99"/>
    </row>
    <row r="303" spans="1:11" s="37" customFormat="1" ht="39" customHeight="1" x14ac:dyDescent="0.2">
      <c r="A303" s="458" t="s">
        <v>134</v>
      </c>
      <c r="B303" s="458"/>
      <c r="C303" s="48" t="e">
        <v>#REF!</v>
      </c>
      <c r="D303" s="75"/>
      <c r="E303" s="48"/>
      <c r="F303" s="48"/>
      <c r="G303" s="48">
        <f>SUM(G301:G302)</f>
        <v>2261543.88</v>
      </c>
      <c r="H303" s="48">
        <f>SUM(H301:H302)</f>
        <v>3101285.58</v>
      </c>
      <c r="I303" s="48">
        <f>SUM(I301:I302)</f>
        <v>3101285.58</v>
      </c>
      <c r="J303" s="48">
        <f>SUM(J301:J302)</f>
        <v>0</v>
      </c>
      <c r="K303" s="99"/>
    </row>
    <row r="304" spans="1:11" s="37" customFormat="1" x14ac:dyDescent="0.2">
      <c r="A304" s="356" t="s">
        <v>209</v>
      </c>
      <c r="B304" s="357"/>
      <c r="C304" s="357"/>
      <c r="D304" s="357"/>
      <c r="E304" s="357"/>
      <c r="F304" s="357"/>
      <c r="G304" s="357"/>
      <c r="H304" s="357"/>
      <c r="I304" s="357"/>
      <c r="J304" s="357"/>
      <c r="K304" s="358"/>
    </row>
    <row r="305" spans="1:11" s="37" customFormat="1" x14ac:dyDescent="0.2">
      <c r="A305" s="49">
        <v>235</v>
      </c>
      <c r="B305" s="66" t="s">
        <v>26</v>
      </c>
      <c r="C305" s="48">
        <v>492</v>
      </c>
      <c r="D305" s="57"/>
      <c r="E305" s="48"/>
      <c r="F305" s="48"/>
      <c r="G305" s="51">
        <v>2261543.88</v>
      </c>
      <c r="H305" s="98">
        <v>3101285.6</v>
      </c>
      <c r="I305" s="98">
        <v>3101285.6</v>
      </c>
      <c r="J305" s="98">
        <f t="shared" ref="J305:J310" si="9">I305-H305</f>
        <v>0</v>
      </c>
      <c r="K305" s="99"/>
    </row>
    <row r="306" spans="1:11" s="37" customFormat="1" x14ac:dyDescent="0.2">
      <c r="A306" s="49">
        <v>236</v>
      </c>
      <c r="B306" s="66" t="s">
        <v>27</v>
      </c>
      <c r="C306" s="48">
        <v>795.7</v>
      </c>
      <c r="D306" s="57"/>
      <c r="E306" s="48"/>
      <c r="F306" s="48"/>
      <c r="G306" s="51">
        <v>2261543.88</v>
      </c>
      <c r="H306" s="98">
        <v>3101285.6</v>
      </c>
      <c r="I306" s="98">
        <v>3101285.6</v>
      </c>
      <c r="J306" s="98">
        <f t="shared" si="9"/>
        <v>0</v>
      </c>
      <c r="K306" s="99"/>
    </row>
    <row r="307" spans="1:11" s="37" customFormat="1" x14ac:dyDescent="0.2">
      <c r="A307" s="49">
        <v>237</v>
      </c>
      <c r="B307" s="66" t="s">
        <v>28</v>
      </c>
      <c r="C307" s="48"/>
      <c r="D307" s="57"/>
      <c r="E307" s="48"/>
      <c r="F307" s="48"/>
      <c r="G307" s="51">
        <v>2019235.6</v>
      </c>
      <c r="H307" s="98">
        <v>2769005.01</v>
      </c>
      <c r="I307" s="98">
        <v>2769005.01</v>
      </c>
      <c r="J307" s="98">
        <f t="shared" si="9"/>
        <v>0</v>
      </c>
      <c r="K307" s="99"/>
    </row>
    <row r="308" spans="1:11" s="37" customFormat="1" x14ac:dyDescent="0.2">
      <c r="A308" s="49">
        <v>238</v>
      </c>
      <c r="B308" s="66" t="s">
        <v>29</v>
      </c>
      <c r="C308" s="48"/>
      <c r="D308" s="57"/>
      <c r="E308" s="48"/>
      <c r="F308" s="48"/>
      <c r="G308" s="51">
        <v>2019235.6</v>
      </c>
      <c r="H308" s="98">
        <v>2769005.01</v>
      </c>
      <c r="I308" s="98">
        <v>2769005.01</v>
      </c>
      <c r="J308" s="98">
        <f t="shared" si="9"/>
        <v>0</v>
      </c>
      <c r="K308" s="99"/>
    </row>
    <row r="309" spans="1:11" s="37" customFormat="1" x14ac:dyDescent="0.2">
      <c r="A309" s="49">
        <v>239</v>
      </c>
      <c r="B309" s="66" t="s">
        <v>30</v>
      </c>
      <c r="C309" s="48"/>
      <c r="D309" s="57"/>
      <c r="E309" s="48"/>
      <c r="F309" s="48"/>
      <c r="G309" s="51">
        <v>1709404.4</v>
      </c>
      <c r="H309" s="98">
        <v>2423122.79</v>
      </c>
      <c r="I309" s="98">
        <v>2423122.79</v>
      </c>
      <c r="J309" s="98">
        <f t="shared" si="9"/>
        <v>0</v>
      </c>
      <c r="K309" s="99"/>
    </row>
    <row r="310" spans="1:11" s="37" customFormat="1" x14ac:dyDescent="0.2">
      <c r="A310" s="49">
        <v>240</v>
      </c>
      <c r="B310" s="66" t="s">
        <v>32</v>
      </c>
      <c r="C310" s="48"/>
      <c r="D310" s="57"/>
      <c r="E310" s="48"/>
      <c r="F310" s="48"/>
      <c r="G310" s="51">
        <v>3158488.32</v>
      </c>
      <c r="H310" s="98">
        <v>4331277.62</v>
      </c>
      <c r="I310" s="98">
        <v>4331277.62</v>
      </c>
      <c r="J310" s="98">
        <f t="shared" si="9"/>
        <v>0</v>
      </c>
      <c r="K310" s="99"/>
    </row>
    <row r="311" spans="1:11" s="37" customFormat="1" ht="39" customHeight="1" x14ac:dyDescent="0.2">
      <c r="A311" s="458" t="s">
        <v>210</v>
      </c>
      <c r="B311" s="458"/>
      <c r="C311" s="48">
        <v>1287.7</v>
      </c>
      <c r="D311" s="75"/>
      <c r="E311" s="56"/>
      <c r="F311" s="56"/>
      <c r="G311" s="48">
        <f>SUM(G305:G310)</f>
        <v>13429451.68</v>
      </c>
      <c r="H311" s="48">
        <f>SUM(H305:H310)</f>
        <v>18494981.630000003</v>
      </c>
      <c r="I311" s="48">
        <f>SUM(I305:I310)</f>
        <v>18494981.630000003</v>
      </c>
      <c r="J311" s="48">
        <f>SUM(J305:J310)</f>
        <v>0</v>
      </c>
      <c r="K311" s="99"/>
    </row>
    <row r="312" spans="1:11" s="37" customFormat="1" x14ac:dyDescent="0.2">
      <c r="A312" s="356" t="s">
        <v>194</v>
      </c>
      <c r="B312" s="357"/>
      <c r="C312" s="357"/>
      <c r="D312" s="357"/>
      <c r="E312" s="357"/>
      <c r="F312" s="357"/>
      <c r="G312" s="357"/>
      <c r="H312" s="357"/>
      <c r="I312" s="357"/>
      <c r="J312" s="357"/>
      <c r="K312" s="358"/>
    </row>
    <row r="313" spans="1:11" s="37" customFormat="1" x14ac:dyDescent="0.2">
      <c r="A313" s="49">
        <v>241</v>
      </c>
      <c r="B313" s="66" t="s">
        <v>329</v>
      </c>
      <c r="C313" s="48">
        <v>878.5</v>
      </c>
      <c r="D313" s="57"/>
      <c r="E313" s="48"/>
      <c r="F313" s="48"/>
      <c r="G313" s="51">
        <v>3531118.06</v>
      </c>
      <c r="H313" s="98">
        <v>4842269.8</v>
      </c>
      <c r="I313" s="98">
        <v>4842269.8</v>
      </c>
      <c r="J313" s="98">
        <f>I313-H313</f>
        <v>0</v>
      </c>
      <c r="K313" s="99"/>
    </row>
    <row r="314" spans="1:11" s="37" customFormat="1" x14ac:dyDescent="0.2">
      <c r="A314" s="49">
        <v>242</v>
      </c>
      <c r="B314" s="66" t="s">
        <v>378</v>
      </c>
      <c r="C314" s="48"/>
      <c r="D314" s="57"/>
      <c r="E314" s="48"/>
      <c r="F314" s="48"/>
      <c r="G314" s="51">
        <v>1619023.11</v>
      </c>
      <c r="H314" s="98">
        <v>2220188.21</v>
      </c>
      <c r="I314" s="98">
        <v>2220188.21</v>
      </c>
      <c r="J314" s="98">
        <f>I314-H314</f>
        <v>0</v>
      </c>
      <c r="K314" s="99"/>
    </row>
    <row r="315" spans="1:11" s="37" customFormat="1" x14ac:dyDescent="0.2">
      <c r="A315" s="49">
        <v>243</v>
      </c>
      <c r="B315" s="66" t="s">
        <v>39</v>
      </c>
      <c r="C315" s="48">
        <v>942.74</v>
      </c>
      <c r="D315" s="57"/>
      <c r="E315" s="48"/>
      <c r="F315" s="48"/>
      <c r="G315" s="51">
        <v>3684418.43</v>
      </c>
      <c r="H315" s="98">
        <v>5052492.66</v>
      </c>
      <c r="I315" s="98">
        <v>5052492.66</v>
      </c>
      <c r="J315" s="98">
        <f>I315-H315</f>
        <v>0</v>
      </c>
      <c r="K315" s="99"/>
    </row>
    <row r="316" spans="1:11" s="37" customFormat="1" ht="37.5" customHeight="1" x14ac:dyDescent="0.2">
      <c r="A316" s="458" t="s">
        <v>233</v>
      </c>
      <c r="B316" s="458"/>
      <c r="C316" s="48">
        <v>1821.24</v>
      </c>
      <c r="D316" s="75"/>
      <c r="E316" s="56"/>
      <c r="F316" s="56"/>
      <c r="G316" s="48">
        <f>SUM(G313:G315)</f>
        <v>8834559.5999999996</v>
      </c>
      <c r="H316" s="48">
        <f>SUM(H313:H315)</f>
        <v>12114950.67</v>
      </c>
      <c r="I316" s="48">
        <f>SUM(I313:I315)</f>
        <v>12114950.67</v>
      </c>
      <c r="J316" s="48">
        <f>SUM(J313:J315)</f>
        <v>0</v>
      </c>
      <c r="K316" s="99"/>
    </row>
    <row r="317" spans="1:11" s="37" customFormat="1" x14ac:dyDescent="0.2">
      <c r="A317" s="356" t="s">
        <v>208</v>
      </c>
      <c r="B317" s="357"/>
      <c r="C317" s="357"/>
      <c r="D317" s="357"/>
      <c r="E317" s="357"/>
      <c r="F317" s="357"/>
      <c r="G317" s="357"/>
      <c r="H317" s="357"/>
      <c r="I317" s="357"/>
      <c r="J317" s="357"/>
      <c r="K317" s="358"/>
    </row>
    <row r="318" spans="1:11" s="37" customFormat="1" x14ac:dyDescent="0.2">
      <c r="A318" s="49">
        <v>244</v>
      </c>
      <c r="B318" s="66" t="s">
        <v>41</v>
      </c>
      <c r="C318" s="48">
        <v>567.1</v>
      </c>
      <c r="D318" s="57"/>
      <c r="E318" s="48"/>
      <c r="F318" s="48"/>
      <c r="G318" s="51">
        <v>3166565.27</v>
      </c>
      <c r="H318" s="98">
        <v>4342353.6399999997</v>
      </c>
      <c r="I318" s="98">
        <v>4342353.6399999997</v>
      </c>
      <c r="J318" s="98">
        <f>I318-H318</f>
        <v>0</v>
      </c>
      <c r="K318" s="99"/>
    </row>
    <row r="319" spans="1:11" s="37" customFormat="1" ht="37.5" customHeight="1" x14ac:dyDescent="0.2">
      <c r="A319" s="458" t="s">
        <v>207</v>
      </c>
      <c r="B319" s="458"/>
      <c r="C319" s="48">
        <v>567.1</v>
      </c>
      <c r="D319" s="75"/>
      <c r="E319" s="56"/>
      <c r="F319" s="56"/>
      <c r="G319" s="48">
        <f>SUM(G318)</f>
        <v>3166565.27</v>
      </c>
      <c r="H319" s="48">
        <f>SUM(H318)</f>
        <v>4342353.6399999997</v>
      </c>
      <c r="I319" s="48">
        <f>SUM(I318)</f>
        <v>4342353.6399999997</v>
      </c>
      <c r="J319" s="48">
        <f>SUM(J318)</f>
        <v>0</v>
      </c>
      <c r="K319" s="99"/>
    </row>
    <row r="320" spans="1:11" s="37" customFormat="1" x14ac:dyDescent="0.2">
      <c r="A320" s="356" t="s">
        <v>196</v>
      </c>
      <c r="B320" s="357"/>
      <c r="C320" s="357"/>
      <c r="D320" s="357"/>
      <c r="E320" s="357"/>
      <c r="F320" s="357"/>
      <c r="G320" s="357"/>
      <c r="H320" s="357"/>
      <c r="I320" s="357"/>
      <c r="J320" s="357"/>
      <c r="K320" s="358"/>
    </row>
    <row r="321" spans="1:11" s="37" customFormat="1" x14ac:dyDescent="0.2">
      <c r="A321" s="49">
        <v>245</v>
      </c>
      <c r="B321" s="100" t="s">
        <v>42</v>
      </c>
      <c r="C321" s="48">
        <v>265.62</v>
      </c>
      <c r="D321" s="57"/>
      <c r="E321" s="48"/>
      <c r="F321" s="48"/>
      <c r="G321" s="51">
        <v>4191933.11</v>
      </c>
      <c r="H321" s="98">
        <v>5748454.3799999999</v>
      </c>
      <c r="I321" s="98">
        <v>5748454.3799999999</v>
      </c>
      <c r="J321" s="98">
        <f>I321-H321</f>
        <v>0</v>
      </c>
      <c r="K321" s="99"/>
    </row>
    <row r="322" spans="1:11" s="37" customFormat="1" ht="25.5" x14ac:dyDescent="0.2">
      <c r="A322" s="49"/>
      <c r="B322" s="100" t="s">
        <v>43</v>
      </c>
      <c r="C322" s="48"/>
      <c r="D322" s="57"/>
      <c r="E322" s="48"/>
      <c r="F322" s="48"/>
      <c r="G322" s="51"/>
      <c r="H322" s="98"/>
      <c r="I322" s="98">
        <v>1550642.79</v>
      </c>
      <c r="J322" s="98">
        <f>I322-H322</f>
        <v>1550642.79</v>
      </c>
      <c r="K322" s="99" t="s">
        <v>793</v>
      </c>
    </row>
    <row r="323" spans="1:11" s="37" customFormat="1" ht="37.5" customHeight="1" x14ac:dyDescent="0.2">
      <c r="A323" s="458" t="s">
        <v>195</v>
      </c>
      <c r="B323" s="458"/>
      <c r="C323" s="48">
        <v>265.62</v>
      </c>
      <c r="D323" s="75"/>
      <c r="E323" s="56"/>
      <c r="F323" s="56"/>
      <c r="G323" s="48">
        <f>SUM(G321)</f>
        <v>4191933.11</v>
      </c>
      <c r="H323" s="48">
        <f>SUM(H321:H322)</f>
        <v>5748454.3799999999</v>
      </c>
      <c r="I323" s="48">
        <f>SUM(I321:I322)</f>
        <v>7299097.1699999999</v>
      </c>
      <c r="J323" s="48">
        <f>SUM(J321:J322)</f>
        <v>1550642.79</v>
      </c>
      <c r="K323" s="99"/>
    </row>
    <row r="324" spans="1:11" s="37" customFormat="1" x14ac:dyDescent="0.2">
      <c r="A324" s="356" t="s">
        <v>213</v>
      </c>
      <c r="B324" s="357"/>
      <c r="C324" s="357"/>
      <c r="D324" s="357"/>
      <c r="E324" s="357"/>
      <c r="F324" s="357"/>
      <c r="G324" s="357"/>
      <c r="H324" s="357"/>
      <c r="I324" s="357"/>
      <c r="J324" s="357"/>
      <c r="K324" s="358"/>
    </row>
    <row r="325" spans="1:11" s="37" customFormat="1" x14ac:dyDescent="0.2">
      <c r="A325" s="94">
        <v>246</v>
      </c>
      <c r="B325" s="95" t="s">
        <v>45</v>
      </c>
      <c r="C325" s="80">
        <v>851.45</v>
      </c>
      <c r="D325" s="57"/>
      <c r="E325" s="80"/>
      <c r="F325" s="80"/>
      <c r="G325" s="51">
        <v>110748.91</v>
      </c>
      <c r="H325" s="98">
        <v>367543.14</v>
      </c>
      <c r="I325" s="98">
        <v>367543.14</v>
      </c>
      <c r="J325" s="98">
        <f>I325-H325</f>
        <v>0</v>
      </c>
      <c r="K325" s="99"/>
    </row>
    <row r="326" spans="1:11" s="37" customFormat="1" x14ac:dyDescent="0.2">
      <c r="A326" s="94">
        <v>247</v>
      </c>
      <c r="B326" s="95" t="s">
        <v>46</v>
      </c>
      <c r="C326" s="48">
        <v>4679.67</v>
      </c>
      <c r="D326" s="57"/>
      <c r="E326" s="48"/>
      <c r="F326" s="48"/>
      <c r="G326" s="51">
        <v>142687.95000000001</v>
      </c>
      <c r="H326" s="98">
        <v>457150.52</v>
      </c>
      <c r="I326" s="98">
        <v>457150.52</v>
      </c>
      <c r="J326" s="98">
        <f>I326-H326</f>
        <v>0</v>
      </c>
      <c r="K326" s="99"/>
    </row>
    <row r="327" spans="1:11" s="37" customFormat="1" x14ac:dyDescent="0.2">
      <c r="A327" s="94">
        <v>248</v>
      </c>
      <c r="B327" s="95" t="s">
        <v>47</v>
      </c>
      <c r="C327" s="80"/>
      <c r="D327" s="57"/>
      <c r="E327" s="80"/>
      <c r="F327" s="80"/>
      <c r="G327" s="51">
        <v>2370884.1</v>
      </c>
      <c r="H327" s="98">
        <v>4993805.03</v>
      </c>
      <c r="I327" s="98">
        <v>4993805.03</v>
      </c>
      <c r="J327" s="98">
        <f>I327-H327</f>
        <v>0</v>
      </c>
      <c r="K327" s="99"/>
    </row>
    <row r="328" spans="1:11" s="37" customFormat="1" ht="25.5" x14ac:dyDescent="0.2">
      <c r="A328" s="94"/>
      <c r="B328" s="95" t="s">
        <v>51</v>
      </c>
      <c r="C328" s="80"/>
      <c r="D328" s="57"/>
      <c r="E328" s="80"/>
      <c r="F328" s="80"/>
      <c r="G328" s="51"/>
      <c r="H328" s="98"/>
      <c r="I328" s="98">
        <v>81141.009999999995</v>
      </c>
      <c r="J328" s="98">
        <f>I328-H328</f>
        <v>81141.009999999995</v>
      </c>
      <c r="K328" s="99" t="s">
        <v>794</v>
      </c>
    </row>
    <row r="329" spans="1:11" s="37" customFormat="1" ht="37.5" customHeight="1" x14ac:dyDescent="0.2">
      <c r="A329" s="352" t="s">
        <v>214</v>
      </c>
      <c r="B329" s="352"/>
      <c r="C329" s="92">
        <v>5531.12</v>
      </c>
      <c r="D329" s="93"/>
      <c r="E329" s="92"/>
      <c r="F329" s="92"/>
      <c r="G329" s="92">
        <f>SUM(G325:G327)</f>
        <v>2624320.96</v>
      </c>
      <c r="H329" s="92">
        <f>SUM(H325:H328)</f>
        <v>5818498.6900000004</v>
      </c>
      <c r="I329" s="92">
        <f>SUM(I325:I328)</f>
        <v>5899639.7000000002</v>
      </c>
      <c r="J329" s="92">
        <f>SUM(J325:J328)</f>
        <v>81141.009999999995</v>
      </c>
      <c r="K329" s="99"/>
    </row>
    <row r="330" spans="1:11" s="37" customFormat="1" x14ac:dyDescent="0.2">
      <c r="A330" s="356" t="s">
        <v>197</v>
      </c>
      <c r="B330" s="357"/>
      <c r="C330" s="357"/>
      <c r="D330" s="357"/>
      <c r="E330" s="357"/>
      <c r="F330" s="357"/>
      <c r="G330" s="357"/>
      <c r="H330" s="357"/>
      <c r="I330" s="357"/>
      <c r="J330" s="357"/>
      <c r="K330" s="358"/>
    </row>
    <row r="331" spans="1:11" s="37" customFormat="1" x14ac:dyDescent="0.2">
      <c r="A331" s="49">
        <v>249</v>
      </c>
      <c r="B331" s="66" t="s">
        <v>57</v>
      </c>
      <c r="C331" s="48">
        <v>862.8</v>
      </c>
      <c r="D331" s="57"/>
      <c r="E331" s="48"/>
      <c r="F331" s="48"/>
      <c r="G331" s="51">
        <v>4220600.8600000003</v>
      </c>
      <c r="H331" s="98">
        <v>5982805.5800000001</v>
      </c>
      <c r="I331" s="98">
        <v>5982805.5800000001</v>
      </c>
      <c r="J331" s="98">
        <f>I331-H331</f>
        <v>0</v>
      </c>
      <c r="K331" s="99"/>
    </row>
    <row r="332" spans="1:11" s="37" customFormat="1" x14ac:dyDescent="0.2">
      <c r="A332" s="49">
        <v>250</v>
      </c>
      <c r="B332" s="66" t="s">
        <v>58</v>
      </c>
      <c r="C332" s="48"/>
      <c r="D332" s="57"/>
      <c r="E332" s="48"/>
      <c r="F332" s="48"/>
      <c r="G332" s="51">
        <v>1240648.42</v>
      </c>
      <c r="H332" s="98">
        <v>6585244.6399999997</v>
      </c>
      <c r="I332" s="98">
        <v>6585244.6399999997</v>
      </c>
      <c r="J332" s="98">
        <f>I332-H332</f>
        <v>0</v>
      </c>
      <c r="K332" s="99"/>
    </row>
    <row r="333" spans="1:11" s="37" customFormat="1" ht="37.5" customHeight="1" x14ac:dyDescent="0.2">
      <c r="A333" s="458" t="s">
        <v>221</v>
      </c>
      <c r="B333" s="458"/>
      <c r="C333" s="48">
        <v>862.8</v>
      </c>
      <c r="D333" s="75"/>
      <c r="E333" s="56"/>
      <c r="F333" s="56"/>
      <c r="G333" s="48">
        <f>SUM(G331:G332)</f>
        <v>5461249.2800000003</v>
      </c>
      <c r="H333" s="48">
        <f>SUM(H331:H332)</f>
        <v>12568050.219999999</v>
      </c>
      <c r="I333" s="48">
        <f>SUM(I331:I332)</f>
        <v>12568050.219999999</v>
      </c>
      <c r="J333" s="48">
        <f>SUM(J331:J332)</f>
        <v>0</v>
      </c>
      <c r="K333" s="99"/>
    </row>
    <row r="334" spans="1:11" s="37" customFormat="1" x14ac:dyDescent="0.2">
      <c r="A334" s="356" t="s">
        <v>123</v>
      </c>
      <c r="B334" s="357"/>
      <c r="C334" s="357"/>
      <c r="D334" s="357"/>
      <c r="E334" s="357"/>
      <c r="F334" s="357"/>
      <c r="G334" s="357"/>
      <c r="H334" s="357"/>
      <c r="I334" s="357"/>
      <c r="J334" s="357"/>
      <c r="K334" s="358"/>
    </row>
    <row r="335" spans="1:11" s="37" customFormat="1" x14ac:dyDescent="0.2">
      <c r="A335" s="81">
        <v>251</v>
      </c>
      <c r="B335" s="82" t="s">
        <v>64</v>
      </c>
      <c r="C335" s="88"/>
      <c r="D335" s="57"/>
      <c r="E335" s="88"/>
      <c r="F335" s="88"/>
      <c r="G335" s="51">
        <v>1583234.07</v>
      </c>
      <c r="H335" s="98">
        <v>2244273.2599999998</v>
      </c>
      <c r="I335" s="98">
        <v>2244273.2599999998</v>
      </c>
      <c r="J335" s="98">
        <f>I335-H335</f>
        <v>0</v>
      </c>
      <c r="K335" s="99"/>
    </row>
    <row r="336" spans="1:11" s="37" customFormat="1" ht="37.5" customHeight="1" x14ac:dyDescent="0.2">
      <c r="A336" s="478" t="s">
        <v>122</v>
      </c>
      <c r="B336" s="478"/>
      <c r="C336" s="88" t="e">
        <v>#REF!</v>
      </c>
      <c r="D336" s="89"/>
      <c r="E336" s="56"/>
      <c r="F336" s="56"/>
      <c r="G336" s="88">
        <f>SUM(G335)</f>
        <v>1583234.07</v>
      </c>
      <c r="H336" s="88">
        <f>SUM(H335)</f>
        <v>2244273.2599999998</v>
      </c>
      <c r="I336" s="88">
        <f>SUM(I335)</f>
        <v>2244273.2599999998</v>
      </c>
      <c r="J336" s="88">
        <f>SUM(J335)</f>
        <v>0</v>
      </c>
      <c r="K336" s="99"/>
    </row>
    <row r="337" spans="1:11" s="37" customFormat="1" x14ac:dyDescent="0.2">
      <c r="A337" s="356" t="s">
        <v>144</v>
      </c>
      <c r="B337" s="357"/>
      <c r="C337" s="357"/>
      <c r="D337" s="357"/>
      <c r="E337" s="357"/>
      <c r="F337" s="357"/>
      <c r="G337" s="357"/>
      <c r="H337" s="357"/>
      <c r="I337" s="357"/>
      <c r="J337" s="357"/>
      <c r="K337" s="358"/>
    </row>
    <row r="338" spans="1:11" s="37" customFormat="1" x14ac:dyDescent="0.2">
      <c r="A338" s="81">
        <v>252</v>
      </c>
      <c r="B338" s="82" t="s">
        <v>62</v>
      </c>
      <c r="C338" s="88">
        <v>1072.3800000000001</v>
      </c>
      <c r="D338" s="57"/>
      <c r="E338" s="88"/>
      <c r="F338" s="88"/>
      <c r="G338" s="51">
        <v>3214623.08</v>
      </c>
      <c r="H338" s="98">
        <v>4408255.96</v>
      </c>
      <c r="I338" s="98">
        <v>4408255.96</v>
      </c>
      <c r="J338" s="98">
        <f>I338-H338</f>
        <v>0</v>
      </c>
      <c r="K338" s="99"/>
    </row>
    <row r="339" spans="1:11" s="37" customFormat="1" x14ac:dyDescent="0.2">
      <c r="A339" s="81">
        <v>253</v>
      </c>
      <c r="B339" s="82" t="s">
        <v>63</v>
      </c>
      <c r="C339" s="88"/>
      <c r="D339" s="57"/>
      <c r="E339" s="88"/>
      <c r="F339" s="88"/>
      <c r="G339" s="51">
        <v>2503852.14</v>
      </c>
      <c r="H339" s="98">
        <v>3433566.2</v>
      </c>
      <c r="I339" s="98">
        <v>3433566.2</v>
      </c>
      <c r="J339" s="98">
        <f>I339-H339</f>
        <v>0</v>
      </c>
      <c r="K339" s="99"/>
    </row>
    <row r="340" spans="1:11" s="37" customFormat="1" ht="37.5" customHeight="1" x14ac:dyDescent="0.2">
      <c r="A340" s="478" t="s">
        <v>145</v>
      </c>
      <c r="B340" s="478"/>
      <c r="C340" s="88">
        <v>0</v>
      </c>
      <c r="D340" s="89"/>
      <c r="E340" s="56"/>
      <c r="F340" s="56"/>
      <c r="G340" s="88">
        <f>SUM(G338:G339)</f>
        <v>5718475.2200000007</v>
      </c>
      <c r="H340" s="88">
        <f>SUM(H338:H339)</f>
        <v>7841822.1600000001</v>
      </c>
      <c r="I340" s="88">
        <f>SUM(I338:I339)</f>
        <v>7841822.1600000001</v>
      </c>
      <c r="J340" s="88">
        <f>SUM(J338:J339)</f>
        <v>0</v>
      </c>
      <c r="K340" s="99"/>
    </row>
    <row r="341" spans="1:11" s="37" customFormat="1" x14ac:dyDescent="0.2">
      <c r="A341" s="356" t="s">
        <v>116</v>
      </c>
      <c r="B341" s="357"/>
      <c r="C341" s="357"/>
      <c r="D341" s="357"/>
      <c r="E341" s="357"/>
      <c r="F341" s="357"/>
      <c r="G341" s="357"/>
      <c r="H341" s="357"/>
      <c r="I341" s="357"/>
      <c r="J341" s="357"/>
      <c r="K341" s="358"/>
    </row>
    <row r="342" spans="1:11" s="37" customFormat="1" x14ac:dyDescent="0.2">
      <c r="A342" s="69">
        <v>254</v>
      </c>
      <c r="B342" s="83" t="s">
        <v>68</v>
      </c>
      <c r="C342" s="76">
        <v>487.2</v>
      </c>
      <c r="D342" s="57"/>
      <c r="E342" s="76"/>
      <c r="F342" s="76"/>
      <c r="G342" s="51">
        <v>2705775.71</v>
      </c>
      <c r="H342" s="98">
        <v>3710466.7</v>
      </c>
      <c r="I342" s="98">
        <v>3710466.7</v>
      </c>
      <c r="J342" s="98">
        <f>I342-H342</f>
        <v>0</v>
      </c>
      <c r="K342" s="99"/>
    </row>
    <row r="343" spans="1:11" s="37" customFormat="1" x14ac:dyDescent="0.2">
      <c r="A343" s="69">
        <v>255</v>
      </c>
      <c r="B343" s="83" t="s">
        <v>69</v>
      </c>
      <c r="C343" s="76">
        <v>312.5</v>
      </c>
      <c r="D343" s="57"/>
      <c r="E343" s="76"/>
      <c r="F343" s="76"/>
      <c r="G343" s="51">
        <v>2826929.85</v>
      </c>
      <c r="H343" s="98">
        <v>3876607.01</v>
      </c>
      <c r="I343" s="98">
        <v>3876607.01</v>
      </c>
      <c r="J343" s="98">
        <f>I343-H343</f>
        <v>0</v>
      </c>
      <c r="K343" s="99"/>
    </row>
    <row r="344" spans="1:11" s="37" customFormat="1" ht="39.75" customHeight="1" x14ac:dyDescent="0.2">
      <c r="A344" s="459" t="s">
        <v>118</v>
      </c>
      <c r="B344" s="459"/>
      <c r="C344" s="76">
        <v>1034.5</v>
      </c>
      <c r="D344" s="70"/>
      <c r="E344" s="56"/>
      <c r="F344" s="56"/>
      <c r="G344" s="76">
        <f>SUM(G342:G343)</f>
        <v>5532705.5600000005</v>
      </c>
      <c r="H344" s="76">
        <f>SUM(H342:H343)</f>
        <v>7587073.71</v>
      </c>
      <c r="I344" s="76">
        <f>SUM(I342:I343)</f>
        <v>7587073.71</v>
      </c>
      <c r="J344" s="76">
        <f>SUM(J342:J343)</f>
        <v>0</v>
      </c>
      <c r="K344" s="99"/>
    </row>
    <row r="345" spans="1:11" s="37" customFormat="1" x14ac:dyDescent="0.2">
      <c r="A345" s="356" t="s">
        <v>129</v>
      </c>
      <c r="B345" s="357"/>
      <c r="C345" s="357"/>
      <c r="D345" s="357"/>
      <c r="E345" s="357"/>
      <c r="F345" s="357"/>
      <c r="G345" s="357"/>
      <c r="H345" s="357"/>
      <c r="I345" s="357"/>
      <c r="J345" s="357"/>
      <c r="K345" s="358"/>
    </row>
    <row r="346" spans="1:11" s="37" customFormat="1" x14ac:dyDescent="0.2">
      <c r="A346" s="69">
        <v>256</v>
      </c>
      <c r="B346" s="77" t="s">
        <v>70</v>
      </c>
      <c r="C346" s="92">
        <v>862.8</v>
      </c>
      <c r="D346" s="57"/>
      <c r="E346" s="92"/>
      <c r="F346" s="92"/>
      <c r="G346" s="51">
        <v>806886.55</v>
      </c>
      <c r="H346" s="98">
        <v>1106494.3999999999</v>
      </c>
      <c r="I346" s="98">
        <v>1106494.3999999999</v>
      </c>
      <c r="J346" s="98">
        <f>I346-H346</f>
        <v>0</v>
      </c>
      <c r="K346" s="99"/>
    </row>
    <row r="347" spans="1:11" s="37" customFormat="1" ht="51" customHeight="1" x14ac:dyDescent="0.2">
      <c r="A347" s="352" t="s">
        <v>130</v>
      </c>
      <c r="B347" s="352"/>
      <c r="C347" s="92">
        <v>862.8</v>
      </c>
      <c r="D347" s="93"/>
      <c r="E347" s="92"/>
      <c r="F347" s="92"/>
      <c r="G347" s="92">
        <f>SUM(G346)</f>
        <v>806886.55</v>
      </c>
      <c r="H347" s="92">
        <f>SUM(H346)</f>
        <v>1106494.3999999999</v>
      </c>
      <c r="I347" s="92">
        <f>SUM(I346)</f>
        <v>1106494.3999999999</v>
      </c>
      <c r="J347" s="92">
        <f>SUM(J346)</f>
        <v>0</v>
      </c>
      <c r="K347" s="99"/>
    </row>
    <row r="348" spans="1:11" s="37" customFormat="1" x14ac:dyDescent="0.2">
      <c r="A348" s="356" t="s">
        <v>204</v>
      </c>
      <c r="B348" s="357"/>
      <c r="C348" s="357"/>
      <c r="D348" s="357"/>
      <c r="E348" s="357"/>
      <c r="F348" s="357"/>
      <c r="G348" s="357"/>
      <c r="H348" s="357"/>
      <c r="I348" s="357"/>
      <c r="J348" s="357"/>
      <c r="K348" s="358"/>
    </row>
    <row r="349" spans="1:11" s="37" customFormat="1" x14ac:dyDescent="0.2">
      <c r="A349" s="69">
        <v>257</v>
      </c>
      <c r="B349" s="83" t="s">
        <v>71</v>
      </c>
      <c r="C349" s="76">
        <v>164.9</v>
      </c>
      <c r="D349" s="57"/>
      <c r="E349" s="76"/>
      <c r="F349" s="76"/>
      <c r="G349" s="51">
        <v>1251926.07</v>
      </c>
      <c r="H349" s="98">
        <v>1716783.1</v>
      </c>
      <c r="I349" s="98">
        <v>1716783.1</v>
      </c>
      <c r="J349" s="98">
        <f>I349-H349</f>
        <v>0</v>
      </c>
      <c r="K349" s="99"/>
    </row>
    <row r="350" spans="1:11" s="37" customFormat="1" x14ac:dyDescent="0.2">
      <c r="A350" s="69">
        <v>258</v>
      </c>
      <c r="B350" s="83" t="s">
        <v>72</v>
      </c>
      <c r="C350" s="76"/>
      <c r="D350" s="57"/>
      <c r="E350" s="76"/>
      <c r="F350" s="76"/>
      <c r="G350" s="51">
        <v>848078.95</v>
      </c>
      <c r="H350" s="98">
        <v>1162982.1000000001</v>
      </c>
      <c r="I350" s="98">
        <v>1162982.1000000001</v>
      </c>
      <c r="J350" s="98">
        <f>I350-H350</f>
        <v>0</v>
      </c>
      <c r="K350" s="99"/>
    </row>
    <row r="351" spans="1:11" s="37" customFormat="1" ht="41.25" customHeight="1" x14ac:dyDescent="0.2">
      <c r="A351" s="459" t="s">
        <v>148</v>
      </c>
      <c r="B351" s="459"/>
      <c r="C351" s="76">
        <v>164.9</v>
      </c>
      <c r="D351" s="70"/>
      <c r="E351" s="56"/>
      <c r="F351" s="56"/>
      <c r="G351" s="76">
        <f>SUM(G349:G350)</f>
        <v>2100005.02</v>
      </c>
      <c r="H351" s="76">
        <f>SUM(H349:H350)</f>
        <v>2879765.2</v>
      </c>
      <c r="I351" s="76">
        <f>SUM(I349:I350)</f>
        <v>2879765.2</v>
      </c>
      <c r="J351" s="76">
        <f>SUM(J349:J350)</f>
        <v>0</v>
      </c>
      <c r="K351" s="99"/>
    </row>
    <row r="352" spans="1:11" s="37" customFormat="1" x14ac:dyDescent="0.2">
      <c r="A352" s="356" t="s">
        <v>132</v>
      </c>
      <c r="B352" s="357"/>
      <c r="C352" s="357"/>
      <c r="D352" s="357"/>
      <c r="E352" s="357"/>
      <c r="F352" s="357"/>
      <c r="G352" s="357"/>
      <c r="H352" s="357"/>
      <c r="I352" s="357"/>
      <c r="J352" s="357"/>
      <c r="K352" s="358"/>
    </row>
    <row r="353" spans="1:11" s="37" customFormat="1" x14ac:dyDescent="0.2">
      <c r="A353" s="69">
        <v>259</v>
      </c>
      <c r="B353" s="83" t="s">
        <v>331</v>
      </c>
      <c r="C353" s="92"/>
      <c r="D353" s="93"/>
      <c r="E353" s="92"/>
      <c r="F353" s="92"/>
      <c r="G353" s="51">
        <v>1938466.18</v>
      </c>
      <c r="H353" s="98">
        <v>2658244.79</v>
      </c>
      <c r="I353" s="98">
        <v>2658244.79</v>
      </c>
      <c r="J353" s="98">
        <f>I353-H353</f>
        <v>0</v>
      </c>
      <c r="K353" s="99"/>
    </row>
    <row r="354" spans="1:11" s="37" customFormat="1" ht="25.5" x14ac:dyDescent="0.2">
      <c r="A354" s="69"/>
      <c r="B354" s="83" t="s">
        <v>74</v>
      </c>
      <c r="C354" s="92"/>
      <c r="D354" s="93"/>
      <c r="E354" s="92"/>
      <c r="F354" s="92"/>
      <c r="G354" s="51"/>
      <c r="H354" s="98"/>
      <c r="I354" s="98">
        <v>3134513.66</v>
      </c>
      <c r="J354" s="98">
        <f>I354-H354</f>
        <v>3134513.66</v>
      </c>
      <c r="K354" s="99" t="s">
        <v>793</v>
      </c>
    </row>
    <row r="355" spans="1:11" s="37" customFormat="1" ht="40.5" customHeight="1" x14ac:dyDescent="0.2">
      <c r="A355" s="459" t="s">
        <v>131</v>
      </c>
      <c r="B355" s="459"/>
      <c r="C355" s="76"/>
      <c r="D355" s="70"/>
      <c r="E355" s="56"/>
      <c r="F355" s="56"/>
      <c r="G355" s="76">
        <f>SUM(G353)</f>
        <v>1938466.18</v>
      </c>
      <c r="H355" s="76">
        <f>SUM(H353:H354)</f>
        <v>2658244.79</v>
      </c>
      <c r="I355" s="76">
        <f>SUM(I353:I354)</f>
        <v>5792758.4500000002</v>
      </c>
      <c r="J355" s="76">
        <f>SUM(J353:J354)</f>
        <v>3134513.66</v>
      </c>
      <c r="K355" s="99"/>
    </row>
    <row r="356" spans="1:11" s="37" customFormat="1" x14ac:dyDescent="0.2">
      <c r="A356" s="356" t="s">
        <v>211</v>
      </c>
      <c r="B356" s="357"/>
      <c r="C356" s="357"/>
      <c r="D356" s="357"/>
      <c r="E356" s="357"/>
      <c r="F356" s="357"/>
      <c r="G356" s="357"/>
      <c r="H356" s="357"/>
      <c r="I356" s="357"/>
      <c r="J356" s="357"/>
      <c r="K356" s="358"/>
    </row>
    <row r="357" spans="1:11" s="37" customFormat="1" x14ac:dyDescent="0.2">
      <c r="A357" s="49">
        <v>260</v>
      </c>
      <c r="B357" s="100" t="s">
        <v>79</v>
      </c>
      <c r="C357" s="48">
        <v>1477.42</v>
      </c>
      <c r="D357" s="57"/>
      <c r="E357" s="48"/>
      <c r="F357" s="48"/>
      <c r="G357" s="51">
        <v>2922237.76</v>
      </c>
      <c r="H357" s="98">
        <v>4007304.03</v>
      </c>
      <c r="I357" s="98">
        <v>4007304.03</v>
      </c>
      <c r="J357" s="98">
        <f>I357-H357</f>
        <v>0</v>
      </c>
      <c r="K357" s="99"/>
    </row>
    <row r="358" spans="1:11" s="37" customFormat="1" ht="25.5" x14ac:dyDescent="0.2">
      <c r="A358" s="49"/>
      <c r="B358" s="100" t="s">
        <v>78</v>
      </c>
      <c r="C358" s="48"/>
      <c r="D358" s="57"/>
      <c r="E358" s="48"/>
      <c r="F358" s="48"/>
      <c r="G358" s="51"/>
      <c r="H358" s="98">
        <v>0</v>
      </c>
      <c r="I358" s="98">
        <v>5712987.8300000001</v>
      </c>
      <c r="J358" s="98">
        <f>I358-H358</f>
        <v>5712987.8300000001</v>
      </c>
      <c r="K358" s="99" t="s">
        <v>793</v>
      </c>
    </row>
    <row r="359" spans="1:11" s="37" customFormat="1" ht="38.25" customHeight="1" x14ac:dyDescent="0.2">
      <c r="A359" s="458" t="s">
        <v>212</v>
      </c>
      <c r="B359" s="458"/>
      <c r="C359" s="48">
        <v>1477.42</v>
      </c>
      <c r="D359" s="75"/>
      <c r="E359" s="56"/>
      <c r="F359" s="56"/>
      <c r="G359" s="48">
        <f>SUM(G357)</f>
        <v>2922237.76</v>
      </c>
      <c r="H359" s="48">
        <f>SUM(H357:H358)</f>
        <v>4007304.03</v>
      </c>
      <c r="I359" s="48">
        <f>SUM(I357:I358)</f>
        <v>9720291.8599999994</v>
      </c>
      <c r="J359" s="48">
        <f>SUM(J357:J358)</f>
        <v>5712987.8300000001</v>
      </c>
      <c r="K359" s="99"/>
    </row>
    <row r="360" spans="1:11" s="37" customFormat="1" x14ac:dyDescent="0.2">
      <c r="A360" s="356" t="s">
        <v>128</v>
      </c>
      <c r="B360" s="357"/>
      <c r="C360" s="357"/>
      <c r="D360" s="357"/>
      <c r="E360" s="357"/>
      <c r="F360" s="357"/>
      <c r="G360" s="357"/>
      <c r="H360" s="357"/>
      <c r="I360" s="357"/>
      <c r="J360" s="357"/>
      <c r="K360" s="358"/>
    </row>
    <row r="361" spans="1:11" s="37" customFormat="1" x14ac:dyDescent="0.2">
      <c r="A361" s="49">
        <v>261</v>
      </c>
      <c r="B361" s="100" t="s">
        <v>82</v>
      </c>
      <c r="C361" s="48">
        <v>901.2</v>
      </c>
      <c r="D361" s="57"/>
      <c r="E361" s="48"/>
      <c r="F361" s="48"/>
      <c r="G361" s="51">
        <v>3333757.98</v>
      </c>
      <c r="H361" s="98">
        <v>4571627.26</v>
      </c>
      <c r="I361" s="98">
        <v>4571627.26</v>
      </c>
      <c r="J361" s="98">
        <f>I361-H361</f>
        <v>0</v>
      </c>
      <c r="K361" s="99"/>
    </row>
    <row r="362" spans="1:11" s="37" customFormat="1" x14ac:dyDescent="0.2">
      <c r="A362" s="49">
        <v>262</v>
      </c>
      <c r="B362" s="100" t="s">
        <v>83</v>
      </c>
      <c r="C362" s="48"/>
      <c r="D362" s="57"/>
      <c r="E362" s="48"/>
      <c r="F362" s="48"/>
      <c r="G362" s="51">
        <v>3311546.39</v>
      </c>
      <c r="H362" s="98">
        <v>4541168.2</v>
      </c>
      <c r="I362" s="98">
        <v>4541168.2</v>
      </c>
      <c r="J362" s="98">
        <f>I362-H362</f>
        <v>0</v>
      </c>
      <c r="K362" s="99"/>
    </row>
    <row r="363" spans="1:11" s="37" customFormat="1" ht="39" customHeight="1" x14ac:dyDescent="0.2">
      <c r="A363" s="458" t="s">
        <v>127</v>
      </c>
      <c r="B363" s="458"/>
      <c r="C363" s="48">
        <v>901.2</v>
      </c>
      <c r="D363" s="75"/>
      <c r="E363" s="56"/>
      <c r="F363" s="56"/>
      <c r="G363" s="48">
        <f>SUM(G361:G362)</f>
        <v>6645304.3700000001</v>
      </c>
      <c r="H363" s="48">
        <f>SUM(H361:H362)</f>
        <v>9112795.4600000009</v>
      </c>
      <c r="I363" s="48">
        <f>SUM(I361:I362)</f>
        <v>9112795.4600000009</v>
      </c>
      <c r="J363" s="48">
        <f>SUM(J361:J362)</f>
        <v>0</v>
      </c>
      <c r="K363" s="99"/>
    </row>
    <row r="364" spans="1:11" s="37" customFormat="1" x14ac:dyDescent="0.2">
      <c r="A364" s="356" t="s">
        <v>151</v>
      </c>
      <c r="B364" s="357"/>
      <c r="C364" s="357"/>
      <c r="D364" s="357"/>
      <c r="E364" s="357"/>
      <c r="F364" s="357"/>
      <c r="G364" s="357"/>
      <c r="H364" s="357"/>
      <c r="I364" s="357"/>
      <c r="J364" s="357"/>
      <c r="K364" s="358"/>
    </row>
    <row r="365" spans="1:11" s="37" customFormat="1" x14ac:dyDescent="0.2">
      <c r="A365" s="49">
        <v>263</v>
      </c>
      <c r="B365" s="66" t="s">
        <v>88</v>
      </c>
      <c r="C365" s="48">
        <v>562.4</v>
      </c>
      <c r="D365" s="57"/>
      <c r="E365" s="48"/>
      <c r="F365" s="48"/>
      <c r="G365" s="51">
        <v>2342313.2999999998</v>
      </c>
      <c r="H365" s="98">
        <v>3212045.8</v>
      </c>
      <c r="I365" s="98">
        <v>3212045.8</v>
      </c>
      <c r="J365" s="98">
        <f>I365-H365</f>
        <v>0</v>
      </c>
      <c r="K365" s="99"/>
    </row>
    <row r="366" spans="1:11" s="37" customFormat="1" x14ac:dyDescent="0.2">
      <c r="A366" s="49">
        <v>264</v>
      </c>
      <c r="B366" s="66" t="s">
        <v>84</v>
      </c>
      <c r="C366" s="48"/>
      <c r="D366" s="57"/>
      <c r="E366" s="48"/>
      <c r="F366" s="48"/>
      <c r="G366" s="51">
        <v>2935968.57</v>
      </c>
      <c r="H366" s="98">
        <v>4026133.27</v>
      </c>
      <c r="I366" s="98">
        <v>4026133.27</v>
      </c>
      <c r="J366" s="98">
        <f>I366-H366</f>
        <v>0</v>
      </c>
      <c r="K366" s="99"/>
    </row>
    <row r="367" spans="1:11" s="37" customFormat="1" x14ac:dyDescent="0.2">
      <c r="A367" s="49">
        <v>265</v>
      </c>
      <c r="B367" s="66" t="s">
        <v>85</v>
      </c>
      <c r="C367" s="48"/>
      <c r="D367" s="57"/>
      <c r="E367" s="48"/>
      <c r="F367" s="48"/>
      <c r="G367" s="51">
        <v>2322120.94</v>
      </c>
      <c r="H367" s="98">
        <v>3184355.75</v>
      </c>
      <c r="I367" s="98">
        <v>3184355.75</v>
      </c>
      <c r="J367" s="98">
        <f>I367-H367</f>
        <v>0</v>
      </c>
      <c r="K367" s="99"/>
    </row>
    <row r="368" spans="1:11" s="37" customFormat="1" x14ac:dyDescent="0.2">
      <c r="A368" s="49">
        <v>266</v>
      </c>
      <c r="B368" s="66" t="s">
        <v>86</v>
      </c>
      <c r="C368" s="48"/>
      <c r="D368" s="57"/>
      <c r="E368" s="48"/>
      <c r="F368" s="48"/>
      <c r="G368" s="51">
        <v>2988468.69</v>
      </c>
      <c r="H368" s="98">
        <v>4098127.4</v>
      </c>
      <c r="I368" s="98">
        <v>4098127.4</v>
      </c>
      <c r="J368" s="98">
        <f>I368-H368</f>
        <v>0</v>
      </c>
      <c r="K368" s="99"/>
    </row>
    <row r="369" spans="1:11" s="37" customFormat="1" ht="39" customHeight="1" x14ac:dyDescent="0.2">
      <c r="A369" s="458" t="s">
        <v>152</v>
      </c>
      <c r="B369" s="458"/>
      <c r="C369" s="48">
        <v>562.4</v>
      </c>
      <c r="D369" s="75"/>
      <c r="E369" s="56"/>
      <c r="F369" s="56"/>
      <c r="G369" s="48">
        <f>SUM(G365:G368)</f>
        <v>10588871.499999998</v>
      </c>
      <c r="H369" s="48">
        <f>SUM(H365:H368)</f>
        <v>14520662.220000001</v>
      </c>
      <c r="I369" s="48">
        <f>SUM(I365:I368)</f>
        <v>14520662.220000001</v>
      </c>
      <c r="J369" s="48">
        <f>SUM(J365:J368)</f>
        <v>0</v>
      </c>
      <c r="K369" s="99"/>
    </row>
    <row r="370" spans="1:11" s="37" customFormat="1" x14ac:dyDescent="0.2">
      <c r="A370" s="356" t="s">
        <v>154</v>
      </c>
      <c r="B370" s="357"/>
      <c r="C370" s="357"/>
      <c r="D370" s="357"/>
      <c r="E370" s="357"/>
      <c r="F370" s="357"/>
      <c r="G370" s="357"/>
      <c r="H370" s="357"/>
      <c r="I370" s="357"/>
      <c r="J370" s="357"/>
      <c r="K370" s="358"/>
    </row>
    <row r="371" spans="1:11" s="37" customFormat="1" x14ac:dyDescent="0.2">
      <c r="A371" s="49">
        <v>267</v>
      </c>
      <c r="B371" s="100" t="s">
        <v>90</v>
      </c>
      <c r="C371" s="48">
        <v>373.12</v>
      </c>
      <c r="D371" s="57"/>
      <c r="E371" s="48"/>
      <c r="F371" s="48"/>
      <c r="G371" s="51">
        <v>2826929.85</v>
      </c>
      <c r="H371" s="98">
        <v>3876607.01</v>
      </c>
      <c r="I371" s="98">
        <v>3876607.01</v>
      </c>
      <c r="J371" s="98">
        <f>I371-H371</f>
        <v>0</v>
      </c>
      <c r="K371" s="99"/>
    </row>
    <row r="372" spans="1:11" s="37" customFormat="1" ht="25.5" x14ac:dyDescent="0.2">
      <c r="A372" s="49"/>
      <c r="B372" s="100" t="s">
        <v>91</v>
      </c>
      <c r="C372" s="48"/>
      <c r="D372" s="57"/>
      <c r="E372" s="48"/>
      <c r="F372" s="48"/>
      <c r="G372" s="51"/>
      <c r="H372" s="98"/>
      <c r="I372" s="98">
        <v>2115519.8199999998</v>
      </c>
      <c r="J372" s="98">
        <f>I372-H372</f>
        <v>2115519.8199999998</v>
      </c>
      <c r="K372" s="99" t="s">
        <v>793</v>
      </c>
    </row>
    <row r="373" spans="1:11" s="37" customFormat="1" ht="39" customHeight="1" x14ac:dyDescent="0.2">
      <c r="A373" s="458" t="s">
        <v>153</v>
      </c>
      <c r="B373" s="458"/>
      <c r="C373" s="48">
        <v>373.12</v>
      </c>
      <c r="D373" s="75"/>
      <c r="E373" s="56"/>
      <c r="F373" s="56"/>
      <c r="G373" s="48">
        <f>SUM(G371)</f>
        <v>2826929.85</v>
      </c>
      <c r="H373" s="48">
        <f>SUM(H371:H372)</f>
        <v>3876607.01</v>
      </c>
      <c r="I373" s="48">
        <f>SUM(I371:I372)</f>
        <v>5992126.8300000001</v>
      </c>
      <c r="J373" s="48">
        <f>SUM(J371:J372)</f>
        <v>2115519.8199999998</v>
      </c>
      <c r="K373" s="99"/>
    </row>
    <row r="374" spans="1:11" s="37" customFormat="1" x14ac:dyDescent="0.2">
      <c r="A374" s="356" t="s">
        <v>156</v>
      </c>
      <c r="B374" s="357"/>
      <c r="C374" s="357"/>
      <c r="D374" s="357"/>
      <c r="E374" s="357"/>
      <c r="F374" s="357"/>
      <c r="G374" s="357"/>
      <c r="H374" s="357"/>
      <c r="I374" s="357"/>
      <c r="J374" s="357"/>
      <c r="K374" s="358"/>
    </row>
    <row r="375" spans="1:11" s="37" customFormat="1" x14ac:dyDescent="0.2">
      <c r="A375" s="49">
        <v>268</v>
      </c>
      <c r="B375" s="66" t="s">
        <v>94</v>
      </c>
      <c r="C375" s="48">
        <v>1205.5</v>
      </c>
      <c r="D375" s="57"/>
      <c r="E375" s="48"/>
      <c r="F375" s="48"/>
      <c r="G375" s="51">
        <v>1857696.75</v>
      </c>
      <c r="H375" s="98">
        <v>2547484.6</v>
      </c>
      <c r="I375" s="98">
        <v>2547484.6</v>
      </c>
      <c r="J375" s="98">
        <f t="shared" ref="J375:J388" si="10">I375-H375</f>
        <v>0</v>
      </c>
      <c r="K375" s="99"/>
    </row>
    <row r="376" spans="1:11" s="37" customFormat="1" x14ac:dyDescent="0.2">
      <c r="A376" s="49">
        <v>269</v>
      </c>
      <c r="B376" s="66" t="s">
        <v>95</v>
      </c>
      <c r="C376" s="48"/>
      <c r="D376" s="57"/>
      <c r="E376" s="48"/>
      <c r="F376" s="48"/>
      <c r="G376" s="51">
        <v>1579042.24</v>
      </c>
      <c r="H376" s="98">
        <v>2165361.91</v>
      </c>
      <c r="I376" s="98">
        <v>2165361.91</v>
      </c>
      <c r="J376" s="98">
        <f t="shared" si="10"/>
        <v>0</v>
      </c>
      <c r="K376" s="99"/>
    </row>
    <row r="377" spans="1:11" s="37" customFormat="1" x14ac:dyDescent="0.2">
      <c r="A377" s="49">
        <v>270</v>
      </c>
      <c r="B377" s="66" t="s">
        <v>96</v>
      </c>
      <c r="C377" s="48"/>
      <c r="D377" s="57"/>
      <c r="E377" s="48"/>
      <c r="F377" s="48"/>
      <c r="G377" s="51">
        <v>1506349.76</v>
      </c>
      <c r="H377" s="98">
        <v>2065677.73</v>
      </c>
      <c r="I377" s="98">
        <v>2065677.73</v>
      </c>
      <c r="J377" s="98">
        <f t="shared" si="10"/>
        <v>0</v>
      </c>
      <c r="K377" s="99"/>
    </row>
    <row r="378" spans="1:11" s="37" customFormat="1" x14ac:dyDescent="0.2">
      <c r="A378" s="49">
        <v>271</v>
      </c>
      <c r="B378" s="66" t="s">
        <v>97</v>
      </c>
      <c r="C378" s="48"/>
      <c r="D378" s="57"/>
      <c r="E378" s="48"/>
      <c r="F378" s="48"/>
      <c r="G378" s="51">
        <v>1421541.87</v>
      </c>
      <c r="H378" s="98">
        <v>1949379.52</v>
      </c>
      <c r="I378" s="98">
        <v>1949379.52</v>
      </c>
      <c r="J378" s="98">
        <f t="shared" si="10"/>
        <v>0</v>
      </c>
      <c r="K378" s="99"/>
    </row>
    <row r="379" spans="1:11" s="37" customFormat="1" x14ac:dyDescent="0.2">
      <c r="A379" s="49">
        <v>272</v>
      </c>
      <c r="B379" s="66" t="s">
        <v>98</v>
      </c>
      <c r="C379" s="48"/>
      <c r="D379" s="57"/>
      <c r="E379" s="48"/>
      <c r="F379" s="48"/>
      <c r="G379" s="51">
        <v>1789042.74</v>
      </c>
      <c r="H379" s="98">
        <v>2453338.4300000002</v>
      </c>
      <c r="I379" s="98">
        <v>2453338.4300000002</v>
      </c>
      <c r="J379" s="98">
        <f t="shared" si="10"/>
        <v>0</v>
      </c>
      <c r="K379" s="99"/>
    </row>
    <row r="380" spans="1:11" s="37" customFormat="1" x14ac:dyDescent="0.2">
      <c r="A380" s="49">
        <v>273</v>
      </c>
      <c r="B380" s="66" t="s">
        <v>99</v>
      </c>
      <c r="C380" s="48"/>
      <c r="D380" s="57"/>
      <c r="E380" s="48"/>
      <c r="F380" s="48"/>
      <c r="G380" s="51">
        <v>1635580.84</v>
      </c>
      <c r="H380" s="98">
        <v>2242894.0499999998</v>
      </c>
      <c r="I380" s="98">
        <v>2242894.0499999998</v>
      </c>
      <c r="J380" s="98">
        <f t="shared" si="10"/>
        <v>0</v>
      </c>
      <c r="K380" s="99"/>
    </row>
    <row r="381" spans="1:11" s="37" customFormat="1" x14ac:dyDescent="0.2">
      <c r="A381" s="49">
        <v>274</v>
      </c>
      <c r="B381" s="66" t="s">
        <v>100</v>
      </c>
      <c r="C381" s="48"/>
      <c r="D381" s="57"/>
      <c r="E381" s="48"/>
      <c r="F381" s="48"/>
      <c r="G381" s="51">
        <v>3432700.53</v>
      </c>
      <c r="H381" s="98">
        <v>4707308.51</v>
      </c>
      <c r="I381" s="98">
        <v>4707308.51</v>
      </c>
      <c r="J381" s="98">
        <f t="shared" si="10"/>
        <v>0</v>
      </c>
      <c r="K381" s="99"/>
    </row>
    <row r="382" spans="1:11" s="37" customFormat="1" x14ac:dyDescent="0.2">
      <c r="A382" s="49">
        <v>275</v>
      </c>
      <c r="B382" s="66" t="s">
        <v>332</v>
      </c>
      <c r="C382" s="48"/>
      <c r="D382" s="57"/>
      <c r="E382" s="48"/>
      <c r="F382" s="48"/>
      <c r="G382" s="51">
        <v>840002.01</v>
      </c>
      <c r="H382" s="98">
        <v>1151906.08</v>
      </c>
      <c r="I382" s="98">
        <v>1151906.08</v>
      </c>
      <c r="J382" s="98">
        <f t="shared" si="10"/>
        <v>0</v>
      </c>
      <c r="K382" s="99"/>
    </row>
    <row r="383" spans="1:11" s="37" customFormat="1" x14ac:dyDescent="0.2">
      <c r="A383" s="49">
        <v>276</v>
      </c>
      <c r="B383" s="66" t="s">
        <v>106</v>
      </c>
      <c r="C383" s="48"/>
      <c r="D383" s="57"/>
      <c r="E383" s="48"/>
      <c r="F383" s="48"/>
      <c r="G383" s="51">
        <v>840002.01</v>
      </c>
      <c r="H383" s="98">
        <v>1151906.08</v>
      </c>
      <c r="I383" s="98">
        <v>1151906.08</v>
      </c>
      <c r="J383" s="98">
        <f t="shared" si="10"/>
        <v>0</v>
      </c>
      <c r="K383" s="99"/>
    </row>
    <row r="384" spans="1:11" s="37" customFormat="1" x14ac:dyDescent="0.2">
      <c r="A384" s="49">
        <v>277</v>
      </c>
      <c r="B384" s="66" t="s">
        <v>107</v>
      </c>
      <c r="C384" s="48"/>
      <c r="D384" s="57"/>
      <c r="E384" s="48"/>
      <c r="F384" s="48"/>
      <c r="G384" s="51">
        <v>1809235.1</v>
      </c>
      <c r="H384" s="98">
        <v>2481028.48</v>
      </c>
      <c r="I384" s="98">
        <v>2481028.48</v>
      </c>
      <c r="J384" s="98">
        <f t="shared" si="10"/>
        <v>0</v>
      </c>
      <c r="K384" s="99"/>
    </row>
    <row r="385" spans="1:11" s="37" customFormat="1" x14ac:dyDescent="0.2">
      <c r="A385" s="49">
        <v>278</v>
      </c>
      <c r="B385" s="66" t="s">
        <v>109</v>
      </c>
      <c r="C385" s="48"/>
      <c r="D385" s="57"/>
      <c r="E385" s="48"/>
      <c r="F385" s="48"/>
      <c r="G385" s="51">
        <v>1785004.27</v>
      </c>
      <c r="H385" s="98">
        <v>2447800.42</v>
      </c>
      <c r="I385" s="98">
        <v>2447800.42</v>
      </c>
      <c r="J385" s="98">
        <f t="shared" si="10"/>
        <v>0</v>
      </c>
      <c r="K385" s="99"/>
    </row>
    <row r="386" spans="1:11" s="37" customFormat="1" x14ac:dyDescent="0.2">
      <c r="A386" s="49">
        <v>279</v>
      </c>
      <c r="B386" s="66" t="s">
        <v>110</v>
      </c>
      <c r="C386" s="48"/>
      <c r="D386" s="57"/>
      <c r="E386" s="48"/>
      <c r="F386" s="48"/>
      <c r="G386" s="51">
        <v>4674407.03</v>
      </c>
      <c r="H386" s="98">
        <v>6626086.9900000002</v>
      </c>
      <c r="I386" s="98">
        <v>6626086.9900000002</v>
      </c>
      <c r="J386" s="98">
        <f t="shared" si="10"/>
        <v>0</v>
      </c>
      <c r="K386" s="99"/>
    </row>
    <row r="387" spans="1:11" s="37" customFormat="1" x14ac:dyDescent="0.2">
      <c r="A387" s="49">
        <v>280</v>
      </c>
      <c r="B387" s="66" t="s">
        <v>754</v>
      </c>
      <c r="C387" s="48"/>
      <c r="D387" s="57"/>
      <c r="E387" s="48"/>
      <c r="F387" s="48"/>
      <c r="G387" s="98">
        <v>5067163.04</v>
      </c>
      <c r="H387" s="98">
        <v>7182828.2999999998</v>
      </c>
      <c r="I387" s="98">
        <v>7182828.2999999998</v>
      </c>
      <c r="J387" s="98">
        <f t="shared" si="10"/>
        <v>0</v>
      </c>
      <c r="K387" s="99"/>
    </row>
    <row r="388" spans="1:11" s="37" customFormat="1" ht="25.5" x14ac:dyDescent="0.2">
      <c r="A388" s="49"/>
      <c r="B388" s="66" t="s">
        <v>102</v>
      </c>
      <c r="C388" s="48"/>
      <c r="D388" s="57"/>
      <c r="E388" s="48"/>
      <c r="F388" s="48"/>
      <c r="G388" s="98"/>
      <c r="H388" s="98">
        <v>0</v>
      </c>
      <c r="I388" s="98">
        <v>4569239.67</v>
      </c>
      <c r="J388" s="98">
        <f t="shared" si="10"/>
        <v>4569239.67</v>
      </c>
      <c r="K388" s="99" t="s">
        <v>793</v>
      </c>
    </row>
    <row r="389" spans="1:11" s="37" customFormat="1" ht="39" customHeight="1" x14ac:dyDescent="0.2">
      <c r="A389" s="458" t="s">
        <v>155</v>
      </c>
      <c r="B389" s="458"/>
      <c r="C389" s="48">
        <v>1205.5</v>
      </c>
      <c r="D389" s="75"/>
      <c r="E389" s="56"/>
      <c r="F389" s="56"/>
      <c r="G389" s="48">
        <f>SUM(G375:G387)</f>
        <v>28237768.190000001</v>
      </c>
      <c r="H389" s="48">
        <f>SUM(H375:H388)</f>
        <v>39173001.099999994</v>
      </c>
      <c r="I389" s="48">
        <f>SUM(I375:I388)</f>
        <v>43742240.769999996</v>
      </c>
      <c r="J389" s="48">
        <f>SUM(J375:J388)</f>
        <v>4569239.67</v>
      </c>
      <c r="K389" s="99"/>
    </row>
    <row r="390" spans="1:11" x14ac:dyDescent="0.2">
      <c r="K390" s="1"/>
    </row>
    <row r="391" spans="1:11" x14ac:dyDescent="0.2">
      <c r="B391" s="39" t="s">
        <v>766</v>
      </c>
      <c r="K391" s="1"/>
    </row>
    <row r="392" spans="1:11" x14ac:dyDescent="0.2">
      <c r="B392" s="39" t="s">
        <v>767</v>
      </c>
      <c r="K392" s="1"/>
    </row>
    <row r="394" spans="1:11" x14ac:dyDescent="0.2">
      <c r="B394" s="66" t="s">
        <v>102</v>
      </c>
    </row>
  </sheetData>
  <autoFilter ref="A8:M389" xr:uid="{00000000-0009-0000-0000-000004000000}"/>
  <mergeCells count="89"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10:B10"/>
    <mergeCell ref="A171:B171"/>
    <mergeCell ref="A11:K11"/>
    <mergeCell ref="A194:B194"/>
    <mergeCell ref="A206:B206"/>
    <mergeCell ref="C5:C7"/>
    <mergeCell ref="D5:D7"/>
    <mergeCell ref="A2:A7"/>
    <mergeCell ref="B2:B7"/>
    <mergeCell ref="C2:C4"/>
    <mergeCell ref="D2:D4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customWidth="1"/>
    <col min="16" max="16" width="12.5" customWidth="1"/>
    <col min="19" max="19" width="11.5" bestFit="1" customWidth="1"/>
  </cols>
  <sheetData>
    <row r="1" spans="1:16" s="3" customFormat="1" ht="51" customHeight="1" x14ac:dyDescent="0.2">
      <c r="A1" s="455" t="s">
        <v>747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</row>
    <row r="2" spans="1:16" s="39" customFormat="1" ht="21" customHeight="1" x14ac:dyDescent="0.2">
      <c r="A2" s="373" t="s">
        <v>238</v>
      </c>
      <c r="B2" s="373" t="s">
        <v>159</v>
      </c>
      <c r="C2" s="456" t="s">
        <v>253</v>
      </c>
      <c r="D2" s="456" t="s">
        <v>272</v>
      </c>
      <c r="E2" s="102"/>
      <c r="F2" s="102"/>
      <c r="G2" s="109" t="s">
        <v>743</v>
      </c>
      <c r="H2" s="114" t="s">
        <v>743</v>
      </c>
      <c r="I2" s="373" t="s">
        <v>743</v>
      </c>
      <c r="J2" s="373" t="s">
        <v>743</v>
      </c>
      <c r="K2" s="373" t="s">
        <v>743</v>
      </c>
      <c r="L2" s="380" t="s">
        <v>769</v>
      </c>
      <c r="M2" s="429" t="s">
        <v>745</v>
      </c>
      <c r="N2" s="383" t="s">
        <v>746</v>
      </c>
    </row>
    <row r="3" spans="1:16" s="39" customFormat="1" ht="21" customHeight="1" x14ac:dyDescent="0.2">
      <c r="A3" s="373"/>
      <c r="B3" s="373"/>
      <c r="C3" s="456"/>
      <c r="D3" s="456"/>
      <c r="E3" s="102"/>
      <c r="F3" s="102"/>
      <c r="G3" s="110"/>
      <c r="H3" s="115"/>
      <c r="I3" s="373"/>
      <c r="J3" s="373"/>
      <c r="K3" s="373"/>
      <c r="L3" s="381"/>
      <c r="M3" s="429"/>
      <c r="N3" s="384"/>
    </row>
    <row r="4" spans="1:16" s="39" customFormat="1" ht="78" customHeight="1" x14ac:dyDescent="0.2">
      <c r="A4" s="373"/>
      <c r="B4" s="373"/>
      <c r="C4" s="456"/>
      <c r="D4" s="456"/>
      <c r="E4" s="102"/>
      <c r="F4" s="102"/>
      <c r="G4" s="110"/>
      <c r="H4" s="115"/>
      <c r="I4" s="373"/>
      <c r="J4" s="373"/>
      <c r="K4" s="373"/>
      <c r="L4" s="381"/>
      <c r="M4" s="429"/>
      <c r="N4" s="384"/>
      <c r="O4" s="118"/>
    </row>
    <row r="5" spans="1:16" s="39" customFormat="1" ht="9" customHeight="1" x14ac:dyDescent="0.2">
      <c r="A5" s="373"/>
      <c r="B5" s="373"/>
      <c r="C5" s="457" t="s">
        <v>224</v>
      </c>
      <c r="D5" s="457" t="s">
        <v>224</v>
      </c>
      <c r="E5" s="102"/>
      <c r="F5" s="102"/>
      <c r="G5" s="110"/>
      <c r="H5" s="115"/>
      <c r="I5" s="373"/>
      <c r="J5" s="373"/>
      <c r="K5" s="373"/>
      <c r="L5" s="381"/>
      <c r="M5" s="429"/>
      <c r="N5" s="384"/>
    </row>
    <row r="6" spans="1:16" s="39" customFormat="1" ht="9.75" customHeight="1" x14ac:dyDescent="0.2">
      <c r="A6" s="373"/>
      <c r="B6" s="373"/>
      <c r="C6" s="457"/>
      <c r="D6" s="457"/>
      <c r="E6" s="102"/>
      <c r="F6" s="102"/>
      <c r="G6" s="111"/>
      <c r="H6" s="116"/>
      <c r="I6" s="373"/>
      <c r="J6" s="373"/>
      <c r="K6" s="373"/>
      <c r="L6" s="381"/>
      <c r="M6" s="429"/>
      <c r="N6" s="384"/>
    </row>
    <row r="7" spans="1:16" s="39" customFormat="1" ht="25.5" customHeight="1" x14ac:dyDescent="0.2">
      <c r="A7" s="373"/>
      <c r="B7" s="373"/>
      <c r="C7" s="457"/>
      <c r="D7" s="457"/>
      <c r="E7" s="102"/>
      <c r="F7" s="102"/>
      <c r="G7" s="112"/>
      <c r="H7" s="113"/>
      <c r="I7" s="373"/>
      <c r="J7" s="373"/>
      <c r="K7" s="373"/>
      <c r="L7" s="382"/>
      <c r="M7" s="429"/>
      <c r="N7" s="385"/>
    </row>
    <row r="8" spans="1:16" s="39" customFormat="1" ht="12" customHeigh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9">
        <v>4</v>
      </c>
      <c r="I8" s="99">
        <v>3</v>
      </c>
      <c r="J8" s="99">
        <v>3</v>
      </c>
      <c r="K8" s="99">
        <v>3</v>
      </c>
      <c r="L8" s="99">
        <v>4</v>
      </c>
      <c r="M8" s="99">
        <v>5</v>
      </c>
      <c r="N8" s="99">
        <v>6</v>
      </c>
    </row>
    <row r="9" spans="1:16" s="37" customFormat="1" ht="12" customHeight="1" x14ac:dyDescent="0.2">
      <c r="A9" s="359" t="s">
        <v>333</v>
      </c>
      <c r="B9" s="359"/>
      <c r="C9" s="359"/>
      <c r="D9" s="359"/>
      <c r="E9" s="359"/>
      <c r="F9" s="359"/>
      <c r="G9" s="359"/>
      <c r="H9" s="359"/>
      <c r="I9" s="359"/>
      <c r="J9" s="359"/>
      <c r="K9" s="359"/>
      <c r="L9" s="359"/>
      <c r="M9" s="359"/>
      <c r="N9" s="359"/>
    </row>
    <row r="10" spans="1:16" s="37" customFormat="1" ht="12" customHeight="1" x14ac:dyDescent="0.2">
      <c r="A10" s="436" t="s">
        <v>352</v>
      </c>
      <c r="B10" s="436"/>
      <c r="C10" s="48" t="e">
        <v>#REF!</v>
      </c>
      <c r="D10" s="48"/>
      <c r="E10" s="48"/>
      <c r="F10" s="48"/>
      <c r="G10" s="48" t="e">
        <f>G160+G167+G172+G179+G184+G192+G197+G210+G217+G220+G226+G229+G235+G238+G241+G245+G250+G253+G262+G265+G269+G274+G277+G287+G290+G294+G297+G302+G305+G308+G311+G315+G319+G323+G326+G335+G338+#REF!</f>
        <v>#REF!</v>
      </c>
      <c r="H10" s="48" t="e">
        <f>H160+H167+H172+H179+H184+H192+H197+H210+H217+H220+H226+H229+H235+H238+H241+H245+H250+H253+H262+H265+H269+H274+H277+H287+H290+H294+H297+H302+H305+H308+H311+H315+H319+H323+H326+H335+H338+#REF!</f>
        <v>#REF!</v>
      </c>
      <c r="I10" s="48">
        <f>I160+I167+I172+I179+I184+I192+I197+I210+I217+I220+I226+I229+I235+I238+I241+I245+I250+I253+I262+I265+I269+I274+I277+I287+I290+I294+I297+I302+I305+I308+I311+I315+I319+I323+I326+I335+I338</f>
        <v>1008556739.79</v>
      </c>
      <c r="J10" s="48">
        <f>J160+J167+J172+J179+J184+J192+J197+J210+J217+J220+J226+J229+J235+J238+J241+J245+J250+J253+J262+J265+J269+J274+J277+J287+J290+J294+J297+J302+J305+J308+J311+J315+J319+J323+J326+J335+J338</f>
        <v>1007440835.7799996</v>
      </c>
      <c r="K10" s="48">
        <f>K160+K167+K172+K179+K184+K192+K197+K210+K217+K220+K226+K229+K235+K238+K241+K245+K250+K253+K262+K265+K269+K274+K277+K287+K290+K294+K297+K302+K305+K308+K311+K315+K319+K323+K326+K335+K338</f>
        <v>994525711.13999963</v>
      </c>
      <c r="L10" s="48">
        <f>L160+L167+L172+L179+L184+L192+L197+L210+L217+L220+L226+L229+L235+L238+L241+L245+L250+L253+L262+L265+L269+L274+L277+L287+L290+L294+L297+L302+L305+L308+L311+L315+L319+L323+L326+L335+L338</f>
        <v>970393621.87999964</v>
      </c>
      <c r="M10" s="48">
        <f>M160+M167+M172+M179+M184+M192+M197+M210+M217+M220+M226+M229+M235+M238+M241+M245+M250+M253+M262+M265+M269+M274+M277+M287+M290+M294+M297+M302+M305+M308+M311+M315+M319+M323+M326+M335+M338</f>
        <v>-24132089.260000002</v>
      </c>
      <c r="N10" s="48"/>
      <c r="O10" s="119"/>
    </row>
    <row r="11" spans="1:16" s="37" customFormat="1" ht="12" customHeight="1" x14ac:dyDescent="0.2">
      <c r="A11" s="359" t="s">
        <v>177</v>
      </c>
      <c r="B11" s="359"/>
      <c r="C11" s="359"/>
      <c r="D11" s="359"/>
      <c r="E11" s="359"/>
      <c r="F11" s="359"/>
      <c r="G11" s="359"/>
      <c r="H11" s="359"/>
      <c r="I11" s="359"/>
      <c r="J11" s="359"/>
      <c r="K11" s="359"/>
      <c r="L11" s="359"/>
      <c r="M11" s="359"/>
      <c r="N11" s="359"/>
    </row>
    <row r="12" spans="1:16" s="37" customFormat="1" ht="12" customHeight="1" x14ac:dyDescent="0.2">
      <c r="A12" s="49">
        <v>1</v>
      </c>
      <c r="B12" s="55" t="s">
        <v>342</v>
      </c>
      <c r="C12" s="57">
        <v>2697.2</v>
      </c>
      <c r="D12" s="57"/>
      <c r="E12" s="58"/>
      <c r="F12" s="58"/>
      <c r="G12" s="48">
        <v>3774636.46</v>
      </c>
      <c r="H12" s="48">
        <v>2681274.38</v>
      </c>
      <c r="I12" s="48">
        <v>2681274.38</v>
      </c>
      <c r="J12" s="51">
        <v>2681274.38</v>
      </c>
      <c r="K12" s="48">
        <v>2681274.38</v>
      </c>
      <c r="L12" s="48">
        <v>2681274.38</v>
      </c>
      <c r="M12" s="53">
        <f>L12-K12</f>
        <v>0</v>
      </c>
      <c r="N12" s="53"/>
      <c r="P12" s="54"/>
    </row>
    <row r="13" spans="1:16" s="37" customFormat="1" ht="11.25" customHeight="1" x14ac:dyDescent="0.2">
      <c r="A13" s="49">
        <v>2</v>
      </c>
      <c r="B13" s="55" t="s">
        <v>421</v>
      </c>
      <c r="C13" s="57">
        <v>2154.1</v>
      </c>
      <c r="D13" s="57"/>
      <c r="E13" s="58"/>
      <c r="F13" s="58"/>
      <c r="G13" s="48">
        <v>2976923.05</v>
      </c>
      <c r="H13" s="48">
        <v>2976923.05</v>
      </c>
      <c r="I13" s="48">
        <v>2976923.05</v>
      </c>
      <c r="J13" s="51">
        <v>2743897.31</v>
      </c>
      <c r="K13" s="48">
        <v>2743897.31</v>
      </c>
      <c r="L13" s="48">
        <v>2743897.31</v>
      </c>
      <c r="M13" s="53">
        <f t="shared" ref="M13:M76" si="0">L13-K13</f>
        <v>0</v>
      </c>
      <c r="N13" s="53"/>
      <c r="O13" s="54"/>
      <c r="P13" s="54"/>
    </row>
    <row r="14" spans="1:16" s="37" customFormat="1" ht="12" customHeight="1" x14ac:dyDescent="0.2">
      <c r="A14" s="49">
        <v>3</v>
      </c>
      <c r="B14" s="55" t="s">
        <v>422</v>
      </c>
      <c r="C14" s="57">
        <v>4019.9</v>
      </c>
      <c r="D14" s="57"/>
      <c r="E14" s="58"/>
      <c r="F14" s="58"/>
      <c r="G14" s="48">
        <v>3724059.58</v>
      </c>
      <c r="H14" s="48">
        <v>3724059.58</v>
      </c>
      <c r="I14" s="48">
        <v>1627827.6</v>
      </c>
      <c r="J14" s="51">
        <v>1627827.6</v>
      </c>
      <c r="K14" s="48">
        <v>1627827.6</v>
      </c>
      <c r="L14" s="48">
        <v>1627827.6</v>
      </c>
      <c r="M14" s="53">
        <f t="shared" si="0"/>
        <v>0</v>
      </c>
      <c r="N14" s="53"/>
      <c r="P14" s="54"/>
    </row>
    <row r="15" spans="1:16" s="37" customFormat="1" ht="12" customHeight="1" x14ac:dyDescent="0.2">
      <c r="A15" s="49">
        <v>4</v>
      </c>
      <c r="B15" s="55" t="s">
        <v>423</v>
      </c>
      <c r="C15" s="57">
        <v>9829.9</v>
      </c>
      <c r="D15" s="57"/>
      <c r="E15" s="58"/>
      <c r="F15" s="58"/>
      <c r="G15" s="48">
        <v>4787238.24</v>
      </c>
      <c r="H15" s="48">
        <v>4787238.24</v>
      </c>
      <c r="I15" s="48">
        <v>4787238.24</v>
      </c>
      <c r="J15" s="51">
        <v>4787238.24</v>
      </c>
      <c r="K15" s="48">
        <v>4646991.08</v>
      </c>
      <c r="L15" s="48">
        <v>4646991.08</v>
      </c>
      <c r="M15" s="53">
        <f t="shared" si="0"/>
        <v>0</v>
      </c>
      <c r="N15" s="53"/>
      <c r="P15" s="54"/>
    </row>
    <row r="16" spans="1:16" s="37" customFormat="1" ht="12" customHeight="1" x14ac:dyDescent="0.2">
      <c r="A16" s="49">
        <v>5</v>
      </c>
      <c r="B16" s="55" t="s">
        <v>424</v>
      </c>
      <c r="C16" s="57">
        <v>11948.5</v>
      </c>
      <c r="D16" s="57"/>
      <c r="E16" s="58"/>
      <c r="F16" s="58"/>
      <c r="G16" s="48">
        <v>8084730.0800000001</v>
      </c>
      <c r="H16" s="48">
        <v>8084730.0800000001</v>
      </c>
      <c r="I16" s="48">
        <v>8084730.0800000001</v>
      </c>
      <c r="J16" s="51">
        <v>8084730.0800000001</v>
      </c>
      <c r="K16" s="48">
        <v>8084730.0800000001</v>
      </c>
      <c r="L16" s="48">
        <v>7803752.9699999997</v>
      </c>
      <c r="M16" s="53">
        <f t="shared" si="0"/>
        <v>-280977.11000000034</v>
      </c>
      <c r="N16" s="53" t="s">
        <v>768</v>
      </c>
      <c r="O16" s="54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4"/>
    </row>
    <row r="17" spans="1:16" s="37" customFormat="1" ht="12" customHeight="1" x14ac:dyDescent="0.2">
      <c r="A17" s="49">
        <v>6</v>
      </c>
      <c r="B17" s="55" t="s">
        <v>426</v>
      </c>
      <c r="C17" s="57"/>
      <c r="D17" s="57"/>
      <c r="E17" s="58"/>
      <c r="F17" s="58"/>
      <c r="G17" s="48">
        <v>2883792.32</v>
      </c>
      <c r="H17" s="48">
        <v>2883792.32</v>
      </c>
      <c r="I17" s="48">
        <v>2883792.32</v>
      </c>
      <c r="J17" s="51">
        <v>2883792.32</v>
      </c>
      <c r="K17" s="48">
        <v>2883792.32</v>
      </c>
      <c r="L17" s="48">
        <v>3048388.14</v>
      </c>
      <c r="M17" s="53">
        <f t="shared" si="0"/>
        <v>164595.8200000003</v>
      </c>
      <c r="N17" s="53" t="s">
        <v>768</v>
      </c>
      <c r="P17" s="54"/>
    </row>
    <row r="18" spans="1:16" s="37" customFormat="1" ht="12" customHeight="1" x14ac:dyDescent="0.2">
      <c r="A18" s="49">
        <v>7</v>
      </c>
      <c r="B18" s="55" t="s">
        <v>425</v>
      </c>
      <c r="C18" s="57"/>
      <c r="D18" s="57"/>
      <c r="E18" s="58"/>
      <c r="F18" s="58"/>
      <c r="G18" s="48">
        <v>8472918.6999999993</v>
      </c>
      <c r="H18" s="48">
        <v>8472918.6999999993</v>
      </c>
      <c r="I18" s="48">
        <v>6569103.9800000004</v>
      </c>
      <c r="J18" s="51">
        <v>6569103.9800000004</v>
      </c>
      <c r="K18" s="48">
        <v>6569103.9800000004</v>
      </c>
      <c r="L18" s="48">
        <v>6569103.9800000004</v>
      </c>
      <c r="M18" s="53">
        <f t="shared" si="0"/>
        <v>0</v>
      </c>
      <c r="N18" s="53"/>
      <c r="P18" s="54"/>
    </row>
    <row r="19" spans="1:16" s="37" customFormat="1" ht="12" customHeight="1" x14ac:dyDescent="0.2">
      <c r="A19" s="49">
        <v>8</v>
      </c>
      <c r="B19" s="55" t="s">
        <v>407</v>
      </c>
      <c r="C19" s="51"/>
      <c r="D19" s="36"/>
      <c r="E19" s="52"/>
      <c r="F19" s="56"/>
      <c r="G19" s="48">
        <v>4678574.0599999996</v>
      </c>
      <c r="H19" s="48">
        <v>3625384.5</v>
      </c>
      <c r="I19" s="48">
        <v>3625384.5</v>
      </c>
      <c r="J19" s="51">
        <v>3625384.5</v>
      </c>
      <c r="K19" s="48">
        <v>3625384.5</v>
      </c>
      <c r="L19" s="48">
        <v>3625384.5</v>
      </c>
      <c r="M19" s="53">
        <f t="shared" si="0"/>
        <v>0</v>
      </c>
      <c r="N19" s="53"/>
      <c r="P19" s="54"/>
    </row>
    <row r="20" spans="1:16" s="37" customFormat="1" ht="12" customHeight="1" x14ac:dyDescent="0.2">
      <c r="A20" s="49">
        <v>9</v>
      </c>
      <c r="B20" s="55" t="s">
        <v>428</v>
      </c>
      <c r="C20" s="57"/>
      <c r="D20" s="57"/>
      <c r="E20" s="58"/>
      <c r="F20" s="58"/>
      <c r="G20" s="48">
        <v>6650138.9500000002</v>
      </c>
      <c r="H20" s="48">
        <v>6650138.9500000002</v>
      </c>
      <c r="I20" s="48">
        <v>6650138.9500000002</v>
      </c>
      <c r="J20" s="51">
        <v>5057781.4400000004</v>
      </c>
      <c r="K20" s="48">
        <v>5057781.4400000004</v>
      </c>
      <c r="L20" s="48">
        <v>5057781.4400000004</v>
      </c>
      <c r="M20" s="53">
        <f t="shared" si="0"/>
        <v>0</v>
      </c>
      <c r="N20" s="53"/>
      <c r="P20" s="54"/>
    </row>
    <row r="21" spans="1:16" s="37" customFormat="1" ht="12" customHeight="1" x14ac:dyDescent="0.2">
      <c r="A21" s="49">
        <v>10</v>
      </c>
      <c r="B21" s="55" t="s">
        <v>429</v>
      </c>
      <c r="C21" s="57"/>
      <c r="D21" s="57"/>
      <c r="E21" s="58"/>
      <c r="F21" s="58"/>
      <c r="G21" s="48">
        <v>5547043.4800000004</v>
      </c>
      <c r="H21" s="48">
        <v>5547043.4800000004</v>
      </c>
      <c r="I21" s="48">
        <v>5547043.4800000004</v>
      </c>
      <c r="J21" s="51">
        <v>5547043.4800000004</v>
      </c>
      <c r="K21" s="48">
        <v>5547043.4800000004</v>
      </c>
      <c r="L21" s="48">
        <v>5396708.5599999996</v>
      </c>
      <c r="M21" s="53">
        <f t="shared" si="0"/>
        <v>-150334.92000000086</v>
      </c>
      <c r="N21" s="53" t="s">
        <v>768</v>
      </c>
      <c r="P21" s="54"/>
    </row>
    <row r="22" spans="1:16" s="37" customFormat="1" ht="12" customHeight="1" x14ac:dyDescent="0.2">
      <c r="A22" s="49">
        <v>11</v>
      </c>
      <c r="B22" s="55" t="s">
        <v>430</v>
      </c>
      <c r="C22" s="57"/>
      <c r="D22" s="57"/>
      <c r="E22" s="58"/>
      <c r="F22" s="58"/>
      <c r="G22" s="48">
        <v>5579405.3899999997</v>
      </c>
      <c r="H22" s="48">
        <v>5579405.3899999997</v>
      </c>
      <c r="I22" s="48">
        <v>5579405.3899999997</v>
      </c>
      <c r="J22" s="51">
        <v>5579405.3899999997</v>
      </c>
      <c r="K22" s="48">
        <v>5579405.3899999997</v>
      </c>
      <c r="L22" s="48">
        <v>5403734.8300000001</v>
      </c>
      <c r="M22" s="53">
        <f t="shared" si="0"/>
        <v>-175670.55999999959</v>
      </c>
      <c r="N22" s="53" t="s">
        <v>768</v>
      </c>
      <c r="P22" s="54"/>
    </row>
    <row r="23" spans="1:16" s="37" customFormat="1" ht="12" customHeight="1" x14ac:dyDescent="0.2">
      <c r="A23" s="49">
        <v>12</v>
      </c>
      <c r="B23" s="55" t="s">
        <v>431</v>
      </c>
      <c r="C23" s="57"/>
      <c r="D23" s="57"/>
      <c r="E23" s="58"/>
      <c r="F23" s="58"/>
      <c r="G23" s="48">
        <v>5547587.9900000002</v>
      </c>
      <c r="H23" s="48">
        <v>5547587.9900000002</v>
      </c>
      <c r="I23" s="48">
        <v>5547587.9900000002</v>
      </c>
      <c r="J23" s="51">
        <v>5186367.79</v>
      </c>
      <c r="K23" s="48">
        <v>5186367.79</v>
      </c>
      <c r="L23" s="48">
        <v>5186367.79</v>
      </c>
      <c r="M23" s="53">
        <f t="shared" si="0"/>
        <v>0</v>
      </c>
      <c r="N23" s="53"/>
      <c r="P23" s="54"/>
    </row>
    <row r="24" spans="1:16" s="37" customFormat="1" ht="12" customHeight="1" x14ac:dyDescent="0.2">
      <c r="A24" s="49">
        <v>13</v>
      </c>
      <c r="B24" s="55" t="s">
        <v>432</v>
      </c>
      <c r="C24" s="57"/>
      <c r="D24" s="57"/>
      <c r="E24" s="58"/>
      <c r="F24" s="58"/>
      <c r="G24" s="48">
        <v>5778875.1100000003</v>
      </c>
      <c r="H24" s="48">
        <v>5778875.1100000003</v>
      </c>
      <c r="I24" s="48">
        <v>5778875.1100000003</v>
      </c>
      <c r="J24" s="51">
        <v>5778875.1100000003</v>
      </c>
      <c r="K24" s="48">
        <v>5619688.5</v>
      </c>
      <c r="L24" s="48">
        <v>5619688.5</v>
      </c>
      <c r="M24" s="53">
        <f t="shared" si="0"/>
        <v>0</v>
      </c>
      <c r="N24" s="53"/>
      <c r="P24" s="54"/>
    </row>
    <row r="25" spans="1:16" s="37" customFormat="1" ht="12" customHeight="1" x14ac:dyDescent="0.2">
      <c r="A25" s="49">
        <v>14</v>
      </c>
      <c r="B25" s="55" t="s">
        <v>433</v>
      </c>
      <c r="C25" s="57"/>
      <c r="D25" s="57"/>
      <c r="E25" s="58"/>
      <c r="F25" s="58"/>
      <c r="G25" s="48">
        <v>5505675.3899999997</v>
      </c>
      <c r="H25" s="48">
        <v>5505675.3899999997</v>
      </c>
      <c r="I25" s="48">
        <v>5505675.3899999997</v>
      </c>
      <c r="J25" s="51">
        <v>5505675.3899999997</v>
      </c>
      <c r="K25" s="48">
        <v>5539336.8200000003</v>
      </c>
      <c r="L25" s="48">
        <v>5539336.8200000003</v>
      </c>
      <c r="M25" s="53">
        <f t="shared" si="0"/>
        <v>0</v>
      </c>
      <c r="N25" s="53"/>
      <c r="P25" s="54"/>
    </row>
    <row r="26" spans="1:16" s="37" customFormat="1" ht="12" customHeight="1" x14ac:dyDescent="0.2">
      <c r="A26" s="49">
        <v>15</v>
      </c>
      <c r="B26" s="55" t="s">
        <v>398</v>
      </c>
      <c r="C26" s="57"/>
      <c r="D26" s="57"/>
      <c r="E26" s="58"/>
      <c r="F26" s="58"/>
      <c r="G26" s="48">
        <v>7070585.5</v>
      </c>
      <c r="H26" s="48">
        <v>7070585.5</v>
      </c>
      <c r="I26" s="48">
        <v>7070585.5</v>
      </c>
      <c r="J26" s="51">
        <v>7070585.5</v>
      </c>
      <c r="K26" s="48">
        <v>4705237.8499999996</v>
      </c>
      <c r="L26" s="48">
        <v>4705237.8499999996</v>
      </c>
      <c r="M26" s="53">
        <f t="shared" si="0"/>
        <v>0</v>
      </c>
      <c r="N26" s="53"/>
      <c r="P26" s="54"/>
    </row>
    <row r="27" spans="1:16" s="37" customFormat="1" ht="12" customHeight="1" x14ac:dyDescent="0.2">
      <c r="A27" s="49">
        <v>16</v>
      </c>
      <c r="B27" s="55" t="s">
        <v>434</v>
      </c>
      <c r="C27" s="57"/>
      <c r="D27" s="57"/>
      <c r="E27" s="58"/>
      <c r="F27" s="58"/>
      <c r="G27" s="48">
        <v>3144742.76</v>
      </c>
      <c r="H27" s="48">
        <v>3144742.76</v>
      </c>
      <c r="I27" s="48">
        <v>2992027.73</v>
      </c>
      <c r="J27" s="51">
        <v>2992027.73</v>
      </c>
      <c r="K27" s="48">
        <v>2992027.73</v>
      </c>
      <c r="L27" s="48">
        <v>2992027.73</v>
      </c>
      <c r="M27" s="53">
        <f t="shared" si="0"/>
        <v>0</v>
      </c>
      <c r="N27" s="53"/>
      <c r="P27" s="54"/>
    </row>
    <row r="28" spans="1:16" s="37" customFormat="1" ht="12" customHeight="1" x14ac:dyDescent="0.2">
      <c r="A28" s="49">
        <v>17</v>
      </c>
      <c r="B28" s="55" t="s">
        <v>435</v>
      </c>
      <c r="C28" s="57"/>
      <c r="D28" s="57"/>
      <c r="E28" s="58"/>
      <c r="F28" s="58"/>
      <c r="G28" s="48">
        <v>5418504.3499999996</v>
      </c>
      <c r="H28" s="48">
        <v>5418504.3499999996</v>
      </c>
      <c r="I28" s="48">
        <v>5418504.3499999996</v>
      </c>
      <c r="J28" s="51">
        <v>5418504.3499999996</v>
      </c>
      <c r="K28" s="48">
        <v>5418504.3499999996</v>
      </c>
      <c r="L28" s="48">
        <v>5418504.3499999996</v>
      </c>
      <c r="M28" s="53">
        <f t="shared" si="0"/>
        <v>0</v>
      </c>
      <c r="N28" s="53"/>
      <c r="P28" s="54"/>
    </row>
    <row r="29" spans="1:16" s="37" customFormat="1" ht="12" customHeight="1" x14ac:dyDescent="0.2">
      <c r="A29" s="49">
        <v>18</v>
      </c>
      <c r="B29" s="55" t="s">
        <v>436</v>
      </c>
      <c r="C29" s="57"/>
      <c r="D29" s="57"/>
      <c r="E29" s="58"/>
      <c r="F29" s="58"/>
      <c r="G29" s="48">
        <v>7392762.1399999997</v>
      </c>
      <c r="H29" s="48">
        <v>7392762.1399999997</v>
      </c>
      <c r="I29" s="48">
        <v>5538519.2800000003</v>
      </c>
      <c r="J29" s="51">
        <v>5538519.2800000003</v>
      </c>
      <c r="K29" s="48">
        <v>5538519.2800000003</v>
      </c>
      <c r="L29" s="48">
        <v>5538519.2800000003</v>
      </c>
      <c r="M29" s="53">
        <f t="shared" si="0"/>
        <v>0</v>
      </c>
      <c r="N29" s="53"/>
      <c r="P29" s="54"/>
    </row>
    <row r="30" spans="1:16" s="37" customFormat="1" ht="12" customHeight="1" x14ac:dyDescent="0.2">
      <c r="A30" s="49">
        <v>19</v>
      </c>
      <c r="B30" s="55" t="s">
        <v>437</v>
      </c>
      <c r="C30" s="57"/>
      <c r="D30" s="57"/>
      <c r="E30" s="58"/>
      <c r="F30" s="58"/>
      <c r="G30" s="48">
        <v>4230613.67</v>
      </c>
      <c r="H30" s="48">
        <v>4230613.67</v>
      </c>
      <c r="I30" s="48">
        <v>4230613.67</v>
      </c>
      <c r="J30" s="51">
        <v>3130632.68</v>
      </c>
      <c r="K30" s="48">
        <v>3130632.68</v>
      </c>
      <c r="L30" s="48">
        <v>3130632.68</v>
      </c>
      <c r="M30" s="53">
        <f t="shared" si="0"/>
        <v>0</v>
      </c>
      <c r="N30" s="53"/>
      <c r="P30" s="54"/>
    </row>
    <row r="31" spans="1:16" s="37" customFormat="1" ht="12" customHeight="1" x14ac:dyDescent="0.2">
      <c r="A31" s="49">
        <v>20</v>
      </c>
      <c r="B31" s="55" t="s">
        <v>438</v>
      </c>
      <c r="C31" s="57"/>
      <c r="D31" s="57"/>
      <c r="E31" s="58"/>
      <c r="F31" s="58"/>
      <c r="G31" s="48">
        <v>8390171.7599999998</v>
      </c>
      <c r="H31" s="48">
        <v>8390171.7599999998</v>
      </c>
      <c r="I31" s="48">
        <v>8390171.7599999998</v>
      </c>
      <c r="J31" s="51">
        <v>7385516.4900000002</v>
      </c>
      <c r="K31" s="48">
        <v>7385516.4900000002</v>
      </c>
      <c r="L31" s="48">
        <v>7385516.4900000002</v>
      </c>
      <c r="M31" s="53">
        <f t="shared" si="0"/>
        <v>0</v>
      </c>
      <c r="N31" s="53"/>
      <c r="P31" s="54"/>
    </row>
    <row r="32" spans="1:16" s="37" customFormat="1" ht="12" customHeight="1" x14ac:dyDescent="0.2">
      <c r="A32" s="49">
        <v>21</v>
      </c>
      <c r="B32" s="55" t="s">
        <v>439</v>
      </c>
      <c r="C32" s="57"/>
      <c r="D32" s="57"/>
      <c r="E32" s="58"/>
      <c r="F32" s="58"/>
      <c r="G32" s="48">
        <v>8405510.4900000002</v>
      </c>
      <c r="H32" s="48">
        <v>8405510.4900000002</v>
      </c>
      <c r="I32" s="48">
        <v>8405510.4900000002</v>
      </c>
      <c r="J32" s="51">
        <v>7389341.0899999999</v>
      </c>
      <c r="K32" s="48">
        <v>7389341.0899999999</v>
      </c>
      <c r="L32" s="48">
        <v>7389341.0899999999</v>
      </c>
      <c r="M32" s="53">
        <f t="shared" si="0"/>
        <v>0</v>
      </c>
      <c r="N32" s="53"/>
      <c r="P32" s="54"/>
    </row>
    <row r="33" spans="1:16" s="37" customFormat="1" ht="12" customHeight="1" x14ac:dyDescent="0.2">
      <c r="A33" s="49">
        <v>22</v>
      </c>
      <c r="B33" s="55" t="s">
        <v>440</v>
      </c>
      <c r="C33" s="57"/>
      <c r="D33" s="57"/>
      <c r="E33" s="58"/>
      <c r="F33" s="58"/>
      <c r="G33" s="48">
        <v>4962744.34</v>
      </c>
      <c r="H33" s="48">
        <v>4962744.34</v>
      </c>
      <c r="I33" s="48">
        <v>4962744.34</v>
      </c>
      <c r="J33" s="51">
        <v>4962744.34</v>
      </c>
      <c r="K33" s="48">
        <v>4962744.34</v>
      </c>
      <c r="L33" s="48">
        <v>4962744.34</v>
      </c>
      <c r="M33" s="53">
        <f t="shared" si="0"/>
        <v>0</v>
      </c>
      <c r="N33" s="53"/>
      <c r="P33" s="54"/>
    </row>
    <row r="34" spans="1:16" s="37" customFormat="1" ht="12" customHeight="1" x14ac:dyDescent="0.2">
      <c r="A34" s="49">
        <v>23</v>
      </c>
      <c r="B34" s="55" t="s">
        <v>441</v>
      </c>
      <c r="C34" s="57"/>
      <c r="D34" s="57"/>
      <c r="E34" s="58"/>
      <c r="F34" s="58"/>
      <c r="G34" s="48">
        <v>8358691.7599999998</v>
      </c>
      <c r="H34" s="48">
        <v>8358691.7599999998</v>
      </c>
      <c r="I34" s="48">
        <v>8358691.7599999998</v>
      </c>
      <c r="J34" s="51">
        <v>7456155.4900000002</v>
      </c>
      <c r="K34" s="48">
        <v>7456155.4900000002</v>
      </c>
      <c r="L34" s="48">
        <v>7456155.4900000002</v>
      </c>
      <c r="M34" s="53">
        <f t="shared" si="0"/>
        <v>0</v>
      </c>
      <c r="N34" s="53"/>
      <c r="P34" s="54"/>
    </row>
    <row r="35" spans="1:16" s="37" customFormat="1" ht="12" customHeight="1" x14ac:dyDescent="0.2">
      <c r="A35" s="49">
        <v>24</v>
      </c>
      <c r="B35" s="55" t="s">
        <v>442</v>
      </c>
      <c r="C35" s="57"/>
      <c r="D35" s="57"/>
      <c r="E35" s="58"/>
      <c r="F35" s="58"/>
      <c r="G35" s="48">
        <v>8328359.4199999999</v>
      </c>
      <c r="H35" s="48">
        <v>8328359.4199999999</v>
      </c>
      <c r="I35" s="48">
        <v>8328359.4199999999</v>
      </c>
      <c r="J35" s="51">
        <v>8328359.4199999999</v>
      </c>
      <c r="K35" s="48">
        <v>8328359.4199999999</v>
      </c>
      <c r="L35" s="48">
        <v>8069421.9900000002</v>
      </c>
      <c r="M35" s="53">
        <f t="shared" si="0"/>
        <v>-258937.4299999997</v>
      </c>
      <c r="N35" s="53" t="s">
        <v>768</v>
      </c>
      <c r="P35" s="54"/>
    </row>
    <row r="36" spans="1:16" s="37" customFormat="1" ht="12" customHeight="1" x14ac:dyDescent="0.2">
      <c r="A36" s="49">
        <v>25</v>
      </c>
      <c r="B36" s="55" t="s">
        <v>443</v>
      </c>
      <c r="C36" s="57"/>
      <c r="D36" s="57"/>
      <c r="E36" s="58"/>
      <c r="F36" s="58"/>
      <c r="G36" s="48">
        <v>4773219.54</v>
      </c>
      <c r="H36" s="48">
        <v>4773219.54</v>
      </c>
      <c r="I36" s="48">
        <v>4773219.54</v>
      </c>
      <c r="J36" s="51">
        <v>4773219.54</v>
      </c>
      <c r="K36" s="48">
        <v>4773219.54</v>
      </c>
      <c r="L36" s="48">
        <v>4648268.79</v>
      </c>
      <c r="M36" s="53">
        <f t="shared" si="0"/>
        <v>-124950.75</v>
      </c>
      <c r="N36" s="53" t="s">
        <v>768</v>
      </c>
      <c r="P36" s="54"/>
    </row>
    <row r="37" spans="1:16" s="37" customFormat="1" ht="12" customHeight="1" x14ac:dyDescent="0.2">
      <c r="A37" s="49">
        <v>26</v>
      </c>
      <c r="B37" s="55" t="s">
        <v>444</v>
      </c>
      <c r="C37" s="57"/>
      <c r="D37" s="57"/>
      <c r="E37" s="58"/>
      <c r="F37" s="58"/>
      <c r="G37" s="48">
        <v>4800459.54</v>
      </c>
      <c r="H37" s="48">
        <v>4800459.54</v>
      </c>
      <c r="I37" s="48">
        <v>4800459.54</v>
      </c>
      <c r="J37" s="51">
        <v>4370351.3499999996</v>
      </c>
      <c r="K37" s="48">
        <v>4370351.3499999996</v>
      </c>
      <c r="L37" s="48">
        <v>4370351.3499999996</v>
      </c>
      <c r="M37" s="53">
        <f t="shared" si="0"/>
        <v>0</v>
      </c>
      <c r="N37" s="53"/>
      <c r="P37" s="54"/>
    </row>
    <row r="38" spans="1:16" s="37" customFormat="1" ht="12" customHeight="1" x14ac:dyDescent="0.2">
      <c r="A38" s="49">
        <v>27</v>
      </c>
      <c r="B38" s="55" t="s">
        <v>445</v>
      </c>
      <c r="C38" s="57"/>
      <c r="D38" s="57"/>
      <c r="E38" s="58"/>
      <c r="F38" s="58"/>
      <c r="G38" s="48">
        <v>7254853.0700000003</v>
      </c>
      <c r="H38" s="48">
        <v>7254853.0700000003</v>
      </c>
      <c r="I38" s="48">
        <v>5271936.95</v>
      </c>
      <c r="J38" s="51">
        <v>5271936.95</v>
      </c>
      <c r="K38" s="48">
        <v>5271936.95</v>
      </c>
      <c r="L38" s="48">
        <v>5271936.95</v>
      </c>
      <c r="M38" s="53">
        <f t="shared" si="0"/>
        <v>0</v>
      </c>
      <c r="N38" s="53"/>
      <c r="P38" s="54"/>
    </row>
    <row r="39" spans="1:16" s="37" customFormat="1" ht="12" customHeight="1" x14ac:dyDescent="0.2">
      <c r="A39" s="49">
        <v>28</v>
      </c>
      <c r="B39" s="55" t="s">
        <v>448</v>
      </c>
      <c r="C39" s="57"/>
      <c r="D39" s="57"/>
      <c r="E39" s="58"/>
      <c r="F39" s="58"/>
      <c r="G39" s="48">
        <v>3528699.08</v>
      </c>
      <c r="H39" s="48">
        <v>3528699.08</v>
      </c>
      <c r="I39" s="48">
        <v>3528699.08</v>
      </c>
      <c r="J39" s="51">
        <v>3528699.08</v>
      </c>
      <c r="K39" s="48">
        <v>3528699.08</v>
      </c>
      <c r="L39" s="48">
        <v>1427620.4</v>
      </c>
      <c r="M39" s="53">
        <f t="shared" si="0"/>
        <v>-2101078.6800000002</v>
      </c>
      <c r="N39" s="53" t="s">
        <v>768</v>
      </c>
      <c r="P39" s="54"/>
    </row>
    <row r="40" spans="1:16" s="37" customFormat="1" ht="12" customHeight="1" x14ac:dyDescent="0.2">
      <c r="A40" s="49">
        <v>29</v>
      </c>
      <c r="B40" s="55" t="s">
        <v>449</v>
      </c>
      <c r="C40" s="57"/>
      <c r="D40" s="57"/>
      <c r="E40" s="58"/>
      <c r="F40" s="58"/>
      <c r="G40" s="48">
        <v>6113793.6200000001</v>
      </c>
      <c r="H40" s="48">
        <v>6113793.6200000001</v>
      </c>
      <c r="I40" s="48">
        <v>6113793.6200000001</v>
      </c>
      <c r="J40" s="51">
        <v>6113793.6200000001</v>
      </c>
      <c r="K40" s="48">
        <v>5109312.41</v>
      </c>
      <c r="L40" s="48">
        <v>5109312.41</v>
      </c>
      <c r="M40" s="53">
        <f t="shared" si="0"/>
        <v>0</v>
      </c>
      <c r="N40" s="53"/>
      <c r="P40" s="54"/>
    </row>
    <row r="41" spans="1:16" s="37" customFormat="1" ht="12" customHeight="1" x14ac:dyDescent="0.2">
      <c r="A41" s="49">
        <v>30</v>
      </c>
      <c r="B41" s="55" t="s">
        <v>450</v>
      </c>
      <c r="C41" s="57"/>
      <c r="D41" s="57"/>
      <c r="E41" s="58"/>
      <c r="F41" s="58"/>
      <c r="G41" s="48">
        <v>4418115.13</v>
      </c>
      <c r="H41" s="48">
        <v>4418115.13</v>
      </c>
      <c r="I41" s="48">
        <v>4418115.13</v>
      </c>
      <c r="J41" s="51">
        <v>4418115.13</v>
      </c>
      <c r="K41" s="48">
        <v>4289377.82</v>
      </c>
      <c r="L41" s="48">
        <v>4289377.82</v>
      </c>
      <c r="M41" s="53">
        <f t="shared" si="0"/>
        <v>0</v>
      </c>
      <c r="N41" s="53"/>
      <c r="P41" s="54"/>
    </row>
    <row r="42" spans="1:16" s="37" customFormat="1" ht="12" customHeight="1" x14ac:dyDescent="0.2">
      <c r="A42" s="49">
        <v>31</v>
      </c>
      <c r="B42" s="55" t="s">
        <v>451</v>
      </c>
      <c r="C42" s="57"/>
      <c r="D42" s="57"/>
      <c r="E42" s="58"/>
      <c r="F42" s="58"/>
      <c r="G42" s="48">
        <v>5272913.3</v>
      </c>
      <c r="H42" s="48">
        <v>5272913.3</v>
      </c>
      <c r="I42" s="48">
        <v>5272913.3</v>
      </c>
      <c r="J42" s="51">
        <v>5060953.9400000004</v>
      </c>
      <c r="K42" s="48">
        <v>5060953.9400000004</v>
      </c>
      <c r="L42" s="48">
        <v>5060953.9400000004</v>
      </c>
      <c r="M42" s="53">
        <f t="shared" si="0"/>
        <v>0</v>
      </c>
      <c r="N42" s="53"/>
      <c r="P42" s="54"/>
    </row>
    <row r="43" spans="1:16" s="37" customFormat="1" ht="12" customHeight="1" x14ac:dyDescent="0.2">
      <c r="A43" s="49">
        <v>32</v>
      </c>
      <c r="B43" s="55" t="s">
        <v>137</v>
      </c>
      <c r="C43" s="57"/>
      <c r="D43" s="57"/>
      <c r="E43" s="58"/>
      <c r="F43" s="58"/>
      <c r="G43" s="48">
        <v>4968625.2300000004</v>
      </c>
      <c r="H43" s="48">
        <v>4968625.2300000004</v>
      </c>
      <c r="I43" s="48">
        <v>4968625.2300000004</v>
      </c>
      <c r="J43" s="51">
        <v>4968625.2300000004</v>
      </c>
      <c r="K43" s="48">
        <v>4968625.2300000004</v>
      </c>
      <c r="L43" s="48">
        <v>4839156.24</v>
      </c>
      <c r="M43" s="53">
        <f t="shared" si="0"/>
        <v>-129468.99000000022</v>
      </c>
      <c r="N43" s="53" t="s">
        <v>768</v>
      </c>
      <c r="P43" s="54"/>
    </row>
    <row r="44" spans="1:16" s="37" customFormat="1" ht="12" customHeight="1" x14ac:dyDescent="0.2">
      <c r="A44" s="49">
        <v>33</v>
      </c>
      <c r="B44" s="55" t="s">
        <v>456</v>
      </c>
      <c r="C44" s="57"/>
      <c r="D44" s="57"/>
      <c r="E44" s="58"/>
      <c r="F44" s="58"/>
      <c r="G44" s="48">
        <v>3228503.97</v>
      </c>
      <c r="H44" s="48">
        <v>2461350.38</v>
      </c>
      <c r="I44" s="48">
        <v>2461350.38</v>
      </c>
      <c r="J44" s="51">
        <v>2461350.38</v>
      </c>
      <c r="K44" s="48">
        <v>2461350.38</v>
      </c>
      <c r="L44" s="48">
        <v>2461350.38</v>
      </c>
      <c r="M44" s="53">
        <f t="shared" si="0"/>
        <v>0</v>
      </c>
      <c r="N44" s="53"/>
      <c r="P44" s="54"/>
    </row>
    <row r="45" spans="1:16" s="37" customFormat="1" ht="12" customHeight="1" x14ac:dyDescent="0.2">
      <c r="A45" s="49">
        <v>34</v>
      </c>
      <c r="B45" s="55" t="s">
        <v>457</v>
      </c>
      <c r="C45" s="57"/>
      <c r="D45" s="57"/>
      <c r="E45" s="58"/>
      <c r="F45" s="58"/>
      <c r="G45" s="48">
        <v>4801795.95</v>
      </c>
      <c r="H45" s="48">
        <v>4801795.95</v>
      </c>
      <c r="I45" s="48">
        <v>4801795.95</v>
      </c>
      <c r="J45" s="51">
        <v>4801795.95</v>
      </c>
      <c r="K45" s="48">
        <v>4801795.95</v>
      </c>
      <c r="L45" s="48">
        <v>2906232.68</v>
      </c>
      <c r="M45" s="53">
        <f t="shared" si="0"/>
        <v>-1895563.27</v>
      </c>
      <c r="N45" s="53" t="s">
        <v>768</v>
      </c>
      <c r="P45" s="54"/>
    </row>
    <row r="46" spans="1:16" s="37" customFormat="1" ht="12" customHeight="1" x14ac:dyDescent="0.2">
      <c r="A46" s="49">
        <v>35</v>
      </c>
      <c r="B46" s="55" t="s">
        <v>458</v>
      </c>
      <c r="C46" s="57"/>
      <c r="D46" s="57"/>
      <c r="E46" s="58"/>
      <c r="F46" s="58"/>
      <c r="G46" s="48">
        <v>4623471.45</v>
      </c>
      <c r="H46" s="48">
        <v>4623471.45</v>
      </c>
      <c r="I46" s="48">
        <v>4623471.45</v>
      </c>
      <c r="J46" s="51">
        <v>3886039.19</v>
      </c>
      <c r="K46" s="48">
        <v>3886039.19</v>
      </c>
      <c r="L46" s="48">
        <v>3886039.19</v>
      </c>
      <c r="M46" s="53">
        <f t="shared" si="0"/>
        <v>0</v>
      </c>
      <c r="N46" s="53"/>
      <c r="P46" s="54"/>
    </row>
    <row r="47" spans="1:16" s="37" customFormat="1" ht="12" customHeight="1" x14ac:dyDescent="0.2">
      <c r="A47" s="49">
        <v>36</v>
      </c>
      <c r="B47" s="55" t="s">
        <v>459</v>
      </c>
      <c r="C47" s="57"/>
      <c r="D47" s="57"/>
      <c r="E47" s="58"/>
      <c r="F47" s="58"/>
      <c r="G47" s="48">
        <v>6902167.7300000004</v>
      </c>
      <c r="H47" s="48">
        <v>5166663.08</v>
      </c>
      <c r="I47" s="48">
        <v>5166663.08</v>
      </c>
      <c r="J47" s="51">
        <v>5166663.08</v>
      </c>
      <c r="K47" s="48">
        <v>5166663.08</v>
      </c>
      <c r="L47" s="48">
        <v>5166663.08</v>
      </c>
      <c r="M47" s="53">
        <f t="shared" si="0"/>
        <v>0</v>
      </c>
      <c r="N47" s="53"/>
      <c r="P47" s="54"/>
    </row>
    <row r="48" spans="1:16" s="37" customFormat="1" ht="12" customHeight="1" x14ac:dyDescent="0.2">
      <c r="A48" s="49">
        <v>37</v>
      </c>
      <c r="B48" s="55" t="s">
        <v>452</v>
      </c>
      <c r="C48" s="57"/>
      <c r="D48" s="57"/>
      <c r="E48" s="58"/>
      <c r="F48" s="58"/>
      <c r="G48" s="48">
        <v>2384871.83</v>
      </c>
      <c r="H48" s="48">
        <v>2384871.83</v>
      </c>
      <c r="I48" s="48">
        <v>2384871.83</v>
      </c>
      <c r="J48" s="51">
        <v>2027065.92</v>
      </c>
      <c r="K48" s="48">
        <v>2027065.92</v>
      </c>
      <c r="L48" s="48">
        <v>2027065.92</v>
      </c>
      <c r="M48" s="53">
        <f t="shared" si="0"/>
        <v>0</v>
      </c>
      <c r="N48" s="53"/>
      <c r="P48" s="54"/>
    </row>
    <row r="49" spans="1:16" s="37" customFormat="1" ht="12" customHeight="1" x14ac:dyDescent="0.2">
      <c r="A49" s="49">
        <v>38</v>
      </c>
      <c r="B49" s="55" t="s">
        <v>453</v>
      </c>
      <c r="C49" s="57"/>
      <c r="D49" s="57"/>
      <c r="E49" s="58"/>
      <c r="F49" s="58"/>
      <c r="G49" s="48">
        <v>6236746.2800000003</v>
      </c>
      <c r="H49" s="48">
        <v>6236746.2800000003</v>
      </c>
      <c r="I49" s="48">
        <v>6236746.2800000003</v>
      </c>
      <c r="J49" s="51">
        <v>6236746.2800000003</v>
      </c>
      <c r="K49" s="48">
        <v>5613645.0199999996</v>
      </c>
      <c r="L49" s="48">
        <v>5613645.0199999996</v>
      </c>
      <c r="M49" s="53">
        <f t="shared" si="0"/>
        <v>0</v>
      </c>
      <c r="N49" s="53"/>
      <c r="P49" s="54"/>
    </row>
    <row r="50" spans="1:16" s="37" customFormat="1" ht="12" customHeight="1" x14ac:dyDescent="0.2">
      <c r="A50" s="49">
        <v>39</v>
      </c>
      <c r="B50" s="55" t="s">
        <v>455</v>
      </c>
      <c r="C50" s="57"/>
      <c r="D50" s="57"/>
      <c r="E50" s="58"/>
      <c r="F50" s="58"/>
      <c r="G50" s="48">
        <v>8572108.9399999995</v>
      </c>
      <c r="H50" s="48">
        <v>8572108.9399999995</v>
      </c>
      <c r="I50" s="48">
        <v>8572108.9399999995</v>
      </c>
      <c r="J50" s="51">
        <v>8572108.9399999995</v>
      </c>
      <c r="K50" s="48">
        <v>8572108.9399999995</v>
      </c>
      <c r="L50" s="48">
        <v>9276218.0199999996</v>
      </c>
      <c r="M50" s="53">
        <f t="shared" si="0"/>
        <v>704109.08000000007</v>
      </c>
      <c r="N50" s="53" t="s">
        <v>768</v>
      </c>
      <c r="P50" s="54"/>
    </row>
    <row r="51" spans="1:16" s="37" customFormat="1" ht="12" customHeight="1" x14ac:dyDescent="0.2">
      <c r="A51" s="49">
        <v>40</v>
      </c>
      <c r="B51" s="55" t="s">
        <v>461</v>
      </c>
      <c r="C51" s="57"/>
      <c r="D51" s="57"/>
      <c r="E51" s="58"/>
      <c r="F51" s="58"/>
      <c r="G51" s="48">
        <v>2320621.65</v>
      </c>
      <c r="H51" s="48">
        <v>2320621.65</v>
      </c>
      <c r="I51" s="48">
        <v>2320621.65</v>
      </c>
      <c r="J51" s="51">
        <v>2320621.65</v>
      </c>
      <c r="K51" s="48">
        <v>2320621.65</v>
      </c>
      <c r="L51" s="48">
        <v>2320621.65</v>
      </c>
      <c r="M51" s="53">
        <f t="shared" si="0"/>
        <v>0</v>
      </c>
      <c r="N51" s="53"/>
      <c r="P51" s="54"/>
    </row>
    <row r="52" spans="1:16" s="37" customFormat="1" ht="12" customHeight="1" x14ac:dyDescent="0.2">
      <c r="A52" s="49">
        <v>41</v>
      </c>
      <c r="B52" s="55" t="s">
        <v>471</v>
      </c>
      <c r="C52" s="57"/>
      <c r="D52" s="57"/>
      <c r="E52" s="58"/>
      <c r="F52" s="58"/>
      <c r="G52" s="48">
        <v>3158984.87</v>
      </c>
      <c r="H52" s="48">
        <v>3158984.87</v>
      </c>
      <c r="I52" s="48">
        <v>2595869.34</v>
      </c>
      <c r="J52" s="51">
        <v>2595869.34</v>
      </c>
      <c r="K52" s="48">
        <v>2595869.34</v>
      </c>
      <c r="L52" s="48">
        <v>2595869.34</v>
      </c>
      <c r="M52" s="53">
        <f t="shared" si="0"/>
        <v>0</v>
      </c>
      <c r="N52" s="53"/>
      <c r="P52" s="54"/>
    </row>
    <row r="53" spans="1:16" s="37" customFormat="1" ht="12" customHeight="1" x14ac:dyDescent="0.2">
      <c r="A53" s="49">
        <v>42</v>
      </c>
      <c r="B53" s="55" t="s">
        <v>472</v>
      </c>
      <c r="C53" s="57"/>
      <c r="D53" s="57"/>
      <c r="E53" s="58"/>
      <c r="F53" s="58"/>
      <c r="G53" s="48">
        <v>3286142.46</v>
      </c>
      <c r="H53" s="48">
        <v>3286142.46</v>
      </c>
      <c r="I53" s="48">
        <v>3286142.46</v>
      </c>
      <c r="J53" s="51">
        <v>3286142.46</v>
      </c>
      <c r="K53" s="48">
        <v>3286142.46</v>
      </c>
      <c r="L53" s="48">
        <v>3221541.56</v>
      </c>
      <c r="M53" s="53">
        <f t="shared" si="0"/>
        <v>-64600.899999999907</v>
      </c>
      <c r="N53" s="53" t="s">
        <v>768</v>
      </c>
      <c r="P53" s="54"/>
    </row>
    <row r="54" spans="1:16" s="37" customFormat="1" ht="12" customHeight="1" x14ac:dyDescent="0.2">
      <c r="A54" s="49">
        <v>43</v>
      </c>
      <c r="B54" s="55" t="s">
        <v>473</v>
      </c>
      <c r="C54" s="57"/>
      <c r="D54" s="57"/>
      <c r="E54" s="58"/>
      <c r="F54" s="58"/>
      <c r="G54" s="48">
        <v>5390436.5300000003</v>
      </c>
      <c r="H54" s="48">
        <v>5390436.5300000003</v>
      </c>
      <c r="I54" s="48">
        <v>4308093.3</v>
      </c>
      <c r="J54" s="51">
        <v>4308093.3</v>
      </c>
      <c r="K54" s="48">
        <v>4308093.3</v>
      </c>
      <c r="L54" s="48">
        <v>4308093.3</v>
      </c>
      <c r="M54" s="53">
        <f t="shared" si="0"/>
        <v>0</v>
      </c>
      <c r="N54" s="53"/>
      <c r="P54" s="54"/>
    </row>
    <row r="55" spans="1:16" s="37" customFormat="1" ht="12" customHeight="1" x14ac:dyDescent="0.2">
      <c r="A55" s="49">
        <v>44</v>
      </c>
      <c r="B55" s="55" t="s">
        <v>465</v>
      </c>
      <c r="C55" s="57"/>
      <c r="D55" s="57"/>
      <c r="E55" s="58"/>
      <c r="F55" s="58"/>
      <c r="G55" s="48">
        <v>2087590.84</v>
      </c>
      <c r="H55" s="48">
        <v>2087590.84</v>
      </c>
      <c r="I55" s="48">
        <v>2087590.84</v>
      </c>
      <c r="J55" s="51">
        <v>2087590.84</v>
      </c>
      <c r="K55" s="48">
        <v>2087590.84</v>
      </c>
      <c r="L55" s="48">
        <v>2087590.84</v>
      </c>
      <c r="M55" s="53">
        <f t="shared" si="0"/>
        <v>0</v>
      </c>
      <c r="N55" s="53"/>
      <c r="P55" s="54"/>
    </row>
    <row r="56" spans="1:16" s="37" customFormat="1" ht="12" customHeight="1" x14ac:dyDescent="0.2">
      <c r="A56" s="49">
        <v>45</v>
      </c>
      <c r="B56" s="55" t="s">
        <v>474</v>
      </c>
      <c r="C56" s="57"/>
      <c r="D56" s="57"/>
      <c r="E56" s="58"/>
      <c r="F56" s="58"/>
      <c r="G56" s="48">
        <v>4531703.83</v>
      </c>
      <c r="H56" s="48">
        <v>3936510.51</v>
      </c>
      <c r="I56" s="48">
        <v>3936510.51</v>
      </c>
      <c r="J56" s="51">
        <v>3936510.51</v>
      </c>
      <c r="K56" s="48">
        <v>3936510.51</v>
      </c>
      <c r="L56" s="48">
        <v>3936510.51</v>
      </c>
      <c r="M56" s="53">
        <f t="shared" si="0"/>
        <v>0</v>
      </c>
      <c r="N56" s="53"/>
      <c r="P56" s="54"/>
    </row>
    <row r="57" spans="1:16" s="37" customFormat="1" ht="12" customHeight="1" x14ac:dyDescent="0.2">
      <c r="A57" s="49">
        <v>46</v>
      </c>
      <c r="B57" s="55" t="s">
        <v>475</v>
      </c>
      <c r="C57" s="57"/>
      <c r="D57" s="57"/>
      <c r="E57" s="58"/>
      <c r="F57" s="58"/>
      <c r="G57" s="48">
        <v>3491912.03</v>
      </c>
      <c r="H57" s="48">
        <v>3491912.03</v>
      </c>
      <c r="I57" s="48">
        <v>3491912.03</v>
      </c>
      <c r="J57" s="51">
        <v>3491912.03</v>
      </c>
      <c r="K57" s="48">
        <v>3491912.03</v>
      </c>
      <c r="L57" s="48">
        <v>3491912.03</v>
      </c>
      <c r="M57" s="53">
        <f t="shared" si="0"/>
        <v>0</v>
      </c>
      <c r="N57" s="53"/>
      <c r="P57" s="54"/>
    </row>
    <row r="58" spans="1:16" s="37" customFormat="1" ht="12" customHeight="1" x14ac:dyDescent="0.2">
      <c r="A58" s="49">
        <v>47</v>
      </c>
      <c r="B58" s="55" t="s">
        <v>476</v>
      </c>
      <c r="C58" s="57"/>
      <c r="D58" s="57"/>
      <c r="E58" s="58"/>
      <c r="F58" s="58"/>
      <c r="G58" s="48">
        <v>4799861.9800000004</v>
      </c>
      <c r="H58" s="48">
        <v>4799861.9800000004</v>
      </c>
      <c r="I58" s="48">
        <v>4799861.9800000004</v>
      </c>
      <c r="J58" s="51">
        <v>4799861.9800000004</v>
      </c>
      <c r="K58" s="48">
        <v>4285264.32</v>
      </c>
      <c r="L58" s="48">
        <v>4285264.32</v>
      </c>
      <c r="M58" s="53">
        <f t="shared" si="0"/>
        <v>0</v>
      </c>
      <c r="N58" s="53"/>
      <c r="P58" s="54"/>
    </row>
    <row r="59" spans="1:16" s="37" customFormat="1" ht="12" customHeight="1" x14ac:dyDescent="0.2">
      <c r="A59" s="49">
        <v>48</v>
      </c>
      <c r="B59" s="55" t="s">
        <v>477</v>
      </c>
      <c r="C59" s="57"/>
      <c r="D59" s="57"/>
      <c r="E59" s="58"/>
      <c r="F59" s="58"/>
      <c r="G59" s="48">
        <v>6733611.3600000003</v>
      </c>
      <c r="H59" s="48">
        <v>6733611.3600000003</v>
      </c>
      <c r="I59" s="48">
        <v>6733611.3600000003</v>
      </c>
      <c r="J59" s="51">
        <v>7003305.0300000003</v>
      </c>
      <c r="K59" s="48">
        <v>7003305.0300000003</v>
      </c>
      <c r="L59" s="48">
        <v>7003305.0300000003</v>
      </c>
      <c r="M59" s="53">
        <f t="shared" si="0"/>
        <v>0</v>
      </c>
      <c r="N59" s="53"/>
      <c r="P59" s="54"/>
    </row>
    <row r="60" spans="1:16" s="37" customFormat="1" ht="12" customHeight="1" x14ac:dyDescent="0.2">
      <c r="A60" s="49">
        <v>49</v>
      </c>
      <c r="B60" s="55" t="s">
        <v>478</v>
      </c>
      <c r="C60" s="57"/>
      <c r="D60" s="57"/>
      <c r="E60" s="58"/>
      <c r="F60" s="58"/>
      <c r="G60" s="48">
        <v>4732393.67</v>
      </c>
      <c r="H60" s="48">
        <v>4732393.67</v>
      </c>
      <c r="I60" s="48">
        <v>4732393.67</v>
      </c>
      <c r="J60" s="51">
        <v>4732393.67</v>
      </c>
      <c r="K60" s="48">
        <v>3570174.16</v>
      </c>
      <c r="L60" s="48">
        <v>3571174.16</v>
      </c>
      <c r="M60" s="53">
        <f t="shared" si="0"/>
        <v>1000</v>
      </c>
      <c r="N60" s="53" t="s">
        <v>768</v>
      </c>
      <c r="P60" s="54"/>
    </row>
    <row r="61" spans="1:16" s="37" customFormat="1" ht="12" customHeight="1" x14ac:dyDescent="0.2">
      <c r="A61" s="49">
        <v>50</v>
      </c>
      <c r="B61" s="55" t="s">
        <v>563</v>
      </c>
      <c r="C61" s="57"/>
      <c r="D61" s="57"/>
      <c r="E61" s="58"/>
      <c r="F61" s="58"/>
      <c r="G61" s="48">
        <v>5261982.26</v>
      </c>
      <c r="H61" s="48">
        <v>5261982.26</v>
      </c>
      <c r="I61" s="48">
        <v>5261982.26</v>
      </c>
      <c r="J61" s="51">
        <v>5052967.66</v>
      </c>
      <c r="K61" s="48">
        <v>5052967.66</v>
      </c>
      <c r="L61" s="48">
        <v>5052967.66</v>
      </c>
      <c r="M61" s="53">
        <f t="shared" si="0"/>
        <v>0</v>
      </c>
      <c r="N61" s="53"/>
      <c r="P61" s="54"/>
    </row>
    <row r="62" spans="1:16" s="37" customFormat="1" ht="12" customHeight="1" x14ac:dyDescent="0.2">
      <c r="A62" s="49">
        <v>51</v>
      </c>
      <c r="B62" s="55" t="s">
        <v>479</v>
      </c>
      <c r="C62" s="57"/>
      <c r="D62" s="57"/>
      <c r="E62" s="58"/>
      <c r="F62" s="58"/>
      <c r="G62" s="48">
        <v>3135339.13</v>
      </c>
      <c r="H62" s="48">
        <v>3135339.13</v>
      </c>
      <c r="I62" s="48">
        <v>3135339.13</v>
      </c>
      <c r="J62" s="51">
        <v>3135339.13</v>
      </c>
      <c r="K62" s="48">
        <v>3135339.13</v>
      </c>
      <c r="L62" s="48">
        <v>3135339.13</v>
      </c>
      <c r="M62" s="53">
        <f t="shared" si="0"/>
        <v>0</v>
      </c>
      <c r="N62" s="53"/>
      <c r="P62" s="54"/>
    </row>
    <row r="63" spans="1:16" s="37" customFormat="1" ht="12" customHeight="1" x14ac:dyDescent="0.2">
      <c r="A63" s="49">
        <v>52</v>
      </c>
      <c r="B63" s="55" t="s">
        <v>481</v>
      </c>
      <c r="C63" s="57"/>
      <c r="D63" s="57"/>
      <c r="E63" s="58"/>
      <c r="F63" s="58"/>
      <c r="G63" s="48">
        <v>5101947.7300000004</v>
      </c>
      <c r="H63" s="48">
        <v>4376980.8600000003</v>
      </c>
      <c r="I63" s="48">
        <v>4376980.8600000003</v>
      </c>
      <c r="J63" s="51">
        <v>4376980.8600000003</v>
      </c>
      <c r="K63" s="48">
        <v>4376980.8600000003</v>
      </c>
      <c r="L63" s="48">
        <v>4376980.8600000003</v>
      </c>
      <c r="M63" s="53">
        <f t="shared" si="0"/>
        <v>0</v>
      </c>
      <c r="N63" s="53"/>
      <c r="P63" s="54"/>
    </row>
    <row r="64" spans="1:16" s="37" customFormat="1" ht="12" customHeight="1" x14ac:dyDescent="0.2">
      <c r="A64" s="49">
        <v>53</v>
      </c>
      <c r="B64" s="55" t="s">
        <v>482</v>
      </c>
      <c r="C64" s="57"/>
      <c r="D64" s="57"/>
      <c r="E64" s="58"/>
      <c r="F64" s="58"/>
      <c r="G64" s="48">
        <v>4379712.97</v>
      </c>
      <c r="H64" s="48">
        <v>4379712.97</v>
      </c>
      <c r="I64" s="48">
        <v>4379712.97</v>
      </c>
      <c r="J64" s="51">
        <v>3733460.28</v>
      </c>
      <c r="K64" s="48">
        <v>3733460.28</v>
      </c>
      <c r="L64" s="48">
        <v>3733460.28</v>
      </c>
      <c r="M64" s="53">
        <f t="shared" si="0"/>
        <v>0</v>
      </c>
      <c r="N64" s="53"/>
      <c r="P64" s="54"/>
    </row>
    <row r="65" spans="1:16" s="37" customFormat="1" ht="12" customHeight="1" x14ac:dyDescent="0.2">
      <c r="A65" s="49">
        <v>54</v>
      </c>
      <c r="B65" s="55" t="s">
        <v>483</v>
      </c>
      <c r="C65" s="57"/>
      <c r="D65" s="57"/>
      <c r="E65" s="58"/>
      <c r="F65" s="58"/>
      <c r="G65" s="48">
        <v>5922641.1200000001</v>
      </c>
      <c r="H65" s="48">
        <v>5922641.1200000001</v>
      </c>
      <c r="I65" s="48">
        <v>5922641.1200000001</v>
      </c>
      <c r="J65" s="51">
        <v>5922641.1200000001</v>
      </c>
      <c r="K65" s="48">
        <v>5922641.1200000001</v>
      </c>
      <c r="L65" s="48">
        <v>6067481.8200000003</v>
      </c>
      <c r="M65" s="53">
        <f t="shared" si="0"/>
        <v>144840.70000000019</v>
      </c>
      <c r="N65" s="53" t="s">
        <v>768</v>
      </c>
      <c r="P65" s="54"/>
    </row>
    <row r="66" spans="1:16" s="37" customFormat="1" ht="11.25" customHeight="1" x14ac:dyDescent="0.2">
      <c r="A66" s="49">
        <v>55</v>
      </c>
      <c r="B66" s="55" t="s">
        <v>484</v>
      </c>
      <c r="C66" s="57"/>
      <c r="D66" s="57"/>
      <c r="E66" s="58"/>
      <c r="F66" s="58"/>
      <c r="G66" s="48">
        <v>6917730.79</v>
      </c>
      <c r="H66" s="48">
        <v>6917730.79</v>
      </c>
      <c r="I66" s="48">
        <v>6917730.79</v>
      </c>
      <c r="J66" s="51">
        <v>7473459.9900000002</v>
      </c>
      <c r="K66" s="48">
        <v>7473459.9900000002</v>
      </c>
      <c r="L66" s="48">
        <v>6863396.3099999996</v>
      </c>
      <c r="M66" s="53">
        <f t="shared" si="0"/>
        <v>-610063.68000000063</v>
      </c>
      <c r="N66" s="53" t="s">
        <v>768</v>
      </c>
      <c r="O66" s="54"/>
      <c r="P66" s="54"/>
    </row>
    <row r="67" spans="1:16" s="37" customFormat="1" ht="12" customHeight="1" x14ac:dyDescent="0.2">
      <c r="A67" s="49">
        <v>56</v>
      </c>
      <c r="B67" s="55" t="s">
        <v>485</v>
      </c>
      <c r="C67" s="57"/>
      <c r="D67" s="57"/>
      <c r="E67" s="58"/>
      <c r="F67" s="58"/>
      <c r="G67" s="48">
        <v>4787829.82</v>
      </c>
      <c r="H67" s="48">
        <v>4787829.82</v>
      </c>
      <c r="I67" s="48">
        <v>4787829.82</v>
      </c>
      <c r="J67" s="51">
        <v>4787829.82</v>
      </c>
      <c r="K67" s="48">
        <v>4267402.18</v>
      </c>
      <c r="L67" s="48">
        <v>4267402.18</v>
      </c>
      <c r="M67" s="53">
        <f t="shared" si="0"/>
        <v>0</v>
      </c>
      <c r="N67" s="53"/>
      <c r="P67" s="54"/>
    </row>
    <row r="68" spans="1:16" s="37" customFormat="1" ht="12" customHeight="1" x14ac:dyDescent="0.2">
      <c r="A68" s="49">
        <v>57</v>
      </c>
      <c r="B68" s="55" t="s">
        <v>486</v>
      </c>
      <c r="C68" s="57"/>
      <c r="D68" s="57"/>
      <c r="E68" s="58"/>
      <c r="F68" s="58"/>
      <c r="G68" s="48">
        <v>3133338.3</v>
      </c>
      <c r="H68" s="48">
        <v>2278251.38</v>
      </c>
      <c r="I68" s="48">
        <v>2278251.38</v>
      </c>
      <c r="J68" s="51">
        <v>2278251.38</v>
      </c>
      <c r="K68" s="48">
        <v>2278251.38</v>
      </c>
      <c r="L68" s="48">
        <v>2278251.38</v>
      </c>
      <c r="M68" s="53">
        <f t="shared" si="0"/>
        <v>0</v>
      </c>
      <c r="N68" s="53"/>
      <c r="P68" s="54"/>
    </row>
    <row r="69" spans="1:16" s="37" customFormat="1" ht="12" customHeight="1" x14ac:dyDescent="0.2">
      <c r="A69" s="49">
        <v>58</v>
      </c>
      <c r="B69" s="55" t="s">
        <v>487</v>
      </c>
      <c r="C69" s="57"/>
      <c r="D69" s="57"/>
      <c r="E69" s="58"/>
      <c r="F69" s="58"/>
      <c r="G69" s="48">
        <v>3627968.75</v>
      </c>
      <c r="H69" s="48">
        <v>2685161.78</v>
      </c>
      <c r="I69" s="48">
        <v>2685161.78</v>
      </c>
      <c r="J69" s="51">
        <v>2685161.78</v>
      </c>
      <c r="K69" s="48">
        <v>2685161.78</v>
      </c>
      <c r="L69" s="48">
        <v>2685161.78</v>
      </c>
      <c r="M69" s="53">
        <f t="shared" si="0"/>
        <v>0</v>
      </c>
      <c r="N69" s="53"/>
      <c r="P69" s="54"/>
    </row>
    <row r="70" spans="1:16" s="37" customFormat="1" ht="12" customHeight="1" x14ac:dyDescent="0.2">
      <c r="A70" s="49">
        <v>59</v>
      </c>
      <c r="B70" s="55" t="s">
        <v>488</v>
      </c>
      <c r="C70" s="57"/>
      <c r="D70" s="57"/>
      <c r="E70" s="58"/>
      <c r="F70" s="58"/>
      <c r="G70" s="48">
        <v>2994739.5</v>
      </c>
      <c r="H70" s="48">
        <v>2994739.5</v>
      </c>
      <c r="I70" s="48">
        <v>2994739.5</v>
      </c>
      <c r="J70" s="51">
        <v>2994739.5</v>
      </c>
      <c r="K70" s="48">
        <v>2181064.08</v>
      </c>
      <c r="L70" s="48">
        <v>2181064.08</v>
      </c>
      <c r="M70" s="53">
        <f t="shared" si="0"/>
        <v>0</v>
      </c>
      <c r="N70" s="53"/>
      <c r="P70" s="54"/>
    </row>
    <row r="71" spans="1:16" s="37" customFormat="1" ht="12" customHeight="1" x14ac:dyDescent="0.2">
      <c r="A71" s="49">
        <v>60</v>
      </c>
      <c r="B71" s="55" t="s">
        <v>489</v>
      </c>
      <c r="C71" s="57"/>
      <c r="D71" s="57"/>
      <c r="E71" s="58"/>
      <c r="F71" s="58"/>
      <c r="G71" s="48">
        <v>2963581.98</v>
      </c>
      <c r="H71" s="48">
        <v>2963581.98</v>
      </c>
      <c r="I71" s="48">
        <v>2963581.98</v>
      </c>
      <c r="J71" s="51">
        <v>2963581.98</v>
      </c>
      <c r="K71" s="48">
        <v>2963581.98</v>
      </c>
      <c r="L71" s="48">
        <v>2570482.06</v>
      </c>
      <c r="M71" s="53">
        <f t="shared" si="0"/>
        <v>-393099.91999999993</v>
      </c>
      <c r="N71" s="53" t="s">
        <v>768</v>
      </c>
      <c r="P71" s="54"/>
    </row>
    <row r="72" spans="1:16" s="37" customFormat="1" ht="12" customHeight="1" x14ac:dyDescent="0.2">
      <c r="A72" s="49">
        <v>61</v>
      </c>
      <c r="B72" s="55" t="s">
        <v>492</v>
      </c>
      <c r="C72" s="57"/>
      <c r="D72" s="57"/>
      <c r="E72" s="58"/>
      <c r="F72" s="58"/>
      <c r="G72" s="48">
        <v>4951282.76</v>
      </c>
      <c r="H72" s="48">
        <v>4951282.76</v>
      </c>
      <c r="I72" s="48">
        <v>4951282.76</v>
      </c>
      <c r="J72" s="51">
        <v>5089279.5599999996</v>
      </c>
      <c r="K72" s="48">
        <v>5089279.5599999996</v>
      </c>
      <c r="L72" s="48">
        <v>5089279.5599999996</v>
      </c>
      <c r="M72" s="53">
        <f t="shared" si="0"/>
        <v>0</v>
      </c>
      <c r="N72" s="53"/>
      <c r="P72" s="54"/>
    </row>
    <row r="73" spans="1:16" s="37" customFormat="1" ht="12" customHeight="1" x14ac:dyDescent="0.2">
      <c r="A73" s="49">
        <v>62</v>
      </c>
      <c r="B73" s="55" t="s">
        <v>493</v>
      </c>
      <c r="C73" s="57"/>
      <c r="D73" s="57"/>
      <c r="E73" s="58"/>
      <c r="F73" s="58"/>
      <c r="G73" s="48">
        <v>5413131.6600000001</v>
      </c>
      <c r="H73" s="48">
        <v>5413131.6600000001</v>
      </c>
      <c r="I73" s="48">
        <v>5413131.6600000001</v>
      </c>
      <c r="J73" s="51">
        <v>5413131.6600000001</v>
      </c>
      <c r="K73" s="48">
        <v>5121211.96</v>
      </c>
      <c r="L73" s="48">
        <v>5121211.96</v>
      </c>
      <c r="M73" s="53">
        <f t="shared" si="0"/>
        <v>0</v>
      </c>
      <c r="N73" s="53"/>
      <c r="P73" s="54"/>
    </row>
    <row r="74" spans="1:16" s="37" customFormat="1" ht="12" customHeight="1" x14ac:dyDescent="0.2">
      <c r="A74" s="49">
        <v>63</v>
      </c>
      <c r="B74" s="55" t="s">
        <v>494</v>
      </c>
      <c r="C74" s="57"/>
      <c r="D74" s="57"/>
      <c r="E74" s="58"/>
      <c r="F74" s="58"/>
      <c r="G74" s="48">
        <v>3277974.1</v>
      </c>
      <c r="H74" s="48">
        <v>3277974.1</v>
      </c>
      <c r="I74" s="48">
        <v>2736502.84</v>
      </c>
      <c r="J74" s="51">
        <v>2736502.84</v>
      </c>
      <c r="K74" s="48">
        <v>2736502.84</v>
      </c>
      <c r="L74" s="48">
        <v>2736502.84</v>
      </c>
      <c r="M74" s="53">
        <f t="shared" si="0"/>
        <v>0</v>
      </c>
      <c r="N74" s="53"/>
      <c r="P74" s="54"/>
    </row>
    <row r="75" spans="1:16" s="37" customFormat="1" ht="12" customHeight="1" x14ac:dyDescent="0.2">
      <c r="A75" s="49">
        <v>64</v>
      </c>
      <c r="B75" s="55" t="s">
        <v>495</v>
      </c>
      <c r="C75" s="57"/>
      <c r="D75" s="57"/>
      <c r="E75" s="58"/>
      <c r="F75" s="58"/>
      <c r="G75" s="48">
        <v>5245222.26</v>
      </c>
      <c r="H75" s="48">
        <v>5245222.26</v>
      </c>
      <c r="I75" s="48">
        <v>5245222.26</v>
      </c>
      <c r="J75" s="51">
        <v>5046096.66</v>
      </c>
      <c r="K75" s="48">
        <v>5046096.66</v>
      </c>
      <c r="L75" s="48">
        <v>5046096.66</v>
      </c>
      <c r="M75" s="53">
        <f t="shared" si="0"/>
        <v>0</v>
      </c>
      <c r="N75" s="53"/>
      <c r="P75" s="54"/>
    </row>
    <row r="76" spans="1:16" s="37" customFormat="1" ht="12" customHeight="1" x14ac:dyDescent="0.2">
      <c r="A76" s="49">
        <v>65</v>
      </c>
      <c r="B76" s="55" t="s">
        <v>496</v>
      </c>
      <c r="C76" s="57"/>
      <c r="D76" s="57"/>
      <c r="E76" s="58"/>
      <c r="F76" s="58"/>
      <c r="G76" s="48">
        <v>4412522.67</v>
      </c>
      <c r="H76" s="48">
        <v>4412522.67</v>
      </c>
      <c r="I76" s="48">
        <v>4412522.67</v>
      </c>
      <c r="J76" s="51">
        <v>4360664.2699999996</v>
      </c>
      <c r="K76" s="48">
        <v>4360664.2699999996</v>
      </c>
      <c r="L76" s="48">
        <v>4360664.2699999996</v>
      </c>
      <c r="M76" s="53">
        <f t="shared" si="0"/>
        <v>0</v>
      </c>
      <c r="N76" s="53"/>
      <c r="P76" s="54"/>
    </row>
    <row r="77" spans="1:16" s="37" customFormat="1" ht="12" customHeight="1" x14ac:dyDescent="0.2">
      <c r="A77" s="49">
        <v>66</v>
      </c>
      <c r="B77" s="55" t="s">
        <v>497</v>
      </c>
      <c r="C77" s="57"/>
      <c r="D77" s="57"/>
      <c r="E77" s="58"/>
      <c r="F77" s="58"/>
      <c r="G77" s="48">
        <v>4057800.44</v>
      </c>
      <c r="H77" s="48">
        <v>4057800.44</v>
      </c>
      <c r="I77" s="48">
        <v>4057800.44</v>
      </c>
      <c r="J77" s="51">
        <v>4057800.44</v>
      </c>
      <c r="K77" s="48">
        <v>4057800.44</v>
      </c>
      <c r="L77" s="48">
        <v>4057800.44</v>
      </c>
      <c r="M77" s="53">
        <f t="shared" ref="M77:M140" si="1">L77-K77</f>
        <v>0</v>
      </c>
      <c r="N77" s="53"/>
      <c r="P77" s="54"/>
    </row>
    <row r="78" spans="1:16" s="37" customFormat="1" ht="12" customHeight="1" x14ac:dyDescent="0.2">
      <c r="A78" s="49">
        <v>67</v>
      </c>
      <c r="B78" s="55" t="s">
        <v>499</v>
      </c>
      <c r="C78" s="57"/>
      <c r="D78" s="57"/>
      <c r="E78" s="58"/>
      <c r="F78" s="58"/>
      <c r="G78" s="48">
        <v>6036908.7699999996</v>
      </c>
      <c r="H78" s="48">
        <v>6036908.7699999996</v>
      </c>
      <c r="I78" s="48">
        <v>6036908.7699999996</v>
      </c>
      <c r="J78" s="51">
        <v>6036908.7699999996</v>
      </c>
      <c r="K78" s="48">
        <v>6036908.7699999996</v>
      </c>
      <c r="L78" s="48">
        <v>5871554.3399999999</v>
      </c>
      <c r="M78" s="53">
        <f t="shared" si="1"/>
        <v>-165354.4299999997</v>
      </c>
      <c r="N78" s="53" t="s">
        <v>768</v>
      </c>
      <c r="P78" s="54"/>
    </row>
    <row r="79" spans="1:16" s="37" customFormat="1" ht="12" customHeight="1" x14ac:dyDescent="0.2">
      <c r="A79" s="49">
        <v>68</v>
      </c>
      <c r="B79" s="55" t="s">
        <v>500</v>
      </c>
      <c r="C79" s="57"/>
      <c r="D79" s="57"/>
      <c r="E79" s="58"/>
      <c r="F79" s="58"/>
      <c r="G79" s="48">
        <v>5785396.7699999996</v>
      </c>
      <c r="H79" s="48">
        <v>5785396.7699999996</v>
      </c>
      <c r="I79" s="48">
        <v>5785396.7699999996</v>
      </c>
      <c r="J79" s="51">
        <v>5785396.7699999996</v>
      </c>
      <c r="K79" s="48">
        <v>5785396.7699999996</v>
      </c>
      <c r="L79" s="48">
        <v>4803901.8099999996</v>
      </c>
      <c r="M79" s="53">
        <f t="shared" si="1"/>
        <v>-981494.96</v>
      </c>
      <c r="N79" s="53" t="s">
        <v>768</v>
      </c>
      <c r="P79" s="54"/>
    </row>
    <row r="80" spans="1:16" s="37" customFormat="1" ht="12" customHeight="1" x14ac:dyDescent="0.2">
      <c r="A80" s="49">
        <v>69</v>
      </c>
      <c r="B80" s="55" t="s">
        <v>501</v>
      </c>
      <c r="C80" s="57"/>
      <c r="D80" s="57"/>
      <c r="E80" s="58"/>
      <c r="F80" s="58"/>
      <c r="G80" s="48">
        <v>5555246.1600000001</v>
      </c>
      <c r="H80" s="48">
        <v>5555246.1600000001</v>
      </c>
      <c r="I80" s="48">
        <v>5555246.1600000001</v>
      </c>
      <c r="J80" s="51">
        <v>5555246.1600000001</v>
      </c>
      <c r="K80" s="48">
        <v>5555246.1600000001</v>
      </c>
      <c r="L80" s="48">
        <v>5362759.41</v>
      </c>
      <c r="M80" s="53">
        <f t="shared" si="1"/>
        <v>-192486.75</v>
      </c>
      <c r="N80" s="53" t="s">
        <v>768</v>
      </c>
      <c r="P80" s="54"/>
    </row>
    <row r="81" spans="1:16" s="37" customFormat="1" ht="12" customHeight="1" x14ac:dyDescent="0.2">
      <c r="A81" s="49">
        <v>70</v>
      </c>
      <c r="B81" s="55" t="s">
        <v>502</v>
      </c>
      <c r="C81" s="57"/>
      <c r="D81" s="57"/>
      <c r="E81" s="58"/>
      <c r="F81" s="58"/>
      <c r="G81" s="48">
        <v>5484489.5199999996</v>
      </c>
      <c r="H81" s="48">
        <v>5484489.5199999996</v>
      </c>
      <c r="I81" s="48">
        <v>5484489.5199999996</v>
      </c>
      <c r="J81" s="51">
        <v>5484489.5199999996</v>
      </c>
      <c r="K81" s="48">
        <v>5330595.8899999997</v>
      </c>
      <c r="L81" s="48">
        <v>5330595.8899999997</v>
      </c>
      <c r="M81" s="53">
        <f t="shared" si="1"/>
        <v>0</v>
      </c>
      <c r="N81" s="53"/>
      <c r="P81" s="54"/>
    </row>
    <row r="82" spans="1:16" s="37" customFormat="1" ht="12" customHeight="1" x14ac:dyDescent="0.2">
      <c r="A82" s="49">
        <v>71</v>
      </c>
      <c r="B82" s="55" t="s">
        <v>503</v>
      </c>
      <c r="C82" s="57"/>
      <c r="D82" s="57"/>
      <c r="E82" s="58"/>
      <c r="F82" s="58"/>
      <c r="G82" s="48">
        <v>4835464.1900000004</v>
      </c>
      <c r="H82" s="48">
        <v>4835464.1900000004</v>
      </c>
      <c r="I82" s="48">
        <v>4835464.1900000004</v>
      </c>
      <c r="J82" s="51">
        <v>4113944.01</v>
      </c>
      <c r="K82" s="48">
        <v>4113944.01</v>
      </c>
      <c r="L82" s="48">
        <v>4113944.01</v>
      </c>
      <c r="M82" s="53">
        <f t="shared" si="1"/>
        <v>0</v>
      </c>
      <c r="N82" s="53"/>
      <c r="P82" s="54"/>
    </row>
    <row r="83" spans="1:16" s="37" customFormat="1" ht="12" customHeight="1" x14ac:dyDescent="0.2">
      <c r="A83" s="49">
        <v>72</v>
      </c>
      <c r="B83" s="55" t="s">
        <v>504</v>
      </c>
      <c r="C83" s="57"/>
      <c r="D83" s="57"/>
      <c r="E83" s="58"/>
      <c r="F83" s="58"/>
      <c r="G83" s="48">
        <v>4922485.83</v>
      </c>
      <c r="H83" s="48">
        <v>4922485.83</v>
      </c>
      <c r="I83" s="48">
        <v>4922485.83</v>
      </c>
      <c r="J83" s="51">
        <v>4922485.83</v>
      </c>
      <c r="K83" s="48">
        <v>4922485.83</v>
      </c>
      <c r="L83" s="48">
        <v>4922485.83</v>
      </c>
      <c r="M83" s="53">
        <f t="shared" si="1"/>
        <v>0</v>
      </c>
      <c r="N83" s="53"/>
      <c r="P83" s="54"/>
    </row>
    <row r="84" spans="1:16" s="37" customFormat="1" ht="12" customHeight="1" x14ac:dyDescent="0.2">
      <c r="A84" s="49">
        <v>73</v>
      </c>
      <c r="B84" s="55" t="s">
        <v>505</v>
      </c>
      <c r="C84" s="57"/>
      <c r="D84" s="57"/>
      <c r="E84" s="58"/>
      <c r="F84" s="58"/>
      <c r="G84" s="48">
        <v>7691321.4800000004</v>
      </c>
      <c r="H84" s="48">
        <v>7691321.4800000004</v>
      </c>
      <c r="I84" s="48">
        <v>7691321.4800000004</v>
      </c>
      <c r="J84" s="51">
        <v>6891058.75</v>
      </c>
      <c r="K84" s="48">
        <v>6891058.75</v>
      </c>
      <c r="L84" s="48">
        <v>6891058.75</v>
      </c>
      <c r="M84" s="53">
        <f t="shared" si="1"/>
        <v>0</v>
      </c>
      <c r="N84" s="53"/>
      <c r="P84" s="54"/>
    </row>
    <row r="85" spans="1:16" s="37" customFormat="1" ht="12" customHeight="1" x14ac:dyDescent="0.2">
      <c r="A85" s="49">
        <v>74</v>
      </c>
      <c r="B85" s="55" t="s">
        <v>506</v>
      </c>
      <c r="C85" s="57"/>
      <c r="D85" s="57"/>
      <c r="E85" s="58"/>
      <c r="F85" s="58"/>
      <c r="G85" s="48">
        <v>2404251.83</v>
      </c>
      <c r="H85" s="48">
        <v>2404251.83</v>
      </c>
      <c r="I85" s="48">
        <v>2404251.83</v>
      </c>
      <c r="J85" s="51">
        <v>2404251.83</v>
      </c>
      <c r="K85" s="48">
        <v>1734501.24</v>
      </c>
      <c r="L85" s="48">
        <v>1734501.24</v>
      </c>
      <c r="M85" s="53">
        <f t="shared" si="1"/>
        <v>0</v>
      </c>
      <c r="N85" s="53"/>
      <c r="P85" s="54"/>
    </row>
    <row r="86" spans="1:16" s="37" customFormat="1" ht="12" customHeight="1" x14ac:dyDescent="0.2">
      <c r="A86" s="49">
        <v>75</v>
      </c>
      <c r="B86" s="55" t="s">
        <v>507</v>
      </c>
      <c r="C86" s="57"/>
      <c r="D86" s="57"/>
      <c r="E86" s="58"/>
      <c r="F86" s="58"/>
      <c r="G86" s="48">
        <v>2397121.83</v>
      </c>
      <c r="H86" s="48">
        <v>2397121.83</v>
      </c>
      <c r="I86" s="48">
        <v>2397121.83</v>
      </c>
      <c r="J86" s="51">
        <v>2167241.9500000002</v>
      </c>
      <c r="K86" s="48">
        <v>2167241.9500000002</v>
      </c>
      <c r="L86" s="48">
        <v>2167241.9500000002</v>
      </c>
      <c r="M86" s="53">
        <f t="shared" si="1"/>
        <v>0</v>
      </c>
      <c r="N86" s="53"/>
      <c r="P86" s="54"/>
    </row>
    <row r="87" spans="1:16" s="37" customFormat="1" ht="12" customHeight="1" x14ac:dyDescent="0.2">
      <c r="A87" s="49">
        <v>76</v>
      </c>
      <c r="B87" s="55" t="s">
        <v>510</v>
      </c>
      <c r="C87" s="57"/>
      <c r="D87" s="57"/>
      <c r="E87" s="58"/>
      <c r="F87" s="58"/>
      <c r="G87" s="48">
        <v>6099918.6799999997</v>
      </c>
      <c r="H87" s="48">
        <v>6099918.6799999997</v>
      </c>
      <c r="I87" s="48">
        <v>6099918.6799999997</v>
      </c>
      <c r="J87" s="51">
        <v>5720042.0099999998</v>
      </c>
      <c r="K87" s="48">
        <v>5720042.0099999998</v>
      </c>
      <c r="L87" s="48">
        <v>5720042.0099999998</v>
      </c>
      <c r="M87" s="53">
        <f t="shared" si="1"/>
        <v>0</v>
      </c>
      <c r="N87" s="53"/>
      <c r="P87" s="54"/>
    </row>
    <row r="88" spans="1:16" s="37" customFormat="1" ht="12" customHeight="1" x14ac:dyDescent="0.2">
      <c r="A88" s="49">
        <v>77</v>
      </c>
      <c r="B88" s="55" t="s">
        <v>512</v>
      </c>
      <c r="C88" s="57"/>
      <c r="D88" s="57"/>
      <c r="E88" s="58"/>
      <c r="F88" s="58"/>
      <c r="G88" s="48">
        <v>4845494.2300000004</v>
      </c>
      <c r="H88" s="48">
        <v>3737064.67</v>
      </c>
      <c r="I88" s="48">
        <v>3737064.67</v>
      </c>
      <c r="J88" s="51">
        <v>3737064.67</v>
      </c>
      <c r="K88" s="48">
        <v>3737064.67</v>
      </c>
      <c r="L88" s="48">
        <v>3737064.67</v>
      </c>
      <c r="M88" s="53">
        <f t="shared" si="1"/>
        <v>0</v>
      </c>
      <c r="N88" s="53"/>
      <c r="P88" s="54"/>
    </row>
    <row r="89" spans="1:16" s="37" customFormat="1" ht="12" customHeight="1" x14ac:dyDescent="0.2">
      <c r="A89" s="49">
        <v>78</v>
      </c>
      <c r="B89" s="55" t="s">
        <v>513</v>
      </c>
      <c r="C89" s="57"/>
      <c r="D89" s="57"/>
      <c r="E89" s="58"/>
      <c r="F89" s="58"/>
      <c r="G89" s="48">
        <v>5357978.97</v>
      </c>
      <c r="H89" s="48">
        <v>5357978.97</v>
      </c>
      <c r="I89" s="48">
        <v>5357978.97</v>
      </c>
      <c r="J89" s="51">
        <v>5357978.97</v>
      </c>
      <c r="K89" s="48">
        <v>5181602.5999999996</v>
      </c>
      <c r="L89" s="48">
        <v>5181602.5999999996</v>
      </c>
      <c r="M89" s="53">
        <f t="shared" si="1"/>
        <v>0</v>
      </c>
      <c r="N89" s="53"/>
      <c r="P89" s="54"/>
    </row>
    <row r="90" spans="1:16" s="37" customFormat="1" ht="12" customHeight="1" x14ac:dyDescent="0.2">
      <c r="A90" s="49">
        <v>79</v>
      </c>
      <c r="B90" s="55" t="s">
        <v>516</v>
      </c>
      <c r="C90" s="57"/>
      <c r="D90" s="57"/>
      <c r="E90" s="58"/>
      <c r="F90" s="58"/>
      <c r="G90" s="48">
        <v>2599043.71</v>
      </c>
      <c r="H90" s="48">
        <v>2599043.71</v>
      </c>
      <c r="I90" s="48">
        <v>2599043.71</v>
      </c>
      <c r="J90" s="51">
        <v>2599043.71</v>
      </c>
      <c r="K90" s="48">
        <v>2599043.71</v>
      </c>
      <c r="L90" s="48">
        <v>2066603.07</v>
      </c>
      <c r="M90" s="53">
        <f t="shared" si="1"/>
        <v>-532440.6399999999</v>
      </c>
      <c r="N90" s="53" t="s">
        <v>768</v>
      </c>
      <c r="P90" s="54"/>
    </row>
    <row r="91" spans="1:16" s="37" customFormat="1" ht="12" customHeight="1" x14ac:dyDescent="0.2">
      <c r="A91" s="49">
        <v>80</v>
      </c>
      <c r="B91" s="55" t="s">
        <v>517</v>
      </c>
      <c r="C91" s="57"/>
      <c r="D91" s="57"/>
      <c r="E91" s="58"/>
      <c r="F91" s="58"/>
      <c r="G91" s="48">
        <v>5909380.5700000003</v>
      </c>
      <c r="H91" s="48">
        <v>5909380.5700000003</v>
      </c>
      <c r="I91" s="48">
        <v>5909380.5700000003</v>
      </c>
      <c r="J91" s="51">
        <v>5909380.5700000003</v>
      </c>
      <c r="K91" s="48">
        <v>5992486.4000000004</v>
      </c>
      <c r="L91" s="48">
        <v>5992486.4000000004</v>
      </c>
      <c r="M91" s="53">
        <f t="shared" si="1"/>
        <v>0</v>
      </c>
      <c r="N91" s="53"/>
      <c r="P91" s="54"/>
    </row>
    <row r="92" spans="1:16" s="37" customFormat="1" ht="12" customHeight="1" x14ac:dyDescent="0.2">
      <c r="A92" s="49">
        <v>81</v>
      </c>
      <c r="B92" s="55" t="s">
        <v>518</v>
      </c>
      <c r="C92" s="57"/>
      <c r="D92" s="57"/>
      <c r="E92" s="58"/>
      <c r="F92" s="58"/>
      <c r="G92" s="48">
        <v>3731481.5</v>
      </c>
      <c r="H92" s="48">
        <v>3731481.5</v>
      </c>
      <c r="I92" s="48">
        <v>3731481.5</v>
      </c>
      <c r="J92" s="51">
        <v>2976949.88</v>
      </c>
      <c r="K92" s="48">
        <v>2976949.88</v>
      </c>
      <c r="L92" s="48">
        <v>2976949.88</v>
      </c>
      <c r="M92" s="53">
        <f t="shared" si="1"/>
        <v>0</v>
      </c>
      <c r="N92" s="53"/>
      <c r="P92" s="54"/>
    </row>
    <row r="93" spans="1:16" s="37" customFormat="1" ht="12" customHeight="1" x14ac:dyDescent="0.2">
      <c r="A93" s="49">
        <v>82</v>
      </c>
      <c r="B93" s="55" t="s">
        <v>520</v>
      </c>
      <c r="C93" s="57"/>
      <c r="D93" s="57"/>
      <c r="E93" s="58"/>
      <c r="F93" s="58"/>
      <c r="G93" s="48">
        <v>4431696.88</v>
      </c>
      <c r="H93" s="48">
        <v>4431696.88</v>
      </c>
      <c r="I93" s="48">
        <v>4431696.88</v>
      </c>
      <c r="J93" s="51">
        <v>3745452.67</v>
      </c>
      <c r="K93" s="48">
        <v>3745452.67</v>
      </c>
      <c r="L93" s="48">
        <v>3745452.67</v>
      </c>
      <c r="M93" s="53">
        <f t="shared" si="1"/>
        <v>0</v>
      </c>
      <c r="N93" s="53"/>
      <c r="P93" s="54"/>
    </row>
    <row r="94" spans="1:16" s="37" customFormat="1" ht="12" customHeight="1" x14ac:dyDescent="0.2">
      <c r="A94" s="49">
        <v>83</v>
      </c>
      <c r="B94" s="55" t="s">
        <v>521</v>
      </c>
      <c r="C94" s="57"/>
      <c r="D94" s="57"/>
      <c r="E94" s="58"/>
      <c r="F94" s="58"/>
      <c r="G94" s="48">
        <v>6733013.9299999997</v>
      </c>
      <c r="H94" s="48">
        <v>6733013.9299999997</v>
      </c>
      <c r="I94" s="48">
        <v>5731392.6900000004</v>
      </c>
      <c r="J94" s="51">
        <v>5731392.6900000004</v>
      </c>
      <c r="K94" s="48">
        <v>5731392.6900000004</v>
      </c>
      <c r="L94" s="48">
        <v>5731392.6900000004</v>
      </c>
      <c r="M94" s="53">
        <f t="shared" si="1"/>
        <v>0</v>
      </c>
      <c r="N94" s="53"/>
      <c r="P94" s="54"/>
    </row>
    <row r="95" spans="1:16" s="37" customFormat="1" ht="12" customHeight="1" x14ac:dyDescent="0.2">
      <c r="A95" s="49">
        <v>84</v>
      </c>
      <c r="B95" s="55" t="s">
        <v>523</v>
      </c>
      <c r="C95" s="57"/>
      <c r="D95" s="57"/>
      <c r="E95" s="58"/>
      <c r="F95" s="58"/>
      <c r="G95" s="48">
        <v>5804664.1100000003</v>
      </c>
      <c r="H95" s="48">
        <v>5804664.1100000003</v>
      </c>
      <c r="I95" s="48">
        <v>5804664.1100000003</v>
      </c>
      <c r="J95" s="51">
        <v>5804664.1100000003</v>
      </c>
      <c r="K95" s="48">
        <v>5804664.1100000003</v>
      </c>
      <c r="L95" s="48">
        <v>5542825.6699999999</v>
      </c>
      <c r="M95" s="53">
        <f t="shared" si="1"/>
        <v>-261838.44000000041</v>
      </c>
      <c r="N95" s="53" t="s">
        <v>768</v>
      </c>
      <c r="P95" s="54"/>
    </row>
    <row r="96" spans="1:16" s="37" customFormat="1" ht="12" customHeight="1" x14ac:dyDescent="0.2">
      <c r="A96" s="49">
        <v>85</v>
      </c>
      <c r="B96" s="55" t="s">
        <v>525</v>
      </c>
      <c r="C96" s="57"/>
      <c r="D96" s="57"/>
      <c r="E96" s="58"/>
      <c r="F96" s="58"/>
      <c r="G96" s="48">
        <v>3094458.4</v>
      </c>
      <c r="H96" s="48">
        <v>3094458.4</v>
      </c>
      <c r="I96" s="48">
        <v>3094458.4</v>
      </c>
      <c r="J96" s="51">
        <v>3094458.4</v>
      </c>
      <c r="K96" s="48">
        <v>3094458.4</v>
      </c>
      <c r="L96" s="48">
        <v>1875148.1</v>
      </c>
      <c r="M96" s="53">
        <f t="shared" si="1"/>
        <v>-1219310.2999999998</v>
      </c>
      <c r="N96" s="53" t="s">
        <v>768</v>
      </c>
      <c r="P96" s="54"/>
    </row>
    <row r="97" spans="1:16" s="37" customFormat="1" ht="12" customHeight="1" x14ac:dyDescent="0.2">
      <c r="A97" s="49">
        <v>86</v>
      </c>
      <c r="B97" s="55" t="s">
        <v>526</v>
      </c>
      <c r="C97" s="57"/>
      <c r="D97" s="57"/>
      <c r="E97" s="58"/>
      <c r="F97" s="58"/>
      <c r="G97" s="48">
        <v>6231126.4900000002</v>
      </c>
      <c r="H97" s="48">
        <v>6231126.4900000002</v>
      </c>
      <c r="I97" s="48">
        <v>6231126.4900000002</v>
      </c>
      <c r="J97" s="51">
        <v>6231126.4900000002</v>
      </c>
      <c r="K97" s="48">
        <v>5457921.6200000001</v>
      </c>
      <c r="L97" s="48">
        <v>5457921.6200000001</v>
      </c>
      <c r="M97" s="53">
        <f t="shared" si="1"/>
        <v>0</v>
      </c>
      <c r="N97" s="53"/>
      <c r="P97" s="54"/>
    </row>
    <row r="98" spans="1:16" s="37" customFormat="1" ht="12" customHeight="1" x14ac:dyDescent="0.2">
      <c r="A98" s="49">
        <v>87</v>
      </c>
      <c r="B98" s="55" t="s">
        <v>529</v>
      </c>
      <c r="C98" s="57"/>
      <c r="D98" s="57"/>
      <c r="E98" s="58"/>
      <c r="F98" s="58"/>
      <c r="G98" s="48">
        <v>4632753.67</v>
      </c>
      <c r="H98" s="48">
        <v>4632753.67</v>
      </c>
      <c r="I98" s="48">
        <v>4632753.67</v>
      </c>
      <c r="J98" s="51">
        <v>3772000.81</v>
      </c>
      <c r="K98" s="48">
        <v>3772000.81</v>
      </c>
      <c r="L98" s="48">
        <v>3772000.81</v>
      </c>
      <c r="M98" s="53">
        <f t="shared" si="1"/>
        <v>0</v>
      </c>
      <c r="N98" s="53"/>
      <c r="P98" s="54"/>
    </row>
    <row r="99" spans="1:16" s="37" customFormat="1" ht="12" customHeight="1" x14ac:dyDescent="0.2">
      <c r="A99" s="49">
        <v>88</v>
      </c>
      <c r="B99" s="55" t="s">
        <v>530</v>
      </c>
      <c r="C99" s="57"/>
      <c r="D99" s="57"/>
      <c r="E99" s="58"/>
      <c r="F99" s="58"/>
      <c r="G99" s="48">
        <v>5081158.72</v>
      </c>
      <c r="H99" s="48">
        <v>5081158.72</v>
      </c>
      <c r="I99" s="48">
        <v>5081158.72</v>
      </c>
      <c r="J99" s="51">
        <v>5500681.1200000001</v>
      </c>
      <c r="K99" s="48">
        <v>5500681.1200000001</v>
      </c>
      <c r="L99" s="48">
        <v>5500681.1200000001</v>
      </c>
      <c r="M99" s="53">
        <f t="shared" si="1"/>
        <v>0</v>
      </c>
      <c r="N99" s="53"/>
      <c r="P99" s="54"/>
    </row>
    <row r="100" spans="1:16" s="37" customFormat="1" ht="12" customHeight="1" x14ac:dyDescent="0.2">
      <c r="A100" s="49">
        <v>89</v>
      </c>
      <c r="B100" s="55" t="s">
        <v>531</v>
      </c>
      <c r="C100" s="57"/>
      <c r="D100" s="57"/>
      <c r="E100" s="58"/>
      <c r="F100" s="58"/>
      <c r="G100" s="48">
        <v>7930429.5199999996</v>
      </c>
      <c r="H100" s="48">
        <v>7930429.5199999996</v>
      </c>
      <c r="I100" s="48">
        <v>7930429.5199999996</v>
      </c>
      <c r="J100" s="51">
        <v>7748411.21</v>
      </c>
      <c r="K100" s="48">
        <v>7748411.21</v>
      </c>
      <c r="L100" s="48">
        <v>7748411.21</v>
      </c>
      <c r="M100" s="53">
        <f t="shared" si="1"/>
        <v>0</v>
      </c>
      <c r="N100" s="53"/>
      <c r="P100" s="54"/>
    </row>
    <row r="101" spans="1:16" s="37" customFormat="1" ht="12" customHeight="1" x14ac:dyDescent="0.2">
      <c r="A101" s="49">
        <v>90</v>
      </c>
      <c r="B101" s="55" t="s">
        <v>532</v>
      </c>
      <c r="C101" s="57"/>
      <c r="D101" s="57"/>
      <c r="E101" s="58"/>
      <c r="F101" s="58"/>
      <c r="G101" s="48">
        <v>5112343.79</v>
      </c>
      <c r="H101" s="48">
        <v>5112343.79</v>
      </c>
      <c r="I101" s="48">
        <v>5112343.79</v>
      </c>
      <c r="J101" s="51">
        <v>5112343.79</v>
      </c>
      <c r="K101" s="48">
        <v>5112343.79</v>
      </c>
      <c r="L101" s="48">
        <v>4987931.24</v>
      </c>
      <c r="M101" s="53">
        <f t="shared" si="1"/>
        <v>-124412.54999999981</v>
      </c>
      <c r="N101" s="53" t="s">
        <v>768</v>
      </c>
      <c r="P101" s="54"/>
    </row>
    <row r="102" spans="1:16" s="37" customFormat="1" ht="12" customHeight="1" x14ac:dyDescent="0.2">
      <c r="A102" s="49">
        <v>91</v>
      </c>
      <c r="B102" s="55" t="s">
        <v>533</v>
      </c>
      <c r="C102" s="57"/>
      <c r="D102" s="57"/>
      <c r="E102" s="58"/>
      <c r="F102" s="58"/>
      <c r="G102" s="48">
        <v>3980520.24</v>
      </c>
      <c r="H102" s="48">
        <v>3980520.24</v>
      </c>
      <c r="I102" s="48">
        <v>3980520.24</v>
      </c>
      <c r="J102" s="51">
        <v>3980520.24</v>
      </c>
      <c r="K102" s="48">
        <v>3980520.24</v>
      </c>
      <c r="L102" s="48">
        <v>3168032.39</v>
      </c>
      <c r="M102" s="53">
        <f t="shared" si="1"/>
        <v>-812487.85000000009</v>
      </c>
      <c r="N102" s="53" t="s">
        <v>768</v>
      </c>
      <c r="P102" s="54"/>
    </row>
    <row r="103" spans="1:16" s="37" customFormat="1" ht="12" customHeight="1" x14ac:dyDescent="0.2">
      <c r="A103" s="49">
        <v>92</v>
      </c>
      <c r="B103" s="55" t="s">
        <v>405</v>
      </c>
      <c r="C103" s="51"/>
      <c r="D103" s="36"/>
      <c r="E103" s="52"/>
      <c r="F103" s="56"/>
      <c r="G103" s="48">
        <v>3070409.73</v>
      </c>
      <c r="H103" s="48">
        <v>3070409.73</v>
      </c>
      <c r="I103" s="48">
        <v>3070409.73</v>
      </c>
      <c r="J103" s="51">
        <v>3070409.73</v>
      </c>
      <c r="K103" s="48">
        <v>3070409.73</v>
      </c>
      <c r="L103" s="48">
        <v>3070409.73</v>
      </c>
      <c r="M103" s="53">
        <f t="shared" si="1"/>
        <v>0</v>
      </c>
      <c r="N103" s="53"/>
      <c r="P103" s="54"/>
    </row>
    <row r="104" spans="1:16" s="37" customFormat="1" ht="12" customHeight="1" x14ac:dyDescent="0.2">
      <c r="A104" s="49">
        <v>93</v>
      </c>
      <c r="B104" s="55" t="s">
        <v>534</v>
      </c>
      <c r="C104" s="57"/>
      <c r="D104" s="57"/>
      <c r="E104" s="58"/>
      <c r="F104" s="58"/>
      <c r="G104" s="48">
        <v>2810204.1</v>
      </c>
      <c r="H104" s="48">
        <v>2810204.1</v>
      </c>
      <c r="I104" s="48">
        <v>2810204.1</v>
      </c>
      <c r="J104" s="51">
        <v>2810204.1</v>
      </c>
      <c r="K104" s="48">
        <v>2710159.48</v>
      </c>
      <c r="L104" s="48">
        <v>2710159.48</v>
      </c>
      <c r="M104" s="53">
        <f t="shared" si="1"/>
        <v>0</v>
      </c>
      <c r="N104" s="53"/>
      <c r="P104" s="54"/>
    </row>
    <row r="105" spans="1:16" s="37" customFormat="1" ht="12" customHeight="1" x14ac:dyDescent="0.2">
      <c r="A105" s="49">
        <v>94</v>
      </c>
      <c r="B105" s="55" t="s">
        <v>537</v>
      </c>
      <c r="C105" s="57"/>
      <c r="D105" s="57"/>
      <c r="E105" s="58"/>
      <c r="F105" s="58"/>
      <c r="G105" s="48">
        <v>3169434.1</v>
      </c>
      <c r="H105" s="48">
        <v>3169434.1</v>
      </c>
      <c r="I105" s="48">
        <v>3169434.1</v>
      </c>
      <c r="J105" s="51">
        <v>2350071.2999999998</v>
      </c>
      <c r="K105" s="48">
        <v>2350071.2999999998</v>
      </c>
      <c r="L105" s="48">
        <v>2350071.2999999998</v>
      </c>
      <c r="M105" s="53">
        <f t="shared" si="1"/>
        <v>0</v>
      </c>
      <c r="N105" s="53"/>
      <c r="P105" s="54"/>
    </row>
    <row r="106" spans="1:16" s="37" customFormat="1" ht="12" customHeight="1" x14ac:dyDescent="0.2">
      <c r="A106" s="49">
        <v>95</v>
      </c>
      <c r="B106" s="55" t="s">
        <v>538</v>
      </c>
      <c r="C106" s="57"/>
      <c r="D106" s="57"/>
      <c r="E106" s="58"/>
      <c r="F106" s="58"/>
      <c r="G106" s="48">
        <v>3012724.1</v>
      </c>
      <c r="H106" s="48">
        <v>3012724.1</v>
      </c>
      <c r="I106" s="48">
        <v>3012724.1</v>
      </c>
      <c r="J106" s="51">
        <v>2501615.4500000002</v>
      </c>
      <c r="K106" s="48">
        <v>2501615.4500000002</v>
      </c>
      <c r="L106" s="48">
        <v>2501615.4500000002</v>
      </c>
      <c r="M106" s="53">
        <f t="shared" si="1"/>
        <v>0</v>
      </c>
      <c r="N106" s="53"/>
      <c r="P106" s="54"/>
    </row>
    <row r="107" spans="1:16" s="37" customFormat="1" ht="12" customHeight="1" x14ac:dyDescent="0.2">
      <c r="A107" s="49">
        <v>96</v>
      </c>
      <c r="B107" s="55" t="s">
        <v>539</v>
      </c>
      <c r="C107" s="57"/>
      <c r="D107" s="57"/>
      <c r="E107" s="58"/>
      <c r="F107" s="58"/>
      <c r="G107" s="48">
        <v>3410764.1</v>
      </c>
      <c r="H107" s="48">
        <v>3410764.1</v>
      </c>
      <c r="I107" s="48">
        <v>3410764.1</v>
      </c>
      <c r="J107" s="51">
        <v>3410764.1</v>
      </c>
      <c r="K107" s="48">
        <v>3410764.1</v>
      </c>
      <c r="L107" s="48">
        <v>3186867.76</v>
      </c>
      <c r="M107" s="53">
        <f t="shared" si="1"/>
        <v>-223896.34000000032</v>
      </c>
      <c r="N107" s="53" t="s">
        <v>768</v>
      </c>
      <c r="P107" s="54"/>
    </row>
    <row r="108" spans="1:16" s="37" customFormat="1" ht="12" customHeight="1" x14ac:dyDescent="0.2">
      <c r="A108" s="49">
        <v>97</v>
      </c>
      <c r="B108" s="55" t="s">
        <v>546</v>
      </c>
      <c r="C108" s="57"/>
      <c r="D108" s="57"/>
      <c r="E108" s="58"/>
      <c r="F108" s="58"/>
      <c r="G108" s="48">
        <v>6002626.6600000001</v>
      </c>
      <c r="H108" s="48">
        <v>6002626.6600000001</v>
      </c>
      <c r="I108" s="48">
        <v>6002626.6600000001</v>
      </c>
      <c r="J108" s="51">
        <v>6162309.4100000001</v>
      </c>
      <c r="K108" s="48">
        <v>6162309.4100000001</v>
      </c>
      <c r="L108" s="48">
        <v>6162309.4100000001</v>
      </c>
      <c r="M108" s="53">
        <f t="shared" si="1"/>
        <v>0</v>
      </c>
      <c r="N108" s="53"/>
      <c r="P108" s="54"/>
    </row>
    <row r="109" spans="1:16" s="37" customFormat="1" ht="12" customHeight="1" x14ac:dyDescent="0.2">
      <c r="A109" s="49">
        <v>98</v>
      </c>
      <c r="B109" s="55" t="s">
        <v>548</v>
      </c>
      <c r="C109" s="57"/>
      <c r="D109" s="57"/>
      <c r="E109" s="58"/>
      <c r="F109" s="58"/>
      <c r="G109" s="48">
        <v>7943161.4299999997</v>
      </c>
      <c r="H109" s="48">
        <v>7786251.4400000004</v>
      </c>
      <c r="I109" s="48">
        <v>7786251.4400000004</v>
      </c>
      <c r="J109" s="51">
        <v>7786251.4400000004</v>
      </c>
      <c r="K109" s="48">
        <v>7786251.4400000004</v>
      </c>
      <c r="L109" s="48">
        <v>7786251.4400000004</v>
      </c>
      <c r="M109" s="53">
        <f t="shared" si="1"/>
        <v>0</v>
      </c>
      <c r="N109" s="53"/>
      <c r="P109" s="54"/>
    </row>
    <row r="110" spans="1:16" s="37" customFormat="1" ht="12" customHeight="1" x14ac:dyDescent="0.2">
      <c r="A110" s="49">
        <v>99</v>
      </c>
      <c r="B110" s="55" t="s">
        <v>544</v>
      </c>
      <c r="C110" s="57"/>
      <c r="D110" s="57"/>
      <c r="E110" s="58"/>
      <c r="F110" s="58"/>
      <c r="G110" s="48">
        <v>5258411.33</v>
      </c>
      <c r="H110" s="48">
        <v>5258411.33</v>
      </c>
      <c r="I110" s="48">
        <v>5258411.33</v>
      </c>
      <c r="J110" s="51">
        <v>4482435.47</v>
      </c>
      <c r="K110" s="48">
        <v>4482435.47</v>
      </c>
      <c r="L110" s="48">
        <v>4482435.47</v>
      </c>
      <c r="M110" s="53">
        <f t="shared" si="1"/>
        <v>0</v>
      </c>
      <c r="N110" s="53"/>
      <c r="P110" s="54"/>
    </row>
    <row r="111" spans="1:16" s="37" customFormat="1" ht="12" customHeight="1" x14ac:dyDescent="0.2">
      <c r="A111" s="49">
        <v>100</v>
      </c>
      <c r="B111" s="55" t="s">
        <v>545</v>
      </c>
      <c r="C111" s="57"/>
      <c r="D111" s="57"/>
      <c r="E111" s="58"/>
      <c r="F111" s="58"/>
      <c r="G111" s="48">
        <v>2806547.46</v>
      </c>
      <c r="H111" s="48">
        <v>2240052.0499999998</v>
      </c>
      <c r="I111" s="48">
        <v>2240052.0499999998</v>
      </c>
      <c r="J111" s="51">
        <v>2240052.0499999998</v>
      </c>
      <c r="K111" s="48">
        <v>2240052.0499999998</v>
      </c>
      <c r="L111" s="48">
        <v>2240052.0499999998</v>
      </c>
      <c r="M111" s="53">
        <f t="shared" si="1"/>
        <v>0</v>
      </c>
      <c r="N111" s="53"/>
      <c r="P111" s="54"/>
    </row>
    <row r="112" spans="1:16" s="37" customFormat="1" ht="12" customHeight="1" x14ac:dyDescent="0.2">
      <c r="A112" s="49">
        <v>101</v>
      </c>
      <c r="B112" s="55" t="s">
        <v>566</v>
      </c>
      <c r="C112" s="57"/>
      <c r="D112" s="57"/>
      <c r="E112" s="58"/>
      <c r="F112" s="58"/>
      <c r="G112" s="48">
        <v>5275750.75</v>
      </c>
      <c r="H112" s="48">
        <v>5275750.75</v>
      </c>
      <c r="I112" s="48">
        <v>5275750.75</v>
      </c>
      <c r="J112" s="51">
        <v>5275750.75</v>
      </c>
      <c r="K112" s="48">
        <v>4492506.45</v>
      </c>
      <c r="L112" s="48">
        <v>4492506.45</v>
      </c>
      <c r="M112" s="53">
        <f t="shared" si="1"/>
        <v>0</v>
      </c>
      <c r="N112" s="53"/>
      <c r="P112" s="54"/>
    </row>
    <row r="113" spans="1:16" s="37" customFormat="1" ht="12" customHeight="1" x14ac:dyDescent="0.2">
      <c r="A113" s="49">
        <v>102</v>
      </c>
      <c r="B113" s="55" t="s">
        <v>567</v>
      </c>
      <c r="C113" s="57"/>
      <c r="D113" s="57"/>
      <c r="E113" s="58"/>
      <c r="F113" s="58"/>
      <c r="G113" s="48">
        <v>5422199.8200000003</v>
      </c>
      <c r="H113" s="48">
        <v>5422199.8200000003</v>
      </c>
      <c r="I113" s="48">
        <v>5422199.8200000003</v>
      </c>
      <c r="J113" s="51">
        <v>5424332.9100000001</v>
      </c>
      <c r="K113" s="48">
        <v>5424332.9100000001</v>
      </c>
      <c r="L113" s="48">
        <v>5424332.9100000001</v>
      </c>
      <c r="M113" s="53">
        <f t="shared" si="1"/>
        <v>0</v>
      </c>
      <c r="N113" s="53"/>
      <c r="P113" s="54"/>
    </row>
    <row r="114" spans="1:16" s="37" customFormat="1" ht="12" customHeight="1" x14ac:dyDescent="0.2">
      <c r="A114" s="49">
        <v>103</v>
      </c>
      <c r="B114" s="55" t="s">
        <v>570</v>
      </c>
      <c r="C114" s="57"/>
      <c r="D114" s="57"/>
      <c r="E114" s="58"/>
      <c r="F114" s="58"/>
      <c r="G114" s="48">
        <v>4846250.6100000003</v>
      </c>
      <c r="H114" s="48">
        <v>4846250.6100000003</v>
      </c>
      <c r="I114" s="48">
        <v>4846250.6100000003</v>
      </c>
      <c r="J114" s="51">
        <v>4846250.6100000003</v>
      </c>
      <c r="K114" s="48">
        <v>4907808.79</v>
      </c>
      <c r="L114" s="48">
        <v>4907808.79</v>
      </c>
      <c r="M114" s="53">
        <f t="shared" si="1"/>
        <v>0</v>
      </c>
      <c r="N114" s="53"/>
      <c r="P114" s="54"/>
    </row>
    <row r="115" spans="1:16" s="37" customFormat="1" ht="12" customHeight="1" x14ac:dyDescent="0.2">
      <c r="A115" s="49">
        <v>104</v>
      </c>
      <c r="B115" s="55" t="s">
        <v>572</v>
      </c>
      <c r="C115" s="57"/>
      <c r="D115" s="57"/>
      <c r="E115" s="58"/>
      <c r="F115" s="58"/>
      <c r="G115" s="48">
        <v>4126600.08</v>
      </c>
      <c r="H115" s="48">
        <v>4126600.08</v>
      </c>
      <c r="I115" s="48">
        <v>4126600.08</v>
      </c>
      <c r="J115" s="51">
        <v>4126600.08</v>
      </c>
      <c r="K115" s="48">
        <v>3949244.82</v>
      </c>
      <c r="L115" s="48">
        <v>3949244.82</v>
      </c>
      <c r="M115" s="53">
        <f t="shared" si="1"/>
        <v>0</v>
      </c>
      <c r="N115" s="53"/>
      <c r="P115" s="54"/>
    </row>
    <row r="116" spans="1:16" s="37" customFormat="1" ht="12" customHeight="1" x14ac:dyDescent="0.2">
      <c r="A116" s="49">
        <v>105</v>
      </c>
      <c r="B116" s="55" t="s">
        <v>348</v>
      </c>
      <c r="C116" s="57"/>
      <c r="D116" s="57"/>
      <c r="E116" s="58"/>
      <c r="F116" s="58"/>
      <c r="G116" s="48">
        <v>2882301.98</v>
      </c>
      <c r="H116" s="48">
        <v>2882301.98</v>
      </c>
      <c r="I116" s="48">
        <v>2882301.98</v>
      </c>
      <c r="J116" s="51">
        <v>2882301.98</v>
      </c>
      <c r="K116" s="48">
        <v>2631640.4700000002</v>
      </c>
      <c r="L116" s="48">
        <v>2631640.4700000002</v>
      </c>
      <c r="M116" s="53">
        <f t="shared" si="1"/>
        <v>0</v>
      </c>
      <c r="N116" s="53"/>
      <c r="P116" s="54"/>
    </row>
    <row r="117" spans="1:16" s="37" customFormat="1" ht="12" customHeight="1" x14ac:dyDescent="0.2">
      <c r="A117" s="49">
        <v>106</v>
      </c>
      <c r="B117" s="55" t="s">
        <v>551</v>
      </c>
      <c r="C117" s="57"/>
      <c r="D117" s="57"/>
      <c r="E117" s="58"/>
      <c r="F117" s="58"/>
      <c r="G117" s="48">
        <v>5714902.79</v>
      </c>
      <c r="H117" s="48">
        <v>5714902.79</v>
      </c>
      <c r="I117" s="48">
        <v>5714902.79</v>
      </c>
      <c r="J117" s="51">
        <v>5714902.79</v>
      </c>
      <c r="K117" s="48">
        <v>5714902.79</v>
      </c>
      <c r="L117" s="48">
        <v>5525762.7199999997</v>
      </c>
      <c r="M117" s="53">
        <f t="shared" si="1"/>
        <v>-189140.0700000003</v>
      </c>
      <c r="N117" s="53" t="s">
        <v>768</v>
      </c>
      <c r="P117" s="54"/>
    </row>
    <row r="118" spans="1:16" s="37" customFormat="1" ht="12" customHeight="1" x14ac:dyDescent="0.2">
      <c r="A118" s="49">
        <v>107</v>
      </c>
      <c r="B118" s="55" t="s">
        <v>555</v>
      </c>
      <c r="C118" s="57"/>
      <c r="D118" s="57"/>
      <c r="E118" s="58"/>
      <c r="F118" s="58"/>
      <c r="G118" s="48">
        <v>5557184.9699999997</v>
      </c>
      <c r="H118" s="48">
        <v>5557184.9699999997</v>
      </c>
      <c r="I118" s="48">
        <v>5557184.9699999997</v>
      </c>
      <c r="J118" s="51">
        <v>5557184.9699999997</v>
      </c>
      <c r="K118" s="48">
        <v>5396743.9000000004</v>
      </c>
      <c r="L118" s="48">
        <v>5396743.9000000004</v>
      </c>
      <c r="M118" s="53">
        <f t="shared" si="1"/>
        <v>0</v>
      </c>
      <c r="N118" s="53"/>
      <c r="P118" s="54"/>
    </row>
    <row r="119" spans="1:16" s="37" customFormat="1" ht="12" customHeight="1" x14ac:dyDescent="0.2">
      <c r="A119" s="49">
        <v>108</v>
      </c>
      <c r="B119" s="55" t="s">
        <v>556</v>
      </c>
      <c r="C119" s="57"/>
      <c r="D119" s="57"/>
      <c r="E119" s="58"/>
      <c r="F119" s="58"/>
      <c r="G119" s="48">
        <v>5556094.9699999997</v>
      </c>
      <c r="H119" s="48">
        <v>5556094.9699999997</v>
      </c>
      <c r="I119" s="48">
        <v>5556094.9699999997</v>
      </c>
      <c r="J119" s="51">
        <v>5556094.9699999997</v>
      </c>
      <c r="K119" s="48">
        <v>5556094.9699999997</v>
      </c>
      <c r="L119" s="48">
        <v>5651279.9500000002</v>
      </c>
      <c r="M119" s="53">
        <f t="shared" si="1"/>
        <v>95184.980000000447</v>
      </c>
      <c r="N119" s="53" t="s">
        <v>768</v>
      </c>
      <c r="P119" s="54"/>
    </row>
    <row r="120" spans="1:16" s="37" customFormat="1" ht="12" customHeight="1" x14ac:dyDescent="0.2">
      <c r="A120" s="49">
        <v>109</v>
      </c>
      <c r="B120" s="55" t="s">
        <v>557</v>
      </c>
      <c r="C120" s="57"/>
      <c r="D120" s="57"/>
      <c r="E120" s="58"/>
      <c r="F120" s="58"/>
      <c r="G120" s="48">
        <v>5342651.66</v>
      </c>
      <c r="H120" s="48">
        <v>5342651.66</v>
      </c>
      <c r="I120" s="48">
        <v>5342651.66</v>
      </c>
      <c r="J120" s="51">
        <v>5342651.66</v>
      </c>
      <c r="K120" s="48">
        <v>5342651.66</v>
      </c>
      <c r="L120" s="48">
        <v>5635524.9299999997</v>
      </c>
      <c r="M120" s="53">
        <f t="shared" si="1"/>
        <v>292873.26999999955</v>
      </c>
      <c r="N120" s="53" t="s">
        <v>768</v>
      </c>
      <c r="P120" s="54"/>
    </row>
    <row r="121" spans="1:16" s="37" customFormat="1" ht="28.5" customHeight="1" x14ac:dyDescent="0.2">
      <c r="A121" s="49">
        <v>110</v>
      </c>
      <c r="B121" s="55" t="s">
        <v>573</v>
      </c>
      <c r="C121" s="57"/>
      <c r="D121" s="57"/>
      <c r="E121" s="58"/>
      <c r="F121" s="58"/>
      <c r="G121" s="48">
        <v>5080746.8</v>
      </c>
      <c r="H121" s="48">
        <v>5080746.8</v>
      </c>
      <c r="I121" s="48">
        <v>5080746.8</v>
      </c>
      <c r="J121" s="51">
        <v>5080746.8</v>
      </c>
      <c r="K121" s="48">
        <v>5080746.8</v>
      </c>
      <c r="L121" s="48">
        <v>6778365.7999999998</v>
      </c>
      <c r="M121" s="53">
        <f t="shared" si="1"/>
        <v>1697619</v>
      </c>
      <c r="N121" s="53" t="s">
        <v>787</v>
      </c>
      <c r="P121" s="54"/>
    </row>
    <row r="122" spans="1:16" s="37" customFormat="1" ht="12" customHeight="1" x14ac:dyDescent="0.2">
      <c r="A122" s="49">
        <v>111</v>
      </c>
      <c r="B122" s="55" t="s">
        <v>574</v>
      </c>
      <c r="C122" s="57"/>
      <c r="D122" s="57"/>
      <c r="E122" s="58"/>
      <c r="F122" s="58"/>
      <c r="G122" s="48">
        <v>4565123.84</v>
      </c>
      <c r="H122" s="48">
        <v>4565123.84</v>
      </c>
      <c r="I122" s="48">
        <v>4565123.84</v>
      </c>
      <c r="J122" s="51">
        <v>4211804.82</v>
      </c>
      <c r="K122" s="48">
        <v>4211804.82</v>
      </c>
      <c r="L122" s="48">
        <v>4211804.82</v>
      </c>
      <c r="M122" s="53">
        <f t="shared" si="1"/>
        <v>0</v>
      </c>
      <c r="N122" s="53"/>
      <c r="P122" s="54"/>
    </row>
    <row r="123" spans="1:16" s="37" customFormat="1" ht="12.75" customHeight="1" x14ac:dyDescent="0.2">
      <c r="A123" s="49">
        <v>112</v>
      </c>
      <c r="B123" s="55" t="s">
        <v>585</v>
      </c>
      <c r="C123" s="57"/>
      <c r="D123" s="57"/>
      <c r="E123" s="58"/>
      <c r="F123" s="58"/>
      <c r="G123" s="48">
        <v>4922528.17</v>
      </c>
      <c r="H123" s="48">
        <v>4922528.17</v>
      </c>
      <c r="I123" s="48">
        <v>4922528.17</v>
      </c>
      <c r="J123" s="51">
        <v>4922491.7699999996</v>
      </c>
      <c r="K123" s="48">
        <v>4922491.7699999996</v>
      </c>
      <c r="L123" s="48">
        <v>4312505.0199999996</v>
      </c>
      <c r="M123" s="53">
        <f t="shared" si="1"/>
        <v>-609986.75</v>
      </c>
      <c r="N123" s="53" t="s">
        <v>768</v>
      </c>
      <c r="P123" s="54"/>
    </row>
    <row r="124" spans="1:16" s="37" customFormat="1" ht="12" customHeight="1" x14ac:dyDescent="0.2">
      <c r="A124" s="49">
        <v>113</v>
      </c>
      <c r="B124" s="55" t="s">
        <v>586</v>
      </c>
      <c r="C124" s="57"/>
      <c r="D124" s="57"/>
      <c r="E124" s="58"/>
      <c r="F124" s="58"/>
      <c r="G124" s="48">
        <v>2873957.36</v>
      </c>
      <c r="H124" s="48">
        <v>2873957.36</v>
      </c>
      <c r="I124" s="48">
        <v>2873957.36</v>
      </c>
      <c r="J124" s="51">
        <v>2873957.36</v>
      </c>
      <c r="K124" s="48">
        <v>2873957.36</v>
      </c>
      <c r="L124" s="48">
        <v>2583914.75</v>
      </c>
      <c r="M124" s="53">
        <f t="shared" si="1"/>
        <v>-290042.60999999987</v>
      </c>
      <c r="N124" s="53" t="s">
        <v>768</v>
      </c>
      <c r="P124" s="54"/>
    </row>
    <row r="125" spans="1:16" s="37" customFormat="1" ht="12" customHeight="1" x14ac:dyDescent="0.2">
      <c r="A125" s="49">
        <v>114</v>
      </c>
      <c r="B125" s="55" t="s">
        <v>351</v>
      </c>
      <c r="C125" s="57"/>
      <c r="D125" s="57"/>
      <c r="E125" s="58"/>
      <c r="F125" s="58"/>
      <c r="G125" s="48">
        <v>3602888.23</v>
      </c>
      <c r="H125" s="48">
        <v>3602888.23</v>
      </c>
      <c r="I125" s="48">
        <v>3602888.23</v>
      </c>
      <c r="J125" s="51">
        <v>3602888.23</v>
      </c>
      <c r="K125" s="48">
        <v>3602888.23</v>
      </c>
      <c r="L125" s="48">
        <v>3332731.33</v>
      </c>
      <c r="M125" s="53">
        <f t="shared" si="1"/>
        <v>-270156.89999999991</v>
      </c>
      <c r="N125" s="53" t="s">
        <v>768</v>
      </c>
      <c r="P125" s="54"/>
    </row>
    <row r="126" spans="1:16" s="37" customFormat="1" ht="12" customHeight="1" x14ac:dyDescent="0.2">
      <c r="A126" s="49">
        <v>115</v>
      </c>
      <c r="B126" s="55" t="s">
        <v>142</v>
      </c>
      <c r="C126" s="51"/>
      <c r="D126" s="36"/>
      <c r="E126" s="52"/>
      <c r="F126" s="56"/>
      <c r="G126" s="48">
        <v>4758994.0199999996</v>
      </c>
      <c r="H126" s="48">
        <v>4758994.0199999996</v>
      </c>
      <c r="I126" s="48">
        <v>4758994.0199999996</v>
      </c>
      <c r="J126" s="51">
        <v>3973024.65</v>
      </c>
      <c r="K126" s="48">
        <v>3973024.65</v>
      </c>
      <c r="L126" s="48">
        <v>3973024.65</v>
      </c>
      <c r="M126" s="53">
        <f t="shared" si="1"/>
        <v>0</v>
      </c>
      <c r="N126" s="53"/>
      <c r="P126" s="54"/>
    </row>
    <row r="127" spans="1:16" s="37" customFormat="1" ht="12" customHeight="1" x14ac:dyDescent="0.2">
      <c r="A127" s="49">
        <v>116</v>
      </c>
      <c r="B127" s="55" t="s">
        <v>418</v>
      </c>
      <c r="C127" s="51"/>
      <c r="D127" s="36"/>
      <c r="E127" s="52"/>
      <c r="F127" s="56"/>
      <c r="G127" s="48">
        <v>8708941.9600000009</v>
      </c>
      <c r="H127" s="48">
        <v>8708941.9600000009</v>
      </c>
      <c r="I127" s="48">
        <v>8708941.9600000009</v>
      </c>
      <c r="J127" s="51">
        <v>8708941.9600000009</v>
      </c>
      <c r="K127" s="48">
        <v>6793387.5700000003</v>
      </c>
      <c r="L127" s="48">
        <v>6793387.5700000003</v>
      </c>
      <c r="M127" s="53">
        <f t="shared" si="1"/>
        <v>0</v>
      </c>
      <c r="N127" s="53"/>
      <c r="P127" s="54"/>
    </row>
    <row r="128" spans="1:16" s="37" customFormat="1" ht="12" customHeight="1" x14ac:dyDescent="0.2">
      <c r="A128" s="49">
        <v>117</v>
      </c>
      <c r="B128" s="55" t="s">
        <v>694</v>
      </c>
      <c r="C128" s="51"/>
      <c r="D128" s="36"/>
      <c r="E128" s="52"/>
      <c r="F128" s="56"/>
      <c r="G128" s="48">
        <v>2388791.83</v>
      </c>
      <c r="H128" s="48">
        <v>2388791.83</v>
      </c>
      <c r="I128" s="48">
        <v>2388791.83</v>
      </c>
      <c r="J128" s="51">
        <v>1996979.29</v>
      </c>
      <c r="K128" s="48">
        <v>1996979.29</v>
      </c>
      <c r="L128" s="48">
        <v>1996979.29</v>
      </c>
      <c r="M128" s="53">
        <f t="shared" si="1"/>
        <v>0</v>
      </c>
      <c r="N128" s="53"/>
      <c r="P128" s="54"/>
    </row>
    <row r="129" spans="1:16" s="37" customFormat="1" ht="12" customHeight="1" x14ac:dyDescent="0.2">
      <c r="A129" s="49">
        <v>118</v>
      </c>
      <c r="B129" s="55" t="s">
        <v>695</v>
      </c>
      <c r="C129" s="51"/>
      <c r="D129" s="36"/>
      <c r="E129" s="52"/>
      <c r="F129" s="56"/>
      <c r="G129" s="48">
        <v>4003995.17</v>
      </c>
      <c r="H129" s="48">
        <v>4003995.17</v>
      </c>
      <c r="I129" s="48">
        <v>4003995.17</v>
      </c>
      <c r="J129" s="51">
        <v>4003995.17</v>
      </c>
      <c r="K129" s="48">
        <v>3575433.23</v>
      </c>
      <c r="L129" s="48">
        <v>3575433.23</v>
      </c>
      <c r="M129" s="53">
        <f t="shared" si="1"/>
        <v>0</v>
      </c>
      <c r="N129" s="53"/>
      <c r="P129" s="54"/>
    </row>
    <row r="130" spans="1:16" s="37" customFormat="1" ht="12" customHeight="1" x14ac:dyDescent="0.2">
      <c r="A130" s="49">
        <v>119</v>
      </c>
      <c r="B130" s="55" t="s">
        <v>696</v>
      </c>
      <c r="C130" s="51"/>
      <c r="D130" s="36"/>
      <c r="E130" s="52"/>
      <c r="F130" s="56"/>
      <c r="G130" s="48">
        <v>6007521.6699999999</v>
      </c>
      <c r="H130" s="48">
        <v>6007521.6699999999</v>
      </c>
      <c r="I130" s="48">
        <v>6007521.6699999999</v>
      </c>
      <c r="J130" s="51">
        <v>5692607.9199999999</v>
      </c>
      <c r="K130" s="48">
        <v>5692607.9199999999</v>
      </c>
      <c r="L130" s="48">
        <v>5692607.9199999999</v>
      </c>
      <c r="M130" s="53">
        <f t="shared" si="1"/>
        <v>0</v>
      </c>
      <c r="N130" s="53"/>
      <c r="P130" s="54"/>
    </row>
    <row r="131" spans="1:16" s="37" customFormat="1" ht="12" customHeight="1" x14ac:dyDescent="0.2">
      <c r="A131" s="49">
        <v>120</v>
      </c>
      <c r="B131" s="55" t="s">
        <v>700</v>
      </c>
      <c r="C131" s="51"/>
      <c r="D131" s="36"/>
      <c r="E131" s="52"/>
      <c r="F131" s="56"/>
      <c r="G131" s="48">
        <v>3708598.43</v>
      </c>
      <c r="H131" s="48">
        <v>3708598.43</v>
      </c>
      <c r="I131" s="48">
        <v>3708598.43</v>
      </c>
      <c r="J131" s="51">
        <v>3708598.43</v>
      </c>
      <c r="K131" s="48">
        <v>3526592.61</v>
      </c>
      <c r="L131" s="48">
        <v>3526592.61</v>
      </c>
      <c r="M131" s="53">
        <f t="shared" si="1"/>
        <v>0</v>
      </c>
      <c r="N131" s="53"/>
      <c r="P131" s="54"/>
    </row>
    <row r="132" spans="1:16" s="37" customFormat="1" ht="12" customHeight="1" x14ac:dyDescent="0.2">
      <c r="A132" s="49">
        <v>121</v>
      </c>
      <c r="B132" s="55" t="s">
        <v>701</v>
      </c>
      <c r="C132" s="51"/>
      <c r="D132" s="36"/>
      <c r="E132" s="52"/>
      <c r="F132" s="56"/>
      <c r="G132" s="48">
        <v>3583810.3</v>
      </c>
      <c r="H132" s="48">
        <v>3583810.3</v>
      </c>
      <c r="I132" s="48">
        <v>3583810.3</v>
      </c>
      <c r="J132" s="51">
        <v>3583810.3</v>
      </c>
      <c r="K132" s="48">
        <v>3583810.3</v>
      </c>
      <c r="L132" s="48">
        <v>3320075.75</v>
      </c>
      <c r="M132" s="53">
        <f t="shared" si="1"/>
        <v>-263734.54999999981</v>
      </c>
      <c r="N132" s="53" t="s">
        <v>768</v>
      </c>
      <c r="P132" s="54"/>
    </row>
    <row r="133" spans="1:16" s="37" customFormat="1" ht="12" customHeight="1" x14ac:dyDescent="0.2">
      <c r="A133" s="49">
        <v>122</v>
      </c>
      <c r="B133" s="55" t="s">
        <v>702</v>
      </c>
      <c r="C133" s="51"/>
      <c r="D133" s="36"/>
      <c r="E133" s="52"/>
      <c r="F133" s="56"/>
      <c r="G133" s="48">
        <v>5829433.6699999999</v>
      </c>
      <c r="H133" s="48">
        <v>5829433.6699999999</v>
      </c>
      <c r="I133" s="48">
        <v>5829433.6699999999</v>
      </c>
      <c r="J133" s="51">
        <v>5829433.6699999999</v>
      </c>
      <c r="K133" s="48">
        <v>5829433.6699999999</v>
      </c>
      <c r="L133" s="48">
        <v>4648184.2</v>
      </c>
      <c r="M133" s="53">
        <f t="shared" si="1"/>
        <v>-1181249.4699999997</v>
      </c>
      <c r="N133" s="53" t="s">
        <v>768</v>
      </c>
      <c r="P133" s="54"/>
    </row>
    <row r="134" spans="1:16" s="37" customFormat="1" ht="12" customHeight="1" x14ac:dyDescent="0.2">
      <c r="A134" s="49">
        <v>123</v>
      </c>
      <c r="B134" s="55" t="s">
        <v>703</v>
      </c>
      <c r="C134" s="51"/>
      <c r="D134" s="36"/>
      <c r="E134" s="52"/>
      <c r="F134" s="56"/>
      <c r="G134" s="48">
        <v>4724423.67</v>
      </c>
      <c r="H134" s="48">
        <v>4724423.67</v>
      </c>
      <c r="I134" s="48">
        <v>4724423.67</v>
      </c>
      <c r="J134" s="51">
        <v>3453046.86</v>
      </c>
      <c r="K134" s="48">
        <v>3453046.86</v>
      </c>
      <c r="L134" s="48">
        <v>3453046.86</v>
      </c>
      <c r="M134" s="53">
        <f t="shared" si="1"/>
        <v>0</v>
      </c>
      <c r="N134" s="53"/>
      <c r="P134" s="54"/>
    </row>
    <row r="135" spans="1:16" s="37" customFormat="1" ht="12" customHeight="1" x14ac:dyDescent="0.2">
      <c r="A135" s="49">
        <v>124</v>
      </c>
      <c r="B135" s="55" t="s">
        <v>704</v>
      </c>
      <c r="C135" s="51"/>
      <c r="D135" s="36"/>
      <c r="E135" s="52"/>
      <c r="F135" s="56"/>
      <c r="G135" s="48">
        <v>3423682.98</v>
      </c>
      <c r="H135" s="48">
        <v>3423682.98</v>
      </c>
      <c r="I135" s="48">
        <v>3423682.98</v>
      </c>
      <c r="J135" s="51">
        <v>3423682.98</v>
      </c>
      <c r="K135" s="48">
        <v>3021627.71</v>
      </c>
      <c r="L135" s="48">
        <v>3021627.71</v>
      </c>
      <c r="M135" s="53">
        <f t="shared" si="1"/>
        <v>0</v>
      </c>
      <c r="N135" s="53"/>
      <c r="P135" s="54"/>
    </row>
    <row r="136" spans="1:16" s="37" customFormat="1" ht="13.5" customHeight="1" x14ac:dyDescent="0.2">
      <c r="A136" s="49">
        <v>125</v>
      </c>
      <c r="B136" s="55" t="s">
        <v>427</v>
      </c>
      <c r="C136" s="57"/>
      <c r="D136" s="57"/>
      <c r="E136" s="58"/>
      <c r="F136" s="58"/>
      <c r="G136" s="48">
        <v>9984103.3499999996</v>
      </c>
      <c r="H136" s="48">
        <v>9984103.3499999996</v>
      </c>
      <c r="I136" s="48">
        <v>9984103.3499999996</v>
      </c>
      <c r="J136" s="51">
        <v>9984103.3499999996</v>
      </c>
      <c r="K136" s="48">
        <v>9349634.1999999993</v>
      </c>
      <c r="L136" s="48">
        <v>9349634.1999999993</v>
      </c>
      <c r="M136" s="53">
        <f t="shared" si="1"/>
        <v>0</v>
      </c>
      <c r="N136" s="53"/>
      <c r="P136" s="54"/>
    </row>
    <row r="137" spans="1:16" s="37" customFormat="1" ht="12" customHeight="1" x14ac:dyDescent="0.2">
      <c r="A137" s="49">
        <v>126</v>
      </c>
      <c r="B137" s="55" t="s">
        <v>712</v>
      </c>
      <c r="C137" s="57"/>
      <c r="D137" s="57"/>
      <c r="E137" s="58"/>
      <c r="F137" s="58"/>
      <c r="G137" s="48">
        <v>3207401.28</v>
      </c>
      <c r="H137" s="48">
        <v>3207401.28</v>
      </c>
      <c r="I137" s="48">
        <v>3207401.28</v>
      </c>
      <c r="J137" s="51">
        <v>3207401.28</v>
      </c>
      <c r="K137" s="48">
        <v>3106806.56</v>
      </c>
      <c r="L137" s="48">
        <v>3106806.56</v>
      </c>
      <c r="M137" s="53">
        <f t="shared" si="1"/>
        <v>0</v>
      </c>
      <c r="N137" s="53"/>
      <c r="P137" s="54"/>
    </row>
    <row r="138" spans="1:16" s="37" customFormat="1" ht="12" customHeight="1" x14ac:dyDescent="0.2">
      <c r="A138" s="49">
        <v>127</v>
      </c>
      <c r="B138" s="55" t="s">
        <v>715</v>
      </c>
      <c r="C138" s="57"/>
      <c r="D138" s="57"/>
      <c r="E138" s="58"/>
      <c r="F138" s="58"/>
      <c r="G138" s="48">
        <v>7802274.5800000001</v>
      </c>
      <c r="H138" s="48">
        <v>7802274.5800000001</v>
      </c>
      <c r="I138" s="48">
        <v>7802274.5800000001</v>
      </c>
      <c r="J138" s="51">
        <v>7802274.5800000001</v>
      </c>
      <c r="K138" s="48">
        <v>7609997.46</v>
      </c>
      <c r="L138" s="48">
        <v>7609997.46</v>
      </c>
      <c r="M138" s="53">
        <f t="shared" si="1"/>
        <v>0</v>
      </c>
      <c r="N138" s="53"/>
      <c r="P138" s="54"/>
    </row>
    <row r="139" spans="1:16" s="37" customFormat="1" ht="12" customHeight="1" x14ac:dyDescent="0.2">
      <c r="A139" s="49">
        <v>128</v>
      </c>
      <c r="B139" s="55" t="s">
        <v>719</v>
      </c>
      <c r="C139" s="57"/>
      <c r="D139" s="57"/>
      <c r="E139" s="58"/>
      <c r="F139" s="58"/>
      <c r="G139" s="48">
        <v>981705.99</v>
      </c>
      <c r="H139" s="48">
        <v>981705.99</v>
      </c>
      <c r="I139" s="48">
        <v>1023387.89</v>
      </c>
      <c r="J139" s="51">
        <v>1023387.89</v>
      </c>
      <c r="K139" s="48">
        <v>1023387.89</v>
      </c>
      <c r="L139" s="48">
        <v>1023387.89</v>
      </c>
      <c r="M139" s="53">
        <f t="shared" si="1"/>
        <v>0</v>
      </c>
      <c r="N139" s="53"/>
      <c r="P139" s="54"/>
    </row>
    <row r="140" spans="1:16" s="37" customFormat="1" ht="12.75" customHeight="1" x14ac:dyDescent="0.2">
      <c r="A140" s="49">
        <v>129</v>
      </c>
      <c r="B140" s="55" t="s">
        <v>725</v>
      </c>
      <c r="C140" s="57"/>
      <c r="D140" s="68"/>
      <c r="E140" s="58"/>
      <c r="F140" s="58"/>
      <c r="G140" s="48">
        <v>6563307.8300000001</v>
      </c>
      <c r="H140" s="48">
        <v>6563307.8300000001</v>
      </c>
      <c r="I140" s="48">
        <v>6968045.4199999999</v>
      </c>
      <c r="J140" s="51">
        <v>6968045.4199999999</v>
      </c>
      <c r="K140" s="48">
        <v>6968045.4199999999</v>
      </c>
      <c r="L140" s="48">
        <v>6968045.4199999999</v>
      </c>
      <c r="M140" s="53">
        <f t="shared" si="1"/>
        <v>0</v>
      </c>
      <c r="N140" s="53"/>
      <c r="P140" s="54"/>
    </row>
    <row r="141" spans="1:16" s="37" customFormat="1" ht="12" customHeight="1" x14ac:dyDescent="0.2">
      <c r="A141" s="49">
        <v>130</v>
      </c>
      <c r="B141" s="55" t="s">
        <v>727</v>
      </c>
      <c r="C141" s="57"/>
      <c r="D141" s="57"/>
      <c r="E141" s="58"/>
      <c r="F141" s="58"/>
      <c r="G141" s="48">
        <v>5467494.8399999999</v>
      </c>
      <c r="H141" s="48">
        <v>5467494.8399999999</v>
      </c>
      <c r="I141" s="48">
        <v>5467494.8399999999</v>
      </c>
      <c r="J141" s="51">
        <v>5467494.8399999999</v>
      </c>
      <c r="K141" s="48">
        <v>5310414.5</v>
      </c>
      <c r="L141" s="48">
        <v>5310414.5</v>
      </c>
      <c r="M141" s="53">
        <f t="shared" ref="M141:M159" si="2">L141-K141</f>
        <v>0</v>
      </c>
      <c r="N141" s="53"/>
      <c r="P141" s="54"/>
    </row>
    <row r="142" spans="1:16" s="37" customFormat="1" ht="12" customHeight="1" x14ac:dyDescent="0.2">
      <c r="A142" s="49">
        <v>131</v>
      </c>
      <c r="B142" s="55" t="s">
        <v>731</v>
      </c>
      <c r="C142" s="57">
        <v>3206</v>
      </c>
      <c r="D142" s="57"/>
      <c r="E142" s="58"/>
      <c r="F142" s="58"/>
      <c r="G142" s="48">
        <v>5480750.5700000003</v>
      </c>
      <c r="H142" s="48">
        <v>5480750.5700000003</v>
      </c>
      <c r="I142" s="48">
        <v>5480750.5700000003</v>
      </c>
      <c r="J142" s="51">
        <v>5480750.5700000003</v>
      </c>
      <c r="K142" s="48">
        <v>5480750.5700000003</v>
      </c>
      <c r="L142" s="48">
        <v>4278770.0599999996</v>
      </c>
      <c r="M142" s="53">
        <f t="shared" si="2"/>
        <v>-1201980.5100000007</v>
      </c>
      <c r="N142" s="53" t="s">
        <v>768</v>
      </c>
      <c r="P142" s="54"/>
    </row>
    <row r="143" spans="1:16" s="37" customFormat="1" ht="12" customHeight="1" x14ac:dyDescent="0.2">
      <c r="A143" s="49">
        <v>132</v>
      </c>
      <c r="B143" s="55" t="s">
        <v>733</v>
      </c>
      <c r="C143" s="57"/>
      <c r="D143" s="57"/>
      <c r="E143" s="58"/>
      <c r="F143" s="58"/>
      <c r="G143" s="48">
        <v>4565859.29</v>
      </c>
      <c r="H143" s="48">
        <v>4565859.29</v>
      </c>
      <c r="I143" s="48">
        <v>4565859.29</v>
      </c>
      <c r="J143" s="51">
        <v>4565859.29</v>
      </c>
      <c r="K143" s="48">
        <v>4565859.29</v>
      </c>
      <c r="L143" s="48">
        <v>3319975.65</v>
      </c>
      <c r="M143" s="53">
        <f t="shared" si="2"/>
        <v>-1245883.6400000001</v>
      </c>
      <c r="N143" s="53" t="s">
        <v>768</v>
      </c>
      <c r="P143" s="54"/>
    </row>
    <row r="144" spans="1:16" s="37" customFormat="1" ht="12" customHeight="1" x14ac:dyDescent="0.2">
      <c r="A144" s="49">
        <v>133</v>
      </c>
      <c r="B144" s="55" t="s">
        <v>734</v>
      </c>
      <c r="C144" s="57"/>
      <c r="D144" s="57"/>
      <c r="E144" s="58"/>
      <c r="F144" s="58"/>
      <c r="G144" s="48">
        <v>2282929.64</v>
      </c>
      <c r="H144" s="48">
        <v>2282929.64</v>
      </c>
      <c r="I144" s="48">
        <v>2282929.64</v>
      </c>
      <c r="J144" s="51">
        <v>2282929.64</v>
      </c>
      <c r="K144" s="48">
        <v>2282929.64</v>
      </c>
      <c r="L144" s="48">
        <v>1715014.1</v>
      </c>
      <c r="M144" s="53">
        <f t="shared" si="2"/>
        <v>-567915.54</v>
      </c>
      <c r="N144" s="53" t="s">
        <v>768</v>
      </c>
      <c r="P144" s="54"/>
    </row>
    <row r="145" spans="1:16" s="37" customFormat="1" ht="12.75" customHeight="1" x14ac:dyDescent="0.2">
      <c r="A145" s="49">
        <v>134</v>
      </c>
      <c r="B145" s="55" t="s">
        <v>735</v>
      </c>
      <c r="C145" s="57"/>
      <c r="D145" s="57"/>
      <c r="E145" s="58"/>
      <c r="F145" s="58"/>
      <c r="G145" s="48">
        <v>4396211.26</v>
      </c>
      <c r="H145" s="48">
        <v>4396211.26</v>
      </c>
      <c r="I145" s="48">
        <v>4396211.26</v>
      </c>
      <c r="J145" s="51">
        <v>4396211.26</v>
      </c>
      <c r="K145" s="48">
        <v>3938415.08</v>
      </c>
      <c r="L145" s="48">
        <v>3938415.08</v>
      </c>
      <c r="M145" s="53">
        <f t="shared" si="2"/>
        <v>0</v>
      </c>
      <c r="N145" s="53"/>
      <c r="O145" s="54"/>
      <c r="P145" s="54"/>
    </row>
    <row r="146" spans="1:16" s="37" customFormat="1" ht="12" customHeight="1" x14ac:dyDescent="0.2">
      <c r="A146" s="49">
        <v>135</v>
      </c>
      <c r="B146" s="55" t="s">
        <v>748</v>
      </c>
      <c r="C146" s="57"/>
      <c r="D146" s="57"/>
      <c r="E146" s="58"/>
      <c r="F146" s="58"/>
      <c r="G146" s="48">
        <v>306299</v>
      </c>
      <c r="H146" s="48">
        <v>306299</v>
      </c>
      <c r="I146" s="48">
        <v>306299</v>
      </c>
      <c r="J146" s="51">
        <v>306299</v>
      </c>
      <c r="K146" s="48">
        <v>306299</v>
      </c>
      <c r="L146" s="48">
        <v>306299</v>
      </c>
      <c r="M146" s="53">
        <f t="shared" si="2"/>
        <v>0</v>
      </c>
      <c r="N146" s="51"/>
      <c r="P146" s="54"/>
    </row>
    <row r="147" spans="1:16" s="37" customFormat="1" ht="11.25" customHeight="1" x14ac:dyDescent="0.2">
      <c r="A147" s="49">
        <v>136</v>
      </c>
      <c r="B147" s="55" t="s">
        <v>723</v>
      </c>
      <c r="C147" s="57"/>
      <c r="D147" s="57"/>
      <c r="E147" s="58"/>
      <c r="F147" s="58"/>
      <c r="G147" s="48"/>
      <c r="H147" s="48">
        <v>109195.64</v>
      </c>
      <c r="I147" s="48">
        <v>109195.64</v>
      </c>
      <c r="J147" s="51">
        <v>109195.64</v>
      </c>
      <c r="K147" s="48">
        <v>109195.64</v>
      </c>
      <c r="L147" s="48">
        <v>109195.64</v>
      </c>
      <c r="M147" s="53">
        <f t="shared" si="2"/>
        <v>0</v>
      </c>
      <c r="N147" s="51"/>
      <c r="P147" s="54"/>
    </row>
    <row r="148" spans="1:16" s="37" customFormat="1" ht="11.25" customHeight="1" x14ac:dyDescent="0.2">
      <c r="A148" s="49">
        <v>137</v>
      </c>
      <c r="B148" s="55" t="s">
        <v>770</v>
      </c>
      <c r="C148" s="57"/>
      <c r="D148" s="57"/>
      <c r="E148" s="58"/>
      <c r="F148" s="58"/>
      <c r="G148" s="48"/>
      <c r="H148" s="48">
        <v>2426896.7999999998</v>
      </c>
      <c r="I148" s="48">
        <v>2426896.7999999998</v>
      </c>
      <c r="J148" s="51">
        <v>2426896.7999999998</v>
      </c>
      <c r="K148" s="48">
        <v>2426896.7999999998</v>
      </c>
      <c r="L148" s="48">
        <v>2426896.7999999998</v>
      </c>
      <c r="M148" s="53">
        <f t="shared" si="2"/>
        <v>0</v>
      </c>
      <c r="N148" s="51"/>
      <c r="P148" s="54"/>
    </row>
    <row r="149" spans="1:16" s="37" customFormat="1" ht="11.25" customHeight="1" x14ac:dyDescent="0.2">
      <c r="A149" s="49">
        <v>138</v>
      </c>
      <c r="B149" s="55" t="s">
        <v>772</v>
      </c>
      <c r="C149" s="57"/>
      <c r="D149" s="57"/>
      <c r="E149" s="58"/>
      <c r="F149" s="58"/>
      <c r="G149" s="48"/>
      <c r="H149" s="48"/>
      <c r="I149" s="48">
        <v>960432.13</v>
      </c>
      <c r="J149" s="51">
        <v>960432.13</v>
      </c>
      <c r="K149" s="48">
        <v>960432.13</v>
      </c>
      <c r="L149" s="48">
        <v>960432.13</v>
      </c>
      <c r="M149" s="53">
        <f t="shared" si="2"/>
        <v>0</v>
      </c>
      <c r="N149" s="51"/>
      <c r="P149" s="54"/>
    </row>
    <row r="150" spans="1:16" s="37" customFormat="1" ht="11.25" customHeight="1" x14ac:dyDescent="0.2">
      <c r="A150" s="49">
        <v>139</v>
      </c>
      <c r="B150" s="55" t="s">
        <v>779</v>
      </c>
      <c r="C150" s="57"/>
      <c r="D150" s="57"/>
      <c r="E150" s="58"/>
      <c r="F150" s="58"/>
      <c r="G150" s="48"/>
      <c r="H150" s="48"/>
      <c r="I150" s="48">
        <v>0</v>
      </c>
      <c r="J150" s="51">
        <v>1803339</v>
      </c>
      <c r="K150" s="48">
        <v>1803339</v>
      </c>
      <c r="L150" s="48">
        <v>1803339</v>
      </c>
      <c r="M150" s="53">
        <f t="shared" si="2"/>
        <v>0</v>
      </c>
      <c r="N150" s="51"/>
      <c r="P150" s="54"/>
    </row>
    <row r="151" spans="1:16" s="37" customFormat="1" ht="11.25" customHeight="1" x14ac:dyDescent="0.2">
      <c r="A151" s="49">
        <v>140</v>
      </c>
      <c r="B151" s="55" t="s">
        <v>781</v>
      </c>
      <c r="C151" s="57"/>
      <c r="D151" s="57"/>
      <c r="E151" s="58"/>
      <c r="F151" s="58"/>
      <c r="G151" s="48"/>
      <c r="H151" s="48"/>
      <c r="I151" s="48">
        <v>0</v>
      </c>
      <c r="J151" s="51">
        <v>2308979.59</v>
      </c>
      <c r="K151" s="48">
        <v>2308979.59</v>
      </c>
      <c r="L151" s="48">
        <v>2308979.59</v>
      </c>
      <c r="M151" s="53">
        <f t="shared" si="2"/>
        <v>0</v>
      </c>
      <c r="N151" s="51"/>
      <c r="P151" s="54"/>
    </row>
    <row r="152" spans="1:16" s="37" customFormat="1" ht="11.25" customHeight="1" x14ac:dyDescent="0.2">
      <c r="A152" s="49">
        <v>141</v>
      </c>
      <c r="B152" s="55" t="s">
        <v>780</v>
      </c>
      <c r="C152" s="57"/>
      <c r="D152" s="57"/>
      <c r="E152" s="58"/>
      <c r="F152" s="58"/>
      <c r="G152" s="48"/>
      <c r="H152" s="48"/>
      <c r="I152" s="48">
        <v>0</v>
      </c>
      <c r="J152" s="51">
        <v>3869131</v>
      </c>
      <c r="K152" s="48">
        <v>3869131</v>
      </c>
      <c r="L152" s="48">
        <v>3869131</v>
      </c>
      <c r="M152" s="53">
        <f t="shared" si="2"/>
        <v>0</v>
      </c>
      <c r="N152" s="51"/>
      <c r="P152" s="54"/>
    </row>
    <row r="153" spans="1:16" s="37" customFormat="1" ht="11.25" customHeight="1" x14ac:dyDescent="0.2">
      <c r="A153" s="49">
        <v>142</v>
      </c>
      <c r="B153" s="55" t="s">
        <v>782</v>
      </c>
      <c r="C153" s="57"/>
      <c r="D153" s="57"/>
      <c r="E153" s="58"/>
      <c r="F153" s="58"/>
      <c r="G153" s="48"/>
      <c r="H153" s="48"/>
      <c r="I153" s="48">
        <v>0</v>
      </c>
      <c r="J153" s="51">
        <v>3095077.25</v>
      </c>
      <c r="K153" s="48">
        <v>3095077.25</v>
      </c>
      <c r="L153" s="48">
        <v>3095077.25</v>
      </c>
      <c r="M153" s="53">
        <f t="shared" si="2"/>
        <v>0</v>
      </c>
      <c r="N153" s="51"/>
      <c r="P153" s="54"/>
    </row>
    <row r="154" spans="1:16" s="37" customFormat="1" ht="11.25" customHeight="1" x14ac:dyDescent="0.2">
      <c r="A154" s="49">
        <v>143</v>
      </c>
      <c r="B154" s="55" t="s">
        <v>783</v>
      </c>
      <c r="C154" s="57"/>
      <c r="D154" s="57"/>
      <c r="E154" s="58"/>
      <c r="F154" s="58"/>
      <c r="G154" s="48"/>
      <c r="H154" s="48"/>
      <c r="I154" s="48">
        <v>0</v>
      </c>
      <c r="J154" s="51">
        <v>4055545.75</v>
      </c>
      <c r="K154" s="48">
        <v>4055545.75</v>
      </c>
      <c r="L154" s="48">
        <v>4055545.75</v>
      </c>
      <c r="M154" s="53">
        <f t="shared" si="2"/>
        <v>0</v>
      </c>
      <c r="N154" s="51"/>
      <c r="P154" s="54"/>
    </row>
    <row r="155" spans="1:16" s="37" customFormat="1" ht="11.25" customHeight="1" x14ac:dyDescent="0.2">
      <c r="A155" s="49">
        <v>144</v>
      </c>
      <c r="B155" s="55" t="s">
        <v>707</v>
      </c>
      <c r="C155" s="57"/>
      <c r="D155" s="57"/>
      <c r="E155" s="58"/>
      <c r="F155" s="58"/>
      <c r="G155" s="48"/>
      <c r="H155" s="48"/>
      <c r="I155" s="48">
        <v>0</v>
      </c>
      <c r="J155" s="51">
        <v>904569.06</v>
      </c>
      <c r="K155" s="48">
        <v>904569.06</v>
      </c>
      <c r="L155" s="48">
        <v>904569.06</v>
      </c>
      <c r="M155" s="53">
        <f t="shared" si="2"/>
        <v>0</v>
      </c>
      <c r="N155" s="51"/>
      <c r="P155" s="54"/>
    </row>
    <row r="156" spans="1:16" s="37" customFormat="1" ht="12.75" customHeight="1" x14ac:dyDescent="0.2">
      <c r="A156" s="49">
        <v>145</v>
      </c>
      <c r="B156" s="55" t="s">
        <v>797</v>
      </c>
      <c r="C156" s="57"/>
      <c r="D156" s="57"/>
      <c r="E156" s="58"/>
      <c r="F156" s="58"/>
      <c r="G156" s="48"/>
      <c r="H156" s="48"/>
      <c r="I156" s="48">
        <v>0</v>
      </c>
      <c r="J156" s="48">
        <v>0</v>
      </c>
      <c r="K156" s="48">
        <v>5101712</v>
      </c>
      <c r="L156" s="48">
        <v>5101712</v>
      </c>
      <c r="M156" s="53">
        <f t="shared" si="2"/>
        <v>0</v>
      </c>
      <c r="N156" s="51"/>
      <c r="P156" s="54"/>
    </row>
    <row r="157" spans="1:16" s="37" customFormat="1" ht="12" customHeight="1" x14ac:dyDescent="0.2">
      <c r="A157" s="49">
        <v>146</v>
      </c>
      <c r="B157" s="55" t="s">
        <v>798</v>
      </c>
      <c r="C157" s="57"/>
      <c r="D157" s="57"/>
      <c r="E157" s="58"/>
      <c r="F157" s="58"/>
      <c r="G157" s="48"/>
      <c r="H157" s="48"/>
      <c r="I157" s="48">
        <v>0</v>
      </c>
      <c r="J157" s="48">
        <v>0</v>
      </c>
      <c r="K157" s="48">
        <v>3519695.81</v>
      </c>
      <c r="L157" s="48">
        <v>3519695.81</v>
      </c>
      <c r="M157" s="53">
        <f t="shared" si="2"/>
        <v>0</v>
      </c>
      <c r="N157" s="51"/>
      <c r="P157" s="54"/>
    </row>
    <row r="158" spans="1:16" s="37" customFormat="1" ht="10.5" customHeight="1" x14ac:dyDescent="0.2">
      <c r="A158" s="49">
        <v>147</v>
      </c>
      <c r="B158" s="55" t="s">
        <v>801</v>
      </c>
      <c r="C158" s="57"/>
      <c r="D158" s="57"/>
      <c r="E158" s="58"/>
      <c r="F158" s="58"/>
      <c r="G158" s="48"/>
      <c r="H158" s="48"/>
      <c r="I158" s="48"/>
      <c r="J158" s="48">
        <v>0</v>
      </c>
      <c r="K158" s="48">
        <v>6058688.4000000004</v>
      </c>
      <c r="L158" s="48">
        <v>6058688.4000000004</v>
      </c>
      <c r="M158" s="53">
        <f t="shared" si="2"/>
        <v>0</v>
      </c>
      <c r="N158" s="51"/>
      <c r="P158" s="54"/>
    </row>
    <row r="159" spans="1:16" s="37" customFormat="1" ht="42" customHeight="1" x14ac:dyDescent="0.2">
      <c r="A159" s="49"/>
      <c r="B159" s="55" t="s">
        <v>394</v>
      </c>
      <c r="C159" s="57"/>
      <c r="D159" s="57"/>
      <c r="E159" s="58"/>
      <c r="F159" s="58"/>
      <c r="G159" s="48"/>
      <c r="H159" s="48"/>
      <c r="I159" s="48"/>
      <c r="J159" s="48"/>
      <c r="K159" s="48">
        <v>0</v>
      </c>
      <c r="L159" s="48">
        <v>1444152</v>
      </c>
      <c r="M159" s="53">
        <f t="shared" si="2"/>
        <v>1444152</v>
      </c>
      <c r="N159" s="51" t="s">
        <v>771</v>
      </c>
      <c r="P159" s="54"/>
    </row>
    <row r="160" spans="1:16" s="37" customFormat="1" ht="28.5" customHeight="1" x14ac:dyDescent="0.2">
      <c r="A160" s="458" t="s">
        <v>176</v>
      </c>
      <c r="B160" s="458"/>
      <c r="C160" s="48">
        <v>30649.599999999999</v>
      </c>
      <c r="D160" s="75"/>
      <c r="E160" s="48"/>
      <c r="F160" s="48"/>
      <c r="G160" s="48">
        <f>SUM(G12:G148)</f>
        <v>661810781.27000022</v>
      </c>
      <c r="H160" s="48">
        <f>SUM(H12:H149)</f>
        <v>654747774.7900002</v>
      </c>
      <c r="I160" s="48">
        <f>SUM(I12:I157)</f>
        <v>644976154.44000006</v>
      </c>
      <c r="J160" s="48">
        <f>SUM(J12:J158)</f>
        <v>643665089.94999993</v>
      </c>
      <c r="K160" s="48">
        <f>SUM(K12:K159)</f>
        <v>643084203.32000005</v>
      </c>
      <c r="L160" s="48">
        <f>SUM(L12:L159)</f>
        <v>631110019.66000009</v>
      </c>
      <c r="M160" s="48">
        <f>SUM(M12:M159)</f>
        <v>-11974183.66</v>
      </c>
      <c r="N160" s="48"/>
    </row>
    <row r="161" spans="1:15" s="37" customFormat="1" ht="12" customHeight="1" x14ac:dyDescent="0.2">
      <c r="A161" s="356" t="s">
        <v>178</v>
      </c>
      <c r="B161" s="357"/>
      <c r="C161" s="357"/>
      <c r="D161" s="357"/>
      <c r="E161" s="357"/>
      <c r="F161" s="357"/>
      <c r="G161" s="357"/>
      <c r="H161" s="357"/>
      <c r="I161" s="357"/>
      <c r="J161" s="357"/>
      <c r="K161" s="357"/>
      <c r="L161" s="357"/>
      <c r="M161" s="357"/>
      <c r="N161" s="357"/>
    </row>
    <row r="162" spans="1:15" s="37" customFormat="1" ht="12.75" customHeight="1" x14ac:dyDescent="0.2">
      <c r="A162" s="49">
        <v>148</v>
      </c>
      <c r="B162" s="59" t="s">
        <v>354</v>
      </c>
      <c r="C162" s="62"/>
      <c r="D162" s="57"/>
      <c r="E162" s="63"/>
      <c r="F162" s="63"/>
      <c r="G162" s="48">
        <v>3543386.29</v>
      </c>
      <c r="H162" s="48">
        <v>3543386.29</v>
      </c>
      <c r="I162" s="48">
        <f>H162</f>
        <v>3543386.29</v>
      </c>
      <c r="J162" s="48">
        <v>4812390.29</v>
      </c>
      <c r="K162" s="48">
        <v>4812390.29</v>
      </c>
      <c r="L162" s="48">
        <v>4785435.97</v>
      </c>
      <c r="M162" s="53">
        <f>L162-K162</f>
        <v>-26954.320000000298</v>
      </c>
      <c r="N162" s="53" t="s">
        <v>768</v>
      </c>
    </row>
    <row r="163" spans="1:15" s="37" customFormat="1" ht="12" customHeight="1" x14ac:dyDescent="0.2">
      <c r="A163" s="49">
        <v>149</v>
      </c>
      <c r="B163" s="59" t="s">
        <v>631</v>
      </c>
      <c r="C163" s="62"/>
      <c r="D163" s="57"/>
      <c r="E163" s="63"/>
      <c r="F163" s="63"/>
      <c r="G163" s="48">
        <v>3017903.44</v>
      </c>
      <c r="H163" s="48">
        <v>3017903.44</v>
      </c>
      <c r="I163" s="48">
        <f>H163</f>
        <v>3017903.44</v>
      </c>
      <c r="J163" s="48">
        <v>3017903.44</v>
      </c>
      <c r="K163" s="48">
        <v>3017903.44</v>
      </c>
      <c r="L163" s="48">
        <v>2873188.55</v>
      </c>
      <c r="M163" s="53">
        <f>L163-K163</f>
        <v>-144714.89000000013</v>
      </c>
      <c r="N163" s="53" t="s">
        <v>768</v>
      </c>
    </row>
    <row r="164" spans="1:15" s="37" customFormat="1" ht="12" customHeight="1" x14ac:dyDescent="0.2">
      <c r="A164" s="49">
        <v>150</v>
      </c>
      <c r="B164" s="59" t="s">
        <v>635</v>
      </c>
      <c r="C164" s="62"/>
      <c r="D164" s="57"/>
      <c r="E164" s="63"/>
      <c r="F164" s="63"/>
      <c r="G164" s="48">
        <v>3914961.37</v>
      </c>
      <c r="H164" s="48">
        <v>3914961.37</v>
      </c>
      <c r="I164" s="48">
        <f>H164</f>
        <v>3914961.37</v>
      </c>
      <c r="J164" s="48">
        <v>3914961.37</v>
      </c>
      <c r="K164" s="48">
        <v>2644367.21</v>
      </c>
      <c r="L164" s="48">
        <v>2644367.21</v>
      </c>
      <c r="M164" s="53">
        <f>L164-K164</f>
        <v>0</v>
      </c>
      <c r="N164" s="53"/>
    </row>
    <row r="165" spans="1:15" s="37" customFormat="1" ht="12" customHeight="1" x14ac:dyDescent="0.2">
      <c r="A165" s="49">
        <v>151</v>
      </c>
      <c r="B165" s="59" t="s">
        <v>638</v>
      </c>
      <c r="C165" s="62"/>
      <c r="D165" s="57"/>
      <c r="E165" s="63"/>
      <c r="F165" s="63"/>
      <c r="G165" s="48">
        <v>4106526.64</v>
      </c>
      <c r="H165" s="48">
        <v>4106526.64</v>
      </c>
      <c r="I165" s="48">
        <f>H165</f>
        <v>4106526.64</v>
      </c>
      <c r="J165" s="48">
        <v>4106526.64</v>
      </c>
      <c r="K165" s="48">
        <v>4106526.64</v>
      </c>
      <c r="L165" s="48">
        <v>3470777.43</v>
      </c>
      <c r="M165" s="53">
        <f>L165-K165</f>
        <v>-635749.21</v>
      </c>
      <c r="N165" s="53" t="s">
        <v>768</v>
      </c>
    </row>
    <row r="166" spans="1:15" s="91" customFormat="1" ht="12" customHeight="1" x14ac:dyDescent="0.2">
      <c r="A166" s="49">
        <v>152</v>
      </c>
      <c r="B166" s="59" t="s">
        <v>629</v>
      </c>
      <c r="C166" s="60"/>
      <c r="D166" s="57"/>
      <c r="E166" s="61"/>
      <c r="F166" s="61"/>
      <c r="G166" s="48">
        <v>6625444.5499999998</v>
      </c>
      <c r="H166" s="48">
        <v>6625444.5499999998</v>
      </c>
      <c r="I166" s="48">
        <f>H166</f>
        <v>6625444.5499999998</v>
      </c>
      <c r="J166" s="48">
        <v>6625444.5499999998</v>
      </c>
      <c r="K166" s="48">
        <v>6625444.5499999998</v>
      </c>
      <c r="L166" s="48">
        <v>4566006.91</v>
      </c>
      <c r="M166" s="53">
        <f>L166-K166</f>
        <v>-2059437.6399999997</v>
      </c>
      <c r="N166" s="53" t="s">
        <v>768</v>
      </c>
    </row>
    <row r="167" spans="1:15" s="37" customFormat="1" ht="26.25" customHeight="1" x14ac:dyDescent="0.2">
      <c r="A167" s="458" t="s">
        <v>179</v>
      </c>
      <c r="B167" s="458"/>
      <c r="C167" s="48">
        <v>0</v>
      </c>
      <c r="D167" s="75"/>
      <c r="E167" s="56"/>
      <c r="F167" s="56"/>
      <c r="G167" s="48">
        <f t="shared" ref="G167:M167" si="3">SUM(G162:G166)</f>
        <v>21208222.290000003</v>
      </c>
      <c r="H167" s="48">
        <f t="shared" si="3"/>
        <v>21208222.290000003</v>
      </c>
      <c r="I167" s="48">
        <f t="shared" si="3"/>
        <v>21208222.290000003</v>
      </c>
      <c r="J167" s="48">
        <f t="shared" si="3"/>
        <v>22477226.290000003</v>
      </c>
      <c r="K167" s="48">
        <f t="shared" si="3"/>
        <v>21206632.130000003</v>
      </c>
      <c r="L167" s="48">
        <f t="shared" si="3"/>
        <v>18339776.07</v>
      </c>
      <c r="M167" s="48">
        <f t="shared" si="3"/>
        <v>-2866856.06</v>
      </c>
      <c r="N167" s="48"/>
    </row>
    <row r="168" spans="1:15" s="37" customFormat="1" ht="12" customHeight="1" x14ac:dyDescent="0.2">
      <c r="A168" s="356" t="s">
        <v>138</v>
      </c>
      <c r="B168" s="357"/>
      <c r="C168" s="357"/>
      <c r="D168" s="357"/>
      <c r="E168" s="357"/>
      <c r="F168" s="357"/>
      <c r="G168" s="357"/>
      <c r="H168" s="357"/>
      <c r="I168" s="357"/>
      <c r="J168" s="357"/>
      <c r="K168" s="357"/>
      <c r="L168" s="357"/>
      <c r="M168" s="357"/>
      <c r="N168" s="357"/>
    </row>
    <row r="169" spans="1:15" s="37" customFormat="1" ht="12" customHeight="1" x14ac:dyDescent="0.2">
      <c r="A169" s="49">
        <v>153</v>
      </c>
      <c r="B169" s="65" t="s">
        <v>356</v>
      </c>
      <c r="C169" s="84">
        <v>4065.4</v>
      </c>
      <c r="D169" s="57"/>
      <c r="E169" s="85"/>
      <c r="F169" s="85"/>
      <c r="G169" s="48">
        <v>6483994.2999999998</v>
      </c>
      <c r="H169" s="48">
        <v>6483994.2999999998</v>
      </c>
      <c r="I169" s="48">
        <f>H169</f>
        <v>6483994.2999999998</v>
      </c>
      <c r="J169" s="48">
        <v>6483994.2999999998</v>
      </c>
      <c r="K169" s="48">
        <v>5184529.8</v>
      </c>
      <c r="L169" s="48">
        <v>5184529.8</v>
      </c>
      <c r="M169" s="53">
        <f>L169-K169</f>
        <v>0</v>
      </c>
      <c r="N169" s="53"/>
      <c r="O169" s="54"/>
    </row>
    <row r="170" spans="1:15" s="37" customFormat="1" ht="13.5" customHeight="1" x14ac:dyDescent="0.2">
      <c r="A170" s="49">
        <v>154</v>
      </c>
      <c r="B170" s="65" t="s">
        <v>357</v>
      </c>
      <c r="C170" s="84">
        <v>1546</v>
      </c>
      <c r="D170" s="57"/>
      <c r="E170" s="85"/>
      <c r="F170" s="85"/>
      <c r="G170" s="48">
        <v>6839537.8899999997</v>
      </c>
      <c r="H170" s="48">
        <v>6839537.8899999997</v>
      </c>
      <c r="I170" s="48">
        <f>H170</f>
        <v>6839537.8899999997</v>
      </c>
      <c r="J170" s="48">
        <v>6839537.8899999997</v>
      </c>
      <c r="K170" s="48">
        <v>3604203.16</v>
      </c>
      <c r="L170" s="48">
        <v>3417855.04</v>
      </c>
      <c r="M170" s="53">
        <f>L170-K170</f>
        <v>-186348.12000000011</v>
      </c>
      <c r="N170" s="53" t="s">
        <v>768</v>
      </c>
    </row>
    <row r="171" spans="1:15" s="37" customFormat="1" ht="12" customHeight="1" x14ac:dyDescent="0.2">
      <c r="A171" s="49">
        <v>155</v>
      </c>
      <c r="B171" s="65" t="s">
        <v>358</v>
      </c>
      <c r="C171" s="84">
        <v>6406.5</v>
      </c>
      <c r="D171" s="57"/>
      <c r="E171" s="85"/>
      <c r="F171" s="85"/>
      <c r="G171" s="48">
        <v>10078539.6</v>
      </c>
      <c r="H171" s="48">
        <v>10078539.6</v>
      </c>
      <c r="I171" s="48">
        <f>H171</f>
        <v>10078539.6</v>
      </c>
      <c r="J171" s="48">
        <v>10078539.6</v>
      </c>
      <c r="K171" s="48">
        <v>4115685.17</v>
      </c>
      <c r="L171" s="48">
        <v>4095998.5</v>
      </c>
      <c r="M171" s="53">
        <f>L171-K171</f>
        <v>-19686.669999999925</v>
      </c>
      <c r="N171" s="53" t="s">
        <v>768</v>
      </c>
    </row>
    <row r="172" spans="1:15" s="37" customFormat="1" ht="28.5" customHeight="1" x14ac:dyDescent="0.2">
      <c r="A172" s="458" t="s">
        <v>139</v>
      </c>
      <c r="B172" s="458"/>
      <c r="C172" s="48">
        <v>12017.9</v>
      </c>
      <c r="D172" s="75"/>
      <c r="E172" s="56"/>
      <c r="F172" s="56"/>
      <c r="G172" s="48">
        <f t="shared" ref="G172:M172" si="4">SUM(G169:G171)</f>
        <v>23402071.789999999</v>
      </c>
      <c r="H172" s="48">
        <f t="shared" si="4"/>
        <v>23402071.789999999</v>
      </c>
      <c r="I172" s="48">
        <f t="shared" si="4"/>
        <v>23402071.789999999</v>
      </c>
      <c r="J172" s="48">
        <f t="shared" si="4"/>
        <v>23402071.789999999</v>
      </c>
      <c r="K172" s="48">
        <f t="shared" si="4"/>
        <v>12904418.130000001</v>
      </c>
      <c r="L172" s="48">
        <f t="shared" si="4"/>
        <v>12698383.34</v>
      </c>
      <c r="M172" s="48">
        <f t="shared" si="4"/>
        <v>-206034.79000000004</v>
      </c>
      <c r="N172" s="48"/>
    </row>
    <row r="173" spans="1:15" s="37" customFormat="1" ht="12" customHeight="1" x14ac:dyDescent="0.2">
      <c r="A173" s="356" t="s">
        <v>710</v>
      </c>
      <c r="B173" s="357"/>
      <c r="C173" s="357"/>
      <c r="D173" s="357"/>
      <c r="E173" s="357"/>
      <c r="F173" s="357"/>
      <c r="G173" s="357"/>
      <c r="H173" s="357"/>
      <c r="I173" s="357"/>
      <c r="J173" s="357"/>
      <c r="K173" s="357"/>
      <c r="L173" s="357"/>
      <c r="M173" s="357"/>
      <c r="N173" s="357"/>
    </row>
    <row r="174" spans="1:15" s="37" customFormat="1" ht="12" customHeight="1" x14ac:dyDescent="0.2">
      <c r="A174" s="49">
        <v>156</v>
      </c>
      <c r="B174" s="67" t="s">
        <v>322</v>
      </c>
      <c r="C174" s="84">
        <v>4065.4</v>
      </c>
      <c r="D174" s="57"/>
      <c r="E174" s="85"/>
      <c r="F174" s="85"/>
      <c r="G174" s="48">
        <v>3538843.2</v>
      </c>
      <c r="H174" s="48">
        <v>3538843.2</v>
      </c>
      <c r="I174" s="48">
        <f>H174</f>
        <v>3538843.2</v>
      </c>
      <c r="J174" s="48">
        <v>2535169.17</v>
      </c>
      <c r="K174" s="48">
        <v>2535169.17</v>
      </c>
      <c r="L174" s="48">
        <v>2440958.48</v>
      </c>
      <c r="M174" s="53">
        <f>L174-K174</f>
        <v>-94210.689999999944</v>
      </c>
      <c r="N174" s="53" t="s">
        <v>768</v>
      </c>
      <c r="O174" s="54"/>
    </row>
    <row r="175" spans="1:15" s="37" customFormat="1" ht="13.5" customHeight="1" x14ac:dyDescent="0.2">
      <c r="A175" s="49">
        <v>157</v>
      </c>
      <c r="B175" s="67" t="s">
        <v>323</v>
      </c>
      <c r="C175" s="84">
        <v>1546</v>
      </c>
      <c r="D175" s="57"/>
      <c r="E175" s="85"/>
      <c r="F175" s="85"/>
      <c r="G175" s="48">
        <v>2253576.34</v>
      </c>
      <c r="H175" s="48">
        <v>2550643.54</v>
      </c>
      <c r="I175" s="48">
        <f>H175</f>
        <v>2550643.54</v>
      </c>
      <c r="J175" s="48">
        <v>2550643.54</v>
      </c>
      <c r="K175" s="48">
        <v>2550643.54</v>
      </c>
      <c r="L175" s="48">
        <v>2292086.39</v>
      </c>
      <c r="M175" s="53">
        <f>L175-K175</f>
        <v>-258557.14999999991</v>
      </c>
      <c r="N175" s="53" t="s">
        <v>768</v>
      </c>
    </row>
    <row r="176" spans="1:15" s="37" customFormat="1" ht="12.75" customHeight="1" x14ac:dyDescent="0.2">
      <c r="A176" s="49">
        <v>158</v>
      </c>
      <c r="B176" s="100" t="s">
        <v>76</v>
      </c>
      <c r="C176" s="92"/>
      <c r="D176" s="93"/>
      <c r="E176" s="92"/>
      <c r="F176" s="92"/>
      <c r="G176" s="48">
        <v>2891869.45</v>
      </c>
      <c r="H176" s="48">
        <v>2891869.45</v>
      </c>
      <c r="I176" s="48">
        <f>H176</f>
        <v>2891869.45</v>
      </c>
      <c r="J176" s="48">
        <v>2960336.45</v>
      </c>
      <c r="K176" s="48">
        <v>2961368.52</v>
      </c>
      <c r="L176" s="48">
        <v>2961368.52</v>
      </c>
      <c r="M176" s="53">
        <f>L176-K176</f>
        <v>0</v>
      </c>
      <c r="N176" s="53"/>
    </row>
    <row r="177" spans="1:19" s="37" customFormat="1" ht="12" customHeight="1" x14ac:dyDescent="0.2">
      <c r="A177" s="49">
        <v>159</v>
      </c>
      <c r="B177" s="66" t="s">
        <v>75</v>
      </c>
      <c r="C177" s="48">
        <v>875.6</v>
      </c>
      <c r="D177" s="57"/>
      <c r="E177" s="48"/>
      <c r="F177" s="48"/>
      <c r="G177" s="48">
        <v>3533041.92</v>
      </c>
      <c r="H177" s="48">
        <v>3533041.92</v>
      </c>
      <c r="I177" s="48">
        <f>H177</f>
        <v>3533041.92</v>
      </c>
      <c r="J177" s="48">
        <v>3533041.92</v>
      </c>
      <c r="K177" s="48">
        <v>3604864.74</v>
      </c>
      <c r="L177" s="48">
        <v>3604864.74</v>
      </c>
      <c r="M177" s="53">
        <f>L177-K177</f>
        <v>0</v>
      </c>
      <c r="N177" s="53"/>
    </row>
    <row r="178" spans="1:19" s="37" customFormat="1" ht="12.75" customHeight="1" x14ac:dyDescent="0.2">
      <c r="A178" s="49">
        <v>160</v>
      </c>
      <c r="B178" s="66" t="s">
        <v>784</v>
      </c>
      <c r="C178" s="48"/>
      <c r="D178" s="57"/>
      <c r="E178" s="48"/>
      <c r="F178" s="48"/>
      <c r="G178" s="48"/>
      <c r="H178" s="48"/>
      <c r="I178" s="48"/>
      <c r="J178" s="48">
        <v>1861279</v>
      </c>
      <c r="K178" s="48">
        <v>1861279</v>
      </c>
      <c r="L178" s="48">
        <v>1861279</v>
      </c>
      <c r="M178" s="53">
        <f>L178-K178</f>
        <v>0</v>
      </c>
      <c r="N178" s="53"/>
    </row>
    <row r="179" spans="1:19" s="37" customFormat="1" ht="29.25" customHeight="1" x14ac:dyDescent="0.2">
      <c r="A179" s="458" t="s">
        <v>709</v>
      </c>
      <c r="B179" s="458"/>
      <c r="C179" s="48">
        <v>5611.4</v>
      </c>
      <c r="D179" s="75"/>
      <c r="E179" s="56"/>
      <c r="F179" s="56"/>
      <c r="G179" s="48">
        <f>SUM(G174:G177)</f>
        <v>12217330.91</v>
      </c>
      <c r="H179" s="48">
        <f>SUM(H174:H177)</f>
        <v>12514398.110000001</v>
      </c>
      <c r="I179" s="48">
        <f>SUM(I174:I178)</f>
        <v>12514398.110000001</v>
      </c>
      <c r="J179" s="48">
        <f>SUM(J174:J178)</f>
        <v>13440470.08</v>
      </c>
      <c r="K179" s="48">
        <f>SUM(K174:K178)</f>
        <v>13513324.970000001</v>
      </c>
      <c r="L179" s="48">
        <f>SUM(L174:L178)</f>
        <v>13160557.130000001</v>
      </c>
      <c r="M179" s="48">
        <f>SUM(M174:M178)</f>
        <v>-352767.83999999985</v>
      </c>
      <c r="N179" s="48"/>
    </row>
    <row r="180" spans="1:19" s="37" customFormat="1" ht="12" customHeight="1" x14ac:dyDescent="0.2">
      <c r="A180" s="353" t="s">
        <v>182</v>
      </c>
      <c r="B180" s="354"/>
      <c r="C180" s="354"/>
      <c r="D180" s="354"/>
      <c r="E180" s="354"/>
      <c r="F180" s="354"/>
      <c r="G180" s="354"/>
      <c r="H180" s="354"/>
      <c r="I180" s="354"/>
      <c r="J180" s="354"/>
      <c r="K180" s="354"/>
      <c r="L180" s="354"/>
      <c r="M180" s="354"/>
      <c r="N180" s="354"/>
    </row>
    <row r="181" spans="1:19" s="37" customFormat="1" ht="12" customHeight="1" x14ac:dyDescent="0.2">
      <c r="A181" s="49">
        <v>161</v>
      </c>
      <c r="B181" s="97" t="s">
        <v>360</v>
      </c>
      <c r="C181" s="48">
        <v>702.8</v>
      </c>
      <c r="D181" s="57"/>
      <c r="E181" s="48"/>
      <c r="F181" s="48"/>
      <c r="G181" s="48">
        <v>3920579.29</v>
      </c>
      <c r="H181" s="48">
        <v>3141029.08</v>
      </c>
      <c r="I181" s="48">
        <f>H181</f>
        <v>3141029.08</v>
      </c>
      <c r="J181" s="48">
        <v>3141029.08</v>
      </c>
      <c r="K181" s="48">
        <v>3141029.08</v>
      </c>
      <c r="L181" s="48">
        <v>3141029.08</v>
      </c>
      <c r="M181" s="53">
        <f>L181-K181</f>
        <v>0</v>
      </c>
      <c r="N181" s="53"/>
    </row>
    <row r="182" spans="1:19" s="37" customFormat="1" ht="12" customHeight="1" x14ac:dyDescent="0.2">
      <c r="A182" s="49">
        <v>162</v>
      </c>
      <c r="B182" s="97" t="s">
        <v>361</v>
      </c>
      <c r="C182" s="48"/>
      <c r="D182" s="57"/>
      <c r="E182" s="48"/>
      <c r="F182" s="48"/>
      <c r="G182" s="48">
        <v>2525667.38</v>
      </c>
      <c r="H182" s="48">
        <v>2525667.38</v>
      </c>
      <c r="I182" s="48">
        <f>H182</f>
        <v>2525667.38</v>
      </c>
      <c r="J182" s="48">
        <v>2525667.38</v>
      </c>
      <c r="K182" s="48">
        <v>2525667.38</v>
      </c>
      <c r="L182" s="48">
        <v>2525667.38</v>
      </c>
      <c r="M182" s="53">
        <f>L182-K182</f>
        <v>0</v>
      </c>
      <c r="N182" s="53"/>
      <c r="S182" s="54"/>
    </row>
    <row r="183" spans="1:19" s="37" customFormat="1" ht="12" customHeight="1" x14ac:dyDescent="0.2">
      <c r="A183" s="49">
        <v>163</v>
      </c>
      <c r="B183" s="67" t="s">
        <v>362</v>
      </c>
      <c r="C183" s="48">
        <v>1798.2</v>
      </c>
      <c r="D183" s="57"/>
      <c r="E183" s="48"/>
      <c r="F183" s="48"/>
      <c r="G183" s="48">
        <v>2376006.65</v>
      </c>
      <c r="H183" s="48">
        <v>2376006.65</v>
      </c>
      <c r="I183" s="48">
        <f>H183</f>
        <v>2376006.65</v>
      </c>
      <c r="J183" s="48">
        <v>2376006.65</v>
      </c>
      <c r="K183" s="48">
        <v>2376006.65</v>
      </c>
      <c r="L183" s="48">
        <v>2376006.65</v>
      </c>
      <c r="M183" s="53">
        <f>L183-K183</f>
        <v>0</v>
      </c>
      <c r="N183" s="53"/>
    </row>
    <row r="184" spans="1:19" s="37" customFormat="1" ht="30" customHeight="1" x14ac:dyDescent="0.2">
      <c r="A184" s="459" t="s">
        <v>183</v>
      </c>
      <c r="B184" s="459"/>
      <c r="C184" s="76">
        <v>2501</v>
      </c>
      <c r="D184" s="70"/>
      <c r="E184" s="48"/>
      <c r="F184" s="48"/>
      <c r="G184" s="76">
        <f t="shared" ref="G184:M184" si="5">SUM(G181:G183)</f>
        <v>8822253.3200000003</v>
      </c>
      <c r="H184" s="76">
        <f t="shared" si="5"/>
        <v>8042703.1099999994</v>
      </c>
      <c r="I184" s="76">
        <f t="shared" si="5"/>
        <v>8042703.1099999994</v>
      </c>
      <c r="J184" s="76">
        <f t="shared" si="5"/>
        <v>8042703.1099999994</v>
      </c>
      <c r="K184" s="76">
        <f t="shared" si="5"/>
        <v>8042703.1099999994</v>
      </c>
      <c r="L184" s="76">
        <f t="shared" si="5"/>
        <v>8042703.1099999994</v>
      </c>
      <c r="M184" s="76">
        <f t="shared" si="5"/>
        <v>0</v>
      </c>
      <c r="N184" s="76"/>
    </row>
    <row r="185" spans="1:19" s="37" customFormat="1" ht="12" customHeight="1" x14ac:dyDescent="0.2">
      <c r="A185" s="356" t="s">
        <v>181</v>
      </c>
      <c r="B185" s="357"/>
      <c r="C185" s="357"/>
      <c r="D185" s="357"/>
      <c r="E185" s="357"/>
      <c r="F185" s="357"/>
      <c r="G185" s="357"/>
      <c r="H185" s="357"/>
      <c r="I185" s="357"/>
      <c r="J185" s="357"/>
      <c r="K185" s="357"/>
      <c r="L185" s="357"/>
      <c r="M185" s="357"/>
      <c r="N185" s="357"/>
    </row>
    <row r="186" spans="1:19" s="37" customFormat="1" ht="12" customHeight="1" x14ac:dyDescent="0.2">
      <c r="A186" s="49">
        <v>164</v>
      </c>
      <c r="B186" s="71" t="s">
        <v>651</v>
      </c>
      <c r="C186" s="62">
        <v>977.9</v>
      </c>
      <c r="D186" s="57"/>
      <c r="E186" s="63"/>
      <c r="F186" s="63"/>
      <c r="G186" s="48">
        <v>5028861.2300000004</v>
      </c>
      <c r="H186" s="48">
        <v>5028861.2300000004</v>
      </c>
      <c r="I186" s="48">
        <f>H186</f>
        <v>5028861.2300000004</v>
      </c>
      <c r="J186" s="48">
        <v>5028861.2300000004</v>
      </c>
      <c r="K186" s="48">
        <v>5028861.2300000004</v>
      </c>
      <c r="L186" s="48">
        <v>4941577.7300000004</v>
      </c>
      <c r="M186" s="53">
        <f t="shared" ref="M186:M191" si="6">L186-K186</f>
        <v>-87283.5</v>
      </c>
      <c r="N186" s="53" t="s">
        <v>768</v>
      </c>
    </row>
    <row r="187" spans="1:19" s="37" customFormat="1" ht="12" customHeight="1" x14ac:dyDescent="0.2">
      <c r="A187" s="49">
        <v>165</v>
      </c>
      <c r="B187" s="71" t="s">
        <v>652</v>
      </c>
      <c r="C187" s="62"/>
      <c r="D187" s="57"/>
      <c r="E187" s="63"/>
      <c r="F187" s="63"/>
      <c r="G187" s="48">
        <v>5304421.47</v>
      </c>
      <c r="H187" s="48">
        <v>5304421.47</v>
      </c>
      <c r="I187" s="48">
        <f>H187</f>
        <v>5304421.47</v>
      </c>
      <c r="J187" s="48">
        <v>5304421.47</v>
      </c>
      <c r="K187" s="48">
        <v>5304421.47</v>
      </c>
      <c r="L187" s="48">
        <v>4696384.07</v>
      </c>
      <c r="M187" s="53">
        <f t="shared" si="6"/>
        <v>-608037.39999999944</v>
      </c>
      <c r="N187" s="53" t="s">
        <v>768</v>
      </c>
    </row>
    <row r="188" spans="1:19" s="37" customFormat="1" ht="12" customHeight="1" x14ac:dyDescent="0.2">
      <c r="A188" s="49">
        <v>166</v>
      </c>
      <c r="B188" s="71" t="s">
        <v>653</v>
      </c>
      <c r="C188" s="62"/>
      <c r="D188" s="57"/>
      <c r="E188" s="63"/>
      <c r="F188" s="63"/>
      <c r="G188" s="48">
        <v>5491064.7800000003</v>
      </c>
      <c r="H188" s="48">
        <v>5491064.7800000003</v>
      </c>
      <c r="I188" s="48">
        <f>H188</f>
        <v>5491064.7800000003</v>
      </c>
      <c r="J188" s="48">
        <v>5491064.7800000003</v>
      </c>
      <c r="K188" s="48">
        <v>5491064.7800000003</v>
      </c>
      <c r="L188" s="48">
        <v>5558487.8700000001</v>
      </c>
      <c r="M188" s="53">
        <f t="shared" si="6"/>
        <v>67423.089999999851</v>
      </c>
      <c r="N188" s="53" t="s">
        <v>768</v>
      </c>
    </row>
    <row r="189" spans="1:19" s="37" customFormat="1" ht="12" customHeight="1" x14ac:dyDescent="0.2">
      <c r="A189" s="49">
        <v>167</v>
      </c>
      <c r="B189" s="71" t="s">
        <v>654</v>
      </c>
      <c r="C189" s="62"/>
      <c r="D189" s="57"/>
      <c r="E189" s="63"/>
      <c r="F189" s="63"/>
      <c r="G189" s="48">
        <v>5455174.8300000001</v>
      </c>
      <c r="H189" s="48">
        <v>5455174.8300000001</v>
      </c>
      <c r="I189" s="48">
        <f>H189</f>
        <v>5455174.8300000001</v>
      </c>
      <c r="J189" s="48">
        <v>5455174.8300000001</v>
      </c>
      <c r="K189" s="48">
        <v>5455174.8300000001</v>
      </c>
      <c r="L189" s="48">
        <v>4269893.57</v>
      </c>
      <c r="M189" s="53">
        <f t="shared" si="6"/>
        <v>-1185281.2599999998</v>
      </c>
      <c r="N189" s="53" t="s">
        <v>768</v>
      </c>
    </row>
    <row r="190" spans="1:19" s="37" customFormat="1" ht="12" customHeight="1" x14ac:dyDescent="0.2">
      <c r="A190" s="49">
        <v>168</v>
      </c>
      <c r="B190" s="71" t="s">
        <v>642</v>
      </c>
      <c r="C190" s="72"/>
      <c r="D190" s="73"/>
      <c r="E190" s="74"/>
      <c r="F190" s="74"/>
      <c r="G190" s="48">
        <v>6823460.75</v>
      </c>
      <c r="H190" s="48">
        <v>6823460.75</v>
      </c>
      <c r="I190" s="48">
        <f>H190</f>
        <v>6823460.75</v>
      </c>
      <c r="J190" s="48">
        <v>6823460.75</v>
      </c>
      <c r="K190" s="48">
        <v>7376291.8899999997</v>
      </c>
      <c r="L190" s="48">
        <v>7376291.8899999997</v>
      </c>
      <c r="M190" s="53">
        <f t="shared" si="6"/>
        <v>0</v>
      </c>
      <c r="N190" s="53"/>
    </row>
    <row r="191" spans="1:19" s="37" customFormat="1" ht="12" customHeight="1" x14ac:dyDescent="0.2">
      <c r="A191" s="49">
        <v>169</v>
      </c>
      <c r="B191" s="71" t="s">
        <v>705</v>
      </c>
      <c r="C191" s="72"/>
      <c r="D191" s="73"/>
      <c r="E191" s="74"/>
      <c r="F191" s="74"/>
      <c r="G191" s="48">
        <v>18010676.48</v>
      </c>
      <c r="H191" s="48">
        <v>18010676.48</v>
      </c>
      <c r="I191" s="48">
        <v>19293574.48</v>
      </c>
      <c r="J191" s="48">
        <v>18626756</v>
      </c>
      <c r="K191" s="48">
        <v>18626756</v>
      </c>
      <c r="L191" s="48">
        <v>18626756</v>
      </c>
      <c r="M191" s="53">
        <f t="shared" si="6"/>
        <v>0</v>
      </c>
      <c r="N191" s="53"/>
      <c r="O191" s="54"/>
    </row>
    <row r="192" spans="1:19" s="37" customFormat="1" ht="24.75" customHeight="1" x14ac:dyDescent="0.2">
      <c r="A192" s="458" t="s">
        <v>180</v>
      </c>
      <c r="B192" s="458"/>
      <c r="C192" s="48">
        <v>977.9</v>
      </c>
      <c r="D192" s="75"/>
      <c r="E192" s="56"/>
      <c r="F192" s="56"/>
      <c r="G192" s="48">
        <f t="shared" ref="G192:M192" si="7">SUM(G186:G191)</f>
        <v>46113659.540000007</v>
      </c>
      <c r="H192" s="48">
        <f t="shared" si="7"/>
        <v>46113659.540000007</v>
      </c>
      <c r="I192" s="48">
        <f t="shared" si="7"/>
        <v>47396557.540000007</v>
      </c>
      <c r="J192" s="48">
        <f t="shared" si="7"/>
        <v>46729739.060000002</v>
      </c>
      <c r="K192" s="48">
        <f t="shared" si="7"/>
        <v>47282570.200000003</v>
      </c>
      <c r="L192" s="48">
        <f t="shared" si="7"/>
        <v>45469391.130000003</v>
      </c>
      <c r="M192" s="48">
        <f t="shared" si="7"/>
        <v>-1813179.0699999994</v>
      </c>
      <c r="N192" s="48"/>
    </row>
    <row r="193" spans="1:14" s="37" customFormat="1" ht="12" customHeight="1" x14ac:dyDescent="0.2">
      <c r="A193" s="353" t="s">
        <v>184</v>
      </c>
      <c r="B193" s="354"/>
      <c r="C193" s="354"/>
      <c r="D193" s="354"/>
      <c r="E193" s="354"/>
      <c r="F193" s="354"/>
      <c r="G193" s="354"/>
      <c r="H193" s="354"/>
      <c r="I193" s="354"/>
      <c r="J193" s="354"/>
      <c r="K193" s="354"/>
      <c r="L193" s="354"/>
      <c r="M193" s="354"/>
      <c r="N193" s="354"/>
    </row>
    <row r="194" spans="1:14" s="37" customFormat="1" ht="12" customHeight="1" x14ac:dyDescent="0.2">
      <c r="A194" s="49">
        <v>170</v>
      </c>
      <c r="B194" s="100" t="s">
        <v>658</v>
      </c>
      <c r="C194" s="48">
        <v>702.8</v>
      </c>
      <c r="D194" s="57"/>
      <c r="E194" s="48"/>
      <c r="F194" s="48"/>
      <c r="G194" s="48">
        <v>2061484.82</v>
      </c>
      <c r="H194" s="48">
        <v>2061484.82</v>
      </c>
      <c r="I194" s="48">
        <f>H194</f>
        <v>2061484.82</v>
      </c>
      <c r="J194" s="48">
        <v>2061484.82</v>
      </c>
      <c r="K194" s="48">
        <v>2061484.82</v>
      </c>
      <c r="L194" s="48">
        <v>2061484.82</v>
      </c>
      <c r="M194" s="53">
        <f>L194-K194</f>
        <v>0</v>
      </c>
      <c r="N194" s="53"/>
    </row>
    <row r="195" spans="1:14" s="37" customFormat="1" ht="12" customHeight="1" x14ac:dyDescent="0.2">
      <c r="A195" s="49">
        <v>171</v>
      </c>
      <c r="B195" s="100" t="s">
        <v>659</v>
      </c>
      <c r="C195" s="48"/>
      <c r="D195" s="57"/>
      <c r="E195" s="48"/>
      <c r="F195" s="48"/>
      <c r="G195" s="48">
        <v>2550011.29</v>
      </c>
      <c r="H195" s="48">
        <v>2550011.29</v>
      </c>
      <c r="I195" s="48">
        <f>H195</f>
        <v>2550011.29</v>
      </c>
      <c r="J195" s="48">
        <v>2550011.29</v>
      </c>
      <c r="K195" s="48">
        <v>2550011.29</v>
      </c>
      <c r="L195" s="48">
        <v>2204199.25</v>
      </c>
      <c r="M195" s="53">
        <f>L195-K195</f>
        <v>-345812.04000000004</v>
      </c>
      <c r="N195" s="53" t="s">
        <v>768</v>
      </c>
    </row>
    <row r="196" spans="1:14" s="37" customFormat="1" ht="12" customHeight="1" x14ac:dyDescent="0.2">
      <c r="A196" s="49">
        <v>172</v>
      </c>
      <c r="B196" s="100" t="s">
        <v>660</v>
      </c>
      <c r="C196" s="48">
        <v>1798.2</v>
      </c>
      <c r="D196" s="57"/>
      <c r="E196" s="48"/>
      <c r="F196" s="48"/>
      <c r="G196" s="48">
        <v>1405487.81</v>
      </c>
      <c r="H196" s="48">
        <v>1405487.81</v>
      </c>
      <c r="I196" s="48">
        <f>H196</f>
        <v>1405487.81</v>
      </c>
      <c r="J196" s="48">
        <v>1405487.81</v>
      </c>
      <c r="K196" s="48">
        <v>1405487.81</v>
      </c>
      <c r="L196" s="48">
        <v>1405487.81</v>
      </c>
      <c r="M196" s="53">
        <f>L196-K196</f>
        <v>0</v>
      </c>
      <c r="N196" s="53"/>
    </row>
    <row r="197" spans="1:14" s="37" customFormat="1" ht="42" customHeight="1" x14ac:dyDescent="0.2">
      <c r="A197" s="459" t="s">
        <v>217</v>
      </c>
      <c r="B197" s="459"/>
      <c r="C197" s="76">
        <v>2501</v>
      </c>
      <c r="D197" s="70"/>
      <c r="E197" s="48"/>
      <c r="F197" s="48"/>
      <c r="G197" s="76">
        <f t="shared" ref="G197:M197" si="8">SUM(G194:G196)</f>
        <v>6016983.9199999999</v>
      </c>
      <c r="H197" s="76">
        <f t="shared" si="8"/>
        <v>6016983.9199999999</v>
      </c>
      <c r="I197" s="76">
        <f t="shared" si="8"/>
        <v>6016983.9199999999</v>
      </c>
      <c r="J197" s="76">
        <f t="shared" si="8"/>
        <v>6016983.9199999999</v>
      </c>
      <c r="K197" s="76">
        <f t="shared" si="8"/>
        <v>6016983.9199999999</v>
      </c>
      <c r="L197" s="76">
        <f t="shared" si="8"/>
        <v>5671171.8800000008</v>
      </c>
      <c r="M197" s="76">
        <f t="shared" si="8"/>
        <v>-345812.04000000004</v>
      </c>
      <c r="N197" s="76"/>
    </row>
    <row r="198" spans="1:14" s="37" customFormat="1" ht="12" customHeight="1" x14ac:dyDescent="0.2">
      <c r="A198" s="356" t="s">
        <v>205</v>
      </c>
      <c r="B198" s="357"/>
      <c r="C198" s="357"/>
      <c r="D198" s="357"/>
      <c r="E198" s="357"/>
      <c r="F198" s="357"/>
      <c r="G198" s="357"/>
      <c r="H198" s="357"/>
      <c r="I198" s="357"/>
      <c r="J198" s="357"/>
      <c r="K198" s="357"/>
      <c r="L198" s="357"/>
      <c r="M198" s="357"/>
      <c r="N198" s="357"/>
    </row>
    <row r="199" spans="1:14" s="37" customFormat="1" ht="12" customHeight="1" x14ac:dyDescent="0.2">
      <c r="A199" s="49">
        <v>173</v>
      </c>
      <c r="B199" s="100" t="s">
        <v>363</v>
      </c>
      <c r="C199" s="48">
        <v>961.6</v>
      </c>
      <c r="D199" s="57"/>
      <c r="E199" s="48"/>
      <c r="F199" s="48"/>
      <c r="G199" s="48">
        <v>2588063.84</v>
      </c>
      <c r="H199" s="48">
        <v>2588063.84</v>
      </c>
      <c r="I199" s="48">
        <v>2588063.84</v>
      </c>
      <c r="J199" s="48">
        <v>2588063.84</v>
      </c>
      <c r="K199" s="48">
        <v>2588063.84</v>
      </c>
      <c r="L199" s="48">
        <v>2588063.84</v>
      </c>
      <c r="M199" s="53">
        <f t="shared" ref="M199:M209" si="9">L199-K199</f>
        <v>0</v>
      </c>
      <c r="N199" s="53"/>
    </row>
    <row r="200" spans="1:14" s="37" customFormat="1" ht="12" customHeight="1" x14ac:dyDescent="0.2">
      <c r="A200" s="49">
        <v>174</v>
      </c>
      <c r="B200" s="100" t="s">
        <v>364</v>
      </c>
      <c r="C200" s="48">
        <v>964.1</v>
      </c>
      <c r="D200" s="57"/>
      <c r="E200" s="48"/>
      <c r="F200" s="48"/>
      <c r="G200" s="48">
        <v>1619442.69</v>
      </c>
      <c r="H200" s="48">
        <v>1619442.69</v>
      </c>
      <c r="I200" s="48">
        <v>1619442.69</v>
      </c>
      <c r="J200" s="48">
        <v>1619442.69</v>
      </c>
      <c r="K200" s="48">
        <v>1619442.69</v>
      </c>
      <c r="L200" s="48">
        <v>1619442.69</v>
      </c>
      <c r="M200" s="53">
        <f t="shared" si="9"/>
        <v>0</v>
      </c>
      <c r="N200" s="53"/>
    </row>
    <row r="201" spans="1:14" s="37" customFormat="1" ht="12" customHeight="1" x14ac:dyDescent="0.2">
      <c r="A201" s="49">
        <v>175</v>
      </c>
      <c r="B201" s="100" t="s">
        <v>665</v>
      </c>
      <c r="C201" s="48">
        <v>961.6</v>
      </c>
      <c r="D201" s="57"/>
      <c r="E201" s="48"/>
      <c r="F201" s="48"/>
      <c r="G201" s="48">
        <v>4137161.45</v>
      </c>
      <c r="H201" s="48">
        <v>4137161.45</v>
      </c>
      <c r="I201" s="48">
        <v>4035429.77</v>
      </c>
      <c r="J201" s="48">
        <v>4035429.77</v>
      </c>
      <c r="K201" s="48">
        <v>4035429.77</v>
      </c>
      <c r="L201" s="48">
        <v>4035429.77</v>
      </c>
      <c r="M201" s="53">
        <f t="shared" si="9"/>
        <v>0</v>
      </c>
      <c r="N201" s="53"/>
    </row>
    <row r="202" spans="1:14" s="37" customFormat="1" ht="12" customHeight="1" x14ac:dyDescent="0.2">
      <c r="A202" s="49">
        <v>176</v>
      </c>
      <c r="B202" s="100" t="s">
        <v>670</v>
      </c>
      <c r="C202" s="48">
        <v>1676.6</v>
      </c>
      <c r="D202" s="57"/>
      <c r="E202" s="48"/>
      <c r="F202" s="48"/>
      <c r="G202" s="48">
        <v>3278977.56</v>
      </c>
      <c r="H202" s="48">
        <v>3278977.56</v>
      </c>
      <c r="I202" s="48">
        <v>3278977.56</v>
      </c>
      <c r="J202" s="48">
        <v>3278977.56</v>
      </c>
      <c r="K202" s="48">
        <v>3278977.56</v>
      </c>
      <c r="L202" s="48">
        <v>3278977.56</v>
      </c>
      <c r="M202" s="53">
        <f t="shared" si="9"/>
        <v>0</v>
      </c>
      <c r="N202" s="53"/>
    </row>
    <row r="203" spans="1:14" s="37" customFormat="1" ht="12" customHeight="1" x14ac:dyDescent="0.2">
      <c r="A203" s="49">
        <v>177</v>
      </c>
      <c r="B203" s="100" t="s">
        <v>671</v>
      </c>
      <c r="C203" s="48"/>
      <c r="D203" s="57"/>
      <c r="E203" s="48"/>
      <c r="F203" s="48"/>
      <c r="G203" s="48">
        <v>3456810.28</v>
      </c>
      <c r="H203" s="48">
        <v>3456810.28</v>
      </c>
      <c r="I203" s="48">
        <v>3456810.28</v>
      </c>
      <c r="J203" s="48">
        <v>3456810.28</v>
      </c>
      <c r="K203" s="48">
        <v>3456810.28</v>
      </c>
      <c r="L203" s="48">
        <v>3456810.28</v>
      </c>
      <c r="M203" s="53">
        <f t="shared" si="9"/>
        <v>0</v>
      </c>
      <c r="N203" s="53"/>
    </row>
    <row r="204" spans="1:14" s="37" customFormat="1" ht="12" customHeight="1" x14ac:dyDescent="0.2">
      <c r="A204" s="49">
        <v>178</v>
      </c>
      <c r="B204" s="100" t="s">
        <v>366</v>
      </c>
      <c r="C204" s="48"/>
      <c r="D204" s="57"/>
      <c r="E204" s="48"/>
      <c r="F204" s="48"/>
      <c r="G204" s="48">
        <v>2713576.77</v>
      </c>
      <c r="H204" s="48">
        <v>2713576.77</v>
      </c>
      <c r="I204" s="48">
        <v>2136239.9300000002</v>
      </c>
      <c r="J204" s="48">
        <v>2136239.9300000002</v>
      </c>
      <c r="K204" s="48">
        <v>2136239.9300000002</v>
      </c>
      <c r="L204" s="48">
        <v>2136239.9300000002</v>
      </c>
      <c r="M204" s="53">
        <f t="shared" si="9"/>
        <v>0</v>
      </c>
      <c r="N204" s="53"/>
    </row>
    <row r="205" spans="1:14" s="37" customFormat="1" ht="12" customHeight="1" x14ac:dyDescent="0.2">
      <c r="A205" s="49">
        <v>179</v>
      </c>
      <c r="B205" s="100" t="s">
        <v>367</v>
      </c>
      <c r="C205" s="48"/>
      <c r="D205" s="57"/>
      <c r="E205" s="48"/>
      <c r="F205" s="48"/>
      <c r="G205" s="48">
        <v>11136084.939999999</v>
      </c>
      <c r="H205" s="48">
        <v>11136084.939999999</v>
      </c>
      <c r="I205" s="48">
        <v>9253951.8300000001</v>
      </c>
      <c r="J205" s="48">
        <v>9253951.8300000001</v>
      </c>
      <c r="K205" s="48">
        <v>9253951.8300000001</v>
      </c>
      <c r="L205" s="48">
        <v>9253951.8300000001</v>
      </c>
      <c r="M205" s="53">
        <f t="shared" si="9"/>
        <v>0</v>
      </c>
      <c r="N205" s="53"/>
    </row>
    <row r="206" spans="1:14" s="37" customFormat="1" ht="12" customHeight="1" x14ac:dyDescent="0.2">
      <c r="A206" s="49">
        <v>180</v>
      </c>
      <c r="B206" s="100" t="s">
        <v>368</v>
      </c>
      <c r="C206" s="48"/>
      <c r="D206" s="57"/>
      <c r="E206" s="48"/>
      <c r="F206" s="48"/>
      <c r="G206" s="48">
        <v>2627926.66</v>
      </c>
      <c r="H206" s="48">
        <v>2495961.39</v>
      </c>
      <c r="I206" s="48">
        <v>2495961.39</v>
      </c>
      <c r="J206" s="48">
        <v>2495961.39</v>
      </c>
      <c r="K206" s="48">
        <v>2495961.39</v>
      </c>
      <c r="L206" s="48">
        <v>2495961.39</v>
      </c>
      <c r="M206" s="53">
        <f t="shared" si="9"/>
        <v>0</v>
      </c>
      <c r="N206" s="53"/>
    </row>
    <row r="207" spans="1:14" s="37" customFormat="1" ht="12" customHeight="1" x14ac:dyDescent="0.2">
      <c r="A207" s="49">
        <v>181</v>
      </c>
      <c r="B207" s="100" t="s">
        <v>369</v>
      </c>
      <c r="C207" s="48"/>
      <c r="D207" s="57"/>
      <c r="E207" s="48"/>
      <c r="F207" s="48"/>
      <c r="G207" s="48">
        <v>1484284.51</v>
      </c>
      <c r="H207" s="48">
        <v>1484284.51</v>
      </c>
      <c r="I207" s="48">
        <v>1484284.51</v>
      </c>
      <c r="J207" s="48">
        <v>1484284.51</v>
      </c>
      <c r="K207" s="48">
        <v>1238157.8</v>
      </c>
      <c r="L207" s="48">
        <v>1238157.8</v>
      </c>
      <c r="M207" s="53">
        <f t="shared" si="9"/>
        <v>0</v>
      </c>
      <c r="N207" s="53"/>
    </row>
    <row r="208" spans="1:14" s="37" customFormat="1" ht="12" customHeight="1" x14ac:dyDescent="0.2">
      <c r="A208" s="49">
        <v>182</v>
      </c>
      <c r="B208" s="100" t="s">
        <v>697</v>
      </c>
      <c r="C208" s="48"/>
      <c r="D208" s="57"/>
      <c r="E208" s="48"/>
      <c r="F208" s="48"/>
      <c r="G208" s="48">
        <v>4842699.4400000004</v>
      </c>
      <c r="H208" s="48">
        <v>4842699.4400000004</v>
      </c>
      <c r="I208" s="48">
        <v>4842699.4400000004</v>
      </c>
      <c r="J208" s="48">
        <v>4591337.9000000004</v>
      </c>
      <c r="K208" s="48">
        <v>4591337.9000000004</v>
      </c>
      <c r="L208" s="48">
        <v>4591337.9000000004</v>
      </c>
      <c r="M208" s="53">
        <f t="shared" si="9"/>
        <v>0</v>
      </c>
      <c r="N208" s="53"/>
    </row>
    <row r="209" spans="1:14" s="37" customFormat="1" ht="12" customHeight="1" x14ac:dyDescent="0.2">
      <c r="A209" s="49">
        <v>183</v>
      </c>
      <c r="B209" s="100" t="s">
        <v>706</v>
      </c>
      <c r="C209" s="48"/>
      <c r="D209" s="57"/>
      <c r="E209" s="48"/>
      <c r="F209" s="48"/>
      <c r="G209" s="48">
        <v>8811885.1899999995</v>
      </c>
      <c r="H209" s="48">
        <v>8811885.1899999995</v>
      </c>
      <c r="I209" s="48">
        <v>8811885.1899999995</v>
      </c>
      <c r="J209" s="48">
        <v>8811885.1899999995</v>
      </c>
      <c r="K209" s="48">
        <v>9565099.5099999998</v>
      </c>
      <c r="L209" s="48">
        <v>9565099.5099999998</v>
      </c>
      <c r="M209" s="53">
        <f t="shared" si="9"/>
        <v>0</v>
      </c>
      <c r="N209" s="53"/>
    </row>
    <row r="210" spans="1:14" s="37" customFormat="1" ht="27.75" customHeight="1" x14ac:dyDescent="0.2">
      <c r="A210" s="458" t="s">
        <v>185</v>
      </c>
      <c r="B210" s="458"/>
      <c r="C210" s="48">
        <v>4563.8999999999996</v>
      </c>
      <c r="D210" s="75"/>
      <c r="E210" s="56"/>
      <c r="F210" s="56"/>
      <c r="G210" s="48">
        <f t="shared" ref="G210:M210" si="10">SUM(G199:G209)</f>
        <v>46696913.329999998</v>
      </c>
      <c r="H210" s="48">
        <f t="shared" si="10"/>
        <v>46564948.060000002</v>
      </c>
      <c r="I210" s="48">
        <f t="shared" si="10"/>
        <v>44003746.43</v>
      </c>
      <c r="J210" s="48">
        <f t="shared" si="10"/>
        <v>43752384.890000001</v>
      </c>
      <c r="K210" s="48">
        <f t="shared" si="10"/>
        <v>44259472.5</v>
      </c>
      <c r="L210" s="48">
        <f t="shared" si="10"/>
        <v>44259472.5</v>
      </c>
      <c r="M210" s="48">
        <f t="shared" si="10"/>
        <v>0</v>
      </c>
      <c r="N210" s="48"/>
    </row>
    <row r="211" spans="1:14" s="37" customFormat="1" ht="12" customHeight="1" x14ac:dyDescent="0.2">
      <c r="A211" s="353" t="s">
        <v>219</v>
      </c>
      <c r="B211" s="354"/>
      <c r="C211" s="354"/>
      <c r="D211" s="354"/>
      <c r="E211" s="354"/>
      <c r="F211" s="354"/>
      <c r="G211" s="354"/>
      <c r="H211" s="354"/>
      <c r="I211" s="354"/>
      <c r="J211" s="354"/>
      <c r="K211" s="354"/>
      <c r="L211" s="354"/>
      <c r="M211" s="354"/>
      <c r="N211" s="354"/>
    </row>
    <row r="212" spans="1:14" s="37" customFormat="1" ht="12" customHeight="1" x14ac:dyDescent="0.2">
      <c r="A212" s="69">
        <v>184</v>
      </c>
      <c r="B212" s="100" t="s">
        <v>674</v>
      </c>
      <c r="C212" s="48">
        <v>291.39999999999998</v>
      </c>
      <c r="D212" s="57">
        <v>15.3</v>
      </c>
      <c r="E212" s="48"/>
      <c r="F212" s="48"/>
      <c r="G212" s="48">
        <v>2716861.39</v>
      </c>
      <c r="H212" s="48">
        <v>2716861.39</v>
      </c>
      <c r="I212" s="48">
        <f>H212</f>
        <v>2716861.39</v>
      </c>
      <c r="J212" s="48">
        <v>2716861.39</v>
      </c>
      <c r="K212" s="48">
        <v>2716861.39</v>
      </c>
      <c r="L212" s="48">
        <v>2716861.39</v>
      </c>
      <c r="M212" s="53">
        <f>L212-K212</f>
        <v>0</v>
      </c>
      <c r="N212" s="53"/>
    </row>
    <row r="213" spans="1:14" s="37" customFormat="1" ht="12" customHeight="1" x14ac:dyDescent="0.2">
      <c r="A213" s="69">
        <v>185</v>
      </c>
      <c r="B213" s="100" t="s">
        <v>675</v>
      </c>
      <c r="C213" s="48"/>
      <c r="D213" s="57"/>
      <c r="E213" s="48"/>
      <c r="F213" s="48"/>
      <c r="G213" s="48">
        <v>4137946.68</v>
      </c>
      <c r="H213" s="48">
        <v>4137946.68</v>
      </c>
      <c r="I213" s="48">
        <f>H213</f>
        <v>4137946.68</v>
      </c>
      <c r="J213" s="48">
        <v>3378207.13</v>
      </c>
      <c r="K213" s="48">
        <v>3378207.13</v>
      </c>
      <c r="L213" s="48">
        <v>3378207.13</v>
      </c>
      <c r="M213" s="53">
        <f>L213-K213</f>
        <v>0</v>
      </c>
      <c r="N213" s="53"/>
    </row>
    <row r="214" spans="1:14" s="37" customFormat="1" ht="12" customHeight="1" x14ac:dyDescent="0.2">
      <c r="A214" s="69">
        <v>186</v>
      </c>
      <c r="B214" s="100" t="s">
        <v>713</v>
      </c>
      <c r="C214" s="48"/>
      <c r="D214" s="57"/>
      <c r="E214" s="48"/>
      <c r="F214" s="48"/>
      <c r="G214" s="48">
        <v>4363910.66</v>
      </c>
      <c r="H214" s="48">
        <v>4363910.66</v>
      </c>
      <c r="I214" s="48">
        <f>H214</f>
        <v>4363910.66</v>
      </c>
      <c r="J214" s="48">
        <v>3733027.25</v>
      </c>
      <c r="K214" s="48">
        <v>3733027.25</v>
      </c>
      <c r="L214" s="48">
        <v>3733027.25</v>
      </c>
      <c r="M214" s="53">
        <f>L214-K214</f>
        <v>0</v>
      </c>
      <c r="N214" s="53"/>
    </row>
    <row r="215" spans="1:14" s="37" customFormat="1" ht="11.25" customHeight="1" x14ac:dyDescent="0.2">
      <c r="A215" s="69">
        <v>187</v>
      </c>
      <c r="B215" s="100" t="s">
        <v>736</v>
      </c>
      <c r="C215" s="48"/>
      <c r="D215" s="57"/>
      <c r="E215" s="48"/>
      <c r="F215" s="48"/>
      <c r="G215" s="48">
        <v>2912504.92</v>
      </c>
      <c r="H215" s="48">
        <v>2912504.92</v>
      </c>
      <c r="I215" s="48">
        <f>H215</f>
        <v>2912504.92</v>
      </c>
      <c r="J215" s="48">
        <v>2853608.49</v>
      </c>
      <c r="K215" s="48">
        <v>2853608.49</v>
      </c>
      <c r="L215" s="48">
        <v>2853608.49</v>
      </c>
      <c r="M215" s="53">
        <f>L215-K215</f>
        <v>0</v>
      </c>
      <c r="N215" s="53"/>
    </row>
    <row r="216" spans="1:14" s="37" customFormat="1" ht="29.25" customHeight="1" x14ac:dyDescent="0.2">
      <c r="A216" s="69">
        <v>188</v>
      </c>
      <c r="B216" s="100" t="s">
        <v>740</v>
      </c>
      <c r="C216" s="76">
        <v>590.20000000000005</v>
      </c>
      <c r="D216" s="57"/>
      <c r="E216" s="48"/>
      <c r="F216" s="48"/>
      <c r="G216" s="48">
        <v>2788423.2</v>
      </c>
      <c r="H216" s="48">
        <v>3035826.92</v>
      </c>
      <c r="I216" s="48">
        <f>H216</f>
        <v>3035826.92</v>
      </c>
      <c r="J216" s="48">
        <v>3035826.92</v>
      </c>
      <c r="K216" s="48">
        <v>2901902.53</v>
      </c>
      <c r="L216" s="48">
        <v>2901902.53</v>
      </c>
      <c r="M216" s="53">
        <f>L216-K216</f>
        <v>0</v>
      </c>
      <c r="N216" s="53"/>
    </row>
    <row r="217" spans="1:14" s="37" customFormat="1" ht="25.5" customHeight="1" x14ac:dyDescent="0.2">
      <c r="A217" s="352" t="s">
        <v>220</v>
      </c>
      <c r="B217" s="352"/>
      <c r="C217" s="92">
        <v>590.20000000000005</v>
      </c>
      <c r="D217" s="93"/>
      <c r="E217" s="92"/>
      <c r="F217" s="92"/>
      <c r="G217" s="92">
        <f t="shared" ref="G217:M217" si="11">SUM(G212:G216)</f>
        <v>16919646.850000001</v>
      </c>
      <c r="H217" s="92">
        <f t="shared" si="11"/>
        <v>17167050.57</v>
      </c>
      <c r="I217" s="92">
        <f t="shared" si="11"/>
        <v>17167050.57</v>
      </c>
      <c r="J217" s="92">
        <f t="shared" si="11"/>
        <v>15717531.18</v>
      </c>
      <c r="K217" s="92">
        <f t="shared" si="11"/>
        <v>15583606.789999999</v>
      </c>
      <c r="L217" s="92">
        <f t="shared" si="11"/>
        <v>15583606.789999999</v>
      </c>
      <c r="M217" s="92">
        <f t="shared" si="11"/>
        <v>0</v>
      </c>
      <c r="N217" s="92"/>
    </row>
    <row r="218" spans="1:14" s="37" customFormat="1" ht="12" customHeight="1" x14ac:dyDescent="0.2">
      <c r="A218" s="353" t="s">
        <v>215</v>
      </c>
      <c r="B218" s="354"/>
      <c r="C218" s="354"/>
      <c r="D218" s="354"/>
      <c r="E218" s="354"/>
      <c r="F218" s="354"/>
      <c r="G218" s="354"/>
      <c r="H218" s="354"/>
      <c r="I218" s="354"/>
      <c r="J218" s="354"/>
      <c r="K218" s="354"/>
      <c r="L218" s="354"/>
      <c r="M218" s="354"/>
      <c r="N218" s="354"/>
    </row>
    <row r="219" spans="1:14" s="37" customFormat="1" ht="12" customHeight="1" x14ac:dyDescent="0.2">
      <c r="A219" s="69">
        <v>189</v>
      </c>
      <c r="B219" s="100" t="s">
        <v>686</v>
      </c>
      <c r="C219" s="76">
        <v>590.20000000000005</v>
      </c>
      <c r="D219" s="57"/>
      <c r="E219" s="48"/>
      <c r="F219" s="48"/>
      <c r="G219" s="48">
        <v>3837446.58</v>
      </c>
      <c r="H219" s="48">
        <v>3837446.58</v>
      </c>
      <c r="I219" s="48">
        <f>H219</f>
        <v>3837446.58</v>
      </c>
      <c r="J219" s="48">
        <v>4005566.18</v>
      </c>
      <c r="K219" s="48">
        <v>4005566.18</v>
      </c>
      <c r="L219" s="48">
        <v>3501156.58</v>
      </c>
      <c r="M219" s="53">
        <f>L219-K219</f>
        <v>-504409.60000000009</v>
      </c>
      <c r="N219" s="53" t="s">
        <v>768</v>
      </c>
    </row>
    <row r="220" spans="1:14" s="37" customFormat="1" ht="30.75" customHeight="1" x14ac:dyDescent="0.2">
      <c r="A220" s="352" t="s">
        <v>216</v>
      </c>
      <c r="B220" s="352"/>
      <c r="C220" s="92">
        <v>590.20000000000005</v>
      </c>
      <c r="D220" s="93"/>
      <c r="E220" s="92"/>
      <c r="F220" s="92"/>
      <c r="G220" s="92">
        <f t="shared" ref="G220:M220" si="12">SUM(G219)</f>
        <v>3837446.58</v>
      </c>
      <c r="H220" s="92">
        <f t="shared" si="12"/>
        <v>3837446.58</v>
      </c>
      <c r="I220" s="92">
        <f t="shared" si="12"/>
        <v>3837446.58</v>
      </c>
      <c r="J220" s="92">
        <f t="shared" si="12"/>
        <v>4005566.18</v>
      </c>
      <c r="K220" s="92">
        <f t="shared" si="12"/>
        <v>4005566.18</v>
      </c>
      <c r="L220" s="92">
        <f t="shared" si="12"/>
        <v>3501156.58</v>
      </c>
      <c r="M220" s="92">
        <f t="shared" si="12"/>
        <v>-504409.60000000009</v>
      </c>
      <c r="N220" s="92"/>
    </row>
    <row r="221" spans="1:14" s="37" customFormat="1" ht="12" customHeight="1" x14ac:dyDescent="0.2">
      <c r="A221" s="462" t="s">
        <v>193</v>
      </c>
      <c r="B221" s="462"/>
      <c r="C221" s="462"/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</row>
    <row r="222" spans="1:14" s="37" customFormat="1" ht="12" customHeight="1" x14ac:dyDescent="0.2">
      <c r="A222" s="49">
        <v>190</v>
      </c>
      <c r="B222" s="100" t="s">
        <v>1</v>
      </c>
      <c r="C222" s="108"/>
      <c r="D222" s="108"/>
      <c r="E222" s="108"/>
      <c r="F222" s="108"/>
      <c r="G222" s="48">
        <v>3123137.67</v>
      </c>
      <c r="H222" s="48">
        <v>3123137.67</v>
      </c>
      <c r="I222" s="48">
        <v>2859579.49</v>
      </c>
      <c r="J222" s="48">
        <v>2859579.49</v>
      </c>
      <c r="K222" s="48">
        <v>2859579.49</v>
      </c>
      <c r="L222" s="48">
        <v>2859579.49</v>
      </c>
      <c r="M222" s="53">
        <f>L222-K222</f>
        <v>0</v>
      </c>
      <c r="N222" s="53"/>
    </row>
    <row r="223" spans="1:14" s="37" customFormat="1" ht="12" customHeight="1" x14ac:dyDescent="0.2">
      <c r="A223" s="49">
        <v>191</v>
      </c>
      <c r="B223" s="100" t="s">
        <v>2</v>
      </c>
      <c r="C223" s="108"/>
      <c r="D223" s="108"/>
      <c r="E223" s="108"/>
      <c r="F223" s="108"/>
      <c r="G223" s="48">
        <v>3517548.28</v>
      </c>
      <c r="H223" s="48">
        <v>3517548.28</v>
      </c>
      <c r="I223" s="48">
        <v>3072354.33</v>
      </c>
      <c r="J223" s="48">
        <v>3072354.33</v>
      </c>
      <c r="K223" s="48">
        <v>3072354.33</v>
      </c>
      <c r="L223" s="48">
        <v>3072354.33</v>
      </c>
      <c r="M223" s="53">
        <f>L223-K223</f>
        <v>0</v>
      </c>
      <c r="N223" s="53"/>
    </row>
    <row r="224" spans="1:14" s="37" customFormat="1" ht="12" customHeight="1" x14ac:dyDescent="0.2">
      <c r="A224" s="49">
        <v>192</v>
      </c>
      <c r="B224" s="100" t="s">
        <v>5</v>
      </c>
      <c r="C224" s="108"/>
      <c r="D224" s="108"/>
      <c r="E224" s="108"/>
      <c r="F224" s="108"/>
      <c r="G224" s="48">
        <v>3202132.55</v>
      </c>
      <c r="H224" s="48">
        <v>3202132.55</v>
      </c>
      <c r="I224" s="48">
        <v>3202132.55</v>
      </c>
      <c r="J224" s="48">
        <v>3202132.55</v>
      </c>
      <c r="K224" s="48">
        <v>3202132.55</v>
      </c>
      <c r="L224" s="48">
        <v>2979111.01</v>
      </c>
      <c r="M224" s="53">
        <f>L224-K224</f>
        <v>-223021.54000000004</v>
      </c>
      <c r="N224" s="53" t="s">
        <v>768</v>
      </c>
    </row>
    <row r="225" spans="1:14" s="37" customFormat="1" ht="12" customHeight="1" x14ac:dyDescent="0.2">
      <c r="A225" s="49">
        <v>193</v>
      </c>
      <c r="B225" s="100" t="s">
        <v>6</v>
      </c>
      <c r="C225" s="76">
        <v>590.20000000000005</v>
      </c>
      <c r="D225" s="57"/>
      <c r="E225" s="48"/>
      <c r="F225" s="48"/>
      <c r="G225" s="48">
        <v>3060815.39</v>
      </c>
      <c r="H225" s="48">
        <v>3060815.39</v>
      </c>
      <c r="I225" s="48">
        <v>3060815.39</v>
      </c>
      <c r="J225" s="48">
        <v>3060815.39</v>
      </c>
      <c r="K225" s="48">
        <v>3060815.39</v>
      </c>
      <c r="L225" s="48">
        <v>2750978.02</v>
      </c>
      <c r="M225" s="53">
        <f>L225-K225</f>
        <v>-309837.37000000011</v>
      </c>
      <c r="N225" s="53" t="s">
        <v>768</v>
      </c>
    </row>
    <row r="226" spans="1:14" s="37" customFormat="1" ht="30.75" customHeight="1" x14ac:dyDescent="0.2">
      <c r="A226" s="352" t="s">
        <v>190</v>
      </c>
      <c r="B226" s="352"/>
      <c r="C226" s="92">
        <v>590.20000000000005</v>
      </c>
      <c r="D226" s="93"/>
      <c r="E226" s="92"/>
      <c r="F226" s="92"/>
      <c r="G226" s="92">
        <f t="shared" ref="G226:M226" si="13">SUM(G222:G225)</f>
        <v>12903633.890000001</v>
      </c>
      <c r="H226" s="92">
        <f t="shared" si="13"/>
        <v>12903633.890000001</v>
      </c>
      <c r="I226" s="92">
        <f t="shared" si="13"/>
        <v>12194881.760000002</v>
      </c>
      <c r="J226" s="92">
        <f t="shared" si="13"/>
        <v>12194881.760000002</v>
      </c>
      <c r="K226" s="92">
        <f t="shared" si="13"/>
        <v>12194881.760000002</v>
      </c>
      <c r="L226" s="92">
        <f t="shared" si="13"/>
        <v>11662022.85</v>
      </c>
      <c r="M226" s="92">
        <f t="shared" si="13"/>
        <v>-532858.91000000015</v>
      </c>
      <c r="N226" s="92"/>
    </row>
    <row r="227" spans="1:14" s="37" customFormat="1" ht="12" customHeight="1" x14ac:dyDescent="0.2">
      <c r="A227" s="463" t="s">
        <v>186</v>
      </c>
      <c r="B227" s="464"/>
      <c r="C227" s="464"/>
      <c r="D227" s="464"/>
      <c r="E227" s="464"/>
      <c r="F227" s="464"/>
      <c r="G227" s="464"/>
      <c r="H227" s="464"/>
      <c r="I227" s="464"/>
      <c r="J227" s="464"/>
      <c r="K227" s="464"/>
      <c r="L227" s="464"/>
      <c r="M227" s="464"/>
      <c r="N227" s="464"/>
    </row>
    <row r="228" spans="1:14" s="37" customFormat="1" ht="12" customHeight="1" x14ac:dyDescent="0.2">
      <c r="A228" s="49">
        <v>194</v>
      </c>
      <c r="B228" s="100" t="s">
        <v>687</v>
      </c>
      <c r="C228" s="76">
        <v>590.20000000000005</v>
      </c>
      <c r="D228" s="57"/>
      <c r="E228" s="48"/>
      <c r="F228" s="48"/>
      <c r="G228" s="48">
        <v>2186444.5299999998</v>
      </c>
      <c r="H228" s="48">
        <v>2186444.5299999998</v>
      </c>
      <c r="I228" s="48">
        <f>H228</f>
        <v>2186444.5299999998</v>
      </c>
      <c r="J228" s="48">
        <v>2029703.3</v>
      </c>
      <c r="K228" s="48">
        <v>2029703.3</v>
      </c>
      <c r="L228" s="48">
        <v>2029703.3</v>
      </c>
      <c r="M228" s="53">
        <f>L228-K228</f>
        <v>0</v>
      </c>
      <c r="N228" s="53"/>
    </row>
    <row r="229" spans="1:14" s="37" customFormat="1" ht="26.25" customHeight="1" x14ac:dyDescent="0.2">
      <c r="A229" s="352" t="s">
        <v>126</v>
      </c>
      <c r="B229" s="352"/>
      <c r="C229" s="92" t="e">
        <v>#REF!</v>
      </c>
      <c r="D229" s="93"/>
      <c r="E229" s="92"/>
      <c r="F229" s="92"/>
      <c r="G229" s="92">
        <f t="shared" ref="G229:M229" si="14">SUM(G228)</f>
        <v>2186444.5299999998</v>
      </c>
      <c r="H229" s="92">
        <f t="shared" si="14"/>
        <v>2186444.5299999998</v>
      </c>
      <c r="I229" s="92">
        <f t="shared" si="14"/>
        <v>2186444.5299999998</v>
      </c>
      <c r="J229" s="92">
        <f t="shared" si="14"/>
        <v>2029703.3</v>
      </c>
      <c r="K229" s="92">
        <f t="shared" si="14"/>
        <v>2029703.3</v>
      </c>
      <c r="L229" s="92">
        <f t="shared" si="14"/>
        <v>2029703.3</v>
      </c>
      <c r="M229" s="92">
        <f t="shared" si="14"/>
        <v>0</v>
      </c>
      <c r="N229" s="92"/>
    </row>
    <row r="230" spans="1:14" s="37" customFormat="1" ht="12" customHeight="1" x14ac:dyDescent="0.2">
      <c r="A230" s="463" t="s">
        <v>187</v>
      </c>
      <c r="B230" s="464"/>
      <c r="C230" s="464"/>
      <c r="D230" s="464"/>
      <c r="E230" s="464"/>
      <c r="F230" s="464"/>
      <c r="G230" s="464"/>
      <c r="H230" s="464"/>
      <c r="I230" s="464"/>
      <c r="J230" s="464"/>
      <c r="K230" s="464"/>
      <c r="L230" s="464"/>
      <c r="M230" s="464"/>
      <c r="N230" s="464"/>
    </row>
    <row r="231" spans="1:14" s="37" customFormat="1" ht="12" customHeight="1" x14ac:dyDescent="0.2">
      <c r="A231" s="49">
        <v>195</v>
      </c>
      <c r="B231" s="66" t="s">
        <v>688</v>
      </c>
      <c r="C231" s="76"/>
      <c r="D231" s="57"/>
      <c r="E231" s="48"/>
      <c r="F231" s="48"/>
      <c r="G231" s="48">
        <v>2050382.09</v>
      </c>
      <c r="H231" s="48">
        <v>2050382.09</v>
      </c>
      <c r="I231" s="48">
        <f>H231</f>
        <v>2050382.09</v>
      </c>
      <c r="J231" s="51">
        <v>1844476.62</v>
      </c>
      <c r="K231" s="51">
        <v>1844476.62</v>
      </c>
      <c r="L231" s="51">
        <v>1844476.62</v>
      </c>
      <c r="M231" s="53">
        <f>L231-K231</f>
        <v>0</v>
      </c>
      <c r="N231" s="53"/>
    </row>
    <row r="232" spans="1:14" s="37" customFormat="1" ht="12" customHeight="1" x14ac:dyDescent="0.2">
      <c r="A232" s="49">
        <v>196</v>
      </c>
      <c r="B232" s="66" t="s">
        <v>689</v>
      </c>
      <c r="C232" s="76"/>
      <c r="D232" s="57"/>
      <c r="E232" s="48"/>
      <c r="F232" s="48"/>
      <c r="G232" s="48">
        <v>3347595.85</v>
      </c>
      <c r="H232" s="48">
        <v>3347595.85</v>
      </c>
      <c r="I232" s="48">
        <f>H232</f>
        <v>3347595.85</v>
      </c>
      <c r="J232" s="51">
        <v>3070599.41</v>
      </c>
      <c r="K232" s="51">
        <v>3070599.41</v>
      </c>
      <c r="L232" s="51">
        <v>3070599.41</v>
      </c>
      <c r="M232" s="53">
        <f>L232-K232</f>
        <v>0</v>
      </c>
      <c r="N232" s="53"/>
    </row>
    <row r="233" spans="1:14" s="37" customFormat="1" ht="12" customHeight="1" x14ac:dyDescent="0.2">
      <c r="A233" s="49">
        <v>197</v>
      </c>
      <c r="B233" s="66" t="s">
        <v>690</v>
      </c>
      <c r="C233" s="76"/>
      <c r="D233" s="57"/>
      <c r="E233" s="48"/>
      <c r="F233" s="48"/>
      <c r="G233" s="48">
        <v>3049419.31</v>
      </c>
      <c r="H233" s="48">
        <v>3049419.31</v>
      </c>
      <c r="I233" s="48">
        <f>H233</f>
        <v>3049419.31</v>
      </c>
      <c r="J233" s="51">
        <v>2960808.99</v>
      </c>
      <c r="K233" s="51">
        <v>2960808.99</v>
      </c>
      <c r="L233" s="51">
        <v>2960808.99</v>
      </c>
      <c r="M233" s="53">
        <f>L233-K233</f>
        <v>0</v>
      </c>
      <c r="N233" s="53"/>
    </row>
    <row r="234" spans="1:14" s="37" customFormat="1" ht="12" customHeight="1" x14ac:dyDescent="0.2">
      <c r="A234" s="49">
        <v>198</v>
      </c>
      <c r="B234" s="66" t="s">
        <v>693</v>
      </c>
      <c r="C234" s="76"/>
      <c r="D234" s="57"/>
      <c r="E234" s="48"/>
      <c r="F234" s="48"/>
      <c r="G234" s="48">
        <v>2691215.44</v>
      </c>
      <c r="H234" s="48">
        <v>2691215.44</v>
      </c>
      <c r="I234" s="48">
        <f>H234</f>
        <v>2691215.44</v>
      </c>
      <c r="J234" s="48">
        <v>2428154.91</v>
      </c>
      <c r="K234" s="48">
        <v>2428154.91</v>
      </c>
      <c r="L234" s="48">
        <v>2428154.91</v>
      </c>
      <c r="M234" s="53">
        <f>L234-K234</f>
        <v>0</v>
      </c>
      <c r="N234" s="53"/>
    </row>
    <row r="235" spans="1:14" s="37" customFormat="1" ht="30.75" customHeight="1" x14ac:dyDescent="0.2">
      <c r="A235" s="352" t="s">
        <v>191</v>
      </c>
      <c r="B235" s="352"/>
      <c r="C235" s="92" t="e">
        <v>#REF!</v>
      </c>
      <c r="D235" s="93"/>
      <c r="E235" s="92"/>
      <c r="F235" s="92"/>
      <c r="G235" s="92">
        <f t="shared" ref="G235:M235" si="15">SUM(G231:G234)</f>
        <v>11138612.689999999</v>
      </c>
      <c r="H235" s="92">
        <f t="shared" si="15"/>
        <v>11138612.689999999</v>
      </c>
      <c r="I235" s="92">
        <f t="shared" si="15"/>
        <v>11138612.689999999</v>
      </c>
      <c r="J235" s="92">
        <f t="shared" si="15"/>
        <v>10304039.93</v>
      </c>
      <c r="K235" s="92">
        <f t="shared" si="15"/>
        <v>10304039.93</v>
      </c>
      <c r="L235" s="92">
        <f t="shared" si="15"/>
        <v>10304039.93</v>
      </c>
      <c r="M235" s="92">
        <f t="shared" si="15"/>
        <v>0</v>
      </c>
      <c r="N235" s="92"/>
    </row>
    <row r="236" spans="1:14" s="37" customFormat="1" ht="12" customHeight="1" x14ac:dyDescent="0.2">
      <c r="A236" s="463" t="s">
        <v>189</v>
      </c>
      <c r="B236" s="464"/>
      <c r="C236" s="464"/>
      <c r="D236" s="464"/>
      <c r="E236" s="464"/>
      <c r="F236" s="464"/>
      <c r="G236" s="464"/>
      <c r="H236" s="464"/>
      <c r="I236" s="464"/>
      <c r="J236" s="464"/>
      <c r="K236" s="464"/>
      <c r="L236" s="464"/>
      <c r="M236" s="464"/>
      <c r="N236" s="464"/>
    </row>
    <row r="237" spans="1:14" s="37" customFormat="1" ht="12" customHeight="1" x14ac:dyDescent="0.2">
      <c r="A237" s="49">
        <v>199</v>
      </c>
      <c r="B237" s="100" t="s">
        <v>692</v>
      </c>
      <c r="C237" s="101"/>
      <c r="D237" s="101"/>
      <c r="E237" s="101"/>
      <c r="F237" s="101"/>
      <c r="G237" s="48">
        <v>5056456.71</v>
      </c>
      <c r="H237" s="48">
        <v>5056456.71</v>
      </c>
      <c r="I237" s="48">
        <f>H237</f>
        <v>5056456.71</v>
      </c>
      <c r="J237" s="48">
        <v>4597341.71</v>
      </c>
      <c r="K237" s="48">
        <v>4597341.71</v>
      </c>
      <c r="L237" s="48">
        <v>4597341.71</v>
      </c>
      <c r="M237" s="53">
        <f>L237-K237</f>
        <v>0</v>
      </c>
      <c r="N237" s="53"/>
    </row>
    <row r="238" spans="1:14" s="37" customFormat="1" ht="30.75" customHeight="1" x14ac:dyDescent="0.2">
      <c r="A238" s="352" t="s">
        <v>192</v>
      </c>
      <c r="B238" s="352"/>
      <c r="C238" s="92" t="e">
        <v>#REF!</v>
      </c>
      <c r="D238" s="93"/>
      <c r="E238" s="92"/>
      <c r="F238" s="92"/>
      <c r="G238" s="92">
        <f t="shared" ref="G238:M238" si="16">SUM(G237)</f>
        <v>5056456.71</v>
      </c>
      <c r="H238" s="92">
        <f t="shared" si="16"/>
        <v>5056456.71</v>
      </c>
      <c r="I238" s="92">
        <f t="shared" si="16"/>
        <v>5056456.71</v>
      </c>
      <c r="J238" s="92">
        <f t="shared" si="16"/>
        <v>4597341.71</v>
      </c>
      <c r="K238" s="92">
        <f t="shared" si="16"/>
        <v>4597341.71</v>
      </c>
      <c r="L238" s="92">
        <f t="shared" si="16"/>
        <v>4597341.71</v>
      </c>
      <c r="M238" s="92">
        <f t="shared" si="16"/>
        <v>0</v>
      </c>
      <c r="N238" s="92"/>
    </row>
    <row r="239" spans="1:14" s="37" customFormat="1" ht="12" customHeight="1" x14ac:dyDescent="0.2">
      <c r="A239" s="463" t="s">
        <v>7</v>
      </c>
      <c r="B239" s="464"/>
      <c r="C239" s="464"/>
      <c r="D239" s="464"/>
      <c r="E239" s="464"/>
      <c r="F239" s="464"/>
      <c r="G239" s="464"/>
      <c r="H239" s="464"/>
      <c r="I239" s="464"/>
      <c r="J239" s="464"/>
      <c r="K239" s="464"/>
      <c r="L239" s="464"/>
      <c r="M239" s="464"/>
      <c r="N239" s="464"/>
    </row>
    <row r="240" spans="1:14" s="37" customFormat="1" ht="12" customHeight="1" x14ac:dyDescent="0.2">
      <c r="A240" s="86">
        <v>200</v>
      </c>
      <c r="B240" s="100" t="s">
        <v>8</v>
      </c>
      <c r="C240" s="76">
        <v>590.20000000000005</v>
      </c>
      <c r="D240" s="57"/>
      <c r="E240" s="48"/>
      <c r="F240" s="48"/>
      <c r="G240" s="48">
        <v>2319095.4</v>
      </c>
      <c r="H240" s="48">
        <v>2319095.4</v>
      </c>
      <c r="I240" s="48">
        <f>H240</f>
        <v>2319095.4</v>
      </c>
      <c r="J240" s="48">
        <v>2319095.4</v>
      </c>
      <c r="K240" s="48">
        <v>2181763.5699999998</v>
      </c>
      <c r="L240" s="48">
        <v>2181763.5699999998</v>
      </c>
      <c r="M240" s="53">
        <f>L240-K240</f>
        <v>0</v>
      </c>
      <c r="N240" s="53"/>
    </row>
    <row r="241" spans="1:14" s="37" customFormat="1" ht="27" customHeight="1" x14ac:dyDescent="0.2">
      <c r="A241" s="460" t="s">
        <v>11</v>
      </c>
      <c r="B241" s="461"/>
      <c r="C241" s="92">
        <v>590.20000000000005</v>
      </c>
      <c r="D241" s="93"/>
      <c r="E241" s="92"/>
      <c r="F241" s="92"/>
      <c r="G241" s="92">
        <f t="shared" ref="G241:M241" si="17">SUM(G240)</f>
        <v>2319095.4</v>
      </c>
      <c r="H241" s="92">
        <f t="shared" si="17"/>
        <v>2319095.4</v>
      </c>
      <c r="I241" s="92">
        <f t="shared" si="17"/>
        <v>2319095.4</v>
      </c>
      <c r="J241" s="92">
        <f t="shared" si="17"/>
        <v>2319095.4</v>
      </c>
      <c r="K241" s="92">
        <f t="shared" si="17"/>
        <v>2181763.5699999998</v>
      </c>
      <c r="L241" s="92">
        <f t="shared" si="17"/>
        <v>2181763.5699999998</v>
      </c>
      <c r="M241" s="92">
        <f t="shared" si="17"/>
        <v>0</v>
      </c>
      <c r="N241" s="92"/>
    </row>
    <row r="242" spans="1:14" s="37" customFormat="1" ht="12" customHeight="1" x14ac:dyDescent="0.2">
      <c r="A242" s="462" t="s">
        <v>206</v>
      </c>
      <c r="B242" s="462"/>
      <c r="C242" s="462"/>
      <c r="D242" s="462"/>
      <c r="E242" s="462"/>
      <c r="F242" s="462"/>
      <c r="G242" s="462"/>
      <c r="H242" s="462"/>
      <c r="I242" s="462"/>
      <c r="J242" s="462"/>
      <c r="K242" s="462"/>
      <c r="L242" s="462"/>
      <c r="M242" s="462"/>
      <c r="N242" s="462"/>
    </row>
    <row r="243" spans="1:14" s="37" customFormat="1" ht="12" customHeight="1" x14ac:dyDescent="0.2">
      <c r="A243" s="49">
        <v>201</v>
      </c>
      <c r="B243" s="100" t="s">
        <v>14</v>
      </c>
      <c r="C243" s="108"/>
      <c r="D243" s="108"/>
      <c r="E243" s="108"/>
      <c r="F243" s="108"/>
      <c r="G243" s="48">
        <v>1544395.92</v>
      </c>
      <c r="H243" s="48">
        <v>1544395.92</v>
      </c>
      <c r="I243" s="48">
        <f>H243</f>
        <v>1544395.92</v>
      </c>
      <c r="J243" s="48">
        <v>1401786.92</v>
      </c>
      <c r="K243" s="48">
        <v>1401786.92</v>
      </c>
      <c r="L243" s="48">
        <v>1401786.92</v>
      </c>
      <c r="M243" s="53">
        <f>L243-K243</f>
        <v>0</v>
      </c>
      <c r="N243" s="53"/>
    </row>
    <row r="244" spans="1:14" s="37" customFormat="1" ht="12" customHeight="1" x14ac:dyDescent="0.2">
      <c r="A244" s="49">
        <v>202</v>
      </c>
      <c r="B244" s="100" t="s">
        <v>15</v>
      </c>
      <c r="C244" s="76">
        <v>590.20000000000005</v>
      </c>
      <c r="D244" s="57"/>
      <c r="E244" s="48"/>
      <c r="F244" s="48"/>
      <c r="G244" s="48">
        <v>1608659.04</v>
      </c>
      <c r="H244" s="48">
        <v>1608659.04</v>
      </c>
      <c r="I244" s="48">
        <f>H244</f>
        <v>1608659.04</v>
      </c>
      <c r="J244" s="48">
        <v>1447124.75</v>
      </c>
      <c r="K244" s="48">
        <v>1447124.75</v>
      </c>
      <c r="L244" s="48">
        <v>1447124.75</v>
      </c>
      <c r="M244" s="53">
        <f>L244-K244</f>
        <v>0</v>
      </c>
      <c r="N244" s="53"/>
    </row>
    <row r="245" spans="1:14" s="37" customFormat="1" ht="30.75" customHeight="1" x14ac:dyDescent="0.2">
      <c r="A245" s="460" t="s">
        <v>16</v>
      </c>
      <c r="B245" s="461"/>
      <c r="C245" s="92">
        <v>590.20000000000005</v>
      </c>
      <c r="D245" s="93"/>
      <c r="E245" s="92"/>
      <c r="F245" s="92"/>
      <c r="G245" s="92">
        <f t="shared" ref="G245:M245" si="18">SUM(G243:G244)</f>
        <v>3153054.96</v>
      </c>
      <c r="H245" s="92">
        <f t="shared" si="18"/>
        <v>3153054.96</v>
      </c>
      <c r="I245" s="92">
        <f t="shared" si="18"/>
        <v>3153054.96</v>
      </c>
      <c r="J245" s="92">
        <f t="shared" si="18"/>
        <v>2848911.67</v>
      </c>
      <c r="K245" s="92">
        <f t="shared" si="18"/>
        <v>2848911.67</v>
      </c>
      <c r="L245" s="92">
        <f t="shared" si="18"/>
        <v>2848911.67</v>
      </c>
      <c r="M245" s="92">
        <f t="shared" si="18"/>
        <v>0</v>
      </c>
      <c r="N245" s="92"/>
    </row>
    <row r="246" spans="1:14" s="37" customFormat="1" ht="12" customHeight="1" x14ac:dyDescent="0.2">
      <c r="A246" s="465" t="s">
        <v>755</v>
      </c>
      <c r="B246" s="466"/>
      <c r="C246" s="466"/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</row>
    <row r="247" spans="1:14" s="37" customFormat="1" ht="12" customHeight="1" x14ac:dyDescent="0.2">
      <c r="A247" s="78">
        <v>203</v>
      </c>
      <c r="B247" s="100" t="s">
        <v>372</v>
      </c>
      <c r="C247" s="48">
        <v>3105.5</v>
      </c>
      <c r="D247" s="57"/>
      <c r="E247" s="48"/>
      <c r="F247" s="48"/>
      <c r="G247" s="48">
        <v>4702176.0599999996</v>
      </c>
      <c r="H247" s="48">
        <v>4702176.0599999996</v>
      </c>
      <c r="I247" s="48">
        <f>H247</f>
        <v>4702176.0599999996</v>
      </c>
      <c r="J247" s="51">
        <v>4702176.0599999996</v>
      </c>
      <c r="K247" s="48">
        <v>4702176.0599999996</v>
      </c>
      <c r="L247" s="48">
        <v>4419178.8</v>
      </c>
      <c r="M247" s="53">
        <f>L247-K247</f>
        <v>-282997.25999999978</v>
      </c>
      <c r="N247" s="53" t="s">
        <v>768</v>
      </c>
    </row>
    <row r="248" spans="1:14" s="37" customFormat="1" ht="32.25" customHeight="1" x14ac:dyDescent="0.2">
      <c r="A248" s="78">
        <v>204</v>
      </c>
      <c r="B248" s="100" t="s">
        <v>373</v>
      </c>
      <c r="C248" s="48">
        <v>3225.6</v>
      </c>
      <c r="D248" s="57"/>
      <c r="E248" s="48"/>
      <c r="F248" s="48"/>
      <c r="G248" s="48">
        <v>3212919.08</v>
      </c>
      <c r="H248" s="48">
        <v>3212919.08</v>
      </c>
      <c r="I248" s="48">
        <f>H248</f>
        <v>3212919.08</v>
      </c>
      <c r="J248" s="51">
        <v>4160742.08</v>
      </c>
      <c r="K248" s="48">
        <v>4028940.93</v>
      </c>
      <c r="L248" s="48">
        <v>4028940.93</v>
      </c>
      <c r="M248" s="53">
        <f>L248-K248</f>
        <v>0</v>
      </c>
      <c r="N248" s="53"/>
    </row>
    <row r="249" spans="1:14" s="37" customFormat="1" ht="12" customHeight="1" x14ac:dyDescent="0.2">
      <c r="A249" s="78">
        <v>205</v>
      </c>
      <c r="B249" s="103" t="s">
        <v>376</v>
      </c>
      <c r="C249" s="48"/>
      <c r="D249" s="75"/>
      <c r="E249" s="48"/>
      <c r="F249" s="48"/>
      <c r="G249" s="48">
        <v>3813855.61</v>
      </c>
      <c r="H249" s="48">
        <v>3813855.61</v>
      </c>
      <c r="I249" s="48">
        <f>H249</f>
        <v>3813855.61</v>
      </c>
      <c r="J249" s="51">
        <v>3813855.61</v>
      </c>
      <c r="K249" s="48">
        <v>3813855.61</v>
      </c>
      <c r="L249" s="48">
        <v>3631171.57</v>
      </c>
      <c r="M249" s="53">
        <f>L249-K249</f>
        <v>-182684.04000000004</v>
      </c>
      <c r="N249" s="53" t="s">
        <v>768</v>
      </c>
    </row>
    <row r="250" spans="1:14" s="37" customFormat="1" ht="26.25" customHeight="1" x14ac:dyDescent="0.2">
      <c r="A250" s="467" t="s">
        <v>756</v>
      </c>
      <c r="B250" s="468"/>
      <c r="C250" s="48"/>
      <c r="D250" s="75"/>
      <c r="E250" s="48"/>
      <c r="F250" s="48"/>
      <c r="G250" s="48">
        <f t="shared" ref="G250:M250" si="19">SUM(G247:G249)</f>
        <v>11728950.75</v>
      </c>
      <c r="H250" s="48">
        <f t="shared" si="19"/>
        <v>11728950.75</v>
      </c>
      <c r="I250" s="48">
        <f t="shared" si="19"/>
        <v>11728950.75</v>
      </c>
      <c r="J250" s="48">
        <f t="shared" si="19"/>
        <v>12676773.75</v>
      </c>
      <c r="K250" s="48">
        <f t="shared" si="19"/>
        <v>12544972.6</v>
      </c>
      <c r="L250" s="48">
        <f t="shared" si="19"/>
        <v>12079291.300000001</v>
      </c>
      <c r="M250" s="48">
        <f t="shared" si="19"/>
        <v>-465681.29999999981</v>
      </c>
      <c r="N250" s="48"/>
    </row>
    <row r="251" spans="1:14" s="37" customFormat="1" ht="12" customHeight="1" x14ac:dyDescent="0.2">
      <c r="A251" s="463" t="s">
        <v>124</v>
      </c>
      <c r="B251" s="464"/>
      <c r="C251" s="464"/>
      <c r="D251" s="464"/>
      <c r="E251" s="464"/>
      <c r="F251" s="464"/>
      <c r="G251" s="464"/>
      <c r="H251" s="464"/>
      <c r="I251" s="464"/>
      <c r="J251" s="464"/>
      <c r="K251" s="464"/>
      <c r="L251" s="464"/>
      <c r="M251" s="464"/>
      <c r="N251" s="464"/>
    </row>
    <row r="252" spans="1:14" s="37" customFormat="1" ht="12" customHeight="1" x14ac:dyDescent="0.2">
      <c r="A252" s="49">
        <v>206</v>
      </c>
      <c r="B252" s="100" t="s">
        <v>20</v>
      </c>
      <c r="C252" s="76">
        <v>590.20000000000005</v>
      </c>
      <c r="D252" s="57"/>
      <c r="E252" s="48"/>
      <c r="F252" s="48"/>
      <c r="G252" s="48">
        <v>2906130.25</v>
      </c>
      <c r="H252" s="48">
        <v>2906130.25</v>
      </c>
      <c r="I252" s="48">
        <f>H252</f>
        <v>2906130.25</v>
      </c>
      <c r="J252" s="51">
        <v>2906130.25</v>
      </c>
      <c r="K252" s="48">
        <v>2906130.25</v>
      </c>
      <c r="L252" s="48">
        <v>2152038.63</v>
      </c>
      <c r="M252" s="53">
        <f>L252-K252</f>
        <v>-754091.62000000011</v>
      </c>
      <c r="N252" s="53" t="s">
        <v>768</v>
      </c>
    </row>
    <row r="253" spans="1:14" s="37" customFormat="1" ht="38.25" customHeight="1" x14ac:dyDescent="0.2">
      <c r="A253" s="352" t="s">
        <v>125</v>
      </c>
      <c r="B253" s="352"/>
      <c r="C253" s="92">
        <v>590.20000000000005</v>
      </c>
      <c r="D253" s="93"/>
      <c r="E253" s="92"/>
      <c r="F253" s="92"/>
      <c r="G253" s="92">
        <f t="shared" ref="G253:M253" si="20">SUM(G252)</f>
        <v>2906130.25</v>
      </c>
      <c r="H253" s="92">
        <f t="shared" si="20"/>
        <v>2906130.25</v>
      </c>
      <c r="I253" s="92">
        <f t="shared" si="20"/>
        <v>2906130.25</v>
      </c>
      <c r="J253" s="92">
        <f t="shared" si="20"/>
        <v>2906130.25</v>
      </c>
      <c r="K253" s="92">
        <f t="shared" si="20"/>
        <v>2906130.25</v>
      </c>
      <c r="L253" s="92">
        <f t="shared" si="20"/>
        <v>2152038.63</v>
      </c>
      <c r="M253" s="92">
        <f t="shared" si="20"/>
        <v>-754091.62000000011</v>
      </c>
      <c r="N253" s="92"/>
    </row>
    <row r="254" spans="1:14" s="37" customFormat="1" ht="12" customHeight="1" x14ac:dyDescent="0.2">
      <c r="A254" s="465" t="s">
        <v>209</v>
      </c>
      <c r="B254" s="466"/>
      <c r="C254" s="466"/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</row>
    <row r="255" spans="1:14" s="37" customFormat="1" ht="12" customHeight="1" x14ac:dyDescent="0.2">
      <c r="A255" s="49">
        <v>207</v>
      </c>
      <c r="B255" s="66" t="s">
        <v>23</v>
      </c>
      <c r="C255" s="48">
        <v>3784</v>
      </c>
      <c r="D255" s="57"/>
      <c r="E255" s="48"/>
      <c r="F255" s="48"/>
      <c r="G255" s="48">
        <v>435204.83</v>
      </c>
      <c r="H255" s="48">
        <v>435204.83</v>
      </c>
      <c r="I255" s="48">
        <f t="shared" ref="I255:I261" si="21">H255</f>
        <v>435204.83</v>
      </c>
      <c r="J255" s="51">
        <v>435204.83</v>
      </c>
      <c r="K255" s="48">
        <v>348344.41</v>
      </c>
      <c r="L255" s="48">
        <v>348344.41</v>
      </c>
      <c r="M255" s="53">
        <f t="shared" ref="M255:M261" si="22">L255-K255</f>
        <v>0</v>
      </c>
      <c r="N255" s="53"/>
    </row>
    <row r="256" spans="1:14" s="37" customFormat="1" ht="12.75" customHeight="1" x14ac:dyDescent="0.2">
      <c r="A256" s="49">
        <v>208</v>
      </c>
      <c r="B256" s="66" t="s">
        <v>22</v>
      </c>
      <c r="C256" s="48">
        <v>3784</v>
      </c>
      <c r="D256" s="57"/>
      <c r="E256" s="48"/>
      <c r="F256" s="48"/>
      <c r="G256" s="48">
        <v>3542761.09</v>
      </c>
      <c r="H256" s="48">
        <v>3542761.09</v>
      </c>
      <c r="I256" s="48">
        <f t="shared" si="21"/>
        <v>3542761.09</v>
      </c>
      <c r="J256" s="51">
        <v>4043504.09</v>
      </c>
      <c r="K256" s="48">
        <v>4043504.09</v>
      </c>
      <c r="L256" s="48">
        <v>3994919.67</v>
      </c>
      <c r="M256" s="53">
        <f t="shared" si="22"/>
        <v>-48584.419999999925</v>
      </c>
      <c r="N256" s="53" t="s">
        <v>768</v>
      </c>
    </row>
    <row r="257" spans="1:14" s="37" customFormat="1" ht="12" customHeight="1" x14ac:dyDescent="0.2">
      <c r="A257" s="49">
        <v>209</v>
      </c>
      <c r="B257" s="66" t="s">
        <v>24</v>
      </c>
      <c r="C257" s="48"/>
      <c r="D257" s="57"/>
      <c r="E257" s="48"/>
      <c r="F257" s="48"/>
      <c r="G257" s="48">
        <v>2166349.7799999998</v>
      </c>
      <c r="H257" s="48">
        <v>2166349.7799999998</v>
      </c>
      <c r="I257" s="48">
        <f t="shared" si="21"/>
        <v>2166349.7799999998</v>
      </c>
      <c r="J257" s="51">
        <v>1959027.89</v>
      </c>
      <c r="K257" s="48">
        <v>1959027.89</v>
      </c>
      <c r="L257" s="48">
        <v>1959027.89</v>
      </c>
      <c r="M257" s="53">
        <f t="shared" si="22"/>
        <v>0</v>
      </c>
      <c r="N257" s="53"/>
    </row>
    <row r="258" spans="1:14" s="37" customFormat="1" ht="12" customHeight="1" x14ac:dyDescent="0.2">
      <c r="A258" s="49">
        <v>210</v>
      </c>
      <c r="B258" s="66" t="s">
        <v>25</v>
      </c>
      <c r="C258" s="48"/>
      <c r="D258" s="57"/>
      <c r="E258" s="48"/>
      <c r="F258" s="48"/>
      <c r="G258" s="48">
        <v>2542259.48</v>
      </c>
      <c r="H258" s="48">
        <v>2542259.48</v>
      </c>
      <c r="I258" s="48">
        <f t="shared" si="21"/>
        <v>2542259.48</v>
      </c>
      <c r="J258" s="51">
        <v>2542259.48</v>
      </c>
      <c r="K258" s="48">
        <v>2220381.96</v>
      </c>
      <c r="L258" s="48">
        <v>2220381.96</v>
      </c>
      <c r="M258" s="53">
        <f t="shared" si="22"/>
        <v>0</v>
      </c>
      <c r="N258" s="53"/>
    </row>
    <row r="259" spans="1:14" s="37" customFormat="1" ht="12" customHeight="1" x14ac:dyDescent="0.2">
      <c r="A259" s="49">
        <v>211</v>
      </c>
      <c r="B259" s="66" t="s">
        <v>33</v>
      </c>
      <c r="C259" s="48"/>
      <c r="D259" s="57"/>
      <c r="E259" s="48"/>
      <c r="F259" s="48"/>
      <c r="G259" s="48">
        <v>3098343.06</v>
      </c>
      <c r="H259" s="48">
        <v>3098343.06</v>
      </c>
      <c r="I259" s="48">
        <f t="shared" si="21"/>
        <v>3098343.06</v>
      </c>
      <c r="J259" s="51">
        <v>3098343.06</v>
      </c>
      <c r="K259" s="48">
        <v>3056576.29</v>
      </c>
      <c r="L259" s="48">
        <v>3056576.29</v>
      </c>
      <c r="M259" s="53">
        <f t="shared" si="22"/>
        <v>0</v>
      </c>
      <c r="N259" s="53"/>
    </row>
    <row r="260" spans="1:14" s="37" customFormat="1" ht="12" customHeight="1" x14ac:dyDescent="0.2">
      <c r="A260" s="49">
        <v>212</v>
      </c>
      <c r="B260" s="66" t="s">
        <v>31</v>
      </c>
      <c r="C260" s="48"/>
      <c r="D260" s="57"/>
      <c r="E260" s="48"/>
      <c r="F260" s="48"/>
      <c r="G260" s="48">
        <v>2492293.7999999998</v>
      </c>
      <c r="H260" s="48">
        <v>2492293.7999999998</v>
      </c>
      <c r="I260" s="48">
        <f t="shared" si="21"/>
        <v>2492293.7999999998</v>
      </c>
      <c r="J260" s="51">
        <v>2344384.73</v>
      </c>
      <c r="K260" s="48">
        <v>2344384.73</v>
      </c>
      <c r="L260" s="48">
        <v>2344384.73</v>
      </c>
      <c r="M260" s="53">
        <f t="shared" si="22"/>
        <v>0</v>
      </c>
      <c r="N260" s="53"/>
    </row>
    <row r="261" spans="1:14" s="37" customFormat="1" ht="12" customHeight="1" x14ac:dyDescent="0.2">
      <c r="A261" s="49">
        <v>213</v>
      </c>
      <c r="B261" s="66" t="s">
        <v>34</v>
      </c>
      <c r="C261" s="48"/>
      <c r="D261" s="57"/>
      <c r="E261" s="48"/>
      <c r="F261" s="48"/>
      <c r="G261" s="48">
        <v>2895592.9</v>
      </c>
      <c r="H261" s="48">
        <v>2895592.9</v>
      </c>
      <c r="I261" s="48">
        <f t="shared" si="21"/>
        <v>2895592.9</v>
      </c>
      <c r="J261" s="51">
        <v>2493624.06</v>
      </c>
      <c r="K261" s="48">
        <v>2493624.06</v>
      </c>
      <c r="L261" s="48">
        <v>2493624.06</v>
      </c>
      <c r="M261" s="53">
        <f t="shared" si="22"/>
        <v>0</v>
      </c>
      <c r="N261" s="53"/>
    </row>
    <row r="262" spans="1:14" s="37" customFormat="1" ht="24" customHeight="1" x14ac:dyDescent="0.2">
      <c r="A262" s="467" t="s">
        <v>210</v>
      </c>
      <c r="B262" s="468"/>
      <c r="C262" s="79">
        <v>7568</v>
      </c>
      <c r="D262" s="79"/>
      <c r="E262" s="48"/>
      <c r="F262" s="48"/>
      <c r="G262" s="79">
        <f t="shared" ref="G262:M262" si="23">SUM(G255:G261)</f>
        <v>17172804.939999998</v>
      </c>
      <c r="H262" s="79">
        <f t="shared" si="23"/>
        <v>17172804.939999998</v>
      </c>
      <c r="I262" s="79">
        <f t="shared" si="23"/>
        <v>17172804.939999998</v>
      </c>
      <c r="J262" s="79">
        <f t="shared" si="23"/>
        <v>16916348.140000001</v>
      </c>
      <c r="K262" s="79">
        <f t="shared" si="23"/>
        <v>16465843.430000002</v>
      </c>
      <c r="L262" s="79">
        <f t="shared" si="23"/>
        <v>16417259.01</v>
      </c>
      <c r="M262" s="79">
        <f t="shared" si="23"/>
        <v>-48584.419999999925</v>
      </c>
      <c r="N262" s="79"/>
    </row>
    <row r="263" spans="1:14" s="37" customFormat="1" ht="12" customHeight="1" x14ac:dyDescent="0.2">
      <c r="A263" s="463" t="s">
        <v>35</v>
      </c>
      <c r="B263" s="464"/>
      <c r="C263" s="464"/>
      <c r="D263" s="464"/>
      <c r="E263" s="464"/>
      <c r="F263" s="464"/>
      <c r="G263" s="464"/>
      <c r="H263" s="464"/>
      <c r="I263" s="464"/>
      <c r="J263" s="464"/>
      <c r="K263" s="464"/>
      <c r="L263" s="464"/>
      <c r="M263" s="464"/>
      <c r="N263" s="464"/>
    </row>
    <row r="264" spans="1:14" s="37" customFormat="1" ht="12" customHeight="1" x14ac:dyDescent="0.2">
      <c r="A264" s="49">
        <v>214</v>
      </c>
      <c r="B264" s="100" t="s">
        <v>37</v>
      </c>
      <c r="C264" s="76">
        <v>590.20000000000005</v>
      </c>
      <c r="D264" s="57"/>
      <c r="E264" s="48"/>
      <c r="F264" s="48"/>
      <c r="G264" s="48">
        <v>3424862.27</v>
      </c>
      <c r="H264" s="48">
        <v>3424862.27</v>
      </c>
      <c r="I264" s="48">
        <f>H264</f>
        <v>3424862.27</v>
      </c>
      <c r="J264" s="51">
        <v>3424862.27</v>
      </c>
      <c r="K264" s="48">
        <v>3424862.27</v>
      </c>
      <c r="L264" s="48">
        <v>3424862.27</v>
      </c>
      <c r="M264" s="53">
        <f>L264-K264</f>
        <v>0</v>
      </c>
      <c r="N264" s="53"/>
    </row>
    <row r="265" spans="1:14" s="37" customFormat="1" ht="34.5" customHeight="1" x14ac:dyDescent="0.2">
      <c r="A265" s="352" t="s">
        <v>36</v>
      </c>
      <c r="B265" s="352"/>
      <c r="C265" s="92">
        <v>590.20000000000005</v>
      </c>
      <c r="D265" s="93"/>
      <c r="E265" s="92"/>
      <c r="F265" s="92"/>
      <c r="G265" s="92">
        <f t="shared" ref="G265:M265" si="24">SUM(G264)</f>
        <v>3424862.27</v>
      </c>
      <c r="H265" s="92">
        <f t="shared" si="24"/>
        <v>3424862.27</v>
      </c>
      <c r="I265" s="92">
        <f t="shared" si="24"/>
        <v>3424862.27</v>
      </c>
      <c r="J265" s="92">
        <f t="shared" si="24"/>
        <v>3424862.27</v>
      </c>
      <c r="K265" s="92">
        <f t="shared" si="24"/>
        <v>3424862.27</v>
      </c>
      <c r="L265" s="92">
        <f t="shared" si="24"/>
        <v>3424862.27</v>
      </c>
      <c r="M265" s="92">
        <f t="shared" si="24"/>
        <v>0</v>
      </c>
      <c r="N265" s="92"/>
    </row>
    <row r="266" spans="1:14" s="37" customFormat="1" ht="12" customHeight="1" x14ac:dyDescent="0.2">
      <c r="A266" s="356" t="s">
        <v>244</v>
      </c>
      <c r="B266" s="357"/>
      <c r="C266" s="357"/>
      <c r="D266" s="357"/>
      <c r="E266" s="357"/>
      <c r="F266" s="357"/>
      <c r="G266" s="357"/>
      <c r="H266" s="357"/>
      <c r="I266" s="357"/>
      <c r="J266" s="357"/>
      <c r="K266" s="357"/>
      <c r="L266" s="357"/>
      <c r="M266" s="357"/>
      <c r="N266" s="357"/>
    </row>
    <row r="267" spans="1:14" s="37" customFormat="1" ht="12" customHeight="1" x14ac:dyDescent="0.2">
      <c r="A267" s="49">
        <v>215</v>
      </c>
      <c r="B267" s="66" t="s">
        <v>377</v>
      </c>
      <c r="C267" s="48">
        <v>909.2</v>
      </c>
      <c r="D267" s="57"/>
      <c r="E267" s="48"/>
      <c r="F267" s="48"/>
      <c r="G267" s="48">
        <v>3293316.57</v>
      </c>
      <c r="H267" s="48">
        <v>3293316.57</v>
      </c>
      <c r="I267" s="48">
        <f>H267</f>
        <v>3293316.57</v>
      </c>
      <c r="J267" s="48">
        <v>3293316.57</v>
      </c>
      <c r="K267" s="48">
        <v>3293316.57</v>
      </c>
      <c r="L267" s="48">
        <v>3293316.57</v>
      </c>
      <c r="M267" s="53">
        <f>L267-K267</f>
        <v>0</v>
      </c>
      <c r="N267" s="53"/>
    </row>
    <row r="268" spans="1:14" s="37" customFormat="1" ht="12" customHeight="1" x14ac:dyDescent="0.2">
      <c r="A268" s="49">
        <v>216</v>
      </c>
      <c r="B268" s="66" t="s">
        <v>38</v>
      </c>
      <c r="C268" s="48">
        <v>562.4</v>
      </c>
      <c r="D268" s="57"/>
      <c r="E268" s="48"/>
      <c r="F268" s="48"/>
      <c r="G268" s="48">
        <v>4267469.93</v>
      </c>
      <c r="H268" s="48">
        <v>4267469.93</v>
      </c>
      <c r="I268" s="48">
        <f>H268</f>
        <v>4267469.93</v>
      </c>
      <c r="J268" s="48">
        <v>4267469.93</v>
      </c>
      <c r="K268" s="48">
        <v>4267469.93</v>
      </c>
      <c r="L268" s="48">
        <v>4267469.93</v>
      </c>
      <c r="M268" s="53">
        <f>L268-K268</f>
        <v>0</v>
      </c>
      <c r="N268" s="53"/>
    </row>
    <row r="269" spans="1:14" s="37" customFormat="1" ht="40.5" customHeight="1" x14ac:dyDescent="0.2">
      <c r="A269" s="458" t="s">
        <v>233</v>
      </c>
      <c r="B269" s="458"/>
      <c r="C269" s="48">
        <v>1471.6</v>
      </c>
      <c r="D269" s="75"/>
      <c r="E269" s="56"/>
      <c r="F269" s="56"/>
      <c r="G269" s="48">
        <f t="shared" ref="G269:M269" si="25">SUM(G267:G268)</f>
        <v>7560786.5</v>
      </c>
      <c r="H269" s="48">
        <f t="shared" si="25"/>
        <v>7560786.5</v>
      </c>
      <c r="I269" s="48">
        <f t="shared" si="25"/>
        <v>7560786.5</v>
      </c>
      <c r="J269" s="48">
        <f t="shared" si="25"/>
        <v>7560786.5</v>
      </c>
      <c r="K269" s="48">
        <f t="shared" si="25"/>
        <v>7560786.5</v>
      </c>
      <c r="L269" s="48">
        <f t="shared" si="25"/>
        <v>7560786.5</v>
      </c>
      <c r="M269" s="48">
        <f t="shared" si="25"/>
        <v>0</v>
      </c>
      <c r="N269" s="48"/>
    </row>
    <row r="270" spans="1:14" s="37" customFormat="1" ht="12" customHeight="1" x14ac:dyDescent="0.2">
      <c r="A270" s="356" t="s">
        <v>208</v>
      </c>
      <c r="B270" s="357"/>
      <c r="C270" s="357"/>
      <c r="D270" s="357"/>
      <c r="E270" s="357"/>
      <c r="F270" s="357"/>
      <c r="G270" s="357"/>
      <c r="H270" s="357"/>
      <c r="I270" s="357"/>
      <c r="J270" s="357"/>
      <c r="K270" s="357"/>
      <c r="L270" s="357"/>
      <c r="M270" s="357"/>
      <c r="N270" s="357"/>
    </row>
    <row r="271" spans="1:14" s="37" customFormat="1" ht="12" customHeight="1" x14ac:dyDescent="0.2">
      <c r="A271" s="49">
        <v>217</v>
      </c>
      <c r="B271" s="66" t="s">
        <v>40</v>
      </c>
      <c r="C271" s="48">
        <v>909.2</v>
      </c>
      <c r="D271" s="57"/>
      <c r="E271" s="48"/>
      <c r="F271" s="48"/>
      <c r="G271" s="48">
        <v>3895638.35</v>
      </c>
      <c r="H271" s="48">
        <v>3895638.35</v>
      </c>
      <c r="I271" s="48">
        <f>H271</f>
        <v>3895638.35</v>
      </c>
      <c r="J271" s="48">
        <v>3895638.35</v>
      </c>
      <c r="K271" s="48">
        <v>3895638.35</v>
      </c>
      <c r="L271" s="48">
        <v>3388546.26</v>
      </c>
      <c r="M271" s="53">
        <f>L271-K271</f>
        <v>-507092.09000000032</v>
      </c>
      <c r="N271" s="53" t="s">
        <v>768</v>
      </c>
    </row>
    <row r="272" spans="1:14" s="37" customFormat="1" ht="12" customHeight="1" x14ac:dyDescent="0.2">
      <c r="A272" s="49">
        <v>218</v>
      </c>
      <c r="B272" s="66" t="s">
        <v>717</v>
      </c>
      <c r="C272" s="48"/>
      <c r="D272" s="57"/>
      <c r="E272" s="48"/>
      <c r="F272" s="48"/>
      <c r="G272" s="48">
        <v>2892315.66</v>
      </c>
      <c r="H272" s="48">
        <v>2892315.66</v>
      </c>
      <c r="I272" s="48">
        <v>2766391.22</v>
      </c>
      <c r="J272" s="48">
        <v>2766391.22</v>
      </c>
      <c r="K272" s="48">
        <v>2766391.22</v>
      </c>
      <c r="L272" s="48">
        <v>2766391.22</v>
      </c>
      <c r="M272" s="53">
        <f>L272-K272</f>
        <v>0</v>
      </c>
      <c r="N272" s="53"/>
    </row>
    <row r="273" spans="1:14" s="37" customFormat="1" ht="12" customHeight="1" x14ac:dyDescent="0.2">
      <c r="A273" s="49">
        <v>219</v>
      </c>
      <c r="B273" s="66" t="s">
        <v>721</v>
      </c>
      <c r="C273" s="48"/>
      <c r="D273" s="57"/>
      <c r="E273" s="48"/>
      <c r="F273" s="48"/>
      <c r="G273" s="48">
        <v>2376146.29</v>
      </c>
      <c r="H273" s="48">
        <v>2376146.29</v>
      </c>
      <c r="I273" s="48">
        <f>H273</f>
        <v>2376146.29</v>
      </c>
      <c r="J273" s="48">
        <v>2376146.29</v>
      </c>
      <c r="K273" s="48">
        <v>2707672.45</v>
      </c>
      <c r="L273" s="48">
        <v>2707672.45</v>
      </c>
      <c r="M273" s="53">
        <f>L273-K273</f>
        <v>0</v>
      </c>
      <c r="N273" s="53"/>
    </row>
    <row r="274" spans="1:14" s="37" customFormat="1" ht="27" customHeight="1" x14ac:dyDescent="0.2">
      <c r="A274" s="458" t="s">
        <v>207</v>
      </c>
      <c r="B274" s="458"/>
      <c r="C274" s="48">
        <v>909.2</v>
      </c>
      <c r="D274" s="75"/>
      <c r="E274" s="56"/>
      <c r="F274" s="56"/>
      <c r="G274" s="48">
        <f t="shared" ref="G274:M274" si="26">SUM(G271:G273)</f>
        <v>9164100.3000000007</v>
      </c>
      <c r="H274" s="48">
        <f t="shared" si="26"/>
        <v>9164100.3000000007</v>
      </c>
      <c r="I274" s="48">
        <f t="shared" si="26"/>
        <v>9038175.8599999994</v>
      </c>
      <c r="J274" s="48">
        <f t="shared" si="26"/>
        <v>9038175.8599999994</v>
      </c>
      <c r="K274" s="48">
        <f t="shared" si="26"/>
        <v>9369702.0199999996</v>
      </c>
      <c r="L274" s="48">
        <f t="shared" si="26"/>
        <v>8862609.9299999997</v>
      </c>
      <c r="M274" s="48">
        <f t="shared" si="26"/>
        <v>-507092.09000000032</v>
      </c>
      <c r="N274" s="48"/>
    </row>
    <row r="275" spans="1:14" s="37" customFormat="1" ht="12" customHeight="1" x14ac:dyDescent="0.2">
      <c r="A275" s="356" t="s">
        <v>196</v>
      </c>
      <c r="B275" s="357"/>
      <c r="C275" s="357"/>
      <c r="D275" s="357"/>
      <c r="E275" s="357"/>
      <c r="F275" s="357"/>
      <c r="G275" s="357"/>
      <c r="H275" s="357"/>
      <c r="I275" s="357"/>
      <c r="J275" s="357"/>
      <c r="K275" s="357"/>
      <c r="L275" s="357"/>
      <c r="M275" s="357"/>
      <c r="N275" s="357"/>
    </row>
    <row r="276" spans="1:14" s="37" customFormat="1" ht="12" customHeight="1" x14ac:dyDescent="0.2">
      <c r="A276" s="49">
        <v>220</v>
      </c>
      <c r="B276" s="100" t="s">
        <v>44</v>
      </c>
      <c r="C276" s="48">
        <v>562.4</v>
      </c>
      <c r="D276" s="57"/>
      <c r="E276" s="48"/>
      <c r="F276" s="48"/>
      <c r="G276" s="48">
        <v>4197266.28</v>
      </c>
      <c r="H276" s="48">
        <v>4197266.28</v>
      </c>
      <c r="I276" s="48">
        <v>4142882.89</v>
      </c>
      <c r="J276" s="51">
        <v>4142882.89</v>
      </c>
      <c r="K276" s="48">
        <v>4142882.89</v>
      </c>
      <c r="L276" s="48">
        <v>4142882.89</v>
      </c>
      <c r="M276" s="53">
        <f>L276-K276</f>
        <v>0</v>
      </c>
      <c r="N276" s="53"/>
    </row>
    <row r="277" spans="1:14" s="37" customFormat="1" ht="32.25" customHeight="1" x14ac:dyDescent="0.2">
      <c r="A277" s="458" t="s">
        <v>195</v>
      </c>
      <c r="B277" s="458"/>
      <c r="C277" s="48">
        <v>1471.6</v>
      </c>
      <c r="D277" s="75"/>
      <c r="E277" s="56"/>
      <c r="F277" s="56"/>
      <c r="G277" s="48">
        <f t="shared" ref="G277:M277" si="27">SUM(G276:G276)</f>
        <v>4197266.28</v>
      </c>
      <c r="H277" s="48">
        <f t="shared" si="27"/>
        <v>4197266.28</v>
      </c>
      <c r="I277" s="48">
        <f t="shared" si="27"/>
        <v>4142882.89</v>
      </c>
      <c r="J277" s="48">
        <f t="shared" si="27"/>
        <v>4142882.89</v>
      </c>
      <c r="K277" s="48">
        <f t="shared" si="27"/>
        <v>4142882.89</v>
      </c>
      <c r="L277" s="48">
        <f t="shared" si="27"/>
        <v>4142882.89</v>
      </c>
      <c r="M277" s="48">
        <f t="shared" si="27"/>
        <v>0</v>
      </c>
      <c r="N277" s="48"/>
    </row>
    <row r="278" spans="1:14" s="37" customFormat="1" ht="12" customHeight="1" x14ac:dyDescent="0.2">
      <c r="A278" s="465" t="s">
        <v>213</v>
      </c>
      <c r="B278" s="466"/>
      <c r="C278" s="466"/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</row>
    <row r="279" spans="1:14" s="37" customFormat="1" ht="12" customHeight="1" x14ac:dyDescent="0.2">
      <c r="A279" s="94">
        <v>221</v>
      </c>
      <c r="B279" s="95" t="s">
        <v>48</v>
      </c>
      <c r="C279" s="48">
        <v>4679.67</v>
      </c>
      <c r="D279" s="57"/>
      <c r="E279" s="48"/>
      <c r="F279" s="48"/>
      <c r="G279" s="48">
        <v>652368.36</v>
      </c>
      <c r="H279" s="48">
        <v>652368.36</v>
      </c>
      <c r="I279" s="48">
        <v>739499.75</v>
      </c>
      <c r="J279" s="48">
        <v>739499.75</v>
      </c>
      <c r="K279" s="48">
        <v>739499.75</v>
      </c>
      <c r="L279" s="48">
        <v>739499.75</v>
      </c>
      <c r="M279" s="53">
        <f t="shared" ref="M279:M286" si="28">L279-K279</f>
        <v>0</v>
      </c>
      <c r="N279" s="53"/>
    </row>
    <row r="280" spans="1:14" s="37" customFormat="1" ht="12" customHeight="1" x14ac:dyDescent="0.2">
      <c r="A280" s="94">
        <v>222</v>
      </c>
      <c r="B280" s="95" t="s">
        <v>50</v>
      </c>
      <c r="C280" s="48">
        <v>3784</v>
      </c>
      <c r="D280" s="57"/>
      <c r="E280" s="48"/>
      <c r="F280" s="48"/>
      <c r="G280" s="48">
        <v>577854.43000000005</v>
      </c>
      <c r="H280" s="48">
        <v>577854.43000000005</v>
      </c>
      <c r="I280" s="48">
        <v>629816.72</v>
      </c>
      <c r="J280" s="48">
        <v>629816.72</v>
      </c>
      <c r="K280" s="48">
        <v>629816.72</v>
      </c>
      <c r="L280" s="48">
        <v>629816.72</v>
      </c>
      <c r="M280" s="53">
        <f t="shared" si="28"/>
        <v>0</v>
      </c>
      <c r="N280" s="53"/>
    </row>
    <row r="281" spans="1:14" s="37" customFormat="1" ht="14.25" customHeight="1" x14ac:dyDescent="0.2">
      <c r="A281" s="94">
        <v>223</v>
      </c>
      <c r="B281" s="95" t="s">
        <v>51</v>
      </c>
      <c r="C281" s="48"/>
      <c r="D281" s="57"/>
      <c r="E281" s="48"/>
      <c r="F281" s="48"/>
      <c r="G281" s="48">
        <v>762607.71</v>
      </c>
      <c r="H281" s="48">
        <v>762607.71</v>
      </c>
      <c r="I281" s="48">
        <f t="shared" ref="I281:I286" si="29">H281</f>
        <v>762607.71</v>
      </c>
      <c r="J281" s="48">
        <v>688157.71</v>
      </c>
      <c r="K281" s="48">
        <v>724468.41</v>
      </c>
      <c r="L281" s="48">
        <v>724468.41</v>
      </c>
      <c r="M281" s="53">
        <f t="shared" si="28"/>
        <v>0</v>
      </c>
      <c r="N281" s="53"/>
    </row>
    <row r="282" spans="1:14" s="37" customFormat="1" ht="12" customHeight="1" x14ac:dyDescent="0.2">
      <c r="A282" s="94">
        <v>224</v>
      </c>
      <c r="B282" s="95" t="s">
        <v>52</v>
      </c>
      <c r="C282" s="48"/>
      <c r="D282" s="57"/>
      <c r="E282" s="48"/>
      <c r="F282" s="48"/>
      <c r="G282" s="48">
        <v>823577.97</v>
      </c>
      <c r="H282" s="48">
        <v>823577.97</v>
      </c>
      <c r="I282" s="48">
        <f t="shared" si="29"/>
        <v>823577.97</v>
      </c>
      <c r="J282" s="48">
        <v>929119.67</v>
      </c>
      <c r="K282" s="48">
        <v>929119.67</v>
      </c>
      <c r="L282" s="48">
        <v>929119.67</v>
      </c>
      <c r="M282" s="53">
        <f t="shared" si="28"/>
        <v>0</v>
      </c>
      <c r="N282" s="53"/>
    </row>
    <row r="283" spans="1:14" s="37" customFormat="1" ht="12" customHeight="1" x14ac:dyDescent="0.2">
      <c r="A283" s="94">
        <v>225</v>
      </c>
      <c r="B283" s="95" t="s">
        <v>53</v>
      </c>
      <c r="C283" s="48"/>
      <c r="D283" s="57"/>
      <c r="E283" s="48"/>
      <c r="F283" s="48"/>
      <c r="G283" s="48">
        <v>821948.84</v>
      </c>
      <c r="H283" s="48">
        <v>821948.84</v>
      </c>
      <c r="I283" s="48">
        <f t="shared" si="29"/>
        <v>821948.84</v>
      </c>
      <c r="J283" s="48">
        <v>927483.45</v>
      </c>
      <c r="K283" s="48">
        <v>927483.45</v>
      </c>
      <c r="L283" s="48">
        <v>927483.45</v>
      </c>
      <c r="M283" s="53">
        <f t="shared" si="28"/>
        <v>0</v>
      </c>
      <c r="N283" s="53"/>
    </row>
    <row r="284" spans="1:14" s="37" customFormat="1" ht="12" customHeight="1" x14ac:dyDescent="0.2">
      <c r="A284" s="94">
        <v>226</v>
      </c>
      <c r="B284" s="95" t="s">
        <v>54</v>
      </c>
      <c r="C284" s="48"/>
      <c r="D284" s="57"/>
      <c r="E284" s="48"/>
      <c r="F284" s="48"/>
      <c r="G284" s="48">
        <v>805540.65</v>
      </c>
      <c r="H284" s="48">
        <v>805540.65</v>
      </c>
      <c r="I284" s="48">
        <f t="shared" si="29"/>
        <v>805540.65</v>
      </c>
      <c r="J284" s="48">
        <v>877079.58</v>
      </c>
      <c r="K284" s="48">
        <v>877079.58</v>
      </c>
      <c r="L284" s="48">
        <v>877079.58</v>
      </c>
      <c r="M284" s="53">
        <f t="shared" si="28"/>
        <v>0</v>
      </c>
      <c r="N284" s="53"/>
    </row>
    <row r="285" spans="1:14" s="37" customFormat="1" ht="12" customHeight="1" x14ac:dyDescent="0.2">
      <c r="A285" s="94">
        <v>227</v>
      </c>
      <c r="B285" s="95" t="s">
        <v>55</v>
      </c>
      <c r="C285" s="48"/>
      <c r="D285" s="57"/>
      <c r="E285" s="48"/>
      <c r="F285" s="48"/>
      <c r="G285" s="48">
        <v>800042.62</v>
      </c>
      <c r="H285" s="48">
        <v>800042.62</v>
      </c>
      <c r="I285" s="48">
        <f t="shared" si="29"/>
        <v>800042.62</v>
      </c>
      <c r="J285" s="48">
        <v>871684.77</v>
      </c>
      <c r="K285" s="48">
        <v>871684.77</v>
      </c>
      <c r="L285" s="48">
        <v>871684.77</v>
      </c>
      <c r="M285" s="53">
        <f t="shared" si="28"/>
        <v>0</v>
      </c>
      <c r="N285" s="53"/>
    </row>
    <row r="286" spans="1:14" s="37" customFormat="1" ht="12" customHeight="1" x14ac:dyDescent="0.2">
      <c r="A286" s="94">
        <v>228</v>
      </c>
      <c r="B286" s="95" t="s">
        <v>56</v>
      </c>
      <c r="C286" s="48"/>
      <c r="D286" s="57"/>
      <c r="E286" s="48"/>
      <c r="F286" s="48"/>
      <c r="G286" s="48">
        <v>761014.98</v>
      </c>
      <c r="H286" s="48">
        <v>761014.98</v>
      </c>
      <c r="I286" s="48">
        <f t="shared" si="29"/>
        <v>761014.98</v>
      </c>
      <c r="J286" s="48">
        <v>865882.58</v>
      </c>
      <c r="K286" s="48">
        <v>865882.58</v>
      </c>
      <c r="L286" s="48">
        <v>865882.58</v>
      </c>
      <c r="M286" s="53">
        <f t="shared" si="28"/>
        <v>0</v>
      </c>
      <c r="N286" s="53"/>
    </row>
    <row r="287" spans="1:14" s="37" customFormat="1" ht="43.5" customHeight="1" x14ac:dyDescent="0.2">
      <c r="A287" s="469" t="s">
        <v>214</v>
      </c>
      <c r="B287" s="469"/>
      <c r="C287" s="79">
        <v>8463.67</v>
      </c>
      <c r="D287" s="79"/>
      <c r="E287" s="48"/>
      <c r="F287" s="48"/>
      <c r="G287" s="79">
        <f t="shared" ref="G287:M287" si="30">SUM(G279:G286)</f>
        <v>6004955.5600000005</v>
      </c>
      <c r="H287" s="79">
        <f t="shared" si="30"/>
        <v>6004955.5600000005</v>
      </c>
      <c r="I287" s="79">
        <f t="shared" si="30"/>
        <v>6144049.2400000002</v>
      </c>
      <c r="J287" s="79">
        <f t="shared" si="30"/>
        <v>6528724.2300000004</v>
      </c>
      <c r="K287" s="79">
        <f t="shared" si="30"/>
        <v>6565034.9299999997</v>
      </c>
      <c r="L287" s="79">
        <f t="shared" si="30"/>
        <v>6565034.9299999997</v>
      </c>
      <c r="M287" s="79">
        <f t="shared" si="30"/>
        <v>0</v>
      </c>
      <c r="N287" s="79"/>
    </row>
    <row r="288" spans="1:14" s="37" customFormat="1" ht="12" customHeight="1" x14ac:dyDescent="0.2">
      <c r="A288" s="353" t="s">
        <v>115</v>
      </c>
      <c r="B288" s="354"/>
      <c r="C288" s="354"/>
      <c r="D288" s="354"/>
      <c r="E288" s="354"/>
      <c r="F288" s="354"/>
      <c r="G288" s="354"/>
      <c r="H288" s="354"/>
      <c r="I288" s="354"/>
      <c r="J288" s="354"/>
      <c r="K288" s="354"/>
      <c r="L288" s="354"/>
      <c r="M288" s="354"/>
      <c r="N288" s="354"/>
    </row>
    <row r="289" spans="1:14" s="37" customFormat="1" ht="12" customHeight="1" x14ac:dyDescent="0.2">
      <c r="A289" s="94">
        <v>229</v>
      </c>
      <c r="B289" s="96" t="s">
        <v>330</v>
      </c>
      <c r="C289" s="92">
        <v>862.8</v>
      </c>
      <c r="D289" s="57"/>
      <c r="E289" s="92"/>
      <c r="F289" s="92"/>
      <c r="G289" s="48">
        <v>4481753.6399999997</v>
      </c>
      <c r="H289" s="48">
        <v>4481753.6399999997</v>
      </c>
      <c r="I289" s="48">
        <f>H289</f>
        <v>4481753.6399999997</v>
      </c>
      <c r="J289" s="48">
        <v>4481753.6399999997</v>
      </c>
      <c r="K289" s="48">
        <v>4481753.6399999997</v>
      </c>
      <c r="L289" s="48">
        <v>3971820.98</v>
      </c>
      <c r="M289" s="53">
        <f>L289-K289</f>
        <v>-509932.65999999968</v>
      </c>
      <c r="N289" s="53" t="s">
        <v>768</v>
      </c>
    </row>
    <row r="290" spans="1:14" s="37" customFormat="1" ht="43.5" customHeight="1" x14ac:dyDescent="0.2">
      <c r="A290" s="352" t="s">
        <v>237</v>
      </c>
      <c r="B290" s="352"/>
      <c r="C290" s="92">
        <v>862.8</v>
      </c>
      <c r="D290" s="93"/>
      <c r="E290" s="92"/>
      <c r="F290" s="92"/>
      <c r="G290" s="92">
        <f t="shared" ref="G290:M290" si="31">SUM(G289)</f>
        <v>4481753.6399999997</v>
      </c>
      <c r="H290" s="92">
        <f t="shared" si="31"/>
        <v>4481753.6399999997</v>
      </c>
      <c r="I290" s="92">
        <f t="shared" si="31"/>
        <v>4481753.6399999997</v>
      </c>
      <c r="J290" s="92">
        <f t="shared" si="31"/>
        <v>4481753.6399999997</v>
      </c>
      <c r="K290" s="92">
        <f t="shared" si="31"/>
        <v>4481753.6399999997</v>
      </c>
      <c r="L290" s="92">
        <f t="shared" si="31"/>
        <v>3971820.98</v>
      </c>
      <c r="M290" s="92">
        <f t="shared" si="31"/>
        <v>-509932.65999999968</v>
      </c>
      <c r="N290" s="92"/>
    </row>
    <row r="291" spans="1:14" s="37" customFormat="1" ht="12" customHeight="1" x14ac:dyDescent="0.2">
      <c r="A291" s="356" t="s">
        <v>144</v>
      </c>
      <c r="B291" s="357"/>
      <c r="C291" s="357"/>
      <c r="D291" s="357"/>
      <c r="E291" s="357"/>
      <c r="F291" s="357"/>
      <c r="G291" s="357"/>
      <c r="H291" s="357"/>
      <c r="I291" s="357"/>
      <c r="J291" s="357"/>
      <c r="K291" s="357"/>
      <c r="L291" s="357"/>
      <c r="M291" s="357"/>
      <c r="N291" s="357"/>
    </row>
    <row r="292" spans="1:14" s="37" customFormat="1" ht="15.75" customHeight="1" x14ac:dyDescent="0.2">
      <c r="A292" s="81">
        <v>230</v>
      </c>
      <c r="B292" s="82" t="s">
        <v>60</v>
      </c>
      <c r="C292" s="48">
        <v>909.2</v>
      </c>
      <c r="D292" s="57"/>
      <c r="E292" s="48"/>
      <c r="F292" s="48"/>
      <c r="G292" s="48">
        <v>2576536.59</v>
      </c>
      <c r="H292" s="48">
        <v>2576536.59</v>
      </c>
      <c r="I292" s="48">
        <f>H292</f>
        <v>2576536.59</v>
      </c>
      <c r="J292" s="48">
        <v>2861738.99</v>
      </c>
      <c r="K292" s="48">
        <v>2861738.99</v>
      </c>
      <c r="L292" s="48">
        <v>2360956.11</v>
      </c>
      <c r="M292" s="53">
        <f>L292-K292</f>
        <v>-500782.88000000035</v>
      </c>
      <c r="N292" s="53" t="s">
        <v>768</v>
      </c>
    </row>
    <row r="293" spans="1:14" s="37" customFormat="1" ht="13.5" customHeight="1" x14ac:dyDescent="0.2">
      <c r="A293" s="81">
        <v>231</v>
      </c>
      <c r="B293" s="82" t="s">
        <v>61</v>
      </c>
      <c r="C293" s="48">
        <v>562.4</v>
      </c>
      <c r="D293" s="57"/>
      <c r="E293" s="48"/>
      <c r="F293" s="48"/>
      <c r="G293" s="48">
        <v>2548768.13</v>
      </c>
      <c r="H293" s="48">
        <v>2548768.13</v>
      </c>
      <c r="I293" s="48">
        <f>H293</f>
        <v>2548768.13</v>
      </c>
      <c r="J293" s="48">
        <v>2828715.73</v>
      </c>
      <c r="K293" s="48">
        <v>2828715.73</v>
      </c>
      <c r="L293" s="48">
        <v>2335124.0699999998</v>
      </c>
      <c r="M293" s="53">
        <f>L293-K293</f>
        <v>-493591.66000000015</v>
      </c>
      <c r="N293" s="53" t="s">
        <v>768</v>
      </c>
    </row>
    <row r="294" spans="1:14" s="37" customFormat="1" ht="30.75" customHeight="1" x14ac:dyDescent="0.2">
      <c r="A294" s="458" t="s">
        <v>145</v>
      </c>
      <c r="B294" s="458"/>
      <c r="C294" s="48">
        <v>1471.6</v>
      </c>
      <c r="D294" s="75"/>
      <c r="E294" s="56"/>
      <c r="F294" s="56"/>
      <c r="G294" s="48">
        <f t="shared" ref="G294:M294" si="32">SUM(G292:G293)</f>
        <v>5125304.72</v>
      </c>
      <c r="H294" s="48">
        <f t="shared" si="32"/>
        <v>5125304.72</v>
      </c>
      <c r="I294" s="48">
        <f t="shared" si="32"/>
        <v>5125304.72</v>
      </c>
      <c r="J294" s="48">
        <f t="shared" si="32"/>
        <v>5690454.7200000007</v>
      </c>
      <c r="K294" s="48">
        <f t="shared" si="32"/>
        <v>5690454.7200000007</v>
      </c>
      <c r="L294" s="48">
        <f t="shared" si="32"/>
        <v>4696080.18</v>
      </c>
      <c r="M294" s="48">
        <f t="shared" si="32"/>
        <v>-994374.5400000005</v>
      </c>
      <c r="N294" s="48"/>
    </row>
    <row r="295" spans="1:14" s="37" customFormat="1" ht="12" customHeight="1" x14ac:dyDescent="0.2">
      <c r="A295" s="356" t="s">
        <v>146</v>
      </c>
      <c r="B295" s="357"/>
      <c r="C295" s="357"/>
      <c r="D295" s="357"/>
      <c r="E295" s="357"/>
      <c r="F295" s="357"/>
      <c r="G295" s="357"/>
      <c r="H295" s="357"/>
      <c r="I295" s="357"/>
      <c r="J295" s="357"/>
      <c r="K295" s="357"/>
      <c r="L295" s="357"/>
      <c r="M295" s="357"/>
      <c r="N295" s="357"/>
    </row>
    <row r="296" spans="1:14" s="37" customFormat="1" ht="12" customHeight="1" x14ac:dyDescent="0.2">
      <c r="A296" s="69">
        <v>232</v>
      </c>
      <c r="B296" s="83" t="s">
        <v>732</v>
      </c>
      <c r="C296" s="48">
        <v>562.4</v>
      </c>
      <c r="D296" s="57"/>
      <c r="E296" s="48"/>
      <c r="F296" s="48"/>
      <c r="G296" s="48">
        <v>2319835.6</v>
      </c>
      <c r="H296" s="48">
        <v>2319835.6</v>
      </c>
      <c r="I296" s="48">
        <f>H296</f>
        <v>2319835.6</v>
      </c>
      <c r="J296" s="48">
        <v>2052302.78</v>
      </c>
      <c r="K296" s="48">
        <v>2052302.78</v>
      </c>
      <c r="L296" s="48">
        <v>2052302.78</v>
      </c>
      <c r="M296" s="53">
        <f>L296-K296</f>
        <v>0</v>
      </c>
      <c r="N296" s="53"/>
    </row>
    <row r="297" spans="1:14" s="37" customFormat="1" ht="43.5" customHeight="1" x14ac:dyDescent="0.2">
      <c r="A297" s="458" t="s">
        <v>147</v>
      </c>
      <c r="B297" s="458"/>
      <c r="C297" s="48">
        <v>0</v>
      </c>
      <c r="D297" s="75"/>
      <c r="E297" s="56"/>
      <c r="F297" s="56"/>
      <c r="G297" s="48">
        <f t="shared" ref="G297:M297" si="33">SUM(G296)</f>
        <v>2319835.6</v>
      </c>
      <c r="H297" s="48">
        <f t="shared" si="33"/>
        <v>2319835.6</v>
      </c>
      <c r="I297" s="48">
        <f t="shared" si="33"/>
        <v>2319835.6</v>
      </c>
      <c r="J297" s="48">
        <f t="shared" si="33"/>
        <v>2052302.78</v>
      </c>
      <c r="K297" s="48">
        <f t="shared" si="33"/>
        <v>2052302.78</v>
      </c>
      <c r="L297" s="48">
        <f t="shared" si="33"/>
        <v>2052302.78</v>
      </c>
      <c r="M297" s="48">
        <f t="shared" si="33"/>
        <v>0</v>
      </c>
      <c r="N297" s="48"/>
    </row>
    <row r="298" spans="1:14" s="37" customFormat="1" ht="12" customHeight="1" x14ac:dyDescent="0.2">
      <c r="A298" s="356" t="s">
        <v>116</v>
      </c>
      <c r="B298" s="357"/>
      <c r="C298" s="357"/>
      <c r="D298" s="357"/>
      <c r="E298" s="357"/>
      <c r="F298" s="357"/>
      <c r="G298" s="357"/>
      <c r="H298" s="357"/>
      <c r="I298" s="357"/>
      <c r="J298" s="357"/>
      <c r="K298" s="357"/>
      <c r="L298" s="357"/>
      <c r="M298" s="357"/>
      <c r="N298" s="357"/>
    </row>
    <row r="299" spans="1:14" s="37" customFormat="1" ht="12" customHeight="1" x14ac:dyDescent="0.2">
      <c r="A299" s="69">
        <v>233</v>
      </c>
      <c r="B299" s="83" t="s">
        <v>65</v>
      </c>
      <c r="C299" s="48">
        <v>909.2</v>
      </c>
      <c r="D299" s="57"/>
      <c r="E299" s="48"/>
      <c r="F299" s="48"/>
      <c r="G299" s="48">
        <v>4570680.63</v>
      </c>
      <c r="H299" s="48">
        <v>4570680.63</v>
      </c>
      <c r="I299" s="48">
        <f>H299</f>
        <v>4570680.63</v>
      </c>
      <c r="J299" s="48">
        <v>4570680.63</v>
      </c>
      <c r="K299" s="48">
        <v>4478879.01</v>
      </c>
      <c r="L299" s="48">
        <v>4478879.01</v>
      </c>
      <c r="M299" s="53">
        <f>L299-K299</f>
        <v>0</v>
      </c>
      <c r="N299" s="53"/>
    </row>
    <row r="300" spans="1:14" s="37" customFormat="1" ht="14.25" customHeight="1" x14ac:dyDescent="0.2">
      <c r="A300" s="69">
        <v>234</v>
      </c>
      <c r="B300" s="83" t="s">
        <v>66</v>
      </c>
      <c r="C300" s="48"/>
      <c r="D300" s="57"/>
      <c r="E300" s="48"/>
      <c r="F300" s="48"/>
      <c r="G300" s="48">
        <v>2538021.85</v>
      </c>
      <c r="H300" s="48">
        <v>2538021.85</v>
      </c>
      <c r="I300" s="48">
        <f>H300</f>
        <v>2538021.85</v>
      </c>
      <c r="J300" s="48">
        <v>2725024.85</v>
      </c>
      <c r="K300" s="48">
        <v>2725024.85</v>
      </c>
      <c r="L300" s="48">
        <v>2765386.59</v>
      </c>
      <c r="M300" s="53">
        <f>L300-K300</f>
        <v>40361.739999999758</v>
      </c>
      <c r="N300" s="53" t="s">
        <v>768</v>
      </c>
    </row>
    <row r="301" spans="1:14" s="37" customFormat="1" ht="13.5" customHeight="1" x14ac:dyDescent="0.2">
      <c r="A301" s="69">
        <v>235</v>
      </c>
      <c r="B301" s="83" t="s">
        <v>67</v>
      </c>
      <c r="C301" s="48">
        <v>562.4</v>
      </c>
      <c r="D301" s="57"/>
      <c r="E301" s="48"/>
      <c r="F301" s="48"/>
      <c r="G301" s="48">
        <v>2508785.2799999998</v>
      </c>
      <c r="H301" s="48">
        <v>2508785.2799999998</v>
      </c>
      <c r="I301" s="48">
        <f>H301</f>
        <v>2508785.2799999998</v>
      </c>
      <c r="J301" s="48">
        <v>2715995.28</v>
      </c>
      <c r="K301" s="48">
        <v>2715995.28</v>
      </c>
      <c r="L301" s="48">
        <v>2879383</v>
      </c>
      <c r="M301" s="53">
        <f>L301-K301</f>
        <v>163387.7200000002</v>
      </c>
      <c r="N301" s="53" t="s">
        <v>768</v>
      </c>
    </row>
    <row r="302" spans="1:14" s="37" customFormat="1" ht="27" customHeight="1" x14ac:dyDescent="0.2">
      <c r="A302" s="458" t="s">
        <v>117</v>
      </c>
      <c r="B302" s="458"/>
      <c r="C302" s="48">
        <v>1471.6</v>
      </c>
      <c r="D302" s="75"/>
      <c r="E302" s="56"/>
      <c r="F302" s="56"/>
      <c r="G302" s="48">
        <f t="shared" ref="G302:M302" si="34">SUM(G299:G301)</f>
        <v>9617487.7599999998</v>
      </c>
      <c r="H302" s="48">
        <f t="shared" si="34"/>
        <v>9617487.7599999998</v>
      </c>
      <c r="I302" s="48">
        <f t="shared" si="34"/>
        <v>9617487.7599999998</v>
      </c>
      <c r="J302" s="48">
        <f t="shared" si="34"/>
        <v>10011700.76</v>
      </c>
      <c r="K302" s="48">
        <f t="shared" si="34"/>
        <v>9919899.1399999987</v>
      </c>
      <c r="L302" s="48">
        <f t="shared" si="34"/>
        <v>10123648.6</v>
      </c>
      <c r="M302" s="48">
        <f t="shared" si="34"/>
        <v>203749.45999999996</v>
      </c>
      <c r="N302" s="48"/>
    </row>
    <row r="303" spans="1:14" s="37" customFormat="1" ht="12" customHeight="1" x14ac:dyDescent="0.2">
      <c r="A303" s="462" t="s">
        <v>204</v>
      </c>
      <c r="B303" s="462"/>
      <c r="C303" s="462"/>
      <c r="D303" s="462"/>
      <c r="E303" s="462"/>
      <c r="F303" s="462"/>
      <c r="G303" s="462"/>
      <c r="H303" s="462"/>
      <c r="I303" s="462"/>
      <c r="J303" s="462"/>
      <c r="K303" s="462"/>
      <c r="L303" s="462"/>
      <c r="M303" s="462"/>
      <c r="N303" s="462"/>
    </row>
    <row r="304" spans="1:14" s="37" customFormat="1" ht="12" customHeight="1" x14ac:dyDescent="0.2">
      <c r="A304" s="69">
        <v>236</v>
      </c>
      <c r="B304" s="83" t="s">
        <v>73</v>
      </c>
      <c r="C304" s="92"/>
      <c r="D304" s="93"/>
      <c r="E304" s="92"/>
      <c r="F304" s="92"/>
      <c r="G304" s="48">
        <v>2389757.84</v>
      </c>
      <c r="H304" s="48">
        <v>2389757.84</v>
      </c>
      <c r="I304" s="48">
        <f>H304</f>
        <v>2389757.84</v>
      </c>
      <c r="J304" s="48">
        <v>2389757.84</v>
      </c>
      <c r="K304" s="48">
        <v>1939201.81</v>
      </c>
      <c r="L304" s="48">
        <v>1939201.81</v>
      </c>
      <c r="M304" s="53">
        <f>L304-K304</f>
        <v>0</v>
      </c>
      <c r="N304" s="53"/>
    </row>
    <row r="305" spans="1:14" s="37" customFormat="1" ht="43.5" customHeight="1" x14ac:dyDescent="0.2">
      <c r="A305" s="352" t="s">
        <v>148</v>
      </c>
      <c r="B305" s="352"/>
      <c r="C305" s="92"/>
      <c r="D305" s="93"/>
      <c r="E305" s="92"/>
      <c r="F305" s="92"/>
      <c r="G305" s="92">
        <f t="shared" ref="G305:M305" si="35">SUM(G304)</f>
        <v>2389757.84</v>
      </c>
      <c r="H305" s="92">
        <f t="shared" si="35"/>
        <v>2389757.84</v>
      </c>
      <c r="I305" s="92">
        <f t="shared" si="35"/>
        <v>2389757.84</v>
      </c>
      <c r="J305" s="92">
        <f t="shared" si="35"/>
        <v>2389757.84</v>
      </c>
      <c r="K305" s="92">
        <f t="shared" si="35"/>
        <v>1939201.81</v>
      </c>
      <c r="L305" s="92">
        <f t="shared" si="35"/>
        <v>1939201.81</v>
      </c>
      <c r="M305" s="92">
        <f t="shared" si="35"/>
        <v>0</v>
      </c>
      <c r="N305" s="92"/>
    </row>
    <row r="306" spans="1:14" s="37" customFormat="1" ht="12" customHeight="1" x14ac:dyDescent="0.2">
      <c r="A306" s="462" t="s">
        <v>132</v>
      </c>
      <c r="B306" s="462"/>
      <c r="C306" s="462"/>
      <c r="D306" s="462"/>
      <c r="E306" s="462"/>
      <c r="F306" s="462"/>
      <c r="G306" s="462"/>
      <c r="H306" s="462"/>
      <c r="I306" s="462"/>
      <c r="J306" s="462"/>
      <c r="K306" s="462"/>
      <c r="L306" s="462"/>
      <c r="M306" s="462"/>
      <c r="N306" s="462"/>
    </row>
    <row r="307" spans="1:14" s="37" customFormat="1" ht="12" customHeight="1" x14ac:dyDescent="0.2">
      <c r="A307" s="104">
        <v>237</v>
      </c>
      <c r="B307" s="66" t="s">
        <v>716</v>
      </c>
      <c r="C307" s="76"/>
      <c r="D307" s="70"/>
      <c r="E307" s="56"/>
      <c r="F307" s="56"/>
      <c r="G307" s="48">
        <v>2738078.43</v>
      </c>
      <c r="H307" s="48">
        <v>2738078.43</v>
      </c>
      <c r="I307" s="48">
        <f>H307</f>
        <v>2738078.43</v>
      </c>
      <c r="J307" s="48">
        <v>2738078.43</v>
      </c>
      <c r="K307" s="48">
        <v>2738078.43</v>
      </c>
      <c r="L307" s="48">
        <v>2738078.43</v>
      </c>
      <c r="M307" s="53">
        <f>L307-K307</f>
        <v>0</v>
      </c>
      <c r="N307" s="53"/>
    </row>
    <row r="308" spans="1:14" s="37" customFormat="1" ht="43.5" customHeight="1" x14ac:dyDescent="0.2">
      <c r="A308" s="371" t="s">
        <v>131</v>
      </c>
      <c r="B308" s="372"/>
      <c r="C308" s="92"/>
      <c r="D308" s="93"/>
      <c r="E308" s="92"/>
      <c r="F308" s="92"/>
      <c r="G308" s="92">
        <f t="shared" ref="G308:M308" si="36">SUM(G307:G307)</f>
        <v>2738078.43</v>
      </c>
      <c r="H308" s="92">
        <f t="shared" si="36"/>
        <v>2738078.43</v>
      </c>
      <c r="I308" s="92">
        <f t="shared" si="36"/>
        <v>2738078.43</v>
      </c>
      <c r="J308" s="92">
        <f t="shared" si="36"/>
        <v>2738078.43</v>
      </c>
      <c r="K308" s="92">
        <f t="shared" si="36"/>
        <v>2738078.43</v>
      </c>
      <c r="L308" s="92">
        <f t="shared" si="36"/>
        <v>2738078.43</v>
      </c>
      <c r="M308" s="92">
        <f t="shared" si="36"/>
        <v>0</v>
      </c>
      <c r="N308" s="92"/>
    </row>
    <row r="309" spans="1:14" s="37" customFormat="1" ht="12" customHeight="1" x14ac:dyDescent="0.2">
      <c r="A309" s="353" t="s">
        <v>211</v>
      </c>
      <c r="B309" s="354"/>
      <c r="C309" s="354"/>
      <c r="D309" s="354"/>
      <c r="E309" s="354"/>
      <c r="F309" s="354"/>
      <c r="G309" s="354"/>
      <c r="H309" s="354"/>
      <c r="I309" s="354"/>
      <c r="J309" s="354"/>
      <c r="K309" s="354"/>
      <c r="L309" s="354"/>
      <c r="M309" s="354"/>
      <c r="N309" s="354"/>
    </row>
    <row r="310" spans="1:14" s="37" customFormat="1" ht="12" customHeight="1" x14ac:dyDescent="0.2">
      <c r="A310" s="49">
        <v>238</v>
      </c>
      <c r="B310" s="100" t="s">
        <v>77</v>
      </c>
      <c r="C310" s="48"/>
      <c r="D310" s="57"/>
      <c r="E310" s="48"/>
      <c r="F310" s="48"/>
      <c r="G310" s="48">
        <v>3138711.03</v>
      </c>
      <c r="H310" s="48">
        <v>3138711.03</v>
      </c>
      <c r="I310" s="48">
        <f>H310</f>
        <v>3138711.03</v>
      </c>
      <c r="J310" s="48">
        <v>3226764.44</v>
      </c>
      <c r="K310" s="48">
        <v>3226764.44</v>
      </c>
      <c r="L310" s="48">
        <v>3226764.44</v>
      </c>
      <c r="M310" s="53">
        <f>L310-K310</f>
        <v>0</v>
      </c>
      <c r="N310" s="53"/>
    </row>
    <row r="311" spans="1:14" s="37" customFormat="1" ht="43.5" customHeight="1" x14ac:dyDescent="0.2">
      <c r="A311" s="458" t="s">
        <v>212</v>
      </c>
      <c r="B311" s="458"/>
      <c r="C311" s="48">
        <v>894.2</v>
      </c>
      <c r="D311" s="75"/>
      <c r="E311" s="56"/>
      <c r="F311" s="56"/>
      <c r="G311" s="48">
        <f t="shared" ref="G311:M311" si="37">SUM(G310:G310)</f>
        <v>3138711.03</v>
      </c>
      <c r="H311" s="48">
        <f t="shared" si="37"/>
        <v>3138711.03</v>
      </c>
      <c r="I311" s="48">
        <f t="shared" si="37"/>
        <v>3138711.03</v>
      </c>
      <c r="J311" s="48">
        <f t="shared" si="37"/>
        <v>3226764.44</v>
      </c>
      <c r="K311" s="48">
        <f t="shared" si="37"/>
        <v>3226764.44</v>
      </c>
      <c r="L311" s="48">
        <f t="shared" si="37"/>
        <v>3226764.44</v>
      </c>
      <c r="M311" s="48">
        <f t="shared" si="37"/>
        <v>0</v>
      </c>
      <c r="N311" s="48"/>
    </row>
    <row r="312" spans="1:14" s="37" customFormat="1" ht="12" customHeight="1" x14ac:dyDescent="0.2">
      <c r="A312" s="356" t="s">
        <v>149</v>
      </c>
      <c r="B312" s="357"/>
      <c r="C312" s="357"/>
      <c r="D312" s="357"/>
      <c r="E312" s="357"/>
      <c r="F312" s="357"/>
      <c r="G312" s="357"/>
      <c r="H312" s="357"/>
      <c r="I312" s="357"/>
      <c r="J312" s="357"/>
      <c r="K312" s="357"/>
      <c r="L312" s="357"/>
      <c r="M312" s="357"/>
      <c r="N312" s="357"/>
    </row>
    <row r="313" spans="1:14" s="37" customFormat="1" ht="12" customHeight="1" x14ac:dyDescent="0.2">
      <c r="A313" s="49">
        <v>239</v>
      </c>
      <c r="B313" s="100" t="s">
        <v>80</v>
      </c>
      <c r="C313" s="48">
        <v>909.2</v>
      </c>
      <c r="D313" s="57"/>
      <c r="E313" s="48"/>
      <c r="F313" s="48"/>
      <c r="G313" s="48">
        <v>3913033.05</v>
      </c>
      <c r="H313" s="48">
        <v>3913033.05</v>
      </c>
      <c r="I313" s="48">
        <v>3691833.03</v>
      </c>
      <c r="J313" s="48">
        <v>3691833.03</v>
      </c>
      <c r="K313" s="48">
        <v>3691833.03</v>
      </c>
      <c r="L313" s="48">
        <v>3691833.03</v>
      </c>
      <c r="M313" s="53">
        <f>L313-K313</f>
        <v>0</v>
      </c>
      <c r="N313" s="53"/>
    </row>
    <row r="314" spans="1:14" s="37" customFormat="1" ht="12" customHeight="1" x14ac:dyDescent="0.2">
      <c r="A314" s="49">
        <v>240</v>
      </c>
      <c r="B314" s="100" t="s">
        <v>81</v>
      </c>
      <c r="C314" s="48">
        <v>562.4</v>
      </c>
      <c r="D314" s="57"/>
      <c r="E314" s="48"/>
      <c r="F314" s="48"/>
      <c r="G314" s="48">
        <v>2081776.58</v>
      </c>
      <c r="H314" s="48">
        <v>2081776.58</v>
      </c>
      <c r="I314" s="48">
        <v>2081776.58</v>
      </c>
      <c r="J314" s="48">
        <v>2180088.4</v>
      </c>
      <c r="K314" s="48">
        <v>2180088.4</v>
      </c>
      <c r="L314" s="48">
        <v>2180088.4</v>
      </c>
      <c r="M314" s="53">
        <f>L314-K314</f>
        <v>0</v>
      </c>
      <c r="N314" s="53"/>
    </row>
    <row r="315" spans="1:14" s="37" customFormat="1" ht="25.5" customHeight="1" x14ac:dyDescent="0.2">
      <c r="A315" s="458" t="s">
        <v>150</v>
      </c>
      <c r="B315" s="458"/>
      <c r="C315" s="48">
        <v>1471.6</v>
      </c>
      <c r="D315" s="75"/>
      <c r="E315" s="56"/>
      <c r="F315" s="56"/>
      <c r="G315" s="48">
        <f t="shared" ref="G315:M315" si="38">SUM(G313:G314)</f>
        <v>5994809.6299999999</v>
      </c>
      <c r="H315" s="48">
        <f t="shared" si="38"/>
        <v>5994809.6299999999</v>
      </c>
      <c r="I315" s="48">
        <f t="shared" si="38"/>
        <v>5773609.6099999994</v>
      </c>
      <c r="J315" s="48">
        <f t="shared" si="38"/>
        <v>5871921.4299999997</v>
      </c>
      <c r="K315" s="48">
        <f t="shared" si="38"/>
        <v>5871921.4299999997</v>
      </c>
      <c r="L315" s="48">
        <f t="shared" si="38"/>
        <v>5871921.4299999997</v>
      </c>
      <c r="M315" s="48">
        <f t="shared" si="38"/>
        <v>0</v>
      </c>
      <c r="N315" s="48"/>
    </row>
    <row r="316" spans="1:14" s="37" customFormat="1" ht="12" customHeight="1" x14ac:dyDescent="0.2">
      <c r="A316" s="356" t="s">
        <v>151</v>
      </c>
      <c r="B316" s="357"/>
      <c r="C316" s="357"/>
      <c r="D316" s="357"/>
      <c r="E316" s="357"/>
      <c r="F316" s="357"/>
      <c r="G316" s="357"/>
      <c r="H316" s="357"/>
      <c r="I316" s="357"/>
      <c r="J316" s="357"/>
      <c r="K316" s="357"/>
      <c r="L316" s="357"/>
      <c r="M316" s="357"/>
      <c r="N316" s="357"/>
    </row>
    <row r="317" spans="1:14" s="37" customFormat="1" ht="12" customHeight="1" x14ac:dyDescent="0.2">
      <c r="A317" s="49">
        <v>241</v>
      </c>
      <c r="B317" s="66" t="s">
        <v>87</v>
      </c>
      <c r="C317" s="48">
        <v>909.2</v>
      </c>
      <c r="D317" s="57"/>
      <c r="E317" s="48"/>
      <c r="F317" s="48"/>
      <c r="G317" s="48">
        <v>3701681.09</v>
      </c>
      <c r="H317" s="48">
        <v>3701681.09</v>
      </c>
      <c r="I317" s="48">
        <f>H317</f>
        <v>3701681.09</v>
      </c>
      <c r="J317" s="48">
        <v>3701681.09</v>
      </c>
      <c r="K317" s="48">
        <v>3701681.09</v>
      </c>
      <c r="L317" s="48">
        <v>3499407.38</v>
      </c>
      <c r="M317" s="53">
        <f>L317-K317</f>
        <v>-202273.70999999996</v>
      </c>
      <c r="N317" s="53" t="s">
        <v>768</v>
      </c>
    </row>
    <row r="318" spans="1:14" s="37" customFormat="1" ht="12" customHeight="1" x14ac:dyDescent="0.2">
      <c r="A318" s="49">
        <v>242</v>
      </c>
      <c r="B318" s="66" t="s">
        <v>89</v>
      </c>
      <c r="C318" s="48">
        <v>562.4</v>
      </c>
      <c r="D318" s="57"/>
      <c r="E318" s="48"/>
      <c r="F318" s="48"/>
      <c r="G318" s="48">
        <v>4221808.32</v>
      </c>
      <c r="H318" s="48">
        <v>4221808.32</v>
      </c>
      <c r="I318" s="48">
        <f>H318</f>
        <v>4221808.32</v>
      </c>
      <c r="J318" s="48">
        <v>4221808.32</v>
      </c>
      <c r="K318" s="48">
        <v>4221808.32</v>
      </c>
      <c r="L318" s="48">
        <v>3795956.43</v>
      </c>
      <c r="M318" s="53">
        <f>L318-K318</f>
        <v>-425851.89000000013</v>
      </c>
      <c r="N318" s="53" t="s">
        <v>768</v>
      </c>
    </row>
    <row r="319" spans="1:14" s="37" customFormat="1" ht="27.75" customHeight="1" x14ac:dyDescent="0.2">
      <c r="A319" s="458" t="s">
        <v>152</v>
      </c>
      <c r="B319" s="458"/>
      <c r="C319" s="48">
        <v>1471.6</v>
      </c>
      <c r="D319" s="75"/>
      <c r="E319" s="56"/>
      <c r="F319" s="56"/>
      <c r="G319" s="48">
        <f t="shared" ref="G319:M319" si="39">SUM(G317:G318)</f>
        <v>7923489.4100000001</v>
      </c>
      <c r="H319" s="48">
        <f t="shared" si="39"/>
        <v>7923489.4100000001</v>
      </c>
      <c r="I319" s="48">
        <f t="shared" si="39"/>
        <v>7923489.4100000001</v>
      </c>
      <c r="J319" s="48">
        <f t="shared" si="39"/>
        <v>7923489.4100000001</v>
      </c>
      <c r="K319" s="48">
        <f t="shared" si="39"/>
        <v>7923489.4100000001</v>
      </c>
      <c r="L319" s="48">
        <f t="shared" si="39"/>
        <v>7295363.8100000005</v>
      </c>
      <c r="M319" s="48">
        <f t="shared" si="39"/>
        <v>-628125.60000000009</v>
      </c>
      <c r="N319" s="48"/>
    </row>
    <row r="320" spans="1:14" s="37" customFormat="1" ht="12" customHeight="1" x14ac:dyDescent="0.2">
      <c r="A320" s="462" t="s">
        <v>154</v>
      </c>
      <c r="B320" s="462"/>
      <c r="C320" s="462"/>
      <c r="D320" s="462"/>
      <c r="E320" s="462"/>
      <c r="F320" s="462"/>
      <c r="G320" s="462"/>
      <c r="H320" s="462"/>
      <c r="I320" s="462"/>
      <c r="J320" s="462"/>
      <c r="K320" s="462"/>
      <c r="L320" s="462"/>
      <c r="M320" s="462"/>
      <c r="N320" s="462"/>
    </row>
    <row r="321" spans="1:15" s="37" customFormat="1" ht="12" customHeight="1" x14ac:dyDescent="0.2">
      <c r="A321" s="49">
        <v>243</v>
      </c>
      <c r="B321" s="100" t="s">
        <v>92</v>
      </c>
      <c r="C321" s="92"/>
      <c r="D321" s="93"/>
      <c r="E321" s="92"/>
      <c r="F321" s="92"/>
      <c r="G321" s="48">
        <v>2203335.92</v>
      </c>
      <c r="H321" s="48">
        <v>2203335.92</v>
      </c>
      <c r="I321" s="48">
        <f>H321</f>
        <v>2203335.92</v>
      </c>
      <c r="J321" s="48">
        <v>2203335.92</v>
      </c>
      <c r="K321" s="48">
        <v>2203335.92</v>
      </c>
      <c r="L321" s="48">
        <v>2138929.19</v>
      </c>
      <c r="M321" s="53">
        <f>L321-K321</f>
        <v>-64406.729999999981</v>
      </c>
      <c r="N321" s="53" t="s">
        <v>768</v>
      </c>
    </row>
    <row r="322" spans="1:15" s="37" customFormat="1" ht="12" customHeight="1" x14ac:dyDescent="0.2">
      <c r="A322" s="49">
        <v>244</v>
      </c>
      <c r="B322" s="100" t="s">
        <v>722</v>
      </c>
      <c r="C322" s="92"/>
      <c r="D322" s="93"/>
      <c r="E322" s="92"/>
      <c r="F322" s="92"/>
      <c r="G322" s="48">
        <v>1537529.67</v>
      </c>
      <c r="H322" s="48">
        <v>1537529.67</v>
      </c>
      <c r="I322" s="48">
        <f>H322</f>
        <v>1537529.67</v>
      </c>
      <c r="J322" s="48">
        <v>1537529.67</v>
      </c>
      <c r="K322" s="48">
        <v>1537529.67</v>
      </c>
      <c r="L322" s="48">
        <v>1222791.47</v>
      </c>
      <c r="M322" s="53">
        <f>L322-K322</f>
        <v>-314738.19999999995</v>
      </c>
      <c r="N322" s="53" t="s">
        <v>768</v>
      </c>
    </row>
    <row r="323" spans="1:15" s="37" customFormat="1" ht="43.5" customHeight="1" x14ac:dyDescent="0.2">
      <c r="A323" s="352" t="s">
        <v>153</v>
      </c>
      <c r="B323" s="352"/>
      <c r="C323" s="92"/>
      <c r="D323" s="93"/>
      <c r="E323" s="92"/>
      <c r="F323" s="92"/>
      <c r="G323" s="92">
        <f t="shared" ref="G323:M323" si="40">SUM(G321:G322)</f>
        <v>3740865.59</v>
      </c>
      <c r="H323" s="92">
        <f t="shared" si="40"/>
        <v>3740865.59</v>
      </c>
      <c r="I323" s="92">
        <f t="shared" si="40"/>
        <v>3740865.59</v>
      </c>
      <c r="J323" s="92">
        <f t="shared" si="40"/>
        <v>3740865.59</v>
      </c>
      <c r="K323" s="92">
        <f t="shared" si="40"/>
        <v>3740865.59</v>
      </c>
      <c r="L323" s="92">
        <f t="shared" si="40"/>
        <v>3361720.66</v>
      </c>
      <c r="M323" s="92">
        <f t="shared" si="40"/>
        <v>-379144.92999999993</v>
      </c>
      <c r="N323" s="92"/>
    </row>
    <row r="324" spans="1:15" s="37" customFormat="1" ht="12" customHeight="1" x14ac:dyDescent="0.2">
      <c r="A324" s="462" t="s">
        <v>241</v>
      </c>
      <c r="B324" s="462"/>
      <c r="C324" s="462"/>
      <c r="D324" s="462"/>
      <c r="E324" s="462"/>
      <c r="F324" s="462"/>
      <c r="G324" s="462"/>
      <c r="H324" s="462"/>
      <c r="I324" s="462"/>
      <c r="J324" s="462"/>
      <c r="K324" s="462"/>
      <c r="L324" s="462"/>
      <c r="M324" s="462"/>
      <c r="N324" s="462"/>
    </row>
    <row r="325" spans="1:15" s="37" customFormat="1" ht="12" customHeight="1" x14ac:dyDescent="0.2">
      <c r="A325" s="49">
        <v>245</v>
      </c>
      <c r="B325" s="100" t="s">
        <v>93</v>
      </c>
      <c r="C325" s="92"/>
      <c r="D325" s="93"/>
      <c r="E325" s="92"/>
      <c r="F325" s="92"/>
      <c r="G325" s="48">
        <v>3956278.9</v>
      </c>
      <c r="H325" s="48">
        <v>3956278.9</v>
      </c>
      <c r="I325" s="48">
        <f>H325</f>
        <v>3956278.9</v>
      </c>
      <c r="J325" s="48">
        <v>3956278.9</v>
      </c>
      <c r="K325" s="48">
        <v>3956278.9</v>
      </c>
      <c r="L325" s="48">
        <v>3714394.06</v>
      </c>
      <c r="M325" s="53">
        <f>L325-K325</f>
        <v>-241884.83999999985</v>
      </c>
      <c r="N325" s="53" t="s">
        <v>768</v>
      </c>
    </row>
    <row r="326" spans="1:15" s="37" customFormat="1" ht="30.75" customHeight="1" x14ac:dyDescent="0.2">
      <c r="A326" s="352" t="s">
        <v>242</v>
      </c>
      <c r="B326" s="352"/>
      <c r="C326" s="92"/>
      <c r="D326" s="93"/>
      <c r="E326" s="92"/>
      <c r="F326" s="92"/>
      <c r="G326" s="92">
        <f t="shared" ref="G326:M326" si="41">SUM(G325)</f>
        <v>3956278.9</v>
      </c>
      <c r="H326" s="92">
        <f t="shared" si="41"/>
        <v>3956278.9</v>
      </c>
      <c r="I326" s="92">
        <f t="shared" si="41"/>
        <v>3956278.9</v>
      </c>
      <c r="J326" s="92">
        <f t="shared" si="41"/>
        <v>3956278.9</v>
      </c>
      <c r="K326" s="92">
        <f t="shared" si="41"/>
        <v>3956278.9</v>
      </c>
      <c r="L326" s="92">
        <f t="shared" si="41"/>
        <v>3714394.06</v>
      </c>
      <c r="M326" s="92">
        <f t="shared" si="41"/>
        <v>-241884.83999999985</v>
      </c>
      <c r="N326" s="92"/>
    </row>
    <row r="327" spans="1:15" s="37" customFormat="1" ht="12" customHeight="1" x14ac:dyDescent="0.2">
      <c r="A327" s="356" t="s">
        <v>156</v>
      </c>
      <c r="B327" s="357"/>
      <c r="C327" s="357"/>
      <c r="D327" s="357"/>
      <c r="E327" s="357"/>
      <c r="F327" s="357"/>
      <c r="G327" s="357"/>
      <c r="H327" s="357"/>
      <c r="I327" s="357"/>
      <c r="J327" s="357"/>
      <c r="K327" s="357"/>
      <c r="L327" s="357"/>
      <c r="M327" s="357"/>
      <c r="N327" s="357"/>
    </row>
    <row r="328" spans="1:15" s="37" customFormat="1" ht="12" customHeight="1" x14ac:dyDescent="0.2">
      <c r="A328" s="49">
        <v>246</v>
      </c>
      <c r="B328" s="66" t="s">
        <v>101</v>
      </c>
      <c r="C328" s="48">
        <v>1289.5999999999999</v>
      </c>
      <c r="D328" s="57"/>
      <c r="E328" s="48"/>
      <c r="F328" s="48"/>
      <c r="G328" s="48">
        <v>5179896.5599999996</v>
      </c>
      <c r="H328" s="48">
        <v>5179896.5599999996</v>
      </c>
      <c r="I328" s="48">
        <f t="shared" ref="I328:I334" si="42">H328</f>
        <v>5179896.5599999996</v>
      </c>
      <c r="J328" s="48">
        <v>5179896.5599999996</v>
      </c>
      <c r="K328" s="48">
        <v>4593542.51</v>
      </c>
      <c r="L328" s="48">
        <v>4593542.51</v>
      </c>
      <c r="M328" s="53">
        <f t="shared" ref="M328:M334" si="43">L328-K328</f>
        <v>0</v>
      </c>
      <c r="N328" s="53"/>
    </row>
    <row r="329" spans="1:15" s="37" customFormat="1" ht="12" customHeight="1" x14ac:dyDescent="0.2">
      <c r="A329" s="49">
        <v>247</v>
      </c>
      <c r="B329" s="66" t="s">
        <v>103</v>
      </c>
      <c r="C329" s="48"/>
      <c r="D329" s="57"/>
      <c r="E329" s="48"/>
      <c r="F329" s="48"/>
      <c r="G329" s="48">
        <v>5667220</v>
      </c>
      <c r="H329" s="48">
        <v>5667220</v>
      </c>
      <c r="I329" s="48">
        <f t="shared" si="42"/>
        <v>5667220</v>
      </c>
      <c r="J329" s="48">
        <v>5667220</v>
      </c>
      <c r="K329" s="48">
        <v>5667220</v>
      </c>
      <c r="L329" s="48">
        <v>5779441.6200000001</v>
      </c>
      <c r="M329" s="53">
        <f t="shared" si="43"/>
        <v>112221.62000000011</v>
      </c>
      <c r="N329" s="53" t="s">
        <v>768</v>
      </c>
    </row>
    <row r="330" spans="1:15" s="37" customFormat="1" ht="12" customHeight="1" x14ac:dyDescent="0.2">
      <c r="A330" s="49">
        <v>248</v>
      </c>
      <c r="B330" s="66" t="s">
        <v>104</v>
      </c>
      <c r="C330" s="48"/>
      <c r="D330" s="57"/>
      <c r="E330" s="48"/>
      <c r="F330" s="48"/>
      <c r="G330" s="48">
        <v>2838437.43</v>
      </c>
      <c r="H330" s="48">
        <v>2838437.43</v>
      </c>
      <c r="I330" s="48">
        <f t="shared" si="42"/>
        <v>2838437.43</v>
      </c>
      <c r="J330" s="48">
        <v>2838437.43</v>
      </c>
      <c r="K330" s="48">
        <v>2838437.43</v>
      </c>
      <c r="L330" s="48">
        <v>2044609.94</v>
      </c>
      <c r="M330" s="53">
        <f t="shared" si="43"/>
        <v>-793827.49000000022</v>
      </c>
      <c r="N330" s="53" t="s">
        <v>768</v>
      </c>
      <c r="O330" s="54"/>
    </row>
    <row r="331" spans="1:15" s="37" customFormat="1" ht="12" customHeight="1" x14ac:dyDescent="0.2">
      <c r="A331" s="49">
        <v>249</v>
      </c>
      <c r="B331" s="66" t="s">
        <v>105</v>
      </c>
      <c r="C331" s="48"/>
      <c r="D331" s="57"/>
      <c r="E331" s="48"/>
      <c r="F331" s="48"/>
      <c r="G331" s="48">
        <v>3864784.94</v>
      </c>
      <c r="H331" s="48">
        <v>3864784.94</v>
      </c>
      <c r="I331" s="48">
        <f t="shared" si="42"/>
        <v>3864784.94</v>
      </c>
      <c r="J331" s="48">
        <v>3864784.94</v>
      </c>
      <c r="K331" s="48">
        <v>3864784.94</v>
      </c>
      <c r="L331" s="48">
        <v>3864784.94</v>
      </c>
      <c r="M331" s="53">
        <f t="shared" si="43"/>
        <v>0</v>
      </c>
      <c r="N331" s="53"/>
    </row>
    <row r="332" spans="1:15" s="37" customFormat="1" ht="12" customHeight="1" x14ac:dyDescent="0.2">
      <c r="A332" s="49">
        <v>250</v>
      </c>
      <c r="B332" s="66" t="s">
        <v>108</v>
      </c>
      <c r="C332" s="48"/>
      <c r="D332" s="57"/>
      <c r="E332" s="48"/>
      <c r="F332" s="48"/>
      <c r="G332" s="48">
        <v>3050030.25</v>
      </c>
      <c r="H332" s="48">
        <v>3050030.25</v>
      </c>
      <c r="I332" s="48">
        <f t="shared" si="42"/>
        <v>3050030.25</v>
      </c>
      <c r="J332" s="48">
        <v>3050030.25</v>
      </c>
      <c r="K332" s="48">
        <v>3050030.25</v>
      </c>
      <c r="L332" s="48">
        <v>2520811.37</v>
      </c>
      <c r="M332" s="53">
        <f t="shared" si="43"/>
        <v>-529218.87999999989</v>
      </c>
      <c r="N332" s="53" t="s">
        <v>768</v>
      </c>
    </row>
    <row r="333" spans="1:15" s="37" customFormat="1" ht="12" customHeight="1" x14ac:dyDescent="0.2">
      <c r="A333" s="49">
        <v>251</v>
      </c>
      <c r="B333" s="66" t="s">
        <v>111</v>
      </c>
      <c r="C333" s="48"/>
      <c r="D333" s="57"/>
      <c r="E333" s="48"/>
      <c r="F333" s="48"/>
      <c r="G333" s="48">
        <v>2104737.92</v>
      </c>
      <c r="H333" s="48">
        <v>2104737.92</v>
      </c>
      <c r="I333" s="48">
        <f t="shared" si="42"/>
        <v>2104737.92</v>
      </c>
      <c r="J333" s="48">
        <v>2104737.92</v>
      </c>
      <c r="K333" s="48">
        <v>2104737.92</v>
      </c>
      <c r="L333" s="48">
        <v>2104737.92</v>
      </c>
      <c r="M333" s="53">
        <f t="shared" si="43"/>
        <v>0</v>
      </c>
      <c r="N333" s="53"/>
    </row>
    <row r="334" spans="1:15" s="37" customFormat="1" ht="12" customHeight="1" x14ac:dyDescent="0.2">
      <c r="A334" s="49">
        <v>252</v>
      </c>
      <c r="B334" s="66" t="s">
        <v>729</v>
      </c>
      <c r="C334" s="48"/>
      <c r="D334" s="57"/>
      <c r="E334" s="48"/>
      <c r="F334" s="48"/>
      <c r="G334" s="48">
        <v>5066796.5</v>
      </c>
      <c r="H334" s="48">
        <v>5066796.5</v>
      </c>
      <c r="I334" s="48">
        <f t="shared" si="42"/>
        <v>5066796.5</v>
      </c>
      <c r="J334" s="48">
        <v>5066796.5</v>
      </c>
      <c r="K334" s="48">
        <v>4982469.59</v>
      </c>
      <c r="L334" s="48">
        <v>4982469.59</v>
      </c>
      <c r="M334" s="53">
        <f t="shared" si="43"/>
        <v>0</v>
      </c>
      <c r="N334" s="53"/>
    </row>
    <row r="335" spans="1:15" s="37" customFormat="1" ht="43.5" customHeight="1" x14ac:dyDescent="0.2">
      <c r="A335" s="458" t="s">
        <v>155</v>
      </c>
      <c r="B335" s="458"/>
      <c r="C335" s="48">
        <v>1289.5999999999999</v>
      </c>
      <c r="D335" s="75"/>
      <c r="E335" s="56"/>
      <c r="F335" s="56"/>
      <c r="G335" s="48">
        <f t="shared" ref="G335:M335" si="44">SUM(G328:G334)</f>
        <v>27771903.600000001</v>
      </c>
      <c r="H335" s="48">
        <f t="shared" si="44"/>
        <v>27771903.600000001</v>
      </c>
      <c r="I335" s="48">
        <f t="shared" si="44"/>
        <v>27771903.600000001</v>
      </c>
      <c r="J335" s="48">
        <f t="shared" si="44"/>
        <v>27771903.600000001</v>
      </c>
      <c r="K335" s="48">
        <f t="shared" si="44"/>
        <v>27101222.639999997</v>
      </c>
      <c r="L335" s="48">
        <f t="shared" si="44"/>
        <v>25890397.889999997</v>
      </c>
      <c r="M335" s="48">
        <f t="shared" si="44"/>
        <v>-1210824.75</v>
      </c>
      <c r="N335" s="48"/>
    </row>
    <row r="336" spans="1:15" s="37" customFormat="1" ht="12" customHeight="1" x14ac:dyDescent="0.2">
      <c r="A336" s="462" t="s">
        <v>246</v>
      </c>
      <c r="B336" s="462"/>
      <c r="C336" s="462"/>
      <c r="D336" s="462"/>
      <c r="E336" s="462"/>
      <c r="F336" s="462"/>
      <c r="G336" s="462"/>
      <c r="H336" s="462"/>
      <c r="I336" s="462"/>
      <c r="J336" s="462"/>
      <c r="K336" s="462"/>
      <c r="L336" s="462"/>
      <c r="M336" s="462"/>
      <c r="N336" s="462"/>
    </row>
    <row r="337" spans="1:14" s="37" customFormat="1" ht="12" customHeight="1" x14ac:dyDescent="0.2">
      <c r="A337" s="49">
        <v>253</v>
      </c>
      <c r="B337" s="100" t="s">
        <v>112</v>
      </c>
      <c r="C337" s="92"/>
      <c r="D337" s="93"/>
      <c r="E337" s="92"/>
      <c r="F337" s="92"/>
      <c r="G337" s="48">
        <v>3075567.28</v>
      </c>
      <c r="H337" s="48">
        <v>2847140.13</v>
      </c>
      <c r="I337" s="48">
        <f>H337</f>
        <v>2847140.13</v>
      </c>
      <c r="J337" s="48">
        <v>2847140.13</v>
      </c>
      <c r="K337" s="48">
        <v>2847140.13</v>
      </c>
      <c r="L337" s="48">
        <v>2847140.13</v>
      </c>
      <c r="M337" s="53">
        <f>L337-K337</f>
        <v>0</v>
      </c>
      <c r="N337" s="53"/>
    </row>
    <row r="338" spans="1:14" s="37" customFormat="1" ht="26.25" customHeight="1" x14ac:dyDescent="0.2">
      <c r="A338" s="352" t="s">
        <v>247</v>
      </c>
      <c r="B338" s="352"/>
      <c r="C338" s="92"/>
      <c r="D338" s="93"/>
      <c r="E338" s="92"/>
      <c r="F338" s="92"/>
      <c r="G338" s="92">
        <f t="shared" ref="G338:M338" si="45">SUM(G337)</f>
        <v>3075567.28</v>
      </c>
      <c r="H338" s="92">
        <f t="shared" si="45"/>
        <v>2847140.13</v>
      </c>
      <c r="I338" s="92">
        <f t="shared" si="45"/>
        <v>2847140.13</v>
      </c>
      <c r="J338" s="92">
        <f t="shared" si="45"/>
        <v>2847140.13</v>
      </c>
      <c r="K338" s="92">
        <f t="shared" si="45"/>
        <v>2847140.13</v>
      </c>
      <c r="L338" s="92">
        <f t="shared" si="45"/>
        <v>2847140.13</v>
      </c>
      <c r="M338" s="92">
        <f t="shared" si="45"/>
        <v>0</v>
      </c>
      <c r="N338" s="92"/>
    </row>
    <row r="339" spans="1:14" ht="12.75" customHeight="1" x14ac:dyDescent="0.2"/>
    <row r="340" spans="1:14" ht="12.75" customHeight="1" x14ac:dyDescent="0.2">
      <c r="B340" s="39" t="s">
        <v>766</v>
      </c>
    </row>
    <row r="341" spans="1:14" ht="12.75" customHeight="1" x14ac:dyDescent="0.2">
      <c r="B341" s="39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 xr:uid="{00000000-0009-0000-0000-000005000000}"/>
  <mergeCells count="89"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2" customWidth="1"/>
    <col min="14" max="14" width="11" bestFit="1" customWidth="1"/>
    <col min="15" max="15" width="38.1640625" customWidth="1"/>
    <col min="16" max="16" width="23.1640625" customWidth="1"/>
    <col min="17" max="18" width="14.5" customWidth="1"/>
    <col min="19" max="19" width="16.5" customWidth="1"/>
  </cols>
  <sheetData>
    <row r="1" spans="1:20" s="3" customFormat="1" ht="45" customHeight="1" x14ac:dyDescent="0.2">
      <c r="A1" s="474" t="s">
        <v>765</v>
      </c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6"/>
    </row>
    <row r="2" spans="1:20" s="39" customFormat="1" ht="11.25" customHeight="1" x14ac:dyDescent="0.2">
      <c r="A2" s="373" t="s">
        <v>238</v>
      </c>
      <c r="B2" s="373" t="s">
        <v>159</v>
      </c>
      <c r="C2" s="456" t="s">
        <v>253</v>
      </c>
      <c r="D2" s="456" t="s">
        <v>272</v>
      </c>
      <c r="E2" s="102"/>
      <c r="F2" s="102"/>
      <c r="G2" s="477" t="s">
        <v>743</v>
      </c>
      <c r="H2" s="477" t="s">
        <v>743</v>
      </c>
      <c r="I2" s="483" t="s">
        <v>743</v>
      </c>
      <c r="J2" s="483" t="s">
        <v>743</v>
      </c>
      <c r="K2" s="480" t="s">
        <v>744</v>
      </c>
      <c r="L2" s="429" t="s">
        <v>745</v>
      </c>
      <c r="M2" s="429" t="s">
        <v>746</v>
      </c>
    </row>
    <row r="3" spans="1:20" s="39" customFormat="1" ht="11.25" x14ac:dyDescent="0.2">
      <c r="A3" s="373"/>
      <c r="B3" s="373"/>
      <c r="C3" s="456"/>
      <c r="D3" s="456"/>
      <c r="E3" s="102"/>
      <c r="F3" s="102"/>
      <c r="G3" s="477"/>
      <c r="H3" s="477"/>
      <c r="I3" s="484"/>
      <c r="J3" s="484"/>
      <c r="K3" s="481"/>
      <c r="L3" s="429"/>
      <c r="M3" s="429"/>
    </row>
    <row r="4" spans="1:20" s="39" customFormat="1" ht="11.25" x14ac:dyDescent="0.2">
      <c r="A4" s="373"/>
      <c r="B4" s="373"/>
      <c r="C4" s="456"/>
      <c r="D4" s="456"/>
      <c r="E4" s="102"/>
      <c r="F4" s="102"/>
      <c r="G4" s="477"/>
      <c r="H4" s="477"/>
      <c r="I4" s="484"/>
      <c r="J4" s="484"/>
      <c r="K4" s="481"/>
      <c r="L4" s="429"/>
      <c r="M4" s="429"/>
    </row>
    <row r="5" spans="1:20" s="39" customFormat="1" ht="11.25" x14ac:dyDescent="0.2">
      <c r="A5" s="373"/>
      <c r="B5" s="373"/>
      <c r="C5" s="457" t="s">
        <v>224</v>
      </c>
      <c r="D5" s="457" t="s">
        <v>224</v>
      </c>
      <c r="E5" s="102"/>
      <c r="F5" s="102"/>
      <c r="G5" s="477"/>
      <c r="H5" s="477"/>
      <c r="I5" s="484"/>
      <c r="J5" s="484"/>
      <c r="K5" s="481"/>
      <c r="L5" s="429"/>
      <c r="M5" s="429"/>
      <c r="O5" s="120"/>
      <c r="P5" s="120"/>
      <c r="Q5" s="120"/>
      <c r="R5" s="120"/>
      <c r="S5" s="120"/>
      <c r="T5" s="120"/>
    </row>
    <row r="6" spans="1:20" s="39" customFormat="1" ht="11.25" x14ac:dyDescent="0.2">
      <c r="A6" s="373"/>
      <c r="B6" s="373"/>
      <c r="C6" s="457"/>
      <c r="D6" s="457"/>
      <c r="E6" s="102"/>
      <c r="F6" s="102"/>
      <c r="G6" s="477"/>
      <c r="H6" s="477"/>
      <c r="I6" s="485"/>
      <c r="J6" s="485"/>
      <c r="K6" s="482"/>
      <c r="L6" s="429"/>
      <c r="M6" s="429"/>
      <c r="O6" s="120"/>
      <c r="P6" s="120"/>
      <c r="Q6" s="120"/>
      <c r="R6" s="120"/>
      <c r="S6" s="120"/>
      <c r="T6" s="120"/>
    </row>
    <row r="7" spans="1:20" s="39" customFormat="1" x14ac:dyDescent="0.2">
      <c r="A7" s="373"/>
      <c r="B7" s="373"/>
      <c r="C7" s="457"/>
      <c r="D7" s="457"/>
      <c r="E7" s="102"/>
      <c r="F7" s="102"/>
      <c r="G7" s="429" t="s">
        <v>164</v>
      </c>
      <c r="H7" s="429"/>
      <c r="I7" s="429"/>
      <c r="J7" s="429"/>
      <c r="K7" s="429"/>
      <c r="L7" s="429"/>
      <c r="M7" s="429"/>
      <c r="O7" s="120"/>
      <c r="P7" s="120"/>
      <c r="Q7" s="120"/>
      <c r="R7" s="120"/>
      <c r="S7" s="120"/>
      <c r="T7" s="120"/>
    </row>
    <row r="8" spans="1:20" s="39" customForma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0">
        <v>3</v>
      </c>
      <c r="I8" s="90">
        <v>3</v>
      </c>
      <c r="J8" s="90">
        <v>3</v>
      </c>
      <c r="K8" s="90">
        <v>4</v>
      </c>
      <c r="L8" s="90">
        <v>5</v>
      </c>
      <c r="M8" s="99">
        <v>6</v>
      </c>
      <c r="O8" s="120"/>
      <c r="P8" s="120"/>
      <c r="Q8" s="120"/>
      <c r="R8" s="120"/>
      <c r="S8" s="121"/>
      <c r="T8" s="120"/>
    </row>
    <row r="9" spans="1:20" s="37" customFormat="1" x14ac:dyDescent="0.2">
      <c r="A9" s="356" t="s">
        <v>379</v>
      </c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8"/>
      <c r="O9" s="91"/>
      <c r="P9" s="91"/>
      <c r="Q9" s="91"/>
      <c r="R9" s="91"/>
      <c r="S9" s="91"/>
      <c r="T9" s="91"/>
    </row>
    <row r="10" spans="1:20" s="37" customFormat="1" x14ac:dyDescent="0.2">
      <c r="A10" s="436" t="s">
        <v>380</v>
      </c>
      <c r="B10" s="436"/>
      <c r="C10" s="48" t="e">
        <v>#REF!</v>
      </c>
      <c r="D10" s="48"/>
      <c r="E10" s="48"/>
      <c r="F10" s="48"/>
      <c r="G10" s="48" t="e">
        <f>G170+G193+G207+G212+G217+G227+G233+G250+G255+#REF!+G258+G261+G265+G270+G273+G277+#REF!+G292+G304+G296+G309+G312+G317+G323+G327+G330+G334+G338+G345+G349+G341+G353+G363+G367+G383+G357+G236</f>
        <v>#REF!</v>
      </c>
      <c r="H10" s="48" t="e">
        <f>H170+H193+H207+H212+H217+H227+H233+H250+H255+H258+H261+H265+H270+H273+H277+#REF!+H292+H304+H296+H309+H312+H317+H323+H327+H330+H334+H338+H345+H349+H341+H353+H363+H367+H383+H357+H236</f>
        <v>#REF!</v>
      </c>
      <c r="I10" s="48" t="e">
        <f>I170+I193+I207+I212+I217+I227+I233+I250+I255+I258+I261+I265+I270+I273+I277+#REF!+I292+I304+I296+I309+I312+I317+I323+I327+I330+I334+I338+I345+I349+I341+I353+I363+I367+I383+I357+I236</f>
        <v>#REF!</v>
      </c>
      <c r="J10" s="48">
        <f>J170+J193+J207+J212+J217+J227+J233+J250+J255+J258+J261+J265+J270+J273+J277+J292+J304+J296+J309+J312+J317+J323+J327+J330+J334+J338+J345+J349+J341+J353+J363+J367+J383+J357+J236+J280</f>
        <v>1340303982.5900002</v>
      </c>
      <c r="K10" s="48">
        <f>K170+K193+K207+K212+K217+K227+K233+K250+K255+K258+K261+K265+K270+K273+K277+K292+K304+K296+K309+K312+K317+K323+K327+K330+K334+K338+K345+K349+K341+K353+K363+K367+K383+K357+K236</f>
        <v>1383377992.05</v>
      </c>
      <c r="L10" s="48">
        <f>L170+L193+L207+L212+L217+L227+L233+L250+L255+L258+L261+L265+L270+L273+L277+L292+L304+L296+L309+L312+L317+L323+L327+L330+L334+L338+L345+L349+L341+L353+L363+L367+L383+L357+L236</f>
        <v>53978062.059999995</v>
      </c>
      <c r="M10" s="98"/>
      <c r="O10" s="91"/>
      <c r="P10" s="91"/>
      <c r="Q10" s="91"/>
      <c r="R10" s="91"/>
      <c r="S10" s="91"/>
      <c r="T10" s="91"/>
    </row>
    <row r="11" spans="1:20" s="37" customFormat="1" x14ac:dyDescent="0.2">
      <c r="A11" s="356" t="s">
        <v>177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  <c r="M11" s="358"/>
      <c r="O11" s="122"/>
      <c r="P11" s="123"/>
      <c r="Q11" s="123"/>
      <c r="R11" s="123"/>
      <c r="S11" s="123"/>
      <c r="T11" s="91"/>
    </row>
    <row r="12" spans="1:20" s="37" customFormat="1" ht="15" customHeight="1" x14ac:dyDescent="0.2">
      <c r="A12" s="49">
        <v>1</v>
      </c>
      <c r="B12" s="55" t="s">
        <v>615</v>
      </c>
      <c r="C12" s="57">
        <v>2697.2</v>
      </c>
      <c r="D12" s="57"/>
      <c r="E12" s="58"/>
      <c r="F12" s="58"/>
      <c r="G12" s="98">
        <v>3473085.24</v>
      </c>
      <c r="H12" s="98">
        <v>4762688.5999999996</v>
      </c>
      <c r="I12" s="51">
        <v>4762688.5999999996</v>
      </c>
      <c r="J12" s="98">
        <v>4762688.5999999996</v>
      </c>
      <c r="K12" s="98">
        <v>4762688.5999999996</v>
      </c>
      <c r="L12" s="98">
        <f>K12-J12</f>
        <v>0</v>
      </c>
      <c r="M12" s="98"/>
      <c r="O12" s="124"/>
      <c r="P12" s="123"/>
      <c r="Q12" s="123"/>
      <c r="R12" s="123"/>
      <c r="S12" s="123"/>
      <c r="T12" s="91"/>
    </row>
    <row r="13" spans="1:20" s="37" customFormat="1" x14ac:dyDescent="0.2">
      <c r="A13" s="49">
        <v>2</v>
      </c>
      <c r="B13" s="55" t="s">
        <v>616</v>
      </c>
      <c r="C13" s="57">
        <v>2154.1</v>
      </c>
      <c r="D13" s="57"/>
      <c r="E13" s="58"/>
      <c r="F13" s="58"/>
      <c r="G13" s="98">
        <v>3311546.39</v>
      </c>
      <c r="H13" s="98">
        <v>4541168.2</v>
      </c>
      <c r="I13" s="51">
        <v>4541168.2</v>
      </c>
      <c r="J13" s="98">
        <v>4541168.2</v>
      </c>
      <c r="K13" s="98">
        <v>4541168.2</v>
      </c>
      <c r="L13" s="98">
        <f t="shared" ref="L13:L76" si="0">K13-J13</f>
        <v>0</v>
      </c>
      <c r="M13" s="99"/>
      <c r="O13" s="124"/>
      <c r="P13" s="123"/>
      <c r="Q13" s="123"/>
      <c r="R13" s="123"/>
      <c r="S13" s="123"/>
      <c r="T13" s="91"/>
    </row>
    <row r="14" spans="1:20" s="37" customFormat="1" x14ac:dyDescent="0.2">
      <c r="A14" s="49">
        <v>3</v>
      </c>
      <c r="B14" s="55" t="s">
        <v>619</v>
      </c>
      <c r="C14" s="57">
        <v>4019.9</v>
      </c>
      <c r="D14" s="57"/>
      <c r="E14" s="58"/>
      <c r="F14" s="58"/>
      <c r="G14" s="98">
        <v>1373080.21</v>
      </c>
      <c r="H14" s="98">
        <v>1882923.4</v>
      </c>
      <c r="I14" s="51">
        <v>1882923.4</v>
      </c>
      <c r="J14" s="98">
        <v>1882923.4</v>
      </c>
      <c r="K14" s="98">
        <v>1882923.4</v>
      </c>
      <c r="L14" s="98">
        <f t="shared" si="0"/>
        <v>0</v>
      </c>
      <c r="M14" s="99"/>
      <c r="O14" s="124"/>
      <c r="P14" s="123"/>
      <c r="Q14" s="123"/>
      <c r="R14" s="123"/>
      <c r="S14" s="123"/>
      <c r="T14" s="91"/>
    </row>
    <row r="15" spans="1:20" s="37" customFormat="1" x14ac:dyDescent="0.2">
      <c r="A15" s="49">
        <v>4</v>
      </c>
      <c r="B15" s="55" t="s">
        <v>620</v>
      </c>
      <c r="C15" s="57">
        <v>9829.9</v>
      </c>
      <c r="D15" s="57"/>
      <c r="E15" s="58"/>
      <c r="F15" s="58"/>
      <c r="G15" s="98">
        <v>3311546.39</v>
      </c>
      <c r="H15" s="98">
        <v>4541168.2</v>
      </c>
      <c r="I15" s="51">
        <v>4541168.2</v>
      </c>
      <c r="J15" s="98">
        <v>4541168.2</v>
      </c>
      <c r="K15" s="98">
        <v>4541168.2</v>
      </c>
      <c r="L15" s="98">
        <f t="shared" si="0"/>
        <v>0</v>
      </c>
      <c r="M15" s="99"/>
      <c r="O15" s="124"/>
      <c r="P15" s="123"/>
      <c r="Q15" s="123"/>
      <c r="R15" s="123"/>
      <c r="S15" s="123"/>
      <c r="T15" s="91"/>
    </row>
    <row r="16" spans="1:20" s="37" customFormat="1" x14ac:dyDescent="0.2">
      <c r="A16" s="49">
        <v>5</v>
      </c>
      <c r="B16" s="55" t="s">
        <v>617</v>
      </c>
      <c r="C16" s="57">
        <v>11948.5</v>
      </c>
      <c r="D16" s="57"/>
      <c r="E16" s="58"/>
      <c r="F16" s="58"/>
      <c r="G16" s="98">
        <v>1534619.06</v>
      </c>
      <c r="H16" s="98">
        <v>2104443.7999999998</v>
      </c>
      <c r="I16" s="51">
        <v>2104443.7999999998</v>
      </c>
      <c r="J16" s="98">
        <v>2104443.7999999998</v>
      </c>
      <c r="K16" s="98">
        <v>2104443.7999999998</v>
      </c>
      <c r="L16" s="98">
        <f t="shared" si="0"/>
        <v>0</v>
      </c>
      <c r="M16" s="99"/>
      <c r="O16" s="124"/>
      <c r="P16" s="123"/>
      <c r="Q16" s="123"/>
      <c r="R16" s="123"/>
      <c r="S16" s="123"/>
      <c r="T16" s="91"/>
    </row>
    <row r="17" spans="1:20" s="37" customFormat="1" x14ac:dyDescent="0.2">
      <c r="A17" s="49">
        <v>6</v>
      </c>
      <c r="B17" s="55" t="s">
        <v>618</v>
      </c>
      <c r="C17" s="57">
        <v>3415</v>
      </c>
      <c r="D17" s="57"/>
      <c r="E17" s="58"/>
      <c r="F17" s="58"/>
      <c r="G17" s="98">
        <v>3412508.17</v>
      </c>
      <c r="H17" s="98">
        <v>4679618.45</v>
      </c>
      <c r="I17" s="51">
        <v>4679618.45</v>
      </c>
      <c r="J17" s="98">
        <v>4679618.45</v>
      </c>
      <c r="K17" s="98">
        <v>4679618.45</v>
      </c>
      <c r="L17" s="98">
        <f t="shared" si="0"/>
        <v>0</v>
      </c>
      <c r="M17" s="99"/>
      <c r="O17" s="124"/>
      <c r="P17" s="123"/>
      <c r="Q17" s="123"/>
      <c r="R17" s="123"/>
      <c r="S17" s="123"/>
      <c r="T17" s="91"/>
    </row>
    <row r="18" spans="1:20" s="37" customFormat="1" x14ac:dyDescent="0.2">
      <c r="A18" s="49">
        <v>7</v>
      </c>
      <c r="B18" s="50" t="s">
        <v>120</v>
      </c>
      <c r="C18" s="57">
        <v>2028</v>
      </c>
      <c r="D18" s="57"/>
      <c r="E18" s="58"/>
      <c r="F18" s="58"/>
      <c r="G18" s="98">
        <v>1416363.64</v>
      </c>
      <c r="H18" s="98">
        <v>2007730.32</v>
      </c>
      <c r="I18" s="51">
        <v>2007730.32</v>
      </c>
      <c r="J18" s="98">
        <v>2007730.32</v>
      </c>
      <c r="K18" s="98">
        <v>2007730.32</v>
      </c>
      <c r="L18" s="98">
        <f t="shared" si="0"/>
        <v>0</v>
      </c>
      <c r="M18" s="99"/>
      <c r="O18" s="124"/>
      <c r="P18" s="123"/>
      <c r="Q18" s="123"/>
      <c r="R18" s="123"/>
      <c r="S18" s="123"/>
      <c r="T18" s="91"/>
    </row>
    <row r="19" spans="1:20" s="37" customFormat="1" x14ac:dyDescent="0.2">
      <c r="A19" s="49">
        <v>8</v>
      </c>
      <c r="B19" s="50" t="s">
        <v>121</v>
      </c>
      <c r="C19" s="57">
        <v>3393</v>
      </c>
      <c r="D19" s="57"/>
      <c r="E19" s="58"/>
      <c r="F19" s="58"/>
      <c r="G19" s="98">
        <v>1575094.05</v>
      </c>
      <c r="H19" s="98">
        <v>2232734.58</v>
      </c>
      <c r="I19" s="51">
        <v>2232734.58</v>
      </c>
      <c r="J19" s="98">
        <v>2232734.58</v>
      </c>
      <c r="K19" s="98">
        <v>2232734.58</v>
      </c>
      <c r="L19" s="98">
        <f t="shared" si="0"/>
        <v>0</v>
      </c>
      <c r="M19" s="99"/>
      <c r="O19" s="124"/>
      <c r="P19" s="123"/>
      <c r="Q19" s="123"/>
      <c r="R19" s="123"/>
      <c r="S19" s="123"/>
      <c r="T19" s="91"/>
    </row>
    <row r="20" spans="1:20" s="37" customFormat="1" x14ac:dyDescent="0.2">
      <c r="A20" s="49">
        <v>9</v>
      </c>
      <c r="B20" s="55" t="s">
        <v>334</v>
      </c>
      <c r="C20" s="57">
        <v>3576.9</v>
      </c>
      <c r="D20" s="57"/>
      <c r="E20" s="58"/>
      <c r="F20" s="58"/>
      <c r="G20" s="98">
        <v>3882789.99</v>
      </c>
      <c r="H20" s="98">
        <v>5503950.3600000003</v>
      </c>
      <c r="I20" s="51">
        <v>5503950.3600000003</v>
      </c>
      <c r="J20" s="98">
        <v>5503950.3600000003</v>
      </c>
      <c r="K20" s="98">
        <v>5503950.3600000003</v>
      </c>
      <c r="L20" s="98">
        <f t="shared" si="0"/>
        <v>0</v>
      </c>
      <c r="M20" s="99"/>
      <c r="O20" s="124"/>
      <c r="P20" s="123"/>
      <c r="Q20" s="123"/>
      <c r="R20" s="123"/>
      <c r="S20" s="123"/>
      <c r="T20" s="91"/>
    </row>
    <row r="21" spans="1:20" s="37" customFormat="1" x14ac:dyDescent="0.2">
      <c r="A21" s="49">
        <v>10</v>
      </c>
      <c r="B21" s="55" t="s">
        <v>335</v>
      </c>
      <c r="C21" s="57">
        <v>3222.6</v>
      </c>
      <c r="D21" s="57"/>
      <c r="E21" s="58"/>
      <c r="F21" s="58"/>
      <c r="G21" s="98">
        <v>4070010.47</v>
      </c>
      <c r="H21" s="98">
        <v>5769340</v>
      </c>
      <c r="I21" s="51">
        <v>5769340</v>
      </c>
      <c r="J21" s="98">
        <v>5769340</v>
      </c>
      <c r="K21" s="98">
        <v>5769340</v>
      </c>
      <c r="L21" s="98">
        <f t="shared" si="0"/>
        <v>0</v>
      </c>
      <c r="M21" s="99"/>
      <c r="O21" s="124"/>
      <c r="P21" s="123"/>
      <c r="Q21" s="123"/>
      <c r="R21" s="123"/>
      <c r="S21" s="123"/>
      <c r="T21" s="91"/>
    </row>
    <row r="22" spans="1:20" s="37" customFormat="1" x14ac:dyDescent="0.2">
      <c r="A22" s="49">
        <v>11</v>
      </c>
      <c r="B22" s="55" t="s">
        <v>381</v>
      </c>
      <c r="C22" s="57">
        <v>2850.4</v>
      </c>
      <c r="D22" s="57"/>
      <c r="E22" s="58"/>
      <c r="F22" s="58"/>
      <c r="G22" s="98">
        <v>4565859.29</v>
      </c>
      <c r="H22" s="98">
        <v>5564359.7999999998</v>
      </c>
      <c r="I22" s="51">
        <v>11261751.68</v>
      </c>
      <c r="J22" s="98">
        <v>11261751.68</v>
      </c>
      <c r="K22" s="98">
        <v>11261751.68</v>
      </c>
      <c r="L22" s="98">
        <f t="shared" si="0"/>
        <v>0</v>
      </c>
      <c r="M22" s="99"/>
      <c r="O22" s="124"/>
      <c r="P22" s="123"/>
      <c r="Q22" s="123"/>
      <c r="R22" s="123"/>
      <c r="S22" s="123"/>
      <c r="T22" s="91"/>
    </row>
    <row r="23" spans="1:20" s="37" customFormat="1" x14ac:dyDescent="0.2">
      <c r="A23" s="49">
        <v>12</v>
      </c>
      <c r="B23" s="55" t="s">
        <v>777</v>
      </c>
      <c r="C23" s="57">
        <v>2455.5</v>
      </c>
      <c r="D23" s="57"/>
      <c r="E23" s="58"/>
      <c r="F23" s="58"/>
      <c r="G23" s="98">
        <v>6848788.9299999997</v>
      </c>
      <c r="H23" s="98">
        <v>8346539.7000000002</v>
      </c>
      <c r="I23" s="51">
        <v>15836838.300000001</v>
      </c>
      <c r="J23" s="98">
        <v>15836838.300000001</v>
      </c>
      <c r="K23" s="98">
        <v>15836838.300000001</v>
      </c>
      <c r="L23" s="98">
        <f t="shared" si="0"/>
        <v>0</v>
      </c>
      <c r="M23" s="99"/>
      <c r="O23" s="124"/>
      <c r="P23" s="123"/>
      <c r="Q23" s="123"/>
      <c r="R23" s="123"/>
      <c r="S23" s="123"/>
      <c r="T23" s="91"/>
    </row>
    <row r="24" spans="1:20" s="37" customFormat="1" x14ac:dyDescent="0.2">
      <c r="A24" s="49">
        <v>13</v>
      </c>
      <c r="B24" s="55" t="s">
        <v>336</v>
      </c>
      <c r="C24" s="57">
        <v>2443.9</v>
      </c>
      <c r="D24" s="57"/>
      <c r="E24" s="58"/>
      <c r="F24" s="58"/>
      <c r="G24" s="98">
        <v>1587304.08</v>
      </c>
      <c r="H24" s="98">
        <v>2250042.6</v>
      </c>
      <c r="I24" s="51">
        <v>2250042.6</v>
      </c>
      <c r="J24" s="98">
        <v>2250042.6</v>
      </c>
      <c r="K24" s="98">
        <v>2250042.6</v>
      </c>
      <c r="L24" s="98">
        <f t="shared" si="0"/>
        <v>0</v>
      </c>
      <c r="M24" s="99"/>
      <c r="O24" s="124"/>
      <c r="P24" s="123"/>
      <c r="Q24" s="123"/>
      <c r="R24" s="123"/>
      <c r="S24" s="123"/>
      <c r="T24" s="91"/>
    </row>
    <row r="25" spans="1:20" s="37" customFormat="1" x14ac:dyDescent="0.2">
      <c r="A25" s="49">
        <v>14</v>
      </c>
      <c r="B25" s="55" t="s">
        <v>337</v>
      </c>
      <c r="C25" s="57">
        <v>3555.3</v>
      </c>
      <c r="D25" s="57"/>
      <c r="E25" s="58"/>
      <c r="F25" s="58"/>
      <c r="G25" s="98">
        <v>1465203.77</v>
      </c>
      <c r="H25" s="98">
        <v>2076962.4</v>
      </c>
      <c r="I25" s="51">
        <v>2076962.4</v>
      </c>
      <c r="J25" s="98">
        <v>2076962.4</v>
      </c>
      <c r="K25" s="98">
        <v>2076962.4</v>
      </c>
      <c r="L25" s="98">
        <f t="shared" si="0"/>
        <v>0</v>
      </c>
      <c r="M25" s="99"/>
      <c r="O25" s="124"/>
      <c r="P25" s="123"/>
      <c r="Q25" s="123"/>
      <c r="R25" s="123"/>
      <c r="S25" s="123"/>
      <c r="T25" s="91"/>
    </row>
    <row r="26" spans="1:20" s="37" customFormat="1" x14ac:dyDescent="0.2">
      <c r="A26" s="49">
        <v>15</v>
      </c>
      <c r="B26" s="55" t="s">
        <v>382</v>
      </c>
      <c r="C26" s="57">
        <v>3588</v>
      </c>
      <c r="D26" s="57"/>
      <c r="E26" s="58"/>
      <c r="F26" s="58"/>
      <c r="G26" s="98">
        <v>1953605.03</v>
      </c>
      <c r="H26" s="98">
        <v>2769283.21</v>
      </c>
      <c r="I26" s="51">
        <v>2769283.21</v>
      </c>
      <c r="J26" s="98">
        <v>2769283.21</v>
      </c>
      <c r="K26" s="98">
        <v>2769283.21</v>
      </c>
      <c r="L26" s="98">
        <f t="shared" si="0"/>
        <v>0</v>
      </c>
      <c r="M26" s="99"/>
      <c r="O26" s="124"/>
      <c r="P26" s="123"/>
      <c r="Q26" s="123"/>
      <c r="R26" s="123"/>
      <c r="S26" s="123"/>
      <c r="T26" s="91"/>
    </row>
    <row r="27" spans="1:20" s="37" customFormat="1" x14ac:dyDescent="0.2">
      <c r="A27" s="49">
        <v>16</v>
      </c>
      <c r="B27" s="55" t="s">
        <v>338</v>
      </c>
      <c r="C27" s="57">
        <v>3569.7</v>
      </c>
      <c r="D27" s="57"/>
      <c r="E27" s="58"/>
      <c r="F27" s="58"/>
      <c r="G27" s="98">
        <v>3919420.08</v>
      </c>
      <c r="H27" s="98">
        <v>5555874.4199999999</v>
      </c>
      <c r="I27" s="51">
        <v>5555874.4199999999</v>
      </c>
      <c r="J27" s="98">
        <v>5555874.4199999999</v>
      </c>
      <c r="K27" s="98">
        <v>5555874.4199999999</v>
      </c>
      <c r="L27" s="98">
        <f t="shared" si="0"/>
        <v>0</v>
      </c>
      <c r="M27" s="99"/>
      <c r="O27" s="124"/>
      <c r="P27" s="123"/>
      <c r="Q27" s="123"/>
      <c r="R27" s="123"/>
      <c r="S27" s="123"/>
      <c r="T27" s="91"/>
    </row>
    <row r="28" spans="1:20" s="37" customFormat="1" x14ac:dyDescent="0.2">
      <c r="A28" s="49">
        <v>17</v>
      </c>
      <c r="B28" s="50" t="s">
        <v>310</v>
      </c>
      <c r="C28" s="57">
        <v>3545.6</v>
      </c>
      <c r="D28" s="57"/>
      <c r="E28" s="58"/>
      <c r="F28" s="58"/>
      <c r="G28" s="98">
        <v>3067622.72</v>
      </c>
      <c r="H28" s="98">
        <v>4206672.4000000004</v>
      </c>
      <c r="I28" s="51">
        <v>4206672.4000000004</v>
      </c>
      <c r="J28" s="98">
        <v>4206672.4000000004</v>
      </c>
      <c r="K28" s="98">
        <v>4206672.4000000004</v>
      </c>
      <c r="L28" s="98">
        <f t="shared" si="0"/>
        <v>0</v>
      </c>
      <c r="M28" s="99"/>
      <c r="O28" s="124"/>
      <c r="P28" s="123"/>
      <c r="Q28" s="123"/>
      <c r="R28" s="123"/>
      <c r="S28" s="123"/>
      <c r="T28" s="91"/>
    </row>
    <row r="29" spans="1:20" s="37" customFormat="1" x14ac:dyDescent="0.2">
      <c r="A29" s="49">
        <v>18</v>
      </c>
      <c r="B29" s="50" t="s">
        <v>312</v>
      </c>
      <c r="C29" s="57">
        <v>5711</v>
      </c>
      <c r="D29" s="57"/>
      <c r="E29" s="58"/>
      <c r="F29" s="58"/>
      <c r="G29" s="98">
        <v>7140017.0899999999</v>
      </c>
      <c r="H29" s="98">
        <v>9791201.6799999997</v>
      </c>
      <c r="I29" s="51">
        <v>9791201.6799999997</v>
      </c>
      <c r="J29" s="98">
        <v>9791201.6799999997</v>
      </c>
      <c r="K29" s="98">
        <v>9791201.6799999997</v>
      </c>
      <c r="L29" s="98">
        <f t="shared" si="0"/>
        <v>0</v>
      </c>
      <c r="M29" s="99"/>
      <c r="O29" s="124"/>
      <c r="P29" s="123"/>
      <c r="Q29" s="123"/>
      <c r="R29" s="123"/>
      <c r="S29" s="123"/>
      <c r="T29" s="91"/>
    </row>
    <row r="30" spans="1:20" s="37" customFormat="1" x14ac:dyDescent="0.2">
      <c r="A30" s="49">
        <v>19</v>
      </c>
      <c r="B30" s="55" t="s">
        <v>383</v>
      </c>
      <c r="C30" s="57">
        <v>1992.5</v>
      </c>
      <c r="D30" s="57"/>
      <c r="E30" s="58"/>
      <c r="F30" s="58"/>
      <c r="G30" s="98">
        <v>1992985.54</v>
      </c>
      <c r="H30" s="98">
        <v>2733007.94</v>
      </c>
      <c r="I30" s="51">
        <v>2733007.94</v>
      </c>
      <c r="J30" s="98">
        <v>2733007.94</v>
      </c>
      <c r="K30" s="98">
        <v>2733007.94</v>
      </c>
      <c r="L30" s="98">
        <f t="shared" si="0"/>
        <v>0</v>
      </c>
      <c r="M30" s="99"/>
      <c r="O30" s="124"/>
      <c r="P30" s="123"/>
      <c r="Q30" s="123"/>
      <c r="R30" s="123"/>
      <c r="S30" s="123"/>
      <c r="T30" s="91"/>
    </row>
    <row r="31" spans="1:20" s="37" customFormat="1" x14ac:dyDescent="0.2">
      <c r="A31" s="49">
        <v>20</v>
      </c>
      <c r="B31" s="55" t="s">
        <v>384</v>
      </c>
      <c r="C31" s="57">
        <v>3489</v>
      </c>
      <c r="D31" s="57"/>
      <c r="E31" s="58"/>
      <c r="F31" s="58"/>
      <c r="G31" s="98">
        <v>989425.44</v>
      </c>
      <c r="H31" s="98">
        <v>1356812.45</v>
      </c>
      <c r="I31" s="51">
        <v>1498086.56</v>
      </c>
      <c r="J31" s="98">
        <v>1498086.56</v>
      </c>
      <c r="K31" s="98">
        <v>1498086.56</v>
      </c>
      <c r="L31" s="98">
        <f t="shared" si="0"/>
        <v>0</v>
      </c>
      <c r="M31" s="99"/>
      <c r="O31" s="124"/>
      <c r="P31" s="123"/>
      <c r="Q31" s="123"/>
      <c r="R31" s="123"/>
      <c r="S31" s="123"/>
      <c r="T31" s="91"/>
    </row>
    <row r="32" spans="1:20" s="37" customFormat="1" x14ac:dyDescent="0.2">
      <c r="A32" s="49">
        <v>21</v>
      </c>
      <c r="B32" s="55" t="s">
        <v>386</v>
      </c>
      <c r="C32" s="57">
        <v>6688</v>
      </c>
      <c r="D32" s="57"/>
      <c r="E32" s="58"/>
      <c r="F32" s="58"/>
      <c r="G32" s="98">
        <v>1130771.94</v>
      </c>
      <c r="H32" s="98">
        <v>1550642.79</v>
      </c>
      <c r="I32" s="51">
        <v>1550642.79</v>
      </c>
      <c r="J32" s="98">
        <v>1550642.79</v>
      </c>
      <c r="K32" s="98">
        <v>1550642.79</v>
      </c>
      <c r="L32" s="98">
        <f t="shared" si="0"/>
        <v>0</v>
      </c>
      <c r="M32" s="99"/>
      <c r="O32" s="124"/>
      <c r="P32" s="123"/>
      <c r="Q32" s="123"/>
      <c r="R32" s="123"/>
      <c r="S32" s="123"/>
      <c r="T32" s="91"/>
    </row>
    <row r="33" spans="1:20" s="37" customFormat="1" x14ac:dyDescent="0.2">
      <c r="A33" s="49">
        <v>22</v>
      </c>
      <c r="B33" s="55" t="s">
        <v>387</v>
      </c>
      <c r="C33" s="57">
        <v>2691.4</v>
      </c>
      <c r="D33" s="57"/>
      <c r="E33" s="58"/>
      <c r="F33" s="58"/>
      <c r="G33" s="98">
        <v>3988607.26</v>
      </c>
      <c r="H33" s="98">
        <v>9218444.4199999999</v>
      </c>
      <c r="I33" s="51">
        <v>9218444.4199999999</v>
      </c>
      <c r="J33" s="98">
        <v>9218444.4199999999</v>
      </c>
      <c r="K33" s="98">
        <v>9218444.4199999999</v>
      </c>
      <c r="L33" s="98">
        <f t="shared" si="0"/>
        <v>0</v>
      </c>
      <c r="M33" s="99"/>
      <c r="O33" s="124"/>
      <c r="P33" s="123"/>
      <c r="Q33" s="123"/>
      <c r="R33" s="123"/>
      <c r="S33" s="123"/>
      <c r="T33" s="91"/>
    </row>
    <row r="34" spans="1:20" s="37" customFormat="1" x14ac:dyDescent="0.2">
      <c r="A34" s="49">
        <v>23</v>
      </c>
      <c r="B34" s="55" t="s">
        <v>388</v>
      </c>
      <c r="C34" s="57">
        <v>2434.4</v>
      </c>
      <c r="D34" s="57"/>
      <c r="E34" s="58"/>
      <c r="F34" s="58"/>
      <c r="G34" s="98">
        <v>3049045.76</v>
      </c>
      <c r="H34" s="98">
        <v>4181197.55</v>
      </c>
      <c r="I34" s="51">
        <v>4181197.55</v>
      </c>
      <c r="J34" s="98">
        <v>4181197.55</v>
      </c>
      <c r="K34" s="98">
        <v>4181197.55</v>
      </c>
      <c r="L34" s="98">
        <f t="shared" si="0"/>
        <v>0</v>
      </c>
      <c r="M34" s="99"/>
      <c r="O34" s="124"/>
      <c r="P34" s="123"/>
      <c r="Q34" s="123"/>
      <c r="R34" s="123"/>
      <c r="S34" s="123"/>
      <c r="T34" s="91"/>
    </row>
    <row r="35" spans="1:20" s="37" customFormat="1" x14ac:dyDescent="0.2">
      <c r="A35" s="49">
        <v>24</v>
      </c>
      <c r="B35" s="55" t="s">
        <v>389</v>
      </c>
      <c r="C35" s="57">
        <v>3524.8</v>
      </c>
      <c r="D35" s="57"/>
      <c r="E35" s="58"/>
      <c r="F35" s="58"/>
      <c r="G35" s="98">
        <v>3715393.51</v>
      </c>
      <c r="H35" s="98">
        <v>5094969.21</v>
      </c>
      <c r="I35" s="51">
        <v>5094969.21</v>
      </c>
      <c r="J35" s="98">
        <v>5094969.21</v>
      </c>
      <c r="K35" s="98">
        <v>5094969.21</v>
      </c>
      <c r="L35" s="98">
        <f t="shared" si="0"/>
        <v>0</v>
      </c>
      <c r="M35" s="99"/>
      <c r="O35" s="124"/>
      <c r="P35" s="123"/>
      <c r="Q35" s="123"/>
      <c r="R35" s="123"/>
      <c r="S35" s="123"/>
      <c r="T35" s="91"/>
    </row>
    <row r="36" spans="1:20" s="37" customFormat="1" x14ac:dyDescent="0.2">
      <c r="A36" s="49">
        <v>25</v>
      </c>
      <c r="B36" s="55" t="s">
        <v>390</v>
      </c>
      <c r="C36" s="57">
        <v>3483</v>
      </c>
      <c r="D36" s="57"/>
      <c r="E36" s="58"/>
      <c r="F36" s="58"/>
      <c r="G36" s="98">
        <v>3234815.43</v>
      </c>
      <c r="H36" s="98">
        <v>4435946.01</v>
      </c>
      <c r="I36" s="51">
        <v>4435946.01</v>
      </c>
      <c r="J36" s="98">
        <v>4435946.01</v>
      </c>
      <c r="K36" s="98">
        <v>4435946.01</v>
      </c>
      <c r="L36" s="98">
        <f t="shared" si="0"/>
        <v>0</v>
      </c>
      <c r="M36" s="99"/>
      <c r="O36" s="124"/>
      <c r="P36" s="123"/>
      <c r="Q36" s="123"/>
      <c r="R36" s="123"/>
      <c r="S36" s="123"/>
      <c r="T36" s="91"/>
    </row>
    <row r="37" spans="1:20" s="37" customFormat="1" x14ac:dyDescent="0.2">
      <c r="A37" s="49">
        <v>26</v>
      </c>
      <c r="B37" s="55" t="s">
        <v>391</v>
      </c>
      <c r="C37" s="57">
        <v>1660.4</v>
      </c>
      <c r="D37" s="57"/>
      <c r="E37" s="58"/>
      <c r="F37" s="58"/>
      <c r="G37" s="98">
        <v>3133853.65</v>
      </c>
      <c r="H37" s="98">
        <v>4297495.76</v>
      </c>
      <c r="I37" s="51">
        <v>4297495.76</v>
      </c>
      <c r="J37" s="98">
        <v>4297495.76</v>
      </c>
      <c r="K37" s="98">
        <v>4297495.76</v>
      </c>
      <c r="L37" s="98">
        <f t="shared" si="0"/>
        <v>0</v>
      </c>
      <c r="M37" s="99"/>
      <c r="O37" s="124"/>
      <c r="P37" s="123"/>
      <c r="Q37" s="123"/>
      <c r="R37" s="123"/>
      <c r="S37" s="123"/>
      <c r="T37" s="91"/>
    </row>
    <row r="38" spans="1:20" s="37" customFormat="1" x14ac:dyDescent="0.2">
      <c r="A38" s="49">
        <v>27</v>
      </c>
      <c r="B38" s="55" t="s">
        <v>392</v>
      </c>
      <c r="C38" s="57">
        <v>3517.9</v>
      </c>
      <c r="D38" s="57"/>
      <c r="E38" s="58"/>
      <c r="F38" s="58"/>
      <c r="G38" s="98">
        <v>3133853.65</v>
      </c>
      <c r="H38" s="98">
        <v>4297495.76</v>
      </c>
      <c r="I38" s="51">
        <v>4297495.76</v>
      </c>
      <c r="J38" s="98">
        <v>4297495.76</v>
      </c>
      <c r="K38" s="98">
        <v>4297495.76</v>
      </c>
      <c r="L38" s="98">
        <f t="shared" si="0"/>
        <v>0</v>
      </c>
      <c r="M38" s="99"/>
      <c r="O38" s="124"/>
      <c r="P38" s="123"/>
      <c r="Q38" s="123"/>
      <c r="R38" s="123"/>
      <c r="S38" s="123"/>
      <c r="T38" s="91"/>
    </row>
    <row r="39" spans="1:20" s="37" customFormat="1" x14ac:dyDescent="0.2">
      <c r="A39" s="49">
        <v>28</v>
      </c>
      <c r="B39" s="55" t="s">
        <v>393</v>
      </c>
      <c r="C39" s="57">
        <v>3543</v>
      </c>
      <c r="D39" s="57"/>
      <c r="E39" s="58"/>
      <c r="F39" s="58"/>
      <c r="G39" s="98">
        <v>1720388.73</v>
      </c>
      <c r="H39" s="98">
        <v>2359192.2599999998</v>
      </c>
      <c r="I39" s="51">
        <v>2359192.2599999998</v>
      </c>
      <c r="J39" s="98">
        <v>2359192.2599999998</v>
      </c>
      <c r="K39" s="98">
        <v>2359192.2599999998</v>
      </c>
      <c r="L39" s="98">
        <f t="shared" si="0"/>
        <v>0</v>
      </c>
      <c r="M39" s="99"/>
      <c r="O39" s="124"/>
      <c r="P39" s="123"/>
      <c r="Q39" s="123"/>
      <c r="R39" s="123"/>
      <c r="S39" s="123"/>
      <c r="T39" s="91"/>
    </row>
    <row r="40" spans="1:20" s="37" customFormat="1" x14ac:dyDescent="0.2">
      <c r="A40" s="49">
        <v>29</v>
      </c>
      <c r="B40" s="55" t="s">
        <v>397</v>
      </c>
      <c r="C40" s="57">
        <v>3546.1</v>
      </c>
      <c r="D40" s="57"/>
      <c r="E40" s="58"/>
      <c r="F40" s="58"/>
      <c r="G40" s="98">
        <v>9312183.9600000009</v>
      </c>
      <c r="H40" s="98">
        <v>13200249.92</v>
      </c>
      <c r="I40" s="51">
        <v>13200249.92</v>
      </c>
      <c r="J40" s="98">
        <v>13200249.92</v>
      </c>
      <c r="K40" s="98">
        <v>13200249.92</v>
      </c>
      <c r="L40" s="98">
        <f t="shared" si="0"/>
        <v>0</v>
      </c>
      <c r="M40" s="99"/>
      <c r="O40" s="124"/>
      <c r="P40" s="123"/>
      <c r="Q40" s="123"/>
      <c r="R40" s="123"/>
      <c r="S40" s="123"/>
      <c r="T40" s="91"/>
    </row>
    <row r="41" spans="1:20" s="37" customFormat="1" ht="25.5" x14ac:dyDescent="0.2">
      <c r="A41" s="49">
        <v>30</v>
      </c>
      <c r="B41" s="55" t="s">
        <v>339</v>
      </c>
      <c r="C41" s="57"/>
      <c r="D41" s="57"/>
      <c r="E41" s="58"/>
      <c r="F41" s="58"/>
      <c r="G41" s="98">
        <v>6848788.9299999997</v>
      </c>
      <c r="H41" s="98">
        <v>8346539.7000000002</v>
      </c>
      <c r="I41" s="51">
        <v>8346539.7000000002</v>
      </c>
      <c r="J41" s="98">
        <v>8346539.7000000002</v>
      </c>
      <c r="K41" s="98">
        <v>8194258.9199999999</v>
      </c>
      <c r="L41" s="98">
        <f t="shared" si="0"/>
        <v>-152280.78000000026</v>
      </c>
      <c r="M41" s="99" t="s">
        <v>787</v>
      </c>
      <c r="N41" s="54"/>
      <c r="O41" s="124"/>
      <c r="P41" s="123"/>
      <c r="Q41" s="123"/>
      <c r="R41" s="123"/>
      <c r="S41" s="123"/>
      <c r="T41" s="91"/>
    </row>
    <row r="42" spans="1:20" s="37" customFormat="1" ht="13.5" customHeight="1" x14ac:dyDescent="0.2">
      <c r="A42" s="49">
        <v>31</v>
      </c>
      <c r="B42" s="55" t="s">
        <v>400</v>
      </c>
      <c r="C42" s="57"/>
      <c r="D42" s="57"/>
      <c r="E42" s="58"/>
      <c r="F42" s="58"/>
      <c r="G42" s="98">
        <v>2608852.4</v>
      </c>
      <c r="H42" s="98">
        <v>3577554.46</v>
      </c>
      <c r="I42" s="51">
        <v>3577554.46</v>
      </c>
      <c r="J42" s="98">
        <v>3577554.46</v>
      </c>
      <c r="K42" s="98">
        <v>3577554.46</v>
      </c>
      <c r="L42" s="98">
        <f t="shared" si="0"/>
        <v>0</v>
      </c>
      <c r="M42" s="99"/>
      <c r="O42" s="124"/>
      <c r="P42" s="123"/>
      <c r="Q42" s="123"/>
      <c r="R42" s="123"/>
      <c r="S42" s="123"/>
      <c r="T42" s="91"/>
    </row>
    <row r="43" spans="1:20" s="37" customFormat="1" x14ac:dyDescent="0.2">
      <c r="A43" s="49">
        <v>32</v>
      </c>
      <c r="B43" s="55" t="s">
        <v>401</v>
      </c>
      <c r="C43" s="57"/>
      <c r="D43" s="57"/>
      <c r="E43" s="58"/>
      <c r="F43" s="58"/>
      <c r="G43" s="98">
        <v>1728465.68</v>
      </c>
      <c r="H43" s="98">
        <v>2370268.2799999998</v>
      </c>
      <c r="I43" s="51">
        <v>2370268.2799999998</v>
      </c>
      <c r="J43" s="98">
        <v>2370268.2799999998</v>
      </c>
      <c r="K43" s="98">
        <v>2370268.2799999998</v>
      </c>
      <c r="L43" s="98">
        <f t="shared" si="0"/>
        <v>0</v>
      </c>
      <c r="M43" s="99"/>
      <c r="O43" s="124"/>
      <c r="P43" s="123"/>
      <c r="Q43" s="123"/>
      <c r="R43" s="123"/>
      <c r="S43" s="123"/>
      <c r="T43" s="91"/>
    </row>
    <row r="44" spans="1:20" s="37" customFormat="1" x14ac:dyDescent="0.2">
      <c r="A44" s="49">
        <v>33</v>
      </c>
      <c r="B44" s="55" t="s">
        <v>402</v>
      </c>
      <c r="C44" s="57"/>
      <c r="D44" s="57"/>
      <c r="E44" s="58"/>
      <c r="F44" s="58"/>
      <c r="G44" s="98">
        <v>803655.77</v>
      </c>
      <c r="H44" s="98">
        <v>1102063.99</v>
      </c>
      <c r="I44" s="51">
        <v>1102063.99</v>
      </c>
      <c r="J44" s="98">
        <v>1102063.99</v>
      </c>
      <c r="K44" s="98">
        <v>1102063.99</v>
      </c>
      <c r="L44" s="98">
        <f t="shared" si="0"/>
        <v>0</v>
      </c>
      <c r="M44" s="99"/>
      <c r="O44" s="124"/>
      <c r="P44" s="123"/>
      <c r="Q44" s="123"/>
      <c r="R44" s="123"/>
      <c r="S44" s="123"/>
      <c r="T44" s="91"/>
    </row>
    <row r="45" spans="1:20" s="37" customFormat="1" x14ac:dyDescent="0.2">
      <c r="A45" s="49">
        <v>34</v>
      </c>
      <c r="B45" s="55" t="s">
        <v>403</v>
      </c>
      <c r="C45" s="57"/>
      <c r="D45" s="57"/>
      <c r="E45" s="58"/>
      <c r="F45" s="58"/>
      <c r="G45" s="98">
        <v>3372123.45</v>
      </c>
      <c r="H45" s="98">
        <v>4624238.3499999996</v>
      </c>
      <c r="I45" s="51">
        <v>4624238.3499999996</v>
      </c>
      <c r="J45" s="98">
        <v>4624238.3499999996</v>
      </c>
      <c r="K45" s="98">
        <v>4624238.3499999996</v>
      </c>
      <c r="L45" s="98">
        <f t="shared" si="0"/>
        <v>0</v>
      </c>
      <c r="M45" s="99"/>
      <c r="O45" s="124"/>
      <c r="P45" s="123"/>
      <c r="Q45" s="123"/>
      <c r="R45" s="123"/>
      <c r="S45" s="123"/>
      <c r="T45" s="91"/>
    </row>
    <row r="46" spans="1:20" s="37" customFormat="1" x14ac:dyDescent="0.2">
      <c r="A46" s="49">
        <v>35</v>
      </c>
      <c r="B46" s="55" t="s">
        <v>406</v>
      </c>
      <c r="C46" s="57"/>
      <c r="D46" s="57"/>
      <c r="E46" s="58"/>
      <c r="F46" s="58"/>
      <c r="G46" s="98">
        <v>1761019.96</v>
      </c>
      <c r="H46" s="98">
        <v>4053347.56</v>
      </c>
      <c r="I46" s="51">
        <v>4053347.56</v>
      </c>
      <c r="J46" s="98">
        <v>4053347.56</v>
      </c>
      <c r="K46" s="98">
        <v>4053347.56</v>
      </c>
      <c r="L46" s="98">
        <f t="shared" si="0"/>
        <v>0</v>
      </c>
      <c r="M46" s="99"/>
      <c r="O46" s="124"/>
      <c r="P46" s="123"/>
      <c r="Q46" s="123"/>
      <c r="R46" s="123"/>
      <c r="S46" s="123"/>
      <c r="T46" s="91"/>
    </row>
    <row r="47" spans="1:20" s="37" customFormat="1" x14ac:dyDescent="0.2">
      <c r="A47" s="49">
        <v>36</v>
      </c>
      <c r="B47" s="55" t="s">
        <v>340</v>
      </c>
      <c r="C47" s="57"/>
      <c r="D47" s="57"/>
      <c r="E47" s="58"/>
      <c r="F47" s="58"/>
      <c r="G47" s="98">
        <v>3695569.51</v>
      </c>
      <c r="H47" s="98">
        <v>5238560.72</v>
      </c>
      <c r="I47" s="51">
        <v>5238560.72</v>
      </c>
      <c r="J47" s="98">
        <v>5238560.72</v>
      </c>
      <c r="K47" s="98">
        <v>5238560.72</v>
      </c>
      <c r="L47" s="98">
        <f t="shared" si="0"/>
        <v>0</v>
      </c>
      <c r="M47" s="99"/>
      <c r="O47" s="91"/>
      <c r="P47" s="91"/>
      <c r="Q47" s="91"/>
      <c r="R47" s="91"/>
      <c r="S47" s="91"/>
      <c r="T47" s="91"/>
    </row>
    <row r="48" spans="1:20" s="37" customFormat="1" x14ac:dyDescent="0.2">
      <c r="A48" s="49">
        <v>37</v>
      </c>
      <c r="B48" s="55" t="s">
        <v>410</v>
      </c>
      <c r="C48" s="57"/>
      <c r="D48" s="57"/>
      <c r="E48" s="58"/>
      <c r="F48" s="58"/>
      <c r="G48" s="98">
        <v>2140389.7400000002</v>
      </c>
      <c r="H48" s="98">
        <v>2935145.3</v>
      </c>
      <c r="I48" s="51">
        <v>2935145.3</v>
      </c>
      <c r="J48" s="98">
        <v>2935145.3</v>
      </c>
      <c r="K48" s="98">
        <v>2935145.3</v>
      </c>
      <c r="L48" s="98">
        <f t="shared" si="0"/>
        <v>0</v>
      </c>
      <c r="M48" s="99"/>
      <c r="O48" s="91"/>
      <c r="P48" s="91"/>
      <c r="Q48" s="91"/>
      <c r="R48" s="91"/>
      <c r="S48" s="91"/>
      <c r="T48" s="91"/>
    </row>
    <row r="49" spans="1:20" s="37" customFormat="1" x14ac:dyDescent="0.2">
      <c r="A49" s="49">
        <v>38</v>
      </c>
      <c r="B49" s="55" t="s">
        <v>411</v>
      </c>
      <c r="C49" s="57"/>
      <c r="D49" s="57"/>
      <c r="E49" s="58"/>
      <c r="F49" s="58"/>
      <c r="G49" s="98">
        <v>3452892.88</v>
      </c>
      <c r="H49" s="98">
        <v>4734998.5599999996</v>
      </c>
      <c r="I49" s="51">
        <v>5267784.54</v>
      </c>
      <c r="J49" s="98">
        <v>5267784.54</v>
      </c>
      <c r="K49" s="98">
        <v>5267784.54</v>
      </c>
      <c r="L49" s="98">
        <f t="shared" si="0"/>
        <v>0</v>
      </c>
      <c r="M49" s="99"/>
      <c r="O49" s="91"/>
      <c r="P49" s="91"/>
      <c r="Q49" s="91"/>
      <c r="R49" s="91"/>
      <c r="S49" s="91"/>
      <c r="T49" s="91"/>
    </row>
    <row r="50" spans="1:20" s="37" customFormat="1" x14ac:dyDescent="0.2">
      <c r="A50" s="49">
        <v>39</v>
      </c>
      <c r="B50" s="55" t="s">
        <v>417</v>
      </c>
      <c r="C50" s="57"/>
      <c r="D50" s="57"/>
      <c r="E50" s="58"/>
      <c r="F50" s="58"/>
      <c r="G50" s="98">
        <v>2063658.78</v>
      </c>
      <c r="H50" s="98">
        <v>2829923.11</v>
      </c>
      <c r="I50" s="51">
        <v>4078038.14</v>
      </c>
      <c r="J50" s="98">
        <v>4078038.14</v>
      </c>
      <c r="K50" s="98">
        <v>4078038.14</v>
      </c>
      <c r="L50" s="98">
        <f t="shared" si="0"/>
        <v>0</v>
      </c>
      <c r="M50" s="99"/>
      <c r="O50" s="91"/>
      <c r="P50" s="91"/>
      <c r="Q50" s="91"/>
      <c r="R50" s="91"/>
      <c r="S50" s="91"/>
      <c r="T50" s="91"/>
    </row>
    <row r="51" spans="1:20" s="37" customFormat="1" x14ac:dyDescent="0.2">
      <c r="A51" s="49">
        <v>40</v>
      </c>
      <c r="B51" s="55" t="s">
        <v>420</v>
      </c>
      <c r="C51" s="57"/>
      <c r="D51" s="57"/>
      <c r="E51" s="58"/>
      <c r="F51" s="58"/>
      <c r="G51" s="98">
        <v>1506349.76</v>
      </c>
      <c r="H51" s="98">
        <v>2065677.73</v>
      </c>
      <c r="I51" s="51">
        <v>2065677.73</v>
      </c>
      <c r="J51" s="98">
        <v>2065677.73</v>
      </c>
      <c r="K51" s="98">
        <v>2065677.73</v>
      </c>
      <c r="L51" s="98">
        <f t="shared" si="0"/>
        <v>0</v>
      </c>
      <c r="M51" s="99"/>
      <c r="O51" s="91"/>
      <c r="P51" s="91"/>
      <c r="Q51" s="91"/>
      <c r="R51" s="91"/>
      <c r="S51" s="91"/>
      <c r="T51" s="91"/>
    </row>
    <row r="52" spans="1:20" s="37" customFormat="1" x14ac:dyDescent="0.2">
      <c r="A52" s="49">
        <v>41</v>
      </c>
      <c r="B52" s="55" t="s">
        <v>446</v>
      </c>
      <c r="C52" s="57"/>
      <c r="D52" s="57"/>
      <c r="E52" s="58"/>
      <c r="F52" s="58"/>
      <c r="G52" s="98">
        <v>1025771.69</v>
      </c>
      <c r="H52" s="98">
        <v>1406654.55</v>
      </c>
      <c r="I52" s="51">
        <v>1406654.55</v>
      </c>
      <c r="J52" s="98">
        <v>1406654.55</v>
      </c>
      <c r="K52" s="98">
        <v>1406654.55</v>
      </c>
      <c r="L52" s="98">
        <f t="shared" si="0"/>
        <v>0</v>
      </c>
      <c r="M52" s="99"/>
      <c r="O52" s="91"/>
      <c r="P52" s="91"/>
      <c r="Q52" s="91"/>
      <c r="R52" s="91"/>
      <c r="S52" s="91"/>
      <c r="T52" s="91"/>
    </row>
    <row r="53" spans="1:20" s="37" customFormat="1" x14ac:dyDescent="0.2">
      <c r="A53" s="49">
        <v>42</v>
      </c>
      <c r="B53" s="55" t="s">
        <v>447</v>
      </c>
      <c r="C53" s="57"/>
      <c r="D53" s="57"/>
      <c r="E53" s="58"/>
      <c r="F53" s="58"/>
      <c r="G53" s="98">
        <v>1037887.1</v>
      </c>
      <c r="H53" s="98">
        <v>1423268.57</v>
      </c>
      <c r="I53" s="51">
        <v>1423268.57</v>
      </c>
      <c r="J53" s="98">
        <v>1423268.57</v>
      </c>
      <c r="K53" s="98">
        <v>1423268.57</v>
      </c>
      <c r="L53" s="98">
        <f t="shared" si="0"/>
        <v>0</v>
      </c>
      <c r="M53" s="99"/>
      <c r="O53" s="91"/>
      <c r="P53" s="91"/>
      <c r="Q53" s="91"/>
      <c r="R53" s="91"/>
      <c r="S53" s="91"/>
      <c r="T53" s="91"/>
    </row>
    <row r="54" spans="1:20" s="37" customFormat="1" x14ac:dyDescent="0.2">
      <c r="A54" s="49">
        <v>43</v>
      </c>
      <c r="B54" s="55" t="s">
        <v>460</v>
      </c>
      <c r="C54" s="57"/>
      <c r="D54" s="57"/>
      <c r="E54" s="58"/>
      <c r="F54" s="58"/>
      <c r="G54" s="98">
        <v>1348849.38</v>
      </c>
      <c r="H54" s="98">
        <v>1849695.34</v>
      </c>
      <c r="I54" s="51">
        <v>1849695.34</v>
      </c>
      <c r="J54" s="98">
        <v>1849695.34</v>
      </c>
      <c r="K54" s="98">
        <v>1849695.34</v>
      </c>
      <c r="L54" s="98">
        <f t="shared" si="0"/>
        <v>0</v>
      </c>
      <c r="M54" s="99"/>
      <c r="O54" s="91"/>
      <c r="P54" s="91"/>
      <c r="Q54" s="91"/>
      <c r="R54" s="91"/>
      <c r="S54" s="91"/>
      <c r="T54" s="91"/>
    </row>
    <row r="55" spans="1:20" s="37" customFormat="1" x14ac:dyDescent="0.2">
      <c r="A55" s="49">
        <v>44</v>
      </c>
      <c r="B55" s="55" t="s">
        <v>467</v>
      </c>
      <c r="C55" s="57"/>
      <c r="D55" s="57"/>
      <c r="E55" s="58"/>
      <c r="F55" s="58"/>
      <c r="G55" s="98">
        <v>1292310.78</v>
      </c>
      <c r="H55" s="98">
        <v>1772163.21</v>
      </c>
      <c r="I55" s="51">
        <v>1772163.21</v>
      </c>
      <c r="J55" s="98">
        <v>3171217.35</v>
      </c>
      <c r="K55" s="98">
        <v>3171217.35</v>
      </c>
      <c r="L55" s="98">
        <f t="shared" si="0"/>
        <v>0</v>
      </c>
      <c r="M55" s="99"/>
      <c r="O55" s="91"/>
      <c r="P55" s="91"/>
      <c r="Q55" s="91"/>
      <c r="R55" s="91"/>
      <c r="S55" s="91"/>
      <c r="T55" s="91"/>
    </row>
    <row r="56" spans="1:20" s="37" customFormat="1" x14ac:dyDescent="0.2">
      <c r="A56" s="49">
        <v>45</v>
      </c>
      <c r="B56" s="55" t="s">
        <v>468</v>
      </c>
      <c r="C56" s="57"/>
      <c r="D56" s="57"/>
      <c r="E56" s="58"/>
      <c r="F56" s="58"/>
      <c r="G56" s="98">
        <v>1789042.74</v>
      </c>
      <c r="H56" s="98">
        <v>2453338.4300000002</v>
      </c>
      <c r="I56" s="51">
        <v>449425.77</v>
      </c>
      <c r="J56" s="98">
        <v>3210910.23</v>
      </c>
      <c r="K56" s="98">
        <v>3210910.23</v>
      </c>
      <c r="L56" s="98">
        <f t="shared" si="0"/>
        <v>0</v>
      </c>
      <c r="M56" s="99"/>
      <c r="O56" s="91"/>
      <c r="P56" s="91"/>
      <c r="Q56" s="91"/>
      <c r="R56" s="91"/>
      <c r="S56" s="91"/>
      <c r="T56" s="91"/>
    </row>
    <row r="57" spans="1:20" s="37" customFormat="1" x14ac:dyDescent="0.2">
      <c r="A57" s="49">
        <v>46</v>
      </c>
      <c r="B57" s="55" t="s">
        <v>469</v>
      </c>
      <c r="C57" s="57"/>
      <c r="D57" s="57"/>
      <c r="E57" s="58"/>
      <c r="F57" s="58"/>
      <c r="G57" s="98">
        <v>1877889.11</v>
      </c>
      <c r="H57" s="98">
        <v>2575174.65</v>
      </c>
      <c r="I57" s="51">
        <v>2575174.65</v>
      </c>
      <c r="J57" s="98">
        <v>3342052.86</v>
      </c>
      <c r="K57" s="98">
        <v>3342052.86</v>
      </c>
      <c r="L57" s="98">
        <f t="shared" si="0"/>
        <v>0</v>
      </c>
      <c r="M57" s="99"/>
      <c r="O57" s="91"/>
      <c r="P57" s="91"/>
      <c r="Q57" s="91"/>
      <c r="R57" s="91"/>
      <c r="S57" s="91"/>
      <c r="T57" s="91"/>
    </row>
    <row r="58" spans="1:20" s="37" customFormat="1" x14ac:dyDescent="0.2">
      <c r="A58" s="49">
        <v>47</v>
      </c>
      <c r="B58" s="55" t="s">
        <v>470</v>
      </c>
      <c r="C58" s="57"/>
      <c r="D58" s="57"/>
      <c r="E58" s="58"/>
      <c r="F58" s="58"/>
      <c r="G58" s="98">
        <v>1223656.77</v>
      </c>
      <c r="H58" s="98">
        <v>1678017.03</v>
      </c>
      <c r="I58" s="51">
        <v>1678017.03</v>
      </c>
      <c r="J58" s="98">
        <v>1678017.03</v>
      </c>
      <c r="K58" s="98">
        <v>1678017.03</v>
      </c>
      <c r="L58" s="98">
        <f t="shared" si="0"/>
        <v>0</v>
      </c>
      <c r="M58" s="99"/>
      <c r="O58" s="91"/>
      <c r="P58" s="91"/>
      <c r="Q58" s="91"/>
      <c r="R58" s="91"/>
      <c r="S58" s="91"/>
      <c r="T58" s="91"/>
    </row>
    <row r="59" spans="1:20" s="37" customFormat="1" x14ac:dyDescent="0.2">
      <c r="A59" s="49">
        <v>48</v>
      </c>
      <c r="B59" s="55" t="s">
        <v>462</v>
      </c>
      <c r="C59" s="57"/>
      <c r="D59" s="57"/>
      <c r="E59" s="58"/>
      <c r="F59" s="58"/>
      <c r="G59" s="98">
        <v>2459428.96</v>
      </c>
      <c r="H59" s="98">
        <v>3372648.09</v>
      </c>
      <c r="I59" s="51">
        <v>3372648.09</v>
      </c>
      <c r="J59" s="98">
        <v>3372648.09</v>
      </c>
      <c r="K59" s="98">
        <v>3372648.09</v>
      </c>
      <c r="L59" s="98">
        <f t="shared" si="0"/>
        <v>0</v>
      </c>
      <c r="M59" s="99"/>
      <c r="O59" s="91"/>
      <c r="P59" s="91"/>
      <c r="Q59" s="91"/>
      <c r="R59" s="91"/>
      <c r="S59" s="91"/>
      <c r="T59" s="91"/>
    </row>
    <row r="60" spans="1:20" s="37" customFormat="1" x14ac:dyDescent="0.2">
      <c r="A60" s="49">
        <v>49</v>
      </c>
      <c r="B60" s="55" t="s">
        <v>463</v>
      </c>
      <c r="C60" s="57"/>
      <c r="D60" s="57"/>
      <c r="E60" s="58"/>
      <c r="F60" s="58"/>
      <c r="G60" s="98">
        <v>2459428.96</v>
      </c>
      <c r="H60" s="98">
        <v>3372648.09</v>
      </c>
      <c r="I60" s="51">
        <v>3372648.09</v>
      </c>
      <c r="J60" s="98">
        <v>3372648.09</v>
      </c>
      <c r="K60" s="98">
        <v>3372648.09</v>
      </c>
      <c r="L60" s="98">
        <f t="shared" si="0"/>
        <v>0</v>
      </c>
      <c r="M60" s="99"/>
      <c r="O60" s="91"/>
      <c r="P60" s="91"/>
      <c r="Q60" s="91"/>
      <c r="R60" s="91"/>
      <c r="S60" s="91"/>
      <c r="T60" s="91"/>
    </row>
    <row r="61" spans="1:20" s="37" customFormat="1" x14ac:dyDescent="0.2">
      <c r="A61" s="49">
        <v>50</v>
      </c>
      <c r="B61" s="55" t="s">
        <v>464</v>
      </c>
      <c r="C61" s="57"/>
      <c r="D61" s="57"/>
      <c r="E61" s="58"/>
      <c r="F61" s="58"/>
      <c r="G61" s="98">
        <v>1732504.14</v>
      </c>
      <c r="H61" s="98">
        <v>2375806.29</v>
      </c>
      <c r="I61" s="51">
        <v>2375806.29</v>
      </c>
      <c r="J61" s="98">
        <v>3166701.28</v>
      </c>
      <c r="K61" s="98">
        <v>3166701.28</v>
      </c>
      <c r="L61" s="98">
        <f t="shared" si="0"/>
        <v>0</v>
      </c>
      <c r="M61" s="99"/>
      <c r="O61" s="91"/>
      <c r="P61" s="91"/>
      <c r="Q61" s="91"/>
      <c r="R61" s="91"/>
      <c r="S61" s="91"/>
      <c r="T61" s="91"/>
    </row>
    <row r="62" spans="1:20" s="37" customFormat="1" x14ac:dyDescent="0.2">
      <c r="A62" s="49">
        <v>51</v>
      </c>
      <c r="B62" s="55" t="s">
        <v>466</v>
      </c>
      <c r="C62" s="57"/>
      <c r="D62" s="57"/>
      <c r="E62" s="58"/>
      <c r="F62" s="58"/>
      <c r="G62" s="98">
        <v>3150007.54</v>
      </c>
      <c r="H62" s="98">
        <v>4319647.8</v>
      </c>
      <c r="I62" s="51">
        <v>4319647.8</v>
      </c>
      <c r="J62" s="98">
        <v>4319647.8</v>
      </c>
      <c r="K62" s="98">
        <v>4319647.8</v>
      </c>
      <c r="L62" s="98">
        <f t="shared" si="0"/>
        <v>0</v>
      </c>
      <c r="M62" s="99"/>
      <c r="O62" s="91"/>
      <c r="P62" s="91"/>
      <c r="Q62" s="91"/>
      <c r="R62" s="91"/>
      <c r="S62" s="91"/>
      <c r="T62" s="91"/>
    </row>
    <row r="63" spans="1:20" s="37" customFormat="1" x14ac:dyDescent="0.2">
      <c r="A63" s="49">
        <v>52</v>
      </c>
      <c r="B63" s="55" t="s">
        <v>490</v>
      </c>
      <c r="C63" s="57"/>
      <c r="D63" s="57"/>
      <c r="E63" s="58"/>
      <c r="F63" s="58"/>
      <c r="G63" s="98">
        <v>1994305.13</v>
      </c>
      <c r="H63" s="98">
        <v>2826976.6</v>
      </c>
      <c r="I63" s="51">
        <v>2826976.6</v>
      </c>
      <c r="J63" s="98">
        <v>2826976.6</v>
      </c>
      <c r="K63" s="98">
        <v>2826976.6</v>
      </c>
      <c r="L63" s="98">
        <f t="shared" si="0"/>
        <v>0</v>
      </c>
      <c r="M63" s="99"/>
      <c r="O63" s="91"/>
      <c r="P63" s="91"/>
      <c r="Q63" s="91"/>
      <c r="R63" s="91"/>
      <c r="S63" s="91"/>
      <c r="T63" s="91"/>
    </row>
    <row r="64" spans="1:20" s="37" customFormat="1" x14ac:dyDescent="0.2">
      <c r="A64" s="49">
        <v>53</v>
      </c>
      <c r="B64" s="55" t="s">
        <v>491</v>
      </c>
      <c r="C64" s="57"/>
      <c r="D64" s="57"/>
      <c r="E64" s="58"/>
      <c r="F64" s="58"/>
      <c r="G64" s="98">
        <v>2826929.85</v>
      </c>
      <c r="H64" s="98">
        <v>3876607.01</v>
      </c>
      <c r="I64" s="51">
        <v>3876607.01</v>
      </c>
      <c r="J64" s="98">
        <v>3876607.01</v>
      </c>
      <c r="K64" s="98">
        <v>3876607.01</v>
      </c>
      <c r="L64" s="98">
        <f t="shared" si="0"/>
        <v>0</v>
      </c>
      <c r="M64" s="99"/>
      <c r="O64" s="91"/>
      <c r="P64" s="91"/>
      <c r="Q64" s="91"/>
      <c r="R64" s="91"/>
      <c r="S64" s="91"/>
      <c r="T64" s="91"/>
    </row>
    <row r="65" spans="1:20" s="37" customFormat="1" x14ac:dyDescent="0.2">
      <c r="A65" s="49">
        <v>54</v>
      </c>
      <c r="B65" s="55" t="s">
        <v>498</v>
      </c>
      <c r="C65" s="57"/>
      <c r="D65" s="57"/>
      <c r="E65" s="58"/>
      <c r="F65" s="58"/>
      <c r="G65" s="98">
        <v>3028853.4</v>
      </c>
      <c r="H65" s="98">
        <v>4153507.49</v>
      </c>
      <c r="I65" s="51">
        <v>4153507.49</v>
      </c>
      <c r="J65" s="98">
        <v>4153507.49</v>
      </c>
      <c r="K65" s="98">
        <v>4153507.49</v>
      </c>
      <c r="L65" s="98">
        <f t="shared" si="0"/>
        <v>0</v>
      </c>
      <c r="M65" s="99"/>
      <c r="O65" s="91"/>
      <c r="P65" s="91"/>
      <c r="Q65" s="91"/>
      <c r="R65" s="91"/>
      <c r="S65" s="91"/>
      <c r="T65" s="91"/>
    </row>
    <row r="66" spans="1:20" s="37" customFormat="1" x14ac:dyDescent="0.2">
      <c r="A66" s="49">
        <v>55</v>
      </c>
      <c r="B66" s="55" t="s">
        <v>508</v>
      </c>
      <c r="C66" s="57"/>
      <c r="D66" s="57"/>
      <c r="E66" s="58"/>
      <c r="F66" s="58"/>
      <c r="G66" s="98">
        <v>2192889.87</v>
      </c>
      <c r="H66" s="98">
        <v>3007139.43</v>
      </c>
      <c r="I66" s="51">
        <v>3007139.43</v>
      </c>
      <c r="J66" s="98">
        <v>3007139.43</v>
      </c>
      <c r="K66" s="98">
        <v>3007139.43</v>
      </c>
      <c r="L66" s="98">
        <f t="shared" si="0"/>
        <v>0</v>
      </c>
      <c r="M66" s="99"/>
      <c r="O66" s="91"/>
      <c r="P66" s="91"/>
      <c r="Q66" s="91"/>
      <c r="R66" s="91"/>
      <c r="S66" s="91"/>
      <c r="T66" s="91"/>
    </row>
    <row r="67" spans="1:20" s="37" customFormat="1" x14ac:dyDescent="0.2">
      <c r="A67" s="49">
        <v>56</v>
      </c>
      <c r="B67" s="55" t="s">
        <v>509</v>
      </c>
      <c r="C67" s="57"/>
      <c r="D67" s="57"/>
      <c r="E67" s="58"/>
      <c r="F67" s="58"/>
      <c r="G67" s="98">
        <v>1385195.62</v>
      </c>
      <c r="H67" s="98">
        <v>1899537.43</v>
      </c>
      <c r="I67" s="51">
        <v>1899537.43</v>
      </c>
      <c r="J67" s="98">
        <v>1899537.43</v>
      </c>
      <c r="K67" s="98">
        <v>1899537.43</v>
      </c>
      <c r="L67" s="98">
        <f t="shared" si="0"/>
        <v>0</v>
      </c>
      <c r="M67" s="99"/>
      <c r="O67" s="91"/>
      <c r="P67" s="91"/>
      <c r="Q67" s="91"/>
      <c r="R67" s="91"/>
      <c r="S67" s="91"/>
      <c r="T67" s="91"/>
    </row>
    <row r="68" spans="1:20" s="37" customFormat="1" x14ac:dyDescent="0.2">
      <c r="A68" s="49">
        <v>57</v>
      </c>
      <c r="B68" s="55" t="s">
        <v>514</v>
      </c>
      <c r="C68" s="57"/>
      <c r="D68" s="57"/>
      <c r="E68" s="58"/>
      <c r="F68" s="58"/>
      <c r="G68" s="98">
        <v>1037887.1</v>
      </c>
      <c r="H68" s="98">
        <v>1423268.57</v>
      </c>
      <c r="I68" s="51">
        <v>1423268.57</v>
      </c>
      <c r="J68" s="98">
        <v>1423268.57</v>
      </c>
      <c r="K68" s="98">
        <v>1423268.57</v>
      </c>
      <c r="L68" s="98">
        <f t="shared" si="0"/>
        <v>0</v>
      </c>
      <c r="M68" s="99"/>
      <c r="O68" s="91"/>
      <c r="P68" s="91"/>
      <c r="Q68" s="91"/>
      <c r="R68" s="91"/>
      <c r="S68" s="91"/>
      <c r="T68" s="91"/>
    </row>
    <row r="69" spans="1:20" s="37" customFormat="1" ht="25.5" x14ac:dyDescent="0.2">
      <c r="A69" s="49">
        <v>58</v>
      </c>
      <c r="B69" s="55" t="s">
        <v>343</v>
      </c>
      <c r="C69" s="57"/>
      <c r="D69" s="57"/>
      <c r="E69" s="58"/>
      <c r="F69" s="58"/>
      <c r="G69" s="98">
        <v>11414648.220000001</v>
      </c>
      <c r="H69" s="98">
        <v>13910899.49</v>
      </c>
      <c r="I69" s="51">
        <v>13910899.49</v>
      </c>
      <c r="J69" s="98">
        <v>13910899.49</v>
      </c>
      <c r="K69" s="98">
        <v>13502572.93</v>
      </c>
      <c r="L69" s="98">
        <f t="shared" si="0"/>
        <v>-408326.56000000052</v>
      </c>
      <c r="M69" s="99" t="s">
        <v>787</v>
      </c>
      <c r="O69" s="91"/>
      <c r="P69" s="91"/>
      <c r="Q69" s="91"/>
      <c r="R69" s="91"/>
      <c r="S69" s="91"/>
      <c r="T69" s="91"/>
    </row>
    <row r="70" spans="1:20" s="37" customFormat="1" x14ac:dyDescent="0.2">
      <c r="A70" s="49">
        <v>59</v>
      </c>
      <c r="B70" s="55" t="s">
        <v>515</v>
      </c>
      <c r="C70" s="57"/>
      <c r="D70" s="57"/>
      <c r="E70" s="58"/>
      <c r="F70" s="58"/>
      <c r="G70" s="98">
        <v>2301928.59</v>
      </c>
      <c r="H70" s="98">
        <v>3156665.7</v>
      </c>
      <c r="I70" s="51">
        <v>3156665.7</v>
      </c>
      <c r="J70" s="98">
        <v>3156665.7</v>
      </c>
      <c r="K70" s="98">
        <v>3156665.7</v>
      </c>
      <c r="L70" s="98">
        <f t="shared" si="0"/>
        <v>0</v>
      </c>
      <c r="M70" s="99"/>
      <c r="O70" s="91"/>
      <c r="P70" s="91"/>
      <c r="Q70" s="91"/>
      <c r="R70" s="91"/>
      <c r="S70" s="91"/>
      <c r="T70" s="91"/>
    </row>
    <row r="71" spans="1:20" s="37" customFormat="1" x14ac:dyDescent="0.2">
      <c r="A71" s="49">
        <v>60</v>
      </c>
      <c r="B71" s="55" t="s">
        <v>522</v>
      </c>
      <c r="C71" s="57"/>
      <c r="D71" s="57"/>
      <c r="E71" s="58"/>
      <c r="F71" s="58"/>
      <c r="G71" s="98">
        <v>2281736.23</v>
      </c>
      <c r="H71" s="98">
        <v>3128975.65</v>
      </c>
      <c r="I71" s="51">
        <v>3128975.65</v>
      </c>
      <c r="J71" s="98">
        <v>3128975.65</v>
      </c>
      <c r="K71" s="98">
        <v>3128975.65</v>
      </c>
      <c r="L71" s="98">
        <f t="shared" si="0"/>
        <v>0</v>
      </c>
      <c r="M71" s="99"/>
      <c r="O71" s="91"/>
      <c r="P71" s="91"/>
      <c r="Q71" s="91"/>
      <c r="R71" s="91"/>
      <c r="S71" s="91"/>
      <c r="T71" s="91"/>
    </row>
    <row r="72" spans="1:20" s="37" customFormat="1" x14ac:dyDescent="0.2">
      <c r="A72" s="49">
        <v>61</v>
      </c>
      <c r="B72" s="55" t="s">
        <v>524</v>
      </c>
      <c r="C72" s="57"/>
      <c r="D72" s="57"/>
      <c r="E72" s="58"/>
      <c r="F72" s="58"/>
      <c r="G72" s="98">
        <v>2318082.4700000002</v>
      </c>
      <c r="H72" s="98">
        <v>3178817.74</v>
      </c>
      <c r="I72" s="51">
        <v>3178817.74</v>
      </c>
      <c r="J72" s="98">
        <v>3178817.74</v>
      </c>
      <c r="K72" s="98">
        <v>3178817.74</v>
      </c>
      <c r="L72" s="98">
        <f t="shared" si="0"/>
        <v>0</v>
      </c>
      <c r="M72" s="99"/>
      <c r="O72" s="91"/>
      <c r="P72" s="91"/>
      <c r="Q72" s="91"/>
      <c r="R72" s="91"/>
      <c r="S72" s="91"/>
      <c r="T72" s="91"/>
    </row>
    <row r="73" spans="1:20" s="37" customFormat="1" x14ac:dyDescent="0.2">
      <c r="A73" s="49">
        <v>62</v>
      </c>
      <c r="B73" s="55" t="s">
        <v>527</v>
      </c>
      <c r="C73" s="57"/>
      <c r="D73" s="57"/>
      <c r="E73" s="58"/>
      <c r="F73" s="58"/>
      <c r="G73" s="98">
        <v>5968860.4400000004</v>
      </c>
      <c r="H73" s="98">
        <v>8185178.7699999996</v>
      </c>
      <c r="I73" s="51">
        <v>8185178.7699999996</v>
      </c>
      <c r="J73" s="98">
        <v>8185178.7699999996</v>
      </c>
      <c r="K73" s="98">
        <v>8185178.7699999996</v>
      </c>
      <c r="L73" s="98">
        <f t="shared" si="0"/>
        <v>0</v>
      </c>
      <c r="M73" s="99"/>
      <c r="O73" s="91"/>
      <c r="P73" s="91"/>
      <c r="Q73" s="91"/>
      <c r="R73" s="91"/>
      <c r="S73" s="91"/>
      <c r="T73" s="91"/>
    </row>
    <row r="74" spans="1:20" s="37" customFormat="1" x14ac:dyDescent="0.2">
      <c r="A74" s="49">
        <v>63</v>
      </c>
      <c r="B74" s="55" t="s">
        <v>528</v>
      </c>
      <c r="C74" s="57"/>
      <c r="D74" s="57"/>
      <c r="E74" s="58"/>
      <c r="F74" s="58"/>
      <c r="G74" s="98">
        <v>3365898.66</v>
      </c>
      <c r="H74" s="98">
        <v>4771244.18</v>
      </c>
      <c r="I74" s="51">
        <v>4771244.18</v>
      </c>
      <c r="J74" s="98">
        <v>4771244.18</v>
      </c>
      <c r="K74" s="98">
        <v>4771244.18</v>
      </c>
      <c r="L74" s="98">
        <f t="shared" si="0"/>
        <v>0</v>
      </c>
      <c r="M74" s="99"/>
      <c r="O74" s="91"/>
      <c r="P74" s="91"/>
      <c r="Q74" s="91"/>
      <c r="R74" s="91"/>
      <c r="S74" s="91"/>
      <c r="T74" s="91"/>
    </row>
    <row r="75" spans="1:20" s="37" customFormat="1" x14ac:dyDescent="0.2">
      <c r="A75" s="49">
        <v>64</v>
      </c>
      <c r="B75" s="55" t="s">
        <v>536</v>
      </c>
      <c r="C75" s="57"/>
      <c r="D75" s="57"/>
      <c r="E75" s="58"/>
      <c r="F75" s="58"/>
      <c r="G75" s="98">
        <v>3906413.2</v>
      </c>
      <c r="H75" s="98">
        <v>5356917.07</v>
      </c>
      <c r="I75" s="51">
        <v>5356917.07</v>
      </c>
      <c r="J75" s="98">
        <v>5356917.07</v>
      </c>
      <c r="K75" s="98">
        <v>5356917.07</v>
      </c>
      <c r="L75" s="98">
        <f t="shared" si="0"/>
        <v>0</v>
      </c>
      <c r="M75" s="99"/>
      <c r="O75" s="91"/>
      <c r="P75" s="91"/>
      <c r="Q75" s="91"/>
      <c r="R75" s="91"/>
      <c r="S75" s="91"/>
      <c r="T75" s="91"/>
    </row>
    <row r="76" spans="1:20" s="37" customFormat="1" x14ac:dyDescent="0.2">
      <c r="A76" s="49">
        <v>65</v>
      </c>
      <c r="B76" s="55" t="s">
        <v>540</v>
      </c>
      <c r="C76" s="57"/>
      <c r="D76" s="57"/>
      <c r="E76" s="58"/>
      <c r="F76" s="58"/>
      <c r="G76" s="98">
        <v>1461926.58</v>
      </c>
      <c r="H76" s="98">
        <v>2004759.62</v>
      </c>
      <c r="I76" s="51">
        <v>2004759.62</v>
      </c>
      <c r="J76" s="98">
        <v>2004759.62</v>
      </c>
      <c r="K76" s="98">
        <v>2004759.62</v>
      </c>
      <c r="L76" s="98">
        <f t="shared" si="0"/>
        <v>0</v>
      </c>
      <c r="M76" s="99"/>
      <c r="O76" s="91"/>
      <c r="P76" s="91"/>
      <c r="Q76" s="91"/>
      <c r="R76" s="91"/>
      <c r="S76" s="91"/>
      <c r="T76" s="91"/>
    </row>
    <row r="77" spans="1:20" s="37" customFormat="1" x14ac:dyDescent="0.2">
      <c r="A77" s="49">
        <v>66</v>
      </c>
      <c r="B77" s="55" t="s">
        <v>541</v>
      </c>
      <c r="C77" s="57"/>
      <c r="D77" s="57"/>
      <c r="E77" s="58"/>
      <c r="F77" s="58"/>
      <c r="G77" s="98">
        <v>4232317.82</v>
      </c>
      <c r="H77" s="98">
        <v>5803834.4800000004</v>
      </c>
      <c r="I77" s="51">
        <v>5803834.4800000004</v>
      </c>
      <c r="J77" s="98">
        <v>5803834.4800000004</v>
      </c>
      <c r="K77" s="98">
        <v>5803834.4800000004</v>
      </c>
      <c r="L77" s="98">
        <f t="shared" ref="L77:L140" si="1">K77-J77</f>
        <v>0</v>
      </c>
      <c r="M77" s="99"/>
      <c r="O77" s="91"/>
      <c r="P77" s="91"/>
      <c r="Q77" s="91"/>
      <c r="R77" s="91"/>
      <c r="S77" s="91"/>
      <c r="T77" s="91"/>
    </row>
    <row r="78" spans="1:20" s="37" customFormat="1" x14ac:dyDescent="0.2">
      <c r="A78" s="49">
        <v>67</v>
      </c>
      <c r="B78" s="55" t="s">
        <v>344</v>
      </c>
      <c r="C78" s="57"/>
      <c r="D78" s="57"/>
      <c r="E78" s="58"/>
      <c r="F78" s="58"/>
      <c r="G78" s="98">
        <v>3194958.22</v>
      </c>
      <c r="H78" s="98">
        <v>4528931.9000000004</v>
      </c>
      <c r="I78" s="51">
        <v>4528931.9000000004</v>
      </c>
      <c r="J78" s="98">
        <v>4528931.9000000004</v>
      </c>
      <c r="K78" s="98">
        <v>4528931.9000000004</v>
      </c>
      <c r="L78" s="98">
        <f t="shared" si="1"/>
        <v>0</v>
      </c>
      <c r="M78" s="99"/>
      <c r="O78" s="91"/>
      <c r="P78" s="91"/>
      <c r="Q78" s="91"/>
      <c r="R78" s="91"/>
      <c r="S78" s="91"/>
      <c r="T78" s="91"/>
    </row>
    <row r="79" spans="1:20" s="37" customFormat="1" x14ac:dyDescent="0.2">
      <c r="A79" s="49">
        <v>68</v>
      </c>
      <c r="B79" s="55" t="s">
        <v>345</v>
      </c>
      <c r="C79" s="57"/>
      <c r="D79" s="57"/>
      <c r="E79" s="58"/>
      <c r="F79" s="58"/>
      <c r="G79" s="98">
        <v>1790804.61</v>
      </c>
      <c r="H79" s="98">
        <v>2538509.6</v>
      </c>
      <c r="I79" s="51">
        <v>2538509.6</v>
      </c>
      <c r="J79" s="98">
        <v>2538509.6</v>
      </c>
      <c r="K79" s="98">
        <v>2538509.6</v>
      </c>
      <c r="L79" s="98">
        <f t="shared" si="1"/>
        <v>0</v>
      </c>
      <c r="M79" s="99"/>
      <c r="O79" s="91"/>
      <c r="P79" s="91"/>
      <c r="Q79" s="91"/>
      <c r="R79" s="91"/>
      <c r="S79" s="91"/>
      <c r="T79" s="91"/>
    </row>
    <row r="80" spans="1:20" s="37" customFormat="1" x14ac:dyDescent="0.2">
      <c r="A80" s="49">
        <v>69</v>
      </c>
      <c r="B80" s="55" t="s">
        <v>346</v>
      </c>
      <c r="C80" s="57"/>
      <c r="D80" s="57"/>
      <c r="E80" s="58"/>
      <c r="F80" s="58"/>
      <c r="G80" s="98">
        <v>1790804.61</v>
      </c>
      <c r="H80" s="98">
        <v>2538509.6</v>
      </c>
      <c r="I80" s="51">
        <v>2538509.6</v>
      </c>
      <c r="J80" s="98">
        <v>2538509.6</v>
      </c>
      <c r="K80" s="98">
        <v>2538509.6</v>
      </c>
      <c r="L80" s="98">
        <f t="shared" si="1"/>
        <v>0</v>
      </c>
      <c r="M80" s="99"/>
      <c r="O80" s="91"/>
      <c r="P80" s="91"/>
      <c r="Q80" s="91"/>
      <c r="R80" s="91"/>
      <c r="S80" s="91"/>
      <c r="T80" s="91"/>
    </row>
    <row r="81" spans="1:20" s="37" customFormat="1" x14ac:dyDescent="0.2">
      <c r="A81" s="49">
        <v>70</v>
      </c>
      <c r="B81" s="55" t="s">
        <v>347</v>
      </c>
      <c r="C81" s="57"/>
      <c r="D81" s="57"/>
      <c r="E81" s="58"/>
      <c r="F81" s="58"/>
      <c r="G81" s="98">
        <v>1855924.77</v>
      </c>
      <c r="H81" s="98">
        <v>2630819.04</v>
      </c>
      <c r="I81" s="51">
        <v>2630819.04</v>
      </c>
      <c r="J81" s="98">
        <v>2630819.04</v>
      </c>
      <c r="K81" s="98">
        <v>2630819.04</v>
      </c>
      <c r="L81" s="98">
        <f t="shared" si="1"/>
        <v>0</v>
      </c>
      <c r="M81" s="99"/>
      <c r="O81" s="91"/>
      <c r="P81" s="91"/>
      <c r="Q81" s="91"/>
      <c r="R81" s="91"/>
      <c r="S81" s="91"/>
      <c r="T81" s="91"/>
    </row>
    <row r="82" spans="1:20" s="37" customFormat="1" x14ac:dyDescent="0.2">
      <c r="A82" s="49">
        <v>71</v>
      </c>
      <c r="B82" s="55" t="s">
        <v>542</v>
      </c>
      <c r="C82" s="57"/>
      <c r="D82" s="57"/>
      <c r="E82" s="58"/>
      <c r="F82" s="58"/>
      <c r="G82" s="98">
        <v>1772888.86</v>
      </c>
      <c r="H82" s="98">
        <v>2431186.39</v>
      </c>
      <c r="I82" s="51">
        <v>2431186.39</v>
      </c>
      <c r="J82" s="98">
        <v>2431186.39</v>
      </c>
      <c r="K82" s="98">
        <v>2431186.39</v>
      </c>
      <c r="L82" s="98">
        <f t="shared" si="1"/>
        <v>0</v>
      </c>
      <c r="M82" s="99"/>
      <c r="O82" s="91"/>
      <c r="P82" s="91"/>
      <c r="Q82" s="91"/>
      <c r="R82" s="91"/>
      <c r="S82" s="91"/>
      <c r="T82" s="91"/>
    </row>
    <row r="83" spans="1:20" s="37" customFormat="1" x14ac:dyDescent="0.2">
      <c r="A83" s="49">
        <v>72</v>
      </c>
      <c r="B83" s="55" t="s">
        <v>543</v>
      </c>
      <c r="C83" s="57"/>
      <c r="D83" s="57"/>
      <c r="E83" s="58"/>
      <c r="F83" s="58"/>
      <c r="G83" s="98">
        <v>1966735.47</v>
      </c>
      <c r="H83" s="98">
        <v>2697010.87</v>
      </c>
      <c r="I83" s="51">
        <v>3658917.49</v>
      </c>
      <c r="J83" s="98">
        <v>3658917.49</v>
      </c>
      <c r="K83" s="98">
        <v>3658917.49</v>
      </c>
      <c r="L83" s="98">
        <f t="shared" si="1"/>
        <v>0</v>
      </c>
      <c r="M83" s="99"/>
      <c r="O83" s="91"/>
      <c r="P83" s="91"/>
      <c r="Q83" s="91"/>
      <c r="R83" s="91"/>
      <c r="S83" s="91"/>
      <c r="T83" s="91"/>
    </row>
    <row r="84" spans="1:20" s="37" customFormat="1" x14ac:dyDescent="0.2">
      <c r="A84" s="49">
        <v>73</v>
      </c>
      <c r="B84" s="55" t="s">
        <v>549</v>
      </c>
      <c r="C84" s="57"/>
      <c r="D84" s="57"/>
      <c r="E84" s="58"/>
      <c r="F84" s="58"/>
      <c r="G84" s="98">
        <v>1453849.63</v>
      </c>
      <c r="H84" s="98">
        <v>1993683.6</v>
      </c>
      <c r="I84" s="51">
        <v>1993683.6</v>
      </c>
      <c r="J84" s="98">
        <v>1993683.6</v>
      </c>
      <c r="K84" s="98">
        <v>1993683.6</v>
      </c>
      <c r="L84" s="98">
        <f t="shared" si="1"/>
        <v>0</v>
      </c>
      <c r="M84" s="99"/>
      <c r="O84" s="91"/>
      <c r="P84" s="91"/>
      <c r="Q84" s="91"/>
      <c r="R84" s="91"/>
      <c r="S84" s="91"/>
      <c r="T84" s="91"/>
    </row>
    <row r="85" spans="1:20" s="37" customFormat="1" x14ac:dyDescent="0.2">
      <c r="A85" s="49">
        <v>74</v>
      </c>
      <c r="B85" s="55" t="s">
        <v>571</v>
      </c>
      <c r="C85" s="57"/>
      <c r="D85" s="57"/>
      <c r="E85" s="58"/>
      <c r="F85" s="58"/>
      <c r="G85" s="98">
        <v>2455390.4900000002</v>
      </c>
      <c r="H85" s="98">
        <v>3367110.08</v>
      </c>
      <c r="I85" s="51">
        <v>3367110.08</v>
      </c>
      <c r="J85" s="98">
        <v>3367110.08</v>
      </c>
      <c r="K85" s="98">
        <v>3367110.08</v>
      </c>
      <c r="L85" s="98">
        <f t="shared" si="1"/>
        <v>0</v>
      </c>
      <c r="M85" s="99"/>
      <c r="O85" s="91"/>
      <c r="P85" s="91"/>
      <c r="Q85" s="91"/>
      <c r="R85" s="91"/>
      <c r="S85" s="91"/>
      <c r="T85" s="91"/>
    </row>
    <row r="86" spans="1:20" s="37" customFormat="1" x14ac:dyDescent="0.2">
      <c r="A86" s="49">
        <v>75</v>
      </c>
      <c r="B86" s="55" t="s">
        <v>550</v>
      </c>
      <c r="C86" s="57"/>
      <c r="D86" s="57"/>
      <c r="E86" s="58"/>
      <c r="F86" s="58"/>
      <c r="G86" s="98">
        <v>1056831.49</v>
      </c>
      <c r="H86" s="98">
        <v>2126526.4</v>
      </c>
      <c r="I86" s="51">
        <v>2126526.4</v>
      </c>
      <c r="J86" s="98">
        <v>2126526.4</v>
      </c>
      <c r="K86" s="98">
        <v>2126526.4</v>
      </c>
      <c r="L86" s="98">
        <f t="shared" si="1"/>
        <v>0</v>
      </c>
      <c r="M86" s="99"/>
      <c r="O86" s="91"/>
      <c r="P86" s="91"/>
      <c r="Q86" s="91"/>
      <c r="R86" s="91"/>
      <c r="S86" s="91"/>
      <c r="T86" s="91"/>
    </row>
    <row r="87" spans="1:20" s="37" customFormat="1" x14ac:dyDescent="0.2">
      <c r="A87" s="49">
        <v>76</v>
      </c>
      <c r="B87" s="55" t="s">
        <v>552</v>
      </c>
      <c r="C87" s="57"/>
      <c r="D87" s="57"/>
      <c r="E87" s="58"/>
      <c r="F87" s="58"/>
      <c r="G87" s="98">
        <v>2471544.38</v>
      </c>
      <c r="H87" s="98">
        <v>3389262.11</v>
      </c>
      <c r="I87" s="51">
        <v>3389262.11</v>
      </c>
      <c r="J87" s="98">
        <v>3389262.11</v>
      </c>
      <c r="K87" s="98">
        <v>3389262.11</v>
      </c>
      <c r="L87" s="98">
        <f t="shared" si="1"/>
        <v>0</v>
      </c>
      <c r="M87" s="99"/>
      <c r="O87" s="91"/>
      <c r="P87" s="91"/>
      <c r="Q87" s="91"/>
      <c r="R87" s="91"/>
      <c r="S87" s="91"/>
      <c r="T87" s="91"/>
    </row>
    <row r="88" spans="1:20" s="37" customFormat="1" x14ac:dyDescent="0.2">
      <c r="A88" s="49">
        <v>77</v>
      </c>
      <c r="B88" s="55" t="s">
        <v>553</v>
      </c>
      <c r="C88" s="57"/>
      <c r="D88" s="57"/>
      <c r="E88" s="58"/>
      <c r="F88" s="58"/>
      <c r="G88" s="98">
        <v>2471544.38</v>
      </c>
      <c r="H88" s="98">
        <v>3389262.11</v>
      </c>
      <c r="I88" s="51">
        <v>3389262.11</v>
      </c>
      <c r="J88" s="98">
        <v>3389262.11</v>
      </c>
      <c r="K88" s="98">
        <v>3389262.11</v>
      </c>
      <c r="L88" s="98">
        <f t="shared" si="1"/>
        <v>0</v>
      </c>
      <c r="M88" s="99"/>
      <c r="O88" s="91"/>
      <c r="P88" s="91"/>
      <c r="Q88" s="91"/>
      <c r="R88" s="91"/>
      <c r="S88" s="91"/>
      <c r="T88" s="91"/>
    </row>
    <row r="89" spans="1:20" s="37" customFormat="1" x14ac:dyDescent="0.2">
      <c r="A89" s="49">
        <v>78</v>
      </c>
      <c r="B89" s="55" t="s">
        <v>554</v>
      </c>
      <c r="C89" s="57"/>
      <c r="D89" s="57"/>
      <c r="E89" s="58"/>
      <c r="F89" s="58"/>
      <c r="G89" s="98">
        <v>2471544.38</v>
      </c>
      <c r="H89" s="98">
        <v>3389262.11</v>
      </c>
      <c r="I89" s="51">
        <v>3389262.11</v>
      </c>
      <c r="J89" s="98">
        <v>3389262.11</v>
      </c>
      <c r="K89" s="98">
        <v>3389262.11</v>
      </c>
      <c r="L89" s="98">
        <f t="shared" si="1"/>
        <v>0</v>
      </c>
      <c r="M89" s="99"/>
      <c r="O89" s="91"/>
      <c r="P89" s="91"/>
      <c r="Q89" s="91"/>
      <c r="R89" s="91"/>
      <c r="S89" s="91"/>
      <c r="T89" s="91"/>
    </row>
    <row r="90" spans="1:20" s="37" customFormat="1" x14ac:dyDescent="0.2">
      <c r="A90" s="49">
        <v>79</v>
      </c>
      <c r="B90" s="55" t="s">
        <v>559</v>
      </c>
      <c r="C90" s="57"/>
      <c r="D90" s="57"/>
      <c r="E90" s="58"/>
      <c r="F90" s="58"/>
      <c r="G90" s="98">
        <v>2261543.88</v>
      </c>
      <c r="H90" s="98">
        <v>3101285.6</v>
      </c>
      <c r="I90" s="51">
        <v>3101285.6</v>
      </c>
      <c r="J90" s="98">
        <v>3101285.6</v>
      </c>
      <c r="K90" s="98">
        <v>3101285.6</v>
      </c>
      <c r="L90" s="98">
        <f t="shared" si="1"/>
        <v>0</v>
      </c>
      <c r="M90" s="99"/>
      <c r="O90" s="91"/>
      <c r="P90" s="91"/>
      <c r="Q90" s="91"/>
      <c r="R90" s="91"/>
      <c r="S90" s="91"/>
      <c r="T90" s="91"/>
    </row>
    <row r="91" spans="1:20" s="37" customFormat="1" x14ac:dyDescent="0.2">
      <c r="A91" s="49">
        <v>80</v>
      </c>
      <c r="B91" s="55" t="s">
        <v>560</v>
      </c>
      <c r="C91" s="57"/>
      <c r="D91" s="57"/>
      <c r="E91" s="58"/>
      <c r="F91" s="58"/>
      <c r="G91" s="98">
        <v>2305967.06</v>
      </c>
      <c r="H91" s="98">
        <v>3162203.71</v>
      </c>
      <c r="I91" s="51">
        <v>3162203.71</v>
      </c>
      <c r="J91" s="98">
        <v>3162203.71</v>
      </c>
      <c r="K91" s="98">
        <v>3162203.71</v>
      </c>
      <c r="L91" s="98">
        <f t="shared" si="1"/>
        <v>0</v>
      </c>
      <c r="M91" s="99"/>
      <c r="O91" s="91"/>
      <c r="P91" s="91"/>
      <c r="Q91" s="91"/>
      <c r="R91" s="91"/>
      <c r="S91" s="91"/>
      <c r="T91" s="91"/>
    </row>
    <row r="92" spans="1:20" s="37" customFormat="1" x14ac:dyDescent="0.2">
      <c r="A92" s="49">
        <v>81</v>
      </c>
      <c r="B92" s="55" t="s">
        <v>561</v>
      </c>
      <c r="C92" s="57"/>
      <c r="D92" s="57"/>
      <c r="E92" s="58"/>
      <c r="F92" s="58"/>
      <c r="G92" s="98">
        <v>2281736.23</v>
      </c>
      <c r="H92" s="98">
        <v>3128975.65</v>
      </c>
      <c r="I92" s="51">
        <v>3128975.65</v>
      </c>
      <c r="J92" s="98">
        <v>3128975.65</v>
      </c>
      <c r="K92" s="98">
        <v>3128975.65</v>
      </c>
      <c r="L92" s="98">
        <f t="shared" si="1"/>
        <v>0</v>
      </c>
      <c r="M92" s="99"/>
      <c r="O92" s="91"/>
      <c r="P92" s="91"/>
      <c r="Q92" s="91"/>
      <c r="R92" s="91"/>
      <c r="S92" s="91"/>
      <c r="T92" s="91"/>
    </row>
    <row r="93" spans="1:20" s="37" customFormat="1" x14ac:dyDescent="0.2">
      <c r="A93" s="49">
        <v>82</v>
      </c>
      <c r="B93" s="55" t="s">
        <v>562</v>
      </c>
      <c r="C93" s="57"/>
      <c r="D93" s="57"/>
      <c r="E93" s="58"/>
      <c r="F93" s="58"/>
      <c r="G93" s="98">
        <v>2281736.23</v>
      </c>
      <c r="H93" s="98">
        <v>3128975.65</v>
      </c>
      <c r="I93" s="51">
        <v>3128975.65</v>
      </c>
      <c r="J93" s="98">
        <v>3128975.65</v>
      </c>
      <c r="K93" s="98">
        <v>3128975.65</v>
      </c>
      <c r="L93" s="98">
        <f t="shared" si="1"/>
        <v>0</v>
      </c>
      <c r="M93" s="99"/>
      <c r="O93" s="91"/>
      <c r="P93" s="91"/>
      <c r="Q93" s="91"/>
      <c r="R93" s="91"/>
      <c r="S93" s="91"/>
      <c r="T93" s="91"/>
    </row>
    <row r="94" spans="1:20" s="37" customFormat="1" x14ac:dyDescent="0.2">
      <c r="A94" s="49">
        <v>83</v>
      </c>
      <c r="B94" s="55" t="s">
        <v>480</v>
      </c>
      <c r="C94" s="57"/>
      <c r="D94" s="57"/>
      <c r="E94" s="58"/>
      <c r="F94" s="58"/>
      <c r="G94" s="98">
        <v>7144055.5599999996</v>
      </c>
      <c r="H94" s="98">
        <v>9796739.6899999995</v>
      </c>
      <c r="I94" s="51">
        <v>9796739.6899999995</v>
      </c>
      <c r="J94" s="98">
        <v>13440950.449999999</v>
      </c>
      <c r="K94" s="98">
        <v>13440950.449999999</v>
      </c>
      <c r="L94" s="98">
        <f t="shared" si="1"/>
        <v>0</v>
      </c>
      <c r="M94" s="99"/>
      <c r="O94" s="91"/>
      <c r="P94" s="91"/>
      <c r="Q94" s="91"/>
      <c r="R94" s="91"/>
      <c r="S94" s="91"/>
      <c r="T94" s="91"/>
    </row>
    <row r="95" spans="1:20" s="37" customFormat="1" x14ac:dyDescent="0.2">
      <c r="A95" s="49">
        <v>84</v>
      </c>
      <c r="B95" s="55" t="s">
        <v>564</v>
      </c>
      <c r="C95" s="57"/>
      <c r="D95" s="57"/>
      <c r="E95" s="58"/>
      <c r="F95" s="58"/>
      <c r="G95" s="98">
        <v>2285774.7000000002</v>
      </c>
      <c r="H95" s="98">
        <v>3134513.66</v>
      </c>
      <c r="I95" s="51">
        <v>3134513.66</v>
      </c>
      <c r="J95" s="98">
        <v>3134513.66</v>
      </c>
      <c r="K95" s="98">
        <v>3134513.66</v>
      </c>
      <c r="L95" s="98">
        <f t="shared" si="1"/>
        <v>0</v>
      </c>
      <c r="M95" s="99"/>
      <c r="O95" s="91"/>
      <c r="P95" s="91"/>
      <c r="Q95" s="91"/>
      <c r="R95" s="91"/>
      <c r="S95" s="91"/>
      <c r="T95" s="91"/>
    </row>
    <row r="96" spans="1:20" s="37" customFormat="1" x14ac:dyDescent="0.2">
      <c r="A96" s="49">
        <v>85</v>
      </c>
      <c r="B96" s="55" t="s">
        <v>565</v>
      </c>
      <c r="C96" s="57"/>
      <c r="D96" s="57"/>
      <c r="E96" s="58"/>
      <c r="F96" s="58"/>
      <c r="G96" s="98">
        <v>3992680.27</v>
      </c>
      <c r="H96" s="98">
        <v>5659722.5499999998</v>
      </c>
      <c r="I96" s="51">
        <v>5659722.5499999998</v>
      </c>
      <c r="J96" s="98">
        <v>5659722.5499999998</v>
      </c>
      <c r="K96" s="98">
        <v>5659722.5499999998</v>
      </c>
      <c r="L96" s="98">
        <f t="shared" si="1"/>
        <v>0</v>
      </c>
      <c r="M96" s="99"/>
      <c r="O96" s="91"/>
      <c r="P96" s="91"/>
      <c r="Q96" s="91"/>
      <c r="R96" s="91"/>
      <c r="S96" s="91"/>
      <c r="T96" s="91"/>
    </row>
    <row r="97" spans="1:20" s="37" customFormat="1" x14ac:dyDescent="0.2">
      <c r="A97" s="49">
        <v>86</v>
      </c>
      <c r="B97" s="55" t="s">
        <v>576</v>
      </c>
      <c r="C97" s="57"/>
      <c r="D97" s="57"/>
      <c r="E97" s="58"/>
      <c r="F97" s="58"/>
      <c r="G97" s="98">
        <v>1816038.67</v>
      </c>
      <c r="H97" s="98">
        <v>2574279.5099999998</v>
      </c>
      <c r="I97" s="51">
        <v>2574279.5099999998</v>
      </c>
      <c r="J97" s="98">
        <v>2574279.5099999998</v>
      </c>
      <c r="K97" s="98">
        <v>2574279.5099999998</v>
      </c>
      <c r="L97" s="98">
        <f t="shared" si="1"/>
        <v>0</v>
      </c>
      <c r="M97" s="99"/>
      <c r="O97" s="91"/>
      <c r="P97" s="91"/>
      <c r="Q97" s="91"/>
      <c r="R97" s="91"/>
      <c r="S97" s="91"/>
      <c r="T97" s="91"/>
    </row>
    <row r="98" spans="1:20" s="37" customFormat="1" x14ac:dyDescent="0.2">
      <c r="A98" s="49">
        <v>87</v>
      </c>
      <c r="B98" s="55" t="s">
        <v>577</v>
      </c>
      <c r="C98" s="57"/>
      <c r="D98" s="57"/>
      <c r="E98" s="58"/>
      <c r="F98" s="58"/>
      <c r="G98" s="98">
        <v>3230776.96</v>
      </c>
      <c r="H98" s="98">
        <v>4430408</v>
      </c>
      <c r="I98" s="51">
        <v>4430408</v>
      </c>
      <c r="J98" s="98">
        <v>6078440</v>
      </c>
      <c r="K98" s="98">
        <v>6078440</v>
      </c>
      <c r="L98" s="98">
        <f t="shared" si="1"/>
        <v>0</v>
      </c>
      <c r="M98" s="99"/>
      <c r="O98" s="91"/>
      <c r="P98" s="91"/>
      <c r="Q98" s="91"/>
      <c r="R98" s="91"/>
      <c r="S98" s="91"/>
      <c r="T98" s="91"/>
    </row>
    <row r="99" spans="1:20" s="37" customFormat="1" x14ac:dyDescent="0.2">
      <c r="A99" s="49">
        <v>88</v>
      </c>
      <c r="B99" s="55" t="s">
        <v>349</v>
      </c>
      <c r="C99" s="57"/>
      <c r="D99" s="57"/>
      <c r="E99" s="58"/>
      <c r="F99" s="58"/>
      <c r="G99" s="98">
        <v>3988610.26</v>
      </c>
      <c r="H99" s="98">
        <v>5653953.21</v>
      </c>
      <c r="I99" s="51">
        <v>5653953.21</v>
      </c>
      <c r="J99" s="98">
        <v>5653953.21</v>
      </c>
      <c r="K99" s="98">
        <v>5653953.21</v>
      </c>
      <c r="L99" s="98">
        <f t="shared" si="1"/>
        <v>0</v>
      </c>
      <c r="M99" s="99"/>
      <c r="O99" s="91"/>
      <c r="P99" s="91"/>
      <c r="Q99" s="91"/>
      <c r="R99" s="91"/>
      <c r="S99" s="91"/>
      <c r="T99" s="91"/>
    </row>
    <row r="100" spans="1:20" s="37" customFormat="1" ht="25.5" x14ac:dyDescent="0.2">
      <c r="A100" s="49">
        <v>89</v>
      </c>
      <c r="B100" s="55" t="s">
        <v>580</v>
      </c>
      <c r="C100" s="57"/>
      <c r="D100" s="57"/>
      <c r="E100" s="58"/>
      <c r="F100" s="58"/>
      <c r="G100" s="98">
        <v>9131718.5800000001</v>
      </c>
      <c r="H100" s="98">
        <v>11128719.6</v>
      </c>
      <c r="I100" s="51">
        <v>11128719.6</v>
      </c>
      <c r="J100" s="98">
        <v>11128719.6</v>
      </c>
      <c r="K100" s="98">
        <v>10926355.220000001</v>
      </c>
      <c r="L100" s="98">
        <f t="shared" si="1"/>
        <v>-202364.37999999896</v>
      </c>
      <c r="M100" s="99" t="s">
        <v>787</v>
      </c>
      <c r="O100" s="91"/>
      <c r="P100" s="91"/>
      <c r="Q100" s="91"/>
      <c r="R100" s="91"/>
      <c r="S100" s="91"/>
      <c r="T100" s="91"/>
    </row>
    <row r="101" spans="1:20" s="37" customFormat="1" ht="38.25" x14ac:dyDescent="0.2">
      <c r="A101" s="49">
        <v>90</v>
      </c>
      <c r="B101" s="55" t="s">
        <v>350</v>
      </c>
      <c r="C101" s="57"/>
      <c r="D101" s="57"/>
      <c r="E101" s="58"/>
      <c r="F101" s="58"/>
      <c r="G101" s="98">
        <v>3272288.42</v>
      </c>
      <c r="H101" s="98">
        <v>4638549.3600000003</v>
      </c>
      <c r="I101" s="51">
        <v>4638549.3600000003</v>
      </c>
      <c r="J101" s="98">
        <v>4638549.3600000003</v>
      </c>
      <c r="K101" s="98">
        <v>4638549.3600000003</v>
      </c>
      <c r="L101" s="98">
        <f t="shared" si="1"/>
        <v>0</v>
      </c>
      <c r="M101" s="99" t="s">
        <v>808</v>
      </c>
      <c r="O101" s="91"/>
      <c r="P101" s="91"/>
      <c r="Q101" s="91"/>
      <c r="R101" s="91"/>
      <c r="S101" s="91"/>
      <c r="T101" s="91"/>
    </row>
    <row r="102" spans="1:20" s="37" customFormat="1" x14ac:dyDescent="0.2">
      <c r="A102" s="49">
        <v>91</v>
      </c>
      <c r="B102" s="55" t="s">
        <v>578</v>
      </c>
      <c r="C102" s="57"/>
      <c r="D102" s="57"/>
      <c r="E102" s="58"/>
      <c r="F102" s="58"/>
      <c r="G102" s="98">
        <v>3747701.28</v>
      </c>
      <c r="H102" s="98">
        <v>5139273.28</v>
      </c>
      <c r="I102" s="51">
        <v>5139273.28</v>
      </c>
      <c r="J102" s="98">
        <v>6194927.2999999998</v>
      </c>
      <c r="K102" s="98">
        <v>6194927.2999999998</v>
      </c>
      <c r="L102" s="98">
        <f t="shared" si="1"/>
        <v>0</v>
      </c>
      <c r="M102" s="99"/>
      <c r="O102" s="91"/>
      <c r="P102" s="91"/>
      <c r="Q102" s="91"/>
      <c r="R102" s="91"/>
      <c r="S102" s="91"/>
      <c r="T102" s="91"/>
    </row>
    <row r="103" spans="1:20" s="37" customFormat="1" x14ac:dyDescent="0.2">
      <c r="A103" s="49">
        <v>92</v>
      </c>
      <c r="B103" s="55" t="s">
        <v>582</v>
      </c>
      <c r="C103" s="57"/>
      <c r="D103" s="57"/>
      <c r="E103" s="58"/>
      <c r="F103" s="58"/>
      <c r="G103" s="98">
        <v>2192889.87</v>
      </c>
      <c r="H103" s="98">
        <v>3007139.43</v>
      </c>
      <c r="I103" s="51">
        <v>3007139.43</v>
      </c>
      <c r="J103" s="98">
        <v>3007139.43</v>
      </c>
      <c r="K103" s="98">
        <v>3007139.43</v>
      </c>
      <c r="L103" s="98">
        <f t="shared" si="1"/>
        <v>0</v>
      </c>
      <c r="M103" s="99"/>
      <c r="O103" s="91"/>
      <c r="P103" s="91"/>
      <c r="Q103" s="91"/>
      <c r="R103" s="91"/>
      <c r="S103" s="91"/>
      <c r="T103" s="91"/>
    </row>
    <row r="104" spans="1:20" s="37" customFormat="1" x14ac:dyDescent="0.2">
      <c r="A104" s="49">
        <v>93</v>
      </c>
      <c r="B104" s="55" t="s">
        <v>583</v>
      </c>
      <c r="C104" s="57"/>
      <c r="D104" s="57"/>
      <c r="E104" s="58"/>
      <c r="F104" s="58"/>
      <c r="G104" s="98">
        <v>3057122.7</v>
      </c>
      <c r="H104" s="98">
        <v>4192273.57</v>
      </c>
      <c r="I104" s="51">
        <v>4192273.57</v>
      </c>
      <c r="J104" s="98">
        <v>5521392.3099999996</v>
      </c>
      <c r="K104" s="98">
        <v>5521392.3099999996</v>
      </c>
      <c r="L104" s="98">
        <f t="shared" si="1"/>
        <v>0</v>
      </c>
      <c r="M104" s="99"/>
      <c r="O104" s="91"/>
      <c r="P104" s="91"/>
      <c r="Q104" s="91"/>
      <c r="R104" s="91"/>
      <c r="S104" s="91"/>
      <c r="T104" s="91"/>
    </row>
    <row r="105" spans="1:20" s="37" customFormat="1" x14ac:dyDescent="0.2">
      <c r="A105" s="49">
        <v>94</v>
      </c>
      <c r="B105" s="55" t="s">
        <v>584</v>
      </c>
      <c r="C105" s="57"/>
      <c r="D105" s="57"/>
      <c r="E105" s="58"/>
      <c r="F105" s="58"/>
      <c r="G105" s="98">
        <v>1833465.93</v>
      </c>
      <c r="H105" s="98">
        <v>2514256.5499999998</v>
      </c>
      <c r="I105" s="51">
        <v>2514256.5499999998</v>
      </c>
      <c r="J105" s="98">
        <v>2514256.5499999998</v>
      </c>
      <c r="K105" s="98">
        <v>2514256.5499999998</v>
      </c>
      <c r="L105" s="98">
        <f t="shared" si="1"/>
        <v>0</v>
      </c>
      <c r="M105" s="99"/>
      <c r="O105" s="91"/>
      <c r="P105" s="91"/>
      <c r="Q105" s="91"/>
      <c r="R105" s="91"/>
      <c r="S105" s="91"/>
      <c r="T105" s="91"/>
    </row>
    <row r="106" spans="1:20" s="37" customFormat="1" x14ac:dyDescent="0.2">
      <c r="A106" s="49">
        <v>95</v>
      </c>
      <c r="B106" s="55" t="s">
        <v>587</v>
      </c>
      <c r="C106" s="57"/>
      <c r="D106" s="57"/>
      <c r="E106" s="58"/>
      <c r="F106" s="58"/>
      <c r="G106" s="98">
        <v>4510972.34</v>
      </c>
      <c r="H106" s="98">
        <v>6185957.1799999997</v>
      </c>
      <c r="I106" s="51">
        <v>6185957.1799999997</v>
      </c>
      <c r="J106" s="98">
        <v>6185957.1799999997</v>
      </c>
      <c r="K106" s="98">
        <v>6185957.1799999997</v>
      </c>
      <c r="L106" s="98">
        <f t="shared" si="1"/>
        <v>0</v>
      </c>
      <c r="M106" s="99"/>
      <c r="O106" s="91"/>
      <c r="P106" s="91"/>
      <c r="Q106" s="91"/>
      <c r="R106" s="91"/>
      <c r="S106" s="91"/>
      <c r="T106" s="91"/>
    </row>
    <row r="107" spans="1:20" s="37" customFormat="1" x14ac:dyDescent="0.2">
      <c r="A107" s="49">
        <v>96</v>
      </c>
      <c r="B107" s="55" t="s">
        <v>588</v>
      </c>
      <c r="C107" s="57"/>
      <c r="D107" s="57"/>
      <c r="E107" s="58"/>
      <c r="F107" s="58"/>
      <c r="G107" s="98">
        <v>1575811.46</v>
      </c>
      <c r="H107" s="98">
        <v>2160931.4900000002</v>
      </c>
      <c r="I107" s="51">
        <v>2933209.11</v>
      </c>
      <c r="J107" s="98">
        <v>2933209.11</v>
      </c>
      <c r="K107" s="98">
        <v>2933209.11</v>
      </c>
      <c r="L107" s="98">
        <f t="shared" si="1"/>
        <v>0</v>
      </c>
      <c r="M107" s="99"/>
      <c r="O107" s="91"/>
      <c r="P107" s="91"/>
      <c r="Q107" s="91"/>
      <c r="R107" s="91"/>
      <c r="S107" s="91"/>
      <c r="T107" s="91"/>
    </row>
    <row r="108" spans="1:20" s="37" customFormat="1" x14ac:dyDescent="0.2">
      <c r="A108" s="49">
        <v>97</v>
      </c>
      <c r="B108" s="55" t="s">
        <v>589</v>
      </c>
      <c r="C108" s="57"/>
      <c r="D108" s="57"/>
      <c r="E108" s="58"/>
      <c r="F108" s="58"/>
      <c r="G108" s="98">
        <v>4452591.45</v>
      </c>
      <c r="H108" s="98">
        <v>6311657.96</v>
      </c>
      <c r="I108" s="51">
        <v>6311657.96</v>
      </c>
      <c r="J108" s="98">
        <v>6311657.96</v>
      </c>
      <c r="K108" s="98">
        <v>6311657.96</v>
      </c>
      <c r="L108" s="98">
        <f t="shared" si="1"/>
        <v>0</v>
      </c>
      <c r="M108" s="99"/>
      <c r="O108" s="91"/>
      <c r="P108" s="91"/>
      <c r="Q108" s="91"/>
      <c r="R108" s="91"/>
      <c r="S108" s="91"/>
      <c r="T108" s="91"/>
    </row>
    <row r="109" spans="1:20" s="37" customFormat="1" x14ac:dyDescent="0.2">
      <c r="A109" s="49">
        <v>98</v>
      </c>
      <c r="B109" s="55" t="s">
        <v>590</v>
      </c>
      <c r="C109" s="57"/>
      <c r="D109" s="57"/>
      <c r="E109" s="58"/>
      <c r="F109" s="58"/>
      <c r="G109" s="98">
        <v>2927891.62</v>
      </c>
      <c r="H109" s="98">
        <v>4015057.25</v>
      </c>
      <c r="I109" s="51">
        <v>4015057.25</v>
      </c>
      <c r="J109" s="98">
        <v>4015057.25</v>
      </c>
      <c r="K109" s="98">
        <v>4015057.25</v>
      </c>
      <c r="L109" s="98">
        <f t="shared" si="1"/>
        <v>0</v>
      </c>
      <c r="M109" s="99"/>
      <c r="O109" s="91"/>
      <c r="P109" s="91"/>
      <c r="Q109" s="91"/>
      <c r="R109" s="91"/>
      <c r="S109" s="91"/>
      <c r="T109" s="91"/>
    </row>
    <row r="110" spans="1:20" s="37" customFormat="1" x14ac:dyDescent="0.2">
      <c r="A110" s="49">
        <v>99</v>
      </c>
      <c r="B110" s="55" t="s">
        <v>592</v>
      </c>
      <c r="C110" s="57"/>
      <c r="D110" s="57"/>
      <c r="E110" s="58"/>
      <c r="F110" s="58"/>
      <c r="G110" s="98">
        <v>1566926.82</v>
      </c>
      <c r="H110" s="98">
        <v>2148747.89</v>
      </c>
      <c r="I110" s="51">
        <v>2148747.89</v>
      </c>
      <c r="J110" s="98">
        <v>2148747.89</v>
      </c>
      <c r="K110" s="98">
        <v>2148747.89</v>
      </c>
      <c r="L110" s="98">
        <f t="shared" si="1"/>
        <v>0</v>
      </c>
      <c r="M110" s="99"/>
      <c r="O110" s="91"/>
      <c r="P110" s="91"/>
      <c r="Q110" s="91"/>
      <c r="R110" s="91"/>
      <c r="S110" s="91"/>
      <c r="T110" s="91"/>
    </row>
    <row r="111" spans="1:20" s="37" customFormat="1" x14ac:dyDescent="0.2">
      <c r="A111" s="49">
        <v>100</v>
      </c>
      <c r="B111" s="55" t="s">
        <v>591</v>
      </c>
      <c r="C111" s="57"/>
      <c r="D111" s="57"/>
      <c r="E111" s="58"/>
      <c r="F111" s="58"/>
      <c r="G111" s="98">
        <v>1532599.82</v>
      </c>
      <c r="H111" s="98">
        <v>2101674.79</v>
      </c>
      <c r="I111" s="51">
        <v>2101674.79</v>
      </c>
      <c r="J111" s="98">
        <v>2101674.79</v>
      </c>
      <c r="K111" s="98">
        <v>2101674.79</v>
      </c>
      <c r="L111" s="98">
        <f t="shared" si="1"/>
        <v>0</v>
      </c>
      <c r="M111" s="99"/>
      <c r="O111" s="91"/>
      <c r="P111" s="91"/>
      <c r="Q111" s="91"/>
      <c r="R111" s="91"/>
      <c r="S111" s="91"/>
      <c r="T111" s="91"/>
    </row>
    <row r="112" spans="1:20" s="37" customFormat="1" x14ac:dyDescent="0.2">
      <c r="A112" s="49">
        <v>101</v>
      </c>
      <c r="B112" s="55" t="s">
        <v>600</v>
      </c>
      <c r="C112" s="57"/>
      <c r="D112" s="57"/>
      <c r="E112" s="58"/>
      <c r="F112" s="58"/>
      <c r="G112" s="98">
        <v>4691895.8499999996</v>
      </c>
      <c r="H112" s="98">
        <v>6434060.0199999996</v>
      </c>
      <c r="I112" s="51">
        <v>6434060.0199999996</v>
      </c>
      <c r="J112" s="98">
        <v>6434060.0199999996</v>
      </c>
      <c r="K112" s="98">
        <v>6434060.0199999996</v>
      </c>
      <c r="L112" s="98">
        <f t="shared" si="1"/>
        <v>0</v>
      </c>
      <c r="M112" s="99"/>
      <c r="O112" s="91"/>
      <c r="P112" s="91"/>
      <c r="Q112" s="91"/>
      <c r="R112" s="91"/>
      <c r="S112" s="91"/>
      <c r="T112" s="91"/>
    </row>
    <row r="113" spans="1:20" s="37" customFormat="1" x14ac:dyDescent="0.2">
      <c r="A113" s="49">
        <v>102</v>
      </c>
      <c r="B113" s="55" t="s">
        <v>601</v>
      </c>
      <c r="C113" s="57"/>
      <c r="D113" s="57"/>
      <c r="E113" s="58"/>
      <c r="F113" s="58"/>
      <c r="G113" s="98">
        <v>4260587.12</v>
      </c>
      <c r="H113" s="98">
        <v>5842600.5599999996</v>
      </c>
      <c r="I113" s="51">
        <v>5842600.5599999996</v>
      </c>
      <c r="J113" s="98">
        <v>5842600.5599999996</v>
      </c>
      <c r="K113" s="98">
        <v>5842600.5599999996</v>
      </c>
      <c r="L113" s="98">
        <f t="shared" si="1"/>
        <v>0</v>
      </c>
      <c r="M113" s="99"/>
      <c r="O113" s="91"/>
      <c r="P113" s="91"/>
      <c r="Q113" s="91"/>
      <c r="R113" s="91"/>
      <c r="S113" s="91"/>
      <c r="T113" s="91"/>
    </row>
    <row r="114" spans="1:20" s="37" customFormat="1" x14ac:dyDescent="0.2">
      <c r="A114" s="49">
        <v>103</v>
      </c>
      <c r="B114" s="55" t="s">
        <v>602</v>
      </c>
      <c r="C114" s="57"/>
      <c r="D114" s="57"/>
      <c r="E114" s="58"/>
      <c r="F114" s="58"/>
      <c r="G114" s="98">
        <v>4846165.4400000004</v>
      </c>
      <c r="H114" s="98">
        <v>6645612</v>
      </c>
      <c r="I114" s="51">
        <v>6645612</v>
      </c>
      <c r="J114" s="98">
        <v>6645612</v>
      </c>
      <c r="K114" s="98">
        <v>6645612</v>
      </c>
      <c r="L114" s="98">
        <f t="shared" si="1"/>
        <v>0</v>
      </c>
      <c r="M114" s="99"/>
      <c r="O114" s="91"/>
      <c r="P114" s="91"/>
      <c r="Q114" s="91"/>
      <c r="R114" s="91"/>
      <c r="S114" s="91"/>
      <c r="T114" s="91"/>
    </row>
    <row r="115" spans="1:20" s="37" customFormat="1" x14ac:dyDescent="0.2">
      <c r="A115" s="49">
        <v>104</v>
      </c>
      <c r="B115" s="55" t="s">
        <v>597</v>
      </c>
      <c r="C115" s="57"/>
      <c r="D115" s="57"/>
      <c r="E115" s="58"/>
      <c r="F115" s="58"/>
      <c r="G115" s="98">
        <v>2798660.55</v>
      </c>
      <c r="H115" s="98">
        <v>3837840.93</v>
      </c>
      <c r="I115" s="51">
        <v>3837840.93</v>
      </c>
      <c r="J115" s="98">
        <v>3837840.93</v>
      </c>
      <c r="K115" s="98">
        <v>3837840.93</v>
      </c>
      <c r="L115" s="98">
        <f t="shared" si="1"/>
        <v>0</v>
      </c>
      <c r="M115" s="99"/>
      <c r="O115" s="91"/>
      <c r="P115" s="91"/>
      <c r="Q115" s="91"/>
      <c r="R115" s="91"/>
      <c r="S115" s="91"/>
      <c r="T115" s="91"/>
    </row>
    <row r="116" spans="1:20" s="37" customFormat="1" x14ac:dyDescent="0.2">
      <c r="A116" s="49">
        <v>105</v>
      </c>
      <c r="B116" s="50" t="s">
        <v>598</v>
      </c>
      <c r="C116" s="57"/>
      <c r="D116" s="57"/>
      <c r="E116" s="58"/>
      <c r="F116" s="58"/>
      <c r="G116" s="98">
        <v>2879429.97</v>
      </c>
      <c r="H116" s="98">
        <v>3948601.13</v>
      </c>
      <c r="I116" s="51">
        <v>3948601.13</v>
      </c>
      <c r="J116" s="98">
        <v>3948601.13</v>
      </c>
      <c r="K116" s="98">
        <v>3948601.13</v>
      </c>
      <c r="L116" s="98">
        <f t="shared" si="1"/>
        <v>0</v>
      </c>
      <c r="M116" s="99"/>
      <c r="O116" s="91"/>
      <c r="P116" s="91"/>
      <c r="Q116" s="91"/>
      <c r="R116" s="91"/>
      <c r="S116" s="91"/>
      <c r="T116" s="91"/>
    </row>
    <row r="117" spans="1:20" s="37" customFormat="1" x14ac:dyDescent="0.2">
      <c r="A117" s="49">
        <v>106</v>
      </c>
      <c r="B117" s="50" t="s">
        <v>599</v>
      </c>
      <c r="C117" s="57"/>
      <c r="D117" s="57"/>
      <c r="E117" s="58"/>
      <c r="F117" s="58"/>
      <c r="G117" s="98">
        <v>2592698.52</v>
      </c>
      <c r="H117" s="98">
        <v>3555402.42</v>
      </c>
      <c r="I117" s="51">
        <v>3555402.42</v>
      </c>
      <c r="J117" s="98">
        <v>3555402.42</v>
      </c>
      <c r="K117" s="98">
        <v>3555402.42</v>
      </c>
      <c r="L117" s="98">
        <f t="shared" si="1"/>
        <v>0</v>
      </c>
      <c r="M117" s="99"/>
      <c r="O117" s="91"/>
      <c r="P117" s="91"/>
      <c r="Q117" s="91"/>
      <c r="R117" s="91"/>
      <c r="S117" s="91"/>
      <c r="T117" s="91"/>
    </row>
    <row r="118" spans="1:20" s="37" customFormat="1" x14ac:dyDescent="0.2">
      <c r="A118" s="49">
        <v>107</v>
      </c>
      <c r="B118" s="55" t="s">
        <v>595</v>
      </c>
      <c r="C118" s="57"/>
      <c r="D118" s="57"/>
      <c r="E118" s="58"/>
      <c r="F118" s="58"/>
      <c r="G118" s="98">
        <v>4531164.6900000004</v>
      </c>
      <c r="H118" s="98">
        <v>5665821.0199999996</v>
      </c>
      <c r="I118" s="51">
        <v>5665821.0199999996</v>
      </c>
      <c r="J118" s="98">
        <v>5665821.0199999996</v>
      </c>
      <c r="K118" s="98">
        <v>5665821.0199999996</v>
      </c>
      <c r="L118" s="98">
        <f t="shared" si="1"/>
        <v>0</v>
      </c>
      <c r="M118" s="99"/>
      <c r="O118" s="91"/>
      <c r="P118" s="91"/>
      <c r="Q118" s="91"/>
      <c r="R118" s="91"/>
      <c r="S118" s="91"/>
      <c r="T118" s="91"/>
    </row>
    <row r="119" spans="1:20" s="37" customFormat="1" x14ac:dyDescent="0.2">
      <c r="A119" s="49">
        <v>108</v>
      </c>
      <c r="B119" s="55" t="s">
        <v>596</v>
      </c>
      <c r="C119" s="57"/>
      <c r="D119" s="57"/>
      <c r="E119" s="58"/>
      <c r="F119" s="58"/>
      <c r="G119" s="98">
        <v>2633083.23</v>
      </c>
      <c r="H119" s="98">
        <v>3610782.53</v>
      </c>
      <c r="I119" s="51">
        <v>3610782.53</v>
      </c>
      <c r="J119" s="98">
        <v>3610782.53</v>
      </c>
      <c r="K119" s="98">
        <v>3610782.53</v>
      </c>
      <c r="L119" s="98">
        <f t="shared" si="1"/>
        <v>0</v>
      </c>
      <c r="M119" s="99"/>
      <c r="O119" s="91"/>
      <c r="P119" s="91"/>
      <c r="Q119" s="91"/>
      <c r="R119" s="91"/>
      <c r="S119" s="91"/>
      <c r="T119" s="91"/>
    </row>
    <row r="120" spans="1:20" s="37" customFormat="1" x14ac:dyDescent="0.2">
      <c r="A120" s="49">
        <v>109</v>
      </c>
      <c r="B120" s="55" t="s">
        <v>603</v>
      </c>
      <c r="C120" s="57"/>
      <c r="D120" s="57"/>
      <c r="E120" s="58"/>
      <c r="F120" s="58"/>
      <c r="G120" s="98">
        <v>1098464.17</v>
      </c>
      <c r="H120" s="98">
        <v>1506338.72</v>
      </c>
      <c r="I120" s="51">
        <v>2440055.64</v>
      </c>
      <c r="J120" s="98">
        <v>2440055.64</v>
      </c>
      <c r="K120" s="98">
        <v>2440055.64</v>
      </c>
      <c r="L120" s="98">
        <f t="shared" si="1"/>
        <v>0</v>
      </c>
      <c r="M120" s="99"/>
      <c r="O120" s="91"/>
      <c r="P120" s="91"/>
      <c r="Q120" s="91"/>
      <c r="R120" s="91"/>
      <c r="S120" s="91"/>
      <c r="T120" s="91"/>
    </row>
    <row r="121" spans="1:20" s="37" customFormat="1" x14ac:dyDescent="0.2">
      <c r="A121" s="49">
        <v>110</v>
      </c>
      <c r="B121" s="55" t="s">
        <v>604</v>
      </c>
      <c r="C121" s="57"/>
      <c r="D121" s="57"/>
      <c r="E121" s="58"/>
      <c r="F121" s="58"/>
      <c r="G121" s="98">
        <v>1098464.17</v>
      </c>
      <c r="H121" s="98">
        <v>1506338.72</v>
      </c>
      <c r="I121" s="51">
        <v>2440055.64</v>
      </c>
      <c r="J121" s="98">
        <v>2440055.64</v>
      </c>
      <c r="K121" s="98">
        <v>2440055.64</v>
      </c>
      <c r="L121" s="98">
        <f t="shared" si="1"/>
        <v>0</v>
      </c>
      <c r="M121" s="99"/>
      <c r="O121" s="91"/>
      <c r="P121" s="91"/>
      <c r="Q121" s="91"/>
      <c r="R121" s="91"/>
      <c r="S121" s="91"/>
      <c r="T121" s="91"/>
    </row>
    <row r="122" spans="1:20" s="37" customFormat="1" x14ac:dyDescent="0.2">
      <c r="A122" s="49">
        <v>111</v>
      </c>
      <c r="B122" s="55" t="s">
        <v>605</v>
      </c>
      <c r="C122" s="57"/>
      <c r="D122" s="57"/>
      <c r="E122" s="58"/>
      <c r="F122" s="58"/>
      <c r="G122" s="98">
        <v>1554811.41</v>
      </c>
      <c r="H122" s="98">
        <v>2132133.86</v>
      </c>
      <c r="I122" s="51">
        <v>2132133.86</v>
      </c>
      <c r="J122" s="98">
        <v>2925249.25</v>
      </c>
      <c r="K122" s="98">
        <v>2925249.25</v>
      </c>
      <c r="L122" s="98">
        <f t="shared" si="1"/>
        <v>0</v>
      </c>
      <c r="M122" s="99"/>
      <c r="O122" s="91"/>
      <c r="P122" s="91"/>
      <c r="Q122" s="91"/>
      <c r="R122" s="91"/>
      <c r="S122" s="91"/>
      <c r="T122" s="91"/>
    </row>
    <row r="123" spans="1:20" s="37" customFormat="1" x14ac:dyDescent="0.2">
      <c r="A123" s="49">
        <v>112</v>
      </c>
      <c r="B123" s="55" t="s">
        <v>606</v>
      </c>
      <c r="C123" s="57"/>
      <c r="D123" s="57"/>
      <c r="E123" s="58"/>
      <c r="F123" s="58"/>
      <c r="G123" s="98">
        <v>2253466.9300000002</v>
      </c>
      <c r="H123" s="98">
        <v>3090209.58</v>
      </c>
      <c r="I123" s="51">
        <v>3090209.58</v>
      </c>
      <c r="J123" s="98">
        <v>3090209.58</v>
      </c>
      <c r="K123" s="98">
        <v>3090209.58</v>
      </c>
      <c r="L123" s="98">
        <f t="shared" si="1"/>
        <v>0</v>
      </c>
      <c r="M123" s="99"/>
      <c r="O123" s="91"/>
      <c r="P123" s="91"/>
      <c r="Q123" s="91"/>
      <c r="R123" s="91"/>
      <c r="S123" s="91"/>
      <c r="T123" s="91"/>
    </row>
    <row r="124" spans="1:20" s="37" customFormat="1" x14ac:dyDescent="0.2">
      <c r="A124" s="49">
        <v>113</v>
      </c>
      <c r="B124" s="55" t="s">
        <v>607</v>
      </c>
      <c r="C124" s="57"/>
      <c r="D124" s="57"/>
      <c r="E124" s="58"/>
      <c r="F124" s="58"/>
      <c r="G124" s="98">
        <v>4321164.1900000004</v>
      </c>
      <c r="H124" s="98">
        <v>5925670.7000000002</v>
      </c>
      <c r="I124" s="51">
        <v>5925670.7000000002</v>
      </c>
      <c r="J124" s="98">
        <v>8129913.4900000002</v>
      </c>
      <c r="K124" s="98">
        <v>8129913.4900000002</v>
      </c>
      <c r="L124" s="98">
        <f t="shared" si="1"/>
        <v>0</v>
      </c>
      <c r="M124" s="99"/>
      <c r="O124" s="91"/>
      <c r="P124" s="91"/>
      <c r="Q124" s="91"/>
      <c r="R124" s="91"/>
      <c r="S124" s="91"/>
      <c r="T124" s="91"/>
    </row>
    <row r="125" spans="1:20" s="37" customFormat="1" x14ac:dyDescent="0.2">
      <c r="A125" s="49">
        <v>114</v>
      </c>
      <c r="B125" s="55" t="s">
        <v>609</v>
      </c>
      <c r="C125" s="57"/>
      <c r="D125" s="57"/>
      <c r="E125" s="58"/>
      <c r="F125" s="58"/>
      <c r="G125" s="98">
        <v>3586162.43</v>
      </c>
      <c r="H125" s="98">
        <v>4917752.88</v>
      </c>
      <c r="I125" s="51">
        <v>4917752.88</v>
      </c>
      <c r="J125" s="98">
        <v>6747068.4000000004</v>
      </c>
      <c r="K125" s="98">
        <v>6747068.4000000004</v>
      </c>
      <c r="L125" s="98">
        <f t="shared" si="1"/>
        <v>0</v>
      </c>
      <c r="M125" s="99"/>
      <c r="O125" s="91"/>
      <c r="P125" s="91"/>
      <c r="Q125" s="91"/>
      <c r="R125" s="91"/>
      <c r="S125" s="91"/>
      <c r="T125" s="91"/>
    </row>
    <row r="126" spans="1:20" s="37" customFormat="1" x14ac:dyDescent="0.2">
      <c r="A126" s="49">
        <v>115</v>
      </c>
      <c r="B126" s="55" t="s">
        <v>610</v>
      </c>
      <c r="C126" s="57"/>
      <c r="D126" s="57"/>
      <c r="E126" s="58"/>
      <c r="F126" s="58"/>
      <c r="G126" s="98">
        <v>3844624.59</v>
      </c>
      <c r="H126" s="98">
        <v>5272185.5199999996</v>
      </c>
      <c r="I126" s="51">
        <v>5272185.5199999996</v>
      </c>
      <c r="J126" s="98">
        <v>5272185.5199999996</v>
      </c>
      <c r="K126" s="98">
        <v>5272185.5199999996</v>
      </c>
      <c r="L126" s="98">
        <f t="shared" si="1"/>
        <v>0</v>
      </c>
      <c r="M126" s="99"/>
      <c r="O126" s="91"/>
      <c r="P126" s="91"/>
      <c r="Q126" s="91"/>
      <c r="R126" s="91"/>
      <c r="S126" s="91"/>
      <c r="T126" s="91"/>
    </row>
    <row r="127" spans="1:20" s="37" customFormat="1" x14ac:dyDescent="0.2">
      <c r="A127" s="49">
        <v>116</v>
      </c>
      <c r="B127" s="55" t="s">
        <v>611</v>
      </c>
      <c r="C127" s="57"/>
      <c r="D127" s="57"/>
      <c r="E127" s="58"/>
      <c r="F127" s="58"/>
      <c r="G127" s="98">
        <v>4038471.21</v>
      </c>
      <c r="H127" s="98">
        <v>5538010</v>
      </c>
      <c r="I127" s="51">
        <v>5538010</v>
      </c>
      <c r="J127" s="98">
        <v>5538010</v>
      </c>
      <c r="K127" s="98">
        <v>5538010</v>
      </c>
      <c r="L127" s="98">
        <f t="shared" si="1"/>
        <v>0</v>
      </c>
      <c r="M127" s="99"/>
      <c r="O127" s="91"/>
      <c r="P127" s="91"/>
      <c r="Q127" s="91"/>
      <c r="R127" s="91"/>
      <c r="S127" s="91"/>
      <c r="T127" s="91"/>
    </row>
    <row r="128" spans="1:20" s="37" customFormat="1" x14ac:dyDescent="0.2">
      <c r="A128" s="49">
        <v>117</v>
      </c>
      <c r="B128" s="55" t="s">
        <v>612</v>
      </c>
      <c r="C128" s="57"/>
      <c r="D128" s="57"/>
      <c r="E128" s="58"/>
      <c r="F128" s="58"/>
      <c r="G128" s="98">
        <v>2023844.97</v>
      </c>
      <c r="H128" s="98">
        <v>4545945.8499999996</v>
      </c>
      <c r="I128" s="51">
        <v>4545945.8499999996</v>
      </c>
      <c r="J128" s="98">
        <v>4545945.8499999996</v>
      </c>
      <c r="K128" s="98">
        <v>4545945.8499999996</v>
      </c>
      <c r="L128" s="98">
        <f t="shared" si="1"/>
        <v>0</v>
      </c>
      <c r="M128" s="99"/>
      <c r="O128" s="91"/>
      <c r="P128" s="91"/>
      <c r="Q128" s="91"/>
      <c r="R128" s="91"/>
      <c r="S128" s="91"/>
      <c r="T128" s="91"/>
    </row>
    <row r="129" spans="1:20" s="37" customFormat="1" x14ac:dyDescent="0.2">
      <c r="A129" s="49">
        <v>118</v>
      </c>
      <c r="B129" s="50" t="s">
        <v>613</v>
      </c>
      <c r="C129" s="57"/>
      <c r="D129" s="57"/>
      <c r="E129" s="58"/>
      <c r="F129" s="58"/>
      <c r="G129" s="98">
        <v>3354502.63</v>
      </c>
      <c r="H129" s="98">
        <v>4755090.03</v>
      </c>
      <c r="I129" s="51">
        <v>4755090.03</v>
      </c>
      <c r="J129" s="98">
        <v>4755090.03</v>
      </c>
      <c r="K129" s="98">
        <v>4755090.03</v>
      </c>
      <c r="L129" s="98">
        <f t="shared" si="1"/>
        <v>0</v>
      </c>
      <c r="M129" s="99"/>
      <c r="O129" s="91"/>
      <c r="P129" s="91"/>
      <c r="Q129" s="91"/>
      <c r="R129" s="91"/>
      <c r="S129" s="91"/>
      <c r="T129" s="91"/>
    </row>
    <row r="130" spans="1:20" s="37" customFormat="1" x14ac:dyDescent="0.2">
      <c r="A130" s="49">
        <v>119</v>
      </c>
      <c r="B130" s="55" t="s">
        <v>614</v>
      </c>
      <c r="C130" s="57"/>
      <c r="D130" s="57"/>
      <c r="E130" s="58"/>
      <c r="F130" s="58"/>
      <c r="G130" s="98">
        <v>3335373.58</v>
      </c>
      <c r="H130" s="98">
        <v>4727974.12</v>
      </c>
      <c r="I130" s="51">
        <v>4727974.12</v>
      </c>
      <c r="J130" s="98">
        <v>4727974.12</v>
      </c>
      <c r="K130" s="98">
        <v>4727974.12</v>
      </c>
      <c r="L130" s="98">
        <f t="shared" si="1"/>
        <v>0</v>
      </c>
      <c r="M130" s="99"/>
      <c r="O130" s="91"/>
      <c r="P130" s="91"/>
      <c r="Q130" s="91"/>
      <c r="R130" s="91"/>
      <c r="S130" s="91"/>
      <c r="T130" s="91"/>
    </row>
    <row r="131" spans="1:20" s="37" customFormat="1" x14ac:dyDescent="0.2">
      <c r="A131" s="49">
        <v>120</v>
      </c>
      <c r="B131" s="50" t="s">
        <v>308</v>
      </c>
      <c r="C131" s="57"/>
      <c r="D131" s="57"/>
      <c r="E131" s="58"/>
      <c r="F131" s="58"/>
      <c r="G131" s="98">
        <v>9131718.5800000001</v>
      </c>
      <c r="H131" s="98">
        <v>11128719.6</v>
      </c>
      <c r="I131" s="51">
        <v>11128719.6</v>
      </c>
      <c r="J131" s="98">
        <v>11128719.6</v>
      </c>
      <c r="K131" s="98">
        <v>11128719.6</v>
      </c>
      <c r="L131" s="98">
        <f t="shared" si="1"/>
        <v>0</v>
      </c>
      <c r="M131" s="99"/>
      <c r="O131" s="91"/>
      <c r="P131" s="91"/>
      <c r="Q131" s="91"/>
      <c r="R131" s="91"/>
      <c r="S131" s="91"/>
      <c r="T131" s="91"/>
    </row>
    <row r="132" spans="1:20" s="37" customFormat="1" x14ac:dyDescent="0.2">
      <c r="A132" s="49">
        <v>121</v>
      </c>
      <c r="B132" s="50" t="s">
        <v>311</v>
      </c>
      <c r="C132" s="57"/>
      <c r="D132" s="57"/>
      <c r="E132" s="58"/>
      <c r="F132" s="58"/>
      <c r="G132" s="98">
        <v>908512.31</v>
      </c>
      <c r="H132" s="98">
        <v>1922016.84</v>
      </c>
      <c r="I132" s="51">
        <v>1922016.84</v>
      </c>
      <c r="J132" s="98">
        <v>1922016.84</v>
      </c>
      <c r="K132" s="98">
        <v>1922016.84</v>
      </c>
      <c r="L132" s="98">
        <f t="shared" si="1"/>
        <v>0</v>
      </c>
      <c r="M132" s="99"/>
      <c r="O132" s="91"/>
      <c r="P132" s="91"/>
      <c r="Q132" s="91"/>
      <c r="R132" s="91"/>
      <c r="S132" s="91"/>
      <c r="T132" s="91"/>
    </row>
    <row r="133" spans="1:20" s="37" customFormat="1" x14ac:dyDescent="0.2">
      <c r="A133" s="49">
        <v>122</v>
      </c>
      <c r="B133" s="55" t="s">
        <v>385</v>
      </c>
      <c r="C133" s="57"/>
      <c r="D133" s="57"/>
      <c r="E133" s="58"/>
      <c r="F133" s="58"/>
      <c r="G133" s="98">
        <v>15980507.51</v>
      </c>
      <c r="H133" s="98">
        <v>19475259.300000001</v>
      </c>
      <c r="I133" s="51">
        <v>19475259.300000001</v>
      </c>
      <c r="J133" s="98">
        <v>19475259.300000001</v>
      </c>
      <c r="K133" s="98">
        <v>19475259.300000001</v>
      </c>
      <c r="L133" s="98">
        <f t="shared" si="1"/>
        <v>0</v>
      </c>
      <c r="M133" s="99"/>
      <c r="O133" s="91"/>
      <c r="P133" s="91"/>
      <c r="Q133" s="91"/>
      <c r="R133" s="91"/>
      <c r="S133" s="91"/>
      <c r="T133" s="91"/>
    </row>
    <row r="134" spans="1:20" s="37" customFormat="1" ht="25.5" x14ac:dyDescent="0.2">
      <c r="A134" s="49">
        <v>123</v>
      </c>
      <c r="B134" s="55" t="s">
        <v>394</v>
      </c>
      <c r="C134" s="57"/>
      <c r="D134" s="57"/>
      <c r="E134" s="58"/>
      <c r="F134" s="58"/>
      <c r="G134" s="98">
        <v>3760689.68</v>
      </c>
      <c r="H134" s="98">
        <v>5330870.1500000004</v>
      </c>
      <c r="I134" s="51">
        <v>5330870.1500000004</v>
      </c>
      <c r="J134" s="98">
        <v>5330870.1500000004</v>
      </c>
      <c r="K134" s="98">
        <v>0</v>
      </c>
      <c r="L134" s="98">
        <f t="shared" si="1"/>
        <v>-5330870.1500000004</v>
      </c>
      <c r="M134" s="99" t="s">
        <v>810</v>
      </c>
      <c r="O134" s="91"/>
      <c r="P134" s="91"/>
      <c r="Q134" s="91"/>
      <c r="R134" s="91"/>
      <c r="S134" s="91"/>
      <c r="T134" s="91"/>
    </row>
    <row r="135" spans="1:20" s="37" customFormat="1" x14ac:dyDescent="0.2">
      <c r="A135" s="49">
        <v>124</v>
      </c>
      <c r="B135" s="55" t="s">
        <v>395</v>
      </c>
      <c r="C135" s="57"/>
      <c r="D135" s="57"/>
      <c r="E135" s="58"/>
      <c r="F135" s="58"/>
      <c r="G135" s="98">
        <v>3732199.6</v>
      </c>
      <c r="H135" s="98">
        <v>5290484.7699999996</v>
      </c>
      <c r="I135" s="51">
        <v>5290484.7699999996</v>
      </c>
      <c r="J135" s="98">
        <v>5290484.7699999996</v>
      </c>
      <c r="K135" s="98">
        <v>5290484.7699999996</v>
      </c>
      <c r="L135" s="98">
        <f t="shared" si="1"/>
        <v>0</v>
      </c>
      <c r="M135" s="99"/>
      <c r="O135" s="91"/>
      <c r="P135" s="91"/>
      <c r="Q135" s="91"/>
      <c r="R135" s="91"/>
      <c r="S135" s="91"/>
      <c r="T135" s="91"/>
    </row>
    <row r="136" spans="1:20" s="37" customFormat="1" x14ac:dyDescent="0.2">
      <c r="A136" s="49">
        <v>125</v>
      </c>
      <c r="B136" s="55" t="s">
        <v>396</v>
      </c>
      <c r="C136" s="57"/>
      <c r="D136" s="57"/>
      <c r="E136" s="58"/>
      <c r="F136" s="58"/>
      <c r="G136" s="98">
        <v>18315047.120000001</v>
      </c>
      <c r="H136" s="98">
        <v>25962030</v>
      </c>
      <c r="I136" s="51">
        <v>25962030</v>
      </c>
      <c r="J136" s="98">
        <v>25962030</v>
      </c>
      <c r="K136" s="98">
        <v>25962030</v>
      </c>
      <c r="L136" s="98">
        <f t="shared" si="1"/>
        <v>0</v>
      </c>
      <c r="M136" s="99"/>
      <c r="O136" s="91"/>
      <c r="P136" s="91"/>
      <c r="Q136" s="91"/>
      <c r="R136" s="91"/>
      <c r="S136" s="91"/>
      <c r="T136" s="91"/>
    </row>
    <row r="137" spans="1:20" s="37" customFormat="1" x14ac:dyDescent="0.2">
      <c r="A137" s="49">
        <v>126</v>
      </c>
      <c r="B137" s="55" t="s">
        <v>415</v>
      </c>
      <c r="C137" s="57"/>
      <c r="D137" s="57"/>
      <c r="E137" s="58"/>
      <c r="F137" s="58"/>
      <c r="G137" s="98">
        <v>4565859.29</v>
      </c>
      <c r="H137" s="98">
        <v>5564359.7999999998</v>
      </c>
      <c r="I137" s="51">
        <v>5564359.7999999998</v>
      </c>
      <c r="J137" s="98">
        <v>5564359.7999999998</v>
      </c>
      <c r="K137" s="98">
        <v>5564359.7999999998</v>
      </c>
      <c r="L137" s="98">
        <f t="shared" si="1"/>
        <v>0</v>
      </c>
      <c r="M137" s="99"/>
      <c r="O137" s="91"/>
      <c r="P137" s="91"/>
      <c r="Q137" s="91"/>
      <c r="R137" s="91"/>
      <c r="S137" s="91"/>
      <c r="T137" s="91"/>
    </row>
    <row r="138" spans="1:20" s="37" customFormat="1" x14ac:dyDescent="0.2">
      <c r="A138" s="49">
        <v>127</v>
      </c>
      <c r="B138" s="55" t="s">
        <v>416</v>
      </c>
      <c r="C138" s="57"/>
      <c r="D138" s="57"/>
      <c r="E138" s="58"/>
      <c r="F138" s="58"/>
      <c r="G138" s="98">
        <v>5413113.9299999997</v>
      </c>
      <c r="H138" s="98">
        <v>7673222.2000000002</v>
      </c>
      <c r="I138" s="51">
        <v>7673222.2000000002</v>
      </c>
      <c r="J138" s="98">
        <v>7673222.2000000002</v>
      </c>
      <c r="K138" s="98">
        <v>7673222.2000000002</v>
      </c>
      <c r="L138" s="98">
        <f t="shared" si="1"/>
        <v>0</v>
      </c>
      <c r="M138" s="99"/>
      <c r="O138" s="91"/>
      <c r="P138" s="91"/>
      <c r="Q138" s="91"/>
      <c r="R138" s="91"/>
      <c r="S138" s="91"/>
      <c r="T138" s="91"/>
    </row>
    <row r="139" spans="1:20" s="37" customFormat="1" ht="25.5" x14ac:dyDescent="0.2">
      <c r="A139" s="49">
        <v>128</v>
      </c>
      <c r="B139" s="55" t="s">
        <v>341</v>
      </c>
      <c r="C139" s="57"/>
      <c r="D139" s="57"/>
      <c r="E139" s="58"/>
      <c r="F139" s="58"/>
      <c r="G139" s="98">
        <v>4565859.29</v>
      </c>
      <c r="H139" s="98">
        <v>5564359.7999999998</v>
      </c>
      <c r="I139" s="51">
        <v>5564359.7999999998</v>
      </c>
      <c r="J139" s="98">
        <v>5564359.7999999998</v>
      </c>
      <c r="K139" s="98">
        <v>5462682.6100000003</v>
      </c>
      <c r="L139" s="98">
        <f t="shared" si="1"/>
        <v>-101677.18999999948</v>
      </c>
      <c r="M139" s="99" t="s">
        <v>787</v>
      </c>
    </row>
    <row r="140" spans="1:20" s="37" customFormat="1" x14ac:dyDescent="0.2">
      <c r="A140" s="49">
        <v>129</v>
      </c>
      <c r="B140" s="55" t="s">
        <v>419</v>
      </c>
      <c r="C140" s="57"/>
      <c r="D140" s="57"/>
      <c r="E140" s="58"/>
      <c r="F140" s="58"/>
      <c r="G140" s="98">
        <v>15559650.029999999</v>
      </c>
      <c r="H140" s="98">
        <v>22056186.809999999</v>
      </c>
      <c r="I140" s="51">
        <v>22056186.809999999</v>
      </c>
      <c r="J140" s="98">
        <v>22056186.809999999</v>
      </c>
      <c r="K140" s="98">
        <v>22056186.809999999</v>
      </c>
      <c r="L140" s="98">
        <f t="shared" si="1"/>
        <v>0</v>
      </c>
      <c r="M140" s="99"/>
    </row>
    <row r="141" spans="1:20" s="37" customFormat="1" x14ac:dyDescent="0.2">
      <c r="A141" s="49">
        <v>130</v>
      </c>
      <c r="B141" s="55" t="s">
        <v>454</v>
      </c>
      <c r="C141" s="57"/>
      <c r="D141" s="57"/>
      <c r="E141" s="58"/>
      <c r="F141" s="58"/>
      <c r="G141" s="98">
        <v>835427.61</v>
      </c>
      <c r="H141" s="98">
        <v>3584078.06</v>
      </c>
      <c r="I141" s="51">
        <v>3584078.06</v>
      </c>
      <c r="J141" s="98">
        <v>3584078.06</v>
      </c>
      <c r="K141" s="98">
        <v>3584078.06</v>
      </c>
      <c r="L141" s="98">
        <f t="shared" ref="L141:L169" si="2">K141-J141</f>
        <v>0</v>
      </c>
      <c r="M141" s="99"/>
    </row>
    <row r="142" spans="1:20" s="37" customFormat="1" x14ac:dyDescent="0.2">
      <c r="A142" s="49">
        <v>131</v>
      </c>
      <c r="B142" s="55" t="s">
        <v>608</v>
      </c>
      <c r="C142" s="57"/>
      <c r="D142" s="57"/>
      <c r="E142" s="58"/>
      <c r="F142" s="58"/>
      <c r="G142" s="98">
        <v>4939050.28</v>
      </c>
      <c r="H142" s="98">
        <v>6772986.2300000004</v>
      </c>
      <c r="I142" s="51">
        <v>6772986.2300000004</v>
      </c>
      <c r="J142" s="98">
        <v>6772986.2300000004</v>
      </c>
      <c r="K142" s="98">
        <v>6772986.2300000004</v>
      </c>
      <c r="L142" s="98">
        <f t="shared" si="2"/>
        <v>0</v>
      </c>
      <c r="M142" s="99"/>
    </row>
    <row r="143" spans="1:20" s="37" customFormat="1" x14ac:dyDescent="0.2">
      <c r="A143" s="49">
        <v>132</v>
      </c>
      <c r="B143" s="55" t="s">
        <v>399</v>
      </c>
      <c r="C143" s="57"/>
      <c r="D143" s="57"/>
      <c r="E143" s="58"/>
      <c r="F143" s="58"/>
      <c r="G143" s="98">
        <v>7342298.8899999997</v>
      </c>
      <c r="H143" s="98">
        <v>10407889.359999999</v>
      </c>
      <c r="I143" s="51">
        <v>10407889.359999999</v>
      </c>
      <c r="J143" s="98">
        <v>10407889.359999999</v>
      </c>
      <c r="K143" s="98">
        <v>10407889.359999999</v>
      </c>
      <c r="L143" s="98">
        <f t="shared" si="2"/>
        <v>0</v>
      </c>
      <c r="M143" s="99"/>
    </row>
    <row r="144" spans="1:20" s="37" customFormat="1" x14ac:dyDescent="0.2">
      <c r="A144" s="49">
        <v>133</v>
      </c>
      <c r="B144" s="55" t="s">
        <v>408</v>
      </c>
      <c r="C144" s="57"/>
      <c r="D144" s="57"/>
      <c r="E144" s="58"/>
      <c r="F144" s="58"/>
      <c r="G144" s="98">
        <v>1794874.62</v>
      </c>
      <c r="H144" s="98">
        <v>2544278.94</v>
      </c>
      <c r="I144" s="51">
        <v>2544278.94</v>
      </c>
      <c r="J144" s="98">
        <v>2544278.94</v>
      </c>
      <c r="K144" s="98">
        <v>2544278.94</v>
      </c>
      <c r="L144" s="98">
        <f t="shared" si="2"/>
        <v>0</v>
      </c>
      <c r="M144" s="99"/>
    </row>
    <row r="145" spans="1:13" s="37" customFormat="1" x14ac:dyDescent="0.2">
      <c r="A145" s="49">
        <v>134</v>
      </c>
      <c r="B145" s="55" t="s">
        <v>409</v>
      </c>
      <c r="C145" s="57"/>
      <c r="D145" s="57"/>
      <c r="E145" s="58"/>
      <c r="F145" s="58"/>
      <c r="G145" s="98">
        <v>1155002.76</v>
      </c>
      <c r="H145" s="98">
        <v>1583870.86</v>
      </c>
      <c r="I145" s="51">
        <v>1583870.86</v>
      </c>
      <c r="J145" s="98">
        <v>1583870.86</v>
      </c>
      <c r="K145" s="98">
        <v>1583870.86</v>
      </c>
      <c r="L145" s="98">
        <f t="shared" si="2"/>
        <v>0</v>
      </c>
      <c r="M145" s="99"/>
    </row>
    <row r="146" spans="1:13" s="37" customFormat="1" x14ac:dyDescent="0.2">
      <c r="A146" s="49">
        <v>135</v>
      </c>
      <c r="B146" s="55" t="s">
        <v>412</v>
      </c>
      <c r="C146" s="57"/>
      <c r="D146" s="57"/>
      <c r="E146" s="58"/>
      <c r="F146" s="58"/>
      <c r="G146" s="98">
        <v>3724059.58</v>
      </c>
      <c r="H146" s="98">
        <v>5278946.0999999996</v>
      </c>
      <c r="I146" s="51">
        <v>5278946.0999999996</v>
      </c>
      <c r="J146" s="98">
        <v>5278946.0999999996</v>
      </c>
      <c r="K146" s="98">
        <v>5278946.0999999996</v>
      </c>
      <c r="L146" s="98">
        <f t="shared" si="2"/>
        <v>0</v>
      </c>
      <c r="M146" s="99"/>
    </row>
    <row r="147" spans="1:13" s="37" customFormat="1" x14ac:dyDescent="0.2">
      <c r="A147" s="49">
        <v>136</v>
      </c>
      <c r="B147" s="55" t="s">
        <v>414</v>
      </c>
      <c r="C147" s="57"/>
      <c r="D147" s="57"/>
      <c r="E147" s="58"/>
      <c r="F147" s="58"/>
      <c r="G147" s="98">
        <v>5168913.3</v>
      </c>
      <c r="H147" s="98">
        <v>7327061.7999999998</v>
      </c>
      <c r="I147" s="51">
        <v>7327061.7999999998</v>
      </c>
      <c r="J147" s="98">
        <v>7327061.7999999998</v>
      </c>
      <c r="K147" s="98">
        <v>7327061.7999999998</v>
      </c>
      <c r="L147" s="98">
        <f t="shared" si="2"/>
        <v>0</v>
      </c>
      <c r="M147" s="99"/>
    </row>
    <row r="148" spans="1:13" s="37" customFormat="1" x14ac:dyDescent="0.2">
      <c r="A148" s="49">
        <v>137</v>
      </c>
      <c r="B148" s="55" t="s">
        <v>413</v>
      </c>
      <c r="C148" s="57"/>
      <c r="D148" s="57"/>
      <c r="E148" s="58"/>
      <c r="F148" s="58"/>
      <c r="G148" s="98">
        <v>3943840.14</v>
      </c>
      <c r="H148" s="98">
        <v>5590490.46</v>
      </c>
      <c r="I148" s="51">
        <v>5590490.46</v>
      </c>
      <c r="J148" s="98">
        <v>5590490.46</v>
      </c>
      <c r="K148" s="98">
        <v>5590490.46</v>
      </c>
      <c r="L148" s="98">
        <f t="shared" si="2"/>
        <v>0</v>
      </c>
      <c r="M148" s="99"/>
    </row>
    <row r="149" spans="1:13" s="37" customFormat="1" x14ac:dyDescent="0.2">
      <c r="A149" s="49">
        <v>138</v>
      </c>
      <c r="B149" s="55" t="s">
        <v>248</v>
      </c>
      <c r="C149" s="57"/>
      <c r="D149" s="57"/>
      <c r="E149" s="58"/>
      <c r="F149" s="58"/>
      <c r="G149" s="98">
        <v>6483526.6799999997</v>
      </c>
      <c r="H149" s="98">
        <v>9190558.6199999992</v>
      </c>
      <c r="I149" s="51">
        <v>9190558.6199999992</v>
      </c>
      <c r="J149" s="98">
        <v>9190558.6199999992</v>
      </c>
      <c r="K149" s="98">
        <v>9190558.6199999992</v>
      </c>
      <c r="L149" s="98">
        <f t="shared" si="2"/>
        <v>0</v>
      </c>
      <c r="M149" s="99"/>
    </row>
    <row r="150" spans="1:13" s="37" customFormat="1" x14ac:dyDescent="0.2">
      <c r="A150" s="49">
        <v>139</v>
      </c>
      <c r="B150" s="55" t="s">
        <v>511</v>
      </c>
      <c r="C150" s="57"/>
      <c r="D150" s="57"/>
      <c r="E150" s="58"/>
      <c r="F150" s="58"/>
      <c r="G150" s="98">
        <v>18263437.149999999</v>
      </c>
      <c r="H150" s="98">
        <v>22257439.210000001</v>
      </c>
      <c r="I150" s="51">
        <v>22257439.210000001</v>
      </c>
      <c r="J150" s="98">
        <v>22257439.210000001</v>
      </c>
      <c r="K150" s="98">
        <v>22257439.210000001</v>
      </c>
      <c r="L150" s="98">
        <f t="shared" si="2"/>
        <v>0</v>
      </c>
      <c r="M150" s="99"/>
    </row>
    <row r="151" spans="1:13" s="37" customFormat="1" x14ac:dyDescent="0.2">
      <c r="A151" s="49">
        <v>140</v>
      </c>
      <c r="B151" s="55" t="s">
        <v>302</v>
      </c>
      <c r="C151" s="57"/>
      <c r="D151" s="57"/>
      <c r="E151" s="58"/>
      <c r="F151" s="58"/>
      <c r="G151" s="98">
        <v>4565859.29</v>
      </c>
      <c r="H151" s="98">
        <v>5564359.7999999998</v>
      </c>
      <c r="I151" s="51">
        <v>5564359.7999999998</v>
      </c>
      <c r="J151" s="98">
        <v>5564359.7999999998</v>
      </c>
      <c r="K151" s="98">
        <v>5564359.7999999998</v>
      </c>
      <c r="L151" s="98">
        <f t="shared" si="2"/>
        <v>0</v>
      </c>
      <c r="M151" s="99"/>
    </row>
    <row r="152" spans="1:13" s="37" customFormat="1" x14ac:dyDescent="0.2">
      <c r="A152" s="49">
        <v>141</v>
      </c>
      <c r="B152" s="55" t="s">
        <v>519</v>
      </c>
      <c r="C152" s="57"/>
      <c r="D152" s="57"/>
      <c r="E152" s="58"/>
      <c r="F152" s="58"/>
      <c r="G152" s="98">
        <v>8949953.0299999993</v>
      </c>
      <c r="H152" s="98">
        <v>12686778.66</v>
      </c>
      <c r="I152" s="51">
        <v>12686778.66</v>
      </c>
      <c r="J152" s="98">
        <v>12686778.66</v>
      </c>
      <c r="K152" s="98">
        <v>12686778.66</v>
      </c>
      <c r="L152" s="98">
        <f t="shared" si="2"/>
        <v>0</v>
      </c>
      <c r="M152" s="99"/>
    </row>
    <row r="153" spans="1:13" s="37" customFormat="1" x14ac:dyDescent="0.2">
      <c r="A153" s="49">
        <v>142</v>
      </c>
      <c r="B153" s="55" t="s">
        <v>140</v>
      </c>
      <c r="C153" s="57"/>
      <c r="D153" s="57"/>
      <c r="E153" s="58"/>
      <c r="F153" s="58"/>
      <c r="G153" s="98">
        <v>6573066.9100000001</v>
      </c>
      <c r="H153" s="98">
        <v>9317484.0999999996</v>
      </c>
      <c r="I153" s="51">
        <v>9317484.0999999996</v>
      </c>
      <c r="J153" s="98">
        <v>9317484.0999999996</v>
      </c>
      <c r="K153" s="98">
        <v>9317484.0999999996</v>
      </c>
      <c r="L153" s="98">
        <f t="shared" si="2"/>
        <v>0</v>
      </c>
      <c r="M153" s="99"/>
    </row>
    <row r="154" spans="1:13" s="37" customFormat="1" x14ac:dyDescent="0.2">
      <c r="A154" s="49">
        <v>143</v>
      </c>
      <c r="B154" s="55" t="s">
        <v>737</v>
      </c>
      <c r="C154" s="57"/>
      <c r="D154" s="57"/>
      <c r="E154" s="58"/>
      <c r="F154" s="58"/>
      <c r="G154" s="98">
        <v>2342313.2999999998</v>
      </c>
      <c r="H154" s="98">
        <v>3212045.8</v>
      </c>
      <c r="I154" s="51">
        <v>3212045.8</v>
      </c>
      <c r="J154" s="98">
        <v>3212045.8</v>
      </c>
      <c r="K154" s="98">
        <v>3212045.8</v>
      </c>
      <c r="L154" s="98">
        <f t="shared" si="2"/>
        <v>0</v>
      </c>
      <c r="M154" s="99"/>
    </row>
    <row r="155" spans="1:13" s="37" customFormat="1" x14ac:dyDescent="0.2">
      <c r="A155" s="49">
        <v>144</v>
      </c>
      <c r="B155" s="55" t="s">
        <v>726</v>
      </c>
      <c r="C155" s="57"/>
      <c r="D155" s="57"/>
      <c r="E155" s="58"/>
      <c r="F155" s="58"/>
      <c r="G155" s="98"/>
      <c r="H155" s="98">
        <v>6248074.21</v>
      </c>
      <c r="I155" s="51">
        <v>1115349.19</v>
      </c>
      <c r="J155" s="98">
        <v>1115349.19</v>
      </c>
      <c r="K155" s="98">
        <v>1115349.19</v>
      </c>
      <c r="L155" s="98">
        <f t="shared" si="2"/>
        <v>0</v>
      </c>
      <c r="M155" s="99"/>
    </row>
    <row r="156" spans="1:13" s="37" customFormat="1" x14ac:dyDescent="0.2">
      <c r="A156" s="49">
        <v>145</v>
      </c>
      <c r="B156" s="55" t="s">
        <v>773</v>
      </c>
      <c r="C156" s="57"/>
      <c r="D156" s="57"/>
      <c r="E156" s="58"/>
      <c r="F156" s="58"/>
      <c r="G156" s="98"/>
      <c r="H156" s="98">
        <v>0</v>
      </c>
      <c r="I156" s="51">
        <v>4638549.3600000003</v>
      </c>
      <c r="J156" s="98">
        <v>4638549.3600000003</v>
      </c>
      <c r="K156" s="98">
        <v>4638549.3600000003</v>
      </c>
      <c r="L156" s="98">
        <f t="shared" si="2"/>
        <v>0</v>
      </c>
      <c r="M156" s="99"/>
    </row>
    <row r="157" spans="1:13" s="37" customFormat="1" x14ac:dyDescent="0.2">
      <c r="A157" s="49">
        <v>146</v>
      </c>
      <c r="B157" s="55" t="s">
        <v>774</v>
      </c>
      <c r="C157" s="57"/>
      <c r="D157" s="57"/>
      <c r="E157" s="58"/>
      <c r="F157" s="58"/>
      <c r="G157" s="98"/>
      <c r="H157" s="98">
        <v>0</v>
      </c>
      <c r="I157" s="51">
        <v>4471238.51</v>
      </c>
      <c r="J157" s="98">
        <v>4471238.51</v>
      </c>
      <c r="K157" s="98">
        <v>4471238.51</v>
      </c>
      <c r="L157" s="98">
        <f t="shared" si="2"/>
        <v>0</v>
      </c>
      <c r="M157" s="99"/>
    </row>
    <row r="158" spans="1:13" s="37" customFormat="1" x14ac:dyDescent="0.2">
      <c r="A158" s="49">
        <v>147</v>
      </c>
      <c r="B158" s="55" t="s">
        <v>775</v>
      </c>
      <c r="C158" s="57"/>
      <c r="D158" s="57"/>
      <c r="E158" s="58"/>
      <c r="F158" s="58"/>
      <c r="G158" s="98"/>
      <c r="H158" s="98"/>
      <c r="I158" s="51">
        <v>10384812</v>
      </c>
      <c r="J158" s="98">
        <v>10384812</v>
      </c>
      <c r="K158" s="98">
        <v>10384812</v>
      </c>
      <c r="L158" s="98">
        <f t="shared" si="2"/>
        <v>0</v>
      </c>
      <c r="M158" s="99"/>
    </row>
    <row r="159" spans="1:13" s="37" customFormat="1" ht="14.25" customHeight="1" x14ac:dyDescent="0.2">
      <c r="A159" s="49">
        <v>148</v>
      </c>
      <c r="B159" s="55" t="s">
        <v>776</v>
      </c>
      <c r="C159" s="57"/>
      <c r="D159" s="57"/>
      <c r="E159" s="58"/>
      <c r="F159" s="58"/>
      <c r="G159" s="98"/>
      <c r="H159" s="98">
        <v>0</v>
      </c>
      <c r="I159" s="51">
        <v>8381840.4199999999</v>
      </c>
      <c r="J159" s="98">
        <v>8381840.4199999999</v>
      </c>
      <c r="K159" s="98">
        <v>8381840.4199999999</v>
      </c>
      <c r="L159" s="98">
        <f t="shared" si="2"/>
        <v>0</v>
      </c>
      <c r="M159" s="99"/>
    </row>
    <row r="160" spans="1:13" s="37" customFormat="1" x14ac:dyDescent="0.2">
      <c r="A160" s="49">
        <v>149</v>
      </c>
      <c r="B160" s="55" t="s">
        <v>535</v>
      </c>
      <c r="C160" s="57"/>
      <c r="D160" s="57"/>
      <c r="E160" s="58"/>
      <c r="F160" s="58"/>
      <c r="G160" s="98"/>
      <c r="H160" s="98">
        <v>0</v>
      </c>
      <c r="I160" s="51">
        <v>3134513.66</v>
      </c>
      <c r="J160" s="98">
        <v>3134513.66</v>
      </c>
      <c r="K160" s="98">
        <v>3134513.66</v>
      </c>
      <c r="L160" s="98">
        <f t="shared" si="2"/>
        <v>0</v>
      </c>
      <c r="M160" s="99"/>
    </row>
    <row r="161" spans="1:13" s="37" customFormat="1" x14ac:dyDescent="0.2">
      <c r="A161" s="49">
        <v>150</v>
      </c>
      <c r="B161" s="55" t="s">
        <v>575</v>
      </c>
      <c r="C161" s="57"/>
      <c r="D161" s="57"/>
      <c r="E161" s="58"/>
      <c r="F161" s="58"/>
      <c r="G161" s="98"/>
      <c r="H161" s="98">
        <v>0</v>
      </c>
      <c r="I161" s="51">
        <v>4430408</v>
      </c>
      <c r="J161" s="98">
        <v>4430408</v>
      </c>
      <c r="K161" s="98">
        <v>4430408</v>
      </c>
      <c r="L161" s="98">
        <f t="shared" si="2"/>
        <v>0</v>
      </c>
      <c r="M161" s="99"/>
    </row>
    <row r="162" spans="1:13" s="37" customFormat="1" x14ac:dyDescent="0.2">
      <c r="A162" s="49">
        <v>151</v>
      </c>
      <c r="B162" s="55" t="s">
        <v>404</v>
      </c>
      <c r="C162" s="57"/>
      <c r="D162" s="57"/>
      <c r="E162" s="58"/>
      <c r="F162" s="58"/>
      <c r="G162" s="98"/>
      <c r="H162" s="98">
        <v>0</v>
      </c>
      <c r="I162" s="51">
        <v>5006361.04</v>
      </c>
      <c r="J162" s="98">
        <v>5006361.04</v>
      </c>
      <c r="K162" s="98">
        <v>5006361.04</v>
      </c>
      <c r="L162" s="98">
        <f t="shared" si="2"/>
        <v>0</v>
      </c>
      <c r="M162" s="99"/>
    </row>
    <row r="163" spans="1:13" s="37" customFormat="1" x14ac:dyDescent="0.2">
      <c r="A163" s="49">
        <v>152</v>
      </c>
      <c r="B163" s="55" t="s">
        <v>728</v>
      </c>
      <c r="C163" s="57"/>
      <c r="D163" s="57"/>
      <c r="E163" s="58"/>
      <c r="F163" s="58"/>
      <c r="G163" s="98"/>
      <c r="H163" s="98">
        <v>0</v>
      </c>
      <c r="I163" s="98">
        <v>0</v>
      </c>
      <c r="J163" s="98">
        <v>7219903.6299999999</v>
      </c>
      <c r="K163" s="98">
        <v>7219903.6299999999</v>
      </c>
      <c r="L163" s="98">
        <f t="shared" si="2"/>
        <v>0</v>
      </c>
      <c r="M163" s="99"/>
    </row>
    <row r="164" spans="1:13" s="37" customFormat="1" x14ac:dyDescent="0.2">
      <c r="A164" s="49">
        <v>153</v>
      </c>
      <c r="B164" s="55" t="s">
        <v>547</v>
      </c>
      <c r="C164" s="57"/>
      <c r="D164" s="57"/>
      <c r="E164" s="58"/>
      <c r="F164" s="58"/>
      <c r="G164" s="98"/>
      <c r="H164" s="98">
        <v>0</v>
      </c>
      <c r="I164" s="98">
        <v>0</v>
      </c>
      <c r="J164" s="98">
        <v>3389262.11</v>
      </c>
      <c r="K164" s="98">
        <v>3389262.11</v>
      </c>
      <c r="L164" s="98">
        <f t="shared" si="2"/>
        <v>0</v>
      </c>
      <c r="M164" s="99"/>
    </row>
    <row r="165" spans="1:13" s="37" customFormat="1" x14ac:dyDescent="0.2">
      <c r="A165" s="49">
        <v>154</v>
      </c>
      <c r="B165" s="55" t="s">
        <v>568</v>
      </c>
      <c r="C165" s="57"/>
      <c r="D165" s="57"/>
      <c r="E165" s="58"/>
      <c r="F165" s="58"/>
      <c r="G165" s="98"/>
      <c r="H165" s="98">
        <v>0</v>
      </c>
      <c r="I165" s="98">
        <v>0</v>
      </c>
      <c r="J165" s="98">
        <v>4086173.16</v>
      </c>
      <c r="K165" s="98">
        <v>4086173.16</v>
      </c>
      <c r="L165" s="98">
        <f t="shared" si="2"/>
        <v>0</v>
      </c>
      <c r="M165" s="99"/>
    </row>
    <row r="166" spans="1:13" s="37" customFormat="1" x14ac:dyDescent="0.2">
      <c r="A166" s="49">
        <v>155</v>
      </c>
      <c r="B166" s="55" t="s">
        <v>569</v>
      </c>
      <c r="C166" s="57"/>
      <c r="D166" s="57"/>
      <c r="E166" s="58"/>
      <c r="F166" s="58"/>
      <c r="G166" s="98"/>
      <c r="H166" s="98">
        <v>0</v>
      </c>
      <c r="I166" s="98">
        <v>0</v>
      </c>
      <c r="J166" s="98">
        <v>4092032.11</v>
      </c>
      <c r="K166" s="98">
        <v>4092032.11</v>
      </c>
      <c r="L166" s="98">
        <f t="shared" si="2"/>
        <v>0</v>
      </c>
      <c r="M166" s="99"/>
    </row>
    <row r="167" spans="1:13" s="37" customFormat="1" ht="14.25" customHeight="1" x14ac:dyDescent="0.2">
      <c r="A167" s="49">
        <v>156</v>
      </c>
      <c r="B167" s="55" t="s">
        <v>558</v>
      </c>
      <c r="C167" s="57"/>
      <c r="D167" s="57"/>
      <c r="E167" s="58"/>
      <c r="F167" s="58"/>
      <c r="G167" s="98"/>
      <c r="H167" s="98">
        <v>0</v>
      </c>
      <c r="I167" s="98">
        <v>0</v>
      </c>
      <c r="J167" s="98">
        <v>5929547.3099999996</v>
      </c>
      <c r="K167" s="98">
        <v>5929547.3099999996</v>
      </c>
      <c r="L167" s="98">
        <f t="shared" si="2"/>
        <v>0</v>
      </c>
      <c r="M167" s="99"/>
    </row>
    <row r="168" spans="1:13" s="37" customFormat="1" ht="15" customHeight="1" x14ac:dyDescent="0.2">
      <c r="A168" s="49">
        <v>157</v>
      </c>
      <c r="B168" s="55" t="s">
        <v>141</v>
      </c>
      <c r="C168" s="57"/>
      <c r="D168" s="57"/>
      <c r="E168" s="58"/>
      <c r="F168" s="58"/>
      <c r="G168" s="98"/>
      <c r="H168" s="98"/>
      <c r="I168" s="98">
        <v>0</v>
      </c>
      <c r="J168" s="98">
        <v>9352100.1300000008</v>
      </c>
      <c r="K168" s="98">
        <v>9352100.1300000008</v>
      </c>
      <c r="L168" s="98">
        <f t="shared" si="2"/>
        <v>0</v>
      </c>
      <c r="M168" s="99"/>
    </row>
    <row r="169" spans="1:13" s="37" customFormat="1" ht="24.75" customHeight="1" x14ac:dyDescent="0.2">
      <c r="A169" s="49"/>
      <c r="B169" s="55" t="s">
        <v>804</v>
      </c>
      <c r="C169" s="57"/>
      <c r="D169" s="57"/>
      <c r="E169" s="58"/>
      <c r="F169" s="58"/>
      <c r="G169" s="98"/>
      <c r="H169" s="98"/>
      <c r="I169" s="98"/>
      <c r="J169" s="98">
        <v>0</v>
      </c>
      <c r="K169" s="98">
        <v>9455661.2599999998</v>
      </c>
      <c r="L169" s="98">
        <f t="shared" si="2"/>
        <v>9455661.2599999998</v>
      </c>
      <c r="M169" s="99" t="s">
        <v>807</v>
      </c>
    </row>
    <row r="170" spans="1:13" s="37" customFormat="1" ht="43.5" customHeight="1" x14ac:dyDescent="0.2">
      <c r="A170" s="458" t="s">
        <v>176</v>
      </c>
      <c r="B170" s="458"/>
      <c r="C170" s="48">
        <v>118053.4</v>
      </c>
      <c r="D170" s="75"/>
      <c r="E170" s="48"/>
      <c r="F170" s="48"/>
      <c r="G170" s="48">
        <f>SUM(G12:G155)</f>
        <v>506307744.61000001</v>
      </c>
      <c r="H170" s="48">
        <f>SUM(H12:H167)</f>
        <v>703801456.69000006</v>
      </c>
      <c r="I170" s="48">
        <f>SUM(I12:I168)</f>
        <v>755824025.67999983</v>
      </c>
      <c r="J170" s="48">
        <f>SUM(J12:J169)</f>
        <v>808115045.14999974</v>
      </c>
      <c r="K170" s="48">
        <f>SUM(K12:K169)</f>
        <v>811375187.34999979</v>
      </c>
      <c r="L170" s="48">
        <f>SUM(L12:L169)</f>
        <v>3260142.2</v>
      </c>
      <c r="M170" s="99"/>
    </row>
    <row r="171" spans="1:13" s="37" customFormat="1" x14ac:dyDescent="0.2">
      <c r="A171" s="356" t="s">
        <v>178</v>
      </c>
      <c r="B171" s="357"/>
      <c r="C171" s="357"/>
      <c r="D171" s="357"/>
      <c r="E171" s="357"/>
      <c r="F171" s="357"/>
      <c r="G171" s="357"/>
      <c r="H171" s="357"/>
      <c r="I171" s="357"/>
      <c r="J171" s="357"/>
      <c r="K171" s="357"/>
      <c r="L171" s="357"/>
      <c r="M171" s="358"/>
    </row>
    <row r="172" spans="1:13" s="37" customFormat="1" x14ac:dyDescent="0.2">
      <c r="A172" s="49">
        <v>158</v>
      </c>
      <c r="B172" s="59" t="s">
        <v>621</v>
      </c>
      <c r="C172" s="62">
        <v>977.9</v>
      </c>
      <c r="D172" s="57"/>
      <c r="E172" s="63"/>
      <c r="F172" s="63"/>
      <c r="G172" s="51">
        <v>2217120.69</v>
      </c>
      <c r="H172" s="98">
        <v>3040367.48</v>
      </c>
      <c r="I172" s="51">
        <v>3040367.48</v>
      </c>
      <c r="J172" s="98">
        <v>3040367.48</v>
      </c>
      <c r="K172" s="98">
        <v>3040367.48</v>
      </c>
      <c r="L172" s="98">
        <f t="shared" ref="L172:L192" si="3">K172-J172</f>
        <v>0</v>
      </c>
      <c r="M172" s="99"/>
    </row>
    <row r="173" spans="1:13" s="37" customFormat="1" x14ac:dyDescent="0.2">
      <c r="A173" s="49">
        <v>159</v>
      </c>
      <c r="B173" s="59" t="s">
        <v>622</v>
      </c>
      <c r="C173" s="62"/>
      <c r="D173" s="57"/>
      <c r="E173" s="63"/>
      <c r="F173" s="63"/>
      <c r="G173" s="51">
        <v>2310005.5299999998</v>
      </c>
      <c r="H173" s="98">
        <v>3167741.72</v>
      </c>
      <c r="I173" s="51">
        <v>3167741.72</v>
      </c>
      <c r="J173" s="98">
        <v>3167741.72</v>
      </c>
      <c r="K173" s="98">
        <v>3167741.72</v>
      </c>
      <c r="L173" s="98">
        <f t="shared" si="3"/>
        <v>0</v>
      </c>
      <c r="M173" s="99"/>
    </row>
    <row r="174" spans="1:13" s="37" customFormat="1" x14ac:dyDescent="0.2">
      <c r="A174" s="49">
        <v>160</v>
      </c>
      <c r="B174" s="59" t="s">
        <v>623</v>
      </c>
      <c r="C174" s="62"/>
      <c r="D174" s="57"/>
      <c r="E174" s="63"/>
      <c r="F174" s="63"/>
      <c r="G174" s="51">
        <v>2310005.5299999998</v>
      </c>
      <c r="H174" s="98">
        <v>3167741.72</v>
      </c>
      <c r="I174" s="51">
        <v>3167741.72</v>
      </c>
      <c r="J174" s="98">
        <v>3167741.72</v>
      </c>
      <c r="K174" s="98">
        <v>3167741.72</v>
      </c>
      <c r="L174" s="98">
        <f t="shared" si="3"/>
        <v>0</v>
      </c>
      <c r="M174" s="99"/>
    </row>
    <row r="175" spans="1:13" s="37" customFormat="1" x14ac:dyDescent="0.2">
      <c r="A175" s="49">
        <v>161</v>
      </c>
      <c r="B175" s="59" t="s">
        <v>353</v>
      </c>
      <c r="C175" s="62"/>
      <c r="D175" s="57"/>
      <c r="E175" s="63"/>
      <c r="F175" s="63"/>
      <c r="G175" s="51">
        <v>1453849.63</v>
      </c>
      <c r="H175" s="98">
        <v>1993683.6</v>
      </c>
      <c r="I175" s="51">
        <v>1993683.6</v>
      </c>
      <c r="J175" s="98">
        <v>1993683.6</v>
      </c>
      <c r="K175" s="98">
        <v>1993683.6</v>
      </c>
      <c r="L175" s="98">
        <f t="shared" si="3"/>
        <v>0</v>
      </c>
      <c r="M175" s="99"/>
    </row>
    <row r="176" spans="1:13" s="37" customFormat="1" x14ac:dyDescent="0.2">
      <c r="A176" s="49">
        <v>162</v>
      </c>
      <c r="B176" s="59" t="s">
        <v>355</v>
      </c>
      <c r="C176" s="62"/>
      <c r="D176" s="57"/>
      <c r="E176" s="63"/>
      <c r="F176" s="63"/>
      <c r="G176" s="51">
        <v>2242563.06</v>
      </c>
      <c r="H176" s="98">
        <v>3075256.95</v>
      </c>
      <c r="I176" s="51">
        <v>3075256.95</v>
      </c>
      <c r="J176" s="98">
        <v>3075256.95</v>
      </c>
      <c r="K176" s="98">
        <v>3075256.95</v>
      </c>
      <c r="L176" s="98">
        <f t="shared" si="3"/>
        <v>0</v>
      </c>
      <c r="M176" s="99"/>
    </row>
    <row r="177" spans="1:13" s="37" customFormat="1" ht="11.25" customHeight="1" x14ac:dyDescent="0.2">
      <c r="A177" s="49">
        <v>163</v>
      </c>
      <c r="B177" s="59" t="s">
        <v>625</v>
      </c>
      <c r="C177" s="62"/>
      <c r="D177" s="57"/>
      <c r="E177" s="63"/>
      <c r="F177" s="63"/>
      <c r="G177" s="51">
        <v>1392061.03</v>
      </c>
      <c r="H177" s="98">
        <v>1908952.04</v>
      </c>
      <c r="I177" s="51">
        <v>1908952.04</v>
      </c>
      <c r="J177" s="98">
        <v>2619047.83</v>
      </c>
      <c r="K177" s="98">
        <v>2619047.83</v>
      </c>
      <c r="L177" s="98">
        <f t="shared" si="3"/>
        <v>0</v>
      </c>
      <c r="M177" s="99"/>
    </row>
    <row r="178" spans="1:13" s="37" customFormat="1" x14ac:dyDescent="0.2">
      <c r="A178" s="49">
        <v>164</v>
      </c>
      <c r="B178" s="59" t="s">
        <v>626</v>
      </c>
      <c r="C178" s="62"/>
      <c r="D178" s="57"/>
      <c r="E178" s="63"/>
      <c r="F178" s="63"/>
      <c r="G178" s="51">
        <v>1432849.58</v>
      </c>
      <c r="H178" s="98">
        <v>1964885.95</v>
      </c>
      <c r="I178" s="51">
        <v>1964885.95</v>
      </c>
      <c r="J178" s="98">
        <v>1964885.95</v>
      </c>
      <c r="K178" s="98">
        <v>1964885.95</v>
      </c>
      <c r="L178" s="98">
        <f t="shared" si="3"/>
        <v>0</v>
      </c>
      <c r="M178" s="99"/>
    </row>
    <row r="179" spans="1:13" s="37" customFormat="1" x14ac:dyDescent="0.2">
      <c r="A179" s="49">
        <v>165</v>
      </c>
      <c r="B179" s="59" t="s">
        <v>627</v>
      </c>
      <c r="C179" s="62"/>
      <c r="D179" s="57"/>
      <c r="E179" s="63"/>
      <c r="F179" s="63"/>
      <c r="G179" s="51">
        <v>1453849.63</v>
      </c>
      <c r="H179" s="98">
        <v>1993683.6</v>
      </c>
      <c r="I179" s="51">
        <v>1993683.6</v>
      </c>
      <c r="J179" s="98">
        <v>1993683.6</v>
      </c>
      <c r="K179" s="98">
        <v>1993683.6</v>
      </c>
      <c r="L179" s="98">
        <f t="shared" si="3"/>
        <v>0</v>
      </c>
      <c r="M179" s="99"/>
    </row>
    <row r="180" spans="1:13" s="37" customFormat="1" x14ac:dyDescent="0.2">
      <c r="A180" s="49">
        <v>166</v>
      </c>
      <c r="B180" s="59" t="s">
        <v>628</v>
      </c>
      <c r="C180" s="62"/>
      <c r="D180" s="57"/>
      <c r="E180" s="63"/>
      <c r="F180" s="63"/>
      <c r="G180" s="51">
        <v>5250012.57</v>
      </c>
      <c r="H180" s="98">
        <v>7199413.0099999998</v>
      </c>
      <c r="I180" s="51">
        <v>7199413.0099999998</v>
      </c>
      <c r="J180" s="98">
        <v>7199413.0099999998</v>
      </c>
      <c r="K180" s="98">
        <v>7199413.0099999998</v>
      </c>
      <c r="L180" s="98">
        <f t="shared" si="3"/>
        <v>0</v>
      </c>
      <c r="M180" s="99"/>
    </row>
    <row r="181" spans="1:13" s="37" customFormat="1" x14ac:dyDescent="0.2">
      <c r="A181" s="49">
        <v>167</v>
      </c>
      <c r="B181" s="59" t="s">
        <v>630</v>
      </c>
      <c r="C181" s="62"/>
      <c r="D181" s="57"/>
      <c r="E181" s="63"/>
      <c r="F181" s="63"/>
      <c r="G181" s="51">
        <v>2369774.9</v>
      </c>
      <c r="H181" s="98">
        <v>3249704.27</v>
      </c>
      <c r="I181" s="51">
        <v>3249704.27</v>
      </c>
      <c r="J181" s="98">
        <v>3249704.27</v>
      </c>
      <c r="K181" s="98">
        <v>3249704.27</v>
      </c>
      <c r="L181" s="98">
        <f t="shared" si="3"/>
        <v>0</v>
      </c>
      <c r="M181" s="99"/>
    </row>
    <row r="182" spans="1:13" s="37" customFormat="1" x14ac:dyDescent="0.2">
      <c r="A182" s="49">
        <v>168</v>
      </c>
      <c r="B182" s="59" t="s">
        <v>633</v>
      </c>
      <c r="C182" s="62"/>
      <c r="D182" s="57"/>
      <c r="E182" s="63"/>
      <c r="F182" s="63"/>
      <c r="G182" s="51">
        <v>918348.36</v>
      </c>
      <c r="H182" s="98">
        <v>1259343.47</v>
      </c>
      <c r="I182" s="51">
        <v>1259343.47</v>
      </c>
      <c r="J182" s="98">
        <v>1259343.47</v>
      </c>
      <c r="K182" s="98">
        <v>1259343.47</v>
      </c>
      <c r="L182" s="98">
        <f t="shared" si="3"/>
        <v>0</v>
      </c>
      <c r="M182" s="99"/>
    </row>
    <row r="183" spans="1:13" s="37" customFormat="1" x14ac:dyDescent="0.2">
      <c r="A183" s="49">
        <v>169</v>
      </c>
      <c r="B183" s="59" t="s">
        <v>634</v>
      </c>
      <c r="C183" s="62"/>
      <c r="D183" s="57"/>
      <c r="E183" s="63"/>
      <c r="F183" s="63"/>
      <c r="G183" s="51">
        <v>1472830.45</v>
      </c>
      <c r="H183" s="98">
        <v>2019712.25</v>
      </c>
      <c r="I183" s="51">
        <v>2019712.25</v>
      </c>
      <c r="J183" s="98">
        <v>2019712.25</v>
      </c>
      <c r="K183" s="98">
        <v>2019712.25</v>
      </c>
      <c r="L183" s="98">
        <f t="shared" si="3"/>
        <v>0</v>
      </c>
      <c r="M183" s="99"/>
    </row>
    <row r="184" spans="1:13" s="37" customFormat="1" x14ac:dyDescent="0.2">
      <c r="A184" s="49">
        <v>170</v>
      </c>
      <c r="B184" s="59" t="s">
        <v>636</v>
      </c>
      <c r="C184" s="62"/>
      <c r="D184" s="57"/>
      <c r="E184" s="63"/>
      <c r="F184" s="63"/>
      <c r="G184" s="51">
        <v>1635580.84</v>
      </c>
      <c r="H184" s="98">
        <v>2242894.0499999998</v>
      </c>
      <c r="I184" s="51">
        <v>2242894.0499999998</v>
      </c>
      <c r="J184" s="98">
        <v>2242894.0499999998</v>
      </c>
      <c r="K184" s="98">
        <v>2242894.0499999998</v>
      </c>
      <c r="L184" s="98">
        <f t="shared" si="3"/>
        <v>0</v>
      </c>
      <c r="M184" s="99"/>
    </row>
    <row r="185" spans="1:13" s="37" customFormat="1" x14ac:dyDescent="0.2">
      <c r="A185" s="49">
        <v>171</v>
      </c>
      <c r="B185" s="59" t="s">
        <v>637</v>
      </c>
      <c r="C185" s="62"/>
      <c r="D185" s="57"/>
      <c r="E185" s="63"/>
      <c r="F185" s="63"/>
      <c r="G185" s="51">
        <v>1482926.63</v>
      </c>
      <c r="H185" s="98">
        <v>2033557.27</v>
      </c>
      <c r="I185" s="51">
        <v>2033557.27</v>
      </c>
      <c r="J185" s="98">
        <v>2033557.27</v>
      </c>
      <c r="K185" s="98">
        <v>2033557.27</v>
      </c>
      <c r="L185" s="98">
        <f t="shared" si="3"/>
        <v>0</v>
      </c>
      <c r="M185" s="99"/>
    </row>
    <row r="186" spans="1:13" s="37" customFormat="1" x14ac:dyDescent="0.2">
      <c r="A186" s="49">
        <v>172</v>
      </c>
      <c r="B186" s="59" t="s">
        <v>639</v>
      </c>
      <c r="C186" s="62"/>
      <c r="D186" s="57"/>
      <c r="E186" s="63"/>
      <c r="F186" s="63"/>
      <c r="G186" s="51">
        <v>2012370.2</v>
      </c>
      <c r="H186" s="98">
        <v>2759590.39</v>
      </c>
      <c r="I186" s="51">
        <v>2759590.39</v>
      </c>
      <c r="J186" s="98">
        <v>2759590.39</v>
      </c>
      <c r="K186" s="98">
        <v>2759590.39</v>
      </c>
      <c r="L186" s="98">
        <f t="shared" si="3"/>
        <v>0</v>
      </c>
      <c r="M186" s="99"/>
    </row>
    <row r="187" spans="1:13" s="37" customFormat="1" ht="25.5" x14ac:dyDescent="0.2">
      <c r="A187" s="49">
        <v>173</v>
      </c>
      <c r="B187" s="55" t="s">
        <v>738</v>
      </c>
      <c r="C187" s="57"/>
      <c r="D187" s="57"/>
      <c r="E187" s="58"/>
      <c r="F187" s="58"/>
      <c r="G187" s="51">
        <v>2282929.64</v>
      </c>
      <c r="H187" s="98">
        <v>2782179.9</v>
      </c>
      <c r="I187" s="51">
        <v>2782179.9</v>
      </c>
      <c r="J187" s="98">
        <v>2782179.9</v>
      </c>
      <c r="K187" s="98">
        <v>2730674.67</v>
      </c>
      <c r="L187" s="98">
        <f t="shared" si="3"/>
        <v>-51505.229999999981</v>
      </c>
      <c r="M187" s="99" t="s">
        <v>787</v>
      </c>
    </row>
    <row r="188" spans="1:13" s="37" customFormat="1" ht="25.5" x14ac:dyDescent="0.2">
      <c r="A188" s="49">
        <v>174</v>
      </c>
      <c r="B188" s="55" t="s">
        <v>739</v>
      </c>
      <c r="C188" s="57"/>
      <c r="D188" s="57"/>
      <c r="E188" s="58"/>
      <c r="F188" s="58"/>
      <c r="G188" s="51">
        <v>2282929.64</v>
      </c>
      <c r="H188" s="98">
        <v>2782179.9</v>
      </c>
      <c r="I188" s="51">
        <v>2782179.9</v>
      </c>
      <c r="J188" s="98">
        <v>2782179.9</v>
      </c>
      <c r="K188" s="98">
        <v>2715739.47</v>
      </c>
      <c r="L188" s="98">
        <f t="shared" si="3"/>
        <v>-66440.429999999702</v>
      </c>
      <c r="M188" s="99" t="s">
        <v>787</v>
      </c>
    </row>
    <row r="189" spans="1:13" s="37" customFormat="1" x14ac:dyDescent="0.2">
      <c r="A189" s="49">
        <v>175</v>
      </c>
      <c r="B189" s="55" t="s">
        <v>632</v>
      </c>
      <c r="C189" s="57"/>
      <c r="D189" s="57"/>
      <c r="E189" s="58"/>
      <c r="F189" s="58"/>
      <c r="G189" s="51"/>
      <c r="H189" s="98">
        <v>3033611.12</v>
      </c>
      <c r="I189" s="51">
        <v>3033611.12</v>
      </c>
      <c r="J189" s="98">
        <v>3033611.12</v>
      </c>
      <c r="K189" s="98">
        <v>3033611.12</v>
      </c>
      <c r="L189" s="98">
        <f t="shared" si="3"/>
        <v>0</v>
      </c>
      <c r="M189" s="99"/>
    </row>
    <row r="190" spans="1:13" s="37" customFormat="1" x14ac:dyDescent="0.2">
      <c r="A190" s="49">
        <v>176</v>
      </c>
      <c r="B190" s="55" t="s">
        <v>778</v>
      </c>
      <c r="C190" s="57"/>
      <c r="D190" s="57"/>
      <c r="E190" s="58"/>
      <c r="F190" s="58"/>
      <c r="G190" s="51"/>
      <c r="H190" s="98">
        <v>0</v>
      </c>
      <c r="I190" s="51">
        <v>17143011.68</v>
      </c>
      <c r="J190" s="98">
        <v>17143011.68</v>
      </c>
      <c r="K190" s="98">
        <v>17143011.68</v>
      </c>
      <c r="L190" s="98">
        <f t="shared" si="3"/>
        <v>0</v>
      </c>
      <c r="M190" s="99"/>
    </row>
    <row r="191" spans="1:13" s="37" customFormat="1" x14ac:dyDescent="0.2">
      <c r="A191" s="49">
        <v>177</v>
      </c>
      <c r="B191" s="55" t="s">
        <v>718</v>
      </c>
      <c r="C191" s="57"/>
      <c r="D191" s="57"/>
      <c r="E191" s="58"/>
      <c r="F191" s="58"/>
      <c r="G191" s="51"/>
      <c r="H191" s="98">
        <v>0</v>
      </c>
      <c r="I191" s="51">
        <v>3147361.85</v>
      </c>
      <c r="J191" s="98">
        <v>3147361.85</v>
      </c>
      <c r="K191" s="98">
        <v>3147361.85</v>
      </c>
      <c r="L191" s="98">
        <f t="shared" si="3"/>
        <v>0</v>
      </c>
      <c r="M191" s="99"/>
    </row>
    <row r="192" spans="1:13" s="37" customFormat="1" x14ac:dyDescent="0.2">
      <c r="A192" s="49">
        <v>178</v>
      </c>
      <c r="B192" s="55" t="s">
        <v>624</v>
      </c>
      <c r="C192" s="57"/>
      <c r="D192" s="57"/>
      <c r="E192" s="58"/>
      <c r="F192" s="58"/>
      <c r="G192" s="51"/>
      <c r="H192" s="98">
        <v>0</v>
      </c>
      <c r="I192" s="98">
        <v>0</v>
      </c>
      <c r="J192" s="98">
        <v>5929547.3099999996</v>
      </c>
      <c r="K192" s="98">
        <v>5929547.3099999996</v>
      </c>
      <c r="L192" s="98">
        <f t="shared" si="3"/>
        <v>0</v>
      </c>
      <c r="M192" s="99"/>
    </row>
    <row r="193" spans="1:13" s="37" customFormat="1" ht="43.5" customHeight="1" x14ac:dyDescent="0.2">
      <c r="A193" s="458" t="s">
        <v>179</v>
      </c>
      <c r="B193" s="458"/>
      <c r="C193" s="48">
        <v>977.9</v>
      </c>
      <c r="D193" s="75"/>
      <c r="E193" s="56"/>
      <c r="F193" s="56"/>
      <c r="G193" s="48">
        <f>SUM(G172:G188)</f>
        <v>34520007.909999996</v>
      </c>
      <c r="H193" s="48">
        <f>SUM(H172:H192)</f>
        <v>49674498.689999998</v>
      </c>
      <c r="I193" s="48">
        <f>SUM(I172:I192)</f>
        <v>69964872.219999999</v>
      </c>
      <c r="J193" s="48">
        <f>SUM(J172:J192)</f>
        <v>76604515.319999993</v>
      </c>
      <c r="K193" s="48">
        <f>SUM(K172:K192)</f>
        <v>76486569.659999996</v>
      </c>
      <c r="L193" s="48">
        <f>SUM(L172:L192)</f>
        <v>-117945.65999999968</v>
      </c>
      <c r="M193" s="99"/>
    </row>
    <row r="194" spans="1:13" s="37" customFormat="1" x14ac:dyDescent="0.2">
      <c r="A194" s="356" t="s">
        <v>138</v>
      </c>
      <c r="B194" s="357"/>
      <c r="C194" s="357"/>
      <c r="D194" s="357"/>
      <c r="E194" s="357"/>
      <c r="F194" s="357"/>
      <c r="G194" s="357"/>
      <c r="H194" s="357"/>
      <c r="I194" s="357"/>
      <c r="J194" s="357"/>
      <c r="K194" s="357"/>
      <c r="L194" s="357"/>
      <c r="M194" s="358"/>
    </row>
    <row r="195" spans="1:13" s="37" customFormat="1" ht="25.5" x14ac:dyDescent="0.2">
      <c r="A195" s="49">
        <v>179</v>
      </c>
      <c r="B195" s="65" t="s">
        <v>640</v>
      </c>
      <c r="C195" s="84">
        <v>4065.4</v>
      </c>
      <c r="D195" s="57"/>
      <c r="E195" s="85"/>
      <c r="F195" s="85"/>
      <c r="G195" s="51">
        <v>4506933.87</v>
      </c>
      <c r="H195" s="98">
        <v>6180419.1600000001</v>
      </c>
      <c r="I195" s="51">
        <v>6180419.1600000001</v>
      </c>
      <c r="J195" s="98">
        <v>6180419.1600000001</v>
      </c>
      <c r="K195" s="98">
        <v>8010738.8600000003</v>
      </c>
      <c r="L195" s="98">
        <f t="shared" ref="L195:L206" si="4">K195-J195</f>
        <v>1830319.7000000002</v>
      </c>
      <c r="M195" s="99" t="s">
        <v>787</v>
      </c>
    </row>
    <row r="196" spans="1:13" s="37" customFormat="1" ht="60.75" customHeight="1" x14ac:dyDescent="0.2">
      <c r="A196" s="49">
        <v>180</v>
      </c>
      <c r="B196" s="64" t="s">
        <v>313</v>
      </c>
      <c r="C196" s="84"/>
      <c r="D196" s="57"/>
      <c r="E196" s="85"/>
      <c r="F196" s="85"/>
      <c r="G196" s="51">
        <v>2661786.85</v>
      </c>
      <c r="H196" s="98">
        <v>3773148.36</v>
      </c>
      <c r="I196" s="51">
        <v>3773148.36</v>
      </c>
      <c r="J196" s="98">
        <v>3773148.36</v>
      </c>
      <c r="K196" s="98">
        <v>3773148.36</v>
      </c>
      <c r="L196" s="98">
        <f t="shared" si="4"/>
        <v>0</v>
      </c>
      <c r="M196" s="99" t="s">
        <v>811</v>
      </c>
    </row>
    <row r="197" spans="1:13" s="37" customFormat="1" ht="25.5" x14ac:dyDescent="0.2">
      <c r="A197" s="49">
        <v>181</v>
      </c>
      <c r="B197" s="64" t="s">
        <v>314</v>
      </c>
      <c r="C197" s="84"/>
      <c r="D197" s="57"/>
      <c r="E197" s="85"/>
      <c r="F197" s="85"/>
      <c r="G197" s="51">
        <v>4567510.93</v>
      </c>
      <c r="H197" s="98">
        <v>6263489.3099999996</v>
      </c>
      <c r="I197" s="51">
        <v>6263489.3099999996</v>
      </c>
      <c r="J197" s="98">
        <v>6263489.3099999996</v>
      </c>
      <c r="K197" s="98">
        <v>8197697.0199999996</v>
      </c>
      <c r="L197" s="98">
        <f t="shared" si="4"/>
        <v>1934207.71</v>
      </c>
      <c r="M197" s="99" t="s">
        <v>787</v>
      </c>
    </row>
    <row r="198" spans="1:13" s="37" customFormat="1" ht="25.5" x14ac:dyDescent="0.2">
      <c r="A198" s="49">
        <v>182</v>
      </c>
      <c r="B198" s="64" t="s">
        <v>315</v>
      </c>
      <c r="C198" s="84"/>
      <c r="D198" s="57"/>
      <c r="E198" s="85"/>
      <c r="F198" s="85"/>
      <c r="G198" s="51">
        <v>5225781.74</v>
      </c>
      <c r="H198" s="98">
        <v>7166184.9400000004</v>
      </c>
      <c r="I198" s="51">
        <v>7166184.9400000004</v>
      </c>
      <c r="J198" s="98">
        <v>7166184.9400000004</v>
      </c>
      <c r="K198" s="98">
        <v>8881938.3200000003</v>
      </c>
      <c r="L198" s="98">
        <f t="shared" si="4"/>
        <v>1715753.38</v>
      </c>
      <c r="M198" s="99" t="s">
        <v>787</v>
      </c>
    </row>
    <row r="199" spans="1:13" s="37" customFormat="1" ht="25.5" x14ac:dyDescent="0.2">
      <c r="A199" s="49">
        <v>183</v>
      </c>
      <c r="B199" s="64" t="s">
        <v>316</v>
      </c>
      <c r="C199" s="84"/>
      <c r="D199" s="57"/>
      <c r="E199" s="85"/>
      <c r="F199" s="85"/>
      <c r="G199" s="51">
        <v>1102502.6399999999</v>
      </c>
      <c r="H199" s="98">
        <v>1511876.73</v>
      </c>
      <c r="I199" s="51">
        <v>1511876.73</v>
      </c>
      <c r="J199" s="98">
        <v>1511876.73</v>
      </c>
      <c r="K199" s="98">
        <v>2215504.4500000002</v>
      </c>
      <c r="L199" s="98">
        <f t="shared" si="4"/>
        <v>703627.7200000002</v>
      </c>
      <c r="M199" s="99" t="s">
        <v>787</v>
      </c>
    </row>
    <row r="200" spans="1:13" s="37" customFormat="1" ht="25.5" x14ac:dyDescent="0.2">
      <c r="A200" s="49">
        <v>184</v>
      </c>
      <c r="B200" s="64" t="s">
        <v>317</v>
      </c>
      <c r="C200" s="84">
        <v>1546</v>
      </c>
      <c r="D200" s="57"/>
      <c r="E200" s="85"/>
      <c r="F200" s="85"/>
      <c r="G200" s="51">
        <v>2112120.44</v>
      </c>
      <c r="H200" s="98">
        <v>2896379.23</v>
      </c>
      <c r="I200" s="51">
        <v>2896379.23</v>
      </c>
      <c r="J200" s="98">
        <v>2896379.23</v>
      </c>
      <c r="K200" s="98">
        <v>3764507.07</v>
      </c>
      <c r="L200" s="98">
        <f t="shared" si="4"/>
        <v>868127.83999999985</v>
      </c>
      <c r="M200" s="99" t="s">
        <v>787</v>
      </c>
    </row>
    <row r="201" spans="1:13" s="37" customFormat="1" x14ac:dyDescent="0.2">
      <c r="A201" s="49">
        <v>185</v>
      </c>
      <c r="B201" s="64" t="s">
        <v>318</v>
      </c>
      <c r="C201" s="84">
        <v>6406.5</v>
      </c>
      <c r="D201" s="57"/>
      <c r="E201" s="85"/>
      <c r="F201" s="85"/>
      <c r="G201" s="51">
        <v>3630449.34</v>
      </c>
      <c r="H201" s="98">
        <v>5146251.28</v>
      </c>
      <c r="I201" s="51">
        <v>5146251.28</v>
      </c>
      <c r="J201" s="98">
        <v>5146251.28</v>
      </c>
      <c r="K201" s="98">
        <v>5146251.28</v>
      </c>
      <c r="L201" s="98">
        <f t="shared" si="4"/>
        <v>0</v>
      </c>
      <c r="M201" s="99"/>
    </row>
    <row r="202" spans="1:13" s="37" customFormat="1" x14ac:dyDescent="0.2">
      <c r="A202" s="49">
        <v>186</v>
      </c>
      <c r="B202" s="64" t="s">
        <v>319</v>
      </c>
      <c r="C202" s="84">
        <v>4277</v>
      </c>
      <c r="D202" s="57"/>
      <c r="E202" s="85"/>
      <c r="F202" s="85"/>
      <c r="G202" s="51">
        <v>3076927.92</v>
      </c>
      <c r="H202" s="98">
        <v>4361621.04</v>
      </c>
      <c r="I202" s="51">
        <v>4361621.04</v>
      </c>
      <c r="J202" s="98">
        <v>4361621.04</v>
      </c>
      <c r="K202" s="98">
        <v>4361621.04</v>
      </c>
      <c r="L202" s="98">
        <f t="shared" si="4"/>
        <v>0</v>
      </c>
      <c r="M202" s="99"/>
    </row>
    <row r="203" spans="1:13" s="37" customFormat="1" x14ac:dyDescent="0.2">
      <c r="A203" s="49">
        <v>187</v>
      </c>
      <c r="B203" s="65" t="s">
        <v>359</v>
      </c>
      <c r="C203" s="84"/>
      <c r="D203" s="57"/>
      <c r="E203" s="85"/>
      <c r="F203" s="85"/>
      <c r="G203" s="51">
        <v>3699639.52</v>
      </c>
      <c r="H203" s="98">
        <v>5244330.0599999996</v>
      </c>
      <c r="I203" s="51">
        <v>5244330.0599999996</v>
      </c>
      <c r="J203" s="98">
        <v>5244330.0599999996</v>
      </c>
      <c r="K203" s="98">
        <v>5244330.0599999996</v>
      </c>
      <c r="L203" s="98">
        <f t="shared" si="4"/>
        <v>0</v>
      </c>
      <c r="M203" s="99"/>
    </row>
    <row r="204" spans="1:13" s="37" customFormat="1" ht="25.5" x14ac:dyDescent="0.2">
      <c r="A204" s="49">
        <v>188</v>
      </c>
      <c r="B204" s="66" t="s">
        <v>59</v>
      </c>
      <c r="C204" s="92">
        <v>862.8</v>
      </c>
      <c r="D204" s="57"/>
      <c r="E204" s="92"/>
      <c r="F204" s="92"/>
      <c r="G204" s="51">
        <v>2629044.75</v>
      </c>
      <c r="H204" s="98">
        <v>3605244.52</v>
      </c>
      <c r="I204" s="51">
        <v>3605244.52</v>
      </c>
      <c r="J204" s="98">
        <v>3605244.52</v>
      </c>
      <c r="K204" s="98">
        <v>4897386.01</v>
      </c>
      <c r="L204" s="98">
        <f t="shared" si="4"/>
        <v>1292141.4899999998</v>
      </c>
      <c r="M204" s="99" t="s">
        <v>787</v>
      </c>
    </row>
    <row r="205" spans="1:13" s="37" customFormat="1" x14ac:dyDescent="0.2">
      <c r="A205" s="49">
        <v>189</v>
      </c>
      <c r="B205" s="66" t="s">
        <v>357</v>
      </c>
      <c r="C205" s="92"/>
      <c r="D205" s="57"/>
      <c r="E205" s="92"/>
      <c r="F205" s="92"/>
      <c r="G205" s="51"/>
      <c r="H205" s="98"/>
      <c r="I205" s="51">
        <v>0</v>
      </c>
      <c r="J205" s="98">
        <v>2964624.36</v>
      </c>
      <c r="K205" s="98">
        <v>2964624.36</v>
      </c>
      <c r="L205" s="98">
        <f t="shared" si="4"/>
        <v>0</v>
      </c>
      <c r="M205" s="99"/>
    </row>
    <row r="206" spans="1:13" s="37" customFormat="1" x14ac:dyDescent="0.2">
      <c r="A206" s="49">
        <v>190</v>
      </c>
      <c r="B206" s="66" t="s">
        <v>358</v>
      </c>
      <c r="C206" s="92"/>
      <c r="D206" s="57"/>
      <c r="E206" s="92"/>
      <c r="F206" s="92"/>
      <c r="G206" s="51"/>
      <c r="H206" s="98"/>
      <c r="I206" s="51">
        <v>0</v>
      </c>
      <c r="J206" s="98">
        <v>5920100.9299999997</v>
      </c>
      <c r="K206" s="98">
        <v>5920100.9299999997</v>
      </c>
      <c r="L206" s="98">
        <f t="shared" si="4"/>
        <v>0</v>
      </c>
      <c r="M206" s="99"/>
    </row>
    <row r="207" spans="1:13" s="37" customFormat="1" ht="30" customHeight="1" x14ac:dyDescent="0.2">
      <c r="A207" s="458" t="s">
        <v>139</v>
      </c>
      <c r="B207" s="458"/>
      <c r="C207" s="48">
        <v>16294.9</v>
      </c>
      <c r="D207" s="75"/>
      <c r="E207" s="56"/>
      <c r="F207" s="56"/>
      <c r="G207" s="48">
        <f>SUM(G195:G204)</f>
        <v>33212698.000000004</v>
      </c>
      <c r="H207" s="48">
        <f>SUM(H195:H204)</f>
        <v>46148944.63000001</v>
      </c>
      <c r="I207" s="48">
        <f>SUM(I195:I206)</f>
        <v>46148944.63000001</v>
      </c>
      <c r="J207" s="48">
        <f>SUM(J195:J206)</f>
        <v>55033669.920000009</v>
      </c>
      <c r="K207" s="48">
        <f>SUM(K195:K206)</f>
        <v>63377847.759999998</v>
      </c>
      <c r="L207" s="48">
        <f>SUM(L195:L206)</f>
        <v>8344177.8399999999</v>
      </c>
      <c r="M207" s="99"/>
    </row>
    <row r="208" spans="1:13" s="37" customFormat="1" x14ac:dyDescent="0.2">
      <c r="A208" s="356" t="s">
        <v>708</v>
      </c>
      <c r="B208" s="357"/>
      <c r="C208" s="357"/>
      <c r="D208" s="357"/>
      <c r="E208" s="357"/>
      <c r="F208" s="357"/>
      <c r="G208" s="357"/>
      <c r="H208" s="357"/>
      <c r="I208" s="357"/>
      <c r="J208" s="357"/>
      <c r="K208" s="357"/>
      <c r="L208" s="357"/>
      <c r="M208" s="358"/>
    </row>
    <row r="209" spans="1:13" s="37" customFormat="1" x14ac:dyDescent="0.2">
      <c r="A209" s="49">
        <v>191</v>
      </c>
      <c r="B209" s="67" t="s">
        <v>303</v>
      </c>
      <c r="C209" s="84">
        <v>4065.4</v>
      </c>
      <c r="D209" s="57"/>
      <c r="E209" s="85"/>
      <c r="F209" s="85"/>
      <c r="G209" s="98">
        <v>2452557.46</v>
      </c>
      <c r="H209" s="98">
        <v>3869638.2</v>
      </c>
      <c r="I209" s="51">
        <v>3869638.2</v>
      </c>
      <c r="J209" s="98">
        <v>3869638.2</v>
      </c>
      <c r="K209" s="98">
        <v>3869638.2</v>
      </c>
      <c r="L209" s="98">
        <f>K209-J209</f>
        <v>0</v>
      </c>
      <c r="M209" s="99"/>
    </row>
    <row r="210" spans="1:13" s="37" customFormat="1" x14ac:dyDescent="0.2">
      <c r="A210" s="49">
        <v>192</v>
      </c>
      <c r="B210" s="67" t="s">
        <v>321</v>
      </c>
      <c r="C210" s="84">
        <v>1546</v>
      </c>
      <c r="D210" s="57"/>
      <c r="E210" s="85"/>
      <c r="F210" s="85"/>
      <c r="G210" s="51">
        <v>1965815.06</v>
      </c>
      <c r="H210" s="98">
        <v>2786591.23</v>
      </c>
      <c r="I210" s="51">
        <v>2786591.23</v>
      </c>
      <c r="J210" s="98">
        <v>2786591.23</v>
      </c>
      <c r="K210" s="98">
        <v>2786591.23</v>
      </c>
      <c r="L210" s="98">
        <f>K210-J210</f>
        <v>0</v>
      </c>
      <c r="M210" s="99"/>
    </row>
    <row r="211" spans="1:13" s="37" customFormat="1" ht="25.5" x14ac:dyDescent="0.2">
      <c r="A211" s="49"/>
      <c r="B211" s="67" t="s">
        <v>803</v>
      </c>
      <c r="C211" s="84"/>
      <c r="D211" s="57"/>
      <c r="E211" s="85"/>
      <c r="F211" s="85"/>
      <c r="G211" s="51"/>
      <c r="H211" s="98"/>
      <c r="I211" s="51"/>
      <c r="J211" s="98">
        <v>0</v>
      </c>
      <c r="K211" s="98">
        <v>5118588.96</v>
      </c>
      <c r="L211" s="98">
        <f>K211-J211</f>
        <v>5118588.96</v>
      </c>
      <c r="M211" s="99" t="s">
        <v>807</v>
      </c>
    </row>
    <row r="212" spans="1:13" s="37" customFormat="1" ht="33.75" customHeight="1" x14ac:dyDescent="0.2">
      <c r="A212" s="458" t="s">
        <v>711</v>
      </c>
      <c r="B212" s="458"/>
      <c r="C212" s="48">
        <v>5611.4</v>
      </c>
      <c r="D212" s="75"/>
      <c r="E212" s="56"/>
      <c r="F212" s="56"/>
      <c r="G212" s="48">
        <f>SUM(G209:G210)</f>
        <v>4418372.5199999996</v>
      </c>
      <c r="H212" s="48">
        <f>SUM(H209:H210)</f>
        <v>6656229.4299999997</v>
      </c>
      <c r="I212" s="48">
        <f>SUM(I209:I210)</f>
        <v>6656229.4299999997</v>
      </c>
      <c r="J212" s="48">
        <f>SUM(J209:J211)</f>
        <v>6656229.4299999997</v>
      </c>
      <c r="K212" s="48">
        <f>SUM(K209:K211)</f>
        <v>11774818.390000001</v>
      </c>
      <c r="L212" s="48">
        <f>SUM(L209:L211)</f>
        <v>5118588.96</v>
      </c>
      <c r="M212" s="99"/>
    </row>
    <row r="213" spans="1:13" s="37" customFormat="1" x14ac:dyDescent="0.2">
      <c r="A213" s="353" t="s">
        <v>182</v>
      </c>
      <c r="B213" s="354"/>
      <c r="C213" s="354"/>
      <c r="D213" s="354"/>
      <c r="E213" s="354"/>
      <c r="F213" s="354"/>
      <c r="G213" s="354"/>
      <c r="H213" s="354"/>
      <c r="I213" s="354"/>
      <c r="J213" s="354"/>
      <c r="K213" s="354"/>
      <c r="L213" s="354"/>
      <c r="M213" s="355"/>
    </row>
    <row r="214" spans="1:13" s="37" customFormat="1" x14ac:dyDescent="0.2">
      <c r="A214" s="69">
        <v>193</v>
      </c>
      <c r="B214" s="100" t="s">
        <v>324</v>
      </c>
      <c r="C214" s="48">
        <v>702.8</v>
      </c>
      <c r="D214" s="57"/>
      <c r="E214" s="48"/>
      <c r="F214" s="48"/>
      <c r="G214" s="51">
        <v>3870579.96</v>
      </c>
      <c r="H214" s="98">
        <v>5486642.3399999999</v>
      </c>
      <c r="I214" s="51">
        <v>5486642.3399999999</v>
      </c>
      <c r="J214" s="98">
        <v>5486642.3399999999</v>
      </c>
      <c r="K214" s="98">
        <v>5486642.3399999999</v>
      </c>
      <c r="L214" s="98">
        <f>K214-J214</f>
        <v>0</v>
      </c>
      <c r="M214" s="99"/>
    </row>
    <row r="215" spans="1:13" s="37" customFormat="1" ht="25.5" x14ac:dyDescent="0.2">
      <c r="A215" s="69">
        <v>194</v>
      </c>
      <c r="B215" s="100" t="s">
        <v>656</v>
      </c>
      <c r="C215" s="48"/>
      <c r="D215" s="57"/>
      <c r="E215" s="48"/>
      <c r="F215" s="48"/>
      <c r="G215" s="51">
        <v>2593183.13</v>
      </c>
      <c r="H215" s="98">
        <v>3556066.98</v>
      </c>
      <c r="I215" s="51">
        <v>3556066.98</v>
      </c>
      <c r="J215" s="98">
        <v>3556066.98</v>
      </c>
      <c r="K215" s="98">
        <v>4265993.01</v>
      </c>
      <c r="L215" s="98">
        <f>K215-J215</f>
        <v>709926.0299999998</v>
      </c>
      <c r="M215" s="99" t="s">
        <v>787</v>
      </c>
    </row>
    <row r="216" spans="1:13" s="37" customFormat="1" ht="25.5" x14ac:dyDescent="0.2">
      <c r="A216" s="69">
        <v>195</v>
      </c>
      <c r="B216" s="100" t="s">
        <v>657</v>
      </c>
      <c r="C216" s="48">
        <v>1798.2</v>
      </c>
      <c r="D216" s="57"/>
      <c r="E216" s="48"/>
      <c r="F216" s="48"/>
      <c r="G216" s="51">
        <v>1599234.6</v>
      </c>
      <c r="H216" s="98">
        <v>2193051.96</v>
      </c>
      <c r="I216" s="51">
        <v>2193051.96</v>
      </c>
      <c r="J216" s="98">
        <v>2193051.96</v>
      </c>
      <c r="K216" s="98">
        <v>3028297.34</v>
      </c>
      <c r="L216" s="98">
        <f>K216-J216</f>
        <v>835245.37999999989</v>
      </c>
      <c r="M216" s="99" t="s">
        <v>787</v>
      </c>
    </row>
    <row r="217" spans="1:13" s="37" customFormat="1" ht="33.75" customHeight="1" x14ac:dyDescent="0.2">
      <c r="A217" s="459" t="s">
        <v>183</v>
      </c>
      <c r="B217" s="459"/>
      <c r="C217" s="76">
        <v>2501</v>
      </c>
      <c r="D217" s="70"/>
      <c r="E217" s="48"/>
      <c r="F217" s="48"/>
      <c r="G217" s="76">
        <f t="shared" ref="G217:L217" si="5">SUM(G214:G216)</f>
        <v>8062997.6899999995</v>
      </c>
      <c r="H217" s="76">
        <f t="shared" si="5"/>
        <v>11235761.280000001</v>
      </c>
      <c r="I217" s="76">
        <f t="shared" si="5"/>
        <v>11235761.280000001</v>
      </c>
      <c r="J217" s="76">
        <f t="shared" si="5"/>
        <v>11235761.280000001</v>
      </c>
      <c r="K217" s="76">
        <f t="shared" si="5"/>
        <v>12780932.689999999</v>
      </c>
      <c r="L217" s="76">
        <f t="shared" si="5"/>
        <v>1545171.4099999997</v>
      </c>
      <c r="M217" s="99"/>
    </row>
    <row r="218" spans="1:13" s="37" customFormat="1" x14ac:dyDescent="0.2">
      <c r="A218" s="356" t="s">
        <v>181</v>
      </c>
      <c r="B218" s="357"/>
      <c r="C218" s="357"/>
      <c r="D218" s="357"/>
      <c r="E218" s="357"/>
      <c r="F218" s="357"/>
      <c r="G218" s="357"/>
      <c r="H218" s="357"/>
      <c r="I218" s="357"/>
      <c r="J218" s="357"/>
      <c r="K218" s="357"/>
      <c r="L218" s="357"/>
      <c r="M218" s="358"/>
    </row>
    <row r="219" spans="1:13" s="37" customFormat="1" x14ac:dyDescent="0.2">
      <c r="A219" s="49">
        <v>196</v>
      </c>
      <c r="B219" s="71" t="s">
        <v>643</v>
      </c>
      <c r="C219" s="48">
        <v>622.20000000000005</v>
      </c>
      <c r="D219" s="57"/>
      <c r="E219" s="48"/>
      <c r="F219" s="48"/>
      <c r="G219" s="51">
        <v>2713852.65</v>
      </c>
      <c r="H219" s="98">
        <v>3721542.72</v>
      </c>
      <c r="I219" s="51">
        <v>3721542.72</v>
      </c>
      <c r="J219" s="98">
        <v>3721542.72</v>
      </c>
      <c r="K219" s="98">
        <v>3721542.72</v>
      </c>
      <c r="L219" s="98">
        <f t="shared" ref="L219:L226" si="6">K219-J219</f>
        <v>0</v>
      </c>
      <c r="M219" s="99"/>
    </row>
    <row r="220" spans="1:13" s="37" customFormat="1" x14ac:dyDescent="0.2">
      <c r="A220" s="49">
        <v>197</v>
      </c>
      <c r="B220" s="71" t="s">
        <v>644</v>
      </c>
      <c r="C220" s="48"/>
      <c r="D220" s="57"/>
      <c r="E220" s="48"/>
      <c r="F220" s="48"/>
      <c r="G220" s="51">
        <v>2507890.62</v>
      </c>
      <c r="H220" s="98">
        <v>3439104.21</v>
      </c>
      <c r="I220" s="51">
        <v>3439104.21</v>
      </c>
      <c r="J220" s="98">
        <v>3439104.21</v>
      </c>
      <c r="K220" s="98">
        <v>3439104.21</v>
      </c>
      <c r="L220" s="98">
        <f t="shared" si="6"/>
        <v>0</v>
      </c>
      <c r="M220" s="99"/>
    </row>
    <row r="221" spans="1:13" s="37" customFormat="1" x14ac:dyDescent="0.2">
      <c r="A221" s="49">
        <v>198</v>
      </c>
      <c r="B221" s="71" t="s">
        <v>646</v>
      </c>
      <c r="C221" s="48"/>
      <c r="D221" s="57"/>
      <c r="E221" s="48"/>
      <c r="F221" s="48"/>
      <c r="G221" s="51">
        <v>2083851.14</v>
      </c>
      <c r="H221" s="98">
        <v>2857613.16</v>
      </c>
      <c r="I221" s="51">
        <v>2857613.16</v>
      </c>
      <c r="J221" s="98">
        <v>2857613.16</v>
      </c>
      <c r="K221" s="98">
        <v>2857613.16</v>
      </c>
      <c r="L221" s="98">
        <f t="shared" si="6"/>
        <v>0</v>
      </c>
      <c r="M221" s="99"/>
    </row>
    <row r="222" spans="1:13" s="37" customFormat="1" x14ac:dyDescent="0.2">
      <c r="A222" s="49">
        <v>199</v>
      </c>
      <c r="B222" s="71" t="s">
        <v>647</v>
      </c>
      <c r="C222" s="48"/>
      <c r="D222" s="57"/>
      <c r="E222" s="48"/>
      <c r="F222" s="48"/>
      <c r="G222" s="51">
        <v>2520006.0299999998</v>
      </c>
      <c r="H222" s="98">
        <v>3455718.24</v>
      </c>
      <c r="I222" s="51">
        <v>3455718.24</v>
      </c>
      <c r="J222" s="98">
        <v>3455718.24</v>
      </c>
      <c r="K222" s="98">
        <v>3455718.24</v>
      </c>
      <c r="L222" s="98">
        <f t="shared" si="6"/>
        <v>0</v>
      </c>
      <c r="M222" s="99"/>
    </row>
    <row r="223" spans="1:13" s="37" customFormat="1" x14ac:dyDescent="0.2">
      <c r="A223" s="49">
        <v>200</v>
      </c>
      <c r="B223" s="71" t="s">
        <v>648</v>
      </c>
      <c r="C223" s="48"/>
      <c r="D223" s="57"/>
      <c r="E223" s="48"/>
      <c r="F223" s="48"/>
      <c r="G223" s="51">
        <v>1437695.75</v>
      </c>
      <c r="H223" s="98">
        <v>1971531.56</v>
      </c>
      <c r="I223" s="51">
        <v>1971531.56</v>
      </c>
      <c r="J223" s="98">
        <v>1971531.56</v>
      </c>
      <c r="K223" s="98">
        <v>1971531.56</v>
      </c>
      <c r="L223" s="98">
        <f t="shared" si="6"/>
        <v>0</v>
      </c>
      <c r="M223" s="99"/>
    </row>
    <row r="224" spans="1:13" s="37" customFormat="1" x14ac:dyDescent="0.2">
      <c r="A224" s="49">
        <v>201</v>
      </c>
      <c r="B224" s="71" t="s">
        <v>649</v>
      </c>
      <c r="C224" s="48"/>
      <c r="D224" s="57"/>
      <c r="E224" s="48"/>
      <c r="F224" s="48"/>
      <c r="G224" s="51">
        <v>1449811.16</v>
      </c>
      <c r="H224" s="98">
        <v>1988145.59</v>
      </c>
      <c r="I224" s="51">
        <v>1988145.59</v>
      </c>
      <c r="J224" s="98">
        <v>1988145.59</v>
      </c>
      <c r="K224" s="98">
        <v>1988145.59</v>
      </c>
      <c r="L224" s="98">
        <f t="shared" si="6"/>
        <v>0</v>
      </c>
      <c r="M224" s="99"/>
    </row>
    <row r="225" spans="1:13" s="37" customFormat="1" x14ac:dyDescent="0.2">
      <c r="A225" s="49">
        <v>202</v>
      </c>
      <c r="B225" s="71" t="s">
        <v>650</v>
      </c>
      <c r="C225" s="48"/>
      <c r="D225" s="57"/>
      <c r="E225" s="48"/>
      <c r="F225" s="48"/>
      <c r="G225" s="51">
        <v>2305967.06</v>
      </c>
      <c r="H225" s="98">
        <v>3162203.71</v>
      </c>
      <c r="I225" s="51">
        <v>3162203.71</v>
      </c>
      <c r="J225" s="98">
        <v>3162203.71</v>
      </c>
      <c r="K225" s="98">
        <v>3162203.71</v>
      </c>
      <c r="L225" s="98">
        <f t="shared" si="6"/>
        <v>0</v>
      </c>
      <c r="M225" s="99"/>
    </row>
    <row r="226" spans="1:13" s="37" customFormat="1" x14ac:dyDescent="0.2">
      <c r="A226" s="49">
        <v>203</v>
      </c>
      <c r="B226" s="71" t="s">
        <v>655</v>
      </c>
      <c r="C226" s="48"/>
      <c r="D226" s="57"/>
      <c r="E226" s="48"/>
      <c r="F226" s="48"/>
      <c r="G226" s="51">
        <v>1187310.54</v>
      </c>
      <c r="H226" s="98">
        <v>1628174.94</v>
      </c>
      <c r="I226" s="51">
        <v>1628174.94</v>
      </c>
      <c r="J226" s="98">
        <v>1628174.94</v>
      </c>
      <c r="K226" s="98">
        <v>1628174.94</v>
      </c>
      <c r="L226" s="98">
        <f t="shared" si="6"/>
        <v>0</v>
      </c>
      <c r="M226" s="99"/>
    </row>
    <row r="227" spans="1:13" s="37" customFormat="1" ht="33.75" customHeight="1" x14ac:dyDescent="0.2">
      <c r="A227" s="458" t="s">
        <v>180</v>
      </c>
      <c r="B227" s="458"/>
      <c r="C227" s="48">
        <v>622.20000000000005</v>
      </c>
      <c r="D227" s="75"/>
      <c r="E227" s="48"/>
      <c r="F227" s="48"/>
      <c r="G227" s="48">
        <f t="shared" ref="G227:L227" si="7">SUM(G219:G226)</f>
        <v>16206384.949999999</v>
      </c>
      <c r="H227" s="48">
        <f t="shared" si="7"/>
        <v>22224034.130000003</v>
      </c>
      <c r="I227" s="48">
        <f t="shared" si="7"/>
        <v>22224034.130000003</v>
      </c>
      <c r="J227" s="48">
        <f t="shared" si="7"/>
        <v>22224034.130000003</v>
      </c>
      <c r="K227" s="48">
        <f t="shared" si="7"/>
        <v>22224034.130000003</v>
      </c>
      <c r="L227" s="48">
        <f t="shared" si="7"/>
        <v>0</v>
      </c>
      <c r="M227" s="99"/>
    </row>
    <row r="228" spans="1:13" s="37" customFormat="1" x14ac:dyDescent="0.2">
      <c r="A228" s="470" t="s">
        <v>184</v>
      </c>
      <c r="B228" s="471"/>
      <c r="C228" s="471"/>
      <c r="D228" s="471"/>
      <c r="E228" s="471"/>
      <c r="F228" s="471"/>
      <c r="G228" s="471"/>
      <c r="H228" s="471"/>
      <c r="I228" s="471"/>
      <c r="J228" s="471"/>
      <c r="K228" s="471"/>
      <c r="L228" s="471"/>
      <c r="M228" s="472"/>
    </row>
    <row r="229" spans="1:13" s="37" customFormat="1" x14ac:dyDescent="0.2">
      <c r="A229" s="49">
        <v>204</v>
      </c>
      <c r="B229" s="100" t="s">
        <v>661</v>
      </c>
      <c r="C229" s="48">
        <v>924.1</v>
      </c>
      <c r="D229" s="57"/>
      <c r="E229" s="48"/>
      <c r="F229" s="48"/>
      <c r="G229" s="51">
        <v>1592369.2</v>
      </c>
      <c r="H229" s="98">
        <v>2183637.34</v>
      </c>
      <c r="I229" s="51">
        <v>2183637.34</v>
      </c>
      <c r="J229" s="98">
        <v>2183637.34</v>
      </c>
      <c r="K229" s="98">
        <v>2183637.34</v>
      </c>
      <c r="L229" s="98">
        <f>K229-J229</f>
        <v>0</v>
      </c>
      <c r="M229" s="99"/>
    </row>
    <row r="230" spans="1:13" s="37" customFormat="1" x14ac:dyDescent="0.2">
      <c r="A230" s="49">
        <v>205</v>
      </c>
      <c r="B230" s="100" t="s">
        <v>662</v>
      </c>
      <c r="C230" s="48"/>
      <c r="D230" s="57"/>
      <c r="E230" s="48"/>
      <c r="F230" s="48"/>
      <c r="G230" s="51">
        <v>1198618.25</v>
      </c>
      <c r="H230" s="98">
        <v>1643681.37</v>
      </c>
      <c r="I230" s="51">
        <v>1643681.37</v>
      </c>
      <c r="J230" s="98">
        <v>1643681.37</v>
      </c>
      <c r="K230" s="98">
        <v>1643681.37</v>
      </c>
      <c r="L230" s="98">
        <f>K230-J230</f>
        <v>0</v>
      </c>
      <c r="M230" s="99"/>
    </row>
    <row r="231" spans="1:13" s="37" customFormat="1" x14ac:dyDescent="0.2">
      <c r="A231" s="49">
        <v>206</v>
      </c>
      <c r="B231" s="100" t="s">
        <v>663</v>
      </c>
      <c r="C231" s="48"/>
      <c r="D231" s="57"/>
      <c r="E231" s="48"/>
      <c r="F231" s="48"/>
      <c r="G231" s="51">
        <v>1461522.73</v>
      </c>
      <c r="H231" s="98">
        <v>2004205.82</v>
      </c>
      <c r="I231" s="51">
        <v>2004205.82</v>
      </c>
      <c r="J231" s="98">
        <v>2004205.82</v>
      </c>
      <c r="K231" s="98">
        <v>2004205.82</v>
      </c>
      <c r="L231" s="98">
        <f>K231-J231</f>
        <v>0</v>
      </c>
      <c r="M231" s="99"/>
    </row>
    <row r="232" spans="1:13" s="37" customFormat="1" x14ac:dyDescent="0.2">
      <c r="A232" s="49">
        <v>207</v>
      </c>
      <c r="B232" s="100" t="s">
        <v>135</v>
      </c>
      <c r="C232" s="48"/>
      <c r="D232" s="57"/>
      <c r="E232" s="48"/>
      <c r="F232" s="48"/>
      <c r="G232" s="51"/>
      <c r="H232" s="98"/>
      <c r="I232" s="51">
        <v>11414345.689999999</v>
      </c>
      <c r="J232" s="98">
        <v>11414345.689999999</v>
      </c>
      <c r="K232" s="98">
        <v>11414345.689999999</v>
      </c>
      <c r="L232" s="98">
        <f>K232-J232</f>
        <v>0</v>
      </c>
      <c r="M232" s="99"/>
    </row>
    <row r="233" spans="1:13" s="37" customFormat="1" ht="33.75" customHeight="1" x14ac:dyDescent="0.2">
      <c r="A233" s="473" t="s">
        <v>217</v>
      </c>
      <c r="B233" s="473"/>
      <c r="C233" s="48">
        <v>924.1</v>
      </c>
      <c r="D233" s="48"/>
      <c r="E233" s="48"/>
      <c r="F233" s="48"/>
      <c r="G233" s="48">
        <f>SUM(G229:G231)</f>
        <v>4252510.18</v>
      </c>
      <c r="H233" s="48">
        <f>SUM(H229:H232)</f>
        <v>5831524.5300000003</v>
      </c>
      <c r="I233" s="48">
        <f>SUM(I229:I232)</f>
        <v>17245870.219999999</v>
      </c>
      <c r="J233" s="48">
        <f>SUM(J229:J232)</f>
        <v>17245870.219999999</v>
      </c>
      <c r="K233" s="48">
        <f>SUM(K229:K232)</f>
        <v>17245870.219999999</v>
      </c>
      <c r="L233" s="48">
        <f>SUM(L229:L232)</f>
        <v>0</v>
      </c>
      <c r="M233" s="99"/>
    </row>
    <row r="234" spans="1:13" s="37" customFormat="1" x14ac:dyDescent="0.2">
      <c r="A234" s="470" t="s">
        <v>749</v>
      </c>
      <c r="B234" s="471"/>
      <c r="C234" s="471"/>
      <c r="D234" s="471"/>
      <c r="E234" s="471"/>
      <c r="F234" s="471"/>
      <c r="G234" s="471"/>
      <c r="H234" s="471"/>
      <c r="I234" s="471"/>
      <c r="J234" s="471"/>
      <c r="K234" s="471"/>
      <c r="L234" s="471"/>
      <c r="M234" s="472"/>
    </row>
    <row r="235" spans="1:13" s="37" customFormat="1" x14ac:dyDescent="0.2">
      <c r="A235" s="49">
        <v>208</v>
      </c>
      <c r="B235" s="100" t="s">
        <v>751</v>
      </c>
      <c r="C235" s="48"/>
      <c r="D235" s="48"/>
      <c r="E235" s="48"/>
      <c r="F235" s="48"/>
      <c r="G235" s="48">
        <v>2500207.4300000002</v>
      </c>
      <c r="H235" s="48">
        <v>3544105.56</v>
      </c>
      <c r="I235" s="51">
        <v>3544105.56</v>
      </c>
      <c r="J235" s="48">
        <v>3544105.56</v>
      </c>
      <c r="K235" s="48">
        <v>3544105.56</v>
      </c>
      <c r="L235" s="98">
        <f>K235-J235</f>
        <v>0</v>
      </c>
      <c r="M235" s="99"/>
    </row>
    <row r="236" spans="1:13" s="37" customFormat="1" ht="33.75" customHeight="1" x14ac:dyDescent="0.2">
      <c r="A236" s="470" t="s">
        <v>750</v>
      </c>
      <c r="B236" s="472"/>
      <c r="C236" s="48"/>
      <c r="D236" s="48"/>
      <c r="E236" s="48"/>
      <c r="F236" s="48"/>
      <c r="G236" s="48">
        <f t="shared" ref="G236:L236" si="8">SUM(G235)</f>
        <v>2500207.4300000002</v>
      </c>
      <c r="H236" s="48">
        <f t="shared" si="8"/>
        <v>3544105.56</v>
      </c>
      <c r="I236" s="48">
        <f t="shared" si="8"/>
        <v>3544105.56</v>
      </c>
      <c r="J236" s="48">
        <f t="shared" si="8"/>
        <v>3544105.56</v>
      </c>
      <c r="K236" s="48">
        <f t="shared" si="8"/>
        <v>3544105.56</v>
      </c>
      <c r="L236" s="48">
        <f t="shared" si="8"/>
        <v>0</v>
      </c>
      <c r="M236" s="99"/>
    </row>
    <row r="237" spans="1:13" s="37" customFormat="1" x14ac:dyDescent="0.2">
      <c r="A237" s="356" t="s">
        <v>205</v>
      </c>
      <c r="B237" s="357"/>
      <c r="C237" s="357"/>
      <c r="D237" s="357"/>
      <c r="E237" s="357"/>
      <c r="F237" s="357"/>
      <c r="G237" s="357"/>
      <c r="H237" s="357"/>
      <c r="I237" s="357"/>
      <c r="J237" s="357"/>
      <c r="K237" s="357"/>
      <c r="L237" s="357"/>
      <c r="M237" s="358"/>
    </row>
    <row r="238" spans="1:13" s="37" customFormat="1" ht="25.5" x14ac:dyDescent="0.2">
      <c r="A238" s="49">
        <v>209</v>
      </c>
      <c r="B238" s="100" t="s">
        <v>664</v>
      </c>
      <c r="C238" s="48">
        <v>961.6</v>
      </c>
      <c r="D238" s="57"/>
      <c r="E238" s="48"/>
      <c r="F238" s="48"/>
      <c r="G238" s="51">
        <v>2435601.98</v>
      </c>
      <c r="H238" s="98">
        <v>3339973.83</v>
      </c>
      <c r="I238" s="51">
        <v>3339973.83</v>
      </c>
      <c r="J238" s="98">
        <v>3339973.83</v>
      </c>
      <c r="K238" s="98">
        <v>2905338.82</v>
      </c>
      <c r="L238" s="98">
        <f t="shared" ref="L238:L249" si="9">K238-J238</f>
        <v>-434635.01000000024</v>
      </c>
      <c r="M238" s="99" t="s">
        <v>787</v>
      </c>
    </row>
    <row r="239" spans="1:13" s="37" customFormat="1" x14ac:dyDescent="0.2">
      <c r="A239" s="49">
        <v>210</v>
      </c>
      <c r="B239" s="100" t="s">
        <v>365</v>
      </c>
      <c r="C239" s="48">
        <v>964.1</v>
      </c>
      <c r="D239" s="57"/>
      <c r="E239" s="48"/>
      <c r="F239" s="48"/>
      <c r="G239" s="51">
        <v>3256008.38</v>
      </c>
      <c r="H239" s="98">
        <v>4615472</v>
      </c>
      <c r="I239" s="51">
        <v>4615472</v>
      </c>
      <c r="J239" s="98">
        <v>4615472</v>
      </c>
      <c r="K239" s="98">
        <v>4615472</v>
      </c>
      <c r="L239" s="98">
        <f t="shared" si="9"/>
        <v>0</v>
      </c>
      <c r="M239" s="99"/>
    </row>
    <row r="240" spans="1:13" s="37" customFormat="1" x14ac:dyDescent="0.2">
      <c r="A240" s="49">
        <v>211</v>
      </c>
      <c r="B240" s="100" t="s">
        <v>666</v>
      </c>
      <c r="C240" s="48">
        <v>961.6</v>
      </c>
      <c r="D240" s="57"/>
      <c r="E240" s="48"/>
      <c r="F240" s="48"/>
      <c r="G240" s="51">
        <v>2645506.7999999998</v>
      </c>
      <c r="H240" s="98">
        <v>3750071.01</v>
      </c>
      <c r="I240" s="51">
        <v>3750071.01</v>
      </c>
      <c r="J240" s="98">
        <v>3750071.01</v>
      </c>
      <c r="K240" s="98">
        <v>3750071.01</v>
      </c>
      <c r="L240" s="98">
        <f t="shared" si="9"/>
        <v>0</v>
      </c>
      <c r="M240" s="99"/>
    </row>
    <row r="241" spans="1:13" s="37" customFormat="1" ht="25.5" x14ac:dyDescent="0.2">
      <c r="A241" s="49">
        <v>212</v>
      </c>
      <c r="B241" s="100" t="s">
        <v>325</v>
      </c>
      <c r="C241" s="48">
        <v>1676.6</v>
      </c>
      <c r="D241" s="57"/>
      <c r="E241" s="48"/>
      <c r="F241" s="48"/>
      <c r="G241" s="51">
        <v>1780965.8</v>
      </c>
      <c r="H241" s="98">
        <v>2442262.41</v>
      </c>
      <c r="I241" s="51">
        <v>2442262.41</v>
      </c>
      <c r="J241" s="98">
        <v>2442262.41</v>
      </c>
      <c r="K241" s="98">
        <v>2679571.81</v>
      </c>
      <c r="L241" s="98">
        <f t="shared" si="9"/>
        <v>237309.39999999991</v>
      </c>
      <c r="M241" s="99" t="s">
        <v>787</v>
      </c>
    </row>
    <row r="242" spans="1:13" s="37" customFormat="1" ht="25.5" x14ac:dyDescent="0.2">
      <c r="A242" s="49">
        <v>213</v>
      </c>
      <c r="B242" s="100" t="s">
        <v>667</v>
      </c>
      <c r="C242" s="48">
        <v>1295.5999999999999</v>
      </c>
      <c r="D242" s="57"/>
      <c r="E242" s="48"/>
      <c r="F242" s="48"/>
      <c r="G242" s="51">
        <v>1724427.21</v>
      </c>
      <c r="H242" s="98">
        <v>2364730.27</v>
      </c>
      <c r="I242" s="51">
        <v>2364730.27</v>
      </c>
      <c r="J242" s="98">
        <v>2364730.27</v>
      </c>
      <c r="K242" s="98">
        <v>2839932.86</v>
      </c>
      <c r="L242" s="98">
        <f t="shared" si="9"/>
        <v>475202.58999999985</v>
      </c>
      <c r="M242" s="99" t="s">
        <v>787</v>
      </c>
    </row>
    <row r="243" spans="1:13" s="37" customFormat="1" x14ac:dyDescent="0.2">
      <c r="A243" s="49">
        <v>214</v>
      </c>
      <c r="B243" s="100" t="s">
        <v>668</v>
      </c>
      <c r="C243" s="48">
        <v>1545</v>
      </c>
      <c r="D243" s="57"/>
      <c r="E243" s="48"/>
      <c r="F243" s="48"/>
      <c r="G243" s="51">
        <v>2826929.85</v>
      </c>
      <c r="H243" s="98">
        <v>3876607.01</v>
      </c>
      <c r="I243" s="51">
        <v>3876607.01</v>
      </c>
      <c r="J243" s="98">
        <v>3876607.01</v>
      </c>
      <c r="K243" s="98">
        <v>3876607.01</v>
      </c>
      <c r="L243" s="98">
        <f t="shared" si="9"/>
        <v>0</v>
      </c>
      <c r="M243" s="99"/>
    </row>
    <row r="244" spans="1:13" s="37" customFormat="1" x14ac:dyDescent="0.2">
      <c r="A244" s="49">
        <v>215</v>
      </c>
      <c r="B244" s="100" t="s">
        <v>669</v>
      </c>
      <c r="C244" s="48">
        <v>1546.6</v>
      </c>
      <c r="D244" s="57"/>
      <c r="E244" s="48"/>
      <c r="F244" s="48"/>
      <c r="G244" s="51">
        <v>2826929.85</v>
      </c>
      <c r="H244" s="98">
        <v>3876607.01</v>
      </c>
      <c r="I244" s="51">
        <v>3876607.01</v>
      </c>
      <c r="J244" s="98">
        <v>3876607.01</v>
      </c>
      <c r="K244" s="98">
        <v>3876607.01</v>
      </c>
      <c r="L244" s="98">
        <f t="shared" si="9"/>
        <v>0</v>
      </c>
      <c r="M244" s="99"/>
    </row>
    <row r="245" spans="1:13" s="37" customFormat="1" ht="25.5" x14ac:dyDescent="0.2">
      <c r="A245" s="49">
        <v>216</v>
      </c>
      <c r="B245" s="100" t="s">
        <v>370</v>
      </c>
      <c r="C245" s="48">
        <v>208.8</v>
      </c>
      <c r="D245" s="57"/>
      <c r="E245" s="48"/>
      <c r="F245" s="48"/>
      <c r="G245" s="51">
        <v>3170199.9</v>
      </c>
      <c r="H245" s="98">
        <v>4347337.8600000003</v>
      </c>
      <c r="I245" s="51">
        <v>4347337.8600000003</v>
      </c>
      <c r="J245" s="98">
        <v>4347337.8600000003</v>
      </c>
      <c r="K245" s="98">
        <v>5473960.21</v>
      </c>
      <c r="L245" s="98">
        <f t="shared" si="9"/>
        <v>1126622.3499999996</v>
      </c>
      <c r="M245" s="99" t="s">
        <v>787</v>
      </c>
    </row>
    <row r="246" spans="1:13" s="37" customFormat="1" x14ac:dyDescent="0.2">
      <c r="A246" s="49">
        <v>217</v>
      </c>
      <c r="B246" s="100" t="s">
        <v>371</v>
      </c>
      <c r="C246" s="48">
        <v>2138.4</v>
      </c>
      <c r="D246" s="57"/>
      <c r="E246" s="48"/>
      <c r="F246" s="48"/>
      <c r="G246" s="51">
        <v>2826929.85</v>
      </c>
      <c r="H246" s="98">
        <v>3876607.01</v>
      </c>
      <c r="I246" s="51">
        <v>3876607.01</v>
      </c>
      <c r="J246" s="98">
        <v>3876607.01</v>
      </c>
      <c r="K246" s="98">
        <v>3876607.01</v>
      </c>
      <c r="L246" s="98">
        <f t="shared" si="9"/>
        <v>0</v>
      </c>
      <c r="M246" s="99"/>
    </row>
    <row r="247" spans="1:13" s="37" customFormat="1" x14ac:dyDescent="0.2">
      <c r="A247" s="49">
        <v>218</v>
      </c>
      <c r="B247" s="100" t="s">
        <v>230</v>
      </c>
      <c r="C247" s="48"/>
      <c r="D247" s="57"/>
      <c r="E247" s="48"/>
      <c r="F247" s="48"/>
      <c r="G247" s="51">
        <v>84257.18</v>
      </c>
      <c r="H247" s="98">
        <v>129202.09</v>
      </c>
      <c r="I247" s="51">
        <v>129202.09</v>
      </c>
      <c r="J247" s="98">
        <v>129202.09</v>
      </c>
      <c r="K247" s="98">
        <v>129202.09</v>
      </c>
      <c r="L247" s="98">
        <f t="shared" si="9"/>
        <v>0</v>
      </c>
      <c r="M247" s="99"/>
    </row>
    <row r="248" spans="1:13" s="37" customFormat="1" ht="25.5" x14ac:dyDescent="0.2">
      <c r="A248" s="49">
        <v>219</v>
      </c>
      <c r="B248" s="100" t="s">
        <v>326</v>
      </c>
      <c r="C248" s="48">
        <v>375.9</v>
      </c>
      <c r="D248" s="57"/>
      <c r="E248" s="48"/>
      <c r="F248" s="48"/>
      <c r="G248" s="48">
        <v>1809235.1</v>
      </c>
      <c r="H248" s="98">
        <v>2481028.48</v>
      </c>
      <c r="I248" s="48">
        <v>2481028.48</v>
      </c>
      <c r="J248" s="98">
        <v>2481028.48</v>
      </c>
      <c r="K248" s="98">
        <v>4032736.28</v>
      </c>
      <c r="L248" s="98">
        <f t="shared" si="9"/>
        <v>1551707.7999999998</v>
      </c>
      <c r="M248" s="99" t="s">
        <v>787</v>
      </c>
    </row>
    <row r="249" spans="1:13" s="37" customFormat="1" x14ac:dyDescent="0.2">
      <c r="A249" s="49">
        <v>220</v>
      </c>
      <c r="B249" s="100" t="s">
        <v>327</v>
      </c>
      <c r="C249" s="48">
        <v>732.9</v>
      </c>
      <c r="D249" s="57"/>
      <c r="E249" s="48"/>
      <c r="F249" s="48"/>
      <c r="G249" s="48">
        <v>2180774.4500000002</v>
      </c>
      <c r="H249" s="98">
        <v>2990525.4</v>
      </c>
      <c r="I249" s="48">
        <v>2990525.4</v>
      </c>
      <c r="J249" s="98">
        <v>2990525.4</v>
      </c>
      <c r="K249" s="98">
        <v>2990525.4</v>
      </c>
      <c r="L249" s="98">
        <f t="shared" si="9"/>
        <v>0</v>
      </c>
      <c r="M249" s="99"/>
    </row>
    <row r="250" spans="1:13" s="37" customFormat="1" ht="33.75" customHeight="1" x14ac:dyDescent="0.2">
      <c r="A250" s="458" t="s">
        <v>185</v>
      </c>
      <c r="B250" s="458"/>
      <c r="C250" s="48">
        <v>12407.099999999999</v>
      </c>
      <c r="D250" s="75"/>
      <c r="E250" s="56"/>
      <c r="F250" s="56"/>
      <c r="G250" s="48">
        <f t="shared" ref="G250:L250" si="10">SUM(G238:G249)</f>
        <v>27567766.349999998</v>
      </c>
      <c r="H250" s="48">
        <f t="shared" si="10"/>
        <v>38090424.379999995</v>
      </c>
      <c r="I250" s="48">
        <f t="shared" si="10"/>
        <v>38090424.379999995</v>
      </c>
      <c r="J250" s="48">
        <f t="shared" si="10"/>
        <v>38090424.379999995</v>
      </c>
      <c r="K250" s="48">
        <f t="shared" si="10"/>
        <v>41046631.509999998</v>
      </c>
      <c r="L250" s="48">
        <f t="shared" si="10"/>
        <v>2956207.129999999</v>
      </c>
      <c r="M250" s="99"/>
    </row>
    <row r="251" spans="1:13" s="37" customFormat="1" x14ac:dyDescent="0.2">
      <c r="A251" s="353" t="s">
        <v>219</v>
      </c>
      <c r="B251" s="354"/>
      <c r="C251" s="354"/>
      <c r="D251" s="354"/>
      <c r="E251" s="354"/>
      <c r="F251" s="354"/>
      <c r="G251" s="354"/>
      <c r="H251" s="354"/>
      <c r="I251" s="354"/>
      <c r="J251" s="354"/>
      <c r="K251" s="354"/>
      <c r="L251" s="354"/>
      <c r="M251" s="355"/>
    </row>
    <row r="252" spans="1:13" s="37" customFormat="1" x14ac:dyDescent="0.2">
      <c r="A252" s="69">
        <v>221</v>
      </c>
      <c r="B252" s="100" t="s">
        <v>673</v>
      </c>
      <c r="C252" s="48"/>
      <c r="D252" s="57"/>
      <c r="E252" s="48"/>
      <c r="F252" s="48"/>
      <c r="G252" s="51">
        <v>2460640.5099999998</v>
      </c>
      <c r="H252" s="98">
        <v>3374309.49</v>
      </c>
      <c r="I252" s="51">
        <v>3374309.49</v>
      </c>
      <c r="J252" s="98">
        <v>3374309.49</v>
      </c>
      <c r="K252" s="98">
        <v>3374309.49</v>
      </c>
      <c r="L252" s="98">
        <f>K252-J252</f>
        <v>0</v>
      </c>
      <c r="M252" s="99"/>
    </row>
    <row r="253" spans="1:13" s="37" customFormat="1" x14ac:dyDescent="0.2">
      <c r="A253" s="69">
        <v>222</v>
      </c>
      <c r="B253" s="100" t="s">
        <v>760</v>
      </c>
      <c r="C253" s="48"/>
      <c r="D253" s="57"/>
      <c r="E253" s="48"/>
      <c r="F253" s="48"/>
      <c r="G253" s="98">
        <v>2544236.86</v>
      </c>
      <c r="H253" s="98">
        <v>3488946.3</v>
      </c>
      <c r="I253" s="51">
        <v>3488946.3</v>
      </c>
      <c r="J253" s="98">
        <v>3488946.3</v>
      </c>
      <c r="K253" s="98">
        <v>3488946.3</v>
      </c>
      <c r="L253" s="98">
        <f>K253-J253</f>
        <v>0</v>
      </c>
      <c r="M253" s="99"/>
    </row>
    <row r="254" spans="1:13" s="37" customFormat="1" ht="25.5" x14ac:dyDescent="0.2">
      <c r="A254" s="69">
        <v>223</v>
      </c>
      <c r="B254" s="100" t="s">
        <v>761</v>
      </c>
      <c r="C254" s="48"/>
      <c r="D254" s="57"/>
      <c r="E254" s="48"/>
      <c r="F254" s="48"/>
      <c r="G254" s="98">
        <v>2544236.86</v>
      </c>
      <c r="H254" s="98">
        <v>3488946.3</v>
      </c>
      <c r="I254" s="51">
        <v>3488946.3</v>
      </c>
      <c r="J254" s="98">
        <v>3488946.3</v>
      </c>
      <c r="K254" s="98">
        <v>5759312.5800000001</v>
      </c>
      <c r="L254" s="98">
        <f>K254-J254</f>
        <v>2270366.2800000003</v>
      </c>
      <c r="M254" s="99" t="s">
        <v>787</v>
      </c>
    </row>
    <row r="255" spans="1:13" s="37" customFormat="1" ht="33.75" customHeight="1" x14ac:dyDescent="0.2">
      <c r="A255" s="459" t="s">
        <v>220</v>
      </c>
      <c r="B255" s="459"/>
      <c r="C255" s="76" t="e">
        <v>#REF!</v>
      </c>
      <c r="D255" s="70"/>
      <c r="E255" s="76"/>
      <c r="F255" s="76"/>
      <c r="G255" s="76">
        <f t="shared" ref="G255:L255" si="11">SUM(G252:G254)</f>
        <v>7549114.2299999986</v>
      </c>
      <c r="H255" s="76">
        <f t="shared" si="11"/>
        <v>10352202.09</v>
      </c>
      <c r="I255" s="76">
        <f t="shared" si="11"/>
        <v>10352202.09</v>
      </c>
      <c r="J255" s="76">
        <f t="shared" si="11"/>
        <v>10352202.09</v>
      </c>
      <c r="K255" s="76">
        <f t="shared" si="11"/>
        <v>12622568.370000001</v>
      </c>
      <c r="L255" s="76">
        <f t="shared" si="11"/>
        <v>2270366.2800000003</v>
      </c>
      <c r="M255" s="99"/>
    </row>
    <row r="256" spans="1:13" s="37" customFormat="1" x14ac:dyDescent="0.2">
      <c r="A256" s="353" t="s">
        <v>215</v>
      </c>
      <c r="B256" s="354"/>
      <c r="C256" s="354"/>
      <c r="D256" s="354"/>
      <c r="E256" s="354"/>
      <c r="F256" s="354"/>
      <c r="G256" s="354"/>
      <c r="H256" s="354"/>
      <c r="I256" s="354"/>
      <c r="J256" s="354"/>
      <c r="K256" s="354"/>
      <c r="L256" s="354"/>
      <c r="M256" s="355"/>
    </row>
    <row r="257" spans="1:13" s="37" customFormat="1" ht="25.5" x14ac:dyDescent="0.2">
      <c r="A257" s="69">
        <v>224</v>
      </c>
      <c r="B257" s="100" t="s">
        <v>685</v>
      </c>
      <c r="C257" s="76">
        <v>590.20000000000005</v>
      </c>
      <c r="D257" s="57"/>
      <c r="E257" s="48"/>
      <c r="F257" s="48"/>
      <c r="G257" s="51">
        <v>3965778.72</v>
      </c>
      <c r="H257" s="98">
        <v>5438325.8200000003</v>
      </c>
      <c r="I257" s="51">
        <v>5438325.8200000003</v>
      </c>
      <c r="J257" s="98">
        <v>5438325.8200000003</v>
      </c>
      <c r="K257" s="98">
        <v>5599774.6600000001</v>
      </c>
      <c r="L257" s="98">
        <f>K257-J257</f>
        <v>161448.83999999985</v>
      </c>
      <c r="M257" s="99" t="s">
        <v>787</v>
      </c>
    </row>
    <row r="258" spans="1:13" s="37" customFormat="1" ht="39" customHeight="1" x14ac:dyDescent="0.2">
      <c r="A258" s="458" t="s">
        <v>216</v>
      </c>
      <c r="B258" s="458"/>
      <c r="C258" s="48" t="e">
        <v>#REF!</v>
      </c>
      <c r="D258" s="75"/>
      <c r="E258" s="76"/>
      <c r="F258" s="76"/>
      <c r="G258" s="48">
        <f t="shared" ref="G258:L258" si="12">SUM(G257)</f>
        <v>3965778.72</v>
      </c>
      <c r="H258" s="48">
        <f t="shared" si="12"/>
        <v>5438325.8200000003</v>
      </c>
      <c r="I258" s="48">
        <f t="shared" si="12"/>
        <v>5438325.8200000003</v>
      </c>
      <c r="J258" s="48">
        <f t="shared" si="12"/>
        <v>5438325.8200000003</v>
      </c>
      <c r="K258" s="48">
        <f t="shared" si="12"/>
        <v>5599774.6600000001</v>
      </c>
      <c r="L258" s="48">
        <f t="shared" si="12"/>
        <v>161448.83999999985</v>
      </c>
      <c r="M258" s="99"/>
    </row>
    <row r="259" spans="1:13" s="37" customFormat="1" x14ac:dyDescent="0.2">
      <c r="A259" s="463" t="s">
        <v>245</v>
      </c>
      <c r="B259" s="464"/>
      <c r="C259" s="464"/>
      <c r="D259" s="464"/>
      <c r="E259" s="464"/>
      <c r="F259" s="464"/>
      <c r="G259" s="464"/>
      <c r="H259" s="464"/>
      <c r="I259" s="464"/>
      <c r="J259" s="464"/>
      <c r="K259" s="464"/>
      <c r="L259" s="464"/>
      <c r="M259" s="479"/>
    </row>
    <row r="260" spans="1:13" s="37" customFormat="1" x14ac:dyDescent="0.2">
      <c r="A260" s="49">
        <v>225</v>
      </c>
      <c r="B260" s="100" t="s">
        <v>231</v>
      </c>
      <c r="C260" s="76">
        <v>590.20000000000005</v>
      </c>
      <c r="D260" s="57"/>
      <c r="E260" s="48"/>
      <c r="F260" s="48"/>
      <c r="G260" s="51">
        <v>8942299.2100000009</v>
      </c>
      <c r="H260" s="98">
        <v>22869090.469999999</v>
      </c>
      <c r="I260" s="51">
        <v>22869090.469999999</v>
      </c>
      <c r="J260" s="98">
        <v>22869090.469999999</v>
      </c>
      <c r="K260" s="98">
        <v>22869090.469999999</v>
      </c>
      <c r="L260" s="98">
        <f>K260-J260</f>
        <v>0</v>
      </c>
      <c r="M260" s="99"/>
    </row>
    <row r="261" spans="1:13" s="37" customFormat="1" ht="39" customHeight="1" x14ac:dyDescent="0.2">
      <c r="A261" s="352" t="s">
        <v>119</v>
      </c>
      <c r="B261" s="352"/>
      <c r="C261" s="92">
        <v>590.20000000000005</v>
      </c>
      <c r="D261" s="93"/>
      <c r="E261" s="92"/>
      <c r="F261" s="92"/>
      <c r="G261" s="92">
        <f t="shared" ref="G261:L261" si="13">SUM(G260)</f>
        <v>8942299.2100000009</v>
      </c>
      <c r="H261" s="92">
        <f t="shared" si="13"/>
        <v>22869090.469999999</v>
      </c>
      <c r="I261" s="92">
        <f t="shared" si="13"/>
        <v>22869090.469999999</v>
      </c>
      <c r="J261" s="92">
        <f t="shared" si="13"/>
        <v>22869090.469999999</v>
      </c>
      <c r="K261" s="92">
        <f t="shared" si="13"/>
        <v>22869090.469999999</v>
      </c>
      <c r="L261" s="92">
        <f t="shared" si="13"/>
        <v>0</v>
      </c>
      <c r="M261" s="99"/>
    </row>
    <row r="262" spans="1:13" s="37" customFormat="1" x14ac:dyDescent="0.2">
      <c r="A262" s="356" t="s">
        <v>193</v>
      </c>
      <c r="B262" s="357"/>
      <c r="C262" s="357"/>
      <c r="D262" s="357"/>
      <c r="E262" s="357"/>
      <c r="F262" s="357"/>
      <c r="G262" s="357"/>
      <c r="H262" s="357"/>
      <c r="I262" s="357"/>
      <c r="J262" s="357"/>
      <c r="K262" s="357"/>
      <c r="L262" s="357"/>
      <c r="M262" s="358"/>
    </row>
    <row r="263" spans="1:13" s="37" customFormat="1" ht="25.5" x14ac:dyDescent="0.2">
      <c r="A263" s="49">
        <v>226</v>
      </c>
      <c r="B263" s="100" t="s">
        <v>3</v>
      </c>
      <c r="C263" s="101"/>
      <c r="D263" s="101"/>
      <c r="E263" s="101"/>
      <c r="F263" s="101"/>
      <c r="G263" s="51">
        <v>1967018.17</v>
      </c>
      <c r="H263" s="98">
        <v>2697398.54</v>
      </c>
      <c r="I263" s="51">
        <v>2697398.54</v>
      </c>
      <c r="J263" s="98">
        <v>2697398.54</v>
      </c>
      <c r="K263" s="98">
        <v>3554932.94</v>
      </c>
      <c r="L263" s="98">
        <f>K263-J263</f>
        <v>857534.39999999991</v>
      </c>
      <c r="M263" s="99" t="s">
        <v>787</v>
      </c>
    </row>
    <row r="264" spans="1:13" s="37" customFormat="1" ht="25.5" x14ac:dyDescent="0.2">
      <c r="A264" s="49">
        <v>227</v>
      </c>
      <c r="B264" s="100" t="s">
        <v>4</v>
      </c>
      <c r="C264" s="101"/>
      <c r="D264" s="101"/>
      <c r="E264" s="101"/>
      <c r="F264" s="101"/>
      <c r="G264" s="51">
        <v>2166074.42</v>
      </c>
      <c r="H264" s="98">
        <v>2970367.05</v>
      </c>
      <c r="I264" s="51">
        <v>2970367.05</v>
      </c>
      <c r="J264" s="98">
        <v>2970367.05</v>
      </c>
      <c r="K264" s="98">
        <v>3544806.52</v>
      </c>
      <c r="L264" s="98">
        <f>K264-J264</f>
        <v>574439.4700000002</v>
      </c>
      <c r="M264" s="99" t="s">
        <v>787</v>
      </c>
    </row>
    <row r="265" spans="1:13" s="37" customFormat="1" ht="39" customHeight="1" x14ac:dyDescent="0.2">
      <c r="A265" s="458" t="s">
        <v>190</v>
      </c>
      <c r="B265" s="458"/>
      <c r="C265" s="48" t="e">
        <v>#REF!</v>
      </c>
      <c r="D265" s="75"/>
      <c r="E265" s="48"/>
      <c r="F265" s="48"/>
      <c r="G265" s="48">
        <f t="shared" ref="G265:L265" si="14">SUM(G263:G264)</f>
        <v>4133092.59</v>
      </c>
      <c r="H265" s="48">
        <f t="shared" si="14"/>
        <v>5667765.5899999999</v>
      </c>
      <c r="I265" s="48">
        <f t="shared" si="14"/>
        <v>5667765.5899999999</v>
      </c>
      <c r="J265" s="48">
        <f t="shared" si="14"/>
        <v>5667765.5899999999</v>
      </c>
      <c r="K265" s="48">
        <f t="shared" si="14"/>
        <v>7099739.46</v>
      </c>
      <c r="L265" s="48">
        <f t="shared" si="14"/>
        <v>1431973.87</v>
      </c>
      <c r="M265" s="99"/>
    </row>
    <row r="266" spans="1:13" s="37" customFormat="1" x14ac:dyDescent="0.2">
      <c r="A266" s="356" t="s">
        <v>187</v>
      </c>
      <c r="B266" s="357"/>
      <c r="C266" s="357"/>
      <c r="D266" s="357"/>
      <c r="E266" s="357"/>
      <c r="F266" s="357"/>
      <c r="G266" s="357"/>
      <c r="H266" s="357"/>
      <c r="I266" s="357"/>
      <c r="J266" s="357"/>
      <c r="K266" s="357"/>
      <c r="L266" s="357"/>
      <c r="M266" s="358"/>
    </row>
    <row r="267" spans="1:13" s="37" customFormat="1" x14ac:dyDescent="0.2">
      <c r="A267" s="49">
        <v>228</v>
      </c>
      <c r="B267" s="66" t="s">
        <v>0</v>
      </c>
      <c r="C267" s="48">
        <v>347.9</v>
      </c>
      <c r="D267" s="57"/>
      <c r="E267" s="48"/>
      <c r="F267" s="48"/>
      <c r="G267" s="51">
        <v>2896512.7</v>
      </c>
      <c r="H267" s="98">
        <v>3972026.91</v>
      </c>
      <c r="I267" s="51">
        <v>3972026.91</v>
      </c>
      <c r="J267" s="98">
        <v>3972026.91</v>
      </c>
      <c r="K267" s="98">
        <v>3972026.91</v>
      </c>
      <c r="L267" s="98">
        <f>K267-J267</f>
        <v>0</v>
      </c>
      <c r="M267" s="99"/>
    </row>
    <row r="268" spans="1:13" s="37" customFormat="1" x14ac:dyDescent="0.2">
      <c r="A268" s="49">
        <v>229</v>
      </c>
      <c r="B268" s="66" t="s">
        <v>752</v>
      </c>
      <c r="C268" s="48"/>
      <c r="D268" s="57"/>
      <c r="E268" s="48"/>
      <c r="F268" s="48"/>
      <c r="G268" s="98">
        <v>2287956.39</v>
      </c>
      <c r="H268" s="98">
        <v>3243234.48</v>
      </c>
      <c r="I268" s="51">
        <v>3243234.48</v>
      </c>
      <c r="J268" s="98">
        <v>3243234.48</v>
      </c>
      <c r="K268" s="98">
        <v>3243234.48</v>
      </c>
      <c r="L268" s="98">
        <f>K268-J268</f>
        <v>0</v>
      </c>
      <c r="M268" s="99"/>
    </row>
    <row r="269" spans="1:13" s="37" customFormat="1" ht="25.5" x14ac:dyDescent="0.2">
      <c r="A269" s="49">
        <v>230</v>
      </c>
      <c r="B269" s="66" t="s">
        <v>741</v>
      </c>
      <c r="C269" s="48"/>
      <c r="D269" s="57"/>
      <c r="E269" s="48"/>
      <c r="F269" s="48"/>
      <c r="G269" s="98"/>
      <c r="H269" s="98"/>
      <c r="I269" s="51">
        <v>2598969.23</v>
      </c>
      <c r="J269" s="98">
        <v>2598969.23</v>
      </c>
      <c r="K269" s="98">
        <v>2708128.2</v>
      </c>
      <c r="L269" s="98">
        <f>K269-J269</f>
        <v>109158.9700000002</v>
      </c>
      <c r="M269" s="99" t="s">
        <v>787</v>
      </c>
    </row>
    <row r="270" spans="1:13" s="37" customFormat="1" ht="39" customHeight="1" x14ac:dyDescent="0.2">
      <c r="A270" s="458" t="s">
        <v>191</v>
      </c>
      <c r="B270" s="458"/>
      <c r="C270" s="48">
        <v>347.9</v>
      </c>
      <c r="D270" s="75"/>
      <c r="E270" s="48"/>
      <c r="F270" s="48"/>
      <c r="G270" s="48">
        <f>SUM(G267:G268)</f>
        <v>5184469.09</v>
      </c>
      <c r="H270" s="48">
        <f>SUM(H267:H269)</f>
        <v>7215261.3900000006</v>
      </c>
      <c r="I270" s="48">
        <f>SUM(I267:I269)</f>
        <v>9814230.620000001</v>
      </c>
      <c r="J270" s="48">
        <f>SUM(J267:J269)</f>
        <v>9814230.620000001</v>
      </c>
      <c r="K270" s="48">
        <f>SUM(K267:K269)</f>
        <v>9923389.5899999999</v>
      </c>
      <c r="L270" s="48">
        <f>SUM(L267:L269)</f>
        <v>109158.9700000002</v>
      </c>
      <c r="M270" s="99"/>
    </row>
    <row r="271" spans="1:13" s="37" customFormat="1" x14ac:dyDescent="0.2">
      <c r="A271" s="356" t="s">
        <v>189</v>
      </c>
      <c r="B271" s="357"/>
      <c r="C271" s="357"/>
      <c r="D271" s="357"/>
      <c r="E271" s="357"/>
      <c r="F271" s="357"/>
      <c r="G271" s="357"/>
      <c r="H271" s="357"/>
      <c r="I271" s="357"/>
      <c r="J271" s="357"/>
      <c r="K271" s="357"/>
      <c r="L271" s="357"/>
      <c r="M271" s="358"/>
    </row>
    <row r="272" spans="1:13" s="37" customFormat="1" x14ac:dyDescent="0.2">
      <c r="A272" s="49">
        <v>231</v>
      </c>
      <c r="B272" s="100" t="s">
        <v>691</v>
      </c>
      <c r="C272" s="76">
        <v>590.20000000000005</v>
      </c>
      <c r="D272" s="57"/>
      <c r="E272" s="48"/>
      <c r="F272" s="48"/>
      <c r="G272" s="51">
        <v>1490195.88</v>
      </c>
      <c r="H272" s="98">
        <v>2043525.69</v>
      </c>
      <c r="I272" s="51">
        <v>2043525.69</v>
      </c>
      <c r="J272" s="98">
        <v>2043525.69</v>
      </c>
      <c r="K272" s="98">
        <v>2043525.69</v>
      </c>
      <c r="L272" s="98">
        <f>K272-J272</f>
        <v>0</v>
      </c>
      <c r="M272" s="99"/>
    </row>
    <row r="273" spans="1:13" s="37" customFormat="1" ht="39" customHeight="1" x14ac:dyDescent="0.2">
      <c r="A273" s="458" t="s">
        <v>192</v>
      </c>
      <c r="B273" s="458"/>
      <c r="C273" s="48" t="e">
        <v>#REF!</v>
      </c>
      <c r="D273" s="75"/>
      <c r="E273" s="48"/>
      <c r="F273" s="48"/>
      <c r="G273" s="48">
        <f t="shared" ref="G273:L273" si="15">SUM(G272:G272)</f>
        <v>1490195.88</v>
      </c>
      <c r="H273" s="48">
        <f t="shared" si="15"/>
        <v>2043525.69</v>
      </c>
      <c r="I273" s="48">
        <f t="shared" si="15"/>
        <v>2043525.69</v>
      </c>
      <c r="J273" s="48">
        <f t="shared" si="15"/>
        <v>2043525.69</v>
      </c>
      <c r="K273" s="48">
        <f t="shared" si="15"/>
        <v>2043525.69</v>
      </c>
      <c r="L273" s="48">
        <f t="shared" si="15"/>
        <v>0</v>
      </c>
      <c r="M273" s="99"/>
    </row>
    <row r="274" spans="1:13" s="37" customFormat="1" x14ac:dyDescent="0.2">
      <c r="A274" s="356" t="s">
        <v>7</v>
      </c>
      <c r="B274" s="357"/>
      <c r="C274" s="357"/>
      <c r="D274" s="357"/>
      <c r="E274" s="357"/>
      <c r="F274" s="357"/>
      <c r="G274" s="357"/>
      <c r="H274" s="357"/>
      <c r="I274" s="357"/>
      <c r="J274" s="357"/>
      <c r="K274" s="357"/>
      <c r="L274" s="357"/>
      <c r="M274" s="358"/>
    </row>
    <row r="275" spans="1:13" s="37" customFormat="1" x14ac:dyDescent="0.2">
      <c r="A275" s="49">
        <v>232</v>
      </c>
      <c r="B275" s="100" t="s">
        <v>9</v>
      </c>
      <c r="C275" s="48"/>
      <c r="D275" s="75"/>
      <c r="E275" s="48"/>
      <c r="F275" s="48"/>
      <c r="G275" s="51">
        <v>3008661.05</v>
      </c>
      <c r="H275" s="98">
        <v>4125817.44</v>
      </c>
      <c r="I275" s="51">
        <v>4125817.44</v>
      </c>
      <c r="J275" s="98">
        <v>4125817.44</v>
      </c>
      <c r="K275" s="98">
        <v>4125817.44</v>
      </c>
      <c r="L275" s="98">
        <f>K275-J275</f>
        <v>0</v>
      </c>
      <c r="M275" s="99"/>
    </row>
    <row r="276" spans="1:13" s="37" customFormat="1" x14ac:dyDescent="0.2">
      <c r="A276" s="49">
        <v>233</v>
      </c>
      <c r="B276" s="100" t="s">
        <v>10</v>
      </c>
      <c r="C276" s="48"/>
      <c r="D276" s="75"/>
      <c r="E276" s="48"/>
      <c r="F276" s="48"/>
      <c r="G276" s="51">
        <v>2883468.44</v>
      </c>
      <c r="H276" s="98">
        <v>3954139.14</v>
      </c>
      <c r="I276" s="51">
        <v>3954139.14</v>
      </c>
      <c r="J276" s="98">
        <v>3954139.14</v>
      </c>
      <c r="K276" s="98">
        <v>3954139.14</v>
      </c>
      <c r="L276" s="98">
        <f>K276-J276</f>
        <v>0</v>
      </c>
      <c r="M276" s="99"/>
    </row>
    <row r="277" spans="1:13" s="37" customFormat="1" ht="39" customHeight="1" x14ac:dyDescent="0.2">
      <c r="A277" s="458" t="s">
        <v>11</v>
      </c>
      <c r="B277" s="458"/>
      <c r="C277" s="48"/>
      <c r="D277" s="75"/>
      <c r="E277" s="48"/>
      <c r="F277" s="48"/>
      <c r="G277" s="48">
        <f t="shared" ref="G277:L277" si="16">SUM(G275:G276)</f>
        <v>5892129.4900000002</v>
      </c>
      <c r="H277" s="48">
        <f t="shared" si="16"/>
        <v>8079956.5800000001</v>
      </c>
      <c r="I277" s="48">
        <f t="shared" si="16"/>
        <v>8079956.5800000001</v>
      </c>
      <c r="J277" s="48">
        <f t="shared" si="16"/>
        <v>8079956.5800000001</v>
      </c>
      <c r="K277" s="48">
        <f t="shared" si="16"/>
        <v>8079956.5800000001</v>
      </c>
      <c r="L277" s="48">
        <f t="shared" si="16"/>
        <v>0</v>
      </c>
      <c r="M277" s="99"/>
    </row>
    <row r="278" spans="1:13" s="37" customFormat="1" ht="17.25" customHeight="1" x14ac:dyDescent="0.2">
      <c r="A278" s="356" t="s">
        <v>188</v>
      </c>
      <c r="B278" s="357"/>
      <c r="C278" s="357"/>
      <c r="D278" s="357"/>
      <c r="E278" s="357"/>
      <c r="F278" s="357"/>
      <c r="G278" s="357"/>
      <c r="H278" s="357"/>
      <c r="I278" s="357"/>
      <c r="J278" s="357"/>
      <c r="K278" s="357"/>
      <c r="L278" s="357"/>
      <c r="M278" s="358"/>
    </row>
    <row r="279" spans="1:13" s="37" customFormat="1" ht="35.25" customHeight="1" x14ac:dyDescent="0.2">
      <c r="A279" s="49">
        <v>234</v>
      </c>
      <c r="B279" s="100" t="s">
        <v>13</v>
      </c>
      <c r="C279" s="48"/>
      <c r="D279" s="75"/>
      <c r="E279" s="48"/>
      <c r="F279" s="48"/>
      <c r="G279" s="48"/>
      <c r="H279" s="48"/>
      <c r="I279" s="48"/>
      <c r="J279" s="48">
        <v>10904052.6</v>
      </c>
      <c r="K279" s="48"/>
      <c r="L279" s="48">
        <f>K279-J279</f>
        <v>-10904052.6</v>
      </c>
      <c r="M279" s="99" t="s">
        <v>809</v>
      </c>
    </row>
    <row r="280" spans="1:13" s="37" customFormat="1" ht="39" customHeight="1" x14ac:dyDescent="0.2">
      <c r="A280" s="458" t="s">
        <v>11</v>
      </c>
      <c r="B280" s="458"/>
      <c r="C280" s="48"/>
      <c r="D280" s="75"/>
      <c r="E280" s="48"/>
      <c r="F280" s="48"/>
      <c r="G280" s="48"/>
      <c r="H280" s="48"/>
      <c r="I280" s="48"/>
      <c r="J280" s="48">
        <f>J279</f>
        <v>10904052.6</v>
      </c>
      <c r="K280" s="48"/>
      <c r="L280" s="48">
        <f>L279</f>
        <v>-10904052.6</v>
      </c>
      <c r="M280" s="99"/>
    </row>
    <row r="281" spans="1:13" s="37" customFormat="1" x14ac:dyDescent="0.2">
      <c r="A281" s="356" t="s">
        <v>755</v>
      </c>
      <c r="B281" s="357"/>
      <c r="C281" s="357"/>
      <c r="D281" s="357"/>
      <c r="E281" s="357"/>
      <c r="F281" s="357"/>
      <c r="G281" s="357"/>
      <c r="H281" s="357"/>
      <c r="I281" s="357"/>
      <c r="J281" s="357"/>
      <c r="K281" s="357"/>
      <c r="L281" s="357"/>
      <c r="M281" s="358"/>
    </row>
    <row r="282" spans="1:13" s="37" customFormat="1" ht="25.5" x14ac:dyDescent="0.2">
      <c r="A282" s="78">
        <v>234</v>
      </c>
      <c r="B282" s="100" t="s">
        <v>17</v>
      </c>
      <c r="C282" s="48">
        <v>3105.5</v>
      </c>
      <c r="D282" s="57"/>
      <c r="E282" s="48"/>
      <c r="F282" s="48"/>
      <c r="G282" s="51">
        <v>2576544.63</v>
      </c>
      <c r="H282" s="98">
        <v>3533250.38</v>
      </c>
      <c r="I282" s="51">
        <v>3533250.38</v>
      </c>
      <c r="J282" s="98">
        <v>3533250.38</v>
      </c>
      <c r="K282" s="98">
        <v>5407906.2699999996</v>
      </c>
      <c r="L282" s="98">
        <f t="shared" ref="L282:L291" si="17">K282-J282</f>
        <v>1874655.8899999997</v>
      </c>
      <c r="M282" s="99" t="s">
        <v>787</v>
      </c>
    </row>
    <row r="283" spans="1:13" s="37" customFormat="1" ht="25.5" x14ac:dyDescent="0.2">
      <c r="A283" s="78">
        <v>235</v>
      </c>
      <c r="B283" s="100" t="s">
        <v>18</v>
      </c>
      <c r="C283" s="48"/>
      <c r="D283" s="57"/>
      <c r="E283" s="48"/>
      <c r="F283" s="48"/>
      <c r="G283" s="51">
        <v>3339815.69</v>
      </c>
      <c r="H283" s="98">
        <v>4579934.2699999996</v>
      </c>
      <c r="I283" s="51">
        <v>4579934.2699999996</v>
      </c>
      <c r="J283" s="98">
        <v>4579934.2699999996</v>
      </c>
      <c r="K283" s="98">
        <v>5586097.04</v>
      </c>
      <c r="L283" s="98">
        <f t="shared" si="17"/>
        <v>1006162.7700000005</v>
      </c>
      <c r="M283" s="99" t="s">
        <v>787</v>
      </c>
    </row>
    <row r="284" spans="1:13" s="37" customFormat="1" x14ac:dyDescent="0.2">
      <c r="A284" s="78">
        <v>236</v>
      </c>
      <c r="B284" s="100" t="s">
        <v>136</v>
      </c>
      <c r="C284" s="48"/>
      <c r="D284" s="57"/>
      <c r="E284" s="48"/>
      <c r="F284" s="48"/>
      <c r="G284" s="51">
        <v>1066342.74</v>
      </c>
      <c r="H284" s="98">
        <v>1511567.08</v>
      </c>
      <c r="I284" s="51">
        <v>1511567.08</v>
      </c>
      <c r="J284" s="98">
        <v>1511567.08</v>
      </c>
      <c r="K284" s="98">
        <v>1511567.08</v>
      </c>
      <c r="L284" s="98">
        <f t="shared" si="17"/>
        <v>0</v>
      </c>
      <c r="M284" s="99"/>
    </row>
    <row r="285" spans="1:13" s="37" customFormat="1" x14ac:dyDescent="0.2">
      <c r="A285" s="78">
        <v>237</v>
      </c>
      <c r="B285" s="100" t="s">
        <v>328</v>
      </c>
      <c r="C285" s="48"/>
      <c r="D285" s="57"/>
      <c r="E285" s="48"/>
      <c r="F285" s="48"/>
      <c r="G285" s="51">
        <v>4466836.49</v>
      </c>
      <c r="H285" s="98">
        <v>6331850.6500000004</v>
      </c>
      <c r="I285" s="51">
        <v>6331850.6500000004</v>
      </c>
      <c r="J285" s="98">
        <v>6331850.6500000004</v>
      </c>
      <c r="K285" s="98">
        <v>6331850.6500000004</v>
      </c>
      <c r="L285" s="98">
        <f t="shared" si="17"/>
        <v>0</v>
      </c>
      <c r="M285" s="99"/>
    </row>
    <row r="286" spans="1:13" s="37" customFormat="1" x14ac:dyDescent="0.2">
      <c r="A286" s="78">
        <v>238</v>
      </c>
      <c r="B286" s="100" t="s">
        <v>758</v>
      </c>
      <c r="C286" s="48"/>
      <c r="D286" s="57"/>
      <c r="E286" s="48"/>
      <c r="F286" s="48"/>
      <c r="G286" s="98">
        <v>2769235.12</v>
      </c>
      <c r="H286" s="98">
        <v>3925458.93</v>
      </c>
      <c r="I286" s="51">
        <v>3925458.93</v>
      </c>
      <c r="J286" s="98">
        <v>3925458.93</v>
      </c>
      <c r="K286" s="98">
        <v>3925458.93</v>
      </c>
      <c r="L286" s="98">
        <f t="shared" si="17"/>
        <v>0</v>
      </c>
      <c r="M286" s="99"/>
    </row>
    <row r="287" spans="1:13" s="37" customFormat="1" x14ac:dyDescent="0.2">
      <c r="A287" s="78">
        <v>239</v>
      </c>
      <c r="B287" s="100" t="s">
        <v>759</v>
      </c>
      <c r="C287" s="48"/>
      <c r="D287" s="57"/>
      <c r="E287" s="48"/>
      <c r="F287" s="48"/>
      <c r="G287" s="98">
        <v>2398904.87</v>
      </c>
      <c r="H287" s="98">
        <v>3400506.69</v>
      </c>
      <c r="I287" s="51">
        <v>3400506.69</v>
      </c>
      <c r="J287" s="98">
        <v>3400506.69</v>
      </c>
      <c r="K287" s="98">
        <v>3400506.69</v>
      </c>
      <c r="L287" s="98">
        <f t="shared" si="17"/>
        <v>0</v>
      </c>
      <c r="M287" s="99"/>
    </row>
    <row r="288" spans="1:13" s="37" customFormat="1" ht="25.5" x14ac:dyDescent="0.2">
      <c r="A288" s="78">
        <v>240</v>
      </c>
      <c r="B288" s="100" t="s">
        <v>374</v>
      </c>
      <c r="C288" s="48"/>
      <c r="D288" s="57"/>
      <c r="E288" s="48"/>
      <c r="F288" s="48"/>
      <c r="G288" s="98"/>
      <c r="H288" s="98"/>
      <c r="I288" s="51">
        <v>6783199.5999999996</v>
      </c>
      <c r="J288" s="98">
        <v>6783199.5999999996</v>
      </c>
      <c r="K288" s="98">
        <v>6320624.5599999996</v>
      </c>
      <c r="L288" s="98">
        <f t="shared" si="17"/>
        <v>-462575.04000000004</v>
      </c>
      <c r="M288" s="99" t="s">
        <v>787</v>
      </c>
    </row>
    <row r="289" spans="1:13" s="37" customFormat="1" ht="25.5" x14ac:dyDescent="0.2">
      <c r="A289" s="78">
        <v>241</v>
      </c>
      <c r="B289" s="100" t="s">
        <v>375</v>
      </c>
      <c r="C289" s="48"/>
      <c r="D289" s="57"/>
      <c r="E289" s="48"/>
      <c r="F289" s="48"/>
      <c r="G289" s="98"/>
      <c r="H289" s="98"/>
      <c r="I289" s="51">
        <v>6243976.6299999999</v>
      </c>
      <c r="J289" s="98">
        <v>6243976.6299999999</v>
      </c>
      <c r="K289" s="98">
        <v>5809976.0599999996</v>
      </c>
      <c r="L289" s="98">
        <f t="shared" si="17"/>
        <v>-434000.5700000003</v>
      </c>
      <c r="M289" s="99" t="s">
        <v>787</v>
      </c>
    </row>
    <row r="290" spans="1:13" s="37" customFormat="1" ht="25.5" x14ac:dyDescent="0.2">
      <c r="A290" s="78"/>
      <c r="B290" s="100" t="s">
        <v>805</v>
      </c>
      <c r="C290" s="48"/>
      <c r="D290" s="57"/>
      <c r="E290" s="48"/>
      <c r="F290" s="48"/>
      <c r="G290" s="98"/>
      <c r="H290" s="98"/>
      <c r="I290" s="51"/>
      <c r="J290" s="98">
        <v>0</v>
      </c>
      <c r="K290" s="98">
        <v>7848785.6500000004</v>
      </c>
      <c r="L290" s="98">
        <f t="shared" si="17"/>
        <v>7848785.6500000004</v>
      </c>
      <c r="M290" s="99" t="s">
        <v>807</v>
      </c>
    </row>
    <row r="291" spans="1:13" s="37" customFormat="1" ht="25.5" x14ac:dyDescent="0.2">
      <c r="A291" s="78"/>
      <c r="B291" s="100" t="s">
        <v>806</v>
      </c>
      <c r="C291" s="48"/>
      <c r="D291" s="57"/>
      <c r="E291" s="48"/>
      <c r="F291" s="48"/>
      <c r="G291" s="98"/>
      <c r="H291" s="98"/>
      <c r="I291" s="51"/>
      <c r="J291" s="98">
        <v>0</v>
      </c>
      <c r="K291" s="98">
        <v>7370108.5099999998</v>
      </c>
      <c r="L291" s="98">
        <f t="shared" si="17"/>
        <v>7370108.5099999998</v>
      </c>
      <c r="M291" s="99" t="s">
        <v>807</v>
      </c>
    </row>
    <row r="292" spans="1:13" s="37" customFormat="1" ht="39" customHeight="1" x14ac:dyDescent="0.2">
      <c r="A292" s="469" t="s">
        <v>756</v>
      </c>
      <c r="B292" s="469"/>
      <c r="C292" s="79">
        <v>3105.5</v>
      </c>
      <c r="D292" s="79"/>
      <c r="E292" s="48"/>
      <c r="F292" s="48"/>
      <c r="G292" s="79">
        <f>SUM(G282:G287)</f>
        <v>16617679.540000003</v>
      </c>
      <c r="H292" s="79">
        <f>SUM(H282:H289)</f>
        <v>23282568.000000004</v>
      </c>
      <c r="I292" s="79">
        <f>SUM(I282:I289)</f>
        <v>36309744.230000004</v>
      </c>
      <c r="J292" s="79">
        <f>SUM(J282:J291)</f>
        <v>36309744.230000004</v>
      </c>
      <c r="K292" s="79">
        <f>SUM(K282:K291)</f>
        <v>53512881.439999998</v>
      </c>
      <c r="L292" s="79">
        <f>SUM(L282:L291)</f>
        <v>17203137.210000001</v>
      </c>
      <c r="M292" s="99"/>
    </row>
    <row r="293" spans="1:13" s="37" customFormat="1" x14ac:dyDescent="0.2">
      <c r="A293" s="356" t="s">
        <v>133</v>
      </c>
      <c r="B293" s="357"/>
      <c r="C293" s="357"/>
      <c r="D293" s="357"/>
      <c r="E293" s="357"/>
      <c r="F293" s="357"/>
      <c r="G293" s="357"/>
      <c r="H293" s="357"/>
      <c r="I293" s="357"/>
      <c r="J293" s="357"/>
      <c r="K293" s="357"/>
      <c r="L293" s="357"/>
      <c r="M293" s="358"/>
    </row>
    <row r="294" spans="1:13" s="37" customFormat="1" ht="25.5" x14ac:dyDescent="0.2">
      <c r="A294" s="49">
        <v>242</v>
      </c>
      <c r="B294" s="100" t="s">
        <v>21</v>
      </c>
      <c r="C294" s="101"/>
      <c r="D294" s="101"/>
      <c r="E294" s="101"/>
      <c r="F294" s="101"/>
      <c r="G294" s="51">
        <v>1130771.94</v>
      </c>
      <c r="H294" s="98">
        <v>1550642.79</v>
      </c>
      <c r="I294" s="51">
        <v>1550642.79</v>
      </c>
      <c r="J294" s="98">
        <v>1550642.79</v>
      </c>
      <c r="K294" s="98">
        <v>2900948.92</v>
      </c>
      <c r="L294" s="98">
        <f>K294-J294</f>
        <v>1350306.13</v>
      </c>
      <c r="M294" s="99" t="s">
        <v>787</v>
      </c>
    </row>
    <row r="295" spans="1:13" s="37" customFormat="1" ht="25.5" x14ac:dyDescent="0.2">
      <c r="A295" s="49">
        <v>243</v>
      </c>
      <c r="B295" s="100" t="s">
        <v>19</v>
      </c>
      <c r="C295" s="101"/>
      <c r="D295" s="101"/>
      <c r="E295" s="101"/>
      <c r="F295" s="101"/>
      <c r="G295" s="51">
        <v>1130771.94</v>
      </c>
      <c r="H295" s="98">
        <v>1550642.79</v>
      </c>
      <c r="I295" s="51">
        <v>1550642.79</v>
      </c>
      <c r="J295" s="98">
        <v>1550642.79</v>
      </c>
      <c r="K295" s="98">
        <v>2900678.92</v>
      </c>
      <c r="L295" s="98">
        <f>K295-J295</f>
        <v>1350036.13</v>
      </c>
      <c r="M295" s="99" t="s">
        <v>787</v>
      </c>
    </row>
    <row r="296" spans="1:13" s="37" customFormat="1" ht="39" customHeight="1" x14ac:dyDescent="0.2">
      <c r="A296" s="458" t="s">
        <v>134</v>
      </c>
      <c r="B296" s="458"/>
      <c r="C296" s="48" t="e">
        <v>#REF!</v>
      </c>
      <c r="D296" s="75"/>
      <c r="E296" s="48"/>
      <c r="F296" s="48"/>
      <c r="G296" s="48">
        <f t="shared" ref="G296:L296" si="18">SUM(G294:G295)</f>
        <v>2261543.88</v>
      </c>
      <c r="H296" s="48">
        <f t="shared" si="18"/>
        <v>3101285.58</v>
      </c>
      <c r="I296" s="48">
        <f t="shared" si="18"/>
        <v>3101285.58</v>
      </c>
      <c r="J296" s="48">
        <f t="shared" si="18"/>
        <v>3101285.58</v>
      </c>
      <c r="K296" s="48">
        <f t="shared" si="18"/>
        <v>5801627.8399999999</v>
      </c>
      <c r="L296" s="48">
        <f t="shared" si="18"/>
        <v>2700342.26</v>
      </c>
      <c r="M296" s="99"/>
    </row>
    <row r="297" spans="1:13" s="37" customFormat="1" x14ac:dyDescent="0.2">
      <c r="A297" s="356" t="s">
        <v>209</v>
      </c>
      <c r="B297" s="357"/>
      <c r="C297" s="357"/>
      <c r="D297" s="357"/>
      <c r="E297" s="357"/>
      <c r="F297" s="357"/>
      <c r="G297" s="357"/>
      <c r="H297" s="357"/>
      <c r="I297" s="357"/>
      <c r="J297" s="357"/>
      <c r="K297" s="357"/>
      <c r="L297" s="357"/>
      <c r="M297" s="358"/>
    </row>
    <row r="298" spans="1:13" s="37" customFormat="1" ht="25.5" x14ac:dyDescent="0.2">
      <c r="A298" s="49">
        <v>244</v>
      </c>
      <c r="B298" s="66" t="s">
        <v>26</v>
      </c>
      <c r="C298" s="48">
        <v>492</v>
      </c>
      <c r="D298" s="57"/>
      <c r="E298" s="48"/>
      <c r="F298" s="48"/>
      <c r="G298" s="51">
        <v>2261543.88</v>
      </c>
      <c r="H298" s="98">
        <v>3101285.6</v>
      </c>
      <c r="I298" s="51">
        <v>3101285.6</v>
      </c>
      <c r="J298" s="98">
        <v>3101285.6</v>
      </c>
      <c r="K298" s="98">
        <v>3522707.85</v>
      </c>
      <c r="L298" s="98">
        <f t="shared" ref="L298:L303" si="19">K298-J298</f>
        <v>421422.25</v>
      </c>
      <c r="M298" s="99" t="s">
        <v>787</v>
      </c>
    </row>
    <row r="299" spans="1:13" s="37" customFormat="1" x14ac:dyDescent="0.2">
      <c r="A299" s="49">
        <v>245</v>
      </c>
      <c r="B299" s="66" t="s">
        <v>27</v>
      </c>
      <c r="C299" s="48">
        <v>795.7</v>
      </c>
      <c r="D299" s="57"/>
      <c r="E299" s="48"/>
      <c r="F299" s="48"/>
      <c r="G299" s="51">
        <v>2261543.88</v>
      </c>
      <c r="H299" s="98">
        <v>3101285.6</v>
      </c>
      <c r="I299" s="51">
        <v>3101285.6</v>
      </c>
      <c r="J299" s="98">
        <v>3101285.6</v>
      </c>
      <c r="K299" s="98">
        <v>3101285.6</v>
      </c>
      <c r="L299" s="98">
        <f t="shared" si="19"/>
        <v>0</v>
      </c>
      <c r="M299" s="99"/>
    </row>
    <row r="300" spans="1:13" s="37" customFormat="1" ht="25.5" x14ac:dyDescent="0.2">
      <c r="A300" s="49">
        <v>246</v>
      </c>
      <c r="B300" s="66" t="s">
        <v>28</v>
      </c>
      <c r="C300" s="48"/>
      <c r="D300" s="57"/>
      <c r="E300" s="48"/>
      <c r="F300" s="48"/>
      <c r="G300" s="51">
        <v>2019235.6</v>
      </c>
      <c r="H300" s="98">
        <v>2769005.01</v>
      </c>
      <c r="I300" s="51">
        <v>2769005.01</v>
      </c>
      <c r="J300" s="98">
        <v>2769005.01</v>
      </c>
      <c r="K300" s="98">
        <v>3092255.23</v>
      </c>
      <c r="L300" s="98">
        <f t="shared" si="19"/>
        <v>323250.2200000002</v>
      </c>
      <c r="M300" s="99" t="s">
        <v>787</v>
      </c>
    </row>
    <row r="301" spans="1:13" s="37" customFormat="1" ht="25.5" x14ac:dyDescent="0.2">
      <c r="A301" s="49">
        <v>247</v>
      </c>
      <c r="B301" s="66" t="s">
        <v>29</v>
      </c>
      <c r="C301" s="48"/>
      <c r="D301" s="57"/>
      <c r="E301" s="48"/>
      <c r="F301" s="48"/>
      <c r="G301" s="51">
        <v>2019235.6</v>
      </c>
      <c r="H301" s="98">
        <v>2769005.01</v>
      </c>
      <c r="I301" s="51">
        <v>2769005.01</v>
      </c>
      <c r="J301" s="98">
        <v>2769005.01</v>
      </c>
      <c r="K301" s="98">
        <v>3461115.23</v>
      </c>
      <c r="L301" s="98">
        <f t="shared" si="19"/>
        <v>692110.2200000002</v>
      </c>
      <c r="M301" s="99" t="s">
        <v>787</v>
      </c>
    </row>
    <row r="302" spans="1:13" s="37" customFormat="1" x14ac:dyDescent="0.2">
      <c r="A302" s="49">
        <v>248</v>
      </c>
      <c r="B302" s="66" t="s">
        <v>30</v>
      </c>
      <c r="C302" s="48"/>
      <c r="D302" s="57"/>
      <c r="E302" s="48"/>
      <c r="F302" s="48"/>
      <c r="G302" s="51">
        <v>1709404.4</v>
      </c>
      <c r="H302" s="98">
        <v>2423122.79</v>
      </c>
      <c r="I302" s="51">
        <v>2423122.79</v>
      </c>
      <c r="J302" s="98">
        <v>2423122.79</v>
      </c>
      <c r="K302" s="98">
        <v>2423122.79</v>
      </c>
      <c r="L302" s="98">
        <f t="shared" si="19"/>
        <v>0</v>
      </c>
      <c r="M302" s="99"/>
    </row>
    <row r="303" spans="1:13" s="37" customFormat="1" x14ac:dyDescent="0.2">
      <c r="A303" s="49">
        <v>249</v>
      </c>
      <c r="B303" s="66" t="s">
        <v>32</v>
      </c>
      <c r="C303" s="48"/>
      <c r="D303" s="57"/>
      <c r="E303" s="48"/>
      <c r="F303" s="48"/>
      <c r="G303" s="51">
        <v>3158488.32</v>
      </c>
      <c r="H303" s="98">
        <v>4331277.62</v>
      </c>
      <c r="I303" s="51">
        <v>4331277.62</v>
      </c>
      <c r="J303" s="98">
        <v>4331277.62</v>
      </c>
      <c r="K303" s="98">
        <v>4331277.62</v>
      </c>
      <c r="L303" s="98">
        <f t="shared" si="19"/>
        <v>0</v>
      </c>
      <c r="M303" s="99"/>
    </row>
    <row r="304" spans="1:13" s="37" customFormat="1" ht="39" customHeight="1" x14ac:dyDescent="0.2">
      <c r="A304" s="458" t="s">
        <v>210</v>
      </c>
      <c r="B304" s="458"/>
      <c r="C304" s="48">
        <v>1287.7</v>
      </c>
      <c r="D304" s="75"/>
      <c r="E304" s="56"/>
      <c r="F304" s="56"/>
      <c r="G304" s="48">
        <f t="shared" ref="G304:L304" si="20">SUM(G298:G303)</f>
        <v>13429451.68</v>
      </c>
      <c r="H304" s="48">
        <f t="shared" si="20"/>
        <v>18494981.630000003</v>
      </c>
      <c r="I304" s="48">
        <f t="shared" si="20"/>
        <v>18494981.630000003</v>
      </c>
      <c r="J304" s="48">
        <f t="shared" si="20"/>
        <v>18494981.630000003</v>
      </c>
      <c r="K304" s="48">
        <f t="shared" si="20"/>
        <v>19931764.32</v>
      </c>
      <c r="L304" s="48">
        <f t="shared" si="20"/>
        <v>1436782.6900000004</v>
      </c>
      <c r="M304" s="99"/>
    </row>
    <row r="305" spans="1:16" s="37" customFormat="1" x14ac:dyDescent="0.2">
      <c r="A305" s="356" t="s">
        <v>194</v>
      </c>
      <c r="B305" s="357"/>
      <c r="C305" s="357"/>
      <c r="D305" s="357"/>
      <c r="E305" s="357"/>
      <c r="F305" s="357"/>
      <c r="G305" s="357"/>
      <c r="H305" s="357"/>
      <c r="I305" s="357"/>
      <c r="J305" s="357"/>
      <c r="K305" s="357"/>
      <c r="L305" s="357"/>
      <c r="M305" s="358"/>
    </row>
    <row r="306" spans="1:16" s="37" customFormat="1" ht="25.5" x14ac:dyDescent="0.2">
      <c r="A306" s="49">
        <v>250</v>
      </c>
      <c r="B306" s="66" t="s">
        <v>329</v>
      </c>
      <c r="C306" s="48">
        <v>878.5</v>
      </c>
      <c r="D306" s="57"/>
      <c r="E306" s="48"/>
      <c r="F306" s="48"/>
      <c r="G306" s="51">
        <v>3531118.06</v>
      </c>
      <c r="H306" s="98">
        <v>4842269.8</v>
      </c>
      <c r="I306" s="51">
        <v>4842269.8</v>
      </c>
      <c r="J306" s="98">
        <v>4842269.8</v>
      </c>
      <c r="K306" s="98">
        <v>5644932.1399999997</v>
      </c>
      <c r="L306" s="98">
        <f>K306-J306</f>
        <v>802662.33999999985</v>
      </c>
      <c r="M306" s="99" t="s">
        <v>787</v>
      </c>
    </row>
    <row r="307" spans="1:16" s="37" customFormat="1" ht="25.5" x14ac:dyDescent="0.2">
      <c r="A307" s="49">
        <v>251</v>
      </c>
      <c r="B307" s="66" t="s">
        <v>378</v>
      </c>
      <c r="C307" s="48"/>
      <c r="D307" s="57"/>
      <c r="E307" s="48"/>
      <c r="F307" s="48"/>
      <c r="G307" s="51">
        <v>1619023.11</v>
      </c>
      <c r="H307" s="98">
        <v>2220188.21</v>
      </c>
      <c r="I307" s="51">
        <v>2220188.21</v>
      </c>
      <c r="J307" s="98">
        <v>2220188.21</v>
      </c>
      <c r="K307" s="98">
        <v>2571278.4700000002</v>
      </c>
      <c r="L307" s="98">
        <f>K307-J307</f>
        <v>351090.26000000024</v>
      </c>
      <c r="M307" s="99" t="s">
        <v>787</v>
      </c>
      <c r="P307" s="37" t="s">
        <v>236</v>
      </c>
    </row>
    <row r="308" spans="1:16" s="37" customFormat="1" ht="25.5" x14ac:dyDescent="0.2">
      <c r="A308" s="49">
        <v>252</v>
      </c>
      <c r="B308" s="66" t="s">
        <v>39</v>
      </c>
      <c r="C308" s="48">
        <v>942.74</v>
      </c>
      <c r="D308" s="57"/>
      <c r="E308" s="48"/>
      <c r="F308" s="48"/>
      <c r="G308" s="51">
        <v>3684418.43</v>
      </c>
      <c r="H308" s="98">
        <v>5052492.66</v>
      </c>
      <c r="I308" s="51">
        <v>5052492.66</v>
      </c>
      <c r="J308" s="98">
        <v>5052492.66</v>
      </c>
      <c r="K308" s="98">
        <v>6355132.1699999999</v>
      </c>
      <c r="L308" s="98">
        <f>K308-J308</f>
        <v>1302639.5099999998</v>
      </c>
      <c r="M308" s="99" t="s">
        <v>787</v>
      </c>
    </row>
    <row r="309" spans="1:16" s="37" customFormat="1" ht="37.5" customHeight="1" x14ac:dyDescent="0.2">
      <c r="A309" s="458" t="s">
        <v>233</v>
      </c>
      <c r="B309" s="458"/>
      <c r="C309" s="48">
        <v>1821.24</v>
      </c>
      <c r="D309" s="75"/>
      <c r="E309" s="56"/>
      <c r="F309" s="56"/>
      <c r="G309" s="48">
        <f t="shared" ref="G309:L309" si="21">SUM(G306:G308)</f>
        <v>8834559.5999999996</v>
      </c>
      <c r="H309" s="48">
        <f t="shared" si="21"/>
        <v>12114950.67</v>
      </c>
      <c r="I309" s="48">
        <f t="shared" si="21"/>
        <v>12114950.67</v>
      </c>
      <c r="J309" s="48">
        <f t="shared" si="21"/>
        <v>12114950.67</v>
      </c>
      <c r="K309" s="48">
        <f t="shared" si="21"/>
        <v>14571342.779999999</v>
      </c>
      <c r="L309" s="48">
        <f t="shared" si="21"/>
        <v>2456392.11</v>
      </c>
      <c r="M309" s="99"/>
    </row>
    <row r="310" spans="1:16" s="37" customFormat="1" x14ac:dyDescent="0.2">
      <c r="A310" s="356" t="s">
        <v>208</v>
      </c>
      <c r="B310" s="357"/>
      <c r="C310" s="357"/>
      <c r="D310" s="357"/>
      <c r="E310" s="357"/>
      <c r="F310" s="357"/>
      <c r="G310" s="357"/>
      <c r="H310" s="357"/>
      <c r="I310" s="357"/>
      <c r="J310" s="357"/>
      <c r="K310" s="357"/>
      <c r="L310" s="357"/>
      <c r="M310" s="358"/>
    </row>
    <row r="311" spans="1:16" s="37" customFormat="1" x14ac:dyDescent="0.2">
      <c r="A311" s="49">
        <v>253</v>
      </c>
      <c r="B311" s="66" t="s">
        <v>41</v>
      </c>
      <c r="C311" s="48">
        <v>567.1</v>
      </c>
      <c r="D311" s="57"/>
      <c r="E311" s="48"/>
      <c r="F311" s="48"/>
      <c r="G311" s="51">
        <v>3166565.27</v>
      </c>
      <c r="H311" s="98">
        <v>4342353.6399999997</v>
      </c>
      <c r="I311" s="51">
        <v>4342353.6399999997</v>
      </c>
      <c r="J311" s="98">
        <v>4342353.6399999997</v>
      </c>
      <c r="K311" s="98">
        <v>4342353.6399999997</v>
      </c>
      <c r="L311" s="98">
        <f>K311-J311</f>
        <v>0</v>
      </c>
      <c r="M311" s="99"/>
    </row>
    <row r="312" spans="1:16" s="37" customFormat="1" ht="37.5" customHeight="1" x14ac:dyDescent="0.2">
      <c r="A312" s="458" t="s">
        <v>207</v>
      </c>
      <c r="B312" s="458"/>
      <c r="C312" s="48">
        <v>567.1</v>
      </c>
      <c r="D312" s="75"/>
      <c r="E312" s="56"/>
      <c r="F312" s="56"/>
      <c r="G312" s="48">
        <f t="shared" ref="G312:L312" si="22">SUM(G311)</f>
        <v>3166565.27</v>
      </c>
      <c r="H312" s="48">
        <f t="shared" si="22"/>
        <v>4342353.6399999997</v>
      </c>
      <c r="I312" s="48">
        <f t="shared" si="22"/>
        <v>4342353.6399999997</v>
      </c>
      <c r="J312" s="48">
        <f t="shared" si="22"/>
        <v>4342353.6399999997</v>
      </c>
      <c r="K312" s="48">
        <f t="shared" si="22"/>
        <v>4342353.6399999997</v>
      </c>
      <c r="L312" s="48">
        <f t="shared" si="22"/>
        <v>0</v>
      </c>
      <c r="M312" s="99"/>
    </row>
    <row r="313" spans="1:16" s="37" customFormat="1" x14ac:dyDescent="0.2">
      <c r="A313" s="356" t="s">
        <v>196</v>
      </c>
      <c r="B313" s="357"/>
      <c r="C313" s="357"/>
      <c r="D313" s="357"/>
      <c r="E313" s="357"/>
      <c r="F313" s="357"/>
      <c r="G313" s="357"/>
      <c r="H313" s="357"/>
      <c r="I313" s="357"/>
      <c r="J313" s="357"/>
      <c r="K313" s="357"/>
      <c r="L313" s="357"/>
      <c r="M313" s="358"/>
    </row>
    <row r="314" spans="1:16" s="37" customFormat="1" x14ac:dyDescent="0.2">
      <c r="A314" s="49">
        <v>254</v>
      </c>
      <c r="B314" s="100" t="s">
        <v>42</v>
      </c>
      <c r="C314" s="48">
        <v>265.62</v>
      </c>
      <c r="D314" s="57"/>
      <c r="E314" s="48"/>
      <c r="F314" s="48"/>
      <c r="G314" s="51">
        <v>4191933.11</v>
      </c>
      <c r="H314" s="98">
        <v>5748454.3799999999</v>
      </c>
      <c r="I314" s="51">
        <v>5748454.3799999999</v>
      </c>
      <c r="J314" s="98">
        <v>5748454.3799999999</v>
      </c>
      <c r="K314" s="98">
        <v>5748454.3799999999</v>
      </c>
      <c r="L314" s="98">
        <f>K314-J314</f>
        <v>0</v>
      </c>
      <c r="M314" s="99"/>
    </row>
    <row r="315" spans="1:16" s="37" customFormat="1" x14ac:dyDescent="0.2">
      <c r="A315" s="49">
        <v>255</v>
      </c>
      <c r="B315" s="100" t="s">
        <v>43</v>
      </c>
      <c r="C315" s="48"/>
      <c r="D315" s="57"/>
      <c r="E315" s="48"/>
      <c r="F315" s="48"/>
      <c r="G315" s="51"/>
      <c r="H315" s="98"/>
      <c r="I315" s="51">
        <v>1550642.79</v>
      </c>
      <c r="J315" s="98">
        <v>1550642.79</v>
      </c>
      <c r="K315" s="98">
        <v>1550642.79</v>
      </c>
      <c r="L315" s="98">
        <f>K315-J315</f>
        <v>0</v>
      </c>
      <c r="M315" s="99"/>
    </row>
    <row r="316" spans="1:16" s="37" customFormat="1" ht="25.5" x14ac:dyDescent="0.2">
      <c r="A316" s="49"/>
      <c r="B316" s="100" t="s">
        <v>802</v>
      </c>
      <c r="C316" s="48"/>
      <c r="D316" s="57"/>
      <c r="E316" s="48"/>
      <c r="F316" s="48"/>
      <c r="G316" s="51"/>
      <c r="H316" s="98"/>
      <c r="I316" s="51"/>
      <c r="J316" s="98">
        <v>0</v>
      </c>
      <c r="K316" s="98">
        <v>2971210.1</v>
      </c>
      <c r="L316" s="98">
        <f>K316-J316</f>
        <v>2971210.1</v>
      </c>
      <c r="M316" s="99" t="s">
        <v>807</v>
      </c>
    </row>
    <row r="317" spans="1:16" s="37" customFormat="1" ht="37.5" customHeight="1" x14ac:dyDescent="0.2">
      <c r="A317" s="458" t="s">
        <v>195</v>
      </c>
      <c r="B317" s="458"/>
      <c r="C317" s="48">
        <v>265.62</v>
      </c>
      <c r="D317" s="75"/>
      <c r="E317" s="56"/>
      <c r="F317" s="56"/>
      <c r="G317" s="48">
        <f>SUM(G314)</f>
        <v>4191933.11</v>
      </c>
      <c r="H317" s="48">
        <f>SUM(H314:H315)</f>
        <v>5748454.3799999999</v>
      </c>
      <c r="I317" s="48">
        <f>SUM(I314:I315)</f>
        <v>7299097.1699999999</v>
      </c>
      <c r="J317" s="48">
        <f>SUM(J314:J316)</f>
        <v>7299097.1699999999</v>
      </c>
      <c r="K317" s="48">
        <f>SUM(K314:K316)</f>
        <v>10270307.27</v>
      </c>
      <c r="L317" s="48">
        <f>SUM(L314:L316)</f>
        <v>2971210.1</v>
      </c>
      <c r="M317" s="99"/>
    </row>
    <row r="318" spans="1:16" s="37" customFormat="1" x14ac:dyDescent="0.2">
      <c r="A318" s="356" t="s">
        <v>213</v>
      </c>
      <c r="B318" s="357"/>
      <c r="C318" s="357"/>
      <c r="D318" s="357"/>
      <c r="E318" s="357"/>
      <c r="F318" s="357"/>
      <c r="G318" s="357"/>
      <c r="H318" s="357"/>
      <c r="I318" s="357"/>
      <c r="J318" s="357"/>
      <c r="K318" s="357"/>
      <c r="L318" s="357"/>
      <c r="M318" s="358"/>
    </row>
    <row r="319" spans="1:16" s="37" customFormat="1" x14ac:dyDescent="0.2">
      <c r="A319" s="94">
        <v>256</v>
      </c>
      <c r="B319" s="95" t="s">
        <v>45</v>
      </c>
      <c r="C319" s="80">
        <v>851.45</v>
      </c>
      <c r="D319" s="57"/>
      <c r="E319" s="80"/>
      <c r="F319" s="80"/>
      <c r="G319" s="51">
        <v>110748.91</v>
      </c>
      <c r="H319" s="98">
        <v>367543.14</v>
      </c>
      <c r="I319" s="51">
        <v>367543.14</v>
      </c>
      <c r="J319" s="98">
        <v>367543.14</v>
      </c>
      <c r="K319" s="98">
        <v>367543.14</v>
      </c>
      <c r="L319" s="98">
        <f>K319-J319</f>
        <v>0</v>
      </c>
      <c r="M319" s="99"/>
    </row>
    <row r="320" spans="1:16" s="37" customFormat="1" x14ac:dyDescent="0.2">
      <c r="A320" s="94">
        <v>257</v>
      </c>
      <c r="B320" s="95" t="s">
        <v>46</v>
      </c>
      <c r="C320" s="48">
        <v>4679.67</v>
      </c>
      <c r="D320" s="57"/>
      <c r="E320" s="48"/>
      <c r="F320" s="48"/>
      <c r="G320" s="51">
        <v>142687.95000000001</v>
      </c>
      <c r="H320" s="98">
        <v>457150.52</v>
      </c>
      <c r="I320" s="51">
        <v>457150.52</v>
      </c>
      <c r="J320" s="98">
        <v>457150.52</v>
      </c>
      <c r="K320" s="98">
        <v>457150.52</v>
      </c>
      <c r="L320" s="98">
        <f>K320-J320</f>
        <v>0</v>
      </c>
      <c r="M320" s="99"/>
    </row>
    <row r="321" spans="1:13" s="37" customFormat="1" x14ac:dyDescent="0.2">
      <c r="A321" s="94">
        <v>258</v>
      </c>
      <c r="B321" s="95" t="s">
        <v>47</v>
      </c>
      <c r="C321" s="80"/>
      <c r="D321" s="57"/>
      <c r="E321" s="80"/>
      <c r="F321" s="80"/>
      <c r="G321" s="51">
        <v>2370884.1</v>
      </c>
      <c r="H321" s="98">
        <v>4993805.03</v>
      </c>
      <c r="I321" s="51">
        <v>4993805.03</v>
      </c>
      <c r="J321" s="98">
        <v>4993805.03</v>
      </c>
      <c r="K321" s="98">
        <v>4993805.03</v>
      </c>
      <c r="L321" s="98">
        <f>K321-J321</f>
        <v>0</v>
      </c>
      <c r="M321" s="99"/>
    </row>
    <row r="322" spans="1:13" s="37" customFormat="1" x14ac:dyDescent="0.2">
      <c r="A322" s="94">
        <v>259</v>
      </c>
      <c r="B322" s="95" t="s">
        <v>51</v>
      </c>
      <c r="C322" s="80"/>
      <c r="D322" s="57"/>
      <c r="E322" s="80"/>
      <c r="F322" s="80"/>
      <c r="G322" s="51"/>
      <c r="H322" s="98"/>
      <c r="I322" s="51">
        <v>81141.009999999995</v>
      </c>
      <c r="J322" s="98">
        <v>81141.009999999995</v>
      </c>
      <c r="K322" s="98">
        <v>81141.009999999995</v>
      </c>
      <c r="L322" s="98">
        <f>K322-J322</f>
        <v>0</v>
      </c>
      <c r="M322" s="99"/>
    </row>
    <row r="323" spans="1:13" s="37" customFormat="1" ht="37.5" customHeight="1" x14ac:dyDescent="0.2">
      <c r="A323" s="352" t="s">
        <v>214</v>
      </c>
      <c r="B323" s="352"/>
      <c r="C323" s="92">
        <v>5531.12</v>
      </c>
      <c r="D323" s="93"/>
      <c r="E323" s="92"/>
      <c r="F323" s="92"/>
      <c r="G323" s="92">
        <f>SUM(G319:G321)</f>
        <v>2624320.96</v>
      </c>
      <c r="H323" s="92">
        <f>SUM(H319:H322)</f>
        <v>5818498.6900000004</v>
      </c>
      <c r="I323" s="92">
        <f>SUM(I319:I322)</f>
        <v>5899639.7000000002</v>
      </c>
      <c r="J323" s="92">
        <f>SUM(J319:J322)</f>
        <v>5899639.7000000002</v>
      </c>
      <c r="K323" s="92">
        <f>SUM(K319:K322)</f>
        <v>5899639.7000000002</v>
      </c>
      <c r="L323" s="92">
        <f>SUM(L319:L322)</f>
        <v>0</v>
      </c>
      <c r="M323" s="99"/>
    </row>
    <row r="324" spans="1:13" s="37" customFormat="1" x14ac:dyDescent="0.2">
      <c r="A324" s="356" t="s">
        <v>197</v>
      </c>
      <c r="B324" s="357"/>
      <c r="C324" s="357"/>
      <c r="D324" s="357"/>
      <c r="E324" s="357"/>
      <c r="F324" s="357"/>
      <c r="G324" s="357"/>
      <c r="H324" s="357"/>
      <c r="I324" s="357"/>
      <c r="J324" s="357"/>
      <c r="K324" s="357"/>
      <c r="L324" s="357"/>
      <c r="M324" s="358"/>
    </row>
    <row r="325" spans="1:13" s="37" customFormat="1" x14ac:dyDescent="0.2">
      <c r="A325" s="49">
        <v>260</v>
      </c>
      <c r="B325" s="66" t="s">
        <v>57</v>
      </c>
      <c r="C325" s="48">
        <v>862.8</v>
      </c>
      <c r="D325" s="57"/>
      <c r="E325" s="48"/>
      <c r="F325" s="48"/>
      <c r="G325" s="51">
        <v>4220600.8600000003</v>
      </c>
      <c r="H325" s="98">
        <v>5982805.5800000001</v>
      </c>
      <c r="I325" s="51">
        <v>5982805.5800000001</v>
      </c>
      <c r="J325" s="98">
        <v>5982805.5800000001</v>
      </c>
      <c r="K325" s="98">
        <v>5982805.5800000001</v>
      </c>
      <c r="L325" s="98">
        <f>K325-J325</f>
        <v>0</v>
      </c>
      <c r="M325" s="99"/>
    </row>
    <row r="326" spans="1:13" s="37" customFormat="1" x14ac:dyDescent="0.2">
      <c r="A326" s="49">
        <v>261</v>
      </c>
      <c r="B326" s="66" t="s">
        <v>58</v>
      </c>
      <c r="C326" s="48"/>
      <c r="D326" s="57"/>
      <c r="E326" s="48"/>
      <c r="F326" s="48"/>
      <c r="G326" s="51">
        <v>1240648.42</v>
      </c>
      <c r="H326" s="98">
        <v>6585244.6399999997</v>
      </c>
      <c r="I326" s="51">
        <v>6585244.6399999997</v>
      </c>
      <c r="J326" s="98">
        <v>6585244.6399999997</v>
      </c>
      <c r="K326" s="98">
        <v>6585244.6399999997</v>
      </c>
      <c r="L326" s="98">
        <f>K326-J326</f>
        <v>0</v>
      </c>
      <c r="M326" s="99"/>
    </row>
    <row r="327" spans="1:13" s="37" customFormat="1" ht="37.5" customHeight="1" x14ac:dyDescent="0.2">
      <c r="A327" s="458" t="s">
        <v>221</v>
      </c>
      <c r="B327" s="458"/>
      <c r="C327" s="48">
        <v>862.8</v>
      </c>
      <c r="D327" s="75"/>
      <c r="E327" s="56"/>
      <c r="F327" s="56"/>
      <c r="G327" s="48">
        <f t="shared" ref="G327:L327" si="23">SUM(G325:G326)</f>
        <v>5461249.2800000003</v>
      </c>
      <c r="H327" s="48">
        <f t="shared" si="23"/>
        <v>12568050.219999999</v>
      </c>
      <c r="I327" s="48">
        <f t="shared" si="23"/>
        <v>12568050.219999999</v>
      </c>
      <c r="J327" s="48">
        <f t="shared" si="23"/>
        <v>12568050.219999999</v>
      </c>
      <c r="K327" s="48">
        <f t="shared" si="23"/>
        <v>12568050.219999999</v>
      </c>
      <c r="L327" s="48">
        <f t="shared" si="23"/>
        <v>0</v>
      </c>
      <c r="M327" s="99"/>
    </row>
    <row r="328" spans="1:13" s="37" customFormat="1" x14ac:dyDescent="0.2">
      <c r="A328" s="356" t="s">
        <v>123</v>
      </c>
      <c r="B328" s="357"/>
      <c r="C328" s="357"/>
      <c r="D328" s="357"/>
      <c r="E328" s="357"/>
      <c r="F328" s="357"/>
      <c r="G328" s="357"/>
      <c r="H328" s="357"/>
      <c r="I328" s="357"/>
      <c r="J328" s="357"/>
      <c r="K328" s="357"/>
      <c r="L328" s="357"/>
      <c r="M328" s="358"/>
    </row>
    <row r="329" spans="1:13" s="37" customFormat="1" x14ac:dyDescent="0.2">
      <c r="A329" s="81">
        <v>262</v>
      </c>
      <c r="B329" s="82" t="s">
        <v>64</v>
      </c>
      <c r="C329" s="88"/>
      <c r="D329" s="57"/>
      <c r="E329" s="88"/>
      <c r="F329" s="88"/>
      <c r="G329" s="51">
        <v>1583234.07</v>
      </c>
      <c r="H329" s="98">
        <v>2244273.2599999998</v>
      </c>
      <c r="I329" s="51">
        <v>2244273.2599999998</v>
      </c>
      <c r="J329" s="98">
        <v>2244273.2599999998</v>
      </c>
      <c r="K329" s="98">
        <v>2244273.2599999998</v>
      </c>
      <c r="L329" s="98">
        <f>K329-J329</f>
        <v>0</v>
      </c>
      <c r="M329" s="99"/>
    </row>
    <row r="330" spans="1:13" s="37" customFormat="1" ht="37.5" customHeight="1" x14ac:dyDescent="0.2">
      <c r="A330" s="478" t="s">
        <v>122</v>
      </c>
      <c r="B330" s="478"/>
      <c r="C330" s="88" t="e">
        <v>#REF!</v>
      </c>
      <c r="D330" s="89"/>
      <c r="E330" s="56"/>
      <c r="F330" s="56"/>
      <c r="G330" s="88">
        <f t="shared" ref="G330:L330" si="24">SUM(G329)</f>
        <v>1583234.07</v>
      </c>
      <c r="H330" s="88">
        <f t="shared" si="24"/>
        <v>2244273.2599999998</v>
      </c>
      <c r="I330" s="88">
        <f t="shared" si="24"/>
        <v>2244273.2599999998</v>
      </c>
      <c r="J330" s="88">
        <f t="shared" si="24"/>
        <v>2244273.2599999998</v>
      </c>
      <c r="K330" s="88">
        <f t="shared" si="24"/>
        <v>2244273.2599999998</v>
      </c>
      <c r="L330" s="88">
        <f t="shared" si="24"/>
        <v>0</v>
      </c>
      <c r="M330" s="99"/>
    </row>
    <row r="331" spans="1:13" s="37" customFormat="1" x14ac:dyDescent="0.2">
      <c r="A331" s="356" t="s">
        <v>144</v>
      </c>
      <c r="B331" s="357"/>
      <c r="C331" s="357"/>
      <c r="D331" s="357"/>
      <c r="E331" s="357"/>
      <c r="F331" s="357"/>
      <c r="G331" s="357"/>
      <c r="H331" s="357"/>
      <c r="I331" s="357"/>
      <c r="J331" s="357"/>
      <c r="K331" s="357"/>
      <c r="L331" s="357"/>
      <c r="M331" s="358"/>
    </row>
    <row r="332" spans="1:13" s="37" customFormat="1" x14ac:dyDescent="0.2">
      <c r="A332" s="81">
        <v>263</v>
      </c>
      <c r="B332" s="82" t="s">
        <v>62</v>
      </c>
      <c r="C332" s="88">
        <v>1072.3800000000001</v>
      </c>
      <c r="D332" s="57"/>
      <c r="E332" s="88"/>
      <c r="F332" s="88"/>
      <c r="G332" s="51">
        <v>3214623.08</v>
      </c>
      <c r="H332" s="98">
        <v>4408255.96</v>
      </c>
      <c r="I332" s="51">
        <v>4408255.96</v>
      </c>
      <c r="J332" s="98">
        <v>6334511.5199999996</v>
      </c>
      <c r="K332" s="98">
        <v>6334511.5199999996</v>
      </c>
      <c r="L332" s="98">
        <f>K332-J332</f>
        <v>0</v>
      </c>
      <c r="M332" s="99"/>
    </row>
    <row r="333" spans="1:13" s="37" customFormat="1" x14ac:dyDescent="0.2">
      <c r="A333" s="81">
        <v>264</v>
      </c>
      <c r="B333" s="82" t="s">
        <v>63</v>
      </c>
      <c r="C333" s="88"/>
      <c r="D333" s="57"/>
      <c r="E333" s="88"/>
      <c r="F333" s="88"/>
      <c r="G333" s="51">
        <v>2503852.14</v>
      </c>
      <c r="H333" s="98">
        <v>3433566.2</v>
      </c>
      <c r="I333" s="51">
        <v>3433566.2</v>
      </c>
      <c r="J333" s="98">
        <v>4084400.48</v>
      </c>
      <c r="K333" s="98">
        <v>4084400.48</v>
      </c>
      <c r="L333" s="98">
        <f>K333-J333</f>
        <v>0</v>
      </c>
      <c r="M333" s="99"/>
    </row>
    <row r="334" spans="1:13" s="37" customFormat="1" ht="37.5" customHeight="1" x14ac:dyDescent="0.2">
      <c r="A334" s="478" t="s">
        <v>145</v>
      </c>
      <c r="B334" s="478"/>
      <c r="C334" s="88">
        <v>0</v>
      </c>
      <c r="D334" s="89"/>
      <c r="E334" s="56"/>
      <c r="F334" s="56"/>
      <c r="G334" s="88">
        <f t="shared" ref="G334:L334" si="25">SUM(G332:G333)</f>
        <v>5718475.2200000007</v>
      </c>
      <c r="H334" s="88">
        <f t="shared" si="25"/>
        <v>7841822.1600000001</v>
      </c>
      <c r="I334" s="88">
        <f t="shared" si="25"/>
        <v>7841822.1600000001</v>
      </c>
      <c r="J334" s="88">
        <f t="shared" si="25"/>
        <v>10418912</v>
      </c>
      <c r="K334" s="88">
        <f t="shared" si="25"/>
        <v>10418912</v>
      </c>
      <c r="L334" s="88">
        <f t="shared" si="25"/>
        <v>0</v>
      </c>
      <c r="M334" s="99"/>
    </row>
    <row r="335" spans="1:13" s="37" customFormat="1" x14ac:dyDescent="0.2">
      <c r="A335" s="356" t="s">
        <v>116</v>
      </c>
      <c r="B335" s="357"/>
      <c r="C335" s="357"/>
      <c r="D335" s="357"/>
      <c r="E335" s="357"/>
      <c r="F335" s="357"/>
      <c r="G335" s="357"/>
      <c r="H335" s="357"/>
      <c r="I335" s="357"/>
      <c r="J335" s="357"/>
      <c r="K335" s="357"/>
      <c r="L335" s="357"/>
      <c r="M335" s="358"/>
    </row>
    <row r="336" spans="1:13" s="37" customFormat="1" x14ac:dyDescent="0.2">
      <c r="A336" s="69">
        <v>265</v>
      </c>
      <c r="B336" s="83" t="s">
        <v>68</v>
      </c>
      <c r="C336" s="76">
        <v>487.2</v>
      </c>
      <c r="D336" s="57"/>
      <c r="E336" s="76"/>
      <c r="F336" s="76"/>
      <c r="G336" s="51">
        <v>2705775.71</v>
      </c>
      <c r="H336" s="98">
        <v>3710466.7</v>
      </c>
      <c r="I336" s="51">
        <v>3710466.7</v>
      </c>
      <c r="J336" s="98">
        <v>4208081</v>
      </c>
      <c r="K336" s="98">
        <v>4208081</v>
      </c>
      <c r="L336" s="98">
        <f>K336-J336</f>
        <v>0</v>
      </c>
      <c r="M336" s="99"/>
    </row>
    <row r="337" spans="1:13" s="37" customFormat="1" x14ac:dyDescent="0.2">
      <c r="A337" s="69">
        <v>266</v>
      </c>
      <c r="B337" s="83" t="s">
        <v>69</v>
      </c>
      <c r="C337" s="76">
        <v>312.5</v>
      </c>
      <c r="D337" s="57"/>
      <c r="E337" s="76"/>
      <c r="F337" s="76"/>
      <c r="G337" s="51">
        <v>2826929.85</v>
      </c>
      <c r="H337" s="98">
        <v>3876607.01</v>
      </c>
      <c r="I337" s="51">
        <v>3876607.01</v>
      </c>
      <c r="J337" s="98">
        <v>4356387.32</v>
      </c>
      <c r="K337" s="98">
        <v>4356387.32</v>
      </c>
      <c r="L337" s="98">
        <f>K337-J337</f>
        <v>0</v>
      </c>
      <c r="M337" s="99"/>
    </row>
    <row r="338" spans="1:13" s="37" customFormat="1" ht="39.75" customHeight="1" x14ac:dyDescent="0.2">
      <c r="A338" s="459" t="s">
        <v>118</v>
      </c>
      <c r="B338" s="459"/>
      <c r="C338" s="76">
        <v>1034.5</v>
      </c>
      <c r="D338" s="70"/>
      <c r="E338" s="56"/>
      <c r="F338" s="56"/>
      <c r="G338" s="76">
        <f t="shared" ref="G338:L338" si="26">SUM(G336:G337)</f>
        <v>5532705.5600000005</v>
      </c>
      <c r="H338" s="76">
        <f t="shared" si="26"/>
        <v>7587073.71</v>
      </c>
      <c r="I338" s="76">
        <f t="shared" si="26"/>
        <v>7587073.71</v>
      </c>
      <c r="J338" s="76">
        <f t="shared" si="26"/>
        <v>8564468.3200000003</v>
      </c>
      <c r="K338" s="76">
        <f t="shared" si="26"/>
        <v>8564468.3200000003</v>
      </c>
      <c r="L338" s="76">
        <f t="shared" si="26"/>
        <v>0</v>
      </c>
      <c r="M338" s="99"/>
    </row>
    <row r="339" spans="1:13" s="37" customFormat="1" x14ac:dyDescent="0.2">
      <c r="A339" s="356" t="s">
        <v>129</v>
      </c>
      <c r="B339" s="357"/>
      <c r="C339" s="357"/>
      <c r="D339" s="357"/>
      <c r="E339" s="357"/>
      <c r="F339" s="357"/>
      <c r="G339" s="357"/>
      <c r="H339" s="357"/>
      <c r="I339" s="357"/>
      <c r="J339" s="357"/>
      <c r="K339" s="357"/>
      <c r="L339" s="357"/>
      <c r="M339" s="358"/>
    </row>
    <row r="340" spans="1:13" s="37" customFormat="1" ht="25.5" x14ac:dyDescent="0.2">
      <c r="A340" s="69">
        <v>267</v>
      </c>
      <c r="B340" s="77" t="s">
        <v>70</v>
      </c>
      <c r="C340" s="92">
        <v>862.8</v>
      </c>
      <c r="D340" s="57"/>
      <c r="E340" s="92"/>
      <c r="F340" s="92"/>
      <c r="G340" s="51">
        <v>806886.55</v>
      </c>
      <c r="H340" s="98">
        <v>1106494.3999999999</v>
      </c>
      <c r="I340" s="98">
        <v>1106494.3999999999</v>
      </c>
      <c r="J340" s="98">
        <v>1106494.3999999999</v>
      </c>
      <c r="K340" s="98">
        <v>3237402.25</v>
      </c>
      <c r="L340" s="98">
        <f>K340-J340</f>
        <v>2130907.85</v>
      </c>
      <c r="M340" s="99" t="s">
        <v>787</v>
      </c>
    </row>
    <row r="341" spans="1:13" s="37" customFormat="1" ht="51" customHeight="1" x14ac:dyDescent="0.2">
      <c r="A341" s="352" t="s">
        <v>130</v>
      </c>
      <c r="B341" s="352"/>
      <c r="C341" s="92">
        <v>862.8</v>
      </c>
      <c r="D341" s="93"/>
      <c r="E341" s="92"/>
      <c r="F341" s="92"/>
      <c r="G341" s="92">
        <f t="shared" ref="G341:L341" si="27">SUM(G340)</f>
        <v>806886.55</v>
      </c>
      <c r="H341" s="92">
        <f t="shared" si="27"/>
        <v>1106494.3999999999</v>
      </c>
      <c r="I341" s="92">
        <f t="shared" si="27"/>
        <v>1106494.3999999999</v>
      </c>
      <c r="J341" s="92">
        <f t="shared" si="27"/>
        <v>1106494.3999999999</v>
      </c>
      <c r="K341" s="92">
        <f t="shared" si="27"/>
        <v>3237402.25</v>
      </c>
      <c r="L341" s="92">
        <f t="shared" si="27"/>
        <v>2130907.85</v>
      </c>
      <c r="M341" s="99"/>
    </row>
    <row r="342" spans="1:13" s="37" customFormat="1" x14ac:dyDescent="0.2">
      <c r="A342" s="356" t="s">
        <v>204</v>
      </c>
      <c r="B342" s="357"/>
      <c r="C342" s="357"/>
      <c r="D342" s="357"/>
      <c r="E342" s="357"/>
      <c r="F342" s="357"/>
      <c r="G342" s="357"/>
      <c r="H342" s="357"/>
      <c r="I342" s="357"/>
      <c r="J342" s="357"/>
      <c r="K342" s="357"/>
      <c r="L342" s="357"/>
      <c r="M342" s="358"/>
    </row>
    <row r="343" spans="1:13" s="37" customFormat="1" x14ac:dyDescent="0.2">
      <c r="A343" s="69">
        <v>268</v>
      </c>
      <c r="B343" s="83" t="s">
        <v>71</v>
      </c>
      <c r="C343" s="76">
        <v>164.9</v>
      </c>
      <c r="D343" s="57"/>
      <c r="E343" s="76"/>
      <c r="F343" s="76"/>
      <c r="G343" s="51">
        <v>1251926.07</v>
      </c>
      <c r="H343" s="98">
        <v>1716783.1</v>
      </c>
      <c r="I343" s="51">
        <v>1716783.1</v>
      </c>
      <c r="J343" s="98">
        <v>1716783.1</v>
      </c>
      <c r="K343" s="98">
        <v>1716783.1</v>
      </c>
      <c r="L343" s="98">
        <f>K343-J343</f>
        <v>0</v>
      </c>
      <c r="M343" s="99"/>
    </row>
    <row r="344" spans="1:13" s="37" customFormat="1" x14ac:dyDescent="0.2">
      <c r="A344" s="69">
        <v>269</v>
      </c>
      <c r="B344" s="83" t="s">
        <v>72</v>
      </c>
      <c r="C344" s="76"/>
      <c r="D344" s="57"/>
      <c r="E344" s="76"/>
      <c r="F344" s="76"/>
      <c r="G344" s="51">
        <v>848078.95</v>
      </c>
      <c r="H344" s="98">
        <v>1162982.1000000001</v>
      </c>
      <c r="I344" s="51">
        <v>1162982.1000000001</v>
      </c>
      <c r="J344" s="98">
        <v>1162982.1000000001</v>
      </c>
      <c r="K344" s="98">
        <v>1162982.1000000001</v>
      </c>
      <c r="L344" s="98">
        <f>K344-J344</f>
        <v>0</v>
      </c>
      <c r="M344" s="99"/>
    </row>
    <row r="345" spans="1:13" s="37" customFormat="1" ht="41.25" customHeight="1" x14ac:dyDescent="0.2">
      <c r="A345" s="459" t="s">
        <v>148</v>
      </c>
      <c r="B345" s="459"/>
      <c r="C345" s="76">
        <v>164.9</v>
      </c>
      <c r="D345" s="70"/>
      <c r="E345" s="56"/>
      <c r="F345" s="56"/>
      <c r="G345" s="76">
        <f t="shared" ref="G345:L345" si="28">SUM(G343:G344)</f>
        <v>2100005.02</v>
      </c>
      <c r="H345" s="76">
        <f t="shared" si="28"/>
        <v>2879765.2</v>
      </c>
      <c r="I345" s="76">
        <f t="shared" si="28"/>
        <v>2879765.2</v>
      </c>
      <c r="J345" s="76">
        <f t="shared" si="28"/>
        <v>2879765.2</v>
      </c>
      <c r="K345" s="76">
        <f t="shared" si="28"/>
        <v>2879765.2</v>
      </c>
      <c r="L345" s="76">
        <f t="shared" si="28"/>
        <v>0</v>
      </c>
      <c r="M345" s="99"/>
    </row>
    <row r="346" spans="1:13" s="37" customFormat="1" x14ac:dyDescent="0.2">
      <c r="A346" s="356" t="s">
        <v>132</v>
      </c>
      <c r="B346" s="357"/>
      <c r="C346" s="357"/>
      <c r="D346" s="357"/>
      <c r="E346" s="357"/>
      <c r="F346" s="357"/>
      <c r="G346" s="357"/>
      <c r="H346" s="357"/>
      <c r="I346" s="357"/>
      <c r="J346" s="357"/>
      <c r="K346" s="357"/>
      <c r="L346" s="357"/>
      <c r="M346" s="358"/>
    </row>
    <row r="347" spans="1:13" s="37" customFormat="1" x14ac:dyDescent="0.2">
      <c r="A347" s="69">
        <v>270</v>
      </c>
      <c r="B347" s="83" t="s">
        <v>331</v>
      </c>
      <c r="C347" s="92"/>
      <c r="D347" s="93"/>
      <c r="E347" s="92"/>
      <c r="F347" s="92"/>
      <c r="G347" s="51">
        <v>1938466.18</v>
      </c>
      <c r="H347" s="98">
        <v>2658244.79</v>
      </c>
      <c r="I347" s="51">
        <v>2658244.79</v>
      </c>
      <c r="J347" s="98">
        <v>2658244.79</v>
      </c>
      <c r="K347" s="98">
        <v>2658244.79</v>
      </c>
      <c r="L347" s="98">
        <f>K347-J347</f>
        <v>0</v>
      </c>
      <c r="M347" s="99"/>
    </row>
    <row r="348" spans="1:13" s="37" customFormat="1" x14ac:dyDescent="0.2">
      <c r="A348" s="69">
        <v>271</v>
      </c>
      <c r="B348" s="83" t="s">
        <v>74</v>
      </c>
      <c r="C348" s="92"/>
      <c r="D348" s="93"/>
      <c r="E348" s="92"/>
      <c r="F348" s="92"/>
      <c r="G348" s="51"/>
      <c r="H348" s="98"/>
      <c r="I348" s="51">
        <v>3134513.66</v>
      </c>
      <c r="J348" s="98">
        <v>3134513.66</v>
      </c>
      <c r="K348" s="98">
        <v>3134513.66</v>
      </c>
      <c r="L348" s="98">
        <f>K348-J348</f>
        <v>0</v>
      </c>
      <c r="M348" s="99"/>
    </row>
    <row r="349" spans="1:13" s="37" customFormat="1" ht="40.5" customHeight="1" x14ac:dyDescent="0.2">
      <c r="A349" s="459" t="s">
        <v>131</v>
      </c>
      <c r="B349" s="459"/>
      <c r="C349" s="76"/>
      <c r="D349" s="70"/>
      <c r="E349" s="56"/>
      <c r="F349" s="56"/>
      <c r="G349" s="76">
        <f>SUM(G347)</f>
        <v>1938466.18</v>
      </c>
      <c r="H349" s="76">
        <f>SUM(H347:H348)</f>
        <v>2658244.79</v>
      </c>
      <c r="I349" s="76">
        <f>SUM(I347:I348)</f>
        <v>5792758.4500000002</v>
      </c>
      <c r="J349" s="76">
        <f>SUM(J347:J348)</f>
        <v>5792758.4500000002</v>
      </c>
      <c r="K349" s="76">
        <f>SUM(K347:K348)</f>
        <v>5792758.4500000002</v>
      </c>
      <c r="L349" s="76">
        <f>SUM(L347:L348)</f>
        <v>0</v>
      </c>
      <c r="M349" s="99"/>
    </row>
    <row r="350" spans="1:13" s="37" customFormat="1" x14ac:dyDescent="0.2">
      <c r="A350" s="356" t="s">
        <v>211</v>
      </c>
      <c r="B350" s="357"/>
      <c r="C350" s="357"/>
      <c r="D350" s="357"/>
      <c r="E350" s="357"/>
      <c r="F350" s="357"/>
      <c r="G350" s="357"/>
      <c r="H350" s="357"/>
      <c r="I350" s="357"/>
      <c r="J350" s="357"/>
      <c r="K350" s="357"/>
      <c r="L350" s="357"/>
      <c r="M350" s="358"/>
    </row>
    <row r="351" spans="1:13" s="37" customFormat="1" x14ac:dyDescent="0.2">
      <c r="A351" s="49">
        <v>272</v>
      </c>
      <c r="B351" s="100" t="s">
        <v>79</v>
      </c>
      <c r="C351" s="48">
        <v>1477.42</v>
      </c>
      <c r="D351" s="57"/>
      <c r="E351" s="48"/>
      <c r="F351" s="48"/>
      <c r="G351" s="51">
        <v>2922237.76</v>
      </c>
      <c r="H351" s="98">
        <v>4007304.03</v>
      </c>
      <c r="I351" s="98">
        <v>4007304.03</v>
      </c>
      <c r="J351" s="98">
        <v>5701828.6799999997</v>
      </c>
      <c r="K351" s="98">
        <v>5701828.6799999997</v>
      </c>
      <c r="L351" s="98">
        <f>K351-J351</f>
        <v>0</v>
      </c>
      <c r="M351" s="99"/>
    </row>
    <row r="352" spans="1:13" s="37" customFormat="1" x14ac:dyDescent="0.2">
      <c r="A352" s="49">
        <v>273</v>
      </c>
      <c r="B352" s="100" t="s">
        <v>78</v>
      </c>
      <c r="C352" s="48"/>
      <c r="D352" s="57"/>
      <c r="E352" s="48"/>
      <c r="F352" s="48"/>
      <c r="G352" s="51"/>
      <c r="H352" s="98">
        <v>0</v>
      </c>
      <c r="I352" s="98">
        <v>0</v>
      </c>
      <c r="J352" s="98">
        <v>5657580.7000000002</v>
      </c>
      <c r="K352" s="98">
        <v>5657580.7000000002</v>
      </c>
      <c r="L352" s="98">
        <f>K352-J352</f>
        <v>0</v>
      </c>
      <c r="M352" s="99"/>
    </row>
    <row r="353" spans="1:13" s="37" customFormat="1" ht="38.25" customHeight="1" x14ac:dyDescent="0.2">
      <c r="A353" s="458" t="s">
        <v>212</v>
      </c>
      <c r="B353" s="458"/>
      <c r="C353" s="48">
        <v>1477.42</v>
      </c>
      <c r="D353" s="75"/>
      <c r="E353" s="56"/>
      <c r="F353" s="56"/>
      <c r="G353" s="48">
        <f>SUM(G351)</f>
        <v>2922237.76</v>
      </c>
      <c r="H353" s="48">
        <f>SUM(H351:H352)</f>
        <v>4007304.03</v>
      </c>
      <c r="I353" s="48">
        <f>SUM(I351:I352)</f>
        <v>4007304.03</v>
      </c>
      <c r="J353" s="48">
        <f>SUM(J351:J352)</f>
        <v>11359409.379999999</v>
      </c>
      <c r="K353" s="48">
        <f>SUM(K351:K352)</f>
        <v>11359409.379999999</v>
      </c>
      <c r="L353" s="48">
        <f>SUM(L351:L352)</f>
        <v>0</v>
      </c>
      <c r="M353" s="99"/>
    </row>
    <row r="354" spans="1:13" s="37" customFormat="1" x14ac:dyDescent="0.2">
      <c r="A354" s="356" t="s">
        <v>128</v>
      </c>
      <c r="B354" s="357"/>
      <c r="C354" s="357"/>
      <c r="D354" s="357"/>
      <c r="E354" s="357"/>
      <c r="F354" s="357"/>
      <c r="G354" s="357"/>
      <c r="H354" s="357"/>
      <c r="I354" s="357"/>
      <c r="J354" s="357"/>
      <c r="K354" s="357"/>
      <c r="L354" s="357"/>
      <c r="M354" s="358"/>
    </row>
    <row r="355" spans="1:13" s="37" customFormat="1" x14ac:dyDescent="0.2">
      <c r="A355" s="49">
        <v>274</v>
      </c>
      <c r="B355" s="100" t="s">
        <v>82</v>
      </c>
      <c r="C355" s="48">
        <v>901.2</v>
      </c>
      <c r="D355" s="57"/>
      <c r="E355" s="48"/>
      <c r="F355" s="48"/>
      <c r="G355" s="51">
        <v>3333757.98</v>
      </c>
      <c r="H355" s="98">
        <v>4571627.26</v>
      </c>
      <c r="I355" s="51">
        <v>4571627.26</v>
      </c>
      <c r="J355" s="98">
        <v>4571627.26</v>
      </c>
      <c r="K355" s="98">
        <v>4571627.26</v>
      </c>
      <c r="L355" s="98">
        <f>K355-J355</f>
        <v>0</v>
      </c>
      <c r="M355" s="99"/>
    </row>
    <row r="356" spans="1:13" s="37" customFormat="1" x14ac:dyDescent="0.2">
      <c r="A356" s="49">
        <v>275</v>
      </c>
      <c r="B356" s="100" t="s">
        <v>83</v>
      </c>
      <c r="C356" s="48"/>
      <c r="D356" s="57"/>
      <c r="E356" s="48"/>
      <c r="F356" s="48"/>
      <c r="G356" s="51">
        <v>3311546.39</v>
      </c>
      <c r="H356" s="98">
        <v>4541168.2</v>
      </c>
      <c r="I356" s="51">
        <v>4541168.2</v>
      </c>
      <c r="J356" s="98">
        <v>4541168.2</v>
      </c>
      <c r="K356" s="98">
        <v>4541168.2</v>
      </c>
      <c r="L356" s="98">
        <f>K356-J356</f>
        <v>0</v>
      </c>
      <c r="M356" s="99"/>
    </row>
    <row r="357" spans="1:13" s="37" customFormat="1" ht="39" customHeight="1" x14ac:dyDescent="0.2">
      <c r="A357" s="458" t="s">
        <v>127</v>
      </c>
      <c r="B357" s="458"/>
      <c r="C357" s="48">
        <v>901.2</v>
      </c>
      <c r="D357" s="75"/>
      <c r="E357" s="56"/>
      <c r="F357" s="56"/>
      <c r="G357" s="48">
        <f t="shared" ref="G357:L357" si="29">SUM(G355:G356)</f>
        <v>6645304.3700000001</v>
      </c>
      <c r="H357" s="48">
        <f t="shared" si="29"/>
        <v>9112795.4600000009</v>
      </c>
      <c r="I357" s="48">
        <f t="shared" si="29"/>
        <v>9112795.4600000009</v>
      </c>
      <c r="J357" s="48">
        <f t="shared" si="29"/>
        <v>9112795.4600000009</v>
      </c>
      <c r="K357" s="48">
        <f t="shared" si="29"/>
        <v>9112795.4600000009</v>
      </c>
      <c r="L357" s="48">
        <f t="shared" si="29"/>
        <v>0</v>
      </c>
      <c r="M357" s="99"/>
    </row>
    <row r="358" spans="1:13" s="37" customFormat="1" x14ac:dyDescent="0.2">
      <c r="A358" s="356" t="s">
        <v>151</v>
      </c>
      <c r="B358" s="357"/>
      <c r="C358" s="357"/>
      <c r="D358" s="357"/>
      <c r="E358" s="357"/>
      <c r="F358" s="357"/>
      <c r="G358" s="357"/>
      <c r="H358" s="357"/>
      <c r="I358" s="357"/>
      <c r="J358" s="357"/>
      <c r="K358" s="357"/>
      <c r="L358" s="357"/>
      <c r="M358" s="358"/>
    </row>
    <row r="359" spans="1:13" s="37" customFormat="1" x14ac:dyDescent="0.2">
      <c r="A359" s="49">
        <v>276</v>
      </c>
      <c r="B359" s="66" t="s">
        <v>88</v>
      </c>
      <c r="C359" s="48">
        <v>562.4</v>
      </c>
      <c r="D359" s="57"/>
      <c r="E359" s="48"/>
      <c r="F359" s="48"/>
      <c r="G359" s="51">
        <v>2342313.2999999998</v>
      </c>
      <c r="H359" s="98">
        <v>3212045.8</v>
      </c>
      <c r="I359" s="51">
        <v>3212045.8</v>
      </c>
      <c r="J359" s="98">
        <v>5664122.0599999996</v>
      </c>
      <c r="K359" s="98">
        <v>5664122.0599999996</v>
      </c>
      <c r="L359" s="98">
        <f>K359-J359</f>
        <v>0</v>
      </c>
      <c r="M359" s="99"/>
    </row>
    <row r="360" spans="1:13" s="37" customFormat="1" x14ac:dyDescent="0.2">
      <c r="A360" s="49">
        <v>277</v>
      </c>
      <c r="B360" s="66" t="s">
        <v>84</v>
      </c>
      <c r="C360" s="48"/>
      <c r="D360" s="57"/>
      <c r="E360" s="48"/>
      <c r="F360" s="48"/>
      <c r="G360" s="51">
        <v>2935968.57</v>
      </c>
      <c r="H360" s="98">
        <v>4026133.27</v>
      </c>
      <c r="I360" s="51">
        <v>4026133.27</v>
      </c>
      <c r="J360" s="98">
        <v>6096806</v>
      </c>
      <c r="K360" s="98">
        <v>6096806</v>
      </c>
      <c r="L360" s="98">
        <f>K360-J360</f>
        <v>0</v>
      </c>
      <c r="M360" s="99"/>
    </row>
    <row r="361" spans="1:13" s="37" customFormat="1" x14ac:dyDescent="0.2">
      <c r="A361" s="49">
        <v>278</v>
      </c>
      <c r="B361" s="66" t="s">
        <v>85</v>
      </c>
      <c r="C361" s="48"/>
      <c r="D361" s="57"/>
      <c r="E361" s="48"/>
      <c r="F361" s="48"/>
      <c r="G361" s="51">
        <v>2322120.94</v>
      </c>
      <c r="H361" s="98">
        <v>3184355.75</v>
      </c>
      <c r="I361" s="51">
        <v>3184355.75</v>
      </c>
      <c r="J361" s="98">
        <v>5986366.0099999998</v>
      </c>
      <c r="K361" s="98">
        <v>5986366.0099999998</v>
      </c>
      <c r="L361" s="98">
        <f>K361-J361</f>
        <v>0</v>
      </c>
      <c r="M361" s="99"/>
    </row>
    <row r="362" spans="1:13" s="37" customFormat="1" x14ac:dyDescent="0.2">
      <c r="A362" s="49">
        <v>279</v>
      </c>
      <c r="B362" s="66" t="s">
        <v>86</v>
      </c>
      <c r="C362" s="48"/>
      <c r="D362" s="57"/>
      <c r="E362" s="48"/>
      <c r="F362" s="48"/>
      <c r="G362" s="51">
        <v>2988468.69</v>
      </c>
      <c r="H362" s="98">
        <v>4098127.4</v>
      </c>
      <c r="I362" s="51">
        <v>4098127.4</v>
      </c>
      <c r="J362" s="98">
        <v>5626285.7300000004</v>
      </c>
      <c r="K362" s="98">
        <v>5626285.7300000004</v>
      </c>
      <c r="L362" s="98">
        <f>K362-J362</f>
        <v>0</v>
      </c>
      <c r="M362" s="99"/>
    </row>
    <row r="363" spans="1:13" s="37" customFormat="1" ht="39" customHeight="1" x14ac:dyDescent="0.2">
      <c r="A363" s="458" t="s">
        <v>152</v>
      </c>
      <c r="B363" s="458"/>
      <c r="C363" s="48">
        <v>562.4</v>
      </c>
      <c r="D363" s="75"/>
      <c r="E363" s="56"/>
      <c r="F363" s="56"/>
      <c r="G363" s="48">
        <f t="shared" ref="G363:L363" si="30">SUM(G359:G362)</f>
        <v>10588871.499999998</v>
      </c>
      <c r="H363" s="48">
        <f t="shared" si="30"/>
        <v>14520662.220000001</v>
      </c>
      <c r="I363" s="48">
        <f t="shared" si="30"/>
        <v>14520662.220000001</v>
      </c>
      <c r="J363" s="48">
        <f t="shared" si="30"/>
        <v>23373579.800000001</v>
      </c>
      <c r="K363" s="48">
        <f t="shared" si="30"/>
        <v>23373579.800000001</v>
      </c>
      <c r="L363" s="48">
        <f t="shared" si="30"/>
        <v>0</v>
      </c>
      <c r="M363" s="99"/>
    </row>
    <row r="364" spans="1:13" s="37" customFormat="1" x14ac:dyDescent="0.2">
      <c r="A364" s="356" t="s">
        <v>154</v>
      </c>
      <c r="B364" s="357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8"/>
    </row>
    <row r="365" spans="1:13" s="37" customFormat="1" x14ac:dyDescent="0.2">
      <c r="A365" s="49">
        <v>280</v>
      </c>
      <c r="B365" s="100" t="s">
        <v>90</v>
      </c>
      <c r="C365" s="48">
        <v>373.12</v>
      </c>
      <c r="D365" s="57"/>
      <c r="E365" s="48"/>
      <c r="F365" s="48"/>
      <c r="G365" s="51">
        <v>2826929.85</v>
      </c>
      <c r="H365" s="98">
        <v>3876607.01</v>
      </c>
      <c r="I365" s="51">
        <v>3876607.01</v>
      </c>
      <c r="J365" s="98">
        <v>5467707.3200000003</v>
      </c>
      <c r="K365" s="98">
        <v>5467707.3200000003</v>
      </c>
      <c r="L365" s="98">
        <f>K365-J365</f>
        <v>0</v>
      </c>
      <c r="M365" s="99"/>
    </row>
    <row r="366" spans="1:13" s="37" customFormat="1" x14ac:dyDescent="0.2">
      <c r="A366" s="49">
        <v>281</v>
      </c>
      <c r="B366" s="100" t="s">
        <v>91</v>
      </c>
      <c r="C366" s="48"/>
      <c r="D366" s="57"/>
      <c r="E366" s="48"/>
      <c r="F366" s="48"/>
      <c r="G366" s="51"/>
      <c r="H366" s="98"/>
      <c r="I366" s="51">
        <v>2115519.8199999998</v>
      </c>
      <c r="J366" s="98">
        <v>2115519.8199999998</v>
      </c>
      <c r="K366" s="98">
        <v>2115519.8199999998</v>
      </c>
      <c r="L366" s="98">
        <f>K366-J366</f>
        <v>0</v>
      </c>
      <c r="M366" s="99"/>
    </row>
    <row r="367" spans="1:13" s="37" customFormat="1" ht="39" customHeight="1" x14ac:dyDescent="0.2">
      <c r="A367" s="458" t="s">
        <v>153</v>
      </c>
      <c r="B367" s="458"/>
      <c r="C367" s="48">
        <v>373.12</v>
      </c>
      <c r="D367" s="75"/>
      <c r="E367" s="56"/>
      <c r="F367" s="56"/>
      <c r="G367" s="48">
        <f>SUM(G365)</f>
        <v>2826929.85</v>
      </c>
      <c r="H367" s="48">
        <f>SUM(H365:H366)</f>
        <v>3876607.01</v>
      </c>
      <c r="I367" s="48">
        <f>SUM(I365:I366)</f>
        <v>5992126.8300000001</v>
      </c>
      <c r="J367" s="48">
        <f>SUM(J365:J366)</f>
        <v>7583227.1400000006</v>
      </c>
      <c r="K367" s="48">
        <f>SUM(K365:K366)</f>
        <v>7583227.1400000006</v>
      </c>
      <c r="L367" s="48">
        <f>SUM(L365:L366)</f>
        <v>0</v>
      </c>
      <c r="M367" s="99"/>
    </row>
    <row r="368" spans="1:13" s="37" customFormat="1" x14ac:dyDescent="0.2">
      <c r="A368" s="356" t="s">
        <v>156</v>
      </c>
      <c r="B368" s="357"/>
      <c r="C368" s="357"/>
      <c r="D368" s="357"/>
      <c r="E368" s="357"/>
      <c r="F368" s="357"/>
      <c r="G368" s="357"/>
      <c r="H368" s="357"/>
      <c r="I368" s="357"/>
      <c r="J368" s="357"/>
      <c r="K368" s="357"/>
      <c r="L368" s="357"/>
      <c r="M368" s="358"/>
    </row>
    <row r="369" spans="1:13" s="37" customFormat="1" x14ac:dyDescent="0.2">
      <c r="A369" s="49">
        <v>282</v>
      </c>
      <c r="B369" s="66" t="s">
        <v>94</v>
      </c>
      <c r="C369" s="48">
        <v>1205.5</v>
      </c>
      <c r="D369" s="57"/>
      <c r="E369" s="48"/>
      <c r="F369" s="48"/>
      <c r="G369" s="51">
        <v>1857696.75</v>
      </c>
      <c r="H369" s="98">
        <v>2547484.6</v>
      </c>
      <c r="I369" s="51">
        <v>2547484.6</v>
      </c>
      <c r="J369" s="98">
        <v>2547484.6</v>
      </c>
      <c r="K369" s="98">
        <v>2547484.6</v>
      </c>
      <c r="L369" s="98">
        <f t="shared" ref="L369:L382" si="31">K369-J369</f>
        <v>0</v>
      </c>
      <c r="M369" s="99"/>
    </row>
    <row r="370" spans="1:13" s="37" customFormat="1" x14ac:dyDescent="0.2">
      <c r="A370" s="49">
        <v>283</v>
      </c>
      <c r="B370" s="66" t="s">
        <v>95</v>
      </c>
      <c r="C370" s="48"/>
      <c r="D370" s="57"/>
      <c r="E370" s="48"/>
      <c r="F370" s="48"/>
      <c r="G370" s="51">
        <v>1579042.24</v>
      </c>
      <c r="H370" s="98">
        <v>2165361.91</v>
      </c>
      <c r="I370" s="51">
        <v>2165361.91</v>
      </c>
      <c r="J370" s="98">
        <v>2165361.91</v>
      </c>
      <c r="K370" s="98">
        <v>2165361.91</v>
      </c>
      <c r="L370" s="98">
        <f t="shared" si="31"/>
        <v>0</v>
      </c>
      <c r="M370" s="99"/>
    </row>
    <row r="371" spans="1:13" s="37" customFormat="1" x14ac:dyDescent="0.2">
      <c r="A371" s="49">
        <v>284</v>
      </c>
      <c r="B371" s="66" t="s">
        <v>96</v>
      </c>
      <c r="C371" s="48"/>
      <c r="D371" s="57"/>
      <c r="E371" s="48"/>
      <c r="F371" s="48"/>
      <c r="G371" s="51">
        <v>1506349.76</v>
      </c>
      <c r="H371" s="98">
        <v>2065677.73</v>
      </c>
      <c r="I371" s="51">
        <v>2065677.73</v>
      </c>
      <c r="J371" s="98">
        <v>2065677.73</v>
      </c>
      <c r="K371" s="98">
        <v>2065677.73</v>
      </c>
      <c r="L371" s="98">
        <f t="shared" si="31"/>
        <v>0</v>
      </c>
      <c r="M371" s="99"/>
    </row>
    <row r="372" spans="1:13" s="37" customFormat="1" x14ac:dyDescent="0.2">
      <c r="A372" s="49">
        <v>285</v>
      </c>
      <c r="B372" s="66" t="s">
        <v>97</v>
      </c>
      <c r="C372" s="48"/>
      <c r="D372" s="57"/>
      <c r="E372" s="48"/>
      <c r="F372" s="48"/>
      <c r="G372" s="51">
        <v>1421541.87</v>
      </c>
      <c r="H372" s="98">
        <v>1949379.52</v>
      </c>
      <c r="I372" s="51">
        <v>1949379.52</v>
      </c>
      <c r="J372" s="98">
        <v>1949379.52</v>
      </c>
      <c r="K372" s="98">
        <v>1949379.52</v>
      </c>
      <c r="L372" s="98">
        <f t="shared" si="31"/>
        <v>0</v>
      </c>
      <c r="M372" s="99"/>
    </row>
    <row r="373" spans="1:13" s="37" customFormat="1" x14ac:dyDescent="0.2">
      <c r="A373" s="49">
        <v>286</v>
      </c>
      <c r="B373" s="66" t="s">
        <v>98</v>
      </c>
      <c r="C373" s="48"/>
      <c r="D373" s="57"/>
      <c r="E373" s="48"/>
      <c r="F373" s="48"/>
      <c r="G373" s="51">
        <v>1789042.74</v>
      </c>
      <c r="H373" s="98">
        <v>2453338.4300000002</v>
      </c>
      <c r="I373" s="51">
        <v>2453338.4300000002</v>
      </c>
      <c r="J373" s="98">
        <v>2453338.4300000002</v>
      </c>
      <c r="K373" s="98">
        <v>2453338.4300000002</v>
      </c>
      <c r="L373" s="98">
        <f t="shared" si="31"/>
        <v>0</v>
      </c>
      <c r="M373" s="99"/>
    </row>
    <row r="374" spans="1:13" s="37" customFormat="1" x14ac:dyDescent="0.2">
      <c r="A374" s="49">
        <v>287</v>
      </c>
      <c r="B374" s="66" t="s">
        <v>99</v>
      </c>
      <c r="C374" s="48"/>
      <c r="D374" s="57"/>
      <c r="E374" s="48"/>
      <c r="F374" s="48"/>
      <c r="G374" s="51">
        <v>1635580.84</v>
      </c>
      <c r="H374" s="98">
        <v>2242894.0499999998</v>
      </c>
      <c r="I374" s="51">
        <v>2242894.0499999998</v>
      </c>
      <c r="J374" s="98">
        <v>2242894.0499999998</v>
      </c>
      <c r="K374" s="98">
        <v>2242894.0499999998</v>
      </c>
      <c r="L374" s="98">
        <f t="shared" si="31"/>
        <v>0</v>
      </c>
      <c r="M374" s="99"/>
    </row>
    <row r="375" spans="1:13" s="37" customFormat="1" x14ac:dyDescent="0.2">
      <c r="A375" s="49">
        <v>288</v>
      </c>
      <c r="B375" s="66" t="s">
        <v>100</v>
      </c>
      <c r="C375" s="48"/>
      <c r="D375" s="57"/>
      <c r="E375" s="48"/>
      <c r="F375" s="48"/>
      <c r="G375" s="51">
        <v>3432700.53</v>
      </c>
      <c r="H375" s="98">
        <v>4707308.51</v>
      </c>
      <c r="I375" s="51">
        <v>4707308.51</v>
      </c>
      <c r="J375" s="98">
        <v>4707308.51</v>
      </c>
      <c r="K375" s="98">
        <v>4707308.51</v>
      </c>
      <c r="L375" s="98">
        <f t="shared" si="31"/>
        <v>0</v>
      </c>
      <c r="M375" s="99"/>
    </row>
    <row r="376" spans="1:13" s="37" customFormat="1" x14ac:dyDescent="0.2">
      <c r="A376" s="49">
        <v>289</v>
      </c>
      <c r="B376" s="66" t="s">
        <v>332</v>
      </c>
      <c r="C376" s="48"/>
      <c r="D376" s="57"/>
      <c r="E376" s="48"/>
      <c r="F376" s="48"/>
      <c r="G376" s="51">
        <v>840002.01</v>
      </c>
      <c r="H376" s="98">
        <v>1151906.08</v>
      </c>
      <c r="I376" s="51">
        <v>1151906.08</v>
      </c>
      <c r="J376" s="98">
        <v>1151906.08</v>
      </c>
      <c r="K376" s="98">
        <v>1151906.08</v>
      </c>
      <c r="L376" s="98">
        <f t="shared" si="31"/>
        <v>0</v>
      </c>
      <c r="M376" s="99"/>
    </row>
    <row r="377" spans="1:13" s="37" customFormat="1" x14ac:dyDescent="0.2">
      <c r="A377" s="49">
        <v>290</v>
      </c>
      <c r="B377" s="66" t="s">
        <v>106</v>
      </c>
      <c r="C377" s="48"/>
      <c r="D377" s="57"/>
      <c r="E377" s="48"/>
      <c r="F377" s="48"/>
      <c r="G377" s="51">
        <v>840002.01</v>
      </c>
      <c r="H377" s="98">
        <v>1151906.08</v>
      </c>
      <c r="I377" s="51">
        <v>1151906.08</v>
      </c>
      <c r="J377" s="98">
        <v>1151906.08</v>
      </c>
      <c r="K377" s="98">
        <v>1151906.08</v>
      </c>
      <c r="L377" s="98">
        <f t="shared" si="31"/>
        <v>0</v>
      </c>
      <c r="M377" s="99"/>
    </row>
    <row r="378" spans="1:13" s="37" customFormat="1" x14ac:dyDescent="0.2">
      <c r="A378" s="49">
        <v>291</v>
      </c>
      <c r="B378" s="66" t="s">
        <v>107</v>
      </c>
      <c r="C378" s="48"/>
      <c r="D378" s="57"/>
      <c r="E378" s="48"/>
      <c r="F378" s="48"/>
      <c r="G378" s="51">
        <v>1809235.1</v>
      </c>
      <c r="H378" s="98">
        <v>2481028.48</v>
      </c>
      <c r="I378" s="51">
        <v>2481028.48</v>
      </c>
      <c r="J378" s="98">
        <v>2481028.48</v>
      </c>
      <c r="K378" s="98">
        <v>2481028.48</v>
      </c>
      <c r="L378" s="98">
        <f t="shared" si="31"/>
        <v>0</v>
      </c>
      <c r="M378" s="99"/>
    </row>
    <row r="379" spans="1:13" s="37" customFormat="1" x14ac:dyDescent="0.2">
      <c r="A379" s="49">
        <v>292</v>
      </c>
      <c r="B379" s="66" t="s">
        <v>109</v>
      </c>
      <c r="C379" s="48"/>
      <c r="D379" s="57"/>
      <c r="E379" s="48"/>
      <c r="F379" s="48"/>
      <c r="G379" s="51">
        <v>1785004.27</v>
      </c>
      <c r="H379" s="98">
        <v>2447800.42</v>
      </c>
      <c r="I379" s="51">
        <v>2447800.42</v>
      </c>
      <c r="J379" s="98">
        <v>2447800.42</v>
      </c>
      <c r="K379" s="98">
        <v>2447800.42</v>
      </c>
      <c r="L379" s="98">
        <f t="shared" si="31"/>
        <v>0</v>
      </c>
      <c r="M379" s="99"/>
    </row>
    <row r="380" spans="1:13" s="37" customFormat="1" x14ac:dyDescent="0.2">
      <c r="A380" s="49">
        <v>293</v>
      </c>
      <c r="B380" s="66" t="s">
        <v>110</v>
      </c>
      <c r="C380" s="48"/>
      <c r="D380" s="57"/>
      <c r="E380" s="48"/>
      <c r="F380" s="48"/>
      <c r="G380" s="51">
        <v>4674407.03</v>
      </c>
      <c r="H380" s="98">
        <v>6626086.9900000002</v>
      </c>
      <c r="I380" s="51">
        <v>6626086.9900000002</v>
      </c>
      <c r="J380" s="98">
        <v>6626086.9900000002</v>
      </c>
      <c r="K380" s="98">
        <v>6626086.9900000002</v>
      </c>
      <c r="L380" s="98">
        <f t="shared" si="31"/>
        <v>0</v>
      </c>
      <c r="M380" s="99"/>
    </row>
    <row r="381" spans="1:13" s="37" customFormat="1" x14ac:dyDescent="0.2">
      <c r="A381" s="49">
        <v>294</v>
      </c>
      <c r="B381" s="66" t="s">
        <v>754</v>
      </c>
      <c r="C381" s="48"/>
      <c r="D381" s="57"/>
      <c r="E381" s="48"/>
      <c r="F381" s="48"/>
      <c r="G381" s="98">
        <v>5067163.04</v>
      </c>
      <c r="H381" s="98">
        <v>7182828.2999999998</v>
      </c>
      <c r="I381" s="51">
        <v>7182828.2999999998</v>
      </c>
      <c r="J381" s="98">
        <v>7182828.2999999998</v>
      </c>
      <c r="K381" s="98">
        <v>7182828.2999999998</v>
      </c>
      <c r="L381" s="98">
        <f t="shared" si="31"/>
        <v>0</v>
      </c>
      <c r="M381" s="99"/>
    </row>
    <row r="382" spans="1:13" s="37" customFormat="1" x14ac:dyDescent="0.2">
      <c r="A382" s="49">
        <v>295</v>
      </c>
      <c r="B382" s="66" t="s">
        <v>102</v>
      </c>
      <c r="C382" s="48"/>
      <c r="D382" s="57"/>
      <c r="E382" s="48"/>
      <c r="F382" s="48"/>
      <c r="G382" s="98"/>
      <c r="H382" s="98">
        <v>0</v>
      </c>
      <c r="I382" s="98">
        <v>0</v>
      </c>
      <c r="J382" s="98">
        <v>4646390.3899999997</v>
      </c>
      <c r="K382" s="98">
        <v>4646390.3899999997</v>
      </c>
      <c r="L382" s="98">
        <f t="shared" si="31"/>
        <v>0</v>
      </c>
      <c r="M382" s="99"/>
    </row>
    <row r="383" spans="1:13" s="37" customFormat="1" ht="39" customHeight="1" x14ac:dyDescent="0.2">
      <c r="A383" s="458" t="s">
        <v>155</v>
      </c>
      <c r="B383" s="458"/>
      <c r="C383" s="48">
        <v>1205.5</v>
      </c>
      <c r="D383" s="75"/>
      <c r="E383" s="56"/>
      <c r="F383" s="56"/>
      <c r="G383" s="48">
        <f>SUM(G369:G381)</f>
        <v>28237768.190000001</v>
      </c>
      <c r="H383" s="48">
        <f>SUM(H369:H382)</f>
        <v>39173001.099999994</v>
      </c>
      <c r="I383" s="48">
        <f>SUM(I369:I382)</f>
        <v>39173001.099999994</v>
      </c>
      <c r="J383" s="48">
        <f>SUM(J369:J382)</f>
        <v>43819391.489999995</v>
      </c>
      <c r="K383" s="48">
        <f>SUM(K369:K382)</f>
        <v>43819391.489999995</v>
      </c>
      <c r="L383" s="48">
        <f>SUM(L369:L382)</f>
        <v>0</v>
      </c>
      <c r="M383" s="99"/>
    </row>
    <row r="384" spans="1:13" x14ac:dyDescent="0.2">
      <c r="M384" s="1"/>
    </row>
    <row r="385" spans="2:13" x14ac:dyDescent="0.2">
      <c r="B385" s="39" t="s">
        <v>766</v>
      </c>
      <c r="M385" s="1"/>
    </row>
    <row r="386" spans="2:13" x14ac:dyDescent="0.2">
      <c r="B386" s="39" t="s">
        <v>767</v>
      </c>
      <c r="M386" s="1"/>
    </row>
    <row r="388" spans="2:13" x14ac:dyDescent="0.2">
      <c r="B388" s="66"/>
    </row>
  </sheetData>
  <autoFilter ref="A8:O383" xr:uid="{00000000-0009-0000-0000-000006000000}"/>
  <mergeCells count="89">
    <mergeCell ref="A383:B383"/>
    <mergeCell ref="A357:B357"/>
    <mergeCell ref="A358:M358"/>
    <mergeCell ref="A363:B363"/>
    <mergeCell ref="A364:M364"/>
    <mergeCell ref="A367:B367"/>
    <mergeCell ref="A368:M368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19</vt:i4>
      </vt:variant>
    </vt:vector>
  </HeadingPairs>
  <TitlesOfParts>
    <vt:vector size="29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</cp:lastModifiedBy>
  <cp:lastPrinted>2025-06-23T09:18:20Z</cp:lastPrinted>
  <dcterms:created xsi:type="dcterms:W3CDTF">2014-06-23T04:55:08Z</dcterms:created>
  <dcterms:modified xsi:type="dcterms:W3CDTF">2025-06-23T13:04:11Z</dcterms:modified>
</cp:coreProperties>
</file>